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7"/>
  <workbookPr updateLinks="never" defaultThemeVersion="124226"/>
  <mc:AlternateContent xmlns:mc="http://schemas.openxmlformats.org/markup-compatibility/2006">
    <mc:Choice Requires="x15">
      <x15ac:absPath xmlns:x15ac="http://schemas.microsoft.com/office/spreadsheetml/2010/11/ac" url="B:\DNA Barcoding\Projects NGS\TEMPLATES NGS\"/>
    </mc:Choice>
  </mc:AlternateContent>
  <xr:revisionPtr revIDLastSave="0" documentId="13_ncr:1_{B824318F-711B-42F7-A068-CCE6A1D8FFB4}" xr6:coauthVersionLast="36" xr6:coauthVersionMax="36" xr10:uidLastSave="{00000000-0000-0000-0000-000000000000}"/>
  <bookViews>
    <workbookView xWindow="-120" yWindow="-120" windowWidth="29040" windowHeight="15840" tabRatio="717" xr2:uid="{00000000-000D-0000-FFFF-FFFF00000000}"/>
  </bookViews>
  <sheets>
    <sheet name="Start" sheetId="8" r:id="rId1"/>
    <sheet name="FROM_NGS2_SampleSheet" sheetId="20" r:id="rId2"/>
    <sheet name="SELECT" sheetId="21" r:id="rId3"/>
    <sheet name="CALC" sheetId="22" state="hidden" r:id="rId4"/>
    <sheet name="CALC_selected" sheetId="15" state="hidden" r:id="rId5"/>
    <sheet name="PCR_Setup" sheetId="1" r:id="rId6"/>
    <sheet name="TO_QIAxcel" sheetId="16" state="hidden" r:id="rId7"/>
    <sheet name="FROM_QIAxcel" sheetId="17" state="hidden" r:id="rId8"/>
    <sheet name="mapping" sheetId="23" state="hidden" r:id="rId9"/>
    <sheet name="CALC_char" sheetId="25" state="hidden" r:id="rId10"/>
    <sheet name="CALC_range" sheetId="24" state="hidden" r:id="rId11"/>
    <sheet name="TO_Fragment_Analyzer" sheetId="26" r:id="rId12"/>
    <sheet name="FROM_Fragment_Analyzer" sheetId="28" r:id="rId13"/>
    <sheet name="CALC_FROM_Fragment_Analyzer" sheetId="27" state="hidden" r:id="rId14"/>
    <sheet name="TO_NGS4_PCR-2" sheetId="19" r:id="rId15"/>
    <sheet name="PCR mixes" sheetId="7" r:id="rId16"/>
    <sheet name="PCR primers" sheetId="6" r:id="rId17"/>
    <sheet name="PCR programs" sheetId="2" r:id="rId18"/>
    <sheet name="CALC_FROM_QIAxcel" sheetId="18" state="hidden" r:id="rId19"/>
  </sheets>
  <externalReferences>
    <externalReference r:id="rId20"/>
    <externalReference r:id="rId21"/>
  </externalReferences>
  <definedNames>
    <definedName name="_xlnm.Print_Area" localSheetId="5">PCR_Setup!$B$2:$M$41</definedName>
    <definedName name="Primer" localSheetId="3">'[1]PCR programs'!#REF!</definedName>
    <definedName name="Primer" localSheetId="9">'[2]PCR programs'!#REF!</definedName>
    <definedName name="Primer">'PCR programs'!#REF!</definedName>
  </definedNames>
  <calcPr calcId="191029"/>
</workbook>
</file>

<file path=xl/calcChain.xml><?xml version="1.0" encoding="utf-8"?>
<calcChain xmlns="http://schemas.openxmlformats.org/spreadsheetml/2006/main">
  <c r="F17" i="1" l="1"/>
  <c r="F18" i="1"/>
  <c r="F21" i="1" l="1"/>
  <c r="F20" i="1"/>
  <c r="F15" i="1"/>
  <c r="D2" i="21" l="1"/>
  <c r="M3" i="27" l="1"/>
  <c r="N3" i="27" s="1"/>
  <c r="M4" i="27"/>
  <c r="N4" i="27" s="1"/>
  <c r="M5" i="27"/>
  <c r="N5" i="27" s="1"/>
  <c r="M6" i="27"/>
  <c r="N6" i="27" s="1"/>
  <c r="M7" i="27"/>
  <c r="N7" i="27" s="1"/>
  <c r="M8" i="27"/>
  <c r="N8" i="27" s="1"/>
  <c r="O8" i="27" s="1"/>
  <c r="M9" i="27"/>
  <c r="N9" i="27" s="1"/>
  <c r="M10" i="27"/>
  <c r="M11" i="27"/>
  <c r="N11" i="27" s="1"/>
  <c r="M12" i="27"/>
  <c r="N12" i="27" s="1"/>
  <c r="M13" i="27"/>
  <c r="N13" i="27" s="1"/>
  <c r="M14" i="27"/>
  <c r="N14" i="27" s="1"/>
  <c r="M15" i="27"/>
  <c r="N15" i="27" s="1"/>
  <c r="M16" i="27"/>
  <c r="N16" i="27" s="1"/>
  <c r="O16" i="27" s="1"/>
  <c r="M17" i="27"/>
  <c r="N17" i="27" s="1"/>
  <c r="M18" i="27"/>
  <c r="M19" i="27"/>
  <c r="N19" i="27" s="1"/>
  <c r="M20" i="27"/>
  <c r="N20" i="27" s="1"/>
  <c r="M21" i="27"/>
  <c r="N21" i="27" s="1"/>
  <c r="M22" i="27"/>
  <c r="N22" i="27" s="1"/>
  <c r="M23" i="27"/>
  <c r="N23" i="27" s="1"/>
  <c r="M24" i="27"/>
  <c r="N24" i="27" s="1"/>
  <c r="O24" i="27" s="1"/>
  <c r="M25" i="27"/>
  <c r="N25" i="27" s="1"/>
  <c r="M26" i="27"/>
  <c r="M27" i="27"/>
  <c r="N27" i="27" s="1"/>
  <c r="M28" i="27"/>
  <c r="N28" i="27" s="1"/>
  <c r="M29" i="27"/>
  <c r="N29" i="27" s="1"/>
  <c r="M30" i="27"/>
  <c r="N30" i="27" s="1"/>
  <c r="M31" i="27"/>
  <c r="N31" i="27" s="1"/>
  <c r="M32" i="27"/>
  <c r="N32" i="27" s="1"/>
  <c r="O32" i="27" s="1"/>
  <c r="M33" i="27"/>
  <c r="N33" i="27" s="1"/>
  <c r="M34" i="27"/>
  <c r="M35" i="27"/>
  <c r="N35" i="27" s="1"/>
  <c r="M36" i="27"/>
  <c r="N36" i="27" s="1"/>
  <c r="M37" i="27"/>
  <c r="N37" i="27" s="1"/>
  <c r="M38" i="27"/>
  <c r="N38" i="27" s="1"/>
  <c r="M39" i="27"/>
  <c r="N39" i="27" s="1"/>
  <c r="M40" i="27"/>
  <c r="N40" i="27" s="1"/>
  <c r="O40" i="27" s="1"/>
  <c r="M41" i="27"/>
  <c r="N41" i="27" s="1"/>
  <c r="M42" i="27"/>
  <c r="M43" i="27"/>
  <c r="N43" i="27" s="1"/>
  <c r="M44" i="27"/>
  <c r="N44" i="27" s="1"/>
  <c r="M45" i="27"/>
  <c r="N45" i="27" s="1"/>
  <c r="M46" i="27"/>
  <c r="N46" i="27" s="1"/>
  <c r="M47" i="27"/>
  <c r="N47" i="27" s="1"/>
  <c r="M48" i="27"/>
  <c r="N48" i="27" s="1"/>
  <c r="O48" i="27" s="1"/>
  <c r="M49" i="27"/>
  <c r="N49" i="27" s="1"/>
  <c r="M50" i="27"/>
  <c r="M51" i="27"/>
  <c r="N51" i="27" s="1"/>
  <c r="M52" i="27"/>
  <c r="N52" i="27" s="1"/>
  <c r="M53" i="27"/>
  <c r="N53" i="27" s="1"/>
  <c r="M54" i="27"/>
  <c r="N54" i="27" s="1"/>
  <c r="M55" i="27"/>
  <c r="N55" i="27" s="1"/>
  <c r="O55" i="27" s="1"/>
  <c r="P55" i="27" s="1"/>
  <c r="M56" i="27"/>
  <c r="N56" i="27" s="1"/>
  <c r="O56" i="27" s="1"/>
  <c r="M57" i="27"/>
  <c r="N57" i="27" s="1"/>
  <c r="M58" i="27"/>
  <c r="M59" i="27"/>
  <c r="N59" i="27" s="1"/>
  <c r="M60" i="27"/>
  <c r="N60" i="27" s="1"/>
  <c r="M61" i="27"/>
  <c r="N61" i="27" s="1"/>
  <c r="M62" i="27"/>
  <c r="N62" i="27" s="1"/>
  <c r="M63" i="27"/>
  <c r="N63" i="27" s="1"/>
  <c r="O63" i="27" s="1"/>
  <c r="P63" i="27" s="1"/>
  <c r="M64" i="27"/>
  <c r="N64" i="27" s="1"/>
  <c r="O64" i="27" s="1"/>
  <c r="M65" i="27"/>
  <c r="N65" i="27" s="1"/>
  <c r="M66" i="27"/>
  <c r="M67" i="27"/>
  <c r="N67" i="27" s="1"/>
  <c r="M68" i="27"/>
  <c r="N68" i="27" s="1"/>
  <c r="M69" i="27"/>
  <c r="N69" i="27" s="1"/>
  <c r="O69" i="27" s="1"/>
  <c r="M70" i="27"/>
  <c r="N70" i="27" s="1"/>
  <c r="M71" i="27"/>
  <c r="N71" i="27" s="1"/>
  <c r="O71" i="27" s="1"/>
  <c r="P71" i="27" s="1"/>
  <c r="M72" i="27"/>
  <c r="N72" i="27" s="1"/>
  <c r="O72" i="27" s="1"/>
  <c r="M73" i="27"/>
  <c r="N73" i="27" s="1"/>
  <c r="M74" i="27"/>
  <c r="M75" i="27"/>
  <c r="N75" i="27" s="1"/>
  <c r="M76" i="27"/>
  <c r="N76" i="27" s="1"/>
  <c r="M77" i="27"/>
  <c r="N77" i="27" s="1"/>
  <c r="O77" i="27" s="1"/>
  <c r="M78" i="27"/>
  <c r="N78" i="27" s="1"/>
  <c r="M79" i="27"/>
  <c r="N79" i="27" s="1"/>
  <c r="O79" i="27" s="1"/>
  <c r="P79" i="27" s="1"/>
  <c r="M80" i="27"/>
  <c r="N80" i="27" s="1"/>
  <c r="O80" i="27" s="1"/>
  <c r="M81" i="27"/>
  <c r="N81" i="27" s="1"/>
  <c r="M82" i="27"/>
  <c r="M83" i="27"/>
  <c r="N83" i="27" s="1"/>
  <c r="M84" i="27"/>
  <c r="N84" i="27" s="1"/>
  <c r="M85" i="27"/>
  <c r="N85" i="27" s="1"/>
  <c r="O85" i="27" s="1"/>
  <c r="M86" i="27"/>
  <c r="N86" i="27" s="1"/>
  <c r="M87" i="27"/>
  <c r="N87" i="27" s="1"/>
  <c r="O87" i="27" s="1"/>
  <c r="P87" i="27" s="1"/>
  <c r="M88" i="27"/>
  <c r="N88" i="27" s="1"/>
  <c r="O88" i="27" s="1"/>
  <c r="M89" i="27"/>
  <c r="N89" i="27" s="1"/>
  <c r="M90" i="27"/>
  <c r="M91" i="27"/>
  <c r="N91" i="27" s="1"/>
  <c r="M92" i="27"/>
  <c r="N92" i="27" s="1"/>
  <c r="M93" i="27"/>
  <c r="N93" i="27" s="1"/>
  <c r="O93" i="27" s="1"/>
  <c r="M94" i="27"/>
  <c r="N94" i="27" s="1"/>
  <c r="M95" i="27"/>
  <c r="N95" i="27" s="1"/>
  <c r="O95" i="27" s="1"/>
  <c r="P95" i="27" s="1"/>
  <c r="M96" i="27"/>
  <c r="N96" i="27" s="1"/>
  <c r="O96" i="27" s="1"/>
  <c r="M97" i="27"/>
  <c r="N97" i="27" s="1"/>
  <c r="M2" i="27"/>
  <c r="M1" i="27"/>
  <c r="N1" i="27" s="1"/>
  <c r="E31" i="1"/>
  <c r="U2" i="21"/>
  <c r="C108" i="1"/>
  <c r="C109" i="1"/>
  <c r="C110" i="1"/>
  <c r="C111" i="1"/>
  <c r="C112" i="1"/>
  <c r="A299" i="25"/>
  <c r="B299" i="25" s="1"/>
  <c r="A298" i="25"/>
  <c r="B298" i="25" s="1"/>
  <c r="A297" i="25"/>
  <c r="B297" i="25"/>
  <c r="A296" i="25"/>
  <c r="B296" i="25"/>
  <c r="A295" i="25"/>
  <c r="B295" i="25"/>
  <c r="A294" i="25"/>
  <c r="B294" i="25" s="1"/>
  <c r="A293" i="25"/>
  <c r="B293" i="25" s="1"/>
  <c r="A292" i="25"/>
  <c r="B292" i="25"/>
  <c r="A291" i="25"/>
  <c r="B291" i="25" s="1"/>
  <c r="A290" i="25"/>
  <c r="B290" i="25" s="1"/>
  <c r="A289" i="25"/>
  <c r="B289" i="25"/>
  <c r="A288" i="25"/>
  <c r="B288" i="25" s="1"/>
  <c r="A287" i="25"/>
  <c r="B287" i="25"/>
  <c r="A286" i="25"/>
  <c r="B286" i="25" s="1"/>
  <c r="A285" i="25"/>
  <c r="B285" i="25" s="1"/>
  <c r="A284" i="25"/>
  <c r="B284" i="25"/>
  <c r="A283" i="25"/>
  <c r="B283" i="25" s="1"/>
  <c r="A282" i="25"/>
  <c r="B282" i="25" s="1"/>
  <c r="A281" i="25"/>
  <c r="B281" i="25" s="1"/>
  <c r="A280" i="25"/>
  <c r="B280" i="25"/>
  <c r="A279" i="25"/>
  <c r="B279" i="25" s="1"/>
  <c r="A278" i="25"/>
  <c r="B278" i="25" s="1"/>
  <c r="A277" i="25"/>
  <c r="B277" i="25" s="1"/>
  <c r="A276" i="25"/>
  <c r="B276" i="25" s="1"/>
  <c r="A275" i="25"/>
  <c r="B275" i="25"/>
  <c r="A274" i="25"/>
  <c r="B274" i="25" s="1"/>
  <c r="A273" i="25"/>
  <c r="B273" i="25"/>
  <c r="A272" i="25"/>
  <c r="B272" i="25" s="1"/>
  <c r="A271" i="25"/>
  <c r="B271" i="25" s="1"/>
  <c r="A270" i="25"/>
  <c r="B270" i="25" s="1"/>
  <c r="A269" i="25"/>
  <c r="B269" i="25" s="1"/>
  <c r="A268" i="25"/>
  <c r="B268" i="25" s="1"/>
  <c r="A267" i="25"/>
  <c r="B267" i="25" s="1"/>
  <c r="A266" i="25"/>
  <c r="B266" i="25" s="1"/>
  <c r="A265" i="25"/>
  <c r="B265" i="25" s="1"/>
  <c r="A264" i="25"/>
  <c r="B264" i="25" s="1"/>
  <c r="A263" i="25"/>
  <c r="B263" i="25" s="1"/>
  <c r="A262" i="25"/>
  <c r="B262" i="25" s="1"/>
  <c r="A261" i="25"/>
  <c r="B261" i="25" s="1"/>
  <c r="A260" i="25"/>
  <c r="B260" i="25" s="1"/>
  <c r="A259" i="25"/>
  <c r="B259" i="25" s="1"/>
  <c r="A258" i="25"/>
  <c r="B258" i="25" s="1"/>
  <c r="A257" i="25"/>
  <c r="B257" i="25" s="1"/>
  <c r="A256" i="25"/>
  <c r="B256" i="25" s="1"/>
  <c r="A255" i="25"/>
  <c r="B255" i="25" s="1"/>
  <c r="A254" i="25"/>
  <c r="B254" i="25" s="1"/>
  <c r="A253" i="25"/>
  <c r="B253" i="25" s="1"/>
  <c r="A252" i="25"/>
  <c r="B252" i="25" s="1"/>
  <c r="A251" i="25"/>
  <c r="B251" i="25"/>
  <c r="A250" i="25"/>
  <c r="B250" i="25" s="1"/>
  <c r="A249" i="25"/>
  <c r="B249" i="25" s="1"/>
  <c r="A248" i="25"/>
  <c r="B248" i="25"/>
  <c r="A247" i="25"/>
  <c r="B247" i="25" s="1"/>
  <c r="A246" i="25"/>
  <c r="B246" i="25" s="1"/>
  <c r="A245" i="25"/>
  <c r="B245" i="25"/>
  <c r="A244" i="25"/>
  <c r="B244" i="25"/>
  <c r="A243" i="25"/>
  <c r="B243" i="25"/>
  <c r="A242" i="25"/>
  <c r="B242" i="25" s="1"/>
  <c r="A241" i="25"/>
  <c r="B241" i="25" s="1"/>
  <c r="A240" i="25"/>
  <c r="B240" i="25" s="1"/>
  <c r="A239" i="25"/>
  <c r="B239" i="25" s="1"/>
  <c r="A238" i="25"/>
  <c r="B238" i="25" s="1"/>
  <c r="A237" i="25"/>
  <c r="B237" i="25"/>
  <c r="A236" i="25"/>
  <c r="B236" i="25" s="1"/>
  <c r="A235" i="25"/>
  <c r="B235" i="25" s="1"/>
  <c r="A234" i="25"/>
  <c r="B234" i="25" s="1"/>
  <c r="A233" i="25"/>
  <c r="B233" i="25" s="1"/>
  <c r="A232" i="25"/>
  <c r="B232" i="25"/>
  <c r="A231" i="25"/>
  <c r="B231" i="25" s="1"/>
  <c r="A230" i="25"/>
  <c r="B230" i="25" s="1"/>
  <c r="A229" i="25"/>
  <c r="B229" i="25" s="1"/>
  <c r="A228" i="25"/>
  <c r="B228" i="25" s="1"/>
  <c r="A227" i="25"/>
  <c r="B227" i="25"/>
  <c r="A226" i="25"/>
  <c r="B226" i="25" s="1"/>
  <c r="A225" i="25"/>
  <c r="B225" i="25"/>
  <c r="A224" i="25"/>
  <c r="B224" i="25" s="1"/>
  <c r="A223" i="25"/>
  <c r="B223" i="25" s="1"/>
  <c r="A222" i="25"/>
  <c r="B222" i="25" s="1"/>
  <c r="A221" i="25"/>
  <c r="B221" i="25" s="1"/>
  <c r="A220" i="25"/>
  <c r="B220" i="25" s="1"/>
  <c r="A219" i="25"/>
  <c r="B219" i="25"/>
  <c r="A218" i="25"/>
  <c r="B218" i="25" s="1"/>
  <c r="A217" i="25"/>
  <c r="B217" i="25" s="1"/>
  <c r="A216" i="25"/>
  <c r="B216" i="25" s="1"/>
  <c r="A215" i="25"/>
  <c r="B215" i="25" s="1"/>
  <c r="A214" i="25"/>
  <c r="B214" i="25" s="1"/>
  <c r="A213" i="25"/>
  <c r="B213" i="25"/>
  <c r="A212" i="25"/>
  <c r="B212" i="25" s="1"/>
  <c r="A211" i="25"/>
  <c r="B211" i="25" s="1"/>
  <c r="A210" i="25"/>
  <c r="B210" i="25" s="1"/>
  <c r="A209" i="25"/>
  <c r="B209" i="25" s="1"/>
  <c r="A208" i="25"/>
  <c r="B208" i="25" s="1"/>
  <c r="A207" i="25"/>
  <c r="B207" i="25"/>
  <c r="A206" i="25"/>
  <c r="B206" i="25" s="1"/>
  <c r="A205" i="25"/>
  <c r="B205" i="25" s="1"/>
  <c r="A204" i="25"/>
  <c r="B204" i="25" s="1"/>
  <c r="A203" i="25"/>
  <c r="B203" i="25" s="1"/>
  <c r="A202" i="25"/>
  <c r="B202" i="25" s="1"/>
  <c r="A201" i="25"/>
  <c r="B201" i="25" s="1"/>
  <c r="A200" i="25"/>
  <c r="B200" i="25" s="1"/>
  <c r="A199" i="25"/>
  <c r="B199" i="25" s="1"/>
  <c r="A198" i="25"/>
  <c r="B198" i="25" s="1"/>
  <c r="A197" i="25"/>
  <c r="B197" i="25" s="1"/>
  <c r="A196" i="25"/>
  <c r="B196" i="25"/>
  <c r="A195" i="25"/>
  <c r="B195" i="25" s="1"/>
  <c r="A194" i="25"/>
  <c r="B194" i="25" s="1"/>
  <c r="A193" i="25"/>
  <c r="B193" i="25"/>
  <c r="A192" i="25"/>
  <c r="B192" i="25" s="1"/>
  <c r="A191" i="25"/>
  <c r="B191" i="25" s="1"/>
  <c r="A190" i="25"/>
  <c r="B190" i="25" s="1"/>
  <c r="A189" i="25"/>
  <c r="B189" i="25" s="1"/>
  <c r="A188" i="25"/>
  <c r="B188" i="25"/>
  <c r="A187" i="25"/>
  <c r="B187" i="25" s="1"/>
  <c r="A186" i="25"/>
  <c r="B186" i="25" s="1"/>
  <c r="A185" i="25"/>
  <c r="B185" i="25" s="1"/>
  <c r="A184" i="25"/>
  <c r="B184" i="25" s="1"/>
  <c r="A183" i="25"/>
  <c r="B183" i="25" s="1"/>
  <c r="A182" i="25"/>
  <c r="B182" i="25" s="1"/>
  <c r="A181" i="25"/>
  <c r="B181" i="25" s="1"/>
  <c r="A180" i="25"/>
  <c r="B180" i="25" s="1"/>
  <c r="A179" i="25"/>
  <c r="B179" i="25"/>
  <c r="A178" i="25"/>
  <c r="B178" i="25" s="1"/>
  <c r="A177" i="25"/>
  <c r="B177" i="25" s="1"/>
  <c r="A176" i="25"/>
  <c r="B176" i="25" s="1"/>
  <c r="A175" i="25"/>
  <c r="B175" i="25" s="1"/>
  <c r="A174" i="25"/>
  <c r="B174" i="25" s="1"/>
  <c r="A173" i="25"/>
  <c r="B173" i="25" s="1"/>
  <c r="A172" i="25"/>
  <c r="B172" i="25" s="1"/>
  <c r="A171" i="25"/>
  <c r="B171" i="25" s="1"/>
  <c r="A170" i="25"/>
  <c r="B170" i="25" s="1"/>
  <c r="A169" i="25"/>
  <c r="B169" i="25" s="1"/>
  <c r="A168" i="25"/>
  <c r="B168" i="25" s="1"/>
  <c r="A167" i="25"/>
  <c r="B167" i="25" s="1"/>
  <c r="A166" i="25"/>
  <c r="B166" i="25" s="1"/>
  <c r="A165" i="25"/>
  <c r="B165" i="25"/>
  <c r="A164" i="25"/>
  <c r="B164" i="25" s="1"/>
  <c r="A163" i="25"/>
  <c r="B163" i="25" s="1"/>
  <c r="A162" i="25"/>
  <c r="B162" i="25" s="1"/>
  <c r="A161" i="25"/>
  <c r="B161" i="25" s="1"/>
  <c r="A160" i="25"/>
  <c r="B160" i="25" s="1"/>
  <c r="A159" i="25"/>
  <c r="B159" i="25" s="1"/>
  <c r="A158" i="25"/>
  <c r="B158" i="25" s="1"/>
  <c r="A157" i="25"/>
  <c r="B157" i="25" s="1"/>
  <c r="A156" i="25"/>
  <c r="B156" i="25"/>
  <c r="A155" i="25"/>
  <c r="B155" i="25" s="1"/>
  <c r="A154" i="25"/>
  <c r="B154" i="25" s="1"/>
  <c r="A153" i="25"/>
  <c r="B153" i="25" s="1"/>
  <c r="A152" i="25"/>
  <c r="B152" i="25"/>
  <c r="A151" i="25"/>
  <c r="B151" i="25" s="1"/>
  <c r="A150" i="25"/>
  <c r="B150" i="25" s="1"/>
  <c r="A149" i="25"/>
  <c r="B149" i="25" s="1"/>
  <c r="A148" i="25"/>
  <c r="B148" i="25" s="1"/>
  <c r="A147" i="25"/>
  <c r="B147" i="25"/>
  <c r="A146" i="25"/>
  <c r="B146" i="25" s="1"/>
  <c r="A145" i="25"/>
  <c r="B145" i="25"/>
  <c r="A144" i="25"/>
  <c r="B144" i="25" s="1"/>
  <c r="A143" i="25"/>
  <c r="B143" i="25" s="1"/>
  <c r="A142" i="25"/>
  <c r="B142" i="25" s="1"/>
  <c r="A141" i="25"/>
  <c r="B141" i="25" s="1"/>
  <c r="A140" i="25"/>
  <c r="B140" i="25" s="1"/>
  <c r="A139" i="25"/>
  <c r="B139" i="25" s="1"/>
  <c r="A138" i="25"/>
  <c r="B138" i="25" s="1"/>
  <c r="A137" i="25"/>
  <c r="B137" i="25" s="1"/>
  <c r="A136" i="25"/>
  <c r="B136" i="25" s="1"/>
  <c r="A135" i="25"/>
  <c r="B135" i="25" s="1"/>
  <c r="A134" i="25"/>
  <c r="B134" i="25" s="1"/>
  <c r="A133" i="25"/>
  <c r="B133" i="25" s="1"/>
  <c r="A132" i="25"/>
  <c r="B132" i="25" s="1"/>
  <c r="A131" i="25"/>
  <c r="B131" i="25" s="1"/>
  <c r="A130" i="25"/>
  <c r="B130" i="25" s="1"/>
  <c r="A129" i="25"/>
  <c r="B129" i="25" s="1"/>
  <c r="A128" i="25"/>
  <c r="B128" i="25" s="1"/>
  <c r="A127" i="25"/>
  <c r="B127" i="25" s="1"/>
  <c r="A126" i="25"/>
  <c r="B126" i="25" s="1"/>
  <c r="A125" i="25"/>
  <c r="B125" i="25" s="1"/>
  <c r="A124" i="25"/>
  <c r="B124" i="25" s="1"/>
  <c r="A123" i="25"/>
  <c r="B123" i="25"/>
  <c r="A122" i="25"/>
  <c r="B122" i="25" s="1"/>
  <c r="A121" i="25"/>
  <c r="B121" i="25" s="1"/>
  <c r="A120" i="25"/>
  <c r="B120" i="25"/>
  <c r="A119" i="25"/>
  <c r="B119" i="25" s="1"/>
  <c r="A118" i="25"/>
  <c r="B118" i="25" s="1"/>
  <c r="A117" i="25"/>
  <c r="B117" i="25"/>
  <c r="A116" i="25"/>
  <c r="B116" i="25"/>
  <c r="A115" i="25"/>
  <c r="B115" i="25"/>
  <c r="A114" i="25"/>
  <c r="B114" i="25" s="1"/>
  <c r="A113" i="25"/>
  <c r="B113" i="25" s="1"/>
  <c r="A112" i="25"/>
  <c r="B112" i="25" s="1"/>
  <c r="A111" i="25"/>
  <c r="B111" i="25" s="1"/>
  <c r="A110" i="25"/>
  <c r="B110" i="25" s="1"/>
  <c r="A109" i="25"/>
  <c r="B109" i="25"/>
  <c r="A108" i="25"/>
  <c r="B108" i="25" s="1"/>
  <c r="A107" i="25"/>
  <c r="B107" i="25" s="1"/>
  <c r="A106" i="25"/>
  <c r="B106" i="25" s="1"/>
  <c r="A105" i="25"/>
  <c r="B105" i="25" s="1"/>
  <c r="A104" i="25"/>
  <c r="B104" i="25"/>
  <c r="A103" i="25"/>
  <c r="B103" i="25" s="1"/>
  <c r="A102" i="25"/>
  <c r="B102" i="25" s="1"/>
  <c r="A101" i="25"/>
  <c r="B101" i="25" s="1"/>
  <c r="A100" i="25"/>
  <c r="B100" i="25" s="1"/>
  <c r="A99" i="25"/>
  <c r="B99" i="25"/>
  <c r="A98" i="25"/>
  <c r="B98" i="25" s="1"/>
  <c r="A97" i="25"/>
  <c r="B97" i="25"/>
  <c r="A96" i="25"/>
  <c r="B96" i="25" s="1"/>
  <c r="A95" i="25"/>
  <c r="B95" i="25" s="1"/>
  <c r="A94" i="25"/>
  <c r="B94" i="25" s="1"/>
  <c r="A93" i="25"/>
  <c r="B93" i="25" s="1"/>
  <c r="A92" i="25"/>
  <c r="B92" i="25" s="1"/>
  <c r="A91" i="25"/>
  <c r="B91" i="25"/>
  <c r="A90" i="25"/>
  <c r="B90" i="25" s="1"/>
  <c r="A89" i="25"/>
  <c r="B89" i="25" s="1"/>
  <c r="A88" i="25"/>
  <c r="B88" i="25" s="1"/>
  <c r="A87" i="25"/>
  <c r="B87" i="25" s="1"/>
  <c r="A86" i="25"/>
  <c r="B86" i="25" s="1"/>
  <c r="A85" i="25"/>
  <c r="B85" i="25"/>
  <c r="A84" i="25"/>
  <c r="B84" i="25" s="1"/>
  <c r="A83" i="25"/>
  <c r="B83" i="25" s="1"/>
  <c r="A82" i="25"/>
  <c r="B82" i="25" s="1"/>
  <c r="A81" i="25"/>
  <c r="B81" i="25" s="1"/>
  <c r="A80" i="25"/>
  <c r="B80" i="25" s="1"/>
  <c r="A79" i="25"/>
  <c r="B79" i="25"/>
  <c r="A78" i="25"/>
  <c r="B78" i="25" s="1"/>
  <c r="A77" i="25"/>
  <c r="B77" i="25" s="1"/>
  <c r="A76" i="25"/>
  <c r="B76" i="25" s="1"/>
  <c r="A75" i="25"/>
  <c r="B75" i="25" s="1"/>
  <c r="A74" i="25"/>
  <c r="B74" i="25" s="1"/>
  <c r="A73" i="25"/>
  <c r="B73" i="25" s="1"/>
  <c r="A72" i="25"/>
  <c r="B72" i="25" s="1"/>
  <c r="A71" i="25"/>
  <c r="B71" i="25" s="1"/>
  <c r="A70" i="25"/>
  <c r="B70" i="25" s="1"/>
  <c r="A69" i="25"/>
  <c r="B69" i="25" s="1"/>
  <c r="A68" i="25"/>
  <c r="B68" i="25"/>
  <c r="A67" i="25"/>
  <c r="B67" i="25" s="1"/>
  <c r="A66" i="25"/>
  <c r="B66" i="25" s="1"/>
  <c r="A65" i="25"/>
  <c r="B65" i="25"/>
  <c r="A64" i="25"/>
  <c r="B64" i="25" s="1"/>
  <c r="A63" i="25"/>
  <c r="B63" i="25" s="1"/>
  <c r="A62" i="25"/>
  <c r="B62" i="25" s="1"/>
  <c r="A61" i="25"/>
  <c r="B61" i="25" s="1"/>
  <c r="A60" i="25"/>
  <c r="B60" i="25"/>
  <c r="A59" i="25"/>
  <c r="B59" i="25" s="1"/>
  <c r="A58" i="25"/>
  <c r="B58" i="25" s="1"/>
  <c r="A57" i="25"/>
  <c r="B57" i="25" s="1"/>
  <c r="A56" i="25"/>
  <c r="B56" i="25" s="1"/>
  <c r="A55" i="25"/>
  <c r="B55" i="25" s="1"/>
  <c r="A54" i="25"/>
  <c r="B54" i="25" s="1"/>
  <c r="A53" i="25"/>
  <c r="B53" i="25" s="1"/>
  <c r="A52" i="25"/>
  <c r="B52" i="25" s="1"/>
  <c r="A51" i="25"/>
  <c r="B51" i="25"/>
  <c r="A50" i="25"/>
  <c r="B50" i="25" s="1"/>
  <c r="A49" i="25"/>
  <c r="B49" i="25" s="1"/>
  <c r="A48" i="25"/>
  <c r="B48" i="25" s="1"/>
  <c r="A47" i="25"/>
  <c r="B47" i="25" s="1"/>
  <c r="A46" i="25"/>
  <c r="B46" i="25" s="1"/>
  <c r="A45" i="25"/>
  <c r="B45" i="25" s="1"/>
  <c r="A44" i="25"/>
  <c r="B44" i="25" s="1"/>
  <c r="A43" i="25"/>
  <c r="B43" i="25" s="1"/>
  <c r="A42" i="25"/>
  <c r="B42" i="25" s="1"/>
  <c r="A41" i="25"/>
  <c r="B41" i="25" s="1"/>
  <c r="A40" i="25"/>
  <c r="B40" i="25" s="1"/>
  <c r="A39" i="25"/>
  <c r="B39" i="25" s="1"/>
  <c r="A38" i="25"/>
  <c r="B38" i="25" s="1"/>
  <c r="A37" i="25"/>
  <c r="B37" i="25"/>
  <c r="A36" i="25"/>
  <c r="B36" i="25" s="1"/>
  <c r="A35" i="25"/>
  <c r="B35" i="25" s="1"/>
  <c r="A34" i="25"/>
  <c r="B34" i="25" s="1"/>
  <c r="A33" i="25"/>
  <c r="B33" i="25" s="1"/>
  <c r="A32" i="25"/>
  <c r="B32" i="25" s="1"/>
  <c r="A31" i="25"/>
  <c r="B31" i="25" s="1"/>
  <c r="A30" i="25"/>
  <c r="B30" i="25" s="1"/>
  <c r="A29" i="25"/>
  <c r="B29" i="25" s="1"/>
  <c r="A28" i="25"/>
  <c r="B28" i="25"/>
  <c r="A27" i="25"/>
  <c r="B27" i="25" s="1"/>
  <c r="A26" i="25"/>
  <c r="B26" i="25" s="1"/>
  <c r="A25" i="25"/>
  <c r="B25" i="25" s="1"/>
  <c r="A24" i="25"/>
  <c r="B24" i="25"/>
  <c r="A23" i="25"/>
  <c r="B23" i="25" s="1"/>
  <c r="A22" i="25"/>
  <c r="B22" i="25"/>
  <c r="A21" i="25"/>
  <c r="B21" i="25" s="1"/>
  <c r="A20" i="25"/>
  <c r="B20" i="25"/>
  <c r="A19" i="25"/>
  <c r="B19" i="25" s="1"/>
  <c r="A18" i="25"/>
  <c r="B18" i="25" s="1"/>
  <c r="A17" i="25"/>
  <c r="B17" i="25" s="1"/>
  <c r="A16" i="25"/>
  <c r="B16" i="25" s="1"/>
  <c r="A15" i="25"/>
  <c r="B15" i="25" s="1"/>
  <c r="A14" i="25"/>
  <c r="B14" i="25" s="1"/>
  <c r="A13" i="25"/>
  <c r="B13" i="25" s="1"/>
  <c r="A12" i="25"/>
  <c r="B12" i="25"/>
  <c r="A11" i="25"/>
  <c r="B11" i="25" s="1"/>
  <c r="A10" i="25"/>
  <c r="B10" i="25" s="1"/>
  <c r="A9" i="25"/>
  <c r="B9" i="25" s="1"/>
  <c r="A8" i="25"/>
  <c r="B8" i="25"/>
  <c r="A7" i="25"/>
  <c r="B7" i="25" s="1"/>
  <c r="A6" i="25"/>
  <c r="B6" i="25"/>
  <c r="A5" i="25"/>
  <c r="B5" i="25" s="1"/>
  <c r="A4" i="25"/>
  <c r="B4" i="25"/>
  <c r="A3" i="25"/>
  <c r="B3" i="25" s="1"/>
  <c r="A2" i="25"/>
  <c r="B2" i="25" s="1"/>
  <c r="A1" i="25"/>
  <c r="B1" i="25" s="1"/>
  <c r="A1" i="19"/>
  <c r="S1001" i="22"/>
  <c r="Q1001" i="22"/>
  <c r="R1001" i="22" s="1"/>
  <c r="S1000" i="22"/>
  <c r="Q1000" i="22"/>
  <c r="R1000" i="22"/>
  <c r="S999" i="22"/>
  <c r="Q999" i="22"/>
  <c r="R999" i="22" s="1"/>
  <c r="S998" i="22"/>
  <c r="Q998" i="22"/>
  <c r="R998" i="22" s="1"/>
  <c r="S997" i="22"/>
  <c r="Q997" i="22"/>
  <c r="R997" i="22" s="1"/>
  <c r="S996" i="22"/>
  <c r="Q996" i="22"/>
  <c r="R996" i="22"/>
  <c r="S995" i="22"/>
  <c r="Q995" i="22"/>
  <c r="R995" i="22" s="1"/>
  <c r="S994" i="22"/>
  <c r="Q994" i="22"/>
  <c r="R994" i="22" s="1"/>
  <c r="S993" i="22"/>
  <c r="Q993" i="22"/>
  <c r="R993" i="22" s="1"/>
  <c r="S992" i="22"/>
  <c r="S991" i="22"/>
  <c r="Q991" i="22"/>
  <c r="S990" i="22"/>
  <c r="Q990" i="22"/>
  <c r="R990" i="22" s="1"/>
  <c r="S989" i="22"/>
  <c r="Q989" i="22"/>
  <c r="S988" i="22"/>
  <c r="Q988" i="22"/>
  <c r="S987" i="22"/>
  <c r="Q987" i="22"/>
  <c r="S986" i="22"/>
  <c r="Q986" i="22"/>
  <c r="S985" i="22"/>
  <c r="Q985" i="22"/>
  <c r="S984" i="22"/>
  <c r="Q984" i="22"/>
  <c r="S983" i="22"/>
  <c r="Q983" i="22"/>
  <c r="S982" i="22"/>
  <c r="S981" i="22"/>
  <c r="Q981" i="22"/>
  <c r="R981" i="22" s="1"/>
  <c r="S980" i="22"/>
  <c r="Q980" i="22"/>
  <c r="S979" i="22"/>
  <c r="Q979" i="22"/>
  <c r="S978" i="22"/>
  <c r="Q978" i="22"/>
  <c r="S977" i="22"/>
  <c r="Q977" i="22"/>
  <c r="S976" i="22"/>
  <c r="Q976" i="22"/>
  <c r="S975" i="22"/>
  <c r="Q975" i="22"/>
  <c r="S974" i="22"/>
  <c r="Q974" i="22"/>
  <c r="S973" i="22"/>
  <c r="Q973" i="22"/>
  <c r="S972" i="22"/>
  <c r="S971" i="22"/>
  <c r="Q971" i="22"/>
  <c r="S970" i="22"/>
  <c r="Q970" i="22"/>
  <c r="S969" i="22"/>
  <c r="Q969" i="22"/>
  <c r="S968" i="22"/>
  <c r="Q968" i="22"/>
  <c r="S967" i="22"/>
  <c r="Q967" i="22"/>
  <c r="S966" i="22"/>
  <c r="Q966" i="22"/>
  <c r="S965" i="22"/>
  <c r="Q965" i="22"/>
  <c r="S964" i="22"/>
  <c r="Q964" i="22"/>
  <c r="S963" i="22"/>
  <c r="Q963" i="22"/>
  <c r="S962" i="22"/>
  <c r="S961" i="22"/>
  <c r="Q961" i="22"/>
  <c r="S960" i="22"/>
  <c r="Q960" i="22"/>
  <c r="R960" i="22" s="1"/>
  <c r="S959" i="22"/>
  <c r="Q959" i="22"/>
  <c r="S958" i="22"/>
  <c r="Q958" i="22"/>
  <c r="S957" i="22"/>
  <c r="Q957" i="22"/>
  <c r="S956" i="22"/>
  <c r="Q956" i="22"/>
  <c r="S955" i="22"/>
  <c r="Q955" i="22"/>
  <c r="S954" i="22"/>
  <c r="Q954" i="22"/>
  <c r="S953" i="22"/>
  <c r="Q953" i="22"/>
  <c r="S952" i="22"/>
  <c r="S951" i="22"/>
  <c r="Q951" i="22"/>
  <c r="S950" i="22"/>
  <c r="Q950" i="22"/>
  <c r="S949" i="22"/>
  <c r="Q949" i="22"/>
  <c r="S948" i="22"/>
  <c r="Q948" i="22"/>
  <c r="S947" i="22"/>
  <c r="Q947" i="22"/>
  <c r="S946" i="22"/>
  <c r="Q946" i="22"/>
  <c r="S945" i="22"/>
  <c r="Q945" i="22"/>
  <c r="S944" i="22"/>
  <c r="Q944" i="22"/>
  <c r="S943" i="22"/>
  <c r="Q943" i="22"/>
  <c r="S942" i="22"/>
  <c r="S941" i="22"/>
  <c r="Q941" i="22"/>
  <c r="S940" i="22"/>
  <c r="Q940" i="22"/>
  <c r="S939" i="22"/>
  <c r="Q939" i="22"/>
  <c r="S938" i="22"/>
  <c r="Q938" i="22"/>
  <c r="S937" i="22"/>
  <c r="Q937" i="22"/>
  <c r="S936" i="22"/>
  <c r="Q936" i="22"/>
  <c r="S935" i="22"/>
  <c r="Q935" i="22"/>
  <c r="S934" i="22"/>
  <c r="Q934" i="22"/>
  <c r="S933" i="22"/>
  <c r="Q933" i="22"/>
  <c r="S932" i="22"/>
  <c r="S931" i="22"/>
  <c r="Q931" i="22"/>
  <c r="S930" i="22"/>
  <c r="Q930" i="22"/>
  <c r="S929" i="22"/>
  <c r="Q929" i="22"/>
  <c r="S928" i="22"/>
  <c r="Q928" i="22"/>
  <c r="S927" i="22"/>
  <c r="Q927" i="22"/>
  <c r="S926" i="22"/>
  <c r="Q926" i="22"/>
  <c r="S925" i="22"/>
  <c r="Q925" i="22"/>
  <c r="S924" i="22"/>
  <c r="Q924" i="22"/>
  <c r="S923" i="22"/>
  <c r="Q923" i="22"/>
  <c r="S922" i="22"/>
  <c r="S921" i="22"/>
  <c r="Q921" i="22"/>
  <c r="S920" i="22"/>
  <c r="Q920" i="22"/>
  <c r="R920" i="22" s="1"/>
  <c r="S919" i="22"/>
  <c r="Q919" i="22"/>
  <c r="S918" i="22"/>
  <c r="Q918" i="22"/>
  <c r="S917" i="22"/>
  <c r="Q917" i="22"/>
  <c r="S916" i="22"/>
  <c r="Q916" i="22"/>
  <c r="S915" i="22"/>
  <c r="Q915" i="22"/>
  <c r="S914" i="22"/>
  <c r="Q914" i="22"/>
  <c r="R894" i="22" s="1"/>
  <c r="S913" i="22"/>
  <c r="Q913" i="22"/>
  <c r="S912" i="22"/>
  <c r="S911" i="22"/>
  <c r="Q911" i="22"/>
  <c r="S910" i="22"/>
  <c r="Q910" i="22"/>
  <c r="S909" i="22"/>
  <c r="Q909" i="22"/>
  <c r="S908" i="22"/>
  <c r="Q908" i="22"/>
  <c r="S907" i="22"/>
  <c r="Q907" i="22"/>
  <c r="S906" i="22"/>
  <c r="Q906" i="22"/>
  <c r="S905" i="22"/>
  <c r="Q905" i="22"/>
  <c r="S904" i="22"/>
  <c r="Q904" i="22"/>
  <c r="S903" i="22"/>
  <c r="Q903" i="22"/>
  <c r="S901" i="22"/>
  <c r="Q901" i="22"/>
  <c r="S900" i="22"/>
  <c r="Q900" i="22"/>
  <c r="S899" i="22"/>
  <c r="Q899" i="22"/>
  <c r="S898" i="22"/>
  <c r="Q898" i="22"/>
  <c r="S897" i="22"/>
  <c r="Q897" i="22"/>
  <c r="S896" i="22"/>
  <c r="Q896" i="22"/>
  <c r="S895" i="22"/>
  <c r="Q895" i="22"/>
  <c r="S894" i="22"/>
  <c r="Q894" i="22"/>
  <c r="S893" i="22"/>
  <c r="Q893" i="22"/>
  <c r="S892" i="22"/>
  <c r="S891" i="22"/>
  <c r="Q891" i="22"/>
  <c r="S890" i="22"/>
  <c r="Q890" i="22"/>
  <c r="S889" i="22"/>
  <c r="Q889" i="22"/>
  <c r="S888" i="22"/>
  <c r="Q888" i="22"/>
  <c r="S887" i="22"/>
  <c r="Q887" i="22"/>
  <c r="S886" i="22"/>
  <c r="Q886" i="22"/>
  <c r="R886" i="22" s="1"/>
  <c r="S885" i="22"/>
  <c r="Q885" i="22"/>
  <c r="S884" i="22"/>
  <c r="Q884" i="22"/>
  <c r="R864" i="22" s="1"/>
  <c r="S883" i="22"/>
  <c r="Q883" i="22"/>
  <c r="S882" i="22"/>
  <c r="S881" i="22"/>
  <c r="Q881" i="22"/>
  <c r="S880" i="22"/>
  <c r="Q880" i="22"/>
  <c r="S879" i="22"/>
  <c r="Q879" i="22"/>
  <c r="S878" i="22"/>
  <c r="Q878" i="22"/>
  <c r="S877" i="22"/>
  <c r="Q877" i="22"/>
  <c r="S876" i="22"/>
  <c r="Q876" i="22"/>
  <c r="S875" i="22"/>
  <c r="Q875" i="22"/>
  <c r="S874" i="22"/>
  <c r="Q874" i="22"/>
  <c r="S873" i="22"/>
  <c r="Q873" i="22"/>
  <c r="S872" i="22"/>
  <c r="S871" i="22"/>
  <c r="Q871" i="22"/>
  <c r="S870" i="22"/>
  <c r="Q870" i="22"/>
  <c r="S869" i="22"/>
  <c r="Q869" i="22"/>
  <c r="S868" i="22"/>
  <c r="Q868" i="22"/>
  <c r="S867" i="22"/>
  <c r="Q867" i="22"/>
  <c r="R857" i="22" s="1"/>
  <c r="S866" i="22"/>
  <c r="Q866" i="22"/>
  <c r="S865" i="22"/>
  <c r="Q865" i="22"/>
  <c r="S864" i="22"/>
  <c r="Q864" i="22"/>
  <c r="S863" i="22"/>
  <c r="Q863" i="22"/>
  <c r="R863" i="22" s="1"/>
  <c r="S862" i="22"/>
  <c r="S861" i="22"/>
  <c r="Q861" i="22"/>
  <c r="S860" i="22"/>
  <c r="Q860" i="22"/>
  <c r="S859" i="22"/>
  <c r="Q859" i="22"/>
  <c r="S858" i="22"/>
  <c r="Q858" i="22"/>
  <c r="S857" i="22"/>
  <c r="Q857" i="22"/>
  <c r="S856" i="22"/>
  <c r="Q856" i="22"/>
  <c r="S855" i="22"/>
  <c r="Q855" i="22"/>
  <c r="S854" i="22"/>
  <c r="Q854" i="22"/>
  <c r="S853" i="22"/>
  <c r="Q853" i="22"/>
  <c r="S852" i="22"/>
  <c r="S851" i="22"/>
  <c r="Q851" i="22"/>
  <c r="S850" i="22"/>
  <c r="Q850" i="22"/>
  <c r="R850" i="22" s="1"/>
  <c r="S849" i="22"/>
  <c r="Q849" i="22"/>
  <c r="S848" i="22"/>
  <c r="Q848" i="22"/>
  <c r="S847" i="22"/>
  <c r="Q847" i="22"/>
  <c r="S846" i="22"/>
  <c r="Q846" i="22"/>
  <c r="R846" i="22" s="1"/>
  <c r="S845" i="22"/>
  <c r="Q845" i="22"/>
  <c r="S844" i="22"/>
  <c r="Q844" i="22"/>
  <c r="S843" i="22"/>
  <c r="Q843" i="22"/>
  <c r="S842" i="22"/>
  <c r="S841" i="22"/>
  <c r="Q841" i="22"/>
  <c r="S840" i="22"/>
  <c r="Q840" i="22"/>
  <c r="S839" i="22"/>
  <c r="Q839" i="22"/>
  <c r="S838" i="22"/>
  <c r="Q838" i="22"/>
  <c r="S837" i="22"/>
  <c r="Q837" i="22"/>
  <c r="S836" i="22"/>
  <c r="Q836" i="22"/>
  <c r="S835" i="22"/>
  <c r="Q835" i="22"/>
  <c r="S834" i="22"/>
  <c r="Q834" i="22"/>
  <c r="S833" i="22"/>
  <c r="Q833" i="22"/>
  <c r="S832" i="22"/>
  <c r="S831" i="22"/>
  <c r="Q831" i="22"/>
  <c r="S830" i="22"/>
  <c r="Q830" i="22"/>
  <c r="S829" i="22"/>
  <c r="Q829" i="22"/>
  <c r="S828" i="22"/>
  <c r="Q828" i="22"/>
  <c r="S827" i="22"/>
  <c r="Q827" i="22"/>
  <c r="S826" i="22"/>
  <c r="Q826" i="22"/>
  <c r="S825" i="22"/>
  <c r="Q825" i="22"/>
  <c r="S824" i="22"/>
  <c r="Q824" i="22"/>
  <c r="S823" i="22"/>
  <c r="Q823" i="22"/>
  <c r="R823" i="22" s="1"/>
  <c r="S822" i="22"/>
  <c r="S821" i="22"/>
  <c r="Q821" i="22"/>
  <c r="S820" i="22"/>
  <c r="Q820" i="22"/>
  <c r="S819" i="22"/>
  <c r="Q819" i="22"/>
  <c r="S818" i="22"/>
  <c r="Q818" i="22"/>
  <c r="S817" i="22"/>
  <c r="Q817" i="22"/>
  <c r="S816" i="22"/>
  <c r="Q816" i="22"/>
  <c r="S815" i="22"/>
  <c r="Q815" i="22"/>
  <c r="S814" i="22"/>
  <c r="Q814" i="22"/>
  <c r="S813" i="22"/>
  <c r="Q813" i="22"/>
  <c r="S812" i="22"/>
  <c r="S811" i="22"/>
  <c r="Q811" i="22"/>
  <c r="S810" i="22"/>
  <c r="Q810" i="22"/>
  <c r="R800" i="22" s="1"/>
  <c r="S809" i="22"/>
  <c r="Q809" i="22"/>
  <c r="S808" i="22"/>
  <c r="Q808" i="22"/>
  <c r="R798" i="22" s="1"/>
  <c r="S807" i="22"/>
  <c r="Q807" i="22"/>
  <c r="S806" i="22"/>
  <c r="Q806" i="22"/>
  <c r="S805" i="22"/>
  <c r="Q805" i="22"/>
  <c r="S804" i="22"/>
  <c r="Q804" i="22"/>
  <c r="R784" i="22" s="1"/>
  <c r="S803" i="22"/>
  <c r="Q803" i="22"/>
  <c r="S801" i="22"/>
  <c r="Q801" i="22"/>
  <c r="S800" i="22"/>
  <c r="Q800" i="22"/>
  <c r="S799" i="22"/>
  <c r="Q799" i="22"/>
  <c r="S798" i="22"/>
  <c r="Q798" i="22"/>
  <c r="S797" i="22"/>
  <c r="Q797" i="22"/>
  <c r="R797" i="22" s="1"/>
  <c r="S796" i="22"/>
  <c r="Q796" i="22"/>
  <c r="S795" i="22"/>
  <c r="Q795" i="22"/>
  <c r="S794" i="22"/>
  <c r="Q794" i="22"/>
  <c r="S793" i="22"/>
  <c r="Q793" i="22"/>
  <c r="S792" i="22"/>
  <c r="S791" i="22"/>
  <c r="Q791" i="22"/>
  <c r="S790" i="22"/>
  <c r="Q790" i="22"/>
  <c r="S789" i="22"/>
  <c r="Q789" i="22"/>
  <c r="S788" i="22"/>
  <c r="Q788" i="22"/>
  <c r="S787" i="22"/>
  <c r="Q787" i="22"/>
  <c r="S786" i="22"/>
  <c r="Q786" i="22"/>
  <c r="S785" i="22"/>
  <c r="Q785" i="22"/>
  <c r="S784" i="22"/>
  <c r="Q784" i="22"/>
  <c r="S783" i="22"/>
  <c r="Q783" i="22"/>
  <c r="S782" i="22"/>
  <c r="S781" i="22"/>
  <c r="Q781" i="22"/>
  <c r="S780" i="22"/>
  <c r="Q780" i="22"/>
  <c r="R750" i="22" s="1"/>
  <c r="S779" i="22"/>
  <c r="Q779" i="22"/>
  <c r="S778" i="22"/>
  <c r="Q778" i="22"/>
  <c r="S777" i="22"/>
  <c r="Q777" i="22"/>
  <c r="S776" i="22"/>
  <c r="Q776" i="22"/>
  <c r="R756" i="22" s="1"/>
  <c r="S775" i="22"/>
  <c r="Q775" i="22"/>
  <c r="S774" i="22"/>
  <c r="Q774" i="22"/>
  <c r="R774" i="22" s="1"/>
  <c r="S773" i="22"/>
  <c r="Q773" i="22"/>
  <c r="S772" i="22"/>
  <c r="S771" i="22"/>
  <c r="Q771" i="22"/>
  <c r="S770" i="22"/>
  <c r="Q770" i="22"/>
  <c r="S769" i="22"/>
  <c r="Q769" i="22"/>
  <c r="S768" i="22"/>
  <c r="Q768" i="22"/>
  <c r="S767" i="22"/>
  <c r="Q767" i="22"/>
  <c r="S766" i="22"/>
  <c r="Q766" i="22"/>
  <c r="S765" i="22"/>
  <c r="Q765" i="22"/>
  <c r="S764" i="22"/>
  <c r="Q764" i="22"/>
  <c r="S763" i="22"/>
  <c r="Q763" i="22"/>
  <c r="S762" i="22"/>
  <c r="S761" i="22"/>
  <c r="Q761" i="22"/>
  <c r="S760" i="22"/>
  <c r="Q760" i="22"/>
  <c r="S759" i="22"/>
  <c r="Q759" i="22"/>
  <c r="S758" i="22"/>
  <c r="Q758" i="22"/>
  <c r="S757" i="22"/>
  <c r="Q757" i="22"/>
  <c r="S756" i="22"/>
  <c r="Q756" i="22"/>
  <c r="S755" i="22"/>
  <c r="Q755" i="22"/>
  <c r="S754" i="22"/>
  <c r="Q754" i="22"/>
  <c r="S753" i="22"/>
  <c r="Q753" i="22"/>
  <c r="S752" i="22"/>
  <c r="S751" i="22"/>
  <c r="Q751" i="22"/>
  <c r="S750" i="22"/>
  <c r="Q750" i="22"/>
  <c r="S749" i="22"/>
  <c r="Q749" i="22"/>
  <c r="S748" i="22"/>
  <c r="Q748" i="22"/>
  <c r="S747" i="22"/>
  <c r="Q747" i="22"/>
  <c r="S746" i="22"/>
  <c r="Q746" i="22"/>
  <c r="S745" i="22"/>
  <c r="Q745" i="22"/>
  <c r="S744" i="22"/>
  <c r="Q744" i="22"/>
  <c r="S743" i="22"/>
  <c r="Q743" i="22"/>
  <c r="S742" i="22"/>
  <c r="S741" i="22"/>
  <c r="Q741" i="22"/>
  <c r="S740" i="22"/>
  <c r="Q740" i="22"/>
  <c r="S739" i="22"/>
  <c r="Q739" i="22"/>
  <c r="S738" i="22"/>
  <c r="Q738" i="22"/>
  <c r="S737" i="22"/>
  <c r="Q737" i="22"/>
  <c r="S736" i="22"/>
  <c r="Q736" i="22"/>
  <c r="S735" i="22"/>
  <c r="Q735" i="22"/>
  <c r="S734" i="22"/>
  <c r="Q734" i="22"/>
  <c r="S733" i="22"/>
  <c r="Q733" i="22"/>
  <c r="S732" i="22"/>
  <c r="S731" i="22"/>
  <c r="Q731" i="22"/>
  <c r="S730" i="22"/>
  <c r="Q730" i="22"/>
  <c r="S729" i="22"/>
  <c r="Q729" i="22"/>
  <c r="S728" i="22"/>
  <c r="Q728" i="22"/>
  <c r="S727" i="22"/>
  <c r="Q727" i="22"/>
  <c r="S726" i="22"/>
  <c r="Q726" i="22"/>
  <c r="S725" i="22"/>
  <c r="Q725" i="22"/>
  <c r="S724" i="22"/>
  <c r="Q724" i="22"/>
  <c r="S723" i="22"/>
  <c r="Q723" i="22"/>
  <c r="S722" i="22"/>
  <c r="S721" i="22"/>
  <c r="Q721" i="22"/>
  <c r="S720" i="22"/>
  <c r="Q720" i="22"/>
  <c r="S719" i="22"/>
  <c r="Q719" i="22"/>
  <c r="S718" i="22"/>
  <c r="Q718" i="22"/>
  <c r="S717" i="22"/>
  <c r="Q717" i="22"/>
  <c r="S716" i="22"/>
  <c r="Q716" i="22"/>
  <c r="S715" i="22"/>
  <c r="Q715" i="22"/>
  <c r="R715" i="22" s="1"/>
  <c r="S714" i="22"/>
  <c r="Q714" i="22"/>
  <c r="S713" i="22"/>
  <c r="Q713" i="22"/>
  <c r="S712" i="22"/>
  <c r="S711" i="22"/>
  <c r="Q711" i="22"/>
  <c r="S710" i="22"/>
  <c r="Q710" i="22"/>
  <c r="S709" i="22"/>
  <c r="Q709" i="22"/>
  <c r="S708" i="22"/>
  <c r="Q708" i="22"/>
  <c r="S707" i="22"/>
  <c r="Q707" i="22"/>
  <c r="S706" i="22"/>
  <c r="Q706" i="22"/>
  <c r="S705" i="22"/>
  <c r="Q705" i="22"/>
  <c r="S704" i="22"/>
  <c r="Q704" i="22"/>
  <c r="S703" i="22"/>
  <c r="Q703" i="22"/>
  <c r="S701" i="22"/>
  <c r="Q701" i="22"/>
  <c r="S700" i="22"/>
  <c r="Q700" i="22"/>
  <c r="S699" i="22"/>
  <c r="Q699" i="22"/>
  <c r="S698" i="22"/>
  <c r="Q698" i="22"/>
  <c r="S697" i="22"/>
  <c r="Q697" i="22"/>
  <c r="S696" i="22"/>
  <c r="Q696" i="22"/>
  <c r="S695" i="22"/>
  <c r="Q695" i="22"/>
  <c r="S694" i="22"/>
  <c r="Q694" i="22"/>
  <c r="S693" i="22"/>
  <c r="Q693" i="22"/>
  <c r="S692" i="22"/>
  <c r="S691" i="22"/>
  <c r="Q691" i="22"/>
  <c r="R691" i="22" s="1"/>
  <c r="S690" i="22"/>
  <c r="Q690" i="22"/>
  <c r="S689" i="22"/>
  <c r="Q689" i="22"/>
  <c r="S688" i="22"/>
  <c r="Q688" i="22"/>
  <c r="S687" i="22"/>
  <c r="Q687" i="22"/>
  <c r="S686" i="22"/>
  <c r="Q686" i="22"/>
  <c r="S685" i="22"/>
  <c r="Q685" i="22"/>
  <c r="S684" i="22"/>
  <c r="Q684" i="22"/>
  <c r="S683" i="22"/>
  <c r="Q683" i="22"/>
  <c r="S682" i="22"/>
  <c r="S681" i="22"/>
  <c r="Q681" i="22"/>
  <c r="S680" i="22"/>
  <c r="Q680" i="22"/>
  <c r="S679" i="22"/>
  <c r="Q679" i="22"/>
  <c r="S678" i="22"/>
  <c r="Q678" i="22"/>
  <c r="S677" i="22"/>
  <c r="Q677" i="22"/>
  <c r="S676" i="22"/>
  <c r="Q676" i="22"/>
  <c r="S675" i="22"/>
  <c r="Q675" i="22"/>
  <c r="S674" i="22"/>
  <c r="Q674" i="22"/>
  <c r="S673" i="22"/>
  <c r="Q673" i="22"/>
  <c r="S672" i="22"/>
  <c r="S671" i="22"/>
  <c r="Q671" i="22"/>
  <c r="S670" i="22"/>
  <c r="Q670" i="22"/>
  <c r="R670" i="22" s="1"/>
  <c r="S669" i="22"/>
  <c r="Q669" i="22"/>
  <c r="S668" i="22"/>
  <c r="Q668" i="22"/>
  <c r="S667" i="22"/>
  <c r="Q667" i="22"/>
  <c r="S666" i="22"/>
  <c r="Q666" i="22"/>
  <c r="S665" i="22"/>
  <c r="Q665" i="22"/>
  <c r="S664" i="22"/>
  <c r="Q664" i="22"/>
  <c r="S663" i="22"/>
  <c r="Q663" i="22"/>
  <c r="S662" i="22"/>
  <c r="S661" i="22"/>
  <c r="Q661" i="22"/>
  <c r="S660" i="22"/>
  <c r="Q660" i="22"/>
  <c r="S659" i="22"/>
  <c r="Q659" i="22"/>
  <c r="S658" i="22"/>
  <c r="Q658" i="22"/>
  <c r="S657" i="22"/>
  <c r="Q657" i="22"/>
  <c r="S656" i="22"/>
  <c r="Q656" i="22"/>
  <c r="S655" i="22"/>
  <c r="Q655" i="22"/>
  <c r="S654" i="22"/>
  <c r="Q654" i="22"/>
  <c r="S653" i="22"/>
  <c r="Q653" i="22"/>
  <c r="S652" i="22"/>
  <c r="S651" i="22"/>
  <c r="Q651" i="22"/>
  <c r="S650" i="22"/>
  <c r="Q650" i="22"/>
  <c r="S649" i="22"/>
  <c r="Q649" i="22"/>
  <c r="S648" i="22"/>
  <c r="Q648" i="22"/>
  <c r="S647" i="22"/>
  <c r="Q647" i="22"/>
  <c r="S646" i="22"/>
  <c r="Q646" i="22"/>
  <c r="S645" i="22"/>
  <c r="Q645" i="22"/>
  <c r="S644" i="22"/>
  <c r="Q644" i="22"/>
  <c r="S643" i="22"/>
  <c r="Q643" i="22"/>
  <c r="S642" i="22"/>
  <c r="S641" i="22"/>
  <c r="Q641" i="22"/>
  <c r="S640" i="22"/>
  <c r="Q640" i="22"/>
  <c r="S639" i="22"/>
  <c r="Q639" i="22"/>
  <c r="S638" i="22"/>
  <c r="Q638" i="22"/>
  <c r="S637" i="22"/>
  <c r="Q637" i="22"/>
  <c r="S636" i="22"/>
  <c r="Q636" i="22"/>
  <c r="S635" i="22"/>
  <c r="Q635" i="22"/>
  <c r="S634" i="22"/>
  <c r="Q634" i="22"/>
  <c r="S633" i="22"/>
  <c r="Q633" i="22"/>
  <c r="S632" i="22"/>
  <c r="S631" i="22"/>
  <c r="Q631" i="22"/>
  <c r="S630" i="22"/>
  <c r="Q630" i="22"/>
  <c r="R630" i="22" s="1"/>
  <c r="S629" i="22"/>
  <c r="Q629" i="22"/>
  <c r="S628" i="22"/>
  <c r="Q628" i="22"/>
  <c r="S627" i="22"/>
  <c r="Q627" i="22"/>
  <c r="S626" i="22"/>
  <c r="Q626" i="22"/>
  <c r="S625" i="22"/>
  <c r="Q625" i="22"/>
  <c r="S624" i="22"/>
  <c r="Q624" i="22"/>
  <c r="S623" i="22"/>
  <c r="Q623" i="22"/>
  <c r="S622" i="22"/>
  <c r="S621" i="22"/>
  <c r="Q621" i="22"/>
  <c r="S620" i="22"/>
  <c r="Q620" i="22"/>
  <c r="S619" i="22"/>
  <c r="Q619" i="22"/>
  <c r="S618" i="22"/>
  <c r="Q618" i="22"/>
  <c r="S617" i="22"/>
  <c r="Q617" i="22"/>
  <c r="S616" i="22"/>
  <c r="Q616" i="22"/>
  <c r="S615" i="22"/>
  <c r="Q615" i="22"/>
  <c r="S614" i="22"/>
  <c r="Q614" i="22"/>
  <c r="S613" i="22"/>
  <c r="Q613" i="22"/>
  <c r="S612" i="22"/>
  <c r="S611" i="22"/>
  <c r="Q611" i="22"/>
  <c r="S610" i="22"/>
  <c r="Q610" i="22"/>
  <c r="S609" i="22"/>
  <c r="Q609" i="22"/>
  <c r="S608" i="22"/>
  <c r="Q608" i="22"/>
  <c r="S607" i="22"/>
  <c r="Q607" i="22"/>
  <c r="S606" i="22"/>
  <c r="Q606" i="22"/>
  <c r="S605" i="22"/>
  <c r="Q605" i="22"/>
  <c r="S604" i="22"/>
  <c r="Q604" i="22"/>
  <c r="S603" i="22"/>
  <c r="Q603" i="22"/>
  <c r="R583" i="22" s="1"/>
  <c r="S601" i="22"/>
  <c r="Q601" i="22"/>
  <c r="S600" i="22"/>
  <c r="Q600" i="22"/>
  <c r="S599" i="22"/>
  <c r="Q599" i="22"/>
  <c r="S598" i="22"/>
  <c r="Q598" i="22"/>
  <c r="R598" i="22" s="1"/>
  <c r="S597" i="22"/>
  <c r="Q597" i="22"/>
  <c r="S596" i="22"/>
  <c r="Q596" i="22"/>
  <c r="S595" i="22"/>
  <c r="Q595" i="22"/>
  <c r="S594" i="22"/>
  <c r="Q594" i="22"/>
  <c r="S593" i="22"/>
  <c r="Q593" i="22"/>
  <c r="S592" i="22"/>
  <c r="S591" i="22"/>
  <c r="Q591" i="22"/>
  <c r="S590" i="22"/>
  <c r="Q590" i="22"/>
  <c r="S589" i="22"/>
  <c r="Q589" i="22"/>
  <c r="S588" i="22"/>
  <c r="Q588" i="22"/>
  <c r="S587" i="22"/>
  <c r="Q587" i="22"/>
  <c r="S586" i="22"/>
  <c r="Q586" i="22"/>
  <c r="S585" i="22"/>
  <c r="Q585" i="22"/>
  <c r="S584" i="22"/>
  <c r="Q584" i="22"/>
  <c r="S583" i="22"/>
  <c r="Q583" i="22"/>
  <c r="S582" i="22"/>
  <c r="S581" i="22"/>
  <c r="Q581" i="22"/>
  <c r="S580" i="22"/>
  <c r="Q580" i="22"/>
  <c r="S579" i="22"/>
  <c r="Q579" i="22"/>
  <c r="S578" i="22"/>
  <c r="Q578" i="22"/>
  <c r="S577" i="22"/>
  <c r="Q577" i="22"/>
  <c r="S576" i="22"/>
  <c r="Q576" i="22"/>
  <c r="S575" i="22"/>
  <c r="Q575" i="22"/>
  <c r="R555" i="22" s="1"/>
  <c r="S574" i="22"/>
  <c r="Q574" i="22"/>
  <c r="S573" i="22"/>
  <c r="Q573" i="22"/>
  <c r="S572" i="22"/>
  <c r="S571" i="22"/>
  <c r="Q571" i="22"/>
  <c r="S570" i="22"/>
  <c r="Q570" i="22"/>
  <c r="S569" i="22"/>
  <c r="Q569" i="22"/>
  <c r="S568" i="22"/>
  <c r="Q568" i="22"/>
  <c r="S567" i="22"/>
  <c r="Q567" i="22"/>
  <c r="S566" i="22"/>
  <c r="Q566" i="22"/>
  <c r="S565" i="22"/>
  <c r="Q565" i="22"/>
  <c r="S564" i="22"/>
  <c r="Q564" i="22"/>
  <c r="S563" i="22"/>
  <c r="Q563" i="22"/>
  <c r="S562" i="22"/>
  <c r="S561" i="22"/>
  <c r="Q561" i="22"/>
  <c r="S560" i="22"/>
  <c r="Q560" i="22"/>
  <c r="S559" i="22"/>
  <c r="Q559" i="22"/>
  <c r="S558" i="22"/>
  <c r="Q558" i="22"/>
  <c r="S557" i="22"/>
  <c r="Q557" i="22"/>
  <c r="S556" i="22"/>
  <c r="Q556" i="22"/>
  <c r="R546" i="22" s="1"/>
  <c r="S555" i="22"/>
  <c r="Q555" i="22"/>
  <c r="S554" i="22"/>
  <c r="Q554" i="22"/>
  <c r="S553" i="22"/>
  <c r="Q553" i="22"/>
  <c r="S552" i="22"/>
  <c r="S551" i="22"/>
  <c r="Q551" i="22"/>
  <c r="S550" i="22"/>
  <c r="Q550" i="22"/>
  <c r="S549" i="22"/>
  <c r="Q549" i="22"/>
  <c r="S548" i="22"/>
  <c r="Q548" i="22"/>
  <c r="S547" i="22"/>
  <c r="Q547" i="22"/>
  <c r="S546" i="22"/>
  <c r="Q546" i="22"/>
  <c r="S545" i="22"/>
  <c r="Q545" i="22"/>
  <c r="S544" i="22"/>
  <c r="Q544" i="22"/>
  <c r="S543" i="22"/>
  <c r="Q543" i="22"/>
  <c r="S542" i="22"/>
  <c r="S541" i="22"/>
  <c r="Q541" i="22"/>
  <c r="S540" i="22"/>
  <c r="Q540" i="22"/>
  <c r="S539" i="22"/>
  <c r="Q539" i="22"/>
  <c r="S538" i="22"/>
  <c r="Q538" i="22"/>
  <c r="S537" i="22"/>
  <c r="Q537" i="22"/>
  <c r="S536" i="22"/>
  <c r="Q536" i="22"/>
  <c r="S535" i="22"/>
  <c r="Q535" i="22"/>
  <c r="S534" i="22"/>
  <c r="Q534" i="22"/>
  <c r="S533" i="22"/>
  <c r="Q533" i="22"/>
  <c r="S532" i="22"/>
  <c r="S531" i="22"/>
  <c r="Q531" i="22"/>
  <c r="S530" i="22"/>
  <c r="Q530" i="22"/>
  <c r="S529" i="22"/>
  <c r="Q529" i="22"/>
  <c r="S528" i="22"/>
  <c r="Q528" i="22"/>
  <c r="S527" i="22"/>
  <c r="Q527" i="22"/>
  <c r="S526" i="22"/>
  <c r="Q526" i="22"/>
  <c r="S525" i="22"/>
  <c r="Q525" i="22"/>
  <c r="S524" i="22"/>
  <c r="Q524" i="22"/>
  <c r="S523" i="22"/>
  <c r="Q523" i="22"/>
  <c r="S522" i="22"/>
  <c r="S521" i="22"/>
  <c r="Q521" i="22"/>
  <c r="S520" i="22"/>
  <c r="Q520" i="22"/>
  <c r="S519" i="22"/>
  <c r="Q519" i="22"/>
  <c r="S518" i="22"/>
  <c r="Q518" i="22"/>
  <c r="S517" i="22"/>
  <c r="Q517" i="22"/>
  <c r="S516" i="22"/>
  <c r="Q516" i="22"/>
  <c r="S515" i="22"/>
  <c r="Q515" i="22"/>
  <c r="S514" i="22"/>
  <c r="Q514" i="22"/>
  <c r="R514" i="22" s="1"/>
  <c r="S513" i="22"/>
  <c r="Q513" i="22"/>
  <c r="S512" i="22"/>
  <c r="S511" i="22"/>
  <c r="Q511" i="22"/>
  <c r="S510" i="22"/>
  <c r="Q510" i="22"/>
  <c r="S509" i="22"/>
  <c r="Q509" i="22"/>
  <c r="S508" i="22"/>
  <c r="Q508" i="22"/>
  <c r="S507" i="22"/>
  <c r="Q507" i="22"/>
  <c r="S506" i="22"/>
  <c r="Q506" i="22"/>
  <c r="S505" i="22"/>
  <c r="Q505" i="22"/>
  <c r="S504" i="22"/>
  <c r="Q504" i="22"/>
  <c r="S503" i="22"/>
  <c r="Q503" i="22"/>
  <c r="S501" i="22"/>
  <c r="Q501" i="22"/>
  <c r="S500" i="22"/>
  <c r="Q500" i="22"/>
  <c r="S499" i="22"/>
  <c r="Q499" i="22"/>
  <c r="S498" i="22"/>
  <c r="Q498" i="22"/>
  <c r="S497" i="22"/>
  <c r="Q497" i="22"/>
  <c r="S496" i="22"/>
  <c r="Q496" i="22"/>
  <c r="S495" i="22"/>
  <c r="Q495" i="22"/>
  <c r="S494" i="22"/>
  <c r="Q494" i="22"/>
  <c r="S493" i="22"/>
  <c r="Q493" i="22"/>
  <c r="S492" i="22"/>
  <c r="S491" i="22"/>
  <c r="Q491" i="22"/>
  <c r="S490" i="22"/>
  <c r="Q490" i="22"/>
  <c r="S489" i="22"/>
  <c r="Q489" i="22"/>
  <c r="S488" i="22"/>
  <c r="Q488" i="22"/>
  <c r="S487" i="22"/>
  <c r="Q487" i="22"/>
  <c r="S486" i="22"/>
  <c r="Q486" i="22"/>
  <c r="S485" i="22"/>
  <c r="Q485" i="22"/>
  <c r="S484" i="22"/>
  <c r="Q484" i="22"/>
  <c r="S483" i="22"/>
  <c r="Q483" i="22"/>
  <c r="S482" i="22"/>
  <c r="S481" i="22"/>
  <c r="Q481" i="22"/>
  <c r="S480" i="22"/>
  <c r="Q480" i="22"/>
  <c r="S479" i="22"/>
  <c r="Q479" i="22"/>
  <c r="S478" i="22"/>
  <c r="Q478" i="22"/>
  <c r="R468" i="22" s="1"/>
  <c r="S477" i="22"/>
  <c r="Q477" i="22"/>
  <c r="S476" i="22"/>
  <c r="Q476" i="22"/>
  <c r="S475" i="22"/>
  <c r="Q475" i="22"/>
  <c r="S474" i="22"/>
  <c r="Q474" i="22"/>
  <c r="S473" i="22"/>
  <c r="Q473" i="22"/>
  <c r="S472" i="22"/>
  <c r="S471" i="22"/>
  <c r="Q471" i="22"/>
  <c r="S470" i="22"/>
  <c r="Q470" i="22"/>
  <c r="S469" i="22"/>
  <c r="Q469" i="22"/>
  <c r="R469" i="22" s="1"/>
  <c r="S468" i="22"/>
  <c r="Q468" i="22"/>
  <c r="S467" i="22"/>
  <c r="Q467" i="22"/>
  <c r="S466" i="22"/>
  <c r="Q466" i="22"/>
  <c r="S465" i="22"/>
  <c r="Q465" i="22"/>
  <c r="R465" i="22" s="1"/>
  <c r="S464" i="22"/>
  <c r="Q464" i="22"/>
  <c r="S463" i="22"/>
  <c r="Q463" i="22"/>
  <c r="S462" i="22"/>
  <c r="S461" i="22"/>
  <c r="Q461" i="22"/>
  <c r="S460" i="22"/>
  <c r="Q460" i="22"/>
  <c r="S459" i="22"/>
  <c r="Q459" i="22"/>
  <c r="S458" i="22"/>
  <c r="Q458" i="22"/>
  <c r="S457" i="22"/>
  <c r="Q457" i="22"/>
  <c r="S456" i="22"/>
  <c r="Q456" i="22"/>
  <c r="S455" i="22"/>
  <c r="Q455" i="22"/>
  <c r="S454" i="22"/>
  <c r="Q454" i="22"/>
  <c r="S453" i="22"/>
  <c r="Q453" i="22"/>
  <c r="S452" i="22"/>
  <c r="S451" i="22"/>
  <c r="Q451" i="22"/>
  <c r="S450" i="22"/>
  <c r="Q450" i="22"/>
  <c r="S449" i="22"/>
  <c r="Q449" i="22"/>
  <c r="S448" i="22"/>
  <c r="Q448" i="22"/>
  <c r="S447" i="22"/>
  <c r="Q447" i="22"/>
  <c r="S446" i="22"/>
  <c r="Q446" i="22"/>
  <c r="S445" i="22"/>
  <c r="Q445" i="22"/>
  <c r="S444" i="22"/>
  <c r="Q444" i="22"/>
  <c r="S443" i="22"/>
  <c r="Q443" i="22"/>
  <c r="S442" i="22"/>
  <c r="S441" i="22"/>
  <c r="Q441" i="22"/>
  <c r="S440" i="22"/>
  <c r="Q440" i="22"/>
  <c r="S439" i="22"/>
  <c r="Q439" i="22"/>
  <c r="S438" i="22"/>
  <c r="Q438" i="22"/>
  <c r="S437" i="22"/>
  <c r="Q437" i="22"/>
  <c r="S436" i="22"/>
  <c r="Q436" i="22"/>
  <c r="S435" i="22"/>
  <c r="Q435" i="22"/>
  <c r="S434" i="22"/>
  <c r="Q434" i="22"/>
  <c r="S433" i="22"/>
  <c r="Q433" i="22"/>
  <c r="S432" i="22"/>
  <c r="S431" i="22"/>
  <c r="Q431" i="22"/>
  <c r="S430" i="22"/>
  <c r="Q430" i="22"/>
  <c r="S429" i="22"/>
  <c r="Q429" i="22"/>
  <c r="R429" i="22" s="1"/>
  <c r="S428" i="22"/>
  <c r="Q428" i="22"/>
  <c r="S427" i="22"/>
  <c r="Q427" i="22"/>
  <c r="S426" i="22"/>
  <c r="Q426" i="22"/>
  <c r="S425" i="22"/>
  <c r="Q425" i="22"/>
  <c r="S424" i="22"/>
  <c r="Q424" i="22"/>
  <c r="S423" i="22"/>
  <c r="Q423" i="22"/>
  <c r="S422" i="22"/>
  <c r="S421" i="22"/>
  <c r="Q421" i="22"/>
  <c r="S420" i="22"/>
  <c r="Q420" i="22"/>
  <c r="S419" i="22"/>
  <c r="Q419" i="22"/>
  <c r="S418" i="22"/>
  <c r="Q418" i="22"/>
  <c r="S417" i="22"/>
  <c r="Q417" i="22"/>
  <c r="S416" i="22"/>
  <c r="Q416" i="22"/>
  <c r="S415" i="22"/>
  <c r="Q415" i="22"/>
  <c r="S414" i="22"/>
  <c r="Q414" i="22"/>
  <c r="S413" i="22"/>
  <c r="Q413" i="22"/>
  <c r="S412" i="22"/>
  <c r="S411" i="22"/>
  <c r="Q411" i="22"/>
  <c r="S410" i="22"/>
  <c r="Q410" i="22"/>
  <c r="S409" i="22"/>
  <c r="Q409" i="22"/>
  <c r="S408" i="22"/>
  <c r="Q408" i="22"/>
  <c r="R398" i="22" s="1"/>
  <c r="S407" i="22"/>
  <c r="Q407" i="22"/>
  <c r="S406" i="22"/>
  <c r="Q406" i="22"/>
  <c r="R396" i="22" s="1"/>
  <c r="S405" i="22"/>
  <c r="Q405" i="22"/>
  <c r="S404" i="22"/>
  <c r="Q404" i="22"/>
  <c r="S403" i="22"/>
  <c r="Q403" i="22"/>
  <c r="S401" i="22"/>
  <c r="Q401" i="22"/>
  <c r="S400" i="22"/>
  <c r="Q400" i="22"/>
  <c r="S399" i="22"/>
  <c r="Q399" i="22"/>
  <c r="S398" i="22"/>
  <c r="Q398" i="22"/>
  <c r="S397" i="22"/>
  <c r="Q397" i="22"/>
  <c r="S396" i="22"/>
  <c r="Q396" i="22"/>
  <c r="S395" i="22"/>
  <c r="Q395" i="22"/>
  <c r="S394" i="22"/>
  <c r="Q394" i="22"/>
  <c r="S393" i="22"/>
  <c r="Q393" i="22"/>
  <c r="R393" i="22" s="1"/>
  <c r="S392" i="22"/>
  <c r="S391" i="22"/>
  <c r="Q391" i="22"/>
  <c r="S390" i="22"/>
  <c r="Q390" i="22"/>
  <c r="S389" i="22"/>
  <c r="Q389" i="22"/>
  <c r="S388" i="22"/>
  <c r="Q388" i="22"/>
  <c r="S387" i="22"/>
  <c r="Q387" i="22"/>
  <c r="S386" i="22"/>
  <c r="Q386" i="22"/>
  <c r="S385" i="22"/>
  <c r="Q385" i="22"/>
  <c r="S384" i="22"/>
  <c r="Q384" i="22"/>
  <c r="S383" i="22"/>
  <c r="Q383" i="22"/>
  <c r="S382" i="22"/>
  <c r="S381" i="22"/>
  <c r="Q381" i="22"/>
  <c r="S380" i="22"/>
  <c r="Q380" i="22"/>
  <c r="S379" i="22"/>
  <c r="Q379" i="22"/>
  <c r="S378" i="22"/>
  <c r="Q378" i="22"/>
  <c r="S377" i="22"/>
  <c r="Q377" i="22"/>
  <c r="S376" i="22"/>
  <c r="Q376" i="22"/>
  <c r="S375" i="22"/>
  <c r="Q375" i="22"/>
  <c r="S374" i="22"/>
  <c r="Q374" i="22"/>
  <c r="S373" i="22"/>
  <c r="Q373" i="22"/>
  <c r="S372" i="22"/>
  <c r="S371" i="22"/>
  <c r="Q371" i="22"/>
  <c r="S370" i="22"/>
  <c r="Q370" i="22"/>
  <c r="S369" i="22"/>
  <c r="Q369" i="22"/>
  <c r="S368" i="22"/>
  <c r="Q368" i="22"/>
  <c r="S367" i="22"/>
  <c r="Q367" i="22"/>
  <c r="S366" i="22"/>
  <c r="Q366" i="22"/>
  <c r="S365" i="22"/>
  <c r="Q365" i="22"/>
  <c r="S364" i="22"/>
  <c r="Q364" i="22"/>
  <c r="S363" i="22"/>
  <c r="Q363" i="22"/>
  <c r="S362" i="22"/>
  <c r="S361" i="22"/>
  <c r="Q361" i="22"/>
  <c r="S360" i="22"/>
  <c r="Q360" i="22"/>
  <c r="S359" i="22"/>
  <c r="Q359" i="22"/>
  <c r="S358" i="22"/>
  <c r="Q358" i="22"/>
  <c r="S357" i="22"/>
  <c r="Q357" i="22"/>
  <c r="S356" i="22"/>
  <c r="Q356" i="22"/>
  <c r="S355" i="22"/>
  <c r="Q355" i="22"/>
  <c r="R355" i="22" s="1"/>
  <c r="S354" i="22"/>
  <c r="Q354" i="22"/>
  <c r="S353" i="22"/>
  <c r="Q353" i="22"/>
  <c r="S352" i="22"/>
  <c r="S351" i="22"/>
  <c r="Q351" i="22"/>
  <c r="S350" i="22"/>
  <c r="Q350" i="22"/>
  <c r="S349" i="22"/>
  <c r="Q349" i="22"/>
  <c r="R329" i="22" s="1"/>
  <c r="S348" i="22"/>
  <c r="Q348" i="22"/>
  <c r="S347" i="22"/>
  <c r="Q347" i="22"/>
  <c r="S346" i="22"/>
  <c r="Q346" i="22"/>
  <c r="S345" i="22"/>
  <c r="Q345" i="22"/>
  <c r="S344" i="22"/>
  <c r="Q344" i="22"/>
  <c r="S343" i="22"/>
  <c r="Q343" i="22"/>
  <c r="S342" i="22"/>
  <c r="S341" i="22"/>
  <c r="Q341" i="22"/>
  <c r="S340" i="22"/>
  <c r="Q340" i="22"/>
  <c r="S339" i="22"/>
  <c r="Q339" i="22"/>
  <c r="S338" i="22"/>
  <c r="Q338" i="22"/>
  <c r="R338" i="22" s="1"/>
  <c r="S337" i="22"/>
  <c r="Q337" i="22"/>
  <c r="S336" i="22"/>
  <c r="Q336" i="22"/>
  <c r="S335" i="22"/>
  <c r="Q335" i="22"/>
  <c r="S334" i="22"/>
  <c r="Q334" i="22"/>
  <c r="S333" i="22"/>
  <c r="Q333" i="22"/>
  <c r="S332" i="22"/>
  <c r="S331" i="22"/>
  <c r="Q331" i="22"/>
  <c r="S330" i="22"/>
  <c r="Q330" i="22"/>
  <c r="S329" i="22"/>
  <c r="Q329" i="22"/>
  <c r="S328" i="22"/>
  <c r="Q328" i="22"/>
  <c r="S327" i="22"/>
  <c r="Q327" i="22"/>
  <c r="S326" i="22"/>
  <c r="Q326" i="22"/>
  <c r="S325" i="22"/>
  <c r="Q325" i="22"/>
  <c r="S324" i="22"/>
  <c r="Q324" i="22"/>
  <c r="S323" i="22"/>
  <c r="Q323" i="22"/>
  <c r="S322" i="22"/>
  <c r="S321" i="22"/>
  <c r="Q321" i="22"/>
  <c r="S320" i="22"/>
  <c r="Q320" i="22"/>
  <c r="S319" i="22"/>
  <c r="Q319" i="22"/>
  <c r="S318" i="22"/>
  <c r="Q318" i="22"/>
  <c r="S317" i="22"/>
  <c r="Q317" i="22"/>
  <c r="S316" i="22"/>
  <c r="Q316" i="22"/>
  <c r="S315" i="22"/>
  <c r="Q315" i="22"/>
  <c r="S314" i="22"/>
  <c r="Q314" i="22"/>
  <c r="S313" i="22"/>
  <c r="Q313" i="22"/>
  <c r="S312" i="22"/>
  <c r="S311" i="22"/>
  <c r="Q311" i="22"/>
  <c r="S310" i="22"/>
  <c r="Q310" i="22"/>
  <c r="S309" i="22"/>
  <c r="Q309" i="22"/>
  <c r="S308" i="22"/>
  <c r="Q308" i="22"/>
  <c r="S307" i="22"/>
  <c r="Q307" i="22"/>
  <c r="S306" i="22"/>
  <c r="Q306" i="22"/>
  <c r="S305" i="22"/>
  <c r="Q305" i="22"/>
  <c r="S304" i="22"/>
  <c r="Q304" i="22"/>
  <c r="S303" i="22"/>
  <c r="Q303" i="22"/>
  <c r="S301" i="22"/>
  <c r="Q301" i="22"/>
  <c r="S300" i="22"/>
  <c r="Q300" i="22"/>
  <c r="R280" i="22" s="1"/>
  <c r="S299" i="22"/>
  <c r="Q299" i="22"/>
  <c r="S298" i="22"/>
  <c r="Q298" i="22"/>
  <c r="S297" i="22"/>
  <c r="Q297" i="22"/>
  <c r="S296" i="22"/>
  <c r="Q296" i="22"/>
  <c r="S295" i="22"/>
  <c r="Q295" i="22"/>
  <c r="S294" i="22"/>
  <c r="Q294" i="22"/>
  <c r="S293" i="22"/>
  <c r="Q293" i="22"/>
  <c r="S292" i="22"/>
  <c r="S291" i="22"/>
  <c r="Q291" i="22"/>
  <c r="S290" i="22"/>
  <c r="Q290" i="22"/>
  <c r="S289" i="22"/>
  <c r="Q289" i="22"/>
  <c r="S288" i="22"/>
  <c r="Q288" i="22"/>
  <c r="S287" i="22"/>
  <c r="Q287" i="22"/>
  <c r="S286" i="22"/>
  <c r="Q286" i="22"/>
  <c r="S285" i="22"/>
  <c r="Q285" i="22"/>
  <c r="S284" i="22"/>
  <c r="Q284" i="22"/>
  <c r="S283" i="22"/>
  <c r="Q283" i="22"/>
  <c r="S282" i="22"/>
  <c r="S281" i="22"/>
  <c r="Q281" i="22"/>
  <c r="S280" i="22"/>
  <c r="Q280" i="22"/>
  <c r="S279" i="22"/>
  <c r="Q279" i="22"/>
  <c r="S278" i="22"/>
  <c r="Q278" i="22"/>
  <c r="S277" i="22"/>
  <c r="Q277" i="22"/>
  <c r="S276" i="22"/>
  <c r="Q276" i="22"/>
  <c r="S275" i="22"/>
  <c r="Q275" i="22"/>
  <c r="S274" i="22"/>
  <c r="Q274" i="22"/>
  <c r="S273" i="22"/>
  <c r="Q273" i="22"/>
  <c r="S272" i="22"/>
  <c r="S271" i="22"/>
  <c r="Q271" i="22"/>
  <c r="S270" i="22"/>
  <c r="Q270" i="22"/>
  <c r="S269" i="22"/>
  <c r="Q269" i="22"/>
  <c r="S268" i="22"/>
  <c r="Q268" i="22"/>
  <c r="S267" i="22"/>
  <c r="Q267" i="22"/>
  <c r="S266" i="22"/>
  <c r="Q266" i="22"/>
  <c r="S265" i="22"/>
  <c r="Q265" i="22"/>
  <c r="S264" i="22"/>
  <c r="Q264" i="22"/>
  <c r="S263" i="22"/>
  <c r="Q263" i="22"/>
  <c r="S262" i="22"/>
  <c r="S261" i="22"/>
  <c r="Q261" i="22"/>
  <c r="S260" i="22"/>
  <c r="Q260" i="22"/>
  <c r="S259" i="22"/>
  <c r="Q259" i="22"/>
  <c r="S258" i="22"/>
  <c r="Q258" i="22"/>
  <c r="R248" i="22" s="1"/>
  <c r="S257" i="22"/>
  <c r="Q257" i="22"/>
  <c r="S256" i="22"/>
  <c r="Q256" i="22"/>
  <c r="R256" i="22" s="1"/>
  <c r="S255" i="22"/>
  <c r="Q255" i="22"/>
  <c r="S254" i="22"/>
  <c r="Q254" i="22"/>
  <c r="S253" i="22"/>
  <c r="Q253" i="22"/>
  <c r="S252" i="22"/>
  <c r="S251" i="22"/>
  <c r="Q251" i="22"/>
  <c r="S250" i="22"/>
  <c r="Q250" i="22"/>
  <c r="S249" i="22"/>
  <c r="Q249" i="22"/>
  <c r="S248" i="22"/>
  <c r="Q248" i="22"/>
  <c r="S247" i="22"/>
  <c r="Q247" i="22"/>
  <c r="S246" i="22"/>
  <c r="Q246" i="22"/>
  <c r="S245" i="22"/>
  <c r="Q245" i="22"/>
  <c r="S244" i="22"/>
  <c r="Q244" i="22"/>
  <c r="S243" i="22"/>
  <c r="Q243" i="22"/>
  <c r="S242" i="22"/>
  <c r="S241" i="22"/>
  <c r="Q241" i="22"/>
  <c r="S240" i="22"/>
  <c r="Q240" i="22"/>
  <c r="S239" i="22"/>
  <c r="Q239" i="22"/>
  <c r="S238" i="22"/>
  <c r="Q238" i="22"/>
  <c r="S237" i="22"/>
  <c r="Q237" i="22"/>
  <c r="S236" i="22"/>
  <c r="Q236" i="22"/>
  <c r="S235" i="22"/>
  <c r="Q235" i="22"/>
  <c r="S234" i="22"/>
  <c r="Q234" i="22"/>
  <c r="S233" i="22"/>
  <c r="Q233" i="22"/>
  <c r="Q163" i="22"/>
  <c r="Q173" i="22"/>
  <c r="Q183" i="22"/>
  <c r="Q193" i="22"/>
  <c r="Q203" i="22"/>
  <c r="Q213" i="22"/>
  <c r="Q223" i="22"/>
  <c r="S232" i="22"/>
  <c r="S231" i="22"/>
  <c r="Q231" i="22"/>
  <c r="S230" i="22"/>
  <c r="Q230" i="22"/>
  <c r="R220" i="22" s="1"/>
  <c r="S229" i="22"/>
  <c r="Q229" i="22"/>
  <c r="S228" i="22"/>
  <c r="Q228" i="22"/>
  <c r="S227" i="22"/>
  <c r="Q227" i="22"/>
  <c r="S226" i="22"/>
  <c r="Q226" i="22"/>
  <c r="S225" i="22"/>
  <c r="Q225" i="22"/>
  <c r="S224" i="22"/>
  <c r="Q224" i="22"/>
  <c r="S223" i="22"/>
  <c r="S222" i="22"/>
  <c r="S221" i="22"/>
  <c r="Q221" i="22"/>
  <c r="S220" i="22"/>
  <c r="Q220" i="22"/>
  <c r="S219" i="22"/>
  <c r="Q219" i="22"/>
  <c r="S218" i="22"/>
  <c r="Q218" i="22"/>
  <c r="S217" i="22"/>
  <c r="Q217" i="22"/>
  <c r="S216" i="22"/>
  <c r="Q216" i="22"/>
  <c r="S215" i="22"/>
  <c r="Q215" i="22"/>
  <c r="S214" i="22"/>
  <c r="Q214" i="22"/>
  <c r="S213" i="22"/>
  <c r="S212" i="22"/>
  <c r="S211" i="22"/>
  <c r="Q211" i="22"/>
  <c r="S210" i="22"/>
  <c r="Q210" i="22"/>
  <c r="S209" i="22"/>
  <c r="Q209" i="22"/>
  <c r="S208" i="22"/>
  <c r="Q208" i="22"/>
  <c r="S207" i="22"/>
  <c r="Q207" i="22"/>
  <c r="S206" i="22"/>
  <c r="Q206" i="22"/>
  <c r="S205" i="22"/>
  <c r="Q205" i="22"/>
  <c r="S204" i="22"/>
  <c r="Q204" i="22"/>
  <c r="S203" i="22"/>
  <c r="S201" i="22"/>
  <c r="Q201" i="22"/>
  <c r="S200" i="22"/>
  <c r="Q200" i="22"/>
  <c r="R200" i="22" s="1"/>
  <c r="S199" i="22"/>
  <c r="Q199" i="22"/>
  <c r="S198" i="22"/>
  <c r="Q198" i="22"/>
  <c r="S197" i="22"/>
  <c r="Q197" i="22"/>
  <c r="S196" i="22"/>
  <c r="Q196" i="22"/>
  <c r="S195" i="22"/>
  <c r="Q195" i="22"/>
  <c r="S194" i="22"/>
  <c r="Q194" i="22"/>
  <c r="S193" i="22"/>
  <c r="S192" i="22"/>
  <c r="S191" i="22"/>
  <c r="Q191" i="22"/>
  <c r="S190" i="22"/>
  <c r="Q190" i="22"/>
  <c r="S189" i="22"/>
  <c r="Q189" i="22"/>
  <c r="S188" i="22"/>
  <c r="Q188" i="22"/>
  <c r="S187" i="22"/>
  <c r="Q187" i="22"/>
  <c r="S186" i="22"/>
  <c r="Q186" i="22"/>
  <c r="S185" i="22"/>
  <c r="Q185" i="22"/>
  <c r="S184" i="22"/>
  <c r="Q184" i="22"/>
  <c r="S183" i="22"/>
  <c r="S182" i="22"/>
  <c r="S181" i="22"/>
  <c r="Q181" i="22"/>
  <c r="S180" i="22"/>
  <c r="Q180" i="22"/>
  <c r="R180" i="22" s="1"/>
  <c r="S179" i="22"/>
  <c r="Q179" i="22"/>
  <c r="S178" i="22"/>
  <c r="Q178" i="22"/>
  <c r="S177" i="22"/>
  <c r="Q177" i="22"/>
  <c r="S176" i="22"/>
  <c r="Q176" i="22"/>
  <c r="R166" i="22" s="1"/>
  <c r="S175" i="22"/>
  <c r="Q175" i="22"/>
  <c r="S174" i="22"/>
  <c r="Q174" i="22"/>
  <c r="S173" i="22"/>
  <c r="S172" i="22"/>
  <c r="S171" i="22"/>
  <c r="Q171" i="22"/>
  <c r="S170" i="22"/>
  <c r="Q170" i="22"/>
  <c r="S169" i="22"/>
  <c r="Q169" i="22"/>
  <c r="R159" i="22" s="1"/>
  <c r="S168" i="22"/>
  <c r="Q168" i="22"/>
  <c r="S167" i="22"/>
  <c r="Q167" i="22"/>
  <c r="R147" i="22" s="1"/>
  <c r="S166" i="22"/>
  <c r="Q166" i="22"/>
  <c r="S165" i="22"/>
  <c r="Q165" i="22"/>
  <c r="S164" i="22"/>
  <c r="Q164" i="22"/>
  <c r="S163" i="22"/>
  <c r="S162" i="22"/>
  <c r="S161" i="22"/>
  <c r="Q161" i="22"/>
  <c r="S160" i="22"/>
  <c r="Q160" i="22"/>
  <c r="S159" i="22"/>
  <c r="Q159" i="22"/>
  <c r="S158" i="22"/>
  <c r="Q158" i="22"/>
  <c r="S157" i="22"/>
  <c r="Q157" i="22"/>
  <c r="S156" i="22"/>
  <c r="Q156" i="22"/>
  <c r="S155" i="22"/>
  <c r="Q155" i="22"/>
  <c r="S154" i="22"/>
  <c r="Q154" i="22"/>
  <c r="S153" i="22"/>
  <c r="Q153" i="22"/>
  <c r="S152" i="22"/>
  <c r="S151" i="22"/>
  <c r="Q151" i="22"/>
  <c r="S150" i="22"/>
  <c r="Q150" i="22"/>
  <c r="S149" i="22"/>
  <c r="Q149" i="22"/>
  <c r="S148" i="22"/>
  <c r="Q148" i="22"/>
  <c r="S147" i="22"/>
  <c r="Q147" i="22"/>
  <c r="S146" i="22"/>
  <c r="Q146" i="22"/>
  <c r="S145" i="22"/>
  <c r="Q145" i="22"/>
  <c r="S144" i="22"/>
  <c r="Q144" i="22"/>
  <c r="Q54" i="22"/>
  <c r="Q64" i="22"/>
  <c r="Q74" i="22"/>
  <c r="Q84" i="22"/>
  <c r="Q94" i="22"/>
  <c r="Q104" i="22"/>
  <c r="Q114" i="22"/>
  <c r="Q124" i="22"/>
  <c r="Q134" i="22"/>
  <c r="S143" i="22"/>
  <c r="Q143" i="22"/>
  <c r="S142" i="22"/>
  <c r="S141" i="22"/>
  <c r="Q141" i="22"/>
  <c r="S140" i="22"/>
  <c r="Q140" i="22"/>
  <c r="S139" i="22"/>
  <c r="Q139" i="22"/>
  <c r="S138" i="22"/>
  <c r="Q138" i="22"/>
  <c r="S137" i="22"/>
  <c r="Q137" i="22"/>
  <c r="S136" i="22"/>
  <c r="Q136" i="22"/>
  <c r="S135" i="22"/>
  <c r="Q135" i="22"/>
  <c r="S134" i="22"/>
  <c r="S133" i="22"/>
  <c r="Q133" i="22"/>
  <c r="S132" i="22"/>
  <c r="S131" i="22"/>
  <c r="Q131" i="22"/>
  <c r="S130" i="22"/>
  <c r="Q130" i="22"/>
  <c r="S129" i="22"/>
  <c r="Q129" i="22"/>
  <c r="S128" i="22"/>
  <c r="Q128" i="22"/>
  <c r="S127" i="22"/>
  <c r="Q127" i="22"/>
  <c r="S126" i="22"/>
  <c r="Q126" i="22"/>
  <c r="S125" i="22"/>
  <c r="Q125" i="22"/>
  <c r="S124" i="22"/>
  <c r="S123" i="22"/>
  <c r="Q123" i="22"/>
  <c r="S122" i="22"/>
  <c r="S121" i="22"/>
  <c r="Q121" i="22"/>
  <c r="S120" i="22"/>
  <c r="Q120" i="22"/>
  <c r="R120" i="22" s="1"/>
  <c r="S119" i="22"/>
  <c r="Q119" i="22"/>
  <c r="S118" i="22"/>
  <c r="Q118" i="22"/>
  <c r="R98" i="22" s="1"/>
  <c r="S117" i="22"/>
  <c r="Q117" i="22"/>
  <c r="S116" i="22"/>
  <c r="Q116" i="22"/>
  <c r="S115" i="22"/>
  <c r="Q115" i="22"/>
  <c r="S114" i="22"/>
  <c r="S113" i="22"/>
  <c r="Q113" i="22"/>
  <c r="S112" i="22"/>
  <c r="S111" i="22"/>
  <c r="Q111" i="22"/>
  <c r="S110" i="22"/>
  <c r="Q110" i="22"/>
  <c r="S109" i="22"/>
  <c r="Q109" i="22"/>
  <c r="S108" i="22"/>
  <c r="Q108" i="22"/>
  <c r="S107" i="22"/>
  <c r="Q107" i="22"/>
  <c r="S106" i="22"/>
  <c r="Q106" i="22"/>
  <c r="S105" i="22"/>
  <c r="Q105" i="22"/>
  <c r="S104" i="22"/>
  <c r="S103" i="22"/>
  <c r="Q103" i="22"/>
  <c r="S101" i="22"/>
  <c r="Q101" i="22"/>
  <c r="S100" i="22"/>
  <c r="Q100" i="22"/>
  <c r="S99" i="22"/>
  <c r="Q99" i="22"/>
  <c r="S98" i="22"/>
  <c r="Q98" i="22"/>
  <c r="S97" i="22"/>
  <c r="Q97" i="22"/>
  <c r="R87" i="22" s="1"/>
  <c r="S96" i="22"/>
  <c r="Q96" i="22"/>
  <c r="S95" i="22"/>
  <c r="Q95" i="22"/>
  <c r="S94" i="22"/>
  <c r="S93" i="22"/>
  <c r="Q93" i="22"/>
  <c r="S92" i="22"/>
  <c r="S91" i="22"/>
  <c r="Q91" i="22"/>
  <c r="S90" i="22"/>
  <c r="Q90" i="22"/>
  <c r="S89" i="22"/>
  <c r="Q89" i="22"/>
  <c r="S88" i="22"/>
  <c r="Q88" i="22"/>
  <c r="S87" i="22"/>
  <c r="Q87" i="22"/>
  <c r="S86" i="22"/>
  <c r="Q86" i="22"/>
  <c r="S85" i="22"/>
  <c r="Q85" i="22"/>
  <c r="S84" i="22"/>
  <c r="S83" i="22"/>
  <c r="Q83" i="22"/>
  <c r="S82" i="22"/>
  <c r="S81" i="22"/>
  <c r="Q81" i="22"/>
  <c r="R71" i="22" s="1"/>
  <c r="S80" i="22"/>
  <c r="Q80" i="22"/>
  <c r="S79" i="22"/>
  <c r="Q79" i="22"/>
  <c r="R69" i="22" s="1"/>
  <c r="S78" i="22"/>
  <c r="Q78" i="22"/>
  <c r="S77" i="22"/>
  <c r="Q77" i="22"/>
  <c r="S76" i="22"/>
  <c r="Q76" i="22"/>
  <c r="S75" i="22"/>
  <c r="Q75" i="22"/>
  <c r="S74" i="22"/>
  <c r="S73" i="22"/>
  <c r="Q73" i="22"/>
  <c r="S72" i="22"/>
  <c r="S71" i="22"/>
  <c r="Q71" i="22"/>
  <c r="S70" i="22"/>
  <c r="Q70" i="22"/>
  <c r="S69" i="22"/>
  <c r="Q69" i="22"/>
  <c r="S68" i="22"/>
  <c r="Q68" i="22"/>
  <c r="R58" i="22" s="1"/>
  <c r="S67" i="22"/>
  <c r="Q67" i="22"/>
  <c r="S66" i="22"/>
  <c r="Q66" i="22"/>
  <c r="S65" i="22"/>
  <c r="Q65" i="22"/>
  <c r="S64" i="22"/>
  <c r="S63" i="22"/>
  <c r="Q63" i="22"/>
  <c r="S62" i="22"/>
  <c r="S61" i="22"/>
  <c r="Q61" i="22"/>
  <c r="S60" i="22"/>
  <c r="Q60" i="22"/>
  <c r="S59" i="22"/>
  <c r="Q59" i="22"/>
  <c r="S58" i="22"/>
  <c r="Q58" i="22"/>
  <c r="S57" i="22"/>
  <c r="Q57" i="22"/>
  <c r="S56" i="22"/>
  <c r="Q56" i="22"/>
  <c r="S55" i="22"/>
  <c r="Q55" i="22"/>
  <c r="R55" i="22" s="1"/>
  <c r="S54" i="22"/>
  <c r="S53" i="22"/>
  <c r="Q53" i="22"/>
  <c r="S52" i="22"/>
  <c r="S51" i="22"/>
  <c r="Q51" i="22"/>
  <c r="S50" i="22"/>
  <c r="Q50" i="22"/>
  <c r="S49" i="22"/>
  <c r="Q49" i="22"/>
  <c r="S48" i="22"/>
  <c r="Q48" i="22"/>
  <c r="S47" i="22"/>
  <c r="Q47" i="22"/>
  <c r="S46" i="22"/>
  <c r="Q46" i="22"/>
  <c r="R46" i="22" s="1"/>
  <c r="S45" i="22"/>
  <c r="Q45" i="22"/>
  <c r="S44" i="22"/>
  <c r="Q44" i="22"/>
  <c r="S43" i="22"/>
  <c r="Q43" i="22"/>
  <c r="S42" i="22"/>
  <c r="S41" i="22"/>
  <c r="Q41" i="22"/>
  <c r="S40" i="22"/>
  <c r="Q40" i="22"/>
  <c r="S39" i="22"/>
  <c r="Q39" i="22"/>
  <c r="S38" i="22"/>
  <c r="Q38" i="22"/>
  <c r="S37" i="22"/>
  <c r="Q37" i="22"/>
  <c r="S36" i="22"/>
  <c r="Q36" i="22"/>
  <c r="S35" i="22"/>
  <c r="Q35" i="22"/>
  <c r="S34" i="22"/>
  <c r="Q34" i="22"/>
  <c r="S33" i="22"/>
  <c r="Q33" i="22"/>
  <c r="S32" i="22"/>
  <c r="S31" i="22"/>
  <c r="Q31" i="22"/>
  <c r="S30" i="22"/>
  <c r="Q30" i="22"/>
  <c r="S29" i="22"/>
  <c r="Q29" i="22"/>
  <c r="R29" i="22" s="1"/>
  <c r="S28" i="22"/>
  <c r="Q28" i="22"/>
  <c r="S27" i="22"/>
  <c r="Q27" i="22"/>
  <c r="S26" i="22"/>
  <c r="Q26" i="22"/>
  <c r="S25" i="22"/>
  <c r="Q25" i="22"/>
  <c r="R25" i="22" s="1"/>
  <c r="S24" i="22"/>
  <c r="Q24" i="22"/>
  <c r="S23" i="22"/>
  <c r="Q23" i="22"/>
  <c r="S22" i="22"/>
  <c r="S21" i="22"/>
  <c r="Q21" i="22"/>
  <c r="S20" i="22"/>
  <c r="Q20" i="22"/>
  <c r="S19" i="22"/>
  <c r="Q19" i="22"/>
  <c r="S18" i="22"/>
  <c r="Q18" i="22"/>
  <c r="S17" i="22"/>
  <c r="Q17" i="22"/>
  <c r="S16" i="22"/>
  <c r="Q16" i="22"/>
  <c r="S15" i="22"/>
  <c r="Q15" i="22"/>
  <c r="S14" i="22"/>
  <c r="Q14" i="22"/>
  <c r="S13" i="22"/>
  <c r="Q13" i="22"/>
  <c r="S12" i="22"/>
  <c r="S11" i="22"/>
  <c r="Q11" i="22"/>
  <c r="S10" i="22"/>
  <c r="Q10" i="22"/>
  <c r="S9" i="22"/>
  <c r="Q9" i="22"/>
  <c r="S8" i="22"/>
  <c r="Q8" i="22"/>
  <c r="S7" i="22"/>
  <c r="Q7" i="22"/>
  <c r="S6" i="22"/>
  <c r="Q6" i="22"/>
  <c r="S5" i="22"/>
  <c r="Q5" i="22"/>
  <c r="S4" i="22"/>
  <c r="Q4" i="22"/>
  <c r="S3" i="22"/>
  <c r="Q3" i="22"/>
  <c r="M1001" i="22"/>
  <c r="K1001" i="22"/>
  <c r="M1000" i="22"/>
  <c r="K1000" i="22"/>
  <c r="L1000" i="22" s="1"/>
  <c r="M999" i="22"/>
  <c r="K999" i="22"/>
  <c r="L999" i="22" s="1"/>
  <c r="M998" i="22"/>
  <c r="K998" i="22"/>
  <c r="L998" i="22" s="1"/>
  <c r="M997" i="22"/>
  <c r="K997" i="22"/>
  <c r="L997" i="22" s="1"/>
  <c r="M996" i="22"/>
  <c r="K996" i="22"/>
  <c r="L996" i="22" s="1"/>
  <c r="M995" i="22"/>
  <c r="K995" i="22"/>
  <c r="L995" i="22" s="1"/>
  <c r="M994" i="22"/>
  <c r="K994" i="22"/>
  <c r="L994" i="22"/>
  <c r="M993" i="22"/>
  <c r="K993" i="22"/>
  <c r="L993" i="22" s="1"/>
  <c r="M992" i="22"/>
  <c r="M991" i="22"/>
  <c r="K991" i="22"/>
  <c r="M990" i="22"/>
  <c r="K990" i="22"/>
  <c r="M989" i="22"/>
  <c r="K989" i="22"/>
  <c r="M988" i="22"/>
  <c r="K988" i="22"/>
  <c r="M987" i="22"/>
  <c r="K987" i="22"/>
  <c r="L987" i="22" s="1"/>
  <c r="M986" i="22"/>
  <c r="K986" i="22"/>
  <c r="M985" i="22"/>
  <c r="K985" i="22"/>
  <c r="L985" i="22" s="1"/>
  <c r="M984" i="22"/>
  <c r="K984" i="22"/>
  <c r="M983" i="22"/>
  <c r="K983" i="22"/>
  <c r="L983" i="22" s="1"/>
  <c r="M982" i="22"/>
  <c r="M981" i="22"/>
  <c r="K981" i="22"/>
  <c r="M980" i="22"/>
  <c r="K980" i="22"/>
  <c r="M979" i="22"/>
  <c r="K979" i="22"/>
  <c r="M978" i="22"/>
  <c r="K978" i="22"/>
  <c r="M977" i="22"/>
  <c r="K977" i="22"/>
  <c r="M976" i="22"/>
  <c r="K976" i="22"/>
  <c r="M975" i="22"/>
  <c r="K975" i="22"/>
  <c r="M974" i="22"/>
  <c r="K974" i="22"/>
  <c r="M973" i="22"/>
  <c r="K973" i="22"/>
  <c r="M972" i="22"/>
  <c r="M971" i="22"/>
  <c r="K971" i="22"/>
  <c r="M970" i="22"/>
  <c r="K970" i="22"/>
  <c r="L970" i="22" s="1"/>
  <c r="M969" i="22"/>
  <c r="K969" i="22"/>
  <c r="M968" i="22"/>
  <c r="K968" i="22"/>
  <c r="L968" i="22" s="1"/>
  <c r="M967" i="22"/>
  <c r="K967" i="22"/>
  <c r="M966" i="22"/>
  <c r="K966" i="22"/>
  <c r="M965" i="22"/>
  <c r="K965" i="22"/>
  <c r="M964" i="22"/>
  <c r="K964" i="22"/>
  <c r="L964" i="22" s="1"/>
  <c r="M963" i="22"/>
  <c r="K963" i="22"/>
  <c r="M962" i="22"/>
  <c r="M961" i="22"/>
  <c r="K961" i="22"/>
  <c r="M960" i="22"/>
  <c r="K960" i="22"/>
  <c r="M959" i="22"/>
  <c r="K959" i="22"/>
  <c r="M958" i="22"/>
  <c r="K958" i="22"/>
  <c r="M957" i="22"/>
  <c r="K957" i="22"/>
  <c r="M956" i="22"/>
  <c r="K956" i="22"/>
  <c r="M955" i="22"/>
  <c r="K955" i="22"/>
  <c r="M954" i="22"/>
  <c r="K954" i="22"/>
  <c r="M953" i="22"/>
  <c r="K953" i="22"/>
  <c r="M952" i="22"/>
  <c r="M951" i="22"/>
  <c r="K951" i="22"/>
  <c r="M950" i="22"/>
  <c r="K950" i="22"/>
  <c r="M949" i="22"/>
  <c r="K949" i="22"/>
  <c r="M948" i="22"/>
  <c r="K948" i="22"/>
  <c r="M947" i="22"/>
  <c r="K947" i="22"/>
  <c r="L947" i="22" s="1"/>
  <c r="M946" i="22"/>
  <c r="K946" i="22"/>
  <c r="M945" i="22"/>
  <c r="K945" i="22"/>
  <c r="L945" i="22" s="1"/>
  <c r="M944" i="22"/>
  <c r="K944" i="22"/>
  <c r="M943" i="22"/>
  <c r="K943" i="22"/>
  <c r="L913" i="22" s="1"/>
  <c r="M942" i="22"/>
  <c r="M941" i="22"/>
  <c r="K941" i="22"/>
  <c r="M940" i="22"/>
  <c r="K940" i="22"/>
  <c r="M939" i="22"/>
  <c r="K939" i="22"/>
  <c r="M938" i="22"/>
  <c r="K938" i="22"/>
  <c r="M937" i="22"/>
  <c r="K937" i="22"/>
  <c r="M936" i="22"/>
  <c r="K936" i="22"/>
  <c r="M935" i="22"/>
  <c r="K935" i="22"/>
  <c r="M934" i="22"/>
  <c r="K934" i="22"/>
  <c r="M933" i="22"/>
  <c r="K933" i="22"/>
  <c r="M932" i="22"/>
  <c r="M931" i="22"/>
  <c r="K931" i="22"/>
  <c r="M930" i="22"/>
  <c r="K930" i="22"/>
  <c r="M929" i="22"/>
  <c r="K929" i="22"/>
  <c r="M928" i="22"/>
  <c r="K928" i="22"/>
  <c r="L928" i="22" s="1"/>
  <c r="M927" i="22"/>
  <c r="K927" i="22"/>
  <c r="M926" i="22"/>
  <c r="K926" i="22"/>
  <c r="M925" i="22"/>
  <c r="K925" i="22"/>
  <c r="M924" i="22"/>
  <c r="K924" i="22"/>
  <c r="L924" i="22" s="1"/>
  <c r="M923" i="22"/>
  <c r="K923" i="22"/>
  <c r="M922" i="22"/>
  <c r="M921" i="22"/>
  <c r="K921" i="22"/>
  <c r="M920" i="22"/>
  <c r="K920" i="22"/>
  <c r="M919" i="22"/>
  <c r="K919" i="22"/>
  <c r="M918" i="22"/>
  <c r="K918" i="22"/>
  <c r="M917" i="22"/>
  <c r="K917" i="22"/>
  <c r="M916" i="22"/>
  <c r="K916" i="22"/>
  <c r="M915" i="22"/>
  <c r="K915" i="22"/>
  <c r="M914" i="22"/>
  <c r="K914" i="22"/>
  <c r="M913" i="22"/>
  <c r="K913" i="22"/>
  <c r="M912" i="22"/>
  <c r="M911" i="22"/>
  <c r="K911" i="22"/>
  <c r="L901" i="22" s="1"/>
  <c r="M910" i="22"/>
  <c r="K910" i="22"/>
  <c r="M909" i="22"/>
  <c r="K909" i="22"/>
  <c r="M908" i="22"/>
  <c r="K908" i="22"/>
  <c r="M907" i="22"/>
  <c r="K907" i="22"/>
  <c r="M906" i="22"/>
  <c r="K906" i="22"/>
  <c r="M905" i="22"/>
  <c r="K905" i="22"/>
  <c r="M904" i="22"/>
  <c r="K904" i="22"/>
  <c r="M903" i="22"/>
  <c r="K903" i="22"/>
  <c r="L883" i="22" s="1"/>
  <c r="M901" i="22"/>
  <c r="K901" i="22"/>
  <c r="M900" i="22"/>
  <c r="K900" i="22"/>
  <c r="L890" i="22" s="1"/>
  <c r="M899" i="22"/>
  <c r="K899" i="22"/>
  <c r="M898" i="22"/>
  <c r="K898" i="22"/>
  <c r="L898" i="22" s="1"/>
  <c r="M897" i="22"/>
  <c r="K897" i="22"/>
  <c r="M896" i="22"/>
  <c r="K896" i="22"/>
  <c r="M895" i="22"/>
  <c r="K895" i="22"/>
  <c r="M894" i="22"/>
  <c r="K894" i="22"/>
  <c r="L894" i="22" s="1"/>
  <c r="M893" i="22"/>
  <c r="K893" i="22"/>
  <c r="M892" i="22"/>
  <c r="M891" i="22"/>
  <c r="K891" i="22"/>
  <c r="M890" i="22"/>
  <c r="K890" i="22"/>
  <c r="M889" i="22"/>
  <c r="K889" i="22"/>
  <c r="M888" i="22"/>
  <c r="K888" i="22"/>
  <c r="M887" i="22"/>
  <c r="K887" i="22"/>
  <c r="M886" i="22"/>
  <c r="K886" i="22"/>
  <c r="M885" i="22"/>
  <c r="K885" i="22"/>
  <c r="M884" i="22"/>
  <c r="K884" i="22"/>
  <c r="M883" i="22"/>
  <c r="K883" i="22"/>
  <c r="M882" i="22"/>
  <c r="M881" i="22"/>
  <c r="K881" i="22"/>
  <c r="L881" i="22" s="1"/>
  <c r="M880" i="22"/>
  <c r="K880" i="22"/>
  <c r="M879" i="22"/>
  <c r="K879" i="22"/>
  <c r="L859" i="22" s="1"/>
  <c r="M878" i="22"/>
  <c r="K878" i="22"/>
  <c r="M877" i="22"/>
  <c r="K877" i="22"/>
  <c r="M876" i="22"/>
  <c r="K876" i="22"/>
  <c r="M875" i="22"/>
  <c r="K875" i="22"/>
  <c r="M874" i="22"/>
  <c r="K874" i="22"/>
  <c r="M873" i="22"/>
  <c r="K873" i="22"/>
  <c r="L873" i="22" s="1"/>
  <c r="M872" i="22"/>
  <c r="M871" i="22"/>
  <c r="K871" i="22"/>
  <c r="M870" i="22"/>
  <c r="K870" i="22"/>
  <c r="M869" i="22"/>
  <c r="K869" i="22"/>
  <c r="M868" i="22"/>
  <c r="K868" i="22"/>
  <c r="M867" i="22"/>
  <c r="K867" i="22"/>
  <c r="M866" i="22"/>
  <c r="K866" i="22"/>
  <c r="M865" i="22"/>
  <c r="K865" i="22"/>
  <c r="M864" i="22"/>
  <c r="K864" i="22"/>
  <c r="M863" i="22"/>
  <c r="K863" i="22"/>
  <c r="M862" i="22"/>
  <c r="M861" i="22"/>
  <c r="K861" i="22"/>
  <c r="M860" i="22"/>
  <c r="K860" i="22"/>
  <c r="M859" i="22"/>
  <c r="K859" i="22"/>
  <c r="M858" i="22"/>
  <c r="K858" i="22"/>
  <c r="L858" i="22" s="1"/>
  <c r="M857" i="22"/>
  <c r="K857" i="22"/>
  <c r="M856" i="22"/>
  <c r="K856" i="22"/>
  <c r="L856" i="22" s="1"/>
  <c r="M855" i="22"/>
  <c r="K855" i="22"/>
  <c r="M854" i="22"/>
  <c r="K854" i="22"/>
  <c r="L854" i="22" s="1"/>
  <c r="M853" i="22"/>
  <c r="K853" i="22"/>
  <c r="M852" i="22"/>
  <c r="M851" i="22"/>
  <c r="K851" i="22"/>
  <c r="M850" i="22"/>
  <c r="K850" i="22"/>
  <c r="M849" i="22"/>
  <c r="K849" i="22"/>
  <c r="M848" i="22"/>
  <c r="K848" i="22"/>
  <c r="M847" i="22"/>
  <c r="K847" i="22"/>
  <c r="M846" i="22"/>
  <c r="K846" i="22"/>
  <c r="M845" i="22"/>
  <c r="K845" i="22"/>
  <c r="M844" i="22"/>
  <c r="K844" i="22"/>
  <c r="M843" i="22"/>
  <c r="K843" i="22"/>
  <c r="M842" i="22"/>
  <c r="M841" i="22"/>
  <c r="K841" i="22"/>
  <c r="L791" i="22" s="1"/>
  <c r="M840" i="22"/>
  <c r="K840" i="22"/>
  <c r="M839" i="22"/>
  <c r="K839" i="22"/>
  <c r="L839" i="22" s="1"/>
  <c r="M838" i="22"/>
  <c r="K838" i="22"/>
  <c r="M837" i="22"/>
  <c r="K837" i="22"/>
  <c r="L817" i="22" s="1"/>
  <c r="M836" i="22"/>
  <c r="K836" i="22"/>
  <c r="M835" i="22"/>
  <c r="K835" i="22"/>
  <c r="L835" i="22" s="1"/>
  <c r="M834" i="22"/>
  <c r="K834" i="22"/>
  <c r="M833" i="22"/>
  <c r="K833" i="22"/>
  <c r="L833" i="22" s="1"/>
  <c r="M832" i="22"/>
  <c r="M831" i="22"/>
  <c r="K831" i="22"/>
  <c r="M830" i="22"/>
  <c r="K830" i="22"/>
  <c r="M829" i="22"/>
  <c r="K829" i="22"/>
  <c r="M828" i="22"/>
  <c r="K828" i="22"/>
  <c r="M827" i="22"/>
  <c r="K827" i="22"/>
  <c r="M826" i="22"/>
  <c r="K826" i="22"/>
  <c r="M825" i="22"/>
  <c r="K825" i="22"/>
  <c r="M824" i="22"/>
  <c r="K824" i="22"/>
  <c r="M823" i="22"/>
  <c r="K823" i="22"/>
  <c r="M822" i="22"/>
  <c r="M821" i="22"/>
  <c r="K821" i="22"/>
  <c r="M820" i="22"/>
  <c r="K820" i="22"/>
  <c r="L820" i="22" s="1"/>
  <c r="M819" i="22"/>
  <c r="K819" i="22"/>
  <c r="M818" i="22"/>
  <c r="K818" i="22"/>
  <c r="L818" i="22" s="1"/>
  <c r="M817" i="22"/>
  <c r="K817" i="22"/>
  <c r="M816" i="22"/>
  <c r="K816" i="22"/>
  <c r="L796" i="22" s="1"/>
  <c r="M815" i="22"/>
  <c r="K815" i="22"/>
  <c r="M814" i="22"/>
  <c r="K814" i="22"/>
  <c r="M813" i="22"/>
  <c r="K813" i="22"/>
  <c r="M812" i="22"/>
  <c r="M811" i="22"/>
  <c r="K811" i="22"/>
  <c r="M810" i="22"/>
  <c r="K810" i="22"/>
  <c r="M809" i="22"/>
  <c r="K809" i="22"/>
  <c r="M808" i="22"/>
  <c r="K808" i="22"/>
  <c r="M807" i="22"/>
  <c r="K807" i="22"/>
  <c r="M806" i="22"/>
  <c r="K806" i="22"/>
  <c r="M805" i="22"/>
  <c r="K805" i="22"/>
  <c r="M804" i="22"/>
  <c r="K804" i="22"/>
  <c r="M803" i="22"/>
  <c r="K803" i="22"/>
  <c r="M801" i="22"/>
  <c r="K801" i="22"/>
  <c r="M800" i="22"/>
  <c r="K800" i="22"/>
  <c r="M799" i="22"/>
  <c r="K799" i="22"/>
  <c r="M798" i="22"/>
  <c r="K798" i="22"/>
  <c r="M797" i="22"/>
  <c r="K797" i="22"/>
  <c r="M796" i="22"/>
  <c r="K796" i="22"/>
  <c r="M795" i="22"/>
  <c r="K795" i="22"/>
  <c r="M794" i="22"/>
  <c r="K794" i="22"/>
  <c r="M793" i="22"/>
  <c r="K793" i="22"/>
  <c r="M792" i="22"/>
  <c r="M791" i="22"/>
  <c r="K791" i="22"/>
  <c r="M790" i="22"/>
  <c r="K790" i="22"/>
  <c r="L790" i="22" s="1"/>
  <c r="M789" i="22"/>
  <c r="K789" i="22"/>
  <c r="M788" i="22"/>
  <c r="K788" i="22"/>
  <c r="L788" i="22" s="1"/>
  <c r="M787" i="22"/>
  <c r="K787" i="22"/>
  <c r="M786" i="22"/>
  <c r="K786" i="22"/>
  <c r="M785" i="22"/>
  <c r="K785" i="22"/>
  <c r="M784" i="22"/>
  <c r="K784" i="22"/>
  <c r="L784" i="22" s="1"/>
  <c r="M783" i="22"/>
  <c r="K783" i="22"/>
  <c r="M782" i="22"/>
  <c r="M781" i="22"/>
  <c r="K781" i="22"/>
  <c r="M780" i="22"/>
  <c r="K780" i="22"/>
  <c r="M779" i="22"/>
  <c r="K779" i="22"/>
  <c r="M778" i="22"/>
  <c r="K778" i="22"/>
  <c r="M777" i="22"/>
  <c r="K777" i="22"/>
  <c r="M776" i="22"/>
  <c r="K776" i="22"/>
  <c r="M775" i="22"/>
  <c r="K775" i="22"/>
  <c r="M774" i="22"/>
  <c r="K774" i="22"/>
  <c r="M773" i="22"/>
  <c r="K773" i="22"/>
  <c r="M772" i="22"/>
  <c r="M771" i="22"/>
  <c r="K771" i="22"/>
  <c r="M770" i="22"/>
  <c r="K770" i="22"/>
  <c r="M769" i="22"/>
  <c r="K769" i="22"/>
  <c r="M768" i="22"/>
  <c r="K768" i="22"/>
  <c r="M767" i="22"/>
  <c r="K767" i="22"/>
  <c r="M766" i="22"/>
  <c r="K766" i="22"/>
  <c r="M765" i="22"/>
  <c r="K765" i="22"/>
  <c r="L765" i="22" s="1"/>
  <c r="M764" i="22"/>
  <c r="K764" i="22"/>
  <c r="M763" i="22"/>
  <c r="K763" i="22"/>
  <c r="M762" i="22"/>
  <c r="M761" i="22"/>
  <c r="K761" i="22"/>
  <c r="L741" i="22" s="1"/>
  <c r="M760" i="22"/>
  <c r="K760" i="22"/>
  <c r="M759" i="22"/>
  <c r="K759" i="22"/>
  <c r="M758" i="22"/>
  <c r="K758" i="22"/>
  <c r="M757" i="22"/>
  <c r="K757" i="22"/>
  <c r="L747" i="22" s="1"/>
  <c r="M756" i="22"/>
  <c r="K756" i="22"/>
  <c r="M755" i="22"/>
  <c r="K755" i="22"/>
  <c r="M754" i="22"/>
  <c r="K754" i="22"/>
  <c r="M753" i="22"/>
  <c r="K753" i="22"/>
  <c r="M752" i="22"/>
  <c r="M751" i="22"/>
  <c r="K751" i="22"/>
  <c r="M750" i="22"/>
  <c r="K750" i="22"/>
  <c r="L750" i="22" s="1"/>
  <c r="M749" i="22"/>
  <c r="K749" i="22"/>
  <c r="M748" i="22"/>
  <c r="K748" i="22"/>
  <c r="L748" i="22" s="1"/>
  <c r="M747" i="22"/>
  <c r="K747" i="22"/>
  <c r="M746" i="22"/>
  <c r="K746" i="22"/>
  <c r="M745" i="22"/>
  <c r="K745" i="22"/>
  <c r="M744" i="22"/>
  <c r="K744" i="22"/>
  <c r="L744" i="22" s="1"/>
  <c r="M743" i="22"/>
  <c r="K743" i="22"/>
  <c r="M742" i="22"/>
  <c r="M741" i="22"/>
  <c r="K741" i="22"/>
  <c r="M740" i="22"/>
  <c r="K740" i="22"/>
  <c r="M739" i="22"/>
  <c r="K739" i="22"/>
  <c r="M738" i="22"/>
  <c r="K738" i="22"/>
  <c r="M737" i="22"/>
  <c r="K737" i="22"/>
  <c r="M736" i="22"/>
  <c r="K736" i="22"/>
  <c r="L736" i="22" s="1"/>
  <c r="M735" i="22"/>
  <c r="K735" i="22"/>
  <c r="M734" i="22"/>
  <c r="K734" i="22"/>
  <c r="M733" i="22"/>
  <c r="K733" i="22"/>
  <c r="M732" i="22"/>
  <c r="M731" i="22"/>
  <c r="K731" i="22"/>
  <c r="L731" i="22" s="1"/>
  <c r="M730" i="22"/>
  <c r="K730" i="22"/>
  <c r="M729" i="22"/>
  <c r="K729" i="22"/>
  <c r="M728" i="22"/>
  <c r="K728" i="22"/>
  <c r="M727" i="22"/>
  <c r="K727" i="22"/>
  <c r="M726" i="22"/>
  <c r="K726" i="22"/>
  <c r="M725" i="22"/>
  <c r="K725" i="22"/>
  <c r="L725" i="22" s="1"/>
  <c r="M724" i="22"/>
  <c r="K724" i="22"/>
  <c r="M723" i="22"/>
  <c r="K723" i="22"/>
  <c r="L723" i="22" s="1"/>
  <c r="M722" i="22"/>
  <c r="M721" i="22"/>
  <c r="K721" i="22"/>
  <c r="M720" i="22"/>
  <c r="K720" i="22"/>
  <c r="M719" i="22"/>
  <c r="K719" i="22"/>
  <c r="M718" i="22"/>
  <c r="K718" i="22"/>
  <c r="M717" i="22"/>
  <c r="K717" i="22"/>
  <c r="M716" i="22"/>
  <c r="K716" i="22"/>
  <c r="M715" i="22"/>
  <c r="K715" i="22"/>
  <c r="M714" i="22"/>
  <c r="K714" i="22"/>
  <c r="M713" i="22"/>
  <c r="K713" i="22"/>
  <c r="L713" i="22" s="1"/>
  <c r="M712" i="22"/>
  <c r="M711" i="22"/>
  <c r="K711" i="22"/>
  <c r="M710" i="22"/>
  <c r="K710" i="22"/>
  <c r="M709" i="22"/>
  <c r="K709" i="22"/>
  <c r="M708" i="22"/>
  <c r="K708" i="22"/>
  <c r="L698" i="22" s="1"/>
  <c r="M707" i="22"/>
  <c r="K707" i="22"/>
  <c r="M706" i="22"/>
  <c r="K706" i="22"/>
  <c r="L696" i="22" s="1"/>
  <c r="M705" i="22"/>
  <c r="K705" i="22"/>
  <c r="M704" i="22"/>
  <c r="K704" i="22"/>
  <c r="L684" i="22" s="1"/>
  <c r="M703" i="22"/>
  <c r="K703" i="22"/>
  <c r="M701" i="22"/>
  <c r="K701" i="22"/>
  <c r="L681" i="22" s="1"/>
  <c r="M700" i="22"/>
  <c r="K700" i="22"/>
  <c r="M699" i="22"/>
  <c r="K699" i="22"/>
  <c r="L669" i="22" s="1"/>
  <c r="M698" i="22"/>
  <c r="K698" i="22"/>
  <c r="M697" i="22"/>
  <c r="K697" i="22"/>
  <c r="L697" i="22" s="1"/>
  <c r="M696" i="22"/>
  <c r="K696" i="22"/>
  <c r="M695" i="22"/>
  <c r="K695" i="22"/>
  <c r="L695" i="22" s="1"/>
  <c r="M694" i="22"/>
  <c r="K694" i="22"/>
  <c r="M693" i="22"/>
  <c r="K693" i="22"/>
  <c r="M692" i="22"/>
  <c r="M691" i="22"/>
  <c r="K691" i="22"/>
  <c r="L691" i="22" s="1"/>
  <c r="M690" i="22"/>
  <c r="K690" i="22"/>
  <c r="M689" i="22"/>
  <c r="K689" i="22"/>
  <c r="L689" i="22" s="1"/>
  <c r="M688" i="22"/>
  <c r="K688" i="22"/>
  <c r="M687" i="22"/>
  <c r="K687" i="22"/>
  <c r="M686" i="22"/>
  <c r="K686" i="22"/>
  <c r="M685" i="22"/>
  <c r="K685" i="22"/>
  <c r="M684" i="22"/>
  <c r="K684" i="22"/>
  <c r="M683" i="22"/>
  <c r="K683" i="22"/>
  <c r="M682" i="22"/>
  <c r="M681" i="22"/>
  <c r="K681" i="22"/>
  <c r="M680" i="22"/>
  <c r="K680" i="22"/>
  <c r="L680" i="22" s="1"/>
  <c r="M679" i="22"/>
  <c r="K679" i="22"/>
  <c r="M678" i="22"/>
  <c r="K678" i="22"/>
  <c r="L658" i="22" s="1"/>
  <c r="M677" i="22"/>
  <c r="K677" i="22"/>
  <c r="M676" i="22"/>
  <c r="K676" i="22"/>
  <c r="L676" i="22" s="1"/>
  <c r="M675" i="22"/>
  <c r="K675" i="22"/>
  <c r="M674" i="22"/>
  <c r="K674" i="22"/>
  <c r="L674" i="22" s="1"/>
  <c r="M673" i="22"/>
  <c r="K673" i="22"/>
  <c r="M672" i="22"/>
  <c r="M671" i="22"/>
  <c r="K671" i="22"/>
  <c r="M670" i="22"/>
  <c r="K670" i="22"/>
  <c r="M669" i="22"/>
  <c r="K669" i="22"/>
  <c r="M668" i="22"/>
  <c r="K668" i="22"/>
  <c r="M667" i="22"/>
  <c r="K667" i="22"/>
  <c r="M666" i="22"/>
  <c r="K666" i="22"/>
  <c r="L646" i="22" s="1"/>
  <c r="M665" i="22"/>
  <c r="K665" i="22"/>
  <c r="M664" i="22"/>
  <c r="K664" i="22"/>
  <c r="M663" i="22"/>
  <c r="K663" i="22"/>
  <c r="M662" i="22"/>
  <c r="M661" i="22"/>
  <c r="K661" i="22"/>
  <c r="L661" i="22" s="1"/>
  <c r="M660" i="22"/>
  <c r="K660" i="22"/>
  <c r="M659" i="22"/>
  <c r="K659" i="22"/>
  <c r="M658" i="22"/>
  <c r="K658" i="22"/>
  <c r="M657" i="22"/>
  <c r="K657" i="22"/>
  <c r="L657" i="22" s="1"/>
  <c r="M656" i="22"/>
  <c r="K656" i="22"/>
  <c r="M655" i="22"/>
  <c r="K655" i="22"/>
  <c r="L655" i="22" s="1"/>
  <c r="M654" i="22"/>
  <c r="K654" i="22"/>
  <c r="M653" i="22"/>
  <c r="K653" i="22"/>
  <c r="L623" i="22" s="1"/>
  <c r="M652" i="22"/>
  <c r="M651" i="22"/>
  <c r="K651" i="22"/>
  <c r="M650" i="22"/>
  <c r="K650" i="22"/>
  <c r="M649" i="22"/>
  <c r="K649" i="22"/>
  <c r="M648" i="22"/>
  <c r="K648" i="22"/>
  <c r="M647" i="22"/>
  <c r="K647" i="22"/>
  <c r="L637" i="22" s="1"/>
  <c r="M646" i="22"/>
  <c r="K646" i="22"/>
  <c r="M645" i="22"/>
  <c r="K645" i="22"/>
  <c r="M644" i="22"/>
  <c r="K644" i="22"/>
  <c r="M643" i="22"/>
  <c r="K643" i="22"/>
  <c r="L643" i="22" s="1"/>
  <c r="M642" i="22"/>
  <c r="M641" i="22"/>
  <c r="K641" i="22"/>
  <c r="M640" i="22"/>
  <c r="K640" i="22"/>
  <c r="L640" i="22" s="1"/>
  <c r="M639" i="22"/>
  <c r="K639" i="22"/>
  <c r="M638" i="22"/>
  <c r="K638" i="22"/>
  <c r="L618" i="22" s="1"/>
  <c r="M637" i="22"/>
  <c r="K637" i="22"/>
  <c r="M636" i="22"/>
  <c r="K636" i="22"/>
  <c r="L576" i="22" s="1"/>
  <c r="M635" i="22"/>
  <c r="K635" i="22"/>
  <c r="M634" i="22"/>
  <c r="K634" i="22"/>
  <c r="M633" i="22"/>
  <c r="K633" i="22"/>
  <c r="M632" i="22"/>
  <c r="M631" i="22"/>
  <c r="K631" i="22"/>
  <c r="M630" i="22"/>
  <c r="K630" i="22"/>
  <c r="M629" i="22"/>
  <c r="K629" i="22"/>
  <c r="M628" i="22"/>
  <c r="K628" i="22"/>
  <c r="L608" i="22" s="1"/>
  <c r="M627" i="22"/>
  <c r="K627" i="22"/>
  <c r="M626" i="22"/>
  <c r="K626" i="22"/>
  <c r="L606" i="22" s="1"/>
  <c r="M625" i="22"/>
  <c r="K625" i="22"/>
  <c r="M624" i="22"/>
  <c r="K624" i="22"/>
  <c r="M623" i="22"/>
  <c r="K623" i="22"/>
  <c r="M622" i="22"/>
  <c r="M621" i="22"/>
  <c r="K621" i="22"/>
  <c r="M620" i="22"/>
  <c r="K620" i="22"/>
  <c r="M619" i="22"/>
  <c r="K619" i="22"/>
  <c r="L619" i="22" s="1"/>
  <c r="M618" i="22"/>
  <c r="K618" i="22"/>
  <c r="M617" i="22"/>
  <c r="K617" i="22"/>
  <c r="L617" i="22" s="1"/>
  <c r="M616" i="22"/>
  <c r="K616" i="22"/>
  <c r="M615" i="22"/>
  <c r="K615" i="22"/>
  <c r="M614" i="22"/>
  <c r="K614" i="22"/>
  <c r="M613" i="22"/>
  <c r="K613" i="22"/>
  <c r="L593" i="22" s="1"/>
  <c r="M612" i="22"/>
  <c r="M611" i="22"/>
  <c r="K611" i="22"/>
  <c r="M610" i="22"/>
  <c r="K610" i="22"/>
  <c r="M609" i="22"/>
  <c r="K609" i="22"/>
  <c r="L599" i="22" s="1"/>
  <c r="M608" i="22"/>
  <c r="K608" i="22"/>
  <c r="M607" i="22"/>
  <c r="K607" i="22"/>
  <c r="L597" i="22" s="1"/>
  <c r="M606" i="22"/>
  <c r="K606" i="22"/>
  <c r="M605" i="22"/>
  <c r="K605" i="22"/>
  <c r="M604" i="22"/>
  <c r="K604" i="22"/>
  <c r="M603" i="22"/>
  <c r="K603" i="22"/>
  <c r="M601" i="22"/>
  <c r="K601" i="22"/>
  <c r="M600" i="22"/>
  <c r="K600" i="22"/>
  <c r="L580" i="22" s="1"/>
  <c r="M599" i="22"/>
  <c r="K599" i="22"/>
  <c r="M598" i="22"/>
  <c r="K598" i="22"/>
  <c r="L578" i="22" s="1"/>
  <c r="M597" i="22"/>
  <c r="K597" i="22"/>
  <c r="M596" i="22"/>
  <c r="K596" i="22"/>
  <c r="M595" i="22"/>
  <c r="K595" i="22"/>
  <c r="M594" i="22"/>
  <c r="K594" i="22"/>
  <c r="L584" i="22" s="1"/>
  <c r="M593" i="22"/>
  <c r="K593" i="22"/>
  <c r="M592" i="22"/>
  <c r="M591" i="22"/>
  <c r="K591" i="22"/>
  <c r="M590" i="22"/>
  <c r="K590" i="22"/>
  <c r="M589" i="22"/>
  <c r="K589" i="22"/>
  <c r="M588" i="22"/>
  <c r="K588" i="22"/>
  <c r="M587" i="22"/>
  <c r="K587" i="22"/>
  <c r="M586" i="22"/>
  <c r="K586" i="22"/>
  <c r="M585" i="22"/>
  <c r="K585" i="22"/>
  <c r="M584" i="22"/>
  <c r="K584" i="22"/>
  <c r="M583" i="22"/>
  <c r="K583" i="22"/>
  <c r="L583" i="22" s="1"/>
  <c r="M582" i="22"/>
  <c r="M581" i="22"/>
  <c r="K581" i="22"/>
  <c r="L561" i="22" s="1"/>
  <c r="M580" i="22"/>
  <c r="K580" i="22"/>
  <c r="M579" i="22"/>
  <c r="K579" i="22"/>
  <c r="M578" i="22"/>
  <c r="K578" i="22"/>
  <c r="M577" i="22"/>
  <c r="K577" i="22"/>
  <c r="M576" i="22"/>
  <c r="K576" i="22"/>
  <c r="M575" i="22"/>
  <c r="K575" i="22"/>
  <c r="L575" i="22" s="1"/>
  <c r="M574" i="22"/>
  <c r="K574" i="22"/>
  <c r="M573" i="22"/>
  <c r="K573" i="22"/>
  <c r="M572" i="22"/>
  <c r="M571" i="22"/>
  <c r="K571" i="22"/>
  <c r="M570" i="22"/>
  <c r="K570" i="22"/>
  <c r="M569" i="22"/>
  <c r="K569" i="22"/>
  <c r="M568" i="22"/>
  <c r="K568" i="22"/>
  <c r="L568" i="22" s="1"/>
  <c r="M567" i="22"/>
  <c r="K567" i="22"/>
  <c r="M566" i="22"/>
  <c r="K566" i="22"/>
  <c r="L566" i="22" s="1"/>
  <c r="M565" i="22"/>
  <c r="K565" i="22"/>
  <c r="M564" i="22"/>
  <c r="K564" i="22"/>
  <c r="L534" i="22" s="1"/>
  <c r="M563" i="22"/>
  <c r="K563" i="22"/>
  <c r="M562" i="22"/>
  <c r="M561" i="22"/>
  <c r="K561" i="22"/>
  <c r="M560" i="22"/>
  <c r="K560" i="22"/>
  <c r="L550" i="22" s="1"/>
  <c r="M559" i="22"/>
  <c r="K559" i="22"/>
  <c r="M558" i="22"/>
  <c r="K558" i="22"/>
  <c r="M557" i="22"/>
  <c r="K557" i="22"/>
  <c r="M556" i="22"/>
  <c r="K556" i="22"/>
  <c r="L536" i="22" s="1"/>
  <c r="M555" i="22"/>
  <c r="K555" i="22"/>
  <c r="M554" i="22"/>
  <c r="K554" i="22"/>
  <c r="M553" i="22"/>
  <c r="K553" i="22"/>
  <c r="M552" i="22"/>
  <c r="M551" i="22"/>
  <c r="K551" i="22"/>
  <c r="L551" i="22" s="1"/>
  <c r="M550" i="22"/>
  <c r="K550" i="22"/>
  <c r="M549" i="22"/>
  <c r="K549" i="22"/>
  <c r="L549" i="22" s="1"/>
  <c r="M548" i="22"/>
  <c r="K548" i="22"/>
  <c r="M547" i="22"/>
  <c r="K547" i="22"/>
  <c r="M546" i="22"/>
  <c r="K546" i="22"/>
  <c r="M545" i="22"/>
  <c r="K545" i="22"/>
  <c r="L515" i="22" s="1"/>
  <c r="M544" i="22"/>
  <c r="K544" i="22"/>
  <c r="M543" i="22"/>
  <c r="K543" i="22"/>
  <c r="M542" i="22"/>
  <c r="M541" i="22"/>
  <c r="K541" i="22"/>
  <c r="L521" i="22" s="1"/>
  <c r="M540" i="22"/>
  <c r="K540" i="22"/>
  <c r="M539" i="22"/>
  <c r="K539" i="22"/>
  <c r="M538" i="22"/>
  <c r="K538" i="22"/>
  <c r="M537" i="22"/>
  <c r="K537" i="22"/>
  <c r="M536" i="22"/>
  <c r="K536" i="22"/>
  <c r="M535" i="22"/>
  <c r="K535" i="22"/>
  <c r="M534" i="22"/>
  <c r="K534" i="22"/>
  <c r="M533" i="22"/>
  <c r="K533" i="22"/>
  <c r="L533" i="22" s="1"/>
  <c r="M532" i="22"/>
  <c r="M531" i="22"/>
  <c r="K531" i="22"/>
  <c r="M530" i="22"/>
  <c r="K530" i="22"/>
  <c r="L520" i="22" s="1"/>
  <c r="M529" i="22"/>
  <c r="K529" i="22"/>
  <c r="M528" i="22"/>
  <c r="K528" i="22"/>
  <c r="M527" i="22"/>
  <c r="K527" i="22"/>
  <c r="M526" i="22"/>
  <c r="K526" i="22"/>
  <c r="L526" i="22" s="1"/>
  <c r="M525" i="22"/>
  <c r="K525" i="22"/>
  <c r="M524" i="22"/>
  <c r="K524" i="22"/>
  <c r="L524" i="22" s="1"/>
  <c r="M523" i="22"/>
  <c r="K523" i="22"/>
  <c r="M522" i="22"/>
  <c r="M521" i="22"/>
  <c r="K521" i="22"/>
  <c r="M520" i="22"/>
  <c r="K520" i="22"/>
  <c r="M519" i="22"/>
  <c r="K519" i="22"/>
  <c r="M518" i="22"/>
  <c r="K518" i="22"/>
  <c r="L508" i="22" s="1"/>
  <c r="M517" i="22"/>
  <c r="K517" i="22"/>
  <c r="M516" i="22"/>
  <c r="K516" i="22"/>
  <c r="M515" i="22"/>
  <c r="K515" i="22"/>
  <c r="M514" i="22"/>
  <c r="K514" i="22"/>
  <c r="M513" i="22"/>
  <c r="K513" i="22"/>
  <c r="M512" i="22"/>
  <c r="M511" i="22"/>
  <c r="K511" i="22"/>
  <c r="L491" i="22" s="1"/>
  <c r="M510" i="22"/>
  <c r="K510" i="22"/>
  <c r="M509" i="22"/>
  <c r="K509" i="22"/>
  <c r="M508" i="22"/>
  <c r="K508" i="22"/>
  <c r="M507" i="22"/>
  <c r="K507" i="22"/>
  <c r="M506" i="22"/>
  <c r="K506" i="22"/>
  <c r="M505" i="22"/>
  <c r="K505" i="22"/>
  <c r="L505" i="22" s="1"/>
  <c r="M504" i="22"/>
  <c r="K504" i="22"/>
  <c r="M503" i="22"/>
  <c r="K503" i="22"/>
  <c r="L483" i="22" s="1"/>
  <c r="M501" i="22"/>
  <c r="K501" i="22"/>
  <c r="M500" i="22"/>
  <c r="K500" i="22"/>
  <c r="M499" i="22"/>
  <c r="K499" i="22"/>
  <c r="M498" i="22"/>
  <c r="K498" i="22"/>
  <c r="M497" i="22"/>
  <c r="K497" i="22"/>
  <c r="M496" i="22"/>
  <c r="K496" i="22"/>
  <c r="L466" i="22" s="1"/>
  <c r="M495" i="22"/>
  <c r="K495" i="22"/>
  <c r="M494" i="22"/>
  <c r="K494" i="22"/>
  <c r="L474" i="22" s="1"/>
  <c r="M493" i="22"/>
  <c r="K493" i="22"/>
  <c r="M492" i="22"/>
  <c r="M491" i="22"/>
  <c r="K491" i="22"/>
  <c r="M490" i="22"/>
  <c r="K490" i="22"/>
  <c r="L470" i="22" s="1"/>
  <c r="M489" i="22"/>
  <c r="K489" i="22"/>
  <c r="M488" i="22"/>
  <c r="K488" i="22"/>
  <c r="M487" i="22"/>
  <c r="K487" i="22"/>
  <c r="M486" i="22"/>
  <c r="K486" i="22"/>
  <c r="L486" i="22" s="1"/>
  <c r="M485" i="22"/>
  <c r="K485" i="22"/>
  <c r="M484" i="22"/>
  <c r="K484" i="22"/>
  <c r="M483" i="22"/>
  <c r="K483" i="22"/>
  <c r="M482" i="22"/>
  <c r="M481" i="22"/>
  <c r="K481" i="22"/>
  <c r="L461" i="22" s="1"/>
  <c r="M480" i="22"/>
  <c r="K480" i="22"/>
  <c r="M479" i="22"/>
  <c r="K479" i="22"/>
  <c r="M478" i="22"/>
  <c r="K478" i="22"/>
  <c r="M477" i="22"/>
  <c r="K477" i="22"/>
  <c r="L477" i="22" s="1"/>
  <c r="M476" i="22"/>
  <c r="K476" i="22"/>
  <c r="M475" i="22"/>
  <c r="K475" i="22"/>
  <c r="M474" i="22"/>
  <c r="K474" i="22"/>
  <c r="M473" i="22"/>
  <c r="K473" i="22"/>
  <c r="M472" i="22"/>
  <c r="M471" i="22"/>
  <c r="K471" i="22"/>
  <c r="M470" i="22"/>
  <c r="K470" i="22"/>
  <c r="M469" i="22"/>
  <c r="K469" i="22"/>
  <c r="M468" i="22"/>
  <c r="K468" i="22"/>
  <c r="M467" i="22"/>
  <c r="K467" i="22"/>
  <c r="M466" i="22"/>
  <c r="K466" i="22"/>
  <c r="M465" i="22"/>
  <c r="K465" i="22"/>
  <c r="M464" i="22"/>
  <c r="K464" i="22"/>
  <c r="M463" i="22"/>
  <c r="K463" i="22"/>
  <c r="M462" i="22"/>
  <c r="M461" i="22"/>
  <c r="K461" i="22"/>
  <c r="M460" i="22"/>
  <c r="K460" i="22"/>
  <c r="M459" i="22"/>
  <c r="K459" i="22"/>
  <c r="M458" i="22"/>
  <c r="K458" i="22"/>
  <c r="L458" i="22" s="1"/>
  <c r="M457" i="22"/>
  <c r="K457" i="22"/>
  <c r="M456" i="22"/>
  <c r="K456" i="22"/>
  <c r="M455" i="22"/>
  <c r="K455" i="22"/>
  <c r="M454" i="22"/>
  <c r="K454" i="22"/>
  <c r="M453" i="22"/>
  <c r="K453" i="22"/>
  <c r="M452" i="22"/>
  <c r="M451" i="22"/>
  <c r="K451" i="22"/>
  <c r="M450" i="22"/>
  <c r="K450" i="22"/>
  <c r="L440" i="22" s="1"/>
  <c r="M449" i="22"/>
  <c r="K449" i="22"/>
  <c r="M448" i="22"/>
  <c r="K448" i="22"/>
  <c r="M447" i="22"/>
  <c r="K447" i="22"/>
  <c r="M446" i="22"/>
  <c r="K446" i="22"/>
  <c r="M445" i="22"/>
  <c r="K445" i="22"/>
  <c r="M444" i="22"/>
  <c r="K444" i="22"/>
  <c r="L444" i="22" s="1"/>
  <c r="M443" i="22"/>
  <c r="K443" i="22"/>
  <c r="M442" i="22"/>
  <c r="M441" i="22"/>
  <c r="K441" i="22"/>
  <c r="L441" i="22" s="1"/>
  <c r="M440" i="22"/>
  <c r="K440" i="22"/>
  <c r="M439" i="22"/>
  <c r="K439" i="22"/>
  <c r="L439" i="22" s="1"/>
  <c r="M438" i="22"/>
  <c r="K438" i="22"/>
  <c r="M437" i="22"/>
  <c r="K437" i="22"/>
  <c r="L437" i="22" s="1"/>
  <c r="M436" i="22"/>
  <c r="K436" i="22"/>
  <c r="M435" i="22"/>
  <c r="K435" i="22"/>
  <c r="L435" i="22" s="1"/>
  <c r="M434" i="22"/>
  <c r="K434" i="22"/>
  <c r="M433" i="22"/>
  <c r="K433" i="22"/>
  <c r="L433" i="22" s="1"/>
  <c r="M432" i="22"/>
  <c r="M431" i="22"/>
  <c r="K431" i="22"/>
  <c r="M430" i="22"/>
  <c r="K430" i="22"/>
  <c r="M429" i="22"/>
  <c r="K429" i="22"/>
  <c r="M428" i="22"/>
  <c r="K428" i="22"/>
  <c r="M427" i="22"/>
  <c r="K427" i="22"/>
  <c r="M426" i="22"/>
  <c r="K426" i="22"/>
  <c r="M425" i="22"/>
  <c r="K425" i="22"/>
  <c r="M424" i="22"/>
  <c r="K424" i="22"/>
  <c r="M423" i="22"/>
  <c r="K423" i="22"/>
  <c r="L413" i="22" s="1"/>
  <c r="M422" i="22"/>
  <c r="M421" i="22"/>
  <c r="K421" i="22"/>
  <c r="M420" i="22"/>
  <c r="K420" i="22"/>
  <c r="L420" i="22" s="1"/>
  <c r="M419" i="22"/>
  <c r="K419" i="22"/>
  <c r="M418" i="22"/>
  <c r="K418" i="22"/>
  <c r="L418" i="22" s="1"/>
  <c r="M417" i="22"/>
  <c r="K417" i="22"/>
  <c r="M416" i="22"/>
  <c r="K416" i="22"/>
  <c r="L416" i="22" s="1"/>
  <c r="M415" i="22"/>
  <c r="K415" i="22"/>
  <c r="M414" i="22"/>
  <c r="K414" i="22"/>
  <c r="L414" i="22" s="1"/>
  <c r="M413" i="22"/>
  <c r="K413" i="22"/>
  <c r="M412" i="22"/>
  <c r="M411" i="22"/>
  <c r="K411" i="22"/>
  <c r="M410" i="22"/>
  <c r="K410" i="22"/>
  <c r="M409" i="22"/>
  <c r="K409" i="22"/>
  <c r="M408" i="22"/>
  <c r="K408" i="22"/>
  <c r="L408" i="22" s="1"/>
  <c r="M407" i="22"/>
  <c r="K407" i="22"/>
  <c r="M406" i="22"/>
  <c r="K406" i="22"/>
  <c r="L406" i="22" s="1"/>
  <c r="M405" i="22"/>
  <c r="K405" i="22"/>
  <c r="M404" i="22"/>
  <c r="K404" i="22"/>
  <c r="M403" i="22"/>
  <c r="K403" i="22"/>
  <c r="M401" i="22"/>
  <c r="K401" i="22"/>
  <c r="M400" i="22"/>
  <c r="K400" i="22"/>
  <c r="M399" i="22"/>
  <c r="K399" i="22"/>
  <c r="M398" i="22"/>
  <c r="K398" i="22"/>
  <c r="M397" i="22"/>
  <c r="K397" i="22"/>
  <c r="M396" i="22"/>
  <c r="K396" i="22"/>
  <c r="M395" i="22"/>
  <c r="K395" i="22"/>
  <c r="M394" i="22"/>
  <c r="K394" i="22"/>
  <c r="M393" i="22"/>
  <c r="K393" i="22"/>
  <c r="M392" i="22"/>
  <c r="M391" i="22"/>
  <c r="K391" i="22"/>
  <c r="M390" i="22"/>
  <c r="K390" i="22"/>
  <c r="M389" i="22"/>
  <c r="K389" i="22"/>
  <c r="M388" i="22"/>
  <c r="K388" i="22"/>
  <c r="L388" i="22" s="1"/>
  <c r="M387" i="22"/>
  <c r="K387" i="22"/>
  <c r="M386" i="22"/>
  <c r="K386" i="22"/>
  <c r="L386" i="22" s="1"/>
  <c r="M385" i="22"/>
  <c r="K385" i="22"/>
  <c r="M384" i="22"/>
  <c r="K384" i="22"/>
  <c r="L364" i="22" s="1"/>
  <c r="M383" i="22"/>
  <c r="K383" i="22"/>
  <c r="M382" i="22"/>
  <c r="M381" i="22"/>
  <c r="K381" i="22"/>
  <c r="M380" i="22"/>
  <c r="K380" i="22"/>
  <c r="M379" i="22"/>
  <c r="K379" i="22"/>
  <c r="M378" i="22"/>
  <c r="K378" i="22"/>
  <c r="M377" i="22"/>
  <c r="K377" i="22"/>
  <c r="M376" i="22"/>
  <c r="K376" i="22"/>
  <c r="L376" i="22" s="1"/>
  <c r="M375" i="22"/>
  <c r="K375" i="22"/>
  <c r="M374" i="22"/>
  <c r="K374" i="22"/>
  <c r="L374" i="22" s="1"/>
  <c r="M373" i="22"/>
  <c r="K373" i="22"/>
  <c r="M372" i="22"/>
  <c r="M371" i="22"/>
  <c r="K371" i="22"/>
  <c r="M370" i="22"/>
  <c r="K370" i="22"/>
  <c r="M369" i="22"/>
  <c r="K369" i="22"/>
  <c r="M368" i="22"/>
  <c r="K368" i="22"/>
  <c r="M367" i="22"/>
  <c r="K367" i="22"/>
  <c r="L367" i="22" s="1"/>
  <c r="M366" i="22"/>
  <c r="K366" i="22"/>
  <c r="M365" i="22"/>
  <c r="K365" i="22"/>
  <c r="L355" i="22" s="1"/>
  <c r="M364" i="22"/>
  <c r="K364" i="22"/>
  <c r="M363" i="22"/>
  <c r="K363" i="22"/>
  <c r="L363" i="22" s="1"/>
  <c r="M362" i="22"/>
  <c r="M361" i="22"/>
  <c r="K361" i="22"/>
  <c r="L351" i="22" s="1"/>
  <c r="M360" i="22"/>
  <c r="K360" i="22"/>
  <c r="M359" i="22"/>
  <c r="K359" i="22"/>
  <c r="L339" i="22" s="1"/>
  <c r="M358" i="22"/>
  <c r="K358" i="22"/>
  <c r="M357" i="22"/>
  <c r="K357" i="22"/>
  <c r="L337" i="22" s="1"/>
  <c r="M356" i="22"/>
  <c r="K356" i="22"/>
  <c r="M355" i="22"/>
  <c r="K355" i="22"/>
  <c r="L345" i="22" s="1"/>
  <c r="M354" i="22"/>
  <c r="K354" i="22"/>
  <c r="M353" i="22"/>
  <c r="K353" i="22"/>
  <c r="M352" i="22"/>
  <c r="M351" i="22"/>
  <c r="K351" i="22"/>
  <c r="M350" i="22"/>
  <c r="K350" i="22"/>
  <c r="M349" i="22"/>
  <c r="K349" i="22"/>
  <c r="M348" i="22"/>
  <c r="K348" i="22"/>
  <c r="L338" i="22" s="1"/>
  <c r="M347" i="22"/>
  <c r="K347" i="22"/>
  <c r="M346" i="22"/>
  <c r="K346" i="22"/>
  <c r="L346" i="22" s="1"/>
  <c r="M345" i="22"/>
  <c r="K345" i="22"/>
  <c r="M344" i="22"/>
  <c r="K344" i="22"/>
  <c r="M343" i="22"/>
  <c r="K343" i="22"/>
  <c r="M342" i="22"/>
  <c r="M341" i="22"/>
  <c r="K341" i="22"/>
  <c r="M340" i="22"/>
  <c r="K340" i="22"/>
  <c r="M339" i="22"/>
  <c r="K339" i="22"/>
  <c r="M338" i="22"/>
  <c r="K338" i="22"/>
  <c r="M337" i="22"/>
  <c r="K337" i="22"/>
  <c r="M336" i="22"/>
  <c r="K336" i="22"/>
  <c r="M335" i="22"/>
  <c r="K335" i="22"/>
  <c r="M334" i="22"/>
  <c r="K334" i="22"/>
  <c r="L324" i="22" s="1"/>
  <c r="M333" i="22"/>
  <c r="K333" i="22"/>
  <c r="M332" i="22"/>
  <c r="M331" i="22"/>
  <c r="K331" i="22"/>
  <c r="L331" i="22" s="1"/>
  <c r="M330" i="22"/>
  <c r="K330" i="22"/>
  <c r="M329" i="22"/>
  <c r="K329" i="22"/>
  <c r="L319" i="22" s="1"/>
  <c r="M328" i="22"/>
  <c r="K328" i="22"/>
  <c r="M327" i="22"/>
  <c r="K327" i="22"/>
  <c r="L327" i="22" s="1"/>
  <c r="M326" i="22"/>
  <c r="K326" i="22"/>
  <c r="M325" i="22"/>
  <c r="K325" i="22"/>
  <c r="L325" i="22" s="1"/>
  <c r="M324" i="22"/>
  <c r="K324" i="22"/>
  <c r="M323" i="22"/>
  <c r="K323" i="22"/>
  <c r="L313" i="22" s="1"/>
  <c r="M322" i="22"/>
  <c r="M321" i="22"/>
  <c r="K321" i="22"/>
  <c r="L321" i="22" s="1"/>
  <c r="M320" i="22"/>
  <c r="K320" i="22"/>
  <c r="M319" i="22"/>
  <c r="K319" i="22"/>
  <c r="M318" i="22"/>
  <c r="K318" i="22"/>
  <c r="M317" i="22"/>
  <c r="K317" i="22"/>
  <c r="M316" i="22"/>
  <c r="K316" i="22"/>
  <c r="M315" i="22"/>
  <c r="K315" i="22"/>
  <c r="M314" i="22"/>
  <c r="K314" i="22"/>
  <c r="M313" i="22"/>
  <c r="K313" i="22"/>
  <c r="M312" i="22"/>
  <c r="M311" i="22"/>
  <c r="K311" i="22"/>
  <c r="M310" i="22"/>
  <c r="K310" i="22"/>
  <c r="L300" i="22" s="1"/>
  <c r="M309" i="22"/>
  <c r="K309" i="22"/>
  <c r="M308" i="22"/>
  <c r="K308" i="22"/>
  <c r="L308" i="22" s="1"/>
  <c r="M307" i="22"/>
  <c r="K307" i="22"/>
  <c r="M306" i="22"/>
  <c r="K306" i="22"/>
  <c r="L286" i="22" s="1"/>
  <c r="M305" i="22"/>
  <c r="K305" i="22"/>
  <c r="M304" i="22"/>
  <c r="K304" i="22"/>
  <c r="L284" i="22" s="1"/>
  <c r="M303" i="22"/>
  <c r="K303" i="22"/>
  <c r="M301" i="22"/>
  <c r="K301" i="22"/>
  <c r="L301" i="22" s="1"/>
  <c r="M300" i="22"/>
  <c r="K300" i="22"/>
  <c r="M299" i="22"/>
  <c r="K299" i="22"/>
  <c r="M298" i="22"/>
  <c r="K298" i="22"/>
  <c r="M297" i="22"/>
  <c r="K297" i="22"/>
  <c r="L297" i="22" s="1"/>
  <c r="M296" i="22"/>
  <c r="K296" i="22"/>
  <c r="M295" i="22"/>
  <c r="K295" i="22"/>
  <c r="L295" i="22" s="1"/>
  <c r="M294" i="22"/>
  <c r="K294" i="22"/>
  <c r="M293" i="22"/>
  <c r="K293" i="22"/>
  <c r="L293" i="22" s="1"/>
  <c r="M292" i="22"/>
  <c r="M291" i="22"/>
  <c r="K291" i="22"/>
  <c r="M290" i="22"/>
  <c r="K290" i="22"/>
  <c r="M289" i="22"/>
  <c r="K289" i="22"/>
  <c r="L289" i="22" s="1"/>
  <c r="M288" i="22"/>
  <c r="K288" i="22"/>
  <c r="M287" i="22"/>
  <c r="K287" i="22"/>
  <c r="L267" i="22" s="1"/>
  <c r="M286" i="22"/>
  <c r="K286" i="22"/>
  <c r="M285" i="22"/>
  <c r="K285" i="22"/>
  <c r="M284" i="22"/>
  <c r="K284" i="22"/>
  <c r="M283" i="22"/>
  <c r="K283" i="22"/>
  <c r="M282" i="22"/>
  <c r="M281" i="22"/>
  <c r="K281" i="22"/>
  <c r="M280" i="22"/>
  <c r="K280" i="22"/>
  <c r="L280" i="22" s="1"/>
  <c r="M279" i="22"/>
  <c r="K279" i="22"/>
  <c r="M278" i="22"/>
  <c r="K278" i="22"/>
  <c r="L278" i="22" s="1"/>
  <c r="M277" i="22"/>
  <c r="K277" i="22"/>
  <c r="M276" i="22"/>
  <c r="K276" i="22"/>
  <c r="L256" i="22" s="1"/>
  <c r="M275" i="22"/>
  <c r="K275" i="22"/>
  <c r="M274" i="22"/>
  <c r="K274" i="22"/>
  <c r="M273" i="22"/>
  <c r="K273" i="22"/>
  <c r="M272" i="22"/>
  <c r="M271" i="22"/>
  <c r="K271" i="22"/>
  <c r="M270" i="22"/>
  <c r="K270" i="22"/>
  <c r="M269" i="22"/>
  <c r="K269" i="22"/>
  <c r="M268" i="22"/>
  <c r="K268" i="22"/>
  <c r="L268" i="22" s="1"/>
  <c r="M267" i="22"/>
  <c r="K267" i="22"/>
  <c r="M266" i="22"/>
  <c r="K266" i="22"/>
  <c r="L236" i="22" s="1"/>
  <c r="M265" i="22"/>
  <c r="K265" i="22"/>
  <c r="M264" i="22"/>
  <c r="K264" i="22"/>
  <c r="L254" i="22" s="1"/>
  <c r="M263" i="22"/>
  <c r="K263" i="22"/>
  <c r="M262" i="22"/>
  <c r="M261" i="22"/>
  <c r="K261" i="22"/>
  <c r="L251" i="22" s="1"/>
  <c r="M260" i="22"/>
  <c r="K260" i="22"/>
  <c r="M259" i="22"/>
  <c r="K259" i="22"/>
  <c r="M258" i="22"/>
  <c r="K258" i="22"/>
  <c r="M257" i="22"/>
  <c r="K257" i="22"/>
  <c r="M256" i="22"/>
  <c r="K256" i="22"/>
  <c r="M255" i="22"/>
  <c r="K255" i="22"/>
  <c r="M254" i="22"/>
  <c r="K254" i="22"/>
  <c r="M253" i="22"/>
  <c r="K253" i="22"/>
  <c r="L253" i="22" s="1"/>
  <c r="M252" i="22"/>
  <c r="M251" i="22"/>
  <c r="K251" i="22"/>
  <c r="M250" i="22"/>
  <c r="K250" i="22"/>
  <c r="M249" i="22"/>
  <c r="K249" i="22"/>
  <c r="L249" i="22" s="1"/>
  <c r="K209" i="22"/>
  <c r="K219" i="22"/>
  <c r="K229" i="22"/>
  <c r="K239" i="22"/>
  <c r="M248" i="22"/>
  <c r="K248" i="22"/>
  <c r="M247" i="22"/>
  <c r="K247" i="22"/>
  <c r="M246" i="22"/>
  <c r="K246" i="22"/>
  <c r="M245" i="22"/>
  <c r="K245" i="22"/>
  <c r="M244" i="22"/>
  <c r="K244" i="22"/>
  <c r="M243" i="22"/>
  <c r="K243" i="22"/>
  <c r="L233" i="22" s="1"/>
  <c r="K213" i="22"/>
  <c r="L203" i="22" s="1"/>
  <c r="K223" i="22"/>
  <c r="K233" i="22"/>
  <c r="M242" i="22"/>
  <c r="M241" i="22"/>
  <c r="K241" i="22"/>
  <c r="M240" i="22"/>
  <c r="K240" i="22"/>
  <c r="M239" i="22"/>
  <c r="M238" i="22"/>
  <c r="K238" i="22"/>
  <c r="M237" i="22"/>
  <c r="K237" i="22"/>
  <c r="M236" i="22"/>
  <c r="K236" i="22"/>
  <c r="M235" i="22"/>
  <c r="K235" i="22"/>
  <c r="M234" i="22"/>
  <c r="K234" i="22"/>
  <c r="M233" i="22"/>
  <c r="M232" i="22"/>
  <c r="M231" i="22"/>
  <c r="K231" i="22"/>
  <c r="M230" i="22"/>
  <c r="K230" i="22"/>
  <c r="L210" i="22" s="1"/>
  <c r="M229" i="22"/>
  <c r="M228" i="22"/>
  <c r="K228" i="22"/>
  <c r="M227" i="22"/>
  <c r="K227" i="22"/>
  <c r="M226" i="22"/>
  <c r="K226" i="22"/>
  <c r="M225" i="22"/>
  <c r="K225" i="22"/>
  <c r="M224" i="22"/>
  <c r="K224" i="22"/>
  <c r="L224" i="22" s="1"/>
  <c r="M223" i="22"/>
  <c r="M222" i="22"/>
  <c r="M221" i="22"/>
  <c r="K221" i="22"/>
  <c r="M220" i="22"/>
  <c r="K220" i="22"/>
  <c r="M219" i="22"/>
  <c r="M218" i="22"/>
  <c r="K218" i="22"/>
  <c r="L208" i="22" s="1"/>
  <c r="M217" i="22"/>
  <c r="K217" i="22"/>
  <c r="M216" i="22"/>
  <c r="K216" i="22"/>
  <c r="L206" i="22" s="1"/>
  <c r="M215" i="22"/>
  <c r="K215" i="22"/>
  <c r="M214" i="22"/>
  <c r="K214" i="22"/>
  <c r="L214" i="22" s="1"/>
  <c r="M213" i="22"/>
  <c r="M212" i="22"/>
  <c r="M211" i="22"/>
  <c r="K211" i="22"/>
  <c r="M210" i="22"/>
  <c r="K210" i="22"/>
  <c r="M209" i="22"/>
  <c r="M208" i="22"/>
  <c r="K208" i="22"/>
  <c r="M207" i="22"/>
  <c r="K207" i="22"/>
  <c r="M206" i="22"/>
  <c r="K206" i="22"/>
  <c r="M205" i="22"/>
  <c r="K205" i="22"/>
  <c r="M204" i="22"/>
  <c r="K204" i="22"/>
  <c r="M203" i="22"/>
  <c r="K203" i="22"/>
  <c r="M201" i="22"/>
  <c r="K201" i="22"/>
  <c r="M200" i="22"/>
  <c r="K200" i="22"/>
  <c r="M199" i="22"/>
  <c r="K199" i="22"/>
  <c r="M198" i="22"/>
  <c r="K198" i="22"/>
  <c r="M197" i="22"/>
  <c r="K197" i="22"/>
  <c r="M196" i="22"/>
  <c r="K196" i="22"/>
  <c r="M195" i="22"/>
  <c r="K195" i="22"/>
  <c r="M194" i="22"/>
  <c r="K194" i="22"/>
  <c r="M193" i="22"/>
  <c r="K193" i="22"/>
  <c r="M192" i="22"/>
  <c r="M191" i="22"/>
  <c r="K191" i="22"/>
  <c r="M190" i="22"/>
  <c r="K190" i="22"/>
  <c r="M189" i="22"/>
  <c r="K189" i="22"/>
  <c r="M188" i="22"/>
  <c r="K188" i="22"/>
  <c r="M187" i="22"/>
  <c r="K187" i="22"/>
  <c r="M186" i="22"/>
  <c r="K186" i="22"/>
  <c r="M185" i="22"/>
  <c r="K185" i="22"/>
  <c r="M184" i="22"/>
  <c r="K184" i="22"/>
  <c r="M183" i="22"/>
  <c r="K183" i="22"/>
  <c r="M182" i="22"/>
  <c r="M181" i="22"/>
  <c r="K181" i="22"/>
  <c r="K171" i="22"/>
  <c r="M180" i="22"/>
  <c r="K180" i="22"/>
  <c r="M179" i="22"/>
  <c r="K179" i="22"/>
  <c r="M178" i="22"/>
  <c r="K178" i="22"/>
  <c r="M177" i="22"/>
  <c r="K177" i="22"/>
  <c r="M176" i="22"/>
  <c r="K176" i="22"/>
  <c r="M175" i="22"/>
  <c r="K175" i="22"/>
  <c r="L165" i="22" s="1"/>
  <c r="M174" i="22"/>
  <c r="K174" i="22"/>
  <c r="M173" i="22"/>
  <c r="K173" i="22"/>
  <c r="M172" i="22"/>
  <c r="M171" i="22"/>
  <c r="M170" i="22"/>
  <c r="K170" i="22"/>
  <c r="M169" i="22"/>
  <c r="K169" i="22"/>
  <c r="M168" i="22"/>
  <c r="K168" i="22"/>
  <c r="L148" i="22" s="1"/>
  <c r="M167" i="22"/>
  <c r="K167" i="22"/>
  <c r="M166" i="22"/>
  <c r="K166" i="22"/>
  <c r="M165" i="22"/>
  <c r="K165" i="22"/>
  <c r="M164" i="22"/>
  <c r="K164" i="22"/>
  <c r="M163" i="22"/>
  <c r="K163" i="22"/>
  <c r="M162" i="22"/>
  <c r="M161" i="22"/>
  <c r="K161" i="22"/>
  <c r="M160" i="22"/>
  <c r="K160" i="22"/>
  <c r="M159" i="22"/>
  <c r="K159" i="22"/>
  <c r="M158" i="22"/>
  <c r="K158" i="22"/>
  <c r="M157" i="22"/>
  <c r="K157" i="22"/>
  <c r="M156" i="22"/>
  <c r="K156" i="22"/>
  <c r="M155" i="22"/>
  <c r="K155" i="22"/>
  <c r="M154" i="22"/>
  <c r="K154" i="22"/>
  <c r="M153" i="22"/>
  <c r="K153" i="22"/>
  <c r="M152" i="22"/>
  <c r="M151" i="22"/>
  <c r="K151" i="22"/>
  <c r="M150" i="22"/>
  <c r="K150" i="22"/>
  <c r="M149" i="22"/>
  <c r="K149" i="22"/>
  <c r="M148" i="22"/>
  <c r="K148" i="22"/>
  <c r="M147" i="22"/>
  <c r="K147" i="22"/>
  <c r="M146" i="22"/>
  <c r="K146" i="22"/>
  <c r="M145" i="22"/>
  <c r="K145" i="22"/>
  <c r="M144" i="22"/>
  <c r="K144" i="22"/>
  <c r="M143" i="22"/>
  <c r="K143" i="22"/>
  <c r="M142" i="22"/>
  <c r="M141" i="22"/>
  <c r="K141" i="22"/>
  <c r="K131" i="22"/>
  <c r="M140" i="22"/>
  <c r="K140" i="22"/>
  <c r="M139" i="22"/>
  <c r="K139" i="22"/>
  <c r="M138" i="22"/>
  <c r="K138" i="22"/>
  <c r="M137" i="22"/>
  <c r="K137" i="22"/>
  <c r="M136" i="22"/>
  <c r="K136" i="22"/>
  <c r="M135" i="22"/>
  <c r="K135" i="22"/>
  <c r="L115" i="22" s="1"/>
  <c r="M134" i="22"/>
  <c r="K134" i="22"/>
  <c r="M133" i="22"/>
  <c r="K133" i="22"/>
  <c r="M132" i="22"/>
  <c r="M131" i="22"/>
  <c r="M130" i="22"/>
  <c r="K130" i="22"/>
  <c r="M129" i="22"/>
  <c r="K129" i="22"/>
  <c r="M128" i="22"/>
  <c r="K128" i="22"/>
  <c r="M127" i="22"/>
  <c r="K127" i="22"/>
  <c r="M126" i="22"/>
  <c r="K126" i="22"/>
  <c r="L126" i="22" s="1"/>
  <c r="M125" i="22"/>
  <c r="K125" i="22"/>
  <c r="M124" i="22"/>
  <c r="K124" i="22"/>
  <c r="M123" i="22"/>
  <c r="K123" i="22"/>
  <c r="M122" i="22"/>
  <c r="M121" i="22"/>
  <c r="K121" i="22"/>
  <c r="M120" i="22"/>
  <c r="K120" i="22"/>
  <c r="M119" i="22"/>
  <c r="K119" i="22"/>
  <c r="M118" i="22"/>
  <c r="K118" i="22"/>
  <c r="M117" i="22"/>
  <c r="K117" i="22"/>
  <c r="M116" i="22"/>
  <c r="K116" i="22"/>
  <c r="M115" i="22"/>
  <c r="K115" i="22"/>
  <c r="M114" i="22"/>
  <c r="K114" i="22"/>
  <c r="M113" i="22"/>
  <c r="K113" i="22"/>
  <c r="M112" i="22"/>
  <c r="M111" i="22"/>
  <c r="K111" i="22"/>
  <c r="M110" i="22"/>
  <c r="K110" i="22"/>
  <c r="M109" i="22"/>
  <c r="K109" i="22"/>
  <c r="L109" i="22" s="1"/>
  <c r="M108" i="22"/>
  <c r="K108" i="22"/>
  <c r="M107" i="22"/>
  <c r="K107" i="22"/>
  <c r="L97" i="22" s="1"/>
  <c r="M106" i="22"/>
  <c r="K106" i="22"/>
  <c r="M105" i="22"/>
  <c r="K105" i="22"/>
  <c r="L105" i="22" s="1"/>
  <c r="M104" i="22"/>
  <c r="K104" i="22"/>
  <c r="M103" i="22"/>
  <c r="K103" i="22"/>
  <c r="M101" i="22"/>
  <c r="K101" i="22"/>
  <c r="M100" i="22"/>
  <c r="K100" i="22"/>
  <c r="M99" i="22"/>
  <c r="K99" i="22"/>
  <c r="M98" i="22"/>
  <c r="K98" i="22"/>
  <c r="M97" i="22"/>
  <c r="K97" i="22"/>
  <c r="M96" i="22"/>
  <c r="K96" i="22"/>
  <c r="M95" i="22"/>
  <c r="K95" i="22"/>
  <c r="M94" i="22"/>
  <c r="K94" i="22"/>
  <c r="M93" i="22"/>
  <c r="K93" i="22"/>
  <c r="M92" i="22"/>
  <c r="M91" i="22"/>
  <c r="K91" i="22"/>
  <c r="M90" i="22"/>
  <c r="K90" i="22"/>
  <c r="M89" i="22"/>
  <c r="K89" i="22"/>
  <c r="M88" i="22"/>
  <c r="K88" i="22"/>
  <c r="M87" i="22"/>
  <c r="K87" i="22"/>
  <c r="M86" i="22"/>
  <c r="K86" i="22"/>
  <c r="L86" i="22" s="1"/>
  <c r="M85" i="22"/>
  <c r="K85" i="22"/>
  <c r="M84" i="22"/>
  <c r="K84" i="22"/>
  <c r="M83" i="22"/>
  <c r="K83" i="22"/>
  <c r="M82" i="22"/>
  <c r="M81" i="22"/>
  <c r="K81" i="22"/>
  <c r="M80" i="22"/>
  <c r="K80" i="22"/>
  <c r="M79" i="22"/>
  <c r="K79" i="22"/>
  <c r="L59" i="22" s="1"/>
  <c r="M78" i="22"/>
  <c r="K78" i="22"/>
  <c r="M77" i="22"/>
  <c r="K77" i="22"/>
  <c r="M76" i="22"/>
  <c r="K76" i="22"/>
  <c r="M75" i="22"/>
  <c r="K75" i="22"/>
  <c r="M74" i="22"/>
  <c r="K74" i="22"/>
  <c r="M73" i="22"/>
  <c r="K73" i="22"/>
  <c r="M72" i="22"/>
  <c r="M71" i="22"/>
  <c r="K71" i="22"/>
  <c r="M70" i="22"/>
  <c r="K70" i="22"/>
  <c r="M69" i="22"/>
  <c r="K69" i="22"/>
  <c r="M68" i="22"/>
  <c r="K68" i="22"/>
  <c r="M67" i="22"/>
  <c r="K67" i="22"/>
  <c r="M66" i="22"/>
  <c r="K66" i="22"/>
  <c r="M65" i="22"/>
  <c r="K65" i="22"/>
  <c r="M64" i="22"/>
  <c r="K64" i="22"/>
  <c r="M63" i="22"/>
  <c r="K63" i="22"/>
  <c r="M62" i="22"/>
  <c r="M61" i="22"/>
  <c r="K61" i="22"/>
  <c r="M60" i="22"/>
  <c r="K60" i="22"/>
  <c r="M59" i="22"/>
  <c r="K59" i="22"/>
  <c r="K29" i="22"/>
  <c r="K39" i="22"/>
  <c r="K49" i="22"/>
  <c r="M58" i="22"/>
  <c r="K58" i="22"/>
  <c r="M57" i="22"/>
  <c r="K57" i="22"/>
  <c r="M56" i="22"/>
  <c r="K56" i="22"/>
  <c r="M55" i="22"/>
  <c r="K55" i="22"/>
  <c r="M54" i="22"/>
  <c r="K54" i="22"/>
  <c r="M53" i="22"/>
  <c r="K53" i="22"/>
  <c r="M52" i="22"/>
  <c r="M51" i="22"/>
  <c r="K51" i="22"/>
  <c r="M50" i="22"/>
  <c r="K50" i="22"/>
  <c r="M49" i="22"/>
  <c r="M48" i="22"/>
  <c r="K48" i="22"/>
  <c r="M47" i="22"/>
  <c r="K47" i="22"/>
  <c r="M46" i="22"/>
  <c r="K46" i="22"/>
  <c r="M45" i="22"/>
  <c r="K45" i="22"/>
  <c r="M44" i="22"/>
  <c r="K44" i="22"/>
  <c r="M43" i="22"/>
  <c r="K43" i="22"/>
  <c r="M42" i="22"/>
  <c r="M41" i="22"/>
  <c r="K41" i="22"/>
  <c r="M40" i="22"/>
  <c r="K40" i="22"/>
  <c r="M39" i="22"/>
  <c r="M38" i="22"/>
  <c r="K38" i="22"/>
  <c r="M37" i="22"/>
  <c r="K37" i="22"/>
  <c r="M36" i="22"/>
  <c r="K36" i="22"/>
  <c r="M35" i="22"/>
  <c r="K35" i="22"/>
  <c r="M34" i="22"/>
  <c r="K34" i="22"/>
  <c r="L24" i="22" s="1"/>
  <c r="M33" i="22"/>
  <c r="K33" i="22"/>
  <c r="M32" i="22"/>
  <c r="M31" i="22"/>
  <c r="K31" i="22"/>
  <c r="M30" i="22"/>
  <c r="K30" i="22"/>
  <c r="M29" i="22"/>
  <c r="M28" i="22"/>
  <c r="K28" i="22"/>
  <c r="M27" i="22"/>
  <c r="K27" i="22"/>
  <c r="M26" i="22"/>
  <c r="K26" i="22"/>
  <c r="M25" i="22"/>
  <c r="K25" i="22"/>
  <c r="M24" i="22"/>
  <c r="K24" i="22"/>
  <c r="M23" i="22"/>
  <c r="K23" i="22"/>
  <c r="M22" i="22"/>
  <c r="M21" i="22"/>
  <c r="K21" i="22"/>
  <c r="M20" i="22"/>
  <c r="K20" i="22"/>
  <c r="L20" i="22" s="1"/>
  <c r="M19" i="22"/>
  <c r="K19" i="22"/>
  <c r="M18" i="22"/>
  <c r="K18" i="22"/>
  <c r="M17" i="22"/>
  <c r="K17" i="22"/>
  <c r="M16" i="22"/>
  <c r="K16" i="22"/>
  <c r="M15" i="22"/>
  <c r="K15" i="22"/>
  <c r="M14" i="22"/>
  <c r="K14" i="22"/>
  <c r="M13" i="22"/>
  <c r="K13" i="22"/>
  <c r="M12" i="22"/>
  <c r="M11" i="22"/>
  <c r="K11" i="22"/>
  <c r="M10" i="22"/>
  <c r="K10" i="22"/>
  <c r="M9" i="22"/>
  <c r="K9" i="22"/>
  <c r="M8" i="22"/>
  <c r="K8" i="22"/>
  <c r="M7" i="22"/>
  <c r="K7" i="22"/>
  <c r="M6" i="22"/>
  <c r="K6" i="22"/>
  <c r="M5" i="22"/>
  <c r="K5" i="22"/>
  <c r="M4" i="22"/>
  <c r="K4" i="22"/>
  <c r="M3" i="22"/>
  <c r="K3" i="22"/>
  <c r="R101" i="22"/>
  <c r="R36" i="22"/>
  <c r="R67" i="22"/>
  <c r="R988" i="22"/>
  <c r="L397" i="22"/>
  <c r="L984" i="22"/>
  <c r="R854" i="22"/>
  <c r="L760" i="22"/>
  <c r="L885" i="22"/>
  <c r="R553" i="22"/>
  <c r="R934" i="22"/>
  <c r="R896" i="22"/>
  <c r="R945" i="22"/>
  <c r="R968" i="22"/>
  <c r="R970" i="22"/>
  <c r="R987" i="22"/>
  <c r="R991" i="22"/>
  <c r="R279" i="22"/>
  <c r="R948" i="22"/>
  <c r="R958" i="22"/>
  <c r="R980" i="22"/>
  <c r="R984" i="22"/>
  <c r="R26" i="22"/>
  <c r="R105" i="22"/>
  <c r="R388" i="22"/>
  <c r="R434" i="22"/>
  <c r="R586" i="22"/>
  <c r="R347" i="22"/>
  <c r="R419" i="22"/>
  <c r="R498" i="22"/>
  <c r="R374" i="22"/>
  <c r="R428" i="22"/>
  <c r="R450" i="22"/>
  <c r="R596" i="22"/>
  <c r="R613" i="22"/>
  <c r="R725" i="22"/>
  <c r="R776" i="22"/>
  <c r="R810" i="22"/>
  <c r="R855" i="22"/>
  <c r="R910" i="22"/>
  <c r="R919" i="22"/>
  <c r="R931" i="22"/>
  <c r="R935" i="22"/>
  <c r="R947" i="22"/>
  <c r="R951" i="22"/>
  <c r="R983" i="22"/>
  <c r="R565" i="22"/>
  <c r="R655" i="22"/>
  <c r="R704" i="22"/>
  <c r="R778" i="22"/>
  <c r="R858" i="22"/>
  <c r="R866" i="22"/>
  <c r="R959" i="22"/>
  <c r="R971" i="22"/>
  <c r="R974" i="22"/>
  <c r="R978" i="22"/>
  <c r="R985" i="22"/>
  <c r="R989" i="22"/>
  <c r="L469" i="22"/>
  <c r="L761" i="22"/>
  <c r="L828" i="22"/>
  <c r="L966" i="22"/>
  <c r="L974" i="22"/>
  <c r="L976" i="22"/>
  <c r="L978" i="22"/>
  <c r="L980" i="22"/>
  <c r="L986" i="22"/>
  <c r="L988" i="22"/>
  <c r="L990" i="22"/>
  <c r="L409" i="22"/>
  <c r="L518" i="22"/>
  <c r="L611" i="22"/>
  <c r="L715" i="22"/>
  <c r="L768" i="22"/>
  <c r="L853" i="22"/>
  <c r="L501" i="22"/>
  <c r="L957" i="22"/>
  <c r="R48" i="22"/>
  <c r="R53" i="22"/>
  <c r="R78" i="22"/>
  <c r="R114" i="22"/>
  <c r="R9" i="22"/>
  <c r="R17" i="22"/>
  <c r="R43" i="22"/>
  <c r="R51" i="22"/>
  <c r="R65" i="22"/>
  <c r="R140" i="22"/>
  <c r="R160" i="22"/>
  <c r="R218" i="22"/>
  <c r="R288" i="22"/>
  <c r="R297" i="22"/>
  <c r="R190" i="22"/>
  <c r="R273" i="22"/>
  <c r="R178" i="22"/>
  <c r="R209" i="22"/>
  <c r="R405" i="22"/>
  <c r="R540" i="22"/>
  <c r="R580" i="22"/>
  <c r="R568" i="22"/>
  <c r="R674" i="22"/>
  <c r="R681" i="22"/>
  <c r="R683" i="22"/>
  <c r="R709" i="22"/>
  <c r="R699" i="22"/>
  <c r="R695" i="22"/>
  <c r="R591" i="22"/>
  <c r="R599" i="22"/>
  <c r="R623" i="22"/>
  <c r="R631" i="22"/>
  <c r="R639" i="22"/>
  <c r="R689" i="22"/>
  <c r="R690" i="22"/>
  <c r="R698" i="22"/>
  <c r="R710" i="22"/>
  <c r="R718" i="22"/>
  <c r="R726" i="22"/>
  <c r="R738" i="22"/>
  <c r="R754" i="22"/>
  <c r="R766" i="22"/>
  <c r="R786" i="22"/>
  <c r="R703" i="22"/>
  <c r="R711" i="22"/>
  <c r="R719" i="22"/>
  <c r="R790" i="22"/>
  <c r="R734" i="22"/>
  <c r="R785" i="22"/>
  <c r="R789" i="22"/>
  <c r="R793" i="22"/>
  <c r="R807" i="22"/>
  <c r="R808" i="22"/>
  <c r="R816" i="22"/>
  <c r="R824" i="22"/>
  <c r="R890" i="22"/>
  <c r="R900" i="22"/>
  <c r="R891" i="22"/>
  <c r="R905" i="22"/>
  <c r="R906" i="22"/>
  <c r="R914" i="22"/>
  <c r="R833" i="22"/>
  <c r="R837" i="22"/>
  <c r="R845" i="22"/>
  <c r="R849" i="22"/>
  <c r="R853" i="22"/>
  <c r="R861" i="22"/>
  <c r="R865" i="22"/>
  <c r="R869" i="22"/>
  <c r="R877" i="22"/>
  <c r="R881" i="22"/>
  <c r="R885" i="22"/>
  <c r="R893" i="22"/>
  <c r="R899" i="22"/>
  <c r="R909" i="22"/>
  <c r="R901" i="22"/>
  <c r="R903" i="22"/>
  <c r="R904" i="22"/>
  <c r="L425" i="22"/>
  <c r="L451" i="22"/>
  <c r="L517" i="22"/>
  <c r="L543" i="22"/>
  <c r="L615" i="22"/>
  <c r="L716" i="22"/>
  <c r="L737" i="22"/>
  <c r="L334" i="22"/>
  <c r="L417" i="22"/>
  <c r="L454" i="22"/>
  <c r="L503" i="22"/>
  <c r="L557" i="22"/>
  <c r="L665" i="22"/>
  <c r="L656" i="22"/>
  <c r="L739" i="22"/>
  <c r="L893" i="22"/>
  <c r="L897" i="22"/>
  <c r="L961" i="22"/>
  <c r="L137" i="22"/>
  <c r="L385" i="22"/>
  <c r="L190" i="22"/>
  <c r="L230" i="22"/>
  <c r="L166" i="22"/>
  <c r="L246" i="22"/>
  <c r="L178" i="22"/>
  <c r="L226" i="22"/>
  <c r="L330" i="22"/>
  <c r="L366" i="22"/>
  <c r="L410" i="22"/>
  <c r="L456" i="22"/>
  <c r="L476" i="22"/>
  <c r="L519" i="22"/>
  <c r="L601" i="22"/>
  <c r="L664" i="22"/>
  <c r="L751" i="22"/>
  <c r="L776" i="22"/>
  <c r="L721" i="22"/>
  <c r="L350" i="22"/>
  <c r="L394" i="22"/>
  <c r="L429" i="22"/>
  <c r="L436" i="22"/>
  <c r="L446" i="22"/>
  <c r="L485" i="22"/>
  <c r="L499" i="22"/>
  <c r="L545" i="22"/>
  <c r="L585" i="22"/>
  <c r="L648" i="22"/>
  <c r="L727" i="22"/>
  <c r="L735" i="22"/>
  <c r="L789" i="22"/>
  <c r="L800" i="22"/>
  <c r="L371" i="22"/>
  <c r="L387" i="22"/>
  <c r="L434" i="22"/>
  <c r="L445" i="22"/>
  <c r="L478" i="22"/>
  <c r="L493" i="22"/>
  <c r="L511" i="22"/>
  <c r="L548" i="22"/>
  <c r="L605" i="22"/>
  <c r="L633" i="22"/>
  <c r="L708" i="22"/>
  <c r="L733" i="22"/>
  <c r="L766" i="22"/>
  <c r="L774" i="22"/>
  <c r="L798" i="22"/>
  <c r="L805" i="22"/>
  <c r="L829" i="22"/>
  <c r="L841" i="22"/>
  <c r="L877" i="22"/>
  <c r="L905" i="22"/>
  <c r="L948" i="22"/>
  <c r="L960" i="22"/>
  <c r="L967" i="22"/>
  <c r="L530" i="22"/>
  <c r="L540" i="22"/>
  <c r="L565" i="22"/>
  <c r="L629" i="22"/>
  <c r="L641" i="22"/>
  <c r="L685" i="22"/>
  <c r="L740" i="22"/>
  <c r="L757" i="22"/>
  <c r="L773" i="22"/>
  <c r="L793" i="22"/>
  <c r="L804" i="22"/>
  <c r="L814" i="22"/>
  <c r="L826" i="22"/>
  <c r="L869" i="22"/>
  <c r="L951" i="22"/>
  <c r="L929" i="22"/>
  <c r="L935" i="22"/>
  <c r="L954" i="22"/>
  <c r="L589" i="22"/>
  <c r="L701" i="22"/>
  <c r="L709" i="22"/>
  <c r="L724" i="22"/>
  <c r="L729" i="22"/>
  <c r="L767" i="22"/>
  <c r="L775" i="22"/>
  <c r="L780" i="22"/>
  <c r="L799" i="22"/>
  <c r="L806" i="22"/>
  <c r="L834" i="22"/>
  <c r="L845" i="22"/>
  <c r="L969" i="22"/>
  <c r="L973" i="22"/>
  <c r="L219" i="22"/>
  <c r="L234" i="22"/>
  <c r="L250" i="22"/>
  <c r="L266" i="22"/>
  <c r="L269" i="22"/>
  <c r="L287" i="22"/>
  <c r="L294" i="22"/>
  <c r="L306" i="22"/>
  <c r="L318" i="22"/>
  <c r="L347" i="22"/>
  <c r="L191" i="22"/>
  <c r="L223" i="22"/>
  <c r="L239" i="22"/>
  <c r="L305" i="22"/>
  <c r="L343" i="22"/>
  <c r="L317" i="22"/>
  <c r="L329" i="22"/>
  <c r="L248" i="22"/>
  <c r="L323" i="22"/>
  <c r="L335" i="22"/>
  <c r="L341" i="22"/>
  <c r="L264" i="22"/>
  <c r="L276" i="22"/>
  <c r="L288" i="22"/>
  <c r="L304" i="22"/>
  <c r="L316" i="22"/>
  <c r="L328" i="22"/>
  <c r="L344" i="22"/>
  <c r="L356" i="22"/>
  <c r="L368" i="22"/>
  <c r="L384" i="22"/>
  <c r="L396" i="22"/>
  <c r="L349" i="22"/>
  <c r="L361" i="22"/>
  <c r="L369" i="22"/>
  <c r="L404" i="22"/>
  <c r="L488" i="22"/>
  <c r="L500" i="22"/>
  <c r="L516" i="22"/>
  <c r="L528" i="22"/>
  <c r="L547" i="22"/>
  <c r="L546" i="22"/>
  <c r="L558" i="22"/>
  <c r="L570" i="22"/>
  <c r="L586" i="22"/>
  <c r="L598" i="22"/>
  <c r="L610" i="22"/>
  <c r="L626" i="22"/>
  <c r="L651" i="22"/>
  <c r="L668" i="22"/>
  <c r="L588" i="22"/>
  <c r="L604" i="22"/>
  <c r="L616" i="22"/>
  <c r="L628" i="22"/>
  <c r="L645" i="22"/>
  <c r="L653" i="22"/>
  <c r="L609" i="22"/>
  <c r="L621" i="22"/>
  <c r="L699" i="22"/>
  <c r="L638" i="22"/>
  <c r="L654" i="22"/>
  <c r="L666" i="22"/>
  <c r="L678" i="22"/>
  <c r="L694" i="22"/>
  <c r="L706" i="22"/>
  <c r="L714" i="22"/>
  <c r="L718" i="22"/>
  <c r="L734" i="22"/>
  <c r="L738" i="22"/>
  <c r="L746" i="22"/>
  <c r="L755" i="22"/>
  <c r="L769" i="22"/>
  <c r="L771" i="22"/>
  <c r="L786" i="22"/>
  <c r="L801" i="22"/>
  <c r="L803" i="22"/>
  <c r="L849" i="22"/>
  <c r="L840" i="22"/>
  <c r="L850" i="22"/>
  <c r="L864" i="22"/>
  <c r="L874" i="22"/>
  <c r="L880" i="22"/>
  <c r="L848" i="22"/>
  <c r="L876" i="22"/>
  <c r="L886" i="22"/>
  <c r="L900" i="22"/>
  <c r="L910" i="22"/>
  <c r="L728" i="22"/>
  <c r="L763" i="22"/>
  <c r="L779" i="22"/>
  <c r="L816" i="22"/>
  <c r="L844" i="22"/>
  <c r="L860" i="22"/>
  <c r="L870" i="22"/>
  <c r="L896" i="22"/>
  <c r="L906" i="22"/>
  <c r="L749" i="22"/>
  <c r="L781" i="22"/>
  <c r="L797" i="22"/>
  <c r="L866" i="22"/>
  <c r="L878" i="22"/>
  <c r="L933" i="22"/>
  <c r="L811" i="22"/>
  <c r="L823" i="22"/>
  <c r="L827" i="22"/>
  <c r="L831" i="22"/>
  <c r="L843" i="22"/>
  <c r="L847" i="22"/>
  <c r="L855" i="22"/>
  <c r="L863" i="22"/>
  <c r="L871" i="22"/>
  <c r="L875" i="22"/>
  <c r="L887" i="22"/>
  <c r="L891" i="22"/>
  <c r="L895" i="22"/>
  <c r="L907" i="22"/>
  <c r="L915" i="22"/>
  <c r="L936" i="22"/>
  <c r="L943" i="22"/>
  <c r="L940" i="22"/>
  <c r="L944" i="22"/>
  <c r="L918" i="22"/>
  <c r="L926" i="22"/>
  <c r="L930" i="22"/>
  <c r="L938" i="22"/>
  <c r="L946" i="22"/>
  <c r="G1001" i="22"/>
  <c r="E1001" i="22"/>
  <c r="F1001" i="22" s="1"/>
  <c r="G1000" i="22"/>
  <c r="E1000" i="22"/>
  <c r="F1000" i="22" s="1"/>
  <c r="G999" i="22"/>
  <c r="E999" i="22"/>
  <c r="F999" i="22" s="1"/>
  <c r="G998" i="22"/>
  <c r="E998" i="22"/>
  <c r="G997" i="22"/>
  <c r="E997" i="22"/>
  <c r="F997" i="22" s="1"/>
  <c r="G996" i="22"/>
  <c r="E996" i="22"/>
  <c r="F996" i="22" s="1"/>
  <c r="G995" i="22"/>
  <c r="E995" i="22"/>
  <c r="F995" i="22" s="1"/>
  <c r="G994" i="22"/>
  <c r="E994" i="22"/>
  <c r="F994" i="22" s="1"/>
  <c r="G993" i="22"/>
  <c r="E993" i="22"/>
  <c r="F993" i="22" s="1"/>
  <c r="G992" i="22"/>
  <c r="G991" i="22"/>
  <c r="E991" i="22"/>
  <c r="G990" i="22"/>
  <c r="E990" i="22"/>
  <c r="G989" i="22"/>
  <c r="E989" i="22"/>
  <c r="G988" i="22"/>
  <c r="E988" i="22"/>
  <c r="G987" i="22"/>
  <c r="E987" i="22"/>
  <c r="G986" i="22"/>
  <c r="E986" i="22"/>
  <c r="G985" i="22"/>
  <c r="E985" i="22"/>
  <c r="G984" i="22"/>
  <c r="E984" i="22"/>
  <c r="G983" i="22"/>
  <c r="E983" i="22"/>
  <c r="G982" i="22"/>
  <c r="G981" i="22"/>
  <c r="E981" i="22"/>
  <c r="G980" i="22"/>
  <c r="E980" i="22"/>
  <c r="G979" i="22"/>
  <c r="E979" i="22"/>
  <c r="G978" i="22"/>
  <c r="E978" i="22"/>
  <c r="G977" i="22"/>
  <c r="E977" i="22"/>
  <c r="G976" i="22"/>
  <c r="E976" i="22"/>
  <c r="G975" i="22"/>
  <c r="E975" i="22"/>
  <c r="G974" i="22"/>
  <c r="E974" i="22"/>
  <c r="G973" i="22"/>
  <c r="E973" i="22"/>
  <c r="G972" i="22"/>
  <c r="G971" i="22"/>
  <c r="E971" i="22"/>
  <c r="G970" i="22"/>
  <c r="E970" i="22"/>
  <c r="G969" i="22"/>
  <c r="E969" i="22"/>
  <c r="G968" i="22"/>
  <c r="E968" i="22"/>
  <c r="G967" i="22"/>
  <c r="E967" i="22"/>
  <c r="G966" i="22"/>
  <c r="E966" i="22"/>
  <c r="G965" i="22"/>
  <c r="E965" i="22"/>
  <c r="F935" i="22" s="1"/>
  <c r="G964" i="22"/>
  <c r="E964" i="22"/>
  <c r="G963" i="22"/>
  <c r="E963" i="22"/>
  <c r="F953" i="22" s="1"/>
  <c r="G962" i="22"/>
  <c r="G961" i="22"/>
  <c r="E961" i="22"/>
  <c r="G960" i="22"/>
  <c r="E960" i="22"/>
  <c r="G959" i="22"/>
  <c r="E959" i="22"/>
  <c r="G958" i="22"/>
  <c r="E958" i="22"/>
  <c r="G957" i="22"/>
  <c r="E957" i="22"/>
  <c r="G956" i="22"/>
  <c r="E956" i="22"/>
  <c r="G955" i="22"/>
  <c r="E955" i="22"/>
  <c r="G954" i="22"/>
  <c r="E954" i="22"/>
  <c r="G953" i="22"/>
  <c r="E953" i="22"/>
  <c r="G952" i="22"/>
  <c r="G951" i="22"/>
  <c r="E951" i="22"/>
  <c r="G950" i="22"/>
  <c r="E950" i="22"/>
  <c r="G949" i="22"/>
  <c r="E949" i="22"/>
  <c r="G948" i="22"/>
  <c r="E948" i="22"/>
  <c r="G947" i="22"/>
  <c r="E947" i="22"/>
  <c r="G946" i="22"/>
  <c r="E946" i="22"/>
  <c r="G945" i="22"/>
  <c r="E945" i="22"/>
  <c r="G944" i="22"/>
  <c r="E944" i="22"/>
  <c r="G943" i="22"/>
  <c r="E943" i="22"/>
  <c r="G942" i="22"/>
  <c r="G941" i="22"/>
  <c r="E941" i="22"/>
  <c r="G940" i="22"/>
  <c r="E940" i="22"/>
  <c r="G939" i="22"/>
  <c r="E939" i="22"/>
  <c r="G938" i="22"/>
  <c r="E938" i="22"/>
  <c r="G937" i="22"/>
  <c r="E937" i="22"/>
  <c r="G936" i="22"/>
  <c r="E936" i="22"/>
  <c r="G935" i="22"/>
  <c r="E935" i="22"/>
  <c r="G934" i="22"/>
  <c r="E934" i="22"/>
  <c r="G933" i="22"/>
  <c r="E933" i="22"/>
  <c r="G932" i="22"/>
  <c r="G931" i="22"/>
  <c r="E931" i="22"/>
  <c r="F931" i="22" s="1"/>
  <c r="G930" i="22"/>
  <c r="E930" i="22"/>
  <c r="G929" i="22"/>
  <c r="E929" i="22"/>
  <c r="F919" i="22" s="1"/>
  <c r="G928" i="22"/>
  <c r="E928" i="22"/>
  <c r="G927" i="22"/>
  <c r="E927" i="22"/>
  <c r="G926" i="22"/>
  <c r="E926" i="22"/>
  <c r="G925" i="22"/>
  <c r="E925" i="22"/>
  <c r="F915" i="22" s="1"/>
  <c r="G924" i="22"/>
  <c r="E924" i="22"/>
  <c r="G923" i="22"/>
  <c r="E923" i="22"/>
  <c r="G922" i="22"/>
  <c r="G921" i="22"/>
  <c r="E921" i="22"/>
  <c r="G920" i="22"/>
  <c r="E920" i="22"/>
  <c r="G919" i="22"/>
  <c r="E919" i="22"/>
  <c r="G918" i="22"/>
  <c r="E918" i="22"/>
  <c r="G917" i="22"/>
  <c r="E917" i="22"/>
  <c r="G916" i="22"/>
  <c r="E916" i="22"/>
  <c r="G915" i="22"/>
  <c r="E915" i="22"/>
  <c r="G914" i="22"/>
  <c r="E914" i="22"/>
  <c r="G913" i="22"/>
  <c r="E913" i="22"/>
  <c r="G912" i="22"/>
  <c r="G911" i="22"/>
  <c r="E911" i="22"/>
  <c r="G910" i="22"/>
  <c r="E910" i="22"/>
  <c r="G909" i="22"/>
  <c r="E909" i="22"/>
  <c r="G908" i="22"/>
  <c r="E908" i="22"/>
  <c r="G907" i="22"/>
  <c r="E907" i="22"/>
  <c r="G906" i="22"/>
  <c r="E906" i="22"/>
  <c r="F886" i="22" s="1"/>
  <c r="G905" i="22"/>
  <c r="E905" i="22"/>
  <c r="G904" i="22"/>
  <c r="E904" i="22"/>
  <c r="F884" i="22" s="1"/>
  <c r="G903" i="22"/>
  <c r="E903" i="22"/>
  <c r="G901" i="22"/>
  <c r="E901" i="22"/>
  <c r="G900" i="22"/>
  <c r="E900" i="22"/>
  <c r="G899" i="22"/>
  <c r="E899" i="22"/>
  <c r="G898" i="22"/>
  <c r="E898" i="22"/>
  <c r="G897" i="22"/>
  <c r="E897" i="22"/>
  <c r="G896" i="22"/>
  <c r="E896" i="22"/>
  <c r="G895" i="22"/>
  <c r="E895" i="22"/>
  <c r="G894" i="22"/>
  <c r="E894" i="22"/>
  <c r="G893" i="22"/>
  <c r="E893" i="22"/>
  <c r="G892" i="22"/>
  <c r="G891" i="22"/>
  <c r="E891" i="22"/>
  <c r="G890" i="22"/>
  <c r="E890" i="22"/>
  <c r="G889" i="22"/>
  <c r="E889" i="22"/>
  <c r="G888" i="22"/>
  <c r="E888" i="22"/>
  <c r="G887" i="22"/>
  <c r="E887" i="22"/>
  <c r="G886" i="22"/>
  <c r="E886" i="22"/>
  <c r="G885" i="22"/>
  <c r="E885" i="22"/>
  <c r="G884" i="22"/>
  <c r="E884" i="22"/>
  <c r="G883" i="22"/>
  <c r="E883" i="22"/>
  <c r="G882" i="22"/>
  <c r="G881" i="22"/>
  <c r="E881" i="22"/>
  <c r="G880" i="22"/>
  <c r="E880" i="22"/>
  <c r="G879" i="22"/>
  <c r="E879" i="22"/>
  <c r="G878" i="22"/>
  <c r="E878" i="22"/>
  <c r="G877" i="22"/>
  <c r="E877" i="22"/>
  <c r="G876" i="22"/>
  <c r="E876" i="22"/>
  <c r="G875" i="22"/>
  <c r="E875" i="22"/>
  <c r="G874" i="22"/>
  <c r="E874" i="22"/>
  <c r="F844" i="22" s="1"/>
  <c r="G873" i="22"/>
  <c r="E873" i="22"/>
  <c r="G872" i="22"/>
  <c r="G871" i="22"/>
  <c r="E871" i="22"/>
  <c r="G870" i="22"/>
  <c r="E870" i="22"/>
  <c r="G869" i="22"/>
  <c r="E869" i="22"/>
  <c r="G868" i="22"/>
  <c r="E868" i="22"/>
  <c r="G867" i="22"/>
  <c r="E867" i="22"/>
  <c r="G866" i="22"/>
  <c r="E866" i="22"/>
  <c r="G865" i="22"/>
  <c r="E865" i="22"/>
  <c r="G864" i="22"/>
  <c r="E864" i="22"/>
  <c r="G863" i="22"/>
  <c r="E863" i="22"/>
  <c r="G862" i="22"/>
  <c r="G861" i="22"/>
  <c r="E861" i="22"/>
  <c r="G860" i="22"/>
  <c r="E860" i="22"/>
  <c r="G859" i="22"/>
  <c r="E859" i="22"/>
  <c r="F859" i="22" s="1"/>
  <c r="G858" i="22"/>
  <c r="E858" i="22"/>
  <c r="G857" i="22"/>
  <c r="E857" i="22"/>
  <c r="G856" i="22"/>
  <c r="E856" i="22"/>
  <c r="G855" i="22"/>
  <c r="E855" i="22"/>
  <c r="F825" i="22" s="1"/>
  <c r="G854" i="22"/>
  <c r="E854" i="22"/>
  <c r="G853" i="22"/>
  <c r="E853" i="22"/>
  <c r="G852" i="22"/>
  <c r="G851" i="22"/>
  <c r="E851" i="22"/>
  <c r="G850" i="22"/>
  <c r="E850" i="22"/>
  <c r="G849" i="22"/>
  <c r="E849" i="22"/>
  <c r="G848" i="22"/>
  <c r="E848" i="22"/>
  <c r="G847" i="22"/>
  <c r="E847" i="22"/>
  <c r="G846" i="22"/>
  <c r="E846" i="22"/>
  <c r="G845" i="22"/>
  <c r="E845" i="22"/>
  <c r="G844" i="22"/>
  <c r="E844" i="22"/>
  <c r="G843" i="22"/>
  <c r="E843" i="22"/>
  <c r="G842" i="22"/>
  <c r="G841" i="22"/>
  <c r="E841" i="22"/>
  <c r="G840" i="22"/>
  <c r="E840" i="22"/>
  <c r="G839" i="22"/>
  <c r="E839" i="22"/>
  <c r="G838" i="22"/>
  <c r="E838" i="22"/>
  <c r="G837" i="22"/>
  <c r="E837" i="22"/>
  <c r="G836" i="22"/>
  <c r="E836" i="22"/>
  <c r="G835" i="22"/>
  <c r="E835" i="22"/>
  <c r="G834" i="22"/>
  <c r="E834" i="22"/>
  <c r="G833" i="22"/>
  <c r="E833" i="22"/>
  <c r="G832" i="22"/>
  <c r="G831" i="22"/>
  <c r="E831" i="22"/>
  <c r="G830" i="22"/>
  <c r="E830" i="22"/>
  <c r="G829" i="22"/>
  <c r="E829" i="22"/>
  <c r="G828" i="22"/>
  <c r="E828" i="22"/>
  <c r="G827" i="22"/>
  <c r="E827" i="22"/>
  <c r="G826" i="22"/>
  <c r="E826" i="22"/>
  <c r="G825" i="22"/>
  <c r="E825" i="22"/>
  <c r="G824" i="22"/>
  <c r="E824" i="22"/>
  <c r="G823" i="22"/>
  <c r="E823" i="22"/>
  <c r="G822" i="22"/>
  <c r="G821" i="22"/>
  <c r="E821" i="22"/>
  <c r="G820" i="22"/>
  <c r="E820" i="22"/>
  <c r="G819" i="22"/>
  <c r="E819" i="22"/>
  <c r="G818" i="22"/>
  <c r="E818" i="22"/>
  <c r="G817" i="22"/>
  <c r="E817" i="22"/>
  <c r="G816" i="22"/>
  <c r="E816" i="22"/>
  <c r="G815" i="22"/>
  <c r="E815" i="22"/>
  <c r="G814" i="22"/>
  <c r="E814" i="22"/>
  <c r="G813" i="22"/>
  <c r="E813" i="22"/>
  <c r="G812" i="22"/>
  <c r="G811" i="22"/>
  <c r="E811" i="22"/>
  <c r="G810" i="22"/>
  <c r="E810" i="22"/>
  <c r="G809" i="22"/>
  <c r="E809" i="22"/>
  <c r="G808" i="22"/>
  <c r="E808" i="22"/>
  <c r="G807" i="22"/>
  <c r="E807" i="22"/>
  <c r="G806" i="22"/>
  <c r="E806" i="22"/>
  <c r="G805" i="22"/>
  <c r="E805" i="22"/>
  <c r="G804" i="22"/>
  <c r="E804" i="22"/>
  <c r="G803" i="22"/>
  <c r="E803" i="22"/>
  <c r="G801" i="22"/>
  <c r="E801" i="22"/>
  <c r="G800" i="22"/>
  <c r="E800" i="22"/>
  <c r="G799" i="22"/>
  <c r="E799" i="22"/>
  <c r="G798" i="22"/>
  <c r="E798" i="22"/>
  <c r="G797" i="22"/>
  <c r="E797" i="22"/>
  <c r="G796" i="22"/>
  <c r="E796" i="22"/>
  <c r="G795" i="22"/>
  <c r="E795" i="22"/>
  <c r="G794" i="22"/>
  <c r="E794" i="22"/>
  <c r="G793" i="22"/>
  <c r="E793" i="22"/>
  <c r="G792" i="22"/>
  <c r="G791" i="22"/>
  <c r="E791" i="22"/>
  <c r="G790" i="22"/>
  <c r="E790" i="22"/>
  <c r="G789" i="22"/>
  <c r="E789" i="22"/>
  <c r="F779" i="22" s="1"/>
  <c r="G788" i="22"/>
  <c r="E788" i="22"/>
  <c r="G787" i="22"/>
  <c r="E787" i="22"/>
  <c r="F787" i="22" s="1"/>
  <c r="G786" i="22"/>
  <c r="E786" i="22"/>
  <c r="G785" i="22"/>
  <c r="E785" i="22"/>
  <c r="F785" i="22" s="1"/>
  <c r="G784" i="22"/>
  <c r="E784" i="22"/>
  <c r="G783" i="22"/>
  <c r="E783" i="22"/>
  <c r="G782" i="22"/>
  <c r="G781" i="22"/>
  <c r="E781" i="22"/>
  <c r="G780" i="22"/>
  <c r="E780" i="22"/>
  <c r="G779" i="22"/>
  <c r="E779" i="22"/>
  <c r="G778" i="22"/>
  <c r="E778" i="22"/>
  <c r="G777" i="22"/>
  <c r="E777" i="22"/>
  <c r="G776" i="22"/>
  <c r="E776" i="22"/>
  <c r="G775" i="22"/>
  <c r="E775" i="22"/>
  <c r="G774" i="22"/>
  <c r="E774" i="22"/>
  <c r="G773" i="22"/>
  <c r="E773" i="22"/>
  <c r="G772" i="22"/>
  <c r="G771" i="22"/>
  <c r="E771" i="22"/>
  <c r="G770" i="22"/>
  <c r="E770" i="22"/>
  <c r="G769" i="22"/>
  <c r="E769" i="22"/>
  <c r="G768" i="22"/>
  <c r="E768" i="22"/>
  <c r="G767" i="22"/>
  <c r="E767" i="22"/>
  <c r="G766" i="22"/>
  <c r="E766" i="22"/>
  <c r="F756" i="22" s="1"/>
  <c r="G765" i="22"/>
  <c r="E765" i="22"/>
  <c r="G764" i="22"/>
  <c r="E764" i="22"/>
  <c r="F754" i="22" s="1"/>
  <c r="G763" i="22"/>
  <c r="E763" i="22"/>
  <c r="G762" i="22"/>
  <c r="G761" i="22"/>
  <c r="E761" i="22"/>
  <c r="G760" i="22"/>
  <c r="E760" i="22"/>
  <c r="G759" i="22"/>
  <c r="E759" i="22"/>
  <c r="G758" i="22"/>
  <c r="E758" i="22"/>
  <c r="G757" i="22"/>
  <c r="E757" i="22"/>
  <c r="G756" i="22"/>
  <c r="E756" i="22"/>
  <c r="G755" i="22"/>
  <c r="E755" i="22"/>
  <c r="G754" i="22"/>
  <c r="E754" i="22"/>
  <c r="G753" i="22"/>
  <c r="E753" i="22"/>
  <c r="G752" i="22"/>
  <c r="G751" i="22"/>
  <c r="E751" i="22"/>
  <c r="G750" i="22"/>
  <c r="E750" i="22"/>
  <c r="G749" i="22"/>
  <c r="E749" i="22"/>
  <c r="F739" i="22" s="1"/>
  <c r="G748" i="22"/>
  <c r="E748" i="22"/>
  <c r="G747" i="22"/>
  <c r="E747" i="22"/>
  <c r="F737" i="22" s="1"/>
  <c r="G746" i="22"/>
  <c r="E746" i="22"/>
  <c r="G745" i="22"/>
  <c r="E745" i="22"/>
  <c r="G744" i="22"/>
  <c r="E744" i="22"/>
  <c r="G743" i="22"/>
  <c r="E743" i="22"/>
  <c r="F723" i="22" s="1"/>
  <c r="G742" i="22"/>
  <c r="G741" i="22"/>
  <c r="E741" i="22"/>
  <c r="G740" i="22"/>
  <c r="E740" i="22"/>
  <c r="G739" i="22"/>
  <c r="E739" i="22"/>
  <c r="G738" i="22"/>
  <c r="E738" i="22"/>
  <c r="G737" i="22"/>
  <c r="E737" i="22"/>
  <c r="G736" i="22"/>
  <c r="E736" i="22"/>
  <c r="G735" i="22"/>
  <c r="E735" i="22"/>
  <c r="G734" i="22"/>
  <c r="E734" i="22"/>
  <c r="G733" i="22"/>
  <c r="E733" i="22"/>
  <c r="G732" i="22"/>
  <c r="G731" i="22"/>
  <c r="E731" i="22"/>
  <c r="G730" i="22"/>
  <c r="E730" i="22"/>
  <c r="G729" i="22"/>
  <c r="E729" i="22"/>
  <c r="G728" i="22"/>
  <c r="E728" i="22"/>
  <c r="G727" i="22"/>
  <c r="E727" i="22"/>
  <c r="G726" i="22"/>
  <c r="E726" i="22"/>
  <c r="G725" i="22"/>
  <c r="E725" i="22"/>
  <c r="G724" i="22"/>
  <c r="E724" i="22"/>
  <c r="G723" i="22"/>
  <c r="E723" i="22"/>
  <c r="G722" i="22"/>
  <c r="G721" i="22"/>
  <c r="E721" i="22"/>
  <c r="G720" i="22"/>
  <c r="E720" i="22"/>
  <c r="G719" i="22"/>
  <c r="E719" i="22"/>
  <c r="G718" i="22"/>
  <c r="E718" i="22"/>
  <c r="G717" i="22"/>
  <c r="E717" i="22"/>
  <c r="G716" i="22"/>
  <c r="E716" i="22"/>
  <c r="G715" i="22"/>
  <c r="E715" i="22"/>
  <c r="G714" i="22"/>
  <c r="E714" i="22"/>
  <c r="G713" i="22"/>
  <c r="E713" i="22"/>
  <c r="G712" i="22"/>
  <c r="G711" i="22"/>
  <c r="E711" i="22"/>
  <c r="G710" i="22"/>
  <c r="E710" i="22"/>
  <c r="G709" i="22"/>
  <c r="E709" i="22"/>
  <c r="G708" i="22"/>
  <c r="E708" i="22"/>
  <c r="G707" i="22"/>
  <c r="E707" i="22"/>
  <c r="G706" i="22"/>
  <c r="E706" i="22"/>
  <c r="G705" i="22"/>
  <c r="E705" i="22"/>
  <c r="G704" i="22"/>
  <c r="E704" i="22"/>
  <c r="G703" i="22"/>
  <c r="E703" i="22"/>
  <c r="F703" i="22" s="1"/>
  <c r="G701" i="22"/>
  <c r="E701" i="22"/>
  <c r="G700" i="22"/>
  <c r="E700" i="22"/>
  <c r="F700" i="22" s="1"/>
  <c r="G699" i="22"/>
  <c r="E699" i="22"/>
  <c r="G698" i="22"/>
  <c r="E698" i="22"/>
  <c r="G697" i="22"/>
  <c r="E697" i="22"/>
  <c r="G696" i="22"/>
  <c r="E696" i="22"/>
  <c r="F676" i="22" s="1"/>
  <c r="G695" i="22"/>
  <c r="E695" i="22"/>
  <c r="G694" i="22"/>
  <c r="E694" i="22"/>
  <c r="G693" i="22"/>
  <c r="E693" i="22"/>
  <c r="G692" i="22"/>
  <c r="G691" i="22"/>
  <c r="E691" i="22"/>
  <c r="G690" i="22"/>
  <c r="E690" i="22"/>
  <c r="G689" i="22"/>
  <c r="E689" i="22"/>
  <c r="G688" i="22"/>
  <c r="E688" i="22"/>
  <c r="G687" i="22"/>
  <c r="E687" i="22"/>
  <c r="G686" i="22"/>
  <c r="E686" i="22"/>
  <c r="G685" i="22"/>
  <c r="E685" i="22"/>
  <c r="G684" i="22"/>
  <c r="E684" i="22"/>
  <c r="G683" i="22"/>
  <c r="E683" i="22"/>
  <c r="G682" i="22"/>
  <c r="G681" i="22"/>
  <c r="E681" i="22"/>
  <c r="G680" i="22"/>
  <c r="E680" i="22"/>
  <c r="G679" i="22"/>
  <c r="E679" i="22"/>
  <c r="G678" i="22"/>
  <c r="E678" i="22"/>
  <c r="G677" i="22"/>
  <c r="E677" i="22"/>
  <c r="G676" i="22"/>
  <c r="E676" i="22"/>
  <c r="G675" i="22"/>
  <c r="E675" i="22"/>
  <c r="F665" i="22" s="1"/>
  <c r="G674" i="22"/>
  <c r="E674" i="22"/>
  <c r="G673" i="22"/>
  <c r="E673" i="22"/>
  <c r="F673" i="22" s="1"/>
  <c r="G672" i="22"/>
  <c r="G671" i="22"/>
  <c r="E671" i="22"/>
  <c r="G670" i="22"/>
  <c r="E670" i="22"/>
  <c r="G669" i="22"/>
  <c r="E669" i="22"/>
  <c r="G668" i="22"/>
  <c r="E668" i="22"/>
  <c r="G667" i="22"/>
  <c r="E667" i="22"/>
  <c r="G666" i="22"/>
  <c r="E666" i="22"/>
  <c r="G665" i="22"/>
  <c r="E665" i="22"/>
  <c r="G664" i="22"/>
  <c r="E664" i="22"/>
  <c r="G663" i="22"/>
  <c r="E663" i="22"/>
  <c r="G662" i="22"/>
  <c r="G661" i="22"/>
  <c r="E661" i="22"/>
  <c r="G660" i="22"/>
  <c r="E660" i="22"/>
  <c r="G659" i="22"/>
  <c r="E659" i="22"/>
  <c r="G658" i="22"/>
  <c r="E658" i="22"/>
  <c r="F628" i="22" s="1"/>
  <c r="G657" i="22"/>
  <c r="E657" i="22"/>
  <c r="G656" i="22"/>
  <c r="E656" i="22"/>
  <c r="G655" i="22"/>
  <c r="E655" i="22"/>
  <c r="G654" i="22"/>
  <c r="E654" i="22"/>
  <c r="G653" i="22"/>
  <c r="E653" i="22"/>
  <c r="G652" i="22"/>
  <c r="G651" i="22"/>
  <c r="E651" i="22"/>
  <c r="G650" i="22"/>
  <c r="E650" i="22"/>
  <c r="G649" i="22"/>
  <c r="E649" i="22"/>
  <c r="G648" i="22"/>
  <c r="E648" i="22"/>
  <c r="G647" i="22"/>
  <c r="E647" i="22"/>
  <c r="G646" i="22"/>
  <c r="E646" i="22"/>
  <c r="G645" i="22"/>
  <c r="E645" i="22"/>
  <c r="G644" i="22"/>
  <c r="E644" i="22"/>
  <c r="G643" i="22"/>
  <c r="E643" i="22"/>
  <c r="G642" i="22"/>
  <c r="G641" i="22"/>
  <c r="E641" i="22"/>
  <c r="G640" i="22"/>
  <c r="E640" i="22"/>
  <c r="G639" i="22"/>
  <c r="E639" i="22"/>
  <c r="G638" i="22"/>
  <c r="E638" i="22"/>
  <c r="G637" i="22"/>
  <c r="E637" i="22"/>
  <c r="G636" i="22"/>
  <c r="E636" i="22"/>
  <c r="G635" i="22"/>
  <c r="E635" i="22"/>
  <c r="G634" i="22"/>
  <c r="E634" i="22"/>
  <c r="G633" i="22"/>
  <c r="E633" i="22"/>
  <c r="F623" i="22" s="1"/>
  <c r="G632" i="22"/>
  <c r="G631" i="22"/>
  <c r="E631" i="22"/>
  <c r="G630" i="22"/>
  <c r="E630" i="22"/>
  <c r="G629" i="22"/>
  <c r="E629" i="22"/>
  <c r="G628" i="22"/>
  <c r="E628" i="22"/>
  <c r="G627" i="22"/>
  <c r="E627" i="22"/>
  <c r="G626" i="22"/>
  <c r="E626" i="22"/>
  <c r="G625" i="22"/>
  <c r="E625" i="22"/>
  <c r="G624" i="22"/>
  <c r="E624" i="22"/>
  <c r="G623" i="22"/>
  <c r="E623" i="22"/>
  <c r="G622" i="22"/>
  <c r="G621" i="22"/>
  <c r="E621" i="22"/>
  <c r="G620" i="22"/>
  <c r="E620" i="22"/>
  <c r="G619" i="22"/>
  <c r="E619" i="22"/>
  <c r="G618" i="22"/>
  <c r="E618" i="22"/>
  <c r="G617" i="22"/>
  <c r="E617" i="22"/>
  <c r="G616" i="22"/>
  <c r="E616" i="22"/>
  <c r="G615" i="22"/>
  <c r="E615" i="22"/>
  <c r="G614" i="22"/>
  <c r="E614" i="22"/>
  <c r="G613" i="22"/>
  <c r="E613" i="22"/>
  <c r="G612" i="22"/>
  <c r="G611" i="22"/>
  <c r="E611" i="22"/>
  <c r="G610" i="22"/>
  <c r="E610" i="22"/>
  <c r="G609" i="22"/>
  <c r="E609" i="22"/>
  <c r="G608" i="22"/>
  <c r="E608" i="22"/>
  <c r="G607" i="22"/>
  <c r="E607" i="22"/>
  <c r="G606" i="22"/>
  <c r="E606" i="22"/>
  <c r="G605" i="22"/>
  <c r="E605" i="22"/>
  <c r="G604" i="22"/>
  <c r="E604" i="22"/>
  <c r="G603" i="22"/>
  <c r="E603" i="22"/>
  <c r="G601" i="22"/>
  <c r="E601" i="22"/>
  <c r="G600" i="22"/>
  <c r="E600" i="22"/>
  <c r="G599" i="22"/>
  <c r="E599" i="22"/>
  <c r="G598" i="22"/>
  <c r="E598" i="22"/>
  <c r="G597" i="22"/>
  <c r="E597" i="22"/>
  <c r="G596" i="22"/>
  <c r="E596" i="22"/>
  <c r="G595" i="22"/>
  <c r="E595" i="22"/>
  <c r="G594" i="22"/>
  <c r="E594" i="22"/>
  <c r="G593" i="22"/>
  <c r="E593" i="22"/>
  <c r="G592" i="22"/>
  <c r="G591" i="22"/>
  <c r="E591" i="22"/>
  <c r="G590" i="22"/>
  <c r="E590" i="22"/>
  <c r="F580" i="22" s="1"/>
  <c r="G589" i="22"/>
  <c r="E589" i="22"/>
  <c r="G588" i="22"/>
  <c r="E588" i="22"/>
  <c r="G587" i="22"/>
  <c r="E587" i="22"/>
  <c r="G586" i="22"/>
  <c r="E586" i="22"/>
  <c r="G585" i="22"/>
  <c r="E585" i="22"/>
  <c r="G584" i="22"/>
  <c r="E584" i="22"/>
  <c r="G583" i="22"/>
  <c r="E583" i="22"/>
  <c r="G582" i="22"/>
  <c r="G581" i="22"/>
  <c r="E581" i="22"/>
  <c r="G580" i="22"/>
  <c r="E580" i="22"/>
  <c r="G579" i="22"/>
  <c r="E579" i="22"/>
  <c r="G578" i="22"/>
  <c r="E578" i="22"/>
  <c r="G577" i="22"/>
  <c r="E577" i="22"/>
  <c r="G576" i="22"/>
  <c r="E576" i="22"/>
  <c r="G575" i="22"/>
  <c r="E575" i="22"/>
  <c r="G574" i="22"/>
  <c r="E574" i="22"/>
  <c r="G573" i="22"/>
  <c r="E573" i="22"/>
  <c r="G572" i="22"/>
  <c r="G571" i="22"/>
  <c r="E571" i="22"/>
  <c r="G570" i="22"/>
  <c r="E570" i="22"/>
  <c r="G569" i="22"/>
  <c r="E569" i="22"/>
  <c r="G568" i="22"/>
  <c r="E568" i="22"/>
  <c r="G567" i="22"/>
  <c r="E567" i="22"/>
  <c r="G566" i="22"/>
  <c r="E566" i="22"/>
  <c r="G565" i="22"/>
  <c r="E565" i="22"/>
  <c r="F555" i="22" s="1"/>
  <c r="G564" i="22"/>
  <c r="E564" i="22"/>
  <c r="G563" i="22"/>
  <c r="E563" i="22"/>
  <c r="G562" i="22"/>
  <c r="G561" i="22"/>
  <c r="E561" i="22"/>
  <c r="G560" i="22"/>
  <c r="E560" i="22"/>
  <c r="G559" i="22"/>
  <c r="E559" i="22"/>
  <c r="G558" i="22"/>
  <c r="E558" i="22"/>
  <c r="G557" i="22"/>
  <c r="E557" i="22"/>
  <c r="G556" i="22"/>
  <c r="E556" i="22"/>
  <c r="G555" i="22"/>
  <c r="E555" i="22"/>
  <c r="G554" i="22"/>
  <c r="E554" i="22"/>
  <c r="G553" i="22"/>
  <c r="E553" i="22"/>
  <c r="G552" i="22"/>
  <c r="G551" i="22"/>
  <c r="E551" i="22"/>
  <c r="G550" i="22"/>
  <c r="E550" i="22"/>
  <c r="G549" i="22"/>
  <c r="E549" i="22"/>
  <c r="G548" i="22"/>
  <c r="E548" i="22"/>
  <c r="F538" i="22" s="1"/>
  <c r="G547" i="22"/>
  <c r="E547" i="22"/>
  <c r="G546" i="22"/>
  <c r="E546" i="22"/>
  <c r="F536" i="22" s="1"/>
  <c r="G545" i="22"/>
  <c r="E545" i="22"/>
  <c r="G544" i="22"/>
  <c r="E544" i="22"/>
  <c r="G543" i="22"/>
  <c r="E543" i="22"/>
  <c r="G542" i="22"/>
  <c r="G541" i="22"/>
  <c r="E541" i="22"/>
  <c r="G540" i="22"/>
  <c r="E540" i="22"/>
  <c r="G539" i="22"/>
  <c r="E539" i="22"/>
  <c r="G538" i="22"/>
  <c r="E538" i="22"/>
  <c r="G537" i="22"/>
  <c r="E537" i="22"/>
  <c r="G536" i="22"/>
  <c r="E536" i="22"/>
  <c r="G535" i="22"/>
  <c r="E535" i="22"/>
  <c r="G534" i="22"/>
  <c r="E534" i="22"/>
  <c r="G533" i="22"/>
  <c r="E533" i="22"/>
  <c r="G532" i="22"/>
  <c r="G531" i="22"/>
  <c r="E531" i="22"/>
  <c r="F531" i="22" s="1"/>
  <c r="G530" i="22"/>
  <c r="E530" i="22"/>
  <c r="G529" i="22"/>
  <c r="E529" i="22"/>
  <c r="F509" i="22" s="1"/>
  <c r="G528" i="22"/>
  <c r="E528" i="22"/>
  <c r="G527" i="22"/>
  <c r="E527" i="22"/>
  <c r="G526" i="22"/>
  <c r="E526" i="22"/>
  <c r="G525" i="22"/>
  <c r="E525" i="22"/>
  <c r="F525" i="22" s="1"/>
  <c r="G524" i="22"/>
  <c r="E524" i="22"/>
  <c r="G523" i="22"/>
  <c r="E523" i="22"/>
  <c r="F503" i="22" s="1"/>
  <c r="G522" i="22"/>
  <c r="G521" i="22"/>
  <c r="E521" i="22"/>
  <c r="G520" i="22"/>
  <c r="E520" i="22"/>
  <c r="G519" i="22"/>
  <c r="E519" i="22"/>
  <c r="G518" i="22"/>
  <c r="E518" i="22"/>
  <c r="G517" i="22"/>
  <c r="E517" i="22"/>
  <c r="G516" i="22"/>
  <c r="E516" i="22"/>
  <c r="G515" i="22"/>
  <c r="E515" i="22"/>
  <c r="G514" i="22"/>
  <c r="E514" i="22"/>
  <c r="G513" i="22"/>
  <c r="E513" i="22"/>
  <c r="G512" i="22"/>
  <c r="G511" i="22"/>
  <c r="E511" i="22"/>
  <c r="G510" i="22"/>
  <c r="E510" i="22"/>
  <c r="G509" i="22"/>
  <c r="E509" i="22"/>
  <c r="G508" i="22"/>
  <c r="E508" i="22"/>
  <c r="G507" i="22"/>
  <c r="E507" i="22"/>
  <c r="G506" i="22"/>
  <c r="E506" i="22"/>
  <c r="G505" i="22"/>
  <c r="E505" i="22"/>
  <c r="G504" i="22"/>
  <c r="E504" i="22"/>
  <c r="G503" i="22"/>
  <c r="E503" i="22"/>
  <c r="G501" i="22"/>
  <c r="E501" i="22"/>
  <c r="G500" i="22"/>
  <c r="E500" i="22"/>
  <c r="G499" i="22"/>
  <c r="E499" i="22"/>
  <c r="G498" i="22"/>
  <c r="E498" i="22"/>
  <c r="G497" i="22"/>
  <c r="E497" i="22"/>
  <c r="G496" i="22"/>
  <c r="E496" i="22"/>
  <c r="G495" i="22"/>
  <c r="E495" i="22"/>
  <c r="G494" i="22"/>
  <c r="E494" i="22"/>
  <c r="G493" i="22"/>
  <c r="E493" i="22"/>
  <c r="F493" i="22" s="1"/>
  <c r="G492" i="22"/>
  <c r="G491" i="22"/>
  <c r="E491" i="22"/>
  <c r="G490" i="22"/>
  <c r="E490" i="22"/>
  <c r="G489" i="22"/>
  <c r="E489" i="22"/>
  <c r="G488" i="22"/>
  <c r="E488" i="22"/>
  <c r="G487" i="22"/>
  <c r="E487" i="22"/>
  <c r="G486" i="22"/>
  <c r="E486" i="22"/>
  <c r="G485" i="22"/>
  <c r="E485" i="22"/>
  <c r="G484" i="22"/>
  <c r="E484" i="22"/>
  <c r="G483" i="22"/>
  <c r="E483" i="22"/>
  <c r="G482" i="22"/>
  <c r="G481" i="22"/>
  <c r="E481" i="22"/>
  <c r="G480" i="22"/>
  <c r="E480" i="22"/>
  <c r="G479" i="22"/>
  <c r="E479" i="22"/>
  <c r="G478" i="22"/>
  <c r="E478" i="22"/>
  <c r="G477" i="22"/>
  <c r="E477" i="22"/>
  <c r="G476" i="22"/>
  <c r="E476" i="22"/>
  <c r="G475" i="22"/>
  <c r="E475" i="22"/>
  <c r="G474" i="22"/>
  <c r="E474" i="22"/>
  <c r="F474" i="22" s="1"/>
  <c r="G473" i="22"/>
  <c r="E473" i="22"/>
  <c r="G472" i="22"/>
  <c r="G471" i="22"/>
  <c r="E471" i="22"/>
  <c r="G470" i="22"/>
  <c r="E470" i="22"/>
  <c r="G469" i="22"/>
  <c r="E469" i="22"/>
  <c r="G468" i="22"/>
  <c r="E468" i="22"/>
  <c r="G467" i="22"/>
  <c r="E467" i="22"/>
  <c r="G466" i="22"/>
  <c r="E466" i="22"/>
  <c r="G465" i="22"/>
  <c r="E465" i="22"/>
  <c r="G464" i="22"/>
  <c r="E464" i="22"/>
  <c r="G463" i="22"/>
  <c r="E463" i="22"/>
  <c r="G462" i="22"/>
  <c r="G461" i="22"/>
  <c r="E461" i="22"/>
  <c r="G460" i="22"/>
  <c r="E460" i="22"/>
  <c r="G459" i="22"/>
  <c r="E459" i="22"/>
  <c r="G458" i="22"/>
  <c r="E458" i="22"/>
  <c r="G457" i="22"/>
  <c r="E457" i="22"/>
  <c r="G456" i="22"/>
  <c r="E456" i="22"/>
  <c r="G455" i="22"/>
  <c r="E455" i="22"/>
  <c r="G454" i="22"/>
  <c r="E454" i="22"/>
  <c r="G453" i="22"/>
  <c r="E453" i="22"/>
  <c r="G452" i="22"/>
  <c r="G451" i="22"/>
  <c r="E451" i="22"/>
  <c r="G450" i="22"/>
  <c r="E450" i="22"/>
  <c r="G449" i="22"/>
  <c r="E449" i="22"/>
  <c r="G448" i="22"/>
  <c r="E448" i="22"/>
  <c r="G447" i="22"/>
  <c r="E447" i="22"/>
  <c r="G446" i="22"/>
  <c r="E446" i="22"/>
  <c r="G445" i="22"/>
  <c r="E445" i="22"/>
  <c r="G444" i="22"/>
  <c r="E444" i="22"/>
  <c r="G443" i="22"/>
  <c r="E443" i="22"/>
  <c r="G442" i="22"/>
  <c r="G441" i="22"/>
  <c r="E441" i="22"/>
  <c r="G440" i="22"/>
  <c r="E440" i="22"/>
  <c r="F440" i="22" s="1"/>
  <c r="G439" i="22"/>
  <c r="E439" i="22"/>
  <c r="G438" i="22"/>
  <c r="E438" i="22"/>
  <c r="G437" i="22"/>
  <c r="E437" i="22"/>
  <c r="G436" i="22"/>
  <c r="E436" i="22"/>
  <c r="F386" i="22" s="1"/>
  <c r="G435" i="22"/>
  <c r="E435" i="22"/>
  <c r="G434" i="22"/>
  <c r="E434" i="22"/>
  <c r="G433" i="22"/>
  <c r="E433" i="22"/>
  <c r="G432" i="22"/>
  <c r="G431" i="22"/>
  <c r="E431" i="22"/>
  <c r="G430" i="22"/>
  <c r="E430" i="22"/>
  <c r="G429" i="22"/>
  <c r="E429" i="22"/>
  <c r="G428" i="22"/>
  <c r="E428" i="22"/>
  <c r="G427" i="22"/>
  <c r="E427" i="22"/>
  <c r="G426" i="22"/>
  <c r="E426" i="22"/>
  <c r="G425" i="22"/>
  <c r="E425" i="22"/>
  <c r="G424" i="22"/>
  <c r="E424" i="22"/>
  <c r="G423" i="22"/>
  <c r="E423" i="22"/>
  <c r="G422" i="22"/>
  <c r="G421" i="22"/>
  <c r="E421" i="22"/>
  <c r="G420" i="22"/>
  <c r="E420" i="22"/>
  <c r="G419" i="22"/>
  <c r="E419" i="22"/>
  <c r="G418" i="22"/>
  <c r="E418" i="22"/>
  <c r="G417" i="22"/>
  <c r="E417" i="22"/>
  <c r="G416" i="22"/>
  <c r="E416" i="22"/>
  <c r="G415" i="22"/>
  <c r="E415" i="22"/>
  <c r="G414" i="22"/>
  <c r="E414" i="22"/>
  <c r="G413" i="22"/>
  <c r="E413" i="22"/>
  <c r="G412" i="22"/>
  <c r="G411" i="22"/>
  <c r="E411" i="22"/>
  <c r="G410" i="22"/>
  <c r="E410" i="22"/>
  <c r="G409" i="22"/>
  <c r="E409" i="22"/>
  <c r="G408" i="22"/>
  <c r="E408" i="22"/>
  <c r="G407" i="22"/>
  <c r="E407" i="22"/>
  <c r="G406" i="22"/>
  <c r="E406" i="22"/>
  <c r="G405" i="22"/>
  <c r="E405" i="22"/>
  <c r="G404" i="22"/>
  <c r="E404" i="22"/>
  <c r="G403" i="22"/>
  <c r="E403" i="22"/>
  <c r="G401" i="22"/>
  <c r="E401" i="22"/>
  <c r="G400" i="22"/>
  <c r="E400" i="22"/>
  <c r="G399" i="22"/>
  <c r="E399" i="22"/>
  <c r="G398" i="22"/>
  <c r="E398" i="22"/>
  <c r="G397" i="22"/>
  <c r="E397" i="22"/>
  <c r="G396" i="22"/>
  <c r="E396" i="22"/>
  <c r="G395" i="22"/>
  <c r="E395" i="22"/>
  <c r="G394" i="22"/>
  <c r="E394" i="22"/>
  <c r="G393" i="22"/>
  <c r="E393" i="22"/>
  <c r="G392" i="22"/>
  <c r="G391" i="22"/>
  <c r="E391" i="22"/>
  <c r="G390" i="22"/>
  <c r="E390" i="22"/>
  <c r="G389" i="22"/>
  <c r="E389" i="22"/>
  <c r="G388" i="22"/>
  <c r="E388" i="22"/>
  <c r="G387" i="22"/>
  <c r="E387" i="22"/>
  <c r="G386" i="22"/>
  <c r="E386" i="22"/>
  <c r="G385" i="22"/>
  <c r="E385" i="22"/>
  <c r="F375" i="22" s="1"/>
  <c r="G384" i="22"/>
  <c r="E384" i="22"/>
  <c r="G383" i="22"/>
  <c r="E383" i="22"/>
  <c r="G382" i="22"/>
  <c r="G381" i="22"/>
  <c r="E381" i="22"/>
  <c r="G380" i="22"/>
  <c r="E380" i="22"/>
  <c r="G379" i="22"/>
  <c r="E379" i="22"/>
  <c r="G378" i="22"/>
  <c r="E378" i="22"/>
  <c r="G377" i="22"/>
  <c r="E377" i="22"/>
  <c r="G376" i="22"/>
  <c r="E376" i="22"/>
  <c r="G375" i="22"/>
  <c r="E375" i="22"/>
  <c r="G374" i="22"/>
  <c r="E374" i="22"/>
  <c r="G373" i="22"/>
  <c r="E373" i="22"/>
  <c r="G372" i="22"/>
  <c r="G371" i="22"/>
  <c r="E371" i="22"/>
  <c r="G370" i="22"/>
  <c r="E370" i="22"/>
  <c r="G369" i="22"/>
  <c r="E369" i="22"/>
  <c r="G368" i="22"/>
  <c r="E368" i="22"/>
  <c r="G367" i="22"/>
  <c r="E367" i="22"/>
  <c r="G366" i="22"/>
  <c r="E366" i="22"/>
  <c r="F336" i="22" s="1"/>
  <c r="G365" i="22"/>
  <c r="E365" i="22"/>
  <c r="G364" i="22"/>
  <c r="E364" i="22"/>
  <c r="F364" i="22" s="1"/>
  <c r="G363" i="22"/>
  <c r="E363" i="22"/>
  <c r="G362" i="22"/>
  <c r="G361" i="22"/>
  <c r="E361" i="22"/>
  <c r="G360" i="22"/>
  <c r="E360" i="22"/>
  <c r="G359" i="22"/>
  <c r="E359" i="22"/>
  <c r="G358" i="22"/>
  <c r="E358" i="22"/>
  <c r="G357" i="22"/>
  <c r="E357" i="22"/>
  <c r="G356" i="22"/>
  <c r="E356" i="22"/>
  <c r="G355" i="22"/>
  <c r="E355" i="22"/>
  <c r="G354" i="22"/>
  <c r="E354" i="22"/>
  <c r="G353" i="22"/>
  <c r="E353" i="22"/>
  <c r="G352" i="22"/>
  <c r="G351" i="22"/>
  <c r="E351" i="22"/>
  <c r="G350" i="22"/>
  <c r="E350" i="22"/>
  <c r="G349" i="22"/>
  <c r="E349" i="22"/>
  <c r="G348" i="22"/>
  <c r="E348" i="22"/>
  <c r="G347" i="22"/>
  <c r="E347" i="22"/>
  <c r="G346" i="22"/>
  <c r="E346" i="22"/>
  <c r="G345" i="22"/>
  <c r="E345" i="22"/>
  <c r="G344" i="22"/>
  <c r="E344" i="22"/>
  <c r="G343" i="22"/>
  <c r="E343" i="22"/>
  <c r="G342" i="22"/>
  <c r="G341" i="22"/>
  <c r="E341" i="22"/>
  <c r="G340" i="22"/>
  <c r="E340" i="22"/>
  <c r="G339" i="22"/>
  <c r="E339" i="22"/>
  <c r="G338" i="22"/>
  <c r="E338" i="22"/>
  <c r="G337" i="22"/>
  <c r="E337" i="22"/>
  <c r="G336" i="22"/>
  <c r="E336" i="22"/>
  <c r="G335" i="22"/>
  <c r="E335" i="22"/>
  <c r="G334" i="22"/>
  <c r="E334" i="22"/>
  <c r="G333" i="22"/>
  <c r="E333" i="22"/>
  <c r="G332" i="22"/>
  <c r="G331" i="22"/>
  <c r="E331" i="22"/>
  <c r="G330" i="22"/>
  <c r="E330" i="22"/>
  <c r="G329" i="22"/>
  <c r="E329" i="22"/>
  <c r="G328" i="22"/>
  <c r="E328" i="22"/>
  <c r="G327" i="22"/>
  <c r="E327" i="22"/>
  <c r="G326" i="22"/>
  <c r="E326" i="22"/>
  <c r="F326" i="22" s="1"/>
  <c r="G325" i="22"/>
  <c r="E325" i="22"/>
  <c r="G324" i="22"/>
  <c r="E324" i="22"/>
  <c r="G323" i="22"/>
  <c r="E323" i="22"/>
  <c r="G322" i="22"/>
  <c r="G321" i="22"/>
  <c r="E321" i="22"/>
  <c r="G320" i="22"/>
  <c r="E320" i="22"/>
  <c r="G319" i="22"/>
  <c r="E319" i="22"/>
  <c r="G318" i="22"/>
  <c r="E318" i="22"/>
  <c r="G317" i="22"/>
  <c r="E317" i="22"/>
  <c r="G316" i="22"/>
  <c r="E316" i="22"/>
  <c r="G315" i="22"/>
  <c r="E315" i="22"/>
  <c r="G314" i="22"/>
  <c r="E314" i="22"/>
  <c r="G313" i="22"/>
  <c r="E313" i="22"/>
  <c r="G312" i="22"/>
  <c r="G311" i="22"/>
  <c r="E311" i="22"/>
  <c r="G310" i="22"/>
  <c r="E310" i="22"/>
  <c r="G309" i="22"/>
  <c r="E309" i="22"/>
  <c r="G308" i="22"/>
  <c r="E308" i="22"/>
  <c r="G307" i="22"/>
  <c r="E307" i="22"/>
  <c r="F287" i="22" s="1"/>
  <c r="G306" i="22"/>
  <c r="E306" i="22"/>
  <c r="G305" i="22"/>
  <c r="E305" i="22"/>
  <c r="G304" i="22"/>
  <c r="E304" i="22"/>
  <c r="G303" i="22"/>
  <c r="E303" i="22"/>
  <c r="F303" i="22" s="1"/>
  <c r="G301" i="22"/>
  <c r="E301" i="22"/>
  <c r="G300" i="22"/>
  <c r="E300" i="22"/>
  <c r="G299" i="22"/>
  <c r="E299" i="22"/>
  <c r="G298" i="22"/>
  <c r="E298" i="22"/>
  <c r="G297" i="22"/>
  <c r="E297" i="22"/>
  <c r="G296" i="22"/>
  <c r="E296" i="22"/>
  <c r="G295" i="22"/>
  <c r="E295" i="22"/>
  <c r="G294" i="22"/>
  <c r="E294" i="22"/>
  <c r="G293" i="22"/>
  <c r="E293" i="22"/>
  <c r="F283" i="22" s="1"/>
  <c r="G292" i="22"/>
  <c r="G291" i="22"/>
  <c r="E291" i="22"/>
  <c r="G290" i="22"/>
  <c r="E290" i="22"/>
  <c r="G289" i="22"/>
  <c r="E289" i="22"/>
  <c r="G288" i="22"/>
  <c r="E288" i="22"/>
  <c r="G287" i="22"/>
  <c r="E287" i="22"/>
  <c r="G286" i="22"/>
  <c r="E286" i="22"/>
  <c r="G285" i="22"/>
  <c r="E285" i="22"/>
  <c r="G284" i="22"/>
  <c r="E284" i="22"/>
  <c r="G283" i="22"/>
  <c r="E283" i="22"/>
  <c r="G282" i="22"/>
  <c r="G281" i="22"/>
  <c r="E281" i="22"/>
  <c r="G280" i="22"/>
  <c r="E280" i="22"/>
  <c r="G279" i="22"/>
  <c r="E279" i="22"/>
  <c r="G278" i="22"/>
  <c r="E278" i="22"/>
  <c r="G277" i="22"/>
  <c r="E277" i="22"/>
  <c r="G276" i="22"/>
  <c r="E276" i="22"/>
  <c r="G275" i="22"/>
  <c r="E275" i="22"/>
  <c r="G274" i="22"/>
  <c r="E274" i="22"/>
  <c r="G273" i="22"/>
  <c r="E273" i="22"/>
  <c r="F273" i="22" s="1"/>
  <c r="G272" i="22"/>
  <c r="G271" i="22"/>
  <c r="E271" i="22"/>
  <c r="G270" i="22"/>
  <c r="E270" i="22"/>
  <c r="G269" i="22"/>
  <c r="E269" i="22"/>
  <c r="G268" i="22"/>
  <c r="E268" i="22"/>
  <c r="G267" i="22"/>
  <c r="E267" i="22"/>
  <c r="G266" i="22"/>
  <c r="E266" i="22"/>
  <c r="G265" i="22"/>
  <c r="E265" i="22"/>
  <c r="G264" i="22"/>
  <c r="E264" i="22"/>
  <c r="G263" i="22"/>
  <c r="E263" i="22"/>
  <c r="G262" i="22"/>
  <c r="G261" i="22"/>
  <c r="E261" i="22"/>
  <c r="G260" i="22"/>
  <c r="E260" i="22"/>
  <c r="F250" i="22" s="1"/>
  <c r="G259" i="22"/>
  <c r="E259" i="22"/>
  <c r="G258" i="22"/>
  <c r="E258" i="22"/>
  <c r="G257" i="22"/>
  <c r="E257" i="22"/>
  <c r="G256" i="22"/>
  <c r="E256" i="22"/>
  <c r="F256" i="22" s="1"/>
  <c r="G255" i="22"/>
  <c r="E255" i="22"/>
  <c r="G254" i="22"/>
  <c r="E254" i="22"/>
  <c r="G253" i="22"/>
  <c r="E253" i="22"/>
  <c r="G252" i="22"/>
  <c r="G251" i="22"/>
  <c r="E251" i="22"/>
  <c r="G250" i="22"/>
  <c r="E250" i="22"/>
  <c r="G249" i="22"/>
  <c r="E249" i="22"/>
  <c r="G248" i="22"/>
  <c r="E248" i="22"/>
  <c r="G247" i="22"/>
  <c r="E247" i="22"/>
  <c r="G246" i="22"/>
  <c r="E246" i="22"/>
  <c r="G245" i="22"/>
  <c r="E245" i="22"/>
  <c r="G244" i="22"/>
  <c r="E244" i="22"/>
  <c r="G243" i="22"/>
  <c r="E243" i="22"/>
  <c r="G242" i="22"/>
  <c r="G241" i="22"/>
  <c r="E241" i="22"/>
  <c r="G240" i="22"/>
  <c r="E240" i="22"/>
  <c r="G239" i="22"/>
  <c r="E239" i="22"/>
  <c r="G238" i="22"/>
  <c r="E238" i="22"/>
  <c r="G237" i="22"/>
  <c r="E237" i="22"/>
  <c r="F187" i="22" s="1"/>
  <c r="G236" i="22"/>
  <c r="E236" i="22"/>
  <c r="G235" i="22"/>
  <c r="E235" i="22"/>
  <c r="G234" i="22"/>
  <c r="E234" i="22"/>
  <c r="F224" i="22" s="1"/>
  <c r="G233" i="22"/>
  <c r="E233" i="22"/>
  <c r="G232" i="22"/>
  <c r="G231" i="22"/>
  <c r="E231" i="22"/>
  <c r="G230" i="22"/>
  <c r="E230" i="22"/>
  <c r="G229" i="22"/>
  <c r="E229" i="22"/>
  <c r="G228" i="22"/>
  <c r="E228" i="22"/>
  <c r="G227" i="22"/>
  <c r="E227" i="22"/>
  <c r="G226" i="22"/>
  <c r="E226" i="22"/>
  <c r="G225" i="22"/>
  <c r="E225" i="22"/>
  <c r="G224" i="22"/>
  <c r="E224" i="22"/>
  <c r="G223" i="22"/>
  <c r="E223" i="22"/>
  <c r="G222" i="22"/>
  <c r="G221" i="22"/>
  <c r="E221" i="22"/>
  <c r="G220" i="22"/>
  <c r="E220" i="22"/>
  <c r="F220" i="22" s="1"/>
  <c r="G219" i="22"/>
  <c r="E219" i="22"/>
  <c r="G218" i="22"/>
  <c r="E218" i="22"/>
  <c r="G217" i="22"/>
  <c r="E217" i="22"/>
  <c r="G216" i="22"/>
  <c r="E216" i="22"/>
  <c r="G215" i="22"/>
  <c r="E215" i="22"/>
  <c r="G214" i="22"/>
  <c r="E214" i="22"/>
  <c r="G213" i="22"/>
  <c r="E213" i="22"/>
  <c r="G212" i="22"/>
  <c r="G211" i="22"/>
  <c r="E211" i="22"/>
  <c r="G210" i="22"/>
  <c r="E210" i="22"/>
  <c r="G209" i="22"/>
  <c r="E209" i="22"/>
  <c r="G208" i="22"/>
  <c r="E208" i="22"/>
  <c r="G207" i="22"/>
  <c r="E207" i="22"/>
  <c r="G206" i="22"/>
  <c r="E206" i="22"/>
  <c r="G205" i="22"/>
  <c r="E205" i="22"/>
  <c r="G204" i="22"/>
  <c r="E204" i="22"/>
  <c r="G203" i="22"/>
  <c r="E203" i="22"/>
  <c r="G201" i="22"/>
  <c r="E201" i="22"/>
  <c r="G200" i="22"/>
  <c r="E200" i="22"/>
  <c r="G199" i="22"/>
  <c r="E199" i="22"/>
  <c r="G198" i="22"/>
  <c r="E198" i="22"/>
  <c r="G197" i="22"/>
  <c r="E197" i="22"/>
  <c r="G196" i="22"/>
  <c r="E196" i="22"/>
  <c r="G195" i="22"/>
  <c r="E195" i="22"/>
  <c r="G194" i="22"/>
  <c r="E194" i="22"/>
  <c r="G193" i="22"/>
  <c r="E193" i="22"/>
  <c r="G192" i="22"/>
  <c r="G191" i="22"/>
  <c r="E191" i="22"/>
  <c r="G190" i="22"/>
  <c r="E190" i="22"/>
  <c r="G189" i="22"/>
  <c r="E189" i="22"/>
  <c r="G188" i="22"/>
  <c r="E188" i="22"/>
  <c r="G187" i="22"/>
  <c r="E187" i="22"/>
  <c r="G186" i="22"/>
  <c r="E186" i="22"/>
  <c r="G185" i="22"/>
  <c r="E185" i="22"/>
  <c r="G184" i="22"/>
  <c r="E184" i="22"/>
  <c r="G183" i="22"/>
  <c r="E183" i="22"/>
  <c r="G182" i="22"/>
  <c r="G181" i="22"/>
  <c r="E181" i="22"/>
  <c r="G180" i="22"/>
  <c r="E180" i="22"/>
  <c r="G179" i="22"/>
  <c r="E179" i="22"/>
  <c r="G178" i="22"/>
  <c r="E178" i="22"/>
  <c r="G177" i="22"/>
  <c r="E177" i="22"/>
  <c r="G176" i="22"/>
  <c r="E176" i="22"/>
  <c r="G175" i="22"/>
  <c r="E175" i="22"/>
  <c r="G174" i="22"/>
  <c r="E174" i="22"/>
  <c r="G173" i="22"/>
  <c r="E173" i="22"/>
  <c r="G172" i="22"/>
  <c r="G171" i="22"/>
  <c r="E171" i="22"/>
  <c r="F161" i="22" s="1"/>
  <c r="G170" i="22"/>
  <c r="E170" i="22"/>
  <c r="G169" i="22"/>
  <c r="E169" i="22"/>
  <c r="G168" i="22"/>
  <c r="E168" i="22"/>
  <c r="G167" i="22"/>
  <c r="E167" i="22"/>
  <c r="G166" i="22"/>
  <c r="E166" i="22"/>
  <c r="G165" i="22"/>
  <c r="E165" i="22"/>
  <c r="G164" i="22"/>
  <c r="E164" i="22"/>
  <c r="G163" i="22"/>
  <c r="E163" i="22"/>
  <c r="G162" i="22"/>
  <c r="G161" i="22"/>
  <c r="E161" i="22"/>
  <c r="G160" i="22"/>
  <c r="E160" i="22"/>
  <c r="G159" i="22"/>
  <c r="E159" i="22"/>
  <c r="G158" i="22"/>
  <c r="E158" i="22"/>
  <c r="G157" i="22"/>
  <c r="E157" i="22"/>
  <c r="G156" i="22"/>
  <c r="E156" i="22"/>
  <c r="G155" i="22"/>
  <c r="E155" i="22"/>
  <c r="G154" i="22"/>
  <c r="E154" i="22"/>
  <c r="G153" i="22"/>
  <c r="E153" i="22"/>
  <c r="G152" i="22"/>
  <c r="G151" i="22"/>
  <c r="E151" i="22"/>
  <c r="G150" i="22"/>
  <c r="E150" i="22"/>
  <c r="G149" i="22"/>
  <c r="E149" i="22"/>
  <c r="F139" i="22" s="1"/>
  <c r="G148" i="22"/>
  <c r="E148" i="22"/>
  <c r="G147" i="22"/>
  <c r="E147" i="22"/>
  <c r="G146" i="22"/>
  <c r="E146" i="22"/>
  <c r="G145" i="22"/>
  <c r="E145" i="22"/>
  <c r="G144" i="22"/>
  <c r="E144" i="22"/>
  <c r="G143" i="22"/>
  <c r="E143" i="22"/>
  <c r="G142" i="22"/>
  <c r="G141" i="22"/>
  <c r="E141" i="22"/>
  <c r="G140" i="22"/>
  <c r="E140" i="22"/>
  <c r="G139" i="22"/>
  <c r="E139" i="22"/>
  <c r="G138" i="22"/>
  <c r="E138" i="22"/>
  <c r="G137" i="22"/>
  <c r="E137" i="22"/>
  <c r="G136" i="22"/>
  <c r="E136" i="22"/>
  <c r="G135" i="22"/>
  <c r="E135" i="22"/>
  <c r="G134" i="22"/>
  <c r="E134" i="22"/>
  <c r="G133" i="22"/>
  <c r="E133" i="22"/>
  <c r="G132" i="22"/>
  <c r="G131" i="22"/>
  <c r="E131" i="22"/>
  <c r="G130" i="22"/>
  <c r="E130" i="22"/>
  <c r="G129" i="22"/>
  <c r="E129" i="22"/>
  <c r="G128" i="22"/>
  <c r="E128" i="22"/>
  <c r="G127" i="22"/>
  <c r="E127" i="22"/>
  <c r="G126" i="22"/>
  <c r="E126" i="22"/>
  <c r="G125" i="22"/>
  <c r="E125" i="22"/>
  <c r="G124" i="22"/>
  <c r="E124" i="22"/>
  <c r="G123" i="22"/>
  <c r="E123" i="22"/>
  <c r="G122" i="22"/>
  <c r="G121" i="22"/>
  <c r="E121" i="22"/>
  <c r="G120" i="22"/>
  <c r="E120" i="22"/>
  <c r="G119" i="22"/>
  <c r="E119" i="22"/>
  <c r="G118" i="22"/>
  <c r="E118" i="22"/>
  <c r="G117" i="22"/>
  <c r="E117" i="22"/>
  <c r="G116" i="22"/>
  <c r="E116" i="22"/>
  <c r="G115" i="22"/>
  <c r="E115" i="22"/>
  <c r="G114" i="22"/>
  <c r="E114" i="22"/>
  <c r="G113" i="22"/>
  <c r="E113" i="22"/>
  <c r="G112" i="22"/>
  <c r="G111" i="22"/>
  <c r="E111" i="22"/>
  <c r="G110" i="22"/>
  <c r="E110" i="22"/>
  <c r="G109" i="22"/>
  <c r="E109" i="22"/>
  <c r="G108" i="22"/>
  <c r="E108" i="22"/>
  <c r="G107" i="22"/>
  <c r="E107" i="22"/>
  <c r="G106" i="22"/>
  <c r="E106" i="22"/>
  <c r="G105" i="22"/>
  <c r="E105" i="22"/>
  <c r="G104" i="22"/>
  <c r="E104" i="22"/>
  <c r="G103" i="22"/>
  <c r="E103" i="22"/>
  <c r="G101" i="22"/>
  <c r="E101" i="22"/>
  <c r="G100" i="22"/>
  <c r="E100" i="22"/>
  <c r="F90" i="22" s="1"/>
  <c r="G99" i="22"/>
  <c r="E99" i="22"/>
  <c r="G98" i="22"/>
  <c r="E98" i="22"/>
  <c r="G97" i="22"/>
  <c r="E97" i="22"/>
  <c r="G96" i="22"/>
  <c r="E96" i="22"/>
  <c r="G95" i="22"/>
  <c r="E95" i="22"/>
  <c r="G94" i="22"/>
  <c r="E94" i="22"/>
  <c r="G93" i="22"/>
  <c r="E93" i="22"/>
  <c r="G92" i="22"/>
  <c r="G91" i="22"/>
  <c r="E91" i="22"/>
  <c r="G90" i="22"/>
  <c r="E90" i="22"/>
  <c r="G89" i="22"/>
  <c r="E89" i="22"/>
  <c r="G88" i="22"/>
  <c r="E88" i="22"/>
  <c r="G87" i="22"/>
  <c r="E87" i="22"/>
  <c r="G86" i="22"/>
  <c r="E86" i="22"/>
  <c r="G85" i="22"/>
  <c r="E85" i="22"/>
  <c r="G84" i="22"/>
  <c r="E84" i="22"/>
  <c r="G83" i="22"/>
  <c r="E83" i="22"/>
  <c r="G82" i="22"/>
  <c r="G81" i="22"/>
  <c r="E81" i="22"/>
  <c r="G80" i="22"/>
  <c r="E80" i="22"/>
  <c r="G79" i="22"/>
  <c r="E79" i="22"/>
  <c r="G78" i="22"/>
  <c r="E78" i="22"/>
  <c r="G77" i="22"/>
  <c r="E77" i="22"/>
  <c r="G76" i="22"/>
  <c r="E76" i="22"/>
  <c r="G75" i="22"/>
  <c r="E75" i="22"/>
  <c r="G74" i="22"/>
  <c r="E74" i="22"/>
  <c r="G73" i="22"/>
  <c r="E73" i="22"/>
  <c r="G72" i="22"/>
  <c r="G71" i="22"/>
  <c r="E71" i="22"/>
  <c r="G70" i="22"/>
  <c r="E70" i="22"/>
  <c r="G69" i="22"/>
  <c r="E69" i="22"/>
  <c r="G68" i="22"/>
  <c r="E68" i="22"/>
  <c r="G67" i="22"/>
  <c r="E67" i="22"/>
  <c r="G66" i="22"/>
  <c r="E66" i="22"/>
  <c r="G65" i="22"/>
  <c r="E65" i="22"/>
  <c r="G64" i="22"/>
  <c r="E64" i="22"/>
  <c r="G63" i="22"/>
  <c r="E63" i="22"/>
  <c r="G62" i="22"/>
  <c r="G61" i="22"/>
  <c r="E61" i="22"/>
  <c r="G60" i="22"/>
  <c r="E60" i="22"/>
  <c r="G59" i="22"/>
  <c r="E59" i="22"/>
  <c r="G58" i="22"/>
  <c r="E58" i="22"/>
  <c r="G57" i="22"/>
  <c r="E57" i="22"/>
  <c r="G56" i="22"/>
  <c r="E56" i="22"/>
  <c r="G55" i="22"/>
  <c r="E55" i="22"/>
  <c r="F35" i="22" s="1"/>
  <c r="G54" i="22"/>
  <c r="E54" i="22"/>
  <c r="G53" i="22"/>
  <c r="E53" i="22"/>
  <c r="F43" i="22" s="1"/>
  <c r="G52" i="22"/>
  <c r="G51" i="22"/>
  <c r="E51" i="22"/>
  <c r="G50" i="22"/>
  <c r="E50" i="22"/>
  <c r="G49" i="22"/>
  <c r="E49" i="22"/>
  <c r="G48" i="22"/>
  <c r="E48" i="22"/>
  <c r="G47" i="22"/>
  <c r="E47" i="22"/>
  <c r="G46" i="22"/>
  <c r="E46" i="22"/>
  <c r="G45" i="22"/>
  <c r="E45" i="22"/>
  <c r="G44" i="22"/>
  <c r="E44" i="22"/>
  <c r="G43" i="22"/>
  <c r="E43" i="22"/>
  <c r="G42" i="22"/>
  <c r="G41" i="22"/>
  <c r="E41" i="22"/>
  <c r="G40" i="22"/>
  <c r="E40" i="22"/>
  <c r="G39" i="22"/>
  <c r="E39" i="22"/>
  <c r="G38" i="22"/>
  <c r="E38" i="22"/>
  <c r="G37" i="22"/>
  <c r="E37" i="22"/>
  <c r="G36" i="22"/>
  <c r="E36" i="22"/>
  <c r="G35" i="22"/>
  <c r="E35" i="22"/>
  <c r="G34" i="22"/>
  <c r="E34" i="22"/>
  <c r="G33" i="22"/>
  <c r="E33" i="22"/>
  <c r="G32" i="22"/>
  <c r="G31" i="22"/>
  <c r="E31" i="22"/>
  <c r="G30" i="22"/>
  <c r="E30" i="22"/>
  <c r="G29" i="22"/>
  <c r="E29" i="22"/>
  <c r="G28" i="22"/>
  <c r="E28" i="22"/>
  <c r="G27" i="22"/>
  <c r="E27" i="22"/>
  <c r="G26" i="22"/>
  <c r="E26" i="22"/>
  <c r="G25" i="22"/>
  <c r="E25" i="22"/>
  <c r="G24" i="22"/>
  <c r="E24" i="22"/>
  <c r="G23" i="22"/>
  <c r="E23" i="22"/>
  <c r="G22" i="22"/>
  <c r="G21" i="22"/>
  <c r="E21" i="22"/>
  <c r="G20" i="22"/>
  <c r="E20" i="22"/>
  <c r="G19" i="22"/>
  <c r="E19" i="22"/>
  <c r="G18" i="22"/>
  <c r="E18" i="22"/>
  <c r="G17" i="22"/>
  <c r="E17" i="22"/>
  <c r="F17" i="22" s="1"/>
  <c r="G16" i="22"/>
  <c r="E16" i="22"/>
  <c r="G15" i="22"/>
  <c r="E15" i="22"/>
  <c r="G14" i="22"/>
  <c r="E14" i="22"/>
  <c r="G13" i="22"/>
  <c r="E13" i="22"/>
  <c r="G12" i="22"/>
  <c r="G11" i="22"/>
  <c r="E11" i="22"/>
  <c r="G10" i="22"/>
  <c r="E10" i="22"/>
  <c r="G9" i="22"/>
  <c r="E9" i="22"/>
  <c r="G8" i="22"/>
  <c r="E8" i="22"/>
  <c r="G7" i="22"/>
  <c r="E7" i="22"/>
  <c r="G6" i="22"/>
  <c r="E6" i="22"/>
  <c r="G5" i="22"/>
  <c r="E5" i="22"/>
  <c r="G4" i="22"/>
  <c r="E4" i="22"/>
  <c r="G3" i="22"/>
  <c r="E3" i="22"/>
  <c r="F924" i="22"/>
  <c r="F970" i="22"/>
  <c r="F983" i="22"/>
  <c r="F987" i="22"/>
  <c r="F975" i="22"/>
  <c r="F984" i="22"/>
  <c r="F990" i="22"/>
  <c r="F847" i="22"/>
  <c r="F957" i="22"/>
  <c r="F976" i="22"/>
  <c r="F980" i="22"/>
  <c r="F589" i="22"/>
  <c r="F989" i="22"/>
  <c r="F991" i="22"/>
  <c r="F878" i="22"/>
  <c r="F111" i="22"/>
  <c r="F798" i="22"/>
  <c r="F849" i="22"/>
  <c r="F853" i="22"/>
  <c r="F888" i="22"/>
  <c r="F898" i="22"/>
  <c r="F944" i="22"/>
  <c r="F950" i="22"/>
  <c r="F956" i="22"/>
  <c r="F958" i="22"/>
  <c r="F971" i="22"/>
  <c r="F165" i="22"/>
  <c r="F809" i="22"/>
  <c r="F817" i="22"/>
  <c r="F573" i="22"/>
  <c r="F689" i="22"/>
  <c r="F816" i="22"/>
  <c r="F906" i="22"/>
  <c r="F147" i="22"/>
  <c r="F319" i="22"/>
  <c r="F655" i="22"/>
  <c r="F804" i="22"/>
  <c r="F41" i="22"/>
  <c r="F620" i="22"/>
  <c r="F385" i="22"/>
  <c r="F640" i="22"/>
  <c r="F797" i="22"/>
  <c r="F826" i="22"/>
  <c r="F69" i="22"/>
  <c r="F49" i="22"/>
  <c r="F470" i="22"/>
  <c r="F113" i="22"/>
  <c r="F400" i="22"/>
  <c r="F178" i="22"/>
  <c r="F468" i="22"/>
  <c r="F466" i="22"/>
  <c r="F618" i="22"/>
  <c r="F650" i="22"/>
  <c r="F747" i="22"/>
  <c r="F741" i="22"/>
  <c r="F751" i="22"/>
  <c r="F783" i="22"/>
  <c r="F578" i="22"/>
  <c r="F769" i="22"/>
  <c r="F478" i="22"/>
  <c r="F616" i="22"/>
  <c r="F629" i="22"/>
  <c r="F677" i="22"/>
  <c r="F683" i="22"/>
  <c r="F695" i="22"/>
  <c r="F734" i="22"/>
  <c r="F427" i="22"/>
  <c r="F507" i="22"/>
  <c r="F610" i="22"/>
  <c r="F621" i="22"/>
  <c r="F731" i="22"/>
  <c r="F730" i="22"/>
  <c r="F733" i="22"/>
  <c r="F774" i="22"/>
  <c r="F725" i="22"/>
  <c r="F726" i="22"/>
  <c r="F773" i="22"/>
  <c r="F796" i="22"/>
  <c r="F806" i="22"/>
  <c r="F867" i="22"/>
  <c r="F875" i="22"/>
  <c r="F889" i="22"/>
  <c r="F913" i="22"/>
  <c r="F937" i="22"/>
  <c r="F967" i="22"/>
  <c r="F973" i="22"/>
  <c r="F981" i="22"/>
  <c r="F985" i="22"/>
  <c r="F909" i="22"/>
  <c r="F738" i="22"/>
  <c r="F761" i="22"/>
  <c r="F800" i="22"/>
  <c r="F818" i="22"/>
  <c r="F820" i="22"/>
  <c r="F856" i="22"/>
  <c r="F879" i="22"/>
  <c r="F896" i="22"/>
  <c r="F969" i="22"/>
  <c r="F119" i="22"/>
  <c r="F167" i="22"/>
  <c r="F270" i="22"/>
  <c r="F351" i="22"/>
  <c r="F445" i="22"/>
  <c r="F475" i="22"/>
  <c r="F724" i="22"/>
  <c r="F707" i="22"/>
  <c r="F693" i="22"/>
  <c r="F736" i="22"/>
  <c r="F740" i="22"/>
  <c r="F748" i="22"/>
  <c r="F776" i="22"/>
  <c r="F780" i="22"/>
  <c r="F788" i="22"/>
  <c r="F883" i="22"/>
  <c r="F910" i="22"/>
  <c r="F897" i="22"/>
  <c r="F921" i="22"/>
  <c r="F941" i="22"/>
  <c r="F938" i="22"/>
  <c r="F925" i="22"/>
  <c r="F905" i="22"/>
  <c r="F914" i="22"/>
  <c r="F927" i="22"/>
  <c r="F939" i="22"/>
  <c r="F929" i="22"/>
  <c r="F943" i="22"/>
  <c r="F933" i="22"/>
  <c r="F945" i="22"/>
  <c r="O1" i="19"/>
  <c r="P1" i="19"/>
  <c r="B2" i="18"/>
  <c r="B3" i="18"/>
  <c r="B1" i="18"/>
  <c r="B1" i="19"/>
  <c r="C1" i="19"/>
  <c r="D1" i="19"/>
  <c r="E1" i="19"/>
  <c r="F1" i="19"/>
  <c r="G1" i="19"/>
  <c r="H1" i="19"/>
  <c r="I1" i="19"/>
  <c r="J1" i="19"/>
  <c r="K1" i="19"/>
  <c r="L1" i="19"/>
  <c r="M1" i="19"/>
  <c r="N1" i="19"/>
  <c r="I24" i="1"/>
  <c r="D24" i="1"/>
  <c r="H20" i="1"/>
  <c r="L21" i="1"/>
  <c r="E36" i="1"/>
  <c r="C14" i="1"/>
  <c r="C116" i="1"/>
  <c r="C117" i="1"/>
  <c r="C118" i="1"/>
  <c r="C119" i="1"/>
  <c r="C120" i="1"/>
  <c r="C121" i="1"/>
  <c r="C122" i="1"/>
  <c r="C123" i="1"/>
  <c r="C124" i="1"/>
  <c r="C125" i="1"/>
  <c r="C126" i="1"/>
  <c r="C127" i="1"/>
  <c r="C128" i="1"/>
  <c r="C129" i="1"/>
  <c r="C130" i="1"/>
  <c r="C131" i="1"/>
  <c r="C132" i="1"/>
  <c r="C133" i="1"/>
  <c r="C134" i="1"/>
  <c r="C135" i="1"/>
  <c r="C136" i="1"/>
  <c r="C137" i="1"/>
  <c r="C138" i="1"/>
  <c r="C139" i="1"/>
  <c r="C140" i="1"/>
  <c r="C141" i="1"/>
  <c r="C142" i="1"/>
  <c r="C143" i="1"/>
  <c r="C144" i="1"/>
  <c r="C79" i="1"/>
  <c r="C80" i="1"/>
  <c r="C81" i="1"/>
  <c r="C82" i="1"/>
  <c r="C83" i="1"/>
  <c r="C84" i="1"/>
  <c r="C85" i="1"/>
  <c r="C86" i="1"/>
  <c r="C87" i="1"/>
  <c r="C88" i="1"/>
  <c r="C89" i="1"/>
  <c r="C90" i="1"/>
  <c r="C91" i="1"/>
  <c r="C92" i="1"/>
  <c r="C93" i="1"/>
  <c r="C94" i="1"/>
  <c r="C95" i="1"/>
  <c r="C96" i="1"/>
  <c r="C97" i="1"/>
  <c r="C98" i="1"/>
  <c r="C99" i="1"/>
  <c r="C100" i="1"/>
  <c r="C101" i="1"/>
  <c r="C102" i="1"/>
  <c r="C103" i="1"/>
  <c r="C104" i="1"/>
  <c r="C105" i="1"/>
  <c r="C106" i="1"/>
  <c r="C107" i="1"/>
  <c r="C46" i="1"/>
  <c r="C47" i="1"/>
  <c r="C48" i="1"/>
  <c r="C49" i="1"/>
  <c r="C50" i="1"/>
  <c r="C51" i="1"/>
  <c r="C52" i="1"/>
  <c r="C53" i="1"/>
  <c r="C54" i="1"/>
  <c r="C55" i="1"/>
  <c r="C56" i="1"/>
  <c r="C57" i="1"/>
  <c r="C58" i="1"/>
  <c r="C59" i="1"/>
  <c r="C60" i="1"/>
  <c r="C61" i="1"/>
  <c r="C62" i="1"/>
  <c r="C63" i="1"/>
  <c r="C64" i="1"/>
  <c r="C65" i="1"/>
  <c r="C66" i="1"/>
  <c r="C67" i="1"/>
  <c r="C68" i="1"/>
  <c r="C69" i="1"/>
  <c r="C70" i="1"/>
  <c r="C71" i="1"/>
  <c r="C72" i="1"/>
  <c r="C73" i="1"/>
  <c r="C74" i="1"/>
  <c r="H15" i="1"/>
  <c r="F16" i="1"/>
  <c r="L16" i="1" s="1"/>
  <c r="H17" i="1"/>
  <c r="L18" i="1"/>
  <c r="F19" i="1"/>
  <c r="L19" i="1" s="1"/>
  <c r="F22" i="1"/>
  <c r="L22" i="1" s="1"/>
  <c r="F23" i="1"/>
  <c r="H23" i="1" s="1"/>
  <c r="E15" i="1"/>
  <c r="K2" i="1"/>
  <c r="E20" i="1"/>
  <c r="E21" i="1"/>
  <c r="E23" i="1"/>
  <c r="C23" i="1"/>
  <c r="E22" i="1"/>
  <c r="C22" i="1"/>
  <c r="D23" i="1"/>
  <c r="J23" i="1" s="1"/>
  <c r="D22" i="1"/>
  <c r="J22" i="1" s="1"/>
  <c r="C45" i="1"/>
  <c r="E18" i="1"/>
  <c r="D18" i="1"/>
  <c r="J18" i="1" s="1"/>
  <c r="E17" i="1"/>
  <c r="E19" i="1"/>
  <c r="E16" i="1"/>
  <c r="D19" i="1"/>
  <c r="J19" i="1" s="1"/>
  <c r="D17" i="1"/>
  <c r="J17" i="1" s="1"/>
  <c r="D16" i="1"/>
  <c r="J16" i="1" s="1"/>
  <c r="D15" i="1"/>
  <c r="J15" i="1" s="1"/>
  <c r="D14" i="1"/>
  <c r="J14" i="1" s="1"/>
  <c r="C19" i="1"/>
  <c r="C18" i="1"/>
  <c r="C16" i="1"/>
  <c r="C15" i="1"/>
  <c r="C78" i="1"/>
  <c r="C17" i="1"/>
  <c r="J20" i="1"/>
  <c r="J21" i="1"/>
  <c r="E38" i="1"/>
  <c r="E37" i="1"/>
  <c r="E35" i="1"/>
  <c r="E34" i="1"/>
  <c r="G38" i="1"/>
  <c r="G37" i="1"/>
  <c r="G36" i="1"/>
  <c r="G35" i="1"/>
  <c r="G34" i="1"/>
  <c r="C115" i="1"/>
  <c r="L20" i="1"/>
  <c r="H16" i="1" l="1"/>
  <c r="L17" i="1"/>
  <c r="F430" i="22"/>
  <c r="F215" i="22"/>
  <c r="F240" i="22"/>
  <c r="F301" i="22"/>
  <c r="F308" i="22"/>
  <c r="F327" i="22"/>
  <c r="F346" i="22"/>
  <c r="F310" i="22"/>
  <c r="F277" i="22"/>
  <c r="F435" i="22"/>
  <c r="F439" i="22"/>
  <c r="F446" i="22"/>
  <c r="F477" i="22"/>
  <c r="F487" i="22"/>
  <c r="F491" i="22"/>
  <c r="F511" i="22"/>
  <c r="F528" i="22"/>
  <c r="F543" i="22"/>
  <c r="F465" i="22"/>
  <c r="F459" i="22"/>
  <c r="F530" i="22"/>
  <c r="F587" i="22"/>
  <c r="F591" i="22"/>
  <c r="F593" i="22"/>
  <c r="F611" i="22"/>
  <c r="F574" i="22"/>
  <c r="F568" i="22"/>
  <c r="F635" i="22"/>
  <c r="F639" i="22"/>
  <c r="F646" i="22"/>
  <c r="F630" i="22"/>
  <c r="F657" i="22"/>
  <c r="F691" i="22"/>
  <c r="F686" i="22"/>
  <c r="F710" i="22"/>
  <c r="F713" i="22"/>
  <c r="F711" i="22"/>
  <c r="F674" i="22"/>
  <c r="F678" i="22"/>
  <c r="F763" i="22"/>
  <c r="F648" i="22"/>
  <c r="F406" i="22"/>
  <c r="F607" i="22"/>
  <c r="F717" i="22"/>
  <c r="F755" i="22"/>
  <c r="F834" i="22"/>
  <c r="F824" i="22"/>
  <c r="F946" i="22"/>
  <c r="F920" i="22"/>
  <c r="F974" i="22"/>
  <c r="F964" i="22"/>
  <c r="F966" i="22"/>
  <c r="F986" i="22"/>
  <c r="F597" i="22"/>
  <c r="L937" i="22"/>
  <c r="L903" i="22"/>
  <c r="L879" i="22"/>
  <c r="L815" i="22"/>
  <c r="L868" i="22"/>
  <c r="L884" i="22"/>
  <c r="L836" i="22"/>
  <c r="L888" i="22"/>
  <c r="L821" i="22"/>
  <c r="L785" i="22"/>
  <c r="L754" i="22"/>
  <c r="L726" i="22"/>
  <c r="L679" i="22"/>
  <c r="L636" i="22"/>
  <c r="L365" i="22"/>
  <c r="L348" i="22"/>
  <c r="L296" i="22"/>
  <c r="L311" i="22"/>
  <c r="L977" i="22"/>
  <c r="L838" i="22"/>
  <c r="L704" i="22"/>
  <c r="L904" i="22"/>
  <c r="L927" i="22"/>
  <c r="L837" i="22"/>
  <c r="L494" i="22"/>
  <c r="L139" i="22"/>
  <c r="L119" i="22"/>
  <c r="L123" i="22"/>
  <c r="L67" i="22"/>
  <c r="L124" i="22"/>
  <c r="L225" i="22"/>
  <c r="L235" i="22"/>
  <c r="L390" i="22"/>
  <c r="L460" i="22"/>
  <c r="L468" i="22"/>
  <c r="L498" i="22"/>
  <c r="L487" i="22"/>
  <c r="L507" i="22"/>
  <c r="L509" i="22"/>
  <c r="L567" i="22"/>
  <c r="L587" i="22"/>
  <c r="L571" i="22"/>
  <c r="L591" i="22"/>
  <c r="L564" i="22"/>
  <c r="L569" i="22"/>
  <c r="L663" i="22"/>
  <c r="L693" i="22"/>
  <c r="L700" i="22"/>
  <c r="L690" i="22"/>
  <c r="L710" i="22"/>
  <c r="L889" i="22"/>
  <c r="L899" i="22"/>
  <c r="R45" i="22"/>
  <c r="R35" i="22"/>
  <c r="R37" i="22"/>
  <c r="R47" i="22"/>
  <c r="R57" i="22"/>
  <c r="R49" i="22"/>
  <c r="R39" i="22"/>
  <c r="R41" i="22"/>
  <c r="R61" i="22"/>
  <c r="F4" i="22"/>
  <c r="F6" i="22"/>
  <c r="F10" i="22"/>
  <c r="F3" i="22"/>
  <c r="F27" i="22"/>
  <c r="F11" i="22"/>
  <c r="F34" i="22"/>
  <c r="F18" i="22"/>
  <c r="F45" i="22"/>
  <c r="F39" i="22"/>
  <c r="F71" i="22"/>
  <c r="F86" i="22"/>
  <c r="F68" i="22"/>
  <c r="F60" i="22"/>
  <c r="F208" i="22"/>
  <c r="F291" i="22"/>
  <c r="F379" i="22"/>
  <c r="F420" i="22"/>
  <c r="F533" i="22"/>
  <c r="F588" i="22"/>
  <c r="F936" i="22"/>
  <c r="L686" i="22"/>
  <c r="L634" i="22"/>
  <c r="L613" i="22"/>
  <c r="L649" i="22"/>
  <c r="L624" i="22"/>
  <c r="L596" i="22"/>
  <c r="L659" i="22"/>
  <c r="L590" i="22"/>
  <c r="L539" i="22"/>
  <c r="L496" i="22"/>
  <c r="L377" i="22"/>
  <c r="L353" i="22"/>
  <c r="L336" i="22"/>
  <c r="L216" i="22"/>
  <c r="L333" i="22"/>
  <c r="L315" i="22"/>
  <c r="L220" i="22"/>
  <c r="L577" i="22"/>
  <c r="L506" i="22"/>
  <c r="L531" i="22"/>
  <c r="L430" i="22"/>
  <c r="L379" i="22"/>
  <c r="L514" i="22"/>
  <c r="L639" i="22"/>
  <c r="L529" i="22"/>
  <c r="L705" i="22"/>
  <c r="L186" i="22"/>
  <c r="L196" i="22"/>
  <c r="L195" i="22"/>
  <c r="L205" i="22"/>
  <c r="L197" i="22"/>
  <c r="L243" i="22"/>
  <c r="L238" i="22"/>
  <c r="L260" i="22"/>
  <c r="L273" i="22"/>
  <c r="L275" i="22"/>
  <c r="L277" i="22"/>
  <c r="L291" i="22"/>
  <c r="L307" i="22"/>
  <c r="L309" i="22"/>
  <c r="L326" i="22"/>
  <c r="L320" i="22"/>
  <c r="L340" i="22"/>
  <c r="L357" i="22"/>
  <c r="L359" i="22"/>
  <c r="L358" i="22"/>
  <c r="L378" i="22"/>
  <c r="L370" i="22"/>
  <c r="L360" i="22"/>
  <c r="L380" i="22"/>
  <c r="L383" i="22"/>
  <c r="L373" i="22"/>
  <c r="L395" i="22"/>
  <c r="L375" i="22"/>
  <c r="L389" i="22"/>
  <c r="L401" i="22"/>
  <c r="L398" i="22"/>
  <c r="L400" i="22"/>
  <c r="L423" i="22"/>
  <c r="L419" i="22"/>
  <c r="L411" i="22"/>
  <c r="L421" i="22"/>
  <c r="L424" i="22"/>
  <c r="L448" i="22"/>
  <c r="L428" i="22"/>
  <c r="L438" i="22"/>
  <c r="L450" i="22"/>
  <c r="L463" i="22"/>
  <c r="L453" i="22"/>
  <c r="L455" i="22"/>
  <c r="L447" i="22"/>
  <c r="L457" i="22"/>
  <c r="L467" i="22"/>
  <c r="L459" i="22"/>
  <c r="L471" i="22"/>
  <c r="L464" i="22"/>
  <c r="L484" i="22"/>
  <c r="L490" i="22"/>
  <c r="L480" i="22"/>
  <c r="L504" i="22"/>
  <c r="L510" i="22"/>
  <c r="L513" i="22"/>
  <c r="L523" i="22"/>
  <c r="L527" i="22"/>
  <c r="L541" i="22"/>
  <c r="L544" i="22"/>
  <c r="L554" i="22"/>
  <c r="L556" i="22"/>
  <c r="L538" i="22"/>
  <c r="L563" i="22"/>
  <c r="L553" i="22"/>
  <c r="L573" i="22"/>
  <c r="L579" i="22"/>
  <c r="L559" i="22"/>
  <c r="L581" i="22"/>
  <c r="L574" i="22"/>
  <c r="L594" i="22"/>
  <c r="L600" i="22"/>
  <c r="L603" i="22"/>
  <c r="L595" i="22"/>
  <c r="L607" i="22"/>
  <c r="L614" i="22"/>
  <c r="L620" i="22"/>
  <c r="L630" i="22"/>
  <c r="L635" i="22"/>
  <c r="L625" i="22"/>
  <c r="L627" i="22"/>
  <c r="L647" i="22"/>
  <c r="L631" i="22"/>
  <c r="L644" i="22"/>
  <c r="L660" i="22"/>
  <c r="L650" i="22"/>
  <c r="L670" i="22"/>
  <c r="L683" i="22"/>
  <c r="L673" i="22"/>
  <c r="L675" i="22"/>
  <c r="L667" i="22"/>
  <c r="L677" i="22"/>
  <c r="L687" i="22"/>
  <c r="L671" i="22"/>
  <c r="L703" i="22"/>
  <c r="L717" i="22"/>
  <c r="L719" i="22"/>
  <c r="L711" i="22"/>
  <c r="L720" i="22"/>
  <c r="L730" i="22"/>
  <c r="L743" i="22"/>
  <c r="L753" i="22"/>
  <c r="L745" i="22"/>
  <c r="L759" i="22"/>
  <c r="L764" i="22"/>
  <c r="L756" i="22"/>
  <c r="L758" i="22"/>
  <c r="L778" i="22"/>
  <c r="L770" i="22"/>
  <c r="L783" i="22"/>
  <c r="L795" i="22"/>
  <c r="L777" i="22"/>
  <c r="L787" i="22"/>
  <c r="L794" i="22"/>
  <c r="L808" i="22"/>
  <c r="L810" i="22"/>
  <c r="L813" i="22"/>
  <c r="L825" i="22"/>
  <c r="L807" i="22"/>
  <c r="L809" i="22"/>
  <c r="L819" i="22"/>
  <c r="L824" i="22"/>
  <c r="L846" i="22"/>
  <c r="L830" i="22"/>
  <c r="L865" i="22"/>
  <c r="L857" i="22"/>
  <c r="L867" i="22"/>
  <c r="L861" i="22"/>
  <c r="L851" i="22"/>
  <c r="L914" i="22"/>
  <c r="L916" i="22"/>
  <c r="L908" i="22"/>
  <c r="L920" i="22"/>
  <c r="L923" i="22"/>
  <c r="L925" i="22"/>
  <c r="L917" i="22"/>
  <c r="L934" i="22"/>
  <c r="L956" i="22"/>
  <c r="L950" i="22"/>
  <c r="L965" i="22"/>
  <c r="R11" i="22"/>
  <c r="F765" i="22"/>
  <c r="F749" i="22"/>
  <c r="F716" i="22"/>
  <c r="F720" i="22"/>
  <c r="F810" i="22"/>
  <c r="F743" i="22"/>
  <c r="F827" i="22"/>
  <c r="F791" i="22"/>
  <c r="F814" i="22"/>
  <c r="F838" i="22"/>
  <c r="F865" i="22"/>
  <c r="F869" i="22"/>
  <c r="F846" i="22"/>
  <c r="F830" i="22"/>
  <c r="F899" i="22"/>
  <c r="F926" i="22"/>
  <c r="F903" i="22"/>
  <c r="F857" i="22"/>
  <c r="F891" i="22"/>
  <c r="F904" i="22"/>
  <c r="F968" i="22"/>
  <c r="R575" i="22"/>
  <c r="R597" i="22"/>
  <c r="R607" i="22"/>
  <c r="R706" i="22"/>
  <c r="R736" i="22"/>
  <c r="L958" i="22"/>
  <c r="L953" i="22"/>
  <c r="L963" i="22"/>
  <c r="L975" i="22"/>
  <c r="L955" i="22"/>
  <c r="R15" i="22"/>
  <c r="R5" i="22"/>
  <c r="R7" i="22"/>
  <c r="R19" i="22"/>
  <c r="R21" i="22"/>
  <c r="R34" i="22"/>
  <c r="R14" i="22"/>
  <c r="R18" i="22"/>
  <c r="R20" i="22"/>
  <c r="R33" i="22"/>
  <c r="R195" i="22"/>
  <c r="R226" i="22"/>
  <c r="R230" i="22"/>
  <c r="R238" i="22"/>
  <c r="R265" i="22"/>
  <c r="R255" i="22"/>
  <c r="R277" i="22"/>
  <c r="R293" i="22"/>
  <c r="R301" i="22"/>
  <c r="R304" i="22"/>
  <c r="R316" i="22"/>
  <c r="R310" i="22"/>
  <c r="R323" i="22"/>
  <c r="R325" i="22"/>
  <c r="R360" i="22"/>
  <c r="R383" i="22"/>
  <c r="R365" i="22"/>
  <c r="R413" i="22"/>
  <c r="R455" i="22"/>
  <c r="R441" i="22"/>
  <c r="R466" i="22"/>
  <c r="R493" i="22"/>
  <c r="R485" i="22"/>
  <c r="R501" i="22"/>
  <c r="R504" i="22"/>
  <c r="R524" i="22"/>
  <c r="R538" i="22"/>
  <c r="R528" i="22"/>
  <c r="R550" i="22"/>
  <c r="R567" i="22"/>
  <c r="R551" i="22"/>
  <c r="R584" i="22"/>
  <c r="R574" i="22"/>
  <c r="R570" i="22"/>
  <c r="R614" i="22"/>
  <c r="R615" i="22"/>
  <c r="R657" i="22"/>
  <c r="R700" i="22"/>
  <c r="R820" i="22"/>
  <c r="R680" i="22"/>
  <c r="R847" i="22"/>
  <c r="R871" i="22"/>
  <c r="R841" i="22"/>
  <c r="R933" i="22"/>
  <c r="R923" i="22"/>
  <c r="R913" i="22"/>
  <c r="R873" i="22"/>
  <c r="R927" i="22"/>
  <c r="R887" i="22"/>
  <c r="R939" i="22"/>
  <c r="R889" i="22"/>
  <c r="R921" i="22"/>
  <c r="R911" i="22"/>
  <c r="R963" i="22"/>
  <c r="R943" i="22"/>
  <c r="R975" i="22"/>
  <c r="R955" i="22"/>
  <c r="R957" i="22"/>
  <c r="R977" i="22"/>
  <c r="R967" i="22"/>
  <c r="R629" i="22"/>
  <c r="R641" i="22"/>
  <c r="R665" i="22"/>
  <c r="R667" i="22"/>
  <c r="R677" i="22"/>
  <c r="R671" i="22"/>
  <c r="R684" i="22"/>
  <c r="R694" i="22"/>
  <c r="R705" i="22"/>
  <c r="R707" i="22"/>
  <c r="R714" i="22"/>
  <c r="R728" i="22"/>
  <c r="R720" i="22"/>
  <c r="R747" i="22"/>
  <c r="R737" i="22"/>
  <c r="R741" i="22"/>
  <c r="R744" i="22"/>
  <c r="R746" i="22"/>
  <c r="R768" i="22"/>
  <c r="R758" i="22"/>
  <c r="R763" i="22"/>
  <c r="R777" i="22"/>
  <c r="R815" i="22"/>
  <c r="R821" i="22"/>
  <c r="R828" i="22"/>
  <c r="R818" i="22"/>
  <c r="R838" i="22"/>
  <c r="R835" i="22"/>
  <c r="R897" i="22"/>
  <c r="R879" i="22"/>
  <c r="R940" i="22"/>
  <c r="R874" i="22"/>
  <c r="R925" i="22"/>
  <c r="R907" i="22"/>
  <c r="R965" i="22"/>
  <c r="R964" i="22"/>
  <c r="R976" i="22"/>
  <c r="R986" i="22"/>
  <c r="R966" i="22"/>
  <c r="L17" i="22"/>
  <c r="L85" i="22"/>
  <c r="L99" i="22"/>
  <c r="L73" i="22"/>
  <c r="L117" i="22"/>
  <c r="L145" i="22"/>
  <c r="L159" i="22"/>
  <c r="L184" i="22"/>
  <c r="L198" i="22"/>
  <c r="L177" i="22"/>
  <c r="L211" i="22"/>
  <c r="L244" i="22"/>
  <c r="L218" i="22"/>
  <c r="L240" i="22"/>
  <c r="L263" i="22"/>
  <c r="L257" i="22"/>
  <c r="L261" i="22"/>
  <c r="L274" i="22"/>
  <c r="L258" i="22"/>
  <c r="L314" i="22"/>
  <c r="L298" i="22"/>
  <c r="L265" i="22"/>
  <c r="L299" i="22"/>
  <c r="L270" i="22"/>
  <c r="L283" i="22"/>
  <c r="L381" i="22"/>
  <c r="L354" i="22"/>
  <c r="L403" i="22"/>
  <c r="L407" i="22"/>
  <c r="L391" i="22"/>
  <c r="L415" i="22"/>
  <c r="L449" i="22"/>
  <c r="L426" i="22"/>
  <c r="L473" i="22"/>
  <c r="L427" i="22"/>
  <c r="L481" i="22"/>
  <c r="L497" i="22"/>
  <c r="L465" i="22"/>
  <c r="L489" i="22"/>
  <c r="L560" i="22"/>
  <c r="L537" i="22"/>
  <c r="L707" i="22"/>
  <c r="L688" i="22"/>
  <c r="R16" i="22"/>
  <c r="R27" i="22"/>
  <c r="F96" i="22"/>
  <c r="F100" i="22"/>
  <c r="F133" i="22"/>
  <c r="F117" i="22"/>
  <c r="F101" i="22"/>
  <c r="F134" i="22"/>
  <c r="F128" i="22"/>
  <c r="F155" i="22"/>
  <c r="F169" i="22"/>
  <c r="F166" i="22"/>
  <c r="F170" i="22"/>
  <c r="F195" i="22"/>
  <c r="F189" i="22"/>
  <c r="F216" i="22"/>
  <c r="F230" i="22"/>
  <c r="F243" i="22"/>
  <c r="F237" i="22"/>
  <c r="F221" i="22"/>
  <c r="F234" i="22"/>
  <c r="F268" i="22"/>
  <c r="F265" i="22"/>
  <c r="F289" i="22"/>
  <c r="F305" i="22"/>
  <c r="F309" i="22"/>
  <c r="F296" i="22"/>
  <c r="F320" i="22"/>
  <c r="F333" i="22"/>
  <c r="F337" i="22"/>
  <c r="F331" i="22"/>
  <c r="F354" i="22"/>
  <c r="F368" i="22"/>
  <c r="F365" i="22"/>
  <c r="F384" i="22"/>
  <c r="F408" i="22"/>
  <c r="F415" i="22"/>
  <c r="F409" i="22"/>
  <c r="F416" i="22"/>
  <c r="F433" i="22"/>
  <c r="F457" i="22"/>
  <c r="F441" i="22"/>
  <c r="F464" i="22"/>
  <c r="F488" i="22"/>
  <c r="F494" i="22"/>
  <c r="F498" i="22"/>
  <c r="F495" i="22"/>
  <c r="F529" i="22"/>
  <c r="F556" i="22"/>
  <c r="F540" i="22"/>
  <c r="F547" i="22"/>
  <c r="F561" i="22"/>
  <c r="F584" i="22"/>
  <c r="F603" i="22"/>
  <c r="H18" i="1"/>
  <c r="F900" i="22"/>
  <c r="F923" i="22"/>
  <c r="F784" i="22"/>
  <c r="F744" i="22"/>
  <c r="F688" i="22"/>
  <c r="F537" i="22"/>
  <c r="F343" i="22"/>
  <c r="F330" i="22"/>
  <c r="F145" i="22"/>
  <c r="F871" i="22"/>
  <c r="F928" i="22"/>
  <c r="F873" i="22"/>
  <c r="F789" i="22"/>
  <c r="F709" i="22"/>
  <c r="F721" i="22"/>
  <c r="F598" i="22"/>
  <c r="F515" i="22"/>
  <c r="F746" i="22"/>
  <c r="F694" i="22"/>
  <c r="F705" i="22"/>
  <c r="F637" i="22"/>
  <c r="F490" i="22"/>
  <c r="F264" i="22"/>
  <c r="F23" i="22"/>
  <c r="F778" i="22"/>
  <c r="F425" i="22"/>
  <c r="F48" i="22"/>
  <c r="F793" i="22"/>
  <c r="F489" i="22"/>
  <c r="F890" i="22"/>
  <c r="F828" i="22"/>
  <c r="F823" i="22"/>
  <c r="F821" i="22"/>
  <c r="L23" i="1"/>
  <c r="F38" i="22"/>
  <c r="F565" i="22"/>
  <c r="F500" i="22"/>
  <c r="F29" i="22"/>
  <c r="F26" i="22"/>
  <c r="F53" i="22"/>
  <c r="F47" i="22"/>
  <c r="F74" i="22"/>
  <c r="F94" i="22"/>
  <c r="F98" i="22"/>
  <c r="F105" i="22"/>
  <c r="F109" i="22"/>
  <c r="F140" i="22"/>
  <c r="F143" i="22"/>
  <c r="F157" i="22"/>
  <c r="F181" i="22"/>
  <c r="F174" i="22"/>
  <c r="F168" i="22"/>
  <c r="F193" i="22"/>
  <c r="F197" i="22"/>
  <c r="F191" i="22"/>
  <c r="F214" i="22"/>
  <c r="F228" i="22"/>
  <c r="F225" i="22"/>
  <c r="F219" i="22"/>
  <c r="F266" i="22"/>
  <c r="F260" i="22"/>
  <c r="F253" i="22"/>
  <c r="F267" i="22"/>
  <c r="F271" i="22"/>
  <c r="F293" i="22"/>
  <c r="F317" i="22"/>
  <c r="F321" i="22"/>
  <c r="F304" i="22"/>
  <c r="F288" i="22"/>
  <c r="F325" i="22"/>
  <c r="F359" i="22"/>
  <c r="F376" i="22"/>
  <c r="F370" i="22"/>
  <c r="F363" i="22"/>
  <c r="F367" i="22"/>
  <c r="F391" i="22"/>
  <c r="F396" i="22"/>
  <c r="F410" i="22"/>
  <c r="F13" i="22"/>
  <c r="F399" i="22"/>
  <c r="F188" i="22"/>
  <c r="F103" i="22"/>
  <c r="F649" i="22"/>
  <c r="F323" i="22"/>
  <c r="F353" i="22"/>
  <c r="F666" i="22"/>
  <c r="F595" i="22"/>
  <c r="F8" i="22"/>
  <c r="F25" i="22"/>
  <c r="F30" i="22"/>
  <c r="F51" i="22"/>
  <c r="F88" i="22"/>
  <c r="F146" i="22"/>
  <c r="F917" i="22"/>
  <c r="F948" i="22"/>
  <c r="F894" i="22"/>
  <c r="F768" i="22"/>
  <c r="F728" i="22"/>
  <c r="F714" i="22"/>
  <c r="F451" i="22"/>
  <c r="F397" i="22"/>
  <c r="F306" i="22"/>
  <c r="F138" i="22"/>
  <c r="F87" i="22"/>
  <c r="F839" i="22"/>
  <c r="F781" i="22"/>
  <c r="F908" i="22"/>
  <c r="F854" i="22"/>
  <c r="F753" i="22"/>
  <c r="F745" i="22"/>
  <c r="F570" i="22"/>
  <c r="F486" i="22"/>
  <c r="F563" i="22"/>
  <c r="F454" i="22"/>
  <c r="F770" i="22"/>
  <c r="F729" i="22"/>
  <c r="F539" i="22"/>
  <c r="F476" i="22"/>
  <c r="F508" i="22"/>
  <c r="F249" i="22"/>
  <c r="F421" i="22"/>
  <c r="F203" i="22"/>
  <c r="F70" i="22"/>
  <c r="F881" i="22"/>
  <c r="F829" i="22"/>
  <c r="F259" i="22"/>
  <c r="F575" i="22"/>
  <c r="F651" i="22"/>
  <c r="F66" i="22"/>
  <c r="F520" i="22"/>
  <c r="F680" i="22"/>
  <c r="F136" i="22"/>
  <c r="F76" i="22"/>
  <c r="F160" i="22"/>
  <c r="F636" i="22"/>
  <c r="H21" i="1"/>
  <c r="F855" i="22"/>
  <c r="F764" i="22"/>
  <c r="F718" i="22"/>
  <c r="F558" i="22"/>
  <c r="F479" i="22"/>
  <c r="F290" i="22"/>
  <c r="F226" i="22"/>
  <c r="F836" i="22"/>
  <c r="F766" i="22"/>
  <c r="F848" i="22"/>
  <c r="F750" i="22"/>
  <c r="F553" i="22"/>
  <c r="F453" i="22"/>
  <c r="F546" i="22"/>
  <c r="F423" i="22"/>
  <c r="F767" i="22"/>
  <c r="F535" i="22"/>
  <c r="F434" i="22"/>
  <c r="F373" i="22"/>
  <c r="F438" i="22"/>
  <c r="F207" i="22"/>
  <c r="F401" i="22"/>
  <c r="F175" i="22"/>
  <c r="F14" i="22"/>
  <c r="F876" i="22"/>
  <c r="F567" i="22"/>
  <c r="F719" i="22"/>
  <c r="F144" i="22"/>
  <c r="F698" i="22"/>
  <c r="F877" i="22"/>
  <c r="F404" i="22"/>
  <c r="F866" i="22"/>
  <c r="F360" i="22"/>
  <c r="F760" i="22"/>
  <c r="F335" i="22"/>
  <c r="F286" i="22"/>
  <c r="F108" i="22"/>
  <c r="F893" i="22"/>
  <c r="F550" i="22"/>
  <c r="F450" i="22"/>
  <c r="F701" i="22"/>
  <c r="F541" i="22"/>
  <c r="F419" i="22"/>
  <c r="F757" i="22"/>
  <c r="F681" i="22"/>
  <c r="F514" i="22"/>
  <c r="F417" i="22"/>
  <c r="F316" i="22"/>
  <c r="F179" i="22"/>
  <c r="F378" i="22"/>
  <c r="F110" i="22"/>
  <c r="F120" i="22"/>
  <c r="F526" i="22"/>
  <c r="F661" i="22"/>
  <c r="F281" i="22"/>
  <c r="F504" i="22"/>
  <c r="F605" i="22"/>
  <c r="F861" i="22"/>
  <c r="F571" i="22"/>
  <c r="F601" i="22"/>
  <c r="F624" i="22"/>
  <c r="F608" i="22"/>
  <c r="F615" i="22"/>
  <c r="F619" i="22"/>
  <c r="F656" i="22"/>
  <c r="F670" i="22"/>
  <c r="F653" i="22"/>
  <c r="F667" i="22"/>
  <c r="F671" i="22"/>
  <c r="F697" i="22"/>
  <c r="F704" i="22"/>
  <c r="F708" i="22"/>
  <c r="F735" i="22"/>
  <c r="F759" i="22"/>
  <c r="F777" i="22"/>
  <c r="F771" i="22"/>
  <c r="F786" i="22"/>
  <c r="F790" i="22"/>
  <c r="F807" i="22"/>
  <c r="F916" i="22"/>
  <c r="L221" i="22"/>
  <c r="R6" i="22"/>
  <c r="R10" i="22"/>
  <c r="R176" i="22"/>
  <c r="R170" i="22"/>
  <c r="R175" i="22"/>
  <c r="R179" i="22"/>
  <c r="R184" i="22"/>
  <c r="R198" i="22"/>
  <c r="R247" i="22"/>
  <c r="R231" i="22"/>
  <c r="R258" i="22"/>
  <c r="R285" i="22"/>
  <c r="R259" i="22"/>
  <c r="R315" i="22"/>
  <c r="R330" i="22"/>
  <c r="R357" i="22"/>
  <c r="R364" i="22"/>
  <c r="R395" i="22"/>
  <c r="R379" i="22"/>
  <c r="R384" i="22"/>
  <c r="R408" i="22"/>
  <c r="R425" i="22"/>
  <c r="R409" i="22"/>
  <c r="R440" i="22"/>
  <c r="R443" i="22"/>
  <c r="R451" i="22"/>
  <c r="R464" i="22"/>
  <c r="R458" i="22"/>
  <c r="R494" i="22"/>
  <c r="R508" i="22"/>
  <c r="R556" i="22"/>
  <c r="R530" i="22"/>
  <c r="R573" i="22"/>
  <c r="R547" i="22"/>
  <c r="R581" i="22"/>
  <c r="R564" i="22"/>
  <c r="R588" i="22"/>
  <c r="R593" i="22"/>
  <c r="R587" i="22"/>
  <c r="R611" i="22"/>
  <c r="R604" i="22"/>
  <c r="R628" i="22"/>
  <c r="R645" i="22"/>
  <c r="R649" i="22"/>
  <c r="R656" i="22"/>
  <c r="R640" i="22"/>
  <c r="R663" i="22"/>
  <c r="R687" i="22"/>
  <c r="R661" i="22"/>
  <c r="R693" i="22"/>
  <c r="R697" i="22"/>
  <c r="R701" i="22"/>
  <c r="R724" i="22"/>
  <c r="R678" i="22"/>
  <c r="R787" i="22"/>
  <c r="R806" i="22"/>
  <c r="R803" i="22"/>
  <c r="R831" i="22"/>
  <c r="R848" i="22"/>
  <c r="R916" i="22"/>
  <c r="R883" i="22"/>
  <c r="R941" i="22"/>
  <c r="L247" i="22"/>
  <c r="L164" i="22"/>
  <c r="L237" i="22"/>
  <c r="L157" i="22"/>
  <c r="L227" i="22"/>
  <c r="L147" i="22"/>
  <c r="L241" i="22"/>
  <c r="L245" i="22"/>
  <c r="L405" i="22"/>
  <c r="L475" i="22"/>
  <c r="L28" i="22"/>
  <c r="L7" i="22"/>
  <c r="L56" i="22"/>
  <c r="L29" i="22"/>
  <c r="L63" i="22"/>
  <c r="L31" i="22"/>
  <c r="L74" i="22"/>
  <c r="L160" i="22"/>
  <c r="L201" i="22"/>
  <c r="L207" i="22"/>
  <c r="L231" i="22"/>
  <c r="L204" i="22"/>
  <c r="L217" i="22"/>
  <c r="L393" i="22"/>
  <c r="L399" i="22"/>
  <c r="L228" i="22"/>
  <c r="L495" i="22"/>
  <c r="L75" i="22"/>
  <c r="F413" i="22"/>
  <c r="F407" i="22"/>
  <c r="F411" i="22"/>
  <c r="F424" i="22"/>
  <c r="F448" i="22"/>
  <c r="F455" i="22"/>
  <c r="F449" i="22"/>
  <c r="F456" i="22"/>
  <c r="F480" i="22"/>
  <c r="F496" i="22"/>
  <c r="F510" i="22"/>
  <c r="F513" i="22"/>
  <c r="F497" i="22"/>
  <c r="F481" i="22"/>
  <c r="F534" i="22"/>
  <c r="F548" i="22"/>
  <c r="F545" i="22"/>
  <c r="F569" i="22"/>
  <c r="F596" i="22"/>
  <c r="F600" i="22"/>
  <c r="F585" i="22"/>
  <c r="F599" i="22"/>
  <c r="F626" i="22"/>
  <c r="F643" i="22"/>
  <c r="F617" i="22"/>
  <c r="F631" i="22"/>
  <c r="F634" i="22"/>
  <c r="F668" i="22"/>
  <c r="F685" i="22"/>
  <c r="F679" i="22"/>
  <c r="F715" i="22"/>
  <c r="F699" i="22"/>
  <c r="F690" i="22"/>
  <c r="F727" i="22"/>
  <c r="F758" i="22"/>
  <c r="F795" i="22"/>
  <c r="F799" i="22"/>
  <c r="F794" i="22"/>
  <c r="F808" i="22"/>
  <c r="F815" i="22"/>
  <c r="F819" i="22"/>
  <c r="F850" i="22"/>
  <c r="F863" i="22"/>
  <c r="F837" i="22"/>
  <c r="F841" i="22"/>
  <c r="F918" i="22"/>
  <c r="F963" i="22"/>
  <c r="L95" i="22"/>
  <c r="R4" i="22"/>
  <c r="R8" i="22"/>
  <c r="R50" i="22"/>
  <c r="R110" i="22"/>
  <c r="R95" i="22"/>
  <c r="L194" i="22"/>
  <c r="L127" i="22"/>
  <c r="L303" i="22"/>
  <c r="L285" i="22"/>
  <c r="L525" i="22"/>
  <c r="L535" i="22"/>
  <c r="L36" i="22"/>
  <c r="L58" i="22"/>
  <c r="L76" i="22"/>
  <c r="L50" i="22"/>
  <c r="L154" i="22"/>
  <c r="L138" i="22"/>
  <c r="L255" i="22"/>
  <c r="L179" i="22"/>
  <c r="L87" i="22"/>
  <c r="L279" i="22"/>
  <c r="L555" i="22"/>
  <c r="L431" i="22"/>
  <c r="L174" i="22"/>
  <c r="L259" i="22"/>
  <c r="L170" i="22"/>
  <c r="L310" i="22"/>
  <c r="L271" i="22"/>
  <c r="L113" i="22"/>
  <c r="L107" i="22"/>
  <c r="L91" i="22"/>
  <c r="L193" i="22"/>
  <c r="L200" i="22"/>
  <c r="L215" i="22"/>
  <c r="L229" i="22"/>
  <c r="L290" i="22"/>
  <c r="L281" i="22"/>
  <c r="L443" i="22"/>
  <c r="L479" i="22"/>
  <c r="R169" i="22"/>
  <c r="R124" i="22"/>
  <c r="R168" i="22"/>
  <c r="R177" i="22"/>
  <c r="R181" i="22"/>
  <c r="R196" i="22"/>
  <c r="R215" i="22"/>
  <c r="R246" i="22"/>
  <c r="R260" i="22"/>
  <c r="R263" i="22"/>
  <c r="R287" i="22"/>
  <c r="R261" i="22"/>
  <c r="R303" i="22"/>
  <c r="R317" i="22"/>
  <c r="R311" i="22"/>
  <c r="R324" i="22"/>
  <c r="R335" i="22"/>
  <c r="R366" i="22"/>
  <c r="R363" i="22"/>
  <c r="R377" i="22"/>
  <c r="R401" i="22"/>
  <c r="R386" i="22"/>
  <c r="R390" i="22"/>
  <c r="R423" i="22"/>
  <c r="R417" i="22"/>
  <c r="R431" i="22"/>
  <c r="R414" i="22"/>
  <c r="R445" i="22"/>
  <c r="R449" i="22"/>
  <c r="R486" i="22"/>
  <c r="R470" i="22"/>
  <c r="R516" i="22"/>
  <c r="R520" i="22"/>
  <c r="R534" i="22"/>
  <c r="R548" i="22"/>
  <c r="R545" i="22"/>
  <c r="R569" i="22"/>
  <c r="R566" i="22"/>
  <c r="R590" i="22"/>
  <c r="R605" i="22"/>
  <c r="R609" i="22"/>
  <c r="R616" i="22"/>
  <c r="R620" i="22"/>
  <c r="R633" i="22"/>
  <c r="R637" i="22"/>
  <c r="R651" i="22"/>
  <c r="R675" i="22"/>
  <c r="R679" i="22"/>
  <c r="R730" i="22"/>
  <c r="R731" i="22"/>
  <c r="R764" i="22"/>
  <c r="R748" i="22"/>
  <c r="R794" i="22"/>
  <c r="R788" i="22"/>
  <c r="R825" i="22"/>
  <c r="R819" i="22"/>
  <c r="R826" i="22"/>
  <c r="R843" i="22"/>
  <c r="R867" i="22"/>
  <c r="R851" i="22"/>
  <c r="R884" i="22"/>
  <c r="R929" i="22"/>
  <c r="R961" i="22"/>
  <c r="R56" i="22"/>
  <c r="R24" i="22"/>
  <c r="F206" i="22"/>
  <c r="F156" i="22"/>
  <c r="F104" i="22"/>
  <c r="F135" i="22"/>
  <c r="F99" i="22"/>
  <c r="F83" i="22"/>
  <c r="F255" i="22"/>
  <c r="F158" i="22"/>
  <c r="F307" i="22"/>
  <c r="F248" i="22"/>
  <c r="F213" i="22"/>
  <c r="F97" i="22"/>
  <c r="F366" i="22"/>
  <c r="F300" i="22"/>
  <c r="F269" i="22"/>
  <c r="F239" i="22"/>
  <c r="F199" i="22"/>
  <c r="F171" i="22"/>
  <c r="F65" i="22"/>
  <c r="F37" i="22"/>
  <c r="F5" i="22"/>
  <c r="F54" i="22"/>
  <c r="F9" i="22"/>
  <c r="F106" i="22"/>
  <c r="F56" i="22"/>
  <c r="F84" i="22"/>
  <c r="F58" i="22"/>
  <c r="F40" i="22"/>
  <c r="F85" i="22"/>
  <c r="F381" i="22"/>
  <c r="F295" i="22"/>
  <c r="F393" i="22"/>
  <c r="F358" i="22"/>
  <c r="F245" i="22"/>
  <c r="F141" i="22"/>
  <c r="F163" i="22"/>
  <c r="F78" i="22"/>
  <c r="F28" i="22"/>
  <c r="F89" i="22"/>
  <c r="F201" i="22"/>
  <c r="F118" i="22"/>
  <c r="F50" i="22"/>
  <c r="F16" i="22"/>
  <c r="F261" i="22"/>
  <c r="F150" i="22"/>
  <c r="F15" i="22"/>
  <c r="F398" i="22"/>
  <c r="F356" i="22"/>
  <c r="F159" i="22"/>
  <c r="F383" i="22"/>
  <c r="F31" i="22"/>
  <c r="F246" i="22"/>
  <c r="F124" i="22"/>
  <c r="F151" i="22"/>
  <c r="F116" i="22"/>
  <c r="F324" i="22"/>
  <c r="F280" i="22"/>
  <c r="F211" i="22"/>
  <c r="F276" i="22"/>
  <c r="F227" i="22"/>
  <c r="F185" i="22"/>
  <c r="F127" i="22"/>
  <c r="F63" i="22"/>
  <c r="K19" i="1"/>
  <c r="F576" i="22"/>
  <c r="F554" i="22"/>
  <c r="F471" i="22"/>
  <c r="F461" i="22"/>
  <c r="F447" i="22"/>
  <c r="F355" i="22"/>
  <c r="F328" i="22"/>
  <c r="F371" i="22"/>
  <c r="F403" i="22"/>
  <c r="F340" i="22"/>
  <c r="F318" i="22"/>
  <c r="F298" i="22"/>
  <c r="F278" i="22"/>
  <c r="F258" i="22"/>
  <c r="F236" i="22"/>
  <c r="F196" i="22"/>
  <c r="F200" i="22"/>
  <c r="F154" i="22"/>
  <c r="F238" i="22"/>
  <c r="F186" i="22"/>
  <c r="F204" i="22"/>
  <c r="F148" i="22"/>
  <c r="F130" i="22"/>
  <c r="F114" i="22"/>
  <c r="F95" i="22"/>
  <c r="F79" i="22"/>
  <c r="F638" i="22"/>
  <c r="F613" i="22"/>
  <c r="F586" i="22"/>
  <c r="F566" i="22"/>
  <c r="F544" i="22"/>
  <c r="F521" i="22"/>
  <c r="F499" i="22"/>
  <c r="F467" i="22"/>
  <c r="F444" i="22"/>
  <c r="F660" i="22"/>
  <c r="F641" i="22"/>
  <c r="F604" i="22"/>
  <c r="F581" i="22"/>
  <c r="F560" i="22"/>
  <c r="F527" i="22"/>
  <c r="F501" i="22"/>
  <c r="F469" i="22"/>
  <c r="F437" i="22"/>
  <c r="F414" i="22"/>
  <c r="F669" i="22"/>
  <c r="F625" i="22"/>
  <c r="F557" i="22"/>
  <c r="F523" i="22"/>
  <c r="F506" i="22"/>
  <c r="F485" i="22"/>
  <c r="F431" i="22"/>
  <c r="F405" i="22"/>
  <c r="F235" i="22"/>
  <c r="F349" i="22"/>
  <c r="F311" i="22"/>
  <c r="F279" i="22"/>
  <c r="F251" i="22"/>
  <c r="F194" i="22"/>
  <c r="F125" i="22"/>
  <c r="F518" i="22"/>
  <c r="F374" i="22"/>
  <c r="F313" i="22"/>
  <c r="F275" i="22"/>
  <c r="F247" i="22"/>
  <c r="F233" i="22"/>
  <c r="F209" i="22"/>
  <c r="F126" i="22"/>
  <c r="F77" i="22"/>
  <c r="F59" i="22"/>
  <c r="F436" i="22"/>
  <c r="F395" i="22"/>
  <c r="F350" i="22"/>
  <c r="F329" i="22"/>
  <c r="F299" i="22"/>
  <c r="F244" i="22"/>
  <c r="F223" i="22"/>
  <c r="F205" i="22"/>
  <c r="F164" i="22"/>
  <c r="F61" i="22"/>
  <c r="F33" i="22"/>
  <c r="F115" i="22"/>
  <c r="F7" i="22"/>
  <c r="F55" i="22"/>
  <c r="F73" i="22"/>
  <c r="F57" i="22"/>
  <c r="F81" i="22"/>
  <c r="F645" i="22"/>
  <c r="F583" i="22"/>
  <c r="F505" i="22"/>
  <c r="F418" i="22"/>
  <c r="F357" i="22"/>
  <c r="F241" i="22"/>
  <c r="F663" i="22"/>
  <c r="F606" i="22"/>
  <c r="F524" i="22"/>
  <c r="F390" i="22"/>
  <c r="F347" i="22"/>
  <c r="F176" i="22"/>
  <c r="F67" i="22"/>
  <c r="F20" i="22"/>
  <c r="F19" i="22"/>
  <c r="F687" i="22"/>
  <c r="F644" i="22"/>
  <c r="F564" i="22"/>
  <c r="F388" i="22"/>
  <c r="F46" i="22"/>
  <c r="F180" i="22"/>
  <c r="F684" i="22"/>
  <c r="F647" i="22"/>
  <c r="F590" i="22"/>
  <c r="F380" i="22"/>
  <c r="F217" i="22"/>
  <c r="F131" i="22"/>
  <c r="F484" i="22"/>
  <c r="F263" i="22"/>
  <c r="F64" i="22"/>
  <c r="F840" i="22"/>
  <c r="F377" i="22"/>
  <c r="F851" i="22"/>
  <c r="F338" i="22"/>
  <c r="F805" i="22"/>
  <c r="F775" i="22"/>
  <c r="F998" i="22"/>
  <c r="F978" i="22"/>
  <c r="F988" i="22"/>
  <c r="F210" i="22"/>
  <c r="F315" i="22"/>
  <c r="F297" i="22"/>
  <c r="H19" i="1"/>
  <c r="F579" i="22"/>
  <c r="F549" i="22"/>
  <c r="F483" i="22"/>
  <c r="F348" i="22"/>
  <c r="F334" i="22"/>
  <c r="F314" i="22"/>
  <c r="F294" i="22"/>
  <c r="F274" i="22"/>
  <c r="F254" i="22"/>
  <c r="F218" i="22"/>
  <c r="F198" i="22"/>
  <c r="F184" i="22"/>
  <c r="F129" i="22"/>
  <c r="F107" i="22"/>
  <c r="F91" i="22"/>
  <c r="F664" i="22"/>
  <c r="F609" i="22"/>
  <c r="F559" i="22"/>
  <c r="F516" i="22"/>
  <c r="F458" i="22"/>
  <c r="F658" i="22"/>
  <c r="F633" i="22"/>
  <c r="F577" i="22"/>
  <c r="F551" i="22"/>
  <c r="F517" i="22"/>
  <c r="F463" i="22"/>
  <c r="F429" i="22"/>
  <c r="F654" i="22"/>
  <c r="F614" i="22"/>
  <c r="F519" i="22"/>
  <c r="F443" i="22"/>
  <c r="F426" i="22"/>
  <c r="F231" i="22"/>
  <c r="F284" i="22"/>
  <c r="F285" i="22"/>
  <c r="F257" i="22"/>
  <c r="F183" i="22"/>
  <c r="F137" i="22"/>
  <c r="F428" i="22"/>
  <c r="F229" i="22"/>
  <c r="F190" i="22"/>
  <c r="F121" i="22"/>
  <c r="F75" i="22"/>
  <c r="F473" i="22"/>
  <c r="F387" i="22"/>
  <c r="F339" i="22"/>
  <c r="F24" i="22"/>
  <c r="F21" i="22"/>
  <c r="F80" i="22"/>
  <c r="F44" i="22"/>
  <c r="F149" i="22"/>
  <c r="F675" i="22"/>
  <c r="F594" i="22"/>
  <c r="F460" i="22"/>
  <c r="F345" i="22"/>
  <c r="F659" i="22"/>
  <c r="F627" i="22"/>
  <c r="F344" i="22"/>
  <c r="F177" i="22"/>
  <c r="F801" i="22"/>
  <c r="F394" i="22"/>
  <c r="F36" i="22"/>
  <c r="F951" i="22"/>
  <c r="F123" i="22"/>
  <c r="F93" i="22"/>
  <c r="F153" i="22"/>
  <c r="F173" i="22"/>
  <c r="F361" i="22"/>
  <c r="F341" i="22"/>
  <c r="F389" i="22"/>
  <c r="F369" i="22"/>
  <c r="F696" i="22"/>
  <c r="F706" i="22"/>
  <c r="F813" i="22"/>
  <c r="F803" i="22"/>
  <c r="F831" i="22"/>
  <c r="F811" i="22"/>
  <c r="F833" i="22"/>
  <c r="F843" i="22"/>
  <c r="F835" i="22"/>
  <c r="F845" i="22"/>
  <c r="F874" i="22"/>
  <c r="F864" i="22"/>
  <c r="F858" i="22"/>
  <c r="F868" i="22"/>
  <c r="F870" i="22"/>
  <c r="F880" i="22"/>
  <c r="F860" i="22"/>
  <c r="F895" i="22"/>
  <c r="F885" i="22"/>
  <c r="F907" i="22"/>
  <c r="F887" i="22"/>
  <c r="F901" i="22"/>
  <c r="F911" i="22"/>
  <c r="F934" i="22"/>
  <c r="F954" i="22"/>
  <c r="F930" i="22"/>
  <c r="F940" i="22"/>
  <c r="F960" i="22"/>
  <c r="F955" i="22"/>
  <c r="F965" i="22"/>
  <c r="F977" i="22"/>
  <c r="F947" i="22"/>
  <c r="F959" i="22"/>
  <c r="F979" i="22"/>
  <c r="F949" i="22"/>
  <c r="F961" i="22"/>
  <c r="L43" i="22"/>
  <c r="L33" i="22"/>
  <c r="L35" i="22"/>
  <c r="L45" i="22"/>
  <c r="L34" i="22"/>
  <c r="L54" i="22"/>
  <c r="L14" i="22"/>
  <c r="L69" i="22"/>
  <c r="L39" i="22"/>
  <c r="L68" i="22"/>
  <c r="L88" i="22"/>
  <c r="L156" i="22"/>
  <c r="L136" i="22"/>
  <c r="L116" i="22"/>
  <c r="L141" i="22"/>
  <c r="L181" i="22"/>
  <c r="L1001" i="22"/>
  <c r="L991" i="22"/>
  <c r="L971" i="22"/>
  <c r="R23" i="22"/>
  <c r="R3" i="22"/>
  <c r="R106" i="22"/>
  <c r="R126" i="22"/>
  <c r="R96" i="22"/>
  <c r="R68" i="22"/>
  <c r="R138" i="22"/>
  <c r="R107" i="22"/>
  <c r="R127" i="22"/>
  <c r="R171" i="22"/>
  <c r="R121" i="22"/>
  <c r="R141" i="22"/>
  <c r="R183" i="22"/>
  <c r="R173" i="22"/>
  <c r="R73" i="22"/>
  <c r="R143" i="22"/>
  <c r="R83" i="22"/>
  <c r="R153" i="22"/>
  <c r="R103" i="22"/>
  <c r="R243" i="22"/>
  <c r="R213" i="22"/>
  <c r="R223" i="22"/>
  <c r="R199" i="22"/>
  <c r="R229" i="22"/>
  <c r="R214" i="22"/>
  <c r="R244" i="22"/>
  <c r="R309" i="22"/>
  <c r="R319" i="22"/>
  <c r="R326" i="22"/>
  <c r="R306" i="22"/>
  <c r="R278" i="22"/>
  <c r="R308" i="22"/>
  <c r="R318" i="22"/>
  <c r="R353" i="22"/>
  <c r="R333" i="22"/>
  <c r="R359" i="22"/>
  <c r="R339" i="22"/>
  <c r="R341" i="22"/>
  <c r="R361" i="22"/>
  <c r="R368" i="22"/>
  <c r="R348" i="22"/>
  <c r="R350" i="22"/>
  <c r="R370" i="22"/>
  <c r="R436" i="22"/>
  <c r="R416" i="22"/>
  <c r="R418" i="22"/>
  <c r="R438" i="22"/>
  <c r="R457" i="22"/>
  <c r="R447" i="22"/>
  <c r="R473" i="22"/>
  <c r="R523" i="22"/>
  <c r="R503" i="22"/>
  <c r="R513" i="22"/>
  <c r="R525" i="22"/>
  <c r="R535" i="22"/>
  <c r="R495" i="22"/>
  <c r="R475" i="22"/>
  <c r="R497" i="22"/>
  <c r="R487" i="22"/>
  <c r="R537" i="22"/>
  <c r="R477" i="22"/>
  <c r="R489" i="22"/>
  <c r="R529" i="22"/>
  <c r="R531" i="22"/>
  <c r="R541" i="22"/>
  <c r="R491" i="22"/>
  <c r="R634" i="22"/>
  <c r="R654" i="22"/>
  <c r="R658" i="22"/>
  <c r="R668" i="22"/>
  <c r="R676" i="22"/>
  <c r="R716" i="22"/>
  <c r="R743" i="22"/>
  <c r="R723" i="22"/>
  <c r="R733" i="22"/>
  <c r="R745" i="22"/>
  <c r="R755" i="22"/>
  <c r="R735" i="22"/>
  <c r="R727" i="22"/>
  <c r="R757" i="22"/>
  <c r="R729" i="22"/>
  <c r="R759" i="22"/>
  <c r="R760" i="22"/>
  <c r="R780" i="22"/>
  <c r="R773" i="22"/>
  <c r="R783" i="22"/>
  <c r="R775" i="22"/>
  <c r="R765" i="22"/>
  <c r="R769" i="22"/>
  <c r="R799" i="22"/>
  <c r="R781" i="22"/>
  <c r="R801" i="22"/>
  <c r="R771" i="22"/>
  <c r="R817" i="22"/>
  <c r="R827" i="22"/>
  <c r="R814" i="22"/>
  <c r="R844" i="22"/>
  <c r="R834" i="22"/>
  <c r="R830" i="22"/>
  <c r="R840" i="22"/>
  <c r="R839" i="22"/>
  <c r="R859" i="22"/>
  <c r="R876" i="22"/>
  <c r="R856" i="22"/>
  <c r="R868" i="22"/>
  <c r="R888" i="22"/>
  <c r="R878" i="22"/>
  <c r="R860" i="22"/>
  <c r="R880" i="22"/>
  <c r="R918" i="22"/>
  <c r="R908" i="22"/>
  <c r="R898" i="22"/>
  <c r="R915" i="22"/>
  <c r="R895" i="22"/>
  <c r="R917" i="22"/>
  <c r="R937" i="22"/>
  <c r="R924" i="22"/>
  <c r="R954" i="22"/>
  <c r="R944" i="22"/>
  <c r="R946" i="22"/>
  <c r="R926" i="22"/>
  <c r="R956" i="22"/>
  <c r="R938" i="22"/>
  <c r="R928" i="22"/>
  <c r="R930" i="22"/>
  <c r="R950" i="22"/>
  <c r="R973" i="22"/>
  <c r="R953" i="22"/>
  <c r="R949" i="22"/>
  <c r="R979" i="22"/>
  <c r="R969" i="22"/>
  <c r="L911" i="22"/>
  <c r="L981" i="22"/>
  <c r="L909" i="22"/>
  <c r="L158" i="22"/>
  <c r="L118" i="22"/>
  <c r="L80" i="22"/>
  <c r="L90" i="22"/>
  <c r="L110" i="22"/>
  <c r="L6" i="22"/>
  <c r="L37" i="22"/>
  <c r="L11" i="22"/>
  <c r="L140" i="22"/>
  <c r="L18" i="22"/>
  <c r="R635" i="22"/>
  <c r="R619" i="22"/>
  <c r="R603" i="22"/>
  <c r="R571" i="22"/>
  <c r="R673" i="22"/>
  <c r="R558" i="22"/>
  <c r="R560" i="22"/>
  <c r="R549" i="22"/>
  <c r="R539" i="22"/>
  <c r="R411" i="22"/>
  <c r="R403" i="22"/>
  <c r="R276" i="22"/>
  <c r="R257" i="22"/>
  <c r="R225" i="22"/>
  <c r="R208" i="22"/>
  <c r="R174" i="22"/>
  <c r="R271" i="22"/>
  <c r="R254" i="22"/>
  <c r="R237" i="22"/>
  <c r="R206" i="22"/>
  <c r="R189" i="22"/>
  <c r="R300" i="22"/>
  <c r="R296" i="22"/>
  <c r="R291" i="22"/>
  <c r="R286" i="22"/>
  <c r="R251" i="22"/>
  <c r="R235" i="22"/>
  <c r="R217" i="22"/>
  <c r="R186" i="22"/>
  <c r="R156" i="22"/>
  <c r="R136" i="22"/>
  <c r="R116" i="22"/>
  <c r="R145" i="22"/>
  <c r="R77" i="22"/>
  <c r="R187" i="22"/>
  <c r="R134" i="22"/>
  <c r="R113" i="22"/>
  <c r="R89" i="22"/>
  <c r="R66" i="22"/>
  <c r="L959" i="22"/>
  <c r="L949" i="22"/>
  <c r="R761" i="22"/>
  <c r="R740" i="22"/>
  <c r="R669" i="22"/>
  <c r="R653" i="22"/>
  <c r="R636" i="22"/>
  <c r="R594" i="22"/>
  <c r="R804" i="22"/>
  <c r="R751" i="22"/>
  <c r="R721" i="22"/>
  <c r="R696" i="22"/>
  <c r="R666" i="22"/>
  <c r="R624" i="22"/>
  <c r="R610" i="22"/>
  <c r="R589" i="22"/>
  <c r="R544" i="22"/>
  <c r="R500" i="22"/>
  <c r="R557" i="22"/>
  <c r="R517" i="22"/>
  <c r="R480" i="22"/>
  <c r="R461" i="22"/>
  <c r="R446" i="22"/>
  <c r="R424" i="22"/>
  <c r="R410" i="22"/>
  <c r="R389" i="22"/>
  <c r="R371" i="22"/>
  <c r="R356" i="22"/>
  <c r="R334" i="22"/>
  <c r="R320" i="22"/>
  <c r="R536" i="22"/>
  <c r="R490" i="22"/>
  <c r="R456" i="22"/>
  <c r="R437" i="22"/>
  <c r="R415" i="22"/>
  <c r="R394" i="22"/>
  <c r="R380" i="22"/>
  <c r="R358" i="22"/>
  <c r="R343" i="22"/>
  <c r="R650" i="22"/>
  <c r="R626" i="22"/>
  <c r="R601" i="22"/>
  <c r="R527" i="22"/>
  <c r="R509" i="22"/>
  <c r="R459" i="22"/>
  <c r="R427" i="22"/>
  <c r="R381" i="22"/>
  <c r="R344" i="22"/>
  <c r="R314" i="22"/>
  <c r="R228" i="22"/>
  <c r="R131" i="22"/>
  <c r="R245" i="22"/>
  <c r="R305" i="22"/>
  <c r="R165" i="22"/>
  <c r="R207" i="22"/>
  <c r="R191" i="22"/>
  <c r="R813" i="22"/>
  <c r="R648" i="22"/>
  <c r="R397" i="22"/>
  <c r="R219" i="22"/>
  <c r="R328" i="22"/>
  <c r="R870" i="22"/>
  <c r="R375" i="22"/>
  <c r="R836" i="22"/>
  <c r="L979" i="22"/>
  <c r="R811" i="22"/>
  <c r="R805" i="22"/>
  <c r="R739" i="22"/>
  <c r="R481" i="22"/>
  <c r="R227" i="22"/>
  <c r="R809" i="22"/>
  <c r="R686" i="22"/>
  <c r="L185" i="22"/>
  <c r="L64" i="22"/>
  <c r="L921" i="22"/>
  <c r="L144" i="22"/>
  <c r="L104" i="22"/>
  <c r="L66" i="22"/>
  <c r="L84" i="22"/>
  <c r="L98" i="22"/>
  <c r="L78" i="22"/>
  <c r="L3" i="22"/>
  <c r="L128" i="22"/>
  <c r="L44" i="22"/>
  <c r="L4" i="22"/>
  <c r="R515" i="22"/>
  <c r="R433" i="22"/>
  <c r="R268" i="22"/>
  <c r="R241" i="22"/>
  <c r="R224" i="22"/>
  <c r="R194" i="22"/>
  <c r="R275" i="22"/>
  <c r="R270" i="22"/>
  <c r="R253" i="22"/>
  <c r="R236" i="22"/>
  <c r="R205" i="22"/>
  <c r="R188" i="22"/>
  <c r="R299" i="22"/>
  <c r="R295" i="22"/>
  <c r="R290" i="22"/>
  <c r="R250" i="22"/>
  <c r="R234" i="22"/>
  <c r="R216" i="22"/>
  <c r="R185" i="22"/>
  <c r="R148" i="22"/>
  <c r="R128" i="22"/>
  <c r="R108" i="22"/>
  <c r="R125" i="22"/>
  <c r="R13" i="22"/>
  <c r="R133" i="22"/>
  <c r="R109" i="22"/>
  <c r="R88" i="22"/>
  <c r="R664" i="22"/>
  <c r="R608" i="22"/>
  <c r="R576" i="22"/>
  <c r="R717" i="22"/>
  <c r="R647" i="22"/>
  <c r="R621" i="22"/>
  <c r="R606" i="22"/>
  <c r="R585" i="22"/>
  <c r="R526" i="22"/>
  <c r="R484" i="22"/>
  <c r="R511" i="22"/>
  <c r="R471" i="22"/>
  <c r="R460" i="22"/>
  <c r="R439" i="22"/>
  <c r="R421" i="22"/>
  <c r="R406" i="22"/>
  <c r="R385" i="22"/>
  <c r="R367" i="22"/>
  <c r="R349" i="22"/>
  <c r="R331" i="22"/>
  <c r="R559" i="22"/>
  <c r="R519" i="22"/>
  <c r="R483" i="22"/>
  <c r="R448" i="22"/>
  <c r="R430" i="22"/>
  <c r="R391" i="22"/>
  <c r="R376" i="22"/>
  <c r="R354" i="22"/>
  <c r="R340" i="22"/>
  <c r="R646" i="22"/>
  <c r="R625" i="22"/>
  <c r="R561" i="22"/>
  <c r="R521" i="22"/>
  <c r="R479" i="22"/>
  <c r="R453" i="22"/>
  <c r="R420" i="22"/>
  <c r="R373" i="22"/>
  <c r="R337" i="22"/>
  <c r="R307" i="22"/>
  <c r="R123" i="22"/>
  <c r="R197" i="22"/>
  <c r="R267" i="22"/>
  <c r="R158" i="22"/>
  <c r="R161" i="22"/>
  <c r="R149" i="22"/>
  <c r="R577" i="22"/>
  <c r="R499" i="22"/>
  <c r="R283" i="22"/>
  <c r="R660" i="22"/>
  <c r="R496" i="22"/>
  <c r="R346" i="22"/>
  <c r="R791" i="22"/>
  <c r="R463" i="22"/>
  <c r="R795" i="22"/>
  <c r="R685" i="22"/>
  <c r="R93" i="22"/>
  <c r="L27" i="22"/>
  <c r="L53" i="22"/>
  <c r="L57" i="22"/>
  <c r="L121" i="22"/>
  <c r="L81" i="22"/>
  <c r="L167" i="22"/>
  <c r="L187" i="22"/>
  <c r="L199" i="22"/>
  <c r="L169" i="22"/>
  <c r="L189" i="22"/>
  <c r="L168" i="22"/>
  <c r="L188" i="22"/>
  <c r="L941" i="22"/>
  <c r="L939" i="22"/>
  <c r="L919" i="22"/>
  <c r="L989" i="22"/>
  <c r="L100" i="22"/>
  <c r="L60" i="22"/>
  <c r="L130" i="22"/>
  <c r="L150" i="22"/>
  <c r="L94" i="22"/>
  <c r="L26" i="22"/>
  <c r="L23" i="22"/>
  <c r="L38" i="22"/>
  <c r="L931" i="22"/>
  <c r="R643" i="22"/>
  <c r="R627" i="22"/>
  <c r="R595" i="22"/>
  <c r="R579" i="22"/>
  <c r="R563" i="22"/>
  <c r="R507" i="22"/>
  <c r="R407" i="22"/>
  <c r="R284" i="22"/>
  <c r="R264" i="22"/>
  <c r="R240" i="22"/>
  <c r="R210" i="22"/>
  <c r="R193" i="22"/>
  <c r="R274" i="22"/>
  <c r="R269" i="22"/>
  <c r="R239" i="22"/>
  <c r="R221" i="22"/>
  <c r="R204" i="22"/>
  <c r="R298" i="22"/>
  <c r="R294" i="22"/>
  <c r="R289" i="22"/>
  <c r="R266" i="22"/>
  <c r="R249" i="22"/>
  <c r="R233" i="22"/>
  <c r="R201" i="22"/>
  <c r="R164" i="22"/>
  <c r="R144" i="22"/>
  <c r="R157" i="22"/>
  <c r="R97" i="22"/>
  <c r="R203" i="22"/>
  <c r="R129" i="22"/>
  <c r="R99" i="22"/>
  <c r="R79" i="22"/>
  <c r="R749" i="22"/>
  <c r="R708" i="22"/>
  <c r="R659" i="22"/>
  <c r="R644" i="22"/>
  <c r="R770" i="22"/>
  <c r="R713" i="22"/>
  <c r="R617" i="22"/>
  <c r="R600" i="22"/>
  <c r="R578" i="22"/>
  <c r="R518" i="22"/>
  <c r="R476" i="22"/>
  <c r="R533" i="22"/>
  <c r="R510" i="22"/>
  <c r="R467" i="22"/>
  <c r="R454" i="22"/>
  <c r="R435" i="22"/>
  <c r="R400" i="22"/>
  <c r="R378" i="22"/>
  <c r="R345" i="22"/>
  <c r="R327" i="22"/>
  <c r="R554" i="22"/>
  <c r="R506" i="22"/>
  <c r="R478" i="22"/>
  <c r="R444" i="22"/>
  <c r="R426" i="22"/>
  <c r="R404" i="22"/>
  <c r="R387" i="22"/>
  <c r="R369" i="22"/>
  <c r="R351" i="22"/>
  <c r="R336" i="22"/>
  <c r="R638" i="22"/>
  <c r="R618" i="22"/>
  <c r="R543" i="22"/>
  <c r="R474" i="22"/>
  <c r="R399" i="22"/>
  <c r="R281" i="22"/>
  <c r="R135" i="22"/>
  <c r="R211" i="22"/>
  <c r="R117" i="22"/>
  <c r="R111" i="22"/>
  <c r="R753" i="22"/>
  <c r="R505" i="22"/>
  <c r="R321" i="22"/>
  <c r="R779" i="22"/>
  <c r="R488" i="22"/>
  <c r="R313" i="22"/>
  <c r="R829" i="22"/>
  <c r="R875" i="22"/>
  <c r="R767" i="22"/>
  <c r="R796" i="22"/>
  <c r="R688" i="22"/>
  <c r="L129" i="22"/>
  <c r="R167" i="22"/>
  <c r="R936" i="22"/>
  <c r="L13" i="22"/>
  <c r="L5" i="22"/>
  <c r="L19" i="22"/>
  <c r="L134" i="22"/>
  <c r="L114" i="22"/>
  <c r="L146" i="22"/>
  <c r="L120" i="22"/>
  <c r="L151" i="22"/>
  <c r="L153" i="22"/>
  <c r="L125" i="22"/>
  <c r="L149" i="22"/>
  <c r="L77" i="22"/>
  <c r="L79" i="22"/>
  <c r="L61" i="22"/>
  <c r="L96" i="22"/>
  <c r="L70" i="22"/>
  <c r="L103" i="22"/>
  <c r="L111" i="22"/>
  <c r="L101" i="22"/>
  <c r="L133" i="22"/>
  <c r="L135" i="22"/>
  <c r="L89" i="22"/>
  <c r="L131" i="22"/>
  <c r="L143" i="22"/>
  <c r="L163" i="22"/>
  <c r="L176" i="22"/>
  <c r="L180" i="22"/>
  <c r="R118" i="22"/>
  <c r="R60" i="22"/>
  <c r="R115" i="22"/>
  <c r="R59" i="22"/>
  <c r="R130" i="22"/>
  <c r="R104" i="22"/>
  <c r="R146" i="22"/>
  <c r="R76" i="22"/>
  <c r="R75" i="22"/>
  <c r="R81" i="22"/>
  <c r="R91" i="22"/>
  <c r="R86" i="22"/>
  <c r="R155" i="22"/>
  <c r="L9" i="22"/>
  <c r="L41" i="22"/>
  <c r="L30" i="22"/>
  <c r="L108" i="22"/>
  <c r="L171" i="22"/>
  <c r="L183" i="22"/>
  <c r="L213" i="22"/>
  <c r="L209" i="22"/>
  <c r="R31" i="22"/>
  <c r="R44" i="22"/>
  <c r="R63" i="22"/>
  <c r="R74" i="22"/>
  <c r="R150" i="22"/>
  <c r="L16" i="22"/>
  <c r="L21" i="22"/>
  <c r="L46" i="22"/>
  <c r="L48" i="22"/>
  <c r="L55" i="22"/>
  <c r="L49" i="22"/>
  <c r="L106" i="22"/>
  <c r="L155" i="22"/>
  <c r="L161" i="22"/>
  <c r="R40" i="22"/>
  <c r="R30" i="22"/>
  <c r="R38" i="22"/>
  <c r="R90" i="22"/>
  <c r="R28" i="22"/>
  <c r="R119" i="22"/>
  <c r="R139" i="22"/>
  <c r="R94" i="22"/>
  <c r="R151" i="22"/>
  <c r="R137" i="22"/>
  <c r="L8" i="22"/>
  <c r="L10" i="22"/>
  <c r="L25" i="22"/>
  <c r="L40" i="22"/>
  <c r="L51" i="22"/>
  <c r="L83" i="22"/>
  <c r="L65" i="22"/>
  <c r="L93" i="22"/>
  <c r="L173" i="22"/>
  <c r="L175" i="22"/>
  <c r="R54" i="22"/>
  <c r="R154" i="22"/>
  <c r="F14" i="1"/>
  <c r="L14" i="1" s="1"/>
  <c r="Q87" i="27"/>
  <c r="AB87" i="27" s="1"/>
  <c r="E87" i="27" s="1"/>
  <c r="P64" i="27"/>
  <c r="AA64" i="27" s="1"/>
  <c r="D64" i="27" s="1"/>
  <c r="P80" i="27"/>
  <c r="Q79" i="27"/>
  <c r="AB79" i="27" s="1"/>
  <c r="E79" i="27" s="1"/>
  <c r="P56" i="27"/>
  <c r="AA56" i="27" s="1"/>
  <c r="D56" i="27" s="1"/>
  <c r="P72" i="27"/>
  <c r="AA72" i="27" s="1"/>
  <c r="D72" i="27" s="1"/>
  <c r="Q71" i="27"/>
  <c r="L47" i="22"/>
  <c r="R80" i="22"/>
  <c r="R163" i="22"/>
  <c r="O97" i="27"/>
  <c r="O94" i="27"/>
  <c r="P69" i="27"/>
  <c r="O65" i="27"/>
  <c r="Z65" i="27" s="1"/>
  <c r="C65" i="27" s="1"/>
  <c r="O62" i="27"/>
  <c r="X58" i="27"/>
  <c r="A58" i="27" s="1"/>
  <c r="N58" i="27"/>
  <c r="L15" i="22"/>
  <c r="R84" i="22"/>
  <c r="X90" i="27"/>
  <c r="A90" i="27" s="1"/>
  <c r="N90" i="27"/>
  <c r="O83" i="27"/>
  <c r="Z83" i="27" s="1"/>
  <c r="C83" i="27" s="1"/>
  <c r="AA79" i="27"/>
  <c r="D79" i="27" s="1"/>
  <c r="O76" i="27"/>
  <c r="Z76" i="27" s="1"/>
  <c r="C76" i="27" s="1"/>
  <c r="Z72" i="27"/>
  <c r="C72" i="27" s="1"/>
  <c r="O57" i="27"/>
  <c r="Z57" i="27" s="1"/>
  <c r="C57" i="27" s="1"/>
  <c r="O54" i="27"/>
  <c r="Z54" i="27" s="1"/>
  <c r="C54" i="27" s="1"/>
  <c r="X50" i="27"/>
  <c r="A50" i="27" s="1"/>
  <c r="N50" i="27"/>
  <c r="Y50" i="27" s="1"/>
  <c r="B50" i="27" s="1"/>
  <c r="O46" i="27"/>
  <c r="X42" i="27"/>
  <c r="A42" i="27" s="1"/>
  <c r="N42" i="27"/>
  <c r="O38" i="27"/>
  <c r="Z38" i="27" s="1"/>
  <c r="C38" i="27" s="1"/>
  <c r="X34" i="27"/>
  <c r="A34" i="27" s="1"/>
  <c r="N34" i="27"/>
  <c r="Y34" i="27" s="1"/>
  <c r="B34" i="27" s="1"/>
  <c r="O30" i="27"/>
  <c r="X26" i="27"/>
  <c r="A26" i="27" s="1"/>
  <c r="N26" i="27"/>
  <c r="O22" i="27"/>
  <c r="Z22" i="27" s="1"/>
  <c r="C22" i="27" s="1"/>
  <c r="X18" i="27"/>
  <c r="A18" i="27" s="1"/>
  <c r="N18" i="27"/>
  <c r="Y18" i="27" s="1"/>
  <c r="B18" i="27" s="1"/>
  <c r="O14" i="27"/>
  <c r="X10" i="27"/>
  <c r="A10" i="27" s="1"/>
  <c r="N10" i="27"/>
  <c r="Y10" i="27" s="1"/>
  <c r="B10" i="27" s="1"/>
  <c r="O6" i="27"/>
  <c r="Z6" i="27" s="1"/>
  <c r="C6" i="27" s="1"/>
  <c r="H22" i="1"/>
  <c r="P96" i="27"/>
  <c r="P93" i="27"/>
  <c r="AA93" i="27" s="1"/>
  <c r="D93" i="27" s="1"/>
  <c r="O89" i="27"/>
  <c r="O86" i="27"/>
  <c r="O61" i="27"/>
  <c r="O49" i="27"/>
  <c r="Z49" i="27" s="1"/>
  <c r="C49" i="27" s="1"/>
  <c r="O41" i="27"/>
  <c r="O33" i="27"/>
  <c r="O25" i="27"/>
  <c r="O17" i="27"/>
  <c r="Z17" i="27" s="1"/>
  <c r="C17" i="27" s="1"/>
  <c r="O9" i="27"/>
  <c r="R70" i="22"/>
  <c r="R85" i="22"/>
  <c r="R100" i="22"/>
  <c r="Z96" i="27"/>
  <c r="C96" i="27" s="1"/>
  <c r="X82" i="27"/>
  <c r="A82" i="27" s="1"/>
  <c r="N82" i="27"/>
  <c r="Y82" i="27" s="1"/>
  <c r="B82" i="27" s="1"/>
  <c r="O75" i="27"/>
  <c r="Z75" i="27" s="1"/>
  <c r="C75" i="27" s="1"/>
  <c r="AA71" i="27"/>
  <c r="D71" i="27" s="1"/>
  <c r="O68" i="27"/>
  <c r="Z64" i="27"/>
  <c r="C64" i="27" s="1"/>
  <c r="O53" i="27"/>
  <c r="Z53" i="27" s="1"/>
  <c r="C53" i="27" s="1"/>
  <c r="O45" i="27"/>
  <c r="Z45" i="27" s="1"/>
  <c r="C45" i="27" s="1"/>
  <c r="O37" i="27"/>
  <c r="Z37" i="27" s="1"/>
  <c r="C37" i="27" s="1"/>
  <c r="O29" i="27"/>
  <c r="Z29" i="27" s="1"/>
  <c r="C29" i="27" s="1"/>
  <c r="O21" i="27"/>
  <c r="Z21" i="27" s="1"/>
  <c r="C21" i="27" s="1"/>
  <c r="O13" i="27"/>
  <c r="Z13" i="27" s="1"/>
  <c r="C13" i="27" s="1"/>
  <c r="O5" i="27"/>
  <c r="Z5" i="27" s="1"/>
  <c r="C5" i="27" s="1"/>
  <c r="Q95" i="27"/>
  <c r="AB95" i="27" s="1"/>
  <c r="E95" i="27" s="1"/>
  <c r="P88" i="27"/>
  <c r="AA88" i="27" s="1"/>
  <c r="D88" i="27" s="1"/>
  <c r="P85" i="27"/>
  <c r="AA85" i="27" s="1"/>
  <c r="D85" i="27" s="1"/>
  <c r="O81" i="27"/>
  <c r="Z81" i="27" s="1"/>
  <c r="C81" i="27" s="1"/>
  <c r="O78" i="27"/>
  <c r="Z78" i="27" s="1"/>
  <c r="C78" i="27" s="1"/>
  <c r="Q63" i="27"/>
  <c r="AB63" i="27" s="1"/>
  <c r="E63" i="27" s="1"/>
  <c r="O60" i="27"/>
  <c r="Z60" i="27" s="1"/>
  <c r="C60" i="27" s="1"/>
  <c r="Z56" i="27"/>
  <c r="C56" i="27" s="1"/>
  <c r="P48" i="27"/>
  <c r="P40" i="27"/>
  <c r="AA40" i="27" s="1"/>
  <c r="D40" i="27" s="1"/>
  <c r="P32" i="27"/>
  <c r="P24" i="27"/>
  <c r="P16" i="27"/>
  <c r="P8" i="27"/>
  <c r="AA8" i="27" s="1"/>
  <c r="D8" i="27" s="1"/>
  <c r="L71" i="22"/>
  <c r="O1" i="27"/>
  <c r="Z1" i="27" s="1"/>
  <c r="C1" i="27" s="1"/>
  <c r="AA95" i="27"/>
  <c r="D95" i="27" s="1"/>
  <c r="O92" i="27"/>
  <c r="Z88" i="27"/>
  <c r="C88" i="27" s="1"/>
  <c r="X74" i="27"/>
  <c r="A74" i="27" s="1"/>
  <c r="N74" i="27"/>
  <c r="O67" i="27"/>
  <c r="AA63" i="27"/>
  <c r="D63" i="27" s="1"/>
  <c r="Q55" i="27"/>
  <c r="AB55" i="27" s="1"/>
  <c r="E55" i="27" s="1"/>
  <c r="O52" i="27"/>
  <c r="Z52" i="27" s="1"/>
  <c r="C52" i="27" s="1"/>
  <c r="Z48" i="27"/>
  <c r="C48" i="27" s="1"/>
  <c r="O44" i="27"/>
  <c r="Z40" i="27"/>
  <c r="C40" i="27" s="1"/>
  <c r="O36" i="27"/>
  <c r="Z36" i="27" s="1"/>
  <c r="C36" i="27" s="1"/>
  <c r="Z32" i="27"/>
  <c r="C32" i="27" s="1"/>
  <c r="O28" i="27"/>
  <c r="Z24" i="27"/>
  <c r="C24" i="27" s="1"/>
  <c r="O20" i="27"/>
  <c r="Z20" i="27" s="1"/>
  <c r="C20" i="27" s="1"/>
  <c r="Z16" i="27"/>
  <c r="C16" i="27" s="1"/>
  <c r="O12" i="27"/>
  <c r="Z12" i="27" s="1"/>
  <c r="C12" i="27" s="1"/>
  <c r="Z8" i="27"/>
  <c r="C8" i="27" s="1"/>
  <c r="O4" i="27"/>
  <c r="Z4" i="27" s="1"/>
  <c r="C4" i="27" s="1"/>
  <c r="P77" i="27"/>
  <c r="AA77" i="27" s="1"/>
  <c r="D77" i="27" s="1"/>
  <c r="O73" i="27"/>
  <c r="Z73" i="27" s="1"/>
  <c r="C73" i="27" s="1"/>
  <c r="O70" i="27"/>
  <c r="Z70" i="27" s="1"/>
  <c r="C70" i="27" s="1"/>
  <c r="O59" i="27"/>
  <c r="Z59" i="27" s="1"/>
  <c r="C59" i="27" s="1"/>
  <c r="AA55" i="27"/>
  <c r="D55" i="27" s="1"/>
  <c r="R64" i="22"/>
  <c r="X2" i="27"/>
  <c r="A2" i="27" s="1"/>
  <c r="N2" i="27"/>
  <c r="Y2" i="27" s="1"/>
  <c r="B2" i="27" s="1"/>
  <c r="O91" i="27"/>
  <c r="Z91" i="27" s="1"/>
  <c r="C91" i="27" s="1"/>
  <c r="AA87" i="27"/>
  <c r="D87" i="27" s="1"/>
  <c r="O84" i="27"/>
  <c r="Z80" i="27"/>
  <c r="C80" i="27" s="1"/>
  <c r="X66" i="27"/>
  <c r="A66" i="27" s="1"/>
  <c r="N66" i="27"/>
  <c r="O51" i="27"/>
  <c r="O47" i="27"/>
  <c r="O43" i="27"/>
  <c r="Z43" i="27" s="1"/>
  <c r="C43" i="27" s="1"/>
  <c r="O39" i="27"/>
  <c r="O35" i="27"/>
  <c r="O31" i="27"/>
  <c r="O27" i="27"/>
  <c r="Z27" i="27" s="1"/>
  <c r="C27" i="27" s="1"/>
  <c r="O23" i="27"/>
  <c r="O19" i="27"/>
  <c r="O15" i="27"/>
  <c r="O11" i="27"/>
  <c r="Z11" i="27" s="1"/>
  <c r="C11" i="27" s="1"/>
  <c r="O7" i="27"/>
  <c r="O3" i="27"/>
  <c r="Y97" i="27"/>
  <c r="B97" i="27" s="1"/>
  <c r="X97" i="27"/>
  <c r="A97" i="27" s="1"/>
  <c r="Y89" i="27"/>
  <c r="B89" i="27" s="1"/>
  <c r="X89" i="27"/>
  <c r="A89" i="27" s="1"/>
  <c r="X81" i="27"/>
  <c r="A81" i="27" s="1"/>
  <c r="Y81" i="27"/>
  <c r="B81" i="27" s="1"/>
  <c r="X73" i="27"/>
  <c r="A73" i="27" s="1"/>
  <c r="Y73" i="27"/>
  <c r="B73" i="27" s="1"/>
  <c r="Y65" i="27"/>
  <c r="B65" i="27" s="1"/>
  <c r="X65" i="27"/>
  <c r="A65" i="27" s="1"/>
  <c r="X57" i="27"/>
  <c r="A57" i="27" s="1"/>
  <c r="Y57" i="27"/>
  <c r="B57" i="27" s="1"/>
  <c r="X49" i="27"/>
  <c r="A49" i="27" s="1"/>
  <c r="Y49" i="27"/>
  <c r="B49" i="27" s="1"/>
  <c r="X41" i="27"/>
  <c r="A41" i="27" s="1"/>
  <c r="Y41" i="27"/>
  <c r="B41" i="27" s="1"/>
  <c r="Y33" i="27"/>
  <c r="B33" i="27" s="1"/>
  <c r="X33" i="27"/>
  <c r="A33" i="27" s="1"/>
  <c r="Y25" i="27"/>
  <c r="B25" i="27" s="1"/>
  <c r="X25" i="27"/>
  <c r="A25" i="27" s="1"/>
  <c r="Y17" i="27"/>
  <c r="B17" i="27" s="1"/>
  <c r="X17" i="27"/>
  <c r="A17" i="27" s="1"/>
  <c r="Y9" i="27"/>
  <c r="B9" i="27" s="1"/>
  <c r="X9" i="27"/>
  <c r="A9" i="27" s="1"/>
  <c r="X96" i="27"/>
  <c r="A96" i="27" s="1"/>
  <c r="Y96" i="27"/>
  <c r="B96" i="27" s="1"/>
  <c r="Z95" i="27"/>
  <c r="C95" i="27" s="1"/>
  <c r="Y88" i="27"/>
  <c r="B88" i="27" s="1"/>
  <c r="X88" i="27"/>
  <c r="A88" i="27" s="1"/>
  <c r="Z87" i="27"/>
  <c r="C87" i="27" s="1"/>
  <c r="Y80" i="27"/>
  <c r="B80" i="27" s="1"/>
  <c r="X80" i="27"/>
  <c r="A80" i="27" s="1"/>
  <c r="Z79" i="27"/>
  <c r="C79" i="27" s="1"/>
  <c r="Y72" i="27"/>
  <c r="B72" i="27" s="1"/>
  <c r="X72" i="27"/>
  <c r="A72" i="27" s="1"/>
  <c r="Z71" i="27"/>
  <c r="C71" i="27" s="1"/>
  <c r="Y64" i="27"/>
  <c r="B64" i="27" s="1"/>
  <c r="X64" i="27"/>
  <c r="A64" i="27" s="1"/>
  <c r="Z63" i="27"/>
  <c r="C63" i="27" s="1"/>
  <c r="Y56" i="27"/>
  <c r="B56" i="27" s="1"/>
  <c r="X56" i="27"/>
  <c r="A56" i="27" s="1"/>
  <c r="Z55" i="27"/>
  <c r="C55" i="27" s="1"/>
  <c r="Y48" i="27"/>
  <c r="B48" i="27" s="1"/>
  <c r="X48" i="27"/>
  <c r="A48" i="27" s="1"/>
  <c r="Y40" i="27"/>
  <c r="B40" i="27" s="1"/>
  <c r="X40" i="27"/>
  <c r="A40" i="27" s="1"/>
  <c r="Y32" i="27"/>
  <c r="B32" i="27" s="1"/>
  <c r="X32" i="27"/>
  <c r="A32" i="27" s="1"/>
  <c r="Y24" i="27"/>
  <c r="B24" i="27" s="1"/>
  <c r="X24" i="27"/>
  <c r="A24" i="27" s="1"/>
  <c r="Y16" i="27"/>
  <c r="B16" i="27" s="1"/>
  <c r="X16" i="27"/>
  <c r="A16" i="27" s="1"/>
  <c r="Y8" i="27"/>
  <c r="B8" i="27" s="1"/>
  <c r="X8" i="27"/>
  <c r="A8" i="27" s="1"/>
  <c r="Y95" i="27"/>
  <c r="B95" i="27" s="1"/>
  <c r="X95" i="27"/>
  <c r="A95" i="27" s="1"/>
  <c r="Y87" i="27"/>
  <c r="B87" i="27" s="1"/>
  <c r="X87" i="27"/>
  <c r="A87" i="27" s="1"/>
  <c r="Y79" i="27"/>
  <c r="B79" i="27" s="1"/>
  <c r="X79" i="27"/>
  <c r="A79" i="27" s="1"/>
  <c r="Y71" i="27"/>
  <c r="B71" i="27" s="1"/>
  <c r="X71" i="27"/>
  <c r="A71" i="27" s="1"/>
  <c r="Y63" i="27"/>
  <c r="B63" i="27" s="1"/>
  <c r="X63" i="27"/>
  <c r="A63" i="27" s="1"/>
  <c r="Y55" i="27"/>
  <c r="B55" i="27" s="1"/>
  <c r="X55" i="27"/>
  <c r="A55" i="27" s="1"/>
  <c r="Y47" i="27"/>
  <c r="B47" i="27" s="1"/>
  <c r="X47" i="27"/>
  <c r="A47" i="27" s="1"/>
  <c r="Y39" i="27"/>
  <c r="B39" i="27" s="1"/>
  <c r="X39" i="27"/>
  <c r="A39" i="27" s="1"/>
  <c r="Y31" i="27"/>
  <c r="B31" i="27" s="1"/>
  <c r="X31" i="27"/>
  <c r="A31" i="27" s="1"/>
  <c r="Y23" i="27"/>
  <c r="B23" i="27" s="1"/>
  <c r="X23" i="27"/>
  <c r="A23" i="27" s="1"/>
  <c r="Y15" i="27"/>
  <c r="B15" i="27" s="1"/>
  <c r="X15" i="27"/>
  <c r="A15" i="27" s="1"/>
  <c r="Y7" i="27"/>
  <c r="B7" i="27" s="1"/>
  <c r="X7" i="27"/>
  <c r="A7" i="27" s="1"/>
  <c r="Y94" i="27"/>
  <c r="B94" i="27" s="1"/>
  <c r="X94" i="27"/>
  <c r="A94" i="27" s="1"/>
  <c r="Z93" i="27"/>
  <c r="C93" i="27" s="1"/>
  <c r="Y86" i="27"/>
  <c r="B86" i="27" s="1"/>
  <c r="X86" i="27"/>
  <c r="A86" i="27" s="1"/>
  <c r="Z85" i="27"/>
  <c r="C85" i="27" s="1"/>
  <c r="Y78" i="27"/>
  <c r="B78" i="27" s="1"/>
  <c r="X78" i="27"/>
  <c r="A78" i="27" s="1"/>
  <c r="Z77" i="27"/>
  <c r="C77" i="27" s="1"/>
  <c r="Y70" i="27"/>
  <c r="B70" i="27" s="1"/>
  <c r="X70" i="27"/>
  <c r="A70" i="27" s="1"/>
  <c r="Z69" i="27"/>
  <c r="C69" i="27" s="1"/>
  <c r="Y62" i="27"/>
  <c r="B62" i="27" s="1"/>
  <c r="X62" i="27"/>
  <c r="A62" i="27" s="1"/>
  <c r="Y54" i="27"/>
  <c r="B54" i="27" s="1"/>
  <c r="X54" i="27"/>
  <c r="A54" i="27" s="1"/>
  <c r="Y46" i="27"/>
  <c r="B46" i="27" s="1"/>
  <c r="X46" i="27"/>
  <c r="A46" i="27" s="1"/>
  <c r="Y38" i="27"/>
  <c r="B38" i="27" s="1"/>
  <c r="X38" i="27"/>
  <c r="A38" i="27" s="1"/>
  <c r="Y30" i="27"/>
  <c r="B30" i="27" s="1"/>
  <c r="X30" i="27"/>
  <c r="A30" i="27" s="1"/>
  <c r="Y22" i="27"/>
  <c r="B22" i="27" s="1"/>
  <c r="X22" i="27"/>
  <c r="A22" i="27" s="1"/>
  <c r="Y14" i="27"/>
  <c r="B14" i="27" s="1"/>
  <c r="X14" i="27"/>
  <c r="A14" i="27" s="1"/>
  <c r="Y6" i="27"/>
  <c r="B6" i="27" s="1"/>
  <c r="X6" i="27"/>
  <c r="A6" i="27" s="1"/>
  <c r="X93" i="27"/>
  <c r="A93" i="27" s="1"/>
  <c r="Y93" i="27"/>
  <c r="B93" i="27" s="1"/>
  <c r="Y85" i="27"/>
  <c r="B85" i="27" s="1"/>
  <c r="X85" i="27"/>
  <c r="A85" i="27" s="1"/>
  <c r="Y77" i="27"/>
  <c r="B77" i="27" s="1"/>
  <c r="X77" i="27"/>
  <c r="A77" i="27" s="1"/>
  <c r="Y69" i="27"/>
  <c r="B69" i="27" s="1"/>
  <c r="X69" i="27"/>
  <c r="A69" i="27" s="1"/>
  <c r="Y61" i="27"/>
  <c r="B61" i="27" s="1"/>
  <c r="X61" i="27"/>
  <c r="A61" i="27" s="1"/>
  <c r="Y53" i="27"/>
  <c r="B53" i="27" s="1"/>
  <c r="X53" i="27"/>
  <c r="A53" i="27" s="1"/>
  <c r="Y45" i="27"/>
  <c r="B45" i="27" s="1"/>
  <c r="X45" i="27"/>
  <c r="A45" i="27" s="1"/>
  <c r="Y37" i="27"/>
  <c r="B37" i="27" s="1"/>
  <c r="X37" i="27"/>
  <c r="A37" i="27" s="1"/>
  <c r="Y29" i="27"/>
  <c r="B29" i="27" s="1"/>
  <c r="X29" i="27"/>
  <c r="A29" i="27" s="1"/>
  <c r="Y21" i="27"/>
  <c r="B21" i="27" s="1"/>
  <c r="X21" i="27"/>
  <c r="A21" i="27" s="1"/>
  <c r="Y13" i="27"/>
  <c r="B13" i="27" s="1"/>
  <c r="X13" i="27"/>
  <c r="A13" i="27" s="1"/>
  <c r="Y5" i="27"/>
  <c r="B5" i="27" s="1"/>
  <c r="X5" i="27"/>
  <c r="A5" i="27" s="1"/>
  <c r="Y92" i="27"/>
  <c r="B92" i="27" s="1"/>
  <c r="X92" i="27"/>
  <c r="A92" i="27" s="1"/>
  <c r="Y84" i="27"/>
  <c r="B84" i="27" s="1"/>
  <c r="X84" i="27"/>
  <c r="A84" i="27" s="1"/>
  <c r="Y76" i="27"/>
  <c r="B76" i="27" s="1"/>
  <c r="X76" i="27"/>
  <c r="A76" i="27" s="1"/>
  <c r="Y68" i="27"/>
  <c r="B68" i="27" s="1"/>
  <c r="X68" i="27"/>
  <c r="A68" i="27" s="1"/>
  <c r="Y60" i="27"/>
  <c r="B60" i="27" s="1"/>
  <c r="X60" i="27"/>
  <c r="A60" i="27" s="1"/>
  <c r="Y52" i="27"/>
  <c r="B52" i="27" s="1"/>
  <c r="X52" i="27"/>
  <c r="A52" i="27" s="1"/>
  <c r="Y44" i="27"/>
  <c r="B44" i="27" s="1"/>
  <c r="X44" i="27"/>
  <c r="A44" i="27" s="1"/>
  <c r="Y36" i="27"/>
  <c r="B36" i="27" s="1"/>
  <c r="X36" i="27"/>
  <c r="A36" i="27" s="1"/>
  <c r="Y28" i="27"/>
  <c r="B28" i="27" s="1"/>
  <c r="X28" i="27"/>
  <c r="A28" i="27" s="1"/>
  <c r="Y20" i="27"/>
  <c r="B20" i="27" s="1"/>
  <c r="X20" i="27"/>
  <c r="A20" i="27" s="1"/>
  <c r="Y12" i="27"/>
  <c r="B12" i="27" s="1"/>
  <c r="X12" i="27"/>
  <c r="A12" i="27" s="1"/>
  <c r="Y4" i="27"/>
  <c r="B4" i="27" s="1"/>
  <c r="X4" i="27"/>
  <c r="A4" i="27" s="1"/>
  <c r="Y1" i="27"/>
  <c r="B1" i="27" s="1"/>
  <c r="X1" i="27"/>
  <c r="A1" i="27" s="1"/>
  <c r="Y91" i="27"/>
  <c r="B91" i="27" s="1"/>
  <c r="X91" i="27"/>
  <c r="A91" i="27" s="1"/>
  <c r="Y83" i="27"/>
  <c r="B83" i="27" s="1"/>
  <c r="X83" i="27"/>
  <c r="A83" i="27" s="1"/>
  <c r="Y75" i="27"/>
  <c r="B75" i="27" s="1"/>
  <c r="X75" i="27"/>
  <c r="A75" i="27" s="1"/>
  <c r="Y67" i="27"/>
  <c r="B67" i="27" s="1"/>
  <c r="X67" i="27"/>
  <c r="A67" i="27" s="1"/>
  <c r="Y59" i="27"/>
  <c r="B59" i="27" s="1"/>
  <c r="X59" i="27"/>
  <c r="A59" i="27" s="1"/>
  <c r="Y51" i="27"/>
  <c r="B51" i="27" s="1"/>
  <c r="X51" i="27"/>
  <c r="A51" i="27" s="1"/>
  <c r="Y43" i="27"/>
  <c r="B43" i="27" s="1"/>
  <c r="X43" i="27"/>
  <c r="A43" i="27" s="1"/>
  <c r="Y35" i="27"/>
  <c r="B35" i="27" s="1"/>
  <c r="X35" i="27"/>
  <c r="A35" i="27" s="1"/>
  <c r="Y27" i="27"/>
  <c r="B27" i="27" s="1"/>
  <c r="X27" i="27"/>
  <c r="A27" i="27" s="1"/>
  <c r="Y19" i="27"/>
  <c r="B19" i="27" s="1"/>
  <c r="X19" i="27"/>
  <c r="A19" i="27" s="1"/>
  <c r="Y11" i="27"/>
  <c r="B11" i="27" s="1"/>
  <c r="X11" i="27"/>
  <c r="A11" i="27" s="1"/>
  <c r="Y3" i="27"/>
  <c r="B3" i="27" s="1"/>
  <c r="X3" i="27"/>
  <c r="A3" i="27" s="1"/>
  <c r="H14" i="1" l="1"/>
  <c r="P73" i="27"/>
  <c r="P36" i="27"/>
  <c r="R55" i="27"/>
  <c r="P78" i="27"/>
  <c r="AA78" i="27" s="1"/>
  <c r="D78" i="27" s="1"/>
  <c r="R95" i="27"/>
  <c r="P29" i="27"/>
  <c r="O26" i="27"/>
  <c r="P38" i="27"/>
  <c r="AA38" i="27" s="1"/>
  <c r="D38" i="27" s="1"/>
  <c r="R79" i="27"/>
  <c r="P15" i="27"/>
  <c r="P31" i="27"/>
  <c r="P47" i="27"/>
  <c r="AA47" i="27" s="1"/>
  <c r="D47" i="27" s="1"/>
  <c r="P84" i="27"/>
  <c r="P92" i="27"/>
  <c r="Q16" i="27"/>
  <c r="Q48" i="27"/>
  <c r="AB48" i="27" s="1"/>
  <c r="E48" i="27" s="1"/>
  <c r="P68" i="27"/>
  <c r="P25" i="27"/>
  <c r="P61" i="27"/>
  <c r="Q96" i="27"/>
  <c r="AB96" i="27" s="1"/>
  <c r="E96" i="27" s="1"/>
  <c r="P14" i="27"/>
  <c r="Q69" i="27"/>
  <c r="Z15" i="27"/>
  <c r="C15" i="27" s="1"/>
  <c r="Z31" i="27"/>
  <c r="C31" i="27" s="1"/>
  <c r="Z47" i="27"/>
  <c r="C47" i="27" s="1"/>
  <c r="Z84" i="27"/>
  <c r="C84" i="27" s="1"/>
  <c r="Q77" i="27"/>
  <c r="AB77" i="27" s="1"/>
  <c r="E77" i="27" s="1"/>
  <c r="P20" i="27"/>
  <c r="Z92" i="27"/>
  <c r="C92" i="27" s="1"/>
  <c r="AA16" i="27"/>
  <c r="D16" i="27" s="1"/>
  <c r="AA48" i="27"/>
  <c r="D48" i="27" s="1"/>
  <c r="P81" i="27"/>
  <c r="AA81" i="27" s="1"/>
  <c r="D81" i="27" s="1"/>
  <c r="P5" i="27"/>
  <c r="AA5" i="27" s="1"/>
  <c r="D5" i="27" s="1"/>
  <c r="P37" i="27"/>
  <c r="Z68" i="27"/>
  <c r="C68" i="27" s="1"/>
  <c r="Z25" i="27"/>
  <c r="C25" i="27" s="1"/>
  <c r="Z61" i="27"/>
  <c r="C61" i="27" s="1"/>
  <c r="AA96" i="27"/>
  <c r="D96" i="27" s="1"/>
  <c r="Z14" i="27"/>
  <c r="C14" i="27" s="1"/>
  <c r="Y26" i="27"/>
  <c r="B26" i="27" s="1"/>
  <c r="O42" i="27"/>
  <c r="P54" i="27"/>
  <c r="P83" i="27"/>
  <c r="AA83" i="27" s="1"/>
  <c r="D83" i="27" s="1"/>
  <c r="O58" i="27"/>
  <c r="Z58" i="27" s="1"/>
  <c r="C58" i="27" s="1"/>
  <c r="AA69" i="27"/>
  <c r="D69" i="27" s="1"/>
  <c r="R71" i="27"/>
  <c r="Q80" i="27"/>
  <c r="P3" i="27"/>
  <c r="AA3" i="27" s="1"/>
  <c r="D3" i="27" s="1"/>
  <c r="P19" i="27"/>
  <c r="P35" i="27"/>
  <c r="P51" i="27"/>
  <c r="P44" i="27"/>
  <c r="AA44" i="27" s="1"/>
  <c r="D44" i="27" s="1"/>
  <c r="P67" i="27"/>
  <c r="Q24" i="27"/>
  <c r="P33" i="27"/>
  <c r="P86" i="27"/>
  <c r="AA86" i="27" s="1"/>
  <c r="D86" i="27" s="1"/>
  <c r="O18" i="27"/>
  <c r="P30" i="27"/>
  <c r="P94" i="27"/>
  <c r="AB71" i="27"/>
  <c r="E71" i="27" s="1"/>
  <c r="AA80" i="27"/>
  <c r="D80" i="27" s="1"/>
  <c r="Z3" i="27"/>
  <c r="C3" i="27" s="1"/>
  <c r="Z19" i="27"/>
  <c r="C19" i="27" s="1"/>
  <c r="Z35" i="27"/>
  <c r="C35" i="27" s="1"/>
  <c r="Z51" i="27"/>
  <c r="C51" i="27" s="1"/>
  <c r="P91" i="27"/>
  <c r="P59" i="27"/>
  <c r="AA59" i="27" s="1"/>
  <c r="D59" i="27" s="1"/>
  <c r="P4" i="27"/>
  <c r="Z44" i="27"/>
  <c r="C44" i="27" s="1"/>
  <c r="Z67" i="27"/>
  <c r="C67" i="27" s="1"/>
  <c r="P1" i="27"/>
  <c r="AA24" i="27"/>
  <c r="D24" i="27" s="1"/>
  <c r="P60" i="27"/>
  <c r="AA60" i="27" s="1"/>
  <c r="D60" i="27" s="1"/>
  <c r="Q85" i="27"/>
  <c r="AB85" i="27" s="1"/>
  <c r="E85" i="27" s="1"/>
  <c r="P13" i="27"/>
  <c r="AA13" i="27" s="1"/>
  <c r="D13" i="27" s="1"/>
  <c r="P45" i="27"/>
  <c r="AA45" i="27" s="1"/>
  <c r="D45" i="27" s="1"/>
  <c r="P75" i="27"/>
  <c r="AA75" i="27" s="1"/>
  <c r="D75" i="27" s="1"/>
  <c r="Z33" i="27"/>
  <c r="C33" i="27" s="1"/>
  <c r="Z86" i="27"/>
  <c r="C86" i="27" s="1"/>
  <c r="P6" i="27"/>
  <c r="AA6" i="27" s="1"/>
  <c r="D6" i="27" s="1"/>
  <c r="Z30" i="27"/>
  <c r="C30" i="27" s="1"/>
  <c r="Y42" i="27"/>
  <c r="B42" i="27" s="1"/>
  <c r="P57" i="27"/>
  <c r="AA57" i="27" s="1"/>
  <c r="D57" i="27" s="1"/>
  <c r="O90" i="27"/>
  <c r="Z90" i="27" s="1"/>
  <c r="C90" i="27" s="1"/>
  <c r="Y58" i="27"/>
  <c r="B58" i="27" s="1"/>
  <c r="Z94" i="27"/>
  <c r="C94" i="27" s="1"/>
  <c r="Q72" i="27"/>
  <c r="AB72" i="27" s="1"/>
  <c r="E72" i="27" s="1"/>
  <c r="Q64" i="27"/>
  <c r="AB64" i="27" s="1"/>
  <c r="E64" i="27" s="1"/>
  <c r="P7" i="27"/>
  <c r="AA7" i="27" s="1"/>
  <c r="D7" i="27" s="1"/>
  <c r="P23" i="27"/>
  <c r="AA23" i="27" s="1"/>
  <c r="D23" i="27" s="1"/>
  <c r="P39" i="27"/>
  <c r="AA39" i="27" s="1"/>
  <c r="D39" i="27" s="1"/>
  <c r="O66" i="27"/>
  <c r="Z66" i="27" s="1"/>
  <c r="C66" i="27" s="1"/>
  <c r="P28" i="27"/>
  <c r="AA28" i="27" s="1"/>
  <c r="D28" i="27" s="1"/>
  <c r="O74" i="27"/>
  <c r="Z74" i="27" s="1"/>
  <c r="C74" i="27" s="1"/>
  <c r="Q32" i="27"/>
  <c r="AB32" i="27" s="1"/>
  <c r="E32" i="27" s="1"/>
  <c r="P9" i="27"/>
  <c r="AA9" i="27" s="1"/>
  <c r="D9" i="27" s="1"/>
  <c r="P41" i="27"/>
  <c r="AA41" i="27" s="1"/>
  <c r="D41" i="27" s="1"/>
  <c r="P89" i="27"/>
  <c r="AA89" i="27" s="1"/>
  <c r="D89" i="27" s="1"/>
  <c r="O34" i="27"/>
  <c r="Z34" i="27" s="1"/>
  <c r="C34" i="27" s="1"/>
  <c r="P46" i="27"/>
  <c r="AA46" i="27" s="1"/>
  <c r="D46" i="27" s="1"/>
  <c r="P62" i="27"/>
  <c r="AA62" i="27" s="1"/>
  <c r="D62" i="27" s="1"/>
  <c r="P97" i="27"/>
  <c r="AA97" i="27" s="1"/>
  <c r="D97" i="27" s="1"/>
  <c r="Z7" i="27"/>
  <c r="C7" i="27" s="1"/>
  <c r="Z23" i="27"/>
  <c r="C23" i="27" s="1"/>
  <c r="Z39" i="27"/>
  <c r="C39" i="27" s="1"/>
  <c r="O2" i="27"/>
  <c r="P70" i="27"/>
  <c r="Z28" i="27"/>
  <c r="C28" i="27" s="1"/>
  <c r="P52" i="27"/>
  <c r="AA52" i="27" s="1"/>
  <c r="D52" i="27" s="1"/>
  <c r="AA32" i="27"/>
  <c r="D32" i="27" s="1"/>
  <c r="R63" i="27"/>
  <c r="Q88" i="27"/>
  <c r="P21" i="27"/>
  <c r="P53" i="27"/>
  <c r="AA53" i="27" s="1"/>
  <c r="D53" i="27" s="1"/>
  <c r="O82" i="27"/>
  <c r="Z9" i="27"/>
  <c r="C9" i="27" s="1"/>
  <c r="Z41" i="27"/>
  <c r="C41" i="27" s="1"/>
  <c r="Z89" i="27"/>
  <c r="C89" i="27" s="1"/>
  <c r="O10" i="27"/>
  <c r="Z10" i="27" s="1"/>
  <c r="C10" i="27" s="1"/>
  <c r="P22" i="27"/>
  <c r="AA22" i="27" s="1"/>
  <c r="D22" i="27" s="1"/>
  <c r="Z46" i="27"/>
  <c r="C46" i="27" s="1"/>
  <c r="Y90" i="27"/>
  <c r="B90" i="27" s="1"/>
  <c r="Z62" i="27"/>
  <c r="C62" i="27" s="1"/>
  <c r="Z97" i="27"/>
  <c r="C97" i="27" s="1"/>
  <c r="Q56" i="27"/>
  <c r="AB56" i="27" s="1"/>
  <c r="E56" i="27" s="1"/>
  <c r="R87" i="27"/>
  <c r="AC87" i="27" s="1"/>
  <c r="F87" i="27" s="1"/>
  <c r="P11" i="27"/>
  <c r="AA11" i="27" s="1"/>
  <c r="D11" i="27" s="1"/>
  <c r="P27" i="27"/>
  <c r="AA27" i="27" s="1"/>
  <c r="D27" i="27" s="1"/>
  <c r="P43" i="27"/>
  <c r="AA43" i="27" s="1"/>
  <c r="D43" i="27" s="1"/>
  <c r="Y66" i="27"/>
  <c r="B66" i="27" s="1"/>
  <c r="P12" i="27"/>
  <c r="Y74" i="27"/>
  <c r="B74" i="27" s="1"/>
  <c r="Q8" i="27"/>
  <c r="AB8" i="27" s="1"/>
  <c r="E8" i="27" s="1"/>
  <c r="Q40" i="27"/>
  <c r="AB40" i="27" s="1"/>
  <c r="E40" i="27" s="1"/>
  <c r="P17" i="27"/>
  <c r="AA17" i="27" s="1"/>
  <c r="D17" i="27" s="1"/>
  <c r="P49" i="27"/>
  <c r="AA49" i="27" s="1"/>
  <c r="D49" i="27" s="1"/>
  <c r="Q93" i="27"/>
  <c r="AB93" i="27" s="1"/>
  <c r="E93" i="27" s="1"/>
  <c r="O50" i="27"/>
  <c r="Z50" i="27" s="1"/>
  <c r="C50" i="27" s="1"/>
  <c r="P76" i="27"/>
  <c r="AA76" i="27" s="1"/>
  <c r="D76" i="27" s="1"/>
  <c r="P65" i="27"/>
  <c r="AA65" i="27" s="1"/>
  <c r="D65" i="27" s="1"/>
  <c r="K22" i="1" l="1"/>
  <c r="H25" i="1"/>
  <c r="K20" i="1" s="1"/>
  <c r="K16" i="1"/>
  <c r="K17" i="1"/>
  <c r="K18" i="1"/>
  <c r="K23" i="1"/>
  <c r="K21" i="1"/>
  <c r="P50" i="27"/>
  <c r="R40" i="27"/>
  <c r="Q43" i="27"/>
  <c r="R56" i="27"/>
  <c r="P10" i="27"/>
  <c r="Q52" i="27"/>
  <c r="P34" i="27"/>
  <c r="R32" i="27"/>
  <c r="Q39" i="27"/>
  <c r="R72" i="27"/>
  <c r="Q45" i="27"/>
  <c r="Q83" i="27"/>
  <c r="Q81" i="27"/>
  <c r="Q21" i="27"/>
  <c r="Q1" i="27"/>
  <c r="Q91" i="27"/>
  <c r="Q94" i="27"/>
  <c r="AB94" i="27" s="1"/>
  <c r="E94" i="27" s="1"/>
  <c r="Q33" i="27"/>
  <c r="Q51" i="27"/>
  <c r="R80" i="27"/>
  <c r="Q61" i="27"/>
  <c r="AB61" i="27" s="1"/>
  <c r="E61" i="27" s="1"/>
  <c r="R16" i="27"/>
  <c r="Q31" i="27"/>
  <c r="P26" i="27"/>
  <c r="S55" i="27"/>
  <c r="AD55" i="27" s="1"/>
  <c r="G55" i="27" s="1"/>
  <c r="R93" i="27"/>
  <c r="R8" i="27"/>
  <c r="AC8" i="27" s="1"/>
  <c r="F8" i="27" s="1"/>
  <c r="Q27" i="27"/>
  <c r="AA21" i="27"/>
  <c r="D21" i="27" s="1"/>
  <c r="Q97" i="27"/>
  <c r="Q89" i="27"/>
  <c r="AB89" i="27" s="1"/>
  <c r="E89" i="27" s="1"/>
  <c r="P74" i="27"/>
  <c r="AA74" i="27" s="1"/>
  <c r="D74" i="27" s="1"/>
  <c r="Q23" i="27"/>
  <c r="AB23" i="27" s="1"/>
  <c r="E23" i="27" s="1"/>
  <c r="Q6" i="27"/>
  <c r="Q13" i="27"/>
  <c r="AB13" i="27" s="1"/>
  <c r="E13" i="27" s="1"/>
  <c r="AA1" i="27"/>
  <c r="D1" i="27" s="1"/>
  <c r="AA91" i="27"/>
  <c r="D91" i="27" s="1"/>
  <c r="AA94" i="27"/>
  <c r="D94" i="27" s="1"/>
  <c r="AA33" i="27"/>
  <c r="D33" i="27" s="1"/>
  <c r="AA51" i="27"/>
  <c r="D51" i="27" s="1"/>
  <c r="AB80" i="27"/>
  <c r="E80" i="27" s="1"/>
  <c r="Q54" i="27"/>
  <c r="AB54" i="27" s="1"/>
  <c r="E54" i="27" s="1"/>
  <c r="AA61" i="27"/>
  <c r="D61" i="27" s="1"/>
  <c r="AB16" i="27"/>
  <c r="E16" i="27" s="1"/>
  <c r="AA31" i="27"/>
  <c r="D31" i="27" s="1"/>
  <c r="Z26" i="27"/>
  <c r="C26" i="27" s="1"/>
  <c r="AC55" i="27"/>
  <c r="F55" i="27" s="1"/>
  <c r="R88" i="27"/>
  <c r="Q70" i="27"/>
  <c r="AB70" i="27" s="1"/>
  <c r="E70" i="27" s="1"/>
  <c r="Q30" i="27"/>
  <c r="R24" i="27"/>
  <c r="AC24" i="27" s="1"/>
  <c r="F24" i="27" s="1"/>
  <c r="Q35" i="27"/>
  <c r="S71" i="27"/>
  <c r="AD71" i="27" s="1"/>
  <c r="G71" i="27" s="1"/>
  <c r="AA54" i="27"/>
  <c r="D54" i="27" s="1"/>
  <c r="R69" i="27"/>
  <c r="Q25" i="27"/>
  <c r="AB25" i="27" s="1"/>
  <c r="E25" i="27" s="1"/>
  <c r="Q92" i="27"/>
  <c r="AB92" i="27" s="1"/>
  <c r="E92" i="27" s="1"/>
  <c r="Q15" i="27"/>
  <c r="Q29" i="27"/>
  <c r="Q36" i="27"/>
  <c r="AB36" i="27" s="1"/>
  <c r="E36" i="27" s="1"/>
  <c r="Q65" i="27"/>
  <c r="Q49" i="27"/>
  <c r="AB49" i="27" s="1"/>
  <c r="E49" i="27" s="1"/>
  <c r="Q11" i="27"/>
  <c r="AB11" i="27" s="1"/>
  <c r="E11" i="27" s="1"/>
  <c r="AB88" i="27"/>
  <c r="E88" i="27" s="1"/>
  <c r="AA70" i="27"/>
  <c r="D70" i="27" s="1"/>
  <c r="Q62" i="27"/>
  <c r="Q41" i="27"/>
  <c r="AB41" i="27" s="1"/>
  <c r="E41" i="27" s="1"/>
  <c r="Q28" i="27"/>
  <c r="AB28" i="27" s="1"/>
  <c r="E28" i="27" s="1"/>
  <c r="Q7" i="27"/>
  <c r="P90" i="27"/>
  <c r="R85" i="27"/>
  <c r="AC85" i="27" s="1"/>
  <c r="F85" i="27" s="1"/>
  <c r="AA30" i="27"/>
  <c r="D30" i="27" s="1"/>
  <c r="AB24" i="27"/>
  <c r="E24" i="27" s="1"/>
  <c r="AA35" i="27"/>
  <c r="D35" i="27" s="1"/>
  <c r="AC71" i="27"/>
  <c r="F71" i="27" s="1"/>
  <c r="P42" i="27"/>
  <c r="Q37" i="27"/>
  <c r="AB37" i="27" s="1"/>
  <c r="E37" i="27" s="1"/>
  <c r="AB69" i="27"/>
  <c r="E69" i="27" s="1"/>
  <c r="AA25" i="27"/>
  <c r="D25" i="27" s="1"/>
  <c r="AA92" i="27"/>
  <c r="D92" i="27" s="1"/>
  <c r="AA15" i="27"/>
  <c r="D15" i="27" s="1"/>
  <c r="AA29" i="27"/>
  <c r="D29" i="27" s="1"/>
  <c r="AA36" i="27"/>
  <c r="D36" i="27" s="1"/>
  <c r="Q12" i="27"/>
  <c r="AB12" i="27" s="1"/>
  <c r="E12" i="27" s="1"/>
  <c r="P82" i="27"/>
  <c r="P2" i="27"/>
  <c r="AA2" i="27" s="1"/>
  <c r="D2" i="27" s="1"/>
  <c r="Q4" i="27"/>
  <c r="AB4" i="27" s="1"/>
  <c r="E4" i="27" s="1"/>
  <c r="P18" i="27"/>
  <c r="AA18" i="27" s="1"/>
  <c r="D18" i="27" s="1"/>
  <c r="Q67" i="27"/>
  <c r="Q19" i="27"/>
  <c r="AB19" i="27" s="1"/>
  <c r="E19" i="27" s="1"/>
  <c r="Z42" i="27"/>
  <c r="C42" i="27" s="1"/>
  <c r="AA37" i="27"/>
  <c r="D37" i="27" s="1"/>
  <c r="Q20" i="27"/>
  <c r="AB20" i="27" s="1"/>
  <c r="E20" i="27" s="1"/>
  <c r="Q14" i="27"/>
  <c r="Q68" i="27"/>
  <c r="AB68" i="27" s="1"/>
  <c r="E68" i="27" s="1"/>
  <c r="Q84" i="27"/>
  <c r="AB84" i="27" s="1"/>
  <c r="E84" i="27" s="1"/>
  <c r="S79" i="27"/>
  <c r="AD79" i="27" s="1"/>
  <c r="G79" i="27" s="1"/>
  <c r="S95" i="27"/>
  <c r="Q73" i="27"/>
  <c r="AB73" i="27" s="1"/>
  <c r="E73" i="27" s="1"/>
  <c r="S63" i="27"/>
  <c r="Q76" i="27"/>
  <c r="AB76" i="27" s="1"/>
  <c r="E76" i="27" s="1"/>
  <c r="Q17" i="27"/>
  <c r="AB17" i="27" s="1"/>
  <c r="E17" i="27" s="1"/>
  <c r="AA12" i="27"/>
  <c r="D12" i="27" s="1"/>
  <c r="S87" i="27"/>
  <c r="Q22" i="27"/>
  <c r="Z82" i="27"/>
  <c r="C82" i="27" s="1"/>
  <c r="AC63" i="27"/>
  <c r="F63" i="27" s="1"/>
  <c r="Z2" i="27"/>
  <c r="C2" i="27" s="1"/>
  <c r="Q46" i="27"/>
  <c r="AB46" i="27" s="1"/>
  <c r="E46" i="27" s="1"/>
  <c r="Q9" i="27"/>
  <c r="P66" i="27"/>
  <c r="AA66" i="27" s="1"/>
  <c r="D66" i="27" s="1"/>
  <c r="R64" i="27"/>
  <c r="AC64" i="27" s="1"/>
  <c r="F64" i="27" s="1"/>
  <c r="Q57" i="27"/>
  <c r="AB57" i="27" s="1"/>
  <c r="E57" i="27" s="1"/>
  <c r="Q75" i="27"/>
  <c r="Q60" i="27"/>
  <c r="AB60" i="27" s="1"/>
  <c r="E60" i="27" s="1"/>
  <c r="AA4" i="27"/>
  <c r="D4" i="27" s="1"/>
  <c r="Z18" i="27"/>
  <c r="C18" i="27" s="1"/>
  <c r="AA67" i="27"/>
  <c r="D67" i="27" s="1"/>
  <c r="AA19" i="27"/>
  <c r="D19" i="27" s="1"/>
  <c r="P58" i="27"/>
  <c r="Q5" i="27"/>
  <c r="AB5" i="27" s="1"/>
  <c r="E5" i="27" s="1"/>
  <c r="AA20" i="27"/>
  <c r="D20" i="27" s="1"/>
  <c r="AA14" i="27"/>
  <c r="D14" i="27" s="1"/>
  <c r="AA68" i="27"/>
  <c r="D68" i="27" s="1"/>
  <c r="AA84" i="27"/>
  <c r="D84" i="27" s="1"/>
  <c r="AC79" i="27"/>
  <c r="F79" i="27" s="1"/>
  <c r="AC95" i="27"/>
  <c r="F95" i="27" s="1"/>
  <c r="AA73" i="27"/>
  <c r="D73" i="27" s="1"/>
  <c r="Q53" i="27"/>
  <c r="Q59" i="27"/>
  <c r="Q86" i="27"/>
  <c r="Q44" i="27"/>
  <c r="Q3" i="27"/>
  <c r="R77" i="27"/>
  <c r="R96" i="27"/>
  <c r="R48" i="27"/>
  <c r="Q47" i="27"/>
  <c r="Q38" i="27"/>
  <c r="Q78" i="27"/>
  <c r="K13" i="1" l="1"/>
  <c r="K15" i="1"/>
  <c r="K14" i="1"/>
  <c r="K25" i="1" s="1"/>
  <c r="R78" i="27"/>
  <c r="AC78" i="27" s="1"/>
  <c r="F78" i="27" s="1"/>
  <c r="S96" i="27"/>
  <c r="AD96" i="27" s="1"/>
  <c r="G96" i="27" s="1"/>
  <c r="R86" i="27"/>
  <c r="AC86" i="27" s="1"/>
  <c r="F86" i="27" s="1"/>
  <c r="R35" i="27"/>
  <c r="S88" i="27"/>
  <c r="R27" i="27"/>
  <c r="S16" i="27"/>
  <c r="AD16" i="27" s="1"/>
  <c r="G16" i="27" s="1"/>
  <c r="R33" i="27"/>
  <c r="R21" i="27"/>
  <c r="AC21" i="27" s="1"/>
  <c r="F21" i="27" s="1"/>
  <c r="R83" i="27"/>
  <c r="AC83" i="27" s="1"/>
  <c r="F83" i="27" s="1"/>
  <c r="S32" i="27"/>
  <c r="S56" i="27"/>
  <c r="AB78" i="27"/>
  <c r="E78" i="27" s="1"/>
  <c r="AC96" i="27"/>
  <c r="F96" i="27" s="1"/>
  <c r="AB86" i="27"/>
  <c r="E86" i="27" s="1"/>
  <c r="R5" i="27"/>
  <c r="R60" i="27"/>
  <c r="Q66" i="27"/>
  <c r="AB66" i="27" s="1"/>
  <c r="E66" i="27" s="1"/>
  <c r="R76" i="27"/>
  <c r="R73" i="27"/>
  <c r="AC73" i="27" s="1"/>
  <c r="F73" i="27" s="1"/>
  <c r="R68" i="27"/>
  <c r="AC68" i="27" s="1"/>
  <c r="F68" i="27" s="1"/>
  <c r="R19" i="27"/>
  <c r="AC19" i="27" s="1"/>
  <c r="F19" i="27" s="1"/>
  <c r="Q2" i="27"/>
  <c r="R37" i="27"/>
  <c r="S85" i="27"/>
  <c r="R41" i="27"/>
  <c r="AC41" i="27" s="1"/>
  <c r="F41" i="27" s="1"/>
  <c r="R49" i="27"/>
  <c r="R36" i="27"/>
  <c r="R25" i="27"/>
  <c r="AB35" i="27"/>
  <c r="E35" i="27" s="1"/>
  <c r="AC88" i="27"/>
  <c r="F88" i="27" s="1"/>
  <c r="Q74" i="27"/>
  <c r="AB74" i="27" s="1"/>
  <c r="E74" i="27" s="1"/>
  <c r="AB27" i="27"/>
  <c r="E27" i="27" s="1"/>
  <c r="AC16" i="27"/>
  <c r="F16" i="27" s="1"/>
  <c r="AB33" i="27"/>
  <c r="E33" i="27" s="1"/>
  <c r="AB21" i="27"/>
  <c r="E21" i="27" s="1"/>
  <c r="AB83" i="27"/>
  <c r="E83" i="27" s="1"/>
  <c r="AC32" i="27"/>
  <c r="F32" i="27" s="1"/>
  <c r="AC56" i="27"/>
  <c r="F56" i="27" s="1"/>
  <c r="R38" i="27"/>
  <c r="AC38" i="27" s="1"/>
  <c r="F38" i="27" s="1"/>
  <c r="S77" i="27"/>
  <c r="AD77" i="27" s="1"/>
  <c r="G77" i="27" s="1"/>
  <c r="R59" i="27"/>
  <c r="AC59" i="27" s="1"/>
  <c r="F59" i="27" s="1"/>
  <c r="R22" i="27"/>
  <c r="S24" i="27"/>
  <c r="AD24" i="27" s="1"/>
  <c r="G24" i="27" s="1"/>
  <c r="S8" i="27"/>
  <c r="T55" i="27"/>
  <c r="R61" i="27"/>
  <c r="R94" i="27"/>
  <c r="R45" i="27"/>
  <c r="AC45" i="27" s="1"/>
  <c r="F45" i="27" s="1"/>
  <c r="Q34" i="27"/>
  <c r="AB34" i="27" s="1"/>
  <c r="E34" i="27" s="1"/>
  <c r="R43" i="27"/>
  <c r="AB38" i="27"/>
  <c r="E38" i="27" s="1"/>
  <c r="AC77" i="27"/>
  <c r="F77" i="27" s="1"/>
  <c r="AB59" i="27"/>
  <c r="E59" i="27" s="1"/>
  <c r="Q58" i="27"/>
  <c r="R75" i="27"/>
  <c r="R9" i="27"/>
  <c r="AB22" i="27"/>
  <c r="E22" i="27" s="1"/>
  <c r="T63" i="27"/>
  <c r="AE63" i="27" s="1"/>
  <c r="H63" i="27" s="1"/>
  <c r="T95" i="27"/>
  <c r="R14" i="27"/>
  <c r="R67" i="27"/>
  <c r="Q82" i="27"/>
  <c r="AB82" i="27" s="1"/>
  <c r="E82" i="27" s="1"/>
  <c r="Q42" i="27"/>
  <c r="Q90" i="27"/>
  <c r="AB90" i="27" s="1"/>
  <c r="E90" i="27" s="1"/>
  <c r="R62" i="27"/>
  <c r="AC62" i="27" s="1"/>
  <c r="F62" i="27" s="1"/>
  <c r="R65" i="27"/>
  <c r="AC65" i="27" s="1"/>
  <c r="F65" i="27" s="1"/>
  <c r="R29" i="27"/>
  <c r="S69" i="27"/>
  <c r="AD69" i="27" s="1"/>
  <c r="G69" i="27" s="1"/>
  <c r="R54" i="27"/>
  <c r="AC54" i="27" s="1"/>
  <c r="F54" i="27" s="1"/>
  <c r="R13" i="27"/>
  <c r="AC13" i="27" s="1"/>
  <c r="F13" i="27" s="1"/>
  <c r="R89" i="27"/>
  <c r="AC89" i="27" s="1"/>
  <c r="F89" i="27" s="1"/>
  <c r="AB45" i="27"/>
  <c r="E45" i="27" s="1"/>
  <c r="AA34" i="27"/>
  <c r="D34" i="27" s="1"/>
  <c r="AB43" i="27"/>
  <c r="E43" i="27" s="1"/>
  <c r="R47" i="27"/>
  <c r="AC47" i="27" s="1"/>
  <c r="F47" i="27" s="1"/>
  <c r="R3" i="27"/>
  <c r="R53" i="27"/>
  <c r="AC53" i="27" s="1"/>
  <c r="F53" i="27" s="1"/>
  <c r="AA58" i="27"/>
  <c r="D58" i="27" s="1"/>
  <c r="AB75" i="27"/>
  <c r="E75" i="27" s="1"/>
  <c r="AB9" i="27"/>
  <c r="E9" i="27" s="1"/>
  <c r="T87" i="27"/>
  <c r="AD63" i="27"/>
  <c r="G63" i="27" s="1"/>
  <c r="AD95" i="27"/>
  <c r="G95" i="27" s="1"/>
  <c r="AB14" i="27"/>
  <c r="E14" i="27" s="1"/>
  <c r="AB67" i="27"/>
  <c r="E67" i="27" s="1"/>
  <c r="AA82" i="27"/>
  <c r="D82" i="27" s="1"/>
  <c r="AA42" i="27"/>
  <c r="D42" i="27" s="1"/>
  <c r="AA90" i="27"/>
  <c r="D90" i="27" s="1"/>
  <c r="AB62" i="27"/>
  <c r="E62" i="27" s="1"/>
  <c r="AB65" i="27"/>
  <c r="E65" i="27" s="1"/>
  <c r="AB29" i="27"/>
  <c r="E29" i="27" s="1"/>
  <c r="AC69" i="27"/>
  <c r="F69" i="27" s="1"/>
  <c r="R30" i="27"/>
  <c r="AC30" i="27" s="1"/>
  <c r="F30" i="27" s="1"/>
  <c r="S93" i="27"/>
  <c r="Q26" i="27"/>
  <c r="AB26" i="27" s="1"/>
  <c r="E26" i="27" s="1"/>
  <c r="S80" i="27"/>
  <c r="AD80" i="27" s="1"/>
  <c r="G80" i="27" s="1"/>
  <c r="R91" i="27"/>
  <c r="S72" i="27"/>
  <c r="AD72" i="27" s="1"/>
  <c r="G72" i="27" s="1"/>
  <c r="R52" i="27"/>
  <c r="S40" i="27"/>
  <c r="AD40" i="27" s="1"/>
  <c r="G40" i="27" s="1"/>
  <c r="AB47" i="27"/>
  <c r="E47" i="27" s="1"/>
  <c r="AB3" i="27"/>
  <c r="E3" i="27" s="1"/>
  <c r="AB53" i="27"/>
  <c r="E53" i="27" s="1"/>
  <c r="R57" i="27"/>
  <c r="R46" i="27"/>
  <c r="AC46" i="27" s="1"/>
  <c r="F46" i="27" s="1"/>
  <c r="AD87" i="27"/>
  <c r="G87" i="27" s="1"/>
  <c r="T79" i="27"/>
  <c r="AE79" i="27" s="1"/>
  <c r="H79" i="27" s="1"/>
  <c r="R20" i="27"/>
  <c r="Q18" i="27"/>
  <c r="R12" i="27"/>
  <c r="R7" i="27"/>
  <c r="AC7" i="27" s="1"/>
  <c r="F7" i="27" s="1"/>
  <c r="R15" i="27"/>
  <c r="AC15" i="27" s="1"/>
  <c r="F15" i="27" s="1"/>
  <c r="AB30" i="27"/>
  <c r="E30" i="27" s="1"/>
  <c r="R6" i="27"/>
  <c r="R97" i="27"/>
  <c r="AC93" i="27"/>
  <c r="F93" i="27" s="1"/>
  <c r="AA26" i="27"/>
  <c r="D26" i="27" s="1"/>
  <c r="AC80" i="27"/>
  <c r="F80" i="27" s="1"/>
  <c r="AB91" i="27"/>
  <c r="E91" i="27" s="1"/>
  <c r="AC72" i="27"/>
  <c r="F72" i="27" s="1"/>
  <c r="AB52" i="27"/>
  <c r="E52" i="27" s="1"/>
  <c r="AC40" i="27"/>
  <c r="F40" i="27" s="1"/>
  <c r="S48" i="27"/>
  <c r="R44" i="27"/>
  <c r="AC44" i="27" s="1"/>
  <c r="F44" i="27" s="1"/>
  <c r="AB7" i="27"/>
  <c r="E7" i="27" s="1"/>
  <c r="AB15" i="27"/>
  <c r="E15" i="27" s="1"/>
  <c r="T71" i="27"/>
  <c r="AE71" i="27" s="1"/>
  <c r="H71" i="27" s="1"/>
  <c r="R70" i="27"/>
  <c r="AB6" i="27"/>
  <c r="E6" i="27" s="1"/>
  <c r="AB97" i="27"/>
  <c r="E97" i="27" s="1"/>
  <c r="R31" i="27"/>
  <c r="R51" i="27"/>
  <c r="AC51" i="27" s="1"/>
  <c r="F51" i="27" s="1"/>
  <c r="R1" i="27"/>
  <c r="AC1" i="27" s="1"/>
  <c r="F1" i="27" s="1"/>
  <c r="R81" i="27"/>
  <c r="R39" i="27"/>
  <c r="AC39" i="27" s="1"/>
  <c r="F39" i="27" s="1"/>
  <c r="Q10" i="27"/>
  <c r="AB10" i="27" s="1"/>
  <c r="E10" i="27" s="1"/>
  <c r="Q50" i="27"/>
  <c r="AB50" i="27" s="1"/>
  <c r="E50" i="27" s="1"/>
  <c r="AC48" i="27"/>
  <c r="F48" i="27" s="1"/>
  <c r="AB44" i="27"/>
  <c r="E44" i="27" s="1"/>
  <c r="S64" i="27"/>
  <c r="R17" i="27"/>
  <c r="AC17" i="27" s="1"/>
  <c r="F17" i="27" s="1"/>
  <c r="R84" i="27"/>
  <c r="AC84" i="27" s="1"/>
  <c r="F84" i="27" s="1"/>
  <c r="R4" i="27"/>
  <c r="AC4" i="27" s="1"/>
  <c r="F4" i="27" s="1"/>
  <c r="R28" i="27"/>
  <c r="AC28" i="27" s="1"/>
  <c r="F28" i="27" s="1"/>
  <c r="R11" i="27"/>
  <c r="AC11" i="27" s="1"/>
  <c r="F11" i="27" s="1"/>
  <c r="R92" i="27"/>
  <c r="AC92" i="27" s="1"/>
  <c r="F92" i="27" s="1"/>
  <c r="R23" i="27"/>
  <c r="AB31" i="27"/>
  <c r="E31" i="27" s="1"/>
  <c r="AB51" i="27"/>
  <c r="E51" i="27" s="1"/>
  <c r="AB1" i="27"/>
  <c r="E1" i="27" s="1"/>
  <c r="AB81" i="27"/>
  <c r="E81" i="27" s="1"/>
  <c r="AB39" i="27"/>
  <c r="E39" i="27" s="1"/>
  <c r="AA10" i="27"/>
  <c r="D10" i="27" s="1"/>
  <c r="AA50" i="27"/>
  <c r="D50" i="27" s="1"/>
  <c r="S23" i="27" l="1"/>
  <c r="S51" i="27"/>
  <c r="AD51" i="27" s="1"/>
  <c r="G51" i="27" s="1"/>
  <c r="U71" i="27"/>
  <c r="AG71" i="27" s="1"/>
  <c r="J71" i="27" s="1"/>
  <c r="S6" i="27"/>
  <c r="S15" i="27"/>
  <c r="AD15" i="27" s="1"/>
  <c r="G15" i="27" s="1"/>
  <c r="S7" i="27"/>
  <c r="AD7" i="27" s="1"/>
  <c r="G7" i="27" s="1"/>
  <c r="U79" i="27"/>
  <c r="AG79" i="27" s="1"/>
  <c r="J79" i="27" s="1"/>
  <c r="U95" i="27"/>
  <c r="AG95" i="27" s="1"/>
  <c r="J95" i="27" s="1"/>
  <c r="R58" i="27"/>
  <c r="AC58" i="27" s="1"/>
  <c r="F58" i="27" s="1"/>
  <c r="U55" i="27"/>
  <c r="AG55" i="27" s="1"/>
  <c r="J55" i="27" s="1"/>
  <c r="S25" i="27"/>
  <c r="T85" i="27"/>
  <c r="AE85" i="27" s="1"/>
  <c r="H85" i="27" s="1"/>
  <c r="S76" i="27"/>
  <c r="AD76" i="27" s="1"/>
  <c r="G76" i="27" s="1"/>
  <c r="S83" i="27"/>
  <c r="AD83" i="27" s="1"/>
  <c r="G83" i="27" s="1"/>
  <c r="T16" i="27"/>
  <c r="AE16" i="27" s="1"/>
  <c r="H16" i="27" s="1"/>
  <c r="T88" i="27"/>
  <c r="AE88" i="27" s="1"/>
  <c r="H88" i="27" s="1"/>
  <c r="T64" i="27"/>
  <c r="AE64" i="27" s="1"/>
  <c r="H64" i="27" s="1"/>
  <c r="AC23" i="27"/>
  <c r="F23" i="27" s="1"/>
  <c r="S11" i="27"/>
  <c r="S84" i="27"/>
  <c r="AD84" i="27" s="1"/>
  <c r="G84" i="27" s="1"/>
  <c r="R10" i="27"/>
  <c r="AC10" i="27" s="1"/>
  <c r="F10" i="27" s="1"/>
  <c r="T48" i="27"/>
  <c r="AE48" i="27" s="1"/>
  <c r="H48" i="27" s="1"/>
  <c r="AC6" i="27"/>
  <c r="F6" i="27" s="1"/>
  <c r="R26" i="27"/>
  <c r="AC26" i="27" s="1"/>
  <c r="F26" i="27" s="1"/>
  <c r="S13" i="27"/>
  <c r="AD13" i="27" s="1"/>
  <c r="G13" i="27" s="1"/>
  <c r="S62" i="27"/>
  <c r="AE95" i="27"/>
  <c r="H95" i="27" s="1"/>
  <c r="U63" i="27"/>
  <c r="AG63" i="27" s="1"/>
  <c r="J63" i="27" s="1"/>
  <c r="AB58" i="27"/>
  <c r="E58" i="27" s="1"/>
  <c r="S45" i="27"/>
  <c r="AD45" i="27" s="1"/>
  <c r="G45" i="27" s="1"/>
  <c r="AE55" i="27"/>
  <c r="H55" i="27" s="1"/>
  <c r="T24" i="27"/>
  <c r="AE24" i="27" s="1"/>
  <c r="H24" i="27" s="1"/>
  <c r="T77" i="27"/>
  <c r="R74" i="27"/>
  <c r="AC25" i="27"/>
  <c r="F25" i="27" s="1"/>
  <c r="AD85" i="27"/>
  <c r="G85" i="27" s="1"/>
  <c r="S68" i="27"/>
  <c r="AD68" i="27" s="1"/>
  <c r="G68" i="27" s="1"/>
  <c r="AC76" i="27"/>
  <c r="F76" i="27" s="1"/>
  <c r="AD88" i="27"/>
  <c r="G88" i="27" s="1"/>
  <c r="S78" i="27"/>
  <c r="AD78" i="27" s="1"/>
  <c r="G78" i="27" s="1"/>
  <c r="S17" i="27"/>
  <c r="AD17" i="27" s="1"/>
  <c r="G17" i="27" s="1"/>
  <c r="S31" i="27"/>
  <c r="AD48" i="27"/>
  <c r="G48" i="27" s="1"/>
  <c r="S12" i="27"/>
  <c r="AD12" i="27" s="1"/>
  <c r="G12" i="27" s="1"/>
  <c r="T93" i="27"/>
  <c r="U87" i="27"/>
  <c r="AG87" i="27" s="1"/>
  <c r="J87" i="27" s="1"/>
  <c r="R82" i="27"/>
  <c r="AC82" i="27" s="1"/>
  <c r="F82" i="27" s="1"/>
  <c r="S36" i="27"/>
  <c r="S37" i="27"/>
  <c r="R66" i="27"/>
  <c r="S27" i="27"/>
  <c r="S35" i="27"/>
  <c r="AD28" i="27"/>
  <c r="G28" i="27" s="1"/>
  <c r="S28" i="27"/>
  <c r="S39" i="27"/>
  <c r="AD39" i="27" s="1"/>
  <c r="G39" i="27" s="1"/>
  <c r="AC31" i="27"/>
  <c r="F31" i="27" s="1"/>
  <c r="AC12" i="27"/>
  <c r="F12" i="27" s="1"/>
  <c r="S46" i="27"/>
  <c r="T40" i="27"/>
  <c r="AD93" i="27"/>
  <c r="G93" i="27" s="1"/>
  <c r="AE87" i="27"/>
  <c r="H87" i="27" s="1"/>
  <c r="S53" i="27"/>
  <c r="AD53" i="27" s="1"/>
  <c r="G53" i="27" s="1"/>
  <c r="S54" i="27"/>
  <c r="AD54" i="27" s="1"/>
  <c r="G54" i="27" s="1"/>
  <c r="T69" i="27"/>
  <c r="AE69" i="27" s="1"/>
  <c r="H69" i="27" s="1"/>
  <c r="R90" i="27"/>
  <c r="S38" i="27"/>
  <c r="AD38" i="27" s="1"/>
  <c r="G38" i="27" s="1"/>
  <c r="AC36" i="27"/>
  <c r="F36" i="27" s="1"/>
  <c r="AC37" i="27"/>
  <c r="F37" i="27" s="1"/>
  <c r="S73" i="27"/>
  <c r="AD73" i="27" s="1"/>
  <c r="G73" i="27" s="1"/>
  <c r="AC27" i="27"/>
  <c r="F27" i="27" s="1"/>
  <c r="AC35" i="27"/>
  <c r="F35" i="27" s="1"/>
  <c r="R18" i="27"/>
  <c r="AC18" i="27" s="1"/>
  <c r="F18" i="27" s="1"/>
  <c r="S67" i="27"/>
  <c r="S9" i="27"/>
  <c r="AD9" i="27" s="1"/>
  <c r="G9" i="27" s="1"/>
  <c r="S94" i="27"/>
  <c r="AD94" i="27" s="1"/>
  <c r="G94" i="27" s="1"/>
  <c r="T8" i="27"/>
  <c r="AE8" i="27" s="1"/>
  <c r="H8" i="27" s="1"/>
  <c r="S49" i="27"/>
  <c r="AD49" i="27" s="1"/>
  <c r="G49" i="27" s="1"/>
  <c r="S60" i="27"/>
  <c r="T56" i="27"/>
  <c r="AE56" i="27" s="1"/>
  <c r="H56" i="27" s="1"/>
  <c r="S21" i="27"/>
  <c r="AD21" i="27" s="1"/>
  <c r="G21" i="27" s="1"/>
  <c r="AD64" i="27"/>
  <c r="G64" i="27" s="1"/>
  <c r="S81" i="27"/>
  <c r="AD81" i="27" s="1"/>
  <c r="G81" i="27" s="1"/>
  <c r="AB18" i="27"/>
  <c r="E18" i="27" s="1"/>
  <c r="S57" i="27"/>
  <c r="AD57" i="27" s="1"/>
  <c r="G57" i="27" s="1"/>
  <c r="S52" i="27"/>
  <c r="AD52" i="27" s="1"/>
  <c r="G52" i="27" s="1"/>
  <c r="S91" i="27"/>
  <c r="S3" i="27"/>
  <c r="S29" i="27"/>
  <c r="AD29" i="27" s="1"/>
  <c r="G29" i="27" s="1"/>
  <c r="R42" i="27"/>
  <c r="AC42" i="27" s="1"/>
  <c r="F42" i="27" s="1"/>
  <c r="AC67" i="27"/>
  <c r="F67" i="27" s="1"/>
  <c r="AC9" i="27"/>
  <c r="F9" i="27" s="1"/>
  <c r="S43" i="27"/>
  <c r="AD43" i="27" s="1"/>
  <c r="G43" i="27" s="1"/>
  <c r="AC94" i="27"/>
  <c r="F94" i="27" s="1"/>
  <c r="AD8" i="27"/>
  <c r="G8" i="27" s="1"/>
  <c r="AC49" i="27"/>
  <c r="F49" i="27" s="1"/>
  <c r="R2" i="27"/>
  <c r="AC60" i="27"/>
  <c r="F60" i="27" s="1"/>
  <c r="AD56" i="27"/>
  <c r="G56" i="27" s="1"/>
  <c r="S86" i="27"/>
  <c r="S92" i="27"/>
  <c r="AC81" i="27"/>
  <c r="F81" i="27" s="1"/>
  <c r="S1" i="27"/>
  <c r="S70" i="27"/>
  <c r="AD70" i="27" s="1"/>
  <c r="G70" i="27" s="1"/>
  <c r="S97" i="27"/>
  <c r="S20" i="27"/>
  <c r="AC57" i="27"/>
  <c r="F57" i="27" s="1"/>
  <c r="AC52" i="27"/>
  <c r="F52" i="27" s="1"/>
  <c r="AC91" i="27"/>
  <c r="F91" i="27" s="1"/>
  <c r="S30" i="27"/>
  <c r="AD30" i="27" s="1"/>
  <c r="G30" i="27" s="1"/>
  <c r="AC3" i="27"/>
  <c r="F3" i="27" s="1"/>
  <c r="AC29" i="27"/>
  <c r="F29" i="27" s="1"/>
  <c r="AB42" i="27"/>
  <c r="E42" i="27" s="1"/>
  <c r="S14" i="27"/>
  <c r="AD14" i="27" s="1"/>
  <c r="G14" i="27" s="1"/>
  <c r="S75" i="27"/>
  <c r="AD75" i="27" s="1"/>
  <c r="G75" i="27" s="1"/>
  <c r="AC43" i="27"/>
  <c r="F43" i="27" s="1"/>
  <c r="S61" i="27"/>
  <c r="S22" i="27"/>
  <c r="AD22" i="27" s="1"/>
  <c r="G22" i="27" s="1"/>
  <c r="S41" i="27"/>
  <c r="AD41" i="27" s="1"/>
  <c r="G41" i="27" s="1"/>
  <c r="AB2" i="27"/>
  <c r="E2" i="27" s="1"/>
  <c r="S5" i="27"/>
  <c r="AD5" i="27" s="1"/>
  <c r="G5" i="27" s="1"/>
  <c r="T32" i="27"/>
  <c r="AE32" i="27" s="1"/>
  <c r="H32" i="27" s="1"/>
  <c r="S33" i="27"/>
  <c r="S4" i="27"/>
  <c r="AD4" i="27" s="1"/>
  <c r="G4" i="27" s="1"/>
  <c r="R50" i="27"/>
  <c r="AC50" i="27" s="1"/>
  <c r="F50" i="27" s="1"/>
  <c r="AC70" i="27"/>
  <c r="F70" i="27" s="1"/>
  <c r="S44" i="27"/>
  <c r="AC97" i="27"/>
  <c r="F97" i="27" s="1"/>
  <c r="AC20" i="27"/>
  <c r="F20" i="27" s="1"/>
  <c r="T72" i="27"/>
  <c r="AE72" i="27" s="1"/>
  <c r="H72" i="27" s="1"/>
  <c r="T80" i="27"/>
  <c r="S47" i="27"/>
  <c r="AD47" i="27" s="1"/>
  <c r="G47" i="27" s="1"/>
  <c r="S89" i="27"/>
  <c r="S65" i="27"/>
  <c r="AD65" i="27" s="1"/>
  <c r="G65" i="27" s="1"/>
  <c r="AC14" i="27"/>
  <c r="F14" i="27" s="1"/>
  <c r="AC75" i="27"/>
  <c r="F75" i="27" s="1"/>
  <c r="R34" i="27"/>
  <c r="AC61" i="27"/>
  <c r="F61" i="27" s="1"/>
  <c r="AC22" i="27"/>
  <c r="F22" i="27" s="1"/>
  <c r="S59" i="27"/>
  <c r="S19" i="27"/>
  <c r="AC5" i="27"/>
  <c r="F5" i="27" s="1"/>
  <c r="AD32" i="27"/>
  <c r="G32" i="27" s="1"/>
  <c r="AC33" i="27"/>
  <c r="F33" i="27" s="1"/>
  <c r="T96" i="27"/>
  <c r="AE96" i="27" s="1"/>
  <c r="H96" i="27" s="1"/>
  <c r="T61" i="27" l="1"/>
  <c r="T19" i="27"/>
  <c r="AD19" i="27"/>
  <c r="G19" i="27" s="1"/>
  <c r="U72" i="27"/>
  <c r="AG72" i="27" s="1"/>
  <c r="J72" i="27" s="1"/>
  <c r="T4" i="27"/>
  <c r="T43" i="27"/>
  <c r="T52" i="27"/>
  <c r="T57" i="27"/>
  <c r="T12" i="27"/>
  <c r="AE12" i="27" s="1"/>
  <c r="H12" i="27" s="1"/>
  <c r="U24" i="27"/>
  <c r="AG24" i="27" s="1"/>
  <c r="J24" i="27" s="1"/>
  <c r="U88" i="27"/>
  <c r="AG88" i="27" s="1"/>
  <c r="J88" i="27" s="1"/>
  <c r="T83" i="27"/>
  <c r="S58" i="27"/>
  <c r="T6" i="27"/>
  <c r="AE6" i="27" s="1"/>
  <c r="H6" i="27" s="1"/>
  <c r="T59" i="27"/>
  <c r="S34" i="27"/>
  <c r="T89" i="27"/>
  <c r="AD59" i="27"/>
  <c r="G59" i="27" s="1"/>
  <c r="T22" i="27"/>
  <c r="AE22" i="27" s="1"/>
  <c r="H22" i="27" s="1"/>
  <c r="T30" i="27"/>
  <c r="T81" i="27"/>
  <c r="AE81" i="27" s="1"/>
  <c r="H81" i="27" s="1"/>
  <c r="T21" i="27"/>
  <c r="AE21" i="27" s="1"/>
  <c r="H21" i="27" s="1"/>
  <c r="T39" i="27"/>
  <c r="T28" i="27"/>
  <c r="U48" i="27"/>
  <c r="AG48" i="27" s="1"/>
  <c r="J48" i="27" s="1"/>
  <c r="T84" i="27"/>
  <c r="T15" i="27"/>
  <c r="AE15" i="27" s="1"/>
  <c r="H15" i="27" s="1"/>
  <c r="AD6" i="27"/>
  <c r="G6" i="27" s="1"/>
  <c r="U80" i="27"/>
  <c r="AG80" i="27" s="1"/>
  <c r="J80" i="27" s="1"/>
  <c r="T86" i="27"/>
  <c r="T91" i="27"/>
  <c r="AE91" i="27" s="1"/>
  <c r="H91" i="27" s="1"/>
  <c r="T60" i="27"/>
  <c r="T67" i="27"/>
  <c r="T27" i="27"/>
  <c r="AE27" i="27" s="1"/>
  <c r="H27" i="27" s="1"/>
  <c r="S66" i="27"/>
  <c r="AD66" i="27" s="1"/>
  <c r="G66" i="27" s="1"/>
  <c r="T36" i="27"/>
  <c r="S74" i="27"/>
  <c r="U77" i="27"/>
  <c r="AG77" i="27" s="1"/>
  <c r="J77" i="27" s="1"/>
  <c r="T11" i="27"/>
  <c r="AE11" i="27" s="1"/>
  <c r="H11" i="27" s="1"/>
  <c r="T92" i="27"/>
  <c r="AE92" i="27" s="1"/>
  <c r="H92" i="27" s="1"/>
  <c r="AE80" i="27"/>
  <c r="H80" i="27" s="1"/>
  <c r="T44" i="27"/>
  <c r="AE44" i="27" s="1"/>
  <c r="H44" i="27" s="1"/>
  <c r="AD61" i="27"/>
  <c r="G61" i="27" s="1"/>
  <c r="T97" i="27"/>
  <c r="AD92" i="27"/>
  <c r="G92" i="27" s="1"/>
  <c r="AD86" i="27"/>
  <c r="G86" i="27" s="1"/>
  <c r="T3" i="27"/>
  <c r="AE3" i="27" s="1"/>
  <c r="H3" i="27" s="1"/>
  <c r="AD91" i="27"/>
  <c r="G91" i="27" s="1"/>
  <c r="AD60" i="27"/>
  <c r="G60" i="27" s="1"/>
  <c r="T49" i="27"/>
  <c r="AE49" i="27" s="1"/>
  <c r="H49" i="27" s="1"/>
  <c r="T94" i="27"/>
  <c r="AE94" i="27" s="1"/>
  <c r="H94" i="27" s="1"/>
  <c r="AD67" i="27"/>
  <c r="G67" i="27" s="1"/>
  <c r="T54" i="27"/>
  <c r="AE54" i="27" s="1"/>
  <c r="H54" i="27" s="1"/>
  <c r="U40" i="27"/>
  <c r="AG40" i="27" s="1"/>
  <c r="J40" i="27" s="1"/>
  <c r="AD27" i="27"/>
  <c r="G27" i="27" s="1"/>
  <c r="AC66" i="27"/>
  <c r="F66" i="27" s="1"/>
  <c r="AD36" i="27"/>
  <c r="G36" i="27" s="1"/>
  <c r="S82" i="27"/>
  <c r="T17" i="27"/>
  <c r="AC74" i="27"/>
  <c r="F74" i="27" s="1"/>
  <c r="AE77" i="27"/>
  <c r="H77" i="27" s="1"/>
  <c r="T13" i="27"/>
  <c r="S10" i="27"/>
  <c r="AD11" i="27"/>
  <c r="G11" i="27" s="1"/>
  <c r="U64" i="27"/>
  <c r="AG64" i="27" s="1"/>
  <c r="J64" i="27" s="1"/>
  <c r="U16" i="27"/>
  <c r="AG16" i="27" s="1"/>
  <c r="J16" i="27" s="1"/>
  <c r="T76" i="27"/>
  <c r="AE76" i="27" s="1"/>
  <c r="H76" i="27" s="1"/>
  <c r="AF55" i="27"/>
  <c r="I55" i="27" s="1"/>
  <c r="AF95" i="27"/>
  <c r="I95" i="27" s="1"/>
  <c r="AF79" i="27"/>
  <c r="I79" i="27" s="1"/>
  <c r="AF71" i="27"/>
  <c r="I71" i="27" s="1"/>
  <c r="T23" i="27"/>
  <c r="AE23" i="27" s="1"/>
  <c r="H23" i="27" s="1"/>
  <c r="U96" i="27"/>
  <c r="AG96" i="27" s="1"/>
  <c r="J96" i="27" s="1"/>
  <c r="T65" i="27"/>
  <c r="AE65" i="27" s="1"/>
  <c r="H65" i="27" s="1"/>
  <c r="AD44" i="27"/>
  <c r="G44" i="27" s="1"/>
  <c r="U32" i="27"/>
  <c r="AG32" i="27" s="1"/>
  <c r="J32" i="27" s="1"/>
  <c r="T75" i="27"/>
  <c r="AD97" i="27"/>
  <c r="G97" i="27" s="1"/>
  <c r="T29" i="27"/>
  <c r="AE29" i="27" s="1"/>
  <c r="H29" i="27" s="1"/>
  <c r="AD3" i="27"/>
  <c r="G3" i="27" s="1"/>
  <c r="S90" i="27"/>
  <c r="AD90" i="27" s="1"/>
  <c r="G90" i="27" s="1"/>
  <c r="AE40" i="27"/>
  <c r="H40" i="27" s="1"/>
  <c r="T46" i="27"/>
  <c r="AE46" i="27" s="1"/>
  <c r="H46" i="27" s="1"/>
  <c r="T35" i="27"/>
  <c r="U93" i="27"/>
  <c r="AG93" i="27" s="1"/>
  <c r="J93" i="27" s="1"/>
  <c r="T31" i="27"/>
  <c r="AE31" i="27" s="1"/>
  <c r="H31" i="27" s="1"/>
  <c r="T62" i="27"/>
  <c r="AE62" i="27" s="1"/>
  <c r="H62" i="27" s="1"/>
  <c r="AD23" i="27"/>
  <c r="G23" i="27" s="1"/>
  <c r="T5" i="27"/>
  <c r="AE5" i="27" s="1"/>
  <c r="H5" i="27" s="1"/>
  <c r="T41" i="27"/>
  <c r="T70" i="27"/>
  <c r="AE70" i="27" s="1"/>
  <c r="H70" i="27" s="1"/>
  <c r="T9" i="27"/>
  <c r="T73" i="27"/>
  <c r="AE73" i="27" s="1"/>
  <c r="H73" i="27" s="1"/>
  <c r="AC90" i="27"/>
  <c r="F90" i="27" s="1"/>
  <c r="T53" i="27"/>
  <c r="AE53" i="27" s="1"/>
  <c r="H53" i="27" s="1"/>
  <c r="AD46" i="27"/>
  <c r="G46" i="27" s="1"/>
  <c r="AD35" i="27"/>
  <c r="G35" i="27" s="1"/>
  <c r="AF87" i="27"/>
  <c r="I87" i="27" s="1"/>
  <c r="AE93" i="27"/>
  <c r="H93" i="27" s="1"/>
  <c r="AD31" i="27"/>
  <c r="G31" i="27" s="1"/>
  <c r="T78" i="27"/>
  <c r="T68" i="27"/>
  <c r="T45" i="27"/>
  <c r="AE45" i="27" s="1"/>
  <c r="H45" i="27" s="1"/>
  <c r="AF63" i="27"/>
  <c r="I63" i="27" s="1"/>
  <c r="AD62" i="27"/>
  <c r="G62" i="27" s="1"/>
  <c r="S26" i="27"/>
  <c r="U85" i="27"/>
  <c r="AG85" i="27" s="1"/>
  <c r="J85" i="27" s="1"/>
  <c r="T51" i="27"/>
  <c r="T33" i="27"/>
  <c r="AE33" i="27" s="1"/>
  <c r="H33" i="27" s="1"/>
  <c r="T20" i="27"/>
  <c r="T1" i="27"/>
  <c r="S2" i="27"/>
  <c r="T37" i="27"/>
  <c r="T25" i="27"/>
  <c r="AE25" i="27" s="1"/>
  <c r="H25" i="27" s="1"/>
  <c r="S50" i="27"/>
  <c r="AD50" i="27" s="1"/>
  <c r="G50" i="27" s="1"/>
  <c r="T14" i="27"/>
  <c r="AE14" i="27" s="1"/>
  <c r="H14" i="27" s="1"/>
  <c r="T47" i="27"/>
  <c r="AE47" i="27" s="1"/>
  <c r="H47" i="27" s="1"/>
  <c r="AC34" i="27"/>
  <c r="F34" i="27" s="1"/>
  <c r="AD89" i="27"/>
  <c r="G89" i="27" s="1"/>
  <c r="AD33" i="27"/>
  <c r="G33" i="27" s="1"/>
  <c r="AD20" i="27"/>
  <c r="G20" i="27" s="1"/>
  <c r="AD1" i="27"/>
  <c r="G1" i="27" s="1"/>
  <c r="AC2" i="27"/>
  <c r="F2" i="27" s="1"/>
  <c r="S42" i="27"/>
  <c r="AD42" i="27" s="1"/>
  <c r="G42" i="27" s="1"/>
  <c r="U56" i="27"/>
  <c r="AG56" i="27" s="1"/>
  <c r="J56" i="27" s="1"/>
  <c r="U8" i="27"/>
  <c r="AG8" i="27" s="1"/>
  <c r="J8" i="27" s="1"/>
  <c r="S18" i="27"/>
  <c r="AD18" i="27" s="1"/>
  <c r="G18" i="27" s="1"/>
  <c r="T38" i="27"/>
  <c r="AE38" i="27" s="1"/>
  <c r="H38" i="27" s="1"/>
  <c r="U69" i="27"/>
  <c r="AG69" i="27" s="1"/>
  <c r="J69" i="27" s="1"/>
  <c r="AD37" i="27"/>
  <c r="G37" i="27" s="1"/>
  <c r="AD25" i="27"/>
  <c r="G25" i="27" s="1"/>
  <c r="T7" i="27"/>
  <c r="AE7" i="27" s="1"/>
  <c r="H7" i="27" s="1"/>
  <c r="AF40" i="27" l="1"/>
  <c r="I40" i="27" s="1"/>
  <c r="AF8" i="27"/>
  <c r="I8" i="27" s="1"/>
  <c r="AF80" i="27"/>
  <c r="I80" i="27" s="1"/>
  <c r="AF48" i="27"/>
  <c r="I48" i="27" s="1"/>
  <c r="AF88" i="27"/>
  <c r="I88" i="27" s="1"/>
  <c r="AF72" i="27"/>
  <c r="I72" i="27" s="1"/>
  <c r="AF32" i="27"/>
  <c r="I32" i="27" s="1"/>
  <c r="AF85" i="27"/>
  <c r="I85" i="27" s="1"/>
  <c r="AF93" i="27"/>
  <c r="I93" i="27" s="1"/>
  <c r="U7" i="27"/>
  <c r="AG7" i="27" s="1"/>
  <c r="J7" i="27" s="1"/>
  <c r="AF69" i="27"/>
  <c r="I69" i="27" s="1"/>
  <c r="T18" i="27"/>
  <c r="AF56" i="27"/>
  <c r="I56" i="27" s="1"/>
  <c r="T50" i="27"/>
  <c r="U5" i="27"/>
  <c r="AG5" i="27" s="1"/>
  <c r="J5" i="27" s="1"/>
  <c r="U29" i="27"/>
  <c r="AG29" i="27" s="1"/>
  <c r="J29" i="27" s="1"/>
  <c r="U23" i="27"/>
  <c r="AG23" i="27" s="1"/>
  <c r="J23" i="27" s="1"/>
  <c r="U76" i="27"/>
  <c r="AG76" i="27" s="1"/>
  <c r="J76" i="27" s="1"/>
  <c r="AF64" i="27"/>
  <c r="I64" i="27" s="1"/>
  <c r="U49" i="27"/>
  <c r="AG49" i="27" s="1"/>
  <c r="J49" i="27" s="1"/>
  <c r="U92" i="27"/>
  <c r="AG92" i="27" s="1"/>
  <c r="J92" i="27" s="1"/>
  <c r="U27" i="27"/>
  <c r="AG27" i="27" s="1"/>
  <c r="J27" i="27" s="1"/>
  <c r="U39" i="27"/>
  <c r="AG39" i="27" s="1"/>
  <c r="J39" i="27" s="1"/>
  <c r="U30" i="27"/>
  <c r="AG30" i="27" s="1"/>
  <c r="J30" i="27" s="1"/>
  <c r="U59" i="27"/>
  <c r="AG59" i="27" s="1"/>
  <c r="J59" i="27" s="1"/>
  <c r="U62" i="27"/>
  <c r="AG62" i="27" s="1"/>
  <c r="J62" i="27" s="1"/>
  <c r="U46" i="27"/>
  <c r="AG46" i="27" s="1"/>
  <c r="J46" i="27" s="1"/>
  <c r="T90" i="27"/>
  <c r="U94" i="27"/>
  <c r="AG94" i="27" s="1"/>
  <c r="J94" i="27" s="1"/>
  <c r="U3" i="27"/>
  <c r="AG3" i="27" s="1"/>
  <c r="J3" i="27" s="1"/>
  <c r="AE39" i="27"/>
  <c r="H39" i="27" s="1"/>
  <c r="U21" i="27"/>
  <c r="AG21" i="27" s="1"/>
  <c r="J21" i="27" s="1"/>
  <c r="AE30" i="27"/>
  <c r="H30" i="27" s="1"/>
  <c r="AE59" i="27"/>
  <c r="H59" i="27" s="1"/>
  <c r="U6" i="27"/>
  <c r="AG6" i="27" s="1"/>
  <c r="J6" i="27" s="1"/>
  <c r="U12" i="27"/>
  <c r="AG12" i="27" s="1"/>
  <c r="J12" i="27" s="1"/>
  <c r="U20" i="27"/>
  <c r="AG20" i="27" s="1"/>
  <c r="J20" i="27" s="1"/>
  <c r="U9" i="27"/>
  <c r="AG9" i="27" s="1"/>
  <c r="J9" i="27" s="1"/>
  <c r="U75" i="27"/>
  <c r="AG75" i="27" s="1"/>
  <c r="J75" i="27" s="1"/>
  <c r="U86" i="27"/>
  <c r="AG86" i="27" s="1"/>
  <c r="J86" i="27" s="1"/>
  <c r="U83" i="27"/>
  <c r="AG83" i="27" s="1"/>
  <c r="J83" i="27" s="1"/>
  <c r="U19" i="27"/>
  <c r="AG19" i="27" s="1"/>
  <c r="J19" i="27" s="1"/>
  <c r="U37" i="27"/>
  <c r="AG37" i="27" s="1"/>
  <c r="J37" i="27" s="1"/>
  <c r="T2" i="27"/>
  <c r="AE20" i="27"/>
  <c r="H20" i="27" s="1"/>
  <c r="AE9" i="27"/>
  <c r="H9" i="27" s="1"/>
  <c r="AE75" i="27"/>
  <c r="H75" i="27" s="1"/>
  <c r="U17" i="27"/>
  <c r="AG17" i="27" s="1"/>
  <c r="J17" i="27" s="1"/>
  <c r="T82" i="27"/>
  <c r="AE82" i="27" s="1"/>
  <c r="H82" i="27" s="1"/>
  <c r="U36" i="27"/>
  <c r="AG36" i="27" s="1"/>
  <c r="J36" i="27" s="1"/>
  <c r="AE86" i="27"/>
  <c r="H86" i="27" s="1"/>
  <c r="AE83" i="27"/>
  <c r="H83" i="27" s="1"/>
  <c r="AF24" i="27"/>
  <c r="I24" i="27" s="1"/>
  <c r="U57" i="27"/>
  <c r="AG57" i="27" s="1"/>
  <c r="J57" i="27" s="1"/>
  <c r="U43" i="27"/>
  <c r="AG43" i="27" s="1"/>
  <c r="J43" i="27" s="1"/>
  <c r="AE19" i="27"/>
  <c r="H19" i="27" s="1"/>
  <c r="AE37" i="27"/>
  <c r="H37" i="27" s="1"/>
  <c r="AD2" i="27"/>
  <c r="G2" i="27" s="1"/>
  <c r="U1" i="27"/>
  <c r="AG1" i="27" s="1"/>
  <c r="J1" i="27" s="1"/>
  <c r="U78" i="27"/>
  <c r="AG78" i="27" s="1"/>
  <c r="J78" i="27" s="1"/>
  <c r="AF16" i="27"/>
  <c r="I16" i="27" s="1"/>
  <c r="AE17" i="27"/>
  <c r="H17" i="27" s="1"/>
  <c r="AD82" i="27"/>
  <c r="G82" i="27" s="1"/>
  <c r="U97" i="27"/>
  <c r="AG97" i="27" s="1"/>
  <c r="J97" i="27" s="1"/>
  <c r="AE36" i="27"/>
  <c r="H36" i="27" s="1"/>
  <c r="U67" i="27"/>
  <c r="AG67" i="27" s="1"/>
  <c r="J67" i="27" s="1"/>
  <c r="U60" i="27"/>
  <c r="AG60" i="27" s="1"/>
  <c r="J60" i="27" s="1"/>
  <c r="U89" i="27"/>
  <c r="AG89" i="27" s="1"/>
  <c r="J89" i="27" s="1"/>
  <c r="AE57" i="27"/>
  <c r="H57" i="27" s="1"/>
  <c r="AE43" i="27"/>
  <c r="H43" i="27" s="1"/>
  <c r="U4" i="27"/>
  <c r="AG4" i="27" s="1"/>
  <c r="J4" i="27" s="1"/>
  <c r="U38" i="27"/>
  <c r="AG38" i="27" s="1"/>
  <c r="J38" i="27" s="1"/>
  <c r="U47" i="27"/>
  <c r="AG47" i="27" s="1"/>
  <c r="J47" i="27" s="1"/>
  <c r="U14" i="27"/>
  <c r="AG14" i="27" s="1"/>
  <c r="J14" i="27" s="1"/>
  <c r="AE1" i="27"/>
  <c r="H1" i="27" s="1"/>
  <c r="U33" i="27"/>
  <c r="AG33" i="27" s="1"/>
  <c r="J33" i="27" s="1"/>
  <c r="AE78" i="27"/>
  <c r="H78" i="27" s="1"/>
  <c r="U73" i="27"/>
  <c r="AG73" i="27" s="1"/>
  <c r="J73" i="27" s="1"/>
  <c r="U31" i="27"/>
  <c r="AG31" i="27" s="1"/>
  <c r="J31" i="27" s="1"/>
  <c r="AF96" i="27"/>
  <c r="I96" i="27" s="1"/>
  <c r="U54" i="27"/>
  <c r="AG54" i="27" s="1"/>
  <c r="J54" i="27" s="1"/>
  <c r="AE97" i="27"/>
  <c r="H97" i="27" s="1"/>
  <c r="U44" i="27"/>
  <c r="AG44" i="27" s="1"/>
  <c r="J44" i="27" s="1"/>
  <c r="AF77" i="27"/>
  <c r="I77" i="27" s="1"/>
  <c r="T66" i="27"/>
  <c r="AE66" i="27" s="1"/>
  <c r="H66" i="27" s="1"/>
  <c r="AE67" i="27"/>
  <c r="H67" i="27" s="1"/>
  <c r="AE60" i="27"/>
  <c r="H60" i="27" s="1"/>
  <c r="AE89" i="27"/>
  <c r="H89" i="27" s="1"/>
  <c r="AE4" i="27"/>
  <c r="H4" i="27" s="1"/>
  <c r="T42" i="27"/>
  <c r="AE42" i="27" s="1"/>
  <c r="H42" i="27" s="1"/>
  <c r="U25" i="27"/>
  <c r="AG25" i="27" s="1"/>
  <c r="J25" i="27" s="1"/>
  <c r="U51" i="27"/>
  <c r="AG51" i="27" s="1"/>
  <c r="J51" i="27" s="1"/>
  <c r="T26" i="27"/>
  <c r="U68" i="27"/>
  <c r="AG68" i="27" s="1"/>
  <c r="J68" i="27" s="1"/>
  <c r="U41" i="27"/>
  <c r="AG41" i="27" s="1"/>
  <c r="J41" i="27" s="1"/>
  <c r="U35" i="27"/>
  <c r="AG35" i="27" s="1"/>
  <c r="J35" i="27" s="1"/>
  <c r="T10" i="27"/>
  <c r="AE10" i="27" s="1"/>
  <c r="H10" i="27" s="1"/>
  <c r="U13" i="27"/>
  <c r="AG13" i="27" s="1"/>
  <c r="J13" i="27" s="1"/>
  <c r="T74" i="27"/>
  <c r="U84" i="27"/>
  <c r="AG84" i="27" s="1"/>
  <c r="J84" i="27" s="1"/>
  <c r="U28" i="27"/>
  <c r="AG28" i="27" s="1"/>
  <c r="J28" i="27" s="1"/>
  <c r="T34" i="27"/>
  <c r="AE34" i="27" s="1"/>
  <c r="H34" i="27" s="1"/>
  <c r="T58" i="27"/>
  <c r="AE58" i="27" s="1"/>
  <c r="H58" i="27" s="1"/>
  <c r="U52" i="27"/>
  <c r="AG52" i="27" s="1"/>
  <c r="J52" i="27" s="1"/>
  <c r="U61" i="27"/>
  <c r="AG61" i="27" s="1"/>
  <c r="J61" i="27" s="1"/>
  <c r="AE51" i="27"/>
  <c r="H51" i="27" s="1"/>
  <c r="AD26" i="27"/>
  <c r="G26" i="27" s="1"/>
  <c r="U45" i="27"/>
  <c r="AG45" i="27" s="1"/>
  <c r="J45" i="27" s="1"/>
  <c r="AE68" i="27"/>
  <c r="H68" i="27" s="1"/>
  <c r="U53" i="27"/>
  <c r="AG53" i="27" s="1"/>
  <c r="J53" i="27" s="1"/>
  <c r="U70" i="27"/>
  <c r="AG70" i="27" s="1"/>
  <c r="J70" i="27" s="1"/>
  <c r="AE41" i="27"/>
  <c r="H41" i="27" s="1"/>
  <c r="AE35" i="27"/>
  <c r="H35" i="27" s="1"/>
  <c r="U65" i="27"/>
  <c r="AG65" i="27" s="1"/>
  <c r="J65" i="27" s="1"/>
  <c r="AD10" i="27"/>
  <c r="G10" i="27" s="1"/>
  <c r="AE13" i="27"/>
  <c r="H13" i="27" s="1"/>
  <c r="U11" i="27"/>
  <c r="AG11" i="27" s="1"/>
  <c r="J11" i="27" s="1"/>
  <c r="AD74" i="27"/>
  <c r="G74" i="27" s="1"/>
  <c r="U91" i="27"/>
  <c r="AG91" i="27" s="1"/>
  <c r="J91" i="27" s="1"/>
  <c r="U15" i="27"/>
  <c r="AG15" i="27" s="1"/>
  <c r="J15" i="27" s="1"/>
  <c r="AE84" i="27"/>
  <c r="H84" i="27" s="1"/>
  <c r="AE28" i="27"/>
  <c r="H28" i="27" s="1"/>
  <c r="U81" i="27"/>
  <c r="AG81" i="27" s="1"/>
  <c r="J81" i="27" s="1"/>
  <c r="U22" i="27"/>
  <c r="AG22" i="27" s="1"/>
  <c r="J22" i="27" s="1"/>
  <c r="AD34" i="27"/>
  <c r="G34" i="27" s="1"/>
  <c r="AD58" i="27"/>
  <c r="G58" i="27" s="1"/>
  <c r="AE52" i="27"/>
  <c r="H52" i="27" s="1"/>
  <c r="AE61" i="27"/>
  <c r="H61" i="27" s="1"/>
  <c r="B605" i="21"/>
  <c r="B344" i="21"/>
  <c r="B196" i="21"/>
  <c r="B454" i="21"/>
  <c r="B90" i="21"/>
  <c r="B1606" i="21"/>
  <c r="B2060" i="21"/>
  <c r="B1219" i="21"/>
  <c r="B497" i="21"/>
  <c r="B2097" i="21"/>
  <c r="B10" i="21"/>
  <c r="B29" i="21"/>
  <c r="B1504" i="21"/>
  <c r="B1626" i="21"/>
  <c r="B510" i="21"/>
  <c r="B312" i="21"/>
  <c r="B647" i="21"/>
  <c r="B102" i="21"/>
  <c r="B147" i="21"/>
  <c r="B1071" i="21"/>
  <c r="B2529" i="21"/>
  <c r="B2594" i="21"/>
  <c r="B1617" i="21"/>
  <c r="B1814" i="21"/>
  <c r="B626" i="21"/>
  <c r="B796" i="21"/>
  <c r="B846" i="21"/>
  <c r="B348" i="21"/>
  <c r="B709" i="21"/>
  <c r="B1408" i="21"/>
  <c r="B212" i="21"/>
  <c r="B1671" i="21"/>
  <c r="B81" i="21"/>
  <c r="B336" i="21"/>
  <c r="B734" i="21"/>
  <c r="B1595" i="21"/>
  <c r="B762" i="21"/>
  <c r="B831" i="21"/>
  <c r="B1777" i="21"/>
  <c r="B318" i="21"/>
  <c r="B343" i="21"/>
  <c r="B264" i="21"/>
  <c r="B657" i="21"/>
  <c r="B2676" i="21"/>
  <c r="B279" i="21"/>
  <c r="B602" i="21"/>
  <c r="B2661" i="21"/>
  <c r="B703" i="21"/>
  <c r="B2113" i="21"/>
  <c r="B2876" i="21"/>
  <c r="B1774" i="21"/>
  <c r="B1095" i="21"/>
  <c r="B1784" i="21"/>
  <c r="B1368" i="21"/>
  <c r="B321" i="21"/>
  <c r="B1593" i="21"/>
  <c r="B2879" i="21"/>
  <c r="B3726" i="21"/>
  <c r="B1705" i="21"/>
  <c r="B2362" i="21"/>
  <c r="B420" i="21"/>
  <c r="B3722" i="21"/>
  <c r="B925" i="21"/>
  <c r="B1890" i="21"/>
  <c r="B148" i="21"/>
  <c r="B607" i="21"/>
  <c r="B641" i="21"/>
  <c r="B2696" i="21"/>
  <c r="B95" i="21"/>
  <c r="B539" i="21"/>
  <c r="B1578" i="21"/>
  <c r="B240" i="21"/>
  <c r="B268" i="21"/>
  <c r="B1302" i="21"/>
  <c r="B839" i="21"/>
  <c r="B2955" i="21"/>
  <c r="B2518" i="21"/>
  <c r="B1429" i="21"/>
  <c r="B3021" i="21"/>
  <c r="B1766" i="21"/>
  <c r="B254" i="21"/>
  <c r="B127" i="21"/>
  <c r="B341" i="21"/>
  <c r="B1393" i="21"/>
  <c r="B1210" i="21"/>
  <c r="B2168" i="21"/>
  <c r="B1256" i="21"/>
  <c r="B2086" i="21"/>
  <c r="B1140" i="21"/>
  <c r="B1348" i="21"/>
  <c r="B2014" i="21"/>
  <c r="B790" i="21"/>
  <c r="B1366" i="21"/>
  <c r="B1858" i="21"/>
  <c r="B480" i="21"/>
  <c r="B571" i="21"/>
  <c r="B1074" i="21"/>
  <c r="B2399" i="21"/>
  <c r="B3508" i="21"/>
  <c r="B3011" i="21"/>
  <c r="B329" i="21"/>
  <c r="B2729" i="21"/>
  <c r="B122" i="21"/>
  <c r="B1141" i="21"/>
  <c r="B383" i="21"/>
  <c r="B922" i="21"/>
  <c r="B549" i="21"/>
  <c r="B1509" i="21"/>
  <c r="B2213" i="21"/>
  <c r="B1950" i="21"/>
  <c r="B2163" i="21"/>
  <c r="B490" i="21"/>
  <c r="B1145" i="21"/>
  <c r="B2075" i="21"/>
  <c r="B1088" i="21"/>
  <c r="B1912" i="21"/>
  <c r="B2971" i="21"/>
  <c r="B106" i="21"/>
  <c r="B2027" i="21"/>
  <c r="B2440" i="21"/>
  <c r="B3135" i="21"/>
  <c r="B2513" i="21"/>
  <c r="B3140" i="21"/>
  <c r="B491" i="21"/>
  <c r="B1526" i="21"/>
  <c r="B93" i="21"/>
  <c r="B939" i="21"/>
  <c r="B1543" i="21"/>
  <c r="B404" i="21"/>
  <c r="B85" i="21"/>
  <c r="B134" i="21"/>
  <c r="B3477" i="21"/>
  <c r="B296" i="21"/>
  <c r="B2210" i="21"/>
  <c r="B380" i="21"/>
  <c r="B2614" i="21"/>
  <c r="B1030" i="21"/>
  <c r="B636" i="21"/>
  <c r="B1286" i="21"/>
  <c r="B2233" i="21"/>
  <c r="B2653" i="21"/>
  <c r="B2570" i="21"/>
  <c r="B160" i="21"/>
  <c r="B1565" i="21"/>
  <c r="B651" i="21"/>
  <c r="B443" i="21"/>
  <c r="B1075" i="21"/>
  <c r="B2617" i="21"/>
  <c r="B2774" i="21"/>
  <c r="B1076" i="21"/>
  <c r="B524" i="21"/>
  <c r="B2426" i="21"/>
  <c r="B964" i="21"/>
  <c r="B233" i="21"/>
  <c r="B1109" i="21"/>
  <c r="B2273" i="21"/>
  <c r="B1175" i="21"/>
  <c r="B715" i="21"/>
  <c r="B245" i="21"/>
  <c r="B982" i="21"/>
  <c r="B1308" i="21"/>
  <c r="B2562" i="21"/>
  <c r="B2835" i="21"/>
  <c r="B526" i="21"/>
  <c r="B2314" i="21"/>
  <c r="B1895" i="21"/>
  <c r="B97" i="21"/>
  <c r="B897" i="21"/>
  <c r="B985" i="21"/>
  <c r="B569" i="21"/>
  <c r="B408" i="21"/>
  <c r="B1254" i="21"/>
  <c r="B570" i="21"/>
  <c r="B1984" i="21"/>
  <c r="B3413" i="21"/>
  <c r="B513" i="21"/>
  <c r="B2649" i="21"/>
  <c r="B2125" i="21"/>
  <c r="B2101" i="21"/>
  <c r="B140" i="21"/>
  <c r="B986" i="21"/>
  <c r="B826" i="21"/>
  <c r="B679" i="21"/>
  <c r="B111" i="21"/>
  <c r="B3519" i="21"/>
  <c r="B3016" i="21"/>
  <c r="B3020" i="21"/>
  <c r="B563" i="21"/>
  <c r="B3483" i="21"/>
  <c r="B1078" i="21"/>
  <c r="B2216" i="21"/>
  <c r="B632" i="21"/>
  <c r="B462" i="21"/>
  <c r="B514" i="21"/>
  <c r="B458" i="21"/>
  <c r="B171" i="21"/>
  <c r="B3019" i="21"/>
  <c r="B1787" i="21"/>
  <c r="B1901" i="21"/>
  <c r="B326" i="21"/>
  <c r="B2190" i="21"/>
  <c r="B56" i="21"/>
  <c r="B812" i="21"/>
  <c r="B1182" i="21"/>
  <c r="B300" i="21"/>
  <c r="B1350" i="21"/>
  <c r="B800" i="21"/>
  <c r="B528" i="21"/>
  <c r="B711" i="21"/>
  <c r="B1354" i="21"/>
  <c r="B546" i="21"/>
  <c r="B34" i="21"/>
  <c r="B1287" i="21"/>
  <c r="B2592" i="21"/>
  <c r="B787" i="21"/>
  <c r="B33" i="21"/>
  <c r="B1093" i="21"/>
  <c r="B247" i="21"/>
  <c r="B1637" i="21"/>
  <c r="B438" i="21"/>
  <c r="B2420" i="21"/>
  <c r="B77" i="21"/>
  <c r="B1996" i="21"/>
  <c r="B396" i="21"/>
  <c r="B688" i="21"/>
  <c r="B1339" i="21"/>
  <c r="B742" i="21"/>
  <c r="B100" i="21"/>
  <c r="B442" i="21"/>
  <c r="B2249" i="21"/>
  <c r="B1188" i="21"/>
  <c r="B655" i="21"/>
  <c r="B362" i="21"/>
  <c r="B1247" i="21"/>
  <c r="B1821" i="21"/>
  <c r="B994" i="21"/>
  <c r="B260" i="21"/>
  <c r="B284" i="21"/>
  <c r="B761" i="21"/>
  <c r="B3055" i="21"/>
  <c r="B1749" i="21"/>
  <c r="B947" i="21"/>
  <c r="B1696" i="21"/>
  <c r="B2711" i="21"/>
  <c r="B1574" i="21"/>
  <c r="B1351" i="21"/>
  <c r="B373" i="21"/>
  <c r="B46" i="21"/>
  <c r="B163" i="21"/>
  <c r="B1374" i="21"/>
  <c r="B291" i="21"/>
  <c r="B2466" i="21"/>
  <c r="B1022" i="21"/>
  <c r="B2881" i="21"/>
  <c r="B99" i="21"/>
  <c r="B763" i="21"/>
  <c r="B32" i="21"/>
  <c r="B200" i="21"/>
  <c r="B440" i="21"/>
  <c r="B274" i="21"/>
  <c r="B958" i="21"/>
  <c r="B850" i="21"/>
  <c r="B2701" i="21"/>
  <c r="B388" i="21"/>
  <c r="B448" i="21"/>
  <c r="B1275" i="21"/>
  <c r="B411" i="21"/>
  <c r="B227" i="21"/>
  <c r="B1672" i="21"/>
  <c r="B837" i="21"/>
  <c r="B974" i="21"/>
  <c r="B52" i="21"/>
  <c r="B182" i="21"/>
  <c r="B2606" i="21"/>
  <c r="B2144" i="21"/>
  <c r="B777" i="21"/>
  <c r="B2077" i="21"/>
  <c r="B1558" i="21"/>
  <c r="B531" i="21"/>
  <c r="B346" i="21"/>
  <c r="B49" i="21"/>
  <c r="B1038" i="21"/>
  <c r="B2475" i="21"/>
  <c r="B1304" i="21"/>
  <c r="B2516" i="21"/>
  <c r="B75" i="21"/>
  <c r="B308" i="21"/>
  <c r="B1812" i="21"/>
  <c r="B39" i="21"/>
  <c r="B691" i="21"/>
  <c r="B1163" i="21"/>
  <c r="B21" i="21"/>
  <c r="B1220" i="21"/>
  <c r="B1046" i="21"/>
  <c r="B2560" i="21"/>
  <c r="B94" i="21"/>
  <c r="B394" i="21"/>
  <c r="B2288" i="21"/>
  <c r="B2018" i="21"/>
  <c r="B1817" i="21"/>
  <c r="B1253" i="21"/>
  <c r="B843" i="21"/>
  <c r="B855" i="21"/>
  <c r="B758" i="21"/>
  <c r="B2656" i="21"/>
  <c r="G2144" i="21"/>
  <c r="B1324" i="21"/>
  <c r="B3800" i="21"/>
  <c r="B643" i="21"/>
  <c r="B76" i="21"/>
  <c r="B898" i="21"/>
  <c r="B2735" i="21"/>
  <c r="B1315" i="21"/>
  <c r="B492" i="21"/>
  <c r="B1924" i="21"/>
  <c r="B699" i="21"/>
  <c r="B1237" i="21"/>
  <c r="B580" i="21"/>
  <c r="B2569" i="21"/>
  <c r="B1382" i="21"/>
  <c r="B232" i="21"/>
  <c r="B345" i="21"/>
  <c r="B1467" i="21"/>
  <c r="B1381" i="21"/>
  <c r="B1211" i="21"/>
  <c r="B1009" i="21"/>
  <c r="B202" i="21"/>
  <c r="B258" i="21"/>
  <c r="B723" i="21"/>
  <c r="B1235" i="21"/>
  <c r="B656" i="21"/>
  <c r="B1091" i="21"/>
  <c r="B2103" i="21"/>
  <c r="B713" i="21"/>
  <c r="B472" i="21"/>
  <c r="B1378" i="21"/>
  <c r="B840" i="21"/>
  <c r="B1051" i="21"/>
  <c r="B595" i="21"/>
  <c r="B1815" i="21"/>
  <c r="B1000" i="21"/>
  <c r="B622" i="21"/>
  <c r="B816" i="21"/>
  <c r="B1173" i="21"/>
  <c r="B87" i="21"/>
  <c r="B991" i="21"/>
  <c r="B639" i="21"/>
  <c r="B1728" i="21"/>
  <c r="B588" i="21"/>
  <c r="B665" i="21"/>
  <c r="B156" i="21"/>
  <c r="B467" i="21"/>
  <c r="B1403" i="21"/>
  <c r="B298" i="21"/>
  <c r="B489" i="21"/>
  <c r="B764" i="21"/>
  <c r="B960" i="21"/>
  <c r="B377" i="21"/>
  <c r="B281" i="21"/>
  <c r="B2070" i="21"/>
  <c r="B255" i="21"/>
  <c r="B1474" i="21"/>
  <c r="B904" i="21"/>
  <c r="B621" i="21"/>
  <c r="B1057" i="21"/>
  <c r="B376" i="21"/>
  <c r="B2629" i="21"/>
  <c r="B1238" i="21"/>
  <c r="B2486" i="21"/>
  <c r="B584" i="21"/>
  <c r="B760" i="21"/>
  <c r="B2944" i="21"/>
  <c r="B2410" i="21"/>
  <c r="B819" i="21"/>
  <c r="B2631" i="21"/>
  <c r="B868" i="21"/>
  <c r="B1417" i="21"/>
  <c r="B257" i="21"/>
  <c r="B1949" i="21"/>
  <c r="B2553" i="21"/>
  <c r="B547" i="21"/>
  <c r="B1502" i="21"/>
  <c r="B824" i="21"/>
  <c r="B186" i="21"/>
  <c r="B690" i="21"/>
  <c r="B1155" i="21"/>
  <c r="B3221" i="21"/>
  <c r="B1431" i="21"/>
  <c r="B78" i="21"/>
  <c r="B970" i="21"/>
  <c r="B1494" i="21"/>
  <c r="B3684" i="21"/>
  <c r="B1575" i="21"/>
  <c r="B464" i="21"/>
  <c r="B2145" i="21"/>
  <c r="B1550" i="21"/>
  <c r="B1827" i="21"/>
  <c r="B3620" i="21"/>
  <c r="B564" i="21"/>
  <c r="B2530" i="21"/>
  <c r="B26" i="21"/>
  <c r="B1779" i="21"/>
  <c r="B390" i="21"/>
  <c r="B2181" i="21"/>
  <c r="B285" i="21"/>
  <c r="B241" i="21"/>
  <c r="B1776" i="21"/>
  <c r="B587" i="21"/>
  <c r="B220" i="21"/>
  <c r="B365" i="21"/>
  <c r="B1718" i="21"/>
  <c r="B1043" i="21"/>
  <c r="B1223" i="21"/>
  <c r="B110" i="21"/>
  <c r="B2211" i="21"/>
  <c r="B342" i="21"/>
  <c r="B18" i="21"/>
  <c r="B123" i="21"/>
  <c r="B720" i="21"/>
  <c r="B1318" i="21"/>
  <c r="B2493" i="21"/>
  <c r="B351" i="21"/>
  <c r="B459" i="21"/>
  <c r="B117" i="21"/>
  <c r="B256" i="21"/>
  <c r="B476" i="21"/>
  <c r="B1151" i="21"/>
  <c r="B2541" i="21"/>
  <c r="B2295" i="21"/>
  <c r="B335" i="21"/>
  <c r="B323" i="21"/>
  <c r="B710" i="21"/>
  <c r="B793" i="21"/>
  <c r="B2032" i="21"/>
  <c r="B527" i="21"/>
  <c r="B3396" i="21"/>
  <c r="B568" i="21"/>
  <c r="B1876" i="21"/>
  <c r="B317" i="21"/>
  <c r="B288" i="21"/>
  <c r="B143" i="21"/>
  <c r="B1983" i="21"/>
  <c r="B1265" i="21"/>
  <c r="B211" i="21"/>
  <c r="B1092" i="21"/>
  <c r="B272" i="21"/>
  <c r="B1268" i="21"/>
  <c r="B19" i="21"/>
  <c r="B2833" i="21"/>
  <c r="B1407" i="21"/>
  <c r="B2178" i="21"/>
  <c r="B1834" i="21"/>
  <c r="B430" i="21"/>
  <c r="B80" i="21"/>
  <c r="B1379" i="21"/>
  <c r="B2759" i="21"/>
  <c r="B70" i="21"/>
  <c r="B2539" i="21"/>
  <c r="B237" i="21"/>
  <c r="B901" i="21"/>
  <c r="B1451" i="21"/>
  <c r="B501" i="21"/>
  <c r="B601" i="21"/>
  <c r="B309" i="21"/>
  <c r="B262" i="21"/>
  <c r="B374" i="21"/>
  <c r="B229" i="21"/>
  <c r="B3157" i="21"/>
  <c r="B205" i="21"/>
  <c r="B1667" i="21"/>
  <c r="B2517" i="21"/>
  <c r="B1341" i="21"/>
  <c r="B2140" i="21"/>
  <c r="B2531" i="21"/>
  <c r="B1656" i="21"/>
  <c r="B176" i="21"/>
  <c r="B1326" i="21"/>
  <c r="B1559" i="21"/>
  <c r="B888" i="21"/>
  <c r="B2510" i="21"/>
  <c r="B126" i="21"/>
  <c r="B865" i="21"/>
  <c r="B485" i="21"/>
  <c r="B226" i="21"/>
  <c r="B1531" i="21"/>
  <c r="B2159" i="21"/>
  <c r="B445" i="21"/>
  <c r="B500" i="21"/>
  <c r="B809" i="21"/>
  <c r="B610" i="21"/>
  <c r="B2481" i="21"/>
  <c r="B624" i="21"/>
  <c r="B1519" i="21"/>
  <c r="B1345" i="21"/>
  <c r="B886" i="21"/>
  <c r="B1596" i="21"/>
  <c r="E724" i="21"/>
  <c r="B201" i="21"/>
  <c r="B189" i="21"/>
  <c r="B1871" i="21"/>
  <c r="B2846" i="21"/>
  <c r="B2572" i="21"/>
  <c r="B2182" i="21"/>
  <c r="B1164" i="21"/>
  <c r="B2826" i="21"/>
  <c r="B1607" i="21"/>
  <c r="B2252" i="21"/>
  <c r="B12" i="21"/>
  <c r="B2090" i="21"/>
  <c r="B60" i="21"/>
  <c r="B358" i="21"/>
  <c r="B1926" i="21"/>
  <c r="B606" i="21"/>
  <c r="B983" i="21"/>
  <c r="B305" i="21"/>
  <c r="B3573" i="21"/>
  <c r="B128" i="21"/>
  <c r="B36" i="21"/>
  <c r="B739" i="21"/>
  <c r="B228" i="21"/>
  <c r="B519" i="21"/>
  <c r="B292" i="21"/>
  <c r="B1828" i="21"/>
  <c r="B27" i="21"/>
  <c r="B803" i="21"/>
  <c r="B24" i="21"/>
  <c r="B1380" i="21"/>
  <c r="B1154" i="21"/>
  <c r="B2817" i="21"/>
  <c r="B574" i="21"/>
  <c r="B2496" i="21"/>
  <c r="B192" i="21"/>
  <c r="B507" i="21"/>
  <c r="B727" i="21"/>
  <c r="B208" i="21"/>
  <c r="B504" i="21"/>
  <c r="B2796" i="21"/>
  <c r="B2600" i="21"/>
  <c r="E1108" i="21"/>
  <c r="B2772" i="21"/>
  <c r="B2392" i="21"/>
  <c r="B1389" i="21"/>
  <c r="B132" i="21"/>
  <c r="B1174" i="21"/>
  <c r="B685" i="21"/>
  <c r="B3365" i="21"/>
  <c r="B15" i="21"/>
  <c r="B1840" i="21"/>
  <c r="B678" i="21"/>
  <c r="B2911" i="21"/>
  <c r="B144" i="21"/>
  <c r="B578" i="21"/>
  <c r="B1797" i="21"/>
  <c r="B2841" i="21"/>
  <c r="B778" i="21"/>
  <c r="B1433" i="21"/>
  <c r="B13" i="21"/>
  <c r="B2232" i="21"/>
  <c r="B801" i="21"/>
  <c r="B43" i="21"/>
  <c r="B2433" i="21"/>
  <c r="B936" i="21"/>
  <c r="B1367" i="21"/>
  <c r="B2434" i="21"/>
  <c r="B1016" i="21"/>
  <c r="B2775" i="21"/>
  <c r="B295" i="21"/>
  <c r="B217" i="21"/>
  <c r="B3025" i="21"/>
  <c r="B1338" i="21"/>
  <c r="B534" i="21"/>
  <c r="B2358" i="21"/>
  <c r="B386" i="21"/>
  <c r="B183" i="21"/>
  <c r="B1629" i="21"/>
  <c r="B2391" i="21"/>
  <c r="B412" i="21"/>
  <c r="B1973" i="21"/>
  <c r="B340" i="21"/>
  <c r="B2052" i="21"/>
  <c r="B66" i="21"/>
  <c r="B942" i="21"/>
  <c r="B38" i="21"/>
  <c r="B1577" i="21"/>
  <c r="B155" i="21"/>
  <c r="B174" i="21"/>
  <c r="B2899" i="21"/>
  <c r="B1310" i="21"/>
  <c r="B1346" i="21"/>
  <c r="B1069" i="21"/>
  <c r="B1453" i="21"/>
  <c r="B453" i="21"/>
  <c r="B1673" i="21"/>
  <c r="B980" i="21"/>
  <c r="B2857" i="21"/>
  <c r="B659" i="21"/>
  <c r="B817" i="21"/>
  <c r="B179" i="21"/>
  <c r="B3983" i="21"/>
  <c r="B1946" i="21"/>
  <c r="B2022" i="21"/>
  <c r="B833" i="21"/>
  <c r="B3979" i="21"/>
  <c r="B1693" i="21"/>
  <c r="B68" i="21"/>
  <c r="B1885" i="21"/>
  <c r="B2219" i="21"/>
  <c r="B244" i="21"/>
  <c r="B2699" i="21"/>
  <c r="B98" i="21"/>
  <c r="B798" i="21"/>
  <c r="B512" i="21"/>
  <c r="B1599" i="21"/>
  <c r="B882" i="21"/>
  <c r="B206" i="21"/>
  <c r="B424" i="21"/>
  <c r="B1107" i="21"/>
  <c r="B1963" i="21"/>
  <c r="B190" i="21"/>
  <c r="B1306" i="21"/>
  <c r="B41" i="21"/>
  <c r="B1897" i="21"/>
  <c r="B2180" i="21"/>
  <c r="B243" i="21"/>
  <c r="B2457" i="21"/>
  <c r="B395" i="21"/>
  <c r="B1176" i="21"/>
  <c r="B666" i="21"/>
  <c r="B2737" i="21"/>
  <c r="B511" i="21"/>
  <c r="B1918" i="21"/>
  <c r="B474" i="21"/>
  <c r="B684" i="21"/>
  <c r="B210" i="21"/>
  <c r="B16" i="21"/>
  <c r="B1976" i="21"/>
  <c r="B1982" i="21"/>
  <c r="B1251" i="21"/>
  <c r="B114" i="21"/>
  <c r="B562" i="21"/>
  <c r="B1077" i="21"/>
  <c r="B1875" i="21"/>
  <c r="B253" i="21"/>
  <c r="B1137" i="21"/>
  <c r="B556" i="21"/>
  <c r="B1841" i="21"/>
  <c r="B153" i="21"/>
  <c r="B1937" i="21"/>
  <c r="B1623" i="21"/>
  <c r="B2079" i="21"/>
  <c r="B195" i="21"/>
  <c r="B783" i="21"/>
  <c r="B2160" i="21"/>
  <c r="B1824" i="21"/>
  <c r="B1690" i="21"/>
  <c r="B907" i="21"/>
  <c r="B434" i="21"/>
  <c r="B3460" i="21"/>
  <c r="B219" i="21"/>
  <c r="B2361" i="21"/>
  <c r="B261" i="21"/>
  <c r="B1157" i="21"/>
  <c r="B804" i="21"/>
  <c r="B1311" i="21"/>
  <c r="B1377" i="21"/>
  <c r="B1370" i="21"/>
  <c r="B59" i="21"/>
  <c r="B2250" i="21"/>
  <c r="B1532" i="21"/>
  <c r="B108" i="21"/>
  <c r="B786" i="21"/>
  <c r="B776" i="21"/>
  <c r="B2813" i="21"/>
  <c r="B957" i="21"/>
  <c r="B2853" i="21"/>
  <c r="B347" i="21"/>
  <c r="B1916" i="21"/>
  <c r="B405" i="21"/>
  <c r="B333" i="21"/>
  <c r="B1932" i="21"/>
  <c r="B2476" i="21"/>
  <c r="B759" i="21"/>
  <c r="B2655" i="21"/>
  <c r="B2937" i="21"/>
  <c r="B820" i="21"/>
  <c r="B278" i="21"/>
  <c r="B495" i="21"/>
  <c r="B164" i="21"/>
  <c r="B2538" i="21"/>
  <c r="B747" i="21"/>
  <c r="B1965" i="21"/>
  <c r="B1811" i="21"/>
  <c r="B471" i="21"/>
  <c r="B330" i="21"/>
  <c r="B1011" i="21"/>
  <c r="B836" i="21"/>
  <c r="B634" i="21"/>
  <c r="B1133" i="21"/>
  <c r="B1459" i="21"/>
  <c r="B150" i="21"/>
  <c r="B314" i="21"/>
  <c r="B1641" i="21"/>
  <c r="B2821" i="21"/>
  <c r="B209" i="21"/>
  <c r="B1764" i="21"/>
  <c r="B1738" i="21"/>
  <c r="B682" i="21"/>
  <c r="B902" i="21"/>
  <c r="B67" i="21"/>
  <c r="B407" i="21"/>
  <c r="B878" i="21"/>
  <c r="B2315" i="21"/>
  <c r="B2175" i="21"/>
  <c r="B2206" i="21"/>
  <c r="B530" i="21"/>
  <c r="B2073" i="21"/>
  <c r="B370" i="21"/>
  <c r="B1759" i="21"/>
  <c r="B969" i="21"/>
  <c r="B2545" i="21"/>
  <c r="B1910" i="21"/>
  <c r="B2029" i="21"/>
  <c r="B415" i="21"/>
  <c r="B988" i="21"/>
  <c r="B841" i="21"/>
  <c r="B551" i="21"/>
  <c r="B1283" i="21"/>
  <c r="B1138" i="21"/>
  <c r="B853" i="21"/>
  <c r="B2749" i="21"/>
  <c r="B154" i="21"/>
  <c r="B2957" i="21"/>
  <c r="B784" i="21"/>
  <c r="B141" i="21"/>
  <c r="B1240" i="21"/>
  <c r="B57" i="21"/>
  <c r="B1158" i="21"/>
  <c r="B1156" i="21"/>
  <c r="B475" i="21"/>
  <c r="B2797" i="21"/>
  <c r="B1364" i="21"/>
  <c r="B664" i="21"/>
  <c r="B22" i="21"/>
  <c r="B2731" i="21"/>
  <c r="B1956" i="21"/>
  <c r="B935" i="21"/>
  <c r="B689" i="21"/>
  <c r="B1481" i="21"/>
  <c r="B2418" i="21"/>
  <c r="B2136" i="21"/>
  <c r="B959" i="21"/>
  <c r="B2710" i="21"/>
  <c r="B1748" i="21"/>
  <c r="B35" i="21"/>
  <c r="B2536" i="21"/>
  <c r="B1698" i="21"/>
  <c r="B1216" i="21"/>
  <c r="B2189" i="21"/>
  <c r="B2975" i="21"/>
  <c r="B225" i="21"/>
  <c r="B115" i="21"/>
  <c r="B1189" i="21"/>
  <c r="B1863" i="21"/>
  <c r="B1731" i="21"/>
  <c r="B40" i="21"/>
  <c r="B79" i="21"/>
  <c r="B414" i="21"/>
  <c r="B2238" i="21"/>
  <c r="B103" i="21"/>
  <c r="B3637" i="21"/>
  <c r="B1771" i="21"/>
  <c r="B3363" i="21"/>
  <c r="B88" i="21"/>
  <c r="B129" i="21"/>
  <c r="B2691" i="21"/>
  <c r="B213" i="21"/>
  <c r="B550" i="21"/>
  <c r="B2305" i="21"/>
  <c r="B1004" i="21"/>
  <c r="B1684" i="21"/>
  <c r="B216" i="21"/>
  <c r="B82" i="21"/>
  <c r="B523" i="21"/>
  <c r="B731" i="21"/>
  <c r="B1935" i="21"/>
  <c r="B794" i="21"/>
  <c r="B1534" i="21"/>
  <c r="B1553" i="21"/>
  <c r="B677" i="21"/>
  <c r="B372" i="21"/>
  <c r="B1359" i="21"/>
  <c r="B222" i="21"/>
  <c r="B96" i="21"/>
  <c r="B197" i="21"/>
  <c r="B1228" i="21"/>
  <c r="B1276" i="21"/>
  <c r="B859" i="21"/>
  <c r="B2919" i="21"/>
  <c r="B17" i="21"/>
  <c r="B937" i="21"/>
  <c r="B1513" i="21"/>
  <c r="G1363" i="21"/>
  <c r="B1833" i="21"/>
  <c r="B2519" i="21"/>
  <c r="B1171" i="21"/>
  <c r="B3035" i="21"/>
  <c r="B857" i="21"/>
  <c r="B892" i="21"/>
  <c r="B2024" i="21"/>
  <c r="B2006" i="21"/>
  <c r="B2116" i="21"/>
  <c r="B1121" i="21"/>
  <c r="B273" i="21"/>
  <c r="B482" i="21"/>
  <c r="B2869" i="21"/>
  <c r="G16" i="21"/>
  <c r="B3268" i="21"/>
  <c r="B1920" i="21"/>
  <c r="B2065" i="21"/>
  <c r="B283" i="21"/>
  <c r="B2389" i="21"/>
  <c r="B1971" i="21"/>
  <c r="G2352" i="21"/>
  <c r="B1564" i="21"/>
  <c r="B3309" i="21"/>
  <c r="B755" i="21"/>
  <c r="B2291" i="21"/>
  <c r="B1372" i="21"/>
  <c r="B667" i="21"/>
  <c r="B1826" i="21"/>
  <c r="B1849" i="21"/>
  <c r="B1321" i="21"/>
  <c r="B3237" i="21"/>
  <c r="B1925" i="21"/>
  <c r="B2093" i="21"/>
  <c r="B1387" i="21"/>
  <c r="B2258" i="21"/>
  <c r="B2933" i="21"/>
  <c r="B1134" i="21"/>
  <c r="B3295" i="21"/>
  <c r="B1793" i="21"/>
  <c r="F1680" i="21"/>
  <c r="B483" i="21"/>
  <c r="B608" i="21"/>
  <c r="B3825" i="21"/>
  <c r="B2439" i="21"/>
  <c r="B1098" i="21"/>
  <c r="B585" i="21"/>
  <c r="B1056" i="21"/>
  <c r="B1744" i="21"/>
  <c r="B2981" i="21"/>
  <c r="B2154" i="21"/>
  <c r="B1762" i="21"/>
  <c r="B1998" i="21"/>
  <c r="B3086" i="21"/>
  <c r="B2811" i="21"/>
  <c r="G1281" i="21"/>
  <c r="B3748" i="21"/>
  <c r="B3256" i="21"/>
  <c r="B818" i="21"/>
  <c r="B3146" i="21"/>
  <c r="B3676" i="21"/>
  <c r="B1471" i="21"/>
  <c r="B1594" i="21"/>
  <c r="B1066" i="21"/>
  <c r="B3262" i="21"/>
  <c r="B3697" i="21"/>
  <c r="B2119" i="21"/>
  <c r="B2017" i="21"/>
  <c r="B1741" i="21"/>
  <c r="B2998" i="21"/>
  <c r="B2803" i="21"/>
  <c r="B3547" i="21"/>
  <c r="B2830" i="21"/>
  <c r="B2999" i="21"/>
  <c r="B1980" i="21"/>
  <c r="B1555" i="21"/>
  <c r="B1790" i="21"/>
  <c r="G435" i="21"/>
  <c r="F1376" i="21"/>
  <c r="B2643" i="21"/>
  <c r="B3537" i="21"/>
  <c r="B2623" i="21"/>
  <c r="F1905" i="21"/>
  <c r="B2913" i="21"/>
  <c r="G1904" i="21"/>
  <c r="F1888" i="21"/>
  <c r="F1504" i="21"/>
  <c r="B3326" i="21"/>
  <c r="B3761" i="21"/>
  <c r="B2783" i="21"/>
  <c r="F2033" i="21"/>
  <c r="B705" i="21"/>
  <c r="B25" i="21"/>
  <c r="B542" i="21"/>
  <c r="B2512" i="21"/>
  <c r="B748" i="21"/>
  <c r="B178" i="21"/>
  <c r="B592" i="21"/>
  <c r="B2051" i="21"/>
  <c r="B614" i="21"/>
  <c r="B2961" i="21"/>
  <c r="B992" i="21"/>
  <c r="B368" i="21"/>
  <c r="B1045" i="21"/>
  <c r="B1654" i="21"/>
  <c r="B369" i="21"/>
  <c r="B391" i="21"/>
  <c r="B672" i="21"/>
  <c r="B2712" i="21"/>
  <c r="B271" i="21"/>
  <c r="B479" i="21"/>
  <c r="B1280" i="21"/>
  <c r="B1662" i="21"/>
  <c r="B873" i="21"/>
  <c r="B913" i="21"/>
  <c r="B693" i="21"/>
  <c r="B101" i="21"/>
  <c r="B518" i="21"/>
  <c r="B2777" i="21"/>
  <c r="B1410" i="21"/>
  <c r="B2142" i="21"/>
  <c r="B2901" i="21"/>
  <c r="B2721" i="21"/>
  <c r="B2284" i="21"/>
  <c r="B1634" i="21"/>
  <c r="B23" i="21"/>
  <c r="B1724" i="21"/>
  <c r="B503" i="21"/>
  <c r="B2896" i="21"/>
  <c r="B1162" i="21"/>
  <c r="B1084" i="21"/>
  <c r="B2889" i="21"/>
  <c r="B2716" i="21"/>
  <c r="B740" i="21"/>
  <c r="B838" i="21"/>
  <c r="B604" i="21"/>
  <c r="B1707" i="21"/>
  <c r="B1305" i="21"/>
  <c r="B1540" i="21"/>
  <c r="B2010" i="21"/>
  <c r="B165" i="21"/>
  <c r="B2256" i="21"/>
  <c r="B2744" i="21"/>
  <c r="B1337" i="21"/>
  <c r="B1199" i="21"/>
  <c r="B2678" i="21"/>
  <c r="F1632" i="21"/>
  <c r="B502" i="21"/>
  <c r="B768" i="21"/>
  <c r="B2386" i="21"/>
  <c r="B2610" i="21"/>
  <c r="B2976" i="21"/>
  <c r="B2269" i="21"/>
  <c r="B2514" i="21"/>
  <c r="B1063" i="21"/>
  <c r="B1837" i="21"/>
  <c r="B2204" i="21"/>
  <c r="B223" i="21"/>
  <c r="B2377" i="21"/>
  <c r="B1754" i="21"/>
  <c r="B2271" i="21"/>
  <c r="B2089" i="21"/>
  <c r="B2865" i="21"/>
  <c r="B1960" i="21"/>
  <c r="B2128" i="21"/>
  <c r="E1412" i="21"/>
  <c r="B1713" i="21"/>
  <c r="B1853" i="21"/>
  <c r="B2357" i="21"/>
  <c r="B1274" i="21"/>
  <c r="B2054" i="21"/>
  <c r="B2172" i="21"/>
  <c r="B1957" i="21"/>
  <c r="B1284" i="21"/>
  <c r="B2340" i="21"/>
  <c r="B1246" i="21"/>
  <c r="B2613" i="21"/>
  <c r="B2542" i="21"/>
  <c r="B2296" i="21"/>
  <c r="B1034" i="21"/>
  <c r="B2951" i="21"/>
  <c r="B2064" i="21"/>
  <c r="B3849" i="21"/>
  <c r="B3910" i="21"/>
  <c r="B2225" i="21"/>
  <c r="B2330" i="21"/>
  <c r="B2580" i="21"/>
  <c r="E869" i="21"/>
  <c r="B2836" i="21"/>
  <c r="G624" i="21"/>
  <c r="G1378" i="21"/>
  <c r="B938" i="21"/>
  <c r="B3743" i="21"/>
  <c r="F2545" i="21"/>
  <c r="B3267" i="21"/>
  <c r="B2487" i="21"/>
  <c r="B2176" i="21"/>
  <c r="B714" i="21"/>
  <c r="B3938" i="21"/>
  <c r="B276" i="21"/>
  <c r="B2665" i="21"/>
  <c r="B1799" i="21"/>
  <c r="B1258" i="21"/>
  <c r="B2639" i="21"/>
  <c r="B810" i="21"/>
  <c r="B1442" i="21"/>
  <c r="B1588" i="21"/>
  <c r="G1106" i="21"/>
  <c r="D981" i="21"/>
  <c r="B3317" i="21"/>
  <c r="B3258" i="21"/>
  <c r="G2560" i="21"/>
  <c r="B1082" i="21"/>
  <c r="B1889" i="21"/>
  <c r="B119" i="21"/>
  <c r="G1490" i="21"/>
  <c r="D1109" i="21"/>
  <c r="G1120" i="21"/>
  <c r="B583" i="21"/>
  <c r="B654" i="21"/>
  <c r="B1288" i="21"/>
  <c r="B1681" i="21"/>
  <c r="B757" i="21"/>
  <c r="B553" i="21"/>
  <c r="B2316" i="21"/>
  <c r="B1678" i="21"/>
  <c r="B1945" i="21"/>
  <c r="B337" i="21"/>
  <c r="B1488" i="21"/>
  <c r="B207" i="21"/>
  <c r="B543" i="21"/>
  <c r="B1097" i="21"/>
  <c r="B2400" i="21"/>
  <c r="B2341" i="21"/>
  <c r="B2350" i="21"/>
  <c r="B880" i="21"/>
  <c r="B537" i="21"/>
  <c r="B248" i="21"/>
  <c r="B3204" i="21"/>
  <c r="B1730" i="21"/>
  <c r="B92" i="21"/>
  <c r="B338" i="21"/>
  <c r="B1406" i="21"/>
  <c r="B845" i="21"/>
  <c r="B708" i="21"/>
  <c r="B1712" i="21"/>
  <c r="B780" i="21"/>
  <c r="B303" i="21"/>
  <c r="B460" i="21"/>
  <c r="B69" i="21"/>
  <c r="B359" i="21"/>
  <c r="B1493" i="21"/>
  <c r="B280" i="21"/>
  <c r="B844" i="21"/>
  <c r="B2612" i="21"/>
  <c r="B2446" i="21"/>
  <c r="B3278" i="21"/>
  <c r="B533" i="21"/>
  <c r="B1879" i="21"/>
  <c r="B1333" i="21"/>
  <c r="B2195" i="21"/>
  <c r="B1428" i="21"/>
  <c r="B1915" i="21"/>
  <c r="B2732" i="21"/>
  <c r="B1909" i="21"/>
  <c r="B552" i="21"/>
  <c r="B1130" i="21"/>
  <c r="B565" i="21"/>
  <c r="B752" i="21"/>
  <c r="B3356" i="21"/>
  <c r="B593" i="21"/>
  <c r="B2741" i="21"/>
  <c r="B1729" i="21"/>
  <c r="B2840" i="21"/>
  <c r="B2884" i="21"/>
  <c r="B1953" i="21"/>
  <c r="B1017" i="21"/>
  <c r="B3231" i="21"/>
  <c r="B14" i="21"/>
  <c r="G914" i="21"/>
  <c r="B450" i="21"/>
  <c r="B1358" i="21"/>
  <c r="B3300" i="21"/>
  <c r="B2035" i="21"/>
  <c r="B1328" i="21"/>
  <c r="B180" i="21"/>
  <c r="B1437" i="21"/>
  <c r="B2099" i="21"/>
  <c r="B1819" i="21"/>
  <c r="B1024" i="21"/>
  <c r="B2873" i="21"/>
  <c r="B1409" i="21"/>
  <c r="B1010" i="21"/>
  <c r="G1667" i="21"/>
  <c r="B1487" i="21"/>
  <c r="B3068" i="21"/>
  <c r="B3498" i="21"/>
  <c r="B1646" i="21"/>
  <c r="B1344" i="21"/>
  <c r="B3971" i="21"/>
  <c r="B701" i="21"/>
  <c r="B1981" i="21"/>
  <c r="B1638" i="21"/>
  <c r="B881" i="21"/>
  <c r="B1498" i="21"/>
  <c r="B2346" i="21"/>
  <c r="B1106" i="21"/>
  <c r="B594" i="21"/>
  <c r="B2411" i="21"/>
  <c r="B1336" i="21"/>
  <c r="B2674" i="21"/>
  <c r="B2149" i="21"/>
  <c r="D2389" i="21"/>
  <c r="B3329" i="21"/>
  <c r="B3452" i="21"/>
  <c r="B2910" i="21"/>
  <c r="B772" i="21"/>
  <c r="B3536" i="21"/>
  <c r="B893" i="21"/>
  <c r="B638" i="21"/>
  <c r="G883" i="21"/>
  <c r="B1845" i="21"/>
  <c r="B2686" i="21"/>
  <c r="B1661" i="21"/>
  <c r="B2297" i="21"/>
  <c r="B1529" i="21"/>
  <c r="B2988" i="21"/>
  <c r="B2595" i="21"/>
  <c r="B1846" i="21"/>
  <c r="F2016" i="21"/>
  <c r="B1186" i="21"/>
  <c r="B3149" i="21"/>
  <c r="B1852" i="21"/>
  <c r="B3018" i="21"/>
  <c r="B744" i="21"/>
  <c r="G1698" i="21"/>
  <c r="B1019" i="21"/>
  <c r="C11" i="21"/>
  <c r="B74" i="21"/>
  <c r="G898" i="21"/>
  <c r="B3540" i="21"/>
  <c r="B3113" i="21"/>
  <c r="B586" i="21"/>
  <c r="G115" i="21"/>
  <c r="B1554" i="21"/>
  <c r="B3918" i="21"/>
  <c r="B302" i="21"/>
  <c r="B421" i="21"/>
  <c r="B1059" i="21"/>
  <c r="B545" i="21"/>
  <c r="B2897" i="21"/>
  <c r="B2597" i="21"/>
  <c r="B997" i="21"/>
  <c r="B730" i="21"/>
  <c r="B815" i="21"/>
  <c r="B2669" i="21"/>
  <c r="B2489" i="21"/>
  <c r="B1229" i="21"/>
  <c r="B1168" i="21"/>
  <c r="B1851" i="21"/>
  <c r="B2860" i="21"/>
  <c r="B1700" i="21"/>
  <c r="B911" i="21"/>
  <c r="B2124" i="21"/>
  <c r="B1603" i="21"/>
  <c r="B956" i="21"/>
  <c r="B536" i="21"/>
  <c r="B1425" i="21"/>
  <c r="B1800" i="21"/>
  <c r="B1721" i="21"/>
  <c r="B104" i="21"/>
  <c r="B3154" i="21"/>
  <c r="E900" i="21"/>
  <c r="G561" i="21"/>
  <c r="B1892" i="21"/>
  <c r="B3404" i="21"/>
  <c r="B2311" i="21"/>
  <c r="B3372" i="21"/>
  <c r="B1362" i="21"/>
  <c r="B1142" i="21"/>
  <c r="B1205" i="21"/>
  <c r="B923" i="21"/>
  <c r="B113" i="21"/>
  <c r="B700" i="21"/>
  <c r="B1172" i="21"/>
  <c r="B311" i="21"/>
  <c r="B294" i="21"/>
  <c r="B2012" i="21"/>
  <c r="B275" i="21"/>
  <c r="B3348" i="21"/>
  <c r="B971" i="21"/>
  <c r="B1525" i="21"/>
  <c r="B363" i="21"/>
  <c r="B1447" i="21"/>
  <c r="B2891" i="21"/>
  <c r="B596" i="21"/>
  <c r="B54" i="21"/>
  <c r="B770" i="21"/>
  <c r="B215" i="21"/>
  <c r="B427" i="21"/>
  <c r="B1486" i="21"/>
  <c r="B2108" i="21"/>
  <c r="B3205" i="21"/>
  <c r="B914" i="21"/>
  <c r="B105" i="21"/>
  <c r="B1448" i="21"/>
  <c r="B181" i="21"/>
  <c r="B2333" i="21"/>
  <c r="B1496" i="21"/>
  <c r="B1580" i="21"/>
  <c r="B1073" i="21"/>
  <c r="B2870" i="21"/>
  <c r="B2626" i="21"/>
  <c r="B1398" i="21"/>
  <c r="B406" i="21"/>
  <c r="B2534" i="21"/>
  <c r="B733" i="21"/>
  <c r="B1231" i="21"/>
  <c r="B2501" i="21"/>
  <c r="B2354" i="21"/>
  <c r="B1723" i="21"/>
  <c r="B2935" i="21"/>
  <c r="B45" i="21"/>
  <c r="B1411" i="21"/>
  <c r="B322" i="21"/>
  <c r="B2072" i="21"/>
  <c r="B234" i="21"/>
  <c r="B2183" i="21"/>
  <c r="B1477" i="21"/>
  <c r="B2045" i="21"/>
  <c r="B2264" i="21"/>
  <c r="B498" i="21"/>
  <c r="B418" i="21"/>
  <c r="B2633" i="21"/>
  <c r="B2197" i="21"/>
  <c r="B3023" i="21"/>
  <c r="B2042" i="21"/>
  <c r="B1699" i="21"/>
  <c r="B83" i="21"/>
  <c r="B1183" i="21"/>
  <c r="B1514" i="21"/>
  <c r="B2212" i="21"/>
  <c r="G144" i="21"/>
  <c r="G258" i="21"/>
  <c r="B952" i="21"/>
  <c r="B2166" i="21"/>
  <c r="B1353" i="21"/>
  <c r="B1665" i="21"/>
  <c r="B658" i="21"/>
  <c r="G1539" i="21"/>
  <c r="B2030" i="21"/>
  <c r="B722" i="21"/>
  <c r="B2048" i="21"/>
  <c r="B890" i="21"/>
  <c r="B3581" i="21"/>
  <c r="B3717" i="21"/>
  <c r="B2984" i="21"/>
  <c r="B3857" i="21"/>
  <c r="G1457" i="21"/>
  <c r="B159" i="21"/>
  <c r="B2395" i="21"/>
  <c r="C19" i="21"/>
  <c r="B431" i="21"/>
  <c r="B1630" i="21"/>
  <c r="B1252" i="21"/>
  <c r="B2224" i="21"/>
  <c r="B1931" i="21"/>
  <c r="B2292" i="21"/>
  <c r="B3713" i="21"/>
  <c r="B161" i="21"/>
  <c r="B3110" i="21"/>
  <c r="B3815" i="21"/>
  <c r="B1510" i="21"/>
  <c r="F625" i="21"/>
  <c r="G177" i="21"/>
  <c r="B2761" i="21"/>
  <c r="B1820" i="21"/>
  <c r="B1277" i="21"/>
  <c r="G3712" i="21"/>
  <c r="G1969" i="21"/>
  <c r="G2048" i="21"/>
  <c r="B2423" i="21"/>
  <c r="B3751" i="21"/>
  <c r="G1795" i="21"/>
  <c r="B1742" i="21"/>
  <c r="B2453" i="21"/>
  <c r="G210" i="21"/>
  <c r="B1269" i="21"/>
  <c r="B3433" i="21"/>
  <c r="B3166" i="21"/>
  <c r="B301" i="21"/>
  <c r="B1579" i="21"/>
  <c r="B2953" i="21"/>
  <c r="B2470" i="21"/>
  <c r="B3494" i="21"/>
  <c r="B2394" i="21"/>
  <c r="G2832" i="21"/>
  <c r="B1230" i="21"/>
  <c r="B2231" i="21"/>
  <c r="B3280" i="21"/>
  <c r="F912" i="21"/>
  <c r="B2234" i="21"/>
  <c r="B2809" i="21"/>
  <c r="B2217" i="21"/>
  <c r="B2979" i="21"/>
  <c r="B3250" i="21"/>
  <c r="B187" i="21"/>
  <c r="B1300" i="21"/>
  <c r="B487" i="21"/>
  <c r="B871" i="21"/>
  <c r="B31" i="21"/>
  <c r="B221" i="21"/>
  <c r="B743" i="21"/>
  <c r="B432" i="21"/>
  <c r="B589" i="21"/>
  <c r="B696" i="21"/>
  <c r="B355" i="21"/>
  <c r="B1371" i="21"/>
  <c r="B2095" i="21"/>
  <c r="B973" i="21"/>
  <c r="B1786" i="21"/>
  <c r="B7" i="21"/>
  <c r="B2993" i="21"/>
  <c r="B1572" i="21"/>
  <c r="B236" i="21"/>
  <c r="B403" i="21"/>
  <c r="B72" i="21"/>
  <c r="B139" i="21"/>
  <c r="B1813" i="21"/>
  <c r="B375" i="21"/>
  <c r="B987" i="21"/>
  <c r="B694" i="21"/>
  <c r="B2329" i="21"/>
  <c r="B1715" i="21"/>
  <c r="B1185" i="21"/>
  <c r="B1259" i="21"/>
  <c r="B1114" i="21"/>
  <c r="B1720" i="21"/>
  <c r="B1621" i="21"/>
  <c r="B425" i="21"/>
  <c r="B89" i="21"/>
  <c r="B73" i="21"/>
  <c r="B1568" i="21"/>
  <c r="B2942" i="21"/>
  <c r="B2370" i="21"/>
  <c r="B2345" i="21"/>
  <c r="B1250" i="21"/>
  <c r="B2922" i="21"/>
  <c r="B2552" i="21"/>
  <c r="B822" i="21"/>
  <c r="B331" i="21"/>
  <c r="B2253" i="21"/>
  <c r="B2872" i="21"/>
  <c r="B1557" i="21"/>
  <c r="B2009" i="21"/>
  <c r="B929" i="21"/>
  <c r="B1756" i="21"/>
  <c r="F3344" i="21"/>
  <c r="B1087" i="21"/>
  <c r="B1658" i="21"/>
  <c r="B1944" i="21"/>
  <c r="B3489" i="21"/>
  <c r="B299" i="21"/>
  <c r="B1373" i="21"/>
  <c r="B2008" i="21"/>
  <c r="B1108" i="21"/>
  <c r="B1855" i="21"/>
  <c r="B441" i="21"/>
  <c r="B3195" i="21"/>
  <c r="B2025" i="21"/>
  <c r="F192" i="21"/>
  <c r="B1050" i="21"/>
  <c r="B1052" i="21"/>
  <c r="B785" i="21"/>
  <c r="B2143" i="21"/>
  <c r="B481" i="21"/>
  <c r="B130" i="21"/>
  <c r="B1499" i="21"/>
  <c r="B2492" i="21"/>
  <c r="B532" i="21"/>
  <c r="B603" i="21"/>
  <c r="B704" i="21"/>
  <c r="B1369" i="21"/>
  <c r="B1688" i="21"/>
  <c r="B1936" i="21"/>
  <c r="B1325" i="21"/>
  <c r="B1979" i="21"/>
  <c r="B1054" i="21"/>
  <c r="B1616" i="21"/>
  <c r="B1659" i="21"/>
  <c r="B1383" i="21"/>
  <c r="B2047" i="21"/>
  <c r="E1540" i="21"/>
  <c r="B2192" i="21"/>
  <c r="B2228" i="21"/>
  <c r="B1319" i="21"/>
  <c r="B286" i="21"/>
  <c r="B3588" i="21"/>
  <c r="B2924" i="21"/>
  <c r="E24" i="21"/>
  <c r="B2380" i="21"/>
  <c r="B876" i="21"/>
  <c r="B2121" i="21"/>
  <c r="B145" i="21"/>
  <c r="B559" i="21"/>
  <c r="B162" i="21"/>
  <c r="B692" i="21"/>
  <c r="B968" i="21"/>
  <c r="B1460" i="21"/>
  <c r="B1444" i="21"/>
  <c r="B919" i="21"/>
  <c r="B2036" i="21"/>
  <c r="B989" i="21"/>
  <c r="B1209" i="21"/>
  <c r="B1086" i="21"/>
  <c r="B1248" i="21"/>
  <c r="B2934" i="21"/>
  <c r="B1597" i="21"/>
  <c r="B1331" i="21"/>
  <c r="B2057" i="21"/>
  <c r="B3811" i="21"/>
  <c r="B3883" i="21"/>
  <c r="B2784" i="21"/>
  <c r="B2194" i="21"/>
  <c r="B1923" i="21"/>
  <c r="B1743" i="21"/>
  <c r="G3504" i="21"/>
  <c r="B1796" i="21"/>
  <c r="B1847" i="21"/>
  <c r="B1872" i="21"/>
  <c r="B978" i="21"/>
  <c r="B1691" i="21"/>
  <c r="G1841" i="21"/>
  <c r="B933" i="21"/>
  <c r="B1948" i="21"/>
  <c r="B668" i="21"/>
  <c r="B1902" i="21"/>
  <c r="B623" i="21"/>
  <c r="B494" i="21"/>
  <c r="B2240" i="21"/>
  <c r="B895" i="21"/>
  <c r="B2432" i="21"/>
  <c r="B979" i="21"/>
  <c r="B1921" i="21"/>
  <c r="B2460" i="21"/>
  <c r="B1717" i="21"/>
  <c r="B908" i="21"/>
  <c r="B1651" i="21"/>
  <c r="B1388" i="21"/>
  <c r="B1628" i="21"/>
  <c r="B125" i="21"/>
  <c r="B327" i="21"/>
  <c r="B1365" i="21"/>
  <c r="B185" i="21"/>
  <c r="B849" i="21"/>
  <c r="B961" i="21"/>
  <c r="B1773" i="21"/>
  <c r="B1002" i="21"/>
  <c r="B2300" i="21"/>
  <c r="B2203" i="21"/>
  <c r="B393" i="21"/>
  <c r="B2381" i="21"/>
  <c r="B422" i="21"/>
  <c r="B884" i="21"/>
  <c r="B3044" i="21"/>
  <c r="B1081" i="21"/>
  <c r="B62" i="21"/>
  <c r="B558" i="21"/>
  <c r="B11" i="21"/>
  <c r="B792" i="21"/>
  <c r="B2854" i="21"/>
  <c r="B1972" i="21"/>
  <c r="B860" i="21"/>
  <c r="B943" i="21"/>
  <c r="B2349" i="21"/>
  <c r="B854" i="21"/>
  <c r="B538" i="21"/>
  <c r="B1271" i="21"/>
  <c r="B1905" i="21"/>
  <c r="B1927" i="21"/>
  <c r="B3492" i="21"/>
  <c r="B449" i="21"/>
  <c r="B1290" i="21"/>
  <c r="B2692" i="21"/>
  <c r="G3680" i="21"/>
  <c r="G1154" i="21"/>
  <c r="B1225" i="21"/>
  <c r="B1844" i="21"/>
  <c r="B1737" i="21"/>
  <c r="B3747" i="21"/>
  <c r="B1838" i="21"/>
  <c r="G1923" i="21"/>
  <c r="B2509" i="21"/>
  <c r="B996" i="21"/>
  <c r="B2385" i="21"/>
  <c r="B680" i="21"/>
  <c r="B1968" i="21"/>
  <c r="B2904" i="21"/>
  <c r="B2515" i="21"/>
  <c r="B1507" i="21"/>
  <c r="B891" i="21"/>
  <c r="B858" i="21"/>
  <c r="B1270" i="21"/>
  <c r="B1761" i="21"/>
  <c r="B1547" i="21"/>
  <c r="B3397" i="21"/>
  <c r="B1663" i="21"/>
  <c r="B158" i="21"/>
  <c r="B2591" i="21"/>
  <c r="B1062" i="21"/>
  <c r="B1783" i="21"/>
  <c r="B1943" i="21"/>
  <c r="B166" i="21"/>
  <c r="B2963" i="21"/>
  <c r="B1461" i="21"/>
  <c r="B529" i="21"/>
  <c r="B1301" i="21"/>
  <c r="B1204" i="21"/>
  <c r="B325" i="21"/>
  <c r="B2838" i="21"/>
  <c r="B1115" i="21"/>
  <c r="B2582" i="21"/>
  <c r="B1772" i="21"/>
  <c r="B2880" i="21"/>
  <c r="B2091" i="21"/>
  <c r="B1627" i="21"/>
  <c r="B3222" i="21"/>
  <c r="B3593" i="21"/>
  <c r="B389" i="21"/>
  <c r="B2837" i="21"/>
  <c r="B916" i="21"/>
  <c r="B194" i="21"/>
  <c r="B2463" i="21"/>
  <c r="B2546" i="21"/>
  <c r="B3997" i="21"/>
  <c r="E212" i="21"/>
  <c r="B3937" i="21"/>
  <c r="B3502" i="21"/>
  <c r="B1551" i="21"/>
  <c r="B1887" i="21"/>
  <c r="B1642" i="21"/>
  <c r="B2105" i="21"/>
  <c r="B3108" i="21"/>
  <c r="B2671" i="21"/>
  <c r="B771" i="21"/>
  <c r="B1239" i="21"/>
  <c r="B2624" i="21"/>
  <c r="G1201" i="21"/>
  <c r="F864" i="21"/>
  <c r="B2242" i="21"/>
  <c r="F144" i="21"/>
  <c r="B2442" i="21"/>
  <c r="F3441" i="21"/>
  <c r="B3213" i="21"/>
  <c r="B2892" i="21"/>
  <c r="B2966" i="21"/>
  <c r="E229" i="21"/>
  <c r="B3198" i="21"/>
  <c r="B3633" i="21"/>
  <c r="B2602" i="21"/>
  <c r="B2201" i="21"/>
  <c r="B567" i="21"/>
  <c r="B729" i="21"/>
  <c r="B875" i="21"/>
  <c r="B976" i="21"/>
  <c r="B214" i="21"/>
  <c r="B702" i="21"/>
  <c r="B540" i="21"/>
  <c r="B235" i="21"/>
  <c r="B1293" i="21"/>
  <c r="B630" i="21"/>
  <c r="B2561" i="21"/>
  <c r="B193" i="21"/>
  <c r="B2137" i="21"/>
  <c r="B806" i="21"/>
  <c r="B1516" i="21"/>
  <c r="B718" i="21"/>
  <c r="B613" i="21"/>
  <c r="B2551" i="21"/>
  <c r="B505" i="21"/>
  <c r="B204" i="21"/>
  <c r="B334" i="21"/>
  <c r="B1632" i="21"/>
  <c r="B3844" i="21"/>
  <c r="B1484" i="21"/>
  <c r="B1884" i="21"/>
  <c r="B3668" i="21"/>
  <c r="B2412" i="21"/>
  <c r="B1285" i="21"/>
  <c r="B2886" i="21"/>
  <c r="B2170" i="21"/>
  <c r="B2068" i="21"/>
  <c r="B1727" i="21"/>
  <c r="B1035" i="21"/>
  <c r="B473" i="21"/>
  <c r="B224" i="21"/>
  <c r="B8" i="21"/>
  <c r="B118" i="21"/>
  <c r="B832" i="21"/>
  <c r="B867" i="21"/>
  <c r="B1609" i="21"/>
  <c r="B797" i="21"/>
  <c r="B719" i="21"/>
  <c r="B782" i="21"/>
  <c r="B2111" i="21"/>
  <c r="B1548" i="21"/>
  <c r="B2757" i="21"/>
  <c r="B725" i="21"/>
  <c r="B1355" i="21"/>
  <c r="B2559" i="21"/>
  <c r="B1666" i="21"/>
  <c r="B2894" i="21"/>
  <c r="B3759" i="21"/>
  <c r="B1808" i="21"/>
  <c r="B577" i="21"/>
  <c r="B2929" i="21"/>
  <c r="B3534" i="21"/>
  <c r="B2274" i="21"/>
  <c r="B2713" i="21"/>
  <c r="B2806" i="21"/>
  <c r="B3084" i="21"/>
  <c r="C21" i="21"/>
  <c r="B1116" i="21"/>
  <c r="B2780" i="21"/>
  <c r="B2094" i="21"/>
  <c r="B3685" i="21"/>
  <c r="B1809" i="21"/>
  <c r="B149" i="21"/>
  <c r="B135" i="21"/>
  <c r="B2443" i="21"/>
  <c r="B2040" i="21"/>
  <c r="B1587" i="21"/>
  <c r="B2949" i="21"/>
  <c r="B367" i="21"/>
  <c r="B2521" i="21"/>
  <c r="B2382" i="21"/>
  <c r="B3764" i="21"/>
  <c r="B2500" i="21"/>
  <c r="B3809" i="21"/>
  <c r="B3557" i="21"/>
  <c r="B269" i="21"/>
  <c r="B1987" i="21"/>
  <c r="B2909" i="21"/>
  <c r="B2236" i="21"/>
  <c r="B769" i="21"/>
  <c r="B1515" i="21"/>
  <c r="B1600" i="21"/>
  <c r="B1745" i="21"/>
  <c r="B591" i="21"/>
  <c r="B2566" i="21"/>
  <c r="B1243" i="21"/>
  <c r="B1710" i="21"/>
  <c r="B3874" i="21"/>
  <c r="B1215" i="21"/>
  <c r="B3934" i="21"/>
  <c r="B142" i="21"/>
  <c r="B1535" i="21"/>
  <c r="B1294" i="21"/>
  <c r="B2625" i="21"/>
  <c r="B499" i="21"/>
  <c r="B1986" i="21"/>
  <c r="B2356" i="21"/>
  <c r="B1125" i="21"/>
  <c r="B869" i="21"/>
  <c r="B366" i="21"/>
  <c r="B1064" i="21"/>
  <c r="B2769" i="21"/>
  <c r="B1941" i="21"/>
  <c r="B972" i="21"/>
  <c r="B2785" i="21"/>
  <c r="B1357" i="21"/>
  <c r="B2020" i="21"/>
  <c r="B1396" i="21"/>
  <c r="B3700" i="21"/>
  <c r="B1490" i="21"/>
  <c r="B1282" i="21"/>
  <c r="B1149" i="21"/>
  <c r="B1582" i="21"/>
  <c r="B2680" i="21"/>
  <c r="B3438" i="21"/>
  <c r="F2240" i="21"/>
  <c r="F753" i="21"/>
  <c r="B1160" i="21"/>
  <c r="B2583" i="21"/>
  <c r="B2672" i="21"/>
  <c r="B2808" i="21"/>
  <c r="B2832" i="21"/>
  <c r="B2968" i="21"/>
  <c r="B417" i="21"/>
  <c r="B199" i="21"/>
  <c r="B50" i="21"/>
  <c r="B2134" i="21"/>
  <c r="B360" i="21"/>
  <c r="B1424" i="21"/>
  <c r="B829" i="21"/>
  <c r="B732" i="21"/>
  <c r="B1709" i="21"/>
  <c r="B3381" i="21"/>
  <c r="B673" i="21"/>
  <c r="B811" i="21"/>
  <c r="B3013" i="21"/>
  <c r="B251" i="21"/>
  <c r="B554" i="21"/>
  <c r="B2495" i="21"/>
  <c r="B2431" i="21"/>
  <c r="B484" i="21"/>
  <c r="B2920" i="21"/>
  <c r="B378" i="21"/>
  <c r="B1352" i="21"/>
  <c r="B870" i="21"/>
  <c r="B2015" i="21"/>
  <c r="B1152" i="21"/>
  <c r="B2421" i="21"/>
  <c r="B2815" i="21"/>
  <c r="B1436" i="21"/>
  <c r="B828" i="21"/>
  <c r="B379" i="21"/>
  <c r="B398" i="21"/>
  <c r="B791" i="21"/>
  <c r="B1689" i="21"/>
  <c r="E852" i="21"/>
  <c r="B629" i="21"/>
  <c r="B353" i="21"/>
  <c r="B410" i="21"/>
  <c r="B823" i="21"/>
  <c r="B1958" i="21"/>
  <c r="B1329" i="21"/>
  <c r="B2465" i="21"/>
  <c r="B2742" i="21"/>
  <c r="B1778" i="21"/>
  <c r="B675" i="21"/>
  <c r="B644" i="21"/>
  <c r="B188" i="21"/>
  <c r="B339" i="21"/>
  <c r="B1570" i="21"/>
  <c r="B2084" i="21"/>
  <c r="B1420" i="21"/>
  <c r="B3043" i="21"/>
  <c r="B2413" i="21"/>
  <c r="B2563" i="21"/>
  <c r="B1877" i="21"/>
  <c r="B2497" i="21"/>
  <c r="B2080" i="21"/>
  <c r="B1804" i="21"/>
  <c r="B2449" i="21"/>
  <c r="B3139" i="21"/>
  <c r="B2276" i="21"/>
  <c r="B2959" i="21"/>
  <c r="B2107" i="21"/>
  <c r="B3087" i="21"/>
  <c r="B1147" i="21"/>
  <c r="B3516" i="21"/>
  <c r="B316" i="21"/>
  <c r="B805" i="21"/>
  <c r="B3733" i="21"/>
  <c r="B773" i="21"/>
  <c r="B2383" i="21"/>
  <c r="B3476" i="21"/>
  <c r="B152" i="21"/>
  <c r="B3327" i="21"/>
  <c r="B1792" i="21"/>
  <c r="B307" i="21"/>
  <c r="B1413" i="21"/>
  <c r="B1465" i="21"/>
  <c r="B1100" i="21"/>
  <c r="B2053" i="21"/>
  <c r="B909" i="21"/>
  <c r="F656" i="21"/>
  <c r="B3145" i="21"/>
  <c r="B1060" i="21"/>
  <c r="B1899" i="21"/>
  <c r="G1089" i="21"/>
  <c r="B3029" i="21"/>
  <c r="B2895" i="21"/>
  <c r="B2114" i="21"/>
  <c r="B963" i="21"/>
  <c r="B1537" i="21"/>
  <c r="B463" i="21"/>
  <c r="B2576" i="21"/>
  <c r="B3287" i="21"/>
  <c r="B3515" i="21"/>
  <c r="B2787" i="21"/>
  <c r="B2397" i="21"/>
  <c r="B1263" i="21"/>
  <c r="E996" i="21"/>
  <c r="B1165" i="21"/>
  <c r="B2326" i="21"/>
  <c r="C25" i="21"/>
  <c r="B310" i="21"/>
  <c r="E25" i="21"/>
  <c r="B1422" i="21"/>
  <c r="B2986" i="21"/>
  <c r="B2875" i="21"/>
  <c r="B1055" i="21"/>
  <c r="B1198" i="21"/>
  <c r="G51" i="21"/>
  <c r="B1385" i="21"/>
  <c r="D2005" i="21"/>
  <c r="B2601" i="21"/>
  <c r="B2574" i="21"/>
  <c r="B2424" i="21"/>
  <c r="B597" i="21"/>
  <c r="B1835" i="21"/>
  <c r="B446" i="21"/>
  <c r="B1279" i="21"/>
  <c r="B2441" i="21"/>
  <c r="B2652" i="21"/>
  <c r="B2359" i="21"/>
  <c r="B3823" i="21"/>
  <c r="B3242" i="21"/>
  <c r="B2791" i="21"/>
  <c r="B1349" i="21"/>
  <c r="B1675" i="21"/>
  <c r="B1818" i="21"/>
  <c r="B2450" i="21"/>
  <c r="B2845" i="21"/>
  <c r="B1416" i="21"/>
  <c r="B3337" i="21"/>
  <c r="B1633" i="21"/>
  <c r="B1405" i="21"/>
  <c r="B1395" i="21"/>
  <c r="B2185" i="21"/>
  <c r="B2419" i="21"/>
  <c r="B304" i="21"/>
  <c r="B1027" i="21"/>
  <c r="B814" i="21"/>
  <c r="B306" i="21"/>
  <c r="B1111" i="21"/>
  <c r="B2917" i="21"/>
  <c r="B716" i="21"/>
  <c r="B2289" i="21"/>
  <c r="B1755" i="21"/>
  <c r="B1832" i="21"/>
  <c r="B2309" i="21"/>
  <c r="B3172" i="21"/>
  <c r="B436" i="21"/>
  <c r="B954" i="21"/>
  <c r="B576" i="21"/>
  <c r="B948" i="21"/>
  <c r="B1440" i="21"/>
  <c r="B1005" i="21"/>
  <c r="B1446" i="21"/>
  <c r="B2556" i="21"/>
  <c r="B356" i="21"/>
  <c r="B332" i="21"/>
  <c r="B2151" i="21"/>
  <c r="B1222" i="21"/>
  <c r="B1805" i="21"/>
  <c r="B2646" i="21"/>
  <c r="G322" i="21"/>
  <c r="E228" i="21"/>
  <c r="B2640" i="21"/>
  <c r="B640" i="21"/>
  <c r="B2455" i="21"/>
  <c r="B2050" i="21"/>
  <c r="B3653" i="21"/>
  <c r="B1340" i="21"/>
  <c r="B2324" i="21"/>
  <c r="B706" i="21"/>
  <c r="B735" i="21"/>
  <c r="B1101" i="21"/>
  <c r="B2469" i="21"/>
  <c r="B2912" i="21"/>
  <c r="B1794" i="21"/>
  <c r="B866" i="21"/>
  <c r="B1104" i="21"/>
  <c r="B3014" i="21"/>
  <c r="B319" i="21"/>
  <c r="B1695" i="21"/>
  <c r="B2129" i="21"/>
  <c r="B1569" i="21"/>
  <c r="B2820" i="21"/>
  <c r="B184" i="21"/>
  <c r="B1995" i="21"/>
  <c r="B1891" i="21"/>
  <c r="B3845" i="21"/>
  <c r="B2505" i="21"/>
  <c r="B2275" i="21"/>
  <c r="B1857" i="21"/>
  <c r="B3461" i="21"/>
  <c r="B2638" i="21"/>
  <c r="B2667" i="21"/>
  <c r="B168" i="21"/>
  <c r="G224" i="21"/>
  <c r="B779" i="21"/>
  <c r="B2198" i="21"/>
  <c r="B400" i="21"/>
  <c r="B520" i="21"/>
  <c r="B384" i="21"/>
  <c r="B1012" i="21"/>
  <c r="B2522" i="21"/>
  <c r="B1822" i="21"/>
  <c r="B1218" i="21"/>
  <c r="B2673" i="21"/>
  <c r="B1495" i="21"/>
  <c r="B2334" i="21"/>
  <c r="B2112" i="21"/>
  <c r="B1974" i="21"/>
  <c r="B573" i="21"/>
  <c r="B2023" i="21"/>
  <c r="B927" i="21"/>
  <c r="B58" i="21"/>
  <c r="B674" i="21"/>
  <c r="B1041" i="21"/>
  <c r="B728" i="21"/>
  <c r="B1539" i="21"/>
  <c r="B910" i="21"/>
  <c r="B724" i="21"/>
  <c r="B2365" i="21"/>
  <c r="B1146" i="21"/>
  <c r="B1178" i="21"/>
  <c r="B1952" i="21"/>
  <c r="B2685" i="21"/>
  <c r="B1867" i="21"/>
  <c r="B1732" i="21"/>
  <c r="B2939" i="21"/>
  <c r="B2132" i="21"/>
  <c r="B1988" i="21"/>
  <c r="B1726" i="21"/>
  <c r="B934" i="21"/>
  <c r="B2161" i="21"/>
  <c r="B998" i="21"/>
  <c r="B541" i="21"/>
  <c r="B3444" i="21"/>
  <c r="F2448" i="21"/>
  <c r="B1132" i="21"/>
  <c r="B1179" i="21"/>
  <c r="B1896" i="21"/>
  <c r="B1664" i="21"/>
  <c r="B1028" i="21"/>
  <c r="B1947" i="21"/>
  <c r="B3308" i="21"/>
  <c r="B2537" i="21"/>
  <c r="B2648" i="21"/>
  <c r="B3075" i="21"/>
  <c r="B2980" i="21"/>
  <c r="F528" i="21"/>
  <c r="B3553" i="21"/>
  <c r="B2871" i="21"/>
  <c r="B2535" i="21"/>
  <c r="G2448" i="21"/>
  <c r="B2789" i="21"/>
  <c r="B2290" i="21"/>
  <c r="B3017" i="21"/>
  <c r="B218" i="21"/>
  <c r="B928" i="21"/>
  <c r="G755" i="21"/>
  <c r="B2630" i="21"/>
  <c r="B2654" i="21"/>
  <c r="B1701" i="21"/>
  <c r="B4001" i="21"/>
  <c r="B3355" i="21"/>
  <c r="B789" i="21"/>
  <c r="B1586" i="21"/>
  <c r="G1139" i="21"/>
  <c r="G563" i="21"/>
  <c r="B2750" i="21"/>
  <c r="B84" i="21"/>
  <c r="B1320" i="21"/>
  <c r="B47" i="21"/>
  <c r="B1591" i="21"/>
  <c r="B2620" i="21"/>
  <c r="B2720" i="21"/>
  <c r="B1065" i="21"/>
  <c r="B470" i="21"/>
  <c r="B3332" i="21"/>
  <c r="B1404" i="21"/>
  <c r="B238" i="21"/>
  <c r="B2003" i="21"/>
  <c r="B2133" i="21"/>
  <c r="B1639" i="21"/>
  <c r="B1753" i="21"/>
  <c r="B2800" i="21"/>
  <c r="B2376" i="21"/>
  <c r="B2262" i="21"/>
  <c r="B2861" i="21"/>
  <c r="B1669" i="21"/>
  <c r="G1634" i="21"/>
  <c r="G514" i="21"/>
  <c r="B3007" i="21"/>
  <c r="B1089" i="21"/>
  <c r="B756" i="21"/>
  <c r="B1476" i="21"/>
  <c r="B2118" i="21"/>
  <c r="B1327" i="21"/>
  <c r="B1803" i="21"/>
  <c r="B3812" i="21"/>
  <c r="B2209" i="21"/>
  <c r="B2827" i="21"/>
  <c r="B1244" i="21"/>
  <c r="B1680" i="21"/>
  <c r="B2677" i="21"/>
  <c r="B3078" i="21"/>
  <c r="B3420" i="21"/>
  <c r="B1464" i="21"/>
  <c r="G130" i="21"/>
  <c r="B2507" i="21"/>
  <c r="B1439" i="21"/>
  <c r="B1400" i="21"/>
  <c r="B2782" i="21"/>
  <c r="B2927" i="21"/>
  <c r="D1205" i="21"/>
  <c r="D9" i="21"/>
  <c r="F336" i="21"/>
  <c r="F2032" i="21"/>
  <c r="B3077" i="21"/>
  <c r="B3468" i="21"/>
  <c r="F3744" i="21"/>
  <c r="F1185" i="21"/>
  <c r="F3520" i="21"/>
  <c r="D793" i="21"/>
  <c r="F1296" i="21"/>
  <c r="G1569" i="21"/>
  <c r="B2323" i="21"/>
  <c r="B3224" i="21"/>
  <c r="E196" i="21"/>
  <c r="E388" i="21"/>
  <c r="F3924" i="21"/>
  <c r="E1272" i="21"/>
  <c r="B3279" i="21"/>
  <c r="B1868" i="21"/>
  <c r="B3729" i="21"/>
  <c r="G1683" i="21"/>
  <c r="F3136" i="21"/>
  <c r="G97" i="21"/>
  <c r="E1992" i="21"/>
  <c r="B1914" i="21"/>
  <c r="G867" i="21"/>
  <c r="B2641" i="21"/>
  <c r="B3296" i="21"/>
  <c r="B821" i="21"/>
  <c r="G1825" i="21"/>
  <c r="G240" i="21"/>
  <c r="D661" i="21"/>
  <c r="B2540" i="21"/>
  <c r="B3112" i="21"/>
  <c r="B1692" i="21"/>
  <c r="B1653" i="21"/>
  <c r="E964" i="21"/>
  <c r="E2548" i="21"/>
  <c r="G1208" i="21"/>
  <c r="G1205" i="21"/>
  <c r="B3215" i="21"/>
  <c r="E2372" i="21"/>
  <c r="F2673" i="21"/>
  <c r="B3709" i="21"/>
  <c r="E316" i="21"/>
  <c r="E952" i="21"/>
  <c r="G803" i="21"/>
  <c r="G1682" i="21"/>
  <c r="G1066" i="21"/>
  <c r="B423" i="21"/>
  <c r="B3927" i="21"/>
  <c r="E3636" i="21"/>
  <c r="E1940" i="21"/>
  <c r="B1746" i="21"/>
  <c r="G864" i="21"/>
  <c r="F1557" i="21"/>
  <c r="G458" i="21"/>
  <c r="G1010" i="21"/>
  <c r="B3975" i="21"/>
  <c r="F1137" i="21"/>
  <c r="G1110" i="21"/>
  <c r="E429" i="21"/>
  <c r="E1172" i="21"/>
  <c r="G3488" i="21"/>
  <c r="G2849" i="21"/>
  <c r="B1031" i="21"/>
  <c r="B1898" i="21"/>
  <c r="B1556" i="21"/>
  <c r="B2038" i="21"/>
  <c r="B2171" i="21"/>
  <c r="B2049" i="21"/>
  <c r="B1618" i="21"/>
  <c r="B477" i="21"/>
  <c r="B560" i="21"/>
  <c r="B1083" i="21"/>
  <c r="B172" i="21"/>
  <c r="B1401" i="21"/>
  <c r="B555" i="21"/>
  <c r="B1201" i="21"/>
  <c r="B946" i="21"/>
  <c r="B1457" i="21"/>
  <c r="B2494" i="21"/>
  <c r="B1706" i="21"/>
  <c r="B1479" i="21"/>
  <c r="B2758" i="21"/>
  <c r="B2590" i="21"/>
  <c r="B1648" i="21"/>
  <c r="B313" i="21"/>
  <c r="B1810" i="21"/>
  <c r="F1424" i="21"/>
  <c r="G2576" i="21"/>
  <c r="G2192" i="21"/>
  <c r="F881" i="21"/>
  <c r="B419" i="21"/>
  <c r="B2085" i="21"/>
  <c r="B1166" i="21"/>
  <c r="B2328" i="21"/>
  <c r="B1711" i="21"/>
  <c r="B65" i="21"/>
  <c r="B3364" i="21"/>
  <c r="B1598" i="21"/>
  <c r="B2549" i="21"/>
  <c r="B1423" i="21"/>
  <c r="B1655" i="21"/>
  <c r="B3570" i="21"/>
  <c r="B136" i="21"/>
  <c r="B3947" i="21"/>
  <c r="B861" i="21"/>
  <c r="B920" i="21"/>
  <c r="B2739" i="21"/>
  <c r="B1769" i="21"/>
  <c r="B297" i="21"/>
  <c r="B1823" i="21"/>
  <c r="B599" i="21"/>
  <c r="B203" i="21"/>
  <c r="B2208" i="21"/>
  <c r="B1788" i="21"/>
  <c r="B1226" i="21"/>
  <c r="B3093" i="21"/>
  <c r="B107" i="21"/>
  <c r="B2239" i="21"/>
  <c r="B2679" i="21"/>
  <c r="B1636" i="21"/>
  <c r="B1862" i="21"/>
  <c r="B561" i="21"/>
  <c r="B1435" i="21"/>
  <c r="B2989" i="21"/>
  <c r="B2941" i="21"/>
  <c r="B1177" i="21"/>
  <c r="G3473" i="21"/>
  <c r="B2997" i="21"/>
  <c r="B2332" i="21"/>
  <c r="B1624" i="21"/>
  <c r="B1592" i="21"/>
  <c r="B2207" i="21"/>
  <c r="B3000" i="21"/>
  <c r="B2690" i="21"/>
  <c r="B2298" i="21"/>
  <c r="B509" i="21"/>
  <c r="B121" i="21"/>
  <c r="B61" i="21"/>
  <c r="B456" i="21"/>
  <c r="B231" i="21"/>
  <c r="B1608" i="21"/>
  <c r="B91" i="21"/>
  <c r="B381" i="21"/>
  <c r="B401" i="21"/>
  <c r="B1033" i="21"/>
  <c r="B2586" i="21"/>
  <c r="B883" i="21"/>
  <c r="B1524" i="21"/>
  <c r="B2244" i="21"/>
  <c r="B1612" i="21"/>
  <c r="B2120" i="21"/>
  <c r="B697" i="21"/>
  <c r="B1123" i="21"/>
  <c r="G1729" i="21"/>
  <c r="B2436" i="21"/>
  <c r="B2456" i="21"/>
  <c r="B981" i="21"/>
  <c r="B3301" i="21"/>
  <c r="B3440" i="21"/>
  <c r="B2490" i="21"/>
  <c r="B3556" i="21"/>
  <c r="B2593" i="21"/>
  <c r="B3850" i="21"/>
  <c r="B3188" i="21"/>
  <c r="B635" i="21"/>
  <c r="C17" i="21"/>
  <c r="E1444" i="21"/>
  <c r="B1454" i="21"/>
  <c r="B2829" i="21"/>
  <c r="B1683" i="21"/>
  <c r="B2261" i="21"/>
  <c r="B2360" i="21"/>
  <c r="B590" i="21"/>
  <c r="B2037" i="21"/>
  <c r="G1329" i="21"/>
  <c r="B2263" i="21"/>
  <c r="G1794" i="21"/>
  <c r="B2372" i="21"/>
  <c r="B1576" i="21"/>
  <c r="B2165" i="21"/>
  <c r="F224" i="21"/>
  <c r="B3787" i="21"/>
  <c r="B3441" i="21"/>
  <c r="B2283" i="21"/>
  <c r="F1777" i="21"/>
  <c r="B1650" i="21"/>
  <c r="B3561" i="21"/>
  <c r="B2061" i="21"/>
  <c r="G1665" i="21"/>
  <c r="B2703" i="21"/>
  <c r="B2313" i="21"/>
  <c r="B2972" i="21"/>
  <c r="B1203" i="21"/>
  <c r="B1297" i="21"/>
  <c r="B1518" i="21"/>
  <c r="E1124" i="21"/>
  <c r="B3730" i="21"/>
  <c r="G3632" i="21"/>
  <c r="F1009" i="21"/>
  <c r="B3373" i="21"/>
  <c r="B633" i="21"/>
  <c r="B3434" i="21"/>
  <c r="B1751" i="21"/>
  <c r="E1508" i="21"/>
  <c r="B1399" i="21"/>
  <c r="G3760" i="21"/>
  <c r="B506" i="21"/>
  <c r="B3533" i="21"/>
  <c r="B637" i="21"/>
  <c r="B2851" i="21"/>
  <c r="B993" i="21"/>
  <c r="B670" i="21"/>
  <c r="B669" i="21"/>
  <c r="B2100" i="21"/>
  <c r="B808" i="21"/>
  <c r="B955" i="21"/>
  <c r="B795" i="21"/>
  <c r="B1625" i="21"/>
  <c r="B1883" i="21"/>
  <c r="B2031" i="21"/>
  <c r="B2415" i="21"/>
  <c r="B1126" i="21"/>
  <c r="B2575" i="21"/>
  <c r="B1864" i="21"/>
  <c r="B1120" i="21"/>
  <c r="B3001" i="21"/>
  <c r="B146" i="21"/>
  <c r="B2046" i="21"/>
  <c r="B2321" i="21"/>
  <c r="B1257" i="21"/>
  <c r="B2039" i="21"/>
  <c r="B3343" i="21"/>
  <c r="B2618" i="21"/>
  <c r="G371" i="21"/>
  <c r="B1167" i="21"/>
  <c r="G2577" i="21"/>
  <c r="B737" i="21"/>
  <c r="B750" i="21"/>
  <c r="B1427" i="21"/>
  <c r="B1332" i="21"/>
  <c r="B1869" i="21"/>
  <c r="B3843" i="21"/>
  <c r="B1631" i="21"/>
  <c r="G1409" i="21"/>
  <c r="B3126" i="21"/>
  <c r="B3497" i="21"/>
  <c r="B1415" i="21"/>
  <c r="F464" i="21"/>
  <c r="B1159" i="21"/>
  <c r="B3829" i="21"/>
  <c r="B3757" i="21"/>
  <c r="F2400" i="21"/>
  <c r="B3799" i="21"/>
  <c r="B2265" i="21"/>
  <c r="G2304" i="21"/>
  <c r="B3576" i="21"/>
  <c r="B2982" i="21"/>
  <c r="B1993" i="21"/>
  <c r="B3052" i="21"/>
  <c r="F1616" i="21"/>
  <c r="B3610" i="21"/>
  <c r="B1734" i="21"/>
  <c r="G1523" i="21"/>
  <c r="B3371" i="21"/>
  <c r="B1768" i="21"/>
  <c r="B2374" i="21"/>
  <c r="G2096" i="21"/>
  <c r="G1456" i="21"/>
  <c r="B2199" i="21"/>
  <c r="B3905" i="21"/>
  <c r="F3824" i="21"/>
  <c r="B2299" i="21"/>
  <c r="B1959" i="21"/>
  <c r="G1345" i="21"/>
  <c r="B3359" i="21"/>
  <c r="B3349" i="21"/>
  <c r="B2158" i="21"/>
  <c r="B3056" i="21"/>
  <c r="E1236" i="21"/>
  <c r="B2304" i="21"/>
  <c r="E676" i="21"/>
  <c r="F2064" i="21"/>
  <c r="B3915" i="21"/>
  <c r="B2368" i="21"/>
  <c r="G689" i="21"/>
  <c r="B3675" i="21"/>
  <c r="G3088" i="21"/>
  <c r="B2738" i="21"/>
  <c r="B2007" i="21"/>
  <c r="B3191" i="21"/>
  <c r="F3024" i="21"/>
  <c r="G1474" i="21"/>
  <c r="B282" i="21"/>
  <c r="G1328" i="21"/>
  <c r="B3185" i="21"/>
  <c r="F1573" i="21"/>
  <c r="B3079" i="21"/>
  <c r="C7" i="21"/>
  <c r="B3225" i="21"/>
  <c r="B3552" i="21"/>
  <c r="F2592" i="21"/>
  <c r="B3485" i="21"/>
  <c r="G2544" i="21"/>
  <c r="F2740" i="21"/>
  <c r="E3480" i="21"/>
  <c r="G735" i="21"/>
  <c r="F1201" i="21"/>
  <c r="F816" i="21"/>
  <c r="G1721" i="21"/>
  <c r="D433" i="21"/>
  <c r="E2069" i="21"/>
  <c r="G546" i="21"/>
  <c r="G2561" i="21"/>
  <c r="B1929" i="21"/>
  <c r="B1590" i="21"/>
  <c r="B3694" i="21"/>
  <c r="F2720" i="21"/>
  <c r="B3464" i="21"/>
  <c r="B2902" i="21"/>
  <c r="B1221" i="21"/>
  <c r="B1611" i="21"/>
  <c r="B1492" i="21"/>
  <c r="B1190" i="21"/>
  <c r="B598" i="21"/>
  <c r="B572" i="21"/>
  <c r="B167" i="21"/>
  <c r="B1677" i="21"/>
  <c r="B3060" i="21"/>
  <c r="B3393" i="21"/>
  <c r="G641" i="21"/>
  <c r="B3100" i="21"/>
  <c r="B259" i="21"/>
  <c r="B835" i="21"/>
  <c r="B252" i="21"/>
  <c r="B2719" i="21"/>
  <c r="B889" i="21"/>
  <c r="B493" i="21"/>
  <c r="B3220" i="21"/>
  <c r="B2218" i="21"/>
  <c r="B2689" i="21"/>
  <c r="B1099" i="21"/>
  <c r="B1886" i="21"/>
  <c r="B488" i="21"/>
  <c r="B3431" i="21"/>
  <c r="B116" i="21"/>
  <c r="B3615" i="21"/>
  <c r="B1541" i="21"/>
  <c r="B2202" i="21"/>
  <c r="B2041" i="21"/>
  <c r="B1571" i="21"/>
  <c r="B1295" i="21"/>
  <c r="B2977" i="21"/>
  <c r="B433" i="21"/>
  <c r="B1604" i="21"/>
  <c r="B1136" i="21"/>
  <c r="B1029" i="21"/>
  <c r="F1760" i="21"/>
  <c r="B2558" i="21"/>
  <c r="B2499" i="21"/>
  <c r="B3881" i="21"/>
  <c r="E804" i="21"/>
  <c r="B2730" i="21"/>
  <c r="B3133" i="21"/>
  <c r="B1508" i="21"/>
  <c r="B2230" i="21"/>
  <c r="B652" i="21"/>
  <c r="B1469" i="21"/>
  <c r="B1153" i="21"/>
  <c r="B3182" i="21"/>
  <c r="B3178" i="21"/>
  <c r="B508" i="21"/>
  <c r="B71" i="21"/>
  <c r="B827" i="21"/>
  <c r="B1008" i="21"/>
  <c r="B877" i="21"/>
  <c r="B1445" i="21"/>
  <c r="B3009" i="21"/>
  <c r="B1961" i="21"/>
  <c r="B2317" i="21"/>
  <c r="B1390" i="21"/>
  <c r="B289" i="21"/>
  <c r="B1255" i="21"/>
  <c r="B1049" i="21"/>
  <c r="B1644" i="21"/>
  <c r="B1687" i="21"/>
  <c r="B2187" i="21"/>
  <c r="B1850" i="21"/>
  <c r="B3124" i="21"/>
  <c r="B1733" i="21"/>
  <c r="B2793" i="21"/>
  <c r="B2063" i="21"/>
  <c r="B1281" i="21"/>
  <c r="B1735" i="21"/>
  <c r="B707" i="21"/>
  <c r="B3911" i="21"/>
  <c r="B2458" i="21"/>
  <c r="B3781" i="21"/>
  <c r="B738" i="21"/>
  <c r="B962" i="21"/>
  <c r="B2319" i="21"/>
  <c r="E1572" i="21"/>
  <c r="B2828" i="21"/>
  <c r="G2961" i="21"/>
  <c r="B1716" i="21"/>
  <c r="B3629" i="21"/>
  <c r="G2656" i="21"/>
  <c r="B1273" i="21"/>
  <c r="B1482" i="21"/>
  <c r="B1780" i="21"/>
  <c r="F368" i="21"/>
  <c r="G3456" i="21"/>
  <c r="B4006" i="21"/>
  <c r="B2883" i="21"/>
  <c r="B3039" i="21"/>
  <c r="B1521" i="21"/>
  <c r="B3177" i="21"/>
  <c r="G339" i="21"/>
  <c r="B2533" i="21"/>
  <c r="B2150" i="21"/>
  <c r="B2859" i="21"/>
  <c r="B830" i="21"/>
  <c r="B899" i="21"/>
  <c r="B1014" i="21"/>
  <c r="B1150" i="21"/>
  <c r="B3422" i="21"/>
  <c r="B3793" i="21"/>
  <c r="B1462" i="21"/>
  <c r="B1266" i="21"/>
  <c r="B749" i="21"/>
  <c r="B2076" i="21"/>
  <c r="B2223" i="21"/>
  <c r="B1934" i="21"/>
  <c r="B3582" i="21"/>
  <c r="B3200" i="21"/>
  <c r="B1622" i="21"/>
  <c r="B2755" i="21"/>
  <c r="B437" i="21"/>
  <c r="B726" i="21"/>
  <c r="B439" i="21"/>
  <c r="B525" i="21"/>
  <c r="B515" i="21"/>
  <c r="B1866" i="21"/>
  <c r="B2526" i="21"/>
  <c r="B1640" i="21"/>
  <c r="B51" i="21"/>
  <c r="B3828" i="21"/>
  <c r="B984" i="21"/>
  <c r="B517" i="21"/>
  <c r="B2766" i="21"/>
  <c r="B1894" i="21"/>
  <c r="E17" i="21"/>
  <c r="B2364" i="21"/>
  <c r="B1589" i="21"/>
  <c r="B2752" i="21"/>
  <c r="B2293" i="21"/>
  <c r="G1459" i="21"/>
  <c r="B2532" i="21"/>
  <c r="B1438" i="21"/>
  <c r="B2196" i="21"/>
  <c r="B1307" i="21"/>
  <c r="B3073" i="21"/>
  <c r="B3088" i="21"/>
  <c r="B2668" i="21"/>
  <c r="B775" i="21"/>
  <c r="E10" i="21"/>
  <c r="B3672" i="21"/>
  <c r="B3914" i="21"/>
  <c r="B3027" i="21"/>
  <c r="B1006" i="21"/>
  <c r="B2525" i="21"/>
  <c r="B2241" i="21"/>
  <c r="B3896" i="21"/>
  <c r="B3428" i="21"/>
  <c r="B2991" i="21"/>
  <c r="B620" i="21"/>
  <c r="B175" i="21"/>
  <c r="B3430" i="21"/>
  <c r="B3008" i="21"/>
  <c r="B1962" i="21"/>
  <c r="B3297" i="21"/>
  <c r="G1875" i="21"/>
  <c r="B1392" i="21"/>
  <c r="B3871" i="21"/>
  <c r="F2912" i="21"/>
  <c r="B2491" i="21"/>
  <c r="B2347" i="21"/>
  <c r="F3828" i="21"/>
  <c r="G3377" i="21"/>
  <c r="B3893" i="21"/>
  <c r="B2816" i="21"/>
  <c r="G1446" i="21"/>
  <c r="G777" i="21"/>
  <c r="G1537" i="21"/>
  <c r="G3568" i="21"/>
  <c r="B3962" i="21"/>
  <c r="B3686" i="21"/>
  <c r="G1171" i="21"/>
  <c r="B2205" i="21"/>
  <c r="B3463" i="21"/>
  <c r="B1122" i="21"/>
  <c r="F1649" i="21"/>
  <c r="B2802" i="21"/>
  <c r="B2824" i="21"/>
  <c r="B3367" i="21"/>
  <c r="B2366" i="21"/>
  <c r="F416" i="21"/>
  <c r="B3144" i="21"/>
  <c r="B1497" i="21"/>
  <c r="F80" i="21"/>
  <c r="E1768" i="21"/>
  <c r="G661" i="21"/>
  <c r="G1360" i="21"/>
  <c r="B1193" i="21"/>
  <c r="F1169" i="21"/>
  <c r="B2246" i="21"/>
  <c r="B575" i="21"/>
  <c r="B364" i="21"/>
  <c r="B3439" i="21"/>
  <c r="B3366" i="21"/>
  <c r="F752" i="21"/>
  <c r="G1283" i="21"/>
  <c r="B3143" i="21"/>
  <c r="B1610" i="21"/>
  <c r="E2724" i="21"/>
  <c r="B3481" i="21"/>
  <c r="D2165" i="21"/>
  <c r="B466" i="21"/>
  <c r="G9" i="21"/>
  <c r="B3779" i="21"/>
  <c r="B3033" i="21"/>
  <c r="G1440" i="21"/>
  <c r="E3880" i="21"/>
  <c r="G3860" i="21"/>
  <c r="D997" i="21"/>
  <c r="B3165" i="21"/>
  <c r="F2068" i="21"/>
  <c r="D1029" i="21"/>
  <c r="E1764" i="21"/>
  <c r="B802" i="21"/>
  <c r="C18" i="21"/>
  <c r="G1184" i="21"/>
  <c r="B3619" i="21"/>
  <c r="E356" i="21"/>
  <c r="G483" i="21"/>
  <c r="E1029" i="21"/>
  <c r="B287" i="21"/>
  <c r="B516" i="21"/>
  <c r="B2599" i="21"/>
  <c r="B2964" i="21"/>
  <c r="B1528" i="21"/>
  <c r="B616" i="21"/>
  <c r="B2401" i="21"/>
  <c r="B1468" i="21"/>
  <c r="B1561" i="21"/>
  <c r="B3333" i="21"/>
  <c r="B1546" i="21"/>
  <c r="B2945" i="21"/>
  <c r="B611" i="21"/>
  <c r="B1643" i="21"/>
  <c r="B579" i="21"/>
  <c r="B1047" i="21"/>
  <c r="B2409" i="21"/>
  <c r="B2312" i="21"/>
  <c r="B64" i="21"/>
  <c r="B617" i="21"/>
  <c r="B170" i="21"/>
  <c r="B1037" i="21"/>
  <c r="B2452" i="21"/>
  <c r="B2792" i="21"/>
  <c r="B1903" i="21"/>
  <c r="B3579" i="21"/>
  <c r="B2078" i="21"/>
  <c r="B3314" i="21"/>
  <c r="G786" i="21"/>
  <c r="B3316" i="21"/>
  <c r="B945" i="21"/>
  <c r="B2331" i="21"/>
  <c r="B1360" i="21"/>
  <c r="B1061" i="21"/>
  <c r="B1865" i="21"/>
  <c r="B940" i="21"/>
  <c r="B2257" i="21"/>
  <c r="B650" i="21"/>
  <c r="B548" i="21"/>
  <c r="B1652" i="21"/>
  <c r="G2688" i="21"/>
  <c r="B1552" i="21"/>
  <c r="B1719" i="21"/>
  <c r="B354" i="21"/>
  <c r="B609" i="21"/>
  <c r="B627" i="21"/>
  <c r="B2188" i="21"/>
  <c r="B2260" i="21"/>
  <c r="B1836" i="21"/>
  <c r="B2438" i="21"/>
  <c r="B2634" i="21"/>
  <c r="B2115" i="21"/>
  <c r="B2564" i="21"/>
  <c r="B2849" i="21"/>
  <c r="B2083" i="21"/>
  <c r="B3854" i="21"/>
  <c r="B2770" i="21"/>
  <c r="B1278" i="21"/>
  <c r="G1840" i="21"/>
  <c r="B3921" i="21"/>
  <c r="G769" i="21"/>
  <c r="B2186" i="21"/>
  <c r="B1042" i="21"/>
  <c r="B2932" i="21"/>
  <c r="B173" i="21"/>
  <c r="B1489" i="21"/>
  <c r="B230" i="21"/>
  <c r="B2936" i="21"/>
  <c r="B2985" i="21"/>
  <c r="G946" i="21"/>
  <c r="B813" i="21"/>
  <c r="B741" i="21"/>
  <c r="B3398" i="21"/>
  <c r="B2071" i="21"/>
  <c r="B3860" i="21"/>
  <c r="B1375" i="21"/>
  <c r="G945" i="21"/>
  <c r="B3358" i="21"/>
  <c r="F2768" i="21"/>
  <c r="B3742" i="21"/>
  <c r="B3977" i="21"/>
  <c r="B2467" i="21"/>
  <c r="G2533" i="21"/>
  <c r="G1313" i="21"/>
  <c r="G2724" i="21"/>
  <c r="G181" i="21"/>
  <c r="G3444" i="21"/>
  <c r="D405" i="21"/>
  <c r="E2373" i="21"/>
  <c r="B496" i="21"/>
  <c r="B1118" i="21"/>
  <c r="B131" i="21"/>
  <c r="B42" i="21"/>
  <c r="B2900" i="21"/>
  <c r="B1939" i="21"/>
  <c r="G1857" i="21"/>
  <c r="B3284" i="21"/>
  <c r="G691" i="21"/>
  <c r="B1026" i="21"/>
  <c r="B2848" i="21"/>
  <c r="B1144" i="21"/>
  <c r="B1068" i="21"/>
  <c r="B1363" i="21"/>
  <c r="B917" i="21"/>
  <c r="B2069" i="21"/>
  <c r="B1985" i="21"/>
  <c r="B3103" i="21"/>
  <c r="B3766" i="21"/>
  <c r="B3320" i="21"/>
  <c r="B1798" i="21"/>
  <c r="B903" i="21"/>
  <c r="B2318" i="21"/>
  <c r="B1018" i="21"/>
  <c r="B3163" i="21"/>
  <c r="F3953" i="21"/>
  <c r="B3618" i="21"/>
  <c r="B2905" i="21"/>
  <c r="G3857" i="21"/>
  <c r="B3395" i="21"/>
  <c r="B413" i="21"/>
  <c r="G1376" i="21"/>
  <c r="B3436" i="21"/>
  <c r="F2128" i="21"/>
  <c r="B3995" i="21"/>
  <c r="B2351" i="21"/>
  <c r="G2032" i="21"/>
  <c r="B3755" i="21"/>
  <c r="B3241" i="21"/>
  <c r="B1197" i="21"/>
  <c r="B3887" i="21"/>
  <c r="G1408" i="21"/>
  <c r="G1218" i="21"/>
  <c r="B1112" i="21"/>
  <c r="E1637" i="21"/>
  <c r="B2931" i="21"/>
  <c r="B3171" i="21"/>
  <c r="B3810" i="21"/>
  <c r="E1189" i="21"/>
  <c r="B3388" i="21"/>
  <c r="B698" i="21"/>
  <c r="G3008" i="21"/>
  <c r="B3161" i="21"/>
  <c r="B2847" i="21"/>
  <c r="E548" i="21"/>
  <c r="B3778" i="21"/>
  <c r="E1061" i="21"/>
  <c r="B3548" i="21"/>
  <c r="B3813" i="21"/>
  <c r="G2880" i="21"/>
  <c r="B3321" i="21"/>
  <c r="B2327" i="21"/>
  <c r="B1739" i="21"/>
  <c r="B2302" i="21"/>
  <c r="B3137" i="21"/>
  <c r="G705" i="21"/>
  <c r="B1443" i="21"/>
  <c r="B3710" i="21"/>
  <c r="F2784" i="21"/>
  <c r="D1445" i="21"/>
  <c r="G3665" i="21"/>
  <c r="B2728" i="21"/>
  <c r="B444" i="21"/>
  <c r="B3830" i="21"/>
  <c r="B1067" i="21"/>
  <c r="B3665" i="21"/>
  <c r="E2564" i="21"/>
  <c r="E40" i="21"/>
  <c r="F2660" i="21"/>
  <c r="G3980" i="21"/>
  <c r="D517" i="21"/>
  <c r="G625" i="21"/>
  <c r="G1034" i="21"/>
  <c r="F3240" i="21"/>
  <c r="G965" i="21"/>
  <c r="B918" i="21"/>
  <c r="B3390" i="21"/>
  <c r="B3605" i="21"/>
  <c r="B2952" i="21"/>
  <c r="B3715" i="21"/>
  <c r="G208" i="21"/>
  <c r="B3545" i="21"/>
  <c r="F160" i="21"/>
  <c r="F2609" i="21"/>
  <c r="G1435" i="21"/>
  <c r="F1640" i="21"/>
  <c r="E37" i="21"/>
  <c r="B3130" i="21"/>
  <c r="G453" i="21"/>
  <c r="E3372" i="21"/>
  <c r="G897" i="21"/>
  <c r="G3905" i="21"/>
  <c r="B3659" i="21"/>
  <c r="G1476" i="21"/>
  <c r="B3162" i="21"/>
  <c r="G1016" i="21"/>
  <c r="B2709" i="21"/>
  <c r="B2447" i="21"/>
  <c r="E1989" i="21"/>
  <c r="E2920" i="21"/>
  <c r="B478" i="21"/>
  <c r="B112" i="21"/>
  <c r="B198" i="21"/>
  <c r="B3006" i="21"/>
  <c r="B2055" i="21"/>
  <c r="B1843" i="21"/>
  <c r="B3076" i="21"/>
  <c r="B2795" i="21"/>
  <c r="B736" i="21"/>
  <c r="B1342" i="21"/>
  <c r="B924" i="21"/>
  <c r="B1647" i="21"/>
  <c r="B1839" i="21"/>
  <c r="B2657" i="21"/>
  <c r="B3342" i="21"/>
  <c r="B1023" i="21"/>
  <c r="B2138" i="21"/>
  <c r="B486" i="21"/>
  <c r="B2461" i="21"/>
  <c r="B20" i="21"/>
  <c r="B3626" i="21"/>
  <c r="B834" i="21"/>
  <c r="B3814" i="21"/>
  <c r="G1216" i="21"/>
  <c r="B3818" i="21"/>
  <c r="D1493" i="21"/>
  <c r="B9" i="21"/>
  <c r="B3689" i="21"/>
  <c r="B642" i="21"/>
  <c r="B2743" i="21"/>
  <c r="B3248" i="21"/>
  <c r="B2604" i="21"/>
  <c r="B1094" i="21"/>
  <c r="B2550" i="21"/>
  <c r="B3285" i="21"/>
  <c r="B3792" i="21"/>
  <c r="B3382" i="21"/>
  <c r="B3753" i="21"/>
  <c r="B1376" i="21"/>
  <c r="B1767" i="21"/>
  <c r="G1890" i="21"/>
  <c r="B350" i="21"/>
  <c r="B3630" i="21"/>
  <c r="G1024" i="21"/>
  <c r="G1265" i="21"/>
  <c r="B2062" i="21"/>
  <c r="E1509" i="21"/>
  <c r="B3873" i="21"/>
  <c r="B1966" i="21"/>
  <c r="G1760" i="21"/>
  <c r="B3714" i="21"/>
  <c r="E805" i="21"/>
  <c r="B3484" i="21"/>
  <c r="B86" i="21"/>
  <c r="G2624" i="21"/>
  <c r="B3257" i="21"/>
  <c r="B2994" i="21"/>
  <c r="B2404" i="21"/>
  <c r="G3984" i="21"/>
  <c r="B2923" i="21"/>
  <c r="G1952" i="21"/>
  <c r="B1007" i="21"/>
  <c r="E2277" i="21"/>
  <c r="B1856" i="21"/>
  <c r="E11" i="21"/>
  <c r="B3138" i="21"/>
  <c r="E1716" i="21"/>
  <c r="B3725" i="21"/>
  <c r="B1765" i="21"/>
  <c r="F3408" i="21"/>
  <c r="B2682" i="21"/>
  <c r="B1169" i="21"/>
  <c r="B2974" i="21"/>
  <c r="G1445" i="21"/>
  <c r="F145" i="21"/>
  <c r="G710" i="21"/>
  <c r="B3598" i="21"/>
  <c r="E26" i="21"/>
  <c r="E3236" i="21"/>
  <c r="G513" i="21"/>
  <c r="G817" i="21"/>
  <c r="B3057" i="21"/>
  <c r="B3521" i="21"/>
  <c r="G1618" i="21"/>
  <c r="B3746" i="21"/>
  <c r="B3902" i="21"/>
  <c r="B2524" i="21"/>
  <c r="F2256" i="21"/>
  <c r="B3048" i="21"/>
  <c r="B2547" i="21"/>
  <c r="B2681" i="21"/>
  <c r="B1760" i="21"/>
  <c r="B949" i="21"/>
  <c r="B409" i="21"/>
  <c r="B1573" i="21"/>
  <c r="B3827" i="21"/>
  <c r="B2726" i="21"/>
  <c r="B3253" i="21"/>
  <c r="B967" i="21"/>
  <c r="B1161" i="21"/>
  <c r="B1685" i="21"/>
  <c r="B416" i="21"/>
  <c r="B315" i="21"/>
  <c r="B676" i="21"/>
  <c r="B1021" i="21"/>
  <c r="B1951" i="21"/>
  <c r="B1694" i="21"/>
  <c r="B2344" i="21"/>
  <c r="B399" i="21"/>
  <c r="B3594" i="21"/>
  <c r="B3352" i="21"/>
  <c r="B2279" i="21"/>
  <c r="B48" i="21"/>
  <c r="B1825" i="21"/>
  <c r="B646" i="21"/>
  <c r="E7" i="21"/>
  <c r="B1676" i="21"/>
  <c r="B3974" i="21"/>
  <c r="B581" i="21"/>
  <c r="B746" i="21"/>
  <c r="B133" i="21"/>
  <c r="B535" i="21"/>
  <c r="B612" i="21"/>
  <c r="G3168" i="21"/>
  <c r="B2666" i="21"/>
  <c r="B461" i="21"/>
  <c r="B3228" i="21"/>
  <c r="D2261" i="21"/>
  <c r="B1291" i="21"/>
  <c r="F1648" i="21"/>
  <c r="B3789" i="21"/>
  <c r="G673" i="21"/>
  <c r="B3670" i="21"/>
  <c r="F3313" i="21"/>
  <c r="B3664" i="21"/>
  <c r="F3984" i="21"/>
  <c r="B1605" i="21"/>
  <c r="B2416" i="21"/>
  <c r="B1500" i="21"/>
  <c r="B2921" i="21"/>
  <c r="B3506" i="21"/>
  <c r="B3928" i="21"/>
  <c r="E393" i="21"/>
  <c r="G565" i="21"/>
  <c r="G248" i="21"/>
  <c r="F1297" i="21"/>
  <c r="B1506" i="21"/>
  <c r="B2956" i="21"/>
  <c r="B1861" i="21"/>
  <c r="B402" i="21"/>
  <c r="B392" i="21"/>
  <c r="B2088" i="21"/>
  <c r="B2596" i="21"/>
  <c r="B1414" i="21"/>
  <c r="B3323" i="21"/>
  <c r="B1873" i="21"/>
  <c r="B2577" i="21"/>
  <c r="B1527" i="21"/>
  <c r="B2011" i="21"/>
  <c r="B557" i="21"/>
  <c r="B3933" i="21"/>
  <c r="B2573" i="21"/>
  <c r="B2992" i="21"/>
  <c r="G595" i="21"/>
  <c r="B1303" i="21"/>
  <c r="B2581" i="21"/>
  <c r="B1309" i="21"/>
  <c r="B3347" i="21"/>
  <c r="G1025" i="21"/>
  <c r="B3132" i="21"/>
  <c r="B3313" i="21"/>
  <c r="B3681" i="21"/>
  <c r="G35" i="21"/>
  <c r="B3249" i="21"/>
  <c r="B3869" i="21"/>
  <c r="B2983" i="21"/>
  <c r="F608" i="21"/>
  <c r="B3370" i="21"/>
  <c r="E1128" i="21"/>
  <c r="G405" i="21"/>
  <c r="E532" i="21"/>
  <c r="B2856" i="21"/>
  <c r="G934" i="21"/>
  <c r="B3749" i="21"/>
  <c r="B3652" i="21"/>
  <c r="B2058" i="21"/>
  <c r="B3158" i="21"/>
  <c r="B3046" i="21"/>
  <c r="F496" i="21"/>
  <c r="B3211" i="21"/>
  <c r="B3644" i="21"/>
  <c r="B1312" i="21"/>
  <c r="B2066" i="21"/>
  <c r="E2728" i="21"/>
  <c r="F161" i="21"/>
  <c r="G33" i="21"/>
  <c r="G1458" i="21"/>
  <c r="G1413" i="21"/>
  <c r="G1427" i="21"/>
  <c r="B63" i="21"/>
  <c r="B1708" i="21"/>
  <c r="E3048" i="21"/>
  <c r="G68" i="21"/>
  <c r="G1872" i="21"/>
  <c r="B1119" i="21"/>
  <c r="F657" i="21"/>
  <c r="B447" i="21"/>
  <c r="B1913" i="21"/>
  <c r="G48" i="21"/>
  <c r="B3646" i="21"/>
  <c r="B3238" i="21"/>
  <c r="F1264" i="21"/>
  <c r="B2270" i="21"/>
  <c r="B3836" i="21"/>
  <c r="B2781" i="21"/>
  <c r="G576" i="21"/>
  <c r="B3071" i="21"/>
  <c r="E2580" i="21"/>
  <c r="B2647" i="21"/>
  <c r="G1289" i="21"/>
  <c r="B3679" i="21"/>
  <c r="E18" i="21"/>
  <c r="G1824" i="21"/>
  <c r="G102" i="21"/>
  <c r="G202" i="21"/>
  <c r="F1008" i="21"/>
  <c r="B3003" i="21"/>
  <c r="B2727" i="21"/>
  <c r="E3000" i="21"/>
  <c r="G314" i="21"/>
  <c r="B2724" i="21"/>
  <c r="B2825" i="21"/>
  <c r="G403" i="21"/>
  <c r="G432" i="21"/>
  <c r="B3625" i="21"/>
  <c r="B3223" i="21"/>
  <c r="B2282" i="21"/>
  <c r="E12" i="21"/>
  <c r="D421" i="21"/>
  <c r="E3156" i="21"/>
  <c r="G956" i="21"/>
  <c r="G788" i="21"/>
  <c r="F1249" i="21"/>
  <c r="G1092" i="21"/>
  <c r="G835" i="21"/>
  <c r="B349" i="21"/>
  <c r="B2147" i="21"/>
  <c r="G1744" i="21"/>
  <c r="B3539" i="21"/>
  <c r="F2449" i="21"/>
  <c r="B3517" i="21"/>
  <c r="G1767" i="21"/>
  <c r="B3488" i="21"/>
  <c r="B2810" i="21"/>
  <c r="D841" i="21"/>
  <c r="G134" i="21"/>
  <c r="B1919" i="21"/>
  <c r="B277" i="21"/>
  <c r="B1262" i="21"/>
  <c r="B2215" i="21"/>
  <c r="B1105" i="21"/>
  <c r="B930" i="21"/>
  <c r="B1908" i="21"/>
  <c r="B270" i="21"/>
  <c r="B1620" i="21"/>
  <c r="B686" i="21"/>
  <c r="B1907" i="21"/>
  <c r="E980" i="21"/>
  <c r="G1217" i="21"/>
  <c r="B2498" i="21"/>
  <c r="B452" i="21"/>
  <c r="B1881" i="21"/>
  <c r="B2251" i="21"/>
  <c r="B648" i="21"/>
  <c r="B1997" i="21"/>
  <c r="B3291" i="21"/>
  <c r="B3271" i="21"/>
  <c r="B649" i="21"/>
  <c r="B687" i="21"/>
  <c r="B2303" i="21"/>
  <c r="B2697" i="21"/>
  <c r="B3306" i="21"/>
  <c r="B842" i="21"/>
  <c r="B1261" i="21"/>
  <c r="G3840" i="21"/>
  <c r="G243" i="21"/>
  <c r="F1120" i="21"/>
  <c r="G627" i="21"/>
  <c r="B2117" i="21"/>
  <c r="B2221" i="21"/>
  <c r="B3788" i="21"/>
  <c r="F3664" i="21"/>
  <c r="B3967" i="21"/>
  <c r="B2087" i="21"/>
  <c r="B1127" i="21"/>
  <c r="B3529" i="21"/>
  <c r="B1807" i="21"/>
  <c r="F592" i="21"/>
  <c r="B3520" i="21"/>
  <c r="B3142" i="21"/>
  <c r="F624" i="21"/>
  <c r="B751" i="21"/>
  <c r="B3740" i="21"/>
  <c r="B3960" i="21"/>
  <c r="B544" i="21"/>
  <c r="B1697" i="21"/>
  <c r="E2408" i="21"/>
  <c r="G917" i="21"/>
  <c r="G1616" i="21"/>
  <c r="B1196" i="21"/>
  <c r="F401" i="21"/>
  <c r="B3541" i="21"/>
  <c r="B2320" i="21"/>
  <c r="E1780" i="21"/>
  <c r="G3392" i="21"/>
  <c r="B3943" i="21"/>
  <c r="G2193" i="21"/>
  <c r="B137" i="21"/>
  <c r="B177" i="21"/>
  <c r="B926" i="21"/>
  <c r="B1217" i="21"/>
  <c r="B3467" i="21"/>
  <c r="B2462" i="21"/>
  <c r="G1651" i="21"/>
  <c r="B1025" i="21"/>
  <c r="E1476" i="21"/>
  <c r="B2373" i="21"/>
  <c r="B2229" i="21"/>
  <c r="E740" i="21"/>
  <c r="D329" i="21"/>
  <c r="E2693" i="21"/>
  <c r="G417" i="21"/>
  <c r="B966" i="21"/>
  <c r="G2097" i="21"/>
  <c r="B965" i="21"/>
  <c r="B3807" i="21"/>
  <c r="F3569" i="21"/>
  <c r="G1267" i="21"/>
  <c r="B3622" i="21"/>
  <c r="F1776" i="21"/>
  <c r="B3613" i="21"/>
  <c r="B3399" i="21"/>
  <c r="B1517" i="21"/>
  <c r="B3834" i="21"/>
  <c r="G66" i="21"/>
  <c r="B1432" i="21"/>
  <c r="B1139" i="21"/>
  <c r="B1511" i="21"/>
  <c r="B628" i="21"/>
  <c r="B944" i="21"/>
  <c r="B385" i="21"/>
  <c r="B754" i="21"/>
  <c r="B1272" i="21"/>
  <c r="B745" i="21"/>
  <c r="B2278" i="21"/>
  <c r="B900" i="21"/>
  <c r="B1200" i="21"/>
  <c r="B2429" i="21"/>
  <c r="B1969" i="21"/>
  <c r="B2474" i="21"/>
  <c r="B807" i="21"/>
  <c r="B765" i="21"/>
  <c r="B3042" i="21"/>
  <c r="B3045" i="21"/>
  <c r="G257" i="21"/>
  <c r="B1085" i="21"/>
  <c r="G1826" i="21"/>
  <c r="B2779" i="21"/>
  <c r="B2307" i="21"/>
  <c r="B1533" i="21"/>
  <c r="F3680" i="21"/>
  <c r="G1715" i="21"/>
  <c r="F3808" i="21"/>
  <c r="B1013" i="21"/>
  <c r="B1583" i="21"/>
  <c r="B1129" i="21"/>
  <c r="B1434" i="21"/>
  <c r="B2092" i="21"/>
  <c r="B3797" i="21"/>
  <c r="B3448" i="21"/>
  <c r="D2421" i="21"/>
  <c r="B1260" i="21"/>
  <c r="B1402" i="21"/>
  <c r="B3288" i="21"/>
  <c r="B2619" i="21"/>
  <c r="G259" i="21"/>
  <c r="G1074" i="21"/>
  <c r="F3057" i="21"/>
  <c r="B3180" i="21"/>
  <c r="B3899" i="21"/>
  <c r="B2122" i="21"/>
  <c r="F1360" i="21"/>
  <c r="F2853" i="21"/>
  <c r="G2929" i="21"/>
  <c r="F3632" i="21"/>
  <c r="G3296" i="21"/>
  <c r="B3752" i="21"/>
  <c r="D1129" i="21"/>
  <c r="B3901" i="21"/>
  <c r="G1845" i="21"/>
  <c r="B2635" i="21"/>
  <c r="B109" i="21"/>
  <c r="B625" i="21"/>
  <c r="B1236" i="21"/>
  <c r="B320" i="21"/>
  <c r="B1330" i="21"/>
  <c r="B1323" i="21"/>
  <c r="B1801" i="21"/>
  <c r="B887" i="21"/>
  <c r="B2403" i="21"/>
  <c r="B1058" i="21"/>
  <c r="B2310" i="21"/>
  <c r="G707" i="21"/>
  <c r="B2915" i="21"/>
  <c r="B1752" i="21"/>
  <c r="B721" i="21"/>
  <c r="B2109" i="21"/>
  <c r="B1233" i="21"/>
  <c r="B2398" i="21"/>
  <c r="G3345" i="21"/>
  <c r="B2281" i="21"/>
  <c r="B2863" i="21"/>
  <c r="B1635" i="21"/>
  <c r="B3030" i="21"/>
  <c r="F2801" i="21"/>
  <c r="G2288" i="21"/>
  <c r="B3782" i="21"/>
  <c r="F2160" i="21"/>
  <c r="B3677" i="21"/>
  <c r="B3559" i="21"/>
  <c r="B2028" i="21"/>
  <c r="B3486" i="21"/>
  <c r="F2929" i="21"/>
  <c r="F1893" i="21"/>
  <c r="F3345" i="21"/>
  <c r="G242" i="21"/>
  <c r="B3773" i="21"/>
  <c r="D2293" i="21"/>
  <c r="B3805" i="21"/>
  <c r="B2021" i="21"/>
  <c r="B3527" i="21"/>
  <c r="G22" i="21"/>
  <c r="D1525" i="21"/>
  <c r="E3644" i="21"/>
  <c r="G562" i="21"/>
  <c r="B1480" i="21"/>
  <c r="B1020" i="21"/>
  <c r="B3687" i="21"/>
  <c r="F609" i="21"/>
  <c r="F3729" i="21"/>
  <c r="F897" i="21"/>
  <c r="G690" i="21"/>
  <c r="D2213" i="21"/>
  <c r="B1245" i="21"/>
  <c r="B3878" i="21"/>
  <c r="B1928" i="21"/>
  <c r="G1252" i="21"/>
  <c r="F2480" i="21"/>
  <c r="D2265" i="21"/>
  <c r="B1478" i="21"/>
  <c r="G579" i="21"/>
  <c r="F1552" i="21"/>
  <c r="B2472" i="21"/>
  <c r="B3711" i="21"/>
  <c r="B2645" i="21"/>
  <c r="E2468" i="21"/>
  <c r="F561" i="21"/>
  <c r="B1170" i="21"/>
  <c r="G2368" i="21"/>
  <c r="B3473" i="21"/>
  <c r="G1800" i="21"/>
  <c r="G168" i="21"/>
  <c r="G1062" i="21"/>
  <c r="B3551" i="21"/>
  <c r="D2085" i="21"/>
  <c r="G2721" i="21"/>
  <c r="G1433" i="21"/>
  <c r="F673" i="21"/>
  <c r="B3762" i="21"/>
  <c r="F676" i="21"/>
  <c r="G119" i="21"/>
  <c r="B2435" i="21"/>
  <c r="B3022" i="21"/>
  <c r="G1286" i="21"/>
  <c r="B4005" i="21"/>
  <c r="B1313" i="21"/>
  <c r="G1971" i="21"/>
  <c r="G1937" i="21"/>
  <c r="G1065" i="21"/>
  <c r="F3728" i="21"/>
  <c r="F3584" i="21"/>
  <c r="F2864" i="21"/>
  <c r="G2773" i="21"/>
  <c r="E3460" i="21"/>
  <c r="B3908" i="21"/>
  <c r="D41" i="21"/>
  <c r="D1785" i="21"/>
  <c r="B382" i="21"/>
  <c r="B3658" i="21"/>
  <c r="G1946" i="21"/>
  <c r="F2113" i="21"/>
  <c r="G386" i="21"/>
  <c r="B1563" i="21"/>
  <c r="E3208" i="21"/>
  <c r="D1845" i="21"/>
  <c r="G163" i="21"/>
  <c r="E1972" i="21"/>
  <c r="E824" i="21"/>
  <c r="E1333" i="21"/>
  <c r="G3460" i="21"/>
  <c r="B566" i="21"/>
  <c r="B357" i="21"/>
  <c r="B717" i="21"/>
  <c r="B1430" i="21"/>
  <c r="B615" i="21"/>
  <c r="B1117" i="21"/>
  <c r="B921" i="21"/>
  <c r="B2369" i="21"/>
  <c r="B522" i="21"/>
  <c r="B1795" i="21"/>
  <c r="B1994" i="21"/>
  <c r="B2146" i="21"/>
  <c r="B53" i="21"/>
  <c r="B3189" i="21"/>
  <c r="B1601" i="21"/>
  <c r="B2393" i="21"/>
  <c r="F3472" i="21"/>
  <c r="B1475" i="21"/>
  <c r="B1096" i="21"/>
  <c r="B872" i="21"/>
  <c r="B894" i="21"/>
  <c r="B267" i="21"/>
  <c r="B3104" i="21"/>
  <c r="B3777" i="21"/>
  <c r="G3824" i="21"/>
  <c r="F736" i="21"/>
  <c r="B3597" i="21"/>
  <c r="B1292" i="21"/>
  <c r="B1335" i="21"/>
  <c r="B3839" i="21"/>
  <c r="B428" i="21"/>
  <c r="B3558" i="21"/>
  <c r="B1148" i="21"/>
  <c r="E1316" i="21"/>
  <c r="B1560" i="21"/>
  <c r="B2193" i="21"/>
  <c r="B1906" i="21"/>
  <c r="G2833" i="21"/>
  <c r="G819" i="21"/>
  <c r="B2734" i="21"/>
  <c r="B663" i="21"/>
  <c r="B2801" i="21"/>
  <c r="B3772" i="21"/>
  <c r="B2704" i="21"/>
  <c r="G161" i="21"/>
  <c r="E1448" i="21"/>
  <c r="G3376" i="21"/>
  <c r="G931" i="21"/>
  <c r="B896" i="21"/>
  <c r="G1362" i="21"/>
  <c r="B3111" i="21"/>
  <c r="E277" i="21"/>
  <c r="F3889" i="21"/>
  <c r="E2232" i="21"/>
  <c r="G434" i="21"/>
  <c r="G464" i="21"/>
  <c r="B1938" i="21"/>
  <c r="B3998" i="21"/>
  <c r="B2877" i="21"/>
  <c r="F928" i="21"/>
  <c r="F3169" i="21"/>
  <c r="G1428" i="21"/>
  <c r="B3600" i="21"/>
  <c r="B774" i="21"/>
  <c r="G499" i="21"/>
  <c r="B3704" i="21"/>
  <c r="G69" i="21"/>
  <c r="G1122" i="21"/>
  <c r="G374" i="21"/>
  <c r="B451" i="21"/>
  <c r="F1056" i="21"/>
  <c r="B2127" i="21"/>
  <c r="G1011" i="21"/>
  <c r="B2254" i="21"/>
  <c r="B2325" i="21"/>
  <c r="E2212" i="21"/>
  <c r="G451" i="21"/>
  <c r="B3335" i="21"/>
  <c r="B3227" i="21"/>
  <c r="B3174" i="21"/>
  <c r="B3374" i="21"/>
  <c r="F3920" i="21"/>
  <c r="G1540" i="21"/>
  <c r="E820" i="21"/>
  <c r="G233" i="21"/>
  <c r="G915" i="21"/>
  <c r="F2960" i="21"/>
  <c r="B3102" i="21"/>
  <c r="B1124" i="21"/>
  <c r="F3041" i="21"/>
  <c r="B1003" i="21"/>
  <c r="B1053" i="21"/>
  <c r="B2280" i="21"/>
  <c r="B328" i="21"/>
  <c r="B2379" i="21"/>
  <c r="B1585" i="21"/>
  <c r="B2406" i="21"/>
  <c r="B1538" i="21"/>
  <c r="B2355" i="21"/>
  <c r="B2706" i="21"/>
  <c r="F613" i="21"/>
  <c r="B3409" i="21"/>
  <c r="G1889" i="21"/>
  <c r="B2367" i="21"/>
  <c r="B1316" i="21"/>
  <c r="B2740" i="21"/>
  <c r="B1763" i="21"/>
  <c r="B1567" i="21"/>
  <c r="B3312" i="21"/>
  <c r="F176" i="21"/>
  <c r="G1668" i="21"/>
  <c r="F3216" i="21"/>
  <c r="F2704" i="21"/>
  <c r="F2624" i="21"/>
  <c r="G1633" i="21"/>
  <c r="B2173" i="21"/>
  <c r="F3073" i="21"/>
  <c r="B2191" i="21"/>
  <c r="G345" i="21"/>
  <c r="B426" i="21"/>
  <c r="B3703" i="21"/>
  <c r="E1893" i="21"/>
  <c r="B3941" i="21"/>
  <c r="G1712" i="21"/>
  <c r="G3184" i="21"/>
  <c r="B521" i="21"/>
  <c r="G2400" i="21"/>
  <c r="B3651" i="21"/>
  <c r="F2945" i="21"/>
  <c r="E2088" i="21"/>
  <c r="B3136" i="21"/>
  <c r="F1780" i="21"/>
  <c r="B990" i="21"/>
  <c r="B2390" i="21"/>
  <c r="B1356" i="21"/>
  <c r="B1347" i="21"/>
  <c r="B2799" i="21"/>
  <c r="B3544" i="21"/>
  <c r="B3318" i="21"/>
  <c r="B3377" i="21"/>
  <c r="G385" i="21"/>
  <c r="G1073" i="21"/>
  <c r="G162" i="21"/>
  <c r="G2113" i="21"/>
  <c r="F2224" i="21"/>
  <c r="F576" i="21"/>
  <c r="E2484" i="21"/>
  <c r="B1143" i="21"/>
  <c r="G146" i="21"/>
  <c r="B1187" i="21"/>
  <c r="E1364" i="21"/>
  <c r="B1102" i="21"/>
  <c r="B3522" i="21"/>
  <c r="B3212" i="21"/>
  <c r="G747" i="21"/>
  <c r="B3608" i="21"/>
  <c r="F32" i="21"/>
  <c r="G772" i="21"/>
  <c r="D117" i="21"/>
  <c r="G1750" i="21"/>
  <c r="G369" i="21"/>
  <c r="E3960" i="21"/>
  <c r="D2089" i="21"/>
  <c r="B851" i="21"/>
  <c r="B3511" i="21"/>
  <c r="G1226" i="21"/>
  <c r="G3173" i="21"/>
  <c r="F208" i="21"/>
  <c r="B2026" i="21"/>
  <c r="G841" i="21"/>
  <c r="G740" i="21"/>
  <c r="E148" i="21"/>
  <c r="F3281" i="21"/>
  <c r="G2225" i="21"/>
  <c r="G903" i="21"/>
  <c r="G3044" i="21"/>
  <c r="F2048" i="21"/>
  <c r="G1099" i="21"/>
  <c r="G3441" i="21"/>
  <c r="B1747" i="21"/>
  <c r="F1216" i="21"/>
  <c r="E2457" i="21"/>
  <c r="B2565" i="21"/>
  <c r="B3612" i="21"/>
  <c r="G3248" i="21"/>
  <c r="E2393" i="21"/>
  <c r="F385" i="21"/>
  <c r="B3794" i="21"/>
  <c r="G1924" i="21"/>
  <c r="E2804" i="21"/>
  <c r="B1660" i="21"/>
  <c r="G32" i="21"/>
  <c r="B2675" i="21"/>
  <c r="B1449" i="21"/>
  <c r="B2773" i="21"/>
  <c r="B387" i="21"/>
  <c r="B661" i="21"/>
  <c r="B2067" i="21"/>
  <c r="G1746" i="21"/>
  <c r="B2555" i="21"/>
  <c r="B3750" i="21"/>
  <c r="B3470" i="21"/>
  <c r="B1452" i="21"/>
  <c r="G746" i="21"/>
  <c r="B1001" i="21"/>
  <c r="G1466" i="21"/>
  <c r="B1975" i="21"/>
  <c r="B2425" i="21"/>
  <c r="B3148" i="21"/>
  <c r="G1907" i="21"/>
  <c r="B3116" i="21"/>
  <c r="G1779" i="21"/>
  <c r="B3785" i="21"/>
  <c r="E357" i="21"/>
  <c r="G384" i="21"/>
  <c r="G83" i="21"/>
  <c r="F1380" i="21"/>
  <c r="G2117" i="21"/>
  <c r="B1964" i="21"/>
  <c r="B1562" i="21"/>
  <c r="F2097" i="21"/>
  <c r="E2646" i="21"/>
  <c r="F1792" i="21"/>
  <c r="E236" i="21"/>
  <c r="G1666" i="21"/>
  <c r="B2408" i="21"/>
  <c r="B3254" i="21"/>
  <c r="B2628" i="21"/>
  <c r="E1640" i="21"/>
  <c r="G110" i="21"/>
  <c r="E3876" i="21"/>
  <c r="B2019" i="21"/>
  <c r="F2432" i="21"/>
  <c r="G1093" i="21"/>
  <c r="B3206" i="21"/>
  <c r="B2839" i="21"/>
  <c r="B2527" i="21"/>
  <c r="E1125" i="21"/>
  <c r="G2992" i="21"/>
  <c r="E501" i="21"/>
  <c r="G1088" i="21"/>
  <c r="B3596" i="21"/>
  <c r="F2993" i="21"/>
  <c r="F904" i="21"/>
  <c r="G1814" i="21"/>
  <c r="B3835" i="21"/>
  <c r="G1716" i="21"/>
  <c r="F81" i="21"/>
  <c r="F1312" i="21"/>
  <c r="B263" i="21"/>
  <c r="B2615" i="21"/>
  <c r="B3097" i="21"/>
  <c r="B2698" i="21"/>
  <c r="B3354" i="21"/>
  <c r="G3120" i="21"/>
  <c r="E1285" i="21"/>
  <c r="F3152" i="21"/>
  <c r="B3415" i="21"/>
  <c r="F3377" i="21"/>
  <c r="D1453" i="21"/>
  <c r="G422" i="21"/>
  <c r="B1880" i="21"/>
  <c r="G2336" i="21"/>
  <c r="E101" i="21"/>
  <c r="D213" i="21"/>
  <c r="B2081" i="21"/>
  <c r="G3393" i="21"/>
  <c r="B2482" i="21"/>
  <c r="E2309" i="21"/>
  <c r="B3987" i="21"/>
  <c r="G969" i="21"/>
  <c r="B3169" i="21"/>
  <c r="B3930" i="21"/>
  <c r="G1905" i="21"/>
  <c r="G1557" i="21"/>
  <c r="E2597" i="21"/>
  <c r="E2324" i="21"/>
  <c r="B2363" i="21"/>
  <c r="B2908" i="21"/>
  <c r="E2980" i="21"/>
  <c r="G3033" i="21"/>
  <c r="E3368" i="21"/>
  <c r="B3232" i="21"/>
  <c r="F2100" i="21"/>
  <c r="D1573" i="21"/>
  <c r="F3393" i="21"/>
  <c r="E184" i="21"/>
  <c r="E1545" i="21"/>
  <c r="G1893" i="21"/>
  <c r="B3531" i="21"/>
  <c r="F3329" i="21"/>
  <c r="E2084" i="21"/>
  <c r="F2388" i="21"/>
  <c r="E1516" i="21"/>
  <c r="E949" i="21"/>
  <c r="D1717" i="21"/>
  <c r="F357" i="21"/>
  <c r="B3207" i="21"/>
  <c r="B3192" i="21"/>
  <c r="G994" i="21"/>
  <c r="G1221" i="21"/>
  <c r="F2129" i="21"/>
  <c r="B3972" i="21"/>
  <c r="E1945" i="21"/>
  <c r="G151" i="21"/>
  <c r="D1429" i="21"/>
  <c r="G1060" i="21"/>
  <c r="G38" i="21"/>
  <c r="G856" i="21"/>
  <c r="G2973" i="21"/>
  <c r="E1077" i="21"/>
  <c r="G1176" i="21"/>
  <c r="F1924" i="21"/>
  <c r="F2608" i="21"/>
  <c r="G649" i="21"/>
  <c r="B3034" i="21"/>
  <c r="F960" i="21"/>
  <c r="E3396" i="21"/>
  <c r="G3745" i="21"/>
  <c r="G1643" i="21"/>
  <c r="B1530" i="21"/>
  <c r="B3015" i="21"/>
  <c r="B28" i="21"/>
  <c r="B2169" i="21"/>
  <c r="B1191" i="21"/>
  <c r="B1234" i="21"/>
  <c r="G752" i="21"/>
  <c r="B3406" i="21"/>
  <c r="B2622" i="21"/>
  <c r="B931" i="21"/>
  <c r="G1203" i="21"/>
  <c r="G1200" i="21"/>
  <c r="B3906" i="21"/>
  <c r="G3136" i="21"/>
  <c r="B2428" i="21"/>
  <c r="B3774" i="21"/>
  <c r="G389" i="21"/>
  <c r="G1097" i="21"/>
  <c r="G1173" i="21"/>
  <c r="B2844" i="21"/>
  <c r="B3803" i="21"/>
  <c r="B2747" i="21"/>
  <c r="B2760" i="21"/>
  <c r="E2996" i="21"/>
  <c r="F993" i="21"/>
  <c r="B2477" i="21"/>
  <c r="E1652" i="21"/>
  <c r="B30" i="21"/>
  <c r="G98" i="21"/>
  <c r="B3260" i="21"/>
  <c r="B2248" i="21"/>
  <c r="G3312" i="21"/>
  <c r="B3447" i="21"/>
  <c r="D1925" i="21"/>
  <c r="F2385" i="21"/>
  <c r="B695" i="21"/>
  <c r="D965" i="21"/>
  <c r="D57" i="21"/>
  <c r="G2053" i="21"/>
  <c r="B2969" i="21"/>
  <c r="B3607" i="21"/>
  <c r="B2286" i="21"/>
  <c r="G614" i="21"/>
  <c r="G2672" i="21"/>
  <c r="G1394" i="21"/>
  <c r="B1184" i="21"/>
  <c r="B3425" i="21"/>
  <c r="E3476" i="21"/>
  <c r="B3945" i="21"/>
  <c r="E533" i="21"/>
  <c r="E2116" i="21"/>
  <c r="G730" i="21"/>
  <c r="G1786" i="21"/>
  <c r="B3716" i="21"/>
  <c r="E3912" i="21"/>
  <c r="G116" i="21"/>
  <c r="B2843" i="21"/>
  <c r="G2705" i="21"/>
  <c r="G741" i="21"/>
  <c r="B3634" i="21"/>
  <c r="G4004" i="21"/>
  <c r="B977" i="21"/>
  <c r="F2481" i="21"/>
  <c r="E2964" i="21"/>
  <c r="B3944" i="21"/>
  <c r="F4001" i="21"/>
  <c r="G1220" i="21"/>
  <c r="G2993" i="21"/>
  <c r="G1206" i="21"/>
  <c r="G211" i="21"/>
  <c r="G1046" i="21"/>
  <c r="G244" i="21"/>
  <c r="G516" i="21"/>
  <c r="B2651" i="21"/>
  <c r="B2130" i="21"/>
  <c r="F2913" i="21"/>
  <c r="E3780" i="21"/>
  <c r="E292" i="21"/>
  <c r="F3777" i="21"/>
  <c r="G1809" i="21"/>
  <c r="G1748" i="21"/>
  <c r="B3616" i="21"/>
  <c r="B3567" i="21"/>
  <c r="F3748" i="21"/>
  <c r="G3412" i="21"/>
  <c r="B1668" i="21"/>
  <c r="B3780" i="21"/>
  <c r="G2265" i="21"/>
  <c r="G1776" i="21"/>
  <c r="B3445" i="21"/>
  <c r="B2338" i="21"/>
  <c r="G663" i="21"/>
  <c r="G3968" i="21"/>
  <c r="G583" i="21"/>
  <c r="D1433" i="21"/>
  <c r="B3181" i="21"/>
  <c r="D249" i="21"/>
  <c r="F1344" i="21"/>
  <c r="F1536" i="21"/>
  <c r="F337" i="21"/>
  <c r="G544" i="21"/>
  <c r="F529" i="21"/>
  <c r="F3157" i="21"/>
  <c r="F548" i="21"/>
  <c r="E3204" i="21"/>
  <c r="B3217" i="21"/>
  <c r="E1460" i="21"/>
  <c r="F861" i="21"/>
  <c r="B3416" i="21"/>
  <c r="D1957" i="21"/>
  <c r="D2101" i="21"/>
  <c r="B3454" i="21"/>
  <c r="G1351" i="21"/>
  <c r="B3706" i="21"/>
  <c r="F3108" i="21"/>
  <c r="D1881" i="21"/>
  <c r="F3172" i="21"/>
  <c r="D21" i="21"/>
  <c r="G1290" i="21"/>
  <c r="F1268" i="21"/>
  <c r="D485" i="21"/>
  <c r="F3440" i="21"/>
  <c r="E2708" i="21"/>
  <c r="G454" i="21"/>
  <c r="B3475" i="21"/>
  <c r="E2549" i="21"/>
  <c r="G2545" i="21"/>
  <c r="G1505" i="21"/>
  <c r="B371" i="21"/>
  <c r="B157" i="21"/>
  <c r="B1421" i="21"/>
  <c r="B3053" i="21"/>
  <c r="B1224" i="21"/>
  <c r="B435" i="21"/>
  <c r="B1829" i="21"/>
  <c r="B2123" i="21"/>
  <c r="B1418" i="21"/>
  <c r="B3357" i="21"/>
  <c r="B3526" i="21"/>
  <c r="B582" i="21"/>
  <c r="E2437" i="21"/>
  <c r="B1736" i="21"/>
  <c r="B3302" i="21"/>
  <c r="B1992" i="21"/>
  <c r="G1057" i="21"/>
  <c r="B1512" i="21"/>
  <c r="G929" i="21"/>
  <c r="B671" i="21"/>
  <c r="E22" i="21"/>
  <c r="F3616" i="21"/>
  <c r="G1447" i="21"/>
  <c r="G1811" i="21"/>
  <c r="G2453" i="21"/>
  <c r="E2260" i="21"/>
  <c r="B3702" i="21"/>
  <c r="B3386" i="21"/>
  <c r="G3970" i="21"/>
  <c r="B2502" i="21"/>
  <c r="B2950" i="21"/>
  <c r="B2422" i="21"/>
  <c r="B3446" i="21"/>
  <c r="B3384" i="21"/>
  <c r="B3261" i="21"/>
  <c r="G3040" i="21"/>
  <c r="F3685" i="21"/>
  <c r="G3580" i="21"/>
  <c r="G1603" i="21"/>
  <c r="G1105" i="21"/>
  <c r="B3244" i="21"/>
  <c r="E1092" i="21"/>
  <c r="G1555" i="21"/>
  <c r="G618" i="21"/>
  <c r="D1973" i="21"/>
  <c r="E1044" i="21"/>
  <c r="E2356" i="21"/>
  <c r="E1144" i="21"/>
  <c r="B1450" i="21"/>
  <c r="B3491" i="21"/>
  <c r="G309" i="21"/>
  <c r="G3201" i="21"/>
  <c r="E260" i="21"/>
  <c r="E3796" i="21"/>
  <c r="B3170" i="21"/>
  <c r="F1364" i="21"/>
  <c r="F1664" i="21"/>
  <c r="B3512" i="21"/>
  <c r="B3617" i="21"/>
  <c r="F1553" i="21"/>
  <c r="G826" i="21"/>
  <c r="E1428" i="21"/>
  <c r="E2228" i="21"/>
  <c r="E1464" i="21"/>
  <c r="B1882" i="21"/>
  <c r="B3587" i="21"/>
  <c r="F216" i="21"/>
  <c r="F1012" i="21"/>
  <c r="B1831" i="21"/>
  <c r="E2037" i="21"/>
  <c r="B3837" i="21"/>
  <c r="F1684" i="21"/>
  <c r="G2592" i="21"/>
  <c r="G758" i="21"/>
  <c r="G1318" i="21"/>
  <c r="C26" i="21"/>
  <c r="B3866" i="21"/>
  <c r="B3072" i="21"/>
  <c r="F1696" i="21"/>
  <c r="G1026" i="21"/>
  <c r="G1107" i="21"/>
  <c r="G2817" i="21"/>
  <c r="E1064" i="21"/>
  <c r="G3861" i="21"/>
  <c r="B3563" i="21"/>
  <c r="E452" i="21"/>
  <c r="G121" i="21"/>
  <c r="G1985" i="21"/>
  <c r="G597" i="21"/>
  <c r="G2272" i="21"/>
  <c r="B2970" i="21"/>
  <c r="G2408" i="21"/>
  <c r="E2036" i="21"/>
  <c r="E3620" i="21"/>
  <c r="G1028" i="21"/>
  <c r="F1041" i="21"/>
  <c r="G89" i="21"/>
  <c r="G315" i="21"/>
  <c r="G552" i="21"/>
  <c r="G2325" i="21"/>
  <c r="G1277" i="21"/>
  <c r="B3058" i="21"/>
  <c r="E2085" i="21"/>
  <c r="E2697" i="21"/>
  <c r="E969" i="21"/>
  <c r="G3089" i="21"/>
  <c r="G1233" i="21"/>
  <c r="G1021" i="21"/>
  <c r="D1697" i="21"/>
  <c r="E1877" i="21"/>
  <c r="D933" i="21"/>
  <c r="E3972" i="21"/>
  <c r="F2316" i="21"/>
  <c r="G411" i="21"/>
  <c r="E1528" i="21"/>
  <c r="G1702" i="21"/>
  <c r="B3442" i="21"/>
  <c r="G117" i="21"/>
  <c r="G1829" i="21"/>
  <c r="G312" i="21"/>
  <c r="E1689" i="21"/>
  <c r="G1745" i="21"/>
  <c r="B2483" i="21"/>
  <c r="B3266" i="21"/>
  <c r="E713" i="21"/>
  <c r="E2420" i="21"/>
  <c r="F1220" i="21"/>
  <c r="B138" i="21"/>
  <c r="B3098" i="21"/>
  <c r="B863" i="21"/>
  <c r="B2660" i="21"/>
  <c r="G2449" i="21"/>
  <c r="B2893" i="21"/>
  <c r="F3233" i="21"/>
  <c r="B2567" i="21"/>
  <c r="B2554" i="21"/>
  <c r="B3153" i="21"/>
  <c r="B3255" i="21"/>
  <c r="B3879" i="21"/>
  <c r="G1473" i="21"/>
  <c r="G3265" i="21"/>
  <c r="F3492" i="21"/>
  <c r="B3683" i="21"/>
  <c r="B3819" i="21"/>
  <c r="G2437" i="21"/>
  <c r="E1016" i="21"/>
  <c r="B3993" i="21"/>
  <c r="B3523" i="21"/>
  <c r="E2412" i="21"/>
  <c r="G2172" i="21"/>
  <c r="F2369" i="21"/>
  <c r="G2521" i="21"/>
  <c r="F3473" i="21"/>
  <c r="B120" i="21"/>
  <c r="B2378" i="21"/>
  <c r="B3701" i="21"/>
  <c r="B1757" i="21"/>
  <c r="B1954" i="21"/>
  <c r="B1227" i="21"/>
  <c r="G99" i="21"/>
  <c r="B457" i="21"/>
  <c r="B3692" i="21"/>
  <c r="B2700" i="21"/>
  <c r="D1781" i="21"/>
  <c r="B1904" i="21"/>
  <c r="B2804" i="21"/>
  <c r="B3657" i="21"/>
  <c r="B293" i="21"/>
  <c r="B37" i="21"/>
  <c r="B1455" i="21"/>
  <c r="B2174" i="21"/>
  <c r="B1619" i="21"/>
  <c r="B3064" i="21"/>
  <c r="E1332" i="21"/>
  <c r="B1933" i="21"/>
  <c r="F3204" i="21"/>
  <c r="B3274" i="21"/>
  <c r="D2345" i="21"/>
  <c r="B864" i="21"/>
  <c r="F1477" i="21"/>
  <c r="B1775" i="21"/>
  <c r="F721" i="21"/>
  <c r="B44" i="21"/>
  <c r="B2102" i="21"/>
  <c r="B3628" i="21"/>
  <c r="G1425" i="21"/>
  <c r="G1972" i="21"/>
  <c r="B3936" i="21"/>
  <c r="B2819" i="21"/>
  <c r="F1968" i="21"/>
  <c r="F1764" i="21"/>
  <c r="B3735" i="21"/>
  <c r="G1157" i="21"/>
  <c r="F1952" i="21"/>
  <c r="B1501" i="21"/>
  <c r="B1194" i="21"/>
  <c r="B468" i="21"/>
  <c r="B1645" i="21"/>
  <c r="B1999" i="21"/>
  <c r="B2235" i="21"/>
  <c r="B2430" i="21"/>
  <c r="B1917" i="21"/>
  <c r="B645" i="21"/>
  <c r="B1940" i="21"/>
  <c r="E772" i="21"/>
  <c r="D521" i="21"/>
  <c r="B1991" i="21"/>
  <c r="D1625" i="21"/>
  <c r="B2786" i="21"/>
  <c r="E2104" i="21"/>
  <c r="B619" i="21"/>
  <c r="F113" i="21"/>
  <c r="B2520" i="21"/>
  <c r="B3636" i="21"/>
  <c r="G2704" i="21"/>
  <c r="B2745" i="21"/>
  <c r="G2160" i="21"/>
  <c r="E1717" i="21"/>
  <c r="G1827" i="21"/>
  <c r="F1121" i="21"/>
  <c r="G1848" i="21"/>
  <c r="B1686" i="21"/>
  <c r="B3094" i="21"/>
  <c r="G1797" i="21"/>
  <c r="F3812" i="21"/>
  <c r="B1242" i="21"/>
  <c r="E1781" i="21"/>
  <c r="G1128" i="21"/>
  <c r="F692" i="21"/>
  <c r="F128" i="21"/>
  <c r="B3414" i="21"/>
  <c r="B2958" i="21"/>
  <c r="G2384" i="21"/>
  <c r="B4003" i="21"/>
  <c r="B3032" i="21"/>
  <c r="G82" i="21"/>
  <c r="B3574" i="21"/>
  <c r="B2987" i="21"/>
  <c r="G610" i="21"/>
  <c r="E3544" i="21"/>
  <c r="F1460" i="21"/>
  <c r="B3089" i="21"/>
  <c r="B3585" i="21"/>
  <c r="G2416" i="21"/>
  <c r="G3541" i="21"/>
  <c r="G80" i="21"/>
  <c r="E1556" i="21"/>
  <c r="G564" i="21"/>
  <c r="B3338" i="21"/>
  <c r="B2850" i="21"/>
  <c r="F1040" i="21"/>
  <c r="B3459" i="21"/>
  <c r="B242" i="21"/>
  <c r="G978" i="21"/>
  <c r="F3060" i="21"/>
  <c r="B1893" i="21"/>
  <c r="B2126" i="21"/>
  <c r="B3380" i="21"/>
  <c r="B2352" i="21"/>
  <c r="B1298" i="21"/>
  <c r="B1039" i="21"/>
  <c r="B848" i="21"/>
  <c r="B1888" i="21"/>
  <c r="B2339" i="21"/>
  <c r="B3763" i="21"/>
  <c r="E1348" i="21"/>
  <c r="B3375" i="21"/>
  <c r="B3956" i="21"/>
  <c r="B3159" i="21"/>
  <c r="B3196" i="21"/>
  <c r="G2432" i="21"/>
  <c r="F2000" i="21"/>
  <c r="B3339" i="21"/>
  <c r="F1872" i="21"/>
  <c r="B3435" i="21"/>
  <c r="G128" i="21"/>
  <c r="B3970" i="21"/>
  <c r="B2842" i="21"/>
  <c r="B3669" i="21"/>
  <c r="B3179" i="21"/>
  <c r="G853" i="21"/>
  <c r="B3712" i="21"/>
  <c r="G186" i="21"/>
  <c r="B3745" i="21"/>
  <c r="F444" i="21"/>
  <c r="B2926" i="21"/>
  <c r="B3028" i="21"/>
  <c r="B3402" i="21"/>
  <c r="E3716" i="21"/>
  <c r="F3409" i="21"/>
  <c r="G3493" i="21"/>
  <c r="G1906" i="21"/>
  <c r="F2849" i="21"/>
  <c r="G535" i="21"/>
  <c r="B1848" i="21"/>
  <c r="B3085" i="21"/>
  <c r="F800" i="21"/>
  <c r="F880" i="21"/>
  <c r="B2702" i="21"/>
  <c r="G787" i="21"/>
  <c r="G818" i="21"/>
  <c r="G1635" i="21"/>
  <c r="G1844" i="21"/>
  <c r="G977" i="21"/>
  <c r="B3387" i="21"/>
  <c r="F1745" i="21"/>
  <c r="G838" i="21"/>
  <c r="G302" i="21"/>
  <c r="B3909" i="21"/>
  <c r="G885" i="21"/>
  <c r="B3411" i="21"/>
  <c r="E1925" i="21"/>
  <c r="B2771" i="21"/>
  <c r="F2416" i="21"/>
  <c r="B3164" i="21"/>
  <c r="G2065" i="21"/>
  <c r="F976" i="21"/>
  <c r="G1763" i="21"/>
  <c r="G3121" i="21"/>
  <c r="G849" i="21"/>
  <c r="F1472" i="21"/>
  <c r="G450" i="21"/>
  <c r="F1841" i="21"/>
  <c r="G1415" i="21"/>
  <c r="B2157" i="21"/>
  <c r="E1653" i="21"/>
  <c r="B3795" i="21"/>
  <c r="F49" i="21"/>
  <c r="B3645" i="21"/>
  <c r="F544" i="21"/>
  <c r="B3698" i="21"/>
  <c r="F644" i="21"/>
  <c r="B3487" i="21"/>
  <c r="F1984" i="21"/>
  <c r="E3220" i="21"/>
  <c r="F400" i="21"/>
  <c r="B2226" i="21"/>
  <c r="G452" i="21"/>
  <c r="F1665" i="21"/>
  <c r="F3009" i="21"/>
  <c r="B1032" i="21"/>
  <c r="B3509" i="21"/>
  <c r="D2373" i="21"/>
  <c r="E2857" i="21"/>
  <c r="G1669" i="21"/>
  <c r="F2336" i="21"/>
  <c r="E280" i="21"/>
  <c r="G1081" i="21"/>
  <c r="F2800" i="21"/>
  <c r="G3009" i="21"/>
  <c r="G667" i="21"/>
  <c r="F2209" i="21"/>
  <c r="G3617" i="21"/>
  <c r="E661" i="21"/>
  <c r="G679" i="21"/>
  <c r="F3105" i="21"/>
  <c r="G1282" i="21"/>
  <c r="G1625" i="21"/>
  <c r="G3420" i="21"/>
  <c r="B3568" i="21"/>
  <c r="G52" i="21"/>
  <c r="G722" i="21"/>
  <c r="G1147" i="21"/>
  <c r="B3738" i="21"/>
  <c r="G1652" i="21"/>
  <c r="F2756" i="21"/>
  <c r="G1307" i="21"/>
  <c r="F2688" i="21"/>
  <c r="B2768" i="21"/>
  <c r="G3461" i="21"/>
  <c r="F2229" i="21"/>
  <c r="G3637" i="21"/>
  <c r="D2069" i="21"/>
  <c r="G1945" i="21"/>
  <c r="G1478" i="21"/>
  <c r="G1552" i="21"/>
  <c r="F3040" i="21"/>
  <c r="E1284" i="21"/>
  <c r="G979" i="21"/>
  <c r="E389" i="21"/>
  <c r="G2529" i="21"/>
  <c r="G1847" i="21"/>
  <c r="B3847" i="21"/>
  <c r="B2152" i="21"/>
  <c r="B1740" i="21"/>
  <c r="B1202" i="21"/>
  <c r="B2890" i="21"/>
  <c r="B1267" i="21"/>
  <c r="B2511" i="21"/>
  <c r="B2557" i="21"/>
  <c r="B2004" i="21"/>
  <c r="B3611" i="21"/>
  <c r="B2632" i="21"/>
  <c r="F2896" i="21"/>
  <c r="B3281" i="21"/>
  <c r="B2504" i="21"/>
  <c r="B3641" i="21"/>
  <c r="B3201" i="21"/>
  <c r="B3156" i="21"/>
  <c r="F2576" i="21"/>
  <c r="G3584" i="21"/>
  <c r="F3232" i="21"/>
  <c r="B3707" i="21"/>
  <c r="F240" i="21"/>
  <c r="F417" i="21"/>
  <c r="G696" i="21"/>
  <c r="E2600" i="21"/>
  <c r="F2736" i="21"/>
  <c r="B3912" i="21"/>
  <c r="B3982" i="21"/>
  <c r="G1696" i="21"/>
  <c r="C14" i="21"/>
  <c r="F48" i="21"/>
  <c r="E2485" i="21"/>
  <c r="B2571" i="21"/>
  <c r="G241" i="21"/>
  <c r="E612" i="21"/>
  <c r="G2224" i="21"/>
  <c r="B3642" i="21"/>
  <c r="F2164" i="21"/>
  <c r="E1336" i="21"/>
  <c r="G2321" i="21"/>
  <c r="F2177" i="21"/>
  <c r="G1448" i="21"/>
  <c r="B1566" i="21"/>
  <c r="B2098" i="21"/>
  <c r="G712" i="21"/>
  <c r="F1105" i="21"/>
  <c r="B3978" i="21"/>
  <c r="G1441" i="21"/>
  <c r="G112" i="21"/>
  <c r="B3786" i="21"/>
  <c r="G416" i="21"/>
  <c r="E916" i="21"/>
  <c r="G794" i="21"/>
  <c r="B3831" i="21"/>
  <c r="G304" i="21"/>
  <c r="B2707" i="21"/>
  <c r="F3544" i="21"/>
  <c r="F3008" i="21"/>
  <c r="F3856" i="21"/>
  <c r="E84" i="21"/>
  <c r="F2721" i="21"/>
  <c r="G34" i="21"/>
  <c r="B3427" i="21"/>
  <c r="G1953" i="21"/>
  <c r="G1648" i="21"/>
  <c r="B3202" i="21"/>
  <c r="G672" i="21"/>
  <c r="G251" i="21"/>
  <c r="G2820" i="21"/>
  <c r="B2043" i="21"/>
  <c r="B3495" i="21"/>
  <c r="B2814" i="21"/>
  <c r="F3716" i="21"/>
  <c r="E52" i="21"/>
  <c r="B3389" i="21"/>
  <c r="G1072" i="21"/>
  <c r="F1153" i="21"/>
  <c r="G426" i="21"/>
  <c r="G1443" i="21"/>
  <c r="G1856" i="21"/>
  <c r="E2876" i="21"/>
  <c r="B3946" i="21"/>
  <c r="B3691" i="21"/>
  <c r="G3284" i="21"/>
  <c r="F2436" i="21"/>
  <c r="B1854" i="21"/>
  <c r="E1269" i="21"/>
  <c r="G808" i="21"/>
  <c r="E3556" i="21"/>
  <c r="G3104" i="21"/>
  <c r="D1909" i="21"/>
  <c r="B2607" i="21"/>
  <c r="D581" i="21"/>
  <c r="G2037" i="21"/>
  <c r="G2213" i="21"/>
  <c r="G3448" i="21"/>
  <c r="D1693" i="21"/>
  <c r="F3092" i="21"/>
  <c r="F3829" i="21"/>
  <c r="E3128" i="21"/>
  <c r="D1349" i="21"/>
  <c r="E3188" i="21"/>
  <c r="B3400" i="21"/>
  <c r="G875" i="21"/>
  <c r="G219" i="21"/>
  <c r="G3332" i="21"/>
  <c r="B2954" i="21"/>
  <c r="F3536" i="21"/>
  <c r="E136" i="21"/>
  <c r="G1654" i="21"/>
  <c r="G938" i="21"/>
  <c r="G2516" i="21"/>
  <c r="D1017" i="21"/>
  <c r="G2700" i="21"/>
  <c r="G1098" i="21"/>
  <c r="G1962" i="21"/>
  <c r="F2260" i="21"/>
  <c r="G911" i="21"/>
  <c r="B3609" i="21"/>
  <c r="F341" i="21"/>
  <c r="F1637" i="21"/>
  <c r="D265" i="21"/>
  <c r="G3364" i="21"/>
  <c r="E8" i="21"/>
  <c r="F2881" i="21"/>
  <c r="G638" i="21"/>
  <c r="E2264" i="21"/>
  <c r="F3793" i="21"/>
  <c r="B2104" i="21"/>
  <c r="B1090" i="21"/>
  <c r="B2131" i="21"/>
  <c r="G2816" i="21"/>
  <c r="B2110" i="21"/>
  <c r="B932" i="21"/>
  <c r="B3081" i="21"/>
  <c r="B2694" i="21"/>
  <c r="B999" i="21"/>
  <c r="B3183" i="21"/>
  <c r="B1483" i="21"/>
  <c r="F1136" i="21"/>
  <c r="B2479" i="21"/>
  <c r="G1185" i="21"/>
  <c r="B3654" i="21"/>
  <c r="F1520" i="21"/>
  <c r="B3421" i="21"/>
  <c r="G3200" i="21"/>
  <c r="G449" i="21"/>
  <c r="B2584" i="21"/>
  <c r="B1079" i="21"/>
  <c r="B2214" i="21"/>
  <c r="B3283" i="21"/>
  <c r="B3026" i="21"/>
  <c r="B4004" i="21"/>
  <c r="F2257" i="21"/>
  <c r="B3890" i="21"/>
  <c r="B3293" i="21"/>
  <c r="B3832" i="21"/>
  <c r="G1145" i="21"/>
  <c r="G918" i="21"/>
  <c r="G2581" i="21"/>
  <c r="B3234" i="21"/>
  <c r="E2677" i="21"/>
  <c r="B3082" i="21"/>
  <c r="G321" i="21"/>
  <c r="B3190" i="21"/>
  <c r="G797" i="21"/>
  <c r="G3472" i="21"/>
  <c r="B3120" i="21"/>
  <c r="E1960" i="21"/>
  <c r="E3364" i="21"/>
  <c r="D2117" i="21"/>
  <c r="E1188" i="21"/>
  <c r="B2148" i="21"/>
  <c r="B1386" i="21"/>
  <c r="B3790" i="21"/>
  <c r="F3104" i="21"/>
  <c r="B3368" i="21"/>
  <c r="G966" i="21"/>
  <c r="F1969" i="21"/>
  <c r="E2409" i="21"/>
  <c r="G45" i="21"/>
  <c r="F3968" i="21"/>
  <c r="E2536" i="21"/>
  <c r="G2385" i="21"/>
  <c r="G995" i="21"/>
  <c r="B3532" i="21"/>
  <c r="B3310" i="21"/>
  <c r="E1477" i="21"/>
  <c r="B1473" i="21"/>
  <c r="B2384" i="21"/>
  <c r="B3758" i="21"/>
  <c r="F2976" i="21"/>
  <c r="B3528" i="21"/>
  <c r="G2208" i="21"/>
  <c r="F2353" i="21"/>
  <c r="G360" i="21"/>
  <c r="E3228" i="21"/>
  <c r="F3952" i="21"/>
  <c r="B2448" i="21"/>
  <c r="G3505" i="21"/>
  <c r="E3076" i="21"/>
  <c r="B3155" i="21"/>
  <c r="G133" i="21"/>
  <c r="B191" i="21"/>
  <c r="G277" i="21"/>
  <c r="B3882" i="21"/>
  <c r="G3269" i="21"/>
  <c r="B2609" i="21"/>
  <c r="B2948" i="21"/>
  <c r="E1317" i="21"/>
  <c r="E2280" i="21"/>
  <c r="E1433" i="21"/>
  <c r="E2540" i="21"/>
  <c r="F2961" i="21"/>
  <c r="F3380" i="21"/>
  <c r="E2261" i="21"/>
  <c r="E2797" i="21"/>
  <c r="B879" i="21"/>
  <c r="B3340" i="21"/>
  <c r="F448" i="21"/>
  <c r="B3973" i="21"/>
  <c r="B3643" i="21"/>
  <c r="E1533" i="21"/>
  <c r="E2312" i="21"/>
  <c r="G3841" i="21"/>
  <c r="G2257" i="21"/>
  <c r="G1257" i="21"/>
  <c r="G890" i="21"/>
  <c r="G3060" i="21"/>
  <c r="G3325" i="21"/>
  <c r="E2196" i="21"/>
  <c r="F3665" i="21"/>
  <c r="G3077" i="21"/>
  <c r="B3891" i="21"/>
  <c r="F1232" i="21"/>
  <c r="B2748" i="21"/>
  <c r="B2868" i="21"/>
  <c r="E564" i="21"/>
  <c r="F948" i="21"/>
  <c r="E1912" i="21"/>
  <c r="G325" i="21"/>
  <c r="B3965" i="21"/>
  <c r="G1353" i="21"/>
  <c r="G842" i="21"/>
  <c r="E313" i="21"/>
  <c r="E2001" i="21"/>
  <c r="F769" i="21"/>
  <c r="E73" i="21"/>
  <c r="F501" i="21"/>
  <c r="B2658" i="21"/>
  <c r="B3824" i="21"/>
  <c r="G288" i="21"/>
  <c r="G560" i="21"/>
  <c r="B2608" i="21"/>
  <c r="G393" i="21"/>
  <c r="E1848" i="21"/>
  <c r="B2164" i="21"/>
  <c r="B1802" i="21"/>
  <c r="B1703" i="21"/>
  <c r="G2528" i="21"/>
  <c r="G949" i="21"/>
  <c r="D917" i="21"/>
  <c r="B3074" i="21"/>
  <c r="E1033" i="21"/>
  <c r="G951" i="21"/>
  <c r="G660" i="21"/>
  <c r="G74" i="21"/>
  <c r="B2723" i="21"/>
  <c r="B3955" i="21"/>
  <c r="B3680" i="21"/>
  <c r="G1237" i="21"/>
  <c r="B3682" i="21"/>
  <c r="F2417" i="21"/>
  <c r="G2944" i="21"/>
  <c r="G469" i="21"/>
  <c r="B3065" i="21"/>
  <c r="B3693" i="21"/>
  <c r="F689" i="21"/>
  <c r="F3637" i="21"/>
  <c r="F3893" i="21"/>
  <c r="B660" i="21"/>
  <c r="E2376" i="21"/>
  <c r="B265" i="21"/>
  <c r="B2059" i="21"/>
  <c r="B885" i="21"/>
  <c r="B2996" i="21"/>
  <c r="B250" i="21"/>
  <c r="B3233" i="21"/>
  <c r="B3229" i="21"/>
  <c r="B1674" i="21"/>
  <c r="B1070" i="21"/>
  <c r="B3903" i="21"/>
  <c r="G3920" i="21"/>
  <c r="E117" i="21"/>
  <c r="F1104" i="21"/>
  <c r="B3647" i="21"/>
  <c r="B2177" i="21"/>
  <c r="B169" i="21"/>
  <c r="B1394" i="21"/>
  <c r="B3649" i="21"/>
  <c r="B2167" i="21"/>
  <c r="B3401" i="21"/>
  <c r="G1213" i="21"/>
  <c r="B3040" i="21"/>
  <c r="E3988" i="21"/>
  <c r="B1955" i="21"/>
  <c r="D1113" i="21"/>
  <c r="G2320" i="21"/>
  <c r="B3820" i="21"/>
  <c r="E2789" i="21"/>
  <c r="B3095" i="21"/>
  <c r="B3090" i="21"/>
  <c r="G1155" i="21"/>
  <c r="F3872" i="21"/>
  <c r="E1017" i="21"/>
  <c r="G1769" i="21"/>
  <c r="D1609" i="21"/>
  <c r="E2504" i="21"/>
  <c r="G1305" i="21"/>
  <c r="F3892" i="21"/>
  <c r="F2116" i="21"/>
  <c r="B3929" i="21"/>
  <c r="B3210" i="21"/>
  <c r="B600" i="21"/>
  <c r="B2579" i="21"/>
  <c r="B1613" i="21"/>
  <c r="B2659" i="21"/>
  <c r="B455" i="21"/>
  <c r="B631" i="21"/>
  <c r="B2444" i="21"/>
  <c r="D1621" i="21"/>
  <c r="B3530" i="21"/>
  <c r="B1990" i="21"/>
  <c r="B2831" i="21"/>
  <c r="G358" i="21"/>
  <c r="D1237" i="21"/>
  <c r="G3041" i="21"/>
  <c r="B2155" i="21"/>
  <c r="E1845" i="21"/>
  <c r="E19" i="21"/>
  <c r="B2543" i="21"/>
  <c r="B3036" i="21"/>
  <c r="B3010" i="21"/>
  <c r="B3922" i="21"/>
  <c r="G3729" i="21"/>
  <c r="E1784" i="21"/>
  <c r="B1977" i="21"/>
  <c r="E15" i="21"/>
  <c r="B2141" i="21"/>
  <c r="G1970" i="21"/>
  <c r="G1472" i="21"/>
  <c r="E1320" i="21"/>
  <c r="D441" i="21"/>
  <c r="F1560" i="21"/>
  <c r="F3504" i="21"/>
  <c r="G962" i="21"/>
  <c r="G3649" i="21"/>
  <c r="D1713" i="21"/>
  <c r="G1393" i="21"/>
  <c r="B3184" i="21"/>
  <c r="B3331" i="21"/>
  <c r="B2885" i="21"/>
  <c r="B1458" i="21"/>
  <c r="G2864" i="21"/>
  <c r="E1396" i="21"/>
  <c r="G3024" i="21"/>
  <c r="G1349" i="21"/>
  <c r="F3121" i="21"/>
  <c r="G2690" i="21"/>
  <c r="G353" i="21"/>
  <c r="B3437" i="21"/>
  <c r="G96" i="21"/>
  <c r="E1709" i="21"/>
  <c r="E3936" i="21"/>
  <c r="B874" i="21"/>
  <c r="E629" i="21"/>
  <c r="F2656" i="21"/>
  <c r="B2867" i="21"/>
  <c r="E741" i="21"/>
  <c r="G160" i="21"/>
  <c r="B3969" i="21"/>
  <c r="B2266" i="21"/>
  <c r="B3990" i="21"/>
  <c r="D201" i="21"/>
  <c r="B2753" i="21"/>
  <c r="B1207" i="21"/>
  <c r="B1878" i="21"/>
  <c r="B239" i="21"/>
  <c r="B2471" i="21"/>
  <c r="B3765" i="21"/>
  <c r="B2947" i="21"/>
  <c r="B2756" i="21"/>
  <c r="B3771" i="21"/>
  <c r="G3952" i="21"/>
  <c r="E2500" i="21"/>
  <c r="E2612" i="21"/>
  <c r="E1861" i="21"/>
  <c r="G1041" i="21"/>
  <c r="F2528" i="21"/>
  <c r="B429" i="21"/>
  <c r="B3514" i="21"/>
  <c r="B1750" i="21"/>
  <c r="B3674" i="21"/>
  <c r="B3465" i="21"/>
  <c r="G881" i="21"/>
  <c r="E808" i="21"/>
  <c r="B3168" i="21"/>
  <c r="G501" i="21"/>
  <c r="G1508" i="21"/>
  <c r="B2162" i="21"/>
  <c r="B3150" i="21"/>
  <c r="E2820" i="21"/>
  <c r="E585" i="21"/>
  <c r="B3131" i="21"/>
  <c r="F2496" i="21"/>
  <c r="B2790" i="21"/>
  <c r="F2657" i="21"/>
  <c r="B1789" i="21"/>
  <c r="B2337" i="21"/>
  <c r="G3648" i="21"/>
  <c r="D713" i="21"/>
  <c r="G1865" i="21"/>
  <c r="B2733" i="21"/>
  <c r="D565" i="21"/>
  <c r="B3394" i="21"/>
  <c r="B3621" i="21"/>
  <c r="G1714" i="21"/>
  <c r="F1921" i="21"/>
  <c r="E1160" i="21"/>
  <c r="F4000" i="21"/>
  <c r="G1600" i="21"/>
  <c r="E1544" i="21"/>
  <c r="G103" i="21"/>
  <c r="E2872" i="21"/>
  <c r="G1553" i="21"/>
  <c r="E2565" i="21"/>
  <c r="G3780" i="21"/>
  <c r="F3424" i="21"/>
  <c r="B2484" i="21"/>
  <c r="G169" i="21"/>
  <c r="B3736" i="21"/>
  <c r="B3954" i="21"/>
  <c r="B951" i="21"/>
  <c r="F2564" i="21"/>
  <c r="E3732" i="21"/>
  <c r="E404" i="21"/>
  <c r="F3937" i="21"/>
  <c r="G1152" i="21"/>
  <c r="E632" i="21"/>
  <c r="G1333" i="21"/>
  <c r="F2513" i="21"/>
  <c r="D425" i="21"/>
  <c r="G420" i="21"/>
  <c r="B2000" i="21"/>
  <c r="B2943" i="21"/>
  <c r="G265" i="21"/>
  <c r="G882" i="21"/>
  <c r="G3072" i="21"/>
  <c r="F1265" i="21"/>
  <c r="F2977" i="21"/>
  <c r="G290" i="21"/>
  <c r="G1955" i="21"/>
  <c r="F3056" i="21"/>
  <c r="G1354" i="21"/>
  <c r="B1649" i="21"/>
  <c r="B2670" i="21"/>
  <c r="G1114" i="21"/>
  <c r="G3124" i="21"/>
  <c r="B1015" i="21"/>
  <c r="G291" i="21"/>
  <c r="E2633" i="21"/>
  <c r="G1304" i="21"/>
  <c r="E1588" i="21"/>
  <c r="E16" i="21"/>
  <c r="B2858" i="21"/>
  <c r="E1868" i="21"/>
  <c r="E2221" i="21"/>
  <c r="G874" i="21"/>
  <c r="E1145" i="21"/>
  <c r="G2884" i="21"/>
  <c r="F1032" i="21"/>
  <c r="G1132" i="21"/>
  <c r="D281" i="21"/>
  <c r="G281" i="21"/>
  <c r="G940" i="21"/>
  <c r="B3550" i="21"/>
  <c r="G3893" i="21"/>
  <c r="F3349" i="21"/>
  <c r="F1057" i="21"/>
  <c r="G2768" i="21"/>
  <c r="B3863" i="21"/>
  <c r="G78" i="21"/>
  <c r="F2292" i="21"/>
  <c r="G3604" i="21"/>
  <c r="E841" i="21"/>
  <c r="G2628" i="21"/>
  <c r="G1053" i="21"/>
  <c r="G1631" i="21"/>
  <c r="F3477" i="21"/>
  <c r="G549" i="21"/>
  <c r="E2764" i="21"/>
  <c r="B3353" i="21"/>
  <c r="G699" i="21"/>
  <c r="E89" i="21"/>
  <c r="G596" i="21"/>
  <c r="E3348" i="21"/>
  <c r="B3963" i="21"/>
  <c r="G225" i="21"/>
  <c r="F1140" i="21"/>
  <c r="G2081" i="21"/>
  <c r="G3940" i="21"/>
  <c r="B1044" i="21"/>
  <c r="B2751" i="21"/>
  <c r="B1758" i="21"/>
  <c r="B2153" i="21"/>
  <c r="B1135" i="21"/>
  <c r="E644" i="21"/>
  <c r="B2184" i="21"/>
  <c r="B2603" i="21"/>
  <c r="B2960" i="21"/>
  <c r="B1334" i="21"/>
  <c r="C22" i="21"/>
  <c r="G1858" i="21"/>
  <c r="C8" i="21"/>
  <c r="B3047" i="21"/>
  <c r="B3457" i="21"/>
  <c r="G2896" i="21"/>
  <c r="B1289" i="21"/>
  <c r="B1584" i="21"/>
  <c r="B3410" i="21"/>
  <c r="B3426" i="21"/>
  <c r="B3591" i="21"/>
  <c r="B1343" i="21"/>
  <c r="B3235" i="21"/>
  <c r="B1441" i="21"/>
  <c r="G889" i="21"/>
  <c r="E297" i="21"/>
  <c r="B3939" i="21"/>
  <c r="B2644" i="21"/>
  <c r="C15" i="21"/>
  <c r="G474" i="21"/>
  <c r="B1911" i="21"/>
  <c r="F836" i="21"/>
  <c r="E2405" i="21"/>
  <c r="G1161" i="21"/>
  <c r="G1187" i="21"/>
  <c r="G533" i="21"/>
  <c r="B3627" i="21"/>
  <c r="G566" i="21"/>
  <c r="E1376" i="21"/>
  <c r="F1440" i="21"/>
  <c r="B3443" i="21"/>
  <c r="F97" i="21"/>
  <c r="G1491" i="21"/>
  <c r="B3986" i="21"/>
  <c r="B2940" i="21"/>
  <c r="B2044" i="21"/>
  <c r="B2414" i="21"/>
  <c r="B3718" i="21"/>
  <c r="B3005" i="21"/>
  <c r="D437" i="21"/>
  <c r="F3505" i="21"/>
  <c r="G1573" i="21"/>
  <c r="G1169" i="21"/>
  <c r="E2901" i="21"/>
  <c r="B3319" i="21"/>
  <c r="B3848" i="21"/>
  <c r="G1119" i="21"/>
  <c r="E261" i="21"/>
  <c r="G2689" i="21"/>
  <c r="E153" i="21"/>
  <c r="B1181" i="21"/>
  <c r="F241" i="21"/>
  <c r="B3118" i="21"/>
  <c r="G1104" i="21"/>
  <c r="B3705" i="21"/>
  <c r="E3924" i="21"/>
  <c r="F2817" i="21"/>
  <c r="E1657" i="21"/>
  <c r="E2341" i="21"/>
  <c r="D149" i="21"/>
  <c r="F704" i="21"/>
  <c r="E1252" i="21"/>
  <c r="G831" i="21"/>
  <c r="E1604" i="21"/>
  <c r="G1234" i="21"/>
  <c r="B3925" i="21"/>
  <c r="B2387" i="21"/>
  <c r="B1770" i="21"/>
  <c r="B3926" i="21"/>
  <c r="B1232" i="21"/>
  <c r="B3392" i="21"/>
  <c r="B1942" i="21"/>
  <c r="E1000" i="21"/>
  <c r="G760" i="21"/>
  <c r="E3692" i="21"/>
  <c r="E473" i="21"/>
  <c r="G800" i="21"/>
  <c r="G3761" i="21"/>
  <c r="E2164" i="21"/>
  <c r="E1093" i="21"/>
  <c r="B3802" i="21"/>
  <c r="B3351" i="21"/>
  <c r="B3423" i="21"/>
  <c r="F433" i="21"/>
  <c r="G1268" i="21"/>
  <c r="F2468" i="21"/>
  <c r="F420" i="21"/>
  <c r="B2002" i="21"/>
  <c r="E953" i="21"/>
  <c r="G1778" i="21"/>
  <c r="F3553" i="21"/>
  <c r="G2392" i="21"/>
  <c r="G260" i="21"/>
  <c r="F1920" i="21"/>
  <c r="F1652" i="21"/>
  <c r="B2995" i="21"/>
  <c r="C12" i="21"/>
  <c r="B3885" i="21"/>
  <c r="B3101" i="21"/>
  <c r="E1205" i="21"/>
  <c r="G81" i="21"/>
  <c r="F3124" i="21"/>
  <c r="F1396" i="21"/>
  <c r="B2468" i="21"/>
  <c r="G73" i="21"/>
  <c r="D2361" i="21"/>
  <c r="F2772" i="21"/>
  <c r="F1464" i="21"/>
  <c r="E2885" i="21"/>
  <c r="F3653" i="21"/>
  <c r="F3076" i="21"/>
  <c r="G1442" i="21"/>
  <c r="B2016" i="21"/>
  <c r="F3745" i="21"/>
  <c r="B3167" i="21"/>
  <c r="E1076" i="21"/>
  <c r="E2133" i="21"/>
  <c r="E2632" i="21"/>
  <c r="B55" i="21"/>
  <c r="B1397" i="21"/>
  <c r="B1103" i="21"/>
  <c r="B2335" i="21"/>
  <c r="B3877" i="21"/>
  <c r="B3604" i="21"/>
  <c r="B2451" i="21"/>
  <c r="B3754" i="21"/>
  <c r="B1520" i="21"/>
  <c r="B1544" i="21"/>
  <c r="B3194" i="21"/>
  <c r="G771" i="21"/>
  <c r="B3578" i="21"/>
  <c r="B712" i="21"/>
  <c r="G193" i="21"/>
  <c r="G1601" i="21"/>
  <c r="F933" i="21"/>
  <c r="G308" i="21"/>
  <c r="F1253" i="21"/>
  <c r="D2037" i="21"/>
  <c r="F3488" i="21"/>
  <c r="F3493" i="21"/>
  <c r="G1238" i="21"/>
  <c r="B2650" i="21"/>
  <c r="G805" i="21"/>
  <c r="G2240" i="21"/>
  <c r="B3880" i="21"/>
  <c r="G1536" i="21"/>
  <c r="E517" i="21"/>
  <c r="E2596" i="21"/>
  <c r="E1524" i="21"/>
  <c r="G330" i="21"/>
  <c r="B3324" i="21"/>
  <c r="B3037" i="21"/>
  <c r="B3599" i="21"/>
  <c r="B3193" i="21"/>
  <c r="F724" i="21"/>
  <c r="G1493" i="21"/>
  <c r="G502" i="21"/>
  <c r="G2960" i="21"/>
  <c r="E1700" i="21"/>
  <c r="G1587" i="21"/>
  <c r="G888" i="21"/>
  <c r="G928" i="21"/>
  <c r="B3886" i="21"/>
  <c r="E868" i="21"/>
  <c r="G611" i="21"/>
  <c r="G982" i="21"/>
  <c r="G1920" i="21"/>
  <c r="B2778" i="21"/>
  <c r="E837" i="21"/>
  <c r="E2044" i="21"/>
  <c r="G1895" i="21"/>
  <c r="B1522" i="21"/>
  <c r="F3456" i="21"/>
  <c r="D1397" i="21"/>
  <c r="D1269" i="21"/>
  <c r="B3451" i="21"/>
  <c r="B2598" i="21"/>
  <c r="B3546" i="21"/>
  <c r="B3127" i="21"/>
  <c r="E1380" i="21"/>
  <c r="G739" i="21"/>
  <c r="F2193" i="21"/>
  <c r="G1792" i="21"/>
  <c r="B3821" i="21"/>
  <c r="E2760" i="21"/>
  <c r="E1469" i="21"/>
  <c r="G1188" i="21"/>
  <c r="B3449" i="21"/>
  <c r="G230" i="21"/>
  <c r="D885" i="21"/>
  <c r="F3841" i="21"/>
  <c r="B1213" i="21"/>
  <c r="G1235" i="21"/>
  <c r="B3865" i="21"/>
  <c r="F3217" i="21"/>
  <c r="G65" i="21"/>
  <c r="G1562" i="21"/>
  <c r="B3362" i="21"/>
  <c r="B2746" i="21"/>
  <c r="F3524" i="21"/>
  <c r="F992" i="21"/>
  <c r="G481" i="21"/>
  <c r="G1610" i="21"/>
  <c r="G981" i="21"/>
  <c r="D773" i="21"/>
  <c r="B3663" i="21"/>
  <c r="B3648" i="21"/>
  <c r="G289" i="21"/>
  <c r="G2084" i="21"/>
  <c r="B3991" i="21"/>
  <c r="G153" i="21"/>
  <c r="G3417" i="21"/>
  <c r="F1025" i="21"/>
  <c r="B3770" i="21"/>
  <c r="G2305" i="21"/>
  <c r="G694" i="21"/>
  <c r="D761" i="21"/>
  <c r="E244" i="21"/>
  <c r="F3668" i="21"/>
  <c r="G404" i="21"/>
  <c r="G85" i="21"/>
  <c r="G1527" i="21"/>
  <c r="B3346" i="21"/>
  <c r="F1904" i="21"/>
  <c r="B3992" i="21"/>
  <c r="F353" i="21"/>
  <c r="G64" i="21"/>
  <c r="G775" i="21"/>
  <c r="F2361" i="21"/>
  <c r="B3247" i="21"/>
  <c r="G1861" i="21"/>
  <c r="G1044" i="21"/>
  <c r="F2596" i="21"/>
  <c r="E917" i="21"/>
  <c r="G1816" i="21"/>
  <c r="E1413" i="21"/>
  <c r="E2245" i="21"/>
  <c r="F1397" i="21"/>
  <c r="B3277" i="21"/>
  <c r="F352" i="21"/>
  <c r="G1697" i="21"/>
  <c r="E2713" i="21"/>
  <c r="E2313" i="21"/>
  <c r="B3269" i="21"/>
  <c r="F69" i="21"/>
  <c r="B3968" i="21"/>
  <c r="B1549" i="21"/>
  <c r="B3322" i="21"/>
  <c r="B3469" i="21"/>
  <c r="B1657" i="21"/>
  <c r="G3888" i="21"/>
  <c r="B3298" i="21"/>
  <c r="E1156" i="21"/>
  <c r="B3524" i="21"/>
  <c r="B3050" i="21"/>
  <c r="F1656" i="21"/>
  <c r="B465" i="21"/>
  <c r="B2616" i="21"/>
  <c r="B799" i="21"/>
  <c r="B2247" i="21"/>
  <c r="B1670" i="21"/>
  <c r="B3119" i="21"/>
  <c r="B3151" i="21"/>
  <c r="E1605" i="21"/>
  <c r="B3307" i="21"/>
  <c r="B1048" i="21"/>
  <c r="B3822" i="21"/>
  <c r="B397" i="21"/>
  <c r="B2306" i="21"/>
  <c r="G1299" i="21"/>
  <c r="B3535" i="21"/>
  <c r="F1168" i="21"/>
  <c r="B2812" i="21"/>
  <c r="E1224" i="21"/>
  <c r="G644" i="21"/>
  <c r="B1249" i="21"/>
  <c r="B3453" i="21"/>
  <c r="E2421" i="21"/>
  <c r="F16" i="21"/>
  <c r="B766" i="21"/>
  <c r="B3203" i="21"/>
  <c r="B2588" i="21"/>
  <c r="B3796" i="21"/>
  <c r="B2096" i="21"/>
  <c r="G198" i="21"/>
  <c r="B3458" i="21"/>
  <c r="B1110" i="21"/>
  <c r="F2080" i="21"/>
  <c r="B3099" i="21"/>
  <c r="F2897" i="21"/>
  <c r="G1330" i="21"/>
  <c r="F2944" i="21"/>
  <c r="B3804" i="21"/>
  <c r="G466" i="21"/>
  <c r="E1129" i="21"/>
  <c r="G1009" i="21"/>
  <c r="B3719" i="21"/>
  <c r="G338" i="21"/>
  <c r="E2185" i="21"/>
  <c r="B3482" i="21"/>
  <c r="F304" i="21"/>
  <c r="B1456" i="21"/>
  <c r="E1257" i="21"/>
  <c r="G714" i="21"/>
  <c r="B3976" i="21"/>
  <c r="D1273" i="21"/>
  <c r="F2117" i="21"/>
  <c r="E341" i="21"/>
  <c r="G1874" i="21"/>
  <c r="G148" i="21"/>
  <c r="G228" i="21"/>
  <c r="E1192" i="21"/>
  <c r="E2216" i="21"/>
  <c r="E568" i="21"/>
  <c r="B266" i="21"/>
  <c r="B1615" i="21"/>
  <c r="B2852" i="21"/>
  <c r="B2855" i="21"/>
  <c r="G678" i="21"/>
  <c r="B2287" i="21"/>
  <c r="B3187" i="21"/>
  <c r="E3044" i="21"/>
  <c r="B3994" i="21"/>
  <c r="B3263" i="21"/>
  <c r="D245" i="21"/>
  <c r="E1812" i="21"/>
  <c r="G1578" i="21"/>
  <c r="B3949" i="21"/>
  <c r="F3168" i="21"/>
  <c r="E773" i="21"/>
  <c r="G1925" i="21"/>
  <c r="E437" i="21"/>
  <c r="B3226" i="21"/>
  <c r="G1888" i="21"/>
  <c r="E1613" i="21"/>
  <c r="D1141" i="21"/>
  <c r="E3240" i="21"/>
  <c r="G1957" i="21"/>
  <c r="F3264" i="21"/>
  <c r="E1625" i="21"/>
  <c r="F3249" i="21"/>
  <c r="G231" i="21"/>
  <c r="B2663" i="21"/>
  <c r="G3157" i="21"/>
  <c r="E453" i="21"/>
  <c r="B3624" i="21"/>
  <c r="B1989" i="21"/>
  <c r="B3173" i="21"/>
  <c r="B3303" i="21"/>
  <c r="B2301" i="21"/>
  <c r="B2822" i="21"/>
  <c r="E3384" i="21"/>
  <c r="G1411" i="21"/>
  <c r="G323" i="21"/>
  <c r="F3936" i="21"/>
  <c r="G275" i="21"/>
  <c r="G320" i="21"/>
  <c r="F2964" i="21"/>
  <c r="E2692" i="21"/>
  <c r="D985" i="21"/>
  <c r="G1302" i="21"/>
  <c r="F3184" i="21"/>
  <c r="G1705" i="21"/>
  <c r="D1305" i="21"/>
  <c r="G992" i="21"/>
  <c r="G1348" i="21"/>
  <c r="G1810" i="21"/>
  <c r="F1108" i="21"/>
  <c r="F1188" i="21"/>
  <c r="G1377" i="21"/>
  <c r="G1959" i="21"/>
  <c r="F2069" i="21"/>
  <c r="G1338" i="21"/>
  <c r="D789" i="21"/>
  <c r="F3189" i="21"/>
  <c r="F2789" i="21"/>
  <c r="G2804" i="21"/>
  <c r="G865" i="21"/>
  <c r="E2452" i="21"/>
  <c r="F2352" i="21"/>
  <c r="G944" i="21"/>
  <c r="F3588" i="21"/>
  <c r="B3294" i="21"/>
  <c r="E664" i="21"/>
  <c r="B3623" i="21"/>
  <c r="E2585" i="21"/>
  <c r="E1032" i="21"/>
  <c r="F2529" i="21"/>
  <c r="E628" i="21"/>
  <c r="D1253" i="21"/>
  <c r="B2914" i="21"/>
  <c r="G570" i="21"/>
  <c r="E709" i="21"/>
  <c r="F2833" i="21"/>
  <c r="E2793" i="21"/>
  <c r="G1202" i="21"/>
  <c r="G1550" i="21"/>
  <c r="G87" i="21"/>
  <c r="F2148" i="21"/>
  <c r="F1608" i="21"/>
  <c r="G192" i="21"/>
  <c r="E14" i="21"/>
  <c r="E2740" i="21"/>
  <c r="G1301" i="21"/>
  <c r="D1061" i="21"/>
  <c r="E872" i="21"/>
  <c r="D725" i="21"/>
  <c r="F180" i="21"/>
  <c r="G293" i="21"/>
  <c r="D1733" i="21"/>
  <c r="D1817" i="21"/>
  <c r="F3285" i="21"/>
  <c r="F2244" i="21"/>
  <c r="F1521" i="21"/>
  <c r="D345" i="21"/>
  <c r="G937" i="21"/>
  <c r="G1766" i="21"/>
  <c r="G3872" i="21"/>
  <c r="D1013" i="21"/>
  <c r="G24" i="21"/>
  <c r="F3988" i="21"/>
  <c r="G1385" i="21"/>
  <c r="F1941" i="21"/>
  <c r="E3940" i="21"/>
  <c r="F2893" i="21"/>
  <c r="F2992" i="21"/>
  <c r="G351" i="21"/>
  <c r="E572" i="21"/>
  <c r="E1408" i="21"/>
  <c r="B3070" i="21"/>
  <c r="D1465" i="21"/>
  <c r="F1189" i="21"/>
  <c r="G650" i="21"/>
  <c r="F2368" i="21"/>
  <c r="B2788" i="21"/>
  <c r="E460" i="21"/>
  <c r="G364" i="21"/>
  <c r="G3733" i="21"/>
  <c r="G1063" i="21"/>
  <c r="G1737" i="21"/>
  <c r="D1149" i="21"/>
  <c r="F949" i="21"/>
  <c r="F1589" i="21"/>
  <c r="D1221" i="21"/>
  <c r="E3060" i="21"/>
  <c r="B3080" i="21"/>
  <c r="E1816" i="21"/>
  <c r="D617" i="21"/>
  <c r="G61" i="21"/>
  <c r="B618" i="21"/>
  <c r="F3272" i="21"/>
  <c r="G346" i="21"/>
  <c r="F3385" i="21"/>
  <c r="B3560" i="21"/>
  <c r="E2897" i="21"/>
  <c r="E988" i="21"/>
  <c r="E2432" i="21"/>
  <c r="G2565" i="21"/>
  <c r="G285" i="21"/>
  <c r="F2077" i="21"/>
  <c r="F2690" i="21"/>
  <c r="E2501" i="21"/>
  <c r="E2297" i="21"/>
  <c r="E1805" i="21"/>
  <c r="G634" i="21"/>
  <c r="G488" i="21"/>
  <c r="F1109" i="21"/>
  <c r="G1644" i="21"/>
  <c r="G2241" i="21"/>
  <c r="G1288" i="21"/>
  <c r="G2876" i="21"/>
  <c r="G1451" i="21"/>
  <c r="E3340" i="21"/>
  <c r="E1473" i="21"/>
  <c r="E49" i="21"/>
  <c r="F1508" i="21"/>
  <c r="F3976" i="21"/>
  <c r="G2372" i="21"/>
  <c r="F1877" i="21"/>
  <c r="G2324" i="21"/>
  <c r="G383" i="21"/>
  <c r="G1082" i="21"/>
  <c r="F2708" i="21"/>
  <c r="F3320" i="21"/>
  <c r="G189" i="21"/>
  <c r="G658" i="21"/>
  <c r="D1591" i="21"/>
  <c r="G3349" i="21"/>
  <c r="G1503" i="21"/>
  <c r="F1221" i="21"/>
  <c r="E2801" i="21"/>
  <c r="E753" i="21"/>
  <c r="D2874" i="21"/>
  <c r="E1684" i="21"/>
  <c r="B2005" i="21"/>
  <c r="G662" i="21"/>
  <c r="F2341" i="21"/>
  <c r="E1752" i="21"/>
  <c r="F421" i="21"/>
  <c r="F2001" i="21"/>
  <c r="D2221" i="21"/>
  <c r="G125" i="21"/>
  <c r="F1945" i="21"/>
  <c r="E1372" i="21"/>
  <c r="E577" i="21"/>
  <c r="D2698" i="21"/>
  <c r="D650" i="21"/>
  <c r="E53" i="21"/>
  <c r="G1684" i="21"/>
  <c r="F3532" i="21"/>
  <c r="F1728" i="21"/>
  <c r="F3129" i="21"/>
  <c r="F1749" i="21"/>
  <c r="F3904" i="21"/>
  <c r="F2885" i="21"/>
  <c r="F3025" i="21"/>
  <c r="F1500" i="21"/>
  <c r="G3309" i="21"/>
  <c r="G136" i="21"/>
  <c r="G1015" i="21"/>
  <c r="E1644" i="21"/>
  <c r="G1835" i="21"/>
  <c r="F2680" i="21"/>
  <c r="E2441" i="21"/>
  <c r="F1381" i="21"/>
  <c r="E152" i="21"/>
  <c r="G726" i="21"/>
  <c r="F1857" i="21"/>
  <c r="G1640" i="21"/>
  <c r="D1161" i="21"/>
  <c r="F2581" i="21"/>
  <c r="E2745" i="21"/>
  <c r="F965" i="21"/>
  <c r="G567" i="21"/>
  <c r="E3532" i="21"/>
  <c r="D2197" i="21"/>
  <c r="F2537" i="21"/>
  <c r="D845" i="21"/>
  <c r="F2568" i="21"/>
  <c r="G1239" i="21"/>
  <c r="F2084" i="21"/>
  <c r="E232" i="21"/>
  <c r="B2342" i="21"/>
  <c r="F1906" i="21"/>
  <c r="D315" i="21"/>
  <c r="D1469" i="21"/>
  <c r="F2601" i="21"/>
  <c r="E813" i="21"/>
  <c r="F3356" i="21"/>
  <c r="G3778" i="21"/>
  <c r="E505" i="21"/>
  <c r="G1444" i="21"/>
  <c r="G686" i="21"/>
  <c r="D1773" i="21"/>
  <c r="G1577" i="21"/>
  <c r="E2076" i="21"/>
  <c r="G1214" i="21"/>
  <c r="F568" i="21"/>
  <c r="E712" i="21"/>
  <c r="F376" i="21"/>
  <c r="F2930" i="21"/>
  <c r="F380" i="21"/>
  <c r="F2745" i="21"/>
  <c r="E829" i="21"/>
  <c r="F3372" i="21"/>
  <c r="G3794" i="21"/>
  <c r="D1673" i="21"/>
  <c r="G272" i="21"/>
  <c r="D189" i="21"/>
  <c r="G1087" i="21"/>
  <c r="F52" i="21"/>
  <c r="E1382" i="21"/>
  <c r="F438" i="21"/>
  <c r="G3883" i="21"/>
  <c r="G3280" i="21"/>
  <c r="F584" i="21"/>
  <c r="F3835" i="21"/>
  <c r="G2812" i="21"/>
  <c r="F3768" i="21"/>
  <c r="F1497" i="21"/>
  <c r="D621" i="21"/>
  <c r="F392" i="21"/>
  <c r="E796" i="21"/>
  <c r="G1619" i="21"/>
  <c r="F3897" i="21"/>
  <c r="E2769" i="21"/>
  <c r="G124" i="21"/>
  <c r="G1149" i="21"/>
  <c r="F2130" i="21"/>
  <c r="C2799" i="21"/>
  <c r="G1860" i="21"/>
  <c r="F3020" i="21"/>
  <c r="F3634" i="21"/>
  <c r="D1530" i="21"/>
  <c r="F1528" i="21"/>
  <c r="G2836" i="21"/>
  <c r="G989" i="21"/>
  <c r="G1422" i="21"/>
  <c r="D557" i="21"/>
  <c r="G855" i="21"/>
  <c r="F3848" i="21"/>
  <c r="F1657" i="21"/>
  <c r="E3980" i="21"/>
  <c r="G1069" i="21"/>
  <c r="F3244" i="21"/>
  <c r="G1761" i="21"/>
  <c r="F468" i="21"/>
  <c r="G490" i="21"/>
  <c r="G863" i="21"/>
  <c r="G3064" i="21"/>
  <c r="G671" i="21"/>
  <c r="D3530" i="21"/>
  <c r="E1568" i="21"/>
  <c r="F1970" i="21"/>
  <c r="F1028" i="21"/>
  <c r="D829" i="21"/>
  <c r="E2637" i="21"/>
  <c r="G1398" i="21"/>
  <c r="B856" i="21"/>
  <c r="B847" i="21"/>
  <c r="D2133" i="21"/>
  <c r="B3141" i="21"/>
  <c r="E1765" i="21"/>
  <c r="G761" i="21"/>
  <c r="G912" i="21"/>
  <c r="B3562" i="21"/>
  <c r="B3798" i="21"/>
  <c r="F33" i="21"/>
  <c r="F2640" i="21"/>
  <c r="G2480" i="21"/>
  <c r="E549" i="21"/>
  <c r="B3966" i="21"/>
  <c r="B2722" i="21"/>
  <c r="G2608" i="21"/>
  <c r="G1585" i="21"/>
  <c r="B3474" i="21"/>
  <c r="D1285" i="21"/>
  <c r="G1656" i="21"/>
  <c r="E3560" i="21"/>
  <c r="E1701" i="21"/>
  <c r="G547" i="21"/>
  <c r="E3844" i="21"/>
  <c r="G3928" i="21"/>
  <c r="G1079" i="21"/>
  <c r="E276" i="21"/>
  <c r="E1636" i="21"/>
  <c r="D1801" i="21"/>
  <c r="G1495" i="21"/>
  <c r="F2272" i="21"/>
  <c r="F1392" i="21"/>
  <c r="G2433" i="21"/>
  <c r="G1556" i="21"/>
  <c r="G504" i="21"/>
  <c r="F1825" i="21"/>
  <c r="G1192" i="21"/>
  <c r="F2321" i="21"/>
  <c r="F1605" i="21"/>
  <c r="F2213" i="21"/>
  <c r="B1781" i="21"/>
  <c r="G1586" i="21"/>
  <c r="G1650" i="21"/>
  <c r="G1364" i="21"/>
  <c r="F3201" i="21"/>
  <c r="F629" i="21"/>
  <c r="B3147" i="21"/>
  <c r="G3348" i="21"/>
  <c r="E1157" i="21"/>
  <c r="G1522" i="21"/>
  <c r="G666" i="21"/>
  <c r="B3720" i="21"/>
  <c r="G296" i="21"/>
  <c r="E1721" i="21"/>
  <c r="G3557" i="21"/>
  <c r="B2459" i="21"/>
  <c r="F3813" i="21"/>
  <c r="E1204" i="21"/>
  <c r="B1682" i="21"/>
  <c r="G3988" i="21"/>
  <c r="F244" i="21"/>
  <c r="G1108" i="21"/>
  <c r="G3328" i="21"/>
  <c r="F3508" i="21"/>
  <c r="B3218" i="21"/>
  <c r="G628" i="21"/>
  <c r="F1400" i="21"/>
  <c r="E1860" i="21"/>
  <c r="E728" i="21"/>
  <c r="G538" i="21"/>
  <c r="B3049" i="21"/>
  <c r="B1874" i="21"/>
  <c r="E3784" i="21"/>
  <c r="G72" i="21"/>
  <c r="G498" i="21"/>
  <c r="G2068" i="21"/>
  <c r="E3768" i="21"/>
  <c r="G1524" i="21"/>
  <c r="B2794" i="21"/>
  <c r="E2424" i="21"/>
  <c r="G1404" i="21"/>
  <c r="F789" i="21"/>
  <c r="G1932" i="21"/>
  <c r="F2769" i="21"/>
  <c r="G1350" i="21"/>
  <c r="G2396" i="21"/>
  <c r="B3586" i="21"/>
  <c r="E1609" i="21"/>
  <c r="E1493" i="21"/>
  <c r="B3919" i="21"/>
  <c r="F2544" i="21"/>
  <c r="E2620" i="21"/>
  <c r="E973" i="21"/>
  <c r="G1180" i="21"/>
  <c r="G2921" i="21"/>
  <c r="E1388" i="21"/>
  <c r="F1437" i="21"/>
  <c r="D1629" i="21"/>
  <c r="E1553" i="21"/>
  <c r="G1051" i="21"/>
  <c r="F3097" i="21"/>
  <c r="F937" i="21"/>
  <c r="G1909" i="21"/>
  <c r="D669" i="21"/>
  <c r="G372" i="21"/>
  <c r="B3731" i="21"/>
  <c r="F1144" i="21"/>
  <c r="F1880" i="21"/>
  <c r="G1916" i="21"/>
  <c r="G3016" i="21"/>
  <c r="D1421" i="21"/>
  <c r="F193" i="21"/>
  <c r="G2036" i="21"/>
  <c r="D2137" i="21"/>
  <c r="G1083" i="21"/>
  <c r="E3920" i="21"/>
  <c r="G3668" i="21"/>
  <c r="F3941" i="21"/>
  <c r="B3907" i="21"/>
  <c r="G1179" i="21"/>
  <c r="E180" i="21"/>
  <c r="G3585" i="21"/>
  <c r="G706" i="21"/>
  <c r="G1514" i="21"/>
  <c r="G3753" i="21"/>
  <c r="G3913" i="21"/>
  <c r="E2304" i="21"/>
  <c r="F2402" i="21"/>
  <c r="D2304" i="21"/>
  <c r="E2842" i="21"/>
  <c r="C3544" i="21"/>
  <c r="E2197" i="21"/>
  <c r="E3148" i="21"/>
  <c r="E1688" i="21"/>
  <c r="F245" i="21"/>
  <c r="E2052" i="21"/>
  <c r="B2765" i="21"/>
  <c r="F3332" i="21"/>
  <c r="E1836" i="21"/>
  <c r="G926" i="21"/>
  <c r="G3697" i="21"/>
  <c r="E2305" i="21"/>
  <c r="E257" i="21"/>
  <c r="D2378" i="21"/>
  <c r="G802" i="21"/>
  <c r="G2312" i="21"/>
  <c r="F1737" i="21"/>
  <c r="G1863" i="21"/>
  <c r="G70" i="21"/>
  <c r="G3749" i="21"/>
  <c r="B1702" i="21"/>
  <c r="B3152" i="21"/>
  <c r="B3175" i="21"/>
  <c r="B683" i="21"/>
  <c r="B753" i="21"/>
  <c r="E2021" i="21"/>
  <c r="G1012" i="21"/>
  <c r="F1248" i="21"/>
  <c r="G643" i="21"/>
  <c r="B3760" i="21"/>
  <c r="B767" i="21"/>
  <c r="B3493" i="21"/>
  <c r="B1113" i="21"/>
  <c r="G1939" i="21"/>
  <c r="G1109" i="21"/>
  <c r="F3825" i="21"/>
  <c r="G602" i="21"/>
  <c r="E3108" i="21"/>
  <c r="G1941" i="21"/>
  <c r="G1315" i="21"/>
  <c r="G1507" i="21"/>
  <c r="F1425" i="21"/>
  <c r="G1731" i="21"/>
  <c r="G1040" i="21"/>
  <c r="B3870" i="21"/>
  <c r="B2705" i="21"/>
  <c r="B1208" i="21"/>
  <c r="B3246" i="21"/>
  <c r="B995" i="21"/>
  <c r="F3552" i="21"/>
  <c r="B1704" i="21"/>
  <c r="F2560" i="21"/>
  <c r="F929" i="21"/>
  <c r="E27" i="21"/>
  <c r="F513" i="21"/>
  <c r="E1896" i="21"/>
  <c r="G2512" i="21"/>
  <c r="B3542" i="21"/>
  <c r="G2428" i="21"/>
  <c r="F917" i="21"/>
  <c r="G2640" i="21"/>
  <c r="B3638" i="21"/>
  <c r="E1948" i="21"/>
  <c r="G3516" i="21"/>
  <c r="B2568" i="21"/>
  <c r="B3569" i="21"/>
  <c r="G1136" i="21"/>
  <c r="E1517" i="21"/>
  <c r="G2112" i="21"/>
  <c r="F3589" i="21"/>
  <c r="E2788" i="21"/>
  <c r="G872" i="21"/>
  <c r="F945" i="21"/>
  <c r="G778" i="21"/>
  <c r="B3122" i="21"/>
  <c r="G1592" i="21"/>
  <c r="B2544" i="21"/>
  <c r="B151" i="21"/>
  <c r="B2589" i="21"/>
  <c r="B1206" i="21"/>
  <c r="B2718" i="21"/>
  <c r="E168" i="21"/>
  <c r="B3264" i="21"/>
  <c r="E468" i="21"/>
  <c r="F3633" i="21"/>
  <c r="G307" i="21"/>
  <c r="E1140" i="21"/>
  <c r="G324" i="21"/>
  <c r="B3054" i="21"/>
  <c r="E836" i="21"/>
  <c r="F2848" i="21"/>
  <c r="E2948" i="21"/>
  <c r="B3721" i="21"/>
  <c r="G1280" i="21"/>
  <c r="F1985" i="21"/>
  <c r="G105" i="21"/>
  <c r="E1797" i="21"/>
  <c r="B2874" i="21"/>
  <c r="E2436" i="21"/>
  <c r="G2017" i="21"/>
  <c r="G704" i="21"/>
  <c r="F2520" i="21"/>
  <c r="F3297" i="21"/>
  <c r="G987" i="21"/>
  <c r="D757" i="21"/>
  <c r="F1908" i="21"/>
  <c r="F3141" i="21"/>
  <c r="G852" i="21"/>
  <c r="F977" i="21"/>
  <c r="B324" i="21"/>
  <c r="B1128" i="21"/>
  <c r="B2834" i="21"/>
  <c r="E3688" i="21"/>
  <c r="D1541" i="21"/>
  <c r="E373" i="21"/>
  <c r="G1528" i="21"/>
  <c r="D313" i="21"/>
  <c r="F3792" i="21"/>
  <c r="F2644" i="21"/>
  <c r="B3756" i="21"/>
  <c r="F53" i="21"/>
  <c r="G107" i="21"/>
  <c r="G988" i="21"/>
  <c r="D2325" i="21"/>
  <c r="G342" i="21"/>
  <c r="G427" i="21"/>
  <c r="G2692" i="21"/>
  <c r="G2897" i="21"/>
  <c r="G548" i="21"/>
  <c r="G2016" i="21"/>
  <c r="F2145" i="21"/>
  <c r="G1461" i="21"/>
  <c r="E1988" i="21"/>
  <c r="F1092" i="21"/>
  <c r="G869" i="21"/>
  <c r="G267" i="21"/>
  <c r="G1674" i="21"/>
  <c r="E2396" i="21"/>
  <c r="F597" i="21"/>
  <c r="G283" i="21"/>
  <c r="E821" i="21"/>
  <c r="B246" i="21"/>
  <c r="G1480" i="21"/>
  <c r="G1126" i="21"/>
  <c r="G1713" i="21"/>
  <c r="F2433" i="21"/>
  <c r="B3273" i="21"/>
  <c r="F2533" i="21"/>
  <c r="B3456" i="21"/>
  <c r="G2976" i="21"/>
  <c r="G680" i="21"/>
  <c r="F1060" i="21"/>
  <c r="E1397" i="21"/>
  <c r="G343" i="21"/>
  <c r="G471" i="21"/>
  <c r="G2865" i="21"/>
  <c r="B3472" i="21"/>
  <c r="G791" i="21"/>
  <c r="G200" i="21"/>
  <c r="G3664" i="21"/>
  <c r="F2980" i="21"/>
  <c r="B3572" i="21"/>
  <c r="F2517" i="21"/>
  <c r="B2611" i="21"/>
  <c r="F325" i="21"/>
  <c r="F1284" i="21"/>
  <c r="G329" i="21"/>
  <c r="D2181" i="21"/>
  <c r="F1576" i="21"/>
  <c r="F2645" i="21"/>
  <c r="G1029" i="21"/>
  <c r="E3320" i="21"/>
  <c r="F3840" i="21"/>
  <c r="G23" i="21"/>
  <c r="G1465" i="21"/>
  <c r="G1798" i="21"/>
  <c r="G609" i="21"/>
  <c r="B3894" i="21"/>
  <c r="G1833" i="21"/>
  <c r="G1449" i="21"/>
  <c r="G1368" i="21"/>
  <c r="G1806" i="21"/>
  <c r="B1463" i="21"/>
  <c r="B2396" i="21"/>
  <c r="E884" i="21"/>
  <c r="E100" i="21"/>
  <c r="E2792" i="21"/>
  <c r="F725" i="21"/>
  <c r="G2496" i="21"/>
  <c r="F2548" i="21"/>
  <c r="G3169" i="21"/>
  <c r="E2741" i="21"/>
  <c r="E69" i="21"/>
  <c r="E3080" i="21"/>
  <c r="F2373" i="21"/>
  <c r="E1817" i="21"/>
  <c r="G3973" i="21"/>
  <c r="B653" i="21"/>
  <c r="G529" i="21"/>
  <c r="F2832" i="21"/>
  <c r="F1473" i="21"/>
  <c r="G2785" i="21"/>
  <c r="F1668" i="21"/>
  <c r="G3797" i="21"/>
  <c r="B3330" i="21"/>
  <c r="F2053" i="21"/>
  <c r="B3408" i="21"/>
  <c r="F3425" i="21"/>
  <c r="F1288" i="21"/>
  <c r="B3503" i="21"/>
  <c r="F3844" i="21"/>
  <c r="E889" i="21"/>
  <c r="B1264" i="21"/>
  <c r="G1365" i="21"/>
  <c r="F20" i="21"/>
  <c r="F2025" i="21"/>
  <c r="E732" i="21"/>
  <c r="E3992" i="21"/>
  <c r="F264" i="21"/>
  <c r="G2073" i="21"/>
  <c r="F2008" i="21"/>
  <c r="G2492" i="21"/>
  <c r="F3250" i="21"/>
  <c r="E2705" i="21"/>
  <c r="E657" i="21"/>
  <c r="E1596" i="21"/>
  <c r="E1436" i="21"/>
  <c r="E3452" i="21"/>
  <c r="B3063" i="21"/>
  <c r="B3265" i="21"/>
  <c r="E1109" i="21"/>
  <c r="G352" i="21"/>
  <c r="E2640" i="21"/>
  <c r="E1225" i="21"/>
  <c r="E3276" i="21"/>
  <c r="D1485" i="21"/>
  <c r="E1126" i="21"/>
  <c r="G2124" i="21"/>
  <c r="G2050" i="21"/>
  <c r="F2228" i="21"/>
  <c r="G908" i="21"/>
  <c r="E793" i="21"/>
  <c r="F537" i="21"/>
  <c r="E2662" i="21"/>
  <c r="G2256" i="21"/>
  <c r="G2548" i="21"/>
  <c r="G2593" i="21"/>
  <c r="B3240" i="21"/>
  <c r="G950" i="21"/>
  <c r="E3904" i="21"/>
  <c r="G3572" i="21"/>
  <c r="F3525" i="21"/>
  <c r="F2580" i="21"/>
  <c r="D909" i="21"/>
  <c r="F1826" i="21"/>
  <c r="E1265" i="21"/>
  <c r="E1942" i="21"/>
  <c r="E3956" i="21"/>
  <c r="E1560" i="21"/>
  <c r="G467" i="21"/>
  <c r="G3876" i="21"/>
  <c r="G359" i="21"/>
  <c r="F1073" i="21"/>
  <c r="D2021" i="21"/>
  <c r="E96" i="21"/>
  <c r="G44" i="21"/>
  <c r="E2837" i="21"/>
  <c r="F1997" i="21"/>
  <c r="D138" i="21"/>
  <c r="E2113" i="21"/>
  <c r="B3334" i="21"/>
  <c r="D857" i="21"/>
  <c r="E445" i="21"/>
  <c r="E3324" i="21"/>
  <c r="G1943" i="21"/>
  <c r="E1892" i="21"/>
  <c r="G1765" i="21"/>
  <c r="E665" i="21"/>
  <c r="B3853" i="21"/>
  <c r="E3928" i="21"/>
  <c r="F972" i="21"/>
  <c r="E3708" i="21"/>
  <c r="E1104" i="21"/>
  <c r="E369" i="21"/>
  <c r="G505" i="21"/>
  <c r="F1785" i="21"/>
  <c r="E3064" i="21"/>
  <c r="G3428" i="21"/>
  <c r="F884" i="21"/>
  <c r="F889" i="21"/>
  <c r="G3728" i="21"/>
  <c r="E3892" i="21"/>
  <c r="F405" i="21"/>
  <c r="D473" i="21"/>
  <c r="E504" i="21"/>
  <c r="G1657" i="21"/>
  <c r="G1285" i="21"/>
  <c r="E1260" i="21"/>
  <c r="F2820" i="21"/>
  <c r="F1789" i="21"/>
  <c r="F2466" i="21"/>
  <c r="E1905" i="21"/>
  <c r="G1538" i="21"/>
  <c r="F804" i="21"/>
  <c r="B3948" i="21"/>
  <c r="F905" i="21"/>
  <c r="F2121" i="21"/>
  <c r="E1345" i="21"/>
  <c r="E3759" i="21"/>
  <c r="G268" i="21"/>
  <c r="E1465" i="21"/>
  <c r="G3304" i="21"/>
  <c r="D1565" i="21"/>
  <c r="G236" i="21"/>
  <c r="F1225" i="21"/>
  <c r="E1208" i="21"/>
  <c r="F1365" i="21"/>
  <c r="G824" i="21"/>
  <c r="G37" i="21"/>
  <c r="G2076" i="21"/>
  <c r="E1256" i="21"/>
  <c r="D637" i="21"/>
  <c r="G2716" i="21"/>
  <c r="G2185" i="21"/>
  <c r="E2689" i="21"/>
  <c r="G508" i="21"/>
  <c r="E1161" i="21"/>
  <c r="G3320" i="21"/>
  <c r="D1581" i="21"/>
  <c r="G252" i="21"/>
  <c r="F2376" i="21"/>
  <c r="G1830" i="21"/>
  <c r="G2916" i="21"/>
  <c r="E484" i="21"/>
  <c r="G697" i="21"/>
  <c r="F3760" i="21"/>
  <c r="G425" i="21"/>
  <c r="G3730" i="21"/>
  <c r="G798" i="21"/>
  <c r="G2393" i="21"/>
  <c r="D2000" i="21"/>
  <c r="D573" i="21"/>
  <c r="E1881" i="21"/>
  <c r="G3244" i="21"/>
  <c r="G2280" i="21"/>
  <c r="E77" i="21"/>
  <c r="F1597" i="21"/>
  <c r="F388" i="21"/>
  <c r="E169" i="21"/>
  <c r="G3953" i="21"/>
  <c r="G1229" i="21"/>
  <c r="E2601" i="21"/>
  <c r="G1660" i="21"/>
  <c r="F136" i="21"/>
  <c r="E1197" i="21"/>
  <c r="E1757" i="21"/>
  <c r="E3049" i="21"/>
  <c r="G3624" i="21"/>
  <c r="F2532" i="21"/>
  <c r="E2060" i="21"/>
  <c r="E2220" i="21"/>
  <c r="F2764" i="21"/>
  <c r="F171" i="21"/>
  <c r="G203" i="21"/>
  <c r="G3113" i="21"/>
  <c r="G1419" i="21"/>
  <c r="E3628" i="21"/>
  <c r="E2753" i="21"/>
  <c r="E294" i="21"/>
  <c r="F3652" i="21"/>
  <c r="F3608" i="21"/>
  <c r="F3341" i="21"/>
  <c r="G2761" i="21"/>
  <c r="G3301" i="21"/>
  <c r="G2136" i="21"/>
  <c r="F1458" i="21"/>
  <c r="G3410" i="21"/>
  <c r="E848" i="21"/>
  <c r="F2936" i="21"/>
  <c r="G93" i="21"/>
  <c r="G3160" i="21"/>
  <c r="G2948" i="21"/>
  <c r="B2621" i="21"/>
  <c r="B825" i="21"/>
  <c r="G3545" i="21"/>
  <c r="D2205" i="21"/>
  <c r="B3660" i="21"/>
  <c r="G1572" i="21"/>
  <c r="G832" i="21"/>
  <c r="E2092" i="21"/>
  <c r="B3328" i="21"/>
  <c r="G1170" i="21"/>
  <c r="E3268" i="21"/>
  <c r="E1013" i="21"/>
  <c r="G1958" i="21"/>
  <c r="F3072" i="21"/>
  <c r="G1605" i="21"/>
  <c r="E372" i="21"/>
  <c r="G1047" i="21"/>
  <c r="G3297" i="21"/>
  <c r="B3121" i="21"/>
  <c r="B2990" i="21"/>
  <c r="D1597" i="21"/>
  <c r="E2149" i="21"/>
  <c r="E3192" i="21"/>
  <c r="F4004" i="21"/>
  <c r="G392" i="21"/>
  <c r="G1469" i="21"/>
  <c r="B2135" i="21"/>
  <c r="E424" i="21"/>
  <c r="E3428" i="21"/>
  <c r="E1704" i="21"/>
  <c r="B3510" i="21"/>
  <c r="G264" i="21"/>
  <c r="G1852" i="21"/>
  <c r="B3518" i="21"/>
  <c r="G906" i="21"/>
  <c r="F3269" i="21"/>
  <c r="F677" i="21"/>
  <c r="F1393" i="21"/>
  <c r="E68" i="21"/>
  <c r="E788" i="21"/>
  <c r="B3292" i="21"/>
  <c r="G2928" i="21"/>
  <c r="F3957" i="21"/>
  <c r="D2149" i="21"/>
  <c r="G3808" i="21"/>
  <c r="E1480" i="21"/>
  <c r="F2401" i="21"/>
  <c r="G2629" i="21"/>
  <c r="G1309" i="21"/>
  <c r="F1957" i="21"/>
  <c r="F616" i="21"/>
  <c r="D585" i="21"/>
  <c r="F292" i="21"/>
  <c r="D1849" i="21"/>
  <c r="F3697" i="21"/>
  <c r="B3855" i="21"/>
  <c r="F2225" i="21"/>
  <c r="G1043" i="21"/>
  <c r="E3572" i="21"/>
  <c r="G839" i="21"/>
  <c r="G1882" i="21"/>
  <c r="G3028" i="21"/>
  <c r="D1941" i="21"/>
  <c r="E3540" i="21"/>
  <c r="E36" i="21"/>
  <c r="G3093" i="21"/>
  <c r="G2697" i="21"/>
  <c r="F293" i="21"/>
  <c r="E2984" i="21"/>
  <c r="D449" i="21"/>
  <c r="B3708" i="21"/>
  <c r="G1242" i="21"/>
  <c r="G3681" i="21"/>
  <c r="G836" i="21"/>
  <c r="G3864" i="21"/>
  <c r="G2789" i="21"/>
  <c r="G980" i="21"/>
  <c r="G2420" i="21"/>
  <c r="G3424" i="21"/>
  <c r="G1590" i="21"/>
  <c r="G1381" i="21"/>
  <c r="E1417" i="21"/>
  <c r="G1248" i="21"/>
  <c r="E2425" i="21"/>
  <c r="G1641" i="21"/>
  <c r="G2752" i="21"/>
  <c r="E2053" i="21"/>
  <c r="G2161" i="21"/>
  <c r="G939" i="21"/>
  <c r="G423" i="21"/>
  <c r="F1345" i="21"/>
  <c r="G3685" i="21"/>
  <c r="F3036" i="21"/>
  <c r="F2985" i="21"/>
  <c r="G1694" i="21"/>
  <c r="G2409" i="21"/>
  <c r="F3321" i="21"/>
  <c r="E3065" i="21"/>
  <c r="G3384" i="21"/>
  <c r="E580" i="21"/>
  <c r="G3856" i="21"/>
  <c r="D2225" i="21"/>
  <c r="E1864" i="21"/>
  <c r="F2245" i="21"/>
  <c r="E3896" i="21"/>
  <c r="G1258" i="21"/>
  <c r="E2477" i="21"/>
  <c r="E2712" i="21"/>
  <c r="G1189" i="21"/>
  <c r="E2153" i="21"/>
  <c r="F2905" i="21"/>
  <c r="F2381" i="21"/>
  <c r="F2911" i="21"/>
  <c r="G180" i="21"/>
  <c r="E1324" i="21"/>
  <c r="G1687" i="21"/>
  <c r="F832" i="21"/>
  <c r="G2677" i="21"/>
  <c r="B2764" i="21"/>
  <c r="D1637" i="21"/>
  <c r="G1543" i="21"/>
  <c r="F1160" i="21"/>
  <c r="E2884" i="21"/>
  <c r="E1865" i="21"/>
  <c r="B3501" i="21"/>
  <c r="G1335" i="21"/>
  <c r="D1749" i="21"/>
  <c r="E2141" i="21"/>
  <c r="E2353" i="21"/>
  <c r="E305" i="21"/>
  <c r="E2512" i="21"/>
  <c r="G235" i="21"/>
  <c r="E901" i="21"/>
  <c r="G764" i="21"/>
  <c r="G2033" i="21"/>
  <c r="E2248" i="21"/>
  <c r="G1211" i="21"/>
  <c r="E2508" i="21"/>
  <c r="D397" i="21"/>
  <c r="G1519" i="21"/>
  <c r="F2004" i="21"/>
  <c r="E2817" i="21"/>
  <c r="E769" i="21"/>
  <c r="D2890" i="21"/>
  <c r="D665" i="21"/>
  <c r="G2456" i="21"/>
  <c r="E317" i="21"/>
  <c r="E120" i="21"/>
  <c r="G1325" i="21"/>
  <c r="B2106" i="21"/>
  <c r="E420" i="21"/>
  <c r="B1725" i="21"/>
  <c r="B2013" i="21"/>
  <c r="B1978" i="21"/>
  <c r="B3724" i="21"/>
  <c r="F1456" i="21"/>
  <c r="B3480" i="21"/>
  <c r="E1844" i="21"/>
  <c r="G1793" i="21"/>
  <c r="B2437" i="21"/>
  <c r="B2916" i="21"/>
  <c r="B852" i="21"/>
  <c r="B3543" i="21"/>
  <c r="B3251" i="21"/>
  <c r="B3299" i="21"/>
  <c r="G3985" i="21"/>
  <c r="F820" i="21"/>
  <c r="B3344" i="21"/>
  <c r="B3038" i="21"/>
  <c r="F1937" i="21"/>
  <c r="D709" i="21"/>
  <c r="G113" i="21"/>
  <c r="G3217" i="21"/>
  <c r="G930" i="21"/>
  <c r="B2294" i="21"/>
  <c r="B905" i="21"/>
  <c r="G49" i="21"/>
  <c r="F1809" i="21"/>
  <c r="B2478" i="21"/>
  <c r="B3031" i="21"/>
  <c r="G441" i="21"/>
  <c r="G3908" i="21"/>
  <c r="D677" i="21"/>
  <c r="E985" i="21"/>
  <c r="B3723" i="21"/>
  <c r="B2866" i="21"/>
  <c r="F369" i="21"/>
  <c r="G1859" i="21"/>
  <c r="G373" i="21"/>
  <c r="B2962" i="21"/>
  <c r="G176" i="21"/>
  <c r="G770" i="21"/>
  <c r="E3748" i="21"/>
  <c r="G3696" i="21"/>
  <c r="G3440" i="21"/>
  <c r="E4004" i="21"/>
  <c r="E3492" i="21"/>
  <c r="B3083" i="21"/>
  <c r="F3089" i="21"/>
  <c r="G3828" i="21"/>
  <c r="E2249" i="21"/>
  <c r="B3940" i="21"/>
  <c r="F17" i="21"/>
  <c r="E1401" i="21"/>
  <c r="B2034" i="21"/>
  <c r="F785" i="21"/>
  <c r="B1614" i="21"/>
  <c r="B2277" i="21"/>
  <c r="B2695" i="21"/>
  <c r="B124" i="21"/>
  <c r="G550" i="21"/>
  <c r="B3580" i="21"/>
  <c r="E220" i="21"/>
  <c r="G1432" i="21"/>
  <c r="E1541" i="21"/>
  <c r="G1356" i="21"/>
  <c r="B469" i="21"/>
  <c r="E997" i="21"/>
  <c r="F2816" i="21"/>
  <c r="G1426" i="21"/>
  <c r="B915" i="21"/>
  <c r="B2967" i="21"/>
  <c r="B2684" i="21"/>
  <c r="B2864" i="21"/>
  <c r="B1180" i="21"/>
  <c r="B3889" i="21"/>
  <c r="G688" i="21"/>
  <c r="B3841" i="21"/>
  <c r="D1797" i="21"/>
  <c r="E264" i="21"/>
  <c r="G3408" i="21"/>
  <c r="B2353" i="21"/>
  <c r="B3462" i="21"/>
  <c r="D293" i="21"/>
  <c r="G3536" i="21"/>
  <c r="B1072" i="21"/>
  <c r="G2133" i="21"/>
  <c r="G237" i="21"/>
  <c r="B1860" i="21"/>
  <c r="B2139" i="21"/>
  <c r="B2473" i="21"/>
  <c r="F913" i="21"/>
  <c r="B1505" i="21"/>
  <c r="B1970" i="21"/>
  <c r="B3286" i="21"/>
  <c r="B1536" i="21"/>
  <c r="D553" i="21"/>
  <c r="D229" i="21"/>
  <c r="B2717" i="21"/>
  <c r="B1412" i="21"/>
  <c r="G2369" i="21"/>
  <c r="B2715" i="21"/>
  <c r="G1331" i="21"/>
  <c r="B1967" i="21"/>
  <c r="D2309" i="21"/>
  <c r="B2736" i="21"/>
  <c r="B2488" i="21"/>
  <c r="B2762" i="21"/>
  <c r="G873" i="21"/>
  <c r="B1545" i="21"/>
  <c r="B3999" i="21"/>
  <c r="G2209" i="21"/>
  <c r="G2353" i="21"/>
  <c r="B2725" i="21"/>
  <c r="B3826" i="21"/>
  <c r="G1879" i="21"/>
  <c r="G2673" i="21"/>
  <c r="B3012" i="21"/>
  <c r="F3489" i="21"/>
  <c r="F3969" i="21"/>
  <c r="B1714" i="21"/>
  <c r="E3012" i="21"/>
  <c r="G532" i="21"/>
  <c r="B1503" i="21"/>
  <c r="B4002" i="21"/>
  <c r="E485" i="21"/>
  <c r="B3243" i="21"/>
  <c r="F2208" i="21"/>
  <c r="G1401" i="21"/>
  <c r="F728" i="21"/>
  <c r="E521" i="21"/>
  <c r="G1141" i="21"/>
  <c r="G3796" i="21"/>
  <c r="G406" i="21"/>
  <c r="E2217" i="21"/>
  <c r="E3668" i="21"/>
  <c r="G2788" i="21"/>
  <c r="G90" i="21"/>
  <c r="G581" i="21"/>
  <c r="G743" i="21"/>
  <c r="D1961" i="21"/>
  <c r="F3252" i="21"/>
  <c r="E885" i="21"/>
  <c r="B1830" i="21"/>
  <c r="B3583" i="21"/>
  <c r="F1441" i="21"/>
  <c r="B1485" i="21"/>
  <c r="G3776" i="21"/>
  <c r="G1276" i="21"/>
  <c r="G1541" i="21"/>
  <c r="G1574" i="21"/>
  <c r="G18" i="21"/>
  <c r="D633" i="21"/>
  <c r="G494" i="21"/>
  <c r="E409" i="21"/>
  <c r="E3168" i="21"/>
  <c r="E88" i="21"/>
  <c r="G3924" i="21"/>
  <c r="G3804" i="21"/>
  <c r="B3655" i="21"/>
  <c r="E1300" i="21"/>
  <c r="B3555" i="21"/>
  <c r="E1525" i="21"/>
  <c r="B3290" i="21"/>
  <c r="G1626" i="21"/>
  <c r="E3304" i="21"/>
  <c r="G3073" i="21"/>
  <c r="B2605" i="21"/>
  <c r="D1945" i="21"/>
  <c r="G1936" i="21"/>
  <c r="E1453" i="21"/>
  <c r="G2920" i="21"/>
  <c r="G3013" i="21"/>
  <c r="G2197" i="21"/>
  <c r="G2901" i="21"/>
  <c r="E1445" i="21"/>
  <c r="G2949" i="21"/>
  <c r="B3360" i="21"/>
  <c r="B3666" i="21"/>
  <c r="G1158" i="21"/>
  <c r="G1673" i="21"/>
  <c r="G1339" i="21"/>
  <c r="E425" i="21"/>
  <c r="B3846" i="21"/>
  <c r="G3937" i="21"/>
  <c r="F2752" i="21"/>
  <c r="G3813" i="21"/>
  <c r="G2585" i="21"/>
  <c r="B3856" i="21"/>
  <c r="D729" i="21"/>
  <c r="G1085" i="21"/>
  <c r="B2898" i="21"/>
  <c r="F2469" i="21"/>
  <c r="F3877" i="21"/>
  <c r="G1876" i="21"/>
  <c r="B3602" i="21"/>
  <c r="G3316" i="21"/>
  <c r="G684" i="21"/>
  <c r="G1723" i="21"/>
  <c r="F745" i="21"/>
  <c r="E2892" i="21"/>
  <c r="E3193" i="21"/>
  <c r="E1169" i="21"/>
  <c r="D3226" i="21"/>
  <c r="D2105" i="21"/>
  <c r="E749" i="21"/>
  <c r="G1689" i="21"/>
  <c r="G1728" i="21"/>
  <c r="F1537" i="21"/>
  <c r="F672" i="21"/>
  <c r="E3352" i="21"/>
  <c r="G4005" i="21"/>
  <c r="F2512" i="21"/>
  <c r="G1532" i="21"/>
  <c r="G2632" i="21"/>
  <c r="G3837" i="21"/>
  <c r="F1813" i="21"/>
  <c r="G520" i="21"/>
  <c r="F2921" i="21"/>
  <c r="F3992" i="21"/>
  <c r="F3681" i="21"/>
  <c r="G10" i="21"/>
  <c r="G410" i="21"/>
  <c r="B3478" i="21"/>
  <c r="G71" i="21"/>
  <c r="G2468" i="21"/>
  <c r="G2337" i="21"/>
  <c r="E1481" i="21"/>
  <c r="G437" i="21"/>
  <c r="G46" i="21"/>
  <c r="F3540" i="21"/>
  <c r="E1344" i="21"/>
  <c r="E1400" i="21"/>
  <c r="E1181" i="21"/>
  <c r="G3017" i="21"/>
  <c r="E1468" i="21"/>
  <c r="F564" i="21"/>
  <c r="G3249" i="21"/>
  <c r="E933" i="21"/>
  <c r="E1977" i="21"/>
  <c r="F3797" i="21"/>
  <c r="G840" i="21"/>
  <c r="E3513" i="21"/>
  <c r="F1373" i="21"/>
  <c r="G303" i="21"/>
  <c r="G807" i="21"/>
  <c r="F1485" i="21"/>
  <c r="F2162" i="21"/>
  <c r="E1601" i="21"/>
  <c r="F1240" i="21"/>
  <c r="D1197" i="21"/>
  <c r="B3900" i="21"/>
  <c r="F1033" i="21"/>
  <c r="D629" i="21"/>
  <c r="D1641" i="21"/>
  <c r="G1637" i="21"/>
  <c r="E968" i="21"/>
  <c r="G823" i="21"/>
  <c r="D705" i="21"/>
  <c r="G2269" i="21"/>
  <c r="D2269" i="21"/>
  <c r="G3474" i="21"/>
  <c r="G2370" i="21"/>
  <c r="G1225" i="21"/>
  <c r="G2008" i="21"/>
  <c r="G266" i="21"/>
  <c r="E2012" i="21"/>
  <c r="G1181" i="21"/>
  <c r="G3592" i="21"/>
  <c r="G578" i="21"/>
  <c r="G1224" i="21"/>
  <c r="G3221" i="21"/>
  <c r="G825" i="21"/>
  <c r="E3388" i="21"/>
  <c r="E838" i="21"/>
  <c r="G1529" i="21"/>
  <c r="G590" i="21"/>
  <c r="G1817" i="21"/>
  <c r="F3325" i="21"/>
  <c r="F4002" i="21"/>
  <c r="E3417" i="21"/>
  <c r="E3144" i="21"/>
  <c r="G2732" i="21"/>
  <c r="F1401" i="21"/>
  <c r="G3672" i="21"/>
  <c r="B3379" i="21"/>
  <c r="F3293" i="21"/>
  <c r="D2119" i="21"/>
  <c r="F3061" i="21"/>
  <c r="F2437" i="21"/>
  <c r="F802" i="21"/>
  <c r="G2754" i="21"/>
  <c r="E918" i="21"/>
  <c r="G674" i="21"/>
  <c r="E640" i="21"/>
  <c r="F2584" i="21"/>
  <c r="G3756" i="21"/>
  <c r="F2841" i="21"/>
  <c r="E684" i="21"/>
  <c r="G3708" i="21"/>
  <c r="B1384" i="21"/>
  <c r="F121" i="21"/>
  <c r="E380" i="21"/>
  <c r="E641" i="21"/>
  <c r="G3372" i="21"/>
  <c r="G991" i="21"/>
  <c r="F818" i="21"/>
  <c r="G2770" i="21"/>
  <c r="E934" i="21"/>
  <c r="G336" i="21"/>
  <c r="F2516" i="21"/>
  <c r="B3852" i="21"/>
  <c r="D809" i="21"/>
  <c r="D2329" i="21"/>
  <c r="F3736" i="21"/>
  <c r="D3022" i="21"/>
  <c r="B3361" i="21"/>
  <c r="B3614" i="21"/>
  <c r="F1304" i="21"/>
  <c r="E3951" i="21"/>
  <c r="F696" i="21"/>
  <c r="E2780" i="21"/>
  <c r="E508" i="21"/>
  <c r="G1914" i="21"/>
  <c r="G1324" i="21"/>
  <c r="G848" i="21"/>
  <c r="G1103" i="21"/>
  <c r="F2290" i="21"/>
  <c r="C24" i="21"/>
  <c r="E3516" i="21"/>
  <c r="D1329" i="21"/>
  <c r="G3058" i="21"/>
  <c r="F3649" i="21"/>
  <c r="D1993" i="21"/>
  <c r="E3152" i="21"/>
  <c r="F1068" i="21"/>
  <c r="G2757" i="21"/>
  <c r="G178" i="21"/>
  <c r="G412" i="21"/>
  <c r="E2880" i="21"/>
  <c r="D2810" i="21"/>
  <c r="G1699" i="21"/>
  <c r="E2881" i="21"/>
  <c r="G1724" i="21"/>
  <c r="E2940" i="21"/>
  <c r="G2245" i="21"/>
  <c r="E2912" i="21"/>
  <c r="E806" i="21"/>
  <c r="F441" i="21"/>
  <c r="E1772" i="21"/>
  <c r="E38" i="21"/>
  <c r="F4005" i="21"/>
  <c r="F2261" i="21"/>
  <c r="G3740" i="21"/>
  <c r="E2700" i="21"/>
  <c r="E509" i="21"/>
  <c r="G3496" i="21"/>
  <c r="D537" i="21"/>
  <c r="G39" i="21"/>
  <c r="E3700" i="21"/>
  <c r="B352" i="21"/>
  <c r="B3125" i="21"/>
  <c r="F1808" i="21"/>
  <c r="G1954" i="21"/>
  <c r="G1153" i="21"/>
  <c r="B3199" i="21"/>
  <c r="G1334" i="21"/>
  <c r="G179" i="21"/>
  <c r="G370" i="21"/>
  <c r="E360" i="21"/>
  <c r="G2912" i="21"/>
  <c r="F3280" i="21"/>
  <c r="E1573" i="21"/>
  <c r="E13" i="21"/>
  <c r="G975" i="21"/>
  <c r="B2763" i="21"/>
  <c r="G833" i="21"/>
  <c r="E540" i="21"/>
  <c r="F2040" i="21"/>
  <c r="G1732" i="21"/>
  <c r="B2767" i="21"/>
  <c r="E1924" i="21"/>
  <c r="G1818" i="21"/>
  <c r="E1492" i="21"/>
  <c r="F3288" i="21"/>
  <c r="D937" i="21"/>
  <c r="B3123" i="21"/>
  <c r="B2528" i="21"/>
  <c r="F2676" i="21"/>
  <c r="G645" i="21"/>
  <c r="B3867" i="21"/>
  <c r="B3639" i="21"/>
  <c r="G1382" i="21"/>
  <c r="F3801" i="21"/>
  <c r="G843" i="21"/>
  <c r="F2869" i="21"/>
  <c r="G84" i="21"/>
  <c r="G1392" i="21"/>
  <c r="B3429" i="21"/>
  <c r="G531" i="21"/>
  <c r="B3590" i="21"/>
  <c r="G571" i="21"/>
  <c r="B3069" i="21"/>
  <c r="D1145" i="21"/>
  <c r="G1272" i="21"/>
  <c r="G249" i="21"/>
  <c r="F1733" i="21"/>
  <c r="E981" i="21"/>
  <c r="E281" i="21"/>
  <c r="D697" i="21"/>
  <c r="F3396" i="21"/>
  <c r="B3538" i="21"/>
  <c r="E2296" i="21"/>
  <c r="E840" i="21"/>
  <c r="E2624" i="21"/>
  <c r="E213" i="21"/>
  <c r="F3360" i="21"/>
  <c r="G2996" i="21"/>
  <c r="B3419" i="21"/>
  <c r="F2901" i="21"/>
  <c r="F1604" i="21"/>
  <c r="G1124" i="21"/>
  <c r="E1957" i="21"/>
  <c r="G3553" i="21"/>
  <c r="G2260" i="21"/>
  <c r="G1397" i="21"/>
  <c r="B3252" i="21"/>
  <c r="F324" i="21"/>
  <c r="G1546" i="21"/>
  <c r="G2388" i="21"/>
  <c r="F3200" i="21"/>
  <c r="B3791" i="21"/>
  <c r="B3106" i="21"/>
  <c r="F288" i="21"/>
  <c r="E2613" i="21"/>
  <c r="E2005" i="21"/>
  <c r="E3412" i="21"/>
  <c r="B3728" i="21"/>
  <c r="G485" i="21"/>
  <c r="B3412" i="21"/>
  <c r="D453" i="21"/>
  <c r="F1081" i="21"/>
  <c r="D2249" i="21"/>
  <c r="B2082" i="21"/>
  <c r="F273" i="21"/>
  <c r="G2152" i="21"/>
  <c r="F498" i="21"/>
  <c r="B2798" i="21"/>
  <c r="G2229" i="21"/>
  <c r="F533" i="21"/>
  <c r="G523" i="21"/>
  <c r="E3588" i="21"/>
  <c r="B3105" i="21"/>
  <c r="D689" i="21"/>
  <c r="E204" i="21"/>
  <c r="G858" i="21"/>
  <c r="F413" i="21"/>
  <c r="E2577" i="21"/>
  <c r="E529" i="21"/>
  <c r="B2636" i="21"/>
  <c r="F36" i="21"/>
  <c r="E2189" i="21"/>
  <c r="G287" i="21"/>
  <c r="F2264" i="21"/>
  <c r="E1301" i="21"/>
  <c r="G904" i="21"/>
  <c r="F1252" i="21"/>
  <c r="G3232" i="21"/>
  <c r="F772" i="21"/>
  <c r="D173" i="21"/>
  <c r="G2137" i="21"/>
  <c r="F2540" i="21"/>
  <c r="D3838" i="21"/>
  <c r="G2452" i="21"/>
  <c r="E342" i="21"/>
  <c r="D925" i="21"/>
  <c r="G2248" i="21"/>
  <c r="D1917" i="21"/>
  <c r="G3912" i="21"/>
  <c r="B3115" i="21"/>
  <c r="F3509" i="21"/>
  <c r="E2869" i="21"/>
  <c r="G1146" i="21"/>
  <c r="E1620" i="21"/>
  <c r="E2284" i="21"/>
  <c r="G63" i="21"/>
  <c r="E3328" i="21"/>
  <c r="F701" i="21"/>
  <c r="D692" i="21"/>
  <c r="E3231" i="21"/>
  <c r="D3963" i="21"/>
  <c r="G3873" i="21"/>
  <c r="B2227" i="21"/>
  <c r="G1989" i="21"/>
  <c r="G2069" i="21"/>
  <c r="B3577" i="21"/>
  <c r="G854" i="21"/>
  <c r="G1121" i="21"/>
  <c r="E2473" i="21"/>
  <c r="G971" i="21"/>
  <c r="G1853" i="21"/>
  <c r="D1053" i="21"/>
  <c r="F1842" i="21"/>
  <c r="E1281" i="21"/>
  <c r="E1958" i="21"/>
  <c r="E1668" i="21"/>
  <c r="G2028" i="21"/>
  <c r="D1257" i="21"/>
  <c r="E2836" i="21"/>
  <c r="G2737" i="21"/>
  <c r="B3236" i="21"/>
  <c r="E324" i="21"/>
  <c r="E3832" i="21"/>
  <c r="B3961" i="21"/>
  <c r="B3289" i="21"/>
  <c r="G593" i="21"/>
  <c r="B3656" i="21"/>
  <c r="F784" i="21"/>
  <c r="B3739" i="21"/>
  <c r="B3128" i="21"/>
  <c r="B3096" i="21"/>
  <c r="B3734" i="21"/>
  <c r="F1729" i="21"/>
  <c r="G717" i="21"/>
  <c r="F3901" i="21"/>
  <c r="B1472" i="21"/>
  <c r="B3455" i="21"/>
  <c r="E2933" i="21"/>
  <c r="G227" i="21"/>
  <c r="G282" i="21"/>
  <c r="G331" i="21"/>
  <c r="E757" i="21"/>
  <c r="G905" i="21"/>
  <c r="B3565" i="21"/>
  <c r="B3959" i="21"/>
  <c r="B3989" i="21"/>
  <c r="G3329" i="21"/>
  <c r="B2308" i="21"/>
  <c r="G2417" i="21"/>
  <c r="G868" i="21"/>
  <c r="G3781" i="21"/>
  <c r="B3817" i="21"/>
  <c r="F2420" i="21"/>
  <c r="B862" i="21"/>
  <c r="G20" i="21"/>
  <c r="F372" i="21"/>
  <c r="F593" i="21"/>
  <c r="E3864" i="21"/>
  <c r="G101" i="21"/>
  <c r="F3173" i="21"/>
  <c r="G3601" i="21"/>
  <c r="G3573" i="21"/>
  <c r="E1237" i="21"/>
  <c r="G3360" i="21"/>
  <c r="E1733" i="21"/>
  <c r="G2753" i="21"/>
  <c r="E1337" i="21"/>
  <c r="E3860" i="21"/>
  <c r="G1361" i="21"/>
  <c r="E2517" i="21"/>
  <c r="F157" i="21"/>
  <c r="E1697" i="21"/>
  <c r="F2561" i="21"/>
  <c r="B2371" i="21"/>
  <c r="E86" i="21"/>
  <c r="F720" i="21"/>
  <c r="G1974" i="21"/>
  <c r="E1461" i="21"/>
  <c r="G443" i="21"/>
  <c r="B2268" i="21"/>
  <c r="G3153" i="21"/>
  <c r="E3660" i="21"/>
  <c r="F3698" i="21"/>
  <c r="G1680" i="21"/>
  <c r="E3512" i="21"/>
  <c r="G2434" i="21"/>
  <c r="E3848" i="21"/>
  <c r="G603" i="21"/>
  <c r="B2405" i="21"/>
  <c r="G187" i="21"/>
  <c r="E881" i="21"/>
  <c r="E2125" i="21"/>
  <c r="E1933" i="21"/>
  <c r="G3266" i="21"/>
  <c r="E1164" i="21"/>
  <c r="G2520" i="21"/>
  <c r="E2389" i="21"/>
  <c r="G3282" i="21"/>
  <c r="G413" i="21"/>
  <c r="G3371" i="21"/>
  <c r="E1304" i="21"/>
  <c r="G2344" i="21"/>
  <c r="E2400" i="21"/>
  <c r="C2162" i="21"/>
  <c r="G3381" i="21"/>
  <c r="G295" i="21"/>
  <c r="E249" i="21"/>
  <c r="F2732" i="21"/>
  <c r="E3172" i="21"/>
  <c r="F434" i="21"/>
  <c r="G415" i="21"/>
  <c r="G598" i="21"/>
  <c r="G751" i="21"/>
  <c r="B1679" i="21"/>
  <c r="B3690" i="21"/>
  <c r="B3418" i="21"/>
  <c r="G725" i="21"/>
  <c r="G1828" i="21"/>
  <c r="E2629" i="21"/>
  <c r="G94" i="21"/>
  <c r="E2132" i="21"/>
  <c r="E2152" i="21"/>
  <c r="E3252" i="21"/>
  <c r="B3571" i="21"/>
  <c r="B1426" i="21"/>
  <c r="B3924" i="21"/>
  <c r="G2165" i="21"/>
  <c r="B3737" i="21"/>
  <c r="F320" i="21"/>
  <c r="B2587" i="21"/>
  <c r="E2325" i="21"/>
  <c r="B3336" i="21"/>
  <c r="E932" i="21"/>
  <c r="G2517" i="21"/>
  <c r="F373" i="21"/>
  <c r="E1176" i="21"/>
  <c r="E2361" i="21"/>
  <c r="F3781" i="21"/>
  <c r="F1887" i="21"/>
  <c r="G790" i="21"/>
  <c r="B2222" i="21"/>
  <c r="F3845" i="21"/>
  <c r="F1213" i="21"/>
  <c r="E597" i="21"/>
  <c r="E1749" i="21"/>
  <c r="F2916" i="21"/>
  <c r="G3161" i="21"/>
  <c r="F181" i="21"/>
  <c r="F1940" i="21"/>
  <c r="B3833" i="21"/>
  <c r="G1294" i="21"/>
  <c r="G1250" i="21"/>
  <c r="E3884" i="21"/>
  <c r="G687" i="21"/>
  <c r="G3212" i="21"/>
  <c r="F2020" i="21"/>
  <c r="G3037" i="21"/>
  <c r="F3197" i="21"/>
  <c r="C882" i="21"/>
  <c r="B3931" i="21"/>
  <c r="F1476" i="21"/>
  <c r="E1769" i="21"/>
  <c r="B3606" i="21"/>
  <c r="F3077" i="21"/>
  <c r="G693" i="21"/>
  <c r="B3134" i="21"/>
  <c r="E2041" i="21"/>
  <c r="B3109" i="21"/>
  <c r="G3972" i="21"/>
  <c r="F3925" i="21"/>
  <c r="E76" i="21"/>
  <c r="F2653" i="21"/>
  <c r="D2144" i="21"/>
  <c r="E2682" i="21"/>
  <c r="C269" i="21"/>
  <c r="G1254" i="21"/>
  <c r="E3484" i="21"/>
  <c r="G2532" i="21"/>
  <c r="G1264" i="21"/>
  <c r="G2356" i="21"/>
  <c r="G3481" i="21"/>
  <c r="G1013" i="21"/>
  <c r="F409" i="21"/>
  <c r="D1402" i="21"/>
  <c r="D1726" i="21"/>
  <c r="D3943" i="21"/>
  <c r="F3714" i="21"/>
  <c r="G174" i="21"/>
  <c r="G3197" i="21"/>
  <c r="F1388" i="21"/>
  <c r="G799" i="21"/>
  <c r="E1741" i="21"/>
  <c r="D3881" i="21"/>
  <c r="G2191" i="21"/>
  <c r="G3589" i="21"/>
  <c r="G1355" i="21"/>
  <c r="D2013" i="21"/>
  <c r="G3012" i="21"/>
  <c r="F793" i="21"/>
  <c r="D1418" i="21"/>
  <c r="C271" i="21"/>
  <c r="D3696" i="21"/>
  <c r="C3828" i="21"/>
  <c r="E2345" i="21"/>
  <c r="G1534" i="21"/>
  <c r="F1848" i="21"/>
  <c r="G2917" i="21"/>
  <c r="F437" i="21"/>
  <c r="F1000" i="21"/>
  <c r="F3421" i="21"/>
  <c r="G1204" i="21"/>
  <c r="G2725" i="21"/>
  <c r="E2956" i="21"/>
  <c r="G1973" i="21"/>
  <c r="F1689" i="21"/>
  <c r="D1434" i="21"/>
  <c r="C1947" i="21"/>
  <c r="E3693" i="21"/>
  <c r="G462" i="21"/>
  <c r="G1799" i="21"/>
  <c r="E269" i="21"/>
  <c r="G1471" i="21"/>
  <c r="G1322" i="21"/>
  <c r="F1864" i="21"/>
  <c r="F345" i="21"/>
  <c r="F2716" i="21"/>
  <c r="G795" i="21"/>
  <c r="G892" i="21"/>
  <c r="F397" i="21"/>
  <c r="G1424" i="21"/>
  <c r="D177" i="21"/>
  <c r="G586" i="21"/>
  <c r="G1151" i="21"/>
  <c r="G3724" i="21"/>
  <c r="G495" i="21"/>
  <c r="F3684" i="21"/>
  <c r="E877" i="21"/>
  <c r="G47" i="21"/>
  <c r="F1484" i="21"/>
  <c r="G157" i="21"/>
  <c r="E166" i="21"/>
  <c r="E308" i="21"/>
  <c r="D569" i="21"/>
  <c r="G3865" i="21"/>
  <c r="D3018" i="21"/>
  <c r="F2725" i="21"/>
  <c r="G2936" i="21"/>
  <c r="D3359" i="21"/>
  <c r="D1915" i="21"/>
  <c r="C3903" i="21"/>
  <c r="E2388" i="21"/>
  <c r="E1005" i="21"/>
  <c r="G3240" i="21"/>
  <c r="D1229" i="21"/>
  <c r="B1296" i="21"/>
  <c r="B1314" i="21"/>
  <c r="B1806" i="21"/>
  <c r="F3600" i="21"/>
  <c r="E3140" i="21"/>
  <c r="B3432" i="21"/>
  <c r="B2245" i="21"/>
  <c r="D825" i="21"/>
  <c r="F465" i="21"/>
  <c r="E3096" i="21"/>
  <c r="G1762" i="21"/>
  <c r="B2662" i="21"/>
  <c r="G1632" i="21"/>
  <c r="E2165" i="21"/>
  <c r="B2508" i="21"/>
  <c r="G387" i="21"/>
  <c r="E1753" i="21"/>
  <c r="F1408" i="21"/>
  <c r="B2156" i="21"/>
  <c r="F848" i="21"/>
  <c r="B3566" i="21"/>
  <c r="B2548" i="21"/>
  <c r="G515" i="21"/>
  <c r="B3898" i="21"/>
  <c r="E1621" i="21"/>
  <c r="G1042" i="21"/>
  <c r="B3632" i="21"/>
  <c r="G1956" i="21"/>
  <c r="E725" i="21"/>
  <c r="B3024" i="21"/>
  <c r="B3061" i="21"/>
  <c r="F1601" i="21"/>
  <c r="G968" i="21"/>
  <c r="E1589" i="21"/>
  <c r="G2309" i="21"/>
  <c r="G2178" i="21"/>
  <c r="G3825" i="21"/>
  <c r="G3769" i="21"/>
  <c r="G3956" i="21"/>
  <c r="B1470" i="21"/>
  <c r="B3304" i="21"/>
  <c r="G1747" i="21"/>
  <c r="E1685" i="21"/>
  <c r="G402" i="21"/>
  <c r="G2769" i="21"/>
  <c r="E1048" i="21"/>
  <c r="E1837" i="21"/>
  <c r="E3736" i="21"/>
  <c r="G2709" i="21"/>
  <c r="G933" i="21"/>
  <c r="G1219" i="21"/>
  <c r="B3417" i="21"/>
  <c r="B3872" i="21"/>
  <c r="G1897" i="21"/>
  <c r="G759" i="21"/>
  <c r="B3383" i="21"/>
  <c r="G209" i="21"/>
  <c r="G1894" i="21"/>
  <c r="G367" i="21"/>
  <c r="F3585" i="21"/>
  <c r="E1832" i="21"/>
  <c r="G3765" i="21"/>
  <c r="F2924" i="21"/>
  <c r="F2036" i="21"/>
  <c r="G139" i="21"/>
  <c r="E1852" i="21"/>
  <c r="E2688" i="21"/>
  <c r="B3176" i="21"/>
  <c r="E1693" i="21"/>
  <c r="E537" i="21"/>
  <c r="G2693" i="21"/>
  <c r="B3696" i="21"/>
  <c r="G1475" i="21"/>
  <c r="F1633" i="21"/>
  <c r="G1296" i="21"/>
  <c r="G731" i="21"/>
  <c r="G2340" i="21"/>
  <c r="G1050" i="21"/>
  <c r="B1299" i="21"/>
  <c r="E1800" i="21"/>
  <c r="F1332" i="21"/>
  <c r="G3520" i="21"/>
  <c r="F3989" i="21"/>
  <c r="E697" i="21"/>
  <c r="E2300" i="21"/>
  <c r="D169" i="21"/>
  <c r="E1908" i="21"/>
  <c r="G1414" i="21"/>
  <c r="F2593" i="21"/>
  <c r="E2028" i="21"/>
  <c r="G526" i="21"/>
  <c r="E3576" i="21"/>
  <c r="F3688" i="21"/>
  <c r="E1660" i="21"/>
  <c r="F329" i="21"/>
  <c r="F2377" i="21"/>
  <c r="F3357" i="21"/>
  <c r="F1944" i="21"/>
  <c r="E3449" i="21"/>
  <c r="G1274" i="21"/>
  <c r="E525" i="21"/>
  <c r="G1727" i="21"/>
  <c r="F3476" i="21"/>
  <c r="G2913" i="21"/>
  <c r="B3403" i="21"/>
  <c r="D1949" i="21"/>
  <c r="G647" i="21"/>
  <c r="G3285" i="21"/>
  <c r="D1441" i="21"/>
  <c r="G3069" i="21"/>
  <c r="G1980" i="21"/>
  <c r="E582" i="21"/>
  <c r="F2920" i="21"/>
  <c r="G3613" i="21"/>
  <c r="C1501" i="21"/>
  <c r="F845" i="21"/>
  <c r="F236" i="21"/>
  <c r="D2093" i="21"/>
  <c r="B2887" i="21"/>
  <c r="G594" i="21"/>
  <c r="G947" i="21"/>
  <c r="E2896" i="21"/>
  <c r="F2464" i="21"/>
  <c r="F1992" i="21"/>
  <c r="B3864" i="21"/>
  <c r="F1620" i="21"/>
  <c r="E556" i="21"/>
  <c r="E124" i="21"/>
  <c r="F3755" i="21"/>
  <c r="D1920" i="21"/>
  <c r="E3871" i="21"/>
  <c r="E2328" i="21"/>
  <c r="G1222" i="21"/>
  <c r="G3844" i="21"/>
  <c r="G2500" i="21"/>
  <c r="F3541" i="21"/>
  <c r="F3153" i="21"/>
  <c r="G1802" i="21"/>
  <c r="G3237" i="21"/>
  <c r="G711" i="21"/>
  <c r="D1669" i="21"/>
  <c r="E2205" i="21"/>
  <c r="E2369" i="21"/>
  <c r="E321" i="21"/>
  <c r="E2528" i="21"/>
  <c r="G871" i="21"/>
  <c r="G120" i="21"/>
  <c r="E3308" i="21"/>
  <c r="B3699" i="21"/>
  <c r="E1944" i="21"/>
  <c r="E1897" i="21"/>
  <c r="G2741" i="21"/>
  <c r="E185" i="21"/>
  <c r="B2267" i="21"/>
  <c r="G3653" i="21"/>
  <c r="F2805" i="21"/>
  <c r="E29" i="21"/>
  <c r="G734" i="21"/>
  <c r="G2114" i="21"/>
  <c r="E1624" i="21"/>
  <c r="D407" i="21"/>
  <c r="G440" i="21"/>
  <c r="F2612" i="21"/>
  <c r="G183" i="21"/>
  <c r="F384" i="21"/>
  <c r="E1592" i="21"/>
  <c r="G1548" i="21"/>
  <c r="G2664" i="21"/>
  <c r="F3861" i="21"/>
  <c r="G40" i="21"/>
  <c r="G924" i="21"/>
  <c r="F1177" i="21"/>
  <c r="G350" i="21"/>
  <c r="F2969" i="21"/>
  <c r="F1533" i="21"/>
  <c r="F2210" i="21"/>
  <c r="F1692" i="21"/>
  <c r="G1253" i="21"/>
  <c r="G188" i="21"/>
  <c r="G253" i="21"/>
  <c r="B2882" i="21"/>
  <c r="G2933" i="21"/>
  <c r="E2385" i="21"/>
  <c r="F3769" i="21"/>
  <c r="F3881" i="21"/>
  <c r="E2093" i="21"/>
  <c r="C3342" i="21"/>
  <c r="C2927" i="21"/>
  <c r="D1853" i="21"/>
  <c r="G3141" i="21"/>
  <c r="G1966" i="21"/>
  <c r="G2601" i="21"/>
  <c r="G1227" i="21"/>
  <c r="E3356" i="21"/>
  <c r="F863" i="21"/>
  <c r="E3050" i="21"/>
  <c r="D1613" i="21"/>
  <c r="G2460" i="21"/>
  <c r="F1549" i="21"/>
  <c r="E3564" i="21"/>
  <c r="E45" i="21"/>
  <c r="E2109" i="21"/>
  <c r="D2535" i="21"/>
  <c r="G2735" i="21"/>
  <c r="F1101" i="21"/>
  <c r="F1617" i="21"/>
  <c r="F857" i="21"/>
  <c r="G2364" i="21"/>
  <c r="G3397" i="21"/>
  <c r="F1561" i="21"/>
  <c r="F957" i="21"/>
  <c r="F3148" i="21"/>
  <c r="E164" i="21"/>
  <c r="G2796" i="21"/>
  <c r="E879" i="21"/>
  <c r="F354" i="21"/>
  <c r="E1068" i="21"/>
  <c r="F2777" i="21"/>
  <c r="C3422" i="21"/>
  <c r="C3007" i="21"/>
  <c r="G3001" i="21"/>
  <c r="E2649" i="21"/>
  <c r="E3244" i="21"/>
  <c r="F1784" i="21"/>
  <c r="D3066" i="21"/>
  <c r="F1641" i="21"/>
  <c r="F909" i="21"/>
  <c r="F3100" i="21"/>
  <c r="E2568" i="21"/>
  <c r="F760" i="21"/>
  <c r="D74" i="21"/>
  <c r="E984" i="21"/>
  <c r="G2145" i="21"/>
  <c r="G1111" i="21"/>
  <c r="G1599" i="21"/>
  <c r="G2313" i="21"/>
  <c r="G2329" i="21"/>
  <c r="G2660" i="21"/>
  <c r="G2469" i="21"/>
  <c r="F213" i="21"/>
  <c r="F1266" i="21"/>
  <c r="E1193" i="21"/>
  <c r="G460" i="21"/>
  <c r="G1688" i="21"/>
  <c r="G2168" i="21"/>
  <c r="G36" i="21"/>
  <c r="F116" i="21"/>
  <c r="F205" i="21"/>
  <c r="G2232" i="21"/>
  <c r="D714" i="21"/>
  <c r="F1202" i="21"/>
  <c r="G3154" i="21"/>
  <c r="G3076" i="21"/>
  <c r="F524" i="21"/>
  <c r="G3560" i="21"/>
  <c r="E1593" i="21"/>
  <c r="G3904" i="21"/>
  <c r="G2800" i="21"/>
  <c r="G900" i="21"/>
  <c r="G736" i="21"/>
  <c r="F3284" i="21"/>
  <c r="E3704" i="21"/>
  <c r="D1437" i="21"/>
  <c r="E165" i="21"/>
  <c r="F1348" i="21"/>
  <c r="G25" i="21"/>
  <c r="G58" i="21"/>
  <c r="G3792" i="21"/>
  <c r="B681" i="21"/>
  <c r="B2585" i="21"/>
  <c r="G2293" i="21"/>
  <c r="G1125" i="21"/>
  <c r="B3272" i="21"/>
  <c r="G3264" i="21"/>
  <c r="E2292" i="21"/>
  <c r="G2128" i="21"/>
  <c r="G2064" i="21"/>
  <c r="G922" i="21"/>
  <c r="B1581" i="21"/>
  <c r="E708" i="21"/>
  <c r="B3002" i="21"/>
  <c r="E1220" i="21"/>
  <c r="G11" i="21"/>
  <c r="F3873" i="21"/>
  <c r="B788" i="21"/>
  <c r="B2973" i="21"/>
  <c r="B2220" i="21"/>
  <c r="G738" i="21"/>
  <c r="G866" i="21"/>
  <c r="F3700" i="21"/>
  <c r="G1655" i="21"/>
  <c r="G1751" i="21"/>
  <c r="B361" i="21"/>
  <c r="E488" i="21"/>
  <c r="G1609" i="21"/>
  <c r="B3479" i="21"/>
  <c r="B3913" i="21"/>
  <c r="E1813" i="21"/>
  <c r="F2629" i="21"/>
  <c r="G3092" i="21"/>
  <c r="B249" i="21"/>
  <c r="E133" i="21"/>
  <c r="G1395" i="21"/>
  <c r="G262" i="21"/>
  <c r="B3861" i="21"/>
  <c r="B3635" i="21"/>
  <c r="E2616" i="21"/>
  <c r="E2469" i="21"/>
  <c r="G50" i="21"/>
  <c r="B2664" i="21"/>
  <c r="G506" i="21"/>
  <c r="D2297" i="21"/>
  <c r="G683" i="21"/>
  <c r="F1636" i="21"/>
  <c r="G21" i="21"/>
  <c r="F2340" i="21"/>
  <c r="G3189" i="21"/>
  <c r="F2021" i="21"/>
  <c r="G1477" i="21"/>
  <c r="F3641" i="21"/>
  <c r="E469" i="21"/>
  <c r="D1177" i="21"/>
  <c r="B2056" i="21"/>
  <c r="E181" i="21"/>
  <c r="F228" i="21"/>
  <c r="E2648" i="21"/>
  <c r="D869" i="21"/>
  <c r="G727" i="21"/>
  <c r="F1320" i="21"/>
  <c r="G2706" i="21"/>
  <c r="G1468" i="21"/>
  <c r="G998" i="21"/>
  <c r="F2493" i="21"/>
  <c r="E1976" i="21"/>
  <c r="G3652" i="21"/>
  <c r="F133" i="21"/>
  <c r="E2289" i="21"/>
  <c r="F1328" i="21"/>
  <c r="G3525" i="21"/>
  <c r="F3081" i="21"/>
  <c r="E3113" i="21"/>
  <c r="G147" i="21"/>
  <c r="F768" i="21"/>
  <c r="E2796" i="21"/>
  <c r="E1501" i="21"/>
  <c r="B3603" i="21"/>
  <c r="F2248" i="21"/>
  <c r="G3977" i="21"/>
  <c r="D3002" i="21"/>
  <c r="G851" i="21"/>
  <c r="F841" i="21"/>
  <c r="F532" i="21"/>
  <c r="G3080" i="21"/>
  <c r="F2176" i="21"/>
  <c r="E2045" i="21"/>
  <c r="G377" i="21"/>
  <c r="G1846" i="21"/>
  <c r="E3508" i="21"/>
  <c r="F3712" i="21"/>
  <c r="E573" i="21"/>
  <c r="G3356" i="21"/>
  <c r="G75" i="21"/>
  <c r="E2856" i="21"/>
  <c r="F3016" i="21"/>
  <c r="G1196" i="21"/>
  <c r="G793" i="21"/>
  <c r="G3000" i="21"/>
  <c r="D277" i="21"/>
  <c r="B2336" i="21"/>
  <c r="B3564" i="21"/>
  <c r="B2888" i="21"/>
  <c r="F1457" i="21"/>
  <c r="E1381" i="21"/>
  <c r="E1028" i="21"/>
  <c r="D1813" i="21"/>
  <c r="F2949" i="21"/>
  <c r="G3969" i="21"/>
  <c r="F3669" i="21"/>
  <c r="G1434" i="21"/>
  <c r="E3524" i="21"/>
  <c r="G953" i="21"/>
  <c r="D89" i="21"/>
  <c r="B3688" i="21"/>
  <c r="G1606" i="21"/>
  <c r="E248" i="21"/>
  <c r="G2945" i="21"/>
  <c r="C16" i="21"/>
  <c r="E3256" i="21"/>
  <c r="D1193" i="21"/>
  <c r="G1140" i="21"/>
  <c r="F3784" i="21"/>
  <c r="F3048" i="21"/>
  <c r="F1949" i="21"/>
  <c r="F2836" i="21"/>
  <c r="F3208" i="21"/>
  <c r="D685" i="21"/>
  <c r="C2671" i="21"/>
  <c r="G340" i="21"/>
  <c r="E2181" i="21"/>
  <c r="E2105" i="21"/>
  <c r="D1792" i="21"/>
  <c r="B3424" i="21"/>
  <c r="E2201" i="21"/>
  <c r="E1360" i="21"/>
  <c r="G1279" i="21"/>
  <c r="B2714" i="21"/>
  <c r="G1589" i="21"/>
  <c r="F3973" i="21"/>
  <c r="G199" i="21"/>
  <c r="G1510" i="21"/>
  <c r="G1815" i="21"/>
  <c r="G1975" i="21"/>
  <c r="G220" i="21"/>
  <c r="E2144" i="21"/>
  <c r="G3084" i="21"/>
  <c r="G1017" i="21"/>
  <c r="G1150" i="21"/>
  <c r="G2964" i="21"/>
  <c r="G3777" i="21"/>
  <c r="F188" i="21"/>
  <c r="G721" i="21"/>
  <c r="G902" i="21"/>
  <c r="G3989" i="21"/>
  <c r="G247" i="21"/>
  <c r="G599" i="21"/>
  <c r="G2564" i="21"/>
  <c r="G301" i="21"/>
  <c r="F705" i="21"/>
  <c r="E2380" i="21"/>
  <c r="E2281" i="21"/>
  <c r="E844" i="21"/>
  <c r="D1473" i="21"/>
  <c r="G1822" i="21"/>
  <c r="F1844" i="21"/>
  <c r="F3605" i="21"/>
  <c r="G3436" i="21"/>
  <c r="F2149" i="21"/>
  <c r="E1857" i="21"/>
  <c r="D912" i="21"/>
  <c r="D493" i="21"/>
  <c r="F1725" i="21"/>
  <c r="F3932" i="21"/>
  <c r="D2238" i="21"/>
  <c r="C475" i="21"/>
  <c r="F1212" i="21"/>
  <c r="G2772" i="21"/>
  <c r="F1900" i="21"/>
  <c r="F3805" i="21"/>
  <c r="G729" i="21"/>
  <c r="G79" i="21"/>
  <c r="D2183" i="21"/>
  <c r="D1745" i="21"/>
  <c r="G3633" i="21"/>
  <c r="G1241" i="21"/>
  <c r="E3177" i="21"/>
  <c r="D797" i="21"/>
  <c r="F1741" i="21"/>
  <c r="F3948" i="21"/>
  <c r="G2943" i="21"/>
  <c r="C3577" i="21"/>
  <c r="C337" i="21"/>
  <c r="E2101" i="21"/>
  <c r="F3896" i="21"/>
  <c r="F172" i="21"/>
  <c r="F2389" i="21"/>
  <c r="G959" i="21"/>
  <c r="D1943" i="21"/>
  <c r="E3894" i="21"/>
  <c r="G2784" i="21"/>
  <c r="G1004" i="21"/>
  <c r="C1149" i="21"/>
  <c r="E1500" i="21"/>
  <c r="F1757" i="21"/>
  <c r="G3497" i="21"/>
  <c r="E746" i="21"/>
  <c r="C148" i="21"/>
  <c r="E3596" i="21"/>
  <c r="G1243" i="21"/>
  <c r="F3960" i="21"/>
  <c r="F1769" i="21"/>
  <c r="E3964" i="21"/>
  <c r="F2181" i="21"/>
  <c r="F3228" i="21"/>
  <c r="F1180" i="21"/>
  <c r="D741" i="21"/>
  <c r="D673" i="21"/>
  <c r="E2561" i="21"/>
  <c r="F3720" i="21"/>
  <c r="G1807" i="21"/>
  <c r="G551" i="21"/>
  <c r="E3737" i="21"/>
  <c r="F1305" i="21"/>
  <c r="G1067" i="21"/>
  <c r="F641" i="21"/>
  <c r="E2969" i="21"/>
  <c r="F2825" i="21"/>
  <c r="D3082" i="21"/>
  <c r="G1759" i="21"/>
  <c r="F925" i="21"/>
  <c r="F2304" i="21"/>
  <c r="E588" i="21"/>
  <c r="E2268" i="21"/>
  <c r="E3292" i="21"/>
  <c r="D2377" i="21"/>
  <c r="E3916" i="21"/>
  <c r="C495" i="21"/>
  <c r="D3920" i="21"/>
  <c r="C3316" i="21"/>
  <c r="G861" i="21"/>
  <c r="E2972" i="21"/>
  <c r="D989" i="21"/>
  <c r="G3100" i="21"/>
  <c r="B2033" i="21"/>
  <c r="B975" i="21"/>
  <c r="B2818" i="21"/>
  <c r="B3584" i="21"/>
  <c r="D2341" i="21"/>
  <c r="G820" i="21"/>
  <c r="E2364" i="21"/>
  <c r="F2241" i="21"/>
  <c r="E1829" i="21"/>
  <c r="D1545" i="21"/>
  <c r="G1602" i="21"/>
  <c r="G1123" i="21"/>
  <c r="F740" i="21"/>
  <c r="G580" i="21"/>
  <c r="E677" i="21"/>
  <c r="G1251" i="21"/>
  <c r="G1526" i="21"/>
  <c r="G3684" i="21"/>
  <c r="G801" i="21"/>
  <c r="G2404" i="21"/>
  <c r="G53" i="21"/>
  <c r="G1617" i="21"/>
  <c r="F1600" i="21"/>
  <c r="G1706" i="21"/>
  <c r="F1061" i="21"/>
  <c r="G1479" i="21"/>
  <c r="E85" i="21"/>
  <c r="G436" i="21"/>
  <c r="G1303" i="21"/>
  <c r="G3300" i="21"/>
  <c r="B912" i="21"/>
  <c r="E2200" i="21"/>
  <c r="G503" i="21"/>
  <c r="E853" i="21"/>
  <c r="G3268" i="21"/>
  <c r="D681" i="21"/>
  <c r="F1972" i="21"/>
  <c r="B1859" i="21"/>
  <c r="F356" i="21"/>
  <c r="B1241" i="21"/>
  <c r="E2308" i="21"/>
  <c r="D261" i="21"/>
  <c r="F865" i="21"/>
  <c r="F321" i="21"/>
  <c r="G86" i="21"/>
  <c r="G724" i="21"/>
  <c r="G1796" i="21"/>
  <c r="F628" i="21"/>
  <c r="G3176" i="21"/>
  <c r="G2289" i="21"/>
  <c r="E1497" i="21"/>
  <c r="E2404" i="21"/>
  <c r="G1530" i="21"/>
  <c r="G442" i="21"/>
  <c r="B2259" i="21"/>
  <c r="B3953" i="21"/>
  <c r="B3859" i="21"/>
  <c r="G528" i="21"/>
  <c r="B2687" i="21"/>
  <c r="G30" i="21"/>
  <c r="E2344" i="21"/>
  <c r="E616" i="21"/>
  <c r="B2464" i="21"/>
  <c r="F2917" i="21"/>
  <c r="G1896" i="21"/>
  <c r="F2105" i="21"/>
  <c r="G3081" i="21"/>
  <c r="F1712" i="21"/>
  <c r="E2472" i="21"/>
  <c r="D2073" i="21"/>
  <c r="B3951" i="21"/>
  <c r="F1936" i="21"/>
  <c r="E2552" i="21"/>
  <c r="B2807" i="21"/>
  <c r="F1152" i="21"/>
  <c r="E596" i="21"/>
  <c r="F2948" i="21"/>
  <c r="F1077" i="21"/>
  <c r="E3272" i="21"/>
  <c r="G3204" i="21"/>
  <c r="E1853" i="21"/>
  <c r="G1593" i="21"/>
  <c r="G159" i="21"/>
  <c r="G1467" i="21"/>
  <c r="F2804" i="21"/>
  <c r="G1948" i="21"/>
  <c r="G305" i="21"/>
  <c r="G2644" i="21"/>
  <c r="E2757" i="21"/>
  <c r="F96" i="21"/>
  <c r="F901" i="21"/>
  <c r="E3212" i="21"/>
  <c r="D221" i="21"/>
  <c r="D2365" i="21"/>
  <c r="G111" i="21"/>
  <c r="G2793" i="21"/>
  <c r="E2905" i="21"/>
  <c r="E913" i="21"/>
  <c r="D2970" i="21"/>
  <c r="F1960" i="21"/>
  <c r="F284" i="21"/>
  <c r="E760" i="21"/>
  <c r="G106" i="21"/>
  <c r="F3316" i="21"/>
  <c r="F2452" i="21"/>
  <c r="E965" i="21"/>
  <c r="G3636" i="21"/>
  <c r="E1173" i="21"/>
  <c r="G539" i="21"/>
  <c r="E2390" i="21"/>
  <c r="D589" i="21"/>
  <c r="E1801" i="21"/>
  <c r="E1878" i="21"/>
  <c r="F3709" i="21"/>
  <c r="C2777" i="21"/>
  <c r="G607" i="21"/>
  <c r="G1867" i="21"/>
  <c r="F1817" i="21"/>
  <c r="B3369" i="21"/>
  <c r="F2065" i="21"/>
  <c r="G2481" i="21"/>
  <c r="E2329" i="21"/>
  <c r="G108" i="21"/>
  <c r="F837" i="21"/>
  <c r="G617" i="21"/>
  <c r="E1112" i="21"/>
  <c r="E3720" i="21"/>
  <c r="D2189" i="21"/>
  <c r="C989" i="21"/>
  <c r="D384" i="21"/>
  <c r="C2521" i="21"/>
  <c r="G424" i="21"/>
  <c r="E1012" i="21"/>
  <c r="F1569" i="21"/>
  <c r="G1764" i="21"/>
  <c r="F885" i="21"/>
  <c r="G2080" i="21"/>
  <c r="F3928" i="21"/>
  <c r="E817" i="21"/>
  <c r="E3024" i="21"/>
  <c r="F717" i="21"/>
  <c r="C3249" i="21"/>
  <c r="C3876" i="21"/>
  <c r="D416" i="21"/>
  <c r="G3569" i="21"/>
  <c r="E589" i="21"/>
  <c r="G3346" i="21"/>
  <c r="G879" i="21"/>
  <c r="B1842" i="21"/>
  <c r="F3876" i="21"/>
  <c r="G1061" i="21"/>
  <c r="F1172" i="21"/>
  <c r="E617" i="21"/>
  <c r="E2360" i="21"/>
  <c r="E849" i="21"/>
  <c r="G860" i="21"/>
  <c r="G1436" i="21"/>
  <c r="E3932" i="21"/>
  <c r="G2626" i="21"/>
  <c r="E2024" i="21"/>
  <c r="G626" i="21"/>
  <c r="D2826" i="21"/>
  <c r="G3216" i="21"/>
  <c r="G2728" i="21"/>
  <c r="D105" i="21"/>
  <c r="G197" i="21"/>
  <c r="F1509" i="21"/>
  <c r="E2665" i="21"/>
  <c r="B3059" i="21"/>
  <c r="F2621" i="21"/>
  <c r="G137" i="21"/>
  <c r="G1821" i="21"/>
  <c r="F872" i="21"/>
  <c r="F3192" i="21"/>
  <c r="F2045" i="21"/>
  <c r="F2722" i="21"/>
  <c r="F3185" i="21"/>
  <c r="F1378" i="21"/>
  <c r="F12" i="21"/>
  <c r="G2744" i="21"/>
  <c r="F512" i="21"/>
  <c r="G1431" i="21"/>
  <c r="E337" i="21"/>
  <c r="E1309" i="21"/>
  <c r="G3576" i="21"/>
  <c r="C3033" i="21"/>
  <c r="C1012" i="21"/>
  <c r="C3854" i="21"/>
  <c r="G3270" i="21"/>
  <c r="F3088" i="21"/>
  <c r="E237" i="21"/>
  <c r="G2089" i="21"/>
  <c r="F1529" i="21"/>
  <c r="G3224" i="21"/>
  <c r="F3446" i="21"/>
  <c r="F1375" i="21"/>
  <c r="F852" i="21"/>
  <c r="F1257" i="21"/>
  <c r="F2226" i="21"/>
  <c r="E2497" i="21"/>
  <c r="G3656" i="21"/>
  <c r="E1411" i="21"/>
  <c r="D3579" i="21"/>
  <c r="D3047" i="21"/>
  <c r="F763" i="21"/>
  <c r="G401" i="21"/>
  <c r="F680" i="21"/>
  <c r="G2116" i="21"/>
  <c r="G698" i="21"/>
  <c r="D778" i="21"/>
  <c r="G2380" i="21"/>
  <c r="F620" i="21"/>
  <c r="D393" i="21"/>
  <c r="G1439" i="21"/>
  <c r="C2173" i="21"/>
  <c r="F1417" i="21"/>
  <c r="G1212" i="21"/>
  <c r="C3113" i="21"/>
  <c r="C1092" i="21"/>
  <c r="C3934" i="21"/>
  <c r="G3327" i="21"/>
  <c r="E2013" i="21"/>
  <c r="F1593" i="21"/>
  <c r="E3436" i="21"/>
  <c r="D522" i="21"/>
  <c r="F3106" i="21"/>
  <c r="F2588" i="21"/>
  <c r="E3222" i="21"/>
  <c r="E1736" i="21"/>
  <c r="E2925" i="21"/>
  <c r="E2049" i="21"/>
  <c r="E2134" i="21"/>
  <c r="F484" i="21"/>
  <c r="G655" i="21"/>
  <c r="F573" i="21"/>
  <c r="F2409" i="21"/>
  <c r="G2001" i="21"/>
  <c r="G2497" i="21"/>
  <c r="G216" i="21"/>
  <c r="G1964" i="21"/>
  <c r="E2108" i="21"/>
  <c r="E550" i="21"/>
  <c r="G3773" i="21"/>
  <c r="G17" i="21"/>
  <c r="G1492" i="21"/>
  <c r="F2425" i="21"/>
  <c r="D2058" i="21"/>
  <c r="F3705" i="21"/>
  <c r="E1789" i="21"/>
  <c r="F1714" i="21"/>
  <c r="G3666" i="21"/>
  <c r="E1366" i="21"/>
  <c r="G2373" i="21"/>
  <c r="D1309" i="21"/>
  <c r="G2044" i="21"/>
  <c r="G1960" i="21"/>
  <c r="B2255" i="21"/>
  <c r="F1736" i="21"/>
  <c r="F3601" i="21"/>
  <c r="G149" i="21"/>
  <c r="G784" i="21"/>
  <c r="B3471" i="21"/>
  <c r="G723" i="21"/>
  <c r="G152" i="21"/>
  <c r="F3361" i="21"/>
  <c r="G355" i="21"/>
  <c r="D361" i="21"/>
  <c r="G1375" i="21"/>
  <c r="F741" i="21"/>
  <c r="G3457" i="21"/>
  <c r="F1796" i="21"/>
  <c r="G2181" i="21"/>
  <c r="E921" i="21"/>
  <c r="G1410" i="21"/>
  <c r="G218" i="21"/>
  <c r="G213" i="21"/>
  <c r="G2244" i="21"/>
  <c r="E3332" i="21"/>
  <c r="B1361" i="21"/>
  <c r="F560" i="21"/>
  <c r="B1785" i="21"/>
  <c r="B3216" i="21"/>
  <c r="G326" i="21"/>
  <c r="F1329" i="21"/>
  <c r="B2243" i="21"/>
  <c r="G806" i="21"/>
  <c r="E812" i="21"/>
  <c r="F737" i="21"/>
  <c r="B3208" i="21"/>
  <c r="G1056" i="21"/>
  <c r="F2161" i="21"/>
  <c r="G675" i="21"/>
  <c r="D1365" i="21"/>
  <c r="D1653" i="21"/>
  <c r="F853" i="21"/>
  <c r="G3936" i="21"/>
  <c r="B3325" i="21"/>
  <c r="G1429" i="21"/>
  <c r="G681" i="21"/>
  <c r="D2313" i="21"/>
  <c r="G1506" i="21"/>
  <c r="B3490" i="21"/>
  <c r="F456" i="21"/>
  <c r="B3245" i="21"/>
  <c r="G608" i="21"/>
  <c r="B3671" i="21"/>
  <c r="G804" i="21"/>
  <c r="G2401" i="21"/>
  <c r="D1701" i="21"/>
  <c r="G354" i="21"/>
  <c r="G375" i="21"/>
  <c r="F1024" i="21"/>
  <c r="F460" i="21"/>
  <c r="F3554" i="21"/>
  <c r="G708" i="21"/>
  <c r="E3800" i="21"/>
  <c r="F1700" i="21"/>
  <c r="G2164" i="21"/>
  <c r="F708" i="21"/>
  <c r="G1868" i="21"/>
  <c r="G3029" i="21"/>
  <c r="E936" i="21"/>
  <c r="G2869" i="21"/>
  <c r="G2801" i="21"/>
  <c r="F1233" i="21"/>
  <c r="F3765" i="21"/>
  <c r="D1290" i="21"/>
  <c r="G2476" i="21"/>
  <c r="F1565" i="21"/>
  <c r="D509" i="21"/>
  <c r="G363" i="21"/>
  <c r="D2349" i="21"/>
  <c r="F2132" i="21"/>
  <c r="G2101" i="21"/>
  <c r="F3956" i="21"/>
  <c r="G983" i="21"/>
  <c r="E241" i="21"/>
  <c r="D37" i="21"/>
  <c r="E2900" i="21"/>
  <c r="F3624" i="21"/>
  <c r="F2037" i="21"/>
  <c r="G1781" i="21"/>
  <c r="B3041" i="21"/>
  <c r="D1431" i="21"/>
  <c r="F37" i="21"/>
  <c r="C27" i="21"/>
  <c r="G3957" i="21"/>
  <c r="E2188" i="21"/>
  <c r="E668" i="21"/>
  <c r="F565" i="21"/>
  <c r="G1658" i="21"/>
  <c r="D165" i="21"/>
  <c r="E1421" i="21"/>
  <c r="F712" i="21"/>
  <c r="G3548" i="21"/>
  <c r="G2676" i="21"/>
  <c r="G2100" i="21"/>
  <c r="D377" i="21"/>
  <c r="D1341" i="21"/>
  <c r="E1305" i="21"/>
  <c r="E268" i="21"/>
  <c r="G701" i="21"/>
  <c r="E149" i="21"/>
  <c r="E2916" i="21"/>
  <c r="G3129" i="21"/>
  <c r="G606" i="21"/>
  <c r="D1994" i="21"/>
  <c r="F1412" i="21"/>
  <c r="B1816" i="21"/>
  <c r="E340" i="21"/>
  <c r="D2570" i="21"/>
  <c r="G150" i="21"/>
  <c r="E516" i="21"/>
  <c r="B3950" i="21"/>
  <c r="G2296" i="21"/>
  <c r="G3689" i="21"/>
  <c r="G3281" i="21"/>
  <c r="F3384" i="21"/>
  <c r="F472" i="21"/>
  <c r="E1045" i="21"/>
  <c r="F1076" i="21"/>
  <c r="F1093" i="21"/>
  <c r="D1501" i="21"/>
  <c r="F3093" i="21"/>
  <c r="E2229" i="21"/>
  <c r="G26" i="21"/>
  <c r="G1194" i="21"/>
  <c r="G1319" i="21"/>
  <c r="E536" i="21"/>
  <c r="F2760" i="21"/>
  <c r="F516" i="21"/>
  <c r="G2729" i="21"/>
  <c r="D90" i="21"/>
  <c r="E1820" i="21"/>
  <c r="F3161" i="21"/>
  <c r="E2493" i="21"/>
  <c r="G1341" i="21"/>
  <c r="G3445" i="21"/>
  <c r="F2277" i="21"/>
  <c r="F873" i="21"/>
  <c r="E2330" i="21"/>
  <c r="G920" i="21"/>
  <c r="F1496" i="21"/>
  <c r="G2881" i="21"/>
  <c r="F3764" i="21"/>
  <c r="E1432" i="21"/>
  <c r="G123" i="21"/>
  <c r="D2229" i="21"/>
  <c r="G816" i="21"/>
  <c r="F1876" i="21"/>
  <c r="E2557" i="21"/>
  <c r="F156" i="21"/>
  <c r="G527" i="21"/>
  <c r="C1332" i="21"/>
  <c r="F76" i="21"/>
  <c r="E1416" i="21"/>
  <c r="G976" i="21"/>
  <c r="D381" i="21"/>
  <c r="G1738" i="21"/>
  <c r="F125" i="21"/>
  <c r="F248" i="21"/>
  <c r="F2212" i="21"/>
  <c r="G1396" i="21"/>
  <c r="G2180" i="21"/>
  <c r="G592" i="21"/>
  <c r="E61" i="21"/>
  <c r="G1642" i="21"/>
  <c r="G2005" i="21"/>
  <c r="E3196" i="21"/>
  <c r="D1343" i="21"/>
  <c r="E3071" i="21"/>
  <c r="D3803" i="21"/>
  <c r="G545" i="21"/>
  <c r="F3224" i="21"/>
  <c r="B3884" i="21"/>
  <c r="F141" i="21"/>
  <c r="E21" i="21"/>
  <c r="E2534" i="21"/>
  <c r="D311" i="21"/>
  <c r="G1791" i="21"/>
  <c r="G2756" i="21"/>
  <c r="D378" i="21"/>
  <c r="F866" i="21"/>
  <c r="G2818" i="21"/>
  <c r="F3733" i="21"/>
  <c r="G1591" i="21"/>
  <c r="G1014" i="21"/>
  <c r="F1701" i="21"/>
  <c r="D133" i="21"/>
  <c r="F1629" i="21"/>
  <c r="E1964" i="21"/>
  <c r="G1755" i="21"/>
  <c r="D233" i="21"/>
  <c r="G1707" i="21"/>
  <c r="E1153" i="21"/>
  <c r="E2237" i="21"/>
  <c r="G3156" i="21"/>
  <c r="D394" i="21"/>
  <c r="F882" i="21"/>
  <c r="G2834" i="21"/>
  <c r="G2885" i="21"/>
  <c r="B3862" i="21"/>
  <c r="F757" i="21"/>
  <c r="E600" i="21"/>
  <c r="E56" i="21"/>
  <c r="G3564" i="21"/>
  <c r="E2406" i="21"/>
  <c r="F2219" i="21"/>
  <c r="G184" i="21"/>
  <c r="G2040" i="21"/>
  <c r="D464" i="21"/>
  <c r="G3330" i="21"/>
  <c r="F580" i="21"/>
  <c r="D410" i="21"/>
  <c r="E1788" i="21"/>
  <c r="G1579" i="21"/>
  <c r="G943" i="21"/>
  <c r="G1864" i="21"/>
  <c r="G1624" i="21"/>
  <c r="F540" i="21"/>
  <c r="E3548" i="21"/>
  <c r="F3033" i="21"/>
  <c r="E278" i="21"/>
  <c r="G3501" i="21"/>
  <c r="G270" i="21"/>
  <c r="E1020" i="21"/>
  <c r="E513" i="21"/>
  <c r="E301" i="21"/>
  <c r="G2720" i="21"/>
  <c r="E956" i="21"/>
  <c r="G3116" i="21"/>
  <c r="F1368" i="21"/>
  <c r="D2153" i="21"/>
  <c r="F3717" i="21"/>
  <c r="G2946" i="21"/>
  <c r="E1116" i="21"/>
  <c r="F3365" i="21"/>
  <c r="F3122" i="21"/>
  <c r="F2604" i="21"/>
  <c r="D1861" i="21"/>
  <c r="D333" i="21"/>
  <c r="E2945" i="21"/>
  <c r="E1725" i="21"/>
  <c r="G2412" i="21"/>
  <c r="E1356" i="21"/>
  <c r="C1007" i="21"/>
  <c r="C452" i="21"/>
  <c r="D2953" i="21"/>
  <c r="F3413" i="21"/>
  <c r="G1228" i="21"/>
  <c r="G2328" i="21"/>
  <c r="E320" i="21"/>
  <c r="B290" i="21"/>
  <c r="G961" i="21"/>
  <c r="F480" i="21"/>
  <c r="G659" i="21"/>
  <c r="E2853" i="21"/>
  <c r="G59" i="21"/>
  <c r="G850" i="21"/>
  <c r="B3197" i="21"/>
  <c r="E1141" i="21"/>
  <c r="G1922" i="21"/>
  <c r="B3806" i="21"/>
  <c r="G470" i="21"/>
  <c r="F276" i="21"/>
  <c r="D1605" i="21"/>
  <c r="B2938" i="21"/>
  <c r="F1681" i="21"/>
  <c r="E421" i="21"/>
  <c r="G1649" i="21"/>
  <c r="B3661" i="21"/>
  <c r="G899" i="21"/>
  <c r="G1190" i="21"/>
  <c r="G964" i="21"/>
  <c r="G4000" i="21"/>
  <c r="G407" i="21"/>
  <c r="G1417" i="21"/>
  <c r="E2148" i="21"/>
  <c r="F2641" i="21"/>
  <c r="G1511" i="21"/>
  <c r="D601" i="21"/>
  <c r="F3265" i="21"/>
  <c r="E937" i="21"/>
  <c r="F1568" i="21"/>
  <c r="E3497" i="21"/>
  <c r="E3380" i="21"/>
  <c r="G1607" i="21"/>
  <c r="G263" i="21"/>
  <c r="G2541" i="21"/>
  <c r="B3667" i="21"/>
  <c r="F432" i="21"/>
  <c r="B3214" i="21"/>
  <c r="F1713" i="21"/>
  <c r="G1312" i="21"/>
  <c r="F3776" i="21"/>
  <c r="F3749" i="21"/>
  <c r="E2520" i="21"/>
  <c r="G2932" i="21"/>
  <c r="D1685" i="21"/>
  <c r="G1045" i="21"/>
  <c r="G1095" i="21"/>
  <c r="G952" i="21"/>
  <c r="G2685" i="21"/>
  <c r="D1865" i="21"/>
  <c r="G1639" i="21"/>
  <c r="E652" i="21"/>
  <c r="B3554" i="21"/>
  <c r="G1891" i="21"/>
  <c r="E3028" i="21"/>
  <c r="G1685" i="21"/>
  <c r="G954" i="21"/>
  <c r="G948" i="21"/>
  <c r="F3917" i="21"/>
  <c r="F869" i="21"/>
  <c r="F1072" i="21"/>
  <c r="E1880" i="21"/>
  <c r="G357" i="21"/>
  <c r="E2733" i="21"/>
  <c r="E132" i="21"/>
  <c r="F3621" i="21"/>
  <c r="E1577" i="21"/>
  <c r="F3521" i="21"/>
  <c r="B1214" i="21"/>
  <c r="B2485" i="21"/>
  <c r="G27" i="21"/>
  <c r="B3575" i="21"/>
  <c r="E1253" i="21"/>
  <c r="D153" i="21"/>
  <c r="G886" i="21"/>
  <c r="E1705" i="21"/>
  <c r="F1744" i="21"/>
  <c r="G1209" i="21"/>
  <c r="E2453" i="21"/>
  <c r="G138" i="21"/>
  <c r="B3270" i="21"/>
  <c r="G280" i="21"/>
  <c r="E2645" i="21"/>
  <c r="G3713" i="21"/>
  <c r="F640" i="21"/>
  <c r="G465" i="21"/>
  <c r="F112" i="21"/>
  <c r="G4001" i="21"/>
  <c r="G676" i="21"/>
  <c r="G3716" i="21"/>
  <c r="F3617" i="21"/>
  <c r="F756" i="21"/>
  <c r="G447" i="21"/>
  <c r="G537" i="21"/>
  <c r="F3704" i="21"/>
  <c r="E1612" i="21"/>
  <c r="D29" i="21"/>
  <c r="E3112" i="21"/>
  <c r="F3908" i="21"/>
  <c r="F545" i="21"/>
  <c r="F2192" i="21"/>
  <c r="E2392" i="21"/>
  <c r="D309" i="21"/>
  <c r="F617" i="21"/>
  <c r="E2117" i="21"/>
  <c r="E3224" i="21"/>
  <c r="D905" i="21"/>
  <c r="G3605" i="21"/>
  <c r="F817" i="21"/>
  <c r="F3538" i="21"/>
  <c r="D1687" i="21"/>
  <c r="E2521" i="21"/>
  <c r="E2816" i="21"/>
  <c r="E2265" i="21"/>
  <c r="E920" i="21"/>
  <c r="E2252" i="21"/>
  <c r="G482" i="21"/>
  <c r="F3620" i="21"/>
  <c r="G3600" i="21"/>
  <c r="D1157" i="21"/>
  <c r="E2761" i="21"/>
  <c r="F1250" i="21"/>
  <c r="E896" i="21"/>
  <c r="F1241" i="21"/>
  <c r="G670" i="21"/>
  <c r="G1563" i="21"/>
  <c r="E799" i="21"/>
  <c r="C2013" i="21"/>
  <c r="C1201" i="21"/>
  <c r="E2893" i="21"/>
  <c r="G1554" i="21"/>
  <c r="E2628" i="21"/>
  <c r="F3028" i="21"/>
  <c r="B3407" i="21"/>
  <c r="F3761" i="21"/>
  <c r="F1890" i="21"/>
  <c r="E1329" i="21"/>
  <c r="F3277" i="21"/>
  <c r="F1229" i="21"/>
  <c r="C2478" i="21"/>
  <c r="E3622" i="21"/>
  <c r="F1483" i="21"/>
  <c r="F2617" i="21"/>
  <c r="F3436" i="21"/>
  <c r="G3858" i="21"/>
  <c r="B662" i="21"/>
  <c r="B1922" i="21"/>
  <c r="F1409" i="21"/>
  <c r="G2712" i="21"/>
  <c r="D1929" i="21"/>
  <c r="E825" i="21"/>
  <c r="D1885" i="21"/>
  <c r="E1361" i="21"/>
  <c r="G3660" i="21"/>
  <c r="G2968" i="21"/>
  <c r="F2557" i="21"/>
  <c r="C1492" i="21"/>
  <c r="E3448" i="21"/>
  <c r="G1143" i="21"/>
  <c r="G2613" i="21"/>
  <c r="G1701" i="21"/>
  <c r="G1968" i="21"/>
  <c r="G1138" i="21"/>
  <c r="G3409" i="21"/>
  <c r="G1182" i="21"/>
  <c r="F277" i="21"/>
  <c r="G2194" i="21"/>
  <c r="B3838" i="21"/>
  <c r="G1317" i="21"/>
  <c r="E492" i="21"/>
  <c r="F1544" i="21"/>
  <c r="F2866" i="21"/>
  <c r="E2673" i="21"/>
  <c r="E625" i="21"/>
  <c r="E792" i="21"/>
  <c r="D477" i="21"/>
  <c r="E2285" i="21"/>
  <c r="B3592" i="21"/>
  <c r="F577" i="21"/>
  <c r="G486" i="21"/>
  <c r="G348" i="21"/>
  <c r="F2344" i="21"/>
  <c r="D1325" i="21"/>
  <c r="D3456" i="21"/>
  <c r="C3951" i="21"/>
  <c r="C1394" i="21"/>
  <c r="G1370" i="21"/>
  <c r="G2268" i="21"/>
  <c r="G927" i="21"/>
  <c r="G700" i="21"/>
  <c r="G1498" i="21"/>
  <c r="F1910" i="21"/>
  <c r="D75" i="21"/>
  <c r="D2053" i="21"/>
  <c r="E601" i="21"/>
  <c r="G430" i="21"/>
  <c r="F1708" i="21"/>
  <c r="G573" i="21"/>
  <c r="D1405" i="21"/>
  <c r="D2043" i="21"/>
  <c r="G3759" i="21"/>
  <c r="C2159" i="21"/>
  <c r="G2596" i="21"/>
  <c r="E141" i="21"/>
  <c r="G1977" i="21"/>
  <c r="E200" i="21"/>
  <c r="G1464" i="21"/>
  <c r="G3218" i="21"/>
  <c r="E192" i="21"/>
  <c r="F2737" i="21"/>
  <c r="G261" i="21"/>
  <c r="F221" i="21"/>
  <c r="E3562" i="21"/>
  <c r="E2729" i="21"/>
  <c r="G1803" i="21"/>
  <c r="D3536" i="21"/>
  <c r="D2529" i="21"/>
  <c r="C1554" i="21"/>
  <c r="F117" i="21"/>
  <c r="G601" i="21"/>
  <c r="E653" i="21"/>
  <c r="G2569" i="21"/>
  <c r="F305" i="21"/>
  <c r="E662" i="21"/>
  <c r="E144" i="21"/>
  <c r="B3405" i="21"/>
  <c r="G328" i="21"/>
  <c r="C13" i="21"/>
  <c r="G3932" i="21"/>
  <c r="E3852" i="21"/>
  <c r="G781" i="21"/>
  <c r="E689" i="21"/>
  <c r="F732" i="21"/>
  <c r="E1901" i="21"/>
  <c r="D157" i="21"/>
  <c r="G444" i="21"/>
  <c r="G1207" i="21"/>
  <c r="E3804" i="21"/>
  <c r="G1837" i="21"/>
  <c r="E2086" i="21"/>
  <c r="F1309" i="21"/>
  <c r="G1938" i="21"/>
  <c r="G1910" i="21"/>
  <c r="D733" i="21"/>
  <c r="F332" i="21"/>
  <c r="G3336" i="21"/>
  <c r="E2342" i="21"/>
  <c r="D1738" i="21"/>
  <c r="F3756" i="21"/>
  <c r="D1921" i="21"/>
  <c r="G3508" i="21"/>
  <c r="F360" i="21"/>
  <c r="E3160" i="21"/>
  <c r="B1466" i="21"/>
  <c r="B941" i="21"/>
  <c r="G1059" i="21"/>
  <c r="G1690" i="21"/>
  <c r="G530" i="21"/>
  <c r="D25" i="21"/>
  <c r="G3477" i="21"/>
  <c r="G887" i="21"/>
  <c r="E2492" i="21"/>
  <c r="B2427" i="21"/>
  <c r="G1813" i="21"/>
  <c r="G1256" i="21"/>
  <c r="G195" i="21"/>
  <c r="G534" i="21"/>
  <c r="G194" i="21"/>
  <c r="G1940" i="21"/>
  <c r="G2908" i="21"/>
  <c r="F2753" i="21"/>
  <c r="F1793" i="21"/>
  <c r="G2228" i="21"/>
  <c r="G3801" i="21"/>
  <c r="G3137" i="21"/>
  <c r="B2272" i="21"/>
  <c r="G1568" i="21"/>
  <c r="C23" i="21"/>
  <c r="B2930" i="21"/>
  <c r="E2537" i="21"/>
  <c r="F272" i="21"/>
  <c r="G1077" i="21"/>
  <c r="G1076" i="21"/>
  <c r="G1513" i="21"/>
  <c r="B2862" i="21"/>
  <c r="B3276" i="21"/>
  <c r="G1961" i="21"/>
  <c r="F3732" i="21"/>
  <c r="E121" i="21"/>
  <c r="G1174" i="21"/>
  <c r="F1004" i="21"/>
  <c r="F1853" i="21"/>
  <c r="D1241" i="21"/>
  <c r="F1314" i="21"/>
  <c r="F1330" i="21"/>
  <c r="E2556" i="21"/>
  <c r="G1942" i="21"/>
  <c r="E32" i="21"/>
  <c r="D1477" i="21"/>
  <c r="B3741" i="21"/>
  <c r="F2837" i="21"/>
  <c r="F612" i="21"/>
  <c r="F3160" i="21"/>
  <c r="G1273" i="21"/>
  <c r="E1097" i="21"/>
  <c r="G3820" i="21"/>
  <c r="G1399" i="21"/>
  <c r="E285" i="21"/>
  <c r="G13" i="21"/>
  <c r="G3101" i="21"/>
  <c r="F549" i="21"/>
  <c r="E620" i="21"/>
  <c r="F453" i="21"/>
  <c r="E2170" i="21"/>
  <c r="G2252" i="21"/>
  <c r="G2811" i="21"/>
  <c r="E3165" i="21"/>
  <c r="F876" i="21"/>
  <c r="E624" i="21"/>
  <c r="D3274" i="21"/>
  <c r="F3062" i="21"/>
  <c r="G3800" i="21"/>
  <c r="E3769" i="21"/>
  <c r="C2601" i="21"/>
  <c r="E3007" i="21"/>
  <c r="E1080" i="21"/>
  <c r="E790" i="21"/>
  <c r="E2720" i="21"/>
  <c r="D2237" i="21"/>
  <c r="E733" i="21"/>
  <c r="E160" i="21"/>
  <c r="D1201" i="21"/>
  <c r="F2633" i="21"/>
  <c r="G2273" i="21"/>
  <c r="B2978" i="21"/>
  <c r="F481" i="21"/>
  <c r="B3505" i="21"/>
  <c r="B3350" i="21"/>
  <c r="F2705" i="21"/>
  <c r="G1604" i="21"/>
  <c r="B1782" i="21"/>
  <c r="G394" i="21"/>
  <c r="G1168" i="21"/>
  <c r="G1412" i="21"/>
  <c r="F21" i="21"/>
  <c r="F84" i="21"/>
  <c r="G2641" i="21"/>
  <c r="G1346" i="21"/>
  <c r="E201" i="21"/>
  <c r="E1349" i="21"/>
  <c r="B2903" i="21"/>
  <c r="D805" i="21"/>
  <c r="F2305" i="21"/>
  <c r="G132" i="21"/>
  <c r="F3568" i="21"/>
  <c r="G165" i="21"/>
  <c r="G3025" i="21"/>
  <c r="D1833" i="21"/>
  <c r="G870" i="21"/>
  <c r="B2348" i="21"/>
  <c r="F2289" i="21"/>
  <c r="E1094" i="21"/>
  <c r="E1748" i="21"/>
  <c r="F3809" i="21"/>
  <c r="G388" i="21"/>
  <c r="F1192" i="21"/>
  <c r="D373" i="21"/>
  <c r="E1732" i="21"/>
  <c r="E2518" i="21"/>
  <c r="F3275" i="21"/>
  <c r="E352" i="21"/>
  <c r="F1584" i="21"/>
  <c r="G2844" i="21"/>
  <c r="G2620" i="21"/>
  <c r="F260" i="21"/>
  <c r="F2997" i="21"/>
  <c r="B3500" i="21"/>
  <c r="B3801" i="21"/>
  <c r="B1131" i="21"/>
  <c r="G256" i="21"/>
  <c r="F2384" i="21"/>
  <c r="B1542" i="21"/>
  <c r="G368" i="21"/>
  <c r="G1113" i="21"/>
  <c r="F212" i="21"/>
  <c r="F1829" i="21"/>
  <c r="G745" i="21"/>
  <c r="G2140" i="21"/>
  <c r="D3594" i="21"/>
  <c r="G910" i="21"/>
  <c r="F3021" i="21"/>
  <c r="G3906" i="21"/>
  <c r="E2929" i="21"/>
  <c r="G2204" i="21"/>
  <c r="G3257" i="21"/>
  <c r="F2802" i="21"/>
  <c r="E349" i="21"/>
  <c r="D317" i="21"/>
  <c r="G1266" i="21"/>
  <c r="G1380" i="21"/>
  <c r="G3925" i="21"/>
  <c r="G1614" i="21"/>
  <c r="D13" i="21"/>
  <c r="F3609" i="21"/>
  <c r="G3836" i="21"/>
  <c r="F3581" i="21"/>
  <c r="E1325" i="21"/>
  <c r="F1572" i="21"/>
  <c r="G3480" i="21"/>
  <c r="D3200" i="21"/>
  <c r="D1737" i="21"/>
  <c r="G664" i="21"/>
  <c r="E209" i="21"/>
  <c r="C3335" i="21"/>
  <c r="B1523" i="21"/>
  <c r="E776" i="21"/>
  <c r="F1147" i="21"/>
  <c r="E1928" i="21"/>
  <c r="B2200" i="21"/>
  <c r="E1037" i="21"/>
  <c r="D350" i="21"/>
  <c r="G993" i="21"/>
  <c r="G2736" i="21"/>
  <c r="D1753" i="21"/>
  <c r="E563" i="21"/>
  <c r="E3052" i="21"/>
  <c r="F1873" i="21"/>
  <c r="F25" i="21"/>
  <c r="E1484" i="21"/>
  <c r="B3916" i="21"/>
  <c r="F3312" i="21"/>
  <c r="G1926" i="21"/>
  <c r="D457" i="21"/>
  <c r="B1192" i="21"/>
  <c r="D1989" i="21"/>
  <c r="G629" i="21"/>
  <c r="G1489" i="21"/>
  <c r="G337" i="21"/>
  <c r="B3129" i="21"/>
  <c r="F3800" i="21"/>
  <c r="F3188" i="21"/>
  <c r="G1078" i="21"/>
  <c r="G341" i="21"/>
  <c r="G1488" i="21"/>
  <c r="F1761" i="21"/>
  <c r="G2680" i="21"/>
  <c r="D1509" i="21"/>
  <c r="G214" i="21"/>
  <c r="G356" i="21"/>
  <c r="G3620" i="21"/>
  <c r="E3124" i="21"/>
  <c r="F3857" i="21"/>
  <c r="G1460" i="21"/>
  <c r="B3391" i="21"/>
  <c r="B2918" i="21"/>
  <c r="B2965" i="21"/>
  <c r="B2237" i="21"/>
  <c r="B3450" i="21"/>
  <c r="B3695" i="21"/>
  <c r="B3851" i="21"/>
  <c r="B3549" i="21"/>
  <c r="G41" i="21"/>
  <c r="G1912" i="21"/>
  <c r="D889" i="21"/>
  <c r="B3981" i="21"/>
  <c r="F2178" i="21"/>
  <c r="F3064" i="21"/>
  <c r="D2362" i="21"/>
  <c r="F1353" i="21"/>
  <c r="D1337" i="21"/>
  <c r="F3961" i="21"/>
  <c r="E2732" i="21"/>
  <c r="G3926" i="21"/>
  <c r="F1618" i="21"/>
  <c r="F1625" i="21"/>
  <c r="B1391" i="21"/>
  <c r="B1791" i="21"/>
  <c r="E1961" i="21"/>
  <c r="G511" i="21"/>
  <c r="F2096" i="21"/>
  <c r="E156" i="21"/>
  <c r="E2065" i="21"/>
  <c r="E2040" i="21"/>
  <c r="C2117" i="21"/>
  <c r="E1384" i="21"/>
  <c r="F2677" i="21"/>
  <c r="G2060" i="21"/>
  <c r="G2009" i="21"/>
  <c r="F896" i="21"/>
  <c r="F196" i="21"/>
  <c r="E2257" i="21"/>
  <c r="G1080" i="21"/>
  <c r="F225" i="21"/>
  <c r="D890" i="21"/>
  <c r="F100" i="21"/>
  <c r="F3673" i="21"/>
  <c r="E581" i="21"/>
  <c r="D906" i="21"/>
  <c r="E436" i="21"/>
  <c r="E1828" i="21"/>
  <c r="F2928" i="21"/>
  <c r="D922" i="21"/>
  <c r="B2823" i="21"/>
  <c r="E845" i="21"/>
  <c r="G2980" i="21"/>
  <c r="G1048" i="21"/>
  <c r="G3313" i="21"/>
  <c r="E312" i="21"/>
  <c r="D2285" i="21"/>
  <c r="G1231" i="21"/>
  <c r="E809" i="21"/>
  <c r="B3767" i="21"/>
  <c r="G114" i="21"/>
  <c r="B2343" i="21"/>
  <c r="G141" i="21"/>
  <c r="G1594" i="21"/>
  <c r="G2132" i="21"/>
  <c r="E1209" i="21"/>
  <c r="F1892" i="21"/>
  <c r="B781" i="21"/>
  <c r="G1913" i="21"/>
  <c r="E1796" i="21"/>
  <c r="G880" i="21"/>
  <c r="F2325" i="21"/>
  <c r="G2292" i="21"/>
  <c r="D1306" i="21"/>
  <c r="B3378" i="21"/>
  <c r="F309" i="21"/>
  <c r="G3909" i="21"/>
  <c r="G274" i="21"/>
  <c r="F2693" i="21"/>
  <c r="F289" i="21"/>
  <c r="E3656" i="21"/>
  <c r="G1371" i="21"/>
  <c r="G2841" i="21"/>
  <c r="F2434" i="21"/>
  <c r="F3993" i="21"/>
  <c r="G3921" i="21"/>
  <c r="G3202" i="21"/>
  <c r="E909" i="21"/>
  <c r="G829" i="21"/>
  <c r="E857" i="21"/>
  <c r="D1847" i="21"/>
  <c r="D1408" i="21"/>
  <c r="D1837" i="21"/>
  <c r="G122" i="21"/>
  <c r="F2418" i="21"/>
  <c r="G2052" i="21"/>
  <c r="G2657" i="21"/>
  <c r="E1973" i="21"/>
  <c r="G773" i="21"/>
  <c r="G1887" i="21"/>
  <c r="G1269" i="21"/>
  <c r="G827" i="21"/>
  <c r="D2125" i="21"/>
  <c r="G135" i="21"/>
  <c r="G1734" i="21"/>
  <c r="G2536" i="21"/>
  <c r="F2404" i="21"/>
  <c r="G1917" i="21"/>
  <c r="G1115" i="21"/>
  <c r="E3092" i="21"/>
  <c r="B3239" i="21"/>
  <c r="B2906" i="21"/>
  <c r="B3842" i="21"/>
  <c r="G1336" i="21"/>
  <c r="F1488" i="21"/>
  <c r="G1842" i="21"/>
  <c r="D649" i="21"/>
  <c r="B3769" i="21"/>
  <c r="G3185" i="21"/>
  <c r="E300" i="21"/>
  <c r="F3012" i="21"/>
  <c r="E2461" i="21"/>
  <c r="G60" i="21"/>
  <c r="F404" i="21"/>
  <c r="G1881" i="21"/>
  <c r="G3056" i="21"/>
  <c r="F1245" i="21"/>
  <c r="F3849" i="21"/>
  <c r="G2556" i="21"/>
  <c r="G2872" i="21"/>
  <c r="E3433" i="21"/>
  <c r="E1737" i="21"/>
  <c r="B3062" i="21"/>
  <c r="G792" i="21"/>
  <c r="G234" i="21"/>
  <c r="G1175" i="21"/>
  <c r="E293" i="21"/>
  <c r="F3401" i="21"/>
  <c r="F2472" i="21"/>
  <c r="E2377" i="21"/>
  <c r="F2908" i="21"/>
  <c r="G2857" i="21"/>
  <c r="F2840" i="21"/>
  <c r="G279" i="21"/>
  <c r="G742" i="21"/>
  <c r="E1941" i="21"/>
  <c r="D1632" i="21"/>
  <c r="F169" i="21"/>
  <c r="E2016" i="21"/>
  <c r="D610" i="21"/>
  <c r="F2636" i="21"/>
  <c r="C1275" i="21"/>
  <c r="G846" i="21"/>
  <c r="E1584" i="21"/>
  <c r="E3132" i="21"/>
  <c r="E397" i="21"/>
  <c r="F809" i="21"/>
  <c r="E3818" i="21"/>
  <c r="G164" i="21"/>
  <c r="F3256" i="21"/>
  <c r="E608" i="21"/>
  <c r="D2141" i="21"/>
  <c r="F2952" i="21"/>
  <c r="E678" i="21"/>
  <c r="E897" i="21"/>
  <c r="F28" i="21"/>
  <c r="D2009" i="21"/>
  <c r="B2693" i="21"/>
  <c r="G821" i="21"/>
  <c r="E3592" i="21"/>
  <c r="G131" i="21"/>
  <c r="B1040" i="21"/>
  <c r="B3957" i="21"/>
  <c r="F2672" i="21"/>
  <c r="G1297" i="21"/>
  <c r="G3944" i="21"/>
  <c r="G1090" i="21"/>
  <c r="C20" i="21"/>
  <c r="G292" i="21"/>
  <c r="F1141" i="21"/>
  <c r="E2340" i="21"/>
  <c r="B3923" i="21"/>
  <c r="D1657" i="21"/>
  <c r="D2169" i="21"/>
  <c r="E2136" i="21"/>
  <c r="F1840" i="21"/>
  <c r="E2844" i="21"/>
  <c r="E1052" i="21"/>
  <c r="E2824" i="21"/>
  <c r="G782" i="21"/>
  <c r="G1215" i="21"/>
  <c r="E1937" i="21"/>
  <c r="E2365" i="21"/>
  <c r="E216" i="21"/>
  <c r="E1293" i="21"/>
  <c r="G3353" i="21"/>
  <c r="G1566" i="21"/>
  <c r="G313" i="21"/>
  <c r="G1885" i="21"/>
  <c r="E3359" i="21"/>
  <c r="F3412" i="21"/>
  <c r="E1841" i="21"/>
  <c r="G2886" i="21"/>
  <c r="F370" i="21"/>
  <c r="F2821" i="21"/>
  <c r="E1873" i="21"/>
  <c r="G1366" i="21"/>
  <c r="F3109" i="21"/>
  <c r="E2744" i="21"/>
  <c r="F3013" i="21"/>
  <c r="E3161" i="21"/>
  <c r="G2972" i="21"/>
  <c r="E2525" i="21"/>
  <c r="D3968" i="21"/>
  <c r="F1145" i="21"/>
  <c r="F2422" i="21"/>
  <c r="F3353" i="21"/>
  <c r="D2555" i="21"/>
  <c r="G1611" i="21"/>
  <c r="G876" i="21"/>
  <c r="G2840" i="21"/>
  <c r="C68" i="21"/>
  <c r="G1343" i="21"/>
  <c r="E150" i="21"/>
  <c r="F1933" i="21"/>
  <c r="F1961" i="21"/>
  <c r="E3464" i="21"/>
  <c r="F2988" i="21"/>
  <c r="G622" i="21"/>
  <c r="D2250" i="21"/>
  <c r="D2109" i="21"/>
  <c r="F497" i="21"/>
  <c r="G3140" i="21"/>
  <c r="B2407" i="21"/>
  <c r="D1045" i="21"/>
  <c r="G1768" i="21"/>
  <c r="G1352" i="21"/>
  <c r="F1821" i="21"/>
  <c r="F3702" i="21"/>
  <c r="F3243" i="21"/>
  <c r="F2763" i="21"/>
  <c r="G3337" i="21"/>
  <c r="G2436" i="21"/>
  <c r="F165" i="21"/>
  <c r="D3945" i="21"/>
  <c r="D587" i="21"/>
  <c r="G2552" i="21"/>
  <c r="E3084" i="21"/>
  <c r="D1401" i="21"/>
  <c r="G473" i="21"/>
  <c r="E364" i="21"/>
  <c r="G3588" i="21"/>
  <c r="G587" i="21"/>
  <c r="G1199" i="21"/>
  <c r="F3301" i="21"/>
  <c r="E2854" i="21"/>
  <c r="E756" i="21"/>
  <c r="F3557" i="21"/>
  <c r="B3513" i="21"/>
  <c r="F308" i="21"/>
  <c r="D969" i="21"/>
  <c r="F801" i="21"/>
  <c r="C9" i="21"/>
  <c r="G1819" i="21"/>
  <c r="B3595" i="21"/>
  <c r="G620" i="21"/>
  <c r="G591" i="21"/>
  <c r="D1079" i="21"/>
  <c r="E2488" i="21"/>
  <c r="B2506" i="21"/>
  <c r="E789" i="21"/>
  <c r="E2773" i="21"/>
  <c r="G1022" i="21"/>
  <c r="G2249" i="21"/>
  <c r="D507" i="21"/>
  <c r="E2621" i="21"/>
  <c r="F2144" i="21"/>
  <c r="G3416" i="21"/>
  <c r="F1989" i="21"/>
  <c r="G1306" i="21"/>
  <c r="B3114" i="21"/>
  <c r="G1210" i="21"/>
  <c r="F2082" i="21"/>
  <c r="G3468" i="21"/>
  <c r="G1332" i="21"/>
  <c r="F3676" i="21"/>
  <c r="G318" i="21"/>
  <c r="G1790" i="21"/>
  <c r="G709" i="21"/>
  <c r="F3692" i="21"/>
  <c r="D253" i="21"/>
  <c r="E1713" i="21"/>
  <c r="F1029" i="21"/>
  <c r="G2473" i="21"/>
  <c r="G541" i="21"/>
  <c r="F1293" i="21"/>
  <c r="E2584" i="21"/>
  <c r="D3303" i="21"/>
  <c r="G1084" i="21"/>
  <c r="D3550" i="21"/>
  <c r="G2924" i="21"/>
  <c r="G3026" i="21"/>
  <c r="G1236" i="21"/>
  <c r="G1710" i="21"/>
  <c r="G3165" i="21"/>
  <c r="F1356" i="21"/>
  <c r="F1045" i="21"/>
  <c r="E2861" i="21"/>
  <c r="D605" i="21"/>
  <c r="F3420" i="21"/>
  <c r="E1496" i="21"/>
  <c r="E3753" i="21"/>
  <c r="D1440" i="21"/>
  <c r="E1978" i="21"/>
  <c r="F1432" i="21"/>
  <c r="G1930" i="21"/>
  <c r="F2188" i="21"/>
  <c r="E113" i="21"/>
  <c r="D1914" i="21"/>
  <c r="G3693" i="21"/>
  <c r="F735" i="21"/>
  <c r="D535" i="21"/>
  <c r="B3904" i="21"/>
  <c r="G3880" i="21"/>
  <c r="E413" i="21"/>
  <c r="F2319" i="21"/>
  <c r="F3213" i="21"/>
  <c r="F985" i="21"/>
  <c r="G621" i="21"/>
  <c r="F3890" i="21"/>
  <c r="F2013" i="21"/>
  <c r="D1594" i="21"/>
  <c r="G142" i="21"/>
  <c r="E1485" i="21"/>
  <c r="F3229" i="21"/>
  <c r="D365" i="21"/>
  <c r="F3643" i="21"/>
  <c r="E461" i="21"/>
  <c r="C3417" i="21"/>
  <c r="G844" i="21"/>
  <c r="G1135" i="21"/>
  <c r="E3302" i="21"/>
  <c r="G3542" i="21"/>
  <c r="F1912" i="21"/>
  <c r="E134" i="21"/>
  <c r="G3565" i="21"/>
  <c r="E1617" i="21"/>
  <c r="F3996" i="21"/>
  <c r="G382" i="21"/>
  <c r="F2514" i="21"/>
  <c r="E1073" i="21"/>
  <c r="E140" i="21"/>
  <c r="E3068" i="21"/>
  <c r="G3177" i="21"/>
  <c r="G2233" i="21"/>
  <c r="F1948" i="21"/>
  <c r="G2149" i="21"/>
  <c r="G2200" i="21"/>
  <c r="F3314" i="21"/>
  <c r="E2121" i="21"/>
  <c r="E598" i="21"/>
  <c r="F3202" i="21"/>
  <c r="F3810" i="21"/>
  <c r="D1901" i="21"/>
  <c r="E2671" i="21"/>
  <c r="F3789" i="21"/>
  <c r="F1324" i="21"/>
  <c r="E3176" i="21"/>
  <c r="F2457" i="21"/>
  <c r="D1821" i="21"/>
  <c r="F2585" i="21"/>
  <c r="F2217" i="21"/>
  <c r="C3862" i="21"/>
  <c r="G1965" i="21"/>
  <c r="F1707" i="21"/>
  <c r="C1547" i="21"/>
  <c r="C2275" i="21"/>
  <c r="D272" i="21"/>
  <c r="F2249" i="21"/>
  <c r="G2605" i="21"/>
  <c r="F653" i="21"/>
  <c r="D97" i="21"/>
  <c r="E3585" i="21"/>
  <c r="F1812" i="21"/>
  <c r="F2692" i="21"/>
  <c r="C3678" i="21"/>
  <c r="D1808" i="21"/>
  <c r="F2706" i="21"/>
  <c r="E3788" i="21"/>
  <c r="G3869" i="21"/>
  <c r="F3094" i="21"/>
  <c r="D690" i="21"/>
  <c r="E3723" i="21"/>
  <c r="D2413" i="21"/>
  <c r="F3115" i="21"/>
  <c r="G3721" i="21"/>
  <c r="E126" i="21"/>
  <c r="D2860" i="21"/>
  <c r="G692" i="21"/>
  <c r="D1793" i="21"/>
  <c r="E2777" i="21"/>
  <c r="E3094" i="21"/>
  <c r="F1579" i="21"/>
  <c r="E2592" i="21"/>
  <c r="D973" i="21"/>
  <c r="G2397" i="21"/>
  <c r="F3485" i="21"/>
  <c r="G2927" i="21"/>
  <c r="F2915" i="21"/>
  <c r="D2401" i="21"/>
  <c r="F258" i="21"/>
  <c r="F91" i="21"/>
  <c r="F3225" i="21"/>
  <c r="F1746" i="21"/>
  <c r="E1628" i="21"/>
  <c r="D2669" i="21"/>
  <c r="G2219" i="21"/>
  <c r="G379" i="21"/>
  <c r="G3229" i="21"/>
  <c r="E2474" i="21"/>
  <c r="F1494" i="21"/>
  <c r="C164" i="21"/>
  <c r="F2681" i="21"/>
  <c r="D202" i="21"/>
  <c r="E1180" i="21"/>
  <c r="D1472" i="21"/>
  <c r="D2490" i="21"/>
  <c r="F3432" i="21"/>
  <c r="F1765" i="21"/>
  <c r="G15" i="21"/>
  <c r="E3306" i="21"/>
  <c r="F3786" i="21"/>
  <c r="E1990" i="21"/>
  <c r="G2612" i="21"/>
  <c r="G1695" i="21"/>
  <c r="D3056" i="21"/>
  <c r="C1924" i="21"/>
  <c r="F2667" i="21"/>
  <c r="F3234" i="21"/>
  <c r="G2246" i="21"/>
  <c r="C4003" i="21"/>
  <c r="F1474" i="21"/>
  <c r="D1055" i="21"/>
  <c r="G2508" i="21"/>
  <c r="E2029" i="21"/>
  <c r="G332" i="21"/>
  <c r="D1648" i="21"/>
  <c r="C2852" i="21"/>
  <c r="E2553" i="21"/>
  <c r="D1057" i="21"/>
  <c r="E1424" i="21"/>
  <c r="C3510" i="21"/>
  <c r="D1096" i="21"/>
  <c r="E433" i="21"/>
  <c r="G2349" i="21"/>
  <c r="F2201" i="21"/>
  <c r="F523" i="21"/>
  <c r="F2026" i="21"/>
  <c r="F1217" i="21"/>
  <c r="D769" i="21"/>
  <c r="F3985" i="21"/>
  <c r="G525" i="21"/>
  <c r="F2765" i="21"/>
  <c r="C1446" i="21"/>
  <c r="E3225" i="21"/>
  <c r="E531" i="21"/>
  <c r="C559" i="21"/>
  <c r="D2046" i="21"/>
  <c r="F1862" i="21"/>
  <c r="D1373" i="21"/>
  <c r="E1744" i="21"/>
  <c r="C2417" i="21"/>
  <c r="F2937" i="21"/>
  <c r="C870" i="21"/>
  <c r="D346" i="21"/>
  <c r="C324" i="21"/>
  <c r="E2696" i="21"/>
  <c r="D990" i="21"/>
  <c r="C886" i="21"/>
  <c r="G3407" i="21"/>
  <c r="E2238" i="21"/>
  <c r="E1039" i="21"/>
  <c r="F1659" i="21"/>
  <c r="E3206" i="21"/>
  <c r="B1900" i="21"/>
  <c r="G496" i="21"/>
  <c r="G500" i="21"/>
  <c r="F3888" i="21"/>
  <c r="F1889" i="21"/>
  <c r="F2497" i="21"/>
  <c r="G1261" i="21"/>
  <c r="G2525" i="21"/>
  <c r="G484" i="21"/>
  <c r="E1373" i="21"/>
  <c r="G1963" i="21"/>
  <c r="B2480" i="21"/>
  <c r="B2754" i="21"/>
  <c r="G1843" i="21"/>
  <c r="E2440" i="21"/>
  <c r="D357" i="21"/>
  <c r="C2412" i="21"/>
  <c r="F1124" i="21"/>
  <c r="F271" i="21"/>
  <c r="E3672" i="21"/>
  <c r="G1613" i="21"/>
  <c r="C125" i="21"/>
  <c r="F920" i="21"/>
  <c r="E2924" i="21"/>
  <c r="G1437" i="21"/>
  <c r="G3228" i="21"/>
  <c r="E3612" i="21"/>
  <c r="E288" i="21"/>
  <c r="B950" i="21"/>
  <c r="E2888" i="21"/>
  <c r="F773" i="21"/>
  <c r="G762" i="21"/>
  <c r="G14" i="21"/>
  <c r="E344" i="21"/>
  <c r="E2225" i="21"/>
  <c r="E3624" i="21"/>
  <c r="E2904" i="21"/>
  <c r="G1788" i="21"/>
  <c r="G895" i="21"/>
  <c r="D1533" i="21"/>
  <c r="G1162" i="21"/>
  <c r="G1621" i="21"/>
  <c r="F1981" i="21"/>
  <c r="F688" i="21"/>
  <c r="E9" i="21"/>
  <c r="E700" i="21"/>
  <c r="E2458" i="21"/>
  <c r="G665" i="21"/>
  <c r="G646" i="21"/>
  <c r="E1677" i="21"/>
  <c r="F361" i="21"/>
  <c r="G960" i="21"/>
  <c r="B3783" i="21"/>
  <c r="F2153" i="21"/>
  <c r="E1521" i="21"/>
  <c r="G657" i="21"/>
  <c r="F482" i="21"/>
  <c r="F98" i="21"/>
  <c r="F349" i="21"/>
  <c r="B2417" i="21"/>
  <c r="G935" i="21"/>
  <c r="F114" i="21"/>
  <c r="E1932" i="21"/>
  <c r="D1317" i="21"/>
  <c r="G1950" i="21"/>
  <c r="F2696" i="21"/>
  <c r="E3724" i="21"/>
  <c r="B3631" i="21"/>
  <c r="F2552" i="21"/>
  <c r="D3280" i="21"/>
  <c r="F300" i="21"/>
  <c r="E104" i="21"/>
  <c r="F333" i="21"/>
  <c r="B3808" i="21"/>
  <c r="G2900" i="21"/>
  <c r="E888" i="21"/>
  <c r="E1288" i="21"/>
  <c r="G2300" i="21"/>
  <c r="B3496" i="21"/>
  <c r="F60" i="21"/>
  <c r="E1297" i="21"/>
  <c r="B3964" i="21"/>
  <c r="G1383" i="21"/>
  <c r="G2029" i="21"/>
  <c r="D266" i="21"/>
  <c r="E870" i="21"/>
  <c r="F2909" i="21"/>
  <c r="G584" i="21"/>
  <c r="G630" i="21"/>
  <c r="F1285" i="21"/>
  <c r="D1877" i="21"/>
  <c r="F2072" i="21"/>
  <c r="F2396" i="21"/>
  <c r="E3030" i="21"/>
  <c r="E744" i="21"/>
  <c r="G3976" i="21"/>
  <c r="E1529" i="21"/>
  <c r="D2023" i="21"/>
  <c r="G317" i="21"/>
  <c r="G1509" i="21"/>
  <c r="E1804" i="21"/>
  <c r="G2148" i="21"/>
  <c r="E3032" i="21"/>
  <c r="F3612" i="21"/>
  <c r="G319" i="21"/>
  <c r="G3389" i="21"/>
  <c r="G1993" i="21"/>
  <c r="G1096" i="21"/>
  <c r="D603" i="21"/>
  <c r="G1774" i="21"/>
  <c r="G2813" i="21"/>
  <c r="E108" i="21"/>
  <c r="G221" i="21"/>
  <c r="F1196" i="21"/>
  <c r="F3433" i="21"/>
  <c r="G652" i="21"/>
  <c r="G3599" i="21"/>
  <c r="E2173" i="21"/>
  <c r="F3481" i="21"/>
  <c r="F418" i="21"/>
  <c r="D2381" i="21"/>
  <c r="E2368" i="21"/>
  <c r="D2618" i="21"/>
  <c r="F197" i="21"/>
  <c r="G3429" i="21"/>
  <c r="G1801" i="21"/>
  <c r="F1048" i="21"/>
  <c r="F3484" i="21"/>
  <c r="G862" i="21"/>
  <c r="D2123" i="21"/>
  <c r="G1038" i="21"/>
  <c r="F2625" i="21"/>
  <c r="E348" i="21"/>
  <c r="D1893" i="21"/>
  <c r="F2900" i="21"/>
  <c r="E2118" i="21"/>
  <c r="C2857" i="21"/>
  <c r="D1930" i="21"/>
  <c r="D3515" i="21"/>
  <c r="B3311" i="21"/>
  <c r="F3817" i="21"/>
  <c r="F1516" i="21"/>
  <c r="C3775" i="21"/>
  <c r="E803" i="21"/>
  <c r="F1699" i="21"/>
  <c r="G822" i="21"/>
  <c r="G3659" i="21"/>
  <c r="D3991" i="21"/>
  <c r="E1359" i="21"/>
  <c r="E3778" i="21"/>
  <c r="F328" i="21"/>
  <c r="D1009" i="21"/>
  <c r="F1165" i="21"/>
  <c r="D1633" i="21"/>
  <c r="C1455" i="21"/>
  <c r="E941" i="21"/>
  <c r="G1116" i="21"/>
  <c r="E1840" i="21"/>
  <c r="F2134" i="21"/>
  <c r="D3927" i="21"/>
  <c r="E2009" i="21"/>
  <c r="D2273" i="21"/>
  <c r="C1062" i="21"/>
  <c r="D1806" i="21"/>
  <c r="C2573" i="21"/>
  <c r="F2850" i="21"/>
  <c r="E3866" i="21"/>
  <c r="E2641" i="21"/>
  <c r="E2430" i="21"/>
  <c r="C2680" i="21"/>
  <c r="G3732" i="21"/>
  <c r="D2234" i="21"/>
  <c r="G1416" i="21"/>
  <c r="E65" i="21"/>
  <c r="D878" i="21"/>
  <c r="C2374" i="21"/>
  <c r="G445" i="21"/>
  <c r="D801" i="21"/>
  <c r="E3232" i="21"/>
  <c r="E67" i="21"/>
  <c r="G3015" i="21"/>
  <c r="F632" i="21"/>
  <c r="D592" i="21"/>
  <c r="F3069" i="21"/>
  <c r="E3046" i="21"/>
  <c r="D1981" i="21"/>
  <c r="E998" i="21"/>
  <c r="E95" i="21"/>
  <c r="G278" i="21"/>
  <c r="G3305" i="21"/>
  <c r="F3382" i="21"/>
  <c r="C3479" i="21"/>
  <c r="F2042" i="21"/>
  <c r="E645" i="21"/>
  <c r="G1886" i="21"/>
  <c r="G191" i="21"/>
  <c r="G3743" i="21"/>
  <c r="C925" i="21"/>
  <c r="D1918" i="21"/>
  <c r="E1420" i="21"/>
  <c r="F1932" i="21"/>
  <c r="G1933" i="21"/>
  <c r="D3403" i="21"/>
  <c r="E1403" i="21"/>
  <c r="E2100" i="21"/>
  <c r="F489" i="21"/>
  <c r="E1152" i="21"/>
  <c r="D2650" i="21"/>
  <c r="D3545" i="21"/>
  <c r="D297" i="21"/>
  <c r="F2489" i="21"/>
  <c r="C3032" i="21"/>
  <c r="E3142" i="21"/>
  <c r="D335" i="21"/>
  <c r="G3791" i="21"/>
  <c r="F233" i="21"/>
  <c r="E2717" i="21"/>
  <c r="F2374" i="21"/>
  <c r="F1750" i="21"/>
  <c r="D27" i="21"/>
  <c r="G1862" i="21"/>
  <c r="G3252" i="21"/>
  <c r="F3725" i="21"/>
  <c r="E3248" i="21"/>
  <c r="F1677" i="21"/>
  <c r="E1196" i="21"/>
  <c r="D753" i="21"/>
  <c r="F2973" i="21"/>
  <c r="E1663" i="21"/>
  <c r="C3832" i="21"/>
  <c r="F1522" i="21"/>
  <c r="G1659" i="21"/>
  <c r="E105" i="21"/>
  <c r="F2236" i="21"/>
  <c r="D2231" i="21"/>
  <c r="F3791" i="21"/>
  <c r="E1985" i="21"/>
  <c r="C3460" i="21"/>
  <c r="F1231" i="21"/>
  <c r="D1159" i="21"/>
  <c r="D1655" i="21"/>
  <c r="E1149" i="21"/>
  <c r="E3625" i="21"/>
  <c r="F2165" i="21"/>
  <c r="F1545" i="21"/>
  <c r="G2513" i="21"/>
  <c r="C1400" i="21"/>
  <c r="D1662" i="21"/>
  <c r="C957" i="21"/>
  <c r="F159" i="21"/>
  <c r="G3539" i="21"/>
  <c r="E1791" i="21"/>
  <c r="G3771" i="21"/>
  <c r="C2798" i="21"/>
  <c r="D1186" i="21"/>
  <c r="C36" i="21"/>
  <c r="B1036" i="21"/>
  <c r="B1195" i="21"/>
  <c r="E1993" i="21"/>
  <c r="D533" i="21"/>
  <c r="G1525" i="21"/>
  <c r="G754" i="21"/>
  <c r="F961" i="21"/>
  <c r="E1909" i="21"/>
  <c r="G753" i="21"/>
  <c r="F709" i="21"/>
  <c r="G55" i="21"/>
  <c r="D2425" i="21"/>
  <c r="E3444" i="21"/>
  <c r="G226" i="21"/>
  <c r="E1137" i="21"/>
  <c r="B3092" i="21"/>
  <c r="F3289" i="21"/>
  <c r="E1113" i="21"/>
  <c r="G2223" i="21"/>
  <c r="D1897" i="21"/>
  <c r="E3764" i="21"/>
  <c r="C2495" i="21"/>
  <c r="D1133" i="21"/>
  <c r="F2873" i="21"/>
  <c r="E2668" i="21"/>
  <c r="G1487" i="21"/>
  <c r="G3900" i="21"/>
  <c r="G1186" i="21"/>
  <c r="G1873" i="21"/>
  <c r="F64" i="21"/>
  <c r="F3237" i="21"/>
  <c r="B2946" i="21"/>
  <c r="E23" i="21"/>
  <c r="D185" i="21"/>
  <c r="F61" i="21"/>
  <c r="E1449" i="21"/>
  <c r="B3727" i="21"/>
  <c r="F984" i="21"/>
  <c r="D3021" i="21"/>
  <c r="D1289" i="21"/>
  <c r="G3125" i="21"/>
  <c r="G896" i="21"/>
  <c r="D122" i="21"/>
  <c r="F2785" i="21"/>
  <c r="D953" i="21"/>
  <c r="G1071" i="21"/>
  <c r="F1748" i="21"/>
  <c r="F1256" i="21"/>
  <c r="E1340" i="21"/>
  <c r="G1295" i="21"/>
  <c r="G91" i="21"/>
  <c r="F2337" i="21"/>
  <c r="E265" i="21"/>
  <c r="E221" i="21"/>
  <c r="G327" i="21"/>
  <c r="B3917" i="21"/>
  <c r="F1176" i="21"/>
  <c r="E2025" i="21"/>
  <c r="G2021" i="21"/>
  <c r="B3004" i="21"/>
  <c r="F1548" i="21"/>
  <c r="G3700" i="21"/>
  <c r="F3348" i="21"/>
  <c r="E3288" i="21"/>
  <c r="E1110" i="21"/>
  <c r="D1577" i="21"/>
  <c r="G170" i="21"/>
  <c r="G612" i="21"/>
  <c r="G3829" i="21"/>
  <c r="E1833" i="21"/>
  <c r="D3338" i="21"/>
  <c r="E1148" i="21"/>
  <c r="D586" i="21"/>
  <c r="D837" i="21"/>
  <c r="E1629" i="21"/>
  <c r="E3664" i="21"/>
  <c r="F364" i="21"/>
  <c r="B1602" i="21"/>
  <c r="F65" i="21"/>
  <c r="G3529" i="21"/>
  <c r="G1486" i="21"/>
  <c r="F1236" i="21"/>
  <c r="F589" i="21"/>
  <c r="D1514" i="21"/>
  <c r="E2367" i="21"/>
  <c r="D3099" i="21"/>
  <c r="E1876" i="21"/>
  <c r="F3423" i="21"/>
  <c r="F1164" i="21"/>
  <c r="D2938" i="21"/>
  <c r="F3426" i="21"/>
  <c r="D1649" i="21"/>
  <c r="C2111" i="21"/>
  <c r="G519" i="21"/>
  <c r="F1017" i="21"/>
  <c r="F2904" i="21"/>
  <c r="G1516" i="21"/>
  <c r="E2448" i="21"/>
  <c r="G3809" i="21"/>
  <c r="D1741" i="21"/>
  <c r="F1112" i="21"/>
  <c r="B3816" i="21"/>
  <c r="G171" i="21"/>
  <c r="F34" i="21"/>
  <c r="G2284" i="21"/>
  <c r="E2464" i="21"/>
  <c r="F153" i="21"/>
  <c r="G3996" i="21"/>
  <c r="D538" i="21"/>
  <c r="F1205" i="21"/>
  <c r="F2700" i="21"/>
  <c r="G1246" i="21"/>
  <c r="G2072" i="21"/>
  <c r="C3305" i="21"/>
  <c r="G1193" i="21"/>
  <c r="E256" i="21"/>
  <c r="F424" i="21"/>
  <c r="F2273" i="21"/>
  <c r="G2984" i="21"/>
  <c r="D181" i="21"/>
  <c r="F581" i="21"/>
  <c r="F2124" i="21"/>
  <c r="G569" i="21"/>
  <c r="E428" i="21"/>
  <c r="E2120" i="21"/>
  <c r="G1357" i="21"/>
  <c r="F2860" i="21"/>
  <c r="E3088" i="21"/>
  <c r="F1896" i="21"/>
  <c r="G3839" i="21"/>
  <c r="F3506" i="21"/>
  <c r="E64" i="21"/>
  <c r="D1566" i="21"/>
  <c r="G1005" i="21"/>
  <c r="G3960" i="21"/>
  <c r="D250" i="21"/>
  <c r="G1542" i="21"/>
  <c r="G3709" i="21"/>
  <c r="C2846" i="21"/>
  <c r="E2128" i="21"/>
  <c r="G907" i="21"/>
  <c r="G446" i="21"/>
  <c r="F2041" i="21"/>
  <c r="D100" i="21"/>
  <c r="G3430" i="21"/>
  <c r="F660" i="21"/>
  <c r="G2156" i="21"/>
  <c r="E867" i="21"/>
  <c r="D3034" i="21"/>
  <c r="C3470" i="21"/>
  <c r="E2445" i="21"/>
  <c r="F1928" i="21"/>
  <c r="G1831" i="21"/>
  <c r="D3849" i="21"/>
  <c r="D1866" i="21"/>
  <c r="F3116" i="21"/>
  <c r="G1278" i="21"/>
  <c r="D1937" i="21"/>
  <c r="E3521" i="21"/>
  <c r="F2465" i="21"/>
  <c r="F2345" i="21"/>
  <c r="D2606" i="21"/>
  <c r="C1977" i="21"/>
  <c r="C3656" i="21"/>
  <c r="G1232" i="21"/>
  <c r="F1849" i="21"/>
  <c r="F3880" i="21"/>
  <c r="F1546" i="21"/>
  <c r="E3031" i="21"/>
  <c r="C1691" i="21"/>
  <c r="F217" i="21"/>
  <c r="F1704" i="21"/>
  <c r="G3442" i="21"/>
  <c r="G2066" i="21"/>
  <c r="F903" i="21"/>
  <c r="C1757" i="21"/>
  <c r="G399" i="21"/>
  <c r="F261" i="21"/>
  <c r="D1211" i="21"/>
  <c r="D2816" i="21"/>
  <c r="C50" i="21"/>
  <c r="E470" i="21"/>
  <c r="E2543" i="21"/>
  <c r="D2375" i="21"/>
  <c r="G695" i="21"/>
  <c r="E440" i="21"/>
  <c r="E1510" i="21"/>
  <c r="F478" i="21"/>
  <c r="E2513" i="21"/>
  <c r="E3584" i="21"/>
  <c r="C639" i="21"/>
  <c r="C557" i="21"/>
  <c r="D1387" i="21"/>
  <c r="G3833" i="21"/>
  <c r="E129" i="21"/>
  <c r="F1001" i="21"/>
  <c r="E883" i="21"/>
  <c r="G3910" i="21"/>
  <c r="C3406" i="21"/>
  <c r="E332" i="21"/>
  <c r="E2505" i="21"/>
  <c r="F813" i="21"/>
  <c r="G3071" i="21"/>
  <c r="D2840" i="21"/>
  <c r="E945" i="21"/>
  <c r="F1300" i="21"/>
  <c r="D225" i="21"/>
  <c r="C839" i="21"/>
  <c r="D222" i="21"/>
  <c r="D1769" i="21"/>
  <c r="E3805" i="21"/>
  <c r="C3288" i="21"/>
  <c r="G2379" i="21"/>
  <c r="C3046" i="21"/>
  <c r="G1112" i="21"/>
  <c r="G2031" i="21"/>
  <c r="G1709" i="21"/>
  <c r="E698" i="21"/>
  <c r="C3139" i="21"/>
  <c r="D1481" i="21"/>
  <c r="F41" i="21"/>
  <c r="E400" i="21"/>
  <c r="C3201" i="21"/>
  <c r="F1583" i="21"/>
  <c r="C893" i="21"/>
  <c r="F3042" i="21"/>
  <c r="E2236" i="21"/>
  <c r="D2807" i="21"/>
  <c r="F2187" i="21"/>
  <c r="C3679" i="21"/>
  <c r="F2293" i="21"/>
  <c r="G636" i="21"/>
  <c r="G3036" i="21"/>
  <c r="G3862" i="21"/>
  <c r="C2420" i="21"/>
  <c r="G2139" i="21"/>
  <c r="E2169" i="21"/>
  <c r="D724" i="21"/>
  <c r="E2394" i="21"/>
  <c r="C2004" i="21"/>
  <c r="C84" i="21"/>
  <c r="G3532" i="21"/>
  <c r="D1841" i="21"/>
  <c r="F425" i="21"/>
  <c r="C1917" i="21"/>
  <c r="F3096" i="21"/>
  <c r="D3108" i="21"/>
  <c r="F3842" i="21"/>
  <c r="F134" i="21"/>
  <c r="E1313" i="21"/>
  <c r="C3999" i="21"/>
  <c r="C139" i="21"/>
  <c r="C2719" i="21"/>
  <c r="G2431" i="21"/>
  <c r="E2102" i="21"/>
  <c r="C2179" i="21"/>
  <c r="F3376" i="21"/>
  <c r="G475" i="21"/>
  <c r="B3988" i="21"/>
  <c r="G480" i="21"/>
  <c r="F449" i="21"/>
  <c r="D1705" i="21"/>
  <c r="G1850" i="21"/>
  <c r="D1529" i="21"/>
  <c r="G923" i="21"/>
  <c r="E1117" i="21"/>
  <c r="F3657" i="21"/>
  <c r="E2000" i="21"/>
  <c r="B3868" i="21"/>
  <c r="G1064" i="21"/>
  <c r="D3258" i="21"/>
  <c r="F509" i="21"/>
  <c r="E1277" i="21"/>
  <c r="F525" i="21"/>
  <c r="F1685" i="21"/>
  <c r="G3421" i="21"/>
  <c r="F2052" i="21"/>
  <c r="E2489" i="21"/>
  <c r="G3373" i="21"/>
  <c r="F3282" i="21"/>
  <c r="E1132" i="21"/>
  <c r="G1681" i="21"/>
  <c r="D1085" i="21"/>
  <c r="G409" i="21"/>
  <c r="E173" i="21"/>
  <c r="E3640" i="21"/>
  <c r="G1008" i="21"/>
  <c r="G3380" i="21"/>
  <c r="G311" i="21"/>
  <c r="G1499" i="21"/>
  <c r="D2298" i="21"/>
  <c r="G1452" i="21"/>
  <c r="F1556" i="21"/>
  <c r="G2169" i="21"/>
  <c r="G76" i="21"/>
  <c r="G1463" i="21"/>
  <c r="G43" i="21"/>
  <c r="E614" i="21"/>
  <c r="E2097" i="21"/>
  <c r="D1557" i="21"/>
  <c r="F440" i="21"/>
  <c r="F2342" i="21"/>
  <c r="D813" i="21"/>
  <c r="F944" i="21"/>
  <c r="F508" i="21"/>
  <c r="F3965" i="21"/>
  <c r="D73" i="21"/>
  <c r="G182" i="21"/>
  <c r="F3713" i="21"/>
  <c r="F1405" i="21"/>
  <c r="E1053" i="21"/>
  <c r="F733" i="21"/>
  <c r="D1658" i="21"/>
  <c r="G2962" i="21"/>
  <c r="E2765" i="21"/>
  <c r="F952" i="21"/>
  <c r="D1674" i="21"/>
  <c r="E2172" i="21"/>
  <c r="G2764" i="21"/>
  <c r="F1125" i="21"/>
  <c r="D1690" i="21"/>
  <c r="G398" i="21"/>
  <c r="E2070" i="21"/>
  <c r="D1293" i="21"/>
  <c r="D1787" i="21"/>
  <c r="G3993" i="21"/>
  <c r="F1355" i="21"/>
  <c r="E1921" i="21"/>
  <c r="F1074" i="21"/>
  <c r="F1357" i="21"/>
  <c r="G999" i="21"/>
  <c r="F2892" i="21"/>
  <c r="F844" i="21"/>
  <c r="G1754" i="21"/>
  <c r="G166" i="21"/>
  <c r="E1676" i="21"/>
  <c r="G640" i="21"/>
  <c r="E1001" i="21"/>
  <c r="G1230" i="21"/>
  <c r="C1787" i="21"/>
  <c r="E1136" i="21"/>
  <c r="E1389" i="21"/>
  <c r="E1385" i="21"/>
  <c r="G3485" i="21"/>
  <c r="F1676" i="21"/>
  <c r="E2006" i="21"/>
  <c r="F3938" i="21"/>
  <c r="F223" i="21"/>
  <c r="C1714" i="21"/>
  <c r="F2776" i="21"/>
  <c r="F996" i="21"/>
  <c r="G2868" i="21"/>
  <c r="G3193" i="21"/>
  <c r="E2960" i="21"/>
  <c r="F3176" i="21"/>
  <c r="G702" i="21"/>
  <c r="F3378" i="21"/>
  <c r="E2617" i="21"/>
  <c r="D1213" i="21"/>
  <c r="F2965" i="21"/>
  <c r="F396" i="21"/>
  <c r="E2976" i="21"/>
  <c r="F1244" i="21"/>
  <c r="E218" i="21"/>
  <c r="F2393" i="21"/>
  <c r="G3581" i="21"/>
  <c r="E2776" i="21"/>
  <c r="G3057" i="21"/>
  <c r="E3648" i="21"/>
  <c r="D78" i="21"/>
  <c r="D2113" i="21"/>
  <c r="D3546" i="21"/>
  <c r="G1402" i="21"/>
  <c r="F3058" i="21"/>
  <c r="D1978" i="21"/>
  <c r="F3381" i="21"/>
  <c r="F1837" i="21"/>
  <c r="F1612" i="21"/>
  <c r="G1310" i="21"/>
  <c r="G1608" i="21"/>
  <c r="G2524" i="21"/>
  <c r="D745" i="21"/>
  <c r="F812" i="21"/>
  <c r="E2541" i="21"/>
  <c r="G3068" i="21"/>
  <c r="C2239" i="21"/>
  <c r="D945" i="21"/>
  <c r="G67" i="21"/>
  <c r="D3783" i="21"/>
  <c r="F1778" i="21"/>
  <c r="C3214" i="21"/>
  <c r="E1155" i="21"/>
  <c r="F1884" i="21"/>
  <c r="D2906" i="21"/>
  <c r="D2894" i="21"/>
  <c r="G737" i="21"/>
  <c r="E1183" i="21"/>
  <c r="E2748" i="21"/>
  <c r="F2137" i="21"/>
  <c r="D1280" i="21"/>
  <c r="G1782" i="21"/>
  <c r="F1800" i="21"/>
  <c r="D919" i="21"/>
  <c r="G3195" i="21"/>
  <c r="D3268" i="21"/>
  <c r="G1560" i="21"/>
  <c r="F185" i="21"/>
  <c r="E925" i="21"/>
  <c r="F428" i="21"/>
  <c r="E3983" i="21"/>
  <c r="E874" i="21"/>
  <c r="E1681" i="21"/>
  <c r="F1119" i="21"/>
  <c r="C1094" i="21"/>
  <c r="G3326" i="21"/>
  <c r="E1580" i="21"/>
  <c r="F3084" i="21"/>
  <c r="D3630" i="21"/>
  <c r="C3474" i="21"/>
  <c r="F3254" i="21"/>
  <c r="F2081" i="21"/>
  <c r="F1023" i="21"/>
  <c r="G878" i="21"/>
  <c r="F2826" i="21"/>
  <c r="D108" i="21"/>
  <c r="C2203" i="21"/>
  <c r="F229" i="21"/>
  <c r="D55" i="21"/>
  <c r="D1425" i="21"/>
  <c r="G3602" i="21"/>
  <c r="E1075" i="21"/>
  <c r="G1623" i="21"/>
  <c r="E704" i="21"/>
  <c r="D257" i="21"/>
  <c r="D2235" i="21"/>
  <c r="G2684" i="21"/>
  <c r="F3564" i="21"/>
  <c r="E3881" i="21"/>
  <c r="D3399" i="21"/>
  <c r="G2464" i="21"/>
  <c r="E1101" i="21"/>
  <c r="F1724" i="21"/>
  <c r="F2950" i="21"/>
  <c r="F3871" i="21"/>
  <c r="E1981" i="21"/>
  <c r="D1466" i="21"/>
  <c r="F1311" i="21"/>
  <c r="D2030" i="21"/>
  <c r="C2865" i="21"/>
  <c r="F649" i="21"/>
  <c r="E2320" i="21"/>
  <c r="F765" i="21"/>
  <c r="E3859" i="21"/>
  <c r="C1556" i="21"/>
  <c r="G2549" i="21"/>
  <c r="E1773" i="21"/>
  <c r="D1034" i="21"/>
  <c r="F3190" i="21"/>
  <c r="E3377" i="21"/>
  <c r="G3590" i="21"/>
  <c r="F3794" i="21"/>
  <c r="F520" i="21"/>
  <c r="F1036" i="21"/>
  <c r="G2530" i="21"/>
  <c r="G3310" i="21"/>
  <c r="F2632" i="21"/>
  <c r="F294" i="21"/>
  <c r="C174" i="21"/>
  <c r="G3915" i="21"/>
  <c r="C1711" i="21"/>
  <c r="G472" i="21"/>
  <c r="E3820" i="21"/>
  <c r="F2637" i="21"/>
  <c r="D151" i="21"/>
  <c r="E1319" i="21"/>
  <c r="E669" i="21"/>
  <c r="G2653" i="21"/>
  <c r="E912" i="21"/>
  <c r="D3981" i="21"/>
  <c r="F2998" i="21"/>
  <c r="F500" i="21"/>
  <c r="E656" i="21"/>
  <c r="G1391" i="21"/>
  <c r="D3831" i="21"/>
  <c r="E1895" i="21"/>
  <c r="C1531" i="21"/>
  <c r="E557" i="21"/>
  <c r="E2496" i="21"/>
  <c r="G632" i="21"/>
  <c r="F2253" i="21"/>
  <c r="D710" i="21"/>
  <c r="G512" i="21"/>
  <c r="G1165" i="21"/>
  <c r="C2138" i="21"/>
  <c r="D3922" i="21"/>
  <c r="C2952" i="21"/>
  <c r="F1828" i="21"/>
  <c r="F1336" i="21"/>
  <c r="E929" i="21"/>
  <c r="F1466" i="21"/>
  <c r="D971" i="21"/>
  <c r="E486" i="21"/>
  <c r="C2653" i="21"/>
  <c r="E1504" i="21"/>
  <c r="C1044" i="21"/>
  <c r="F3448" i="21"/>
  <c r="C2292" i="21"/>
  <c r="F3512" i="21"/>
  <c r="D2247" i="21"/>
  <c r="G2774" i="21"/>
  <c r="D1499" i="21"/>
  <c r="B1080" i="21"/>
  <c r="G568" i="21"/>
  <c r="G1520" i="21"/>
  <c r="B3067" i="21"/>
  <c r="E1060" i="21"/>
  <c r="E1352" i="21"/>
  <c r="F2196" i="21"/>
  <c r="F88" i="21"/>
  <c r="D1369" i="21"/>
  <c r="G1636" i="21"/>
  <c r="E2068" i="21"/>
  <c r="F1717" i="21"/>
  <c r="F3296" i="21"/>
  <c r="D2121" i="21"/>
  <c r="D549" i="21"/>
  <c r="G1384" i="21"/>
  <c r="E584" i="21"/>
  <c r="D1385" i="21"/>
  <c r="B3466" i="21"/>
  <c r="F2661" i="21"/>
  <c r="G1866" i="21"/>
  <c r="G1928" i="21"/>
  <c r="D2201" i="21"/>
  <c r="E1638" i="21"/>
  <c r="F1468" i="21"/>
  <c r="D1245" i="21"/>
  <c r="E856" i="21"/>
  <c r="G1736" i="21"/>
  <c r="D2061" i="21"/>
  <c r="E3996" i="21"/>
  <c r="D1125" i="21"/>
  <c r="G1615" i="21"/>
  <c r="F1469" i="21"/>
  <c r="B3895" i="21"/>
  <c r="B3952" i="21"/>
  <c r="G1166" i="21"/>
  <c r="E899" i="21"/>
  <c r="G1929" i="21"/>
  <c r="G361" i="21"/>
  <c r="F492" i="21"/>
  <c r="D2317" i="21"/>
  <c r="G1379" i="21"/>
  <c r="G57" i="21"/>
  <c r="E3136" i="21"/>
  <c r="F1052" i="21"/>
  <c r="G1899" i="21"/>
  <c r="E233" i="21"/>
  <c r="F1634" i="21"/>
  <c r="F2012" i="21"/>
  <c r="E2709" i="21"/>
  <c r="E873" i="21"/>
  <c r="F1650" i="21"/>
  <c r="D1321" i="21"/>
  <c r="F2504" i="21"/>
  <c r="D2209" i="21"/>
  <c r="D861" i="21"/>
  <c r="G378" i="21"/>
  <c r="G613" i="21"/>
  <c r="G1551" i="21"/>
  <c r="C1042" i="21"/>
  <c r="G204" i="21"/>
  <c r="B2708" i="21"/>
  <c r="G1692" i="21"/>
  <c r="G2965" i="21"/>
  <c r="D597" i="21"/>
  <c r="E1641" i="21"/>
  <c r="F2034" i="21"/>
  <c r="F652" i="21"/>
  <c r="G3704" i="21"/>
  <c r="F3636" i="21"/>
  <c r="D237" i="21"/>
  <c r="E1869" i="21"/>
  <c r="G1148" i="21"/>
  <c r="E2294" i="21"/>
  <c r="D1754" i="21"/>
  <c r="F3772" i="21"/>
  <c r="F210" i="21"/>
  <c r="D1997" i="21"/>
  <c r="E405" i="21"/>
  <c r="F604" i="21"/>
  <c r="E3868" i="21"/>
  <c r="G1627" i="21"/>
  <c r="D3445" i="21"/>
  <c r="F1318" i="21"/>
  <c r="G2012" i="21"/>
  <c r="G1869" i="21"/>
  <c r="F1977" i="21"/>
  <c r="G2582" i="21"/>
  <c r="D2442" i="21"/>
  <c r="G990" i="21"/>
  <c r="G653" i="21"/>
  <c r="D398" i="21"/>
  <c r="G2988" i="21"/>
  <c r="F1570" i="21"/>
  <c r="F2505" i="21"/>
  <c r="G3206" i="21"/>
  <c r="G1719" i="21"/>
  <c r="F296" i="21"/>
  <c r="C1743" i="21"/>
  <c r="G478" i="21"/>
  <c r="F1672" i="21"/>
  <c r="G1006" i="21"/>
  <c r="G140" i="21"/>
  <c r="G1102" i="21"/>
  <c r="E636" i="21"/>
  <c r="F980" i="21"/>
  <c r="F201" i="21"/>
  <c r="G3425" i="21"/>
  <c r="G3641" i="21"/>
  <c r="F1954" i="21"/>
  <c r="G3692" i="21"/>
  <c r="F2156" i="21"/>
  <c r="G497" i="21"/>
  <c r="F93" i="21"/>
  <c r="F3221" i="21"/>
  <c r="D901" i="21"/>
  <c r="G509" i="21"/>
  <c r="D1528" i="21"/>
  <c r="G269" i="21"/>
  <c r="D2635" i="21"/>
  <c r="F2829" i="21"/>
  <c r="G3128" i="21"/>
  <c r="G476" i="21"/>
  <c r="G1094" i="21"/>
  <c r="E309" i="21"/>
  <c r="D101" i="21"/>
  <c r="G1749" i="21"/>
  <c r="E1557" i="21"/>
  <c r="F2770" i="21"/>
  <c r="E2244" i="21"/>
  <c r="F1698" i="21"/>
  <c r="F556" i="21"/>
  <c r="C447" i="21"/>
  <c r="E3345" i="21"/>
  <c r="E1926" i="21"/>
  <c r="B3888" i="21"/>
  <c r="D2432" i="21"/>
  <c r="E3264" i="21"/>
  <c r="G3395" i="21"/>
  <c r="D1523" i="21"/>
  <c r="G1018" i="21"/>
  <c r="D1521" i="21"/>
  <c r="C3550" i="21"/>
  <c r="C1195" i="21"/>
  <c r="D3383" i="21"/>
  <c r="B3341" i="21"/>
  <c r="G335" i="21"/>
  <c r="E982" i="21"/>
  <c r="F27" i="21"/>
  <c r="G3567" i="21"/>
  <c r="E3336" i="21"/>
  <c r="D1789" i="21"/>
  <c r="D337" i="21"/>
  <c r="D1742" i="21"/>
  <c r="F2747" i="21"/>
  <c r="D2057" i="21"/>
  <c r="C474" i="21"/>
  <c r="G1390" i="21"/>
  <c r="D2737" i="21"/>
  <c r="D1882" i="21"/>
  <c r="F3032" i="21"/>
  <c r="G837" i="21"/>
  <c r="D2026" i="21"/>
  <c r="F3906" i="21"/>
  <c r="E3981" i="21"/>
  <c r="F2940" i="21"/>
  <c r="E296" i="21"/>
  <c r="D2337" i="21"/>
  <c r="D641" i="21"/>
  <c r="C1350" i="21"/>
  <c r="F2333" i="21"/>
  <c r="G1101" i="21"/>
  <c r="D561" i="21"/>
  <c r="G1986" i="21"/>
  <c r="F2092" i="21"/>
  <c r="G255" i="21"/>
  <c r="E387" i="21"/>
  <c r="D3779" i="21"/>
  <c r="G2625" i="21"/>
  <c r="E1292" i="21"/>
  <c r="E2209" i="21"/>
  <c r="D1035" i="21"/>
  <c r="F702" i="21"/>
  <c r="D85" i="21"/>
  <c r="F2169" i="21"/>
  <c r="C2861" i="21"/>
  <c r="E81" i="21"/>
  <c r="E1642" i="21"/>
  <c r="E771" i="21"/>
  <c r="F2697" i="21"/>
  <c r="F3468" i="21"/>
  <c r="F642" i="21"/>
  <c r="G2515" i="21"/>
  <c r="F3310" i="21"/>
  <c r="G2004" i="21"/>
  <c r="C779" i="21"/>
  <c r="F3837" i="21"/>
  <c r="G2691" i="21"/>
  <c r="F2391" i="21"/>
  <c r="E3828" i="21"/>
  <c r="F2136" i="21"/>
  <c r="D2417" i="21"/>
  <c r="E3910" i="21"/>
  <c r="D2858" i="21"/>
  <c r="E3901" i="21"/>
  <c r="G2025" i="21"/>
  <c r="G685" i="21"/>
  <c r="E2352" i="21"/>
  <c r="G2874" i="21"/>
  <c r="C2251" i="21"/>
  <c r="E1065" i="21"/>
  <c r="F3205" i="21"/>
  <c r="G3275" i="21"/>
  <c r="E3184" i="21"/>
  <c r="F2038" i="21"/>
  <c r="E2781" i="21"/>
  <c r="D2289" i="21"/>
  <c r="F3305" i="21"/>
  <c r="D379" i="21"/>
  <c r="D2458" i="21"/>
  <c r="E449" i="21"/>
  <c r="E2838" i="21"/>
  <c r="E2860" i="21"/>
  <c r="F3878" i="21"/>
  <c r="F1407" i="21"/>
  <c r="C710" i="21"/>
  <c r="G616" i="21"/>
  <c r="F152" i="21"/>
  <c r="C603" i="21"/>
  <c r="G2671" i="21"/>
  <c r="D3125" i="21"/>
  <c r="G3528" i="21"/>
  <c r="D1162" i="21"/>
  <c r="E765" i="21"/>
  <c r="G3586" i="21"/>
  <c r="G765" i="21"/>
  <c r="D3549" i="21"/>
  <c r="C3982" i="21"/>
  <c r="F2283" i="21"/>
  <c r="C1855" i="21"/>
  <c r="F819" i="21"/>
  <c r="F2635" i="21"/>
  <c r="F2075" i="21"/>
  <c r="C2937" i="21"/>
  <c r="F1854" i="21"/>
  <c r="F706" i="21"/>
  <c r="C761" i="21"/>
  <c r="C346" i="21"/>
  <c r="C1478" i="21"/>
  <c r="D186" i="21"/>
  <c r="D3415" i="21"/>
  <c r="E1581" i="21"/>
  <c r="C1108" i="21"/>
  <c r="F3403" i="21"/>
  <c r="C1989" i="21"/>
  <c r="C3705" i="21"/>
  <c r="B1491" i="21"/>
  <c r="G433" i="21"/>
  <c r="G1898" i="21"/>
  <c r="B2375" i="21"/>
  <c r="B2454" i="21"/>
  <c r="B2402" i="21"/>
  <c r="B3091" i="21"/>
  <c r="B3507" i="21"/>
  <c r="D1301" i="21"/>
  <c r="G2669" i="21"/>
  <c r="F1089" i="21"/>
  <c r="G3669" i="21"/>
  <c r="F2356" i="21"/>
  <c r="E441" i="21"/>
  <c r="G1730" i="21"/>
  <c r="E3416" i="21"/>
  <c r="G1921" i="21"/>
  <c r="G1545" i="21"/>
  <c r="B3744" i="21"/>
  <c r="G2276" i="21"/>
  <c r="E2660" i="21"/>
  <c r="E60" i="21"/>
  <c r="G1720" i="21"/>
  <c r="B3996" i="21"/>
  <c r="E3599" i="21"/>
  <c r="D525" i="21"/>
  <c r="E989" i="21"/>
  <c r="G3352" i="21"/>
  <c r="G3540" i="21"/>
  <c r="F1716" i="21"/>
  <c r="B2388" i="21"/>
  <c r="G3484" i="21"/>
  <c r="F3682" i="21"/>
  <c r="G1320" i="21"/>
  <c r="E2749" i="21"/>
  <c r="G1947" i="21"/>
  <c r="B3784" i="21"/>
  <c r="F457" i="21"/>
  <c r="G273" i="21"/>
  <c r="G3657" i="21"/>
  <c r="E1549" i="21"/>
  <c r="G1137" i="21"/>
  <c r="F829" i="21"/>
  <c r="F381" i="21"/>
  <c r="G1036" i="21"/>
  <c r="E833" i="21"/>
  <c r="E1452" i="21"/>
  <c r="E2020" i="21"/>
  <c r="G29" i="21"/>
  <c r="E908" i="21"/>
  <c r="F3913" i="21"/>
  <c r="G1156" i="21"/>
  <c r="G391" i="21"/>
  <c r="E1308" i="21"/>
  <c r="E2150" i="21"/>
  <c r="G56" i="21"/>
  <c r="F2865" i="21"/>
  <c r="G2597" i="21"/>
  <c r="G1293" i="21"/>
  <c r="F3268" i="21"/>
  <c r="F2252" i="21"/>
  <c r="F1805" i="21"/>
  <c r="D1610" i="21"/>
  <c r="G2285" i="21"/>
  <c r="G582" i="21"/>
  <c r="E2241" i="21"/>
  <c r="G847" i="21"/>
  <c r="G834" i="21"/>
  <c r="G418" i="21"/>
  <c r="F2441" i="21"/>
  <c r="G1570" i="21"/>
  <c r="F2056" i="21"/>
  <c r="E1597" i="21"/>
  <c r="G1672" i="21"/>
  <c r="G3225" i="21"/>
  <c r="F3464" i="21"/>
  <c r="E745" i="21"/>
  <c r="F148" i="21"/>
  <c r="E102" i="21"/>
  <c r="G3621" i="21"/>
  <c r="G487" i="21"/>
  <c r="E214" i="21"/>
  <c r="G3437" i="21"/>
  <c r="F3220" i="21"/>
  <c r="D1209" i="21"/>
  <c r="G2845" i="21"/>
  <c r="E3948" i="21"/>
  <c r="C3545" i="21"/>
  <c r="G201" i="21"/>
  <c r="G3644" i="21"/>
  <c r="E1321" i="21"/>
  <c r="G3236" i="21"/>
  <c r="F317" i="21"/>
  <c r="G715" i="21"/>
  <c r="G1494" i="21"/>
  <c r="E3462" i="21"/>
  <c r="E1673" i="21"/>
  <c r="D77" i="21"/>
  <c r="F916" i="21"/>
  <c r="G1314" i="21"/>
  <c r="G1927" i="21"/>
  <c r="F1505" i="21"/>
  <c r="F3528" i="21"/>
  <c r="F2872" i="21"/>
  <c r="D505" i="21"/>
  <c r="F962" i="21"/>
  <c r="E1997" i="21"/>
  <c r="D1549" i="21"/>
  <c r="G2056" i="21"/>
  <c r="G2557" i="21"/>
  <c r="G2937" i="21"/>
  <c r="D815" i="21"/>
  <c r="G205" i="21"/>
  <c r="E3846" i="21"/>
  <c r="B4000" i="21"/>
  <c r="F1349" i="21"/>
  <c r="G1117" i="21"/>
  <c r="E3344" i="21"/>
  <c r="G1049" i="21"/>
  <c r="G2815" i="21"/>
  <c r="F3762" i="21"/>
  <c r="E621" i="21"/>
  <c r="G3948" i="21"/>
  <c r="G1418" i="21"/>
  <c r="F3368" i="21"/>
  <c r="G1070" i="21"/>
  <c r="E28" i="21"/>
  <c r="G2479" i="21"/>
  <c r="F1592" i="21"/>
  <c r="G3458" i="21"/>
  <c r="E3209" i="21"/>
  <c r="G365" i="21"/>
  <c r="F1190" i="21"/>
  <c r="F2670" i="21"/>
  <c r="G19" i="21"/>
  <c r="G1870" i="21"/>
  <c r="E2591" i="21"/>
  <c r="G2819" i="21"/>
  <c r="E3427" i="21"/>
  <c r="D1984" i="21"/>
  <c r="F868" i="21"/>
  <c r="F588" i="21"/>
  <c r="G3439" i="21"/>
  <c r="C381" i="21"/>
  <c r="C262" i="21"/>
  <c r="F684" i="21"/>
  <c r="F220" i="21"/>
  <c r="D1265" i="21"/>
  <c r="F3287" i="21"/>
  <c r="G1482" i="21"/>
  <c r="E1009" i="21"/>
  <c r="D241" i="21"/>
  <c r="D682" i="21"/>
  <c r="E234" i="21"/>
  <c r="D1417" i="21"/>
  <c r="G957" i="21"/>
  <c r="D1015" i="21"/>
  <c r="F1343" i="21"/>
  <c r="D2488" i="21"/>
  <c r="C1905" i="21"/>
  <c r="E681" i="21"/>
  <c r="E2784" i="21"/>
  <c r="E1645" i="21"/>
  <c r="G3350" i="21"/>
  <c r="C674" i="21"/>
  <c r="E3528" i="21"/>
  <c r="D1117" i="21"/>
  <c r="C2252" i="21"/>
  <c r="C1885" i="21"/>
  <c r="C2341" i="21"/>
  <c r="E2004" i="21"/>
  <c r="E976" i="21"/>
  <c r="G3640" i="21"/>
  <c r="F151" i="21"/>
  <c r="F2216" i="21"/>
  <c r="F3746" i="21"/>
  <c r="D2849" i="21"/>
  <c r="D2538" i="21"/>
  <c r="D1562" i="21"/>
  <c r="F253" i="21"/>
  <c r="G3596" i="21"/>
  <c r="G2730" i="21"/>
  <c r="G3447" i="21"/>
  <c r="G3609" i="21"/>
  <c r="G2989" i="21"/>
  <c r="F1860" i="21"/>
  <c r="C1369" i="21"/>
  <c r="D206" i="21"/>
  <c r="E3016" i="21"/>
  <c r="D2301" i="21"/>
  <c r="G3388" i="21"/>
  <c r="F3689" i="21"/>
  <c r="D1895" i="21"/>
  <c r="G2631" i="21"/>
  <c r="E93" i="21"/>
  <c r="F226" i="21"/>
  <c r="E1472" i="21"/>
  <c r="C56" i="21"/>
  <c r="E3426" i="21"/>
  <c r="F3672" i="21"/>
  <c r="D830" i="21"/>
  <c r="F281" i="21"/>
  <c r="F187" i="21"/>
  <c r="E3649" i="21"/>
  <c r="G768" i="21"/>
  <c r="F3500" i="21"/>
  <c r="G1575" i="21"/>
  <c r="E3856" i="21"/>
  <c r="C512" i="21"/>
  <c r="E948" i="21"/>
  <c r="F3113" i="21"/>
  <c r="D1342" i="21"/>
  <c r="E3401" i="21"/>
  <c r="F3958" i="21"/>
  <c r="D873" i="21"/>
  <c r="G1342" i="21"/>
  <c r="F494" i="21"/>
  <c r="C2335" i="21"/>
  <c r="E1264" i="21"/>
  <c r="C3129" i="21"/>
  <c r="D2042" i="21"/>
  <c r="F557" i="21"/>
  <c r="F1577" i="21"/>
  <c r="F685" i="21"/>
  <c r="G3114" i="21"/>
  <c r="G720" i="21"/>
  <c r="F3677" i="21"/>
  <c r="D321" i="21"/>
  <c r="C858" i="21"/>
  <c r="C3607" i="21"/>
  <c r="D59" i="21"/>
  <c r="G973" i="21"/>
  <c r="F461" i="21"/>
  <c r="C869" i="21"/>
  <c r="F347" i="21"/>
  <c r="G1878" i="21"/>
  <c r="G3174" i="21"/>
  <c r="E762" i="21"/>
  <c r="E1842" i="21"/>
  <c r="E739" i="21"/>
  <c r="G3314" i="21"/>
  <c r="E3062" i="21"/>
  <c r="D848" i="21"/>
  <c r="E1998" i="21"/>
  <c r="D432" i="21"/>
  <c r="C739" i="21"/>
  <c r="C2649" i="21"/>
  <c r="G2398" i="21"/>
  <c r="F189" i="21"/>
  <c r="G2678" i="21"/>
  <c r="F1173" i="21"/>
  <c r="D197" i="21"/>
  <c r="G2459" i="21"/>
  <c r="F2350" i="21"/>
  <c r="D2871" i="21"/>
  <c r="E2466" i="21"/>
  <c r="B1317" i="21"/>
  <c r="E2073" i="21"/>
  <c r="E2772" i="21"/>
  <c r="G3616" i="21"/>
  <c r="E2680" i="21"/>
  <c r="G455" i="21"/>
  <c r="G3253" i="21"/>
  <c r="G3701" i="21"/>
  <c r="E325" i="21"/>
  <c r="E777" i="21"/>
  <c r="G1344" i="21"/>
  <c r="F3905" i="21"/>
  <c r="D1977" i="21"/>
  <c r="E72" i="21"/>
  <c r="F1493" i="21"/>
  <c r="G972" i="21"/>
  <c r="G1275" i="21"/>
  <c r="G1033" i="21"/>
  <c r="G2357" i="21"/>
  <c r="G1877" i="21"/>
  <c r="F3236" i="21"/>
  <c r="G3432" i="21"/>
  <c r="B3897" i="21"/>
  <c r="G2041" i="21"/>
  <c r="C3956" i="21"/>
  <c r="F748" i="21"/>
  <c r="F200" i="21"/>
  <c r="D1965" i="21"/>
  <c r="C370" i="21"/>
  <c r="E3812" i="21"/>
  <c r="D2393" i="21"/>
  <c r="F1856" i="21"/>
  <c r="F2146" i="21"/>
  <c r="F256" i="21"/>
  <c r="G1388" i="21"/>
  <c r="D2333" i="21"/>
  <c r="G2421" i="21"/>
  <c r="E217" i="21"/>
  <c r="F1489" i="21"/>
  <c r="D1721" i="21"/>
  <c r="E1929" i="21"/>
  <c r="E20" i="21"/>
  <c r="E2233" i="21"/>
  <c r="G1691" i="21"/>
  <c r="G1704" i="21"/>
  <c r="D749" i="21"/>
  <c r="G2668" i="21"/>
  <c r="F2757" i="21"/>
  <c r="D765" i="21"/>
  <c r="E2865" i="21"/>
  <c r="G2748" i="21"/>
  <c r="B3504" i="21"/>
  <c r="F1208" i="21"/>
  <c r="G2905" i="21"/>
  <c r="G3821" i="21"/>
  <c r="F1461" i="21"/>
  <c r="G1037" i="21"/>
  <c r="G2057" i="21"/>
  <c r="E345" i="21"/>
  <c r="D69" i="21"/>
  <c r="G1598" i="21"/>
  <c r="F3460" i="21"/>
  <c r="D2122" i="21"/>
  <c r="G206" i="21"/>
  <c r="D1457" i="21"/>
  <c r="G572" i="21"/>
  <c r="D785" i="21"/>
  <c r="G2000" i="21"/>
  <c r="G245" i="21"/>
  <c r="F3000" i="21"/>
  <c r="G299" i="21"/>
  <c r="E2332" i="21"/>
  <c r="G1739" i="21"/>
  <c r="E2806" i="21"/>
  <c r="D2202" i="21"/>
  <c r="E304" i="21"/>
  <c r="G913" i="21"/>
  <c r="D141" i="21"/>
  <c r="F1925" i="21"/>
  <c r="E3116" i="21"/>
  <c r="E1165" i="21"/>
  <c r="C2724" i="21"/>
  <c r="C2225" i="21"/>
  <c r="D409" i="21"/>
  <c r="F3167" i="21"/>
  <c r="E3100" i="21"/>
  <c r="D301" i="21"/>
  <c r="C628" i="21"/>
  <c r="D1093" i="21"/>
  <c r="F1897" i="21"/>
  <c r="G2838" i="21"/>
  <c r="G1717" i="21"/>
  <c r="G2956" i="21"/>
  <c r="F184" i="21"/>
  <c r="D893" i="21"/>
  <c r="F3279" i="21"/>
  <c r="E2184" i="21"/>
  <c r="E2397" i="21"/>
  <c r="E3676" i="21"/>
  <c r="F3137" i="21"/>
  <c r="G2405" i="21"/>
  <c r="E1669" i="21"/>
  <c r="F2613" i="21"/>
  <c r="E2026" i="21"/>
  <c r="B2642" i="21"/>
  <c r="F1705" i="21"/>
  <c r="G333" i="21"/>
  <c r="F3125" i="21"/>
  <c r="F1157" i="21"/>
  <c r="G651" i="21"/>
  <c r="F2521" i="21"/>
  <c r="D2199" i="21"/>
  <c r="G306" i="21"/>
  <c r="C2702" i="21"/>
  <c r="G3521" i="21"/>
  <c r="F2888" i="21"/>
  <c r="G3133" i="21"/>
  <c r="D2808" i="21"/>
  <c r="E1672" i="21"/>
  <c r="F351" i="21"/>
  <c r="E385" i="21"/>
  <c r="F3037" i="21"/>
  <c r="D2078" i="21"/>
  <c r="D1593" i="21"/>
  <c r="E2316" i="21"/>
  <c r="E3496" i="21"/>
  <c r="G984" i="21"/>
  <c r="F2392" i="21"/>
  <c r="E673" i="21"/>
  <c r="G997" i="21"/>
  <c r="E3036" i="21"/>
  <c r="F3660" i="21"/>
  <c r="F95" i="21"/>
  <c r="F2414" i="21"/>
  <c r="F2322" i="21"/>
  <c r="F3193" i="21"/>
  <c r="F162" i="21"/>
  <c r="C1027" i="21"/>
  <c r="D2416" i="21"/>
  <c r="C2228" i="21"/>
  <c r="G2792" i="21"/>
  <c r="D1353" i="21"/>
  <c r="C1810" i="21"/>
  <c r="D3721" i="21"/>
  <c r="D2208" i="21"/>
  <c r="F29" i="21"/>
  <c r="D205" i="21"/>
  <c r="E1494" i="21"/>
  <c r="C3017" i="21"/>
  <c r="F1184" i="21"/>
  <c r="F2120" i="21"/>
  <c r="F2204" i="21"/>
  <c r="E1121" i="21"/>
  <c r="D3674" i="21"/>
  <c r="G2837" i="21"/>
  <c r="G126" i="21"/>
  <c r="E1245" i="21"/>
  <c r="D555" i="21"/>
  <c r="D312" i="21"/>
  <c r="D928" i="21"/>
  <c r="G615" i="21"/>
  <c r="F1581" i="21"/>
  <c r="F466" i="21"/>
  <c r="E2230" i="21"/>
  <c r="D3398" i="21"/>
  <c r="F3909" i="21"/>
  <c r="E876" i="21"/>
  <c r="F3869" i="21"/>
  <c r="C3747" i="21"/>
  <c r="C2600" i="21"/>
  <c r="D891" i="21"/>
  <c r="F2709" i="21"/>
  <c r="D777" i="21"/>
  <c r="F111" i="21"/>
  <c r="F1953" i="21"/>
  <c r="F3490" i="21"/>
  <c r="G2203" i="21"/>
  <c r="D2461" i="21"/>
  <c r="G310" i="21"/>
  <c r="D1121" i="21"/>
  <c r="D2794" i="21"/>
  <c r="D2059" i="21"/>
  <c r="D3773" i="21"/>
  <c r="D489" i="21"/>
  <c r="E784" i="21"/>
  <c r="C3885" i="21"/>
  <c r="E1785" i="21"/>
  <c r="C180" i="21"/>
  <c r="G996" i="21"/>
  <c r="F2728" i="21"/>
  <c r="F40" i="21"/>
  <c r="F1069" i="21"/>
  <c r="D1575" i="21"/>
  <c r="E1984" i="21"/>
  <c r="F1513" i="21"/>
  <c r="D2688" i="21"/>
  <c r="E1393" i="21"/>
  <c r="G3971" i="21"/>
  <c r="C624" i="21"/>
  <c r="G3929" i="21"/>
  <c r="D1019" i="21"/>
  <c r="G229" i="21"/>
  <c r="C3096" i="21"/>
  <c r="F2035" i="21"/>
  <c r="G3524" i="21"/>
  <c r="F1964" i="21"/>
  <c r="F2813" i="21"/>
  <c r="G1997" i="21"/>
  <c r="C3238" i="21"/>
  <c r="G156" i="21"/>
  <c r="F840" i="21"/>
  <c r="D980" i="21"/>
  <c r="E4006" i="21"/>
  <c r="D3333" i="21"/>
  <c r="F1316" i="21"/>
  <c r="G2092" i="21"/>
  <c r="F3336" i="21"/>
  <c r="F3658" i="21"/>
  <c r="F1404" i="21"/>
  <c r="G2075" i="21"/>
  <c r="E2481" i="21"/>
  <c r="G553" i="21"/>
  <c r="D1953" i="21"/>
  <c r="E410" i="21"/>
  <c r="C3461" i="21"/>
  <c r="C1734" i="21"/>
  <c r="E1084" i="21"/>
  <c r="E781" i="21"/>
  <c r="G3718" i="21"/>
  <c r="C1940" i="21"/>
  <c r="E1407" i="21"/>
  <c r="E553" i="21"/>
  <c r="G2925" i="21"/>
  <c r="E541" i="21"/>
  <c r="E1247" i="21"/>
  <c r="F2648" i="21"/>
  <c r="C1425" i="21"/>
  <c r="C276" i="21"/>
  <c r="D3203" i="21"/>
  <c r="C2703" i="21"/>
  <c r="G2890" i="21"/>
  <c r="E1526" i="21"/>
  <c r="E3301" i="21"/>
  <c r="E1966" i="21"/>
  <c r="D3440" i="21"/>
  <c r="C1856" i="21"/>
  <c r="D2164" i="21"/>
  <c r="G3866" i="21"/>
  <c r="C1202" i="21"/>
  <c r="C1509" i="21"/>
  <c r="C1995" i="21"/>
  <c r="G3986" i="21"/>
  <c r="C731" i="21"/>
  <c r="F2030" i="21"/>
  <c r="C2127" i="21"/>
  <c r="E2146" i="21"/>
  <c r="B2688" i="21"/>
  <c r="B3259" i="21"/>
  <c r="B1419" i="21"/>
  <c r="B2627" i="21"/>
  <c r="B3985" i="21"/>
  <c r="G2848" i="21"/>
  <c r="F2884" i="21"/>
  <c r="B3209" i="21"/>
  <c r="D1065" i="21"/>
  <c r="D1449" i="21"/>
  <c r="D417" i="21"/>
  <c r="F3212" i="21"/>
  <c r="F1720" i="21"/>
  <c r="G2277" i="21"/>
  <c r="G1597" i="21"/>
  <c r="G3768" i="21"/>
  <c r="E633" i="21"/>
  <c r="G1784" i="21"/>
  <c r="B3650" i="21"/>
  <c r="F1585" i="21"/>
  <c r="D1913" i="21"/>
  <c r="E2661" i="21"/>
  <c r="G2997" i="21"/>
  <c r="F1085" i="21"/>
  <c r="D3361" i="21"/>
  <c r="E2917" i="21"/>
  <c r="G347" i="21"/>
  <c r="E1357" i="21"/>
  <c r="G925" i="21"/>
  <c r="B3935" i="21"/>
  <c r="G1777" i="21"/>
  <c r="E1120" i="21"/>
  <c r="E3097" i="21"/>
  <c r="D1765" i="21"/>
  <c r="G2780" i="21"/>
  <c r="F3366" i="21"/>
  <c r="F1224" i="21"/>
  <c r="E1956" i="21"/>
  <c r="E1221" i="21"/>
  <c r="D1561" i="21"/>
  <c r="E696" i="21"/>
  <c r="E1368" i="21"/>
  <c r="D2245" i="21"/>
  <c r="E125" i="21"/>
  <c r="E972" i="21"/>
  <c r="G215" i="21"/>
  <c r="G1512" i="21"/>
  <c r="F3592" i="21"/>
  <c r="F2856" i="21"/>
  <c r="F2284" i="21"/>
  <c r="E2276" i="21"/>
  <c r="E2737" i="21"/>
  <c r="C241" i="21"/>
  <c r="E3001" i="21"/>
  <c r="F340" i="21"/>
  <c r="G780" i="21"/>
  <c r="G298" i="21"/>
  <c r="G3048" i="21"/>
  <c r="G3188" i="21"/>
  <c r="E3680" i="21"/>
  <c r="E1585" i="21"/>
  <c r="F2357" i="21"/>
  <c r="G554" i="21"/>
  <c r="F783" i="21"/>
  <c r="G3308" i="21"/>
  <c r="D2185" i="21"/>
  <c r="D1165" i="21"/>
  <c r="F2005" i="21"/>
  <c r="F821" i="21"/>
  <c r="E729" i="21"/>
  <c r="G3317" i="21"/>
  <c r="F3618" i="21"/>
  <c r="G2797" i="21"/>
  <c r="D3805" i="21"/>
  <c r="D3194" i="21"/>
  <c r="G1935" i="21"/>
  <c r="G1838" i="21"/>
  <c r="F3576" i="21"/>
  <c r="D3210" i="21"/>
  <c r="E2573" i="21"/>
  <c r="G3404" i="21"/>
  <c r="F3323" i="21"/>
  <c r="D2025" i="21"/>
  <c r="G1134" i="21"/>
  <c r="F2972" i="21"/>
  <c r="F1421" i="21"/>
  <c r="C1903" i="21"/>
  <c r="F3145" i="21"/>
  <c r="F219" i="21"/>
  <c r="G3537" i="21"/>
  <c r="F2610" i="21"/>
  <c r="F988" i="21"/>
  <c r="F3826" i="21"/>
  <c r="G2893" i="21"/>
  <c r="G3531" i="21"/>
  <c r="G2465" i="21"/>
  <c r="F3364" i="21"/>
  <c r="G3941" i="21"/>
  <c r="G54" i="21"/>
  <c r="G3492" i="21"/>
  <c r="G1160" i="21"/>
  <c r="D730" i="21"/>
  <c r="F1154" i="21"/>
  <c r="G3106" i="21"/>
  <c r="B3892" i="21"/>
  <c r="E333" i="21"/>
  <c r="G1535" i="21"/>
  <c r="G635" i="21"/>
  <c r="E444" i="21"/>
  <c r="C3236" i="21"/>
  <c r="C2830" i="21"/>
  <c r="F968" i="21"/>
  <c r="E1512" i="21"/>
  <c r="G1144" i="21"/>
  <c r="G1789" i="21"/>
  <c r="F1362" i="21"/>
  <c r="G3816" i="21"/>
  <c r="F3404" i="21"/>
  <c r="E154" i="21"/>
  <c r="G2985" i="21"/>
  <c r="G2952" i="21"/>
  <c r="F101" i="21"/>
  <c r="F1869" i="21"/>
  <c r="C2766" i="21"/>
  <c r="E2157" i="21"/>
  <c r="D935" i="21"/>
  <c r="E1446" i="21"/>
  <c r="G2777" i="21"/>
  <c r="G828" i="21"/>
  <c r="G3744" i="21"/>
  <c r="E742" i="21"/>
  <c r="E2538" i="21"/>
  <c r="E376" i="21"/>
  <c r="G510" i="21"/>
  <c r="D1661" i="21"/>
  <c r="F3156" i="21"/>
  <c r="D3514" i="21"/>
  <c r="G3145" i="21"/>
  <c r="F3373" i="21"/>
  <c r="C1803" i="21"/>
  <c r="F1832" i="21"/>
  <c r="F1996" i="21"/>
  <c r="F3273" i="21"/>
  <c r="F697" i="21"/>
  <c r="F940" i="21"/>
  <c r="D1021" i="21"/>
  <c r="F1013" i="21"/>
  <c r="G2303" i="21"/>
  <c r="E3885" i="21"/>
  <c r="G12" i="21"/>
  <c r="C315" i="21"/>
  <c r="F3645" i="21"/>
  <c r="D359" i="21"/>
  <c r="E3816" i="21"/>
  <c r="E1429" i="21"/>
  <c r="F2412" i="21"/>
  <c r="D3306" i="21"/>
  <c r="E3481" i="21"/>
  <c r="E3378" i="21"/>
  <c r="F1512" i="21"/>
  <c r="G556" i="21"/>
  <c r="C3562" i="21"/>
  <c r="E1240" i="21"/>
  <c r="E2335" i="21"/>
  <c r="D289" i="21"/>
  <c r="C1283" i="21"/>
  <c r="D3717" i="21"/>
  <c r="G1300" i="21"/>
  <c r="F856" i="21"/>
  <c r="C397" i="21"/>
  <c r="E3456" i="21"/>
  <c r="D2288" i="21"/>
  <c r="C2196" i="21"/>
  <c r="E3652" i="21"/>
  <c r="D269" i="21"/>
  <c r="E3536" i="21"/>
  <c r="D3525" i="21"/>
  <c r="E1085" i="21"/>
  <c r="E3545" i="21"/>
  <c r="E2832" i="21"/>
  <c r="D2862" i="21"/>
  <c r="D3618" i="21"/>
  <c r="F9" i="21"/>
  <c r="E1695" i="21"/>
  <c r="F669" i="21"/>
  <c r="F2683" i="21"/>
  <c r="D684" i="21"/>
  <c r="D1589" i="21"/>
  <c r="F1129" i="21"/>
  <c r="F3453" i="21"/>
  <c r="G1629" i="21"/>
  <c r="E2714" i="21"/>
  <c r="E3907" i="21"/>
  <c r="D461" i="21"/>
  <c r="E2240" i="21"/>
  <c r="E1425" i="21"/>
  <c r="C1093" i="21"/>
  <c r="F1965" i="21"/>
  <c r="E2840" i="21"/>
  <c r="E464" i="21"/>
  <c r="F1976" i="21"/>
  <c r="G2216" i="21"/>
  <c r="G1883" i="21"/>
  <c r="D1805" i="21"/>
  <c r="C2195" i="21"/>
  <c r="F2314" i="21"/>
  <c r="G2088" i="21"/>
  <c r="G2504" i="21"/>
  <c r="D1258" i="21"/>
  <c r="G2751" i="21"/>
  <c r="F455" i="21"/>
  <c r="F2312" i="21"/>
  <c r="G2477" i="21"/>
  <c r="D642" i="21"/>
  <c r="F648" i="21"/>
  <c r="G2363" i="21"/>
  <c r="F1394" i="21"/>
  <c r="G3650" i="21"/>
  <c r="G648" i="21"/>
  <c r="D98" i="21"/>
  <c r="D658" i="21"/>
  <c r="C2180" i="21"/>
  <c r="E1177" i="21"/>
  <c r="F427" i="21"/>
  <c r="G2717" i="21"/>
  <c r="F2275" i="21"/>
  <c r="C162" i="21"/>
  <c r="F2405" i="21"/>
  <c r="G2758" i="21"/>
  <c r="F1037" i="21"/>
  <c r="C2075" i="21"/>
  <c r="C2559" i="21"/>
  <c r="G1678" i="21"/>
  <c r="F2276" i="21"/>
  <c r="E2877" i="21"/>
  <c r="E1430" i="21"/>
  <c r="C2293" i="21"/>
  <c r="G1483" i="21"/>
  <c r="E3353" i="21"/>
  <c r="E1439" i="21"/>
  <c r="D2311" i="21"/>
  <c r="D3654" i="21"/>
  <c r="F2665" i="21"/>
  <c r="E2192" i="21"/>
  <c r="G334" i="21"/>
  <c r="E958" i="21"/>
  <c r="D2312" i="21"/>
  <c r="D2919" i="21"/>
  <c r="F1993" i="21"/>
  <c r="E3008" i="21"/>
  <c r="F792" i="21"/>
  <c r="C1135" i="21"/>
  <c r="F191" i="21"/>
  <c r="F2880" i="21"/>
  <c r="F1117" i="21"/>
  <c r="C1627" i="21"/>
  <c r="D955" i="21"/>
  <c r="G1501" i="21"/>
  <c r="F3317" i="21"/>
  <c r="G3385" i="21"/>
  <c r="E3164" i="21"/>
  <c r="D3353" i="21"/>
  <c r="D3152" i="21"/>
  <c r="F1624" i="21"/>
  <c r="D3405" i="21"/>
  <c r="C1222" i="21"/>
  <c r="D385" i="21"/>
  <c r="E800" i="21"/>
  <c r="C1252" i="21"/>
  <c r="C91" i="21"/>
  <c r="D3386" i="21"/>
  <c r="G2218" i="21"/>
  <c r="D3952" i="21"/>
  <c r="D4006" i="21"/>
  <c r="D3444" i="21"/>
  <c r="C2152" i="21"/>
  <c r="G2745" i="21"/>
  <c r="F2197" i="21"/>
  <c r="D1376" i="21"/>
  <c r="E336" i="21"/>
  <c r="F1270" i="21"/>
  <c r="D1178" i="21"/>
  <c r="E1363" i="21"/>
  <c r="D1153" i="21"/>
  <c r="G1908" i="21"/>
  <c r="G1504" i="21"/>
  <c r="B3107" i="21"/>
  <c r="B2074" i="21"/>
  <c r="G419" i="21"/>
  <c r="E2756" i="21"/>
  <c r="G521" i="21"/>
  <c r="F1428" i="21"/>
  <c r="E3684" i="21"/>
  <c r="B3160" i="21"/>
  <c r="G154" i="21"/>
  <c r="G421" i="21"/>
  <c r="B3673" i="21"/>
  <c r="F257" i="21"/>
  <c r="E905" i="21"/>
  <c r="F2996" i="21"/>
  <c r="E377" i="21"/>
  <c r="B1722" i="21"/>
  <c r="E1353" i="21"/>
  <c r="F3648" i="21"/>
  <c r="B2503" i="21"/>
  <c r="D389" i="21"/>
  <c r="G1558" i="21"/>
  <c r="E3424" i="21"/>
  <c r="F1337" i="21"/>
  <c r="G2609" i="21"/>
  <c r="G145" i="21"/>
  <c r="G3788" i="21"/>
  <c r="E2072" i="21"/>
  <c r="E2569" i="21"/>
  <c r="F2017" i="21"/>
  <c r="G3020" i="21"/>
  <c r="F1797" i="21"/>
  <c r="G1700" i="21"/>
  <c r="F1321" i="21"/>
  <c r="F1295" i="21"/>
  <c r="F2408" i="21"/>
  <c r="C10" i="21"/>
  <c r="G2489" i="21"/>
  <c r="G3556" i="21"/>
  <c r="E1036" i="21"/>
  <c r="G3476" i="21"/>
  <c r="G238" i="21"/>
  <c r="E497" i="21"/>
  <c r="F2508" i="21"/>
  <c r="E2061" i="21"/>
  <c r="G2568" i="21"/>
  <c r="F2018" i="21"/>
  <c r="G604" i="21"/>
  <c r="F2180" i="21"/>
  <c r="F2268" i="21"/>
  <c r="D1357" i="21"/>
  <c r="G1646" i="21"/>
  <c r="F2484" i="21"/>
  <c r="F168" i="21"/>
  <c r="F517" i="21"/>
  <c r="D1513" i="21"/>
  <c r="E3174" i="21"/>
  <c r="B3958" i="21"/>
  <c r="D2233" i="21"/>
  <c r="D2554" i="21"/>
  <c r="G811" i="21"/>
  <c r="F50" i="21"/>
  <c r="F137" i="21"/>
  <c r="G1023" i="21"/>
  <c r="G3357" i="21"/>
  <c r="D567" i="21"/>
  <c r="E2357" i="21"/>
  <c r="E1980" i="21"/>
  <c r="E273" i="21"/>
  <c r="E1069" i="21"/>
  <c r="F600" i="21"/>
  <c r="E2701" i="21"/>
  <c r="F3337" i="21"/>
  <c r="E3580" i="21"/>
  <c r="F2808" i="21"/>
  <c r="G963" i="21"/>
  <c r="G463" i="21"/>
  <c r="F2397" i="21"/>
  <c r="G1992" i="21"/>
  <c r="E1276" i="21"/>
  <c r="E3286" i="21"/>
  <c r="E2768" i="21"/>
  <c r="F232" i="21"/>
  <c r="F1228" i="21"/>
  <c r="G3433" i="21"/>
  <c r="F3343" i="21"/>
  <c r="E922" i="21"/>
  <c r="G631" i="21"/>
  <c r="E477" i="21"/>
  <c r="F2831" i="21"/>
  <c r="E2129" i="21"/>
  <c r="F1058" i="21"/>
  <c r="G1247" i="21"/>
  <c r="E1708" i="21"/>
  <c r="E2415" i="21"/>
  <c r="F3933" i="21"/>
  <c r="G1321" i="21"/>
  <c r="F2934" i="21"/>
  <c r="D821" i="21"/>
  <c r="G2013" i="21"/>
  <c r="E1133" i="21"/>
  <c r="G3453" i="21"/>
  <c r="F2729" i="21"/>
  <c r="G1263" i="21"/>
  <c r="E1786" i="21"/>
  <c r="G1931" i="21"/>
  <c r="E3836" i="21"/>
  <c r="G3394" i="21"/>
  <c r="F2889" i="21"/>
  <c r="F989" i="21"/>
  <c r="D941" i="21"/>
  <c r="F2085" i="21"/>
  <c r="D1173" i="21"/>
  <c r="F1209" i="21"/>
  <c r="E2829" i="21"/>
  <c r="F13" i="21"/>
  <c r="E2932" i="21"/>
  <c r="F3177" i="21"/>
  <c r="F690" i="21"/>
  <c r="F3248" i="21"/>
  <c r="G1812" i="21"/>
  <c r="F888" i="21"/>
  <c r="G1880" i="21"/>
  <c r="G1327" i="21"/>
  <c r="F633" i="21"/>
  <c r="D2954" i="21"/>
  <c r="G3517" i="21"/>
  <c r="B3376" i="21"/>
  <c r="E1241" i="21"/>
  <c r="F1540" i="21"/>
  <c r="G558" i="21"/>
  <c r="D1735" i="21"/>
  <c r="F67" i="21"/>
  <c r="G941" i="21"/>
  <c r="C1035" i="21"/>
  <c r="D3735" i="21"/>
  <c r="F2403" i="21"/>
  <c r="C2645" i="21"/>
  <c r="G489" i="21"/>
  <c r="G479" i="21"/>
  <c r="G845" i="21"/>
  <c r="D3239" i="21"/>
  <c r="F663" i="21"/>
  <c r="D1722" i="21"/>
  <c r="E605" i="21"/>
  <c r="E2710" i="21"/>
  <c r="D1902" i="21"/>
  <c r="E2047" i="21"/>
  <c r="G555" i="21"/>
  <c r="D1082" i="21"/>
  <c r="E3216" i="21"/>
  <c r="E1286" i="21"/>
  <c r="C3639" i="21"/>
  <c r="G2212" i="21"/>
  <c r="F2726" i="21"/>
  <c r="F2827" i="21"/>
  <c r="E3946" i="21"/>
  <c r="D1411" i="21"/>
  <c r="E384" i="21"/>
  <c r="D666" i="21"/>
  <c r="F3796" i="21"/>
  <c r="E1328" i="21"/>
  <c r="D2071" i="21"/>
  <c r="F3535" i="21"/>
  <c r="G2781" i="21"/>
  <c r="E3609" i="21"/>
  <c r="D2640" i="21"/>
  <c r="C347" i="21"/>
  <c r="E2519" i="21"/>
  <c r="D1377" i="21"/>
  <c r="E335" i="21"/>
  <c r="G3720" i="21"/>
  <c r="G3995" i="21"/>
  <c r="G3698" i="21"/>
  <c r="D129" i="21"/>
  <c r="F1622" i="21"/>
  <c r="G577" i="21"/>
  <c r="D193" i="21"/>
  <c r="G284" i="21"/>
  <c r="D2850" i="21"/>
  <c r="C671" i="21"/>
  <c r="E2407" i="21"/>
  <c r="G3752" i="21"/>
  <c r="G2540" i="21"/>
  <c r="E2463" i="21"/>
  <c r="F102" i="21"/>
  <c r="D1227" i="21"/>
  <c r="F2328" i="21"/>
  <c r="F2093" i="21"/>
  <c r="G1901" i="21"/>
  <c r="F1702" i="21"/>
  <c r="D2357" i="21"/>
  <c r="B3601" i="21"/>
  <c r="F1301" i="21"/>
  <c r="G1561" i="21"/>
  <c r="G1223" i="21"/>
  <c r="G1430" i="21"/>
  <c r="E3752" i="21"/>
  <c r="G774" i="21"/>
  <c r="F3696" i="21"/>
  <c r="B2776" i="21"/>
  <c r="D1033" i="21"/>
  <c r="G1316" i="21"/>
  <c r="B3230" i="21"/>
  <c r="G901" i="21"/>
  <c r="D693" i="21"/>
  <c r="D762" i="21"/>
  <c r="D1333" i="21"/>
  <c r="D53" i="21"/>
  <c r="F1361" i="21"/>
  <c r="G1291" i="21"/>
  <c r="G785" i="21"/>
  <c r="B3499" i="21"/>
  <c r="F1845" i="21"/>
  <c r="G167" i="21"/>
  <c r="F1377" i="21"/>
  <c r="F569" i="21"/>
  <c r="G2024" i="21"/>
  <c r="E2970" i="21"/>
  <c r="F1044" i="21"/>
  <c r="G2177" i="21"/>
  <c r="G1967" i="21"/>
  <c r="D2157" i="21"/>
  <c r="G1271" i="21"/>
  <c r="E2841" i="21"/>
  <c r="G1270" i="21"/>
  <c r="E3033" i="21"/>
  <c r="F1973" i="21"/>
  <c r="G1836" i="21"/>
  <c r="E1232" i="21"/>
  <c r="D161" i="21"/>
  <c r="G1359" i="21"/>
  <c r="F3860" i="21"/>
  <c r="E1248" i="21"/>
  <c r="G3772" i="21"/>
  <c r="E3638" i="21"/>
  <c r="G3052" i="21"/>
  <c r="E637" i="21"/>
  <c r="G1183" i="21"/>
  <c r="F924" i="21"/>
  <c r="G2376" i="21"/>
  <c r="G2971" i="21"/>
  <c r="E2476" i="21"/>
  <c r="G1725" i="21"/>
  <c r="F3465" i="21"/>
  <c r="F562" i="21"/>
  <c r="F2501" i="21"/>
  <c r="G3997" i="21"/>
  <c r="G3405" i="21"/>
  <c r="F43" i="21"/>
  <c r="G185" i="21"/>
  <c r="G2424" i="21"/>
  <c r="E2348" i="21"/>
  <c r="F3977" i="21"/>
  <c r="E1004" i="21"/>
  <c r="F2713" i="21"/>
  <c r="F1666" i="21"/>
  <c r="G3618" i="21"/>
  <c r="F1481" i="21"/>
  <c r="E1369" i="21"/>
  <c r="E44" i="21"/>
  <c r="F1833" i="21"/>
  <c r="D285" i="21"/>
  <c r="F3461" i="21"/>
  <c r="F806" i="21"/>
  <c r="C177" i="21"/>
  <c r="E924" i="21"/>
  <c r="G1167" i="21"/>
  <c r="E188" i="21"/>
  <c r="F2299" i="21"/>
  <c r="E2502" i="21"/>
  <c r="G1130" i="21"/>
  <c r="G1133" i="21"/>
  <c r="E1690" i="21"/>
  <c r="D154" i="21"/>
  <c r="E1168" i="21"/>
  <c r="E716" i="21"/>
  <c r="G1039" i="21"/>
  <c r="D2814" i="21"/>
  <c r="E1916" i="21"/>
  <c r="F2655" i="21"/>
  <c r="E3488" i="21"/>
  <c r="C1499" i="21"/>
  <c r="B3932" i="21"/>
  <c r="D26" i="21"/>
  <c r="E224" i="21"/>
  <c r="E979" i="21"/>
  <c r="E648" i="21"/>
  <c r="G429" i="21"/>
  <c r="E3404" i="21"/>
  <c r="F1429" i="21"/>
  <c r="E1552" i="21"/>
  <c r="G1996" i="21"/>
  <c r="F1740" i="21"/>
  <c r="E2653" i="21"/>
  <c r="G682" i="21"/>
  <c r="F2399" i="21"/>
  <c r="G3400" i="21"/>
  <c r="E3020" i="21"/>
  <c r="C326" i="21"/>
  <c r="G2805" i="21"/>
  <c r="G668" i="21"/>
  <c r="G2326" i="21"/>
  <c r="G1588" i="21"/>
  <c r="G3164" i="21"/>
  <c r="F700" i="21"/>
  <c r="F1317" i="21"/>
  <c r="F1721" i="21"/>
  <c r="G212" i="21"/>
  <c r="F981" i="21"/>
  <c r="E3756" i="21"/>
  <c r="G3896" i="21"/>
  <c r="G2873" i="21"/>
  <c r="F921" i="21"/>
  <c r="E1667" i="21"/>
  <c r="G2573" i="21"/>
  <c r="C1291" i="21"/>
  <c r="G1944" i="21"/>
  <c r="C523" i="21"/>
  <c r="F3517" i="21"/>
  <c r="G2115" i="21"/>
  <c r="D1214" i="21"/>
  <c r="G2649" i="21"/>
  <c r="E3305" i="21"/>
  <c r="C998" i="21"/>
  <c r="E3968" i="21"/>
  <c r="G2518" i="21"/>
  <c r="G3256" i="21"/>
  <c r="G703" i="21"/>
  <c r="G2509" i="21"/>
  <c r="E2479" i="21"/>
  <c r="G2059" i="21"/>
  <c r="F476" i="21"/>
  <c r="D1761" i="21"/>
  <c r="E1296" i="21"/>
  <c r="D3242" i="21"/>
  <c r="D3340" i="21"/>
  <c r="G1164" i="21"/>
  <c r="F2214" i="21"/>
  <c r="F1181" i="21"/>
  <c r="E3434" i="21"/>
  <c r="D3116" i="21"/>
  <c r="E2636" i="21"/>
  <c r="E3908" i="21"/>
  <c r="G1019" i="21"/>
  <c r="F2652" i="21"/>
  <c r="D1751" i="21"/>
  <c r="C2932" i="21"/>
  <c r="E2269" i="21"/>
  <c r="G3933" i="21"/>
  <c r="E1056" i="21"/>
  <c r="D2629" i="21"/>
  <c r="E215" i="21"/>
  <c r="F2852" i="21"/>
  <c r="G2157" i="21"/>
  <c r="G3577" i="21"/>
  <c r="G1240" i="21"/>
  <c r="D2282" i="21"/>
  <c r="F3855" i="21"/>
  <c r="E3575" i="21"/>
  <c r="F3942" i="21"/>
  <c r="G2648" i="21"/>
  <c r="F445" i="21"/>
  <c r="G3798" i="21"/>
  <c r="E74" i="21"/>
  <c r="E1487" i="21"/>
  <c r="F2914" i="21"/>
  <c r="D881" i="21"/>
  <c r="C1864" i="21"/>
  <c r="F166" i="21"/>
  <c r="D3949" i="21"/>
  <c r="F729" i="21"/>
  <c r="G669" i="21"/>
  <c r="G958" i="21"/>
  <c r="E794" i="21"/>
  <c r="E62" i="21"/>
  <c r="B2179" i="21"/>
  <c r="F3049" i="21"/>
  <c r="D609" i="21"/>
  <c r="C1859" i="21"/>
  <c r="E3459" i="21"/>
  <c r="F3663" i="21"/>
  <c r="F72" i="21"/>
  <c r="D2173" i="21"/>
  <c r="C1583" i="21"/>
  <c r="F1794" i="21"/>
  <c r="C2205" i="21"/>
  <c r="F92" i="21"/>
  <c r="E80" i="21"/>
  <c r="D3792" i="21"/>
  <c r="D1968" i="21"/>
  <c r="E1030" i="21"/>
  <c r="F994" i="21"/>
  <c r="D1569" i="21"/>
  <c r="D2560" i="21"/>
  <c r="C244" i="21"/>
  <c r="D1416" i="21"/>
  <c r="G2713" i="21"/>
  <c r="G3885" i="21"/>
  <c r="F797" i="21"/>
  <c r="E3262" i="21"/>
  <c r="F3050" i="21"/>
  <c r="B3186" i="21"/>
  <c r="F1413" i="21"/>
  <c r="F552" i="21"/>
  <c r="F3874" i="21"/>
  <c r="C1647" i="21"/>
  <c r="D2815" i="21"/>
  <c r="E3900" i="21"/>
  <c r="F585" i="21"/>
  <c r="C2139" i="21"/>
  <c r="D1979" i="21"/>
  <c r="E2416" i="21"/>
  <c r="G3112" i="21"/>
  <c r="E3280" i="21"/>
  <c r="F2694" i="21"/>
  <c r="E3945" i="21"/>
  <c r="F1574" i="21"/>
  <c r="D858" i="21"/>
  <c r="E2223" i="21"/>
  <c r="E3037" i="21"/>
  <c r="C3310" i="21"/>
  <c r="C1398" i="21"/>
  <c r="F2123" i="21"/>
  <c r="E2494" i="21"/>
  <c r="C2425" i="21"/>
  <c r="C959" i="21"/>
  <c r="F194" i="21"/>
  <c r="F3101" i="21"/>
  <c r="C744" i="21"/>
  <c r="C2505" i="21"/>
  <c r="C1489" i="21"/>
  <c r="F2600" i="21"/>
  <c r="C367" i="21"/>
  <c r="D2761" i="21"/>
  <c r="F1782" i="21"/>
  <c r="E1178" i="21"/>
  <c r="E3414" i="21"/>
  <c r="B1212" i="21"/>
  <c r="B1322" i="21"/>
  <c r="B2637" i="21"/>
  <c r="F1824" i="21"/>
  <c r="F129" i="21"/>
  <c r="D2281" i="21"/>
  <c r="G3152" i="21"/>
  <c r="D1189" i="21"/>
  <c r="F1525" i="21"/>
  <c r="G232" i="21"/>
  <c r="G1664" i="21"/>
  <c r="F3328" i="21"/>
  <c r="E2089" i="21"/>
  <c r="G3892" i="21"/>
  <c r="F1956" i="21"/>
  <c r="G919" i="21"/>
  <c r="G955" i="21"/>
  <c r="F1621" i="21"/>
  <c r="F2320" i="21"/>
  <c r="D217" i="21"/>
  <c r="G1462" i="21"/>
  <c r="G2196" i="21"/>
  <c r="B2578" i="21"/>
  <c r="F89" i="21"/>
  <c r="D155" i="21"/>
  <c r="E1217" i="21"/>
  <c r="B2285" i="21"/>
  <c r="G1915" i="21"/>
  <c r="E1311" i="21"/>
  <c r="E1289" i="21"/>
  <c r="G3105" i="21"/>
  <c r="G936" i="21"/>
  <c r="F3005" i="21"/>
  <c r="E680" i="21"/>
  <c r="G376" i="21"/>
  <c r="G750" i="21"/>
  <c r="D999" i="21"/>
  <c r="E565" i="21"/>
  <c r="G1159" i="21"/>
  <c r="D341" i="21"/>
  <c r="E2752" i="21"/>
  <c r="G1584" i="21"/>
  <c r="G1559" i="21"/>
  <c r="E592" i="21"/>
  <c r="E2704" i="21"/>
  <c r="G756" i="21"/>
  <c r="E2124" i="21"/>
  <c r="F3170" i="21"/>
  <c r="D1546" i="21"/>
  <c r="E2056" i="21"/>
  <c r="E2204" i="21"/>
  <c r="F3186" i="21"/>
  <c r="F661" i="21"/>
  <c r="G3413" i="21"/>
  <c r="F1341" i="21"/>
  <c r="F2649" i="21"/>
  <c r="G414" i="21"/>
  <c r="G1347" i="21"/>
  <c r="G757" i="21"/>
  <c r="F808" i="21"/>
  <c r="G1373" i="21"/>
  <c r="G507" i="21"/>
  <c r="G3293" i="21"/>
  <c r="G344" i="21"/>
  <c r="G2261" i="21"/>
  <c r="G2108" i="21"/>
  <c r="G1068" i="21"/>
  <c r="F893" i="21"/>
  <c r="E57" i="21"/>
  <c r="F393" i="21"/>
  <c r="G1834" i="21"/>
  <c r="G3842" i="21"/>
  <c r="G2120" i="21"/>
  <c r="D602" i="21"/>
  <c r="E1532" i="21"/>
  <c r="G1547" i="21"/>
  <c r="B3840" i="21"/>
  <c r="F1333" i="21"/>
  <c r="D10" i="21"/>
  <c r="F1885" i="21"/>
  <c r="F1697" i="21"/>
  <c r="E726" i="21"/>
  <c r="E208" i="21"/>
  <c r="F2140" i="21"/>
  <c r="G3805" i="21"/>
  <c r="E1201" i="21"/>
  <c r="G1387" i="21"/>
  <c r="G3288" i="21"/>
  <c r="E3482" i="21"/>
  <c r="G985" i="21"/>
  <c r="B3219" i="21"/>
  <c r="D1422" i="21"/>
  <c r="F348" i="21"/>
  <c r="G3010" i="21"/>
  <c r="G1020" i="21"/>
  <c r="E1756" i="21"/>
  <c r="D976" i="21"/>
  <c r="G1783" i="21"/>
  <c r="F2421" i="21"/>
  <c r="G3688" i="21"/>
  <c r="G3992" i="21"/>
  <c r="G3849" i="21"/>
  <c r="G1244" i="21"/>
  <c r="G1323" i="21"/>
  <c r="F1752" i="21"/>
  <c r="F3753" i="21"/>
  <c r="F997" i="21"/>
  <c r="E3608" i="21"/>
  <c r="G2661" i="21"/>
  <c r="F1128" i="21"/>
  <c r="D1277" i="21"/>
  <c r="E1023" i="21"/>
  <c r="G1032" i="21"/>
  <c r="G810" i="21"/>
  <c r="F3044" i="21"/>
  <c r="F1988" i="21"/>
  <c r="F313" i="21"/>
  <c r="F668" i="21"/>
  <c r="F1096" i="21"/>
  <c r="D2615" i="21"/>
  <c r="G1255" i="21"/>
  <c r="E3740" i="21"/>
  <c r="E109" i="21"/>
  <c r="E2168" i="21"/>
  <c r="G3097" i="21"/>
  <c r="G3737" i="21"/>
  <c r="G3361" i="21"/>
  <c r="F3442" i="21"/>
  <c r="F3640" i="21"/>
  <c r="F2049" i="21"/>
  <c r="G2220" i="21"/>
  <c r="F1449" i="21"/>
  <c r="D1378" i="21"/>
  <c r="D626" i="21"/>
  <c r="D3610" i="21"/>
  <c r="G438" i="21"/>
  <c r="D2944" i="21"/>
  <c r="G2891" i="21"/>
  <c r="E1414" i="21"/>
  <c r="F2301" i="21"/>
  <c r="G677" i="21"/>
  <c r="F3416" i="21"/>
  <c r="F2854" i="21"/>
  <c r="G3931" i="21"/>
  <c r="E1490" i="21"/>
  <c r="F3737" i="21"/>
  <c r="E1536" i="21"/>
  <c r="E3728" i="21"/>
  <c r="C2035" i="21"/>
  <c r="F2443" i="21"/>
  <c r="F3513" i="21"/>
  <c r="C3439" i="21"/>
  <c r="E3657" i="21"/>
  <c r="C3486" i="21"/>
  <c r="D3085" i="21"/>
  <c r="G3049" i="21"/>
  <c r="C2723" i="21"/>
  <c r="E3990" i="21"/>
  <c r="C3112" i="21"/>
  <c r="C2975" i="21"/>
  <c r="G3561" i="21"/>
  <c r="G207" i="21"/>
  <c r="F1490" i="21"/>
  <c r="D910" i="21"/>
  <c r="D2670" i="21"/>
  <c r="C2331" i="21"/>
  <c r="D1497" i="21"/>
  <c r="D1825" i="21"/>
  <c r="G3355" i="21"/>
  <c r="C1844" i="21"/>
  <c r="E2111" i="21"/>
  <c r="G1630" i="21"/>
  <c r="D526" i="21"/>
  <c r="G1129" i="21"/>
  <c r="F1580" i="21"/>
  <c r="F674" i="21"/>
  <c r="D1665" i="21"/>
  <c r="C1037" i="21"/>
  <c r="F436" i="21"/>
  <c r="E2560" i="21"/>
  <c r="G1820" i="21"/>
  <c r="D3106" i="21"/>
  <c r="E3766" i="21"/>
  <c r="E864" i="21"/>
  <c r="F1816" i="21"/>
  <c r="F683" i="21"/>
  <c r="C1650" i="21"/>
  <c r="E3775" i="21"/>
  <c r="F2015" i="21"/>
  <c r="G3172" i="21"/>
  <c r="E1024" i="21"/>
  <c r="G830" i="21"/>
  <c r="F2099" i="21"/>
  <c r="F3630" i="21"/>
  <c r="G1976" i="21"/>
  <c r="C2315" i="21"/>
  <c r="E960" i="21"/>
  <c r="D1732" i="21"/>
  <c r="F2647" i="21"/>
  <c r="G3220" i="21"/>
  <c r="E1434" i="21"/>
  <c r="G1438" i="21"/>
  <c r="D3495" i="21"/>
  <c r="C772" i="21"/>
  <c r="C2001" i="21"/>
  <c r="E892" i="21"/>
  <c r="F3980" i="21"/>
  <c r="E1814" i="21"/>
  <c r="D1092" i="21"/>
  <c r="E1727" i="21"/>
  <c r="F1492" i="21"/>
  <c r="F572" i="21"/>
  <c r="G2189" i="21"/>
  <c r="E3504" i="21"/>
  <c r="E1071" i="21"/>
  <c r="G491" i="21"/>
  <c r="D1777" i="21"/>
  <c r="F971" i="21"/>
  <c r="C2085" i="21"/>
  <c r="C3118" i="21"/>
  <c r="G1854" i="21"/>
  <c r="E272" i="21"/>
  <c r="G767" i="21"/>
  <c r="F3900" i="21"/>
  <c r="D1886" i="21"/>
  <c r="F338" i="21"/>
  <c r="D1225" i="21"/>
  <c r="C1649" i="21"/>
  <c r="G2429" i="21"/>
  <c r="C3224" i="21"/>
  <c r="F771" i="21"/>
  <c r="E456" i="21"/>
  <c r="G2888" i="21"/>
  <c r="E1792" i="21"/>
  <c r="F1267" i="21"/>
  <c r="F1204" i="21"/>
  <c r="C3315" i="21"/>
  <c r="F3586" i="21"/>
  <c r="C3171" i="21"/>
  <c r="E1057" i="21"/>
  <c r="F3123" i="21"/>
  <c r="D3863" i="21"/>
  <c r="C3492" i="21"/>
  <c r="G2175" i="21"/>
  <c r="F3884" i="21"/>
  <c r="F1243" i="21"/>
  <c r="F1836" i="21"/>
  <c r="F4006" i="21"/>
  <c r="G3629" i="21"/>
  <c r="C3620" i="21"/>
  <c r="E3830" i="21"/>
  <c r="G2665" i="21"/>
  <c r="C157" i="21"/>
  <c r="F3723" i="21"/>
  <c r="C3097" i="21"/>
  <c r="D2505" i="21"/>
  <c r="E660" i="21"/>
  <c r="G656" i="21"/>
  <c r="B3775" i="21"/>
  <c r="B906" i="21"/>
  <c r="B3875" i="21"/>
  <c r="G642" i="21"/>
  <c r="G1571" i="21"/>
  <c r="E613" i="21"/>
  <c r="G588" i="21"/>
  <c r="F3392" i="21"/>
  <c r="E3158" i="21"/>
  <c r="G2776" i="21"/>
  <c r="F2485" i="21"/>
  <c r="G2472" i="21"/>
  <c r="G143" i="21"/>
  <c r="G8" i="21"/>
  <c r="F2824" i="21"/>
  <c r="F124" i="21"/>
  <c r="E3300" i="21"/>
  <c r="G380" i="21"/>
  <c r="F56" i="21"/>
  <c r="G585" i="21"/>
  <c r="D570" i="21"/>
  <c r="F1156" i="21"/>
  <c r="G62" i="21"/>
  <c r="D1089" i="21"/>
  <c r="F1442" i="21"/>
  <c r="E392" i="21"/>
  <c r="D487" i="21"/>
  <c r="C1361" i="21"/>
  <c r="F2634" i="21"/>
  <c r="F1100" i="21"/>
  <c r="G3795" i="21"/>
  <c r="D1786" i="21"/>
  <c r="F3257" i="21"/>
  <c r="D2206" i="21"/>
  <c r="E2576" i="21"/>
  <c r="F146" i="21"/>
  <c r="C2155" i="21"/>
  <c r="E1696" i="21"/>
  <c r="C934" i="21"/>
  <c r="E3741" i="21"/>
  <c r="F3593" i="21"/>
  <c r="C655" i="21"/>
  <c r="G796" i="21"/>
  <c r="D1393" i="21"/>
  <c r="G1358" i="21"/>
  <c r="D2962" i="21"/>
  <c r="D1729" i="21"/>
  <c r="F3773" i="21"/>
  <c r="F1661" i="21"/>
  <c r="D1531" i="21"/>
  <c r="E1327" i="21"/>
  <c r="G3945" i="21"/>
  <c r="F2796" i="21"/>
  <c r="D866" i="21"/>
  <c r="F389" i="21"/>
  <c r="D426" i="21"/>
  <c r="E893" i="21"/>
  <c r="F2507" i="21"/>
  <c r="C2002" i="21"/>
  <c r="E672" i="21"/>
  <c r="G1450" i="21"/>
  <c r="E1331" i="21"/>
  <c r="F2371" i="21"/>
  <c r="C2915" i="21"/>
  <c r="G390" i="21"/>
  <c r="G3186" i="21"/>
  <c r="D3243" i="21"/>
  <c r="F1007" i="21"/>
  <c r="E2639" i="21"/>
  <c r="E176" i="21"/>
  <c r="C274" i="21"/>
  <c r="D544" i="21"/>
  <c r="D3518" i="21"/>
  <c r="G2604" i="21"/>
  <c r="F175" i="21"/>
  <c r="F1206" i="21"/>
  <c r="E1299" i="21"/>
  <c r="B2001" i="21"/>
  <c r="E2676" i="21"/>
  <c r="B2925" i="21"/>
  <c r="F316" i="21"/>
  <c r="E1608" i="21"/>
  <c r="F1480" i="21"/>
  <c r="E2137" i="21"/>
  <c r="F3439" i="21"/>
  <c r="F2738" i="21"/>
  <c r="E3439" i="21"/>
  <c r="E1537" i="21"/>
  <c r="G3292" i="21"/>
  <c r="E701" i="21"/>
  <c r="E2833" i="21"/>
  <c r="F1410" i="21"/>
  <c r="F2744" i="21"/>
  <c r="G3117" i="21"/>
  <c r="G362" i="21"/>
  <c r="G109" i="21"/>
  <c r="G3513" i="21"/>
  <c r="C1983" i="21"/>
  <c r="E977" i="21"/>
  <c r="F3803" i="21"/>
  <c r="G2485" i="21"/>
  <c r="F1313" i="21"/>
  <c r="D2634" i="21"/>
  <c r="G42" i="21"/>
  <c r="F2555" i="21"/>
  <c r="F1193" i="21"/>
  <c r="F3662" i="21"/>
  <c r="F147" i="21"/>
  <c r="G1949" i="21"/>
  <c r="E2428" i="21"/>
  <c r="E1949" i="21"/>
  <c r="E3403" i="21"/>
  <c r="D3575" i="21"/>
  <c r="F1280" i="21"/>
  <c r="D506" i="21"/>
  <c r="D32" i="21"/>
  <c r="B3876" i="21"/>
  <c r="E2634" i="21"/>
  <c r="E58" i="21"/>
  <c r="F2941" i="21"/>
  <c r="G2537" i="21"/>
  <c r="F2114" i="21"/>
  <c r="C1988" i="21"/>
  <c r="E1564" i="21"/>
  <c r="G589" i="21"/>
  <c r="E157" i="21"/>
  <c r="C3568" i="21"/>
  <c r="D3319" i="21"/>
  <c r="G439" i="21"/>
  <c r="G2740" i="21"/>
  <c r="F2221" i="21"/>
  <c r="F3080" i="21"/>
  <c r="D523" i="21"/>
  <c r="G3739" i="21"/>
  <c r="F1773" i="21"/>
  <c r="D1014" i="21"/>
  <c r="C1232" i="21"/>
  <c r="F3165" i="21"/>
  <c r="E3296" i="21"/>
  <c r="G2749" i="21"/>
  <c r="D2912" i="21"/>
  <c r="E412" i="21"/>
  <c r="C3497" i="21"/>
  <c r="F2712" i="21"/>
  <c r="E1194" i="21"/>
  <c r="F1391" i="21"/>
  <c r="E967" i="21"/>
  <c r="D3728" i="21"/>
  <c r="E1190" i="21"/>
  <c r="F2152" i="21"/>
  <c r="C1579" i="21"/>
  <c r="C1835" i="21"/>
  <c r="F646" i="21"/>
  <c r="C1663" i="21"/>
  <c r="F623" i="21"/>
  <c r="F1097" i="21"/>
  <c r="F1727" i="21"/>
  <c r="G2617" i="21"/>
  <c r="F2413" i="21"/>
  <c r="G1340" i="21"/>
  <c r="G3832" i="21"/>
  <c r="G3994" i="21"/>
  <c r="C548" i="21"/>
  <c r="G3138" i="21"/>
  <c r="F942" i="21"/>
  <c r="F3548" i="21"/>
  <c r="E193" i="21"/>
  <c r="E3552" i="21"/>
  <c r="D3499" i="21"/>
  <c r="D2379" i="21"/>
  <c r="F1603" i="21"/>
  <c r="E3472" i="21"/>
  <c r="D1580" i="21"/>
  <c r="D3466" i="21"/>
  <c r="E3709" i="21"/>
  <c r="C3502" i="21"/>
  <c r="D3932" i="21"/>
  <c r="D2677" i="21"/>
  <c r="E1734" i="21"/>
  <c r="C1253" i="21"/>
  <c r="G3449" i="21"/>
  <c r="C1700" i="21"/>
  <c r="C3188" i="21"/>
  <c r="D1086" i="21"/>
  <c r="E2410" i="21"/>
  <c r="C102" i="21"/>
  <c r="C43" i="21"/>
  <c r="C774" i="21"/>
  <c r="G3506" i="21"/>
  <c r="D1403" i="21"/>
  <c r="D3162" i="21"/>
  <c r="F3014" i="21"/>
  <c r="C1972" i="21"/>
  <c r="G2546" i="21"/>
  <c r="G2998" i="21"/>
  <c r="F1431" i="21"/>
  <c r="G1832" i="21"/>
  <c r="D2079" i="21"/>
  <c r="F3883" i="21"/>
  <c r="D414" i="21"/>
  <c r="D3145" i="21"/>
  <c r="E3851" i="21"/>
  <c r="D2683" i="21"/>
  <c r="E3595" i="21"/>
  <c r="E1710" i="21"/>
  <c r="F3437" i="21"/>
  <c r="D3330" i="21"/>
  <c r="G2646" i="21"/>
  <c r="C3543" i="21"/>
  <c r="E1849" i="21"/>
  <c r="E1823" i="21"/>
  <c r="G1484" i="21"/>
  <c r="E2919" i="21"/>
  <c r="D2439" i="21"/>
  <c r="F38" i="21"/>
  <c r="D3277" i="21"/>
  <c r="C2562" i="21"/>
  <c r="F870" i="21"/>
  <c r="E2850" i="21"/>
  <c r="F936" i="21"/>
  <c r="F1859" i="21"/>
  <c r="F507" i="21"/>
  <c r="C3099" i="21"/>
  <c r="C1603" i="21"/>
  <c r="C1103" i="21"/>
  <c r="D2219" i="21"/>
  <c r="C758" i="21"/>
  <c r="D2154" i="21"/>
  <c r="F3986" i="21"/>
  <c r="F2313" i="21"/>
  <c r="C837" i="21"/>
  <c r="E403" i="21"/>
  <c r="C1019" i="21"/>
  <c r="E2890" i="21"/>
  <c r="D1099" i="21"/>
  <c r="E1466" i="21"/>
  <c r="F1251" i="21"/>
  <c r="C3942" i="21"/>
  <c r="E2391" i="21"/>
  <c r="C2710" i="21"/>
  <c r="D3072" i="21"/>
  <c r="F2365" i="21"/>
  <c r="F1694" i="21"/>
  <c r="D478" i="21"/>
  <c r="F2962" i="21"/>
  <c r="C1519" i="21"/>
  <c r="E1715" i="21"/>
  <c r="C1082" i="21"/>
  <c r="C1156" i="21"/>
  <c r="D1935" i="21"/>
  <c r="F3497" i="21"/>
  <c r="D36" i="21"/>
  <c r="F3818" i="21"/>
  <c r="D1143" i="21"/>
  <c r="D3437" i="21"/>
  <c r="D593" i="21"/>
  <c r="F1983" i="21"/>
  <c r="E1760" i="21"/>
  <c r="D1479" i="21"/>
  <c r="E659" i="21"/>
  <c r="F1823" i="21"/>
  <c r="G2587" i="21"/>
  <c r="D3675" i="21"/>
  <c r="E2822" i="21"/>
  <c r="E1280" i="21"/>
  <c r="D2187" i="21"/>
  <c r="D356" i="21"/>
  <c r="D847" i="21"/>
  <c r="F939" i="21"/>
  <c r="D3051" i="21"/>
  <c r="D82" i="21"/>
  <c r="F3010" i="21"/>
  <c r="C396" i="21"/>
  <c r="F2372" i="21"/>
  <c r="G2011" i="21"/>
  <c r="D2088" i="21"/>
  <c r="F3981" i="21"/>
  <c r="F1453" i="21"/>
  <c r="F1454" i="21"/>
  <c r="C2646" i="21"/>
  <c r="F3154" i="21"/>
  <c r="D2507" i="21"/>
  <c r="C387" i="21"/>
  <c r="D792" i="21"/>
  <c r="G2221" i="21"/>
  <c r="D3737" i="21"/>
  <c r="C2234" i="21"/>
  <c r="F1718" i="21"/>
  <c r="D56" i="21"/>
  <c r="G1805" i="21"/>
  <c r="C1821" i="21"/>
  <c r="G2098" i="21"/>
  <c r="G2955" i="21"/>
  <c r="C3155" i="21"/>
  <c r="D3997" i="21"/>
  <c r="C1064" i="21"/>
  <c r="G1988" i="21"/>
  <c r="D330" i="21"/>
  <c r="E3121" i="21"/>
  <c r="D1879" i="21"/>
  <c r="D647" i="21"/>
  <c r="E3469" i="21"/>
  <c r="D791" i="21"/>
  <c r="C964" i="21"/>
  <c r="C2397" i="21"/>
  <c r="G316" i="21"/>
  <c r="F2383" i="21"/>
  <c r="D347" i="21"/>
  <c r="G3239" i="21"/>
  <c r="D31" i="21"/>
  <c r="D3404" i="21"/>
  <c r="D1199" i="21"/>
  <c r="F2803" i="21"/>
  <c r="D674" i="21"/>
  <c r="D3223" i="21"/>
  <c r="C2099" i="21"/>
  <c r="F2719" i="21"/>
  <c r="C954" i="21"/>
  <c r="C1819" i="21"/>
  <c r="F1503" i="21"/>
  <c r="G3062" i="21"/>
  <c r="D3271" i="21"/>
  <c r="D1383" i="21"/>
  <c r="G2810" i="21"/>
  <c r="F3443" i="21"/>
  <c r="D952" i="21"/>
  <c r="D2569" i="21"/>
  <c r="G884" i="21"/>
  <c r="F2112" i="21"/>
  <c r="F2309" i="21"/>
  <c r="F1088" i="21"/>
  <c r="G970" i="21"/>
  <c r="E1913" i="21"/>
  <c r="E2008" i="21"/>
  <c r="E649" i="21"/>
  <c r="G518" i="21"/>
  <c r="G3705" i="21"/>
  <c r="E2941" i="21"/>
  <c r="E2112" i="21"/>
  <c r="E940" i="21"/>
  <c r="D663" i="21"/>
  <c r="F849" i="21"/>
  <c r="D1049" i="21"/>
  <c r="F1010" i="21"/>
  <c r="D541" i="21"/>
  <c r="G623" i="21"/>
  <c r="G3108" i="21"/>
  <c r="E1720" i="21"/>
  <c r="E361" i="21"/>
  <c r="E2456" i="21"/>
  <c r="F2594" i="21"/>
  <c r="F132" i="21"/>
  <c r="E854" i="21"/>
  <c r="F2073" i="21"/>
  <c r="E493" i="21"/>
  <c r="E552" i="21"/>
  <c r="F2076" i="21"/>
  <c r="D645" i="21"/>
  <c r="G222" i="21"/>
  <c r="F2788" i="21"/>
  <c r="D1671" i="21"/>
  <c r="G2787" i="21"/>
  <c r="D497" i="21"/>
  <c r="D1905" i="21"/>
  <c r="D2318" i="21"/>
  <c r="E1535" i="21"/>
  <c r="E367" i="21"/>
  <c r="D1005" i="21"/>
  <c r="G2395" i="21"/>
  <c r="G2415" i="21"/>
  <c r="D3450" i="21"/>
  <c r="F2902" i="21"/>
  <c r="G3691" i="21"/>
  <c r="F178" i="21"/>
  <c r="F485" i="21"/>
  <c r="D288" i="21"/>
  <c r="D1284" i="21"/>
  <c r="G575" i="21"/>
  <c r="F3740" i="21"/>
  <c r="E3760" i="21"/>
  <c r="G2315" i="21"/>
  <c r="F1053" i="21"/>
  <c r="E1616" i="21"/>
  <c r="D7" i="21"/>
  <c r="D3160" i="21"/>
  <c r="C2411" i="21"/>
  <c r="G2155" i="21"/>
  <c r="E954" i="21"/>
  <c r="C259" i="21"/>
  <c r="C2607" i="21"/>
  <c r="D1803" i="21"/>
  <c r="G1787" i="21"/>
  <c r="F3659" i="21"/>
  <c r="C3961" i="21"/>
  <c r="D1374" i="21"/>
  <c r="G1515" i="21"/>
  <c r="E1423" i="21"/>
  <c r="D3785" i="21"/>
  <c r="D3175" i="21"/>
  <c r="D1314" i="21"/>
  <c r="F3247" i="21"/>
  <c r="D614" i="21"/>
  <c r="G3887" i="21"/>
  <c r="F3132" i="21"/>
  <c r="C1126" i="21"/>
  <c r="G1423" i="21"/>
  <c r="D2777" i="21"/>
  <c r="E3897" i="21"/>
  <c r="E1530" i="21"/>
  <c r="G2760" i="21"/>
  <c r="C477" i="21"/>
  <c r="G2824" i="21"/>
  <c r="D2407" i="21"/>
  <c r="E1914" i="21"/>
  <c r="F3599" i="21"/>
  <c r="C3925" i="21"/>
  <c r="D143" i="21"/>
  <c r="C1397" i="21"/>
  <c r="G3916" i="21"/>
  <c r="C2676" i="21"/>
  <c r="F1049" i="21"/>
  <c r="D360" i="21"/>
  <c r="C1030" i="21"/>
  <c r="D274" i="21"/>
  <c r="E1904" i="21"/>
  <c r="D434" i="21"/>
  <c r="F274" i="21"/>
  <c r="C789" i="21"/>
  <c r="E431" i="21"/>
  <c r="C3822" i="21"/>
  <c r="F1110" i="21"/>
  <c r="D3794" i="21"/>
  <c r="D939" i="21"/>
  <c r="C2235" i="21"/>
  <c r="D1982" i="21"/>
  <c r="F1371" i="21"/>
  <c r="D1502" i="21"/>
  <c r="C3695" i="21"/>
  <c r="F1554" i="21"/>
  <c r="D2192" i="21"/>
  <c r="E1631" i="21"/>
  <c r="D2528" i="21"/>
  <c r="C2638" i="21"/>
  <c r="F2486" i="21"/>
  <c r="D3856" i="21"/>
  <c r="F1594" i="21"/>
  <c r="E3997" i="21"/>
  <c r="G2354" i="21"/>
  <c r="G271" i="21"/>
  <c r="F3071" i="21"/>
  <c r="G789" i="21"/>
  <c r="D3888" i="21"/>
  <c r="C2404" i="21"/>
  <c r="C689" i="21"/>
  <c r="G2027" i="21"/>
  <c r="C2943" i="21"/>
  <c r="C797" i="21"/>
  <c r="C3279" i="21"/>
  <c r="E826" i="21"/>
  <c r="D622" i="21"/>
  <c r="D2001" i="21"/>
  <c r="E2873" i="21"/>
  <c r="D546" i="21"/>
  <c r="G3875" i="21"/>
  <c r="F1448" i="21"/>
  <c r="G3526" i="21"/>
  <c r="F664" i="21"/>
  <c r="D3431" i="21"/>
  <c r="F1801" i="21"/>
  <c r="E454" i="21"/>
  <c r="D954" i="21"/>
  <c r="E495" i="21"/>
  <c r="D970" i="21"/>
  <c r="D2256" i="21"/>
  <c r="C3983" i="21"/>
  <c r="D1990" i="21"/>
  <c r="E263" i="21"/>
  <c r="E2915" i="21"/>
  <c r="E3665" i="21"/>
  <c r="G2850" i="21"/>
  <c r="G1521" i="21"/>
  <c r="F900" i="21"/>
  <c r="F1281" i="21"/>
  <c r="F1524" i="21"/>
  <c r="E489" i="21"/>
  <c r="G3272" i="21"/>
  <c r="D1101" i="21"/>
  <c r="F2133" i="21"/>
  <c r="F1272" i="21"/>
  <c r="E3993" i="21"/>
  <c r="B3678" i="21"/>
  <c r="G1284" i="21"/>
  <c r="B2523" i="21"/>
  <c r="E3604" i="21"/>
  <c r="D1461" i="21"/>
  <c r="B3776" i="21"/>
  <c r="F2444" i="21"/>
  <c r="G1127" i="21"/>
  <c r="F386" i="21"/>
  <c r="D45" i="21"/>
  <c r="G1531" i="21"/>
  <c r="F2811" i="21"/>
  <c r="F297" i="21"/>
  <c r="E3238" i="21"/>
  <c r="E3400" i="21"/>
  <c r="G28" i="21"/>
  <c r="B2928" i="21"/>
  <c r="F2731" i="21"/>
  <c r="F3972" i="21"/>
  <c r="D3659" i="21"/>
  <c r="E326" i="21"/>
  <c r="F3954" i="21"/>
  <c r="E1565" i="21"/>
  <c r="G3333" i="21"/>
  <c r="F106" i="21"/>
  <c r="D3870" i="21"/>
  <c r="E2467" i="21"/>
  <c r="F3853" i="21"/>
  <c r="G3509" i="21"/>
  <c r="C210" i="21"/>
  <c r="F2573" i="21"/>
  <c r="F120" i="21"/>
  <c r="F473" i="21"/>
  <c r="F1065" i="21"/>
  <c r="E2048" i="21"/>
  <c r="D121" i="21"/>
  <c r="C1926" i="21"/>
  <c r="F693" i="21"/>
  <c r="F1451" i="21"/>
  <c r="F2143" i="21"/>
  <c r="C2470" i="21"/>
  <c r="F170" i="21"/>
  <c r="D305" i="21"/>
  <c r="F2877" i="21"/>
  <c r="C82" i="21"/>
  <c r="F3491" i="21"/>
  <c r="C1503" i="21"/>
  <c r="E2845" i="21"/>
  <c r="F24" i="21"/>
  <c r="E993" i="21"/>
  <c r="G2111" i="21"/>
  <c r="C2815" i="21"/>
  <c r="C2990" i="21"/>
  <c r="F2711" i="21"/>
  <c r="C3796" i="21"/>
  <c r="C2986" i="21"/>
  <c r="C541" i="21"/>
  <c r="C2141" i="21"/>
  <c r="F1722" i="21"/>
  <c r="E1498" i="21"/>
  <c r="D3054" i="21"/>
  <c r="G3414" i="21"/>
  <c r="E3505" i="21"/>
  <c r="D1478" i="21"/>
  <c r="E135" i="21"/>
  <c r="G1849" i="21"/>
  <c r="F1688" i="21"/>
  <c r="G428" i="21"/>
  <c r="C1210" i="21"/>
  <c r="D3111" i="21"/>
  <c r="G3512" i="21"/>
  <c r="C818" i="21"/>
  <c r="C2038" i="21"/>
  <c r="F1542" i="21"/>
  <c r="D992" i="21"/>
  <c r="F2956" i="21"/>
  <c r="F2467" i="21"/>
  <c r="D1744" i="21"/>
  <c r="D1175" i="21"/>
  <c r="C1987" i="21"/>
  <c r="C698" i="21"/>
  <c r="F536" i="21"/>
  <c r="D1802" i="21"/>
  <c r="D2714" i="21"/>
  <c r="E3976" i="21"/>
  <c r="E2156" i="21"/>
  <c r="D465" i="21"/>
  <c r="C2036" i="21"/>
  <c r="F2834" i="21"/>
  <c r="C623" i="21"/>
  <c r="E2911" i="21"/>
  <c r="G3814" i="21"/>
  <c r="F827" i="21"/>
  <c r="C2049" i="21"/>
  <c r="E2902" i="21"/>
  <c r="D2328" i="21"/>
  <c r="D2638" i="21"/>
  <c r="F1588" i="21"/>
  <c r="C953" i="21"/>
  <c r="E480" i="21"/>
  <c r="E3834" i="21"/>
  <c r="F3613" i="21"/>
  <c r="C1124" i="21"/>
  <c r="E2927" i="21"/>
  <c r="G1581" i="21"/>
  <c r="G3030" i="21"/>
  <c r="E3350" i="21"/>
  <c r="C550" i="21"/>
  <c r="C3737" i="21"/>
  <c r="F2474" i="21"/>
  <c r="D1770" i="21"/>
  <c r="E1231" i="21"/>
  <c r="C529" i="21"/>
  <c r="E2208" i="21"/>
  <c r="E2399" i="21"/>
  <c r="G3965" i="21"/>
  <c r="C1279" i="21"/>
  <c r="E3961" i="21"/>
  <c r="C2745" i="21"/>
  <c r="D513" i="21"/>
  <c r="G2507" i="21"/>
  <c r="F1366" i="21"/>
  <c r="G3222" i="21"/>
  <c r="F1510" i="21"/>
  <c r="C1323" i="21"/>
  <c r="F3971" i="21"/>
  <c r="D2315" i="21"/>
  <c r="F3292" i="21"/>
  <c r="F2786" i="21"/>
  <c r="D2663" i="21"/>
  <c r="F2327" i="21"/>
  <c r="G619" i="21"/>
  <c r="E2443" i="21"/>
  <c r="E1046" i="21"/>
  <c r="D2958" i="21"/>
  <c r="E1062" i="21"/>
  <c r="D2321" i="21"/>
  <c r="C1676" i="21"/>
  <c r="C3069" i="21"/>
  <c r="G3295" i="21"/>
  <c r="C2623" i="21"/>
  <c r="E2852" i="21"/>
  <c r="E406" i="21"/>
  <c r="C1015" i="21"/>
  <c r="C2354" i="21"/>
  <c r="C2979" i="21"/>
  <c r="D2747" i="21"/>
  <c r="D2594" i="21"/>
  <c r="G2406" i="21"/>
  <c r="D2503" i="21"/>
  <c r="G2371" i="21"/>
  <c r="D3611" i="21"/>
  <c r="E1879" i="21"/>
  <c r="D3418" i="21"/>
  <c r="D3690" i="21"/>
  <c r="C3777" i="21"/>
  <c r="D3957" i="21"/>
  <c r="E2145" i="21"/>
  <c r="D2224" i="21"/>
  <c r="F243" i="21"/>
  <c r="G2374" i="21"/>
  <c r="D496" i="21"/>
  <c r="D3083" i="21"/>
  <c r="D2609" i="21"/>
  <c r="D3183" i="21"/>
  <c r="G3981" i="21"/>
  <c r="G3850" i="21"/>
  <c r="D2002" i="21"/>
  <c r="F739" i="21"/>
  <c r="D3771" i="21"/>
  <c r="E2286" i="21"/>
  <c r="E3895" i="21"/>
  <c r="C3248" i="21"/>
  <c r="F777" i="21"/>
  <c r="C2308" i="21"/>
  <c r="G2871" i="21"/>
  <c r="G2127" i="21"/>
  <c r="C2311" i="21"/>
  <c r="D3419" i="21"/>
  <c r="E167" i="21"/>
  <c r="E2968" i="21"/>
  <c r="C2109" i="21"/>
  <c r="F3868" i="21"/>
  <c r="D2830" i="21"/>
  <c r="E2270" i="21"/>
  <c r="C497" i="21"/>
  <c r="C376" i="21"/>
  <c r="F231" i="21"/>
  <c r="E1263" i="21"/>
  <c r="F3949" i="21"/>
  <c r="C1695" i="21"/>
  <c r="C88" i="21"/>
  <c r="D1348" i="21"/>
  <c r="F2006" i="21"/>
  <c r="C1307" i="21"/>
  <c r="D3589" i="21"/>
  <c r="G3018" i="21"/>
  <c r="C2011" i="21"/>
  <c r="C3726" i="21"/>
  <c r="G2482" i="21"/>
  <c r="C2346" i="21"/>
  <c r="E3290" i="21"/>
  <c r="F2812" i="21"/>
  <c r="C1881" i="21"/>
  <c r="F283" i="21"/>
  <c r="C3177" i="21"/>
  <c r="F487" i="21"/>
  <c r="G3958" i="21"/>
  <c r="C2046" i="21"/>
  <c r="C1192" i="21"/>
  <c r="C2968" i="21"/>
  <c r="D2191" i="21"/>
  <c r="E94" i="21"/>
  <c r="F2086" i="21"/>
  <c r="E1770" i="21"/>
  <c r="D3294" i="21"/>
  <c r="C3939" i="21"/>
  <c r="E2218" i="21"/>
  <c r="D499" i="21"/>
  <c r="C3731" i="21"/>
  <c r="E3919" i="21"/>
  <c r="D119" i="21"/>
  <c r="E1548" i="21"/>
  <c r="D1873" i="21"/>
  <c r="F310" i="21"/>
  <c r="D849" i="21"/>
  <c r="E2906" i="21"/>
  <c r="D3919" i="21"/>
  <c r="E1615" i="21"/>
  <c r="D1518" i="21"/>
  <c r="D3285" i="21"/>
  <c r="F2991" i="21"/>
  <c r="F1567" i="21"/>
  <c r="C3727" i="21"/>
  <c r="E334" i="21"/>
  <c r="D3533" i="21"/>
  <c r="D2017" i="21"/>
  <c r="C2094" i="21"/>
  <c r="C3263" i="21"/>
  <c r="F2611" i="21"/>
  <c r="E1200" i="21"/>
  <c r="C3130" i="21"/>
  <c r="F3707" i="21"/>
  <c r="C1615" i="21"/>
  <c r="D2672" i="21"/>
  <c r="B2878" i="21"/>
  <c r="E748" i="21"/>
  <c r="G2308" i="21"/>
  <c r="F2324" i="21"/>
  <c r="G3276" i="21"/>
  <c r="F2844" i="21"/>
  <c r="C3572" i="21"/>
  <c r="F1354" i="21"/>
  <c r="F2524" i="21"/>
  <c r="E3360" i="21"/>
  <c r="E3542" i="21"/>
  <c r="C107" i="21"/>
  <c r="G3810" i="21"/>
  <c r="E1261" i="21"/>
  <c r="E2664" i="21"/>
  <c r="D145" i="21"/>
  <c r="G1804" i="21"/>
  <c r="D1537" i="21"/>
  <c r="F1766" i="21"/>
  <c r="D1181" i="21"/>
  <c r="F2678" i="21"/>
  <c r="F251" i="21"/>
  <c r="D1681" i="21"/>
  <c r="E103" i="21"/>
  <c r="F3894" i="21"/>
  <c r="G3250" i="21"/>
  <c r="C3624" i="21"/>
  <c r="D3632" i="21"/>
  <c r="C2687" i="21"/>
  <c r="F2994" i="21"/>
  <c r="E528" i="21"/>
  <c r="C338" i="21"/>
  <c r="D2382" i="21"/>
  <c r="D2695" i="21"/>
  <c r="E634" i="21"/>
  <c r="C2107" i="21"/>
  <c r="E538" i="21"/>
  <c r="E3718" i="21"/>
  <c r="D1611" i="21"/>
  <c r="C2226" i="21"/>
  <c r="D3259" i="21"/>
  <c r="F1011" i="21"/>
  <c r="G719" i="21"/>
  <c r="D2010" i="21"/>
  <c r="D2438" i="21"/>
  <c r="F355" i="21"/>
  <c r="E2202" i="21"/>
  <c r="G2310" i="21"/>
  <c r="D3362" i="21"/>
  <c r="C3795" i="21"/>
  <c r="E2618" i="21"/>
  <c r="C900" i="21"/>
  <c r="G3555" i="21"/>
  <c r="C643" i="21"/>
  <c r="G2991" i="21"/>
  <c r="G2447" i="21"/>
  <c r="C759" i="21"/>
  <c r="E1459" i="21"/>
  <c r="D2576" i="21"/>
  <c r="G2383" i="21"/>
  <c r="F914" i="21"/>
  <c r="E2495" i="21"/>
  <c r="F411" i="21"/>
  <c r="D808" i="21"/>
  <c r="C3821" i="21"/>
  <c r="D3883" i="21"/>
  <c r="D2896" i="21"/>
  <c r="F59" i="21"/>
  <c r="G3695" i="21"/>
  <c r="C2841" i="21"/>
  <c r="C3327" i="21"/>
  <c r="E2583" i="21"/>
  <c r="G3998" i="21"/>
  <c r="E2871" i="21"/>
  <c r="D2443" i="21"/>
  <c r="D2996" i="21"/>
  <c r="F2378" i="21"/>
  <c r="E3343" i="21"/>
  <c r="F2265" i="21"/>
  <c r="G3094" i="21"/>
  <c r="C3660" i="21"/>
  <c r="G2331" i="21"/>
  <c r="D842" i="21"/>
  <c r="D1332" i="21"/>
  <c r="C442" i="21"/>
  <c r="E595" i="21"/>
  <c r="C2363" i="21"/>
  <c r="E1315" i="21"/>
  <c r="D707" i="21"/>
  <c r="C2167" i="21"/>
  <c r="C817" i="21"/>
  <c r="F3935" i="21"/>
  <c r="D2084" i="21"/>
  <c r="E2015" i="21"/>
  <c r="C841" i="21"/>
  <c r="C1777" i="21"/>
  <c r="G2226" i="21"/>
  <c r="G3038" i="21"/>
  <c r="G3823" i="21"/>
  <c r="C251" i="21"/>
  <c r="C2199" i="21"/>
  <c r="G2102" i="21"/>
  <c r="D1506" i="21"/>
  <c r="D2204" i="21"/>
  <c r="D459" i="21"/>
  <c r="C3888" i="21"/>
  <c r="C980" i="21"/>
  <c r="C108" i="21"/>
  <c r="E3527" i="21"/>
  <c r="C871" i="21"/>
  <c r="C802" i="21"/>
  <c r="C3714" i="21"/>
  <c r="D1042" i="21"/>
  <c r="C2431" i="21"/>
  <c r="F2782" i="21"/>
  <c r="C494" i="21"/>
  <c r="F2963" i="21"/>
  <c r="F3783" i="21"/>
  <c r="C3721" i="21"/>
  <c r="E2935" i="21"/>
  <c r="C760" i="21"/>
  <c r="C3570" i="21"/>
  <c r="D1706" i="21"/>
  <c r="E3833" i="21"/>
  <c r="F174" i="21"/>
  <c r="E2431" i="21"/>
  <c r="D3094" i="21"/>
  <c r="D2139" i="21"/>
  <c r="G2738" i="21"/>
  <c r="C1326" i="21"/>
  <c r="F79" i="21"/>
  <c r="D3297" i="21"/>
  <c r="D3293" i="21"/>
  <c r="C3664" i="21"/>
  <c r="F858" i="21"/>
  <c r="C1523" i="21"/>
  <c r="C1657" i="21"/>
  <c r="C192" i="21"/>
  <c r="E1047" i="21"/>
  <c r="E759" i="21"/>
  <c r="D198" i="21"/>
  <c r="D3599" i="21"/>
  <c r="D2040" i="21"/>
  <c r="F2411" i="21"/>
  <c r="F66" i="21"/>
  <c r="C3713" i="21"/>
  <c r="F3571" i="21"/>
  <c r="C1207" i="21"/>
  <c r="F855" i="21"/>
  <c r="C705" i="21"/>
  <c r="D2131" i="21"/>
  <c r="D2600" i="21"/>
  <c r="E3125" i="21"/>
  <c r="C3634" i="21"/>
  <c r="F2461" i="21"/>
  <c r="G637" i="21"/>
  <c r="G2174" i="21"/>
  <c r="C1070" i="21"/>
  <c r="E83" i="21"/>
  <c r="C3969" i="21"/>
  <c r="F2589" i="21"/>
  <c r="G2563" i="21"/>
  <c r="F3099" i="21"/>
  <c r="D3286" i="21"/>
  <c r="C1789" i="21"/>
  <c r="F1703" i="21"/>
  <c r="E1322" i="21"/>
  <c r="F3523" i="21"/>
  <c r="C579" i="21"/>
  <c r="E2762" i="21"/>
  <c r="F3427" i="21"/>
  <c r="E1246" i="21"/>
  <c r="D1006" i="21"/>
  <c r="D1354" i="21"/>
  <c r="E3273" i="21"/>
  <c r="C2682" i="21"/>
  <c r="C2685" i="21"/>
  <c r="D3502" i="21"/>
  <c r="C1355" i="21"/>
  <c r="E1967" i="21"/>
  <c r="D1252" i="21"/>
  <c r="D3144" i="21"/>
  <c r="E1611" i="21"/>
  <c r="E910" i="21"/>
  <c r="E2672" i="21"/>
  <c r="F601" i="21"/>
  <c r="D2804" i="21"/>
  <c r="D2454" i="21"/>
  <c r="C438" i="21"/>
  <c r="F442" i="21"/>
  <c r="E2359" i="21"/>
  <c r="D2959" i="21"/>
  <c r="D3862" i="21"/>
  <c r="D1874" i="21"/>
  <c r="C1413" i="21"/>
  <c r="D2948" i="21"/>
  <c r="C3073" i="21"/>
  <c r="C1412" i="21"/>
  <c r="C2130" i="21"/>
  <c r="C1654" i="21"/>
  <c r="D1695" i="21"/>
  <c r="C3290" i="21"/>
  <c r="D636" i="21"/>
  <c r="D1524" i="21"/>
  <c r="C2826" i="21"/>
  <c r="C301" i="21"/>
  <c r="D3029" i="21"/>
  <c r="C3781" i="21"/>
  <c r="D1204" i="21"/>
  <c r="C2345" i="21"/>
  <c r="C1166" i="21"/>
  <c r="E3857" i="21"/>
  <c r="D3524" i="21"/>
  <c r="F1307" i="21"/>
  <c r="F2563" i="21"/>
  <c r="G3475" i="21"/>
  <c r="F2894" i="21"/>
  <c r="G1142" i="21"/>
  <c r="D3852" i="21"/>
  <c r="C1606" i="21"/>
  <c r="F526" i="21"/>
  <c r="F2859" i="21"/>
  <c r="C2051" i="21"/>
  <c r="D554" i="21"/>
  <c r="E2759" i="21"/>
  <c r="C3385" i="21"/>
  <c r="G2922" i="21"/>
  <c r="D2987" i="21"/>
  <c r="E1595" i="21"/>
  <c r="G3538" i="21"/>
  <c r="D2055" i="21"/>
  <c r="E2018" i="21"/>
  <c r="D1292" i="21"/>
  <c r="C1549" i="21"/>
  <c r="D1420" i="21"/>
  <c r="E3051" i="21"/>
  <c r="C3994" i="21"/>
  <c r="D667" i="21"/>
  <c r="D788" i="21"/>
  <c r="D2016" i="21"/>
  <c r="C1543" i="21"/>
  <c r="C1212" i="21"/>
  <c r="F35" i="21"/>
  <c r="F1142" i="21"/>
  <c r="D1616" i="21"/>
  <c r="G2875" i="21"/>
  <c r="D2423" i="21"/>
  <c r="E3073" i="21"/>
  <c r="C2186" i="21"/>
  <c r="D3170" i="21"/>
  <c r="D1640" i="21"/>
  <c r="D370" i="21"/>
  <c r="E2974" i="21"/>
  <c r="F2246" i="21"/>
  <c r="C2670" i="21"/>
  <c r="E686" i="21"/>
  <c r="E3365" i="21"/>
  <c r="D1807" i="21"/>
  <c r="G2519" i="21"/>
  <c r="C344" i="21"/>
  <c r="D1266" i="21"/>
  <c r="E1098" i="21"/>
  <c r="G2783" i="21"/>
  <c r="C2476" i="21"/>
  <c r="C45" i="21"/>
  <c r="D2856" i="21"/>
  <c r="C3606" i="21"/>
  <c r="D3833" i="21"/>
  <c r="F3850" i="21"/>
  <c r="D974" i="21"/>
  <c r="D2759" i="21"/>
  <c r="D116" i="21"/>
  <c r="G3311" i="21"/>
  <c r="C921" i="21"/>
  <c r="E3086" i="21"/>
  <c r="C1780" i="21"/>
  <c r="D1863" i="21"/>
  <c r="E175" i="21"/>
  <c r="C2123" i="21"/>
  <c r="F2492" i="21"/>
  <c r="D580" i="21"/>
  <c r="C3886" i="21"/>
  <c r="D86" i="21"/>
  <c r="D2431" i="21"/>
  <c r="C673" i="21"/>
  <c r="E3706" i="21"/>
  <c r="G3087" i="21"/>
  <c r="F3239" i="21"/>
  <c r="D834" i="21"/>
  <c r="D2552" i="21"/>
  <c r="C2935" i="21"/>
  <c r="D946" i="21"/>
  <c r="C3765" i="21"/>
  <c r="E730" i="21"/>
  <c r="G1808" i="21"/>
  <c r="G468" i="21"/>
  <c r="F1631" i="21"/>
  <c r="F2061" i="21"/>
  <c r="D1488" i="21"/>
  <c r="F2098" i="21"/>
  <c r="E1365" i="21"/>
  <c r="D2314" i="21"/>
  <c r="E2321" i="21"/>
  <c r="D1626" i="21"/>
  <c r="E961" i="21"/>
  <c r="E1750" i="21"/>
  <c r="G1638" i="21"/>
  <c r="F1781" i="21"/>
  <c r="D469" i="21"/>
  <c r="E1885" i="21"/>
  <c r="D1389" i="21"/>
  <c r="G2994" i="21"/>
  <c r="E1100" i="21"/>
  <c r="G1544" i="21"/>
  <c r="E1665" i="21"/>
  <c r="G3065" i="21"/>
  <c r="G1326" i="21"/>
  <c r="E3420" i="21"/>
  <c r="E1022" i="21"/>
  <c r="F99" i="21"/>
  <c r="F2741" i="21"/>
  <c r="F541" i="21"/>
  <c r="D653" i="21"/>
  <c r="D1515" i="21"/>
  <c r="F3195" i="21"/>
  <c r="D896" i="21"/>
  <c r="E1900" i="21"/>
  <c r="F2477" i="21"/>
  <c r="F1186" i="21"/>
  <c r="C3135" i="21"/>
  <c r="F10" i="21"/>
  <c r="F1021" i="21"/>
  <c r="E3944" i="21"/>
  <c r="G2211" i="21"/>
  <c r="D1869" i="21"/>
  <c r="D452" i="21"/>
  <c r="F518" i="21"/>
  <c r="G3247" i="21"/>
  <c r="G2466" i="21"/>
  <c r="E2326" i="21"/>
  <c r="E1302" i="21"/>
  <c r="E1215" i="21"/>
  <c r="F3400" i="21"/>
  <c r="G3890" i="21"/>
  <c r="G127" i="21"/>
  <c r="F3787" i="21"/>
  <c r="D191" i="21"/>
  <c r="E245" i="21"/>
  <c r="C3748" i="21"/>
  <c r="E1952" i="21"/>
  <c r="F1439" i="21"/>
  <c r="D3185" i="21"/>
  <c r="F2088" i="21"/>
  <c r="F3915" i="21"/>
  <c r="D1296" i="21"/>
  <c r="F1519" i="21"/>
  <c r="E3151" i="21"/>
  <c r="E688" i="21"/>
  <c r="C1298" i="21"/>
  <c r="E1968" i="21"/>
  <c r="E3550" i="21"/>
  <c r="E147" i="21"/>
  <c r="E3821" i="21"/>
  <c r="C1807" i="21"/>
  <c r="F2971" i="21"/>
  <c r="B1930" i="21"/>
  <c r="F2185" i="21"/>
  <c r="G95" i="21"/>
  <c r="F3833" i="21"/>
  <c r="E1228" i="21"/>
  <c r="D2029" i="21"/>
  <c r="E3316" i="21"/>
  <c r="F2658" i="21"/>
  <c r="F2674" i="21"/>
  <c r="F505" i="21"/>
  <c r="D349" i="21"/>
  <c r="F1586" i="21"/>
  <c r="F1277" i="21"/>
  <c r="D61" i="21"/>
  <c r="G3362" i="21"/>
  <c r="F553" i="21"/>
  <c r="F1308" i="21"/>
  <c r="F1807" i="21"/>
  <c r="F2141" i="21"/>
  <c r="G396" i="21"/>
  <c r="F105" i="21"/>
  <c r="E1766" i="21"/>
  <c r="F1804" i="21"/>
  <c r="F3912" i="21"/>
  <c r="G916" i="21"/>
  <c r="G1612" i="21"/>
  <c r="F987" i="21"/>
  <c r="F1372" i="21"/>
  <c r="D2426" i="21"/>
  <c r="F3724" i="21"/>
  <c r="F2359" i="21"/>
  <c r="F443" i="21"/>
  <c r="G1871" i="21"/>
  <c r="G2333" i="21"/>
  <c r="G3396" i="21"/>
  <c r="F786" i="21"/>
  <c r="G2505" i="21"/>
  <c r="D1146" i="21"/>
  <c r="E3673" i="21"/>
  <c r="E2886" i="21"/>
  <c r="F2597" i="21"/>
  <c r="E3103" i="21"/>
  <c r="E991" i="21"/>
  <c r="E1216" i="21"/>
  <c r="G1172" i="21"/>
  <c r="E2387" i="21"/>
  <c r="C2542" i="21"/>
  <c r="G2045" i="21"/>
  <c r="D545" i="21"/>
  <c r="F1506" i="21"/>
  <c r="E3965" i="21"/>
  <c r="F3362" i="21"/>
  <c r="F3999" i="21"/>
  <c r="F3457" i="21"/>
  <c r="F1691" i="21"/>
  <c r="E2575" i="21"/>
  <c r="C146" i="21"/>
  <c r="F2458" i="21"/>
  <c r="C3586" i="21"/>
  <c r="E2609" i="21"/>
  <c r="C911" i="21"/>
  <c r="F2795" i="21"/>
  <c r="C686" i="21"/>
  <c r="E3126" i="21"/>
  <c r="E1087" i="21"/>
  <c r="D3035" i="21"/>
  <c r="D3860" i="21"/>
  <c r="E3361" i="21"/>
  <c r="E2663" i="21"/>
  <c r="C3699" i="21"/>
  <c r="D1399" i="21"/>
  <c r="E122" i="21"/>
  <c r="F1768" i="21"/>
  <c r="F3622" i="21"/>
  <c r="D48" i="21"/>
  <c r="C2996" i="21"/>
  <c r="E1872" i="21"/>
  <c r="F2102" i="21"/>
  <c r="C2729" i="21"/>
  <c r="F2159" i="21"/>
  <c r="G2731" i="21"/>
  <c r="E2656" i="21"/>
  <c r="F621" i="21"/>
  <c r="E1745" i="21"/>
  <c r="C1048" i="21"/>
  <c r="G3727" i="21"/>
  <c r="D2781" i="21"/>
  <c r="G1000" i="21"/>
  <c r="G2107" i="21"/>
  <c r="G2667" i="21"/>
  <c r="F3625" i="21"/>
  <c r="F477" i="21"/>
  <c r="F3816" i="21"/>
  <c r="F3449" i="21"/>
  <c r="F2947" i="21"/>
  <c r="E2349" i="21"/>
  <c r="D3647" i="21"/>
  <c r="D1230" i="21"/>
  <c r="F2982" i="21"/>
  <c r="C1752" i="21"/>
  <c r="E774" i="21"/>
  <c r="C2920" i="21"/>
  <c r="D2765" i="21"/>
  <c r="F268" i="21"/>
  <c r="E1223" i="21"/>
  <c r="E1018" i="21"/>
  <c r="E170" i="21"/>
  <c r="E995" i="21"/>
  <c r="C2825" i="21"/>
  <c r="E3888" i="21"/>
  <c r="D1054" i="21"/>
  <c r="E562" i="21"/>
  <c r="G3298" i="21"/>
  <c r="D3283" i="21"/>
  <c r="G2571" i="21"/>
  <c r="F666" i="21"/>
  <c r="E1213" i="21"/>
  <c r="F3798" i="21"/>
  <c r="F262" i="21"/>
  <c r="G1773" i="21"/>
  <c r="G2715" i="21"/>
  <c r="E1088" i="21"/>
  <c r="G2242" i="21"/>
  <c r="G3817" i="21"/>
  <c r="D1310" i="21"/>
  <c r="G1549" i="21"/>
  <c r="F1259" i="21"/>
  <c r="E3223" i="21"/>
  <c r="D3015" i="21"/>
  <c r="G3198" i="21"/>
  <c r="F3471" i="21"/>
  <c r="F2382" i="21"/>
  <c r="C703" i="21"/>
  <c r="D3911" i="21"/>
  <c r="F344" i="21"/>
  <c r="F154" i="21"/>
  <c r="F2358" i="21"/>
  <c r="D899" i="21"/>
  <c r="F2335" i="21"/>
  <c r="D3266" i="21"/>
  <c r="F3931" i="21"/>
  <c r="F926" i="21"/>
  <c r="D2074" i="21"/>
  <c r="F3087" i="21"/>
  <c r="C2760" i="21"/>
  <c r="D719" i="21"/>
  <c r="G718" i="21"/>
  <c r="C498" i="21"/>
  <c r="F1379" i="21"/>
  <c r="E3699" i="21"/>
  <c r="D2666" i="21"/>
  <c r="D3506" i="21"/>
  <c r="G2440" i="21"/>
  <c r="D1838" i="21"/>
  <c r="E3366" i="21"/>
  <c r="D3087" i="21"/>
  <c r="G2681" i="21"/>
  <c r="C1624" i="21"/>
  <c r="D1031" i="21"/>
  <c r="C280" i="21"/>
  <c r="C94" i="21"/>
  <c r="D2613" i="21"/>
  <c r="C2507" i="21"/>
  <c r="C230" i="21"/>
  <c r="G1485" i="21"/>
  <c r="C1430" i="21"/>
  <c r="D3195" i="21"/>
  <c r="E3712" i="21"/>
  <c r="D3253" i="21"/>
  <c r="C2674" i="21"/>
  <c r="E3503" i="21"/>
  <c r="D3000" i="21"/>
  <c r="F2488" i="21"/>
  <c r="D1394" i="21"/>
  <c r="C2994" i="21"/>
  <c r="D146" i="21"/>
  <c r="D3855" i="21"/>
  <c r="D3880" i="21"/>
  <c r="F483" i="21"/>
  <c r="G3789" i="21"/>
  <c r="E3616" i="21"/>
  <c r="D3161" i="21"/>
  <c r="D831" i="21"/>
  <c r="C3231" i="21"/>
  <c r="F3318" i="21"/>
  <c r="E3317" i="21"/>
  <c r="E2176" i="21"/>
  <c r="E3432" i="21"/>
  <c r="G3451" i="21"/>
  <c r="G2539" i="21"/>
  <c r="C857" i="21"/>
  <c r="D1326" i="21"/>
  <c r="G3964" i="21"/>
  <c r="E3667" i="21"/>
  <c r="E2426" i="21"/>
  <c r="C3716" i="21"/>
  <c r="F2748" i="21"/>
  <c r="G1661" i="21"/>
  <c r="F2182" i="21"/>
  <c r="C3036" i="21"/>
  <c r="C1698" i="21"/>
  <c r="C3857" i="21"/>
  <c r="D942" i="21"/>
  <c r="G813" i="21"/>
  <c r="G3387" i="21"/>
  <c r="D1851" i="21"/>
  <c r="C3458" i="21"/>
  <c r="C2188" i="21"/>
  <c r="C3848" i="21"/>
  <c r="G2423" i="21"/>
  <c r="D103" i="21"/>
  <c r="F2822" i="21"/>
  <c r="C2910" i="21"/>
  <c r="C3230" i="21"/>
  <c r="E1866" i="21"/>
  <c r="E3989" i="21"/>
  <c r="F3053" i="21"/>
  <c r="F670" i="21"/>
  <c r="C1528" i="21"/>
  <c r="E2550" i="21"/>
  <c r="F143" i="21"/>
  <c r="F619" i="21"/>
  <c r="G2951" i="21"/>
  <c r="G2860" i="21"/>
  <c r="E2191" i="21"/>
  <c r="D1652" i="21"/>
  <c r="C1476" i="21"/>
  <c r="C2022" i="21"/>
  <c r="F3560" i="21"/>
  <c r="D295" i="21"/>
  <c r="G2327" i="21"/>
  <c r="C2944" i="21"/>
  <c r="F1907" i="21"/>
  <c r="E1267" i="21"/>
  <c r="C3498" i="21"/>
  <c r="C2516" i="21"/>
  <c r="E1834" i="21"/>
  <c r="C626" i="21"/>
  <c r="G3175" i="21"/>
  <c r="D1104" i="21"/>
  <c r="E1723" i="21"/>
  <c r="G3514" i="21"/>
  <c r="D2647" i="21"/>
  <c r="E2614" i="21"/>
  <c r="G1003" i="21"/>
  <c r="E2031" i="21"/>
  <c r="C1123" i="21"/>
  <c r="D1300" i="21"/>
  <c r="E2351" i="21"/>
  <c r="G2239" i="21"/>
  <c r="B3385" i="21"/>
  <c r="F57" i="21"/>
  <c r="B3858" i="21"/>
  <c r="B3640" i="21"/>
  <c r="G1075" i="21"/>
  <c r="F177" i="21"/>
  <c r="F1444" i="21"/>
  <c r="F3300" i="21"/>
  <c r="G3552" i="21"/>
  <c r="F469" i="21"/>
  <c r="E685" i="21"/>
  <c r="E2301" i="21"/>
  <c r="E2605" i="21"/>
  <c r="E3772" i="21"/>
  <c r="F2296" i="21"/>
  <c r="E1622" i="21"/>
  <c r="F908" i="21"/>
  <c r="E785" i="21"/>
  <c r="G297" i="21"/>
  <c r="F1269" i="21"/>
  <c r="F1352" i="21"/>
  <c r="G77" i="21"/>
  <c r="F1445" i="21"/>
  <c r="F1465" i="21"/>
  <c r="F3462" i="21"/>
  <c r="G542" i="21"/>
  <c r="D2907" i="21"/>
  <c r="E1049" i="21"/>
  <c r="D1517" i="21"/>
  <c r="E2868" i="21"/>
  <c r="G1311" i="21"/>
  <c r="C1661" i="21"/>
  <c r="E593" i="21"/>
  <c r="D2480" i="21"/>
  <c r="D1384" i="21"/>
  <c r="G2825" i="21"/>
  <c r="G92" i="21"/>
  <c r="F164" i="21"/>
  <c r="F2317" i="21"/>
  <c r="F267" i="21"/>
  <c r="G3324" i="21"/>
  <c r="F2546" i="21"/>
  <c r="C3924" i="21"/>
  <c r="E2288" i="21"/>
  <c r="G1718" i="21"/>
  <c r="F1819" i="21"/>
  <c r="D2135" i="21"/>
  <c r="F2258" i="21"/>
  <c r="G1091" i="21"/>
  <c r="D3044" i="21"/>
  <c r="C2317" i="21"/>
  <c r="G1163" i="21"/>
  <c r="F3570" i="21"/>
  <c r="G3283" i="21"/>
  <c r="F11" i="21"/>
  <c r="G3004" i="21"/>
  <c r="G1851" i="21"/>
  <c r="E183" i="21"/>
  <c r="G1595" i="21"/>
  <c r="C2468" i="21"/>
  <c r="F3914" i="21"/>
  <c r="D302" i="21"/>
  <c r="C2229" i="21"/>
  <c r="D1757" i="21"/>
  <c r="E587" i="21"/>
  <c r="G3673" i="21"/>
  <c r="C3853" i="21"/>
  <c r="F1083" i="21"/>
  <c r="E610" i="21"/>
  <c r="C358" i="21"/>
  <c r="G2633" i="21"/>
  <c r="E3327" i="21"/>
  <c r="F2291" i="21"/>
  <c r="C3817" i="21"/>
  <c r="F1384" i="21"/>
  <c r="E3744" i="21"/>
  <c r="F2009" i="21"/>
  <c r="C1382" i="21"/>
  <c r="D1072" i="21"/>
  <c r="E3882" i="21"/>
  <c r="G909" i="21"/>
  <c r="C3855" i="21"/>
  <c r="E2161" i="21"/>
  <c r="F3782" i="21"/>
  <c r="E2177" i="21"/>
  <c r="G1086" i="21"/>
  <c r="G3628" i="21"/>
  <c r="D1255" i="21"/>
  <c r="F958" i="21"/>
  <c r="D1423" i="21"/>
  <c r="E1027" i="21"/>
  <c r="E3767" i="21"/>
  <c r="E1386" i="21"/>
  <c r="G2708" i="21"/>
  <c r="F379" i="21"/>
  <c r="F3405" i="21"/>
  <c r="C646" i="21"/>
  <c r="D1709" i="21"/>
  <c r="D2359" i="21"/>
  <c r="G3881" i="21"/>
  <c r="F454" i="21"/>
  <c r="C435" i="21"/>
  <c r="E481" i="21"/>
  <c r="C1996" i="21"/>
  <c r="D696" i="21"/>
  <c r="E3533" i="21"/>
  <c r="F107" i="21"/>
  <c r="E2057" i="21"/>
  <c r="D2805" i="21"/>
  <c r="C3124" i="21"/>
  <c r="C175" i="21"/>
  <c r="E2346" i="21"/>
  <c r="F847" i="21"/>
  <c r="D3959" i="21"/>
  <c r="G3917" i="21"/>
  <c r="G3826" i="21"/>
  <c r="C1233" i="21"/>
  <c r="C2115" i="21"/>
  <c r="G3938" i="21"/>
  <c r="C2863" i="21"/>
  <c r="C1659" i="21"/>
  <c r="G2495" i="21"/>
  <c r="C1631" i="21"/>
  <c r="G1195" i="21"/>
  <c r="F3459" i="21"/>
  <c r="D768" i="21"/>
  <c r="D2271" i="21"/>
  <c r="D702" i="21"/>
  <c r="F2623" i="21"/>
  <c r="G3119" i="21"/>
  <c r="C2640" i="21"/>
  <c r="C2489" i="21"/>
  <c r="D2951" i="21"/>
  <c r="E2451" i="21"/>
  <c r="F3407" i="21"/>
  <c r="D3897" i="21"/>
  <c r="F3333" i="21"/>
  <c r="G3855" i="21"/>
  <c r="D2041" i="21"/>
  <c r="D200" i="21"/>
  <c r="E3757" i="21"/>
  <c r="E2952" i="21"/>
  <c r="C2319" i="21"/>
  <c r="E3777" i="21"/>
  <c r="F3483" i="21"/>
  <c r="D1155" i="21"/>
  <c r="F502" i="21"/>
  <c r="F1237" i="21"/>
  <c r="D731" i="21"/>
  <c r="F1868" i="21"/>
  <c r="E3171" i="21"/>
  <c r="D490" i="21"/>
  <c r="B953" i="21"/>
  <c r="B3315" i="21"/>
  <c r="E2180" i="21"/>
  <c r="G1191" i="21"/>
  <c r="G2580" i="21"/>
  <c r="G1249" i="21"/>
  <c r="G2966" i="21"/>
  <c r="E2813" i="21"/>
  <c r="E561" i="21"/>
  <c r="D413" i="21"/>
  <c r="G2652" i="21"/>
  <c r="F209" i="21"/>
  <c r="G1177" i="21"/>
  <c r="F2308" i="21"/>
  <c r="F3140" i="21"/>
  <c r="E832" i="21"/>
  <c r="G2821" i="21"/>
  <c r="G1785" i="21"/>
  <c r="G3180" i="21"/>
  <c r="B3662" i="21"/>
  <c r="G763" i="21"/>
  <c r="G574" i="21"/>
  <c r="G1058" i="21"/>
  <c r="G2281" i="21"/>
  <c r="D1077" i="21"/>
  <c r="E1632" i="21"/>
  <c r="F3445" i="21"/>
  <c r="F2565" i="21"/>
  <c r="B3066" i="21"/>
  <c r="F2348" i="21"/>
  <c r="F3661" i="21"/>
  <c r="D1413" i="21"/>
  <c r="E3465" i="21"/>
  <c r="F2280" i="21"/>
  <c r="G3147" i="21"/>
  <c r="F3865" i="21"/>
  <c r="D2399" i="21"/>
  <c r="G2867" i="21"/>
  <c r="C840" i="21"/>
  <c r="D137" i="21"/>
  <c r="G2852" i="21"/>
  <c r="C2146" i="21"/>
  <c r="G3462" i="21"/>
  <c r="F1403" i="21"/>
  <c r="D926" i="21"/>
  <c r="E1856" i="21"/>
  <c r="F3597" i="21"/>
  <c r="D1136" i="21"/>
  <c r="E2282" i="21"/>
  <c r="C519" i="21"/>
  <c r="E3293" i="21"/>
  <c r="D1243" i="21"/>
  <c r="D1412" i="21"/>
  <c r="D938" i="21"/>
  <c r="F504" i="21"/>
  <c r="F3389" i="21"/>
  <c r="D2286" i="21"/>
  <c r="F3741" i="21"/>
  <c r="D2353" i="21"/>
  <c r="E3647" i="21"/>
  <c r="E259" i="21"/>
  <c r="D1179" i="21"/>
  <c r="C3481" i="21"/>
  <c r="F3206" i="21"/>
  <c r="D1275" i="21"/>
  <c r="D923" i="21"/>
  <c r="G2187" i="21"/>
  <c r="F662" i="21"/>
  <c r="F3117" i="21"/>
  <c r="C1923" i="21"/>
  <c r="E2007" i="21"/>
  <c r="E3437" i="21"/>
  <c r="F3191" i="21"/>
  <c r="C993" i="21"/>
  <c r="G3811" i="21"/>
  <c r="D3454" i="21"/>
  <c r="D3147" i="21"/>
  <c r="E1441" i="21"/>
  <c r="F2232" i="21"/>
  <c r="G2559" i="21"/>
  <c r="C64" i="21"/>
  <c r="G2566" i="21"/>
  <c r="C3120" i="21"/>
  <c r="C2161" i="21"/>
  <c r="C3369" i="21"/>
  <c r="G2755" i="21"/>
  <c r="D2586" i="21"/>
  <c r="C1883" i="21"/>
  <c r="C2824" i="21"/>
  <c r="D2127" i="21"/>
  <c r="G3868" i="21"/>
  <c r="E1996" i="21"/>
  <c r="F1913" i="21"/>
  <c r="B3117" i="21"/>
  <c r="D3376" i="21"/>
  <c r="D1767" i="21"/>
  <c r="C2980" i="21"/>
  <c r="G3211" i="21"/>
  <c r="C971" i="21"/>
  <c r="C2788" i="21"/>
  <c r="D3296" i="21"/>
  <c r="E2010" i="21"/>
  <c r="F2978" i="21"/>
  <c r="G349" i="21"/>
  <c r="F2460" i="21"/>
  <c r="D3230" i="21"/>
  <c r="E2064" i="21"/>
  <c r="G2970" i="21"/>
  <c r="C1604" i="21"/>
  <c r="D1822" i="21"/>
  <c r="D717" i="21"/>
  <c r="F1874" i="21"/>
  <c r="G2498" i="21"/>
  <c r="E1951" i="21"/>
  <c r="G2514" i="21"/>
  <c r="C2958" i="21"/>
  <c r="C2895" i="21"/>
  <c r="C196" i="21"/>
  <c r="F2781" i="21"/>
  <c r="D510" i="21"/>
  <c r="E1287" i="21"/>
  <c r="G2071" i="21"/>
  <c r="G3245" i="21"/>
  <c r="C2045" i="21"/>
  <c r="G543" i="21"/>
  <c r="D1755" i="21"/>
  <c r="G2188" i="21"/>
  <c r="G3019" i="21"/>
  <c r="F1116" i="21"/>
  <c r="C2596" i="21"/>
  <c r="F1132" i="21"/>
  <c r="E1818" i="21"/>
  <c r="F3027" i="21"/>
  <c r="G3734" i="21"/>
  <c r="G3130" i="21"/>
  <c r="D2054" i="21"/>
  <c r="E2774" i="21"/>
  <c r="F8" i="21"/>
  <c r="F907" i="21"/>
  <c r="G2877" i="21"/>
  <c r="G2342" i="21"/>
  <c r="G3286" i="21"/>
  <c r="G2319" i="21"/>
  <c r="D218" i="21"/>
  <c r="G3423" i="21"/>
  <c r="G3227" i="21"/>
  <c r="F527" i="21"/>
  <c r="C1588" i="21"/>
  <c r="C2436" i="21"/>
  <c r="D3149" i="21"/>
  <c r="E435" i="21"/>
  <c r="D3150" i="21"/>
  <c r="G4006" i="21"/>
  <c r="E422" i="21"/>
  <c r="G3677" i="21"/>
  <c r="C2696" i="21"/>
  <c r="E54" i="21"/>
  <c r="G3148" i="21"/>
  <c r="F954" i="21"/>
  <c r="F3231" i="21"/>
  <c r="D1103" i="21"/>
  <c r="F675" i="21"/>
  <c r="D2218" i="21"/>
  <c r="F342" i="21"/>
  <c r="D1438" i="21"/>
  <c r="F1514" i="21"/>
  <c r="C942" i="21"/>
  <c r="C2550" i="21"/>
  <c r="D2971" i="21"/>
  <c r="D2487" i="21"/>
  <c r="G1726" i="21"/>
  <c r="C715" i="21"/>
  <c r="F2742" i="21"/>
  <c r="G2294" i="21"/>
  <c r="F1350" i="21"/>
  <c r="D1995" i="21"/>
  <c r="E3183" i="21"/>
  <c r="E990" i="21"/>
  <c r="E3119" i="21"/>
  <c r="G2511" i="21"/>
  <c r="F3466" i="21"/>
  <c r="D2602" i="21"/>
  <c r="D3027" i="21"/>
  <c r="F2663" i="21"/>
  <c r="D2878" i="21"/>
  <c r="G2322" i="21"/>
  <c r="D2510" i="21"/>
  <c r="C1888" i="21"/>
  <c r="D368" i="21"/>
  <c r="C2547" i="21"/>
  <c r="C3400" i="21"/>
  <c r="D1097" i="21"/>
  <c r="C1370" i="21"/>
  <c r="F1820" i="21"/>
  <c r="D3342" i="21"/>
  <c r="E87" i="21"/>
  <c r="D446" i="21"/>
  <c r="G2947" i="21"/>
  <c r="E2559" i="21"/>
  <c r="D1567" i="21"/>
  <c r="F475" i="21"/>
  <c r="G2271" i="21"/>
  <c r="E3558" i="21"/>
  <c r="C2490" i="21"/>
  <c r="F2935" i="21"/>
  <c r="D1388" i="21"/>
  <c r="E1918" i="21"/>
  <c r="G3046" i="21"/>
  <c r="C2894" i="21"/>
  <c r="C3908" i="21"/>
  <c r="D2567" i="21"/>
  <c r="C1372" i="21"/>
  <c r="E815" i="21"/>
  <c r="G2698" i="21"/>
  <c r="C2905" i="21"/>
  <c r="D1799" i="21"/>
  <c r="C3391" i="21"/>
  <c r="F2626" i="21"/>
  <c r="C955" i="21"/>
  <c r="C3195" i="21"/>
  <c r="C1484" i="21"/>
  <c r="C3539" i="21"/>
  <c r="E1826" i="21"/>
  <c r="C3916" i="21"/>
  <c r="F2685" i="21"/>
  <c r="D120" i="21"/>
  <c r="G2150" i="21"/>
  <c r="E1862" i="21"/>
  <c r="D3339" i="21"/>
  <c r="C249" i="21"/>
  <c r="F1986" i="21"/>
  <c r="E3331" i="21"/>
  <c r="C308" i="21"/>
  <c r="C1116" i="21"/>
  <c r="E1383" i="21"/>
  <c r="F138" i="21"/>
  <c r="D1862" i="21"/>
  <c r="C664" i="21"/>
  <c r="D376" i="21"/>
  <c r="D3908" i="21"/>
  <c r="C2243" i="21"/>
  <c r="G2445" i="21"/>
  <c r="F203" i="21"/>
  <c r="C645" i="21"/>
  <c r="F471" i="21"/>
  <c r="D754" i="21"/>
  <c r="D282" i="21"/>
  <c r="C31" i="21"/>
  <c r="E623" i="21"/>
  <c r="D701" i="21"/>
  <c r="D3305" i="21"/>
  <c r="D3543" i="21"/>
  <c r="F2779" i="21"/>
  <c r="C2303" i="21"/>
  <c r="C887" i="21"/>
  <c r="C319" i="21"/>
  <c r="F3921" i="21"/>
  <c r="G3676" i="21"/>
  <c r="F149" i="21"/>
  <c r="F3864" i="21"/>
  <c r="E1021" i="21"/>
  <c r="G196" i="21"/>
  <c r="G100" i="21"/>
  <c r="E1025" i="21"/>
  <c r="F2639" i="21"/>
  <c r="G1951" i="21"/>
  <c r="E2533" i="21"/>
  <c r="F3970" i="21"/>
  <c r="C888" i="21"/>
  <c r="G2390" i="21"/>
  <c r="F303" i="21"/>
  <c r="C1059" i="21"/>
  <c r="F2530" i="21"/>
  <c r="C2985" i="21"/>
  <c r="F3667" i="21"/>
  <c r="D2977" i="21"/>
  <c r="C946" i="21"/>
  <c r="C879" i="21"/>
  <c r="D1730" i="21"/>
  <c r="G1647" i="21"/>
  <c r="G3043" i="21"/>
  <c r="D3255" i="21"/>
  <c r="G1007" i="21"/>
  <c r="D3623" i="21"/>
  <c r="F2054" i="21"/>
  <c r="C2804" i="21"/>
  <c r="E2246" i="21"/>
  <c r="F3563" i="21"/>
  <c r="D2363" i="21"/>
  <c r="F3583" i="21"/>
  <c r="F1753" i="21"/>
  <c r="D1598" i="21"/>
  <c r="E1570" i="21"/>
  <c r="D2351" i="21"/>
  <c r="D3408" i="21"/>
  <c r="D3061" i="21"/>
  <c r="D2727" i="21"/>
  <c r="C3001" i="21"/>
  <c r="F770" i="21"/>
  <c r="E3159" i="21"/>
  <c r="D3049" i="21"/>
  <c r="F2767" i="21"/>
  <c r="E1670" i="21"/>
  <c r="F3430" i="21"/>
  <c r="F1290" i="21"/>
  <c r="E1562" i="21"/>
  <c r="G3478" i="21"/>
  <c r="F867" i="21"/>
  <c r="G2154" i="21"/>
  <c r="D3198" i="21"/>
  <c r="F2898" i="21"/>
  <c r="F3567" i="21"/>
  <c r="G3895" i="21"/>
  <c r="E2918" i="21"/>
  <c r="F2108" i="21"/>
  <c r="G2458" i="21"/>
  <c r="C216" i="21"/>
  <c r="E2106" i="21"/>
  <c r="E246" i="21"/>
  <c r="D3686" i="21"/>
  <c r="C771" i="21"/>
  <c r="E1258" i="21"/>
  <c r="F2044" i="21"/>
  <c r="D3865" i="21"/>
  <c r="F2451" i="21"/>
  <c r="E3782" i="21"/>
  <c r="D3698" i="21"/>
  <c r="D1559" i="21"/>
  <c r="C515" i="21"/>
  <c r="E721" i="21"/>
  <c r="D1262" i="21"/>
  <c r="C1198" i="21"/>
  <c r="G3338" i="21"/>
  <c r="C484" i="21"/>
  <c r="G639" i="21"/>
  <c r="D267" i="21"/>
  <c r="D2605" i="21"/>
  <c r="C596" i="21"/>
  <c r="C3666" i="21"/>
  <c r="F2079" i="21"/>
  <c r="C1999" i="21"/>
  <c r="D1824" i="21"/>
  <c r="C733" i="21"/>
  <c r="D3689" i="21"/>
  <c r="D1415" i="21"/>
  <c r="E1482" i="21"/>
  <c r="F1987" i="21"/>
  <c r="D22" i="21"/>
  <c r="F2014" i="21"/>
  <c r="C1460" i="21"/>
  <c r="D2151" i="21"/>
  <c r="F3916" i="21"/>
  <c r="E3808" i="21"/>
  <c r="F2251" i="21"/>
  <c r="D1923" i="21"/>
  <c r="E1391" i="21"/>
  <c r="F1683" i="21"/>
  <c r="G3846" i="21"/>
  <c r="E178" i="21"/>
  <c r="C2868" i="21"/>
  <c r="C1184" i="21"/>
  <c r="C613" i="21"/>
  <c r="C1403" i="21"/>
  <c r="D1750" i="21"/>
  <c r="C996" i="21"/>
  <c r="F2989" i="21"/>
  <c r="G2574" i="21"/>
  <c r="C3929" i="21"/>
  <c r="D3982" i="21"/>
  <c r="F131" i="21"/>
  <c r="D1904" i="21"/>
  <c r="F1395" i="21"/>
  <c r="F2931" i="21"/>
  <c r="G3231" i="21"/>
  <c r="E2122" i="21"/>
  <c r="D3199" i="21"/>
  <c r="E3643" i="21"/>
  <c r="C680" i="21"/>
  <c r="D1703" i="21"/>
  <c r="C168" i="21"/>
  <c r="C1316" i="21"/>
  <c r="C1796" i="21"/>
  <c r="D3093" i="21"/>
  <c r="F1126" i="21"/>
  <c r="E1070" i="21"/>
  <c r="C2333" i="21"/>
  <c r="C147" i="21"/>
  <c r="G2572" i="21"/>
  <c r="G3319" i="21"/>
  <c r="F1538" i="21"/>
  <c r="C332" i="21"/>
  <c r="F3627" i="21"/>
  <c r="D1263" i="21"/>
  <c r="D2283" i="21"/>
  <c r="D2258" i="21"/>
  <c r="E2311" i="21"/>
  <c r="D4004" i="21"/>
  <c r="E3518" i="21"/>
  <c r="G2018" i="21"/>
  <c r="E426" i="21"/>
  <c r="C420" i="21"/>
  <c r="G2695" i="21"/>
  <c r="D3473" i="21"/>
  <c r="C3977" i="21"/>
  <c r="C1806" i="21"/>
  <c r="D3133" i="21"/>
  <c r="E2163" i="21"/>
  <c r="G2606" i="21"/>
  <c r="E3765" i="21"/>
  <c r="E778" i="21"/>
  <c r="E2586" i="21"/>
  <c r="F2426" i="21"/>
  <c r="D3679" i="21"/>
  <c r="C1010" i="21"/>
  <c r="D147" i="21"/>
  <c r="C1979" i="21"/>
  <c r="D1195" i="21"/>
  <c r="D3901" i="21"/>
  <c r="C823" i="21"/>
  <c r="G3259" i="21"/>
  <c r="F1390" i="21"/>
  <c r="F3394" i="21"/>
  <c r="D348" i="21"/>
  <c r="C3081" i="21"/>
  <c r="C1071" i="21"/>
  <c r="E3394" i="21"/>
  <c r="D2039" i="21"/>
  <c r="E2182" i="21"/>
  <c r="D751" i="21"/>
  <c r="D2603" i="21"/>
  <c r="E3376" i="21"/>
  <c r="E2702" i="21"/>
  <c r="C1441" i="21"/>
  <c r="C1570" i="21"/>
  <c r="E1774" i="21"/>
  <c r="D993" i="21"/>
  <c r="E2243" i="21"/>
  <c r="C2884" i="21"/>
  <c r="E906" i="21"/>
  <c r="D1166" i="21"/>
  <c r="D1375" i="21"/>
  <c r="D3867" i="21"/>
  <c r="D246" i="21"/>
  <c r="E3750" i="21"/>
  <c r="C1685" i="21"/>
  <c r="F2310" i="21"/>
  <c r="C2564" i="21"/>
  <c r="D711" i="21"/>
  <c r="D3950" i="21"/>
  <c r="E2480" i="21"/>
  <c r="D3123" i="21"/>
  <c r="F587" i="21"/>
  <c r="E382" i="21"/>
  <c r="C3345" i="21"/>
  <c r="D2260" i="21"/>
  <c r="C2954" i="21"/>
  <c r="F727" i="21"/>
  <c r="D2100" i="21"/>
  <c r="C1224" i="21"/>
  <c r="E1714" i="21"/>
  <c r="D3842" i="21"/>
  <c r="E151" i="21"/>
  <c r="D331" i="21"/>
  <c r="E239" i="21"/>
  <c r="E2186" i="21"/>
  <c r="D920" i="21"/>
  <c r="E615" i="21"/>
  <c r="D1152" i="21"/>
  <c r="F3626" i="21"/>
  <c r="G1742" i="21"/>
  <c r="D1898" i="21"/>
  <c r="C1766" i="21"/>
  <c r="D1260" i="21"/>
  <c r="F86" i="21"/>
  <c r="D1187" i="21"/>
  <c r="C2295" i="21"/>
  <c r="E2035" i="21"/>
  <c r="F265" i="21"/>
  <c r="C3465" i="21"/>
  <c r="E3347" i="21"/>
  <c r="C1022" i="21"/>
  <c r="C488" i="21"/>
  <c r="F2119" i="21"/>
  <c r="C163" i="21"/>
  <c r="G3163" i="21"/>
  <c r="E3541" i="21"/>
  <c r="C188" i="21"/>
  <c r="C365" i="21"/>
  <c r="C1402" i="21"/>
  <c r="C2630" i="21"/>
  <c r="C1852" i="21"/>
  <c r="D3746" i="21"/>
  <c r="D3364" i="21"/>
  <c r="E609" i="21"/>
  <c r="D3570" i="21"/>
  <c r="C891" i="21"/>
  <c r="E2175" i="21"/>
  <c r="D1064" i="21"/>
  <c r="D1371" i="21"/>
  <c r="C3183" i="21"/>
  <c r="D2749" i="21"/>
  <c r="G2499" i="21"/>
  <c r="C3967" i="21"/>
  <c r="D3421" i="21"/>
  <c r="D3304" i="21"/>
  <c r="F890" i="21"/>
  <c r="C1504" i="21"/>
  <c r="C505" i="21"/>
  <c r="C1242" i="21"/>
  <c r="D96" i="21"/>
  <c r="D2659" i="21"/>
  <c r="D1570" i="21"/>
  <c r="D2995" i="21"/>
  <c r="D1304" i="21"/>
  <c r="D2972" i="21"/>
  <c r="D3504" i="21"/>
  <c r="C782" i="21"/>
  <c r="D3413" i="21"/>
  <c r="C1381" i="21"/>
  <c r="C2946" i="21"/>
  <c r="D668" i="21"/>
  <c r="C3146" i="21"/>
  <c r="E1479" i="21"/>
  <c r="C2496" i="21"/>
  <c r="E599" i="21"/>
  <c r="E797" i="21"/>
  <c r="D721" i="21"/>
  <c r="E2314" i="21"/>
  <c r="F3708" i="21"/>
  <c r="E3841" i="21"/>
  <c r="C692" i="21"/>
  <c r="F521" i="21"/>
  <c r="C2307" i="21"/>
  <c r="F1146" i="21"/>
  <c r="D364" i="21"/>
  <c r="C1277" i="21"/>
  <c r="C3258" i="21"/>
  <c r="E1066" i="21"/>
  <c r="C1872" i="21"/>
  <c r="D3983" i="21"/>
  <c r="E2077" i="21"/>
  <c r="G3655" i="21"/>
  <c r="C2938" i="21"/>
  <c r="D2142" i="21"/>
  <c r="D630" i="21"/>
  <c r="G2262" i="21"/>
  <c r="C3484" i="21"/>
  <c r="E835" i="21"/>
  <c r="D319" i="21"/>
  <c r="C766" i="21"/>
  <c r="F280" i="21"/>
  <c r="F2380" i="21"/>
  <c r="G3074" i="21"/>
  <c r="G3090" i="21"/>
  <c r="G2600" i="21"/>
  <c r="E2524" i="21"/>
  <c r="F3628" i="21"/>
  <c r="D2103" i="21"/>
  <c r="F2628" i="21"/>
  <c r="D1645" i="21"/>
  <c r="E3500" i="21"/>
  <c r="F973" i="21"/>
  <c r="F1260" i="21"/>
  <c r="G3714" i="21"/>
  <c r="F1369" i="21"/>
  <c r="G158" i="21"/>
  <c r="E230" i="21"/>
  <c r="E1576" i="21"/>
  <c r="E2953" i="21"/>
  <c r="F3444" i="21"/>
  <c r="F140" i="21"/>
  <c r="F312" i="21"/>
  <c r="F860" i="21"/>
  <c r="D659" i="21"/>
  <c r="D429" i="21"/>
  <c r="F2103" i="21"/>
  <c r="D2215" i="21"/>
  <c r="E1235" i="21"/>
  <c r="E3200" i="21"/>
  <c r="G286" i="21"/>
  <c r="E3494" i="21"/>
  <c r="E1558" i="21"/>
  <c r="E1728" i="21"/>
  <c r="G431" i="21"/>
  <c r="F2857" i="21"/>
  <c r="G1620" i="21"/>
  <c r="C709" i="21"/>
  <c r="C838" i="21"/>
  <c r="E2909" i="21"/>
  <c r="D2829" i="21"/>
  <c r="F1963" i="21"/>
  <c r="C1668" i="21"/>
  <c r="E1724" i="21"/>
  <c r="F2957" i="21"/>
  <c r="G3303" i="21"/>
  <c r="F3832" i="21"/>
  <c r="D369" i="21"/>
  <c r="E328" i="21"/>
  <c r="D1854" i="21"/>
  <c r="D2246" i="21"/>
  <c r="E1680" i="21"/>
  <c r="F2939" i="21"/>
  <c r="G395" i="21"/>
  <c r="F3261" i="21"/>
  <c r="E3063" i="21"/>
  <c r="G2444" i="21"/>
  <c r="F3549" i="21"/>
  <c r="C2735" i="21"/>
  <c r="F2572" i="21"/>
  <c r="G3344" i="21"/>
  <c r="D1114" i="21"/>
  <c r="F2127" i="21"/>
  <c r="G2493" i="21"/>
  <c r="F1787" i="21"/>
  <c r="G3050" i="21"/>
  <c r="D3215" i="21"/>
  <c r="D2717" i="21"/>
  <c r="G1131" i="21"/>
  <c r="D2305" i="21"/>
  <c r="G2941" i="21"/>
  <c r="G3209" i="21"/>
  <c r="B3345" i="21"/>
  <c r="F833" i="21"/>
  <c r="G1367" i="21"/>
  <c r="F1865" i="21"/>
  <c r="E3994" i="21"/>
  <c r="F1909" i="21"/>
  <c r="D58" i="21"/>
  <c r="G3032" i="21"/>
  <c r="E1692" i="21"/>
  <c r="G2236" i="21"/>
  <c r="D2397" i="21"/>
  <c r="F2028" i="21"/>
  <c r="G457" i="21"/>
  <c r="E957" i="21"/>
  <c r="G3593" i="21"/>
  <c r="E3004" i="21"/>
  <c r="E2460" i="21"/>
  <c r="F3164" i="21"/>
  <c r="F2933" i="21"/>
  <c r="F3180" i="21"/>
  <c r="C793" i="21"/>
  <c r="G3340" i="21"/>
  <c r="G2457" i="21"/>
  <c r="C2059" i="21"/>
  <c r="D125" i="21"/>
  <c r="E1341" i="21"/>
  <c r="F2780" i="21"/>
  <c r="G2054" i="21"/>
  <c r="E131" i="21"/>
  <c r="D3479" i="21"/>
  <c r="G155" i="21"/>
  <c r="C3842" i="21"/>
  <c r="D1872" i="21"/>
  <c r="E1040" i="21"/>
  <c r="F665" i="21"/>
  <c r="F452" i="21"/>
  <c r="G2130" i="21"/>
  <c r="E2848" i="21"/>
  <c r="E1471" i="21"/>
  <c r="C1052" i="21"/>
  <c r="D2145" i="21"/>
  <c r="E1404" i="21"/>
  <c r="E2166" i="21"/>
  <c r="C2066" i="21"/>
  <c r="F1064" i="21"/>
  <c r="F3001" i="21"/>
  <c r="D2506" i="21"/>
  <c r="D1712" i="21"/>
  <c r="E1089" i="21"/>
  <c r="D1098" i="21"/>
  <c r="F85" i="21"/>
  <c r="F3526" i="21"/>
  <c r="E928" i="21"/>
  <c r="E2256" i="21"/>
  <c r="E319" i="21"/>
  <c r="D897" i="21"/>
  <c r="E3927" i="21"/>
  <c r="F3494" i="21"/>
  <c r="G1292" i="21"/>
  <c r="C767" i="21"/>
  <c r="F3503" i="21"/>
  <c r="D1150" i="21"/>
  <c r="E35" i="21"/>
  <c r="D2523" i="21"/>
  <c r="E298" i="21"/>
  <c r="E2318" i="21"/>
  <c r="D2855" i="21"/>
  <c r="G2826" i="21"/>
  <c r="F3311" i="21"/>
  <c r="C997" i="21"/>
  <c r="G2443" i="21"/>
  <c r="D865" i="21"/>
  <c r="D2887" i="21"/>
  <c r="D2097" i="21"/>
  <c r="C3588" i="21"/>
  <c r="C721" i="21"/>
  <c r="E3526" i="21"/>
  <c r="E3242" i="21"/>
  <c r="E195" i="21"/>
  <c r="D839" i="21"/>
  <c r="F3245" i="21"/>
  <c r="G3051" i="21"/>
  <c r="E1888" i="21"/>
  <c r="E3663" i="21"/>
  <c r="D455" i="21"/>
  <c r="E1210" i="21"/>
  <c r="G3302" i="21"/>
  <c r="F637" i="21"/>
  <c r="E3226" i="21"/>
  <c r="F1115" i="21"/>
  <c r="F1772" i="21"/>
  <c r="D3712" i="21"/>
  <c r="F246" i="21"/>
  <c r="G2651" i="21"/>
  <c r="E339" i="21"/>
  <c r="F1035" i="21"/>
  <c r="D1568" i="21"/>
  <c r="F3602" i="21"/>
  <c r="D3719" i="21"/>
  <c r="D914" i="21"/>
  <c r="E1238" i="21"/>
  <c r="G3233" i="21"/>
  <c r="D2875" i="21"/>
  <c r="F1967" i="21"/>
  <c r="F1167" i="21"/>
  <c r="D577" i="21"/>
  <c r="E2799" i="21"/>
  <c r="E3705" i="21"/>
  <c r="C3806" i="21"/>
  <c r="D3024" i="21"/>
  <c r="G2402" i="21"/>
  <c r="D3078" i="21"/>
  <c r="D704" i="21"/>
  <c r="D3791" i="21"/>
  <c r="E3807" i="21"/>
  <c r="C1100" i="21"/>
  <c r="G3321" i="21"/>
  <c r="F3545" i="21"/>
  <c r="C1295" i="21"/>
  <c r="G3205" i="21"/>
  <c r="D142" i="21"/>
  <c r="G1753" i="21"/>
  <c r="D3739" i="21"/>
  <c r="G2562" i="21"/>
  <c r="F923" i="21"/>
  <c r="G2578" i="21"/>
  <c r="E1078" i="21"/>
  <c r="D877" i="21"/>
  <c r="E3167" i="21"/>
  <c r="F3695" i="21"/>
  <c r="C3561" i="21"/>
  <c r="G3144" i="21"/>
  <c r="D3723" i="21"/>
  <c r="E1898" i="21"/>
  <c r="E396" i="21"/>
  <c r="C2388" i="21"/>
  <c r="E111" i="21"/>
  <c r="D65" i="21"/>
  <c r="E145" i="21"/>
  <c r="C1188" i="21"/>
  <c r="D3559" i="21"/>
  <c r="G2047" i="21"/>
  <c r="D1120" i="21"/>
  <c r="D743" i="21"/>
  <c r="F301" i="21"/>
  <c r="D1999" i="21"/>
  <c r="C3459" i="21"/>
  <c r="G2638" i="21"/>
  <c r="F42" i="21"/>
  <c r="C419" i="21"/>
  <c r="C3351" i="21"/>
  <c r="D2033" i="21"/>
  <c r="G2892" i="21"/>
  <c r="F2463" i="21"/>
  <c r="E3878" i="21"/>
  <c r="C3710" i="21"/>
  <c r="F886" i="21"/>
  <c r="C3455" i="21"/>
  <c r="F614" i="21"/>
  <c r="C3380" i="21"/>
  <c r="C1662" i="21"/>
  <c r="D1646" i="21"/>
  <c r="C3820" i="21"/>
  <c r="F1690" i="21"/>
  <c r="G175" i="21"/>
  <c r="C3062" i="21"/>
  <c r="D2721" i="21"/>
  <c r="D2049" i="21"/>
  <c r="C1702" i="21"/>
  <c r="F2662" i="21"/>
  <c r="D16" i="21"/>
  <c r="D1634" i="21"/>
  <c r="F3417" i="21"/>
  <c r="E1648" i="21"/>
  <c r="D91" i="21"/>
  <c r="E159" i="21"/>
  <c r="D3653" i="21"/>
  <c r="C775" i="21"/>
  <c r="E3279" i="21"/>
  <c r="C3917" i="21"/>
  <c r="G2621" i="21"/>
  <c r="D2963" i="21"/>
  <c r="C1971" i="21"/>
  <c r="G1645" i="21"/>
  <c r="C1656" i="21"/>
  <c r="C2210" i="21"/>
  <c r="G2589" i="21"/>
  <c r="F1931" i="21"/>
  <c r="C1759" i="21"/>
  <c r="E351" i="21"/>
  <c r="F2605" i="21"/>
  <c r="F790" i="21"/>
  <c r="E2530" i="21"/>
  <c r="C1477" i="21"/>
  <c r="F1532" i="21"/>
  <c r="G1995" i="21"/>
  <c r="E2864" i="21"/>
  <c r="D375" i="21"/>
  <c r="C3600" i="21"/>
  <c r="D1484" i="21"/>
  <c r="G3331" i="21"/>
  <c r="D340" i="21"/>
  <c r="D3915" i="21"/>
  <c r="G2859" i="21"/>
  <c r="D1630" i="21"/>
  <c r="C3972" i="21"/>
  <c r="F1682" i="21"/>
  <c r="C1186" i="21"/>
  <c r="C3207" i="21"/>
  <c r="G3639" i="21"/>
  <c r="E2858" i="21"/>
  <c r="D1038" i="21"/>
  <c r="D1934" i="21"/>
  <c r="D2266" i="21"/>
  <c r="E2657" i="21"/>
  <c r="D3878" i="21"/>
  <c r="G2051" i="21"/>
  <c r="F3516" i="21"/>
  <c r="F1499" i="21"/>
  <c r="F1613" i="21"/>
  <c r="C1816" i="21"/>
  <c r="D638" i="21"/>
  <c r="F3218" i="21"/>
  <c r="C1775" i="21"/>
  <c r="D1731" i="21"/>
  <c r="D474" i="21"/>
  <c r="F1331" i="21"/>
  <c r="F898" i="21"/>
  <c r="E1574" i="21"/>
  <c r="F1779" i="21"/>
  <c r="D3308" i="21"/>
  <c r="C3066" i="21"/>
  <c r="C912" i="21"/>
  <c r="E2678" i="21"/>
  <c r="F2239" i="21"/>
  <c r="C595" i="21"/>
  <c r="D760" i="21"/>
  <c r="E3181" i="21"/>
  <c r="E819" i="21"/>
  <c r="E2042" i="21"/>
  <c r="F726" i="21"/>
  <c r="E1894" i="21"/>
  <c r="E2751" i="21"/>
  <c r="D2768" i="21"/>
  <c r="C1138" i="21"/>
  <c r="E2215" i="21"/>
  <c r="E3440" i="21"/>
  <c r="C375" i="21"/>
  <c r="C253" i="21"/>
  <c r="D2720" i="21"/>
  <c r="E116" i="21"/>
  <c r="G3061" i="21"/>
  <c r="G246" i="21"/>
  <c r="G517" i="21"/>
  <c r="D1829" i="21"/>
  <c r="G932" i="21"/>
  <c r="D2409" i="21"/>
  <c r="E692" i="21"/>
  <c r="F3604" i="21"/>
  <c r="G1100" i="21"/>
  <c r="G1855" i="21"/>
  <c r="F610" i="21"/>
  <c r="F626" i="21"/>
  <c r="E764" i="21"/>
  <c r="G2085" i="21"/>
  <c r="F3820" i="21"/>
  <c r="E3072" i="21"/>
  <c r="E2825" i="21"/>
  <c r="F1433" i="21"/>
  <c r="G408" i="21"/>
  <c r="G1496" i="21"/>
  <c r="D1511" i="21"/>
  <c r="F2668" i="21"/>
  <c r="G3401" i="21"/>
  <c r="E2988" i="21"/>
  <c r="G1470" i="21"/>
  <c r="C2548" i="21"/>
  <c r="E1185" i="21"/>
  <c r="G2176" i="21"/>
  <c r="E1491" i="21"/>
  <c r="D949" i="21"/>
  <c r="E2022" i="21"/>
  <c r="B3920" i="21"/>
  <c r="G1453" i="21"/>
  <c r="D1119" i="21"/>
  <c r="E1583" i="21"/>
  <c r="F3391" i="21"/>
  <c r="D737" i="21"/>
  <c r="F73" i="21"/>
  <c r="C1336" i="21"/>
  <c r="F374" i="21"/>
  <c r="G2909" i="21"/>
  <c r="D1889" i="21"/>
  <c r="D2967" i="21"/>
  <c r="E1489" i="21"/>
  <c r="D2176" i="21"/>
  <c r="D2430" i="21"/>
  <c r="G1675" i="21"/>
  <c r="F1929" i="21"/>
  <c r="G2049" i="21"/>
  <c r="E3054" i="21"/>
  <c r="D706" i="21"/>
  <c r="F2237" i="21"/>
  <c r="F1653" i="21"/>
  <c r="C1368" i="21"/>
  <c r="F2233" i="21"/>
  <c r="C2948" i="21"/>
  <c r="G2969" i="21"/>
  <c r="G1990" i="21"/>
  <c r="C1053" i="21"/>
  <c r="E2921" i="21"/>
  <c r="F3174" i="21"/>
  <c r="C1599" i="21"/>
  <c r="C2418" i="21"/>
  <c r="D3684" i="21"/>
  <c r="D1115" i="21"/>
  <c r="C2447" i="21"/>
  <c r="C1862" i="21"/>
  <c r="G3418" i="21"/>
  <c r="D635" i="21"/>
  <c r="G3578" i="21"/>
  <c r="D14" i="21"/>
  <c r="D2195" i="21"/>
  <c r="D590" i="21"/>
  <c r="F1850" i="21"/>
  <c r="F3940" i="21"/>
  <c r="E1567" i="21"/>
  <c r="B3589" i="21"/>
  <c r="C1176" i="21"/>
  <c r="C2267" i="21"/>
  <c r="D1969" i="21"/>
  <c r="D3753" i="21"/>
  <c r="D3598" i="21"/>
  <c r="E314" i="21"/>
  <c r="E3967" i="21"/>
  <c r="F1762" i="21"/>
  <c r="D395" i="21"/>
  <c r="C1371" i="21"/>
  <c r="D915" i="21"/>
  <c r="D2703" i="21"/>
  <c r="F195" i="21"/>
  <c r="F377" i="21"/>
  <c r="D3442" i="21"/>
  <c r="E2193" i="21"/>
  <c r="E3738" i="21"/>
  <c r="F3701" i="21"/>
  <c r="F182" i="21"/>
  <c r="C1524" i="21"/>
  <c r="E275" i="21"/>
  <c r="C111" i="21"/>
  <c r="D1888" i="21"/>
  <c r="F139" i="21"/>
  <c r="C59" i="21"/>
  <c r="D3662" i="21"/>
  <c r="F825" i="21"/>
  <c r="G2022" i="21"/>
  <c r="E128" i="21"/>
  <c r="F1732" i="21"/>
  <c r="E3872" i="21"/>
  <c r="C1427" i="21"/>
  <c r="G1662" i="21"/>
  <c r="F1075" i="21"/>
  <c r="D49" i="21"/>
  <c r="G3663" i="21"/>
  <c r="G2642" i="21"/>
  <c r="E3182" i="21"/>
  <c r="D1339" i="21"/>
  <c r="D3923" i="21"/>
  <c r="F3334" i="21"/>
  <c r="F1082" i="21"/>
  <c r="E569" i="21"/>
  <c r="D3273" i="21"/>
  <c r="F155" i="21"/>
  <c r="F3429" i="21"/>
  <c r="F1958" i="21"/>
  <c r="E2272" i="21"/>
  <c r="D2622" i="21"/>
  <c r="E2080" i="21"/>
  <c r="D3984" i="21"/>
  <c r="G2109" i="21"/>
  <c r="G2258" i="21"/>
  <c r="D3425" i="21"/>
  <c r="E880" i="21"/>
  <c r="E3941" i="21"/>
  <c r="C3074" i="21"/>
  <c r="C2838" i="21"/>
  <c r="F54" i="21"/>
  <c r="G3874" i="21"/>
  <c r="E1096" i="21"/>
  <c r="G2662" i="21"/>
  <c r="F2007" i="21"/>
  <c r="E3310" i="21"/>
  <c r="E2123" i="21"/>
  <c r="E3255" i="21"/>
  <c r="D2446" i="21"/>
  <c r="F842" i="21"/>
  <c r="E2827" i="21"/>
  <c r="E3271" i="21"/>
  <c r="D2565" i="21"/>
  <c r="C415" i="21"/>
  <c r="F399" i="21"/>
  <c r="D695" i="21"/>
  <c r="G448" i="21"/>
  <c r="G1030" i="21"/>
  <c r="G3717" i="21"/>
  <c r="D325" i="21"/>
  <c r="B3984" i="21"/>
  <c r="G1386" i="21"/>
  <c r="E2253" i="21"/>
  <c r="G713" i="21"/>
  <c r="B2322" i="21"/>
  <c r="E500" i="21"/>
  <c r="F2724" i="21"/>
  <c r="G1671" i="21"/>
  <c r="F3428" i="21"/>
  <c r="G1780" i="21"/>
  <c r="F3120" i="21"/>
  <c r="G2953" i="21"/>
  <c r="D445" i="21"/>
  <c r="F2953" i="21"/>
  <c r="D1946" i="21"/>
  <c r="F3340" i="21"/>
  <c r="F2332" i="21"/>
  <c r="G2808" i="21"/>
  <c r="E3180" i="21"/>
  <c r="F546" i="21"/>
  <c r="G172" i="21"/>
  <c r="D109" i="21"/>
  <c r="E1821" i="21"/>
  <c r="G2345" i="21"/>
  <c r="G3452" i="21"/>
  <c r="F1564" i="21"/>
  <c r="E1969" i="21"/>
  <c r="G3196" i="21"/>
  <c r="E465" i="21"/>
  <c r="D3186" i="21"/>
  <c r="D3375" i="21"/>
  <c r="F2189" i="21"/>
  <c r="D2045" i="21"/>
  <c r="G400" i="21"/>
  <c r="C2856" i="21"/>
  <c r="G3775" i="21"/>
  <c r="F249" i="21"/>
  <c r="C390" i="21"/>
  <c r="C2164" i="21"/>
  <c r="E1884" i="21"/>
  <c r="C1677" i="21"/>
  <c r="F1995" i="21"/>
  <c r="G1054" i="21"/>
  <c r="G1740" i="21"/>
  <c r="D870" i="21"/>
  <c r="D2564" i="21"/>
  <c r="F1385" i="21"/>
  <c r="D3489" i="21"/>
  <c r="E2581" i="21"/>
  <c r="C3863" i="21"/>
  <c r="G3519" i="21"/>
  <c r="G2332" i="21"/>
  <c r="E547" i="21"/>
  <c r="C1684" i="21"/>
  <c r="C3108" i="21"/>
  <c r="F3522" i="21"/>
  <c r="D3799" i="21"/>
  <c r="C1539" i="21"/>
  <c r="C3119" i="21"/>
  <c r="F3615" i="21"/>
  <c r="G3608" i="21"/>
  <c r="E379" i="21"/>
  <c r="C368" i="21"/>
  <c r="E1199" i="21"/>
  <c r="E3321" i="21"/>
  <c r="F1099" i="21"/>
  <c r="D2836" i="21"/>
  <c r="E3949" i="21"/>
  <c r="F74" i="21"/>
  <c r="C2982" i="21"/>
  <c r="D3301" i="21"/>
  <c r="G492" i="21"/>
  <c r="E3371" i="21"/>
  <c r="C3353" i="21"/>
  <c r="F3804" i="21"/>
  <c r="E3898" i="21"/>
  <c r="D855" i="21"/>
  <c r="D2465" i="21"/>
  <c r="G3005" i="21"/>
  <c r="F3133" i="21"/>
  <c r="D2512" i="21"/>
  <c r="G3149" i="21"/>
  <c r="C963" i="21"/>
  <c r="F1531" i="21"/>
  <c r="G2253" i="21"/>
  <c r="D3407" i="21"/>
  <c r="C834" i="21"/>
  <c r="G766" i="21"/>
  <c r="G3368" i="21"/>
  <c r="E408" i="21"/>
  <c r="F18" i="21"/>
  <c r="D1774" i="21"/>
  <c r="G2726" i="21"/>
  <c r="C2211" i="21"/>
  <c r="C575" i="21"/>
  <c r="D2946" i="21"/>
  <c r="E865" i="21"/>
  <c r="E890" i="21"/>
  <c r="C155" i="21"/>
  <c r="C2637" i="21"/>
  <c r="D2072" i="21"/>
  <c r="F2793" i="21"/>
  <c r="F2907" i="21"/>
  <c r="G633" i="21"/>
  <c r="D2608" i="21"/>
  <c r="E2063" i="21"/>
  <c r="C70" i="21"/>
  <c r="C3150" i="21"/>
  <c r="D3216" i="21"/>
  <c r="C943" i="21"/>
  <c r="D3552" i="21"/>
  <c r="F2107" i="21"/>
  <c r="E3813" i="21"/>
  <c r="C491" i="21"/>
  <c r="C633" i="21"/>
  <c r="G3974" i="21"/>
  <c r="C2017" i="21"/>
  <c r="E1233" i="21"/>
  <c r="E138" i="21"/>
  <c r="D613" i="21"/>
  <c r="C1764" i="21"/>
  <c r="D3760" i="21"/>
  <c r="D574" i="21"/>
  <c r="G2118" i="21"/>
  <c r="C614" i="21"/>
  <c r="F2191" i="21"/>
  <c r="C1286" i="21"/>
  <c r="E3823" i="21"/>
  <c r="F2946" i="21"/>
  <c r="G300" i="21"/>
  <c r="E2465" i="21"/>
  <c r="G2411" i="21"/>
  <c r="C1036" i="21"/>
  <c r="F722" i="21"/>
  <c r="F1227" i="21"/>
  <c r="E2812" i="21"/>
  <c r="C2740" i="21"/>
  <c r="G493" i="21"/>
  <c r="F1846" i="21"/>
  <c r="G2882" i="21"/>
  <c r="F1903" i="21"/>
  <c r="G2898" i="21"/>
  <c r="C637" i="21"/>
  <c r="F2459" i="21"/>
  <c r="G3918" i="21"/>
  <c r="D1819" i="21"/>
  <c r="E3747" i="21"/>
  <c r="C3506" i="21"/>
  <c r="F2349" i="21"/>
  <c r="D3422" i="21"/>
  <c r="C1535" i="21"/>
  <c r="F1671" i="21"/>
  <c r="E3450" i="21"/>
  <c r="D3763" i="21"/>
  <c r="C1887" i="21"/>
  <c r="C2482" i="21"/>
  <c r="F1478" i="21"/>
  <c r="F931" i="21"/>
  <c r="F2550" i="21"/>
  <c r="C2964" i="21"/>
  <c r="D3800" i="21"/>
  <c r="D2138" i="21"/>
  <c r="D2767" i="21"/>
  <c r="E2333" i="21"/>
  <c r="F299" i="21"/>
  <c r="C3662" i="21"/>
  <c r="G2763" i="21"/>
  <c r="F3023" i="21"/>
  <c r="D1127" i="21"/>
  <c r="G3054" i="21"/>
  <c r="C1748" i="21"/>
  <c r="C651" i="21"/>
  <c r="D3410" i="21"/>
  <c r="C1272" i="21"/>
  <c r="C2803" i="21"/>
  <c r="D1719" i="21"/>
  <c r="D2118" i="21"/>
  <c r="E2650" i="21"/>
  <c r="G3634" i="21"/>
  <c r="E3763" i="21"/>
  <c r="D3904" i="21"/>
  <c r="C219" i="21"/>
  <c r="C178" i="21"/>
  <c r="G3731" i="21"/>
  <c r="D880" i="21"/>
  <c r="C3546" i="21"/>
  <c r="C3665" i="21"/>
  <c r="F2828" i="21"/>
  <c r="F919" i="21"/>
  <c r="F2330" i="21"/>
  <c r="G3307" i="21"/>
  <c r="C3475" i="21"/>
  <c r="F1323" i="21"/>
  <c r="C1223" i="21"/>
  <c r="F123" i="21"/>
  <c r="D1287" i="21"/>
  <c r="G3318" i="21"/>
  <c r="D2134" i="21"/>
  <c r="F1739" i="21"/>
  <c r="E3407" i="21"/>
  <c r="C339" i="21"/>
  <c r="G3674" i="21"/>
  <c r="C2215" i="21"/>
  <c r="C2995" i="21"/>
  <c r="E99" i="21"/>
  <c r="C3206" i="21"/>
  <c r="C2034" i="21"/>
  <c r="G3354" i="21"/>
  <c r="D443" i="21"/>
  <c r="E338" i="21"/>
  <c r="D3591" i="21"/>
  <c r="D1683" i="21"/>
  <c r="G2786" i="21"/>
  <c r="D2525" i="21"/>
  <c r="E1303" i="21"/>
  <c r="F2267" i="21"/>
  <c r="C1271" i="21"/>
  <c r="C1438" i="21"/>
  <c r="C3348" i="21"/>
  <c r="C1786" i="21"/>
  <c r="F2598" i="21"/>
  <c r="D2974" i="21"/>
  <c r="F2758" i="21"/>
  <c r="D2800" i="21"/>
  <c r="F31" i="21"/>
  <c r="F1435" i="21"/>
  <c r="E1402" i="21"/>
  <c r="F2797" i="21"/>
  <c r="G2125" i="21"/>
  <c r="D1044" i="21"/>
  <c r="F803" i="21"/>
  <c r="C47" i="21"/>
  <c r="D536" i="21"/>
  <c r="E2459" i="21"/>
  <c r="D2534" i="21"/>
  <c r="F1420" i="21"/>
  <c r="D1684" i="21"/>
  <c r="C451" i="21"/>
  <c r="G3967" i="21"/>
  <c r="F978" i="21"/>
  <c r="C1565" i="21"/>
  <c r="F975" i="21"/>
  <c r="D823" i="21"/>
  <c r="D1030" i="21"/>
  <c r="D720" i="21"/>
  <c r="F2703" i="21"/>
  <c r="E1343" i="21"/>
  <c r="C3953" i="21"/>
  <c r="E2934" i="21"/>
  <c r="E1339" i="21"/>
  <c r="G2159" i="21"/>
  <c r="E118" i="21"/>
  <c r="G2129" i="21"/>
  <c r="F2809" i="21"/>
  <c r="G1733" i="21"/>
  <c r="F1080" i="21"/>
  <c r="D3482" i="21"/>
  <c r="G190" i="21"/>
  <c r="E378" i="21"/>
  <c r="E3129" i="21"/>
  <c r="D3455" i="21"/>
  <c r="C2575" i="21"/>
  <c r="C3048" i="21"/>
  <c r="G3897" i="21"/>
  <c r="F781" i="21"/>
  <c r="D2295" i="21"/>
  <c r="E311" i="21"/>
  <c r="F795" i="21"/>
  <c r="F3112" i="21"/>
  <c r="C948" i="21"/>
  <c r="E1738" i="21"/>
  <c r="E415" i="21"/>
  <c r="D1409" i="21"/>
  <c r="F1635" i="21"/>
  <c r="C1028" i="21"/>
  <c r="D2932" i="21"/>
  <c r="C2953" i="21"/>
  <c r="C3700" i="21"/>
  <c r="D71" i="21"/>
  <c r="C1713" i="21"/>
  <c r="C3023" i="21"/>
  <c r="F2476" i="21"/>
  <c r="C3272" i="21"/>
  <c r="G3014" i="21"/>
  <c r="D2718" i="21"/>
  <c r="F3151" i="21"/>
  <c r="F15" i="21"/>
  <c r="C221" i="21"/>
  <c r="G1260" i="21"/>
  <c r="D1776" i="21"/>
  <c r="F2886" i="21"/>
  <c r="D1536" i="21"/>
  <c r="C197" i="21"/>
  <c r="E3942" i="21"/>
  <c r="C2385" i="21"/>
  <c r="G2957" i="21"/>
  <c r="C1091" i="21"/>
  <c r="D961" i="21"/>
  <c r="D3879" i="21"/>
  <c r="C2876" i="21"/>
  <c r="C1129" i="21"/>
  <c r="D80" i="21"/>
  <c r="G3241" i="21"/>
  <c r="F2614" i="21"/>
  <c r="E3162" i="21"/>
  <c r="F941" i="21"/>
  <c r="F891" i="21"/>
  <c r="G3263" i="21"/>
  <c r="C3468" i="21"/>
  <c r="D2455" i="21"/>
  <c r="C773" i="21"/>
  <c r="C1031" i="21"/>
  <c r="C3326" i="21"/>
  <c r="C3954" i="21"/>
  <c r="C2358" i="21"/>
  <c r="G2627" i="21"/>
  <c r="F314" i="21"/>
  <c r="E1686" i="21"/>
  <c r="C702" i="21"/>
  <c r="D3664" i="21"/>
  <c r="D1222" i="21"/>
  <c r="C323" i="21"/>
  <c r="E3725" i="21"/>
  <c r="C1795" i="21"/>
  <c r="C2105" i="21"/>
  <c r="G173" i="21"/>
  <c r="C2486" i="21"/>
  <c r="G2237" i="21"/>
  <c r="C706" i="21"/>
  <c r="D3241" i="21"/>
  <c r="F1871" i="21"/>
  <c r="F3147" i="21"/>
  <c r="C899" i="21"/>
  <c r="G1533" i="21"/>
  <c r="G2179" i="21"/>
  <c r="D784" i="21"/>
  <c r="C3591" i="21"/>
  <c r="C1653" i="21"/>
  <c r="D871" i="21"/>
  <c r="D1676" i="21"/>
  <c r="F1911" i="21"/>
  <c r="E3874" i="21"/>
  <c r="E3139" i="21"/>
  <c r="D3033" i="21"/>
  <c r="D2734" i="21"/>
  <c r="F643" i="21"/>
  <c r="F3004" i="21"/>
  <c r="E3629" i="21"/>
  <c r="F3030" i="21"/>
  <c r="C931" i="21"/>
  <c r="D3252" i="21"/>
  <c r="E502" i="21"/>
  <c r="D1702" i="21"/>
  <c r="F2490" i="21"/>
  <c r="D2648" i="21"/>
  <c r="D1986" i="21"/>
  <c r="C2762" i="21"/>
  <c r="C2887" i="21"/>
  <c r="F2863" i="21"/>
  <c r="C2708" i="21"/>
  <c r="G3214" i="21"/>
  <c r="D3219" i="21"/>
  <c r="D1903" i="21"/>
  <c r="C3815" i="21"/>
  <c r="C455" i="21"/>
  <c r="C2457" i="21"/>
  <c r="D2990" i="21"/>
  <c r="F3198" i="21"/>
  <c r="E754" i="21"/>
  <c r="D3601" i="21"/>
  <c r="E2734" i="21"/>
  <c r="E1554" i="21"/>
  <c r="C1621" i="21"/>
  <c r="F1398" i="21"/>
  <c r="C1768" i="21"/>
  <c r="F2445" i="21"/>
  <c r="D1362" i="21"/>
  <c r="D491" i="21"/>
  <c r="F3451" i="21"/>
  <c r="F118" i="21"/>
  <c r="C398" i="21"/>
  <c r="G2771" i="21"/>
  <c r="F307" i="21"/>
  <c r="E3839" i="21"/>
  <c r="C972" i="21"/>
  <c r="E3773" i="21"/>
  <c r="C2357" i="21"/>
  <c r="C1388" i="21"/>
  <c r="D2623" i="21"/>
  <c r="G2215" i="21"/>
  <c r="D3987" i="21"/>
  <c r="E3429" i="21"/>
  <c r="C2835" i="21"/>
  <c r="C1228" i="21"/>
  <c r="C3278" i="21"/>
  <c r="E2355" i="21"/>
  <c r="C878" i="21"/>
  <c r="C403" i="21"/>
  <c r="F410" i="21"/>
  <c r="D3649" i="21"/>
  <c r="C2576" i="21"/>
  <c r="F999" i="21"/>
  <c r="G2471" i="21"/>
  <c r="E1483" i="21"/>
  <c r="E386" i="21"/>
  <c r="C1800" i="21"/>
  <c r="D1313" i="21"/>
  <c r="C214" i="21"/>
  <c r="E3614" i="21"/>
  <c r="E2338" i="21"/>
  <c r="C2751" i="21"/>
  <c r="G3583" i="21"/>
  <c r="F3006" i="21"/>
  <c r="F3358" i="21"/>
  <c r="C3314" i="21"/>
  <c r="E2843" i="21"/>
  <c r="F3806" i="21"/>
  <c r="E2727" i="21"/>
  <c r="C3077" i="21"/>
  <c r="C1809" i="21"/>
  <c r="C3837" i="21"/>
  <c r="C3471" i="21"/>
  <c r="C1160" i="21"/>
  <c r="G2710" i="21"/>
  <c r="D3669" i="21"/>
  <c r="F2845" i="21"/>
  <c r="D3633" i="21"/>
  <c r="E2718" i="21"/>
  <c r="D3566" i="21"/>
  <c r="C3487" i="21"/>
  <c r="F2990" i="21"/>
  <c r="E3017" i="21"/>
  <c r="D2696" i="21"/>
  <c r="F3386" i="21"/>
  <c r="D2776" i="21"/>
  <c r="F3074" i="21"/>
  <c r="F3610" i="21"/>
  <c r="E545" i="21"/>
  <c r="C3826" i="21"/>
  <c r="E1114" i="21"/>
  <c r="D3603" i="21"/>
  <c r="F2890" i="21"/>
  <c r="F1254" i="21"/>
  <c r="D1495" i="21"/>
  <c r="D655" i="21"/>
  <c r="D2783" i="21"/>
  <c r="G2010" i="21"/>
  <c r="D911" i="21"/>
  <c r="D759" i="21"/>
  <c r="E3123" i="21"/>
  <c r="D664" i="21"/>
  <c r="D2200" i="21"/>
  <c r="E2862" i="21"/>
  <c r="D2310" i="21"/>
  <c r="C1773" i="21"/>
  <c r="C1238" i="21"/>
  <c r="G2451" i="21"/>
  <c r="G3011" i="21"/>
  <c r="D2330" i="21"/>
  <c r="F1197" i="21"/>
  <c r="G2122" i="21"/>
  <c r="C3140" i="21"/>
  <c r="C480" i="21"/>
  <c r="D1223" i="21"/>
  <c r="C3673" i="21"/>
  <c r="F699" i="21"/>
  <c r="F3363" i="21"/>
  <c r="C3372" i="21"/>
  <c r="E3862" i="21"/>
  <c r="E3911" i="21"/>
  <c r="D470" i="21"/>
  <c r="D3886" i="21"/>
  <c r="C1006" i="21"/>
  <c r="C1243" i="21"/>
  <c r="D1208" i="21"/>
  <c r="D3848" i="21"/>
  <c r="D2383" i="21"/>
  <c r="E1735" i="21"/>
  <c r="D3853" i="21"/>
  <c r="F1790" i="21"/>
  <c r="G3546" i="21"/>
  <c r="G2870" i="21"/>
  <c r="F3923" i="21"/>
  <c r="F3182" i="21"/>
  <c r="C629" i="21"/>
  <c r="G2899" i="21"/>
  <c r="G3975" i="21"/>
  <c r="F3398" i="21"/>
  <c r="F2682" i="21"/>
  <c r="F1387" i="21"/>
  <c r="F1610" i="21"/>
  <c r="E3982" i="21"/>
  <c r="C3421" i="21"/>
  <c r="C2254" i="21"/>
  <c r="G2171" i="21"/>
  <c r="E1486" i="21"/>
  <c r="C1227" i="21"/>
  <c r="E1603" i="21"/>
  <c r="E2652" i="21"/>
  <c r="C2256" i="21"/>
  <c r="D353" i="21"/>
  <c r="C1472" i="21"/>
  <c r="F1526" i="21"/>
  <c r="D3206" i="21"/>
  <c r="D734" i="21"/>
  <c r="C875" i="21"/>
  <c r="D2980" i="21"/>
  <c r="D2751" i="21"/>
  <c r="C2451" i="21"/>
  <c r="C3174" i="21"/>
  <c r="F1135" i="21"/>
  <c r="E3567" i="21"/>
  <c r="G2975" i="21"/>
  <c r="D3475" i="21"/>
  <c r="D3548" i="21"/>
  <c r="C1278" i="21"/>
  <c r="C3401" i="21"/>
  <c r="G3799" i="21"/>
  <c r="E3538" i="21"/>
  <c r="G3406" i="21"/>
  <c r="C3341" i="21"/>
  <c r="C2612" i="21"/>
  <c r="G2842" i="21"/>
  <c r="G2474" i="21"/>
  <c r="E3886" i="21"/>
  <c r="D1583" i="21"/>
  <c r="F3547" i="21"/>
  <c r="C260" i="21"/>
  <c r="C3449" i="21"/>
  <c r="F1211" i="21"/>
  <c r="F3858" i="21"/>
  <c r="D863" i="21"/>
  <c r="E3935" i="21"/>
  <c r="E3299" i="21"/>
  <c r="C122" i="21"/>
  <c r="C3466" i="21"/>
  <c r="C2853" i="21"/>
  <c r="E34" i="21"/>
  <c r="C2244" i="21"/>
  <c r="E107" i="21"/>
  <c r="F198" i="21"/>
  <c r="C2282" i="21"/>
  <c r="E554" i="21"/>
  <c r="G2999" i="21"/>
  <c r="C3847" i="21"/>
  <c r="E3055" i="21"/>
  <c r="G3522" i="21"/>
  <c r="E2545" i="21"/>
  <c r="E1457" i="21"/>
  <c r="G3096" i="21"/>
  <c r="G2389" i="21"/>
  <c r="G276" i="21"/>
  <c r="F1113" i="21"/>
  <c r="D921" i="21"/>
  <c r="F596" i="21"/>
  <c r="F1416" i="21"/>
  <c r="D1050" i="21"/>
  <c r="E2532" i="21"/>
  <c r="D2633" i="21"/>
  <c r="E2985" i="21"/>
  <c r="E3974" i="21"/>
  <c r="E2140" i="21"/>
  <c r="D1037" i="21"/>
  <c r="F1501" i="21"/>
  <c r="D2095" i="21"/>
  <c r="G104" i="21"/>
  <c r="G2940" i="21"/>
  <c r="G2501" i="21"/>
  <c r="D2544" i="21"/>
  <c r="G1775" i="21"/>
  <c r="E2847" i="21"/>
  <c r="G2977" i="21"/>
  <c r="C516" i="21"/>
  <c r="G3903" i="21"/>
  <c r="F3469" i="21"/>
  <c r="E2207" i="21"/>
  <c r="G88" i="21"/>
  <c r="F2701" i="21"/>
  <c r="E1519" i="21"/>
  <c r="D898" i="21"/>
  <c r="E3110" i="21"/>
  <c r="G2205" i="21"/>
  <c r="G3845" i="21"/>
  <c r="D1233" i="21"/>
  <c r="G2026" i="21"/>
  <c r="E329" i="21"/>
  <c r="E448" i="21"/>
  <c r="D740" i="21"/>
  <c r="F3529" i="21"/>
  <c r="D2471" i="21"/>
  <c r="D2462" i="21"/>
  <c r="G3260" i="21"/>
  <c r="E1523" i="21"/>
  <c r="D1081" i="21"/>
  <c r="D318" i="21"/>
  <c r="E3355" i="21"/>
  <c r="E3561" i="21"/>
  <c r="E3690" i="21"/>
  <c r="F3128" i="21"/>
  <c r="G2361" i="21"/>
  <c r="D1975" i="21"/>
  <c r="G812" i="21"/>
  <c r="E1105" i="21"/>
  <c r="F2883" i="21"/>
  <c r="D817" i="21"/>
  <c r="G1679" i="21"/>
  <c r="D1370" i="21"/>
  <c r="D3134" i="21"/>
  <c r="C3185" i="21"/>
  <c r="E3774" i="21"/>
  <c r="F2619" i="21"/>
  <c r="G2082" i="21"/>
  <c r="C2558" i="21"/>
  <c r="G1565" i="21"/>
  <c r="C134" i="21"/>
  <c r="C3598" i="21"/>
  <c r="E197" i="21"/>
  <c r="G522" i="21"/>
  <c r="G3109" i="21"/>
  <c r="C2077" i="21"/>
  <c r="D634" i="21"/>
  <c r="F412" i="21"/>
  <c r="G744" i="21"/>
  <c r="G2809" i="21"/>
  <c r="F681" i="21"/>
  <c r="F2475" i="21"/>
  <c r="G3757" i="21"/>
  <c r="F2799" i="21"/>
  <c r="G1772" i="21"/>
  <c r="E2588" i="21"/>
  <c r="B3980" i="21"/>
  <c r="E2604" i="21"/>
  <c r="G2341" i="21"/>
  <c r="E41" i="21"/>
  <c r="G2425" i="21"/>
  <c r="D2106" i="21"/>
  <c r="E705" i="21"/>
  <c r="F2109" i="21"/>
  <c r="D1601" i="21"/>
  <c r="E2684" i="21"/>
  <c r="G456" i="21"/>
  <c r="G716" i="21"/>
  <c r="B3275" i="21"/>
  <c r="D2277" i="21"/>
  <c r="G536" i="21"/>
  <c r="G2184" i="21"/>
  <c r="C1955" i="21"/>
  <c r="G2093" i="21"/>
  <c r="D1381" i="21"/>
  <c r="D235" i="21"/>
  <c r="C3682" i="21"/>
  <c r="G1741" i="21"/>
  <c r="E3577" i="21"/>
  <c r="D2857" i="21"/>
  <c r="D1723" i="21"/>
  <c r="F2749" i="21"/>
  <c r="C1850" i="21"/>
  <c r="G2930" i="21"/>
  <c r="E3689" i="21"/>
  <c r="G3625" i="21"/>
  <c r="E3523" i="21"/>
  <c r="D1939" i="21"/>
  <c r="D3390" i="21"/>
  <c r="F3752" i="21"/>
  <c r="E1936" i="21"/>
  <c r="E1542" i="21"/>
  <c r="G3812" i="21"/>
  <c r="G2365" i="21"/>
  <c r="D1392" i="21"/>
  <c r="F1935" i="21"/>
  <c r="E816" i="21"/>
  <c r="F943" i="21"/>
  <c r="E112" i="21"/>
  <c r="D864" i="21"/>
  <c r="D254" i="21"/>
  <c r="G894" i="21"/>
  <c r="F2500" i="21"/>
  <c r="D1435" i="21"/>
  <c r="G2699" i="21"/>
  <c r="D113" i="21"/>
  <c r="G2674" i="21"/>
  <c r="C1391" i="21"/>
  <c r="E2998" i="21"/>
  <c r="D1614" i="21"/>
  <c r="C3070" i="21"/>
  <c r="G3827" i="21"/>
  <c r="F419" i="21"/>
  <c r="D698" i="21"/>
  <c r="G3007" i="21"/>
  <c r="G3942" i="21"/>
  <c r="F3780" i="21"/>
  <c r="E4000" i="21"/>
  <c r="E39" i="21"/>
  <c r="G2121" i="21"/>
  <c r="D136" i="21"/>
  <c r="C3289" i="21"/>
  <c r="E3117" i="21"/>
  <c r="D3402" i="21"/>
  <c r="D1345" i="21"/>
  <c r="D1985" i="21"/>
  <c r="C3389" i="21"/>
  <c r="E447" i="21"/>
  <c r="D2824" i="21"/>
  <c r="C1969" i="21"/>
  <c r="F1523" i="21"/>
  <c r="F2168" i="21"/>
  <c r="C3844" i="21"/>
  <c r="D3614" i="21"/>
  <c r="D39" i="21"/>
  <c r="F1020" i="21"/>
  <c r="E355" i="21"/>
  <c r="D1066" i="21"/>
  <c r="E618" i="21"/>
  <c r="G3547" i="21"/>
  <c r="G2863" i="21"/>
  <c r="E2957" i="21"/>
  <c r="D2385" i="21"/>
  <c r="E3835" i="21"/>
  <c r="D1095" i="21"/>
  <c r="F3082" i="21"/>
  <c r="C580" i="21"/>
  <c r="F1679" i="21"/>
  <c r="F3788" i="21"/>
  <c r="E3311" i="21"/>
  <c r="D3130" i="21"/>
  <c r="E3245" i="21"/>
  <c r="D3146" i="21"/>
  <c r="C3374" i="21"/>
  <c r="F2875" i="21"/>
  <c r="E438" i="21"/>
  <c r="G809" i="21"/>
  <c r="E3731" i="21"/>
  <c r="F3371" i="21"/>
  <c r="G2475" i="21"/>
  <c r="C2399" i="21"/>
  <c r="C527" i="21"/>
  <c r="D2864" i="21"/>
  <c r="C431" i="21"/>
  <c r="C4004" i="21"/>
  <c r="F1675" i="21"/>
  <c r="D3472" i="21"/>
  <c r="C1542" i="21"/>
  <c r="D3808" i="21"/>
  <c r="D475" i="21"/>
  <c r="G3610" i="21"/>
  <c r="E1456" i="21"/>
  <c r="D3631" i="21"/>
  <c r="D334" i="21"/>
  <c r="D1281" i="21"/>
  <c r="G2733" i="21"/>
  <c r="G1287" i="21"/>
  <c r="G1823" i="21"/>
  <c r="C2043" i="21"/>
  <c r="F716" i="21"/>
  <c r="C93" i="21"/>
  <c r="F1436" i="21"/>
  <c r="E474" i="21"/>
  <c r="F1452" i="21"/>
  <c r="F3149" i="21"/>
  <c r="E1551" i="21"/>
  <c r="C859" i="21"/>
  <c r="D2788" i="21"/>
  <c r="D3279" i="21"/>
  <c r="C3922" i="21"/>
  <c r="F3017" i="21"/>
  <c r="D3511" i="21"/>
  <c r="D3209" i="21"/>
  <c r="C1761" i="21"/>
  <c r="G2360" i="21"/>
  <c r="F2351" i="21"/>
  <c r="E3563" i="21"/>
  <c r="C507" i="21"/>
  <c r="F1867" i="21"/>
  <c r="E1002" i="21"/>
  <c r="F559" i="21"/>
  <c r="E2250" i="21"/>
  <c r="D3010" i="21"/>
  <c r="C257" i="21"/>
  <c r="C716" i="21"/>
  <c r="C1891" i="21"/>
  <c r="G524" i="21"/>
  <c r="D628" i="21"/>
  <c r="E1569" i="21"/>
  <c r="F387" i="21"/>
  <c r="G1839" i="21"/>
  <c r="E238" i="21"/>
  <c r="D3391" i="21"/>
  <c r="C644" i="21"/>
  <c r="C3827" i="21"/>
  <c r="G3544" i="21"/>
  <c r="C3336" i="21"/>
  <c r="C3095" i="21"/>
  <c r="D3477" i="21"/>
  <c r="C2783" i="21"/>
  <c r="D2744" i="21"/>
  <c r="C1690" i="21"/>
  <c r="F3298" i="21"/>
  <c r="C40" i="21"/>
  <c r="D3851" i="21"/>
  <c r="E3466" i="21"/>
  <c r="G1628" i="21"/>
  <c r="C3453" i="21"/>
  <c r="C1244" i="21"/>
  <c r="G217" i="21"/>
  <c r="C3689" i="21"/>
  <c r="C2070" i="21"/>
  <c r="E863" i="21"/>
  <c r="D3974" i="21"/>
  <c r="D2027" i="21"/>
  <c r="F3470" i="21"/>
  <c r="E2815" i="21"/>
  <c r="D3295" i="21"/>
  <c r="F731" i="21"/>
  <c r="E1203" i="21"/>
  <c r="C536" i="21"/>
  <c r="D2354" i="21"/>
  <c r="G4002" i="21"/>
  <c r="C422" i="21"/>
  <c r="D54" i="21"/>
  <c r="D427" i="21"/>
  <c r="D2441" i="21"/>
  <c r="F3196" i="21"/>
  <c r="D3986" i="21"/>
  <c r="D1238" i="21"/>
  <c r="D2817" i="21"/>
  <c r="E3955" i="21"/>
  <c r="C3161" i="21"/>
  <c r="E3189" i="21"/>
  <c r="C3647" i="21"/>
  <c r="F2727" i="21"/>
  <c r="C412" i="21"/>
  <c r="C2951" i="21"/>
  <c r="C829" i="21"/>
  <c r="C3668" i="21"/>
  <c r="D3011" i="21"/>
  <c r="D1004" i="21"/>
  <c r="D314" i="21"/>
  <c r="C121" i="21"/>
  <c r="D3189" i="21"/>
  <c r="G2635" i="21"/>
  <c r="D3954" i="21"/>
  <c r="E3825" i="21"/>
  <c r="D336" i="21"/>
  <c r="C1725" i="21"/>
  <c r="F3480" i="21"/>
  <c r="E3957" i="21"/>
  <c r="C1262" i="21"/>
  <c r="G3242" i="21"/>
  <c r="D106" i="21"/>
  <c r="C1605" i="21"/>
  <c r="E2054" i="21"/>
  <c r="C2510" i="21"/>
  <c r="F3903" i="21"/>
  <c r="C3307" i="21"/>
  <c r="G2351" i="21"/>
  <c r="G3299" i="21"/>
  <c r="D3163" i="21"/>
  <c r="E2834" i="21"/>
  <c r="C1667" i="21"/>
  <c r="E2819" i="21"/>
  <c r="F3991" i="21"/>
  <c r="D781" i="21"/>
  <c r="F3434" i="21"/>
  <c r="C429" i="21"/>
  <c r="C2969" i="21"/>
  <c r="D1380" i="21"/>
  <c r="E1427" i="21"/>
  <c r="B2805" i="21"/>
  <c r="E1561" i="21"/>
  <c r="G986" i="21"/>
  <c r="F3065" i="21"/>
  <c r="G1481" i="21"/>
  <c r="G3549" i="21"/>
  <c r="E2805" i="21"/>
  <c r="G2301" i="21"/>
  <c r="E1946" i="21"/>
  <c r="G1518" i="21"/>
  <c r="E2033" i="21"/>
  <c r="F3052" i="21"/>
  <c r="E1081" i="21"/>
  <c r="G118" i="21"/>
  <c r="G1900" i="21"/>
  <c r="E693" i="21"/>
  <c r="F1200" i="21"/>
  <c r="F2981" i="21"/>
  <c r="F3785" i="21"/>
  <c r="D1274" i="21"/>
  <c r="E177" i="21"/>
  <c r="E720" i="21"/>
  <c r="G1298" i="21"/>
  <c r="E736" i="21"/>
  <c r="E1437" i="21"/>
  <c r="E2444" i="21"/>
  <c r="E2808" i="21"/>
  <c r="E1649" i="21"/>
  <c r="G2488" i="21"/>
  <c r="F2274" i="21"/>
  <c r="B3732" i="21"/>
  <c r="E1953" i="21"/>
  <c r="E1405" i="21"/>
  <c r="F1195" i="21"/>
  <c r="G1771" i="21"/>
  <c r="E3498" i="21"/>
  <c r="G3446" i="21"/>
  <c r="D625" i="21"/>
  <c r="F1292" i="21"/>
  <c r="G366" i="21"/>
  <c r="E2758" i="21"/>
  <c r="E1312" i="21"/>
  <c r="F1990" i="21"/>
  <c r="C2332" i="21"/>
  <c r="E2630" i="21"/>
  <c r="F3209" i="21"/>
  <c r="D2126" i="21"/>
  <c r="F2166" i="21"/>
  <c r="C263" i="21"/>
  <c r="G239" i="21"/>
  <c r="C847" i="21"/>
  <c r="D3166" i="21"/>
  <c r="G2413" i="21"/>
  <c r="G2861" i="21"/>
  <c r="E1600" i="21"/>
  <c r="D1911" i="21"/>
  <c r="E1440" i="21"/>
  <c r="G3949" i="21"/>
  <c r="G1567" i="21"/>
  <c r="C2620" i="21"/>
  <c r="C690" i="21"/>
  <c r="D2112" i="21"/>
  <c r="E1318" i="21"/>
  <c r="E1910" i="21"/>
  <c r="F2556" i="21"/>
  <c r="D3899" i="21"/>
  <c r="C2644" i="21"/>
  <c r="D2459" i="21"/>
  <c r="C3295" i="21"/>
  <c r="E2574" i="21"/>
  <c r="E810" i="21"/>
  <c r="D1772" i="21"/>
  <c r="F2735" i="21"/>
  <c r="C1194" i="21"/>
  <c r="D827" i="21"/>
  <c r="C191" i="21"/>
  <c r="G2338" i="21"/>
  <c r="D1073" i="21"/>
  <c r="D3748" i="21"/>
  <c r="C1505" i="21"/>
  <c r="D2395" i="21"/>
  <c r="D966" i="21"/>
  <c r="C3028" i="21"/>
  <c r="G3383" i="21"/>
  <c r="D2248" i="21"/>
  <c r="G3750" i="21"/>
  <c r="G3503" i="21"/>
  <c r="C1851" i="21"/>
  <c r="E767" i="21"/>
  <c r="D1764" i="21"/>
  <c r="D1261" i="21"/>
  <c r="F1149" i="21"/>
  <c r="G1031" i="21"/>
  <c r="D2352" i="21"/>
  <c r="D3835" i="21"/>
  <c r="C1906" i="21"/>
  <c r="D2080" i="21"/>
  <c r="E3887" i="21"/>
  <c r="D2014" i="21"/>
  <c r="D2272" i="21"/>
  <c r="F431" i="21"/>
  <c r="E3593" i="21"/>
  <c r="D1578" i="21"/>
  <c r="D3687" i="21"/>
  <c r="D3846" i="21"/>
  <c r="F252" i="21"/>
  <c r="C1039" i="21"/>
  <c r="F2424" i="21"/>
  <c r="E2981" i="21"/>
  <c r="G1178" i="21"/>
  <c r="G2502" i="21"/>
  <c r="F130" i="21"/>
  <c r="F2575" i="21"/>
  <c r="C3519" i="21"/>
  <c r="D208" i="21"/>
  <c r="D3979" i="21"/>
  <c r="E1747" i="21"/>
  <c r="G3766" i="21"/>
  <c r="C3225" i="21"/>
  <c r="D612" i="21"/>
  <c r="E1830" i="21"/>
  <c r="E3600" i="21"/>
  <c r="G2394" i="21"/>
  <c r="G1752" i="21"/>
  <c r="C751" i="21"/>
  <c r="E92" i="21"/>
  <c r="F1611" i="21"/>
  <c r="E2262" i="21"/>
  <c r="C1414" i="21"/>
  <c r="E2278" i="21"/>
  <c r="D411" i="21"/>
  <c r="F2003" i="21"/>
  <c r="E1392" i="21"/>
  <c r="G2298" i="21"/>
  <c r="E3265" i="21"/>
  <c r="F1234" i="21"/>
  <c r="E1743" i="21"/>
  <c r="D2475" i="21"/>
  <c r="C902" i="21"/>
  <c r="E1306" i="21"/>
  <c r="D3214" i="21"/>
  <c r="D3646" i="21"/>
  <c r="E2336" i="21"/>
  <c r="F966" i="21"/>
  <c r="F1275" i="21"/>
  <c r="D763" i="21"/>
  <c r="F1347" i="21"/>
  <c r="C2054" i="21"/>
  <c r="D401" i="21"/>
  <c r="F1087" i="21"/>
  <c r="F218" i="21"/>
  <c r="G857" i="21"/>
  <c r="B3525" i="21"/>
  <c r="F3029" i="21"/>
  <c r="B2907" i="21"/>
  <c r="F964" i="21"/>
  <c r="B3051" i="21"/>
  <c r="G859" i="21"/>
  <c r="D501" i="21"/>
  <c r="G1576" i="21"/>
  <c r="F2288" i="21"/>
  <c r="G1686" i="21"/>
  <c r="D1689" i="21"/>
  <c r="G728" i="21"/>
  <c r="G1756" i="21"/>
  <c r="D1018" i="21"/>
  <c r="G1722" i="21"/>
  <c r="D1185" i="21"/>
  <c r="E512" i="21"/>
  <c r="F788" i="21"/>
  <c r="E48" i="21"/>
  <c r="G605" i="21"/>
  <c r="E2966" i="21"/>
  <c r="E3260" i="21"/>
  <c r="E2384" i="21"/>
  <c r="G3736" i="21"/>
  <c r="E284" i="21"/>
  <c r="F3241" i="21"/>
  <c r="F761" i="21"/>
  <c r="D1677" i="21"/>
  <c r="E358" i="21"/>
  <c r="G1374" i="21"/>
  <c r="C3494" i="21"/>
  <c r="G3045" i="21"/>
  <c r="G1902" i="21"/>
  <c r="F3330" i="21"/>
  <c r="D3098" i="21"/>
  <c r="E2625" i="21"/>
  <c r="G254" i="21"/>
  <c r="G223" i="21"/>
  <c r="C3054" i="21"/>
  <c r="C3368" i="21"/>
  <c r="D2711" i="21"/>
  <c r="G967" i="21"/>
  <c r="E1151" i="21"/>
  <c r="E1041" i="21"/>
  <c r="G732" i="21"/>
  <c r="D1048" i="21"/>
  <c r="D3159" i="21"/>
  <c r="E2821" i="21"/>
  <c r="E1273" i="21"/>
  <c r="D1364" i="21"/>
  <c r="C3644" i="21"/>
  <c r="F3577" i="21"/>
  <c r="D1933" i="21"/>
  <c r="C2033" i="21"/>
  <c r="C2504" i="21"/>
  <c r="D3562" i="21"/>
  <c r="G1703" i="21"/>
  <c r="F1693" i="21"/>
  <c r="D2631" i="21"/>
  <c r="C2585" i="21"/>
  <c r="F2925" i="21"/>
  <c r="C2280" i="21"/>
  <c r="D676" i="21"/>
  <c r="D1482" i="21"/>
  <c r="C2809" i="21"/>
  <c r="F1062" i="21"/>
  <c r="D2841" i="21"/>
  <c r="C1117" i="21"/>
  <c r="E2623" i="21"/>
  <c r="E986" i="21"/>
  <c r="C202" i="21"/>
  <c r="G2902" i="21"/>
  <c r="D2518" i="21"/>
  <c r="E3173" i="21"/>
  <c r="D420" i="21"/>
  <c r="C1146" i="21"/>
  <c r="D1137" i="21"/>
  <c r="C3394" i="21"/>
  <c r="C1060" i="21"/>
  <c r="D2599" i="21"/>
  <c r="G1622" i="21"/>
  <c r="D3774" i="21"/>
  <c r="D2746" i="21"/>
  <c r="F1030" i="21"/>
  <c r="D2762" i="21"/>
  <c r="D1069" i="21"/>
  <c r="E1807" i="21"/>
  <c r="G1403" i="21"/>
  <c r="D2756" i="21"/>
  <c r="C1731" i="21"/>
  <c r="E2374" i="21"/>
  <c r="C3463" i="21"/>
  <c r="F2300" i="21"/>
  <c r="F738" i="21"/>
  <c r="D2048" i="21"/>
  <c r="D833" i="21"/>
  <c r="F479" i="21"/>
  <c r="G3465" i="21"/>
  <c r="C2734" i="21"/>
  <c r="F2089" i="21"/>
  <c r="F1771" i="21"/>
  <c r="F3983" i="21"/>
  <c r="F315" i="21"/>
  <c r="D3824" i="21"/>
  <c r="C2889" i="21"/>
  <c r="F2473" i="21"/>
  <c r="D3655" i="21"/>
  <c r="E1664" i="21"/>
  <c r="D2403" i="21"/>
  <c r="C465" i="21"/>
  <c r="D338" i="21"/>
  <c r="D3211" i="21"/>
  <c r="C379" i="21"/>
  <c r="F395" i="21"/>
  <c r="D3832" i="21"/>
  <c r="E710" i="21"/>
  <c r="D1659" i="21"/>
  <c r="C2055" i="21"/>
  <c r="F3270" i="21"/>
  <c r="D2484" i="21"/>
  <c r="G2802" i="21"/>
  <c r="D779" i="21"/>
  <c r="D1207" i="21"/>
  <c r="F3045" i="21"/>
  <c r="E3098" i="21"/>
  <c r="C3306" i="21"/>
  <c r="E3246" i="21"/>
  <c r="C1854" i="21"/>
  <c r="E3287" i="21"/>
  <c r="E417" i="21"/>
  <c r="F3727" i="21"/>
  <c r="E1975" i="21"/>
  <c r="D270" i="21"/>
  <c r="D2411" i="21"/>
  <c r="E1107" i="21"/>
  <c r="G2375" i="21"/>
  <c r="G2461" i="21"/>
  <c r="E401" i="21"/>
  <c r="E3369" i="21"/>
  <c r="D2504" i="21"/>
  <c r="C209" i="21"/>
  <c r="D251" i="21"/>
  <c r="E2986" i="21"/>
  <c r="D1406" i="21"/>
  <c r="D583" i="21"/>
  <c r="C335" i="21"/>
  <c r="D3086" i="21"/>
  <c r="D2791" i="21"/>
  <c r="E1658" i="21"/>
  <c r="E671" i="21"/>
  <c r="E4003" i="21"/>
  <c r="D3966" i="21"/>
  <c r="G3764" i="21"/>
  <c r="F1327" i="21"/>
  <c r="D3207" i="21"/>
  <c r="D3612" i="21"/>
  <c r="E1626" i="21"/>
  <c r="D2028" i="21"/>
  <c r="C2681" i="21"/>
  <c r="C3762" i="21"/>
  <c r="F450" i="21"/>
  <c r="F2211" i="21"/>
  <c r="E3591" i="21"/>
  <c r="E770" i="21"/>
  <c r="D2665" i="21"/>
  <c r="C3507" i="21"/>
  <c r="C1150" i="21"/>
  <c r="C2909" i="21"/>
  <c r="D2087" i="21"/>
  <c r="D3317" i="21"/>
  <c r="D3344" i="21"/>
  <c r="C1683" i="21"/>
  <c r="E1962" i="21"/>
  <c r="F1273" i="21"/>
  <c r="E1242" i="21"/>
  <c r="E2755" i="21"/>
  <c r="G3158" i="21"/>
  <c r="D3037" i="21"/>
  <c r="D2596" i="21"/>
  <c r="E210" i="21"/>
  <c r="D632" i="21"/>
  <c r="D3542" i="21"/>
  <c r="D1191" i="21"/>
  <c r="E4005" i="21"/>
  <c r="E3984" i="21"/>
  <c r="E2032" i="21"/>
  <c r="C2063" i="21"/>
  <c r="E3939" i="21"/>
  <c r="E2298" i="21"/>
  <c r="D2347" i="21"/>
  <c r="E3241" i="21"/>
  <c r="G2610" i="21"/>
  <c r="F3226" i="21"/>
  <c r="G3470" i="21"/>
  <c r="F70" i="21"/>
  <c r="D512" i="21"/>
  <c r="E1647" i="21"/>
  <c r="E2475" i="21"/>
  <c r="E751" i="21"/>
  <c r="E3950" i="21"/>
  <c r="E458" i="21"/>
  <c r="D3278" i="21"/>
  <c r="C154" i="21"/>
  <c r="E255" i="21"/>
  <c r="G3059" i="21"/>
  <c r="C113" i="21"/>
  <c r="G2382" i="21"/>
  <c r="D2949" i="21"/>
  <c r="E362" i="21"/>
  <c r="C79" i="21"/>
  <c r="C1829" i="21"/>
  <c r="G3183" i="21"/>
  <c r="G2828" i="21"/>
  <c r="D887" i="21"/>
  <c r="E646" i="21"/>
  <c r="E3694" i="21"/>
  <c r="F1090" i="21"/>
  <c r="F2223" i="21"/>
  <c r="D1812" i="21"/>
  <c r="D1182" i="21"/>
  <c r="D3508" i="21"/>
  <c r="C3260" i="21"/>
  <c r="F1866" i="21"/>
  <c r="G3170" i="21"/>
  <c r="D231" i="21"/>
  <c r="C306" i="21"/>
  <c r="E115" i="21"/>
  <c r="D903" i="21"/>
  <c r="C1023" i="21"/>
  <c r="G2399" i="21"/>
  <c r="F3090" i="21"/>
  <c r="D1001" i="21"/>
  <c r="F3144" i="21"/>
  <c r="D1063" i="21"/>
  <c r="C3859" i="21"/>
  <c r="F2094" i="21"/>
  <c r="C723" i="21"/>
  <c r="C803" i="21"/>
  <c r="C3382" i="21"/>
  <c r="D1585" i="21"/>
  <c r="G2703" i="21"/>
  <c r="G3723" i="21"/>
  <c r="C2181" i="21"/>
  <c r="C434" i="21"/>
  <c r="C1230" i="21"/>
  <c r="F2259" i="21"/>
  <c r="F2060" i="21"/>
  <c r="F3068" i="21"/>
  <c r="C836" i="21"/>
  <c r="G2255" i="21"/>
  <c r="E42" i="21"/>
  <c r="C2491" i="21"/>
  <c r="E2310" i="21"/>
  <c r="D34" i="21"/>
  <c r="D3916" i="21"/>
  <c r="D3538" i="21"/>
  <c r="E472" i="21"/>
  <c r="E2936" i="21"/>
  <c r="E3040" i="21"/>
  <c r="F2482" i="21"/>
  <c r="G748" i="21"/>
  <c r="E1513" i="21"/>
  <c r="E1656" i="21"/>
  <c r="F1039" i="21"/>
  <c r="F2984" i="21"/>
  <c r="D2551" i="21"/>
  <c r="B3282" i="21"/>
  <c r="G3208" i="21"/>
  <c r="E3104" i="21"/>
  <c r="E2721" i="21"/>
  <c r="E1274" i="21"/>
  <c r="F2106" i="21"/>
  <c r="D2592" i="21"/>
  <c r="E682" i="21"/>
  <c r="D913" i="21"/>
  <c r="D3232" i="21"/>
  <c r="F1606" i="21"/>
  <c r="C1437" i="21"/>
  <c r="D3014" i="21"/>
  <c r="F1238" i="21"/>
  <c r="F2410" i="21"/>
  <c r="C2957" i="21"/>
  <c r="E2293" i="21"/>
  <c r="C1842" i="21"/>
  <c r="E3686" i="21"/>
  <c r="C2467" i="21"/>
  <c r="F2329" i="21"/>
  <c r="C3865" i="21"/>
  <c r="E1454" i="21"/>
  <c r="C3223" i="21"/>
  <c r="E1639" i="21"/>
  <c r="C153" i="21"/>
  <c r="D139" i="21"/>
  <c r="C2394" i="21"/>
  <c r="D594" i="21"/>
  <c r="E1883" i="21"/>
  <c r="C1018" i="21"/>
  <c r="E3991" i="21"/>
  <c r="C1309" i="21"/>
  <c r="G2795" i="21"/>
  <c r="D2447" i="21"/>
  <c r="C1967" i="21"/>
  <c r="D3602" i="21"/>
  <c r="E353" i="21"/>
  <c r="C3512" i="21"/>
  <c r="E1882" i="21"/>
  <c r="C1717" i="21"/>
  <c r="G3818" i="21"/>
  <c r="G3466" i="21"/>
  <c r="G2843" i="21"/>
  <c r="C3184" i="21"/>
  <c r="C1781" i="21"/>
  <c r="E3289" i="21"/>
  <c r="F1980" i="21"/>
  <c r="D2763" i="21"/>
  <c r="D248" i="21"/>
  <c r="D534" i="21"/>
  <c r="D3299" i="21"/>
  <c r="F3678" i="21"/>
  <c r="G877" i="21"/>
  <c r="E3801" i="21"/>
  <c r="F991" i="21"/>
  <c r="E2889" i="21"/>
  <c r="E750" i="21"/>
  <c r="C312" i="21"/>
  <c r="D2435" i="21"/>
  <c r="F2526" i="21"/>
  <c r="D3814" i="21"/>
  <c r="D481" i="21"/>
  <c r="D657" i="21"/>
  <c r="D1028" i="21"/>
  <c r="G2637" i="21"/>
  <c r="F2167" i="21"/>
  <c r="E723" i="21"/>
  <c r="D1880" i="21"/>
  <c r="G3479" i="21"/>
  <c r="D728" i="21"/>
  <c r="G3662" i="21"/>
  <c r="C1494" i="21"/>
  <c r="C1646" i="21"/>
  <c r="D2832" i="21"/>
  <c r="C2892" i="21"/>
  <c r="C467" i="21"/>
  <c r="D396" i="21"/>
  <c r="C2122" i="21"/>
  <c r="D1027" i="21"/>
  <c r="C2859" i="21"/>
  <c r="E2627" i="21"/>
  <c r="G2134" i="21"/>
  <c r="F2607" i="21"/>
  <c r="E1831" i="21"/>
  <c r="C2672" i="21"/>
  <c r="C3814" i="21"/>
  <c r="C3242" i="21"/>
  <c r="E1767" i="21"/>
  <c r="C1933" i="21"/>
  <c r="D3505" i="21"/>
  <c r="E430" i="21"/>
  <c r="D596" i="21"/>
  <c r="D2476" i="21"/>
  <c r="E3507" i="21"/>
  <c r="D3539" i="21"/>
  <c r="E3646" i="21"/>
  <c r="D1183" i="21"/>
  <c r="F2231" i="21"/>
  <c r="C1564" i="21"/>
  <c r="F839" i="21"/>
  <c r="C531" i="21"/>
  <c r="C133" i="21"/>
  <c r="E3375" i="21"/>
  <c r="D1062" i="21"/>
  <c r="D2129" i="21"/>
  <c r="D3155" i="21"/>
  <c r="D1912" i="21"/>
  <c r="C3022" i="21"/>
  <c r="D895" i="21"/>
  <c r="F3918" i="21"/>
  <c r="D2882" i="21"/>
  <c r="D2924" i="21"/>
  <c r="C2817" i="21"/>
  <c r="D3462" i="21"/>
  <c r="C2336" i="21"/>
  <c r="D957" i="21"/>
  <c r="E1079" i="21"/>
  <c r="G3178" i="21"/>
  <c r="G3443" i="21"/>
  <c r="C1001" i="21"/>
  <c r="C2912" i="21"/>
  <c r="C1325" i="21"/>
  <c r="C2503" i="21"/>
  <c r="G1564" i="21"/>
  <c r="E359" i="21"/>
  <c r="D1011" i="21"/>
  <c r="C2026" i="21"/>
  <c r="C3448" i="21"/>
  <c r="C1907" i="21"/>
  <c r="C2414" i="21"/>
  <c r="D2094" i="21"/>
  <c r="C2230" i="21"/>
  <c r="C2502" i="21"/>
  <c r="C2381" i="21"/>
  <c r="C3780" i="21"/>
  <c r="F3266" i="21"/>
  <c r="D268" i="21"/>
  <c r="D1158" i="21"/>
  <c r="D943" i="21"/>
  <c r="C3816" i="21"/>
  <c r="C1818" i="21"/>
  <c r="C3563" i="21"/>
  <c r="E1419" i="21"/>
  <c r="C1205" i="21"/>
  <c r="F1795" i="21"/>
  <c r="F918" i="21"/>
  <c r="C3840" i="21"/>
  <c r="C2463" i="21"/>
  <c r="F895" i="21"/>
  <c r="E1694" i="21"/>
  <c r="C2262" i="21"/>
  <c r="F3054" i="21"/>
  <c r="C2705" i="21"/>
  <c r="C574" i="21"/>
  <c r="C864" i="21"/>
  <c r="D3766" i="21"/>
  <c r="E3325" i="21"/>
  <c r="G1983" i="21"/>
  <c r="F3710" i="21"/>
  <c r="C2466" i="21"/>
  <c r="E1746" i="21"/>
  <c r="C513" i="21"/>
  <c r="C2551" i="21"/>
  <c r="D2988" i="21"/>
  <c r="E574" i="21"/>
  <c r="F874" i="21"/>
  <c r="C1812" i="21"/>
  <c r="E3618" i="21"/>
  <c r="D1967" i="21"/>
  <c r="F2543" i="21"/>
  <c r="C3126" i="21"/>
  <c r="C2444" i="21"/>
  <c r="F2195" i="21"/>
  <c r="C2112" i="21"/>
  <c r="F3539" i="21"/>
  <c r="C2432" i="21"/>
  <c r="D3381" i="21"/>
  <c r="F1226" i="21"/>
  <c r="C2286" i="21"/>
  <c r="C747" i="21"/>
  <c r="D1534" i="21"/>
  <c r="E322" i="21"/>
  <c r="G2670" i="21"/>
  <c r="E743" i="21"/>
  <c r="D3929" i="21"/>
  <c r="C1839" i="21"/>
  <c r="F859" i="21"/>
  <c r="F647" i="21"/>
  <c r="D2997" i="21"/>
  <c r="F2151" i="21"/>
  <c r="F3687" i="21"/>
  <c r="E1755" i="21"/>
  <c r="F3550" i="21"/>
  <c r="C3630" i="21"/>
  <c r="E289" i="21"/>
  <c r="D775" i="21"/>
  <c r="D516" i="21"/>
  <c r="C3228" i="21"/>
  <c r="D2846" i="21"/>
  <c r="C3897" i="21"/>
  <c r="D182" i="21"/>
  <c r="D2566" i="21"/>
  <c r="F2691" i="21"/>
  <c r="F910" i="21"/>
  <c r="G3507" i="21"/>
  <c r="D2584" i="21"/>
  <c r="G3570" i="21"/>
  <c r="C1637" i="21"/>
  <c r="C1171" i="21"/>
  <c r="C2259" i="21"/>
  <c r="C2947" i="21"/>
  <c r="C340" i="21"/>
  <c r="E2395" i="21"/>
  <c r="E887" i="21"/>
  <c r="D2302" i="21"/>
  <c r="G3454" i="21"/>
  <c r="E2259" i="21"/>
  <c r="E3795" i="21"/>
  <c r="E2547" i="21"/>
  <c r="C1406" i="21"/>
  <c r="E3387" i="21"/>
  <c r="C3693" i="21"/>
  <c r="E414" i="21"/>
  <c r="E2014" i="21"/>
  <c r="C3211" i="21"/>
  <c r="C1515" i="21"/>
  <c r="E2402" i="21"/>
  <c r="D1816" i="21"/>
  <c r="F1402" i="21"/>
  <c r="E3883" i="21"/>
  <c r="F2154" i="21"/>
  <c r="C2258" i="21"/>
  <c r="G2643" i="21"/>
  <c r="F179" i="21"/>
  <c r="C3836" i="21"/>
  <c r="G3126" i="21"/>
  <c r="E3013" i="21"/>
  <c r="F1367" i="21"/>
  <c r="D290" i="21"/>
  <c r="F1851" i="21"/>
  <c r="F2366" i="21"/>
  <c r="E2482" i="21"/>
  <c r="D2492" i="21"/>
  <c r="C1016" i="21"/>
  <c r="C2443" i="21"/>
  <c r="D115" i="21"/>
  <c r="F1130" i="21"/>
  <c r="C919" i="21"/>
  <c r="C3962" i="21"/>
  <c r="G2719" i="21"/>
  <c r="D2303" i="21"/>
  <c r="D2712" i="21"/>
  <c r="F3515" i="21"/>
  <c r="C391" i="21"/>
  <c r="F3946" i="21"/>
  <c r="F3397" i="21"/>
  <c r="E3284" i="21"/>
  <c r="F3721" i="21"/>
  <c r="G891" i="21"/>
  <c r="E2644" i="21"/>
  <c r="F805" i="21"/>
  <c r="G2889" i="21"/>
  <c r="E2381" i="21"/>
  <c r="G600" i="21"/>
  <c r="D3639" i="21"/>
  <c r="G2856" i="21"/>
  <c r="C2545" i="21"/>
  <c r="E3746" i="21"/>
  <c r="D853" i="21"/>
  <c r="G1984" i="21"/>
  <c r="G3686" i="21"/>
  <c r="E3277" i="21"/>
  <c r="C683" i="21"/>
  <c r="C3379" i="21"/>
  <c r="F1802" i="21"/>
  <c r="F1590" i="21"/>
  <c r="C2372" i="21"/>
  <c r="E1310" i="21"/>
  <c r="G3901" i="21"/>
  <c r="G1259" i="21"/>
  <c r="G2438" i="21"/>
  <c r="G3852" i="21"/>
  <c r="F2438" i="21"/>
  <c r="E1782" i="21"/>
  <c r="F3214" i="21"/>
  <c r="C3240" i="21"/>
  <c r="F3722" i="21"/>
  <c r="G2418" i="21"/>
  <c r="G3103" i="21"/>
  <c r="C2182" i="21"/>
  <c r="D670" i="21"/>
  <c r="D1800" i="21"/>
  <c r="D3568" i="21"/>
  <c r="E2470" i="21"/>
  <c r="F47" i="21"/>
  <c r="E211" i="21"/>
  <c r="F3295" i="21"/>
  <c r="G3234" i="21"/>
  <c r="E3270" i="21"/>
  <c r="F1566" i="21"/>
  <c r="C2693" i="21"/>
  <c r="G3642" i="21"/>
  <c r="C203" i="21"/>
  <c r="D2926" i="21"/>
  <c r="D1483" i="21"/>
  <c r="F3690" i="21"/>
  <c r="D846" i="21"/>
  <c r="F2511" i="21"/>
  <c r="C3764" i="21"/>
  <c r="F922" i="21"/>
  <c r="G2803" i="21"/>
  <c r="C2170" i="21"/>
  <c r="D2334" i="21"/>
  <c r="D3471" i="21"/>
  <c r="F1179" i="21"/>
  <c r="E2786" i="21"/>
  <c r="C453" i="21"/>
  <c r="E1174" i="21"/>
  <c r="D1963" i="21"/>
  <c r="E3843" i="21"/>
  <c r="E432" i="21"/>
  <c r="C1475" i="21"/>
  <c r="E262" i="21"/>
  <c r="C3527" i="21"/>
  <c r="G3150" i="21"/>
  <c r="F2509" i="21"/>
  <c r="F1315" i="21"/>
  <c r="E2455" i="21"/>
  <c r="D2848" i="21"/>
  <c r="G3899" i="21"/>
  <c r="G3562" i="21"/>
  <c r="E1547" i="21"/>
  <c r="E186" i="21"/>
  <c r="C796" i="21"/>
  <c r="E747" i="21"/>
  <c r="G3322" i="21"/>
  <c r="E1294" i="21"/>
  <c r="E1776" i="21"/>
  <c r="C3715" i="21"/>
  <c r="F2282" i="21"/>
  <c r="E2362" i="21"/>
  <c r="G2607" i="21"/>
  <c r="F3836" i="21"/>
  <c r="D3597" i="21"/>
  <c r="F2541" i="21"/>
  <c r="D3488" i="21"/>
  <c r="F122" i="21"/>
  <c r="F3747" i="21"/>
  <c r="C2713" i="21"/>
  <c r="F694" i="21"/>
  <c r="C1467" i="21"/>
  <c r="E1983" i="21"/>
  <c r="F1276" i="21"/>
  <c r="C247" i="21"/>
  <c r="C3331" i="21"/>
  <c r="D2692" i="21"/>
  <c r="G3034" i="21"/>
  <c r="E2190" i="21"/>
  <c r="C1798" i="21"/>
  <c r="E2398" i="21"/>
  <c r="C1433" i="21"/>
  <c r="D2070" i="21"/>
  <c r="G2307" i="21"/>
  <c r="D456" i="21"/>
  <c r="C1080" i="21"/>
  <c r="G3566" i="21"/>
  <c r="D1579" i="21"/>
  <c r="C2177" i="21"/>
  <c r="C3753" i="21"/>
  <c r="E737" i="21"/>
  <c r="D2116" i="21"/>
  <c r="D3652" i="21"/>
  <c r="F511" i="21"/>
  <c r="F3452" i="21"/>
  <c r="C545" i="21"/>
  <c r="E3827" i="21"/>
  <c r="C227" i="21"/>
  <c r="E2655" i="21"/>
  <c r="F1926" i="21"/>
  <c r="C2977" i="21"/>
  <c r="C2818" i="21"/>
  <c r="E163" i="21"/>
  <c r="C1723" i="21"/>
  <c r="E707" i="21"/>
  <c r="E2602" i="21"/>
  <c r="G2003" i="21"/>
  <c r="F1133" i="21"/>
  <c r="D2983" i="21"/>
  <c r="E3958" i="21"/>
  <c r="C1324" i="21"/>
  <c r="C3902" i="21"/>
  <c r="D1107" i="21"/>
  <c r="C1065" i="21"/>
  <c r="D2514" i="21"/>
  <c r="D2772" i="21"/>
  <c r="F2806" i="21"/>
  <c r="E3445" i="21"/>
  <c r="F2746" i="21"/>
  <c r="C1912" i="21"/>
  <c r="C2257" i="21"/>
  <c r="G3675" i="21"/>
  <c r="D2387" i="21"/>
  <c r="G2039" i="21"/>
  <c r="G3463" i="21"/>
  <c r="F2574" i="21"/>
  <c r="G3510" i="21"/>
  <c r="G2426" i="21"/>
  <c r="C3051" i="21"/>
  <c r="D2388" i="21"/>
  <c r="F44" i="21"/>
  <c r="C2771" i="21"/>
  <c r="D850" i="21"/>
  <c r="E3199" i="21"/>
  <c r="D1743" i="21"/>
  <c r="E2767" i="21"/>
  <c r="G3343" i="21"/>
  <c r="C3232" i="21"/>
  <c r="D3902" i="21"/>
  <c r="D727" i="21"/>
  <c r="F1358" i="21"/>
  <c r="C820" i="21"/>
  <c r="C3537" i="21"/>
  <c r="F791" i="21"/>
  <c r="C1473" i="21"/>
  <c r="C2376" i="21"/>
  <c r="G2714" i="21"/>
  <c r="D2992" i="21"/>
  <c r="D595" i="21"/>
  <c r="F3346" i="21"/>
  <c r="G3021" i="21"/>
  <c r="E3267" i="21"/>
  <c r="E3210" i="21"/>
  <c r="D3571" i="21"/>
  <c r="E3631" i="21"/>
  <c r="F3499" i="21"/>
  <c r="C2100" i="21"/>
  <c r="E2669" i="21"/>
  <c r="E3034" i="21"/>
  <c r="F2861" i="21"/>
  <c r="D1283" i="21"/>
  <c r="C1423" i="21"/>
  <c r="C3526" i="21"/>
  <c r="C2416" i="21"/>
  <c r="D3436" i="21"/>
  <c r="E2572" i="21"/>
  <c r="C3076" i="21"/>
  <c r="E2831" i="21"/>
  <c r="D3754" i="21"/>
  <c r="E1555" i="21"/>
  <c r="D1180" i="21"/>
  <c r="E822" i="21"/>
  <c r="E1395" i="21"/>
  <c r="F2295" i="21"/>
  <c r="E2523" i="21"/>
  <c r="G3815" i="21"/>
  <c r="C3413" i="21"/>
  <c r="E3015" i="21"/>
  <c r="F2766" i="21"/>
  <c r="E3995" i="21"/>
  <c r="D795" i="21"/>
  <c r="F658" i="21"/>
  <c r="G2297" i="21"/>
  <c r="C3503" i="21"/>
  <c r="F3691" i="21"/>
  <c r="D2520" i="21"/>
  <c r="D8" i="21"/>
  <c r="C1268" i="21"/>
  <c r="F474" i="21"/>
  <c r="G2435" i="21"/>
  <c r="C212" i="21"/>
  <c r="C3767" i="21"/>
  <c r="C1085" i="21"/>
  <c r="F2983" i="21"/>
  <c r="C3813" i="21"/>
  <c r="C518" i="21"/>
  <c r="E3187" i="21"/>
  <c r="F2234" i="21"/>
  <c r="C1301" i="21"/>
  <c r="D3764" i="21"/>
  <c r="C2274" i="21"/>
  <c r="C3235" i="21"/>
  <c r="C1801" i="21"/>
  <c r="D466" i="21"/>
  <c r="D3642" i="21"/>
  <c r="G3495" i="21"/>
  <c r="C3384" i="21"/>
  <c r="F339" i="21"/>
  <c r="C3722" i="21"/>
  <c r="C386" i="21"/>
  <c r="C2154" i="21"/>
  <c r="C2880" i="21"/>
  <c r="F3302" i="21"/>
  <c r="F1170" i="21"/>
  <c r="G2895" i="21"/>
  <c r="E1249" i="21"/>
  <c r="E2687" i="21"/>
  <c r="C242" i="21"/>
  <c r="F3743" i="21"/>
  <c r="E2828" i="21"/>
  <c r="C3772" i="21"/>
  <c r="C808" i="21"/>
  <c r="E3009" i="21"/>
  <c r="C2106" i="21"/>
  <c r="G3978" i="21"/>
  <c r="F2170" i="21"/>
  <c r="C1248" i="21"/>
  <c r="C1785" i="21"/>
  <c r="C2092" i="21"/>
  <c r="F1091" i="21"/>
  <c r="E2570" i="21"/>
  <c r="D2402" i="21"/>
  <c r="G3774" i="21"/>
  <c r="E3510" i="21"/>
  <c r="D2716" i="21"/>
  <c r="G3651" i="21"/>
  <c r="E3587" i="21"/>
  <c r="F3479" i="21"/>
  <c r="C3569" i="21"/>
  <c r="C1249" i="21"/>
  <c r="C3098" i="21"/>
  <c r="E3085" i="21"/>
  <c r="D2722" i="21"/>
  <c r="G3694" i="21"/>
  <c r="E2027" i="21"/>
  <c r="F1915" i="21"/>
  <c r="D1060" i="21"/>
  <c r="G2923" i="21"/>
  <c r="E3543" i="21"/>
  <c r="F3638" i="21"/>
  <c r="D2348" i="21"/>
  <c r="E1719" i="21"/>
  <c r="F3315" i="21"/>
  <c r="C3166" i="21"/>
  <c r="F1274" i="21"/>
  <c r="D1490" i="21"/>
  <c r="E1367" i="21"/>
  <c r="G3907" i="21"/>
  <c r="F2087" i="21"/>
  <c r="C1709" i="21"/>
  <c r="C2616" i="21"/>
  <c r="E2433" i="21"/>
  <c r="E3091" i="21"/>
  <c r="C1938" i="21"/>
  <c r="C1331" i="21"/>
  <c r="G2035" i="21"/>
  <c r="D3727" i="21"/>
  <c r="D2559" i="21"/>
  <c r="C3339" i="21"/>
  <c r="D1391" i="21"/>
  <c r="E3554" i="21"/>
  <c r="D1091" i="21"/>
  <c r="D3446" i="21"/>
  <c r="C2931" i="21"/>
  <c r="C316" i="21"/>
  <c r="D2705" i="21"/>
  <c r="C2500" i="21"/>
  <c r="D624" i="21"/>
  <c r="F687" i="21"/>
  <c r="E3954" i="21"/>
  <c r="C182" i="21"/>
  <c r="C2787" i="21"/>
  <c r="C1317" i="21"/>
  <c r="C393" i="21"/>
  <c r="C3940" i="21"/>
  <c r="E811" i="21"/>
  <c r="E3850" i="21"/>
  <c r="C1063" i="21"/>
  <c r="D2115" i="21"/>
  <c r="C1954" i="21"/>
  <c r="D712" i="21"/>
  <c r="D1572" i="21"/>
  <c r="C1824" i="21"/>
  <c r="D3433" i="21"/>
  <c r="D3420" i="21"/>
  <c r="D2973" i="21"/>
  <c r="C1393" i="21"/>
  <c r="C2827" i="21"/>
  <c r="D3821" i="21"/>
  <c r="C3892" i="21"/>
  <c r="F190" i="21"/>
  <c r="E283" i="21"/>
  <c r="C2442" i="21"/>
  <c r="E450" i="21"/>
  <c r="C2150" i="21"/>
  <c r="G2807" i="21"/>
  <c r="D3695" i="21"/>
  <c r="E3525" i="21"/>
  <c r="C3443" i="21"/>
  <c r="G3533" i="21"/>
  <c r="D1972" i="21"/>
  <c r="C450" i="21"/>
  <c r="F3686" i="21"/>
  <c r="E3826" i="21"/>
  <c r="E1730" i="21"/>
  <c r="G2663" i="21"/>
  <c r="E3149" i="21"/>
  <c r="E1739" i="21"/>
  <c r="E786" i="21"/>
  <c r="C3685" i="21"/>
  <c r="D3628" i="21"/>
  <c r="D2242" i="21"/>
  <c r="D2581" i="21"/>
  <c r="E2807" i="21"/>
  <c r="D1000" i="21"/>
  <c r="C3947" i="21"/>
  <c r="E2046" i="21"/>
  <c r="D3560" i="21"/>
  <c r="D3228" i="21"/>
  <c r="F3230" i="21"/>
  <c r="E3677" i="21"/>
  <c r="F1951" i="21"/>
  <c r="C1084" i="21"/>
  <c r="C1857" i="21"/>
  <c r="E2114" i="21"/>
  <c r="D3497" i="21"/>
  <c r="C947" i="21"/>
  <c r="C3270" i="21"/>
  <c r="D2789" i="21"/>
  <c r="E631" i="21"/>
  <c r="E2939" i="21"/>
  <c r="F1810" i="21"/>
  <c r="F2278" i="21"/>
  <c r="E1515" i="21"/>
  <c r="F3846" i="21"/>
  <c r="C2727" i="21"/>
  <c r="D1656" i="21"/>
  <c r="C205" i="21"/>
  <c r="D3640" i="21"/>
  <c r="F695" i="21"/>
  <c r="D1542" i="21"/>
  <c r="C373" i="21"/>
  <c r="E3726" i="21"/>
  <c r="E1011" i="21"/>
  <c r="D616" i="21"/>
  <c r="D3733" i="21"/>
  <c r="C3338" i="21"/>
  <c r="C3125" i="21"/>
  <c r="E651" i="21"/>
  <c r="C1416" i="21"/>
  <c r="G2104" i="21"/>
  <c r="F2583" i="21"/>
  <c r="C976" i="21"/>
  <c r="D1783" i="21"/>
  <c r="C2435" i="21"/>
  <c r="E2462" i="21"/>
  <c r="C1918" i="21"/>
  <c r="C3794" i="21"/>
  <c r="C3049" i="21"/>
  <c r="D2515" i="21"/>
  <c r="D3465" i="21"/>
  <c r="G2747" i="21"/>
  <c r="C798" i="21"/>
  <c r="E2067" i="21"/>
  <c r="F2360" i="21"/>
  <c r="D2630" i="21"/>
  <c r="G2510" i="21"/>
  <c r="C2556" i="21"/>
  <c r="D2259" i="21"/>
  <c r="E3483" i="21"/>
  <c r="D3756" i="21"/>
  <c r="C3614" i="21"/>
  <c r="C1746" i="21"/>
  <c r="F3546" i="21"/>
  <c r="E3662" i="21"/>
  <c r="F1031" i="21"/>
  <c r="F742" i="21"/>
  <c r="D84" i="21"/>
  <c r="E2379" i="21"/>
  <c r="C3763" i="21"/>
  <c r="D2653" i="21"/>
  <c r="F2794" i="21"/>
  <c r="B3305" i="21"/>
  <c r="G2645" i="21"/>
  <c r="F1830" i="21"/>
  <c r="F2773" i="21"/>
  <c r="F3572" i="21"/>
  <c r="G2020" i="21"/>
  <c r="D2241" i="21"/>
  <c r="G2484" i="21"/>
  <c r="G1389" i="21"/>
  <c r="D772" i="21"/>
  <c r="F3085" i="21"/>
  <c r="E3929" i="21"/>
  <c r="G3403" i="21"/>
  <c r="F3533" i="21"/>
  <c r="E416" i="21"/>
  <c r="E2830" i="21"/>
  <c r="F678" i="21"/>
  <c r="C3599" i="21"/>
  <c r="F2616" i="21"/>
  <c r="C3268" i="21"/>
  <c r="E1729" i="21"/>
  <c r="C2132" i="21"/>
  <c r="E511" i="21"/>
  <c r="E611" i="21"/>
  <c r="E1635" i="21"/>
  <c r="D3262" i="21"/>
  <c r="D746" i="21"/>
  <c r="D571" i="21"/>
  <c r="E3408" i="21"/>
  <c r="F514" i="21"/>
  <c r="G3961" i="21"/>
  <c r="G3853" i="21"/>
  <c r="D2752" i="21"/>
  <c r="E938" i="21"/>
  <c r="E330" i="21"/>
  <c r="E992" i="21"/>
  <c r="F1673" i="21"/>
  <c r="G3358" i="21"/>
  <c r="E3334" i="21"/>
  <c r="C3652" i="21"/>
  <c r="G3951" i="21"/>
  <c r="F1947" i="21"/>
  <c r="C331" i="21"/>
  <c r="D1307" i="21"/>
  <c r="D511" i="21"/>
  <c r="D2732" i="21"/>
  <c r="G2829" i="21"/>
  <c r="F2918" i="21"/>
  <c r="G2986" i="21"/>
  <c r="C765" i="21"/>
  <c r="C468" i="21"/>
  <c r="D3876" i="21"/>
  <c r="C3037" i="21"/>
  <c r="D3264" i="21"/>
  <c r="D529" i="21"/>
  <c r="F3055" i="21"/>
  <c r="C2039" i="21"/>
  <c r="F713" i="21"/>
  <c r="D2590" i="21"/>
  <c r="F1215" i="21"/>
  <c r="D3341" i="21"/>
  <c r="E374" i="21"/>
  <c r="C532" i="21"/>
  <c r="F1670" i="21"/>
  <c r="C3297" i="21"/>
  <c r="E471" i="21"/>
  <c r="D2526" i="21"/>
  <c r="D2693" i="21"/>
  <c r="E3776" i="21"/>
  <c r="F1654" i="21"/>
  <c r="E975" i="21"/>
  <c r="G2534" i="21"/>
  <c r="C2752" i="21"/>
  <c r="E1015" i="21"/>
  <c r="G3707" i="21"/>
  <c r="E3330" i="21"/>
  <c r="F3867" i="21"/>
  <c r="E3855" i="21"/>
  <c r="D1725" i="21"/>
  <c r="C37" i="21"/>
  <c r="D2474" i="21"/>
  <c r="E3893" i="21"/>
  <c r="E1846" i="21"/>
  <c r="C3576" i="21"/>
  <c r="D2905" i="21"/>
  <c r="D1962" i="21"/>
  <c r="F636" i="21"/>
  <c r="D2957" i="21"/>
  <c r="D3595" i="21"/>
  <c r="D1363" i="21"/>
  <c r="D3620" i="21"/>
  <c r="F1916" i="21"/>
  <c r="F543" i="21"/>
  <c r="C2626" i="21"/>
  <c r="C2628" i="21"/>
  <c r="C3259" i="21"/>
  <c r="F2814" i="21"/>
  <c r="F2070" i="21"/>
  <c r="E1777" i="21"/>
  <c r="C3704" i="21"/>
  <c r="F3519" i="21"/>
  <c r="E1711" i="21"/>
  <c r="C940" i="21"/>
  <c r="E3633" i="21"/>
  <c r="E3568" i="21"/>
  <c r="G3891" i="21"/>
  <c r="C987" i="21"/>
  <c r="F1148" i="21"/>
  <c r="E3701" i="21"/>
  <c r="D975" i="21"/>
  <c r="G2119" i="21"/>
  <c r="C3841" i="21"/>
  <c r="F878" i="21"/>
  <c r="F3395" i="21"/>
  <c r="D1951" i="21"/>
  <c r="C2936" i="21"/>
  <c r="C2530" i="21"/>
  <c r="D3635" i="21"/>
  <c r="G3226" i="21"/>
  <c r="F1155" i="21"/>
  <c r="E834" i="21"/>
  <c r="F2139" i="21"/>
  <c r="E3902" i="21"/>
  <c r="E1809" i="21"/>
  <c r="C1483" i="21"/>
  <c r="F3003" i="21"/>
  <c r="E687" i="21"/>
  <c r="C2480" i="21"/>
  <c r="C186" i="21"/>
  <c r="D3397" i="21"/>
  <c r="D3291" i="21"/>
  <c r="F698" i="21"/>
  <c r="E931" i="21"/>
  <c r="E791" i="21"/>
  <c r="E3357" i="21"/>
  <c r="C3020" i="21"/>
  <c r="E3087" i="21"/>
  <c r="G3022" i="21"/>
  <c r="C763" i="21"/>
  <c r="C3508" i="21"/>
  <c r="F3103" i="21"/>
  <c r="C561" i="21"/>
  <c r="F2394" i="21"/>
  <c r="E3959" i="21"/>
  <c r="E2527" i="21"/>
  <c r="F1959" i="21"/>
  <c r="D262" i="21"/>
  <c r="F2847" i="21"/>
  <c r="D3416" i="21"/>
  <c r="C1462" i="21"/>
  <c r="G3254" i="21"/>
  <c r="F1450" i="21"/>
  <c r="D563" i="21"/>
  <c r="G2126" i="21"/>
  <c r="E2507" i="21"/>
  <c r="C472" i="21"/>
  <c r="E3909" i="21"/>
  <c r="D736" i="21"/>
  <c r="C1025" i="21"/>
  <c r="E2563" i="21"/>
  <c r="C228" i="21"/>
  <c r="C1387" i="21"/>
  <c r="D2976" i="21"/>
  <c r="D3447" i="21"/>
  <c r="C3043" i="21"/>
  <c r="C1330" i="21"/>
  <c r="F2606" i="21"/>
  <c r="F902" i="21"/>
  <c r="D44" i="21"/>
  <c r="F266" i="21"/>
  <c r="C923" i="21"/>
  <c r="D3975" i="21"/>
  <c r="C3642" i="21"/>
  <c r="D439" i="21"/>
  <c r="F1161" i="21"/>
  <c r="E2593" i="21"/>
  <c r="G2974" i="21"/>
  <c r="D2966" i="21"/>
  <c r="F1914" i="21"/>
  <c r="D2690" i="21"/>
  <c r="G3271" i="21"/>
  <c r="F1247" i="21"/>
  <c r="C3086" i="21"/>
  <c r="D2939" i="21"/>
  <c r="D148" i="21"/>
  <c r="G815" i="21"/>
  <c r="E3379" i="21"/>
  <c r="D3112" i="21"/>
  <c r="G3518" i="21"/>
  <c r="F2699" i="21"/>
  <c r="E3696" i="21"/>
  <c r="F3078" i="21"/>
  <c r="D2869" i="21"/>
  <c r="F1340" i="21"/>
  <c r="D3793" i="21"/>
  <c r="C299" i="21"/>
  <c r="F1942" i="21"/>
  <c r="C1234" i="21"/>
  <c r="C1153" i="21"/>
  <c r="G3431" i="21"/>
  <c r="G2090" i="21"/>
  <c r="C236" i="21"/>
  <c r="E3891" i="21"/>
  <c r="D2943" i="21"/>
  <c r="G3499" i="21"/>
  <c r="D1051" i="21"/>
  <c r="D3553" i="21"/>
  <c r="C116" i="21"/>
  <c r="G3386" i="21"/>
  <c r="G3182" i="21"/>
  <c r="E1206" i="21"/>
  <c r="D1505" i="21"/>
  <c r="D3861" i="21"/>
  <c r="G2235" i="21"/>
  <c r="F1852" i="21"/>
  <c r="F3885" i="21"/>
  <c r="C2261" i="21"/>
  <c r="C1597" i="21"/>
  <c r="G2358" i="21"/>
  <c r="D126" i="21"/>
  <c r="C560" i="21"/>
  <c r="F2470" i="21"/>
  <c r="D876" i="21"/>
  <c r="F3410" i="21"/>
  <c r="D1382" i="21"/>
  <c r="D3909" i="21"/>
  <c r="C2090" i="21"/>
  <c r="D2290" i="21"/>
  <c r="D3718" i="21"/>
  <c r="F1763" i="21"/>
  <c r="G2062" i="21"/>
  <c r="C2172" i="21"/>
  <c r="C3212" i="21"/>
  <c r="C3589" i="21"/>
  <c r="C3100" i="21"/>
  <c r="C218" i="21"/>
  <c r="F3962" i="21"/>
  <c r="C95" i="21"/>
  <c r="C2925" i="21"/>
  <c r="F2591" i="21"/>
  <c r="G3843" i="21"/>
  <c r="D2036" i="21"/>
  <c r="E1539" i="21"/>
  <c r="D640" i="21"/>
  <c r="D2624" i="21"/>
  <c r="F3995" i="21"/>
  <c r="D1543" i="21"/>
  <c r="D2658" i="21"/>
  <c r="E775" i="21"/>
  <c r="F1098" i="21"/>
  <c r="C1173" i="21"/>
  <c r="D978" i="21"/>
  <c r="D1254" i="21"/>
  <c r="E3386" i="21"/>
  <c r="C1432" i="21"/>
  <c r="E1550" i="21"/>
  <c r="D1654" i="21"/>
  <c r="F3823" i="21"/>
  <c r="C1185" i="21"/>
  <c r="D2331" i="21"/>
  <c r="F679" i="21"/>
  <c r="C2089" i="21"/>
  <c r="D3406" i="21"/>
  <c r="C2208" i="21"/>
  <c r="E3477" i="21"/>
  <c r="E3010" i="21"/>
  <c r="F135" i="21"/>
  <c r="D3900" i="21"/>
  <c r="C281" i="21"/>
  <c r="C1436" i="21"/>
  <c r="C114" i="21"/>
  <c r="F1730" i="21"/>
  <c r="E603" i="21"/>
  <c r="C3522" i="21"/>
  <c r="C3151" i="21"/>
  <c r="G1497" i="21"/>
  <c r="D844" i="21"/>
  <c r="D2541" i="21"/>
  <c r="D3031" i="21"/>
  <c r="D2244" i="21"/>
  <c r="C3958" i="21"/>
  <c r="D2162" i="21"/>
  <c r="E2107" i="21"/>
  <c r="E3790" i="21"/>
  <c r="D2018" i="21"/>
  <c r="F214" i="21"/>
  <c r="F3759" i="21"/>
  <c r="C2911" i="21"/>
  <c r="E714" i="21"/>
  <c r="D3609" i="21"/>
  <c r="C487" i="21"/>
  <c r="C2088" i="21"/>
  <c r="E559" i="21"/>
  <c r="C3350" i="21"/>
  <c r="G3706" i="21"/>
  <c r="E3326" i="21"/>
  <c r="E2226" i="21"/>
  <c r="C3877" i="21"/>
  <c r="C126" i="21"/>
  <c r="D2655" i="21"/>
  <c r="C3784" i="21"/>
  <c r="D927" i="21"/>
  <c r="C570" i="21"/>
  <c r="D3006" i="21"/>
  <c r="C509" i="21"/>
  <c r="F183" i="21"/>
  <c r="C1521" i="21"/>
  <c r="E1007" i="21"/>
  <c r="E1342" i="21"/>
  <c r="F3927" i="21"/>
  <c r="E1919" i="21"/>
  <c r="D2456" i="21"/>
  <c r="F1539" i="21"/>
  <c r="C2699" i="21"/>
  <c r="C3711" i="21"/>
  <c r="C1445" i="21"/>
  <c r="C3694" i="21"/>
  <c r="D1190" i="21"/>
  <c r="D107" i="21"/>
  <c r="D2710" i="21"/>
  <c r="C844" i="21"/>
  <c r="E2965" i="21"/>
  <c r="D87" i="21"/>
  <c r="E846" i="21"/>
  <c r="F259" i="21"/>
  <c r="C2769" i="21"/>
  <c r="C39" i="21"/>
  <c r="E1698" i="21"/>
  <c r="E3678" i="21"/>
  <c r="F3967" i="21"/>
  <c r="F2523" i="21"/>
  <c r="C880" i="21"/>
  <c r="E951" i="21"/>
  <c r="G2166" i="21"/>
  <c r="F1351" i="21"/>
  <c r="E3654" i="21"/>
  <c r="F747" i="21"/>
  <c r="G1998" i="21"/>
  <c r="E2039" i="21"/>
  <c r="C3581" i="21"/>
  <c r="G2230" i="21"/>
  <c r="E394" i="21"/>
  <c r="C3057" i="21"/>
  <c r="D3586" i="21"/>
  <c r="C3739" i="21"/>
  <c r="E1971" i="21"/>
  <c r="E622" i="21"/>
  <c r="D2741" i="21"/>
  <c r="D3607" i="21"/>
  <c r="D3584" i="21"/>
  <c r="D2172" i="21"/>
  <c r="G3363" i="21"/>
  <c r="E2603" i="21"/>
  <c r="E3067" i="21"/>
  <c r="C3091" i="21"/>
  <c r="C824" i="21"/>
  <c r="E1166" i="21"/>
  <c r="C3464" i="21"/>
  <c r="C2663" i="21"/>
  <c r="C2733" i="21"/>
  <c r="E1262" i="21"/>
  <c r="E3858" i="21"/>
  <c r="E2879" i="21"/>
  <c r="D3574" i="21"/>
  <c r="D3385" i="21"/>
  <c r="C3138" i="21"/>
  <c r="F1166" i="21"/>
  <c r="E3358" i="21"/>
  <c r="E1350" i="21"/>
  <c r="C2151" i="21"/>
  <c r="E2967" i="21"/>
  <c r="C2171" i="21"/>
  <c r="C2531" i="21"/>
  <c r="D2673" i="21"/>
  <c r="D1868" i="21"/>
  <c r="C2746" i="21"/>
  <c r="D687" i="21"/>
  <c r="D1762" i="21"/>
  <c r="C3358" i="21"/>
  <c r="F3203" i="21"/>
  <c r="C3671" i="21"/>
  <c r="C3265" i="21"/>
  <c r="G2163" i="21"/>
  <c r="F3350" i="21"/>
  <c r="C1889" i="21"/>
  <c r="C1958" i="21"/>
  <c r="C2899" i="21"/>
  <c r="C835" i="21"/>
  <c r="D187" i="21"/>
  <c r="F871" i="21"/>
  <c r="F3039" i="21"/>
  <c r="E315" i="21"/>
  <c r="C195" i="21"/>
  <c r="C2268" i="21"/>
  <c r="G559" i="21"/>
  <c r="G1735" i="21"/>
  <c r="C1163" i="21"/>
  <c r="D2774" i="21"/>
  <c r="C3783" i="21"/>
  <c r="E434" i="21"/>
  <c r="E3669" i="21"/>
  <c r="G3854" i="21"/>
  <c r="C1095" i="21"/>
  <c r="D3389" i="21"/>
  <c r="E3282" i="21"/>
  <c r="D1456" i="21"/>
  <c r="F207" i="21"/>
  <c r="C1612" i="21"/>
  <c r="C1203" i="21"/>
  <c r="F551" i="21"/>
  <c r="F2927" i="21"/>
  <c r="E3058" i="21"/>
  <c r="C1943" i="21"/>
  <c r="F956" i="21"/>
  <c r="F3795" i="21"/>
  <c r="C318" i="21"/>
  <c r="C1727" i="21"/>
  <c r="D3412" i="21"/>
  <c r="C2949" i="21"/>
  <c r="D1547" i="21"/>
  <c r="D2110" i="21"/>
  <c r="E2438" i="21"/>
  <c r="C3833" i="21"/>
  <c r="E1010" i="21"/>
  <c r="F2846" i="21"/>
  <c r="D2483" i="21"/>
  <c r="C2423" i="21"/>
  <c r="D448" i="21"/>
  <c r="F2202" i="21"/>
  <c r="D2985" i="21"/>
  <c r="D2445" i="21"/>
  <c r="F2815" i="21"/>
  <c r="C2789" i="21"/>
  <c r="F3110" i="21"/>
  <c r="D2801" i="21"/>
  <c r="C463" i="21"/>
  <c r="E3517" i="21"/>
  <c r="F590" i="21"/>
  <c r="D3942" i="21"/>
  <c r="F3242" i="21"/>
  <c r="F2435" i="21"/>
  <c r="G3075" i="21"/>
  <c r="C493" i="21"/>
  <c r="D3430" i="21"/>
  <c r="E523" i="21"/>
  <c r="F563" i="21"/>
  <c r="D1618" i="21"/>
  <c r="C3504" i="21"/>
  <c r="C958" i="21"/>
  <c r="C41" i="21"/>
  <c r="G1982" i="21"/>
  <c r="E1118" i="21"/>
  <c r="F1203" i="21"/>
  <c r="E903" i="21"/>
  <c r="C441" i="21"/>
  <c r="E3203" i="21"/>
  <c r="C3874" i="21"/>
  <c r="C3866" i="21"/>
  <c r="D63" i="21"/>
  <c r="E699" i="21"/>
  <c r="D1938" i="21"/>
  <c r="E1787" i="21"/>
  <c r="E866" i="21"/>
  <c r="C2744" i="21"/>
  <c r="F3644" i="21"/>
  <c r="C1097" i="21"/>
  <c r="C2563" i="21"/>
  <c r="F2659" i="21"/>
  <c r="D2940" i="21"/>
  <c r="G2903" i="21"/>
  <c r="G2942" i="21"/>
  <c r="C1758" i="21"/>
  <c r="F1643" i="21"/>
  <c r="E1911" i="21"/>
  <c r="E2566" i="21"/>
  <c r="C1086" i="21"/>
  <c r="D1356" i="21"/>
  <c r="C3919" i="21"/>
  <c r="C1625" i="21"/>
  <c r="C949" i="21"/>
  <c r="C2914" i="21"/>
  <c r="D2888" i="21"/>
  <c r="E1691" i="21"/>
  <c r="C282" i="21"/>
  <c r="D988" i="21"/>
  <c r="C3182" i="21"/>
  <c r="E3247" i="21"/>
  <c r="E3559" i="21"/>
  <c r="C3769" i="21"/>
  <c r="E2735" i="21"/>
  <c r="C2270" i="21"/>
  <c r="G3687" i="21"/>
  <c r="C2748" i="21"/>
  <c r="C389" i="21"/>
  <c r="E1182" i="21"/>
  <c r="F3811" i="21"/>
  <c r="D387" i="21"/>
  <c r="D2326" i="21"/>
  <c r="C2613" i="21"/>
  <c r="E1726" i="21"/>
  <c r="C853" i="21"/>
  <c r="C1452" i="21"/>
  <c r="E3789" i="21"/>
  <c r="E1042" i="21"/>
  <c r="D1424" i="21"/>
  <c r="C1120" i="21"/>
  <c r="C2614" i="21"/>
  <c r="F2842" i="21"/>
  <c r="C360" i="21"/>
  <c r="D520" i="21"/>
  <c r="D3802" i="21"/>
  <c r="C3677" i="21"/>
  <c r="D796" i="21"/>
  <c r="C2040" i="21"/>
  <c r="D1940" i="21"/>
  <c r="C3882" i="21"/>
  <c r="C119" i="21"/>
  <c r="C3891" i="21"/>
  <c r="D986" i="21"/>
  <c r="E3879" i="21"/>
  <c r="E1250" i="21"/>
  <c r="E1219" i="21"/>
  <c r="F2698" i="21"/>
  <c r="C3131" i="21"/>
  <c r="F2135" i="21"/>
  <c r="C2919" i="21"/>
  <c r="C272" i="21"/>
  <c r="D806" i="21"/>
  <c r="D3871" i="21"/>
  <c r="E3105" i="21"/>
  <c r="F654" i="21"/>
  <c r="E2222" i="21"/>
  <c r="E2558" i="21"/>
  <c r="D310" i="21"/>
  <c r="C1804" i="21"/>
  <c r="D3201" i="21"/>
  <c r="D1760" i="21"/>
  <c r="D3561" i="21"/>
  <c r="D1140" i="21"/>
  <c r="C1993" i="21"/>
  <c r="G3770" i="21"/>
  <c r="D3355" i="21"/>
  <c r="F3482" i="21"/>
  <c r="E2062" i="21"/>
  <c r="F599" i="21"/>
  <c r="D406" i="21"/>
  <c r="G1677" i="21"/>
  <c r="E858" i="21"/>
  <c r="D3953" i="21"/>
  <c r="E2571" i="21"/>
  <c r="E3515" i="21"/>
  <c r="C3365" i="21"/>
  <c r="C2837" i="21"/>
  <c r="C598" i="21"/>
  <c r="C1264" i="21"/>
  <c r="C2003" i="21"/>
  <c r="F1591" i="21"/>
  <c r="D3498" i="21"/>
  <c r="E2339" i="21"/>
  <c r="C2781" i="21"/>
  <c r="C1737" i="21"/>
  <c r="C3733" i="21"/>
  <c r="E1999" i="21"/>
  <c r="E3875" i="21"/>
  <c r="F2599" i="21"/>
  <c r="C3462" i="21"/>
  <c r="C3745" i="21"/>
  <c r="C1660" i="21"/>
  <c r="F2207" i="21"/>
  <c r="C2594" i="21"/>
  <c r="F19" i="21"/>
  <c r="F426" i="21"/>
  <c r="D19" i="21"/>
  <c r="D984" i="21"/>
  <c r="F1898" i="21"/>
  <c r="E1947" i="21"/>
  <c r="F3939" i="21"/>
  <c r="C471" i="21"/>
  <c r="D1220" i="21"/>
  <c r="E1922" i="21"/>
  <c r="C3895" i="21"/>
  <c r="C1231" i="21"/>
  <c r="F1235" i="21"/>
  <c r="D3309" i="21"/>
  <c r="C3067" i="21"/>
  <c r="G2711" i="21"/>
  <c r="C897" i="21"/>
  <c r="C3746" i="21"/>
  <c r="C681" i="21"/>
  <c r="C456" i="21"/>
  <c r="E1175" i="21"/>
  <c r="D2681" i="21"/>
  <c r="F1527" i="21"/>
  <c r="C3056" i="21"/>
  <c r="C1820" i="21"/>
  <c r="D3656" i="21"/>
  <c r="C1367" i="21"/>
  <c r="C1420" i="21"/>
  <c r="C999" i="21"/>
  <c r="E983" i="21"/>
  <c r="C267" i="21"/>
  <c r="C3661" i="21"/>
  <c r="C2446" i="21"/>
  <c r="C2424" i="21"/>
  <c r="D1276" i="21"/>
  <c r="C1846" i="21"/>
  <c r="C2348" i="21"/>
  <c r="D3171" i="21"/>
  <c r="B2683" i="21"/>
  <c r="G3289" i="21"/>
  <c r="G783" i="21"/>
  <c r="D93" i="21"/>
  <c r="F2024" i="21"/>
  <c r="F754" i="21"/>
  <c r="G1743" i="21"/>
  <c r="E3005" i="21"/>
  <c r="D708" i="21"/>
  <c r="G3489" i="21"/>
  <c r="F3537" i="21"/>
  <c r="G3851" i="21"/>
  <c r="C2673" i="21"/>
  <c r="C1867" i="21"/>
  <c r="F3308" i="21"/>
  <c r="D1194" i="21"/>
  <c r="C1817" i="21"/>
  <c r="C714" i="21"/>
  <c r="D1700" i="21"/>
  <c r="C2340" i="21"/>
  <c r="D1210" i="21"/>
  <c r="F2203" i="21"/>
  <c r="G1118" i="21"/>
  <c r="D1083" i="21"/>
  <c r="D2736" i="21"/>
  <c r="C1105" i="21"/>
  <c r="D951" i="21"/>
  <c r="E1222" i="21"/>
  <c r="F3215" i="21"/>
  <c r="C296" i="21"/>
  <c r="E1035" i="21"/>
  <c r="E2743" i="21"/>
  <c r="E2954" i="21"/>
  <c r="D1588" i="21"/>
  <c r="F2932" i="21"/>
  <c r="D2338" i="21"/>
  <c r="G3563" i="21"/>
  <c r="E3779" i="21"/>
  <c r="D210" i="21"/>
  <c r="D1003" i="21"/>
  <c r="C3141" i="21"/>
  <c r="C3986" i="21"/>
  <c r="E1398" i="21"/>
  <c r="F167" i="21"/>
  <c r="D1815" i="21"/>
  <c r="D2427" i="21"/>
  <c r="C552" i="21"/>
  <c r="G2282" i="21"/>
  <c r="E267" i="21"/>
  <c r="E2979" i="21"/>
  <c r="C2232" i="21"/>
  <c r="C476" i="21"/>
  <c r="D3615" i="21"/>
  <c r="E483" i="21"/>
  <c r="F1767" i="21"/>
  <c r="F2495" i="21"/>
  <c r="G2422" i="21"/>
  <c r="E3392" i="21"/>
  <c r="D3940" i="21"/>
  <c r="C625" i="21"/>
  <c r="E2219" i="21"/>
  <c r="E3727" i="21"/>
  <c r="C2269" i="21"/>
  <c r="C3444" i="21"/>
  <c r="E2666" i="21"/>
  <c r="E2681" i="21"/>
  <c r="F3291" i="21"/>
  <c r="E3354" i="21"/>
  <c r="F2502" i="21"/>
  <c r="C2761" i="21"/>
  <c r="F1711" i="21"/>
  <c r="D1952" i="21"/>
  <c r="C2940" i="21"/>
  <c r="F645" i="21"/>
  <c r="D1008" i="21"/>
  <c r="F1389" i="21"/>
  <c r="D1303" i="21"/>
  <c r="C2916" i="21"/>
  <c r="D551" i="21"/>
  <c r="F1774" i="21"/>
  <c r="C483" i="21"/>
  <c r="D1850" i="21"/>
  <c r="F758" i="21"/>
  <c r="D1040" i="21"/>
  <c r="C3976" i="21"/>
  <c r="E3840" i="21"/>
  <c r="D2914" i="21"/>
  <c r="F3763" i="21"/>
  <c r="C1681" i="21"/>
  <c r="F823" i="21"/>
  <c r="E3520" i="21"/>
  <c r="F2071" i="21"/>
  <c r="D1748" i="21"/>
  <c r="E1119" i="21"/>
  <c r="C3103" i="21"/>
  <c r="D3755" i="21"/>
  <c r="E2506" i="21"/>
  <c r="D3823" i="21"/>
  <c r="E1650" i="21"/>
  <c r="C3144" i="21"/>
  <c r="E1394" i="21"/>
  <c r="D1419" i="21"/>
  <c r="F3222" i="21"/>
  <c r="F3754" i="21"/>
  <c r="C2087" i="21"/>
  <c r="C525" i="21"/>
  <c r="E1326" i="21"/>
  <c r="D2032" i="21"/>
  <c r="E3406" i="21"/>
  <c r="C2956" i="21"/>
  <c r="C524" i="21"/>
  <c r="G2958" i="21"/>
  <c r="E1282" i="21"/>
  <c r="C1456" i="21"/>
  <c r="C978" i="21"/>
  <c r="D3682" i="21"/>
  <c r="G3582" i="21"/>
  <c r="C1250" i="21"/>
  <c r="D1974" i="21"/>
  <c r="E3186" i="21"/>
  <c r="D1899" i="21"/>
  <c r="D3088" i="21"/>
  <c r="E1775" i="21"/>
  <c r="C1041" i="21"/>
  <c r="D2642" i="21"/>
  <c r="E3922" i="21"/>
  <c r="C815" i="21"/>
  <c r="G2015" i="21"/>
  <c r="C1742" i="21"/>
  <c r="C1779" i="21"/>
  <c r="C1707" i="21"/>
  <c r="E3607" i="21"/>
  <c r="D3205" i="21"/>
  <c r="C1910" i="21"/>
  <c r="D408" i="21"/>
  <c r="D518" i="21"/>
  <c r="E2937" i="21"/>
  <c r="C581" i="21"/>
  <c r="D2322" i="21"/>
  <c r="D1022" i="21"/>
  <c r="E3651" i="21"/>
  <c r="F3779" i="21"/>
  <c r="E187" i="21"/>
  <c r="E3786" i="21"/>
  <c r="E2231" i="21"/>
  <c r="E2883" i="21"/>
  <c r="C3209" i="21"/>
  <c r="D3254" i="21"/>
  <c r="D3576" i="21"/>
  <c r="D3692" i="21"/>
  <c r="D404" i="21"/>
  <c r="C806" i="21"/>
  <c r="C1461" i="21"/>
  <c r="C118" i="21"/>
  <c r="C2027" i="21"/>
  <c r="D1507" i="21"/>
  <c r="D484" i="21"/>
  <c r="E3133" i="21"/>
  <c r="F358" i="21"/>
  <c r="C1529" i="21"/>
  <c r="C3438" i="21"/>
  <c r="F2642" i="21"/>
  <c r="C3442" i="21"/>
  <c r="E1594" i="21"/>
  <c r="D3912" i="21"/>
  <c r="E46" i="21"/>
  <c r="F3183" i="21"/>
  <c r="D3090" i="21"/>
  <c r="D3512" i="21"/>
  <c r="F1346" i="21"/>
  <c r="C2561" i="21"/>
  <c r="F570" i="21"/>
  <c r="D211" i="21"/>
  <c r="F2307" i="21"/>
  <c r="D260" i="21"/>
  <c r="E1142" i="21"/>
  <c r="D342" i="21"/>
  <c r="D3360" i="21"/>
  <c r="C2983" i="21"/>
  <c r="E1563" i="21"/>
  <c r="F510" i="21"/>
  <c r="C593" i="21"/>
  <c r="C3447" i="21"/>
  <c r="G3543" i="21"/>
  <c r="D322" i="21"/>
  <c r="D764" i="21"/>
  <c r="C1508" i="21"/>
  <c r="D3284" i="21"/>
  <c r="C3411" i="21"/>
  <c r="E1505" i="21"/>
  <c r="C1327" i="21"/>
  <c r="E391" i="21"/>
  <c r="D3663" i="21"/>
  <c r="D1592" i="21"/>
  <c r="G2910" i="21"/>
  <c r="F2175" i="21"/>
  <c r="G3482" i="21"/>
  <c r="D1954" i="21"/>
  <c r="D1240" i="21"/>
  <c r="D2773" i="21"/>
  <c r="D2745" i="21"/>
  <c r="D2886" i="21"/>
  <c r="D3292" i="21"/>
  <c r="D3784" i="21"/>
  <c r="C2770" i="21"/>
  <c r="C2137" i="21"/>
  <c r="D3910" i="21"/>
  <c r="C3427" i="21"/>
  <c r="E3235" i="21"/>
  <c r="D1991" i="21"/>
  <c r="E3422" i="21"/>
  <c r="G2381" i="21"/>
  <c r="F1899" i="21"/>
  <c r="D3387" i="21"/>
  <c r="G1758" i="21"/>
  <c r="C1632" i="21"/>
  <c r="E761" i="21"/>
  <c r="E3451" i="21"/>
  <c r="F1263" i="21"/>
  <c r="C3107" i="21"/>
  <c r="D2410" i="21"/>
  <c r="E3478" i="21"/>
  <c r="D2898" i="21"/>
  <c r="E1323" i="21"/>
  <c r="F2362" i="21"/>
  <c r="D3636" i="21"/>
  <c r="E1619" i="21"/>
  <c r="C2344" i="21"/>
  <c r="E3574" i="21"/>
  <c r="D219" i="21"/>
  <c r="G2366" i="21"/>
  <c r="C2037" i="21"/>
  <c r="F3879" i="21"/>
  <c r="D619" i="21"/>
  <c r="D388" i="21"/>
  <c r="E2798" i="21"/>
  <c r="C2493" i="21"/>
  <c r="E1462" i="21"/>
  <c r="E2991" i="21"/>
  <c r="F691" i="21"/>
  <c r="D263" i="21"/>
  <c r="C3165" i="21"/>
  <c r="F1382" i="21"/>
  <c r="C511" i="21"/>
  <c r="C2532" i="21"/>
  <c r="C283" i="21"/>
  <c r="F877" i="21"/>
  <c r="C609" i="21"/>
  <c r="E3702" i="21"/>
  <c r="E75" i="21"/>
  <c r="D1643" i="21"/>
  <c r="G2542" i="21"/>
  <c r="C1904" i="21"/>
  <c r="F1547" i="21"/>
  <c r="D3374" i="21"/>
  <c r="C1418" i="21"/>
  <c r="D882" i="21"/>
  <c r="E3077" i="21"/>
  <c r="C1765" i="21"/>
  <c r="G3091" i="21"/>
  <c r="C2659" i="21"/>
  <c r="D1046" i="21"/>
  <c r="F2602" i="21"/>
  <c r="D2792" i="21"/>
  <c r="C3386" i="21"/>
  <c r="F3114" i="21"/>
  <c r="E658" i="21"/>
  <c r="E43" i="21"/>
  <c r="C1540" i="21"/>
  <c r="D3933" i="21"/>
  <c r="D3347" i="21"/>
  <c r="C183" i="21"/>
  <c r="D3181" i="21"/>
  <c r="D2159" i="21"/>
  <c r="E79" i="21"/>
  <c r="D1451" i="21"/>
  <c r="D3068" i="21"/>
  <c r="D2448" i="21"/>
  <c r="D471" i="21"/>
  <c r="D771" i="21"/>
  <c r="C564" i="21"/>
  <c r="D3967" i="21"/>
  <c r="F2163" i="21"/>
  <c r="C2907" i="21"/>
  <c r="E2651" i="21"/>
  <c r="E290" i="21"/>
  <c r="E787" i="21"/>
  <c r="C3605" i="21"/>
  <c r="D2270" i="21"/>
  <c r="D2068" i="21"/>
  <c r="F950" i="21"/>
  <c r="F326" i="21"/>
  <c r="C2526" i="21"/>
  <c r="G3614" i="21"/>
  <c r="E3170" i="21"/>
  <c r="F2542" i="21"/>
  <c r="D2478" i="21"/>
  <c r="C928" i="21"/>
  <c r="G3882" i="21"/>
  <c r="F2067" i="21"/>
  <c r="C2669" i="21"/>
  <c r="C3835" i="21"/>
  <c r="E1043" i="21"/>
  <c r="C984" i="21"/>
  <c r="D3513" i="21"/>
  <c r="D947" i="21"/>
  <c r="D742" i="21"/>
  <c r="E1278" i="21"/>
  <c r="G2555" i="21"/>
  <c r="F62" i="21"/>
  <c r="D1503" i="21"/>
  <c r="E1591" i="21"/>
  <c r="C1566" i="21"/>
  <c r="E878" i="21"/>
  <c r="C3850" i="21"/>
  <c r="E1779" i="21"/>
  <c r="C71" i="21"/>
  <c r="C558" i="21"/>
  <c r="D1088" i="21"/>
  <c r="C3083" i="21"/>
  <c r="C1919" i="21"/>
  <c r="C1591" i="21"/>
  <c r="D2390" i="21"/>
  <c r="D987" i="21"/>
  <c r="C62" i="21"/>
  <c r="C172" i="21"/>
  <c r="C362" i="21"/>
  <c r="F3478" i="21"/>
  <c r="C2786" i="21"/>
  <c r="F2055" i="21"/>
  <c r="F350" i="21"/>
  <c r="F3718" i="21"/>
  <c r="C1935" i="21"/>
  <c r="C1715" i="21"/>
  <c r="G2278" i="21"/>
  <c r="C1939" i="21"/>
  <c r="D748" i="21"/>
  <c r="D2915" i="21"/>
  <c r="C246" i="21"/>
  <c r="C2279" i="21"/>
  <c r="D1843" i="21"/>
  <c r="C1373" i="21"/>
  <c r="E240" i="21"/>
  <c r="C3227" i="21"/>
  <c r="C2398" i="21"/>
  <c r="E3185" i="21"/>
  <c r="G2814" i="21"/>
  <c r="C3245" i="21"/>
  <c r="D212" i="21"/>
  <c r="G2835" i="21"/>
  <c r="C1533" i="21"/>
  <c r="C1596" i="21"/>
  <c r="E3537" i="21"/>
  <c r="D3980" i="21"/>
  <c r="D2096" i="21"/>
  <c r="D3872" i="21"/>
  <c r="F3375" i="21"/>
  <c r="F2751" i="21"/>
  <c r="E2322" i="21"/>
  <c r="F2687" i="21"/>
  <c r="D2598" i="21"/>
  <c r="E1659" i="21"/>
  <c r="C279" i="21"/>
  <c r="D3315" i="21"/>
  <c r="E780" i="21"/>
  <c r="C1254" i="21"/>
  <c r="C724" i="21"/>
  <c r="F2506" i="21"/>
  <c r="F1646" i="21"/>
  <c r="C385" i="21"/>
  <c r="D2934" i="21"/>
  <c r="C2805" i="21"/>
  <c r="C258" i="21"/>
  <c r="F1902" i="21"/>
  <c r="F3309" i="21"/>
  <c r="C826" i="21"/>
  <c r="E478" i="21"/>
  <c r="E3761" i="21"/>
  <c r="F2783" i="21"/>
  <c r="C2216" i="21"/>
  <c r="C1754" i="21"/>
  <c r="F1406" i="21"/>
  <c r="E3454" i="21"/>
  <c r="D3732" i="21"/>
  <c r="E499" i="21"/>
  <c r="C3651" i="21"/>
  <c r="C1956" i="21"/>
  <c r="C1618" i="21"/>
  <c r="E911" i="21"/>
  <c r="D3994" i="21"/>
  <c r="F1258" i="21"/>
  <c r="C2512" i="21"/>
  <c r="E1314" i="21"/>
  <c r="D1740" i="21"/>
  <c r="D2685" i="21"/>
  <c r="F3974" i="21"/>
  <c r="C3179" i="21"/>
  <c r="C1002" i="21"/>
  <c r="D2684" i="21"/>
  <c r="D819" i="21"/>
  <c r="C2549" i="21"/>
  <c r="E3213" i="21"/>
  <c r="D2833" i="21"/>
  <c r="F3299" i="21"/>
  <c r="F2455" i="21"/>
  <c r="E286" i="21"/>
  <c r="D2764" i="21"/>
  <c r="D4003" i="21"/>
  <c r="C1008" i="21"/>
  <c r="G3323" i="21"/>
  <c r="C3676" i="21"/>
  <c r="C1512" i="21"/>
  <c r="C901" i="21"/>
  <c r="C3868" i="21"/>
  <c r="F1018" i="21"/>
  <c r="E2526" i="21"/>
  <c r="F2549" i="21"/>
  <c r="E1965" i="21"/>
  <c r="F2429" i="21"/>
  <c r="G2584" i="21"/>
  <c r="G31" i="21"/>
  <c r="F1628" i="21"/>
  <c r="G540" i="21"/>
  <c r="D3127" i="21"/>
  <c r="F2281" i="21"/>
  <c r="E1409" i="21"/>
  <c r="F2220" i="21"/>
  <c r="F3352" i="21"/>
  <c r="F969" i="21"/>
  <c r="G749" i="21"/>
  <c r="G2348" i="21"/>
  <c r="F875" i="21"/>
  <c r="D2384" i="21"/>
  <c r="F3994" i="21"/>
  <c r="C357" i="21"/>
  <c r="G3132" i="21"/>
  <c r="E2730" i="21"/>
  <c r="D2400" i="21"/>
  <c r="E2334" i="21"/>
  <c r="D1242" i="21"/>
  <c r="C500" i="21"/>
  <c r="F2498" i="21"/>
  <c r="G2306" i="21"/>
  <c r="G2173" i="21"/>
  <c r="C1115" i="21"/>
  <c r="E1162" i="21"/>
  <c r="G3369" i="21"/>
  <c r="D2369" i="21"/>
  <c r="F2205" i="21"/>
  <c r="F2022" i="21"/>
  <c r="E666" i="21"/>
  <c r="G3085" i="21"/>
  <c r="F2091" i="21"/>
  <c r="E607" i="21"/>
  <c r="F2959" i="21"/>
  <c r="C1121" i="21"/>
  <c r="F1071" i="21"/>
  <c r="F365" i="21"/>
  <c r="G1369" i="21"/>
  <c r="F3542" i="21"/>
  <c r="C508" i="21"/>
  <c r="D498" i="21"/>
  <c r="D1728" i="21"/>
  <c r="C990" i="21"/>
  <c r="F2938" i="21"/>
  <c r="F1695" i="21"/>
  <c r="G1455" i="21"/>
  <c r="D3889" i="21"/>
  <c r="F1615" i="21"/>
  <c r="F799" i="21"/>
  <c r="E2975" i="21"/>
  <c r="E3307" i="21"/>
  <c r="D3866" i="21"/>
  <c r="F3852" i="21"/>
  <c r="C2636" i="21"/>
  <c r="E1051" i="21"/>
  <c r="G3911" i="21"/>
  <c r="C2926" i="21"/>
  <c r="C1823" i="21"/>
  <c r="D2034" i="21"/>
  <c r="E3581" i="21"/>
  <c r="E3914" i="21"/>
  <c r="F3631" i="21"/>
  <c r="F2558" i="21"/>
  <c r="G2446" i="21"/>
  <c r="E3249" i="21"/>
  <c r="F2787" i="21"/>
  <c r="D2364" i="21"/>
  <c r="C1730" i="21"/>
  <c r="D1714" i="21"/>
  <c r="E1520" i="21"/>
  <c r="G2123" i="21"/>
  <c r="C2610" i="21"/>
  <c r="C499" i="21"/>
  <c r="C2012" i="21"/>
  <c r="E3441" i="21"/>
  <c r="C1304" i="21"/>
  <c r="C248" i="21"/>
  <c r="C2642" i="21"/>
  <c r="C3807" i="21"/>
  <c r="D1074" i="21"/>
  <c r="F703" i="21"/>
  <c r="G1582" i="21"/>
  <c r="D3013" i="21"/>
  <c r="F2029" i="21"/>
  <c r="D810" i="21"/>
  <c r="C2959" i="21"/>
  <c r="C1825" i="21"/>
  <c r="F2285" i="21"/>
  <c r="C1479" i="21"/>
  <c r="F3211" i="21"/>
  <c r="E2255" i="21"/>
  <c r="C3998" i="21"/>
  <c r="F3979" i="21"/>
  <c r="C503" i="21"/>
  <c r="C1390" i="21"/>
  <c r="D1128" i="21"/>
  <c r="F1338" i="21"/>
  <c r="E2034" i="21"/>
  <c r="C369" i="21"/>
  <c r="E1147" i="21"/>
  <c r="C2073" i="21"/>
  <c r="G2491" i="21"/>
  <c r="C1287" i="21"/>
  <c r="G3262" i="21"/>
  <c r="C1828" i="21"/>
  <c r="F1374" i="21"/>
  <c r="E2302" i="21"/>
  <c r="E3217" i="21"/>
  <c r="E2863" i="21"/>
  <c r="D3893" i="21"/>
  <c r="F2707" i="21"/>
  <c r="F2878" i="21"/>
  <c r="E2371" i="21"/>
  <c r="C3426" i="21"/>
  <c r="C3181" i="21"/>
  <c r="C2785" i="21"/>
  <c r="D2607" i="21"/>
  <c r="E2266" i="21"/>
  <c r="C1356" i="21"/>
  <c r="D654" i="21"/>
  <c r="E1362" i="21"/>
  <c r="C3645" i="21"/>
  <c r="E2511" i="21"/>
  <c r="D3328" i="21"/>
  <c r="D1627" i="21"/>
  <c r="G2259" i="21"/>
  <c r="E1761" i="21"/>
  <c r="C3035" i="21"/>
  <c r="C587" i="21"/>
  <c r="C277" i="21"/>
  <c r="F2186" i="21"/>
  <c r="D2540" i="21"/>
  <c r="F1534" i="21"/>
  <c r="G2138" i="21"/>
  <c r="C1096" i="21"/>
  <c r="E3710" i="21"/>
  <c r="D1124" i="21"/>
  <c r="C2136" i="21"/>
  <c r="E907" i="21"/>
  <c r="F3943" i="21"/>
  <c r="C406" i="21"/>
  <c r="C657" i="21"/>
  <c r="C965" i="21"/>
  <c r="C76" i="21"/>
  <c r="D2453" i="21"/>
  <c r="C1608" i="21"/>
  <c r="E1115" i="21"/>
  <c r="D92" i="21"/>
  <c r="D1734" i="21"/>
  <c r="D1246" i="21"/>
  <c r="E2989" i="21"/>
  <c r="D3551" i="21"/>
  <c r="C3684" i="21"/>
  <c r="C1407" i="21"/>
  <c r="C3686" i="21"/>
  <c r="E143" i="21"/>
  <c r="E3582" i="21"/>
  <c r="D3282" i="21"/>
  <c r="C1915" i="21"/>
  <c r="E2427" i="21"/>
  <c r="F1602" i="21"/>
  <c r="D3173" i="21"/>
  <c r="D3272" i="21"/>
  <c r="C131" i="21"/>
  <c r="D1459" i="21"/>
  <c r="D2724" i="21"/>
  <c r="D2179" i="21"/>
  <c r="E1467" i="21"/>
  <c r="C945" i="21"/>
  <c r="C3860" i="21"/>
  <c r="C1190" i="21"/>
  <c r="G3459" i="21"/>
  <c r="C2153" i="21"/>
  <c r="C3441" i="21"/>
  <c r="E3615" i="21"/>
  <c r="D2496" i="21"/>
  <c r="C1696" i="21"/>
  <c r="D2782" i="21"/>
  <c r="E3335" i="21"/>
  <c r="D3231" i="21"/>
  <c r="D2006" i="21"/>
  <c r="C425" i="21"/>
  <c r="C239" i="21"/>
  <c r="C1827" i="21"/>
  <c r="F1626" i="21"/>
  <c r="D2738" i="21"/>
  <c r="F3487" i="21"/>
  <c r="G2599" i="21"/>
  <c r="E1825" i="21"/>
  <c r="D1026" i="21"/>
  <c r="E1518" i="21"/>
  <c r="C3528" i="21"/>
  <c r="D447" i="21"/>
  <c r="G3191" i="21"/>
  <c r="D344" i="21"/>
  <c r="D3757" i="21"/>
  <c r="E2887" i="21"/>
  <c r="C2595" i="21"/>
  <c r="C4001" i="21"/>
  <c r="F2714" i="21"/>
  <c r="E735" i="21"/>
  <c r="C1949" i="21"/>
  <c r="F3327" i="21"/>
  <c r="E2271" i="21"/>
  <c r="C3133" i="21"/>
  <c r="C1490" i="21"/>
  <c r="E1375" i="21"/>
  <c r="F794" i="21"/>
  <c r="C966" i="21"/>
  <c r="D180" i="21"/>
  <c r="G3031" i="21"/>
  <c r="C3203" i="21"/>
  <c r="D134" i="21"/>
  <c r="C3301" i="21"/>
  <c r="E3263" i="21"/>
  <c r="D1492" i="21"/>
  <c r="E3698" i="21"/>
  <c r="C405" i="21"/>
  <c r="D3828" i="21"/>
  <c r="D3694" i="21"/>
  <c r="E2094" i="21"/>
  <c r="D1372" i="21"/>
  <c r="D1106" i="21"/>
  <c r="E2323" i="21"/>
  <c r="D486" i="21"/>
  <c r="F1279" i="21"/>
  <c r="D2292" i="21"/>
  <c r="D716" i="21"/>
  <c r="D3873" i="21"/>
  <c r="E1499" i="21"/>
  <c r="D2477" i="21"/>
  <c r="D1268" i="21"/>
  <c r="G814" i="21"/>
  <c r="C1140" i="21"/>
  <c r="C1701" i="21"/>
  <c r="E3502" i="21"/>
  <c r="C3534" i="21"/>
  <c r="D2513" i="21"/>
  <c r="C2360" i="21"/>
  <c r="F2491" i="21"/>
  <c r="G3999" i="21"/>
  <c r="G3066" i="21"/>
  <c r="E3755" i="21"/>
  <c r="F3139" i="21"/>
  <c r="C2194" i="21"/>
  <c r="D3930" i="21"/>
  <c r="C1537" i="21"/>
  <c r="F394" i="21"/>
  <c r="E3339" i="21"/>
  <c r="D3977" i="21"/>
  <c r="E2647" i="21"/>
  <c r="C49" i="21"/>
  <c r="E3822" i="21"/>
  <c r="E2203" i="21"/>
  <c r="C2881" i="21"/>
  <c r="C1197" i="21"/>
  <c r="E3659" i="21"/>
  <c r="C3266" i="21"/>
  <c r="E3713" i="21"/>
  <c r="C2472" i="21"/>
  <c r="D3348" i="21"/>
  <c r="E3674" i="21"/>
  <c r="F14" i="21"/>
  <c r="F1843" i="21"/>
  <c r="C2019" i="21"/>
  <c r="E1763" i="21"/>
  <c r="E3711" i="21"/>
  <c r="E526" i="21"/>
  <c r="F3551" i="21"/>
  <c r="C3040" i="21"/>
  <c r="D30" i="21"/>
  <c r="D3063" i="21"/>
  <c r="E3398" i="21"/>
  <c r="E3081" i="21"/>
  <c r="C252" i="21"/>
  <c r="C1931" i="21"/>
  <c r="C3658" i="21"/>
  <c r="C2271" i="21"/>
  <c r="C1719" i="21"/>
  <c r="C2285" i="21"/>
  <c r="F430" i="21"/>
  <c r="D3463" i="21"/>
  <c r="D2941" i="21"/>
  <c r="F1894" i="21"/>
  <c r="D579" i="21"/>
  <c r="E1059" i="21"/>
  <c r="F3646" i="21"/>
  <c r="E1214" i="21"/>
  <c r="C3935" i="21"/>
  <c r="C1648" i="21"/>
  <c r="D875" i="21"/>
  <c r="D2252" i="21"/>
  <c r="C1680" i="21"/>
  <c r="D2486" i="21"/>
  <c r="C2934" i="21"/>
  <c r="F3930" i="21"/>
  <c r="D1758" i="21"/>
  <c r="C1017" i="21"/>
  <c r="E2386" i="21"/>
  <c r="F894" i="21"/>
  <c r="C1058" i="21"/>
  <c r="F547" i="21"/>
  <c r="G3486" i="21"/>
  <c r="C77" i="21"/>
  <c r="D502" i="21"/>
  <c r="F2270" i="21"/>
  <c r="D1308" i="21"/>
  <c r="C3312" i="21"/>
  <c r="C2864" i="21"/>
  <c r="G3559" i="21"/>
  <c r="D3711" i="21"/>
  <c r="C2197" i="21"/>
  <c r="G3551" i="21"/>
  <c r="C1526" i="21"/>
  <c r="C1555" i="21"/>
  <c r="D1016" i="21"/>
  <c r="C3681" i="21"/>
  <c r="F3862" i="21"/>
  <c r="D1992" i="21"/>
  <c r="C432" i="21"/>
  <c r="C3637" i="21"/>
  <c r="G2791" i="21"/>
  <c r="D3836" i="21"/>
  <c r="F199" i="21"/>
  <c r="C553" i="21"/>
  <c r="C3523" i="21"/>
  <c r="C2434" i="21"/>
  <c r="C1712" i="21"/>
  <c r="C568" i="21"/>
  <c r="C1410" i="21"/>
  <c r="D3263" i="21"/>
  <c r="C1951" i="21"/>
  <c r="D3903" i="21"/>
  <c r="D2742" i="21"/>
  <c r="F3934" i="21"/>
  <c r="F2078" i="21"/>
  <c r="F3882" i="21"/>
  <c r="F3580" i="21"/>
  <c r="C189" i="21"/>
  <c r="D3790" i="21"/>
  <c r="F2547" i="21"/>
  <c r="E179" i="21"/>
  <c r="C1127" i="21"/>
  <c r="C3691" i="21"/>
  <c r="F2819" i="21"/>
  <c r="C1847" i="21"/>
  <c r="D3713" i="21"/>
  <c r="C2081" i="21"/>
  <c r="C1808" i="21"/>
  <c r="F1735" i="21"/>
  <c r="E206" i="21"/>
  <c r="D934" i="21"/>
  <c r="C3560" i="21"/>
  <c r="C1321" i="21"/>
  <c r="C184" i="21"/>
  <c r="G3370" i="21"/>
  <c r="E3458" i="21"/>
  <c r="C1281" i="21"/>
  <c r="E302" i="21"/>
  <c r="C3253" i="21"/>
  <c r="C1848" i="21"/>
  <c r="C3127" i="21"/>
  <c r="E1674" i="21"/>
  <c r="C3234" i="21"/>
  <c r="C124" i="21"/>
  <c r="D3557" i="21"/>
  <c r="C1974" i="21"/>
  <c r="E2706" i="21"/>
  <c r="E1358" i="21"/>
  <c r="E630" i="21"/>
  <c r="F1459" i="21"/>
  <c r="E3570" i="21"/>
  <c r="F3235" i="21"/>
  <c r="C2249" i="21"/>
  <c r="F1543" i="21"/>
  <c r="E2867" i="21"/>
  <c r="C3785" i="21"/>
  <c r="G2987" i="21"/>
  <c r="C496" i="21"/>
  <c r="E2516" i="21"/>
  <c r="C2201" i="21"/>
  <c r="E3468" i="21"/>
  <c r="C687" i="21"/>
  <c r="E3679" i="21"/>
  <c r="D1595" i="21"/>
  <c r="F2043" i="21"/>
  <c r="G2470" i="21"/>
  <c r="D303" i="21"/>
  <c r="G921" i="21"/>
  <c r="F3496" i="21"/>
  <c r="C2387" i="21"/>
  <c r="G3527" i="21"/>
  <c r="G2879" i="21"/>
  <c r="C3743" i="21"/>
  <c r="F331" i="21"/>
  <c r="C1942" i="21"/>
  <c r="G3098" i="21"/>
  <c r="D774" i="21"/>
  <c r="G3787" i="21"/>
  <c r="C2605" i="21"/>
  <c r="F594" i="21"/>
  <c r="C2091" i="21"/>
  <c r="F491" i="21"/>
  <c r="D1871" i="21"/>
  <c r="F1051" i="21"/>
  <c r="E3906" i="21"/>
  <c r="E3274" i="21"/>
  <c r="E1930" i="21"/>
  <c r="G3711" i="21"/>
  <c r="C1853" i="21"/>
  <c r="F2150" i="21"/>
  <c r="E591" i="21"/>
  <c r="D2136" i="21"/>
  <c r="D3041" i="21"/>
  <c r="C2993" i="21"/>
  <c r="C363" i="21"/>
  <c r="C1580" i="21"/>
  <c r="D2150" i="21"/>
  <c r="D2950" i="21"/>
  <c r="D1664" i="21"/>
  <c r="F1462" i="21"/>
  <c r="G2575" i="21"/>
  <c r="E3979" i="21"/>
  <c r="G2654" i="21"/>
  <c r="C510" i="21"/>
  <c r="E1507" i="21"/>
  <c r="C3989" i="21"/>
  <c r="C2450" i="21"/>
  <c r="D3229" i="21"/>
  <c r="D2754" i="21"/>
  <c r="D3048" i="21"/>
  <c r="C1443" i="21"/>
  <c r="G3859" i="21"/>
  <c r="D2327" i="21"/>
  <c r="G3530" i="21"/>
  <c r="D2562" i="21"/>
  <c r="G2290" i="21"/>
  <c r="C2738" i="21"/>
  <c r="C1545" i="21"/>
  <c r="F899" i="21"/>
  <c r="D3020" i="21"/>
  <c r="D606" i="21"/>
  <c r="E3363" i="21"/>
  <c r="D900" i="21"/>
  <c r="F2386" i="21"/>
  <c r="E1159" i="21"/>
  <c r="D1960" i="21"/>
  <c r="C1319" i="21"/>
  <c r="C1497" i="21"/>
  <c r="C2143" i="21"/>
  <c r="C2820" i="21"/>
  <c r="D1426" i="21"/>
  <c r="F2551" i="21"/>
  <c r="D1775" i="21"/>
  <c r="G3135" i="21"/>
  <c r="C3887" i="21"/>
  <c r="D2657" i="21"/>
  <c r="C2736" i="21"/>
  <c r="C832" i="21"/>
  <c r="G2806" i="21"/>
  <c r="C3255" i="21"/>
  <c r="E586" i="21"/>
  <c r="D454" i="21"/>
  <c r="F1623" i="21"/>
  <c r="C2848" i="21"/>
  <c r="C2728" i="21"/>
  <c r="C1269" i="21"/>
  <c r="F3863" i="21"/>
  <c r="C1745" i="21"/>
  <c r="C1214" i="21"/>
  <c r="E3837" i="21"/>
  <c r="D2500" i="21"/>
  <c r="E1538" i="21"/>
  <c r="D3314" i="21"/>
  <c r="C3053" i="21"/>
  <c r="E2787" i="21"/>
  <c r="D2879" i="21"/>
  <c r="D2844" i="21"/>
  <c r="G2739" i="21"/>
  <c r="C506" i="21"/>
  <c r="D278" i="21"/>
  <c r="C1688" i="21"/>
  <c r="D402" i="21"/>
  <c r="D3743" i="21"/>
  <c r="C1333" i="21"/>
  <c r="F1239" i="21"/>
  <c r="F1645" i="21"/>
  <c r="C3996" i="21"/>
  <c r="D1916" i="21"/>
  <c r="D3745" i="21"/>
  <c r="D948" i="21"/>
  <c r="C3968" i="21"/>
  <c r="D931" i="21"/>
  <c r="G3491" i="21"/>
  <c r="C430" i="21"/>
  <c r="G3950" i="21"/>
  <c r="E3315" i="21"/>
  <c r="C3354" i="21"/>
  <c r="C3597" i="21"/>
  <c r="C610" i="21"/>
  <c r="D3673" i="21"/>
  <c r="G3086" i="21"/>
  <c r="C2568" i="21"/>
  <c r="F3639" i="21"/>
  <c r="D3921" i="21"/>
  <c r="C2648" i="21"/>
  <c r="E2695" i="21"/>
  <c r="G2782" i="21"/>
  <c r="D2769" i="21"/>
  <c r="C478" i="21"/>
  <c r="D2802" i="21"/>
  <c r="F1159" i="21"/>
  <c r="G3042" i="21"/>
  <c r="D2466" i="21"/>
  <c r="E1330" i="21"/>
  <c r="C2238" i="21"/>
  <c r="E2058" i="21"/>
  <c r="D972" i="21"/>
  <c r="D3971" i="21"/>
  <c r="F3086" i="21"/>
  <c r="D1318" i="21"/>
  <c r="D2429" i="21"/>
  <c r="C1263" i="21"/>
  <c r="C1581" i="21"/>
  <c r="E2003" i="21"/>
  <c r="C1061" i="21"/>
  <c r="C913" i="21"/>
  <c r="G2762" i="21"/>
  <c r="C3088" i="21"/>
  <c r="F3815" i="21"/>
  <c r="E3135" i="21"/>
  <c r="D3276" i="21"/>
  <c r="F1127" i="21"/>
  <c r="D572" i="21"/>
  <c r="F579" i="21"/>
  <c r="E3621" i="21"/>
  <c r="D2339" i="21"/>
  <c r="D1924" i="21"/>
  <c r="D2617" i="21"/>
  <c r="E860" i="21"/>
  <c r="F1114" i="21"/>
  <c r="F828" i="21"/>
  <c r="C755" i="21"/>
  <c r="C2126" i="21"/>
  <c r="C2913" i="21"/>
  <c r="C3309" i="21"/>
  <c r="G2478" i="21"/>
  <c r="C3831" i="21"/>
  <c r="D3109" i="21"/>
  <c r="F830" i="21"/>
  <c r="C3893" i="21"/>
  <c r="F2462" i="21"/>
  <c r="D1486" i="21"/>
  <c r="D1368" i="21"/>
  <c r="D646" i="21"/>
  <c r="D2182" i="21"/>
  <c r="D1251" i="21"/>
  <c r="E2059" i="21"/>
  <c r="C542" i="21"/>
  <c r="D1347" i="21"/>
  <c r="D3841" i="21"/>
  <c r="F1798" i="21"/>
  <c r="D3165" i="21"/>
  <c r="E535" i="21"/>
  <c r="F3642" i="21"/>
  <c r="C2694" i="21"/>
  <c r="E3090" i="21"/>
  <c r="C1893" i="21"/>
  <c r="E3905" i="21"/>
  <c r="E2638" i="21"/>
  <c r="C3680" i="21"/>
  <c r="E225" i="21"/>
  <c r="C3176" i="21"/>
  <c r="E923" i="21"/>
  <c r="C3766" i="21"/>
  <c r="D2713" i="21"/>
  <c r="C1046" i="21"/>
  <c r="G3290" i="21"/>
  <c r="F1991" i="21"/>
  <c r="C2854" i="21"/>
  <c r="D118" i="21"/>
  <c r="F463" i="21"/>
  <c r="C3352" i="21"/>
  <c r="E1387" i="21"/>
  <c r="E490" i="21"/>
  <c r="D578" i="21"/>
  <c r="C726" i="21"/>
  <c r="D2521" i="21"/>
  <c r="E146" i="21"/>
  <c r="D3058" i="21"/>
  <c r="C2281" i="21"/>
  <c r="C662" i="21"/>
  <c r="C2163" i="21"/>
  <c r="C2655" i="21"/>
  <c r="E3319" i="21"/>
  <c r="D884" i="21"/>
  <c r="F3495" i="21"/>
  <c r="G3902" i="21"/>
  <c r="C2284" i="21"/>
  <c r="D2984" i="21"/>
  <c r="C1830" i="21"/>
  <c r="D2452" i="21"/>
  <c r="G1027" i="21"/>
  <c r="F68" i="21"/>
  <c r="D2170" i="21"/>
  <c r="E1184" i="21"/>
  <c r="G1198" i="21"/>
  <c r="F3573" i="21"/>
  <c r="G1770" i="21"/>
  <c r="G3181" i="21"/>
  <c r="D3751" i="21"/>
  <c r="C740" i="21"/>
  <c r="E2317" i="21"/>
  <c r="E1212" i="21"/>
  <c r="F2761" i="21"/>
  <c r="F2002" i="21"/>
  <c r="E1920" i="21"/>
  <c r="G2441" i="21"/>
  <c r="F1709" i="21"/>
  <c r="C3170" i="21"/>
  <c r="C1733" i="21"/>
  <c r="C2484" i="21"/>
  <c r="F1647" i="21"/>
  <c r="D3270" i="21"/>
  <c r="D2405" i="21"/>
  <c r="G3784" i="21"/>
  <c r="F104" i="21"/>
  <c r="C67" i="21"/>
  <c r="F1016" i="21"/>
  <c r="F2415" i="21"/>
  <c r="E2030" i="21"/>
  <c r="G3834" i="21"/>
  <c r="F932" i="21"/>
  <c r="E3838" i="21"/>
  <c r="F3757" i="21"/>
  <c r="F834" i="21"/>
  <c r="D3332" i="21"/>
  <c r="D2056" i="21"/>
  <c r="D2299" i="21"/>
  <c r="D2343" i="21"/>
  <c r="D1272" i="21"/>
  <c r="E3130" i="21"/>
  <c r="D631" i="21"/>
  <c r="E3118" i="21"/>
  <c r="G3055" i="21"/>
  <c r="C3950" i="21"/>
  <c r="C302" i="21"/>
  <c r="G461" i="21"/>
  <c r="D3629" i="21"/>
  <c r="D807" i="21"/>
  <c r="D1047" i="21"/>
  <c r="C2660" i="21"/>
  <c r="G3215" i="21"/>
  <c r="C1641" i="21"/>
  <c r="F1934" i="21"/>
  <c r="E287" i="21"/>
  <c r="D888" i="21"/>
  <c r="D944" i="21"/>
  <c r="D2731" i="21"/>
  <c r="E3641" i="21"/>
  <c r="E2224" i="21"/>
  <c r="F2569" i="21"/>
  <c r="D442" i="21"/>
  <c r="F930" i="21"/>
  <c r="C1220" i="21"/>
  <c r="C103" i="21"/>
  <c r="C2204" i="21"/>
  <c r="D1857" i="21"/>
  <c r="D3531" i="21"/>
  <c r="E381" i="21"/>
  <c r="D458" i="21"/>
  <c r="F946" i="21"/>
  <c r="E3814" i="21"/>
  <c r="F2887" i="21"/>
  <c r="C1038" i="21"/>
  <c r="G3878" i="21"/>
  <c r="D3184" i="21"/>
  <c r="E1706" i="21"/>
  <c r="E1082" i="21"/>
  <c r="D2257" i="21"/>
  <c r="F3059" i="21"/>
  <c r="D2978" i="21"/>
  <c r="D2335" i="21"/>
  <c r="D2240" i="21"/>
  <c r="G2287" i="21"/>
  <c r="C2131" i="21"/>
  <c r="D3322" i="21"/>
  <c r="D3815" i="21"/>
  <c r="E2471" i="21"/>
  <c r="C2323" i="21"/>
  <c r="E2800" i="21"/>
  <c r="D209" i="21"/>
  <c r="F3945" i="21"/>
  <c r="E3653" i="21"/>
  <c r="G3515" i="21"/>
  <c r="E3623" i="21"/>
  <c r="E1495" i="21"/>
  <c r="F1467" i="21"/>
  <c r="C2429" i="21"/>
  <c r="G3391" i="21"/>
  <c r="C404" i="21"/>
  <c r="E2096" i="21"/>
  <c r="E3470" i="21"/>
  <c r="C1553" i="21"/>
  <c r="F3734" i="21"/>
  <c r="D286" i="21"/>
  <c r="D2708" i="21"/>
  <c r="C571" i="21"/>
  <c r="C61" i="21"/>
  <c r="D81" i="21"/>
  <c r="E2290" i="21"/>
  <c r="E1443" i="21"/>
  <c r="F746" i="21"/>
  <c r="D854" i="21"/>
  <c r="F1930" i="21"/>
  <c r="D3095" i="21"/>
  <c r="C2898" i="21"/>
  <c r="C2755" i="21"/>
  <c r="C974" i="21"/>
  <c r="E2487" i="21"/>
  <c r="C3356" i="21"/>
  <c r="C2811" i="21"/>
  <c r="E2098" i="21"/>
  <c r="E927" i="21"/>
  <c r="E895" i="21"/>
  <c r="G2131" i="21"/>
  <c r="G3139" i="21"/>
  <c r="C2291" i="21"/>
  <c r="D3710" i="21"/>
  <c r="D2704" i="21"/>
  <c r="D2368" i="21"/>
  <c r="F1106" i="21"/>
  <c r="D3370" i="21"/>
  <c r="D3767" i="21"/>
  <c r="C3084" i="21"/>
  <c r="G3947" i="21"/>
  <c r="G2911" i="21"/>
  <c r="C123" i="21"/>
  <c r="C1020" i="21"/>
  <c r="C612" i="21"/>
  <c r="D2843" i="21"/>
  <c r="F3262" i="21"/>
  <c r="D786" i="21"/>
  <c r="D403" i="21"/>
  <c r="D1906" i="21"/>
  <c r="C1144" i="21"/>
  <c r="F558" i="21"/>
  <c r="D3351" i="21"/>
  <c r="C3984" i="21"/>
  <c r="E3799" i="21"/>
  <c r="D174" i="21"/>
  <c r="C2668" i="21"/>
  <c r="C3738" i="21"/>
  <c r="D2687" i="21"/>
  <c r="C46" i="21"/>
  <c r="G3954" i="21"/>
  <c r="C1348" i="21"/>
  <c r="F838" i="21"/>
  <c r="D2276" i="21"/>
  <c r="C2175" i="21"/>
  <c r="E3630" i="21"/>
  <c r="F3561" i="21"/>
  <c r="C2903" i="21"/>
  <c r="G1580" i="21"/>
  <c r="D2775" i="21"/>
  <c r="E1270" i="21"/>
  <c r="D3644" i="21"/>
  <c r="D750" i="21"/>
  <c r="C3911" i="21"/>
  <c r="D1444" i="21"/>
  <c r="E1578" i="21"/>
  <c r="E524" i="21"/>
  <c r="G2299" i="21"/>
  <c r="E1943" i="21"/>
  <c r="E3410" i="21"/>
  <c r="D3707" i="21"/>
  <c r="E3658" i="21"/>
  <c r="C3742" i="21"/>
  <c r="C1640" i="21"/>
  <c r="E1008" i="21"/>
  <c r="C2047" i="21"/>
  <c r="C600" i="21"/>
  <c r="E1867" i="21"/>
  <c r="C719" i="21"/>
  <c r="E3626" i="21"/>
  <c r="D1698" i="21"/>
  <c r="C2395" i="21"/>
  <c r="E4002" i="21"/>
  <c r="F1423" i="21"/>
  <c r="F2254" i="21"/>
  <c r="E2950" i="21"/>
  <c r="G2778" i="21"/>
  <c r="E3697" i="21"/>
  <c r="D252" i="21"/>
  <c r="D3469" i="21"/>
  <c r="D2853" i="21"/>
  <c r="E3322" i="21"/>
  <c r="E2723" i="21"/>
  <c r="F447" i="21"/>
  <c r="G2251" i="21"/>
  <c r="G3351" i="21"/>
  <c r="D3164" i="21"/>
  <c r="E327" i="21"/>
  <c r="D2918" i="21"/>
  <c r="C863" i="21"/>
  <c r="G7" i="21"/>
  <c r="D1463" i="21"/>
  <c r="C287" i="21"/>
  <c r="D299" i="21"/>
  <c r="F1111" i="21"/>
  <c r="G2551" i="21"/>
  <c r="G3471" i="21"/>
  <c r="F3739" i="21"/>
  <c r="F2774" i="21"/>
  <c r="D960" i="21"/>
  <c r="C3698" i="21"/>
  <c r="F3656" i="21"/>
  <c r="E162" i="21"/>
  <c r="F1882" i="21"/>
  <c r="D2952" i="21"/>
  <c r="C3233" i="21"/>
  <c r="C176" i="21"/>
  <c r="D3955" i="21"/>
  <c r="E2273" i="21"/>
  <c r="G3725" i="21"/>
  <c r="C3425" i="21"/>
  <c r="C675" i="21"/>
  <c r="G2190" i="21"/>
  <c r="C3957" i="21"/>
  <c r="C92" i="21"/>
  <c r="E1759" i="21"/>
  <c r="E451" i="21"/>
  <c r="D380" i="21"/>
  <c r="E98" i="21"/>
  <c r="C2327" i="21"/>
  <c r="D51" i="21"/>
  <c r="E530" i="21"/>
  <c r="D996" i="21"/>
  <c r="E1475" i="21"/>
  <c r="E3374" i="21"/>
  <c r="F3778" i="21"/>
  <c r="D2578" i="21"/>
  <c r="C2231" i="21"/>
  <c r="D2491" i="21"/>
  <c r="D907" i="21"/>
  <c r="C1550" i="21"/>
  <c r="D2739" i="21"/>
  <c r="C1451" i="21"/>
  <c r="E2999" i="21"/>
  <c r="E427" i="21"/>
  <c r="C3533" i="21"/>
  <c r="D514" i="21"/>
  <c r="C2688" i="21"/>
  <c r="D3537" i="21"/>
  <c r="C2567" i="21"/>
  <c r="D1746" i="21"/>
  <c r="C3790" i="21"/>
  <c r="C1811" i="21"/>
  <c r="F2023" i="21"/>
  <c r="E3650" i="21"/>
  <c r="C2309" i="21"/>
  <c r="C3002" i="21"/>
  <c r="G2231" i="21"/>
  <c r="C1265" i="21"/>
  <c r="E139" i="21"/>
  <c r="E1675" i="21"/>
  <c r="F2755" i="21"/>
  <c r="E3131" i="21"/>
  <c r="D163" i="21"/>
  <c r="F3886" i="21"/>
  <c r="D2999" i="21"/>
  <c r="E2358" i="21"/>
  <c r="D2158" i="21"/>
  <c r="E2499" i="21"/>
  <c r="D1215" i="21"/>
  <c r="D2522" i="21"/>
  <c r="D2786" i="21"/>
  <c r="D2593" i="21"/>
  <c r="C1595" i="21"/>
  <c r="C3378" i="21"/>
  <c r="E3824" i="21"/>
  <c r="F3011" i="21"/>
  <c r="C3065" i="21"/>
  <c r="D1295" i="21"/>
  <c r="G3359" i="21"/>
  <c r="D591" i="21"/>
  <c r="F269" i="21"/>
  <c r="C3997" i="21"/>
  <c r="D3492" i="21"/>
  <c r="C1500" i="21"/>
  <c r="G2266" i="21"/>
  <c r="F1335" i="21"/>
  <c r="D3782" i="21"/>
  <c r="C2069" i="21"/>
  <c r="C1172" i="21"/>
  <c r="D1224" i="21"/>
  <c r="D127" i="21"/>
  <c r="D3257" i="21"/>
  <c r="D2188" i="21"/>
  <c r="D3384" i="21"/>
  <c r="F3902" i="21"/>
  <c r="C927" i="21"/>
  <c r="G2611" i="21"/>
  <c r="E3370" i="21"/>
  <c r="D2823" i="21"/>
  <c r="D3169" i="21"/>
  <c r="C2538" i="21"/>
  <c r="E1106" i="21"/>
  <c r="C1363" i="21"/>
  <c r="E3237" i="21"/>
  <c r="C86" i="21"/>
  <c r="F1715" i="21"/>
  <c r="G2195" i="21"/>
  <c r="E970" i="21"/>
  <c r="C2597" i="21"/>
  <c r="C2183" i="21"/>
  <c r="F1511" i="21"/>
  <c r="D2945" i="21"/>
  <c r="C711" i="21"/>
  <c r="F743" i="21"/>
  <c r="E222" i="21"/>
  <c r="E203" i="21"/>
  <c r="F1999" i="21"/>
  <c r="C1161" i="21"/>
  <c r="G3535" i="21"/>
  <c r="D1496" i="21"/>
  <c r="D1297" i="21"/>
  <c r="D2620" i="21"/>
  <c r="F1747" i="21"/>
  <c r="F3847" i="21"/>
  <c r="C2822" i="21"/>
  <c r="C1200" i="21"/>
  <c r="C1866" i="21"/>
  <c r="C179" i="21"/>
  <c r="C3284" i="21"/>
  <c r="D3428" i="21"/>
  <c r="C2692" i="21"/>
  <c r="F887" i="21"/>
  <c r="C1174" i="21"/>
  <c r="C2312" i="21"/>
  <c r="F3922" i="21"/>
  <c r="C2032" i="21"/>
  <c r="D1711" i="21"/>
  <c r="F234" i="21"/>
  <c r="F2046" i="21"/>
  <c r="C1081" i="21"/>
  <c r="E3435" i="21"/>
  <c r="C1211" i="21"/>
  <c r="C460" i="21"/>
  <c r="D2806" i="21"/>
  <c r="F2104" i="21"/>
  <c r="F3335" i="21"/>
  <c r="F2923" i="21"/>
  <c r="D3137" i="21"/>
  <c r="D3321" i="21"/>
  <c r="F3666" i="21"/>
  <c r="D3177" i="21"/>
  <c r="E439" i="21"/>
  <c r="C2255" i="21"/>
  <c r="D3141" i="21"/>
  <c r="C1834" i="21"/>
  <c r="G3102" i="21"/>
  <c r="C341" i="21"/>
  <c r="F1066" i="21"/>
  <c r="C1584" i="21"/>
  <c r="C149" i="21"/>
  <c r="F250" i="21"/>
  <c r="C2379" i="21"/>
  <c r="C3186" i="21"/>
  <c r="D2307" i="21"/>
  <c r="E3285" i="21"/>
  <c r="D3964" i="21"/>
  <c r="E939" i="21"/>
  <c r="D3596" i="21"/>
  <c r="D1688" i="21"/>
  <c r="D3458" i="21"/>
  <c r="E1102" i="21"/>
  <c r="C2874" i="21"/>
  <c r="E3038" i="21"/>
  <c r="F2627" i="21"/>
  <c r="E3486" i="21"/>
  <c r="G3646" i="21"/>
  <c r="G1502" i="21"/>
  <c r="C2539" i="21"/>
  <c r="F3259" i="21"/>
  <c r="D244" i="21"/>
  <c r="F2870" i="21"/>
  <c r="D3372" i="21"/>
  <c r="G3402" i="21"/>
  <c r="F506" i="21"/>
  <c r="C3371" i="21"/>
  <c r="G2343" i="21"/>
  <c r="D451" i="21"/>
  <c r="D1359" i="21"/>
  <c r="C1251" i="21"/>
  <c r="D2771" i="21"/>
  <c r="C75" i="21"/>
  <c r="C1128" i="21"/>
  <c r="E194" i="21"/>
  <c r="C1692" i="21"/>
  <c r="C80" i="21"/>
  <c r="D3316" i="21"/>
  <c r="F1043" i="21"/>
  <c r="E1370" i="21"/>
  <c r="C2807" i="21"/>
  <c r="C1193" i="21"/>
  <c r="F578" i="21"/>
  <c r="E755" i="21"/>
  <c r="D1846" i="21"/>
  <c r="C1218" i="21"/>
  <c r="C533" i="21"/>
  <c r="D224" i="21"/>
  <c r="D1282" i="21"/>
  <c r="C105" i="21"/>
  <c r="D2597" i="21"/>
  <c r="E663" i="21"/>
  <c r="D1192" i="21"/>
  <c r="E3479" i="21"/>
  <c r="E520" i="21"/>
  <c r="G1903" i="21"/>
  <c r="F1917" i="21"/>
  <c r="F3304" i="21"/>
  <c r="F1922" i="21"/>
  <c r="G3793" i="21"/>
  <c r="E1229" i="21"/>
  <c r="D929" i="21"/>
  <c r="B2445" i="21"/>
  <c r="E205" i="21"/>
  <c r="E1488" i="21"/>
  <c r="G3631" i="21"/>
  <c r="C1199" i="21"/>
  <c r="C3551" i="21"/>
  <c r="F204" i="21"/>
  <c r="C708" i="21"/>
  <c r="F1325" i="21"/>
  <c r="G2217" i="21"/>
  <c r="G3645" i="21"/>
  <c r="C1074" i="21"/>
  <c r="E106" i="21"/>
  <c r="F1551" i="21"/>
  <c r="C3416" i="21"/>
  <c r="E1514" i="21"/>
  <c r="D3248" i="21"/>
  <c r="C2129" i="21"/>
  <c r="E2899" i="21"/>
  <c r="C413" i="21"/>
  <c r="E3952" i="21"/>
  <c r="C1576" i="21"/>
  <c r="G2639" i="21"/>
  <c r="E2694" i="21"/>
  <c r="C3241" i="21"/>
  <c r="D2868" i="21"/>
  <c r="F3596" i="21"/>
  <c r="F1609" i="21"/>
  <c r="E368" i="21"/>
  <c r="C3361" i="21"/>
  <c r="E2675" i="21"/>
  <c r="D2674" i="21"/>
  <c r="F3447" i="21"/>
  <c r="E3313" i="21"/>
  <c r="F2851" i="21"/>
  <c r="C3299" i="21"/>
  <c r="C317" i="21"/>
  <c r="D2376" i="21"/>
  <c r="C918" i="21"/>
  <c r="E467" i="21"/>
  <c r="C377" i="21"/>
  <c r="E3395" i="21"/>
  <c r="D3356" i="21"/>
  <c r="G2766" i="21"/>
  <c r="C1240" i="21"/>
  <c r="D872" i="21"/>
  <c r="C3933" i="21"/>
  <c r="D1336" i="21"/>
  <c r="G3379" i="21"/>
  <c r="D1856" i="21"/>
  <c r="G2283" i="21"/>
  <c r="C1137" i="21"/>
  <c r="F1131" i="21"/>
  <c r="G3647" i="21"/>
  <c r="F2447" i="21"/>
  <c r="C1617" i="21"/>
  <c r="D3787" i="21"/>
  <c r="G3919" i="21"/>
  <c r="D273" i="21"/>
  <c r="E3610" i="21"/>
  <c r="G2675" i="21"/>
  <c r="F1163" i="21"/>
  <c r="D391" i="21"/>
  <c r="D1694" i="21"/>
  <c r="C3580" i="21"/>
  <c r="G1918" i="21"/>
  <c r="C2383" i="21"/>
  <c r="G2538" i="21"/>
  <c r="D372" i="21"/>
  <c r="C2963" i="21"/>
  <c r="C3027" i="21"/>
  <c r="E3333" i="21"/>
  <c r="D1105" i="21"/>
  <c r="E1917" i="21"/>
  <c r="C127" i="21"/>
  <c r="G1884" i="21"/>
  <c r="G3194" i="21"/>
  <c r="F3910" i="21"/>
  <c r="C884" i="21"/>
  <c r="D20" i="21"/>
  <c r="D3426" i="21"/>
  <c r="G2918" i="21"/>
  <c r="E3446" i="21"/>
  <c r="D3438" i="21"/>
  <c r="D3648" i="21"/>
  <c r="C2119" i="21"/>
  <c r="C634" i="21"/>
  <c r="D1126" i="21"/>
  <c r="F1595" i="21"/>
  <c r="E3865" i="21"/>
  <c r="F807" i="21"/>
  <c r="C2718" i="21"/>
  <c r="D1919" i="21"/>
  <c r="E1571" i="21"/>
  <c r="E1067" i="21"/>
  <c r="C582" i="21"/>
  <c r="C3276" i="21"/>
  <c r="F2603" i="21"/>
  <c r="E2606" i="21"/>
  <c r="D1867" i="21"/>
  <c r="D3104" i="21"/>
  <c r="D3730" i="21"/>
  <c r="C3102" i="21"/>
  <c r="D683" i="21"/>
  <c r="G477" i="21"/>
  <c r="C1179" i="21"/>
  <c r="G3422" i="21"/>
  <c r="D1958" i="21"/>
  <c r="D2392" i="21"/>
  <c r="E3793" i="21"/>
  <c r="G3267" i="21"/>
  <c r="C736" i="21"/>
  <c r="C2207" i="21"/>
  <c r="F2620" i="21"/>
  <c r="C2187" i="21"/>
  <c r="C2371" i="21"/>
  <c r="C2192" i="21"/>
  <c r="C1050" i="21"/>
  <c r="E2079" i="21"/>
  <c r="E3797" i="21"/>
  <c r="F2011" i="21"/>
  <c r="F927" i="21"/>
  <c r="E3453" i="21"/>
  <c r="C2553" i="21"/>
  <c r="C2104" i="21"/>
  <c r="C635" i="21"/>
  <c r="E3551" i="21"/>
  <c r="E3578" i="21"/>
  <c r="C3340" i="21"/>
  <c r="F2379" i="21"/>
  <c r="D2450" i="21"/>
  <c r="E3101" i="21"/>
  <c r="D3807" i="21"/>
  <c r="C3058" i="21"/>
  <c r="C165" i="21"/>
  <c r="F1507" i="21"/>
  <c r="D2580" i="21"/>
  <c r="D223" i="21"/>
  <c r="E3153" i="21"/>
  <c r="C2015" i="21"/>
  <c r="C1845" i="21"/>
  <c r="C400" i="21"/>
  <c r="C1843" i="21"/>
  <c r="D1599" i="21"/>
  <c r="G2063" i="21"/>
  <c r="D1636" i="21"/>
  <c r="F1019" i="21"/>
  <c r="F239" i="21"/>
  <c r="D2779" i="21"/>
  <c r="D1080" i="21"/>
  <c r="E174" i="21"/>
  <c r="C2739" i="21"/>
  <c r="C1970" i="21"/>
  <c r="D3019" i="21"/>
  <c r="E1279" i="21"/>
  <c r="C235" i="21"/>
  <c r="D2531" i="21"/>
  <c r="G3612" i="21"/>
  <c r="C2778" i="21"/>
  <c r="D3030" i="21"/>
  <c r="D2418" i="21"/>
  <c r="F2539" i="21"/>
  <c r="E2942" i="21"/>
  <c r="D271" i="21"/>
  <c r="D3247" i="21"/>
  <c r="E2763" i="21"/>
  <c r="C3218" i="21"/>
  <c r="D3070" i="21"/>
  <c r="D3378" i="21"/>
  <c r="F2218" i="21"/>
  <c r="C3909" i="21"/>
  <c r="G3142" i="21"/>
  <c r="D3645" i="21"/>
  <c r="D3227" i="21"/>
  <c r="D3424" i="21"/>
  <c r="D2536" i="21"/>
  <c r="D3358" i="21"/>
  <c r="C3450" i="21"/>
  <c r="C132" i="21"/>
  <c r="F534" i="21"/>
  <c r="D718" i="21"/>
  <c r="C1083" i="21"/>
  <c r="D859" i="21"/>
  <c r="D220" i="21"/>
  <c r="G2043" i="21"/>
  <c r="D1944" i="21"/>
  <c r="E2895" i="21"/>
  <c r="D2344" i="21"/>
  <c r="E3318" i="21"/>
  <c r="D800" i="21"/>
  <c r="D3962" i="21"/>
  <c r="D1271" i="21"/>
  <c r="C1642" i="21"/>
  <c r="C2140" i="21"/>
  <c r="G3006" i="21"/>
  <c r="C2080" i="21"/>
  <c r="C3132" i="21"/>
  <c r="E2719" i="21"/>
  <c r="F630" i="21"/>
  <c r="D1259" i="21"/>
  <c r="E2746" i="21"/>
  <c r="G3341" i="21"/>
  <c r="F710" i="21"/>
  <c r="D1239" i="21"/>
  <c r="F2891" i="21"/>
  <c r="D3509" i="21"/>
  <c r="E202" i="21"/>
  <c r="C749" i="21"/>
  <c r="G2618" i="21"/>
  <c r="C1493" i="21"/>
  <c r="D672" i="21"/>
  <c r="C3015" i="21"/>
  <c r="C3505" i="21"/>
  <c r="C619" i="21"/>
  <c r="G2243" i="21"/>
  <c r="D2108" i="21"/>
  <c r="C1112" i="21"/>
  <c r="D3544" i="21"/>
  <c r="C1797" i="21"/>
  <c r="E3442" i="21"/>
  <c r="C2351" i="21"/>
  <c r="E2319" i="21"/>
  <c r="C1075" i="21"/>
  <c r="F2771" i="21"/>
  <c r="D130" i="21"/>
  <c r="C439" i="21"/>
  <c r="D627" i="21"/>
  <c r="C799" i="21"/>
  <c r="D3874" i="21"/>
  <c r="F2370" i="21"/>
  <c r="C204" i="21"/>
  <c r="G2079" i="21"/>
  <c r="D3182" i="21"/>
  <c r="C2941" i="21"/>
  <c r="F3387" i="21"/>
  <c r="D2336" i="21"/>
  <c r="C2068" i="21"/>
  <c r="F955" i="21"/>
  <c r="C2191" i="21"/>
  <c r="E3393" i="21"/>
  <c r="F3355" i="21"/>
  <c r="E3047" i="21"/>
  <c r="F2431" i="21"/>
  <c r="D892" i="21"/>
  <c r="C1057" i="21"/>
  <c r="D2784" i="21"/>
  <c r="F1046" i="21"/>
  <c r="F2579" i="21"/>
  <c r="D548" i="21"/>
  <c r="C2796" i="21"/>
  <c r="E2279" i="21"/>
  <c r="D167" i="21"/>
  <c r="C3592" i="21"/>
  <c r="G2238" i="21"/>
  <c r="C1322" i="21"/>
  <c r="C3403" i="21"/>
  <c r="C32" i="21"/>
  <c r="C2661" i="21"/>
  <c r="E2295" i="21"/>
  <c r="C2629" i="21"/>
  <c r="E2539" i="21"/>
  <c r="E2239" i="21"/>
  <c r="D2062" i="21"/>
  <c r="E3966" i="21"/>
  <c r="C3955" i="21"/>
  <c r="C1151" i="21"/>
  <c r="D688" i="21"/>
  <c r="F2970" i="21"/>
  <c r="E1890" i="21"/>
  <c r="D1650" i="21"/>
  <c r="D983" i="21"/>
  <c r="E2083" i="21"/>
  <c r="C1076" i="21"/>
  <c r="C2678" i="21"/>
  <c r="F2483" i="21"/>
  <c r="E3399" i="21"/>
  <c r="F2582" i="21"/>
  <c r="D1476" i="21"/>
  <c r="C3513" i="21"/>
  <c r="D195" i="21"/>
  <c r="G3131" i="21"/>
  <c r="G3574" i="21"/>
  <c r="F3467" i="21"/>
  <c r="D1548" i="21"/>
  <c r="F3178" i="21"/>
  <c r="G3606" i="21"/>
  <c r="D2143" i="21"/>
  <c r="E3043" i="21"/>
  <c r="C3608" i="21"/>
  <c r="C2370" i="21"/>
  <c r="C3749" i="21"/>
  <c r="C224" i="21"/>
  <c r="E2835" i="21"/>
  <c r="C145" i="21"/>
  <c r="F2297" i="21"/>
  <c r="F109" i="21"/>
  <c r="F2762" i="21"/>
  <c r="F255" i="21"/>
  <c r="E823" i="21"/>
  <c r="E1186" i="21"/>
  <c r="C416" i="21"/>
  <c r="F382" i="21"/>
  <c r="D2922" i="21"/>
  <c r="G3658" i="21"/>
  <c r="C1303" i="21"/>
  <c r="F1791" i="21"/>
  <c r="C3690" i="21"/>
  <c r="C1532" i="21"/>
  <c r="C2083" i="21"/>
  <c r="E2082" i="21"/>
  <c r="C861" i="21"/>
  <c r="F2631" i="21"/>
  <c r="E182" i="21"/>
  <c r="C769" i="21"/>
  <c r="C1158" i="21"/>
  <c r="D2909" i="21"/>
  <c r="E955" i="21"/>
  <c r="D204" i="21"/>
  <c r="F3706" i="21"/>
  <c r="F3511" i="21"/>
  <c r="F2519" i="21"/>
  <c r="F775" i="21"/>
  <c r="D386" i="21"/>
  <c r="F2951" i="21"/>
  <c r="D1696" i="21"/>
  <c r="D214" i="21"/>
  <c r="G3123" i="21"/>
  <c r="C3906" i="21"/>
  <c r="E2997" i="21"/>
  <c r="C2056" i="21"/>
  <c r="C314" i="21"/>
  <c r="C2377" i="21"/>
  <c r="D1647" i="21"/>
  <c r="C3362" i="21"/>
  <c r="F1495" i="21"/>
  <c r="C3291" i="21"/>
  <c r="D694" i="21"/>
  <c r="D2481" i="21"/>
  <c r="G3914" i="21"/>
  <c r="D468" i="21"/>
  <c r="E2127" i="21"/>
  <c r="C167" i="21"/>
  <c r="D1470" i="21"/>
  <c r="D2923" i="21"/>
  <c r="C2730" i="21"/>
  <c r="F2247" i="21"/>
  <c r="G3078" i="21"/>
  <c r="C1239" i="21"/>
  <c r="C1145" i="21"/>
  <c r="E2435" i="21"/>
  <c r="F3207" i="21"/>
  <c r="G2686" i="21"/>
  <c r="C1072" i="21"/>
  <c r="C1994" i="21"/>
  <c r="C2758" i="21"/>
  <c r="C2582" i="21"/>
  <c r="C3250" i="21"/>
  <c r="D1071" i="21"/>
  <c r="C986" i="21"/>
  <c r="C732" i="21"/>
  <c r="C290" i="21"/>
  <c r="F2286" i="21"/>
  <c r="G3615" i="21"/>
  <c r="D2921" i="21"/>
  <c r="D1624" i="21"/>
  <c r="D1474" i="21"/>
  <c r="D1639" i="21"/>
  <c r="C627" i="21"/>
  <c r="E2782" i="21"/>
  <c r="D2842" i="21"/>
  <c r="C2321" i="21"/>
  <c r="C1836" i="21"/>
  <c r="C3556" i="21"/>
  <c r="C982" i="21"/>
  <c r="E1839" i="21"/>
  <c r="C1312" i="21"/>
  <c r="C1619" i="21"/>
  <c r="C1629" i="21"/>
  <c r="D1494" i="21"/>
  <c r="D1691" i="21"/>
  <c r="F611" i="21"/>
  <c r="D3367" i="21"/>
  <c r="D1617" i="21"/>
  <c r="F3238" i="21"/>
  <c r="F499" i="21"/>
  <c r="E915" i="21"/>
  <c r="F3891" i="21"/>
  <c r="F2184" i="21"/>
  <c r="F3171" i="21"/>
  <c r="D2942" i="21"/>
  <c r="C1318" i="21"/>
  <c r="F429" i="21"/>
  <c r="D2543" i="21"/>
  <c r="E3425" i="21"/>
  <c r="C1229" i="21"/>
  <c r="F571" i="21"/>
  <c r="F2339" i="21"/>
  <c r="G2978" i="21"/>
  <c r="D2649" i="21"/>
  <c r="D766" i="21"/>
  <c r="F3814" i="21"/>
  <c r="C1793" i="21"/>
  <c r="E2299" i="21"/>
  <c r="D1232" i="21"/>
  <c r="D715" i="21"/>
  <c r="D1520" i="21"/>
  <c r="C1674" i="21"/>
  <c r="F3951" i="21"/>
  <c r="C659" i="21"/>
  <c r="F1446" i="21"/>
  <c r="E3114" i="21"/>
  <c r="D2254" i="21"/>
  <c r="E3921" i="21"/>
  <c r="E2810" i="21"/>
  <c r="C2306" i="21"/>
  <c r="C3936" i="21"/>
  <c r="E1712" i="21"/>
  <c r="F3227" i="21"/>
  <c r="F2111" i="21"/>
  <c r="C881" i="21"/>
  <c r="G2851" i="21"/>
  <c r="E930" i="21"/>
  <c r="C2604" i="21"/>
  <c r="D739" i="21"/>
  <c r="D1427" i="21"/>
  <c r="D528" i="21"/>
  <c r="E3583" i="21"/>
  <c r="C3136" i="21"/>
  <c r="D802" i="21"/>
  <c r="G3607" i="21"/>
  <c r="C3337" i="21"/>
  <c r="E2855" i="21"/>
  <c r="F1751" i="21"/>
  <c r="F2518" i="21"/>
  <c r="D184" i="21"/>
  <c r="D2667" i="21"/>
  <c r="C2654" i="21"/>
  <c r="C1496" i="21"/>
  <c r="C707" i="21"/>
  <c r="E3742" i="21"/>
  <c r="C223" i="21"/>
  <c r="C2960" i="21"/>
  <c r="D3798" i="21"/>
  <c r="C264" i="21"/>
  <c r="E1230" i="21"/>
  <c r="C3267" i="21"/>
  <c r="D339" i="21"/>
  <c r="C2867" i="21"/>
  <c r="E2366" i="21"/>
  <c r="E1607" i="21"/>
  <c r="E3423" i="21"/>
  <c r="C1428" i="21"/>
  <c r="C1444" i="21"/>
  <c r="C408" i="21"/>
  <c r="D3626" i="21"/>
  <c r="D879" i="21"/>
  <c r="E78" i="21"/>
  <c r="E2683" i="21"/>
  <c r="F2238" i="21"/>
  <c r="D1927" i="21"/>
  <c r="G1405" i="21"/>
  <c r="C852" i="21"/>
  <c r="E507" i="21"/>
  <c r="E2135" i="21"/>
  <c r="F1271" i="21"/>
  <c r="D758" i="21"/>
  <c r="C1296" i="21"/>
  <c r="D1956" i="21"/>
  <c r="G2403" i="21"/>
  <c r="G3939" i="21"/>
  <c r="D2196" i="21"/>
  <c r="F3822" i="21"/>
  <c r="D3187" i="21"/>
  <c r="C791" i="21"/>
  <c r="D1606" i="21"/>
  <c r="C1900" i="21"/>
  <c r="D3036" i="21"/>
  <c r="G2334" i="21"/>
  <c r="F780" i="21"/>
  <c r="C187" i="21"/>
  <c r="F3566" i="21"/>
  <c r="D3053" i="21"/>
  <c r="D1248" i="21"/>
  <c r="C229" i="21"/>
  <c r="D851" i="21"/>
  <c r="F1246" i="21"/>
  <c r="F1738" i="21"/>
  <c r="E323" i="21"/>
  <c r="C3477" i="21"/>
  <c r="C3617" i="21"/>
  <c r="C1266" i="21"/>
  <c r="E390" i="21"/>
  <c r="D279" i="21"/>
  <c r="D3608" i="21"/>
  <c r="C962" i="21"/>
  <c r="D1908" i="21"/>
  <c r="E3730" i="21"/>
  <c r="G2979" i="21"/>
  <c r="D3261" i="21"/>
  <c r="C3838" i="21"/>
  <c r="C1778" i="21"/>
  <c r="F3070" i="21"/>
  <c r="F2051" i="21"/>
  <c r="E395" i="21"/>
  <c r="E3930" i="21"/>
  <c r="E1374" i="21"/>
  <c r="C951" i="21"/>
  <c r="E3169" i="21"/>
  <c r="E2099" i="21"/>
  <c r="D3113" i="21"/>
  <c r="G2002" i="21"/>
  <c r="F2406" i="21"/>
  <c r="D3178" i="21"/>
  <c r="C1774" i="21"/>
  <c r="C3912" i="21"/>
  <c r="G2623" i="21"/>
  <c r="D508" i="21"/>
  <c r="C2832" i="21"/>
  <c r="E3925" i="21"/>
  <c r="C1405" i="21"/>
  <c r="C3724" i="21"/>
  <c r="C3302" i="21"/>
  <c r="D3249" i="21"/>
  <c r="G3279" i="21"/>
  <c r="F3066" i="21"/>
  <c r="F2172" i="21"/>
  <c r="E1651" i="21"/>
  <c r="C481" i="21"/>
  <c r="C3585" i="21"/>
  <c r="C3978" i="21"/>
  <c r="E919" i="21"/>
  <c r="F3530" i="21"/>
  <c r="E2674" i="21"/>
  <c r="F3047" i="21"/>
  <c r="E679" i="21"/>
  <c r="E3619" i="21"/>
  <c r="D1834" i="21"/>
  <c r="F2818" i="21"/>
  <c r="D3218" i="21"/>
  <c r="E3661" i="21"/>
  <c r="C3805" i="21"/>
  <c r="C3376" i="21"/>
  <c r="E198" i="21"/>
  <c r="F967" i="21"/>
  <c r="D3380" i="21"/>
  <c r="F974" i="21"/>
  <c r="D2051" i="21"/>
  <c r="C2477" i="21"/>
  <c r="C1068" i="21"/>
  <c r="E207" i="21"/>
  <c r="C1626" i="21"/>
  <c r="D1286" i="21"/>
  <c r="C1359" i="21"/>
  <c r="D1139" i="21"/>
  <c r="F3595" i="21"/>
  <c r="D467" i="21"/>
  <c r="C2430" i="21"/>
  <c r="G3619" i="21"/>
  <c r="C2795" i="21"/>
  <c r="C812" i="21"/>
  <c r="F1919" i="21"/>
  <c r="C1578" i="21"/>
  <c r="D2120" i="21"/>
  <c r="F622" i="21"/>
  <c r="E375" i="21"/>
  <c r="C3654" i="21"/>
  <c r="D2725" i="21"/>
  <c r="D3973" i="21"/>
  <c r="C3261" i="21"/>
  <c r="E1271" i="21"/>
  <c r="C1471" i="21"/>
  <c r="C1139" i="21"/>
  <c r="G2302" i="21"/>
  <c r="F2618" i="21"/>
  <c r="F3679" i="21"/>
  <c r="C289" i="21"/>
  <c r="C2886" i="21"/>
  <c r="D66" i="21"/>
  <c r="D2986" i="21"/>
  <c r="C185" i="21"/>
  <c r="E1275" i="21"/>
  <c r="E2254" i="21"/>
  <c r="C1586" i="21"/>
  <c r="C631" i="21"/>
  <c r="E1390" i="21"/>
  <c r="D3622" i="21"/>
  <c r="D1942" i="21"/>
  <c r="C2513" i="21"/>
  <c r="C166" i="21"/>
  <c r="E223" i="21"/>
  <c r="C3867" i="21"/>
  <c r="C1464" i="21"/>
  <c r="D2885" i="21"/>
  <c r="F3730" i="21"/>
  <c r="E654" i="21"/>
  <c r="D166" i="21"/>
  <c r="D1891" i="21"/>
  <c r="C402" i="21"/>
  <c r="B1870" i="21"/>
  <c r="F2689" i="21"/>
  <c r="G294" i="21"/>
  <c r="D2186" i="21"/>
  <c r="G3741" i="21"/>
  <c r="F796" i="21"/>
  <c r="G1262" i="21"/>
  <c r="G3889" i="21"/>
  <c r="D615" i="21"/>
  <c r="G974" i="21"/>
  <c r="F2664" i="21"/>
  <c r="D1217" i="21"/>
  <c r="F3253" i="21"/>
  <c r="G2141" i="21"/>
  <c r="E252" i="21"/>
  <c r="G2386" i="21"/>
  <c r="D2587" i="21"/>
  <c r="E3903" i="21"/>
  <c r="C804" i="21"/>
  <c r="E1661" i="21"/>
  <c r="G893" i="21"/>
  <c r="D1226" i="21"/>
  <c r="D3588" i="21"/>
  <c r="D2715" i="21"/>
  <c r="E1123" i="21"/>
  <c r="D2750" i="21"/>
  <c r="C846" i="21"/>
  <c r="E943" i="21"/>
  <c r="C2831" i="21"/>
  <c r="C292" i="21"/>
  <c r="C2639" i="21"/>
  <c r="C1320" i="21"/>
  <c r="C1305" i="21"/>
  <c r="D1358" i="21"/>
  <c r="E2213" i="21"/>
  <c r="C3330" i="21"/>
  <c r="F755" i="21"/>
  <c r="D176" i="21"/>
  <c r="F1861" i="21"/>
  <c r="D2090" i="21"/>
  <c r="E2429" i="21"/>
  <c r="F2354" i="21"/>
  <c r="F306" i="21"/>
  <c r="E3770" i="21"/>
  <c r="C3910" i="21"/>
  <c r="C1378" i="21"/>
  <c r="D1976" i="21"/>
  <c r="D798" i="21"/>
  <c r="C2031" i="21"/>
  <c r="G2201" i="21"/>
  <c r="F2440" i="21"/>
  <c r="D2340" i="21"/>
  <c r="D1936" i="21"/>
  <c r="C2233" i="21"/>
  <c r="E1887" i="21"/>
  <c r="E1171" i="21"/>
  <c r="G3099" i="21"/>
  <c r="G3053" i="21"/>
  <c r="D1025" i="21"/>
  <c r="C3128" i="21"/>
  <c r="F2525" i="21"/>
  <c r="D3131" i="21"/>
  <c r="E161" i="21"/>
  <c r="F2066" i="21"/>
  <c r="E638" i="21"/>
  <c r="E3342" i="21"/>
  <c r="E189" i="21"/>
  <c r="C2277" i="21"/>
  <c r="E1606" i="21"/>
  <c r="C827" i="21"/>
  <c r="E3373" i="21"/>
  <c r="F774" i="21"/>
  <c r="E546" i="21"/>
  <c r="E2162" i="21"/>
  <c r="C2862" i="21"/>
  <c r="C459" i="21"/>
  <c r="D494" i="21"/>
  <c r="D1739" i="21"/>
  <c r="E2771" i="21"/>
  <c r="C3059" i="21"/>
  <c r="E3095" i="21"/>
  <c r="F1487" i="21"/>
  <c r="F591" i="21"/>
  <c r="D2548" i="21"/>
  <c r="G2091" i="21"/>
  <c r="F77" i="21"/>
  <c r="F3579" i="21"/>
  <c r="F90" i="21"/>
  <c r="D3587" i="21"/>
  <c r="D423" i="21"/>
  <c r="E3145" i="21"/>
  <c r="F2287" i="21"/>
  <c r="D3435" i="21"/>
  <c r="F3276" i="21"/>
  <c r="C3325" i="21"/>
  <c r="C2847" i="21"/>
  <c r="G3884" i="21"/>
  <c r="C929" i="21"/>
  <c r="G3678" i="21"/>
  <c r="E1050" i="21"/>
  <c r="G3287" i="21"/>
  <c r="G2442" i="21"/>
  <c r="E3845" i="21"/>
  <c r="F531" i="21"/>
  <c r="E3519" i="21"/>
  <c r="C1871" i="21"/>
  <c r="F3138" i="21"/>
  <c r="E1307" i="21"/>
  <c r="E2973" i="21"/>
  <c r="D752" i="21"/>
  <c r="E2670" i="21"/>
  <c r="C3521" i="21"/>
  <c r="D1170" i="21"/>
  <c r="F3411" i="21"/>
  <c r="C3565" i="21"/>
  <c r="D3699" i="21"/>
  <c r="F1415" i="21"/>
  <c r="C2406" i="21"/>
  <c r="D2464" i="21"/>
  <c r="G2227" i="21"/>
  <c r="C604" i="21"/>
  <c r="C2552" i="21"/>
  <c r="D2391" i="21"/>
  <c r="E1072" i="21"/>
  <c r="C677" i="21"/>
  <c r="G381" i="21"/>
  <c r="C3631" i="21"/>
  <c r="D3535" i="21"/>
  <c r="E2908" i="21"/>
  <c r="G2522" i="21"/>
  <c r="F1946" i="21"/>
  <c r="C2726" i="21"/>
  <c r="C2042" i="21"/>
  <c r="F2118" i="21"/>
  <c r="F2138" i="21"/>
  <c r="C2700" i="21"/>
  <c r="C1913" i="21"/>
  <c r="G2702" i="21"/>
  <c r="F2723" i="21"/>
  <c r="D203" i="21"/>
  <c r="C2347" i="21"/>
  <c r="D3401" i="21"/>
  <c r="D1361" i="21"/>
  <c r="E3639" i="21"/>
  <c r="F227" i="21"/>
  <c r="D247" i="21"/>
  <c r="E2983" i="21"/>
  <c r="E1266" i="21"/>
  <c r="C2722" i="21"/>
  <c r="C1282" i="21"/>
  <c r="F3959" i="21"/>
  <c r="C1399" i="21"/>
  <c r="C3754" i="21"/>
  <c r="E3722" i="21"/>
  <c r="D159" i="21"/>
  <c r="D215" i="21"/>
  <c r="C967" i="21"/>
  <c r="F3339" i="21"/>
  <c r="E966" i="21"/>
  <c r="F1471" i="21"/>
  <c r="E2327" i="21"/>
  <c r="F1943" i="21"/>
  <c r="D3451" i="21"/>
  <c r="G3934" i="21"/>
  <c r="G2995" i="21"/>
  <c r="F7" i="21"/>
  <c r="C3079" i="21"/>
  <c r="F3843" i="21"/>
  <c r="E2447" i="21"/>
  <c r="D43" i="21"/>
  <c r="E2794" i="21"/>
  <c r="C1466" i="21"/>
  <c r="G2558" i="21"/>
  <c r="E3409" i="21"/>
  <c r="F3223" i="21"/>
  <c r="D3996" i="21"/>
  <c r="C313" i="21"/>
  <c r="C2972" i="21"/>
  <c r="F2050" i="21"/>
  <c r="C2546" i="21"/>
  <c r="F127" i="21"/>
  <c r="E851" i="21"/>
  <c r="C1069" i="21"/>
  <c r="C3433" i="21"/>
  <c r="C3804" i="21"/>
  <c r="G3273" i="21"/>
  <c r="C2160" i="21"/>
  <c r="D3172" i="21"/>
  <c r="C461" i="21"/>
  <c r="C783" i="21"/>
  <c r="E2679" i="21"/>
  <c r="G1500" i="21"/>
  <c r="D1848" i="21"/>
  <c r="F363" i="21"/>
  <c r="C418" i="21"/>
  <c r="E2790" i="21"/>
  <c r="C2048" i="21"/>
  <c r="C3071" i="21"/>
  <c r="G3983" i="21"/>
  <c r="C3633" i="21"/>
  <c r="D1315" i="21"/>
  <c r="C992" i="21"/>
  <c r="C304" i="21"/>
  <c r="C2064" i="21"/>
  <c r="F3187" i="21"/>
  <c r="E544" i="21"/>
  <c r="C1860" i="21"/>
  <c r="D23" i="21"/>
  <c r="G2554" i="21"/>
  <c r="E2002" i="21"/>
  <c r="F2882" i="21"/>
  <c r="E1139" i="21"/>
  <c r="C1349" i="21"/>
  <c r="F2578" i="21"/>
  <c r="D2160" i="21"/>
  <c r="D3143" i="21"/>
  <c r="D2300" i="21"/>
  <c r="G1372" i="21"/>
  <c r="C2586" i="21"/>
  <c r="D1386" i="21"/>
  <c r="E2375" i="21"/>
  <c r="C1170" i="21"/>
  <c r="D2893" i="21"/>
  <c r="E3849" i="21"/>
  <c r="C936" i="21"/>
  <c r="C3613" i="21"/>
  <c r="G2830" i="21"/>
  <c r="C3770" i="21"/>
  <c r="D3688" i="21"/>
  <c r="D1544" i="21"/>
  <c r="G2854" i="21"/>
  <c r="D3810" i="21"/>
  <c r="D1526" i="21"/>
  <c r="C647" i="21"/>
  <c r="D1087" i="21"/>
  <c r="C101" i="21"/>
  <c r="F3611" i="21"/>
  <c r="G2543" i="21"/>
  <c r="C1928" i="21"/>
  <c r="D1950" i="21"/>
  <c r="G3554" i="21"/>
  <c r="G3159" i="21"/>
  <c r="D3965" i="21"/>
  <c r="E543" i="21"/>
  <c r="D1447" i="21"/>
  <c r="C3204" i="21"/>
  <c r="D3114" i="21"/>
  <c r="D354" i="21"/>
  <c r="E1355" i="21"/>
  <c r="G2794" i="21"/>
  <c r="C1720" i="21"/>
  <c r="D1202" i="21"/>
  <c r="C938" i="21"/>
  <c r="E2874" i="21"/>
  <c r="C632" i="21"/>
  <c r="E718" i="21"/>
  <c r="C3744" i="21"/>
  <c r="D1839" i="21"/>
  <c r="D424" i="21"/>
  <c r="D2408" i="21"/>
  <c r="D1110" i="21"/>
  <c r="F423" i="21"/>
  <c r="F2858" i="21"/>
  <c r="C2355" i="21"/>
  <c r="D1462" i="21"/>
  <c r="E2803" i="21"/>
  <c r="C1802" i="21"/>
  <c r="C1357" i="21"/>
  <c r="E2943" i="21"/>
  <c r="F767" i="21"/>
  <c r="F1289" i="21"/>
  <c r="C2520" i="21"/>
  <c r="G2767" i="21"/>
  <c r="C737" i="21"/>
  <c r="E3022" i="21"/>
  <c r="D3233" i="21"/>
  <c r="C1098" i="21"/>
  <c r="C1457" i="21"/>
  <c r="D2519" i="21"/>
  <c r="E2608" i="21"/>
  <c r="E3025" i="21"/>
  <c r="D1118" i="21"/>
  <c r="C3008" i="21"/>
  <c r="E2234" i="21"/>
  <c r="C3424" i="21"/>
  <c r="C908" i="21"/>
  <c r="E227" i="21"/>
  <c r="E1718" i="21"/>
  <c r="D3092" i="21"/>
  <c r="E3312" i="21"/>
  <c r="C3014" i="21"/>
  <c r="D722" i="21"/>
  <c r="E510" i="21"/>
  <c r="D1299" i="21"/>
  <c r="C1886" i="21"/>
  <c r="G3230" i="21"/>
  <c r="D3519" i="21"/>
  <c r="D1612" i="21"/>
  <c r="F126" i="21"/>
  <c r="C2000" i="21"/>
  <c r="C2930" i="21"/>
  <c r="G2490" i="21"/>
  <c r="F550" i="21"/>
  <c r="D2994" i="21"/>
  <c r="G2906" i="21"/>
  <c r="D2892" i="21"/>
  <c r="E987" i="21"/>
  <c r="C1297" i="21"/>
  <c r="F3158" i="21"/>
  <c r="C1678" i="21"/>
  <c r="D2947" i="21"/>
  <c r="F1966" i="21"/>
  <c r="E398" i="21"/>
  <c r="C2364" i="21"/>
  <c r="C1986" i="21"/>
  <c r="E3258" i="21"/>
  <c r="F3388" i="21"/>
  <c r="D2676" i="21"/>
  <c r="D1820" i="21"/>
  <c r="D504" i="21"/>
  <c r="C1049" i="21"/>
  <c r="F3703" i="21"/>
  <c r="F3555" i="21"/>
  <c r="E3455" i="21"/>
  <c r="C1671" i="21"/>
  <c r="C1434" i="21"/>
  <c r="C354" i="21"/>
  <c r="E1790" i="21"/>
  <c r="C3320" i="21"/>
  <c r="C833" i="21"/>
  <c r="D3554" i="21"/>
  <c r="G2439" i="21"/>
  <c r="C2053" i="21"/>
  <c r="E3810" i="21"/>
  <c r="D3346" i="21"/>
  <c r="E3943" i="21"/>
  <c r="E3715" i="21"/>
  <c r="G2391" i="21"/>
  <c r="D3936" i="21"/>
  <c r="C3262" i="21"/>
  <c r="D2956" i="21"/>
  <c r="E1259" i="21"/>
  <c r="C3776" i="21"/>
  <c r="D2152" i="21"/>
  <c r="D3091" i="21"/>
  <c r="C2566" i="21"/>
  <c r="G2722" i="21"/>
  <c r="D2468" i="21"/>
  <c r="D1759" i="21"/>
  <c r="D2370" i="21"/>
  <c r="C757" i="21"/>
  <c r="C3707" i="21"/>
  <c r="E3474" i="21"/>
  <c r="G2823" i="21"/>
  <c r="D343" i="21"/>
  <c r="E2515" i="21"/>
  <c r="C3200" i="21"/>
  <c r="E2126" i="21"/>
  <c r="D3449" i="21"/>
  <c r="E3367" i="21"/>
  <c r="C3768" i="21"/>
  <c r="C1130" i="21"/>
  <c r="E2337" i="21"/>
  <c r="F462" i="21"/>
  <c r="F2311" i="21"/>
  <c r="C234" i="21"/>
  <c r="C605" i="21"/>
  <c r="E1687" i="21"/>
  <c r="C1651" i="21"/>
  <c r="C3039" i="21"/>
  <c r="D2686" i="21"/>
  <c r="C933" i="21"/>
  <c r="C2774" i="21"/>
  <c r="D883" i="21"/>
  <c r="C1968" i="21"/>
  <c r="C1513" i="21"/>
  <c r="E711" i="21"/>
  <c r="D162" i="21"/>
  <c r="C786" i="21"/>
  <c r="C3154" i="21"/>
  <c r="D1667" i="21"/>
  <c r="D3267" i="21"/>
  <c r="E3227" i="21"/>
  <c r="E1003" i="21"/>
  <c r="E3937" i="21"/>
  <c r="E3397" i="21"/>
  <c r="C1119" i="21"/>
  <c r="F3406" i="21"/>
  <c r="E567" i="21"/>
  <c r="E2103" i="21"/>
  <c r="F2974" i="21"/>
  <c r="C1267" i="21"/>
  <c r="C3208" i="21"/>
  <c r="C3408" i="21"/>
  <c r="C144" i="21"/>
  <c r="E266" i="21"/>
  <c r="E1122" i="21"/>
  <c r="E1982" i="21"/>
  <c r="C2456" i="21"/>
  <c r="F1875" i="21"/>
  <c r="D40" i="21"/>
  <c r="C3610" i="21"/>
  <c r="E1633" i="21"/>
  <c r="E3947" i="21"/>
  <c r="F346" i="21"/>
  <c r="E1855" i="21"/>
  <c r="D1056" i="21"/>
  <c r="D3234" i="21"/>
  <c r="C907" i="21"/>
  <c r="C3975" i="21"/>
  <c r="E894" i="21"/>
  <c r="F766" i="21"/>
  <c r="D2243" i="21"/>
  <c r="F2759" i="21"/>
  <c r="C2245" i="21"/>
  <c r="E3917" i="21"/>
  <c r="D3491" i="21"/>
  <c r="G1670" i="21"/>
  <c r="F2453" i="21"/>
  <c r="E828" i="21"/>
  <c r="G2450" i="21"/>
  <c r="G2153" i="21"/>
  <c r="F1644" i="21"/>
  <c r="E3382" i="21"/>
  <c r="F1515" i="21"/>
  <c r="E2703" i="21"/>
  <c r="C3615" i="21"/>
  <c r="E1244" i="21"/>
  <c r="G397" i="21"/>
  <c r="D1407" i="21"/>
  <c r="E1815" i="21"/>
  <c r="E1251" i="21"/>
  <c r="D3483" i="21"/>
  <c r="D2203" i="21"/>
  <c r="D3202" i="21"/>
  <c r="E768" i="21"/>
  <c r="D3677" i="21"/>
  <c r="D327" i="21"/>
  <c r="E1146" i="21"/>
  <c r="E861" i="21"/>
  <c r="F3929" i="21"/>
  <c r="D3067" i="21"/>
  <c r="D3335" i="21"/>
  <c r="C2428" i="21"/>
  <c r="E1824" i="21"/>
  <c r="D2502" i="21"/>
  <c r="C780" i="21"/>
  <c r="G3179" i="21"/>
  <c r="D2177" i="21"/>
  <c r="C914" i="21"/>
  <c r="G2105" i="21"/>
  <c r="D3105" i="21"/>
  <c r="F415" i="21"/>
  <c r="C2415" i="21"/>
  <c r="E2589" i="21"/>
  <c r="C143" i="21"/>
  <c r="E2138" i="21"/>
  <c r="C2144" i="21"/>
  <c r="C1510" i="21"/>
  <c r="G2765" i="21"/>
  <c r="D3103" i="21"/>
  <c r="D2652" i="21"/>
  <c r="F2577" i="21"/>
  <c r="D2637" i="21"/>
  <c r="D2082" i="21"/>
  <c r="E2947" i="21"/>
  <c r="C530" i="21"/>
  <c r="D1169" i="21"/>
  <c r="F2126" i="21"/>
  <c r="D3667" i="21"/>
  <c r="G3192" i="21"/>
  <c r="D2766" i="21"/>
  <c r="D3459" i="21"/>
  <c r="C3101" i="21"/>
  <c r="E963" i="21"/>
  <c r="G3627" i="21"/>
  <c r="D1450" i="21"/>
  <c r="D2065" i="21"/>
  <c r="E3391" i="21"/>
  <c r="C699" i="21"/>
  <c r="E2931" i="21"/>
  <c r="E199" i="21"/>
  <c r="E1283" i="21"/>
  <c r="C2543" i="21"/>
  <c r="D3003" i="21"/>
  <c r="D832" i="21"/>
  <c r="C171" i="21"/>
  <c r="F1627" i="21"/>
  <c r="C1114" i="21"/>
  <c r="C1832" i="21"/>
  <c r="C3945" i="21"/>
  <c r="F3750" i="21"/>
  <c r="F2122" i="21"/>
  <c r="E1338" i="21"/>
  <c r="G2061" i="21"/>
  <c r="C2361" i="21"/>
  <c r="D3729" i="21"/>
  <c r="C979" i="21"/>
  <c r="D826" i="21"/>
  <c r="D52" i="21"/>
  <c r="F3574" i="21"/>
  <c r="D2063" i="21"/>
  <c r="F407" i="21"/>
  <c r="D2757" i="21"/>
  <c r="C3567" i="21"/>
  <c r="E946" i="21"/>
  <c r="G3467" i="21"/>
  <c r="F2200" i="21"/>
  <c r="G2143" i="21"/>
  <c r="C2074" i="21"/>
  <c r="E3531" i="21"/>
  <c r="E3791" i="21"/>
  <c r="C3246" i="21"/>
  <c r="C3357" i="21"/>
  <c r="G3785" i="21"/>
  <c r="C916" i="21"/>
  <c r="D2193" i="21"/>
  <c r="C1901" i="21"/>
  <c r="C3006" i="21"/>
  <c r="C3621" i="21"/>
  <c r="F3944" i="21"/>
  <c r="C2224" i="21"/>
  <c r="E365" i="21"/>
  <c r="D3890" i="21"/>
  <c r="C1963" i="21"/>
  <c r="D3891" i="21"/>
  <c r="C889" i="21"/>
  <c r="D3820" i="21"/>
  <c r="D3778" i="21"/>
  <c r="F3374" i="21"/>
  <c r="D3311" i="21"/>
  <c r="D1010" i="21"/>
  <c r="D1771" i="21"/>
  <c r="C3034" i="21"/>
  <c r="E2993" i="21"/>
  <c r="D2931" i="21"/>
  <c r="D2884" i="21"/>
  <c r="E31" i="21"/>
  <c r="F605" i="21"/>
  <c r="E758" i="21"/>
  <c r="C1347" i="21"/>
  <c r="F330" i="21"/>
  <c r="F391" i="21"/>
  <c r="F3051" i="21"/>
  <c r="C3758" i="21"/>
  <c r="E3923" i="21"/>
  <c r="F2553" i="21"/>
  <c r="E3785" i="21"/>
  <c r="D1922" i="21"/>
  <c r="C2624" i="21"/>
  <c r="C691" i="21"/>
  <c r="E307" i="21"/>
  <c r="D1682" i="21"/>
  <c r="C3915" i="21"/>
  <c r="E2413" i="21"/>
  <c r="C2008" i="21"/>
  <c r="E1902" i="21"/>
  <c r="E494" i="21"/>
  <c r="D3023" i="21"/>
  <c r="D2831" i="21"/>
  <c r="C1560" i="21"/>
  <c r="E3029" i="21"/>
  <c r="C211" i="21"/>
  <c r="F3606" i="21"/>
  <c r="D3651" i="21"/>
  <c r="C215" i="21"/>
  <c r="D275" i="21"/>
  <c r="E2642" i="21"/>
  <c r="C2305" i="21"/>
  <c r="E1334" i="21"/>
  <c r="D2081" i="21"/>
  <c r="E282" i="21"/>
  <c r="G2658" i="21"/>
  <c r="E1751" i="21"/>
  <c r="F3771" i="21"/>
  <c r="C3407" i="21"/>
  <c r="F1756" i="21"/>
  <c r="C576" i="21"/>
  <c r="C3628" i="21"/>
  <c r="E3613" i="21"/>
  <c r="D2852" i="21"/>
  <c r="C748" i="21"/>
  <c r="D2770" i="21"/>
  <c r="C2584" i="21"/>
  <c r="E2354" i="21"/>
  <c r="C1051" i="21"/>
  <c r="E1295" i="21"/>
  <c r="D3678" i="21"/>
  <c r="D1736" i="21"/>
  <c r="G1711" i="21"/>
  <c r="C825" i="21"/>
  <c r="D2901" i="21"/>
  <c r="F3369" i="21"/>
  <c r="D3460" i="21"/>
  <c r="G2038" i="21"/>
  <c r="F3963" i="21"/>
  <c r="C1880" i="21"/>
  <c r="E2187" i="21"/>
  <c r="G2330" i="21"/>
  <c r="C1530" i="21"/>
  <c r="C1142" i="21"/>
  <c r="C3583" i="21"/>
  <c r="D2975" i="21"/>
  <c r="D991" i="21"/>
  <c r="C1982" i="21"/>
  <c r="E2622" i="21"/>
  <c r="D2706" i="21"/>
  <c r="E2766" i="21"/>
  <c r="D3221" i="21"/>
  <c r="C2962" i="21"/>
  <c r="D1907" i="21"/>
  <c r="E1618" i="21"/>
  <c r="C678" i="21"/>
  <c r="F3135" i="21"/>
  <c r="G3190" i="21"/>
  <c r="E926" i="21"/>
  <c r="C1014" i="21"/>
  <c r="C268" i="21"/>
  <c r="E2450" i="21"/>
  <c r="C2378" i="21"/>
  <c r="C2165" i="21"/>
  <c r="E3278" i="21"/>
  <c r="D1100" i="21"/>
  <c r="C3870" i="21"/>
  <c r="F1151" i="21"/>
  <c r="D2251" i="21"/>
  <c r="C2879" i="21"/>
  <c r="G1757" i="21"/>
  <c r="F3286" i="21"/>
  <c r="D2067" i="21"/>
  <c r="F911" i="21"/>
  <c r="C2536" i="21"/>
  <c r="E738" i="21"/>
  <c r="D1163" i="21"/>
  <c r="C1213" i="21"/>
  <c r="E2531" i="21"/>
  <c r="D2979" i="21"/>
  <c r="C2840" i="21"/>
  <c r="E1679" i="21"/>
  <c r="F751" i="21"/>
  <c r="D1350" i="21"/>
  <c r="D3777" i="21"/>
  <c r="E2434" i="21"/>
  <c r="C3509" i="21"/>
  <c r="G2954" i="21"/>
  <c r="G2311" i="21"/>
  <c r="F539" i="21"/>
  <c r="E1534" i="21"/>
  <c r="E3070" i="21"/>
  <c r="C577" i="21"/>
  <c r="C961" i="21"/>
  <c r="C1122" i="21"/>
  <c r="E423" i="21"/>
  <c r="D3102" i="21"/>
  <c r="F3693" i="21"/>
  <c r="C3774" i="21"/>
  <c r="C2114" i="21"/>
  <c r="F3091" i="21"/>
  <c r="D2130" i="21"/>
  <c r="E3557" i="21"/>
  <c r="F1755" i="21"/>
  <c r="C90" i="21"/>
  <c r="E3197" i="21"/>
  <c r="D280" i="21"/>
  <c r="C2209" i="21"/>
  <c r="D3749" i="21"/>
  <c r="C2508" i="21"/>
  <c r="D2210" i="21"/>
  <c r="D1724" i="21"/>
  <c r="E346" i="21"/>
  <c r="D2386" i="21"/>
  <c r="D1278" i="21"/>
  <c r="C2866" i="21"/>
  <c r="F2343" i="21"/>
  <c r="F782" i="21"/>
  <c r="C3640" i="21"/>
  <c r="D2740" i="21"/>
  <c r="D2279" i="21"/>
  <c r="F826" i="21"/>
  <c r="E2087" i="21"/>
  <c r="E2055" i="21"/>
  <c r="G2526" i="21"/>
  <c r="C3275" i="21"/>
  <c r="F3911" i="21"/>
  <c r="D3225" i="21"/>
  <c r="E3913" i="21"/>
  <c r="F3067" i="21"/>
  <c r="F2958" i="21"/>
  <c r="D2619" i="21"/>
  <c r="C1952" i="21"/>
  <c r="F3738" i="21"/>
  <c r="F1302" i="21"/>
  <c r="D2083" i="21"/>
  <c r="G3035" i="21"/>
  <c r="C3254" i="21"/>
  <c r="E1754" i="21"/>
  <c r="D3062" i="21"/>
  <c r="E253" i="21"/>
  <c r="C3318" i="21"/>
  <c r="D3154" i="21"/>
  <c r="D3212" i="21"/>
  <c r="F2566" i="21"/>
  <c r="E1662" i="21"/>
  <c r="F1434" i="21"/>
  <c r="D835" i="21"/>
  <c r="E2115" i="21"/>
  <c r="D3080" i="21"/>
  <c r="D2076" i="21"/>
  <c r="D3759" i="21"/>
  <c r="G3115" i="21"/>
  <c r="G3490" i="21"/>
  <c r="C1736" i="21"/>
  <c r="C1033" i="21"/>
  <c r="C2125" i="21"/>
  <c r="D3128" i="21"/>
  <c r="E407" i="21"/>
  <c r="D3427" i="21"/>
  <c r="C3900" i="21"/>
  <c r="G2264" i="21"/>
  <c r="E1058" i="21"/>
  <c r="E1923" i="21"/>
  <c r="E318" i="21"/>
  <c r="C1485" i="21"/>
  <c r="E1227" i="21"/>
  <c r="D1360" i="21"/>
  <c r="C2062" i="21"/>
  <c r="C2871" i="21"/>
  <c r="C3703" i="21"/>
  <c r="D2809" i="21"/>
  <c r="C1630" i="21"/>
  <c r="C352" i="21"/>
  <c r="C862" i="21"/>
  <c r="C1344" i="21"/>
  <c r="C2683" i="21"/>
  <c r="C2599" i="21"/>
  <c r="D1716" i="21"/>
  <c r="C1772" i="21"/>
  <c r="D2719" i="21"/>
  <c r="C2885" i="21"/>
  <c r="E3039" i="21"/>
  <c r="C254" i="21"/>
  <c r="G2083" i="21"/>
  <c r="C717" i="21"/>
  <c r="C586" i="21"/>
  <c r="F1054" i="21"/>
  <c r="D1410" i="21"/>
  <c r="D2220" i="21"/>
  <c r="D1052" i="21"/>
  <c r="C3542" i="21"/>
  <c r="E1610" i="21"/>
  <c r="D2837" i="21"/>
  <c r="D1864" i="21"/>
  <c r="C38" i="21"/>
  <c r="D1235" i="21"/>
  <c r="E1063" i="21"/>
  <c r="D3742" i="21"/>
  <c r="E2994" i="21"/>
  <c r="D531" i="21"/>
  <c r="C2300" i="21"/>
  <c r="C1498" i="21"/>
  <c r="D2434" i="21"/>
  <c r="F3870" i="21"/>
  <c r="E446" i="21"/>
  <c r="C3530" i="21"/>
  <c r="E235" i="21"/>
  <c r="C2349" i="21"/>
  <c r="F3294" i="21"/>
  <c r="D320" i="21"/>
  <c r="G2746" i="21"/>
  <c r="C1571" i="21"/>
  <c r="E59" i="21"/>
  <c r="C816" i="21"/>
  <c r="G2042" i="21"/>
  <c r="C924" i="21"/>
  <c r="G2798" i="21"/>
  <c r="E270" i="21"/>
  <c r="C3941" i="21"/>
  <c r="C909" i="21"/>
  <c r="C3845" i="21"/>
  <c r="E3873" i="21"/>
  <c r="E2194" i="21"/>
  <c r="D3121" i="21"/>
  <c r="C3648" i="21"/>
  <c r="D3762" i="21"/>
  <c r="C2923" i="21"/>
  <c r="C3106" i="21"/>
  <c r="C2690" i="21"/>
  <c r="E3589" i="21"/>
  <c r="E2971" i="21"/>
  <c r="D2168" i="21"/>
  <c r="C3879" i="21"/>
  <c r="F237" i="21"/>
  <c r="E3781" i="21"/>
  <c r="E2910" i="21"/>
  <c r="E942" i="21"/>
  <c r="F2355" i="21"/>
  <c r="C1740" i="21"/>
  <c r="F2027" i="21"/>
  <c r="C2939" i="21"/>
  <c r="D656" i="21"/>
  <c r="D1228" i="21"/>
  <c r="C198" i="21"/>
  <c r="G3786" i="21"/>
  <c r="F3619" i="21"/>
  <c r="E1450" i="21"/>
  <c r="D3683" i="21"/>
  <c r="F2650" i="21"/>
  <c r="F1255" i="21"/>
  <c r="C3638" i="21"/>
  <c r="E3053" i="21"/>
  <c r="F211" i="21"/>
  <c r="E2179" i="21"/>
  <c r="E3221" i="21"/>
  <c r="E1426" i="21"/>
  <c r="D3377" i="21"/>
  <c r="D132" i="21"/>
  <c r="C297" i="21"/>
  <c r="D3478" i="21"/>
  <c r="G3726" i="21"/>
  <c r="C1916" i="21"/>
  <c r="D298" i="21"/>
  <c r="D2132" i="21"/>
  <c r="C29" i="21"/>
  <c r="F3623" i="21"/>
  <c r="C3430" i="21"/>
  <c r="C3970" i="21"/>
  <c r="D1067" i="21"/>
  <c r="C1395" i="21"/>
  <c r="D3434" i="21"/>
  <c r="E3931" i="21"/>
  <c r="C2792" i="21"/>
  <c r="E576" i="21"/>
  <c r="E3003" i="21"/>
  <c r="B3942" i="21"/>
  <c r="G250" i="21"/>
  <c r="D2682" i="21"/>
  <c r="G1676" i="21"/>
  <c r="G3748" i="21"/>
  <c r="F1541" i="21"/>
  <c r="E457" i="21"/>
  <c r="F776" i="21"/>
  <c r="D3050" i="21"/>
  <c r="D3995" i="21"/>
  <c r="G1001" i="21"/>
  <c r="F390" i="21"/>
  <c r="D1831" i="21"/>
  <c r="E999" i="21"/>
  <c r="C1932" i="21"/>
  <c r="E3792" i="21"/>
  <c r="G129" i="21"/>
  <c r="G2162" i="21"/>
  <c r="C1169" i="21"/>
  <c r="D1291" i="21"/>
  <c r="F3699" i="21"/>
  <c r="D2702" i="21"/>
  <c r="D2821" i="21"/>
  <c r="F3997" i="21"/>
  <c r="C3801" i="21"/>
  <c r="C2767" i="21"/>
  <c r="D2933" i="21"/>
  <c r="C2116" i="21"/>
  <c r="E2198" i="21"/>
  <c r="F2363" i="21"/>
  <c r="E1290" i="21"/>
  <c r="E904" i="21"/>
  <c r="C939" i="21"/>
  <c r="G1421" i="21"/>
  <c r="D3118" i="21"/>
  <c r="G2887" i="21"/>
  <c r="E2928" i="21"/>
  <c r="C3655" i="21"/>
  <c r="C2844" i="21"/>
  <c r="E3586" i="21"/>
  <c r="C1573" i="21"/>
  <c r="D2969" i="21"/>
  <c r="F115" i="21"/>
  <c r="D3956" i="21"/>
  <c r="E3487" i="21"/>
  <c r="E2811" i="21"/>
  <c r="D3864" i="21"/>
  <c r="G2586" i="21"/>
  <c r="C152" i="21"/>
  <c r="E1614" i="21"/>
  <c r="C1447" i="21"/>
  <c r="G3946" i="21"/>
  <c r="C2588" i="21"/>
  <c r="D2968" i="21"/>
  <c r="E1783" i="21"/>
  <c r="G2531" i="21"/>
  <c r="C3491" i="21"/>
  <c r="C1704" i="21"/>
  <c r="E3539" i="21"/>
  <c r="D1264" i="21"/>
  <c r="E1243" i="21"/>
  <c r="C3741" i="21"/>
  <c r="E971" i="21"/>
  <c r="G2959" i="21"/>
  <c r="F2671" i="21"/>
  <c r="C649" i="21"/>
  <c r="C3495" i="21"/>
  <c r="E3443" i="21"/>
  <c r="D2198" i="21"/>
  <c r="D1058" i="21"/>
  <c r="G2077" i="21"/>
  <c r="D2007" i="21"/>
  <c r="E1291" i="21"/>
  <c r="G3335" i="21"/>
  <c r="C2955" i="21"/>
  <c r="D144" i="21"/>
  <c r="G2067" i="21"/>
  <c r="F3819" i="21"/>
  <c r="G3898" i="21"/>
  <c r="C3825" i="21"/>
  <c r="D3624" i="21"/>
  <c r="C3452" i="21"/>
  <c r="D3582" i="21"/>
  <c r="C2819" i="21"/>
  <c r="C1178" i="21"/>
  <c r="D3931" i="21"/>
  <c r="C843" i="21"/>
  <c r="G3171" i="21"/>
  <c r="D1188" i="21"/>
  <c r="E2307" i="21"/>
  <c r="D2444" i="21"/>
  <c r="G1400" i="21"/>
  <c r="D3638" i="21"/>
  <c r="E2210" i="21"/>
  <c r="E3933" i="21"/>
  <c r="D828" i="21"/>
  <c r="F2733" i="21"/>
  <c r="C1204" i="21"/>
  <c r="F1786" i="21"/>
  <c r="E1103" i="21"/>
  <c r="C1004" i="21"/>
  <c r="C3871" i="21"/>
  <c r="C3286" i="21"/>
  <c r="G3702" i="21"/>
  <c r="D686" i="21"/>
  <c r="G2110" i="21"/>
  <c r="C2265" i="21"/>
  <c r="F1094" i="21"/>
  <c r="E1931" i="21"/>
  <c r="E827" i="21"/>
  <c r="F2428" i="21"/>
  <c r="C2240" i="21"/>
  <c r="E3978" i="21"/>
  <c r="E3522" i="21"/>
  <c r="D3819" i="21"/>
  <c r="G2234" i="21"/>
  <c r="C3363" i="21"/>
  <c r="C2384" i="21"/>
  <c r="G3469" i="21"/>
  <c r="C1133" i="21"/>
  <c r="D3310" i="21"/>
  <c r="E843" i="21"/>
  <c r="D3193" i="21"/>
  <c r="D3716" i="21"/>
  <c r="D3237" i="21"/>
  <c r="G3277" i="21"/>
  <c r="D1366" i="21"/>
  <c r="F779" i="21"/>
  <c r="D3043" i="21"/>
  <c r="D1078" i="21"/>
  <c r="D450" i="21"/>
  <c r="C895" i="21"/>
  <c r="C330" i="21"/>
  <c r="C2664" i="21"/>
  <c r="D1414" i="21"/>
  <c r="E1793" i="21"/>
  <c r="F3435" i="21"/>
  <c r="C1548" i="21"/>
  <c r="E2423" i="21"/>
  <c r="C2044" i="21"/>
  <c r="C1973" i="21"/>
  <c r="F3866" i="21"/>
  <c r="F2622" i="21"/>
  <c r="D2542" i="21"/>
  <c r="C2598" i="21"/>
  <c r="C2079" i="21"/>
  <c r="C4002" i="21"/>
  <c r="C256" i="21"/>
  <c r="D1311" i="21"/>
  <c r="E2119" i="21"/>
  <c r="E3926" i="21"/>
  <c r="C1308" i="21"/>
  <c r="D3676" i="21"/>
  <c r="C1377" i="21"/>
  <c r="E4001" i="21"/>
  <c r="G2694" i="21"/>
  <c r="C3191" i="21"/>
  <c r="C3575" i="21"/>
  <c r="D3844" i="21"/>
  <c r="E3493" i="21"/>
  <c r="E2554" i="21"/>
  <c r="D62" i="21"/>
  <c r="E3787" i="21"/>
  <c r="C3593" i="21"/>
  <c r="D1489" i="21"/>
  <c r="C641" i="21"/>
  <c r="D1510" i="21"/>
  <c r="C2828" i="21"/>
  <c r="G3342" i="21"/>
  <c r="D2870" i="21"/>
  <c r="D2601" i="21"/>
  <c r="D542" i="21"/>
  <c r="D3770" i="21"/>
  <c r="D2793" i="21"/>
  <c r="E1347" i="21"/>
  <c r="C2320" i="21"/>
  <c r="C2813" i="21"/>
  <c r="C894" i="21"/>
  <c r="G3306" i="21"/>
  <c r="F2263" i="21"/>
  <c r="C1594" i="21"/>
  <c r="D1400" i="21"/>
  <c r="C1536" i="21"/>
  <c r="D1928" i="21"/>
  <c r="E2378" i="21"/>
  <c r="F247" i="21"/>
  <c r="C3931" i="21"/>
  <c r="C193" i="21"/>
  <c r="D2664" i="21"/>
  <c r="F1822" i="21"/>
  <c r="F486" i="21"/>
  <c r="D794" i="21"/>
  <c r="F3590" i="21"/>
  <c r="G3754" i="21"/>
  <c r="F1326" i="21"/>
  <c r="C2720" i="21"/>
  <c r="C811" i="21"/>
  <c r="D3369" i="21"/>
  <c r="E2987" i="21"/>
  <c r="D1623" i="21"/>
  <c r="D2799" i="21"/>
  <c r="C3696" i="21"/>
  <c r="D371" i="21"/>
  <c r="D977" i="21"/>
  <c r="C3798" i="21"/>
  <c r="E3109" i="21"/>
  <c r="C401" i="21"/>
  <c r="F3955" i="21"/>
  <c r="E3566" i="21"/>
  <c r="C3429" i="21"/>
  <c r="E1891" i="21"/>
  <c r="C3619" i="21"/>
  <c r="D2679" i="21"/>
  <c r="F1443" i="21"/>
  <c r="C35" i="21"/>
  <c r="F915" i="21"/>
  <c r="F1070" i="21"/>
  <c r="E522" i="21"/>
  <c r="C3622" i="21"/>
  <c r="D2723" i="21"/>
  <c r="F158" i="21"/>
  <c r="C3500" i="21"/>
  <c r="E1130" i="21"/>
  <c r="C2221" i="21"/>
  <c r="C231" i="21"/>
  <c r="D963" i="21"/>
  <c r="C3529" i="21"/>
  <c r="E994" i="21"/>
  <c r="C3657" i="21"/>
  <c r="D3302" i="21"/>
  <c r="C622" i="21"/>
  <c r="F1662" i="21"/>
  <c r="C2987" i="21"/>
  <c r="D3708" i="21"/>
  <c r="F230" i="21"/>
  <c r="D3590" i="21"/>
  <c r="D2982" i="21"/>
  <c r="C3329" i="21"/>
  <c r="D3786" i="21"/>
  <c r="C1957" i="21"/>
  <c r="C3478" i="21"/>
  <c r="C1703" i="21"/>
  <c r="F1815" i="21"/>
  <c r="F2999" i="21"/>
  <c r="F3274" i="21"/>
  <c r="C2227" i="21"/>
  <c r="C1639" i="21"/>
  <c r="C3499" i="21"/>
  <c r="D3811" i="21"/>
  <c r="C2402" i="21"/>
  <c r="C868" i="21"/>
  <c r="C3723" i="21"/>
  <c r="C1558" i="21"/>
  <c r="E402" i="21"/>
  <c r="F1938" i="21"/>
  <c r="F222" i="21"/>
  <c r="E606" i="21"/>
  <c r="D1398" i="21"/>
  <c r="C540" i="21"/>
  <c r="F2442" i="21"/>
  <c r="D2755" i="21"/>
  <c r="D3100" i="21"/>
  <c r="C1337" i="21"/>
  <c r="E3083" i="21"/>
  <c r="D1294" i="21"/>
  <c r="D1288" i="21"/>
  <c r="E3758" i="21"/>
  <c r="F3827" i="21"/>
  <c r="C411" i="21"/>
  <c r="E2818" i="21"/>
  <c r="C1488" i="21"/>
  <c r="C1869" i="21"/>
  <c r="G2014" i="21"/>
  <c r="F2302" i="21"/>
  <c r="G3107" i="21"/>
  <c r="F2651" i="21"/>
  <c r="E3579" i="21"/>
  <c r="C2611" i="21"/>
  <c r="G2915" i="21"/>
  <c r="F3143" i="21"/>
  <c r="D243" i="21"/>
  <c r="C1217" i="21"/>
  <c r="F3031" i="21"/>
  <c r="C764" i="21"/>
  <c r="F575" i="21"/>
  <c r="E3381" i="21"/>
  <c r="F3098" i="21"/>
  <c r="F298" i="21"/>
  <c r="D1068" i="21"/>
  <c r="F1139" i="21"/>
  <c r="C2666" i="21"/>
  <c r="D3110" i="21"/>
  <c r="C535" i="21"/>
  <c r="E731" i="21"/>
  <c r="C3344" i="21"/>
  <c r="C611" i="21"/>
  <c r="F2903" i="21"/>
  <c r="D3516" i="21"/>
  <c r="C2890" i="21"/>
  <c r="G2595" i="21"/>
  <c r="D2147" i="21"/>
  <c r="C1518" i="21"/>
  <c r="D2163" i="21"/>
  <c r="F403" i="21"/>
  <c r="C3121" i="21"/>
  <c r="C2872" i="21"/>
  <c r="C3948" i="21"/>
  <c r="C2007" i="21"/>
  <c r="C1930" i="21"/>
  <c r="G2483" i="21"/>
  <c r="C3396" i="21"/>
  <c r="D500" i="21"/>
  <c r="D1538" i="21"/>
  <c r="F1022" i="21"/>
  <c r="G3667" i="21"/>
  <c r="C1241" i="21"/>
  <c r="D3969" i="21"/>
  <c r="F1582" i="21"/>
  <c r="F2790" i="21"/>
  <c r="F2454" i="21"/>
  <c r="E3889" i="21"/>
  <c r="C2529" i="21"/>
  <c r="E1418" i="21"/>
  <c r="G2410" i="21"/>
  <c r="D3357" i="21"/>
  <c r="C1380" i="21"/>
  <c r="C1735" i="21"/>
  <c r="F1426" i="21"/>
  <c r="D3151" i="21"/>
  <c r="D3026" i="21"/>
  <c r="C2928" i="21"/>
  <c r="D164" i="21"/>
  <c r="G3390" i="21"/>
  <c r="C207" i="21"/>
  <c r="C1682" i="21"/>
  <c r="C1689" i="21"/>
  <c r="C2006" i="21"/>
  <c r="C454" i="21"/>
  <c r="D3012" i="21"/>
  <c r="C3750" i="21"/>
  <c r="C2190" i="21"/>
  <c r="F1619" i="21"/>
  <c r="C517" i="21"/>
  <c r="C2650" i="21"/>
  <c r="C141" i="21"/>
  <c r="F2294" i="21"/>
  <c r="F764" i="21"/>
  <c r="C3531" i="21"/>
  <c r="F1950" i="21"/>
  <c r="C2028" i="21"/>
  <c r="F798" i="21"/>
  <c r="D3701" i="21"/>
  <c r="F22" i="21"/>
  <c r="C1959" i="21"/>
  <c r="C190" i="21"/>
  <c r="F1299" i="21"/>
  <c r="C3899" i="21"/>
  <c r="C3728" i="21"/>
  <c r="C3409" i="21"/>
  <c r="E3670" i="21"/>
  <c r="G2683" i="21"/>
  <c r="C2652" i="21"/>
  <c r="D2146" i="21"/>
  <c r="D2098" i="21"/>
  <c r="D1678" i="21"/>
  <c r="E3847" i="21"/>
  <c r="F39" i="21"/>
  <c r="D2735" i="21"/>
  <c r="C722" i="21"/>
  <c r="C648" i="21"/>
  <c r="F3982" i="21"/>
  <c r="G557" i="21"/>
  <c r="E3190" i="21"/>
  <c r="C3164" i="21"/>
  <c r="D3993" i="21"/>
  <c r="C615" i="21"/>
  <c r="E3987" i="21"/>
  <c r="C2393" i="21"/>
  <c r="F566" i="21"/>
  <c r="C805" i="21"/>
  <c r="C1738" i="21"/>
  <c r="D3126" i="21"/>
  <c r="F3278" i="21"/>
  <c r="F2535" i="21"/>
  <c r="E2750" i="21"/>
  <c r="G3819" i="21"/>
  <c r="E3191" i="21"/>
  <c r="C2695" i="21"/>
  <c r="F2110" i="21"/>
  <c r="C99" i="21"/>
  <c r="C3323" i="21"/>
  <c r="G2263" i="21"/>
  <c r="E3405" i="21"/>
  <c r="G3847" i="21"/>
  <c r="F1198" i="21"/>
  <c r="F3251" i="21"/>
  <c r="D3075" i="21"/>
  <c r="D492" i="21"/>
  <c r="C810" i="21"/>
  <c r="C2168" i="21"/>
  <c r="E691" i="21"/>
  <c r="E551" i="21"/>
  <c r="D239" i="21"/>
  <c r="E1798" i="21"/>
  <c r="C3889" i="21"/>
  <c r="D607" i="21"/>
  <c r="F3390" i="21"/>
  <c r="C54" i="21"/>
  <c r="D2530" i="21"/>
  <c r="C2253" i="21"/>
  <c r="F2367" i="21"/>
  <c r="C1258" i="21"/>
  <c r="C822" i="21"/>
  <c r="C2330" i="21"/>
  <c r="D3843" i="21"/>
  <c r="D3809" i="21"/>
  <c r="F3486" i="21"/>
  <c r="D1212" i="21"/>
  <c r="D3555" i="21"/>
  <c r="E2686" i="21"/>
  <c r="D1395" i="21"/>
  <c r="F55" i="21"/>
  <c r="E3870" i="21"/>
  <c r="E2726" i="21"/>
  <c r="F242" i="21"/>
  <c r="C2921" i="21"/>
  <c r="E3751" i="21"/>
  <c r="C2473" i="21"/>
  <c r="D1032" i="21"/>
  <c r="D1498" i="21"/>
  <c r="F45" i="21"/>
  <c r="G3261" i="21"/>
  <c r="C3625" i="21"/>
  <c r="E3069" i="21"/>
  <c r="E627" i="21"/>
  <c r="D2174" i="21"/>
  <c r="G3483" i="21"/>
  <c r="G2019" i="21"/>
  <c r="E3499" i="21"/>
  <c r="C1154" i="21"/>
  <c r="E2607" i="21"/>
  <c r="E1354" i="21"/>
  <c r="D3096" i="21"/>
  <c r="C2747" i="21"/>
  <c r="C2707" i="21"/>
  <c r="C3920" i="21"/>
  <c r="C3960" i="21"/>
  <c r="F2387" i="21"/>
  <c r="D2845" i="21"/>
  <c r="F582" i="21"/>
  <c r="E2775" i="21"/>
  <c r="C1314" i="21"/>
  <c r="D2287" i="21"/>
  <c r="F824" i="21"/>
  <c r="D3736" i="21"/>
  <c r="F2230" i="21"/>
  <c r="C285" i="21"/>
  <c r="C3799" i="21"/>
  <c r="E3962" i="21"/>
  <c r="C1343" i="21"/>
  <c r="E3634" i="21"/>
  <c r="D1571" i="21"/>
  <c r="F2427" i="21"/>
  <c r="C2110" i="21"/>
  <c r="D2825" i="21"/>
  <c r="C2465" i="21"/>
  <c r="F3324" i="21"/>
  <c r="C2328" i="21"/>
  <c r="F2243" i="21"/>
  <c r="G3703" i="21"/>
  <c r="E2959" i="21"/>
  <c r="C3237" i="21"/>
  <c r="C2065" i="21"/>
  <c r="C2651" i="21"/>
  <c r="F290" i="21"/>
  <c r="E191" i="21"/>
  <c r="E3057" i="21"/>
  <c r="F1479" i="21"/>
  <c r="D2262" i="21"/>
  <c r="C1975" i="21"/>
  <c r="D3501" i="21"/>
  <c r="E2631" i="21"/>
  <c r="F1687" i="21"/>
  <c r="E1038" i="21"/>
  <c r="C2782" i="21"/>
  <c r="D242" i="21"/>
  <c r="G2904" i="21"/>
  <c r="C2522" i="21"/>
  <c r="C3538" i="21"/>
  <c r="C2581" i="21"/>
  <c r="D2440" i="21"/>
  <c r="D3875" i="21"/>
  <c r="D2668" i="21"/>
  <c r="F3578" i="21"/>
  <c r="D1779" i="21"/>
  <c r="C2166" i="21"/>
  <c r="C458" i="21"/>
  <c r="F990" i="21"/>
  <c r="D2060" i="21"/>
  <c r="C334" i="21"/>
  <c r="F1418" i="21"/>
  <c r="D480" i="21"/>
  <c r="C322" i="21"/>
  <c r="C676" i="21"/>
  <c r="C1270" i="21"/>
  <c r="C2067" i="21"/>
  <c r="F1422" i="21"/>
  <c r="D183" i="21"/>
  <c r="F1855" i="21"/>
  <c r="E1806" i="21"/>
  <c r="E371" i="21"/>
  <c r="E3617" i="21"/>
  <c r="F295" i="21"/>
  <c r="D3312" i="21"/>
  <c r="F1901" i="21"/>
  <c r="G2182" i="21"/>
  <c r="C3324" i="21"/>
  <c r="C1572" i="21"/>
  <c r="F1187" i="21"/>
  <c r="E974" i="21"/>
  <c r="C3549" i="21"/>
  <c r="D3583" i="21"/>
  <c r="D482" i="21"/>
  <c r="C1607" i="21"/>
  <c r="F1502" i="21"/>
  <c r="C3398" i="21"/>
  <c r="F422" i="21"/>
  <c r="D776" i="21"/>
  <c r="D2508" i="21"/>
  <c r="G3023" i="21"/>
  <c r="F810" i="21"/>
  <c r="F23" i="21"/>
  <c r="C781" i="21"/>
  <c r="C584" i="21"/>
  <c r="D382" i="21"/>
  <c r="F2975" i="21"/>
  <c r="E3202" i="21"/>
  <c r="F2179" i="21"/>
  <c r="C3205" i="21"/>
  <c r="C2134" i="21"/>
  <c r="D156" i="21"/>
  <c r="C1429" i="21"/>
  <c r="C3964" i="21"/>
  <c r="D76" i="21"/>
  <c r="C3105" i="21"/>
  <c r="C801" i="21"/>
  <c r="C1506" i="21"/>
  <c r="C2156" i="21"/>
  <c r="E2722" i="21"/>
  <c r="D3606" i="21"/>
  <c r="F3458" i="21"/>
  <c r="E3495" i="21"/>
  <c r="C2776" i="21"/>
  <c r="D3179" i="21"/>
  <c r="C2793" i="21"/>
  <c r="E271" i="21"/>
  <c r="D1475" i="21"/>
  <c r="G2550" i="21"/>
  <c r="D1244" i="21"/>
  <c r="C2870" i="21"/>
  <c r="D3028" i="21"/>
  <c r="C2704" i="21"/>
  <c r="F719" i="21"/>
  <c r="C293" i="21"/>
  <c r="C3823" i="21"/>
  <c r="F2586" i="21"/>
  <c r="C599" i="21"/>
  <c r="C1143" i="21"/>
  <c r="F3998" i="21"/>
  <c r="C3068" i="21"/>
  <c r="E3682" i="21"/>
  <c r="F1642" i="21"/>
  <c r="F2158" i="21"/>
  <c r="F3694" i="21"/>
  <c r="F615" i="21"/>
  <c r="F2718" i="21"/>
  <c r="E1778" i="21"/>
  <c r="G2583" i="21"/>
  <c r="G3746" i="21"/>
  <c r="G2727" i="21"/>
  <c r="F334" i="21"/>
  <c r="D1464" i="21"/>
  <c r="C3229" i="21"/>
  <c r="G2202" i="21"/>
  <c r="E3075" i="21"/>
  <c r="E1875" i="21"/>
  <c r="F3107" i="21"/>
  <c r="C3517" i="21"/>
  <c r="C890" i="21"/>
  <c r="C3187" i="21"/>
  <c r="E1351" i="21"/>
  <c r="C1882" i="21"/>
  <c r="E3205" i="21"/>
  <c r="C556" i="21"/>
  <c r="F892" i="21"/>
  <c r="F953" i="21"/>
  <c r="E2859" i="21"/>
  <c r="G2919" i="21"/>
  <c r="C1634" i="21"/>
  <c r="C3075" i="21"/>
  <c r="C3930" i="21"/>
  <c r="C3435" i="21"/>
  <c r="F3450" i="21"/>
  <c r="C2784" i="21"/>
  <c r="D886" i="21"/>
  <c r="E3794" i="21"/>
  <c r="G3767" i="21"/>
  <c r="C2619" i="21"/>
  <c r="D60" i="21"/>
  <c r="D3775" i="21"/>
  <c r="G2034" i="21"/>
  <c r="D2748" i="21"/>
  <c r="D3269" i="21"/>
  <c r="C2009" i="21"/>
  <c r="C2276" i="21"/>
  <c r="D3132" i="21"/>
  <c r="C1822" i="21"/>
  <c r="F3019" i="21"/>
  <c r="C1360" i="21"/>
  <c r="F3975" i="21"/>
  <c r="D3265" i="21"/>
  <c r="C1782" i="21"/>
  <c r="D3005" i="21"/>
  <c r="C1216" i="21"/>
  <c r="C2272" i="21"/>
  <c r="C1449" i="21"/>
  <c r="E3082" i="21"/>
  <c r="C1077" i="21"/>
  <c r="C2858" i="21"/>
  <c r="G2046" i="21"/>
  <c r="D2730" i="21"/>
  <c r="C784" i="21"/>
  <c r="D680" i="21"/>
  <c r="E702" i="21"/>
  <c r="E642" i="21"/>
  <c r="C3420" i="21"/>
  <c r="F1363" i="21"/>
  <c r="C3875" i="21"/>
  <c r="C1066" i="21"/>
  <c r="D3373" i="21"/>
  <c r="F3331" i="21"/>
  <c r="C3434" i="21"/>
  <c r="E1527" i="21"/>
  <c r="D2167" i="21"/>
  <c r="D3617" i="21"/>
  <c r="E950" i="21"/>
  <c r="D1446" i="21"/>
  <c r="C2459" i="21"/>
  <c r="F2986" i="21"/>
  <c r="E1843" i="21"/>
  <c r="C3024" i="21"/>
  <c r="D3661" i="21"/>
  <c r="E1026" i="21"/>
  <c r="D194" i="21"/>
  <c r="F3354" i="21"/>
  <c r="C2084" i="21"/>
  <c r="C2829" i="21"/>
  <c r="C2675" i="21"/>
  <c r="C3313" i="21"/>
  <c r="E2075" i="21"/>
  <c r="C3360" i="21"/>
  <c r="D3564" i="21"/>
  <c r="C1411" i="21"/>
  <c r="D3839" i="21"/>
  <c r="D1454" i="21"/>
  <c r="D3665" i="21"/>
  <c r="C3864" i="21"/>
  <c r="C2501" i="21"/>
  <c r="C3018" i="21"/>
  <c r="C3501" i="21"/>
  <c r="E1643" i="21"/>
  <c r="D3709" i="21"/>
  <c r="F1334" i="21"/>
  <c r="E496" i="21"/>
  <c r="C1290" i="21"/>
  <c r="G3498" i="21"/>
  <c r="G2414" i="21"/>
  <c r="D3884" i="21"/>
  <c r="C1990" i="21"/>
  <c r="C320" i="21"/>
  <c r="D2700" i="21"/>
  <c r="C794" i="21"/>
  <c r="D2927" i="21"/>
  <c r="G2847" i="21"/>
  <c r="F94" i="21"/>
  <c r="C2222" i="21"/>
  <c r="F963" i="21"/>
  <c r="D3627" i="21"/>
  <c r="D3577" i="21"/>
  <c r="C3197" i="21"/>
  <c r="D3196" i="21"/>
  <c r="C1760" i="21"/>
  <c r="D2861" i="21"/>
  <c r="F515" i="21"/>
  <c r="F3987" i="21"/>
  <c r="D2929" i="21"/>
  <c r="D2038" i="21"/>
  <c r="C937" i="21"/>
  <c r="F1895" i="21"/>
  <c r="E3122" i="21"/>
  <c r="E2091" i="21"/>
  <c r="D3060" i="21"/>
  <c r="D738" i="21"/>
  <c r="D1184" i="21"/>
  <c r="D3740" i="21"/>
  <c r="C2185" i="21"/>
  <c r="F3875" i="21"/>
  <c r="D3192" i="21"/>
  <c r="C89" i="21"/>
  <c r="G3575" i="21"/>
  <c r="C638" i="21"/>
  <c r="C1902" i="21"/>
  <c r="D3822" i="21"/>
  <c r="C3791" i="21"/>
  <c r="D3120" i="21"/>
  <c r="F110" i="21"/>
  <c r="C1435" i="21"/>
  <c r="F707" i="21"/>
  <c r="E1187" i="21"/>
  <c r="C1592" i="21"/>
  <c r="D3744" i="21"/>
  <c r="F3307" i="21"/>
  <c r="D2308" i="21"/>
  <c r="D3680" i="21"/>
  <c r="C2392" i="21"/>
  <c r="D1587" i="21"/>
  <c r="D2107" i="21"/>
  <c r="D190" i="21"/>
  <c r="G3587" i="21"/>
  <c r="C2403" i="21"/>
  <c r="C3803" i="21"/>
  <c r="D2449" i="21"/>
  <c r="G2950" i="21"/>
  <c r="C3946" i="21"/>
  <c r="D3858" i="21"/>
  <c r="E3201" i="21"/>
  <c r="C2014" i="21"/>
  <c r="E542" i="21"/>
  <c r="F711" i="21"/>
  <c r="G2462" i="21"/>
  <c r="D328" i="21"/>
  <c r="F3594" i="21"/>
  <c r="E2778" i="21"/>
  <c r="D2485" i="21"/>
  <c r="C407" i="21"/>
  <c r="E578" i="21"/>
  <c r="F279" i="21"/>
  <c r="D2022" i="21"/>
  <c r="E310" i="21"/>
  <c r="E3534" i="21"/>
  <c r="F2242" i="21"/>
  <c r="F3126" i="21"/>
  <c r="D2236" i="21"/>
  <c r="C1257" i="21"/>
  <c r="C695" i="21"/>
  <c r="D3081" i="21"/>
  <c r="G2622" i="21"/>
  <c r="F602" i="21"/>
  <c r="D575" i="21"/>
  <c r="D352" i="21"/>
  <c r="D1460" i="21"/>
  <c r="C1285" i="21"/>
  <c r="C2076" i="21"/>
  <c r="E2995" i="21"/>
  <c r="D1638" i="21"/>
  <c r="F1294" i="21"/>
  <c r="C3697" i="21"/>
  <c r="C278" i="21"/>
  <c r="E3998" i="21"/>
  <c r="F3026" i="21"/>
  <c r="C3632" i="21"/>
  <c r="D2175" i="21"/>
  <c r="F2250" i="21"/>
  <c r="D894" i="21"/>
  <c r="C1219" i="21"/>
  <c r="F906" i="21"/>
  <c r="C1679" i="21"/>
  <c r="F3379" i="21"/>
  <c r="D3039" i="21"/>
  <c r="D1844" i="21"/>
  <c r="F1261" i="21"/>
  <c r="E635" i="21"/>
  <c r="G3603" i="21"/>
  <c r="D2991" i="21"/>
  <c r="D2733" i="21"/>
  <c r="F2183" i="21"/>
  <c r="E3762" i="21"/>
  <c r="D2572" i="21"/>
  <c r="C3511" i="21"/>
  <c r="G3534" i="21"/>
  <c r="D284" i="21"/>
  <c r="C640" i="21"/>
  <c r="G2846" i="21"/>
  <c r="C1914" i="21"/>
  <c r="C752" i="21"/>
  <c r="E647" i="21"/>
  <c r="E3415" i="21"/>
  <c r="E3018" i="21"/>
  <c r="D292" i="21"/>
  <c r="D3334" i="21"/>
  <c r="D3336" i="21"/>
  <c r="F1678" i="21"/>
  <c r="C2759" i="21"/>
  <c r="F375" i="21"/>
  <c r="D2876" i="21"/>
  <c r="C1364" i="21"/>
  <c r="F3562" i="21"/>
  <c r="F1974" i="21"/>
  <c r="D124" i="21"/>
  <c r="F2155" i="21"/>
  <c r="C1718" i="21"/>
  <c r="D3158" i="21"/>
  <c r="D2316" i="21"/>
  <c r="D316" i="21"/>
  <c r="E2486" i="21"/>
  <c r="E2598" i="21"/>
  <c r="F2536" i="21"/>
  <c r="F2062" i="21"/>
  <c r="C486" i="21"/>
  <c r="F970" i="21"/>
  <c r="F3830" i="21"/>
  <c r="F2171" i="21"/>
  <c r="F2142" i="21"/>
  <c r="C1294" i="21"/>
  <c r="G2935" i="21"/>
  <c r="E2498" i="21"/>
  <c r="E3501" i="21"/>
  <c r="C2615" i="21"/>
  <c r="E70" i="21"/>
  <c r="D1396" i="21"/>
  <c r="F2734" i="21"/>
  <c r="D836" i="21"/>
  <c r="D2239" i="21"/>
  <c r="D560" i="21"/>
  <c r="E2747" i="21"/>
  <c r="F3838" i="21"/>
  <c r="E2958" i="21"/>
  <c r="F3821" i="21"/>
  <c r="E814" i="21"/>
  <c r="C3732" i="21"/>
  <c r="E3250" i="21"/>
  <c r="D2044" i="21"/>
  <c r="D2066" i="21"/>
  <c r="D3992" i="21"/>
  <c r="D2420" i="21"/>
  <c r="C2592" i="21"/>
  <c r="G3238" i="21"/>
  <c r="F1482" i="21"/>
  <c r="C255" i="21"/>
  <c r="C1577" i="21"/>
  <c r="G3294" i="21"/>
  <c r="F3322" i="21"/>
  <c r="C720" i="21"/>
  <c r="C1056" i="21"/>
  <c r="C1868" i="21"/>
  <c r="G2335" i="21"/>
  <c r="D1346" i="21"/>
  <c r="F3531" i="21"/>
  <c r="G3802" i="21"/>
  <c r="C3005" i="21"/>
  <c r="D1352" i="21"/>
  <c r="F787" i="21"/>
  <c r="F286" i="21"/>
  <c r="D3484" i="21"/>
  <c r="C3532" i="21"/>
  <c r="C3773" i="21"/>
  <c r="F459" i="21"/>
  <c r="C585" i="21"/>
  <c r="C504" i="21"/>
  <c r="C1366" i="21"/>
  <c r="G2167" i="21"/>
  <c r="F2095" i="21"/>
  <c r="D258" i="21"/>
  <c r="D2778" i="21"/>
  <c r="D2811" i="21"/>
  <c r="E254" i="21"/>
  <c r="C2474" i="21"/>
  <c r="D1926" i="21"/>
  <c r="C1511" i="21"/>
  <c r="D2574" i="21"/>
  <c r="C3564" i="21"/>
  <c r="C2169" i="21"/>
  <c r="D2527" i="21"/>
  <c r="F815" i="21"/>
  <c r="D412" i="21"/>
  <c r="D1784" i="21"/>
  <c r="D3877" i="21"/>
  <c r="G3502" i="21"/>
  <c r="E831" i="21"/>
  <c r="C821" i="21"/>
  <c r="D3366" i="21"/>
  <c r="F1006" i="21"/>
  <c r="C2632" i="21"/>
  <c r="D2216" i="21"/>
  <c r="C2421" i="21"/>
  <c r="E2411" i="21"/>
  <c r="C2802" i="21"/>
  <c r="F2346" i="21"/>
  <c r="D3400" i="21"/>
  <c r="D324" i="21"/>
  <c r="D3038" i="21"/>
  <c r="C226" i="21"/>
  <c r="F291" i="21"/>
  <c r="E3463" i="21"/>
  <c r="D1910" i="21"/>
  <c r="E1802" i="21"/>
  <c r="C3456" i="21"/>
  <c r="F3510" i="21"/>
  <c r="E2544" i="21"/>
  <c r="F3267" i="21"/>
  <c r="F2666" i="21"/>
  <c r="C3213" i="21"/>
  <c r="C1113" i="21"/>
  <c r="F366" i="21"/>
  <c r="D3928" i="21"/>
  <c r="E1623" i="21"/>
  <c r="C2697" i="21"/>
  <c r="C1379" i="21"/>
  <c r="D2470" i="21"/>
  <c r="E3645" i="21"/>
  <c r="E1835" i="21"/>
  <c r="D2460" i="21"/>
  <c r="G2579" i="21"/>
  <c r="D618" i="21"/>
  <c r="D2625" i="21"/>
  <c r="C867" i="21"/>
  <c r="C661" i="21"/>
  <c r="C768" i="21"/>
  <c r="E1634" i="21"/>
  <c r="G3134" i="21"/>
  <c r="D2867" i="21"/>
  <c r="F1770" i="21"/>
  <c r="E1974" i="21"/>
  <c r="F1282" i="21"/>
  <c r="C2609" i="21"/>
  <c r="E3691" i="21"/>
  <c r="C3178" i="21"/>
  <c r="C3974" i="21"/>
  <c r="F2710" i="21"/>
  <c r="D3326" i="21"/>
  <c r="C2339" i="21"/>
  <c r="C2712" i="21"/>
  <c r="D178" i="21"/>
  <c r="F3731" i="21"/>
  <c r="C1814" i="21"/>
  <c r="C1927" i="21"/>
  <c r="C2691" i="21"/>
  <c r="F327" i="21"/>
  <c r="D1631" i="21"/>
  <c r="D2616" i="21"/>
  <c r="D3365" i="21"/>
  <c r="C3905" i="21"/>
  <c r="E2491" i="21"/>
  <c r="C3571" i="21"/>
  <c r="D556" i="21"/>
  <c r="C245" i="21"/>
  <c r="G1517" i="21"/>
  <c r="E3666" i="21"/>
  <c r="F3263" i="21"/>
  <c r="F2922" i="21"/>
  <c r="C3554" i="21"/>
  <c r="G3258" i="21"/>
  <c r="F3130" i="21"/>
  <c r="D968" i="21"/>
  <c r="D1680" i="21"/>
  <c r="G2058" i="21"/>
  <c r="D3565" i="21"/>
  <c r="G3146" i="21"/>
  <c r="G3838" i="21"/>
  <c r="F862" i="21"/>
  <c r="D2291" i="21"/>
  <c r="F2510" i="21"/>
  <c r="D2910" i="21"/>
  <c r="E2159" i="21"/>
  <c r="F1359" i="21"/>
  <c r="D3847" i="21"/>
  <c r="D1686" i="21"/>
  <c r="C569" i="21"/>
  <c r="F530" i="21"/>
  <c r="E3275" i="21"/>
  <c r="D812" i="21"/>
  <c r="D2280" i="21"/>
  <c r="D1564" i="21"/>
  <c r="C2763" i="21"/>
  <c r="C2970" i="21"/>
  <c r="C1215" i="21"/>
  <c r="D1826" i="21"/>
  <c r="D3906" i="21"/>
  <c r="F2590" i="21"/>
  <c r="C1196" i="21"/>
  <c r="C65" i="21"/>
  <c r="D1635" i="21"/>
  <c r="F215" i="21"/>
  <c r="C3117" i="21"/>
  <c r="G3334" i="21"/>
  <c r="E752" i="21"/>
  <c r="E3438" i="21"/>
  <c r="C2621" i="21"/>
  <c r="C1664" i="21"/>
  <c r="F1182" i="21"/>
  <c r="D2267" i="21"/>
  <c r="G1583" i="21"/>
  <c r="E3195" i="21"/>
  <c r="F1283" i="21"/>
  <c r="C159" i="21"/>
  <c r="F3342" i="21"/>
  <c r="C1694" i="21"/>
  <c r="C3082" i="21"/>
  <c r="F282" i="21"/>
  <c r="D2511" i="21"/>
  <c r="D515" i="21"/>
  <c r="E3295" i="21"/>
  <c r="D1328" i="21"/>
  <c r="D868" i="21"/>
  <c r="E1671" i="21"/>
  <c r="C3557" i="21"/>
  <c r="C2981" i="21"/>
  <c r="E719" i="21"/>
  <c r="C359" i="21"/>
  <c r="G2350" i="21"/>
  <c r="F2478" i="21"/>
  <c r="D1622" i="21"/>
  <c r="F3501" i="21"/>
  <c r="D351" i="21"/>
  <c r="B3768" i="21"/>
  <c r="E137" i="21"/>
  <c r="G1002" i="21"/>
  <c r="F2101" i="21"/>
  <c r="G3877" i="21"/>
  <c r="E1268" i="21"/>
  <c r="G3500" i="21"/>
  <c r="E2982" i="21"/>
  <c r="E3257" i="21"/>
  <c r="F3607" i="21"/>
  <c r="G3935" i="21"/>
  <c r="D1002" i="21"/>
  <c r="C1799" i="21"/>
  <c r="F402" i="21"/>
  <c r="D1147" i="21"/>
  <c r="F2479" i="21"/>
  <c r="C591" i="21"/>
  <c r="E3239" i="21"/>
  <c r="G2547" i="21"/>
  <c r="F603" i="21"/>
  <c r="D1487" i="21"/>
  <c r="C658" i="21"/>
  <c r="C985" i="21"/>
  <c r="G1406" i="21"/>
  <c r="F1084" i="21"/>
  <c r="G3611" i="21"/>
  <c r="C1978" i="21"/>
  <c r="C3918" i="21"/>
  <c r="F2955" i="21"/>
  <c r="F1026" i="21"/>
  <c r="F3255" i="21"/>
  <c r="C1167" i="21"/>
  <c r="C1474" i="21"/>
  <c r="G3622" i="21"/>
  <c r="D3119" i="21"/>
  <c r="D1809" i="21"/>
  <c r="C3988" i="21"/>
  <c r="F998" i="21"/>
  <c r="C3055" i="21"/>
  <c r="F3887" i="21"/>
  <c r="F2125" i="21"/>
  <c r="C2665" i="21"/>
  <c r="D539" i="21"/>
  <c r="F2527" i="21"/>
  <c r="D3323" i="21"/>
  <c r="C1771" i="21"/>
  <c r="E1819" i="21"/>
  <c r="G3683" i="21"/>
  <c r="D2699" i="21"/>
  <c r="C3060" i="21"/>
  <c r="E2938" i="21"/>
  <c r="D2015" i="21"/>
  <c r="E476" i="21"/>
  <c r="D1870" i="21"/>
  <c r="C3199" i="21"/>
  <c r="E650" i="21"/>
  <c r="D1642" i="21"/>
  <c r="G2553" i="21"/>
  <c r="E3471" i="21"/>
  <c r="C2998" i="21"/>
  <c r="G2377" i="21"/>
  <c r="C3157" i="21"/>
  <c r="D462" i="21"/>
  <c r="D3907" i="21"/>
  <c r="G3199" i="21"/>
  <c r="C3167" i="21"/>
  <c r="G2274" i="21"/>
  <c r="F2338" i="21"/>
  <c r="D1560" i="21"/>
  <c r="D3275" i="21"/>
  <c r="C464" i="21"/>
  <c r="E1683" i="21"/>
  <c r="C2452" i="21"/>
  <c r="D3157" i="21"/>
  <c r="D3042" i="21"/>
  <c r="E527" i="21"/>
  <c r="E1379" i="21"/>
  <c r="D1959" i="21"/>
  <c r="E1378" i="21"/>
  <c r="F1291" i="21"/>
  <c r="D822" i="21"/>
  <c r="D3715" i="21"/>
  <c r="C1431" i="21"/>
  <c r="E3362" i="21"/>
  <c r="D3188" i="21"/>
  <c r="G3987" i="21"/>
  <c r="D3204" i="21"/>
  <c r="D1508" i="21"/>
  <c r="C1335" i="21"/>
  <c r="F1059" i="21"/>
  <c r="F3347" i="21"/>
  <c r="F959" i="21"/>
  <c r="D24" i="21"/>
  <c r="D1327" i="21"/>
  <c r="C2025" i="21"/>
  <c r="C1187" i="21"/>
  <c r="C3843" i="21"/>
  <c r="E3530" i="21"/>
  <c r="E914" i="21"/>
  <c r="C3277" i="21"/>
  <c r="D1270" i="21"/>
  <c r="C592" i="21"/>
  <c r="C3923" i="21"/>
  <c r="D3324" i="21"/>
  <c r="D3004" i="21"/>
  <c r="C3514" i="21"/>
  <c r="D188" i="21"/>
  <c r="D2585" i="21"/>
  <c r="D2632" i="21"/>
  <c r="C828" i="21"/>
  <c r="C543" i="21"/>
  <c r="C1895" i="21"/>
  <c r="D2636" i="21"/>
  <c r="C2593" i="21"/>
  <c r="C60" i="21"/>
  <c r="D1931" i="21"/>
  <c r="D1619" i="21"/>
  <c r="E1794" i="21"/>
  <c r="D2889" i="21"/>
  <c r="C2806" i="21"/>
  <c r="C3243" i="21"/>
  <c r="C3282" i="21"/>
  <c r="G3738" i="21"/>
  <c r="G2503" i="21"/>
  <c r="C2324" i="21"/>
  <c r="E1682" i="21"/>
  <c r="E1127" i="21"/>
  <c r="D2180" i="21"/>
  <c r="E3254" i="21"/>
  <c r="C3788" i="21"/>
  <c r="D3604" i="21"/>
  <c r="C380" i="21"/>
  <c r="F1498" i="21"/>
  <c r="C3488" i="21"/>
  <c r="E2417" i="21"/>
  <c r="C265" i="21"/>
  <c r="F671" i="21"/>
  <c r="C2791" i="21"/>
  <c r="G3867" i="21"/>
  <c r="E555" i="21"/>
  <c r="C1520" i="21"/>
  <c r="F2227" i="21"/>
  <c r="D46" i="21"/>
  <c r="C194" i="21"/>
  <c r="C2583" i="21"/>
  <c r="C2580" i="21"/>
  <c r="D3138" i="21"/>
  <c r="C2133" i="21"/>
  <c r="D2367" i="21"/>
  <c r="D3288" i="21"/>
  <c r="E2770" i="21"/>
  <c r="D2140" i="21"/>
  <c r="F3683" i="21"/>
  <c r="E498" i="21"/>
  <c r="C3011" i="21"/>
  <c r="C3304" i="21"/>
  <c r="C620" i="21"/>
  <c r="D3563" i="21"/>
  <c r="E694" i="21"/>
  <c r="E3546" i="21"/>
  <c r="C2794" i="21"/>
  <c r="D2020" i="21"/>
  <c r="C1934" i="21"/>
  <c r="E2442" i="21"/>
  <c r="F1430" i="21"/>
  <c r="C2634" i="21"/>
  <c r="D111" i="21"/>
  <c r="F46" i="21"/>
  <c r="E2961" i="21"/>
  <c r="D3409" i="21"/>
  <c r="C3226" i="21"/>
  <c r="F1042" i="21"/>
  <c r="D2052" i="21"/>
  <c r="F3035" i="21"/>
  <c r="D2651" i="21"/>
  <c r="C3123" i="21"/>
  <c r="D1316" i="21"/>
  <c r="D852" i="21"/>
  <c r="C378" i="21"/>
  <c r="D1428" i="21"/>
  <c r="D3065" i="21"/>
  <c r="D2866" i="21"/>
  <c r="E830" i="21"/>
  <c r="D3988" i="21"/>
  <c r="C181" i="21"/>
  <c r="F278" i="21"/>
  <c r="C2096" i="21"/>
  <c r="C327" i="21"/>
  <c r="D2780" i="21"/>
  <c r="D2012" i="21"/>
  <c r="F986" i="21"/>
  <c r="D3556" i="21"/>
  <c r="D2320" i="21"/>
  <c r="F2838" i="21"/>
  <c r="D2524" i="21"/>
  <c r="F2646" i="21"/>
  <c r="D3337" i="21"/>
  <c r="C573" i="21"/>
  <c r="D3918" i="21"/>
  <c r="D1756" i="21"/>
  <c r="D1966" i="21"/>
  <c r="C1221" i="21"/>
  <c r="C3328" i="21"/>
  <c r="C3085" i="21"/>
  <c r="D2404" i="21"/>
  <c r="D3660" i="21"/>
  <c r="C2057" i="21"/>
  <c r="F3007" i="21"/>
  <c r="D2324" i="21"/>
  <c r="C3436" i="21"/>
  <c r="F1870" i="21"/>
  <c r="D1144" i="21"/>
  <c r="F3438" i="21"/>
  <c r="F1847" i="21"/>
  <c r="F3383" i="21"/>
  <c r="E1959" i="21"/>
  <c r="C1045" i="21"/>
  <c r="C3627" i="21"/>
  <c r="D1550" i="21"/>
  <c r="D620" i="21"/>
  <c r="C2800" i="21"/>
  <c r="C2497" i="21"/>
  <c r="E1502" i="21"/>
  <c r="E2578" i="21"/>
  <c r="D3443" i="21"/>
  <c r="G3719" i="21"/>
  <c r="E3918" i="21"/>
  <c r="C906" i="21"/>
  <c r="F3271" i="21"/>
  <c r="E882" i="21"/>
  <c r="D326" i="21"/>
  <c r="E3771" i="21"/>
  <c r="C3952" i="21"/>
  <c r="C3319" i="21"/>
  <c r="D3948" i="21"/>
  <c r="F2995" i="21"/>
  <c r="C275" i="21"/>
  <c r="D678" i="21"/>
  <c r="C2408" i="21"/>
  <c r="D3720" i="21"/>
  <c r="E3346" i="21"/>
  <c r="C382" i="21"/>
  <c r="F2570" i="21"/>
  <c r="D3084" i="21"/>
  <c r="G3155" i="21"/>
  <c r="C1404" i="21"/>
  <c r="G2759" i="21"/>
  <c r="C2570" i="21"/>
  <c r="E1410" i="21"/>
  <c r="C2533" i="21"/>
  <c r="C410" i="21"/>
  <c r="C3971" i="21"/>
  <c r="F2173" i="21"/>
  <c r="E3035" i="21"/>
  <c r="D3817" i="21"/>
  <c r="C2908" i="21"/>
  <c r="G2487" i="21"/>
  <c r="F2879" i="21"/>
  <c r="C3031" i="21"/>
  <c r="E3854" i="21"/>
  <c r="C3601" i="21"/>
  <c r="D3417" i="21"/>
  <c r="G3966" i="21"/>
  <c r="E1810" i="21"/>
  <c r="F1067" i="21"/>
  <c r="C1000" i="21"/>
  <c r="E2839" i="21"/>
  <c r="C3751" i="21"/>
  <c r="E1034" i="21"/>
  <c r="C969" i="21"/>
  <c r="D3396" i="21"/>
  <c r="E859" i="21"/>
  <c r="C3493" i="21"/>
  <c r="C492" i="21"/>
  <c r="C1525" i="21"/>
  <c r="D3073" i="21"/>
  <c r="G3070" i="21"/>
  <c r="E3042" i="21"/>
  <c r="C2834" i="21"/>
  <c r="D2332" i="21"/>
  <c r="D3250" i="21"/>
  <c r="D1123" i="21"/>
  <c r="D431" i="21"/>
  <c r="D675" i="21"/>
  <c r="E3739" i="21"/>
  <c r="F275" i="21"/>
  <c r="C3399" i="21"/>
  <c r="D2880" i="21"/>
  <c r="E3079" i="21"/>
  <c r="F2654" i="21"/>
  <c r="F1319" i="21"/>
  <c r="F3399" i="21"/>
  <c r="E1827" i="21"/>
  <c r="C3869" i="21"/>
  <c r="C3725" i="21"/>
  <c r="D1219" i="21"/>
  <c r="D3892" i="21"/>
  <c r="E2535" i="21"/>
  <c r="F1015" i="21"/>
  <c r="C3611" i="21"/>
  <c r="F3834" i="21"/>
  <c r="C1110" i="21"/>
  <c r="D3448" i="21"/>
  <c r="D2436" i="21"/>
  <c r="D588" i="21"/>
  <c r="D3213" i="21"/>
  <c r="D1604" i="21"/>
  <c r="C3158" i="21"/>
  <c r="F3498" i="21"/>
  <c r="D1075" i="21"/>
  <c r="C1469" i="21"/>
  <c r="C544" i="21"/>
  <c r="C2517" i="21"/>
  <c r="E690" i="21"/>
  <c r="C1790" i="21"/>
  <c r="F1955" i="21"/>
  <c r="C117" i="21"/>
  <c r="C1833" i="21"/>
  <c r="C2193" i="21"/>
  <c r="D3580" i="21"/>
  <c r="G2614" i="21"/>
  <c r="F3063" i="21"/>
  <c r="C2438" i="21"/>
  <c r="D3074" i="21"/>
  <c r="C3687" i="21"/>
  <c r="F3766" i="21"/>
  <c r="E2542" i="21"/>
  <c r="C583" i="21"/>
  <c r="F323" i="21"/>
  <c r="F285" i="21"/>
  <c r="F470" i="21"/>
  <c r="G3118" i="21"/>
  <c r="C2528" i="21"/>
  <c r="D2230" i="21"/>
  <c r="E3627" i="21"/>
  <c r="E366" i="21"/>
  <c r="F3559" i="21"/>
  <c r="D2851" i="21"/>
  <c r="G2734" i="21"/>
  <c r="C2974" i="21"/>
  <c r="E63" i="21"/>
  <c r="G2323" i="21"/>
  <c r="D3547" i="21"/>
  <c r="C956" i="21"/>
  <c r="D3307" i="21"/>
  <c r="C1687" i="21"/>
  <c r="D2128" i="21"/>
  <c r="C3793" i="21"/>
  <c r="D1090" i="21"/>
  <c r="D3129" i="21"/>
  <c r="E583" i="21"/>
  <c r="G2086" i="21"/>
  <c r="C1034" i="21"/>
  <c r="F1491" i="21"/>
  <c r="D562" i="21"/>
  <c r="D1439" i="21"/>
  <c r="D1436" i="21"/>
  <c r="C1614" i="21"/>
  <c r="E1090" i="21"/>
  <c r="G2855" i="21"/>
  <c r="D2424" i="21"/>
  <c r="E1994" i="21"/>
  <c r="C1747" i="21"/>
  <c r="D2355" i="21"/>
  <c r="C746" i="21"/>
  <c r="C2896" i="21"/>
  <c r="C3472" i="21"/>
  <c r="D524" i="21"/>
  <c r="C669" i="21"/>
  <c r="D3702" i="21"/>
  <c r="D1331" i="21"/>
  <c r="F3163" i="21"/>
  <c r="D3240" i="21"/>
  <c r="C2627" i="21"/>
  <c r="D2532" i="21"/>
  <c r="D3768" i="21"/>
  <c r="C2058" i="21"/>
  <c r="D756" i="21"/>
  <c r="D503" i="21"/>
  <c r="C2242" i="21"/>
  <c r="D2498" i="21"/>
  <c r="C2997" i="21"/>
  <c r="C2635" i="21"/>
  <c r="E782" i="21"/>
  <c r="D1430" i="21"/>
  <c r="C199" i="21"/>
  <c r="C3072" i="21"/>
  <c r="D814" i="21"/>
  <c r="G3886" i="21"/>
  <c r="F631" i="21"/>
  <c r="C2657" i="21"/>
  <c r="F2715" i="21"/>
  <c r="C343" i="21"/>
  <c r="D3958" i="21"/>
  <c r="D2911" i="21"/>
  <c r="C712" i="21"/>
  <c r="C636" i="21"/>
  <c r="C2101" i="21"/>
  <c r="D3046" i="21"/>
  <c r="E3986" i="21"/>
  <c r="F2334" i="21"/>
  <c r="E1506" i="21"/>
  <c r="C718" i="21"/>
  <c r="D3115" i="21"/>
  <c r="F938" i="21"/>
  <c r="C2971" i="21"/>
  <c r="F3159" i="21"/>
  <c r="D2797" i="21"/>
  <c r="C3375" i="21"/>
  <c r="E2698" i="21"/>
  <c r="E3637" i="21"/>
  <c r="E3314" i="21"/>
  <c r="F2206" i="21"/>
  <c r="D1267" i="21"/>
  <c r="F1879" i="21"/>
  <c r="E3819" i="21"/>
  <c r="C1440" i="21"/>
  <c r="F2979" i="21"/>
  <c r="C3792" i="21"/>
  <c r="C3515" i="21"/>
  <c r="D2371" i="21"/>
  <c r="C1590" i="21"/>
  <c r="C2409" i="21"/>
  <c r="E2529" i="21"/>
  <c r="F1839" i="21"/>
  <c r="C1396" i="21"/>
  <c r="D112" i="21"/>
  <c r="E2490" i="21"/>
  <c r="C383" i="21"/>
  <c r="E2736" i="21"/>
  <c r="F1123" i="21"/>
  <c r="C63" i="21"/>
  <c r="E399" i="21"/>
  <c r="G2214" i="21"/>
  <c r="F163" i="21"/>
  <c r="F2895" i="21"/>
  <c r="D2479" i="21"/>
  <c r="G2095" i="21"/>
  <c r="E1803" i="21"/>
  <c r="F1827" i="21"/>
  <c r="C2005" i="21"/>
  <c r="C3849" i="21"/>
  <c r="C371" i="21"/>
  <c r="D2545" i="21"/>
  <c r="C630" i="21"/>
  <c r="G3679" i="21"/>
  <c r="C3641" i="21"/>
  <c r="D3520" i="21"/>
  <c r="E2659" i="21"/>
  <c r="C668" i="21"/>
  <c r="C743" i="21"/>
  <c r="D2232" i="21"/>
  <c r="C1470" i="21"/>
  <c r="C2299" i="21"/>
  <c r="F4003" i="21"/>
  <c r="E3175" i="21"/>
  <c r="C2492" i="21"/>
  <c r="C3292" i="21"/>
  <c r="F2131" i="21"/>
  <c r="G733" i="21"/>
  <c r="D1094" i="21"/>
  <c r="D1174" i="21"/>
  <c r="E3430" i="21"/>
  <c r="D2628" i="21"/>
  <c r="C3149" i="21"/>
  <c r="F1463" i="21"/>
  <c r="C2836" i="21"/>
  <c r="D930" i="21"/>
  <c r="C2462" i="21"/>
  <c r="E2851" i="21"/>
  <c r="D1679" i="21"/>
  <c r="F650" i="21"/>
  <c r="E418" i="21"/>
  <c r="D70" i="21"/>
  <c r="C53" i="21"/>
  <c r="C2679" i="21"/>
  <c r="C3193" i="21"/>
  <c r="D1883" i="21"/>
  <c r="E3261" i="21"/>
  <c r="F1571" i="21"/>
  <c r="E1707" i="21"/>
  <c r="D2275" i="21"/>
  <c r="G3110" i="21"/>
  <c r="C849" i="21"/>
  <c r="E1014" i="21"/>
  <c r="D228" i="21"/>
  <c r="E727" i="21"/>
  <c r="D114" i="21"/>
  <c r="G3047" i="21"/>
  <c r="C1206" i="21"/>
  <c r="E3915" i="21"/>
  <c r="F995" i="21"/>
  <c r="C140" i="21"/>
  <c r="E2414" i="21"/>
  <c r="E279" i="21"/>
  <c r="D1842" i="21"/>
  <c r="D3917" i="21"/>
  <c r="C3114" i="21"/>
  <c r="C2711" i="21"/>
  <c r="F522" i="21"/>
  <c r="F51" i="21"/>
  <c r="D1998" i="21"/>
  <c r="C1716" i="21"/>
  <c r="D3769" i="21"/>
  <c r="E1511" i="21"/>
  <c r="C1557" i="21"/>
  <c r="E2795" i="21"/>
  <c r="D2064" i="21"/>
  <c r="F371" i="21"/>
  <c r="D799" i="21"/>
  <c r="C3789" i="21"/>
  <c r="C3579" i="21"/>
  <c r="E1822" i="21"/>
  <c r="E1889" i="21"/>
  <c r="D374" i="21"/>
  <c r="C874" i="21"/>
  <c r="C2924" i="21"/>
  <c r="E3842" i="21"/>
  <c r="C1148" i="21"/>
  <c r="D3693" i="21"/>
  <c r="C3009" i="21"/>
  <c r="F467" i="21"/>
  <c r="C1941" i="21"/>
  <c r="E2110" i="21"/>
  <c r="E2287" i="21"/>
  <c r="F2269" i="21"/>
  <c r="C528" i="21"/>
  <c r="G3822" i="21"/>
  <c r="C206" i="21"/>
  <c r="C2407" i="21"/>
  <c r="C69" i="21"/>
  <c r="F2266" i="21"/>
  <c r="E1138" i="21"/>
  <c r="G2419" i="21"/>
  <c r="C2218" i="21"/>
  <c r="D3350" i="21"/>
  <c r="G3982" i="21"/>
  <c r="F951" i="21"/>
  <c r="E1986" i="21"/>
  <c r="D28" i="21"/>
  <c r="E2263" i="21"/>
  <c r="F2571" i="21"/>
  <c r="D2227" i="21"/>
  <c r="C3395" i="21"/>
  <c r="D1752" i="21"/>
  <c r="C3797" i="21"/>
  <c r="D994" i="21"/>
  <c r="D1835" i="21"/>
  <c r="C1673" i="21"/>
  <c r="F618" i="21"/>
  <c r="D3236" i="21"/>
  <c r="E2658" i="21"/>
  <c r="D3503" i="21"/>
  <c r="E1970" i="21"/>
  <c r="F667" i="21"/>
  <c r="D1988" i="21"/>
  <c r="D1108" i="21"/>
  <c r="E3111" i="21"/>
  <c r="D390" i="21"/>
  <c r="F359" i="21"/>
  <c r="C730" i="21"/>
  <c r="D2798" i="21"/>
  <c r="G3930" i="21"/>
  <c r="F2147" i="21"/>
  <c r="C3675" i="21"/>
  <c r="D1596" i="21"/>
  <c r="C514" i="21"/>
  <c r="C2158" i="21"/>
  <c r="D2228" i="21"/>
  <c r="D232" i="21"/>
  <c r="F2839" i="21"/>
  <c r="E566" i="21"/>
  <c r="F2798" i="21"/>
  <c r="E354" i="21"/>
  <c r="C3169" i="21"/>
  <c r="C2764" i="21"/>
  <c r="C666" i="21"/>
  <c r="E3611" i="21"/>
  <c r="C2732" i="21"/>
  <c r="F854" i="21"/>
  <c r="C1890" i="21"/>
  <c r="G3398" i="21"/>
  <c r="C3173" i="21"/>
  <c r="C129" i="21"/>
  <c r="F762" i="21"/>
  <c r="C3802" i="21"/>
  <c r="D1532" i="21"/>
  <c r="G3427" i="21"/>
  <c r="C3216" i="21"/>
  <c r="C2901" i="21"/>
  <c r="C590" i="21"/>
  <c r="G2858" i="21"/>
  <c r="D2662" i="21"/>
  <c r="E3475" i="21"/>
  <c r="C284" i="21"/>
  <c r="F150" i="21"/>
  <c r="C2337" i="21"/>
  <c r="F3831" i="21"/>
  <c r="C983" i="21"/>
  <c r="D2537" i="21"/>
  <c r="D3423" i="21"/>
  <c r="D3747" i="21"/>
  <c r="D2494" i="21"/>
  <c r="D1250" i="21"/>
  <c r="F3351" i="21"/>
  <c r="C1131" i="21"/>
  <c r="F1411" i="21"/>
  <c r="D1443" i="21"/>
  <c r="F2315" i="21"/>
  <c r="E1131" i="21"/>
  <c r="G2682" i="21"/>
  <c r="C2148" i="21"/>
  <c r="D995" i="21"/>
  <c r="C850" i="21"/>
  <c r="E3351" i="21"/>
  <c r="D2323" i="21"/>
  <c r="E3179" i="21"/>
  <c r="D2961" i="21"/>
  <c r="C2603" i="21"/>
  <c r="C1392" i="21"/>
  <c r="D2820" i="21"/>
  <c r="G2990" i="21"/>
  <c r="C2877" i="21"/>
  <c r="C1877" i="21"/>
  <c r="D3487" i="21"/>
  <c r="F490" i="21"/>
  <c r="D415" i="21"/>
  <c r="D1039" i="21"/>
  <c r="D68" i="21"/>
  <c r="D1084" i="21"/>
  <c r="C1826" i="21"/>
  <c r="C1911" i="21"/>
  <c r="D2680" i="21"/>
  <c r="C3296" i="21"/>
  <c r="E855" i="21"/>
  <c r="D1334" i="21"/>
  <c r="E1899" i="21"/>
  <c r="F2675" i="21"/>
  <c r="C1155" i="21"/>
  <c r="C2992" i="21"/>
  <c r="C3872" i="21"/>
  <c r="E3671" i="21"/>
  <c r="C2506" i="21"/>
  <c r="E3243" i="21"/>
  <c r="C1534" i="21"/>
  <c r="F535" i="21"/>
  <c r="E3233" i="21"/>
  <c r="C57" i="21"/>
  <c r="D3573" i="21"/>
  <c r="F142" i="21"/>
  <c r="C2689" i="21"/>
  <c r="C3202" i="21"/>
  <c r="C1280" i="21"/>
  <c r="E2894" i="21"/>
  <c r="F1102" i="21"/>
  <c r="C1610" i="21"/>
  <c r="D3517" i="21"/>
  <c r="C2157" i="21"/>
  <c r="D648" i="21"/>
  <c r="C489" i="21"/>
  <c r="C3938" i="21"/>
  <c r="F1342" i="21"/>
  <c r="C3483" i="21"/>
  <c r="D2463" i="21"/>
  <c r="E3390" i="21"/>
  <c r="C2810" i="21"/>
  <c r="C2524" i="21"/>
  <c r="D3668" i="21"/>
  <c r="E3511" i="21"/>
  <c r="D1878" i="21"/>
  <c r="C3021" i="21"/>
  <c r="F2835" i="21"/>
  <c r="C2023" i="21"/>
  <c r="E575" i="21"/>
  <c r="D3830" i="21"/>
  <c r="G654" i="21"/>
  <c r="D3882" i="21"/>
  <c r="D3190" i="21"/>
  <c r="C2725" i="21"/>
  <c r="C567" i="21"/>
  <c r="C3943" i="21"/>
  <c r="E3717" i="21"/>
  <c r="F1555" i="21"/>
  <c r="E944" i="21"/>
  <c r="C3981" i="21"/>
  <c r="C2731" i="21"/>
  <c r="G3375" i="21"/>
  <c r="F2364" i="21"/>
  <c r="D3634" i="21"/>
  <c r="C2458" i="21"/>
  <c r="D1987" i="21"/>
  <c r="D3345" i="21"/>
  <c r="D568" i="21"/>
  <c r="D2278" i="21"/>
  <c r="E798" i="21"/>
  <c r="D2828" i="21"/>
  <c r="F714" i="21"/>
  <c r="E3291" i="21"/>
  <c r="C3308" i="21"/>
  <c r="C1346" i="21"/>
  <c r="C2753" i="21"/>
  <c r="C2149" i="21"/>
  <c r="C3881" i="21"/>
  <c r="C2498" i="21"/>
  <c r="E1586" i="21"/>
  <c r="E2095" i="21"/>
  <c r="C2950" i="21"/>
  <c r="D1980" i="21"/>
  <c r="C1088" i="21"/>
  <c r="C1292" i="21"/>
  <c r="C3332" i="21"/>
  <c r="C444" i="21"/>
  <c r="C725" i="21"/>
  <c r="F1598" i="21"/>
  <c r="F202" i="21"/>
  <c r="C2439" i="21"/>
  <c r="F2754" i="21"/>
  <c r="C952" i="21"/>
  <c r="C3457" i="21"/>
  <c r="D1553" i="21"/>
  <c r="F335" i="21"/>
  <c r="D608" i="21"/>
  <c r="E3687" i="21"/>
  <c r="D158" i="21"/>
  <c r="C876" i="21"/>
  <c r="G2317" i="21"/>
  <c r="F3966" i="21"/>
  <c r="C1749" i="21"/>
  <c r="C2479" i="21"/>
  <c r="D2930" i="21"/>
  <c r="C608" i="21"/>
  <c r="C2658" i="21"/>
  <c r="C1593" i="21"/>
  <c r="C2368" i="21"/>
  <c r="C2422" i="21"/>
  <c r="G2142" i="21"/>
  <c r="D1551" i="21"/>
  <c r="F1710" i="21"/>
  <c r="E1838" i="21"/>
  <c r="G2588" i="21"/>
  <c r="C3760" i="21"/>
  <c r="D3395" i="21"/>
  <c r="F1883" i="21"/>
  <c r="C3404" i="21"/>
  <c r="C1454" i="21"/>
  <c r="E3553" i="21"/>
  <c r="C3755" i="21"/>
  <c r="C1003" i="21"/>
  <c r="D17" i="21"/>
  <c r="E1758" i="21"/>
  <c r="F2987" i="21"/>
  <c r="E3413" i="21"/>
  <c r="F1818" i="21"/>
  <c r="D559" i="21"/>
  <c r="C2765" i="21"/>
  <c r="C3708" i="21"/>
  <c r="C778" i="21"/>
  <c r="D3439" i="21"/>
  <c r="E3719" i="21"/>
  <c r="F238" i="21"/>
  <c r="D1319" i="21"/>
  <c r="C336" i="21"/>
  <c r="C3321" i="21"/>
  <c r="D3500" i="21"/>
  <c r="E442" i="21"/>
  <c r="G2926" i="21"/>
  <c r="F1723" i="21"/>
  <c r="D2577" i="21"/>
  <c r="D3476" i="21"/>
  <c r="F2271" i="21"/>
  <c r="D1203" i="21"/>
  <c r="E1054" i="21"/>
  <c r="G2207" i="21"/>
  <c r="D1884" i="21"/>
  <c r="E350" i="21"/>
  <c r="F627" i="21"/>
  <c r="E2315" i="21"/>
  <c r="F1055" i="21"/>
  <c r="D3681" i="21"/>
  <c r="F1858" i="21"/>
  <c r="C2121" i="21"/>
  <c r="D691" i="21"/>
  <c r="F1939" i="21"/>
  <c r="E3938" i="21"/>
  <c r="C2641" i="21"/>
  <c r="E491" i="21"/>
  <c r="E683" i="21"/>
  <c r="C366" i="21"/>
  <c r="E3266" i="21"/>
  <c r="F3839" i="21"/>
  <c r="G2779" i="21"/>
  <c r="G3411" i="21"/>
  <c r="C2757" i="21"/>
  <c r="C1602" i="21"/>
  <c r="E3269" i="21"/>
  <c r="G2183" i="21"/>
  <c r="G2170" i="21"/>
  <c r="C3210" i="21"/>
  <c r="G3083" i="21"/>
  <c r="E947" i="21"/>
  <c r="E2081" i="21"/>
  <c r="C2797" i="21"/>
  <c r="F287" i="21"/>
  <c r="C1293" i="21"/>
  <c r="D2374" i="21"/>
  <c r="F1118" i="21"/>
  <c r="F3258" i="21"/>
  <c r="C1708" i="21"/>
  <c r="C932" i="21"/>
  <c r="C1040" i="21"/>
  <c r="E2699" i="21"/>
  <c r="C1767" i="21"/>
  <c r="F883" i="21"/>
  <c r="E935" i="21"/>
  <c r="G2463" i="21"/>
  <c r="F58" i="21"/>
  <c r="G2687" i="21"/>
  <c r="C3090" i="21"/>
  <c r="F1775" i="21"/>
  <c r="C2441" i="21"/>
  <c r="D3343" i="21"/>
  <c r="D3643" i="21"/>
  <c r="C2569" i="21"/>
  <c r="C1339" i="21"/>
  <c r="C348" i="21"/>
  <c r="C3343" i="21"/>
  <c r="F2966" i="21"/>
  <c r="E3798" i="21"/>
  <c r="F2446" i="21"/>
  <c r="D64" i="21"/>
  <c r="G3595" i="21"/>
  <c r="D3998" i="21"/>
  <c r="D3467" i="21"/>
  <c r="F2298" i="21"/>
  <c r="G3166" i="21"/>
  <c r="E2183" i="21"/>
  <c r="F3774" i="21"/>
  <c r="D400" i="21"/>
  <c r="D2903" i="21"/>
  <c r="D33" i="21"/>
  <c r="D958" i="21"/>
  <c r="C2362" i="21"/>
  <c r="E306" i="21"/>
  <c r="C727" i="21"/>
  <c r="C1181" i="21"/>
  <c r="E2174" i="21"/>
  <c r="F3131" i="21"/>
  <c r="C3219" i="21"/>
  <c r="D1012" i="21"/>
  <c r="D782" i="21"/>
  <c r="C2352" i="21"/>
  <c r="F1759" i="21"/>
  <c r="D1563" i="21"/>
  <c r="G2914" i="21"/>
  <c r="D192" i="21"/>
  <c r="F2587" i="21"/>
  <c r="C2030" i="21"/>
  <c r="D1707" i="21"/>
  <c r="E2907" i="21"/>
  <c r="C3044" i="21"/>
  <c r="E3597" i="21"/>
  <c r="C3636" i="21"/>
  <c r="D3289" i="21"/>
  <c r="D1455" i="21"/>
  <c r="C865" i="21"/>
  <c r="C58" i="21"/>
  <c r="F2643" i="21"/>
  <c r="G1919" i="21"/>
  <c r="C1562" i="21"/>
  <c r="D2654" i="21"/>
  <c r="E2711" i="21"/>
  <c r="C3959" i="21"/>
  <c r="D2493" i="21"/>
  <c r="E717" i="21"/>
  <c r="C3142" i="21"/>
  <c r="C742" i="21"/>
  <c r="D651" i="21"/>
  <c r="D135" i="21"/>
  <c r="E3329" i="21"/>
  <c r="E82" i="21"/>
  <c r="D1452" i="21"/>
  <c r="D2360" i="21"/>
  <c r="D435" i="21"/>
  <c r="E3606" i="21"/>
  <c r="D3528" i="21"/>
  <c r="D558" i="21"/>
  <c r="E2275" i="21"/>
  <c r="C2475" i="21"/>
  <c r="D3685" i="21"/>
  <c r="C665" i="21"/>
  <c r="G2030" i="21"/>
  <c r="E1915" i="21"/>
  <c r="C1013" i="21"/>
  <c r="D2859" i="21"/>
  <c r="C329" i="21"/>
  <c r="C1486" i="21"/>
  <c r="F2615" i="21"/>
  <c r="C2329" i="21"/>
  <c r="D2264" i="21"/>
  <c r="C588" i="21"/>
  <c r="F1754" i="21"/>
  <c r="E2615" i="21"/>
  <c r="E2211" i="21"/>
  <c r="C333" i="21"/>
  <c r="G3848" i="21"/>
  <c r="C3252" i="21"/>
  <c r="C1980" i="21"/>
  <c r="F2430" i="21"/>
  <c r="E142" i="21"/>
  <c r="C1334" i="21"/>
  <c r="F1191" i="21"/>
  <c r="D1448" i="21"/>
  <c r="C3587" i="21"/>
  <c r="E1886" i="21"/>
  <c r="C1961" i="21"/>
  <c r="C2296" i="21"/>
  <c r="G3365" i="21"/>
  <c r="G1407" i="21"/>
  <c r="G2467" i="21"/>
  <c r="C217" i="21"/>
  <c r="G3219" i="21"/>
  <c r="C1491" i="21"/>
  <c r="D479" i="21"/>
  <c r="E3735" i="21"/>
  <c r="F1383" i="21"/>
  <c r="F3751" i="21"/>
  <c r="C3476" i="21"/>
  <c r="F1518" i="21"/>
  <c r="C3480" i="21"/>
  <c r="F3854" i="21"/>
  <c r="D1471" i="21"/>
  <c r="C3873" i="21"/>
  <c r="C2283" i="21"/>
  <c r="D3714" i="21"/>
  <c r="E2783" i="21"/>
  <c r="D2372" i="21"/>
  <c r="F1575" i="21"/>
  <c r="E3602" i="21"/>
  <c r="C3752" i="21"/>
  <c r="C3137" i="21"/>
  <c r="F1414" i="21"/>
  <c r="D3697" i="21"/>
  <c r="C554" i="21"/>
  <c r="F3199" i="21"/>
  <c r="C3649" i="21"/>
  <c r="C2565" i="21"/>
  <c r="E110" i="21"/>
  <c r="F1758" i="21"/>
  <c r="D291" i="21"/>
  <c r="C417" i="21"/>
  <c r="C3824" i="21"/>
  <c r="C424" i="21"/>
  <c r="D1948" i="21"/>
  <c r="D1584" i="21"/>
  <c r="C2316" i="21"/>
  <c r="E3251" i="21"/>
  <c r="E2739" i="21"/>
  <c r="E3155" i="21"/>
  <c r="E1955" i="21"/>
  <c r="C3944" i="21"/>
  <c r="C1208" i="21"/>
  <c r="E2347" i="21"/>
  <c r="D3726" i="21"/>
  <c r="C672" i="21"/>
  <c r="D2546" i="21"/>
  <c r="D2787" i="21"/>
  <c r="D50" i="21"/>
  <c r="C3467" i="21"/>
  <c r="D1852" i="21"/>
  <c r="E251" i="21"/>
  <c r="C734" i="21"/>
  <c r="C3264" i="21"/>
  <c r="F730" i="21"/>
  <c r="C3485" i="21"/>
  <c r="C1546" i="21"/>
  <c r="C2095" i="21"/>
  <c r="D488" i="21"/>
  <c r="C1422" i="21"/>
  <c r="C3736" i="21"/>
  <c r="C222" i="21"/>
  <c r="D3797" i="21"/>
  <c r="D3180" i="21"/>
  <c r="C1892" i="21"/>
  <c r="C1729" i="21"/>
  <c r="C2602" i="21"/>
  <c r="D652" i="21"/>
  <c r="D1216" i="21"/>
  <c r="C1118" i="21"/>
  <c r="C670" i="21"/>
  <c r="E1179" i="21"/>
  <c r="E419" i="21"/>
  <c r="D644" i="21"/>
  <c r="E2779" i="21"/>
  <c r="G2827" i="21"/>
  <c r="C1260" i="21"/>
  <c r="E1950" i="21"/>
  <c r="D3521" i="21"/>
  <c r="D3938" i="21"/>
  <c r="C1976" i="21"/>
  <c r="C555" i="21"/>
  <c r="C549" i="21"/>
  <c r="G2634" i="21"/>
  <c r="E626" i="21"/>
  <c r="D904" i="21"/>
  <c r="D1516" i="21"/>
  <c r="E3120" i="21"/>
  <c r="C3692" i="21"/>
  <c r="C1921" i="21"/>
  <c r="E3219" i="21"/>
  <c r="E2791" i="21"/>
  <c r="D703" i="21"/>
  <c r="E3229" i="21"/>
  <c r="D3529" i="21"/>
  <c r="C2684" i="21"/>
  <c r="D2024" i="21"/>
  <c r="C1055" i="21"/>
  <c r="C601" i="21"/>
  <c r="C1622" i="21"/>
  <c r="C1598" i="21"/>
  <c r="C1544" i="21"/>
  <c r="D2166" i="21"/>
  <c r="F108" i="21"/>
  <c r="D3812" i="21"/>
  <c r="D3725" i="21"/>
  <c r="G1892" i="21"/>
  <c r="C2756" i="21"/>
  <c r="F3556" i="21"/>
  <c r="E534" i="21"/>
  <c r="E2716" i="21"/>
  <c r="E2725" i="21"/>
  <c r="E3385" i="21"/>
  <c r="E1702" i="21"/>
  <c r="C1699" i="21"/>
  <c r="D3569" i="21"/>
  <c r="D699" i="21"/>
  <c r="E1808" i="21"/>
  <c r="G3782" i="21"/>
  <c r="G1981" i="21"/>
  <c r="D3578" i="21"/>
  <c r="D3136" i="21"/>
  <c r="F1835" i="21"/>
  <c r="E539" i="21"/>
  <c r="G2210" i="21"/>
  <c r="E1740" i="21"/>
  <c r="E3815" i="21"/>
  <c r="D1132" i="21"/>
  <c r="F655" i="21"/>
  <c r="C1636" i="21"/>
  <c r="C2052" i="21"/>
  <c r="C3566" i="21"/>
  <c r="D2161" i="21"/>
  <c r="G1055" i="21"/>
  <c r="E2214" i="21"/>
  <c r="F1669" i="21"/>
  <c r="C1375" i="21"/>
  <c r="E172" i="21"/>
  <c r="G779" i="21"/>
  <c r="F254" i="21"/>
  <c r="C156" i="21"/>
  <c r="F2010" i="21"/>
  <c r="D2226" i="21"/>
  <c r="F574" i="21"/>
  <c r="F1596" i="21"/>
  <c r="F2810" i="21"/>
  <c r="E2922" i="21"/>
  <c r="F1470" i="21"/>
  <c r="G2603" i="21"/>
  <c r="F3414" i="21"/>
  <c r="C2223" i="21"/>
  <c r="E2449" i="21"/>
  <c r="D1818" i="21"/>
  <c r="F1891" i="21"/>
  <c r="E3418" i="21"/>
  <c r="D2936" i="21"/>
  <c r="C2356" i="21"/>
  <c r="E3506" i="21"/>
  <c r="C1950" i="21"/>
  <c r="F3367" i="21"/>
  <c r="D2891" i="21"/>
  <c r="E703" i="21"/>
  <c r="D2263" i="21"/>
  <c r="D3605" i="21"/>
  <c r="C2410" i="21"/>
  <c r="E1742" i="21"/>
  <c r="E3389" i="21"/>
  <c r="C4000" i="21"/>
  <c r="E1135" i="21"/>
  <c r="E2478" i="21"/>
  <c r="C427" i="21"/>
  <c r="C1666" i="21"/>
  <c r="G2831" i="21"/>
  <c r="F607" i="21"/>
  <c r="D2573" i="21"/>
  <c r="C792" i="21"/>
  <c r="E515" i="21"/>
  <c r="E3089" i="21"/>
  <c r="C788" i="21"/>
  <c r="E2267" i="21"/>
  <c r="C3756" i="21"/>
  <c r="D2701" i="21"/>
  <c r="F1222" i="21"/>
  <c r="D1323" i="21"/>
  <c r="D3837" i="21"/>
  <c r="G2275" i="21"/>
  <c r="D3834" i="21"/>
  <c r="C74" i="21"/>
  <c r="C770" i="21"/>
  <c r="D3371" i="21"/>
  <c r="F3899" i="21"/>
  <c r="E2017" i="21"/>
  <c r="F814" i="21"/>
  <c r="C3709" i="21"/>
  <c r="E2599" i="21"/>
  <c r="C2790" i="21"/>
  <c r="F1002" i="21"/>
  <c r="C2213" i="21"/>
  <c r="D1200" i="21"/>
  <c r="E3999" i="21"/>
  <c r="D3939" i="21"/>
  <c r="C2882" i="21"/>
  <c r="F1134" i="21"/>
  <c r="F682" i="21"/>
  <c r="C2933" i="21"/>
  <c r="G2362" i="21"/>
  <c r="E243" i="21"/>
  <c r="C1538" i="21"/>
  <c r="D3691" i="21"/>
  <c r="F2215" i="21"/>
  <c r="G2822" i="21"/>
  <c r="C1516" i="21"/>
  <c r="C3078" i="21"/>
  <c r="D543" i="21"/>
  <c r="G3151" i="21"/>
  <c r="E1335" i="21"/>
  <c r="C785" i="21"/>
  <c r="C1255" i="21"/>
  <c r="G1420" i="21"/>
  <c r="F1975" i="21"/>
  <c r="E1543" i="21"/>
  <c r="F2198" i="21"/>
  <c r="G942" i="21"/>
  <c r="C3612" i="21"/>
  <c r="F2303" i="21"/>
  <c r="D1340" i="21"/>
  <c r="G2636" i="21"/>
  <c r="F2375" i="21"/>
  <c r="E2090" i="21"/>
  <c r="E3218" i="21"/>
  <c r="D366" i="21"/>
  <c r="C1645" i="21"/>
  <c r="G3063" i="21"/>
  <c r="C831" i="21"/>
  <c r="E3831" i="21"/>
  <c r="C325" i="21"/>
  <c r="D3135" i="21"/>
  <c r="C2029" i="21"/>
  <c r="D88" i="21"/>
  <c r="G2454" i="21"/>
  <c r="F2174" i="21"/>
  <c r="D1811" i="21"/>
  <c r="F2638" i="21"/>
  <c r="D959" i="21"/>
  <c r="E1811" i="21"/>
  <c r="C2145" i="21"/>
  <c r="C2246" i="21"/>
  <c r="E2923" i="21"/>
  <c r="C745" i="21"/>
  <c r="D240" i="21"/>
  <c r="D2099" i="21"/>
  <c r="C663" i="21"/>
  <c r="E1531" i="21"/>
  <c r="C3896" i="21"/>
  <c r="D1036" i="21"/>
  <c r="E2131" i="21"/>
  <c r="D3826" i="21"/>
  <c r="D1344" i="21"/>
  <c r="E443" i="21"/>
  <c r="E3150" i="21"/>
  <c r="F30" i="21"/>
  <c r="G3213" i="21"/>
  <c r="F3582" i="21"/>
  <c r="F270" i="21"/>
  <c r="C3387" i="21"/>
  <c r="D3600" i="21"/>
  <c r="D3300" i="21"/>
  <c r="E2514" i="21"/>
  <c r="D2489" i="21"/>
  <c r="C3251" i="21"/>
  <c r="C3156" i="21"/>
  <c r="C2988" i="21"/>
  <c r="F1079" i="21"/>
  <c r="F2194" i="21"/>
  <c r="C3856" i="21"/>
  <c r="D3913" i="21"/>
  <c r="C2248" i="21"/>
  <c r="C3524" i="21"/>
  <c r="G2523" i="21"/>
  <c r="D838" i="21"/>
  <c r="C697" i="21"/>
  <c r="E590" i="21"/>
  <c r="C1920" i="21"/>
  <c r="F3246" i="21"/>
  <c r="D1983" i="21"/>
  <c r="C1945" i="21"/>
  <c r="G3426" i="21"/>
  <c r="C3093" i="21"/>
  <c r="F2630" i="21"/>
  <c r="C1183" i="21"/>
  <c r="E462" i="21"/>
  <c r="D3885" i="21"/>
  <c r="C3779" i="21"/>
  <c r="C3013" i="21"/>
  <c r="C161" i="21"/>
  <c r="E2439" i="21"/>
  <c r="G1911" i="21"/>
  <c r="D3781" i="21"/>
  <c r="E2291" i="21"/>
  <c r="C1107" i="21"/>
  <c r="C2851" i="21"/>
  <c r="D2366" i="21"/>
  <c r="D2900" i="21"/>
  <c r="C3536" i="21"/>
  <c r="C970" i="21"/>
  <c r="E2071" i="21"/>
  <c r="C2814" i="21"/>
  <c r="D1670" i="21"/>
  <c r="D67" i="21"/>
  <c r="E2350" i="21"/>
  <c r="D1112" i="21"/>
  <c r="D820" i="21"/>
  <c r="E2962" i="21"/>
  <c r="C3256" i="21"/>
  <c r="D770" i="21"/>
  <c r="E3590" i="21"/>
  <c r="E226" i="21"/>
  <c r="G2866" i="21"/>
  <c r="D3934" i="21"/>
  <c r="E487" i="21"/>
  <c r="E2023" i="21"/>
  <c r="F2323" i="21"/>
  <c r="E619" i="21"/>
  <c r="C2883" i="21"/>
  <c r="F3283" i="21"/>
  <c r="F1562" i="21"/>
  <c r="C213" i="21"/>
  <c r="F750" i="21"/>
  <c r="D3558" i="21"/>
  <c r="E2882" i="21"/>
  <c r="F3514" i="21"/>
  <c r="F2830" i="21"/>
  <c r="D150" i="21"/>
  <c r="C1623" i="21"/>
  <c r="E2898" i="21"/>
  <c r="D383" i="21"/>
  <c r="D104" i="21"/>
  <c r="D1574" i="21"/>
  <c r="D3637" i="21"/>
  <c r="D1887" i="21"/>
  <c r="C2608" i="21"/>
  <c r="C3979" i="21"/>
  <c r="F1063" i="21"/>
  <c r="E1627" i="21"/>
  <c r="G3670" i="21"/>
  <c r="C522" i="21"/>
  <c r="C1753" i="21"/>
  <c r="F1743" i="21"/>
  <c r="E3899" i="21"/>
  <c r="C656" i="21"/>
  <c r="C1417" i="21"/>
  <c r="E482" i="21"/>
  <c r="D3122" i="21"/>
  <c r="C2518" i="21"/>
  <c r="C42" i="21"/>
  <c r="C819" i="21"/>
  <c r="C2487" i="21"/>
  <c r="E3729" i="21"/>
  <c r="F2390" i="21"/>
  <c r="G2527" i="21"/>
  <c r="D956" i="21"/>
  <c r="D3868" i="21"/>
  <c r="C98" i="21"/>
  <c r="F1175" i="21"/>
  <c r="G2087" i="21"/>
  <c r="C3718" i="21"/>
  <c r="C97" i="21"/>
  <c r="E1415" i="21"/>
  <c r="C3980" i="21"/>
  <c r="D3722" i="21"/>
  <c r="D840" i="21"/>
  <c r="E978" i="21"/>
  <c r="F2115" i="21"/>
  <c r="F3898" i="21"/>
  <c r="D2557" i="21"/>
  <c r="C3381" i="21"/>
  <c r="F398" i="21"/>
  <c r="G2750" i="21"/>
  <c r="E3490" i="21"/>
  <c r="C3469" i="21"/>
  <c r="E2370" i="21"/>
  <c r="F3046" i="21"/>
  <c r="C944" i="21"/>
  <c r="C3496" i="21"/>
  <c r="F3575" i="21"/>
  <c r="D2296" i="21"/>
  <c r="D623" i="21"/>
  <c r="E3802" i="21"/>
  <c r="E594" i="21"/>
  <c r="C860" i="21"/>
  <c r="C3490" i="21"/>
  <c r="C200" i="21"/>
  <c r="D1932" i="21"/>
  <c r="G2567" i="21"/>
  <c r="C903" i="21"/>
  <c r="C2359" i="21"/>
  <c r="D3101" i="21"/>
  <c r="F1994" i="21"/>
  <c r="D1007" i="21"/>
  <c r="C1628" i="21"/>
  <c r="D1023" i="21"/>
  <c r="C3993" i="21"/>
  <c r="F2792" i="21"/>
  <c r="G1308" i="21"/>
  <c r="C1345" i="21"/>
  <c r="C3800" i="21"/>
  <c r="E2690" i="21"/>
  <c r="E3411" i="21"/>
  <c r="G2291" i="21"/>
  <c r="E114" i="21"/>
  <c r="C3995" i="21"/>
  <c r="D2274" i="21"/>
  <c r="C1840" i="21"/>
  <c r="C1482" i="21"/>
  <c r="C2060" i="21"/>
  <c r="C1177" i="21"/>
  <c r="D3734" i="21"/>
  <c r="C3064" i="21"/>
  <c r="D2854" i="21"/>
  <c r="C3516" i="21"/>
  <c r="D2758" i="21"/>
  <c r="F542" i="21"/>
  <c r="E2626" i="21"/>
  <c r="D3142" i="21"/>
  <c r="D3672" i="21"/>
  <c r="C3701" i="21"/>
  <c r="E2738" i="21"/>
  <c r="C2917" i="21"/>
  <c r="E898" i="21"/>
  <c r="C538" i="21"/>
  <c r="C2102" i="21"/>
  <c r="C2400" i="21"/>
  <c r="D856" i="21"/>
  <c r="D2863" i="21"/>
  <c r="C3987" i="21"/>
  <c r="E2594" i="21"/>
  <c r="F2874" i="21"/>
  <c r="D2171" i="21"/>
  <c r="D598" i="21"/>
  <c r="D255" i="21"/>
  <c r="C44" i="21"/>
  <c r="D256" i="21"/>
  <c r="G3127" i="21"/>
  <c r="E602" i="21"/>
  <c r="D3077" i="21"/>
  <c r="C750" i="21"/>
  <c r="D399" i="21"/>
  <c r="C1527" i="21"/>
  <c r="E3642" i="21"/>
  <c r="D582" i="21"/>
  <c r="D2394" i="21"/>
  <c r="G2894" i="21"/>
  <c r="F3306" i="21"/>
  <c r="C1929" i="21"/>
  <c r="C1299" i="21"/>
  <c r="C2260" i="21"/>
  <c r="E1987" i="21"/>
  <c r="C855" i="21"/>
  <c r="D1804" i="21"/>
  <c r="E383" i="21"/>
  <c r="C960" i="21"/>
  <c r="C652" i="21"/>
  <c r="D3581" i="21"/>
  <c r="C96" i="21"/>
  <c r="D1766" i="21"/>
  <c r="C294" i="21"/>
  <c r="G2839" i="21"/>
  <c r="D1131" i="21"/>
  <c r="E886" i="21"/>
  <c r="C173" i="21"/>
  <c r="C988" i="21"/>
  <c r="C2557" i="21"/>
  <c r="F635" i="21"/>
  <c r="F235" i="21"/>
  <c r="E1654" i="21"/>
  <c r="C3525" i="21"/>
  <c r="C2617" i="21"/>
  <c r="F3303" i="21"/>
  <c r="C1837" i="21"/>
  <c r="D1218" i="21"/>
  <c r="E674" i="21"/>
  <c r="E1722" i="21"/>
  <c r="C1897" i="21"/>
  <c r="E2785" i="21"/>
  <c r="F263" i="21"/>
  <c r="F378" i="21"/>
  <c r="C3858" i="21"/>
  <c r="C1981" i="21"/>
  <c r="C790" i="21"/>
  <c r="C233" i="21"/>
  <c r="C2454" i="21"/>
  <c r="C1514" i="21"/>
  <c r="D1324" i="21"/>
  <c r="G3923" i="21"/>
  <c r="G2318" i="21"/>
  <c r="G3806" i="21"/>
  <c r="D3789" i="21"/>
  <c r="C922" i="21"/>
  <c r="E2151" i="21"/>
  <c r="C2142" i="21"/>
  <c r="G2206" i="21"/>
  <c r="C160" i="21"/>
  <c r="E1963" i="21"/>
  <c r="C693" i="21"/>
  <c r="D1795" i="21"/>
  <c r="C594" i="21"/>
  <c r="F1978" i="21"/>
  <c r="E2878" i="21"/>
  <c r="C342" i="21"/>
  <c r="D4001" i="21"/>
  <c r="C3990" i="21"/>
  <c r="F3179" i="21"/>
  <c r="D1206" i="21"/>
  <c r="C3904" i="21"/>
  <c r="C2511" i="21"/>
  <c r="D160" i="21"/>
  <c r="E2826" i="21"/>
  <c r="D1858" i="21"/>
  <c r="G1454" i="21"/>
  <c r="D2495" i="21"/>
  <c r="E1234" i="21"/>
  <c r="C1750" i="21"/>
  <c r="D2904" i="21"/>
  <c r="E130" i="21"/>
  <c r="G3682" i="21"/>
  <c r="C2775" i="21"/>
  <c r="D3009" i="21"/>
  <c r="C2976" i="21"/>
  <c r="F1122" i="21"/>
  <c r="C3839" i="21"/>
  <c r="F2456" i="21"/>
  <c r="D3480" i="21"/>
  <c r="F744" i="21"/>
  <c r="D1798" i="21"/>
  <c r="G1197" i="21"/>
  <c r="G2696" i="21"/>
  <c r="F446" i="21"/>
  <c r="F488" i="21"/>
  <c r="D207" i="21"/>
  <c r="D2827" i="21"/>
  <c r="D123" i="21"/>
  <c r="G2963" i="21"/>
  <c r="E1255" i="21"/>
  <c r="G2146" i="21"/>
  <c r="F3629" i="21"/>
  <c r="D3071" i="21"/>
  <c r="D1890" i="21"/>
  <c r="E3294" i="21"/>
  <c r="D2707" i="21"/>
  <c r="D1156" i="21"/>
  <c r="D1896" i="21"/>
  <c r="C2365" i="21"/>
  <c r="E3721" i="21"/>
  <c r="C1937" i="21"/>
  <c r="E2610" i="21"/>
  <c r="E3565" i="21"/>
  <c r="D2451" i="21"/>
  <c r="D2350" i="21"/>
  <c r="D306" i="21"/>
  <c r="C3298" i="21"/>
  <c r="C1522" i="21"/>
  <c r="C2219" i="21"/>
  <c r="C356" i="21"/>
  <c r="C2878" i="21"/>
  <c r="C2839" i="21"/>
  <c r="C2515" i="21"/>
  <c r="C2294" i="21"/>
  <c r="D230" i="21"/>
  <c r="C872" i="21"/>
  <c r="C776" i="21"/>
  <c r="C409" i="21"/>
  <c r="G2535" i="21"/>
  <c r="D3392" i="21"/>
  <c r="F1339" i="21"/>
  <c r="C968" i="21"/>
  <c r="E1095" i="21"/>
  <c r="F3767" i="21"/>
  <c r="E3655" i="21"/>
  <c r="D1672" i="21"/>
  <c r="C1670" i="21"/>
  <c r="C3159" i="21"/>
  <c r="C728" i="21"/>
  <c r="E3093" i="21"/>
  <c r="F2567" i="21"/>
  <c r="E3457" i="21"/>
  <c r="E3253" i="21"/>
  <c r="E3489" i="21"/>
  <c r="F3095" i="21"/>
  <c r="G2799" i="21"/>
  <c r="F367" i="21"/>
  <c r="E1566" i="21"/>
  <c r="C2050" i="21"/>
  <c r="D1827" i="21"/>
  <c r="D2579" i="21"/>
  <c r="C2843" i="21"/>
  <c r="E1134" i="21"/>
  <c r="D1059" i="21"/>
  <c r="D1320" i="21"/>
  <c r="D1628" i="21"/>
  <c r="E258" i="21"/>
  <c r="D355" i="21"/>
  <c r="G2598" i="21"/>
  <c r="C520" i="21"/>
  <c r="C3927" i="21"/>
  <c r="C2749" i="21"/>
  <c r="D2031" i="21"/>
  <c r="D3704" i="21"/>
  <c r="F495" i="21"/>
  <c r="E875" i="21"/>
  <c r="D1607" i="21"/>
  <c r="D2358" i="21"/>
  <c r="D95" i="21"/>
  <c r="C1633" i="21"/>
  <c r="D2008" i="21"/>
  <c r="D2102" i="21"/>
  <c r="G3979" i="21"/>
  <c r="C243" i="21"/>
  <c r="D3523" i="21"/>
  <c r="F1788" i="21"/>
  <c r="C3190" i="21"/>
  <c r="G3991" i="21"/>
  <c r="C3410" i="21"/>
  <c r="C3712" i="21"/>
  <c r="C1567" i="21"/>
  <c r="C3003" i="21"/>
  <c r="C1541" i="21"/>
  <c r="E2066" i="21"/>
  <c r="C1024" i="21"/>
  <c r="D3960" i="21"/>
  <c r="D3510" i="21"/>
  <c r="C110" i="21"/>
  <c r="C1481" i="21"/>
  <c r="E579" i="21"/>
  <c r="C3489" i="21"/>
  <c r="D3657" i="21"/>
  <c r="C973" i="21"/>
  <c r="C1079" i="21"/>
  <c r="D276" i="21"/>
  <c r="F3926" i="21"/>
  <c r="F734" i="21"/>
  <c r="C440" i="21"/>
  <c r="D2156" i="21"/>
  <c r="F3565" i="21"/>
  <c r="E2043" i="21"/>
  <c r="E1575" i="21"/>
  <c r="F2559" i="21"/>
  <c r="F2047" i="21"/>
  <c r="C2717" i="21"/>
  <c r="C2701" i="21"/>
  <c r="C1992" i="21"/>
  <c r="D294" i="21"/>
  <c r="C2342" i="21"/>
  <c r="C1898" i="21"/>
  <c r="C1106" i="21"/>
  <c r="D3208" i="21"/>
  <c r="C3300" i="21"/>
  <c r="C395" i="21"/>
  <c r="E506" i="21"/>
  <c r="E2891" i="21"/>
  <c r="C704" i="21"/>
  <c r="C2445" i="21"/>
  <c r="C2241" i="21"/>
  <c r="C3809" i="21"/>
  <c r="E1111" i="21"/>
  <c r="C158" i="21"/>
  <c r="D2582" i="21"/>
  <c r="D540" i="21"/>
  <c r="F1638" i="21"/>
  <c r="C877" i="21"/>
  <c r="C2217" i="21"/>
  <c r="E3230" i="21"/>
  <c r="D3481" i="21"/>
  <c r="E1699" i="21"/>
  <c r="D2398" i="21"/>
  <c r="F2306" i="21"/>
  <c r="E2667" i="21"/>
  <c r="C800" i="21"/>
  <c r="C1944" i="21"/>
  <c r="E303" i="21"/>
  <c r="C1021" i="21"/>
  <c r="D2035" i="21"/>
  <c r="G3039" i="21"/>
  <c r="C2737" i="21"/>
  <c r="D3379" i="21"/>
  <c r="G3830" i="21"/>
  <c r="C1561" i="21"/>
  <c r="F1667" i="21"/>
  <c r="C3992" i="21"/>
  <c r="D1458" i="21"/>
  <c r="C2200" i="21"/>
  <c r="D1876" i="21"/>
  <c r="C1965" i="21"/>
  <c r="D962" i="21"/>
  <c r="G3735" i="21"/>
  <c r="D236" i="21"/>
  <c r="G3807" i="21"/>
  <c r="F1003" i="21"/>
  <c r="F3290" i="21"/>
  <c r="F503" i="21"/>
  <c r="G1999" i="21"/>
  <c r="D3741" i="21"/>
  <c r="D1442" i="21"/>
  <c r="C2709" i="21"/>
  <c r="C606" i="21"/>
  <c r="C270" i="21"/>
  <c r="G3751" i="21"/>
  <c r="C521" i="21"/>
  <c r="F659" i="21"/>
  <c r="E3869" i="21"/>
  <c r="C1180" i="21"/>
  <c r="E1150" i="21"/>
  <c r="C1710" i="21"/>
  <c r="C106" i="21"/>
  <c r="D3329" i="21"/>
  <c r="C3991" i="21"/>
  <c r="D2380" i="21"/>
  <c r="G3315" i="21"/>
  <c r="E519" i="21"/>
  <c r="E3467" i="21"/>
  <c r="F71" i="21"/>
  <c r="C2873" i="21"/>
  <c r="G2938" i="21"/>
  <c r="D2091" i="21"/>
  <c r="F3210" i="21"/>
  <c r="D430" i="21"/>
  <c r="E558" i="21"/>
  <c r="E3703" i="21"/>
  <c r="D2645" i="21"/>
  <c r="G2862" i="21"/>
  <c r="C2743" i="21"/>
  <c r="D3625" i="21"/>
  <c r="D2549" i="21"/>
  <c r="F2919" i="21"/>
  <c r="D566" i="21"/>
  <c r="E871" i="21"/>
  <c r="E2510" i="21"/>
  <c r="D1151" i="21"/>
  <c r="E842" i="21"/>
  <c r="F2775" i="21"/>
  <c r="E1771" i="21"/>
  <c r="E411" i="21"/>
  <c r="C2184" i="21"/>
  <c r="C2061" i="21"/>
  <c r="F1107" i="21"/>
  <c r="C873" i="21"/>
  <c r="C3757" i="21"/>
  <c r="C2893" i="21"/>
  <c r="C1582" i="21"/>
  <c r="C1922" i="21"/>
  <c r="G2659" i="21"/>
  <c r="C3061" i="21"/>
  <c r="C926" i="21"/>
  <c r="G2407" i="21"/>
  <c r="D1020" i="21"/>
  <c r="D1747" i="21"/>
  <c r="C1237" i="21"/>
  <c r="E3166" i="21"/>
  <c r="F3015" i="21"/>
  <c r="C935" i="21"/>
  <c r="C2198" i="21"/>
  <c r="C1865" i="21"/>
  <c r="D3761" i="21"/>
  <c r="E902" i="21"/>
  <c r="C991" i="21"/>
  <c r="F1322" i="21"/>
  <c r="C135" i="21"/>
  <c r="C321" i="21"/>
  <c r="D874" i="21"/>
  <c r="G3661" i="21"/>
  <c r="D3999" i="21"/>
  <c r="C3829" i="21"/>
  <c r="C566" i="21"/>
  <c r="C1101" i="21"/>
  <c r="C1090" i="21"/>
  <c r="C3383" i="21"/>
  <c r="C1385" i="21"/>
  <c r="E1254" i="21"/>
  <c r="C3573" i="21"/>
  <c r="C738" i="21"/>
  <c r="C3280" i="21"/>
  <c r="E219" i="21"/>
  <c r="F595" i="21"/>
  <c r="F1303" i="21"/>
  <c r="C2780" i="21"/>
  <c r="E3303" i="21"/>
  <c r="D700" i="21"/>
  <c r="D1600" i="21"/>
  <c r="C3115" i="21"/>
  <c r="C1984" i="21"/>
  <c r="F1210" i="21"/>
  <c r="F2899" i="21"/>
  <c r="G3558" i="21"/>
  <c r="G2254" i="21"/>
  <c r="C423" i="21"/>
  <c r="F3083" i="21"/>
  <c r="G3742" i="21"/>
  <c r="E1099" i="21"/>
  <c r="C3446" i="21"/>
  <c r="E2654" i="21"/>
  <c r="C1306" i="21"/>
  <c r="E2814" i="21"/>
  <c r="E1859" i="21"/>
  <c r="D3069" i="21"/>
  <c r="C1302" i="21"/>
  <c r="C1311" i="21"/>
  <c r="C2587" i="21"/>
  <c r="C3285" i="21"/>
  <c r="D2641" i="21"/>
  <c r="D1138" i="21"/>
  <c r="D216" i="21"/>
  <c r="D532" i="21"/>
  <c r="D2306" i="21"/>
  <c r="D3613" i="21"/>
  <c r="D1660" i="21"/>
  <c r="C1841" i="21"/>
  <c r="C2247" i="21"/>
  <c r="E3011" i="21"/>
  <c r="E1678" i="21"/>
  <c r="C3547" i="21"/>
  <c r="C1465" i="21"/>
  <c r="D3541" i="21"/>
  <c r="E3045" i="21"/>
  <c r="F1923" i="21"/>
  <c r="D3700" i="21"/>
  <c r="D1970" i="21"/>
  <c r="C1099" i="21"/>
  <c r="D128" i="21"/>
  <c r="D3016" i="21"/>
  <c r="E3061" i="21"/>
  <c r="E2283" i="21"/>
  <c r="G2055" i="21"/>
  <c r="C2984" i="21"/>
  <c r="G2070" i="21"/>
  <c r="D3731" i="21"/>
  <c r="D2346" i="21"/>
  <c r="E2875" i="21"/>
  <c r="F2717" i="21"/>
  <c r="E1455" i="21"/>
  <c r="C700" i="21"/>
  <c r="C3148" i="21"/>
  <c r="G2666" i="21"/>
  <c r="F2871" i="21"/>
  <c r="C1643" i="21"/>
  <c r="C2353" i="21"/>
  <c r="C3901" i="21"/>
  <c r="E2978" i="21"/>
  <c r="E1083" i="21"/>
  <c r="G2247" i="21"/>
  <c r="C1517" i="21"/>
  <c r="E3809" i="21"/>
  <c r="C3669" i="21"/>
  <c r="C2527" i="21"/>
  <c r="F1455" i="21"/>
  <c r="D2533" i="21"/>
  <c r="C2540" i="21"/>
  <c r="E2130" i="21"/>
  <c r="E3817" i="21"/>
  <c r="F2791" i="21"/>
  <c r="C754" i="21"/>
  <c r="G2455" i="21"/>
  <c r="C437" i="21"/>
  <c r="E3985" i="21"/>
  <c r="G3635" i="21"/>
  <c r="G3763" i="21"/>
  <c r="C2118" i="21"/>
  <c r="C2375" i="21"/>
  <c r="D671" i="21"/>
  <c r="C2850" i="21"/>
  <c r="C4006" i="21"/>
  <c r="D1519" i="21"/>
  <c r="D3818" i="21"/>
  <c r="D1480" i="21"/>
  <c r="D307" i="21"/>
  <c r="D1832" i="21"/>
  <c r="D2795" i="21"/>
  <c r="C1875" i="21"/>
  <c r="F2702" i="21"/>
  <c r="C250" i="21"/>
  <c r="D3224" i="21"/>
  <c r="E1399" i="21"/>
  <c r="F3431" i="21"/>
  <c r="E3491" i="21"/>
  <c r="C1960" i="21"/>
  <c r="C1724" i="21"/>
  <c r="F1242" i="21"/>
  <c r="F2750" i="21"/>
  <c r="G2486" i="21"/>
  <c r="D1727" i="21"/>
  <c r="D2550" i="21"/>
  <c r="F1655" i="21"/>
  <c r="C2534" i="21"/>
  <c r="D1335" i="21"/>
  <c r="C1884" i="21"/>
  <c r="C3811" i="21"/>
  <c r="E3154" i="21"/>
  <c r="C3172" i="21"/>
  <c r="F3758" i="21"/>
  <c r="D1620" i="21"/>
  <c r="C1226" i="21"/>
  <c r="F1558" i="21"/>
  <c r="C3198" i="21"/>
  <c r="F3075" i="21"/>
  <c r="E3571" i="21"/>
  <c r="E1218" i="21"/>
  <c r="D767" i="21"/>
  <c r="D2003" i="21"/>
  <c r="C3094" i="21"/>
  <c r="G3464" i="21"/>
  <c r="C2018" i="21"/>
  <c r="C2405" i="21"/>
  <c r="E3002" i="21"/>
  <c r="F3859" i="21"/>
  <c r="C2537" i="21"/>
  <c r="F851" i="21"/>
  <c r="C3618" i="21"/>
  <c r="F3950" i="21"/>
  <c r="G3382" i="21"/>
  <c r="F1150" i="21"/>
  <c r="F1614" i="21"/>
  <c r="C48" i="21"/>
  <c r="G2981" i="21"/>
  <c r="E2454" i="21"/>
  <c r="E2383" i="21"/>
  <c r="C1783" i="21"/>
  <c r="G2570" i="21"/>
  <c r="G2615" i="21"/>
  <c r="D1790" i="21"/>
  <c r="D234" i="21"/>
  <c r="E90" i="21"/>
  <c r="D3470" i="21"/>
  <c r="C1073" i="21"/>
  <c r="D3496" i="21"/>
  <c r="D2955" i="21"/>
  <c r="E3695" i="21"/>
  <c r="E2913" i="21"/>
  <c r="D1312" i="21"/>
  <c r="D643" i="21"/>
  <c r="C547" i="21"/>
  <c r="D3079" i="21"/>
  <c r="G3690" i="21"/>
  <c r="F2031" i="21"/>
  <c r="D1859" i="21"/>
  <c r="D18" i="21"/>
  <c r="D735" i="21"/>
  <c r="D2847" i="21"/>
  <c r="C1448" i="21"/>
  <c r="E3953" i="21"/>
  <c r="C2577" i="21"/>
  <c r="D1024" i="21"/>
  <c r="C2821" i="21"/>
  <c r="C1652" i="21"/>
  <c r="D1615" i="21"/>
  <c r="C1300" i="21"/>
  <c r="D998" i="21"/>
  <c r="F3359" i="21"/>
  <c r="F3260" i="21"/>
  <c r="F3194" i="21"/>
  <c r="C3812" i="21"/>
  <c r="D2499" i="21"/>
  <c r="C3966" i="21"/>
  <c r="C842" i="21"/>
  <c r="D2222" i="21"/>
  <c r="C1909" i="21"/>
  <c r="G1035" i="21"/>
  <c r="E2742" i="21"/>
  <c r="C660" i="21"/>
  <c r="D3905" i="21"/>
  <c r="D94" i="21"/>
  <c r="C1552" i="21"/>
  <c r="E3283" i="21"/>
  <c r="D732" i="21"/>
  <c r="C3949" i="21"/>
  <c r="E783" i="21"/>
  <c r="D42" i="21"/>
  <c r="C2304" i="21"/>
  <c r="C2072" i="21"/>
  <c r="D1971" i="21"/>
  <c r="C1858" i="21"/>
  <c r="G2355" i="21"/>
  <c r="G1663" i="21"/>
  <c r="C3663" i="21"/>
  <c r="C2020" i="21"/>
  <c r="C2128" i="21"/>
  <c r="D3806" i="21"/>
  <c r="C3740" i="21"/>
  <c r="G3550" i="21"/>
  <c r="G3671" i="21"/>
  <c r="C1209" i="21"/>
  <c r="E1431" i="21"/>
  <c r="D4005" i="21"/>
  <c r="C3247" i="21"/>
  <c r="C814" i="21"/>
  <c r="F1982" i="21"/>
  <c r="C2071" i="21"/>
  <c r="E1470" i="21"/>
  <c r="D3924" i="21"/>
  <c r="D2212" i="21"/>
  <c r="D3468" i="21"/>
  <c r="E1903" i="21"/>
  <c r="E3632" i="21"/>
  <c r="D2865" i="21"/>
  <c r="F2855" i="21"/>
  <c r="F1262" i="21"/>
  <c r="D2614" i="21"/>
  <c r="D3076" i="21"/>
  <c r="C2380" i="21"/>
  <c r="F1587" i="21"/>
  <c r="G3367" i="21"/>
  <c r="C421" i="21"/>
  <c r="C2396" i="21"/>
  <c r="F3919" i="21"/>
  <c r="D862" i="21"/>
  <c r="C1563" i="21"/>
  <c r="D1828" i="21"/>
  <c r="C2264" i="21"/>
  <c r="D950" i="21"/>
  <c r="F2503" i="21"/>
  <c r="C2326" i="21"/>
  <c r="C1005" i="21"/>
  <c r="D902" i="21"/>
  <c r="D2516" i="21"/>
  <c r="D152" i="21"/>
  <c r="F3454" i="21"/>
  <c r="D1554" i="21"/>
  <c r="D2604" i="21"/>
  <c r="C291" i="21"/>
  <c r="C3646" i="21"/>
  <c r="C1468" i="21"/>
  <c r="F343" i="21"/>
  <c r="C3913" i="21"/>
  <c r="C551" i="21"/>
  <c r="C3016" i="21"/>
  <c r="F3219" i="21"/>
  <c r="C787" i="21"/>
  <c r="F2499" i="21"/>
  <c r="C3370" i="21"/>
  <c r="D755" i="21"/>
  <c r="D3532" i="21"/>
  <c r="E2446" i="21"/>
  <c r="E2955" i="21"/>
  <c r="C3559" i="21"/>
  <c r="D3238" i="21"/>
  <c r="C3861" i="21"/>
  <c r="F835" i="21"/>
  <c r="E1474" i="21"/>
  <c r="F1831" i="21"/>
  <c r="D3616" i="21"/>
  <c r="F3475" i="21"/>
  <c r="D1810" i="21"/>
  <c r="G3831" i="21"/>
  <c r="D1900" i="21"/>
  <c r="E2422" i="21"/>
  <c r="C1125" i="21"/>
  <c r="E2227" i="21"/>
  <c r="C392" i="21"/>
  <c r="C501" i="21"/>
  <c r="D818" i="21"/>
  <c r="E2142" i="21"/>
  <c r="C479" i="21"/>
  <c r="C52" i="21"/>
  <c r="D723" i="21"/>
  <c r="C3428" i="21"/>
  <c r="F2534" i="21"/>
  <c r="G3962" i="21"/>
  <c r="G2295" i="21"/>
  <c r="F1535" i="21"/>
  <c r="C3706" i="21"/>
  <c r="C1908" i="21"/>
  <c r="E3934" i="21"/>
  <c r="F3150" i="21"/>
  <c r="E706" i="21"/>
  <c r="D300" i="21"/>
  <c r="D2897" i="21"/>
  <c r="C3782" i="21"/>
  <c r="D1512" i="21"/>
  <c r="E2926" i="21"/>
  <c r="C72" i="21"/>
  <c r="C3377" i="21"/>
  <c r="F2843" i="21"/>
  <c r="D1555" i="21"/>
  <c r="E1478" i="21"/>
  <c r="E3535" i="21"/>
  <c r="C128" i="21"/>
  <c r="C2287" i="21"/>
  <c r="E3529" i="21"/>
  <c r="C1424" i="21"/>
  <c r="C170" i="21"/>
  <c r="D1070" i="21"/>
  <c r="D3650" i="21"/>
  <c r="C2698" i="21"/>
  <c r="C1815" i="21"/>
  <c r="D1122" i="21"/>
  <c r="C1874" i="21"/>
  <c r="D226" i="21"/>
  <c r="C3189" i="21"/>
  <c r="E3323" i="21"/>
  <c r="C762" i="21"/>
  <c r="C2768" i="21"/>
  <c r="C3667" i="21"/>
  <c r="D3619" i="21"/>
  <c r="E1143" i="21"/>
  <c r="F2554" i="21"/>
  <c r="F2739" i="21"/>
  <c r="C3717" i="21"/>
  <c r="G3399" i="21"/>
  <c r="F1207" i="21"/>
  <c r="F1927" i="21"/>
  <c r="C2845" i="21"/>
  <c r="C2888" i="21"/>
  <c r="C2297" i="21"/>
  <c r="D2509" i="21"/>
  <c r="E1863" i="21"/>
  <c r="D3256" i="21"/>
  <c r="D472" i="21"/>
  <c r="G3255" i="21"/>
  <c r="C2978" i="21"/>
  <c r="G3378" i="21"/>
  <c r="C1876" i="21"/>
  <c r="G3762" i="21"/>
  <c r="C3145" i="21"/>
  <c r="D2591" i="21"/>
  <c r="E1599" i="21"/>
  <c r="E802" i="21"/>
  <c r="C449" i="21"/>
  <c r="C1235" i="21"/>
  <c r="C1029" i="21"/>
  <c r="D3457" i="21"/>
  <c r="C3134" i="21"/>
  <c r="E1939" i="21"/>
  <c r="F2868" i="21"/>
  <c r="D2253" i="21"/>
  <c r="F2968" i="21"/>
  <c r="G3922" i="21"/>
  <c r="G1653" i="21"/>
  <c r="E2809" i="21"/>
  <c r="G459" i="21"/>
  <c r="G1245" i="21"/>
  <c r="D2077" i="21"/>
  <c r="G776" i="21"/>
  <c r="G2316" i="21"/>
  <c r="G1708" i="21"/>
  <c r="G1337" i="21"/>
  <c r="G2853" i="21"/>
  <c r="E2509" i="21"/>
  <c r="G1693" i="21"/>
  <c r="F2684" i="21"/>
  <c r="D1102" i="21"/>
  <c r="C433" i="21"/>
  <c r="C2318" i="21"/>
  <c r="F3964" i="21"/>
  <c r="D3352" i="21"/>
  <c r="F935" i="21"/>
  <c r="G2347" i="21"/>
  <c r="D1130" i="21"/>
  <c r="E3853" i="21"/>
  <c r="E3549" i="21"/>
  <c r="C1791" i="21"/>
  <c r="C3257" i="21"/>
  <c r="C2010" i="21"/>
  <c r="E1406" i="21"/>
  <c r="F2331" i="21"/>
  <c r="E2582" i="21"/>
  <c r="G2650" i="21"/>
  <c r="F1814" i="21"/>
  <c r="D2785" i="21"/>
  <c r="D3526" i="21"/>
  <c r="D2760" i="21"/>
  <c r="G2616" i="21"/>
  <c r="C3518" i="21"/>
  <c r="F408" i="21"/>
  <c r="D1780" i="21"/>
  <c r="D967" i="21"/>
  <c r="D3490" i="21"/>
  <c r="C851" i="21"/>
  <c r="G2006" i="21"/>
  <c r="C1763" i="21"/>
  <c r="C1722" i="21"/>
  <c r="G2103" i="21"/>
  <c r="D824" i="21"/>
  <c r="G3803" i="21"/>
  <c r="F63" i="21"/>
  <c r="D1432" i="21"/>
  <c r="C2967" i="21"/>
  <c r="D1556" i="21"/>
  <c r="C2643" i="21"/>
  <c r="D1322" i="21"/>
  <c r="G2707" i="21"/>
  <c r="F82" i="21"/>
  <c r="F1447" i="21"/>
  <c r="C1998" i="21"/>
  <c r="E3027" i="21"/>
  <c r="E1871" i="21"/>
  <c r="E2944" i="21"/>
  <c r="E560" i="21"/>
  <c r="D196" i="21"/>
  <c r="E695" i="21"/>
  <c r="F749" i="21"/>
  <c r="G3654" i="21"/>
  <c r="G3095" i="21"/>
  <c r="C1157" i="21"/>
  <c r="C3109" i="21"/>
  <c r="E3598" i="21"/>
  <c r="E3099" i="21"/>
  <c r="C3273" i="21"/>
  <c r="D2563" i="21"/>
  <c r="E2143" i="21"/>
  <c r="E2503" i="21"/>
  <c r="C3116" i="21"/>
  <c r="F723" i="21"/>
  <c r="E190" i="21"/>
  <c r="C2779" i="21"/>
  <c r="F3775" i="21"/>
  <c r="D3703" i="21"/>
  <c r="C813" i="21"/>
  <c r="E3594" i="21"/>
  <c r="F2515" i="21"/>
  <c r="C2891" i="21"/>
  <c r="C3702" i="21"/>
  <c r="F3799" i="21"/>
  <c r="E763" i="21"/>
  <c r="D1298" i="21"/>
  <c r="F3770" i="21"/>
  <c r="E3102" i="21"/>
  <c r="E2155" i="21"/>
  <c r="D3167" i="21"/>
  <c r="F2190" i="21"/>
  <c r="E2846" i="21"/>
  <c r="D2709" i="21"/>
  <c r="D3816" i="21"/>
  <c r="D1249" i="21"/>
  <c r="D3217" i="21"/>
  <c r="C2147" i="21"/>
  <c r="F3603" i="21"/>
  <c r="C3595" i="21"/>
  <c r="C2389" i="21"/>
  <c r="E1655" i="21"/>
  <c r="G2790" i="21"/>
  <c r="D2917" i="21"/>
  <c r="C1756" i="21"/>
  <c r="C1047" i="21"/>
  <c r="C3393" i="21"/>
  <c r="D3349" i="21"/>
  <c r="E3214" i="21"/>
  <c r="C845" i="21"/>
  <c r="C1755" i="21"/>
  <c r="C1289" i="21"/>
  <c r="C941" i="21"/>
  <c r="E3963" i="21"/>
  <c r="F1719" i="21"/>
  <c r="D1176" i="21"/>
  <c r="D1338" i="21"/>
  <c r="E2963" i="21"/>
  <c r="C1078" i="21"/>
  <c r="D15" i="21"/>
  <c r="D3298" i="21"/>
  <c r="F3338" i="21"/>
  <c r="F3650" i="21"/>
  <c r="C470" i="21"/>
  <c r="C896" i="21"/>
  <c r="C1744" i="21"/>
  <c r="E1435" i="21"/>
  <c r="C3735" i="21"/>
  <c r="C1459" i="21"/>
  <c r="C2656" i="21"/>
  <c r="C920" i="21"/>
  <c r="C2453" i="21"/>
  <c r="E1503" i="21"/>
  <c r="D2803" i="21"/>
  <c r="C3244" i="21"/>
  <c r="D110" i="21"/>
  <c r="C3729" i="21"/>
  <c r="G3894" i="21"/>
  <c r="C1259" i="21"/>
  <c r="D3107" i="21"/>
  <c r="D4000" i="21"/>
  <c r="C3042" i="21"/>
  <c r="E2206" i="21"/>
  <c r="F3455" i="21"/>
  <c r="E231" i="21"/>
  <c r="E2147" i="21"/>
  <c r="D2517" i="21"/>
  <c r="F458" i="21"/>
  <c r="D2989" i="21"/>
  <c r="C1726" i="21"/>
  <c r="C995" i="21"/>
  <c r="E3006" i="21"/>
  <c r="D1894" i="21"/>
  <c r="F1658" i="21"/>
  <c r="E2160" i="21"/>
  <c r="E2171" i="21"/>
  <c r="E2251" i="21"/>
  <c r="C1878" i="21"/>
  <c r="D3153" i="21"/>
  <c r="E363" i="21"/>
  <c r="C2178" i="21"/>
  <c r="F2531" i="21"/>
  <c r="C3052" i="21"/>
  <c r="D3176" i="21"/>
  <c r="C2334" i="21"/>
  <c r="C2212" i="21"/>
  <c r="E1298" i="21"/>
  <c r="D1468" i="21"/>
  <c r="C735" i="21"/>
  <c r="C201" i="21"/>
  <c r="C2382" i="21"/>
  <c r="D3007" i="21"/>
  <c r="G2679" i="21"/>
  <c r="F1086" i="21"/>
  <c r="G1978" i="21"/>
  <c r="E2990" i="21"/>
  <c r="G2907" i="21"/>
  <c r="D1168" i="21"/>
  <c r="E123" i="21"/>
  <c r="D3045" i="21"/>
  <c r="E2754" i="21"/>
  <c r="C3454" i="21"/>
  <c r="D418" i="21"/>
  <c r="D1135" i="21"/>
  <c r="C81" i="21"/>
  <c r="C305" i="21"/>
  <c r="F555" i="21"/>
  <c r="G3597" i="21"/>
  <c r="G3790" i="21"/>
  <c r="D3318" i="21"/>
  <c r="F3127" i="21"/>
  <c r="C572" i="21"/>
  <c r="D3394" i="21"/>
  <c r="C2220" i="21"/>
  <c r="F3474" i="21"/>
  <c r="G3487" i="21"/>
  <c r="F759" i="21"/>
  <c r="D1111" i="21"/>
  <c r="E3971" i="21"/>
  <c r="C3558" i="21"/>
  <c r="D3896" i="21"/>
  <c r="C3000" i="21"/>
  <c r="E3215" i="21"/>
  <c r="E1762" i="21"/>
  <c r="F2019" i="21"/>
  <c r="D323" i="21"/>
  <c r="C1953" i="21"/>
  <c r="C1087" i="21"/>
  <c r="E639" i="21"/>
  <c r="C1693" i="21"/>
  <c r="C2314" i="21"/>
  <c r="C87" i="21"/>
  <c r="D1379" i="21"/>
  <c r="C1794" i="21"/>
  <c r="E3127" i="21"/>
  <c r="E2546" i="21"/>
  <c r="C2289" i="21"/>
  <c r="C3629" i="21"/>
  <c r="E1371" i="21"/>
  <c r="G3067" i="21"/>
  <c r="E3019" i="21"/>
  <c r="D790" i="21"/>
  <c r="E2235" i="21"/>
  <c r="D3801" i="21"/>
  <c r="G3511" i="21"/>
  <c r="D2004" i="21"/>
  <c r="E3383" i="21"/>
  <c r="D2835" i="21"/>
  <c r="D2019" i="21"/>
  <c r="E51" i="21"/>
  <c r="C3221" i="21"/>
  <c r="C1697" i="21"/>
  <c r="D2406" i="21"/>
  <c r="C1102" i="21"/>
  <c r="G3638" i="21"/>
  <c r="C3771" i="21"/>
  <c r="F3726" i="21"/>
  <c r="C2618" i="21"/>
  <c r="F1427" i="21"/>
  <c r="C3730" i="21"/>
  <c r="C3602" i="21"/>
  <c r="E2154" i="21"/>
  <c r="C2801" i="21"/>
  <c r="C2942" i="21"/>
  <c r="C2902" i="21"/>
  <c r="E1211" i="21"/>
  <c r="F1223" i="21"/>
  <c r="G3835" i="21"/>
  <c r="E1731" i="21"/>
  <c r="C2989" i="21"/>
  <c r="F1878" i="21"/>
  <c r="D679" i="21"/>
  <c r="E2011" i="21"/>
  <c r="C2591" i="21"/>
  <c r="C1421" i="21"/>
  <c r="E171" i="21"/>
  <c r="D3097" i="21"/>
  <c r="C1162" i="21"/>
  <c r="C3574" i="21"/>
  <c r="G2279" i="21"/>
  <c r="E1630" i="21"/>
  <c r="E1447" i="21"/>
  <c r="G3879" i="21"/>
  <c r="C3830" i="21"/>
  <c r="D2539" i="21"/>
  <c r="E2199" i="21"/>
  <c r="C2633" i="21"/>
  <c r="F1731" i="21"/>
  <c r="C1587" i="21"/>
  <c r="D924" i="21"/>
  <c r="C2483" i="21"/>
  <c r="E715" i="21"/>
  <c r="C2086" i="21"/>
  <c r="C2922" i="21"/>
  <c r="D3671" i="21"/>
  <c r="D2627" i="21"/>
  <c r="D2621" i="21"/>
  <c r="D35" i="21"/>
  <c r="F3502" i="21"/>
  <c r="E370" i="21"/>
  <c r="E2635" i="21"/>
  <c r="G3415" i="21"/>
  <c r="G3207" i="21"/>
  <c r="C1721" i="21"/>
  <c r="D2428" i="21"/>
  <c r="E299" i="21"/>
  <c r="G2346" i="21"/>
  <c r="C151" i="21"/>
  <c r="D476" i="21"/>
  <c r="D2675" i="21"/>
  <c r="D304" i="21"/>
  <c r="D2612" i="21"/>
  <c r="E3555" i="21"/>
  <c r="C602" i="21"/>
  <c r="F3587" i="21"/>
  <c r="C3552" i="21"/>
  <c r="C3616" i="21"/>
  <c r="D3540" i="21"/>
  <c r="C300" i="21"/>
  <c r="D576" i="21"/>
  <c r="G3959" i="21"/>
  <c r="E2951" i="21"/>
  <c r="F2057" i="21"/>
  <c r="D3140" i="21"/>
  <c r="C310" i="21"/>
  <c r="D2644" i="21"/>
  <c r="C2301" i="21"/>
  <c r="C150" i="21"/>
  <c r="E97" i="21"/>
  <c r="E3341" i="21"/>
  <c r="G2775" i="21"/>
  <c r="C286" i="21"/>
  <c r="D238" i="21"/>
  <c r="C3541" i="21"/>
  <c r="C654" i="21"/>
  <c r="C353" i="21"/>
  <c r="C616" i="21"/>
  <c r="D227" i="21"/>
  <c r="C2426" i="21"/>
  <c r="D3139" i="21"/>
  <c r="F3807" i="21"/>
  <c r="F3043" i="21"/>
  <c r="C3965" i="21"/>
  <c r="E2139" i="21"/>
  <c r="D1247" i="21"/>
  <c r="C3402" i="21"/>
  <c r="E1934" i="21"/>
  <c r="E2247" i="21"/>
  <c r="D3845" i="21"/>
  <c r="C3473" i="21"/>
  <c r="C1589" i="21"/>
  <c r="C2367" i="21"/>
  <c r="F3647" i="21"/>
  <c r="C473" i="21"/>
  <c r="C3041" i="21"/>
  <c r="D982" i="21"/>
  <c r="E50" i="21"/>
  <c r="G3598" i="21"/>
  <c r="C2849" i="21"/>
  <c r="C539" i="21"/>
  <c r="G3187" i="21"/>
  <c r="C1770" i="21"/>
  <c r="C3590" i="21"/>
  <c r="E3877" i="21"/>
  <c r="F2695" i="21"/>
  <c r="C208" i="21"/>
  <c r="C1054" i="21"/>
  <c r="C1352" i="21"/>
  <c r="C2488" i="21"/>
  <c r="C1009" i="21"/>
  <c r="F2730" i="21"/>
  <c r="E3147" i="21"/>
  <c r="G2158" i="21"/>
  <c r="C3890" i="21"/>
  <c r="C2579" i="21"/>
  <c r="G3278" i="21"/>
  <c r="F2471" i="21"/>
  <c r="C1354" i="21"/>
  <c r="C3761" i="21"/>
  <c r="D2981" i="21"/>
  <c r="F1370" i="21"/>
  <c r="D3947" i="21"/>
  <c r="C2024" i="21"/>
  <c r="E1858" i="21"/>
  <c r="E1019" i="21"/>
  <c r="C361" i="21"/>
  <c r="D2414" i="21"/>
  <c r="D2813" i="21"/>
  <c r="E2643" i="21"/>
  <c r="C1805" i="21"/>
  <c r="F3119" i="21"/>
  <c r="F1219" i="21"/>
  <c r="E3402" i="21"/>
  <c r="E2731" i="21"/>
  <c r="E3867" i="21"/>
  <c r="C3220" i="21"/>
  <c r="C2298" i="21"/>
  <c r="C866" i="21"/>
  <c r="C109" i="21"/>
  <c r="E3863" i="21"/>
  <c r="D1504" i="21"/>
  <c r="C240" i="21"/>
  <c r="E1646" i="21"/>
  <c r="C2266" i="21"/>
  <c r="D1330" i="21"/>
  <c r="C3045" i="21"/>
  <c r="D3388" i="21"/>
  <c r="C1838" i="21"/>
  <c r="C589" i="21"/>
  <c r="C384" i="21"/>
  <c r="C2433" i="21"/>
  <c r="D363" i="21"/>
  <c r="E155" i="21"/>
  <c r="C696" i="21"/>
  <c r="E3021" i="21"/>
  <c r="D2011" i="21"/>
  <c r="D2895" i="21"/>
  <c r="G3434" i="21"/>
  <c r="C1991" i="21"/>
  <c r="C3089" i="21"/>
  <c r="C3271" i="21"/>
  <c r="C1362" i="21"/>
  <c r="C1365" i="21"/>
  <c r="C485" i="21"/>
  <c r="D3788" i="21"/>
  <c r="C1788" i="21"/>
  <c r="D3382" i="21"/>
  <c r="G2222" i="21"/>
  <c r="C2391" i="21"/>
  <c r="E2274" i="21"/>
  <c r="C1342" i="21"/>
  <c r="D1256" i="21"/>
  <c r="D367" i="21"/>
  <c r="C33" i="21"/>
  <c r="E2707" i="21"/>
  <c r="C3688" i="21"/>
  <c r="C2869" i="21"/>
  <c r="D168" i="21"/>
  <c r="F2063" i="21"/>
  <c r="C607" i="21"/>
  <c r="G2743" i="21"/>
  <c r="F83" i="21"/>
  <c r="D1582" i="21"/>
  <c r="D3414" i="21"/>
  <c r="E2522" i="21"/>
  <c r="C1675" i="21"/>
  <c r="D199" i="21"/>
  <c r="D170" i="21"/>
  <c r="D2575" i="21"/>
  <c r="G3435" i="21"/>
  <c r="G1934" i="21"/>
  <c r="C2016" i="21"/>
  <c r="E3421" i="21"/>
  <c r="G2718" i="21"/>
  <c r="F1143" i="21"/>
  <c r="D2501" i="21"/>
  <c r="G3374" i="21"/>
  <c r="C374" i="21"/>
  <c r="C1936" i="21"/>
  <c r="C3038" i="21"/>
  <c r="F3851" i="21"/>
  <c r="D867" i="21"/>
  <c r="C1132" i="21"/>
  <c r="E3749" i="21"/>
  <c r="C436" i="21"/>
  <c r="D436" i="21"/>
  <c r="D2284" i="21"/>
  <c r="C3294" i="21"/>
  <c r="C1611" i="21"/>
  <c r="F2862" i="21"/>
  <c r="D3059" i="21"/>
  <c r="D2319" i="21"/>
  <c r="D2217" i="21"/>
  <c r="D483" i="21"/>
  <c r="F3655" i="21"/>
  <c r="G3455" i="21"/>
  <c r="G3162" i="21"/>
  <c r="D1234" i="21"/>
  <c r="G3347" i="21"/>
  <c r="D1148" i="21"/>
  <c r="F3146" i="21"/>
  <c r="C1175" i="21"/>
  <c r="C2494" i="21"/>
  <c r="D1675" i="21"/>
  <c r="C3160" i="21"/>
  <c r="C462" i="21"/>
  <c r="E643" i="21"/>
  <c r="C85" i="21"/>
  <c r="G2701" i="21"/>
  <c r="C457" i="21"/>
  <c r="F1183" i="21"/>
  <c r="C910" i="21"/>
  <c r="F1734" i="21"/>
  <c r="C3122" i="21"/>
  <c r="F1199" i="21"/>
  <c r="C3419" i="21"/>
  <c r="G2630" i="21"/>
  <c r="C3415" i="21"/>
  <c r="C3364" i="21"/>
  <c r="C2606" i="21"/>
  <c r="E3194" i="21"/>
  <c r="D1720" i="21"/>
  <c r="D3474" i="21"/>
  <c r="E1031" i="21"/>
  <c r="F1599" i="21"/>
  <c r="C3281" i="21"/>
  <c r="G2078" i="21"/>
  <c r="C1762" i="21"/>
  <c r="C1338" i="21"/>
  <c r="D1198" i="21"/>
  <c r="C1351" i="21"/>
  <c r="C905" i="21"/>
  <c r="G2883" i="21"/>
  <c r="C3153" i="21"/>
  <c r="D3567" i="21"/>
  <c r="C1152" i="21"/>
  <c r="E3198" i="21"/>
  <c r="C1415" i="21"/>
  <c r="C917" i="21"/>
  <c r="E3970" i="21"/>
  <c r="G3523" i="21"/>
  <c r="C3451" i="21"/>
  <c r="C2686" i="21"/>
  <c r="C1376" i="21"/>
  <c r="D131" i="21"/>
  <c r="F2395" i="21"/>
  <c r="E247" i="21"/>
  <c r="F3134" i="21"/>
  <c r="C394" i="21"/>
  <c r="C2273" i="21"/>
  <c r="C1189" i="21"/>
  <c r="F2943" i="21"/>
  <c r="C1751" i="21"/>
  <c r="D3052" i="21"/>
  <c r="C3334" i="21"/>
  <c r="D3025" i="21"/>
  <c r="D787" i="21"/>
  <c r="C2373" i="21"/>
  <c r="D3724" i="21"/>
  <c r="E2903" i="21"/>
  <c r="F3558" i="21"/>
  <c r="F451" i="21"/>
  <c r="E1927" i="21"/>
  <c r="C83" i="21"/>
  <c r="C3147" i="21"/>
  <c r="D3658" i="21"/>
  <c r="E1074" i="21"/>
  <c r="D3670" i="21"/>
  <c r="F1386" i="21"/>
  <c r="C266" i="21"/>
  <c r="D362" i="21"/>
  <c r="C3520" i="21"/>
  <c r="D2913" i="21"/>
  <c r="G2602" i="21"/>
  <c r="C2078" i="21"/>
  <c r="C399" i="21"/>
  <c r="D3898" i="21"/>
  <c r="C1358" i="21"/>
  <c r="F1651" i="21"/>
  <c r="E2823" i="21"/>
  <c r="E3601" i="21"/>
  <c r="C565" i="21"/>
  <c r="G3246" i="21"/>
  <c r="D1390" i="21"/>
  <c r="D1947" i="21"/>
  <c r="D783" i="21"/>
  <c r="F947" i="21"/>
  <c r="D428" i="21"/>
  <c r="D916" i="21"/>
  <c r="F2157" i="21"/>
  <c r="C3025" i="21"/>
  <c r="E3298" i="21"/>
  <c r="D3320" i="21"/>
  <c r="C1225" i="21"/>
  <c r="E3635" i="21"/>
  <c r="E1874" i="21"/>
  <c r="C3080" i="21"/>
  <c r="D2396" i="21"/>
  <c r="D3854" i="21"/>
  <c r="D1134" i="21"/>
  <c r="C2541" i="21"/>
  <c r="C1401" i="21"/>
  <c r="C3346" i="21"/>
  <c r="E1795" i="21"/>
  <c r="C1442" i="21"/>
  <c r="E570" i="21"/>
  <c r="C1849" i="21"/>
  <c r="E3509" i="21"/>
  <c r="C2904" i="21"/>
  <c r="C3683" i="21"/>
  <c r="F538" i="21"/>
  <c r="C3397" i="21"/>
  <c r="E3973" i="21"/>
  <c r="F3990" i="21"/>
  <c r="D3869" i="21"/>
  <c r="F2059" i="21"/>
  <c r="D584" i="21"/>
  <c r="C883" i="21"/>
  <c r="D1796" i="21"/>
  <c r="F1578" i="21"/>
  <c r="C2560" i="21"/>
  <c r="G3779" i="21"/>
  <c r="E274" i="21"/>
  <c r="C448" i="21"/>
  <c r="E1006" i="21"/>
  <c r="F1530" i="21"/>
  <c r="C1353" i="21"/>
  <c r="C2716" i="21"/>
  <c r="E801" i="21"/>
  <c r="C1067" i="21"/>
  <c r="D102" i="21"/>
  <c r="C2555" i="21"/>
  <c r="D1763" i="21"/>
  <c r="C1870" i="21"/>
  <c r="G3571" i="21"/>
  <c r="E3573" i="21"/>
  <c r="C2350" i="21"/>
  <c r="C3894" i="21"/>
  <c r="F1806" i="21"/>
  <c r="D3859" i="21"/>
  <c r="E1991" i="21"/>
  <c r="F3018" i="21"/>
  <c r="D1715" i="21"/>
  <c r="C2571" i="21"/>
  <c r="D3829" i="21"/>
  <c r="C3303" i="21"/>
  <c r="F3463" i="21"/>
  <c r="E119" i="21"/>
  <c r="E2363" i="21"/>
  <c r="C3623" i="21"/>
  <c r="F406" i="21"/>
  <c r="G2314" i="21"/>
  <c r="G3419" i="21"/>
  <c r="E295" i="21"/>
  <c r="F1014" i="21"/>
  <c r="C2263" i="21"/>
  <c r="D3765" i="21"/>
  <c r="G2967" i="21"/>
  <c r="C3808" i="21"/>
  <c r="G2591" i="21"/>
  <c r="E3714" i="21"/>
  <c r="F311" i="21"/>
  <c r="C1328" i="21"/>
  <c r="C3720" i="21"/>
  <c r="F2876" i="21"/>
  <c r="F3527" i="21"/>
  <c r="E1463" i="21"/>
  <c r="E807" i="21"/>
  <c r="G3002" i="21"/>
  <c r="G3758" i="21"/>
  <c r="C2966" i="21"/>
  <c r="D140" i="21"/>
  <c r="D2114" i="21"/>
  <c r="D2790" i="21"/>
  <c r="C1340" i="21"/>
  <c r="D816" i="21"/>
  <c r="F831" i="21"/>
  <c r="C3852" i="21"/>
  <c r="E779" i="21"/>
  <c r="D2697" i="21"/>
  <c r="G3579" i="21"/>
  <c r="D2881" i="21"/>
  <c r="E2019" i="21"/>
  <c r="C345" i="21"/>
  <c r="F606" i="21"/>
  <c r="C3635" i="21"/>
  <c r="C2481" i="21"/>
  <c r="C1463" i="21"/>
  <c r="D99" i="21"/>
  <c r="E1954" i="21"/>
  <c r="D3494" i="21"/>
  <c r="D2148" i="21"/>
  <c r="F639" i="21"/>
  <c r="D1603" i="21"/>
  <c r="C1948" i="21"/>
  <c r="D2818" i="21"/>
  <c r="E2382" i="21"/>
  <c r="F26" i="21"/>
  <c r="C3898" i="21"/>
  <c r="G1991" i="21"/>
  <c r="C1616" i="21"/>
  <c r="D2588" i="21"/>
  <c r="D1778" i="21"/>
  <c r="E1906" i="21"/>
  <c r="C1247" i="21"/>
  <c r="C2401" i="21"/>
  <c r="C3347" i="21"/>
  <c r="D2342" i="21"/>
  <c r="D2902" i="21"/>
  <c r="C1426" i="21"/>
  <c r="D3281" i="21"/>
  <c r="C426" i="21"/>
  <c r="D3325" i="21"/>
  <c r="C2325" i="21"/>
  <c r="C137" i="21"/>
  <c r="D1558" i="21"/>
  <c r="E3745" i="21"/>
  <c r="F3022" i="21"/>
  <c r="G3122" i="21"/>
  <c r="F1287" i="21"/>
  <c r="C3535" i="21"/>
  <c r="C597" i="21"/>
  <c r="G1994" i="21"/>
  <c r="G3274" i="21"/>
  <c r="C3222" i="21"/>
  <c r="E503" i="21"/>
  <c r="C1109" i="21"/>
  <c r="D3621" i="21"/>
  <c r="C3884" i="21"/>
  <c r="C1191" i="21"/>
  <c r="G3223" i="21"/>
  <c r="C848" i="21"/>
  <c r="D2124" i="21"/>
  <c r="C303" i="21"/>
  <c r="F3614" i="21"/>
  <c r="E291" i="21"/>
  <c r="D3411" i="21"/>
  <c r="D2796" i="21"/>
  <c r="E2178" i="21"/>
  <c r="E3447" i="21"/>
  <c r="F362" i="21"/>
  <c r="C2288" i="21"/>
  <c r="D2415" i="21"/>
  <c r="D83" i="21"/>
  <c r="D564" i="21"/>
  <c r="C892" i="21"/>
  <c r="D1164" i="21"/>
  <c r="D1576" i="21"/>
  <c r="C3582" i="21"/>
  <c r="G3450" i="21"/>
  <c r="G2619" i="21"/>
  <c r="E3281" i="21"/>
  <c r="D747" i="21"/>
  <c r="G3003" i="21"/>
  <c r="C1147" i="21"/>
  <c r="E2303" i="21"/>
  <c r="D1823" i="21"/>
  <c r="D3972" i="21"/>
  <c r="C3880" i="21"/>
  <c r="C1551" i="21"/>
  <c r="E1163" i="21"/>
  <c r="E3890" i="21"/>
  <c r="G1596" i="21"/>
  <c r="E33" i="21"/>
  <c r="D3795" i="21"/>
  <c r="C1273" i="21"/>
  <c r="D1668" i="21"/>
  <c r="E2949" i="21"/>
  <c r="F3162" i="21"/>
  <c r="C2590" i="21"/>
  <c r="D1154" i="21"/>
  <c r="E2914" i="21"/>
  <c r="F493" i="21"/>
  <c r="D3850" i="21"/>
  <c r="D2553" i="21"/>
  <c r="D940" i="21"/>
  <c r="F2039" i="21"/>
  <c r="E514" i="21"/>
  <c r="C307" i="21"/>
  <c r="F3034" i="21"/>
  <c r="D3290" i="21"/>
  <c r="F3319" i="21"/>
  <c r="C1487" i="21"/>
  <c r="D1875" i="21"/>
  <c r="E818" i="21"/>
  <c r="F3181" i="21"/>
  <c r="C684" i="21"/>
  <c r="E1847" i="21"/>
  <c r="F1811" i="21"/>
  <c r="E3143" i="21"/>
  <c r="E3106" i="21"/>
  <c r="F2326" i="21"/>
  <c r="E3023" i="21"/>
  <c r="F1783" i="21"/>
  <c r="F3591" i="21"/>
  <c r="C2906" i="21"/>
  <c r="E3861" i="21"/>
  <c r="F3635" i="21"/>
  <c r="F1639" i="21"/>
  <c r="D3441" i="21"/>
  <c r="E3829" i="21"/>
  <c r="C73" i="21"/>
  <c r="C1507" i="21"/>
  <c r="C2842" i="21"/>
  <c r="C100" i="21"/>
  <c r="C1635" i="21"/>
  <c r="G3699" i="21"/>
  <c r="D3926" i="21"/>
  <c r="F2538" i="21"/>
  <c r="E1198" i="21"/>
  <c r="E2074" i="21"/>
  <c r="F3415" i="21"/>
  <c r="D3985" i="21"/>
  <c r="E839" i="21"/>
  <c r="C232" i="21"/>
  <c r="E1854" i="21"/>
  <c r="C854" i="21"/>
  <c r="E670" i="21"/>
  <c r="E3485" i="21"/>
  <c r="G3710" i="21"/>
  <c r="F519" i="21"/>
  <c r="D3174" i="21"/>
  <c r="F1230" i="21"/>
  <c r="C2897" i="21"/>
  <c r="G2074" i="21"/>
  <c r="D2819" i="21"/>
  <c r="C809" i="21"/>
  <c r="E1170" i="21"/>
  <c r="C2631" i="21"/>
  <c r="F3598" i="21"/>
  <c r="G3082" i="21"/>
  <c r="C4005" i="21"/>
  <c r="C537" i="21"/>
  <c r="G2106" i="21"/>
  <c r="C898" i="21"/>
  <c r="F2743" i="21"/>
  <c r="D1160" i="21"/>
  <c r="F3102" i="21"/>
  <c r="F1078" i="21"/>
  <c r="C3168" i="21"/>
  <c r="C225" i="21"/>
  <c r="D422" i="21"/>
  <c r="F206" i="21"/>
  <c r="E3603" i="21"/>
  <c r="C1389" i="21"/>
  <c r="D1142" i="21"/>
  <c r="F2279" i="21"/>
  <c r="C3594" i="21"/>
  <c r="D1522" i="21"/>
  <c r="F1881" i="21"/>
  <c r="D519" i="21"/>
  <c r="D2194" i="21"/>
  <c r="E3078" i="21"/>
  <c r="C351" i="21"/>
  <c r="D2111" i="21"/>
  <c r="D1666" i="21"/>
  <c r="F1178" i="21"/>
  <c r="C3778" i="21"/>
  <c r="C2677" i="21"/>
  <c r="G3591" i="21"/>
  <c r="C261" i="21"/>
  <c r="G2359" i="21"/>
  <c r="D3976" i="21"/>
  <c r="C443" i="21"/>
  <c r="C1769" i="21"/>
  <c r="E2685" i="21"/>
  <c r="F1103" i="21"/>
  <c r="D2834" i="21"/>
  <c r="E3014" i="21"/>
  <c r="E2567" i="21"/>
  <c r="D3585" i="21"/>
  <c r="C120" i="21"/>
  <c r="F1038" i="21"/>
  <c r="E604" i="21"/>
  <c r="F173" i="21"/>
  <c r="D2916" i="21"/>
  <c r="F879" i="21"/>
  <c r="F1194" i="21"/>
  <c r="C2647" i="21"/>
  <c r="D1043" i="21"/>
  <c r="F1286" i="21"/>
  <c r="C1341" i="21"/>
  <c r="C1638" i="21"/>
  <c r="D3354" i="21"/>
  <c r="C1419" i="21"/>
  <c r="D3895" i="21"/>
  <c r="C1873" i="21"/>
  <c r="C2945" i="21"/>
  <c r="C2823" i="21"/>
  <c r="F75" i="21"/>
  <c r="G2007" i="21"/>
  <c r="E1870" i="21"/>
  <c r="G3630" i="21"/>
  <c r="E1055" i="21"/>
  <c r="E3977" i="21"/>
  <c r="F850" i="21"/>
  <c r="C3092" i="21"/>
  <c r="D2610" i="21"/>
  <c r="C1609" i="21"/>
  <c r="C78" i="21"/>
  <c r="D1552" i="21"/>
  <c r="C756" i="21"/>
  <c r="D1710" i="21"/>
  <c r="D47" i="21"/>
  <c r="E3309" i="21"/>
  <c r="D3887" i="21"/>
  <c r="C1261" i="21"/>
  <c r="E722" i="21"/>
  <c r="D804" i="21"/>
  <c r="C2574" i="21"/>
  <c r="C1894" i="21"/>
  <c r="D3527" i="21"/>
  <c r="E1546" i="21"/>
  <c r="F2255" i="21"/>
  <c r="E3234" i="21"/>
  <c r="D1539" i="21"/>
  <c r="E2051" i="21"/>
  <c r="C2278" i="21"/>
  <c r="D660" i="21"/>
  <c r="D1167" i="21"/>
  <c r="C3921" i="21"/>
  <c r="D3363" i="21"/>
  <c r="D12" i="21"/>
  <c r="C2174" i="21"/>
  <c r="C3609" i="21"/>
  <c r="G2427" i="21"/>
  <c r="C2965" i="21"/>
  <c r="C3359" i="21"/>
  <c r="C1665" i="21"/>
  <c r="F811" i="21"/>
  <c r="D3393" i="21"/>
  <c r="C618" i="21"/>
  <c r="C2929" i="21"/>
  <c r="C2900" i="21"/>
  <c r="D2812" i="21"/>
  <c r="G2267" i="21"/>
  <c r="F1095" i="21"/>
  <c r="F2967" i="21"/>
  <c r="D308" i="21"/>
  <c r="E2050" i="21"/>
  <c r="C2523" i="21"/>
  <c r="C688" i="21"/>
  <c r="E2866" i="21"/>
  <c r="D2728" i="21"/>
  <c r="D2178" i="21"/>
  <c r="C2554" i="21"/>
  <c r="D3055" i="21"/>
  <c r="C2448" i="21"/>
  <c r="C1111" i="21"/>
  <c r="E2158" i="21"/>
  <c r="F2262" i="21"/>
  <c r="G3143" i="21"/>
  <c r="C2714" i="21"/>
  <c r="C1164" i="21"/>
  <c r="G3291" i="21"/>
  <c r="C2427" i="21"/>
  <c r="C3010" i="21"/>
  <c r="D1527" i="21"/>
  <c r="E3338" i="21"/>
  <c r="C3963" i="21"/>
  <c r="D3776" i="21"/>
  <c r="E1346" i="21"/>
  <c r="C311" i="21"/>
  <c r="C2999" i="21"/>
  <c r="C685" i="21"/>
  <c r="F319" i="21"/>
  <c r="D2558" i="21"/>
  <c r="C915" i="21"/>
  <c r="D1836" i="21"/>
  <c r="E2418" i="21"/>
  <c r="C1089" i="21"/>
  <c r="C3819" i="21"/>
  <c r="G1987" i="21"/>
  <c r="E1995" i="21"/>
  <c r="D175" i="21"/>
  <c r="C388" i="21"/>
  <c r="E3207" i="21"/>
  <c r="G3943" i="21"/>
  <c r="F186" i="21"/>
  <c r="C1134" i="21"/>
  <c r="D1196" i="21"/>
  <c r="D3432" i="21"/>
  <c r="C1408" i="21"/>
  <c r="C3719" i="21"/>
  <c r="D3804" i="21"/>
  <c r="D1076" i="21"/>
  <c r="C546" i="21"/>
  <c r="E30" i="21"/>
  <c r="C2625" i="21"/>
  <c r="C621" i="21"/>
  <c r="D1996" i="21"/>
  <c r="C2250" i="21"/>
  <c r="D2214" i="21"/>
  <c r="F1630" i="21"/>
  <c r="F3326" i="21"/>
  <c r="F2347" i="21"/>
  <c r="C428" i="21"/>
  <c r="F2906" i="21"/>
  <c r="E766" i="21"/>
  <c r="D1860" i="21"/>
  <c r="C3578" i="21"/>
  <c r="C2525" i="21"/>
  <c r="C1374" i="21"/>
  <c r="E1154" i="21"/>
  <c r="C1997" i="21"/>
  <c r="E1207" i="21"/>
  <c r="C981" i="21"/>
  <c r="F1027" i="21"/>
  <c r="C2113" i="21"/>
  <c r="D3260" i="21"/>
  <c r="E343" i="21"/>
  <c r="D3705" i="21"/>
  <c r="D1708" i="21"/>
  <c r="F583" i="21"/>
  <c r="D3235" i="21"/>
  <c r="E1202" i="21"/>
  <c r="E2401" i="21"/>
  <c r="C3196" i="21"/>
  <c r="F1310" i="21"/>
  <c r="C34" i="21"/>
  <c r="D495" i="21"/>
  <c r="C51" i="21"/>
  <c r="D3961" i="21"/>
  <c r="C1480" i="21"/>
  <c r="F1214" i="21"/>
  <c r="E3041" i="21"/>
  <c r="D803" i="21"/>
  <c r="D259" i="21"/>
  <c r="G1052" i="21"/>
  <c r="F3422" i="21"/>
  <c r="E331" i="21"/>
  <c r="F3402" i="21"/>
  <c r="G2186" i="21"/>
  <c r="C3063" i="21"/>
  <c r="C2509" i="21"/>
  <c r="C1792" i="21"/>
  <c r="C30" i="21"/>
  <c r="G3111" i="21"/>
  <c r="C3311" i="21"/>
  <c r="C2214" i="21"/>
  <c r="G3167" i="21"/>
  <c r="C3846" i="21"/>
  <c r="F1005" i="21"/>
  <c r="D3970" i="21"/>
  <c r="D3197" i="21"/>
  <c r="D662" i="21"/>
  <c r="D3914" i="21"/>
  <c r="E2590" i="21"/>
  <c r="C3555" i="21"/>
  <c r="D3245" i="21"/>
  <c r="F2910" i="21"/>
  <c r="E1666" i="21"/>
  <c r="C2082" i="21"/>
  <c r="C1896" i="21"/>
  <c r="D3452" i="21"/>
  <c r="F1550" i="21"/>
  <c r="D2899" i="21"/>
  <c r="D811" i="21"/>
  <c r="D1663" i="21"/>
  <c r="C1274" i="21"/>
  <c r="C3293" i="21"/>
  <c r="G3079" i="21"/>
  <c r="D3572" i="21"/>
  <c r="C1861" i="21"/>
  <c r="F1799" i="21"/>
  <c r="C414" i="21"/>
  <c r="C3482" i="21"/>
  <c r="C2097" i="21"/>
  <c r="C104" i="21"/>
  <c r="D1231" i="21"/>
  <c r="F1034" i="21"/>
  <c r="D463" i="21"/>
  <c r="C3405" i="21"/>
  <c r="C1669" i="21"/>
  <c r="F1438" i="21"/>
  <c r="C682" i="21"/>
  <c r="C350" i="21"/>
  <c r="G2931" i="21"/>
  <c r="E2562" i="21"/>
  <c r="D3813" i="21"/>
  <c r="G2135" i="21"/>
  <c r="E3066" i="21"/>
  <c r="C578" i="21"/>
  <c r="F718" i="21"/>
  <c r="F3534" i="21"/>
  <c r="D550" i="21"/>
  <c r="D1955" i="21"/>
  <c r="D3758" i="21"/>
  <c r="D4002" i="21"/>
  <c r="C1450" i="21"/>
  <c r="C807" i="21"/>
  <c r="D1279" i="21"/>
  <c r="E1598" i="21"/>
  <c r="G3722" i="21"/>
  <c r="C1899" i="21"/>
  <c r="C2833" i="21"/>
  <c r="C1032" i="21"/>
  <c r="C3367" i="21"/>
  <c r="C1739" i="21"/>
  <c r="G2430" i="21"/>
  <c r="C273" i="21"/>
  <c r="C3926" i="21"/>
  <c r="F3111" i="21"/>
  <c r="C1728" i="21"/>
  <c r="C1159" i="21"/>
  <c r="G3210" i="21"/>
  <c r="F3142" i="21"/>
  <c r="F2318" i="21"/>
  <c r="C3431" i="21"/>
  <c r="E3056" i="21"/>
  <c r="C3030" i="21"/>
  <c r="E3107" i="21"/>
  <c r="D2694" i="21"/>
  <c r="E455" i="21"/>
  <c r="E3473" i="21"/>
  <c r="E2611" i="21"/>
  <c r="F2235" i="21"/>
  <c r="F1559" i="21"/>
  <c r="D3429" i="21"/>
  <c r="D3946" i="21"/>
  <c r="E2555" i="21"/>
  <c r="D2437" i="21"/>
  <c r="C3626" i="21"/>
  <c r="C1879" i="21"/>
  <c r="E3605" i="21"/>
  <c r="D744" i="21"/>
  <c r="C1655" i="21"/>
  <c r="D780" i="21"/>
  <c r="C1776" i="21"/>
  <c r="G3755" i="21"/>
  <c r="C3650" i="21"/>
  <c r="G3027" i="21"/>
  <c r="C3643" i="21"/>
  <c r="D3825" i="21"/>
  <c r="C562" i="21"/>
  <c r="F2083" i="21"/>
  <c r="F3166" i="21"/>
  <c r="F1486" i="21"/>
  <c r="E3461" i="21"/>
  <c r="F2686" i="21"/>
  <c r="D2935" i="21"/>
  <c r="F1607" i="21"/>
  <c r="F322" i="21"/>
  <c r="C3087" i="21"/>
  <c r="D1814" i="21"/>
  <c r="D918" i="21"/>
  <c r="D3168" i="21"/>
  <c r="D2482" i="21"/>
  <c r="C2485" i="21"/>
  <c r="D2589" i="21"/>
  <c r="F634" i="21"/>
  <c r="C1256" i="21"/>
  <c r="C3603" i="21"/>
  <c r="F2439" i="21"/>
  <c r="D3008" i="21"/>
  <c r="G2983" i="21"/>
  <c r="F1399" i="21"/>
  <c r="F567" i="21"/>
  <c r="F686" i="21"/>
  <c r="E847" i="21"/>
  <c r="E3734" i="21"/>
  <c r="C1672" i="21"/>
  <c r="G2982" i="21"/>
  <c r="D547" i="21"/>
  <c r="D2928" i="21"/>
  <c r="G3251" i="21"/>
  <c r="D3925" i="21"/>
  <c r="D1791" i="21"/>
  <c r="D2753" i="21"/>
  <c r="D2920" i="21"/>
  <c r="D1718" i="21"/>
  <c r="G3626" i="21"/>
  <c r="D1788" i="21"/>
  <c r="D444" i="21"/>
  <c r="C1813" i="21"/>
  <c r="D2822" i="21"/>
  <c r="G3203" i="21"/>
  <c r="G3715" i="21"/>
  <c r="C1043" i="21"/>
  <c r="C3423" i="21"/>
  <c r="F383" i="21"/>
  <c r="G2590" i="21"/>
  <c r="D599" i="21"/>
  <c r="F1834" i="21"/>
  <c r="C534" i="21"/>
  <c r="F1863" i="21"/>
  <c r="C1136" i="21"/>
  <c r="D2661" i="21"/>
  <c r="D3287" i="21"/>
  <c r="D1171" i="21"/>
  <c r="F1278" i="21"/>
  <c r="F843" i="21"/>
  <c r="F934" i="21"/>
  <c r="F2823" i="21"/>
  <c r="G2250" i="21"/>
  <c r="C3674" i="21"/>
  <c r="G2151" i="21"/>
  <c r="C1165" i="21"/>
  <c r="C3432" i="21"/>
  <c r="G2367" i="21"/>
  <c r="G3594" i="21"/>
  <c r="C2176" i="21"/>
  <c r="G3243" i="21"/>
  <c r="C237" i="21"/>
  <c r="D392" i="21"/>
  <c r="F3079" i="21"/>
  <c r="D1302" i="21"/>
  <c r="E2403" i="21"/>
  <c r="C2471" i="21"/>
  <c r="E66" i="21"/>
  <c r="D3840" i="21"/>
  <c r="C295" i="21"/>
  <c r="C142" i="21"/>
  <c r="E479" i="21"/>
  <c r="D964" i="21"/>
  <c r="F2199" i="21"/>
  <c r="C115" i="21"/>
  <c r="D2457" i="21"/>
  <c r="E2078" i="21"/>
  <c r="C2741" i="21"/>
  <c r="C138" i="21"/>
  <c r="D419" i="21"/>
  <c r="D1590" i="21"/>
  <c r="C795" i="21"/>
  <c r="D3368" i="21"/>
  <c r="D3017" i="21"/>
  <c r="D860" i="21"/>
  <c r="C3937" i="21"/>
  <c r="D1602" i="21"/>
  <c r="C2706" i="21"/>
  <c r="C1831" i="21"/>
  <c r="D3124" i="21"/>
  <c r="E571" i="21"/>
  <c r="D611" i="21"/>
  <c r="G2939" i="21"/>
  <c r="C2302" i="21"/>
  <c r="C288" i="21"/>
  <c r="E1377" i="21"/>
  <c r="E2715" i="21"/>
  <c r="E795" i="21"/>
  <c r="D3486" i="21"/>
  <c r="E2343" i="21"/>
  <c r="E127" i="21"/>
  <c r="C2189" i="21"/>
  <c r="D3148" i="21"/>
  <c r="C1288" i="21"/>
  <c r="D2050" i="21"/>
  <c r="C1575" i="21"/>
  <c r="C2440" i="21"/>
  <c r="C3412" i="21"/>
  <c r="F3675" i="21"/>
  <c r="D1355" i="21"/>
  <c r="E2595" i="21"/>
  <c r="D3327" i="21"/>
  <c r="C3050" i="21"/>
  <c r="C3653" i="21"/>
  <c r="C3787" i="21"/>
  <c r="C2103" i="21"/>
  <c r="C2808" i="21"/>
  <c r="D1892" i="21"/>
  <c r="C3985" i="21"/>
  <c r="C3029" i="21"/>
  <c r="D2086" i="21"/>
  <c r="C1784" i="21"/>
  <c r="D2937" i="21"/>
  <c r="E1158" i="21"/>
  <c r="C2098" i="21"/>
  <c r="C2812" i="21"/>
  <c r="D3464" i="21"/>
  <c r="D2643" i="21"/>
  <c r="D2184" i="21"/>
  <c r="D3313" i="21"/>
  <c r="C2589" i="21"/>
  <c r="F3370" i="21"/>
  <c r="E3707" i="21"/>
  <c r="E2331" i="21"/>
  <c r="D1608" i="21"/>
  <c r="C2437" i="21"/>
  <c r="G2506" i="21"/>
  <c r="D3246" i="21"/>
  <c r="D2689" i="21"/>
  <c r="D2472" i="21"/>
  <c r="D3990" i="21"/>
  <c r="D3750" i="21"/>
  <c r="F2487" i="21"/>
  <c r="C1705" i="21"/>
  <c r="F2778" i="21"/>
  <c r="C1585" i="21"/>
  <c r="C3110" i="21"/>
  <c r="D2294" i="21"/>
  <c r="C3672" i="21"/>
  <c r="C1966" i="21"/>
  <c r="E3059" i="21"/>
  <c r="D1367" i="21"/>
  <c r="C3317" i="21"/>
  <c r="C2961" i="21"/>
  <c r="C3047" i="21"/>
  <c r="C1559" i="21"/>
  <c r="D264" i="21"/>
  <c r="D3641" i="21"/>
  <c r="F1962" i="21"/>
  <c r="D358" i="21"/>
  <c r="C3274" i="21"/>
  <c r="C469" i="21"/>
  <c r="D3244" i="21"/>
  <c r="D3057" i="21"/>
  <c r="F1162" i="21"/>
  <c r="C1686" i="21"/>
  <c r="E734" i="21"/>
  <c r="C3604" i="21"/>
  <c r="C2572" i="21"/>
  <c r="D2419" i="21"/>
  <c r="C3659" i="21"/>
  <c r="C3834" i="21"/>
  <c r="C650" i="21"/>
  <c r="C2544" i="21"/>
  <c r="E3074" i="21"/>
  <c r="E3259" i="21"/>
  <c r="C1502" i="21"/>
  <c r="C3734" i="21"/>
  <c r="E3138" i="21"/>
  <c r="D604" i="21"/>
  <c r="E667" i="21"/>
  <c r="C2386" i="21"/>
  <c r="D843" i="21"/>
  <c r="F651" i="21"/>
  <c r="C2313" i="21"/>
  <c r="D3935" i="21"/>
  <c r="C2772" i="21"/>
  <c r="C220" i="21"/>
  <c r="C1284" i="21"/>
  <c r="C136" i="21"/>
  <c r="C1453" i="21"/>
  <c r="F3651" i="21"/>
  <c r="C3180" i="21"/>
  <c r="C1386" i="21"/>
  <c r="D3752" i="21"/>
  <c r="F554" i="21"/>
  <c r="D2075" i="21"/>
  <c r="C3004" i="21"/>
  <c r="C3283" i="21"/>
  <c r="D2743" i="21"/>
  <c r="C3540" i="21"/>
  <c r="E3026" i="21"/>
  <c r="D3989" i="21"/>
  <c r="F2669" i="21"/>
  <c r="D3461" i="21"/>
  <c r="C2464" i="21"/>
  <c r="G3438" i="21"/>
  <c r="D3453" i="21"/>
  <c r="F1918" i="21"/>
  <c r="C3584" i="21"/>
  <c r="C1182" i="21"/>
  <c r="E675" i="21"/>
  <c r="F2058" i="21"/>
  <c r="D3534" i="21"/>
  <c r="D2583" i="21"/>
  <c r="D2660" i="21"/>
  <c r="C3215" i="21"/>
  <c r="E962" i="21"/>
  <c r="D171" i="21"/>
  <c r="F846" i="21"/>
  <c r="D936" i="21"/>
  <c r="E2587" i="21"/>
  <c r="F3543" i="21"/>
  <c r="F2562" i="21"/>
  <c r="D2639" i="21"/>
  <c r="E1590" i="21"/>
  <c r="E3569" i="21"/>
  <c r="E3783" i="21"/>
  <c r="C1245" i="21"/>
  <c r="D296" i="21"/>
  <c r="F1803" i="21"/>
  <c r="C2322" i="21"/>
  <c r="C2413" i="21"/>
  <c r="C328" i="21"/>
  <c r="C3553" i="21"/>
  <c r="C1246" i="21"/>
  <c r="C2449" i="21"/>
  <c r="E47" i="21"/>
  <c r="E3137" i="21"/>
  <c r="F1726" i="21"/>
  <c r="E2992" i="21"/>
  <c r="D2255" i="21"/>
  <c r="E475" i="21"/>
  <c r="D979" i="21"/>
  <c r="C3333" i="21"/>
  <c r="D2883" i="21"/>
  <c r="F1886" i="21"/>
  <c r="D1491" i="21"/>
  <c r="G2023" i="21"/>
  <c r="C372" i="21"/>
  <c r="C753" i="21"/>
  <c r="F2679" i="21"/>
  <c r="F1742" i="21"/>
  <c r="D2190" i="21"/>
  <c r="D2556" i="21"/>
  <c r="D2207" i="21"/>
  <c r="C3194" i="21"/>
  <c r="C977" i="21"/>
  <c r="C3437" i="21"/>
  <c r="C28" i="21"/>
  <c r="C3759" i="21"/>
  <c r="D438" i="21"/>
  <c r="F87" i="21"/>
  <c r="E1559" i="21"/>
  <c r="E1091" i="21"/>
  <c r="D2691" i="21"/>
  <c r="C2108" i="21"/>
  <c r="C1569" i="21"/>
  <c r="F1517" i="21"/>
  <c r="C2041" i="21"/>
  <c r="D2729" i="21"/>
  <c r="D908" i="21"/>
  <c r="C2120" i="21"/>
  <c r="D3032" i="21"/>
  <c r="E655" i="21"/>
  <c r="E1086" i="21"/>
  <c r="D2104" i="21"/>
  <c r="C446" i="21"/>
  <c r="C930" i="21"/>
  <c r="D552" i="21"/>
  <c r="C1315" i="21"/>
  <c r="E3803" i="21"/>
  <c r="C1141" i="21"/>
  <c r="D2964" i="21"/>
  <c r="F2222" i="21"/>
  <c r="F2423" i="21"/>
  <c r="C2021" i="21"/>
  <c r="G2199" i="21"/>
  <c r="G3990" i="21"/>
  <c r="C3973" i="21"/>
  <c r="C112" i="21"/>
  <c r="G3623" i="21"/>
  <c r="C2460" i="21"/>
  <c r="D2497" i="21"/>
  <c r="D11" i="21"/>
  <c r="G3747" i="21"/>
  <c r="C2419" i="21"/>
  <c r="D1644" i="21"/>
  <c r="E1522" i="21"/>
  <c r="E3975" i="21"/>
  <c r="D2356" i="21"/>
  <c r="D639" i="21"/>
  <c r="D1964" i="21"/>
  <c r="C2816" i="21"/>
  <c r="D3706" i="21"/>
  <c r="E1799" i="21"/>
  <c r="G3339" i="21"/>
  <c r="D2422" i="21"/>
  <c r="F979" i="21"/>
  <c r="C1439" i="21"/>
  <c r="C3670" i="21"/>
  <c r="C2237" i="21"/>
  <c r="C309" i="21"/>
  <c r="D287" i="21"/>
  <c r="D2960" i="21"/>
  <c r="F3978" i="21"/>
  <c r="C653" i="21"/>
  <c r="D3894" i="21"/>
  <c r="D3064" i="21"/>
  <c r="G2387" i="21"/>
  <c r="F2419" i="21"/>
  <c r="C2236" i="21"/>
  <c r="E2038" i="21"/>
  <c r="D2469" i="21"/>
  <c r="D3040" i="21"/>
  <c r="F2942" i="21"/>
  <c r="F3118" i="21"/>
  <c r="E1938" i="21"/>
  <c r="E3141" i="21"/>
  <c r="C1574" i="21"/>
  <c r="F1998" i="21"/>
  <c r="D2838" i="21"/>
  <c r="C777" i="21"/>
  <c r="F119" i="21"/>
  <c r="F3419" i="21"/>
  <c r="D3593" i="21"/>
  <c r="F1050" i="21"/>
  <c r="G2286" i="21"/>
  <c r="C2578" i="21"/>
  <c r="D3522" i="21"/>
  <c r="F1663" i="21"/>
  <c r="C2310" i="21"/>
  <c r="F318" i="21"/>
  <c r="D2626" i="21"/>
  <c r="F3670" i="21"/>
  <c r="E1442" i="21"/>
  <c r="G2147" i="21"/>
  <c r="C445" i="21"/>
  <c r="C3392" i="21"/>
  <c r="G2655" i="21"/>
  <c r="D2092" i="21"/>
  <c r="C3217" i="21"/>
  <c r="G3643" i="21"/>
  <c r="C741" i="21"/>
  <c r="F3711" i="21"/>
  <c r="C490" i="21"/>
  <c r="E3733" i="21"/>
  <c r="C1601" i="21"/>
  <c r="F3155" i="21"/>
  <c r="F3518" i="21"/>
  <c r="F3715" i="21"/>
  <c r="C2499" i="21"/>
  <c r="E2691" i="21"/>
  <c r="C1495" i="21"/>
  <c r="E1703" i="21"/>
  <c r="C1236" i="21"/>
  <c r="C466" i="21"/>
  <c r="G3927" i="21"/>
  <c r="G2723" i="21"/>
  <c r="D1704" i="21"/>
  <c r="F1306" i="21"/>
  <c r="F1660" i="21"/>
  <c r="E2483" i="21"/>
  <c r="C3810" i="21"/>
  <c r="C2514" i="21"/>
  <c r="E2870" i="21"/>
  <c r="C3373" i="21"/>
  <c r="C1310" i="21"/>
  <c r="C2093" i="21"/>
  <c r="C667" i="21"/>
  <c r="G2647" i="21"/>
  <c r="D2433" i="21"/>
  <c r="D2872" i="21"/>
  <c r="C3026" i="21"/>
  <c r="C526" i="21"/>
  <c r="E2258" i="21"/>
  <c r="C2667" i="21"/>
  <c r="E3211" i="21"/>
  <c r="E1851" i="21"/>
  <c r="G3235" i="21"/>
  <c r="D3001" i="21"/>
  <c r="D3937" i="21"/>
  <c r="C3239" i="21"/>
  <c r="C1962" i="21"/>
  <c r="E1167" i="21"/>
  <c r="D2223" i="21"/>
  <c r="C1946" i="21"/>
  <c r="C3012" i="21"/>
  <c r="C3355" i="21"/>
  <c r="D2595" i="21"/>
  <c r="F2074" i="21"/>
  <c r="C1409" i="21"/>
  <c r="D3507" i="21"/>
  <c r="E3134" i="21"/>
  <c r="G4003" i="21"/>
  <c r="C3162" i="21"/>
  <c r="C1644" i="21"/>
  <c r="C1104" i="21"/>
  <c r="E158" i="21"/>
  <c r="G3366" i="21"/>
  <c r="G2742" i="21"/>
  <c r="D2571" i="21"/>
  <c r="C3390" i="21"/>
  <c r="D3941" i="21"/>
  <c r="C2366" i="21"/>
  <c r="C66" i="21"/>
  <c r="E1451" i="21"/>
  <c r="C975" i="21"/>
  <c r="C2860" i="21"/>
  <c r="E3683" i="21"/>
  <c r="E2619" i="21"/>
  <c r="C2469" i="21"/>
  <c r="F1174" i="21"/>
  <c r="F778" i="21"/>
  <c r="C2855" i="21"/>
  <c r="C2535" i="21"/>
  <c r="E959" i="21"/>
  <c r="D1236" i="21"/>
  <c r="D1467" i="21"/>
  <c r="E1850" i="21"/>
  <c r="G3863" i="21"/>
  <c r="G2934" i="21"/>
  <c r="E3969" i="21"/>
  <c r="E3514" i="21"/>
  <c r="C3907" i="21"/>
  <c r="E2242" i="21"/>
  <c r="E3178" i="21"/>
  <c r="D2873" i="21"/>
  <c r="E1587" i="21"/>
  <c r="F1218" i="21"/>
  <c r="E2849" i="21"/>
  <c r="E3681" i="21"/>
  <c r="E71" i="21"/>
  <c r="F3802" i="21"/>
  <c r="G3871" i="21"/>
  <c r="F1158" i="21"/>
  <c r="F1475" i="21"/>
  <c r="D1782" i="21"/>
  <c r="C1741" i="21"/>
  <c r="C3175" i="21"/>
  <c r="C713" i="21"/>
  <c r="F2522" i="21"/>
  <c r="D2656" i="21"/>
  <c r="F3907" i="21"/>
  <c r="F2494" i="21"/>
  <c r="C55" i="21"/>
  <c r="C3143" i="21"/>
  <c r="C1925" i="21"/>
  <c r="D3738" i="21"/>
  <c r="F3038" i="21"/>
  <c r="C2918" i="21"/>
  <c r="D3117" i="21"/>
  <c r="D72" i="21"/>
  <c r="C1732" i="21"/>
  <c r="F3947" i="21"/>
  <c r="C3414" i="21"/>
  <c r="C3928" i="21"/>
  <c r="C3914" i="21"/>
  <c r="C2135" i="21"/>
  <c r="E1979" i="21"/>
  <c r="C482" i="21"/>
  <c r="C2369" i="21"/>
  <c r="D3951" i="21"/>
  <c r="C1026" i="21"/>
  <c r="C3883" i="21"/>
  <c r="C2461" i="21"/>
  <c r="D3857" i="21"/>
  <c r="G2198" i="21"/>
  <c r="C994" i="21"/>
  <c r="E1579" i="21"/>
  <c r="D3191" i="21"/>
  <c r="F3002" i="21"/>
  <c r="D3089" i="21"/>
  <c r="D1651" i="21"/>
  <c r="C830" i="21"/>
  <c r="C701" i="21"/>
  <c r="D2611" i="21"/>
  <c r="C950" i="21"/>
  <c r="E2419" i="21"/>
  <c r="D3485" i="21"/>
  <c r="D2561" i="21"/>
  <c r="F302" i="21"/>
  <c r="F3654" i="21"/>
  <c r="E463" i="21"/>
  <c r="F638" i="21"/>
  <c r="F598" i="21"/>
  <c r="C3418" i="21"/>
  <c r="C3111" i="21"/>
  <c r="F435" i="21"/>
  <c r="D2726" i="21"/>
  <c r="E55" i="21"/>
  <c r="E862" i="21"/>
  <c r="E2551" i="21"/>
  <c r="D460" i="21"/>
  <c r="D2671" i="21"/>
  <c r="G2594" i="21"/>
  <c r="C3818" i="21"/>
  <c r="F3674" i="21"/>
  <c r="D1500" i="21"/>
  <c r="E3297" i="21"/>
  <c r="F1674" i="21"/>
  <c r="D1794" i="21"/>
  <c r="D332" i="21"/>
  <c r="C3104" i="21"/>
  <c r="C1011" i="21"/>
  <c r="C1600" i="21"/>
  <c r="C729" i="21"/>
  <c r="F3175" i="21"/>
  <c r="E3806" i="21"/>
  <c r="C1620" i="21"/>
  <c r="D3944" i="21"/>
  <c r="F586" i="21"/>
  <c r="E459" i="21"/>
  <c r="D1586" i="21"/>
  <c r="E2579" i="21"/>
  <c r="D2211" i="21"/>
  <c r="C355" i="21"/>
  <c r="F3507" i="21"/>
  <c r="C2973" i="21"/>
  <c r="F2926" i="21"/>
  <c r="C1613" i="21"/>
  <c r="C904" i="21"/>
  <c r="E1907" i="21"/>
  <c r="E2167" i="21"/>
  <c r="D179" i="21"/>
  <c r="C2622" i="21"/>
  <c r="C3349" i="21"/>
  <c r="D3331" i="21"/>
  <c r="D3827" i="21"/>
  <c r="E91" i="21"/>
  <c r="C3388" i="21"/>
  <c r="C3548" i="21"/>
  <c r="D3156" i="21"/>
  <c r="D600" i="21"/>
  <c r="G2878" i="21"/>
  <c r="C2754" i="21"/>
  <c r="D1404" i="21"/>
  <c r="C3440" i="21"/>
  <c r="C1964" i="21"/>
  <c r="D2678" i="21"/>
  <c r="D2925" i="21"/>
  <c r="G2094" i="21"/>
  <c r="E1582" i="21"/>
  <c r="C502" i="21"/>
  <c r="D2908" i="21"/>
  <c r="F3671" i="21"/>
  <c r="D2467" i="21"/>
  <c r="C130" i="21"/>
  <c r="C642" i="21"/>
  <c r="F2807" i="21"/>
  <c r="E3157" i="21"/>
  <c r="D3493" i="21"/>
  <c r="F983" i="21"/>
  <c r="D3978" i="21"/>
  <c r="F103" i="21"/>
  <c r="D440" i="21"/>
  <c r="D2547" i="21"/>
  <c r="F1979" i="21"/>
  <c r="F414" i="21"/>
  <c r="C3932" i="21"/>
  <c r="E3754" i="21"/>
  <c r="C2519" i="21"/>
  <c r="D2412" i="21"/>
  <c r="C2455" i="21"/>
  <c r="E3675" i="21"/>
  <c r="E3349" i="21"/>
  <c r="D1855" i="21"/>
  <c r="C1329" i="21"/>
  <c r="E2946" i="21"/>
  <c r="D2646" i="21"/>
  <c r="E3431" i="21"/>
  <c r="E1458" i="21"/>
  <c r="G2339" i="21"/>
  <c r="F3895" i="21"/>
  <c r="F2954" i="21"/>
  <c r="G3870" i="21"/>
  <c r="G3783" i="21"/>
  <c r="C2206" i="21"/>
  <c r="F2398" i="21"/>
  <c r="E2802" i="21"/>
  <c r="D283" i="21"/>
  <c r="C3322" i="21"/>
  <c r="E2977" i="21"/>
  <c r="D1041" i="21"/>
  <c r="C2991" i="21"/>
  <c r="F3418" i="21"/>
  <c r="C694" i="21"/>
  <c r="F2407" i="21"/>
  <c r="C2875" i="21"/>
  <c r="D1768" i="21"/>
  <c r="C298" i="21"/>
  <c r="C3152" i="21"/>
  <c r="E466" i="21"/>
  <c r="D1535" i="21"/>
  <c r="C1383" i="21"/>
  <c r="C885" i="21"/>
  <c r="F1706" i="21"/>
  <c r="F3719" i="21"/>
  <c r="E3146" i="21"/>
  <c r="C617" i="21"/>
  <c r="C1276" i="21"/>
  <c r="C1863" i="21"/>
  <c r="C1168" i="21"/>
  <c r="E347" i="21"/>
  <c r="C679" i="21"/>
  <c r="E1438" i="21"/>
  <c r="C238" i="21"/>
  <c r="F1686" i="21"/>
  <c r="E242" i="21"/>
  <c r="D1116" i="21"/>
  <c r="D2047" i="21"/>
  <c r="G3494" i="21"/>
  <c r="C3192" i="21"/>
  <c r="C2742" i="21"/>
  <c r="E250" i="21"/>
  <c r="E1239" i="21"/>
  <c r="E3547" i="21"/>
  <c r="C169" i="21"/>
  <c r="E2195" i="21"/>
  <c r="C3287" i="21"/>
  <c r="D2965" i="21"/>
  <c r="C2202" i="21"/>
  <c r="E2306" i="21"/>
  <c r="C3445" i="21"/>
  <c r="C563" i="21"/>
  <c r="E891" i="21"/>
  <c r="D3220" i="21"/>
  <c r="C2773" i="21"/>
  <c r="F1138" i="21"/>
  <c r="E3337" i="21"/>
  <c r="C1658" i="21"/>
  <c r="F2450" i="21"/>
  <c r="D530" i="21"/>
  <c r="C3366" i="21"/>
  <c r="D2877" i="21"/>
  <c r="D2473" i="21"/>
  <c r="G1979" i="21"/>
  <c r="G2099" i="21"/>
  <c r="F982" i="21"/>
  <c r="E850" i="21"/>
  <c r="D2568" i="21"/>
  <c r="C1706" i="21"/>
  <c r="E3163" i="21"/>
  <c r="D3796" i="21"/>
  <c r="D79" i="21"/>
  <c r="D1540" i="21"/>
  <c r="C3596" i="21"/>
  <c r="C1313" i="21"/>
  <c r="E1935" i="21"/>
  <c r="F1298" i="21"/>
  <c r="C3019" i="21"/>
  <c r="C3878" i="21"/>
  <c r="C2290" i="21"/>
  <c r="C2124" i="21"/>
  <c r="D2993" i="21"/>
  <c r="G2494" i="21"/>
  <c r="D3222" i="21"/>
  <c r="F2090" i="21"/>
  <c r="E1226" i="21"/>
  <c r="C2750" i="21"/>
  <c r="F2595" i="21"/>
  <c r="C2662" i="21"/>
  <c r="D726" i="21"/>
  <c r="E1602" i="21"/>
  <c r="D1830" i="21"/>
  <c r="F2867" i="21"/>
  <c r="E3743" i="21"/>
  <c r="D3251" i="21"/>
  <c r="C349" i="21"/>
  <c r="E518" i="21"/>
  <c r="F1563" i="21"/>
  <c r="D2839" i="21"/>
  <c r="E3811" i="21"/>
  <c r="C3163" i="21"/>
  <c r="C364" i="21"/>
  <c r="E1422" i="21"/>
  <c r="C3269" i="21"/>
  <c r="D1172" i="21"/>
  <c r="F1838" i="21"/>
  <c r="D3592" i="21"/>
  <c r="D527" i="21"/>
  <c r="F1419" i="21"/>
  <c r="F3742" i="21"/>
  <c r="D172" i="21"/>
  <c r="F822" i="21"/>
  <c r="E1191" i="21"/>
  <c r="C2715" i="21"/>
  <c r="F715" i="21"/>
  <c r="D3780" i="21"/>
  <c r="F1971" i="21"/>
  <c r="D1692" i="21"/>
  <c r="D2155" i="21"/>
  <c r="G3955" i="21"/>
  <c r="D2998" i="21"/>
  <c r="F1171" i="21"/>
  <c r="E1195" i="21"/>
  <c r="D932" i="21"/>
  <c r="D1699" i="21"/>
  <c r="G2270" i="21"/>
  <c r="F439" i="21"/>
  <c r="C2338" i="21"/>
  <c r="E3685" i="21"/>
  <c r="D1840" i="21"/>
  <c r="C2721" i="21"/>
  <c r="E3115" i="21"/>
  <c r="C856" i="21"/>
  <c r="D2268" i="21"/>
  <c r="C1568" i="21"/>
  <c r="C2343" i="21"/>
  <c r="C3786" i="21"/>
  <c r="G3963" i="21"/>
  <c r="F3735" i="21"/>
  <c r="C1384" i="21"/>
  <c r="D38" i="21"/>
  <c r="D3772" i="21"/>
  <c r="D3666" i="21"/>
  <c r="E3419" i="21"/>
  <c r="E2930" i="21"/>
  <c r="F78" i="21"/>
  <c r="F3790" i="21"/>
  <c r="C1458" i="21"/>
  <c r="D1351" i="21"/>
  <c r="G2378" i="21"/>
  <c r="C1985" i="21"/>
  <c r="C2390" i="21"/>
  <c r="C3851" i="21"/>
  <c r="F1047" i="21"/>
  <c r="R3768" i="21" l="1"/>
  <c r="R3942" i="21"/>
  <c r="R1870" i="21"/>
  <c r="R2445" i="21"/>
  <c r="R2683" i="21"/>
  <c r="R3305" i="21"/>
  <c r="R3282" i="21"/>
  <c r="R3051" i="21"/>
  <c r="R2907" i="21"/>
  <c r="R3525" i="21"/>
  <c r="R3732" i="21"/>
  <c r="R2805" i="21"/>
  <c r="R3275" i="21"/>
  <c r="R3980" i="21"/>
  <c r="R2322" i="21"/>
  <c r="R3984" i="21"/>
  <c r="R3589" i="21"/>
  <c r="R3920" i="21"/>
  <c r="R3345" i="21"/>
  <c r="R3117" i="21"/>
  <c r="R3066" i="21"/>
  <c r="R3662" i="21"/>
  <c r="R3315" i="21"/>
  <c r="R953" i="21"/>
  <c r="R3640" i="21"/>
  <c r="R3858" i="21"/>
  <c r="R3385" i="21"/>
  <c r="R1930" i="21"/>
  <c r="R2878" i="21"/>
  <c r="R2928" i="21"/>
  <c r="R3776" i="21"/>
  <c r="R2523" i="21"/>
  <c r="R3678" i="21"/>
  <c r="R3876" i="21"/>
  <c r="R2925" i="21"/>
  <c r="R2001" i="21"/>
  <c r="R3875" i="21"/>
  <c r="R906" i="21"/>
  <c r="R3775" i="21"/>
  <c r="R3219" i="21"/>
  <c r="R3840" i="21"/>
  <c r="R2285" i="21"/>
  <c r="R2578" i="21"/>
  <c r="R2637" i="21"/>
  <c r="R1322" i="21"/>
  <c r="R1212" i="21"/>
  <c r="R3186" i="21"/>
  <c r="R2179" i="21"/>
  <c r="R3932" i="21"/>
  <c r="R3499" i="21"/>
  <c r="R3230" i="21"/>
  <c r="R2776" i="21"/>
  <c r="R3601" i="21"/>
  <c r="R3376" i="21"/>
  <c r="R3958" i="21"/>
  <c r="R2503" i="21"/>
  <c r="R1722" i="21"/>
  <c r="R3673" i="21"/>
  <c r="R3160" i="21"/>
  <c r="R2074" i="21"/>
  <c r="R3107" i="21"/>
  <c r="R3892" i="21"/>
  <c r="R3935" i="21"/>
  <c r="R3650" i="21"/>
  <c r="R3209" i="21"/>
  <c r="R3985" i="21"/>
  <c r="R2627" i="21"/>
  <c r="R1419" i="21"/>
  <c r="R3259" i="21"/>
  <c r="R2688" i="21"/>
  <c r="R2642" i="21"/>
  <c r="R3504" i="21"/>
  <c r="R3897" i="21"/>
  <c r="R1317" i="21"/>
  <c r="R4000" i="21"/>
  <c r="R3784" i="21"/>
  <c r="R2388" i="21"/>
  <c r="R3996" i="21"/>
  <c r="R3744" i="21"/>
  <c r="R3507" i="21"/>
  <c r="R3091" i="21"/>
  <c r="R2402" i="21"/>
  <c r="R2454" i="21"/>
  <c r="R2375" i="21"/>
  <c r="R1491" i="21"/>
  <c r="R3341" i="21"/>
  <c r="R3888" i="21"/>
  <c r="R2708" i="21"/>
  <c r="R3952" i="21"/>
  <c r="R3895" i="21"/>
  <c r="R3466" i="21"/>
  <c r="R3067" i="21"/>
  <c r="R1080" i="21"/>
  <c r="R3868" i="21"/>
  <c r="R3988" i="21"/>
  <c r="R3816" i="21"/>
  <c r="R1602" i="21"/>
  <c r="R3004" i="21"/>
  <c r="R3917" i="21"/>
  <c r="R3727" i="21"/>
  <c r="R2946" i="21"/>
  <c r="R3092" i="21"/>
  <c r="R1195" i="21"/>
  <c r="R1036" i="21"/>
  <c r="R3311" i="21"/>
  <c r="R3964" i="21"/>
  <c r="R3496" i="21"/>
  <c r="R3808" i="21"/>
  <c r="R3631" i="21"/>
  <c r="R2417" i="21"/>
  <c r="R3783" i="21"/>
  <c r="R950" i="21"/>
  <c r="R2754" i="21"/>
  <c r="R2480" i="21"/>
  <c r="R1900" i="21"/>
  <c r="U1900" i="21" s="1"/>
  <c r="R3904" i="21"/>
  <c r="R3114" i="21"/>
  <c r="R2506" i="21"/>
  <c r="R3595" i="21"/>
  <c r="R3513" i="21"/>
  <c r="R2407" i="21"/>
  <c r="R3923" i="21"/>
  <c r="R3957" i="21"/>
  <c r="R1040" i="21"/>
  <c r="R2693" i="21"/>
  <c r="R3062" i="21"/>
  <c r="R3769" i="21"/>
  <c r="R3842" i="21"/>
  <c r="R2906" i="21"/>
  <c r="R3239" i="21"/>
  <c r="R3378" i="21"/>
  <c r="R781" i="21"/>
  <c r="R2343" i="21"/>
  <c r="R3767" i="21"/>
  <c r="R2823" i="21"/>
  <c r="R1791" i="21"/>
  <c r="U1791" i="21" s="1"/>
  <c r="J1791" i="21" s="1"/>
  <c r="R1391" i="21"/>
  <c r="R3981" i="21"/>
  <c r="R3549" i="21"/>
  <c r="R3851" i="21"/>
  <c r="R3695" i="21"/>
  <c r="R3450" i="21"/>
  <c r="R2237" i="21"/>
  <c r="R2965" i="21"/>
  <c r="R2918" i="21"/>
  <c r="R3391" i="21"/>
  <c r="R3129" i="21"/>
  <c r="R1192" i="21"/>
  <c r="U1192" i="21" s="1"/>
  <c r="J1192" i="21" s="1"/>
  <c r="R3916" i="21"/>
  <c r="R2200" i="21"/>
  <c r="R1523" i="21"/>
  <c r="R1542" i="21"/>
  <c r="R1131" i="21"/>
  <c r="R3801" i="21"/>
  <c r="R3500" i="21"/>
  <c r="R2348" i="21"/>
  <c r="R2903" i="21"/>
  <c r="R1782" i="21"/>
  <c r="R3350" i="21"/>
  <c r="R3505" i="21"/>
  <c r="R2978" i="21"/>
  <c r="R3741" i="21"/>
  <c r="R3276" i="21"/>
  <c r="R2862" i="21"/>
  <c r="R2930" i="21"/>
  <c r="R2272" i="21"/>
  <c r="R2427" i="21"/>
  <c r="R941" i="21"/>
  <c r="R1466" i="21"/>
  <c r="R3405" i="21"/>
  <c r="R3592" i="21"/>
  <c r="R3838" i="21"/>
  <c r="R1922" i="21"/>
  <c r="R662" i="21"/>
  <c r="R3407" i="21"/>
  <c r="R3270" i="21"/>
  <c r="R3575" i="21"/>
  <c r="R2485" i="21"/>
  <c r="R1214" i="21"/>
  <c r="R3554" i="21"/>
  <c r="R3214" i="21"/>
  <c r="R3667" i="21"/>
  <c r="R3661" i="21"/>
  <c r="R2938" i="21"/>
  <c r="R3806" i="21"/>
  <c r="R3197" i="21"/>
  <c r="R290" i="21"/>
  <c r="R3862" i="21"/>
  <c r="R3884" i="21"/>
  <c r="R3950" i="21"/>
  <c r="R1816" i="21"/>
  <c r="R3041" i="21"/>
  <c r="R3671" i="21"/>
  <c r="R3245" i="21"/>
  <c r="R3490" i="21"/>
  <c r="R3325" i="21"/>
  <c r="R3208" i="21"/>
  <c r="R2243" i="21"/>
  <c r="R3216" i="21"/>
  <c r="R1785" i="21"/>
  <c r="R1361" i="21"/>
  <c r="R3471" i="21"/>
  <c r="R2255" i="21"/>
  <c r="R3059" i="21"/>
  <c r="R1842" i="21"/>
  <c r="R3369" i="21"/>
  <c r="R2807" i="21"/>
  <c r="R3951" i="21"/>
  <c r="R2464" i="21"/>
  <c r="R2687" i="21"/>
  <c r="R3859" i="21"/>
  <c r="R3953" i="21"/>
  <c r="R2259" i="21"/>
  <c r="R1241" i="21"/>
  <c r="R1859" i="21"/>
  <c r="R912" i="21"/>
  <c r="R3584" i="21"/>
  <c r="R2818" i="21"/>
  <c r="R975" i="21"/>
  <c r="R2033" i="21"/>
  <c r="R2714" i="21"/>
  <c r="R3424" i="21"/>
  <c r="R3688" i="21"/>
  <c r="R2888" i="21"/>
  <c r="R3564" i="21"/>
  <c r="R2336" i="21"/>
  <c r="R3603" i="21"/>
  <c r="R2056" i="21"/>
  <c r="R2664" i="21"/>
  <c r="R3635" i="21"/>
  <c r="R3861" i="21"/>
  <c r="R249" i="21"/>
  <c r="R3913" i="21"/>
  <c r="R3479" i="21"/>
  <c r="R361" i="21"/>
  <c r="R2220" i="21"/>
  <c r="R2973" i="21"/>
  <c r="R788" i="21"/>
  <c r="R3002" i="21"/>
  <c r="R1581" i="21"/>
  <c r="R3272" i="21"/>
  <c r="R2585" i="21"/>
  <c r="R681" i="21"/>
  <c r="R2882" i="21"/>
  <c r="R2267" i="21"/>
  <c r="R3699" i="21"/>
  <c r="R3864" i="21"/>
  <c r="R2887" i="21"/>
  <c r="R3403" i="21"/>
  <c r="R1299" i="21"/>
  <c r="R3696" i="21"/>
  <c r="R3176" i="21"/>
  <c r="R3383" i="21"/>
  <c r="R3872" i="21"/>
  <c r="R3417" i="21"/>
  <c r="R3304" i="21"/>
  <c r="R1470" i="21"/>
  <c r="R3061" i="21"/>
  <c r="R3024" i="21"/>
  <c r="R3632" i="21"/>
  <c r="R3898" i="21"/>
  <c r="R2548" i="21"/>
  <c r="R3566" i="21"/>
  <c r="R2156" i="21"/>
  <c r="R2508" i="21"/>
  <c r="R2662" i="21"/>
  <c r="R2245" i="21"/>
  <c r="R3432" i="21"/>
  <c r="R1806" i="21"/>
  <c r="R1314" i="21"/>
  <c r="R1296" i="21"/>
  <c r="R3109" i="21"/>
  <c r="R3134" i="21"/>
  <c r="R3606" i="21"/>
  <c r="R3931" i="21"/>
  <c r="R3833" i="21"/>
  <c r="R2222" i="21"/>
  <c r="R3336" i="21"/>
  <c r="R2587" i="21"/>
  <c r="R3737" i="21"/>
  <c r="R3924" i="21"/>
  <c r="R1426" i="21"/>
  <c r="R3571" i="21"/>
  <c r="R3418" i="21"/>
  <c r="R3690" i="21"/>
  <c r="R1679" i="21"/>
  <c r="R2405" i="21"/>
  <c r="R2268" i="21"/>
  <c r="R2371" i="21"/>
  <c r="R862" i="21"/>
  <c r="R3817" i="21"/>
  <c r="R2308" i="21"/>
  <c r="R3989" i="21"/>
  <c r="R3959" i="21"/>
  <c r="R3565" i="21"/>
  <c r="R3455" i="21"/>
  <c r="R1472" i="21"/>
  <c r="R3734" i="21"/>
  <c r="R3096" i="21"/>
  <c r="R3128" i="21"/>
  <c r="R3739" i="21"/>
  <c r="R3656" i="21"/>
  <c r="R3289" i="21"/>
  <c r="R3961" i="21"/>
  <c r="R3236" i="21"/>
  <c r="R3577" i="21"/>
  <c r="R2227" i="21"/>
  <c r="R3115" i="21"/>
  <c r="R2636" i="21"/>
  <c r="R3105" i="21"/>
  <c r="R2798" i="21"/>
  <c r="R2082" i="21"/>
  <c r="R3412" i="21"/>
  <c r="R3728" i="21"/>
  <c r="R3106" i="21"/>
  <c r="R3791" i="21"/>
  <c r="R3252" i="21"/>
  <c r="R3419" i="21"/>
  <c r="R3538" i="21"/>
  <c r="R3069" i="21"/>
  <c r="R3590" i="21"/>
  <c r="R3429" i="21"/>
  <c r="R3639" i="21"/>
  <c r="R3867" i="21"/>
  <c r="R2528" i="21"/>
  <c r="R3123" i="21"/>
  <c r="R2767" i="21"/>
  <c r="R2763" i="21"/>
  <c r="R3199" i="21"/>
  <c r="R3125" i="21"/>
  <c r="R352" i="21"/>
  <c r="R3614" i="21"/>
  <c r="R3361" i="21"/>
  <c r="R3852" i="21"/>
  <c r="R1384" i="21"/>
  <c r="R3379" i="21"/>
  <c r="R3900" i="21"/>
  <c r="R3478" i="21"/>
  <c r="R3602" i="21"/>
  <c r="R2898" i="21"/>
  <c r="R3856" i="21"/>
  <c r="R3846" i="21"/>
  <c r="R3666" i="21"/>
  <c r="R3360" i="21"/>
  <c r="R2605" i="21"/>
  <c r="R3290" i="21"/>
  <c r="R3555" i="21"/>
  <c r="R3655" i="21"/>
  <c r="R1485" i="21"/>
  <c r="R3583" i="21"/>
  <c r="R1830" i="21"/>
  <c r="R3243" i="21"/>
  <c r="R4002" i="21"/>
  <c r="R1503" i="21"/>
  <c r="R1714" i="21"/>
  <c r="U1714" i="21" s="1"/>
  <c r="R3012" i="21"/>
  <c r="R3826" i="21"/>
  <c r="R2725" i="21"/>
  <c r="R3999" i="21"/>
  <c r="R1545" i="21"/>
  <c r="R2762" i="21"/>
  <c r="R2488" i="21"/>
  <c r="R2736" i="21"/>
  <c r="R1967" i="21"/>
  <c r="R2715" i="21"/>
  <c r="R1412" i="21"/>
  <c r="R2717" i="21"/>
  <c r="R1536" i="21"/>
  <c r="R3286" i="21"/>
  <c r="R1970" i="21"/>
  <c r="R1505" i="21"/>
  <c r="R2473" i="21"/>
  <c r="R2139" i="21"/>
  <c r="R1860" i="21"/>
  <c r="R1072" i="21"/>
  <c r="R3462" i="21"/>
  <c r="R2353" i="21"/>
  <c r="R3841" i="21"/>
  <c r="R3889" i="21"/>
  <c r="R1180" i="21"/>
  <c r="R2864" i="21"/>
  <c r="R2684" i="21"/>
  <c r="R2967" i="21"/>
  <c r="R915" i="21"/>
  <c r="R469" i="21"/>
  <c r="R3580" i="21"/>
  <c r="R124" i="21"/>
  <c r="R2695" i="21"/>
  <c r="R2277" i="21"/>
  <c r="R1614" i="21"/>
  <c r="R2034" i="21"/>
  <c r="R3940" i="21"/>
  <c r="R3083" i="21"/>
  <c r="R2962" i="21"/>
  <c r="R2866" i="21"/>
  <c r="R3723" i="21"/>
  <c r="R3031" i="21"/>
  <c r="R2478" i="21"/>
  <c r="R905" i="21"/>
  <c r="R2294" i="21"/>
  <c r="R3038" i="21"/>
  <c r="R3344" i="21"/>
  <c r="R3299" i="21"/>
  <c r="R3251" i="21"/>
  <c r="R3543" i="21"/>
  <c r="R852" i="21"/>
  <c r="R2916" i="21"/>
  <c r="R2437" i="21"/>
  <c r="T2437" i="21" s="1"/>
  <c r="W2437" i="21" s="1"/>
  <c r="P2437" i="21" s="1"/>
  <c r="R3480" i="21"/>
  <c r="R3724" i="21"/>
  <c r="R1978" i="21"/>
  <c r="R2013" i="21"/>
  <c r="R1725" i="21"/>
  <c r="R2106" i="21"/>
  <c r="R3501" i="21"/>
  <c r="R2764" i="21"/>
  <c r="R3708" i="21"/>
  <c r="R3855" i="21"/>
  <c r="R3292" i="21"/>
  <c r="R3518" i="21"/>
  <c r="R3510" i="21"/>
  <c r="R2135" i="21"/>
  <c r="R2990" i="21"/>
  <c r="R3121" i="21"/>
  <c r="R3328" i="21"/>
  <c r="R3660" i="21"/>
  <c r="R825" i="21"/>
  <c r="R2621" i="21"/>
  <c r="R3948" i="21"/>
  <c r="R3853" i="21"/>
  <c r="R3334" i="21"/>
  <c r="R3240" i="21"/>
  <c r="R3265" i="21"/>
  <c r="R3063" i="21"/>
  <c r="R1264" i="21"/>
  <c r="R3503" i="21"/>
  <c r="R3408" i="21"/>
  <c r="R3330" i="21"/>
  <c r="R653" i="21"/>
  <c r="R2396" i="21"/>
  <c r="R1463" i="21"/>
  <c r="R3894" i="21"/>
  <c r="R2611" i="21"/>
  <c r="R3572" i="21"/>
  <c r="R3472" i="21"/>
  <c r="R3456" i="21"/>
  <c r="R3273" i="21"/>
  <c r="R246" i="21"/>
  <c r="R3756" i="21"/>
  <c r="R2834" i="21"/>
  <c r="R1128" i="21"/>
  <c r="R324" i="21"/>
  <c r="T324" i="21" s="1"/>
  <c r="W324" i="21" s="1"/>
  <c r="P324" i="21" s="1"/>
  <c r="R2874" i="21"/>
  <c r="R3721" i="21"/>
  <c r="R3054" i="21"/>
  <c r="R3264" i="21"/>
  <c r="R2718" i="21"/>
  <c r="R1206" i="21"/>
  <c r="R2589" i="21"/>
  <c r="R151" i="21"/>
  <c r="R2544" i="21"/>
  <c r="R3122" i="21"/>
  <c r="R3569" i="21"/>
  <c r="R2568" i="21"/>
  <c r="R3638" i="21"/>
  <c r="R3542" i="21"/>
  <c r="R1704" i="21"/>
  <c r="R995" i="21"/>
  <c r="R3246" i="21"/>
  <c r="R1208" i="21"/>
  <c r="R2705" i="21"/>
  <c r="R3870" i="21"/>
  <c r="R1113" i="21"/>
  <c r="R3493" i="21"/>
  <c r="R767" i="21"/>
  <c r="R3760" i="21"/>
  <c r="R753" i="21"/>
  <c r="R683" i="21"/>
  <c r="R3175" i="21"/>
  <c r="R3152" i="21"/>
  <c r="R1702" i="21"/>
  <c r="R2765" i="21"/>
  <c r="R3907" i="21"/>
  <c r="R3731" i="21"/>
  <c r="R3919" i="21"/>
  <c r="R3586" i="21"/>
  <c r="R2794" i="21"/>
  <c r="R1874" i="21"/>
  <c r="R3049" i="21"/>
  <c r="R3218" i="21"/>
  <c r="R1682" i="21"/>
  <c r="R2459" i="21"/>
  <c r="R3720" i="21"/>
  <c r="R3147" i="21"/>
  <c r="R1781" i="21"/>
  <c r="R3474" i="21"/>
  <c r="R2722" i="21"/>
  <c r="R3966" i="21"/>
  <c r="R3798" i="21"/>
  <c r="R3562" i="21"/>
  <c r="R3141" i="21"/>
  <c r="R847" i="21"/>
  <c r="R856" i="21"/>
  <c r="R2342" i="21"/>
  <c r="R2005" i="21"/>
  <c r="R3560" i="21"/>
  <c r="R618" i="21"/>
  <c r="R3080" i="21"/>
  <c r="R2788" i="21"/>
  <c r="R3070" i="21"/>
  <c r="R2914" i="21"/>
  <c r="R3623" i="21"/>
  <c r="R3294" i="21"/>
  <c r="R2822" i="21"/>
  <c r="R2301" i="21"/>
  <c r="R3303" i="21"/>
  <c r="R3173" i="21"/>
  <c r="R1989" i="21"/>
  <c r="R3624" i="21"/>
  <c r="R2663" i="21"/>
  <c r="R3226" i="21"/>
  <c r="R3949" i="21"/>
  <c r="R3263" i="21"/>
  <c r="R3994" i="21"/>
  <c r="R3187" i="21"/>
  <c r="R2287" i="21"/>
  <c r="R2855" i="21"/>
  <c r="R2852" i="21"/>
  <c r="R1615" i="21"/>
  <c r="R266" i="21"/>
  <c r="R3976" i="21"/>
  <c r="R1456" i="21"/>
  <c r="R3482" i="21"/>
  <c r="R3719" i="21"/>
  <c r="R3804" i="21"/>
  <c r="R3099" i="21"/>
  <c r="R1110" i="21"/>
  <c r="R3458" i="21"/>
  <c r="R2096" i="21"/>
  <c r="R3796" i="21"/>
  <c r="R2588" i="21"/>
  <c r="R3203" i="21"/>
  <c r="R766" i="21"/>
  <c r="R3453" i="21"/>
  <c r="R1249" i="21"/>
  <c r="R2812" i="21"/>
  <c r="R3535" i="21"/>
  <c r="R2306" i="21"/>
  <c r="R397" i="21"/>
  <c r="R3822" i="21"/>
  <c r="R1048" i="21"/>
  <c r="R3307" i="21"/>
  <c r="R3151" i="21"/>
  <c r="R3119" i="21"/>
  <c r="R1670" i="21"/>
  <c r="R2247" i="21"/>
  <c r="R799" i="21"/>
  <c r="R2616" i="21"/>
  <c r="R465" i="21"/>
  <c r="R3050" i="21"/>
  <c r="R3524" i="21"/>
  <c r="R3298" i="21"/>
  <c r="R1657" i="21"/>
  <c r="R3469" i="21"/>
  <c r="R3322" i="21"/>
  <c r="R1549" i="21"/>
  <c r="R3968" i="21"/>
  <c r="R3269" i="21"/>
  <c r="R3277" i="21"/>
  <c r="R3247" i="21"/>
  <c r="R3992" i="21"/>
  <c r="R3346" i="21"/>
  <c r="R3770" i="21"/>
  <c r="R3991" i="21"/>
  <c r="R3648" i="21"/>
  <c r="R3663" i="21"/>
  <c r="R2746" i="21"/>
  <c r="R3362" i="21"/>
  <c r="R3865" i="21"/>
  <c r="R1213" i="21"/>
  <c r="R3449" i="21"/>
  <c r="R3821" i="21"/>
  <c r="R3127" i="21"/>
  <c r="R3546" i="21"/>
  <c r="R2598" i="21"/>
  <c r="R3451" i="21"/>
  <c r="R1522" i="21"/>
  <c r="R2778" i="21"/>
  <c r="R3886" i="21"/>
  <c r="R3193" i="21"/>
  <c r="R3599" i="21"/>
  <c r="R3037" i="21"/>
  <c r="R3324" i="21"/>
  <c r="R3880" i="21"/>
  <c r="R2650" i="21"/>
  <c r="R712" i="21"/>
  <c r="R3578" i="21"/>
  <c r="R3194" i="21"/>
  <c r="R1544" i="21"/>
  <c r="R1520" i="21"/>
  <c r="R3754" i="21"/>
  <c r="R2451" i="21"/>
  <c r="R3604" i="21"/>
  <c r="R3877" i="21"/>
  <c r="R2335" i="21"/>
  <c r="R1103" i="21"/>
  <c r="R1397" i="21"/>
  <c r="R55" i="21"/>
  <c r="R3167" i="21"/>
  <c r="R2016" i="21"/>
  <c r="R2468" i="21"/>
  <c r="R3101" i="21"/>
  <c r="R3885" i="21"/>
  <c r="R2995" i="21"/>
  <c r="R2002" i="21"/>
  <c r="R3423" i="21"/>
  <c r="R3351" i="21"/>
  <c r="R3802" i="21"/>
  <c r="R1942" i="21"/>
  <c r="R3392" i="21"/>
  <c r="R1232" i="21"/>
  <c r="R3926" i="21"/>
  <c r="R1770" i="21"/>
  <c r="R2387" i="21"/>
  <c r="R3925" i="21"/>
  <c r="R3705" i="21"/>
  <c r="R3118" i="21"/>
  <c r="R1181" i="21"/>
  <c r="R3848" i="21"/>
  <c r="R3319" i="21"/>
  <c r="R3005" i="21"/>
  <c r="R3718" i="21"/>
  <c r="R2414" i="21"/>
  <c r="R2044" i="21"/>
  <c r="R2940" i="21"/>
  <c r="R3986" i="21"/>
  <c r="R3443" i="21"/>
  <c r="R3627" i="21"/>
  <c r="R1911" i="21"/>
  <c r="R2644" i="21"/>
  <c r="R3939" i="21"/>
  <c r="R1441" i="21"/>
  <c r="R3235" i="21"/>
  <c r="R1343" i="21"/>
  <c r="R3591" i="21"/>
  <c r="R3426" i="21"/>
  <c r="R3410" i="21"/>
  <c r="R1584" i="21"/>
  <c r="R1289" i="21"/>
  <c r="R3457" i="21"/>
  <c r="R3047" i="21"/>
  <c r="R1334" i="21"/>
  <c r="R2960" i="21"/>
  <c r="R2603" i="21"/>
  <c r="R2184" i="21"/>
  <c r="R1135" i="21"/>
  <c r="R2153" i="21"/>
  <c r="R1758" i="21"/>
  <c r="R2751" i="21"/>
  <c r="R1044" i="21"/>
  <c r="R3963" i="21"/>
  <c r="R3353" i="21"/>
  <c r="R3863" i="21"/>
  <c r="R3550" i="21"/>
  <c r="R2858" i="21"/>
  <c r="R1015" i="21"/>
  <c r="R2670" i="21"/>
  <c r="R1649" i="21"/>
  <c r="R2943" i="21"/>
  <c r="R2000" i="21"/>
  <c r="R951" i="21"/>
  <c r="R3954" i="21"/>
  <c r="R3736" i="21"/>
  <c r="R2484" i="21"/>
  <c r="R3621" i="21"/>
  <c r="R3394" i="21"/>
  <c r="R2733" i="21"/>
  <c r="R2337" i="21"/>
  <c r="R1789" i="21"/>
  <c r="R2790" i="21"/>
  <c r="R3131" i="21"/>
  <c r="R3150" i="21"/>
  <c r="R2162" i="21"/>
  <c r="R3168" i="21"/>
  <c r="R3465" i="21"/>
  <c r="R3674" i="21"/>
  <c r="R1750" i="21"/>
  <c r="R3514" i="21"/>
  <c r="R429" i="21"/>
  <c r="R3771" i="21"/>
  <c r="R2756" i="21"/>
  <c r="T2756" i="21" s="1"/>
  <c r="W2756" i="21" s="1"/>
  <c r="P2756" i="21" s="1"/>
  <c r="R2947" i="21"/>
  <c r="R3765" i="21"/>
  <c r="R2471" i="21"/>
  <c r="R239" i="21"/>
  <c r="R1878" i="21"/>
  <c r="R1207" i="21"/>
  <c r="R2753" i="21"/>
  <c r="R3990" i="21"/>
  <c r="R2266" i="21"/>
  <c r="R3969" i="21"/>
  <c r="R2867" i="21"/>
  <c r="R874" i="21"/>
  <c r="R3437" i="21"/>
  <c r="R1458" i="21"/>
  <c r="R2885" i="21"/>
  <c r="R3331" i="21"/>
  <c r="R3184" i="21"/>
  <c r="R2141" i="21"/>
  <c r="R1977" i="21"/>
  <c r="R3922" i="21"/>
  <c r="R3010" i="21"/>
  <c r="R3036" i="21"/>
  <c r="R2543" i="21"/>
  <c r="R2155" i="21"/>
  <c r="R2831" i="21"/>
  <c r="R1990" i="21"/>
  <c r="R3530" i="21"/>
  <c r="R2444" i="21"/>
  <c r="R631" i="21"/>
  <c r="R455" i="21"/>
  <c r="R2659" i="21"/>
  <c r="R1613" i="21"/>
  <c r="R2579" i="21"/>
  <c r="R600" i="21"/>
  <c r="R3210" i="21"/>
  <c r="R3929" i="21"/>
  <c r="R3090" i="21"/>
  <c r="R3095" i="21"/>
  <c r="R3820" i="21"/>
  <c r="R1955" i="21"/>
  <c r="R3040" i="21"/>
  <c r="R3401" i="21"/>
  <c r="R2167" i="21"/>
  <c r="T2167" i="21" s="1"/>
  <c r="W2167" i="21" s="1"/>
  <c r="P2167" i="21" s="1"/>
  <c r="R3649" i="21"/>
  <c r="R1394" i="21"/>
  <c r="R169" i="21"/>
  <c r="R2177" i="21"/>
  <c r="R3647" i="21"/>
  <c r="R3903" i="21"/>
  <c r="R1070" i="21"/>
  <c r="R1674" i="21"/>
  <c r="R3229" i="21"/>
  <c r="R3233" i="21"/>
  <c r="R250" i="21"/>
  <c r="R2996" i="21"/>
  <c r="R885" i="21"/>
  <c r="R2059" i="21"/>
  <c r="R265" i="21"/>
  <c r="R660" i="21"/>
  <c r="R3693" i="21"/>
  <c r="R3065" i="21"/>
  <c r="R3682" i="21"/>
  <c r="R3680" i="21"/>
  <c r="R3955" i="21"/>
  <c r="R2723" i="21"/>
  <c r="R3074" i="21"/>
  <c r="R1703" i="21"/>
  <c r="R1802" i="21"/>
  <c r="R2164" i="21"/>
  <c r="R2608" i="21"/>
  <c r="R3824" i="21"/>
  <c r="R2658" i="21"/>
  <c r="R3965" i="21"/>
  <c r="R2868" i="21"/>
  <c r="R2748" i="21"/>
  <c r="R3891" i="21"/>
  <c r="R3643" i="21"/>
  <c r="R3973" i="21"/>
  <c r="R3340" i="21"/>
  <c r="R879" i="21"/>
  <c r="R2948" i="21"/>
  <c r="R2609" i="21"/>
  <c r="R3882" i="21"/>
  <c r="R191" i="21"/>
  <c r="R3155" i="21"/>
  <c r="R2448" i="21"/>
  <c r="R3528" i="21"/>
  <c r="R3758" i="21"/>
  <c r="R2384" i="21"/>
  <c r="S2384" i="21" s="1"/>
  <c r="V2384" i="21" s="1"/>
  <c r="M2384" i="21" s="1"/>
  <c r="R1473" i="21"/>
  <c r="R3310" i="21"/>
  <c r="R3532" i="21"/>
  <c r="R3368" i="21"/>
  <c r="R3790" i="21"/>
  <c r="R1386" i="21"/>
  <c r="R2148" i="21"/>
  <c r="R3120" i="21"/>
  <c r="R3190" i="21"/>
  <c r="R3082" i="21"/>
  <c r="R3234" i="21"/>
  <c r="R3832" i="21"/>
  <c r="R3293" i="21"/>
  <c r="R3890" i="21"/>
  <c r="R4004" i="21"/>
  <c r="R3026" i="21"/>
  <c r="R3283" i="21"/>
  <c r="R2214" i="21"/>
  <c r="R1079" i="21"/>
  <c r="R2584" i="21"/>
  <c r="R3421" i="21"/>
  <c r="R3654" i="21"/>
  <c r="R2479" i="21"/>
  <c r="R1483" i="21"/>
  <c r="R3183" i="21"/>
  <c r="R999" i="21"/>
  <c r="R2694" i="21"/>
  <c r="R3081" i="21"/>
  <c r="R932" i="21"/>
  <c r="R2110" i="21"/>
  <c r="R2131" i="21"/>
  <c r="R1090" i="21"/>
  <c r="R2104" i="21"/>
  <c r="R3609" i="21"/>
  <c r="R2954" i="21"/>
  <c r="R3400" i="21"/>
  <c r="R2607" i="21"/>
  <c r="R1854" i="21"/>
  <c r="R3691" i="21"/>
  <c r="R3946" i="21"/>
  <c r="R3389" i="21"/>
  <c r="R2814" i="21"/>
  <c r="R3495" i="21"/>
  <c r="R2043" i="21"/>
  <c r="R3202" i="21"/>
  <c r="R3427" i="21"/>
  <c r="R2707" i="21"/>
  <c r="R3831" i="21"/>
  <c r="R3786" i="21"/>
  <c r="R3978" i="21"/>
  <c r="R2098" i="21"/>
  <c r="R1566" i="21"/>
  <c r="R3642" i="21"/>
  <c r="R2571" i="21"/>
  <c r="R3982" i="21"/>
  <c r="R3912" i="21"/>
  <c r="R3707" i="21"/>
  <c r="R3156" i="21"/>
  <c r="R3201" i="21"/>
  <c r="R3641" i="21"/>
  <c r="R2504" i="21"/>
  <c r="R3281" i="21"/>
  <c r="R2632" i="21"/>
  <c r="R3611" i="21"/>
  <c r="R2004" i="21"/>
  <c r="R2557" i="21"/>
  <c r="R2511" i="21"/>
  <c r="R1267" i="21"/>
  <c r="R2890" i="21"/>
  <c r="R1202" i="21"/>
  <c r="R1740" i="21"/>
  <c r="R2152" i="21"/>
  <c r="R3847" i="21"/>
  <c r="R2768" i="21"/>
  <c r="R3738" i="21"/>
  <c r="R3568" i="21"/>
  <c r="R3509" i="21"/>
  <c r="R1032" i="21"/>
  <c r="R2226" i="21"/>
  <c r="R3487" i="21"/>
  <c r="R3698" i="21"/>
  <c r="R3645" i="21"/>
  <c r="R3795" i="21"/>
  <c r="R2157" i="21"/>
  <c r="R3164" i="21"/>
  <c r="R2771" i="21"/>
  <c r="R3411" i="21"/>
  <c r="R3909" i="21"/>
  <c r="R3387" i="21"/>
  <c r="R2702" i="21"/>
  <c r="R3085" i="21"/>
  <c r="R1848" i="21"/>
  <c r="R3402" i="21"/>
  <c r="R3028" i="21"/>
  <c r="R2926" i="21"/>
  <c r="R3745" i="21"/>
  <c r="R3712" i="21"/>
  <c r="R3179" i="21"/>
  <c r="R3669" i="21"/>
  <c r="R2842" i="21"/>
  <c r="R3970" i="21"/>
  <c r="R3435" i="21"/>
  <c r="R3339" i="21"/>
  <c r="R3196" i="21"/>
  <c r="R3159" i="21"/>
  <c r="R3956" i="21"/>
  <c r="R3375" i="21"/>
  <c r="R3763" i="21"/>
  <c r="R2339" i="21"/>
  <c r="R1888" i="21"/>
  <c r="R848" i="21"/>
  <c r="T848" i="21" s="1"/>
  <c r="W848" i="21" s="1"/>
  <c r="R1039" i="21"/>
  <c r="R1298" i="21"/>
  <c r="R2352" i="21"/>
  <c r="R3380" i="21"/>
  <c r="R2126" i="21"/>
  <c r="U2126" i="21" s="1"/>
  <c r="J2126" i="21" s="1"/>
  <c r="R1893" i="21"/>
  <c r="S1893" i="21" s="1"/>
  <c r="V1893" i="21" s="1"/>
  <c r="M1893" i="21" s="1"/>
  <c r="R242" i="21"/>
  <c r="R3459" i="21"/>
  <c r="R2850" i="21"/>
  <c r="R3338" i="21"/>
  <c r="R3585" i="21"/>
  <c r="R3089" i="21"/>
  <c r="R2987" i="21"/>
  <c r="R3574" i="21"/>
  <c r="R3032" i="21"/>
  <c r="R4003" i="21"/>
  <c r="R2958" i="21"/>
  <c r="R3414" i="21"/>
  <c r="R1242" i="21"/>
  <c r="R3094" i="21"/>
  <c r="R1686" i="21"/>
  <c r="R2745" i="21"/>
  <c r="R3636" i="21"/>
  <c r="R2520" i="21"/>
  <c r="R619" i="21"/>
  <c r="R2786" i="21"/>
  <c r="R1991" i="21"/>
  <c r="R1940" i="21"/>
  <c r="R645" i="21"/>
  <c r="R1917" i="21"/>
  <c r="R2430" i="21"/>
  <c r="R2235" i="21"/>
  <c r="R1999" i="21"/>
  <c r="R1645" i="21"/>
  <c r="R468" i="21"/>
  <c r="R1194" i="21"/>
  <c r="R1501" i="21"/>
  <c r="R3735" i="21"/>
  <c r="R2819" i="21"/>
  <c r="R3936" i="21"/>
  <c r="R3628" i="21"/>
  <c r="R2102" i="21"/>
  <c r="R44" i="21"/>
  <c r="R1775" i="21"/>
  <c r="R864" i="21"/>
  <c r="R3274" i="21"/>
  <c r="R1933" i="21"/>
  <c r="R3064" i="21"/>
  <c r="R1619" i="21"/>
  <c r="R2174" i="21"/>
  <c r="R1455" i="21"/>
  <c r="R37" i="21"/>
  <c r="R293" i="21"/>
  <c r="R3657" i="21"/>
  <c r="R2804" i="21"/>
  <c r="R1904" i="21"/>
  <c r="R2700" i="21"/>
  <c r="R3692" i="21"/>
  <c r="R457" i="21"/>
  <c r="R1227" i="21"/>
  <c r="S1227" i="21" s="1"/>
  <c r="V1227" i="21" s="1"/>
  <c r="M1227" i="21" s="1"/>
  <c r="R1954" i="21"/>
  <c r="R1757" i="21"/>
  <c r="R3701" i="21"/>
  <c r="R2378" i="21"/>
  <c r="R120" i="21"/>
  <c r="R3523" i="21"/>
  <c r="R3993" i="21"/>
  <c r="R3819" i="21"/>
  <c r="R3683" i="21"/>
  <c r="R3879" i="21"/>
  <c r="R3255" i="21"/>
  <c r="R3153" i="21"/>
  <c r="R2554" i="21"/>
  <c r="R2567" i="21"/>
  <c r="R2893" i="21"/>
  <c r="R2660" i="21"/>
  <c r="R863" i="21"/>
  <c r="R3098" i="21"/>
  <c r="R138" i="21"/>
  <c r="R3266" i="21"/>
  <c r="R2483" i="21"/>
  <c r="R3442" i="21"/>
  <c r="R3058" i="21"/>
  <c r="R2970" i="21"/>
  <c r="R3563" i="21"/>
  <c r="R3072" i="21"/>
  <c r="R3866" i="21"/>
  <c r="R3837" i="21"/>
  <c r="R1831" i="21"/>
  <c r="R3587" i="21"/>
  <c r="R1882" i="21"/>
  <c r="R3617" i="21"/>
  <c r="R3512" i="21"/>
  <c r="R3170" i="21"/>
  <c r="R3491" i="21"/>
  <c r="R1450" i="21"/>
  <c r="R3244" i="21"/>
  <c r="R3261" i="21"/>
  <c r="R3384" i="21"/>
  <c r="R3446" i="21"/>
  <c r="R2422" i="21"/>
  <c r="R2950" i="21"/>
  <c r="R2502" i="21"/>
  <c r="R3386" i="21"/>
  <c r="R3702" i="21"/>
  <c r="R671" i="21"/>
  <c r="R1512" i="21"/>
  <c r="R1992" i="21"/>
  <c r="R3302" i="21"/>
  <c r="R1736" i="21"/>
  <c r="R582" i="21"/>
  <c r="R3526" i="21"/>
  <c r="R3357" i="21"/>
  <c r="R1418" i="21"/>
  <c r="R2123" i="21"/>
  <c r="R1829" i="21"/>
  <c r="R435" i="21"/>
  <c r="R1224" i="21"/>
  <c r="R3053" i="21"/>
  <c r="R1421" i="21"/>
  <c r="R157" i="21"/>
  <c r="R371" i="21"/>
  <c r="R3475" i="21"/>
  <c r="R3706" i="21"/>
  <c r="R3454" i="21"/>
  <c r="R3416" i="21"/>
  <c r="R3217" i="21"/>
  <c r="R3181" i="21"/>
  <c r="R2338" i="21"/>
  <c r="R3445" i="21"/>
  <c r="R3780" i="21"/>
  <c r="R1668" i="21"/>
  <c r="R3567" i="21"/>
  <c r="R3616" i="21"/>
  <c r="R2130" i="21"/>
  <c r="R2651" i="21"/>
  <c r="R3944" i="21"/>
  <c r="R977" i="21"/>
  <c r="R3634" i="21"/>
  <c r="R2843" i="21"/>
  <c r="R3716" i="21"/>
  <c r="R3945" i="21"/>
  <c r="R3425" i="21"/>
  <c r="R1184" i="21"/>
  <c r="R2286" i="21"/>
  <c r="R3607" i="21"/>
  <c r="R2969" i="21"/>
  <c r="R695" i="21"/>
  <c r="R3447" i="21"/>
  <c r="R2248" i="21"/>
  <c r="R3260" i="21"/>
  <c r="R30" i="21"/>
  <c r="R2477" i="21"/>
  <c r="R2760" i="21"/>
  <c r="R2747" i="21"/>
  <c r="R3803" i="21"/>
  <c r="R2844" i="21"/>
  <c r="R3774" i="21"/>
  <c r="R2428" i="21"/>
  <c r="R3906" i="21"/>
  <c r="R931" i="21"/>
  <c r="R2622" i="21"/>
  <c r="R3406" i="21"/>
  <c r="R1234" i="21"/>
  <c r="U1234" i="21" s="1"/>
  <c r="R1191" i="21"/>
  <c r="R2169" i="21"/>
  <c r="R28" i="21"/>
  <c r="R3015" i="21"/>
  <c r="R1530" i="21"/>
  <c r="S1530" i="21" s="1"/>
  <c r="V1530" i="21" s="1"/>
  <c r="M1530" i="21" s="1"/>
  <c r="R3034" i="21"/>
  <c r="R3972" i="21"/>
  <c r="R3192" i="21"/>
  <c r="R3207" i="21"/>
  <c r="R3531" i="21"/>
  <c r="R3232" i="21"/>
  <c r="R2908" i="21"/>
  <c r="R2363" i="21"/>
  <c r="R3930" i="21"/>
  <c r="R3169" i="21"/>
  <c r="R3987" i="21"/>
  <c r="R2482" i="21"/>
  <c r="R2081" i="21"/>
  <c r="R1880" i="21"/>
  <c r="R3415" i="21"/>
  <c r="R3354" i="21"/>
  <c r="R2698" i="21"/>
  <c r="R3097" i="21"/>
  <c r="R2615" i="21"/>
  <c r="R263" i="21"/>
  <c r="R3835" i="21"/>
  <c r="R3596" i="21"/>
  <c r="R2527" i="21"/>
  <c r="R2839" i="21"/>
  <c r="R3206" i="21"/>
  <c r="R2019" i="21"/>
  <c r="R2628" i="21"/>
  <c r="R3254" i="21"/>
  <c r="R2408" i="21"/>
  <c r="R1562" i="21"/>
  <c r="R1964" i="21"/>
  <c r="R3785" i="21"/>
  <c r="R3116" i="21"/>
  <c r="R3148" i="21"/>
  <c r="R2425" i="21"/>
  <c r="R1975" i="21"/>
  <c r="R1001" i="21"/>
  <c r="R1452" i="21"/>
  <c r="R3470" i="21"/>
  <c r="R3750" i="21"/>
  <c r="R2555" i="21"/>
  <c r="R2067" i="21"/>
  <c r="R661" i="21"/>
  <c r="R387" i="21"/>
  <c r="R2773" i="21"/>
  <c r="R1449" i="21"/>
  <c r="R2675" i="21"/>
  <c r="R1660" i="21"/>
  <c r="R3794" i="21"/>
  <c r="R3612" i="21"/>
  <c r="R2565" i="21"/>
  <c r="R1747" i="21"/>
  <c r="R2026" i="21"/>
  <c r="R3511" i="21"/>
  <c r="R851" i="21"/>
  <c r="R3608" i="21"/>
  <c r="R3212" i="21"/>
  <c r="R3522" i="21"/>
  <c r="R1102" i="21"/>
  <c r="R1187" i="21"/>
  <c r="R1143" i="21"/>
  <c r="R3377" i="21"/>
  <c r="U3377" i="21" s="1"/>
  <c r="J3377" i="21" s="1"/>
  <c r="R3318" i="21"/>
  <c r="R3544" i="21"/>
  <c r="R2799" i="21"/>
  <c r="R1347" i="21"/>
  <c r="R1356" i="21"/>
  <c r="R2390" i="21"/>
  <c r="R990" i="21"/>
  <c r="R3136" i="21"/>
  <c r="R3651" i="21"/>
  <c r="R521" i="21"/>
  <c r="R3941" i="21"/>
  <c r="R3703" i="21"/>
  <c r="R426" i="21"/>
  <c r="R2191" i="21"/>
  <c r="R2173" i="21"/>
  <c r="R3312" i="21"/>
  <c r="R1567" i="21"/>
  <c r="R1763" i="21"/>
  <c r="R2740" i="21"/>
  <c r="R1316" i="21"/>
  <c r="R2367" i="21"/>
  <c r="R3409" i="21"/>
  <c r="R2706" i="21"/>
  <c r="R2355" i="21"/>
  <c r="R1538" i="21"/>
  <c r="R2406" i="21"/>
  <c r="R1585" i="21"/>
  <c r="R2379" i="21"/>
  <c r="R328" i="21"/>
  <c r="R2280" i="21"/>
  <c r="R1053" i="21"/>
  <c r="R1003" i="21"/>
  <c r="R1124" i="21"/>
  <c r="R3102" i="21"/>
  <c r="R3374" i="21"/>
  <c r="R3174" i="21"/>
  <c r="R3227" i="21"/>
  <c r="R3335" i="21"/>
  <c r="R2325" i="21"/>
  <c r="R2254" i="21"/>
  <c r="R2127" i="21"/>
  <c r="R451" i="21"/>
  <c r="R3704" i="21"/>
  <c r="R774" i="21"/>
  <c r="R3600" i="21"/>
  <c r="R2877" i="21"/>
  <c r="R3998" i="21"/>
  <c r="R1938" i="21"/>
  <c r="R3111" i="21"/>
  <c r="R896" i="21"/>
  <c r="R2704" i="21"/>
  <c r="R3772" i="21"/>
  <c r="R2801" i="21"/>
  <c r="R663" i="21"/>
  <c r="R2734" i="21"/>
  <c r="R1906" i="21"/>
  <c r="R2193" i="21"/>
  <c r="R1560" i="21"/>
  <c r="R1148" i="21"/>
  <c r="R3558" i="21"/>
  <c r="R428" i="21"/>
  <c r="R3839" i="21"/>
  <c r="R1335" i="21"/>
  <c r="R1292" i="21"/>
  <c r="R3597" i="21"/>
  <c r="R3777" i="21"/>
  <c r="R3104" i="21"/>
  <c r="R267" i="21"/>
  <c r="R894" i="21"/>
  <c r="R872" i="21"/>
  <c r="R1096" i="21"/>
  <c r="R1475" i="21"/>
  <c r="R2393" i="21"/>
  <c r="T2393" i="21" s="1"/>
  <c r="W2393" i="21" s="1"/>
  <c r="P2393" i="21" s="1"/>
  <c r="R1601" i="21"/>
  <c r="T1601" i="21" s="1"/>
  <c r="W1601" i="21" s="1"/>
  <c r="P1601" i="21" s="1"/>
  <c r="R3189" i="21"/>
  <c r="R53" i="21"/>
  <c r="R2146" i="21"/>
  <c r="R1994" i="21"/>
  <c r="R1795" i="21"/>
  <c r="R522" i="21"/>
  <c r="R2369" i="21"/>
  <c r="R921" i="21"/>
  <c r="R1117" i="21"/>
  <c r="R615" i="21"/>
  <c r="R1430" i="21"/>
  <c r="R717" i="21"/>
  <c r="R357" i="21"/>
  <c r="R566" i="21"/>
  <c r="T566" i="21" s="1"/>
  <c r="W566" i="21" s="1"/>
  <c r="R1563" i="21"/>
  <c r="R3658" i="21"/>
  <c r="R382" i="21"/>
  <c r="R3908" i="21"/>
  <c r="R1313" i="21"/>
  <c r="R4005" i="21"/>
  <c r="R3022" i="21"/>
  <c r="R2435" i="21"/>
  <c r="R3762" i="21"/>
  <c r="R3551" i="21"/>
  <c r="R3473" i="21"/>
  <c r="R1170" i="21"/>
  <c r="R2645" i="21"/>
  <c r="R3711" i="21"/>
  <c r="R2472" i="21"/>
  <c r="R1478" i="21"/>
  <c r="R1928" i="21"/>
  <c r="R3878" i="21"/>
  <c r="R1245" i="21"/>
  <c r="R3687" i="21"/>
  <c r="R1020" i="21"/>
  <c r="R1480" i="21"/>
  <c r="R3527" i="21"/>
  <c r="R2021" i="21"/>
  <c r="R3805" i="21"/>
  <c r="R3773" i="21"/>
  <c r="R3486" i="21"/>
  <c r="R2028" i="21"/>
  <c r="R3559" i="21"/>
  <c r="R3677" i="21"/>
  <c r="R3782" i="21"/>
  <c r="R3030" i="21"/>
  <c r="R1635" i="21"/>
  <c r="R2863" i="21"/>
  <c r="R2281" i="21"/>
  <c r="R2398" i="21"/>
  <c r="R1233" i="21"/>
  <c r="R2109" i="21"/>
  <c r="R721" i="21"/>
  <c r="R1752" i="21"/>
  <c r="R2915" i="21"/>
  <c r="R2310" i="21"/>
  <c r="R1058" i="21"/>
  <c r="R2403" i="21"/>
  <c r="R887" i="21"/>
  <c r="R1801" i="21"/>
  <c r="R1323" i="21"/>
  <c r="R1330" i="21"/>
  <c r="R320" i="21"/>
  <c r="R1236" i="21"/>
  <c r="R625" i="21"/>
  <c r="R109" i="21"/>
  <c r="R2635" i="21"/>
  <c r="R3901" i="21"/>
  <c r="R3752" i="21"/>
  <c r="R2122" i="21"/>
  <c r="R3899" i="21"/>
  <c r="R3180" i="21"/>
  <c r="R2619" i="21"/>
  <c r="R3288" i="21"/>
  <c r="R1402" i="21"/>
  <c r="R1260" i="21"/>
  <c r="R3448" i="21"/>
  <c r="R3797" i="21"/>
  <c r="R2092" i="21"/>
  <c r="R1434" i="21"/>
  <c r="R1129" i="21"/>
  <c r="R1583" i="21"/>
  <c r="R1013" i="21"/>
  <c r="R1533" i="21"/>
  <c r="R2307" i="21"/>
  <c r="T2307" i="21" s="1"/>
  <c r="W2307" i="21" s="1"/>
  <c r="P2307" i="21" s="1"/>
  <c r="R2779" i="21"/>
  <c r="R1085" i="21"/>
  <c r="R3045" i="21"/>
  <c r="R3042" i="21"/>
  <c r="R765" i="21"/>
  <c r="R807" i="21"/>
  <c r="R2474" i="21"/>
  <c r="R1969" i="21"/>
  <c r="R2429" i="21"/>
  <c r="R1200" i="21"/>
  <c r="R900" i="21"/>
  <c r="R2278" i="21"/>
  <c r="R745" i="21"/>
  <c r="R1272" i="21"/>
  <c r="R754" i="21"/>
  <c r="R385" i="21"/>
  <c r="R944" i="21"/>
  <c r="R628" i="21"/>
  <c r="R1511" i="21"/>
  <c r="R1139" i="21"/>
  <c r="R1432" i="21"/>
  <c r="R3834" i="21"/>
  <c r="R1517" i="21"/>
  <c r="R3399" i="21"/>
  <c r="R3613" i="21"/>
  <c r="R3622" i="21"/>
  <c r="R3807" i="21"/>
  <c r="R965" i="21"/>
  <c r="R966" i="21"/>
  <c r="R2229" i="21"/>
  <c r="R2373" i="21"/>
  <c r="R1025" i="21"/>
  <c r="R2462" i="21"/>
  <c r="R3467" i="21"/>
  <c r="R1217" i="21"/>
  <c r="R926" i="21"/>
  <c r="R177" i="21"/>
  <c r="R137" i="21"/>
  <c r="R3943" i="21"/>
  <c r="R2320" i="21"/>
  <c r="R3541" i="21"/>
  <c r="T3541" i="21" s="1"/>
  <c r="W3541" i="21" s="1"/>
  <c r="P3541" i="21" s="1"/>
  <c r="R1196" i="21"/>
  <c r="R1697" i="21"/>
  <c r="R544" i="21"/>
  <c r="R3960" i="21"/>
  <c r="R3740" i="21"/>
  <c r="R751" i="21"/>
  <c r="R3142" i="21"/>
  <c r="R3520" i="21"/>
  <c r="R1807" i="21"/>
  <c r="R3529" i="21"/>
  <c r="R1127" i="21"/>
  <c r="R2087" i="21"/>
  <c r="U2087" i="21" s="1"/>
  <c r="R3967" i="21"/>
  <c r="R3788" i="21"/>
  <c r="R2221" i="21"/>
  <c r="R2117" i="21"/>
  <c r="R1261" i="21"/>
  <c r="R842" i="21"/>
  <c r="R3306" i="21"/>
  <c r="R2697" i="21"/>
  <c r="R2303" i="21"/>
  <c r="R687" i="21"/>
  <c r="R649" i="21"/>
  <c r="R3271" i="21"/>
  <c r="R3291" i="21"/>
  <c r="R1997" i="21"/>
  <c r="R648" i="21"/>
  <c r="R2251" i="21"/>
  <c r="R1881" i="21"/>
  <c r="R452" i="21"/>
  <c r="R2498" i="21"/>
  <c r="R1907" i="21"/>
  <c r="R686" i="21"/>
  <c r="R1620" i="21"/>
  <c r="R270" i="21"/>
  <c r="R1908" i="21"/>
  <c r="R930" i="21"/>
  <c r="R1105" i="21"/>
  <c r="R2215" i="21"/>
  <c r="R1262" i="21"/>
  <c r="R277" i="21"/>
  <c r="R1919" i="21"/>
  <c r="R2810" i="21"/>
  <c r="R3488" i="21"/>
  <c r="R3517" i="21"/>
  <c r="R3539" i="21"/>
  <c r="R2147" i="21"/>
  <c r="R349" i="21"/>
  <c r="R2282" i="21"/>
  <c r="R3223" i="21"/>
  <c r="R3625" i="21"/>
  <c r="R2825" i="21"/>
  <c r="R2724" i="21"/>
  <c r="U2724" i="21" s="1"/>
  <c r="R2727" i="21"/>
  <c r="R3003" i="21"/>
  <c r="R3679" i="21"/>
  <c r="R2647" i="21"/>
  <c r="R3071" i="21"/>
  <c r="R2781" i="21"/>
  <c r="R3836" i="21"/>
  <c r="R2270" i="21"/>
  <c r="R3238" i="21"/>
  <c r="R3646" i="21"/>
  <c r="R1913" i="21"/>
  <c r="S1913" i="21" s="1"/>
  <c r="V1913" i="21" s="1"/>
  <c r="M1913" i="21" s="1"/>
  <c r="R447" i="21"/>
  <c r="R1119" i="21"/>
  <c r="R1708" i="21"/>
  <c r="R63" i="21"/>
  <c r="T63" i="21" s="1"/>
  <c r="W63" i="21" s="1"/>
  <c r="R2066" i="21"/>
  <c r="R1312" i="21"/>
  <c r="R3644" i="21"/>
  <c r="R3211" i="21"/>
  <c r="R3046" i="21"/>
  <c r="R3158" i="21"/>
  <c r="R2058" i="21"/>
  <c r="R3652" i="21"/>
  <c r="R3749" i="21"/>
  <c r="R2856" i="21"/>
  <c r="R3370" i="21"/>
  <c r="R2983" i="21"/>
  <c r="R3869" i="21"/>
  <c r="R3249" i="21"/>
  <c r="R3681" i="21"/>
  <c r="R3313" i="21"/>
  <c r="R3132" i="21"/>
  <c r="R3347" i="21"/>
  <c r="R1309" i="21"/>
  <c r="R2581" i="21"/>
  <c r="R1303" i="21"/>
  <c r="R2992" i="21"/>
  <c r="R2573" i="21"/>
  <c r="R3933" i="21"/>
  <c r="R557" i="21"/>
  <c r="R2011" i="21"/>
  <c r="R1527" i="21"/>
  <c r="R2577" i="21"/>
  <c r="R1873" i="21"/>
  <c r="R3323" i="21"/>
  <c r="R1414" i="21"/>
  <c r="R2596" i="21"/>
  <c r="R2088" i="21"/>
  <c r="R392" i="21"/>
  <c r="R402" i="21"/>
  <c r="R1861" i="21"/>
  <c r="R2956" i="21"/>
  <c r="R1506" i="21"/>
  <c r="R3928" i="21"/>
  <c r="R3506" i="21"/>
  <c r="R2921" i="21"/>
  <c r="R1500" i="21"/>
  <c r="R2416" i="21"/>
  <c r="R1605" i="21"/>
  <c r="U1605" i="21" s="1"/>
  <c r="J1605" i="21" s="1"/>
  <c r="R3664" i="21"/>
  <c r="R3670" i="21"/>
  <c r="R3789" i="21"/>
  <c r="R1291" i="21"/>
  <c r="R3228" i="21"/>
  <c r="R461" i="21"/>
  <c r="R2666" i="21"/>
  <c r="R612" i="21"/>
  <c r="R535" i="21"/>
  <c r="R133" i="21"/>
  <c r="R746" i="21"/>
  <c r="R581" i="21"/>
  <c r="R3974" i="21"/>
  <c r="R1676" i="21"/>
  <c r="R646" i="21"/>
  <c r="R1825" i="21"/>
  <c r="R48" i="21"/>
  <c r="R2279" i="21"/>
  <c r="R3352" i="21"/>
  <c r="R3594" i="21"/>
  <c r="R399" i="21"/>
  <c r="R2344" i="21"/>
  <c r="R1694" i="21"/>
  <c r="R1951" i="21"/>
  <c r="R1021" i="21"/>
  <c r="R676" i="21"/>
  <c r="R315" i="21"/>
  <c r="R416" i="21"/>
  <c r="R1685" i="21"/>
  <c r="R1161" i="21"/>
  <c r="R967" i="21"/>
  <c r="R3253" i="21"/>
  <c r="R2726" i="21"/>
  <c r="R3827" i="21"/>
  <c r="R1573" i="21"/>
  <c r="U1573" i="21" s="1"/>
  <c r="R409" i="21"/>
  <c r="R949" i="21"/>
  <c r="R1760" i="21"/>
  <c r="R2681" i="21"/>
  <c r="R2547" i="21"/>
  <c r="R3048" i="21"/>
  <c r="R2524" i="21"/>
  <c r="R3902" i="21"/>
  <c r="R3746" i="21"/>
  <c r="R3521" i="21"/>
  <c r="R3057" i="21"/>
  <c r="R3598" i="21"/>
  <c r="R2974" i="21"/>
  <c r="R1169" i="21"/>
  <c r="R2682" i="21"/>
  <c r="R1765" i="21"/>
  <c r="R3725" i="21"/>
  <c r="R3138" i="21"/>
  <c r="R1856" i="21"/>
  <c r="R1007" i="21"/>
  <c r="R2923" i="21"/>
  <c r="R2404" i="21"/>
  <c r="R2994" i="21"/>
  <c r="R3257" i="21"/>
  <c r="R86" i="21"/>
  <c r="T86" i="21" s="1"/>
  <c r="W86" i="21" s="1"/>
  <c r="P86" i="21" s="1"/>
  <c r="R3484" i="21"/>
  <c r="R3714" i="21"/>
  <c r="R1966" i="21"/>
  <c r="R3873" i="21"/>
  <c r="R2062" i="21"/>
  <c r="R3630" i="21"/>
  <c r="R350" i="21"/>
  <c r="R1767" i="21"/>
  <c r="R1376" i="21"/>
  <c r="R3753" i="21"/>
  <c r="R3382" i="21"/>
  <c r="R3792" i="21"/>
  <c r="R3285" i="21"/>
  <c r="R2550" i="21"/>
  <c r="R1094" i="21"/>
  <c r="R2604" i="21"/>
  <c r="R3248" i="21"/>
  <c r="R2743" i="21"/>
  <c r="R642" i="21"/>
  <c r="R3689" i="21"/>
  <c r="R9" i="21"/>
  <c r="R3818" i="21"/>
  <c r="R3814" i="21"/>
  <c r="R834" i="21"/>
  <c r="U834" i="21" s="1"/>
  <c r="R3626" i="21"/>
  <c r="R20" i="21"/>
  <c r="R2461" i="21"/>
  <c r="R486" i="21"/>
  <c r="R2138" i="21"/>
  <c r="R1023" i="21"/>
  <c r="R3342" i="21"/>
  <c r="R2657" i="21"/>
  <c r="R1839" i="21"/>
  <c r="R1647" i="21"/>
  <c r="S1647" i="21" s="1"/>
  <c r="V1647" i="21" s="1"/>
  <c r="M1647" i="21" s="1"/>
  <c r="R924" i="21"/>
  <c r="R1342" i="21"/>
  <c r="R736" i="21"/>
  <c r="R2795" i="21"/>
  <c r="R3076" i="21"/>
  <c r="R1843" i="21"/>
  <c r="R2055" i="21"/>
  <c r="U2055" i="21" s="1"/>
  <c r="R3006" i="21"/>
  <c r="R198" i="21"/>
  <c r="R112" i="21"/>
  <c r="R478" i="21"/>
  <c r="R2447" i="21"/>
  <c r="R2709" i="21"/>
  <c r="R3162" i="21"/>
  <c r="R3659" i="21"/>
  <c r="R3130" i="21"/>
  <c r="R3545" i="21"/>
  <c r="R3715" i="21"/>
  <c r="R2952" i="21"/>
  <c r="R3605" i="21"/>
  <c r="R3390" i="21"/>
  <c r="R918" i="21"/>
  <c r="R3665" i="21"/>
  <c r="R1067" i="21"/>
  <c r="R3830" i="21"/>
  <c r="R444" i="21"/>
  <c r="R2728" i="21"/>
  <c r="R3710" i="21"/>
  <c r="T3710" i="21" s="1"/>
  <c r="W3710" i="21" s="1"/>
  <c r="P3710" i="21" s="1"/>
  <c r="R1443" i="21"/>
  <c r="R3137" i="21"/>
  <c r="R2302" i="21"/>
  <c r="R1739" i="21"/>
  <c r="R2327" i="21"/>
  <c r="R3321" i="21"/>
  <c r="R3813" i="21"/>
  <c r="T3813" i="21" s="1"/>
  <c r="W3813" i="21" s="1"/>
  <c r="P3813" i="21" s="1"/>
  <c r="R3548" i="21"/>
  <c r="R3778" i="21"/>
  <c r="R2847" i="21"/>
  <c r="U2847" i="21" s="1"/>
  <c r="R3161" i="21"/>
  <c r="R698" i="21"/>
  <c r="R3388" i="21"/>
  <c r="R3810" i="21"/>
  <c r="R3171" i="21"/>
  <c r="R2931" i="21"/>
  <c r="R1112" i="21"/>
  <c r="R3887" i="21"/>
  <c r="R1197" i="21"/>
  <c r="R3241" i="21"/>
  <c r="R3755" i="21"/>
  <c r="R2351" i="21"/>
  <c r="R3995" i="21"/>
  <c r="R3436" i="21"/>
  <c r="R413" i="21"/>
  <c r="R3395" i="21"/>
  <c r="R2905" i="21"/>
  <c r="R3618" i="21"/>
  <c r="R3163" i="21"/>
  <c r="R1018" i="21"/>
  <c r="R2318" i="21"/>
  <c r="T2318" i="21" s="1"/>
  <c r="W2318" i="21" s="1"/>
  <c r="P2318" i="21" s="1"/>
  <c r="R903" i="21"/>
  <c r="T903" i="21" s="1"/>
  <c r="W903" i="21" s="1"/>
  <c r="N898" i="22" s="1"/>
  <c r="O898" i="22" s="1"/>
  <c r="R1798" i="21"/>
  <c r="R3320" i="21"/>
  <c r="R3766" i="21"/>
  <c r="R3103" i="21"/>
  <c r="R1985" i="21"/>
  <c r="R2069" i="21"/>
  <c r="R917" i="21"/>
  <c r="R1363" i="21"/>
  <c r="R1068" i="21"/>
  <c r="R1144" i="21"/>
  <c r="R2848" i="21"/>
  <c r="R1026" i="21"/>
  <c r="R3284" i="21"/>
  <c r="R1939" i="21"/>
  <c r="R2900" i="21"/>
  <c r="R42" i="21"/>
  <c r="R131" i="21"/>
  <c r="R1118" i="21"/>
  <c r="R496" i="21"/>
  <c r="R2467" i="21"/>
  <c r="R3977" i="21"/>
  <c r="R3742" i="21"/>
  <c r="R3358" i="21"/>
  <c r="R1375" i="21"/>
  <c r="R3860" i="21"/>
  <c r="R2071" i="21"/>
  <c r="R3398" i="21"/>
  <c r="R741" i="21"/>
  <c r="R813" i="21"/>
  <c r="R2985" i="21"/>
  <c r="R2936" i="21"/>
  <c r="R230" i="21"/>
  <c r="U230" i="21" s="1"/>
  <c r="R1489" i="21"/>
  <c r="R173" i="21"/>
  <c r="T173" i="21" s="1"/>
  <c r="W173" i="21" s="1"/>
  <c r="R2932" i="21"/>
  <c r="R1042" i="21"/>
  <c r="R2186" i="21"/>
  <c r="R3921" i="21"/>
  <c r="R1278" i="21"/>
  <c r="R2770" i="21"/>
  <c r="R3854" i="21"/>
  <c r="R2083" i="21"/>
  <c r="R2849" i="21"/>
  <c r="R2564" i="21"/>
  <c r="R2115" i="21"/>
  <c r="R2634" i="21"/>
  <c r="R2438" i="21"/>
  <c r="R1836" i="21"/>
  <c r="R2260" i="21"/>
  <c r="R2188" i="21"/>
  <c r="R627" i="21"/>
  <c r="R609" i="21"/>
  <c r="R354" i="21"/>
  <c r="R1719" i="21"/>
  <c r="R1552" i="21"/>
  <c r="R1652" i="21"/>
  <c r="R548" i="21"/>
  <c r="R650" i="21"/>
  <c r="R2257" i="21"/>
  <c r="R940" i="21"/>
  <c r="R1865" i="21"/>
  <c r="R1061" i="21"/>
  <c r="U1061" i="21" s="1"/>
  <c r="J1061" i="21" s="1"/>
  <c r="R1360" i="21"/>
  <c r="R2331" i="21"/>
  <c r="R945" i="21"/>
  <c r="R3316" i="21"/>
  <c r="R3314" i="21"/>
  <c r="R2078" i="21"/>
  <c r="R3579" i="21"/>
  <c r="R1903" i="21"/>
  <c r="R2792" i="21"/>
  <c r="R2452" i="21"/>
  <c r="U2452" i="21" s="1"/>
  <c r="J2452" i="21" s="1"/>
  <c r="R1037" i="21"/>
  <c r="R170" i="21"/>
  <c r="R617" i="21"/>
  <c r="R64" i="21"/>
  <c r="R2312" i="21"/>
  <c r="R2409" i="21"/>
  <c r="R1047" i="21"/>
  <c r="R579" i="21"/>
  <c r="R1643" i="21"/>
  <c r="R611" i="21"/>
  <c r="R2945" i="21"/>
  <c r="R1546" i="21"/>
  <c r="R3333" i="21"/>
  <c r="R1561" i="21"/>
  <c r="R1468" i="21"/>
  <c r="R2401" i="21"/>
  <c r="R616" i="21"/>
  <c r="R1528" i="21"/>
  <c r="R2964" i="21"/>
  <c r="R2599" i="21"/>
  <c r="U2599" i="21" s="1"/>
  <c r="J2599" i="21" s="1"/>
  <c r="R516" i="21"/>
  <c r="R287" i="21"/>
  <c r="R3619" i="21"/>
  <c r="R802" i="21"/>
  <c r="R3165" i="21"/>
  <c r="R3033" i="21"/>
  <c r="R3779" i="21"/>
  <c r="R466" i="21"/>
  <c r="R3481" i="21"/>
  <c r="R1610" i="21"/>
  <c r="R3143" i="21"/>
  <c r="R3366" i="21"/>
  <c r="R3439" i="21"/>
  <c r="R364" i="21"/>
  <c r="R575" i="21"/>
  <c r="R2246" i="21"/>
  <c r="R1193" i="21"/>
  <c r="R1497" i="21"/>
  <c r="R3144" i="21"/>
  <c r="R2366" i="21"/>
  <c r="R3367" i="21"/>
  <c r="R2824" i="21"/>
  <c r="R2802" i="21"/>
  <c r="R1122" i="21"/>
  <c r="R3463" i="21"/>
  <c r="R2205" i="21"/>
  <c r="R3686" i="21"/>
  <c r="R3962" i="21"/>
  <c r="R2816" i="21"/>
  <c r="R3893" i="21"/>
  <c r="R2347" i="21"/>
  <c r="R2491" i="21"/>
  <c r="R3871" i="21"/>
  <c r="R1392" i="21"/>
  <c r="R3297" i="21"/>
  <c r="R1962" i="21"/>
  <c r="R3008" i="21"/>
  <c r="R3430" i="21"/>
  <c r="T3430" i="21" s="1"/>
  <c r="W3430" i="21" s="1"/>
  <c r="P3430" i="21" s="1"/>
  <c r="R175" i="21"/>
  <c r="R620" i="21"/>
  <c r="R2991" i="21"/>
  <c r="R3428" i="21"/>
  <c r="R3896" i="21"/>
  <c r="R2241" i="21"/>
  <c r="R2525" i="21"/>
  <c r="R1006" i="21"/>
  <c r="R3027" i="21"/>
  <c r="R3914" i="21"/>
  <c r="R3672" i="21"/>
  <c r="R775" i="21"/>
  <c r="R2668" i="21"/>
  <c r="R3088" i="21"/>
  <c r="R3073" i="21"/>
  <c r="R1307" i="21"/>
  <c r="R2196" i="21"/>
  <c r="R1438" i="21"/>
  <c r="R2532" i="21"/>
  <c r="R2293" i="21"/>
  <c r="R2752" i="21"/>
  <c r="R1589" i="21"/>
  <c r="R2364" i="21"/>
  <c r="R1894" i="21"/>
  <c r="R2766" i="21"/>
  <c r="R517" i="21"/>
  <c r="R984" i="21"/>
  <c r="R3828" i="21"/>
  <c r="R51" i="21"/>
  <c r="R1640" i="21"/>
  <c r="R2526" i="21"/>
  <c r="R1866" i="21"/>
  <c r="R515" i="21"/>
  <c r="R525" i="21"/>
  <c r="R439" i="21"/>
  <c r="R726" i="21"/>
  <c r="R437" i="21"/>
  <c r="R2755" i="21"/>
  <c r="R1622" i="21"/>
  <c r="R3200" i="21"/>
  <c r="R3582" i="21"/>
  <c r="R1934" i="21"/>
  <c r="R2223" i="21"/>
  <c r="R2076" i="21"/>
  <c r="R749" i="21"/>
  <c r="R1266" i="21"/>
  <c r="R1462" i="21"/>
  <c r="R3793" i="21"/>
  <c r="R3422" i="21"/>
  <c r="R1150" i="21"/>
  <c r="R1014" i="21"/>
  <c r="R899" i="21"/>
  <c r="R830" i="21"/>
  <c r="R2859" i="21"/>
  <c r="R2150" i="21"/>
  <c r="R2533" i="21"/>
  <c r="S2533" i="21" s="1"/>
  <c r="V2533" i="21" s="1"/>
  <c r="M2533" i="21" s="1"/>
  <c r="R3177" i="21"/>
  <c r="R1521" i="21"/>
  <c r="R3039" i="21"/>
  <c r="R2883" i="21"/>
  <c r="R4006" i="21"/>
  <c r="R1780" i="21"/>
  <c r="R1482" i="21"/>
  <c r="R1273" i="21"/>
  <c r="R3629" i="21"/>
  <c r="R1716" i="21"/>
  <c r="R2828" i="21"/>
  <c r="U2828" i="21" s="1"/>
  <c r="R2319" i="21"/>
  <c r="R962" i="21"/>
  <c r="R738" i="21"/>
  <c r="R3781" i="21"/>
  <c r="R2458" i="21"/>
  <c r="R3911" i="21"/>
  <c r="R707" i="21"/>
  <c r="R1735" i="21"/>
  <c r="R1281" i="21"/>
  <c r="R2063" i="21"/>
  <c r="R2793" i="21"/>
  <c r="R1733" i="21"/>
  <c r="R3124" i="21"/>
  <c r="R1850" i="21"/>
  <c r="R2187" i="21"/>
  <c r="R1687" i="21"/>
  <c r="R1644" i="21"/>
  <c r="R1049" i="21"/>
  <c r="R1255" i="21"/>
  <c r="R289" i="21"/>
  <c r="R1390" i="21"/>
  <c r="R2317" i="21"/>
  <c r="R1961" i="21"/>
  <c r="R3009" i="21"/>
  <c r="R1445" i="21"/>
  <c r="R877" i="21"/>
  <c r="R1008" i="21"/>
  <c r="R827" i="21"/>
  <c r="R71" i="21"/>
  <c r="R508" i="21"/>
  <c r="R3178" i="21"/>
  <c r="R3182" i="21"/>
  <c r="R1153" i="21"/>
  <c r="R1469" i="21"/>
  <c r="R652" i="21"/>
  <c r="R2230" i="21"/>
  <c r="R1508" i="21"/>
  <c r="R3133" i="21"/>
  <c r="R2730" i="21"/>
  <c r="R3881" i="21"/>
  <c r="R2499" i="21"/>
  <c r="R2558" i="21"/>
  <c r="R1029" i="21"/>
  <c r="R1136" i="21"/>
  <c r="R1604" i="21"/>
  <c r="R433" i="21"/>
  <c r="R2977" i="21"/>
  <c r="R1295" i="21"/>
  <c r="R1571" i="21"/>
  <c r="R2041" i="21"/>
  <c r="R2202" i="21"/>
  <c r="R1541" i="21"/>
  <c r="R3615" i="21"/>
  <c r="R116" i="21"/>
  <c r="R3431" i="21"/>
  <c r="U3431" i="21" s="1"/>
  <c r="J3431" i="21" s="1"/>
  <c r="R488" i="21"/>
  <c r="R1886" i="21"/>
  <c r="R1099" i="21"/>
  <c r="R2689" i="21"/>
  <c r="R2218" i="21"/>
  <c r="R3220" i="21"/>
  <c r="R493" i="21"/>
  <c r="R889" i="21"/>
  <c r="R2719" i="21"/>
  <c r="R252" i="21"/>
  <c r="R835" i="21"/>
  <c r="R259" i="21"/>
  <c r="R3100" i="21"/>
  <c r="R3393" i="21"/>
  <c r="R3060" i="21"/>
  <c r="R1677" i="21"/>
  <c r="S1677" i="21" s="1"/>
  <c r="V1677" i="21" s="1"/>
  <c r="M1677" i="21" s="1"/>
  <c r="R167" i="21"/>
  <c r="R572" i="21"/>
  <c r="R598" i="21"/>
  <c r="R1190" i="21"/>
  <c r="R1492" i="21"/>
  <c r="R1611" i="21"/>
  <c r="R1221" i="21"/>
  <c r="R2902" i="21"/>
  <c r="R3464" i="21"/>
  <c r="R3694" i="21"/>
  <c r="R1590" i="21"/>
  <c r="R1929" i="21"/>
  <c r="R3485" i="21"/>
  <c r="R3552" i="21"/>
  <c r="R3225" i="21"/>
  <c r="R3079" i="21"/>
  <c r="R3185" i="21"/>
  <c r="R282" i="21"/>
  <c r="R3191" i="21"/>
  <c r="R2007" i="21"/>
  <c r="R2738" i="21"/>
  <c r="R3675" i="21"/>
  <c r="R2368" i="21"/>
  <c r="R3915" i="21"/>
  <c r="R2304" i="21"/>
  <c r="R3056" i="21"/>
  <c r="R2158" i="21"/>
  <c r="R3349" i="21"/>
  <c r="R3359" i="21"/>
  <c r="R1959" i="21"/>
  <c r="R2299" i="21"/>
  <c r="R3905" i="21"/>
  <c r="R2199" i="21"/>
  <c r="R2374" i="21"/>
  <c r="R1768" i="21"/>
  <c r="R3371" i="21"/>
  <c r="R1734" i="21"/>
  <c r="R3610" i="21"/>
  <c r="R3052" i="21"/>
  <c r="R1993" i="21"/>
  <c r="R2982" i="21"/>
  <c r="R3576" i="21"/>
  <c r="R2265" i="21"/>
  <c r="R3799" i="21"/>
  <c r="R3757" i="21"/>
  <c r="R3829" i="21"/>
  <c r="R1159" i="21"/>
  <c r="R1415" i="21"/>
  <c r="R3497" i="21"/>
  <c r="R3126" i="21"/>
  <c r="R1631" i="21"/>
  <c r="R3843" i="21"/>
  <c r="R1869" i="21"/>
  <c r="R1332" i="21"/>
  <c r="R1427" i="21"/>
  <c r="R750" i="21"/>
  <c r="R737" i="21"/>
  <c r="R1167" i="21"/>
  <c r="R2618" i="21"/>
  <c r="R3343" i="21"/>
  <c r="R2039" i="21"/>
  <c r="R1257" i="21"/>
  <c r="U1257" i="21" s="1"/>
  <c r="J1257" i="21" s="1"/>
  <c r="R2321" i="21"/>
  <c r="R2046" i="21"/>
  <c r="R146" i="21"/>
  <c r="R3001" i="21"/>
  <c r="T3001" i="21" s="1"/>
  <c r="W3001" i="21" s="1"/>
  <c r="P3001" i="21" s="1"/>
  <c r="R1120" i="21"/>
  <c r="R1864" i="21"/>
  <c r="R2575" i="21"/>
  <c r="R1126" i="21"/>
  <c r="R2415" i="21"/>
  <c r="R2031" i="21"/>
  <c r="R1883" i="21"/>
  <c r="R1625" i="21"/>
  <c r="R795" i="21"/>
  <c r="R955" i="21"/>
  <c r="R808" i="21"/>
  <c r="R2100" i="21"/>
  <c r="R669" i="21"/>
  <c r="R670" i="21"/>
  <c r="R993" i="21"/>
  <c r="R2851" i="21"/>
  <c r="R637" i="21"/>
  <c r="R3533" i="21"/>
  <c r="R506" i="21"/>
  <c r="R1399" i="21"/>
  <c r="R1751" i="21"/>
  <c r="R3434" i="21"/>
  <c r="R633" i="21"/>
  <c r="R3373" i="21"/>
  <c r="R3730" i="21"/>
  <c r="R1518" i="21"/>
  <c r="R1297" i="21"/>
  <c r="R1203" i="21"/>
  <c r="R2972" i="21"/>
  <c r="R2313" i="21"/>
  <c r="R2703" i="21"/>
  <c r="R2061" i="21"/>
  <c r="R3561" i="21"/>
  <c r="R1650" i="21"/>
  <c r="R2283" i="21"/>
  <c r="R3441" i="21"/>
  <c r="R3787" i="21"/>
  <c r="R2165" i="21"/>
  <c r="R1576" i="21"/>
  <c r="R2372" i="21"/>
  <c r="R2263" i="21"/>
  <c r="R2037" i="21"/>
  <c r="R590" i="21"/>
  <c r="R2360" i="21"/>
  <c r="R2261" i="21"/>
  <c r="R1683" i="21"/>
  <c r="R2829" i="21"/>
  <c r="R1454" i="21"/>
  <c r="R635" i="21"/>
  <c r="R3188" i="21"/>
  <c r="R3850" i="21"/>
  <c r="R2593" i="21"/>
  <c r="R3556" i="21"/>
  <c r="R2490" i="21"/>
  <c r="R3440" i="21"/>
  <c r="R3301" i="21"/>
  <c r="R981" i="21"/>
  <c r="R2456" i="21"/>
  <c r="R2436" i="21"/>
  <c r="R1123" i="21"/>
  <c r="R697" i="21"/>
  <c r="R2120" i="21"/>
  <c r="R1612" i="21"/>
  <c r="R2244" i="21"/>
  <c r="R1524" i="21"/>
  <c r="R883" i="21"/>
  <c r="R2586" i="21"/>
  <c r="R1033" i="21"/>
  <c r="S1033" i="21" s="1"/>
  <c r="V1033" i="21" s="1"/>
  <c r="M1033" i="21" s="1"/>
  <c r="R401" i="21"/>
  <c r="R381" i="21"/>
  <c r="R91" i="21"/>
  <c r="R1608" i="21"/>
  <c r="R231" i="21"/>
  <c r="R456" i="21"/>
  <c r="R61" i="21"/>
  <c r="R121" i="21"/>
  <c r="R509" i="21"/>
  <c r="R2298" i="21"/>
  <c r="R2690" i="21"/>
  <c r="R3000" i="21"/>
  <c r="R2207" i="21"/>
  <c r="R1592" i="21"/>
  <c r="R1624" i="21"/>
  <c r="R2332" i="21"/>
  <c r="R2997" i="21"/>
  <c r="R1177" i="21"/>
  <c r="R2941" i="21"/>
  <c r="R2989" i="21"/>
  <c r="T2989" i="21" s="1"/>
  <c r="W2989" i="21" s="1"/>
  <c r="P2989" i="21" s="1"/>
  <c r="R1435" i="21"/>
  <c r="R561" i="21"/>
  <c r="R1862" i="21"/>
  <c r="R1636" i="21"/>
  <c r="R2679" i="21"/>
  <c r="R2239" i="21"/>
  <c r="T2239" i="21" s="1"/>
  <c r="W2239" i="21" s="1"/>
  <c r="P2239" i="21" s="1"/>
  <c r="R107" i="21"/>
  <c r="R3093" i="21"/>
  <c r="R1226" i="21"/>
  <c r="R1788" i="21"/>
  <c r="R2208" i="21"/>
  <c r="R203" i="21"/>
  <c r="R599" i="21"/>
  <c r="R1823" i="21"/>
  <c r="R297" i="21"/>
  <c r="R1769" i="21"/>
  <c r="R2739" i="21"/>
  <c r="R920" i="21"/>
  <c r="S920" i="21" s="1"/>
  <c r="V920" i="21" s="1"/>
  <c r="R861" i="21"/>
  <c r="R3947" i="21"/>
  <c r="R136" i="21"/>
  <c r="R3570" i="21"/>
  <c r="R1655" i="21"/>
  <c r="R1423" i="21"/>
  <c r="R2549" i="21"/>
  <c r="R1598" i="21"/>
  <c r="R3364" i="21"/>
  <c r="R65" i="21"/>
  <c r="R1711" i="21"/>
  <c r="S1711" i="21" s="1"/>
  <c r="V1711" i="21" s="1"/>
  <c r="R2328" i="21"/>
  <c r="R1166" i="21"/>
  <c r="R2085" i="21"/>
  <c r="R419" i="21"/>
  <c r="R1810" i="21"/>
  <c r="R313" i="21"/>
  <c r="R1648" i="21"/>
  <c r="R2590" i="21"/>
  <c r="R2758" i="21"/>
  <c r="R1479" i="21"/>
  <c r="R1706" i="21"/>
  <c r="R2494" i="21"/>
  <c r="R1457" i="21"/>
  <c r="R946" i="21"/>
  <c r="R1201" i="21"/>
  <c r="R555" i="21"/>
  <c r="R1401" i="21"/>
  <c r="U1401" i="21" s="1"/>
  <c r="J1401" i="21" s="1"/>
  <c r="R172" i="21"/>
  <c r="R1083" i="21"/>
  <c r="R560" i="21"/>
  <c r="S560" i="21" s="1"/>
  <c r="V560" i="21" s="1"/>
  <c r="R477" i="21"/>
  <c r="R1618" i="21"/>
  <c r="R2049" i="21"/>
  <c r="R2171" i="21"/>
  <c r="R2038" i="21"/>
  <c r="R1556" i="21"/>
  <c r="R1898" i="21"/>
  <c r="R1031" i="21"/>
  <c r="R3975" i="21"/>
  <c r="R1746" i="21"/>
  <c r="R3927" i="21"/>
  <c r="R423" i="21"/>
  <c r="R3709" i="21"/>
  <c r="R3215" i="21"/>
  <c r="R1653" i="21"/>
  <c r="R1692" i="21"/>
  <c r="R3112" i="21"/>
  <c r="R2540" i="21"/>
  <c r="R821" i="21"/>
  <c r="R3296" i="21"/>
  <c r="R2641" i="21"/>
  <c r="R1914" i="21"/>
  <c r="R3729" i="21"/>
  <c r="R1868" i="21"/>
  <c r="R3279" i="21"/>
  <c r="R3224" i="21"/>
  <c r="R2323" i="21"/>
  <c r="R3468" i="21"/>
  <c r="R3077" i="21"/>
  <c r="R2927" i="21"/>
  <c r="R2782" i="21"/>
  <c r="R1400" i="21"/>
  <c r="R1439" i="21"/>
  <c r="R2507" i="21"/>
  <c r="R1464" i="21"/>
  <c r="R3420" i="21"/>
  <c r="R3078" i="21"/>
  <c r="R2677" i="21"/>
  <c r="R1680" i="21"/>
  <c r="R1244" i="21"/>
  <c r="R2827" i="21"/>
  <c r="R2209" i="21"/>
  <c r="R3812" i="21"/>
  <c r="R1803" i="21"/>
  <c r="R1327" i="21"/>
  <c r="R2118" i="21"/>
  <c r="R1476" i="21"/>
  <c r="R756" i="21"/>
  <c r="R1089" i="21"/>
  <c r="R3007" i="21"/>
  <c r="R1669" i="21"/>
  <c r="R2861" i="21"/>
  <c r="R2262" i="21"/>
  <c r="R2376" i="21"/>
  <c r="R2800" i="21"/>
  <c r="R1753" i="21"/>
  <c r="R1639" i="21"/>
  <c r="R2133" i="21"/>
  <c r="R2003" i="21"/>
  <c r="R238" i="21"/>
  <c r="R1404" i="21"/>
  <c r="T1404" i="21" s="1"/>
  <c r="W1404" i="21" s="1"/>
  <c r="P1404" i="21" s="1"/>
  <c r="R3332" i="21"/>
  <c r="R470" i="21"/>
  <c r="R1065" i="21"/>
  <c r="U1065" i="21" s="1"/>
  <c r="J1065" i="21" s="1"/>
  <c r="R2720" i="21"/>
  <c r="R2620" i="21"/>
  <c r="R1591" i="21"/>
  <c r="R47" i="21"/>
  <c r="R1320" i="21"/>
  <c r="R84" i="21"/>
  <c r="R2750" i="21"/>
  <c r="U2750" i="21" s="1"/>
  <c r="J2750" i="21" s="1"/>
  <c r="R1586" i="21"/>
  <c r="R789" i="21"/>
  <c r="R3355" i="21"/>
  <c r="R4001" i="21"/>
  <c r="R1701" i="21"/>
  <c r="R2654" i="21"/>
  <c r="R2630" i="21"/>
  <c r="R928" i="21"/>
  <c r="R218" i="21"/>
  <c r="R3017" i="21"/>
  <c r="R2290" i="21"/>
  <c r="R2789" i="21"/>
  <c r="R2535" i="21"/>
  <c r="R2871" i="21"/>
  <c r="R3553" i="21"/>
  <c r="R2980" i="21"/>
  <c r="R3075" i="21"/>
  <c r="R2648" i="21"/>
  <c r="R2537" i="21"/>
  <c r="R3308" i="21"/>
  <c r="R1947" i="21"/>
  <c r="R1028" i="21"/>
  <c r="R1664" i="21"/>
  <c r="R1896" i="21"/>
  <c r="R1179" i="21"/>
  <c r="R1132" i="21"/>
  <c r="R3444" i="21"/>
  <c r="R541" i="21"/>
  <c r="R998" i="21"/>
  <c r="R2161" i="21"/>
  <c r="R934" i="21"/>
  <c r="R1726" i="21"/>
  <c r="R1988" i="21"/>
  <c r="R2132" i="21"/>
  <c r="R2939" i="21"/>
  <c r="R1732" i="21"/>
  <c r="T1732" i="21" s="1"/>
  <c r="W1732" i="21" s="1"/>
  <c r="P1732" i="21" s="1"/>
  <c r="R1867" i="21"/>
  <c r="R2685" i="21"/>
  <c r="R1952" i="21"/>
  <c r="R1178" i="21"/>
  <c r="R1146" i="21"/>
  <c r="R2365" i="21"/>
  <c r="R724" i="21"/>
  <c r="R910" i="21"/>
  <c r="R1539" i="21"/>
  <c r="R728" i="21"/>
  <c r="R1041" i="21"/>
  <c r="R674" i="21"/>
  <c r="R58" i="21"/>
  <c r="R927" i="21"/>
  <c r="T927" i="21" s="1"/>
  <c r="W927" i="21" s="1"/>
  <c r="R2023" i="21"/>
  <c r="R573" i="21"/>
  <c r="R1974" i="21"/>
  <c r="R2112" i="21"/>
  <c r="R2334" i="21"/>
  <c r="R1495" i="21"/>
  <c r="R2673" i="21"/>
  <c r="R1218" i="21"/>
  <c r="R1822" i="21"/>
  <c r="U1822" i="21" s="1"/>
  <c r="J1822" i="21" s="1"/>
  <c r="R2522" i="21"/>
  <c r="R1012" i="21"/>
  <c r="S1012" i="21" s="1"/>
  <c r="V1012" i="21" s="1"/>
  <c r="R384" i="21"/>
  <c r="R520" i="21"/>
  <c r="R400" i="21"/>
  <c r="R2198" i="21"/>
  <c r="R779" i="21"/>
  <c r="R168" i="21"/>
  <c r="R2667" i="21"/>
  <c r="R2638" i="21"/>
  <c r="R3461" i="21"/>
  <c r="R1857" i="21"/>
  <c r="R2275" i="21"/>
  <c r="R2505" i="21"/>
  <c r="R3845" i="21"/>
  <c r="S3845" i="21" s="1"/>
  <c r="V3845" i="21" s="1"/>
  <c r="M3845" i="21" s="1"/>
  <c r="R1891" i="21"/>
  <c r="R1995" i="21"/>
  <c r="R184" i="21"/>
  <c r="R2820" i="21"/>
  <c r="R1569" i="21"/>
  <c r="R2129" i="21"/>
  <c r="R1695" i="21"/>
  <c r="R319" i="21"/>
  <c r="R3014" i="21"/>
  <c r="R1104" i="21"/>
  <c r="R866" i="21"/>
  <c r="R1794" i="21"/>
  <c r="U1794" i="21" s="1"/>
  <c r="J1794" i="21" s="1"/>
  <c r="R2912" i="21"/>
  <c r="R2469" i="21"/>
  <c r="R1101" i="21"/>
  <c r="R735" i="21"/>
  <c r="R706" i="21"/>
  <c r="R2324" i="21"/>
  <c r="R1340" i="21"/>
  <c r="R3653" i="21"/>
  <c r="R2050" i="21"/>
  <c r="R2455" i="21"/>
  <c r="R640" i="21"/>
  <c r="R2640" i="21"/>
  <c r="R2646" i="21"/>
  <c r="R1805" i="21"/>
  <c r="R1222" i="21"/>
  <c r="R2151" i="21"/>
  <c r="R332" i="21"/>
  <c r="R356" i="21"/>
  <c r="U356" i="21" s="1"/>
  <c r="J356" i="21" s="1"/>
  <c r="R2556" i="21"/>
  <c r="R1446" i="21"/>
  <c r="S1446" i="21" s="1"/>
  <c r="V1446" i="21" s="1"/>
  <c r="M1446" i="21" s="1"/>
  <c r="R1005" i="21"/>
  <c r="R1440" i="21"/>
  <c r="R948" i="21"/>
  <c r="R576" i="21"/>
  <c r="R954" i="21"/>
  <c r="R436" i="21"/>
  <c r="R3172" i="21"/>
  <c r="R2309" i="21"/>
  <c r="T2309" i="21" s="1"/>
  <c r="W2309" i="21" s="1"/>
  <c r="P2309" i="21" s="1"/>
  <c r="R1832" i="21"/>
  <c r="R1755" i="21"/>
  <c r="R2289" i="21"/>
  <c r="R716" i="21"/>
  <c r="R2917" i="21"/>
  <c r="R1111" i="21"/>
  <c r="R306" i="21"/>
  <c r="R814" i="21"/>
  <c r="T814" i="21" s="1"/>
  <c r="W814" i="21" s="1"/>
  <c r="P814" i="21" s="1"/>
  <c r="R1027" i="21"/>
  <c r="R304" i="21"/>
  <c r="R2419" i="21"/>
  <c r="R2185" i="21"/>
  <c r="R1395" i="21"/>
  <c r="R1405" i="21"/>
  <c r="S1405" i="21" s="1"/>
  <c r="V1405" i="21" s="1"/>
  <c r="R1633" i="21"/>
  <c r="R3337" i="21"/>
  <c r="R1416" i="21"/>
  <c r="R2845" i="21"/>
  <c r="R2450" i="21"/>
  <c r="R1818" i="21"/>
  <c r="R1675" i="21"/>
  <c r="R1349" i="21"/>
  <c r="R2791" i="21"/>
  <c r="R3242" i="21"/>
  <c r="R3823" i="21"/>
  <c r="R2359" i="21"/>
  <c r="R2652" i="21"/>
  <c r="R2441" i="21"/>
  <c r="R1279" i="21"/>
  <c r="R446" i="21"/>
  <c r="R1835" i="21"/>
  <c r="S1835" i="21" s="1"/>
  <c r="V1835" i="21" s="1"/>
  <c r="M1835" i="21" s="1"/>
  <c r="R597" i="21"/>
  <c r="R2424" i="21"/>
  <c r="R2574" i="21"/>
  <c r="R2601" i="21"/>
  <c r="R1385" i="21"/>
  <c r="R1198" i="21"/>
  <c r="R1055" i="21"/>
  <c r="R2875" i="21"/>
  <c r="R2986" i="21"/>
  <c r="R1422" i="21"/>
  <c r="R310" i="21"/>
  <c r="R2326" i="21"/>
  <c r="R1165" i="21"/>
  <c r="R1263" i="21"/>
  <c r="R2397" i="21"/>
  <c r="R2787" i="21"/>
  <c r="R3515" i="21"/>
  <c r="U3515" i="21" s="1"/>
  <c r="J3515" i="21" s="1"/>
  <c r="R3287" i="21"/>
  <c r="R2576" i="21"/>
  <c r="R463" i="21"/>
  <c r="R1537" i="21"/>
  <c r="R963" i="21"/>
  <c r="R2114" i="21"/>
  <c r="R2895" i="21"/>
  <c r="R3029" i="21"/>
  <c r="R1899" i="21"/>
  <c r="R1060" i="21"/>
  <c r="R3145" i="21"/>
  <c r="R909" i="21"/>
  <c r="R2053" i="21"/>
  <c r="R1100" i="21"/>
  <c r="R1465" i="21"/>
  <c r="R1413" i="21"/>
  <c r="R307" i="21"/>
  <c r="R1792" i="21"/>
  <c r="R3327" i="21"/>
  <c r="R152" i="21"/>
  <c r="R3476" i="21"/>
  <c r="R2383" i="21"/>
  <c r="R773" i="21"/>
  <c r="R3733" i="21"/>
  <c r="R805" i="21"/>
  <c r="R316" i="21"/>
  <c r="R3516" i="21"/>
  <c r="R1147" i="21"/>
  <c r="U1147" i="21" s="1"/>
  <c r="J1147" i="21" s="1"/>
  <c r="R3087" i="21"/>
  <c r="R2107" i="21"/>
  <c r="R2959" i="21"/>
  <c r="R2276" i="21"/>
  <c r="U2276" i="21" s="1"/>
  <c r="R3139" i="21"/>
  <c r="R2449" i="21"/>
  <c r="R1804" i="21"/>
  <c r="R2080" i="21"/>
  <c r="R2497" i="21"/>
  <c r="R1877" i="21"/>
  <c r="R2563" i="21"/>
  <c r="R2413" i="21"/>
  <c r="R3043" i="21"/>
  <c r="R1420" i="21"/>
  <c r="R2084" i="21"/>
  <c r="R1570" i="21"/>
  <c r="R339" i="21"/>
  <c r="U339" i="21" s="1"/>
  <c r="R188" i="21"/>
  <c r="R644" i="21"/>
  <c r="R675" i="21"/>
  <c r="R1778" i="21"/>
  <c r="R2742" i="21"/>
  <c r="R2465" i="21"/>
  <c r="R1329" i="21"/>
  <c r="R1958" i="21"/>
  <c r="R823" i="21"/>
  <c r="R410" i="21"/>
  <c r="S410" i="21" s="1"/>
  <c r="V410" i="21" s="1"/>
  <c r="M410" i="21" s="1"/>
  <c r="R353" i="21"/>
  <c r="U353" i="21" s="1"/>
  <c r="J353" i="21" s="1"/>
  <c r="R629" i="21"/>
  <c r="R1689" i="21"/>
  <c r="R791" i="21"/>
  <c r="R398" i="21"/>
  <c r="R379" i="21"/>
  <c r="T379" i="21" s="1"/>
  <c r="W379" i="21" s="1"/>
  <c r="R828" i="21"/>
  <c r="R1436" i="21"/>
  <c r="R2815" i="21"/>
  <c r="S2815" i="21" s="1"/>
  <c r="V2815" i="21" s="1"/>
  <c r="M2815" i="21" s="1"/>
  <c r="R2421" i="21"/>
  <c r="R1152" i="21"/>
  <c r="R2015" i="21"/>
  <c r="R870" i="21"/>
  <c r="S870" i="21" s="1"/>
  <c r="V870" i="21" s="1"/>
  <c r="R1352" i="21"/>
  <c r="R378" i="21"/>
  <c r="R2920" i="21"/>
  <c r="R484" i="21"/>
  <c r="T484" i="21" s="1"/>
  <c r="W484" i="21" s="1"/>
  <c r="N479" i="22" s="1"/>
  <c r="O479" i="22" s="1"/>
  <c r="R2431" i="21"/>
  <c r="U2431" i="21" s="1"/>
  <c r="R2495" i="21"/>
  <c r="R554" i="21"/>
  <c r="R251" i="21"/>
  <c r="U251" i="21" s="1"/>
  <c r="R3013" i="21"/>
  <c r="R811" i="21"/>
  <c r="R673" i="21"/>
  <c r="R3381" i="21"/>
  <c r="R1709" i="21"/>
  <c r="U1709" i="21" s="1"/>
  <c r="J1709" i="21" s="1"/>
  <c r="R732" i="21"/>
  <c r="R829" i="21"/>
  <c r="R1424" i="21"/>
  <c r="R360" i="21"/>
  <c r="S360" i="21" s="1"/>
  <c r="V360" i="21" s="1"/>
  <c r="R2134" i="21"/>
  <c r="R50" i="21"/>
  <c r="S50" i="21" s="1"/>
  <c r="V50" i="21" s="1"/>
  <c r="R199" i="21"/>
  <c r="R417" i="21"/>
  <c r="R2968" i="21"/>
  <c r="R2832" i="21"/>
  <c r="R2808" i="21"/>
  <c r="R2672" i="21"/>
  <c r="R2583" i="21"/>
  <c r="R1160" i="21"/>
  <c r="R3438" i="21"/>
  <c r="R2680" i="21"/>
  <c r="R1582" i="21"/>
  <c r="R1149" i="21"/>
  <c r="R1282" i="21"/>
  <c r="R1490" i="21"/>
  <c r="R3700" i="21"/>
  <c r="R1396" i="21"/>
  <c r="R2020" i="21"/>
  <c r="R1357" i="21"/>
  <c r="R2785" i="21"/>
  <c r="R972" i="21"/>
  <c r="U972" i="21" s="1"/>
  <c r="R1941" i="21"/>
  <c r="S1941" i="21" s="1"/>
  <c r="V1941" i="21" s="1"/>
  <c r="M1941" i="21" s="1"/>
  <c r="R2769" i="21"/>
  <c r="R1064" i="21"/>
  <c r="R366" i="21"/>
  <c r="R869" i="21"/>
  <c r="R1125" i="21"/>
  <c r="R2356" i="21"/>
  <c r="R1986" i="21"/>
  <c r="R499" i="21"/>
  <c r="R2625" i="21"/>
  <c r="S2625" i="21" s="1"/>
  <c r="V2625" i="21" s="1"/>
  <c r="M2625" i="21" s="1"/>
  <c r="R1294" i="21"/>
  <c r="R1535" i="21"/>
  <c r="R142" i="21"/>
  <c r="R3934" i="21"/>
  <c r="R1215" i="21"/>
  <c r="R3874" i="21"/>
  <c r="R1710" i="21"/>
  <c r="R1243" i="21"/>
  <c r="R2566" i="21"/>
  <c r="R591" i="21"/>
  <c r="R1745" i="21"/>
  <c r="R1600" i="21"/>
  <c r="R1515" i="21"/>
  <c r="R769" i="21"/>
  <c r="R2236" i="21"/>
  <c r="R2909" i="21"/>
  <c r="R1987" i="21"/>
  <c r="R269" i="21"/>
  <c r="R3557" i="21"/>
  <c r="R3809" i="21"/>
  <c r="R2500" i="21"/>
  <c r="R3764" i="21"/>
  <c r="R2382" i="21"/>
  <c r="R2521" i="21"/>
  <c r="R367" i="21"/>
  <c r="R2949" i="21"/>
  <c r="R1587" i="21"/>
  <c r="R2040" i="21"/>
  <c r="R2443" i="21"/>
  <c r="R135" i="21"/>
  <c r="R149" i="21"/>
  <c r="R1809" i="21"/>
  <c r="R3685" i="21"/>
  <c r="R2094" i="21"/>
  <c r="R2780" i="21"/>
  <c r="S2780" i="21" s="1"/>
  <c r="V2780" i="21" s="1"/>
  <c r="M2780" i="21" s="1"/>
  <c r="R1116" i="21"/>
  <c r="R3084" i="21"/>
  <c r="R2806" i="21"/>
  <c r="R2713" i="21"/>
  <c r="R2274" i="21"/>
  <c r="R3534" i="21"/>
  <c r="R2929" i="21"/>
  <c r="R577" i="21"/>
  <c r="S577" i="21" s="1"/>
  <c r="V577" i="21" s="1"/>
  <c r="R1808" i="21"/>
  <c r="R3759" i="21"/>
  <c r="R2894" i="21"/>
  <c r="R1666" i="21"/>
  <c r="R2559" i="21"/>
  <c r="R1355" i="21"/>
  <c r="R725" i="21"/>
  <c r="R2757" i="21"/>
  <c r="R1548" i="21"/>
  <c r="R2111" i="21"/>
  <c r="R782" i="21"/>
  <c r="R719" i="21"/>
  <c r="R797" i="21"/>
  <c r="R1609" i="21"/>
  <c r="R867" i="21"/>
  <c r="R832" i="21"/>
  <c r="R118" i="21"/>
  <c r="R8" i="21"/>
  <c r="R224" i="21"/>
  <c r="R473" i="21"/>
  <c r="R1035" i="21"/>
  <c r="R1727" i="21"/>
  <c r="R2068" i="21"/>
  <c r="U2068" i="21" s="1"/>
  <c r="J2068" i="21" s="1"/>
  <c r="R2170" i="21"/>
  <c r="R2886" i="21"/>
  <c r="R1285" i="21"/>
  <c r="U1285" i="21" s="1"/>
  <c r="R2412" i="21"/>
  <c r="R3668" i="21"/>
  <c r="R1884" i="21"/>
  <c r="R1484" i="21"/>
  <c r="R3844" i="21"/>
  <c r="R1632" i="21"/>
  <c r="R334" i="21"/>
  <c r="R204" i="21"/>
  <c r="R505" i="21"/>
  <c r="R2551" i="21"/>
  <c r="R613" i="21"/>
  <c r="R718" i="21"/>
  <c r="R1516" i="21"/>
  <c r="R806" i="21"/>
  <c r="R2137" i="21"/>
  <c r="R193" i="21"/>
  <c r="T193" i="21" s="1"/>
  <c r="W193" i="21" s="1"/>
  <c r="P193" i="21" s="1"/>
  <c r="R2561" i="21"/>
  <c r="R630" i="21"/>
  <c r="R1293" i="21"/>
  <c r="R235" i="21"/>
  <c r="U235" i="21" s="1"/>
  <c r="J235" i="21" s="1"/>
  <c r="R540" i="21"/>
  <c r="R702" i="21"/>
  <c r="R214" i="21"/>
  <c r="R976" i="21"/>
  <c r="U976" i="21" s="1"/>
  <c r="B971" i="22" s="1"/>
  <c r="R875" i="21"/>
  <c r="T875" i="21" s="1"/>
  <c r="W875" i="21" s="1"/>
  <c r="R729" i="21"/>
  <c r="R567" i="21"/>
  <c r="R2201" i="21"/>
  <c r="R2602" i="21"/>
  <c r="R3633" i="21"/>
  <c r="R3198" i="21"/>
  <c r="R2966" i="21"/>
  <c r="R2892" i="21"/>
  <c r="R3213" i="21"/>
  <c r="R2442" i="21"/>
  <c r="T2442" i="21" s="1"/>
  <c r="W2442" i="21" s="1"/>
  <c r="P2442" i="21" s="1"/>
  <c r="R2242" i="21"/>
  <c r="R2624" i="21"/>
  <c r="R1239" i="21"/>
  <c r="R771" i="21"/>
  <c r="R2671" i="21"/>
  <c r="R3108" i="21"/>
  <c r="R2105" i="21"/>
  <c r="R1642" i="21"/>
  <c r="R1887" i="21"/>
  <c r="R1551" i="21"/>
  <c r="R3502" i="21"/>
  <c r="R3937" i="21"/>
  <c r="R3997" i="21"/>
  <c r="R2546" i="21"/>
  <c r="R2463" i="21"/>
  <c r="R194" i="21"/>
  <c r="R916" i="21"/>
  <c r="R2837" i="21"/>
  <c r="R389" i="21"/>
  <c r="R3593" i="21"/>
  <c r="R3222" i="21"/>
  <c r="R1627" i="21"/>
  <c r="R2091" i="21"/>
  <c r="R2880" i="21"/>
  <c r="R1772" i="21"/>
  <c r="R2582" i="21"/>
  <c r="R1115" i="21"/>
  <c r="R2838" i="21"/>
  <c r="R325" i="21"/>
  <c r="R1204" i="21"/>
  <c r="R1301" i="21"/>
  <c r="R529" i="21"/>
  <c r="R1461" i="21"/>
  <c r="R2963" i="21"/>
  <c r="R166" i="21"/>
  <c r="R1943" i="21"/>
  <c r="R1783" i="21"/>
  <c r="R1062" i="21"/>
  <c r="R2591" i="21"/>
  <c r="R158" i="21"/>
  <c r="R1663" i="21"/>
  <c r="R3397" i="21"/>
  <c r="R1547" i="21"/>
  <c r="R1761" i="21"/>
  <c r="R1270" i="21"/>
  <c r="R858" i="21"/>
  <c r="R891" i="21"/>
  <c r="R1507" i="21"/>
  <c r="R2515" i="21"/>
  <c r="R2904" i="21"/>
  <c r="R1968" i="21"/>
  <c r="R680" i="21"/>
  <c r="R2385" i="21"/>
  <c r="R996" i="21"/>
  <c r="R2509" i="21"/>
  <c r="R1838" i="21"/>
  <c r="R3747" i="21"/>
  <c r="R1737" i="21"/>
  <c r="R1844" i="21"/>
  <c r="R1225" i="21"/>
  <c r="R2692" i="21"/>
  <c r="R1290" i="21"/>
  <c r="R449" i="21"/>
  <c r="R3492" i="21"/>
  <c r="R1927" i="21"/>
  <c r="R1905" i="21"/>
  <c r="R1271" i="21"/>
  <c r="R538" i="21"/>
  <c r="R854" i="21"/>
  <c r="R2349" i="21"/>
  <c r="R943" i="21"/>
  <c r="S943" i="21" s="1"/>
  <c r="V943" i="21" s="1"/>
  <c r="R860" i="21"/>
  <c r="R1972" i="21"/>
  <c r="R2854" i="21"/>
  <c r="R792" i="21"/>
  <c r="R11" i="21"/>
  <c r="R558" i="21"/>
  <c r="R62" i="21"/>
  <c r="R1081" i="21"/>
  <c r="R3044" i="21"/>
  <c r="R884" i="21"/>
  <c r="R422" i="21"/>
  <c r="R2381" i="21"/>
  <c r="R393" i="21"/>
  <c r="R2203" i="21"/>
  <c r="R2300" i="21"/>
  <c r="R1002" i="21"/>
  <c r="R1773" i="21"/>
  <c r="R961" i="21"/>
  <c r="R849" i="21"/>
  <c r="R185" i="21"/>
  <c r="U185" i="21" s="1"/>
  <c r="J185" i="21" s="1"/>
  <c r="R1365" i="21"/>
  <c r="R327" i="21"/>
  <c r="T327" i="21" s="1"/>
  <c r="W327" i="21" s="1"/>
  <c r="P327" i="21" s="1"/>
  <c r="R125" i="21"/>
  <c r="T125" i="21" s="1"/>
  <c r="W125" i="21" s="1"/>
  <c r="R1628" i="21"/>
  <c r="R1388" i="21"/>
  <c r="R1651" i="21"/>
  <c r="R908" i="21"/>
  <c r="R1717" i="21"/>
  <c r="R2460" i="21"/>
  <c r="R1921" i="21"/>
  <c r="R979" i="21"/>
  <c r="R2432" i="21"/>
  <c r="U2432" i="21" s="1"/>
  <c r="J2432" i="21" s="1"/>
  <c r="R895" i="21"/>
  <c r="R2240" i="21"/>
  <c r="R494" i="21"/>
  <c r="R623" i="21"/>
  <c r="U623" i="21" s="1"/>
  <c r="R1902" i="21"/>
  <c r="U1902" i="21" s="1"/>
  <c r="R668" i="21"/>
  <c r="T668" i="21" s="1"/>
  <c r="W668" i="21" s="1"/>
  <c r="P668" i="21" s="1"/>
  <c r="R1948" i="21"/>
  <c r="R933" i="21"/>
  <c r="R1691" i="21"/>
  <c r="R978" i="21"/>
  <c r="R1872" i="21"/>
  <c r="R1847" i="21"/>
  <c r="R1796" i="21"/>
  <c r="R1743" i="21"/>
  <c r="R1923" i="21"/>
  <c r="R2194" i="21"/>
  <c r="R2784" i="21"/>
  <c r="R3883" i="21"/>
  <c r="R3811" i="21"/>
  <c r="R2057" i="21"/>
  <c r="R1331" i="21"/>
  <c r="R1597" i="21"/>
  <c r="R2934" i="21"/>
  <c r="R1248" i="21"/>
  <c r="R1086" i="21"/>
  <c r="R1209" i="21"/>
  <c r="R989" i="21"/>
  <c r="R2036" i="21"/>
  <c r="R919" i="21"/>
  <c r="R1444" i="21"/>
  <c r="U1444" i="21" s="1"/>
  <c r="R1460" i="21"/>
  <c r="R968" i="21"/>
  <c r="U968" i="21" s="1"/>
  <c r="B963" i="22" s="1"/>
  <c r="A963" i="22" s="1"/>
  <c r="R692" i="21"/>
  <c r="S692" i="21" s="1"/>
  <c r="V692" i="21" s="1"/>
  <c r="R162" i="21"/>
  <c r="R559" i="21"/>
  <c r="U559" i="21" s="1"/>
  <c r="R145" i="21"/>
  <c r="T145" i="21" s="1"/>
  <c r="W145" i="21" s="1"/>
  <c r="N140" i="22" s="1"/>
  <c r="O140" i="22" s="1"/>
  <c r="R2121" i="21"/>
  <c r="R876" i="21"/>
  <c r="R2380" i="21"/>
  <c r="R2924" i="21"/>
  <c r="R3588" i="21"/>
  <c r="R286" i="21"/>
  <c r="R1319" i="21"/>
  <c r="R2228" i="21"/>
  <c r="R2192" i="21"/>
  <c r="R2047" i="21"/>
  <c r="R1383" i="21"/>
  <c r="R1659" i="21"/>
  <c r="R1616" i="21"/>
  <c r="R1054" i="21"/>
  <c r="R1979" i="21"/>
  <c r="R1325" i="21"/>
  <c r="R1936" i="21"/>
  <c r="R1688" i="21"/>
  <c r="R1369" i="21"/>
  <c r="R704" i="21"/>
  <c r="R603" i="21"/>
  <c r="R532" i="21"/>
  <c r="R2492" i="21"/>
  <c r="R1499" i="21"/>
  <c r="R130" i="21"/>
  <c r="R481" i="21"/>
  <c r="R2143" i="21"/>
  <c r="R785" i="21"/>
  <c r="R1052" i="21"/>
  <c r="R1050" i="21"/>
  <c r="R2025" i="21"/>
  <c r="R3195" i="21"/>
  <c r="R441" i="21"/>
  <c r="R1855" i="21"/>
  <c r="U1855" i="21" s="1"/>
  <c r="J1855" i="21" s="1"/>
  <c r="R1108" i="21"/>
  <c r="R2008" i="21"/>
  <c r="T2008" i="21" s="1"/>
  <c r="W2008" i="21" s="1"/>
  <c r="P2008" i="21" s="1"/>
  <c r="R1373" i="21"/>
  <c r="R299" i="21"/>
  <c r="R3489" i="21"/>
  <c r="R1944" i="21"/>
  <c r="R1658" i="21"/>
  <c r="R1087" i="21"/>
  <c r="R1756" i="21"/>
  <c r="R929" i="21"/>
  <c r="R2009" i="21"/>
  <c r="R1557" i="21"/>
  <c r="R2872" i="21"/>
  <c r="R2253" i="21"/>
  <c r="R331" i="21"/>
  <c r="R822" i="21"/>
  <c r="R2552" i="21"/>
  <c r="R2922" i="21"/>
  <c r="R1250" i="21"/>
  <c r="R2345" i="21"/>
  <c r="R2370" i="21"/>
  <c r="R2942" i="21"/>
  <c r="R1568" i="21"/>
  <c r="R73" i="21"/>
  <c r="R89" i="21"/>
  <c r="R425" i="21"/>
  <c r="R1621" i="21"/>
  <c r="R1720" i="21"/>
  <c r="R1114" i="21"/>
  <c r="R1259" i="21"/>
  <c r="R1185" i="21"/>
  <c r="R1715" i="21"/>
  <c r="R2329" i="21"/>
  <c r="R694" i="21"/>
  <c r="R987" i="21"/>
  <c r="R375" i="21"/>
  <c r="R1813" i="21"/>
  <c r="R139" i="21"/>
  <c r="R72" i="21"/>
  <c r="R403" i="21"/>
  <c r="R236" i="21"/>
  <c r="R1572" i="21"/>
  <c r="R2993" i="21"/>
  <c r="R7" i="21"/>
  <c r="R1786" i="21"/>
  <c r="R973" i="21"/>
  <c r="R2095" i="21"/>
  <c r="R1371" i="21"/>
  <c r="R355" i="21"/>
  <c r="R696" i="21"/>
  <c r="R589" i="21"/>
  <c r="R432" i="21"/>
  <c r="R743" i="21"/>
  <c r="R221" i="21"/>
  <c r="T221" i="21" s="1"/>
  <c r="W221" i="21" s="1"/>
  <c r="R31" i="21"/>
  <c r="R871" i="21"/>
  <c r="R487" i="21"/>
  <c r="R1300" i="21"/>
  <c r="R187" i="21"/>
  <c r="R3250" i="21"/>
  <c r="R2979" i="21"/>
  <c r="R2217" i="21"/>
  <c r="R2809" i="21"/>
  <c r="R2234" i="21"/>
  <c r="R3280" i="21"/>
  <c r="R2231" i="21"/>
  <c r="R1230" i="21"/>
  <c r="R2394" i="21"/>
  <c r="R3494" i="21"/>
  <c r="R2470" i="21"/>
  <c r="R2953" i="21"/>
  <c r="R1579" i="21"/>
  <c r="R301" i="21"/>
  <c r="R3166" i="21"/>
  <c r="R3433" i="21"/>
  <c r="R1269" i="21"/>
  <c r="R2453" i="21"/>
  <c r="R1742" i="21"/>
  <c r="R3751" i="21"/>
  <c r="R2423" i="21"/>
  <c r="R1277" i="21"/>
  <c r="R1820" i="21"/>
  <c r="R2761" i="21"/>
  <c r="R1510" i="21"/>
  <c r="R3815" i="21"/>
  <c r="R3110" i="21"/>
  <c r="R161" i="21"/>
  <c r="R3713" i="21"/>
  <c r="R2292" i="21"/>
  <c r="R1931" i="21"/>
  <c r="R2224" i="21"/>
  <c r="R1252" i="21"/>
  <c r="R1630" i="21"/>
  <c r="R431" i="21"/>
  <c r="U431" i="21" s="1"/>
  <c r="R2395" i="21"/>
  <c r="R159" i="21"/>
  <c r="R3857" i="21"/>
  <c r="R2984" i="21"/>
  <c r="R3717" i="21"/>
  <c r="R3581" i="21"/>
  <c r="R890" i="21"/>
  <c r="R2048" i="21"/>
  <c r="R722" i="21"/>
  <c r="R2030" i="21"/>
  <c r="R658" i="21"/>
  <c r="R1665" i="21"/>
  <c r="R1353" i="21"/>
  <c r="R2166" i="21"/>
  <c r="S2166" i="21" s="1"/>
  <c r="V2166" i="21" s="1"/>
  <c r="M2166" i="21" s="1"/>
  <c r="R952" i="21"/>
  <c r="R2212" i="21"/>
  <c r="R1514" i="21"/>
  <c r="R1183" i="21"/>
  <c r="R83" i="21"/>
  <c r="R1699" i="21"/>
  <c r="R2042" i="21"/>
  <c r="R3023" i="21"/>
  <c r="R2197" i="21"/>
  <c r="R2633" i="21"/>
  <c r="R418" i="21"/>
  <c r="R498" i="21"/>
  <c r="R2264" i="21"/>
  <c r="R2045" i="21"/>
  <c r="R1477" i="21"/>
  <c r="R2183" i="21"/>
  <c r="R234" i="21"/>
  <c r="R2072" i="21"/>
  <c r="R322" i="21"/>
  <c r="R1411" i="21"/>
  <c r="R45" i="21"/>
  <c r="R2935" i="21"/>
  <c r="R1723" i="21"/>
  <c r="R2354" i="21"/>
  <c r="R2501" i="21"/>
  <c r="R1231" i="21"/>
  <c r="R733" i="21"/>
  <c r="R2534" i="21"/>
  <c r="R406" i="21"/>
  <c r="R1398" i="21"/>
  <c r="R2626" i="21"/>
  <c r="R2870" i="21"/>
  <c r="R1073" i="21"/>
  <c r="R1580" i="21"/>
  <c r="R1496" i="21"/>
  <c r="R2333" i="21"/>
  <c r="R181" i="21"/>
  <c r="R1448" i="21"/>
  <c r="R105" i="21"/>
  <c r="R914" i="21"/>
  <c r="R3205" i="21"/>
  <c r="R2108" i="21"/>
  <c r="R1486" i="21"/>
  <c r="R427" i="21"/>
  <c r="R215" i="21"/>
  <c r="R770" i="21"/>
  <c r="R54" i="21"/>
  <c r="R596" i="21"/>
  <c r="R2891" i="21"/>
  <c r="R1447" i="21"/>
  <c r="R363" i="21"/>
  <c r="R1525" i="21"/>
  <c r="R971" i="21"/>
  <c r="R3348" i="21"/>
  <c r="R275" i="21"/>
  <c r="R2012" i="21"/>
  <c r="R294" i="21"/>
  <c r="R311" i="21"/>
  <c r="U311" i="21" s="1"/>
  <c r="R1172" i="21"/>
  <c r="R700" i="21"/>
  <c r="T700" i="21" s="1"/>
  <c r="W700" i="21" s="1"/>
  <c r="R113" i="21"/>
  <c r="R923" i="21"/>
  <c r="R1205" i="21"/>
  <c r="R1142" i="21"/>
  <c r="U1142" i="21" s="1"/>
  <c r="R1362" i="21"/>
  <c r="R3372" i="21"/>
  <c r="R2311" i="21"/>
  <c r="R3404" i="21"/>
  <c r="R1892" i="21"/>
  <c r="R3154" i="21"/>
  <c r="R104" i="21"/>
  <c r="R1721" i="21"/>
  <c r="R1800" i="21"/>
  <c r="R1425" i="21"/>
  <c r="R536" i="21"/>
  <c r="R956" i="21"/>
  <c r="R1603" i="21"/>
  <c r="R2124" i="21"/>
  <c r="R911" i="21"/>
  <c r="R1700" i="21"/>
  <c r="R2860" i="21"/>
  <c r="R1851" i="21"/>
  <c r="R1168" i="21"/>
  <c r="R1229" i="21"/>
  <c r="U1229" i="21" s="1"/>
  <c r="R2489" i="21"/>
  <c r="R2669" i="21"/>
  <c r="S2669" i="21" s="1"/>
  <c r="V2669" i="21" s="1"/>
  <c r="M2669" i="21" s="1"/>
  <c r="R815" i="21"/>
  <c r="U815" i="21" s="1"/>
  <c r="R730" i="21"/>
  <c r="R997" i="21"/>
  <c r="R2597" i="21"/>
  <c r="R2897" i="21"/>
  <c r="S2897" i="21" s="1"/>
  <c r="V2897" i="21" s="1"/>
  <c r="M2897" i="21" s="1"/>
  <c r="R545" i="21"/>
  <c r="S545" i="21" s="1"/>
  <c r="V545" i="21" s="1"/>
  <c r="R1059" i="21"/>
  <c r="R421" i="21"/>
  <c r="T421" i="21" s="1"/>
  <c r="W421" i="21" s="1"/>
  <c r="N416" i="22" s="1"/>
  <c r="O416" i="22" s="1"/>
  <c r="R302" i="21"/>
  <c r="R3918" i="21"/>
  <c r="R1554" i="21"/>
  <c r="S1554" i="21" s="1"/>
  <c r="V1554" i="21" s="1"/>
  <c r="M1554" i="21" s="1"/>
  <c r="R586" i="21"/>
  <c r="R3113" i="21"/>
  <c r="R3540" i="21"/>
  <c r="R74" i="21"/>
  <c r="R1019" i="21"/>
  <c r="R744" i="21"/>
  <c r="R3018" i="21"/>
  <c r="R1852" i="21"/>
  <c r="R3149" i="21"/>
  <c r="R1186" i="21"/>
  <c r="R1846" i="21"/>
  <c r="R2595" i="21"/>
  <c r="R2988" i="21"/>
  <c r="R1529" i="21"/>
  <c r="R2297" i="21"/>
  <c r="R1661" i="21"/>
  <c r="S1661" i="21" s="1"/>
  <c r="V1661" i="21" s="1"/>
  <c r="M1661" i="21" s="1"/>
  <c r="R2686" i="21"/>
  <c r="R1845" i="21"/>
  <c r="S1845" i="21" s="1"/>
  <c r="V1845" i="21" s="1"/>
  <c r="M1845" i="21" s="1"/>
  <c r="R638" i="21"/>
  <c r="T638" i="21" s="1"/>
  <c r="W638" i="21" s="1"/>
  <c r="R893" i="21"/>
  <c r="R3536" i="21"/>
  <c r="R772" i="21"/>
  <c r="R2910" i="21"/>
  <c r="R3452" i="21"/>
  <c r="R3329" i="21"/>
  <c r="R2149" i="21"/>
  <c r="R2674" i="21"/>
  <c r="R1336" i="21"/>
  <c r="R2411" i="21"/>
  <c r="R594" i="21"/>
  <c r="R1106" i="21"/>
  <c r="R2346" i="21"/>
  <c r="R1498" i="21"/>
  <c r="R881" i="21"/>
  <c r="R1638" i="21"/>
  <c r="R1981" i="21"/>
  <c r="R701" i="21"/>
  <c r="R3971" i="21"/>
  <c r="R1344" i="21"/>
  <c r="R1646" i="21"/>
  <c r="R3498" i="21"/>
  <c r="R3068" i="21"/>
  <c r="R1487" i="21"/>
  <c r="R1010" i="21"/>
  <c r="R1409" i="21"/>
  <c r="R2873" i="21"/>
  <c r="R1024" i="21"/>
  <c r="R1819" i="21"/>
  <c r="R2099" i="21"/>
  <c r="R1437" i="21"/>
  <c r="R180" i="21"/>
  <c r="R1328" i="21"/>
  <c r="R2035" i="21"/>
  <c r="R3300" i="21"/>
  <c r="R1358" i="21"/>
  <c r="R450" i="21"/>
  <c r="R14" i="21"/>
  <c r="R3231" i="21"/>
  <c r="R1017" i="21"/>
  <c r="R1953" i="21"/>
  <c r="R2884" i="21"/>
  <c r="R2840" i="21"/>
  <c r="R1729" i="21"/>
  <c r="R2741" i="21"/>
  <c r="R593" i="21"/>
  <c r="R3356" i="21"/>
  <c r="R752" i="21"/>
  <c r="R565" i="21"/>
  <c r="R1130" i="21"/>
  <c r="S1130" i="21" s="1"/>
  <c r="V1130" i="21" s="1"/>
  <c r="M1130" i="21" s="1"/>
  <c r="R552" i="21"/>
  <c r="R1909" i="21"/>
  <c r="R2732" i="21"/>
  <c r="R1915" i="21"/>
  <c r="R1428" i="21"/>
  <c r="R2195" i="21"/>
  <c r="R1333" i="21"/>
  <c r="R1879" i="21"/>
  <c r="R533" i="21"/>
  <c r="R3278" i="21"/>
  <c r="R2446" i="21"/>
  <c r="U2446" i="21" s="1"/>
  <c r="R2612" i="21"/>
  <c r="T2612" i="21" s="1"/>
  <c r="W2612" i="21" s="1"/>
  <c r="P2612" i="21" s="1"/>
  <c r="R844" i="21"/>
  <c r="R280" i="21"/>
  <c r="R1493" i="21"/>
  <c r="R359" i="21"/>
  <c r="R69" i="21"/>
  <c r="R460" i="21"/>
  <c r="R303" i="21"/>
  <c r="R780" i="21"/>
  <c r="R1712" i="21"/>
  <c r="U1712" i="21" s="1"/>
  <c r="R708" i="21"/>
  <c r="R845" i="21"/>
  <c r="T845" i="21" s="1"/>
  <c r="W845" i="21" s="1"/>
  <c r="R1406" i="21"/>
  <c r="R338" i="21"/>
  <c r="R92" i="21"/>
  <c r="R1730" i="21"/>
  <c r="R3204" i="21"/>
  <c r="R248" i="21"/>
  <c r="R537" i="21"/>
  <c r="R880" i="21"/>
  <c r="S880" i="21" s="1"/>
  <c r="V880" i="21" s="1"/>
  <c r="R2350" i="21"/>
  <c r="S2350" i="21" s="1"/>
  <c r="V2350" i="21" s="1"/>
  <c r="M2350" i="21" s="1"/>
  <c r="R2341" i="21"/>
  <c r="R2400" i="21"/>
  <c r="S2400" i="21" s="1"/>
  <c r="V2400" i="21" s="1"/>
  <c r="M2400" i="21" s="1"/>
  <c r="R1097" i="21"/>
  <c r="R543" i="21"/>
  <c r="T543" i="21" s="1"/>
  <c r="W543" i="21" s="1"/>
  <c r="N538" i="22" s="1"/>
  <c r="O538" i="22" s="1"/>
  <c r="R207" i="21"/>
  <c r="S207" i="21" s="1"/>
  <c r="V207" i="21" s="1"/>
  <c r="R1488" i="21"/>
  <c r="R337" i="21"/>
  <c r="R1945" i="21"/>
  <c r="R1678" i="21"/>
  <c r="R2316" i="21"/>
  <c r="R553" i="21"/>
  <c r="S553" i="21" s="1"/>
  <c r="V553" i="21" s="1"/>
  <c r="R757" i="21"/>
  <c r="R1681" i="21"/>
  <c r="R1288" i="21"/>
  <c r="U1288" i="21" s="1"/>
  <c r="R654" i="21"/>
  <c r="R583" i="21"/>
  <c r="R119" i="21"/>
  <c r="R1889" i="21"/>
  <c r="R1082" i="21"/>
  <c r="R3258" i="21"/>
  <c r="R3317" i="21"/>
  <c r="R1588" i="21"/>
  <c r="R1442" i="21"/>
  <c r="R810" i="21"/>
  <c r="R2639" i="21"/>
  <c r="R1258" i="21"/>
  <c r="R1799" i="21"/>
  <c r="R2665" i="21"/>
  <c r="R276" i="21"/>
  <c r="R3938" i="21"/>
  <c r="R714" i="21"/>
  <c r="R2176" i="21"/>
  <c r="R2487" i="21"/>
  <c r="R3267" i="21"/>
  <c r="R3743" i="21"/>
  <c r="R938" i="21"/>
  <c r="R2836" i="21"/>
  <c r="R2580" i="21"/>
  <c r="R2330" i="21"/>
  <c r="R2225" i="21"/>
  <c r="R3910" i="21"/>
  <c r="R3849" i="21"/>
  <c r="R2064" i="21"/>
  <c r="R2951" i="21"/>
  <c r="R1034" i="21"/>
  <c r="R2296" i="21"/>
  <c r="R2542" i="21"/>
  <c r="R2613" i="21"/>
  <c r="R1246" i="21"/>
  <c r="R2340" i="21"/>
  <c r="R1284" i="21"/>
  <c r="R1957" i="21"/>
  <c r="R2172" i="21"/>
  <c r="R2054" i="21"/>
  <c r="R1274" i="21"/>
  <c r="R2357" i="21"/>
  <c r="R1853" i="21"/>
  <c r="R1713" i="21"/>
  <c r="R2128" i="21"/>
  <c r="R1960" i="21"/>
  <c r="R2865" i="21"/>
  <c r="R2089" i="21"/>
  <c r="R2271" i="21"/>
  <c r="R1754" i="21"/>
  <c r="R2377" i="21"/>
  <c r="R223" i="21"/>
  <c r="R2204" i="21"/>
  <c r="R1837" i="21"/>
  <c r="R1063" i="21"/>
  <c r="R2514" i="21"/>
  <c r="R2269" i="21"/>
  <c r="R2976" i="21"/>
  <c r="R2610" i="21"/>
  <c r="R2386" i="21"/>
  <c r="R768" i="21"/>
  <c r="R502" i="21"/>
  <c r="R2678" i="21"/>
  <c r="R1199" i="21"/>
  <c r="R1337" i="21"/>
  <c r="R2744" i="21"/>
  <c r="R2256" i="21"/>
  <c r="R165" i="21"/>
  <c r="R2010" i="21"/>
  <c r="T2010" i="21" s="1"/>
  <c r="W2010" i="21" s="1"/>
  <c r="R1540" i="21"/>
  <c r="R1305" i="21"/>
  <c r="R1707" i="21"/>
  <c r="R604" i="21"/>
  <c r="R838" i="21"/>
  <c r="R740" i="21"/>
  <c r="R2716" i="21"/>
  <c r="R2889" i="21"/>
  <c r="R1084" i="21"/>
  <c r="R1162" i="21"/>
  <c r="R2896" i="21"/>
  <c r="R503" i="21"/>
  <c r="R1724" i="21"/>
  <c r="R23" i="21"/>
  <c r="R1634" i="21"/>
  <c r="R2284" i="21"/>
  <c r="R2721" i="21"/>
  <c r="R2901" i="21"/>
  <c r="R2142" i="21"/>
  <c r="R1410" i="21"/>
  <c r="R2777" i="21"/>
  <c r="R518" i="21"/>
  <c r="R101" i="21"/>
  <c r="R693" i="21"/>
  <c r="S693" i="21" s="1"/>
  <c r="V693" i="21" s="1"/>
  <c r="R913" i="21"/>
  <c r="T913" i="21" s="1"/>
  <c r="W913" i="21" s="1"/>
  <c r="N908" i="22" s="1"/>
  <c r="O908" i="22" s="1"/>
  <c r="R873" i="21"/>
  <c r="R1662" i="21"/>
  <c r="T1662" i="21" s="1"/>
  <c r="W1662" i="21" s="1"/>
  <c r="P1662" i="21" s="1"/>
  <c r="R1280" i="21"/>
  <c r="R479" i="21"/>
  <c r="U479" i="21" s="1"/>
  <c r="B474" i="22" s="1"/>
  <c r="R271" i="21"/>
  <c r="R2712" i="21"/>
  <c r="R672" i="21"/>
  <c r="T672" i="21" s="1"/>
  <c r="W672" i="21" s="1"/>
  <c r="R391" i="21"/>
  <c r="S391" i="21" s="1"/>
  <c r="V391" i="21" s="1"/>
  <c r="H386" i="22" s="1"/>
  <c r="I386" i="22" s="1"/>
  <c r="R369" i="21"/>
  <c r="R1654" i="21"/>
  <c r="R1045" i="21"/>
  <c r="R368" i="21"/>
  <c r="U368" i="21" s="1"/>
  <c r="B363" i="22" s="1"/>
  <c r="R992" i="21"/>
  <c r="U992" i="21" s="1"/>
  <c r="R2961" i="21"/>
  <c r="R614" i="21"/>
  <c r="R2051" i="21"/>
  <c r="R592" i="21"/>
  <c r="R178" i="21"/>
  <c r="R748" i="21"/>
  <c r="R2512" i="21"/>
  <c r="T2512" i="21" s="1"/>
  <c r="W2512" i="21" s="1"/>
  <c r="P2512" i="21" s="1"/>
  <c r="R542" i="21"/>
  <c r="R25" i="21"/>
  <c r="R705" i="21"/>
  <c r="S705" i="21" s="1"/>
  <c r="V705" i="21" s="1"/>
  <c r="R2783" i="21"/>
  <c r="R3761" i="21"/>
  <c r="R3326" i="21"/>
  <c r="R2913" i="21"/>
  <c r="R2623" i="21"/>
  <c r="R3537" i="21"/>
  <c r="R2643" i="21"/>
  <c r="R1790" i="21"/>
  <c r="R1555" i="21"/>
  <c r="R1980" i="21"/>
  <c r="R2999" i="21"/>
  <c r="R2830" i="21"/>
  <c r="R3547" i="21"/>
  <c r="R2803" i="21"/>
  <c r="S2803" i="21" s="1"/>
  <c r="V2803" i="21" s="1"/>
  <c r="M2803" i="21" s="1"/>
  <c r="R2998" i="21"/>
  <c r="R1741" i="21"/>
  <c r="R2017" i="21"/>
  <c r="R2119" i="21"/>
  <c r="R3697" i="21"/>
  <c r="R3262" i="21"/>
  <c r="R1066" i="21"/>
  <c r="R1594" i="21"/>
  <c r="R1471" i="21"/>
  <c r="R3676" i="21"/>
  <c r="R3146" i="21"/>
  <c r="R818" i="21"/>
  <c r="R3256" i="21"/>
  <c r="R3748" i="21"/>
  <c r="R2811" i="21"/>
  <c r="R3086" i="21"/>
  <c r="U3086" i="21" s="1"/>
  <c r="R1998" i="21"/>
  <c r="R1762" i="21"/>
  <c r="R2154" i="21"/>
  <c r="U2154" i="21" s="1"/>
  <c r="J2154" i="21" s="1"/>
  <c r="R2981" i="21"/>
  <c r="R1744" i="21"/>
  <c r="T1744" i="21" s="1"/>
  <c r="W1744" i="21" s="1"/>
  <c r="P1744" i="21" s="1"/>
  <c r="R1056" i="21"/>
  <c r="R585" i="21"/>
  <c r="R1098" i="21"/>
  <c r="R2439" i="21"/>
  <c r="R3825" i="21"/>
  <c r="R608" i="21"/>
  <c r="R483" i="21"/>
  <c r="R1793" i="21"/>
  <c r="R3295" i="21"/>
  <c r="R1134" i="21"/>
  <c r="R2933" i="21"/>
  <c r="T2933" i="21" s="1"/>
  <c r="W2933" i="21" s="1"/>
  <c r="P2933" i="21" s="1"/>
  <c r="R2258" i="21"/>
  <c r="R1387" i="21"/>
  <c r="R2093" i="21"/>
  <c r="R1925" i="21"/>
  <c r="R3237" i="21"/>
  <c r="R1321" i="21"/>
  <c r="R1849" i="21"/>
  <c r="S1849" i="21" s="1"/>
  <c r="V1849" i="21" s="1"/>
  <c r="M1849" i="21" s="1"/>
  <c r="R1826" i="21"/>
  <c r="R667" i="21"/>
  <c r="R1372" i="21"/>
  <c r="R2291" i="21"/>
  <c r="T2291" i="21" s="1"/>
  <c r="W2291" i="21" s="1"/>
  <c r="P2291" i="21" s="1"/>
  <c r="R755" i="21"/>
  <c r="R3309" i="21"/>
  <c r="R1564" i="21"/>
  <c r="R1971" i="21"/>
  <c r="R2389" i="21"/>
  <c r="R283" i="21"/>
  <c r="R2065" i="21"/>
  <c r="R1920" i="21"/>
  <c r="R3268" i="21"/>
  <c r="R2869" i="21"/>
  <c r="R482" i="21"/>
  <c r="R273" i="21"/>
  <c r="R1121" i="21"/>
  <c r="R2116" i="21"/>
  <c r="R2006" i="21"/>
  <c r="S2006" i="21" s="1"/>
  <c r="V2006" i="21" s="1"/>
  <c r="M2006" i="21" s="1"/>
  <c r="R2024" i="21"/>
  <c r="T2024" i="21" s="1"/>
  <c r="W2024" i="21" s="1"/>
  <c r="P2024" i="21" s="1"/>
  <c r="R892" i="21"/>
  <c r="R857" i="21"/>
  <c r="R3035" i="21"/>
  <c r="R1171" i="21"/>
  <c r="R2519" i="21"/>
  <c r="R1833" i="21"/>
  <c r="R1513" i="21"/>
  <c r="R937" i="21"/>
  <c r="R17" i="21"/>
  <c r="T17" i="21" s="1"/>
  <c r="W17" i="21" s="1"/>
  <c r="R2919" i="21"/>
  <c r="R859" i="21"/>
  <c r="R1276" i="21"/>
  <c r="R1228" i="21"/>
  <c r="R197" i="21"/>
  <c r="R96" i="21"/>
  <c r="S96" i="21" s="1"/>
  <c r="V96" i="21" s="1"/>
  <c r="R222" i="21"/>
  <c r="R1359" i="21"/>
  <c r="R372" i="21"/>
  <c r="R677" i="21"/>
  <c r="R1553" i="21"/>
  <c r="R1534" i="21"/>
  <c r="R794" i="21"/>
  <c r="R1935" i="21"/>
  <c r="R731" i="21"/>
  <c r="R523" i="21"/>
  <c r="R82" i="21"/>
  <c r="T82" i="21" s="1"/>
  <c r="W82" i="21" s="1"/>
  <c r="R216" i="21"/>
  <c r="T216" i="21" s="1"/>
  <c r="W216" i="21" s="1"/>
  <c r="R1684" i="21"/>
  <c r="R1004" i="21"/>
  <c r="R2305" i="21"/>
  <c r="R550" i="21"/>
  <c r="R213" i="21"/>
  <c r="T213" i="21" s="1"/>
  <c r="W213" i="21" s="1"/>
  <c r="P213" i="21" s="1"/>
  <c r="R2691" i="21"/>
  <c r="T2691" i="21" s="1"/>
  <c r="W2691" i="21" s="1"/>
  <c r="P2691" i="21" s="1"/>
  <c r="R129" i="21"/>
  <c r="R88" i="21"/>
  <c r="R3363" i="21"/>
  <c r="R1771" i="21"/>
  <c r="R3637" i="21"/>
  <c r="S3637" i="21" s="1"/>
  <c r="V3637" i="21" s="1"/>
  <c r="M3637" i="21" s="1"/>
  <c r="R103" i="21"/>
  <c r="R2238" i="21"/>
  <c r="R414" i="21"/>
  <c r="R79" i="21"/>
  <c r="T79" i="21" s="1"/>
  <c r="W79" i="21" s="1"/>
  <c r="R40" i="21"/>
  <c r="R1731" i="21"/>
  <c r="R1863" i="21"/>
  <c r="R1189" i="21"/>
  <c r="R115" i="21"/>
  <c r="R225" i="21"/>
  <c r="R2975" i="21"/>
  <c r="R2189" i="21"/>
  <c r="R1216" i="21"/>
  <c r="R1698" i="21"/>
  <c r="R2536" i="21"/>
  <c r="R35" i="21"/>
  <c r="R1748" i="21"/>
  <c r="R2710" i="21"/>
  <c r="R959" i="21"/>
  <c r="R2136" i="21"/>
  <c r="R2418" i="21"/>
  <c r="R1481" i="21"/>
  <c r="R689" i="21"/>
  <c r="R935" i="21"/>
  <c r="R1956" i="21"/>
  <c r="R2731" i="21"/>
  <c r="R22" i="21"/>
  <c r="R664" i="21"/>
  <c r="R1364" i="21"/>
  <c r="R2797" i="21"/>
  <c r="S2797" i="21" s="1"/>
  <c r="V2797" i="21" s="1"/>
  <c r="M2797" i="21" s="1"/>
  <c r="R475" i="21"/>
  <c r="R1156" i="21"/>
  <c r="S1156" i="21" s="1"/>
  <c r="V1156" i="21" s="1"/>
  <c r="M1156" i="21" s="1"/>
  <c r="R1158" i="21"/>
  <c r="R57" i="21"/>
  <c r="R1240" i="21"/>
  <c r="R141" i="21"/>
  <c r="S141" i="21" s="1"/>
  <c r="V141" i="21" s="1"/>
  <c r="R784" i="21"/>
  <c r="R2957" i="21"/>
  <c r="R154" i="21"/>
  <c r="R2749" i="21"/>
  <c r="R853" i="21"/>
  <c r="R1138" i="21"/>
  <c r="R1283" i="21"/>
  <c r="R551" i="21"/>
  <c r="R841" i="21"/>
  <c r="R988" i="21"/>
  <c r="U988" i="21" s="1"/>
  <c r="B983" i="22" s="1"/>
  <c r="R415" i="21"/>
  <c r="R2029" i="21"/>
  <c r="R1910" i="21"/>
  <c r="R2545" i="21"/>
  <c r="R969" i="21"/>
  <c r="S969" i="21" s="1"/>
  <c r="V969" i="21" s="1"/>
  <c r="R1759" i="21"/>
  <c r="R370" i="21"/>
  <c r="R2073" i="21"/>
  <c r="R530" i="21"/>
  <c r="R2206" i="21"/>
  <c r="R2175" i="21"/>
  <c r="R2315" i="21"/>
  <c r="R878" i="21"/>
  <c r="R407" i="21"/>
  <c r="S407" i="21" s="1"/>
  <c r="V407" i="21" s="1"/>
  <c r="R67" i="21"/>
  <c r="R902" i="21"/>
  <c r="R682" i="21"/>
  <c r="R1738" i="21"/>
  <c r="R1764" i="21"/>
  <c r="R209" i="21"/>
  <c r="R2821" i="21"/>
  <c r="R1641" i="21"/>
  <c r="R314" i="21"/>
  <c r="R150" i="21"/>
  <c r="R1459" i="21"/>
  <c r="R1133" i="21"/>
  <c r="T1133" i="21" s="1"/>
  <c r="W1133" i="21" s="1"/>
  <c r="P1133" i="21" s="1"/>
  <c r="R634" i="21"/>
  <c r="R836" i="21"/>
  <c r="R1011" i="21"/>
  <c r="R330" i="21"/>
  <c r="R471" i="21"/>
  <c r="R1811" i="21"/>
  <c r="R1965" i="21"/>
  <c r="R747" i="21"/>
  <c r="S747" i="21" s="1"/>
  <c r="V747" i="21" s="1"/>
  <c r="R2538" i="21"/>
  <c r="R164" i="21"/>
  <c r="R495" i="21"/>
  <c r="R278" i="21"/>
  <c r="R820" i="21"/>
  <c r="R2937" i="21"/>
  <c r="R2655" i="21"/>
  <c r="R759" i="21"/>
  <c r="R2476" i="21"/>
  <c r="R1932" i="21"/>
  <c r="R333" i="21"/>
  <c r="R405" i="21"/>
  <c r="R1916" i="21"/>
  <c r="R347" i="21"/>
  <c r="R2853" i="21"/>
  <c r="R957" i="21"/>
  <c r="U957" i="21" s="1"/>
  <c r="R2813" i="21"/>
  <c r="R776" i="21"/>
  <c r="U776" i="21" s="1"/>
  <c r="R786" i="21"/>
  <c r="R108" i="21"/>
  <c r="R1532" i="21"/>
  <c r="R2250" i="21"/>
  <c r="R59" i="21"/>
  <c r="R1370" i="21"/>
  <c r="R1377" i="21"/>
  <c r="R1311" i="21"/>
  <c r="R804" i="21"/>
  <c r="U804" i="21" s="1"/>
  <c r="R1157" i="21"/>
  <c r="R261" i="21"/>
  <c r="R2361" i="21"/>
  <c r="R219" i="21"/>
  <c r="R3460" i="21"/>
  <c r="R434" i="21"/>
  <c r="S434" i="21" s="1"/>
  <c r="V434" i="21" s="1"/>
  <c r="R907" i="21"/>
  <c r="U907" i="21" s="1"/>
  <c r="R1690" i="21"/>
  <c r="R1824" i="21"/>
  <c r="R2160" i="21"/>
  <c r="R783" i="21"/>
  <c r="R195" i="21"/>
  <c r="R2079" i="21"/>
  <c r="S2079" i="21" s="1"/>
  <c r="V2079" i="21" s="1"/>
  <c r="M2079" i="21" s="1"/>
  <c r="R1623" i="21"/>
  <c r="R1937" i="21"/>
  <c r="R153" i="21"/>
  <c r="R1841" i="21"/>
  <c r="R556" i="21"/>
  <c r="R1137" i="21"/>
  <c r="S1137" i="21" s="1"/>
  <c r="V1137" i="21" s="1"/>
  <c r="M1137" i="21" s="1"/>
  <c r="R253" i="21"/>
  <c r="R1875" i="21"/>
  <c r="U1875" i="21" s="1"/>
  <c r="R1077" i="21"/>
  <c r="R562" i="21"/>
  <c r="T562" i="21" s="1"/>
  <c r="W562" i="21" s="1"/>
  <c r="P562" i="21" s="1"/>
  <c r="R114" i="21"/>
  <c r="R1251" i="21"/>
  <c r="R1982" i="21"/>
  <c r="R1976" i="21"/>
  <c r="R16" i="21"/>
  <c r="R210" i="21"/>
  <c r="R684" i="21"/>
  <c r="R474" i="21"/>
  <c r="T474" i="21" s="1"/>
  <c r="W474" i="21" s="1"/>
  <c r="P474" i="21" s="1"/>
  <c r="R1918" i="21"/>
  <c r="R511" i="21"/>
  <c r="T511" i="21" s="1"/>
  <c r="W511" i="21" s="1"/>
  <c r="N506" i="22" s="1"/>
  <c r="O506" i="22" s="1"/>
  <c r="R2737" i="21"/>
  <c r="R666" i="21"/>
  <c r="R1176" i="21"/>
  <c r="T1176" i="21" s="1"/>
  <c r="W1176" i="21" s="1"/>
  <c r="P1176" i="21" s="1"/>
  <c r="R395" i="21"/>
  <c r="R2457" i="21"/>
  <c r="R243" i="21"/>
  <c r="R2180" i="21"/>
  <c r="R1897" i="21"/>
  <c r="R41" i="21"/>
  <c r="R1306" i="21"/>
  <c r="R190" i="21"/>
  <c r="R1963" i="21"/>
  <c r="R1107" i="21"/>
  <c r="R424" i="21"/>
  <c r="R206" i="21"/>
  <c r="R882" i="21"/>
  <c r="R1599" i="21"/>
  <c r="R512" i="21"/>
  <c r="U512" i="21" s="1"/>
  <c r="R798" i="21"/>
  <c r="R98" i="21"/>
  <c r="R2699" i="21"/>
  <c r="R244" i="21"/>
  <c r="R2219" i="21"/>
  <c r="R1885" i="21"/>
  <c r="R68" i="21"/>
  <c r="T68" i="21" s="1"/>
  <c r="W68" i="21" s="1"/>
  <c r="R1693" i="21"/>
  <c r="R3979" i="21"/>
  <c r="R833" i="21"/>
  <c r="R2022" i="21"/>
  <c r="R1946" i="21"/>
  <c r="R3983" i="21"/>
  <c r="R179" i="21"/>
  <c r="R817" i="21"/>
  <c r="R659" i="21"/>
  <c r="U659" i="21" s="1"/>
  <c r="J659" i="21" s="1"/>
  <c r="R2857" i="21"/>
  <c r="R980" i="21"/>
  <c r="R1673" i="21"/>
  <c r="R453" i="21"/>
  <c r="R1453" i="21"/>
  <c r="R1069" i="21"/>
  <c r="R1346" i="21"/>
  <c r="R1310" i="21"/>
  <c r="R2899" i="21"/>
  <c r="R174" i="21"/>
  <c r="R155" i="21"/>
  <c r="R1577" i="21"/>
  <c r="U1577" i="21" s="1"/>
  <c r="R38" i="21"/>
  <c r="R942" i="21"/>
  <c r="U942" i="21" s="1"/>
  <c r="R66" i="21"/>
  <c r="R2052" i="21"/>
  <c r="R340" i="21"/>
  <c r="R1973" i="21"/>
  <c r="R412" i="21"/>
  <c r="U412" i="21" s="1"/>
  <c r="R2391" i="21"/>
  <c r="R1629" i="21"/>
  <c r="T1629" i="21" s="1"/>
  <c r="W1629" i="21" s="1"/>
  <c r="P1629" i="21" s="1"/>
  <c r="R183" i="21"/>
  <c r="R386" i="21"/>
  <c r="S386" i="21" s="1"/>
  <c r="V386" i="21" s="1"/>
  <c r="R2358" i="21"/>
  <c r="R534" i="21"/>
  <c r="R1338" i="21"/>
  <c r="R3025" i="21"/>
  <c r="R217" i="21"/>
  <c r="S217" i="21" s="1"/>
  <c r="V217" i="21" s="1"/>
  <c r="R295" i="21"/>
  <c r="R2775" i="21"/>
  <c r="R1016" i="21"/>
  <c r="R2434" i="21"/>
  <c r="T2434" i="21" s="1"/>
  <c r="W2434" i="21" s="1"/>
  <c r="P2434" i="21" s="1"/>
  <c r="R1367" i="21"/>
  <c r="R936" i="21"/>
  <c r="T936" i="21" s="1"/>
  <c r="W936" i="21" s="1"/>
  <c r="R2433" i="21"/>
  <c r="R43" i="21"/>
  <c r="R801" i="21"/>
  <c r="R2232" i="21"/>
  <c r="R13" i="21"/>
  <c r="R1433" i="21"/>
  <c r="S1433" i="21" s="1"/>
  <c r="V1433" i="21" s="1"/>
  <c r="M1433" i="21" s="1"/>
  <c r="R778" i="21"/>
  <c r="R2841" i="21"/>
  <c r="S2841" i="21" s="1"/>
  <c r="V2841" i="21" s="1"/>
  <c r="R1797" i="21"/>
  <c r="S1797" i="21" s="1"/>
  <c r="V1797" i="21" s="1"/>
  <c r="M1797" i="21" s="1"/>
  <c r="R578" i="21"/>
  <c r="S578" i="21" s="1"/>
  <c r="V578" i="21" s="1"/>
  <c r="H573" i="22" s="1"/>
  <c r="I573" i="22" s="1"/>
  <c r="R144" i="21"/>
  <c r="R2911" i="21"/>
  <c r="R678" i="21"/>
  <c r="R1840" i="21"/>
  <c r="U1840" i="21" s="1"/>
  <c r="R15" i="21"/>
  <c r="R3365" i="21"/>
  <c r="R685" i="21"/>
  <c r="R1174" i="21"/>
  <c r="R132" i="21"/>
  <c r="R1389" i="21"/>
  <c r="S1389" i="21" s="1"/>
  <c r="V1389" i="21" s="1"/>
  <c r="M1389" i="21" s="1"/>
  <c r="R2392" i="21"/>
  <c r="R2772" i="21"/>
  <c r="R2600" i="21"/>
  <c r="R2796" i="21"/>
  <c r="R504" i="21"/>
  <c r="R208" i="21"/>
  <c r="S208" i="21" s="1"/>
  <c r="V208" i="21" s="1"/>
  <c r="R727" i="21"/>
  <c r="R507" i="21"/>
  <c r="R192" i="21"/>
  <c r="R2496" i="21"/>
  <c r="U2496" i="21" s="1"/>
  <c r="J2496" i="21" s="1"/>
  <c r="R574" i="21"/>
  <c r="R2817" i="21"/>
  <c r="R1154" i="21"/>
  <c r="R1380" i="21"/>
  <c r="U1380" i="21" s="1"/>
  <c r="R24" i="21"/>
  <c r="R803" i="21"/>
  <c r="R27" i="21"/>
  <c r="R1828" i="21"/>
  <c r="R292" i="21"/>
  <c r="R519" i="21"/>
  <c r="R228" i="21"/>
  <c r="R739" i="21"/>
  <c r="T739" i="21" s="1"/>
  <c r="W739" i="21" s="1"/>
  <c r="P739" i="21" s="1"/>
  <c r="R36" i="21"/>
  <c r="U36" i="21" s="1"/>
  <c r="R128" i="21"/>
  <c r="R3573" i="21"/>
  <c r="R305" i="21"/>
  <c r="S305" i="21" s="1"/>
  <c r="V305" i="21" s="1"/>
  <c r="R983" i="21"/>
  <c r="R606" i="21"/>
  <c r="U606" i="21" s="1"/>
  <c r="B601" i="22" s="1"/>
  <c r="R1926" i="21"/>
  <c r="R358" i="21"/>
  <c r="R60" i="21"/>
  <c r="R2090" i="21"/>
  <c r="R12" i="21"/>
  <c r="R2252" i="21"/>
  <c r="R1607" i="21"/>
  <c r="R2826" i="21"/>
  <c r="S2826" i="21" s="1"/>
  <c r="V2826" i="21" s="1"/>
  <c r="M2826" i="21" s="1"/>
  <c r="R1164" i="21"/>
  <c r="R2182" i="21"/>
  <c r="R2572" i="21"/>
  <c r="R2846" i="21"/>
  <c r="R1871" i="21"/>
  <c r="S1871" i="21" s="1"/>
  <c r="V1871" i="21" s="1"/>
  <c r="M1871" i="21" s="1"/>
  <c r="R189" i="21"/>
  <c r="R201" i="21"/>
  <c r="T201" i="21" s="1"/>
  <c r="W201" i="21" s="1"/>
  <c r="R1596" i="21"/>
  <c r="U1596" i="21" s="1"/>
  <c r="R886" i="21"/>
  <c r="R1345" i="21"/>
  <c r="R1519" i="21"/>
  <c r="R624" i="21"/>
  <c r="R2481" i="21"/>
  <c r="R610" i="21"/>
  <c r="U610" i="21" s="1"/>
  <c r="R809" i="21"/>
  <c r="R500" i="21"/>
  <c r="S500" i="21" s="1"/>
  <c r="V500" i="21" s="1"/>
  <c r="R445" i="21"/>
  <c r="S445" i="21" s="1"/>
  <c r="V445" i="21" s="1"/>
  <c r="M445" i="21" s="1"/>
  <c r="R2159" i="21"/>
  <c r="U2159" i="21" s="1"/>
  <c r="J2159" i="21" s="1"/>
  <c r="R1531" i="21"/>
  <c r="R226" i="21"/>
  <c r="U226" i="21" s="1"/>
  <c r="J226" i="21" s="1"/>
  <c r="R485" i="21"/>
  <c r="R865" i="21"/>
  <c r="T865" i="21" s="1"/>
  <c r="W865" i="21" s="1"/>
  <c r="N860" i="22" s="1"/>
  <c r="O860" i="22" s="1"/>
  <c r="R126" i="21"/>
  <c r="S126" i="21" s="1"/>
  <c r="V126" i="21" s="1"/>
  <c r="R2510" i="21"/>
  <c r="R888" i="21"/>
  <c r="R1559" i="21"/>
  <c r="R1326" i="21"/>
  <c r="R176" i="21"/>
  <c r="R1656" i="21"/>
  <c r="R2531" i="21"/>
  <c r="R2140" i="21"/>
  <c r="R1341" i="21"/>
  <c r="R2517" i="21"/>
  <c r="R1667" i="21"/>
  <c r="R205" i="21"/>
  <c r="S205" i="21" s="1"/>
  <c r="V205" i="21" s="1"/>
  <c r="R3157" i="21"/>
  <c r="T3157" i="21" s="1"/>
  <c r="W3157" i="21" s="1"/>
  <c r="R229" i="21"/>
  <c r="R374" i="21"/>
  <c r="R262" i="21"/>
  <c r="R309" i="21"/>
  <c r="R601" i="21"/>
  <c r="R501" i="21"/>
  <c r="R1451" i="21"/>
  <c r="R901" i="21"/>
  <c r="U901" i="21" s="1"/>
  <c r="B896" i="22" s="1"/>
  <c r="R237" i="21"/>
  <c r="R2539" i="21"/>
  <c r="U2539" i="21" s="1"/>
  <c r="R70" i="21"/>
  <c r="R2759" i="21"/>
  <c r="U2759" i="21" s="1"/>
  <c r="J2759" i="21" s="1"/>
  <c r="R1379" i="21"/>
  <c r="R80" i="21"/>
  <c r="T80" i="21" s="1"/>
  <c r="W80" i="21" s="1"/>
  <c r="P80" i="21" s="1"/>
  <c r="R430" i="21"/>
  <c r="U430" i="21" s="1"/>
  <c r="R1834" i="21"/>
  <c r="R2178" i="21"/>
  <c r="U2178" i="21" s="1"/>
  <c r="J2178" i="21" s="1"/>
  <c r="R1407" i="21"/>
  <c r="U1407" i="21" s="1"/>
  <c r="J1407" i="21" s="1"/>
  <c r="R2833" i="21"/>
  <c r="R19" i="21"/>
  <c r="U19" i="21" s="1"/>
  <c r="R1268" i="21"/>
  <c r="R272" i="21"/>
  <c r="T272" i="21" s="1"/>
  <c r="W272" i="21" s="1"/>
  <c r="R1092" i="21"/>
  <c r="T1092" i="21" s="1"/>
  <c r="W1092" i="21" s="1"/>
  <c r="P1092" i="21" s="1"/>
  <c r="R211" i="21"/>
  <c r="R1265" i="21"/>
  <c r="R1983" i="21"/>
  <c r="T1983" i="21" s="1"/>
  <c r="W1983" i="21" s="1"/>
  <c r="P1983" i="21" s="1"/>
  <c r="R143" i="21"/>
  <c r="R288" i="21"/>
  <c r="R317" i="21"/>
  <c r="R1876" i="21"/>
  <c r="R568" i="21"/>
  <c r="R3396" i="21"/>
  <c r="U3396" i="21" s="1"/>
  <c r="J3396" i="21" s="1"/>
  <c r="R527" i="21"/>
  <c r="R2032" i="21"/>
  <c r="S2032" i="21" s="1"/>
  <c r="V2032" i="21" s="1"/>
  <c r="M2032" i="21" s="1"/>
  <c r="R793" i="21"/>
  <c r="R710" i="21"/>
  <c r="R323" i="21"/>
  <c r="U323" i="21" s="1"/>
  <c r="R335" i="21"/>
  <c r="T335" i="21" s="1"/>
  <c r="W335" i="21" s="1"/>
  <c r="P335" i="21" s="1"/>
  <c r="R2295" i="21"/>
  <c r="R2541" i="21"/>
  <c r="R1151" i="21"/>
  <c r="U1151" i="21" s="1"/>
  <c r="J1151" i="21" s="1"/>
  <c r="R476" i="21"/>
  <c r="S476" i="21" s="1"/>
  <c r="V476" i="21" s="1"/>
  <c r="M476" i="21" s="1"/>
  <c r="R256" i="21"/>
  <c r="U256" i="21" s="1"/>
  <c r="R117" i="21"/>
  <c r="R459" i="21"/>
  <c r="U459" i="21" s="1"/>
  <c r="R351" i="21"/>
  <c r="R2493" i="21"/>
  <c r="R1318" i="21"/>
  <c r="R720" i="21"/>
  <c r="R123" i="21"/>
  <c r="R18" i="21"/>
  <c r="R342" i="21"/>
  <c r="R2211" i="21"/>
  <c r="R110" i="21"/>
  <c r="U110" i="21" s="1"/>
  <c r="B105" i="22" s="1"/>
  <c r="R1223" i="21"/>
  <c r="R1043" i="21"/>
  <c r="R1718" i="21"/>
  <c r="R365" i="21"/>
  <c r="T365" i="21" s="1"/>
  <c r="W365" i="21" s="1"/>
  <c r="N360" i="22" s="1"/>
  <c r="O360" i="22" s="1"/>
  <c r="R220" i="21"/>
  <c r="R587" i="21"/>
  <c r="R1776" i="21"/>
  <c r="R241" i="21"/>
  <c r="R285" i="21"/>
  <c r="R2181" i="21"/>
  <c r="U2181" i="21" s="1"/>
  <c r="J2181" i="21" s="1"/>
  <c r="R390" i="21"/>
  <c r="T390" i="21" s="1"/>
  <c r="W390" i="21" s="1"/>
  <c r="R1779" i="21"/>
  <c r="T1779" i="21" s="1"/>
  <c r="W1779" i="21" s="1"/>
  <c r="P1779" i="21" s="1"/>
  <c r="R26" i="21"/>
  <c r="S26" i="21" s="1"/>
  <c r="V26" i="21" s="1"/>
  <c r="R2530" i="21"/>
  <c r="R564" i="21"/>
  <c r="R3620" i="21"/>
  <c r="R1827" i="21"/>
  <c r="R1550" i="21"/>
  <c r="T1550" i="21" s="1"/>
  <c r="W1550" i="21" s="1"/>
  <c r="P1550" i="21" s="1"/>
  <c r="R2145" i="21"/>
  <c r="R464" i="21"/>
  <c r="R1575" i="21"/>
  <c r="R3684" i="21"/>
  <c r="S3684" i="21" s="1"/>
  <c r="V3684" i="21" s="1"/>
  <c r="M3684" i="21" s="1"/>
  <c r="R1494" i="21"/>
  <c r="S1494" i="21" s="1"/>
  <c r="V1494" i="21" s="1"/>
  <c r="M1494" i="21" s="1"/>
  <c r="R970" i="21"/>
  <c r="R78" i="21"/>
  <c r="R1431" i="21"/>
  <c r="R3221" i="21"/>
  <c r="R1155" i="21"/>
  <c r="T1155" i="21" s="1"/>
  <c r="W1155" i="21" s="1"/>
  <c r="P1155" i="21" s="1"/>
  <c r="R690" i="21"/>
  <c r="R186" i="21"/>
  <c r="R824" i="21"/>
  <c r="R1502" i="21"/>
  <c r="R547" i="21"/>
  <c r="U547" i="21" s="1"/>
  <c r="R2553" i="21"/>
  <c r="R1949" i="21"/>
  <c r="R257" i="21"/>
  <c r="R1417" i="21"/>
  <c r="R868" i="21"/>
  <c r="R2631" i="21"/>
  <c r="R819" i="21"/>
  <c r="R2410" i="21"/>
  <c r="R2944" i="21"/>
  <c r="R760" i="21"/>
  <c r="R584" i="21"/>
  <c r="T584" i="21" s="1"/>
  <c r="W584" i="21" s="1"/>
  <c r="R2486" i="21"/>
  <c r="R1238" i="21"/>
  <c r="S1238" i="21" s="1"/>
  <c r="V1238" i="21" s="1"/>
  <c r="M1238" i="21" s="1"/>
  <c r="R2629" i="21"/>
  <c r="R376" i="21"/>
  <c r="R1057" i="21"/>
  <c r="R621" i="21"/>
  <c r="R904" i="21"/>
  <c r="R1474" i="21"/>
  <c r="R255" i="21"/>
  <c r="R2070" i="21"/>
  <c r="R281" i="21"/>
  <c r="R377" i="21"/>
  <c r="R960" i="21"/>
  <c r="R764" i="21"/>
  <c r="R489" i="21"/>
  <c r="R298" i="21"/>
  <c r="R1403" i="21"/>
  <c r="R467" i="21"/>
  <c r="R156" i="21"/>
  <c r="R665" i="21"/>
  <c r="R588" i="21"/>
  <c r="R1728" i="21"/>
  <c r="R639" i="21"/>
  <c r="R991" i="21"/>
  <c r="S991" i="21" s="1"/>
  <c r="V991" i="21" s="1"/>
  <c r="R87" i="21"/>
  <c r="R1173" i="21"/>
  <c r="R816" i="21"/>
  <c r="R622" i="21"/>
  <c r="R1000" i="21"/>
  <c r="R1815" i="21"/>
  <c r="R595" i="21"/>
  <c r="R1051" i="21"/>
  <c r="R840" i="21"/>
  <c r="R1378" i="21"/>
  <c r="R472" i="21"/>
  <c r="R713" i="21"/>
  <c r="R2103" i="21"/>
  <c r="R1091" i="21"/>
  <c r="R656" i="21"/>
  <c r="R1235" i="21"/>
  <c r="R723" i="21"/>
  <c r="R258" i="21"/>
  <c r="R202" i="21"/>
  <c r="R1009" i="21"/>
  <c r="T1009" i="21" s="1"/>
  <c r="W1009" i="21" s="1"/>
  <c r="P1009" i="21" s="1"/>
  <c r="R1211" i="21"/>
  <c r="R1381" i="21"/>
  <c r="R1467" i="21"/>
  <c r="R345" i="21"/>
  <c r="R232" i="21"/>
  <c r="R1382" i="21"/>
  <c r="R2569" i="21"/>
  <c r="R580" i="21"/>
  <c r="R1237" i="21"/>
  <c r="R699" i="21"/>
  <c r="R1924" i="21"/>
  <c r="R492" i="21"/>
  <c r="R1315" i="21"/>
  <c r="R2735" i="21"/>
  <c r="R898" i="21"/>
  <c r="R76" i="21"/>
  <c r="R643" i="21"/>
  <c r="R3800" i="21"/>
  <c r="R1324" i="21"/>
  <c r="R2656" i="21"/>
  <c r="R758" i="21"/>
  <c r="R855" i="21"/>
  <c r="R843" i="21"/>
  <c r="S843" i="21" s="1"/>
  <c r="V843" i="21" s="1"/>
  <c r="R1253" i="21"/>
  <c r="U1253" i="21" s="1"/>
  <c r="J1253" i="21" s="1"/>
  <c r="R1817" i="21"/>
  <c r="R2018" i="21"/>
  <c r="R2288" i="21"/>
  <c r="R394" i="21"/>
  <c r="R94" i="21"/>
  <c r="R2560" i="21"/>
  <c r="R1046" i="21"/>
  <c r="R1220" i="21"/>
  <c r="R21" i="21"/>
  <c r="U21" i="21" s="1"/>
  <c r="R1163" i="21"/>
  <c r="R691" i="21"/>
  <c r="U691" i="21" s="1"/>
  <c r="R39" i="21"/>
  <c r="U39" i="21" s="1"/>
  <c r="B34" i="22" s="1"/>
  <c r="R1812" i="21"/>
  <c r="S1812" i="21" s="1"/>
  <c r="V1812" i="21" s="1"/>
  <c r="M1812" i="21" s="1"/>
  <c r="R308" i="21"/>
  <c r="R75" i="21"/>
  <c r="S75" i="21" s="1"/>
  <c r="V75" i="21" s="1"/>
  <c r="M75" i="21" s="1"/>
  <c r="R2516" i="21"/>
  <c r="R1304" i="21"/>
  <c r="R2475" i="21"/>
  <c r="R1038" i="21"/>
  <c r="R49" i="21"/>
  <c r="R346" i="21"/>
  <c r="R531" i="21"/>
  <c r="R1558" i="21"/>
  <c r="R2077" i="21"/>
  <c r="R777" i="21"/>
  <c r="R2144" i="21"/>
  <c r="R2606" i="21"/>
  <c r="R182" i="21"/>
  <c r="R52" i="21"/>
  <c r="R974" i="21"/>
  <c r="R837" i="21"/>
  <c r="T837" i="21" s="1"/>
  <c r="W837" i="21" s="1"/>
  <c r="R1672" i="21"/>
  <c r="T1672" i="21" s="1"/>
  <c r="W1672" i="21" s="1"/>
  <c r="P1672" i="21" s="1"/>
  <c r="R227" i="21"/>
  <c r="S227" i="21" s="1"/>
  <c r="V227" i="21" s="1"/>
  <c r="R411" i="21"/>
  <c r="R1275" i="21"/>
  <c r="S1275" i="21" s="1"/>
  <c r="V1275" i="21" s="1"/>
  <c r="M1275" i="21" s="1"/>
  <c r="R448" i="21"/>
  <c r="T448" i="21" s="1"/>
  <c r="W448" i="21" s="1"/>
  <c r="P448" i="21" s="1"/>
  <c r="R388" i="21"/>
  <c r="T388" i="21" s="1"/>
  <c r="W388" i="21" s="1"/>
  <c r="P388" i="21" s="1"/>
  <c r="R2701" i="21"/>
  <c r="R850" i="21"/>
  <c r="R958" i="21"/>
  <c r="U958" i="21" s="1"/>
  <c r="R274" i="21"/>
  <c r="R440" i="21"/>
  <c r="T440" i="21" s="1"/>
  <c r="W440" i="21" s="1"/>
  <c r="R200" i="21"/>
  <c r="R32" i="21"/>
  <c r="S32" i="21" s="1"/>
  <c r="V32" i="21" s="1"/>
  <c r="R763" i="21"/>
  <c r="T763" i="21" s="1"/>
  <c r="W763" i="21" s="1"/>
  <c r="R99" i="21"/>
  <c r="R2881" i="21"/>
  <c r="R1022" i="21"/>
  <c r="R2466" i="21"/>
  <c r="R291" i="21"/>
  <c r="R1374" i="21"/>
  <c r="R163" i="21"/>
  <c r="S163" i="21" s="1"/>
  <c r="V163" i="21" s="1"/>
  <c r="R46" i="21"/>
  <c r="R373" i="21"/>
  <c r="R1351" i="21"/>
  <c r="R1574" i="21"/>
  <c r="R2711" i="21"/>
  <c r="R1696" i="21"/>
  <c r="S1696" i="21" s="1"/>
  <c r="V1696" i="21" s="1"/>
  <c r="M1696" i="21" s="1"/>
  <c r="R947" i="21"/>
  <c r="R1749" i="21"/>
  <c r="R3055" i="21"/>
  <c r="R761" i="21"/>
  <c r="R284" i="21"/>
  <c r="T284" i="21" s="1"/>
  <c r="W284" i="21" s="1"/>
  <c r="R260" i="21"/>
  <c r="T260" i="21" s="1"/>
  <c r="W260" i="21" s="1"/>
  <c r="R994" i="21"/>
  <c r="R1821" i="21"/>
  <c r="R1247" i="21"/>
  <c r="R362" i="21"/>
  <c r="R655" i="21"/>
  <c r="R1188" i="21"/>
  <c r="R2249" i="21"/>
  <c r="R442" i="21"/>
  <c r="R100" i="21"/>
  <c r="R742" i="21"/>
  <c r="R1339" i="21"/>
  <c r="R688" i="21"/>
  <c r="S688" i="21" s="1"/>
  <c r="V688" i="21" s="1"/>
  <c r="M688" i="21" s="1"/>
  <c r="R396" i="21"/>
  <c r="R1996" i="21"/>
  <c r="R77" i="21"/>
  <c r="R2420" i="21"/>
  <c r="R438" i="21"/>
  <c r="R1637" i="21"/>
  <c r="R247" i="21"/>
  <c r="R1093" i="21"/>
  <c r="T1093" i="21" s="1"/>
  <c r="W1093" i="21" s="1"/>
  <c r="P1093" i="21" s="1"/>
  <c r="R33" i="21"/>
  <c r="R787" i="21"/>
  <c r="R2592" i="21"/>
  <c r="R1287" i="21"/>
  <c r="U1287" i="21" s="1"/>
  <c r="R34" i="21"/>
  <c r="R546" i="21"/>
  <c r="R1354" i="21"/>
  <c r="R711" i="21"/>
  <c r="S711" i="21" s="1"/>
  <c r="V711" i="21" s="1"/>
  <c r="R528" i="21"/>
  <c r="S528" i="21" s="1"/>
  <c r="V528" i="21" s="1"/>
  <c r="R800" i="21"/>
  <c r="U800" i="21" s="1"/>
  <c r="J800" i="21" s="1"/>
  <c r="R1350" i="21"/>
  <c r="R300" i="21"/>
  <c r="T300" i="21" s="1"/>
  <c r="W300" i="21" s="1"/>
  <c r="P300" i="21" s="1"/>
  <c r="R1182" i="21"/>
  <c r="T1182" i="21" s="1"/>
  <c r="W1182" i="21" s="1"/>
  <c r="P1182" i="21" s="1"/>
  <c r="R812" i="21"/>
  <c r="R56" i="21"/>
  <c r="R2190" i="21"/>
  <c r="U2190" i="21" s="1"/>
  <c r="J2190" i="21" s="1"/>
  <c r="R326" i="21"/>
  <c r="T326" i="21" s="1"/>
  <c r="W326" i="21" s="1"/>
  <c r="R1901" i="21"/>
  <c r="R1787" i="21"/>
  <c r="R3019" i="21"/>
  <c r="T3019" i="21" s="1"/>
  <c r="W3019" i="21" s="1"/>
  <c r="P3019" i="21" s="1"/>
  <c r="R171" i="21"/>
  <c r="R458" i="21"/>
  <c r="R514" i="21"/>
  <c r="R462" i="21"/>
  <c r="R632" i="21"/>
  <c r="R2216" i="21"/>
  <c r="R1078" i="21"/>
  <c r="R3483" i="21"/>
  <c r="R563" i="21"/>
  <c r="R3020" i="21"/>
  <c r="R3016" i="21"/>
  <c r="R3519" i="21"/>
  <c r="R111" i="21"/>
  <c r="R679" i="21"/>
  <c r="S679" i="21" s="1"/>
  <c r="V679" i="21" s="1"/>
  <c r="R826" i="21"/>
  <c r="R986" i="21"/>
  <c r="R140" i="21"/>
  <c r="R2101" i="21"/>
  <c r="R2125" i="21"/>
  <c r="R2649" i="21"/>
  <c r="R513" i="21"/>
  <c r="R3413" i="21"/>
  <c r="R1984" i="21"/>
  <c r="R570" i="21"/>
  <c r="R1254" i="21"/>
  <c r="R408" i="21"/>
  <c r="S408" i="21" s="1"/>
  <c r="V408" i="21" s="1"/>
  <c r="R569" i="21"/>
  <c r="R985" i="21"/>
  <c r="S985" i="21" s="1"/>
  <c r="V985" i="21" s="1"/>
  <c r="R897" i="21"/>
  <c r="R97" i="21"/>
  <c r="U97" i="21" s="1"/>
  <c r="R1895" i="21"/>
  <c r="R2314" i="21"/>
  <c r="R526" i="21"/>
  <c r="R2835" i="21"/>
  <c r="R2562" i="21"/>
  <c r="R1308" i="21"/>
  <c r="R982" i="21"/>
  <c r="R245" i="21"/>
  <c r="R715" i="21"/>
  <c r="R1175" i="21"/>
  <c r="R2273" i="21"/>
  <c r="R1109" i="21"/>
  <c r="R233" i="21"/>
  <c r="R964" i="21"/>
  <c r="R2426" i="21"/>
  <c r="R524" i="21"/>
  <c r="R1076" i="21"/>
  <c r="R2774" i="21"/>
  <c r="R2617" i="21"/>
  <c r="R1075" i="21"/>
  <c r="R443" i="21"/>
  <c r="R651" i="21"/>
  <c r="R1565" i="21"/>
  <c r="R160" i="21"/>
  <c r="R2570" i="21"/>
  <c r="R2653" i="21"/>
  <c r="R2233" i="21"/>
  <c r="R1286" i="21"/>
  <c r="R636" i="21"/>
  <c r="R1030" i="21"/>
  <c r="R2614" i="21"/>
  <c r="R380" i="21"/>
  <c r="R2210" i="21"/>
  <c r="R296" i="21"/>
  <c r="R3477" i="21"/>
  <c r="R134" i="21"/>
  <c r="R85" i="21"/>
  <c r="R404" i="21"/>
  <c r="R1543" i="21"/>
  <c r="R939" i="21"/>
  <c r="R93" i="21"/>
  <c r="R1526" i="21"/>
  <c r="R491" i="21"/>
  <c r="R3140" i="21"/>
  <c r="R2513" i="21"/>
  <c r="R3135" i="21"/>
  <c r="R2440" i="21"/>
  <c r="R2027" i="21"/>
  <c r="R106" i="21"/>
  <c r="R2971" i="21"/>
  <c r="R1912" i="21"/>
  <c r="R1088" i="21"/>
  <c r="R2075" i="21"/>
  <c r="R1145" i="21"/>
  <c r="R490" i="21"/>
  <c r="R2163" i="21"/>
  <c r="R1950" i="21"/>
  <c r="R2213" i="21"/>
  <c r="R1509" i="21"/>
  <c r="R549" i="21"/>
  <c r="T549" i="21" s="1"/>
  <c r="W549" i="21" s="1"/>
  <c r="R922" i="21"/>
  <c r="R383" i="21"/>
  <c r="R1141" i="21"/>
  <c r="R122" i="21"/>
  <c r="R2729" i="21"/>
  <c r="T2729" i="21" s="1"/>
  <c r="W2729" i="21" s="1"/>
  <c r="P2729" i="21" s="1"/>
  <c r="R329" i="21"/>
  <c r="S329" i="21" s="1"/>
  <c r="V329" i="21" s="1"/>
  <c r="M329" i="21" s="1"/>
  <c r="R3011" i="21"/>
  <c r="U3011" i="21" s="1"/>
  <c r="J3011" i="21" s="1"/>
  <c r="R3508" i="21"/>
  <c r="U3508" i="21" s="1"/>
  <c r="J3508" i="21" s="1"/>
  <c r="R2399" i="21"/>
  <c r="U2399" i="21" s="1"/>
  <c r="R1074" i="21"/>
  <c r="T1074" i="21" s="1"/>
  <c r="W1074" i="21" s="1"/>
  <c r="P1074" i="21" s="1"/>
  <c r="R571" i="21"/>
  <c r="T571" i="21" s="1"/>
  <c r="W571" i="21" s="1"/>
  <c r="R480" i="21"/>
  <c r="U480" i="21" s="1"/>
  <c r="J480" i="21" s="1"/>
  <c r="R1858" i="21"/>
  <c r="R1366" i="21"/>
  <c r="R790" i="21"/>
  <c r="R2014" i="21"/>
  <c r="R1348" i="21"/>
  <c r="R1140" i="21"/>
  <c r="R2086" i="21"/>
  <c r="R1256" i="21"/>
  <c r="R2168" i="21"/>
  <c r="R1210" i="21"/>
  <c r="S1210" i="21" s="1"/>
  <c r="V1210" i="21" s="1"/>
  <c r="M1210" i="21" s="1"/>
  <c r="R1393" i="21"/>
  <c r="R341" i="21"/>
  <c r="R127" i="21"/>
  <c r="R254" i="21"/>
  <c r="R1766" i="21"/>
  <c r="R3021" i="21"/>
  <c r="S3021" i="21" s="1"/>
  <c r="V3021" i="21" s="1"/>
  <c r="M3021" i="21" s="1"/>
  <c r="R1429" i="21"/>
  <c r="T1429" i="21" s="1"/>
  <c r="W1429" i="21" s="1"/>
  <c r="P1429" i="21" s="1"/>
  <c r="R2518" i="21"/>
  <c r="T2518" i="21" s="1"/>
  <c r="W2518" i="21" s="1"/>
  <c r="P2518" i="21" s="1"/>
  <c r="R2955" i="21"/>
  <c r="S2955" i="21" s="1"/>
  <c r="V2955" i="21" s="1"/>
  <c r="M2955" i="21" s="1"/>
  <c r="R839" i="21"/>
  <c r="T839" i="21" s="1"/>
  <c r="W839" i="21" s="1"/>
  <c r="N834" i="22" s="1"/>
  <c r="O834" i="22" s="1"/>
  <c r="R1302" i="21"/>
  <c r="T1302" i="21" s="1"/>
  <c r="W1302" i="21" s="1"/>
  <c r="P1302" i="21" s="1"/>
  <c r="R268" i="21"/>
  <c r="U268" i="21" s="1"/>
  <c r="J268" i="21" s="1"/>
  <c r="R240" i="21"/>
  <c r="R1578" i="21"/>
  <c r="R539" i="21"/>
  <c r="R95" i="21"/>
  <c r="R2696" i="21"/>
  <c r="R641" i="21"/>
  <c r="R607" i="21"/>
  <c r="R148" i="21"/>
  <c r="R1890" i="21"/>
  <c r="R925" i="21"/>
  <c r="R3722" i="21"/>
  <c r="R420" i="21"/>
  <c r="R2362" i="21"/>
  <c r="R1705" i="21"/>
  <c r="R3726" i="21"/>
  <c r="R2879" i="21"/>
  <c r="T2879" i="21" s="1"/>
  <c r="W2879" i="21" s="1"/>
  <c r="P2879" i="21" s="1"/>
  <c r="R1593" i="21"/>
  <c r="R321" i="21"/>
  <c r="R1368" i="21"/>
  <c r="R1784" i="21"/>
  <c r="R1095" i="21"/>
  <c r="R1774" i="21"/>
  <c r="R2876" i="21"/>
  <c r="R2113" i="21"/>
  <c r="R703" i="21"/>
  <c r="R2661" i="21"/>
  <c r="U2661" i="21" s="1"/>
  <c r="J2661" i="21" s="1"/>
  <c r="R602" i="21"/>
  <c r="S602" i="21" s="1"/>
  <c r="V602" i="21" s="1"/>
  <c r="R279" i="21"/>
  <c r="U279" i="21" s="1"/>
  <c r="J279" i="21" s="1"/>
  <c r="R2676" i="21"/>
  <c r="U2676" i="21" s="1"/>
  <c r="R657" i="21"/>
  <c r="R264" i="21"/>
  <c r="S264" i="21" s="1"/>
  <c r="V264" i="21" s="1"/>
  <c r="R343" i="21"/>
  <c r="U343" i="21" s="1"/>
  <c r="J343" i="21" s="1"/>
  <c r="R318" i="21"/>
  <c r="S318" i="21" s="1"/>
  <c r="V318" i="21" s="1"/>
  <c r="R1777" i="21"/>
  <c r="R831" i="21"/>
  <c r="U831" i="21" s="1"/>
  <c r="R762" i="21"/>
  <c r="U762" i="21" s="1"/>
  <c r="J762" i="21" s="1"/>
  <c r="R1595" i="21"/>
  <c r="U1595" i="21" s="1"/>
  <c r="J1595" i="21" s="1"/>
  <c r="R734" i="21"/>
  <c r="R336" i="21"/>
  <c r="T336" i="21" s="1"/>
  <c r="W336" i="21" s="1"/>
  <c r="P336" i="21" s="1"/>
  <c r="R81" i="21"/>
  <c r="T81" i="21" s="1"/>
  <c r="W81" i="21" s="1"/>
  <c r="N76" i="22" s="1"/>
  <c r="O76" i="22" s="1"/>
  <c r="R1671" i="21"/>
  <c r="U1671" i="21" s="1"/>
  <c r="J1671" i="21" s="1"/>
  <c r="R212" i="21"/>
  <c r="R1408" i="21"/>
  <c r="R709" i="21"/>
  <c r="T709" i="21" s="1"/>
  <c r="W709" i="21" s="1"/>
  <c r="R348" i="21"/>
  <c r="R846" i="21"/>
  <c r="S846" i="21" s="1"/>
  <c r="V846" i="21" s="1"/>
  <c r="R796" i="21"/>
  <c r="R626" i="21"/>
  <c r="R1814" i="21"/>
  <c r="S1814" i="21" s="1"/>
  <c r="V1814" i="21" s="1"/>
  <c r="M1814" i="21" s="1"/>
  <c r="R1617" i="21"/>
  <c r="U1617" i="21" s="1"/>
  <c r="R2594" i="21"/>
  <c r="R2529" i="21"/>
  <c r="U2529" i="21" s="1"/>
  <c r="J2529" i="21" s="1"/>
  <c r="R1071" i="21"/>
  <c r="U1071" i="21" s="1"/>
  <c r="R147" i="21"/>
  <c r="R102" i="21"/>
  <c r="R647" i="21"/>
  <c r="S647" i="21" s="1"/>
  <c r="V647" i="21" s="1"/>
  <c r="M647" i="21" s="1"/>
  <c r="R312" i="21"/>
  <c r="U312" i="21" s="1"/>
  <c r="B307" i="22" s="1"/>
  <c r="R510" i="21"/>
  <c r="R1626" i="21"/>
  <c r="R1504" i="21"/>
  <c r="U1504" i="21" s="1"/>
  <c r="J1504" i="21" s="1"/>
  <c r="R29" i="21"/>
  <c r="S29" i="21" s="1"/>
  <c r="V29" i="21" s="1"/>
  <c r="R10" i="21"/>
  <c r="R2097" i="21"/>
  <c r="U2097" i="21" s="1"/>
  <c r="R497" i="21"/>
  <c r="S497" i="21" s="1"/>
  <c r="V497" i="21" s="1"/>
  <c r="H492" i="22" s="1"/>
  <c r="I492" i="22" s="1"/>
  <c r="R1219" i="21"/>
  <c r="R2060" i="21"/>
  <c r="R1606" i="21"/>
  <c r="R90" i="21"/>
  <c r="U90" i="21" s="1"/>
  <c r="R454" i="21"/>
  <c r="R196" i="21"/>
  <c r="R344" i="21"/>
  <c r="R605" i="21"/>
  <c r="S845" i="21"/>
  <c r="V845" i="21" s="1"/>
  <c r="T2897" i="21"/>
  <c r="W2897" i="21" s="1"/>
  <c r="P2897" i="21" s="1"/>
  <c r="T323" i="21"/>
  <c r="W323" i="21" s="1"/>
  <c r="T430" i="21"/>
  <c r="W430" i="21" s="1"/>
  <c r="T229" i="21"/>
  <c r="W229" i="21" s="1"/>
  <c r="T815" i="21"/>
  <c r="W815" i="21" s="1"/>
  <c r="P815" i="21" s="1"/>
  <c r="U2481" i="21"/>
  <c r="J2481" i="21" s="1"/>
  <c r="S2933" i="21"/>
  <c r="V2933" i="21" s="1"/>
  <c r="M2933" i="21" s="1"/>
  <c r="S2431" i="21"/>
  <c r="V2431" i="21" s="1"/>
  <c r="M2431" i="21" s="1"/>
  <c r="S192" i="21"/>
  <c r="V192" i="21" s="1"/>
  <c r="H187" i="22" s="1"/>
  <c r="I187" i="22" s="1"/>
  <c r="U568" i="21"/>
  <c r="B563" i="22" s="1"/>
  <c r="T1678" i="21"/>
  <c r="W1678" i="21" s="1"/>
  <c r="P1678" i="21" s="1"/>
  <c r="T237" i="21"/>
  <c r="W237" i="21" s="1"/>
  <c r="S809" i="21"/>
  <c r="V809" i="21" s="1"/>
  <c r="M809" i="21" s="1"/>
  <c r="S70" i="21"/>
  <c r="V70" i="21" s="1"/>
  <c r="M70" i="21" s="1"/>
  <c r="U485" i="21"/>
  <c r="T360" i="21"/>
  <c r="W360" i="21" s="1"/>
  <c r="S1379" i="21"/>
  <c r="V1379" i="21" s="1"/>
  <c r="M1379" i="21" s="1"/>
  <c r="T804" i="21"/>
  <c r="W804" i="21" s="1"/>
  <c r="N799" i="22" s="1"/>
  <c r="O799" i="22" s="1"/>
  <c r="T205" i="21"/>
  <c r="W205" i="21" s="1"/>
  <c r="N200" i="22" s="1"/>
  <c r="O200" i="22" s="1"/>
  <c r="T3830" i="21"/>
  <c r="W3830" i="21" s="1"/>
  <c r="P3830" i="21" s="1"/>
  <c r="T3481" i="21"/>
  <c r="W3481" i="21" s="1"/>
  <c r="P3481" i="21" s="1"/>
  <c r="U137" i="21"/>
  <c r="B132" i="22" s="1"/>
  <c r="S3813" i="21"/>
  <c r="V3813" i="21" s="1"/>
  <c r="M3813" i="21" s="1"/>
  <c r="T2158" i="21"/>
  <c r="W2158" i="21" s="1"/>
  <c r="P2158" i="21" s="1"/>
  <c r="T3977" i="21"/>
  <c r="W3977" i="21" s="1"/>
  <c r="P3977" i="21" s="1"/>
  <c r="U3803" i="21"/>
  <c r="T2645" i="21"/>
  <c r="W2645" i="21" s="1"/>
  <c r="P2645" i="21" s="1"/>
  <c r="S175" i="21"/>
  <c r="V175" i="21" s="1"/>
  <c r="S1708" i="21"/>
  <c r="V1708" i="21" s="1"/>
  <c r="U1227" i="21"/>
  <c r="J1227" i="21" s="1"/>
  <c r="S2756" i="21"/>
  <c r="V2756" i="21" s="1"/>
  <c r="M2756" i="21" s="1"/>
  <c r="U3891" i="21"/>
  <c r="U2792" i="21"/>
  <c r="J2792" i="21" s="1"/>
  <c r="U2320" i="21"/>
  <c r="J2320" i="21" s="1"/>
  <c r="S2828" i="21"/>
  <c r="V2828" i="21" s="1"/>
  <c r="M2828" i="21" s="1"/>
  <c r="T2711" i="21"/>
  <c r="W2711" i="21" s="1"/>
  <c r="P2711" i="21" s="1"/>
  <c r="S815" i="21"/>
  <c r="V815" i="21" s="1"/>
  <c r="T2737" i="21"/>
  <c r="W2737" i="21" s="1"/>
  <c r="P2737" i="21" s="1"/>
  <c r="U2933" i="21"/>
  <c r="J2933" i="21" s="1"/>
  <c r="S886" i="21"/>
  <c r="V886" i="21" s="1"/>
  <c r="T2431" i="21"/>
  <c r="W2431" i="21" s="1"/>
  <c r="P2431" i="21" s="1"/>
  <c r="U360" i="21"/>
  <c r="B355" i="22" s="1"/>
  <c r="S430" i="21"/>
  <c r="V430" i="21" s="1"/>
  <c r="M430" i="21" s="1"/>
  <c r="U3813" i="21"/>
  <c r="U2756" i="21"/>
  <c r="J2756" i="21" s="1"/>
  <c r="T673" i="21"/>
  <c r="W673" i="21" s="1"/>
  <c r="T1071" i="21"/>
  <c r="W1071" i="21" s="1"/>
  <c r="P1071" i="21" s="1"/>
  <c r="T434" i="21"/>
  <c r="W434" i="21" s="1"/>
  <c r="P434" i="21" s="1"/>
  <c r="U2442" i="21"/>
  <c r="T1845" i="21"/>
  <c r="W1845" i="21" s="1"/>
  <c r="P1845" i="21" s="1"/>
  <c r="U2307" i="21"/>
  <c r="J2307" i="21" s="1"/>
  <c r="U2691" i="21"/>
  <c r="T972" i="21"/>
  <c r="W972" i="21" s="1"/>
  <c r="T2934" i="21"/>
  <c r="W2934" i="21" s="1"/>
  <c r="P2934" i="21" s="1"/>
  <c r="U2300" i="21"/>
  <c r="J2300" i="21" s="1"/>
  <c r="T1661" i="21"/>
  <c r="W1661" i="21" s="1"/>
  <c r="P1661" i="21" s="1"/>
  <c r="U1410" i="21"/>
  <c r="T96" i="21"/>
  <c r="W96" i="21" s="1"/>
  <c r="P96" i="21" s="1"/>
  <c r="T339" i="21"/>
  <c r="W339" i="21" s="1"/>
  <c r="N334" i="22" s="1"/>
  <c r="O334" i="22" s="1"/>
  <c r="S1902" i="21"/>
  <c r="V1902" i="21" s="1"/>
  <c r="M1902" i="21" s="1"/>
  <c r="U875" i="21"/>
  <c r="B870" i="22" s="1"/>
  <c r="S571" i="21"/>
  <c r="V571" i="21" s="1"/>
  <c r="S388" i="21"/>
  <c r="V388" i="21" s="1"/>
  <c r="H383" i="22" s="1"/>
  <c r="I383" i="22" s="1"/>
  <c r="S1712" i="21"/>
  <c r="V1712" i="21" s="1"/>
  <c r="M1712" i="21" s="1"/>
  <c r="S1293" i="21"/>
  <c r="V1293" i="21" s="1"/>
  <c r="M1293" i="21" s="1"/>
  <c r="T718" i="21"/>
  <c r="W718" i="21" s="1"/>
  <c r="P718" i="21" s="1"/>
  <c r="S224" i="21"/>
  <c r="V224" i="21" s="1"/>
  <c r="M224" i="21" s="1"/>
  <c r="T559" i="21"/>
  <c r="W559" i="21" s="1"/>
  <c r="N554" i="22" s="1"/>
  <c r="O554" i="22" s="1"/>
  <c r="U2625" i="21"/>
  <c r="J2625" i="21" s="1"/>
  <c r="U207" i="21"/>
  <c r="B202" i="22" s="1"/>
  <c r="S972" i="21"/>
  <c r="V972" i="21" s="1"/>
  <c r="T1164" i="21"/>
  <c r="W1164" i="21" s="1"/>
  <c r="P1164" i="21" s="1"/>
  <c r="U1661" i="21"/>
  <c r="S327" i="21"/>
  <c r="V327" i="21" s="1"/>
  <c r="H322" i="22" s="1"/>
  <c r="I322" i="22" s="1"/>
  <c r="U989" i="21"/>
  <c r="B984" i="22" s="1"/>
  <c r="U96" i="21"/>
  <c r="S339" i="21"/>
  <c r="V339" i="21" s="1"/>
  <c r="H334" i="22" s="1"/>
  <c r="I334" i="22" s="1"/>
  <c r="T2446" i="21"/>
  <c r="W2446" i="21" s="1"/>
  <c r="P2446" i="21" s="1"/>
  <c r="S979" i="21"/>
  <c r="V979" i="21" s="1"/>
  <c r="T1902" i="21"/>
  <c r="W1902" i="21" s="1"/>
  <c r="P1902" i="21" s="1"/>
  <c r="S875" i="21"/>
  <c r="V875" i="21" s="1"/>
  <c r="M875" i="21" s="1"/>
  <c r="U693" i="21"/>
  <c r="J693" i="21" s="1"/>
  <c r="T2068" i="21"/>
  <c r="W2068" i="21" s="1"/>
  <c r="P2068" i="21" s="1"/>
  <c r="S201" i="21"/>
  <c r="V201" i="21" s="1"/>
  <c r="M201" i="21" s="1"/>
  <c r="T207" i="21"/>
  <c r="W207" i="21" s="1"/>
  <c r="P207" i="21" s="1"/>
  <c r="S21" i="21"/>
  <c r="V21" i="21" s="1"/>
  <c r="T1275" i="21"/>
  <c r="W1275" i="21" s="1"/>
  <c r="P1275" i="21" s="1"/>
  <c r="S2068" i="21"/>
  <c r="V2068" i="21" s="1"/>
  <c r="T3011" i="21"/>
  <c r="W3011" i="21" s="1"/>
  <c r="P3011" i="21" s="1"/>
  <c r="T691" i="21"/>
  <c r="W691" i="21" s="1"/>
  <c r="P691" i="21" s="1"/>
  <c r="H70" i="22"/>
  <c r="I70" i="22" s="1"/>
  <c r="N383" i="22"/>
  <c r="O383" i="22" s="1"/>
  <c r="U692" i="21"/>
  <c r="B687" i="22" s="1"/>
  <c r="S2446" i="21"/>
  <c r="V2446" i="21" s="1"/>
  <c r="M2446" i="21" s="1"/>
  <c r="U2729" i="21"/>
  <c r="J2729" i="21" s="1"/>
  <c r="U837" i="21"/>
  <c r="J837" i="21" s="1"/>
  <c r="U2897" i="21"/>
  <c r="X2897" i="21" s="1"/>
  <c r="U845" i="21"/>
  <c r="X845" i="21" s="1"/>
  <c r="U880" i="21"/>
  <c r="T2399" i="21"/>
  <c r="W2399" i="21" s="1"/>
  <c r="P2399" i="21" s="1"/>
  <c r="U1275" i="21"/>
  <c r="J1275" i="21" s="1"/>
  <c r="S992" i="21"/>
  <c r="V992" i="21" s="1"/>
  <c r="U571" i="21"/>
  <c r="B566" i="22" s="1"/>
  <c r="S2691" i="21"/>
  <c r="V2691" i="21" s="1"/>
  <c r="M2691" i="21" s="1"/>
  <c r="U388" i="21"/>
  <c r="J388" i="21" s="1"/>
  <c r="T843" i="21"/>
  <c r="W843" i="21" s="1"/>
  <c r="P843" i="21" s="1"/>
  <c r="T1607" i="21"/>
  <c r="W1607" i="21" s="1"/>
  <c r="P1607" i="21" s="1"/>
  <c r="T1712" i="21"/>
  <c r="W1712" i="21" s="1"/>
  <c r="P1712" i="21" s="1"/>
  <c r="S672" i="21"/>
  <c r="V672" i="21" s="1"/>
  <c r="U763" i="21"/>
  <c r="B758" i="22" s="1"/>
  <c r="U216" i="21"/>
  <c r="S691" i="21"/>
  <c r="V691" i="21" s="1"/>
  <c r="T2625" i="21"/>
  <c r="W2625" i="21" s="1"/>
  <c r="P2625" i="21" s="1"/>
  <c r="S216" i="21"/>
  <c r="V216" i="21" s="1"/>
  <c r="H211" i="22" s="1"/>
  <c r="I211" i="22" s="1"/>
  <c r="T692" i="21"/>
  <c r="W692" i="21" s="1"/>
  <c r="S59" i="21"/>
  <c r="V59" i="21" s="1"/>
  <c r="H54" i="22" s="1"/>
  <c r="I54" i="22" s="1"/>
  <c r="T21" i="21"/>
  <c r="W21" i="21" s="1"/>
  <c r="N16" i="22" s="1"/>
  <c r="O16" i="22" s="1"/>
  <c r="S837" i="21"/>
  <c r="V837" i="21" s="1"/>
  <c r="M837" i="21" s="1"/>
  <c r="T880" i="21"/>
  <c r="W880" i="21" s="1"/>
  <c r="U1812" i="21"/>
  <c r="J1812" i="21" s="1"/>
  <c r="T992" i="21"/>
  <c r="W992" i="21" s="1"/>
  <c r="P992" i="21" s="1"/>
  <c r="T693" i="21"/>
  <c r="W693" i="21" s="1"/>
  <c r="P693" i="21" s="1"/>
  <c r="U75" i="21"/>
  <c r="U843" i="21"/>
  <c r="U201" i="21"/>
  <c r="J201" i="21" s="1"/>
  <c r="S167" i="21"/>
  <c r="V167" i="21" s="1"/>
  <c r="H162" i="22" s="1"/>
  <c r="I162" i="22" s="1"/>
  <c r="S763" i="21"/>
  <c r="V763" i="21" s="1"/>
  <c r="U227" i="21"/>
  <c r="B222" i="22" s="1"/>
  <c r="T227" i="21"/>
  <c r="W227" i="21" s="1"/>
  <c r="N222" i="22" s="1"/>
  <c r="O222" i="22" s="1"/>
  <c r="U672" i="21"/>
  <c r="T1812" i="21"/>
  <c r="W1812" i="21" s="1"/>
  <c r="T75" i="21"/>
  <c r="W75" i="21" s="1"/>
  <c r="S559" i="21"/>
  <c r="V559" i="21" s="1"/>
  <c r="M559" i="21" s="1"/>
  <c r="S3011" i="21"/>
  <c r="V3011" i="21" s="1"/>
  <c r="U574" i="21"/>
  <c r="B569" i="22" s="1"/>
  <c r="S574" i="21"/>
  <c r="V574" i="21" s="1"/>
  <c r="H569" i="22" s="1"/>
  <c r="I569" i="22" s="1"/>
  <c r="U2121" i="21"/>
  <c r="T2121" i="21"/>
  <c r="W2121" i="21" s="1"/>
  <c r="P2121" i="21" s="1"/>
  <c r="S1771" i="21"/>
  <c r="V1771" i="21" s="1"/>
  <c r="M1771" i="21" s="1"/>
  <c r="T1771" i="21"/>
  <c r="W1771" i="21" s="1"/>
  <c r="P1771" i="21" s="1"/>
  <c r="T46" i="21"/>
  <c r="W46" i="21" s="1"/>
  <c r="P46" i="21" s="1"/>
  <c r="S46" i="21"/>
  <c r="V46" i="21" s="1"/>
  <c r="H41" i="22" s="1"/>
  <c r="I41" i="22" s="1"/>
  <c r="U46" i="21"/>
  <c r="J46" i="21" s="1"/>
  <c r="S2517" i="21"/>
  <c r="V2517" i="21" s="1"/>
  <c r="M2517" i="21" s="1"/>
  <c r="U2517" i="21"/>
  <c r="J2517" i="21" s="1"/>
  <c r="U1918" i="21"/>
  <c r="T1918" i="21"/>
  <c r="W1918" i="21" s="1"/>
  <c r="P1918" i="21" s="1"/>
  <c r="T684" i="21"/>
  <c r="W684" i="21" s="1"/>
  <c r="P684" i="21" s="1"/>
  <c r="U684" i="21"/>
  <c r="J684" i="21" s="1"/>
  <c r="S684" i="21"/>
  <c r="V684" i="21" s="1"/>
  <c r="H679" i="22" s="1"/>
  <c r="I679" i="22" s="1"/>
  <c r="S2519" i="21"/>
  <c r="V2519" i="21" s="1"/>
  <c r="M2519" i="21" s="1"/>
  <c r="T2519" i="21"/>
  <c r="W2519" i="21" s="1"/>
  <c r="P2519" i="21" s="1"/>
  <c r="U2006" i="21"/>
  <c r="J2006" i="21" s="1"/>
  <c r="T2006" i="21"/>
  <c r="W2006" i="21" s="1"/>
  <c r="P2006" i="21" s="1"/>
  <c r="T1321" i="21"/>
  <c r="W1321" i="21" s="1"/>
  <c r="P1321" i="21" s="1"/>
  <c r="S1321" i="21"/>
  <c r="V1321" i="21" s="1"/>
  <c r="M1321" i="21" s="1"/>
  <c r="U1321" i="21"/>
  <c r="J1321" i="21" s="1"/>
  <c r="T1865" i="21"/>
  <c r="W1865" i="21" s="1"/>
  <c r="P1865" i="21" s="1"/>
  <c r="U1865" i="21"/>
  <c r="J1865" i="21" s="1"/>
  <c r="T3086" i="21"/>
  <c r="W3086" i="21" s="1"/>
  <c r="P3086" i="21" s="1"/>
  <c r="S3086" i="21"/>
  <c r="V3086" i="21" s="1"/>
  <c r="M3086" i="21" s="1"/>
  <c r="T2998" i="21"/>
  <c r="W2998" i="21" s="1"/>
  <c r="P2998" i="21" s="1"/>
  <c r="S1082" i="21"/>
  <c r="V1082" i="21" s="1"/>
  <c r="M1082" i="21" s="1"/>
  <c r="U1082" i="21"/>
  <c r="J1082" i="21" s="1"/>
  <c r="T2920" i="21"/>
  <c r="W2920" i="21" s="1"/>
  <c r="S2920" i="21"/>
  <c r="V2920" i="21" s="1"/>
  <c r="M2920" i="21" s="1"/>
  <c r="U2920" i="21"/>
  <c r="J2920" i="21" s="1"/>
  <c r="T1436" i="21"/>
  <c r="W1436" i="21" s="1"/>
  <c r="P1436" i="21" s="1"/>
  <c r="S1436" i="21"/>
  <c r="V1436" i="21" s="1"/>
  <c r="M1436" i="21" s="1"/>
  <c r="U1226" i="21"/>
  <c r="T1226" i="21"/>
  <c r="W1226" i="21" s="1"/>
  <c r="P1226" i="21" s="1"/>
  <c r="S1226" i="21"/>
  <c r="V1226" i="21" s="1"/>
  <c r="M1226" i="21" s="1"/>
  <c r="T488" i="21"/>
  <c r="W488" i="21" s="1"/>
  <c r="P488" i="21" s="1"/>
  <c r="U488" i="21"/>
  <c r="J488" i="21" s="1"/>
  <c r="S488" i="21"/>
  <c r="V488" i="21" s="1"/>
  <c r="H483" i="22" s="1"/>
  <c r="I483" i="22" s="1"/>
  <c r="T952" i="21"/>
  <c r="W952" i="21" s="1"/>
  <c r="N947" i="22" s="1"/>
  <c r="O947" i="22" s="1"/>
  <c r="U952" i="21"/>
  <c r="J952" i="21" s="1"/>
  <c r="S952" i="21"/>
  <c r="V952" i="21" s="1"/>
  <c r="M952" i="21" s="1"/>
  <c r="S3397" i="21"/>
  <c r="V3397" i="21" s="1"/>
  <c r="M3397" i="21" s="1"/>
  <c r="U3397" i="21"/>
  <c r="J3397" i="21" s="1"/>
  <c r="T3397" i="21"/>
  <c r="W3397" i="21" s="1"/>
  <c r="P3397" i="21" s="1"/>
  <c r="U1062" i="21"/>
  <c r="J1062" i="21" s="1"/>
  <c r="T1062" i="21"/>
  <c r="W1062" i="21" s="1"/>
  <c r="P1062" i="21" s="1"/>
  <c r="U184" i="21"/>
  <c r="T184" i="21"/>
  <c r="W184" i="21" s="1"/>
  <c r="P184" i="21" s="1"/>
  <c r="U2895" i="21"/>
  <c r="J2895" i="21" s="1"/>
  <c r="S2895" i="21"/>
  <c r="V2895" i="21" s="1"/>
  <c r="M2895" i="21" s="1"/>
  <c r="U1633" i="21"/>
  <c r="T1633" i="21"/>
  <c r="W1633" i="21" s="1"/>
  <c r="P1633" i="21" s="1"/>
  <c r="S1027" i="21"/>
  <c r="V1027" i="21" s="1"/>
  <c r="M1027" i="21" s="1"/>
  <c r="U1027" i="21"/>
  <c r="J1027" i="21" s="1"/>
  <c r="U1832" i="21"/>
  <c r="S1832" i="21"/>
  <c r="V1832" i="21" s="1"/>
  <c r="M1832" i="21" s="1"/>
  <c r="T1832" i="21"/>
  <c r="W1832" i="21" s="1"/>
  <c r="P1832" i="21" s="1"/>
  <c r="U1005" i="21"/>
  <c r="J1005" i="21" s="1"/>
  <c r="T1005" i="21"/>
  <c r="W1005" i="21" s="1"/>
  <c r="N1000" i="22" s="1"/>
  <c r="O1000" i="22" s="1"/>
  <c r="S2556" i="21"/>
  <c r="V2556" i="21" s="1"/>
  <c r="M2556" i="21" s="1"/>
  <c r="U2556" i="21"/>
  <c r="J2556" i="21" s="1"/>
  <c r="T356" i="21"/>
  <c r="W356" i="21" s="1"/>
  <c r="P356" i="21" s="1"/>
  <c r="S1822" i="21"/>
  <c r="V1822" i="21" s="1"/>
  <c r="T1822" i="21"/>
  <c r="W1822" i="21" s="1"/>
  <c r="P1822" i="21" s="1"/>
  <c r="T2334" i="21"/>
  <c r="W2334" i="21" s="1"/>
  <c r="P2334" i="21" s="1"/>
  <c r="U2334" i="21"/>
  <c r="J2334" i="21" s="1"/>
  <c r="S2334" i="21"/>
  <c r="V2334" i="21" s="1"/>
  <c r="M2334" i="21" s="1"/>
  <c r="U2317" i="21"/>
  <c r="J2317" i="21" s="1"/>
  <c r="T2317" i="21"/>
  <c r="W2317" i="21" s="1"/>
  <c r="P2317" i="21" s="1"/>
  <c r="T1733" i="21"/>
  <c r="W1733" i="21" s="1"/>
  <c r="P1733" i="21" s="1"/>
  <c r="U1733" i="21"/>
  <c r="J1733" i="21" s="1"/>
  <c r="T2063" i="21"/>
  <c r="W2063" i="21" s="1"/>
  <c r="P2063" i="21" s="1"/>
  <c r="S2063" i="21"/>
  <c r="V2063" i="21" s="1"/>
  <c r="M2063" i="21" s="1"/>
  <c r="T1867" i="21"/>
  <c r="W1867" i="21" s="1"/>
  <c r="P1867" i="21" s="1"/>
  <c r="S1867" i="21"/>
  <c r="V1867" i="21" s="1"/>
  <c r="M1867" i="21" s="1"/>
  <c r="U3042" i="21"/>
  <c r="J3042" i="21" s="1"/>
  <c r="T3042" i="21"/>
  <c r="W3042" i="21" s="1"/>
  <c r="P3042" i="21" s="1"/>
  <c r="S3042" i="21"/>
  <c r="V3042" i="21" s="1"/>
  <c r="M3042" i="21" s="1"/>
  <c r="T1751" i="21"/>
  <c r="W1751" i="21" s="1"/>
  <c r="P1751" i="21" s="1"/>
  <c r="U1751" i="21"/>
  <c r="U1120" i="21"/>
  <c r="J1120" i="21" s="1"/>
  <c r="T1120" i="21"/>
  <c r="W1120" i="21" s="1"/>
  <c r="P1120" i="21" s="1"/>
  <c r="S1120" i="21"/>
  <c r="V1120" i="21" s="1"/>
  <c r="M1120" i="21" s="1"/>
  <c r="S1031" i="21"/>
  <c r="V1031" i="21" s="1"/>
  <c r="M1031" i="21" s="1"/>
  <c r="U1031" i="21"/>
  <c r="U1618" i="21"/>
  <c r="J1618" i="21" s="1"/>
  <c r="T1618" i="21"/>
  <c r="W1618" i="21" s="1"/>
  <c r="P1618" i="21" s="1"/>
  <c r="T560" i="21"/>
  <c r="W560" i="21" s="1"/>
  <c r="U560" i="21"/>
  <c r="B555" i="22" s="1"/>
  <c r="S555" i="21"/>
  <c r="V555" i="21" s="1"/>
  <c r="M555" i="21" s="1"/>
  <c r="T555" i="21"/>
  <c r="W555" i="21" s="1"/>
  <c r="N550" i="22" s="1"/>
  <c r="O550" i="22" s="1"/>
  <c r="S2318" i="21"/>
  <c r="V2318" i="21" s="1"/>
  <c r="M2318" i="21" s="1"/>
  <c r="U2318" i="21"/>
  <c r="J2318" i="21" s="1"/>
  <c r="T2724" i="21"/>
  <c r="W2724" i="21" s="1"/>
  <c r="S2724" i="21"/>
  <c r="V2724" i="21" s="1"/>
  <c r="M2724" i="21" s="1"/>
  <c r="T478" i="21"/>
  <c r="W478" i="21" s="1"/>
  <c r="U478" i="21"/>
  <c r="T2055" i="21"/>
  <c r="W2055" i="21" s="1"/>
  <c r="P2055" i="21" s="1"/>
  <c r="S2055" i="21"/>
  <c r="V2055" i="21" s="1"/>
  <c r="M2055" i="21" s="1"/>
  <c r="S3076" i="21"/>
  <c r="V3076" i="21" s="1"/>
  <c r="M3076" i="21" s="1"/>
  <c r="U3076" i="21"/>
  <c r="T736" i="21"/>
  <c r="W736" i="21" s="1"/>
  <c r="S736" i="21"/>
  <c r="V736" i="21" s="1"/>
  <c r="M736" i="21" s="1"/>
  <c r="S924" i="21"/>
  <c r="V924" i="21" s="1"/>
  <c r="T924" i="21"/>
  <c r="W924" i="21" s="1"/>
  <c r="U924" i="21"/>
  <c r="S2393" i="21"/>
  <c r="V2393" i="21" s="1"/>
  <c r="M2393" i="21" s="1"/>
  <c r="U2393" i="21"/>
  <c r="J2393" i="21" s="1"/>
  <c r="S455" i="21"/>
  <c r="V455" i="21" s="1"/>
  <c r="H450" i="22" s="1"/>
  <c r="I450" i="22" s="1"/>
  <c r="U455" i="21"/>
  <c r="B450" i="22" s="1"/>
  <c r="T455" i="21"/>
  <c r="W455" i="21" s="1"/>
  <c r="P455" i="21" s="1"/>
  <c r="U2799" i="21"/>
  <c r="J2799" i="21" s="1"/>
  <c r="T2799" i="21"/>
  <c r="W2799" i="21" s="1"/>
  <c r="P2799" i="21" s="1"/>
  <c r="S2799" i="21"/>
  <c r="V2799" i="21" s="1"/>
  <c r="M2799" i="21" s="1"/>
  <c r="U428" i="21"/>
  <c r="J428" i="21" s="1"/>
  <c r="T428" i="21"/>
  <c r="W428" i="21" s="1"/>
  <c r="P428" i="21" s="1"/>
  <c r="U1893" i="21"/>
  <c r="J1893" i="21" s="1"/>
  <c r="T1893" i="21"/>
  <c r="W1893" i="21" s="1"/>
  <c r="P1893" i="21" s="1"/>
  <c r="S1234" i="21"/>
  <c r="V1234" i="21" s="1"/>
  <c r="T1234" i="21"/>
  <c r="W1234" i="21" s="1"/>
  <c r="P1234" i="21" s="1"/>
  <c r="S1860" i="21"/>
  <c r="V1860" i="21" s="1"/>
  <c r="M1860" i="21" s="1"/>
  <c r="U1505" i="21"/>
  <c r="J1505" i="21" s="1"/>
  <c r="T1505" i="21"/>
  <c r="W1505" i="21" s="1"/>
  <c r="P1505" i="21" s="1"/>
  <c r="S1505" i="21"/>
  <c r="V1505" i="21" s="1"/>
  <c r="M1505" i="21" s="1"/>
  <c r="S1714" i="21"/>
  <c r="V1714" i="21" s="1"/>
  <c r="M1714" i="21" s="1"/>
  <c r="T1714" i="21"/>
  <c r="W1714" i="21" s="1"/>
  <c r="P1714" i="21" s="1"/>
  <c r="T1900" i="21"/>
  <c r="W1900" i="21" s="1"/>
  <c r="P1900" i="21" s="1"/>
  <c r="S1900" i="21"/>
  <c r="V1900" i="21" s="1"/>
  <c r="M1900" i="21" s="1"/>
  <c r="T2676" i="21"/>
  <c r="W2676" i="21" s="1"/>
  <c r="P2676" i="21" s="1"/>
  <c r="S1071" i="21"/>
  <c r="V1071" i="21" s="1"/>
  <c r="M1071" i="21" s="1"/>
  <c r="T264" i="21"/>
  <c r="W264" i="21" s="1"/>
  <c r="N259" i="22" s="1"/>
  <c r="O259" i="22" s="1"/>
  <c r="S390" i="21"/>
  <c r="V390" i="21" s="1"/>
  <c r="M390" i="21" s="1"/>
  <c r="S323" i="21"/>
  <c r="V323" i="21" s="1"/>
  <c r="M323" i="21" s="1"/>
  <c r="U1777" i="21"/>
  <c r="J1777" i="21" s="1"/>
  <c r="S2600" i="21"/>
  <c r="V2600" i="21" s="1"/>
  <c r="M2600" i="21" s="1"/>
  <c r="U1845" i="21"/>
  <c r="J1845" i="21" s="1"/>
  <c r="T1554" i="21"/>
  <c r="W1554" i="21" s="1"/>
  <c r="P1554" i="21" s="1"/>
  <c r="T1227" i="21"/>
  <c r="W1227" i="21" s="1"/>
  <c r="P1227" i="21" s="1"/>
  <c r="T1835" i="21"/>
  <c r="W1835" i="21" s="1"/>
  <c r="P1835" i="21" s="1"/>
  <c r="T2803" i="21"/>
  <c r="W2803" i="21" s="1"/>
  <c r="P2803" i="21" s="1"/>
  <c r="S428" i="21"/>
  <c r="V428" i="21" s="1"/>
  <c r="H423" i="22" s="1"/>
  <c r="I423" i="22" s="1"/>
  <c r="U1436" i="21"/>
  <c r="S1005" i="21"/>
  <c r="V1005" i="21" s="1"/>
  <c r="H1000" i="22" s="1"/>
  <c r="I1000" i="22" s="1"/>
  <c r="U2519" i="21"/>
  <c r="J2519" i="21" s="1"/>
  <c r="T1027" i="21"/>
  <c r="W1027" i="21" s="1"/>
  <c r="P1027" i="21" s="1"/>
  <c r="U736" i="21"/>
  <c r="J736" i="21" s="1"/>
  <c r="S147" i="21"/>
  <c r="V147" i="21" s="1"/>
  <c r="M147" i="21" s="1"/>
  <c r="U390" i="21"/>
  <c r="J390" i="21" s="1"/>
  <c r="S804" i="21"/>
  <c r="V804" i="21" s="1"/>
  <c r="H799" i="22" s="1"/>
  <c r="I799" i="22" s="1"/>
  <c r="T504" i="21"/>
  <c r="W504" i="21" s="1"/>
  <c r="N499" i="22" s="1"/>
  <c r="O499" i="22" s="1"/>
  <c r="U434" i="21"/>
  <c r="B429" i="22" s="1"/>
  <c r="S2442" i="21"/>
  <c r="V2442" i="21" s="1"/>
  <c r="M2442" i="21" s="1"/>
  <c r="U1554" i="21"/>
  <c r="J1554" i="21" s="1"/>
  <c r="S2307" i="21"/>
  <c r="V2307" i="21" s="1"/>
  <c r="M2307" i="21" s="1"/>
  <c r="T2828" i="21"/>
  <c r="W2828" i="21" s="1"/>
  <c r="P2828" i="21" s="1"/>
  <c r="U1835" i="21"/>
  <c r="J1835" i="21" s="1"/>
  <c r="U2803" i="21"/>
  <c r="J2803" i="21" s="1"/>
  <c r="T1082" i="21"/>
  <c r="W1082" i="21" s="1"/>
  <c r="P1082" i="21" s="1"/>
  <c r="S1733" i="21"/>
  <c r="V1733" i="21" s="1"/>
  <c r="M1733" i="21" s="1"/>
  <c r="U555" i="21"/>
  <c r="B550" i="22" s="1"/>
  <c r="T3076" i="21"/>
  <c r="W3076" i="21" s="1"/>
  <c r="P3076" i="21" s="1"/>
  <c r="U2063" i="21"/>
  <c r="T2517" i="21"/>
  <c r="W2517" i="21" s="1"/>
  <c r="P2517" i="21" s="1"/>
  <c r="T1031" i="21"/>
  <c r="W1031" i="21" s="1"/>
  <c r="P1031" i="21" s="1"/>
  <c r="S1633" i="21"/>
  <c r="V1633" i="21" s="1"/>
  <c r="M1633" i="21" s="1"/>
  <c r="S1865" i="21"/>
  <c r="V1865" i="21" s="1"/>
  <c r="M1865" i="21" s="1"/>
  <c r="S1751" i="21"/>
  <c r="V1751" i="21" s="1"/>
  <c r="M1751" i="21" s="1"/>
  <c r="T2895" i="21"/>
  <c r="W2895" i="21" s="1"/>
  <c r="P2895" i="21" s="1"/>
  <c r="S1062" i="21"/>
  <c r="V1062" i="21" s="1"/>
  <c r="M1062" i="21" s="1"/>
  <c r="S1618" i="21"/>
  <c r="V1618" i="21" s="1"/>
  <c r="M1618" i="21" s="1"/>
  <c r="T2556" i="21"/>
  <c r="W2556" i="21" s="1"/>
  <c r="P2556" i="21" s="1"/>
  <c r="S1918" i="21"/>
  <c r="V1918" i="21" s="1"/>
  <c r="M1918" i="21" s="1"/>
  <c r="S2317" i="21"/>
  <c r="V2317" i="21" s="1"/>
  <c r="M2317" i="21" s="1"/>
  <c r="S478" i="21"/>
  <c r="V478" i="21" s="1"/>
  <c r="M478" i="21" s="1"/>
  <c r="S470" i="21"/>
  <c r="V470" i="21" s="1"/>
  <c r="U1867" i="21"/>
  <c r="U1626" i="21"/>
  <c r="J1626" i="21" s="1"/>
  <c r="T1626" i="21"/>
  <c r="W1626" i="21" s="1"/>
  <c r="P1626" i="21" s="1"/>
  <c r="S1626" i="21"/>
  <c r="V1626" i="21" s="1"/>
  <c r="M1626" i="21" s="1"/>
  <c r="S1671" i="21"/>
  <c r="V1671" i="21" s="1"/>
  <c r="M1671" i="21" s="1"/>
  <c r="T553" i="21"/>
  <c r="W553" i="21" s="1"/>
  <c r="U553" i="21"/>
  <c r="B548" i="22" s="1"/>
  <c r="T727" i="21"/>
  <c r="W727" i="21" s="1"/>
  <c r="P727" i="21" s="1"/>
  <c r="S727" i="21"/>
  <c r="V727" i="21" s="1"/>
  <c r="U261" i="21"/>
  <c r="T261" i="21"/>
  <c r="W261" i="21" s="1"/>
  <c r="P261" i="21" s="1"/>
  <c r="U1776" i="21"/>
  <c r="J1776" i="21" s="1"/>
  <c r="T1776" i="21"/>
  <c r="W1776" i="21" s="1"/>
  <c r="P1776" i="21" s="1"/>
  <c r="S2295" i="21"/>
  <c r="V2295" i="21" s="1"/>
  <c r="M2295" i="21" s="1"/>
  <c r="U2295" i="21"/>
  <c r="J2295" i="21" s="1"/>
  <c r="T2295" i="21"/>
  <c r="W2295" i="21" s="1"/>
  <c r="P2295" i="21" s="1"/>
  <c r="U1092" i="21"/>
  <c r="J1092" i="21" s="1"/>
  <c r="S1092" i="21"/>
  <c r="V1092" i="21" s="1"/>
  <c r="M1092" i="21" s="1"/>
  <c r="U1268" i="21"/>
  <c r="T1268" i="21"/>
  <c r="W1268" i="21" s="1"/>
  <c r="P1268" i="21" s="1"/>
  <c r="T2833" i="21"/>
  <c r="W2833" i="21" s="1"/>
  <c r="P2833" i="21" s="1"/>
  <c r="S2833" i="21"/>
  <c r="V2833" i="21" s="1"/>
  <c r="M2833" i="21" s="1"/>
  <c r="U2833" i="21"/>
  <c r="S1326" i="21"/>
  <c r="V1326" i="21" s="1"/>
  <c r="M1326" i="21" s="1"/>
  <c r="U1326" i="21"/>
  <c r="J1326" i="21" s="1"/>
  <c r="T126" i="21"/>
  <c r="W126" i="21" s="1"/>
  <c r="U126" i="21"/>
  <c r="B121" i="22" s="1"/>
  <c r="T74" i="21"/>
  <c r="W74" i="21" s="1"/>
  <c r="U74" i="21"/>
  <c r="S1709" i="21"/>
  <c r="V1709" i="21" s="1"/>
  <c r="M1709" i="21" s="1"/>
  <c r="T1709" i="21"/>
  <c r="W1709" i="21" s="1"/>
  <c r="P1709" i="21" s="1"/>
  <c r="S379" i="21"/>
  <c r="V379" i="21" s="1"/>
  <c r="U379" i="21"/>
  <c r="J379" i="21" s="1"/>
  <c r="U1886" i="21"/>
  <c r="S831" i="21"/>
  <c r="V831" i="21" s="1"/>
  <c r="H826" i="22" s="1"/>
  <c r="I826" i="22" s="1"/>
  <c r="S312" i="21"/>
  <c r="V312" i="21" s="1"/>
  <c r="U1771" i="21"/>
  <c r="J1771" i="21" s="1"/>
  <c r="T1157" i="21"/>
  <c r="W1157" i="21" s="1"/>
  <c r="P1157" i="21" s="1"/>
  <c r="T1671" i="21"/>
  <c r="W1671" i="21" s="1"/>
  <c r="P1671" i="21" s="1"/>
  <c r="U727" i="21"/>
  <c r="T459" i="21"/>
  <c r="W459" i="21" s="1"/>
  <c r="N454" i="22" s="1"/>
  <c r="O454" i="22" s="1"/>
  <c r="S1776" i="21"/>
  <c r="V1776" i="21" s="1"/>
  <c r="M1776" i="21" s="1"/>
  <c r="T1151" i="21"/>
  <c r="W1151" i="21" s="1"/>
  <c r="P1151" i="21" s="1"/>
  <c r="U654" i="21"/>
  <c r="S654" i="21"/>
  <c r="V654" i="21" s="1"/>
  <c r="T36" i="21"/>
  <c r="W36" i="21" s="1"/>
  <c r="S36" i="21"/>
  <c r="V36" i="21" s="1"/>
  <c r="M36" i="21" s="1"/>
  <c r="S556" i="21"/>
  <c r="V556" i="21" s="1"/>
  <c r="H551" i="22" s="1"/>
  <c r="I551" i="22" s="1"/>
  <c r="T556" i="21"/>
  <c r="W556" i="21" s="1"/>
  <c r="P556" i="21" s="1"/>
  <c r="S414" i="21"/>
  <c r="V414" i="21" s="1"/>
  <c r="T414" i="21"/>
  <c r="W414" i="21" s="1"/>
  <c r="N409" i="22" s="1"/>
  <c r="O409" i="22" s="1"/>
  <c r="U414" i="21"/>
  <c r="B409" i="22" s="1"/>
  <c r="T826" i="21"/>
  <c r="W826" i="21" s="1"/>
  <c r="P826" i="21" s="1"/>
  <c r="U826" i="21"/>
  <c r="B821" i="22" s="1"/>
  <c r="U326" i="21"/>
  <c r="B321" i="22" s="1"/>
  <c r="S326" i="21"/>
  <c r="V326" i="21" s="1"/>
  <c r="H321" i="22" s="1"/>
  <c r="I321" i="22" s="1"/>
  <c r="S1182" i="21"/>
  <c r="V1182" i="21" s="1"/>
  <c r="M1182" i="21" s="1"/>
  <c r="U1182" i="21"/>
  <c r="U396" i="21"/>
  <c r="S396" i="21"/>
  <c r="V396" i="21" s="1"/>
  <c r="H391" i="22" s="1"/>
  <c r="I391" i="22" s="1"/>
  <c r="S1339" i="21"/>
  <c r="V1339" i="21" s="1"/>
  <c r="M1339" i="21" s="1"/>
  <c r="U1339" i="21"/>
  <c r="J1339" i="21" s="1"/>
  <c r="U284" i="21"/>
  <c r="J284" i="21" s="1"/>
  <c r="S284" i="21"/>
  <c r="V284" i="21" s="1"/>
  <c r="H279" i="22" s="1"/>
  <c r="I279" i="22" s="1"/>
  <c r="S547" i="21"/>
  <c r="V547" i="21" s="1"/>
  <c r="M547" i="21" s="1"/>
  <c r="T547" i="21"/>
  <c r="W547" i="21" s="1"/>
  <c r="P547" i="21" s="1"/>
  <c r="T386" i="21"/>
  <c r="W386" i="21" s="1"/>
  <c r="P386" i="21" s="1"/>
  <c r="U386" i="21"/>
  <c r="B381" i="22" s="1"/>
  <c r="U1629" i="21"/>
  <c r="J1629" i="21" s="1"/>
  <c r="S1629" i="21"/>
  <c r="V1629" i="21" s="1"/>
  <c r="M1629" i="21" s="1"/>
  <c r="S412" i="21"/>
  <c r="V412" i="21" s="1"/>
  <c r="H407" i="22" s="1"/>
  <c r="I407" i="22" s="1"/>
  <c r="T412" i="21"/>
  <c r="W412" i="21" s="1"/>
  <c r="N407" i="22" s="1"/>
  <c r="O407" i="22" s="1"/>
  <c r="S882" i="21"/>
  <c r="V882" i="21" s="1"/>
  <c r="M882" i="21" s="1"/>
  <c r="U115" i="21"/>
  <c r="J115" i="21" s="1"/>
  <c r="T115" i="21"/>
  <c r="W115" i="21" s="1"/>
  <c r="S115" i="21"/>
  <c r="V115" i="21" s="1"/>
  <c r="M115" i="21" s="1"/>
  <c r="U17" i="21"/>
  <c r="S17" i="21"/>
  <c r="V17" i="21" s="1"/>
  <c r="H12" i="22" s="1"/>
  <c r="I12" i="22" s="1"/>
  <c r="T831" i="21"/>
  <c r="W831" i="21" s="1"/>
  <c r="P831" i="21" s="1"/>
  <c r="T574" i="21"/>
  <c r="W574" i="21" s="1"/>
  <c r="P574" i="21" s="1"/>
  <c r="S2178" i="21"/>
  <c r="V2178" i="21" s="1"/>
  <c r="M2178" i="21" s="1"/>
  <c r="T1350" i="21"/>
  <c r="W1350" i="21" s="1"/>
  <c r="P1350" i="21" s="1"/>
  <c r="T445" i="21"/>
  <c r="W445" i="21" s="1"/>
  <c r="P445" i="21" s="1"/>
  <c r="T1494" i="21"/>
  <c r="W1494" i="21" s="1"/>
  <c r="P1494" i="21" s="1"/>
  <c r="U1797" i="21"/>
  <c r="J1797" i="21" s="1"/>
  <c r="U50" i="21"/>
  <c r="J50" i="21" s="1"/>
  <c r="T396" i="21"/>
  <c r="W396" i="21" s="1"/>
  <c r="N391" i="22" s="1"/>
  <c r="O391" i="22" s="1"/>
  <c r="T2097" i="21"/>
  <c r="W2097" i="21" s="1"/>
  <c r="P2097" i="21" s="1"/>
  <c r="T748" i="21"/>
  <c r="W748" i="21" s="1"/>
  <c r="P748" i="21" s="1"/>
  <c r="S459" i="21"/>
  <c r="V459" i="21" s="1"/>
  <c r="U705" i="21"/>
  <c r="U212" i="21"/>
  <c r="B207" i="22" s="1"/>
  <c r="S826" i="21"/>
  <c r="V826" i="21" s="1"/>
  <c r="T1339" i="21"/>
  <c r="W1339" i="21" s="1"/>
  <c r="P1339" i="21" s="1"/>
  <c r="T654" i="21"/>
  <c r="W654" i="21" s="1"/>
  <c r="T817" i="21"/>
  <c r="W817" i="21" s="1"/>
  <c r="P817" i="21" s="1"/>
  <c r="U1352" i="21"/>
  <c r="J1352" i="21" s="1"/>
  <c r="U29" i="21"/>
  <c r="B24" i="22" s="1"/>
  <c r="U2699" i="21"/>
  <c r="J2699" i="21" s="1"/>
  <c r="S336" i="21"/>
  <c r="V336" i="21" s="1"/>
  <c r="T256" i="21"/>
  <c r="W256" i="21" s="1"/>
  <c r="H440" i="22"/>
  <c r="I440" i="22" s="1"/>
  <c r="S1151" i="21"/>
  <c r="V1151" i="21" s="1"/>
  <c r="T2178" i="21"/>
  <c r="W2178" i="21" s="1"/>
  <c r="P2178" i="21" s="1"/>
  <c r="U445" i="21"/>
  <c r="B440" i="22" s="1"/>
  <c r="U1494" i="21"/>
  <c r="T1797" i="21"/>
  <c r="W1797" i="21" s="1"/>
  <c r="P1797" i="21" s="1"/>
  <c r="T50" i="21"/>
  <c r="W50" i="21" s="1"/>
  <c r="P50" i="21" s="1"/>
  <c r="T56" i="21"/>
  <c r="W56" i="21" s="1"/>
  <c r="U556" i="21"/>
  <c r="B551" i="22" s="1"/>
  <c r="S2097" i="21"/>
  <c r="V2097" i="21" s="1"/>
  <c r="M2097" i="21" s="1"/>
  <c r="T705" i="21"/>
  <c r="W705" i="21" s="1"/>
  <c r="S77" i="21"/>
  <c r="V77" i="21" s="1"/>
  <c r="H72" i="22" s="1"/>
  <c r="I72" i="22" s="1"/>
  <c r="U205" i="21"/>
  <c r="J205" i="21" s="1"/>
  <c r="T2661" i="21"/>
  <c r="W2661" i="21" s="1"/>
  <c r="P2661" i="21" s="1"/>
  <c r="S74" i="21"/>
  <c r="V74" i="21" s="1"/>
  <c r="T1078" i="21"/>
  <c r="W1078" i="21" s="1"/>
  <c r="P1078" i="21" s="1"/>
  <c r="S261" i="21"/>
  <c r="V261" i="21" s="1"/>
  <c r="T26" i="21"/>
  <c r="W26" i="21" s="1"/>
  <c r="N21" i="22" s="1"/>
  <c r="O21" i="22" s="1"/>
  <c r="T1326" i="21"/>
  <c r="W1326" i="21" s="1"/>
  <c r="P1326" i="21" s="1"/>
  <c r="S256" i="21"/>
  <c r="V256" i="21" s="1"/>
  <c r="S1268" i="21"/>
  <c r="V1268" i="21" s="1"/>
  <c r="M1268" i="21" s="1"/>
  <c r="U336" i="21"/>
  <c r="B331" i="22" s="1"/>
  <c r="S2121" i="21"/>
  <c r="V2121" i="21" s="1"/>
  <c r="M2121" i="21" s="1"/>
  <c r="U26" i="21"/>
  <c r="B21" i="22" s="1"/>
  <c r="S184" i="21"/>
  <c r="V184" i="21" s="1"/>
  <c r="M184" i="21" s="1"/>
  <c r="U454" i="21"/>
  <c r="S454" i="21"/>
  <c r="V454" i="21" s="1"/>
  <c r="T454" i="21"/>
  <c r="W454" i="21" s="1"/>
  <c r="U1606" i="21"/>
  <c r="S1606" i="21"/>
  <c r="V1606" i="21" s="1"/>
  <c r="M1606" i="21" s="1"/>
  <c r="T1606" i="21"/>
  <c r="W1606" i="21" s="1"/>
  <c r="P1606" i="21" s="1"/>
  <c r="T102" i="21"/>
  <c r="W102" i="21" s="1"/>
  <c r="U102" i="21"/>
  <c r="S102" i="21"/>
  <c r="V102" i="21" s="1"/>
  <c r="T2594" i="21"/>
  <c r="W2594" i="21" s="1"/>
  <c r="P2594" i="21" s="1"/>
  <c r="U2594" i="21"/>
  <c r="S2594" i="21"/>
  <c r="V2594" i="21" s="1"/>
  <c r="M2594" i="21" s="1"/>
  <c r="T796" i="21"/>
  <c r="W796" i="21" s="1"/>
  <c r="S796" i="21"/>
  <c r="V796" i="21" s="1"/>
  <c r="U796" i="21"/>
  <c r="U348" i="21"/>
  <c r="S348" i="21"/>
  <c r="V348" i="21" s="1"/>
  <c r="T348" i="21"/>
  <c r="W348" i="21" s="1"/>
  <c r="T1408" i="21"/>
  <c r="W1408" i="21" s="1"/>
  <c r="P1408" i="21" s="1"/>
  <c r="S1408" i="21"/>
  <c r="V1408" i="21" s="1"/>
  <c r="M1408" i="21" s="1"/>
  <c r="U1408" i="21"/>
  <c r="S1595" i="21"/>
  <c r="V1595" i="21" s="1"/>
  <c r="T1595" i="21"/>
  <c r="W1595" i="21" s="1"/>
  <c r="P1595" i="21" s="1"/>
  <c r="M264" i="21"/>
  <c r="H259" i="22"/>
  <c r="I259" i="22" s="1"/>
  <c r="T564" i="21"/>
  <c r="W564" i="21" s="1"/>
  <c r="S564" i="21"/>
  <c r="V564" i="21" s="1"/>
  <c r="U564" i="21"/>
  <c r="U103" i="21"/>
  <c r="T103" i="21"/>
  <c r="W103" i="21" s="1"/>
  <c r="S103" i="21"/>
  <c r="V103" i="21" s="1"/>
  <c r="U2530" i="21"/>
  <c r="U592" i="21"/>
  <c r="S592" i="21"/>
  <c r="V592" i="21" s="1"/>
  <c r="T592" i="21"/>
  <c r="W592" i="21" s="1"/>
  <c r="S220" i="21"/>
  <c r="V220" i="21" s="1"/>
  <c r="U220" i="21"/>
  <c r="T220" i="21"/>
  <c r="W220" i="21" s="1"/>
  <c r="U2796" i="21"/>
  <c r="S18" i="21"/>
  <c r="V18" i="21" s="1"/>
  <c r="T18" i="21"/>
  <c r="W18" i="21" s="1"/>
  <c r="U18" i="21"/>
  <c r="T720" i="21"/>
  <c r="W720" i="21" s="1"/>
  <c r="S720" i="21"/>
  <c r="V720" i="21" s="1"/>
  <c r="U720" i="21"/>
  <c r="B318" i="22"/>
  <c r="J323" i="21"/>
  <c r="U793" i="21"/>
  <c r="T793" i="21"/>
  <c r="W793" i="21" s="1"/>
  <c r="S793" i="21"/>
  <c r="V793" i="21" s="1"/>
  <c r="T527" i="21"/>
  <c r="W527" i="21" s="1"/>
  <c r="U527" i="21"/>
  <c r="S527" i="21"/>
  <c r="V527" i="21" s="1"/>
  <c r="U143" i="21"/>
  <c r="S143" i="21"/>
  <c r="V143" i="21" s="1"/>
  <c r="T143" i="21"/>
  <c r="W143" i="21" s="1"/>
  <c r="H200" i="22"/>
  <c r="I200" i="22" s="1"/>
  <c r="M205" i="21"/>
  <c r="U888" i="21"/>
  <c r="T888" i="21"/>
  <c r="W888" i="21" s="1"/>
  <c r="S888" i="21"/>
  <c r="V888" i="21" s="1"/>
  <c r="S1176" i="21"/>
  <c r="V1176" i="21" s="1"/>
  <c r="M1176" i="21" s="1"/>
  <c r="U1176" i="21"/>
  <c r="M360" i="21"/>
  <c r="H355" i="22"/>
  <c r="I355" i="22" s="1"/>
  <c r="S829" i="21"/>
  <c r="V829" i="21" s="1"/>
  <c r="T829" i="21"/>
  <c r="W829" i="21" s="1"/>
  <c r="U829" i="21"/>
  <c r="U2208" i="21"/>
  <c r="T2208" i="21"/>
  <c r="W2208" i="21" s="1"/>
  <c r="P2208" i="21" s="1"/>
  <c r="S2208" i="21"/>
  <c r="V2208" i="21" s="1"/>
  <c r="M2208" i="21" s="1"/>
  <c r="S1573" i="21"/>
  <c r="V1573" i="21" s="1"/>
  <c r="M1573" i="21" s="1"/>
  <c r="T1573" i="21"/>
  <c r="W1573" i="21" s="1"/>
  <c r="P1573" i="21" s="1"/>
  <c r="U1395" i="21"/>
  <c r="S1395" i="21"/>
  <c r="V1395" i="21" s="1"/>
  <c r="M1395" i="21" s="1"/>
  <c r="T1395" i="21"/>
  <c r="W1395" i="21" s="1"/>
  <c r="P1395" i="21" s="1"/>
  <c r="U2419" i="21"/>
  <c r="T2419" i="21"/>
  <c r="W2419" i="21" s="1"/>
  <c r="P2419" i="21" s="1"/>
  <c r="S2419" i="21"/>
  <c r="V2419" i="21" s="1"/>
  <c r="M2419" i="21" s="1"/>
  <c r="T306" i="21"/>
  <c r="W306" i="21" s="1"/>
  <c r="S306" i="21"/>
  <c r="V306" i="21" s="1"/>
  <c r="U306" i="21"/>
  <c r="U1116" i="21"/>
  <c r="T1116" i="21"/>
  <c r="W1116" i="21" s="1"/>
  <c r="P1116" i="21" s="1"/>
  <c r="S1116" i="21"/>
  <c r="V1116" i="21" s="1"/>
  <c r="M1116" i="21" s="1"/>
  <c r="S84" i="21"/>
  <c r="V84" i="21" s="1"/>
  <c r="U84" i="21"/>
  <c r="T84" i="21"/>
  <c r="W84" i="21" s="1"/>
  <c r="T47" i="21"/>
  <c r="W47" i="21" s="1"/>
  <c r="S47" i="21"/>
  <c r="V47" i="21" s="1"/>
  <c r="U47" i="21"/>
  <c r="S1065" i="21"/>
  <c r="V1065" i="21" s="1"/>
  <c r="T1065" i="21"/>
  <c r="W1065" i="21" s="1"/>
  <c r="P1065" i="21" s="1"/>
  <c r="U3001" i="21"/>
  <c r="T1711" i="21"/>
  <c r="W1711" i="21" s="1"/>
  <c r="P1711" i="21" s="1"/>
  <c r="U1711" i="21"/>
  <c r="J1711" i="21" s="1"/>
  <c r="S198" i="21"/>
  <c r="V198" i="21" s="1"/>
  <c r="U198" i="21"/>
  <c r="T198" i="21"/>
  <c r="W198" i="21" s="1"/>
  <c r="U3541" i="21"/>
  <c r="J3541" i="21" s="1"/>
  <c r="S40" i="21"/>
  <c r="V40" i="21" s="1"/>
  <c r="U40" i="21"/>
  <c r="T40" i="21"/>
  <c r="W40" i="21" s="1"/>
  <c r="T1875" i="21"/>
  <c r="W1875" i="21" s="1"/>
  <c r="P1875" i="21" s="1"/>
  <c r="T1288" i="21"/>
  <c r="W1288" i="21" s="1"/>
  <c r="P1288" i="21" s="1"/>
  <c r="T171" i="21"/>
  <c r="W171" i="21" s="1"/>
  <c r="S171" i="21"/>
  <c r="V171" i="21" s="1"/>
  <c r="U171" i="21"/>
  <c r="U528" i="21"/>
  <c r="T528" i="21"/>
  <c r="W528" i="21" s="1"/>
  <c r="S34" i="21"/>
  <c r="V34" i="21" s="1"/>
  <c r="T34" i="21"/>
  <c r="W34" i="21" s="1"/>
  <c r="U34" i="21"/>
  <c r="U247" i="21"/>
  <c r="T247" i="21"/>
  <c r="W247" i="21" s="1"/>
  <c r="S247" i="21"/>
  <c r="V247" i="21" s="1"/>
  <c r="U1637" i="21"/>
  <c r="U438" i="21"/>
  <c r="T438" i="21"/>
  <c r="W438" i="21" s="1"/>
  <c r="S438" i="21"/>
  <c r="V438" i="21" s="1"/>
  <c r="S994" i="21"/>
  <c r="V994" i="21" s="1"/>
  <c r="T994" i="21"/>
  <c r="W994" i="21" s="1"/>
  <c r="U994" i="21"/>
  <c r="S936" i="21"/>
  <c r="V936" i="21" s="1"/>
  <c r="T1016" i="21"/>
  <c r="W1016" i="21" s="1"/>
  <c r="P1016" i="21" s="1"/>
  <c r="S1016" i="21"/>
  <c r="V1016" i="21" s="1"/>
  <c r="M1016" i="21" s="1"/>
  <c r="U1016" i="21"/>
  <c r="S2775" i="21"/>
  <c r="V2775" i="21" s="1"/>
  <c r="M2775" i="21" s="1"/>
  <c r="U155" i="21"/>
  <c r="T155" i="21"/>
  <c r="W155" i="21" s="1"/>
  <c r="S155" i="21"/>
  <c r="V155" i="21" s="1"/>
  <c r="U68" i="21"/>
  <c r="S68" i="21"/>
  <c r="V68" i="21" s="1"/>
  <c r="S2219" i="21"/>
  <c r="V2219" i="21" s="1"/>
  <c r="M2219" i="21" s="1"/>
  <c r="T2219" i="21"/>
  <c r="W2219" i="21" s="1"/>
  <c r="P2219" i="21" s="1"/>
  <c r="U2219" i="21"/>
  <c r="U2010" i="21"/>
  <c r="J2010" i="21" s="1"/>
  <c r="S2010" i="21"/>
  <c r="V2010" i="21" s="1"/>
  <c r="M2010" i="21" s="1"/>
  <c r="T835" i="21"/>
  <c r="W835" i="21" s="1"/>
  <c r="S835" i="21"/>
  <c r="V835" i="21" s="1"/>
  <c r="U835" i="21"/>
  <c r="T406" i="21"/>
  <c r="W406" i="21" s="1"/>
  <c r="U406" i="21"/>
  <c r="S406" i="21"/>
  <c r="V406" i="21" s="1"/>
  <c r="U1012" i="21"/>
  <c r="J1012" i="21" s="1"/>
  <c r="T1012" i="21"/>
  <c r="W1012" i="21" s="1"/>
  <c r="P1012" i="21" s="1"/>
  <c r="U1850" i="21"/>
  <c r="S1850" i="21"/>
  <c r="V1850" i="21" s="1"/>
  <c r="M1850" i="21" s="1"/>
  <c r="T1850" i="21"/>
  <c r="W1850" i="21" s="1"/>
  <c r="P1850" i="21" s="1"/>
  <c r="S993" i="21"/>
  <c r="V993" i="21" s="1"/>
  <c r="U993" i="21"/>
  <c r="T993" i="21"/>
  <c r="W993" i="21" s="1"/>
  <c r="U2364" i="21"/>
  <c r="S2364" i="21"/>
  <c r="V2364" i="21" s="1"/>
  <c r="M2364" i="21" s="1"/>
  <c r="T2364" i="21"/>
  <c r="W2364" i="21" s="1"/>
  <c r="P2364" i="21" s="1"/>
  <c r="U930" i="21"/>
  <c r="T930" i="21"/>
  <c r="W930" i="21" s="1"/>
  <c r="S930" i="21"/>
  <c r="V930" i="21" s="1"/>
  <c r="T2087" i="21"/>
  <c r="W2087" i="21" s="1"/>
  <c r="P2087" i="21" s="1"/>
  <c r="S138" i="21"/>
  <c r="V138" i="21" s="1"/>
  <c r="S2617" i="21"/>
  <c r="V2617" i="21" s="1"/>
  <c r="M2617" i="21" s="1"/>
  <c r="U2617" i="21"/>
  <c r="T2617" i="21"/>
  <c r="W2617" i="21" s="1"/>
  <c r="P2617" i="21" s="1"/>
  <c r="T2273" i="21"/>
  <c r="W2273" i="21" s="1"/>
  <c r="P2273" i="21" s="1"/>
  <c r="U2273" i="21"/>
  <c r="S2273" i="21"/>
  <c r="V2273" i="21" s="1"/>
  <c r="M2273" i="21" s="1"/>
  <c r="U897" i="21"/>
  <c r="T897" i="21"/>
  <c r="W897" i="21" s="1"/>
  <c r="S897" i="21"/>
  <c r="V897" i="21" s="1"/>
  <c r="U569" i="21"/>
  <c r="S569" i="21"/>
  <c r="V569" i="21" s="1"/>
  <c r="T569" i="21"/>
  <c r="W569" i="21" s="1"/>
  <c r="S1254" i="21"/>
  <c r="V1254" i="21" s="1"/>
  <c r="M1254" i="21" s="1"/>
  <c r="U1254" i="21"/>
  <c r="T1254" i="21"/>
  <c r="W1254" i="21" s="1"/>
  <c r="P1254" i="21" s="1"/>
  <c r="T1467" i="21"/>
  <c r="W1467" i="21" s="1"/>
  <c r="P1467" i="21" s="1"/>
  <c r="S1467" i="21"/>
  <c r="V1467" i="21" s="1"/>
  <c r="M1467" i="21" s="1"/>
  <c r="U1467" i="21"/>
  <c r="T1211" i="21"/>
  <c r="W1211" i="21" s="1"/>
  <c r="P1211" i="21" s="1"/>
  <c r="S1211" i="21"/>
  <c r="V1211" i="21" s="1"/>
  <c r="M1211" i="21" s="1"/>
  <c r="U1211" i="21"/>
  <c r="U840" i="21"/>
  <c r="T840" i="21"/>
  <c r="W840" i="21" s="1"/>
  <c r="S840" i="21"/>
  <c r="V840" i="21" s="1"/>
  <c r="S595" i="21"/>
  <c r="V595" i="21" s="1"/>
  <c r="T595" i="21"/>
  <c r="W595" i="21" s="1"/>
  <c r="U595" i="21"/>
  <c r="S87" i="21"/>
  <c r="V87" i="21" s="1"/>
  <c r="U87" i="21"/>
  <c r="T87" i="21"/>
  <c r="W87" i="21" s="1"/>
  <c r="S904" i="21"/>
  <c r="V904" i="21" s="1"/>
  <c r="T904" i="21"/>
  <c r="W904" i="21" s="1"/>
  <c r="U904" i="21"/>
  <c r="T1238" i="21"/>
  <c r="W1238" i="21" s="1"/>
  <c r="P1238" i="21" s="1"/>
  <c r="U1532" i="21"/>
  <c r="T1532" i="21"/>
  <c r="W1532" i="21" s="1"/>
  <c r="P1532" i="21" s="1"/>
  <c r="S1532" i="21"/>
  <c r="V1532" i="21" s="1"/>
  <c r="M1532" i="21" s="1"/>
  <c r="T786" i="21"/>
  <c r="W786" i="21" s="1"/>
  <c r="S786" i="21"/>
  <c r="V786" i="21" s="1"/>
  <c r="U786" i="21"/>
  <c r="S2813" i="21"/>
  <c r="V2813" i="21" s="1"/>
  <c r="M2813" i="21" s="1"/>
  <c r="U2813" i="21"/>
  <c r="T2813" i="21"/>
  <c r="W2813" i="21" s="1"/>
  <c r="P2813" i="21" s="1"/>
  <c r="S957" i="21"/>
  <c r="V957" i="21" s="1"/>
  <c r="U407" i="21"/>
  <c r="T878" i="21"/>
  <c r="W878" i="21" s="1"/>
  <c r="U878" i="21"/>
  <c r="S878" i="21"/>
  <c r="V878" i="21" s="1"/>
  <c r="U969" i="21"/>
  <c r="T969" i="21"/>
  <c r="W969" i="21" s="1"/>
  <c r="U1156" i="21"/>
  <c r="U475" i="21"/>
  <c r="S475" i="21"/>
  <c r="V475" i="21" s="1"/>
  <c r="T475" i="21"/>
  <c r="W475" i="21" s="1"/>
  <c r="S113" i="21"/>
  <c r="V113" i="21" s="1"/>
  <c r="T113" i="21"/>
  <c r="W113" i="21" s="1"/>
  <c r="U113" i="21"/>
  <c r="T439" i="21"/>
  <c r="W439" i="21" s="1"/>
  <c r="U439" i="21"/>
  <c r="S439" i="21"/>
  <c r="V439" i="21" s="1"/>
  <c r="T516" i="21"/>
  <c r="W516" i="21" s="1"/>
  <c r="U516" i="21"/>
  <c r="S516" i="21"/>
  <c r="V516" i="21" s="1"/>
  <c r="T357" i="21"/>
  <c r="W357" i="21" s="1"/>
  <c r="U357" i="21"/>
  <c r="S357" i="21"/>
  <c r="V357" i="21" s="1"/>
  <c r="U1645" i="21"/>
  <c r="T1645" i="21"/>
  <c r="W1645" i="21" s="1"/>
  <c r="P1645" i="21" s="1"/>
  <c r="S1645" i="21"/>
  <c r="V1645" i="21" s="1"/>
  <c r="M1645" i="21" s="1"/>
  <c r="T2705" i="21"/>
  <c r="W2705" i="21" s="1"/>
  <c r="P2705" i="21" s="1"/>
  <c r="U2705" i="21"/>
  <c r="S2705" i="21"/>
  <c r="V2705" i="21" s="1"/>
  <c r="M2705" i="21" s="1"/>
  <c r="S274" i="21"/>
  <c r="V274" i="21" s="1"/>
  <c r="T274" i="21"/>
  <c r="W274" i="21" s="1"/>
  <c r="U274" i="21"/>
  <c r="U94" i="21"/>
  <c r="S94" i="21"/>
  <c r="V94" i="21" s="1"/>
  <c r="T94" i="21"/>
  <c r="W94" i="21" s="1"/>
  <c r="H838" i="22"/>
  <c r="I838" i="22" s="1"/>
  <c r="M843" i="21"/>
  <c r="T539" i="21"/>
  <c r="W539" i="21" s="1"/>
  <c r="U539" i="21"/>
  <c r="S539" i="21"/>
  <c r="V539" i="21" s="1"/>
  <c r="S1429" i="21"/>
  <c r="V1429" i="21" s="1"/>
  <c r="M1429" i="21" s="1"/>
  <c r="U1429" i="21"/>
  <c r="T1393" i="21"/>
  <c r="W1393" i="21" s="1"/>
  <c r="P1393" i="21" s="1"/>
  <c r="S1393" i="21"/>
  <c r="V1393" i="21" s="1"/>
  <c r="M1393" i="21" s="1"/>
  <c r="U1393" i="21"/>
  <c r="U790" i="21"/>
  <c r="T790" i="21"/>
  <c r="W790" i="21" s="1"/>
  <c r="S790" i="21"/>
  <c r="V790" i="21" s="1"/>
  <c r="S1858" i="21"/>
  <c r="V1858" i="21" s="1"/>
  <c r="M1858" i="21" s="1"/>
  <c r="T1858" i="21"/>
  <c r="W1858" i="21" s="1"/>
  <c r="P1858" i="21" s="1"/>
  <c r="U1858" i="21"/>
  <c r="U1141" i="21"/>
  <c r="S1141" i="21"/>
  <c r="V1141" i="21" s="1"/>
  <c r="M1141" i="21" s="1"/>
  <c r="T1141" i="21"/>
  <c r="W1141" i="21" s="1"/>
  <c r="P1141" i="21" s="1"/>
  <c r="T922" i="21"/>
  <c r="W922" i="21" s="1"/>
  <c r="S922" i="21"/>
  <c r="V922" i="21" s="1"/>
  <c r="U922" i="21"/>
  <c r="U549" i="21"/>
  <c r="S1950" i="21"/>
  <c r="V1950" i="21" s="1"/>
  <c r="M1950" i="21" s="1"/>
  <c r="U1950" i="21"/>
  <c r="T1950" i="21"/>
  <c r="W1950" i="21" s="1"/>
  <c r="P1950" i="21" s="1"/>
  <c r="T337" i="21"/>
  <c r="W337" i="21" s="1"/>
  <c r="S337" i="21"/>
  <c r="V337" i="21" s="1"/>
  <c r="U337" i="21"/>
  <c r="U1059" i="21"/>
  <c r="S1059" i="21"/>
  <c r="V1059" i="21" s="1"/>
  <c r="M1059" i="21" s="1"/>
  <c r="T1059" i="21"/>
  <c r="W1059" i="21" s="1"/>
  <c r="P1059" i="21" s="1"/>
  <c r="T550" i="21"/>
  <c r="W550" i="21" s="1"/>
  <c r="U550" i="21"/>
  <c r="S550" i="21"/>
  <c r="V550" i="21" s="1"/>
  <c r="U1097" i="21"/>
  <c r="T1097" i="21"/>
  <c r="W1097" i="21" s="1"/>
  <c r="P1097" i="21" s="1"/>
  <c r="S1097" i="21"/>
  <c r="V1097" i="21" s="1"/>
  <c r="M1097" i="21" s="1"/>
  <c r="T545" i="21"/>
  <c r="W545" i="21" s="1"/>
  <c r="U2400" i="21"/>
  <c r="S1004" i="21"/>
  <c r="V1004" i="21" s="1"/>
  <c r="U1004" i="21"/>
  <c r="T1004" i="21"/>
  <c r="W1004" i="21" s="1"/>
  <c r="T369" i="21"/>
  <c r="W369" i="21" s="1"/>
  <c r="S369" i="21"/>
  <c r="V369" i="21" s="1"/>
  <c r="U369" i="21"/>
  <c r="U2341" i="21"/>
  <c r="T2341" i="21"/>
  <c r="W2341" i="21" s="1"/>
  <c r="P2341" i="21" s="1"/>
  <c r="S2341" i="21"/>
  <c r="V2341" i="21" s="1"/>
  <c r="M2341" i="21" s="1"/>
  <c r="U271" i="21"/>
  <c r="S271" i="21"/>
  <c r="V271" i="21" s="1"/>
  <c r="T271" i="21"/>
  <c r="W271" i="21" s="1"/>
  <c r="T518" i="21"/>
  <c r="W518" i="21" s="1"/>
  <c r="S518" i="21"/>
  <c r="V518" i="21" s="1"/>
  <c r="U518" i="21"/>
  <c r="U1871" i="21"/>
  <c r="T1871" i="21"/>
  <c r="W1871" i="21" s="1"/>
  <c r="P1871" i="21" s="1"/>
  <c r="S1229" i="21"/>
  <c r="V1229" i="21" s="1"/>
  <c r="M1229" i="21" s="1"/>
  <c r="S638" i="21"/>
  <c r="V638" i="21" s="1"/>
  <c r="U125" i="21"/>
  <c r="S125" i="21"/>
  <c r="V125" i="21" s="1"/>
  <c r="S1365" i="21"/>
  <c r="V1365" i="21" s="1"/>
  <c r="M1365" i="21" s="1"/>
  <c r="T1365" i="21"/>
  <c r="W1365" i="21" s="1"/>
  <c r="P1365" i="21" s="1"/>
  <c r="U1365" i="21"/>
  <c r="T410" i="21"/>
  <c r="W410" i="21" s="1"/>
  <c r="U410" i="21"/>
  <c r="U214" i="21"/>
  <c r="S214" i="21"/>
  <c r="V214" i="21" s="1"/>
  <c r="T214" i="21"/>
  <c r="W214" i="21" s="1"/>
  <c r="U3444" i="21"/>
  <c r="S3444" i="21"/>
  <c r="V3444" i="21" s="1"/>
  <c r="M3444" i="21" s="1"/>
  <c r="T3444" i="21"/>
  <c r="W3444" i="21" s="1"/>
  <c r="P3444" i="21" s="1"/>
  <c r="U2533" i="21"/>
  <c r="S496" i="21"/>
  <c r="V496" i="21" s="1"/>
  <c r="U496" i="21"/>
  <c r="T496" i="21"/>
  <c r="W496" i="21" s="1"/>
  <c r="S2675" i="21"/>
  <c r="V2675" i="21" s="1"/>
  <c r="M2675" i="21" s="1"/>
  <c r="T2675" i="21"/>
  <c r="W2675" i="21" s="1"/>
  <c r="P2675" i="21" s="1"/>
  <c r="U2675" i="21"/>
  <c r="S848" i="21"/>
  <c r="V848" i="21" s="1"/>
  <c r="U848" i="21"/>
  <c r="N120" i="22"/>
  <c r="O120" i="22" s="1"/>
  <c r="P125" i="21"/>
  <c r="P763" i="21"/>
  <c r="N758" i="22"/>
  <c r="O758" i="22" s="1"/>
  <c r="N331" i="22"/>
  <c r="O331" i="22" s="1"/>
  <c r="P559" i="21"/>
  <c r="M3011" i="21"/>
  <c r="M227" i="21"/>
  <c r="H222" i="22"/>
  <c r="I222" i="22" s="1"/>
  <c r="P672" i="21"/>
  <c r="N667" i="22"/>
  <c r="O667" i="22" s="1"/>
  <c r="N211" i="22"/>
  <c r="O211" i="22" s="1"/>
  <c r="P216" i="21"/>
  <c r="H121" i="22"/>
  <c r="I121" i="22" s="1"/>
  <c r="M126" i="21"/>
  <c r="X763" i="21"/>
  <c r="H202" i="22"/>
  <c r="I202" i="22" s="1"/>
  <c r="M207" i="21"/>
  <c r="M763" i="21"/>
  <c r="H758" i="22"/>
  <c r="I758" i="22" s="1"/>
  <c r="J691" i="21"/>
  <c r="B686" i="22"/>
  <c r="M26" i="21"/>
  <c r="H21" i="22"/>
  <c r="I21" i="22" s="1"/>
  <c r="J2833" i="21"/>
  <c r="M560" i="21"/>
  <c r="H555" i="22"/>
  <c r="I555" i="22" s="1"/>
  <c r="J1617" i="21"/>
  <c r="J430" i="21"/>
  <c r="B425" i="22"/>
  <c r="B967" i="22"/>
  <c r="J972" i="21"/>
  <c r="M96" i="21"/>
  <c r="H91" i="22"/>
  <c r="I91" i="22" s="1"/>
  <c r="M50" i="21"/>
  <c r="H45" i="22"/>
  <c r="I45" i="22" s="1"/>
  <c r="J2097" i="21"/>
  <c r="P75" i="21"/>
  <c r="B454" i="22"/>
  <c r="J459" i="21"/>
  <c r="H700" i="22"/>
  <c r="I700" i="22" s="1"/>
  <c r="M705" i="21"/>
  <c r="N542" i="22"/>
  <c r="O542" i="22" s="1"/>
  <c r="H110" i="22"/>
  <c r="I110" i="22" s="1"/>
  <c r="H179" i="22"/>
  <c r="I179" i="22" s="1"/>
  <c r="J1712" i="21"/>
  <c r="J826" i="21"/>
  <c r="P229" i="21"/>
  <c r="N224" i="22"/>
  <c r="O224" i="22" s="1"/>
  <c r="M602" i="21"/>
  <c r="H597" i="22"/>
  <c r="I597" i="22" s="1"/>
  <c r="J2676" i="21"/>
  <c r="J1071" i="21"/>
  <c r="N385" i="22"/>
  <c r="O385" i="22" s="1"/>
  <c r="P390" i="21"/>
  <c r="B799" i="22"/>
  <c r="J804" i="21"/>
  <c r="M318" i="21"/>
  <c r="H313" i="22"/>
  <c r="I313" i="22" s="1"/>
  <c r="P430" i="21"/>
  <c r="N425" i="22"/>
  <c r="O425" i="22" s="1"/>
  <c r="M434" i="21"/>
  <c r="H429" i="22"/>
  <c r="I429" i="22" s="1"/>
  <c r="N63" i="22"/>
  <c r="O63" i="22" s="1"/>
  <c r="P68" i="21"/>
  <c r="J2828" i="21"/>
  <c r="P952" i="21"/>
  <c r="N322" i="22"/>
  <c r="O322" i="22" s="1"/>
  <c r="J2055" i="21"/>
  <c r="H687" i="22"/>
  <c r="I687" i="22" s="1"/>
  <c r="M692" i="21"/>
  <c r="B16" i="22"/>
  <c r="P837" i="21"/>
  <c r="N832" i="22"/>
  <c r="O832" i="22" s="1"/>
  <c r="H840" i="22"/>
  <c r="I840" i="22" s="1"/>
  <c r="M845" i="21"/>
  <c r="J2399" i="21"/>
  <c r="J1633" i="21"/>
  <c r="J396" i="21"/>
  <c r="M556" i="21"/>
  <c r="B475" i="22"/>
  <c r="B279" i="22"/>
  <c r="H523" i="22"/>
  <c r="I523" i="22" s="1"/>
  <c r="M528" i="21"/>
  <c r="N374" i="22"/>
  <c r="O374" i="22" s="1"/>
  <c r="P379" i="21"/>
  <c r="M1012" i="21"/>
  <c r="M1711" i="21"/>
  <c r="J3813" i="21"/>
  <c r="J2724" i="21"/>
  <c r="J1234" i="21"/>
  <c r="J3086" i="21"/>
  <c r="J1900" i="21"/>
  <c r="J1714" i="21"/>
  <c r="P1005" i="21"/>
  <c r="B334" i="22"/>
  <c r="J339" i="21"/>
  <c r="B41" i="22"/>
  <c r="J2446" i="21"/>
  <c r="M979" i="21"/>
  <c r="B826" i="22"/>
  <c r="J831" i="21"/>
  <c r="J574" i="21"/>
  <c r="H16" i="22"/>
  <c r="I16" i="22" s="1"/>
  <c r="M880" i="21"/>
  <c r="H875" i="22"/>
  <c r="I875" i="22" s="1"/>
  <c r="P875" i="21"/>
  <c r="N870" i="22"/>
  <c r="O870" i="22" s="1"/>
  <c r="J992" i="21"/>
  <c r="B987" i="22"/>
  <c r="B383" i="22"/>
  <c r="J705" i="21"/>
  <c r="P326" i="21"/>
  <c r="N321" i="22"/>
  <c r="O321" i="22" s="1"/>
  <c r="H405" i="22"/>
  <c r="I405" i="22" s="1"/>
  <c r="J1573" i="21"/>
  <c r="N351" i="22"/>
  <c r="O351" i="22" s="1"/>
  <c r="P284" i="21"/>
  <c r="N279" i="22"/>
  <c r="O279" i="22" s="1"/>
  <c r="P201" i="21"/>
  <c r="N196" i="22"/>
  <c r="O196" i="22" s="1"/>
  <c r="B810" i="22"/>
  <c r="J815" i="21"/>
  <c r="J2431" i="21"/>
  <c r="H318" i="22"/>
  <c r="I318" i="22" s="1"/>
  <c r="P2010" i="21"/>
  <c r="J547" i="21"/>
  <c r="B542" i="22"/>
  <c r="J1751" i="21"/>
  <c r="J1436" i="21"/>
  <c r="B832" i="22"/>
  <c r="P845" i="21"/>
  <c r="N840" i="22"/>
  <c r="O840" i="22" s="1"/>
  <c r="J1902" i="21"/>
  <c r="J445" i="21"/>
  <c r="J412" i="21"/>
  <c r="B407" i="22"/>
  <c r="J1494" i="21"/>
  <c r="M693" i="21"/>
  <c r="H688" i="22"/>
  <c r="I688" i="22" s="1"/>
  <c r="P571" i="21"/>
  <c r="N566" i="22"/>
  <c r="O566" i="22" s="1"/>
  <c r="J2691" i="21"/>
  <c r="B722" i="22"/>
  <c r="B70" i="22"/>
  <c r="J75" i="21"/>
  <c r="H381" i="22"/>
  <c r="I381" i="22" s="1"/>
  <c r="M386" i="21"/>
  <c r="B31" i="22"/>
  <c r="J36" i="21"/>
  <c r="P705" i="21"/>
  <c r="N700" i="22"/>
  <c r="O700" i="22" s="1"/>
  <c r="N179" i="22"/>
  <c r="O179" i="22" s="1"/>
  <c r="P17" i="21"/>
  <c r="N12" i="22"/>
  <c r="O12" i="22" s="1"/>
  <c r="AF19" i="27"/>
  <c r="I19" i="27" s="1"/>
  <c r="AF30" i="27"/>
  <c r="I30" i="27" s="1"/>
  <c r="AF20" i="27"/>
  <c r="I20" i="27" s="1"/>
  <c r="AF13" i="27"/>
  <c r="I13" i="27" s="1"/>
  <c r="AF54" i="27"/>
  <c r="I54" i="27" s="1"/>
  <c r="AF28" i="27"/>
  <c r="I28" i="27" s="1"/>
  <c r="AF4" i="27"/>
  <c r="I4" i="27" s="1"/>
  <c r="AF70" i="27"/>
  <c r="I70" i="27" s="1"/>
  <c r="AF11" i="27"/>
  <c r="I11" i="27" s="1"/>
  <c r="AF45" i="27"/>
  <c r="I45" i="27" s="1"/>
  <c r="AF52" i="27"/>
  <c r="I52" i="27" s="1"/>
  <c r="AF84" i="27"/>
  <c r="I84" i="27" s="1"/>
  <c r="AF25" i="27"/>
  <c r="I25" i="27" s="1"/>
  <c r="AF6" i="27"/>
  <c r="I6" i="27" s="1"/>
  <c r="AF61" i="27"/>
  <c r="I61" i="27" s="1"/>
  <c r="AF29" i="27"/>
  <c r="I29" i="27" s="1"/>
  <c r="AF41" i="27"/>
  <c r="I41" i="27" s="1"/>
  <c r="AF33" i="27"/>
  <c r="I33" i="27" s="1"/>
  <c r="AF89" i="27"/>
  <c r="I89" i="27" s="1"/>
  <c r="AF37" i="27"/>
  <c r="I37" i="27" s="1"/>
  <c r="AF86" i="27"/>
  <c r="I86" i="27" s="1"/>
  <c r="AF7" i="27"/>
  <c r="I7" i="27" s="1"/>
  <c r="AF65" i="27"/>
  <c r="I65" i="27" s="1"/>
  <c r="AF53" i="27"/>
  <c r="I53" i="27" s="1"/>
  <c r="AF38" i="27"/>
  <c r="I38" i="27" s="1"/>
  <c r="AF43" i="27"/>
  <c r="I43" i="27" s="1"/>
  <c r="AF36" i="27"/>
  <c r="I36" i="27" s="1"/>
  <c r="AF62" i="27"/>
  <c r="I62" i="27" s="1"/>
  <c r="AF22" i="27"/>
  <c r="I22" i="27" s="1"/>
  <c r="AF57" i="27"/>
  <c r="I57" i="27" s="1"/>
  <c r="AF76" i="27"/>
  <c r="I76" i="27" s="1"/>
  <c r="AF81" i="27"/>
  <c r="I81" i="27" s="1"/>
  <c r="AF44" i="27"/>
  <c r="I44" i="27" s="1"/>
  <c r="AF31" i="27"/>
  <c r="I31" i="27" s="1"/>
  <c r="U34" i="27"/>
  <c r="AG34" i="27" s="1"/>
  <c r="J34" i="27" s="1"/>
  <c r="U10" i="27"/>
  <c r="AG10" i="27" s="1"/>
  <c r="J10" i="27" s="1"/>
  <c r="AF68" i="27"/>
  <c r="I68" i="27" s="1"/>
  <c r="AF73" i="27"/>
  <c r="I73" i="27" s="1"/>
  <c r="AF14" i="27"/>
  <c r="I14" i="27" s="1"/>
  <c r="AF97" i="27"/>
  <c r="I97" i="27" s="1"/>
  <c r="AF39" i="27"/>
  <c r="I39" i="27" s="1"/>
  <c r="AF49" i="27"/>
  <c r="I49" i="27" s="1"/>
  <c r="AF23" i="27"/>
  <c r="I23" i="27" s="1"/>
  <c r="U50" i="27"/>
  <c r="AG50" i="27" s="1"/>
  <c r="J50" i="27" s="1"/>
  <c r="U26" i="27"/>
  <c r="AG26" i="27" s="1"/>
  <c r="J26" i="27" s="1"/>
  <c r="U2" i="27"/>
  <c r="AG2" i="27" s="1"/>
  <c r="J2" i="27" s="1"/>
  <c r="U90" i="27"/>
  <c r="AG90" i="27" s="1"/>
  <c r="J90" i="27" s="1"/>
  <c r="AE50" i="27"/>
  <c r="H50" i="27" s="1"/>
  <c r="AF15" i="27"/>
  <c r="I15" i="27" s="1"/>
  <c r="AE26" i="27"/>
  <c r="H26" i="27" s="1"/>
  <c r="U66" i="27"/>
  <c r="AG66" i="27" s="1"/>
  <c r="J66" i="27" s="1"/>
  <c r="AF47" i="27"/>
  <c r="I47" i="27" s="1"/>
  <c r="AF60" i="27"/>
  <c r="I60" i="27" s="1"/>
  <c r="AF78" i="27"/>
  <c r="I78" i="27" s="1"/>
  <c r="AF17" i="27"/>
  <c r="I17" i="27" s="1"/>
  <c r="AE2" i="27"/>
  <c r="H2" i="27" s="1"/>
  <c r="AF75" i="27"/>
  <c r="I75" i="27" s="1"/>
  <c r="AF21" i="27"/>
  <c r="I21" i="27" s="1"/>
  <c r="AF3" i="27"/>
  <c r="I3" i="27" s="1"/>
  <c r="AE90" i="27"/>
  <c r="H90" i="27" s="1"/>
  <c r="AF27" i="27"/>
  <c r="I27" i="27" s="1"/>
  <c r="U18" i="27"/>
  <c r="AG18" i="27" s="1"/>
  <c r="J18" i="27" s="1"/>
  <c r="U74" i="27"/>
  <c r="AG74" i="27" s="1"/>
  <c r="J74" i="27" s="1"/>
  <c r="AF91" i="27"/>
  <c r="I91" i="27" s="1"/>
  <c r="AE74" i="27"/>
  <c r="H74" i="27" s="1"/>
  <c r="AF35" i="27"/>
  <c r="I35" i="27" s="1"/>
  <c r="AF51" i="27"/>
  <c r="I51" i="27" s="1"/>
  <c r="AF67" i="27"/>
  <c r="I67" i="27" s="1"/>
  <c r="AF1" i="27"/>
  <c r="I1" i="27" s="1"/>
  <c r="AF83" i="27"/>
  <c r="I83" i="27" s="1"/>
  <c r="AF9" i="27"/>
  <c r="I9" i="27" s="1"/>
  <c r="AF12" i="27"/>
  <c r="I12" i="27" s="1"/>
  <c r="AF94" i="27"/>
  <c r="I94" i="27" s="1"/>
  <c r="AF46" i="27"/>
  <c r="I46" i="27" s="1"/>
  <c r="AF59" i="27"/>
  <c r="I59" i="27" s="1"/>
  <c r="AF92" i="27"/>
  <c r="I92" i="27" s="1"/>
  <c r="AF5" i="27"/>
  <c r="I5" i="27" s="1"/>
  <c r="AE18" i="27"/>
  <c r="H18" i="27" s="1"/>
  <c r="U58" i="27"/>
  <c r="AG58" i="27" s="1"/>
  <c r="J58" i="27" s="1"/>
  <c r="U42" i="27"/>
  <c r="AG42" i="27" s="1"/>
  <c r="J42" i="27" s="1"/>
  <c r="U82" i="27"/>
  <c r="AG82" i="27" s="1"/>
  <c r="J82" i="27" s="1"/>
  <c r="T312" i="21" l="1"/>
  <c r="W312" i="21" s="1"/>
  <c r="P312" i="21" s="1"/>
  <c r="U318" i="21"/>
  <c r="B313" i="22" s="1"/>
  <c r="T29" i="21"/>
  <c r="W29" i="21" s="1"/>
  <c r="N24" i="22" s="1"/>
  <c r="O24" i="22" s="1"/>
  <c r="T318" i="21"/>
  <c r="W318" i="21" s="1"/>
  <c r="N313" i="22" s="1"/>
  <c r="O313" i="22" s="1"/>
  <c r="S2676" i="21"/>
  <c r="V2676" i="21" s="1"/>
  <c r="M2676" i="21" s="1"/>
  <c r="U2955" i="21"/>
  <c r="J2955" i="21" s="1"/>
  <c r="T2955" i="21"/>
  <c r="W2955" i="21" s="1"/>
  <c r="J560" i="21"/>
  <c r="N307" i="22"/>
  <c r="O307" i="22" s="1"/>
  <c r="J568" i="21"/>
  <c r="N743" i="22"/>
  <c r="O743" i="22" s="1"/>
  <c r="B483" i="22"/>
  <c r="B374" i="22"/>
  <c r="N987" i="22"/>
  <c r="O987" i="22" s="1"/>
  <c r="J19" i="21"/>
  <c r="B14" i="22"/>
  <c r="M500" i="21"/>
  <c r="H495" i="22"/>
  <c r="I495" i="22" s="1"/>
  <c r="T510" i="21"/>
  <c r="W510" i="21" s="1"/>
  <c r="N505" i="22" s="1"/>
  <c r="O505" i="22" s="1"/>
  <c r="S510" i="21"/>
  <c r="V510" i="21" s="1"/>
  <c r="H505" i="22" s="1"/>
  <c r="I505" i="22" s="1"/>
  <c r="U510" i="21"/>
  <c r="U458" i="21"/>
  <c r="T458" i="21"/>
  <c r="W458" i="21" s="1"/>
  <c r="U546" i="21"/>
  <c r="T546" i="21"/>
  <c r="W546" i="21" s="1"/>
  <c r="T1996" i="21"/>
  <c r="W1996" i="21" s="1"/>
  <c r="P1996" i="21" s="1"/>
  <c r="S1996" i="21"/>
  <c r="V1996" i="21" s="1"/>
  <c r="M1996" i="21" s="1"/>
  <c r="U1996" i="21"/>
  <c r="J1996" i="21" s="1"/>
  <c r="S2530" i="21"/>
  <c r="V2530" i="21" s="1"/>
  <c r="M2530" i="21" s="1"/>
  <c r="T2530" i="21"/>
  <c r="W2530" i="21" s="1"/>
  <c r="P2530" i="21" s="1"/>
  <c r="T1043" i="21"/>
  <c r="W1043" i="21" s="1"/>
  <c r="P1043" i="21" s="1"/>
  <c r="U1043" i="21"/>
  <c r="J1043" i="21" s="1"/>
  <c r="S1043" i="21"/>
  <c r="V1043" i="21" s="1"/>
  <c r="S117" i="21"/>
  <c r="V117" i="21" s="1"/>
  <c r="T117" i="21"/>
  <c r="W117" i="21" s="1"/>
  <c r="U117" i="21"/>
  <c r="S710" i="21"/>
  <c r="V710" i="21" s="1"/>
  <c r="T710" i="21"/>
  <c r="W710" i="21" s="1"/>
  <c r="P710" i="21" s="1"/>
  <c r="U710" i="21"/>
  <c r="U1834" i="21"/>
  <c r="J1834" i="21" s="1"/>
  <c r="T1834" i="21"/>
  <c r="W1834" i="21" s="1"/>
  <c r="P1834" i="21" s="1"/>
  <c r="S1834" i="21"/>
  <c r="V1834" i="21" s="1"/>
  <c r="S2796" i="21"/>
  <c r="V2796" i="21" s="1"/>
  <c r="M2796" i="21" s="1"/>
  <c r="T2796" i="21"/>
  <c r="W2796" i="21" s="1"/>
  <c r="P2796" i="21" s="1"/>
  <c r="U2775" i="21"/>
  <c r="T2775" i="21"/>
  <c r="W2775" i="21" s="1"/>
  <c r="P2775" i="21" s="1"/>
  <c r="S1973" i="21"/>
  <c r="V1973" i="21" s="1"/>
  <c r="M1973" i="21" s="1"/>
  <c r="U1973" i="21"/>
  <c r="T1973" i="21"/>
  <c r="W1973" i="21" s="1"/>
  <c r="P1973" i="21" s="1"/>
  <c r="S1157" i="21"/>
  <c r="V1157" i="21" s="1"/>
  <c r="M1157" i="21" s="1"/>
  <c r="U1157" i="21"/>
  <c r="J1157" i="21" s="1"/>
  <c r="U2116" i="21"/>
  <c r="J2116" i="21" s="1"/>
  <c r="S2116" i="21"/>
  <c r="V2116" i="21" s="1"/>
  <c r="U2258" i="21"/>
  <c r="J2258" i="21" s="1"/>
  <c r="T2258" i="21"/>
  <c r="W2258" i="21" s="1"/>
  <c r="P2258" i="21" s="1"/>
  <c r="U2316" i="21"/>
  <c r="T2316" i="21"/>
  <c r="W2316" i="21" s="1"/>
  <c r="P2316" i="21" s="1"/>
  <c r="T1972" i="21"/>
  <c r="W1972" i="21" s="1"/>
  <c r="P1972" i="21" s="1"/>
  <c r="U1972" i="21"/>
  <c r="U3747" i="21"/>
  <c r="J3747" i="21" s="1"/>
  <c r="T3747" i="21"/>
  <c r="W3747" i="21" s="1"/>
  <c r="P3747" i="21" s="1"/>
  <c r="S3747" i="21"/>
  <c r="V3747" i="21" s="1"/>
  <c r="M3747" i="21" s="1"/>
  <c r="T2671" i="21"/>
  <c r="W2671" i="21" s="1"/>
  <c r="P2671" i="21" s="1"/>
  <c r="U2671" i="21"/>
  <c r="S2671" i="21"/>
  <c r="V2671" i="21" s="1"/>
  <c r="M2671" i="21" s="1"/>
  <c r="T2134" i="21"/>
  <c r="W2134" i="21" s="1"/>
  <c r="P2134" i="21" s="1"/>
  <c r="S2134" i="21"/>
  <c r="V2134" i="21" s="1"/>
  <c r="M2134" i="21" s="1"/>
  <c r="T378" i="21"/>
  <c r="W378" i="21" s="1"/>
  <c r="S378" i="21"/>
  <c r="V378" i="21" s="1"/>
  <c r="S823" i="21"/>
  <c r="V823" i="21" s="1"/>
  <c r="T823" i="21"/>
  <c r="W823" i="21" s="1"/>
  <c r="N818" i="22" s="1"/>
  <c r="O818" i="22" s="1"/>
  <c r="U823" i="21"/>
  <c r="B818" i="22" s="1"/>
  <c r="S2455" i="21"/>
  <c r="V2455" i="21" s="1"/>
  <c r="M2455" i="21" s="1"/>
  <c r="T2455" i="21"/>
  <c r="W2455" i="21" s="1"/>
  <c r="P2455" i="21" s="1"/>
  <c r="U573" i="21"/>
  <c r="B568" i="22" s="1"/>
  <c r="S573" i="21"/>
  <c r="V573" i="21" s="1"/>
  <c r="T2323" i="21"/>
  <c r="W2323" i="21" s="1"/>
  <c r="P2323" i="21" s="1"/>
  <c r="S2323" i="21"/>
  <c r="V2323" i="21" s="1"/>
  <c r="M2323" i="21" s="1"/>
  <c r="U2323" i="21"/>
  <c r="J2323" i="21" s="1"/>
  <c r="U1332" i="21"/>
  <c r="J1332" i="21" s="1"/>
  <c r="S1332" i="21"/>
  <c r="V1332" i="21" s="1"/>
  <c r="M1332" i="21" s="1"/>
  <c r="M46" i="21"/>
  <c r="B221" i="22"/>
  <c r="P839" i="21"/>
  <c r="P511" i="21"/>
  <c r="U173" i="21"/>
  <c r="T2533" i="21"/>
  <c r="W2533" i="21" s="1"/>
  <c r="P2533" i="21" s="1"/>
  <c r="U638" i="21"/>
  <c r="U545" i="21"/>
  <c r="S440" i="21"/>
  <c r="V440" i="21" s="1"/>
  <c r="S566" i="21"/>
  <c r="V566" i="21" s="1"/>
  <c r="S700" i="21"/>
  <c r="V700" i="21" s="1"/>
  <c r="U141" i="21"/>
  <c r="T408" i="21"/>
  <c r="W408" i="21" s="1"/>
  <c r="S97" i="21"/>
  <c r="V97" i="21" s="1"/>
  <c r="S834" i="21"/>
  <c r="V834" i="21" s="1"/>
  <c r="U63" i="21"/>
  <c r="T1033" i="21"/>
  <c r="W1033" i="21" s="1"/>
  <c r="P1033" i="21" s="1"/>
  <c r="T942" i="21"/>
  <c r="W942" i="21" s="1"/>
  <c r="U378" i="21"/>
  <c r="B373" i="22" s="1"/>
  <c r="S2661" i="21"/>
  <c r="V2661" i="21" s="1"/>
  <c r="M2661" i="21" s="1"/>
  <c r="S2258" i="21"/>
  <c r="V2258" i="21" s="1"/>
  <c r="M2258" i="21" s="1"/>
  <c r="T1617" i="21"/>
  <c r="W1617" i="21" s="1"/>
  <c r="P1617" i="21" s="1"/>
  <c r="T573" i="21"/>
  <c r="W573" i="21" s="1"/>
  <c r="T2166" i="21"/>
  <c r="W2166" i="21" s="1"/>
  <c r="P2166" i="21" s="1"/>
  <c r="U327" i="21"/>
  <c r="T657" i="21"/>
  <c r="W657" i="21" s="1"/>
  <c r="S657" i="21"/>
  <c r="V657" i="21" s="1"/>
  <c r="S1637" i="21"/>
  <c r="V1637" i="21" s="1"/>
  <c r="M1637" i="21" s="1"/>
  <c r="T1637" i="21"/>
  <c r="W1637" i="21" s="1"/>
  <c r="P1637" i="21" s="1"/>
  <c r="S1163" i="21"/>
  <c r="V1163" i="21" s="1"/>
  <c r="M1163" i="21" s="1"/>
  <c r="T1163" i="21"/>
  <c r="W1163" i="21" s="1"/>
  <c r="P1163" i="21" s="1"/>
  <c r="U1163" i="21"/>
  <c r="J1163" i="21" s="1"/>
  <c r="T19" i="21"/>
  <c r="W19" i="21" s="1"/>
  <c r="S19" i="21"/>
  <c r="V19" i="21" s="1"/>
  <c r="S128" i="21"/>
  <c r="V128" i="21" s="1"/>
  <c r="T128" i="21"/>
  <c r="W128" i="21" s="1"/>
  <c r="T2817" i="21"/>
  <c r="W2817" i="21" s="1"/>
  <c r="P2817" i="21" s="1"/>
  <c r="U2817" i="21"/>
  <c r="J2817" i="21" s="1"/>
  <c r="S2817" i="21"/>
  <c r="V2817" i="21" s="1"/>
  <c r="M2817" i="21" s="1"/>
  <c r="U882" i="21"/>
  <c r="T882" i="21"/>
  <c r="W882" i="21" s="1"/>
  <c r="P882" i="21" s="1"/>
  <c r="T395" i="21"/>
  <c r="W395" i="21" s="1"/>
  <c r="U395" i="21"/>
  <c r="U1841" i="21"/>
  <c r="J1841" i="21" s="1"/>
  <c r="S1841" i="21"/>
  <c r="V1841" i="21" s="1"/>
  <c r="M1841" i="21" s="1"/>
  <c r="T1841" i="21"/>
  <c r="W1841" i="21" s="1"/>
  <c r="P1841" i="21" s="1"/>
  <c r="T3637" i="21"/>
  <c r="W3637" i="21" s="1"/>
  <c r="P3637" i="21" s="1"/>
  <c r="U3637" i="21"/>
  <c r="U2869" i="21"/>
  <c r="J2869" i="21" s="1"/>
  <c r="T2869" i="21"/>
  <c r="W2869" i="21" s="1"/>
  <c r="P2869" i="21" s="1"/>
  <c r="U1846" i="21"/>
  <c r="J1846" i="21" s="1"/>
  <c r="S1846" i="21"/>
  <c r="V1846" i="21" s="1"/>
  <c r="M1846" i="21" s="1"/>
  <c r="T1846" i="21"/>
  <c r="W1846" i="21" s="1"/>
  <c r="P1846" i="21" s="1"/>
  <c r="T299" i="21"/>
  <c r="W299" i="21" s="1"/>
  <c r="N294" i="22" s="1"/>
  <c r="O294" i="22" s="1"/>
  <c r="U299" i="21"/>
  <c r="B294" i="22" s="1"/>
  <c r="S299" i="21"/>
  <c r="V299" i="21" s="1"/>
  <c r="H294" i="22" s="1"/>
  <c r="I294" i="22" s="1"/>
  <c r="T204" i="21"/>
  <c r="W204" i="21" s="1"/>
  <c r="U204" i="21"/>
  <c r="B199" i="22" s="1"/>
  <c r="S204" i="21"/>
  <c r="V204" i="21" s="1"/>
  <c r="H199" i="22" s="1"/>
  <c r="I199" i="22" s="1"/>
  <c r="S674" i="21"/>
  <c r="V674" i="21" s="1"/>
  <c r="H669" i="22" s="1"/>
  <c r="I669" i="22" s="1"/>
  <c r="U674" i="21"/>
  <c r="S173" i="21"/>
  <c r="V173" i="21" s="1"/>
  <c r="T1229" i="21"/>
  <c r="W1229" i="21" s="1"/>
  <c r="P1229" i="21" s="1"/>
  <c r="T2400" i="21"/>
  <c r="W2400" i="21" s="1"/>
  <c r="P2400" i="21" s="1"/>
  <c r="U440" i="21"/>
  <c r="U700" i="21"/>
  <c r="T1156" i="21"/>
  <c r="W1156" i="21" s="1"/>
  <c r="P1156" i="21" s="1"/>
  <c r="U1238" i="21"/>
  <c r="U408" i="21"/>
  <c r="T97" i="21"/>
  <c r="W97" i="21" s="1"/>
  <c r="S2087" i="21"/>
  <c r="V2087" i="21" s="1"/>
  <c r="M2087" i="21" s="1"/>
  <c r="S63" i="21"/>
  <c r="V63" i="21" s="1"/>
  <c r="U2455" i="21"/>
  <c r="S942" i="21"/>
  <c r="V942" i="21" s="1"/>
  <c r="S546" i="21"/>
  <c r="V546" i="21" s="1"/>
  <c r="S1288" i="21"/>
  <c r="V1288" i="21" s="1"/>
  <c r="M1288" i="21" s="1"/>
  <c r="S1875" i="21"/>
  <c r="V1875" i="21" s="1"/>
  <c r="M1875" i="21" s="1"/>
  <c r="S3001" i="21"/>
  <c r="V3001" i="21" s="1"/>
  <c r="M3001" i="21" s="1"/>
  <c r="T2116" i="21"/>
  <c r="W2116" i="21" s="1"/>
  <c r="P2116" i="21" s="1"/>
  <c r="S2316" i="21"/>
  <c r="V2316" i="21" s="1"/>
  <c r="M2316" i="21" s="1"/>
  <c r="U657" i="21"/>
  <c r="S356" i="21"/>
  <c r="V356" i="21" s="1"/>
  <c r="S395" i="21"/>
  <c r="V395" i="21" s="1"/>
  <c r="M395" i="21" s="1"/>
  <c r="U1732" i="21"/>
  <c r="J1732" i="21" s="1"/>
  <c r="T674" i="21"/>
  <c r="W674" i="21" s="1"/>
  <c r="T3021" i="21"/>
  <c r="W3021" i="21" s="1"/>
  <c r="P3021" i="21" s="1"/>
  <c r="T1332" i="21"/>
  <c r="W1332" i="21" s="1"/>
  <c r="P1332" i="21" s="1"/>
  <c r="T10" i="21"/>
  <c r="W10" i="21" s="1"/>
  <c r="S10" i="21"/>
  <c r="V10" i="21" s="1"/>
  <c r="T212" i="21"/>
  <c r="W212" i="21" s="1"/>
  <c r="N207" i="22" s="1"/>
  <c r="O207" i="22" s="1"/>
  <c r="S212" i="21"/>
  <c r="V212" i="21" s="1"/>
  <c r="H207" i="22" s="1"/>
  <c r="I207" i="22" s="1"/>
  <c r="S1777" i="21"/>
  <c r="V1777" i="21" s="1"/>
  <c r="M1777" i="21" s="1"/>
  <c r="T1777" i="21"/>
  <c r="W1777" i="21" s="1"/>
  <c r="P1777" i="21" s="1"/>
  <c r="S812" i="21"/>
  <c r="V812" i="21" s="1"/>
  <c r="U812" i="21"/>
  <c r="B807" i="22" s="1"/>
  <c r="T812" i="21"/>
  <c r="W812" i="21" s="1"/>
  <c r="S587" i="21"/>
  <c r="V587" i="21" s="1"/>
  <c r="T587" i="21"/>
  <c r="W587" i="21" s="1"/>
  <c r="N582" i="22" s="1"/>
  <c r="O582" i="22" s="1"/>
  <c r="U587" i="21"/>
  <c r="T1596" i="21"/>
  <c r="W1596" i="21" s="1"/>
  <c r="P1596" i="21" s="1"/>
  <c r="S1596" i="21"/>
  <c r="V1596" i="21" s="1"/>
  <c r="M1596" i="21" s="1"/>
  <c r="U2841" i="21"/>
  <c r="J2841" i="21" s="1"/>
  <c r="T2841" i="21"/>
  <c r="W2841" i="21" s="1"/>
  <c r="P2841" i="21" s="1"/>
  <c r="S1824" i="21"/>
  <c r="V1824" i="21" s="1"/>
  <c r="M1824" i="21" s="1"/>
  <c r="U1824" i="21"/>
  <c r="T1824" i="21"/>
  <c r="W1824" i="21" s="1"/>
  <c r="P1824" i="21" s="1"/>
  <c r="S1133" i="21"/>
  <c r="V1133" i="21" s="1"/>
  <c r="M1133" i="21" s="1"/>
  <c r="U1133" i="21"/>
  <c r="U79" i="21"/>
  <c r="S79" i="21"/>
  <c r="V79" i="21" s="1"/>
  <c r="U1744" i="21"/>
  <c r="J1744" i="21" s="1"/>
  <c r="S1744" i="21"/>
  <c r="V1744" i="21" s="1"/>
  <c r="M1744" i="21" s="1"/>
  <c r="T1142" i="21"/>
  <c r="W1142" i="21" s="1"/>
  <c r="P1142" i="21" s="1"/>
  <c r="S1142" i="21"/>
  <c r="V1142" i="21" s="1"/>
  <c r="M1142" i="21" s="1"/>
  <c r="T2047" i="21"/>
  <c r="W2047" i="21" s="1"/>
  <c r="P2047" i="21" s="1"/>
  <c r="S2047" i="21"/>
  <c r="V2047" i="21" s="1"/>
  <c r="M2047" i="21" s="1"/>
  <c r="U2047" i="21"/>
  <c r="T3883" i="21"/>
  <c r="W3883" i="21" s="1"/>
  <c r="P3883" i="21" s="1"/>
  <c r="S3883" i="21"/>
  <c r="V3883" i="21" s="1"/>
  <c r="M3883" i="21" s="1"/>
  <c r="U3883" i="21"/>
  <c r="J3883" i="21" s="1"/>
  <c r="S3997" i="21"/>
  <c r="V3997" i="21" s="1"/>
  <c r="M3997" i="21" s="1"/>
  <c r="U3997" i="21"/>
  <c r="J3997" i="21" s="1"/>
  <c r="T828" i="21"/>
  <c r="W828" i="21" s="1"/>
  <c r="S828" i="21"/>
  <c r="V828" i="21" s="1"/>
  <c r="H823" i="22" s="1"/>
  <c r="I823" i="22" s="1"/>
  <c r="U828" i="21"/>
  <c r="B823" i="22" s="1"/>
  <c r="T2107" i="21"/>
  <c r="W2107" i="21" s="1"/>
  <c r="P2107" i="21" s="1"/>
  <c r="S2107" i="21"/>
  <c r="V2107" i="21" s="1"/>
  <c r="M2107" i="21" s="1"/>
  <c r="U2107" i="21"/>
  <c r="J2107" i="21" s="1"/>
  <c r="T304" i="21"/>
  <c r="W304" i="21" s="1"/>
  <c r="N299" i="22" s="1"/>
  <c r="O299" i="22" s="1"/>
  <c r="U304" i="21"/>
  <c r="B299" i="22" s="1"/>
  <c r="S304" i="21"/>
  <c r="V304" i="21" s="1"/>
  <c r="U436" i="21"/>
  <c r="J436" i="21" s="1"/>
  <c r="T436" i="21"/>
  <c r="W436" i="21" s="1"/>
  <c r="P436" i="21" s="1"/>
  <c r="S436" i="21"/>
  <c r="V436" i="21" s="1"/>
  <c r="H431" i="22" s="1"/>
  <c r="I431" i="22" s="1"/>
  <c r="S2989" i="21"/>
  <c r="V2989" i="21" s="1"/>
  <c r="M2989" i="21" s="1"/>
  <c r="U2989" i="21"/>
  <c r="J2989" i="21" s="1"/>
  <c r="T1257" i="21"/>
  <c r="W1257" i="21" s="1"/>
  <c r="P1257" i="21" s="1"/>
  <c r="S1257" i="21"/>
  <c r="V1257" i="21" s="1"/>
  <c r="M1257" i="21" s="1"/>
  <c r="S1886" i="21"/>
  <c r="V1886" i="21" s="1"/>
  <c r="M1886" i="21" s="1"/>
  <c r="T1886" i="21"/>
  <c r="W1886" i="21" s="1"/>
  <c r="P1886" i="21" s="1"/>
  <c r="S3430" i="21"/>
  <c r="V3430" i="21" s="1"/>
  <c r="M3430" i="21" s="1"/>
  <c r="U3430" i="21"/>
  <c r="J3430" i="21" s="1"/>
  <c r="T1610" i="21"/>
  <c r="W1610" i="21" s="1"/>
  <c r="P1610" i="21" s="1"/>
  <c r="S1610" i="21"/>
  <c r="V1610" i="21" s="1"/>
  <c r="M1610" i="21" s="1"/>
  <c r="S1061" i="21"/>
  <c r="V1061" i="21" s="1"/>
  <c r="M1061" i="21" s="1"/>
  <c r="T1061" i="21"/>
  <c r="W1061" i="21" s="1"/>
  <c r="P1061" i="21" s="1"/>
  <c r="T2083" i="21"/>
  <c r="W2083" i="21" s="1"/>
  <c r="P2083" i="21" s="1"/>
  <c r="S2083" i="21"/>
  <c r="V2083" i="21" s="1"/>
  <c r="M2083" i="21" s="1"/>
  <c r="U2083" i="21"/>
  <c r="J2083" i="21" s="1"/>
  <c r="T1907" i="21"/>
  <c r="W1907" i="21" s="1"/>
  <c r="P1907" i="21" s="1"/>
  <c r="S1907" i="21"/>
  <c r="V1907" i="21" s="1"/>
  <c r="M1907" i="21" s="1"/>
  <c r="U1907" i="21"/>
  <c r="T2697" i="21"/>
  <c r="W2697" i="21" s="1"/>
  <c r="P2697" i="21" s="1"/>
  <c r="U2697" i="21"/>
  <c r="J2697" i="21" s="1"/>
  <c r="T138" i="21"/>
  <c r="W138" i="21" s="1"/>
  <c r="U138" i="21"/>
  <c r="T266" i="21"/>
  <c r="W266" i="21" s="1"/>
  <c r="S266" i="21"/>
  <c r="V266" i="21" s="1"/>
  <c r="U266" i="21"/>
  <c r="U1860" i="21"/>
  <c r="J1860" i="21" s="1"/>
  <c r="T1860" i="21"/>
  <c r="W1860" i="21" s="1"/>
  <c r="P1860" i="21" s="1"/>
  <c r="U147" i="21"/>
  <c r="T147" i="21"/>
  <c r="W147" i="21" s="1"/>
  <c r="T846" i="21"/>
  <c r="W846" i="21" s="1"/>
  <c r="U846" i="21"/>
  <c r="T734" i="21"/>
  <c r="W734" i="21" s="1"/>
  <c r="N729" i="22" s="1"/>
  <c r="O729" i="22" s="1"/>
  <c r="U734" i="21"/>
  <c r="B729" i="22" s="1"/>
  <c r="S734" i="21"/>
  <c r="V734" i="21" s="1"/>
  <c r="H729" i="22" s="1"/>
  <c r="I729" i="22" s="1"/>
  <c r="T291" i="21"/>
  <c r="W291" i="21" s="1"/>
  <c r="U291" i="21"/>
  <c r="S291" i="21"/>
  <c r="V291" i="21" s="1"/>
  <c r="T411" i="21"/>
  <c r="W411" i="21" s="1"/>
  <c r="S411" i="21"/>
  <c r="V411" i="21" s="1"/>
  <c r="M411" i="21" s="1"/>
  <c r="U411" i="21"/>
  <c r="T308" i="21"/>
  <c r="W308" i="21" s="1"/>
  <c r="S308" i="21"/>
  <c r="V308" i="21" s="1"/>
  <c r="T3684" i="21"/>
  <c r="W3684" i="21" s="1"/>
  <c r="P3684" i="21" s="1"/>
  <c r="U3684" i="21"/>
  <c r="T2181" i="21"/>
  <c r="W2181" i="21" s="1"/>
  <c r="P2181" i="21" s="1"/>
  <c r="S2181" i="21"/>
  <c r="V2181" i="21" s="1"/>
  <c r="M2181" i="21" s="1"/>
  <c r="U2541" i="21"/>
  <c r="J2541" i="21" s="1"/>
  <c r="T2541" i="21"/>
  <c r="W2541" i="21" s="1"/>
  <c r="P2541" i="21" s="1"/>
  <c r="S2541" i="21"/>
  <c r="V2541" i="21" s="1"/>
  <c r="M2541" i="21" s="1"/>
  <c r="S176" i="21"/>
  <c r="V176" i="21" s="1"/>
  <c r="M176" i="21" s="1"/>
  <c r="U176" i="21"/>
  <c r="S606" i="21"/>
  <c r="V606" i="21" s="1"/>
  <c r="H601" i="22" s="1"/>
  <c r="I601" i="22" s="1"/>
  <c r="T606" i="21"/>
  <c r="W606" i="21" s="1"/>
  <c r="P606" i="21" s="1"/>
  <c r="S3460" i="21"/>
  <c r="V3460" i="21" s="1"/>
  <c r="M3460" i="21" s="1"/>
  <c r="T3460" i="21"/>
  <c r="W3460" i="21" s="1"/>
  <c r="P3460" i="21" s="1"/>
  <c r="T747" i="21"/>
  <c r="W747" i="21" s="1"/>
  <c r="U747" i="21"/>
  <c r="S857" i="21"/>
  <c r="V857" i="21" s="1"/>
  <c r="T857" i="21"/>
  <c r="W857" i="21" s="1"/>
  <c r="U857" i="21"/>
  <c r="S2998" i="21"/>
  <c r="V2998" i="21" s="1"/>
  <c r="M2998" i="21" s="1"/>
  <c r="U2998" i="21"/>
  <c r="J2998" i="21" s="1"/>
  <c r="T1855" i="21"/>
  <c r="W1855" i="21" s="1"/>
  <c r="P1855" i="21" s="1"/>
  <c r="S1855" i="21"/>
  <c r="V1855" i="21" s="1"/>
  <c r="M1855" i="21" s="1"/>
  <c r="U668" i="21"/>
  <c r="S668" i="21"/>
  <c r="V668" i="21" s="1"/>
  <c r="H663" i="22" s="1"/>
  <c r="I663" i="22" s="1"/>
  <c r="U732" i="21"/>
  <c r="B727" i="22" s="1"/>
  <c r="S732" i="21"/>
  <c r="V732" i="21" s="1"/>
  <c r="T732" i="21"/>
  <c r="W732" i="21" s="1"/>
  <c r="P732" i="21" s="1"/>
  <c r="T2469" i="21"/>
  <c r="W2469" i="21" s="1"/>
  <c r="P2469" i="21" s="1"/>
  <c r="S2469" i="21"/>
  <c r="V2469" i="21" s="1"/>
  <c r="M2469" i="21" s="1"/>
  <c r="U2469" i="21"/>
  <c r="J2469" i="21" s="1"/>
  <c r="T1464" i="21"/>
  <c r="W1464" i="21" s="1"/>
  <c r="P1464" i="21" s="1"/>
  <c r="S1464" i="21"/>
  <c r="V1464" i="21" s="1"/>
  <c r="U1464" i="21"/>
  <c r="J1464" i="21" s="1"/>
  <c r="B230" i="22"/>
  <c r="H425" i="22"/>
  <c r="I425" i="22" s="1"/>
  <c r="N81" i="22"/>
  <c r="O81" i="22" s="1"/>
  <c r="S549" i="21"/>
  <c r="V549" i="21" s="1"/>
  <c r="U566" i="21"/>
  <c r="S1972" i="21"/>
  <c r="V1972" i="21" s="1"/>
  <c r="M1972" i="21" s="1"/>
  <c r="T141" i="21"/>
  <c r="W141" i="21" s="1"/>
  <c r="T407" i="21"/>
  <c r="W407" i="21" s="1"/>
  <c r="T957" i="21"/>
  <c r="W957" i="21" s="1"/>
  <c r="T834" i="21"/>
  <c r="W834" i="21" s="1"/>
  <c r="U1033" i="21"/>
  <c r="U936" i="21"/>
  <c r="S458" i="21"/>
  <c r="V458" i="21" s="1"/>
  <c r="U128" i="21"/>
  <c r="S3541" i="21"/>
  <c r="V3541" i="21" s="1"/>
  <c r="M3541" i="21" s="1"/>
  <c r="T176" i="21"/>
  <c r="W176" i="21" s="1"/>
  <c r="N171" i="22" s="1"/>
  <c r="O171" i="22" s="1"/>
  <c r="U10" i="21"/>
  <c r="B5" i="22" s="1"/>
  <c r="U2166" i="21"/>
  <c r="J2166" i="21" s="1"/>
  <c r="S1732" i="21"/>
  <c r="V1732" i="21" s="1"/>
  <c r="S2697" i="21"/>
  <c r="V2697" i="21" s="1"/>
  <c r="M2697" i="21" s="1"/>
  <c r="U1610" i="21"/>
  <c r="U2134" i="21"/>
  <c r="J2134" i="21" s="1"/>
  <c r="S2869" i="21"/>
  <c r="V2869" i="21" s="1"/>
  <c r="M2869" i="21" s="1"/>
  <c r="U308" i="21"/>
  <c r="J308" i="21" s="1"/>
  <c r="S3508" i="21"/>
  <c r="V3508" i="21" s="1"/>
  <c r="M3508" i="21" s="1"/>
  <c r="T3997" i="21"/>
  <c r="W3997" i="21" s="1"/>
  <c r="P3997" i="21" s="1"/>
  <c r="U1302" i="21"/>
  <c r="J1302" i="21" s="1"/>
  <c r="X560" i="21"/>
  <c r="S1302" i="21"/>
  <c r="V1302" i="21" s="1"/>
  <c r="M1302" i="21" s="1"/>
  <c r="X3011" i="21"/>
  <c r="S480" i="21"/>
  <c r="V480" i="21" s="1"/>
  <c r="H475" i="22" s="1"/>
  <c r="I475" i="22" s="1"/>
  <c r="T480" i="21"/>
  <c r="W480" i="21" s="1"/>
  <c r="N475" i="22" s="1"/>
  <c r="O475" i="22" s="1"/>
  <c r="U839" i="21"/>
  <c r="U3021" i="21"/>
  <c r="S839" i="21"/>
  <c r="V839" i="21" s="1"/>
  <c r="M839" i="21" s="1"/>
  <c r="T3508" i="21"/>
  <c r="W3508" i="21" s="1"/>
  <c r="P3508" i="21" s="1"/>
  <c r="X1918" i="21"/>
  <c r="M668" i="21"/>
  <c r="U3460" i="21"/>
  <c r="J3460" i="21" s="1"/>
  <c r="B1000" i="22"/>
  <c r="A1000" i="22" s="1"/>
  <c r="M684" i="21"/>
  <c r="H473" i="22"/>
  <c r="I473" i="22" s="1"/>
  <c r="B351" i="22"/>
  <c r="X312" i="21"/>
  <c r="J989" i="21"/>
  <c r="P318" i="21"/>
  <c r="J126" i="21"/>
  <c r="P304" i="21"/>
  <c r="N45" i="22"/>
  <c r="O45" i="22" s="1"/>
  <c r="J823" i="21"/>
  <c r="J1918" i="21"/>
  <c r="X1845" i="21"/>
  <c r="J204" i="21"/>
  <c r="X2998" i="21"/>
  <c r="J360" i="21"/>
  <c r="J304" i="21"/>
  <c r="H65" i="22"/>
  <c r="I65" i="22" s="1"/>
  <c r="M510" i="21"/>
  <c r="N256" i="22"/>
  <c r="O256" i="22" s="1"/>
  <c r="B303" i="22"/>
  <c r="A303" i="22" s="1"/>
  <c r="M828" i="21"/>
  <c r="X318" i="21"/>
  <c r="X1275" i="21"/>
  <c r="J553" i="21"/>
  <c r="X68" i="21"/>
  <c r="X1661" i="21"/>
  <c r="U602" i="21"/>
  <c r="J602" i="21" s="1"/>
  <c r="X75" i="21"/>
  <c r="N450" i="22"/>
  <c r="O450" i="22" s="1"/>
  <c r="H385" i="22"/>
  <c r="I385" i="22" s="1"/>
  <c r="M216" i="21"/>
  <c r="M299" i="21"/>
  <c r="J137" i="21"/>
  <c r="H731" i="22"/>
  <c r="I731" i="22" s="1"/>
  <c r="H196" i="22"/>
  <c r="I196" i="22" s="1"/>
  <c r="M497" i="21"/>
  <c r="P396" i="21"/>
  <c r="J976" i="21"/>
  <c r="P480" i="21"/>
  <c r="J845" i="21"/>
  <c r="M212" i="21"/>
  <c r="N431" i="22"/>
  <c r="O431" i="22" s="1"/>
  <c r="B840" i="22"/>
  <c r="N91" i="22"/>
  <c r="O91" i="22" s="1"/>
  <c r="N381" i="22"/>
  <c r="O381" i="22" s="1"/>
  <c r="P510" i="21"/>
  <c r="H947" i="22"/>
  <c r="I947" i="22" s="1"/>
  <c r="M412" i="21"/>
  <c r="N483" i="22"/>
  <c r="O483" i="22" s="1"/>
  <c r="S2437" i="21"/>
  <c r="V2437" i="21" s="1"/>
  <c r="M2437" i="21" s="1"/>
  <c r="X96" i="21"/>
  <c r="J378" i="21"/>
  <c r="J212" i="21"/>
  <c r="X556" i="21"/>
  <c r="X1494" i="21"/>
  <c r="P176" i="21"/>
  <c r="N688" i="22"/>
  <c r="O688" i="22" s="1"/>
  <c r="X1860" i="21"/>
  <c r="X1012" i="21"/>
  <c r="N429" i="22"/>
  <c r="O429" i="22" s="1"/>
  <c r="H31" i="22"/>
  <c r="I31" i="22" s="1"/>
  <c r="M831" i="21"/>
  <c r="H142" i="22"/>
  <c r="I142" i="22" s="1"/>
  <c r="J763" i="21"/>
  <c r="M734" i="21"/>
  <c r="X826" i="21"/>
  <c r="U145" i="21"/>
  <c r="B140" i="22" s="1"/>
  <c r="C140" i="22" s="1"/>
  <c r="J1661" i="21"/>
  <c r="M428" i="21"/>
  <c r="J299" i="21"/>
  <c r="M59" i="21"/>
  <c r="X147" i="21"/>
  <c r="T2797" i="21"/>
  <c r="W2797" i="21" s="1"/>
  <c r="P2797" i="21" s="1"/>
  <c r="S421" i="21"/>
  <c r="V421" i="21" s="1"/>
  <c r="M421" i="21" s="1"/>
  <c r="X547" i="21"/>
  <c r="P459" i="21"/>
  <c r="X1714" i="21"/>
  <c r="B431" i="22"/>
  <c r="A431" i="22" s="1"/>
  <c r="M339" i="21"/>
  <c r="M17" i="21"/>
  <c r="P26" i="21"/>
  <c r="X19" i="21"/>
  <c r="X3021" i="21"/>
  <c r="X2047" i="21"/>
  <c r="M826" i="21"/>
  <c r="X1157" i="21"/>
  <c r="M574" i="21"/>
  <c r="J96" i="21"/>
  <c r="H642" i="22"/>
  <c r="I642" i="22" s="1"/>
  <c r="X1797" i="21"/>
  <c r="J555" i="21"/>
  <c r="B196" i="22"/>
  <c r="P81" i="21"/>
  <c r="X2055" i="21"/>
  <c r="B423" i="22"/>
  <c r="A423" i="22" s="1"/>
  <c r="H832" i="22"/>
  <c r="I832" i="22" s="1"/>
  <c r="N469" i="22"/>
  <c r="O469" i="22" s="1"/>
  <c r="B338" i="22"/>
  <c r="C338" i="22" s="1"/>
  <c r="X559" i="21"/>
  <c r="U3845" i="21"/>
  <c r="U920" i="21"/>
  <c r="T2539" i="21"/>
  <c r="W2539" i="21" s="1"/>
  <c r="P2539" i="21" s="1"/>
  <c r="T870" i="21"/>
  <c r="W870" i="21" s="1"/>
  <c r="P870" i="21" s="1"/>
  <c r="S659" i="21"/>
  <c r="V659" i="21" s="1"/>
  <c r="M659" i="21" s="1"/>
  <c r="S353" i="21"/>
  <c r="V353" i="21" s="1"/>
  <c r="T2432" i="21"/>
  <c r="W2432" i="21" s="1"/>
  <c r="P2432" i="21" s="1"/>
  <c r="P145" i="21"/>
  <c r="X1996" i="21"/>
  <c r="J368" i="21"/>
  <c r="J3021" i="21"/>
  <c r="X823" i="21"/>
  <c r="B91" i="22"/>
  <c r="M192" i="21"/>
  <c r="B348" i="22"/>
  <c r="A348" i="22" s="1"/>
  <c r="X2446" i="21"/>
  <c r="P484" i="21"/>
  <c r="H877" i="22"/>
  <c r="I877" i="22" s="1"/>
  <c r="X3508" i="21"/>
  <c r="B795" i="22"/>
  <c r="C795" i="22" s="1"/>
  <c r="X2258" i="21"/>
  <c r="J455" i="21"/>
  <c r="P543" i="21"/>
  <c r="X3883" i="21"/>
  <c r="X430" i="21"/>
  <c r="N812" i="22"/>
  <c r="O812" i="22" s="1"/>
  <c r="J414" i="21"/>
  <c r="H554" i="22"/>
  <c r="I554" i="22" s="1"/>
  <c r="U2384" i="21"/>
  <c r="S230" i="21"/>
  <c r="V230" i="21" s="1"/>
  <c r="S1840" i="21"/>
  <c r="V1840" i="21" s="1"/>
  <c r="M1840" i="21" s="1"/>
  <c r="T1791" i="21"/>
  <c r="W1791" i="21" s="1"/>
  <c r="P1791" i="21" s="1"/>
  <c r="U324" i="21"/>
  <c r="B319" i="22" s="1"/>
  <c r="N838" i="22"/>
  <c r="O838" i="22" s="1"/>
  <c r="J2047" i="21"/>
  <c r="X2307" i="21"/>
  <c r="P421" i="21"/>
  <c r="M284" i="21"/>
  <c r="H834" i="22"/>
  <c r="I834" i="22" s="1"/>
  <c r="S623" i="21"/>
  <c r="V623" i="21" s="1"/>
  <c r="H618" i="22" s="1"/>
  <c r="I618" i="22" s="1"/>
  <c r="U562" i="21"/>
  <c r="U870" i="21"/>
  <c r="B865" i="22" s="1"/>
  <c r="X323" i="21"/>
  <c r="X3637" i="21"/>
  <c r="M480" i="21"/>
  <c r="X837" i="21"/>
  <c r="B757" i="22"/>
  <c r="A757" i="22" s="1"/>
  <c r="P323" i="21"/>
  <c r="M455" i="21"/>
  <c r="M388" i="21"/>
  <c r="H870" i="22"/>
  <c r="I870" i="22" s="1"/>
  <c r="H550" i="22"/>
  <c r="I550" i="22" s="1"/>
  <c r="N810" i="22"/>
  <c r="O810" i="22" s="1"/>
  <c r="H171" i="22"/>
  <c r="I171" i="22" s="1"/>
  <c r="X1712" i="21"/>
  <c r="M326" i="21"/>
  <c r="N70" i="22"/>
  <c r="O70" i="22" s="1"/>
  <c r="M396" i="21"/>
  <c r="P504" i="21"/>
  <c r="B385" i="22"/>
  <c r="C385" i="22" s="1"/>
  <c r="N713" i="22"/>
  <c r="O713" i="22" s="1"/>
  <c r="X388" i="21"/>
  <c r="T2384" i="21"/>
  <c r="W2384" i="21" s="1"/>
  <c r="P2384" i="21" s="1"/>
  <c r="U2437" i="21"/>
  <c r="J2437" i="21" s="1"/>
  <c r="T32" i="21"/>
  <c r="W32" i="21" s="1"/>
  <c r="U221" i="21"/>
  <c r="U1009" i="21"/>
  <c r="J1009" i="21" s="1"/>
  <c r="U985" i="21"/>
  <c r="J985" i="21" s="1"/>
  <c r="T1530" i="21"/>
  <c r="W1530" i="21" s="1"/>
  <c r="P1530" i="21" s="1"/>
  <c r="T512" i="21"/>
  <c r="W512" i="21" s="1"/>
  <c r="S584" i="21"/>
  <c r="V584" i="21" s="1"/>
  <c r="H579" i="22" s="1"/>
  <c r="I579" i="22" s="1"/>
  <c r="U688" i="21"/>
  <c r="B683" i="22" s="1"/>
  <c r="T305" i="21"/>
  <c r="W305" i="21" s="1"/>
  <c r="T163" i="21"/>
  <c r="W163" i="21" s="1"/>
  <c r="T647" i="21"/>
  <c r="W647" i="21" s="1"/>
  <c r="N642" i="22" s="1"/>
  <c r="O642" i="22" s="1"/>
  <c r="T90" i="21"/>
  <c r="W90" i="21" s="1"/>
  <c r="N85" i="22" s="1"/>
  <c r="O85" i="22" s="1"/>
  <c r="U208" i="21"/>
  <c r="S272" i="21"/>
  <c r="V272" i="21" s="1"/>
  <c r="S762" i="21"/>
  <c r="V762" i="21" s="1"/>
  <c r="M762" i="21" s="1"/>
  <c r="S1155" i="21"/>
  <c r="V1155" i="21" s="1"/>
  <c r="M1155" i="21" s="1"/>
  <c r="S1401" i="21"/>
  <c r="V1401" i="21" s="1"/>
  <c r="S1147" i="21"/>
  <c r="V1147" i="21" s="1"/>
  <c r="M1147" i="21" s="1"/>
  <c r="S2276" i="21"/>
  <c r="V2276" i="21" s="1"/>
  <c r="M2276" i="21" s="1"/>
  <c r="U474" i="21"/>
  <c r="J474" i="21" s="1"/>
  <c r="S1407" i="21"/>
  <c r="V1407" i="21" s="1"/>
  <c r="M1407" i="21" s="1"/>
  <c r="P913" i="21"/>
  <c r="S368" i="21"/>
  <c r="V368" i="21" s="1"/>
  <c r="H363" i="22" s="1"/>
  <c r="I363" i="22" s="1"/>
  <c r="X3997" i="21"/>
  <c r="J901" i="21"/>
  <c r="J988" i="21"/>
  <c r="M391" i="21"/>
  <c r="X1027" i="21"/>
  <c r="P903" i="21"/>
  <c r="J3637" i="21"/>
  <c r="N319" i="22"/>
  <c r="O319" i="22" s="1"/>
  <c r="P365" i="21"/>
  <c r="J732" i="21"/>
  <c r="X50" i="21"/>
  <c r="N557" i="22"/>
  <c r="O557" i="22" s="1"/>
  <c r="X1893" i="21"/>
  <c r="X2166" i="21"/>
  <c r="X1711" i="21"/>
  <c r="N318" i="22"/>
  <c r="O318" i="22" s="1"/>
  <c r="X2933" i="21"/>
  <c r="J479" i="21"/>
  <c r="B263" i="22"/>
  <c r="J571" i="21"/>
  <c r="H471" i="22"/>
  <c r="I471" i="22" s="1"/>
  <c r="N208" i="22"/>
  <c r="O208" i="22" s="1"/>
  <c r="N679" i="22"/>
  <c r="O679" i="22" s="1"/>
  <c r="X2799" i="21"/>
  <c r="X2323" i="21"/>
  <c r="B274" i="22"/>
  <c r="N202" i="22"/>
  <c r="O202" i="22" s="1"/>
  <c r="T958" i="21"/>
  <c r="W958" i="21" s="1"/>
  <c r="P958" i="21" s="1"/>
  <c r="T2599" i="21"/>
  <c r="W2599" i="21" s="1"/>
  <c r="P2599" i="21" s="1"/>
  <c r="T431" i="21"/>
  <c r="W431" i="21" s="1"/>
  <c r="S311" i="21"/>
  <c r="V311" i="21" s="1"/>
  <c r="S988" i="21"/>
  <c r="V988" i="21" s="1"/>
  <c r="T577" i="21"/>
  <c r="W577" i="21" s="1"/>
  <c r="P577" i="21" s="1"/>
  <c r="S1577" i="21"/>
  <c r="V1577" i="21" s="1"/>
  <c r="M1577" i="21" s="1"/>
  <c r="U217" i="21"/>
  <c r="U711" i="21"/>
  <c r="J711" i="21" s="1"/>
  <c r="T208" i="21"/>
  <c r="W208" i="21" s="1"/>
  <c r="N203" i="22" s="1"/>
  <c r="O203" i="22" s="1"/>
  <c r="U421" i="21"/>
  <c r="S2496" i="21"/>
  <c r="V2496" i="21" s="1"/>
  <c r="M2496" i="21" s="1"/>
  <c r="T1192" i="21"/>
  <c r="W1192" i="21" s="1"/>
  <c r="P1192" i="21" s="1"/>
  <c r="T2452" i="21"/>
  <c r="W2452" i="21" s="1"/>
  <c r="P2452" i="21" s="1"/>
  <c r="T1849" i="21"/>
  <c r="W1849" i="21" s="1"/>
  <c r="T2350" i="21"/>
  <c r="W2350" i="21" s="1"/>
  <c r="P2350" i="21" s="1"/>
  <c r="S2432" i="21"/>
  <c r="V2432" i="21" s="1"/>
  <c r="M2432" i="21" s="1"/>
  <c r="S479" i="21"/>
  <c r="V479" i="21" s="1"/>
  <c r="U903" i="21"/>
  <c r="J903" i="21" s="1"/>
  <c r="S3710" i="21"/>
  <c r="V3710" i="21" s="1"/>
  <c r="X1321" i="21"/>
  <c r="X1841" i="21"/>
  <c r="X692" i="21"/>
  <c r="X2318" i="21"/>
  <c r="X1332" i="21"/>
  <c r="B45" i="22"/>
  <c r="C45" i="22" s="1"/>
  <c r="P823" i="21"/>
  <c r="X2869" i="21"/>
  <c r="X1629" i="21"/>
  <c r="X1846" i="21"/>
  <c r="X1071" i="21"/>
  <c r="X2517" i="21"/>
  <c r="M327" i="21"/>
  <c r="J573" i="21"/>
  <c r="U2612" i="21"/>
  <c r="J2612" i="21" s="1"/>
  <c r="S776" i="21"/>
  <c r="V776" i="21" s="1"/>
  <c r="U991" i="21"/>
  <c r="U1093" i="21"/>
  <c r="J1093" i="21" s="1"/>
  <c r="T2032" i="21"/>
  <c r="W2032" i="21" s="1"/>
  <c r="P2032" i="21" s="1"/>
  <c r="S1380" i="21"/>
  <c r="V1380" i="21" s="1"/>
  <c r="M1380" i="21" s="1"/>
  <c r="T1433" i="21"/>
  <c r="W1433" i="21" s="1"/>
  <c r="P1433" i="21" s="1"/>
  <c r="S1791" i="21"/>
  <c r="V1791" i="21" s="1"/>
  <c r="M1791" i="21" s="1"/>
  <c r="S2126" i="21"/>
  <c r="V2126" i="21" s="1"/>
  <c r="M2126" i="21" s="1"/>
  <c r="S2008" i="21"/>
  <c r="V2008" i="21" s="1"/>
  <c r="M2008" i="21" s="1"/>
  <c r="S2309" i="21"/>
  <c r="V2309" i="21" s="1"/>
  <c r="M2309" i="21" s="1"/>
  <c r="U1677" i="21"/>
  <c r="J1677" i="21" s="1"/>
  <c r="U1779" i="21"/>
  <c r="J1779" i="21" s="1"/>
  <c r="U913" i="21"/>
  <c r="X326" i="21"/>
  <c r="X379" i="21"/>
  <c r="X390" i="21"/>
  <c r="S2529" i="21"/>
  <c r="V2529" i="21" s="1"/>
  <c r="M2529" i="21" s="1"/>
  <c r="T497" i="21"/>
  <c r="W497" i="21" s="1"/>
  <c r="N492" i="22" s="1"/>
  <c r="O492" i="22" s="1"/>
  <c r="C963" i="22"/>
  <c r="S1287" i="21"/>
  <c r="V1287" i="21" s="1"/>
  <c r="M1287" i="21" s="1"/>
  <c r="X510" i="21"/>
  <c r="U865" i="21"/>
  <c r="B860" i="22" s="1"/>
  <c r="A860" i="22" s="1"/>
  <c r="T39" i="21"/>
  <c r="W39" i="21" s="1"/>
  <c r="P39" i="21" s="1"/>
  <c r="X553" i="21"/>
  <c r="X455" i="21"/>
  <c r="S1672" i="21"/>
  <c r="V1672" i="21" s="1"/>
  <c r="M1672" i="21" s="1"/>
  <c r="S335" i="21"/>
  <c r="V335" i="21" s="1"/>
  <c r="S1617" i="21"/>
  <c r="V1617" i="21" s="1"/>
  <c r="X2817" i="21"/>
  <c r="X528" i="21"/>
  <c r="X308" i="21"/>
  <c r="X587" i="21"/>
  <c r="X299" i="21"/>
  <c r="S2518" i="21"/>
  <c r="V2518" i="21" s="1"/>
  <c r="M2518" i="21" s="1"/>
  <c r="X710" i="21"/>
  <c r="T279" i="21"/>
  <c r="W279" i="21" s="1"/>
  <c r="P927" i="21"/>
  <c r="N922" i="22"/>
  <c r="O922" i="22" s="1"/>
  <c r="P126" i="21"/>
  <c r="N121" i="22"/>
  <c r="O121" i="22" s="1"/>
  <c r="N731" i="22"/>
  <c r="O731" i="22" s="1"/>
  <c r="P736" i="21"/>
  <c r="H667" i="22"/>
  <c r="I667" i="22" s="1"/>
  <c r="M672" i="21"/>
  <c r="J880" i="21"/>
  <c r="B875" i="22"/>
  <c r="C875" i="22" s="1"/>
  <c r="P208" i="21"/>
  <c r="M972" i="21"/>
  <c r="X972" i="21"/>
  <c r="B203" i="22"/>
  <c r="M992" i="21"/>
  <c r="H987" i="22"/>
  <c r="I987" i="22" s="1"/>
  <c r="S605" i="21"/>
  <c r="V605" i="21" s="1"/>
  <c r="U605" i="21"/>
  <c r="T605" i="21"/>
  <c r="W605" i="21" s="1"/>
  <c r="S626" i="21"/>
  <c r="V626" i="21" s="1"/>
  <c r="U626" i="21"/>
  <c r="T626" i="21"/>
  <c r="W626" i="21" s="1"/>
  <c r="U2113" i="21"/>
  <c r="T2113" i="21"/>
  <c r="W2113" i="21" s="1"/>
  <c r="P2113" i="21" s="1"/>
  <c r="S2113" i="21"/>
  <c r="V2113" i="21" s="1"/>
  <c r="M2113" i="21" s="1"/>
  <c r="U1784" i="21"/>
  <c r="T1784" i="21"/>
  <c r="W1784" i="21" s="1"/>
  <c r="P1784" i="21" s="1"/>
  <c r="S1784" i="21"/>
  <c r="V1784" i="21" s="1"/>
  <c r="M1784" i="21" s="1"/>
  <c r="S420" i="21"/>
  <c r="V420" i="21" s="1"/>
  <c r="U420" i="21"/>
  <c r="T420" i="21"/>
  <c r="W420" i="21" s="1"/>
  <c r="S148" i="21"/>
  <c r="V148" i="21" s="1"/>
  <c r="T148" i="21"/>
  <c r="W148" i="21" s="1"/>
  <c r="U148" i="21"/>
  <c r="T95" i="21"/>
  <c r="W95" i="21" s="1"/>
  <c r="S95" i="21"/>
  <c r="V95" i="21" s="1"/>
  <c r="U95" i="21"/>
  <c r="S254" i="21"/>
  <c r="V254" i="21" s="1"/>
  <c r="T254" i="21"/>
  <c r="W254" i="21" s="1"/>
  <c r="U254" i="21"/>
  <c r="S1140" i="21"/>
  <c r="V1140" i="21" s="1"/>
  <c r="M1140" i="21" s="1"/>
  <c r="U1140" i="21"/>
  <c r="T1140" i="21"/>
  <c r="W1140" i="21" s="1"/>
  <c r="P1140" i="21" s="1"/>
  <c r="T1366" i="21"/>
  <c r="W1366" i="21" s="1"/>
  <c r="P1366" i="21" s="1"/>
  <c r="U1366" i="21"/>
  <c r="S1366" i="21"/>
  <c r="V1366" i="21" s="1"/>
  <c r="M1366" i="21" s="1"/>
  <c r="T383" i="21"/>
  <c r="W383" i="21" s="1"/>
  <c r="S383" i="21"/>
  <c r="V383" i="21" s="1"/>
  <c r="U383" i="21"/>
  <c r="T2213" i="21"/>
  <c r="W2213" i="21" s="1"/>
  <c r="P2213" i="21" s="1"/>
  <c r="U2213" i="21"/>
  <c r="S2213" i="21"/>
  <c r="V2213" i="21" s="1"/>
  <c r="M2213" i="21" s="1"/>
  <c r="S1145" i="21"/>
  <c r="V1145" i="21" s="1"/>
  <c r="M1145" i="21" s="1"/>
  <c r="T1145" i="21"/>
  <c r="W1145" i="21" s="1"/>
  <c r="P1145" i="21" s="1"/>
  <c r="U1145" i="21"/>
  <c r="S2971" i="21"/>
  <c r="V2971" i="21" s="1"/>
  <c r="M2971" i="21" s="1"/>
  <c r="T2971" i="21"/>
  <c r="W2971" i="21" s="1"/>
  <c r="P2971" i="21" s="1"/>
  <c r="U2971" i="21"/>
  <c r="S3135" i="21"/>
  <c r="V3135" i="21" s="1"/>
  <c r="M3135" i="21" s="1"/>
  <c r="U3135" i="21"/>
  <c r="T3135" i="21"/>
  <c r="W3135" i="21" s="1"/>
  <c r="P3135" i="21" s="1"/>
  <c r="U1526" i="21"/>
  <c r="T1526" i="21"/>
  <c r="W1526" i="21" s="1"/>
  <c r="P1526" i="21" s="1"/>
  <c r="S1526" i="21"/>
  <c r="V1526" i="21" s="1"/>
  <c r="M1526" i="21" s="1"/>
  <c r="U404" i="21"/>
  <c r="S404" i="21"/>
  <c r="V404" i="21" s="1"/>
  <c r="T404" i="21"/>
  <c r="W404" i="21" s="1"/>
  <c r="S296" i="21"/>
  <c r="V296" i="21" s="1"/>
  <c r="T296" i="21"/>
  <c r="W296" i="21" s="1"/>
  <c r="U296" i="21"/>
  <c r="S1030" i="21"/>
  <c r="V1030" i="21" s="1"/>
  <c r="M1030" i="21" s="1"/>
  <c r="U1030" i="21"/>
  <c r="T1030" i="21"/>
  <c r="W1030" i="21" s="1"/>
  <c r="P1030" i="21" s="1"/>
  <c r="T2653" i="21"/>
  <c r="W2653" i="21" s="1"/>
  <c r="P2653" i="21" s="1"/>
  <c r="S2653" i="21"/>
  <c r="V2653" i="21" s="1"/>
  <c r="M2653" i="21" s="1"/>
  <c r="U2653" i="21"/>
  <c r="T651" i="21"/>
  <c r="W651" i="21" s="1"/>
  <c r="U651" i="21"/>
  <c r="S651" i="21"/>
  <c r="V651" i="21" s="1"/>
  <c r="S2774" i="21"/>
  <c r="V2774" i="21" s="1"/>
  <c r="M2774" i="21" s="1"/>
  <c r="U2774" i="21"/>
  <c r="T2774" i="21"/>
  <c r="W2774" i="21" s="1"/>
  <c r="P2774" i="21" s="1"/>
  <c r="U964" i="21"/>
  <c r="S964" i="21"/>
  <c r="V964" i="21" s="1"/>
  <c r="T964" i="21"/>
  <c r="W964" i="21" s="1"/>
  <c r="S1175" i="21"/>
  <c r="V1175" i="21" s="1"/>
  <c r="M1175" i="21" s="1"/>
  <c r="U1175" i="21"/>
  <c r="T1175" i="21"/>
  <c r="W1175" i="21" s="1"/>
  <c r="P1175" i="21" s="1"/>
  <c r="T1308" i="21"/>
  <c r="W1308" i="21" s="1"/>
  <c r="P1308" i="21" s="1"/>
  <c r="U1308" i="21"/>
  <c r="S1308" i="21"/>
  <c r="V1308" i="21" s="1"/>
  <c r="M1308" i="21" s="1"/>
  <c r="U2314" i="21"/>
  <c r="T2314" i="21"/>
  <c r="W2314" i="21" s="1"/>
  <c r="P2314" i="21" s="1"/>
  <c r="S2314" i="21"/>
  <c r="V2314" i="21" s="1"/>
  <c r="M2314" i="21" s="1"/>
  <c r="T570" i="21"/>
  <c r="W570" i="21" s="1"/>
  <c r="S570" i="21"/>
  <c r="V570" i="21" s="1"/>
  <c r="U570" i="21"/>
  <c r="U2649" i="21"/>
  <c r="T2649" i="21"/>
  <c r="W2649" i="21" s="1"/>
  <c r="P2649" i="21" s="1"/>
  <c r="S2649" i="21"/>
  <c r="V2649" i="21" s="1"/>
  <c r="M2649" i="21" s="1"/>
  <c r="U986" i="21"/>
  <c r="T986" i="21"/>
  <c r="W986" i="21" s="1"/>
  <c r="S986" i="21"/>
  <c r="V986" i="21" s="1"/>
  <c r="T3519" i="21"/>
  <c r="W3519" i="21" s="1"/>
  <c r="P3519" i="21" s="1"/>
  <c r="U3519" i="21"/>
  <c r="S3519" i="21"/>
  <c r="V3519" i="21" s="1"/>
  <c r="M3519" i="21" s="1"/>
  <c r="T3483" i="21"/>
  <c r="W3483" i="21" s="1"/>
  <c r="P3483" i="21" s="1"/>
  <c r="S3483" i="21"/>
  <c r="V3483" i="21" s="1"/>
  <c r="M3483" i="21" s="1"/>
  <c r="U3483" i="21"/>
  <c r="S462" i="21"/>
  <c r="V462" i="21" s="1"/>
  <c r="T462" i="21"/>
  <c r="W462" i="21" s="1"/>
  <c r="U462" i="21"/>
  <c r="S2420" i="21"/>
  <c r="V2420" i="21" s="1"/>
  <c r="M2420" i="21" s="1"/>
  <c r="T2420" i="21"/>
  <c r="W2420" i="21" s="1"/>
  <c r="P2420" i="21" s="1"/>
  <c r="U2420" i="21"/>
  <c r="T442" i="21"/>
  <c r="W442" i="21" s="1"/>
  <c r="S442" i="21"/>
  <c r="V442" i="21" s="1"/>
  <c r="U442" i="21"/>
  <c r="T362" i="21"/>
  <c r="W362" i="21" s="1"/>
  <c r="U362" i="21"/>
  <c r="S362" i="21"/>
  <c r="V362" i="21" s="1"/>
  <c r="T1749" i="21"/>
  <c r="W1749" i="21" s="1"/>
  <c r="P1749" i="21" s="1"/>
  <c r="S1749" i="21"/>
  <c r="V1749" i="21" s="1"/>
  <c r="M1749" i="21" s="1"/>
  <c r="U1749" i="21"/>
  <c r="S1574" i="21"/>
  <c r="V1574" i="21" s="1"/>
  <c r="M1574" i="21" s="1"/>
  <c r="T1574" i="21"/>
  <c r="W1574" i="21" s="1"/>
  <c r="P1574" i="21" s="1"/>
  <c r="S1022" i="21"/>
  <c r="V1022" i="21" s="1"/>
  <c r="M1022" i="21" s="1"/>
  <c r="U1022" i="21"/>
  <c r="T1022" i="21"/>
  <c r="W1022" i="21" s="1"/>
  <c r="P1022" i="21" s="1"/>
  <c r="S182" i="21"/>
  <c r="V182" i="21" s="1"/>
  <c r="U182" i="21"/>
  <c r="T182" i="21"/>
  <c r="W182" i="21" s="1"/>
  <c r="T2077" i="21"/>
  <c r="W2077" i="21" s="1"/>
  <c r="P2077" i="21" s="1"/>
  <c r="S2077" i="21"/>
  <c r="V2077" i="21" s="1"/>
  <c r="M2077" i="21" s="1"/>
  <c r="U2077" i="21"/>
  <c r="T49" i="21"/>
  <c r="W49" i="21" s="1"/>
  <c r="U49" i="21"/>
  <c r="S49" i="21"/>
  <c r="V49" i="21" s="1"/>
  <c r="T2516" i="21"/>
  <c r="W2516" i="21" s="1"/>
  <c r="P2516" i="21" s="1"/>
  <c r="U2516" i="21"/>
  <c r="S2516" i="21"/>
  <c r="V2516" i="21" s="1"/>
  <c r="M2516" i="21" s="1"/>
  <c r="T1220" i="21"/>
  <c r="W1220" i="21" s="1"/>
  <c r="P1220" i="21" s="1"/>
  <c r="U1220" i="21"/>
  <c r="S1220" i="21"/>
  <c r="V1220" i="21" s="1"/>
  <c r="M1220" i="21" s="1"/>
  <c r="S394" i="21"/>
  <c r="V394" i="21" s="1"/>
  <c r="U394" i="21"/>
  <c r="T394" i="21"/>
  <c r="W394" i="21" s="1"/>
  <c r="T2656" i="21"/>
  <c r="W2656" i="21" s="1"/>
  <c r="P2656" i="21" s="1"/>
  <c r="U2656" i="21"/>
  <c r="S2656" i="21"/>
  <c r="V2656" i="21" s="1"/>
  <c r="M2656" i="21" s="1"/>
  <c r="T76" i="21"/>
  <c r="W76" i="21" s="1"/>
  <c r="U76" i="21"/>
  <c r="S76" i="21"/>
  <c r="V76" i="21" s="1"/>
  <c r="U492" i="21"/>
  <c r="S492" i="21"/>
  <c r="V492" i="21" s="1"/>
  <c r="T492" i="21"/>
  <c r="W492" i="21" s="1"/>
  <c r="U580" i="21"/>
  <c r="S580" i="21"/>
  <c r="V580" i="21" s="1"/>
  <c r="T580" i="21"/>
  <c r="W580" i="21" s="1"/>
  <c r="U345" i="21"/>
  <c r="S345" i="21"/>
  <c r="V345" i="21" s="1"/>
  <c r="T345" i="21"/>
  <c r="W345" i="21" s="1"/>
  <c r="T1235" i="21"/>
  <c r="W1235" i="21" s="1"/>
  <c r="P1235" i="21" s="1"/>
  <c r="S1235" i="21"/>
  <c r="V1235" i="21" s="1"/>
  <c r="M1235" i="21" s="1"/>
  <c r="U1235" i="21"/>
  <c r="S713" i="21"/>
  <c r="V713" i="21" s="1"/>
  <c r="T713" i="21"/>
  <c r="W713" i="21" s="1"/>
  <c r="U713" i="21"/>
  <c r="U1051" i="21"/>
  <c r="S1051" i="21"/>
  <c r="V1051" i="21" s="1"/>
  <c r="M1051" i="21" s="1"/>
  <c r="T1051" i="21"/>
  <c r="W1051" i="21" s="1"/>
  <c r="P1051" i="21" s="1"/>
  <c r="S622" i="21"/>
  <c r="V622" i="21" s="1"/>
  <c r="T622" i="21"/>
  <c r="W622" i="21" s="1"/>
  <c r="U622" i="21"/>
  <c r="T665" i="21"/>
  <c r="W665" i="21" s="1"/>
  <c r="U665" i="21"/>
  <c r="S665" i="21"/>
  <c r="V665" i="21" s="1"/>
  <c r="S298" i="21"/>
  <c r="V298" i="21" s="1"/>
  <c r="U298" i="21"/>
  <c r="T298" i="21"/>
  <c r="W298" i="21" s="1"/>
  <c r="U377" i="21"/>
  <c r="T377" i="21"/>
  <c r="W377" i="21" s="1"/>
  <c r="S377" i="21"/>
  <c r="V377" i="21" s="1"/>
  <c r="U1474" i="21"/>
  <c r="S1474" i="21"/>
  <c r="V1474" i="21" s="1"/>
  <c r="M1474" i="21" s="1"/>
  <c r="T1474" i="21"/>
  <c r="W1474" i="21" s="1"/>
  <c r="P1474" i="21" s="1"/>
  <c r="S376" i="21"/>
  <c r="V376" i="21" s="1"/>
  <c r="T376" i="21"/>
  <c r="W376" i="21" s="1"/>
  <c r="U376" i="21"/>
  <c r="U819" i="21"/>
  <c r="S819" i="21"/>
  <c r="V819" i="21" s="1"/>
  <c r="T819" i="21"/>
  <c r="W819" i="21" s="1"/>
  <c r="S257" i="21"/>
  <c r="V257" i="21" s="1"/>
  <c r="T257" i="21"/>
  <c r="W257" i="21" s="1"/>
  <c r="U257" i="21"/>
  <c r="T1502" i="21"/>
  <c r="W1502" i="21" s="1"/>
  <c r="P1502" i="21" s="1"/>
  <c r="S1502" i="21"/>
  <c r="V1502" i="21" s="1"/>
  <c r="M1502" i="21" s="1"/>
  <c r="U1502" i="21"/>
  <c r="T970" i="21"/>
  <c r="W970" i="21" s="1"/>
  <c r="U970" i="21"/>
  <c r="S970" i="21"/>
  <c r="V970" i="21" s="1"/>
  <c r="T464" i="21"/>
  <c r="W464" i="21" s="1"/>
  <c r="U464" i="21"/>
  <c r="S464" i="21"/>
  <c r="V464" i="21" s="1"/>
  <c r="U3620" i="21"/>
  <c r="T3620" i="21"/>
  <c r="W3620" i="21" s="1"/>
  <c r="P3620" i="21" s="1"/>
  <c r="S3620" i="21"/>
  <c r="V3620" i="21" s="1"/>
  <c r="M3620" i="21" s="1"/>
  <c r="S241" i="21"/>
  <c r="V241" i="21" s="1"/>
  <c r="T241" i="21"/>
  <c r="W241" i="21" s="1"/>
  <c r="U241" i="21"/>
  <c r="A105" i="22"/>
  <c r="C105" i="22"/>
  <c r="U123" i="21"/>
  <c r="S123" i="21"/>
  <c r="V123" i="21" s="1"/>
  <c r="T123" i="21"/>
  <c r="W123" i="21" s="1"/>
  <c r="T351" i="21"/>
  <c r="W351" i="21" s="1"/>
  <c r="U351" i="21"/>
  <c r="S351" i="21"/>
  <c r="V351" i="21" s="1"/>
  <c r="U1876" i="21"/>
  <c r="T1876" i="21"/>
  <c r="W1876" i="21" s="1"/>
  <c r="P1876" i="21" s="1"/>
  <c r="S1876" i="21"/>
  <c r="V1876" i="21" s="1"/>
  <c r="M1876" i="21" s="1"/>
  <c r="P272" i="21"/>
  <c r="N267" i="22"/>
  <c r="O267" i="22" s="1"/>
  <c r="U501" i="21"/>
  <c r="S501" i="21"/>
  <c r="V501" i="21" s="1"/>
  <c r="T501" i="21"/>
  <c r="W501" i="21" s="1"/>
  <c r="T374" i="21"/>
  <c r="W374" i="21" s="1"/>
  <c r="U374" i="21"/>
  <c r="U1667" i="21"/>
  <c r="T1667" i="21"/>
  <c r="W1667" i="21" s="1"/>
  <c r="P1667" i="21" s="1"/>
  <c r="S1667" i="21"/>
  <c r="V1667" i="21" s="1"/>
  <c r="M1667" i="21" s="1"/>
  <c r="T2531" i="21"/>
  <c r="W2531" i="21" s="1"/>
  <c r="P2531" i="21" s="1"/>
  <c r="S2531" i="21"/>
  <c r="V2531" i="21" s="1"/>
  <c r="M2531" i="21" s="1"/>
  <c r="U2531" i="21"/>
  <c r="S1559" i="21"/>
  <c r="V1559" i="21" s="1"/>
  <c r="M1559" i="21" s="1"/>
  <c r="U1559" i="21"/>
  <c r="T1559" i="21"/>
  <c r="W1559" i="21" s="1"/>
  <c r="P1559" i="21" s="1"/>
  <c r="B605" i="22"/>
  <c r="J610" i="21"/>
  <c r="S1345" i="21"/>
  <c r="V1345" i="21" s="1"/>
  <c r="M1345" i="21" s="1"/>
  <c r="U1345" i="21"/>
  <c r="T1345" i="21"/>
  <c r="W1345" i="21" s="1"/>
  <c r="P1345" i="21" s="1"/>
  <c r="S189" i="21"/>
  <c r="V189" i="21" s="1"/>
  <c r="T189" i="21"/>
  <c r="W189" i="21" s="1"/>
  <c r="T2182" i="21"/>
  <c r="W2182" i="21" s="1"/>
  <c r="P2182" i="21" s="1"/>
  <c r="U2182" i="21"/>
  <c r="T2252" i="21"/>
  <c r="W2252" i="21" s="1"/>
  <c r="P2252" i="21" s="1"/>
  <c r="U2252" i="21"/>
  <c r="S2252" i="21"/>
  <c r="V2252" i="21" s="1"/>
  <c r="M2252" i="21" s="1"/>
  <c r="S358" i="21"/>
  <c r="V358" i="21" s="1"/>
  <c r="T358" i="21"/>
  <c r="W358" i="21" s="1"/>
  <c r="U358" i="21"/>
  <c r="T1828" i="21"/>
  <c r="W1828" i="21" s="1"/>
  <c r="P1828" i="21" s="1"/>
  <c r="S1828" i="21"/>
  <c r="V1828" i="21" s="1"/>
  <c r="M1828" i="21" s="1"/>
  <c r="U1828" i="21"/>
  <c r="U2772" i="21"/>
  <c r="S2772" i="21"/>
  <c r="V2772" i="21" s="1"/>
  <c r="M2772" i="21" s="1"/>
  <c r="T2772" i="21"/>
  <c r="W2772" i="21" s="1"/>
  <c r="P2772" i="21" s="1"/>
  <c r="T1174" i="21"/>
  <c r="W1174" i="21" s="1"/>
  <c r="P1174" i="21" s="1"/>
  <c r="S1174" i="21"/>
  <c r="V1174" i="21" s="1"/>
  <c r="M1174" i="21" s="1"/>
  <c r="U1174" i="21"/>
  <c r="U43" i="21"/>
  <c r="T43" i="21"/>
  <c r="W43" i="21" s="1"/>
  <c r="S43" i="21"/>
  <c r="V43" i="21" s="1"/>
  <c r="U2358" i="21"/>
  <c r="T2358" i="21"/>
  <c r="W2358" i="21" s="1"/>
  <c r="P2358" i="21" s="1"/>
  <c r="S2358" i="21"/>
  <c r="V2358" i="21" s="1"/>
  <c r="M2358" i="21" s="1"/>
  <c r="T2391" i="21"/>
  <c r="W2391" i="21" s="1"/>
  <c r="P2391" i="21" s="1"/>
  <c r="U2391" i="21"/>
  <c r="S2391" i="21"/>
  <c r="V2391" i="21" s="1"/>
  <c r="M2391" i="21" s="1"/>
  <c r="S2052" i="21"/>
  <c r="V2052" i="21" s="1"/>
  <c r="M2052" i="21" s="1"/>
  <c r="U2052" i="21"/>
  <c r="T2052" i="21"/>
  <c r="W2052" i="21" s="1"/>
  <c r="P2052" i="21" s="1"/>
  <c r="U1310" i="21"/>
  <c r="S1310" i="21"/>
  <c r="V1310" i="21" s="1"/>
  <c r="M1310" i="21" s="1"/>
  <c r="T1310" i="21"/>
  <c r="W1310" i="21" s="1"/>
  <c r="P1310" i="21" s="1"/>
  <c r="U453" i="21"/>
  <c r="S453" i="21"/>
  <c r="V453" i="21" s="1"/>
  <c r="T453" i="21"/>
  <c r="W453" i="21" s="1"/>
  <c r="U1946" i="21"/>
  <c r="T1946" i="21"/>
  <c r="W1946" i="21" s="1"/>
  <c r="P1946" i="21" s="1"/>
  <c r="S1946" i="21"/>
  <c r="V1946" i="21" s="1"/>
  <c r="M1946" i="21" s="1"/>
  <c r="S1693" i="21"/>
  <c r="V1693" i="21" s="1"/>
  <c r="M1693" i="21" s="1"/>
  <c r="T1693" i="21"/>
  <c r="W1693" i="21" s="1"/>
  <c r="P1693" i="21" s="1"/>
  <c r="U1693" i="21"/>
  <c r="S244" i="21"/>
  <c r="V244" i="21" s="1"/>
  <c r="U244" i="21"/>
  <c r="T244" i="21"/>
  <c r="W244" i="21" s="1"/>
  <c r="S424" i="21"/>
  <c r="V424" i="21" s="1"/>
  <c r="T424" i="21"/>
  <c r="W424" i="21" s="1"/>
  <c r="U424" i="21"/>
  <c r="S1306" i="21"/>
  <c r="V1306" i="21" s="1"/>
  <c r="M1306" i="21" s="1"/>
  <c r="T1306" i="21"/>
  <c r="W1306" i="21" s="1"/>
  <c r="P1306" i="21" s="1"/>
  <c r="U1306" i="21"/>
  <c r="T243" i="21"/>
  <c r="W243" i="21" s="1"/>
  <c r="U243" i="21"/>
  <c r="S243" i="21"/>
  <c r="V243" i="21" s="1"/>
  <c r="U666" i="21"/>
  <c r="S666" i="21"/>
  <c r="V666" i="21" s="1"/>
  <c r="T666" i="21"/>
  <c r="W666" i="21" s="1"/>
  <c r="T1976" i="21"/>
  <c r="W1976" i="21" s="1"/>
  <c r="P1976" i="21" s="1"/>
  <c r="S1976" i="21"/>
  <c r="V1976" i="21" s="1"/>
  <c r="M1976" i="21" s="1"/>
  <c r="U1976" i="21"/>
  <c r="T1937" i="21"/>
  <c r="W1937" i="21" s="1"/>
  <c r="P1937" i="21" s="1"/>
  <c r="S1937" i="21"/>
  <c r="V1937" i="21" s="1"/>
  <c r="M1937" i="21" s="1"/>
  <c r="U1937" i="21"/>
  <c r="T783" i="21"/>
  <c r="W783" i="21" s="1"/>
  <c r="U783" i="21"/>
  <c r="S783" i="21"/>
  <c r="V783" i="21" s="1"/>
  <c r="S2361" i="21"/>
  <c r="V2361" i="21" s="1"/>
  <c r="M2361" i="21" s="1"/>
  <c r="U2361" i="21"/>
  <c r="T2361" i="21"/>
  <c r="W2361" i="21" s="1"/>
  <c r="P2361" i="21" s="1"/>
  <c r="S1311" i="21"/>
  <c r="V1311" i="21" s="1"/>
  <c r="M1311" i="21" s="1"/>
  <c r="T1311" i="21"/>
  <c r="W1311" i="21" s="1"/>
  <c r="P1311" i="21" s="1"/>
  <c r="U2250" i="21"/>
  <c r="T2250" i="21"/>
  <c r="W2250" i="21" s="1"/>
  <c r="P2250" i="21" s="1"/>
  <c r="S2250" i="21"/>
  <c r="V2250" i="21" s="1"/>
  <c r="M2250" i="21" s="1"/>
  <c r="S347" i="21"/>
  <c r="V347" i="21" s="1"/>
  <c r="T347" i="21"/>
  <c r="W347" i="21" s="1"/>
  <c r="U347" i="21"/>
  <c r="U1932" i="21"/>
  <c r="S1932" i="21"/>
  <c r="V1932" i="21" s="1"/>
  <c r="M1932" i="21" s="1"/>
  <c r="T1932" i="21"/>
  <c r="W1932" i="21" s="1"/>
  <c r="P1932" i="21" s="1"/>
  <c r="T2937" i="21"/>
  <c r="W2937" i="21" s="1"/>
  <c r="P2937" i="21" s="1"/>
  <c r="U2937" i="21"/>
  <c r="S2937" i="21"/>
  <c r="V2937" i="21" s="1"/>
  <c r="M2937" i="21" s="1"/>
  <c r="T164" i="21"/>
  <c r="W164" i="21" s="1"/>
  <c r="U164" i="21"/>
  <c r="S164" i="21"/>
  <c r="V164" i="21" s="1"/>
  <c r="U1811" i="21"/>
  <c r="T1811" i="21"/>
  <c r="W1811" i="21" s="1"/>
  <c r="P1811" i="21" s="1"/>
  <c r="S1811" i="21"/>
  <c r="V1811" i="21" s="1"/>
  <c r="M1811" i="21" s="1"/>
  <c r="U836" i="21"/>
  <c r="T836" i="21"/>
  <c r="W836" i="21" s="1"/>
  <c r="S836" i="21"/>
  <c r="V836" i="21" s="1"/>
  <c r="U150" i="21"/>
  <c r="S150" i="21"/>
  <c r="V150" i="21" s="1"/>
  <c r="T150" i="21"/>
  <c r="W150" i="21" s="1"/>
  <c r="S209" i="21"/>
  <c r="V209" i="21" s="1"/>
  <c r="U209" i="21"/>
  <c r="T209" i="21"/>
  <c r="W209" i="21" s="1"/>
  <c r="U902" i="21"/>
  <c r="T902" i="21"/>
  <c r="W902" i="21" s="1"/>
  <c r="S902" i="21"/>
  <c r="V902" i="21" s="1"/>
  <c r="T2315" i="21"/>
  <c r="W2315" i="21" s="1"/>
  <c r="P2315" i="21" s="1"/>
  <c r="U2315" i="21"/>
  <c r="S2315" i="21"/>
  <c r="V2315" i="21" s="1"/>
  <c r="M2315" i="21" s="1"/>
  <c r="S2073" i="21"/>
  <c r="V2073" i="21" s="1"/>
  <c r="M2073" i="21" s="1"/>
  <c r="U2073" i="21"/>
  <c r="T2073" i="21"/>
  <c r="W2073" i="21" s="1"/>
  <c r="P2073" i="21" s="1"/>
  <c r="U2545" i="21"/>
  <c r="T2545" i="21"/>
  <c r="W2545" i="21" s="1"/>
  <c r="P2545" i="21" s="1"/>
  <c r="S2545" i="21"/>
  <c r="V2545" i="21" s="1"/>
  <c r="M2545" i="21" s="1"/>
  <c r="S1138" i="21"/>
  <c r="V1138" i="21" s="1"/>
  <c r="M1138" i="21" s="1"/>
  <c r="U1138" i="21"/>
  <c r="T1138" i="21"/>
  <c r="W1138" i="21" s="1"/>
  <c r="P1138" i="21" s="1"/>
  <c r="S2957" i="21"/>
  <c r="V2957" i="21" s="1"/>
  <c r="M2957" i="21" s="1"/>
  <c r="U2957" i="21"/>
  <c r="T2957" i="21"/>
  <c r="W2957" i="21" s="1"/>
  <c r="P2957" i="21" s="1"/>
  <c r="S57" i="21"/>
  <c r="V57" i="21" s="1"/>
  <c r="U57" i="21"/>
  <c r="T57" i="21"/>
  <c r="W57" i="21" s="1"/>
  <c r="U2731" i="21"/>
  <c r="T2731" i="21"/>
  <c r="W2731" i="21" s="1"/>
  <c r="P2731" i="21" s="1"/>
  <c r="S2731" i="21"/>
  <c r="V2731" i="21" s="1"/>
  <c r="M2731" i="21" s="1"/>
  <c r="S1481" i="21"/>
  <c r="V1481" i="21" s="1"/>
  <c r="M1481" i="21" s="1"/>
  <c r="U1481" i="21"/>
  <c r="T1481" i="21"/>
  <c r="W1481" i="21" s="1"/>
  <c r="P1481" i="21" s="1"/>
  <c r="T2710" i="21"/>
  <c r="W2710" i="21" s="1"/>
  <c r="P2710" i="21" s="1"/>
  <c r="U2710" i="21"/>
  <c r="S2710" i="21"/>
  <c r="V2710" i="21" s="1"/>
  <c r="M2710" i="21" s="1"/>
  <c r="U1698" i="21"/>
  <c r="S1698" i="21"/>
  <c r="V1698" i="21" s="1"/>
  <c r="M1698" i="21" s="1"/>
  <c r="T1698" i="21"/>
  <c r="W1698" i="21" s="1"/>
  <c r="P1698" i="21" s="1"/>
  <c r="T225" i="21"/>
  <c r="W225" i="21" s="1"/>
  <c r="U225" i="21"/>
  <c r="S225" i="21"/>
  <c r="V225" i="21" s="1"/>
  <c r="U1731" i="21"/>
  <c r="T1731" i="21"/>
  <c r="W1731" i="21" s="1"/>
  <c r="P1731" i="21" s="1"/>
  <c r="S1731" i="21"/>
  <c r="V1731" i="21" s="1"/>
  <c r="M1731" i="21" s="1"/>
  <c r="S2238" i="21"/>
  <c r="V2238" i="21" s="1"/>
  <c r="M2238" i="21" s="1"/>
  <c r="T2238" i="21"/>
  <c r="W2238" i="21" s="1"/>
  <c r="P2238" i="21" s="1"/>
  <c r="T3363" i="21"/>
  <c r="W3363" i="21" s="1"/>
  <c r="P3363" i="21" s="1"/>
  <c r="U3363" i="21"/>
  <c r="S3363" i="21"/>
  <c r="V3363" i="21" s="1"/>
  <c r="M3363" i="21" s="1"/>
  <c r="S1684" i="21"/>
  <c r="V1684" i="21" s="1"/>
  <c r="M1684" i="21" s="1"/>
  <c r="U1684" i="21"/>
  <c r="T1684" i="21"/>
  <c r="W1684" i="21" s="1"/>
  <c r="P1684" i="21" s="1"/>
  <c r="T731" i="21"/>
  <c r="W731" i="21" s="1"/>
  <c r="U731" i="21"/>
  <c r="S731" i="21"/>
  <c r="V731" i="21" s="1"/>
  <c r="T1553" i="21"/>
  <c r="W1553" i="21" s="1"/>
  <c r="P1553" i="21" s="1"/>
  <c r="U1553" i="21"/>
  <c r="S1553" i="21"/>
  <c r="V1553" i="21" s="1"/>
  <c r="M1553" i="21" s="1"/>
  <c r="U222" i="21"/>
  <c r="T222" i="21"/>
  <c r="W222" i="21" s="1"/>
  <c r="S222" i="21"/>
  <c r="V222" i="21" s="1"/>
  <c r="T1276" i="21"/>
  <c r="W1276" i="21" s="1"/>
  <c r="P1276" i="21" s="1"/>
  <c r="S1276" i="21"/>
  <c r="V1276" i="21" s="1"/>
  <c r="M1276" i="21" s="1"/>
  <c r="U1276" i="21"/>
  <c r="T937" i="21"/>
  <c r="W937" i="21" s="1"/>
  <c r="U937" i="21"/>
  <c r="S937" i="21"/>
  <c r="V937" i="21" s="1"/>
  <c r="U1171" i="21"/>
  <c r="T1171" i="21"/>
  <c r="W1171" i="21" s="1"/>
  <c r="P1171" i="21" s="1"/>
  <c r="S1171" i="21"/>
  <c r="V1171" i="21" s="1"/>
  <c r="M1171" i="21" s="1"/>
  <c r="T273" i="21"/>
  <c r="W273" i="21" s="1"/>
  <c r="S273" i="21"/>
  <c r="V273" i="21" s="1"/>
  <c r="U273" i="21"/>
  <c r="U1920" i="21"/>
  <c r="T1920" i="21"/>
  <c r="W1920" i="21" s="1"/>
  <c r="P1920" i="21" s="1"/>
  <c r="S1920" i="21"/>
  <c r="V1920" i="21" s="1"/>
  <c r="M1920" i="21" s="1"/>
  <c r="U1971" i="21"/>
  <c r="T1971" i="21"/>
  <c r="W1971" i="21" s="1"/>
  <c r="P1971" i="21" s="1"/>
  <c r="S1971" i="21"/>
  <c r="V1971" i="21" s="1"/>
  <c r="M1971" i="21" s="1"/>
  <c r="T2093" i="21"/>
  <c r="W2093" i="21" s="1"/>
  <c r="P2093" i="21" s="1"/>
  <c r="S2093" i="21"/>
  <c r="V2093" i="21" s="1"/>
  <c r="M2093" i="21" s="1"/>
  <c r="U2093" i="21"/>
  <c r="U1134" i="21"/>
  <c r="T1134" i="21"/>
  <c r="W1134" i="21" s="1"/>
  <c r="P1134" i="21" s="1"/>
  <c r="S1134" i="21"/>
  <c r="V1134" i="21" s="1"/>
  <c r="M1134" i="21" s="1"/>
  <c r="T608" i="21"/>
  <c r="W608" i="21" s="1"/>
  <c r="U608" i="21"/>
  <c r="S608" i="21"/>
  <c r="V608" i="21" s="1"/>
  <c r="U585" i="21"/>
  <c r="T585" i="21"/>
  <c r="W585" i="21" s="1"/>
  <c r="S585" i="21"/>
  <c r="V585" i="21" s="1"/>
  <c r="S2811" i="21"/>
  <c r="V2811" i="21" s="1"/>
  <c r="M2811" i="21" s="1"/>
  <c r="U2811" i="21"/>
  <c r="T2811" i="21"/>
  <c r="W2811" i="21" s="1"/>
  <c r="P2811" i="21" s="1"/>
  <c r="S3146" i="21"/>
  <c r="V3146" i="21" s="1"/>
  <c r="M3146" i="21" s="1"/>
  <c r="T3146" i="21"/>
  <c r="W3146" i="21" s="1"/>
  <c r="P3146" i="21" s="1"/>
  <c r="U3146" i="21"/>
  <c r="S1066" i="21"/>
  <c r="V1066" i="21" s="1"/>
  <c r="M1066" i="21" s="1"/>
  <c r="T1066" i="21"/>
  <c r="W1066" i="21" s="1"/>
  <c r="P1066" i="21" s="1"/>
  <c r="U1066" i="21"/>
  <c r="U2017" i="21"/>
  <c r="T2017" i="21"/>
  <c r="W2017" i="21" s="1"/>
  <c r="P2017" i="21" s="1"/>
  <c r="S2017" i="21"/>
  <c r="V2017" i="21" s="1"/>
  <c r="M2017" i="21" s="1"/>
  <c r="U3547" i="21"/>
  <c r="T3547" i="21"/>
  <c r="W3547" i="21" s="1"/>
  <c r="P3547" i="21" s="1"/>
  <c r="S3547" i="21"/>
  <c r="V3547" i="21" s="1"/>
  <c r="M3547" i="21" s="1"/>
  <c r="S1555" i="21"/>
  <c r="V1555" i="21" s="1"/>
  <c r="M1555" i="21" s="1"/>
  <c r="U1555" i="21"/>
  <c r="T1555" i="21"/>
  <c r="W1555" i="21" s="1"/>
  <c r="P1555" i="21" s="1"/>
  <c r="T2623" i="21"/>
  <c r="W2623" i="21" s="1"/>
  <c r="P2623" i="21" s="1"/>
  <c r="U2623" i="21"/>
  <c r="S2623" i="21"/>
  <c r="V2623" i="21" s="1"/>
  <c r="M2623" i="21" s="1"/>
  <c r="U2783" i="21"/>
  <c r="S2783" i="21"/>
  <c r="V2783" i="21" s="1"/>
  <c r="M2783" i="21" s="1"/>
  <c r="T2783" i="21"/>
  <c r="W2783" i="21" s="1"/>
  <c r="P2783" i="21" s="1"/>
  <c r="S2051" i="21"/>
  <c r="V2051" i="21" s="1"/>
  <c r="M2051" i="21" s="1"/>
  <c r="U2051" i="21"/>
  <c r="T2051" i="21"/>
  <c r="W2051" i="21" s="1"/>
  <c r="P2051" i="21" s="1"/>
  <c r="S2777" i="21"/>
  <c r="V2777" i="21" s="1"/>
  <c r="M2777" i="21" s="1"/>
  <c r="T2777" i="21"/>
  <c r="W2777" i="21" s="1"/>
  <c r="P2777" i="21" s="1"/>
  <c r="U2777" i="21"/>
  <c r="U2721" i="21"/>
  <c r="T2721" i="21"/>
  <c r="W2721" i="21" s="1"/>
  <c r="P2721" i="21" s="1"/>
  <c r="S2721" i="21"/>
  <c r="V2721" i="21" s="1"/>
  <c r="M2721" i="21" s="1"/>
  <c r="S1724" i="21"/>
  <c r="V1724" i="21" s="1"/>
  <c r="M1724" i="21" s="1"/>
  <c r="T1724" i="21"/>
  <c r="W1724" i="21" s="1"/>
  <c r="P1724" i="21" s="1"/>
  <c r="U1724" i="21"/>
  <c r="U1084" i="21"/>
  <c r="T1084" i="21"/>
  <c r="W1084" i="21" s="1"/>
  <c r="P1084" i="21" s="1"/>
  <c r="S1084" i="21"/>
  <c r="V1084" i="21" s="1"/>
  <c r="M1084" i="21" s="1"/>
  <c r="S838" i="21"/>
  <c r="V838" i="21" s="1"/>
  <c r="U838" i="21"/>
  <c r="T838" i="21"/>
  <c r="W838" i="21" s="1"/>
  <c r="U1540" i="21"/>
  <c r="T1540" i="21"/>
  <c r="W1540" i="21" s="1"/>
  <c r="P1540" i="21" s="1"/>
  <c r="S1540" i="21"/>
  <c r="V1540" i="21" s="1"/>
  <c r="M1540" i="21" s="1"/>
  <c r="U2744" i="21"/>
  <c r="T2744" i="21"/>
  <c r="W2744" i="21" s="1"/>
  <c r="P2744" i="21" s="1"/>
  <c r="S2744" i="21"/>
  <c r="V2744" i="21" s="1"/>
  <c r="M2744" i="21" s="1"/>
  <c r="S502" i="21"/>
  <c r="V502" i="21" s="1"/>
  <c r="T502" i="21"/>
  <c r="W502" i="21" s="1"/>
  <c r="U2976" i="21"/>
  <c r="T2976" i="21"/>
  <c r="W2976" i="21" s="1"/>
  <c r="P2976" i="21" s="1"/>
  <c r="S2976" i="21"/>
  <c r="V2976" i="21" s="1"/>
  <c r="M2976" i="21" s="1"/>
  <c r="S1837" i="21"/>
  <c r="V1837" i="21" s="1"/>
  <c r="M1837" i="21" s="1"/>
  <c r="U1837" i="21"/>
  <c r="T1837" i="21"/>
  <c r="W1837" i="21" s="1"/>
  <c r="P1837" i="21" s="1"/>
  <c r="S1754" i="21"/>
  <c r="V1754" i="21" s="1"/>
  <c r="M1754" i="21" s="1"/>
  <c r="U1754" i="21"/>
  <c r="T1754" i="21"/>
  <c r="W1754" i="21" s="1"/>
  <c r="P1754" i="21" s="1"/>
  <c r="S1960" i="21"/>
  <c r="V1960" i="21" s="1"/>
  <c r="M1960" i="21" s="1"/>
  <c r="T1960" i="21"/>
  <c r="W1960" i="21" s="1"/>
  <c r="P1960" i="21" s="1"/>
  <c r="U1960" i="21"/>
  <c r="T2357" i="21"/>
  <c r="W2357" i="21" s="1"/>
  <c r="P2357" i="21" s="1"/>
  <c r="U2357" i="21"/>
  <c r="S2357" i="21"/>
  <c r="V2357" i="21" s="1"/>
  <c r="M2357" i="21" s="1"/>
  <c r="T1957" i="21"/>
  <c r="W1957" i="21" s="1"/>
  <c r="P1957" i="21" s="1"/>
  <c r="S1957" i="21"/>
  <c r="V1957" i="21" s="1"/>
  <c r="M1957" i="21" s="1"/>
  <c r="U1957" i="21"/>
  <c r="T2613" i="21"/>
  <c r="W2613" i="21" s="1"/>
  <c r="P2613" i="21" s="1"/>
  <c r="U2613" i="21"/>
  <c r="S2613" i="21"/>
  <c r="V2613" i="21" s="1"/>
  <c r="M2613" i="21" s="1"/>
  <c r="T2951" i="21"/>
  <c r="W2951" i="21" s="1"/>
  <c r="P2951" i="21" s="1"/>
  <c r="S2951" i="21"/>
  <c r="V2951" i="21" s="1"/>
  <c r="M2951" i="21" s="1"/>
  <c r="U2951" i="21"/>
  <c r="T2225" i="21"/>
  <c r="W2225" i="21" s="1"/>
  <c r="P2225" i="21" s="1"/>
  <c r="S2225" i="21"/>
  <c r="V2225" i="21" s="1"/>
  <c r="M2225" i="21" s="1"/>
  <c r="U2225" i="21"/>
  <c r="T938" i="21"/>
  <c r="W938" i="21" s="1"/>
  <c r="U938" i="21"/>
  <c r="S938" i="21"/>
  <c r="V938" i="21" s="1"/>
  <c r="T2176" i="21"/>
  <c r="W2176" i="21" s="1"/>
  <c r="P2176" i="21" s="1"/>
  <c r="S2176" i="21"/>
  <c r="V2176" i="21" s="1"/>
  <c r="M2176" i="21" s="1"/>
  <c r="U2176" i="21"/>
  <c r="T2665" i="21"/>
  <c r="W2665" i="21" s="1"/>
  <c r="P2665" i="21" s="1"/>
  <c r="S2665" i="21"/>
  <c r="V2665" i="21" s="1"/>
  <c r="M2665" i="21" s="1"/>
  <c r="U2665" i="21"/>
  <c r="U810" i="21"/>
  <c r="S810" i="21"/>
  <c r="V810" i="21" s="1"/>
  <c r="T810" i="21"/>
  <c r="W810" i="21" s="1"/>
  <c r="U3258" i="21"/>
  <c r="T3258" i="21"/>
  <c r="W3258" i="21" s="1"/>
  <c r="P3258" i="21" s="1"/>
  <c r="S3258" i="21"/>
  <c r="V3258" i="21" s="1"/>
  <c r="M3258" i="21" s="1"/>
  <c r="T583" i="21"/>
  <c r="W583" i="21" s="1"/>
  <c r="S583" i="21"/>
  <c r="V583" i="21" s="1"/>
  <c r="U583" i="21"/>
  <c r="S757" i="21"/>
  <c r="V757" i="21" s="1"/>
  <c r="T757" i="21"/>
  <c r="W757" i="21" s="1"/>
  <c r="U757" i="21"/>
  <c r="T1945" i="21"/>
  <c r="W1945" i="21" s="1"/>
  <c r="P1945" i="21" s="1"/>
  <c r="S1945" i="21"/>
  <c r="V1945" i="21" s="1"/>
  <c r="M1945" i="21" s="1"/>
  <c r="U1945" i="21"/>
  <c r="T3204" i="21"/>
  <c r="W3204" i="21" s="1"/>
  <c r="P3204" i="21" s="1"/>
  <c r="S3204" i="21"/>
  <c r="V3204" i="21" s="1"/>
  <c r="M3204" i="21" s="1"/>
  <c r="S1406" i="21"/>
  <c r="V1406" i="21" s="1"/>
  <c r="M1406" i="21" s="1"/>
  <c r="U1406" i="21"/>
  <c r="T1406" i="21"/>
  <c r="W1406" i="21" s="1"/>
  <c r="P1406" i="21" s="1"/>
  <c r="T780" i="21"/>
  <c r="W780" i="21" s="1"/>
  <c r="U780" i="21"/>
  <c r="S780" i="21"/>
  <c r="V780" i="21" s="1"/>
  <c r="U359" i="21"/>
  <c r="S359" i="21"/>
  <c r="V359" i="21" s="1"/>
  <c r="T359" i="21"/>
  <c r="W359" i="21" s="1"/>
  <c r="U1879" i="21"/>
  <c r="T1879" i="21"/>
  <c r="W1879" i="21" s="1"/>
  <c r="P1879" i="21" s="1"/>
  <c r="S1879" i="21"/>
  <c r="V1879" i="21" s="1"/>
  <c r="M1879" i="21" s="1"/>
  <c r="U1915" i="21"/>
  <c r="T1915" i="21"/>
  <c r="W1915" i="21" s="1"/>
  <c r="P1915" i="21" s="1"/>
  <c r="S1915" i="21"/>
  <c r="V1915" i="21" s="1"/>
  <c r="M1915" i="21" s="1"/>
  <c r="U593" i="21"/>
  <c r="S593" i="21"/>
  <c r="V593" i="21" s="1"/>
  <c r="T593" i="21"/>
  <c r="W593" i="21" s="1"/>
  <c r="S2884" i="21"/>
  <c r="V2884" i="21" s="1"/>
  <c r="M2884" i="21" s="1"/>
  <c r="T2884" i="21"/>
  <c r="W2884" i="21" s="1"/>
  <c r="P2884" i="21" s="1"/>
  <c r="U2884" i="21"/>
  <c r="S14" i="21"/>
  <c r="V14" i="21" s="1"/>
  <c r="T14" i="21"/>
  <c r="W14" i="21" s="1"/>
  <c r="U14" i="21"/>
  <c r="T2035" i="21"/>
  <c r="W2035" i="21" s="1"/>
  <c r="P2035" i="21" s="1"/>
  <c r="U2035" i="21"/>
  <c r="S2035" i="21"/>
  <c r="V2035" i="21" s="1"/>
  <c r="M2035" i="21" s="1"/>
  <c r="S2099" i="21"/>
  <c r="V2099" i="21" s="1"/>
  <c r="M2099" i="21" s="1"/>
  <c r="T2099" i="21"/>
  <c r="W2099" i="21" s="1"/>
  <c r="P2099" i="21" s="1"/>
  <c r="U2099" i="21"/>
  <c r="U1409" i="21"/>
  <c r="T1409" i="21"/>
  <c r="W1409" i="21" s="1"/>
  <c r="P1409" i="21" s="1"/>
  <c r="S1409" i="21"/>
  <c r="V1409" i="21" s="1"/>
  <c r="M1409" i="21" s="1"/>
  <c r="S3498" i="21"/>
  <c r="V3498" i="21" s="1"/>
  <c r="M3498" i="21" s="1"/>
  <c r="U3498" i="21"/>
  <c r="T3498" i="21"/>
  <c r="W3498" i="21" s="1"/>
  <c r="P3498" i="21" s="1"/>
  <c r="T701" i="21"/>
  <c r="W701" i="21" s="1"/>
  <c r="S701" i="21"/>
  <c r="V701" i="21" s="1"/>
  <c r="T1498" i="21"/>
  <c r="W1498" i="21" s="1"/>
  <c r="P1498" i="21" s="1"/>
  <c r="S1498" i="21"/>
  <c r="V1498" i="21" s="1"/>
  <c r="M1498" i="21" s="1"/>
  <c r="U1498" i="21"/>
  <c r="T2411" i="21"/>
  <c r="W2411" i="21" s="1"/>
  <c r="P2411" i="21" s="1"/>
  <c r="S2411" i="21"/>
  <c r="V2411" i="21" s="1"/>
  <c r="M2411" i="21" s="1"/>
  <c r="U2411" i="21"/>
  <c r="U3329" i="21"/>
  <c r="T3329" i="21"/>
  <c r="W3329" i="21" s="1"/>
  <c r="P3329" i="21" s="1"/>
  <c r="S3329" i="21"/>
  <c r="V3329" i="21" s="1"/>
  <c r="M3329" i="21" s="1"/>
  <c r="S3536" i="21"/>
  <c r="V3536" i="21" s="1"/>
  <c r="M3536" i="21" s="1"/>
  <c r="U3536" i="21"/>
  <c r="T3536" i="21"/>
  <c r="W3536" i="21" s="1"/>
  <c r="P3536" i="21" s="1"/>
  <c r="T2686" i="21"/>
  <c r="W2686" i="21" s="1"/>
  <c r="P2686" i="21" s="1"/>
  <c r="S2686" i="21"/>
  <c r="V2686" i="21" s="1"/>
  <c r="M2686" i="21" s="1"/>
  <c r="U2686" i="21"/>
  <c r="S2988" i="21"/>
  <c r="V2988" i="21" s="1"/>
  <c r="M2988" i="21" s="1"/>
  <c r="U2988" i="21"/>
  <c r="T2988" i="21"/>
  <c r="W2988" i="21" s="1"/>
  <c r="P2988" i="21" s="1"/>
  <c r="S3149" i="21"/>
  <c r="V3149" i="21" s="1"/>
  <c r="M3149" i="21" s="1"/>
  <c r="U3149" i="21"/>
  <c r="T3149" i="21"/>
  <c r="W3149" i="21" s="1"/>
  <c r="P3149" i="21" s="1"/>
  <c r="U1019" i="21"/>
  <c r="T1019" i="21"/>
  <c r="W1019" i="21" s="1"/>
  <c r="P1019" i="21" s="1"/>
  <c r="S1019" i="21"/>
  <c r="V1019" i="21" s="1"/>
  <c r="M1019" i="21" s="1"/>
  <c r="T586" i="21"/>
  <c r="W586" i="21" s="1"/>
  <c r="U586" i="21"/>
  <c r="S586" i="21"/>
  <c r="V586" i="21" s="1"/>
  <c r="U2597" i="21"/>
  <c r="T2597" i="21"/>
  <c r="W2597" i="21" s="1"/>
  <c r="P2597" i="21" s="1"/>
  <c r="S2597" i="21"/>
  <c r="V2597" i="21" s="1"/>
  <c r="M2597" i="21" s="1"/>
  <c r="T1851" i="21"/>
  <c r="W1851" i="21" s="1"/>
  <c r="P1851" i="21" s="1"/>
  <c r="S1851" i="21"/>
  <c r="V1851" i="21" s="1"/>
  <c r="M1851" i="21" s="1"/>
  <c r="U1851" i="21"/>
  <c r="T2124" i="21"/>
  <c r="W2124" i="21" s="1"/>
  <c r="P2124" i="21" s="1"/>
  <c r="S2124" i="21"/>
  <c r="V2124" i="21" s="1"/>
  <c r="M2124" i="21" s="1"/>
  <c r="U2124" i="21"/>
  <c r="T1425" i="21"/>
  <c r="W1425" i="21" s="1"/>
  <c r="P1425" i="21" s="1"/>
  <c r="S1425" i="21"/>
  <c r="V1425" i="21" s="1"/>
  <c r="M1425" i="21" s="1"/>
  <c r="U1425" i="21"/>
  <c r="S3154" i="21"/>
  <c r="V3154" i="21" s="1"/>
  <c r="M3154" i="21" s="1"/>
  <c r="U3154" i="21"/>
  <c r="T3154" i="21"/>
  <c r="W3154" i="21" s="1"/>
  <c r="P3154" i="21" s="1"/>
  <c r="T3372" i="21"/>
  <c r="W3372" i="21" s="1"/>
  <c r="P3372" i="21" s="1"/>
  <c r="U3372" i="21"/>
  <c r="S3372" i="21"/>
  <c r="V3372" i="21" s="1"/>
  <c r="M3372" i="21" s="1"/>
  <c r="T923" i="21"/>
  <c r="W923" i="21" s="1"/>
  <c r="U923" i="21"/>
  <c r="S923" i="21"/>
  <c r="V923" i="21" s="1"/>
  <c r="T3348" i="21"/>
  <c r="W3348" i="21" s="1"/>
  <c r="P3348" i="21" s="1"/>
  <c r="S3348" i="21"/>
  <c r="V3348" i="21" s="1"/>
  <c r="M3348" i="21" s="1"/>
  <c r="U3348" i="21"/>
  <c r="S1447" i="21"/>
  <c r="V1447" i="21" s="1"/>
  <c r="M1447" i="21" s="1"/>
  <c r="U1447" i="21"/>
  <c r="T1447" i="21"/>
  <c r="W1447" i="21" s="1"/>
  <c r="P1447" i="21" s="1"/>
  <c r="S770" i="21"/>
  <c r="V770" i="21" s="1"/>
  <c r="T770" i="21"/>
  <c r="W770" i="21" s="1"/>
  <c r="U770" i="21"/>
  <c r="T2108" i="21"/>
  <c r="W2108" i="21" s="1"/>
  <c r="P2108" i="21" s="1"/>
  <c r="S2108" i="21"/>
  <c r="V2108" i="21" s="1"/>
  <c r="M2108" i="21" s="1"/>
  <c r="U2108" i="21"/>
  <c r="T1448" i="21"/>
  <c r="W1448" i="21" s="1"/>
  <c r="P1448" i="21" s="1"/>
  <c r="U1448" i="21"/>
  <c r="S1448" i="21"/>
  <c r="V1448" i="21" s="1"/>
  <c r="M1448" i="21" s="1"/>
  <c r="U1580" i="21"/>
  <c r="T1580" i="21"/>
  <c r="W1580" i="21" s="1"/>
  <c r="P1580" i="21" s="1"/>
  <c r="S1580" i="21"/>
  <c r="V1580" i="21" s="1"/>
  <c r="M1580" i="21" s="1"/>
  <c r="U1398" i="21"/>
  <c r="S1398" i="21"/>
  <c r="V1398" i="21" s="1"/>
  <c r="M1398" i="21" s="1"/>
  <c r="T1398" i="21"/>
  <c r="W1398" i="21" s="1"/>
  <c r="P1398" i="21" s="1"/>
  <c r="U1231" i="21"/>
  <c r="T1231" i="21"/>
  <c r="W1231" i="21" s="1"/>
  <c r="P1231" i="21" s="1"/>
  <c r="S1231" i="21"/>
  <c r="V1231" i="21" s="1"/>
  <c r="M1231" i="21" s="1"/>
  <c r="T2935" i="21"/>
  <c r="W2935" i="21" s="1"/>
  <c r="P2935" i="21" s="1"/>
  <c r="S2935" i="21"/>
  <c r="V2935" i="21" s="1"/>
  <c r="M2935" i="21" s="1"/>
  <c r="U2935" i="21"/>
  <c r="S2072" i="21"/>
  <c r="V2072" i="21" s="1"/>
  <c r="M2072" i="21" s="1"/>
  <c r="T2072" i="21"/>
  <c r="W2072" i="21" s="1"/>
  <c r="P2072" i="21" s="1"/>
  <c r="U2072" i="21"/>
  <c r="U2045" i="21"/>
  <c r="T2045" i="21"/>
  <c r="W2045" i="21" s="1"/>
  <c r="P2045" i="21" s="1"/>
  <c r="S2045" i="21"/>
  <c r="V2045" i="21" s="1"/>
  <c r="M2045" i="21" s="1"/>
  <c r="U2633" i="21"/>
  <c r="T2633" i="21"/>
  <c r="W2633" i="21" s="1"/>
  <c r="P2633" i="21" s="1"/>
  <c r="S2633" i="21"/>
  <c r="V2633" i="21" s="1"/>
  <c r="M2633" i="21" s="1"/>
  <c r="T1699" i="21"/>
  <c r="W1699" i="21" s="1"/>
  <c r="P1699" i="21" s="1"/>
  <c r="S1699" i="21"/>
  <c r="V1699" i="21" s="1"/>
  <c r="M1699" i="21" s="1"/>
  <c r="U1699" i="21"/>
  <c r="U2212" i="21"/>
  <c r="T2212" i="21"/>
  <c r="W2212" i="21" s="1"/>
  <c r="P2212" i="21" s="1"/>
  <c r="S2212" i="21"/>
  <c r="V2212" i="21" s="1"/>
  <c r="M2212" i="21" s="1"/>
  <c r="T1665" i="21"/>
  <c r="W1665" i="21" s="1"/>
  <c r="P1665" i="21" s="1"/>
  <c r="S1665" i="21"/>
  <c r="V1665" i="21" s="1"/>
  <c r="M1665" i="21" s="1"/>
  <c r="U1665" i="21"/>
  <c r="S2048" i="21"/>
  <c r="V2048" i="21" s="1"/>
  <c r="M2048" i="21" s="1"/>
  <c r="U2048" i="21"/>
  <c r="T2048" i="21"/>
  <c r="W2048" i="21" s="1"/>
  <c r="P2048" i="21" s="1"/>
  <c r="U2984" i="21"/>
  <c r="S2984" i="21"/>
  <c r="V2984" i="21" s="1"/>
  <c r="M2984" i="21" s="1"/>
  <c r="T2984" i="21"/>
  <c r="W2984" i="21" s="1"/>
  <c r="P2984" i="21" s="1"/>
  <c r="T1931" i="21"/>
  <c r="W1931" i="21" s="1"/>
  <c r="P1931" i="21" s="1"/>
  <c r="S1931" i="21"/>
  <c r="V1931" i="21" s="1"/>
  <c r="M1931" i="21" s="1"/>
  <c r="U1931" i="21"/>
  <c r="U3110" i="21"/>
  <c r="T3110" i="21"/>
  <c r="W3110" i="21" s="1"/>
  <c r="P3110" i="21" s="1"/>
  <c r="S3110" i="21"/>
  <c r="V3110" i="21" s="1"/>
  <c r="M3110" i="21" s="1"/>
  <c r="S1820" i="21"/>
  <c r="V1820" i="21" s="1"/>
  <c r="M1820" i="21" s="1"/>
  <c r="T1820" i="21"/>
  <c r="W1820" i="21" s="1"/>
  <c r="P1820" i="21" s="1"/>
  <c r="U1820" i="21"/>
  <c r="T1742" i="21"/>
  <c r="W1742" i="21" s="1"/>
  <c r="P1742" i="21" s="1"/>
  <c r="S1742" i="21"/>
  <c r="V1742" i="21" s="1"/>
  <c r="M1742" i="21" s="1"/>
  <c r="U1742" i="21"/>
  <c r="S3166" i="21"/>
  <c r="V3166" i="21" s="1"/>
  <c r="M3166" i="21" s="1"/>
  <c r="T3166" i="21"/>
  <c r="W3166" i="21" s="1"/>
  <c r="P3166" i="21" s="1"/>
  <c r="U3166" i="21"/>
  <c r="U2470" i="21"/>
  <c r="T2470" i="21"/>
  <c r="W2470" i="21" s="1"/>
  <c r="P2470" i="21" s="1"/>
  <c r="S2470" i="21"/>
  <c r="V2470" i="21" s="1"/>
  <c r="M2470" i="21" s="1"/>
  <c r="S2231" i="21"/>
  <c r="V2231" i="21" s="1"/>
  <c r="M2231" i="21" s="1"/>
  <c r="U2231" i="21"/>
  <c r="T2231" i="21"/>
  <c r="W2231" i="21" s="1"/>
  <c r="P2231" i="21" s="1"/>
  <c r="U2217" i="21"/>
  <c r="T2217" i="21"/>
  <c r="W2217" i="21" s="1"/>
  <c r="P2217" i="21" s="1"/>
  <c r="S2217" i="21"/>
  <c r="V2217" i="21" s="1"/>
  <c r="M2217" i="21" s="1"/>
  <c r="S1300" i="21"/>
  <c r="V1300" i="21" s="1"/>
  <c r="M1300" i="21" s="1"/>
  <c r="U1300" i="21"/>
  <c r="T1300" i="21"/>
  <c r="W1300" i="21" s="1"/>
  <c r="P1300" i="21" s="1"/>
  <c r="T696" i="21"/>
  <c r="W696" i="21" s="1"/>
  <c r="U696" i="21"/>
  <c r="S696" i="21"/>
  <c r="V696" i="21" s="1"/>
  <c r="S973" i="21"/>
  <c r="V973" i="21" s="1"/>
  <c r="T973" i="21"/>
  <c r="W973" i="21" s="1"/>
  <c r="U973" i="21"/>
  <c r="T1572" i="21"/>
  <c r="W1572" i="21" s="1"/>
  <c r="P1572" i="21" s="1"/>
  <c r="S1572" i="21"/>
  <c r="V1572" i="21" s="1"/>
  <c r="M1572" i="21" s="1"/>
  <c r="U1572" i="21"/>
  <c r="S139" i="21"/>
  <c r="V139" i="21" s="1"/>
  <c r="U139" i="21"/>
  <c r="T139" i="21"/>
  <c r="W139" i="21" s="1"/>
  <c r="U694" i="21"/>
  <c r="S694" i="21"/>
  <c r="V694" i="21" s="1"/>
  <c r="T694" i="21"/>
  <c r="W694" i="21" s="1"/>
  <c r="U1259" i="21"/>
  <c r="T1259" i="21"/>
  <c r="W1259" i="21" s="1"/>
  <c r="P1259" i="21" s="1"/>
  <c r="S1259" i="21"/>
  <c r="V1259" i="21" s="1"/>
  <c r="M1259" i="21" s="1"/>
  <c r="T425" i="21"/>
  <c r="W425" i="21" s="1"/>
  <c r="U425" i="21"/>
  <c r="S425" i="21"/>
  <c r="V425" i="21" s="1"/>
  <c r="T2942" i="21"/>
  <c r="W2942" i="21" s="1"/>
  <c r="P2942" i="21" s="1"/>
  <c r="S2942" i="21"/>
  <c r="V2942" i="21" s="1"/>
  <c r="M2942" i="21" s="1"/>
  <c r="U2942" i="21"/>
  <c r="S2922" i="21"/>
  <c r="V2922" i="21" s="1"/>
  <c r="M2922" i="21" s="1"/>
  <c r="U2922" i="21"/>
  <c r="T2922" i="21"/>
  <c r="W2922" i="21" s="1"/>
  <c r="P2922" i="21" s="1"/>
  <c r="U2253" i="21"/>
  <c r="S2253" i="21"/>
  <c r="V2253" i="21" s="1"/>
  <c r="M2253" i="21" s="1"/>
  <c r="T2253" i="21"/>
  <c r="W2253" i="21" s="1"/>
  <c r="P2253" i="21" s="1"/>
  <c r="S929" i="21"/>
  <c r="V929" i="21" s="1"/>
  <c r="T929" i="21"/>
  <c r="W929" i="21" s="1"/>
  <c r="U929" i="21"/>
  <c r="U1944" i="21"/>
  <c r="S1944" i="21"/>
  <c r="V1944" i="21" s="1"/>
  <c r="M1944" i="21" s="1"/>
  <c r="T1944" i="21"/>
  <c r="W1944" i="21" s="1"/>
  <c r="P1944" i="21" s="1"/>
  <c r="U3195" i="21"/>
  <c r="T3195" i="21"/>
  <c r="W3195" i="21" s="1"/>
  <c r="P3195" i="21" s="1"/>
  <c r="S3195" i="21"/>
  <c r="V3195" i="21" s="1"/>
  <c r="M3195" i="21" s="1"/>
  <c r="U785" i="21"/>
  <c r="S785" i="21"/>
  <c r="V785" i="21" s="1"/>
  <c r="T785" i="21"/>
  <c r="W785" i="21" s="1"/>
  <c r="S1499" i="21"/>
  <c r="V1499" i="21" s="1"/>
  <c r="M1499" i="21" s="1"/>
  <c r="U1499" i="21"/>
  <c r="T1499" i="21"/>
  <c r="W1499" i="21" s="1"/>
  <c r="P1499" i="21" s="1"/>
  <c r="T704" i="21"/>
  <c r="W704" i="21" s="1"/>
  <c r="U704" i="21"/>
  <c r="S704" i="21"/>
  <c r="V704" i="21" s="1"/>
  <c r="U1325" i="21"/>
  <c r="T1325" i="21"/>
  <c r="W1325" i="21" s="1"/>
  <c r="P1325" i="21" s="1"/>
  <c r="S1325" i="21"/>
  <c r="V1325" i="21" s="1"/>
  <c r="M1325" i="21" s="1"/>
  <c r="U1659" i="21"/>
  <c r="T1659" i="21"/>
  <c r="W1659" i="21" s="1"/>
  <c r="P1659" i="21" s="1"/>
  <c r="S1659" i="21"/>
  <c r="V1659" i="21" s="1"/>
  <c r="M1659" i="21" s="1"/>
  <c r="T2228" i="21"/>
  <c r="W2228" i="21" s="1"/>
  <c r="P2228" i="21" s="1"/>
  <c r="S2228" i="21"/>
  <c r="V2228" i="21" s="1"/>
  <c r="M2228" i="21" s="1"/>
  <c r="U2228" i="21"/>
  <c r="U2924" i="21"/>
  <c r="T2924" i="21"/>
  <c r="W2924" i="21" s="1"/>
  <c r="P2924" i="21" s="1"/>
  <c r="S2924" i="21"/>
  <c r="V2924" i="21" s="1"/>
  <c r="M2924" i="21" s="1"/>
  <c r="U2036" i="21"/>
  <c r="S2036" i="21"/>
  <c r="V2036" i="21" s="1"/>
  <c r="M2036" i="21" s="1"/>
  <c r="T2036" i="21"/>
  <c r="W2036" i="21" s="1"/>
  <c r="P2036" i="21" s="1"/>
  <c r="T1248" i="21"/>
  <c r="W1248" i="21" s="1"/>
  <c r="P1248" i="21" s="1"/>
  <c r="S1248" i="21"/>
  <c r="V1248" i="21" s="1"/>
  <c r="M1248" i="21" s="1"/>
  <c r="U1248" i="21"/>
  <c r="T2057" i="21"/>
  <c r="W2057" i="21" s="1"/>
  <c r="P2057" i="21" s="1"/>
  <c r="S2057" i="21"/>
  <c r="V2057" i="21" s="1"/>
  <c r="M2057" i="21" s="1"/>
  <c r="U2057" i="21"/>
  <c r="S2194" i="21"/>
  <c r="V2194" i="21" s="1"/>
  <c r="M2194" i="21" s="1"/>
  <c r="U2194" i="21"/>
  <c r="T2194" i="21"/>
  <c r="W2194" i="21" s="1"/>
  <c r="P2194" i="21" s="1"/>
  <c r="U1847" i="21"/>
  <c r="T1847" i="21"/>
  <c r="W1847" i="21" s="1"/>
  <c r="P1847" i="21" s="1"/>
  <c r="S1847" i="21"/>
  <c r="V1847" i="21" s="1"/>
  <c r="M1847" i="21" s="1"/>
  <c r="T933" i="21"/>
  <c r="W933" i="21" s="1"/>
  <c r="S933" i="21"/>
  <c r="V933" i="21" s="1"/>
  <c r="U933" i="21"/>
  <c r="U1717" i="21"/>
  <c r="T1717" i="21"/>
  <c r="W1717" i="21" s="1"/>
  <c r="P1717" i="21" s="1"/>
  <c r="S1717" i="21"/>
  <c r="V1717" i="21" s="1"/>
  <c r="M1717" i="21" s="1"/>
  <c r="U1628" i="21"/>
  <c r="T1628" i="21"/>
  <c r="W1628" i="21" s="1"/>
  <c r="P1628" i="21" s="1"/>
  <c r="S1628" i="21"/>
  <c r="V1628" i="21" s="1"/>
  <c r="M1628" i="21" s="1"/>
  <c r="S1002" i="21"/>
  <c r="V1002" i="21" s="1"/>
  <c r="U1002" i="21"/>
  <c r="T1002" i="21"/>
  <c r="W1002" i="21" s="1"/>
  <c r="T2381" i="21"/>
  <c r="W2381" i="21" s="1"/>
  <c r="P2381" i="21" s="1"/>
  <c r="S2381" i="21"/>
  <c r="V2381" i="21" s="1"/>
  <c r="M2381" i="21" s="1"/>
  <c r="U2381" i="21"/>
  <c r="T1081" i="21"/>
  <c r="W1081" i="21" s="1"/>
  <c r="P1081" i="21" s="1"/>
  <c r="S1081" i="21"/>
  <c r="V1081" i="21" s="1"/>
  <c r="M1081" i="21" s="1"/>
  <c r="U1081" i="21"/>
  <c r="S792" i="21"/>
  <c r="V792" i="21" s="1"/>
  <c r="T792" i="21"/>
  <c r="W792" i="21" s="1"/>
  <c r="U792" i="21"/>
  <c r="H938" i="22"/>
  <c r="I938" i="22" s="1"/>
  <c r="M943" i="21"/>
  <c r="T1271" i="21"/>
  <c r="W1271" i="21" s="1"/>
  <c r="P1271" i="21" s="1"/>
  <c r="U1271" i="21"/>
  <c r="S1271" i="21"/>
  <c r="V1271" i="21" s="1"/>
  <c r="M1271" i="21" s="1"/>
  <c r="T449" i="21"/>
  <c r="W449" i="21" s="1"/>
  <c r="U449" i="21"/>
  <c r="S449" i="21"/>
  <c r="V449" i="21" s="1"/>
  <c r="S1844" i="21"/>
  <c r="V1844" i="21" s="1"/>
  <c r="M1844" i="21" s="1"/>
  <c r="U1844" i="21"/>
  <c r="T1844" i="21"/>
  <c r="W1844" i="21" s="1"/>
  <c r="P1844" i="21" s="1"/>
  <c r="S2509" i="21"/>
  <c r="V2509" i="21" s="1"/>
  <c r="M2509" i="21" s="1"/>
  <c r="U2509" i="21"/>
  <c r="T2509" i="21"/>
  <c r="W2509" i="21" s="1"/>
  <c r="P2509" i="21" s="1"/>
  <c r="U1968" i="21"/>
  <c r="T1968" i="21"/>
  <c r="W1968" i="21" s="1"/>
  <c r="P1968" i="21" s="1"/>
  <c r="S1968" i="21"/>
  <c r="V1968" i="21" s="1"/>
  <c r="M1968" i="21" s="1"/>
  <c r="T891" i="21"/>
  <c r="W891" i="21" s="1"/>
  <c r="S891" i="21"/>
  <c r="V891" i="21" s="1"/>
  <c r="U891" i="21"/>
  <c r="S1547" i="21"/>
  <c r="V1547" i="21" s="1"/>
  <c r="M1547" i="21" s="1"/>
  <c r="U1547" i="21"/>
  <c r="T1547" i="21"/>
  <c r="W1547" i="21" s="1"/>
  <c r="P1547" i="21" s="1"/>
  <c r="U2591" i="21"/>
  <c r="S2591" i="21"/>
  <c r="V2591" i="21" s="1"/>
  <c r="M2591" i="21" s="1"/>
  <c r="T2591" i="21"/>
  <c r="W2591" i="21" s="1"/>
  <c r="P2591" i="21" s="1"/>
  <c r="T166" i="21"/>
  <c r="W166" i="21" s="1"/>
  <c r="U166" i="21"/>
  <c r="S166" i="21"/>
  <c r="V166" i="21" s="1"/>
  <c r="U1301" i="21"/>
  <c r="T1301" i="21"/>
  <c r="W1301" i="21" s="1"/>
  <c r="P1301" i="21" s="1"/>
  <c r="S1301" i="21"/>
  <c r="V1301" i="21" s="1"/>
  <c r="M1301" i="21" s="1"/>
  <c r="T1115" i="21"/>
  <c r="W1115" i="21" s="1"/>
  <c r="P1115" i="21" s="1"/>
  <c r="U1115" i="21"/>
  <c r="S1115" i="21"/>
  <c r="V1115" i="21" s="1"/>
  <c r="M1115" i="21" s="1"/>
  <c r="S2091" i="21"/>
  <c r="V2091" i="21" s="1"/>
  <c r="M2091" i="21" s="1"/>
  <c r="U2091" i="21"/>
  <c r="T2091" i="21"/>
  <c r="W2091" i="21" s="1"/>
  <c r="P2091" i="21" s="1"/>
  <c r="U389" i="21"/>
  <c r="S389" i="21"/>
  <c r="V389" i="21" s="1"/>
  <c r="T389" i="21"/>
  <c r="W389" i="21" s="1"/>
  <c r="U2463" i="21"/>
  <c r="S2463" i="21"/>
  <c r="V2463" i="21" s="1"/>
  <c r="M2463" i="21" s="1"/>
  <c r="T2463" i="21"/>
  <c r="W2463" i="21" s="1"/>
  <c r="P2463" i="21" s="1"/>
  <c r="U3502" i="21"/>
  <c r="S3502" i="21"/>
  <c r="V3502" i="21" s="1"/>
  <c r="M3502" i="21" s="1"/>
  <c r="T3502" i="21"/>
  <c r="W3502" i="21" s="1"/>
  <c r="P3502" i="21" s="1"/>
  <c r="U2105" i="21"/>
  <c r="T2105" i="21"/>
  <c r="W2105" i="21" s="1"/>
  <c r="P2105" i="21" s="1"/>
  <c r="S2105" i="21"/>
  <c r="V2105" i="21" s="1"/>
  <c r="M2105" i="21" s="1"/>
  <c r="U1239" i="21"/>
  <c r="T1239" i="21"/>
  <c r="W1239" i="21" s="1"/>
  <c r="P1239" i="21" s="1"/>
  <c r="S1239" i="21"/>
  <c r="V1239" i="21" s="1"/>
  <c r="M1239" i="21" s="1"/>
  <c r="T3213" i="21"/>
  <c r="W3213" i="21" s="1"/>
  <c r="P3213" i="21" s="1"/>
  <c r="S3213" i="21"/>
  <c r="V3213" i="21" s="1"/>
  <c r="M3213" i="21" s="1"/>
  <c r="U3213" i="21"/>
  <c r="U3633" i="21"/>
  <c r="T3633" i="21"/>
  <c r="W3633" i="21" s="1"/>
  <c r="P3633" i="21" s="1"/>
  <c r="S3633" i="21"/>
  <c r="V3633" i="21" s="1"/>
  <c r="M3633" i="21" s="1"/>
  <c r="U729" i="21"/>
  <c r="T729" i="21"/>
  <c r="W729" i="21" s="1"/>
  <c r="S729" i="21"/>
  <c r="V729" i="21" s="1"/>
  <c r="U702" i="21"/>
  <c r="T702" i="21"/>
  <c r="W702" i="21" s="1"/>
  <c r="S702" i="21"/>
  <c r="V702" i="21" s="1"/>
  <c r="S630" i="21"/>
  <c r="V630" i="21" s="1"/>
  <c r="U630" i="21"/>
  <c r="T630" i="21"/>
  <c r="W630" i="21" s="1"/>
  <c r="U806" i="21"/>
  <c r="S806" i="21"/>
  <c r="V806" i="21" s="1"/>
  <c r="T2551" i="21"/>
  <c r="W2551" i="21" s="1"/>
  <c r="P2551" i="21" s="1"/>
  <c r="U2551" i="21"/>
  <c r="S2551" i="21"/>
  <c r="V2551" i="21" s="1"/>
  <c r="M2551" i="21" s="1"/>
  <c r="T1632" i="21"/>
  <c r="W1632" i="21" s="1"/>
  <c r="P1632" i="21" s="1"/>
  <c r="S1632" i="21"/>
  <c r="V1632" i="21" s="1"/>
  <c r="M1632" i="21" s="1"/>
  <c r="U1632" i="21"/>
  <c r="S3668" i="21"/>
  <c r="V3668" i="21" s="1"/>
  <c r="M3668" i="21" s="1"/>
  <c r="U3668" i="21"/>
  <c r="T3668" i="21"/>
  <c r="W3668" i="21" s="1"/>
  <c r="P3668" i="21" s="1"/>
  <c r="T2170" i="21"/>
  <c r="W2170" i="21" s="1"/>
  <c r="P2170" i="21" s="1"/>
  <c r="S2170" i="21"/>
  <c r="V2170" i="21" s="1"/>
  <c r="M2170" i="21" s="1"/>
  <c r="U2170" i="21"/>
  <c r="T473" i="21"/>
  <c r="W473" i="21" s="1"/>
  <c r="S473" i="21"/>
  <c r="V473" i="21" s="1"/>
  <c r="U473" i="21"/>
  <c r="T832" i="21"/>
  <c r="W832" i="21" s="1"/>
  <c r="S832" i="21"/>
  <c r="V832" i="21" s="1"/>
  <c r="U832" i="21"/>
  <c r="S719" i="21"/>
  <c r="V719" i="21" s="1"/>
  <c r="U719" i="21"/>
  <c r="T719" i="21"/>
  <c r="W719" i="21" s="1"/>
  <c r="U2757" i="21"/>
  <c r="S2757" i="21"/>
  <c r="V2757" i="21" s="1"/>
  <c r="M2757" i="21" s="1"/>
  <c r="T2757" i="21"/>
  <c r="W2757" i="21" s="1"/>
  <c r="P2757" i="21" s="1"/>
  <c r="S1666" i="21"/>
  <c r="V1666" i="21" s="1"/>
  <c r="M1666" i="21" s="1"/>
  <c r="T1666" i="21"/>
  <c r="W1666" i="21" s="1"/>
  <c r="P1666" i="21" s="1"/>
  <c r="U1666" i="21"/>
  <c r="U2713" i="21"/>
  <c r="T2713" i="21"/>
  <c r="W2713" i="21" s="1"/>
  <c r="P2713" i="21" s="1"/>
  <c r="S2713" i="21"/>
  <c r="V2713" i="21" s="1"/>
  <c r="M2713" i="21" s="1"/>
  <c r="U149" i="21"/>
  <c r="T149" i="21"/>
  <c r="W149" i="21" s="1"/>
  <c r="S149" i="21"/>
  <c r="V149" i="21" s="1"/>
  <c r="U1587" i="21"/>
  <c r="S1587" i="21"/>
  <c r="V1587" i="21" s="1"/>
  <c r="M1587" i="21" s="1"/>
  <c r="T1587" i="21"/>
  <c r="W1587" i="21" s="1"/>
  <c r="P1587" i="21" s="1"/>
  <c r="U2382" i="21"/>
  <c r="T2382" i="21"/>
  <c r="W2382" i="21" s="1"/>
  <c r="P2382" i="21" s="1"/>
  <c r="S2382" i="21"/>
  <c r="V2382" i="21" s="1"/>
  <c r="M2382" i="21" s="1"/>
  <c r="U3557" i="21"/>
  <c r="T3557" i="21"/>
  <c r="W3557" i="21" s="1"/>
  <c r="P3557" i="21" s="1"/>
  <c r="S3557" i="21"/>
  <c r="V3557" i="21" s="1"/>
  <c r="M3557" i="21" s="1"/>
  <c r="U2236" i="21"/>
  <c r="S2236" i="21"/>
  <c r="V2236" i="21" s="1"/>
  <c r="M2236" i="21" s="1"/>
  <c r="T2236" i="21"/>
  <c r="W2236" i="21" s="1"/>
  <c r="P2236" i="21" s="1"/>
  <c r="U1745" i="21"/>
  <c r="T1745" i="21"/>
  <c r="W1745" i="21" s="1"/>
  <c r="P1745" i="21" s="1"/>
  <c r="S1745" i="21"/>
  <c r="V1745" i="21" s="1"/>
  <c r="M1745" i="21" s="1"/>
  <c r="S1710" i="21"/>
  <c r="V1710" i="21" s="1"/>
  <c r="M1710" i="21" s="1"/>
  <c r="T1710" i="21"/>
  <c r="W1710" i="21" s="1"/>
  <c r="P1710" i="21" s="1"/>
  <c r="U1710" i="21"/>
  <c r="U142" i="21"/>
  <c r="T142" i="21"/>
  <c r="W142" i="21" s="1"/>
  <c r="S142" i="21"/>
  <c r="V142" i="21" s="1"/>
  <c r="U499" i="21"/>
  <c r="T499" i="21"/>
  <c r="W499" i="21" s="1"/>
  <c r="S499" i="21"/>
  <c r="V499" i="21" s="1"/>
  <c r="S869" i="21"/>
  <c r="V869" i="21" s="1"/>
  <c r="U869" i="21"/>
  <c r="T869" i="21"/>
  <c r="W869" i="21" s="1"/>
  <c r="S2020" i="21"/>
  <c r="V2020" i="21" s="1"/>
  <c r="M2020" i="21" s="1"/>
  <c r="U2020" i="21"/>
  <c r="T2020" i="21"/>
  <c r="W2020" i="21" s="1"/>
  <c r="P2020" i="21" s="1"/>
  <c r="T1282" i="21"/>
  <c r="W1282" i="21" s="1"/>
  <c r="P1282" i="21" s="1"/>
  <c r="S1282" i="21"/>
  <c r="V1282" i="21" s="1"/>
  <c r="M1282" i="21" s="1"/>
  <c r="U1282" i="21"/>
  <c r="S3438" i="21"/>
  <c r="V3438" i="21" s="1"/>
  <c r="M3438" i="21" s="1"/>
  <c r="T3438" i="21"/>
  <c r="W3438" i="21" s="1"/>
  <c r="P3438" i="21" s="1"/>
  <c r="U3438" i="21"/>
  <c r="T2808" i="21"/>
  <c r="W2808" i="21" s="1"/>
  <c r="P2808" i="21" s="1"/>
  <c r="S2808" i="21"/>
  <c r="V2808" i="21" s="1"/>
  <c r="M2808" i="21" s="1"/>
  <c r="U2808" i="21"/>
  <c r="U199" i="21"/>
  <c r="T199" i="21"/>
  <c r="W199" i="21" s="1"/>
  <c r="S199" i="21"/>
  <c r="V199" i="21" s="1"/>
  <c r="S1424" i="21"/>
  <c r="V1424" i="21" s="1"/>
  <c r="M1424" i="21" s="1"/>
  <c r="T1424" i="21"/>
  <c r="W1424" i="21" s="1"/>
  <c r="P1424" i="21" s="1"/>
  <c r="U3381" i="21"/>
  <c r="J3381" i="21" s="1"/>
  <c r="S3381" i="21"/>
  <c r="V3381" i="21" s="1"/>
  <c r="M3381" i="21" s="1"/>
  <c r="J251" i="21"/>
  <c r="B246" i="22"/>
  <c r="U398" i="21"/>
  <c r="S398" i="21"/>
  <c r="V398" i="21" s="1"/>
  <c r="T398" i="21"/>
  <c r="W398" i="21" s="1"/>
  <c r="S1329" i="21"/>
  <c r="V1329" i="21" s="1"/>
  <c r="M1329" i="21" s="1"/>
  <c r="U1329" i="21"/>
  <c r="T1329" i="21"/>
  <c r="W1329" i="21" s="1"/>
  <c r="P1329" i="21" s="1"/>
  <c r="S675" i="21"/>
  <c r="V675" i="21" s="1"/>
  <c r="T675" i="21"/>
  <c r="W675" i="21" s="1"/>
  <c r="S1570" i="21"/>
  <c r="V1570" i="21" s="1"/>
  <c r="M1570" i="21" s="1"/>
  <c r="T1570" i="21"/>
  <c r="W1570" i="21" s="1"/>
  <c r="P1570" i="21" s="1"/>
  <c r="U2413" i="21"/>
  <c r="T2413" i="21"/>
  <c r="W2413" i="21" s="1"/>
  <c r="P2413" i="21" s="1"/>
  <c r="S2413" i="21"/>
  <c r="V2413" i="21" s="1"/>
  <c r="M2413" i="21" s="1"/>
  <c r="S2080" i="21"/>
  <c r="V2080" i="21" s="1"/>
  <c r="M2080" i="21" s="1"/>
  <c r="U2080" i="21"/>
  <c r="T2080" i="21"/>
  <c r="W2080" i="21" s="1"/>
  <c r="P2080" i="21" s="1"/>
  <c r="S3733" i="21"/>
  <c r="V3733" i="21" s="1"/>
  <c r="M3733" i="21" s="1"/>
  <c r="T3733" i="21"/>
  <c r="W3733" i="21" s="1"/>
  <c r="P3733" i="21" s="1"/>
  <c r="U3733" i="21"/>
  <c r="U152" i="21"/>
  <c r="T152" i="21"/>
  <c r="W152" i="21" s="1"/>
  <c r="S152" i="21"/>
  <c r="V152" i="21" s="1"/>
  <c r="U1413" i="21"/>
  <c r="T1413" i="21"/>
  <c r="W1413" i="21" s="1"/>
  <c r="P1413" i="21" s="1"/>
  <c r="S1413" i="21"/>
  <c r="V1413" i="21" s="1"/>
  <c r="M1413" i="21" s="1"/>
  <c r="S909" i="21"/>
  <c r="V909" i="21" s="1"/>
  <c r="U909" i="21"/>
  <c r="T909" i="21"/>
  <c r="W909" i="21" s="1"/>
  <c r="U3029" i="21"/>
  <c r="T3029" i="21"/>
  <c r="W3029" i="21" s="1"/>
  <c r="P3029" i="21" s="1"/>
  <c r="S3029" i="21"/>
  <c r="V3029" i="21" s="1"/>
  <c r="M3029" i="21" s="1"/>
  <c r="U1537" i="21"/>
  <c r="T1537" i="21"/>
  <c r="W1537" i="21" s="1"/>
  <c r="P1537" i="21" s="1"/>
  <c r="S1537" i="21"/>
  <c r="V1537" i="21" s="1"/>
  <c r="M1537" i="21" s="1"/>
  <c r="U1165" i="21"/>
  <c r="S1165" i="21"/>
  <c r="V1165" i="21" s="1"/>
  <c r="M1165" i="21" s="1"/>
  <c r="T1165" i="21"/>
  <c r="W1165" i="21" s="1"/>
  <c r="P1165" i="21" s="1"/>
  <c r="T2986" i="21"/>
  <c r="W2986" i="21" s="1"/>
  <c r="P2986" i="21" s="1"/>
  <c r="U2986" i="21"/>
  <c r="S2986" i="21"/>
  <c r="V2986" i="21" s="1"/>
  <c r="M2986" i="21" s="1"/>
  <c r="U1385" i="21"/>
  <c r="T1385" i="21"/>
  <c r="W1385" i="21" s="1"/>
  <c r="P1385" i="21" s="1"/>
  <c r="S1385" i="21"/>
  <c r="V1385" i="21" s="1"/>
  <c r="M1385" i="21" s="1"/>
  <c r="S597" i="21"/>
  <c r="V597" i="21" s="1"/>
  <c r="U597" i="21"/>
  <c r="T597" i="21"/>
  <c r="W597" i="21" s="1"/>
  <c r="T2441" i="21"/>
  <c r="W2441" i="21" s="1"/>
  <c r="P2441" i="21" s="1"/>
  <c r="U2441" i="21"/>
  <c r="S2441" i="21"/>
  <c r="V2441" i="21" s="1"/>
  <c r="M2441" i="21" s="1"/>
  <c r="T3242" i="21"/>
  <c r="W3242" i="21" s="1"/>
  <c r="P3242" i="21" s="1"/>
  <c r="S3242" i="21"/>
  <c r="V3242" i="21" s="1"/>
  <c r="M3242" i="21" s="1"/>
  <c r="U3242" i="21"/>
  <c r="T1818" i="21"/>
  <c r="W1818" i="21" s="1"/>
  <c r="P1818" i="21" s="1"/>
  <c r="S1818" i="21"/>
  <c r="V1818" i="21" s="1"/>
  <c r="M1818" i="21" s="1"/>
  <c r="U1818" i="21"/>
  <c r="T3337" i="21"/>
  <c r="W3337" i="21" s="1"/>
  <c r="P3337" i="21" s="1"/>
  <c r="S3337" i="21"/>
  <c r="V3337" i="21" s="1"/>
  <c r="M3337" i="21" s="1"/>
  <c r="U3337" i="21"/>
  <c r="U2185" i="21"/>
  <c r="T2185" i="21"/>
  <c r="W2185" i="21" s="1"/>
  <c r="P2185" i="21" s="1"/>
  <c r="S2185" i="21"/>
  <c r="V2185" i="21" s="1"/>
  <c r="M2185" i="21" s="1"/>
  <c r="U814" i="21"/>
  <c r="S814" i="21"/>
  <c r="V814" i="21" s="1"/>
  <c r="S716" i="21"/>
  <c r="V716" i="21" s="1"/>
  <c r="T716" i="21"/>
  <c r="W716" i="21" s="1"/>
  <c r="U716" i="21"/>
  <c r="T576" i="21"/>
  <c r="W576" i="21" s="1"/>
  <c r="S576" i="21"/>
  <c r="V576" i="21" s="1"/>
  <c r="U576" i="21"/>
  <c r="S2151" i="21"/>
  <c r="V2151" i="21" s="1"/>
  <c r="M2151" i="21" s="1"/>
  <c r="U2151" i="21"/>
  <c r="T2151" i="21"/>
  <c r="W2151" i="21" s="1"/>
  <c r="P2151" i="21" s="1"/>
  <c r="U2640" i="21"/>
  <c r="T2640" i="21"/>
  <c r="W2640" i="21" s="1"/>
  <c r="P2640" i="21" s="1"/>
  <c r="S2640" i="21"/>
  <c r="V2640" i="21" s="1"/>
  <c r="M2640" i="21" s="1"/>
  <c r="S3653" i="21"/>
  <c r="V3653" i="21" s="1"/>
  <c r="M3653" i="21" s="1"/>
  <c r="U3653" i="21"/>
  <c r="T3653" i="21"/>
  <c r="W3653" i="21" s="1"/>
  <c r="P3653" i="21" s="1"/>
  <c r="T735" i="21"/>
  <c r="W735" i="21" s="1"/>
  <c r="U735" i="21"/>
  <c r="S735" i="21"/>
  <c r="V735" i="21" s="1"/>
  <c r="S1794" i="21"/>
  <c r="V1794" i="21" s="1"/>
  <c r="T1794" i="21"/>
  <c r="W1794" i="21" s="1"/>
  <c r="P1794" i="21" s="1"/>
  <c r="U319" i="21"/>
  <c r="S319" i="21"/>
  <c r="V319" i="21" s="1"/>
  <c r="T319" i="21"/>
  <c r="W319" i="21" s="1"/>
  <c r="S2820" i="21"/>
  <c r="V2820" i="21" s="1"/>
  <c r="M2820" i="21" s="1"/>
  <c r="T2820" i="21"/>
  <c r="W2820" i="21" s="1"/>
  <c r="P2820" i="21" s="1"/>
  <c r="U2820" i="21"/>
  <c r="T3461" i="21"/>
  <c r="W3461" i="21" s="1"/>
  <c r="P3461" i="21" s="1"/>
  <c r="S3461" i="21"/>
  <c r="V3461" i="21" s="1"/>
  <c r="M3461" i="21" s="1"/>
  <c r="U3461" i="21"/>
  <c r="U779" i="21"/>
  <c r="S779" i="21"/>
  <c r="V779" i="21" s="1"/>
  <c r="T779" i="21"/>
  <c r="W779" i="21" s="1"/>
  <c r="T384" i="21"/>
  <c r="W384" i="21" s="1"/>
  <c r="S384" i="21"/>
  <c r="V384" i="21" s="1"/>
  <c r="U384" i="21"/>
  <c r="U1218" i="21"/>
  <c r="T1218" i="21"/>
  <c r="W1218" i="21" s="1"/>
  <c r="P1218" i="21" s="1"/>
  <c r="S1218" i="21"/>
  <c r="V1218" i="21" s="1"/>
  <c r="M1218" i="21" s="1"/>
  <c r="U2112" i="21"/>
  <c r="T2112" i="21"/>
  <c r="W2112" i="21" s="1"/>
  <c r="P2112" i="21" s="1"/>
  <c r="S2112" i="21"/>
  <c r="V2112" i="21" s="1"/>
  <c r="M2112" i="21" s="1"/>
  <c r="T728" i="21"/>
  <c r="W728" i="21" s="1"/>
  <c r="U728" i="21"/>
  <c r="S728" i="21"/>
  <c r="V728" i="21" s="1"/>
  <c r="S2365" i="21"/>
  <c r="V2365" i="21" s="1"/>
  <c r="M2365" i="21" s="1"/>
  <c r="U2365" i="21"/>
  <c r="T2365" i="21"/>
  <c r="W2365" i="21" s="1"/>
  <c r="P2365" i="21" s="1"/>
  <c r="U2685" i="21"/>
  <c r="T2685" i="21"/>
  <c r="W2685" i="21" s="1"/>
  <c r="P2685" i="21" s="1"/>
  <c r="S2685" i="21"/>
  <c r="V2685" i="21" s="1"/>
  <c r="M2685" i="21" s="1"/>
  <c r="S2132" i="21"/>
  <c r="V2132" i="21" s="1"/>
  <c r="M2132" i="21" s="1"/>
  <c r="U2132" i="21"/>
  <c r="T2132" i="21"/>
  <c r="W2132" i="21" s="1"/>
  <c r="P2132" i="21" s="1"/>
  <c r="T2161" i="21"/>
  <c r="W2161" i="21" s="1"/>
  <c r="P2161" i="21" s="1"/>
  <c r="S2161" i="21"/>
  <c r="V2161" i="21" s="1"/>
  <c r="M2161" i="21" s="1"/>
  <c r="U2161" i="21"/>
  <c r="T1132" i="21"/>
  <c r="W1132" i="21" s="1"/>
  <c r="P1132" i="21" s="1"/>
  <c r="S1132" i="21"/>
  <c r="V1132" i="21" s="1"/>
  <c r="M1132" i="21" s="1"/>
  <c r="U1132" i="21"/>
  <c r="S1028" i="21"/>
  <c r="V1028" i="21" s="1"/>
  <c r="M1028" i="21" s="1"/>
  <c r="T1028" i="21"/>
  <c r="W1028" i="21" s="1"/>
  <c r="P1028" i="21" s="1"/>
  <c r="U1028" i="21"/>
  <c r="U2648" i="21"/>
  <c r="S2648" i="21"/>
  <c r="V2648" i="21" s="1"/>
  <c r="M2648" i="21" s="1"/>
  <c r="T2648" i="21"/>
  <c r="W2648" i="21" s="1"/>
  <c r="P2648" i="21" s="1"/>
  <c r="T2871" i="21"/>
  <c r="W2871" i="21" s="1"/>
  <c r="P2871" i="21" s="1"/>
  <c r="S2871" i="21"/>
  <c r="V2871" i="21" s="1"/>
  <c r="M2871" i="21" s="1"/>
  <c r="U2871" i="21"/>
  <c r="U3017" i="21"/>
  <c r="S3017" i="21"/>
  <c r="V3017" i="21" s="1"/>
  <c r="M3017" i="21" s="1"/>
  <c r="T3017" i="21"/>
  <c r="W3017" i="21" s="1"/>
  <c r="P3017" i="21" s="1"/>
  <c r="S2654" i="21"/>
  <c r="V2654" i="21" s="1"/>
  <c r="M2654" i="21" s="1"/>
  <c r="U2654" i="21"/>
  <c r="T2654" i="21"/>
  <c r="W2654" i="21" s="1"/>
  <c r="P2654" i="21" s="1"/>
  <c r="S789" i="21"/>
  <c r="V789" i="21" s="1"/>
  <c r="U789" i="21"/>
  <c r="T789" i="21"/>
  <c r="W789" i="21" s="1"/>
  <c r="U1320" i="21"/>
  <c r="T1320" i="21"/>
  <c r="W1320" i="21" s="1"/>
  <c r="P1320" i="21" s="1"/>
  <c r="S1320" i="21"/>
  <c r="V1320" i="21" s="1"/>
  <c r="M1320" i="21" s="1"/>
  <c r="U2720" i="21"/>
  <c r="S2720" i="21"/>
  <c r="V2720" i="21" s="1"/>
  <c r="M2720" i="21" s="1"/>
  <c r="T2720" i="21"/>
  <c r="W2720" i="21" s="1"/>
  <c r="P2720" i="21" s="1"/>
  <c r="T1639" i="21"/>
  <c r="W1639" i="21" s="1"/>
  <c r="P1639" i="21" s="1"/>
  <c r="S1639" i="21"/>
  <c r="V1639" i="21" s="1"/>
  <c r="M1639" i="21" s="1"/>
  <c r="U1639" i="21"/>
  <c r="U2262" i="21"/>
  <c r="T2262" i="21"/>
  <c r="W2262" i="21" s="1"/>
  <c r="P2262" i="21" s="1"/>
  <c r="S2262" i="21"/>
  <c r="V2262" i="21" s="1"/>
  <c r="M2262" i="21" s="1"/>
  <c r="S1089" i="21"/>
  <c r="V1089" i="21" s="1"/>
  <c r="M1089" i="21" s="1"/>
  <c r="U1089" i="21"/>
  <c r="T1089" i="21"/>
  <c r="W1089" i="21" s="1"/>
  <c r="P1089" i="21" s="1"/>
  <c r="S1327" i="21"/>
  <c r="V1327" i="21" s="1"/>
  <c r="M1327" i="21" s="1"/>
  <c r="U1327" i="21"/>
  <c r="T1327" i="21"/>
  <c r="W1327" i="21" s="1"/>
  <c r="P1327" i="21" s="1"/>
  <c r="T2827" i="21"/>
  <c r="W2827" i="21" s="1"/>
  <c r="P2827" i="21" s="1"/>
  <c r="S2827" i="21"/>
  <c r="V2827" i="21" s="1"/>
  <c r="M2827" i="21" s="1"/>
  <c r="U2827" i="21"/>
  <c r="T3078" i="21"/>
  <c r="W3078" i="21" s="1"/>
  <c r="P3078" i="21" s="1"/>
  <c r="S3078" i="21"/>
  <c r="V3078" i="21" s="1"/>
  <c r="M3078" i="21" s="1"/>
  <c r="U3078" i="21"/>
  <c r="S1439" i="21"/>
  <c r="V1439" i="21" s="1"/>
  <c r="M1439" i="21" s="1"/>
  <c r="T1439" i="21"/>
  <c r="W1439" i="21" s="1"/>
  <c r="P1439" i="21" s="1"/>
  <c r="U1439" i="21"/>
  <c r="T3077" i="21"/>
  <c r="W3077" i="21" s="1"/>
  <c r="P3077" i="21" s="1"/>
  <c r="S3077" i="21"/>
  <c r="V3077" i="21" s="1"/>
  <c r="M3077" i="21" s="1"/>
  <c r="U3077" i="21"/>
  <c r="U3279" i="21"/>
  <c r="T3279" i="21"/>
  <c r="W3279" i="21" s="1"/>
  <c r="P3279" i="21" s="1"/>
  <c r="S3279" i="21"/>
  <c r="V3279" i="21" s="1"/>
  <c r="M3279" i="21" s="1"/>
  <c r="U2641" i="21"/>
  <c r="T2641" i="21"/>
  <c r="W2641" i="21" s="1"/>
  <c r="P2641" i="21" s="1"/>
  <c r="S2641" i="21"/>
  <c r="V2641" i="21" s="1"/>
  <c r="M2641" i="21" s="1"/>
  <c r="S3112" i="21"/>
  <c r="V3112" i="21" s="1"/>
  <c r="M3112" i="21" s="1"/>
  <c r="U3112" i="21"/>
  <c r="T3112" i="21"/>
  <c r="W3112" i="21" s="1"/>
  <c r="P3112" i="21" s="1"/>
  <c r="T3709" i="21"/>
  <c r="W3709" i="21" s="1"/>
  <c r="P3709" i="21" s="1"/>
  <c r="S3709" i="21"/>
  <c r="V3709" i="21" s="1"/>
  <c r="M3709" i="21" s="1"/>
  <c r="U3709" i="21"/>
  <c r="S3975" i="21"/>
  <c r="V3975" i="21" s="1"/>
  <c r="M3975" i="21" s="1"/>
  <c r="U3975" i="21"/>
  <c r="T3975" i="21"/>
  <c r="W3975" i="21" s="1"/>
  <c r="P3975" i="21" s="1"/>
  <c r="S2038" i="21"/>
  <c r="V2038" i="21" s="1"/>
  <c r="M2038" i="21" s="1"/>
  <c r="U2038" i="21"/>
  <c r="T2038" i="21"/>
  <c r="W2038" i="21" s="1"/>
  <c r="P2038" i="21" s="1"/>
  <c r="S477" i="21"/>
  <c r="V477" i="21" s="1"/>
  <c r="U477" i="21"/>
  <c r="T477" i="21"/>
  <c r="W477" i="21" s="1"/>
  <c r="T1457" i="21"/>
  <c r="W1457" i="21" s="1"/>
  <c r="P1457" i="21" s="1"/>
  <c r="S1457" i="21"/>
  <c r="V1457" i="21" s="1"/>
  <c r="M1457" i="21" s="1"/>
  <c r="U1457" i="21"/>
  <c r="U2758" i="21"/>
  <c r="T2758" i="21"/>
  <c r="W2758" i="21" s="1"/>
  <c r="P2758" i="21" s="1"/>
  <c r="S2758" i="21"/>
  <c r="V2758" i="21" s="1"/>
  <c r="M2758" i="21" s="1"/>
  <c r="S1810" i="21"/>
  <c r="V1810" i="21" s="1"/>
  <c r="M1810" i="21" s="1"/>
  <c r="T1810" i="21"/>
  <c r="W1810" i="21" s="1"/>
  <c r="P1810" i="21" s="1"/>
  <c r="U1810" i="21"/>
  <c r="T2328" i="21"/>
  <c r="W2328" i="21" s="1"/>
  <c r="P2328" i="21" s="1"/>
  <c r="U2328" i="21"/>
  <c r="U1598" i="21"/>
  <c r="T1598" i="21"/>
  <c r="W1598" i="21" s="1"/>
  <c r="P1598" i="21" s="1"/>
  <c r="S1598" i="21"/>
  <c r="V1598" i="21" s="1"/>
  <c r="M1598" i="21" s="1"/>
  <c r="U3570" i="21"/>
  <c r="T3570" i="21"/>
  <c r="W3570" i="21" s="1"/>
  <c r="P3570" i="21" s="1"/>
  <c r="S3570" i="21"/>
  <c r="V3570" i="21" s="1"/>
  <c r="M3570" i="21" s="1"/>
  <c r="U1823" i="21"/>
  <c r="T1823" i="21"/>
  <c r="W1823" i="21" s="1"/>
  <c r="P1823" i="21" s="1"/>
  <c r="S1823" i="21"/>
  <c r="V1823" i="21" s="1"/>
  <c r="M1823" i="21" s="1"/>
  <c r="S1788" i="21"/>
  <c r="V1788" i="21" s="1"/>
  <c r="M1788" i="21" s="1"/>
  <c r="T1788" i="21"/>
  <c r="W1788" i="21" s="1"/>
  <c r="P1788" i="21" s="1"/>
  <c r="U1788" i="21"/>
  <c r="U561" i="21"/>
  <c r="S561" i="21"/>
  <c r="V561" i="21" s="1"/>
  <c r="T561" i="21"/>
  <c r="W561" i="21" s="1"/>
  <c r="S1177" i="21"/>
  <c r="V1177" i="21" s="1"/>
  <c r="M1177" i="21" s="1"/>
  <c r="U1177" i="21"/>
  <c r="T1177" i="21"/>
  <c r="W1177" i="21" s="1"/>
  <c r="P1177" i="21" s="1"/>
  <c r="S1592" i="21"/>
  <c r="V1592" i="21" s="1"/>
  <c r="M1592" i="21" s="1"/>
  <c r="U1592" i="21"/>
  <c r="T1592" i="21"/>
  <c r="W1592" i="21" s="1"/>
  <c r="P1592" i="21" s="1"/>
  <c r="S2298" i="21"/>
  <c r="V2298" i="21" s="1"/>
  <c r="M2298" i="21" s="1"/>
  <c r="U2298" i="21"/>
  <c r="T2298" i="21"/>
  <c r="W2298" i="21" s="1"/>
  <c r="P2298" i="21" s="1"/>
  <c r="S456" i="21"/>
  <c r="V456" i="21" s="1"/>
  <c r="T456" i="21"/>
  <c r="W456" i="21" s="1"/>
  <c r="U456" i="21"/>
  <c r="T381" i="21"/>
  <c r="W381" i="21" s="1"/>
  <c r="U381" i="21"/>
  <c r="S381" i="21"/>
  <c r="V381" i="21" s="1"/>
  <c r="S883" i="21"/>
  <c r="V883" i="21" s="1"/>
  <c r="T883" i="21"/>
  <c r="W883" i="21" s="1"/>
  <c r="U883" i="21"/>
  <c r="T2120" i="21"/>
  <c r="W2120" i="21" s="1"/>
  <c r="P2120" i="21" s="1"/>
  <c r="S2120" i="21"/>
  <c r="V2120" i="21" s="1"/>
  <c r="M2120" i="21" s="1"/>
  <c r="U2120" i="21"/>
  <c r="U2456" i="21"/>
  <c r="T2456" i="21"/>
  <c r="W2456" i="21" s="1"/>
  <c r="P2456" i="21" s="1"/>
  <c r="S2456" i="21"/>
  <c r="V2456" i="21" s="1"/>
  <c r="M2456" i="21" s="1"/>
  <c r="U2490" i="21"/>
  <c r="T2490" i="21"/>
  <c r="W2490" i="21" s="1"/>
  <c r="P2490" i="21" s="1"/>
  <c r="S2490" i="21"/>
  <c r="V2490" i="21" s="1"/>
  <c r="M2490" i="21" s="1"/>
  <c r="S3188" i="21"/>
  <c r="V3188" i="21" s="1"/>
  <c r="M3188" i="21" s="1"/>
  <c r="U3188" i="21"/>
  <c r="T3188" i="21"/>
  <c r="W3188" i="21" s="1"/>
  <c r="P3188" i="21" s="1"/>
  <c r="T1683" i="21"/>
  <c r="W1683" i="21" s="1"/>
  <c r="P1683" i="21" s="1"/>
  <c r="S1683" i="21"/>
  <c r="V1683" i="21" s="1"/>
  <c r="M1683" i="21" s="1"/>
  <c r="U1683" i="21"/>
  <c r="U2037" i="21"/>
  <c r="T2037" i="21"/>
  <c r="W2037" i="21" s="1"/>
  <c r="P2037" i="21" s="1"/>
  <c r="S2037" i="21"/>
  <c r="V2037" i="21" s="1"/>
  <c r="M2037" i="21" s="1"/>
  <c r="S2165" i="21"/>
  <c r="V2165" i="21" s="1"/>
  <c r="M2165" i="21" s="1"/>
  <c r="U2165" i="21"/>
  <c r="T2165" i="21"/>
  <c r="W2165" i="21" s="1"/>
  <c r="P2165" i="21" s="1"/>
  <c r="T1650" i="21"/>
  <c r="W1650" i="21" s="1"/>
  <c r="P1650" i="21" s="1"/>
  <c r="U1650" i="21"/>
  <c r="S1650" i="21"/>
  <c r="V1650" i="21" s="1"/>
  <c r="M1650" i="21" s="1"/>
  <c r="T2313" i="21"/>
  <c r="W2313" i="21" s="1"/>
  <c r="P2313" i="21" s="1"/>
  <c r="S2313" i="21"/>
  <c r="V2313" i="21" s="1"/>
  <c r="M2313" i="21" s="1"/>
  <c r="U2313" i="21"/>
  <c r="S1518" i="21"/>
  <c r="V1518" i="21" s="1"/>
  <c r="M1518" i="21" s="1"/>
  <c r="U1518" i="21"/>
  <c r="T1518" i="21"/>
  <c r="W1518" i="21" s="1"/>
  <c r="P1518" i="21" s="1"/>
  <c r="T3434" i="21"/>
  <c r="W3434" i="21" s="1"/>
  <c r="P3434" i="21" s="1"/>
  <c r="S3434" i="21"/>
  <c r="V3434" i="21" s="1"/>
  <c r="M3434" i="21" s="1"/>
  <c r="U3434" i="21"/>
  <c r="U3533" i="21"/>
  <c r="T3533" i="21"/>
  <c r="W3533" i="21" s="1"/>
  <c r="P3533" i="21" s="1"/>
  <c r="S3533" i="21"/>
  <c r="V3533" i="21" s="1"/>
  <c r="M3533" i="21" s="1"/>
  <c r="U670" i="21"/>
  <c r="T670" i="21"/>
  <c r="W670" i="21" s="1"/>
  <c r="S670" i="21"/>
  <c r="V670" i="21" s="1"/>
  <c r="T955" i="21"/>
  <c r="W955" i="21" s="1"/>
  <c r="S955" i="21"/>
  <c r="V955" i="21" s="1"/>
  <c r="U955" i="21"/>
  <c r="S2031" i="21"/>
  <c r="V2031" i="21" s="1"/>
  <c r="M2031" i="21" s="1"/>
  <c r="U2031" i="21"/>
  <c r="T2031" i="21"/>
  <c r="W2031" i="21" s="1"/>
  <c r="P2031" i="21" s="1"/>
  <c r="S1864" i="21"/>
  <c r="V1864" i="21" s="1"/>
  <c r="M1864" i="21" s="1"/>
  <c r="U1864" i="21"/>
  <c r="T1864" i="21"/>
  <c r="W1864" i="21" s="1"/>
  <c r="P1864" i="21" s="1"/>
  <c r="S2046" i="21"/>
  <c r="V2046" i="21" s="1"/>
  <c r="M2046" i="21" s="1"/>
  <c r="U2046" i="21"/>
  <c r="T2046" i="21"/>
  <c r="W2046" i="21" s="1"/>
  <c r="P2046" i="21" s="1"/>
  <c r="U3343" i="21"/>
  <c r="T3343" i="21"/>
  <c r="W3343" i="21" s="1"/>
  <c r="P3343" i="21" s="1"/>
  <c r="S3343" i="21"/>
  <c r="V3343" i="21" s="1"/>
  <c r="M3343" i="21" s="1"/>
  <c r="T750" i="21"/>
  <c r="W750" i="21" s="1"/>
  <c r="U750" i="21"/>
  <c r="S750" i="21"/>
  <c r="V750" i="21" s="1"/>
  <c r="U3843" i="21"/>
  <c r="T3843" i="21"/>
  <c r="W3843" i="21" s="1"/>
  <c r="P3843" i="21" s="1"/>
  <c r="S3843" i="21"/>
  <c r="V3843" i="21" s="1"/>
  <c r="M3843" i="21" s="1"/>
  <c r="S1415" i="21"/>
  <c r="V1415" i="21" s="1"/>
  <c r="M1415" i="21" s="1"/>
  <c r="T1415" i="21"/>
  <c r="W1415" i="21" s="1"/>
  <c r="P1415" i="21" s="1"/>
  <c r="S3799" i="21"/>
  <c r="V3799" i="21" s="1"/>
  <c r="M3799" i="21" s="1"/>
  <c r="U3799" i="21"/>
  <c r="T3799" i="21"/>
  <c r="W3799" i="21" s="1"/>
  <c r="P3799" i="21" s="1"/>
  <c r="U1993" i="21"/>
  <c r="T1993" i="21"/>
  <c r="W1993" i="21" s="1"/>
  <c r="P1993" i="21" s="1"/>
  <c r="S1993" i="21"/>
  <c r="V1993" i="21" s="1"/>
  <c r="M1993" i="21" s="1"/>
  <c r="T3371" i="21"/>
  <c r="W3371" i="21" s="1"/>
  <c r="P3371" i="21" s="1"/>
  <c r="S3371" i="21"/>
  <c r="V3371" i="21" s="1"/>
  <c r="M3371" i="21" s="1"/>
  <c r="U3371" i="21"/>
  <c r="T3905" i="21"/>
  <c r="W3905" i="21" s="1"/>
  <c r="P3905" i="21" s="1"/>
  <c r="S3905" i="21"/>
  <c r="V3905" i="21" s="1"/>
  <c r="M3905" i="21" s="1"/>
  <c r="U3905" i="21"/>
  <c r="S3349" i="21"/>
  <c r="V3349" i="21" s="1"/>
  <c r="M3349" i="21" s="1"/>
  <c r="U3349" i="21"/>
  <c r="T3349" i="21"/>
  <c r="W3349" i="21" s="1"/>
  <c r="P3349" i="21" s="1"/>
  <c r="S3915" i="21"/>
  <c r="V3915" i="21" s="1"/>
  <c r="M3915" i="21" s="1"/>
  <c r="U3915" i="21"/>
  <c r="T3915" i="21"/>
  <c r="W3915" i="21" s="1"/>
  <c r="P3915" i="21" s="1"/>
  <c r="U2007" i="21"/>
  <c r="T2007" i="21"/>
  <c r="W2007" i="21" s="1"/>
  <c r="P2007" i="21" s="1"/>
  <c r="S2007" i="21"/>
  <c r="V2007" i="21" s="1"/>
  <c r="M2007" i="21" s="1"/>
  <c r="U3079" i="21"/>
  <c r="T3079" i="21"/>
  <c r="W3079" i="21" s="1"/>
  <c r="P3079" i="21" s="1"/>
  <c r="S3079" i="21"/>
  <c r="V3079" i="21" s="1"/>
  <c r="M3079" i="21" s="1"/>
  <c r="S1929" i="21"/>
  <c r="V1929" i="21" s="1"/>
  <c r="M1929" i="21" s="1"/>
  <c r="U1929" i="21"/>
  <c r="T1929" i="21"/>
  <c r="W1929" i="21" s="1"/>
  <c r="P1929" i="21" s="1"/>
  <c r="T2902" i="21"/>
  <c r="W2902" i="21" s="1"/>
  <c r="P2902" i="21" s="1"/>
  <c r="S2902" i="21"/>
  <c r="V2902" i="21" s="1"/>
  <c r="M2902" i="21" s="1"/>
  <c r="U2902" i="21"/>
  <c r="U1190" i="21"/>
  <c r="T1190" i="21"/>
  <c r="W1190" i="21" s="1"/>
  <c r="P1190" i="21" s="1"/>
  <c r="S1190" i="21"/>
  <c r="V1190" i="21" s="1"/>
  <c r="M1190" i="21" s="1"/>
  <c r="U259" i="21"/>
  <c r="T259" i="21"/>
  <c r="W259" i="21" s="1"/>
  <c r="S259" i="21"/>
  <c r="V259" i="21" s="1"/>
  <c r="U889" i="21"/>
  <c r="S889" i="21"/>
  <c r="V889" i="21" s="1"/>
  <c r="T889" i="21"/>
  <c r="W889" i="21" s="1"/>
  <c r="T2689" i="21"/>
  <c r="W2689" i="21" s="1"/>
  <c r="P2689" i="21" s="1"/>
  <c r="U2689" i="21"/>
  <c r="S2689" i="21"/>
  <c r="V2689" i="21" s="1"/>
  <c r="M2689" i="21" s="1"/>
  <c r="S2202" i="21"/>
  <c r="V2202" i="21" s="1"/>
  <c r="M2202" i="21" s="1"/>
  <c r="T2202" i="21"/>
  <c r="W2202" i="21" s="1"/>
  <c r="P2202" i="21" s="1"/>
  <c r="U2202" i="21"/>
  <c r="T2977" i="21"/>
  <c r="W2977" i="21" s="1"/>
  <c r="P2977" i="21" s="1"/>
  <c r="U2977" i="21"/>
  <c r="S2977" i="21"/>
  <c r="V2977" i="21" s="1"/>
  <c r="M2977" i="21" s="1"/>
  <c r="T1029" i="21"/>
  <c r="W1029" i="21" s="1"/>
  <c r="P1029" i="21" s="1"/>
  <c r="S1029" i="21"/>
  <c r="V1029" i="21" s="1"/>
  <c r="M1029" i="21" s="1"/>
  <c r="U1029" i="21"/>
  <c r="T2730" i="21"/>
  <c r="W2730" i="21" s="1"/>
  <c r="P2730" i="21" s="1"/>
  <c r="U2730" i="21"/>
  <c r="S2730" i="21"/>
  <c r="V2730" i="21" s="1"/>
  <c r="M2730" i="21" s="1"/>
  <c r="S652" i="21"/>
  <c r="V652" i="21" s="1"/>
  <c r="U652" i="21"/>
  <c r="T652" i="21"/>
  <c r="W652" i="21" s="1"/>
  <c r="T3178" i="21"/>
  <c r="W3178" i="21" s="1"/>
  <c r="P3178" i="21" s="1"/>
  <c r="U3178" i="21"/>
  <c r="S3178" i="21"/>
  <c r="V3178" i="21" s="1"/>
  <c r="M3178" i="21" s="1"/>
  <c r="T1008" i="21"/>
  <c r="W1008" i="21" s="1"/>
  <c r="P1008" i="21" s="1"/>
  <c r="S1008" i="21"/>
  <c r="V1008" i="21" s="1"/>
  <c r="M1008" i="21" s="1"/>
  <c r="U1008" i="21"/>
  <c r="U1961" i="21"/>
  <c r="T1961" i="21"/>
  <c r="W1961" i="21" s="1"/>
  <c r="P1961" i="21" s="1"/>
  <c r="S1961" i="21"/>
  <c r="V1961" i="21" s="1"/>
  <c r="M1961" i="21" s="1"/>
  <c r="S1255" i="21"/>
  <c r="V1255" i="21" s="1"/>
  <c r="M1255" i="21" s="1"/>
  <c r="T1255" i="21"/>
  <c r="W1255" i="21" s="1"/>
  <c r="P1255" i="21" s="1"/>
  <c r="U1255" i="21"/>
  <c r="S2187" i="21"/>
  <c r="V2187" i="21" s="1"/>
  <c r="M2187" i="21" s="1"/>
  <c r="U2187" i="21"/>
  <c r="T2187" i="21"/>
  <c r="W2187" i="21" s="1"/>
  <c r="P2187" i="21" s="1"/>
  <c r="U2793" i="21"/>
  <c r="T2793" i="21"/>
  <c r="W2793" i="21" s="1"/>
  <c r="P2793" i="21" s="1"/>
  <c r="S2793" i="21"/>
  <c r="V2793" i="21" s="1"/>
  <c r="M2793" i="21" s="1"/>
  <c r="T707" i="21"/>
  <c r="W707" i="21" s="1"/>
  <c r="S707" i="21"/>
  <c r="V707" i="21" s="1"/>
  <c r="U707" i="21"/>
  <c r="T738" i="21"/>
  <c r="W738" i="21" s="1"/>
  <c r="U738" i="21"/>
  <c r="S738" i="21"/>
  <c r="V738" i="21" s="1"/>
  <c r="U1716" i="21"/>
  <c r="T1716" i="21"/>
  <c r="W1716" i="21" s="1"/>
  <c r="P1716" i="21" s="1"/>
  <c r="S1716" i="21"/>
  <c r="V1716" i="21" s="1"/>
  <c r="M1716" i="21" s="1"/>
  <c r="U1780" i="21"/>
  <c r="T1780" i="21"/>
  <c r="W1780" i="21" s="1"/>
  <c r="P1780" i="21" s="1"/>
  <c r="S1780" i="21"/>
  <c r="V1780" i="21" s="1"/>
  <c r="M1780" i="21" s="1"/>
  <c r="S1521" i="21"/>
  <c r="V1521" i="21" s="1"/>
  <c r="M1521" i="21" s="1"/>
  <c r="U1521" i="21"/>
  <c r="T1521" i="21"/>
  <c r="W1521" i="21" s="1"/>
  <c r="P1521" i="21" s="1"/>
  <c r="T2859" i="21"/>
  <c r="W2859" i="21" s="1"/>
  <c r="P2859" i="21" s="1"/>
  <c r="U2859" i="21"/>
  <c r="S2859" i="21"/>
  <c r="V2859" i="21" s="1"/>
  <c r="M2859" i="21" s="1"/>
  <c r="T1150" i="21"/>
  <c r="W1150" i="21" s="1"/>
  <c r="P1150" i="21" s="1"/>
  <c r="U1150" i="21"/>
  <c r="S1150" i="21"/>
  <c r="V1150" i="21" s="1"/>
  <c r="M1150" i="21" s="1"/>
  <c r="T1266" i="21"/>
  <c r="W1266" i="21" s="1"/>
  <c r="P1266" i="21" s="1"/>
  <c r="S1266" i="21"/>
  <c r="V1266" i="21" s="1"/>
  <c r="M1266" i="21" s="1"/>
  <c r="U1266" i="21"/>
  <c r="U1934" i="21"/>
  <c r="T1934" i="21"/>
  <c r="W1934" i="21" s="1"/>
  <c r="P1934" i="21" s="1"/>
  <c r="S1934" i="21"/>
  <c r="V1934" i="21" s="1"/>
  <c r="M1934" i="21" s="1"/>
  <c r="S2755" i="21"/>
  <c r="V2755" i="21" s="1"/>
  <c r="M2755" i="21" s="1"/>
  <c r="U2755" i="21"/>
  <c r="T2755" i="21"/>
  <c r="W2755" i="21" s="1"/>
  <c r="P2755" i="21" s="1"/>
  <c r="U525" i="21"/>
  <c r="S525" i="21"/>
  <c r="V525" i="21" s="1"/>
  <c r="T525" i="21"/>
  <c r="W525" i="21" s="1"/>
  <c r="U1640" i="21"/>
  <c r="S1640" i="21"/>
  <c r="V1640" i="21" s="1"/>
  <c r="M1640" i="21" s="1"/>
  <c r="T1640" i="21"/>
  <c r="W1640" i="21" s="1"/>
  <c r="P1640" i="21" s="1"/>
  <c r="T517" i="21"/>
  <c r="W517" i="21" s="1"/>
  <c r="U517" i="21"/>
  <c r="S517" i="21"/>
  <c r="V517" i="21" s="1"/>
  <c r="U1589" i="21"/>
  <c r="T1589" i="21"/>
  <c r="W1589" i="21" s="1"/>
  <c r="P1589" i="21" s="1"/>
  <c r="S1589" i="21"/>
  <c r="V1589" i="21" s="1"/>
  <c r="M1589" i="21" s="1"/>
  <c r="S1438" i="21"/>
  <c r="V1438" i="21" s="1"/>
  <c r="M1438" i="21" s="1"/>
  <c r="T1438" i="21"/>
  <c r="W1438" i="21" s="1"/>
  <c r="P1438" i="21" s="1"/>
  <c r="U1438" i="21"/>
  <c r="U3088" i="21"/>
  <c r="T3088" i="21"/>
  <c r="W3088" i="21" s="1"/>
  <c r="P3088" i="21" s="1"/>
  <c r="T3914" i="21"/>
  <c r="W3914" i="21" s="1"/>
  <c r="P3914" i="21" s="1"/>
  <c r="S3914" i="21"/>
  <c r="V3914" i="21" s="1"/>
  <c r="M3914" i="21" s="1"/>
  <c r="U3914" i="21"/>
  <c r="U2241" i="21"/>
  <c r="T2241" i="21"/>
  <c r="W2241" i="21" s="1"/>
  <c r="P2241" i="21" s="1"/>
  <c r="S2241" i="21"/>
  <c r="V2241" i="21" s="1"/>
  <c r="M2241" i="21" s="1"/>
  <c r="S620" i="21"/>
  <c r="V620" i="21" s="1"/>
  <c r="U620" i="21"/>
  <c r="T620" i="21"/>
  <c r="W620" i="21" s="1"/>
  <c r="T1962" i="21"/>
  <c r="W1962" i="21" s="1"/>
  <c r="P1962" i="21" s="1"/>
  <c r="U1962" i="21"/>
  <c r="S1962" i="21"/>
  <c r="V1962" i="21" s="1"/>
  <c r="M1962" i="21" s="1"/>
  <c r="S2491" i="21"/>
  <c r="V2491" i="21" s="1"/>
  <c r="M2491" i="21" s="1"/>
  <c r="U2491" i="21"/>
  <c r="T2491" i="21"/>
  <c r="W2491" i="21" s="1"/>
  <c r="P2491" i="21" s="1"/>
  <c r="U3962" i="21"/>
  <c r="T3962" i="21"/>
  <c r="W3962" i="21" s="1"/>
  <c r="P3962" i="21" s="1"/>
  <c r="S3962" i="21"/>
  <c r="V3962" i="21" s="1"/>
  <c r="M3962" i="21" s="1"/>
  <c r="S1122" i="21"/>
  <c r="V1122" i="21" s="1"/>
  <c r="M1122" i="21" s="1"/>
  <c r="U1122" i="21"/>
  <c r="T1122" i="21"/>
  <c r="W1122" i="21" s="1"/>
  <c r="P1122" i="21" s="1"/>
  <c r="T2366" i="21"/>
  <c r="W2366" i="21" s="1"/>
  <c r="P2366" i="21" s="1"/>
  <c r="U2366" i="21"/>
  <c r="S2366" i="21"/>
  <c r="V2366" i="21" s="1"/>
  <c r="M2366" i="21" s="1"/>
  <c r="U2246" i="21"/>
  <c r="T2246" i="21"/>
  <c r="W2246" i="21" s="1"/>
  <c r="P2246" i="21" s="1"/>
  <c r="S2246" i="21"/>
  <c r="V2246" i="21" s="1"/>
  <c r="M2246" i="21" s="1"/>
  <c r="S3366" i="21"/>
  <c r="V3366" i="21" s="1"/>
  <c r="M3366" i="21" s="1"/>
  <c r="U3366" i="21"/>
  <c r="T3366" i="21"/>
  <c r="W3366" i="21" s="1"/>
  <c r="P3366" i="21" s="1"/>
  <c r="T466" i="21"/>
  <c r="W466" i="21" s="1"/>
  <c r="U466" i="21"/>
  <c r="S466" i="21"/>
  <c r="V466" i="21" s="1"/>
  <c r="U802" i="21"/>
  <c r="T802" i="21"/>
  <c r="W802" i="21" s="1"/>
  <c r="S802" i="21"/>
  <c r="V802" i="21" s="1"/>
  <c r="U2401" i="21"/>
  <c r="T2401" i="21"/>
  <c r="W2401" i="21" s="1"/>
  <c r="P2401" i="21" s="1"/>
  <c r="S2401" i="21"/>
  <c r="V2401" i="21" s="1"/>
  <c r="M2401" i="21" s="1"/>
  <c r="S1546" i="21"/>
  <c r="V1546" i="21" s="1"/>
  <c r="M1546" i="21" s="1"/>
  <c r="T1546" i="21"/>
  <c r="W1546" i="21" s="1"/>
  <c r="P1546" i="21" s="1"/>
  <c r="U1546" i="21"/>
  <c r="S579" i="21"/>
  <c r="V579" i="21" s="1"/>
  <c r="U579" i="21"/>
  <c r="T579" i="21"/>
  <c r="W579" i="21" s="1"/>
  <c r="T64" i="21"/>
  <c r="W64" i="21" s="1"/>
  <c r="S64" i="21"/>
  <c r="V64" i="21" s="1"/>
  <c r="U64" i="21"/>
  <c r="U2078" i="21"/>
  <c r="T2078" i="21"/>
  <c r="W2078" i="21" s="1"/>
  <c r="P2078" i="21" s="1"/>
  <c r="S2078" i="21"/>
  <c r="V2078" i="21" s="1"/>
  <c r="M2078" i="21" s="1"/>
  <c r="U2331" i="21"/>
  <c r="T2331" i="21"/>
  <c r="W2331" i="21" s="1"/>
  <c r="P2331" i="21" s="1"/>
  <c r="S2331" i="21"/>
  <c r="V2331" i="21" s="1"/>
  <c r="M2331" i="21" s="1"/>
  <c r="T940" i="21"/>
  <c r="W940" i="21" s="1"/>
  <c r="U940" i="21"/>
  <c r="S940" i="21"/>
  <c r="V940" i="21" s="1"/>
  <c r="S1652" i="21"/>
  <c r="V1652" i="21" s="1"/>
  <c r="M1652" i="21" s="1"/>
  <c r="U1652" i="21"/>
  <c r="T1652" i="21"/>
  <c r="W1652" i="21" s="1"/>
  <c r="P1652" i="21" s="1"/>
  <c r="T609" i="21"/>
  <c r="W609" i="21" s="1"/>
  <c r="S609" i="21"/>
  <c r="V609" i="21" s="1"/>
  <c r="U609" i="21"/>
  <c r="U1836" i="21"/>
  <c r="T1836" i="21"/>
  <c r="W1836" i="21" s="1"/>
  <c r="P1836" i="21" s="1"/>
  <c r="S1836" i="21"/>
  <c r="V1836" i="21" s="1"/>
  <c r="M1836" i="21" s="1"/>
  <c r="S2564" i="21"/>
  <c r="V2564" i="21" s="1"/>
  <c r="M2564" i="21" s="1"/>
  <c r="T2564" i="21"/>
  <c r="W2564" i="21" s="1"/>
  <c r="P2564" i="21" s="1"/>
  <c r="U2564" i="21"/>
  <c r="T2770" i="21"/>
  <c r="W2770" i="21" s="1"/>
  <c r="P2770" i="21" s="1"/>
  <c r="S2770" i="21"/>
  <c r="V2770" i="21" s="1"/>
  <c r="M2770" i="21" s="1"/>
  <c r="U2770" i="21"/>
  <c r="U1042" i="21"/>
  <c r="T1042" i="21"/>
  <c r="W1042" i="21" s="1"/>
  <c r="P1042" i="21" s="1"/>
  <c r="S1042" i="21"/>
  <c r="V1042" i="21" s="1"/>
  <c r="M1042" i="21" s="1"/>
  <c r="T741" i="21"/>
  <c r="W741" i="21" s="1"/>
  <c r="S741" i="21"/>
  <c r="V741" i="21" s="1"/>
  <c r="U741" i="21"/>
  <c r="S1375" i="21"/>
  <c r="V1375" i="21" s="1"/>
  <c r="M1375" i="21" s="1"/>
  <c r="U1375" i="21"/>
  <c r="T1375" i="21"/>
  <c r="W1375" i="21" s="1"/>
  <c r="P1375" i="21" s="1"/>
  <c r="S2467" i="21"/>
  <c r="V2467" i="21" s="1"/>
  <c r="M2467" i="21" s="1"/>
  <c r="U2467" i="21"/>
  <c r="T2467" i="21"/>
  <c r="W2467" i="21" s="1"/>
  <c r="P2467" i="21" s="1"/>
  <c r="T42" i="21"/>
  <c r="W42" i="21" s="1"/>
  <c r="S42" i="21"/>
  <c r="V42" i="21" s="1"/>
  <c r="U42" i="21"/>
  <c r="U1026" i="21"/>
  <c r="T1026" i="21"/>
  <c r="W1026" i="21" s="1"/>
  <c r="P1026" i="21" s="1"/>
  <c r="S1026" i="21"/>
  <c r="V1026" i="21" s="1"/>
  <c r="M1026" i="21" s="1"/>
  <c r="S1363" i="21"/>
  <c r="V1363" i="21" s="1"/>
  <c r="M1363" i="21" s="1"/>
  <c r="U1363" i="21"/>
  <c r="T1363" i="21"/>
  <c r="W1363" i="21" s="1"/>
  <c r="P1363" i="21" s="1"/>
  <c r="U3103" i="21"/>
  <c r="T3103" i="21"/>
  <c r="W3103" i="21" s="1"/>
  <c r="P3103" i="21" s="1"/>
  <c r="S3103" i="21"/>
  <c r="V3103" i="21" s="1"/>
  <c r="M3103" i="21" s="1"/>
  <c r="S3618" i="21"/>
  <c r="V3618" i="21" s="1"/>
  <c r="M3618" i="21" s="1"/>
  <c r="T3618" i="21"/>
  <c r="W3618" i="21" s="1"/>
  <c r="P3618" i="21" s="1"/>
  <c r="U3618" i="21"/>
  <c r="U3436" i="21"/>
  <c r="T3436" i="21"/>
  <c r="W3436" i="21" s="1"/>
  <c r="P3436" i="21" s="1"/>
  <c r="S3436" i="21"/>
  <c r="V3436" i="21" s="1"/>
  <c r="M3436" i="21" s="1"/>
  <c r="U3241" i="21"/>
  <c r="S3241" i="21"/>
  <c r="V3241" i="21" s="1"/>
  <c r="M3241" i="21" s="1"/>
  <c r="T3241" i="21"/>
  <c r="W3241" i="21" s="1"/>
  <c r="P3241" i="21" s="1"/>
  <c r="U2931" i="21"/>
  <c r="S2931" i="21"/>
  <c r="V2931" i="21" s="1"/>
  <c r="M2931" i="21" s="1"/>
  <c r="T2931" i="21"/>
  <c r="W2931" i="21" s="1"/>
  <c r="P2931" i="21" s="1"/>
  <c r="S698" i="21"/>
  <c r="V698" i="21" s="1"/>
  <c r="U698" i="21"/>
  <c r="T698" i="21"/>
  <c r="W698" i="21" s="1"/>
  <c r="U3548" i="21"/>
  <c r="T3548" i="21"/>
  <c r="W3548" i="21" s="1"/>
  <c r="P3548" i="21" s="1"/>
  <c r="S3548" i="21"/>
  <c r="V3548" i="21" s="1"/>
  <c r="M3548" i="21" s="1"/>
  <c r="S1739" i="21"/>
  <c r="V1739" i="21" s="1"/>
  <c r="M1739" i="21" s="1"/>
  <c r="U1739" i="21"/>
  <c r="T1739" i="21"/>
  <c r="W1739" i="21" s="1"/>
  <c r="P1739" i="21" s="1"/>
  <c r="T1067" i="21"/>
  <c r="W1067" i="21" s="1"/>
  <c r="P1067" i="21" s="1"/>
  <c r="S1067" i="21"/>
  <c r="V1067" i="21" s="1"/>
  <c r="M1067" i="21" s="1"/>
  <c r="U1067" i="21"/>
  <c r="S3605" i="21"/>
  <c r="V3605" i="21" s="1"/>
  <c r="M3605" i="21" s="1"/>
  <c r="U3605" i="21"/>
  <c r="T3605" i="21"/>
  <c r="W3605" i="21" s="1"/>
  <c r="P3605" i="21" s="1"/>
  <c r="S3130" i="21"/>
  <c r="V3130" i="21" s="1"/>
  <c r="M3130" i="21" s="1"/>
  <c r="U3130" i="21"/>
  <c r="T3130" i="21"/>
  <c r="W3130" i="21" s="1"/>
  <c r="P3130" i="21" s="1"/>
  <c r="U2447" i="21"/>
  <c r="S2447" i="21"/>
  <c r="V2447" i="21" s="1"/>
  <c r="M2447" i="21" s="1"/>
  <c r="T2447" i="21"/>
  <c r="W2447" i="21" s="1"/>
  <c r="P2447" i="21" s="1"/>
  <c r="T3006" i="21"/>
  <c r="W3006" i="21" s="1"/>
  <c r="P3006" i="21" s="1"/>
  <c r="U3006" i="21"/>
  <c r="S3006" i="21"/>
  <c r="V3006" i="21" s="1"/>
  <c r="M3006" i="21" s="1"/>
  <c r="U2795" i="21"/>
  <c r="S2795" i="21"/>
  <c r="V2795" i="21" s="1"/>
  <c r="M2795" i="21" s="1"/>
  <c r="T2795" i="21"/>
  <c r="W2795" i="21" s="1"/>
  <c r="P2795" i="21" s="1"/>
  <c r="T1023" i="21"/>
  <c r="W1023" i="21" s="1"/>
  <c r="P1023" i="21" s="1"/>
  <c r="S1023" i="21"/>
  <c r="V1023" i="21" s="1"/>
  <c r="M1023" i="21" s="1"/>
  <c r="U1023" i="21"/>
  <c r="T20" i="21"/>
  <c r="W20" i="21" s="1"/>
  <c r="S20" i="21"/>
  <c r="V20" i="21" s="1"/>
  <c r="U20" i="21"/>
  <c r="S3818" i="21"/>
  <c r="V3818" i="21" s="1"/>
  <c r="M3818" i="21" s="1"/>
  <c r="U3818" i="21"/>
  <c r="T3818" i="21"/>
  <c r="W3818" i="21" s="1"/>
  <c r="P3818" i="21" s="1"/>
  <c r="T2743" i="21"/>
  <c r="W2743" i="21" s="1"/>
  <c r="P2743" i="21" s="1"/>
  <c r="S2743" i="21"/>
  <c r="V2743" i="21" s="1"/>
  <c r="M2743" i="21" s="1"/>
  <c r="U2743" i="21"/>
  <c r="T2550" i="21"/>
  <c r="W2550" i="21" s="1"/>
  <c r="P2550" i="21" s="1"/>
  <c r="S2550" i="21"/>
  <c r="V2550" i="21" s="1"/>
  <c r="M2550" i="21" s="1"/>
  <c r="U2550" i="21"/>
  <c r="T3753" i="21"/>
  <c r="W3753" i="21" s="1"/>
  <c r="P3753" i="21" s="1"/>
  <c r="S3753" i="21"/>
  <c r="V3753" i="21" s="1"/>
  <c r="M3753" i="21" s="1"/>
  <c r="U3753" i="21"/>
  <c r="T3630" i="21"/>
  <c r="W3630" i="21" s="1"/>
  <c r="P3630" i="21" s="1"/>
  <c r="U3630" i="21"/>
  <c r="S3630" i="21"/>
  <c r="V3630" i="21" s="1"/>
  <c r="M3630" i="21" s="1"/>
  <c r="T3714" i="21"/>
  <c r="W3714" i="21" s="1"/>
  <c r="P3714" i="21" s="1"/>
  <c r="U3714" i="21"/>
  <c r="S3714" i="21"/>
  <c r="V3714" i="21" s="1"/>
  <c r="M3714" i="21" s="1"/>
  <c r="T2994" i="21"/>
  <c r="W2994" i="21" s="1"/>
  <c r="P2994" i="21" s="1"/>
  <c r="U2994" i="21"/>
  <c r="S2994" i="21"/>
  <c r="V2994" i="21" s="1"/>
  <c r="M2994" i="21" s="1"/>
  <c r="S1856" i="21"/>
  <c r="V1856" i="21" s="1"/>
  <c r="M1856" i="21" s="1"/>
  <c r="U1856" i="21"/>
  <c r="T1856" i="21"/>
  <c r="W1856" i="21" s="1"/>
  <c r="P1856" i="21" s="1"/>
  <c r="S2682" i="21"/>
  <c r="V2682" i="21" s="1"/>
  <c r="M2682" i="21" s="1"/>
  <c r="T2682" i="21"/>
  <c r="W2682" i="21" s="1"/>
  <c r="P2682" i="21" s="1"/>
  <c r="T3057" i="21"/>
  <c r="W3057" i="21" s="1"/>
  <c r="P3057" i="21" s="1"/>
  <c r="U3057" i="21"/>
  <c r="J3057" i="21" s="1"/>
  <c r="S2524" i="21"/>
  <c r="V2524" i="21" s="1"/>
  <c r="M2524" i="21" s="1"/>
  <c r="U2524" i="21"/>
  <c r="T2524" i="21"/>
  <c r="W2524" i="21" s="1"/>
  <c r="P2524" i="21" s="1"/>
  <c r="T1760" i="21"/>
  <c r="W1760" i="21" s="1"/>
  <c r="P1760" i="21" s="1"/>
  <c r="S1760" i="21"/>
  <c r="V1760" i="21" s="1"/>
  <c r="M1760" i="21" s="1"/>
  <c r="U1760" i="21"/>
  <c r="U3827" i="21"/>
  <c r="S3827" i="21"/>
  <c r="V3827" i="21" s="1"/>
  <c r="M3827" i="21" s="1"/>
  <c r="T3827" i="21"/>
  <c r="W3827" i="21" s="1"/>
  <c r="P3827" i="21" s="1"/>
  <c r="U1161" i="21"/>
  <c r="T1161" i="21"/>
  <c r="W1161" i="21" s="1"/>
  <c r="P1161" i="21" s="1"/>
  <c r="S1161" i="21"/>
  <c r="V1161" i="21" s="1"/>
  <c r="M1161" i="21" s="1"/>
  <c r="T676" i="21"/>
  <c r="W676" i="21" s="1"/>
  <c r="S676" i="21"/>
  <c r="V676" i="21" s="1"/>
  <c r="U676" i="21"/>
  <c r="U2344" i="21"/>
  <c r="T2344" i="21"/>
  <c r="W2344" i="21" s="1"/>
  <c r="P2344" i="21" s="1"/>
  <c r="S2344" i="21"/>
  <c r="V2344" i="21" s="1"/>
  <c r="M2344" i="21" s="1"/>
  <c r="S2279" i="21"/>
  <c r="V2279" i="21" s="1"/>
  <c r="M2279" i="21" s="1"/>
  <c r="U2279" i="21"/>
  <c r="T2279" i="21"/>
  <c r="W2279" i="21" s="1"/>
  <c r="P2279" i="21" s="1"/>
  <c r="U1676" i="21"/>
  <c r="T1676" i="21"/>
  <c r="W1676" i="21" s="1"/>
  <c r="P1676" i="21" s="1"/>
  <c r="S1676" i="21"/>
  <c r="V1676" i="21" s="1"/>
  <c r="M1676" i="21" s="1"/>
  <c r="U133" i="21"/>
  <c r="T133" i="21"/>
  <c r="W133" i="21" s="1"/>
  <c r="S133" i="21"/>
  <c r="V133" i="21" s="1"/>
  <c r="U461" i="21"/>
  <c r="S461" i="21"/>
  <c r="V461" i="21" s="1"/>
  <c r="T461" i="21"/>
  <c r="W461" i="21" s="1"/>
  <c r="S3670" i="21"/>
  <c r="V3670" i="21" s="1"/>
  <c r="M3670" i="21" s="1"/>
  <c r="U3670" i="21"/>
  <c r="T3670" i="21"/>
  <c r="W3670" i="21" s="1"/>
  <c r="P3670" i="21" s="1"/>
  <c r="U1500" i="21"/>
  <c r="T1500" i="21"/>
  <c r="W1500" i="21" s="1"/>
  <c r="P1500" i="21" s="1"/>
  <c r="S1500" i="21"/>
  <c r="V1500" i="21" s="1"/>
  <c r="M1500" i="21" s="1"/>
  <c r="U1506" i="21"/>
  <c r="S1506" i="21"/>
  <c r="V1506" i="21" s="1"/>
  <c r="M1506" i="21" s="1"/>
  <c r="T1506" i="21"/>
  <c r="W1506" i="21" s="1"/>
  <c r="P1506" i="21" s="1"/>
  <c r="U392" i="21"/>
  <c r="S392" i="21"/>
  <c r="V392" i="21" s="1"/>
  <c r="T392" i="21"/>
  <c r="W392" i="21" s="1"/>
  <c r="U3323" i="21"/>
  <c r="T3323" i="21"/>
  <c r="W3323" i="21" s="1"/>
  <c r="P3323" i="21" s="1"/>
  <c r="S3323" i="21"/>
  <c r="V3323" i="21" s="1"/>
  <c r="M3323" i="21" s="1"/>
  <c r="U2011" i="21"/>
  <c r="T2011" i="21"/>
  <c r="W2011" i="21" s="1"/>
  <c r="P2011" i="21" s="1"/>
  <c r="S2011" i="21"/>
  <c r="V2011" i="21" s="1"/>
  <c r="M2011" i="21" s="1"/>
  <c r="S2992" i="21"/>
  <c r="V2992" i="21" s="1"/>
  <c r="M2992" i="21" s="1"/>
  <c r="U2992" i="21"/>
  <c r="T2992" i="21"/>
  <c r="W2992" i="21" s="1"/>
  <c r="P2992" i="21" s="1"/>
  <c r="S3347" i="21"/>
  <c r="V3347" i="21" s="1"/>
  <c r="M3347" i="21" s="1"/>
  <c r="U3347" i="21"/>
  <c r="T3347" i="21"/>
  <c r="W3347" i="21" s="1"/>
  <c r="P3347" i="21" s="1"/>
  <c r="U3249" i="21"/>
  <c r="T3249" i="21"/>
  <c r="W3249" i="21" s="1"/>
  <c r="P3249" i="21" s="1"/>
  <c r="S3249" i="21"/>
  <c r="V3249" i="21" s="1"/>
  <c r="M3249" i="21" s="1"/>
  <c r="U2856" i="21"/>
  <c r="T2856" i="21"/>
  <c r="W2856" i="21" s="1"/>
  <c r="P2856" i="21" s="1"/>
  <c r="S2856" i="21"/>
  <c r="V2856" i="21" s="1"/>
  <c r="M2856" i="21" s="1"/>
  <c r="U3158" i="21"/>
  <c r="T3158" i="21"/>
  <c r="W3158" i="21" s="1"/>
  <c r="P3158" i="21" s="1"/>
  <c r="S3158" i="21"/>
  <c r="V3158" i="21" s="1"/>
  <c r="M3158" i="21" s="1"/>
  <c r="S1312" i="21"/>
  <c r="V1312" i="21" s="1"/>
  <c r="M1312" i="21" s="1"/>
  <c r="U1312" i="21"/>
  <c r="T1312" i="21"/>
  <c r="W1312" i="21" s="1"/>
  <c r="P1312" i="21" s="1"/>
  <c r="T1119" i="21"/>
  <c r="W1119" i="21" s="1"/>
  <c r="P1119" i="21" s="1"/>
  <c r="S1119" i="21"/>
  <c r="V1119" i="21" s="1"/>
  <c r="M1119" i="21" s="1"/>
  <c r="U1119" i="21"/>
  <c r="S3238" i="21"/>
  <c r="V3238" i="21" s="1"/>
  <c r="M3238" i="21" s="1"/>
  <c r="U3238" i="21"/>
  <c r="T3238" i="21"/>
  <c r="W3238" i="21" s="1"/>
  <c r="P3238" i="21" s="1"/>
  <c r="S3071" i="21"/>
  <c r="V3071" i="21" s="1"/>
  <c r="M3071" i="21" s="1"/>
  <c r="U3071" i="21"/>
  <c r="T3071" i="21"/>
  <c r="W3071" i="21" s="1"/>
  <c r="P3071" i="21" s="1"/>
  <c r="S2727" i="21"/>
  <c r="V2727" i="21" s="1"/>
  <c r="M2727" i="21" s="1"/>
  <c r="U2727" i="21"/>
  <c r="T2727" i="21"/>
  <c r="W2727" i="21" s="1"/>
  <c r="P2727" i="21" s="1"/>
  <c r="S3223" i="21"/>
  <c r="V3223" i="21" s="1"/>
  <c r="M3223" i="21" s="1"/>
  <c r="U3223" i="21"/>
  <c r="T3223" i="21"/>
  <c r="W3223" i="21" s="1"/>
  <c r="P3223" i="21" s="1"/>
  <c r="S3539" i="21"/>
  <c r="V3539" i="21" s="1"/>
  <c r="M3539" i="21" s="1"/>
  <c r="U3539" i="21"/>
  <c r="T3539" i="21"/>
  <c r="W3539" i="21" s="1"/>
  <c r="P3539" i="21" s="1"/>
  <c r="U1919" i="21"/>
  <c r="S1919" i="21"/>
  <c r="V1919" i="21" s="1"/>
  <c r="M1919" i="21" s="1"/>
  <c r="T1919" i="21"/>
  <c r="W1919" i="21" s="1"/>
  <c r="P1919" i="21" s="1"/>
  <c r="T1105" i="21"/>
  <c r="W1105" i="21" s="1"/>
  <c r="P1105" i="21" s="1"/>
  <c r="S1105" i="21"/>
  <c r="V1105" i="21" s="1"/>
  <c r="M1105" i="21" s="1"/>
  <c r="U1105" i="21"/>
  <c r="S1620" i="21"/>
  <c r="V1620" i="21" s="1"/>
  <c r="M1620" i="21" s="1"/>
  <c r="T1620" i="21"/>
  <c r="W1620" i="21" s="1"/>
  <c r="P1620" i="21" s="1"/>
  <c r="U1620" i="21"/>
  <c r="T452" i="21"/>
  <c r="W452" i="21" s="1"/>
  <c r="U452" i="21"/>
  <c r="S452" i="21"/>
  <c r="V452" i="21" s="1"/>
  <c r="S1997" i="21"/>
  <c r="V1997" i="21" s="1"/>
  <c r="M1997" i="21" s="1"/>
  <c r="T1997" i="21"/>
  <c r="W1997" i="21" s="1"/>
  <c r="P1997" i="21" s="1"/>
  <c r="U1997" i="21"/>
  <c r="S687" i="21"/>
  <c r="V687" i="21" s="1"/>
  <c r="U687" i="21"/>
  <c r="T687" i="21"/>
  <c r="W687" i="21" s="1"/>
  <c r="T842" i="21"/>
  <c r="W842" i="21" s="1"/>
  <c r="S842" i="21"/>
  <c r="V842" i="21" s="1"/>
  <c r="U842" i="21"/>
  <c r="U3788" i="21"/>
  <c r="T3788" i="21"/>
  <c r="W3788" i="21" s="1"/>
  <c r="P3788" i="21" s="1"/>
  <c r="S3788" i="21"/>
  <c r="V3788" i="21" s="1"/>
  <c r="M3788" i="21" s="1"/>
  <c r="U3529" i="21"/>
  <c r="S3529" i="21"/>
  <c r="V3529" i="21" s="1"/>
  <c r="M3529" i="21" s="1"/>
  <c r="T3529" i="21"/>
  <c r="W3529" i="21" s="1"/>
  <c r="P3529" i="21" s="1"/>
  <c r="U751" i="21"/>
  <c r="T751" i="21"/>
  <c r="W751" i="21" s="1"/>
  <c r="S751" i="21"/>
  <c r="V751" i="21" s="1"/>
  <c r="S1697" i="21"/>
  <c r="V1697" i="21" s="1"/>
  <c r="M1697" i="21" s="1"/>
  <c r="U1697" i="21"/>
  <c r="T1697" i="21"/>
  <c r="W1697" i="21" s="1"/>
  <c r="P1697" i="21" s="1"/>
  <c r="U3943" i="21"/>
  <c r="T3943" i="21"/>
  <c r="W3943" i="21" s="1"/>
  <c r="P3943" i="21" s="1"/>
  <c r="S3943" i="21"/>
  <c r="V3943" i="21" s="1"/>
  <c r="M3943" i="21" s="1"/>
  <c r="U1217" i="21"/>
  <c r="S1217" i="21"/>
  <c r="V1217" i="21" s="1"/>
  <c r="M1217" i="21" s="1"/>
  <c r="T1217" i="21"/>
  <c r="W1217" i="21" s="1"/>
  <c r="P1217" i="21" s="1"/>
  <c r="T2373" i="21"/>
  <c r="W2373" i="21" s="1"/>
  <c r="P2373" i="21" s="1"/>
  <c r="U2373" i="21"/>
  <c r="S2373" i="21"/>
  <c r="V2373" i="21" s="1"/>
  <c r="M2373" i="21" s="1"/>
  <c r="S3807" i="21"/>
  <c r="V3807" i="21" s="1"/>
  <c r="M3807" i="21" s="1"/>
  <c r="U3807" i="21"/>
  <c r="T3807" i="21"/>
  <c r="W3807" i="21" s="1"/>
  <c r="P3807" i="21" s="1"/>
  <c r="T1517" i="21"/>
  <c r="W1517" i="21" s="1"/>
  <c r="P1517" i="21" s="1"/>
  <c r="S1517" i="21"/>
  <c r="V1517" i="21" s="1"/>
  <c r="M1517" i="21" s="1"/>
  <c r="U1517" i="21"/>
  <c r="T1511" i="21"/>
  <c r="W1511" i="21" s="1"/>
  <c r="P1511" i="21" s="1"/>
  <c r="U1511" i="21"/>
  <c r="S1511" i="21"/>
  <c r="V1511" i="21" s="1"/>
  <c r="M1511" i="21" s="1"/>
  <c r="S754" i="21"/>
  <c r="V754" i="21" s="1"/>
  <c r="U754" i="21"/>
  <c r="T754" i="21"/>
  <c r="W754" i="21" s="1"/>
  <c r="S900" i="21"/>
  <c r="V900" i="21" s="1"/>
  <c r="T900" i="21"/>
  <c r="W900" i="21" s="1"/>
  <c r="U900" i="21"/>
  <c r="S2474" i="21"/>
  <c r="V2474" i="21" s="1"/>
  <c r="M2474" i="21" s="1"/>
  <c r="T2474" i="21"/>
  <c r="W2474" i="21" s="1"/>
  <c r="P2474" i="21" s="1"/>
  <c r="U2474" i="21"/>
  <c r="U3045" i="21"/>
  <c r="S3045" i="21"/>
  <c r="V3045" i="21" s="1"/>
  <c r="M3045" i="21" s="1"/>
  <c r="T3045" i="21"/>
  <c r="W3045" i="21" s="1"/>
  <c r="P3045" i="21" s="1"/>
  <c r="U1533" i="21"/>
  <c r="T1533" i="21"/>
  <c r="W1533" i="21" s="1"/>
  <c r="P1533" i="21" s="1"/>
  <c r="S1533" i="21"/>
  <c r="V1533" i="21" s="1"/>
  <c r="M1533" i="21" s="1"/>
  <c r="T1434" i="21"/>
  <c r="W1434" i="21" s="1"/>
  <c r="P1434" i="21" s="1"/>
  <c r="S1434" i="21"/>
  <c r="V1434" i="21" s="1"/>
  <c r="M1434" i="21" s="1"/>
  <c r="U1434" i="21"/>
  <c r="T1260" i="21"/>
  <c r="W1260" i="21" s="1"/>
  <c r="P1260" i="21" s="1"/>
  <c r="U1260" i="21"/>
  <c r="S1260" i="21"/>
  <c r="V1260" i="21" s="1"/>
  <c r="M1260" i="21" s="1"/>
  <c r="T3180" i="21"/>
  <c r="W3180" i="21" s="1"/>
  <c r="P3180" i="21" s="1"/>
  <c r="S3180" i="21"/>
  <c r="V3180" i="21" s="1"/>
  <c r="M3180" i="21" s="1"/>
  <c r="U3180" i="21"/>
  <c r="U3901" i="21"/>
  <c r="S3901" i="21"/>
  <c r="V3901" i="21" s="1"/>
  <c r="M3901" i="21" s="1"/>
  <c r="T3901" i="21"/>
  <c r="W3901" i="21" s="1"/>
  <c r="P3901" i="21" s="1"/>
  <c r="S1236" i="21"/>
  <c r="V1236" i="21" s="1"/>
  <c r="M1236" i="21" s="1"/>
  <c r="U1236" i="21"/>
  <c r="T1236" i="21"/>
  <c r="W1236" i="21" s="1"/>
  <c r="P1236" i="21" s="1"/>
  <c r="T1801" i="21"/>
  <c r="W1801" i="21" s="1"/>
  <c r="P1801" i="21" s="1"/>
  <c r="U1801" i="21"/>
  <c r="S1801" i="21"/>
  <c r="V1801" i="21" s="1"/>
  <c r="M1801" i="21" s="1"/>
  <c r="T2310" i="21"/>
  <c r="W2310" i="21" s="1"/>
  <c r="P2310" i="21" s="1"/>
  <c r="U2310" i="21"/>
  <c r="S2310" i="21"/>
  <c r="V2310" i="21" s="1"/>
  <c r="M2310" i="21" s="1"/>
  <c r="T2109" i="21"/>
  <c r="W2109" i="21" s="1"/>
  <c r="P2109" i="21" s="1"/>
  <c r="S2109" i="21"/>
  <c r="V2109" i="21" s="1"/>
  <c r="M2109" i="21" s="1"/>
  <c r="U2109" i="21"/>
  <c r="T2863" i="21"/>
  <c r="W2863" i="21" s="1"/>
  <c r="P2863" i="21" s="1"/>
  <c r="S2863" i="21"/>
  <c r="V2863" i="21" s="1"/>
  <c r="M2863" i="21" s="1"/>
  <c r="U2863" i="21"/>
  <c r="T3677" i="21"/>
  <c r="W3677" i="21" s="1"/>
  <c r="P3677" i="21" s="1"/>
  <c r="S3677" i="21"/>
  <c r="V3677" i="21" s="1"/>
  <c r="M3677" i="21" s="1"/>
  <c r="U3677" i="21"/>
  <c r="T3773" i="21"/>
  <c r="W3773" i="21" s="1"/>
  <c r="P3773" i="21" s="1"/>
  <c r="U3773" i="21"/>
  <c r="S1480" i="21"/>
  <c r="V1480" i="21" s="1"/>
  <c r="M1480" i="21" s="1"/>
  <c r="T1480" i="21"/>
  <c r="W1480" i="21" s="1"/>
  <c r="P1480" i="21" s="1"/>
  <c r="U1480" i="21"/>
  <c r="U3878" i="21"/>
  <c r="S3878" i="21"/>
  <c r="V3878" i="21" s="1"/>
  <c r="M3878" i="21" s="1"/>
  <c r="T3878" i="21"/>
  <c r="W3878" i="21" s="1"/>
  <c r="P3878" i="21" s="1"/>
  <c r="T3711" i="21"/>
  <c r="W3711" i="21" s="1"/>
  <c r="P3711" i="21" s="1"/>
  <c r="U3711" i="21"/>
  <c r="U3551" i="21"/>
  <c r="T3551" i="21"/>
  <c r="W3551" i="21" s="1"/>
  <c r="P3551" i="21" s="1"/>
  <c r="S3551" i="21"/>
  <c r="V3551" i="21" s="1"/>
  <c r="M3551" i="21" s="1"/>
  <c r="U4005" i="21"/>
  <c r="T4005" i="21"/>
  <c r="W4005" i="21" s="1"/>
  <c r="P4005" i="21" s="1"/>
  <c r="S4005" i="21"/>
  <c r="V4005" i="21" s="1"/>
  <c r="M4005" i="21" s="1"/>
  <c r="T3658" i="21"/>
  <c r="W3658" i="21" s="1"/>
  <c r="P3658" i="21" s="1"/>
  <c r="U3658" i="21"/>
  <c r="S3658" i="21"/>
  <c r="V3658" i="21" s="1"/>
  <c r="M3658" i="21" s="1"/>
  <c r="U717" i="21"/>
  <c r="T717" i="21"/>
  <c r="W717" i="21" s="1"/>
  <c r="S717" i="21"/>
  <c r="V717" i="21" s="1"/>
  <c r="T921" i="21"/>
  <c r="W921" i="21" s="1"/>
  <c r="U921" i="21"/>
  <c r="S921" i="21"/>
  <c r="V921" i="21" s="1"/>
  <c r="U1994" i="21"/>
  <c r="T1994" i="21"/>
  <c r="W1994" i="21" s="1"/>
  <c r="P1994" i="21" s="1"/>
  <c r="S1994" i="21"/>
  <c r="V1994" i="21" s="1"/>
  <c r="M1994" i="21" s="1"/>
  <c r="U1601" i="21"/>
  <c r="J1601" i="21" s="1"/>
  <c r="S1601" i="21"/>
  <c r="V1601" i="21" s="1"/>
  <c r="M1601" i="21" s="1"/>
  <c r="U872" i="21"/>
  <c r="S872" i="21"/>
  <c r="V872" i="21" s="1"/>
  <c r="T872" i="21"/>
  <c r="W872" i="21" s="1"/>
  <c r="S3777" i="21"/>
  <c r="V3777" i="21" s="1"/>
  <c r="M3777" i="21" s="1"/>
  <c r="U3777" i="21"/>
  <c r="T3777" i="21"/>
  <c r="W3777" i="21" s="1"/>
  <c r="P3777" i="21" s="1"/>
  <c r="T3839" i="21"/>
  <c r="W3839" i="21" s="1"/>
  <c r="P3839" i="21" s="1"/>
  <c r="S3839" i="21"/>
  <c r="V3839" i="21" s="1"/>
  <c r="M3839" i="21" s="1"/>
  <c r="U3839" i="21"/>
  <c r="U1560" i="21"/>
  <c r="S1560" i="21"/>
  <c r="V1560" i="21" s="1"/>
  <c r="M1560" i="21" s="1"/>
  <c r="T1560" i="21"/>
  <c r="W1560" i="21" s="1"/>
  <c r="P1560" i="21" s="1"/>
  <c r="T663" i="21"/>
  <c r="W663" i="21" s="1"/>
  <c r="U663" i="21"/>
  <c r="S663" i="21"/>
  <c r="V663" i="21" s="1"/>
  <c r="U896" i="21"/>
  <c r="T896" i="21"/>
  <c r="W896" i="21" s="1"/>
  <c r="S896" i="21"/>
  <c r="V896" i="21" s="1"/>
  <c r="S2877" i="21"/>
  <c r="V2877" i="21" s="1"/>
  <c r="M2877" i="21" s="1"/>
  <c r="U2877" i="21"/>
  <c r="T2877" i="21"/>
  <c r="W2877" i="21" s="1"/>
  <c r="P2877" i="21" s="1"/>
  <c r="T451" i="21"/>
  <c r="W451" i="21" s="1"/>
  <c r="S451" i="21"/>
  <c r="V451" i="21" s="1"/>
  <c r="U451" i="21"/>
  <c r="T3335" i="21"/>
  <c r="W3335" i="21" s="1"/>
  <c r="P3335" i="21" s="1"/>
  <c r="S3335" i="21"/>
  <c r="V3335" i="21" s="1"/>
  <c r="M3335" i="21" s="1"/>
  <c r="U3335" i="21"/>
  <c r="S3102" i="21"/>
  <c r="V3102" i="21" s="1"/>
  <c r="M3102" i="21" s="1"/>
  <c r="U3102" i="21"/>
  <c r="T3102" i="21"/>
  <c r="W3102" i="21" s="1"/>
  <c r="P3102" i="21" s="1"/>
  <c r="T2280" i="21"/>
  <c r="W2280" i="21" s="1"/>
  <c r="P2280" i="21" s="1"/>
  <c r="S2280" i="21"/>
  <c r="V2280" i="21" s="1"/>
  <c r="M2280" i="21" s="1"/>
  <c r="U2280" i="21"/>
  <c r="U2406" i="21"/>
  <c r="T2406" i="21"/>
  <c r="W2406" i="21" s="1"/>
  <c r="P2406" i="21" s="1"/>
  <c r="S2406" i="21"/>
  <c r="V2406" i="21" s="1"/>
  <c r="M2406" i="21" s="1"/>
  <c r="U3409" i="21"/>
  <c r="S3409" i="21"/>
  <c r="V3409" i="21" s="1"/>
  <c r="M3409" i="21" s="1"/>
  <c r="T3409" i="21"/>
  <c r="W3409" i="21" s="1"/>
  <c r="P3409" i="21" s="1"/>
  <c r="S1763" i="21"/>
  <c r="V1763" i="21" s="1"/>
  <c r="M1763" i="21" s="1"/>
  <c r="T1763" i="21"/>
  <c r="W1763" i="21" s="1"/>
  <c r="P1763" i="21" s="1"/>
  <c r="U1763" i="21"/>
  <c r="T2191" i="21"/>
  <c r="W2191" i="21" s="1"/>
  <c r="P2191" i="21" s="1"/>
  <c r="S2191" i="21"/>
  <c r="V2191" i="21" s="1"/>
  <c r="M2191" i="21" s="1"/>
  <c r="U2191" i="21"/>
  <c r="U521" i="21"/>
  <c r="S521" i="21"/>
  <c r="V521" i="21" s="1"/>
  <c r="T521" i="21"/>
  <c r="W521" i="21" s="1"/>
  <c r="U2390" i="21"/>
  <c r="T2390" i="21"/>
  <c r="W2390" i="21" s="1"/>
  <c r="P2390" i="21" s="1"/>
  <c r="S2390" i="21"/>
  <c r="V2390" i="21" s="1"/>
  <c r="M2390" i="21" s="1"/>
  <c r="U3544" i="21"/>
  <c r="S3544" i="21"/>
  <c r="V3544" i="21" s="1"/>
  <c r="M3544" i="21" s="1"/>
  <c r="U1187" i="21"/>
  <c r="T1187" i="21"/>
  <c r="W1187" i="21" s="1"/>
  <c r="P1187" i="21" s="1"/>
  <c r="S1187" i="21"/>
  <c r="V1187" i="21" s="1"/>
  <c r="M1187" i="21" s="1"/>
  <c r="U3608" i="21"/>
  <c r="S3608" i="21"/>
  <c r="V3608" i="21" s="1"/>
  <c r="M3608" i="21" s="1"/>
  <c r="T3608" i="21"/>
  <c r="W3608" i="21" s="1"/>
  <c r="P3608" i="21" s="1"/>
  <c r="S1747" i="21"/>
  <c r="V1747" i="21" s="1"/>
  <c r="M1747" i="21" s="1"/>
  <c r="T1747" i="21"/>
  <c r="W1747" i="21" s="1"/>
  <c r="P1747" i="21" s="1"/>
  <c r="U1747" i="21"/>
  <c r="S1660" i="21"/>
  <c r="V1660" i="21" s="1"/>
  <c r="M1660" i="21" s="1"/>
  <c r="U1660" i="21"/>
  <c r="T1660" i="21"/>
  <c r="W1660" i="21" s="1"/>
  <c r="P1660" i="21" s="1"/>
  <c r="U387" i="21"/>
  <c r="S387" i="21"/>
  <c r="V387" i="21" s="1"/>
  <c r="T387" i="21"/>
  <c r="W387" i="21" s="1"/>
  <c r="S3750" i="21"/>
  <c r="V3750" i="21" s="1"/>
  <c r="M3750" i="21" s="1"/>
  <c r="T3750" i="21"/>
  <c r="W3750" i="21" s="1"/>
  <c r="P3750" i="21" s="1"/>
  <c r="U3750" i="21"/>
  <c r="S1975" i="21"/>
  <c r="V1975" i="21" s="1"/>
  <c r="M1975" i="21" s="1"/>
  <c r="T1975" i="21"/>
  <c r="W1975" i="21" s="1"/>
  <c r="P1975" i="21" s="1"/>
  <c r="U1975" i="21"/>
  <c r="S3785" i="21"/>
  <c r="V3785" i="21" s="1"/>
  <c r="M3785" i="21" s="1"/>
  <c r="T3785" i="21"/>
  <c r="W3785" i="21" s="1"/>
  <c r="P3785" i="21" s="1"/>
  <c r="U3785" i="21"/>
  <c r="S3254" i="21"/>
  <c r="V3254" i="21" s="1"/>
  <c r="M3254" i="21" s="1"/>
  <c r="T3254" i="21"/>
  <c r="W3254" i="21" s="1"/>
  <c r="P3254" i="21" s="1"/>
  <c r="U3254" i="21"/>
  <c r="S2839" i="21"/>
  <c r="V2839" i="21" s="1"/>
  <c r="M2839" i="21" s="1"/>
  <c r="U2839" i="21"/>
  <c r="T2839" i="21"/>
  <c r="W2839" i="21" s="1"/>
  <c r="P2839" i="21" s="1"/>
  <c r="T263" i="21"/>
  <c r="W263" i="21" s="1"/>
  <c r="U263" i="21"/>
  <c r="S263" i="21"/>
  <c r="V263" i="21" s="1"/>
  <c r="U3354" i="21"/>
  <c r="T3354" i="21"/>
  <c r="W3354" i="21" s="1"/>
  <c r="P3354" i="21" s="1"/>
  <c r="S3354" i="21"/>
  <c r="V3354" i="21" s="1"/>
  <c r="M3354" i="21" s="1"/>
  <c r="U2482" i="21"/>
  <c r="T2482" i="21"/>
  <c r="W2482" i="21" s="1"/>
  <c r="P2482" i="21" s="1"/>
  <c r="S2482" i="21"/>
  <c r="V2482" i="21" s="1"/>
  <c r="M2482" i="21" s="1"/>
  <c r="S2363" i="21"/>
  <c r="V2363" i="21" s="1"/>
  <c r="M2363" i="21" s="1"/>
  <c r="U2363" i="21"/>
  <c r="T2363" i="21"/>
  <c r="W2363" i="21" s="1"/>
  <c r="P2363" i="21" s="1"/>
  <c r="T3207" i="21"/>
  <c r="W3207" i="21" s="1"/>
  <c r="P3207" i="21" s="1"/>
  <c r="S3207" i="21"/>
  <c r="V3207" i="21" s="1"/>
  <c r="M3207" i="21" s="1"/>
  <c r="U3207" i="21"/>
  <c r="T1191" i="21"/>
  <c r="W1191" i="21" s="1"/>
  <c r="P1191" i="21" s="1"/>
  <c r="S1191" i="21"/>
  <c r="V1191" i="21" s="1"/>
  <c r="M1191" i="21" s="1"/>
  <c r="U1191" i="21"/>
  <c r="T931" i="21"/>
  <c r="W931" i="21" s="1"/>
  <c r="U931" i="21"/>
  <c r="S931" i="21"/>
  <c r="V931" i="21" s="1"/>
  <c r="T2844" i="21"/>
  <c r="W2844" i="21" s="1"/>
  <c r="P2844" i="21" s="1"/>
  <c r="S2844" i="21"/>
  <c r="V2844" i="21" s="1"/>
  <c r="M2844" i="21" s="1"/>
  <c r="U2844" i="21"/>
  <c r="U2477" i="21"/>
  <c r="T2477" i="21"/>
  <c r="W2477" i="21" s="1"/>
  <c r="P2477" i="21" s="1"/>
  <c r="S2477" i="21"/>
  <c r="V2477" i="21" s="1"/>
  <c r="M2477" i="21" s="1"/>
  <c r="T3447" i="21"/>
  <c r="W3447" i="21" s="1"/>
  <c r="P3447" i="21" s="1"/>
  <c r="U3447" i="21"/>
  <c r="S3447" i="21"/>
  <c r="V3447" i="21" s="1"/>
  <c r="M3447" i="21" s="1"/>
  <c r="S2286" i="21"/>
  <c r="V2286" i="21" s="1"/>
  <c r="M2286" i="21" s="1"/>
  <c r="U2286" i="21"/>
  <c r="T2286" i="21"/>
  <c r="W2286" i="21" s="1"/>
  <c r="P2286" i="21" s="1"/>
  <c r="S3716" i="21"/>
  <c r="V3716" i="21" s="1"/>
  <c r="M3716" i="21" s="1"/>
  <c r="U3716" i="21"/>
  <c r="T3716" i="21"/>
  <c r="W3716" i="21" s="1"/>
  <c r="P3716" i="21" s="1"/>
  <c r="T3944" i="21"/>
  <c r="W3944" i="21" s="1"/>
  <c r="P3944" i="21" s="1"/>
  <c r="S3944" i="21"/>
  <c r="V3944" i="21" s="1"/>
  <c r="M3944" i="21" s="1"/>
  <c r="U3944" i="21"/>
  <c r="T3567" i="21"/>
  <c r="W3567" i="21" s="1"/>
  <c r="P3567" i="21" s="1"/>
  <c r="U3567" i="21"/>
  <c r="S3567" i="21"/>
  <c r="V3567" i="21" s="1"/>
  <c r="M3567" i="21" s="1"/>
  <c r="U2338" i="21"/>
  <c r="T2338" i="21"/>
  <c r="W2338" i="21" s="1"/>
  <c r="P2338" i="21" s="1"/>
  <c r="S2338" i="21"/>
  <c r="V2338" i="21" s="1"/>
  <c r="M2338" i="21" s="1"/>
  <c r="S3454" i="21"/>
  <c r="V3454" i="21" s="1"/>
  <c r="M3454" i="21" s="1"/>
  <c r="T3454" i="21"/>
  <c r="W3454" i="21" s="1"/>
  <c r="P3454" i="21" s="1"/>
  <c r="U3454" i="21"/>
  <c r="S157" i="21"/>
  <c r="V157" i="21" s="1"/>
  <c r="U157" i="21"/>
  <c r="T157" i="21"/>
  <c r="W157" i="21" s="1"/>
  <c r="T435" i="21"/>
  <c r="W435" i="21" s="1"/>
  <c r="S435" i="21"/>
  <c r="V435" i="21" s="1"/>
  <c r="U435" i="21"/>
  <c r="U3357" i="21"/>
  <c r="T3357" i="21"/>
  <c r="W3357" i="21" s="1"/>
  <c r="P3357" i="21" s="1"/>
  <c r="S3357" i="21"/>
  <c r="V3357" i="21" s="1"/>
  <c r="M3357" i="21" s="1"/>
  <c r="S3302" i="21"/>
  <c r="V3302" i="21" s="1"/>
  <c r="M3302" i="21" s="1"/>
  <c r="U3302" i="21"/>
  <c r="T3302" i="21"/>
  <c r="W3302" i="21" s="1"/>
  <c r="P3302" i="21" s="1"/>
  <c r="U3702" i="21"/>
  <c r="S3702" i="21"/>
  <c r="V3702" i="21" s="1"/>
  <c r="M3702" i="21" s="1"/>
  <c r="T3702" i="21"/>
  <c r="W3702" i="21" s="1"/>
  <c r="P3702" i="21" s="1"/>
  <c r="U2422" i="21"/>
  <c r="T2422" i="21"/>
  <c r="W2422" i="21" s="1"/>
  <c r="P2422" i="21" s="1"/>
  <c r="S2422" i="21"/>
  <c r="V2422" i="21" s="1"/>
  <c r="M2422" i="21" s="1"/>
  <c r="U3244" i="21"/>
  <c r="T3244" i="21"/>
  <c r="W3244" i="21" s="1"/>
  <c r="P3244" i="21" s="1"/>
  <c r="S3244" i="21"/>
  <c r="V3244" i="21" s="1"/>
  <c r="M3244" i="21" s="1"/>
  <c r="S3512" i="21"/>
  <c r="V3512" i="21" s="1"/>
  <c r="M3512" i="21" s="1"/>
  <c r="U3512" i="21"/>
  <c r="T3512" i="21"/>
  <c r="W3512" i="21" s="1"/>
  <c r="P3512" i="21" s="1"/>
  <c r="T1831" i="21"/>
  <c r="W1831" i="21" s="1"/>
  <c r="P1831" i="21" s="1"/>
  <c r="S1831" i="21"/>
  <c r="V1831" i="21" s="1"/>
  <c r="M1831" i="21" s="1"/>
  <c r="U1831" i="21"/>
  <c r="U3563" i="21"/>
  <c r="T3563" i="21"/>
  <c r="W3563" i="21" s="1"/>
  <c r="P3563" i="21" s="1"/>
  <c r="S3563" i="21"/>
  <c r="V3563" i="21" s="1"/>
  <c r="M3563" i="21" s="1"/>
  <c r="S2483" i="21"/>
  <c r="V2483" i="21" s="1"/>
  <c r="M2483" i="21" s="1"/>
  <c r="T2483" i="21"/>
  <c r="W2483" i="21" s="1"/>
  <c r="P2483" i="21" s="1"/>
  <c r="U2483" i="21"/>
  <c r="U863" i="21"/>
  <c r="T863" i="21"/>
  <c r="W863" i="21" s="1"/>
  <c r="S863" i="21"/>
  <c r="V863" i="21" s="1"/>
  <c r="S2554" i="21"/>
  <c r="V2554" i="21" s="1"/>
  <c r="M2554" i="21" s="1"/>
  <c r="U2554" i="21"/>
  <c r="T2554" i="21"/>
  <c r="W2554" i="21" s="1"/>
  <c r="P2554" i="21" s="1"/>
  <c r="U3683" i="21"/>
  <c r="S3683" i="21"/>
  <c r="V3683" i="21" s="1"/>
  <c r="M3683" i="21" s="1"/>
  <c r="T3683" i="21"/>
  <c r="W3683" i="21" s="1"/>
  <c r="P3683" i="21" s="1"/>
  <c r="T120" i="21"/>
  <c r="W120" i="21" s="1"/>
  <c r="U120" i="21"/>
  <c r="S120" i="21"/>
  <c r="V120" i="21" s="1"/>
  <c r="T1954" i="21"/>
  <c r="W1954" i="21" s="1"/>
  <c r="P1954" i="21" s="1"/>
  <c r="S1954" i="21"/>
  <c r="V1954" i="21" s="1"/>
  <c r="M1954" i="21" s="1"/>
  <c r="U1954" i="21"/>
  <c r="S2700" i="21"/>
  <c r="V2700" i="21" s="1"/>
  <c r="M2700" i="21" s="1"/>
  <c r="U2700" i="21"/>
  <c r="T2700" i="21"/>
  <c r="W2700" i="21" s="1"/>
  <c r="P2700" i="21" s="1"/>
  <c r="S293" i="21"/>
  <c r="V293" i="21" s="1"/>
  <c r="U293" i="21"/>
  <c r="T293" i="21"/>
  <c r="W293" i="21" s="1"/>
  <c r="S1619" i="21"/>
  <c r="V1619" i="21" s="1"/>
  <c r="M1619" i="21" s="1"/>
  <c r="U1619" i="21"/>
  <c r="T1619" i="21"/>
  <c r="W1619" i="21" s="1"/>
  <c r="P1619" i="21" s="1"/>
  <c r="T864" i="21"/>
  <c r="W864" i="21" s="1"/>
  <c r="S864" i="21"/>
  <c r="V864" i="21" s="1"/>
  <c r="U864" i="21"/>
  <c r="S3628" i="21"/>
  <c r="V3628" i="21" s="1"/>
  <c r="M3628" i="21" s="1"/>
  <c r="U3628" i="21"/>
  <c r="T3628" i="21"/>
  <c r="W3628" i="21" s="1"/>
  <c r="P3628" i="21" s="1"/>
  <c r="U1501" i="21"/>
  <c r="S1501" i="21"/>
  <c r="V1501" i="21" s="1"/>
  <c r="M1501" i="21" s="1"/>
  <c r="T1501" i="21"/>
  <c r="W1501" i="21" s="1"/>
  <c r="P1501" i="21" s="1"/>
  <c r="U1999" i="21"/>
  <c r="T1999" i="21"/>
  <c r="W1999" i="21" s="1"/>
  <c r="P1999" i="21" s="1"/>
  <c r="S1999" i="21"/>
  <c r="V1999" i="21" s="1"/>
  <c r="M1999" i="21" s="1"/>
  <c r="S645" i="21"/>
  <c r="V645" i="21" s="1"/>
  <c r="U645" i="21"/>
  <c r="T645" i="21"/>
  <c r="W645" i="21" s="1"/>
  <c r="S619" i="21"/>
  <c r="V619" i="21" s="1"/>
  <c r="U619" i="21"/>
  <c r="T619" i="21"/>
  <c r="W619" i="21" s="1"/>
  <c r="S1686" i="21"/>
  <c r="V1686" i="21" s="1"/>
  <c r="M1686" i="21" s="1"/>
  <c r="U1686" i="21"/>
  <c r="T1686" i="21"/>
  <c r="W1686" i="21" s="1"/>
  <c r="P1686" i="21" s="1"/>
  <c r="T2958" i="21"/>
  <c r="W2958" i="21" s="1"/>
  <c r="P2958" i="21" s="1"/>
  <c r="S2958" i="21"/>
  <c r="V2958" i="21" s="1"/>
  <c r="M2958" i="21" s="1"/>
  <c r="U2958" i="21"/>
  <c r="U2987" i="21"/>
  <c r="T2987" i="21"/>
  <c r="W2987" i="21" s="1"/>
  <c r="P2987" i="21" s="1"/>
  <c r="S2987" i="21"/>
  <c r="V2987" i="21" s="1"/>
  <c r="M2987" i="21" s="1"/>
  <c r="S2850" i="21"/>
  <c r="V2850" i="21" s="1"/>
  <c r="M2850" i="21" s="1"/>
  <c r="U2850" i="21"/>
  <c r="T2850" i="21"/>
  <c r="W2850" i="21" s="1"/>
  <c r="P2850" i="21" s="1"/>
  <c r="S1039" i="21"/>
  <c r="V1039" i="21" s="1"/>
  <c r="M1039" i="21" s="1"/>
  <c r="U1039" i="21"/>
  <c r="T1039" i="21"/>
  <c r="W1039" i="21" s="1"/>
  <c r="P1039" i="21" s="1"/>
  <c r="U3763" i="21"/>
  <c r="S3763" i="21"/>
  <c r="V3763" i="21" s="1"/>
  <c r="M3763" i="21" s="1"/>
  <c r="T3763" i="21"/>
  <c r="W3763" i="21" s="1"/>
  <c r="P3763" i="21" s="1"/>
  <c r="U3196" i="21"/>
  <c r="T3196" i="21"/>
  <c r="W3196" i="21" s="1"/>
  <c r="P3196" i="21" s="1"/>
  <c r="S3196" i="21"/>
  <c r="V3196" i="21" s="1"/>
  <c r="M3196" i="21" s="1"/>
  <c r="U2842" i="21"/>
  <c r="S2842" i="21"/>
  <c r="V2842" i="21" s="1"/>
  <c r="M2842" i="21" s="1"/>
  <c r="T2842" i="21"/>
  <c r="W2842" i="21" s="1"/>
  <c r="P2842" i="21" s="1"/>
  <c r="S3745" i="21"/>
  <c r="V3745" i="21" s="1"/>
  <c r="M3745" i="21" s="1"/>
  <c r="U3745" i="21"/>
  <c r="T3745" i="21"/>
  <c r="W3745" i="21" s="1"/>
  <c r="P3745" i="21" s="1"/>
  <c r="T1848" i="21"/>
  <c r="W1848" i="21" s="1"/>
  <c r="P1848" i="21" s="1"/>
  <c r="S1848" i="21"/>
  <c r="V1848" i="21" s="1"/>
  <c r="M1848" i="21" s="1"/>
  <c r="U1848" i="21"/>
  <c r="U3909" i="21"/>
  <c r="T3909" i="21"/>
  <c r="W3909" i="21" s="1"/>
  <c r="P3909" i="21" s="1"/>
  <c r="S3909" i="21"/>
  <c r="V3909" i="21" s="1"/>
  <c r="M3909" i="21" s="1"/>
  <c r="U2157" i="21"/>
  <c r="T2157" i="21"/>
  <c r="W2157" i="21" s="1"/>
  <c r="P2157" i="21" s="1"/>
  <c r="S2157" i="21"/>
  <c r="V2157" i="21" s="1"/>
  <c r="M2157" i="21" s="1"/>
  <c r="U3487" i="21"/>
  <c r="T3487" i="21"/>
  <c r="W3487" i="21" s="1"/>
  <c r="P3487" i="21" s="1"/>
  <c r="S3487" i="21"/>
  <c r="V3487" i="21" s="1"/>
  <c r="M3487" i="21" s="1"/>
  <c r="S3568" i="21"/>
  <c r="V3568" i="21" s="1"/>
  <c r="M3568" i="21" s="1"/>
  <c r="U3568" i="21"/>
  <c r="T3568" i="21"/>
  <c r="W3568" i="21" s="1"/>
  <c r="P3568" i="21" s="1"/>
  <c r="T2152" i="21"/>
  <c r="W2152" i="21" s="1"/>
  <c r="P2152" i="21" s="1"/>
  <c r="U2152" i="21"/>
  <c r="S2152" i="21"/>
  <c r="V2152" i="21" s="1"/>
  <c r="M2152" i="21" s="1"/>
  <c r="S1267" i="21"/>
  <c r="V1267" i="21" s="1"/>
  <c r="M1267" i="21" s="1"/>
  <c r="U1267" i="21"/>
  <c r="T1267" i="21"/>
  <c r="W1267" i="21" s="1"/>
  <c r="P1267" i="21" s="1"/>
  <c r="T3611" i="21"/>
  <c r="W3611" i="21" s="1"/>
  <c r="P3611" i="21" s="1"/>
  <c r="U3611" i="21"/>
  <c r="S3611" i="21"/>
  <c r="V3611" i="21" s="1"/>
  <c r="M3611" i="21" s="1"/>
  <c r="S3641" i="21"/>
  <c r="V3641" i="21" s="1"/>
  <c r="M3641" i="21" s="1"/>
  <c r="U3641" i="21"/>
  <c r="T3641" i="21"/>
  <c r="W3641" i="21" s="1"/>
  <c r="P3641" i="21" s="1"/>
  <c r="S3912" i="21"/>
  <c r="V3912" i="21" s="1"/>
  <c r="M3912" i="21" s="1"/>
  <c r="U3912" i="21"/>
  <c r="T3912" i="21"/>
  <c r="W3912" i="21" s="1"/>
  <c r="P3912" i="21" s="1"/>
  <c r="U1566" i="21"/>
  <c r="T1566" i="21"/>
  <c r="W1566" i="21" s="1"/>
  <c r="P1566" i="21" s="1"/>
  <c r="S1566" i="21"/>
  <c r="V1566" i="21" s="1"/>
  <c r="M1566" i="21" s="1"/>
  <c r="S3831" i="21"/>
  <c r="V3831" i="21" s="1"/>
  <c r="M3831" i="21" s="1"/>
  <c r="U3831" i="21"/>
  <c r="T3831" i="21"/>
  <c r="W3831" i="21" s="1"/>
  <c r="P3831" i="21" s="1"/>
  <c r="S2043" i="21"/>
  <c r="V2043" i="21" s="1"/>
  <c r="M2043" i="21" s="1"/>
  <c r="U2043" i="21"/>
  <c r="T2043" i="21"/>
  <c r="W2043" i="21" s="1"/>
  <c r="P2043" i="21" s="1"/>
  <c r="T3946" i="21"/>
  <c r="W3946" i="21" s="1"/>
  <c r="P3946" i="21" s="1"/>
  <c r="S3946" i="21"/>
  <c r="V3946" i="21" s="1"/>
  <c r="M3946" i="21" s="1"/>
  <c r="U3946" i="21"/>
  <c r="T3400" i="21"/>
  <c r="W3400" i="21" s="1"/>
  <c r="P3400" i="21" s="1"/>
  <c r="S3400" i="21"/>
  <c r="V3400" i="21" s="1"/>
  <c r="M3400" i="21" s="1"/>
  <c r="U3400" i="21"/>
  <c r="T1090" i="21"/>
  <c r="W1090" i="21" s="1"/>
  <c r="P1090" i="21" s="1"/>
  <c r="S1090" i="21"/>
  <c r="V1090" i="21" s="1"/>
  <c r="M1090" i="21" s="1"/>
  <c r="U1090" i="21"/>
  <c r="T3081" i="21"/>
  <c r="W3081" i="21" s="1"/>
  <c r="P3081" i="21" s="1"/>
  <c r="S3081" i="21"/>
  <c r="V3081" i="21" s="1"/>
  <c r="M3081" i="21" s="1"/>
  <c r="U3081" i="21"/>
  <c r="T1483" i="21"/>
  <c r="W1483" i="21" s="1"/>
  <c r="P1483" i="21" s="1"/>
  <c r="S1483" i="21"/>
  <c r="V1483" i="21" s="1"/>
  <c r="M1483" i="21" s="1"/>
  <c r="U1483" i="21"/>
  <c r="S2584" i="21"/>
  <c r="V2584" i="21" s="1"/>
  <c r="M2584" i="21" s="1"/>
  <c r="U2584" i="21"/>
  <c r="T2584" i="21"/>
  <c r="W2584" i="21" s="1"/>
  <c r="P2584" i="21" s="1"/>
  <c r="U3026" i="21"/>
  <c r="T3026" i="21"/>
  <c r="W3026" i="21" s="1"/>
  <c r="P3026" i="21" s="1"/>
  <c r="S3026" i="21"/>
  <c r="V3026" i="21" s="1"/>
  <c r="M3026" i="21" s="1"/>
  <c r="U3832" i="21"/>
  <c r="T3832" i="21"/>
  <c r="W3832" i="21" s="1"/>
  <c r="P3832" i="21" s="1"/>
  <c r="S3832" i="21"/>
  <c r="V3832" i="21" s="1"/>
  <c r="M3832" i="21" s="1"/>
  <c r="T3120" i="21"/>
  <c r="W3120" i="21" s="1"/>
  <c r="P3120" i="21" s="1"/>
  <c r="S3120" i="21"/>
  <c r="V3120" i="21" s="1"/>
  <c r="M3120" i="21" s="1"/>
  <c r="U3120" i="21"/>
  <c r="S3368" i="21"/>
  <c r="V3368" i="21" s="1"/>
  <c r="M3368" i="21" s="1"/>
  <c r="T3368" i="21"/>
  <c r="W3368" i="21" s="1"/>
  <c r="P3368" i="21" s="1"/>
  <c r="U3368" i="21"/>
  <c r="T3155" i="21"/>
  <c r="W3155" i="21" s="1"/>
  <c r="P3155" i="21" s="1"/>
  <c r="S3155" i="21"/>
  <c r="V3155" i="21" s="1"/>
  <c r="M3155" i="21" s="1"/>
  <c r="U3155" i="21"/>
  <c r="T2948" i="21"/>
  <c r="W2948" i="21" s="1"/>
  <c r="P2948" i="21" s="1"/>
  <c r="S2948" i="21"/>
  <c r="V2948" i="21" s="1"/>
  <c r="M2948" i="21" s="1"/>
  <c r="U2948" i="21"/>
  <c r="U3643" i="21"/>
  <c r="T3643" i="21"/>
  <c r="W3643" i="21" s="1"/>
  <c r="P3643" i="21" s="1"/>
  <c r="S3643" i="21"/>
  <c r="V3643" i="21" s="1"/>
  <c r="M3643" i="21" s="1"/>
  <c r="T3965" i="21"/>
  <c r="W3965" i="21" s="1"/>
  <c r="P3965" i="21" s="1"/>
  <c r="S3965" i="21"/>
  <c r="V3965" i="21" s="1"/>
  <c r="M3965" i="21" s="1"/>
  <c r="U3965" i="21"/>
  <c r="U2164" i="21"/>
  <c r="T2164" i="21"/>
  <c r="W2164" i="21" s="1"/>
  <c r="P2164" i="21" s="1"/>
  <c r="S2164" i="21"/>
  <c r="V2164" i="21" s="1"/>
  <c r="M2164" i="21" s="1"/>
  <c r="T2723" i="21"/>
  <c r="W2723" i="21" s="1"/>
  <c r="P2723" i="21" s="1"/>
  <c r="U2723" i="21"/>
  <c r="S2723" i="21"/>
  <c r="V2723" i="21" s="1"/>
  <c r="M2723" i="21" s="1"/>
  <c r="U3065" i="21"/>
  <c r="T3065" i="21"/>
  <c r="W3065" i="21" s="1"/>
  <c r="P3065" i="21" s="1"/>
  <c r="S3065" i="21"/>
  <c r="V3065" i="21" s="1"/>
  <c r="M3065" i="21" s="1"/>
  <c r="T2059" i="21"/>
  <c r="W2059" i="21" s="1"/>
  <c r="P2059" i="21" s="1"/>
  <c r="S2059" i="21"/>
  <c r="V2059" i="21" s="1"/>
  <c r="M2059" i="21" s="1"/>
  <c r="U2059" i="21"/>
  <c r="S3233" i="21"/>
  <c r="V3233" i="21" s="1"/>
  <c r="M3233" i="21" s="1"/>
  <c r="U3233" i="21"/>
  <c r="T3233" i="21"/>
  <c r="W3233" i="21" s="1"/>
  <c r="P3233" i="21" s="1"/>
  <c r="S3903" i="21"/>
  <c r="V3903" i="21" s="1"/>
  <c r="M3903" i="21" s="1"/>
  <c r="T3903" i="21"/>
  <c r="W3903" i="21" s="1"/>
  <c r="P3903" i="21" s="1"/>
  <c r="U3903" i="21"/>
  <c r="S1394" i="21"/>
  <c r="V1394" i="21" s="1"/>
  <c r="M1394" i="21" s="1"/>
  <c r="U1394" i="21"/>
  <c r="T1394" i="21"/>
  <c r="W1394" i="21" s="1"/>
  <c r="P1394" i="21" s="1"/>
  <c r="U3040" i="21"/>
  <c r="T3040" i="21"/>
  <c r="W3040" i="21" s="1"/>
  <c r="P3040" i="21" s="1"/>
  <c r="S3040" i="21"/>
  <c r="V3040" i="21" s="1"/>
  <c r="M3040" i="21" s="1"/>
  <c r="U3090" i="21"/>
  <c r="T3090" i="21"/>
  <c r="W3090" i="21" s="1"/>
  <c r="P3090" i="21" s="1"/>
  <c r="S3090" i="21"/>
  <c r="V3090" i="21" s="1"/>
  <c r="M3090" i="21" s="1"/>
  <c r="U2579" i="21"/>
  <c r="S2579" i="21"/>
  <c r="V2579" i="21" s="1"/>
  <c r="M2579" i="21" s="1"/>
  <c r="T2579" i="21"/>
  <c r="W2579" i="21" s="1"/>
  <c r="P2579" i="21" s="1"/>
  <c r="S631" i="21"/>
  <c r="V631" i="21" s="1"/>
  <c r="T631" i="21"/>
  <c r="W631" i="21" s="1"/>
  <c r="U631" i="21"/>
  <c r="S2831" i="21"/>
  <c r="V2831" i="21" s="1"/>
  <c r="M2831" i="21" s="1"/>
  <c r="T2831" i="21"/>
  <c r="W2831" i="21" s="1"/>
  <c r="P2831" i="21" s="1"/>
  <c r="U2831" i="21"/>
  <c r="S3010" i="21"/>
  <c r="V3010" i="21" s="1"/>
  <c r="M3010" i="21" s="1"/>
  <c r="U3010" i="21"/>
  <c r="T3010" i="21"/>
  <c r="W3010" i="21" s="1"/>
  <c r="P3010" i="21" s="1"/>
  <c r="T3184" i="21"/>
  <c r="W3184" i="21" s="1"/>
  <c r="P3184" i="21" s="1"/>
  <c r="S3184" i="21"/>
  <c r="V3184" i="21" s="1"/>
  <c r="M3184" i="21" s="1"/>
  <c r="U3184" i="21"/>
  <c r="U3437" i="21"/>
  <c r="S3437" i="21"/>
  <c r="V3437" i="21" s="1"/>
  <c r="M3437" i="21" s="1"/>
  <c r="T3437" i="21"/>
  <c r="W3437" i="21" s="1"/>
  <c r="P3437" i="21" s="1"/>
  <c r="T2266" i="21"/>
  <c r="W2266" i="21" s="1"/>
  <c r="P2266" i="21" s="1"/>
  <c r="U2266" i="21"/>
  <c r="S2266" i="21"/>
  <c r="V2266" i="21" s="1"/>
  <c r="M2266" i="21" s="1"/>
  <c r="T1878" i="21"/>
  <c r="W1878" i="21" s="1"/>
  <c r="P1878" i="21" s="1"/>
  <c r="S1878" i="21"/>
  <c r="V1878" i="21" s="1"/>
  <c r="M1878" i="21" s="1"/>
  <c r="U1878" i="21"/>
  <c r="T2947" i="21"/>
  <c r="W2947" i="21" s="1"/>
  <c r="P2947" i="21" s="1"/>
  <c r="U2947" i="21"/>
  <c r="T3514" i="21"/>
  <c r="W3514" i="21" s="1"/>
  <c r="P3514" i="21" s="1"/>
  <c r="S3514" i="21"/>
  <c r="V3514" i="21" s="1"/>
  <c r="M3514" i="21" s="1"/>
  <c r="U3514" i="21"/>
  <c r="S3168" i="21"/>
  <c r="V3168" i="21" s="1"/>
  <c r="M3168" i="21" s="1"/>
  <c r="U3168" i="21"/>
  <c r="T3168" i="21"/>
  <c r="W3168" i="21" s="1"/>
  <c r="P3168" i="21" s="1"/>
  <c r="T2790" i="21"/>
  <c r="W2790" i="21" s="1"/>
  <c r="P2790" i="21" s="1"/>
  <c r="U2790" i="21"/>
  <c r="S2790" i="21"/>
  <c r="V2790" i="21" s="1"/>
  <c r="M2790" i="21" s="1"/>
  <c r="T3394" i="21"/>
  <c r="W3394" i="21" s="1"/>
  <c r="P3394" i="21" s="1"/>
  <c r="S3394" i="21"/>
  <c r="V3394" i="21" s="1"/>
  <c r="M3394" i="21" s="1"/>
  <c r="U3394" i="21"/>
  <c r="U3954" i="21"/>
  <c r="T3954" i="21"/>
  <c r="W3954" i="21" s="1"/>
  <c r="P3954" i="21" s="1"/>
  <c r="S3954" i="21"/>
  <c r="V3954" i="21" s="1"/>
  <c r="M3954" i="21" s="1"/>
  <c r="S1649" i="21"/>
  <c r="V1649" i="21" s="1"/>
  <c r="M1649" i="21" s="1"/>
  <c r="T1649" i="21"/>
  <c r="W1649" i="21" s="1"/>
  <c r="P1649" i="21" s="1"/>
  <c r="U1649" i="21"/>
  <c r="S3550" i="21"/>
  <c r="V3550" i="21" s="1"/>
  <c r="M3550" i="21" s="1"/>
  <c r="U3550" i="21"/>
  <c r="T3550" i="21"/>
  <c r="W3550" i="21" s="1"/>
  <c r="P3550" i="21" s="1"/>
  <c r="U1044" i="21"/>
  <c r="T1044" i="21"/>
  <c r="W1044" i="21" s="1"/>
  <c r="P1044" i="21" s="1"/>
  <c r="S1044" i="21"/>
  <c r="V1044" i="21" s="1"/>
  <c r="M1044" i="21" s="1"/>
  <c r="T1135" i="21"/>
  <c r="W1135" i="21" s="1"/>
  <c r="P1135" i="21" s="1"/>
  <c r="U1135" i="21"/>
  <c r="S1135" i="21"/>
  <c r="V1135" i="21" s="1"/>
  <c r="M1135" i="21" s="1"/>
  <c r="S1334" i="21"/>
  <c r="V1334" i="21" s="1"/>
  <c r="M1334" i="21" s="1"/>
  <c r="U1334" i="21"/>
  <c r="T1334" i="21"/>
  <c r="W1334" i="21" s="1"/>
  <c r="P1334" i="21" s="1"/>
  <c r="U1584" i="21"/>
  <c r="S1584" i="21"/>
  <c r="V1584" i="21" s="1"/>
  <c r="M1584" i="21" s="1"/>
  <c r="T1584" i="21"/>
  <c r="W1584" i="21" s="1"/>
  <c r="P1584" i="21" s="1"/>
  <c r="U1343" i="21"/>
  <c r="T1343" i="21"/>
  <c r="W1343" i="21" s="1"/>
  <c r="P1343" i="21" s="1"/>
  <c r="S1343" i="21"/>
  <c r="V1343" i="21" s="1"/>
  <c r="M1343" i="21" s="1"/>
  <c r="U2644" i="21"/>
  <c r="S2644" i="21"/>
  <c r="V2644" i="21" s="1"/>
  <c r="M2644" i="21" s="1"/>
  <c r="T2644" i="21"/>
  <c r="W2644" i="21" s="1"/>
  <c r="P2644" i="21" s="1"/>
  <c r="S3986" i="21"/>
  <c r="V3986" i="21" s="1"/>
  <c r="M3986" i="21" s="1"/>
  <c r="T3986" i="21"/>
  <c r="W3986" i="21" s="1"/>
  <c r="P3986" i="21" s="1"/>
  <c r="U3986" i="21"/>
  <c r="S3718" i="21"/>
  <c r="V3718" i="21" s="1"/>
  <c r="M3718" i="21" s="1"/>
  <c r="U3718" i="21"/>
  <c r="T3718" i="21"/>
  <c r="W3718" i="21" s="1"/>
  <c r="P3718" i="21" s="1"/>
  <c r="U1181" i="21"/>
  <c r="S1181" i="21"/>
  <c r="V1181" i="21" s="1"/>
  <c r="M1181" i="21" s="1"/>
  <c r="T1181" i="21"/>
  <c r="W1181" i="21" s="1"/>
  <c r="P1181" i="21" s="1"/>
  <c r="U2387" i="21"/>
  <c r="T2387" i="21"/>
  <c r="W2387" i="21" s="1"/>
  <c r="P2387" i="21" s="1"/>
  <c r="S2387" i="21"/>
  <c r="V2387" i="21" s="1"/>
  <c r="M2387" i="21" s="1"/>
  <c r="T3392" i="21"/>
  <c r="W3392" i="21" s="1"/>
  <c r="P3392" i="21" s="1"/>
  <c r="S3392" i="21"/>
  <c r="V3392" i="21" s="1"/>
  <c r="M3392" i="21" s="1"/>
  <c r="U3392" i="21"/>
  <c r="S3423" i="21"/>
  <c r="V3423" i="21" s="1"/>
  <c r="M3423" i="21" s="1"/>
  <c r="U3423" i="21"/>
  <c r="T3423" i="21"/>
  <c r="W3423" i="21" s="1"/>
  <c r="P3423" i="21" s="1"/>
  <c r="T3101" i="21"/>
  <c r="W3101" i="21" s="1"/>
  <c r="P3101" i="21" s="1"/>
  <c r="U3101" i="21"/>
  <c r="S3101" i="21"/>
  <c r="V3101" i="21" s="1"/>
  <c r="M3101" i="21" s="1"/>
  <c r="U55" i="21"/>
  <c r="S55" i="21"/>
  <c r="V55" i="21" s="1"/>
  <c r="T55" i="21"/>
  <c r="W55" i="21" s="1"/>
  <c r="T3877" i="21"/>
  <c r="W3877" i="21" s="1"/>
  <c r="P3877" i="21" s="1"/>
  <c r="S3877" i="21"/>
  <c r="V3877" i="21" s="1"/>
  <c r="M3877" i="21" s="1"/>
  <c r="U3877" i="21"/>
  <c r="U1520" i="21"/>
  <c r="T1520" i="21"/>
  <c r="W1520" i="21" s="1"/>
  <c r="P1520" i="21" s="1"/>
  <c r="S1520" i="21"/>
  <c r="V1520" i="21" s="1"/>
  <c r="M1520" i="21" s="1"/>
  <c r="S712" i="21"/>
  <c r="V712" i="21" s="1"/>
  <c r="T712" i="21"/>
  <c r="W712" i="21" s="1"/>
  <c r="U712" i="21"/>
  <c r="S3037" i="21"/>
  <c r="V3037" i="21" s="1"/>
  <c r="M3037" i="21" s="1"/>
  <c r="U3037" i="21"/>
  <c r="T3037" i="21"/>
  <c r="W3037" i="21" s="1"/>
  <c r="P3037" i="21" s="1"/>
  <c r="T2778" i="21"/>
  <c r="W2778" i="21" s="1"/>
  <c r="P2778" i="21" s="1"/>
  <c r="U2778" i="21"/>
  <c r="S2778" i="21"/>
  <c r="V2778" i="21" s="1"/>
  <c r="M2778" i="21" s="1"/>
  <c r="U3546" i="21"/>
  <c r="T3546" i="21"/>
  <c r="W3546" i="21" s="1"/>
  <c r="P3546" i="21" s="1"/>
  <c r="S3546" i="21"/>
  <c r="V3546" i="21" s="1"/>
  <c r="M3546" i="21" s="1"/>
  <c r="U1213" i="21"/>
  <c r="T1213" i="21"/>
  <c r="W1213" i="21" s="1"/>
  <c r="P1213" i="21" s="1"/>
  <c r="S1213" i="21"/>
  <c r="V1213" i="21" s="1"/>
  <c r="M1213" i="21" s="1"/>
  <c r="T3663" i="21"/>
  <c r="W3663" i="21" s="1"/>
  <c r="P3663" i="21" s="1"/>
  <c r="S3663" i="21"/>
  <c r="V3663" i="21" s="1"/>
  <c r="M3663" i="21" s="1"/>
  <c r="U3663" i="21"/>
  <c r="T3346" i="21"/>
  <c r="W3346" i="21" s="1"/>
  <c r="P3346" i="21" s="1"/>
  <c r="S3346" i="21"/>
  <c r="V3346" i="21" s="1"/>
  <c r="M3346" i="21" s="1"/>
  <c r="U3346" i="21"/>
  <c r="U3269" i="21"/>
  <c r="T3269" i="21"/>
  <c r="W3269" i="21" s="1"/>
  <c r="P3269" i="21" s="1"/>
  <c r="S3269" i="21"/>
  <c r="V3269" i="21" s="1"/>
  <c r="M3269" i="21" s="1"/>
  <c r="S3469" i="21"/>
  <c r="V3469" i="21" s="1"/>
  <c r="M3469" i="21" s="1"/>
  <c r="U3469" i="21"/>
  <c r="T3469" i="21"/>
  <c r="W3469" i="21" s="1"/>
  <c r="P3469" i="21" s="1"/>
  <c r="S3050" i="21"/>
  <c r="V3050" i="21" s="1"/>
  <c r="M3050" i="21" s="1"/>
  <c r="U3050" i="21"/>
  <c r="T3050" i="21"/>
  <c r="W3050" i="21" s="1"/>
  <c r="P3050" i="21" s="1"/>
  <c r="U2247" i="21"/>
  <c r="T2247" i="21"/>
  <c r="W2247" i="21" s="1"/>
  <c r="P2247" i="21" s="1"/>
  <c r="S2247" i="21"/>
  <c r="V2247" i="21" s="1"/>
  <c r="M2247" i="21" s="1"/>
  <c r="T3307" i="21"/>
  <c r="W3307" i="21" s="1"/>
  <c r="P3307" i="21" s="1"/>
  <c r="S3307" i="21"/>
  <c r="V3307" i="21" s="1"/>
  <c r="M3307" i="21" s="1"/>
  <c r="U3307" i="21"/>
  <c r="U2306" i="21"/>
  <c r="T2306" i="21"/>
  <c r="W2306" i="21" s="1"/>
  <c r="P2306" i="21" s="1"/>
  <c r="S2306" i="21"/>
  <c r="V2306" i="21" s="1"/>
  <c r="M2306" i="21" s="1"/>
  <c r="T3453" i="21"/>
  <c r="W3453" i="21" s="1"/>
  <c r="P3453" i="21" s="1"/>
  <c r="S3453" i="21"/>
  <c r="V3453" i="21" s="1"/>
  <c r="M3453" i="21" s="1"/>
  <c r="U3453" i="21"/>
  <c r="T3796" i="21"/>
  <c r="W3796" i="21" s="1"/>
  <c r="P3796" i="21" s="1"/>
  <c r="S3796" i="21"/>
  <c r="V3796" i="21" s="1"/>
  <c r="M3796" i="21" s="1"/>
  <c r="U3796" i="21"/>
  <c r="S3099" i="21"/>
  <c r="V3099" i="21" s="1"/>
  <c r="M3099" i="21" s="1"/>
  <c r="U3099" i="21"/>
  <c r="T3099" i="21"/>
  <c r="W3099" i="21" s="1"/>
  <c r="P3099" i="21" s="1"/>
  <c r="S1456" i="21"/>
  <c r="V1456" i="21" s="1"/>
  <c r="M1456" i="21" s="1"/>
  <c r="U1456" i="21"/>
  <c r="T1456" i="21"/>
  <c r="W1456" i="21" s="1"/>
  <c r="P1456" i="21" s="1"/>
  <c r="U2852" i="21"/>
  <c r="T2852" i="21"/>
  <c r="W2852" i="21" s="1"/>
  <c r="P2852" i="21" s="1"/>
  <c r="S2852" i="21"/>
  <c r="V2852" i="21" s="1"/>
  <c r="M2852" i="21" s="1"/>
  <c r="U3994" i="21"/>
  <c r="T3994" i="21"/>
  <c r="W3994" i="21" s="1"/>
  <c r="P3994" i="21" s="1"/>
  <c r="S3994" i="21"/>
  <c r="V3994" i="21" s="1"/>
  <c r="M3994" i="21" s="1"/>
  <c r="S2663" i="21"/>
  <c r="V2663" i="21" s="1"/>
  <c r="M2663" i="21" s="1"/>
  <c r="T2663" i="21"/>
  <c r="W2663" i="21" s="1"/>
  <c r="P2663" i="21" s="1"/>
  <c r="U2663" i="21"/>
  <c r="S3303" i="21"/>
  <c r="V3303" i="21" s="1"/>
  <c r="M3303" i="21" s="1"/>
  <c r="T3303" i="21"/>
  <c r="W3303" i="21" s="1"/>
  <c r="P3303" i="21" s="1"/>
  <c r="U3303" i="21"/>
  <c r="S3623" i="21"/>
  <c r="V3623" i="21" s="1"/>
  <c r="M3623" i="21" s="1"/>
  <c r="U3623" i="21"/>
  <c r="T3623" i="21"/>
  <c r="W3623" i="21" s="1"/>
  <c r="P3623" i="21" s="1"/>
  <c r="U3080" i="21"/>
  <c r="T3080" i="21"/>
  <c r="W3080" i="21" s="1"/>
  <c r="P3080" i="21" s="1"/>
  <c r="S3080" i="21"/>
  <c r="V3080" i="21" s="1"/>
  <c r="M3080" i="21" s="1"/>
  <c r="S2342" i="21"/>
  <c r="V2342" i="21" s="1"/>
  <c r="M2342" i="21" s="1"/>
  <c r="U2342" i="21"/>
  <c r="T2342" i="21"/>
  <c r="W2342" i="21" s="1"/>
  <c r="P2342" i="21" s="1"/>
  <c r="S3562" i="21"/>
  <c r="V3562" i="21" s="1"/>
  <c r="M3562" i="21" s="1"/>
  <c r="U3562" i="21"/>
  <c r="T3562" i="21"/>
  <c r="W3562" i="21" s="1"/>
  <c r="P3562" i="21" s="1"/>
  <c r="T3474" i="21"/>
  <c r="W3474" i="21" s="1"/>
  <c r="P3474" i="21" s="1"/>
  <c r="S3474" i="21"/>
  <c r="V3474" i="21" s="1"/>
  <c r="M3474" i="21" s="1"/>
  <c r="U3474" i="21"/>
  <c r="T2459" i="21"/>
  <c r="W2459" i="21" s="1"/>
  <c r="P2459" i="21" s="1"/>
  <c r="U2459" i="21"/>
  <c r="S2459" i="21"/>
  <c r="V2459" i="21" s="1"/>
  <c r="M2459" i="21" s="1"/>
  <c r="T1874" i="21"/>
  <c r="W1874" i="21" s="1"/>
  <c r="P1874" i="21" s="1"/>
  <c r="S1874" i="21"/>
  <c r="V1874" i="21" s="1"/>
  <c r="M1874" i="21" s="1"/>
  <c r="U1874" i="21"/>
  <c r="U3731" i="21"/>
  <c r="T3731" i="21"/>
  <c r="W3731" i="21" s="1"/>
  <c r="P3731" i="21" s="1"/>
  <c r="S3731" i="21"/>
  <c r="V3731" i="21" s="1"/>
  <c r="M3731" i="21" s="1"/>
  <c r="T3152" i="21"/>
  <c r="W3152" i="21" s="1"/>
  <c r="P3152" i="21" s="1"/>
  <c r="U3152" i="21"/>
  <c r="S3152" i="21"/>
  <c r="V3152" i="21" s="1"/>
  <c r="M3152" i="21" s="1"/>
  <c r="U3760" i="21"/>
  <c r="S3760" i="21"/>
  <c r="V3760" i="21" s="1"/>
  <c r="M3760" i="21" s="1"/>
  <c r="T3760" i="21"/>
  <c r="W3760" i="21" s="1"/>
  <c r="P3760" i="21" s="1"/>
  <c r="T3870" i="21"/>
  <c r="W3870" i="21" s="1"/>
  <c r="P3870" i="21" s="1"/>
  <c r="S3870" i="21"/>
  <c r="V3870" i="21" s="1"/>
  <c r="M3870" i="21" s="1"/>
  <c r="U3870" i="21"/>
  <c r="S995" i="21"/>
  <c r="V995" i="21" s="1"/>
  <c r="T995" i="21"/>
  <c r="W995" i="21" s="1"/>
  <c r="U995" i="21"/>
  <c r="T2568" i="21"/>
  <c r="W2568" i="21" s="1"/>
  <c r="P2568" i="21" s="1"/>
  <c r="S2568" i="21"/>
  <c r="V2568" i="21" s="1"/>
  <c r="M2568" i="21" s="1"/>
  <c r="U2568" i="21"/>
  <c r="U151" i="21"/>
  <c r="T151" i="21"/>
  <c r="W151" i="21" s="1"/>
  <c r="S151" i="21"/>
  <c r="V151" i="21" s="1"/>
  <c r="T3264" i="21"/>
  <c r="W3264" i="21" s="1"/>
  <c r="P3264" i="21" s="1"/>
  <c r="S3264" i="21"/>
  <c r="V3264" i="21" s="1"/>
  <c r="M3264" i="21" s="1"/>
  <c r="U3264" i="21"/>
  <c r="T246" i="21"/>
  <c r="W246" i="21" s="1"/>
  <c r="U246" i="21"/>
  <c r="S246" i="21"/>
  <c r="V246" i="21" s="1"/>
  <c r="T3572" i="21"/>
  <c r="W3572" i="21" s="1"/>
  <c r="P3572" i="21" s="1"/>
  <c r="U3572" i="21"/>
  <c r="S3572" i="21"/>
  <c r="V3572" i="21" s="1"/>
  <c r="M3572" i="21" s="1"/>
  <c r="T2396" i="21"/>
  <c r="W2396" i="21" s="1"/>
  <c r="P2396" i="21" s="1"/>
  <c r="S2396" i="21"/>
  <c r="V2396" i="21" s="1"/>
  <c r="M2396" i="21" s="1"/>
  <c r="U2396" i="21"/>
  <c r="T3503" i="21"/>
  <c r="W3503" i="21" s="1"/>
  <c r="P3503" i="21" s="1"/>
  <c r="S3503" i="21"/>
  <c r="V3503" i="21" s="1"/>
  <c r="M3503" i="21" s="1"/>
  <c r="U3503" i="21"/>
  <c r="T3240" i="21"/>
  <c r="W3240" i="21" s="1"/>
  <c r="P3240" i="21" s="1"/>
  <c r="S3240" i="21"/>
  <c r="V3240" i="21" s="1"/>
  <c r="M3240" i="21" s="1"/>
  <c r="U3240" i="21"/>
  <c r="T2621" i="21"/>
  <c r="W2621" i="21" s="1"/>
  <c r="P2621" i="21" s="1"/>
  <c r="S2621" i="21"/>
  <c r="V2621" i="21" s="1"/>
  <c r="M2621" i="21" s="1"/>
  <c r="U2621" i="21"/>
  <c r="S3121" i="21"/>
  <c r="V3121" i="21" s="1"/>
  <c r="M3121" i="21" s="1"/>
  <c r="T3121" i="21"/>
  <c r="W3121" i="21" s="1"/>
  <c r="P3121" i="21" s="1"/>
  <c r="U3121" i="21"/>
  <c r="T3518" i="21"/>
  <c r="W3518" i="21" s="1"/>
  <c r="P3518" i="21" s="1"/>
  <c r="S3518" i="21"/>
  <c r="V3518" i="21" s="1"/>
  <c r="M3518" i="21" s="1"/>
  <c r="U3518" i="21"/>
  <c r="U2764" i="21"/>
  <c r="T2764" i="21"/>
  <c r="W2764" i="21" s="1"/>
  <c r="P2764" i="21" s="1"/>
  <c r="S2764" i="21"/>
  <c r="V2764" i="21" s="1"/>
  <c r="M2764" i="21" s="1"/>
  <c r="U2013" i="21"/>
  <c r="T2013" i="21"/>
  <c r="W2013" i="21" s="1"/>
  <c r="P2013" i="21" s="1"/>
  <c r="S2013" i="21"/>
  <c r="V2013" i="21" s="1"/>
  <c r="M2013" i="21" s="1"/>
  <c r="S3251" i="21"/>
  <c r="V3251" i="21" s="1"/>
  <c r="M3251" i="21" s="1"/>
  <c r="T3251" i="21"/>
  <c r="W3251" i="21" s="1"/>
  <c r="P3251" i="21" s="1"/>
  <c r="U3251" i="21"/>
  <c r="S2294" i="21"/>
  <c r="V2294" i="21" s="1"/>
  <c r="M2294" i="21" s="1"/>
  <c r="T2294" i="21"/>
  <c r="W2294" i="21" s="1"/>
  <c r="P2294" i="21" s="1"/>
  <c r="U2294" i="21"/>
  <c r="T3723" i="21"/>
  <c r="W3723" i="21" s="1"/>
  <c r="P3723" i="21" s="1"/>
  <c r="S3723" i="21"/>
  <c r="V3723" i="21" s="1"/>
  <c r="M3723" i="21" s="1"/>
  <c r="U3723" i="21"/>
  <c r="U3940" i="21"/>
  <c r="T3940" i="21"/>
  <c r="W3940" i="21" s="1"/>
  <c r="P3940" i="21" s="1"/>
  <c r="S3940" i="21"/>
  <c r="V3940" i="21" s="1"/>
  <c r="M3940" i="21" s="1"/>
  <c r="T2695" i="21"/>
  <c r="W2695" i="21" s="1"/>
  <c r="P2695" i="21" s="1"/>
  <c r="S2695" i="21"/>
  <c r="V2695" i="21" s="1"/>
  <c r="M2695" i="21" s="1"/>
  <c r="U2695" i="21"/>
  <c r="T915" i="21"/>
  <c r="W915" i="21" s="1"/>
  <c r="S915" i="21"/>
  <c r="V915" i="21" s="1"/>
  <c r="U915" i="21"/>
  <c r="U1180" i="21"/>
  <c r="S1180" i="21"/>
  <c r="V1180" i="21" s="1"/>
  <c r="M1180" i="21" s="1"/>
  <c r="T1180" i="21"/>
  <c r="W1180" i="21" s="1"/>
  <c r="P1180" i="21" s="1"/>
  <c r="U3462" i="21"/>
  <c r="T3462" i="21"/>
  <c r="W3462" i="21" s="1"/>
  <c r="P3462" i="21" s="1"/>
  <c r="S3462" i="21"/>
  <c r="V3462" i="21" s="1"/>
  <c r="M3462" i="21" s="1"/>
  <c r="S2473" i="21"/>
  <c r="V2473" i="21" s="1"/>
  <c r="M2473" i="21" s="1"/>
  <c r="U2473" i="21"/>
  <c r="T2473" i="21"/>
  <c r="W2473" i="21" s="1"/>
  <c r="P2473" i="21" s="1"/>
  <c r="T1536" i="21"/>
  <c r="W1536" i="21" s="1"/>
  <c r="P1536" i="21" s="1"/>
  <c r="S1536" i="21"/>
  <c r="V1536" i="21" s="1"/>
  <c r="M1536" i="21" s="1"/>
  <c r="U1536" i="21"/>
  <c r="T1967" i="21"/>
  <c r="W1967" i="21" s="1"/>
  <c r="P1967" i="21" s="1"/>
  <c r="S1967" i="21"/>
  <c r="V1967" i="21" s="1"/>
  <c r="M1967" i="21" s="1"/>
  <c r="U1967" i="21"/>
  <c r="T1545" i="21"/>
  <c r="W1545" i="21" s="1"/>
  <c r="P1545" i="21" s="1"/>
  <c r="U1545" i="21"/>
  <c r="S1545" i="21"/>
  <c r="V1545" i="21" s="1"/>
  <c r="M1545" i="21" s="1"/>
  <c r="T3012" i="21"/>
  <c r="W3012" i="21" s="1"/>
  <c r="P3012" i="21" s="1"/>
  <c r="U3012" i="21"/>
  <c r="S3012" i="21"/>
  <c r="V3012" i="21" s="1"/>
  <c r="M3012" i="21" s="1"/>
  <c r="U3243" i="21"/>
  <c r="T3243" i="21"/>
  <c r="W3243" i="21" s="1"/>
  <c r="P3243" i="21" s="1"/>
  <c r="S3243" i="21"/>
  <c r="V3243" i="21" s="1"/>
  <c r="M3243" i="21" s="1"/>
  <c r="U3655" i="21"/>
  <c r="T3655" i="21"/>
  <c r="W3655" i="21" s="1"/>
  <c r="P3655" i="21" s="1"/>
  <c r="S3655" i="21"/>
  <c r="V3655" i="21" s="1"/>
  <c r="M3655" i="21" s="1"/>
  <c r="U3360" i="21"/>
  <c r="T3360" i="21"/>
  <c r="W3360" i="21" s="1"/>
  <c r="P3360" i="21" s="1"/>
  <c r="S3360" i="21"/>
  <c r="V3360" i="21" s="1"/>
  <c r="M3360" i="21" s="1"/>
  <c r="U2898" i="21"/>
  <c r="T2898" i="21"/>
  <c r="W2898" i="21" s="1"/>
  <c r="P2898" i="21" s="1"/>
  <c r="S2898" i="21"/>
  <c r="V2898" i="21" s="1"/>
  <c r="M2898" i="21" s="1"/>
  <c r="S3379" i="21"/>
  <c r="V3379" i="21" s="1"/>
  <c r="M3379" i="21" s="1"/>
  <c r="T3379" i="21"/>
  <c r="W3379" i="21" s="1"/>
  <c r="P3379" i="21" s="1"/>
  <c r="U3379" i="21"/>
  <c r="U3614" i="21"/>
  <c r="T3614" i="21"/>
  <c r="W3614" i="21" s="1"/>
  <c r="P3614" i="21" s="1"/>
  <c r="S3614" i="21"/>
  <c r="V3614" i="21" s="1"/>
  <c r="M3614" i="21" s="1"/>
  <c r="S2763" i="21"/>
  <c r="V2763" i="21" s="1"/>
  <c r="M2763" i="21" s="1"/>
  <c r="U2763" i="21"/>
  <c r="T2763" i="21"/>
  <c r="W2763" i="21" s="1"/>
  <c r="P2763" i="21" s="1"/>
  <c r="U3867" i="21"/>
  <c r="T3867" i="21"/>
  <c r="W3867" i="21" s="1"/>
  <c r="P3867" i="21" s="1"/>
  <c r="S3867" i="21"/>
  <c r="V3867" i="21" s="1"/>
  <c r="M3867" i="21" s="1"/>
  <c r="U3069" i="21"/>
  <c r="T3069" i="21"/>
  <c r="W3069" i="21" s="1"/>
  <c r="P3069" i="21" s="1"/>
  <c r="S3069" i="21"/>
  <c r="V3069" i="21" s="1"/>
  <c r="M3069" i="21" s="1"/>
  <c r="T3791" i="21"/>
  <c r="W3791" i="21" s="1"/>
  <c r="P3791" i="21" s="1"/>
  <c r="S3791" i="21"/>
  <c r="V3791" i="21" s="1"/>
  <c r="M3791" i="21" s="1"/>
  <c r="U3791" i="21"/>
  <c r="S2082" i="21"/>
  <c r="V2082" i="21" s="1"/>
  <c r="M2082" i="21" s="1"/>
  <c r="U2082" i="21"/>
  <c r="T2082" i="21"/>
  <c r="W2082" i="21" s="1"/>
  <c r="P2082" i="21" s="1"/>
  <c r="U3115" i="21"/>
  <c r="T3115" i="21"/>
  <c r="W3115" i="21" s="1"/>
  <c r="P3115" i="21" s="1"/>
  <c r="S3115" i="21"/>
  <c r="V3115" i="21" s="1"/>
  <c r="M3115" i="21" s="1"/>
  <c r="T3961" i="21"/>
  <c r="W3961" i="21" s="1"/>
  <c r="P3961" i="21" s="1"/>
  <c r="S3961" i="21"/>
  <c r="V3961" i="21" s="1"/>
  <c r="M3961" i="21" s="1"/>
  <c r="U3961" i="21"/>
  <c r="T3128" i="21"/>
  <c r="W3128" i="21" s="1"/>
  <c r="P3128" i="21" s="1"/>
  <c r="U3128" i="21"/>
  <c r="S3128" i="21"/>
  <c r="V3128" i="21" s="1"/>
  <c r="M3128" i="21" s="1"/>
  <c r="U3455" i="21"/>
  <c r="S3455" i="21"/>
  <c r="V3455" i="21" s="1"/>
  <c r="M3455" i="21" s="1"/>
  <c r="T3455" i="21"/>
  <c r="W3455" i="21" s="1"/>
  <c r="P3455" i="21" s="1"/>
  <c r="U2308" i="21"/>
  <c r="S2308" i="21"/>
  <c r="V2308" i="21" s="1"/>
  <c r="M2308" i="21" s="1"/>
  <c r="T2308" i="21"/>
  <c r="W2308" i="21" s="1"/>
  <c r="P2308" i="21" s="1"/>
  <c r="S2268" i="21"/>
  <c r="V2268" i="21" s="1"/>
  <c r="M2268" i="21" s="1"/>
  <c r="U2268" i="21"/>
  <c r="T2268" i="21"/>
  <c r="W2268" i="21" s="1"/>
  <c r="P2268" i="21" s="1"/>
  <c r="S3418" i="21"/>
  <c r="V3418" i="21" s="1"/>
  <c r="M3418" i="21" s="1"/>
  <c r="U3418" i="21"/>
  <c r="T3418" i="21"/>
  <c r="W3418" i="21" s="1"/>
  <c r="P3418" i="21" s="1"/>
  <c r="T3737" i="21"/>
  <c r="W3737" i="21" s="1"/>
  <c r="P3737" i="21" s="1"/>
  <c r="U3737" i="21"/>
  <c r="S3737" i="21"/>
  <c r="V3737" i="21" s="1"/>
  <c r="M3737" i="21" s="1"/>
  <c r="U3833" i="21"/>
  <c r="T3833" i="21"/>
  <c r="W3833" i="21" s="1"/>
  <c r="P3833" i="21" s="1"/>
  <c r="S3833" i="21"/>
  <c r="V3833" i="21" s="1"/>
  <c r="M3833" i="21" s="1"/>
  <c r="T3109" i="21"/>
  <c r="W3109" i="21" s="1"/>
  <c r="P3109" i="21" s="1"/>
  <c r="U3109" i="21"/>
  <c r="S3109" i="21"/>
  <c r="V3109" i="21" s="1"/>
  <c r="M3109" i="21" s="1"/>
  <c r="T3432" i="21"/>
  <c r="W3432" i="21" s="1"/>
  <c r="P3432" i="21" s="1"/>
  <c r="U3432" i="21"/>
  <c r="S3432" i="21"/>
  <c r="V3432" i="21" s="1"/>
  <c r="M3432" i="21" s="1"/>
  <c r="T2156" i="21"/>
  <c r="W2156" i="21" s="1"/>
  <c r="P2156" i="21" s="1"/>
  <c r="S2156" i="21"/>
  <c r="V2156" i="21" s="1"/>
  <c r="M2156" i="21" s="1"/>
  <c r="U2156" i="21"/>
  <c r="T3632" i="21"/>
  <c r="W3632" i="21" s="1"/>
  <c r="P3632" i="21" s="1"/>
  <c r="S3632" i="21"/>
  <c r="V3632" i="21" s="1"/>
  <c r="M3632" i="21" s="1"/>
  <c r="U3632" i="21"/>
  <c r="T3304" i="21"/>
  <c r="W3304" i="21" s="1"/>
  <c r="P3304" i="21" s="1"/>
  <c r="U3304" i="21"/>
  <c r="S3304" i="21"/>
  <c r="V3304" i="21" s="1"/>
  <c r="M3304" i="21" s="1"/>
  <c r="U3176" i="21"/>
  <c r="S3176" i="21"/>
  <c r="V3176" i="21" s="1"/>
  <c r="M3176" i="21" s="1"/>
  <c r="T3176" i="21"/>
  <c r="W3176" i="21" s="1"/>
  <c r="P3176" i="21" s="1"/>
  <c r="S2887" i="21"/>
  <c r="V2887" i="21" s="1"/>
  <c r="M2887" i="21" s="1"/>
  <c r="U2887" i="21"/>
  <c r="T2887" i="21"/>
  <c r="W2887" i="21" s="1"/>
  <c r="P2887" i="21" s="1"/>
  <c r="T2882" i="21"/>
  <c r="W2882" i="21" s="1"/>
  <c r="P2882" i="21" s="1"/>
  <c r="S2882" i="21"/>
  <c r="V2882" i="21" s="1"/>
  <c r="M2882" i="21" s="1"/>
  <c r="U2882" i="21"/>
  <c r="U1581" i="21"/>
  <c r="T1581" i="21"/>
  <c r="W1581" i="21" s="1"/>
  <c r="P1581" i="21" s="1"/>
  <c r="S1581" i="21"/>
  <c r="V1581" i="21" s="1"/>
  <c r="M1581" i="21" s="1"/>
  <c r="S2220" i="21"/>
  <c r="V2220" i="21" s="1"/>
  <c r="M2220" i="21" s="1"/>
  <c r="U2220" i="21"/>
  <c r="T2220" i="21"/>
  <c r="W2220" i="21" s="1"/>
  <c r="P2220" i="21" s="1"/>
  <c r="U249" i="21"/>
  <c r="S249" i="21"/>
  <c r="V249" i="21" s="1"/>
  <c r="T249" i="21"/>
  <c r="W249" i="21" s="1"/>
  <c r="S2056" i="21"/>
  <c r="V2056" i="21" s="1"/>
  <c r="M2056" i="21" s="1"/>
  <c r="T2056" i="21"/>
  <c r="W2056" i="21" s="1"/>
  <c r="P2056" i="21" s="1"/>
  <c r="U2056" i="21"/>
  <c r="T2888" i="21"/>
  <c r="W2888" i="21" s="1"/>
  <c r="P2888" i="21" s="1"/>
  <c r="S2888" i="21"/>
  <c r="V2888" i="21" s="1"/>
  <c r="M2888" i="21" s="1"/>
  <c r="U2888" i="21"/>
  <c r="T2033" i="21"/>
  <c r="W2033" i="21" s="1"/>
  <c r="P2033" i="21" s="1"/>
  <c r="S2033" i="21"/>
  <c r="V2033" i="21" s="1"/>
  <c r="M2033" i="21" s="1"/>
  <c r="U2033" i="21"/>
  <c r="T912" i="21"/>
  <c r="W912" i="21" s="1"/>
  <c r="S912" i="21"/>
  <c r="V912" i="21" s="1"/>
  <c r="U912" i="21"/>
  <c r="U3953" i="21"/>
  <c r="T3953" i="21"/>
  <c r="W3953" i="21" s="1"/>
  <c r="P3953" i="21" s="1"/>
  <c r="S3953" i="21"/>
  <c r="V3953" i="21" s="1"/>
  <c r="M3953" i="21" s="1"/>
  <c r="U3951" i="21"/>
  <c r="T3951" i="21"/>
  <c r="W3951" i="21" s="1"/>
  <c r="P3951" i="21" s="1"/>
  <c r="S3951" i="21"/>
  <c r="V3951" i="21" s="1"/>
  <c r="M3951" i="21" s="1"/>
  <c r="U3059" i="21"/>
  <c r="S3059" i="21"/>
  <c r="V3059" i="21" s="1"/>
  <c r="M3059" i="21" s="1"/>
  <c r="T3059" i="21"/>
  <c r="W3059" i="21" s="1"/>
  <c r="P3059" i="21" s="1"/>
  <c r="U1785" i="21"/>
  <c r="T1785" i="21"/>
  <c r="W1785" i="21" s="1"/>
  <c r="P1785" i="21" s="1"/>
  <c r="S1785" i="21"/>
  <c r="V1785" i="21" s="1"/>
  <c r="M1785" i="21" s="1"/>
  <c r="U3325" i="21"/>
  <c r="S3325" i="21"/>
  <c r="V3325" i="21" s="1"/>
  <c r="M3325" i="21" s="1"/>
  <c r="T3325" i="21"/>
  <c r="W3325" i="21" s="1"/>
  <c r="P3325" i="21" s="1"/>
  <c r="S3041" i="21"/>
  <c r="V3041" i="21" s="1"/>
  <c r="M3041" i="21" s="1"/>
  <c r="T3041" i="21"/>
  <c r="W3041" i="21" s="1"/>
  <c r="P3041" i="21" s="1"/>
  <c r="U3041" i="21"/>
  <c r="S3862" i="21"/>
  <c r="V3862" i="21" s="1"/>
  <c r="M3862" i="21" s="1"/>
  <c r="U3862" i="21"/>
  <c r="T3862" i="21"/>
  <c r="W3862" i="21" s="1"/>
  <c r="P3862" i="21" s="1"/>
  <c r="T2938" i="21"/>
  <c r="W2938" i="21" s="1"/>
  <c r="P2938" i="21" s="1"/>
  <c r="S2938" i="21"/>
  <c r="V2938" i="21" s="1"/>
  <c r="M2938" i="21" s="1"/>
  <c r="U2938" i="21"/>
  <c r="T3554" i="21"/>
  <c r="W3554" i="21" s="1"/>
  <c r="P3554" i="21" s="1"/>
  <c r="S3554" i="21"/>
  <c r="V3554" i="21" s="1"/>
  <c r="M3554" i="21" s="1"/>
  <c r="U3554" i="21"/>
  <c r="U3270" i="21"/>
  <c r="T3270" i="21"/>
  <c r="W3270" i="21" s="1"/>
  <c r="P3270" i="21" s="1"/>
  <c r="S3270" i="21"/>
  <c r="V3270" i="21" s="1"/>
  <c r="M3270" i="21" s="1"/>
  <c r="U3838" i="21"/>
  <c r="S3838" i="21"/>
  <c r="V3838" i="21" s="1"/>
  <c r="M3838" i="21" s="1"/>
  <c r="T3838" i="21"/>
  <c r="W3838" i="21" s="1"/>
  <c r="P3838" i="21" s="1"/>
  <c r="U941" i="21"/>
  <c r="S941" i="21"/>
  <c r="V941" i="21" s="1"/>
  <c r="T941" i="21"/>
  <c r="W941" i="21" s="1"/>
  <c r="S2862" i="21"/>
  <c r="V2862" i="21" s="1"/>
  <c r="M2862" i="21" s="1"/>
  <c r="U2862" i="21"/>
  <c r="T2862" i="21"/>
  <c r="W2862" i="21" s="1"/>
  <c r="P2862" i="21" s="1"/>
  <c r="T3505" i="21"/>
  <c r="W3505" i="21" s="1"/>
  <c r="P3505" i="21" s="1"/>
  <c r="S3505" i="21"/>
  <c r="V3505" i="21" s="1"/>
  <c r="M3505" i="21" s="1"/>
  <c r="U3505" i="21"/>
  <c r="S2348" i="21"/>
  <c r="V2348" i="21" s="1"/>
  <c r="M2348" i="21" s="1"/>
  <c r="U2348" i="21"/>
  <c r="T2348" i="21"/>
  <c r="W2348" i="21" s="1"/>
  <c r="P2348" i="21" s="1"/>
  <c r="T1542" i="21"/>
  <c r="W1542" i="21" s="1"/>
  <c r="P1542" i="21" s="1"/>
  <c r="S1542" i="21"/>
  <c r="V1542" i="21" s="1"/>
  <c r="M1542" i="21" s="1"/>
  <c r="U1542" i="21"/>
  <c r="U2965" i="21"/>
  <c r="T2965" i="21"/>
  <c r="W2965" i="21" s="1"/>
  <c r="P2965" i="21" s="1"/>
  <c r="S2965" i="21"/>
  <c r="V2965" i="21" s="1"/>
  <c r="M2965" i="21" s="1"/>
  <c r="S3851" i="21"/>
  <c r="V3851" i="21" s="1"/>
  <c r="M3851" i="21" s="1"/>
  <c r="U3851" i="21"/>
  <c r="T3851" i="21"/>
  <c r="W3851" i="21" s="1"/>
  <c r="P3851" i="21" s="1"/>
  <c r="U781" i="21"/>
  <c r="T781" i="21"/>
  <c r="W781" i="21" s="1"/>
  <c r="S781" i="21"/>
  <c r="V781" i="21" s="1"/>
  <c r="U3842" i="21"/>
  <c r="S3842" i="21"/>
  <c r="V3842" i="21" s="1"/>
  <c r="M3842" i="21" s="1"/>
  <c r="T3842" i="21"/>
  <c r="W3842" i="21" s="1"/>
  <c r="P3842" i="21" s="1"/>
  <c r="T1040" i="21"/>
  <c r="W1040" i="21" s="1"/>
  <c r="P1040" i="21" s="1"/>
  <c r="S1040" i="21"/>
  <c r="V1040" i="21" s="1"/>
  <c r="M1040" i="21" s="1"/>
  <c r="U1040" i="21"/>
  <c r="U3513" i="21"/>
  <c r="T3513" i="21"/>
  <c r="W3513" i="21" s="1"/>
  <c r="P3513" i="21" s="1"/>
  <c r="S3513" i="21"/>
  <c r="V3513" i="21" s="1"/>
  <c r="M3513" i="21" s="1"/>
  <c r="U3904" i="21"/>
  <c r="T3904" i="21"/>
  <c r="W3904" i="21" s="1"/>
  <c r="P3904" i="21" s="1"/>
  <c r="S3904" i="21"/>
  <c r="V3904" i="21" s="1"/>
  <c r="M3904" i="21" s="1"/>
  <c r="T950" i="21"/>
  <c r="W950" i="21" s="1"/>
  <c r="U950" i="21"/>
  <c r="S950" i="21"/>
  <c r="V950" i="21" s="1"/>
  <c r="T3808" i="21"/>
  <c r="W3808" i="21" s="1"/>
  <c r="P3808" i="21" s="1"/>
  <c r="U3808" i="21"/>
  <c r="S3808" i="21"/>
  <c r="V3808" i="21" s="1"/>
  <c r="M3808" i="21" s="1"/>
  <c r="T1036" i="21"/>
  <c r="W1036" i="21" s="1"/>
  <c r="P1036" i="21" s="1"/>
  <c r="U1036" i="21"/>
  <c r="S1036" i="21"/>
  <c r="V1036" i="21" s="1"/>
  <c r="M1036" i="21" s="1"/>
  <c r="T3727" i="21"/>
  <c r="W3727" i="21" s="1"/>
  <c r="P3727" i="21" s="1"/>
  <c r="S3727" i="21"/>
  <c r="V3727" i="21" s="1"/>
  <c r="M3727" i="21" s="1"/>
  <c r="U3727" i="21"/>
  <c r="T3816" i="21"/>
  <c r="W3816" i="21" s="1"/>
  <c r="P3816" i="21" s="1"/>
  <c r="U3816" i="21"/>
  <c r="S3816" i="21"/>
  <c r="V3816" i="21" s="1"/>
  <c r="M3816" i="21" s="1"/>
  <c r="U3067" i="21"/>
  <c r="T3067" i="21"/>
  <c r="W3067" i="21" s="1"/>
  <c r="P3067" i="21" s="1"/>
  <c r="S3067" i="21"/>
  <c r="V3067" i="21" s="1"/>
  <c r="M3067" i="21" s="1"/>
  <c r="S2708" i="21"/>
  <c r="V2708" i="21" s="1"/>
  <c r="M2708" i="21" s="1"/>
  <c r="U2708" i="21"/>
  <c r="T2708" i="21"/>
  <c r="W2708" i="21" s="1"/>
  <c r="P2708" i="21" s="1"/>
  <c r="U2375" i="21"/>
  <c r="T2375" i="21"/>
  <c r="W2375" i="21" s="1"/>
  <c r="P2375" i="21" s="1"/>
  <c r="S2375" i="21"/>
  <c r="V2375" i="21" s="1"/>
  <c r="M2375" i="21" s="1"/>
  <c r="T3507" i="21"/>
  <c r="W3507" i="21" s="1"/>
  <c r="P3507" i="21" s="1"/>
  <c r="U3507" i="21"/>
  <c r="S3507" i="21"/>
  <c r="V3507" i="21" s="1"/>
  <c r="M3507" i="21" s="1"/>
  <c r="T3784" i="21"/>
  <c r="W3784" i="21" s="1"/>
  <c r="P3784" i="21" s="1"/>
  <c r="S3784" i="21"/>
  <c r="V3784" i="21" s="1"/>
  <c r="M3784" i="21" s="1"/>
  <c r="U3784" i="21"/>
  <c r="S3504" i="21"/>
  <c r="V3504" i="21" s="1"/>
  <c r="M3504" i="21" s="1"/>
  <c r="U3504" i="21"/>
  <c r="T3504" i="21"/>
  <c r="W3504" i="21" s="1"/>
  <c r="P3504" i="21" s="1"/>
  <c r="U1419" i="21"/>
  <c r="T1419" i="21"/>
  <c r="W1419" i="21" s="1"/>
  <c r="P1419" i="21" s="1"/>
  <c r="S1419" i="21"/>
  <c r="V1419" i="21" s="1"/>
  <c r="M1419" i="21" s="1"/>
  <c r="S3650" i="21"/>
  <c r="V3650" i="21" s="1"/>
  <c r="M3650" i="21" s="1"/>
  <c r="U3650" i="21"/>
  <c r="T3650" i="21"/>
  <c r="W3650" i="21" s="1"/>
  <c r="P3650" i="21" s="1"/>
  <c r="U2074" i="21"/>
  <c r="T2074" i="21"/>
  <c r="W2074" i="21" s="1"/>
  <c r="P2074" i="21" s="1"/>
  <c r="S2074" i="21"/>
  <c r="V2074" i="21" s="1"/>
  <c r="M2074" i="21" s="1"/>
  <c r="S2503" i="21"/>
  <c r="V2503" i="21" s="1"/>
  <c r="M2503" i="21" s="1"/>
  <c r="U2503" i="21"/>
  <c r="T2503" i="21"/>
  <c r="W2503" i="21" s="1"/>
  <c r="P2503" i="21" s="1"/>
  <c r="T2776" i="21"/>
  <c r="W2776" i="21" s="1"/>
  <c r="P2776" i="21" s="1"/>
  <c r="S2776" i="21"/>
  <c r="V2776" i="21" s="1"/>
  <c r="M2776" i="21" s="1"/>
  <c r="U2776" i="21"/>
  <c r="T2179" i="21"/>
  <c r="W2179" i="21" s="1"/>
  <c r="P2179" i="21" s="1"/>
  <c r="S2179" i="21"/>
  <c r="V2179" i="21" s="1"/>
  <c r="M2179" i="21" s="1"/>
  <c r="U2179" i="21"/>
  <c r="T2637" i="21"/>
  <c r="W2637" i="21" s="1"/>
  <c r="P2637" i="21" s="1"/>
  <c r="S2637" i="21"/>
  <c r="V2637" i="21" s="1"/>
  <c r="M2637" i="21" s="1"/>
  <c r="U2637" i="21"/>
  <c r="S3219" i="21"/>
  <c r="V3219" i="21" s="1"/>
  <c r="M3219" i="21" s="1"/>
  <c r="U3219" i="21"/>
  <c r="T3219" i="21"/>
  <c r="W3219" i="21" s="1"/>
  <c r="P3219" i="21" s="1"/>
  <c r="U2001" i="21"/>
  <c r="T2001" i="21"/>
  <c r="W2001" i="21" s="1"/>
  <c r="P2001" i="21" s="1"/>
  <c r="S2001" i="21"/>
  <c r="V2001" i="21" s="1"/>
  <c r="M2001" i="21" s="1"/>
  <c r="U2523" i="21"/>
  <c r="T2523" i="21"/>
  <c r="W2523" i="21" s="1"/>
  <c r="P2523" i="21" s="1"/>
  <c r="S2523" i="21"/>
  <c r="V2523" i="21" s="1"/>
  <c r="M2523" i="21" s="1"/>
  <c r="T1930" i="21"/>
  <c r="W1930" i="21" s="1"/>
  <c r="P1930" i="21" s="1"/>
  <c r="U1930" i="21"/>
  <c r="S1930" i="21"/>
  <c r="V1930" i="21" s="1"/>
  <c r="M1930" i="21" s="1"/>
  <c r="T953" i="21"/>
  <c r="W953" i="21" s="1"/>
  <c r="U953" i="21"/>
  <c r="S953" i="21"/>
  <c r="V953" i="21" s="1"/>
  <c r="S3117" i="21"/>
  <c r="V3117" i="21" s="1"/>
  <c r="M3117" i="21" s="1"/>
  <c r="U3117" i="21"/>
  <c r="T3117" i="21"/>
  <c r="W3117" i="21" s="1"/>
  <c r="P3117" i="21" s="1"/>
  <c r="U3984" i="21"/>
  <c r="T3984" i="21"/>
  <c r="W3984" i="21" s="1"/>
  <c r="P3984" i="21" s="1"/>
  <c r="S3984" i="21"/>
  <c r="V3984" i="21" s="1"/>
  <c r="M3984" i="21" s="1"/>
  <c r="T2805" i="21"/>
  <c r="W2805" i="21" s="1"/>
  <c r="P2805" i="21" s="1"/>
  <c r="U2805" i="21"/>
  <c r="S2805" i="21"/>
  <c r="V2805" i="21" s="1"/>
  <c r="M2805" i="21" s="1"/>
  <c r="S3051" i="21"/>
  <c r="V3051" i="21" s="1"/>
  <c r="M3051" i="21" s="1"/>
  <c r="U3051" i="21"/>
  <c r="T3051" i="21"/>
  <c r="W3051" i="21" s="1"/>
  <c r="P3051" i="21" s="1"/>
  <c r="S2445" i="21"/>
  <c r="V2445" i="21" s="1"/>
  <c r="M2445" i="21" s="1"/>
  <c r="T2445" i="21"/>
  <c r="W2445" i="21" s="1"/>
  <c r="P2445" i="21" s="1"/>
  <c r="U2445" i="21"/>
  <c r="H324" i="22"/>
  <c r="I324" i="22" s="1"/>
  <c r="N330" i="22"/>
  <c r="O330" i="22" s="1"/>
  <c r="T623" i="21"/>
  <c r="W623" i="21" s="1"/>
  <c r="S2612" i="21"/>
  <c r="V2612" i="21" s="1"/>
  <c r="M2612" i="21" s="1"/>
  <c r="T968" i="21"/>
  <c r="W968" i="21" s="1"/>
  <c r="N963" i="22" s="1"/>
  <c r="O963" i="22" s="1"/>
  <c r="T1210" i="21"/>
  <c r="W1210" i="21" s="1"/>
  <c r="P1210" i="21" s="1"/>
  <c r="S958" i="21"/>
  <c r="V958" i="21" s="1"/>
  <c r="U32" i="21"/>
  <c r="S221" i="21"/>
  <c r="V221" i="21" s="1"/>
  <c r="H216" i="22" s="1"/>
  <c r="I216" i="22" s="1"/>
  <c r="U2239" i="21"/>
  <c r="J2239" i="21" s="1"/>
  <c r="T311" i="21"/>
  <c r="W311" i="21" s="1"/>
  <c r="T1130" i="21"/>
  <c r="W1130" i="21" s="1"/>
  <c r="P1130" i="21" s="1"/>
  <c r="U2797" i="21"/>
  <c r="J2797" i="21" s="1"/>
  <c r="T988" i="21"/>
  <c r="W988" i="21" s="1"/>
  <c r="N983" i="22" s="1"/>
  <c r="O983" i="22" s="1"/>
  <c r="S1009" i="21"/>
  <c r="V1009" i="21" s="1"/>
  <c r="M1009" i="21" s="1"/>
  <c r="U577" i="21"/>
  <c r="T3845" i="21"/>
  <c r="W3845" i="21" s="1"/>
  <c r="P3845" i="21" s="1"/>
  <c r="S512" i="21"/>
  <c r="V512" i="21" s="1"/>
  <c r="M512" i="21" s="1"/>
  <c r="T217" i="21"/>
  <c r="W217" i="21" s="1"/>
  <c r="U2434" i="21"/>
  <c r="T1840" i="21"/>
  <c r="W1840" i="21" s="1"/>
  <c r="P1840" i="21" s="1"/>
  <c r="S260" i="21"/>
  <c r="V260" i="21" s="1"/>
  <c r="H255" i="22" s="1"/>
  <c r="I255" i="22" s="1"/>
  <c r="T1287" i="21"/>
  <c r="W1287" i="21" s="1"/>
  <c r="P1287" i="21" s="1"/>
  <c r="T711" i="21"/>
  <c r="W711" i="21" s="1"/>
  <c r="U3019" i="21"/>
  <c r="J3019" i="21" s="1"/>
  <c r="T1137" i="21"/>
  <c r="W1137" i="21" s="1"/>
  <c r="P1137" i="21" s="1"/>
  <c r="U305" i="21"/>
  <c r="S1983" i="21"/>
  <c r="V1983" i="21" s="1"/>
  <c r="M1983" i="21" s="1"/>
  <c r="U709" i="21"/>
  <c r="J709" i="21" s="1"/>
  <c r="S90" i="21"/>
  <c r="V90" i="21" s="1"/>
  <c r="M90" i="21" s="1"/>
  <c r="U300" i="21"/>
  <c r="N295" i="22"/>
  <c r="O295" i="22" s="1"/>
  <c r="T476" i="21"/>
  <c r="W476" i="21" s="1"/>
  <c r="S865" i="21"/>
  <c r="V865" i="21" s="1"/>
  <c r="X865" i="21" s="1"/>
  <c r="T659" i="21"/>
  <c r="W659" i="21" s="1"/>
  <c r="U1433" i="21"/>
  <c r="U578" i="21"/>
  <c r="S2190" i="21"/>
  <c r="V2190" i="21" s="1"/>
  <c r="M2190" i="21" s="1"/>
  <c r="S81" i="21"/>
  <c r="V81" i="21" s="1"/>
  <c r="T251" i="21"/>
  <c r="W251" i="21" s="1"/>
  <c r="S610" i="21"/>
  <c r="V610" i="21" s="1"/>
  <c r="M610" i="21" s="1"/>
  <c r="S365" i="21"/>
  <c r="V365" i="21" s="1"/>
  <c r="S907" i="21"/>
  <c r="V907" i="21" s="1"/>
  <c r="H902" i="22" s="1"/>
  <c r="I902" i="22" s="1"/>
  <c r="T1504" i="21"/>
  <c r="W1504" i="21" s="1"/>
  <c r="P1504" i="21" s="1"/>
  <c r="S2154" i="21"/>
  <c r="V2154" i="21" s="1"/>
  <c r="M2154" i="21" s="1"/>
  <c r="T1446" i="21"/>
  <c r="W1446" i="21" s="1"/>
  <c r="P1446" i="21" s="1"/>
  <c r="S3431" i="21"/>
  <c r="V3431" i="21" s="1"/>
  <c r="M3431" i="21" s="1"/>
  <c r="T2529" i="21"/>
  <c r="W2529" i="21" s="1"/>
  <c r="P2529" i="21" s="1"/>
  <c r="U2669" i="21"/>
  <c r="J2669" i="21" s="1"/>
  <c r="T2276" i="21"/>
  <c r="W2276" i="21" s="1"/>
  <c r="P2276" i="21" s="1"/>
  <c r="S3515" i="21"/>
  <c r="V3515" i="21" s="1"/>
  <c r="M3515" i="21" s="1"/>
  <c r="U335" i="21"/>
  <c r="S343" i="21"/>
  <c r="V343" i="21" s="1"/>
  <c r="M343" i="21" s="1"/>
  <c r="T2496" i="21"/>
  <c r="W2496" i="21" s="1"/>
  <c r="P2496" i="21" s="1"/>
  <c r="S1404" i="21"/>
  <c r="V1404" i="21" s="1"/>
  <c r="M1404" i="21" s="1"/>
  <c r="U2309" i="21"/>
  <c r="J2309" i="21" s="1"/>
  <c r="S484" i="21"/>
  <c r="V484" i="21" s="1"/>
  <c r="H479" i="22" s="1"/>
  <c r="I479" i="22" s="1"/>
  <c r="U2291" i="21"/>
  <c r="T1677" i="21"/>
  <c r="W1677" i="21" s="1"/>
  <c r="P1677" i="21" s="1"/>
  <c r="T1407" i="21"/>
  <c r="W1407" i="21" s="1"/>
  <c r="P1407" i="21" s="1"/>
  <c r="S2512" i="21"/>
  <c r="V2512" i="21" s="1"/>
  <c r="M2512" i="21" s="1"/>
  <c r="U675" i="21"/>
  <c r="S448" i="21"/>
  <c r="V448" i="21" s="1"/>
  <c r="H443" i="22" s="1"/>
  <c r="I443" i="22" s="1"/>
  <c r="T110" i="21"/>
  <c r="W110" i="21" s="1"/>
  <c r="P110" i="21" s="1"/>
  <c r="S145" i="21"/>
  <c r="V145" i="21" s="1"/>
  <c r="M145" i="21" s="1"/>
  <c r="S1074" i="21"/>
  <c r="V1074" i="21" s="1"/>
  <c r="M1074" i="21" s="1"/>
  <c r="U543" i="21"/>
  <c r="U1672" i="21"/>
  <c r="J1672" i="21" s="1"/>
  <c r="S39" i="21"/>
  <c r="V39" i="21" s="1"/>
  <c r="H34" i="22" s="1"/>
  <c r="I34" i="22" s="1"/>
  <c r="S1253" i="21"/>
  <c r="V1253" i="21" s="1"/>
  <c r="M1253" i="21" s="1"/>
  <c r="T479" i="21"/>
  <c r="W479" i="21" s="1"/>
  <c r="T391" i="21"/>
  <c r="W391" i="21" s="1"/>
  <c r="P391" i="21" s="1"/>
  <c r="U2350" i="21"/>
  <c r="J2350" i="21" s="1"/>
  <c r="T1941" i="21"/>
  <c r="W1941" i="21" s="1"/>
  <c r="P1941" i="21" s="1"/>
  <c r="S185" i="21"/>
  <c r="V185" i="21" s="1"/>
  <c r="H180" i="22" s="1"/>
  <c r="I180" i="22" s="1"/>
  <c r="U1941" i="21"/>
  <c r="S2947" i="21"/>
  <c r="V2947" i="21" s="1"/>
  <c r="M2947" i="21" s="1"/>
  <c r="S3057" i="21"/>
  <c r="V3057" i="21" s="1"/>
  <c r="M3057" i="21" s="1"/>
  <c r="T3381" i="21"/>
  <c r="W3381" i="21" s="1"/>
  <c r="P3381" i="21" s="1"/>
  <c r="U1415" i="21"/>
  <c r="J1415" i="21" s="1"/>
  <c r="U2238" i="21"/>
  <c r="X2238" i="21" s="1"/>
  <c r="T268" i="21"/>
  <c r="W268" i="21" s="1"/>
  <c r="P268" i="21" s="1"/>
  <c r="U213" i="21"/>
  <c r="U344" i="21"/>
  <c r="S344" i="21"/>
  <c r="V344" i="21" s="1"/>
  <c r="T344" i="21"/>
  <c r="W344" i="21" s="1"/>
  <c r="U2876" i="21"/>
  <c r="T2876" i="21"/>
  <c r="W2876" i="21" s="1"/>
  <c r="P2876" i="21" s="1"/>
  <c r="S2876" i="21"/>
  <c r="V2876" i="21" s="1"/>
  <c r="M2876" i="21" s="1"/>
  <c r="U1368" i="21"/>
  <c r="T1368" i="21"/>
  <c r="W1368" i="21" s="1"/>
  <c r="P1368" i="21" s="1"/>
  <c r="S1368" i="21"/>
  <c r="V1368" i="21" s="1"/>
  <c r="M1368" i="21" s="1"/>
  <c r="T3726" i="21"/>
  <c r="W3726" i="21" s="1"/>
  <c r="P3726" i="21" s="1"/>
  <c r="U3726" i="21"/>
  <c r="S3726" i="21"/>
  <c r="V3726" i="21" s="1"/>
  <c r="M3726" i="21" s="1"/>
  <c r="U3722" i="21"/>
  <c r="T3722" i="21"/>
  <c r="W3722" i="21" s="1"/>
  <c r="P3722" i="21" s="1"/>
  <c r="S3722" i="21"/>
  <c r="V3722" i="21" s="1"/>
  <c r="M3722" i="21" s="1"/>
  <c r="S607" i="21"/>
  <c r="V607" i="21" s="1"/>
  <c r="T607" i="21"/>
  <c r="W607" i="21" s="1"/>
  <c r="U607" i="21"/>
  <c r="S127" i="21"/>
  <c r="V127" i="21" s="1"/>
  <c r="T127" i="21"/>
  <c r="W127" i="21" s="1"/>
  <c r="U127" i="21"/>
  <c r="T2168" i="21"/>
  <c r="W2168" i="21" s="1"/>
  <c r="P2168" i="21" s="1"/>
  <c r="S2168" i="21"/>
  <c r="V2168" i="21" s="1"/>
  <c r="M2168" i="21" s="1"/>
  <c r="U2168" i="21"/>
  <c r="S1348" i="21"/>
  <c r="V1348" i="21" s="1"/>
  <c r="M1348" i="21" s="1"/>
  <c r="U1348" i="21"/>
  <c r="T1348" i="21"/>
  <c r="W1348" i="21" s="1"/>
  <c r="P1348" i="21" s="1"/>
  <c r="U2075" i="21"/>
  <c r="T2075" i="21"/>
  <c r="W2075" i="21" s="1"/>
  <c r="P2075" i="21" s="1"/>
  <c r="S2075" i="21"/>
  <c r="V2075" i="21" s="1"/>
  <c r="M2075" i="21" s="1"/>
  <c r="T106" i="21"/>
  <c r="W106" i="21" s="1"/>
  <c r="U106" i="21"/>
  <c r="S106" i="21"/>
  <c r="V106" i="21" s="1"/>
  <c r="U2513" i="21"/>
  <c r="S2513" i="21"/>
  <c r="V2513" i="21" s="1"/>
  <c r="M2513" i="21" s="1"/>
  <c r="T2513" i="21"/>
  <c r="W2513" i="21" s="1"/>
  <c r="P2513" i="21" s="1"/>
  <c r="T93" i="21"/>
  <c r="W93" i="21" s="1"/>
  <c r="U93" i="21"/>
  <c r="S93" i="21"/>
  <c r="V93" i="21" s="1"/>
  <c r="U85" i="21"/>
  <c r="T85" i="21"/>
  <c r="W85" i="21" s="1"/>
  <c r="S85" i="21"/>
  <c r="V85" i="21" s="1"/>
  <c r="T2210" i="21"/>
  <c r="W2210" i="21" s="1"/>
  <c r="P2210" i="21" s="1"/>
  <c r="U2210" i="21"/>
  <c r="S2210" i="21"/>
  <c r="V2210" i="21" s="1"/>
  <c r="M2210" i="21" s="1"/>
  <c r="T636" i="21"/>
  <c r="W636" i="21" s="1"/>
  <c r="U636" i="21"/>
  <c r="S636" i="21"/>
  <c r="V636" i="21" s="1"/>
  <c r="U2570" i="21"/>
  <c r="T2570" i="21"/>
  <c r="W2570" i="21" s="1"/>
  <c r="P2570" i="21" s="1"/>
  <c r="S2570" i="21"/>
  <c r="V2570" i="21" s="1"/>
  <c r="M2570" i="21" s="1"/>
  <c r="S443" i="21"/>
  <c r="V443" i="21" s="1"/>
  <c r="U443" i="21"/>
  <c r="T443" i="21"/>
  <c r="W443" i="21" s="1"/>
  <c r="S1076" i="21"/>
  <c r="V1076" i="21" s="1"/>
  <c r="M1076" i="21" s="1"/>
  <c r="T1076" i="21"/>
  <c r="W1076" i="21" s="1"/>
  <c r="P1076" i="21" s="1"/>
  <c r="U1076" i="21"/>
  <c r="U233" i="21"/>
  <c r="T233" i="21"/>
  <c r="W233" i="21" s="1"/>
  <c r="S233" i="21"/>
  <c r="V233" i="21" s="1"/>
  <c r="T715" i="21"/>
  <c r="W715" i="21" s="1"/>
  <c r="U715" i="21"/>
  <c r="S715" i="21"/>
  <c r="V715" i="21" s="1"/>
  <c r="U2562" i="21"/>
  <c r="T2562" i="21"/>
  <c r="W2562" i="21" s="1"/>
  <c r="P2562" i="21" s="1"/>
  <c r="S2562" i="21"/>
  <c r="V2562" i="21" s="1"/>
  <c r="M2562" i="21" s="1"/>
  <c r="S1895" i="21"/>
  <c r="V1895" i="21" s="1"/>
  <c r="M1895" i="21" s="1"/>
  <c r="U1895" i="21"/>
  <c r="T1895" i="21"/>
  <c r="W1895" i="21" s="1"/>
  <c r="P1895" i="21" s="1"/>
  <c r="S1984" i="21"/>
  <c r="V1984" i="21" s="1"/>
  <c r="M1984" i="21" s="1"/>
  <c r="U1984" i="21"/>
  <c r="T1984" i="21"/>
  <c r="W1984" i="21" s="1"/>
  <c r="P1984" i="21" s="1"/>
  <c r="U2125" i="21"/>
  <c r="S2125" i="21"/>
  <c r="V2125" i="21" s="1"/>
  <c r="M2125" i="21" s="1"/>
  <c r="T2125" i="21"/>
  <c r="W2125" i="21" s="1"/>
  <c r="P2125" i="21" s="1"/>
  <c r="S3016" i="21"/>
  <c r="V3016" i="21" s="1"/>
  <c r="M3016" i="21" s="1"/>
  <c r="U3016" i="21"/>
  <c r="T3016" i="21"/>
  <c r="W3016" i="21" s="1"/>
  <c r="P3016" i="21" s="1"/>
  <c r="S1078" i="21"/>
  <c r="V1078" i="21" s="1"/>
  <c r="M1078" i="21" s="1"/>
  <c r="U1078" i="21"/>
  <c r="S514" i="21"/>
  <c r="V514" i="21" s="1"/>
  <c r="T514" i="21"/>
  <c r="W514" i="21" s="1"/>
  <c r="U514" i="21"/>
  <c r="U1787" i="21"/>
  <c r="T1787" i="21"/>
  <c r="W1787" i="21" s="1"/>
  <c r="P1787" i="21" s="1"/>
  <c r="S1787" i="21"/>
  <c r="V1787" i="21" s="1"/>
  <c r="M1787" i="21" s="1"/>
  <c r="U56" i="21"/>
  <c r="S56" i="21"/>
  <c r="V56" i="21" s="1"/>
  <c r="U1350" i="21"/>
  <c r="S1350" i="21"/>
  <c r="V1350" i="21" s="1"/>
  <c r="M1350" i="21" s="1"/>
  <c r="U1354" i="21"/>
  <c r="S1354" i="21"/>
  <c r="V1354" i="21" s="1"/>
  <c r="M1354" i="21" s="1"/>
  <c r="T1354" i="21"/>
  <c r="W1354" i="21" s="1"/>
  <c r="P1354" i="21" s="1"/>
  <c r="S2592" i="21"/>
  <c r="V2592" i="21" s="1"/>
  <c r="M2592" i="21" s="1"/>
  <c r="T2592" i="21"/>
  <c r="W2592" i="21" s="1"/>
  <c r="P2592" i="21" s="1"/>
  <c r="U2592" i="21"/>
  <c r="T77" i="21"/>
  <c r="W77" i="21" s="1"/>
  <c r="U77" i="21"/>
  <c r="U2249" i="21"/>
  <c r="T2249" i="21"/>
  <c r="W2249" i="21" s="1"/>
  <c r="P2249" i="21" s="1"/>
  <c r="S2249" i="21"/>
  <c r="V2249" i="21" s="1"/>
  <c r="M2249" i="21" s="1"/>
  <c r="S1247" i="21"/>
  <c r="V1247" i="21" s="1"/>
  <c r="M1247" i="21" s="1"/>
  <c r="T1247" i="21"/>
  <c r="W1247" i="21" s="1"/>
  <c r="P1247" i="21" s="1"/>
  <c r="U1247" i="21"/>
  <c r="S947" i="21"/>
  <c r="V947" i="21" s="1"/>
  <c r="T947" i="21"/>
  <c r="W947" i="21" s="1"/>
  <c r="U947" i="21"/>
  <c r="S1351" i="21"/>
  <c r="V1351" i="21" s="1"/>
  <c r="M1351" i="21" s="1"/>
  <c r="U1351" i="21"/>
  <c r="T1351" i="21"/>
  <c r="W1351" i="21" s="1"/>
  <c r="P1351" i="21" s="1"/>
  <c r="S1374" i="21"/>
  <c r="V1374" i="21" s="1"/>
  <c r="M1374" i="21" s="1"/>
  <c r="T1374" i="21"/>
  <c r="W1374" i="21" s="1"/>
  <c r="P1374" i="21" s="1"/>
  <c r="U1374" i="21"/>
  <c r="S2881" i="21"/>
  <c r="V2881" i="21" s="1"/>
  <c r="M2881" i="21" s="1"/>
  <c r="T2881" i="21"/>
  <c r="W2881" i="21" s="1"/>
  <c r="P2881" i="21" s="1"/>
  <c r="U2881" i="21"/>
  <c r="S200" i="21"/>
  <c r="V200" i="21" s="1"/>
  <c r="T200" i="21"/>
  <c r="W200" i="21" s="1"/>
  <c r="U200" i="21"/>
  <c r="T850" i="21"/>
  <c r="W850" i="21" s="1"/>
  <c r="U850" i="21"/>
  <c r="S850" i="21"/>
  <c r="V850" i="21" s="1"/>
  <c r="T2606" i="21"/>
  <c r="W2606" i="21" s="1"/>
  <c r="P2606" i="21" s="1"/>
  <c r="S2606" i="21"/>
  <c r="V2606" i="21" s="1"/>
  <c r="M2606" i="21" s="1"/>
  <c r="U2606" i="21"/>
  <c r="S1558" i="21"/>
  <c r="V1558" i="21" s="1"/>
  <c r="M1558" i="21" s="1"/>
  <c r="T1558" i="21"/>
  <c r="W1558" i="21" s="1"/>
  <c r="P1558" i="21" s="1"/>
  <c r="U1558" i="21"/>
  <c r="S1038" i="21"/>
  <c r="V1038" i="21" s="1"/>
  <c r="M1038" i="21" s="1"/>
  <c r="T1038" i="21"/>
  <c r="W1038" i="21" s="1"/>
  <c r="P1038" i="21" s="1"/>
  <c r="U1038" i="21"/>
  <c r="T1046" i="21"/>
  <c r="W1046" i="21" s="1"/>
  <c r="P1046" i="21" s="1"/>
  <c r="U1046" i="21"/>
  <c r="S1046" i="21"/>
  <c r="V1046" i="21" s="1"/>
  <c r="M1046" i="21" s="1"/>
  <c r="S2288" i="21"/>
  <c r="V2288" i="21" s="1"/>
  <c r="M2288" i="21" s="1"/>
  <c r="T2288" i="21"/>
  <c r="W2288" i="21" s="1"/>
  <c r="P2288" i="21" s="1"/>
  <c r="U2288" i="21"/>
  <c r="U1324" i="21"/>
  <c r="S1324" i="21"/>
  <c r="V1324" i="21" s="1"/>
  <c r="M1324" i="21" s="1"/>
  <c r="T1324" i="21"/>
  <c r="W1324" i="21" s="1"/>
  <c r="P1324" i="21" s="1"/>
  <c r="S898" i="21"/>
  <c r="V898" i="21" s="1"/>
  <c r="U898" i="21"/>
  <c r="T898" i="21"/>
  <c r="W898" i="21" s="1"/>
  <c r="U1924" i="21"/>
  <c r="T1924" i="21"/>
  <c r="W1924" i="21" s="1"/>
  <c r="P1924" i="21" s="1"/>
  <c r="S1924" i="21"/>
  <c r="V1924" i="21" s="1"/>
  <c r="M1924" i="21" s="1"/>
  <c r="T2569" i="21"/>
  <c r="W2569" i="21" s="1"/>
  <c r="P2569" i="21" s="1"/>
  <c r="S2569" i="21"/>
  <c r="V2569" i="21" s="1"/>
  <c r="M2569" i="21" s="1"/>
  <c r="U2569" i="21"/>
  <c r="T202" i="21"/>
  <c r="W202" i="21" s="1"/>
  <c r="S202" i="21"/>
  <c r="V202" i="21" s="1"/>
  <c r="U202" i="21"/>
  <c r="U656" i="21"/>
  <c r="T656" i="21"/>
  <c r="W656" i="21" s="1"/>
  <c r="S656" i="21"/>
  <c r="V656" i="21" s="1"/>
  <c r="U472" i="21"/>
  <c r="S472" i="21"/>
  <c r="V472" i="21" s="1"/>
  <c r="T472" i="21"/>
  <c r="W472" i="21" s="1"/>
  <c r="U816" i="21"/>
  <c r="T816" i="21"/>
  <c r="W816" i="21" s="1"/>
  <c r="S816" i="21"/>
  <c r="V816" i="21" s="1"/>
  <c r="U639" i="21"/>
  <c r="T639" i="21"/>
  <c r="W639" i="21" s="1"/>
  <c r="S639" i="21"/>
  <c r="V639" i="21" s="1"/>
  <c r="S156" i="21"/>
  <c r="V156" i="21" s="1"/>
  <c r="U156" i="21"/>
  <c r="T156" i="21"/>
  <c r="W156" i="21" s="1"/>
  <c r="U489" i="21"/>
  <c r="T489" i="21"/>
  <c r="W489" i="21" s="1"/>
  <c r="S489" i="21"/>
  <c r="V489" i="21" s="1"/>
  <c r="S281" i="21"/>
  <c r="V281" i="21" s="1"/>
  <c r="T281" i="21"/>
  <c r="W281" i="21" s="1"/>
  <c r="U281" i="21"/>
  <c r="T2629" i="21"/>
  <c r="W2629" i="21" s="1"/>
  <c r="P2629" i="21" s="1"/>
  <c r="U2629" i="21"/>
  <c r="S2629" i="21"/>
  <c r="V2629" i="21" s="1"/>
  <c r="M2629" i="21" s="1"/>
  <c r="U760" i="21"/>
  <c r="S760" i="21"/>
  <c r="V760" i="21" s="1"/>
  <c r="T760" i="21"/>
  <c r="W760" i="21" s="1"/>
  <c r="U2631" i="21"/>
  <c r="T2631" i="21"/>
  <c r="W2631" i="21" s="1"/>
  <c r="P2631" i="21" s="1"/>
  <c r="S2631" i="21"/>
  <c r="V2631" i="21" s="1"/>
  <c r="M2631" i="21" s="1"/>
  <c r="U1949" i="21"/>
  <c r="T1949" i="21"/>
  <c r="W1949" i="21" s="1"/>
  <c r="P1949" i="21" s="1"/>
  <c r="S1949" i="21"/>
  <c r="V1949" i="21" s="1"/>
  <c r="M1949" i="21" s="1"/>
  <c r="U824" i="21"/>
  <c r="T824" i="21"/>
  <c r="W824" i="21" s="1"/>
  <c r="S824" i="21"/>
  <c r="V824" i="21" s="1"/>
  <c r="T3221" i="21"/>
  <c r="W3221" i="21" s="1"/>
  <c r="P3221" i="21" s="1"/>
  <c r="U3221" i="21"/>
  <c r="S3221" i="21"/>
  <c r="V3221" i="21" s="1"/>
  <c r="M3221" i="21" s="1"/>
  <c r="T2145" i="21"/>
  <c r="W2145" i="21" s="1"/>
  <c r="P2145" i="21" s="1"/>
  <c r="S2145" i="21"/>
  <c r="V2145" i="21" s="1"/>
  <c r="M2145" i="21" s="1"/>
  <c r="U2145" i="21"/>
  <c r="S1718" i="21"/>
  <c r="V1718" i="21" s="1"/>
  <c r="M1718" i="21" s="1"/>
  <c r="T1718" i="21"/>
  <c r="W1718" i="21" s="1"/>
  <c r="P1718" i="21" s="1"/>
  <c r="U1718" i="21"/>
  <c r="S2211" i="21"/>
  <c r="V2211" i="21" s="1"/>
  <c r="M2211" i="21" s="1"/>
  <c r="U2211" i="21"/>
  <c r="T2211" i="21"/>
  <c r="W2211" i="21" s="1"/>
  <c r="P2211" i="21" s="1"/>
  <c r="S317" i="21"/>
  <c r="V317" i="21" s="1"/>
  <c r="T317" i="21"/>
  <c r="W317" i="21" s="1"/>
  <c r="U317" i="21"/>
  <c r="T1265" i="21"/>
  <c r="W1265" i="21" s="1"/>
  <c r="P1265" i="21" s="1"/>
  <c r="S1265" i="21"/>
  <c r="V1265" i="21" s="1"/>
  <c r="M1265" i="21" s="1"/>
  <c r="U1265" i="21"/>
  <c r="U1379" i="21"/>
  <c r="T1379" i="21"/>
  <c r="W1379" i="21" s="1"/>
  <c r="P1379" i="21" s="1"/>
  <c r="U237" i="21"/>
  <c r="S237" i="21"/>
  <c r="V237" i="21" s="1"/>
  <c r="U601" i="21"/>
  <c r="T601" i="21"/>
  <c r="W601" i="21" s="1"/>
  <c r="S601" i="21"/>
  <c r="V601" i="21" s="1"/>
  <c r="U229" i="21"/>
  <c r="S229" i="21"/>
  <c r="V229" i="21" s="1"/>
  <c r="T1656" i="21"/>
  <c r="W1656" i="21" s="1"/>
  <c r="P1656" i="21" s="1"/>
  <c r="S1656" i="21"/>
  <c r="V1656" i="21" s="1"/>
  <c r="M1656" i="21" s="1"/>
  <c r="U1656" i="21"/>
  <c r="S485" i="21"/>
  <c r="V485" i="21" s="1"/>
  <c r="T485" i="21"/>
  <c r="W485" i="21" s="1"/>
  <c r="S2481" i="21"/>
  <c r="V2481" i="21" s="1"/>
  <c r="M2481" i="21" s="1"/>
  <c r="T2481" i="21"/>
  <c r="W2481" i="21" s="1"/>
  <c r="P2481" i="21" s="1"/>
  <c r="U886" i="21"/>
  <c r="T886" i="21"/>
  <c r="W886" i="21" s="1"/>
  <c r="S1164" i="21"/>
  <c r="V1164" i="21" s="1"/>
  <c r="M1164" i="21" s="1"/>
  <c r="U1164" i="21"/>
  <c r="U12" i="21"/>
  <c r="S12" i="21"/>
  <c r="V12" i="21" s="1"/>
  <c r="T12" i="21"/>
  <c r="W12" i="21" s="1"/>
  <c r="T1926" i="21"/>
  <c r="W1926" i="21" s="1"/>
  <c r="P1926" i="21" s="1"/>
  <c r="S1926" i="21"/>
  <c r="V1926" i="21" s="1"/>
  <c r="M1926" i="21" s="1"/>
  <c r="U1926" i="21"/>
  <c r="S3573" i="21"/>
  <c r="V3573" i="21" s="1"/>
  <c r="M3573" i="21" s="1"/>
  <c r="U3573" i="21"/>
  <c r="T3573" i="21"/>
  <c r="W3573" i="21" s="1"/>
  <c r="P3573" i="21" s="1"/>
  <c r="T228" i="21"/>
  <c r="W228" i="21" s="1"/>
  <c r="U228" i="21"/>
  <c r="S228" i="21"/>
  <c r="V228" i="21" s="1"/>
  <c r="U27" i="21"/>
  <c r="S27" i="21"/>
  <c r="V27" i="21" s="1"/>
  <c r="T27" i="21"/>
  <c r="W27" i="21" s="1"/>
  <c r="S1154" i="21"/>
  <c r="V1154" i="21" s="1"/>
  <c r="M1154" i="21" s="1"/>
  <c r="U1154" i="21"/>
  <c r="T1154" i="21"/>
  <c r="W1154" i="21" s="1"/>
  <c r="P1154" i="21" s="1"/>
  <c r="T192" i="21"/>
  <c r="W192" i="21" s="1"/>
  <c r="U192" i="21"/>
  <c r="S504" i="21"/>
  <c r="V504" i="21" s="1"/>
  <c r="U504" i="21"/>
  <c r="S2392" i="21"/>
  <c r="V2392" i="21" s="1"/>
  <c r="M2392" i="21" s="1"/>
  <c r="U2392" i="21"/>
  <c r="T2392" i="21"/>
  <c r="W2392" i="21" s="1"/>
  <c r="P2392" i="21" s="1"/>
  <c r="T685" i="21"/>
  <c r="W685" i="21" s="1"/>
  <c r="U685" i="21"/>
  <c r="S685" i="21"/>
  <c r="V685" i="21" s="1"/>
  <c r="U678" i="21"/>
  <c r="S678" i="21"/>
  <c r="V678" i="21" s="1"/>
  <c r="T678" i="21"/>
  <c r="W678" i="21" s="1"/>
  <c r="U13" i="21"/>
  <c r="S13" i="21"/>
  <c r="V13" i="21" s="1"/>
  <c r="T13" i="21"/>
  <c r="W13" i="21" s="1"/>
  <c r="U2433" i="21"/>
  <c r="T2433" i="21"/>
  <c r="W2433" i="21" s="1"/>
  <c r="P2433" i="21" s="1"/>
  <c r="S2433" i="21"/>
  <c r="V2433" i="21" s="1"/>
  <c r="M2433" i="21" s="1"/>
  <c r="S3025" i="21"/>
  <c r="V3025" i="21" s="1"/>
  <c r="M3025" i="21" s="1"/>
  <c r="U3025" i="21"/>
  <c r="T3025" i="21"/>
  <c r="W3025" i="21" s="1"/>
  <c r="P3025" i="21" s="1"/>
  <c r="S66" i="21"/>
  <c r="V66" i="21" s="1"/>
  <c r="U66" i="21"/>
  <c r="T66" i="21"/>
  <c r="W66" i="21" s="1"/>
  <c r="T1346" i="21"/>
  <c r="W1346" i="21" s="1"/>
  <c r="P1346" i="21" s="1"/>
  <c r="U1346" i="21"/>
  <c r="S1346" i="21"/>
  <c r="V1346" i="21" s="1"/>
  <c r="M1346" i="21" s="1"/>
  <c r="U1673" i="21"/>
  <c r="T1673" i="21"/>
  <c r="W1673" i="21" s="1"/>
  <c r="P1673" i="21" s="1"/>
  <c r="S1673" i="21"/>
  <c r="V1673" i="21" s="1"/>
  <c r="M1673" i="21" s="1"/>
  <c r="U817" i="21"/>
  <c r="S817" i="21"/>
  <c r="V817" i="21" s="1"/>
  <c r="T2022" i="21"/>
  <c r="W2022" i="21" s="1"/>
  <c r="P2022" i="21" s="1"/>
  <c r="S2022" i="21"/>
  <c r="V2022" i="21" s="1"/>
  <c r="M2022" i="21" s="1"/>
  <c r="U2022" i="21"/>
  <c r="S2699" i="21"/>
  <c r="V2699" i="21" s="1"/>
  <c r="M2699" i="21" s="1"/>
  <c r="T2699" i="21"/>
  <c r="W2699" i="21" s="1"/>
  <c r="P2699" i="21" s="1"/>
  <c r="S1599" i="21"/>
  <c r="V1599" i="21" s="1"/>
  <c r="M1599" i="21" s="1"/>
  <c r="U1599" i="21"/>
  <c r="T1599" i="21"/>
  <c r="W1599" i="21" s="1"/>
  <c r="P1599" i="21" s="1"/>
  <c r="S1107" i="21"/>
  <c r="V1107" i="21" s="1"/>
  <c r="M1107" i="21" s="1"/>
  <c r="T1107" i="21"/>
  <c r="W1107" i="21" s="1"/>
  <c r="P1107" i="21" s="1"/>
  <c r="U1107" i="21"/>
  <c r="S41" i="21"/>
  <c r="V41" i="21" s="1"/>
  <c r="U41" i="21"/>
  <c r="T41" i="21"/>
  <c r="W41" i="21" s="1"/>
  <c r="S2457" i="21"/>
  <c r="V2457" i="21" s="1"/>
  <c r="M2457" i="21" s="1"/>
  <c r="U2457" i="21"/>
  <c r="T2457" i="21"/>
  <c r="W2457" i="21" s="1"/>
  <c r="P2457" i="21" s="1"/>
  <c r="U2737" i="21"/>
  <c r="S2737" i="21"/>
  <c r="V2737" i="21" s="1"/>
  <c r="M2737" i="21" s="1"/>
  <c r="U1982" i="21"/>
  <c r="T1982" i="21"/>
  <c r="W1982" i="21" s="1"/>
  <c r="P1982" i="21" s="1"/>
  <c r="S1982" i="21"/>
  <c r="V1982" i="21" s="1"/>
  <c r="M1982" i="21" s="1"/>
  <c r="S1077" i="21"/>
  <c r="V1077" i="21" s="1"/>
  <c r="M1077" i="21" s="1"/>
  <c r="T1077" i="21"/>
  <c r="W1077" i="21" s="1"/>
  <c r="P1077" i="21" s="1"/>
  <c r="U1077" i="21"/>
  <c r="T1623" i="21"/>
  <c r="W1623" i="21" s="1"/>
  <c r="P1623" i="21" s="1"/>
  <c r="S1623" i="21"/>
  <c r="V1623" i="21" s="1"/>
  <c r="M1623" i="21" s="1"/>
  <c r="U1623" i="21"/>
  <c r="S2160" i="21"/>
  <c r="V2160" i="21" s="1"/>
  <c r="M2160" i="21" s="1"/>
  <c r="U2160" i="21"/>
  <c r="T2160" i="21"/>
  <c r="W2160" i="21" s="1"/>
  <c r="P2160" i="21" s="1"/>
  <c r="T1377" i="21"/>
  <c r="W1377" i="21" s="1"/>
  <c r="P1377" i="21" s="1"/>
  <c r="S1377" i="21"/>
  <c r="V1377" i="21" s="1"/>
  <c r="M1377" i="21" s="1"/>
  <c r="U1377" i="21"/>
  <c r="T1916" i="21"/>
  <c r="W1916" i="21" s="1"/>
  <c r="P1916" i="21" s="1"/>
  <c r="S1916" i="21"/>
  <c r="V1916" i="21" s="1"/>
  <c r="M1916" i="21" s="1"/>
  <c r="U1916" i="21"/>
  <c r="U2476" i="21"/>
  <c r="S2476" i="21"/>
  <c r="V2476" i="21" s="1"/>
  <c r="M2476" i="21" s="1"/>
  <c r="T2476" i="21"/>
  <c r="W2476" i="21" s="1"/>
  <c r="P2476" i="21" s="1"/>
  <c r="S820" i="21"/>
  <c r="V820" i="21" s="1"/>
  <c r="U820" i="21"/>
  <c r="T820" i="21"/>
  <c r="W820" i="21" s="1"/>
  <c r="S2538" i="21"/>
  <c r="V2538" i="21" s="1"/>
  <c r="M2538" i="21" s="1"/>
  <c r="U2538" i="21"/>
  <c r="T2538" i="21"/>
  <c r="W2538" i="21" s="1"/>
  <c r="P2538" i="21" s="1"/>
  <c r="T471" i="21"/>
  <c r="W471" i="21" s="1"/>
  <c r="U471" i="21"/>
  <c r="S471" i="21"/>
  <c r="V471" i="21" s="1"/>
  <c r="U634" i="21"/>
  <c r="S634" i="21"/>
  <c r="V634" i="21" s="1"/>
  <c r="T634" i="21"/>
  <c r="W634" i="21" s="1"/>
  <c r="U314" i="21"/>
  <c r="T314" i="21"/>
  <c r="W314" i="21" s="1"/>
  <c r="S314" i="21"/>
  <c r="V314" i="21" s="1"/>
  <c r="U1764" i="21"/>
  <c r="T1764" i="21"/>
  <c r="W1764" i="21" s="1"/>
  <c r="P1764" i="21" s="1"/>
  <c r="S1764" i="21"/>
  <c r="V1764" i="21" s="1"/>
  <c r="M1764" i="21" s="1"/>
  <c r="S67" i="21"/>
  <c r="V67" i="21" s="1"/>
  <c r="T67" i="21"/>
  <c r="W67" i="21" s="1"/>
  <c r="U67" i="21"/>
  <c r="S2175" i="21"/>
  <c r="V2175" i="21" s="1"/>
  <c r="M2175" i="21" s="1"/>
  <c r="T2175" i="21"/>
  <c r="W2175" i="21" s="1"/>
  <c r="P2175" i="21" s="1"/>
  <c r="U2175" i="21"/>
  <c r="S370" i="21"/>
  <c r="V370" i="21" s="1"/>
  <c r="U370" i="21"/>
  <c r="T370" i="21"/>
  <c r="W370" i="21" s="1"/>
  <c r="U1910" i="21"/>
  <c r="T1910" i="21"/>
  <c r="W1910" i="21" s="1"/>
  <c r="P1910" i="21" s="1"/>
  <c r="S1910" i="21"/>
  <c r="V1910" i="21" s="1"/>
  <c r="M1910" i="21" s="1"/>
  <c r="U841" i="21"/>
  <c r="T841" i="21"/>
  <c r="W841" i="21" s="1"/>
  <c r="S841" i="21"/>
  <c r="V841" i="21" s="1"/>
  <c r="S853" i="21"/>
  <c r="V853" i="21" s="1"/>
  <c r="T853" i="21"/>
  <c r="W853" i="21" s="1"/>
  <c r="U853" i="21"/>
  <c r="U784" i="21"/>
  <c r="S784" i="21"/>
  <c r="V784" i="21" s="1"/>
  <c r="T784" i="21"/>
  <c r="W784" i="21" s="1"/>
  <c r="U1158" i="21"/>
  <c r="T1158" i="21"/>
  <c r="W1158" i="21" s="1"/>
  <c r="P1158" i="21" s="1"/>
  <c r="S1158" i="21"/>
  <c r="V1158" i="21" s="1"/>
  <c r="M1158" i="21" s="1"/>
  <c r="T1364" i="21"/>
  <c r="W1364" i="21" s="1"/>
  <c r="P1364" i="21" s="1"/>
  <c r="S1364" i="21"/>
  <c r="V1364" i="21" s="1"/>
  <c r="M1364" i="21" s="1"/>
  <c r="U1364" i="21"/>
  <c r="U1956" i="21"/>
  <c r="T1956" i="21"/>
  <c r="W1956" i="21" s="1"/>
  <c r="P1956" i="21" s="1"/>
  <c r="S1956" i="21"/>
  <c r="V1956" i="21" s="1"/>
  <c r="M1956" i="21" s="1"/>
  <c r="T2418" i="21"/>
  <c r="W2418" i="21" s="1"/>
  <c r="P2418" i="21" s="1"/>
  <c r="S2418" i="21"/>
  <c r="V2418" i="21" s="1"/>
  <c r="M2418" i="21" s="1"/>
  <c r="U2418" i="21"/>
  <c r="U1748" i="21"/>
  <c r="T1748" i="21"/>
  <c r="W1748" i="21" s="1"/>
  <c r="P1748" i="21" s="1"/>
  <c r="S1748" i="21"/>
  <c r="V1748" i="21" s="1"/>
  <c r="M1748" i="21" s="1"/>
  <c r="S1216" i="21"/>
  <c r="V1216" i="21" s="1"/>
  <c r="M1216" i="21" s="1"/>
  <c r="U1216" i="21"/>
  <c r="T1216" i="21"/>
  <c r="W1216" i="21" s="1"/>
  <c r="P1216" i="21" s="1"/>
  <c r="S88" i="21"/>
  <c r="V88" i="21" s="1"/>
  <c r="U88" i="21"/>
  <c r="T88" i="21"/>
  <c r="W88" i="21" s="1"/>
  <c r="T1935" i="21"/>
  <c r="W1935" i="21" s="1"/>
  <c r="P1935" i="21" s="1"/>
  <c r="S1935" i="21"/>
  <c r="V1935" i="21" s="1"/>
  <c r="M1935" i="21" s="1"/>
  <c r="U1935" i="21"/>
  <c r="U677" i="21"/>
  <c r="T677" i="21"/>
  <c r="W677" i="21" s="1"/>
  <c r="S677" i="21"/>
  <c r="V677" i="21" s="1"/>
  <c r="S859" i="21"/>
  <c r="V859" i="21" s="1"/>
  <c r="T859" i="21"/>
  <c r="W859" i="21" s="1"/>
  <c r="U859" i="21"/>
  <c r="U1513" i="21"/>
  <c r="T1513" i="21"/>
  <c r="W1513" i="21" s="1"/>
  <c r="P1513" i="21" s="1"/>
  <c r="S1513" i="21"/>
  <c r="V1513" i="21" s="1"/>
  <c r="M1513" i="21" s="1"/>
  <c r="T3035" i="21"/>
  <c r="W3035" i="21" s="1"/>
  <c r="P3035" i="21" s="1"/>
  <c r="U3035" i="21"/>
  <c r="S3035" i="21"/>
  <c r="V3035" i="21" s="1"/>
  <c r="M3035" i="21" s="1"/>
  <c r="S482" i="21"/>
  <c r="V482" i="21" s="1"/>
  <c r="T482" i="21"/>
  <c r="W482" i="21" s="1"/>
  <c r="U482" i="21"/>
  <c r="S2065" i="21"/>
  <c r="V2065" i="21" s="1"/>
  <c r="M2065" i="21" s="1"/>
  <c r="U2065" i="21"/>
  <c r="T2065" i="21"/>
  <c r="W2065" i="21" s="1"/>
  <c r="P2065" i="21" s="1"/>
  <c r="S1564" i="21"/>
  <c r="V1564" i="21" s="1"/>
  <c r="M1564" i="21" s="1"/>
  <c r="U1564" i="21"/>
  <c r="T1564" i="21"/>
  <c r="W1564" i="21" s="1"/>
  <c r="P1564" i="21" s="1"/>
  <c r="T1372" i="21"/>
  <c r="W1372" i="21" s="1"/>
  <c r="P1372" i="21" s="1"/>
  <c r="U1372" i="21"/>
  <c r="S1372" i="21"/>
  <c r="V1372" i="21" s="1"/>
  <c r="M1372" i="21" s="1"/>
  <c r="U1387" i="21"/>
  <c r="T1387" i="21"/>
  <c r="W1387" i="21" s="1"/>
  <c r="P1387" i="21" s="1"/>
  <c r="S1387" i="21"/>
  <c r="V1387" i="21" s="1"/>
  <c r="M1387" i="21" s="1"/>
  <c r="U3295" i="21"/>
  <c r="T3295" i="21"/>
  <c r="W3295" i="21" s="1"/>
  <c r="P3295" i="21" s="1"/>
  <c r="S3295" i="21"/>
  <c r="V3295" i="21" s="1"/>
  <c r="M3295" i="21" s="1"/>
  <c r="U3825" i="21"/>
  <c r="T3825" i="21"/>
  <c r="W3825" i="21" s="1"/>
  <c r="P3825" i="21" s="1"/>
  <c r="S3825" i="21"/>
  <c r="V3825" i="21" s="1"/>
  <c r="M3825" i="21" s="1"/>
  <c r="T1056" i="21"/>
  <c r="W1056" i="21" s="1"/>
  <c r="P1056" i="21" s="1"/>
  <c r="S1056" i="21"/>
  <c r="V1056" i="21" s="1"/>
  <c r="M1056" i="21" s="1"/>
  <c r="U1056" i="21"/>
  <c r="T1762" i="21"/>
  <c r="W1762" i="21" s="1"/>
  <c r="P1762" i="21" s="1"/>
  <c r="S1762" i="21"/>
  <c r="V1762" i="21" s="1"/>
  <c r="M1762" i="21" s="1"/>
  <c r="U1762" i="21"/>
  <c r="T3748" i="21"/>
  <c r="W3748" i="21" s="1"/>
  <c r="P3748" i="21" s="1"/>
  <c r="S3748" i="21"/>
  <c r="V3748" i="21" s="1"/>
  <c r="M3748" i="21" s="1"/>
  <c r="U3748" i="21"/>
  <c r="T3676" i="21"/>
  <c r="W3676" i="21" s="1"/>
  <c r="P3676" i="21" s="1"/>
  <c r="S3676" i="21"/>
  <c r="V3676" i="21" s="1"/>
  <c r="M3676" i="21" s="1"/>
  <c r="U3676" i="21"/>
  <c r="T3262" i="21"/>
  <c r="W3262" i="21" s="1"/>
  <c r="P3262" i="21" s="1"/>
  <c r="S3262" i="21"/>
  <c r="V3262" i="21" s="1"/>
  <c r="M3262" i="21" s="1"/>
  <c r="U3262" i="21"/>
  <c r="U1741" i="21"/>
  <c r="S1741" i="21"/>
  <c r="V1741" i="21" s="1"/>
  <c r="M1741" i="21" s="1"/>
  <c r="T1741" i="21"/>
  <c r="W1741" i="21" s="1"/>
  <c r="P1741" i="21" s="1"/>
  <c r="S2830" i="21"/>
  <c r="V2830" i="21" s="1"/>
  <c r="M2830" i="21" s="1"/>
  <c r="U2830" i="21"/>
  <c r="T2830" i="21"/>
  <c r="W2830" i="21" s="1"/>
  <c r="P2830" i="21" s="1"/>
  <c r="T1790" i="21"/>
  <c r="W1790" i="21" s="1"/>
  <c r="P1790" i="21" s="1"/>
  <c r="S1790" i="21"/>
  <c r="V1790" i="21" s="1"/>
  <c r="M1790" i="21" s="1"/>
  <c r="U1790" i="21"/>
  <c r="T2913" i="21"/>
  <c r="W2913" i="21" s="1"/>
  <c r="P2913" i="21" s="1"/>
  <c r="S2913" i="21"/>
  <c r="V2913" i="21" s="1"/>
  <c r="M2913" i="21" s="1"/>
  <c r="U2913" i="21"/>
  <c r="S748" i="21"/>
  <c r="V748" i="21" s="1"/>
  <c r="U748" i="21"/>
  <c r="T614" i="21"/>
  <c r="W614" i="21" s="1"/>
  <c r="U614" i="21"/>
  <c r="S614" i="21"/>
  <c r="V614" i="21" s="1"/>
  <c r="T1045" i="21"/>
  <c r="W1045" i="21" s="1"/>
  <c r="P1045" i="21" s="1"/>
  <c r="U1045" i="21"/>
  <c r="S1045" i="21"/>
  <c r="V1045" i="21" s="1"/>
  <c r="M1045" i="21" s="1"/>
  <c r="U1280" i="21"/>
  <c r="T1280" i="21"/>
  <c r="W1280" i="21" s="1"/>
  <c r="P1280" i="21" s="1"/>
  <c r="S1280" i="21"/>
  <c r="V1280" i="21" s="1"/>
  <c r="M1280" i="21" s="1"/>
  <c r="T1410" i="21"/>
  <c r="W1410" i="21" s="1"/>
  <c r="P1410" i="21" s="1"/>
  <c r="S1410" i="21"/>
  <c r="V1410" i="21" s="1"/>
  <c r="M1410" i="21" s="1"/>
  <c r="S2284" i="21"/>
  <c r="V2284" i="21" s="1"/>
  <c r="M2284" i="21" s="1"/>
  <c r="U2284" i="21"/>
  <c r="T2284" i="21"/>
  <c r="W2284" i="21" s="1"/>
  <c r="P2284" i="21" s="1"/>
  <c r="U503" i="21"/>
  <c r="S503" i="21"/>
  <c r="V503" i="21" s="1"/>
  <c r="T503" i="21"/>
  <c r="W503" i="21" s="1"/>
  <c r="S2889" i="21"/>
  <c r="V2889" i="21" s="1"/>
  <c r="M2889" i="21" s="1"/>
  <c r="U2889" i="21"/>
  <c r="T2889" i="21"/>
  <c r="W2889" i="21" s="1"/>
  <c r="P2889" i="21" s="1"/>
  <c r="T604" i="21"/>
  <c r="W604" i="21" s="1"/>
  <c r="U604" i="21"/>
  <c r="S604" i="21"/>
  <c r="V604" i="21" s="1"/>
  <c r="S1337" i="21"/>
  <c r="V1337" i="21" s="1"/>
  <c r="M1337" i="21" s="1"/>
  <c r="U1337" i="21"/>
  <c r="T1337" i="21"/>
  <c r="W1337" i="21" s="1"/>
  <c r="P1337" i="21" s="1"/>
  <c r="U768" i="21"/>
  <c r="S768" i="21"/>
  <c r="V768" i="21" s="1"/>
  <c r="T768" i="21"/>
  <c r="W768" i="21" s="1"/>
  <c r="U2269" i="21"/>
  <c r="S2269" i="21"/>
  <c r="V2269" i="21" s="1"/>
  <c r="M2269" i="21" s="1"/>
  <c r="T2269" i="21"/>
  <c r="W2269" i="21" s="1"/>
  <c r="P2269" i="21" s="1"/>
  <c r="S2204" i="21"/>
  <c r="V2204" i="21" s="1"/>
  <c r="M2204" i="21" s="1"/>
  <c r="T2204" i="21"/>
  <c r="W2204" i="21" s="1"/>
  <c r="P2204" i="21" s="1"/>
  <c r="U2204" i="21"/>
  <c r="U2271" i="21"/>
  <c r="S2271" i="21"/>
  <c r="V2271" i="21" s="1"/>
  <c r="M2271" i="21" s="1"/>
  <c r="T2271" i="21"/>
  <c r="W2271" i="21" s="1"/>
  <c r="P2271" i="21" s="1"/>
  <c r="S2128" i="21"/>
  <c r="V2128" i="21" s="1"/>
  <c r="M2128" i="21" s="1"/>
  <c r="U2128" i="21"/>
  <c r="T2128" i="21"/>
  <c r="W2128" i="21" s="1"/>
  <c r="P2128" i="21" s="1"/>
  <c r="S1274" i="21"/>
  <c r="V1274" i="21" s="1"/>
  <c r="M1274" i="21" s="1"/>
  <c r="U1274" i="21"/>
  <c r="T1274" i="21"/>
  <c r="W1274" i="21" s="1"/>
  <c r="P1274" i="21" s="1"/>
  <c r="U1284" i="21"/>
  <c r="T1284" i="21"/>
  <c r="W1284" i="21" s="1"/>
  <c r="P1284" i="21" s="1"/>
  <c r="S1284" i="21"/>
  <c r="V1284" i="21" s="1"/>
  <c r="M1284" i="21" s="1"/>
  <c r="T2542" i="21"/>
  <c r="W2542" i="21" s="1"/>
  <c r="P2542" i="21" s="1"/>
  <c r="U2542" i="21"/>
  <c r="S2542" i="21"/>
  <c r="V2542" i="21" s="1"/>
  <c r="M2542" i="21" s="1"/>
  <c r="T2064" i="21"/>
  <c r="W2064" i="21" s="1"/>
  <c r="P2064" i="21" s="1"/>
  <c r="U2064" i="21"/>
  <c r="S2064" i="21"/>
  <c r="V2064" i="21" s="1"/>
  <c r="M2064" i="21" s="1"/>
  <c r="T2330" i="21"/>
  <c r="W2330" i="21" s="1"/>
  <c r="P2330" i="21" s="1"/>
  <c r="U2330" i="21"/>
  <c r="S2330" i="21"/>
  <c r="V2330" i="21" s="1"/>
  <c r="M2330" i="21" s="1"/>
  <c r="T3743" i="21"/>
  <c r="W3743" i="21" s="1"/>
  <c r="P3743" i="21" s="1"/>
  <c r="U3743" i="21"/>
  <c r="S3743" i="21"/>
  <c r="V3743" i="21" s="1"/>
  <c r="M3743" i="21" s="1"/>
  <c r="S714" i="21"/>
  <c r="V714" i="21" s="1"/>
  <c r="U714" i="21"/>
  <c r="T714" i="21"/>
  <c r="W714" i="21" s="1"/>
  <c r="S1799" i="21"/>
  <c r="V1799" i="21" s="1"/>
  <c r="M1799" i="21" s="1"/>
  <c r="U1799" i="21"/>
  <c r="T1799" i="21"/>
  <c r="W1799" i="21" s="1"/>
  <c r="P1799" i="21" s="1"/>
  <c r="S1442" i="21"/>
  <c r="V1442" i="21" s="1"/>
  <c r="M1442" i="21" s="1"/>
  <c r="T1442" i="21"/>
  <c r="W1442" i="21" s="1"/>
  <c r="P1442" i="21" s="1"/>
  <c r="U1442" i="21"/>
  <c r="H548" i="22"/>
  <c r="I548" i="22" s="1"/>
  <c r="M553" i="21"/>
  <c r="U1730" i="21"/>
  <c r="T1730" i="21"/>
  <c r="W1730" i="21" s="1"/>
  <c r="P1730" i="21" s="1"/>
  <c r="S1730" i="21"/>
  <c r="V1730" i="21" s="1"/>
  <c r="M1730" i="21" s="1"/>
  <c r="T303" i="21"/>
  <c r="W303" i="21" s="1"/>
  <c r="S303" i="21"/>
  <c r="V303" i="21" s="1"/>
  <c r="U303" i="21"/>
  <c r="T1493" i="21"/>
  <c r="W1493" i="21" s="1"/>
  <c r="P1493" i="21" s="1"/>
  <c r="S1493" i="21"/>
  <c r="V1493" i="21" s="1"/>
  <c r="M1493" i="21" s="1"/>
  <c r="U1493" i="21"/>
  <c r="S1333" i="21"/>
  <c r="V1333" i="21" s="1"/>
  <c r="M1333" i="21" s="1"/>
  <c r="U1333" i="21"/>
  <c r="T1333" i="21"/>
  <c r="W1333" i="21" s="1"/>
  <c r="P1333" i="21" s="1"/>
  <c r="U2732" i="21"/>
  <c r="S2732" i="21"/>
  <c r="V2732" i="21" s="1"/>
  <c r="M2732" i="21" s="1"/>
  <c r="T2732" i="21"/>
  <c r="W2732" i="21" s="1"/>
  <c r="P2732" i="21" s="1"/>
  <c r="U565" i="21"/>
  <c r="T565" i="21"/>
  <c r="W565" i="21" s="1"/>
  <c r="S565" i="21"/>
  <c r="V565" i="21" s="1"/>
  <c r="S2741" i="21"/>
  <c r="V2741" i="21" s="1"/>
  <c r="M2741" i="21" s="1"/>
  <c r="T2741" i="21"/>
  <c r="W2741" i="21" s="1"/>
  <c r="P2741" i="21" s="1"/>
  <c r="U2741" i="21"/>
  <c r="U1953" i="21"/>
  <c r="T1953" i="21"/>
  <c r="W1953" i="21" s="1"/>
  <c r="P1953" i="21" s="1"/>
  <c r="S1953" i="21"/>
  <c r="V1953" i="21" s="1"/>
  <c r="M1953" i="21" s="1"/>
  <c r="U450" i="21"/>
  <c r="S450" i="21"/>
  <c r="V450" i="21" s="1"/>
  <c r="T450" i="21"/>
  <c r="W450" i="21" s="1"/>
  <c r="T1328" i="21"/>
  <c r="W1328" i="21" s="1"/>
  <c r="P1328" i="21" s="1"/>
  <c r="S1328" i="21"/>
  <c r="V1328" i="21" s="1"/>
  <c r="M1328" i="21" s="1"/>
  <c r="U1328" i="21"/>
  <c r="T1819" i="21"/>
  <c r="W1819" i="21" s="1"/>
  <c r="P1819" i="21" s="1"/>
  <c r="S1819" i="21"/>
  <c r="V1819" i="21" s="1"/>
  <c r="M1819" i="21" s="1"/>
  <c r="U1819" i="21"/>
  <c r="T1010" i="21"/>
  <c r="W1010" i="21" s="1"/>
  <c r="P1010" i="21" s="1"/>
  <c r="S1010" i="21"/>
  <c r="V1010" i="21" s="1"/>
  <c r="M1010" i="21" s="1"/>
  <c r="U1010" i="21"/>
  <c r="T1646" i="21"/>
  <c r="W1646" i="21" s="1"/>
  <c r="P1646" i="21" s="1"/>
  <c r="S1646" i="21"/>
  <c r="V1646" i="21" s="1"/>
  <c r="M1646" i="21" s="1"/>
  <c r="U1646" i="21"/>
  <c r="U1981" i="21"/>
  <c r="T1981" i="21"/>
  <c r="W1981" i="21" s="1"/>
  <c r="P1981" i="21" s="1"/>
  <c r="S1981" i="21"/>
  <c r="V1981" i="21" s="1"/>
  <c r="M1981" i="21" s="1"/>
  <c r="S2346" i="21"/>
  <c r="V2346" i="21" s="1"/>
  <c r="M2346" i="21" s="1"/>
  <c r="U2346" i="21"/>
  <c r="T2346" i="21"/>
  <c r="W2346" i="21" s="1"/>
  <c r="P2346" i="21" s="1"/>
  <c r="S1336" i="21"/>
  <c r="V1336" i="21" s="1"/>
  <c r="M1336" i="21" s="1"/>
  <c r="U1336" i="21"/>
  <c r="T1336" i="21"/>
  <c r="W1336" i="21" s="1"/>
  <c r="P1336" i="21" s="1"/>
  <c r="S3452" i="21"/>
  <c r="V3452" i="21" s="1"/>
  <c r="M3452" i="21" s="1"/>
  <c r="U3452" i="21"/>
  <c r="T3452" i="21"/>
  <c r="W3452" i="21" s="1"/>
  <c r="P3452" i="21" s="1"/>
  <c r="S893" i="21"/>
  <c r="V893" i="21" s="1"/>
  <c r="U893" i="21"/>
  <c r="T893" i="21"/>
  <c r="W893" i="21" s="1"/>
  <c r="U2595" i="21"/>
  <c r="T2595" i="21"/>
  <c r="W2595" i="21" s="1"/>
  <c r="P2595" i="21" s="1"/>
  <c r="S2595" i="21"/>
  <c r="V2595" i="21" s="1"/>
  <c r="M2595" i="21" s="1"/>
  <c r="S1852" i="21"/>
  <c r="V1852" i="21" s="1"/>
  <c r="M1852" i="21" s="1"/>
  <c r="U1852" i="21"/>
  <c r="T1852" i="21"/>
  <c r="W1852" i="21" s="1"/>
  <c r="P1852" i="21" s="1"/>
  <c r="S997" i="21"/>
  <c r="V997" i="21" s="1"/>
  <c r="U997" i="21"/>
  <c r="T997" i="21"/>
  <c r="W997" i="21" s="1"/>
  <c r="S2489" i="21"/>
  <c r="V2489" i="21" s="1"/>
  <c r="M2489" i="21" s="1"/>
  <c r="T2489" i="21"/>
  <c r="W2489" i="21" s="1"/>
  <c r="P2489" i="21" s="1"/>
  <c r="U2489" i="21"/>
  <c r="S2860" i="21"/>
  <c r="V2860" i="21" s="1"/>
  <c r="M2860" i="21" s="1"/>
  <c r="U2860" i="21"/>
  <c r="T2860" i="21"/>
  <c r="W2860" i="21" s="1"/>
  <c r="P2860" i="21" s="1"/>
  <c r="S1603" i="21"/>
  <c r="V1603" i="21" s="1"/>
  <c r="M1603" i="21" s="1"/>
  <c r="U1603" i="21"/>
  <c r="T1603" i="21"/>
  <c r="W1603" i="21" s="1"/>
  <c r="P1603" i="21" s="1"/>
  <c r="U1800" i="21"/>
  <c r="T1800" i="21"/>
  <c r="W1800" i="21" s="1"/>
  <c r="P1800" i="21" s="1"/>
  <c r="S1800" i="21"/>
  <c r="V1800" i="21" s="1"/>
  <c r="M1800" i="21" s="1"/>
  <c r="S1892" i="21"/>
  <c r="V1892" i="21" s="1"/>
  <c r="M1892" i="21" s="1"/>
  <c r="U1892" i="21"/>
  <c r="T1892" i="21"/>
  <c r="W1892" i="21" s="1"/>
  <c r="P1892" i="21" s="1"/>
  <c r="T1362" i="21"/>
  <c r="W1362" i="21" s="1"/>
  <c r="P1362" i="21" s="1"/>
  <c r="S1362" i="21"/>
  <c r="V1362" i="21" s="1"/>
  <c r="M1362" i="21" s="1"/>
  <c r="U1362" i="21"/>
  <c r="S294" i="21"/>
  <c r="V294" i="21" s="1"/>
  <c r="T294" i="21"/>
  <c r="W294" i="21" s="1"/>
  <c r="U294" i="21"/>
  <c r="U971" i="21"/>
  <c r="S971" i="21"/>
  <c r="V971" i="21" s="1"/>
  <c r="T971" i="21"/>
  <c r="W971" i="21" s="1"/>
  <c r="T2891" i="21"/>
  <c r="W2891" i="21" s="1"/>
  <c r="P2891" i="21" s="1"/>
  <c r="U2891" i="21"/>
  <c r="S2891" i="21"/>
  <c r="V2891" i="21" s="1"/>
  <c r="M2891" i="21" s="1"/>
  <c r="U215" i="21"/>
  <c r="S215" i="21"/>
  <c r="V215" i="21" s="1"/>
  <c r="T215" i="21"/>
  <c r="W215" i="21" s="1"/>
  <c r="S3205" i="21"/>
  <c r="V3205" i="21" s="1"/>
  <c r="M3205" i="21" s="1"/>
  <c r="U3205" i="21"/>
  <c r="T3205" i="21"/>
  <c r="W3205" i="21" s="1"/>
  <c r="P3205" i="21" s="1"/>
  <c r="U181" i="21"/>
  <c r="T181" i="21"/>
  <c r="W181" i="21" s="1"/>
  <c r="S181" i="21"/>
  <c r="V181" i="21" s="1"/>
  <c r="T1073" i="21"/>
  <c r="W1073" i="21" s="1"/>
  <c r="P1073" i="21" s="1"/>
  <c r="S1073" i="21"/>
  <c r="V1073" i="21" s="1"/>
  <c r="M1073" i="21" s="1"/>
  <c r="U1073" i="21"/>
  <c r="U2501" i="21"/>
  <c r="S2501" i="21"/>
  <c r="V2501" i="21" s="1"/>
  <c r="M2501" i="21" s="1"/>
  <c r="T2501" i="21"/>
  <c r="W2501" i="21" s="1"/>
  <c r="P2501" i="21" s="1"/>
  <c r="T45" i="21"/>
  <c r="W45" i="21" s="1"/>
  <c r="S45" i="21"/>
  <c r="V45" i="21" s="1"/>
  <c r="U45" i="21"/>
  <c r="U234" i="21"/>
  <c r="S234" i="21"/>
  <c r="V234" i="21" s="1"/>
  <c r="T234" i="21"/>
  <c r="W234" i="21" s="1"/>
  <c r="T2264" i="21"/>
  <c r="W2264" i="21" s="1"/>
  <c r="P2264" i="21" s="1"/>
  <c r="U2264" i="21"/>
  <c r="S2264" i="21"/>
  <c r="V2264" i="21" s="1"/>
  <c r="M2264" i="21" s="1"/>
  <c r="S2197" i="21"/>
  <c r="V2197" i="21" s="1"/>
  <c r="M2197" i="21" s="1"/>
  <c r="U2197" i="21"/>
  <c r="T2197" i="21"/>
  <c r="W2197" i="21" s="1"/>
  <c r="P2197" i="21" s="1"/>
  <c r="U83" i="21"/>
  <c r="S83" i="21"/>
  <c r="V83" i="21" s="1"/>
  <c r="T83" i="21"/>
  <c r="W83" i="21" s="1"/>
  <c r="T658" i="21"/>
  <c r="W658" i="21" s="1"/>
  <c r="U658" i="21"/>
  <c r="S658" i="21"/>
  <c r="V658" i="21" s="1"/>
  <c r="T890" i="21"/>
  <c r="W890" i="21" s="1"/>
  <c r="S890" i="21"/>
  <c r="V890" i="21" s="1"/>
  <c r="U890" i="21"/>
  <c r="S3857" i="21"/>
  <c r="V3857" i="21" s="1"/>
  <c r="M3857" i="21" s="1"/>
  <c r="U3857" i="21"/>
  <c r="T3857" i="21"/>
  <c r="W3857" i="21" s="1"/>
  <c r="P3857" i="21" s="1"/>
  <c r="T1630" i="21"/>
  <c r="W1630" i="21" s="1"/>
  <c r="P1630" i="21" s="1"/>
  <c r="S1630" i="21"/>
  <c r="V1630" i="21" s="1"/>
  <c r="M1630" i="21" s="1"/>
  <c r="U1630" i="21"/>
  <c r="U2292" i="21"/>
  <c r="T2292" i="21"/>
  <c r="W2292" i="21" s="1"/>
  <c r="P2292" i="21" s="1"/>
  <c r="S2292" i="21"/>
  <c r="V2292" i="21" s="1"/>
  <c r="M2292" i="21" s="1"/>
  <c r="U3815" i="21"/>
  <c r="T3815" i="21"/>
  <c r="W3815" i="21" s="1"/>
  <c r="P3815" i="21" s="1"/>
  <c r="S3815" i="21"/>
  <c r="V3815" i="21" s="1"/>
  <c r="M3815" i="21" s="1"/>
  <c r="T1277" i="21"/>
  <c r="W1277" i="21" s="1"/>
  <c r="P1277" i="21" s="1"/>
  <c r="U1277" i="21"/>
  <c r="S1277" i="21"/>
  <c r="V1277" i="21" s="1"/>
  <c r="M1277" i="21" s="1"/>
  <c r="S2453" i="21"/>
  <c r="V2453" i="21" s="1"/>
  <c r="M2453" i="21" s="1"/>
  <c r="U2453" i="21"/>
  <c r="T2453" i="21"/>
  <c r="W2453" i="21" s="1"/>
  <c r="P2453" i="21" s="1"/>
  <c r="T301" i="21"/>
  <c r="W301" i="21" s="1"/>
  <c r="U301" i="21"/>
  <c r="S301" i="21"/>
  <c r="V301" i="21" s="1"/>
  <c r="S3494" i="21"/>
  <c r="V3494" i="21" s="1"/>
  <c r="M3494" i="21" s="1"/>
  <c r="U3494" i="21"/>
  <c r="T3494" i="21"/>
  <c r="W3494" i="21" s="1"/>
  <c r="P3494" i="21" s="1"/>
  <c r="U3280" i="21"/>
  <c r="T3280" i="21"/>
  <c r="W3280" i="21" s="1"/>
  <c r="P3280" i="21" s="1"/>
  <c r="S3280" i="21"/>
  <c r="V3280" i="21" s="1"/>
  <c r="M3280" i="21" s="1"/>
  <c r="S2979" i="21"/>
  <c r="V2979" i="21" s="1"/>
  <c r="M2979" i="21" s="1"/>
  <c r="U2979" i="21"/>
  <c r="T2979" i="21"/>
  <c r="W2979" i="21" s="1"/>
  <c r="P2979" i="21" s="1"/>
  <c r="S487" i="21"/>
  <c r="V487" i="21" s="1"/>
  <c r="U487" i="21"/>
  <c r="T487" i="21"/>
  <c r="W487" i="21" s="1"/>
  <c r="T743" i="21"/>
  <c r="W743" i="21" s="1"/>
  <c r="S743" i="21"/>
  <c r="V743" i="21" s="1"/>
  <c r="U743" i="21"/>
  <c r="T355" i="21"/>
  <c r="W355" i="21" s="1"/>
  <c r="U355" i="21"/>
  <c r="S355" i="21"/>
  <c r="V355" i="21" s="1"/>
  <c r="S1786" i="21"/>
  <c r="V1786" i="21" s="1"/>
  <c r="M1786" i="21" s="1"/>
  <c r="U1786" i="21"/>
  <c r="T1786" i="21"/>
  <c r="W1786" i="21" s="1"/>
  <c r="P1786" i="21" s="1"/>
  <c r="U236" i="21"/>
  <c r="T236" i="21"/>
  <c r="W236" i="21" s="1"/>
  <c r="S236" i="21"/>
  <c r="V236" i="21" s="1"/>
  <c r="U1813" i="21"/>
  <c r="T1813" i="21"/>
  <c r="W1813" i="21" s="1"/>
  <c r="P1813" i="21" s="1"/>
  <c r="S1813" i="21"/>
  <c r="V1813" i="21" s="1"/>
  <c r="M1813" i="21" s="1"/>
  <c r="T2329" i="21"/>
  <c r="W2329" i="21" s="1"/>
  <c r="P2329" i="21" s="1"/>
  <c r="S2329" i="21"/>
  <c r="V2329" i="21" s="1"/>
  <c r="M2329" i="21" s="1"/>
  <c r="U2329" i="21"/>
  <c r="U1114" i="21"/>
  <c r="T1114" i="21"/>
  <c r="W1114" i="21" s="1"/>
  <c r="P1114" i="21" s="1"/>
  <c r="S1114" i="21"/>
  <c r="V1114" i="21" s="1"/>
  <c r="M1114" i="21" s="1"/>
  <c r="U89" i="21"/>
  <c r="S89" i="21"/>
  <c r="V89" i="21" s="1"/>
  <c r="T89" i="21"/>
  <c r="W89" i="21" s="1"/>
  <c r="T2370" i="21"/>
  <c r="W2370" i="21" s="1"/>
  <c r="P2370" i="21" s="1"/>
  <c r="S2370" i="21"/>
  <c r="V2370" i="21" s="1"/>
  <c r="M2370" i="21" s="1"/>
  <c r="U2370" i="21"/>
  <c r="T2552" i="21"/>
  <c r="W2552" i="21" s="1"/>
  <c r="P2552" i="21" s="1"/>
  <c r="S2552" i="21"/>
  <c r="V2552" i="21" s="1"/>
  <c r="M2552" i="21" s="1"/>
  <c r="U2552" i="21"/>
  <c r="U2872" i="21"/>
  <c r="T2872" i="21"/>
  <c r="W2872" i="21" s="1"/>
  <c r="P2872" i="21" s="1"/>
  <c r="S2872" i="21"/>
  <c r="V2872" i="21" s="1"/>
  <c r="M2872" i="21" s="1"/>
  <c r="S1756" i="21"/>
  <c r="V1756" i="21" s="1"/>
  <c r="M1756" i="21" s="1"/>
  <c r="U1756" i="21"/>
  <c r="T1756" i="21"/>
  <c r="W1756" i="21" s="1"/>
  <c r="P1756" i="21" s="1"/>
  <c r="S3489" i="21"/>
  <c r="V3489" i="21" s="1"/>
  <c r="M3489" i="21" s="1"/>
  <c r="U3489" i="21"/>
  <c r="T3489" i="21"/>
  <c r="W3489" i="21" s="1"/>
  <c r="P3489" i="21" s="1"/>
  <c r="T1108" i="21"/>
  <c r="W1108" i="21" s="1"/>
  <c r="P1108" i="21" s="1"/>
  <c r="U1108" i="21"/>
  <c r="S1108" i="21"/>
  <c r="V1108" i="21" s="1"/>
  <c r="M1108" i="21" s="1"/>
  <c r="U2025" i="21"/>
  <c r="T2025" i="21"/>
  <c r="W2025" i="21" s="1"/>
  <c r="P2025" i="21" s="1"/>
  <c r="S2025" i="21"/>
  <c r="V2025" i="21" s="1"/>
  <c r="M2025" i="21" s="1"/>
  <c r="S2143" i="21"/>
  <c r="V2143" i="21" s="1"/>
  <c r="M2143" i="21" s="1"/>
  <c r="U2143" i="21"/>
  <c r="T2143" i="21"/>
  <c r="W2143" i="21" s="1"/>
  <c r="P2143" i="21" s="1"/>
  <c r="T2492" i="21"/>
  <c r="W2492" i="21" s="1"/>
  <c r="P2492" i="21" s="1"/>
  <c r="S2492" i="21"/>
  <c r="V2492" i="21" s="1"/>
  <c r="M2492" i="21" s="1"/>
  <c r="U2492" i="21"/>
  <c r="S1369" i="21"/>
  <c r="V1369" i="21" s="1"/>
  <c r="M1369" i="21" s="1"/>
  <c r="U1369" i="21"/>
  <c r="T1369" i="21"/>
  <c r="W1369" i="21" s="1"/>
  <c r="P1369" i="21" s="1"/>
  <c r="U1979" i="21"/>
  <c r="S1979" i="21"/>
  <c r="V1979" i="21" s="1"/>
  <c r="M1979" i="21" s="1"/>
  <c r="T1979" i="21"/>
  <c r="W1979" i="21" s="1"/>
  <c r="P1979" i="21" s="1"/>
  <c r="T1383" i="21"/>
  <c r="W1383" i="21" s="1"/>
  <c r="P1383" i="21" s="1"/>
  <c r="S1383" i="21"/>
  <c r="V1383" i="21" s="1"/>
  <c r="M1383" i="21" s="1"/>
  <c r="U1383" i="21"/>
  <c r="S1319" i="21"/>
  <c r="V1319" i="21" s="1"/>
  <c r="M1319" i="21" s="1"/>
  <c r="U1319" i="21"/>
  <c r="T1319" i="21"/>
  <c r="W1319" i="21" s="1"/>
  <c r="P1319" i="21" s="1"/>
  <c r="U2380" i="21"/>
  <c r="T2380" i="21"/>
  <c r="W2380" i="21" s="1"/>
  <c r="P2380" i="21" s="1"/>
  <c r="S2380" i="21"/>
  <c r="V2380" i="21" s="1"/>
  <c r="M2380" i="21" s="1"/>
  <c r="B554" i="22"/>
  <c r="J559" i="21"/>
  <c r="U1460" i="21"/>
  <c r="T1460" i="21"/>
  <c r="W1460" i="21" s="1"/>
  <c r="P1460" i="21" s="1"/>
  <c r="S1460" i="21"/>
  <c r="V1460" i="21" s="1"/>
  <c r="M1460" i="21" s="1"/>
  <c r="T989" i="21"/>
  <c r="W989" i="21" s="1"/>
  <c r="S989" i="21"/>
  <c r="V989" i="21" s="1"/>
  <c r="U2934" i="21"/>
  <c r="J2934" i="21" s="1"/>
  <c r="S2934" i="21"/>
  <c r="V2934" i="21" s="1"/>
  <c r="M2934" i="21" s="1"/>
  <c r="U3811" i="21"/>
  <c r="S3811" i="21"/>
  <c r="V3811" i="21" s="1"/>
  <c r="M3811" i="21" s="1"/>
  <c r="T3811" i="21"/>
  <c r="W3811" i="21" s="1"/>
  <c r="P3811" i="21" s="1"/>
  <c r="S1923" i="21"/>
  <c r="V1923" i="21" s="1"/>
  <c r="M1923" i="21" s="1"/>
  <c r="U1923" i="21"/>
  <c r="T1923" i="21"/>
  <c r="W1923" i="21" s="1"/>
  <c r="P1923" i="21" s="1"/>
  <c r="S1872" i="21"/>
  <c r="V1872" i="21" s="1"/>
  <c r="M1872" i="21" s="1"/>
  <c r="U1872" i="21"/>
  <c r="T1872" i="21"/>
  <c r="W1872" i="21" s="1"/>
  <c r="P1872" i="21" s="1"/>
  <c r="S1948" i="21"/>
  <c r="V1948" i="21" s="1"/>
  <c r="M1948" i="21" s="1"/>
  <c r="U1948" i="21"/>
  <c r="T1948" i="21"/>
  <c r="W1948" i="21" s="1"/>
  <c r="P1948" i="21" s="1"/>
  <c r="U494" i="21"/>
  <c r="S494" i="21"/>
  <c r="V494" i="21" s="1"/>
  <c r="T494" i="21"/>
  <c r="W494" i="21" s="1"/>
  <c r="T979" i="21"/>
  <c r="W979" i="21" s="1"/>
  <c r="U979" i="21"/>
  <c r="U908" i="21"/>
  <c r="S908" i="21"/>
  <c r="V908" i="21" s="1"/>
  <c r="T908" i="21"/>
  <c r="W908" i="21" s="1"/>
  <c r="T849" i="21"/>
  <c r="W849" i="21" s="1"/>
  <c r="U849" i="21"/>
  <c r="S849" i="21"/>
  <c r="V849" i="21" s="1"/>
  <c r="S2300" i="21"/>
  <c r="V2300" i="21" s="1"/>
  <c r="M2300" i="21" s="1"/>
  <c r="T2300" i="21"/>
  <c r="W2300" i="21" s="1"/>
  <c r="P2300" i="21" s="1"/>
  <c r="T422" i="21"/>
  <c r="W422" i="21" s="1"/>
  <c r="S422" i="21"/>
  <c r="V422" i="21" s="1"/>
  <c r="U422" i="21"/>
  <c r="U62" i="21"/>
  <c r="T62" i="21"/>
  <c r="W62" i="21" s="1"/>
  <c r="S62" i="21"/>
  <c r="V62" i="21" s="1"/>
  <c r="S2854" i="21"/>
  <c r="V2854" i="21" s="1"/>
  <c r="M2854" i="21" s="1"/>
  <c r="T2854" i="21"/>
  <c r="W2854" i="21" s="1"/>
  <c r="P2854" i="21" s="1"/>
  <c r="U2854" i="21"/>
  <c r="S2349" i="21"/>
  <c r="V2349" i="21" s="1"/>
  <c r="M2349" i="21" s="1"/>
  <c r="U2349" i="21"/>
  <c r="T2349" i="21"/>
  <c r="W2349" i="21" s="1"/>
  <c r="P2349" i="21" s="1"/>
  <c r="T1905" i="21"/>
  <c r="W1905" i="21" s="1"/>
  <c r="P1905" i="21" s="1"/>
  <c r="U1905" i="21"/>
  <c r="S1905" i="21"/>
  <c r="V1905" i="21" s="1"/>
  <c r="M1905" i="21" s="1"/>
  <c r="U1290" i="21"/>
  <c r="T1290" i="21"/>
  <c r="W1290" i="21" s="1"/>
  <c r="P1290" i="21" s="1"/>
  <c r="S1290" i="21"/>
  <c r="V1290" i="21" s="1"/>
  <c r="M1290" i="21" s="1"/>
  <c r="S1737" i="21"/>
  <c r="V1737" i="21" s="1"/>
  <c r="M1737" i="21" s="1"/>
  <c r="T1737" i="21"/>
  <c r="W1737" i="21" s="1"/>
  <c r="P1737" i="21" s="1"/>
  <c r="U1737" i="21"/>
  <c r="S996" i="21"/>
  <c r="V996" i="21" s="1"/>
  <c r="T996" i="21"/>
  <c r="W996" i="21" s="1"/>
  <c r="U996" i="21"/>
  <c r="T2904" i="21"/>
  <c r="W2904" i="21" s="1"/>
  <c r="P2904" i="21" s="1"/>
  <c r="U2904" i="21"/>
  <c r="S2904" i="21"/>
  <c r="V2904" i="21" s="1"/>
  <c r="M2904" i="21" s="1"/>
  <c r="T858" i="21"/>
  <c r="W858" i="21" s="1"/>
  <c r="U858" i="21"/>
  <c r="S858" i="21"/>
  <c r="V858" i="21" s="1"/>
  <c r="S2963" i="21"/>
  <c r="V2963" i="21" s="1"/>
  <c r="M2963" i="21" s="1"/>
  <c r="T2963" i="21"/>
  <c r="W2963" i="21" s="1"/>
  <c r="P2963" i="21" s="1"/>
  <c r="U2963" i="21"/>
  <c r="S1204" i="21"/>
  <c r="V1204" i="21" s="1"/>
  <c r="M1204" i="21" s="1"/>
  <c r="T1204" i="21"/>
  <c r="W1204" i="21" s="1"/>
  <c r="P1204" i="21" s="1"/>
  <c r="U1204" i="21"/>
  <c r="T2582" i="21"/>
  <c r="W2582" i="21" s="1"/>
  <c r="P2582" i="21" s="1"/>
  <c r="S2582" i="21"/>
  <c r="V2582" i="21" s="1"/>
  <c r="M2582" i="21" s="1"/>
  <c r="U2582" i="21"/>
  <c r="U1627" i="21"/>
  <c r="S1627" i="21"/>
  <c r="V1627" i="21" s="1"/>
  <c r="M1627" i="21" s="1"/>
  <c r="T1627" i="21"/>
  <c r="W1627" i="21" s="1"/>
  <c r="P1627" i="21" s="1"/>
  <c r="S2837" i="21"/>
  <c r="V2837" i="21" s="1"/>
  <c r="M2837" i="21" s="1"/>
  <c r="U2837" i="21"/>
  <c r="T2837" i="21"/>
  <c r="W2837" i="21" s="1"/>
  <c r="P2837" i="21" s="1"/>
  <c r="S2546" i="21"/>
  <c r="V2546" i="21" s="1"/>
  <c r="M2546" i="21" s="1"/>
  <c r="U2546" i="21"/>
  <c r="T2546" i="21"/>
  <c r="W2546" i="21" s="1"/>
  <c r="P2546" i="21" s="1"/>
  <c r="S1551" i="21"/>
  <c r="V1551" i="21" s="1"/>
  <c r="M1551" i="21" s="1"/>
  <c r="U1551" i="21"/>
  <c r="T1551" i="21"/>
  <c r="W1551" i="21" s="1"/>
  <c r="P1551" i="21" s="1"/>
  <c r="S3108" i="21"/>
  <c r="V3108" i="21" s="1"/>
  <c r="M3108" i="21" s="1"/>
  <c r="U3108" i="21"/>
  <c r="T3108" i="21"/>
  <c r="W3108" i="21" s="1"/>
  <c r="P3108" i="21" s="1"/>
  <c r="S2624" i="21"/>
  <c r="V2624" i="21" s="1"/>
  <c r="M2624" i="21" s="1"/>
  <c r="U2624" i="21"/>
  <c r="T2624" i="21"/>
  <c r="W2624" i="21" s="1"/>
  <c r="P2624" i="21" s="1"/>
  <c r="U2892" i="21"/>
  <c r="T2892" i="21"/>
  <c r="W2892" i="21" s="1"/>
  <c r="P2892" i="21" s="1"/>
  <c r="S2892" i="21"/>
  <c r="V2892" i="21" s="1"/>
  <c r="M2892" i="21" s="1"/>
  <c r="T2602" i="21"/>
  <c r="W2602" i="21" s="1"/>
  <c r="P2602" i="21" s="1"/>
  <c r="U2602" i="21"/>
  <c r="S2602" i="21"/>
  <c r="V2602" i="21" s="1"/>
  <c r="M2602" i="21" s="1"/>
  <c r="T540" i="21"/>
  <c r="W540" i="21" s="1"/>
  <c r="U540" i="21"/>
  <c r="S540" i="21"/>
  <c r="V540" i="21" s="1"/>
  <c r="U2561" i="21"/>
  <c r="T2561" i="21"/>
  <c r="W2561" i="21" s="1"/>
  <c r="P2561" i="21" s="1"/>
  <c r="S2561" i="21"/>
  <c r="V2561" i="21" s="1"/>
  <c r="M2561" i="21" s="1"/>
  <c r="S1516" i="21"/>
  <c r="V1516" i="21" s="1"/>
  <c r="M1516" i="21" s="1"/>
  <c r="U1516" i="21"/>
  <c r="T1516" i="21"/>
  <c r="W1516" i="21" s="1"/>
  <c r="P1516" i="21" s="1"/>
  <c r="U505" i="21"/>
  <c r="T505" i="21"/>
  <c r="W505" i="21" s="1"/>
  <c r="S505" i="21"/>
  <c r="V505" i="21" s="1"/>
  <c r="T3844" i="21"/>
  <c r="W3844" i="21" s="1"/>
  <c r="P3844" i="21" s="1"/>
  <c r="S3844" i="21"/>
  <c r="V3844" i="21" s="1"/>
  <c r="M3844" i="21" s="1"/>
  <c r="U3844" i="21"/>
  <c r="U2412" i="21"/>
  <c r="T2412" i="21"/>
  <c r="W2412" i="21" s="1"/>
  <c r="P2412" i="21" s="1"/>
  <c r="S2412" i="21"/>
  <c r="V2412" i="21" s="1"/>
  <c r="M2412" i="21" s="1"/>
  <c r="T224" i="21"/>
  <c r="W224" i="21" s="1"/>
  <c r="U224" i="21"/>
  <c r="U867" i="21"/>
  <c r="S867" i="21"/>
  <c r="V867" i="21" s="1"/>
  <c r="T867" i="21"/>
  <c r="W867" i="21" s="1"/>
  <c r="S782" i="21"/>
  <c r="V782" i="21" s="1"/>
  <c r="T782" i="21"/>
  <c r="W782" i="21" s="1"/>
  <c r="U782" i="21"/>
  <c r="U725" i="21"/>
  <c r="S725" i="21"/>
  <c r="V725" i="21" s="1"/>
  <c r="T725" i="21"/>
  <c r="W725" i="21" s="1"/>
  <c r="T2894" i="21"/>
  <c r="W2894" i="21" s="1"/>
  <c r="P2894" i="21" s="1"/>
  <c r="S2894" i="21"/>
  <c r="V2894" i="21" s="1"/>
  <c r="M2894" i="21" s="1"/>
  <c r="U2894" i="21"/>
  <c r="T2929" i="21"/>
  <c r="W2929" i="21" s="1"/>
  <c r="P2929" i="21" s="1"/>
  <c r="S2929" i="21"/>
  <c r="V2929" i="21" s="1"/>
  <c r="M2929" i="21" s="1"/>
  <c r="U2929" i="21"/>
  <c r="U2806" i="21"/>
  <c r="T2806" i="21"/>
  <c r="W2806" i="21" s="1"/>
  <c r="P2806" i="21" s="1"/>
  <c r="S2806" i="21"/>
  <c r="V2806" i="21" s="1"/>
  <c r="M2806" i="21" s="1"/>
  <c r="U2094" i="21"/>
  <c r="T2094" i="21"/>
  <c r="W2094" i="21" s="1"/>
  <c r="P2094" i="21" s="1"/>
  <c r="S2094" i="21"/>
  <c r="V2094" i="21" s="1"/>
  <c r="M2094" i="21" s="1"/>
  <c r="U135" i="21"/>
  <c r="T135" i="21"/>
  <c r="W135" i="21" s="1"/>
  <c r="S135" i="21"/>
  <c r="V135" i="21" s="1"/>
  <c r="T2949" i="21"/>
  <c r="W2949" i="21" s="1"/>
  <c r="P2949" i="21" s="1"/>
  <c r="U2949" i="21"/>
  <c r="S2949" i="21"/>
  <c r="V2949" i="21" s="1"/>
  <c r="M2949" i="21" s="1"/>
  <c r="T3764" i="21"/>
  <c r="W3764" i="21" s="1"/>
  <c r="P3764" i="21" s="1"/>
  <c r="S3764" i="21"/>
  <c r="V3764" i="21" s="1"/>
  <c r="M3764" i="21" s="1"/>
  <c r="U3764" i="21"/>
  <c r="T269" i="21"/>
  <c r="W269" i="21" s="1"/>
  <c r="S269" i="21"/>
  <c r="V269" i="21" s="1"/>
  <c r="U269" i="21"/>
  <c r="S769" i="21"/>
  <c r="V769" i="21" s="1"/>
  <c r="U769" i="21"/>
  <c r="T769" i="21"/>
  <c r="W769" i="21" s="1"/>
  <c r="S591" i="21"/>
  <c r="V591" i="21" s="1"/>
  <c r="U591" i="21"/>
  <c r="T591" i="21"/>
  <c r="W591" i="21" s="1"/>
  <c r="S3874" i="21"/>
  <c r="V3874" i="21" s="1"/>
  <c r="M3874" i="21" s="1"/>
  <c r="T3874" i="21"/>
  <c r="W3874" i="21" s="1"/>
  <c r="P3874" i="21" s="1"/>
  <c r="U3874" i="21"/>
  <c r="T1535" i="21"/>
  <c r="W1535" i="21" s="1"/>
  <c r="P1535" i="21" s="1"/>
  <c r="S1535" i="21"/>
  <c r="V1535" i="21" s="1"/>
  <c r="M1535" i="21" s="1"/>
  <c r="U1535" i="21"/>
  <c r="T1986" i="21"/>
  <c r="W1986" i="21" s="1"/>
  <c r="P1986" i="21" s="1"/>
  <c r="S1986" i="21"/>
  <c r="V1986" i="21" s="1"/>
  <c r="M1986" i="21" s="1"/>
  <c r="U1986" i="21"/>
  <c r="T366" i="21"/>
  <c r="W366" i="21" s="1"/>
  <c r="U366" i="21"/>
  <c r="S366" i="21"/>
  <c r="V366" i="21" s="1"/>
  <c r="S1396" i="21"/>
  <c r="V1396" i="21" s="1"/>
  <c r="M1396" i="21" s="1"/>
  <c r="U1396" i="21"/>
  <c r="T1396" i="21"/>
  <c r="W1396" i="21" s="1"/>
  <c r="P1396" i="21" s="1"/>
  <c r="U1149" i="21"/>
  <c r="T1149" i="21"/>
  <c r="W1149" i="21" s="1"/>
  <c r="P1149" i="21" s="1"/>
  <c r="S1149" i="21"/>
  <c r="V1149" i="21" s="1"/>
  <c r="M1149" i="21" s="1"/>
  <c r="T1160" i="21"/>
  <c r="W1160" i="21" s="1"/>
  <c r="P1160" i="21" s="1"/>
  <c r="S1160" i="21"/>
  <c r="V1160" i="21" s="1"/>
  <c r="M1160" i="21" s="1"/>
  <c r="U1160" i="21"/>
  <c r="T2832" i="21"/>
  <c r="W2832" i="21" s="1"/>
  <c r="P2832" i="21" s="1"/>
  <c r="S2832" i="21"/>
  <c r="V2832" i="21" s="1"/>
  <c r="M2832" i="21" s="1"/>
  <c r="U2832" i="21"/>
  <c r="U673" i="21"/>
  <c r="S673" i="21"/>
  <c r="V673" i="21" s="1"/>
  <c r="U554" i="21"/>
  <c r="S554" i="21"/>
  <c r="V554" i="21" s="1"/>
  <c r="T554" i="21"/>
  <c r="W554" i="21" s="1"/>
  <c r="S2015" i="21"/>
  <c r="V2015" i="21" s="1"/>
  <c r="M2015" i="21" s="1"/>
  <c r="T2015" i="21"/>
  <c r="W2015" i="21" s="1"/>
  <c r="P2015" i="21" s="1"/>
  <c r="U2015" i="21"/>
  <c r="S791" i="21"/>
  <c r="V791" i="21" s="1"/>
  <c r="T791" i="21"/>
  <c r="W791" i="21" s="1"/>
  <c r="U791" i="21"/>
  <c r="T2465" i="21"/>
  <c r="W2465" i="21" s="1"/>
  <c r="P2465" i="21" s="1"/>
  <c r="U2465" i="21"/>
  <c r="S2465" i="21"/>
  <c r="V2465" i="21" s="1"/>
  <c r="M2465" i="21" s="1"/>
  <c r="U644" i="21"/>
  <c r="T644" i="21"/>
  <c r="W644" i="21" s="1"/>
  <c r="S644" i="21"/>
  <c r="V644" i="21" s="1"/>
  <c r="T2084" i="21"/>
  <c r="W2084" i="21" s="1"/>
  <c r="P2084" i="21" s="1"/>
  <c r="S2084" i="21"/>
  <c r="V2084" i="21" s="1"/>
  <c r="M2084" i="21" s="1"/>
  <c r="U2084" i="21"/>
  <c r="U2563" i="21"/>
  <c r="T2563" i="21"/>
  <c r="W2563" i="21" s="1"/>
  <c r="P2563" i="21" s="1"/>
  <c r="S2563" i="21"/>
  <c r="V2563" i="21" s="1"/>
  <c r="M2563" i="21" s="1"/>
  <c r="S1804" i="21"/>
  <c r="V1804" i="21" s="1"/>
  <c r="M1804" i="21" s="1"/>
  <c r="U1804" i="21"/>
  <c r="T1804" i="21"/>
  <c r="W1804" i="21" s="1"/>
  <c r="P1804" i="21" s="1"/>
  <c r="S2959" i="21"/>
  <c r="V2959" i="21" s="1"/>
  <c r="M2959" i="21" s="1"/>
  <c r="U2959" i="21"/>
  <c r="T2959" i="21"/>
  <c r="W2959" i="21" s="1"/>
  <c r="P2959" i="21" s="1"/>
  <c r="U3516" i="21"/>
  <c r="T3516" i="21"/>
  <c r="W3516" i="21" s="1"/>
  <c r="P3516" i="21" s="1"/>
  <c r="S3516" i="21"/>
  <c r="V3516" i="21" s="1"/>
  <c r="M3516" i="21" s="1"/>
  <c r="U773" i="21"/>
  <c r="T773" i="21"/>
  <c r="W773" i="21" s="1"/>
  <c r="S773" i="21"/>
  <c r="V773" i="21" s="1"/>
  <c r="U3327" i="21"/>
  <c r="T3327" i="21"/>
  <c r="W3327" i="21" s="1"/>
  <c r="P3327" i="21" s="1"/>
  <c r="S3327" i="21"/>
  <c r="V3327" i="21" s="1"/>
  <c r="M3327" i="21" s="1"/>
  <c r="T1465" i="21"/>
  <c r="W1465" i="21" s="1"/>
  <c r="P1465" i="21" s="1"/>
  <c r="S1465" i="21"/>
  <c r="V1465" i="21" s="1"/>
  <c r="M1465" i="21" s="1"/>
  <c r="U1465" i="21"/>
  <c r="T3145" i="21"/>
  <c r="W3145" i="21" s="1"/>
  <c r="P3145" i="21" s="1"/>
  <c r="U3145" i="21"/>
  <c r="S3145" i="21"/>
  <c r="V3145" i="21" s="1"/>
  <c r="M3145" i="21" s="1"/>
  <c r="U463" i="21"/>
  <c r="S463" i="21"/>
  <c r="V463" i="21" s="1"/>
  <c r="T463" i="21"/>
  <c r="W463" i="21" s="1"/>
  <c r="S2787" i="21"/>
  <c r="V2787" i="21" s="1"/>
  <c r="M2787" i="21" s="1"/>
  <c r="U2787" i="21"/>
  <c r="T2787" i="21"/>
  <c r="W2787" i="21" s="1"/>
  <c r="P2787" i="21" s="1"/>
  <c r="U2326" i="21"/>
  <c r="S2326" i="21"/>
  <c r="V2326" i="21" s="1"/>
  <c r="M2326" i="21" s="1"/>
  <c r="T2326" i="21"/>
  <c r="W2326" i="21" s="1"/>
  <c r="P2326" i="21" s="1"/>
  <c r="S2875" i="21"/>
  <c r="V2875" i="21" s="1"/>
  <c r="M2875" i="21" s="1"/>
  <c r="U2875" i="21"/>
  <c r="T2875" i="21"/>
  <c r="W2875" i="21" s="1"/>
  <c r="P2875" i="21" s="1"/>
  <c r="U2601" i="21"/>
  <c r="T2601" i="21"/>
  <c r="W2601" i="21" s="1"/>
  <c r="P2601" i="21" s="1"/>
  <c r="S2601" i="21"/>
  <c r="V2601" i="21" s="1"/>
  <c r="M2601" i="21" s="1"/>
  <c r="S2652" i="21"/>
  <c r="V2652" i="21" s="1"/>
  <c r="M2652" i="21" s="1"/>
  <c r="T2652" i="21"/>
  <c r="W2652" i="21" s="1"/>
  <c r="P2652" i="21" s="1"/>
  <c r="U2652" i="21"/>
  <c r="U2791" i="21"/>
  <c r="S2791" i="21"/>
  <c r="V2791" i="21" s="1"/>
  <c r="M2791" i="21" s="1"/>
  <c r="T2791" i="21"/>
  <c r="W2791" i="21" s="1"/>
  <c r="P2791" i="21" s="1"/>
  <c r="U2450" i="21"/>
  <c r="T2450" i="21"/>
  <c r="W2450" i="21" s="1"/>
  <c r="P2450" i="21" s="1"/>
  <c r="S2450" i="21"/>
  <c r="V2450" i="21" s="1"/>
  <c r="M2450" i="21" s="1"/>
  <c r="U2289" i="21"/>
  <c r="T2289" i="21"/>
  <c r="W2289" i="21" s="1"/>
  <c r="P2289" i="21" s="1"/>
  <c r="S2289" i="21"/>
  <c r="V2289" i="21" s="1"/>
  <c r="M2289" i="21" s="1"/>
  <c r="T3172" i="21"/>
  <c r="W3172" i="21" s="1"/>
  <c r="P3172" i="21" s="1"/>
  <c r="S3172" i="21"/>
  <c r="V3172" i="21" s="1"/>
  <c r="M3172" i="21" s="1"/>
  <c r="U3172" i="21"/>
  <c r="U948" i="21"/>
  <c r="S948" i="21"/>
  <c r="V948" i="21" s="1"/>
  <c r="T948" i="21"/>
  <c r="W948" i="21" s="1"/>
  <c r="U1222" i="21"/>
  <c r="T1222" i="21"/>
  <c r="W1222" i="21" s="1"/>
  <c r="P1222" i="21" s="1"/>
  <c r="S1222" i="21"/>
  <c r="V1222" i="21" s="1"/>
  <c r="M1222" i="21" s="1"/>
  <c r="U640" i="21"/>
  <c r="T640" i="21"/>
  <c r="W640" i="21" s="1"/>
  <c r="S640" i="21"/>
  <c r="V640" i="21" s="1"/>
  <c r="U1340" i="21"/>
  <c r="T1340" i="21"/>
  <c r="W1340" i="21" s="1"/>
  <c r="P1340" i="21" s="1"/>
  <c r="S1340" i="21"/>
  <c r="V1340" i="21" s="1"/>
  <c r="M1340" i="21" s="1"/>
  <c r="U1101" i="21"/>
  <c r="S1101" i="21"/>
  <c r="V1101" i="21" s="1"/>
  <c r="M1101" i="21" s="1"/>
  <c r="T1101" i="21"/>
  <c r="W1101" i="21" s="1"/>
  <c r="P1101" i="21" s="1"/>
  <c r="T866" i="21"/>
  <c r="W866" i="21" s="1"/>
  <c r="S866" i="21"/>
  <c r="V866" i="21" s="1"/>
  <c r="U866" i="21"/>
  <c r="S1695" i="21"/>
  <c r="V1695" i="21" s="1"/>
  <c r="M1695" i="21" s="1"/>
  <c r="T1695" i="21"/>
  <c r="W1695" i="21" s="1"/>
  <c r="P1695" i="21" s="1"/>
  <c r="U1695" i="21"/>
  <c r="S2505" i="21"/>
  <c r="V2505" i="21" s="1"/>
  <c r="M2505" i="21" s="1"/>
  <c r="U2505" i="21"/>
  <c r="T2505" i="21"/>
  <c r="W2505" i="21" s="1"/>
  <c r="P2505" i="21" s="1"/>
  <c r="T2638" i="21"/>
  <c r="W2638" i="21" s="1"/>
  <c r="P2638" i="21" s="1"/>
  <c r="S2638" i="21"/>
  <c r="V2638" i="21" s="1"/>
  <c r="M2638" i="21" s="1"/>
  <c r="U2638" i="21"/>
  <c r="S2198" i="21"/>
  <c r="V2198" i="21" s="1"/>
  <c r="M2198" i="21" s="1"/>
  <c r="U2198" i="21"/>
  <c r="T2198" i="21"/>
  <c r="W2198" i="21" s="1"/>
  <c r="P2198" i="21" s="1"/>
  <c r="T2673" i="21"/>
  <c r="W2673" i="21" s="1"/>
  <c r="P2673" i="21" s="1"/>
  <c r="S2673" i="21"/>
  <c r="V2673" i="21" s="1"/>
  <c r="M2673" i="21" s="1"/>
  <c r="U2673" i="21"/>
  <c r="S1974" i="21"/>
  <c r="V1974" i="21" s="1"/>
  <c r="M1974" i="21" s="1"/>
  <c r="U1974" i="21"/>
  <c r="T1974" i="21"/>
  <c r="W1974" i="21" s="1"/>
  <c r="P1974" i="21" s="1"/>
  <c r="U58" i="21"/>
  <c r="S58" i="21"/>
  <c r="V58" i="21" s="1"/>
  <c r="T58" i="21"/>
  <c r="W58" i="21" s="1"/>
  <c r="T1539" i="21"/>
  <c r="W1539" i="21" s="1"/>
  <c r="P1539" i="21" s="1"/>
  <c r="S1539" i="21"/>
  <c r="V1539" i="21" s="1"/>
  <c r="M1539" i="21" s="1"/>
  <c r="U1539" i="21"/>
  <c r="S1146" i="21"/>
  <c r="V1146" i="21" s="1"/>
  <c r="M1146" i="21" s="1"/>
  <c r="U1146" i="21"/>
  <c r="T1146" i="21"/>
  <c r="W1146" i="21" s="1"/>
  <c r="P1146" i="21" s="1"/>
  <c r="T1988" i="21"/>
  <c r="W1988" i="21" s="1"/>
  <c r="P1988" i="21" s="1"/>
  <c r="S1988" i="21"/>
  <c r="V1988" i="21" s="1"/>
  <c r="M1988" i="21" s="1"/>
  <c r="U1988" i="21"/>
  <c r="U998" i="21"/>
  <c r="S998" i="21"/>
  <c r="V998" i="21" s="1"/>
  <c r="T998" i="21"/>
  <c r="W998" i="21" s="1"/>
  <c r="T1179" i="21"/>
  <c r="W1179" i="21" s="1"/>
  <c r="P1179" i="21" s="1"/>
  <c r="U1179" i="21"/>
  <c r="S1179" i="21"/>
  <c r="V1179" i="21" s="1"/>
  <c r="M1179" i="21" s="1"/>
  <c r="S1947" i="21"/>
  <c r="V1947" i="21" s="1"/>
  <c r="M1947" i="21" s="1"/>
  <c r="U1947" i="21"/>
  <c r="T1947" i="21"/>
  <c r="W1947" i="21" s="1"/>
  <c r="P1947" i="21" s="1"/>
  <c r="U3075" i="21"/>
  <c r="T3075" i="21"/>
  <c r="W3075" i="21" s="1"/>
  <c r="P3075" i="21" s="1"/>
  <c r="S3075" i="21"/>
  <c r="V3075" i="21" s="1"/>
  <c r="M3075" i="21" s="1"/>
  <c r="U2535" i="21"/>
  <c r="T2535" i="21"/>
  <c r="W2535" i="21" s="1"/>
  <c r="P2535" i="21" s="1"/>
  <c r="S2535" i="21"/>
  <c r="V2535" i="21" s="1"/>
  <c r="M2535" i="21" s="1"/>
  <c r="S218" i="21"/>
  <c r="V218" i="21" s="1"/>
  <c r="U218" i="21"/>
  <c r="T218" i="21"/>
  <c r="W218" i="21" s="1"/>
  <c r="U1701" i="21"/>
  <c r="T1701" i="21"/>
  <c r="W1701" i="21" s="1"/>
  <c r="P1701" i="21" s="1"/>
  <c r="S1701" i="21"/>
  <c r="V1701" i="21" s="1"/>
  <c r="M1701" i="21" s="1"/>
  <c r="T1586" i="21"/>
  <c r="W1586" i="21" s="1"/>
  <c r="P1586" i="21" s="1"/>
  <c r="U1586" i="21"/>
  <c r="S1586" i="21"/>
  <c r="V1586" i="21" s="1"/>
  <c r="M1586" i="21" s="1"/>
  <c r="S238" i="21"/>
  <c r="V238" i="21" s="1"/>
  <c r="U238" i="21"/>
  <c r="T238" i="21"/>
  <c r="W238" i="21" s="1"/>
  <c r="T1753" i="21"/>
  <c r="W1753" i="21" s="1"/>
  <c r="P1753" i="21" s="1"/>
  <c r="U1753" i="21"/>
  <c r="S1753" i="21"/>
  <c r="V1753" i="21" s="1"/>
  <c r="M1753" i="21" s="1"/>
  <c r="U2861" i="21"/>
  <c r="T2861" i="21"/>
  <c r="W2861" i="21" s="1"/>
  <c r="P2861" i="21" s="1"/>
  <c r="S2861" i="21"/>
  <c r="V2861" i="21" s="1"/>
  <c r="M2861" i="21" s="1"/>
  <c r="T756" i="21"/>
  <c r="W756" i="21" s="1"/>
  <c r="U756" i="21"/>
  <c r="S756" i="21"/>
  <c r="V756" i="21" s="1"/>
  <c r="T1803" i="21"/>
  <c r="W1803" i="21" s="1"/>
  <c r="P1803" i="21" s="1"/>
  <c r="S1803" i="21"/>
  <c r="V1803" i="21" s="1"/>
  <c r="M1803" i="21" s="1"/>
  <c r="U1803" i="21"/>
  <c r="S1244" i="21"/>
  <c r="V1244" i="21" s="1"/>
  <c r="M1244" i="21" s="1"/>
  <c r="T1244" i="21"/>
  <c r="W1244" i="21" s="1"/>
  <c r="P1244" i="21" s="1"/>
  <c r="U1244" i="21"/>
  <c r="T3420" i="21"/>
  <c r="W3420" i="21" s="1"/>
  <c r="P3420" i="21" s="1"/>
  <c r="S3420" i="21"/>
  <c r="V3420" i="21" s="1"/>
  <c r="M3420" i="21" s="1"/>
  <c r="U3420" i="21"/>
  <c r="U1400" i="21"/>
  <c r="T1400" i="21"/>
  <c r="W1400" i="21" s="1"/>
  <c r="P1400" i="21" s="1"/>
  <c r="S1400" i="21"/>
  <c r="V1400" i="21" s="1"/>
  <c r="M1400" i="21" s="1"/>
  <c r="U3468" i="21"/>
  <c r="S3468" i="21"/>
  <c r="V3468" i="21" s="1"/>
  <c r="M3468" i="21" s="1"/>
  <c r="T3468" i="21"/>
  <c r="W3468" i="21" s="1"/>
  <c r="P3468" i="21" s="1"/>
  <c r="T1868" i="21"/>
  <c r="W1868" i="21" s="1"/>
  <c r="P1868" i="21" s="1"/>
  <c r="S1868" i="21"/>
  <c r="V1868" i="21" s="1"/>
  <c r="M1868" i="21" s="1"/>
  <c r="U1868" i="21"/>
  <c r="U3296" i="21"/>
  <c r="S3296" i="21"/>
  <c r="V3296" i="21" s="1"/>
  <c r="M3296" i="21" s="1"/>
  <c r="T3296" i="21"/>
  <c r="W3296" i="21" s="1"/>
  <c r="P3296" i="21" s="1"/>
  <c r="U1692" i="21"/>
  <c r="T1692" i="21"/>
  <c r="W1692" i="21" s="1"/>
  <c r="P1692" i="21" s="1"/>
  <c r="S1692" i="21"/>
  <c r="V1692" i="21" s="1"/>
  <c r="M1692" i="21" s="1"/>
  <c r="S423" i="21"/>
  <c r="V423" i="21" s="1"/>
  <c r="U423" i="21"/>
  <c r="T423" i="21"/>
  <c r="W423" i="21" s="1"/>
  <c r="S2171" i="21"/>
  <c r="V2171" i="21" s="1"/>
  <c r="M2171" i="21" s="1"/>
  <c r="U2171" i="21"/>
  <c r="T2171" i="21"/>
  <c r="W2171" i="21" s="1"/>
  <c r="P2171" i="21" s="1"/>
  <c r="T2494" i="21"/>
  <c r="W2494" i="21" s="1"/>
  <c r="P2494" i="21" s="1"/>
  <c r="S2494" i="21"/>
  <c r="V2494" i="21" s="1"/>
  <c r="M2494" i="21" s="1"/>
  <c r="U2494" i="21"/>
  <c r="S2590" i="21"/>
  <c r="V2590" i="21" s="1"/>
  <c r="M2590" i="21" s="1"/>
  <c r="U2590" i="21"/>
  <c r="T2590" i="21"/>
  <c r="W2590" i="21" s="1"/>
  <c r="P2590" i="21" s="1"/>
  <c r="U419" i="21"/>
  <c r="T419" i="21"/>
  <c r="W419" i="21" s="1"/>
  <c r="S419" i="21"/>
  <c r="V419" i="21" s="1"/>
  <c r="U2549" i="21"/>
  <c r="S2549" i="21"/>
  <c r="V2549" i="21" s="1"/>
  <c r="M2549" i="21" s="1"/>
  <c r="T2549" i="21"/>
  <c r="W2549" i="21" s="1"/>
  <c r="P2549" i="21" s="1"/>
  <c r="T136" i="21"/>
  <c r="W136" i="21" s="1"/>
  <c r="S136" i="21"/>
  <c r="V136" i="21" s="1"/>
  <c r="U136" i="21"/>
  <c r="U2739" i="21"/>
  <c r="T2739" i="21"/>
  <c r="W2739" i="21" s="1"/>
  <c r="P2739" i="21" s="1"/>
  <c r="S2739" i="21"/>
  <c r="V2739" i="21" s="1"/>
  <c r="M2739" i="21" s="1"/>
  <c r="U599" i="21"/>
  <c r="T599" i="21"/>
  <c r="W599" i="21" s="1"/>
  <c r="S599" i="21"/>
  <c r="V599" i="21" s="1"/>
  <c r="T2679" i="21"/>
  <c r="W2679" i="21" s="1"/>
  <c r="P2679" i="21" s="1"/>
  <c r="S2679" i="21"/>
  <c r="V2679" i="21" s="1"/>
  <c r="M2679" i="21" s="1"/>
  <c r="U2679" i="21"/>
  <c r="S1435" i="21"/>
  <c r="V1435" i="21" s="1"/>
  <c r="M1435" i="21" s="1"/>
  <c r="U1435" i="21"/>
  <c r="T1435" i="21"/>
  <c r="W1435" i="21" s="1"/>
  <c r="P1435" i="21" s="1"/>
  <c r="S2997" i="21"/>
  <c r="V2997" i="21" s="1"/>
  <c r="M2997" i="21" s="1"/>
  <c r="U2997" i="21"/>
  <c r="T2997" i="21"/>
  <c r="W2997" i="21" s="1"/>
  <c r="P2997" i="21" s="1"/>
  <c r="U2207" i="21"/>
  <c r="T2207" i="21"/>
  <c r="W2207" i="21" s="1"/>
  <c r="P2207" i="21" s="1"/>
  <c r="S2207" i="21"/>
  <c r="V2207" i="21" s="1"/>
  <c r="M2207" i="21" s="1"/>
  <c r="S509" i="21"/>
  <c r="V509" i="21" s="1"/>
  <c r="T509" i="21"/>
  <c r="W509" i="21" s="1"/>
  <c r="U509" i="21"/>
  <c r="U231" i="21"/>
  <c r="T231" i="21"/>
  <c r="W231" i="21" s="1"/>
  <c r="S231" i="21"/>
  <c r="V231" i="21" s="1"/>
  <c r="T401" i="21"/>
  <c r="W401" i="21" s="1"/>
  <c r="S401" i="21"/>
  <c r="V401" i="21" s="1"/>
  <c r="U401" i="21"/>
  <c r="T1524" i="21"/>
  <c r="W1524" i="21" s="1"/>
  <c r="P1524" i="21" s="1"/>
  <c r="U1524" i="21"/>
  <c r="S1524" i="21"/>
  <c r="V1524" i="21" s="1"/>
  <c r="M1524" i="21" s="1"/>
  <c r="S697" i="21"/>
  <c r="V697" i="21" s="1"/>
  <c r="T697" i="21"/>
  <c r="W697" i="21" s="1"/>
  <c r="U697" i="21"/>
  <c r="T981" i="21"/>
  <c r="W981" i="21" s="1"/>
  <c r="S981" i="21"/>
  <c r="V981" i="21" s="1"/>
  <c r="U981" i="21"/>
  <c r="U3556" i="21"/>
  <c r="T3556" i="21"/>
  <c r="W3556" i="21" s="1"/>
  <c r="P3556" i="21" s="1"/>
  <c r="S3556" i="21"/>
  <c r="V3556" i="21" s="1"/>
  <c r="M3556" i="21" s="1"/>
  <c r="S635" i="21"/>
  <c r="V635" i="21" s="1"/>
  <c r="U635" i="21"/>
  <c r="T635" i="21"/>
  <c r="W635" i="21" s="1"/>
  <c r="U2261" i="21"/>
  <c r="T2261" i="21"/>
  <c r="W2261" i="21" s="1"/>
  <c r="P2261" i="21" s="1"/>
  <c r="S2261" i="21"/>
  <c r="V2261" i="21" s="1"/>
  <c r="M2261" i="21" s="1"/>
  <c r="S2263" i="21"/>
  <c r="V2263" i="21" s="1"/>
  <c r="M2263" i="21" s="1"/>
  <c r="T2263" i="21"/>
  <c r="W2263" i="21" s="1"/>
  <c r="P2263" i="21" s="1"/>
  <c r="U2263" i="21"/>
  <c r="U3787" i="21"/>
  <c r="T3787" i="21"/>
  <c r="W3787" i="21" s="1"/>
  <c r="P3787" i="21" s="1"/>
  <c r="S3787" i="21"/>
  <c r="V3787" i="21" s="1"/>
  <c r="M3787" i="21" s="1"/>
  <c r="T3561" i="21"/>
  <c r="W3561" i="21" s="1"/>
  <c r="P3561" i="21" s="1"/>
  <c r="S3561" i="21"/>
  <c r="V3561" i="21" s="1"/>
  <c r="M3561" i="21" s="1"/>
  <c r="U3561" i="21"/>
  <c r="S2972" i="21"/>
  <c r="V2972" i="21" s="1"/>
  <c r="M2972" i="21" s="1"/>
  <c r="U2972" i="21"/>
  <c r="T2972" i="21"/>
  <c r="W2972" i="21" s="1"/>
  <c r="P2972" i="21" s="1"/>
  <c r="S3730" i="21"/>
  <c r="V3730" i="21" s="1"/>
  <c r="M3730" i="21" s="1"/>
  <c r="U3730" i="21"/>
  <c r="T3730" i="21"/>
  <c r="W3730" i="21" s="1"/>
  <c r="P3730" i="21" s="1"/>
  <c r="S637" i="21"/>
  <c r="V637" i="21" s="1"/>
  <c r="T637" i="21"/>
  <c r="W637" i="21" s="1"/>
  <c r="U637" i="21"/>
  <c r="U669" i="21"/>
  <c r="T669" i="21"/>
  <c r="W669" i="21" s="1"/>
  <c r="S669" i="21"/>
  <c r="V669" i="21" s="1"/>
  <c r="T795" i="21"/>
  <c r="W795" i="21" s="1"/>
  <c r="U795" i="21"/>
  <c r="S795" i="21"/>
  <c r="V795" i="21" s="1"/>
  <c r="S2415" i="21"/>
  <c r="V2415" i="21" s="1"/>
  <c r="M2415" i="21" s="1"/>
  <c r="U2415" i="21"/>
  <c r="T2415" i="21"/>
  <c r="W2415" i="21" s="1"/>
  <c r="P2415" i="21" s="1"/>
  <c r="S2321" i="21"/>
  <c r="V2321" i="21" s="1"/>
  <c r="M2321" i="21" s="1"/>
  <c r="U2321" i="21"/>
  <c r="T2321" i="21"/>
  <c r="W2321" i="21" s="1"/>
  <c r="P2321" i="21" s="1"/>
  <c r="T2618" i="21"/>
  <c r="W2618" i="21" s="1"/>
  <c r="P2618" i="21" s="1"/>
  <c r="S2618" i="21"/>
  <c r="V2618" i="21" s="1"/>
  <c r="M2618" i="21" s="1"/>
  <c r="U2618" i="21"/>
  <c r="T1427" i="21"/>
  <c r="W1427" i="21" s="1"/>
  <c r="P1427" i="21" s="1"/>
  <c r="S1427" i="21"/>
  <c r="V1427" i="21" s="1"/>
  <c r="M1427" i="21" s="1"/>
  <c r="U1427" i="21"/>
  <c r="U1631" i="21"/>
  <c r="T1631" i="21"/>
  <c r="W1631" i="21" s="1"/>
  <c r="P1631" i="21" s="1"/>
  <c r="S1631" i="21"/>
  <c r="V1631" i="21" s="1"/>
  <c r="M1631" i="21" s="1"/>
  <c r="U1159" i="21"/>
  <c r="T1159" i="21"/>
  <c r="W1159" i="21" s="1"/>
  <c r="P1159" i="21" s="1"/>
  <c r="S1159" i="21"/>
  <c r="V1159" i="21" s="1"/>
  <c r="M1159" i="21" s="1"/>
  <c r="S2265" i="21"/>
  <c r="V2265" i="21" s="1"/>
  <c r="M2265" i="21" s="1"/>
  <c r="U2265" i="21"/>
  <c r="T2265" i="21"/>
  <c r="W2265" i="21" s="1"/>
  <c r="P2265" i="21" s="1"/>
  <c r="U3052" i="21"/>
  <c r="T3052" i="21"/>
  <c r="W3052" i="21" s="1"/>
  <c r="P3052" i="21" s="1"/>
  <c r="S3052" i="21"/>
  <c r="V3052" i="21" s="1"/>
  <c r="M3052" i="21" s="1"/>
  <c r="S1768" i="21"/>
  <c r="V1768" i="21" s="1"/>
  <c r="M1768" i="21" s="1"/>
  <c r="U1768" i="21"/>
  <c r="T1768" i="21"/>
  <c r="W1768" i="21" s="1"/>
  <c r="P1768" i="21" s="1"/>
  <c r="T2299" i="21"/>
  <c r="W2299" i="21" s="1"/>
  <c r="P2299" i="21" s="1"/>
  <c r="S2299" i="21"/>
  <c r="V2299" i="21" s="1"/>
  <c r="M2299" i="21" s="1"/>
  <c r="U2299" i="21"/>
  <c r="U2158" i="21"/>
  <c r="S2158" i="21"/>
  <c r="V2158" i="21" s="1"/>
  <c r="M2158" i="21" s="1"/>
  <c r="T2368" i="21"/>
  <c r="W2368" i="21" s="1"/>
  <c r="P2368" i="21" s="1"/>
  <c r="S2368" i="21"/>
  <c r="V2368" i="21" s="1"/>
  <c r="M2368" i="21" s="1"/>
  <c r="U2368" i="21"/>
  <c r="S3191" i="21"/>
  <c r="V3191" i="21" s="1"/>
  <c r="M3191" i="21" s="1"/>
  <c r="U3191" i="21"/>
  <c r="T3191" i="21"/>
  <c r="W3191" i="21" s="1"/>
  <c r="P3191" i="21" s="1"/>
  <c r="U3225" i="21"/>
  <c r="S3225" i="21"/>
  <c r="V3225" i="21" s="1"/>
  <c r="M3225" i="21" s="1"/>
  <c r="T3225" i="21"/>
  <c r="W3225" i="21" s="1"/>
  <c r="P3225" i="21" s="1"/>
  <c r="U1590" i="21"/>
  <c r="T1590" i="21"/>
  <c r="W1590" i="21" s="1"/>
  <c r="P1590" i="21" s="1"/>
  <c r="S1590" i="21"/>
  <c r="V1590" i="21" s="1"/>
  <c r="M1590" i="21" s="1"/>
  <c r="S1221" i="21"/>
  <c r="V1221" i="21" s="1"/>
  <c r="M1221" i="21" s="1"/>
  <c r="U1221" i="21"/>
  <c r="T1221" i="21"/>
  <c r="W1221" i="21" s="1"/>
  <c r="P1221" i="21" s="1"/>
  <c r="U598" i="21"/>
  <c r="T598" i="21"/>
  <c r="W598" i="21" s="1"/>
  <c r="S598" i="21"/>
  <c r="V598" i="21" s="1"/>
  <c r="S3060" i="21"/>
  <c r="V3060" i="21" s="1"/>
  <c r="M3060" i="21" s="1"/>
  <c r="U3060" i="21"/>
  <c r="T3060" i="21"/>
  <c r="W3060" i="21" s="1"/>
  <c r="P3060" i="21" s="1"/>
  <c r="S493" i="21"/>
  <c r="V493" i="21" s="1"/>
  <c r="T493" i="21"/>
  <c r="W493" i="21" s="1"/>
  <c r="U493" i="21"/>
  <c r="S1099" i="21"/>
  <c r="V1099" i="21" s="1"/>
  <c r="M1099" i="21" s="1"/>
  <c r="T1099" i="21"/>
  <c r="W1099" i="21" s="1"/>
  <c r="P1099" i="21" s="1"/>
  <c r="U1099" i="21"/>
  <c r="U116" i="21"/>
  <c r="S116" i="21"/>
  <c r="V116" i="21" s="1"/>
  <c r="T116" i="21"/>
  <c r="W116" i="21" s="1"/>
  <c r="S2041" i="21"/>
  <c r="V2041" i="21" s="1"/>
  <c r="M2041" i="21" s="1"/>
  <c r="U2041" i="21"/>
  <c r="T2041" i="21"/>
  <c r="W2041" i="21" s="1"/>
  <c r="P2041" i="21" s="1"/>
  <c r="S433" i="21"/>
  <c r="V433" i="21" s="1"/>
  <c r="U433" i="21"/>
  <c r="T433" i="21"/>
  <c r="W433" i="21" s="1"/>
  <c r="S2558" i="21"/>
  <c r="V2558" i="21" s="1"/>
  <c r="M2558" i="21" s="1"/>
  <c r="U2558" i="21"/>
  <c r="T2558" i="21"/>
  <c r="W2558" i="21" s="1"/>
  <c r="P2558" i="21" s="1"/>
  <c r="T3133" i="21"/>
  <c r="W3133" i="21" s="1"/>
  <c r="P3133" i="21" s="1"/>
  <c r="U3133" i="21"/>
  <c r="S3133" i="21"/>
  <c r="V3133" i="21" s="1"/>
  <c r="M3133" i="21" s="1"/>
  <c r="S1469" i="21"/>
  <c r="V1469" i="21" s="1"/>
  <c r="M1469" i="21" s="1"/>
  <c r="U1469" i="21"/>
  <c r="T1469" i="21"/>
  <c r="W1469" i="21" s="1"/>
  <c r="P1469" i="21" s="1"/>
  <c r="T508" i="21"/>
  <c r="W508" i="21" s="1"/>
  <c r="S508" i="21"/>
  <c r="V508" i="21" s="1"/>
  <c r="U508" i="21"/>
  <c r="U877" i="21"/>
  <c r="S877" i="21"/>
  <c r="V877" i="21" s="1"/>
  <c r="T877" i="21"/>
  <c r="W877" i="21" s="1"/>
  <c r="T1049" i="21"/>
  <c r="W1049" i="21" s="1"/>
  <c r="P1049" i="21" s="1"/>
  <c r="S1049" i="21"/>
  <c r="V1049" i="21" s="1"/>
  <c r="M1049" i="21" s="1"/>
  <c r="U1049" i="21"/>
  <c r="S3911" i="21"/>
  <c r="V3911" i="21" s="1"/>
  <c r="M3911" i="21" s="1"/>
  <c r="U3911" i="21"/>
  <c r="T3911" i="21"/>
  <c r="W3911" i="21" s="1"/>
  <c r="P3911" i="21" s="1"/>
  <c r="T962" i="21"/>
  <c r="W962" i="21" s="1"/>
  <c r="S962" i="21"/>
  <c r="V962" i="21" s="1"/>
  <c r="U962" i="21"/>
  <c r="T3629" i="21"/>
  <c r="W3629" i="21" s="1"/>
  <c r="P3629" i="21" s="1"/>
  <c r="S3629" i="21"/>
  <c r="V3629" i="21" s="1"/>
  <c r="M3629" i="21" s="1"/>
  <c r="U3629" i="21"/>
  <c r="S4006" i="21"/>
  <c r="V4006" i="21" s="1"/>
  <c r="M4006" i="21" s="1"/>
  <c r="T4006" i="21"/>
  <c r="W4006" i="21" s="1"/>
  <c r="P4006" i="21" s="1"/>
  <c r="U4006" i="21"/>
  <c r="T3177" i="21"/>
  <c r="W3177" i="21" s="1"/>
  <c r="P3177" i="21" s="1"/>
  <c r="U3177" i="21"/>
  <c r="S3177" i="21"/>
  <c r="V3177" i="21" s="1"/>
  <c r="M3177" i="21" s="1"/>
  <c r="U830" i="21"/>
  <c r="S830" i="21"/>
  <c r="V830" i="21" s="1"/>
  <c r="T830" i="21"/>
  <c r="W830" i="21" s="1"/>
  <c r="S3422" i="21"/>
  <c r="V3422" i="21" s="1"/>
  <c r="M3422" i="21" s="1"/>
  <c r="T3422" i="21"/>
  <c r="W3422" i="21" s="1"/>
  <c r="P3422" i="21" s="1"/>
  <c r="U3422" i="21"/>
  <c r="U749" i="21"/>
  <c r="T749" i="21"/>
  <c r="W749" i="21" s="1"/>
  <c r="S749" i="21"/>
  <c r="V749" i="21" s="1"/>
  <c r="S3582" i="21"/>
  <c r="V3582" i="21" s="1"/>
  <c r="M3582" i="21" s="1"/>
  <c r="T3582" i="21"/>
  <c r="W3582" i="21" s="1"/>
  <c r="P3582" i="21" s="1"/>
  <c r="U3582" i="21"/>
  <c r="S437" i="21"/>
  <c r="V437" i="21" s="1"/>
  <c r="U437" i="21"/>
  <c r="T437" i="21"/>
  <c r="W437" i="21" s="1"/>
  <c r="U515" i="21"/>
  <c r="T515" i="21"/>
  <c r="W515" i="21" s="1"/>
  <c r="S515" i="21"/>
  <c r="V515" i="21" s="1"/>
  <c r="S51" i="21"/>
  <c r="V51" i="21" s="1"/>
  <c r="T51" i="21"/>
  <c r="W51" i="21" s="1"/>
  <c r="U51" i="21"/>
  <c r="S2766" i="21"/>
  <c r="V2766" i="21" s="1"/>
  <c r="M2766" i="21" s="1"/>
  <c r="U2766" i="21"/>
  <c r="T2766" i="21"/>
  <c r="W2766" i="21" s="1"/>
  <c r="P2766" i="21" s="1"/>
  <c r="U2752" i="21"/>
  <c r="T2752" i="21"/>
  <c r="W2752" i="21" s="1"/>
  <c r="P2752" i="21" s="1"/>
  <c r="S2752" i="21"/>
  <c r="V2752" i="21" s="1"/>
  <c r="M2752" i="21" s="1"/>
  <c r="U2196" i="21"/>
  <c r="T2196" i="21"/>
  <c r="W2196" i="21" s="1"/>
  <c r="P2196" i="21" s="1"/>
  <c r="S2196" i="21"/>
  <c r="V2196" i="21" s="1"/>
  <c r="M2196" i="21" s="1"/>
  <c r="S2668" i="21"/>
  <c r="V2668" i="21" s="1"/>
  <c r="M2668" i="21" s="1"/>
  <c r="U2668" i="21"/>
  <c r="T2668" i="21"/>
  <c r="W2668" i="21" s="1"/>
  <c r="P2668" i="21" s="1"/>
  <c r="S3027" i="21"/>
  <c r="V3027" i="21" s="1"/>
  <c r="M3027" i="21" s="1"/>
  <c r="U3027" i="21"/>
  <c r="T3027" i="21"/>
  <c r="W3027" i="21" s="1"/>
  <c r="P3027" i="21" s="1"/>
  <c r="T3896" i="21"/>
  <c r="W3896" i="21" s="1"/>
  <c r="P3896" i="21" s="1"/>
  <c r="U3896" i="21"/>
  <c r="S3896" i="21"/>
  <c r="V3896" i="21" s="1"/>
  <c r="M3896" i="21" s="1"/>
  <c r="T175" i="21"/>
  <c r="W175" i="21" s="1"/>
  <c r="U175" i="21"/>
  <c r="T3297" i="21"/>
  <c r="W3297" i="21" s="1"/>
  <c r="P3297" i="21" s="1"/>
  <c r="S3297" i="21"/>
  <c r="V3297" i="21" s="1"/>
  <c r="M3297" i="21" s="1"/>
  <c r="U3297" i="21"/>
  <c r="U2347" i="21"/>
  <c r="T2347" i="21"/>
  <c r="W2347" i="21" s="1"/>
  <c r="P2347" i="21" s="1"/>
  <c r="S2347" i="21"/>
  <c r="V2347" i="21" s="1"/>
  <c r="M2347" i="21" s="1"/>
  <c r="S3686" i="21"/>
  <c r="V3686" i="21" s="1"/>
  <c r="M3686" i="21" s="1"/>
  <c r="U3686" i="21"/>
  <c r="T3686" i="21"/>
  <c r="W3686" i="21" s="1"/>
  <c r="P3686" i="21" s="1"/>
  <c r="S2802" i="21"/>
  <c r="V2802" i="21" s="1"/>
  <c r="M2802" i="21" s="1"/>
  <c r="U2802" i="21"/>
  <c r="T2802" i="21"/>
  <c r="W2802" i="21" s="1"/>
  <c r="P2802" i="21" s="1"/>
  <c r="S3144" i="21"/>
  <c r="V3144" i="21" s="1"/>
  <c r="M3144" i="21" s="1"/>
  <c r="U3144" i="21"/>
  <c r="T3144" i="21"/>
  <c r="W3144" i="21" s="1"/>
  <c r="P3144" i="21" s="1"/>
  <c r="U575" i="21"/>
  <c r="S575" i="21"/>
  <c r="V575" i="21" s="1"/>
  <c r="T575" i="21"/>
  <c r="W575" i="21" s="1"/>
  <c r="T3143" i="21"/>
  <c r="W3143" i="21" s="1"/>
  <c r="P3143" i="21" s="1"/>
  <c r="U3143" i="21"/>
  <c r="S3143" i="21"/>
  <c r="V3143" i="21" s="1"/>
  <c r="M3143" i="21" s="1"/>
  <c r="T3779" i="21"/>
  <c r="W3779" i="21" s="1"/>
  <c r="P3779" i="21" s="1"/>
  <c r="U3779" i="21"/>
  <c r="S3779" i="21"/>
  <c r="V3779" i="21" s="1"/>
  <c r="M3779" i="21" s="1"/>
  <c r="U3619" i="21"/>
  <c r="T3619" i="21"/>
  <c r="W3619" i="21" s="1"/>
  <c r="P3619" i="21" s="1"/>
  <c r="S3619" i="21"/>
  <c r="V3619" i="21" s="1"/>
  <c r="M3619" i="21" s="1"/>
  <c r="S2964" i="21"/>
  <c r="V2964" i="21" s="1"/>
  <c r="M2964" i="21" s="1"/>
  <c r="T2964" i="21"/>
  <c r="W2964" i="21" s="1"/>
  <c r="P2964" i="21" s="1"/>
  <c r="U2964" i="21"/>
  <c r="U1468" i="21"/>
  <c r="S1468" i="21"/>
  <c r="V1468" i="21" s="1"/>
  <c r="M1468" i="21" s="1"/>
  <c r="T1468" i="21"/>
  <c r="W1468" i="21" s="1"/>
  <c r="P1468" i="21" s="1"/>
  <c r="S2945" i="21"/>
  <c r="V2945" i="21" s="1"/>
  <c r="M2945" i="21" s="1"/>
  <c r="T2945" i="21"/>
  <c r="W2945" i="21" s="1"/>
  <c r="P2945" i="21" s="1"/>
  <c r="U2945" i="21"/>
  <c r="U1047" i="21"/>
  <c r="T1047" i="21"/>
  <c r="W1047" i="21" s="1"/>
  <c r="P1047" i="21" s="1"/>
  <c r="S1047" i="21"/>
  <c r="V1047" i="21" s="1"/>
  <c r="M1047" i="21" s="1"/>
  <c r="T617" i="21"/>
  <c r="W617" i="21" s="1"/>
  <c r="S617" i="21"/>
  <c r="V617" i="21" s="1"/>
  <c r="U617" i="21"/>
  <c r="S2792" i="21"/>
  <c r="V2792" i="21" s="1"/>
  <c r="T2792" i="21"/>
  <c r="W2792" i="21" s="1"/>
  <c r="P2792" i="21" s="1"/>
  <c r="T3314" i="21"/>
  <c r="W3314" i="21" s="1"/>
  <c r="P3314" i="21" s="1"/>
  <c r="S3314" i="21"/>
  <c r="V3314" i="21" s="1"/>
  <c r="M3314" i="21" s="1"/>
  <c r="U3314" i="21"/>
  <c r="U1360" i="21"/>
  <c r="T1360" i="21"/>
  <c r="W1360" i="21" s="1"/>
  <c r="P1360" i="21" s="1"/>
  <c r="S1360" i="21"/>
  <c r="V1360" i="21" s="1"/>
  <c r="M1360" i="21" s="1"/>
  <c r="T2257" i="21"/>
  <c r="W2257" i="21" s="1"/>
  <c r="P2257" i="21" s="1"/>
  <c r="S2257" i="21"/>
  <c r="V2257" i="21" s="1"/>
  <c r="M2257" i="21" s="1"/>
  <c r="U2257" i="21"/>
  <c r="S1552" i="21"/>
  <c r="V1552" i="21" s="1"/>
  <c r="M1552" i="21" s="1"/>
  <c r="U1552" i="21"/>
  <c r="T1552" i="21"/>
  <c r="W1552" i="21" s="1"/>
  <c r="P1552" i="21" s="1"/>
  <c r="T627" i="21"/>
  <c r="W627" i="21" s="1"/>
  <c r="U627" i="21"/>
  <c r="S627" i="21"/>
  <c r="V627" i="21" s="1"/>
  <c r="T2438" i="21"/>
  <c r="W2438" i="21" s="1"/>
  <c r="P2438" i="21" s="1"/>
  <c r="S2438" i="21"/>
  <c r="V2438" i="21" s="1"/>
  <c r="M2438" i="21" s="1"/>
  <c r="U2438" i="21"/>
  <c r="U2849" i="21"/>
  <c r="T2849" i="21"/>
  <c r="W2849" i="21" s="1"/>
  <c r="P2849" i="21" s="1"/>
  <c r="S2849" i="21"/>
  <c r="V2849" i="21" s="1"/>
  <c r="M2849" i="21" s="1"/>
  <c r="S1278" i="21"/>
  <c r="V1278" i="21" s="1"/>
  <c r="M1278" i="21" s="1"/>
  <c r="U1278" i="21"/>
  <c r="T1278" i="21"/>
  <c r="W1278" i="21" s="1"/>
  <c r="P1278" i="21" s="1"/>
  <c r="T2932" i="21"/>
  <c r="W2932" i="21" s="1"/>
  <c r="P2932" i="21" s="1"/>
  <c r="U2932" i="21"/>
  <c r="S2932" i="21"/>
  <c r="V2932" i="21" s="1"/>
  <c r="M2932" i="21" s="1"/>
  <c r="T2936" i="21"/>
  <c r="W2936" i="21" s="1"/>
  <c r="P2936" i="21" s="1"/>
  <c r="S2936" i="21"/>
  <c r="V2936" i="21" s="1"/>
  <c r="M2936" i="21" s="1"/>
  <c r="U2936" i="21"/>
  <c r="S3398" i="21"/>
  <c r="V3398" i="21" s="1"/>
  <c r="M3398" i="21" s="1"/>
  <c r="T3398" i="21"/>
  <c r="W3398" i="21" s="1"/>
  <c r="P3398" i="21" s="1"/>
  <c r="U3398" i="21"/>
  <c r="S3358" i="21"/>
  <c r="V3358" i="21" s="1"/>
  <c r="M3358" i="21" s="1"/>
  <c r="U3358" i="21"/>
  <c r="T3358" i="21"/>
  <c r="W3358" i="21" s="1"/>
  <c r="P3358" i="21" s="1"/>
  <c r="U2900" i="21"/>
  <c r="T2900" i="21"/>
  <c r="W2900" i="21" s="1"/>
  <c r="P2900" i="21" s="1"/>
  <c r="S2900" i="21"/>
  <c r="V2900" i="21" s="1"/>
  <c r="M2900" i="21" s="1"/>
  <c r="U2848" i="21"/>
  <c r="S2848" i="21"/>
  <c r="V2848" i="21" s="1"/>
  <c r="M2848" i="21" s="1"/>
  <c r="T2848" i="21"/>
  <c r="W2848" i="21" s="1"/>
  <c r="P2848" i="21" s="1"/>
  <c r="T917" i="21"/>
  <c r="W917" i="21" s="1"/>
  <c r="U917" i="21"/>
  <c r="S917" i="21"/>
  <c r="V917" i="21" s="1"/>
  <c r="T3766" i="21"/>
  <c r="W3766" i="21" s="1"/>
  <c r="P3766" i="21" s="1"/>
  <c r="S3766" i="21"/>
  <c r="V3766" i="21" s="1"/>
  <c r="M3766" i="21" s="1"/>
  <c r="U3766" i="21"/>
  <c r="U2905" i="21"/>
  <c r="T2905" i="21"/>
  <c r="W2905" i="21" s="1"/>
  <c r="P2905" i="21" s="1"/>
  <c r="S2905" i="21"/>
  <c r="V2905" i="21" s="1"/>
  <c r="M2905" i="21" s="1"/>
  <c r="T3995" i="21"/>
  <c r="W3995" i="21" s="1"/>
  <c r="P3995" i="21" s="1"/>
  <c r="S3995" i="21"/>
  <c r="V3995" i="21" s="1"/>
  <c r="M3995" i="21" s="1"/>
  <c r="U3995" i="21"/>
  <c r="U1197" i="21"/>
  <c r="T1197" i="21"/>
  <c r="W1197" i="21" s="1"/>
  <c r="P1197" i="21" s="1"/>
  <c r="S1197" i="21"/>
  <c r="V1197" i="21" s="1"/>
  <c r="M1197" i="21" s="1"/>
  <c r="U3171" i="21"/>
  <c r="S3171" i="21"/>
  <c r="V3171" i="21" s="1"/>
  <c r="M3171" i="21" s="1"/>
  <c r="T3171" i="21"/>
  <c r="W3171" i="21" s="1"/>
  <c r="P3171" i="21" s="1"/>
  <c r="U3161" i="21"/>
  <c r="T3161" i="21"/>
  <c r="W3161" i="21" s="1"/>
  <c r="P3161" i="21" s="1"/>
  <c r="S3161" i="21"/>
  <c r="V3161" i="21" s="1"/>
  <c r="M3161" i="21" s="1"/>
  <c r="U2302" i="21"/>
  <c r="S2302" i="21"/>
  <c r="V2302" i="21" s="1"/>
  <c r="M2302" i="21" s="1"/>
  <c r="T2302" i="21"/>
  <c r="W2302" i="21" s="1"/>
  <c r="P2302" i="21" s="1"/>
  <c r="U2728" i="21"/>
  <c r="T2728" i="21"/>
  <c r="W2728" i="21" s="1"/>
  <c r="P2728" i="21" s="1"/>
  <c r="S2728" i="21"/>
  <c r="V2728" i="21" s="1"/>
  <c r="M2728" i="21" s="1"/>
  <c r="T3665" i="21"/>
  <c r="W3665" i="21" s="1"/>
  <c r="P3665" i="21" s="1"/>
  <c r="S3665" i="21"/>
  <c r="V3665" i="21" s="1"/>
  <c r="M3665" i="21" s="1"/>
  <c r="U3665" i="21"/>
  <c r="T2952" i="21"/>
  <c r="W2952" i="21" s="1"/>
  <c r="P2952" i="21" s="1"/>
  <c r="U2952" i="21"/>
  <c r="S2952" i="21"/>
  <c r="V2952" i="21" s="1"/>
  <c r="M2952" i="21" s="1"/>
  <c r="S3659" i="21"/>
  <c r="V3659" i="21" s="1"/>
  <c r="M3659" i="21" s="1"/>
  <c r="U3659" i="21"/>
  <c r="T3659" i="21"/>
  <c r="W3659" i="21" s="1"/>
  <c r="P3659" i="21" s="1"/>
  <c r="S1839" i="21"/>
  <c r="V1839" i="21" s="1"/>
  <c r="M1839" i="21" s="1"/>
  <c r="U1839" i="21"/>
  <c r="T1839" i="21"/>
  <c r="W1839" i="21" s="1"/>
  <c r="P1839" i="21" s="1"/>
  <c r="T2138" i="21"/>
  <c r="W2138" i="21" s="1"/>
  <c r="P2138" i="21" s="1"/>
  <c r="S2138" i="21"/>
  <c r="V2138" i="21" s="1"/>
  <c r="M2138" i="21" s="1"/>
  <c r="U2138" i="21"/>
  <c r="U3626" i="21"/>
  <c r="T3626" i="21"/>
  <c r="W3626" i="21" s="1"/>
  <c r="P3626" i="21" s="1"/>
  <c r="S3626" i="21"/>
  <c r="V3626" i="21" s="1"/>
  <c r="M3626" i="21" s="1"/>
  <c r="U9" i="21"/>
  <c r="T9" i="21"/>
  <c r="W9" i="21" s="1"/>
  <c r="S9" i="21"/>
  <c r="V9" i="21" s="1"/>
  <c r="U3248" i="21"/>
  <c r="S3248" i="21"/>
  <c r="V3248" i="21" s="1"/>
  <c r="M3248" i="21" s="1"/>
  <c r="T3248" i="21"/>
  <c r="W3248" i="21" s="1"/>
  <c r="P3248" i="21" s="1"/>
  <c r="S3285" i="21"/>
  <c r="V3285" i="21" s="1"/>
  <c r="M3285" i="21" s="1"/>
  <c r="U3285" i="21"/>
  <c r="T3285" i="21"/>
  <c r="W3285" i="21" s="1"/>
  <c r="P3285" i="21" s="1"/>
  <c r="S1376" i="21"/>
  <c r="V1376" i="21" s="1"/>
  <c r="M1376" i="21" s="1"/>
  <c r="U1376" i="21"/>
  <c r="T1376" i="21"/>
  <c r="W1376" i="21" s="1"/>
  <c r="P1376" i="21" s="1"/>
  <c r="T2062" i="21"/>
  <c r="W2062" i="21" s="1"/>
  <c r="P2062" i="21" s="1"/>
  <c r="S2062" i="21"/>
  <c r="V2062" i="21" s="1"/>
  <c r="M2062" i="21" s="1"/>
  <c r="U2062" i="21"/>
  <c r="U3484" i="21"/>
  <c r="T3484" i="21"/>
  <c r="W3484" i="21" s="1"/>
  <c r="P3484" i="21" s="1"/>
  <c r="S3484" i="21"/>
  <c r="V3484" i="21" s="1"/>
  <c r="M3484" i="21" s="1"/>
  <c r="T2404" i="21"/>
  <c r="W2404" i="21" s="1"/>
  <c r="P2404" i="21" s="1"/>
  <c r="S2404" i="21"/>
  <c r="V2404" i="21" s="1"/>
  <c r="M2404" i="21" s="1"/>
  <c r="U2404" i="21"/>
  <c r="S3138" i="21"/>
  <c r="V3138" i="21" s="1"/>
  <c r="M3138" i="21" s="1"/>
  <c r="U3138" i="21"/>
  <c r="T3138" i="21"/>
  <c r="W3138" i="21" s="1"/>
  <c r="P3138" i="21" s="1"/>
  <c r="T1169" i="21"/>
  <c r="W1169" i="21" s="1"/>
  <c r="P1169" i="21" s="1"/>
  <c r="S1169" i="21"/>
  <c r="V1169" i="21" s="1"/>
  <c r="M1169" i="21" s="1"/>
  <c r="U1169" i="21"/>
  <c r="U3521" i="21"/>
  <c r="T3521" i="21"/>
  <c r="W3521" i="21" s="1"/>
  <c r="P3521" i="21" s="1"/>
  <c r="S3521" i="21"/>
  <c r="V3521" i="21" s="1"/>
  <c r="M3521" i="21" s="1"/>
  <c r="U3048" i="21"/>
  <c r="S3048" i="21"/>
  <c r="V3048" i="21" s="1"/>
  <c r="M3048" i="21" s="1"/>
  <c r="T3048" i="21"/>
  <c r="W3048" i="21" s="1"/>
  <c r="P3048" i="21" s="1"/>
  <c r="U949" i="21"/>
  <c r="S949" i="21"/>
  <c r="V949" i="21" s="1"/>
  <c r="T949" i="21"/>
  <c r="W949" i="21" s="1"/>
  <c r="T2726" i="21"/>
  <c r="W2726" i="21" s="1"/>
  <c r="P2726" i="21" s="1"/>
  <c r="S2726" i="21"/>
  <c r="V2726" i="21" s="1"/>
  <c r="M2726" i="21" s="1"/>
  <c r="U2726" i="21"/>
  <c r="T1685" i="21"/>
  <c r="W1685" i="21" s="1"/>
  <c r="P1685" i="21" s="1"/>
  <c r="U1685" i="21"/>
  <c r="S1685" i="21"/>
  <c r="V1685" i="21" s="1"/>
  <c r="M1685" i="21" s="1"/>
  <c r="S1021" i="21"/>
  <c r="V1021" i="21" s="1"/>
  <c r="M1021" i="21" s="1"/>
  <c r="T1021" i="21"/>
  <c r="W1021" i="21" s="1"/>
  <c r="P1021" i="21" s="1"/>
  <c r="U1021" i="21"/>
  <c r="U399" i="21"/>
  <c r="S399" i="21"/>
  <c r="V399" i="21" s="1"/>
  <c r="T399" i="21"/>
  <c r="W399" i="21" s="1"/>
  <c r="U48" i="21"/>
  <c r="S48" i="21"/>
  <c r="V48" i="21" s="1"/>
  <c r="T48" i="21"/>
  <c r="W48" i="21" s="1"/>
  <c r="T3974" i="21"/>
  <c r="W3974" i="21" s="1"/>
  <c r="P3974" i="21" s="1"/>
  <c r="S3974" i="21"/>
  <c r="V3974" i="21" s="1"/>
  <c r="M3974" i="21" s="1"/>
  <c r="U3974" i="21"/>
  <c r="U535" i="21"/>
  <c r="T535" i="21"/>
  <c r="W535" i="21" s="1"/>
  <c r="S535" i="21"/>
  <c r="V535" i="21" s="1"/>
  <c r="S3228" i="21"/>
  <c r="V3228" i="21" s="1"/>
  <c r="M3228" i="21" s="1"/>
  <c r="U3228" i="21"/>
  <c r="T3228" i="21"/>
  <c r="W3228" i="21" s="1"/>
  <c r="P3228" i="21" s="1"/>
  <c r="S3664" i="21"/>
  <c r="V3664" i="21" s="1"/>
  <c r="M3664" i="21" s="1"/>
  <c r="U3664" i="21"/>
  <c r="T3664" i="21"/>
  <c r="W3664" i="21" s="1"/>
  <c r="P3664" i="21" s="1"/>
  <c r="T2921" i="21"/>
  <c r="W2921" i="21" s="1"/>
  <c r="P2921" i="21" s="1"/>
  <c r="S2921" i="21"/>
  <c r="V2921" i="21" s="1"/>
  <c r="M2921" i="21" s="1"/>
  <c r="U2921" i="21"/>
  <c r="T2956" i="21"/>
  <c r="W2956" i="21" s="1"/>
  <c r="P2956" i="21" s="1"/>
  <c r="S2956" i="21"/>
  <c r="V2956" i="21" s="1"/>
  <c r="M2956" i="21" s="1"/>
  <c r="U2956" i="21"/>
  <c r="S2088" i="21"/>
  <c r="V2088" i="21" s="1"/>
  <c r="M2088" i="21" s="1"/>
  <c r="U2088" i="21"/>
  <c r="T2088" i="21"/>
  <c r="W2088" i="21" s="1"/>
  <c r="P2088" i="21" s="1"/>
  <c r="T1873" i="21"/>
  <c r="W1873" i="21" s="1"/>
  <c r="P1873" i="21" s="1"/>
  <c r="S1873" i="21"/>
  <c r="V1873" i="21" s="1"/>
  <c r="M1873" i="21" s="1"/>
  <c r="U1873" i="21"/>
  <c r="T557" i="21"/>
  <c r="W557" i="21" s="1"/>
  <c r="S557" i="21"/>
  <c r="V557" i="21" s="1"/>
  <c r="U557" i="21"/>
  <c r="T1303" i="21"/>
  <c r="W1303" i="21" s="1"/>
  <c r="P1303" i="21" s="1"/>
  <c r="S1303" i="21"/>
  <c r="V1303" i="21" s="1"/>
  <c r="M1303" i="21" s="1"/>
  <c r="U1303" i="21"/>
  <c r="S3132" i="21"/>
  <c r="V3132" i="21" s="1"/>
  <c r="M3132" i="21" s="1"/>
  <c r="U3132" i="21"/>
  <c r="T3132" i="21"/>
  <c r="W3132" i="21" s="1"/>
  <c r="P3132" i="21" s="1"/>
  <c r="T3869" i="21"/>
  <c r="W3869" i="21" s="1"/>
  <c r="P3869" i="21" s="1"/>
  <c r="S3869" i="21"/>
  <c r="V3869" i="21" s="1"/>
  <c r="M3869" i="21" s="1"/>
  <c r="U3869" i="21"/>
  <c r="U3749" i="21"/>
  <c r="T3749" i="21"/>
  <c r="W3749" i="21" s="1"/>
  <c r="P3749" i="21" s="1"/>
  <c r="S3749" i="21"/>
  <c r="V3749" i="21" s="1"/>
  <c r="M3749" i="21" s="1"/>
  <c r="U3046" i="21"/>
  <c r="S3046" i="21"/>
  <c r="V3046" i="21" s="1"/>
  <c r="M3046" i="21" s="1"/>
  <c r="T3046" i="21"/>
  <c r="W3046" i="21" s="1"/>
  <c r="P3046" i="21" s="1"/>
  <c r="U2066" i="21"/>
  <c r="T2066" i="21"/>
  <c r="W2066" i="21" s="1"/>
  <c r="P2066" i="21" s="1"/>
  <c r="S2066" i="21"/>
  <c r="V2066" i="21" s="1"/>
  <c r="M2066" i="21" s="1"/>
  <c r="T447" i="21"/>
  <c r="W447" i="21" s="1"/>
  <c r="S447" i="21"/>
  <c r="V447" i="21" s="1"/>
  <c r="U447" i="21"/>
  <c r="S2270" i="21"/>
  <c r="V2270" i="21" s="1"/>
  <c r="M2270" i="21" s="1"/>
  <c r="U2270" i="21"/>
  <c r="T2270" i="21"/>
  <c r="W2270" i="21" s="1"/>
  <c r="P2270" i="21" s="1"/>
  <c r="S2647" i="21"/>
  <c r="V2647" i="21" s="1"/>
  <c r="M2647" i="21" s="1"/>
  <c r="U2647" i="21"/>
  <c r="T2647" i="21"/>
  <c r="W2647" i="21" s="1"/>
  <c r="P2647" i="21" s="1"/>
  <c r="S2282" i="21"/>
  <c r="V2282" i="21" s="1"/>
  <c r="M2282" i="21" s="1"/>
  <c r="T2282" i="21"/>
  <c r="W2282" i="21" s="1"/>
  <c r="P2282" i="21" s="1"/>
  <c r="U2282" i="21"/>
  <c r="T3517" i="21"/>
  <c r="W3517" i="21" s="1"/>
  <c r="P3517" i="21" s="1"/>
  <c r="U3517" i="21"/>
  <c r="S3517" i="21"/>
  <c r="V3517" i="21" s="1"/>
  <c r="M3517" i="21" s="1"/>
  <c r="S277" i="21"/>
  <c r="V277" i="21" s="1"/>
  <c r="T277" i="21"/>
  <c r="W277" i="21" s="1"/>
  <c r="U277" i="21"/>
  <c r="S686" i="21"/>
  <c r="V686" i="21" s="1"/>
  <c r="T686" i="21"/>
  <c r="W686" i="21" s="1"/>
  <c r="U686" i="21"/>
  <c r="T1881" i="21"/>
  <c r="W1881" i="21" s="1"/>
  <c r="P1881" i="21" s="1"/>
  <c r="S1881" i="21"/>
  <c r="V1881" i="21" s="1"/>
  <c r="M1881" i="21" s="1"/>
  <c r="U1881" i="21"/>
  <c r="S3291" i="21"/>
  <c r="V3291" i="21" s="1"/>
  <c r="M3291" i="21" s="1"/>
  <c r="T3291" i="21"/>
  <c r="W3291" i="21" s="1"/>
  <c r="P3291" i="21" s="1"/>
  <c r="U3291" i="21"/>
  <c r="T2303" i="21"/>
  <c r="W2303" i="21" s="1"/>
  <c r="P2303" i="21" s="1"/>
  <c r="S2303" i="21"/>
  <c r="V2303" i="21" s="1"/>
  <c r="M2303" i="21" s="1"/>
  <c r="U2303" i="21"/>
  <c r="T1261" i="21"/>
  <c r="W1261" i="21" s="1"/>
  <c r="P1261" i="21" s="1"/>
  <c r="S1261" i="21"/>
  <c r="V1261" i="21" s="1"/>
  <c r="M1261" i="21" s="1"/>
  <c r="U1261" i="21"/>
  <c r="S3967" i="21"/>
  <c r="V3967" i="21" s="1"/>
  <c r="M3967" i="21" s="1"/>
  <c r="T3967" i="21"/>
  <c r="W3967" i="21" s="1"/>
  <c r="P3967" i="21" s="1"/>
  <c r="U3967" i="21"/>
  <c r="S1807" i="21"/>
  <c r="V1807" i="21" s="1"/>
  <c r="M1807" i="21" s="1"/>
  <c r="U1807" i="21"/>
  <c r="T1807" i="21"/>
  <c r="W1807" i="21" s="1"/>
  <c r="P1807" i="21" s="1"/>
  <c r="T3740" i="21"/>
  <c r="W3740" i="21" s="1"/>
  <c r="P3740" i="21" s="1"/>
  <c r="S3740" i="21"/>
  <c r="V3740" i="21" s="1"/>
  <c r="M3740" i="21" s="1"/>
  <c r="U3740" i="21"/>
  <c r="T1196" i="21"/>
  <c r="W1196" i="21" s="1"/>
  <c r="P1196" i="21" s="1"/>
  <c r="S1196" i="21"/>
  <c r="V1196" i="21" s="1"/>
  <c r="M1196" i="21" s="1"/>
  <c r="U1196" i="21"/>
  <c r="S137" i="21"/>
  <c r="V137" i="21" s="1"/>
  <c r="T137" i="21"/>
  <c r="W137" i="21" s="1"/>
  <c r="U3467" i="21"/>
  <c r="T3467" i="21"/>
  <c r="W3467" i="21" s="1"/>
  <c r="P3467" i="21" s="1"/>
  <c r="S3467" i="21"/>
  <c r="V3467" i="21" s="1"/>
  <c r="M3467" i="21" s="1"/>
  <c r="U2229" i="21"/>
  <c r="S2229" i="21"/>
  <c r="V2229" i="21" s="1"/>
  <c r="M2229" i="21" s="1"/>
  <c r="T2229" i="21"/>
  <c r="W2229" i="21" s="1"/>
  <c r="P2229" i="21" s="1"/>
  <c r="S3622" i="21"/>
  <c r="V3622" i="21" s="1"/>
  <c r="M3622" i="21" s="1"/>
  <c r="U3622" i="21"/>
  <c r="T3622" i="21"/>
  <c r="W3622" i="21" s="1"/>
  <c r="P3622" i="21" s="1"/>
  <c r="S3834" i="21"/>
  <c r="V3834" i="21" s="1"/>
  <c r="M3834" i="21" s="1"/>
  <c r="U3834" i="21"/>
  <c r="T3834" i="21"/>
  <c r="W3834" i="21" s="1"/>
  <c r="P3834" i="21" s="1"/>
  <c r="U628" i="21"/>
  <c r="S628" i="21"/>
  <c r="V628" i="21" s="1"/>
  <c r="T628" i="21"/>
  <c r="W628" i="21" s="1"/>
  <c r="S1272" i="21"/>
  <c r="V1272" i="21" s="1"/>
  <c r="M1272" i="21" s="1"/>
  <c r="T1272" i="21"/>
  <c r="W1272" i="21" s="1"/>
  <c r="P1272" i="21" s="1"/>
  <c r="U1272" i="21"/>
  <c r="S1200" i="21"/>
  <c r="V1200" i="21" s="1"/>
  <c r="M1200" i="21" s="1"/>
  <c r="U1200" i="21"/>
  <c r="T1200" i="21"/>
  <c r="W1200" i="21" s="1"/>
  <c r="P1200" i="21" s="1"/>
  <c r="U807" i="21"/>
  <c r="S807" i="21"/>
  <c r="V807" i="21" s="1"/>
  <c r="T807" i="21"/>
  <c r="W807" i="21" s="1"/>
  <c r="S1085" i="21"/>
  <c r="V1085" i="21" s="1"/>
  <c r="M1085" i="21" s="1"/>
  <c r="U1085" i="21"/>
  <c r="T1085" i="21"/>
  <c r="W1085" i="21" s="1"/>
  <c r="P1085" i="21" s="1"/>
  <c r="S1013" i="21"/>
  <c r="V1013" i="21" s="1"/>
  <c r="M1013" i="21" s="1"/>
  <c r="T1013" i="21"/>
  <c r="W1013" i="21" s="1"/>
  <c r="P1013" i="21" s="1"/>
  <c r="U1013" i="21"/>
  <c r="S2092" i="21"/>
  <c r="V2092" i="21" s="1"/>
  <c r="M2092" i="21" s="1"/>
  <c r="U2092" i="21"/>
  <c r="T2092" i="21"/>
  <c r="W2092" i="21" s="1"/>
  <c r="P2092" i="21" s="1"/>
  <c r="U1402" i="21"/>
  <c r="T1402" i="21"/>
  <c r="W1402" i="21" s="1"/>
  <c r="P1402" i="21" s="1"/>
  <c r="S1402" i="21"/>
  <c r="V1402" i="21" s="1"/>
  <c r="M1402" i="21" s="1"/>
  <c r="S3899" i="21"/>
  <c r="V3899" i="21" s="1"/>
  <c r="M3899" i="21" s="1"/>
  <c r="U3899" i="21"/>
  <c r="T3899" i="21"/>
  <c r="W3899" i="21" s="1"/>
  <c r="P3899" i="21" s="1"/>
  <c r="S2635" i="21"/>
  <c r="V2635" i="21" s="1"/>
  <c r="M2635" i="21" s="1"/>
  <c r="U2635" i="21"/>
  <c r="T2635" i="21"/>
  <c r="W2635" i="21" s="1"/>
  <c r="P2635" i="21" s="1"/>
  <c r="T320" i="21"/>
  <c r="W320" i="21" s="1"/>
  <c r="U320" i="21"/>
  <c r="S320" i="21"/>
  <c r="V320" i="21" s="1"/>
  <c r="S887" i="21"/>
  <c r="V887" i="21" s="1"/>
  <c r="U887" i="21"/>
  <c r="T887" i="21"/>
  <c r="W887" i="21" s="1"/>
  <c r="U2915" i="21"/>
  <c r="T2915" i="21"/>
  <c r="W2915" i="21" s="1"/>
  <c r="P2915" i="21" s="1"/>
  <c r="S2915" i="21"/>
  <c r="V2915" i="21" s="1"/>
  <c r="M2915" i="21" s="1"/>
  <c r="T1233" i="21"/>
  <c r="W1233" i="21" s="1"/>
  <c r="P1233" i="21" s="1"/>
  <c r="U1233" i="21"/>
  <c r="S1233" i="21"/>
  <c r="V1233" i="21" s="1"/>
  <c r="M1233" i="21" s="1"/>
  <c r="S1635" i="21"/>
  <c r="V1635" i="21" s="1"/>
  <c r="M1635" i="21" s="1"/>
  <c r="T1635" i="21"/>
  <c r="W1635" i="21" s="1"/>
  <c r="P1635" i="21" s="1"/>
  <c r="U1635" i="21"/>
  <c r="T3559" i="21"/>
  <c r="W3559" i="21" s="1"/>
  <c r="P3559" i="21" s="1"/>
  <c r="U3559" i="21"/>
  <c r="S3559" i="21"/>
  <c r="V3559" i="21" s="1"/>
  <c r="M3559" i="21" s="1"/>
  <c r="T3805" i="21"/>
  <c r="W3805" i="21" s="1"/>
  <c r="P3805" i="21" s="1"/>
  <c r="S3805" i="21"/>
  <c r="V3805" i="21" s="1"/>
  <c r="M3805" i="21" s="1"/>
  <c r="U3805" i="21"/>
  <c r="T1020" i="21"/>
  <c r="W1020" i="21" s="1"/>
  <c r="P1020" i="21" s="1"/>
  <c r="S1020" i="21"/>
  <c r="V1020" i="21" s="1"/>
  <c r="M1020" i="21" s="1"/>
  <c r="U1020" i="21"/>
  <c r="T1928" i="21"/>
  <c r="W1928" i="21" s="1"/>
  <c r="P1928" i="21" s="1"/>
  <c r="S1928" i="21"/>
  <c r="V1928" i="21" s="1"/>
  <c r="M1928" i="21" s="1"/>
  <c r="U1928" i="21"/>
  <c r="U2645" i="21"/>
  <c r="J2645" i="21" s="1"/>
  <c r="S2645" i="21"/>
  <c r="V2645" i="21" s="1"/>
  <c r="M2645" i="21" s="1"/>
  <c r="S3762" i="21"/>
  <c r="V3762" i="21" s="1"/>
  <c r="M3762" i="21" s="1"/>
  <c r="U3762" i="21"/>
  <c r="T3762" i="21"/>
  <c r="W3762" i="21" s="1"/>
  <c r="P3762" i="21" s="1"/>
  <c r="S1313" i="21"/>
  <c r="V1313" i="21" s="1"/>
  <c r="M1313" i="21" s="1"/>
  <c r="U1313" i="21"/>
  <c r="T1313" i="21"/>
  <c r="W1313" i="21" s="1"/>
  <c r="P1313" i="21" s="1"/>
  <c r="S1563" i="21"/>
  <c r="V1563" i="21" s="1"/>
  <c r="M1563" i="21" s="1"/>
  <c r="U1563" i="21"/>
  <c r="T1563" i="21"/>
  <c r="W1563" i="21" s="1"/>
  <c r="P1563" i="21" s="1"/>
  <c r="T1430" i="21"/>
  <c r="W1430" i="21" s="1"/>
  <c r="P1430" i="21" s="1"/>
  <c r="S1430" i="21"/>
  <c r="V1430" i="21" s="1"/>
  <c r="M1430" i="21" s="1"/>
  <c r="U1430" i="21"/>
  <c r="U2369" i="21"/>
  <c r="S2369" i="21"/>
  <c r="V2369" i="21" s="1"/>
  <c r="M2369" i="21" s="1"/>
  <c r="T2369" i="21"/>
  <c r="W2369" i="21" s="1"/>
  <c r="P2369" i="21" s="1"/>
  <c r="U2146" i="21"/>
  <c r="T2146" i="21"/>
  <c r="W2146" i="21" s="1"/>
  <c r="P2146" i="21" s="1"/>
  <c r="S2146" i="21"/>
  <c r="V2146" i="21" s="1"/>
  <c r="M2146" i="21" s="1"/>
  <c r="S894" i="21"/>
  <c r="V894" i="21" s="1"/>
  <c r="U894" i="21"/>
  <c r="T894" i="21"/>
  <c r="W894" i="21" s="1"/>
  <c r="S3597" i="21"/>
  <c r="V3597" i="21" s="1"/>
  <c r="M3597" i="21" s="1"/>
  <c r="U3597" i="21"/>
  <c r="T3597" i="21"/>
  <c r="W3597" i="21" s="1"/>
  <c r="P3597" i="21" s="1"/>
  <c r="U2193" i="21"/>
  <c r="T2193" i="21"/>
  <c r="W2193" i="21" s="1"/>
  <c r="P2193" i="21" s="1"/>
  <c r="S2193" i="21"/>
  <c r="V2193" i="21" s="1"/>
  <c r="M2193" i="21" s="1"/>
  <c r="S2801" i="21"/>
  <c r="V2801" i="21" s="1"/>
  <c r="M2801" i="21" s="1"/>
  <c r="U2801" i="21"/>
  <c r="T2801" i="21"/>
  <c r="W2801" i="21" s="1"/>
  <c r="P2801" i="21" s="1"/>
  <c r="S3111" i="21"/>
  <c r="V3111" i="21" s="1"/>
  <c r="M3111" i="21" s="1"/>
  <c r="U3111" i="21"/>
  <c r="T3111" i="21"/>
  <c r="W3111" i="21" s="1"/>
  <c r="P3111" i="21" s="1"/>
  <c r="U3600" i="21"/>
  <c r="T3600" i="21"/>
  <c r="W3600" i="21" s="1"/>
  <c r="P3600" i="21" s="1"/>
  <c r="S3600" i="21"/>
  <c r="V3600" i="21" s="1"/>
  <c r="M3600" i="21" s="1"/>
  <c r="S2127" i="21"/>
  <c r="V2127" i="21" s="1"/>
  <c r="M2127" i="21" s="1"/>
  <c r="U2127" i="21"/>
  <c r="T2127" i="21"/>
  <c r="W2127" i="21" s="1"/>
  <c r="P2127" i="21" s="1"/>
  <c r="U3227" i="21"/>
  <c r="T3227" i="21"/>
  <c r="W3227" i="21" s="1"/>
  <c r="P3227" i="21" s="1"/>
  <c r="S3227" i="21"/>
  <c r="V3227" i="21" s="1"/>
  <c r="M3227" i="21" s="1"/>
  <c r="S1124" i="21"/>
  <c r="V1124" i="21" s="1"/>
  <c r="M1124" i="21" s="1"/>
  <c r="U1124" i="21"/>
  <c r="T1124" i="21"/>
  <c r="W1124" i="21" s="1"/>
  <c r="P1124" i="21" s="1"/>
  <c r="T328" i="21"/>
  <c r="W328" i="21" s="1"/>
  <c r="S328" i="21"/>
  <c r="V328" i="21" s="1"/>
  <c r="U328" i="21"/>
  <c r="S1538" i="21"/>
  <c r="V1538" i="21" s="1"/>
  <c r="M1538" i="21" s="1"/>
  <c r="U1538" i="21"/>
  <c r="T1538" i="21"/>
  <c r="W1538" i="21" s="1"/>
  <c r="P1538" i="21" s="1"/>
  <c r="T2367" i="21"/>
  <c r="W2367" i="21" s="1"/>
  <c r="P2367" i="21" s="1"/>
  <c r="S2367" i="21"/>
  <c r="V2367" i="21" s="1"/>
  <c r="M2367" i="21" s="1"/>
  <c r="U2367" i="21"/>
  <c r="U1567" i="21"/>
  <c r="T1567" i="21"/>
  <c r="W1567" i="21" s="1"/>
  <c r="P1567" i="21" s="1"/>
  <c r="S1567" i="21"/>
  <c r="V1567" i="21" s="1"/>
  <c r="M1567" i="21" s="1"/>
  <c r="T426" i="21"/>
  <c r="W426" i="21" s="1"/>
  <c r="S426" i="21"/>
  <c r="V426" i="21" s="1"/>
  <c r="U426" i="21"/>
  <c r="T3651" i="21"/>
  <c r="W3651" i="21" s="1"/>
  <c r="P3651" i="21" s="1"/>
  <c r="U3651" i="21"/>
  <c r="S3651" i="21"/>
  <c r="V3651" i="21" s="1"/>
  <c r="M3651" i="21" s="1"/>
  <c r="T1356" i="21"/>
  <c r="W1356" i="21" s="1"/>
  <c r="P1356" i="21" s="1"/>
  <c r="U1356" i="21"/>
  <c r="S1356" i="21"/>
  <c r="V1356" i="21" s="1"/>
  <c r="M1356" i="21" s="1"/>
  <c r="U3318" i="21"/>
  <c r="T3318" i="21"/>
  <c r="W3318" i="21" s="1"/>
  <c r="P3318" i="21" s="1"/>
  <c r="S3318" i="21"/>
  <c r="V3318" i="21" s="1"/>
  <c r="M3318" i="21" s="1"/>
  <c r="S1102" i="21"/>
  <c r="V1102" i="21" s="1"/>
  <c r="M1102" i="21" s="1"/>
  <c r="T1102" i="21"/>
  <c r="W1102" i="21" s="1"/>
  <c r="P1102" i="21" s="1"/>
  <c r="U1102" i="21"/>
  <c r="U851" i="21"/>
  <c r="S851" i="21"/>
  <c r="V851" i="21" s="1"/>
  <c r="T851" i="21"/>
  <c r="W851" i="21" s="1"/>
  <c r="T2565" i="21"/>
  <c r="W2565" i="21" s="1"/>
  <c r="P2565" i="21" s="1"/>
  <c r="U2565" i="21"/>
  <c r="S2565" i="21"/>
  <c r="V2565" i="21" s="1"/>
  <c r="M2565" i="21" s="1"/>
  <c r="U661" i="21"/>
  <c r="S661" i="21"/>
  <c r="V661" i="21" s="1"/>
  <c r="T661" i="21"/>
  <c r="W661" i="21" s="1"/>
  <c r="T3470" i="21"/>
  <c r="W3470" i="21" s="1"/>
  <c r="P3470" i="21" s="1"/>
  <c r="U3470" i="21"/>
  <c r="S3470" i="21"/>
  <c r="V3470" i="21" s="1"/>
  <c r="M3470" i="21" s="1"/>
  <c r="U2425" i="21"/>
  <c r="S2425" i="21"/>
  <c r="V2425" i="21" s="1"/>
  <c r="M2425" i="21" s="1"/>
  <c r="T2425" i="21"/>
  <c r="W2425" i="21" s="1"/>
  <c r="P2425" i="21" s="1"/>
  <c r="U1964" i="21"/>
  <c r="T1964" i="21"/>
  <c r="W1964" i="21" s="1"/>
  <c r="P1964" i="21" s="1"/>
  <c r="S1964" i="21"/>
  <c r="V1964" i="21" s="1"/>
  <c r="M1964" i="21" s="1"/>
  <c r="S2628" i="21"/>
  <c r="V2628" i="21" s="1"/>
  <c r="M2628" i="21" s="1"/>
  <c r="T2628" i="21"/>
  <c r="W2628" i="21" s="1"/>
  <c r="P2628" i="21" s="1"/>
  <c r="U2628" i="21"/>
  <c r="T2527" i="21"/>
  <c r="W2527" i="21" s="1"/>
  <c r="P2527" i="21" s="1"/>
  <c r="U2527" i="21"/>
  <c r="S2527" i="21"/>
  <c r="V2527" i="21" s="1"/>
  <c r="M2527" i="21" s="1"/>
  <c r="T2615" i="21"/>
  <c r="W2615" i="21" s="1"/>
  <c r="P2615" i="21" s="1"/>
  <c r="S2615" i="21"/>
  <c r="V2615" i="21" s="1"/>
  <c r="M2615" i="21" s="1"/>
  <c r="U2615" i="21"/>
  <c r="U3415" i="21"/>
  <c r="S3415" i="21"/>
  <c r="V3415" i="21" s="1"/>
  <c r="M3415" i="21" s="1"/>
  <c r="T3415" i="21"/>
  <c r="W3415" i="21" s="1"/>
  <c r="P3415" i="21" s="1"/>
  <c r="T3987" i="21"/>
  <c r="W3987" i="21" s="1"/>
  <c r="P3987" i="21" s="1"/>
  <c r="S3987" i="21"/>
  <c r="V3987" i="21" s="1"/>
  <c r="M3987" i="21" s="1"/>
  <c r="U3987" i="21"/>
  <c r="S2908" i="21"/>
  <c r="V2908" i="21" s="1"/>
  <c r="M2908" i="21" s="1"/>
  <c r="U2908" i="21"/>
  <c r="T2908" i="21"/>
  <c r="W2908" i="21" s="1"/>
  <c r="P2908" i="21" s="1"/>
  <c r="T3192" i="21"/>
  <c r="W3192" i="21" s="1"/>
  <c r="P3192" i="21" s="1"/>
  <c r="S3192" i="21"/>
  <c r="V3192" i="21" s="1"/>
  <c r="M3192" i="21" s="1"/>
  <c r="U3192" i="21"/>
  <c r="T3015" i="21"/>
  <c r="W3015" i="21" s="1"/>
  <c r="P3015" i="21" s="1"/>
  <c r="S3015" i="21"/>
  <c r="V3015" i="21" s="1"/>
  <c r="M3015" i="21" s="1"/>
  <c r="U3015" i="21"/>
  <c r="S3906" i="21"/>
  <c r="V3906" i="21" s="1"/>
  <c r="M3906" i="21" s="1"/>
  <c r="U3906" i="21"/>
  <c r="T3906" i="21"/>
  <c r="W3906" i="21" s="1"/>
  <c r="P3906" i="21" s="1"/>
  <c r="S3803" i="21"/>
  <c r="V3803" i="21" s="1"/>
  <c r="M3803" i="21" s="1"/>
  <c r="T3803" i="21"/>
  <c r="W3803" i="21" s="1"/>
  <c r="P3803" i="21" s="1"/>
  <c r="U30" i="21"/>
  <c r="S30" i="21"/>
  <c r="V30" i="21" s="1"/>
  <c r="T30" i="21"/>
  <c r="W30" i="21" s="1"/>
  <c r="T695" i="21"/>
  <c r="W695" i="21" s="1"/>
  <c r="U695" i="21"/>
  <c r="S695" i="21"/>
  <c r="V695" i="21" s="1"/>
  <c r="T1184" i="21"/>
  <c r="W1184" i="21" s="1"/>
  <c r="P1184" i="21" s="1"/>
  <c r="S1184" i="21"/>
  <c r="V1184" i="21" s="1"/>
  <c r="M1184" i="21" s="1"/>
  <c r="U1184" i="21"/>
  <c r="T2843" i="21"/>
  <c r="W2843" i="21" s="1"/>
  <c r="P2843" i="21" s="1"/>
  <c r="S2843" i="21"/>
  <c r="V2843" i="21" s="1"/>
  <c r="M2843" i="21" s="1"/>
  <c r="U2843" i="21"/>
  <c r="S2651" i="21"/>
  <c r="V2651" i="21" s="1"/>
  <c r="M2651" i="21" s="1"/>
  <c r="U2651" i="21"/>
  <c r="T2651" i="21"/>
  <c r="W2651" i="21" s="1"/>
  <c r="P2651" i="21" s="1"/>
  <c r="S1668" i="21"/>
  <c r="V1668" i="21" s="1"/>
  <c r="M1668" i="21" s="1"/>
  <c r="U1668" i="21"/>
  <c r="T1668" i="21"/>
  <c r="W1668" i="21" s="1"/>
  <c r="P1668" i="21" s="1"/>
  <c r="T3181" i="21"/>
  <c r="W3181" i="21" s="1"/>
  <c r="P3181" i="21" s="1"/>
  <c r="U3181" i="21"/>
  <c r="S3181" i="21"/>
  <c r="V3181" i="21" s="1"/>
  <c r="M3181" i="21" s="1"/>
  <c r="T3706" i="21"/>
  <c r="W3706" i="21" s="1"/>
  <c r="P3706" i="21" s="1"/>
  <c r="S3706" i="21"/>
  <c r="V3706" i="21" s="1"/>
  <c r="M3706" i="21" s="1"/>
  <c r="U3706" i="21"/>
  <c r="U1421" i="21"/>
  <c r="S1421" i="21"/>
  <c r="V1421" i="21" s="1"/>
  <c r="M1421" i="21" s="1"/>
  <c r="T1421" i="21"/>
  <c r="W1421" i="21" s="1"/>
  <c r="P1421" i="21" s="1"/>
  <c r="U1829" i="21"/>
  <c r="T1829" i="21"/>
  <c r="W1829" i="21" s="1"/>
  <c r="P1829" i="21" s="1"/>
  <c r="S1829" i="21"/>
  <c r="V1829" i="21" s="1"/>
  <c r="M1829" i="21" s="1"/>
  <c r="U3526" i="21"/>
  <c r="T3526" i="21"/>
  <c r="W3526" i="21" s="1"/>
  <c r="P3526" i="21" s="1"/>
  <c r="S3526" i="21"/>
  <c r="V3526" i="21" s="1"/>
  <c r="M3526" i="21" s="1"/>
  <c r="U1992" i="21"/>
  <c r="T1992" i="21"/>
  <c r="W1992" i="21" s="1"/>
  <c r="P1992" i="21" s="1"/>
  <c r="S1992" i="21"/>
  <c r="V1992" i="21" s="1"/>
  <c r="M1992" i="21" s="1"/>
  <c r="T3386" i="21"/>
  <c r="W3386" i="21" s="1"/>
  <c r="P3386" i="21" s="1"/>
  <c r="S3386" i="21"/>
  <c r="V3386" i="21" s="1"/>
  <c r="M3386" i="21" s="1"/>
  <c r="U3386" i="21"/>
  <c r="T3446" i="21"/>
  <c r="W3446" i="21" s="1"/>
  <c r="P3446" i="21" s="1"/>
  <c r="S3446" i="21"/>
  <c r="V3446" i="21" s="1"/>
  <c r="M3446" i="21" s="1"/>
  <c r="U3446" i="21"/>
  <c r="U1450" i="21"/>
  <c r="T1450" i="21"/>
  <c r="W1450" i="21" s="1"/>
  <c r="P1450" i="21" s="1"/>
  <c r="S1450" i="21"/>
  <c r="V1450" i="21" s="1"/>
  <c r="M1450" i="21" s="1"/>
  <c r="U3617" i="21"/>
  <c r="T3617" i="21"/>
  <c r="W3617" i="21" s="1"/>
  <c r="P3617" i="21" s="1"/>
  <c r="S3617" i="21"/>
  <c r="V3617" i="21" s="1"/>
  <c r="M3617" i="21" s="1"/>
  <c r="S3837" i="21"/>
  <c r="V3837" i="21" s="1"/>
  <c r="M3837" i="21" s="1"/>
  <c r="U3837" i="21"/>
  <c r="T3837" i="21"/>
  <c r="W3837" i="21" s="1"/>
  <c r="P3837" i="21" s="1"/>
  <c r="U2970" i="21"/>
  <c r="S2970" i="21"/>
  <c r="V2970" i="21" s="1"/>
  <c r="M2970" i="21" s="1"/>
  <c r="T2970" i="21"/>
  <c r="W2970" i="21" s="1"/>
  <c r="P2970" i="21" s="1"/>
  <c r="T3266" i="21"/>
  <c r="W3266" i="21" s="1"/>
  <c r="P3266" i="21" s="1"/>
  <c r="S3266" i="21"/>
  <c r="V3266" i="21" s="1"/>
  <c r="M3266" i="21" s="1"/>
  <c r="U3266" i="21"/>
  <c r="U2660" i="21"/>
  <c r="T2660" i="21"/>
  <c r="W2660" i="21" s="1"/>
  <c r="P2660" i="21" s="1"/>
  <c r="S2660" i="21"/>
  <c r="V2660" i="21" s="1"/>
  <c r="M2660" i="21" s="1"/>
  <c r="U3153" i="21"/>
  <c r="T3153" i="21"/>
  <c r="W3153" i="21" s="1"/>
  <c r="P3153" i="21" s="1"/>
  <c r="S3153" i="21"/>
  <c r="V3153" i="21" s="1"/>
  <c r="M3153" i="21" s="1"/>
  <c r="T3819" i="21"/>
  <c r="W3819" i="21" s="1"/>
  <c r="P3819" i="21" s="1"/>
  <c r="U3819" i="21"/>
  <c r="S3819" i="21"/>
  <c r="V3819" i="21" s="1"/>
  <c r="M3819" i="21" s="1"/>
  <c r="U2378" i="21"/>
  <c r="T2378" i="21"/>
  <c r="W2378" i="21" s="1"/>
  <c r="P2378" i="21" s="1"/>
  <c r="S2378" i="21"/>
  <c r="V2378" i="21" s="1"/>
  <c r="M2378" i="21" s="1"/>
  <c r="U1904" i="21"/>
  <c r="T1904" i="21"/>
  <c r="W1904" i="21" s="1"/>
  <c r="P1904" i="21" s="1"/>
  <c r="S1904" i="21"/>
  <c r="V1904" i="21" s="1"/>
  <c r="M1904" i="21" s="1"/>
  <c r="S37" i="21"/>
  <c r="V37" i="21" s="1"/>
  <c r="U37" i="21"/>
  <c r="T37" i="21"/>
  <c r="W37" i="21" s="1"/>
  <c r="U3064" i="21"/>
  <c r="T3064" i="21"/>
  <c r="W3064" i="21" s="1"/>
  <c r="P3064" i="21" s="1"/>
  <c r="S3064" i="21"/>
  <c r="V3064" i="21" s="1"/>
  <c r="M3064" i="21" s="1"/>
  <c r="T1775" i="21"/>
  <c r="W1775" i="21" s="1"/>
  <c r="P1775" i="21" s="1"/>
  <c r="S1775" i="21"/>
  <c r="V1775" i="21" s="1"/>
  <c r="M1775" i="21" s="1"/>
  <c r="U1775" i="21"/>
  <c r="U3936" i="21"/>
  <c r="T3936" i="21"/>
  <c r="W3936" i="21" s="1"/>
  <c r="P3936" i="21" s="1"/>
  <c r="S3936" i="21"/>
  <c r="V3936" i="21" s="1"/>
  <c r="M3936" i="21" s="1"/>
  <c r="U1194" i="21"/>
  <c r="S1194" i="21"/>
  <c r="V1194" i="21" s="1"/>
  <c r="M1194" i="21" s="1"/>
  <c r="T1194" i="21"/>
  <c r="W1194" i="21" s="1"/>
  <c r="P1194" i="21" s="1"/>
  <c r="U2235" i="21"/>
  <c r="T2235" i="21"/>
  <c r="W2235" i="21" s="1"/>
  <c r="P2235" i="21" s="1"/>
  <c r="S2235" i="21"/>
  <c r="V2235" i="21" s="1"/>
  <c r="M2235" i="21" s="1"/>
  <c r="T1940" i="21"/>
  <c r="W1940" i="21" s="1"/>
  <c r="P1940" i="21" s="1"/>
  <c r="U1940" i="21"/>
  <c r="S1940" i="21"/>
  <c r="V1940" i="21" s="1"/>
  <c r="M1940" i="21" s="1"/>
  <c r="T2520" i="21"/>
  <c r="W2520" i="21" s="1"/>
  <c r="P2520" i="21" s="1"/>
  <c r="S2520" i="21"/>
  <c r="V2520" i="21" s="1"/>
  <c r="M2520" i="21" s="1"/>
  <c r="U2520" i="21"/>
  <c r="U3094" i="21"/>
  <c r="T3094" i="21"/>
  <c r="W3094" i="21" s="1"/>
  <c r="P3094" i="21" s="1"/>
  <c r="S3094" i="21"/>
  <c r="V3094" i="21" s="1"/>
  <c r="M3094" i="21" s="1"/>
  <c r="U4003" i="21"/>
  <c r="T4003" i="21"/>
  <c r="W4003" i="21" s="1"/>
  <c r="P4003" i="21" s="1"/>
  <c r="S4003" i="21"/>
  <c r="V4003" i="21" s="1"/>
  <c r="M4003" i="21" s="1"/>
  <c r="T3089" i="21"/>
  <c r="W3089" i="21" s="1"/>
  <c r="P3089" i="21" s="1"/>
  <c r="U3089" i="21"/>
  <c r="S3089" i="21"/>
  <c r="V3089" i="21" s="1"/>
  <c r="M3089" i="21" s="1"/>
  <c r="S3459" i="21"/>
  <c r="V3459" i="21" s="1"/>
  <c r="M3459" i="21" s="1"/>
  <c r="T3459" i="21"/>
  <c r="W3459" i="21" s="1"/>
  <c r="P3459" i="21" s="1"/>
  <c r="U3459" i="21"/>
  <c r="T3380" i="21"/>
  <c r="W3380" i="21" s="1"/>
  <c r="P3380" i="21" s="1"/>
  <c r="U3380" i="21"/>
  <c r="S3380" i="21"/>
  <c r="V3380" i="21" s="1"/>
  <c r="M3380" i="21" s="1"/>
  <c r="N843" i="22"/>
  <c r="O843" i="22" s="1"/>
  <c r="P848" i="21"/>
  <c r="T3375" i="21"/>
  <c r="W3375" i="21" s="1"/>
  <c r="P3375" i="21" s="1"/>
  <c r="S3375" i="21"/>
  <c r="V3375" i="21" s="1"/>
  <c r="M3375" i="21" s="1"/>
  <c r="U3375" i="21"/>
  <c r="S3339" i="21"/>
  <c r="V3339" i="21" s="1"/>
  <c r="M3339" i="21" s="1"/>
  <c r="U3339" i="21"/>
  <c r="T3339" i="21"/>
  <c r="W3339" i="21" s="1"/>
  <c r="P3339" i="21" s="1"/>
  <c r="S3669" i="21"/>
  <c r="V3669" i="21" s="1"/>
  <c r="M3669" i="21" s="1"/>
  <c r="U3669" i="21"/>
  <c r="T3669" i="21"/>
  <c r="W3669" i="21" s="1"/>
  <c r="P3669" i="21" s="1"/>
  <c r="U2926" i="21"/>
  <c r="T2926" i="21"/>
  <c r="W2926" i="21" s="1"/>
  <c r="P2926" i="21" s="1"/>
  <c r="S2926" i="21"/>
  <c r="V2926" i="21" s="1"/>
  <c r="M2926" i="21" s="1"/>
  <c r="U3085" i="21"/>
  <c r="T3085" i="21"/>
  <c r="W3085" i="21" s="1"/>
  <c r="P3085" i="21" s="1"/>
  <c r="S3085" i="21"/>
  <c r="V3085" i="21" s="1"/>
  <c r="M3085" i="21" s="1"/>
  <c r="T3411" i="21"/>
  <c r="W3411" i="21" s="1"/>
  <c r="P3411" i="21" s="1"/>
  <c r="S3411" i="21"/>
  <c r="V3411" i="21" s="1"/>
  <c r="M3411" i="21" s="1"/>
  <c r="U3411" i="21"/>
  <c r="S3795" i="21"/>
  <c r="V3795" i="21" s="1"/>
  <c r="M3795" i="21" s="1"/>
  <c r="U3795" i="21"/>
  <c r="T3795" i="21"/>
  <c r="W3795" i="21" s="1"/>
  <c r="P3795" i="21" s="1"/>
  <c r="S2226" i="21"/>
  <c r="V2226" i="21" s="1"/>
  <c r="M2226" i="21" s="1"/>
  <c r="U2226" i="21"/>
  <c r="T2226" i="21"/>
  <c r="W2226" i="21" s="1"/>
  <c r="P2226" i="21" s="1"/>
  <c r="S3738" i="21"/>
  <c r="V3738" i="21" s="1"/>
  <c r="M3738" i="21" s="1"/>
  <c r="U3738" i="21"/>
  <c r="T3738" i="21"/>
  <c r="W3738" i="21" s="1"/>
  <c r="P3738" i="21" s="1"/>
  <c r="T1740" i="21"/>
  <c r="W1740" i="21" s="1"/>
  <c r="P1740" i="21" s="1"/>
  <c r="S1740" i="21"/>
  <c r="V1740" i="21" s="1"/>
  <c r="M1740" i="21" s="1"/>
  <c r="U1740" i="21"/>
  <c r="S2511" i="21"/>
  <c r="V2511" i="21" s="1"/>
  <c r="M2511" i="21" s="1"/>
  <c r="T2511" i="21"/>
  <c r="W2511" i="21" s="1"/>
  <c r="P2511" i="21" s="1"/>
  <c r="U2511" i="21"/>
  <c r="U2632" i="21"/>
  <c r="S2632" i="21"/>
  <c r="V2632" i="21" s="1"/>
  <c r="M2632" i="21" s="1"/>
  <c r="T2632" i="21"/>
  <c r="W2632" i="21" s="1"/>
  <c r="P2632" i="21" s="1"/>
  <c r="U3201" i="21"/>
  <c r="S3201" i="21"/>
  <c r="V3201" i="21" s="1"/>
  <c r="M3201" i="21" s="1"/>
  <c r="T3201" i="21"/>
  <c r="W3201" i="21" s="1"/>
  <c r="P3201" i="21" s="1"/>
  <c r="U3982" i="21"/>
  <c r="T3982" i="21"/>
  <c r="W3982" i="21" s="1"/>
  <c r="P3982" i="21" s="1"/>
  <c r="S3982" i="21"/>
  <c r="V3982" i="21" s="1"/>
  <c r="M3982" i="21" s="1"/>
  <c r="T2098" i="21"/>
  <c r="W2098" i="21" s="1"/>
  <c r="P2098" i="21" s="1"/>
  <c r="U2098" i="21"/>
  <c r="S2098" i="21"/>
  <c r="V2098" i="21" s="1"/>
  <c r="M2098" i="21" s="1"/>
  <c r="T2707" i="21"/>
  <c r="W2707" i="21" s="1"/>
  <c r="P2707" i="21" s="1"/>
  <c r="S2707" i="21"/>
  <c r="V2707" i="21" s="1"/>
  <c r="M2707" i="21" s="1"/>
  <c r="U2707" i="21"/>
  <c r="T3495" i="21"/>
  <c r="W3495" i="21" s="1"/>
  <c r="P3495" i="21" s="1"/>
  <c r="S3495" i="21"/>
  <c r="V3495" i="21" s="1"/>
  <c r="M3495" i="21" s="1"/>
  <c r="U3495" i="21"/>
  <c r="S3691" i="21"/>
  <c r="V3691" i="21" s="1"/>
  <c r="M3691" i="21" s="1"/>
  <c r="T3691" i="21"/>
  <c r="W3691" i="21" s="1"/>
  <c r="P3691" i="21" s="1"/>
  <c r="U3691" i="21"/>
  <c r="U2954" i="21"/>
  <c r="T2954" i="21"/>
  <c r="W2954" i="21" s="1"/>
  <c r="P2954" i="21" s="1"/>
  <c r="S2954" i="21"/>
  <c r="V2954" i="21" s="1"/>
  <c r="M2954" i="21" s="1"/>
  <c r="U2131" i="21"/>
  <c r="S2131" i="21"/>
  <c r="V2131" i="21" s="1"/>
  <c r="M2131" i="21" s="1"/>
  <c r="T2131" i="21"/>
  <c r="W2131" i="21" s="1"/>
  <c r="P2131" i="21" s="1"/>
  <c r="S2694" i="21"/>
  <c r="V2694" i="21" s="1"/>
  <c r="M2694" i="21" s="1"/>
  <c r="U2694" i="21"/>
  <c r="T2694" i="21"/>
  <c r="W2694" i="21" s="1"/>
  <c r="P2694" i="21" s="1"/>
  <c r="U2479" i="21"/>
  <c r="T2479" i="21"/>
  <c r="W2479" i="21" s="1"/>
  <c r="P2479" i="21" s="1"/>
  <c r="S2479" i="21"/>
  <c r="V2479" i="21" s="1"/>
  <c r="M2479" i="21" s="1"/>
  <c r="U1079" i="21"/>
  <c r="T1079" i="21"/>
  <c r="W1079" i="21" s="1"/>
  <c r="P1079" i="21" s="1"/>
  <c r="S1079" i="21"/>
  <c r="V1079" i="21" s="1"/>
  <c r="M1079" i="21" s="1"/>
  <c r="T4004" i="21"/>
  <c r="W4004" i="21" s="1"/>
  <c r="P4004" i="21" s="1"/>
  <c r="U4004" i="21"/>
  <c r="S4004" i="21"/>
  <c r="V4004" i="21" s="1"/>
  <c r="M4004" i="21" s="1"/>
  <c r="U3234" i="21"/>
  <c r="T3234" i="21"/>
  <c r="W3234" i="21" s="1"/>
  <c r="P3234" i="21" s="1"/>
  <c r="S3234" i="21"/>
  <c r="V3234" i="21" s="1"/>
  <c r="M3234" i="21" s="1"/>
  <c r="U2148" i="21"/>
  <c r="T2148" i="21"/>
  <c r="W2148" i="21" s="1"/>
  <c r="P2148" i="21" s="1"/>
  <c r="S2148" i="21"/>
  <c r="V2148" i="21" s="1"/>
  <c r="M2148" i="21" s="1"/>
  <c r="T3532" i="21"/>
  <c r="W3532" i="21" s="1"/>
  <c r="P3532" i="21" s="1"/>
  <c r="U3532" i="21"/>
  <c r="S3532" i="21"/>
  <c r="V3532" i="21" s="1"/>
  <c r="M3532" i="21" s="1"/>
  <c r="U3758" i="21"/>
  <c r="S3758" i="21"/>
  <c r="V3758" i="21" s="1"/>
  <c r="M3758" i="21" s="1"/>
  <c r="T3758" i="21"/>
  <c r="W3758" i="21" s="1"/>
  <c r="P3758" i="21" s="1"/>
  <c r="U191" i="21"/>
  <c r="S191" i="21"/>
  <c r="V191" i="21" s="1"/>
  <c r="T191" i="21"/>
  <c r="W191" i="21" s="1"/>
  <c r="U879" i="21"/>
  <c r="S879" i="21"/>
  <c r="V879" i="21" s="1"/>
  <c r="T879" i="21"/>
  <c r="W879" i="21" s="1"/>
  <c r="S3891" i="21"/>
  <c r="V3891" i="21" s="1"/>
  <c r="M3891" i="21" s="1"/>
  <c r="T3891" i="21"/>
  <c r="W3891" i="21" s="1"/>
  <c r="P3891" i="21" s="1"/>
  <c r="U2658" i="21"/>
  <c r="T2658" i="21"/>
  <c r="W2658" i="21" s="1"/>
  <c r="P2658" i="21" s="1"/>
  <c r="S2658" i="21"/>
  <c r="V2658" i="21" s="1"/>
  <c r="M2658" i="21" s="1"/>
  <c r="S1802" i="21"/>
  <c r="V1802" i="21" s="1"/>
  <c r="M1802" i="21" s="1"/>
  <c r="U1802" i="21"/>
  <c r="T1802" i="21"/>
  <c r="W1802" i="21" s="1"/>
  <c r="P1802" i="21" s="1"/>
  <c r="U3955" i="21"/>
  <c r="T3955" i="21"/>
  <c r="W3955" i="21" s="1"/>
  <c r="P3955" i="21" s="1"/>
  <c r="S3955" i="21"/>
  <c r="V3955" i="21" s="1"/>
  <c r="M3955" i="21" s="1"/>
  <c r="T3693" i="21"/>
  <c r="W3693" i="21" s="1"/>
  <c r="P3693" i="21" s="1"/>
  <c r="S3693" i="21"/>
  <c r="V3693" i="21" s="1"/>
  <c r="M3693" i="21" s="1"/>
  <c r="U3693" i="21"/>
  <c r="S885" i="21"/>
  <c r="V885" i="21" s="1"/>
  <c r="T885" i="21"/>
  <c r="W885" i="21" s="1"/>
  <c r="U885" i="21"/>
  <c r="U3229" i="21"/>
  <c r="T3229" i="21"/>
  <c r="W3229" i="21" s="1"/>
  <c r="P3229" i="21" s="1"/>
  <c r="S3229" i="21"/>
  <c r="V3229" i="21" s="1"/>
  <c r="M3229" i="21" s="1"/>
  <c r="S3647" i="21"/>
  <c r="V3647" i="21" s="1"/>
  <c r="M3647" i="21" s="1"/>
  <c r="U3647" i="21"/>
  <c r="T3647" i="21"/>
  <c r="W3647" i="21" s="1"/>
  <c r="P3647" i="21" s="1"/>
  <c r="T3649" i="21"/>
  <c r="W3649" i="21" s="1"/>
  <c r="P3649" i="21" s="1"/>
  <c r="S3649" i="21"/>
  <c r="V3649" i="21" s="1"/>
  <c r="M3649" i="21" s="1"/>
  <c r="U3649" i="21"/>
  <c r="S1955" i="21"/>
  <c r="V1955" i="21" s="1"/>
  <c r="M1955" i="21" s="1"/>
  <c r="T1955" i="21"/>
  <c r="W1955" i="21" s="1"/>
  <c r="P1955" i="21" s="1"/>
  <c r="U1955" i="21"/>
  <c r="S3929" i="21"/>
  <c r="V3929" i="21" s="1"/>
  <c r="M3929" i="21" s="1"/>
  <c r="T3929" i="21"/>
  <c r="W3929" i="21" s="1"/>
  <c r="P3929" i="21" s="1"/>
  <c r="U3929" i="21"/>
  <c r="U1613" i="21"/>
  <c r="S1613" i="21"/>
  <c r="V1613" i="21" s="1"/>
  <c r="M1613" i="21" s="1"/>
  <c r="T1613" i="21"/>
  <c r="W1613" i="21" s="1"/>
  <c r="P1613" i="21" s="1"/>
  <c r="S2444" i="21"/>
  <c r="V2444" i="21" s="1"/>
  <c r="M2444" i="21" s="1"/>
  <c r="U2444" i="21"/>
  <c r="T2444" i="21"/>
  <c r="W2444" i="21" s="1"/>
  <c r="P2444" i="21" s="1"/>
  <c r="S2155" i="21"/>
  <c r="V2155" i="21" s="1"/>
  <c r="M2155" i="21" s="1"/>
  <c r="U2155" i="21"/>
  <c r="T2155" i="21"/>
  <c r="W2155" i="21" s="1"/>
  <c r="P2155" i="21" s="1"/>
  <c r="U3922" i="21"/>
  <c r="T3922" i="21"/>
  <c r="W3922" i="21" s="1"/>
  <c r="P3922" i="21" s="1"/>
  <c r="S3922" i="21"/>
  <c r="V3922" i="21" s="1"/>
  <c r="M3922" i="21" s="1"/>
  <c r="U3331" i="21"/>
  <c r="S3331" i="21"/>
  <c r="V3331" i="21" s="1"/>
  <c r="M3331" i="21" s="1"/>
  <c r="T3331" i="21"/>
  <c r="W3331" i="21" s="1"/>
  <c r="P3331" i="21" s="1"/>
  <c r="S874" i="21"/>
  <c r="V874" i="21" s="1"/>
  <c r="U874" i="21"/>
  <c r="T874" i="21"/>
  <c r="W874" i="21" s="1"/>
  <c r="U3990" i="21"/>
  <c r="T3990" i="21"/>
  <c r="W3990" i="21" s="1"/>
  <c r="P3990" i="21" s="1"/>
  <c r="S3990" i="21"/>
  <c r="V3990" i="21" s="1"/>
  <c r="M3990" i="21" s="1"/>
  <c r="U239" i="21"/>
  <c r="T239" i="21"/>
  <c r="W239" i="21" s="1"/>
  <c r="S239" i="21"/>
  <c r="V239" i="21" s="1"/>
  <c r="U1750" i="21"/>
  <c r="S1750" i="21"/>
  <c r="V1750" i="21" s="1"/>
  <c r="M1750" i="21" s="1"/>
  <c r="T1750" i="21"/>
  <c r="W1750" i="21" s="1"/>
  <c r="P1750" i="21" s="1"/>
  <c r="T2162" i="21"/>
  <c r="W2162" i="21" s="1"/>
  <c r="P2162" i="21" s="1"/>
  <c r="U2162" i="21"/>
  <c r="S2162" i="21"/>
  <c r="V2162" i="21" s="1"/>
  <c r="M2162" i="21" s="1"/>
  <c r="S1789" i="21"/>
  <c r="V1789" i="21" s="1"/>
  <c r="M1789" i="21" s="1"/>
  <c r="U1789" i="21"/>
  <c r="T1789" i="21"/>
  <c r="W1789" i="21" s="1"/>
  <c r="P1789" i="21" s="1"/>
  <c r="U3621" i="21"/>
  <c r="T3621" i="21"/>
  <c r="W3621" i="21" s="1"/>
  <c r="P3621" i="21" s="1"/>
  <c r="S3621" i="21"/>
  <c r="V3621" i="21" s="1"/>
  <c r="M3621" i="21" s="1"/>
  <c r="T951" i="21"/>
  <c r="W951" i="21" s="1"/>
  <c r="U951" i="21"/>
  <c r="S951" i="21"/>
  <c r="V951" i="21" s="1"/>
  <c r="S2670" i="21"/>
  <c r="V2670" i="21" s="1"/>
  <c r="M2670" i="21" s="1"/>
  <c r="U2670" i="21"/>
  <c r="T2670" i="21"/>
  <c r="W2670" i="21" s="1"/>
  <c r="P2670" i="21" s="1"/>
  <c r="U3863" i="21"/>
  <c r="T3863" i="21"/>
  <c r="W3863" i="21" s="1"/>
  <c r="P3863" i="21" s="1"/>
  <c r="S3863" i="21"/>
  <c r="V3863" i="21" s="1"/>
  <c r="M3863" i="21" s="1"/>
  <c r="S2751" i="21"/>
  <c r="V2751" i="21" s="1"/>
  <c r="M2751" i="21" s="1"/>
  <c r="T2751" i="21"/>
  <c r="W2751" i="21" s="1"/>
  <c r="P2751" i="21" s="1"/>
  <c r="U2751" i="21"/>
  <c r="S2184" i="21"/>
  <c r="V2184" i="21" s="1"/>
  <c r="M2184" i="21" s="1"/>
  <c r="U2184" i="21"/>
  <c r="T2184" i="21"/>
  <c r="W2184" i="21" s="1"/>
  <c r="P2184" i="21" s="1"/>
  <c r="U3047" i="21"/>
  <c r="T3047" i="21"/>
  <c r="W3047" i="21" s="1"/>
  <c r="P3047" i="21" s="1"/>
  <c r="S3047" i="21"/>
  <c r="V3047" i="21" s="1"/>
  <c r="M3047" i="21" s="1"/>
  <c r="T3410" i="21"/>
  <c r="W3410" i="21" s="1"/>
  <c r="P3410" i="21" s="1"/>
  <c r="S3410" i="21"/>
  <c r="V3410" i="21" s="1"/>
  <c r="M3410" i="21" s="1"/>
  <c r="U3410" i="21"/>
  <c r="S3235" i="21"/>
  <c r="V3235" i="21" s="1"/>
  <c r="M3235" i="21" s="1"/>
  <c r="U3235" i="21"/>
  <c r="T3235" i="21"/>
  <c r="W3235" i="21" s="1"/>
  <c r="P3235" i="21" s="1"/>
  <c r="U1911" i="21"/>
  <c r="T1911" i="21"/>
  <c r="W1911" i="21" s="1"/>
  <c r="P1911" i="21" s="1"/>
  <c r="S1911" i="21"/>
  <c r="V1911" i="21" s="1"/>
  <c r="M1911" i="21" s="1"/>
  <c r="S2940" i="21"/>
  <c r="V2940" i="21" s="1"/>
  <c r="M2940" i="21" s="1"/>
  <c r="U2940" i="21"/>
  <c r="T2940" i="21"/>
  <c r="W2940" i="21" s="1"/>
  <c r="P2940" i="21" s="1"/>
  <c r="U3005" i="21"/>
  <c r="T3005" i="21"/>
  <c r="W3005" i="21" s="1"/>
  <c r="P3005" i="21" s="1"/>
  <c r="S3005" i="21"/>
  <c r="V3005" i="21" s="1"/>
  <c r="M3005" i="21" s="1"/>
  <c r="T3118" i="21"/>
  <c r="W3118" i="21" s="1"/>
  <c r="P3118" i="21" s="1"/>
  <c r="U3118" i="21"/>
  <c r="S3118" i="21"/>
  <c r="V3118" i="21" s="1"/>
  <c r="M3118" i="21" s="1"/>
  <c r="T1770" i="21"/>
  <c r="W1770" i="21" s="1"/>
  <c r="P1770" i="21" s="1"/>
  <c r="S1770" i="21"/>
  <c r="V1770" i="21" s="1"/>
  <c r="M1770" i="21" s="1"/>
  <c r="U1770" i="21"/>
  <c r="U1942" i="21"/>
  <c r="T1942" i="21"/>
  <c r="W1942" i="21" s="1"/>
  <c r="P1942" i="21" s="1"/>
  <c r="S1942" i="21"/>
  <c r="V1942" i="21" s="1"/>
  <c r="M1942" i="21" s="1"/>
  <c r="T2002" i="21"/>
  <c r="W2002" i="21" s="1"/>
  <c r="P2002" i="21" s="1"/>
  <c r="S2002" i="21"/>
  <c r="V2002" i="21" s="1"/>
  <c r="M2002" i="21" s="1"/>
  <c r="U2002" i="21"/>
  <c r="S2468" i="21"/>
  <c r="V2468" i="21" s="1"/>
  <c r="M2468" i="21" s="1"/>
  <c r="U2468" i="21"/>
  <c r="T2468" i="21"/>
  <c r="W2468" i="21" s="1"/>
  <c r="P2468" i="21" s="1"/>
  <c r="T1397" i="21"/>
  <c r="W1397" i="21" s="1"/>
  <c r="P1397" i="21" s="1"/>
  <c r="S1397" i="21"/>
  <c r="V1397" i="21" s="1"/>
  <c r="M1397" i="21" s="1"/>
  <c r="U1397" i="21"/>
  <c r="T3604" i="21"/>
  <c r="W3604" i="21" s="1"/>
  <c r="P3604" i="21" s="1"/>
  <c r="S3604" i="21"/>
  <c r="V3604" i="21" s="1"/>
  <c r="M3604" i="21" s="1"/>
  <c r="U3604" i="21"/>
  <c r="S1544" i="21"/>
  <c r="V1544" i="21" s="1"/>
  <c r="M1544" i="21" s="1"/>
  <c r="U1544" i="21"/>
  <c r="T1544" i="21"/>
  <c r="W1544" i="21" s="1"/>
  <c r="P1544" i="21" s="1"/>
  <c r="U2650" i="21"/>
  <c r="S2650" i="21"/>
  <c r="V2650" i="21" s="1"/>
  <c r="M2650" i="21" s="1"/>
  <c r="T2650" i="21"/>
  <c r="W2650" i="21" s="1"/>
  <c r="P2650" i="21" s="1"/>
  <c r="U3599" i="21"/>
  <c r="T3599" i="21"/>
  <c r="W3599" i="21" s="1"/>
  <c r="P3599" i="21" s="1"/>
  <c r="S3599" i="21"/>
  <c r="V3599" i="21" s="1"/>
  <c r="M3599" i="21" s="1"/>
  <c r="S1522" i="21"/>
  <c r="V1522" i="21" s="1"/>
  <c r="M1522" i="21" s="1"/>
  <c r="T1522" i="21"/>
  <c r="W1522" i="21" s="1"/>
  <c r="P1522" i="21" s="1"/>
  <c r="U1522" i="21"/>
  <c r="T3127" i="21"/>
  <c r="W3127" i="21" s="1"/>
  <c r="P3127" i="21" s="1"/>
  <c r="S3127" i="21"/>
  <c r="V3127" i="21" s="1"/>
  <c r="M3127" i="21" s="1"/>
  <c r="U3127" i="21"/>
  <c r="S3865" i="21"/>
  <c r="V3865" i="21" s="1"/>
  <c r="M3865" i="21" s="1"/>
  <c r="U3865" i="21"/>
  <c r="T3865" i="21"/>
  <c r="W3865" i="21" s="1"/>
  <c r="P3865" i="21" s="1"/>
  <c r="U3648" i="21"/>
  <c r="T3648" i="21"/>
  <c r="W3648" i="21" s="1"/>
  <c r="P3648" i="21" s="1"/>
  <c r="S3648" i="21"/>
  <c r="V3648" i="21" s="1"/>
  <c r="M3648" i="21" s="1"/>
  <c r="U3992" i="21"/>
  <c r="T3992" i="21"/>
  <c r="W3992" i="21" s="1"/>
  <c r="P3992" i="21" s="1"/>
  <c r="S3992" i="21"/>
  <c r="V3992" i="21" s="1"/>
  <c r="M3992" i="21" s="1"/>
  <c r="U3968" i="21"/>
  <c r="S3968" i="21"/>
  <c r="V3968" i="21" s="1"/>
  <c r="M3968" i="21" s="1"/>
  <c r="T3968" i="21"/>
  <c r="W3968" i="21" s="1"/>
  <c r="P3968" i="21" s="1"/>
  <c r="T1657" i="21"/>
  <c r="W1657" i="21" s="1"/>
  <c r="P1657" i="21" s="1"/>
  <c r="S1657" i="21"/>
  <c r="V1657" i="21" s="1"/>
  <c r="M1657" i="21" s="1"/>
  <c r="U1657" i="21"/>
  <c r="T465" i="21"/>
  <c r="W465" i="21" s="1"/>
  <c r="U465" i="21"/>
  <c r="S465" i="21"/>
  <c r="V465" i="21" s="1"/>
  <c r="S1670" i="21"/>
  <c r="V1670" i="21" s="1"/>
  <c r="M1670" i="21" s="1"/>
  <c r="U1670" i="21"/>
  <c r="T1670" i="21"/>
  <c r="W1670" i="21" s="1"/>
  <c r="P1670" i="21" s="1"/>
  <c r="T1048" i="21"/>
  <c r="W1048" i="21" s="1"/>
  <c r="P1048" i="21" s="1"/>
  <c r="U1048" i="21"/>
  <c r="S1048" i="21"/>
  <c r="V1048" i="21" s="1"/>
  <c r="M1048" i="21" s="1"/>
  <c r="U3535" i="21"/>
  <c r="T3535" i="21"/>
  <c r="W3535" i="21" s="1"/>
  <c r="P3535" i="21" s="1"/>
  <c r="S3535" i="21"/>
  <c r="V3535" i="21" s="1"/>
  <c r="M3535" i="21" s="1"/>
  <c r="S766" i="21"/>
  <c r="V766" i="21" s="1"/>
  <c r="T766" i="21"/>
  <c r="W766" i="21" s="1"/>
  <c r="U766" i="21"/>
  <c r="U2096" i="21"/>
  <c r="T2096" i="21"/>
  <c r="W2096" i="21" s="1"/>
  <c r="P2096" i="21" s="1"/>
  <c r="S2096" i="21"/>
  <c r="V2096" i="21" s="1"/>
  <c r="M2096" i="21" s="1"/>
  <c r="S3804" i="21"/>
  <c r="V3804" i="21" s="1"/>
  <c r="M3804" i="21" s="1"/>
  <c r="U3804" i="21"/>
  <c r="T3804" i="21"/>
  <c r="W3804" i="21" s="1"/>
  <c r="P3804" i="21" s="1"/>
  <c r="S3976" i="21"/>
  <c r="V3976" i="21" s="1"/>
  <c r="M3976" i="21" s="1"/>
  <c r="U3976" i="21"/>
  <c r="T3976" i="21"/>
  <c r="W3976" i="21" s="1"/>
  <c r="P3976" i="21" s="1"/>
  <c r="T2855" i="21"/>
  <c r="W2855" i="21" s="1"/>
  <c r="P2855" i="21" s="1"/>
  <c r="U2855" i="21"/>
  <c r="S2855" i="21"/>
  <c r="V2855" i="21" s="1"/>
  <c r="M2855" i="21" s="1"/>
  <c r="S3263" i="21"/>
  <c r="V3263" i="21" s="1"/>
  <c r="M3263" i="21" s="1"/>
  <c r="T3263" i="21"/>
  <c r="W3263" i="21" s="1"/>
  <c r="P3263" i="21" s="1"/>
  <c r="U3263" i="21"/>
  <c r="T3624" i="21"/>
  <c r="W3624" i="21" s="1"/>
  <c r="P3624" i="21" s="1"/>
  <c r="S3624" i="21"/>
  <c r="V3624" i="21" s="1"/>
  <c r="M3624" i="21" s="1"/>
  <c r="U3624" i="21"/>
  <c r="T2301" i="21"/>
  <c r="W2301" i="21" s="1"/>
  <c r="P2301" i="21" s="1"/>
  <c r="S2301" i="21"/>
  <c r="V2301" i="21" s="1"/>
  <c r="M2301" i="21" s="1"/>
  <c r="U2301" i="21"/>
  <c r="T2914" i="21"/>
  <c r="W2914" i="21" s="1"/>
  <c r="P2914" i="21" s="1"/>
  <c r="S2914" i="21"/>
  <c r="V2914" i="21" s="1"/>
  <c r="M2914" i="21" s="1"/>
  <c r="U2914" i="21"/>
  <c r="U618" i="21"/>
  <c r="S618" i="21"/>
  <c r="V618" i="21" s="1"/>
  <c r="T618" i="21"/>
  <c r="W618" i="21" s="1"/>
  <c r="S856" i="21"/>
  <c r="V856" i="21" s="1"/>
  <c r="T856" i="21"/>
  <c r="W856" i="21" s="1"/>
  <c r="U856" i="21"/>
  <c r="U3798" i="21"/>
  <c r="T3798" i="21"/>
  <c r="W3798" i="21" s="1"/>
  <c r="P3798" i="21" s="1"/>
  <c r="S3798" i="21"/>
  <c r="V3798" i="21" s="1"/>
  <c r="M3798" i="21" s="1"/>
  <c r="U1781" i="21"/>
  <c r="T1781" i="21"/>
  <c r="W1781" i="21" s="1"/>
  <c r="P1781" i="21" s="1"/>
  <c r="S1781" i="21"/>
  <c r="V1781" i="21" s="1"/>
  <c r="M1781" i="21" s="1"/>
  <c r="S1682" i="21"/>
  <c r="V1682" i="21" s="1"/>
  <c r="M1682" i="21" s="1"/>
  <c r="U1682" i="21"/>
  <c r="T1682" i="21"/>
  <c r="W1682" i="21" s="1"/>
  <c r="P1682" i="21" s="1"/>
  <c r="T2794" i="21"/>
  <c r="W2794" i="21" s="1"/>
  <c r="P2794" i="21" s="1"/>
  <c r="U2794" i="21"/>
  <c r="S2794" i="21"/>
  <c r="V2794" i="21" s="1"/>
  <c r="M2794" i="21" s="1"/>
  <c r="T3907" i="21"/>
  <c r="W3907" i="21" s="1"/>
  <c r="P3907" i="21" s="1"/>
  <c r="S3907" i="21"/>
  <c r="V3907" i="21" s="1"/>
  <c r="M3907" i="21" s="1"/>
  <c r="U3907" i="21"/>
  <c r="S3175" i="21"/>
  <c r="V3175" i="21" s="1"/>
  <c r="M3175" i="21" s="1"/>
  <c r="U3175" i="21"/>
  <c r="T3175" i="21"/>
  <c r="W3175" i="21" s="1"/>
  <c r="P3175" i="21" s="1"/>
  <c r="S767" i="21"/>
  <c r="V767" i="21" s="1"/>
  <c r="T767" i="21"/>
  <c r="W767" i="21" s="1"/>
  <c r="U767" i="21"/>
  <c r="S1704" i="21"/>
  <c r="V1704" i="21" s="1"/>
  <c r="M1704" i="21" s="1"/>
  <c r="T1704" i="21"/>
  <c r="W1704" i="21" s="1"/>
  <c r="P1704" i="21" s="1"/>
  <c r="U1704" i="21"/>
  <c r="U3569" i="21"/>
  <c r="T3569" i="21"/>
  <c r="W3569" i="21" s="1"/>
  <c r="P3569" i="21" s="1"/>
  <c r="S3569" i="21"/>
  <c r="V3569" i="21" s="1"/>
  <c r="M3569" i="21" s="1"/>
  <c r="U2589" i="21"/>
  <c r="T2589" i="21"/>
  <c r="W2589" i="21" s="1"/>
  <c r="P2589" i="21" s="1"/>
  <c r="S2589" i="21"/>
  <c r="V2589" i="21" s="1"/>
  <c r="M2589" i="21" s="1"/>
  <c r="U3054" i="21"/>
  <c r="T3054" i="21"/>
  <c r="W3054" i="21" s="1"/>
  <c r="P3054" i="21" s="1"/>
  <c r="S3054" i="21"/>
  <c r="V3054" i="21" s="1"/>
  <c r="M3054" i="21" s="1"/>
  <c r="T1128" i="21"/>
  <c r="W1128" i="21" s="1"/>
  <c r="P1128" i="21" s="1"/>
  <c r="S1128" i="21"/>
  <c r="V1128" i="21" s="1"/>
  <c r="M1128" i="21" s="1"/>
  <c r="U1128" i="21"/>
  <c r="U3273" i="21"/>
  <c r="S3273" i="21"/>
  <c r="V3273" i="21" s="1"/>
  <c r="M3273" i="21" s="1"/>
  <c r="T3273" i="21"/>
  <c r="W3273" i="21" s="1"/>
  <c r="P3273" i="21" s="1"/>
  <c r="S2611" i="21"/>
  <c r="V2611" i="21" s="1"/>
  <c r="M2611" i="21" s="1"/>
  <c r="U2611" i="21"/>
  <c r="T2611" i="21"/>
  <c r="W2611" i="21" s="1"/>
  <c r="P2611" i="21" s="1"/>
  <c r="S653" i="21"/>
  <c r="V653" i="21" s="1"/>
  <c r="U653" i="21"/>
  <c r="T653" i="21"/>
  <c r="W653" i="21" s="1"/>
  <c r="U1264" i="21"/>
  <c r="T1264" i="21"/>
  <c r="W1264" i="21" s="1"/>
  <c r="P1264" i="21" s="1"/>
  <c r="S1264" i="21"/>
  <c r="V1264" i="21" s="1"/>
  <c r="M1264" i="21" s="1"/>
  <c r="U3334" i="21"/>
  <c r="T3334" i="21"/>
  <c r="W3334" i="21" s="1"/>
  <c r="P3334" i="21" s="1"/>
  <c r="S3334" i="21"/>
  <c r="V3334" i="21" s="1"/>
  <c r="M3334" i="21" s="1"/>
  <c r="T825" i="21"/>
  <c r="W825" i="21" s="1"/>
  <c r="S825" i="21"/>
  <c r="V825" i="21" s="1"/>
  <c r="U825" i="21"/>
  <c r="T2990" i="21"/>
  <c r="W2990" i="21" s="1"/>
  <c r="P2990" i="21" s="1"/>
  <c r="S2990" i="21"/>
  <c r="V2990" i="21" s="1"/>
  <c r="M2990" i="21" s="1"/>
  <c r="U2990" i="21"/>
  <c r="S3292" i="21"/>
  <c r="V3292" i="21" s="1"/>
  <c r="M3292" i="21" s="1"/>
  <c r="U3292" i="21"/>
  <c r="T3292" i="21"/>
  <c r="W3292" i="21" s="1"/>
  <c r="P3292" i="21" s="1"/>
  <c r="S3501" i="21"/>
  <c r="V3501" i="21" s="1"/>
  <c r="M3501" i="21" s="1"/>
  <c r="U3501" i="21"/>
  <c r="T3501" i="21"/>
  <c r="W3501" i="21" s="1"/>
  <c r="P3501" i="21" s="1"/>
  <c r="U1978" i="21"/>
  <c r="T1978" i="21"/>
  <c r="W1978" i="21" s="1"/>
  <c r="P1978" i="21" s="1"/>
  <c r="S1978" i="21"/>
  <c r="V1978" i="21" s="1"/>
  <c r="M1978" i="21" s="1"/>
  <c r="S2916" i="21"/>
  <c r="V2916" i="21" s="1"/>
  <c r="M2916" i="21" s="1"/>
  <c r="U2916" i="21"/>
  <c r="T2916" i="21"/>
  <c r="W2916" i="21" s="1"/>
  <c r="P2916" i="21" s="1"/>
  <c r="T3299" i="21"/>
  <c r="W3299" i="21" s="1"/>
  <c r="P3299" i="21" s="1"/>
  <c r="U3299" i="21"/>
  <c r="S3299" i="21"/>
  <c r="V3299" i="21" s="1"/>
  <c r="M3299" i="21" s="1"/>
  <c r="S905" i="21"/>
  <c r="V905" i="21" s="1"/>
  <c r="T905" i="21"/>
  <c r="W905" i="21" s="1"/>
  <c r="U905" i="21"/>
  <c r="T2866" i="21"/>
  <c r="W2866" i="21" s="1"/>
  <c r="P2866" i="21" s="1"/>
  <c r="S2866" i="21"/>
  <c r="V2866" i="21" s="1"/>
  <c r="M2866" i="21" s="1"/>
  <c r="U2866" i="21"/>
  <c r="T2034" i="21"/>
  <c r="W2034" i="21" s="1"/>
  <c r="P2034" i="21" s="1"/>
  <c r="S2034" i="21"/>
  <c r="V2034" i="21" s="1"/>
  <c r="M2034" i="21" s="1"/>
  <c r="U2034" i="21"/>
  <c r="S124" i="21"/>
  <c r="V124" i="21" s="1"/>
  <c r="T124" i="21"/>
  <c r="W124" i="21" s="1"/>
  <c r="U124" i="21"/>
  <c r="S2967" i="21"/>
  <c r="V2967" i="21" s="1"/>
  <c r="M2967" i="21" s="1"/>
  <c r="U2967" i="21"/>
  <c r="T2967" i="21"/>
  <c r="W2967" i="21" s="1"/>
  <c r="P2967" i="21" s="1"/>
  <c r="S3889" i="21"/>
  <c r="V3889" i="21" s="1"/>
  <c r="M3889" i="21" s="1"/>
  <c r="U3889" i="21"/>
  <c r="T3889" i="21"/>
  <c r="W3889" i="21" s="1"/>
  <c r="P3889" i="21" s="1"/>
  <c r="S1072" i="21"/>
  <c r="V1072" i="21" s="1"/>
  <c r="M1072" i="21" s="1"/>
  <c r="U1072" i="21"/>
  <c r="T1072" i="21"/>
  <c r="W1072" i="21" s="1"/>
  <c r="P1072" i="21" s="1"/>
  <c r="T2717" i="21"/>
  <c r="W2717" i="21" s="1"/>
  <c r="P2717" i="21" s="1"/>
  <c r="S2717" i="21"/>
  <c r="V2717" i="21" s="1"/>
  <c r="M2717" i="21" s="1"/>
  <c r="U2717" i="21"/>
  <c r="T2736" i="21"/>
  <c r="W2736" i="21" s="1"/>
  <c r="P2736" i="21" s="1"/>
  <c r="U2736" i="21"/>
  <c r="S2736" i="21"/>
  <c r="V2736" i="21" s="1"/>
  <c r="M2736" i="21" s="1"/>
  <c r="T3999" i="21"/>
  <c r="W3999" i="21" s="1"/>
  <c r="P3999" i="21" s="1"/>
  <c r="S3999" i="21"/>
  <c r="V3999" i="21" s="1"/>
  <c r="M3999" i="21" s="1"/>
  <c r="U3999" i="21"/>
  <c r="S1830" i="21"/>
  <c r="V1830" i="21" s="1"/>
  <c r="M1830" i="21" s="1"/>
  <c r="U1830" i="21"/>
  <c r="T1830" i="21"/>
  <c r="W1830" i="21" s="1"/>
  <c r="P1830" i="21" s="1"/>
  <c r="U3555" i="21"/>
  <c r="S3555" i="21"/>
  <c r="V3555" i="21" s="1"/>
  <c r="M3555" i="21" s="1"/>
  <c r="T3555" i="21"/>
  <c r="W3555" i="21" s="1"/>
  <c r="P3555" i="21" s="1"/>
  <c r="T3666" i="21"/>
  <c r="W3666" i="21" s="1"/>
  <c r="P3666" i="21" s="1"/>
  <c r="S3666" i="21"/>
  <c r="V3666" i="21" s="1"/>
  <c r="M3666" i="21" s="1"/>
  <c r="U3666" i="21"/>
  <c r="S3602" i="21"/>
  <c r="V3602" i="21" s="1"/>
  <c r="M3602" i="21" s="1"/>
  <c r="U3602" i="21"/>
  <c r="T3602" i="21"/>
  <c r="W3602" i="21" s="1"/>
  <c r="P3602" i="21" s="1"/>
  <c r="T1384" i="21"/>
  <c r="W1384" i="21" s="1"/>
  <c r="P1384" i="21" s="1"/>
  <c r="S1384" i="21"/>
  <c r="V1384" i="21" s="1"/>
  <c r="M1384" i="21" s="1"/>
  <c r="U1384" i="21"/>
  <c r="S352" i="21"/>
  <c r="V352" i="21" s="1"/>
  <c r="T352" i="21"/>
  <c r="W352" i="21" s="1"/>
  <c r="U352" i="21"/>
  <c r="U2767" i="21"/>
  <c r="S2767" i="21"/>
  <c r="V2767" i="21" s="1"/>
  <c r="M2767" i="21" s="1"/>
  <c r="T2767" i="21"/>
  <c r="W2767" i="21" s="1"/>
  <c r="P2767" i="21" s="1"/>
  <c r="T3639" i="21"/>
  <c r="W3639" i="21" s="1"/>
  <c r="P3639" i="21" s="1"/>
  <c r="S3639" i="21"/>
  <c r="V3639" i="21" s="1"/>
  <c r="M3639" i="21" s="1"/>
  <c r="U3639" i="21"/>
  <c r="S3538" i="21"/>
  <c r="V3538" i="21" s="1"/>
  <c r="M3538" i="21" s="1"/>
  <c r="U3538" i="21"/>
  <c r="T3538" i="21"/>
  <c r="W3538" i="21" s="1"/>
  <c r="P3538" i="21" s="1"/>
  <c r="T3106" i="21"/>
  <c r="W3106" i="21" s="1"/>
  <c r="P3106" i="21" s="1"/>
  <c r="U3106" i="21"/>
  <c r="S3106" i="21"/>
  <c r="V3106" i="21" s="1"/>
  <c r="M3106" i="21" s="1"/>
  <c r="U2798" i="21"/>
  <c r="T2798" i="21"/>
  <c r="W2798" i="21" s="1"/>
  <c r="P2798" i="21" s="1"/>
  <c r="S2798" i="21"/>
  <c r="V2798" i="21" s="1"/>
  <c r="M2798" i="21" s="1"/>
  <c r="U2227" i="21"/>
  <c r="T2227" i="21"/>
  <c r="W2227" i="21" s="1"/>
  <c r="P2227" i="21" s="1"/>
  <c r="S2227" i="21"/>
  <c r="V2227" i="21" s="1"/>
  <c r="M2227" i="21" s="1"/>
  <c r="U3289" i="21"/>
  <c r="T3289" i="21"/>
  <c r="W3289" i="21" s="1"/>
  <c r="P3289" i="21" s="1"/>
  <c r="S3289" i="21"/>
  <c r="V3289" i="21" s="1"/>
  <c r="M3289" i="21" s="1"/>
  <c r="S3096" i="21"/>
  <c r="V3096" i="21" s="1"/>
  <c r="M3096" i="21" s="1"/>
  <c r="T3096" i="21"/>
  <c r="W3096" i="21" s="1"/>
  <c r="P3096" i="21" s="1"/>
  <c r="U3096" i="21"/>
  <c r="U3565" i="21"/>
  <c r="T3565" i="21"/>
  <c r="W3565" i="21" s="1"/>
  <c r="P3565" i="21" s="1"/>
  <c r="S3565" i="21"/>
  <c r="V3565" i="21" s="1"/>
  <c r="M3565" i="21" s="1"/>
  <c r="S3817" i="21"/>
  <c r="V3817" i="21" s="1"/>
  <c r="M3817" i="21" s="1"/>
  <c r="U3817" i="21"/>
  <c r="T3817" i="21"/>
  <c r="W3817" i="21" s="1"/>
  <c r="P3817" i="21" s="1"/>
  <c r="S2405" i="21"/>
  <c r="V2405" i="21" s="1"/>
  <c r="M2405" i="21" s="1"/>
  <c r="T2405" i="21"/>
  <c r="W2405" i="21" s="1"/>
  <c r="P2405" i="21" s="1"/>
  <c r="U2405" i="21"/>
  <c r="T3571" i="21"/>
  <c r="W3571" i="21" s="1"/>
  <c r="P3571" i="21" s="1"/>
  <c r="S3571" i="21"/>
  <c r="V3571" i="21" s="1"/>
  <c r="M3571" i="21" s="1"/>
  <c r="U3571" i="21"/>
  <c r="T2587" i="21"/>
  <c r="W2587" i="21" s="1"/>
  <c r="P2587" i="21" s="1"/>
  <c r="S2587" i="21"/>
  <c r="V2587" i="21" s="1"/>
  <c r="M2587" i="21" s="1"/>
  <c r="U2587" i="21"/>
  <c r="U3931" i="21"/>
  <c r="T3931" i="21"/>
  <c r="W3931" i="21" s="1"/>
  <c r="P3931" i="21" s="1"/>
  <c r="S3931" i="21"/>
  <c r="V3931" i="21" s="1"/>
  <c r="M3931" i="21" s="1"/>
  <c r="T1296" i="21"/>
  <c r="W1296" i="21" s="1"/>
  <c r="P1296" i="21" s="1"/>
  <c r="S1296" i="21"/>
  <c r="V1296" i="21" s="1"/>
  <c r="M1296" i="21" s="1"/>
  <c r="U1296" i="21"/>
  <c r="U2245" i="21"/>
  <c r="S2245" i="21"/>
  <c r="V2245" i="21" s="1"/>
  <c r="M2245" i="21" s="1"/>
  <c r="T2245" i="21"/>
  <c r="W2245" i="21" s="1"/>
  <c r="P2245" i="21" s="1"/>
  <c r="U3566" i="21"/>
  <c r="S3566" i="21"/>
  <c r="V3566" i="21" s="1"/>
  <c r="M3566" i="21" s="1"/>
  <c r="T3566" i="21"/>
  <c r="W3566" i="21" s="1"/>
  <c r="P3566" i="21" s="1"/>
  <c r="U3024" i="21"/>
  <c r="T3024" i="21"/>
  <c r="W3024" i="21" s="1"/>
  <c r="P3024" i="21" s="1"/>
  <c r="S3024" i="21"/>
  <c r="V3024" i="21" s="1"/>
  <c r="M3024" i="21" s="1"/>
  <c r="U3417" i="21"/>
  <c r="S3417" i="21"/>
  <c r="V3417" i="21" s="1"/>
  <c r="M3417" i="21" s="1"/>
  <c r="T3417" i="21"/>
  <c r="W3417" i="21" s="1"/>
  <c r="P3417" i="21" s="1"/>
  <c r="S3696" i="21"/>
  <c r="V3696" i="21" s="1"/>
  <c r="M3696" i="21" s="1"/>
  <c r="U3696" i="21"/>
  <c r="T3696" i="21"/>
  <c r="W3696" i="21" s="1"/>
  <c r="P3696" i="21" s="1"/>
  <c r="S3864" i="21"/>
  <c r="V3864" i="21" s="1"/>
  <c r="M3864" i="21" s="1"/>
  <c r="U3864" i="21"/>
  <c r="T3864" i="21"/>
  <c r="W3864" i="21" s="1"/>
  <c r="P3864" i="21" s="1"/>
  <c r="S681" i="21"/>
  <c r="V681" i="21" s="1"/>
  <c r="T681" i="21"/>
  <c r="W681" i="21" s="1"/>
  <c r="U681" i="21"/>
  <c r="S3002" i="21"/>
  <c r="V3002" i="21" s="1"/>
  <c r="M3002" i="21" s="1"/>
  <c r="U3002" i="21"/>
  <c r="T3002" i="21"/>
  <c r="W3002" i="21" s="1"/>
  <c r="P3002" i="21" s="1"/>
  <c r="T361" i="21"/>
  <c r="W361" i="21" s="1"/>
  <c r="U361" i="21"/>
  <c r="S361" i="21"/>
  <c r="V361" i="21" s="1"/>
  <c r="T3861" i="21"/>
  <c r="W3861" i="21" s="1"/>
  <c r="P3861" i="21" s="1"/>
  <c r="S3861" i="21"/>
  <c r="V3861" i="21" s="1"/>
  <c r="M3861" i="21" s="1"/>
  <c r="U3861" i="21"/>
  <c r="U3603" i="21"/>
  <c r="T3603" i="21"/>
  <c r="W3603" i="21" s="1"/>
  <c r="P3603" i="21" s="1"/>
  <c r="S3603" i="21"/>
  <c r="V3603" i="21" s="1"/>
  <c r="M3603" i="21" s="1"/>
  <c r="S3688" i="21"/>
  <c r="V3688" i="21" s="1"/>
  <c r="M3688" i="21" s="1"/>
  <c r="T3688" i="21"/>
  <c r="W3688" i="21" s="1"/>
  <c r="P3688" i="21" s="1"/>
  <c r="U3688" i="21"/>
  <c r="S975" i="21"/>
  <c r="V975" i="21" s="1"/>
  <c r="T975" i="21"/>
  <c r="W975" i="21" s="1"/>
  <c r="U975" i="21"/>
  <c r="U1859" i="21"/>
  <c r="T1859" i="21"/>
  <c r="W1859" i="21" s="1"/>
  <c r="P1859" i="21" s="1"/>
  <c r="S1859" i="21"/>
  <c r="V1859" i="21" s="1"/>
  <c r="M1859" i="21" s="1"/>
  <c r="S3859" i="21"/>
  <c r="V3859" i="21" s="1"/>
  <c r="M3859" i="21" s="1"/>
  <c r="U3859" i="21"/>
  <c r="T3859" i="21"/>
  <c r="W3859" i="21" s="1"/>
  <c r="P3859" i="21" s="1"/>
  <c r="T2807" i="21"/>
  <c r="W2807" i="21" s="1"/>
  <c r="P2807" i="21" s="1"/>
  <c r="S2807" i="21"/>
  <c r="V2807" i="21" s="1"/>
  <c r="M2807" i="21" s="1"/>
  <c r="U2807" i="21"/>
  <c r="T2255" i="21"/>
  <c r="W2255" i="21" s="1"/>
  <c r="P2255" i="21" s="1"/>
  <c r="U2255" i="21"/>
  <c r="S2255" i="21"/>
  <c r="V2255" i="21" s="1"/>
  <c r="M2255" i="21" s="1"/>
  <c r="S3216" i="21"/>
  <c r="V3216" i="21" s="1"/>
  <c r="M3216" i="21" s="1"/>
  <c r="U3216" i="21"/>
  <c r="T3216" i="21"/>
  <c r="W3216" i="21" s="1"/>
  <c r="P3216" i="21" s="1"/>
  <c r="U3490" i="21"/>
  <c r="T3490" i="21"/>
  <c r="W3490" i="21" s="1"/>
  <c r="P3490" i="21" s="1"/>
  <c r="S3490" i="21"/>
  <c r="V3490" i="21" s="1"/>
  <c r="M3490" i="21" s="1"/>
  <c r="U1816" i="21"/>
  <c r="T1816" i="21"/>
  <c r="W1816" i="21" s="1"/>
  <c r="P1816" i="21" s="1"/>
  <c r="S1816" i="21"/>
  <c r="V1816" i="21" s="1"/>
  <c r="M1816" i="21" s="1"/>
  <c r="T290" i="21"/>
  <c r="W290" i="21" s="1"/>
  <c r="S290" i="21"/>
  <c r="V290" i="21" s="1"/>
  <c r="U290" i="21"/>
  <c r="T3661" i="21"/>
  <c r="W3661" i="21" s="1"/>
  <c r="P3661" i="21" s="1"/>
  <c r="S3661" i="21"/>
  <c r="V3661" i="21" s="1"/>
  <c r="M3661" i="21" s="1"/>
  <c r="U3661" i="21"/>
  <c r="U1214" i="21"/>
  <c r="S1214" i="21"/>
  <c r="V1214" i="21" s="1"/>
  <c r="M1214" i="21" s="1"/>
  <c r="T1214" i="21"/>
  <c r="W1214" i="21" s="1"/>
  <c r="P1214" i="21" s="1"/>
  <c r="S3407" i="21"/>
  <c r="V3407" i="21" s="1"/>
  <c r="M3407" i="21" s="1"/>
  <c r="U3407" i="21"/>
  <c r="T3407" i="21"/>
  <c r="W3407" i="21" s="1"/>
  <c r="P3407" i="21" s="1"/>
  <c r="T3592" i="21"/>
  <c r="W3592" i="21" s="1"/>
  <c r="P3592" i="21" s="1"/>
  <c r="S3592" i="21"/>
  <c r="V3592" i="21" s="1"/>
  <c r="M3592" i="21" s="1"/>
  <c r="U3592" i="21"/>
  <c r="T2427" i="21"/>
  <c r="W2427" i="21" s="1"/>
  <c r="P2427" i="21" s="1"/>
  <c r="S2427" i="21"/>
  <c r="V2427" i="21" s="1"/>
  <c r="M2427" i="21" s="1"/>
  <c r="U2427" i="21"/>
  <c r="S3276" i="21"/>
  <c r="V3276" i="21" s="1"/>
  <c r="M3276" i="21" s="1"/>
  <c r="U3276" i="21"/>
  <c r="T3276" i="21"/>
  <c r="W3276" i="21" s="1"/>
  <c r="P3276" i="21" s="1"/>
  <c r="U3350" i="21"/>
  <c r="T3350" i="21"/>
  <c r="W3350" i="21" s="1"/>
  <c r="P3350" i="21" s="1"/>
  <c r="S3350" i="21"/>
  <c r="V3350" i="21" s="1"/>
  <c r="M3350" i="21" s="1"/>
  <c r="S3500" i="21"/>
  <c r="V3500" i="21" s="1"/>
  <c r="M3500" i="21" s="1"/>
  <c r="U3500" i="21"/>
  <c r="T3500" i="21"/>
  <c r="W3500" i="21" s="1"/>
  <c r="P3500" i="21" s="1"/>
  <c r="U1523" i="21"/>
  <c r="S1523" i="21"/>
  <c r="V1523" i="21" s="1"/>
  <c r="M1523" i="21" s="1"/>
  <c r="T1523" i="21"/>
  <c r="W1523" i="21" s="1"/>
  <c r="P1523" i="21" s="1"/>
  <c r="S3129" i="21"/>
  <c r="V3129" i="21" s="1"/>
  <c r="M3129" i="21" s="1"/>
  <c r="U3129" i="21"/>
  <c r="T3129" i="21"/>
  <c r="W3129" i="21" s="1"/>
  <c r="P3129" i="21" s="1"/>
  <c r="S2237" i="21"/>
  <c r="V2237" i="21" s="1"/>
  <c r="M2237" i="21" s="1"/>
  <c r="U2237" i="21"/>
  <c r="T2237" i="21"/>
  <c r="W2237" i="21" s="1"/>
  <c r="P2237" i="21" s="1"/>
  <c r="S3549" i="21"/>
  <c r="V3549" i="21" s="1"/>
  <c r="M3549" i="21" s="1"/>
  <c r="U3549" i="21"/>
  <c r="T3549" i="21"/>
  <c r="W3549" i="21" s="1"/>
  <c r="P3549" i="21" s="1"/>
  <c r="T2823" i="21"/>
  <c r="W2823" i="21" s="1"/>
  <c r="P2823" i="21" s="1"/>
  <c r="S2823" i="21"/>
  <c r="V2823" i="21" s="1"/>
  <c r="M2823" i="21" s="1"/>
  <c r="U2823" i="21"/>
  <c r="S3378" i="21"/>
  <c r="V3378" i="21" s="1"/>
  <c r="M3378" i="21" s="1"/>
  <c r="U3378" i="21"/>
  <c r="T3378" i="21"/>
  <c r="W3378" i="21" s="1"/>
  <c r="P3378" i="21" s="1"/>
  <c r="T3769" i="21"/>
  <c r="W3769" i="21" s="1"/>
  <c r="P3769" i="21" s="1"/>
  <c r="S3769" i="21"/>
  <c r="V3769" i="21" s="1"/>
  <c r="M3769" i="21" s="1"/>
  <c r="U3769" i="21"/>
  <c r="T3957" i="21"/>
  <c r="W3957" i="21" s="1"/>
  <c r="P3957" i="21" s="1"/>
  <c r="S3957" i="21"/>
  <c r="V3957" i="21" s="1"/>
  <c r="M3957" i="21" s="1"/>
  <c r="U3957" i="21"/>
  <c r="S3595" i="21"/>
  <c r="V3595" i="21" s="1"/>
  <c r="M3595" i="21" s="1"/>
  <c r="U3595" i="21"/>
  <c r="T3595" i="21"/>
  <c r="W3595" i="21" s="1"/>
  <c r="P3595" i="21" s="1"/>
  <c r="S3783" i="21"/>
  <c r="V3783" i="21" s="1"/>
  <c r="M3783" i="21" s="1"/>
  <c r="U3783" i="21"/>
  <c r="T3783" i="21"/>
  <c r="W3783" i="21" s="1"/>
  <c r="P3783" i="21" s="1"/>
  <c r="T3496" i="21"/>
  <c r="W3496" i="21" s="1"/>
  <c r="P3496" i="21" s="1"/>
  <c r="U3496" i="21"/>
  <c r="S3496" i="21"/>
  <c r="V3496" i="21" s="1"/>
  <c r="M3496" i="21" s="1"/>
  <c r="U1195" i="21"/>
  <c r="T1195" i="21"/>
  <c r="W1195" i="21" s="1"/>
  <c r="P1195" i="21" s="1"/>
  <c r="S1195" i="21"/>
  <c r="V1195" i="21" s="1"/>
  <c r="M1195" i="21" s="1"/>
  <c r="T3917" i="21"/>
  <c r="W3917" i="21" s="1"/>
  <c r="P3917" i="21" s="1"/>
  <c r="S3917" i="21"/>
  <c r="V3917" i="21" s="1"/>
  <c r="M3917" i="21" s="1"/>
  <c r="U3917" i="21"/>
  <c r="S3988" i="21"/>
  <c r="V3988" i="21" s="1"/>
  <c r="M3988" i="21" s="1"/>
  <c r="U3988" i="21"/>
  <c r="T3988" i="21"/>
  <c r="W3988" i="21" s="1"/>
  <c r="P3988" i="21" s="1"/>
  <c r="S3466" i="21"/>
  <c r="V3466" i="21" s="1"/>
  <c r="M3466" i="21" s="1"/>
  <c r="T3466" i="21"/>
  <c r="W3466" i="21" s="1"/>
  <c r="P3466" i="21" s="1"/>
  <c r="U3466" i="21"/>
  <c r="U3888" i="21"/>
  <c r="S3888" i="21"/>
  <c r="V3888" i="21" s="1"/>
  <c r="M3888" i="21" s="1"/>
  <c r="T3888" i="21"/>
  <c r="W3888" i="21" s="1"/>
  <c r="P3888" i="21" s="1"/>
  <c r="U2454" i="21"/>
  <c r="T2454" i="21"/>
  <c r="W2454" i="21" s="1"/>
  <c r="P2454" i="21" s="1"/>
  <c r="S2454" i="21"/>
  <c r="V2454" i="21" s="1"/>
  <c r="M2454" i="21" s="1"/>
  <c r="S3744" i="21"/>
  <c r="V3744" i="21" s="1"/>
  <c r="M3744" i="21" s="1"/>
  <c r="U3744" i="21"/>
  <c r="T3744" i="21"/>
  <c r="W3744" i="21" s="1"/>
  <c r="P3744" i="21" s="1"/>
  <c r="T4000" i="21"/>
  <c r="W4000" i="21" s="1"/>
  <c r="P4000" i="21" s="1"/>
  <c r="U4000" i="21"/>
  <c r="S4000" i="21"/>
  <c r="V4000" i="21" s="1"/>
  <c r="M4000" i="21" s="1"/>
  <c r="T2642" i="21"/>
  <c r="W2642" i="21" s="1"/>
  <c r="P2642" i="21" s="1"/>
  <c r="S2642" i="21"/>
  <c r="V2642" i="21" s="1"/>
  <c r="M2642" i="21" s="1"/>
  <c r="U2642" i="21"/>
  <c r="U2627" i="21"/>
  <c r="T2627" i="21"/>
  <c r="W2627" i="21" s="1"/>
  <c r="P2627" i="21" s="1"/>
  <c r="S2627" i="21"/>
  <c r="V2627" i="21" s="1"/>
  <c r="M2627" i="21" s="1"/>
  <c r="T3935" i="21"/>
  <c r="W3935" i="21" s="1"/>
  <c r="P3935" i="21" s="1"/>
  <c r="S3935" i="21"/>
  <c r="V3935" i="21" s="1"/>
  <c r="M3935" i="21" s="1"/>
  <c r="U3935" i="21"/>
  <c r="S3160" i="21"/>
  <c r="V3160" i="21" s="1"/>
  <c r="M3160" i="21" s="1"/>
  <c r="U3160" i="21"/>
  <c r="T3160" i="21"/>
  <c r="W3160" i="21" s="1"/>
  <c r="P3160" i="21" s="1"/>
  <c r="S3958" i="21"/>
  <c r="V3958" i="21" s="1"/>
  <c r="M3958" i="21" s="1"/>
  <c r="U3958" i="21"/>
  <c r="T3958" i="21"/>
  <c r="W3958" i="21" s="1"/>
  <c r="P3958" i="21" s="1"/>
  <c r="T3230" i="21"/>
  <c r="W3230" i="21" s="1"/>
  <c r="P3230" i="21" s="1"/>
  <c r="S3230" i="21"/>
  <c r="V3230" i="21" s="1"/>
  <c r="M3230" i="21" s="1"/>
  <c r="U3230" i="21"/>
  <c r="S3186" i="21"/>
  <c r="V3186" i="21" s="1"/>
  <c r="M3186" i="21" s="1"/>
  <c r="U3186" i="21"/>
  <c r="T3186" i="21"/>
  <c r="W3186" i="21" s="1"/>
  <c r="P3186" i="21" s="1"/>
  <c r="S2578" i="21"/>
  <c r="V2578" i="21" s="1"/>
  <c r="M2578" i="21" s="1"/>
  <c r="U2578" i="21"/>
  <c r="T2578" i="21"/>
  <c r="W2578" i="21" s="1"/>
  <c r="P2578" i="21" s="1"/>
  <c r="T3775" i="21"/>
  <c r="W3775" i="21" s="1"/>
  <c r="P3775" i="21" s="1"/>
  <c r="S3775" i="21"/>
  <c r="V3775" i="21" s="1"/>
  <c r="M3775" i="21" s="1"/>
  <c r="U3775" i="21"/>
  <c r="T2925" i="21"/>
  <c r="W2925" i="21" s="1"/>
  <c r="P2925" i="21" s="1"/>
  <c r="S2925" i="21"/>
  <c r="V2925" i="21" s="1"/>
  <c r="M2925" i="21" s="1"/>
  <c r="U2925" i="21"/>
  <c r="S3776" i="21"/>
  <c r="V3776" i="21" s="1"/>
  <c r="M3776" i="21" s="1"/>
  <c r="U3776" i="21"/>
  <c r="T3776" i="21"/>
  <c r="W3776" i="21" s="1"/>
  <c r="P3776" i="21" s="1"/>
  <c r="T3385" i="21"/>
  <c r="W3385" i="21" s="1"/>
  <c r="P3385" i="21" s="1"/>
  <c r="S3385" i="21"/>
  <c r="V3385" i="21" s="1"/>
  <c r="M3385" i="21" s="1"/>
  <c r="U3385" i="21"/>
  <c r="U3315" i="21"/>
  <c r="T3315" i="21"/>
  <c r="W3315" i="21" s="1"/>
  <c r="P3315" i="21" s="1"/>
  <c r="S3315" i="21"/>
  <c r="V3315" i="21" s="1"/>
  <c r="M3315" i="21" s="1"/>
  <c r="T3345" i="21"/>
  <c r="W3345" i="21" s="1"/>
  <c r="P3345" i="21" s="1"/>
  <c r="U3345" i="21"/>
  <c r="S3345" i="21"/>
  <c r="V3345" i="21" s="1"/>
  <c r="M3345" i="21" s="1"/>
  <c r="T2322" i="21"/>
  <c r="W2322" i="21" s="1"/>
  <c r="P2322" i="21" s="1"/>
  <c r="S2322" i="21"/>
  <c r="V2322" i="21" s="1"/>
  <c r="M2322" i="21" s="1"/>
  <c r="U2322" i="21"/>
  <c r="S3732" i="21"/>
  <c r="V3732" i="21" s="1"/>
  <c r="M3732" i="21" s="1"/>
  <c r="U3732" i="21"/>
  <c r="T3732" i="21"/>
  <c r="W3732" i="21" s="1"/>
  <c r="P3732" i="21" s="1"/>
  <c r="S3282" i="21"/>
  <c r="V3282" i="21" s="1"/>
  <c r="M3282" i="21" s="1"/>
  <c r="U3282" i="21"/>
  <c r="T3282" i="21"/>
  <c r="W3282" i="21" s="1"/>
  <c r="P3282" i="21" s="1"/>
  <c r="S1870" i="21"/>
  <c r="V1870" i="21" s="1"/>
  <c r="M1870" i="21" s="1"/>
  <c r="U1870" i="21"/>
  <c r="T1870" i="21"/>
  <c r="W1870" i="21" s="1"/>
  <c r="P1870" i="21" s="1"/>
  <c r="N75" i="22"/>
  <c r="O75" i="22" s="1"/>
  <c r="B180" i="22"/>
  <c r="H683" i="22"/>
  <c r="I683" i="22" s="1"/>
  <c r="J39" i="21"/>
  <c r="N734" i="22"/>
  <c r="O734" i="22" s="1"/>
  <c r="S968" i="21"/>
  <c r="V968" i="21" s="1"/>
  <c r="U1210" i="21"/>
  <c r="S2599" i="21"/>
  <c r="V2599" i="21" s="1"/>
  <c r="M2599" i="21" s="1"/>
  <c r="S431" i="21"/>
  <c r="V431" i="21" s="1"/>
  <c r="H426" i="22" s="1"/>
  <c r="I426" i="22" s="1"/>
  <c r="S2239" i="21"/>
  <c r="V2239" i="21" s="1"/>
  <c r="M2239" i="21" s="1"/>
  <c r="T943" i="21"/>
  <c r="W943" i="21" s="1"/>
  <c r="U1130" i="21"/>
  <c r="X1130" i="21" s="1"/>
  <c r="T776" i="21"/>
  <c r="W776" i="21" s="1"/>
  <c r="P776" i="21" s="1"/>
  <c r="T991" i="21"/>
  <c r="W991" i="21" s="1"/>
  <c r="T985" i="21"/>
  <c r="W985" i="21" s="1"/>
  <c r="U1530" i="21"/>
  <c r="J1530" i="21" s="1"/>
  <c r="T230" i="21"/>
  <c r="W230" i="21" s="1"/>
  <c r="X230" i="21" s="1"/>
  <c r="T920" i="21"/>
  <c r="W920" i="21" s="1"/>
  <c r="T1577" i="21"/>
  <c r="W1577" i="21" s="1"/>
  <c r="P1577" i="21" s="1"/>
  <c r="S2434" i="21"/>
  <c r="V2434" i="21" s="1"/>
  <c r="M2434" i="21" s="1"/>
  <c r="U584" i="21"/>
  <c r="X584" i="21" s="1"/>
  <c r="U260" i="21"/>
  <c r="S1093" i="21"/>
  <c r="V1093" i="21" s="1"/>
  <c r="M1093" i="21" s="1"/>
  <c r="S3019" i="21"/>
  <c r="V3019" i="21" s="1"/>
  <c r="M3019" i="21" s="1"/>
  <c r="U1137" i="21"/>
  <c r="J1137" i="21" s="1"/>
  <c r="S2539" i="21"/>
  <c r="V2539" i="21" s="1"/>
  <c r="M2539" i="21" s="1"/>
  <c r="U1983" i="21"/>
  <c r="U2032" i="21"/>
  <c r="J2032" i="21" s="1"/>
  <c r="U163" i="21"/>
  <c r="X163" i="21" s="1"/>
  <c r="T1380" i="21"/>
  <c r="W1380" i="21" s="1"/>
  <c r="P1380" i="21" s="1"/>
  <c r="S709" i="21"/>
  <c r="V709" i="21" s="1"/>
  <c r="U476" i="21"/>
  <c r="J476" i="21" s="1"/>
  <c r="T578" i="21"/>
  <c r="W578" i="21" s="1"/>
  <c r="T2190" i="21"/>
  <c r="W2190" i="21" s="1"/>
  <c r="P2190" i="21" s="1"/>
  <c r="U1155" i="21"/>
  <c r="T762" i="21"/>
  <c r="W762" i="21" s="1"/>
  <c r="P762" i="21" s="1"/>
  <c r="S251" i="21"/>
  <c r="V251" i="21" s="1"/>
  <c r="H246" i="22" s="1"/>
  <c r="I246" i="22" s="1"/>
  <c r="T610" i="21"/>
  <c r="W610" i="21" s="1"/>
  <c r="U365" i="21"/>
  <c r="T907" i="21"/>
  <c r="W907" i="21" s="1"/>
  <c r="P907" i="21" s="1"/>
  <c r="S1504" i="21"/>
  <c r="V1504" i="21" s="1"/>
  <c r="M1504" i="21" s="1"/>
  <c r="T1147" i="21"/>
  <c r="W1147" i="21" s="1"/>
  <c r="P1147" i="21" s="1"/>
  <c r="U1404" i="21"/>
  <c r="J1404" i="21" s="1"/>
  <c r="S474" i="21"/>
  <c r="V474" i="21" s="1"/>
  <c r="S927" i="21"/>
  <c r="V927" i="21" s="1"/>
  <c r="U2815" i="21"/>
  <c r="U2780" i="21"/>
  <c r="S279" i="21"/>
  <c r="V279" i="21" s="1"/>
  <c r="X279" i="21" s="1"/>
  <c r="S1192" i="21"/>
  <c r="V1192" i="21" s="1"/>
  <c r="S324" i="21"/>
  <c r="V324" i="21" s="1"/>
  <c r="X324" i="21" s="1"/>
  <c r="T2126" i="21"/>
  <c r="W2126" i="21" s="1"/>
  <c r="P2126" i="21" s="1"/>
  <c r="U1647" i="21"/>
  <c r="T2780" i="21"/>
  <c r="W2780" i="21" s="1"/>
  <c r="P2780" i="21" s="1"/>
  <c r="U2008" i="21"/>
  <c r="J2008" i="21" s="1"/>
  <c r="U927" i="21"/>
  <c r="U1446" i="21"/>
  <c r="J1446" i="21" s="1"/>
  <c r="T3431" i="21"/>
  <c r="W3431" i="21" s="1"/>
  <c r="P3431" i="21" s="1"/>
  <c r="T2815" i="21"/>
  <c r="W2815" i="21" s="1"/>
  <c r="P2815" i="21" s="1"/>
  <c r="U484" i="21"/>
  <c r="T2154" i="21"/>
  <c r="W2154" i="21" s="1"/>
  <c r="P2154" i="21" s="1"/>
  <c r="S2291" i="21"/>
  <c r="V2291" i="21" s="1"/>
  <c r="M2291" i="21" s="1"/>
  <c r="U2024" i="21"/>
  <c r="T2669" i="21"/>
  <c r="W2669" i="21" s="1"/>
  <c r="P2669" i="21" s="1"/>
  <c r="T2159" i="21"/>
  <c r="W2159" i="21" s="1"/>
  <c r="P2159" i="21" s="1"/>
  <c r="U2512" i="21"/>
  <c r="J2512" i="21" s="1"/>
  <c r="U502" i="21"/>
  <c r="J110" i="21"/>
  <c r="T1253" i="21"/>
  <c r="W1253" i="21" s="1"/>
  <c r="P1253" i="21" s="1"/>
  <c r="U3204" i="21"/>
  <c r="S268" i="21"/>
  <c r="V268" i="21" s="1"/>
  <c r="S2729" i="21"/>
  <c r="V2729" i="21" s="1"/>
  <c r="M2729" i="21" s="1"/>
  <c r="S110" i="21"/>
  <c r="V110" i="21" s="1"/>
  <c r="U1074" i="21"/>
  <c r="J1074" i="21" s="1"/>
  <c r="U329" i="21"/>
  <c r="U2879" i="21"/>
  <c r="U391" i="21"/>
  <c r="X391" i="21" s="1"/>
  <c r="S2879" i="21"/>
  <c r="V2879" i="21" s="1"/>
  <c r="M2879" i="21" s="1"/>
  <c r="T806" i="21"/>
  <c r="W806" i="21" s="1"/>
  <c r="T353" i="21"/>
  <c r="W353" i="21" s="1"/>
  <c r="S2182" i="21"/>
  <c r="V2182" i="21" s="1"/>
  <c r="M2182" i="21" s="1"/>
  <c r="U701" i="21"/>
  <c r="S3088" i="21"/>
  <c r="V3088" i="21" s="1"/>
  <c r="M3088" i="21" s="1"/>
  <c r="U264" i="21"/>
  <c r="U1424" i="21"/>
  <c r="U2682" i="21"/>
  <c r="T343" i="21"/>
  <c r="W343" i="21" s="1"/>
  <c r="U1311" i="21"/>
  <c r="S196" i="21"/>
  <c r="V196" i="21" s="1"/>
  <c r="T196" i="21"/>
  <c r="W196" i="21" s="1"/>
  <c r="U196" i="21"/>
  <c r="S2060" i="21"/>
  <c r="V2060" i="21" s="1"/>
  <c r="M2060" i="21" s="1"/>
  <c r="T2060" i="21"/>
  <c r="W2060" i="21" s="1"/>
  <c r="P2060" i="21" s="1"/>
  <c r="U2060" i="21"/>
  <c r="T1774" i="21"/>
  <c r="W1774" i="21" s="1"/>
  <c r="P1774" i="21" s="1"/>
  <c r="S1774" i="21"/>
  <c r="V1774" i="21" s="1"/>
  <c r="M1774" i="21" s="1"/>
  <c r="U1774" i="21"/>
  <c r="T321" i="21"/>
  <c r="W321" i="21" s="1"/>
  <c r="S321" i="21"/>
  <c r="V321" i="21" s="1"/>
  <c r="U321" i="21"/>
  <c r="U1705" i="21"/>
  <c r="T1705" i="21"/>
  <c r="W1705" i="21" s="1"/>
  <c r="P1705" i="21" s="1"/>
  <c r="S1705" i="21"/>
  <c r="V1705" i="21" s="1"/>
  <c r="M1705" i="21" s="1"/>
  <c r="T925" i="21"/>
  <c r="W925" i="21" s="1"/>
  <c r="S925" i="21"/>
  <c r="V925" i="21" s="1"/>
  <c r="U925" i="21"/>
  <c r="U641" i="21"/>
  <c r="T641" i="21"/>
  <c r="W641" i="21" s="1"/>
  <c r="S641" i="21"/>
  <c r="V641" i="21" s="1"/>
  <c r="S1578" i="21"/>
  <c r="V1578" i="21" s="1"/>
  <c r="M1578" i="21" s="1"/>
  <c r="U1578" i="21"/>
  <c r="T1578" i="21"/>
  <c r="W1578" i="21" s="1"/>
  <c r="P1578" i="21" s="1"/>
  <c r="T341" i="21"/>
  <c r="W341" i="21" s="1"/>
  <c r="U341" i="21"/>
  <c r="S341" i="21"/>
  <c r="V341" i="21" s="1"/>
  <c r="S1256" i="21"/>
  <c r="V1256" i="21" s="1"/>
  <c r="M1256" i="21" s="1"/>
  <c r="U1256" i="21"/>
  <c r="T1256" i="21"/>
  <c r="W1256" i="21" s="1"/>
  <c r="P1256" i="21" s="1"/>
  <c r="T2014" i="21"/>
  <c r="W2014" i="21" s="1"/>
  <c r="P2014" i="21" s="1"/>
  <c r="S2014" i="21"/>
  <c r="V2014" i="21" s="1"/>
  <c r="M2014" i="21" s="1"/>
  <c r="U2014" i="21"/>
  <c r="S122" i="21"/>
  <c r="V122" i="21" s="1"/>
  <c r="T122" i="21"/>
  <c r="W122" i="21" s="1"/>
  <c r="U122" i="21"/>
  <c r="T2163" i="21"/>
  <c r="W2163" i="21" s="1"/>
  <c r="P2163" i="21" s="1"/>
  <c r="U2163" i="21"/>
  <c r="S2163" i="21"/>
  <c r="V2163" i="21" s="1"/>
  <c r="M2163" i="21" s="1"/>
  <c r="U1088" i="21"/>
  <c r="T1088" i="21"/>
  <c r="W1088" i="21" s="1"/>
  <c r="P1088" i="21" s="1"/>
  <c r="S1088" i="21"/>
  <c r="V1088" i="21" s="1"/>
  <c r="M1088" i="21" s="1"/>
  <c r="U2027" i="21"/>
  <c r="T2027" i="21"/>
  <c r="W2027" i="21" s="1"/>
  <c r="P2027" i="21" s="1"/>
  <c r="S2027" i="21"/>
  <c r="V2027" i="21" s="1"/>
  <c r="M2027" i="21" s="1"/>
  <c r="S3140" i="21"/>
  <c r="V3140" i="21" s="1"/>
  <c r="M3140" i="21" s="1"/>
  <c r="U3140" i="21"/>
  <c r="T3140" i="21"/>
  <c r="W3140" i="21" s="1"/>
  <c r="P3140" i="21" s="1"/>
  <c r="S939" i="21"/>
  <c r="V939" i="21" s="1"/>
  <c r="U939" i="21"/>
  <c r="T939" i="21"/>
  <c r="W939" i="21" s="1"/>
  <c r="U134" i="21"/>
  <c r="S134" i="21"/>
  <c r="V134" i="21" s="1"/>
  <c r="T134" i="21"/>
  <c r="W134" i="21" s="1"/>
  <c r="U380" i="21"/>
  <c r="S380" i="21"/>
  <c r="V380" i="21" s="1"/>
  <c r="T380" i="21"/>
  <c r="W380" i="21" s="1"/>
  <c r="S1286" i="21"/>
  <c r="V1286" i="21" s="1"/>
  <c r="M1286" i="21" s="1"/>
  <c r="T1286" i="21"/>
  <c r="W1286" i="21" s="1"/>
  <c r="P1286" i="21" s="1"/>
  <c r="U1286" i="21"/>
  <c r="T160" i="21"/>
  <c r="W160" i="21" s="1"/>
  <c r="U160" i="21"/>
  <c r="S160" i="21"/>
  <c r="V160" i="21" s="1"/>
  <c r="T1075" i="21"/>
  <c r="W1075" i="21" s="1"/>
  <c r="P1075" i="21" s="1"/>
  <c r="S1075" i="21"/>
  <c r="V1075" i="21" s="1"/>
  <c r="M1075" i="21" s="1"/>
  <c r="U1075" i="21"/>
  <c r="S524" i="21"/>
  <c r="V524" i="21" s="1"/>
  <c r="U524" i="21"/>
  <c r="T524" i="21"/>
  <c r="W524" i="21" s="1"/>
  <c r="T1109" i="21"/>
  <c r="W1109" i="21" s="1"/>
  <c r="P1109" i="21" s="1"/>
  <c r="S1109" i="21"/>
  <c r="V1109" i="21" s="1"/>
  <c r="M1109" i="21" s="1"/>
  <c r="U1109" i="21"/>
  <c r="T245" i="21"/>
  <c r="W245" i="21" s="1"/>
  <c r="U245" i="21"/>
  <c r="S245" i="21"/>
  <c r="V245" i="21" s="1"/>
  <c r="T2835" i="21"/>
  <c r="W2835" i="21" s="1"/>
  <c r="P2835" i="21" s="1"/>
  <c r="U2835" i="21"/>
  <c r="S2835" i="21"/>
  <c r="V2835" i="21" s="1"/>
  <c r="M2835" i="21" s="1"/>
  <c r="S3413" i="21"/>
  <c r="V3413" i="21" s="1"/>
  <c r="M3413" i="21" s="1"/>
  <c r="T3413" i="21"/>
  <c r="W3413" i="21" s="1"/>
  <c r="P3413" i="21" s="1"/>
  <c r="U3413" i="21"/>
  <c r="S2101" i="21"/>
  <c r="V2101" i="21" s="1"/>
  <c r="M2101" i="21" s="1"/>
  <c r="U2101" i="21"/>
  <c r="T2101" i="21"/>
  <c r="W2101" i="21" s="1"/>
  <c r="P2101" i="21" s="1"/>
  <c r="U679" i="21"/>
  <c r="T679" i="21"/>
  <c r="W679" i="21" s="1"/>
  <c r="S3020" i="21"/>
  <c r="V3020" i="21" s="1"/>
  <c r="M3020" i="21" s="1"/>
  <c r="U3020" i="21"/>
  <c r="T3020" i="21"/>
  <c r="W3020" i="21" s="1"/>
  <c r="P3020" i="21" s="1"/>
  <c r="S2216" i="21"/>
  <c r="V2216" i="21" s="1"/>
  <c r="M2216" i="21" s="1"/>
  <c r="U2216" i="21"/>
  <c r="T2216" i="21"/>
  <c r="W2216" i="21" s="1"/>
  <c r="P2216" i="21" s="1"/>
  <c r="S1901" i="21"/>
  <c r="V1901" i="21" s="1"/>
  <c r="M1901" i="21" s="1"/>
  <c r="U1901" i="21"/>
  <c r="T1901" i="21"/>
  <c r="W1901" i="21" s="1"/>
  <c r="P1901" i="21" s="1"/>
  <c r="S800" i="21"/>
  <c r="V800" i="21" s="1"/>
  <c r="T800" i="21"/>
  <c r="W800" i="21" s="1"/>
  <c r="S787" i="21"/>
  <c r="V787" i="21" s="1"/>
  <c r="T787" i="21"/>
  <c r="W787" i="21" s="1"/>
  <c r="U787" i="21"/>
  <c r="T742" i="21"/>
  <c r="W742" i="21" s="1"/>
  <c r="U742" i="21"/>
  <c r="S742" i="21"/>
  <c r="V742" i="21" s="1"/>
  <c r="S1188" i="21"/>
  <c r="V1188" i="21" s="1"/>
  <c r="M1188" i="21" s="1"/>
  <c r="U1188" i="21"/>
  <c r="T1188" i="21"/>
  <c r="W1188" i="21" s="1"/>
  <c r="P1188" i="21" s="1"/>
  <c r="S1821" i="21"/>
  <c r="V1821" i="21" s="1"/>
  <c r="M1821" i="21" s="1"/>
  <c r="U1821" i="21"/>
  <c r="T1821" i="21"/>
  <c r="W1821" i="21" s="1"/>
  <c r="P1821" i="21" s="1"/>
  <c r="S761" i="21"/>
  <c r="V761" i="21" s="1"/>
  <c r="T761" i="21"/>
  <c r="W761" i="21" s="1"/>
  <c r="U761" i="21"/>
  <c r="T1696" i="21"/>
  <c r="W1696" i="21" s="1"/>
  <c r="P1696" i="21" s="1"/>
  <c r="U1696" i="21"/>
  <c r="J1696" i="21" s="1"/>
  <c r="U373" i="21"/>
  <c r="T373" i="21"/>
  <c r="W373" i="21" s="1"/>
  <c r="S373" i="21"/>
  <c r="V373" i="21" s="1"/>
  <c r="T99" i="21"/>
  <c r="W99" i="21" s="1"/>
  <c r="U99" i="21"/>
  <c r="S99" i="21"/>
  <c r="V99" i="21" s="1"/>
  <c r="U2701" i="21"/>
  <c r="S2701" i="21"/>
  <c r="V2701" i="21" s="1"/>
  <c r="M2701" i="21" s="1"/>
  <c r="T2701" i="21"/>
  <c r="W2701" i="21" s="1"/>
  <c r="P2701" i="21" s="1"/>
  <c r="T974" i="21"/>
  <c r="W974" i="21" s="1"/>
  <c r="S974" i="21"/>
  <c r="V974" i="21" s="1"/>
  <c r="U974" i="21"/>
  <c r="U2144" i="21"/>
  <c r="S2144" i="21"/>
  <c r="V2144" i="21" s="1"/>
  <c r="M2144" i="21" s="1"/>
  <c r="T2144" i="21"/>
  <c r="W2144" i="21" s="1"/>
  <c r="P2144" i="21" s="1"/>
  <c r="U531" i="21"/>
  <c r="S531" i="21"/>
  <c r="V531" i="21" s="1"/>
  <c r="T531" i="21"/>
  <c r="W531" i="21" s="1"/>
  <c r="S2475" i="21"/>
  <c r="V2475" i="21" s="1"/>
  <c r="M2475" i="21" s="1"/>
  <c r="U2475" i="21"/>
  <c r="T2475" i="21"/>
  <c r="W2475" i="21" s="1"/>
  <c r="P2475" i="21" s="1"/>
  <c r="U2560" i="21"/>
  <c r="T2560" i="21"/>
  <c r="W2560" i="21" s="1"/>
  <c r="P2560" i="21" s="1"/>
  <c r="S2560" i="21"/>
  <c r="V2560" i="21" s="1"/>
  <c r="M2560" i="21" s="1"/>
  <c r="S2018" i="21"/>
  <c r="V2018" i="21" s="1"/>
  <c r="M2018" i="21" s="1"/>
  <c r="U2018" i="21"/>
  <c r="T2018" i="21"/>
  <c r="W2018" i="21" s="1"/>
  <c r="P2018" i="21" s="1"/>
  <c r="U855" i="21"/>
  <c r="S855" i="21"/>
  <c r="V855" i="21" s="1"/>
  <c r="T855" i="21"/>
  <c r="W855" i="21" s="1"/>
  <c r="U3800" i="21"/>
  <c r="T3800" i="21"/>
  <c r="W3800" i="21" s="1"/>
  <c r="P3800" i="21" s="1"/>
  <c r="S3800" i="21"/>
  <c r="V3800" i="21" s="1"/>
  <c r="M3800" i="21" s="1"/>
  <c r="U2735" i="21"/>
  <c r="T2735" i="21"/>
  <c r="W2735" i="21" s="1"/>
  <c r="P2735" i="21" s="1"/>
  <c r="S2735" i="21"/>
  <c r="V2735" i="21" s="1"/>
  <c r="M2735" i="21" s="1"/>
  <c r="U699" i="21"/>
  <c r="T699" i="21"/>
  <c r="W699" i="21" s="1"/>
  <c r="S699" i="21"/>
  <c r="V699" i="21" s="1"/>
  <c r="U1382" i="21"/>
  <c r="S1382" i="21"/>
  <c r="V1382" i="21" s="1"/>
  <c r="M1382" i="21" s="1"/>
  <c r="T1382" i="21"/>
  <c r="W1382" i="21" s="1"/>
  <c r="P1382" i="21" s="1"/>
  <c r="S1381" i="21"/>
  <c r="V1381" i="21" s="1"/>
  <c r="M1381" i="21" s="1"/>
  <c r="U1381" i="21"/>
  <c r="T1381" i="21"/>
  <c r="W1381" i="21" s="1"/>
  <c r="P1381" i="21" s="1"/>
  <c r="U258" i="21"/>
  <c r="T258" i="21"/>
  <c r="W258" i="21" s="1"/>
  <c r="S258" i="21"/>
  <c r="V258" i="21" s="1"/>
  <c r="T1091" i="21"/>
  <c r="W1091" i="21" s="1"/>
  <c r="P1091" i="21" s="1"/>
  <c r="S1091" i="21"/>
  <c r="V1091" i="21" s="1"/>
  <c r="M1091" i="21" s="1"/>
  <c r="U1091" i="21"/>
  <c r="T1378" i="21"/>
  <c r="W1378" i="21" s="1"/>
  <c r="P1378" i="21" s="1"/>
  <c r="S1378" i="21"/>
  <c r="V1378" i="21" s="1"/>
  <c r="M1378" i="21" s="1"/>
  <c r="U1378" i="21"/>
  <c r="U1815" i="21"/>
  <c r="T1815" i="21"/>
  <c r="W1815" i="21" s="1"/>
  <c r="P1815" i="21" s="1"/>
  <c r="S1815" i="21"/>
  <c r="V1815" i="21" s="1"/>
  <c r="M1815" i="21" s="1"/>
  <c r="S1173" i="21"/>
  <c r="V1173" i="21" s="1"/>
  <c r="M1173" i="21" s="1"/>
  <c r="U1173" i="21"/>
  <c r="T1173" i="21"/>
  <c r="W1173" i="21" s="1"/>
  <c r="P1173" i="21" s="1"/>
  <c r="S1728" i="21"/>
  <c r="V1728" i="21" s="1"/>
  <c r="M1728" i="21" s="1"/>
  <c r="U1728" i="21"/>
  <c r="T1728" i="21"/>
  <c r="W1728" i="21" s="1"/>
  <c r="P1728" i="21" s="1"/>
  <c r="T467" i="21"/>
  <c r="W467" i="21" s="1"/>
  <c r="U467" i="21"/>
  <c r="S467" i="21"/>
  <c r="V467" i="21" s="1"/>
  <c r="S764" i="21"/>
  <c r="V764" i="21" s="1"/>
  <c r="U764" i="21"/>
  <c r="T764" i="21"/>
  <c r="W764" i="21" s="1"/>
  <c r="S2070" i="21"/>
  <c r="V2070" i="21" s="1"/>
  <c r="M2070" i="21" s="1"/>
  <c r="U2070" i="21"/>
  <c r="T2070" i="21"/>
  <c r="W2070" i="21" s="1"/>
  <c r="P2070" i="21" s="1"/>
  <c r="T621" i="21"/>
  <c r="W621" i="21" s="1"/>
  <c r="S621" i="21"/>
  <c r="V621" i="21" s="1"/>
  <c r="U621" i="21"/>
  <c r="T2944" i="21"/>
  <c r="W2944" i="21" s="1"/>
  <c r="P2944" i="21" s="1"/>
  <c r="U2944" i="21"/>
  <c r="S2944" i="21"/>
  <c r="V2944" i="21" s="1"/>
  <c r="M2944" i="21" s="1"/>
  <c r="S868" i="21"/>
  <c r="V868" i="21" s="1"/>
  <c r="U868" i="21"/>
  <c r="T868" i="21"/>
  <c r="W868" i="21" s="1"/>
  <c r="U2553" i="21"/>
  <c r="S2553" i="21"/>
  <c r="V2553" i="21" s="1"/>
  <c r="M2553" i="21" s="1"/>
  <c r="T2553" i="21"/>
  <c r="W2553" i="21" s="1"/>
  <c r="P2553" i="21" s="1"/>
  <c r="U186" i="21"/>
  <c r="T186" i="21"/>
  <c r="W186" i="21" s="1"/>
  <c r="S186" i="21"/>
  <c r="V186" i="21" s="1"/>
  <c r="U1431" i="21"/>
  <c r="T1431" i="21"/>
  <c r="W1431" i="21" s="1"/>
  <c r="P1431" i="21" s="1"/>
  <c r="S1431" i="21"/>
  <c r="V1431" i="21" s="1"/>
  <c r="M1431" i="21" s="1"/>
  <c r="U1550" i="21"/>
  <c r="S1550" i="21"/>
  <c r="V1550" i="21" s="1"/>
  <c r="M1550" i="21" s="1"/>
  <c r="S342" i="21"/>
  <c r="V342" i="21" s="1"/>
  <c r="T342" i="21"/>
  <c r="W342" i="21" s="1"/>
  <c r="U342" i="21"/>
  <c r="T1318" i="21"/>
  <c r="W1318" i="21" s="1"/>
  <c r="P1318" i="21" s="1"/>
  <c r="S1318" i="21"/>
  <c r="V1318" i="21" s="1"/>
  <c r="M1318" i="21" s="1"/>
  <c r="U1318" i="21"/>
  <c r="S3396" i="21"/>
  <c r="V3396" i="21" s="1"/>
  <c r="T3396" i="21"/>
  <c r="W3396" i="21" s="1"/>
  <c r="P3396" i="21" s="1"/>
  <c r="T288" i="21"/>
  <c r="W288" i="21" s="1"/>
  <c r="U288" i="21"/>
  <c r="S288" i="21"/>
  <c r="V288" i="21" s="1"/>
  <c r="S211" i="21"/>
  <c r="V211" i="21" s="1"/>
  <c r="T211" i="21"/>
  <c r="W211" i="21" s="1"/>
  <c r="U211" i="21"/>
  <c r="S2759" i="21"/>
  <c r="V2759" i="21" s="1"/>
  <c r="T2759" i="21"/>
  <c r="W2759" i="21" s="1"/>
  <c r="P2759" i="21" s="1"/>
  <c r="T901" i="21"/>
  <c r="W901" i="21" s="1"/>
  <c r="S901" i="21"/>
  <c r="V901" i="21" s="1"/>
  <c r="S309" i="21"/>
  <c r="V309" i="21" s="1"/>
  <c r="T309" i="21"/>
  <c r="W309" i="21" s="1"/>
  <c r="U309" i="21"/>
  <c r="U3157" i="21"/>
  <c r="J3157" i="21" s="1"/>
  <c r="S3157" i="21"/>
  <c r="V3157" i="21" s="1"/>
  <c r="M3157" i="21" s="1"/>
  <c r="T1341" i="21"/>
  <c r="W1341" i="21" s="1"/>
  <c r="P1341" i="21" s="1"/>
  <c r="S1341" i="21"/>
  <c r="V1341" i="21" s="1"/>
  <c r="M1341" i="21" s="1"/>
  <c r="U1341" i="21"/>
  <c r="U2510" i="21"/>
  <c r="T2510" i="21"/>
  <c r="W2510" i="21" s="1"/>
  <c r="P2510" i="21" s="1"/>
  <c r="S2510" i="21"/>
  <c r="V2510" i="21" s="1"/>
  <c r="M2510" i="21" s="1"/>
  <c r="T226" i="21"/>
  <c r="W226" i="21" s="1"/>
  <c r="S226" i="21"/>
  <c r="V226" i="21" s="1"/>
  <c r="T500" i="21"/>
  <c r="W500" i="21" s="1"/>
  <c r="U500" i="21"/>
  <c r="S624" i="21"/>
  <c r="V624" i="21" s="1"/>
  <c r="T624" i="21"/>
  <c r="W624" i="21" s="1"/>
  <c r="U624" i="21"/>
  <c r="S2846" i="21"/>
  <c r="V2846" i="21" s="1"/>
  <c r="M2846" i="21" s="1"/>
  <c r="T2846" i="21"/>
  <c r="W2846" i="21" s="1"/>
  <c r="P2846" i="21" s="1"/>
  <c r="U2846" i="21"/>
  <c r="T2826" i="21"/>
  <c r="W2826" i="21" s="1"/>
  <c r="P2826" i="21" s="1"/>
  <c r="U2826" i="21"/>
  <c r="T2090" i="21"/>
  <c r="W2090" i="21" s="1"/>
  <c r="P2090" i="21" s="1"/>
  <c r="S2090" i="21"/>
  <c r="V2090" i="21" s="1"/>
  <c r="M2090" i="21" s="1"/>
  <c r="U2090" i="21"/>
  <c r="U519" i="21"/>
  <c r="S519" i="21"/>
  <c r="V519" i="21" s="1"/>
  <c r="T519" i="21"/>
  <c r="W519" i="21" s="1"/>
  <c r="S803" i="21"/>
  <c r="V803" i="21" s="1"/>
  <c r="U803" i="21"/>
  <c r="T803" i="21"/>
  <c r="W803" i="21" s="1"/>
  <c r="T507" i="21"/>
  <c r="W507" i="21" s="1"/>
  <c r="U507" i="21"/>
  <c r="S507" i="21"/>
  <c r="V507" i="21" s="1"/>
  <c r="U1389" i="21"/>
  <c r="J1389" i="21" s="1"/>
  <c r="T1389" i="21"/>
  <c r="W1389" i="21" s="1"/>
  <c r="P1389" i="21" s="1"/>
  <c r="U3365" i="21"/>
  <c r="S3365" i="21"/>
  <c r="V3365" i="21" s="1"/>
  <c r="M3365" i="21" s="1"/>
  <c r="T3365" i="21"/>
  <c r="W3365" i="21" s="1"/>
  <c r="P3365" i="21" s="1"/>
  <c r="U2911" i="21"/>
  <c r="S2911" i="21"/>
  <c r="V2911" i="21" s="1"/>
  <c r="M2911" i="21" s="1"/>
  <c r="T2911" i="21"/>
  <c r="W2911" i="21" s="1"/>
  <c r="P2911" i="21" s="1"/>
  <c r="U2232" i="21"/>
  <c r="T2232" i="21"/>
  <c r="W2232" i="21" s="1"/>
  <c r="P2232" i="21" s="1"/>
  <c r="S2232" i="21"/>
  <c r="V2232" i="21" s="1"/>
  <c r="M2232" i="21" s="1"/>
  <c r="T1338" i="21"/>
  <c r="W1338" i="21" s="1"/>
  <c r="P1338" i="21" s="1"/>
  <c r="U1338" i="21"/>
  <c r="S1338" i="21"/>
  <c r="V1338" i="21" s="1"/>
  <c r="M1338" i="21" s="1"/>
  <c r="S183" i="21"/>
  <c r="V183" i="21" s="1"/>
  <c r="T183" i="21"/>
  <c r="W183" i="21" s="1"/>
  <c r="U183" i="21"/>
  <c r="U174" i="21"/>
  <c r="S174" i="21"/>
  <c r="V174" i="21" s="1"/>
  <c r="T174" i="21"/>
  <c r="W174" i="21" s="1"/>
  <c r="S1069" i="21"/>
  <c r="V1069" i="21" s="1"/>
  <c r="M1069" i="21" s="1"/>
  <c r="U1069" i="21"/>
  <c r="T1069" i="21"/>
  <c r="W1069" i="21" s="1"/>
  <c r="P1069" i="21" s="1"/>
  <c r="S980" i="21"/>
  <c r="V980" i="21" s="1"/>
  <c r="T980" i="21"/>
  <c r="W980" i="21" s="1"/>
  <c r="U980" i="21"/>
  <c r="T179" i="21"/>
  <c r="W179" i="21" s="1"/>
  <c r="S179" i="21"/>
  <c r="V179" i="21" s="1"/>
  <c r="U179" i="21"/>
  <c r="S833" i="21"/>
  <c r="V833" i="21" s="1"/>
  <c r="U833" i="21"/>
  <c r="T833" i="21"/>
  <c r="W833" i="21" s="1"/>
  <c r="T1885" i="21"/>
  <c r="W1885" i="21" s="1"/>
  <c r="P1885" i="21" s="1"/>
  <c r="S1885" i="21"/>
  <c r="V1885" i="21" s="1"/>
  <c r="M1885" i="21" s="1"/>
  <c r="U1885" i="21"/>
  <c r="T98" i="21"/>
  <c r="W98" i="21" s="1"/>
  <c r="S98" i="21"/>
  <c r="V98" i="21" s="1"/>
  <c r="U98" i="21"/>
  <c r="T1963" i="21"/>
  <c r="W1963" i="21" s="1"/>
  <c r="P1963" i="21" s="1"/>
  <c r="S1963" i="21"/>
  <c r="V1963" i="21" s="1"/>
  <c r="M1963" i="21" s="1"/>
  <c r="U1963" i="21"/>
  <c r="S1897" i="21"/>
  <c r="V1897" i="21" s="1"/>
  <c r="M1897" i="21" s="1"/>
  <c r="U1897" i="21"/>
  <c r="T1897" i="21"/>
  <c r="W1897" i="21" s="1"/>
  <c r="P1897" i="21" s="1"/>
  <c r="U511" i="21"/>
  <c r="S511" i="21"/>
  <c r="V511" i="21" s="1"/>
  <c r="T210" i="21"/>
  <c r="W210" i="21" s="1"/>
  <c r="U210" i="21"/>
  <c r="S210" i="21"/>
  <c r="V210" i="21" s="1"/>
  <c r="U1251" i="21"/>
  <c r="S1251" i="21"/>
  <c r="V1251" i="21" s="1"/>
  <c r="M1251" i="21" s="1"/>
  <c r="T1251" i="21"/>
  <c r="W1251" i="21" s="1"/>
  <c r="P1251" i="21" s="1"/>
  <c r="T2079" i="21"/>
  <c r="W2079" i="21" s="1"/>
  <c r="P2079" i="21" s="1"/>
  <c r="U2079" i="21"/>
  <c r="J2079" i="21" s="1"/>
  <c r="T1370" i="21"/>
  <c r="W1370" i="21" s="1"/>
  <c r="P1370" i="21" s="1"/>
  <c r="S1370" i="21"/>
  <c r="V1370" i="21" s="1"/>
  <c r="M1370" i="21" s="1"/>
  <c r="U1370" i="21"/>
  <c r="T108" i="21"/>
  <c r="W108" i="21" s="1"/>
  <c r="S108" i="21"/>
  <c r="V108" i="21" s="1"/>
  <c r="U108" i="21"/>
  <c r="T405" i="21"/>
  <c r="W405" i="21" s="1"/>
  <c r="S405" i="21"/>
  <c r="V405" i="21" s="1"/>
  <c r="U405" i="21"/>
  <c r="S759" i="21"/>
  <c r="V759" i="21" s="1"/>
  <c r="T759" i="21"/>
  <c r="W759" i="21" s="1"/>
  <c r="U759" i="21"/>
  <c r="S278" i="21"/>
  <c r="V278" i="21" s="1"/>
  <c r="U278" i="21"/>
  <c r="T278" i="21"/>
  <c r="W278" i="21" s="1"/>
  <c r="T330" i="21"/>
  <c r="W330" i="21" s="1"/>
  <c r="U330" i="21"/>
  <c r="S330" i="21"/>
  <c r="V330" i="21" s="1"/>
  <c r="U1641" i="21"/>
  <c r="T1641" i="21"/>
  <c r="W1641" i="21" s="1"/>
  <c r="P1641" i="21" s="1"/>
  <c r="S1641" i="21"/>
  <c r="V1641" i="21" s="1"/>
  <c r="M1641" i="21" s="1"/>
  <c r="T1738" i="21"/>
  <c r="W1738" i="21" s="1"/>
  <c r="P1738" i="21" s="1"/>
  <c r="U1738" i="21"/>
  <c r="S1738" i="21"/>
  <c r="V1738" i="21" s="1"/>
  <c r="M1738" i="21" s="1"/>
  <c r="S2206" i="21"/>
  <c r="V2206" i="21" s="1"/>
  <c r="M2206" i="21" s="1"/>
  <c r="U2206" i="21"/>
  <c r="T2206" i="21"/>
  <c r="W2206" i="21" s="1"/>
  <c r="P2206" i="21" s="1"/>
  <c r="U1759" i="21"/>
  <c r="T1759" i="21"/>
  <c r="W1759" i="21" s="1"/>
  <c r="P1759" i="21" s="1"/>
  <c r="S1759" i="21"/>
  <c r="V1759" i="21" s="1"/>
  <c r="M1759" i="21" s="1"/>
  <c r="T2029" i="21"/>
  <c r="W2029" i="21" s="1"/>
  <c r="P2029" i="21" s="1"/>
  <c r="S2029" i="21"/>
  <c r="V2029" i="21" s="1"/>
  <c r="M2029" i="21" s="1"/>
  <c r="U2029" i="21"/>
  <c r="U551" i="21"/>
  <c r="T551" i="21"/>
  <c r="W551" i="21" s="1"/>
  <c r="S551" i="21"/>
  <c r="V551" i="21" s="1"/>
  <c r="U2749" i="21"/>
  <c r="T2749" i="21"/>
  <c r="W2749" i="21" s="1"/>
  <c r="P2749" i="21" s="1"/>
  <c r="S2749" i="21"/>
  <c r="V2749" i="21" s="1"/>
  <c r="M2749" i="21" s="1"/>
  <c r="S664" i="21"/>
  <c r="V664" i="21" s="1"/>
  <c r="T664" i="21"/>
  <c r="W664" i="21" s="1"/>
  <c r="U664" i="21"/>
  <c r="T935" i="21"/>
  <c r="W935" i="21" s="1"/>
  <c r="U935" i="21"/>
  <c r="S935" i="21"/>
  <c r="V935" i="21" s="1"/>
  <c r="U2136" i="21"/>
  <c r="S2136" i="21"/>
  <c r="V2136" i="21" s="1"/>
  <c r="M2136" i="21" s="1"/>
  <c r="T2136" i="21"/>
  <c r="W2136" i="21" s="1"/>
  <c r="P2136" i="21" s="1"/>
  <c r="T35" i="21"/>
  <c r="W35" i="21" s="1"/>
  <c r="U35" i="21"/>
  <c r="S35" i="21"/>
  <c r="V35" i="21" s="1"/>
  <c r="T2189" i="21"/>
  <c r="W2189" i="21" s="1"/>
  <c r="P2189" i="21" s="1"/>
  <c r="U2189" i="21"/>
  <c r="S2189" i="21"/>
  <c r="V2189" i="21" s="1"/>
  <c r="M2189" i="21" s="1"/>
  <c r="U1189" i="21"/>
  <c r="T1189" i="21"/>
  <c r="W1189" i="21" s="1"/>
  <c r="P1189" i="21" s="1"/>
  <c r="S1189" i="21"/>
  <c r="V1189" i="21" s="1"/>
  <c r="M1189" i="21" s="1"/>
  <c r="U129" i="21"/>
  <c r="T129" i="21"/>
  <c r="W129" i="21" s="1"/>
  <c r="S129" i="21"/>
  <c r="V129" i="21" s="1"/>
  <c r="S2305" i="21"/>
  <c r="V2305" i="21" s="1"/>
  <c r="M2305" i="21" s="1"/>
  <c r="U2305" i="21"/>
  <c r="T2305" i="21"/>
  <c r="W2305" i="21" s="1"/>
  <c r="P2305" i="21" s="1"/>
  <c r="S82" i="21"/>
  <c r="V82" i="21" s="1"/>
  <c r="U82" i="21"/>
  <c r="T794" i="21"/>
  <c r="W794" i="21" s="1"/>
  <c r="U794" i="21"/>
  <c r="S794" i="21"/>
  <c r="V794" i="21" s="1"/>
  <c r="T372" i="21"/>
  <c r="W372" i="21" s="1"/>
  <c r="S372" i="21"/>
  <c r="V372" i="21" s="1"/>
  <c r="U372" i="21"/>
  <c r="S197" i="21"/>
  <c r="V197" i="21" s="1"/>
  <c r="U197" i="21"/>
  <c r="T197" i="21"/>
  <c r="W197" i="21" s="1"/>
  <c r="U2919" i="21"/>
  <c r="S2919" i="21"/>
  <c r="V2919" i="21" s="1"/>
  <c r="M2919" i="21" s="1"/>
  <c r="T2919" i="21"/>
  <c r="W2919" i="21" s="1"/>
  <c r="P2919" i="21" s="1"/>
  <c r="S1833" i="21"/>
  <c r="V1833" i="21" s="1"/>
  <c r="M1833" i="21" s="1"/>
  <c r="T1833" i="21"/>
  <c r="W1833" i="21" s="1"/>
  <c r="P1833" i="21" s="1"/>
  <c r="U1833" i="21"/>
  <c r="U283" i="21"/>
  <c r="S283" i="21"/>
  <c r="V283" i="21" s="1"/>
  <c r="T283" i="21"/>
  <c r="W283" i="21" s="1"/>
  <c r="T3309" i="21"/>
  <c r="W3309" i="21" s="1"/>
  <c r="P3309" i="21" s="1"/>
  <c r="S3309" i="21"/>
  <c r="V3309" i="21" s="1"/>
  <c r="M3309" i="21" s="1"/>
  <c r="U3309" i="21"/>
  <c r="U667" i="21"/>
  <c r="T667" i="21"/>
  <c r="W667" i="21" s="1"/>
  <c r="S667" i="21"/>
  <c r="V667" i="21" s="1"/>
  <c r="T3237" i="21"/>
  <c r="W3237" i="21" s="1"/>
  <c r="P3237" i="21" s="1"/>
  <c r="U3237" i="21"/>
  <c r="S3237" i="21"/>
  <c r="V3237" i="21" s="1"/>
  <c r="M3237" i="21" s="1"/>
  <c r="T1793" i="21"/>
  <c r="W1793" i="21" s="1"/>
  <c r="P1793" i="21" s="1"/>
  <c r="S1793" i="21"/>
  <c r="V1793" i="21" s="1"/>
  <c r="M1793" i="21" s="1"/>
  <c r="U1793" i="21"/>
  <c r="S2439" i="21"/>
  <c r="V2439" i="21" s="1"/>
  <c r="M2439" i="21" s="1"/>
  <c r="U2439" i="21"/>
  <c r="T2439" i="21"/>
  <c r="W2439" i="21" s="1"/>
  <c r="P2439" i="21" s="1"/>
  <c r="U1998" i="21"/>
  <c r="T1998" i="21"/>
  <c r="W1998" i="21" s="1"/>
  <c r="P1998" i="21" s="1"/>
  <c r="S1998" i="21"/>
  <c r="V1998" i="21" s="1"/>
  <c r="M1998" i="21" s="1"/>
  <c r="S3256" i="21"/>
  <c r="V3256" i="21" s="1"/>
  <c r="M3256" i="21" s="1"/>
  <c r="U3256" i="21"/>
  <c r="T3256" i="21"/>
  <c r="W3256" i="21" s="1"/>
  <c r="P3256" i="21" s="1"/>
  <c r="T1471" i="21"/>
  <c r="W1471" i="21" s="1"/>
  <c r="P1471" i="21" s="1"/>
  <c r="S1471" i="21"/>
  <c r="V1471" i="21" s="1"/>
  <c r="M1471" i="21" s="1"/>
  <c r="U1471" i="21"/>
  <c r="U3697" i="21"/>
  <c r="T3697" i="21"/>
  <c r="W3697" i="21" s="1"/>
  <c r="P3697" i="21" s="1"/>
  <c r="S3697" i="21"/>
  <c r="V3697" i="21" s="1"/>
  <c r="M3697" i="21" s="1"/>
  <c r="T2999" i="21"/>
  <c r="W2999" i="21" s="1"/>
  <c r="P2999" i="21" s="1"/>
  <c r="S2999" i="21"/>
  <c r="V2999" i="21" s="1"/>
  <c r="M2999" i="21" s="1"/>
  <c r="U2999" i="21"/>
  <c r="U2643" i="21"/>
  <c r="S2643" i="21"/>
  <c r="V2643" i="21" s="1"/>
  <c r="M2643" i="21" s="1"/>
  <c r="T2643" i="21"/>
  <c r="W2643" i="21" s="1"/>
  <c r="P2643" i="21" s="1"/>
  <c r="T3326" i="21"/>
  <c r="W3326" i="21" s="1"/>
  <c r="P3326" i="21" s="1"/>
  <c r="U3326" i="21"/>
  <c r="S3326" i="21"/>
  <c r="V3326" i="21" s="1"/>
  <c r="M3326" i="21" s="1"/>
  <c r="S25" i="21"/>
  <c r="V25" i="21" s="1"/>
  <c r="T25" i="21"/>
  <c r="W25" i="21" s="1"/>
  <c r="U25" i="21"/>
  <c r="S178" i="21"/>
  <c r="V178" i="21" s="1"/>
  <c r="U178" i="21"/>
  <c r="T178" i="21"/>
  <c r="W178" i="21" s="1"/>
  <c r="U2961" i="21"/>
  <c r="T2961" i="21"/>
  <c r="W2961" i="21" s="1"/>
  <c r="P2961" i="21" s="1"/>
  <c r="S2961" i="21"/>
  <c r="V2961" i="21" s="1"/>
  <c r="M2961" i="21" s="1"/>
  <c r="S1654" i="21"/>
  <c r="V1654" i="21" s="1"/>
  <c r="M1654" i="21" s="1"/>
  <c r="T1654" i="21"/>
  <c r="W1654" i="21" s="1"/>
  <c r="P1654" i="21" s="1"/>
  <c r="U1654" i="21"/>
  <c r="U2712" i="21"/>
  <c r="T2712" i="21"/>
  <c r="W2712" i="21" s="1"/>
  <c r="P2712" i="21" s="1"/>
  <c r="S2712" i="21"/>
  <c r="V2712" i="21" s="1"/>
  <c r="M2712" i="21" s="1"/>
  <c r="U1662" i="21"/>
  <c r="S1662" i="21"/>
  <c r="V1662" i="21" s="1"/>
  <c r="M1662" i="21" s="1"/>
  <c r="T101" i="21"/>
  <c r="W101" i="21" s="1"/>
  <c r="U101" i="21"/>
  <c r="S101" i="21"/>
  <c r="V101" i="21" s="1"/>
  <c r="T2142" i="21"/>
  <c r="W2142" i="21" s="1"/>
  <c r="P2142" i="21" s="1"/>
  <c r="S2142" i="21"/>
  <c r="V2142" i="21" s="1"/>
  <c r="M2142" i="21" s="1"/>
  <c r="U2142" i="21"/>
  <c r="U1634" i="21"/>
  <c r="T1634" i="21"/>
  <c r="W1634" i="21" s="1"/>
  <c r="P1634" i="21" s="1"/>
  <c r="S1634" i="21"/>
  <c r="V1634" i="21" s="1"/>
  <c r="M1634" i="21" s="1"/>
  <c r="U2896" i="21"/>
  <c r="T2896" i="21"/>
  <c r="W2896" i="21" s="1"/>
  <c r="P2896" i="21" s="1"/>
  <c r="S2896" i="21"/>
  <c r="V2896" i="21" s="1"/>
  <c r="M2896" i="21" s="1"/>
  <c r="S2716" i="21"/>
  <c r="V2716" i="21" s="1"/>
  <c r="M2716" i="21" s="1"/>
  <c r="T2716" i="21"/>
  <c r="W2716" i="21" s="1"/>
  <c r="P2716" i="21" s="1"/>
  <c r="U2716" i="21"/>
  <c r="U1707" i="21"/>
  <c r="T1707" i="21"/>
  <c r="W1707" i="21" s="1"/>
  <c r="P1707" i="21" s="1"/>
  <c r="S1707" i="21"/>
  <c r="V1707" i="21" s="1"/>
  <c r="M1707" i="21" s="1"/>
  <c r="S165" i="21"/>
  <c r="V165" i="21" s="1"/>
  <c r="U165" i="21"/>
  <c r="T165" i="21"/>
  <c r="W165" i="21" s="1"/>
  <c r="T1199" i="21"/>
  <c r="W1199" i="21" s="1"/>
  <c r="P1199" i="21" s="1"/>
  <c r="S1199" i="21"/>
  <c r="V1199" i="21" s="1"/>
  <c r="M1199" i="21" s="1"/>
  <c r="U1199" i="21"/>
  <c r="S2386" i="21"/>
  <c r="V2386" i="21" s="1"/>
  <c r="M2386" i="21" s="1"/>
  <c r="T2386" i="21"/>
  <c r="W2386" i="21" s="1"/>
  <c r="P2386" i="21" s="1"/>
  <c r="U2386" i="21"/>
  <c r="S2514" i="21"/>
  <c r="V2514" i="21" s="1"/>
  <c r="M2514" i="21" s="1"/>
  <c r="U2514" i="21"/>
  <c r="T2514" i="21"/>
  <c r="W2514" i="21" s="1"/>
  <c r="P2514" i="21" s="1"/>
  <c r="S223" i="21"/>
  <c r="V223" i="21" s="1"/>
  <c r="T223" i="21"/>
  <c r="W223" i="21" s="1"/>
  <c r="U223" i="21"/>
  <c r="S2089" i="21"/>
  <c r="V2089" i="21" s="1"/>
  <c r="M2089" i="21" s="1"/>
  <c r="U2089" i="21"/>
  <c r="T2089" i="21"/>
  <c r="W2089" i="21" s="1"/>
  <c r="P2089" i="21" s="1"/>
  <c r="T1713" i="21"/>
  <c r="W1713" i="21" s="1"/>
  <c r="P1713" i="21" s="1"/>
  <c r="S1713" i="21"/>
  <c r="V1713" i="21" s="1"/>
  <c r="M1713" i="21" s="1"/>
  <c r="U1713" i="21"/>
  <c r="T2054" i="21"/>
  <c r="W2054" i="21" s="1"/>
  <c r="P2054" i="21" s="1"/>
  <c r="S2054" i="21"/>
  <c r="V2054" i="21" s="1"/>
  <c r="M2054" i="21" s="1"/>
  <c r="U2054" i="21"/>
  <c r="T2340" i="21"/>
  <c r="W2340" i="21" s="1"/>
  <c r="P2340" i="21" s="1"/>
  <c r="S2340" i="21"/>
  <c r="V2340" i="21" s="1"/>
  <c r="M2340" i="21" s="1"/>
  <c r="U2340" i="21"/>
  <c r="T2296" i="21"/>
  <c r="W2296" i="21" s="1"/>
  <c r="P2296" i="21" s="1"/>
  <c r="S2296" i="21"/>
  <c r="V2296" i="21" s="1"/>
  <c r="M2296" i="21" s="1"/>
  <c r="U2296" i="21"/>
  <c r="U3849" i="21"/>
  <c r="T3849" i="21"/>
  <c r="W3849" i="21" s="1"/>
  <c r="P3849" i="21" s="1"/>
  <c r="S3849" i="21"/>
  <c r="V3849" i="21" s="1"/>
  <c r="M3849" i="21" s="1"/>
  <c r="U2580" i="21"/>
  <c r="S2580" i="21"/>
  <c r="V2580" i="21" s="1"/>
  <c r="M2580" i="21" s="1"/>
  <c r="T2580" i="21"/>
  <c r="W2580" i="21" s="1"/>
  <c r="P2580" i="21" s="1"/>
  <c r="S3267" i="21"/>
  <c r="V3267" i="21" s="1"/>
  <c r="M3267" i="21" s="1"/>
  <c r="T3267" i="21"/>
  <c r="W3267" i="21" s="1"/>
  <c r="P3267" i="21" s="1"/>
  <c r="U3267" i="21"/>
  <c r="U3938" i="21"/>
  <c r="S3938" i="21"/>
  <c r="V3938" i="21" s="1"/>
  <c r="M3938" i="21" s="1"/>
  <c r="T3938" i="21"/>
  <c r="W3938" i="21" s="1"/>
  <c r="P3938" i="21" s="1"/>
  <c r="T1258" i="21"/>
  <c r="W1258" i="21" s="1"/>
  <c r="P1258" i="21" s="1"/>
  <c r="S1258" i="21"/>
  <c r="V1258" i="21" s="1"/>
  <c r="M1258" i="21" s="1"/>
  <c r="U1258" i="21"/>
  <c r="U1588" i="21"/>
  <c r="T1588" i="21"/>
  <c r="W1588" i="21" s="1"/>
  <c r="P1588" i="21" s="1"/>
  <c r="S1588" i="21"/>
  <c r="V1588" i="21" s="1"/>
  <c r="M1588" i="21" s="1"/>
  <c r="U1889" i="21"/>
  <c r="S1889" i="21"/>
  <c r="V1889" i="21" s="1"/>
  <c r="M1889" i="21" s="1"/>
  <c r="T1889" i="21"/>
  <c r="W1889" i="21" s="1"/>
  <c r="P1889" i="21" s="1"/>
  <c r="T1488" i="21"/>
  <c r="W1488" i="21" s="1"/>
  <c r="P1488" i="21" s="1"/>
  <c r="U1488" i="21"/>
  <c r="S1488" i="21"/>
  <c r="V1488" i="21" s="1"/>
  <c r="M1488" i="21" s="1"/>
  <c r="S537" i="21"/>
  <c r="V537" i="21" s="1"/>
  <c r="T537" i="21"/>
  <c r="W537" i="21" s="1"/>
  <c r="U537" i="21"/>
  <c r="T92" i="21"/>
  <c r="W92" i="21" s="1"/>
  <c r="U92" i="21"/>
  <c r="S92" i="21"/>
  <c r="V92" i="21" s="1"/>
  <c r="U708" i="21"/>
  <c r="S708" i="21"/>
  <c r="V708" i="21" s="1"/>
  <c r="T708" i="21"/>
  <c r="W708" i="21" s="1"/>
  <c r="U460" i="21"/>
  <c r="S460" i="21"/>
  <c r="V460" i="21" s="1"/>
  <c r="T460" i="21"/>
  <c r="W460" i="21" s="1"/>
  <c r="S280" i="21"/>
  <c r="V280" i="21" s="1"/>
  <c r="T280" i="21"/>
  <c r="W280" i="21" s="1"/>
  <c r="U280" i="21"/>
  <c r="T3278" i="21"/>
  <c r="W3278" i="21" s="1"/>
  <c r="P3278" i="21" s="1"/>
  <c r="U3278" i="21"/>
  <c r="S3278" i="21"/>
  <c r="V3278" i="21" s="1"/>
  <c r="M3278" i="21" s="1"/>
  <c r="T2195" i="21"/>
  <c r="W2195" i="21" s="1"/>
  <c r="P2195" i="21" s="1"/>
  <c r="S2195" i="21"/>
  <c r="V2195" i="21" s="1"/>
  <c r="M2195" i="21" s="1"/>
  <c r="U2195" i="21"/>
  <c r="U1909" i="21"/>
  <c r="T1909" i="21"/>
  <c r="W1909" i="21" s="1"/>
  <c r="P1909" i="21" s="1"/>
  <c r="S1909" i="21"/>
  <c r="V1909" i="21" s="1"/>
  <c r="M1909" i="21" s="1"/>
  <c r="T752" i="21"/>
  <c r="W752" i="21" s="1"/>
  <c r="U752" i="21"/>
  <c r="S752" i="21"/>
  <c r="V752" i="21" s="1"/>
  <c r="T1729" i="21"/>
  <c r="W1729" i="21" s="1"/>
  <c r="P1729" i="21" s="1"/>
  <c r="S1729" i="21"/>
  <c r="V1729" i="21" s="1"/>
  <c r="M1729" i="21" s="1"/>
  <c r="U1729" i="21"/>
  <c r="T1017" i="21"/>
  <c r="W1017" i="21" s="1"/>
  <c r="P1017" i="21" s="1"/>
  <c r="S1017" i="21"/>
  <c r="V1017" i="21" s="1"/>
  <c r="M1017" i="21" s="1"/>
  <c r="U1017" i="21"/>
  <c r="T1358" i="21"/>
  <c r="W1358" i="21" s="1"/>
  <c r="P1358" i="21" s="1"/>
  <c r="U1358" i="21"/>
  <c r="S1358" i="21"/>
  <c r="V1358" i="21" s="1"/>
  <c r="M1358" i="21" s="1"/>
  <c r="S180" i="21"/>
  <c r="V180" i="21" s="1"/>
  <c r="T180" i="21"/>
  <c r="W180" i="21" s="1"/>
  <c r="U180" i="21"/>
  <c r="U1024" i="21"/>
  <c r="T1024" i="21"/>
  <c r="W1024" i="21" s="1"/>
  <c r="P1024" i="21" s="1"/>
  <c r="S1024" i="21"/>
  <c r="V1024" i="21" s="1"/>
  <c r="M1024" i="21" s="1"/>
  <c r="S1487" i="21"/>
  <c r="V1487" i="21" s="1"/>
  <c r="M1487" i="21" s="1"/>
  <c r="T1487" i="21"/>
  <c r="W1487" i="21" s="1"/>
  <c r="P1487" i="21" s="1"/>
  <c r="U1487" i="21"/>
  <c r="T1344" i="21"/>
  <c r="W1344" i="21" s="1"/>
  <c r="P1344" i="21" s="1"/>
  <c r="U1344" i="21"/>
  <c r="S1344" i="21"/>
  <c r="V1344" i="21" s="1"/>
  <c r="M1344" i="21" s="1"/>
  <c r="U1638" i="21"/>
  <c r="T1638" i="21"/>
  <c r="W1638" i="21" s="1"/>
  <c r="P1638" i="21" s="1"/>
  <c r="S1638" i="21"/>
  <c r="V1638" i="21" s="1"/>
  <c r="M1638" i="21" s="1"/>
  <c r="U1106" i="21"/>
  <c r="T1106" i="21"/>
  <c r="W1106" i="21" s="1"/>
  <c r="P1106" i="21" s="1"/>
  <c r="S1106" i="21"/>
  <c r="V1106" i="21" s="1"/>
  <c r="M1106" i="21" s="1"/>
  <c r="U2674" i="21"/>
  <c r="T2674" i="21"/>
  <c r="W2674" i="21" s="1"/>
  <c r="P2674" i="21" s="1"/>
  <c r="S2674" i="21"/>
  <c r="V2674" i="21" s="1"/>
  <c r="M2674" i="21" s="1"/>
  <c r="T2910" i="21"/>
  <c r="W2910" i="21" s="1"/>
  <c r="P2910" i="21" s="1"/>
  <c r="S2910" i="21"/>
  <c r="V2910" i="21" s="1"/>
  <c r="M2910" i="21" s="1"/>
  <c r="U2910" i="21"/>
  <c r="T2297" i="21"/>
  <c r="W2297" i="21" s="1"/>
  <c r="P2297" i="21" s="1"/>
  <c r="S2297" i="21"/>
  <c r="V2297" i="21" s="1"/>
  <c r="M2297" i="21" s="1"/>
  <c r="U2297" i="21"/>
  <c r="S3018" i="21"/>
  <c r="V3018" i="21" s="1"/>
  <c r="M3018" i="21" s="1"/>
  <c r="U3018" i="21"/>
  <c r="T3018" i="21"/>
  <c r="W3018" i="21" s="1"/>
  <c r="P3018" i="21" s="1"/>
  <c r="S3540" i="21"/>
  <c r="V3540" i="21" s="1"/>
  <c r="M3540" i="21" s="1"/>
  <c r="U3540" i="21"/>
  <c r="T3540" i="21"/>
  <c r="W3540" i="21" s="1"/>
  <c r="P3540" i="21" s="1"/>
  <c r="T3918" i="21"/>
  <c r="W3918" i="21" s="1"/>
  <c r="P3918" i="21" s="1"/>
  <c r="S3918" i="21"/>
  <c r="V3918" i="21" s="1"/>
  <c r="M3918" i="21" s="1"/>
  <c r="U3918" i="21"/>
  <c r="T730" i="21"/>
  <c r="W730" i="21" s="1"/>
  <c r="S730" i="21"/>
  <c r="V730" i="21" s="1"/>
  <c r="U730" i="21"/>
  <c r="S1700" i="21"/>
  <c r="V1700" i="21" s="1"/>
  <c r="M1700" i="21" s="1"/>
  <c r="U1700" i="21"/>
  <c r="T1700" i="21"/>
  <c r="W1700" i="21" s="1"/>
  <c r="P1700" i="21" s="1"/>
  <c r="T956" i="21"/>
  <c r="W956" i="21" s="1"/>
  <c r="U956" i="21"/>
  <c r="S956" i="21"/>
  <c r="V956" i="21" s="1"/>
  <c r="T1721" i="21"/>
  <c r="W1721" i="21" s="1"/>
  <c r="P1721" i="21" s="1"/>
  <c r="S1721" i="21"/>
  <c r="V1721" i="21" s="1"/>
  <c r="M1721" i="21" s="1"/>
  <c r="U1721" i="21"/>
  <c r="U3404" i="21"/>
  <c r="S3404" i="21"/>
  <c r="V3404" i="21" s="1"/>
  <c r="M3404" i="21" s="1"/>
  <c r="T3404" i="21"/>
  <c r="W3404" i="21" s="1"/>
  <c r="P3404" i="21" s="1"/>
  <c r="T2012" i="21"/>
  <c r="W2012" i="21" s="1"/>
  <c r="P2012" i="21" s="1"/>
  <c r="S2012" i="21"/>
  <c r="V2012" i="21" s="1"/>
  <c r="M2012" i="21" s="1"/>
  <c r="U2012" i="21"/>
  <c r="T1525" i="21"/>
  <c r="W1525" i="21" s="1"/>
  <c r="P1525" i="21" s="1"/>
  <c r="S1525" i="21"/>
  <c r="V1525" i="21" s="1"/>
  <c r="M1525" i="21" s="1"/>
  <c r="U1525" i="21"/>
  <c r="T596" i="21"/>
  <c r="W596" i="21" s="1"/>
  <c r="S596" i="21"/>
  <c r="V596" i="21" s="1"/>
  <c r="U596" i="21"/>
  <c r="T427" i="21"/>
  <c r="W427" i="21" s="1"/>
  <c r="S427" i="21"/>
  <c r="V427" i="21" s="1"/>
  <c r="U427" i="21"/>
  <c r="U914" i="21"/>
  <c r="S914" i="21"/>
  <c r="V914" i="21" s="1"/>
  <c r="T914" i="21"/>
  <c r="W914" i="21" s="1"/>
  <c r="S2333" i="21"/>
  <c r="V2333" i="21" s="1"/>
  <c r="M2333" i="21" s="1"/>
  <c r="T2333" i="21"/>
  <c r="W2333" i="21" s="1"/>
  <c r="P2333" i="21" s="1"/>
  <c r="U2333" i="21"/>
  <c r="U2870" i="21"/>
  <c r="T2870" i="21"/>
  <c r="W2870" i="21" s="1"/>
  <c r="P2870" i="21" s="1"/>
  <c r="S2870" i="21"/>
  <c r="V2870" i="21" s="1"/>
  <c r="M2870" i="21" s="1"/>
  <c r="U2534" i="21"/>
  <c r="T2534" i="21"/>
  <c r="W2534" i="21" s="1"/>
  <c r="P2534" i="21" s="1"/>
  <c r="S2534" i="21"/>
  <c r="V2534" i="21" s="1"/>
  <c r="M2534" i="21" s="1"/>
  <c r="U2354" i="21"/>
  <c r="S2354" i="21"/>
  <c r="V2354" i="21" s="1"/>
  <c r="M2354" i="21" s="1"/>
  <c r="T2354" i="21"/>
  <c r="W2354" i="21" s="1"/>
  <c r="P2354" i="21" s="1"/>
  <c r="U1411" i="21"/>
  <c r="T1411" i="21"/>
  <c r="W1411" i="21" s="1"/>
  <c r="P1411" i="21" s="1"/>
  <c r="S1411" i="21"/>
  <c r="V1411" i="21" s="1"/>
  <c r="M1411" i="21" s="1"/>
  <c r="T2183" i="21"/>
  <c r="W2183" i="21" s="1"/>
  <c r="P2183" i="21" s="1"/>
  <c r="S2183" i="21"/>
  <c r="V2183" i="21" s="1"/>
  <c r="M2183" i="21" s="1"/>
  <c r="U2183" i="21"/>
  <c r="T498" i="21"/>
  <c r="W498" i="21" s="1"/>
  <c r="U498" i="21"/>
  <c r="S498" i="21"/>
  <c r="V498" i="21" s="1"/>
  <c r="U3023" i="21"/>
  <c r="S3023" i="21"/>
  <c r="V3023" i="21" s="1"/>
  <c r="M3023" i="21" s="1"/>
  <c r="T3023" i="21"/>
  <c r="W3023" i="21" s="1"/>
  <c r="P3023" i="21" s="1"/>
  <c r="S1183" i="21"/>
  <c r="V1183" i="21" s="1"/>
  <c r="M1183" i="21" s="1"/>
  <c r="T1183" i="21"/>
  <c r="W1183" i="21" s="1"/>
  <c r="P1183" i="21" s="1"/>
  <c r="U1183" i="21"/>
  <c r="T2030" i="21"/>
  <c r="W2030" i="21" s="1"/>
  <c r="P2030" i="21" s="1"/>
  <c r="S2030" i="21"/>
  <c r="V2030" i="21" s="1"/>
  <c r="M2030" i="21" s="1"/>
  <c r="U2030" i="21"/>
  <c r="U3581" i="21"/>
  <c r="T3581" i="21"/>
  <c r="W3581" i="21" s="1"/>
  <c r="P3581" i="21" s="1"/>
  <c r="S3581" i="21"/>
  <c r="V3581" i="21" s="1"/>
  <c r="M3581" i="21" s="1"/>
  <c r="S159" i="21"/>
  <c r="V159" i="21" s="1"/>
  <c r="U159" i="21"/>
  <c r="T159" i="21"/>
  <c r="W159" i="21" s="1"/>
  <c r="U1252" i="21"/>
  <c r="T1252" i="21"/>
  <c r="W1252" i="21" s="1"/>
  <c r="P1252" i="21" s="1"/>
  <c r="S1252" i="21"/>
  <c r="V1252" i="21" s="1"/>
  <c r="M1252" i="21" s="1"/>
  <c r="U3713" i="21"/>
  <c r="T3713" i="21"/>
  <c r="W3713" i="21" s="1"/>
  <c r="P3713" i="21" s="1"/>
  <c r="S3713" i="21"/>
  <c r="V3713" i="21" s="1"/>
  <c r="M3713" i="21" s="1"/>
  <c r="S1510" i="21"/>
  <c r="V1510" i="21" s="1"/>
  <c r="M1510" i="21" s="1"/>
  <c r="U1510" i="21"/>
  <c r="T1510" i="21"/>
  <c r="W1510" i="21" s="1"/>
  <c r="P1510" i="21" s="1"/>
  <c r="T2423" i="21"/>
  <c r="W2423" i="21" s="1"/>
  <c r="P2423" i="21" s="1"/>
  <c r="U2423" i="21"/>
  <c r="S2423" i="21"/>
  <c r="V2423" i="21" s="1"/>
  <c r="M2423" i="21" s="1"/>
  <c r="S1269" i="21"/>
  <c r="V1269" i="21" s="1"/>
  <c r="M1269" i="21" s="1"/>
  <c r="T1269" i="21"/>
  <c r="W1269" i="21" s="1"/>
  <c r="P1269" i="21" s="1"/>
  <c r="U1269" i="21"/>
  <c r="U1579" i="21"/>
  <c r="T1579" i="21"/>
  <c r="W1579" i="21" s="1"/>
  <c r="P1579" i="21" s="1"/>
  <c r="S1579" i="21"/>
  <c r="V1579" i="21" s="1"/>
  <c r="M1579" i="21" s="1"/>
  <c r="S2394" i="21"/>
  <c r="V2394" i="21" s="1"/>
  <c r="M2394" i="21" s="1"/>
  <c r="T2394" i="21"/>
  <c r="W2394" i="21" s="1"/>
  <c r="P2394" i="21" s="1"/>
  <c r="U2394" i="21"/>
  <c r="U2234" i="21"/>
  <c r="T2234" i="21"/>
  <c r="W2234" i="21" s="1"/>
  <c r="P2234" i="21" s="1"/>
  <c r="S2234" i="21"/>
  <c r="V2234" i="21" s="1"/>
  <c r="M2234" i="21" s="1"/>
  <c r="U3250" i="21"/>
  <c r="S3250" i="21"/>
  <c r="V3250" i="21" s="1"/>
  <c r="M3250" i="21" s="1"/>
  <c r="T3250" i="21"/>
  <c r="W3250" i="21" s="1"/>
  <c r="P3250" i="21" s="1"/>
  <c r="U871" i="21"/>
  <c r="S871" i="21"/>
  <c r="V871" i="21" s="1"/>
  <c r="T871" i="21"/>
  <c r="W871" i="21" s="1"/>
  <c r="S432" i="21"/>
  <c r="V432" i="21" s="1"/>
  <c r="T432" i="21"/>
  <c r="W432" i="21" s="1"/>
  <c r="U432" i="21"/>
  <c r="S1371" i="21"/>
  <c r="V1371" i="21" s="1"/>
  <c r="M1371" i="21" s="1"/>
  <c r="T1371" i="21"/>
  <c r="W1371" i="21" s="1"/>
  <c r="P1371" i="21" s="1"/>
  <c r="U1371" i="21"/>
  <c r="U7" i="21"/>
  <c r="S7" i="21"/>
  <c r="V7" i="21" s="1"/>
  <c r="T7" i="21"/>
  <c r="W7" i="21" s="1"/>
  <c r="S403" i="21"/>
  <c r="V403" i="21" s="1"/>
  <c r="T403" i="21"/>
  <c r="W403" i="21" s="1"/>
  <c r="U403" i="21"/>
  <c r="S375" i="21"/>
  <c r="V375" i="21" s="1"/>
  <c r="U375" i="21"/>
  <c r="T375" i="21"/>
  <c r="W375" i="21" s="1"/>
  <c r="T1715" i="21"/>
  <c r="W1715" i="21" s="1"/>
  <c r="P1715" i="21" s="1"/>
  <c r="S1715" i="21"/>
  <c r="V1715" i="21" s="1"/>
  <c r="M1715" i="21" s="1"/>
  <c r="U1715" i="21"/>
  <c r="S1720" i="21"/>
  <c r="V1720" i="21" s="1"/>
  <c r="M1720" i="21" s="1"/>
  <c r="T1720" i="21"/>
  <c r="W1720" i="21" s="1"/>
  <c r="P1720" i="21" s="1"/>
  <c r="U1720" i="21"/>
  <c r="S73" i="21"/>
  <c r="V73" i="21" s="1"/>
  <c r="U73" i="21"/>
  <c r="T73" i="21"/>
  <c r="W73" i="21" s="1"/>
  <c r="S2345" i="21"/>
  <c r="V2345" i="21" s="1"/>
  <c r="M2345" i="21" s="1"/>
  <c r="U2345" i="21"/>
  <c r="T2345" i="21"/>
  <c r="W2345" i="21" s="1"/>
  <c r="P2345" i="21" s="1"/>
  <c r="U822" i="21"/>
  <c r="T822" i="21"/>
  <c r="W822" i="21" s="1"/>
  <c r="S822" i="21"/>
  <c r="V822" i="21" s="1"/>
  <c r="S1557" i="21"/>
  <c r="V1557" i="21" s="1"/>
  <c r="M1557" i="21" s="1"/>
  <c r="U1557" i="21"/>
  <c r="T1557" i="21"/>
  <c r="W1557" i="21" s="1"/>
  <c r="P1557" i="21" s="1"/>
  <c r="T1087" i="21"/>
  <c r="W1087" i="21" s="1"/>
  <c r="P1087" i="21" s="1"/>
  <c r="S1087" i="21"/>
  <c r="V1087" i="21" s="1"/>
  <c r="M1087" i="21" s="1"/>
  <c r="U1087" i="21"/>
  <c r="T1050" i="21"/>
  <c r="W1050" i="21" s="1"/>
  <c r="P1050" i="21" s="1"/>
  <c r="S1050" i="21"/>
  <c r="V1050" i="21" s="1"/>
  <c r="M1050" i="21" s="1"/>
  <c r="U1050" i="21"/>
  <c r="T481" i="21"/>
  <c r="W481" i="21" s="1"/>
  <c r="U481" i="21"/>
  <c r="S481" i="21"/>
  <c r="V481" i="21" s="1"/>
  <c r="S532" i="21"/>
  <c r="V532" i="21" s="1"/>
  <c r="U532" i="21"/>
  <c r="T532" i="21"/>
  <c r="W532" i="21" s="1"/>
  <c r="U1688" i="21"/>
  <c r="S1688" i="21"/>
  <c r="V1688" i="21" s="1"/>
  <c r="M1688" i="21" s="1"/>
  <c r="T1688" i="21"/>
  <c r="W1688" i="21" s="1"/>
  <c r="P1688" i="21" s="1"/>
  <c r="S1054" i="21"/>
  <c r="V1054" i="21" s="1"/>
  <c r="M1054" i="21" s="1"/>
  <c r="T1054" i="21"/>
  <c r="W1054" i="21" s="1"/>
  <c r="P1054" i="21" s="1"/>
  <c r="U1054" i="21"/>
  <c r="U286" i="21"/>
  <c r="T286" i="21"/>
  <c r="W286" i="21" s="1"/>
  <c r="S286" i="21"/>
  <c r="V286" i="21" s="1"/>
  <c r="S876" i="21"/>
  <c r="V876" i="21" s="1"/>
  <c r="T876" i="21"/>
  <c r="W876" i="21" s="1"/>
  <c r="U876" i="21"/>
  <c r="T162" i="21"/>
  <c r="W162" i="21" s="1"/>
  <c r="S162" i="21"/>
  <c r="V162" i="21" s="1"/>
  <c r="U162" i="21"/>
  <c r="S1444" i="21"/>
  <c r="V1444" i="21" s="1"/>
  <c r="M1444" i="21" s="1"/>
  <c r="T1444" i="21"/>
  <c r="W1444" i="21" s="1"/>
  <c r="P1444" i="21" s="1"/>
  <c r="U1209" i="21"/>
  <c r="T1209" i="21"/>
  <c r="W1209" i="21" s="1"/>
  <c r="P1209" i="21" s="1"/>
  <c r="S1209" i="21"/>
  <c r="V1209" i="21" s="1"/>
  <c r="M1209" i="21" s="1"/>
  <c r="U1597" i="21"/>
  <c r="T1597" i="21"/>
  <c r="W1597" i="21" s="1"/>
  <c r="P1597" i="21" s="1"/>
  <c r="S1597" i="21"/>
  <c r="V1597" i="21" s="1"/>
  <c r="M1597" i="21" s="1"/>
  <c r="T1743" i="21"/>
  <c r="W1743" i="21" s="1"/>
  <c r="P1743" i="21" s="1"/>
  <c r="U1743" i="21"/>
  <c r="S1743" i="21"/>
  <c r="V1743" i="21" s="1"/>
  <c r="M1743" i="21" s="1"/>
  <c r="S978" i="21"/>
  <c r="V978" i="21" s="1"/>
  <c r="T978" i="21"/>
  <c r="W978" i="21" s="1"/>
  <c r="U978" i="21"/>
  <c r="U2240" i="21"/>
  <c r="T2240" i="21"/>
  <c r="W2240" i="21" s="1"/>
  <c r="P2240" i="21" s="1"/>
  <c r="S2240" i="21"/>
  <c r="V2240" i="21" s="1"/>
  <c r="M2240" i="21" s="1"/>
  <c r="T1921" i="21"/>
  <c r="W1921" i="21" s="1"/>
  <c r="P1921" i="21" s="1"/>
  <c r="S1921" i="21"/>
  <c r="V1921" i="21" s="1"/>
  <c r="M1921" i="21" s="1"/>
  <c r="U1921" i="21"/>
  <c r="T1651" i="21"/>
  <c r="W1651" i="21" s="1"/>
  <c r="P1651" i="21" s="1"/>
  <c r="S1651" i="21"/>
  <c r="V1651" i="21" s="1"/>
  <c r="M1651" i="21" s="1"/>
  <c r="U1651" i="21"/>
  <c r="S961" i="21"/>
  <c r="V961" i="21" s="1"/>
  <c r="T961" i="21"/>
  <c r="W961" i="21" s="1"/>
  <c r="U961" i="21"/>
  <c r="S2203" i="21"/>
  <c r="V2203" i="21" s="1"/>
  <c r="M2203" i="21" s="1"/>
  <c r="U2203" i="21"/>
  <c r="T2203" i="21"/>
  <c r="W2203" i="21" s="1"/>
  <c r="P2203" i="21" s="1"/>
  <c r="T884" i="21"/>
  <c r="W884" i="21" s="1"/>
  <c r="U884" i="21"/>
  <c r="S884" i="21"/>
  <c r="V884" i="21" s="1"/>
  <c r="S558" i="21"/>
  <c r="V558" i="21" s="1"/>
  <c r="T558" i="21"/>
  <c r="W558" i="21" s="1"/>
  <c r="U558" i="21"/>
  <c r="U854" i="21"/>
  <c r="T854" i="21"/>
  <c r="W854" i="21" s="1"/>
  <c r="S854" i="21"/>
  <c r="V854" i="21" s="1"/>
  <c r="U1927" i="21"/>
  <c r="T1927" i="21"/>
  <c r="W1927" i="21" s="1"/>
  <c r="P1927" i="21" s="1"/>
  <c r="S1927" i="21"/>
  <c r="V1927" i="21" s="1"/>
  <c r="M1927" i="21" s="1"/>
  <c r="S2692" i="21"/>
  <c r="V2692" i="21" s="1"/>
  <c r="M2692" i="21" s="1"/>
  <c r="T2692" i="21"/>
  <c r="W2692" i="21" s="1"/>
  <c r="P2692" i="21" s="1"/>
  <c r="U2692" i="21"/>
  <c r="U2385" i="21"/>
  <c r="S2385" i="21"/>
  <c r="V2385" i="21" s="1"/>
  <c r="M2385" i="21" s="1"/>
  <c r="T2385" i="21"/>
  <c r="W2385" i="21" s="1"/>
  <c r="P2385" i="21" s="1"/>
  <c r="S2515" i="21"/>
  <c r="V2515" i="21" s="1"/>
  <c r="M2515" i="21" s="1"/>
  <c r="U2515" i="21"/>
  <c r="T2515" i="21"/>
  <c r="W2515" i="21" s="1"/>
  <c r="P2515" i="21" s="1"/>
  <c r="U1270" i="21"/>
  <c r="T1270" i="21"/>
  <c r="W1270" i="21" s="1"/>
  <c r="P1270" i="21" s="1"/>
  <c r="S1270" i="21"/>
  <c r="V1270" i="21" s="1"/>
  <c r="M1270" i="21" s="1"/>
  <c r="T1663" i="21"/>
  <c r="W1663" i="21" s="1"/>
  <c r="P1663" i="21" s="1"/>
  <c r="S1663" i="21"/>
  <c r="V1663" i="21" s="1"/>
  <c r="M1663" i="21" s="1"/>
  <c r="U1663" i="21"/>
  <c r="T1783" i="21"/>
  <c r="W1783" i="21" s="1"/>
  <c r="P1783" i="21" s="1"/>
  <c r="S1783" i="21"/>
  <c r="V1783" i="21" s="1"/>
  <c r="M1783" i="21" s="1"/>
  <c r="U1783" i="21"/>
  <c r="U1461" i="21"/>
  <c r="T1461" i="21"/>
  <c r="W1461" i="21" s="1"/>
  <c r="P1461" i="21" s="1"/>
  <c r="S1461" i="21"/>
  <c r="V1461" i="21" s="1"/>
  <c r="M1461" i="21" s="1"/>
  <c r="T325" i="21"/>
  <c r="W325" i="21" s="1"/>
  <c r="S325" i="21"/>
  <c r="V325" i="21" s="1"/>
  <c r="U325" i="21"/>
  <c r="T1772" i="21"/>
  <c r="W1772" i="21" s="1"/>
  <c r="P1772" i="21" s="1"/>
  <c r="S1772" i="21"/>
  <c r="V1772" i="21" s="1"/>
  <c r="M1772" i="21" s="1"/>
  <c r="U1772" i="21"/>
  <c r="U3222" i="21"/>
  <c r="T3222" i="21"/>
  <c r="W3222" i="21" s="1"/>
  <c r="P3222" i="21" s="1"/>
  <c r="S3222" i="21"/>
  <c r="V3222" i="21" s="1"/>
  <c r="M3222" i="21" s="1"/>
  <c r="U916" i="21"/>
  <c r="S916" i="21"/>
  <c r="V916" i="21" s="1"/>
  <c r="T916" i="21"/>
  <c r="W916" i="21" s="1"/>
  <c r="U1887" i="21"/>
  <c r="T1887" i="21"/>
  <c r="W1887" i="21" s="1"/>
  <c r="P1887" i="21" s="1"/>
  <c r="S1887" i="21"/>
  <c r="V1887" i="21" s="1"/>
  <c r="M1887" i="21" s="1"/>
  <c r="U2242" i="21"/>
  <c r="T2242" i="21"/>
  <c r="W2242" i="21" s="1"/>
  <c r="P2242" i="21" s="1"/>
  <c r="S2242" i="21"/>
  <c r="V2242" i="21" s="1"/>
  <c r="M2242" i="21" s="1"/>
  <c r="T2966" i="21"/>
  <c r="W2966" i="21" s="1"/>
  <c r="P2966" i="21" s="1"/>
  <c r="S2966" i="21"/>
  <c r="V2966" i="21" s="1"/>
  <c r="M2966" i="21" s="1"/>
  <c r="U2966" i="21"/>
  <c r="S2201" i="21"/>
  <c r="V2201" i="21" s="1"/>
  <c r="M2201" i="21" s="1"/>
  <c r="U2201" i="21"/>
  <c r="T2201" i="21"/>
  <c r="W2201" i="21" s="1"/>
  <c r="P2201" i="21" s="1"/>
  <c r="S976" i="21"/>
  <c r="V976" i="21" s="1"/>
  <c r="T976" i="21"/>
  <c r="W976" i="21" s="1"/>
  <c r="T235" i="21"/>
  <c r="W235" i="21" s="1"/>
  <c r="S235" i="21"/>
  <c r="V235" i="21" s="1"/>
  <c r="S193" i="21"/>
  <c r="V193" i="21" s="1"/>
  <c r="U193" i="21"/>
  <c r="S718" i="21"/>
  <c r="V718" i="21" s="1"/>
  <c r="U718" i="21"/>
  <c r="T1484" i="21"/>
  <c r="W1484" i="21" s="1"/>
  <c r="P1484" i="21" s="1"/>
  <c r="S1484" i="21"/>
  <c r="V1484" i="21" s="1"/>
  <c r="M1484" i="21" s="1"/>
  <c r="U1484" i="21"/>
  <c r="S1285" i="21"/>
  <c r="V1285" i="21" s="1"/>
  <c r="M1285" i="21" s="1"/>
  <c r="T1285" i="21"/>
  <c r="W1285" i="21" s="1"/>
  <c r="P1285" i="21" s="1"/>
  <c r="S1727" i="21"/>
  <c r="V1727" i="21" s="1"/>
  <c r="M1727" i="21" s="1"/>
  <c r="T1727" i="21"/>
  <c r="W1727" i="21" s="1"/>
  <c r="P1727" i="21" s="1"/>
  <c r="U1727" i="21"/>
  <c r="T8" i="21"/>
  <c r="W8" i="21" s="1"/>
  <c r="U8" i="21"/>
  <c r="S8" i="21"/>
  <c r="V8" i="21" s="1"/>
  <c r="U1609" i="21"/>
  <c r="T1609" i="21"/>
  <c r="W1609" i="21" s="1"/>
  <c r="P1609" i="21" s="1"/>
  <c r="S1609" i="21"/>
  <c r="V1609" i="21" s="1"/>
  <c r="M1609" i="21" s="1"/>
  <c r="S2111" i="21"/>
  <c r="V2111" i="21" s="1"/>
  <c r="M2111" i="21" s="1"/>
  <c r="U2111" i="21"/>
  <c r="T2111" i="21"/>
  <c r="W2111" i="21" s="1"/>
  <c r="P2111" i="21" s="1"/>
  <c r="T1355" i="21"/>
  <c r="W1355" i="21" s="1"/>
  <c r="P1355" i="21" s="1"/>
  <c r="U1355" i="21"/>
  <c r="S1355" i="21"/>
  <c r="V1355" i="21" s="1"/>
  <c r="M1355" i="21" s="1"/>
  <c r="T3759" i="21"/>
  <c r="W3759" i="21" s="1"/>
  <c r="P3759" i="21" s="1"/>
  <c r="S3759" i="21"/>
  <c r="V3759" i="21" s="1"/>
  <c r="M3759" i="21" s="1"/>
  <c r="U3759" i="21"/>
  <c r="S3534" i="21"/>
  <c r="V3534" i="21" s="1"/>
  <c r="M3534" i="21" s="1"/>
  <c r="U3534" i="21"/>
  <c r="T3534" i="21"/>
  <c r="W3534" i="21" s="1"/>
  <c r="P3534" i="21" s="1"/>
  <c r="S3084" i="21"/>
  <c r="V3084" i="21" s="1"/>
  <c r="M3084" i="21" s="1"/>
  <c r="T3084" i="21"/>
  <c r="W3084" i="21" s="1"/>
  <c r="P3084" i="21" s="1"/>
  <c r="U3084" i="21"/>
  <c r="U3685" i="21"/>
  <c r="T3685" i="21"/>
  <c r="W3685" i="21" s="1"/>
  <c r="P3685" i="21" s="1"/>
  <c r="S3685" i="21"/>
  <c r="V3685" i="21" s="1"/>
  <c r="M3685" i="21" s="1"/>
  <c r="T2443" i="21"/>
  <c r="W2443" i="21" s="1"/>
  <c r="P2443" i="21" s="1"/>
  <c r="S2443" i="21"/>
  <c r="V2443" i="21" s="1"/>
  <c r="M2443" i="21" s="1"/>
  <c r="U2443" i="21"/>
  <c r="S367" i="21"/>
  <c r="V367" i="21" s="1"/>
  <c r="U367" i="21"/>
  <c r="T367" i="21"/>
  <c r="W367" i="21" s="1"/>
  <c r="T2500" i="21"/>
  <c r="W2500" i="21" s="1"/>
  <c r="P2500" i="21" s="1"/>
  <c r="S2500" i="21"/>
  <c r="V2500" i="21" s="1"/>
  <c r="M2500" i="21" s="1"/>
  <c r="U2500" i="21"/>
  <c r="U1987" i="21"/>
  <c r="T1987" i="21"/>
  <c r="W1987" i="21" s="1"/>
  <c r="P1987" i="21" s="1"/>
  <c r="S1987" i="21"/>
  <c r="V1987" i="21" s="1"/>
  <c r="M1987" i="21" s="1"/>
  <c r="S1515" i="21"/>
  <c r="V1515" i="21" s="1"/>
  <c r="M1515" i="21" s="1"/>
  <c r="U1515" i="21"/>
  <c r="T1515" i="21"/>
  <c r="W1515" i="21" s="1"/>
  <c r="P1515" i="21" s="1"/>
  <c r="U2566" i="21"/>
  <c r="T2566" i="21"/>
  <c r="W2566" i="21" s="1"/>
  <c r="P2566" i="21" s="1"/>
  <c r="S2566" i="21"/>
  <c r="V2566" i="21" s="1"/>
  <c r="M2566" i="21" s="1"/>
  <c r="S1215" i="21"/>
  <c r="V1215" i="21" s="1"/>
  <c r="M1215" i="21" s="1"/>
  <c r="U1215" i="21"/>
  <c r="T1215" i="21"/>
  <c r="W1215" i="21" s="1"/>
  <c r="P1215" i="21" s="1"/>
  <c r="S1294" i="21"/>
  <c r="V1294" i="21" s="1"/>
  <c r="M1294" i="21" s="1"/>
  <c r="U1294" i="21"/>
  <c r="T1294" i="21"/>
  <c r="W1294" i="21" s="1"/>
  <c r="P1294" i="21" s="1"/>
  <c r="S2356" i="21"/>
  <c r="V2356" i="21" s="1"/>
  <c r="M2356" i="21" s="1"/>
  <c r="T2356" i="21"/>
  <c r="W2356" i="21" s="1"/>
  <c r="P2356" i="21" s="1"/>
  <c r="U2356" i="21"/>
  <c r="S1064" i="21"/>
  <c r="V1064" i="21" s="1"/>
  <c r="M1064" i="21" s="1"/>
  <c r="U1064" i="21"/>
  <c r="T1064" i="21"/>
  <c r="W1064" i="21" s="1"/>
  <c r="P1064" i="21" s="1"/>
  <c r="S2785" i="21"/>
  <c r="V2785" i="21" s="1"/>
  <c r="M2785" i="21" s="1"/>
  <c r="U2785" i="21"/>
  <c r="T2785" i="21"/>
  <c r="W2785" i="21" s="1"/>
  <c r="P2785" i="21" s="1"/>
  <c r="U3700" i="21"/>
  <c r="S3700" i="21"/>
  <c r="V3700" i="21" s="1"/>
  <c r="M3700" i="21" s="1"/>
  <c r="T3700" i="21"/>
  <c r="W3700" i="21" s="1"/>
  <c r="P3700" i="21" s="1"/>
  <c r="U1582" i="21"/>
  <c r="T1582" i="21"/>
  <c r="W1582" i="21" s="1"/>
  <c r="P1582" i="21" s="1"/>
  <c r="S1582" i="21"/>
  <c r="V1582" i="21" s="1"/>
  <c r="M1582" i="21" s="1"/>
  <c r="U2583" i="21"/>
  <c r="T2583" i="21"/>
  <c r="W2583" i="21" s="1"/>
  <c r="P2583" i="21" s="1"/>
  <c r="S2583" i="21"/>
  <c r="V2583" i="21" s="1"/>
  <c r="M2583" i="21" s="1"/>
  <c r="U2968" i="21"/>
  <c r="T2968" i="21"/>
  <c r="W2968" i="21" s="1"/>
  <c r="P2968" i="21" s="1"/>
  <c r="S2968" i="21"/>
  <c r="V2968" i="21" s="1"/>
  <c r="M2968" i="21" s="1"/>
  <c r="U811" i="21"/>
  <c r="T811" i="21"/>
  <c r="W811" i="21" s="1"/>
  <c r="S811" i="21"/>
  <c r="V811" i="21" s="1"/>
  <c r="U2495" i="21"/>
  <c r="T2495" i="21"/>
  <c r="W2495" i="21" s="1"/>
  <c r="P2495" i="21" s="1"/>
  <c r="S2495" i="21"/>
  <c r="V2495" i="21" s="1"/>
  <c r="M2495" i="21" s="1"/>
  <c r="U1152" i="21"/>
  <c r="S1152" i="21"/>
  <c r="V1152" i="21" s="1"/>
  <c r="M1152" i="21" s="1"/>
  <c r="T1152" i="21"/>
  <c r="W1152" i="21" s="1"/>
  <c r="P1152" i="21" s="1"/>
  <c r="U1689" i="21"/>
  <c r="T1689" i="21"/>
  <c r="W1689" i="21" s="1"/>
  <c r="P1689" i="21" s="1"/>
  <c r="S1689" i="21"/>
  <c r="V1689" i="21" s="1"/>
  <c r="M1689" i="21" s="1"/>
  <c r="S2742" i="21"/>
  <c r="V2742" i="21" s="1"/>
  <c r="M2742" i="21" s="1"/>
  <c r="U2742" i="21"/>
  <c r="T2742" i="21"/>
  <c r="W2742" i="21" s="1"/>
  <c r="P2742" i="21" s="1"/>
  <c r="U188" i="21"/>
  <c r="T188" i="21"/>
  <c r="W188" i="21" s="1"/>
  <c r="S188" i="21"/>
  <c r="V188" i="21" s="1"/>
  <c r="U1420" i="21"/>
  <c r="T1420" i="21"/>
  <c r="W1420" i="21" s="1"/>
  <c r="P1420" i="21" s="1"/>
  <c r="S1420" i="21"/>
  <c r="V1420" i="21" s="1"/>
  <c r="M1420" i="21" s="1"/>
  <c r="S1877" i="21"/>
  <c r="V1877" i="21" s="1"/>
  <c r="M1877" i="21" s="1"/>
  <c r="U1877" i="21"/>
  <c r="T1877" i="21"/>
  <c r="W1877" i="21" s="1"/>
  <c r="P1877" i="21" s="1"/>
  <c r="U2449" i="21"/>
  <c r="S2449" i="21"/>
  <c r="V2449" i="21" s="1"/>
  <c r="M2449" i="21" s="1"/>
  <c r="T2449" i="21"/>
  <c r="W2449" i="21" s="1"/>
  <c r="P2449" i="21" s="1"/>
  <c r="U316" i="21"/>
  <c r="S316" i="21"/>
  <c r="V316" i="21" s="1"/>
  <c r="T316" i="21"/>
  <c r="W316" i="21" s="1"/>
  <c r="U2383" i="21"/>
  <c r="T2383" i="21"/>
  <c r="W2383" i="21" s="1"/>
  <c r="P2383" i="21" s="1"/>
  <c r="S2383" i="21"/>
  <c r="V2383" i="21" s="1"/>
  <c r="M2383" i="21" s="1"/>
  <c r="S1792" i="21"/>
  <c r="V1792" i="21" s="1"/>
  <c r="M1792" i="21" s="1"/>
  <c r="U1792" i="21"/>
  <c r="T1792" i="21"/>
  <c r="W1792" i="21" s="1"/>
  <c r="P1792" i="21" s="1"/>
  <c r="S1100" i="21"/>
  <c r="V1100" i="21" s="1"/>
  <c r="M1100" i="21" s="1"/>
  <c r="T1100" i="21"/>
  <c r="W1100" i="21" s="1"/>
  <c r="P1100" i="21" s="1"/>
  <c r="U1100" i="21"/>
  <c r="S1060" i="21"/>
  <c r="V1060" i="21" s="1"/>
  <c r="M1060" i="21" s="1"/>
  <c r="U1060" i="21"/>
  <c r="T1060" i="21"/>
  <c r="W1060" i="21" s="1"/>
  <c r="P1060" i="21" s="1"/>
  <c r="T2114" i="21"/>
  <c r="W2114" i="21" s="1"/>
  <c r="P2114" i="21" s="1"/>
  <c r="U2114" i="21"/>
  <c r="S2114" i="21"/>
  <c r="V2114" i="21" s="1"/>
  <c r="M2114" i="21" s="1"/>
  <c r="U2576" i="21"/>
  <c r="T2576" i="21"/>
  <c r="W2576" i="21" s="1"/>
  <c r="P2576" i="21" s="1"/>
  <c r="S2576" i="21"/>
  <c r="V2576" i="21" s="1"/>
  <c r="M2576" i="21" s="1"/>
  <c r="T2397" i="21"/>
  <c r="W2397" i="21" s="1"/>
  <c r="P2397" i="21" s="1"/>
  <c r="S2397" i="21"/>
  <c r="V2397" i="21" s="1"/>
  <c r="M2397" i="21" s="1"/>
  <c r="U2397" i="21"/>
  <c r="U310" i="21"/>
  <c r="S310" i="21"/>
  <c r="V310" i="21" s="1"/>
  <c r="T310" i="21"/>
  <c r="W310" i="21" s="1"/>
  <c r="U1055" i="21"/>
  <c r="T1055" i="21"/>
  <c r="W1055" i="21" s="1"/>
  <c r="P1055" i="21" s="1"/>
  <c r="S1055" i="21"/>
  <c r="V1055" i="21" s="1"/>
  <c r="M1055" i="21" s="1"/>
  <c r="S2574" i="21"/>
  <c r="V2574" i="21" s="1"/>
  <c r="M2574" i="21" s="1"/>
  <c r="U2574" i="21"/>
  <c r="T2574" i="21"/>
  <c r="W2574" i="21" s="1"/>
  <c r="P2574" i="21" s="1"/>
  <c r="U446" i="21"/>
  <c r="S446" i="21"/>
  <c r="V446" i="21" s="1"/>
  <c r="T446" i="21"/>
  <c r="W446" i="21" s="1"/>
  <c r="T2359" i="21"/>
  <c r="W2359" i="21" s="1"/>
  <c r="P2359" i="21" s="1"/>
  <c r="S2359" i="21"/>
  <c r="V2359" i="21" s="1"/>
  <c r="M2359" i="21" s="1"/>
  <c r="U2359" i="21"/>
  <c r="T1349" i="21"/>
  <c r="W1349" i="21" s="1"/>
  <c r="P1349" i="21" s="1"/>
  <c r="S1349" i="21"/>
  <c r="V1349" i="21" s="1"/>
  <c r="M1349" i="21" s="1"/>
  <c r="U1349" i="21"/>
  <c r="S2845" i="21"/>
  <c r="V2845" i="21" s="1"/>
  <c r="M2845" i="21" s="1"/>
  <c r="U2845" i="21"/>
  <c r="T2845" i="21"/>
  <c r="W2845" i="21" s="1"/>
  <c r="P2845" i="21" s="1"/>
  <c r="T1405" i="21"/>
  <c r="W1405" i="21" s="1"/>
  <c r="P1405" i="21" s="1"/>
  <c r="U1405" i="21"/>
  <c r="J1405" i="21" s="1"/>
  <c r="S1111" i="21"/>
  <c r="V1111" i="21" s="1"/>
  <c r="M1111" i="21" s="1"/>
  <c r="U1111" i="21"/>
  <c r="T1111" i="21"/>
  <c r="W1111" i="21" s="1"/>
  <c r="P1111" i="21" s="1"/>
  <c r="T1755" i="21"/>
  <c r="W1755" i="21" s="1"/>
  <c r="P1755" i="21" s="1"/>
  <c r="U1755" i="21"/>
  <c r="S1755" i="21"/>
  <c r="V1755" i="21" s="1"/>
  <c r="M1755" i="21" s="1"/>
  <c r="U1440" i="21"/>
  <c r="T1440" i="21"/>
  <c r="W1440" i="21" s="1"/>
  <c r="P1440" i="21" s="1"/>
  <c r="S1440" i="21"/>
  <c r="V1440" i="21" s="1"/>
  <c r="M1440" i="21" s="1"/>
  <c r="T1805" i="21"/>
  <c r="W1805" i="21" s="1"/>
  <c r="P1805" i="21" s="1"/>
  <c r="U1805" i="21"/>
  <c r="S1805" i="21"/>
  <c r="V1805" i="21" s="1"/>
  <c r="M1805" i="21" s="1"/>
  <c r="U2324" i="21"/>
  <c r="T2324" i="21"/>
  <c r="W2324" i="21" s="1"/>
  <c r="P2324" i="21" s="1"/>
  <c r="S2324" i="21"/>
  <c r="V2324" i="21" s="1"/>
  <c r="M2324" i="21" s="1"/>
  <c r="T1104" i="21"/>
  <c r="W1104" i="21" s="1"/>
  <c r="P1104" i="21" s="1"/>
  <c r="U1104" i="21"/>
  <c r="S1104" i="21"/>
  <c r="V1104" i="21" s="1"/>
  <c r="M1104" i="21" s="1"/>
  <c r="S2129" i="21"/>
  <c r="V2129" i="21" s="1"/>
  <c r="M2129" i="21" s="1"/>
  <c r="T2129" i="21"/>
  <c r="W2129" i="21" s="1"/>
  <c r="P2129" i="21" s="1"/>
  <c r="U2129" i="21"/>
  <c r="U1995" i="21"/>
  <c r="T1995" i="21"/>
  <c r="W1995" i="21" s="1"/>
  <c r="P1995" i="21" s="1"/>
  <c r="S1995" i="21"/>
  <c r="V1995" i="21" s="1"/>
  <c r="M1995" i="21" s="1"/>
  <c r="U2275" i="21"/>
  <c r="T2275" i="21"/>
  <c r="W2275" i="21" s="1"/>
  <c r="P2275" i="21" s="1"/>
  <c r="S2275" i="21"/>
  <c r="V2275" i="21" s="1"/>
  <c r="M2275" i="21" s="1"/>
  <c r="U2667" i="21"/>
  <c r="T2667" i="21"/>
  <c r="W2667" i="21" s="1"/>
  <c r="P2667" i="21" s="1"/>
  <c r="S2667" i="21"/>
  <c r="V2667" i="21" s="1"/>
  <c r="M2667" i="21" s="1"/>
  <c r="T400" i="21"/>
  <c r="W400" i="21" s="1"/>
  <c r="S400" i="21"/>
  <c r="V400" i="21" s="1"/>
  <c r="U400" i="21"/>
  <c r="S2522" i="21"/>
  <c r="V2522" i="21" s="1"/>
  <c r="M2522" i="21" s="1"/>
  <c r="T2522" i="21"/>
  <c r="W2522" i="21" s="1"/>
  <c r="P2522" i="21" s="1"/>
  <c r="U2522" i="21"/>
  <c r="T1495" i="21"/>
  <c r="W1495" i="21" s="1"/>
  <c r="P1495" i="21" s="1"/>
  <c r="S1495" i="21"/>
  <c r="V1495" i="21" s="1"/>
  <c r="M1495" i="21" s="1"/>
  <c r="U1495" i="21"/>
  <c r="S910" i="21"/>
  <c r="V910" i="21" s="1"/>
  <c r="T910" i="21"/>
  <c r="W910" i="21" s="1"/>
  <c r="U910" i="21"/>
  <c r="T1178" i="21"/>
  <c r="W1178" i="21" s="1"/>
  <c r="P1178" i="21" s="1"/>
  <c r="S1178" i="21"/>
  <c r="V1178" i="21" s="1"/>
  <c r="M1178" i="21" s="1"/>
  <c r="U1178" i="21"/>
  <c r="U1726" i="21"/>
  <c r="T1726" i="21"/>
  <c r="W1726" i="21" s="1"/>
  <c r="P1726" i="21" s="1"/>
  <c r="S1726" i="21"/>
  <c r="V1726" i="21" s="1"/>
  <c r="M1726" i="21" s="1"/>
  <c r="U541" i="21"/>
  <c r="S541" i="21"/>
  <c r="V541" i="21" s="1"/>
  <c r="T541" i="21"/>
  <c r="W541" i="21" s="1"/>
  <c r="T1896" i="21"/>
  <c r="W1896" i="21" s="1"/>
  <c r="P1896" i="21" s="1"/>
  <c r="U1896" i="21"/>
  <c r="S1896" i="21"/>
  <c r="V1896" i="21" s="1"/>
  <c r="M1896" i="21" s="1"/>
  <c r="U3308" i="21"/>
  <c r="T3308" i="21"/>
  <c r="W3308" i="21" s="1"/>
  <c r="P3308" i="21" s="1"/>
  <c r="S3308" i="21"/>
  <c r="V3308" i="21" s="1"/>
  <c r="M3308" i="21" s="1"/>
  <c r="U2980" i="21"/>
  <c r="T2980" i="21"/>
  <c r="W2980" i="21" s="1"/>
  <c r="P2980" i="21" s="1"/>
  <c r="S2980" i="21"/>
  <c r="V2980" i="21" s="1"/>
  <c r="M2980" i="21" s="1"/>
  <c r="S2789" i="21"/>
  <c r="V2789" i="21" s="1"/>
  <c r="M2789" i="21" s="1"/>
  <c r="U2789" i="21"/>
  <c r="T2789" i="21"/>
  <c r="W2789" i="21" s="1"/>
  <c r="P2789" i="21" s="1"/>
  <c r="T928" i="21"/>
  <c r="W928" i="21" s="1"/>
  <c r="U928" i="21"/>
  <c r="S928" i="21"/>
  <c r="V928" i="21" s="1"/>
  <c r="U4001" i="21"/>
  <c r="T4001" i="21"/>
  <c r="W4001" i="21" s="1"/>
  <c r="P4001" i="21" s="1"/>
  <c r="S4001" i="21"/>
  <c r="V4001" i="21" s="1"/>
  <c r="M4001" i="21" s="1"/>
  <c r="S2750" i="21"/>
  <c r="V2750" i="21" s="1"/>
  <c r="T2750" i="21"/>
  <c r="W2750" i="21" s="1"/>
  <c r="P2750" i="21" s="1"/>
  <c r="T1591" i="21"/>
  <c r="W1591" i="21" s="1"/>
  <c r="P1591" i="21" s="1"/>
  <c r="S1591" i="21"/>
  <c r="V1591" i="21" s="1"/>
  <c r="M1591" i="21" s="1"/>
  <c r="U1591" i="21"/>
  <c r="U470" i="21"/>
  <c r="T470" i="21"/>
  <c r="W470" i="21" s="1"/>
  <c r="U2003" i="21"/>
  <c r="S2003" i="21"/>
  <c r="V2003" i="21" s="1"/>
  <c r="M2003" i="21" s="1"/>
  <c r="T2003" i="21"/>
  <c r="W2003" i="21" s="1"/>
  <c r="P2003" i="21" s="1"/>
  <c r="S2800" i="21"/>
  <c r="V2800" i="21" s="1"/>
  <c r="M2800" i="21" s="1"/>
  <c r="U2800" i="21"/>
  <c r="T2800" i="21"/>
  <c r="W2800" i="21" s="1"/>
  <c r="P2800" i="21" s="1"/>
  <c r="U1669" i="21"/>
  <c r="T1669" i="21"/>
  <c r="W1669" i="21" s="1"/>
  <c r="P1669" i="21" s="1"/>
  <c r="S1669" i="21"/>
  <c r="V1669" i="21" s="1"/>
  <c r="M1669" i="21" s="1"/>
  <c r="S1476" i="21"/>
  <c r="V1476" i="21" s="1"/>
  <c r="M1476" i="21" s="1"/>
  <c r="T1476" i="21"/>
  <c r="W1476" i="21" s="1"/>
  <c r="P1476" i="21" s="1"/>
  <c r="U1476" i="21"/>
  <c r="U3812" i="21"/>
  <c r="T3812" i="21"/>
  <c r="W3812" i="21" s="1"/>
  <c r="P3812" i="21" s="1"/>
  <c r="S3812" i="21"/>
  <c r="V3812" i="21" s="1"/>
  <c r="M3812" i="21" s="1"/>
  <c r="T1680" i="21"/>
  <c r="W1680" i="21" s="1"/>
  <c r="P1680" i="21" s="1"/>
  <c r="S1680" i="21"/>
  <c r="V1680" i="21" s="1"/>
  <c r="M1680" i="21" s="1"/>
  <c r="U1680" i="21"/>
  <c r="T2782" i="21"/>
  <c r="W2782" i="21" s="1"/>
  <c r="P2782" i="21" s="1"/>
  <c r="S2782" i="21"/>
  <c r="V2782" i="21" s="1"/>
  <c r="M2782" i="21" s="1"/>
  <c r="U2782" i="21"/>
  <c r="T3729" i="21"/>
  <c r="W3729" i="21" s="1"/>
  <c r="P3729" i="21" s="1"/>
  <c r="S3729" i="21"/>
  <c r="V3729" i="21" s="1"/>
  <c r="M3729" i="21" s="1"/>
  <c r="U3729" i="21"/>
  <c r="U821" i="21"/>
  <c r="S821" i="21"/>
  <c r="V821" i="21" s="1"/>
  <c r="T821" i="21"/>
  <c r="W821" i="21" s="1"/>
  <c r="T1653" i="21"/>
  <c r="W1653" i="21" s="1"/>
  <c r="P1653" i="21" s="1"/>
  <c r="S1653" i="21"/>
  <c r="V1653" i="21" s="1"/>
  <c r="M1653" i="21" s="1"/>
  <c r="U1653" i="21"/>
  <c r="U3927" i="21"/>
  <c r="T3927" i="21"/>
  <c r="W3927" i="21" s="1"/>
  <c r="P3927" i="21" s="1"/>
  <c r="S3927" i="21"/>
  <c r="V3927" i="21" s="1"/>
  <c r="M3927" i="21" s="1"/>
  <c r="S1898" i="21"/>
  <c r="V1898" i="21" s="1"/>
  <c r="M1898" i="21" s="1"/>
  <c r="T1898" i="21"/>
  <c r="W1898" i="21" s="1"/>
  <c r="P1898" i="21" s="1"/>
  <c r="U1898" i="21"/>
  <c r="U2049" i="21"/>
  <c r="T2049" i="21"/>
  <c r="W2049" i="21" s="1"/>
  <c r="P2049" i="21" s="1"/>
  <c r="S2049" i="21"/>
  <c r="V2049" i="21" s="1"/>
  <c r="M2049" i="21" s="1"/>
  <c r="U1083" i="21"/>
  <c r="T1083" i="21"/>
  <c r="W1083" i="21" s="1"/>
  <c r="P1083" i="21" s="1"/>
  <c r="S1083" i="21"/>
  <c r="V1083" i="21" s="1"/>
  <c r="M1083" i="21" s="1"/>
  <c r="U1201" i="21"/>
  <c r="T1201" i="21"/>
  <c r="W1201" i="21" s="1"/>
  <c r="P1201" i="21" s="1"/>
  <c r="S1201" i="21"/>
  <c r="V1201" i="21" s="1"/>
  <c r="M1201" i="21" s="1"/>
  <c r="S1706" i="21"/>
  <c r="V1706" i="21" s="1"/>
  <c r="M1706" i="21" s="1"/>
  <c r="U1706" i="21"/>
  <c r="T1706" i="21"/>
  <c r="W1706" i="21" s="1"/>
  <c r="P1706" i="21" s="1"/>
  <c r="T1648" i="21"/>
  <c r="W1648" i="21" s="1"/>
  <c r="P1648" i="21" s="1"/>
  <c r="S1648" i="21"/>
  <c r="V1648" i="21" s="1"/>
  <c r="M1648" i="21" s="1"/>
  <c r="U1648" i="21"/>
  <c r="S2085" i="21"/>
  <c r="V2085" i="21" s="1"/>
  <c r="M2085" i="21" s="1"/>
  <c r="U2085" i="21"/>
  <c r="T2085" i="21"/>
  <c r="W2085" i="21" s="1"/>
  <c r="P2085" i="21" s="1"/>
  <c r="U65" i="21"/>
  <c r="S65" i="21"/>
  <c r="V65" i="21" s="1"/>
  <c r="T65" i="21"/>
  <c r="W65" i="21" s="1"/>
  <c r="S1423" i="21"/>
  <c r="V1423" i="21" s="1"/>
  <c r="M1423" i="21" s="1"/>
  <c r="T1423" i="21"/>
  <c r="W1423" i="21" s="1"/>
  <c r="P1423" i="21" s="1"/>
  <c r="U1423" i="21"/>
  <c r="U3947" i="21"/>
  <c r="S3947" i="21"/>
  <c r="V3947" i="21" s="1"/>
  <c r="M3947" i="21" s="1"/>
  <c r="T3947" i="21"/>
  <c r="W3947" i="21" s="1"/>
  <c r="P3947" i="21" s="1"/>
  <c r="S1769" i="21"/>
  <c r="V1769" i="21" s="1"/>
  <c r="M1769" i="21" s="1"/>
  <c r="U1769" i="21"/>
  <c r="T1769" i="21"/>
  <c r="W1769" i="21" s="1"/>
  <c r="P1769" i="21" s="1"/>
  <c r="U203" i="21"/>
  <c r="S203" i="21"/>
  <c r="V203" i="21" s="1"/>
  <c r="T203" i="21"/>
  <c r="W203" i="21" s="1"/>
  <c r="T3093" i="21"/>
  <c r="W3093" i="21" s="1"/>
  <c r="P3093" i="21" s="1"/>
  <c r="S3093" i="21"/>
  <c r="V3093" i="21" s="1"/>
  <c r="M3093" i="21" s="1"/>
  <c r="U3093" i="21"/>
  <c r="U1636" i="21"/>
  <c r="T1636" i="21"/>
  <c r="W1636" i="21" s="1"/>
  <c r="P1636" i="21" s="1"/>
  <c r="S1636" i="21"/>
  <c r="V1636" i="21" s="1"/>
  <c r="M1636" i="21" s="1"/>
  <c r="U2332" i="21"/>
  <c r="S2332" i="21"/>
  <c r="V2332" i="21" s="1"/>
  <c r="M2332" i="21" s="1"/>
  <c r="T2332" i="21"/>
  <c r="W2332" i="21" s="1"/>
  <c r="P2332" i="21" s="1"/>
  <c r="T3000" i="21"/>
  <c r="W3000" i="21" s="1"/>
  <c r="P3000" i="21" s="1"/>
  <c r="S3000" i="21"/>
  <c r="V3000" i="21" s="1"/>
  <c r="M3000" i="21" s="1"/>
  <c r="U3000" i="21"/>
  <c r="S121" i="21"/>
  <c r="V121" i="21" s="1"/>
  <c r="U121" i="21"/>
  <c r="T121" i="21"/>
  <c r="W121" i="21" s="1"/>
  <c r="T1608" i="21"/>
  <c r="W1608" i="21" s="1"/>
  <c r="P1608" i="21" s="1"/>
  <c r="S1608" i="21"/>
  <c r="V1608" i="21" s="1"/>
  <c r="M1608" i="21" s="1"/>
  <c r="U1608" i="21"/>
  <c r="S2244" i="21"/>
  <c r="V2244" i="21" s="1"/>
  <c r="M2244" i="21" s="1"/>
  <c r="T2244" i="21"/>
  <c r="W2244" i="21" s="1"/>
  <c r="P2244" i="21" s="1"/>
  <c r="U2244" i="21"/>
  <c r="T1123" i="21"/>
  <c r="W1123" i="21" s="1"/>
  <c r="P1123" i="21" s="1"/>
  <c r="S1123" i="21"/>
  <c r="V1123" i="21" s="1"/>
  <c r="M1123" i="21" s="1"/>
  <c r="U1123" i="21"/>
  <c r="S3301" i="21"/>
  <c r="V3301" i="21" s="1"/>
  <c r="M3301" i="21" s="1"/>
  <c r="T3301" i="21"/>
  <c r="W3301" i="21" s="1"/>
  <c r="P3301" i="21" s="1"/>
  <c r="U3301" i="21"/>
  <c r="U2593" i="21"/>
  <c r="T2593" i="21"/>
  <c r="W2593" i="21" s="1"/>
  <c r="P2593" i="21" s="1"/>
  <c r="S2593" i="21"/>
  <c r="V2593" i="21" s="1"/>
  <c r="M2593" i="21" s="1"/>
  <c r="T1454" i="21"/>
  <c r="W1454" i="21" s="1"/>
  <c r="P1454" i="21" s="1"/>
  <c r="U1454" i="21"/>
  <c r="S1454" i="21"/>
  <c r="V1454" i="21" s="1"/>
  <c r="M1454" i="21" s="1"/>
  <c r="S2360" i="21"/>
  <c r="V2360" i="21" s="1"/>
  <c r="M2360" i="21" s="1"/>
  <c r="U2360" i="21"/>
  <c r="T2360" i="21"/>
  <c r="W2360" i="21" s="1"/>
  <c r="P2360" i="21" s="1"/>
  <c r="U2372" i="21"/>
  <c r="S2372" i="21"/>
  <c r="V2372" i="21" s="1"/>
  <c r="M2372" i="21" s="1"/>
  <c r="T2372" i="21"/>
  <c r="W2372" i="21" s="1"/>
  <c r="P2372" i="21" s="1"/>
  <c r="U3441" i="21"/>
  <c r="T3441" i="21"/>
  <c r="W3441" i="21" s="1"/>
  <c r="P3441" i="21" s="1"/>
  <c r="S3441" i="21"/>
  <c r="V3441" i="21" s="1"/>
  <c r="M3441" i="21" s="1"/>
  <c r="S2061" i="21"/>
  <c r="V2061" i="21" s="1"/>
  <c r="M2061" i="21" s="1"/>
  <c r="U2061" i="21"/>
  <c r="T2061" i="21"/>
  <c r="W2061" i="21" s="1"/>
  <c r="P2061" i="21" s="1"/>
  <c r="S1203" i="21"/>
  <c r="V1203" i="21" s="1"/>
  <c r="M1203" i="21" s="1"/>
  <c r="U1203" i="21"/>
  <c r="T1203" i="21"/>
  <c r="W1203" i="21" s="1"/>
  <c r="P1203" i="21" s="1"/>
  <c r="T3373" i="21"/>
  <c r="W3373" i="21" s="1"/>
  <c r="P3373" i="21" s="1"/>
  <c r="S3373" i="21"/>
  <c r="V3373" i="21" s="1"/>
  <c r="M3373" i="21" s="1"/>
  <c r="U3373" i="21"/>
  <c r="U1399" i="21"/>
  <c r="T1399" i="21"/>
  <c r="W1399" i="21" s="1"/>
  <c r="P1399" i="21" s="1"/>
  <c r="S1399" i="21"/>
  <c r="V1399" i="21" s="1"/>
  <c r="M1399" i="21" s="1"/>
  <c r="S2851" i="21"/>
  <c r="V2851" i="21" s="1"/>
  <c r="M2851" i="21" s="1"/>
  <c r="U2851" i="21"/>
  <c r="T2851" i="21"/>
  <c r="W2851" i="21" s="1"/>
  <c r="P2851" i="21" s="1"/>
  <c r="T2100" i="21"/>
  <c r="W2100" i="21" s="1"/>
  <c r="P2100" i="21" s="1"/>
  <c r="S2100" i="21"/>
  <c r="V2100" i="21" s="1"/>
  <c r="M2100" i="21" s="1"/>
  <c r="U2100" i="21"/>
  <c r="T1625" i="21"/>
  <c r="W1625" i="21" s="1"/>
  <c r="P1625" i="21" s="1"/>
  <c r="S1625" i="21"/>
  <c r="V1625" i="21" s="1"/>
  <c r="M1625" i="21" s="1"/>
  <c r="U1625" i="21"/>
  <c r="T1126" i="21"/>
  <c r="W1126" i="21" s="1"/>
  <c r="P1126" i="21" s="1"/>
  <c r="U1126" i="21"/>
  <c r="S1126" i="21"/>
  <c r="V1126" i="21" s="1"/>
  <c r="M1126" i="21" s="1"/>
  <c r="S1167" i="21"/>
  <c r="V1167" i="21" s="1"/>
  <c r="M1167" i="21" s="1"/>
  <c r="U1167" i="21"/>
  <c r="T1167" i="21"/>
  <c r="W1167" i="21" s="1"/>
  <c r="P1167" i="21" s="1"/>
  <c r="T3126" i="21"/>
  <c r="W3126" i="21" s="1"/>
  <c r="P3126" i="21" s="1"/>
  <c r="S3126" i="21"/>
  <c r="V3126" i="21" s="1"/>
  <c r="M3126" i="21" s="1"/>
  <c r="U3126" i="21"/>
  <c r="S3829" i="21"/>
  <c r="V3829" i="21" s="1"/>
  <c r="M3829" i="21" s="1"/>
  <c r="U3829" i="21"/>
  <c r="T3829" i="21"/>
  <c r="W3829" i="21" s="1"/>
  <c r="P3829" i="21" s="1"/>
  <c r="S3576" i="21"/>
  <c r="V3576" i="21" s="1"/>
  <c r="M3576" i="21" s="1"/>
  <c r="U3576" i="21"/>
  <c r="T3576" i="21"/>
  <c r="W3576" i="21" s="1"/>
  <c r="P3576" i="21" s="1"/>
  <c r="U3610" i="21"/>
  <c r="T3610" i="21"/>
  <c r="W3610" i="21" s="1"/>
  <c r="P3610" i="21" s="1"/>
  <c r="S3610" i="21"/>
  <c r="V3610" i="21" s="1"/>
  <c r="M3610" i="21" s="1"/>
  <c r="S2374" i="21"/>
  <c r="V2374" i="21" s="1"/>
  <c r="M2374" i="21" s="1"/>
  <c r="T2374" i="21"/>
  <c r="W2374" i="21" s="1"/>
  <c r="P2374" i="21" s="1"/>
  <c r="U2374" i="21"/>
  <c r="U1959" i="21"/>
  <c r="S1959" i="21"/>
  <c r="V1959" i="21" s="1"/>
  <c r="M1959" i="21" s="1"/>
  <c r="T1959" i="21"/>
  <c r="W1959" i="21" s="1"/>
  <c r="P1959" i="21" s="1"/>
  <c r="S3056" i="21"/>
  <c r="V3056" i="21" s="1"/>
  <c r="M3056" i="21" s="1"/>
  <c r="T3056" i="21"/>
  <c r="W3056" i="21" s="1"/>
  <c r="P3056" i="21" s="1"/>
  <c r="U3056" i="21"/>
  <c r="S3675" i="21"/>
  <c r="V3675" i="21" s="1"/>
  <c r="M3675" i="21" s="1"/>
  <c r="T3675" i="21"/>
  <c r="W3675" i="21" s="1"/>
  <c r="P3675" i="21" s="1"/>
  <c r="U3675" i="21"/>
  <c r="T282" i="21"/>
  <c r="W282" i="21" s="1"/>
  <c r="U282" i="21"/>
  <c r="S282" i="21"/>
  <c r="V282" i="21" s="1"/>
  <c r="T3552" i="21"/>
  <c r="W3552" i="21" s="1"/>
  <c r="P3552" i="21" s="1"/>
  <c r="U3552" i="21"/>
  <c r="S3552" i="21"/>
  <c r="V3552" i="21" s="1"/>
  <c r="M3552" i="21" s="1"/>
  <c r="U3694" i="21"/>
  <c r="T3694" i="21"/>
  <c r="W3694" i="21" s="1"/>
  <c r="P3694" i="21" s="1"/>
  <c r="S3694" i="21"/>
  <c r="V3694" i="21" s="1"/>
  <c r="M3694" i="21" s="1"/>
  <c r="U1611" i="21"/>
  <c r="S1611" i="21"/>
  <c r="V1611" i="21" s="1"/>
  <c r="M1611" i="21" s="1"/>
  <c r="T1611" i="21"/>
  <c r="W1611" i="21" s="1"/>
  <c r="P1611" i="21" s="1"/>
  <c r="T572" i="21"/>
  <c r="W572" i="21" s="1"/>
  <c r="S572" i="21"/>
  <c r="V572" i="21" s="1"/>
  <c r="U572" i="21"/>
  <c r="S3393" i="21"/>
  <c r="V3393" i="21" s="1"/>
  <c r="M3393" i="21" s="1"/>
  <c r="U3393" i="21"/>
  <c r="T3393" i="21"/>
  <c r="W3393" i="21" s="1"/>
  <c r="P3393" i="21" s="1"/>
  <c r="U252" i="21"/>
  <c r="T252" i="21"/>
  <c r="W252" i="21" s="1"/>
  <c r="S252" i="21"/>
  <c r="V252" i="21" s="1"/>
  <c r="S3220" i="21"/>
  <c r="V3220" i="21" s="1"/>
  <c r="M3220" i="21" s="1"/>
  <c r="U3220" i="21"/>
  <c r="T3220" i="21"/>
  <c r="W3220" i="21" s="1"/>
  <c r="P3220" i="21" s="1"/>
  <c r="U3615" i="21"/>
  <c r="T3615" i="21"/>
  <c r="W3615" i="21" s="1"/>
  <c r="P3615" i="21" s="1"/>
  <c r="S3615" i="21"/>
  <c r="V3615" i="21" s="1"/>
  <c r="M3615" i="21" s="1"/>
  <c r="S1571" i="21"/>
  <c r="V1571" i="21" s="1"/>
  <c r="M1571" i="21" s="1"/>
  <c r="T1571" i="21"/>
  <c r="W1571" i="21" s="1"/>
  <c r="P1571" i="21" s="1"/>
  <c r="U1571" i="21"/>
  <c r="U1604" i="21"/>
  <c r="T1604" i="21"/>
  <c r="W1604" i="21" s="1"/>
  <c r="P1604" i="21" s="1"/>
  <c r="S1604" i="21"/>
  <c r="V1604" i="21" s="1"/>
  <c r="M1604" i="21" s="1"/>
  <c r="S2499" i="21"/>
  <c r="V2499" i="21" s="1"/>
  <c r="M2499" i="21" s="1"/>
  <c r="U2499" i="21"/>
  <c r="T2499" i="21"/>
  <c r="W2499" i="21" s="1"/>
  <c r="P2499" i="21" s="1"/>
  <c r="U1508" i="21"/>
  <c r="T1508" i="21"/>
  <c r="W1508" i="21" s="1"/>
  <c r="P1508" i="21" s="1"/>
  <c r="S1508" i="21"/>
  <c r="V1508" i="21" s="1"/>
  <c r="M1508" i="21" s="1"/>
  <c r="T1153" i="21"/>
  <c r="W1153" i="21" s="1"/>
  <c r="P1153" i="21" s="1"/>
  <c r="S1153" i="21"/>
  <c r="V1153" i="21" s="1"/>
  <c r="M1153" i="21" s="1"/>
  <c r="U1153" i="21"/>
  <c r="T71" i="21"/>
  <c r="W71" i="21" s="1"/>
  <c r="S71" i="21"/>
  <c r="V71" i="21" s="1"/>
  <c r="U71" i="21"/>
  <c r="S1445" i="21"/>
  <c r="V1445" i="21" s="1"/>
  <c r="M1445" i="21" s="1"/>
  <c r="U1445" i="21"/>
  <c r="T1445" i="21"/>
  <c r="W1445" i="21" s="1"/>
  <c r="P1445" i="21" s="1"/>
  <c r="U1390" i="21"/>
  <c r="T1390" i="21"/>
  <c r="W1390" i="21" s="1"/>
  <c r="P1390" i="21" s="1"/>
  <c r="S1390" i="21"/>
  <c r="V1390" i="21" s="1"/>
  <c r="M1390" i="21" s="1"/>
  <c r="S1644" i="21"/>
  <c r="V1644" i="21" s="1"/>
  <c r="M1644" i="21" s="1"/>
  <c r="U1644" i="21"/>
  <c r="T1644" i="21"/>
  <c r="W1644" i="21" s="1"/>
  <c r="P1644" i="21" s="1"/>
  <c r="S3124" i="21"/>
  <c r="V3124" i="21" s="1"/>
  <c r="M3124" i="21" s="1"/>
  <c r="U3124" i="21"/>
  <c r="T3124" i="21"/>
  <c r="W3124" i="21" s="1"/>
  <c r="P3124" i="21" s="1"/>
  <c r="S1281" i="21"/>
  <c r="V1281" i="21" s="1"/>
  <c r="M1281" i="21" s="1"/>
  <c r="U1281" i="21"/>
  <c r="T1281" i="21"/>
  <c r="W1281" i="21" s="1"/>
  <c r="P1281" i="21" s="1"/>
  <c r="T2458" i="21"/>
  <c r="W2458" i="21" s="1"/>
  <c r="P2458" i="21" s="1"/>
  <c r="U2458" i="21"/>
  <c r="S2458" i="21"/>
  <c r="V2458" i="21" s="1"/>
  <c r="M2458" i="21" s="1"/>
  <c r="U2319" i="21"/>
  <c r="T2319" i="21"/>
  <c r="W2319" i="21" s="1"/>
  <c r="P2319" i="21" s="1"/>
  <c r="S2319" i="21"/>
  <c r="V2319" i="21" s="1"/>
  <c r="M2319" i="21" s="1"/>
  <c r="S1273" i="21"/>
  <c r="V1273" i="21" s="1"/>
  <c r="M1273" i="21" s="1"/>
  <c r="U1273" i="21"/>
  <c r="T1273" i="21"/>
  <c r="W1273" i="21" s="1"/>
  <c r="P1273" i="21" s="1"/>
  <c r="T2883" i="21"/>
  <c r="W2883" i="21" s="1"/>
  <c r="P2883" i="21" s="1"/>
  <c r="S2883" i="21"/>
  <c r="V2883" i="21" s="1"/>
  <c r="M2883" i="21" s="1"/>
  <c r="U2883" i="21"/>
  <c r="T899" i="21"/>
  <c r="W899" i="21" s="1"/>
  <c r="U899" i="21"/>
  <c r="S899" i="21"/>
  <c r="V899" i="21" s="1"/>
  <c r="U3793" i="21"/>
  <c r="T3793" i="21"/>
  <c r="W3793" i="21" s="1"/>
  <c r="P3793" i="21" s="1"/>
  <c r="S3793" i="21"/>
  <c r="V3793" i="21" s="1"/>
  <c r="M3793" i="21" s="1"/>
  <c r="S2076" i="21"/>
  <c r="V2076" i="21" s="1"/>
  <c r="M2076" i="21" s="1"/>
  <c r="U2076" i="21"/>
  <c r="T2076" i="21"/>
  <c r="W2076" i="21" s="1"/>
  <c r="P2076" i="21" s="1"/>
  <c r="T3200" i="21"/>
  <c r="W3200" i="21" s="1"/>
  <c r="P3200" i="21" s="1"/>
  <c r="U3200" i="21"/>
  <c r="S3200" i="21"/>
  <c r="V3200" i="21" s="1"/>
  <c r="M3200" i="21" s="1"/>
  <c r="T726" i="21"/>
  <c r="W726" i="21" s="1"/>
  <c r="S726" i="21"/>
  <c r="V726" i="21" s="1"/>
  <c r="U726" i="21"/>
  <c r="T1866" i="21"/>
  <c r="W1866" i="21" s="1"/>
  <c r="P1866" i="21" s="1"/>
  <c r="S1866" i="21"/>
  <c r="V1866" i="21" s="1"/>
  <c r="M1866" i="21" s="1"/>
  <c r="U1866" i="21"/>
  <c r="U3828" i="21"/>
  <c r="T3828" i="21"/>
  <c r="W3828" i="21" s="1"/>
  <c r="P3828" i="21" s="1"/>
  <c r="S3828" i="21"/>
  <c r="V3828" i="21" s="1"/>
  <c r="M3828" i="21" s="1"/>
  <c r="U1894" i="21"/>
  <c r="T1894" i="21"/>
  <c r="W1894" i="21" s="1"/>
  <c r="P1894" i="21" s="1"/>
  <c r="S1894" i="21"/>
  <c r="V1894" i="21" s="1"/>
  <c r="M1894" i="21" s="1"/>
  <c r="U2293" i="21"/>
  <c r="S2293" i="21"/>
  <c r="V2293" i="21" s="1"/>
  <c r="M2293" i="21" s="1"/>
  <c r="T2293" i="21"/>
  <c r="W2293" i="21" s="1"/>
  <c r="P2293" i="21" s="1"/>
  <c r="U1307" i="21"/>
  <c r="S1307" i="21"/>
  <c r="V1307" i="21" s="1"/>
  <c r="M1307" i="21" s="1"/>
  <c r="T1307" i="21"/>
  <c r="W1307" i="21" s="1"/>
  <c r="P1307" i="21" s="1"/>
  <c r="S775" i="21"/>
  <c r="V775" i="21" s="1"/>
  <c r="U775" i="21"/>
  <c r="T775" i="21"/>
  <c r="W775" i="21" s="1"/>
  <c r="S1006" i="21"/>
  <c r="V1006" i="21" s="1"/>
  <c r="T1006" i="21"/>
  <c r="W1006" i="21" s="1"/>
  <c r="U1006" i="21"/>
  <c r="T3428" i="21"/>
  <c r="W3428" i="21" s="1"/>
  <c r="P3428" i="21" s="1"/>
  <c r="U3428" i="21"/>
  <c r="S3428" i="21"/>
  <c r="V3428" i="21" s="1"/>
  <c r="M3428" i="21" s="1"/>
  <c r="U1392" i="21"/>
  <c r="S1392" i="21"/>
  <c r="V1392" i="21" s="1"/>
  <c r="M1392" i="21" s="1"/>
  <c r="T1392" i="21"/>
  <c r="W1392" i="21" s="1"/>
  <c r="P1392" i="21" s="1"/>
  <c r="U3893" i="21"/>
  <c r="T3893" i="21"/>
  <c r="W3893" i="21" s="1"/>
  <c r="P3893" i="21" s="1"/>
  <c r="S3893" i="21"/>
  <c r="V3893" i="21" s="1"/>
  <c r="M3893" i="21" s="1"/>
  <c r="U2205" i="21"/>
  <c r="S2205" i="21"/>
  <c r="V2205" i="21" s="1"/>
  <c r="M2205" i="21" s="1"/>
  <c r="T2205" i="21"/>
  <c r="W2205" i="21" s="1"/>
  <c r="P2205" i="21" s="1"/>
  <c r="U2824" i="21"/>
  <c r="T2824" i="21"/>
  <c r="W2824" i="21" s="1"/>
  <c r="P2824" i="21" s="1"/>
  <c r="S2824" i="21"/>
  <c r="V2824" i="21" s="1"/>
  <c r="M2824" i="21" s="1"/>
  <c r="S1497" i="21"/>
  <c r="V1497" i="21" s="1"/>
  <c r="M1497" i="21" s="1"/>
  <c r="U1497" i="21"/>
  <c r="T1497" i="21"/>
  <c r="W1497" i="21" s="1"/>
  <c r="P1497" i="21" s="1"/>
  <c r="T364" i="21"/>
  <c r="W364" i="21" s="1"/>
  <c r="S364" i="21"/>
  <c r="V364" i="21" s="1"/>
  <c r="U364" i="21"/>
  <c r="U3033" i="21"/>
  <c r="T3033" i="21"/>
  <c r="W3033" i="21" s="1"/>
  <c r="P3033" i="21" s="1"/>
  <c r="S3033" i="21"/>
  <c r="V3033" i="21" s="1"/>
  <c r="M3033" i="21" s="1"/>
  <c r="U287" i="21"/>
  <c r="S287" i="21"/>
  <c r="V287" i="21" s="1"/>
  <c r="T287" i="21"/>
  <c r="W287" i="21" s="1"/>
  <c r="T1528" i="21"/>
  <c r="W1528" i="21" s="1"/>
  <c r="P1528" i="21" s="1"/>
  <c r="U1528" i="21"/>
  <c r="S1528" i="21"/>
  <c r="V1528" i="21" s="1"/>
  <c r="M1528" i="21" s="1"/>
  <c r="S1561" i="21"/>
  <c r="V1561" i="21" s="1"/>
  <c r="M1561" i="21" s="1"/>
  <c r="U1561" i="21"/>
  <c r="T1561" i="21"/>
  <c r="W1561" i="21" s="1"/>
  <c r="P1561" i="21" s="1"/>
  <c r="U611" i="21"/>
  <c r="S611" i="21"/>
  <c r="V611" i="21" s="1"/>
  <c r="T611" i="21"/>
  <c r="W611" i="21" s="1"/>
  <c r="U2409" i="21"/>
  <c r="T2409" i="21"/>
  <c r="W2409" i="21" s="1"/>
  <c r="P2409" i="21" s="1"/>
  <c r="S2409" i="21"/>
  <c r="V2409" i="21" s="1"/>
  <c r="M2409" i="21" s="1"/>
  <c r="U170" i="21"/>
  <c r="S170" i="21"/>
  <c r="V170" i="21" s="1"/>
  <c r="T170" i="21"/>
  <c r="W170" i="21" s="1"/>
  <c r="U1903" i="21"/>
  <c r="T1903" i="21"/>
  <c r="W1903" i="21" s="1"/>
  <c r="P1903" i="21" s="1"/>
  <c r="S1903" i="21"/>
  <c r="V1903" i="21" s="1"/>
  <c r="M1903" i="21" s="1"/>
  <c r="U3316" i="21"/>
  <c r="S3316" i="21"/>
  <c r="V3316" i="21" s="1"/>
  <c r="M3316" i="21" s="1"/>
  <c r="T3316" i="21"/>
  <c r="W3316" i="21" s="1"/>
  <c r="P3316" i="21" s="1"/>
  <c r="T650" i="21"/>
  <c r="W650" i="21" s="1"/>
  <c r="S650" i="21"/>
  <c r="V650" i="21" s="1"/>
  <c r="U650" i="21"/>
  <c r="U1719" i="21"/>
  <c r="T1719" i="21"/>
  <c r="W1719" i="21" s="1"/>
  <c r="P1719" i="21" s="1"/>
  <c r="S1719" i="21"/>
  <c r="V1719" i="21" s="1"/>
  <c r="M1719" i="21" s="1"/>
  <c r="U2188" i="21"/>
  <c r="T2188" i="21"/>
  <c r="W2188" i="21" s="1"/>
  <c r="P2188" i="21" s="1"/>
  <c r="S2188" i="21"/>
  <c r="V2188" i="21" s="1"/>
  <c r="M2188" i="21" s="1"/>
  <c r="S2634" i="21"/>
  <c r="V2634" i="21" s="1"/>
  <c r="M2634" i="21" s="1"/>
  <c r="U2634" i="21"/>
  <c r="T2634" i="21"/>
  <c r="W2634" i="21" s="1"/>
  <c r="P2634" i="21" s="1"/>
  <c r="T3921" i="21"/>
  <c r="W3921" i="21" s="1"/>
  <c r="P3921" i="21" s="1"/>
  <c r="S3921" i="21"/>
  <c r="V3921" i="21" s="1"/>
  <c r="M3921" i="21" s="1"/>
  <c r="U3921" i="21"/>
  <c r="S2985" i="21"/>
  <c r="V2985" i="21" s="1"/>
  <c r="M2985" i="21" s="1"/>
  <c r="U2985" i="21"/>
  <c r="T2985" i="21"/>
  <c r="W2985" i="21" s="1"/>
  <c r="P2985" i="21" s="1"/>
  <c r="T2071" i="21"/>
  <c r="W2071" i="21" s="1"/>
  <c r="P2071" i="21" s="1"/>
  <c r="S2071" i="21"/>
  <c r="V2071" i="21" s="1"/>
  <c r="M2071" i="21" s="1"/>
  <c r="U2071" i="21"/>
  <c r="T3742" i="21"/>
  <c r="W3742" i="21" s="1"/>
  <c r="P3742" i="21" s="1"/>
  <c r="S3742" i="21"/>
  <c r="V3742" i="21" s="1"/>
  <c r="M3742" i="21" s="1"/>
  <c r="U3742" i="21"/>
  <c r="T1118" i="21"/>
  <c r="W1118" i="21" s="1"/>
  <c r="P1118" i="21" s="1"/>
  <c r="U1118" i="21"/>
  <c r="S1118" i="21"/>
  <c r="V1118" i="21" s="1"/>
  <c r="M1118" i="21" s="1"/>
  <c r="T1939" i="21"/>
  <c r="W1939" i="21" s="1"/>
  <c r="P1939" i="21" s="1"/>
  <c r="S1939" i="21"/>
  <c r="V1939" i="21" s="1"/>
  <c r="M1939" i="21" s="1"/>
  <c r="U1939" i="21"/>
  <c r="U1144" i="21"/>
  <c r="T1144" i="21"/>
  <c r="W1144" i="21" s="1"/>
  <c r="P1144" i="21" s="1"/>
  <c r="S1144" i="21"/>
  <c r="V1144" i="21" s="1"/>
  <c r="M1144" i="21" s="1"/>
  <c r="T2069" i="21"/>
  <c r="W2069" i="21" s="1"/>
  <c r="P2069" i="21" s="1"/>
  <c r="S2069" i="21"/>
  <c r="V2069" i="21" s="1"/>
  <c r="M2069" i="21" s="1"/>
  <c r="U2069" i="21"/>
  <c r="S3320" i="21"/>
  <c r="V3320" i="21" s="1"/>
  <c r="M3320" i="21" s="1"/>
  <c r="U3320" i="21"/>
  <c r="T3320" i="21"/>
  <c r="W3320" i="21" s="1"/>
  <c r="P3320" i="21" s="1"/>
  <c r="T1018" i="21"/>
  <c r="W1018" i="21" s="1"/>
  <c r="P1018" i="21" s="1"/>
  <c r="S1018" i="21"/>
  <c r="V1018" i="21" s="1"/>
  <c r="M1018" i="21" s="1"/>
  <c r="U1018" i="21"/>
  <c r="U3395" i="21"/>
  <c r="T3395" i="21"/>
  <c r="W3395" i="21" s="1"/>
  <c r="P3395" i="21" s="1"/>
  <c r="S3395" i="21"/>
  <c r="V3395" i="21" s="1"/>
  <c r="M3395" i="21" s="1"/>
  <c r="T2351" i="21"/>
  <c r="W2351" i="21" s="1"/>
  <c r="P2351" i="21" s="1"/>
  <c r="S2351" i="21"/>
  <c r="V2351" i="21" s="1"/>
  <c r="M2351" i="21" s="1"/>
  <c r="U2351" i="21"/>
  <c r="S3887" i="21"/>
  <c r="V3887" i="21" s="1"/>
  <c r="M3887" i="21" s="1"/>
  <c r="T3887" i="21"/>
  <c r="W3887" i="21" s="1"/>
  <c r="P3887" i="21" s="1"/>
  <c r="U3887" i="21"/>
  <c r="T3810" i="21"/>
  <c r="W3810" i="21" s="1"/>
  <c r="P3810" i="21" s="1"/>
  <c r="U3810" i="21"/>
  <c r="S3810" i="21"/>
  <c r="V3810" i="21" s="1"/>
  <c r="M3810" i="21" s="1"/>
  <c r="T2847" i="21"/>
  <c r="W2847" i="21" s="1"/>
  <c r="P2847" i="21" s="1"/>
  <c r="S2847" i="21"/>
  <c r="V2847" i="21" s="1"/>
  <c r="M2847" i="21" s="1"/>
  <c r="S3321" i="21"/>
  <c r="V3321" i="21" s="1"/>
  <c r="M3321" i="21" s="1"/>
  <c r="U3321" i="21"/>
  <c r="T3321" i="21"/>
  <c r="W3321" i="21" s="1"/>
  <c r="P3321" i="21" s="1"/>
  <c r="T3137" i="21"/>
  <c r="W3137" i="21" s="1"/>
  <c r="P3137" i="21" s="1"/>
  <c r="S3137" i="21"/>
  <c r="V3137" i="21" s="1"/>
  <c r="M3137" i="21" s="1"/>
  <c r="U3137" i="21"/>
  <c r="T444" i="21"/>
  <c r="W444" i="21" s="1"/>
  <c r="U444" i="21"/>
  <c r="S444" i="21"/>
  <c r="V444" i="21" s="1"/>
  <c r="T918" i="21"/>
  <c r="W918" i="21" s="1"/>
  <c r="S918" i="21"/>
  <c r="V918" i="21" s="1"/>
  <c r="U918" i="21"/>
  <c r="T3715" i="21"/>
  <c r="W3715" i="21" s="1"/>
  <c r="P3715" i="21" s="1"/>
  <c r="S3715" i="21"/>
  <c r="V3715" i="21" s="1"/>
  <c r="M3715" i="21" s="1"/>
  <c r="U3715" i="21"/>
  <c r="U3162" i="21"/>
  <c r="T3162" i="21"/>
  <c r="W3162" i="21" s="1"/>
  <c r="P3162" i="21" s="1"/>
  <c r="S3162" i="21"/>
  <c r="V3162" i="21" s="1"/>
  <c r="M3162" i="21" s="1"/>
  <c r="U112" i="21"/>
  <c r="S112" i="21"/>
  <c r="V112" i="21" s="1"/>
  <c r="T112" i="21"/>
  <c r="W112" i="21" s="1"/>
  <c r="U1843" i="21"/>
  <c r="S1843" i="21"/>
  <c r="V1843" i="21" s="1"/>
  <c r="M1843" i="21" s="1"/>
  <c r="T1843" i="21"/>
  <c r="W1843" i="21" s="1"/>
  <c r="P1843" i="21" s="1"/>
  <c r="S1342" i="21"/>
  <c r="V1342" i="21" s="1"/>
  <c r="M1342" i="21" s="1"/>
  <c r="U1342" i="21"/>
  <c r="T1342" i="21"/>
  <c r="W1342" i="21" s="1"/>
  <c r="P1342" i="21" s="1"/>
  <c r="T2657" i="21"/>
  <c r="W2657" i="21" s="1"/>
  <c r="P2657" i="21" s="1"/>
  <c r="S2657" i="21"/>
  <c r="V2657" i="21" s="1"/>
  <c r="M2657" i="21" s="1"/>
  <c r="U2657" i="21"/>
  <c r="T486" i="21"/>
  <c r="W486" i="21" s="1"/>
  <c r="S486" i="21"/>
  <c r="V486" i="21" s="1"/>
  <c r="U486" i="21"/>
  <c r="T3689" i="21"/>
  <c r="W3689" i="21" s="1"/>
  <c r="P3689" i="21" s="1"/>
  <c r="S3689" i="21"/>
  <c r="V3689" i="21" s="1"/>
  <c r="M3689" i="21" s="1"/>
  <c r="U3689" i="21"/>
  <c r="U2604" i="21"/>
  <c r="T2604" i="21"/>
  <c r="W2604" i="21" s="1"/>
  <c r="P2604" i="21" s="1"/>
  <c r="S2604" i="21"/>
  <c r="V2604" i="21" s="1"/>
  <c r="M2604" i="21" s="1"/>
  <c r="S3792" i="21"/>
  <c r="V3792" i="21" s="1"/>
  <c r="M3792" i="21" s="1"/>
  <c r="U3792" i="21"/>
  <c r="T3792" i="21"/>
  <c r="W3792" i="21" s="1"/>
  <c r="P3792" i="21" s="1"/>
  <c r="T1767" i="21"/>
  <c r="W1767" i="21" s="1"/>
  <c r="P1767" i="21" s="1"/>
  <c r="S1767" i="21"/>
  <c r="V1767" i="21" s="1"/>
  <c r="M1767" i="21" s="1"/>
  <c r="U1767" i="21"/>
  <c r="T3873" i="21"/>
  <c r="W3873" i="21" s="1"/>
  <c r="P3873" i="21" s="1"/>
  <c r="S3873" i="21"/>
  <c r="V3873" i="21" s="1"/>
  <c r="M3873" i="21" s="1"/>
  <c r="U3873" i="21"/>
  <c r="U86" i="21"/>
  <c r="S86" i="21"/>
  <c r="V86" i="21" s="1"/>
  <c r="U2923" i="21"/>
  <c r="S2923" i="21"/>
  <c r="V2923" i="21" s="1"/>
  <c r="M2923" i="21" s="1"/>
  <c r="T2923" i="21"/>
  <c r="W2923" i="21" s="1"/>
  <c r="P2923" i="21" s="1"/>
  <c r="S3725" i="21"/>
  <c r="V3725" i="21" s="1"/>
  <c r="M3725" i="21" s="1"/>
  <c r="U3725" i="21"/>
  <c r="T3725" i="21"/>
  <c r="W3725" i="21" s="1"/>
  <c r="P3725" i="21" s="1"/>
  <c r="U2974" i="21"/>
  <c r="S2974" i="21"/>
  <c r="V2974" i="21" s="1"/>
  <c r="M2974" i="21" s="1"/>
  <c r="T2974" i="21"/>
  <c r="W2974" i="21" s="1"/>
  <c r="P2974" i="21" s="1"/>
  <c r="S3746" i="21"/>
  <c r="V3746" i="21" s="1"/>
  <c r="M3746" i="21" s="1"/>
  <c r="U3746" i="21"/>
  <c r="T3746" i="21"/>
  <c r="W3746" i="21" s="1"/>
  <c r="P3746" i="21" s="1"/>
  <c r="U2547" i="21"/>
  <c r="T2547" i="21"/>
  <c r="W2547" i="21" s="1"/>
  <c r="P2547" i="21" s="1"/>
  <c r="S2547" i="21"/>
  <c r="V2547" i="21" s="1"/>
  <c r="M2547" i="21" s="1"/>
  <c r="S409" i="21"/>
  <c r="V409" i="21" s="1"/>
  <c r="U409" i="21"/>
  <c r="T409" i="21"/>
  <c r="W409" i="21" s="1"/>
  <c r="T3253" i="21"/>
  <c r="W3253" i="21" s="1"/>
  <c r="P3253" i="21" s="1"/>
  <c r="U3253" i="21"/>
  <c r="S3253" i="21"/>
  <c r="V3253" i="21" s="1"/>
  <c r="M3253" i="21" s="1"/>
  <c r="S416" i="21"/>
  <c r="V416" i="21" s="1"/>
  <c r="U416" i="21"/>
  <c r="T416" i="21"/>
  <c r="W416" i="21" s="1"/>
  <c r="T1951" i="21"/>
  <c r="W1951" i="21" s="1"/>
  <c r="P1951" i="21" s="1"/>
  <c r="S1951" i="21"/>
  <c r="V1951" i="21" s="1"/>
  <c r="M1951" i="21" s="1"/>
  <c r="U1951" i="21"/>
  <c r="U3594" i="21"/>
  <c r="T3594" i="21"/>
  <c r="W3594" i="21" s="1"/>
  <c r="P3594" i="21" s="1"/>
  <c r="S3594" i="21"/>
  <c r="V3594" i="21" s="1"/>
  <c r="M3594" i="21" s="1"/>
  <c r="S1825" i="21"/>
  <c r="V1825" i="21" s="1"/>
  <c r="M1825" i="21" s="1"/>
  <c r="U1825" i="21"/>
  <c r="T1825" i="21"/>
  <c r="W1825" i="21" s="1"/>
  <c r="P1825" i="21" s="1"/>
  <c r="T581" i="21"/>
  <c r="W581" i="21" s="1"/>
  <c r="S581" i="21"/>
  <c r="V581" i="21" s="1"/>
  <c r="U581" i="21"/>
  <c r="S612" i="21"/>
  <c r="V612" i="21" s="1"/>
  <c r="T612" i="21"/>
  <c r="W612" i="21" s="1"/>
  <c r="U612" i="21"/>
  <c r="S1291" i="21"/>
  <c r="V1291" i="21" s="1"/>
  <c r="M1291" i="21" s="1"/>
  <c r="T1291" i="21"/>
  <c r="W1291" i="21" s="1"/>
  <c r="P1291" i="21" s="1"/>
  <c r="U1291" i="21"/>
  <c r="S1605" i="21"/>
  <c r="V1605" i="21" s="1"/>
  <c r="T1605" i="21"/>
  <c r="W1605" i="21" s="1"/>
  <c r="P1605" i="21" s="1"/>
  <c r="T3506" i="21"/>
  <c r="W3506" i="21" s="1"/>
  <c r="P3506" i="21" s="1"/>
  <c r="U3506" i="21"/>
  <c r="S3506" i="21"/>
  <c r="V3506" i="21" s="1"/>
  <c r="M3506" i="21" s="1"/>
  <c r="T1861" i="21"/>
  <c r="W1861" i="21" s="1"/>
  <c r="P1861" i="21" s="1"/>
  <c r="U1861" i="21"/>
  <c r="S1861" i="21"/>
  <c r="V1861" i="21" s="1"/>
  <c r="M1861" i="21" s="1"/>
  <c r="T2596" i="21"/>
  <c r="W2596" i="21" s="1"/>
  <c r="P2596" i="21" s="1"/>
  <c r="S2596" i="21"/>
  <c r="V2596" i="21" s="1"/>
  <c r="M2596" i="21" s="1"/>
  <c r="U2596" i="21"/>
  <c r="U2577" i="21"/>
  <c r="T2577" i="21"/>
  <c r="W2577" i="21" s="1"/>
  <c r="P2577" i="21" s="1"/>
  <c r="S2577" i="21"/>
  <c r="V2577" i="21" s="1"/>
  <c r="M2577" i="21" s="1"/>
  <c r="U3933" i="21"/>
  <c r="T3933" i="21"/>
  <c r="W3933" i="21" s="1"/>
  <c r="P3933" i="21" s="1"/>
  <c r="S3933" i="21"/>
  <c r="V3933" i="21" s="1"/>
  <c r="M3933" i="21" s="1"/>
  <c r="U2581" i="21"/>
  <c r="S2581" i="21"/>
  <c r="V2581" i="21" s="1"/>
  <c r="M2581" i="21" s="1"/>
  <c r="T2581" i="21"/>
  <c r="W2581" i="21" s="1"/>
  <c r="P2581" i="21" s="1"/>
  <c r="T3313" i="21"/>
  <c r="W3313" i="21" s="1"/>
  <c r="P3313" i="21" s="1"/>
  <c r="S3313" i="21"/>
  <c r="V3313" i="21" s="1"/>
  <c r="M3313" i="21" s="1"/>
  <c r="U3313" i="21"/>
  <c r="S2983" i="21"/>
  <c r="V2983" i="21" s="1"/>
  <c r="M2983" i="21" s="1"/>
  <c r="T2983" i="21"/>
  <c r="W2983" i="21" s="1"/>
  <c r="P2983" i="21" s="1"/>
  <c r="U2983" i="21"/>
  <c r="U3652" i="21"/>
  <c r="T3652" i="21"/>
  <c r="W3652" i="21" s="1"/>
  <c r="P3652" i="21" s="1"/>
  <c r="S3652" i="21"/>
  <c r="V3652" i="21" s="1"/>
  <c r="M3652" i="21" s="1"/>
  <c r="U3211" i="21"/>
  <c r="T3211" i="21"/>
  <c r="W3211" i="21" s="1"/>
  <c r="P3211" i="21" s="1"/>
  <c r="S3211" i="21"/>
  <c r="V3211" i="21" s="1"/>
  <c r="M3211" i="21" s="1"/>
  <c r="T1913" i="21"/>
  <c r="W1913" i="21" s="1"/>
  <c r="P1913" i="21" s="1"/>
  <c r="U1913" i="21"/>
  <c r="S3836" i="21"/>
  <c r="V3836" i="21" s="1"/>
  <c r="M3836" i="21" s="1"/>
  <c r="U3836" i="21"/>
  <c r="T3836" i="21"/>
  <c r="W3836" i="21" s="1"/>
  <c r="P3836" i="21" s="1"/>
  <c r="U3679" i="21"/>
  <c r="T3679" i="21"/>
  <c r="W3679" i="21" s="1"/>
  <c r="P3679" i="21" s="1"/>
  <c r="S3679" i="21"/>
  <c r="V3679" i="21" s="1"/>
  <c r="M3679" i="21" s="1"/>
  <c r="U2825" i="21"/>
  <c r="T2825" i="21"/>
  <c r="W2825" i="21" s="1"/>
  <c r="P2825" i="21" s="1"/>
  <c r="S2825" i="21"/>
  <c r="V2825" i="21" s="1"/>
  <c r="M2825" i="21" s="1"/>
  <c r="T349" i="21"/>
  <c r="W349" i="21" s="1"/>
  <c r="S349" i="21"/>
  <c r="V349" i="21" s="1"/>
  <c r="U349" i="21"/>
  <c r="U3488" i="21"/>
  <c r="S3488" i="21"/>
  <c r="V3488" i="21" s="1"/>
  <c r="M3488" i="21" s="1"/>
  <c r="T3488" i="21"/>
  <c r="W3488" i="21" s="1"/>
  <c r="P3488" i="21" s="1"/>
  <c r="S1262" i="21"/>
  <c r="V1262" i="21" s="1"/>
  <c r="M1262" i="21" s="1"/>
  <c r="U1262" i="21"/>
  <c r="T1262" i="21"/>
  <c r="W1262" i="21" s="1"/>
  <c r="P1262" i="21" s="1"/>
  <c r="T1908" i="21"/>
  <c r="W1908" i="21" s="1"/>
  <c r="P1908" i="21" s="1"/>
  <c r="S1908" i="21"/>
  <c r="V1908" i="21" s="1"/>
  <c r="M1908" i="21" s="1"/>
  <c r="U1908" i="21"/>
  <c r="T2251" i="21"/>
  <c r="W2251" i="21" s="1"/>
  <c r="P2251" i="21" s="1"/>
  <c r="S2251" i="21"/>
  <c r="V2251" i="21" s="1"/>
  <c r="M2251" i="21" s="1"/>
  <c r="U2251" i="21"/>
  <c r="T3271" i="21"/>
  <c r="W3271" i="21" s="1"/>
  <c r="P3271" i="21" s="1"/>
  <c r="S3271" i="21"/>
  <c r="V3271" i="21" s="1"/>
  <c r="M3271" i="21" s="1"/>
  <c r="U3271" i="21"/>
  <c r="S2117" i="21"/>
  <c r="V2117" i="21" s="1"/>
  <c r="M2117" i="21" s="1"/>
  <c r="T2117" i="21"/>
  <c r="W2117" i="21" s="1"/>
  <c r="P2117" i="21" s="1"/>
  <c r="U2117" i="21"/>
  <c r="S3520" i="21"/>
  <c r="V3520" i="21" s="1"/>
  <c r="M3520" i="21" s="1"/>
  <c r="U3520" i="21"/>
  <c r="T3520" i="21"/>
  <c r="W3520" i="21" s="1"/>
  <c r="P3520" i="21" s="1"/>
  <c r="U3960" i="21"/>
  <c r="S3960" i="21"/>
  <c r="V3960" i="21" s="1"/>
  <c r="M3960" i="21" s="1"/>
  <c r="T3960" i="21"/>
  <c r="W3960" i="21" s="1"/>
  <c r="P3960" i="21" s="1"/>
  <c r="S177" i="21"/>
  <c r="V177" i="21" s="1"/>
  <c r="T177" i="21"/>
  <c r="W177" i="21" s="1"/>
  <c r="U177" i="21"/>
  <c r="T2462" i="21"/>
  <c r="W2462" i="21" s="1"/>
  <c r="P2462" i="21" s="1"/>
  <c r="S2462" i="21"/>
  <c r="V2462" i="21" s="1"/>
  <c r="M2462" i="21" s="1"/>
  <c r="U2462" i="21"/>
  <c r="S966" i="21"/>
  <c r="V966" i="21" s="1"/>
  <c r="U966" i="21"/>
  <c r="T966" i="21"/>
  <c r="W966" i="21" s="1"/>
  <c r="T3613" i="21"/>
  <c r="W3613" i="21" s="1"/>
  <c r="P3613" i="21" s="1"/>
  <c r="U3613" i="21"/>
  <c r="S3613" i="21"/>
  <c r="V3613" i="21" s="1"/>
  <c r="M3613" i="21" s="1"/>
  <c r="U1432" i="21"/>
  <c r="S1432" i="21"/>
  <c r="V1432" i="21" s="1"/>
  <c r="M1432" i="21" s="1"/>
  <c r="T1432" i="21"/>
  <c r="W1432" i="21" s="1"/>
  <c r="P1432" i="21" s="1"/>
  <c r="T944" i="21"/>
  <c r="W944" i="21" s="1"/>
  <c r="S944" i="21"/>
  <c r="V944" i="21" s="1"/>
  <c r="U944" i="21"/>
  <c r="S745" i="21"/>
  <c r="V745" i="21" s="1"/>
  <c r="T745" i="21"/>
  <c r="W745" i="21" s="1"/>
  <c r="U745" i="21"/>
  <c r="S2429" i="21"/>
  <c r="V2429" i="21" s="1"/>
  <c r="M2429" i="21" s="1"/>
  <c r="U2429" i="21"/>
  <c r="T2429" i="21"/>
  <c r="W2429" i="21" s="1"/>
  <c r="P2429" i="21" s="1"/>
  <c r="S765" i="21"/>
  <c r="V765" i="21" s="1"/>
  <c r="T765" i="21"/>
  <c r="W765" i="21" s="1"/>
  <c r="U765" i="21"/>
  <c r="T2779" i="21"/>
  <c r="W2779" i="21" s="1"/>
  <c r="P2779" i="21" s="1"/>
  <c r="S2779" i="21"/>
  <c r="V2779" i="21" s="1"/>
  <c r="M2779" i="21" s="1"/>
  <c r="U2779" i="21"/>
  <c r="S1583" i="21"/>
  <c r="V1583" i="21" s="1"/>
  <c r="M1583" i="21" s="1"/>
  <c r="U1583" i="21"/>
  <c r="T1583" i="21"/>
  <c r="W1583" i="21" s="1"/>
  <c r="P1583" i="21" s="1"/>
  <c r="S3797" i="21"/>
  <c r="V3797" i="21" s="1"/>
  <c r="M3797" i="21" s="1"/>
  <c r="U3797" i="21"/>
  <c r="T3797" i="21"/>
  <c r="W3797" i="21" s="1"/>
  <c r="P3797" i="21" s="1"/>
  <c r="S3288" i="21"/>
  <c r="V3288" i="21" s="1"/>
  <c r="M3288" i="21" s="1"/>
  <c r="T3288" i="21"/>
  <c r="W3288" i="21" s="1"/>
  <c r="P3288" i="21" s="1"/>
  <c r="U3288" i="21"/>
  <c r="T2122" i="21"/>
  <c r="W2122" i="21" s="1"/>
  <c r="P2122" i="21" s="1"/>
  <c r="S2122" i="21"/>
  <c r="V2122" i="21" s="1"/>
  <c r="M2122" i="21" s="1"/>
  <c r="U2122" i="21"/>
  <c r="S109" i="21"/>
  <c r="V109" i="21" s="1"/>
  <c r="T109" i="21"/>
  <c r="W109" i="21" s="1"/>
  <c r="U109" i="21"/>
  <c r="S1330" i="21"/>
  <c r="V1330" i="21" s="1"/>
  <c r="M1330" i="21" s="1"/>
  <c r="T1330" i="21"/>
  <c r="W1330" i="21" s="1"/>
  <c r="P1330" i="21" s="1"/>
  <c r="U1330" i="21"/>
  <c r="T2403" i="21"/>
  <c r="W2403" i="21" s="1"/>
  <c r="P2403" i="21" s="1"/>
  <c r="U2403" i="21"/>
  <c r="S2403" i="21"/>
  <c r="V2403" i="21" s="1"/>
  <c r="M2403" i="21" s="1"/>
  <c r="T1752" i="21"/>
  <c r="W1752" i="21" s="1"/>
  <c r="P1752" i="21" s="1"/>
  <c r="U1752" i="21"/>
  <c r="S1752" i="21"/>
  <c r="V1752" i="21" s="1"/>
  <c r="M1752" i="21" s="1"/>
  <c r="U2398" i="21"/>
  <c r="T2398" i="21"/>
  <c r="W2398" i="21" s="1"/>
  <c r="P2398" i="21" s="1"/>
  <c r="S2398" i="21"/>
  <c r="V2398" i="21" s="1"/>
  <c r="M2398" i="21" s="1"/>
  <c r="T3030" i="21"/>
  <c r="W3030" i="21" s="1"/>
  <c r="P3030" i="21" s="1"/>
  <c r="S3030" i="21"/>
  <c r="V3030" i="21" s="1"/>
  <c r="M3030" i="21" s="1"/>
  <c r="U3030" i="21"/>
  <c r="T2028" i="21"/>
  <c r="W2028" i="21" s="1"/>
  <c r="P2028" i="21" s="1"/>
  <c r="S2028" i="21"/>
  <c r="V2028" i="21" s="1"/>
  <c r="M2028" i="21" s="1"/>
  <c r="U2028" i="21"/>
  <c r="S2021" i="21"/>
  <c r="V2021" i="21" s="1"/>
  <c r="M2021" i="21" s="1"/>
  <c r="U2021" i="21"/>
  <c r="T2021" i="21"/>
  <c r="W2021" i="21" s="1"/>
  <c r="P2021" i="21" s="1"/>
  <c r="S3687" i="21"/>
  <c r="V3687" i="21" s="1"/>
  <c r="M3687" i="21" s="1"/>
  <c r="U3687" i="21"/>
  <c r="T3687" i="21"/>
  <c r="W3687" i="21" s="1"/>
  <c r="P3687" i="21" s="1"/>
  <c r="U1478" i="21"/>
  <c r="T1478" i="21"/>
  <c r="W1478" i="21" s="1"/>
  <c r="P1478" i="21" s="1"/>
  <c r="S1478" i="21"/>
  <c r="V1478" i="21" s="1"/>
  <c r="M1478" i="21" s="1"/>
  <c r="S1170" i="21"/>
  <c r="V1170" i="21" s="1"/>
  <c r="M1170" i="21" s="1"/>
  <c r="T1170" i="21"/>
  <c r="W1170" i="21" s="1"/>
  <c r="P1170" i="21" s="1"/>
  <c r="U1170" i="21"/>
  <c r="S2435" i="21"/>
  <c r="V2435" i="21" s="1"/>
  <c r="M2435" i="21" s="1"/>
  <c r="U2435" i="21"/>
  <c r="T2435" i="21"/>
  <c r="W2435" i="21" s="1"/>
  <c r="P2435" i="21" s="1"/>
  <c r="S3908" i="21"/>
  <c r="V3908" i="21" s="1"/>
  <c r="M3908" i="21" s="1"/>
  <c r="U3908" i="21"/>
  <c r="T3908" i="21"/>
  <c r="W3908" i="21" s="1"/>
  <c r="P3908" i="21" s="1"/>
  <c r="T615" i="21"/>
  <c r="W615" i="21" s="1"/>
  <c r="U615" i="21"/>
  <c r="S615" i="21"/>
  <c r="V615" i="21" s="1"/>
  <c r="S522" i="21"/>
  <c r="V522" i="21" s="1"/>
  <c r="T522" i="21"/>
  <c r="W522" i="21" s="1"/>
  <c r="U522" i="21"/>
  <c r="S53" i="21"/>
  <c r="V53" i="21" s="1"/>
  <c r="T53" i="21"/>
  <c r="W53" i="21" s="1"/>
  <c r="U53" i="21"/>
  <c r="T1475" i="21"/>
  <c r="W1475" i="21" s="1"/>
  <c r="P1475" i="21" s="1"/>
  <c r="S1475" i="21"/>
  <c r="V1475" i="21" s="1"/>
  <c r="M1475" i="21" s="1"/>
  <c r="U1475" i="21"/>
  <c r="S267" i="21"/>
  <c r="V267" i="21" s="1"/>
  <c r="U267" i="21"/>
  <c r="T267" i="21"/>
  <c r="W267" i="21" s="1"/>
  <c r="U1292" i="21"/>
  <c r="S1292" i="21"/>
  <c r="V1292" i="21" s="1"/>
  <c r="M1292" i="21" s="1"/>
  <c r="T1292" i="21"/>
  <c r="W1292" i="21" s="1"/>
  <c r="P1292" i="21" s="1"/>
  <c r="T3558" i="21"/>
  <c r="W3558" i="21" s="1"/>
  <c r="P3558" i="21" s="1"/>
  <c r="S3558" i="21"/>
  <c r="V3558" i="21" s="1"/>
  <c r="M3558" i="21" s="1"/>
  <c r="U3558" i="21"/>
  <c r="T1906" i="21"/>
  <c r="W1906" i="21" s="1"/>
  <c r="P1906" i="21" s="1"/>
  <c r="U1906" i="21"/>
  <c r="S1906" i="21"/>
  <c r="V1906" i="21" s="1"/>
  <c r="M1906" i="21" s="1"/>
  <c r="S3772" i="21"/>
  <c r="V3772" i="21" s="1"/>
  <c r="M3772" i="21" s="1"/>
  <c r="U3772" i="21"/>
  <c r="T3772" i="21"/>
  <c r="W3772" i="21" s="1"/>
  <c r="P3772" i="21" s="1"/>
  <c r="U1938" i="21"/>
  <c r="T1938" i="21"/>
  <c r="W1938" i="21" s="1"/>
  <c r="P1938" i="21" s="1"/>
  <c r="S1938" i="21"/>
  <c r="V1938" i="21" s="1"/>
  <c r="M1938" i="21" s="1"/>
  <c r="T774" i="21"/>
  <c r="W774" i="21" s="1"/>
  <c r="S774" i="21"/>
  <c r="V774" i="21" s="1"/>
  <c r="U774" i="21"/>
  <c r="U2254" i="21"/>
  <c r="T2254" i="21"/>
  <c r="W2254" i="21" s="1"/>
  <c r="P2254" i="21" s="1"/>
  <c r="S2254" i="21"/>
  <c r="V2254" i="21" s="1"/>
  <c r="M2254" i="21" s="1"/>
  <c r="S3174" i="21"/>
  <c r="V3174" i="21" s="1"/>
  <c r="M3174" i="21" s="1"/>
  <c r="U3174" i="21"/>
  <c r="T3174" i="21"/>
  <c r="W3174" i="21" s="1"/>
  <c r="P3174" i="21" s="1"/>
  <c r="S1003" i="21"/>
  <c r="V1003" i="21" s="1"/>
  <c r="U1003" i="21"/>
  <c r="T1003" i="21"/>
  <c r="W1003" i="21" s="1"/>
  <c r="S2379" i="21"/>
  <c r="V2379" i="21" s="1"/>
  <c r="M2379" i="21" s="1"/>
  <c r="U2379" i="21"/>
  <c r="T2379" i="21"/>
  <c r="W2379" i="21" s="1"/>
  <c r="P2379" i="21" s="1"/>
  <c r="S2355" i="21"/>
  <c r="V2355" i="21" s="1"/>
  <c r="M2355" i="21" s="1"/>
  <c r="U2355" i="21"/>
  <c r="T2355" i="21"/>
  <c r="W2355" i="21" s="1"/>
  <c r="P2355" i="21" s="1"/>
  <c r="S1316" i="21"/>
  <c r="V1316" i="21" s="1"/>
  <c r="M1316" i="21" s="1"/>
  <c r="U1316" i="21"/>
  <c r="T1316" i="21"/>
  <c r="W1316" i="21" s="1"/>
  <c r="P1316" i="21" s="1"/>
  <c r="T3312" i="21"/>
  <c r="W3312" i="21" s="1"/>
  <c r="P3312" i="21" s="1"/>
  <c r="S3312" i="21"/>
  <c r="V3312" i="21" s="1"/>
  <c r="M3312" i="21" s="1"/>
  <c r="U3312" i="21"/>
  <c r="T3703" i="21"/>
  <c r="W3703" i="21" s="1"/>
  <c r="P3703" i="21" s="1"/>
  <c r="S3703" i="21"/>
  <c r="V3703" i="21" s="1"/>
  <c r="M3703" i="21" s="1"/>
  <c r="U3703" i="21"/>
  <c r="S3136" i="21"/>
  <c r="V3136" i="21" s="1"/>
  <c r="M3136" i="21" s="1"/>
  <c r="U3136" i="21"/>
  <c r="T3136" i="21"/>
  <c r="W3136" i="21" s="1"/>
  <c r="P3136" i="21" s="1"/>
  <c r="U1347" i="21"/>
  <c r="S1347" i="21"/>
  <c r="V1347" i="21" s="1"/>
  <c r="M1347" i="21" s="1"/>
  <c r="T1347" i="21"/>
  <c r="W1347" i="21" s="1"/>
  <c r="P1347" i="21" s="1"/>
  <c r="S3377" i="21"/>
  <c r="V3377" i="21" s="1"/>
  <c r="M3377" i="21" s="1"/>
  <c r="T3377" i="21"/>
  <c r="W3377" i="21" s="1"/>
  <c r="P3377" i="21" s="1"/>
  <c r="S3522" i="21"/>
  <c r="V3522" i="21" s="1"/>
  <c r="M3522" i="21" s="1"/>
  <c r="U3522" i="21"/>
  <c r="T3522" i="21"/>
  <c r="W3522" i="21" s="1"/>
  <c r="P3522" i="21" s="1"/>
  <c r="U3511" i="21"/>
  <c r="T3511" i="21"/>
  <c r="W3511" i="21" s="1"/>
  <c r="P3511" i="21" s="1"/>
  <c r="S3511" i="21"/>
  <c r="V3511" i="21" s="1"/>
  <c r="M3511" i="21" s="1"/>
  <c r="S3612" i="21"/>
  <c r="V3612" i="21" s="1"/>
  <c r="M3612" i="21" s="1"/>
  <c r="U3612" i="21"/>
  <c r="T3612" i="21"/>
  <c r="W3612" i="21" s="1"/>
  <c r="P3612" i="21" s="1"/>
  <c r="T1449" i="21"/>
  <c r="W1449" i="21" s="1"/>
  <c r="P1449" i="21" s="1"/>
  <c r="S1449" i="21"/>
  <c r="V1449" i="21" s="1"/>
  <c r="M1449" i="21" s="1"/>
  <c r="U1449" i="21"/>
  <c r="U2067" i="21"/>
  <c r="T2067" i="21"/>
  <c r="W2067" i="21" s="1"/>
  <c r="P2067" i="21" s="1"/>
  <c r="S2067" i="21"/>
  <c r="V2067" i="21" s="1"/>
  <c r="M2067" i="21" s="1"/>
  <c r="U1452" i="21"/>
  <c r="T1452" i="21"/>
  <c r="W1452" i="21" s="1"/>
  <c r="P1452" i="21" s="1"/>
  <c r="S1452" i="21"/>
  <c r="V1452" i="21" s="1"/>
  <c r="M1452" i="21" s="1"/>
  <c r="T3148" i="21"/>
  <c r="W3148" i="21" s="1"/>
  <c r="P3148" i="21" s="1"/>
  <c r="S3148" i="21"/>
  <c r="V3148" i="21" s="1"/>
  <c r="M3148" i="21" s="1"/>
  <c r="U3148" i="21"/>
  <c r="T1562" i="21"/>
  <c r="W1562" i="21" s="1"/>
  <c r="P1562" i="21" s="1"/>
  <c r="U1562" i="21"/>
  <c r="S1562" i="21"/>
  <c r="V1562" i="21" s="1"/>
  <c r="M1562" i="21" s="1"/>
  <c r="U2019" i="21"/>
  <c r="S2019" i="21"/>
  <c r="V2019" i="21" s="1"/>
  <c r="M2019" i="21" s="1"/>
  <c r="T2019" i="21"/>
  <c r="W2019" i="21" s="1"/>
  <c r="P2019" i="21" s="1"/>
  <c r="S3596" i="21"/>
  <c r="V3596" i="21" s="1"/>
  <c r="M3596" i="21" s="1"/>
  <c r="U3596" i="21"/>
  <c r="T3596" i="21"/>
  <c r="W3596" i="21" s="1"/>
  <c r="P3596" i="21" s="1"/>
  <c r="T3097" i="21"/>
  <c r="W3097" i="21" s="1"/>
  <c r="P3097" i="21" s="1"/>
  <c r="U3097" i="21"/>
  <c r="S3097" i="21"/>
  <c r="V3097" i="21" s="1"/>
  <c r="M3097" i="21" s="1"/>
  <c r="U1880" i="21"/>
  <c r="S1880" i="21"/>
  <c r="V1880" i="21" s="1"/>
  <c r="M1880" i="21" s="1"/>
  <c r="T1880" i="21"/>
  <c r="W1880" i="21" s="1"/>
  <c r="P1880" i="21" s="1"/>
  <c r="U3169" i="21"/>
  <c r="T3169" i="21"/>
  <c r="W3169" i="21" s="1"/>
  <c r="P3169" i="21" s="1"/>
  <c r="S3169" i="21"/>
  <c r="V3169" i="21" s="1"/>
  <c r="M3169" i="21" s="1"/>
  <c r="U3232" i="21"/>
  <c r="T3232" i="21"/>
  <c r="W3232" i="21" s="1"/>
  <c r="P3232" i="21" s="1"/>
  <c r="S3232" i="21"/>
  <c r="V3232" i="21" s="1"/>
  <c r="M3232" i="21" s="1"/>
  <c r="S3972" i="21"/>
  <c r="V3972" i="21" s="1"/>
  <c r="M3972" i="21" s="1"/>
  <c r="U3972" i="21"/>
  <c r="T3972" i="21"/>
  <c r="W3972" i="21" s="1"/>
  <c r="P3972" i="21" s="1"/>
  <c r="T28" i="21"/>
  <c r="W28" i="21" s="1"/>
  <c r="U28" i="21"/>
  <c r="S28" i="21"/>
  <c r="V28" i="21" s="1"/>
  <c r="U3406" i="21"/>
  <c r="S3406" i="21"/>
  <c r="V3406" i="21" s="1"/>
  <c r="M3406" i="21" s="1"/>
  <c r="T3406" i="21"/>
  <c r="W3406" i="21" s="1"/>
  <c r="P3406" i="21" s="1"/>
  <c r="T2428" i="21"/>
  <c r="W2428" i="21" s="1"/>
  <c r="P2428" i="21" s="1"/>
  <c r="S2428" i="21"/>
  <c r="V2428" i="21" s="1"/>
  <c r="M2428" i="21" s="1"/>
  <c r="U2428" i="21"/>
  <c r="T2747" i="21"/>
  <c r="W2747" i="21" s="1"/>
  <c r="P2747" i="21" s="1"/>
  <c r="S2747" i="21"/>
  <c r="V2747" i="21" s="1"/>
  <c r="M2747" i="21" s="1"/>
  <c r="U2747" i="21"/>
  <c r="S3260" i="21"/>
  <c r="V3260" i="21" s="1"/>
  <c r="M3260" i="21" s="1"/>
  <c r="T3260" i="21"/>
  <c r="W3260" i="21" s="1"/>
  <c r="P3260" i="21" s="1"/>
  <c r="U3260" i="21"/>
  <c r="T2969" i="21"/>
  <c r="W2969" i="21" s="1"/>
  <c r="P2969" i="21" s="1"/>
  <c r="S2969" i="21"/>
  <c r="V2969" i="21" s="1"/>
  <c r="M2969" i="21" s="1"/>
  <c r="U2969" i="21"/>
  <c r="T3425" i="21"/>
  <c r="W3425" i="21" s="1"/>
  <c r="P3425" i="21" s="1"/>
  <c r="S3425" i="21"/>
  <c r="V3425" i="21" s="1"/>
  <c r="M3425" i="21" s="1"/>
  <c r="U3425" i="21"/>
  <c r="U3634" i="21"/>
  <c r="T3634" i="21"/>
  <c r="W3634" i="21" s="1"/>
  <c r="P3634" i="21" s="1"/>
  <c r="S3634" i="21"/>
  <c r="V3634" i="21" s="1"/>
  <c r="M3634" i="21" s="1"/>
  <c r="T2130" i="21"/>
  <c r="W2130" i="21" s="1"/>
  <c r="P2130" i="21" s="1"/>
  <c r="S2130" i="21"/>
  <c r="V2130" i="21" s="1"/>
  <c r="M2130" i="21" s="1"/>
  <c r="U2130" i="21"/>
  <c r="T3780" i="21"/>
  <c r="W3780" i="21" s="1"/>
  <c r="P3780" i="21" s="1"/>
  <c r="S3780" i="21"/>
  <c r="V3780" i="21" s="1"/>
  <c r="M3780" i="21" s="1"/>
  <c r="U3780" i="21"/>
  <c r="U3217" i="21"/>
  <c r="T3217" i="21"/>
  <c r="W3217" i="21" s="1"/>
  <c r="P3217" i="21" s="1"/>
  <c r="S3217" i="21"/>
  <c r="V3217" i="21" s="1"/>
  <c r="M3217" i="21" s="1"/>
  <c r="S3475" i="21"/>
  <c r="V3475" i="21" s="1"/>
  <c r="M3475" i="21" s="1"/>
  <c r="U3475" i="21"/>
  <c r="T3475" i="21"/>
  <c r="W3475" i="21" s="1"/>
  <c r="P3475" i="21" s="1"/>
  <c r="U3053" i="21"/>
  <c r="T3053" i="21"/>
  <c r="W3053" i="21" s="1"/>
  <c r="P3053" i="21" s="1"/>
  <c r="S3053" i="21"/>
  <c r="V3053" i="21" s="1"/>
  <c r="M3053" i="21" s="1"/>
  <c r="U2123" i="21"/>
  <c r="T2123" i="21"/>
  <c r="W2123" i="21" s="1"/>
  <c r="P2123" i="21" s="1"/>
  <c r="S2123" i="21"/>
  <c r="V2123" i="21" s="1"/>
  <c r="M2123" i="21" s="1"/>
  <c r="S582" i="21"/>
  <c r="V582" i="21" s="1"/>
  <c r="T582" i="21"/>
  <c r="W582" i="21" s="1"/>
  <c r="U582" i="21"/>
  <c r="T1512" i="21"/>
  <c r="W1512" i="21" s="1"/>
  <c r="P1512" i="21" s="1"/>
  <c r="U1512" i="21"/>
  <c r="S1512" i="21"/>
  <c r="V1512" i="21" s="1"/>
  <c r="M1512" i="21" s="1"/>
  <c r="U2502" i="21"/>
  <c r="T2502" i="21"/>
  <c r="W2502" i="21" s="1"/>
  <c r="P2502" i="21" s="1"/>
  <c r="S2502" i="21"/>
  <c r="V2502" i="21" s="1"/>
  <c r="M2502" i="21" s="1"/>
  <c r="S3384" i="21"/>
  <c r="V3384" i="21" s="1"/>
  <c r="M3384" i="21" s="1"/>
  <c r="T3384" i="21"/>
  <c r="W3384" i="21" s="1"/>
  <c r="P3384" i="21" s="1"/>
  <c r="U3384" i="21"/>
  <c r="U3491" i="21"/>
  <c r="T3491" i="21"/>
  <c r="W3491" i="21" s="1"/>
  <c r="P3491" i="21" s="1"/>
  <c r="S3491" i="21"/>
  <c r="V3491" i="21" s="1"/>
  <c r="M3491" i="21" s="1"/>
  <c r="U1882" i="21"/>
  <c r="T1882" i="21"/>
  <c r="W1882" i="21" s="1"/>
  <c r="P1882" i="21" s="1"/>
  <c r="S1882" i="21"/>
  <c r="V1882" i="21" s="1"/>
  <c r="M1882" i="21" s="1"/>
  <c r="T3866" i="21"/>
  <c r="W3866" i="21" s="1"/>
  <c r="P3866" i="21" s="1"/>
  <c r="S3866" i="21"/>
  <c r="V3866" i="21" s="1"/>
  <c r="M3866" i="21" s="1"/>
  <c r="U3866" i="21"/>
  <c r="U3058" i="21"/>
  <c r="T3058" i="21"/>
  <c r="W3058" i="21" s="1"/>
  <c r="P3058" i="21" s="1"/>
  <c r="S3058" i="21"/>
  <c r="V3058" i="21" s="1"/>
  <c r="M3058" i="21" s="1"/>
  <c r="U2893" i="21"/>
  <c r="T2893" i="21"/>
  <c r="W2893" i="21" s="1"/>
  <c r="P2893" i="21" s="1"/>
  <c r="S2893" i="21"/>
  <c r="V2893" i="21" s="1"/>
  <c r="M2893" i="21" s="1"/>
  <c r="S3255" i="21"/>
  <c r="V3255" i="21" s="1"/>
  <c r="M3255" i="21" s="1"/>
  <c r="T3255" i="21"/>
  <c r="W3255" i="21" s="1"/>
  <c r="P3255" i="21" s="1"/>
  <c r="U3255" i="21"/>
  <c r="U3993" i="21"/>
  <c r="T3993" i="21"/>
  <c r="W3993" i="21" s="1"/>
  <c r="P3993" i="21" s="1"/>
  <c r="S3993" i="21"/>
  <c r="V3993" i="21" s="1"/>
  <c r="M3993" i="21" s="1"/>
  <c r="T3701" i="21"/>
  <c r="W3701" i="21" s="1"/>
  <c r="P3701" i="21" s="1"/>
  <c r="S3701" i="21"/>
  <c r="V3701" i="21" s="1"/>
  <c r="M3701" i="21" s="1"/>
  <c r="U3701" i="21"/>
  <c r="U457" i="21"/>
  <c r="S457" i="21"/>
  <c r="V457" i="21" s="1"/>
  <c r="T457" i="21"/>
  <c r="W457" i="21" s="1"/>
  <c r="U2804" i="21"/>
  <c r="T2804" i="21"/>
  <c r="W2804" i="21" s="1"/>
  <c r="P2804" i="21" s="1"/>
  <c r="S2804" i="21"/>
  <c r="V2804" i="21" s="1"/>
  <c r="M2804" i="21" s="1"/>
  <c r="T1455" i="21"/>
  <c r="W1455" i="21" s="1"/>
  <c r="P1455" i="21" s="1"/>
  <c r="U1455" i="21"/>
  <c r="S1455" i="21"/>
  <c r="V1455" i="21" s="1"/>
  <c r="M1455" i="21" s="1"/>
  <c r="T1933" i="21"/>
  <c r="W1933" i="21" s="1"/>
  <c r="P1933" i="21" s="1"/>
  <c r="U1933" i="21"/>
  <c r="S1933" i="21"/>
  <c r="V1933" i="21" s="1"/>
  <c r="M1933" i="21" s="1"/>
  <c r="S44" i="21"/>
  <c r="V44" i="21" s="1"/>
  <c r="T44" i="21"/>
  <c r="W44" i="21" s="1"/>
  <c r="U44" i="21"/>
  <c r="U2819" i="21"/>
  <c r="T2819" i="21"/>
  <c r="W2819" i="21" s="1"/>
  <c r="P2819" i="21" s="1"/>
  <c r="S2819" i="21"/>
  <c r="V2819" i="21" s="1"/>
  <c r="M2819" i="21" s="1"/>
  <c r="T468" i="21"/>
  <c r="W468" i="21" s="1"/>
  <c r="U468" i="21"/>
  <c r="S468" i="21"/>
  <c r="V468" i="21" s="1"/>
  <c r="S2430" i="21"/>
  <c r="V2430" i="21" s="1"/>
  <c r="M2430" i="21" s="1"/>
  <c r="U2430" i="21"/>
  <c r="T2430" i="21"/>
  <c r="W2430" i="21" s="1"/>
  <c r="P2430" i="21" s="1"/>
  <c r="T1991" i="21"/>
  <c r="W1991" i="21" s="1"/>
  <c r="P1991" i="21" s="1"/>
  <c r="S1991" i="21"/>
  <c r="V1991" i="21" s="1"/>
  <c r="M1991" i="21" s="1"/>
  <c r="U1991" i="21"/>
  <c r="U3636" i="21"/>
  <c r="T3636" i="21"/>
  <c r="W3636" i="21" s="1"/>
  <c r="P3636" i="21" s="1"/>
  <c r="S3636" i="21"/>
  <c r="V3636" i="21" s="1"/>
  <c r="M3636" i="21" s="1"/>
  <c r="S1242" i="21"/>
  <c r="V1242" i="21" s="1"/>
  <c r="M1242" i="21" s="1"/>
  <c r="T1242" i="21"/>
  <c r="W1242" i="21" s="1"/>
  <c r="P1242" i="21" s="1"/>
  <c r="U1242" i="21"/>
  <c r="T3032" i="21"/>
  <c r="W3032" i="21" s="1"/>
  <c r="P3032" i="21" s="1"/>
  <c r="U3032" i="21"/>
  <c r="S3032" i="21"/>
  <c r="V3032" i="21" s="1"/>
  <c r="M3032" i="21" s="1"/>
  <c r="U3585" i="21"/>
  <c r="T3585" i="21"/>
  <c r="W3585" i="21" s="1"/>
  <c r="P3585" i="21" s="1"/>
  <c r="S3585" i="21"/>
  <c r="V3585" i="21" s="1"/>
  <c r="M3585" i="21" s="1"/>
  <c r="T242" i="21"/>
  <c r="W242" i="21" s="1"/>
  <c r="U242" i="21"/>
  <c r="S242" i="21"/>
  <c r="V242" i="21" s="1"/>
  <c r="U2352" i="21"/>
  <c r="T2352" i="21"/>
  <c r="W2352" i="21" s="1"/>
  <c r="P2352" i="21" s="1"/>
  <c r="S2352" i="21"/>
  <c r="V2352" i="21" s="1"/>
  <c r="M2352" i="21" s="1"/>
  <c r="T1888" i="21"/>
  <c r="W1888" i="21" s="1"/>
  <c r="P1888" i="21" s="1"/>
  <c r="S1888" i="21"/>
  <c r="V1888" i="21" s="1"/>
  <c r="M1888" i="21" s="1"/>
  <c r="U1888" i="21"/>
  <c r="U3956" i="21"/>
  <c r="T3956" i="21"/>
  <c r="W3956" i="21" s="1"/>
  <c r="P3956" i="21" s="1"/>
  <c r="S3956" i="21"/>
  <c r="V3956" i="21" s="1"/>
  <c r="M3956" i="21" s="1"/>
  <c r="S3435" i="21"/>
  <c r="V3435" i="21" s="1"/>
  <c r="M3435" i="21" s="1"/>
  <c r="T3435" i="21"/>
  <c r="W3435" i="21" s="1"/>
  <c r="P3435" i="21" s="1"/>
  <c r="U3435" i="21"/>
  <c r="U3179" i="21"/>
  <c r="T3179" i="21"/>
  <c r="W3179" i="21" s="1"/>
  <c r="P3179" i="21" s="1"/>
  <c r="S3179" i="21"/>
  <c r="V3179" i="21" s="1"/>
  <c r="M3179" i="21" s="1"/>
  <c r="S3028" i="21"/>
  <c r="V3028" i="21" s="1"/>
  <c r="M3028" i="21" s="1"/>
  <c r="T3028" i="21"/>
  <c r="W3028" i="21" s="1"/>
  <c r="P3028" i="21" s="1"/>
  <c r="U3028" i="21"/>
  <c r="T2702" i="21"/>
  <c r="W2702" i="21" s="1"/>
  <c r="P2702" i="21" s="1"/>
  <c r="S2702" i="21"/>
  <c r="V2702" i="21" s="1"/>
  <c r="M2702" i="21" s="1"/>
  <c r="U2702" i="21"/>
  <c r="T2771" i="21"/>
  <c r="W2771" i="21" s="1"/>
  <c r="P2771" i="21" s="1"/>
  <c r="S2771" i="21"/>
  <c r="V2771" i="21" s="1"/>
  <c r="M2771" i="21" s="1"/>
  <c r="U2771" i="21"/>
  <c r="S3645" i="21"/>
  <c r="V3645" i="21" s="1"/>
  <c r="M3645" i="21" s="1"/>
  <c r="U3645" i="21"/>
  <c r="T3645" i="21"/>
  <c r="W3645" i="21" s="1"/>
  <c r="P3645" i="21" s="1"/>
  <c r="T1032" i="21"/>
  <c r="W1032" i="21" s="1"/>
  <c r="P1032" i="21" s="1"/>
  <c r="U1032" i="21"/>
  <c r="S1032" i="21"/>
  <c r="V1032" i="21" s="1"/>
  <c r="M1032" i="21" s="1"/>
  <c r="T2768" i="21"/>
  <c r="W2768" i="21" s="1"/>
  <c r="P2768" i="21" s="1"/>
  <c r="S2768" i="21"/>
  <c r="V2768" i="21" s="1"/>
  <c r="M2768" i="21" s="1"/>
  <c r="U2768" i="21"/>
  <c r="U1202" i="21"/>
  <c r="S1202" i="21"/>
  <c r="V1202" i="21" s="1"/>
  <c r="M1202" i="21" s="1"/>
  <c r="T1202" i="21"/>
  <c r="W1202" i="21" s="1"/>
  <c r="P1202" i="21" s="1"/>
  <c r="U2557" i="21"/>
  <c r="T2557" i="21"/>
  <c r="W2557" i="21" s="1"/>
  <c r="P2557" i="21" s="1"/>
  <c r="S2557" i="21"/>
  <c r="V2557" i="21" s="1"/>
  <c r="M2557" i="21" s="1"/>
  <c r="T3281" i="21"/>
  <c r="W3281" i="21" s="1"/>
  <c r="P3281" i="21" s="1"/>
  <c r="U3281" i="21"/>
  <c r="S3281" i="21"/>
  <c r="V3281" i="21" s="1"/>
  <c r="M3281" i="21" s="1"/>
  <c r="S3156" i="21"/>
  <c r="V3156" i="21" s="1"/>
  <c r="M3156" i="21" s="1"/>
  <c r="U3156" i="21"/>
  <c r="T3156" i="21"/>
  <c r="W3156" i="21" s="1"/>
  <c r="P3156" i="21" s="1"/>
  <c r="S2571" i="21"/>
  <c r="V2571" i="21" s="1"/>
  <c r="M2571" i="21" s="1"/>
  <c r="U2571" i="21"/>
  <c r="T2571" i="21"/>
  <c r="W2571" i="21" s="1"/>
  <c r="P2571" i="21" s="1"/>
  <c r="S3978" i="21"/>
  <c r="V3978" i="21" s="1"/>
  <c r="M3978" i="21" s="1"/>
  <c r="U3978" i="21"/>
  <c r="T3978" i="21"/>
  <c r="W3978" i="21" s="1"/>
  <c r="P3978" i="21" s="1"/>
  <c r="T3427" i="21"/>
  <c r="W3427" i="21" s="1"/>
  <c r="P3427" i="21" s="1"/>
  <c r="U3427" i="21"/>
  <c r="S3427" i="21"/>
  <c r="V3427" i="21" s="1"/>
  <c r="M3427" i="21" s="1"/>
  <c r="U2814" i="21"/>
  <c r="T2814" i="21"/>
  <c r="W2814" i="21" s="1"/>
  <c r="P2814" i="21" s="1"/>
  <c r="S2814" i="21"/>
  <c r="V2814" i="21" s="1"/>
  <c r="M2814" i="21" s="1"/>
  <c r="T1854" i="21"/>
  <c r="W1854" i="21" s="1"/>
  <c r="P1854" i="21" s="1"/>
  <c r="S1854" i="21"/>
  <c r="V1854" i="21" s="1"/>
  <c r="M1854" i="21" s="1"/>
  <c r="U1854" i="21"/>
  <c r="U3609" i="21"/>
  <c r="S3609" i="21"/>
  <c r="V3609" i="21" s="1"/>
  <c r="M3609" i="21" s="1"/>
  <c r="T3609" i="21"/>
  <c r="W3609" i="21" s="1"/>
  <c r="P3609" i="21" s="1"/>
  <c r="S2110" i="21"/>
  <c r="V2110" i="21" s="1"/>
  <c r="M2110" i="21" s="1"/>
  <c r="U2110" i="21"/>
  <c r="T2110" i="21"/>
  <c r="W2110" i="21" s="1"/>
  <c r="P2110" i="21" s="1"/>
  <c r="U999" i="21"/>
  <c r="T999" i="21"/>
  <c r="W999" i="21" s="1"/>
  <c r="S999" i="21"/>
  <c r="V999" i="21" s="1"/>
  <c r="T3654" i="21"/>
  <c r="W3654" i="21" s="1"/>
  <c r="P3654" i="21" s="1"/>
  <c r="U3654" i="21"/>
  <c r="S3654" i="21"/>
  <c r="V3654" i="21" s="1"/>
  <c r="M3654" i="21" s="1"/>
  <c r="U2214" i="21"/>
  <c r="T2214" i="21"/>
  <c r="W2214" i="21" s="1"/>
  <c r="P2214" i="21" s="1"/>
  <c r="S2214" i="21"/>
  <c r="V2214" i="21" s="1"/>
  <c r="M2214" i="21" s="1"/>
  <c r="T3890" i="21"/>
  <c r="W3890" i="21" s="1"/>
  <c r="P3890" i="21" s="1"/>
  <c r="U3890" i="21"/>
  <c r="S3890" i="21"/>
  <c r="V3890" i="21" s="1"/>
  <c r="M3890" i="21" s="1"/>
  <c r="S3082" i="21"/>
  <c r="V3082" i="21" s="1"/>
  <c r="M3082" i="21" s="1"/>
  <c r="U3082" i="21"/>
  <c r="T3082" i="21"/>
  <c r="W3082" i="21" s="1"/>
  <c r="P3082" i="21" s="1"/>
  <c r="U1386" i="21"/>
  <c r="S1386" i="21"/>
  <c r="V1386" i="21" s="1"/>
  <c r="M1386" i="21" s="1"/>
  <c r="T1386" i="21"/>
  <c r="W1386" i="21" s="1"/>
  <c r="P1386" i="21" s="1"/>
  <c r="T3310" i="21"/>
  <c r="W3310" i="21" s="1"/>
  <c r="P3310" i="21" s="1"/>
  <c r="S3310" i="21"/>
  <c r="V3310" i="21" s="1"/>
  <c r="M3310" i="21" s="1"/>
  <c r="U3310" i="21"/>
  <c r="T3528" i="21"/>
  <c r="W3528" i="21" s="1"/>
  <c r="P3528" i="21" s="1"/>
  <c r="S3528" i="21"/>
  <c r="V3528" i="21" s="1"/>
  <c r="M3528" i="21" s="1"/>
  <c r="U3528" i="21"/>
  <c r="U3882" i="21"/>
  <c r="T3882" i="21"/>
  <c r="W3882" i="21" s="1"/>
  <c r="P3882" i="21" s="1"/>
  <c r="S3882" i="21"/>
  <c r="V3882" i="21" s="1"/>
  <c r="M3882" i="21" s="1"/>
  <c r="U3340" i="21"/>
  <c r="S3340" i="21"/>
  <c r="V3340" i="21" s="1"/>
  <c r="M3340" i="21" s="1"/>
  <c r="T3340" i="21"/>
  <c r="W3340" i="21" s="1"/>
  <c r="P3340" i="21" s="1"/>
  <c r="S2748" i="21"/>
  <c r="V2748" i="21" s="1"/>
  <c r="M2748" i="21" s="1"/>
  <c r="T2748" i="21"/>
  <c r="W2748" i="21" s="1"/>
  <c r="P2748" i="21" s="1"/>
  <c r="U2748" i="21"/>
  <c r="S3824" i="21"/>
  <c r="V3824" i="21" s="1"/>
  <c r="M3824" i="21" s="1"/>
  <c r="U3824" i="21"/>
  <c r="T3824" i="21"/>
  <c r="W3824" i="21" s="1"/>
  <c r="P3824" i="21" s="1"/>
  <c r="S1703" i="21"/>
  <c r="V1703" i="21" s="1"/>
  <c r="M1703" i="21" s="1"/>
  <c r="U1703" i="21"/>
  <c r="T1703" i="21"/>
  <c r="W1703" i="21" s="1"/>
  <c r="P1703" i="21" s="1"/>
  <c r="T3680" i="21"/>
  <c r="W3680" i="21" s="1"/>
  <c r="P3680" i="21" s="1"/>
  <c r="S3680" i="21"/>
  <c r="V3680" i="21" s="1"/>
  <c r="M3680" i="21" s="1"/>
  <c r="U3680" i="21"/>
  <c r="U660" i="21"/>
  <c r="T660" i="21"/>
  <c r="W660" i="21" s="1"/>
  <c r="S660" i="21"/>
  <c r="V660" i="21" s="1"/>
  <c r="U2996" i="21"/>
  <c r="T2996" i="21"/>
  <c r="W2996" i="21" s="1"/>
  <c r="P2996" i="21" s="1"/>
  <c r="S2996" i="21"/>
  <c r="V2996" i="21" s="1"/>
  <c r="M2996" i="21" s="1"/>
  <c r="U1674" i="21"/>
  <c r="T1674" i="21"/>
  <c r="W1674" i="21" s="1"/>
  <c r="P1674" i="21" s="1"/>
  <c r="S1674" i="21"/>
  <c r="V1674" i="21" s="1"/>
  <c r="M1674" i="21" s="1"/>
  <c r="S2177" i="21"/>
  <c r="V2177" i="21" s="1"/>
  <c r="M2177" i="21" s="1"/>
  <c r="U2177" i="21"/>
  <c r="T2177" i="21"/>
  <c r="W2177" i="21" s="1"/>
  <c r="P2177" i="21" s="1"/>
  <c r="U2167" i="21"/>
  <c r="S2167" i="21"/>
  <c r="V2167" i="21" s="1"/>
  <c r="M2167" i="21" s="1"/>
  <c r="T3820" i="21"/>
  <c r="W3820" i="21" s="1"/>
  <c r="P3820" i="21" s="1"/>
  <c r="U3820" i="21"/>
  <c r="S3820" i="21"/>
  <c r="V3820" i="21" s="1"/>
  <c r="M3820" i="21" s="1"/>
  <c r="U3210" i="21"/>
  <c r="T3210" i="21"/>
  <c r="W3210" i="21" s="1"/>
  <c r="P3210" i="21" s="1"/>
  <c r="S3210" i="21"/>
  <c r="V3210" i="21" s="1"/>
  <c r="M3210" i="21" s="1"/>
  <c r="U2659" i="21"/>
  <c r="T2659" i="21"/>
  <c r="W2659" i="21" s="1"/>
  <c r="P2659" i="21" s="1"/>
  <c r="S2659" i="21"/>
  <c r="V2659" i="21" s="1"/>
  <c r="M2659" i="21" s="1"/>
  <c r="S3530" i="21"/>
  <c r="V3530" i="21" s="1"/>
  <c r="M3530" i="21" s="1"/>
  <c r="U3530" i="21"/>
  <c r="T3530" i="21"/>
  <c r="W3530" i="21" s="1"/>
  <c r="P3530" i="21" s="1"/>
  <c r="S2543" i="21"/>
  <c r="V2543" i="21" s="1"/>
  <c r="M2543" i="21" s="1"/>
  <c r="U2543" i="21"/>
  <c r="T2543" i="21"/>
  <c r="W2543" i="21" s="1"/>
  <c r="P2543" i="21" s="1"/>
  <c r="T1977" i="21"/>
  <c r="W1977" i="21" s="1"/>
  <c r="P1977" i="21" s="1"/>
  <c r="S1977" i="21"/>
  <c r="V1977" i="21" s="1"/>
  <c r="M1977" i="21" s="1"/>
  <c r="U1977" i="21"/>
  <c r="T2885" i="21"/>
  <c r="W2885" i="21" s="1"/>
  <c r="P2885" i="21" s="1"/>
  <c r="U2885" i="21"/>
  <c r="S2885" i="21"/>
  <c r="V2885" i="21" s="1"/>
  <c r="M2885" i="21" s="1"/>
  <c r="U2867" i="21"/>
  <c r="T2867" i="21"/>
  <c r="W2867" i="21" s="1"/>
  <c r="P2867" i="21" s="1"/>
  <c r="S2867" i="21"/>
  <c r="V2867" i="21" s="1"/>
  <c r="M2867" i="21" s="1"/>
  <c r="S2753" i="21"/>
  <c r="V2753" i="21" s="1"/>
  <c r="M2753" i="21" s="1"/>
  <c r="U2753" i="21"/>
  <c r="T2753" i="21"/>
  <c r="W2753" i="21" s="1"/>
  <c r="P2753" i="21" s="1"/>
  <c r="S2471" i="21"/>
  <c r="V2471" i="21" s="1"/>
  <c r="M2471" i="21" s="1"/>
  <c r="U2471" i="21"/>
  <c r="T2471" i="21"/>
  <c r="W2471" i="21" s="1"/>
  <c r="P2471" i="21" s="1"/>
  <c r="U3771" i="21"/>
  <c r="T3771" i="21"/>
  <c r="W3771" i="21" s="1"/>
  <c r="P3771" i="21" s="1"/>
  <c r="S3771" i="21"/>
  <c r="V3771" i="21" s="1"/>
  <c r="M3771" i="21" s="1"/>
  <c r="U3674" i="21"/>
  <c r="T3674" i="21"/>
  <c r="W3674" i="21" s="1"/>
  <c r="P3674" i="21" s="1"/>
  <c r="S3674" i="21"/>
  <c r="V3674" i="21" s="1"/>
  <c r="M3674" i="21" s="1"/>
  <c r="U3150" i="21"/>
  <c r="T3150" i="21"/>
  <c r="W3150" i="21" s="1"/>
  <c r="P3150" i="21" s="1"/>
  <c r="S3150" i="21"/>
  <c r="V3150" i="21" s="1"/>
  <c r="M3150" i="21" s="1"/>
  <c r="U2337" i="21"/>
  <c r="T2337" i="21"/>
  <c r="W2337" i="21" s="1"/>
  <c r="P2337" i="21" s="1"/>
  <c r="S2337" i="21"/>
  <c r="V2337" i="21" s="1"/>
  <c r="M2337" i="21" s="1"/>
  <c r="S2484" i="21"/>
  <c r="V2484" i="21" s="1"/>
  <c r="M2484" i="21" s="1"/>
  <c r="U2484" i="21"/>
  <c r="T2484" i="21"/>
  <c r="W2484" i="21" s="1"/>
  <c r="P2484" i="21" s="1"/>
  <c r="S2000" i="21"/>
  <c r="V2000" i="21" s="1"/>
  <c r="M2000" i="21" s="1"/>
  <c r="T2000" i="21"/>
  <c r="W2000" i="21" s="1"/>
  <c r="P2000" i="21" s="1"/>
  <c r="U2000" i="21"/>
  <c r="U1015" i="21"/>
  <c r="T1015" i="21"/>
  <c r="W1015" i="21" s="1"/>
  <c r="P1015" i="21" s="1"/>
  <c r="S1015" i="21"/>
  <c r="V1015" i="21" s="1"/>
  <c r="M1015" i="21" s="1"/>
  <c r="S3353" i="21"/>
  <c r="V3353" i="21" s="1"/>
  <c r="M3353" i="21" s="1"/>
  <c r="T3353" i="21"/>
  <c r="W3353" i="21" s="1"/>
  <c r="P3353" i="21" s="1"/>
  <c r="U3353" i="21"/>
  <c r="T1758" i="21"/>
  <c r="W1758" i="21" s="1"/>
  <c r="P1758" i="21" s="1"/>
  <c r="S1758" i="21"/>
  <c r="V1758" i="21" s="1"/>
  <c r="M1758" i="21" s="1"/>
  <c r="U1758" i="21"/>
  <c r="S2603" i="21"/>
  <c r="V2603" i="21" s="1"/>
  <c r="M2603" i="21" s="1"/>
  <c r="T2603" i="21"/>
  <c r="W2603" i="21" s="1"/>
  <c r="P2603" i="21" s="1"/>
  <c r="U2603" i="21"/>
  <c r="S3457" i="21"/>
  <c r="V3457" i="21" s="1"/>
  <c r="M3457" i="21" s="1"/>
  <c r="U3457" i="21"/>
  <c r="T3457" i="21"/>
  <c r="W3457" i="21" s="1"/>
  <c r="P3457" i="21" s="1"/>
  <c r="U3426" i="21"/>
  <c r="T3426" i="21"/>
  <c r="W3426" i="21" s="1"/>
  <c r="P3426" i="21" s="1"/>
  <c r="S3426" i="21"/>
  <c r="V3426" i="21" s="1"/>
  <c r="M3426" i="21" s="1"/>
  <c r="S1441" i="21"/>
  <c r="V1441" i="21" s="1"/>
  <c r="M1441" i="21" s="1"/>
  <c r="U1441" i="21"/>
  <c r="T1441" i="21"/>
  <c r="W1441" i="21" s="1"/>
  <c r="P1441" i="21" s="1"/>
  <c r="U3627" i="21"/>
  <c r="T3627" i="21"/>
  <c r="W3627" i="21" s="1"/>
  <c r="P3627" i="21" s="1"/>
  <c r="S3627" i="21"/>
  <c r="V3627" i="21" s="1"/>
  <c r="M3627" i="21" s="1"/>
  <c r="U2044" i="21"/>
  <c r="S2044" i="21"/>
  <c r="V2044" i="21" s="1"/>
  <c r="M2044" i="21" s="1"/>
  <c r="T2044" i="21"/>
  <c r="W2044" i="21" s="1"/>
  <c r="P2044" i="21" s="1"/>
  <c r="T3319" i="21"/>
  <c r="W3319" i="21" s="1"/>
  <c r="P3319" i="21" s="1"/>
  <c r="S3319" i="21"/>
  <c r="V3319" i="21" s="1"/>
  <c r="M3319" i="21" s="1"/>
  <c r="U3319" i="21"/>
  <c r="T3705" i="21"/>
  <c r="W3705" i="21" s="1"/>
  <c r="P3705" i="21" s="1"/>
  <c r="S3705" i="21"/>
  <c r="V3705" i="21" s="1"/>
  <c r="M3705" i="21" s="1"/>
  <c r="U3705" i="21"/>
  <c r="S3926" i="21"/>
  <c r="V3926" i="21" s="1"/>
  <c r="M3926" i="21" s="1"/>
  <c r="U3926" i="21"/>
  <c r="T3926" i="21"/>
  <c r="W3926" i="21" s="1"/>
  <c r="P3926" i="21" s="1"/>
  <c r="T3802" i="21"/>
  <c r="W3802" i="21" s="1"/>
  <c r="P3802" i="21" s="1"/>
  <c r="S3802" i="21"/>
  <c r="V3802" i="21" s="1"/>
  <c r="M3802" i="21" s="1"/>
  <c r="U3802" i="21"/>
  <c r="U2995" i="21"/>
  <c r="T2995" i="21"/>
  <c r="W2995" i="21" s="1"/>
  <c r="P2995" i="21" s="1"/>
  <c r="S2995" i="21"/>
  <c r="V2995" i="21" s="1"/>
  <c r="M2995" i="21" s="1"/>
  <c r="T2016" i="21"/>
  <c r="W2016" i="21" s="1"/>
  <c r="P2016" i="21" s="1"/>
  <c r="S2016" i="21"/>
  <c r="V2016" i="21" s="1"/>
  <c r="M2016" i="21" s="1"/>
  <c r="U2016" i="21"/>
  <c r="U1103" i="21"/>
  <c r="T1103" i="21"/>
  <c r="W1103" i="21" s="1"/>
  <c r="P1103" i="21" s="1"/>
  <c r="S1103" i="21"/>
  <c r="V1103" i="21" s="1"/>
  <c r="M1103" i="21" s="1"/>
  <c r="U2451" i="21"/>
  <c r="T2451" i="21"/>
  <c r="W2451" i="21" s="1"/>
  <c r="P2451" i="21" s="1"/>
  <c r="S2451" i="21"/>
  <c r="V2451" i="21" s="1"/>
  <c r="M2451" i="21" s="1"/>
  <c r="T3194" i="21"/>
  <c r="W3194" i="21" s="1"/>
  <c r="P3194" i="21" s="1"/>
  <c r="S3194" i="21"/>
  <c r="V3194" i="21" s="1"/>
  <c r="M3194" i="21" s="1"/>
  <c r="U3194" i="21"/>
  <c r="U3880" i="21"/>
  <c r="T3880" i="21"/>
  <c r="W3880" i="21" s="1"/>
  <c r="P3880" i="21" s="1"/>
  <c r="S3880" i="21"/>
  <c r="V3880" i="21" s="1"/>
  <c r="M3880" i="21" s="1"/>
  <c r="U3193" i="21"/>
  <c r="T3193" i="21"/>
  <c r="W3193" i="21" s="1"/>
  <c r="P3193" i="21" s="1"/>
  <c r="S3193" i="21"/>
  <c r="V3193" i="21" s="1"/>
  <c r="M3193" i="21" s="1"/>
  <c r="T3451" i="21"/>
  <c r="W3451" i="21" s="1"/>
  <c r="P3451" i="21" s="1"/>
  <c r="U3451" i="21"/>
  <c r="S3451" i="21"/>
  <c r="V3451" i="21" s="1"/>
  <c r="M3451" i="21" s="1"/>
  <c r="S3821" i="21"/>
  <c r="V3821" i="21" s="1"/>
  <c r="M3821" i="21" s="1"/>
  <c r="U3821" i="21"/>
  <c r="T3821" i="21"/>
  <c r="W3821" i="21" s="1"/>
  <c r="P3821" i="21" s="1"/>
  <c r="S3362" i="21"/>
  <c r="V3362" i="21" s="1"/>
  <c r="M3362" i="21" s="1"/>
  <c r="U3362" i="21"/>
  <c r="T3362" i="21"/>
  <c r="W3362" i="21" s="1"/>
  <c r="P3362" i="21" s="1"/>
  <c r="U3991" i="21"/>
  <c r="S3991" i="21"/>
  <c r="V3991" i="21" s="1"/>
  <c r="M3991" i="21" s="1"/>
  <c r="T3991" i="21"/>
  <c r="W3991" i="21" s="1"/>
  <c r="P3991" i="21" s="1"/>
  <c r="S3247" i="21"/>
  <c r="V3247" i="21" s="1"/>
  <c r="M3247" i="21" s="1"/>
  <c r="U3247" i="21"/>
  <c r="T3247" i="21"/>
  <c r="W3247" i="21" s="1"/>
  <c r="P3247" i="21" s="1"/>
  <c r="S1549" i="21"/>
  <c r="V1549" i="21" s="1"/>
  <c r="M1549" i="21" s="1"/>
  <c r="T1549" i="21"/>
  <c r="W1549" i="21" s="1"/>
  <c r="P1549" i="21" s="1"/>
  <c r="U1549" i="21"/>
  <c r="T3298" i="21"/>
  <c r="W3298" i="21" s="1"/>
  <c r="P3298" i="21" s="1"/>
  <c r="S3298" i="21"/>
  <c r="V3298" i="21" s="1"/>
  <c r="M3298" i="21" s="1"/>
  <c r="U3298" i="21"/>
  <c r="S2616" i="21"/>
  <c r="V2616" i="21" s="1"/>
  <c r="M2616" i="21" s="1"/>
  <c r="U2616" i="21"/>
  <c r="T2616" i="21"/>
  <c r="W2616" i="21" s="1"/>
  <c r="P2616" i="21" s="1"/>
  <c r="S3119" i="21"/>
  <c r="V3119" i="21" s="1"/>
  <c r="M3119" i="21" s="1"/>
  <c r="U3119" i="21"/>
  <c r="T3119" i="21"/>
  <c r="W3119" i="21" s="1"/>
  <c r="P3119" i="21" s="1"/>
  <c r="U3822" i="21"/>
  <c r="T3822" i="21"/>
  <c r="W3822" i="21" s="1"/>
  <c r="P3822" i="21" s="1"/>
  <c r="S3822" i="21"/>
  <c r="V3822" i="21" s="1"/>
  <c r="M3822" i="21" s="1"/>
  <c r="S2812" i="21"/>
  <c r="V2812" i="21" s="1"/>
  <c r="M2812" i="21" s="1"/>
  <c r="U2812" i="21"/>
  <c r="T2812" i="21"/>
  <c r="W2812" i="21" s="1"/>
  <c r="P2812" i="21" s="1"/>
  <c r="T3203" i="21"/>
  <c r="W3203" i="21" s="1"/>
  <c r="P3203" i="21" s="1"/>
  <c r="S3203" i="21"/>
  <c r="V3203" i="21" s="1"/>
  <c r="M3203" i="21" s="1"/>
  <c r="U3203" i="21"/>
  <c r="U3458" i="21"/>
  <c r="S3458" i="21"/>
  <c r="V3458" i="21" s="1"/>
  <c r="M3458" i="21" s="1"/>
  <c r="T3458" i="21"/>
  <c r="W3458" i="21" s="1"/>
  <c r="P3458" i="21" s="1"/>
  <c r="T3719" i="21"/>
  <c r="W3719" i="21" s="1"/>
  <c r="P3719" i="21" s="1"/>
  <c r="S3719" i="21"/>
  <c r="V3719" i="21" s="1"/>
  <c r="M3719" i="21" s="1"/>
  <c r="U3719" i="21"/>
  <c r="N261" i="22"/>
  <c r="O261" i="22" s="1"/>
  <c r="P266" i="21"/>
  <c r="T2287" i="21"/>
  <c r="W2287" i="21" s="1"/>
  <c r="P2287" i="21" s="1"/>
  <c r="S2287" i="21"/>
  <c r="V2287" i="21" s="1"/>
  <c r="M2287" i="21" s="1"/>
  <c r="U2287" i="21"/>
  <c r="T3949" i="21"/>
  <c r="W3949" i="21" s="1"/>
  <c r="P3949" i="21" s="1"/>
  <c r="S3949" i="21"/>
  <c r="V3949" i="21" s="1"/>
  <c r="M3949" i="21" s="1"/>
  <c r="U3949" i="21"/>
  <c r="T1989" i="21"/>
  <c r="W1989" i="21" s="1"/>
  <c r="P1989" i="21" s="1"/>
  <c r="U1989" i="21"/>
  <c r="S1989" i="21"/>
  <c r="V1989" i="21" s="1"/>
  <c r="M1989" i="21" s="1"/>
  <c r="U2822" i="21"/>
  <c r="T2822" i="21"/>
  <c r="W2822" i="21" s="1"/>
  <c r="P2822" i="21" s="1"/>
  <c r="S2822" i="21"/>
  <c r="V2822" i="21" s="1"/>
  <c r="M2822" i="21" s="1"/>
  <c r="U3070" i="21"/>
  <c r="S3070" i="21"/>
  <c r="V3070" i="21" s="1"/>
  <c r="M3070" i="21" s="1"/>
  <c r="T3070" i="21"/>
  <c r="W3070" i="21" s="1"/>
  <c r="P3070" i="21" s="1"/>
  <c r="S3560" i="21"/>
  <c r="V3560" i="21" s="1"/>
  <c r="M3560" i="21" s="1"/>
  <c r="T3560" i="21"/>
  <c r="W3560" i="21" s="1"/>
  <c r="P3560" i="21" s="1"/>
  <c r="U3560" i="21"/>
  <c r="T847" i="21"/>
  <c r="W847" i="21" s="1"/>
  <c r="U847" i="21"/>
  <c r="S847" i="21"/>
  <c r="V847" i="21" s="1"/>
  <c r="U3966" i="21"/>
  <c r="T3966" i="21"/>
  <c r="W3966" i="21" s="1"/>
  <c r="P3966" i="21" s="1"/>
  <c r="S3966" i="21"/>
  <c r="V3966" i="21" s="1"/>
  <c r="M3966" i="21" s="1"/>
  <c r="U3147" i="21"/>
  <c r="T3147" i="21"/>
  <c r="W3147" i="21" s="1"/>
  <c r="P3147" i="21" s="1"/>
  <c r="S3147" i="21"/>
  <c r="V3147" i="21" s="1"/>
  <c r="M3147" i="21" s="1"/>
  <c r="U3218" i="21"/>
  <c r="T3218" i="21"/>
  <c r="W3218" i="21" s="1"/>
  <c r="P3218" i="21" s="1"/>
  <c r="S3218" i="21"/>
  <c r="V3218" i="21" s="1"/>
  <c r="M3218" i="21" s="1"/>
  <c r="T3586" i="21"/>
  <c r="W3586" i="21" s="1"/>
  <c r="P3586" i="21" s="1"/>
  <c r="U3586" i="21"/>
  <c r="S3586" i="21"/>
  <c r="V3586" i="21" s="1"/>
  <c r="M3586" i="21" s="1"/>
  <c r="S2765" i="21"/>
  <c r="V2765" i="21" s="1"/>
  <c r="M2765" i="21" s="1"/>
  <c r="T2765" i="21"/>
  <c r="W2765" i="21" s="1"/>
  <c r="P2765" i="21" s="1"/>
  <c r="U2765" i="21"/>
  <c r="T683" i="21"/>
  <c r="W683" i="21" s="1"/>
  <c r="U683" i="21"/>
  <c r="S683" i="21"/>
  <c r="V683" i="21" s="1"/>
  <c r="S3493" i="21"/>
  <c r="V3493" i="21" s="1"/>
  <c r="M3493" i="21" s="1"/>
  <c r="U3493" i="21"/>
  <c r="T3493" i="21"/>
  <c r="W3493" i="21" s="1"/>
  <c r="P3493" i="21" s="1"/>
  <c r="T1208" i="21"/>
  <c r="W1208" i="21" s="1"/>
  <c r="P1208" i="21" s="1"/>
  <c r="S1208" i="21"/>
  <c r="V1208" i="21" s="1"/>
  <c r="M1208" i="21" s="1"/>
  <c r="U1208" i="21"/>
  <c r="U3542" i="21"/>
  <c r="T3542" i="21"/>
  <c r="W3542" i="21" s="1"/>
  <c r="P3542" i="21" s="1"/>
  <c r="S3542" i="21"/>
  <c r="V3542" i="21" s="1"/>
  <c r="M3542" i="21" s="1"/>
  <c r="U3122" i="21"/>
  <c r="T3122" i="21"/>
  <c r="W3122" i="21" s="1"/>
  <c r="P3122" i="21" s="1"/>
  <c r="S3122" i="21"/>
  <c r="V3122" i="21" s="1"/>
  <c r="M3122" i="21" s="1"/>
  <c r="U1206" i="21"/>
  <c r="S1206" i="21"/>
  <c r="V1206" i="21" s="1"/>
  <c r="M1206" i="21" s="1"/>
  <c r="T1206" i="21"/>
  <c r="W1206" i="21" s="1"/>
  <c r="P1206" i="21" s="1"/>
  <c r="S3721" i="21"/>
  <c r="V3721" i="21" s="1"/>
  <c r="M3721" i="21" s="1"/>
  <c r="U3721" i="21"/>
  <c r="T3721" i="21"/>
  <c r="W3721" i="21" s="1"/>
  <c r="P3721" i="21" s="1"/>
  <c r="T2834" i="21"/>
  <c r="W2834" i="21" s="1"/>
  <c r="P2834" i="21" s="1"/>
  <c r="S2834" i="21"/>
  <c r="V2834" i="21" s="1"/>
  <c r="M2834" i="21" s="1"/>
  <c r="U2834" i="21"/>
  <c r="U3456" i="21"/>
  <c r="T3456" i="21"/>
  <c r="W3456" i="21" s="1"/>
  <c r="P3456" i="21" s="1"/>
  <c r="S3456" i="21"/>
  <c r="V3456" i="21" s="1"/>
  <c r="M3456" i="21" s="1"/>
  <c r="T3894" i="21"/>
  <c r="W3894" i="21" s="1"/>
  <c r="P3894" i="21" s="1"/>
  <c r="S3894" i="21"/>
  <c r="V3894" i="21" s="1"/>
  <c r="M3894" i="21" s="1"/>
  <c r="U3894" i="21"/>
  <c r="U3330" i="21"/>
  <c r="S3330" i="21"/>
  <c r="V3330" i="21" s="1"/>
  <c r="M3330" i="21" s="1"/>
  <c r="T3330" i="21"/>
  <c r="W3330" i="21" s="1"/>
  <c r="P3330" i="21" s="1"/>
  <c r="U3063" i="21"/>
  <c r="T3063" i="21"/>
  <c r="W3063" i="21" s="1"/>
  <c r="P3063" i="21" s="1"/>
  <c r="S3063" i="21"/>
  <c r="V3063" i="21" s="1"/>
  <c r="M3063" i="21" s="1"/>
  <c r="U3853" i="21"/>
  <c r="T3853" i="21"/>
  <c r="W3853" i="21" s="1"/>
  <c r="P3853" i="21" s="1"/>
  <c r="S3853" i="21"/>
  <c r="V3853" i="21" s="1"/>
  <c r="M3853" i="21" s="1"/>
  <c r="S3660" i="21"/>
  <c r="V3660" i="21" s="1"/>
  <c r="M3660" i="21" s="1"/>
  <c r="U3660" i="21"/>
  <c r="T3660" i="21"/>
  <c r="W3660" i="21" s="1"/>
  <c r="P3660" i="21" s="1"/>
  <c r="U2135" i="21"/>
  <c r="T2135" i="21"/>
  <c r="W2135" i="21" s="1"/>
  <c r="P2135" i="21" s="1"/>
  <c r="S2135" i="21"/>
  <c r="V2135" i="21" s="1"/>
  <c r="M2135" i="21" s="1"/>
  <c r="U3855" i="21"/>
  <c r="S3855" i="21"/>
  <c r="V3855" i="21" s="1"/>
  <c r="M3855" i="21" s="1"/>
  <c r="T3855" i="21"/>
  <c r="W3855" i="21" s="1"/>
  <c r="P3855" i="21" s="1"/>
  <c r="U2106" i="21"/>
  <c r="T2106" i="21"/>
  <c r="W2106" i="21" s="1"/>
  <c r="P2106" i="21" s="1"/>
  <c r="S2106" i="21"/>
  <c r="V2106" i="21" s="1"/>
  <c r="M2106" i="21" s="1"/>
  <c r="T3724" i="21"/>
  <c r="W3724" i="21" s="1"/>
  <c r="P3724" i="21" s="1"/>
  <c r="U3724" i="21"/>
  <c r="S3724" i="21"/>
  <c r="V3724" i="21" s="1"/>
  <c r="M3724" i="21" s="1"/>
  <c r="T852" i="21"/>
  <c r="W852" i="21" s="1"/>
  <c r="U852" i="21"/>
  <c r="S852" i="21"/>
  <c r="V852" i="21" s="1"/>
  <c r="U3344" i="21"/>
  <c r="T3344" i="21"/>
  <c r="W3344" i="21" s="1"/>
  <c r="P3344" i="21" s="1"/>
  <c r="S3344" i="21"/>
  <c r="V3344" i="21" s="1"/>
  <c r="M3344" i="21" s="1"/>
  <c r="T2478" i="21"/>
  <c r="W2478" i="21" s="1"/>
  <c r="P2478" i="21" s="1"/>
  <c r="S2478" i="21"/>
  <c r="V2478" i="21" s="1"/>
  <c r="M2478" i="21" s="1"/>
  <c r="U2478" i="21"/>
  <c r="U2962" i="21"/>
  <c r="T2962" i="21"/>
  <c r="W2962" i="21" s="1"/>
  <c r="P2962" i="21" s="1"/>
  <c r="S2962" i="21"/>
  <c r="V2962" i="21" s="1"/>
  <c r="M2962" i="21" s="1"/>
  <c r="U1614" i="21"/>
  <c r="S1614" i="21"/>
  <c r="V1614" i="21" s="1"/>
  <c r="M1614" i="21" s="1"/>
  <c r="T1614" i="21"/>
  <c r="W1614" i="21" s="1"/>
  <c r="P1614" i="21" s="1"/>
  <c r="T3580" i="21"/>
  <c r="W3580" i="21" s="1"/>
  <c r="P3580" i="21" s="1"/>
  <c r="S3580" i="21"/>
  <c r="V3580" i="21" s="1"/>
  <c r="M3580" i="21" s="1"/>
  <c r="U3580" i="21"/>
  <c r="U2684" i="21"/>
  <c r="T2684" i="21"/>
  <c r="W2684" i="21" s="1"/>
  <c r="P2684" i="21" s="1"/>
  <c r="S2684" i="21"/>
  <c r="V2684" i="21" s="1"/>
  <c r="M2684" i="21" s="1"/>
  <c r="T3841" i="21"/>
  <c r="W3841" i="21" s="1"/>
  <c r="P3841" i="21" s="1"/>
  <c r="S3841" i="21"/>
  <c r="V3841" i="21" s="1"/>
  <c r="M3841" i="21" s="1"/>
  <c r="U3841" i="21"/>
  <c r="S1970" i="21"/>
  <c r="V1970" i="21" s="1"/>
  <c r="M1970" i="21" s="1"/>
  <c r="T1970" i="21"/>
  <c r="W1970" i="21" s="1"/>
  <c r="P1970" i="21" s="1"/>
  <c r="U1970" i="21"/>
  <c r="U1412" i="21"/>
  <c r="T1412" i="21"/>
  <c r="W1412" i="21" s="1"/>
  <c r="P1412" i="21" s="1"/>
  <c r="S1412" i="21"/>
  <c r="V1412" i="21" s="1"/>
  <c r="M1412" i="21" s="1"/>
  <c r="S2488" i="21"/>
  <c r="V2488" i="21" s="1"/>
  <c r="M2488" i="21" s="1"/>
  <c r="U2488" i="21"/>
  <c r="T2488" i="21"/>
  <c r="W2488" i="21" s="1"/>
  <c r="P2488" i="21" s="1"/>
  <c r="T2725" i="21"/>
  <c r="W2725" i="21" s="1"/>
  <c r="P2725" i="21" s="1"/>
  <c r="U2725" i="21"/>
  <c r="S2725" i="21"/>
  <c r="V2725" i="21" s="1"/>
  <c r="M2725" i="21" s="1"/>
  <c r="U1503" i="21"/>
  <c r="T1503" i="21"/>
  <c r="W1503" i="21" s="1"/>
  <c r="P1503" i="21" s="1"/>
  <c r="S1503" i="21"/>
  <c r="V1503" i="21" s="1"/>
  <c r="M1503" i="21" s="1"/>
  <c r="T3583" i="21"/>
  <c r="W3583" i="21" s="1"/>
  <c r="P3583" i="21" s="1"/>
  <c r="U3583" i="21"/>
  <c r="S3583" i="21"/>
  <c r="V3583" i="21" s="1"/>
  <c r="M3583" i="21" s="1"/>
  <c r="S3290" i="21"/>
  <c r="V3290" i="21" s="1"/>
  <c r="M3290" i="21" s="1"/>
  <c r="U3290" i="21"/>
  <c r="T3290" i="21"/>
  <c r="W3290" i="21" s="1"/>
  <c r="P3290" i="21" s="1"/>
  <c r="T3846" i="21"/>
  <c r="W3846" i="21" s="1"/>
  <c r="P3846" i="21" s="1"/>
  <c r="S3846" i="21"/>
  <c r="V3846" i="21" s="1"/>
  <c r="M3846" i="21" s="1"/>
  <c r="U3846" i="21"/>
  <c r="T3478" i="21"/>
  <c r="W3478" i="21" s="1"/>
  <c r="P3478" i="21" s="1"/>
  <c r="U3478" i="21"/>
  <c r="S3478" i="21"/>
  <c r="V3478" i="21" s="1"/>
  <c r="M3478" i="21" s="1"/>
  <c r="S3852" i="21"/>
  <c r="V3852" i="21" s="1"/>
  <c r="M3852" i="21" s="1"/>
  <c r="U3852" i="21"/>
  <c r="T3852" i="21"/>
  <c r="W3852" i="21" s="1"/>
  <c r="P3852" i="21" s="1"/>
  <c r="U3125" i="21"/>
  <c r="T3125" i="21"/>
  <c r="W3125" i="21" s="1"/>
  <c r="P3125" i="21" s="1"/>
  <c r="S3125" i="21"/>
  <c r="V3125" i="21" s="1"/>
  <c r="M3125" i="21" s="1"/>
  <c r="S3123" i="21"/>
  <c r="V3123" i="21" s="1"/>
  <c r="M3123" i="21" s="1"/>
  <c r="T3123" i="21"/>
  <c r="W3123" i="21" s="1"/>
  <c r="P3123" i="21" s="1"/>
  <c r="U3123" i="21"/>
  <c r="U3429" i="21"/>
  <c r="T3429" i="21"/>
  <c r="W3429" i="21" s="1"/>
  <c r="P3429" i="21" s="1"/>
  <c r="S3429" i="21"/>
  <c r="V3429" i="21" s="1"/>
  <c r="M3429" i="21" s="1"/>
  <c r="U3419" i="21"/>
  <c r="T3419" i="21"/>
  <c r="W3419" i="21" s="1"/>
  <c r="P3419" i="21" s="1"/>
  <c r="S3419" i="21"/>
  <c r="V3419" i="21" s="1"/>
  <c r="M3419" i="21" s="1"/>
  <c r="S3728" i="21"/>
  <c r="V3728" i="21" s="1"/>
  <c r="M3728" i="21" s="1"/>
  <c r="U3728" i="21"/>
  <c r="T3728" i="21"/>
  <c r="W3728" i="21" s="1"/>
  <c r="P3728" i="21" s="1"/>
  <c r="T3105" i="21"/>
  <c r="W3105" i="21" s="1"/>
  <c r="P3105" i="21" s="1"/>
  <c r="S3105" i="21"/>
  <c r="V3105" i="21" s="1"/>
  <c r="M3105" i="21" s="1"/>
  <c r="U3105" i="21"/>
  <c r="U3577" i="21"/>
  <c r="T3577" i="21"/>
  <c r="W3577" i="21" s="1"/>
  <c r="P3577" i="21" s="1"/>
  <c r="S3577" i="21"/>
  <c r="V3577" i="21" s="1"/>
  <c r="M3577" i="21" s="1"/>
  <c r="U3656" i="21"/>
  <c r="T3656" i="21"/>
  <c r="W3656" i="21" s="1"/>
  <c r="P3656" i="21" s="1"/>
  <c r="S3656" i="21"/>
  <c r="V3656" i="21" s="1"/>
  <c r="M3656" i="21" s="1"/>
  <c r="U3734" i="21"/>
  <c r="S3734" i="21"/>
  <c r="V3734" i="21" s="1"/>
  <c r="M3734" i="21" s="1"/>
  <c r="T3734" i="21"/>
  <c r="W3734" i="21" s="1"/>
  <c r="P3734" i="21" s="1"/>
  <c r="U3959" i="21"/>
  <c r="S3959" i="21"/>
  <c r="V3959" i="21" s="1"/>
  <c r="M3959" i="21" s="1"/>
  <c r="T3959" i="21"/>
  <c r="W3959" i="21" s="1"/>
  <c r="P3959" i="21" s="1"/>
  <c r="U862" i="21"/>
  <c r="S862" i="21"/>
  <c r="V862" i="21" s="1"/>
  <c r="T862" i="21"/>
  <c r="W862" i="21" s="1"/>
  <c r="U1679" i="21"/>
  <c r="T1679" i="21"/>
  <c r="W1679" i="21" s="1"/>
  <c r="P1679" i="21" s="1"/>
  <c r="S1679" i="21"/>
  <c r="V1679" i="21" s="1"/>
  <c r="M1679" i="21" s="1"/>
  <c r="T1426" i="21"/>
  <c r="W1426" i="21" s="1"/>
  <c r="P1426" i="21" s="1"/>
  <c r="S1426" i="21"/>
  <c r="V1426" i="21" s="1"/>
  <c r="M1426" i="21" s="1"/>
  <c r="U1426" i="21"/>
  <c r="U3336" i="21"/>
  <c r="T3336" i="21"/>
  <c r="W3336" i="21" s="1"/>
  <c r="P3336" i="21" s="1"/>
  <c r="S3336" i="21"/>
  <c r="V3336" i="21" s="1"/>
  <c r="M3336" i="21" s="1"/>
  <c r="T3606" i="21"/>
  <c r="W3606" i="21" s="1"/>
  <c r="P3606" i="21" s="1"/>
  <c r="S3606" i="21"/>
  <c r="V3606" i="21" s="1"/>
  <c r="M3606" i="21" s="1"/>
  <c r="U3606" i="21"/>
  <c r="U1314" i="21"/>
  <c r="T1314" i="21"/>
  <c r="W1314" i="21" s="1"/>
  <c r="P1314" i="21" s="1"/>
  <c r="S1314" i="21"/>
  <c r="V1314" i="21" s="1"/>
  <c r="M1314" i="21" s="1"/>
  <c r="T2662" i="21"/>
  <c r="W2662" i="21" s="1"/>
  <c r="P2662" i="21" s="1"/>
  <c r="S2662" i="21"/>
  <c r="V2662" i="21" s="1"/>
  <c r="M2662" i="21" s="1"/>
  <c r="U2662" i="21"/>
  <c r="S2548" i="21"/>
  <c r="V2548" i="21" s="1"/>
  <c r="M2548" i="21" s="1"/>
  <c r="U2548" i="21"/>
  <c r="T2548" i="21"/>
  <c r="W2548" i="21" s="1"/>
  <c r="P2548" i="21" s="1"/>
  <c r="S3061" i="21"/>
  <c r="V3061" i="21" s="1"/>
  <c r="M3061" i="21" s="1"/>
  <c r="U3061" i="21"/>
  <c r="T3061" i="21"/>
  <c r="W3061" i="21" s="1"/>
  <c r="P3061" i="21" s="1"/>
  <c r="T3872" i="21"/>
  <c r="W3872" i="21" s="1"/>
  <c r="P3872" i="21" s="1"/>
  <c r="S3872" i="21"/>
  <c r="V3872" i="21" s="1"/>
  <c r="M3872" i="21" s="1"/>
  <c r="U3872" i="21"/>
  <c r="S1299" i="21"/>
  <c r="V1299" i="21" s="1"/>
  <c r="M1299" i="21" s="1"/>
  <c r="U1299" i="21"/>
  <c r="T1299" i="21"/>
  <c r="W1299" i="21" s="1"/>
  <c r="P1299" i="21" s="1"/>
  <c r="U3699" i="21"/>
  <c r="T3699" i="21"/>
  <c r="W3699" i="21" s="1"/>
  <c r="P3699" i="21" s="1"/>
  <c r="S3699" i="21"/>
  <c r="V3699" i="21" s="1"/>
  <c r="M3699" i="21" s="1"/>
  <c r="T2585" i="21"/>
  <c r="W2585" i="21" s="1"/>
  <c r="P2585" i="21" s="1"/>
  <c r="S2585" i="21"/>
  <c r="V2585" i="21" s="1"/>
  <c r="M2585" i="21" s="1"/>
  <c r="U2585" i="21"/>
  <c r="S788" i="21"/>
  <c r="V788" i="21" s="1"/>
  <c r="T788" i="21"/>
  <c r="W788" i="21" s="1"/>
  <c r="U788" i="21"/>
  <c r="S3479" i="21"/>
  <c r="V3479" i="21" s="1"/>
  <c r="M3479" i="21" s="1"/>
  <c r="U3479" i="21"/>
  <c r="T3479" i="21"/>
  <c r="W3479" i="21" s="1"/>
  <c r="P3479" i="21" s="1"/>
  <c r="T3635" i="21"/>
  <c r="W3635" i="21" s="1"/>
  <c r="P3635" i="21" s="1"/>
  <c r="U3635" i="21"/>
  <c r="S3635" i="21"/>
  <c r="V3635" i="21" s="1"/>
  <c r="M3635" i="21" s="1"/>
  <c r="S2336" i="21"/>
  <c r="V2336" i="21" s="1"/>
  <c r="M2336" i="21" s="1"/>
  <c r="T2336" i="21"/>
  <c r="W2336" i="21" s="1"/>
  <c r="P2336" i="21" s="1"/>
  <c r="U2336" i="21"/>
  <c r="U3424" i="21"/>
  <c r="T3424" i="21"/>
  <c r="W3424" i="21" s="1"/>
  <c r="P3424" i="21" s="1"/>
  <c r="S3424" i="21"/>
  <c r="V3424" i="21" s="1"/>
  <c r="M3424" i="21" s="1"/>
  <c r="T2818" i="21"/>
  <c r="W2818" i="21" s="1"/>
  <c r="P2818" i="21" s="1"/>
  <c r="S2818" i="21"/>
  <c r="V2818" i="21" s="1"/>
  <c r="M2818" i="21" s="1"/>
  <c r="U2818" i="21"/>
  <c r="S1241" i="21"/>
  <c r="V1241" i="21" s="1"/>
  <c r="M1241" i="21" s="1"/>
  <c r="U1241" i="21"/>
  <c r="T1241" i="21"/>
  <c r="W1241" i="21" s="1"/>
  <c r="P1241" i="21" s="1"/>
  <c r="T2687" i="21"/>
  <c r="W2687" i="21" s="1"/>
  <c r="P2687" i="21" s="1"/>
  <c r="S2687" i="21"/>
  <c r="V2687" i="21" s="1"/>
  <c r="M2687" i="21" s="1"/>
  <c r="U2687" i="21"/>
  <c r="U3369" i="21"/>
  <c r="T3369" i="21"/>
  <c r="W3369" i="21" s="1"/>
  <c r="P3369" i="21" s="1"/>
  <c r="S3369" i="21"/>
  <c r="V3369" i="21" s="1"/>
  <c r="M3369" i="21" s="1"/>
  <c r="U3471" i="21"/>
  <c r="T3471" i="21"/>
  <c r="W3471" i="21" s="1"/>
  <c r="P3471" i="21" s="1"/>
  <c r="S3471" i="21"/>
  <c r="V3471" i="21" s="1"/>
  <c r="M3471" i="21" s="1"/>
  <c r="T2243" i="21"/>
  <c r="W2243" i="21" s="1"/>
  <c r="P2243" i="21" s="1"/>
  <c r="U2243" i="21"/>
  <c r="S2243" i="21"/>
  <c r="V2243" i="21" s="1"/>
  <c r="M2243" i="21" s="1"/>
  <c r="T3245" i="21"/>
  <c r="W3245" i="21" s="1"/>
  <c r="P3245" i="21" s="1"/>
  <c r="S3245" i="21"/>
  <c r="V3245" i="21" s="1"/>
  <c r="M3245" i="21" s="1"/>
  <c r="U3245" i="21"/>
  <c r="T3950" i="21"/>
  <c r="W3950" i="21" s="1"/>
  <c r="P3950" i="21" s="1"/>
  <c r="S3950" i="21"/>
  <c r="V3950" i="21" s="1"/>
  <c r="M3950" i="21" s="1"/>
  <c r="U3950" i="21"/>
  <c r="T3197" i="21"/>
  <c r="W3197" i="21" s="1"/>
  <c r="P3197" i="21" s="1"/>
  <c r="U3197" i="21"/>
  <c r="S3197" i="21"/>
  <c r="V3197" i="21" s="1"/>
  <c r="M3197" i="21" s="1"/>
  <c r="U3667" i="21"/>
  <c r="T3667" i="21"/>
  <c r="W3667" i="21" s="1"/>
  <c r="P3667" i="21" s="1"/>
  <c r="S3667" i="21"/>
  <c r="V3667" i="21" s="1"/>
  <c r="M3667" i="21" s="1"/>
  <c r="T2485" i="21"/>
  <c r="W2485" i="21" s="1"/>
  <c r="P2485" i="21" s="1"/>
  <c r="U2485" i="21"/>
  <c r="S2485" i="21"/>
  <c r="V2485" i="21" s="1"/>
  <c r="M2485" i="21" s="1"/>
  <c r="S662" i="21"/>
  <c r="V662" i="21" s="1"/>
  <c r="U662" i="21"/>
  <c r="T662" i="21"/>
  <c r="W662" i="21" s="1"/>
  <c r="U3405" i="21"/>
  <c r="T3405" i="21"/>
  <c r="W3405" i="21" s="1"/>
  <c r="P3405" i="21" s="1"/>
  <c r="S3405" i="21"/>
  <c r="V3405" i="21" s="1"/>
  <c r="M3405" i="21" s="1"/>
  <c r="U2272" i="21"/>
  <c r="T2272" i="21"/>
  <c r="W2272" i="21" s="1"/>
  <c r="P2272" i="21" s="1"/>
  <c r="S2272" i="21"/>
  <c r="V2272" i="21" s="1"/>
  <c r="M2272" i="21" s="1"/>
  <c r="T3741" i="21"/>
  <c r="W3741" i="21" s="1"/>
  <c r="P3741" i="21" s="1"/>
  <c r="S3741" i="21"/>
  <c r="V3741" i="21" s="1"/>
  <c r="M3741" i="21" s="1"/>
  <c r="U3741" i="21"/>
  <c r="T1782" i="21"/>
  <c r="W1782" i="21" s="1"/>
  <c r="P1782" i="21" s="1"/>
  <c r="S1782" i="21"/>
  <c r="V1782" i="21" s="1"/>
  <c r="M1782" i="21" s="1"/>
  <c r="U1782" i="21"/>
  <c r="S3801" i="21"/>
  <c r="V3801" i="21" s="1"/>
  <c r="M3801" i="21" s="1"/>
  <c r="T3801" i="21"/>
  <c r="W3801" i="21" s="1"/>
  <c r="P3801" i="21" s="1"/>
  <c r="U3801" i="21"/>
  <c r="S2200" i="21"/>
  <c r="V2200" i="21" s="1"/>
  <c r="M2200" i="21" s="1"/>
  <c r="T2200" i="21"/>
  <c r="W2200" i="21" s="1"/>
  <c r="P2200" i="21" s="1"/>
  <c r="U2200" i="21"/>
  <c r="S3391" i="21"/>
  <c r="V3391" i="21" s="1"/>
  <c r="M3391" i="21" s="1"/>
  <c r="U3391" i="21"/>
  <c r="T3391" i="21"/>
  <c r="W3391" i="21" s="1"/>
  <c r="P3391" i="21" s="1"/>
  <c r="T3450" i="21"/>
  <c r="W3450" i="21" s="1"/>
  <c r="P3450" i="21" s="1"/>
  <c r="S3450" i="21"/>
  <c r="V3450" i="21" s="1"/>
  <c r="M3450" i="21" s="1"/>
  <c r="U3450" i="21"/>
  <c r="S3981" i="21"/>
  <c r="V3981" i="21" s="1"/>
  <c r="M3981" i="21" s="1"/>
  <c r="U3981" i="21"/>
  <c r="T3981" i="21"/>
  <c r="W3981" i="21" s="1"/>
  <c r="P3981" i="21" s="1"/>
  <c r="T3767" i="21"/>
  <c r="W3767" i="21" s="1"/>
  <c r="P3767" i="21" s="1"/>
  <c r="S3767" i="21"/>
  <c r="V3767" i="21" s="1"/>
  <c r="M3767" i="21" s="1"/>
  <c r="U3767" i="21"/>
  <c r="T3239" i="21"/>
  <c r="W3239" i="21" s="1"/>
  <c r="P3239" i="21" s="1"/>
  <c r="S3239" i="21"/>
  <c r="V3239" i="21" s="1"/>
  <c r="M3239" i="21" s="1"/>
  <c r="U3239" i="21"/>
  <c r="U3062" i="21"/>
  <c r="T3062" i="21"/>
  <c r="W3062" i="21" s="1"/>
  <c r="P3062" i="21" s="1"/>
  <c r="S3062" i="21"/>
  <c r="V3062" i="21" s="1"/>
  <c r="M3062" i="21" s="1"/>
  <c r="S3923" i="21"/>
  <c r="V3923" i="21" s="1"/>
  <c r="M3923" i="21" s="1"/>
  <c r="U3923" i="21"/>
  <c r="T3923" i="21"/>
  <c r="W3923" i="21" s="1"/>
  <c r="P3923" i="21" s="1"/>
  <c r="T2506" i="21"/>
  <c r="W2506" i="21" s="1"/>
  <c r="P2506" i="21" s="1"/>
  <c r="S2506" i="21"/>
  <c r="V2506" i="21" s="1"/>
  <c r="M2506" i="21" s="1"/>
  <c r="U2506" i="21"/>
  <c r="S2480" i="21"/>
  <c r="V2480" i="21" s="1"/>
  <c r="M2480" i="21" s="1"/>
  <c r="U2480" i="21"/>
  <c r="T2480" i="21"/>
  <c r="W2480" i="21" s="1"/>
  <c r="P2480" i="21" s="1"/>
  <c r="U2417" i="21"/>
  <c r="T2417" i="21"/>
  <c r="W2417" i="21" s="1"/>
  <c r="P2417" i="21" s="1"/>
  <c r="S2417" i="21"/>
  <c r="V2417" i="21" s="1"/>
  <c r="M2417" i="21" s="1"/>
  <c r="U3964" i="21"/>
  <c r="S3964" i="21"/>
  <c r="V3964" i="21" s="1"/>
  <c r="M3964" i="21" s="1"/>
  <c r="T3964" i="21"/>
  <c r="W3964" i="21" s="1"/>
  <c r="P3964" i="21" s="1"/>
  <c r="T3092" i="21"/>
  <c r="W3092" i="21" s="1"/>
  <c r="P3092" i="21" s="1"/>
  <c r="S3092" i="21"/>
  <c r="V3092" i="21" s="1"/>
  <c r="M3092" i="21" s="1"/>
  <c r="U3092" i="21"/>
  <c r="U3004" i="21"/>
  <c r="S3004" i="21"/>
  <c r="V3004" i="21" s="1"/>
  <c r="M3004" i="21" s="1"/>
  <c r="T3004" i="21"/>
  <c r="W3004" i="21" s="1"/>
  <c r="P3004" i="21" s="1"/>
  <c r="S3868" i="21"/>
  <c r="V3868" i="21" s="1"/>
  <c r="M3868" i="21" s="1"/>
  <c r="U3868" i="21"/>
  <c r="T3868" i="21"/>
  <c r="W3868" i="21" s="1"/>
  <c r="P3868" i="21" s="1"/>
  <c r="T3895" i="21"/>
  <c r="W3895" i="21" s="1"/>
  <c r="P3895" i="21" s="1"/>
  <c r="S3895" i="21"/>
  <c r="V3895" i="21" s="1"/>
  <c r="M3895" i="21" s="1"/>
  <c r="U3895" i="21"/>
  <c r="S3341" i="21"/>
  <c r="V3341" i="21" s="1"/>
  <c r="M3341" i="21" s="1"/>
  <c r="U3341" i="21"/>
  <c r="T3341" i="21"/>
  <c r="W3341" i="21" s="1"/>
  <c r="P3341" i="21" s="1"/>
  <c r="U2402" i="21"/>
  <c r="T2402" i="21"/>
  <c r="W2402" i="21" s="1"/>
  <c r="P2402" i="21" s="1"/>
  <c r="S2402" i="21"/>
  <c r="V2402" i="21" s="1"/>
  <c r="M2402" i="21" s="1"/>
  <c r="U3996" i="21"/>
  <c r="S3996" i="21"/>
  <c r="V3996" i="21" s="1"/>
  <c r="M3996" i="21" s="1"/>
  <c r="T3996" i="21"/>
  <c r="W3996" i="21" s="1"/>
  <c r="P3996" i="21" s="1"/>
  <c r="T1317" i="21"/>
  <c r="W1317" i="21" s="1"/>
  <c r="P1317" i="21" s="1"/>
  <c r="S1317" i="21"/>
  <c r="V1317" i="21" s="1"/>
  <c r="M1317" i="21" s="1"/>
  <c r="U1317" i="21"/>
  <c r="U2688" i="21"/>
  <c r="T2688" i="21"/>
  <c r="W2688" i="21" s="1"/>
  <c r="P2688" i="21" s="1"/>
  <c r="S2688" i="21"/>
  <c r="V2688" i="21" s="1"/>
  <c r="M2688" i="21" s="1"/>
  <c r="U3985" i="21"/>
  <c r="T3985" i="21"/>
  <c r="W3985" i="21" s="1"/>
  <c r="P3985" i="21" s="1"/>
  <c r="S3985" i="21"/>
  <c r="V3985" i="21" s="1"/>
  <c r="M3985" i="21" s="1"/>
  <c r="U3892" i="21"/>
  <c r="T3892" i="21"/>
  <c r="W3892" i="21" s="1"/>
  <c r="P3892" i="21" s="1"/>
  <c r="S3892" i="21"/>
  <c r="V3892" i="21" s="1"/>
  <c r="M3892" i="21" s="1"/>
  <c r="U3673" i="21"/>
  <c r="T3673" i="21"/>
  <c r="W3673" i="21" s="1"/>
  <c r="P3673" i="21" s="1"/>
  <c r="S3673" i="21"/>
  <c r="V3673" i="21" s="1"/>
  <c r="M3673" i="21" s="1"/>
  <c r="T3376" i="21"/>
  <c r="W3376" i="21" s="1"/>
  <c r="P3376" i="21" s="1"/>
  <c r="S3376" i="21"/>
  <c r="V3376" i="21" s="1"/>
  <c r="M3376" i="21" s="1"/>
  <c r="U3376" i="21"/>
  <c r="T3499" i="21"/>
  <c r="W3499" i="21" s="1"/>
  <c r="P3499" i="21" s="1"/>
  <c r="U3499" i="21"/>
  <c r="S3499" i="21"/>
  <c r="V3499" i="21" s="1"/>
  <c r="M3499" i="21" s="1"/>
  <c r="U1212" i="21"/>
  <c r="S1212" i="21"/>
  <c r="V1212" i="21" s="1"/>
  <c r="M1212" i="21" s="1"/>
  <c r="T1212" i="21"/>
  <c r="W1212" i="21" s="1"/>
  <c r="P1212" i="21" s="1"/>
  <c r="S2285" i="21"/>
  <c r="V2285" i="21" s="1"/>
  <c r="M2285" i="21" s="1"/>
  <c r="U2285" i="21"/>
  <c r="T2285" i="21"/>
  <c r="W2285" i="21" s="1"/>
  <c r="P2285" i="21" s="1"/>
  <c r="S906" i="21"/>
  <c r="V906" i="21" s="1"/>
  <c r="U906" i="21"/>
  <c r="T906" i="21"/>
  <c r="W906" i="21" s="1"/>
  <c r="T3876" i="21"/>
  <c r="W3876" i="21" s="1"/>
  <c r="P3876" i="21" s="1"/>
  <c r="S3876" i="21"/>
  <c r="V3876" i="21" s="1"/>
  <c r="M3876" i="21" s="1"/>
  <c r="U3876" i="21"/>
  <c r="S2928" i="21"/>
  <c r="V2928" i="21" s="1"/>
  <c r="M2928" i="21" s="1"/>
  <c r="T2928" i="21"/>
  <c r="W2928" i="21" s="1"/>
  <c r="P2928" i="21" s="1"/>
  <c r="U2928" i="21"/>
  <c r="U3858" i="21"/>
  <c r="S3858" i="21"/>
  <c r="V3858" i="21" s="1"/>
  <c r="M3858" i="21" s="1"/>
  <c r="T3858" i="21"/>
  <c r="W3858" i="21" s="1"/>
  <c r="P3858" i="21" s="1"/>
  <c r="T3662" i="21"/>
  <c r="W3662" i="21" s="1"/>
  <c r="P3662" i="21" s="1"/>
  <c r="U3662" i="21"/>
  <c r="S3662" i="21"/>
  <c r="V3662" i="21" s="1"/>
  <c r="M3662" i="21" s="1"/>
  <c r="U3920" i="21"/>
  <c r="T3920" i="21"/>
  <c r="W3920" i="21" s="1"/>
  <c r="P3920" i="21" s="1"/>
  <c r="S3920" i="21"/>
  <c r="V3920" i="21" s="1"/>
  <c r="M3920" i="21" s="1"/>
  <c r="U3980" i="21"/>
  <c r="T3980" i="21"/>
  <c r="W3980" i="21" s="1"/>
  <c r="P3980" i="21" s="1"/>
  <c r="S3980" i="21"/>
  <c r="V3980" i="21" s="1"/>
  <c r="M3980" i="21" s="1"/>
  <c r="T3525" i="21"/>
  <c r="W3525" i="21" s="1"/>
  <c r="P3525" i="21" s="1"/>
  <c r="S3525" i="21"/>
  <c r="V3525" i="21" s="1"/>
  <c r="M3525" i="21" s="1"/>
  <c r="U3525" i="21"/>
  <c r="S3305" i="21"/>
  <c r="V3305" i="21" s="1"/>
  <c r="M3305" i="21" s="1"/>
  <c r="T3305" i="21"/>
  <c r="W3305" i="21" s="1"/>
  <c r="P3305" i="21" s="1"/>
  <c r="U3305" i="21"/>
  <c r="U3942" i="21"/>
  <c r="S3942" i="21"/>
  <c r="V3942" i="21" s="1"/>
  <c r="M3942" i="21" s="1"/>
  <c r="T3942" i="21"/>
  <c r="W3942" i="21" s="1"/>
  <c r="P3942" i="21" s="1"/>
  <c r="U943" i="21"/>
  <c r="J943" i="21" s="1"/>
  <c r="T688" i="21"/>
  <c r="W688" i="21" s="1"/>
  <c r="P688" i="21" s="1"/>
  <c r="U647" i="21"/>
  <c r="U272" i="21"/>
  <c r="S739" i="21"/>
  <c r="V739" i="21" s="1"/>
  <c r="U739" i="21"/>
  <c r="U497" i="21"/>
  <c r="S300" i="21"/>
  <c r="V300" i="21" s="1"/>
  <c r="U81" i="21"/>
  <c r="S1779" i="21"/>
  <c r="V1779" i="21" s="1"/>
  <c r="M1779" i="21" s="1"/>
  <c r="S562" i="21"/>
  <c r="V562" i="21" s="1"/>
  <c r="X562" i="21" s="1"/>
  <c r="S2159" i="21"/>
  <c r="V2159" i="21" s="1"/>
  <c r="U1849" i="21"/>
  <c r="J1849" i="21" s="1"/>
  <c r="T3515" i="21"/>
  <c r="W3515" i="21" s="1"/>
  <c r="P3515" i="21" s="1"/>
  <c r="T1401" i="21"/>
  <c r="W1401" i="21" s="1"/>
  <c r="P1401" i="21" s="1"/>
  <c r="S2452" i="21"/>
  <c r="V2452" i="21" s="1"/>
  <c r="M2452" i="21" s="1"/>
  <c r="T1647" i="21"/>
  <c r="W1647" i="21" s="1"/>
  <c r="P1647" i="21" s="1"/>
  <c r="S2024" i="21"/>
  <c r="V2024" i="21" s="1"/>
  <c r="M2024" i="21" s="1"/>
  <c r="T185" i="21"/>
  <c r="W185" i="21" s="1"/>
  <c r="U189" i="21"/>
  <c r="S2399" i="21"/>
  <c r="V2399" i="21" s="1"/>
  <c r="J968" i="21"/>
  <c r="S913" i="21"/>
  <c r="V913" i="21" s="1"/>
  <c r="S213" i="21"/>
  <c r="V213" i="21" s="1"/>
  <c r="T368" i="21"/>
  <c r="W368" i="21" s="1"/>
  <c r="U448" i="21"/>
  <c r="X448" i="21" s="1"/>
  <c r="N443" i="22"/>
  <c r="O443" i="22" s="1"/>
  <c r="U2518" i="21"/>
  <c r="J2518" i="21" s="1"/>
  <c r="U1570" i="21"/>
  <c r="S543" i="21"/>
  <c r="V543" i="21" s="1"/>
  <c r="T329" i="21"/>
  <c r="W329" i="21" s="1"/>
  <c r="T3544" i="21"/>
  <c r="W3544" i="21" s="1"/>
  <c r="P3544" i="21" s="1"/>
  <c r="S2328" i="21"/>
  <c r="V2328" i="21" s="1"/>
  <c r="M2328" i="21" s="1"/>
  <c r="U3710" i="21"/>
  <c r="J3710" i="21" s="1"/>
  <c r="U80" i="21"/>
  <c r="T602" i="21"/>
  <c r="W602" i="21" s="1"/>
  <c r="U1574" i="21"/>
  <c r="S903" i="21"/>
  <c r="V903" i="21" s="1"/>
  <c r="X903" i="21" s="1"/>
  <c r="S3711" i="21"/>
  <c r="V3711" i="21" s="1"/>
  <c r="M3711" i="21" s="1"/>
  <c r="S3773" i="21"/>
  <c r="V3773" i="21" s="1"/>
  <c r="M3773" i="21" s="1"/>
  <c r="S80" i="21"/>
  <c r="V80" i="21" s="1"/>
  <c r="S374" i="21"/>
  <c r="V374" i="21" s="1"/>
  <c r="T1219" i="21"/>
  <c r="W1219" i="21" s="1"/>
  <c r="P1219" i="21" s="1"/>
  <c r="S1219" i="21"/>
  <c r="V1219" i="21" s="1"/>
  <c r="M1219" i="21" s="1"/>
  <c r="U1219" i="21"/>
  <c r="M29" i="21"/>
  <c r="H24" i="22"/>
  <c r="I24" i="22" s="1"/>
  <c r="T1814" i="21"/>
  <c r="W1814" i="21" s="1"/>
  <c r="P1814" i="21" s="1"/>
  <c r="U1814" i="21"/>
  <c r="S703" i="21"/>
  <c r="V703" i="21" s="1"/>
  <c r="T703" i="21"/>
  <c r="W703" i="21" s="1"/>
  <c r="U703" i="21"/>
  <c r="T1095" i="21"/>
  <c r="W1095" i="21" s="1"/>
  <c r="P1095" i="21" s="1"/>
  <c r="S1095" i="21"/>
  <c r="V1095" i="21" s="1"/>
  <c r="M1095" i="21" s="1"/>
  <c r="U1095" i="21"/>
  <c r="S1593" i="21"/>
  <c r="V1593" i="21" s="1"/>
  <c r="M1593" i="21" s="1"/>
  <c r="U1593" i="21"/>
  <c r="T1593" i="21"/>
  <c r="W1593" i="21" s="1"/>
  <c r="P1593" i="21" s="1"/>
  <c r="U2362" i="21"/>
  <c r="T2362" i="21"/>
  <c r="W2362" i="21" s="1"/>
  <c r="P2362" i="21" s="1"/>
  <c r="S2362" i="21"/>
  <c r="V2362" i="21" s="1"/>
  <c r="M2362" i="21" s="1"/>
  <c r="U1890" i="21"/>
  <c r="T1890" i="21"/>
  <c r="W1890" i="21" s="1"/>
  <c r="P1890" i="21" s="1"/>
  <c r="S1890" i="21"/>
  <c r="V1890" i="21" s="1"/>
  <c r="M1890" i="21" s="1"/>
  <c r="T2696" i="21"/>
  <c r="W2696" i="21" s="1"/>
  <c r="P2696" i="21" s="1"/>
  <c r="U2696" i="21"/>
  <c r="S2696" i="21"/>
  <c r="V2696" i="21" s="1"/>
  <c r="M2696" i="21" s="1"/>
  <c r="U240" i="21"/>
  <c r="T240" i="21"/>
  <c r="W240" i="21" s="1"/>
  <c r="S240" i="21"/>
  <c r="V240" i="21" s="1"/>
  <c r="T1766" i="21"/>
  <c r="W1766" i="21" s="1"/>
  <c r="P1766" i="21" s="1"/>
  <c r="S1766" i="21"/>
  <c r="V1766" i="21" s="1"/>
  <c r="M1766" i="21" s="1"/>
  <c r="U1766" i="21"/>
  <c r="U2086" i="21"/>
  <c r="T2086" i="21"/>
  <c r="W2086" i="21" s="1"/>
  <c r="P2086" i="21" s="1"/>
  <c r="S2086" i="21"/>
  <c r="V2086" i="21" s="1"/>
  <c r="M2086" i="21" s="1"/>
  <c r="T1509" i="21"/>
  <c r="W1509" i="21" s="1"/>
  <c r="P1509" i="21" s="1"/>
  <c r="S1509" i="21"/>
  <c r="V1509" i="21" s="1"/>
  <c r="M1509" i="21" s="1"/>
  <c r="U1509" i="21"/>
  <c r="S490" i="21"/>
  <c r="V490" i="21" s="1"/>
  <c r="T490" i="21"/>
  <c r="W490" i="21" s="1"/>
  <c r="U490" i="21"/>
  <c r="S1912" i="21"/>
  <c r="V1912" i="21" s="1"/>
  <c r="M1912" i="21" s="1"/>
  <c r="U1912" i="21"/>
  <c r="T1912" i="21"/>
  <c r="W1912" i="21" s="1"/>
  <c r="P1912" i="21" s="1"/>
  <c r="S2440" i="21"/>
  <c r="V2440" i="21" s="1"/>
  <c r="M2440" i="21" s="1"/>
  <c r="T2440" i="21"/>
  <c r="W2440" i="21" s="1"/>
  <c r="P2440" i="21" s="1"/>
  <c r="U2440" i="21"/>
  <c r="S491" i="21"/>
  <c r="V491" i="21" s="1"/>
  <c r="T491" i="21"/>
  <c r="W491" i="21" s="1"/>
  <c r="U491" i="21"/>
  <c r="U1543" i="21"/>
  <c r="T1543" i="21"/>
  <c r="W1543" i="21" s="1"/>
  <c r="P1543" i="21" s="1"/>
  <c r="S1543" i="21"/>
  <c r="V1543" i="21" s="1"/>
  <c r="M1543" i="21" s="1"/>
  <c r="U3477" i="21"/>
  <c r="T3477" i="21"/>
  <c r="W3477" i="21" s="1"/>
  <c r="P3477" i="21" s="1"/>
  <c r="S3477" i="21"/>
  <c r="V3477" i="21" s="1"/>
  <c r="M3477" i="21" s="1"/>
  <c r="T2614" i="21"/>
  <c r="W2614" i="21" s="1"/>
  <c r="P2614" i="21" s="1"/>
  <c r="S2614" i="21"/>
  <c r="V2614" i="21" s="1"/>
  <c r="M2614" i="21" s="1"/>
  <c r="U2614" i="21"/>
  <c r="S2233" i="21"/>
  <c r="V2233" i="21" s="1"/>
  <c r="M2233" i="21" s="1"/>
  <c r="T2233" i="21"/>
  <c r="W2233" i="21" s="1"/>
  <c r="P2233" i="21" s="1"/>
  <c r="U2233" i="21"/>
  <c r="S1565" i="21"/>
  <c r="V1565" i="21" s="1"/>
  <c r="M1565" i="21" s="1"/>
  <c r="U1565" i="21"/>
  <c r="T1565" i="21"/>
  <c r="W1565" i="21" s="1"/>
  <c r="P1565" i="21" s="1"/>
  <c r="U2426" i="21"/>
  <c r="S2426" i="21"/>
  <c r="V2426" i="21" s="1"/>
  <c r="M2426" i="21" s="1"/>
  <c r="T2426" i="21"/>
  <c r="W2426" i="21" s="1"/>
  <c r="P2426" i="21" s="1"/>
  <c r="S982" i="21"/>
  <c r="V982" i="21" s="1"/>
  <c r="U982" i="21"/>
  <c r="T982" i="21"/>
  <c r="W982" i="21" s="1"/>
  <c r="T526" i="21"/>
  <c r="W526" i="21" s="1"/>
  <c r="S526" i="21"/>
  <c r="V526" i="21" s="1"/>
  <c r="U526" i="21"/>
  <c r="U513" i="21"/>
  <c r="T513" i="21"/>
  <c r="W513" i="21" s="1"/>
  <c r="S513" i="21"/>
  <c r="V513" i="21" s="1"/>
  <c r="U140" i="21"/>
  <c r="S140" i="21"/>
  <c r="V140" i="21" s="1"/>
  <c r="T140" i="21"/>
  <c r="W140" i="21" s="1"/>
  <c r="U111" i="21"/>
  <c r="T111" i="21"/>
  <c r="W111" i="21" s="1"/>
  <c r="S111" i="21"/>
  <c r="V111" i="21" s="1"/>
  <c r="T563" i="21"/>
  <c r="W563" i="21" s="1"/>
  <c r="U563" i="21"/>
  <c r="S563" i="21"/>
  <c r="V563" i="21" s="1"/>
  <c r="U632" i="21"/>
  <c r="S632" i="21"/>
  <c r="V632" i="21" s="1"/>
  <c r="T632" i="21"/>
  <c r="W632" i="21" s="1"/>
  <c r="T33" i="21"/>
  <c r="W33" i="21" s="1"/>
  <c r="U33" i="21"/>
  <c r="S33" i="21"/>
  <c r="V33" i="21" s="1"/>
  <c r="S100" i="21"/>
  <c r="V100" i="21" s="1"/>
  <c r="T100" i="21"/>
  <c r="W100" i="21" s="1"/>
  <c r="U100" i="21"/>
  <c r="T655" i="21"/>
  <c r="W655" i="21" s="1"/>
  <c r="U655" i="21"/>
  <c r="S655" i="21"/>
  <c r="V655" i="21" s="1"/>
  <c r="S3055" i="21"/>
  <c r="V3055" i="21" s="1"/>
  <c r="M3055" i="21" s="1"/>
  <c r="U3055" i="21"/>
  <c r="T3055" i="21"/>
  <c r="W3055" i="21" s="1"/>
  <c r="P3055" i="21" s="1"/>
  <c r="U2711" i="21"/>
  <c r="S2711" i="21"/>
  <c r="V2711" i="21" s="1"/>
  <c r="M2711" i="21" s="1"/>
  <c r="S2466" i="21"/>
  <c r="V2466" i="21" s="1"/>
  <c r="M2466" i="21" s="1"/>
  <c r="U2466" i="21"/>
  <c r="T2466" i="21"/>
  <c r="W2466" i="21" s="1"/>
  <c r="P2466" i="21" s="1"/>
  <c r="T52" i="21"/>
  <c r="W52" i="21" s="1"/>
  <c r="U52" i="21"/>
  <c r="S52" i="21"/>
  <c r="V52" i="21" s="1"/>
  <c r="T777" i="21"/>
  <c r="W777" i="21" s="1"/>
  <c r="S777" i="21"/>
  <c r="V777" i="21" s="1"/>
  <c r="U777" i="21"/>
  <c r="U346" i="21"/>
  <c r="T346" i="21"/>
  <c r="W346" i="21" s="1"/>
  <c r="S346" i="21"/>
  <c r="V346" i="21" s="1"/>
  <c r="U1304" i="21"/>
  <c r="T1304" i="21"/>
  <c r="W1304" i="21" s="1"/>
  <c r="P1304" i="21" s="1"/>
  <c r="S1304" i="21"/>
  <c r="V1304" i="21" s="1"/>
  <c r="M1304" i="21" s="1"/>
  <c r="U1817" i="21"/>
  <c r="T1817" i="21"/>
  <c r="W1817" i="21" s="1"/>
  <c r="P1817" i="21" s="1"/>
  <c r="S1817" i="21"/>
  <c r="V1817" i="21" s="1"/>
  <c r="M1817" i="21" s="1"/>
  <c r="U758" i="21"/>
  <c r="S758" i="21"/>
  <c r="V758" i="21" s="1"/>
  <c r="T758" i="21"/>
  <c r="W758" i="21" s="1"/>
  <c r="S643" i="21"/>
  <c r="V643" i="21" s="1"/>
  <c r="T643" i="21"/>
  <c r="W643" i="21" s="1"/>
  <c r="U643" i="21"/>
  <c r="T1315" i="21"/>
  <c r="W1315" i="21" s="1"/>
  <c r="P1315" i="21" s="1"/>
  <c r="S1315" i="21"/>
  <c r="V1315" i="21" s="1"/>
  <c r="M1315" i="21" s="1"/>
  <c r="U1315" i="21"/>
  <c r="T1237" i="21"/>
  <c r="W1237" i="21" s="1"/>
  <c r="P1237" i="21" s="1"/>
  <c r="S1237" i="21"/>
  <c r="V1237" i="21" s="1"/>
  <c r="M1237" i="21" s="1"/>
  <c r="U1237" i="21"/>
  <c r="U232" i="21"/>
  <c r="T232" i="21"/>
  <c r="W232" i="21" s="1"/>
  <c r="S232" i="21"/>
  <c r="V232" i="21" s="1"/>
  <c r="S723" i="21"/>
  <c r="V723" i="21" s="1"/>
  <c r="T723" i="21"/>
  <c r="W723" i="21" s="1"/>
  <c r="U723" i="21"/>
  <c r="S2103" i="21"/>
  <c r="V2103" i="21" s="1"/>
  <c r="M2103" i="21" s="1"/>
  <c r="T2103" i="21"/>
  <c r="W2103" i="21" s="1"/>
  <c r="P2103" i="21" s="1"/>
  <c r="U2103" i="21"/>
  <c r="U1000" i="21"/>
  <c r="S1000" i="21"/>
  <c r="V1000" i="21" s="1"/>
  <c r="T1000" i="21"/>
  <c r="W1000" i="21" s="1"/>
  <c r="U588" i="21"/>
  <c r="S588" i="21"/>
  <c r="V588" i="21" s="1"/>
  <c r="T588" i="21"/>
  <c r="W588" i="21" s="1"/>
  <c r="U1403" i="21"/>
  <c r="S1403" i="21"/>
  <c r="V1403" i="21" s="1"/>
  <c r="M1403" i="21" s="1"/>
  <c r="T1403" i="21"/>
  <c r="W1403" i="21" s="1"/>
  <c r="P1403" i="21" s="1"/>
  <c r="S960" i="21"/>
  <c r="V960" i="21" s="1"/>
  <c r="U960" i="21"/>
  <c r="T960" i="21"/>
  <c r="W960" i="21" s="1"/>
  <c r="U255" i="21"/>
  <c r="S255" i="21"/>
  <c r="V255" i="21" s="1"/>
  <c r="T255" i="21"/>
  <c r="W255" i="21" s="1"/>
  <c r="U1057" i="21"/>
  <c r="T1057" i="21"/>
  <c r="W1057" i="21" s="1"/>
  <c r="P1057" i="21" s="1"/>
  <c r="S1057" i="21"/>
  <c r="V1057" i="21" s="1"/>
  <c r="M1057" i="21" s="1"/>
  <c r="T2486" i="21"/>
  <c r="W2486" i="21" s="1"/>
  <c r="P2486" i="21" s="1"/>
  <c r="U2486" i="21"/>
  <c r="S2486" i="21"/>
  <c r="V2486" i="21" s="1"/>
  <c r="M2486" i="21" s="1"/>
  <c r="U2410" i="21"/>
  <c r="S2410" i="21"/>
  <c r="V2410" i="21" s="1"/>
  <c r="M2410" i="21" s="1"/>
  <c r="T2410" i="21"/>
  <c r="W2410" i="21" s="1"/>
  <c r="P2410" i="21" s="1"/>
  <c r="S1417" i="21"/>
  <c r="V1417" i="21" s="1"/>
  <c r="M1417" i="21" s="1"/>
  <c r="U1417" i="21"/>
  <c r="T1417" i="21"/>
  <c r="W1417" i="21" s="1"/>
  <c r="P1417" i="21" s="1"/>
  <c r="T690" i="21"/>
  <c r="W690" i="21" s="1"/>
  <c r="U690" i="21"/>
  <c r="S690" i="21"/>
  <c r="V690" i="21" s="1"/>
  <c r="T78" i="21"/>
  <c r="W78" i="21" s="1"/>
  <c r="U78" i="21"/>
  <c r="S78" i="21"/>
  <c r="V78" i="21" s="1"/>
  <c r="S1575" i="21"/>
  <c r="V1575" i="21" s="1"/>
  <c r="M1575" i="21" s="1"/>
  <c r="U1575" i="21"/>
  <c r="T1575" i="21"/>
  <c r="W1575" i="21" s="1"/>
  <c r="P1575" i="21" s="1"/>
  <c r="U1827" i="21"/>
  <c r="S1827" i="21"/>
  <c r="V1827" i="21" s="1"/>
  <c r="M1827" i="21" s="1"/>
  <c r="T1827" i="21"/>
  <c r="W1827" i="21" s="1"/>
  <c r="P1827" i="21" s="1"/>
  <c r="U285" i="21"/>
  <c r="S285" i="21"/>
  <c r="V285" i="21" s="1"/>
  <c r="T285" i="21"/>
  <c r="W285" i="21" s="1"/>
  <c r="S1223" i="21"/>
  <c r="V1223" i="21" s="1"/>
  <c r="M1223" i="21" s="1"/>
  <c r="U1223" i="21"/>
  <c r="T1223" i="21"/>
  <c r="W1223" i="21" s="1"/>
  <c r="P1223" i="21" s="1"/>
  <c r="S2493" i="21"/>
  <c r="V2493" i="21" s="1"/>
  <c r="M2493" i="21" s="1"/>
  <c r="T2493" i="21"/>
  <c r="W2493" i="21" s="1"/>
  <c r="P2493" i="21" s="1"/>
  <c r="U2493" i="21"/>
  <c r="J256" i="21"/>
  <c r="B251" i="22"/>
  <c r="T568" i="21"/>
  <c r="W568" i="21" s="1"/>
  <c r="S568" i="21"/>
  <c r="V568" i="21" s="1"/>
  <c r="U70" i="21"/>
  <c r="T70" i="21"/>
  <c r="W70" i="21" s="1"/>
  <c r="T1451" i="21"/>
  <c r="W1451" i="21" s="1"/>
  <c r="P1451" i="21" s="1"/>
  <c r="U1451" i="21"/>
  <c r="S1451" i="21"/>
  <c r="V1451" i="21" s="1"/>
  <c r="M1451" i="21" s="1"/>
  <c r="T262" i="21"/>
  <c r="W262" i="21" s="1"/>
  <c r="U262" i="21"/>
  <c r="S262" i="21"/>
  <c r="V262" i="21" s="1"/>
  <c r="S2140" i="21"/>
  <c r="V2140" i="21" s="1"/>
  <c r="M2140" i="21" s="1"/>
  <c r="U2140" i="21"/>
  <c r="T2140" i="21"/>
  <c r="W2140" i="21" s="1"/>
  <c r="P2140" i="21" s="1"/>
  <c r="T1531" i="21"/>
  <c r="W1531" i="21" s="1"/>
  <c r="P1531" i="21" s="1"/>
  <c r="S1531" i="21"/>
  <c r="V1531" i="21" s="1"/>
  <c r="M1531" i="21" s="1"/>
  <c r="U1531" i="21"/>
  <c r="T809" i="21"/>
  <c r="W809" i="21" s="1"/>
  <c r="U809" i="21"/>
  <c r="T1519" i="21"/>
  <c r="W1519" i="21" s="1"/>
  <c r="P1519" i="21" s="1"/>
  <c r="S1519" i="21"/>
  <c r="V1519" i="21" s="1"/>
  <c r="M1519" i="21" s="1"/>
  <c r="U1519" i="21"/>
  <c r="S2572" i="21"/>
  <c r="V2572" i="21" s="1"/>
  <c r="M2572" i="21" s="1"/>
  <c r="U2572" i="21"/>
  <c r="T2572" i="21"/>
  <c r="W2572" i="21" s="1"/>
  <c r="P2572" i="21" s="1"/>
  <c r="S1607" i="21"/>
  <c r="V1607" i="21" s="1"/>
  <c r="M1607" i="21" s="1"/>
  <c r="U1607" i="21"/>
  <c r="U60" i="21"/>
  <c r="S60" i="21"/>
  <c r="V60" i="21" s="1"/>
  <c r="T60" i="21"/>
  <c r="W60" i="21" s="1"/>
  <c r="U983" i="21"/>
  <c r="T983" i="21"/>
  <c r="W983" i="21" s="1"/>
  <c r="S983" i="21"/>
  <c r="V983" i="21" s="1"/>
  <c r="S292" i="21"/>
  <c r="V292" i="21" s="1"/>
  <c r="T292" i="21"/>
  <c r="W292" i="21" s="1"/>
  <c r="U292" i="21"/>
  <c r="T24" i="21"/>
  <c r="W24" i="21" s="1"/>
  <c r="U24" i="21"/>
  <c r="S24" i="21"/>
  <c r="V24" i="21" s="1"/>
  <c r="T2600" i="21"/>
  <c r="W2600" i="21" s="1"/>
  <c r="P2600" i="21" s="1"/>
  <c r="U2600" i="21"/>
  <c r="T132" i="21"/>
  <c r="W132" i="21" s="1"/>
  <c r="U132" i="21"/>
  <c r="S132" i="21"/>
  <c r="V132" i="21" s="1"/>
  <c r="U15" i="21"/>
  <c r="T15" i="21"/>
  <c r="W15" i="21" s="1"/>
  <c r="S15" i="21"/>
  <c r="V15" i="21" s="1"/>
  <c r="U144" i="21"/>
  <c r="T144" i="21"/>
  <c r="W144" i="21" s="1"/>
  <c r="S144" i="21"/>
  <c r="V144" i="21" s="1"/>
  <c r="U778" i="21"/>
  <c r="S778" i="21"/>
  <c r="V778" i="21" s="1"/>
  <c r="T778" i="21"/>
  <c r="W778" i="21" s="1"/>
  <c r="S801" i="21"/>
  <c r="V801" i="21" s="1"/>
  <c r="T801" i="21"/>
  <c r="W801" i="21" s="1"/>
  <c r="U801" i="21"/>
  <c r="U1367" i="21"/>
  <c r="T1367" i="21"/>
  <c r="W1367" i="21" s="1"/>
  <c r="P1367" i="21" s="1"/>
  <c r="S1367" i="21"/>
  <c r="V1367" i="21" s="1"/>
  <c r="M1367" i="21" s="1"/>
  <c r="T295" i="21"/>
  <c r="W295" i="21" s="1"/>
  <c r="S295" i="21"/>
  <c r="V295" i="21" s="1"/>
  <c r="U295" i="21"/>
  <c r="T534" i="21"/>
  <c r="W534" i="21" s="1"/>
  <c r="U534" i="21"/>
  <c r="S534" i="21"/>
  <c r="V534" i="21" s="1"/>
  <c r="T340" i="21"/>
  <c r="W340" i="21" s="1"/>
  <c r="S340" i="21"/>
  <c r="V340" i="21" s="1"/>
  <c r="U340" i="21"/>
  <c r="S38" i="21"/>
  <c r="V38" i="21" s="1"/>
  <c r="T38" i="21"/>
  <c r="W38" i="21" s="1"/>
  <c r="U38" i="21"/>
  <c r="S2899" i="21"/>
  <c r="V2899" i="21" s="1"/>
  <c r="M2899" i="21" s="1"/>
  <c r="T2899" i="21"/>
  <c r="W2899" i="21" s="1"/>
  <c r="P2899" i="21" s="1"/>
  <c r="U2899" i="21"/>
  <c r="U1453" i="21"/>
  <c r="T1453" i="21"/>
  <c r="W1453" i="21" s="1"/>
  <c r="P1453" i="21" s="1"/>
  <c r="S1453" i="21"/>
  <c r="V1453" i="21" s="1"/>
  <c r="M1453" i="21" s="1"/>
  <c r="T2857" i="21"/>
  <c r="W2857" i="21" s="1"/>
  <c r="P2857" i="21" s="1"/>
  <c r="S2857" i="21"/>
  <c r="V2857" i="21" s="1"/>
  <c r="M2857" i="21" s="1"/>
  <c r="U2857" i="21"/>
  <c r="S3983" i="21"/>
  <c r="V3983" i="21" s="1"/>
  <c r="M3983" i="21" s="1"/>
  <c r="U3983" i="21"/>
  <c r="T3983" i="21"/>
  <c r="W3983" i="21" s="1"/>
  <c r="P3983" i="21" s="1"/>
  <c r="S3979" i="21"/>
  <c r="V3979" i="21" s="1"/>
  <c r="M3979" i="21" s="1"/>
  <c r="T3979" i="21"/>
  <c r="W3979" i="21" s="1"/>
  <c r="P3979" i="21" s="1"/>
  <c r="U3979" i="21"/>
  <c r="U798" i="21"/>
  <c r="S798" i="21"/>
  <c r="V798" i="21" s="1"/>
  <c r="T798" i="21"/>
  <c r="W798" i="21" s="1"/>
  <c r="T206" i="21"/>
  <c r="W206" i="21" s="1"/>
  <c r="S206" i="21"/>
  <c r="V206" i="21" s="1"/>
  <c r="U206" i="21"/>
  <c r="S190" i="21"/>
  <c r="V190" i="21" s="1"/>
  <c r="T190" i="21"/>
  <c r="W190" i="21" s="1"/>
  <c r="U190" i="21"/>
  <c r="T2180" i="21"/>
  <c r="W2180" i="21" s="1"/>
  <c r="P2180" i="21" s="1"/>
  <c r="S2180" i="21"/>
  <c r="V2180" i="21" s="1"/>
  <c r="M2180" i="21" s="1"/>
  <c r="U2180" i="21"/>
  <c r="U16" i="21"/>
  <c r="S16" i="21"/>
  <c r="V16" i="21" s="1"/>
  <c r="T16" i="21"/>
  <c r="W16" i="21" s="1"/>
  <c r="T114" i="21"/>
  <c r="W114" i="21" s="1"/>
  <c r="U114" i="21"/>
  <c r="S114" i="21"/>
  <c r="V114" i="21" s="1"/>
  <c r="U253" i="21"/>
  <c r="S253" i="21"/>
  <c r="V253" i="21" s="1"/>
  <c r="T253" i="21"/>
  <c r="W253" i="21" s="1"/>
  <c r="U153" i="21"/>
  <c r="T153" i="21"/>
  <c r="W153" i="21" s="1"/>
  <c r="S153" i="21"/>
  <c r="V153" i="21" s="1"/>
  <c r="U195" i="21"/>
  <c r="T195" i="21"/>
  <c r="W195" i="21" s="1"/>
  <c r="S195" i="21"/>
  <c r="V195" i="21" s="1"/>
  <c r="U1690" i="21"/>
  <c r="T1690" i="21"/>
  <c r="W1690" i="21" s="1"/>
  <c r="P1690" i="21" s="1"/>
  <c r="S1690" i="21"/>
  <c r="V1690" i="21" s="1"/>
  <c r="M1690" i="21" s="1"/>
  <c r="T219" i="21"/>
  <c r="W219" i="21" s="1"/>
  <c r="U219" i="21"/>
  <c r="S219" i="21"/>
  <c r="V219" i="21" s="1"/>
  <c r="U59" i="21"/>
  <c r="T59" i="21"/>
  <c r="W59" i="21" s="1"/>
  <c r="U2853" i="21"/>
  <c r="T2853" i="21"/>
  <c r="W2853" i="21" s="1"/>
  <c r="P2853" i="21" s="1"/>
  <c r="S2853" i="21"/>
  <c r="V2853" i="21" s="1"/>
  <c r="M2853" i="21" s="1"/>
  <c r="T333" i="21"/>
  <c r="W333" i="21" s="1"/>
  <c r="S333" i="21"/>
  <c r="V333" i="21" s="1"/>
  <c r="U333" i="21"/>
  <c r="U2655" i="21"/>
  <c r="S2655" i="21"/>
  <c r="V2655" i="21" s="1"/>
  <c r="M2655" i="21" s="1"/>
  <c r="T2655" i="21"/>
  <c r="W2655" i="21" s="1"/>
  <c r="P2655" i="21" s="1"/>
  <c r="T495" i="21"/>
  <c r="W495" i="21" s="1"/>
  <c r="U495" i="21"/>
  <c r="S495" i="21"/>
  <c r="V495" i="21" s="1"/>
  <c r="U1965" i="21"/>
  <c r="T1965" i="21"/>
  <c r="W1965" i="21" s="1"/>
  <c r="P1965" i="21" s="1"/>
  <c r="S1965" i="21"/>
  <c r="V1965" i="21" s="1"/>
  <c r="M1965" i="21" s="1"/>
  <c r="S1011" i="21"/>
  <c r="V1011" i="21" s="1"/>
  <c r="M1011" i="21" s="1"/>
  <c r="U1011" i="21"/>
  <c r="T1011" i="21"/>
  <c r="W1011" i="21" s="1"/>
  <c r="P1011" i="21" s="1"/>
  <c r="S1459" i="21"/>
  <c r="V1459" i="21" s="1"/>
  <c r="M1459" i="21" s="1"/>
  <c r="U1459" i="21"/>
  <c r="T1459" i="21"/>
  <c r="W1459" i="21" s="1"/>
  <c r="P1459" i="21" s="1"/>
  <c r="S2821" i="21"/>
  <c r="V2821" i="21" s="1"/>
  <c r="M2821" i="21" s="1"/>
  <c r="T2821" i="21"/>
  <c r="W2821" i="21" s="1"/>
  <c r="P2821" i="21" s="1"/>
  <c r="U2821" i="21"/>
  <c r="U682" i="21"/>
  <c r="S682" i="21"/>
  <c r="V682" i="21" s="1"/>
  <c r="T682" i="21"/>
  <c r="W682" i="21" s="1"/>
  <c r="S530" i="21"/>
  <c r="V530" i="21" s="1"/>
  <c r="T530" i="21"/>
  <c r="W530" i="21" s="1"/>
  <c r="U530" i="21"/>
  <c r="H964" i="22"/>
  <c r="I964" i="22" s="1"/>
  <c r="M969" i="21"/>
  <c r="T415" i="21"/>
  <c r="W415" i="21" s="1"/>
  <c r="S415" i="21"/>
  <c r="V415" i="21" s="1"/>
  <c r="U415" i="21"/>
  <c r="S1283" i="21"/>
  <c r="V1283" i="21" s="1"/>
  <c r="M1283" i="21" s="1"/>
  <c r="U1283" i="21"/>
  <c r="T1283" i="21"/>
  <c r="W1283" i="21" s="1"/>
  <c r="P1283" i="21" s="1"/>
  <c r="U154" i="21"/>
  <c r="T154" i="21"/>
  <c r="W154" i="21" s="1"/>
  <c r="S154" i="21"/>
  <c r="V154" i="21" s="1"/>
  <c r="S1240" i="21"/>
  <c r="V1240" i="21" s="1"/>
  <c r="M1240" i="21" s="1"/>
  <c r="T1240" i="21"/>
  <c r="W1240" i="21" s="1"/>
  <c r="P1240" i="21" s="1"/>
  <c r="U1240" i="21"/>
  <c r="S22" i="21"/>
  <c r="V22" i="21" s="1"/>
  <c r="U22" i="21"/>
  <c r="T22" i="21"/>
  <c r="W22" i="21" s="1"/>
  <c r="S689" i="21"/>
  <c r="V689" i="21" s="1"/>
  <c r="U689" i="21"/>
  <c r="T689" i="21"/>
  <c r="W689" i="21" s="1"/>
  <c r="S959" i="21"/>
  <c r="V959" i="21" s="1"/>
  <c r="T959" i="21"/>
  <c r="W959" i="21" s="1"/>
  <c r="U959" i="21"/>
  <c r="U2536" i="21"/>
  <c r="T2536" i="21"/>
  <c r="W2536" i="21" s="1"/>
  <c r="P2536" i="21" s="1"/>
  <c r="S2536" i="21"/>
  <c r="V2536" i="21" s="1"/>
  <c r="M2536" i="21" s="1"/>
  <c r="S2975" i="21"/>
  <c r="V2975" i="21" s="1"/>
  <c r="M2975" i="21" s="1"/>
  <c r="T2975" i="21"/>
  <c r="W2975" i="21" s="1"/>
  <c r="P2975" i="21" s="1"/>
  <c r="U2975" i="21"/>
  <c r="U1863" i="21"/>
  <c r="T1863" i="21"/>
  <c r="W1863" i="21" s="1"/>
  <c r="P1863" i="21" s="1"/>
  <c r="S1863" i="21"/>
  <c r="V1863" i="21" s="1"/>
  <c r="M1863" i="21" s="1"/>
  <c r="U523" i="21"/>
  <c r="S523" i="21"/>
  <c r="V523" i="21" s="1"/>
  <c r="T523" i="21"/>
  <c r="W523" i="21" s="1"/>
  <c r="S1534" i="21"/>
  <c r="V1534" i="21" s="1"/>
  <c r="M1534" i="21" s="1"/>
  <c r="U1534" i="21"/>
  <c r="T1534" i="21"/>
  <c r="W1534" i="21" s="1"/>
  <c r="P1534" i="21" s="1"/>
  <c r="S1359" i="21"/>
  <c r="V1359" i="21" s="1"/>
  <c r="M1359" i="21" s="1"/>
  <c r="U1359" i="21"/>
  <c r="T1359" i="21"/>
  <c r="W1359" i="21" s="1"/>
  <c r="P1359" i="21" s="1"/>
  <c r="U1228" i="21"/>
  <c r="S1228" i="21"/>
  <c r="V1228" i="21" s="1"/>
  <c r="M1228" i="21" s="1"/>
  <c r="T1228" i="21"/>
  <c r="W1228" i="21" s="1"/>
  <c r="P1228" i="21" s="1"/>
  <c r="S892" i="21"/>
  <c r="V892" i="21" s="1"/>
  <c r="T892" i="21"/>
  <c r="W892" i="21" s="1"/>
  <c r="U892" i="21"/>
  <c r="S1121" i="21"/>
  <c r="V1121" i="21" s="1"/>
  <c r="M1121" i="21" s="1"/>
  <c r="U1121" i="21"/>
  <c r="T1121" i="21"/>
  <c r="W1121" i="21" s="1"/>
  <c r="P1121" i="21" s="1"/>
  <c r="T3268" i="21"/>
  <c r="W3268" i="21" s="1"/>
  <c r="P3268" i="21" s="1"/>
  <c r="S3268" i="21"/>
  <c r="V3268" i="21" s="1"/>
  <c r="M3268" i="21" s="1"/>
  <c r="U3268" i="21"/>
  <c r="S2389" i="21"/>
  <c r="V2389" i="21" s="1"/>
  <c r="M2389" i="21" s="1"/>
  <c r="U2389" i="21"/>
  <c r="T2389" i="21"/>
  <c r="W2389" i="21" s="1"/>
  <c r="P2389" i="21" s="1"/>
  <c r="T755" i="21"/>
  <c r="W755" i="21" s="1"/>
  <c r="U755" i="21"/>
  <c r="S755" i="21"/>
  <c r="V755" i="21" s="1"/>
  <c r="S1826" i="21"/>
  <c r="V1826" i="21" s="1"/>
  <c r="M1826" i="21" s="1"/>
  <c r="U1826" i="21"/>
  <c r="T1826" i="21"/>
  <c r="W1826" i="21" s="1"/>
  <c r="P1826" i="21" s="1"/>
  <c r="S1925" i="21"/>
  <c r="V1925" i="21" s="1"/>
  <c r="M1925" i="21" s="1"/>
  <c r="T1925" i="21"/>
  <c r="W1925" i="21" s="1"/>
  <c r="P1925" i="21" s="1"/>
  <c r="U1925" i="21"/>
  <c r="T483" i="21"/>
  <c r="W483" i="21" s="1"/>
  <c r="U483" i="21"/>
  <c r="S483" i="21"/>
  <c r="V483" i="21" s="1"/>
  <c r="T1098" i="21"/>
  <c r="W1098" i="21" s="1"/>
  <c r="P1098" i="21" s="1"/>
  <c r="S1098" i="21"/>
  <c r="V1098" i="21" s="1"/>
  <c r="M1098" i="21" s="1"/>
  <c r="U1098" i="21"/>
  <c r="T2981" i="21"/>
  <c r="W2981" i="21" s="1"/>
  <c r="P2981" i="21" s="1"/>
  <c r="S2981" i="21"/>
  <c r="V2981" i="21" s="1"/>
  <c r="M2981" i="21" s="1"/>
  <c r="U2981" i="21"/>
  <c r="U818" i="21"/>
  <c r="T818" i="21"/>
  <c r="W818" i="21" s="1"/>
  <c r="S818" i="21"/>
  <c r="V818" i="21" s="1"/>
  <c r="S1594" i="21"/>
  <c r="V1594" i="21" s="1"/>
  <c r="M1594" i="21" s="1"/>
  <c r="T1594" i="21"/>
  <c r="W1594" i="21" s="1"/>
  <c r="P1594" i="21" s="1"/>
  <c r="U1594" i="21"/>
  <c r="S2119" i="21"/>
  <c r="V2119" i="21" s="1"/>
  <c r="M2119" i="21" s="1"/>
  <c r="U2119" i="21"/>
  <c r="T2119" i="21"/>
  <c r="W2119" i="21" s="1"/>
  <c r="P2119" i="21" s="1"/>
  <c r="U1980" i="21"/>
  <c r="S1980" i="21"/>
  <c r="V1980" i="21" s="1"/>
  <c r="M1980" i="21" s="1"/>
  <c r="T1980" i="21"/>
  <c r="W1980" i="21" s="1"/>
  <c r="P1980" i="21" s="1"/>
  <c r="U3537" i="21"/>
  <c r="T3537" i="21"/>
  <c r="W3537" i="21" s="1"/>
  <c r="P3537" i="21" s="1"/>
  <c r="S3537" i="21"/>
  <c r="V3537" i="21" s="1"/>
  <c r="M3537" i="21" s="1"/>
  <c r="U3761" i="21"/>
  <c r="T3761" i="21"/>
  <c r="W3761" i="21" s="1"/>
  <c r="P3761" i="21" s="1"/>
  <c r="S3761" i="21"/>
  <c r="V3761" i="21" s="1"/>
  <c r="M3761" i="21" s="1"/>
  <c r="U542" i="21"/>
  <c r="T542" i="21"/>
  <c r="W542" i="21" s="1"/>
  <c r="S542" i="21"/>
  <c r="V542" i="21" s="1"/>
  <c r="S873" i="21"/>
  <c r="V873" i="21" s="1"/>
  <c r="U873" i="21"/>
  <c r="T873" i="21"/>
  <c r="W873" i="21" s="1"/>
  <c r="S2901" i="21"/>
  <c r="V2901" i="21" s="1"/>
  <c r="M2901" i="21" s="1"/>
  <c r="U2901" i="21"/>
  <c r="T2901" i="21"/>
  <c r="W2901" i="21" s="1"/>
  <c r="P2901" i="21" s="1"/>
  <c r="T23" i="21"/>
  <c r="W23" i="21" s="1"/>
  <c r="U23" i="21"/>
  <c r="S23" i="21"/>
  <c r="V23" i="21" s="1"/>
  <c r="S1162" i="21"/>
  <c r="V1162" i="21" s="1"/>
  <c r="M1162" i="21" s="1"/>
  <c r="U1162" i="21"/>
  <c r="T1162" i="21"/>
  <c r="W1162" i="21" s="1"/>
  <c r="P1162" i="21" s="1"/>
  <c r="S740" i="21"/>
  <c r="V740" i="21" s="1"/>
  <c r="T740" i="21"/>
  <c r="W740" i="21" s="1"/>
  <c r="U740" i="21"/>
  <c r="U1305" i="21"/>
  <c r="S1305" i="21"/>
  <c r="V1305" i="21" s="1"/>
  <c r="M1305" i="21" s="1"/>
  <c r="T1305" i="21"/>
  <c r="W1305" i="21" s="1"/>
  <c r="P1305" i="21" s="1"/>
  <c r="U2256" i="21"/>
  <c r="T2256" i="21"/>
  <c r="W2256" i="21" s="1"/>
  <c r="P2256" i="21" s="1"/>
  <c r="S2256" i="21"/>
  <c r="V2256" i="21" s="1"/>
  <c r="M2256" i="21" s="1"/>
  <c r="S2678" i="21"/>
  <c r="V2678" i="21" s="1"/>
  <c r="M2678" i="21" s="1"/>
  <c r="U2678" i="21"/>
  <c r="T2678" i="21"/>
  <c r="W2678" i="21" s="1"/>
  <c r="P2678" i="21" s="1"/>
  <c r="S2610" i="21"/>
  <c r="V2610" i="21" s="1"/>
  <c r="M2610" i="21" s="1"/>
  <c r="T2610" i="21"/>
  <c r="W2610" i="21" s="1"/>
  <c r="P2610" i="21" s="1"/>
  <c r="U2610" i="21"/>
  <c r="U1063" i="21"/>
  <c r="T1063" i="21"/>
  <c r="W1063" i="21" s="1"/>
  <c r="P1063" i="21" s="1"/>
  <c r="S1063" i="21"/>
  <c r="V1063" i="21" s="1"/>
  <c r="M1063" i="21" s="1"/>
  <c r="U2377" i="21"/>
  <c r="T2377" i="21"/>
  <c r="W2377" i="21" s="1"/>
  <c r="P2377" i="21" s="1"/>
  <c r="S2377" i="21"/>
  <c r="V2377" i="21" s="1"/>
  <c r="M2377" i="21" s="1"/>
  <c r="S2865" i="21"/>
  <c r="V2865" i="21" s="1"/>
  <c r="M2865" i="21" s="1"/>
  <c r="T2865" i="21"/>
  <c r="W2865" i="21" s="1"/>
  <c r="P2865" i="21" s="1"/>
  <c r="U2865" i="21"/>
  <c r="U1853" i="21"/>
  <c r="S1853" i="21"/>
  <c r="V1853" i="21" s="1"/>
  <c r="M1853" i="21" s="1"/>
  <c r="T1853" i="21"/>
  <c r="W1853" i="21" s="1"/>
  <c r="P1853" i="21" s="1"/>
  <c r="T2172" i="21"/>
  <c r="W2172" i="21" s="1"/>
  <c r="P2172" i="21" s="1"/>
  <c r="S2172" i="21"/>
  <c r="V2172" i="21" s="1"/>
  <c r="M2172" i="21" s="1"/>
  <c r="U2172" i="21"/>
  <c r="U1246" i="21"/>
  <c r="S1246" i="21"/>
  <c r="V1246" i="21" s="1"/>
  <c r="M1246" i="21" s="1"/>
  <c r="T1246" i="21"/>
  <c r="W1246" i="21" s="1"/>
  <c r="P1246" i="21" s="1"/>
  <c r="U1034" i="21"/>
  <c r="T1034" i="21"/>
  <c r="W1034" i="21" s="1"/>
  <c r="P1034" i="21" s="1"/>
  <c r="S1034" i="21"/>
  <c r="V1034" i="21" s="1"/>
  <c r="M1034" i="21" s="1"/>
  <c r="T3910" i="21"/>
  <c r="W3910" i="21" s="1"/>
  <c r="P3910" i="21" s="1"/>
  <c r="S3910" i="21"/>
  <c r="V3910" i="21" s="1"/>
  <c r="M3910" i="21" s="1"/>
  <c r="U3910" i="21"/>
  <c r="U2836" i="21"/>
  <c r="S2836" i="21"/>
  <c r="V2836" i="21" s="1"/>
  <c r="M2836" i="21" s="1"/>
  <c r="T2836" i="21"/>
  <c r="W2836" i="21" s="1"/>
  <c r="P2836" i="21" s="1"/>
  <c r="T2487" i="21"/>
  <c r="W2487" i="21" s="1"/>
  <c r="P2487" i="21" s="1"/>
  <c r="S2487" i="21"/>
  <c r="V2487" i="21" s="1"/>
  <c r="M2487" i="21" s="1"/>
  <c r="U2487" i="21"/>
  <c r="U276" i="21"/>
  <c r="S276" i="21"/>
  <c r="V276" i="21" s="1"/>
  <c r="T276" i="21"/>
  <c r="W276" i="21" s="1"/>
  <c r="T2639" i="21"/>
  <c r="W2639" i="21" s="1"/>
  <c r="P2639" i="21" s="1"/>
  <c r="S2639" i="21"/>
  <c r="V2639" i="21" s="1"/>
  <c r="M2639" i="21" s="1"/>
  <c r="U2639" i="21"/>
  <c r="T3317" i="21"/>
  <c r="W3317" i="21" s="1"/>
  <c r="P3317" i="21" s="1"/>
  <c r="S3317" i="21"/>
  <c r="V3317" i="21" s="1"/>
  <c r="M3317" i="21" s="1"/>
  <c r="U3317" i="21"/>
  <c r="S119" i="21"/>
  <c r="V119" i="21" s="1"/>
  <c r="T119" i="21"/>
  <c r="W119" i="21" s="1"/>
  <c r="U119" i="21"/>
  <c r="T1681" i="21"/>
  <c r="W1681" i="21" s="1"/>
  <c r="P1681" i="21" s="1"/>
  <c r="S1681" i="21"/>
  <c r="V1681" i="21" s="1"/>
  <c r="M1681" i="21" s="1"/>
  <c r="U1681" i="21"/>
  <c r="S1678" i="21"/>
  <c r="V1678" i="21" s="1"/>
  <c r="M1678" i="21" s="1"/>
  <c r="U1678" i="21"/>
  <c r="S248" i="21"/>
  <c r="V248" i="21" s="1"/>
  <c r="U248" i="21"/>
  <c r="T248" i="21"/>
  <c r="W248" i="21" s="1"/>
  <c r="T338" i="21"/>
  <c r="W338" i="21" s="1"/>
  <c r="S338" i="21"/>
  <c r="V338" i="21" s="1"/>
  <c r="U338" i="21"/>
  <c r="T69" i="21"/>
  <c r="W69" i="21" s="1"/>
  <c r="S69" i="21"/>
  <c r="V69" i="21" s="1"/>
  <c r="U69" i="21"/>
  <c r="S844" i="21"/>
  <c r="V844" i="21" s="1"/>
  <c r="U844" i="21"/>
  <c r="T844" i="21"/>
  <c r="W844" i="21" s="1"/>
  <c r="T533" i="21"/>
  <c r="W533" i="21" s="1"/>
  <c r="S533" i="21"/>
  <c r="V533" i="21" s="1"/>
  <c r="U533" i="21"/>
  <c r="S1428" i="21"/>
  <c r="V1428" i="21" s="1"/>
  <c r="M1428" i="21" s="1"/>
  <c r="U1428" i="21"/>
  <c r="T1428" i="21"/>
  <c r="W1428" i="21" s="1"/>
  <c r="P1428" i="21" s="1"/>
  <c r="T552" i="21"/>
  <c r="W552" i="21" s="1"/>
  <c r="U552" i="21"/>
  <c r="S552" i="21"/>
  <c r="V552" i="21" s="1"/>
  <c r="U3356" i="21"/>
  <c r="T3356" i="21"/>
  <c r="W3356" i="21" s="1"/>
  <c r="P3356" i="21" s="1"/>
  <c r="S3356" i="21"/>
  <c r="V3356" i="21" s="1"/>
  <c r="M3356" i="21" s="1"/>
  <c r="U2840" i="21"/>
  <c r="T2840" i="21"/>
  <c r="W2840" i="21" s="1"/>
  <c r="P2840" i="21" s="1"/>
  <c r="S2840" i="21"/>
  <c r="V2840" i="21" s="1"/>
  <c r="M2840" i="21" s="1"/>
  <c r="U3231" i="21"/>
  <c r="S3231" i="21"/>
  <c r="V3231" i="21" s="1"/>
  <c r="M3231" i="21" s="1"/>
  <c r="T3231" i="21"/>
  <c r="W3231" i="21" s="1"/>
  <c r="P3231" i="21" s="1"/>
  <c r="S3300" i="21"/>
  <c r="V3300" i="21" s="1"/>
  <c r="M3300" i="21" s="1"/>
  <c r="U3300" i="21"/>
  <c r="T3300" i="21"/>
  <c r="W3300" i="21" s="1"/>
  <c r="P3300" i="21" s="1"/>
  <c r="T1437" i="21"/>
  <c r="W1437" i="21" s="1"/>
  <c r="P1437" i="21" s="1"/>
  <c r="U1437" i="21"/>
  <c r="S1437" i="21"/>
  <c r="V1437" i="21" s="1"/>
  <c r="M1437" i="21" s="1"/>
  <c r="S2873" i="21"/>
  <c r="V2873" i="21" s="1"/>
  <c r="M2873" i="21" s="1"/>
  <c r="U2873" i="21"/>
  <c r="T2873" i="21"/>
  <c r="W2873" i="21" s="1"/>
  <c r="P2873" i="21" s="1"/>
  <c r="U3068" i="21"/>
  <c r="T3068" i="21"/>
  <c r="W3068" i="21" s="1"/>
  <c r="P3068" i="21" s="1"/>
  <c r="S3068" i="21"/>
  <c r="V3068" i="21" s="1"/>
  <c r="M3068" i="21" s="1"/>
  <c r="T3971" i="21"/>
  <c r="W3971" i="21" s="1"/>
  <c r="P3971" i="21" s="1"/>
  <c r="S3971" i="21"/>
  <c r="V3971" i="21" s="1"/>
  <c r="M3971" i="21" s="1"/>
  <c r="U3971" i="21"/>
  <c r="U881" i="21"/>
  <c r="S881" i="21"/>
  <c r="V881" i="21" s="1"/>
  <c r="T881" i="21"/>
  <c r="W881" i="21" s="1"/>
  <c r="S594" i="21"/>
  <c r="V594" i="21" s="1"/>
  <c r="U594" i="21"/>
  <c r="T594" i="21"/>
  <c r="W594" i="21" s="1"/>
  <c r="T2149" i="21"/>
  <c r="W2149" i="21" s="1"/>
  <c r="P2149" i="21" s="1"/>
  <c r="S2149" i="21"/>
  <c r="V2149" i="21" s="1"/>
  <c r="M2149" i="21" s="1"/>
  <c r="U2149" i="21"/>
  <c r="S772" i="21"/>
  <c r="V772" i="21" s="1"/>
  <c r="U772" i="21"/>
  <c r="T772" i="21"/>
  <c r="W772" i="21" s="1"/>
  <c r="U1529" i="21"/>
  <c r="T1529" i="21"/>
  <c r="W1529" i="21" s="1"/>
  <c r="P1529" i="21" s="1"/>
  <c r="S1529" i="21"/>
  <c r="V1529" i="21" s="1"/>
  <c r="M1529" i="21" s="1"/>
  <c r="T1186" i="21"/>
  <c r="W1186" i="21" s="1"/>
  <c r="P1186" i="21" s="1"/>
  <c r="S1186" i="21"/>
  <c r="V1186" i="21" s="1"/>
  <c r="M1186" i="21" s="1"/>
  <c r="U1186" i="21"/>
  <c r="U744" i="21"/>
  <c r="T744" i="21"/>
  <c r="W744" i="21" s="1"/>
  <c r="S744" i="21"/>
  <c r="V744" i="21" s="1"/>
  <c r="T3113" i="21"/>
  <c r="W3113" i="21" s="1"/>
  <c r="P3113" i="21" s="1"/>
  <c r="U3113" i="21"/>
  <c r="S3113" i="21"/>
  <c r="V3113" i="21" s="1"/>
  <c r="M3113" i="21" s="1"/>
  <c r="S302" i="21"/>
  <c r="V302" i="21" s="1"/>
  <c r="U302" i="21"/>
  <c r="T302" i="21"/>
  <c r="W302" i="21" s="1"/>
  <c r="U1168" i="21"/>
  <c r="T1168" i="21"/>
  <c r="W1168" i="21" s="1"/>
  <c r="P1168" i="21" s="1"/>
  <c r="S1168" i="21"/>
  <c r="V1168" i="21" s="1"/>
  <c r="M1168" i="21" s="1"/>
  <c r="T911" i="21"/>
  <c r="W911" i="21" s="1"/>
  <c r="U911" i="21"/>
  <c r="S911" i="21"/>
  <c r="V911" i="21" s="1"/>
  <c r="T536" i="21"/>
  <c r="W536" i="21" s="1"/>
  <c r="S536" i="21"/>
  <c r="V536" i="21" s="1"/>
  <c r="U536" i="21"/>
  <c r="T104" i="21"/>
  <c r="W104" i="21" s="1"/>
  <c r="S104" i="21"/>
  <c r="V104" i="21" s="1"/>
  <c r="U104" i="21"/>
  <c r="U2311" i="21"/>
  <c r="T2311" i="21"/>
  <c r="W2311" i="21" s="1"/>
  <c r="P2311" i="21" s="1"/>
  <c r="S2311" i="21"/>
  <c r="V2311" i="21" s="1"/>
  <c r="M2311" i="21" s="1"/>
  <c r="T1205" i="21"/>
  <c r="W1205" i="21" s="1"/>
  <c r="P1205" i="21" s="1"/>
  <c r="U1205" i="21"/>
  <c r="S1205" i="21"/>
  <c r="V1205" i="21" s="1"/>
  <c r="M1205" i="21" s="1"/>
  <c r="U1172" i="21"/>
  <c r="S1172" i="21"/>
  <c r="V1172" i="21" s="1"/>
  <c r="M1172" i="21" s="1"/>
  <c r="T1172" i="21"/>
  <c r="W1172" i="21" s="1"/>
  <c r="P1172" i="21" s="1"/>
  <c r="S275" i="21"/>
  <c r="V275" i="21" s="1"/>
  <c r="U275" i="21"/>
  <c r="T275" i="21"/>
  <c r="W275" i="21" s="1"/>
  <c r="S363" i="21"/>
  <c r="V363" i="21" s="1"/>
  <c r="T363" i="21"/>
  <c r="W363" i="21" s="1"/>
  <c r="U363" i="21"/>
  <c r="T54" i="21"/>
  <c r="W54" i="21" s="1"/>
  <c r="U54" i="21"/>
  <c r="S54" i="21"/>
  <c r="V54" i="21" s="1"/>
  <c r="S1486" i="21"/>
  <c r="V1486" i="21" s="1"/>
  <c r="M1486" i="21" s="1"/>
  <c r="T1486" i="21"/>
  <c r="W1486" i="21" s="1"/>
  <c r="P1486" i="21" s="1"/>
  <c r="U1486" i="21"/>
  <c r="U105" i="21"/>
  <c r="S105" i="21"/>
  <c r="V105" i="21" s="1"/>
  <c r="T105" i="21"/>
  <c r="W105" i="21" s="1"/>
  <c r="S1496" i="21"/>
  <c r="V1496" i="21" s="1"/>
  <c r="M1496" i="21" s="1"/>
  <c r="T1496" i="21"/>
  <c r="W1496" i="21" s="1"/>
  <c r="P1496" i="21" s="1"/>
  <c r="U1496" i="21"/>
  <c r="S2626" i="21"/>
  <c r="V2626" i="21" s="1"/>
  <c r="M2626" i="21" s="1"/>
  <c r="T2626" i="21"/>
  <c r="W2626" i="21" s="1"/>
  <c r="P2626" i="21" s="1"/>
  <c r="U2626" i="21"/>
  <c r="U733" i="21"/>
  <c r="S733" i="21"/>
  <c r="V733" i="21" s="1"/>
  <c r="T733" i="21"/>
  <c r="W733" i="21" s="1"/>
  <c r="S1723" i="21"/>
  <c r="V1723" i="21" s="1"/>
  <c r="M1723" i="21" s="1"/>
  <c r="U1723" i="21"/>
  <c r="T1723" i="21"/>
  <c r="W1723" i="21" s="1"/>
  <c r="P1723" i="21" s="1"/>
  <c r="U322" i="21"/>
  <c r="S322" i="21"/>
  <c r="V322" i="21" s="1"/>
  <c r="T322" i="21"/>
  <c r="W322" i="21" s="1"/>
  <c r="T1477" i="21"/>
  <c r="W1477" i="21" s="1"/>
  <c r="P1477" i="21" s="1"/>
  <c r="S1477" i="21"/>
  <c r="V1477" i="21" s="1"/>
  <c r="M1477" i="21" s="1"/>
  <c r="U1477" i="21"/>
  <c r="U418" i="21"/>
  <c r="T418" i="21"/>
  <c r="W418" i="21" s="1"/>
  <c r="S418" i="21"/>
  <c r="V418" i="21" s="1"/>
  <c r="T2042" i="21"/>
  <c r="W2042" i="21" s="1"/>
  <c r="P2042" i="21" s="1"/>
  <c r="S2042" i="21"/>
  <c r="V2042" i="21" s="1"/>
  <c r="M2042" i="21" s="1"/>
  <c r="U2042" i="21"/>
  <c r="T1514" i="21"/>
  <c r="W1514" i="21" s="1"/>
  <c r="P1514" i="21" s="1"/>
  <c r="U1514" i="21"/>
  <c r="S1514" i="21"/>
  <c r="V1514" i="21" s="1"/>
  <c r="M1514" i="21" s="1"/>
  <c r="U1353" i="21"/>
  <c r="T1353" i="21"/>
  <c r="W1353" i="21" s="1"/>
  <c r="P1353" i="21" s="1"/>
  <c r="S1353" i="21"/>
  <c r="V1353" i="21" s="1"/>
  <c r="M1353" i="21" s="1"/>
  <c r="S722" i="21"/>
  <c r="V722" i="21" s="1"/>
  <c r="U722" i="21"/>
  <c r="T722" i="21"/>
  <c r="W722" i="21" s="1"/>
  <c r="U3717" i="21"/>
  <c r="T3717" i="21"/>
  <c r="W3717" i="21" s="1"/>
  <c r="P3717" i="21" s="1"/>
  <c r="S3717" i="21"/>
  <c r="V3717" i="21" s="1"/>
  <c r="M3717" i="21" s="1"/>
  <c r="S2395" i="21"/>
  <c r="V2395" i="21" s="1"/>
  <c r="M2395" i="21" s="1"/>
  <c r="U2395" i="21"/>
  <c r="T2395" i="21"/>
  <c r="W2395" i="21" s="1"/>
  <c r="P2395" i="21" s="1"/>
  <c r="U2224" i="21"/>
  <c r="T2224" i="21"/>
  <c r="W2224" i="21" s="1"/>
  <c r="P2224" i="21" s="1"/>
  <c r="S2224" i="21"/>
  <c r="V2224" i="21" s="1"/>
  <c r="M2224" i="21" s="1"/>
  <c r="U161" i="21"/>
  <c r="T161" i="21"/>
  <c r="W161" i="21" s="1"/>
  <c r="S161" i="21"/>
  <c r="V161" i="21" s="1"/>
  <c r="S2761" i="21"/>
  <c r="V2761" i="21" s="1"/>
  <c r="M2761" i="21" s="1"/>
  <c r="T2761" i="21"/>
  <c r="W2761" i="21" s="1"/>
  <c r="P2761" i="21" s="1"/>
  <c r="U2761" i="21"/>
  <c r="U3751" i="21"/>
  <c r="T3751" i="21"/>
  <c r="W3751" i="21" s="1"/>
  <c r="P3751" i="21" s="1"/>
  <c r="S3751" i="21"/>
  <c r="V3751" i="21" s="1"/>
  <c r="M3751" i="21" s="1"/>
  <c r="U3433" i="21"/>
  <c r="S3433" i="21"/>
  <c r="V3433" i="21" s="1"/>
  <c r="M3433" i="21" s="1"/>
  <c r="T3433" i="21"/>
  <c r="W3433" i="21" s="1"/>
  <c r="P3433" i="21" s="1"/>
  <c r="T2953" i="21"/>
  <c r="W2953" i="21" s="1"/>
  <c r="P2953" i="21" s="1"/>
  <c r="S2953" i="21"/>
  <c r="V2953" i="21" s="1"/>
  <c r="M2953" i="21" s="1"/>
  <c r="U2953" i="21"/>
  <c r="T1230" i="21"/>
  <c r="W1230" i="21" s="1"/>
  <c r="P1230" i="21" s="1"/>
  <c r="U1230" i="21"/>
  <c r="S1230" i="21"/>
  <c r="V1230" i="21" s="1"/>
  <c r="M1230" i="21" s="1"/>
  <c r="T2809" i="21"/>
  <c r="W2809" i="21" s="1"/>
  <c r="P2809" i="21" s="1"/>
  <c r="S2809" i="21"/>
  <c r="V2809" i="21" s="1"/>
  <c r="M2809" i="21" s="1"/>
  <c r="U2809" i="21"/>
  <c r="S187" i="21"/>
  <c r="V187" i="21" s="1"/>
  <c r="U187" i="21"/>
  <c r="T187" i="21"/>
  <c r="W187" i="21" s="1"/>
  <c r="T31" i="21"/>
  <c r="W31" i="21" s="1"/>
  <c r="U31" i="21"/>
  <c r="S31" i="21"/>
  <c r="V31" i="21" s="1"/>
  <c r="U589" i="21"/>
  <c r="T589" i="21"/>
  <c r="W589" i="21" s="1"/>
  <c r="S589" i="21"/>
  <c r="V589" i="21" s="1"/>
  <c r="S2095" i="21"/>
  <c r="V2095" i="21" s="1"/>
  <c r="M2095" i="21" s="1"/>
  <c r="U2095" i="21"/>
  <c r="T2095" i="21"/>
  <c r="W2095" i="21" s="1"/>
  <c r="P2095" i="21" s="1"/>
  <c r="T2993" i="21"/>
  <c r="W2993" i="21" s="1"/>
  <c r="P2993" i="21" s="1"/>
  <c r="U2993" i="21"/>
  <c r="S2993" i="21"/>
  <c r="V2993" i="21" s="1"/>
  <c r="M2993" i="21" s="1"/>
  <c r="U72" i="21"/>
  <c r="T72" i="21"/>
  <c r="W72" i="21" s="1"/>
  <c r="S72" i="21"/>
  <c r="V72" i="21" s="1"/>
  <c r="U987" i="21"/>
  <c r="T987" i="21"/>
  <c r="W987" i="21" s="1"/>
  <c r="S987" i="21"/>
  <c r="V987" i="21" s="1"/>
  <c r="T1185" i="21"/>
  <c r="W1185" i="21" s="1"/>
  <c r="P1185" i="21" s="1"/>
  <c r="S1185" i="21"/>
  <c r="V1185" i="21" s="1"/>
  <c r="M1185" i="21" s="1"/>
  <c r="U1185" i="21"/>
  <c r="S1621" i="21"/>
  <c r="V1621" i="21" s="1"/>
  <c r="M1621" i="21" s="1"/>
  <c r="U1621" i="21"/>
  <c r="T1621" i="21"/>
  <c r="W1621" i="21" s="1"/>
  <c r="P1621" i="21" s="1"/>
  <c r="U1568" i="21"/>
  <c r="T1568" i="21"/>
  <c r="W1568" i="21" s="1"/>
  <c r="P1568" i="21" s="1"/>
  <c r="S1568" i="21"/>
  <c r="V1568" i="21" s="1"/>
  <c r="M1568" i="21" s="1"/>
  <c r="T1250" i="21"/>
  <c r="W1250" i="21" s="1"/>
  <c r="P1250" i="21" s="1"/>
  <c r="S1250" i="21"/>
  <c r="V1250" i="21" s="1"/>
  <c r="M1250" i="21" s="1"/>
  <c r="U1250" i="21"/>
  <c r="U331" i="21"/>
  <c r="S331" i="21"/>
  <c r="V331" i="21" s="1"/>
  <c r="T331" i="21"/>
  <c r="W331" i="21" s="1"/>
  <c r="S2009" i="21"/>
  <c r="V2009" i="21" s="1"/>
  <c r="M2009" i="21" s="1"/>
  <c r="T2009" i="21"/>
  <c r="W2009" i="21" s="1"/>
  <c r="P2009" i="21" s="1"/>
  <c r="U2009" i="21"/>
  <c r="S1658" i="21"/>
  <c r="V1658" i="21" s="1"/>
  <c r="M1658" i="21" s="1"/>
  <c r="U1658" i="21"/>
  <c r="T1658" i="21"/>
  <c r="W1658" i="21" s="1"/>
  <c r="P1658" i="21" s="1"/>
  <c r="S1373" i="21"/>
  <c r="V1373" i="21" s="1"/>
  <c r="M1373" i="21" s="1"/>
  <c r="T1373" i="21"/>
  <c r="W1373" i="21" s="1"/>
  <c r="P1373" i="21" s="1"/>
  <c r="U1373" i="21"/>
  <c r="T441" i="21"/>
  <c r="W441" i="21" s="1"/>
  <c r="U441" i="21"/>
  <c r="S441" i="21"/>
  <c r="V441" i="21" s="1"/>
  <c r="U1052" i="21"/>
  <c r="S1052" i="21"/>
  <c r="V1052" i="21" s="1"/>
  <c r="M1052" i="21" s="1"/>
  <c r="T1052" i="21"/>
  <c r="W1052" i="21" s="1"/>
  <c r="P1052" i="21" s="1"/>
  <c r="U130" i="21"/>
  <c r="T130" i="21"/>
  <c r="W130" i="21" s="1"/>
  <c r="S130" i="21"/>
  <c r="V130" i="21" s="1"/>
  <c r="S603" i="21"/>
  <c r="V603" i="21" s="1"/>
  <c r="U603" i="21"/>
  <c r="T603" i="21"/>
  <c r="W603" i="21" s="1"/>
  <c r="U1936" i="21"/>
  <c r="S1936" i="21"/>
  <c r="V1936" i="21" s="1"/>
  <c r="M1936" i="21" s="1"/>
  <c r="T1936" i="21"/>
  <c r="W1936" i="21" s="1"/>
  <c r="P1936" i="21" s="1"/>
  <c r="U1616" i="21"/>
  <c r="T1616" i="21"/>
  <c r="W1616" i="21" s="1"/>
  <c r="P1616" i="21" s="1"/>
  <c r="S1616" i="21"/>
  <c r="V1616" i="21" s="1"/>
  <c r="M1616" i="21" s="1"/>
  <c r="T2192" i="21"/>
  <c r="W2192" i="21" s="1"/>
  <c r="P2192" i="21" s="1"/>
  <c r="S2192" i="21"/>
  <c r="V2192" i="21" s="1"/>
  <c r="M2192" i="21" s="1"/>
  <c r="U2192" i="21"/>
  <c r="S3588" i="21"/>
  <c r="V3588" i="21" s="1"/>
  <c r="M3588" i="21" s="1"/>
  <c r="T3588" i="21"/>
  <c r="W3588" i="21" s="1"/>
  <c r="P3588" i="21" s="1"/>
  <c r="U3588" i="21"/>
  <c r="U919" i="21"/>
  <c r="S919" i="21"/>
  <c r="V919" i="21" s="1"/>
  <c r="T919" i="21"/>
  <c r="W919" i="21" s="1"/>
  <c r="S1086" i="21"/>
  <c r="V1086" i="21" s="1"/>
  <c r="M1086" i="21" s="1"/>
  <c r="U1086" i="21"/>
  <c r="T1086" i="21"/>
  <c r="W1086" i="21" s="1"/>
  <c r="P1086" i="21" s="1"/>
  <c r="U1331" i="21"/>
  <c r="T1331" i="21"/>
  <c r="W1331" i="21" s="1"/>
  <c r="P1331" i="21" s="1"/>
  <c r="S1331" i="21"/>
  <c r="V1331" i="21" s="1"/>
  <c r="M1331" i="21" s="1"/>
  <c r="S2784" i="21"/>
  <c r="V2784" i="21" s="1"/>
  <c r="M2784" i="21" s="1"/>
  <c r="U2784" i="21"/>
  <c r="T2784" i="21"/>
  <c r="W2784" i="21" s="1"/>
  <c r="P2784" i="21" s="1"/>
  <c r="S1796" i="21"/>
  <c r="V1796" i="21" s="1"/>
  <c r="M1796" i="21" s="1"/>
  <c r="U1796" i="21"/>
  <c r="T1796" i="21"/>
  <c r="W1796" i="21" s="1"/>
  <c r="P1796" i="21" s="1"/>
  <c r="S1691" i="21"/>
  <c r="V1691" i="21" s="1"/>
  <c r="M1691" i="21" s="1"/>
  <c r="U1691" i="21"/>
  <c r="T1691" i="21"/>
  <c r="W1691" i="21" s="1"/>
  <c r="P1691" i="21" s="1"/>
  <c r="T895" i="21"/>
  <c r="W895" i="21" s="1"/>
  <c r="U895" i="21"/>
  <c r="S895" i="21"/>
  <c r="V895" i="21" s="1"/>
  <c r="U2460" i="21"/>
  <c r="S2460" i="21"/>
  <c r="V2460" i="21" s="1"/>
  <c r="M2460" i="21" s="1"/>
  <c r="T2460" i="21"/>
  <c r="W2460" i="21" s="1"/>
  <c r="P2460" i="21" s="1"/>
  <c r="S1388" i="21"/>
  <c r="V1388" i="21" s="1"/>
  <c r="M1388" i="21" s="1"/>
  <c r="U1388" i="21"/>
  <c r="T1388" i="21"/>
  <c r="W1388" i="21" s="1"/>
  <c r="P1388" i="21" s="1"/>
  <c r="S1773" i="21"/>
  <c r="V1773" i="21" s="1"/>
  <c r="M1773" i="21" s="1"/>
  <c r="U1773" i="21"/>
  <c r="T1773" i="21"/>
  <c r="W1773" i="21" s="1"/>
  <c r="P1773" i="21" s="1"/>
  <c r="U393" i="21"/>
  <c r="S393" i="21"/>
  <c r="V393" i="21" s="1"/>
  <c r="T393" i="21"/>
  <c r="W393" i="21" s="1"/>
  <c r="U3044" i="21"/>
  <c r="T3044" i="21"/>
  <c r="W3044" i="21" s="1"/>
  <c r="P3044" i="21" s="1"/>
  <c r="S3044" i="21"/>
  <c r="V3044" i="21" s="1"/>
  <c r="M3044" i="21" s="1"/>
  <c r="S11" i="21"/>
  <c r="V11" i="21" s="1"/>
  <c r="U11" i="21"/>
  <c r="T11" i="21"/>
  <c r="W11" i="21" s="1"/>
  <c r="S860" i="21"/>
  <c r="V860" i="21" s="1"/>
  <c r="T860" i="21"/>
  <c r="W860" i="21" s="1"/>
  <c r="U860" i="21"/>
  <c r="T538" i="21"/>
  <c r="W538" i="21" s="1"/>
  <c r="S538" i="21"/>
  <c r="V538" i="21" s="1"/>
  <c r="U538" i="21"/>
  <c r="U3492" i="21"/>
  <c r="T3492" i="21"/>
  <c r="W3492" i="21" s="1"/>
  <c r="P3492" i="21" s="1"/>
  <c r="S3492" i="21"/>
  <c r="V3492" i="21" s="1"/>
  <c r="M3492" i="21" s="1"/>
  <c r="S1225" i="21"/>
  <c r="V1225" i="21" s="1"/>
  <c r="M1225" i="21" s="1"/>
  <c r="U1225" i="21"/>
  <c r="T1225" i="21"/>
  <c r="W1225" i="21" s="1"/>
  <c r="P1225" i="21" s="1"/>
  <c r="S1838" i="21"/>
  <c r="V1838" i="21" s="1"/>
  <c r="M1838" i="21" s="1"/>
  <c r="U1838" i="21"/>
  <c r="T1838" i="21"/>
  <c r="W1838" i="21" s="1"/>
  <c r="P1838" i="21" s="1"/>
  <c r="T680" i="21"/>
  <c r="W680" i="21" s="1"/>
  <c r="U680" i="21"/>
  <c r="S680" i="21"/>
  <c r="V680" i="21" s="1"/>
  <c r="T1507" i="21"/>
  <c r="W1507" i="21" s="1"/>
  <c r="P1507" i="21" s="1"/>
  <c r="U1507" i="21"/>
  <c r="S1507" i="21"/>
  <c r="V1507" i="21" s="1"/>
  <c r="M1507" i="21" s="1"/>
  <c r="T1761" i="21"/>
  <c r="W1761" i="21" s="1"/>
  <c r="P1761" i="21" s="1"/>
  <c r="S1761" i="21"/>
  <c r="V1761" i="21" s="1"/>
  <c r="M1761" i="21" s="1"/>
  <c r="U1761" i="21"/>
  <c r="T158" i="21"/>
  <c r="W158" i="21" s="1"/>
  <c r="S158" i="21"/>
  <c r="V158" i="21" s="1"/>
  <c r="U158" i="21"/>
  <c r="S1943" i="21"/>
  <c r="V1943" i="21" s="1"/>
  <c r="M1943" i="21" s="1"/>
  <c r="U1943" i="21"/>
  <c r="T1943" i="21"/>
  <c r="W1943" i="21" s="1"/>
  <c r="P1943" i="21" s="1"/>
  <c r="T529" i="21"/>
  <c r="W529" i="21" s="1"/>
  <c r="U529" i="21"/>
  <c r="S529" i="21"/>
  <c r="V529" i="21" s="1"/>
  <c r="S2838" i="21"/>
  <c r="V2838" i="21" s="1"/>
  <c r="M2838" i="21" s="1"/>
  <c r="U2838" i="21"/>
  <c r="T2838" i="21"/>
  <c r="W2838" i="21" s="1"/>
  <c r="P2838" i="21" s="1"/>
  <c r="T2880" i="21"/>
  <c r="W2880" i="21" s="1"/>
  <c r="P2880" i="21" s="1"/>
  <c r="S2880" i="21"/>
  <c r="V2880" i="21" s="1"/>
  <c r="M2880" i="21" s="1"/>
  <c r="U2880" i="21"/>
  <c r="S3593" i="21"/>
  <c r="V3593" i="21" s="1"/>
  <c r="M3593" i="21" s="1"/>
  <c r="U3593" i="21"/>
  <c r="T3593" i="21"/>
  <c r="W3593" i="21" s="1"/>
  <c r="P3593" i="21" s="1"/>
  <c r="U194" i="21"/>
  <c r="S194" i="21"/>
  <c r="V194" i="21" s="1"/>
  <c r="T194" i="21"/>
  <c r="W194" i="21" s="1"/>
  <c r="T3937" i="21"/>
  <c r="W3937" i="21" s="1"/>
  <c r="P3937" i="21" s="1"/>
  <c r="S3937" i="21"/>
  <c r="V3937" i="21" s="1"/>
  <c r="M3937" i="21" s="1"/>
  <c r="U3937" i="21"/>
  <c r="T1642" i="21"/>
  <c r="W1642" i="21" s="1"/>
  <c r="P1642" i="21" s="1"/>
  <c r="S1642" i="21"/>
  <c r="V1642" i="21" s="1"/>
  <c r="M1642" i="21" s="1"/>
  <c r="U1642" i="21"/>
  <c r="S771" i="21"/>
  <c r="V771" i="21" s="1"/>
  <c r="U771" i="21"/>
  <c r="T771" i="21"/>
  <c r="W771" i="21" s="1"/>
  <c r="T3198" i="21"/>
  <c r="W3198" i="21" s="1"/>
  <c r="P3198" i="21" s="1"/>
  <c r="U3198" i="21"/>
  <c r="S3198" i="21"/>
  <c r="V3198" i="21" s="1"/>
  <c r="M3198" i="21" s="1"/>
  <c r="S567" i="21"/>
  <c r="V567" i="21" s="1"/>
  <c r="T567" i="21"/>
  <c r="W567" i="21" s="1"/>
  <c r="U567" i="21"/>
  <c r="T1293" i="21"/>
  <c r="W1293" i="21" s="1"/>
  <c r="P1293" i="21" s="1"/>
  <c r="U1293" i="21"/>
  <c r="S2137" i="21"/>
  <c r="V2137" i="21" s="1"/>
  <c r="M2137" i="21" s="1"/>
  <c r="U2137" i="21"/>
  <c r="T2137" i="21"/>
  <c r="W2137" i="21" s="1"/>
  <c r="P2137" i="21" s="1"/>
  <c r="S613" i="21"/>
  <c r="V613" i="21" s="1"/>
  <c r="T613" i="21"/>
  <c r="W613" i="21" s="1"/>
  <c r="U613" i="21"/>
  <c r="T334" i="21"/>
  <c r="W334" i="21" s="1"/>
  <c r="U334" i="21"/>
  <c r="S334" i="21"/>
  <c r="V334" i="21" s="1"/>
  <c r="U1884" i="21"/>
  <c r="T1884" i="21"/>
  <c r="W1884" i="21" s="1"/>
  <c r="P1884" i="21" s="1"/>
  <c r="S1884" i="21"/>
  <c r="V1884" i="21" s="1"/>
  <c r="M1884" i="21" s="1"/>
  <c r="T2886" i="21"/>
  <c r="W2886" i="21" s="1"/>
  <c r="P2886" i="21" s="1"/>
  <c r="S2886" i="21"/>
  <c r="V2886" i="21" s="1"/>
  <c r="M2886" i="21" s="1"/>
  <c r="U2886" i="21"/>
  <c r="T1035" i="21"/>
  <c r="W1035" i="21" s="1"/>
  <c r="P1035" i="21" s="1"/>
  <c r="U1035" i="21"/>
  <c r="S1035" i="21"/>
  <c r="V1035" i="21" s="1"/>
  <c r="M1035" i="21" s="1"/>
  <c r="T118" i="21"/>
  <c r="W118" i="21" s="1"/>
  <c r="S118" i="21"/>
  <c r="V118" i="21" s="1"/>
  <c r="U118" i="21"/>
  <c r="U797" i="21"/>
  <c r="S797" i="21"/>
  <c r="V797" i="21" s="1"/>
  <c r="T797" i="21"/>
  <c r="W797" i="21" s="1"/>
  <c r="S1548" i="21"/>
  <c r="V1548" i="21" s="1"/>
  <c r="M1548" i="21" s="1"/>
  <c r="T1548" i="21"/>
  <c r="W1548" i="21" s="1"/>
  <c r="P1548" i="21" s="1"/>
  <c r="U1548" i="21"/>
  <c r="U2559" i="21"/>
  <c r="S2559" i="21"/>
  <c r="V2559" i="21" s="1"/>
  <c r="M2559" i="21" s="1"/>
  <c r="T2559" i="21"/>
  <c r="W2559" i="21" s="1"/>
  <c r="P2559" i="21" s="1"/>
  <c r="T1808" i="21"/>
  <c r="W1808" i="21" s="1"/>
  <c r="P1808" i="21" s="1"/>
  <c r="S1808" i="21"/>
  <c r="V1808" i="21" s="1"/>
  <c r="M1808" i="21" s="1"/>
  <c r="U1808" i="21"/>
  <c r="U2274" i="21"/>
  <c r="T2274" i="21"/>
  <c r="W2274" i="21" s="1"/>
  <c r="P2274" i="21" s="1"/>
  <c r="S2274" i="21"/>
  <c r="V2274" i="21" s="1"/>
  <c r="M2274" i="21" s="1"/>
  <c r="U1809" i="21"/>
  <c r="T1809" i="21"/>
  <c r="W1809" i="21" s="1"/>
  <c r="P1809" i="21" s="1"/>
  <c r="S1809" i="21"/>
  <c r="V1809" i="21" s="1"/>
  <c r="M1809" i="21" s="1"/>
  <c r="T2040" i="21"/>
  <c r="W2040" i="21" s="1"/>
  <c r="P2040" i="21" s="1"/>
  <c r="U2040" i="21"/>
  <c r="S2040" i="21"/>
  <c r="V2040" i="21" s="1"/>
  <c r="M2040" i="21" s="1"/>
  <c r="S2521" i="21"/>
  <c r="V2521" i="21" s="1"/>
  <c r="M2521" i="21" s="1"/>
  <c r="U2521" i="21"/>
  <c r="T2521" i="21"/>
  <c r="W2521" i="21" s="1"/>
  <c r="P2521" i="21" s="1"/>
  <c r="U3809" i="21"/>
  <c r="T3809" i="21"/>
  <c r="W3809" i="21" s="1"/>
  <c r="P3809" i="21" s="1"/>
  <c r="S3809" i="21"/>
  <c r="V3809" i="21" s="1"/>
  <c r="M3809" i="21" s="1"/>
  <c r="T2909" i="21"/>
  <c r="W2909" i="21" s="1"/>
  <c r="P2909" i="21" s="1"/>
  <c r="U2909" i="21"/>
  <c r="S2909" i="21"/>
  <c r="V2909" i="21" s="1"/>
  <c r="M2909" i="21" s="1"/>
  <c r="U1600" i="21"/>
  <c r="T1600" i="21"/>
  <c r="W1600" i="21" s="1"/>
  <c r="P1600" i="21" s="1"/>
  <c r="S1600" i="21"/>
  <c r="V1600" i="21" s="1"/>
  <c r="M1600" i="21" s="1"/>
  <c r="T1243" i="21"/>
  <c r="W1243" i="21" s="1"/>
  <c r="P1243" i="21" s="1"/>
  <c r="U1243" i="21"/>
  <c r="S1243" i="21"/>
  <c r="V1243" i="21" s="1"/>
  <c r="M1243" i="21" s="1"/>
  <c r="U3934" i="21"/>
  <c r="T3934" i="21"/>
  <c r="W3934" i="21" s="1"/>
  <c r="P3934" i="21" s="1"/>
  <c r="S3934" i="21"/>
  <c r="V3934" i="21" s="1"/>
  <c r="M3934" i="21" s="1"/>
  <c r="T1125" i="21"/>
  <c r="W1125" i="21" s="1"/>
  <c r="P1125" i="21" s="1"/>
  <c r="S1125" i="21"/>
  <c r="V1125" i="21" s="1"/>
  <c r="M1125" i="21" s="1"/>
  <c r="U1125" i="21"/>
  <c r="S2769" i="21"/>
  <c r="V2769" i="21" s="1"/>
  <c r="M2769" i="21" s="1"/>
  <c r="U2769" i="21"/>
  <c r="T2769" i="21"/>
  <c r="W2769" i="21" s="1"/>
  <c r="P2769" i="21" s="1"/>
  <c r="T1357" i="21"/>
  <c r="W1357" i="21" s="1"/>
  <c r="P1357" i="21" s="1"/>
  <c r="U1357" i="21"/>
  <c r="S1357" i="21"/>
  <c r="V1357" i="21" s="1"/>
  <c r="M1357" i="21" s="1"/>
  <c r="U1490" i="21"/>
  <c r="T1490" i="21"/>
  <c r="W1490" i="21" s="1"/>
  <c r="P1490" i="21" s="1"/>
  <c r="S1490" i="21"/>
  <c r="V1490" i="21" s="1"/>
  <c r="M1490" i="21" s="1"/>
  <c r="S2680" i="21"/>
  <c r="V2680" i="21" s="1"/>
  <c r="M2680" i="21" s="1"/>
  <c r="U2680" i="21"/>
  <c r="T2680" i="21"/>
  <c r="W2680" i="21" s="1"/>
  <c r="P2680" i="21" s="1"/>
  <c r="U2672" i="21"/>
  <c r="T2672" i="21"/>
  <c r="W2672" i="21" s="1"/>
  <c r="P2672" i="21" s="1"/>
  <c r="S2672" i="21"/>
  <c r="V2672" i="21" s="1"/>
  <c r="M2672" i="21" s="1"/>
  <c r="S417" i="21"/>
  <c r="V417" i="21" s="1"/>
  <c r="U417" i="21"/>
  <c r="T417" i="21"/>
  <c r="W417" i="21" s="1"/>
  <c r="U3013" i="21"/>
  <c r="T3013" i="21"/>
  <c r="W3013" i="21" s="1"/>
  <c r="P3013" i="21" s="1"/>
  <c r="S3013" i="21"/>
  <c r="V3013" i="21" s="1"/>
  <c r="M3013" i="21" s="1"/>
  <c r="S1352" i="21"/>
  <c r="V1352" i="21" s="1"/>
  <c r="M1352" i="21" s="1"/>
  <c r="T1352" i="21"/>
  <c r="W1352" i="21" s="1"/>
  <c r="P1352" i="21" s="1"/>
  <c r="S2421" i="21"/>
  <c r="V2421" i="21" s="1"/>
  <c r="M2421" i="21" s="1"/>
  <c r="T2421" i="21"/>
  <c r="W2421" i="21" s="1"/>
  <c r="P2421" i="21" s="1"/>
  <c r="U2421" i="21"/>
  <c r="T629" i="21"/>
  <c r="W629" i="21" s="1"/>
  <c r="S629" i="21"/>
  <c r="V629" i="21" s="1"/>
  <c r="U629" i="21"/>
  <c r="T1958" i="21"/>
  <c r="W1958" i="21" s="1"/>
  <c r="P1958" i="21" s="1"/>
  <c r="S1958" i="21"/>
  <c r="V1958" i="21" s="1"/>
  <c r="M1958" i="21" s="1"/>
  <c r="U1958" i="21"/>
  <c r="U1778" i="21"/>
  <c r="S1778" i="21"/>
  <c r="V1778" i="21" s="1"/>
  <c r="M1778" i="21" s="1"/>
  <c r="T1778" i="21"/>
  <c r="W1778" i="21" s="1"/>
  <c r="P1778" i="21" s="1"/>
  <c r="U3043" i="21"/>
  <c r="S3043" i="21"/>
  <c r="V3043" i="21" s="1"/>
  <c r="M3043" i="21" s="1"/>
  <c r="T3043" i="21"/>
  <c r="W3043" i="21" s="1"/>
  <c r="P3043" i="21" s="1"/>
  <c r="U2497" i="21"/>
  <c r="T2497" i="21"/>
  <c r="W2497" i="21" s="1"/>
  <c r="P2497" i="21" s="1"/>
  <c r="S2497" i="21"/>
  <c r="V2497" i="21" s="1"/>
  <c r="M2497" i="21" s="1"/>
  <c r="T3139" i="21"/>
  <c r="W3139" i="21" s="1"/>
  <c r="P3139" i="21" s="1"/>
  <c r="S3139" i="21"/>
  <c r="V3139" i="21" s="1"/>
  <c r="M3139" i="21" s="1"/>
  <c r="U3139" i="21"/>
  <c r="S3087" i="21"/>
  <c r="V3087" i="21" s="1"/>
  <c r="M3087" i="21" s="1"/>
  <c r="U3087" i="21"/>
  <c r="T3087" i="21"/>
  <c r="W3087" i="21" s="1"/>
  <c r="P3087" i="21" s="1"/>
  <c r="S805" i="21"/>
  <c r="V805" i="21" s="1"/>
  <c r="T805" i="21"/>
  <c r="W805" i="21" s="1"/>
  <c r="U805" i="21"/>
  <c r="S3476" i="21"/>
  <c r="V3476" i="21" s="1"/>
  <c r="M3476" i="21" s="1"/>
  <c r="U3476" i="21"/>
  <c r="T3476" i="21"/>
  <c r="W3476" i="21" s="1"/>
  <c r="P3476" i="21" s="1"/>
  <c r="S307" i="21"/>
  <c r="V307" i="21" s="1"/>
  <c r="U307" i="21"/>
  <c r="T307" i="21"/>
  <c r="W307" i="21" s="1"/>
  <c r="S2053" i="21"/>
  <c r="V2053" i="21" s="1"/>
  <c r="M2053" i="21" s="1"/>
  <c r="U2053" i="21"/>
  <c r="T2053" i="21"/>
  <c r="W2053" i="21" s="1"/>
  <c r="P2053" i="21" s="1"/>
  <c r="T1899" i="21"/>
  <c r="W1899" i="21" s="1"/>
  <c r="P1899" i="21" s="1"/>
  <c r="S1899" i="21"/>
  <c r="V1899" i="21" s="1"/>
  <c r="M1899" i="21" s="1"/>
  <c r="U1899" i="21"/>
  <c r="S963" i="21"/>
  <c r="V963" i="21" s="1"/>
  <c r="T963" i="21"/>
  <c r="W963" i="21" s="1"/>
  <c r="U963" i="21"/>
  <c r="S3287" i="21"/>
  <c r="V3287" i="21" s="1"/>
  <c r="M3287" i="21" s="1"/>
  <c r="U3287" i="21"/>
  <c r="T3287" i="21"/>
  <c r="W3287" i="21" s="1"/>
  <c r="P3287" i="21" s="1"/>
  <c r="U1263" i="21"/>
  <c r="T1263" i="21"/>
  <c r="W1263" i="21" s="1"/>
  <c r="P1263" i="21" s="1"/>
  <c r="S1263" i="21"/>
  <c r="V1263" i="21" s="1"/>
  <c r="M1263" i="21" s="1"/>
  <c r="U1422" i="21"/>
  <c r="S1422" i="21"/>
  <c r="V1422" i="21" s="1"/>
  <c r="M1422" i="21" s="1"/>
  <c r="T1422" i="21"/>
  <c r="W1422" i="21" s="1"/>
  <c r="P1422" i="21" s="1"/>
  <c r="U1198" i="21"/>
  <c r="T1198" i="21"/>
  <c r="W1198" i="21" s="1"/>
  <c r="P1198" i="21" s="1"/>
  <c r="S1198" i="21"/>
  <c r="V1198" i="21" s="1"/>
  <c r="M1198" i="21" s="1"/>
  <c r="U2424" i="21"/>
  <c r="T2424" i="21"/>
  <c r="W2424" i="21" s="1"/>
  <c r="P2424" i="21" s="1"/>
  <c r="S2424" i="21"/>
  <c r="V2424" i="21" s="1"/>
  <c r="M2424" i="21" s="1"/>
  <c r="S1279" i="21"/>
  <c r="V1279" i="21" s="1"/>
  <c r="M1279" i="21" s="1"/>
  <c r="U1279" i="21"/>
  <c r="T1279" i="21"/>
  <c r="W1279" i="21" s="1"/>
  <c r="P1279" i="21" s="1"/>
  <c r="U3823" i="21"/>
  <c r="T3823" i="21"/>
  <c r="W3823" i="21" s="1"/>
  <c r="P3823" i="21" s="1"/>
  <c r="S3823" i="21"/>
  <c r="V3823" i="21" s="1"/>
  <c r="M3823" i="21" s="1"/>
  <c r="S1675" i="21"/>
  <c r="V1675" i="21" s="1"/>
  <c r="M1675" i="21" s="1"/>
  <c r="U1675" i="21"/>
  <c r="T1675" i="21"/>
  <c r="W1675" i="21" s="1"/>
  <c r="P1675" i="21" s="1"/>
  <c r="T1416" i="21"/>
  <c r="W1416" i="21" s="1"/>
  <c r="P1416" i="21" s="1"/>
  <c r="S1416" i="21"/>
  <c r="V1416" i="21" s="1"/>
  <c r="M1416" i="21" s="1"/>
  <c r="U1416" i="21"/>
  <c r="U2917" i="21"/>
  <c r="T2917" i="21"/>
  <c r="W2917" i="21" s="1"/>
  <c r="P2917" i="21" s="1"/>
  <c r="S2917" i="21"/>
  <c r="V2917" i="21" s="1"/>
  <c r="M2917" i="21" s="1"/>
  <c r="T954" i="21"/>
  <c r="W954" i="21" s="1"/>
  <c r="U954" i="21"/>
  <c r="S954" i="21"/>
  <c r="V954" i="21" s="1"/>
  <c r="T332" i="21"/>
  <c r="W332" i="21" s="1"/>
  <c r="S332" i="21"/>
  <c r="V332" i="21" s="1"/>
  <c r="U332" i="21"/>
  <c r="S2646" i="21"/>
  <c r="V2646" i="21" s="1"/>
  <c r="M2646" i="21" s="1"/>
  <c r="U2646" i="21"/>
  <c r="T2646" i="21"/>
  <c r="W2646" i="21" s="1"/>
  <c r="P2646" i="21" s="1"/>
  <c r="T2050" i="21"/>
  <c r="W2050" i="21" s="1"/>
  <c r="P2050" i="21" s="1"/>
  <c r="U2050" i="21"/>
  <c r="S2050" i="21"/>
  <c r="V2050" i="21" s="1"/>
  <c r="M2050" i="21" s="1"/>
  <c r="S706" i="21"/>
  <c r="V706" i="21" s="1"/>
  <c r="T706" i="21"/>
  <c r="W706" i="21" s="1"/>
  <c r="U706" i="21"/>
  <c r="U2912" i="21"/>
  <c r="S2912" i="21"/>
  <c r="V2912" i="21" s="1"/>
  <c r="M2912" i="21" s="1"/>
  <c r="T2912" i="21"/>
  <c r="W2912" i="21" s="1"/>
  <c r="P2912" i="21" s="1"/>
  <c r="S3014" i="21"/>
  <c r="V3014" i="21" s="1"/>
  <c r="M3014" i="21" s="1"/>
  <c r="U3014" i="21"/>
  <c r="T3014" i="21"/>
  <c r="W3014" i="21" s="1"/>
  <c r="P3014" i="21" s="1"/>
  <c r="S1569" i="21"/>
  <c r="V1569" i="21" s="1"/>
  <c r="M1569" i="21" s="1"/>
  <c r="U1569" i="21"/>
  <c r="T1569" i="21"/>
  <c r="W1569" i="21" s="1"/>
  <c r="P1569" i="21" s="1"/>
  <c r="U1891" i="21"/>
  <c r="S1891" i="21"/>
  <c r="V1891" i="21" s="1"/>
  <c r="M1891" i="21" s="1"/>
  <c r="T1891" i="21"/>
  <c r="W1891" i="21" s="1"/>
  <c r="P1891" i="21" s="1"/>
  <c r="S1857" i="21"/>
  <c r="V1857" i="21" s="1"/>
  <c r="M1857" i="21" s="1"/>
  <c r="U1857" i="21"/>
  <c r="T1857" i="21"/>
  <c r="W1857" i="21" s="1"/>
  <c r="P1857" i="21" s="1"/>
  <c r="T168" i="21"/>
  <c r="W168" i="21" s="1"/>
  <c r="S168" i="21"/>
  <c r="V168" i="21" s="1"/>
  <c r="U168" i="21"/>
  <c r="U520" i="21"/>
  <c r="S520" i="21"/>
  <c r="V520" i="21" s="1"/>
  <c r="T520" i="21"/>
  <c r="W520" i="21" s="1"/>
  <c r="T2023" i="21"/>
  <c r="W2023" i="21" s="1"/>
  <c r="P2023" i="21" s="1"/>
  <c r="U2023" i="21"/>
  <c r="S2023" i="21"/>
  <c r="V2023" i="21" s="1"/>
  <c r="M2023" i="21" s="1"/>
  <c r="T1041" i="21"/>
  <c r="W1041" i="21" s="1"/>
  <c r="P1041" i="21" s="1"/>
  <c r="U1041" i="21"/>
  <c r="S1041" i="21"/>
  <c r="V1041" i="21" s="1"/>
  <c r="M1041" i="21" s="1"/>
  <c r="T724" i="21"/>
  <c r="W724" i="21" s="1"/>
  <c r="S724" i="21"/>
  <c r="V724" i="21" s="1"/>
  <c r="U724" i="21"/>
  <c r="U1952" i="21"/>
  <c r="T1952" i="21"/>
  <c r="W1952" i="21" s="1"/>
  <c r="P1952" i="21" s="1"/>
  <c r="S1952" i="21"/>
  <c r="V1952" i="21" s="1"/>
  <c r="M1952" i="21" s="1"/>
  <c r="U2939" i="21"/>
  <c r="T2939" i="21"/>
  <c r="W2939" i="21" s="1"/>
  <c r="P2939" i="21" s="1"/>
  <c r="S2939" i="21"/>
  <c r="V2939" i="21" s="1"/>
  <c r="M2939" i="21" s="1"/>
  <c r="S934" i="21"/>
  <c r="V934" i="21" s="1"/>
  <c r="T934" i="21"/>
  <c r="W934" i="21" s="1"/>
  <c r="U934" i="21"/>
  <c r="T1664" i="21"/>
  <c r="W1664" i="21" s="1"/>
  <c r="P1664" i="21" s="1"/>
  <c r="S1664" i="21"/>
  <c r="V1664" i="21" s="1"/>
  <c r="M1664" i="21" s="1"/>
  <c r="U1664" i="21"/>
  <c r="U2537" i="21"/>
  <c r="T2537" i="21"/>
  <c r="W2537" i="21" s="1"/>
  <c r="P2537" i="21" s="1"/>
  <c r="S2537" i="21"/>
  <c r="V2537" i="21" s="1"/>
  <c r="M2537" i="21" s="1"/>
  <c r="S3553" i="21"/>
  <c r="V3553" i="21" s="1"/>
  <c r="M3553" i="21" s="1"/>
  <c r="U3553" i="21"/>
  <c r="T3553" i="21"/>
  <c r="W3553" i="21" s="1"/>
  <c r="P3553" i="21" s="1"/>
  <c r="T2290" i="21"/>
  <c r="W2290" i="21" s="1"/>
  <c r="P2290" i="21" s="1"/>
  <c r="U2290" i="21"/>
  <c r="S2290" i="21"/>
  <c r="V2290" i="21" s="1"/>
  <c r="M2290" i="21" s="1"/>
  <c r="U2630" i="21"/>
  <c r="T2630" i="21"/>
  <c r="W2630" i="21" s="1"/>
  <c r="P2630" i="21" s="1"/>
  <c r="S2630" i="21"/>
  <c r="V2630" i="21" s="1"/>
  <c r="M2630" i="21" s="1"/>
  <c r="U3355" i="21"/>
  <c r="T3355" i="21"/>
  <c r="W3355" i="21" s="1"/>
  <c r="P3355" i="21" s="1"/>
  <c r="S3355" i="21"/>
  <c r="V3355" i="21" s="1"/>
  <c r="M3355" i="21" s="1"/>
  <c r="U2620" i="21"/>
  <c r="T2620" i="21"/>
  <c r="W2620" i="21" s="1"/>
  <c r="P2620" i="21" s="1"/>
  <c r="S2620" i="21"/>
  <c r="V2620" i="21" s="1"/>
  <c r="M2620" i="21" s="1"/>
  <c r="U3332" i="21"/>
  <c r="T3332" i="21"/>
  <c r="W3332" i="21" s="1"/>
  <c r="P3332" i="21" s="1"/>
  <c r="S3332" i="21"/>
  <c r="V3332" i="21" s="1"/>
  <c r="M3332" i="21" s="1"/>
  <c r="U2133" i="21"/>
  <c r="T2133" i="21"/>
  <c r="W2133" i="21" s="1"/>
  <c r="P2133" i="21" s="1"/>
  <c r="S2133" i="21"/>
  <c r="V2133" i="21" s="1"/>
  <c r="M2133" i="21" s="1"/>
  <c r="T2376" i="21"/>
  <c r="W2376" i="21" s="1"/>
  <c r="P2376" i="21" s="1"/>
  <c r="U2376" i="21"/>
  <c r="S2376" i="21"/>
  <c r="V2376" i="21" s="1"/>
  <c r="M2376" i="21" s="1"/>
  <c r="S3007" i="21"/>
  <c r="V3007" i="21" s="1"/>
  <c r="M3007" i="21" s="1"/>
  <c r="U3007" i="21"/>
  <c r="T3007" i="21"/>
  <c r="W3007" i="21" s="1"/>
  <c r="P3007" i="21" s="1"/>
  <c r="S2118" i="21"/>
  <c r="V2118" i="21" s="1"/>
  <c r="M2118" i="21" s="1"/>
  <c r="U2118" i="21"/>
  <c r="T2118" i="21"/>
  <c r="W2118" i="21" s="1"/>
  <c r="P2118" i="21" s="1"/>
  <c r="U2209" i="21"/>
  <c r="T2209" i="21"/>
  <c r="W2209" i="21" s="1"/>
  <c r="P2209" i="21" s="1"/>
  <c r="S2209" i="21"/>
  <c r="V2209" i="21" s="1"/>
  <c r="M2209" i="21" s="1"/>
  <c r="U2677" i="21"/>
  <c r="T2677" i="21"/>
  <c r="W2677" i="21" s="1"/>
  <c r="P2677" i="21" s="1"/>
  <c r="S2677" i="21"/>
  <c r="V2677" i="21" s="1"/>
  <c r="M2677" i="21" s="1"/>
  <c r="T2507" i="21"/>
  <c r="W2507" i="21" s="1"/>
  <c r="P2507" i="21" s="1"/>
  <c r="S2507" i="21"/>
  <c r="V2507" i="21" s="1"/>
  <c r="M2507" i="21" s="1"/>
  <c r="U2507" i="21"/>
  <c r="S2927" i="21"/>
  <c r="V2927" i="21" s="1"/>
  <c r="M2927" i="21" s="1"/>
  <c r="U2927" i="21"/>
  <c r="T2927" i="21"/>
  <c r="W2927" i="21" s="1"/>
  <c r="P2927" i="21" s="1"/>
  <c r="S3224" i="21"/>
  <c r="V3224" i="21" s="1"/>
  <c r="M3224" i="21" s="1"/>
  <c r="T3224" i="21"/>
  <c r="W3224" i="21" s="1"/>
  <c r="P3224" i="21" s="1"/>
  <c r="U3224" i="21"/>
  <c r="S1914" i="21"/>
  <c r="V1914" i="21" s="1"/>
  <c r="M1914" i="21" s="1"/>
  <c r="U1914" i="21"/>
  <c r="T1914" i="21"/>
  <c r="W1914" i="21" s="1"/>
  <c r="P1914" i="21" s="1"/>
  <c r="T2540" i="21"/>
  <c r="W2540" i="21" s="1"/>
  <c r="P2540" i="21" s="1"/>
  <c r="S2540" i="21"/>
  <c r="V2540" i="21" s="1"/>
  <c r="M2540" i="21" s="1"/>
  <c r="U2540" i="21"/>
  <c r="U3215" i="21"/>
  <c r="T3215" i="21"/>
  <c r="W3215" i="21" s="1"/>
  <c r="P3215" i="21" s="1"/>
  <c r="S3215" i="21"/>
  <c r="V3215" i="21" s="1"/>
  <c r="M3215" i="21" s="1"/>
  <c r="S1746" i="21"/>
  <c r="V1746" i="21" s="1"/>
  <c r="M1746" i="21" s="1"/>
  <c r="U1746" i="21"/>
  <c r="T1746" i="21"/>
  <c r="W1746" i="21" s="1"/>
  <c r="P1746" i="21" s="1"/>
  <c r="U1556" i="21"/>
  <c r="T1556" i="21"/>
  <c r="W1556" i="21" s="1"/>
  <c r="P1556" i="21" s="1"/>
  <c r="S1556" i="21"/>
  <c r="V1556" i="21" s="1"/>
  <c r="M1556" i="21" s="1"/>
  <c r="T172" i="21"/>
  <c r="W172" i="21" s="1"/>
  <c r="S172" i="21"/>
  <c r="V172" i="21" s="1"/>
  <c r="U172" i="21"/>
  <c r="S946" i="21"/>
  <c r="V946" i="21" s="1"/>
  <c r="T946" i="21"/>
  <c r="W946" i="21" s="1"/>
  <c r="U946" i="21"/>
  <c r="U1479" i="21"/>
  <c r="T1479" i="21"/>
  <c r="W1479" i="21" s="1"/>
  <c r="P1479" i="21" s="1"/>
  <c r="S1479" i="21"/>
  <c r="V1479" i="21" s="1"/>
  <c r="M1479" i="21" s="1"/>
  <c r="T313" i="21"/>
  <c r="W313" i="21" s="1"/>
  <c r="U313" i="21"/>
  <c r="S313" i="21"/>
  <c r="V313" i="21" s="1"/>
  <c r="U1166" i="21"/>
  <c r="S1166" i="21"/>
  <c r="V1166" i="21" s="1"/>
  <c r="M1166" i="21" s="1"/>
  <c r="T1166" i="21"/>
  <c r="W1166" i="21" s="1"/>
  <c r="P1166" i="21" s="1"/>
  <c r="T3364" i="21"/>
  <c r="W3364" i="21" s="1"/>
  <c r="P3364" i="21" s="1"/>
  <c r="S3364" i="21"/>
  <c r="V3364" i="21" s="1"/>
  <c r="M3364" i="21" s="1"/>
  <c r="U3364" i="21"/>
  <c r="S1655" i="21"/>
  <c r="V1655" i="21" s="1"/>
  <c r="M1655" i="21" s="1"/>
  <c r="U1655" i="21"/>
  <c r="T1655" i="21"/>
  <c r="W1655" i="21" s="1"/>
  <c r="P1655" i="21" s="1"/>
  <c r="T861" i="21"/>
  <c r="W861" i="21" s="1"/>
  <c r="S861" i="21"/>
  <c r="V861" i="21" s="1"/>
  <c r="U861" i="21"/>
  <c r="T297" i="21"/>
  <c r="W297" i="21" s="1"/>
  <c r="U297" i="21"/>
  <c r="S297" i="21"/>
  <c r="V297" i="21" s="1"/>
  <c r="S107" i="21"/>
  <c r="V107" i="21" s="1"/>
  <c r="U107" i="21"/>
  <c r="T107" i="21"/>
  <c r="W107" i="21" s="1"/>
  <c r="U1862" i="21"/>
  <c r="T1862" i="21"/>
  <c r="W1862" i="21" s="1"/>
  <c r="P1862" i="21" s="1"/>
  <c r="S1862" i="21"/>
  <c r="V1862" i="21" s="1"/>
  <c r="M1862" i="21" s="1"/>
  <c r="U2941" i="21"/>
  <c r="T2941" i="21"/>
  <c r="W2941" i="21" s="1"/>
  <c r="P2941" i="21" s="1"/>
  <c r="S2941" i="21"/>
  <c r="V2941" i="21" s="1"/>
  <c r="M2941" i="21" s="1"/>
  <c r="U1624" i="21"/>
  <c r="S1624" i="21"/>
  <c r="V1624" i="21" s="1"/>
  <c r="M1624" i="21" s="1"/>
  <c r="T1624" i="21"/>
  <c r="W1624" i="21" s="1"/>
  <c r="P1624" i="21" s="1"/>
  <c r="T2690" i="21"/>
  <c r="W2690" i="21" s="1"/>
  <c r="P2690" i="21" s="1"/>
  <c r="S2690" i="21"/>
  <c r="V2690" i="21" s="1"/>
  <c r="M2690" i="21" s="1"/>
  <c r="U2690" i="21"/>
  <c r="U61" i="21"/>
  <c r="T61" i="21"/>
  <c r="W61" i="21" s="1"/>
  <c r="S61" i="21"/>
  <c r="V61" i="21" s="1"/>
  <c r="U91" i="21"/>
  <c r="T91" i="21"/>
  <c r="W91" i="21" s="1"/>
  <c r="S91" i="21"/>
  <c r="V91" i="21" s="1"/>
  <c r="U2586" i="21"/>
  <c r="S2586" i="21"/>
  <c r="V2586" i="21" s="1"/>
  <c r="M2586" i="21" s="1"/>
  <c r="T2586" i="21"/>
  <c r="W2586" i="21" s="1"/>
  <c r="P2586" i="21" s="1"/>
  <c r="U1612" i="21"/>
  <c r="T1612" i="21"/>
  <c r="W1612" i="21" s="1"/>
  <c r="P1612" i="21" s="1"/>
  <c r="S1612" i="21"/>
  <c r="V1612" i="21" s="1"/>
  <c r="M1612" i="21" s="1"/>
  <c r="U2436" i="21"/>
  <c r="S2436" i="21"/>
  <c r="V2436" i="21" s="1"/>
  <c r="M2436" i="21" s="1"/>
  <c r="T2436" i="21"/>
  <c r="W2436" i="21" s="1"/>
  <c r="P2436" i="21" s="1"/>
  <c r="T3440" i="21"/>
  <c r="W3440" i="21" s="1"/>
  <c r="P3440" i="21" s="1"/>
  <c r="S3440" i="21"/>
  <c r="V3440" i="21" s="1"/>
  <c r="M3440" i="21" s="1"/>
  <c r="U3440" i="21"/>
  <c r="U3850" i="21"/>
  <c r="T3850" i="21"/>
  <c r="W3850" i="21" s="1"/>
  <c r="P3850" i="21" s="1"/>
  <c r="S3850" i="21"/>
  <c r="V3850" i="21" s="1"/>
  <c r="M3850" i="21" s="1"/>
  <c r="T2829" i="21"/>
  <c r="W2829" i="21" s="1"/>
  <c r="P2829" i="21" s="1"/>
  <c r="S2829" i="21"/>
  <c r="V2829" i="21" s="1"/>
  <c r="M2829" i="21" s="1"/>
  <c r="U2829" i="21"/>
  <c r="S590" i="21"/>
  <c r="V590" i="21" s="1"/>
  <c r="T590" i="21"/>
  <c r="W590" i="21" s="1"/>
  <c r="U590" i="21"/>
  <c r="S1576" i="21"/>
  <c r="V1576" i="21" s="1"/>
  <c r="M1576" i="21" s="1"/>
  <c r="U1576" i="21"/>
  <c r="T1576" i="21"/>
  <c r="W1576" i="21" s="1"/>
  <c r="P1576" i="21" s="1"/>
  <c r="S2283" i="21"/>
  <c r="V2283" i="21" s="1"/>
  <c r="M2283" i="21" s="1"/>
  <c r="U2283" i="21"/>
  <c r="T2283" i="21"/>
  <c r="W2283" i="21" s="1"/>
  <c r="P2283" i="21" s="1"/>
  <c r="T2703" i="21"/>
  <c r="W2703" i="21" s="1"/>
  <c r="P2703" i="21" s="1"/>
  <c r="U2703" i="21"/>
  <c r="S2703" i="21"/>
  <c r="V2703" i="21" s="1"/>
  <c r="M2703" i="21" s="1"/>
  <c r="T1297" i="21"/>
  <c r="W1297" i="21" s="1"/>
  <c r="P1297" i="21" s="1"/>
  <c r="U1297" i="21"/>
  <c r="S1297" i="21"/>
  <c r="V1297" i="21" s="1"/>
  <c r="M1297" i="21" s="1"/>
  <c r="S633" i="21"/>
  <c r="V633" i="21" s="1"/>
  <c r="T633" i="21"/>
  <c r="W633" i="21" s="1"/>
  <c r="U633" i="21"/>
  <c r="S506" i="21"/>
  <c r="V506" i="21" s="1"/>
  <c r="U506" i="21"/>
  <c r="T506" i="21"/>
  <c r="W506" i="21" s="1"/>
  <c r="U808" i="21"/>
  <c r="T808" i="21"/>
  <c r="W808" i="21" s="1"/>
  <c r="S808" i="21"/>
  <c r="V808" i="21" s="1"/>
  <c r="T1883" i="21"/>
  <c r="W1883" i="21" s="1"/>
  <c r="P1883" i="21" s="1"/>
  <c r="S1883" i="21"/>
  <c r="V1883" i="21" s="1"/>
  <c r="M1883" i="21" s="1"/>
  <c r="U1883" i="21"/>
  <c r="U2575" i="21"/>
  <c r="S2575" i="21"/>
  <c r="V2575" i="21" s="1"/>
  <c r="M2575" i="21" s="1"/>
  <c r="T2575" i="21"/>
  <c r="W2575" i="21" s="1"/>
  <c r="P2575" i="21" s="1"/>
  <c r="S146" i="21"/>
  <c r="V146" i="21" s="1"/>
  <c r="T146" i="21"/>
  <c r="W146" i="21" s="1"/>
  <c r="U146" i="21"/>
  <c r="T2039" i="21"/>
  <c r="W2039" i="21" s="1"/>
  <c r="P2039" i="21" s="1"/>
  <c r="U2039" i="21"/>
  <c r="S2039" i="21"/>
  <c r="V2039" i="21" s="1"/>
  <c r="M2039" i="21" s="1"/>
  <c r="U737" i="21"/>
  <c r="S737" i="21"/>
  <c r="V737" i="21" s="1"/>
  <c r="T737" i="21"/>
  <c r="W737" i="21" s="1"/>
  <c r="S1869" i="21"/>
  <c r="V1869" i="21" s="1"/>
  <c r="M1869" i="21" s="1"/>
  <c r="T1869" i="21"/>
  <c r="W1869" i="21" s="1"/>
  <c r="P1869" i="21" s="1"/>
  <c r="U1869" i="21"/>
  <c r="S3497" i="21"/>
  <c r="V3497" i="21" s="1"/>
  <c r="M3497" i="21" s="1"/>
  <c r="U3497" i="21"/>
  <c r="T3497" i="21"/>
  <c r="W3497" i="21" s="1"/>
  <c r="P3497" i="21" s="1"/>
  <c r="S3757" i="21"/>
  <c r="V3757" i="21" s="1"/>
  <c r="M3757" i="21" s="1"/>
  <c r="U3757" i="21"/>
  <c r="T3757" i="21"/>
  <c r="W3757" i="21" s="1"/>
  <c r="P3757" i="21" s="1"/>
  <c r="U2982" i="21"/>
  <c r="T2982" i="21"/>
  <c r="W2982" i="21" s="1"/>
  <c r="P2982" i="21" s="1"/>
  <c r="S2982" i="21"/>
  <c r="V2982" i="21" s="1"/>
  <c r="M2982" i="21" s="1"/>
  <c r="T1734" i="21"/>
  <c r="W1734" i="21" s="1"/>
  <c r="P1734" i="21" s="1"/>
  <c r="U1734" i="21"/>
  <c r="S1734" i="21"/>
  <c r="V1734" i="21" s="1"/>
  <c r="M1734" i="21" s="1"/>
  <c r="T2199" i="21"/>
  <c r="W2199" i="21" s="1"/>
  <c r="P2199" i="21" s="1"/>
  <c r="S2199" i="21"/>
  <c r="V2199" i="21" s="1"/>
  <c r="M2199" i="21" s="1"/>
  <c r="U2199" i="21"/>
  <c r="U3359" i="21"/>
  <c r="T3359" i="21"/>
  <c r="W3359" i="21" s="1"/>
  <c r="P3359" i="21" s="1"/>
  <c r="S3359" i="21"/>
  <c r="V3359" i="21" s="1"/>
  <c r="M3359" i="21" s="1"/>
  <c r="S2304" i="21"/>
  <c r="V2304" i="21" s="1"/>
  <c r="M2304" i="21" s="1"/>
  <c r="U2304" i="21"/>
  <c r="T2304" i="21"/>
  <c r="W2304" i="21" s="1"/>
  <c r="P2304" i="21" s="1"/>
  <c r="U2738" i="21"/>
  <c r="T2738" i="21"/>
  <c r="W2738" i="21" s="1"/>
  <c r="P2738" i="21" s="1"/>
  <c r="S2738" i="21"/>
  <c r="V2738" i="21" s="1"/>
  <c r="M2738" i="21" s="1"/>
  <c r="T3185" i="21"/>
  <c r="W3185" i="21" s="1"/>
  <c r="P3185" i="21" s="1"/>
  <c r="S3185" i="21"/>
  <c r="V3185" i="21" s="1"/>
  <c r="M3185" i="21" s="1"/>
  <c r="U3185" i="21"/>
  <c r="T3485" i="21"/>
  <c r="W3485" i="21" s="1"/>
  <c r="P3485" i="21" s="1"/>
  <c r="S3485" i="21"/>
  <c r="V3485" i="21" s="1"/>
  <c r="M3485" i="21" s="1"/>
  <c r="U3485" i="21"/>
  <c r="S3464" i="21"/>
  <c r="V3464" i="21" s="1"/>
  <c r="M3464" i="21" s="1"/>
  <c r="U3464" i="21"/>
  <c r="T3464" i="21"/>
  <c r="W3464" i="21" s="1"/>
  <c r="P3464" i="21" s="1"/>
  <c r="S1492" i="21"/>
  <c r="V1492" i="21" s="1"/>
  <c r="M1492" i="21" s="1"/>
  <c r="T1492" i="21"/>
  <c r="W1492" i="21" s="1"/>
  <c r="P1492" i="21" s="1"/>
  <c r="U1492" i="21"/>
  <c r="T167" i="21"/>
  <c r="W167" i="21" s="1"/>
  <c r="U167" i="21"/>
  <c r="U3100" i="21"/>
  <c r="S3100" i="21"/>
  <c r="V3100" i="21" s="1"/>
  <c r="M3100" i="21" s="1"/>
  <c r="T3100" i="21"/>
  <c r="W3100" i="21" s="1"/>
  <c r="P3100" i="21" s="1"/>
  <c r="S2719" i="21"/>
  <c r="V2719" i="21" s="1"/>
  <c r="M2719" i="21" s="1"/>
  <c r="U2719" i="21"/>
  <c r="T2719" i="21"/>
  <c r="W2719" i="21" s="1"/>
  <c r="P2719" i="21" s="1"/>
  <c r="T2218" i="21"/>
  <c r="W2218" i="21" s="1"/>
  <c r="P2218" i="21" s="1"/>
  <c r="U2218" i="21"/>
  <c r="S2218" i="21"/>
  <c r="V2218" i="21" s="1"/>
  <c r="M2218" i="21" s="1"/>
  <c r="U1541" i="21"/>
  <c r="S1541" i="21"/>
  <c r="V1541" i="21" s="1"/>
  <c r="M1541" i="21" s="1"/>
  <c r="T1541" i="21"/>
  <c r="W1541" i="21" s="1"/>
  <c r="P1541" i="21" s="1"/>
  <c r="S1295" i="21"/>
  <c r="V1295" i="21" s="1"/>
  <c r="M1295" i="21" s="1"/>
  <c r="T1295" i="21"/>
  <c r="W1295" i="21" s="1"/>
  <c r="P1295" i="21" s="1"/>
  <c r="U1295" i="21"/>
  <c r="T1136" i="21"/>
  <c r="W1136" i="21" s="1"/>
  <c r="P1136" i="21" s="1"/>
  <c r="S1136" i="21"/>
  <c r="V1136" i="21" s="1"/>
  <c r="M1136" i="21" s="1"/>
  <c r="U1136" i="21"/>
  <c r="T3881" i="21"/>
  <c r="W3881" i="21" s="1"/>
  <c r="P3881" i="21" s="1"/>
  <c r="S3881" i="21"/>
  <c r="V3881" i="21" s="1"/>
  <c r="M3881" i="21" s="1"/>
  <c r="U3881" i="21"/>
  <c r="U2230" i="21"/>
  <c r="S2230" i="21"/>
  <c r="V2230" i="21" s="1"/>
  <c r="M2230" i="21" s="1"/>
  <c r="T2230" i="21"/>
  <c r="W2230" i="21" s="1"/>
  <c r="P2230" i="21" s="1"/>
  <c r="S3182" i="21"/>
  <c r="V3182" i="21" s="1"/>
  <c r="M3182" i="21" s="1"/>
  <c r="T3182" i="21"/>
  <c r="W3182" i="21" s="1"/>
  <c r="P3182" i="21" s="1"/>
  <c r="U3182" i="21"/>
  <c r="U827" i="21"/>
  <c r="S827" i="21"/>
  <c r="V827" i="21" s="1"/>
  <c r="T827" i="21"/>
  <c r="W827" i="21" s="1"/>
  <c r="S3009" i="21"/>
  <c r="V3009" i="21" s="1"/>
  <c r="M3009" i="21" s="1"/>
  <c r="U3009" i="21"/>
  <c r="T3009" i="21"/>
  <c r="W3009" i="21" s="1"/>
  <c r="P3009" i="21" s="1"/>
  <c r="S289" i="21"/>
  <c r="V289" i="21" s="1"/>
  <c r="U289" i="21"/>
  <c r="T289" i="21"/>
  <c r="W289" i="21" s="1"/>
  <c r="U1687" i="21"/>
  <c r="T1687" i="21"/>
  <c r="W1687" i="21" s="1"/>
  <c r="P1687" i="21" s="1"/>
  <c r="S1687" i="21"/>
  <c r="V1687" i="21" s="1"/>
  <c r="M1687" i="21" s="1"/>
  <c r="T1735" i="21"/>
  <c r="W1735" i="21" s="1"/>
  <c r="P1735" i="21" s="1"/>
  <c r="S1735" i="21"/>
  <c r="V1735" i="21" s="1"/>
  <c r="M1735" i="21" s="1"/>
  <c r="U1735" i="21"/>
  <c r="U3781" i="21"/>
  <c r="T3781" i="21"/>
  <c r="W3781" i="21" s="1"/>
  <c r="P3781" i="21" s="1"/>
  <c r="S3781" i="21"/>
  <c r="V3781" i="21" s="1"/>
  <c r="M3781" i="21" s="1"/>
  <c r="U1482" i="21"/>
  <c r="S1482" i="21"/>
  <c r="V1482" i="21" s="1"/>
  <c r="M1482" i="21" s="1"/>
  <c r="T1482" i="21"/>
  <c r="W1482" i="21" s="1"/>
  <c r="P1482" i="21" s="1"/>
  <c r="S3039" i="21"/>
  <c r="V3039" i="21" s="1"/>
  <c r="M3039" i="21" s="1"/>
  <c r="U3039" i="21"/>
  <c r="T3039" i="21"/>
  <c r="W3039" i="21" s="1"/>
  <c r="P3039" i="21" s="1"/>
  <c r="U2150" i="21"/>
  <c r="T2150" i="21"/>
  <c r="W2150" i="21" s="1"/>
  <c r="P2150" i="21" s="1"/>
  <c r="S2150" i="21"/>
  <c r="V2150" i="21" s="1"/>
  <c r="M2150" i="21" s="1"/>
  <c r="S1014" i="21"/>
  <c r="V1014" i="21" s="1"/>
  <c r="M1014" i="21" s="1"/>
  <c r="U1014" i="21"/>
  <c r="T1014" i="21"/>
  <c r="W1014" i="21" s="1"/>
  <c r="P1014" i="21" s="1"/>
  <c r="U1462" i="21"/>
  <c r="S1462" i="21"/>
  <c r="V1462" i="21" s="1"/>
  <c r="M1462" i="21" s="1"/>
  <c r="T1462" i="21"/>
  <c r="W1462" i="21" s="1"/>
  <c r="P1462" i="21" s="1"/>
  <c r="S2223" i="21"/>
  <c r="V2223" i="21" s="1"/>
  <c r="M2223" i="21" s="1"/>
  <c r="T2223" i="21"/>
  <c r="W2223" i="21" s="1"/>
  <c r="P2223" i="21" s="1"/>
  <c r="U2223" i="21"/>
  <c r="S1622" i="21"/>
  <c r="V1622" i="21" s="1"/>
  <c r="M1622" i="21" s="1"/>
  <c r="U1622" i="21"/>
  <c r="T1622" i="21"/>
  <c r="W1622" i="21" s="1"/>
  <c r="P1622" i="21" s="1"/>
  <c r="S2526" i="21"/>
  <c r="V2526" i="21" s="1"/>
  <c r="M2526" i="21" s="1"/>
  <c r="T2526" i="21"/>
  <c r="W2526" i="21" s="1"/>
  <c r="P2526" i="21" s="1"/>
  <c r="U2526" i="21"/>
  <c r="T984" i="21"/>
  <c r="W984" i="21" s="1"/>
  <c r="S984" i="21"/>
  <c r="V984" i="21" s="1"/>
  <c r="U984" i="21"/>
  <c r="T2532" i="21"/>
  <c r="W2532" i="21" s="1"/>
  <c r="P2532" i="21" s="1"/>
  <c r="S2532" i="21"/>
  <c r="V2532" i="21" s="1"/>
  <c r="M2532" i="21" s="1"/>
  <c r="U2532" i="21"/>
  <c r="S3073" i="21"/>
  <c r="V3073" i="21" s="1"/>
  <c r="M3073" i="21" s="1"/>
  <c r="U3073" i="21"/>
  <c r="T3073" i="21"/>
  <c r="W3073" i="21" s="1"/>
  <c r="P3073" i="21" s="1"/>
  <c r="S3672" i="21"/>
  <c r="V3672" i="21" s="1"/>
  <c r="M3672" i="21" s="1"/>
  <c r="U3672" i="21"/>
  <c r="T3672" i="21"/>
  <c r="W3672" i="21" s="1"/>
  <c r="P3672" i="21" s="1"/>
  <c r="T2525" i="21"/>
  <c r="W2525" i="21" s="1"/>
  <c r="P2525" i="21" s="1"/>
  <c r="S2525" i="21"/>
  <c r="V2525" i="21" s="1"/>
  <c r="M2525" i="21" s="1"/>
  <c r="U2525" i="21"/>
  <c r="S2991" i="21"/>
  <c r="V2991" i="21" s="1"/>
  <c r="M2991" i="21" s="1"/>
  <c r="T2991" i="21"/>
  <c r="W2991" i="21" s="1"/>
  <c r="P2991" i="21" s="1"/>
  <c r="U2991" i="21"/>
  <c r="T3008" i="21"/>
  <c r="W3008" i="21" s="1"/>
  <c r="P3008" i="21" s="1"/>
  <c r="S3008" i="21"/>
  <c r="V3008" i="21" s="1"/>
  <c r="M3008" i="21" s="1"/>
  <c r="U3008" i="21"/>
  <c r="U3871" i="21"/>
  <c r="T3871" i="21"/>
  <c r="W3871" i="21" s="1"/>
  <c r="P3871" i="21" s="1"/>
  <c r="S3871" i="21"/>
  <c r="V3871" i="21" s="1"/>
  <c r="M3871" i="21" s="1"/>
  <c r="T2816" i="21"/>
  <c r="W2816" i="21" s="1"/>
  <c r="P2816" i="21" s="1"/>
  <c r="S2816" i="21"/>
  <c r="V2816" i="21" s="1"/>
  <c r="M2816" i="21" s="1"/>
  <c r="U2816" i="21"/>
  <c r="S3463" i="21"/>
  <c r="V3463" i="21" s="1"/>
  <c r="M3463" i="21" s="1"/>
  <c r="U3463" i="21"/>
  <c r="T3463" i="21"/>
  <c r="W3463" i="21" s="1"/>
  <c r="P3463" i="21" s="1"/>
  <c r="T3367" i="21"/>
  <c r="W3367" i="21" s="1"/>
  <c r="P3367" i="21" s="1"/>
  <c r="S3367" i="21"/>
  <c r="V3367" i="21" s="1"/>
  <c r="M3367" i="21" s="1"/>
  <c r="U3367" i="21"/>
  <c r="U1193" i="21"/>
  <c r="T1193" i="21"/>
  <c r="W1193" i="21" s="1"/>
  <c r="P1193" i="21" s="1"/>
  <c r="S1193" i="21"/>
  <c r="V1193" i="21" s="1"/>
  <c r="M1193" i="21" s="1"/>
  <c r="T3439" i="21"/>
  <c r="W3439" i="21" s="1"/>
  <c r="P3439" i="21" s="1"/>
  <c r="S3439" i="21"/>
  <c r="V3439" i="21" s="1"/>
  <c r="M3439" i="21" s="1"/>
  <c r="U3439" i="21"/>
  <c r="S3481" i="21"/>
  <c r="V3481" i="21" s="1"/>
  <c r="M3481" i="21" s="1"/>
  <c r="U3481" i="21"/>
  <c r="J3481" i="21" s="1"/>
  <c r="T3165" i="21"/>
  <c r="W3165" i="21" s="1"/>
  <c r="P3165" i="21" s="1"/>
  <c r="S3165" i="21"/>
  <c r="V3165" i="21" s="1"/>
  <c r="M3165" i="21" s="1"/>
  <c r="U3165" i="21"/>
  <c r="S616" i="21"/>
  <c r="V616" i="21" s="1"/>
  <c r="T616" i="21"/>
  <c r="W616" i="21" s="1"/>
  <c r="U616" i="21"/>
  <c r="S3333" i="21"/>
  <c r="V3333" i="21" s="1"/>
  <c r="M3333" i="21" s="1"/>
  <c r="U3333" i="21"/>
  <c r="T3333" i="21"/>
  <c r="W3333" i="21" s="1"/>
  <c r="P3333" i="21" s="1"/>
  <c r="T1643" i="21"/>
  <c r="W1643" i="21" s="1"/>
  <c r="P1643" i="21" s="1"/>
  <c r="S1643" i="21"/>
  <c r="V1643" i="21" s="1"/>
  <c r="M1643" i="21" s="1"/>
  <c r="U1643" i="21"/>
  <c r="S2312" i="21"/>
  <c r="V2312" i="21" s="1"/>
  <c r="M2312" i="21" s="1"/>
  <c r="U2312" i="21"/>
  <c r="T2312" i="21"/>
  <c r="W2312" i="21" s="1"/>
  <c r="P2312" i="21" s="1"/>
  <c r="U1037" i="21"/>
  <c r="S1037" i="21"/>
  <c r="V1037" i="21" s="1"/>
  <c r="M1037" i="21" s="1"/>
  <c r="T1037" i="21"/>
  <c r="W1037" i="21" s="1"/>
  <c r="P1037" i="21" s="1"/>
  <c r="T3579" i="21"/>
  <c r="W3579" i="21" s="1"/>
  <c r="P3579" i="21" s="1"/>
  <c r="S3579" i="21"/>
  <c r="V3579" i="21" s="1"/>
  <c r="M3579" i="21" s="1"/>
  <c r="U3579" i="21"/>
  <c r="S945" i="21"/>
  <c r="V945" i="21" s="1"/>
  <c r="U945" i="21"/>
  <c r="T945" i="21"/>
  <c r="W945" i="21" s="1"/>
  <c r="S548" i="21"/>
  <c r="V548" i="21" s="1"/>
  <c r="U548" i="21"/>
  <c r="T548" i="21"/>
  <c r="W548" i="21" s="1"/>
  <c r="S354" i="21"/>
  <c r="V354" i="21" s="1"/>
  <c r="T354" i="21"/>
  <c r="W354" i="21" s="1"/>
  <c r="U354" i="21"/>
  <c r="T2260" i="21"/>
  <c r="W2260" i="21" s="1"/>
  <c r="P2260" i="21" s="1"/>
  <c r="S2260" i="21"/>
  <c r="V2260" i="21" s="1"/>
  <c r="M2260" i="21" s="1"/>
  <c r="U2260" i="21"/>
  <c r="S2115" i="21"/>
  <c r="V2115" i="21" s="1"/>
  <c r="M2115" i="21" s="1"/>
  <c r="U2115" i="21"/>
  <c r="T2115" i="21"/>
  <c r="W2115" i="21" s="1"/>
  <c r="P2115" i="21" s="1"/>
  <c r="S3854" i="21"/>
  <c r="V3854" i="21" s="1"/>
  <c r="M3854" i="21" s="1"/>
  <c r="U3854" i="21"/>
  <c r="T3854" i="21"/>
  <c r="W3854" i="21" s="1"/>
  <c r="P3854" i="21" s="1"/>
  <c r="S2186" i="21"/>
  <c r="V2186" i="21" s="1"/>
  <c r="M2186" i="21" s="1"/>
  <c r="U2186" i="21"/>
  <c r="T2186" i="21"/>
  <c r="W2186" i="21" s="1"/>
  <c r="P2186" i="21" s="1"/>
  <c r="T1489" i="21"/>
  <c r="W1489" i="21" s="1"/>
  <c r="P1489" i="21" s="1"/>
  <c r="S1489" i="21"/>
  <c r="V1489" i="21" s="1"/>
  <c r="M1489" i="21" s="1"/>
  <c r="U1489" i="21"/>
  <c r="T813" i="21"/>
  <c r="W813" i="21" s="1"/>
  <c r="U813" i="21"/>
  <c r="S813" i="21"/>
  <c r="V813" i="21" s="1"/>
  <c r="U3860" i="21"/>
  <c r="T3860" i="21"/>
  <c r="W3860" i="21" s="1"/>
  <c r="P3860" i="21" s="1"/>
  <c r="S3860" i="21"/>
  <c r="V3860" i="21" s="1"/>
  <c r="M3860" i="21" s="1"/>
  <c r="U3977" i="21"/>
  <c r="S3977" i="21"/>
  <c r="V3977" i="21" s="1"/>
  <c r="M3977" i="21" s="1"/>
  <c r="U131" i="21"/>
  <c r="T131" i="21"/>
  <c r="W131" i="21" s="1"/>
  <c r="S131" i="21"/>
  <c r="V131" i="21" s="1"/>
  <c r="S3284" i="21"/>
  <c r="V3284" i="21" s="1"/>
  <c r="M3284" i="21" s="1"/>
  <c r="U3284" i="21"/>
  <c r="T3284" i="21"/>
  <c r="W3284" i="21" s="1"/>
  <c r="P3284" i="21" s="1"/>
  <c r="T1068" i="21"/>
  <c r="W1068" i="21" s="1"/>
  <c r="P1068" i="21" s="1"/>
  <c r="S1068" i="21"/>
  <c r="V1068" i="21" s="1"/>
  <c r="M1068" i="21" s="1"/>
  <c r="U1068" i="21"/>
  <c r="U1985" i="21"/>
  <c r="T1985" i="21"/>
  <c r="W1985" i="21" s="1"/>
  <c r="P1985" i="21" s="1"/>
  <c r="S1985" i="21"/>
  <c r="V1985" i="21" s="1"/>
  <c r="M1985" i="21" s="1"/>
  <c r="U1798" i="21"/>
  <c r="S1798" i="21"/>
  <c r="V1798" i="21" s="1"/>
  <c r="M1798" i="21" s="1"/>
  <c r="T1798" i="21"/>
  <c r="W1798" i="21" s="1"/>
  <c r="P1798" i="21" s="1"/>
  <c r="T3163" i="21"/>
  <c r="W3163" i="21" s="1"/>
  <c r="P3163" i="21" s="1"/>
  <c r="S3163" i="21"/>
  <c r="V3163" i="21" s="1"/>
  <c r="M3163" i="21" s="1"/>
  <c r="U3163" i="21"/>
  <c r="T413" i="21"/>
  <c r="W413" i="21" s="1"/>
  <c r="U413" i="21"/>
  <c r="S413" i="21"/>
  <c r="V413" i="21" s="1"/>
  <c r="T3755" i="21"/>
  <c r="W3755" i="21" s="1"/>
  <c r="P3755" i="21" s="1"/>
  <c r="U3755" i="21"/>
  <c r="S3755" i="21"/>
  <c r="V3755" i="21" s="1"/>
  <c r="M3755" i="21" s="1"/>
  <c r="S1112" i="21"/>
  <c r="V1112" i="21" s="1"/>
  <c r="M1112" i="21" s="1"/>
  <c r="U1112" i="21"/>
  <c r="T1112" i="21"/>
  <c r="W1112" i="21" s="1"/>
  <c r="P1112" i="21" s="1"/>
  <c r="U3388" i="21"/>
  <c r="T3388" i="21"/>
  <c r="W3388" i="21" s="1"/>
  <c r="P3388" i="21" s="1"/>
  <c r="S3388" i="21"/>
  <c r="V3388" i="21" s="1"/>
  <c r="M3388" i="21" s="1"/>
  <c r="T3778" i="21"/>
  <c r="W3778" i="21" s="1"/>
  <c r="P3778" i="21" s="1"/>
  <c r="S3778" i="21"/>
  <c r="V3778" i="21" s="1"/>
  <c r="M3778" i="21" s="1"/>
  <c r="U3778" i="21"/>
  <c r="T2327" i="21"/>
  <c r="W2327" i="21" s="1"/>
  <c r="P2327" i="21" s="1"/>
  <c r="S2327" i="21"/>
  <c r="V2327" i="21" s="1"/>
  <c r="M2327" i="21" s="1"/>
  <c r="U2327" i="21"/>
  <c r="U1443" i="21"/>
  <c r="S1443" i="21"/>
  <c r="V1443" i="21" s="1"/>
  <c r="M1443" i="21" s="1"/>
  <c r="T1443" i="21"/>
  <c r="W1443" i="21" s="1"/>
  <c r="P1443" i="21" s="1"/>
  <c r="U3830" i="21"/>
  <c r="S3830" i="21"/>
  <c r="V3830" i="21" s="1"/>
  <c r="M3830" i="21" s="1"/>
  <c r="S3390" i="21"/>
  <c r="V3390" i="21" s="1"/>
  <c r="M3390" i="21" s="1"/>
  <c r="U3390" i="21"/>
  <c r="T3390" i="21"/>
  <c r="W3390" i="21" s="1"/>
  <c r="P3390" i="21" s="1"/>
  <c r="S3545" i="21"/>
  <c r="V3545" i="21" s="1"/>
  <c r="M3545" i="21" s="1"/>
  <c r="T3545" i="21"/>
  <c r="W3545" i="21" s="1"/>
  <c r="P3545" i="21" s="1"/>
  <c r="U3545" i="21"/>
  <c r="S2709" i="21"/>
  <c r="V2709" i="21" s="1"/>
  <c r="M2709" i="21" s="1"/>
  <c r="U2709" i="21"/>
  <c r="T2709" i="21"/>
  <c r="W2709" i="21" s="1"/>
  <c r="P2709" i="21" s="1"/>
  <c r="U3342" i="21"/>
  <c r="T3342" i="21"/>
  <c r="W3342" i="21" s="1"/>
  <c r="P3342" i="21" s="1"/>
  <c r="S3342" i="21"/>
  <c r="V3342" i="21" s="1"/>
  <c r="M3342" i="21" s="1"/>
  <c r="T2461" i="21"/>
  <c r="W2461" i="21" s="1"/>
  <c r="P2461" i="21" s="1"/>
  <c r="S2461" i="21"/>
  <c r="V2461" i="21" s="1"/>
  <c r="M2461" i="21" s="1"/>
  <c r="U2461" i="21"/>
  <c r="U3814" i="21"/>
  <c r="S3814" i="21"/>
  <c r="V3814" i="21" s="1"/>
  <c r="M3814" i="21" s="1"/>
  <c r="T3814" i="21"/>
  <c r="W3814" i="21" s="1"/>
  <c r="P3814" i="21" s="1"/>
  <c r="U642" i="21"/>
  <c r="T642" i="21"/>
  <c r="W642" i="21" s="1"/>
  <c r="S642" i="21"/>
  <c r="V642" i="21" s="1"/>
  <c r="S1094" i="21"/>
  <c r="V1094" i="21" s="1"/>
  <c r="M1094" i="21" s="1"/>
  <c r="U1094" i="21"/>
  <c r="T1094" i="21"/>
  <c r="W1094" i="21" s="1"/>
  <c r="P1094" i="21" s="1"/>
  <c r="U3382" i="21"/>
  <c r="T3382" i="21"/>
  <c r="W3382" i="21" s="1"/>
  <c r="P3382" i="21" s="1"/>
  <c r="S3382" i="21"/>
  <c r="V3382" i="21" s="1"/>
  <c r="M3382" i="21" s="1"/>
  <c r="S350" i="21"/>
  <c r="V350" i="21" s="1"/>
  <c r="U350" i="21"/>
  <c r="T350" i="21"/>
  <c r="W350" i="21" s="1"/>
  <c r="U1966" i="21"/>
  <c r="T1966" i="21"/>
  <c r="W1966" i="21" s="1"/>
  <c r="P1966" i="21" s="1"/>
  <c r="S1966" i="21"/>
  <c r="V1966" i="21" s="1"/>
  <c r="M1966" i="21" s="1"/>
  <c r="T3257" i="21"/>
  <c r="W3257" i="21" s="1"/>
  <c r="P3257" i="21" s="1"/>
  <c r="S3257" i="21"/>
  <c r="V3257" i="21" s="1"/>
  <c r="M3257" i="21" s="1"/>
  <c r="U3257" i="21"/>
  <c r="T1007" i="21"/>
  <c r="W1007" i="21" s="1"/>
  <c r="P1007" i="21" s="1"/>
  <c r="S1007" i="21"/>
  <c r="V1007" i="21" s="1"/>
  <c r="M1007" i="21" s="1"/>
  <c r="U1007" i="21"/>
  <c r="S1765" i="21"/>
  <c r="V1765" i="21" s="1"/>
  <c r="M1765" i="21" s="1"/>
  <c r="U1765" i="21"/>
  <c r="T1765" i="21"/>
  <c r="W1765" i="21" s="1"/>
  <c r="P1765" i="21" s="1"/>
  <c r="U3598" i="21"/>
  <c r="T3598" i="21"/>
  <c r="W3598" i="21" s="1"/>
  <c r="P3598" i="21" s="1"/>
  <c r="S3598" i="21"/>
  <c r="V3598" i="21" s="1"/>
  <c r="M3598" i="21" s="1"/>
  <c r="T3902" i="21"/>
  <c r="W3902" i="21" s="1"/>
  <c r="P3902" i="21" s="1"/>
  <c r="S3902" i="21"/>
  <c r="V3902" i="21" s="1"/>
  <c r="M3902" i="21" s="1"/>
  <c r="U3902" i="21"/>
  <c r="S2681" i="21"/>
  <c r="V2681" i="21" s="1"/>
  <c r="M2681" i="21" s="1"/>
  <c r="U2681" i="21"/>
  <c r="T2681" i="21"/>
  <c r="W2681" i="21" s="1"/>
  <c r="P2681" i="21" s="1"/>
  <c r="U967" i="21"/>
  <c r="T967" i="21"/>
  <c r="W967" i="21" s="1"/>
  <c r="S967" i="21"/>
  <c r="V967" i="21" s="1"/>
  <c r="T315" i="21"/>
  <c r="W315" i="21" s="1"/>
  <c r="U315" i="21"/>
  <c r="S315" i="21"/>
  <c r="V315" i="21" s="1"/>
  <c r="S1694" i="21"/>
  <c r="V1694" i="21" s="1"/>
  <c r="M1694" i="21" s="1"/>
  <c r="U1694" i="21"/>
  <c r="T1694" i="21"/>
  <c r="W1694" i="21" s="1"/>
  <c r="P1694" i="21" s="1"/>
  <c r="U3352" i="21"/>
  <c r="S3352" i="21"/>
  <c r="V3352" i="21" s="1"/>
  <c r="M3352" i="21" s="1"/>
  <c r="T3352" i="21"/>
  <c r="W3352" i="21" s="1"/>
  <c r="P3352" i="21" s="1"/>
  <c r="S646" i="21"/>
  <c r="V646" i="21" s="1"/>
  <c r="T646" i="21"/>
  <c r="W646" i="21" s="1"/>
  <c r="U646" i="21"/>
  <c r="S746" i="21"/>
  <c r="V746" i="21" s="1"/>
  <c r="T746" i="21"/>
  <c r="W746" i="21" s="1"/>
  <c r="U746" i="21"/>
  <c r="S2666" i="21"/>
  <c r="V2666" i="21" s="1"/>
  <c r="M2666" i="21" s="1"/>
  <c r="T2666" i="21"/>
  <c r="W2666" i="21" s="1"/>
  <c r="P2666" i="21" s="1"/>
  <c r="U2666" i="21"/>
  <c r="S3789" i="21"/>
  <c r="V3789" i="21" s="1"/>
  <c r="M3789" i="21" s="1"/>
  <c r="U3789" i="21"/>
  <c r="T3789" i="21"/>
  <c r="W3789" i="21" s="1"/>
  <c r="P3789" i="21" s="1"/>
  <c r="S2416" i="21"/>
  <c r="V2416" i="21" s="1"/>
  <c r="M2416" i="21" s="1"/>
  <c r="T2416" i="21"/>
  <c r="W2416" i="21" s="1"/>
  <c r="P2416" i="21" s="1"/>
  <c r="U2416" i="21"/>
  <c r="S3928" i="21"/>
  <c r="V3928" i="21" s="1"/>
  <c r="M3928" i="21" s="1"/>
  <c r="U3928" i="21"/>
  <c r="T3928" i="21"/>
  <c r="W3928" i="21" s="1"/>
  <c r="P3928" i="21" s="1"/>
  <c r="S402" i="21"/>
  <c r="V402" i="21" s="1"/>
  <c r="T402" i="21"/>
  <c r="W402" i="21" s="1"/>
  <c r="U402" i="21"/>
  <c r="U1414" i="21"/>
  <c r="T1414" i="21"/>
  <c r="W1414" i="21" s="1"/>
  <c r="P1414" i="21" s="1"/>
  <c r="S1414" i="21"/>
  <c r="V1414" i="21" s="1"/>
  <c r="M1414" i="21" s="1"/>
  <c r="U1527" i="21"/>
  <c r="T1527" i="21"/>
  <c r="W1527" i="21" s="1"/>
  <c r="P1527" i="21" s="1"/>
  <c r="S1527" i="21"/>
  <c r="V1527" i="21" s="1"/>
  <c r="M1527" i="21" s="1"/>
  <c r="T2573" i="21"/>
  <c r="W2573" i="21" s="1"/>
  <c r="P2573" i="21" s="1"/>
  <c r="U2573" i="21"/>
  <c r="S2573" i="21"/>
  <c r="V2573" i="21" s="1"/>
  <c r="M2573" i="21" s="1"/>
  <c r="T1309" i="21"/>
  <c r="W1309" i="21" s="1"/>
  <c r="P1309" i="21" s="1"/>
  <c r="U1309" i="21"/>
  <c r="S1309" i="21"/>
  <c r="V1309" i="21" s="1"/>
  <c r="M1309" i="21" s="1"/>
  <c r="U3681" i="21"/>
  <c r="T3681" i="21"/>
  <c r="W3681" i="21" s="1"/>
  <c r="P3681" i="21" s="1"/>
  <c r="S3681" i="21"/>
  <c r="V3681" i="21" s="1"/>
  <c r="M3681" i="21" s="1"/>
  <c r="U3370" i="21"/>
  <c r="T3370" i="21"/>
  <c r="W3370" i="21" s="1"/>
  <c r="P3370" i="21" s="1"/>
  <c r="S3370" i="21"/>
  <c r="V3370" i="21" s="1"/>
  <c r="M3370" i="21" s="1"/>
  <c r="U2058" i="21"/>
  <c r="T2058" i="21"/>
  <c r="W2058" i="21" s="1"/>
  <c r="P2058" i="21" s="1"/>
  <c r="S2058" i="21"/>
  <c r="V2058" i="21" s="1"/>
  <c r="M2058" i="21" s="1"/>
  <c r="S3644" i="21"/>
  <c r="V3644" i="21" s="1"/>
  <c r="M3644" i="21" s="1"/>
  <c r="U3644" i="21"/>
  <c r="T3644" i="21"/>
  <c r="W3644" i="21" s="1"/>
  <c r="P3644" i="21" s="1"/>
  <c r="T1708" i="21"/>
  <c r="W1708" i="21" s="1"/>
  <c r="P1708" i="21" s="1"/>
  <c r="U1708" i="21"/>
  <c r="J1708" i="21" s="1"/>
  <c r="U3646" i="21"/>
  <c r="S3646" i="21"/>
  <c r="V3646" i="21" s="1"/>
  <c r="M3646" i="21" s="1"/>
  <c r="T3646" i="21"/>
  <c r="W3646" i="21" s="1"/>
  <c r="P3646" i="21" s="1"/>
  <c r="T2781" i="21"/>
  <c r="W2781" i="21" s="1"/>
  <c r="P2781" i="21" s="1"/>
  <c r="U2781" i="21"/>
  <c r="S2781" i="21"/>
  <c r="V2781" i="21" s="1"/>
  <c r="M2781" i="21" s="1"/>
  <c r="S3003" i="21"/>
  <c r="V3003" i="21" s="1"/>
  <c r="M3003" i="21" s="1"/>
  <c r="U3003" i="21"/>
  <c r="T3003" i="21"/>
  <c r="W3003" i="21" s="1"/>
  <c r="P3003" i="21" s="1"/>
  <c r="S3625" i="21"/>
  <c r="V3625" i="21" s="1"/>
  <c r="M3625" i="21" s="1"/>
  <c r="T3625" i="21"/>
  <c r="W3625" i="21" s="1"/>
  <c r="P3625" i="21" s="1"/>
  <c r="U3625" i="21"/>
  <c r="T2147" i="21"/>
  <c r="W2147" i="21" s="1"/>
  <c r="P2147" i="21" s="1"/>
  <c r="U2147" i="21"/>
  <c r="S2147" i="21"/>
  <c r="V2147" i="21" s="1"/>
  <c r="M2147" i="21" s="1"/>
  <c r="S2810" i="21"/>
  <c r="V2810" i="21" s="1"/>
  <c r="M2810" i="21" s="1"/>
  <c r="U2810" i="21"/>
  <c r="T2810" i="21"/>
  <c r="W2810" i="21" s="1"/>
  <c r="P2810" i="21" s="1"/>
  <c r="S2215" i="21"/>
  <c r="V2215" i="21" s="1"/>
  <c r="M2215" i="21" s="1"/>
  <c r="U2215" i="21"/>
  <c r="T2215" i="21"/>
  <c r="W2215" i="21" s="1"/>
  <c r="P2215" i="21" s="1"/>
  <c r="U270" i="21"/>
  <c r="T270" i="21"/>
  <c r="W270" i="21" s="1"/>
  <c r="S270" i="21"/>
  <c r="V270" i="21" s="1"/>
  <c r="U2498" i="21"/>
  <c r="T2498" i="21"/>
  <c r="W2498" i="21" s="1"/>
  <c r="P2498" i="21" s="1"/>
  <c r="S2498" i="21"/>
  <c r="V2498" i="21" s="1"/>
  <c r="M2498" i="21" s="1"/>
  <c r="T648" i="21"/>
  <c r="W648" i="21" s="1"/>
  <c r="U648" i="21"/>
  <c r="S648" i="21"/>
  <c r="V648" i="21" s="1"/>
  <c r="T649" i="21"/>
  <c r="W649" i="21" s="1"/>
  <c r="U649" i="21"/>
  <c r="S649" i="21"/>
  <c r="V649" i="21" s="1"/>
  <c r="U3306" i="21"/>
  <c r="T3306" i="21"/>
  <c r="W3306" i="21" s="1"/>
  <c r="P3306" i="21" s="1"/>
  <c r="S3306" i="21"/>
  <c r="V3306" i="21" s="1"/>
  <c r="M3306" i="21" s="1"/>
  <c r="T2221" i="21"/>
  <c r="W2221" i="21" s="1"/>
  <c r="P2221" i="21" s="1"/>
  <c r="S2221" i="21"/>
  <c r="V2221" i="21" s="1"/>
  <c r="M2221" i="21" s="1"/>
  <c r="U2221" i="21"/>
  <c r="T1127" i="21"/>
  <c r="W1127" i="21" s="1"/>
  <c r="P1127" i="21" s="1"/>
  <c r="S1127" i="21"/>
  <c r="V1127" i="21" s="1"/>
  <c r="M1127" i="21" s="1"/>
  <c r="U1127" i="21"/>
  <c r="S3142" i="21"/>
  <c r="V3142" i="21" s="1"/>
  <c r="M3142" i="21" s="1"/>
  <c r="U3142" i="21"/>
  <c r="T3142" i="21"/>
  <c r="W3142" i="21" s="1"/>
  <c r="P3142" i="21" s="1"/>
  <c r="U544" i="21"/>
  <c r="T544" i="21"/>
  <c r="W544" i="21" s="1"/>
  <c r="S544" i="21"/>
  <c r="V544" i="21" s="1"/>
  <c r="S2320" i="21"/>
  <c r="V2320" i="21" s="1"/>
  <c r="T2320" i="21"/>
  <c r="W2320" i="21" s="1"/>
  <c r="P2320" i="21" s="1"/>
  <c r="S926" i="21"/>
  <c r="V926" i="21" s="1"/>
  <c r="U926" i="21"/>
  <c r="T926" i="21"/>
  <c r="W926" i="21" s="1"/>
  <c r="S1025" i="21"/>
  <c r="V1025" i="21" s="1"/>
  <c r="M1025" i="21" s="1"/>
  <c r="U1025" i="21"/>
  <c r="T1025" i="21"/>
  <c r="W1025" i="21" s="1"/>
  <c r="P1025" i="21" s="1"/>
  <c r="T965" i="21"/>
  <c r="W965" i="21" s="1"/>
  <c r="S965" i="21"/>
  <c r="V965" i="21" s="1"/>
  <c r="U965" i="21"/>
  <c r="T3399" i="21"/>
  <c r="W3399" i="21" s="1"/>
  <c r="P3399" i="21" s="1"/>
  <c r="S3399" i="21"/>
  <c r="V3399" i="21" s="1"/>
  <c r="M3399" i="21" s="1"/>
  <c r="U3399" i="21"/>
  <c r="U1139" i="21"/>
  <c r="T1139" i="21"/>
  <c r="W1139" i="21" s="1"/>
  <c r="P1139" i="21" s="1"/>
  <c r="S1139" i="21"/>
  <c r="V1139" i="21" s="1"/>
  <c r="M1139" i="21" s="1"/>
  <c r="S385" i="21"/>
  <c r="V385" i="21" s="1"/>
  <c r="U385" i="21"/>
  <c r="T385" i="21"/>
  <c r="W385" i="21" s="1"/>
  <c r="S2278" i="21"/>
  <c r="V2278" i="21" s="1"/>
  <c r="M2278" i="21" s="1"/>
  <c r="U2278" i="21"/>
  <c r="T2278" i="21"/>
  <c r="W2278" i="21" s="1"/>
  <c r="P2278" i="21" s="1"/>
  <c r="S1969" i="21"/>
  <c r="V1969" i="21" s="1"/>
  <c r="M1969" i="21" s="1"/>
  <c r="U1969" i="21"/>
  <c r="T1969" i="21"/>
  <c r="W1969" i="21" s="1"/>
  <c r="P1969" i="21" s="1"/>
  <c r="T1129" i="21"/>
  <c r="W1129" i="21" s="1"/>
  <c r="P1129" i="21" s="1"/>
  <c r="S1129" i="21"/>
  <c r="V1129" i="21" s="1"/>
  <c r="M1129" i="21" s="1"/>
  <c r="U1129" i="21"/>
  <c r="S3448" i="21"/>
  <c r="V3448" i="21" s="1"/>
  <c r="M3448" i="21" s="1"/>
  <c r="T3448" i="21"/>
  <c r="W3448" i="21" s="1"/>
  <c r="P3448" i="21" s="1"/>
  <c r="U3448" i="21"/>
  <c r="U2619" i="21"/>
  <c r="S2619" i="21"/>
  <c r="V2619" i="21" s="1"/>
  <c r="M2619" i="21" s="1"/>
  <c r="T2619" i="21"/>
  <c r="W2619" i="21" s="1"/>
  <c r="P2619" i="21" s="1"/>
  <c r="U3752" i="21"/>
  <c r="T3752" i="21"/>
  <c r="W3752" i="21" s="1"/>
  <c r="P3752" i="21" s="1"/>
  <c r="S3752" i="21"/>
  <c r="V3752" i="21" s="1"/>
  <c r="M3752" i="21" s="1"/>
  <c r="T625" i="21"/>
  <c r="W625" i="21" s="1"/>
  <c r="S625" i="21"/>
  <c r="V625" i="21" s="1"/>
  <c r="U625" i="21"/>
  <c r="U1323" i="21"/>
  <c r="S1323" i="21"/>
  <c r="V1323" i="21" s="1"/>
  <c r="M1323" i="21" s="1"/>
  <c r="T1323" i="21"/>
  <c r="W1323" i="21" s="1"/>
  <c r="P1323" i="21" s="1"/>
  <c r="S1058" i="21"/>
  <c r="V1058" i="21" s="1"/>
  <c r="M1058" i="21" s="1"/>
  <c r="U1058" i="21"/>
  <c r="T1058" i="21"/>
  <c r="W1058" i="21" s="1"/>
  <c r="P1058" i="21" s="1"/>
  <c r="S721" i="21"/>
  <c r="V721" i="21" s="1"/>
  <c r="U721" i="21"/>
  <c r="T721" i="21"/>
  <c r="W721" i="21" s="1"/>
  <c r="T2281" i="21"/>
  <c r="W2281" i="21" s="1"/>
  <c r="P2281" i="21" s="1"/>
  <c r="S2281" i="21"/>
  <c r="V2281" i="21" s="1"/>
  <c r="M2281" i="21" s="1"/>
  <c r="U2281" i="21"/>
  <c r="U3782" i="21"/>
  <c r="T3782" i="21"/>
  <c r="W3782" i="21" s="1"/>
  <c r="P3782" i="21" s="1"/>
  <c r="S3782" i="21"/>
  <c r="V3782" i="21" s="1"/>
  <c r="M3782" i="21" s="1"/>
  <c r="T3486" i="21"/>
  <c r="W3486" i="21" s="1"/>
  <c r="P3486" i="21" s="1"/>
  <c r="S3486" i="21"/>
  <c r="V3486" i="21" s="1"/>
  <c r="M3486" i="21" s="1"/>
  <c r="U3486" i="21"/>
  <c r="S3527" i="21"/>
  <c r="V3527" i="21" s="1"/>
  <c r="M3527" i="21" s="1"/>
  <c r="U3527" i="21"/>
  <c r="T3527" i="21"/>
  <c r="W3527" i="21" s="1"/>
  <c r="P3527" i="21" s="1"/>
  <c r="T1245" i="21"/>
  <c r="W1245" i="21" s="1"/>
  <c r="P1245" i="21" s="1"/>
  <c r="U1245" i="21"/>
  <c r="S1245" i="21"/>
  <c r="V1245" i="21" s="1"/>
  <c r="M1245" i="21" s="1"/>
  <c r="U2472" i="21"/>
  <c r="T2472" i="21"/>
  <c r="W2472" i="21" s="1"/>
  <c r="P2472" i="21" s="1"/>
  <c r="S2472" i="21"/>
  <c r="V2472" i="21" s="1"/>
  <c r="M2472" i="21" s="1"/>
  <c r="S3473" i="21"/>
  <c r="V3473" i="21" s="1"/>
  <c r="M3473" i="21" s="1"/>
  <c r="U3473" i="21"/>
  <c r="T3473" i="21"/>
  <c r="W3473" i="21" s="1"/>
  <c r="P3473" i="21" s="1"/>
  <c r="T3022" i="21"/>
  <c r="W3022" i="21" s="1"/>
  <c r="P3022" i="21" s="1"/>
  <c r="U3022" i="21"/>
  <c r="S3022" i="21"/>
  <c r="V3022" i="21" s="1"/>
  <c r="M3022" i="21" s="1"/>
  <c r="S382" i="21"/>
  <c r="V382" i="21" s="1"/>
  <c r="T382" i="21"/>
  <c r="W382" i="21" s="1"/>
  <c r="U382" i="21"/>
  <c r="T1117" i="21"/>
  <c r="W1117" i="21" s="1"/>
  <c r="P1117" i="21" s="1"/>
  <c r="U1117" i="21"/>
  <c r="S1117" i="21"/>
  <c r="V1117" i="21" s="1"/>
  <c r="M1117" i="21" s="1"/>
  <c r="U1795" i="21"/>
  <c r="T1795" i="21"/>
  <c r="W1795" i="21" s="1"/>
  <c r="P1795" i="21" s="1"/>
  <c r="S1795" i="21"/>
  <c r="V1795" i="21" s="1"/>
  <c r="M1795" i="21" s="1"/>
  <c r="U3189" i="21"/>
  <c r="T3189" i="21"/>
  <c r="W3189" i="21" s="1"/>
  <c r="P3189" i="21" s="1"/>
  <c r="S3189" i="21"/>
  <c r="V3189" i="21" s="1"/>
  <c r="M3189" i="21" s="1"/>
  <c r="S1096" i="21"/>
  <c r="V1096" i="21" s="1"/>
  <c r="M1096" i="21" s="1"/>
  <c r="U1096" i="21"/>
  <c r="T1096" i="21"/>
  <c r="W1096" i="21" s="1"/>
  <c r="P1096" i="21" s="1"/>
  <c r="U3104" i="21"/>
  <c r="T3104" i="21"/>
  <c r="W3104" i="21" s="1"/>
  <c r="P3104" i="21" s="1"/>
  <c r="S3104" i="21"/>
  <c r="V3104" i="21" s="1"/>
  <c r="M3104" i="21" s="1"/>
  <c r="U1335" i="21"/>
  <c r="T1335" i="21"/>
  <c r="W1335" i="21" s="1"/>
  <c r="P1335" i="21" s="1"/>
  <c r="S1335" i="21"/>
  <c r="V1335" i="21" s="1"/>
  <c r="M1335" i="21" s="1"/>
  <c r="U1148" i="21"/>
  <c r="T1148" i="21"/>
  <c r="W1148" i="21" s="1"/>
  <c r="P1148" i="21" s="1"/>
  <c r="S1148" i="21"/>
  <c r="V1148" i="21" s="1"/>
  <c r="M1148" i="21" s="1"/>
  <c r="T2734" i="21"/>
  <c r="W2734" i="21" s="1"/>
  <c r="P2734" i="21" s="1"/>
  <c r="S2734" i="21"/>
  <c r="V2734" i="21" s="1"/>
  <c r="M2734" i="21" s="1"/>
  <c r="U2734" i="21"/>
  <c r="U2704" i="21"/>
  <c r="T2704" i="21"/>
  <c r="W2704" i="21" s="1"/>
  <c r="P2704" i="21" s="1"/>
  <c r="S2704" i="21"/>
  <c r="V2704" i="21" s="1"/>
  <c r="M2704" i="21" s="1"/>
  <c r="T3998" i="21"/>
  <c r="W3998" i="21" s="1"/>
  <c r="P3998" i="21" s="1"/>
  <c r="S3998" i="21"/>
  <c r="V3998" i="21" s="1"/>
  <c r="M3998" i="21" s="1"/>
  <c r="U3998" i="21"/>
  <c r="U3704" i="21"/>
  <c r="T3704" i="21"/>
  <c r="W3704" i="21" s="1"/>
  <c r="P3704" i="21" s="1"/>
  <c r="S3704" i="21"/>
  <c r="V3704" i="21" s="1"/>
  <c r="M3704" i="21" s="1"/>
  <c r="S2325" i="21"/>
  <c r="V2325" i="21" s="1"/>
  <c r="M2325" i="21" s="1"/>
  <c r="U2325" i="21"/>
  <c r="T2325" i="21"/>
  <c r="W2325" i="21" s="1"/>
  <c r="P2325" i="21" s="1"/>
  <c r="S3374" i="21"/>
  <c r="V3374" i="21" s="1"/>
  <c r="M3374" i="21" s="1"/>
  <c r="T3374" i="21"/>
  <c r="W3374" i="21" s="1"/>
  <c r="P3374" i="21" s="1"/>
  <c r="U3374" i="21"/>
  <c r="U1053" i="21"/>
  <c r="T1053" i="21"/>
  <c r="W1053" i="21" s="1"/>
  <c r="P1053" i="21" s="1"/>
  <c r="S1053" i="21"/>
  <c r="V1053" i="21" s="1"/>
  <c r="M1053" i="21" s="1"/>
  <c r="T1585" i="21"/>
  <c r="W1585" i="21" s="1"/>
  <c r="P1585" i="21" s="1"/>
  <c r="U1585" i="21"/>
  <c r="S1585" i="21"/>
  <c r="V1585" i="21" s="1"/>
  <c r="M1585" i="21" s="1"/>
  <c r="U2706" i="21"/>
  <c r="T2706" i="21"/>
  <c r="W2706" i="21" s="1"/>
  <c r="P2706" i="21" s="1"/>
  <c r="S2706" i="21"/>
  <c r="V2706" i="21" s="1"/>
  <c r="M2706" i="21" s="1"/>
  <c r="T2740" i="21"/>
  <c r="W2740" i="21" s="1"/>
  <c r="P2740" i="21" s="1"/>
  <c r="S2740" i="21"/>
  <c r="V2740" i="21" s="1"/>
  <c r="M2740" i="21" s="1"/>
  <c r="U2740" i="21"/>
  <c r="S2173" i="21"/>
  <c r="V2173" i="21" s="1"/>
  <c r="M2173" i="21" s="1"/>
  <c r="U2173" i="21"/>
  <c r="T2173" i="21"/>
  <c r="W2173" i="21" s="1"/>
  <c r="P2173" i="21" s="1"/>
  <c r="U3941" i="21"/>
  <c r="T3941" i="21"/>
  <c r="W3941" i="21" s="1"/>
  <c r="P3941" i="21" s="1"/>
  <c r="S3941" i="21"/>
  <c r="V3941" i="21" s="1"/>
  <c r="M3941" i="21" s="1"/>
  <c r="T990" i="21"/>
  <c r="W990" i="21" s="1"/>
  <c r="U990" i="21"/>
  <c r="S990" i="21"/>
  <c r="V990" i="21" s="1"/>
  <c r="S1143" i="21"/>
  <c r="V1143" i="21" s="1"/>
  <c r="M1143" i="21" s="1"/>
  <c r="T1143" i="21"/>
  <c r="W1143" i="21" s="1"/>
  <c r="P1143" i="21" s="1"/>
  <c r="U1143" i="21"/>
  <c r="U3212" i="21"/>
  <c r="S3212" i="21"/>
  <c r="V3212" i="21" s="1"/>
  <c r="M3212" i="21" s="1"/>
  <c r="T3212" i="21"/>
  <c r="W3212" i="21" s="1"/>
  <c r="P3212" i="21" s="1"/>
  <c r="T2026" i="21"/>
  <c r="W2026" i="21" s="1"/>
  <c r="P2026" i="21" s="1"/>
  <c r="U2026" i="21"/>
  <c r="S2026" i="21"/>
  <c r="V2026" i="21" s="1"/>
  <c r="M2026" i="21" s="1"/>
  <c r="T3794" i="21"/>
  <c r="W3794" i="21" s="1"/>
  <c r="P3794" i="21" s="1"/>
  <c r="U3794" i="21"/>
  <c r="S3794" i="21"/>
  <c r="V3794" i="21" s="1"/>
  <c r="M3794" i="21" s="1"/>
  <c r="T2773" i="21"/>
  <c r="W2773" i="21" s="1"/>
  <c r="P2773" i="21" s="1"/>
  <c r="S2773" i="21"/>
  <c r="V2773" i="21" s="1"/>
  <c r="M2773" i="21" s="1"/>
  <c r="U2773" i="21"/>
  <c r="T2555" i="21"/>
  <c r="W2555" i="21" s="1"/>
  <c r="P2555" i="21" s="1"/>
  <c r="U2555" i="21"/>
  <c r="S2555" i="21"/>
  <c r="V2555" i="21" s="1"/>
  <c r="M2555" i="21" s="1"/>
  <c r="U1001" i="21"/>
  <c r="S1001" i="21"/>
  <c r="V1001" i="21" s="1"/>
  <c r="T1001" i="21"/>
  <c r="W1001" i="21" s="1"/>
  <c r="T3116" i="21"/>
  <c r="W3116" i="21" s="1"/>
  <c r="P3116" i="21" s="1"/>
  <c r="S3116" i="21"/>
  <c r="V3116" i="21" s="1"/>
  <c r="M3116" i="21" s="1"/>
  <c r="U3116" i="21"/>
  <c r="S2408" i="21"/>
  <c r="V2408" i="21" s="1"/>
  <c r="M2408" i="21" s="1"/>
  <c r="U2408" i="21"/>
  <c r="T2408" i="21"/>
  <c r="W2408" i="21" s="1"/>
  <c r="P2408" i="21" s="1"/>
  <c r="S3206" i="21"/>
  <c r="V3206" i="21" s="1"/>
  <c r="M3206" i="21" s="1"/>
  <c r="U3206" i="21"/>
  <c r="T3206" i="21"/>
  <c r="W3206" i="21" s="1"/>
  <c r="P3206" i="21" s="1"/>
  <c r="U3835" i="21"/>
  <c r="T3835" i="21"/>
  <c r="W3835" i="21" s="1"/>
  <c r="P3835" i="21" s="1"/>
  <c r="S3835" i="21"/>
  <c r="V3835" i="21" s="1"/>
  <c r="M3835" i="21" s="1"/>
  <c r="T2698" i="21"/>
  <c r="W2698" i="21" s="1"/>
  <c r="P2698" i="21" s="1"/>
  <c r="U2698" i="21"/>
  <c r="S2698" i="21"/>
  <c r="V2698" i="21" s="1"/>
  <c r="M2698" i="21" s="1"/>
  <c r="S2081" i="21"/>
  <c r="V2081" i="21" s="1"/>
  <c r="M2081" i="21" s="1"/>
  <c r="U2081" i="21"/>
  <c r="T2081" i="21"/>
  <c r="W2081" i="21" s="1"/>
  <c r="P2081" i="21" s="1"/>
  <c r="T3930" i="21"/>
  <c r="W3930" i="21" s="1"/>
  <c r="P3930" i="21" s="1"/>
  <c r="S3930" i="21"/>
  <c r="V3930" i="21" s="1"/>
  <c r="M3930" i="21" s="1"/>
  <c r="U3930" i="21"/>
  <c r="T3531" i="21"/>
  <c r="W3531" i="21" s="1"/>
  <c r="P3531" i="21" s="1"/>
  <c r="U3531" i="21"/>
  <c r="S3531" i="21"/>
  <c r="V3531" i="21" s="1"/>
  <c r="M3531" i="21" s="1"/>
  <c r="T3034" i="21"/>
  <c r="W3034" i="21" s="1"/>
  <c r="P3034" i="21" s="1"/>
  <c r="S3034" i="21"/>
  <c r="V3034" i="21" s="1"/>
  <c r="M3034" i="21" s="1"/>
  <c r="U3034" i="21"/>
  <c r="S2169" i="21"/>
  <c r="V2169" i="21" s="1"/>
  <c r="M2169" i="21" s="1"/>
  <c r="U2169" i="21"/>
  <c r="T2169" i="21"/>
  <c r="W2169" i="21" s="1"/>
  <c r="P2169" i="21" s="1"/>
  <c r="T2622" i="21"/>
  <c r="W2622" i="21" s="1"/>
  <c r="P2622" i="21" s="1"/>
  <c r="S2622" i="21"/>
  <c r="V2622" i="21" s="1"/>
  <c r="M2622" i="21" s="1"/>
  <c r="U2622" i="21"/>
  <c r="T3774" i="21"/>
  <c r="W3774" i="21" s="1"/>
  <c r="P3774" i="21" s="1"/>
  <c r="U3774" i="21"/>
  <c r="S3774" i="21"/>
  <c r="V3774" i="21" s="1"/>
  <c r="M3774" i="21" s="1"/>
  <c r="T2760" i="21"/>
  <c r="W2760" i="21" s="1"/>
  <c r="P2760" i="21" s="1"/>
  <c r="U2760" i="21"/>
  <c r="S2760" i="21"/>
  <c r="V2760" i="21" s="1"/>
  <c r="M2760" i="21" s="1"/>
  <c r="U2248" i="21"/>
  <c r="T2248" i="21"/>
  <c r="W2248" i="21" s="1"/>
  <c r="P2248" i="21" s="1"/>
  <c r="S2248" i="21"/>
  <c r="V2248" i="21" s="1"/>
  <c r="M2248" i="21" s="1"/>
  <c r="T3607" i="21"/>
  <c r="W3607" i="21" s="1"/>
  <c r="P3607" i="21" s="1"/>
  <c r="U3607" i="21"/>
  <c r="S3607" i="21"/>
  <c r="V3607" i="21" s="1"/>
  <c r="M3607" i="21" s="1"/>
  <c r="U3945" i="21"/>
  <c r="T3945" i="21"/>
  <c r="W3945" i="21" s="1"/>
  <c r="P3945" i="21" s="1"/>
  <c r="S3945" i="21"/>
  <c r="V3945" i="21" s="1"/>
  <c r="M3945" i="21" s="1"/>
  <c r="S977" i="21"/>
  <c r="V977" i="21" s="1"/>
  <c r="U977" i="21"/>
  <c r="T977" i="21"/>
  <c r="W977" i="21" s="1"/>
  <c r="U3616" i="21"/>
  <c r="S3616" i="21"/>
  <c r="V3616" i="21" s="1"/>
  <c r="M3616" i="21" s="1"/>
  <c r="T3616" i="21"/>
  <c r="W3616" i="21" s="1"/>
  <c r="P3616" i="21" s="1"/>
  <c r="S3445" i="21"/>
  <c r="V3445" i="21" s="1"/>
  <c r="M3445" i="21" s="1"/>
  <c r="U3445" i="21"/>
  <c r="T3445" i="21"/>
  <c r="W3445" i="21" s="1"/>
  <c r="P3445" i="21" s="1"/>
  <c r="U3416" i="21"/>
  <c r="T3416" i="21"/>
  <c r="W3416" i="21" s="1"/>
  <c r="P3416" i="21" s="1"/>
  <c r="S3416" i="21"/>
  <c r="V3416" i="21" s="1"/>
  <c r="M3416" i="21" s="1"/>
  <c r="U371" i="21"/>
  <c r="S371" i="21"/>
  <c r="V371" i="21" s="1"/>
  <c r="T371" i="21"/>
  <c r="W371" i="21" s="1"/>
  <c r="U1224" i="21"/>
  <c r="T1224" i="21"/>
  <c r="W1224" i="21" s="1"/>
  <c r="P1224" i="21" s="1"/>
  <c r="S1224" i="21"/>
  <c r="V1224" i="21" s="1"/>
  <c r="M1224" i="21" s="1"/>
  <c r="T1418" i="21"/>
  <c r="W1418" i="21" s="1"/>
  <c r="P1418" i="21" s="1"/>
  <c r="U1418" i="21"/>
  <c r="S1418" i="21"/>
  <c r="V1418" i="21" s="1"/>
  <c r="M1418" i="21" s="1"/>
  <c r="S1736" i="21"/>
  <c r="V1736" i="21" s="1"/>
  <c r="M1736" i="21" s="1"/>
  <c r="U1736" i="21"/>
  <c r="T1736" i="21"/>
  <c r="W1736" i="21" s="1"/>
  <c r="P1736" i="21" s="1"/>
  <c r="T671" i="21"/>
  <c r="W671" i="21" s="1"/>
  <c r="U671" i="21"/>
  <c r="S671" i="21"/>
  <c r="V671" i="21" s="1"/>
  <c r="U2950" i="21"/>
  <c r="T2950" i="21"/>
  <c r="W2950" i="21" s="1"/>
  <c r="P2950" i="21" s="1"/>
  <c r="S2950" i="21"/>
  <c r="V2950" i="21" s="1"/>
  <c r="M2950" i="21" s="1"/>
  <c r="U3261" i="21"/>
  <c r="S3261" i="21"/>
  <c r="V3261" i="21" s="1"/>
  <c r="M3261" i="21" s="1"/>
  <c r="T3261" i="21"/>
  <c r="W3261" i="21" s="1"/>
  <c r="P3261" i="21" s="1"/>
  <c r="U3170" i="21"/>
  <c r="T3170" i="21"/>
  <c r="W3170" i="21" s="1"/>
  <c r="P3170" i="21" s="1"/>
  <c r="S3170" i="21"/>
  <c r="V3170" i="21" s="1"/>
  <c r="M3170" i="21" s="1"/>
  <c r="S3587" i="21"/>
  <c r="V3587" i="21" s="1"/>
  <c r="M3587" i="21" s="1"/>
  <c r="T3587" i="21"/>
  <c r="W3587" i="21" s="1"/>
  <c r="P3587" i="21" s="1"/>
  <c r="U3587" i="21"/>
  <c r="U3072" i="21"/>
  <c r="T3072" i="21"/>
  <c r="W3072" i="21" s="1"/>
  <c r="P3072" i="21" s="1"/>
  <c r="S3072" i="21"/>
  <c r="V3072" i="21" s="1"/>
  <c r="M3072" i="21" s="1"/>
  <c r="U3442" i="21"/>
  <c r="T3442" i="21"/>
  <c r="W3442" i="21" s="1"/>
  <c r="P3442" i="21" s="1"/>
  <c r="S3442" i="21"/>
  <c r="V3442" i="21" s="1"/>
  <c r="M3442" i="21" s="1"/>
  <c r="T3098" i="21"/>
  <c r="W3098" i="21" s="1"/>
  <c r="P3098" i="21" s="1"/>
  <c r="S3098" i="21"/>
  <c r="V3098" i="21" s="1"/>
  <c r="M3098" i="21" s="1"/>
  <c r="U3098" i="21"/>
  <c r="U2567" i="21"/>
  <c r="T2567" i="21"/>
  <c r="W2567" i="21" s="1"/>
  <c r="P2567" i="21" s="1"/>
  <c r="S2567" i="21"/>
  <c r="V2567" i="21" s="1"/>
  <c r="M2567" i="21" s="1"/>
  <c r="T3879" i="21"/>
  <c r="W3879" i="21" s="1"/>
  <c r="P3879" i="21" s="1"/>
  <c r="S3879" i="21"/>
  <c r="V3879" i="21" s="1"/>
  <c r="M3879" i="21" s="1"/>
  <c r="U3879" i="21"/>
  <c r="U3523" i="21"/>
  <c r="S3523" i="21"/>
  <c r="V3523" i="21" s="1"/>
  <c r="M3523" i="21" s="1"/>
  <c r="T3523" i="21"/>
  <c r="W3523" i="21" s="1"/>
  <c r="P3523" i="21" s="1"/>
  <c r="U1757" i="21"/>
  <c r="S1757" i="21"/>
  <c r="V1757" i="21" s="1"/>
  <c r="M1757" i="21" s="1"/>
  <c r="T1757" i="21"/>
  <c r="W1757" i="21" s="1"/>
  <c r="P1757" i="21" s="1"/>
  <c r="T3692" i="21"/>
  <c r="W3692" i="21" s="1"/>
  <c r="P3692" i="21" s="1"/>
  <c r="S3692" i="21"/>
  <c r="V3692" i="21" s="1"/>
  <c r="M3692" i="21" s="1"/>
  <c r="U3692" i="21"/>
  <c r="T3657" i="21"/>
  <c r="W3657" i="21" s="1"/>
  <c r="P3657" i="21" s="1"/>
  <c r="U3657" i="21"/>
  <c r="S3657" i="21"/>
  <c r="V3657" i="21" s="1"/>
  <c r="M3657" i="21" s="1"/>
  <c r="S2174" i="21"/>
  <c r="V2174" i="21" s="1"/>
  <c r="M2174" i="21" s="1"/>
  <c r="U2174" i="21"/>
  <c r="T2174" i="21"/>
  <c r="W2174" i="21" s="1"/>
  <c r="P2174" i="21" s="1"/>
  <c r="T3274" i="21"/>
  <c r="W3274" i="21" s="1"/>
  <c r="P3274" i="21" s="1"/>
  <c r="S3274" i="21"/>
  <c r="V3274" i="21" s="1"/>
  <c r="M3274" i="21" s="1"/>
  <c r="U3274" i="21"/>
  <c r="S2102" i="21"/>
  <c r="V2102" i="21" s="1"/>
  <c r="M2102" i="21" s="1"/>
  <c r="U2102" i="21"/>
  <c r="T2102" i="21"/>
  <c r="W2102" i="21" s="1"/>
  <c r="P2102" i="21" s="1"/>
  <c r="U3735" i="21"/>
  <c r="S3735" i="21"/>
  <c r="V3735" i="21" s="1"/>
  <c r="M3735" i="21" s="1"/>
  <c r="T3735" i="21"/>
  <c r="W3735" i="21" s="1"/>
  <c r="P3735" i="21" s="1"/>
  <c r="U1917" i="21"/>
  <c r="T1917" i="21"/>
  <c r="W1917" i="21" s="1"/>
  <c r="P1917" i="21" s="1"/>
  <c r="S1917" i="21"/>
  <c r="V1917" i="21" s="1"/>
  <c r="M1917" i="21" s="1"/>
  <c r="T2786" i="21"/>
  <c r="W2786" i="21" s="1"/>
  <c r="P2786" i="21" s="1"/>
  <c r="S2786" i="21"/>
  <c r="V2786" i="21" s="1"/>
  <c r="M2786" i="21" s="1"/>
  <c r="U2786" i="21"/>
  <c r="T2745" i="21"/>
  <c r="W2745" i="21" s="1"/>
  <c r="P2745" i="21" s="1"/>
  <c r="U2745" i="21"/>
  <c r="S2745" i="21"/>
  <c r="V2745" i="21" s="1"/>
  <c r="M2745" i="21" s="1"/>
  <c r="T3414" i="21"/>
  <c r="W3414" i="21" s="1"/>
  <c r="P3414" i="21" s="1"/>
  <c r="S3414" i="21"/>
  <c r="V3414" i="21" s="1"/>
  <c r="M3414" i="21" s="1"/>
  <c r="U3414" i="21"/>
  <c r="S3574" i="21"/>
  <c r="V3574" i="21" s="1"/>
  <c r="M3574" i="21" s="1"/>
  <c r="U3574" i="21"/>
  <c r="T3574" i="21"/>
  <c r="W3574" i="21" s="1"/>
  <c r="P3574" i="21" s="1"/>
  <c r="T3338" i="21"/>
  <c r="W3338" i="21" s="1"/>
  <c r="P3338" i="21" s="1"/>
  <c r="S3338" i="21"/>
  <c r="V3338" i="21" s="1"/>
  <c r="M3338" i="21" s="1"/>
  <c r="U3338" i="21"/>
  <c r="S1298" i="21"/>
  <c r="V1298" i="21" s="1"/>
  <c r="M1298" i="21" s="1"/>
  <c r="U1298" i="21"/>
  <c r="T1298" i="21"/>
  <c r="W1298" i="21" s="1"/>
  <c r="P1298" i="21" s="1"/>
  <c r="T2339" i="21"/>
  <c r="W2339" i="21" s="1"/>
  <c r="P2339" i="21" s="1"/>
  <c r="S2339" i="21"/>
  <c r="V2339" i="21" s="1"/>
  <c r="M2339" i="21" s="1"/>
  <c r="U2339" i="21"/>
  <c r="U3159" i="21"/>
  <c r="T3159" i="21"/>
  <c r="W3159" i="21" s="1"/>
  <c r="P3159" i="21" s="1"/>
  <c r="S3159" i="21"/>
  <c r="V3159" i="21" s="1"/>
  <c r="M3159" i="21" s="1"/>
  <c r="T3970" i="21"/>
  <c r="W3970" i="21" s="1"/>
  <c r="P3970" i="21" s="1"/>
  <c r="U3970" i="21"/>
  <c r="S3970" i="21"/>
  <c r="V3970" i="21" s="1"/>
  <c r="M3970" i="21" s="1"/>
  <c r="T3712" i="21"/>
  <c r="W3712" i="21" s="1"/>
  <c r="P3712" i="21" s="1"/>
  <c r="S3712" i="21"/>
  <c r="V3712" i="21" s="1"/>
  <c r="M3712" i="21" s="1"/>
  <c r="U3712" i="21"/>
  <c r="U3402" i="21"/>
  <c r="T3402" i="21"/>
  <c r="W3402" i="21" s="1"/>
  <c r="P3402" i="21" s="1"/>
  <c r="S3402" i="21"/>
  <c r="V3402" i="21" s="1"/>
  <c r="M3402" i="21" s="1"/>
  <c r="S3387" i="21"/>
  <c r="V3387" i="21" s="1"/>
  <c r="M3387" i="21" s="1"/>
  <c r="U3387" i="21"/>
  <c r="T3387" i="21"/>
  <c r="W3387" i="21" s="1"/>
  <c r="P3387" i="21" s="1"/>
  <c r="T3164" i="21"/>
  <c r="W3164" i="21" s="1"/>
  <c r="P3164" i="21" s="1"/>
  <c r="S3164" i="21"/>
  <c r="V3164" i="21" s="1"/>
  <c r="M3164" i="21" s="1"/>
  <c r="U3164" i="21"/>
  <c r="U3698" i="21"/>
  <c r="T3698" i="21"/>
  <c r="W3698" i="21" s="1"/>
  <c r="P3698" i="21" s="1"/>
  <c r="S3698" i="21"/>
  <c r="V3698" i="21" s="1"/>
  <c r="M3698" i="21" s="1"/>
  <c r="U3509" i="21"/>
  <c r="T3509" i="21"/>
  <c r="W3509" i="21" s="1"/>
  <c r="P3509" i="21" s="1"/>
  <c r="S3509" i="21"/>
  <c r="V3509" i="21" s="1"/>
  <c r="M3509" i="21" s="1"/>
  <c r="T3847" i="21"/>
  <c r="W3847" i="21" s="1"/>
  <c r="P3847" i="21" s="1"/>
  <c r="U3847" i="21"/>
  <c r="S3847" i="21"/>
  <c r="V3847" i="21" s="1"/>
  <c r="M3847" i="21" s="1"/>
  <c r="T2890" i="21"/>
  <c r="W2890" i="21" s="1"/>
  <c r="P2890" i="21" s="1"/>
  <c r="S2890" i="21"/>
  <c r="V2890" i="21" s="1"/>
  <c r="M2890" i="21" s="1"/>
  <c r="U2890" i="21"/>
  <c r="T2004" i="21"/>
  <c r="W2004" i="21" s="1"/>
  <c r="P2004" i="21" s="1"/>
  <c r="U2004" i="21"/>
  <c r="S2004" i="21"/>
  <c r="V2004" i="21" s="1"/>
  <c r="M2004" i="21" s="1"/>
  <c r="S2504" i="21"/>
  <c r="V2504" i="21" s="1"/>
  <c r="M2504" i="21" s="1"/>
  <c r="U2504" i="21"/>
  <c r="T2504" i="21"/>
  <c r="W2504" i="21" s="1"/>
  <c r="P2504" i="21" s="1"/>
  <c r="S3707" i="21"/>
  <c r="V3707" i="21" s="1"/>
  <c r="M3707" i="21" s="1"/>
  <c r="T3707" i="21"/>
  <c r="W3707" i="21" s="1"/>
  <c r="P3707" i="21" s="1"/>
  <c r="U3707" i="21"/>
  <c r="T3642" i="21"/>
  <c r="W3642" i="21" s="1"/>
  <c r="P3642" i="21" s="1"/>
  <c r="S3642" i="21"/>
  <c r="V3642" i="21" s="1"/>
  <c r="M3642" i="21" s="1"/>
  <c r="U3642" i="21"/>
  <c r="S3786" i="21"/>
  <c r="V3786" i="21" s="1"/>
  <c r="M3786" i="21" s="1"/>
  <c r="T3786" i="21"/>
  <c r="W3786" i="21" s="1"/>
  <c r="P3786" i="21" s="1"/>
  <c r="U3786" i="21"/>
  <c r="T3202" i="21"/>
  <c r="W3202" i="21" s="1"/>
  <c r="P3202" i="21" s="1"/>
  <c r="S3202" i="21"/>
  <c r="V3202" i="21" s="1"/>
  <c r="M3202" i="21" s="1"/>
  <c r="U3202" i="21"/>
  <c r="T3389" i="21"/>
  <c r="W3389" i="21" s="1"/>
  <c r="P3389" i="21" s="1"/>
  <c r="U3389" i="21"/>
  <c r="S3389" i="21"/>
  <c r="V3389" i="21" s="1"/>
  <c r="M3389" i="21" s="1"/>
  <c r="S2607" i="21"/>
  <c r="V2607" i="21" s="1"/>
  <c r="M2607" i="21" s="1"/>
  <c r="U2607" i="21"/>
  <c r="T2607" i="21"/>
  <c r="W2607" i="21" s="1"/>
  <c r="P2607" i="21" s="1"/>
  <c r="U2104" i="21"/>
  <c r="T2104" i="21"/>
  <c r="W2104" i="21" s="1"/>
  <c r="P2104" i="21" s="1"/>
  <c r="S2104" i="21"/>
  <c r="V2104" i="21" s="1"/>
  <c r="M2104" i="21" s="1"/>
  <c r="T932" i="21"/>
  <c r="W932" i="21" s="1"/>
  <c r="S932" i="21"/>
  <c r="V932" i="21" s="1"/>
  <c r="U932" i="21"/>
  <c r="T3183" i="21"/>
  <c r="W3183" i="21" s="1"/>
  <c r="P3183" i="21" s="1"/>
  <c r="S3183" i="21"/>
  <c r="V3183" i="21" s="1"/>
  <c r="M3183" i="21" s="1"/>
  <c r="U3183" i="21"/>
  <c r="S3421" i="21"/>
  <c r="V3421" i="21" s="1"/>
  <c r="M3421" i="21" s="1"/>
  <c r="U3421" i="21"/>
  <c r="T3421" i="21"/>
  <c r="W3421" i="21" s="1"/>
  <c r="P3421" i="21" s="1"/>
  <c r="S3283" i="21"/>
  <c r="V3283" i="21" s="1"/>
  <c r="M3283" i="21" s="1"/>
  <c r="U3283" i="21"/>
  <c r="T3283" i="21"/>
  <c r="W3283" i="21" s="1"/>
  <c r="P3283" i="21" s="1"/>
  <c r="T3293" i="21"/>
  <c r="W3293" i="21" s="1"/>
  <c r="P3293" i="21" s="1"/>
  <c r="S3293" i="21"/>
  <c r="V3293" i="21" s="1"/>
  <c r="M3293" i="21" s="1"/>
  <c r="U3293" i="21"/>
  <c r="T3190" i="21"/>
  <c r="W3190" i="21" s="1"/>
  <c r="P3190" i="21" s="1"/>
  <c r="U3190" i="21"/>
  <c r="S3190" i="21"/>
  <c r="V3190" i="21" s="1"/>
  <c r="M3190" i="21" s="1"/>
  <c r="U3790" i="21"/>
  <c r="S3790" i="21"/>
  <c r="V3790" i="21" s="1"/>
  <c r="M3790" i="21" s="1"/>
  <c r="T3790" i="21"/>
  <c r="W3790" i="21" s="1"/>
  <c r="P3790" i="21" s="1"/>
  <c r="T1473" i="21"/>
  <c r="W1473" i="21" s="1"/>
  <c r="P1473" i="21" s="1"/>
  <c r="S1473" i="21"/>
  <c r="V1473" i="21" s="1"/>
  <c r="M1473" i="21" s="1"/>
  <c r="U1473" i="21"/>
  <c r="U2448" i="21"/>
  <c r="T2448" i="21"/>
  <c r="W2448" i="21" s="1"/>
  <c r="P2448" i="21" s="1"/>
  <c r="S2448" i="21"/>
  <c r="V2448" i="21" s="1"/>
  <c r="M2448" i="21" s="1"/>
  <c r="U2609" i="21"/>
  <c r="T2609" i="21"/>
  <c r="W2609" i="21" s="1"/>
  <c r="P2609" i="21" s="1"/>
  <c r="S2609" i="21"/>
  <c r="V2609" i="21" s="1"/>
  <c r="M2609" i="21" s="1"/>
  <c r="T3973" i="21"/>
  <c r="W3973" i="21" s="1"/>
  <c r="P3973" i="21" s="1"/>
  <c r="S3973" i="21"/>
  <c r="V3973" i="21" s="1"/>
  <c r="M3973" i="21" s="1"/>
  <c r="U3973" i="21"/>
  <c r="S2868" i="21"/>
  <c r="V2868" i="21" s="1"/>
  <c r="M2868" i="21" s="1"/>
  <c r="T2868" i="21"/>
  <c r="W2868" i="21" s="1"/>
  <c r="P2868" i="21" s="1"/>
  <c r="U2868" i="21"/>
  <c r="U2608" i="21"/>
  <c r="T2608" i="21"/>
  <c r="W2608" i="21" s="1"/>
  <c r="P2608" i="21" s="1"/>
  <c r="S2608" i="21"/>
  <c r="V2608" i="21" s="1"/>
  <c r="M2608" i="21" s="1"/>
  <c r="U3074" i="21"/>
  <c r="T3074" i="21"/>
  <c r="W3074" i="21" s="1"/>
  <c r="P3074" i="21" s="1"/>
  <c r="S3074" i="21"/>
  <c r="V3074" i="21" s="1"/>
  <c r="M3074" i="21" s="1"/>
  <c r="T3682" i="21"/>
  <c r="W3682" i="21" s="1"/>
  <c r="P3682" i="21" s="1"/>
  <c r="S3682" i="21"/>
  <c r="V3682" i="21" s="1"/>
  <c r="M3682" i="21" s="1"/>
  <c r="U3682" i="21"/>
  <c r="U265" i="21"/>
  <c r="T265" i="21"/>
  <c r="W265" i="21" s="1"/>
  <c r="S265" i="21"/>
  <c r="V265" i="21" s="1"/>
  <c r="S250" i="21"/>
  <c r="V250" i="21" s="1"/>
  <c r="U250" i="21"/>
  <c r="T250" i="21"/>
  <c r="W250" i="21" s="1"/>
  <c r="U1070" i="21"/>
  <c r="T1070" i="21"/>
  <c r="W1070" i="21" s="1"/>
  <c r="P1070" i="21" s="1"/>
  <c r="S1070" i="21"/>
  <c r="V1070" i="21" s="1"/>
  <c r="M1070" i="21" s="1"/>
  <c r="T169" i="21"/>
  <c r="W169" i="21" s="1"/>
  <c r="S169" i="21"/>
  <c r="V169" i="21" s="1"/>
  <c r="U169" i="21"/>
  <c r="U3401" i="21"/>
  <c r="S3401" i="21"/>
  <c r="V3401" i="21" s="1"/>
  <c r="M3401" i="21" s="1"/>
  <c r="T3401" i="21"/>
  <c r="W3401" i="21" s="1"/>
  <c r="P3401" i="21" s="1"/>
  <c r="T3095" i="21"/>
  <c r="W3095" i="21" s="1"/>
  <c r="P3095" i="21" s="1"/>
  <c r="S3095" i="21"/>
  <c r="V3095" i="21" s="1"/>
  <c r="M3095" i="21" s="1"/>
  <c r="U3095" i="21"/>
  <c r="U600" i="21"/>
  <c r="T600" i="21"/>
  <c r="W600" i="21" s="1"/>
  <c r="S600" i="21"/>
  <c r="V600" i="21" s="1"/>
  <c r="U1990" i="21"/>
  <c r="S1990" i="21"/>
  <c r="V1990" i="21" s="1"/>
  <c r="M1990" i="21" s="1"/>
  <c r="T1990" i="21"/>
  <c r="W1990" i="21" s="1"/>
  <c r="P1990" i="21" s="1"/>
  <c r="S3036" i="21"/>
  <c r="V3036" i="21" s="1"/>
  <c r="M3036" i="21" s="1"/>
  <c r="U3036" i="21"/>
  <c r="T3036" i="21"/>
  <c r="W3036" i="21" s="1"/>
  <c r="P3036" i="21" s="1"/>
  <c r="T2141" i="21"/>
  <c r="W2141" i="21" s="1"/>
  <c r="P2141" i="21" s="1"/>
  <c r="S2141" i="21"/>
  <c r="V2141" i="21" s="1"/>
  <c r="M2141" i="21" s="1"/>
  <c r="U2141" i="21"/>
  <c r="S1458" i="21"/>
  <c r="V1458" i="21" s="1"/>
  <c r="M1458" i="21" s="1"/>
  <c r="T1458" i="21"/>
  <c r="W1458" i="21" s="1"/>
  <c r="P1458" i="21" s="1"/>
  <c r="U1458" i="21"/>
  <c r="U3969" i="21"/>
  <c r="S3969" i="21"/>
  <c r="V3969" i="21" s="1"/>
  <c r="M3969" i="21" s="1"/>
  <c r="T3969" i="21"/>
  <c r="W3969" i="21" s="1"/>
  <c r="P3969" i="21" s="1"/>
  <c r="T1207" i="21"/>
  <c r="W1207" i="21" s="1"/>
  <c r="P1207" i="21" s="1"/>
  <c r="S1207" i="21"/>
  <c r="V1207" i="21" s="1"/>
  <c r="M1207" i="21" s="1"/>
  <c r="U1207" i="21"/>
  <c r="T3765" i="21"/>
  <c r="W3765" i="21" s="1"/>
  <c r="P3765" i="21" s="1"/>
  <c r="S3765" i="21"/>
  <c r="V3765" i="21" s="1"/>
  <c r="M3765" i="21" s="1"/>
  <c r="U3765" i="21"/>
  <c r="S429" i="21"/>
  <c r="V429" i="21" s="1"/>
  <c r="U429" i="21"/>
  <c r="T429" i="21"/>
  <c r="W429" i="21" s="1"/>
  <c r="S3465" i="21"/>
  <c r="V3465" i="21" s="1"/>
  <c r="M3465" i="21" s="1"/>
  <c r="U3465" i="21"/>
  <c r="T3465" i="21"/>
  <c r="W3465" i="21" s="1"/>
  <c r="P3465" i="21" s="1"/>
  <c r="T3131" i="21"/>
  <c r="W3131" i="21" s="1"/>
  <c r="P3131" i="21" s="1"/>
  <c r="S3131" i="21"/>
  <c r="V3131" i="21" s="1"/>
  <c r="M3131" i="21" s="1"/>
  <c r="U3131" i="21"/>
  <c r="T2733" i="21"/>
  <c r="W2733" i="21" s="1"/>
  <c r="P2733" i="21" s="1"/>
  <c r="S2733" i="21"/>
  <c r="V2733" i="21" s="1"/>
  <c r="M2733" i="21" s="1"/>
  <c r="U2733" i="21"/>
  <c r="T3736" i="21"/>
  <c r="W3736" i="21" s="1"/>
  <c r="P3736" i="21" s="1"/>
  <c r="U3736" i="21"/>
  <c r="S3736" i="21"/>
  <c r="V3736" i="21" s="1"/>
  <c r="M3736" i="21" s="1"/>
  <c r="T2943" i="21"/>
  <c r="W2943" i="21" s="1"/>
  <c r="P2943" i="21" s="1"/>
  <c r="U2943" i="21"/>
  <c r="S2943" i="21"/>
  <c r="V2943" i="21" s="1"/>
  <c r="M2943" i="21" s="1"/>
  <c r="T2858" i="21"/>
  <c r="W2858" i="21" s="1"/>
  <c r="P2858" i="21" s="1"/>
  <c r="U2858" i="21"/>
  <c r="S2858" i="21"/>
  <c r="V2858" i="21" s="1"/>
  <c r="M2858" i="21" s="1"/>
  <c r="S3963" i="21"/>
  <c r="V3963" i="21" s="1"/>
  <c r="M3963" i="21" s="1"/>
  <c r="U3963" i="21"/>
  <c r="T3963" i="21"/>
  <c r="W3963" i="21" s="1"/>
  <c r="P3963" i="21" s="1"/>
  <c r="T2153" i="21"/>
  <c r="W2153" i="21" s="1"/>
  <c r="P2153" i="21" s="1"/>
  <c r="S2153" i="21"/>
  <c r="V2153" i="21" s="1"/>
  <c r="M2153" i="21" s="1"/>
  <c r="U2153" i="21"/>
  <c r="U2960" i="21"/>
  <c r="T2960" i="21"/>
  <c r="W2960" i="21" s="1"/>
  <c r="P2960" i="21" s="1"/>
  <c r="S2960" i="21"/>
  <c r="V2960" i="21" s="1"/>
  <c r="M2960" i="21" s="1"/>
  <c r="T1289" i="21"/>
  <c r="W1289" i="21" s="1"/>
  <c r="P1289" i="21" s="1"/>
  <c r="S1289" i="21"/>
  <c r="V1289" i="21" s="1"/>
  <c r="M1289" i="21" s="1"/>
  <c r="U1289" i="21"/>
  <c r="T3591" i="21"/>
  <c r="W3591" i="21" s="1"/>
  <c r="P3591" i="21" s="1"/>
  <c r="S3591" i="21"/>
  <c r="V3591" i="21" s="1"/>
  <c r="M3591" i="21" s="1"/>
  <c r="U3591" i="21"/>
  <c r="U3939" i="21"/>
  <c r="S3939" i="21"/>
  <c r="V3939" i="21" s="1"/>
  <c r="M3939" i="21" s="1"/>
  <c r="T3939" i="21"/>
  <c r="W3939" i="21" s="1"/>
  <c r="P3939" i="21" s="1"/>
  <c r="U3443" i="21"/>
  <c r="T3443" i="21"/>
  <c r="W3443" i="21" s="1"/>
  <c r="P3443" i="21" s="1"/>
  <c r="S3443" i="21"/>
  <c r="V3443" i="21" s="1"/>
  <c r="M3443" i="21" s="1"/>
  <c r="S2414" i="21"/>
  <c r="V2414" i="21" s="1"/>
  <c r="M2414" i="21" s="1"/>
  <c r="U2414" i="21"/>
  <c r="T2414" i="21"/>
  <c r="W2414" i="21" s="1"/>
  <c r="P2414" i="21" s="1"/>
  <c r="S3848" i="21"/>
  <c r="V3848" i="21" s="1"/>
  <c r="M3848" i="21" s="1"/>
  <c r="U3848" i="21"/>
  <c r="T3848" i="21"/>
  <c r="W3848" i="21" s="1"/>
  <c r="P3848" i="21" s="1"/>
  <c r="T3925" i="21"/>
  <c r="W3925" i="21" s="1"/>
  <c r="P3925" i="21" s="1"/>
  <c r="S3925" i="21"/>
  <c r="V3925" i="21" s="1"/>
  <c r="M3925" i="21" s="1"/>
  <c r="U3925" i="21"/>
  <c r="U1232" i="21"/>
  <c r="T1232" i="21"/>
  <c r="W1232" i="21" s="1"/>
  <c r="P1232" i="21" s="1"/>
  <c r="S1232" i="21"/>
  <c r="V1232" i="21" s="1"/>
  <c r="M1232" i="21" s="1"/>
  <c r="U3351" i="21"/>
  <c r="T3351" i="21"/>
  <c r="W3351" i="21" s="1"/>
  <c r="P3351" i="21" s="1"/>
  <c r="S3351" i="21"/>
  <c r="V3351" i="21" s="1"/>
  <c r="M3351" i="21" s="1"/>
  <c r="U3885" i="21"/>
  <c r="T3885" i="21"/>
  <c r="W3885" i="21" s="1"/>
  <c r="P3885" i="21" s="1"/>
  <c r="S3885" i="21"/>
  <c r="V3885" i="21" s="1"/>
  <c r="M3885" i="21" s="1"/>
  <c r="S3167" i="21"/>
  <c r="V3167" i="21" s="1"/>
  <c r="M3167" i="21" s="1"/>
  <c r="U3167" i="21"/>
  <c r="T3167" i="21"/>
  <c r="W3167" i="21" s="1"/>
  <c r="P3167" i="21" s="1"/>
  <c r="T2335" i="21"/>
  <c r="W2335" i="21" s="1"/>
  <c r="P2335" i="21" s="1"/>
  <c r="U2335" i="21"/>
  <c r="S2335" i="21"/>
  <c r="V2335" i="21" s="1"/>
  <c r="M2335" i="21" s="1"/>
  <c r="T3754" i="21"/>
  <c r="W3754" i="21" s="1"/>
  <c r="P3754" i="21" s="1"/>
  <c r="S3754" i="21"/>
  <c r="V3754" i="21" s="1"/>
  <c r="M3754" i="21" s="1"/>
  <c r="U3754" i="21"/>
  <c r="S3578" i="21"/>
  <c r="V3578" i="21" s="1"/>
  <c r="M3578" i="21" s="1"/>
  <c r="U3578" i="21"/>
  <c r="T3578" i="21"/>
  <c r="W3578" i="21" s="1"/>
  <c r="P3578" i="21" s="1"/>
  <c r="S3324" i="21"/>
  <c r="V3324" i="21" s="1"/>
  <c r="M3324" i="21" s="1"/>
  <c r="U3324" i="21"/>
  <c r="T3324" i="21"/>
  <c r="W3324" i="21" s="1"/>
  <c r="P3324" i="21" s="1"/>
  <c r="U3886" i="21"/>
  <c r="S3886" i="21"/>
  <c r="V3886" i="21" s="1"/>
  <c r="M3886" i="21" s="1"/>
  <c r="T3886" i="21"/>
  <c r="W3886" i="21" s="1"/>
  <c r="P3886" i="21" s="1"/>
  <c r="T2598" i="21"/>
  <c r="W2598" i="21" s="1"/>
  <c r="P2598" i="21" s="1"/>
  <c r="S2598" i="21"/>
  <c r="V2598" i="21" s="1"/>
  <c r="M2598" i="21" s="1"/>
  <c r="U2598" i="21"/>
  <c r="U3449" i="21"/>
  <c r="T3449" i="21"/>
  <c r="W3449" i="21" s="1"/>
  <c r="P3449" i="21" s="1"/>
  <c r="S3449" i="21"/>
  <c r="V3449" i="21" s="1"/>
  <c r="M3449" i="21" s="1"/>
  <c r="T2746" i="21"/>
  <c r="W2746" i="21" s="1"/>
  <c r="P2746" i="21" s="1"/>
  <c r="S2746" i="21"/>
  <c r="V2746" i="21" s="1"/>
  <c r="M2746" i="21" s="1"/>
  <c r="U2746" i="21"/>
  <c r="T3770" i="21"/>
  <c r="W3770" i="21" s="1"/>
  <c r="P3770" i="21" s="1"/>
  <c r="S3770" i="21"/>
  <c r="V3770" i="21" s="1"/>
  <c r="M3770" i="21" s="1"/>
  <c r="U3770" i="21"/>
  <c r="U3277" i="21"/>
  <c r="T3277" i="21"/>
  <c r="W3277" i="21" s="1"/>
  <c r="P3277" i="21" s="1"/>
  <c r="S3277" i="21"/>
  <c r="V3277" i="21" s="1"/>
  <c r="M3277" i="21" s="1"/>
  <c r="T3322" i="21"/>
  <c r="W3322" i="21" s="1"/>
  <c r="P3322" i="21" s="1"/>
  <c r="S3322" i="21"/>
  <c r="V3322" i="21" s="1"/>
  <c r="M3322" i="21" s="1"/>
  <c r="U3322" i="21"/>
  <c r="U3524" i="21"/>
  <c r="T3524" i="21"/>
  <c r="W3524" i="21" s="1"/>
  <c r="P3524" i="21" s="1"/>
  <c r="S3524" i="21"/>
  <c r="V3524" i="21" s="1"/>
  <c r="M3524" i="21" s="1"/>
  <c r="U799" i="21"/>
  <c r="S799" i="21"/>
  <c r="V799" i="21" s="1"/>
  <c r="T799" i="21"/>
  <c r="W799" i="21" s="1"/>
  <c r="U3151" i="21"/>
  <c r="T3151" i="21"/>
  <c r="W3151" i="21" s="1"/>
  <c r="P3151" i="21" s="1"/>
  <c r="S3151" i="21"/>
  <c r="V3151" i="21" s="1"/>
  <c r="M3151" i="21" s="1"/>
  <c r="T397" i="21"/>
  <c r="W397" i="21" s="1"/>
  <c r="U397" i="21"/>
  <c r="S397" i="21"/>
  <c r="V397" i="21" s="1"/>
  <c r="S1249" i="21"/>
  <c r="V1249" i="21" s="1"/>
  <c r="M1249" i="21" s="1"/>
  <c r="U1249" i="21"/>
  <c r="T1249" i="21"/>
  <c r="W1249" i="21" s="1"/>
  <c r="P1249" i="21" s="1"/>
  <c r="U2588" i="21"/>
  <c r="T2588" i="21"/>
  <c r="W2588" i="21" s="1"/>
  <c r="P2588" i="21" s="1"/>
  <c r="S2588" i="21"/>
  <c r="V2588" i="21" s="1"/>
  <c r="M2588" i="21" s="1"/>
  <c r="U1110" i="21"/>
  <c r="T1110" i="21"/>
  <c r="W1110" i="21" s="1"/>
  <c r="P1110" i="21" s="1"/>
  <c r="S1110" i="21"/>
  <c r="V1110" i="21" s="1"/>
  <c r="M1110" i="21" s="1"/>
  <c r="S3482" i="21"/>
  <c r="V3482" i="21" s="1"/>
  <c r="M3482" i="21" s="1"/>
  <c r="U3482" i="21"/>
  <c r="T3482" i="21"/>
  <c r="W3482" i="21" s="1"/>
  <c r="P3482" i="21" s="1"/>
  <c r="U1615" i="21"/>
  <c r="T1615" i="21"/>
  <c r="W1615" i="21" s="1"/>
  <c r="P1615" i="21" s="1"/>
  <c r="S1615" i="21"/>
  <c r="V1615" i="21" s="1"/>
  <c r="M1615" i="21" s="1"/>
  <c r="T3187" i="21"/>
  <c r="W3187" i="21" s="1"/>
  <c r="P3187" i="21" s="1"/>
  <c r="S3187" i="21"/>
  <c r="V3187" i="21" s="1"/>
  <c r="M3187" i="21" s="1"/>
  <c r="U3187" i="21"/>
  <c r="U3226" i="21"/>
  <c r="T3226" i="21"/>
  <c r="W3226" i="21" s="1"/>
  <c r="P3226" i="21" s="1"/>
  <c r="S3226" i="21"/>
  <c r="V3226" i="21" s="1"/>
  <c r="M3226" i="21" s="1"/>
  <c r="U3173" i="21"/>
  <c r="S3173" i="21"/>
  <c r="V3173" i="21" s="1"/>
  <c r="M3173" i="21" s="1"/>
  <c r="T3173" i="21"/>
  <c r="W3173" i="21" s="1"/>
  <c r="P3173" i="21" s="1"/>
  <c r="T3294" i="21"/>
  <c r="W3294" i="21" s="1"/>
  <c r="P3294" i="21" s="1"/>
  <c r="S3294" i="21"/>
  <c r="V3294" i="21" s="1"/>
  <c r="M3294" i="21" s="1"/>
  <c r="U3294" i="21"/>
  <c r="U2788" i="21"/>
  <c r="T2788" i="21"/>
  <c r="W2788" i="21" s="1"/>
  <c r="P2788" i="21" s="1"/>
  <c r="S2788" i="21"/>
  <c r="V2788" i="21" s="1"/>
  <c r="M2788" i="21" s="1"/>
  <c r="S2005" i="21"/>
  <c r="V2005" i="21" s="1"/>
  <c r="M2005" i="21" s="1"/>
  <c r="U2005" i="21"/>
  <c r="T2005" i="21"/>
  <c r="W2005" i="21" s="1"/>
  <c r="P2005" i="21" s="1"/>
  <c r="S3141" i="21"/>
  <c r="V3141" i="21" s="1"/>
  <c r="M3141" i="21" s="1"/>
  <c r="U3141" i="21"/>
  <c r="T3141" i="21"/>
  <c r="W3141" i="21" s="1"/>
  <c r="P3141" i="21" s="1"/>
  <c r="S2722" i="21"/>
  <c r="V2722" i="21" s="1"/>
  <c r="M2722" i="21" s="1"/>
  <c r="U2722" i="21"/>
  <c r="T2722" i="21"/>
  <c r="W2722" i="21" s="1"/>
  <c r="P2722" i="21" s="1"/>
  <c r="S3720" i="21"/>
  <c r="V3720" i="21" s="1"/>
  <c r="M3720" i="21" s="1"/>
  <c r="U3720" i="21"/>
  <c r="T3720" i="21"/>
  <c r="W3720" i="21" s="1"/>
  <c r="P3720" i="21" s="1"/>
  <c r="U3049" i="21"/>
  <c r="T3049" i="21"/>
  <c r="W3049" i="21" s="1"/>
  <c r="P3049" i="21" s="1"/>
  <c r="S3049" i="21"/>
  <c r="V3049" i="21" s="1"/>
  <c r="M3049" i="21" s="1"/>
  <c r="U3919" i="21"/>
  <c r="S3919" i="21"/>
  <c r="V3919" i="21" s="1"/>
  <c r="M3919" i="21" s="1"/>
  <c r="T3919" i="21"/>
  <c r="W3919" i="21" s="1"/>
  <c r="P3919" i="21" s="1"/>
  <c r="S1702" i="21"/>
  <c r="V1702" i="21" s="1"/>
  <c r="M1702" i="21" s="1"/>
  <c r="U1702" i="21"/>
  <c r="T1702" i="21"/>
  <c r="W1702" i="21" s="1"/>
  <c r="P1702" i="21" s="1"/>
  <c r="U753" i="21"/>
  <c r="T753" i="21"/>
  <c r="W753" i="21" s="1"/>
  <c r="S753" i="21"/>
  <c r="V753" i="21" s="1"/>
  <c r="U1113" i="21"/>
  <c r="T1113" i="21"/>
  <c r="W1113" i="21" s="1"/>
  <c r="P1113" i="21" s="1"/>
  <c r="S1113" i="21"/>
  <c r="V1113" i="21" s="1"/>
  <c r="M1113" i="21" s="1"/>
  <c r="T3246" i="21"/>
  <c r="W3246" i="21" s="1"/>
  <c r="P3246" i="21" s="1"/>
  <c r="U3246" i="21"/>
  <c r="S3246" i="21"/>
  <c r="V3246" i="21" s="1"/>
  <c r="M3246" i="21" s="1"/>
  <c r="S3638" i="21"/>
  <c r="V3638" i="21" s="1"/>
  <c r="M3638" i="21" s="1"/>
  <c r="U3638" i="21"/>
  <c r="T3638" i="21"/>
  <c r="W3638" i="21" s="1"/>
  <c r="P3638" i="21" s="1"/>
  <c r="U2544" i="21"/>
  <c r="T2544" i="21"/>
  <c r="W2544" i="21" s="1"/>
  <c r="P2544" i="21" s="1"/>
  <c r="S2544" i="21"/>
  <c r="V2544" i="21" s="1"/>
  <c r="M2544" i="21" s="1"/>
  <c r="S2718" i="21"/>
  <c r="V2718" i="21" s="1"/>
  <c r="M2718" i="21" s="1"/>
  <c r="U2718" i="21"/>
  <c r="T2718" i="21"/>
  <c r="W2718" i="21" s="1"/>
  <c r="P2718" i="21" s="1"/>
  <c r="S2874" i="21"/>
  <c r="V2874" i="21" s="1"/>
  <c r="M2874" i="21" s="1"/>
  <c r="U2874" i="21"/>
  <c r="T2874" i="21"/>
  <c r="W2874" i="21" s="1"/>
  <c r="P2874" i="21" s="1"/>
  <c r="S3756" i="21"/>
  <c r="V3756" i="21" s="1"/>
  <c r="M3756" i="21" s="1"/>
  <c r="U3756" i="21"/>
  <c r="T3756" i="21"/>
  <c r="W3756" i="21" s="1"/>
  <c r="P3756" i="21" s="1"/>
  <c r="S3472" i="21"/>
  <c r="V3472" i="21" s="1"/>
  <c r="M3472" i="21" s="1"/>
  <c r="U3472" i="21"/>
  <c r="T3472" i="21"/>
  <c r="W3472" i="21" s="1"/>
  <c r="P3472" i="21" s="1"/>
  <c r="U1463" i="21"/>
  <c r="T1463" i="21"/>
  <c r="W1463" i="21" s="1"/>
  <c r="P1463" i="21" s="1"/>
  <c r="S1463" i="21"/>
  <c r="V1463" i="21" s="1"/>
  <c r="M1463" i="21" s="1"/>
  <c r="T3408" i="21"/>
  <c r="W3408" i="21" s="1"/>
  <c r="P3408" i="21" s="1"/>
  <c r="S3408" i="21"/>
  <c r="V3408" i="21" s="1"/>
  <c r="M3408" i="21" s="1"/>
  <c r="U3408" i="21"/>
  <c r="S3265" i="21"/>
  <c r="V3265" i="21" s="1"/>
  <c r="M3265" i="21" s="1"/>
  <c r="U3265" i="21"/>
  <c r="T3265" i="21"/>
  <c r="W3265" i="21" s="1"/>
  <c r="P3265" i="21" s="1"/>
  <c r="T3948" i="21"/>
  <c r="W3948" i="21" s="1"/>
  <c r="P3948" i="21" s="1"/>
  <c r="S3948" i="21"/>
  <c r="V3948" i="21" s="1"/>
  <c r="M3948" i="21" s="1"/>
  <c r="U3948" i="21"/>
  <c r="T3328" i="21"/>
  <c r="W3328" i="21" s="1"/>
  <c r="P3328" i="21" s="1"/>
  <c r="S3328" i="21"/>
  <c r="V3328" i="21" s="1"/>
  <c r="M3328" i="21" s="1"/>
  <c r="U3328" i="21"/>
  <c r="U3510" i="21"/>
  <c r="T3510" i="21"/>
  <c r="W3510" i="21" s="1"/>
  <c r="P3510" i="21" s="1"/>
  <c r="S3510" i="21"/>
  <c r="V3510" i="21" s="1"/>
  <c r="M3510" i="21" s="1"/>
  <c r="S3708" i="21"/>
  <c r="V3708" i="21" s="1"/>
  <c r="M3708" i="21" s="1"/>
  <c r="U3708" i="21"/>
  <c r="T3708" i="21"/>
  <c r="W3708" i="21" s="1"/>
  <c r="P3708" i="21" s="1"/>
  <c r="S1725" i="21"/>
  <c r="V1725" i="21" s="1"/>
  <c r="M1725" i="21" s="1"/>
  <c r="U1725" i="21"/>
  <c r="T1725" i="21"/>
  <c r="W1725" i="21" s="1"/>
  <c r="P1725" i="21" s="1"/>
  <c r="S3480" i="21"/>
  <c r="V3480" i="21" s="1"/>
  <c r="M3480" i="21" s="1"/>
  <c r="T3480" i="21"/>
  <c r="W3480" i="21" s="1"/>
  <c r="P3480" i="21" s="1"/>
  <c r="U3480" i="21"/>
  <c r="T3543" i="21"/>
  <c r="W3543" i="21" s="1"/>
  <c r="P3543" i="21" s="1"/>
  <c r="S3543" i="21"/>
  <c r="V3543" i="21" s="1"/>
  <c r="M3543" i="21" s="1"/>
  <c r="U3543" i="21"/>
  <c r="U3038" i="21"/>
  <c r="T3038" i="21"/>
  <c r="W3038" i="21" s="1"/>
  <c r="P3038" i="21" s="1"/>
  <c r="S3038" i="21"/>
  <c r="V3038" i="21" s="1"/>
  <c r="M3038" i="21" s="1"/>
  <c r="U3031" i="21"/>
  <c r="T3031" i="21"/>
  <c r="W3031" i="21" s="1"/>
  <c r="P3031" i="21" s="1"/>
  <c r="S3031" i="21"/>
  <c r="V3031" i="21" s="1"/>
  <c r="M3031" i="21" s="1"/>
  <c r="U3083" i="21"/>
  <c r="T3083" i="21"/>
  <c r="W3083" i="21" s="1"/>
  <c r="P3083" i="21" s="1"/>
  <c r="S3083" i="21"/>
  <c r="V3083" i="21" s="1"/>
  <c r="M3083" i="21" s="1"/>
  <c r="S2277" i="21"/>
  <c r="V2277" i="21" s="1"/>
  <c r="M2277" i="21" s="1"/>
  <c r="U2277" i="21"/>
  <c r="T2277" i="21"/>
  <c r="W2277" i="21" s="1"/>
  <c r="P2277" i="21" s="1"/>
  <c r="T469" i="21"/>
  <c r="W469" i="21" s="1"/>
  <c r="U469" i="21"/>
  <c r="S469" i="21"/>
  <c r="V469" i="21" s="1"/>
  <c r="U2864" i="21"/>
  <c r="T2864" i="21"/>
  <c r="W2864" i="21" s="1"/>
  <c r="P2864" i="21" s="1"/>
  <c r="S2864" i="21"/>
  <c r="V2864" i="21" s="1"/>
  <c r="M2864" i="21" s="1"/>
  <c r="S2353" i="21"/>
  <c r="V2353" i="21" s="1"/>
  <c r="M2353" i="21" s="1"/>
  <c r="U2353" i="21"/>
  <c r="T2353" i="21"/>
  <c r="W2353" i="21" s="1"/>
  <c r="P2353" i="21" s="1"/>
  <c r="U2139" i="21"/>
  <c r="S2139" i="21"/>
  <c r="V2139" i="21" s="1"/>
  <c r="M2139" i="21" s="1"/>
  <c r="T2139" i="21"/>
  <c r="W2139" i="21" s="1"/>
  <c r="P2139" i="21" s="1"/>
  <c r="U3286" i="21"/>
  <c r="T3286" i="21"/>
  <c r="W3286" i="21" s="1"/>
  <c r="P3286" i="21" s="1"/>
  <c r="S3286" i="21"/>
  <c r="V3286" i="21" s="1"/>
  <c r="M3286" i="21" s="1"/>
  <c r="U2715" i="21"/>
  <c r="T2715" i="21"/>
  <c r="W2715" i="21" s="1"/>
  <c r="P2715" i="21" s="1"/>
  <c r="S2715" i="21"/>
  <c r="V2715" i="21" s="1"/>
  <c r="M2715" i="21" s="1"/>
  <c r="U2762" i="21"/>
  <c r="T2762" i="21"/>
  <c r="W2762" i="21" s="1"/>
  <c r="P2762" i="21" s="1"/>
  <c r="S2762" i="21"/>
  <c r="V2762" i="21" s="1"/>
  <c r="M2762" i="21" s="1"/>
  <c r="U3826" i="21"/>
  <c r="T3826" i="21"/>
  <c r="W3826" i="21" s="1"/>
  <c r="P3826" i="21" s="1"/>
  <c r="S3826" i="21"/>
  <c r="V3826" i="21" s="1"/>
  <c r="M3826" i="21" s="1"/>
  <c r="U4002" i="21"/>
  <c r="S4002" i="21"/>
  <c r="V4002" i="21" s="1"/>
  <c r="M4002" i="21" s="1"/>
  <c r="T4002" i="21"/>
  <c r="W4002" i="21" s="1"/>
  <c r="P4002" i="21" s="1"/>
  <c r="S1485" i="21"/>
  <c r="V1485" i="21" s="1"/>
  <c r="M1485" i="21" s="1"/>
  <c r="T1485" i="21"/>
  <c r="W1485" i="21" s="1"/>
  <c r="P1485" i="21" s="1"/>
  <c r="U1485" i="21"/>
  <c r="T2605" i="21"/>
  <c r="W2605" i="21" s="1"/>
  <c r="P2605" i="21" s="1"/>
  <c r="S2605" i="21"/>
  <c r="V2605" i="21" s="1"/>
  <c r="M2605" i="21" s="1"/>
  <c r="U2605" i="21"/>
  <c r="S3856" i="21"/>
  <c r="V3856" i="21" s="1"/>
  <c r="M3856" i="21" s="1"/>
  <c r="U3856" i="21"/>
  <c r="T3856" i="21"/>
  <c r="W3856" i="21" s="1"/>
  <c r="P3856" i="21" s="1"/>
  <c r="T3900" i="21"/>
  <c r="W3900" i="21" s="1"/>
  <c r="P3900" i="21" s="1"/>
  <c r="S3900" i="21"/>
  <c r="V3900" i="21" s="1"/>
  <c r="M3900" i="21" s="1"/>
  <c r="U3900" i="21"/>
  <c r="S3361" i="21"/>
  <c r="V3361" i="21" s="1"/>
  <c r="M3361" i="21" s="1"/>
  <c r="T3361" i="21"/>
  <c r="W3361" i="21" s="1"/>
  <c r="P3361" i="21" s="1"/>
  <c r="U3361" i="21"/>
  <c r="U3199" i="21"/>
  <c r="T3199" i="21"/>
  <c r="W3199" i="21" s="1"/>
  <c r="P3199" i="21" s="1"/>
  <c r="S3199" i="21"/>
  <c r="V3199" i="21" s="1"/>
  <c r="M3199" i="21" s="1"/>
  <c r="U2528" i="21"/>
  <c r="T2528" i="21"/>
  <c r="W2528" i="21" s="1"/>
  <c r="P2528" i="21" s="1"/>
  <c r="S2528" i="21"/>
  <c r="V2528" i="21" s="1"/>
  <c r="M2528" i="21" s="1"/>
  <c r="S3590" i="21"/>
  <c r="V3590" i="21" s="1"/>
  <c r="M3590" i="21" s="1"/>
  <c r="T3590" i="21"/>
  <c r="W3590" i="21" s="1"/>
  <c r="P3590" i="21" s="1"/>
  <c r="U3590" i="21"/>
  <c r="T3252" i="21"/>
  <c r="W3252" i="21" s="1"/>
  <c r="P3252" i="21" s="1"/>
  <c r="U3252" i="21"/>
  <c r="S3252" i="21"/>
  <c r="V3252" i="21" s="1"/>
  <c r="M3252" i="21" s="1"/>
  <c r="S3412" i="21"/>
  <c r="V3412" i="21" s="1"/>
  <c r="M3412" i="21" s="1"/>
  <c r="U3412" i="21"/>
  <c r="T3412" i="21"/>
  <c r="W3412" i="21" s="1"/>
  <c r="P3412" i="21" s="1"/>
  <c r="S2636" i="21"/>
  <c r="V2636" i="21" s="1"/>
  <c r="M2636" i="21" s="1"/>
  <c r="U2636" i="21"/>
  <c r="T2636" i="21"/>
  <c r="W2636" i="21" s="1"/>
  <c r="P2636" i="21" s="1"/>
  <c r="U3236" i="21"/>
  <c r="T3236" i="21"/>
  <c r="W3236" i="21" s="1"/>
  <c r="P3236" i="21" s="1"/>
  <c r="S3236" i="21"/>
  <c r="V3236" i="21" s="1"/>
  <c r="M3236" i="21" s="1"/>
  <c r="S3739" i="21"/>
  <c r="V3739" i="21" s="1"/>
  <c r="M3739" i="21" s="1"/>
  <c r="U3739" i="21"/>
  <c r="T3739" i="21"/>
  <c r="W3739" i="21" s="1"/>
  <c r="P3739" i="21" s="1"/>
  <c r="U1472" i="21"/>
  <c r="S1472" i="21"/>
  <c r="V1472" i="21" s="1"/>
  <c r="M1472" i="21" s="1"/>
  <c r="T1472" i="21"/>
  <c r="W1472" i="21" s="1"/>
  <c r="P1472" i="21" s="1"/>
  <c r="U3989" i="21"/>
  <c r="T3989" i="21"/>
  <c r="W3989" i="21" s="1"/>
  <c r="P3989" i="21" s="1"/>
  <c r="S3989" i="21"/>
  <c r="V3989" i="21" s="1"/>
  <c r="M3989" i="21" s="1"/>
  <c r="U2371" i="21"/>
  <c r="T2371" i="21"/>
  <c r="W2371" i="21" s="1"/>
  <c r="P2371" i="21" s="1"/>
  <c r="S2371" i="21"/>
  <c r="V2371" i="21" s="1"/>
  <c r="M2371" i="21" s="1"/>
  <c r="U3690" i="21"/>
  <c r="T3690" i="21"/>
  <c r="W3690" i="21" s="1"/>
  <c r="P3690" i="21" s="1"/>
  <c r="S3690" i="21"/>
  <c r="V3690" i="21" s="1"/>
  <c r="M3690" i="21" s="1"/>
  <c r="S3924" i="21"/>
  <c r="V3924" i="21" s="1"/>
  <c r="M3924" i="21" s="1"/>
  <c r="U3924" i="21"/>
  <c r="T3924" i="21"/>
  <c r="W3924" i="21" s="1"/>
  <c r="P3924" i="21" s="1"/>
  <c r="T2222" i="21"/>
  <c r="W2222" i="21" s="1"/>
  <c r="P2222" i="21" s="1"/>
  <c r="S2222" i="21"/>
  <c r="V2222" i="21" s="1"/>
  <c r="M2222" i="21" s="1"/>
  <c r="U2222" i="21"/>
  <c r="S3134" i="21"/>
  <c r="V3134" i="21" s="1"/>
  <c r="M3134" i="21" s="1"/>
  <c r="T3134" i="21"/>
  <c r="W3134" i="21" s="1"/>
  <c r="P3134" i="21" s="1"/>
  <c r="U3134" i="21"/>
  <c r="T1806" i="21"/>
  <c r="W1806" i="21" s="1"/>
  <c r="P1806" i="21" s="1"/>
  <c r="S1806" i="21"/>
  <c r="V1806" i="21" s="1"/>
  <c r="M1806" i="21" s="1"/>
  <c r="U1806" i="21"/>
  <c r="S2508" i="21"/>
  <c r="V2508" i="21" s="1"/>
  <c r="M2508" i="21" s="1"/>
  <c r="U2508" i="21"/>
  <c r="T2508" i="21"/>
  <c r="W2508" i="21" s="1"/>
  <c r="P2508" i="21" s="1"/>
  <c r="S3898" i="21"/>
  <c r="V3898" i="21" s="1"/>
  <c r="M3898" i="21" s="1"/>
  <c r="U3898" i="21"/>
  <c r="T3898" i="21"/>
  <c r="W3898" i="21" s="1"/>
  <c r="P3898" i="21" s="1"/>
  <c r="U1470" i="21"/>
  <c r="T1470" i="21"/>
  <c r="W1470" i="21" s="1"/>
  <c r="P1470" i="21" s="1"/>
  <c r="S1470" i="21"/>
  <c r="V1470" i="21" s="1"/>
  <c r="M1470" i="21" s="1"/>
  <c r="U3383" i="21"/>
  <c r="S3383" i="21"/>
  <c r="V3383" i="21" s="1"/>
  <c r="M3383" i="21" s="1"/>
  <c r="T3383" i="21"/>
  <c r="W3383" i="21" s="1"/>
  <c r="P3383" i="21" s="1"/>
  <c r="S3403" i="21"/>
  <c r="V3403" i="21" s="1"/>
  <c r="M3403" i="21" s="1"/>
  <c r="T3403" i="21"/>
  <c r="W3403" i="21" s="1"/>
  <c r="P3403" i="21" s="1"/>
  <c r="U3403" i="21"/>
  <c r="U2267" i="21"/>
  <c r="T2267" i="21"/>
  <c r="W2267" i="21" s="1"/>
  <c r="P2267" i="21" s="1"/>
  <c r="S2267" i="21"/>
  <c r="V2267" i="21" s="1"/>
  <c r="M2267" i="21" s="1"/>
  <c r="U3272" i="21"/>
  <c r="T3272" i="21"/>
  <c r="W3272" i="21" s="1"/>
  <c r="P3272" i="21" s="1"/>
  <c r="S3272" i="21"/>
  <c r="V3272" i="21" s="1"/>
  <c r="M3272" i="21" s="1"/>
  <c r="S2973" i="21"/>
  <c r="V2973" i="21" s="1"/>
  <c r="M2973" i="21" s="1"/>
  <c r="U2973" i="21"/>
  <c r="T2973" i="21"/>
  <c r="W2973" i="21" s="1"/>
  <c r="P2973" i="21" s="1"/>
  <c r="S3913" i="21"/>
  <c r="V3913" i="21" s="1"/>
  <c r="M3913" i="21" s="1"/>
  <c r="T3913" i="21"/>
  <c r="W3913" i="21" s="1"/>
  <c r="P3913" i="21" s="1"/>
  <c r="U3913" i="21"/>
  <c r="T2664" i="21"/>
  <c r="W2664" i="21" s="1"/>
  <c r="P2664" i="21" s="1"/>
  <c r="U2664" i="21"/>
  <c r="S2664" i="21"/>
  <c r="V2664" i="21" s="1"/>
  <c r="M2664" i="21" s="1"/>
  <c r="S3564" i="21"/>
  <c r="V3564" i="21" s="1"/>
  <c r="M3564" i="21" s="1"/>
  <c r="U3564" i="21"/>
  <c r="T3564" i="21"/>
  <c r="W3564" i="21" s="1"/>
  <c r="P3564" i="21" s="1"/>
  <c r="T2714" i="21"/>
  <c r="W2714" i="21" s="1"/>
  <c r="P2714" i="21" s="1"/>
  <c r="U2714" i="21"/>
  <c r="S2714" i="21"/>
  <c r="V2714" i="21" s="1"/>
  <c r="M2714" i="21" s="1"/>
  <c r="S3584" i="21"/>
  <c r="V3584" i="21" s="1"/>
  <c r="M3584" i="21" s="1"/>
  <c r="U3584" i="21"/>
  <c r="T3584" i="21"/>
  <c r="W3584" i="21" s="1"/>
  <c r="P3584" i="21" s="1"/>
  <c r="T2259" i="21"/>
  <c r="W2259" i="21" s="1"/>
  <c r="P2259" i="21" s="1"/>
  <c r="S2259" i="21"/>
  <c r="V2259" i="21" s="1"/>
  <c r="M2259" i="21" s="1"/>
  <c r="U2259" i="21"/>
  <c r="U2464" i="21"/>
  <c r="T2464" i="21"/>
  <c r="W2464" i="21" s="1"/>
  <c r="P2464" i="21" s="1"/>
  <c r="S2464" i="21"/>
  <c r="V2464" i="21" s="1"/>
  <c r="M2464" i="21" s="1"/>
  <c r="S1842" i="21"/>
  <c r="V1842" i="21" s="1"/>
  <c r="M1842" i="21" s="1"/>
  <c r="T1842" i="21"/>
  <c r="W1842" i="21" s="1"/>
  <c r="P1842" i="21" s="1"/>
  <c r="U1842" i="21"/>
  <c r="T1361" i="21"/>
  <c r="W1361" i="21" s="1"/>
  <c r="P1361" i="21" s="1"/>
  <c r="S1361" i="21"/>
  <c r="V1361" i="21" s="1"/>
  <c r="M1361" i="21" s="1"/>
  <c r="U1361" i="21"/>
  <c r="T3208" i="21"/>
  <c r="W3208" i="21" s="1"/>
  <c r="P3208" i="21" s="1"/>
  <c r="S3208" i="21"/>
  <c r="V3208" i="21" s="1"/>
  <c r="M3208" i="21" s="1"/>
  <c r="U3208" i="21"/>
  <c r="T3671" i="21"/>
  <c r="W3671" i="21" s="1"/>
  <c r="P3671" i="21" s="1"/>
  <c r="U3671" i="21"/>
  <c r="S3671" i="21"/>
  <c r="V3671" i="21" s="1"/>
  <c r="M3671" i="21" s="1"/>
  <c r="T3884" i="21"/>
  <c r="W3884" i="21" s="1"/>
  <c r="P3884" i="21" s="1"/>
  <c r="U3884" i="21"/>
  <c r="S3884" i="21"/>
  <c r="V3884" i="21" s="1"/>
  <c r="M3884" i="21" s="1"/>
  <c r="S3806" i="21"/>
  <c r="V3806" i="21" s="1"/>
  <c r="M3806" i="21" s="1"/>
  <c r="T3806" i="21"/>
  <c r="W3806" i="21" s="1"/>
  <c r="P3806" i="21" s="1"/>
  <c r="U3806" i="21"/>
  <c r="U3214" i="21"/>
  <c r="T3214" i="21"/>
  <c r="W3214" i="21" s="1"/>
  <c r="P3214" i="21" s="1"/>
  <c r="S3214" i="21"/>
  <c r="V3214" i="21" s="1"/>
  <c r="M3214" i="21" s="1"/>
  <c r="S3575" i="21"/>
  <c r="V3575" i="21" s="1"/>
  <c r="M3575" i="21" s="1"/>
  <c r="U3575" i="21"/>
  <c r="T3575" i="21"/>
  <c r="W3575" i="21" s="1"/>
  <c r="P3575" i="21" s="1"/>
  <c r="S1922" i="21"/>
  <c r="V1922" i="21" s="1"/>
  <c r="M1922" i="21" s="1"/>
  <c r="T1922" i="21"/>
  <c r="W1922" i="21" s="1"/>
  <c r="P1922" i="21" s="1"/>
  <c r="U1922" i="21"/>
  <c r="T1466" i="21"/>
  <c r="W1466" i="21" s="1"/>
  <c r="P1466" i="21" s="1"/>
  <c r="U1466" i="21"/>
  <c r="S1466" i="21"/>
  <c r="V1466" i="21" s="1"/>
  <c r="M1466" i="21" s="1"/>
  <c r="T2930" i="21"/>
  <c r="W2930" i="21" s="1"/>
  <c r="P2930" i="21" s="1"/>
  <c r="S2930" i="21"/>
  <c r="V2930" i="21" s="1"/>
  <c r="M2930" i="21" s="1"/>
  <c r="U2930" i="21"/>
  <c r="T2978" i="21"/>
  <c r="W2978" i="21" s="1"/>
  <c r="P2978" i="21" s="1"/>
  <c r="U2978" i="21"/>
  <c r="S2978" i="21"/>
  <c r="V2978" i="21" s="1"/>
  <c r="M2978" i="21" s="1"/>
  <c r="T2903" i="21"/>
  <c r="W2903" i="21" s="1"/>
  <c r="P2903" i="21" s="1"/>
  <c r="S2903" i="21"/>
  <c r="V2903" i="21" s="1"/>
  <c r="M2903" i="21" s="1"/>
  <c r="U2903" i="21"/>
  <c r="S1131" i="21"/>
  <c r="V1131" i="21" s="1"/>
  <c r="M1131" i="21" s="1"/>
  <c r="U1131" i="21"/>
  <c r="T1131" i="21"/>
  <c r="W1131" i="21" s="1"/>
  <c r="P1131" i="21" s="1"/>
  <c r="T3916" i="21"/>
  <c r="W3916" i="21" s="1"/>
  <c r="P3916" i="21" s="1"/>
  <c r="U3916" i="21"/>
  <c r="S3916" i="21"/>
  <c r="V3916" i="21" s="1"/>
  <c r="M3916" i="21" s="1"/>
  <c r="T2918" i="21"/>
  <c r="W2918" i="21" s="1"/>
  <c r="P2918" i="21" s="1"/>
  <c r="S2918" i="21"/>
  <c r="V2918" i="21" s="1"/>
  <c r="M2918" i="21" s="1"/>
  <c r="U2918" i="21"/>
  <c r="T3695" i="21"/>
  <c r="W3695" i="21" s="1"/>
  <c r="P3695" i="21" s="1"/>
  <c r="S3695" i="21"/>
  <c r="V3695" i="21" s="1"/>
  <c r="M3695" i="21" s="1"/>
  <c r="U3695" i="21"/>
  <c r="U1391" i="21"/>
  <c r="T1391" i="21"/>
  <c r="W1391" i="21" s="1"/>
  <c r="P1391" i="21" s="1"/>
  <c r="S1391" i="21"/>
  <c r="V1391" i="21" s="1"/>
  <c r="M1391" i="21" s="1"/>
  <c r="T2343" i="21"/>
  <c r="W2343" i="21" s="1"/>
  <c r="P2343" i="21" s="1"/>
  <c r="S2343" i="21"/>
  <c r="V2343" i="21" s="1"/>
  <c r="M2343" i="21" s="1"/>
  <c r="U2343" i="21"/>
  <c r="T2906" i="21"/>
  <c r="W2906" i="21" s="1"/>
  <c r="P2906" i="21" s="1"/>
  <c r="U2906" i="21"/>
  <c r="S2906" i="21"/>
  <c r="V2906" i="21" s="1"/>
  <c r="M2906" i="21" s="1"/>
  <c r="S2693" i="21"/>
  <c r="V2693" i="21" s="1"/>
  <c r="M2693" i="21" s="1"/>
  <c r="T2693" i="21"/>
  <c r="W2693" i="21" s="1"/>
  <c r="P2693" i="21" s="1"/>
  <c r="U2693" i="21"/>
  <c r="S2407" i="21"/>
  <c r="V2407" i="21" s="1"/>
  <c r="M2407" i="21" s="1"/>
  <c r="U2407" i="21"/>
  <c r="T2407" i="21"/>
  <c r="W2407" i="21" s="1"/>
  <c r="P2407" i="21" s="1"/>
  <c r="U3114" i="21"/>
  <c r="T3114" i="21"/>
  <c r="W3114" i="21" s="1"/>
  <c r="P3114" i="21" s="1"/>
  <c r="S3114" i="21"/>
  <c r="V3114" i="21" s="1"/>
  <c r="M3114" i="21" s="1"/>
  <c r="S2754" i="21"/>
  <c r="V2754" i="21" s="1"/>
  <c r="M2754" i="21" s="1"/>
  <c r="U2754" i="21"/>
  <c r="T2754" i="21"/>
  <c r="W2754" i="21" s="1"/>
  <c r="P2754" i="21" s="1"/>
  <c r="U3631" i="21"/>
  <c r="T3631" i="21"/>
  <c r="W3631" i="21" s="1"/>
  <c r="P3631" i="21" s="1"/>
  <c r="S3631" i="21"/>
  <c r="V3631" i="21" s="1"/>
  <c r="M3631" i="21" s="1"/>
  <c r="U3311" i="21"/>
  <c r="T3311" i="21"/>
  <c r="W3311" i="21" s="1"/>
  <c r="P3311" i="21" s="1"/>
  <c r="S3311" i="21"/>
  <c r="V3311" i="21" s="1"/>
  <c r="M3311" i="21" s="1"/>
  <c r="T2946" i="21"/>
  <c r="W2946" i="21" s="1"/>
  <c r="P2946" i="21" s="1"/>
  <c r="S2946" i="21"/>
  <c r="V2946" i="21" s="1"/>
  <c r="M2946" i="21" s="1"/>
  <c r="U2946" i="21"/>
  <c r="S1602" i="21"/>
  <c r="V1602" i="21" s="1"/>
  <c r="M1602" i="21" s="1"/>
  <c r="T1602" i="21"/>
  <c r="W1602" i="21" s="1"/>
  <c r="P1602" i="21" s="1"/>
  <c r="U1602" i="21"/>
  <c r="S1080" i="21"/>
  <c r="V1080" i="21" s="1"/>
  <c r="M1080" i="21" s="1"/>
  <c r="U1080" i="21"/>
  <c r="T1080" i="21"/>
  <c r="W1080" i="21" s="1"/>
  <c r="P1080" i="21" s="1"/>
  <c r="S3952" i="21"/>
  <c r="V3952" i="21" s="1"/>
  <c r="M3952" i="21" s="1"/>
  <c r="U3952" i="21"/>
  <c r="T3952" i="21"/>
  <c r="W3952" i="21" s="1"/>
  <c r="P3952" i="21" s="1"/>
  <c r="S1491" i="21"/>
  <c r="V1491" i="21" s="1"/>
  <c r="M1491" i="21" s="1"/>
  <c r="T1491" i="21"/>
  <c r="W1491" i="21" s="1"/>
  <c r="P1491" i="21" s="1"/>
  <c r="U1491" i="21"/>
  <c r="U3091" i="21"/>
  <c r="T3091" i="21"/>
  <c r="W3091" i="21" s="1"/>
  <c r="P3091" i="21" s="1"/>
  <c r="S3091" i="21"/>
  <c r="V3091" i="21" s="1"/>
  <c r="M3091" i="21" s="1"/>
  <c r="S2388" i="21"/>
  <c r="V2388" i="21" s="1"/>
  <c r="M2388" i="21" s="1"/>
  <c r="T2388" i="21"/>
  <c r="W2388" i="21" s="1"/>
  <c r="P2388" i="21" s="1"/>
  <c r="U2388" i="21"/>
  <c r="U3897" i="21"/>
  <c r="T3897" i="21"/>
  <c r="W3897" i="21" s="1"/>
  <c r="P3897" i="21" s="1"/>
  <c r="S3897" i="21"/>
  <c r="V3897" i="21" s="1"/>
  <c r="M3897" i="21" s="1"/>
  <c r="T3259" i="21"/>
  <c r="W3259" i="21" s="1"/>
  <c r="P3259" i="21" s="1"/>
  <c r="S3259" i="21"/>
  <c r="V3259" i="21" s="1"/>
  <c r="M3259" i="21" s="1"/>
  <c r="U3259" i="21"/>
  <c r="T3209" i="21"/>
  <c r="W3209" i="21" s="1"/>
  <c r="P3209" i="21" s="1"/>
  <c r="U3209" i="21"/>
  <c r="S3209" i="21"/>
  <c r="V3209" i="21" s="1"/>
  <c r="M3209" i="21" s="1"/>
  <c r="T3107" i="21"/>
  <c r="W3107" i="21" s="1"/>
  <c r="P3107" i="21" s="1"/>
  <c r="U3107" i="21"/>
  <c r="S3107" i="21"/>
  <c r="V3107" i="21" s="1"/>
  <c r="M3107" i="21" s="1"/>
  <c r="S1722" i="21"/>
  <c r="V1722" i="21" s="1"/>
  <c r="M1722" i="21" s="1"/>
  <c r="U1722" i="21"/>
  <c r="T1722" i="21"/>
  <c r="W1722" i="21" s="1"/>
  <c r="P1722" i="21" s="1"/>
  <c r="S3601" i="21"/>
  <c r="V3601" i="21" s="1"/>
  <c r="M3601" i="21" s="1"/>
  <c r="T3601" i="21"/>
  <c r="W3601" i="21" s="1"/>
  <c r="P3601" i="21" s="1"/>
  <c r="U3601" i="21"/>
  <c r="S3932" i="21"/>
  <c r="V3932" i="21" s="1"/>
  <c r="M3932" i="21" s="1"/>
  <c r="T3932" i="21"/>
  <c r="W3932" i="21" s="1"/>
  <c r="P3932" i="21" s="1"/>
  <c r="U3932" i="21"/>
  <c r="S1322" i="21"/>
  <c r="V1322" i="21" s="1"/>
  <c r="M1322" i="21" s="1"/>
  <c r="U1322" i="21"/>
  <c r="T1322" i="21"/>
  <c r="W1322" i="21" s="1"/>
  <c r="P1322" i="21" s="1"/>
  <c r="T3840" i="21"/>
  <c r="W3840" i="21" s="1"/>
  <c r="P3840" i="21" s="1"/>
  <c r="S3840" i="21"/>
  <c r="V3840" i="21" s="1"/>
  <c r="M3840" i="21" s="1"/>
  <c r="U3840" i="21"/>
  <c r="U3875" i="21"/>
  <c r="S3875" i="21"/>
  <c r="V3875" i="21" s="1"/>
  <c r="M3875" i="21" s="1"/>
  <c r="T3875" i="21"/>
  <c r="W3875" i="21" s="1"/>
  <c r="P3875" i="21" s="1"/>
  <c r="U3678" i="21"/>
  <c r="T3678" i="21"/>
  <c r="W3678" i="21" s="1"/>
  <c r="P3678" i="21" s="1"/>
  <c r="S3678" i="21"/>
  <c r="V3678" i="21" s="1"/>
  <c r="M3678" i="21" s="1"/>
  <c r="T2878" i="21"/>
  <c r="W2878" i="21" s="1"/>
  <c r="P2878" i="21" s="1"/>
  <c r="S2878" i="21"/>
  <c r="V2878" i="21" s="1"/>
  <c r="M2878" i="21" s="1"/>
  <c r="U2878" i="21"/>
  <c r="S3640" i="21"/>
  <c r="V3640" i="21" s="1"/>
  <c r="M3640" i="21" s="1"/>
  <c r="T3640" i="21"/>
  <c r="W3640" i="21" s="1"/>
  <c r="P3640" i="21" s="1"/>
  <c r="U3640" i="21"/>
  <c r="T3066" i="21"/>
  <c r="W3066" i="21" s="1"/>
  <c r="P3066" i="21" s="1"/>
  <c r="S3066" i="21"/>
  <c r="V3066" i="21" s="1"/>
  <c r="M3066" i="21" s="1"/>
  <c r="U3066" i="21"/>
  <c r="T3589" i="21"/>
  <c r="W3589" i="21" s="1"/>
  <c r="P3589" i="21" s="1"/>
  <c r="S3589" i="21"/>
  <c r="V3589" i="21" s="1"/>
  <c r="M3589" i="21" s="1"/>
  <c r="U3589" i="21"/>
  <c r="T3275" i="21"/>
  <c r="W3275" i="21" s="1"/>
  <c r="P3275" i="21" s="1"/>
  <c r="S3275" i="21"/>
  <c r="V3275" i="21" s="1"/>
  <c r="M3275" i="21" s="1"/>
  <c r="U3275" i="21"/>
  <c r="S2907" i="21"/>
  <c r="V2907" i="21" s="1"/>
  <c r="M2907" i="21" s="1"/>
  <c r="U2907" i="21"/>
  <c r="T2907" i="21"/>
  <c r="W2907" i="21" s="1"/>
  <c r="P2907" i="21" s="1"/>
  <c r="U2683" i="21"/>
  <c r="T2683" i="21"/>
  <c r="W2683" i="21" s="1"/>
  <c r="P2683" i="21" s="1"/>
  <c r="S2683" i="21"/>
  <c r="V2683" i="21" s="1"/>
  <c r="M2683" i="21" s="1"/>
  <c r="T3768" i="21"/>
  <c r="W3768" i="21" s="1"/>
  <c r="P3768" i="21" s="1"/>
  <c r="S3768" i="21"/>
  <c r="V3768" i="21" s="1"/>
  <c r="M3768" i="21" s="1"/>
  <c r="U3768" i="21"/>
  <c r="X1832" i="21"/>
  <c r="X216" i="21"/>
  <c r="X261" i="21"/>
  <c r="X10" i="21"/>
  <c r="X2541" i="21"/>
  <c r="X2121" i="21"/>
  <c r="X1227" i="21"/>
  <c r="H351" i="22"/>
  <c r="I351" i="22" s="1"/>
  <c r="X356" i="21"/>
  <c r="H256" i="22"/>
  <c r="I256" i="22" s="1"/>
  <c r="M261" i="21"/>
  <c r="M2841" i="21"/>
  <c r="X2841" i="21"/>
  <c r="M312" i="21"/>
  <c r="H307" i="22"/>
  <c r="I307" i="22" s="1"/>
  <c r="H390" i="22"/>
  <c r="I390" i="22" s="1"/>
  <c r="X395" i="21"/>
  <c r="X176" i="21"/>
  <c r="J176" i="21"/>
  <c r="X2063" i="21"/>
  <c r="J2063" i="21"/>
  <c r="M1732" i="21"/>
  <c r="X1732" i="21"/>
  <c r="B416" i="22"/>
  <c r="C416" i="22" s="1"/>
  <c r="J421" i="21"/>
  <c r="H373" i="22"/>
  <c r="I373" i="22" s="1"/>
  <c r="M378" i="21"/>
  <c r="M1834" i="21"/>
  <c r="X1834" i="21"/>
  <c r="M1234" i="21"/>
  <c r="X1234" i="21"/>
  <c r="P2724" i="21"/>
  <c r="X2724" i="21"/>
  <c r="M1401" i="21"/>
  <c r="X1401" i="21"/>
  <c r="H568" i="22"/>
  <c r="I568" i="22" s="1"/>
  <c r="X573" i="21"/>
  <c r="M573" i="21"/>
  <c r="M304" i="21"/>
  <c r="H299" i="22"/>
  <c r="I299" i="22" s="1"/>
  <c r="B179" i="22"/>
  <c r="A179" i="22" s="1"/>
  <c r="X184" i="21"/>
  <c r="P2920" i="21"/>
  <c r="X2920" i="21"/>
  <c r="P1849" i="21"/>
  <c r="N41" i="22"/>
  <c r="O41" i="22" s="1"/>
  <c r="X46" i="21"/>
  <c r="P1812" i="21"/>
  <c r="X1812" i="21"/>
  <c r="M353" i="21"/>
  <c r="X353" i="21"/>
  <c r="J843" i="21"/>
  <c r="X843" i="21"/>
  <c r="X668" i="21"/>
  <c r="N663" i="22"/>
  <c r="O663" i="22" s="1"/>
  <c r="N687" i="22"/>
  <c r="O687" i="22" s="1"/>
  <c r="P692" i="21"/>
  <c r="J411" i="21"/>
  <c r="B406" i="22"/>
  <c r="C406" i="22" s="1"/>
  <c r="M1043" i="21"/>
  <c r="X1043" i="21"/>
  <c r="M571" i="21"/>
  <c r="X571" i="21"/>
  <c r="J1410" i="21"/>
  <c r="X1410" i="21"/>
  <c r="P972" i="21"/>
  <c r="N967" i="22"/>
  <c r="O967" i="22" s="1"/>
  <c r="M1464" i="21"/>
  <c r="X1464" i="21"/>
  <c r="J2442" i="21"/>
  <c r="X2442" i="21"/>
  <c r="M1405" i="21"/>
  <c r="M815" i="21"/>
  <c r="H810" i="22"/>
  <c r="I810" i="22" s="1"/>
  <c r="M1708" i="21"/>
  <c r="M3710" i="21"/>
  <c r="N355" i="22"/>
  <c r="O355" i="22" s="1"/>
  <c r="P360" i="21"/>
  <c r="M1617" i="21"/>
  <c r="X1617" i="21"/>
  <c r="X378" i="21"/>
  <c r="B852" i="22"/>
  <c r="A852" i="22" s="1"/>
  <c r="N727" i="22"/>
  <c r="O727" i="22" s="1"/>
  <c r="X36" i="21"/>
  <c r="J556" i="21"/>
  <c r="X870" i="21"/>
  <c r="X488" i="21"/>
  <c r="X2008" i="21"/>
  <c r="X1733" i="21"/>
  <c r="X1751" i="21"/>
  <c r="X1865" i="21"/>
  <c r="X2010" i="21"/>
  <c r="J587" i="21"/>
  <c r="P264" i="21"/>
  <c r="B597" i="22"/>
  <c r="C597" i="22" s="1"/>
  <c r="B838" i="22"/>
  <c r="C838" i="22" s="1"/>
  <c r="M204" i="21"/>
  <c r="J312" i="21"/>
  <c r="X1120" i="21"/>
  <c r="N705" i="22"/>
  <c r="O705" i="22" s="1"/>
  <c r="N668" i="22"/>
  <c r="O668" i="22" s="1"/>
  <c r="X2529" i="21"/>
  <c r="J1444" i="21"/>
  <c r="H654" i="22"/>
  <c r="I654" i="22" s="1"/>
  <c r="P21" i="21"/>
  <c r="X3430" i="21"/>
  <c r="M167" i="21"/>
  <c r="X1709" i="21"/>
  <c r="H542" i="22"/>
  <c r="I542" i="22" s="1"/>
  <c r="M679" i="21"/>
  <c r="H674" i="22"/>
  <c r="I674" i="22" s="1"/>
  <c r="N649" i="22"/>
  <c r="O649" i="22" s="1"/>
  <c r="P654" i="21"/>
  <c r="J828" i="21"/>
  <c r="X828" i="21"/>
  <c r="X705" i="21"/>
  <c r="B700" i="22"/>
  <c r="A700" i="22" s="1"/>
  <c r="X115" i="21"/>
  <c r="N31" i="22"/>
  <c r="O31" i="22" s="1"/>
  <c r="P36" i="21"/>
  <c r="N601" i="22"/>
  <c r="O601" i="22" s="1"/>
  <c r="X606" i="21"/>
  <c r="M81" i="21"/>
  <c r="H76" i="22"/>
  <c r="I76" i="22" s="1"/>
  <c r="P251" i="21"/>
  <c r="N246" i="22"/>
  <c r="O246" i="22" s="1"/>
  <c r="H722" i="22"/>
  <c r="I722" i="22" s="1"/>
  <c r="M727" i="21"/>
  <c r="X1671" i="21"/>
  <c r="J3076" i="21"/>
  <c r="X3076" i="21"/>
  <c r="J1031" i="21"/>
  <c r="X1031" i="21"/>
  <c r="J2276" i="21"/>
  <c r="M870" i="21"/>
  <c r="H865" i="22"/>
  <c r="I865" i="22" s="1"/>
  <c r="X574" i="21"/>
  <c r="N875" i="22"/>
  <c r="O875" i="22" s="1"/>
  <c r="P880" i="21"/>
  <c r="B834" i="22"/>
  <c r="A834" i="22" s="1"/>
  <c r="X839" i="21"/>
  <c r="J2847" i="21"/>
  <c r="X2847" i="21"/>
  <c r="H881" i="22"/>
  <c r="I881" i="22" s="1"/>
  <c r="M886" i="21"/>
  <c r="J3891" i="21"/>
  <c r="J485" i="21"/>
  <c r="B480" i="22"/>
  <c r="A480" i="22" s="1"/>
  <c r="N232" i="22"/>
  <c r="O232" i="22" s="1"/>
  <c r="P237" i="21"/>
  <c r="X2691" i="21"/>
  <c r="X1902" i="21"/>
  <c r="J870" i="21"/>
  <c r="J692" i="21"/>
  <c r="X327" i="21"/>
  <c r="X2989" i="21"/>
  <c r="H967" i="22"/>
  <c r="I967" i="22" s="1"/>
  <c r="B582" i="22"/>
  <c r="A582" i="22" s="1"/>
  <c r="X602" i="21"/>
  <c r="X2431" i="21"/>
  <c r="X815" i="21"/>
  <c r="M77" i="21"/>
  <c r="P82" i="21"/>
  <c r="M488" i="21"/>
  <c r="X1744" i="21"/>
  <c r="B898" i="22"/>
  <c r="C898" i="22" s="1"/>
  <c r="N809" i="22"/>
  <c r="O809" i="22" s="1"/>
  <c r="N821" i="22"/>
  <c r="O821" i="22" s="1"/>
  <c r="J2897" i="21"/>
  <c r="N569" i="22"/>
  <c r="O569" i="22" s="1"/>
  <c r="X3042" i="21"/>
  <c r="X2895" i="21"/>
  <c r="P673" i="21"/>
  <c r="X2661" i="21"/>
  <c r="M356" i="21"/>
  <c r="H566" i="22"/>
  <c r="I566" i="22" s="1"/>
  <c r="X2083" i="21"/>
  <c r="P205" i="21"/>
  <c r="P29" i="21"/>
  <c r="P227" i="21"/>
  <c r="P3157" i="21"/>
  <c r="H821" i="22"/>
  <c r="I821" i="22" s="1"/>
  <c r="X1777" i="21"/>
  <c r="X204" i="21"/>
  <c r="X992" i="21"/>
  <c r="N77" i="22"/>
  <c r="O77" i="22" s="1"/>
  <c r="H804" i="22"/>
  <c r="I804" i="22" s="1"/>
  <c r="B171" i="22"/>
  <c r="A171" i="22" s="1"/>
  <c r="J184" i="21"/>
  <c r="H348" i="22"/>
  <c r="I348" i="22" s="1"/>
  <c r="J326" i="21"/>
  <c r="X304" i="21"/>
  <c r="J1832" i="21"/>
  <c r="X1147" i="21"/>
  <c r="X2803" i="21"/>
  <c r="X3377" i="21"/>
  <c r="B110" i="22"/>
  <c r="C110" i="22" s="1"/>
  <c r="X126" i="21"/>
  <c r="J208" i="21"/>
  <c r="J300" i="21"/>
  <c r="J2121" i="21"/>
  <c r="M907" i="21"/>
  <c r="X445" i="21"/>
  <c r="X672" i="21"/>
  <c r="X410" i="21"/>
  <c r="X659" i="21"/>
  <c r="X459" i="21"/>
  <c r="X396" i="21"/>
  <c r="X727" i="21"/>
  <c r="X1867" i="21"/>
  <c r="X736" i="21"/>
  <c r="X1436" i="21"/>
  <c r="X2697" i="21"/>
  <c r="X1610" i="21"/>
  <c r="X1257" i="21"/>
  <c r="X1226" i="21"/>
  <c r="B295" i="22"/>
  <c r="C295" i="22" s="1"/>
  <c r="X29" i="21"/>
  <c r="X3397" i="21"/>
  <c r="X2393" i="21"/>
  <c r="X2729" i="21"/>
  <c r="X1404" i="21"/>
  <c r="B679" i="22"/>
  <c r="A679" i="22" s="1"/>
  <c r="X428" i="21"/>
  <c r="X478" i="21"/>
  <c r="X21" i="21"/>
  <c r="X201" i="21"/>
  <c r="X2671" i="21"/>
  <c r="B200" i="22"/>
  <c r="A200" i="22" s="1"/>
  <c r="X212" i="21"/>
  <c r="H14" i="22"/>
  <c r="I14" i="22" s="1"/>
  <c r="N423" i="22"/>
  <c r="O423" i="22" s="1"/>
  <c r="J335" i="21"/>
  <c r="H338" i="22"/>
  <c r="I338" i="22" s="1"/>
  <c r="P299" i="21"/>
  <c r="X185" i="21"/>
  <c r="X732" i="21"/>
  <c r="N440" i="22"/>
  <c r="O440" i="22" s="1"/>
  <c r="M21" i="21"/>
  <c r="P865" i="21"/>
  <c r="H974" i="22"/>
  <c r="I974" i="22" s="1"/>
  <c r="X1618" i="21"/>
  <c r="X555" i="21"/>
  <c r="J2671" i="21"/>
  <c r="P587" i="21"/>
  <c r="P804" i="21"/>
  <c r="B731" i="22"/>
  <c r="A731" i="22" s="1"/>
  <c r="X17" i="21"/>
  <c r="J1867" i="21"/>
  <c r="X284" i="21"/>
  <c r="X1092" i="21"/>
  <c r="J478" i="21"/>
  <c r="B391" i="22"/>
  <c r="A391" i="22" s="1"/>
  <c r="X1061" i="21"/>
  <c r="M606" i="21"/>
  <c r="J839" i="21"/>
  <c r="X1633" i="21"/>
  <c r="J1226" i="21"/>
  <c r="X2317" i="21"/>
  <c r="J1610" i="21"/>
  <c r="X1062" i="21"/>
  <c r="X2181" i="21"/>
  <c r="X2006" i="21"/>
  <c r="X2126" i="21"/>
  <c r="P555" i="21"/>
  <c r="X411" i="21"/>
  <c r="B654" i="22"/>
  <c r="A654" i="22" s="1"/>
  <c r="X205" i="21"/>
  <c r="H454" i="22"/>
  <c r="I454" i="22" s="1"/>
  <c r="J727" i="21"/>
  <c r="M19" i="21"/>
  <c r="X412" i="21"/>
  <c r="X2134" i="21"/>
  <c r="X1005" i="21"/>
  <c r="B330" i="22"/>
  <c r="A330" i="22" s="1"/>
  <c r="X1573" i="21"/>
  <c r="M185" i="21"/>
  <c r="P56" i="21"/>
  <c r="J606" i="21"/>
  <c r="X1900" i="21"/>
  <c r="X3813" i="21"/>
  <c r="X360" i="21"/>
  <c r="B12" i="22"/>
  <c r="A12" i="22" s="1"/>
  <c r="J1285" i="21"/>
  <c r="N386" i="22"/>
  <c r="O386" i="22" s="1"/>
  <c r="B473" i="22"/>
  <c r="C473" i="22" s="1"/>
  <c r="M578" i="21"/>
  <c r="X2178" i="21"/>
  <c r="N826" i="22"/>
  <c r="O826" i="22" s="1"/>
  <c r="X2334" i="21"/>
  <c r="X1505" i="21"/>
  <c r="X3747" i="21"/>
  <c r="M175" i="21"/>
  <c r="J3803" i="21"/>
  <c r="M436" i="21"/>
  <c r="X1302" i="21"/>
  <c r="X880" i="21"/>
  <c r="M484" i="21"/>
  <c r="M674" i="21"/>
  <c r="X2756" i="21"/>
  <c r="X1415" i="21"/>
  <c r="X2079" i="21"/>
  <c r="N188" i="22"/>
  <c r="O188" i="22" s="1"/>
  <c r="X227" i="21"/>
  <c r="M459" i="21"/>
  <c r="X882" i="21"/>
  <c r="X1082" i="21"/>
  <c r="N51" i="22"/>
  <c r="O51" i="22" s="1"/>
  <c r="X831" i="21"/>
  <c r="X339" i="21"/>
  <c r="X674" i="21"/>
  <c r="X3086" i="21"/>
  <c r="X436" i="21"/>
  <c r="X2828" i="21"/>
  <c r="H170" i="22"/>
  <c r="I170" i="22" s="1"/>
  <c r="B688" i="22"/>
  <c r="A688" i="22" s="1"/>
  <c r="X875" i="21"/>
  <c r="X1626" i="21"/>
  <c r="J434" i="21"/>
  <c r="X952" i="21"/>
  <c r="X1596" i="21"/>
  <c r="X207" i="21"/>
  <c r="X1326" i="21"/>
  <c r="P212" i="21"/>
  <c r="X386" i="21"/>
  <c r="N551" i="22"/>
  <c r="O551" i="22" s="1"/>
  <c r="N877" i="22"/>
  <c r="O877" i="22" s="1"/>
  <c r="J875" i="21"/>
  <c r="X1163" i="21"/>
  <c r="X2469" i="21"/>
  <c r="P339" i="21"/>
  <c r="J1596" i="21"/>
  <c r="M1005" i="21"/>
  <c r="X684" i="21"/>
  <c r="B947" i="22"/>
  <c r="A947" i="22" s="1"/>
  <c r="X1835" i="21"/>
  <c r="X1554" i="21"/>
  <c r="X434" i="21"/>
  <c r="M804" i="21"/>
  <c r="X1855" i="21"/>
  <c r="X804" i="21"/>
  <c r="X2676" i="21"/>
  <c r="N105" i="22"/>
  <c r="O105" i="22" s="1"/>
  <c r="J386" i="21"/>
  <c r="X2097" i="21"/>
  <c r="X693" i="21"/>
  <c r="P412" i="21"/>
  <c r="X2519" i="21"/>
  <c r="X2107" i="21"/>
  <c r="X734" i="21"/>
  <c r="H219" i="22"/>
  <c r="I219" i="22" s="1"/>
  <c r="J207" i="21"/>
  <c r="X691" i="21"/>
  <c r="H406" i="22"/>
  <c r="I406" i="22" s="1"/>
  <c r="N686" i="22"/>
  <c r="O686" i="22" s="1"/>
  <c r="X1407" i="21"/>
  <c r="X1771" i="21"/>
  <c r="X2556" i="21"/>
  <c r="J336" i="21"/>
  <c r="P414" i="21"/>
  <c r="X1339" i="21"/>
  <c r="X812" i="21"/>
  <c r="X336" i="21"/>
  <c r="M2068" i="21"/>
  <c r="X2068" i="21"/>
  <c r="M308" i="21"/>
  <c r="H303" i="22"/>
  <c r="I303" i="22" s="1"/>
  <c r="X654" i="21"/>
  <c r="X2612" i="21"/>
  <c r="M448" i="21"/>
  <c r="X2625" i="21"/>
  <c r="J227" i="21"/>
  <c r="X1776" i="21"/>
  <c r="N722" i="22"/>
  <c r="O722" i="22" s="1"/>
  <c r="J734" i="21"/>
  <c r="P734" i="21"/>
  <c r="X414" i="21"/>
  <c r="J812" i="21"/>
  <c r="X2295" i="21"/>
  <c r="X2833" i="21"/>
  <c r="X3541" i="21"/>
  <c r="H686" i="22"/>
  <c r="I686" i="22" s="1"/>
  <c r="M691" i="21"/>
  <c r="J672" i="21"/>
  <c r="B667" i="22"/>
  <c r="J189" i="21"/>
  <c r="B184" i="22"/>
  <c r="J913" i="21"/>
  <c r="X913" i="21"/>
  <c r="B908" i="22"/>
  <c r="B211" i="22"/>
  <c r="J216" i="21"/>
  <c r="P2955" i="21"/>
  <c r="X2955" i="21"/>
  <c r="J924" i="21"/>
  <c r="X924" i="21"/>
  <c r="B919" i="22"/>
  <c r="N919" i="22"/>
  <c r="O919" i="22" s="1"/>
  <c r="P924" i="21"/>
  <c r="M1822" i="21"/>
  <c r="X1822" i="21"/>
  <c r="M470" i="21"/>
  <c r="H465" i="22"/>
  <c r="I465" i="22" s="1"/>
  <c r="H319" i="22"/>
  <c r="I319" i="22" s="1"/>
  <c r="M324" i="21"/>
  <c r="H919" i="22"/>
  <c r="I919" i="22" s="1"/>
  <c r="M924" i="21"/>
  <c r="P478" i="21"/>
  <c r="N473" i="22"/>
  <c r="O473" i="22" s="1"/>
  <c r="N555" i="22"/>
  <c r="O555" i="22" s="1"/>
  <c r="P560" i="21"/>
  <c r="N807" i="22"/>
  <c r="O807" i="22" s="1"/>
  <c r="P812" i="21"/>
  <c r="J1155" i="21"/>
  <c r="B649" i="22"/>
  <c r="J654" i="21"/>
  <c r="J1886" i="21"/>
  <c r="X1886" i="21"/>
  <c r="N69" i="22"/>
  <c r="O69" i="22" s="1"/>
  <c r="P74" i="21"/>
  <c r="N605" i="22"/>
  <c r="O605" i="22" s="1"/>
  <c r="P610" i="21"/>
  <c r="X272" i="21"/>
  <c r="B267" i="22"/>
  <c r="J272" i="21"/>
  <c r="X26" i="21"/>
  <c r="M1151" i="21"/>
  <c r="X1151" i="21"/>
  <c r="X117" i="21"/>
  <c r="B112" i="22"/>
  <c r="J117" i="21"/>
  <c r="J1182" i="21"/>
  <c r="X1182" i="21"/>
  <c r="M414" i="21"/>
  <c r="H409" i="22"/>
  <c r="I409" i="22" s="1"/>
  <c r="M117" i="21"/>
  <c r="H112" i="22"/>
  <c r="I112" i="22" s="1"/>
  <c r="H203" i="22"/>
  <c r="I203" i="22" s="1"/>
  <c r="M208" i="21"/>
  <c r="J907" i="21"/>
  <c r="B902" i="22"/>
  <c r="X907" i="21"/>
  <c r="C21" i="22"/>
  <c r="A21" i="22"/>
  <c r="C203" i="22"/>
  <c r="A203" i="22"/>
  <c r="H69" i="22"/>
  <c r="I69" i="22" s="1"/>
  <c r="M74" i="21"/>
  <c r="M272" i="21"/>
  <c r="H267" i="22"/>
  <c r="I267" i="22" s="1"/>
  <c r="N251" i="22"/>
  <c r="O251" i="22" s="1"/>
  <c r="P256" i="21"/>
  <c r="J1973" i="21"/>
  <c r="X1973" i="21"/>
  <c r="P115" i="21"/>
  <c r="N110" i="22"/>
  <c r="O110" i="22" s="1"/>
  <c r="J562" i="21"/>
  <c r="B557" i="22"/>
  <c r="H374" i="22"/>
  <c r="I374" i="22" s="1"/>
  <c r="M379" i="21"/>
  <c r="N112" i="22"/>
  <c r="O112" i="22" s="1"/>
  <c r="P117" i="21"/>
  <c r="B256" i="22"/>
  <c r="J261" i="21"/>
  <c r="N548" i="22"/>
  <c r="O548" i="22" s="1"/>
  <c r="P553" i="21"/>
  <c r="M256" i="21"/>
  <c r="X256" i="21"/>
  <c r="H251" i="22"/>
  <c r="I251" i="22" s="1"/>
  <c r="H331" i="22"/>
  <c r="I331" i="22" s="1"/>
  <c r="M336" i="21"/>
  <c r="N654" i="22"/>
  <c r="O654" i="22" s="1"/>
  <c r="P659" i="21"/>
  <c r="J1433" i="21"/>
  <c r="H649" i="22"/>
  <c r="I649" i="22" s="1"/>
  <c r="M654" i="21"/>
  <c r="B69" i="22"/>
  <c r="J74" i="21"/>
  <c r="X74" i="21"/>
  <c r="X1268" i="21"/>
  <c r="J1268" i="21"/>
  <c r="J2384" i="21"/>
  <c r="M848" i="21"/>
  <c r="H843" i="22"/>
  <c r="I843" i="22" s="1"/>
  <c r="H491" i="22"/>
  <c r="I491" i="22" s="1"/>
  <c r="M496" i="21"/>
  <c r="B168" i="22"/>
  <c r="X173" i="21"/>
  <c r="J173" i="21"/>
  <c r="B209" i="22"/>
  <c r="J214" i="21"/>
  <c r="X214" i="21"/>
  <c r="M125" i="21"/>
  <c r="H120" i="22"/>
  <c r="I120" i="22" s="1"/>
  <c r="P623" i="21"/>
  <c r="N618" i="22"/>
  <c r="O618" i="22" s="1"/>
  <c r="X1229" i="21"/>
  <c r="J1229" i="21"/>
  <c r="P968" i="21"/>
  <c r="N266" i="22"/>
  <c r="O266" i="22" s="1"/>
  <c r="P271" i="21"/>
  <c r="N364" i="22"/>
  <c r="O364" i="22" s="1"/>
  <c r="P369" i="21"/>
  <c r="H540" i="22"/>
  <c r="I540" i="22" s="1"/>
  <c r="M545" i="21"/>
  <c r="J1097" i="21"/>
  <c r="X1097" i="21"/>
  <c r="J1059" i="21"/>
  <c r="X1059" i="21"/>
  <c r="N544" i="22"/>
  <c r="O544" i="22" s="1"/>
  <c r="P549" i="21"/>
  <c r="N917" i="22"/>
  <c r="O917" i="22" s="1"/>
  <c r="P922" i="21"/>
  <c r="H534" i="22"/>
  <c r="I534" i="22" s="1"/>
  <c r="M539" i="21"/>
  <c r="M94" i="21"/>
  <c r="H89" i="22"/>
  <c r="I89" i="22" s="1"/>
  <c r="M958" i="21"/>
  <c r="H953" i="22"/>
  <c r="I953" i="22" s="1"/>
  <c r="M440" i="21"/>
  <c r="H435" i="22"/>
  <c r="I435" i="22" s="1"/>
  <c r="B27" i="22"/>
  <c r="X32" i="21"/>
  <c r="J32" i="21"/>
  <c r="M357" i="21"/>
  <c r="H352" i="22"/>
  <c r="I352" i="22" s="1"/>
  <c r="M566" i="21"/>
  <c r="H561" i="22"/>
  <c r="I561" i="22" s="1"/>
  <c r="N511" i="22"/>
  <c r="O511" i="22" s="1"/>
  <c r="P516" i="21"/>
  <c r="M221" i="21"/>
  <c r="P311" i="21"/>
  <c r="N306" i="22"/>
  <c r="O306" i="22" s="1"/>
  <c r="J113" i="21"/>
  <c r="B108" i="22"/>
  <c r="X113" i="21"/>
  <c r="B470" i="22"/>
  <c r="J475" i="21"/>
  <c r="X475" i="21"/>
  <c r="M141" i="21"/>
  <c r="H136" i="22"/>
  <c r="I136" i="22" s="1"/>
  <c r="B873" i="22"/>
  <c r="J878" i="21"/>
  <c r="X878" i="21"/>
  <c r="P407" i="21"/>
  <c r="N402" i="22"/>
  <c r="O402" i="22" s="1"/>
  <c r="M747" i="21"/>
  <c r="H742" i="22"/>
  <c r="I742" i="22" s="1"/>
  <c r="P957" i="21"/>
  <c r="N952" i="22"/>
  <c r="O952" i="22" s="1"/>
  <c r="B781" i="22"/>
  <c r="X786" i="21"/>
  <c r="J786" i="21"/>
  <c r="J1238" i="21"/>
  <c r="X1238" i="21"/>
  <c r="H899" i="22"/>
  <c r="I899" i="22" s="1"/>
  <c r="M904" i="21"/>
  <c r="P87" i="21"/>
  <c r="N82" i="22"/>
  <c r="O82" i="22" s="1"/>
  <c r="N590" i="22"/>
  <c r="O590" i="22" s="1"/>
  <c r="P595" i="21"/>
  <c r="X840" i="21"/>
  <c r="J840" i="21"/>
  <c r="B835" i="22"/>
  <c r="P408" i="21"/>
  <c r="N403" i="22"/>
  <c r="O403" i="22" s="1"/>
  <c r="J569" i="21"/>
  <c r="B564" i="22"/>
  <c r="X569" i="21"/>
  <c r="H892" i="22"/>
  <c r="I892" i="22" s="1"/>
  <c r="M897" i="21"/>
  <c r="N92" i="22"/>
  <c r="O92" i="22" s="1"/>
  <c r="P97" i="21"/>
  <c r="M834" i="21"/>
  <c r="H829" i="22"/>
  <c r="I829" i="22" s="1"/>
  <c r="N925" i="22"/>
  <c r="O925" i="22" s="1"/>
  <c r="P930" i="21"/>
  <c r="H58" i="22"/>
  <c r="I58" i="22" s="1"/>
  <c r="M63" i="21"/>
  <c r="J577" i="21"/>
  <c r="B572" i="22"/>
  <c r="P406" i="21"/>
  <c r="N401" i="22"/>
  <c r="O401" i="22" s="1"/>
  <c r="B830" i="22"/>
  <c r="X835" i="21"/>
  <c r="J835" i="21"/>
  <c r="H63" i="22"/>
  <c r="I63" i="22" s="1"/>
  <c r="M68" i="21"/>
  <c r="J155" i="21"/>
  <c r="X155" i="21"/>
  <c r="B150" i="22"/>
  <c r="J942" i="21"/>
  <c r="X942" i="21"/>
  <c r="B937" i="22"/>
  <c r="P217" i="21"/>
  <c r="N212" i="22"/>
  <c r="O212" i="22" s="1"/>
  <c r="J2434" i="21"/>
  <c r="J936" i="21"/>
  <c r="X936" i="21"/>
  <c r="B931" i="22"/>
  <c r="P584" i="21"/>
  <c r="N579" i="22"/>
  <c r="O579" i="22" s="1"/>
  <c r="N255" i="22"/>
  <c r="O255" i="22" s="1"/>
  <c r="P260" i="21"/>
  <c r="J438" i="21"/>
  <c r="B433" i="22"/>
  <c r="X438" i="21"/>
  <c r="H242" i="22"/>
  <c r="I242" i="22" s="1"/>
  <c r="M247" i="21"/>
  <c r="J1287" i="21"/>
  <c r="X1287" i="21"/>
  <c r="P34" i="21"/>
  <c r="N29" i="22"/>
  <c r="O29" i="22" s="1"/>
  <c r="M546" i="21"/>
  <c r="H541" i="22"/>
  <c r="I541" i="22" s="1"/>
  <c r="P528" i="21"/>
  <c r="N523" i="22"/>
  <c r="O523" i="22" s="1"/>
  <c r="B453" i="22"/>
  <c r="J458" i="21"/>
  <c r="X458" i="21"/>
  <c r="M79" i="21"/>
  <c r="H74" i="22"/>
  <c r="I74" i="22" s="1"/>
  <c r="M305" i="21"/>
  <c r="H300" i="22"/>
  <c r="I300" i="22" s="1"/>
  <c r="J40" i="21"/>
  <c r="B35" i="22"/>
  <c r="X40" i="21"/>
  <c r="M198" i="21"/>
  <c r="H193" i="22"/>
  <c r="I193" i="22" s="1"/>
  <c r="J47" i="21"/>
  <c r="X47" i="21"/>
  <c r="B42" i="22"/>
  <c r="J84" i="21"/>
  <c r="B79" i="22"/>
  <c r="X84" i="21"/>
  <c r="J1116" i="21"/>
  <c r="X1116" i="21"/>
  <c r="N824" i="22"/>
  <c r="O824" i="22" s="1"/>
  <c r="P829" i="21"/>
  <c r="M2116" i="21"/>
  <c r="X2116" i="21"/>
  <c r="M888" i="21"/>
  <c r="H883" i="22"/>
  <c r="I883" i="22" s="1"/>
  <c r="H138" i="22"/>
  <c r="I138" i="22" s="1"/>
  <c r="M143" i="21"/>
  <c r="N522" i="22"/>
  <c r="O522" i="22" s="1"/>
  <c r="P527" i="21"/>
  <c r="M793" i="21"/>
  <c r="H788" i="22"/>
  <c r="I788" i="22" s="1"/>
  <c r="C318" i="22"/>
  <c r="A318" i="22"/>
  <c r="X18" i="21"/>
  <c r="B13" i="22"/>
  <c r="M291" i="21"/>
  <c r="H286" i="22"/>
  <c r="I286" i="22" s="1"/>
  <c r="J220" i="21"/>
  <c r="B215" i="22"/>
  <c r="X220" i="21"/>
  <c r="J592" i="21"/>
  <c r="B587" i="22"/>
  <c r="X592" i="21"/>
  <c r="J2316" i="21"/>
  <c r="X2316" i="21"/>
  <c r="J1380" i="21"/>
  <c r="X1380" i="21"/>
  <c r="P564" i="21"/>
  <c r="N559" i="22"/>
  <c r="O559" i="22" s="1"/>
  <c r="B652" i="22"/>
  <c r="J657" i="21"/>
  <c r="J1408" i="21"/>
  <c r="X1408" i="21"/>
  <c r="H704" i="22"/>
  <c r="I704" i="22" s="1"/>
  <c r="M709" i="21"/>
  <c r="B343" i="22"/>
  <c r="J348" i="21"/>
  <c r="B791" i="22"/>
  <c r="X796" i="21"/>
  <c r="J796" i="21"/>
  <c r="J2594" i="21"/>
  <c r="X2594" i="21"/>
  <c r="N97" i="22"/>
  <c r="O97" i="22" s="1"/>
  <c r="P102" i="21"/>
  <c r="B85" i="22"/>
  <c r="J90" i="21"/>
  <c r="J2675" i="21"/>
  <c r="X2675" i="21"/>
  <c r="H168" i="22"/>
  <c r="I168" i="22" s="1"/>
  <c r="M173" i="21"/>
  <c r="X3444" i="21"/>
  <c r="J3444" i="21"/>
  <c r="J410" i="21"/>
  <c r="B405" i="22"/>
  <c r="J1365" i="21"/>
  <c r="X1365" i="21"/>
  <c r="B120" i="22"/>
  <c r="X125" i="21"/>
  <c r="J125" i="21"/>
  <c r="H633" i="22"/>
  <c r="I633" i="22" s="1"/>
  <c r="M638" i="21"/>
  <c r="J518" i="21"/>
  <c r="B513" i="22"/>
  <c r="X518" i="21"/>
  <c r="H963" i="22"/>
  <c r="I963" i="22" s="1"/>
  <c r="M968" i="21"/>
  <c r="H266" i="22"/>
  <c r="I266" i="22" s="1"/>
  <c r="M271" i="21"/>
  <c r="J2341" i="21"/>
  <c r="X2341" i="21"/>
  <c r="N999" i="22"/>
  <c r="O999" i="22" s="1"/>
  <c r="P1004" i="21"/>
  <c r="J2400" i="21"/>
  <c r="X2400" i="21"/>
  <c r="N540" i="22"/>
  <c r="O540" i="22" s="1"/>
  <c r="P545" i="21"/>
  <c r="M550" i="21"/>
  <c r="H545" i="22"/>
  <c r="I545" i="22" s="1"/>
  <c r="J337" i="21"/>
  <c r="B332" i="22"/>
  <c r="X337" i="21"/>
  <c r="X1950" i="21"/>
  <c r="J1950" i="21"/>
  <c r="H544" i="22"/>
  <c r="I544" i="22" s="1"/>
  <c r="M549" i="21"/>
  <c r="J1141" i="21"/>
  <c r="X1141" i="21"/>
  <c r="H785" i="22"/>
  <c r="I785" i="22" s="1"/>
  <c r="M790" i="21"/>
  <c r="J1210" i="21"/>
  <c r="J539" i="21"/>
  <c r="B534" i="22"/>
  <c r="X539" i="21"/>
  <c r="J94" i="21"/>
  <c r="X94" i="21"/>
  <c r="B89" i="22"/>
  <c r="B269" i="22"/>
  <c r="J274" i="21"/>
  <c r="X274" i="21"/>
  <c r="B435" i="22"/>
  <c r="X440" i="21"/>
  <c r="J440" i="21"/>
  <c r="H27" i="22"/>
  <c r="I27" i="22" s="1"/>
  <c r="M32" i="21"/>
  <c r="B352" i="22"/>
  <c r="X357" i="21"/>
  <c r="J357" i="21"/>
  <c r="P566" i="21"/>
  <c r="N561" i="22"/>
  <c r="O561" i="22" s="1"/>
  <c r="H434" i="22"/>
  <c r="I434" i="22" s="1"/>
  <c r="M439" i="21"/>
  <c r="P943" i="21"/>
  <c r="N938" i="22"/>
  <c r="O938" i="22" s="1"/>
  <c r="X1972" i="21"/>
  <c r="J1972" i="21"/>
  <c r="H695" i="22"/>
  <c r="I695" i="22" s="1"/>
  <c r="M700" i="21"/>
  <c r="N108" i="22"/>
  <c r="O108" i="22" s="1"/>
  <c r="P113" i="21"/>
  <c r="N136" i="22"/>
  <c r="O136" i="22" s="1"/>
  <c r="P141" i="21"/>
  <c r="N964" i="22"/>
  <c r="O964" i="22" s="1"/>
  <c r="P969" i="21"/>
  <c r="P878" i="21"/>
  <c r="N873" i="22"/>
  <c r="O873" i="22" s="1"/>
  <c r="P747" i="21"/>
  <c r="N742" i="22"/>
  <c r="O742" i="22" s="1"/>
  <c r="J957" i="21"/>
  <c r="B952" i="22"/>
  <c r="X957" i="21"/>
  <c r="M786" i="21"/>
  <c r="H781" i="22"/>
  <c r="I781" i="22" s="1"/>
  <c r="N986" i="22"/>
  <c r="O986" i="22" s="1"/>
  <c r="P991" i="21"/>
  <c r="B82" i="22"/>
  <c r="X87" i="21"/>
  <c r="J87" i="21"/>
  <c r="H590" i="22"/>
  <c r="I590" i="22" s="1"/>
  <c r="M595" i="21"/>
  <c r="X1467" i="21"/>
  <c r="J1467" i="21"/>
  <c r="X1254" i="21"/>
  <c r="J1254" i="21"/>
  <c r="B403" i="22"/>
  <c r="J408" i="21"/>
  <c r="X408" i="21"/>
  <c r="N980" i="22"/>
  <c r="O980" i="22" s="1"/>
  <c r="P985" i="21"/>
  <c r="P897" i="21"/>
  <c r="N892" i="22"/>
  <c r="O892" i="22" s="1"/>
  <c r="X97" i="21"/>
  <c r="B92" i="22"/>
  <c r="J97" i="21"/>
  <c r="M138" i="21"/>
  <c r="H133" i="22"/>
  <c r="I133" i="22" s="1"/>
  <c r="J2087" i="21"/>
  <c r="X2087" i="21"/>
  <c r="J930" i="21"/>
  <c r="B925" i="22"/>
  <c r="X930" i="21"/>
  <c r="P993" i="21"/>
  <c r="N988" i="22"/>
  <c r="O988" i="22" s="1"/>
  <c r="H572" i="22"/>
  <c r="I572" i="22" s="1"/>
  <c r="M577" i="21"/>
  <c r="N915" i="22"/>
  <c r="O915" i="22" s="1"/>
  <c r="P920" i="21"/>
  <c r="H830" i="22"/>
  <c r="I830" i="22" s="1"/>
  <c r="M835" i="21"/>
  <c r="J2455" i="21"/>
  <c r="X2455" i="21"/>
  <c r="X2219" i="21"/>
  <c r="J2219" i="21"/>
  <c r="B63" i="22"/>
  <c r="J68" i="21"/>
  <c r="N937" i="22"/>
  <c r="O937" i="22" s="1"/>
  <c r="P942" i="21"/>
  <c r="M217" i="21"/>
  <c r="H212" i="22"/>
  <c r="I212" i="22" s="1"/>
  <c r="J1016" i="21"/>
  <c r="X1016" i="21"/>
  <c r="P936" i="21"/>
  <c r="N931" i="22"/>
  <c r="O931" i="22" s="1"/>
  <c r="B989" i="22"/>
  <c r="J994" i="21"/>
  <c r="X994" i="21"/>
  <c r="X688" i="21"/>
  <c r="J1637" i="21"/>
  <c r="X1637" i="21"/>
  <c r="N242" i="22"/>
  <c r="O242" i="22" s="1"/>
  <c r="P247" i="21"/>
  <c r="M34" i="21"/>
  <c r="H29" i="22"/>
  <c r="I29" i="22" s="1"/>
  <c r="J528" i="21"/>
  <c r="B523" i="22"/>
  <c r="X171" i="21"/>
  <c r="B166" i="22"/>
  <c r="J171" i="21"/>
  <c r="P458" i="21"/>
  <c r="N453" i="22"/>
  <c r="O453" i="22" s="1"/>
  <c r="M128" i="21"/>
  <c r="H123" i="22"/>
  <c r="I123" i="22" s="1"/>
  <c r="N300" i="22"/>
  <c r="O300" i="22" s="1"/>
  <c r="P305" i="21"/>
  <c r="H35" i="22"/>
  <c r="I35" i="22" s="1"/>
  <c r="M40" i="21"/>
  <c r="J3001" i="21"/>
  <c r="X3001" i="21"/>
  <c r="M47" i="21"/>
  <c r="H42" i="22"/>
  <c r="I42" i="22" s="1"/>
  <c r="M84" i="21"/>
  <c r="H79" i="22"/>
  <c r="I79" i="22" s="1"/>
  <c r="J306" i="21"/>
  <c r="B301" i="22"/>
  <c r="X306" i="21"/>
  <c r="X1395" i="21"/>
  <c r="J1395" i="21"/>
  <c r="M829" i="21"/>
  <c r="H824" i="22"/>
  <c r="I824" i="22" s="1"/>
  <c r="P888" i="21"/>
  <c r="N883" i="22"/>
  <c r="O883" i="22" s="1"/>
  <c r="X1983" i="21"/>
  <c r="J1983" i="21"/>
  <c r="J143" i="21"/>
  <c r="B138" i="22"/>
  <c r="X143" i="21"/>
  <c r="X2032" i="21"/>
  <c r="P793" i="21"/>
  <c r="N788" i="22"/>
  <c r="O788" i="22" s="1"/>
  <c r="B715" i="22"/>
  <c r="J720" i="21"/>
  <c r="X720" i="21"/>
  <c r="N13" i="22"/>
  <c r="O13" i="22" s="1"/>
  <c r="P18" i="21"/>
  <c r="J2796" i="21"/>
  <c r="X2796" i="21"/>
  <c r="M220" i="21"/>
  <c r="H215" i="22"/>
  <c r="I215" i="22" s="1"/>
  <c r="H98" i="22"/>
  <c r="I98" i="22" s="1"/>
  <c r="M103" i="21"/>
  <c r="N652" i="22"/>
  <c r="O652" i="22" s="1"/>
  <c r="P657" i="21"/>
  <c r="M1595" i="21"/>
  <c r="X1595" i="21"/>
  <c r="P709" i="21"/>
  <c r="N704" i="22"/>
  <c r="O704" i="22" s="1"/>
  <c r="M846" i="21"/>
  <c r="H841" i="22"/>
  <c r="I841" i="22" s="1"/>
  <c r="M796" i="21"/>
  <c r="H791" i="22"/>
  <c r="I791" i="22" s="1"/>
  <c r="B642" i="22"/>
  <c r="J647" i="21"/>
  <c r="J1606" i="21"/>
  <c r="X1606" i="21"/>
  <c r="N449" i="22"/>
  <c r="O449" i="22" s="1"/>
  <c r="P454" i="21"/>
  <c r="P496" i="21"/>
  <c r="N491" i="22"/>
  <c r="O491" i="22" s="1"/>
  <c r="J2533" i="21"/>
  <c r="X2533" i="21"/>
  <c r="P214" i="21"/>
  <c r="N209" i="22"/>
  <c r="O209" i="22" s="1"/>
  <c r="N405" i="22"/>
  <c r="O405" i="22" s="1"/>
  <c r="P410" i="21"/>
  <c r="B618" i="22"/>
  <c r="J623" i="21"/>
  <c r="P638" i="21"/>
  <c r="N633" i="22"/>
  <c r="O633" i="22" s="1"/>
  <c r="J1871" i="21"/>
  <c r="X1871" i="21"/>
  <c r="H513" i="22"/>
  <c r="I513" i="22" s="1"/>
  <c r="M518" i="21"/>
  <c r="J271" i="21"/>
  <c r="B266" i="22"/>
  <c r="X271" i="21"/>
  <c r="B364" i="22"/>
  <c r="J369" i="21"/>
  <c r="X369" i="21"/>
  <c r="B999" i="22"/>
  <c r="X1004" i="21"/>
  <c r="J1004" i="21"/>
  <c r="X550" i="21"/>
  <c r="B545" i="22"/>
  <c r="J550" i="21"/>
  <c r="H332" i="22"/>
  <c r="I332" i="22" s="1"/>
  <c r="M337" i="21"/>
  <c r="J922" i="21"/>
  <c r="X922" i="21"/>
  <c r="B917" i="22"/>
  <c r="J1858" i="21"/>
  <c r="X1858" i="21"/>
  <c r="P790" i="21"/>
  <c r="N785" i="22"/>
  <c r="O785" i="22" s="1"/>
  <c r="X1429" i="21"/>
  <c r="J1429" i="21"/>
  <c r="P539" i="21"/>
  <c r="N534" i="22"/>
  <c r="O534" i="22" s="1"/>
  <c r="J958" i="21"/>
  <c r="B953" i="22"/>
  <c r="N269" i="22"/>
  <c r="O269" i="22" s="1"/>
  <c r="P274" i="21"/>
  <c r="N435" i="22"/>
  <c r="O435" i="22" s="1"/>
  <c r="P440" i="21"/>
  <c r="P357" i="21"/>
  <c r="N352" i="22"/>
  <c r="O352" i="22" s="1"/>
  <c r="M516" i="21"/>
  <c r="H511" i="22"/>
  <c r="I511" i="22" s="1"/>
  <c r="J439" i="21"/>
  <c r="B434" i="22"/>
  <c r="X439" i="21"/>
  <c r="P221" i="21"/>
  <c r="N216" i="22"/>
  <c r="O216" i="22" s="1"/>
  <c r="J431" i="21"/>
  <c r="B426" i="22"/>
  <c r="B306" i="22"/>
  <c r="X311" i="21"/>
  <c r="J311" i="21"/>
  <c r="B695" i="22"/>
  <c r="J700" i="21"/>
  <c r="X700" i="21"/>
  <c r="M113" i="21"/>
  <c r="H108" i="22"/>
  <c r="I108" i="22" s="1"/>
  <c r="N470" i="22"/>
  <c r="O470" i="22" s="1"/>
  <c r="P475" i="21"/>
  <c r="J1156" i="21"/>
  <c r="X1156" i="21"/>
  <c r="B136" i="22"/>
  <c r="J141" i="21"/>
  <c r="X141" i="21"/>
  <c r="B964" i="22"/>
  <c r="J969" i="21"/>
  <c r="X969" i="21"/>
  <c r="H402" i="22"/>
  <c r="I402" i="22" s="1"/>
  <c r="M407" i="21"/>
  <c r="J1133" i="21"/>
  <c r="X1133" i="21"/>
  <c r="J747" i="21"/>
  <c r="B742" i="22"/>
  <c r="X747" i="21"/>
  <c r="B771" i="22"/>
  <c r="J776" i="21"/>
  <c r="P786" i="21"/>
  <c r="N781" i="22"/>
  <c r="O781" i="22" s="1"/>
  <c r="B899" i="22"/>
  <c r="X904" i="21"/>
  <c r="J904" i="21"/>
  <c r="H986" i="22"/>
  <c r="I986" i="22" s="1"/>
  <c r="M991" i="21"/>
  <c r="M87" i="21"/>
  <c r="H82" i="22"/>
  <c r="I82" i="22" s="1"/>
  <c r="H835" i="22"/>
  <c r="I835" i="22" s="1"/>
  <c r="M840" i="21"/>
  <c r="J1211" i="21"/>
  <c r="X1211" i="21"/>
  <c r="P569" i="21"/>
  <c r="N564" i="22"/>
  <c r="O564" i="22" s="1"/>
  <c r="H980" i="22"/>
  <c r="I980" i="22" s="1"/>
  <c r="M985" i="21"/>
  <c r="J897" i="21"/>
  <c r="B892" i="22"/>
  <c r="X897" i="21"/>
  <c r="J2617" i="21"/>
  <c r="X2617" i="21"/>
  <c r="X138" i="21"/>
  <c r="P138" i="21"/>
  <c r="N133" i="22"/>
  <c r="O133" i="22" s="1"/>
  <c r="X834" i="21"/>
  <c r="J834" i="21"/>
  <c r="B829" i="22"/>
  <c r="J1907" i="21"/>
  <c r="X1907" i="21"/>
  <c r="N58" i="22"/>
  <c r="O58" i="22" s="1"/>
  <c r="P63" i="21"/>
  <c r="B225" i="22"/>
  <c r="J230" i="21"/>
  <c r="J2364" i="21"/>
  <c r="X2364" i="21"/>
  <c r="B988" i="22"/>
  <c r="J993" i="21"/>
  <c r="X993" i="21"/>
  <c r="J1850" i="21"/>
  <c r="X1850" i="21"/>
  <c r="M406" i="21"/>
  <c r="H401" i="22"/>
  <c r="I401" i="22" s="1"/>
  <c r="H915" i="22"/>
  <c r="I915" i="22" s="1"/>
  <c r="M920" i="21"/>
  <c r="P835" i="21"/>
  <c r="N830" i="22"/>
  <c r="O830" i="22" s="1"/>
  <c r="J512" i="21"/>
  <c r="B507" i="22"/>
  <c r="H150" i="22"/>
  <c r="I150" i="22" s="1"/>
  <c r="M155" i="21"/>
  <c r="J1577" i="21"/>
  <c r="X1577" i="21"/>
  <c r="H937" i="22"/>
  <c r="I937" i="22" s="1"/>
  <c r="M942" i="21"/>
  <c r="J2775" i="21"/>
  <c r="X2775" i="21"/>
  <c r="J1840" i="21"/>
  <c r="P994" i="21"/>
  <c r="N989" i="22"/>
  <c r="O989" i="22" s="1"/>
  <c r="H433" i="22"/>
  <c r="I433" i="22" s="1"/>
  <c r="M438" i="21"/>
  <c r="X247" i="21"/>
  <c r="B242" i="22"/>
  <c r="J247" i="21"/>
  <c r="B541" i="22"/>
  <c r="X546" i="21"/>
  <c r="J546" i="21"/>
  <c r="N706" i="22"/>
  <c r="O706" i="22" s="1"/>
  <c r="P711" i="21"/>
  <c r="H166" i="22"/>
  <c r="I166" i="22" s="1"/>
  <c r="M171" i="21"/>
  <c r="M458" i="21"/>
  <c r="H453" i="22"/>
  <c r="I453" i="22" s="1"/>
  <c r="J3684" i="21"/>
  <c r="X3684" i="21"/>
  <c r="N123" i="22"/>
  <c r="O123" i="22" s="1"/>
  <c r="P128" i="21"/>
  <c r="N74" i="22"/>
  <c r="O74" i="22" s="1"/>
  <c r="P79" i="21"/>
  <c r="J305" i="21"/>
  <c r="B300" i="22"/>
  <c r="X305" i="21"/>
  <c r="M266" i="21"/>
  <c r="H261" i="22"/>
  <c r="I261" i="22" s="1"/>
  <c r="P198" i="21"/>
  <c r="N193" i="22"/>
  <c r="O193" i="22" s="1"/>
  <c r="N42" i="22"/>
  <c r="O42" i="22" s="1"/>
  <c r="P47" i="21"/>
  <c r="H301" i="22"/>
  <c r="I301" i="22" s="1"/>
  <c r="M306" i="21"/>
  <c r="J2419" i="21"/>
  <c r="X2419" i="21"/>
  <c r="J2208" i="21"/>
  <c r="X2208" i="21"/>
  <c r="X1176" i="21"/>
  <c r="J1176" i="21"/>
  <c r="J888" i="21"/>
  <c r="B883" i="22"/>
  <c r="X888" i="21"/>
  <c r="J2539" i="21"/>
  <c r="H522" i="22"/>
  <c r="I522" i="22" s="1"/>
  <c r="M527" i="21"/>
  <c r="J793" i="21"/>
  <c r="B788" i="22"/>
  <c r="X793" i="21"/>
  <c r="M720" i="21"/>
  <c r="H715" i="22"/>
  <c r="I715" i="22" s="1"/>
  <c r="H13" i="22"/>
  <c r="I13" i="22" s="1"/>
  <c r="M18" i="21"/>
  <c r="H158" i="22"/>
  <c r="I158" i="22" s="1"/>
  <c r="M163" i="21"/>
  <c r="P592" i="21"/>
  <c r="N587" i="22"/>
  <c r="O587" i="22" s="1"/>
  <c r="P103" i="21"/>
  <c r="N98" i="22"/>
  <c r="O98" i="22" s="1"/>
  <c r="J1824" i="21"/>
  <c r="X1824" i="21"/>
  <c r="X564" i="21"/>
  <c r="B559" i="22"/>
  <c r="J564" i="21"/>
  <c r="N343" i="22"/>
  <c r="O343" i="22" s="1"/>
  <c r="P348" i="21"/>
  <c r="P846" i="21"/>
  <c r="N841" i="22"/>
  <c r="O841" i="22" s="1"/>
  <c r="N791" i="22"/>
  <c r="O791" i="22" s="1"/>
  <c r="P796" i="21"/>
  <c r="H97" i="22"/>
  <c r="I97" i="22" s="1"/>
  <c r="M102" i="21"/>
  <c r="M454" i="21"/>
  <c r="H449" i="22"/>
  <c r="I449" i="22" s="1"/>
  <c r="B843" i="22"/>
  <c r="J848" i="21"/>
  <c r="X848" i="21"/>
  <c r="X496" i="21"/>
  <c r="B491" i="22"/>
  <c r="J496" i="21"/>
  <c r="P173" i="21"/>
  <c r="N168" i="22"/>
  <c r="O168" i="22" s="1"/>
  <c r="H209" i="22"/>
  <c r="I209" i="22" s="1"/>
  <c r="M214" i="21"/>
  <c r="M623" i="21"/>
  <c r="B633" i="22"/>
  <c r="J638" i="21"/>
  <c r="X638" i="21"/>
  <c r="N513" i="22"/>
  <c r="O513" i="22" s="1"/>
  <c r="P518" i="21"/>
  <c r="H364" i="22"/>
  <c r="I364" i="22" s="1"/>
  <c r="M369" i="21"/>
  <c r="M1004" i="21"/>
  <c r="H999" i="22"/>
  <c r="I999" i="22" s="1"/>
  <c r="J545" i="21"/>
  <c r="B540" i="22"/>
  <c r="X545" i="21"/>
  <c r="N545" i="22"/>
  <c r="O545" i="22" s="1"/>
  <c r="P550" i="21"/>
  <c r="N332" i="22"/>
  <c r="O332" i="22" s="1"/>
  <c r="P337" i="21"/>
  <c r="J549" i="21"/>
  <c r="B544" i="22"/>
  <c r="X549" i="21"/>
  <c r="H917" i="22"/>
  <c r="I917" i="22" s="1"/>
  <c r="M922" i="21"/>
  <c r="J790" i="21"/>
  <c r="X790" i="21"/>
  <c r="B785" i="22"/>
  <c r="J1393" i="21"/>
  <c r="X1393" i="21"/>
  <c r="N89" i="22"/>
  <c r="O89" i="22" s="1"/>
  <c r="P94" i="21"/>
  <c r="M274" i="21"/>
  <c r="H269" i="22"/>
  <c r="I269" i="22" s="1"/>
  <c r="P32" i="21"/>
  <c r="N27" i="22"/>
  <c r="O27" i="22" s="1"/>
  <c r="X2705" i="21"/>
  <c r="J2705" i="21"/>
  <c r="X1645" i="21"/>
  <c r="J1645" i="21"/>
  <c r="X566" i="21"/>
  <c r="B561" i="22"/>
  <c r="J566" i="21"/>
  <c r="B511" i="22"/>
  <c r="X516" i="21"/>
  <c r="J516" i="21"/>
  <c r="N434" i="22"/>
  <c r="O434" i="22" s="1"/>
  <c r="P439" i="21"/>
  <c r="J221" i="21"/>
  <c r="B216" i="22"/>
  <c r="N426" i="22"/>
  <c r="O426" i="22" s="1"/>
  <c r="P431" i="21"/>
  <c r="M311" i="21"/>
  <c r="H306" i="22"/>
  <c r="I306" i="22" s="1"/>
  <c r="N695" i="22"/>
  <c r="O695" i="22" s="1"/>
  <c r="P700" i="21"/>
  <c r="J1142" i="21"/>
  <c r="X1142" i="21"/>
  <c r="M475" i="21"/>
  <c r="H470" i="22"/>
  <c r="I470" i="22" s="1"/>
  <c r="M878" i="21"/>
  <c r="H873" i="22"/>
  <c r="I873" i="22" s="1"/>
  <c r="J407" i="21"/>
  <c r="B402" i="22"/>
  <c r="X407" i="21"/>
  <c r="H952" i="22"/>
  <c r="I952" i="22" s="1"/>
  <c r="M957" i="21"/>
  <c r="J2813" i="21"/>
  <c r="X2813" i="21"/>
  <c r="M776" i="21"/>
  <c r="H771" i="22"/>
  <c r="I771" i="22" s="1"/>
  <c r="J1532" i="21"/>
  <c r="X1532" i="21"/>
  <c r="N899" i="22"/>
  <c r="O899" i="22" s="1"/>
  <c r="P904" i="21"/>
  <c r="J991" i="21"/>
  <c r="J595" i="21"/>
  <c r="X595" i="21"/>
  <c r="B590" i="22"/>
  <c r="P840" i="21"/>
  <c r="N835" i="22"/>
  <c r="O835" i="22" s="1"/>
  <c r="M408" i="21"/>
  <c r="H403" i="22"/>
  <c r="I403" i="22" s="1"/>
  <c r="M569" i="21"/>
  <c r="H564" i="22"/>
  <c r="I564" i="22" s="1"/>
  <c r="M97" i="21"/>
  <c r="H92" i="22"/>
  <c r="I92" i="22" s="1"/>
  <c r="J2273" i="21"/>
  <c r="X2273" i="21"/>
  <c r="J138" i="21"/>
  <c r="B133" i="22"/>
  <c r="N829" i="22"/>
  <c r="O829" i="22" s="1"/>
  <c r="P834" i="21"/>
  <c r="H925" i="22"/>
  <c r="I925" i="22" s="1"/>
  <c r="M930" i="21"/>
  <c r="B58" i="22"/>
  <c r="J63" i="21"/>
  <c r="X63" i="21"/>
  <c r="H225" i="22"/>
  <c r="I225" i="22" s="1"/>
  <c r="M230" i="21"/>
  <c r="M993" i="21"/>
  <c r="H988" i="22"/>
  <c r="I988" i="22" s="1"/>
  <c r="J1033" i="21"/>
  <c r="X1033" i="21"/>
  <c r="X3845" i="21"/>
  <c r="J3845" i="21"/>
  <c r="B401" i="22"/>
  <c r="J406" i="21"/>
  <c r="X406" i="21"/>
  <c r="X920" i="21"/>
  <c r="B915" i="22"/>
  <c r="J920" i="21"/>
  <c r="N507" i="22"/>
  <c r="O507" i="22" s="1"/>
  <c r="P512" i="21"/>
  <c r="N150" i="22"/>
  <c r="O150" i="22" s="1"/>
  <c r="P155" i="21"/>
  <c r="X217" i="21"/>
  <c r="B212" i="22"/>
  <c r="J217" i="21"/>
  <c r="M936" i="21"/>
  <c r="H931" i="22"/>
  <c r="I931" i="22" s="1"/>
  <c r="B255" i="22"/>
  <c r="J260" i="21"/>
  <c r="M994" i="21"/>
  <c r="H989" i="22"/>
  <c r="I989" i="22" s="1"/>
  <c r="N433" i="22"/>
  <c r="O433" i="22" s="1"/>
  <c r="P438" i="21"/>
  <c r="J34" i="21"/>
  <c r="B29" i="22"/>
  <c r="X34" i="21"/>
  <c r="N541" i="22"/>
  <c r="O541" i="22" s="1"/>
  <c r="P546" i="21"/>
  <c r="M711" i="21"/>
  <c r="H706" i="22"/>
  <c r="I706" i="22" s="1"/>
  <c r="P171" i="21"/>
  <c r="N166" i="22"/>
  <c r="O166" i="22" s="1"/>
  <c r="J1288" i="21"/>
  <c r="X1288" i="21"/>
  <c r="B123" i="22"/>
  <c r="X128" i="21"/>
  <c r="J128" i="21"/>
  <c r="B74" i="22"/>
  <c r="J79" i="21"/>
  <c r="X79" i="21"/>
  <c r="J1875" i="21"/>
  <c r="X1875" i="21"/>
  <c r="N35" i="22"/>
  <c r="O35" i="22" s="1"/>
  <c r="P40" i="21"/>
  <c r="J266" i="21"/>
  <c r="B261" i="22"/>
  <c r="X266" i="21"/>
  <c r="B193" i="22"/>
  <c r="J198" i="21"/>
  <c r="X198" i="21"/>
  <c r="M1065" i="21"/>
  <c r="X1065" i="21"/>
  <c r="P84" i="21"/>
  <c r="N79" i="22"/>
  <c r="O79" i="22" s="1"/>
  <c r="N301" i="22"/>
  <c r="O301" i="22" s="1"/>
  <c r="P306" i="21"/>
  <c r="J829" i="21"/>
  <c r="B824" i="22"/>
  <c r="X829" i="21"/>
  <c r="N138" i="22"/>
  <c r="O138" i="22" s="1"/>
  <c r="P143" i="21"/>
  <c r="B522" i="22"/>
  <c r="J527" i="21"/>
  <c r="X527" i="21"/>
  <c r="P720" i="21"/>
  <c r="N715" i="22"/>
  <c r="O715" i="22" s="1"/>
  <c r="B286" i="22"/>
  <c r="J291" i="21"/>
  <c r="X291" i="21"/>
  <c r="N158" i="22"/>
  <c r="O158" i="22" s="1"/>
  <c r="P163" i="21"/>
  <c r="N215" i="22"/>
  <c r="O215" i="22" s="1"/>
  <c r="P220" i="21"/>
  <c r="M592" i="21"/>
  <c r="H587" i="22"/>
  <c r="I587" i="22" s="1"/>
  <c r="X2530" i="21"/>
  <c r="J2530" i="21"/>
  <c r="B98" i="22"/>
  <c r="J103" i="21"/>
  <c r="X103" i="21"/>
  <c r="M564" i="21"/>
  <c r="H559" i="22"/>
  <c r="I559" i="22" s="1"/>
  <c r="X657" i="21"/>
  <c r="H652" i="22"/>
  <c r="I652" i="22" s="1"/>
  <c r="M657" i="21"/>
  <c r="X348" i="21"/>
  <c r="H343" i="22"/>
  <c r="I343" i="22" s="1"/>
  <c r="M348" i="21"/>
  <c r="B841" i="22"/>
  <c r="J846" i="21"/>
  <c r="X846" i="21"/>
  <c r="J102" i="21"/>
  <c r="X102" i="21"/>
  <c r="B97" i="22"/>
  <c r="J454" i="21"/>
  <c r="X454" i="21"/>
  <c r="B449" i="22"/>
  <c r="C686" i="22"/>
  <c r="A686" i="22"/>
  <c r="A24" i="22"/>
  <c r="C24" i="22"/>
  <c r="C807" i="22"/>
  <c r="A807" i="22"/>
  <c r="C409" i="22"/>
  <c r="A409" i="22"/>
  <c r="C758" i="22"/>
  <c r="A758" i="22"/>
  <c r="A121" i="22"/>
  <c r="C121" i="22"/>
  <c r="C202" i="22"/>
  <c r="A202" i="22"/>
  <c r="C303" i="22"/>
  <c r="A34" i="22"/>
  <c r="C34" i="22"/>
  <c r="A548" i="22"/>
  <c r="C548" i="22"/>
  <c r="A331" i="22"/>
  <c r="C331" i="22"/>
  <c r="C222" i="22"/>
  <c r="A222" i="22"/>
  <c r="C729" i="22"/>
  <c r="A729" i="22"/>
  <c r="A180" i="22"/>
  <c r="C180" i="22"/>
  <c r="A568" i="22"/>
  <c r="C568" i="22"/>
  <c r="C373" i="22"/>
  <c r="A373" i="22"/>
  <c r="A70" i="22"/>
  <c r="C70" i="22"/>
  <c r="C407" i="22"/>
  <c r="A407" i="22"/>
  <c r="A440" i="22"/>
  <c r="C440" i="22"/>
  <c r="C1000" i="22"/>
  <c r="C727" i="22"/>
  <c r="A727" i="22"/>
  <c r="C987" i="22"/>
  <c r="A987" i="22"/>
  <c r="C840" i="22"/>
  <c r="A840" i="22"/>
  <c r="C351" i="22"/>
  <c r="A351" i="22"/>
  <c r="C474" i="22"/>
  <c r="A474" i="22"/>
  <c r="C834" i="22"/>
  <c r="A984" i="22"/>
  <c r="C984" i="22"/>
  <c r="C423" i="22"/>
  <c r="C5" i="22"/>
  <c r="A5" i="22"/>
  <c r="C14" i="22"/>
  <c r="A14" i="22"/>
  <c r="C274" i="22"/>
  <c r="A274" i="22"/>
  <c r="C983" i="22"/>
  <c r="A983" i="22"/>
  <c r="A207" i="22"/>
  <c r="C207" i="22"/>
  <c r="C363" i="22"/>
  <c r="A363" i="22"/>
  <c r="A230" i="22"/>
  <c r="C230" i="22"/>
  <c r="A551" i="22"/>
  <c r="C551" i="22"/>
  <c r="C971" i="22"/>
  <c r="A971" i="22"/>
  <c r="A832" i="22"/>
  <c r="C832" i="22"/>
  <c r="C330" i="22"/>
  <c r="A896" i="22"/>
  <c r="C896" i="22"/>
  <c r="A221" i="22"/>
  <c r="C221" i="22"/>
  <c r="A810" i="22"/>
  <c r="C810" i="22"/>
  <c r="C199" i="22"/>
  <c r="A199" i="22"/>
  <c r="A383" i="22"/>
  <c r="C383" i="22"/>
  <c r="A45" i="22"/>
  <c r="C334" i="22"/>
  <c r="A334" i="22"/>
  <c r="A294" i="22"/>
  <c r="C294" i="22"/>
  <c r="C279" i="22"/>
  <c r="A279" i="22"/>
  <c r="C132" i="22"/>
  <c r="A132" i="22"/>
  <c r="C450" i="22"/>
  <c r="A450" i="22"/>
  <c r="A140" i="22"/>
  <c r="C454" i="22"/>
  <c r="A454" i="22"/>
  <c r="C947" i="22"/>
  <c r="A319" i="22"/>
  <c r="C319" i="22"/>
  <c r="C555" i="22"/>
  <c r="A555" i="22"/>
  <c r="A31" i="22"/>
  <c r="C31" i="22"/>
  <c r="A865" i="22"/>
  <c r="C865" i="22"/>
  <c r="C818" i="22"/>
  <c r="A818" i="22"/>
  <c r="A687" i="22"/>
  <c r="C687" i="22"/>
  <c r="C91" i="22"/>
  <c r="A91" i="22"/>
  <c r="C582" i="22"/>
  <c r="A597" i="22"/>
  <c r="C823" i="22"/>
  <c r="A823" i="22"/>
  <c r="A826" i="22"/>
  <c r="C826" i="22"/>
  <c r="A41" i="22"/>
  <c r="C41" i="22"/>
  <c r="C313" i="22"/>
  <c r="A313" i="22"/>
  <c r="C731" i="22"/>
  <c r="A475" i="22"/>
  <c r="C475" i="22"/>
  <c r="C299" i="22"/>
  <c r="A299" i="22"/>
  <c r="C566" i="22"/>
  <c r="A566" i="22"/>
  <c r="C16" i="22"/>
  <c r="A16" i="22"/>
  <c r="C307" i="22"/>
  <c r="A307" i="22"/>
  <c r="A875" i="22"/>
  <c r="C429" i="22"/>
  <c r="A429" i="22"/>
  <c r="C425" i="22"/>
  <c r="A425" i="22"/>
  <c r="C722" i="22"/>
  <c r="A722" i="22"/>
  <c r="A483" i="22"/>
  <c r="C483" i="22"/>
  <c r="C542" i="22"/>
  <c r="A542" i="22"/>
  <c r="C563" i="22"/>
  <c r="A563" i="22"/>
  <c r="A601" i="22"/>
  <c r="C601" i="22"/>
  <c r="A569" i="22"/>
  <c r="C569" i="22"/>
  <c r="C550" i="22"/>
  <c r="A550" i="22"/>
  <c r="A355" i="22"/>
  <c r="C355" i="22"/>
  <c r="C196" i="22"/>
  <c r="A196" i="22"/>
  <c r="A374" i="22"/>
  <c r="C374" i="22"/>
  <c r="C321" i="22"/>
  <c r="A321" i="22"/>
  <c r="A263" i="22"/>
  <c r="C263" i="22"/>
  <c r="A799" i="22"/>
  <c r="C799" i="22"/>
  <c r="C821" i="22"/>
  <c r="A821" i="22"/>
  <c r="C381" i="22"/>
  <c r="A381" i="22"/>
  <c r="C870" i="22"/>
  <c r="A870" i="22"/>
  <c r="C967" i="22"/>
  <c r="A967" i="22"/>
  <c r="AF74" i="27"/>
  <c r="I74" i="27" s="1"/>
  <c r="AF42" i="27"/>
  <c r="I42" i="27" s="1"/>
  <c r="AF34" i="27"/>
  <c r="I34" i="27" s="1"/>
  <c r="AF90" i="27"/>
  <c r="I90" i="27" s="1"/>
  <c r="AF66" i="27"/>
  <c r="I66" i="27" s="1"/>
  <c r="AF26" i="27"/>
  <c r="I26" i="27" s="1"/>
  <c r="AF58" i="27"/>
  <c r="I58" i="27" s="1"/>
  <c r="AF2" i="27"/>
  <c r="I2" i="27" s="1"/>
  <c r="AF50" i="27"/>
  <c r="I50" i="27" s="1"/>
  <c r="AF82" i="27"/>
  <c r="I82" i="27" s="1"/>
  <c r="AF18" i="27"/>
  <c r="I18" i="27" s="1"/>
  <c r="AF10" i="27"/>
  <c r="I10" i="27" s="1"/>
  <c r="J318" i="21" l="1"/>
  <c r="X77" i="21"/>
  <c r="X480" i="21"/>
  <c r="N852" i="22"/>
  <c r="O852" i="22" s="1"/>
  <c r="P857" i="21"/>
  <c r="N286" i="22"/>
  <c r="O286" i="22" s="1"/>
  <c r="P291" i="21"/>
  <c r="H582" i="22"/>
  <c r="I582" i="22" s="1"/>
  <c r="M587" i="21"/>
  <c r="H5" i="22"/>
  <c r="I5" i="22" s="1"/>
  <c r="M10" i="21"/>
  <c r="N669" i="22"/>
  <c r="O669" i="22" s="1"/>
  <c r="P674" i="21"/>
  <c r="B669" i="22"/>
  <c r="J674" i="21"/>
  <c r="N199" i="22"/>
  <c r="O199" i="22" s="1"/>
  <c r="P204" i="21"/>
  <c r="P19" i="21"/>
  <c r="N14" i="22"/>
  <c r="O14" i="22" s="1"/>
  <c r="J327" i="21"/>
  <c r="B322" i="22"/>
  <c r="H818" i="22"/>
  <c r="I818" i="22" s="1"/>
  <c r="M823" i="21"/>
  <c r="H852" i="22"/>
  <c r="I852" i="22" s="1"/>
  <c r="M857" i="21"/>
  <c r="N406" i="22"/>
  <c r="O406" i="22" s="1"/>
  <c r="P411" i="21"/>
  <c r="N5" i="22"/>
  <c r="O5" i="22" s="1"/>
  <c r="P10" i="21"/>
  <c r="J882" i="21"/>
  <c r="B877" i="22"/>
  <c r="M710" i="21"/>
  <c r="H705" i="22"/>
  <c r="I705" i="22" s="1"/>
  <c r="J510" i="21"/>
  <c r="B505" i="22"/>
  <c r="B663" i="22"/>
  <c r="J668" i="21"/>
  <c r="N303" i="22"/>
  <c r="O303" i="22" s="1"/>
  <c r="P308" i="21"/>
  <c r="N142" i="22"/>
  <c r="O142" i="22" s="1"/>
  <c r="P147" i="21"/>
  <c r="N823" i="22"/>
  <c r="O823" i="22" s="1"/>
  <c r="P828" i="21"/>
  <c r="B390" i="22"/>
  <c r="J395" i="21"/>
  <c r="P573" i="21"/>
  <c r="N568" i="22"/>
  <c r="O568" i="22" s="1"/>
  <c r="N373" i="22"/>
  <c r="O373" i="22" s="1"/>
  <c r="P378" i="21"/>
  <c r="M732" i="21"/>
  <c r="H727" i="22"/>
  <c r="I727" i="22" s="1"/>
  <c r="X857" i="21"/>
  <c r="J857" i="21"/>
  <c r="J147" i="21"/>
  <c r="B142" i="22"/>
  <c r="H807" i="22"/>
  <c r="I807" i="22" s="1"/>
  <c r="M812" i="21"/>
  <c r="P395" i="21"/>
  <c r="N390" i="22"/>
  <c r="O390" i="22" s="1"/>
  <c r="B705" i="22"/>
  <c r="J710" i="21"/>
  <c r="A795" i="22"/>
  <c r="B980" i="22"/>
  <c r="X221" i="21"/>
  <c r="X2699" i="21"/>
  <c r="X968" i="21"/>
  <c r="X3381" i="21"/>
  <c r="J145" i="21"/>
  <c r="B469" i="22"/>
  <c r="C469" i="22" s="1"/>
  <c r="X577" i="21"/>
  <c r="X2797" i="21"/>
  <c r="X610" i="21"/>
  <c r="X1791" i="21"/>
  <c r="X39" i="21"/>
  <c r="X3157" i="21"/>
  <c r="J2238" i="21"/>
  <c r="N572" i="22"/>
  <c r="O572" i="22" s="1"/>
  <c r="X1530" i="21"/>
  <c r="X193" i="21"/>
  <c r="X224" i="21"/>
  <c r="X335" i="21"/>
  <c r="X479" i="21"/>
  <c r="X709" i="21"/>
  <c r="P90" i="21"/>
  <c r="X943" i="21"/>
  <c r="X1093" i="21"/>
  <c r="J688" i="21"/>
  <c r="X2434" i="21"/>
  <c r="H605" i="22"/>
  <c r="I605" i="22" s="1"/>
  <c r="X1155" i="21"/>
  <c r="M39" i="21"/>
  <c r="X2669" i="21"/>
  <c r="X2154" i="21"/>
  <c r="N757" i="22"/>
  <c r="O757" i="22" s="1"/>
  <c r="X145" i="21"/>
  <c r="X2452" i="21"/>
  <c r="N34" i="22"/>
  <c r="O34" i="22" s="1"/>
  <c r="X1849" i="21"/>
  <c r="A385" i="22"/>
  <c r="C171" i="22"/>
  <c r="B704" i="22"/>
  <c r="C704" i="22" s="1"/>
  <c r="X985" i="21"/>
  <c r="X3019" i="21"/>
  <c r="B938" i="22"/>
  <c r="X623" i="21"/>
  <c r="J1130" i="21"/>
  <c r="X2934" i="21"/>
  <c r="X484" i="21"/>
  <c r="H140" i="22"/>
  <c r="I140" i="22" s="1"/>
  <c r="X2350" i="21"/>
  <c r="X2481" i="21"/>
  <c r="X1601" i="21"/>
  <c r="X1389" i="21"/>
  <c r="X2599" i="21"/>
  <c r="N902" i="22"/>
  <c r="O902" i="22" s="1"/>
  <c r="X1677" i="21"/>
  <c r="X578" i="21"/>
  <c r="X208" i="21"/>
  <c r="X3460" i="21"/>
  <c r="A473" i="22"/>
  <c r="J584" i="21"/>
  <c r="X431" i="21"/>
  <c r="X958" i="21"/>
  <c r="X1433" i="21"/>
  <c r="X2309" i="21"/>
  <c r="M865" i="21"/>
  <c r="X2437" i="21"/>
  <c r="X90" i="21"/>
  <c r="C679" i="22"/>
  <c r="X485" i="21"/>
  <c r="X189" i="21"/>
  <c r="C852" i="22"/>
  <c r="N953" i="22"/>
  <c r="O953" i="22" s="1"/>
  <c r="M251" i="21"/>
  <c r="X2496" i="21"/>
  <c r="H85" i="22"/>
  <c r="I85" i="22" s="1"/>
  <c r="X1137" i="21"/>
  <c r="X1009" i="21"/>
  <c r="B706" i="22"/>
  <c r="X2239" i="21"/>
  <c r="X3431" i="21"/>
  <c r="H416" i="22"/>
  <c r="I416" i="22" s="1"/>
  <c r="X1405" i="21"/>
  <c r="C391" i="22"/>
  <c r="C431" i="22"/>
  <c r="C348" i="22"/>
  <c r="X1840" i="21"/>
  <c r="J163" i="21"/>
  <c r="N771" i="22"/>
  <c r="O771" i="22" s="1"/>
  <c r="X251" i="21"/>
  <c r="X1253" i="21"/>
  <c r="X3057" i="21"/>
  <c r="X1352" i="21"/>
  <c r="X2190" i="21"/>
  <c r="P497" i="21"/>
  <c r="X3481" i="21"/>
  <c r="A416" i="22"/>
  <c r="A110" i="22"/>
  <c r="X1708" i="21"/>
  <c r="C480" i="22"/>
  <c r="C200" i="22"/>
  <c r="X86" i="21"/>
  <c r="X470" i="21"/>
  <c r="X2291" i="21"/>
  <c r="X365" i="21"/>
  <c r="X991" i="21"/>
  <c r="X988" i="21"/>
  <c r="X2518" i="21"/>
  <c r="A898" i="22"/>
  <c r="X260" i="21"/>
  <c r="B579" i="22"/>
  <c r="B986" i="22"/>
  <c r="H983" i="22"/>
  <c r="I983" i="22" s="1"/>
  <c r="X2539" i="21"/>
  <c r="B158" i="22"/>
  <c r="X711" i="21"/>
  <c r="M584" i="21"/>
  <c r="N225" i="22"/>
  <c r="O225" i="22" s="1"/>
  <c r="N683" i="22"/>
  <c r="O683" i="22" s="1"/>
  <c r="J2291" i="21"/>
  <c r="X1696" i="21"/>
  <c r="X1446" i="21"/>
  <c r="H757" i="22"/>
  <c r="I757" i="22" s="1"/>
  <c r="X3891" i="21"/>
  <c r="X2276" i="21"/>
  <c r="X2432" i="21"/>
  <c r="X1779" i="21"/>
  <c r="X368" i="21"/>
  <c r="A338" i="22"/>
  <c r="C860" i="22"/>
  <c r="C757" i="22"/>
  <c r="M988" i="21"/>
  <c r="P647" i="21"/>
  <c r="M260" i="21"/>
  <c r="X776" i="21"/>
  <c r="P230" i="21"/>
  <c r="M431" i="21"/>
  <c r="X1210" i="21"/>
  <c r="H507" i="22"/>
  <c r="I507" i="22" s="1"/>
  <c r="P988" i="21"/>
  <c r="X2384" i="21"/>
  <c r="X1672" i="21"/>
  <c r="X1504" i="21"/>
  <c r="X2512" i="21"/>
  <c r="X1074" i="21"/>
  <c r="X762" i="21"/>
  <c r="X2645" i="21"/>
  <c r="X2300" i="21"/>
  <c r="X3710" i="21"/>
  <c r="X497" i="21"/>
  <c r="X512" i="21"/>
  <c r="X3515" i="21"/>
  <c r="X268" i="21"/>
  <c r="N263" i="22"/>
  <c r="O263" i="22" s="1"/>
  <c r="J865" i="21"/>
  <c r="H860" i="22"/>
  <c r="I860" i="22" s="1"/>
  <c r="M368" i="21"/>
  <c r="X647" i="21"/>
  <c r="J324" i="21"/>
  <c r="X421" i="21"/>
  <c r="N865" i="22"/>
  <c r="O865" i="22" s="1"/>
  <c r="M479" i="21"/>
  <c r="H474" i="22"/>
  <c r="I474" i="22" s="1"/>
  <c r="X56" i="21"/>
  <c r="X167" i="21"/>
  <c r="C179" i="22"/>
  <c r="A838" i="22"/>
  <c r="X82" i="21"/>
  <c r="Y4" i="21"/>
  <c r="F4" i="21" s="1"/>
  <c r="X809" i="21"/>
  <c r="P279" i="21"/>
  <c r="N274" i="22"/>
  <c r="O274" i="22" s="1"/>
  <c r="H330" i="22"/>
  <c r="I330" i="22" s="1"/>
  <c r="M335" i="21"/>
  <c r="X2683" i="21"/>
  <c r="J2683" i="21"/>
  <c r="X3275" i="21"/>
  <c r="J3275" i="21"/>
  <c r="X2878" i="21"/>
  <c r="J2878" i="21"/>
  <c r="J3875" i="21"/>
  <c r="X3875" i="21"/>
  <c r="X3209" i="21"/>
  <c r="J3209" i="21"/>
  <c r="X2388" i="21"/>
  <c r="J2388" i="21"/>
  <c r="X2754" i="21"/>
  <c r="J2754" i="21"/>
  <c r="X3114" i="21"/>
  <c r="J3114" i="21"/>
  <c r="X2693" i="21"/>
  <c r="J2693" i="21"/>
  <c r="X2906" i="21"/>
  <c r="J2906" i="21"/>
  <c r="X3695" i="21"/>
  <c r="J3695" i="21"/>
  <c r="X2903" i="21"/>
  <c r="J2903" i="21"/>
  <c r="X2978" i="21"/>
  <c r="J2978" i="21"/>
  <c r="J1922" i="21"/>
  <c r="X1922" i="21"/>
  <c r="X3575" i="21"/>
  <c r="J3575" i="21"/>
  <c r="X3214" i="21"/>
  <c r="J3214" i="21"/>
  <c r="X3671" i="21"/>
  <c r="J3671" i="21"/>
  <c r="J1842" i="21"/>
  <c r="X1842" i="21"/>
  <c r="J3564" i="21"/>
  <c r="X3564" i="21"/>
  <c r="J2267" i="21"/>
  <c r="X2267" i="21"/>
  <c r="X1806" i="21"/>
  <c r="J1806" i="21"/>
  <c r="X3989" i="21"/>
  <c r="J3989" i="21"/>
  <c r="J2528" i="21"/>
  <c r="X2528" i="21"/>
  <c r="X3361" i="21"/>
  <c r="J3361" i="21"/>
  <c r="J1485" i="21"/>
  <c r="X1485" i="21"/>
  <c r="X3826" i="21"/>
  <c r="J3826" i="21"/>
  <c r="X2139" i="21"/>
  <c r="J2139" i="21"/>
  <c r="X469" i="21"/>
  <c r="J469" i="21"/>
  <c r="B464" i="22"/>
  <c r="X3708" i="21"/>
  <c r="J3708" i="21"/>
  <c r="X3510" i="21"/>
  <c r="J3510" i="21"/>
  <c r="J3948" i="21"/>
  <c r="X3948" i="21"/>
  <c r="X3265" i="21"/>
  <c r="J3265" i="21"/>
  <c r="X3756" i="21"/>
  <c r="J3756" i="21"/>
  <c r="X3638" i="21"/>
  <c r="J3638" i="21"/>
  <c r="H748" i="22"/>
  <c r="I748" i="22" s="1"/>
  <c r="M753" i="21"/>
  <c r="X1702" i="21"/>
  <c r="J1702" i="21"/>
  <c r="J3919" i="21"/>
  <c r="X3919" i="21"/>
  <c r="J2722" i="21"/>
  <c r="X2722" i="21"/>
  <c r="X3173" i="21"/>
  <c r="J3173" i="21"/>
  <c r="J3187" i="21"/>
  <c r="X3187" i="21"/>
  <c r="J1249" i="21"/>
  <c r="X1249" i="21"/>
  <c r="P397" i="21"/>
  <c r="N392" i="22"/>
  <c r="O392" i="22" s="1"/>
  <c r="P799" i="21"/>
  <c r="N794" i="22"/>
  <c r="O794" i="22" s="1"/>
  <c r="X3770" i="21"/>
  <c r="J3770" i="21"/>
  <c r="J3449" i="21"/>
  <c r="X3449" i="21"/>
  <c r="J3324" i="21"/>
  <c r="X3324" i="21"/>
  <c r="X3167" i="21"/>
  <c r="J3167" i="21"/>
  <c r="J3885" i="21"/>
  <c r="X3885" i="21"/>
  <c r="X3736" i="21"/>
  <c r="J3736" i="21"/>
  <c r="J429" i="21"/>
  <c r="B424" i="22"/>
  <c r="X429" i="21"/>
  <c r="P600" i="21"/>
  <c r="N595" i="22"/>
  <c r="O595" i="22" s="1"/>
  <c r="B164" i="22"/>
  <c r="X169" i="21"/>
  <c r="J169" i="21"/>
  <c r="H245" i="22"/>
  <c r="I245" i="22" s="1"/>
  <c r="M250" i="21"/>
  <c r="J3682" i="21"/>
  <c r="X3682" i="21"/>
  <c r="J2608" i="21"/>
  <c r="X2608" i="21"/>
  <c r="J3973" i="21"/>
  <c r="X3973" i="21"/>
  <c r="X2448" i="21"/>
  <c r="J2448" i="21"/>
  <c r="X3190" i="21"/>
  <c r="J3190" i="21"/>
  <c r="P932" i="21"/>
  <c r="N927" i="22"/>
  <c r="O927" i="22" s="1"/>
  <c r="J3389" i="21"/>
  <c r="X3389" i="21"/>
  <c r="X3642" i="21"/>
  <c r="J3642" i="21"/>
  <c r="X2890" i="21"/>
  <c r="J2890" i="21"/>
  <c r="J3847" i="21"/>
  <c r="X3847" i="21"/>
  <c r="J3509" i="21"/>
  <c r="X3509" i="21"/>
  <c r="X3164" i="21"/>
  <c r="J3164" i="21"/>
  <c r="J3387" i="21"/>
  <c r="X3387" i="21"/>
  <c r="X3402" i="21"/>
  <c r="J3402" i="21"/>
  <c r="J3338" i="21"/>
  <c r="X3338" i="21"/>
  <c r="J3574" i="21"/>
  <c r="X3574" i="21"/>
  <c r="X2786" i="21"/>
  <c r="J2786" i="21"/>
  <c r="X3735" i="21"/>
  <c r="J3735" i="21"/>
  <c r="J3274" i="21"/>
  <c r="X3274" i="21"/>
  <c r="X2174" i="21"/>
  <c r="J2174" i="21"/>
  <c r="X3098" i="21"/>
  <c r="J3098" i="21"/>
  <c r="J3072" i="21"/>
  <c r="X3072" i="21"/>
  <c r="J2950" i="21"/>
  <c r="X2950" i="21"/>
  <c r="J1418" i="21"/>
  <c r="X1418" i="21"/>
  <c r="J1224" i="21"/>
  <c r="X1224" i="21"/>
  <c r="J3445" i="21"/>
  <c r="X3445" i="21"/>
  <c r="J3616" i="21"/>
  <c r="X3616" i="21"/>
  <c r="J3607" i="21"/>
  <c r="X3607" i="21"/>
  <c r="J2248" i="21"/>
  <c r="X2248" i="21"/>
  <c r="X3206" i="21"/>
  <c r="J3206" i="21"/>
  <c r="P1001" i="21"/>
  <c r="N996" i="22"/>
  <c r="O996" i="22" s="1"/>
  <c r="J2555" i="21"/>
  <c r="X2555" i="21"/>
  <c r="X2173" i="21"/>
  <c r="J2173" i="21"/>
  <c r="X2704" i="21"/>
  <c r="J2704" i="21"/>
  <c r="J3104" i="21"/>
  <c r="X3104" i="21"/>
  <c r="X3473" i="21"/>
  <c r="J3473" i="21"/>
  <c r="J2472" i="21"/>
  <c r="X2472" i="21"/>
  <c r="X3782" i="21"/>
  <c r="J3782" i="21"/>
  <c r="P721" i="21"/>
  <c r="N716" i="22"/>
  <c r="O716" i="22" s="1"/>
  <c r="X1058" i="21"/>
  <c r="J1058" i="21"/>
  <c r="J1323" i="21"/>
  <c r="X1323" i="21"/>
  <c r="X2278" i="21"/>
  <c r="J2278" i="21"/>
  <c r="H380" i="22"/>
  <c r="I380" i="22" s="1"/>
  <c r="M385" i="21"/>
  <c r="J3399" i="21"/>
  <c r="X3399" i="21"/>
  <c r="H960" i="22"/>
  <c r="I960" i="22" s="1"/>
  <c r="M965" i="21"/>
  <c r="J544" i="21"/>
  <c r="X544" i="21"/>
  <c r="B539" i="22"/>
  <c r="J1127" i="21"/>
  <c r="X1127" i="21"/>
  <c r="X3306" i="21"/>
  <c r="J3306" i="21"/>
  <c r="H643" i="22"/>
  <c r="I643" i="22" s="1"/>
  <c r="M648" i="21"/>
  <c r="J270" i="21"/>
  <c r="B265" i="22"/>
  <c r="X270" i="21"/>
  <c r="X2147" i="21"/>
  <c r="J2147" i="21"/>
  <c r="J3370" i="21"/>
  <c r="X3370" i="21"/>
  <c r="X2573" i="21"/>
  <c r="J2573" i="21"/>
  <c r="X1527" i="21"/>
  <c r="J1527" i="21"/>
  <c r="X402" i="21"/>
  <c r="J402" i="21"/>
  <c r="B397" i="22"/>
  <c r="X3928" i="21"/>
  <c r="J3928" i="21"/>
  <c r="X2666" i="21"/>
  <c r="J2666" i="21"/>
  <c r="N741" i="22"/>
  <c r="O741" i="22" s="1"/>
  <c r="P746" i="21"/>
  <c r="H641" i="22"/>
  <c r="I641" i="22" s="1"/>
  <c r="M646" i="21"/>
  <c r="J315" i="21"/>
  <c r="X315" i="21"/>
  <c r="B310" i="22"/>
  <c r="X967" i="21"/>
  <c r="B962" i="22"/>
  <c r="J967" i="21"/>
  <c r="J3902" i="21"/>
  <c r="X3902" i="21"/>
  <c r="X3257" i="21"/>
  <c r="J3257" i="21"/>
  <c r="M350" i="21"/>
  <c r="H345" i="22"/>
  <c r="I345" i="22" s="1"/>
  <c r="P642" i="21"/>
  <c r="N637" i="22"/>
  <c r="O637" i="22" s="1"/>
  <c r="X3814" i="21"/>
  <c r="J3814" i="21"/>
  <c r="J2709" i="21"/>
  <c r="X2709" i="21"/>
  <c r="J1443" i="21"/>
  <c r="X1443" i="21"/>
  <c r="X3778" i="21"/>
  <c r="J3778" i="21"/>
  <c r="M413" i="21"/>
  <c r="H408" i="22"/>
  <c r="I408" i="22" s="1"/>
  <c r="J1798" i="21"/>
  <c r="X1798" i="21"/>
  <c r="X1068" i="21"/>
  <c r="J1068" i="21"/>
  <c r="J3284" i="21"/>
  <c r="X3284" i="21"/>
  <c r="B126" i="22"/>
  <c r="J131" i="21"/>
  <c r="X131" i="21"/>
  <c r="N808" i="22"/>
  <c r="O808" i="22" s="1"/>
  <c r="P813" i="21"/>
  <c r="X3854" i="21"/>
  <c r="J3854" i="21"/>
  <c r="X354" i="21"/>
  <c r="J354" i="21"/>
  <c r="B349" i="22"/>
  <c r="J548" i="21"/>
  <c r="X548" i="21"/>
  <c r="B543" i="22"/>
  <c r="M945" i="21"/>
  <c r="H940" i="22"/>
  <c r="I940" i="22" s="1"/>
  <c r="J2312" i="21"/>
  <c r="X2312" i="21"/>
  <c r="X616" i="21"/>
  <c r="B611" i="22"/>
  <c r="J616" i="21"/>
  <c r="J3439" i="21"/>
  <c r="X3439" i="21"/>
  <c r="X2816" i="21"/>
  <c r="J2816" i="21"/>
  <c r="X2525" i="21"/>
  <c r="J2525" i="21"/>
  <c r="J3672" i="21"/>
  <c r="X3672" i="21"/>
  <c r="J984" i="21"/>
  <c r="X984" i="21"/>
  <c r="B979" i="22"/>
  <c r="X1014" i="21"/>
  <c r="J1014" i="21"/>
  <c r="J2150" i="21"/>
  <c r="X2150" i="21"/>
  <c r="P289" i="21"/>
  <c r="N284" i="22"/>
  <c r="O284" i="22" s="1"/>
  <c r="X3009" i="21"/>
  <c r="J3009" i="21"/>
  <c r="B822" i="22"/>
  <c r="J827" i="21"/>
  <c r="X827" i="21"/>
  <c r="J2218" i="21"/>
  <c r="X2218" i="21"/>
  <c r="B162" i="22"/>
  <c r="J167" i="21"/>
  <c r="X3485" i="21"/>
  <c r="J3485" i="21"/>
  <c r="X2738" i="21"/>
  <c r="J2738" i="21"/>
  <c r="X3497" i="21"/>
  <c r="J3497" i="21"/>
  <c r="N141" i="22"/>
  <c r="O141" i="22" s="1"/>
  <c r="P146" i="21"/>
  <c r="X2575" i="21"/>
  <c r="J2575" i="21"/>
  <c r="H803" i="22"/>
  <c r="I803" i="22" s="1"/>
  <c r="M808" i="21"/>
  <c r="J506" i="21"/>
  <c r="X506" i="21"/>
  <c r="B501" i="22"/>
  <c r="H628" i="22"/>
  <c r="I628" i="22" s="1"/>
  <c r="M633" i="21"/>
  <c r="X2283" i="21"/>
  <c r="J2283" i="21"/>
  <c r="X2829" i="21"/>
  <c r="J2829" i="21"/>
  <c r="J91" i="21"/>
  <c r="B86" i="22"/>
  <c r="X91" i="21"/>
  <c r="J2690" i="21"/>
  <c r="X2690" i="21"/>
  <c r="X2941" i="21"/>
  <c r="J2941" i="21"/>
  <c r="N102" i="22"/>
  <c r="O102" i="22" s="1"/>
  <c r="P107" i="21"/>
  <c r="B292" i="22"/>
  <c r="X297" i="21"/>
  <c r="J297" i="21"/>
  <c r="N856" i="22"/>
  <c r="O856" i="22" s="1"/>
  <c r="P861" i="21"/>
  <c r="J3364" i="21"/>
  <c r="X3364" i="21"/>
  <c r="N308" i="22"/>
  <c r="O308" i="22" s="1"/>
  <c r="P313" i="21"/>
  <c r="B941" i="22"/>
  <c r="J946" i="21"/>
  <c r="X946" i="21"/>
  <c r="M172" i="21"/>
  <c r="H167" i="22"/>
  <c r="I167" i="22" s="1"/>
  <c r="J1556" i="21"/>
  <c r="X1556" i="21"/>
  <c r="J2677" i="21"/>
  <c r="X2677" i="21"/>
  <c r="X3007" i="21"/>
  <c r="J3007" i="21"/>
  <c r="J3355" i="21"/>
  <c r="X3355" i="21"/>
  <c r="X3553" i="21"/>
  <c r="J3553" i="21"/>
  <c r="J2537" i="21"/>
  <c r="X2537" i="21"/>
  <c r="B929" i="22"/>
  <c r="J934" i="21"/>
  <c r="X934" i="21"/>
  <c r="J1952" i="21"/>
  <c r="X1952" i="21"/>
  <c r="J2023" i="21"/>
  <c r="X2023" i="21"/>
  <c r="B515" i="22"/>
  <c r="J520" i="21"/>
  <c r="X520" i="21"/>
  <c r="P706" i="21"/>
  <c r="N701" i="22"/>
  <c r="O701" i="22" s="1"/>
  <c r="X332" i="21"/>
  <c r="B327" i="22"/>
  <c r="J332" i="21"/>
  <c r="B949" i="22"/>
  <c r="J954" i="21"/>
  <c r="X954" i="21"/>
  <c r="J2917" i="21"/>
  <c r="X2917" i="21"/>
  <c r="J1263" i="21"/>
  <c r="X1263" i="21"/>
  <c r="X963" i="21"/>
  <c r="B958" i="22"/>
  <c r="J963" i="21"/>
  <c r="N800" i="22"/>
  <c r="O800" i="22" s="1"/>
  <c r="P805" i="21"/>
  <c r="X1778" i="21"/>
  <c r="J1778" i="21"/>
  <c r="B624" i="22"/>
  <c r="X629" i="21"/>
  <c r="J629" i="21"/>
  <c r="J417" i="21"/>
  <c r="X417" i="21"/>
  <c r="B412" i="22"/>
  <c r="X2672" i="21"/>
  <c r="J2672" i="21"/>
  <c r="X1357" i="21"/>
  <c r="J1357" i="21"/>
  <c r="X1243" i="21"/>
  <c r="J1243" i="21"/>
  <c r="J1600" i="21"/>
  <c r="X1600" i="21"/>
  <c r="J2521" i="21"/>
  <c r="X2521" i="21"/>
  <c r="X2559" i="21"/>
  <c r="J2559" i="21"/>
  <c r="N792" i="22"/>
  <c r="O792" i="22" s="1"/>
  <c r="P797" i="21"/>
  <c r="H113" i="22"/>
  <c r="I113" i="22" s="1"/>
  <c r="M118" i="21"/>
  <c r="J334" i="21"/>
  <c r="X334" i="21"/>
  <c r="B329" i="22"/>
  <c r="H608" i="22"/>
  <c r="I608" i="22" s="1"/>
  <c r="M613" i="21"/>
  <c r="J1293" i="21"/>
  <c r="X1293" i="21"/>
  <c r="H562" i="22"/>
  <c r="I562" i="22" s="1"/>
  <c r="M567" i="21"/>
  <c r="N766" i="22"/>
  <c r="O766" i="22" s="1"/>
  <c r="P771" i="21"/>
  <c r="H153" i="22"/>
  <c r="I153" i="22" s="1"/>
  <c r="M158" i="21"/>
  <c r="M680" i="21"/>
  <c r="H675" i="22"/>
  <c r="I675" i="22" s="1"/>
  <c r="J1838" i="21"/>
  <c r="X1838" i="21"/>
  <c r="J538" i="21"/>
  <c r="B533" i="22"/>
  <c r="X538" i="21"/>
  <c r="P860" i="21"/>
  <c r="N855" i="22"/>
  <c r="O855" i="22" s="1"/>
  <c r="M11" i="21"/>
  <c r="H6" i="22"/>
  <c r="I6" i="22" s="1"/>
  <c r="N388" i="22"/>
  <c r="O388" i="22" s="1"/>
  <c r="P393" i="21"/>
  <c r="J1773" i="21"/>
  <c r="X1773" i="21"/>
  <c r="H890" i="22"/>
  <c r="I890" i="22" s="1"/>
  <c r="M895" i="21"/>
  <c r="X1691" i="21"/>
  <c r="J1691" i="21"/>
  <c r="J1086" i="21"/>
  <c r="X1086" i="21"/>
  <c r="X919" i="21"/>
  <c r="B914" i="22"/>
  <c r="J919" i="21"/>
  <c r="J2192" i="21"/>
  <c r="X2192" i="21"/>
  <c r="X1936" i="21"/>
  <c r="J1936" i="21"/>
  <c r="H125" i="22"/>
  <c r="I125" i="22" s="1"/>
  <c r="M130" i="21"/>
  <c r="N436" i="22"/>
  <c r="O436" i="22" s="1"/>
  <c r="P441" i="21"/>
  <c r="J331" i="21"/>
  <c r="X331" i="21"/>
  <c r="B326" i="22"/>
  <c r="X1621" i="21"/>
  <c r="J1621" i="21"/>
  <c r="M72" i="21"/>
  <c r="H67" i="22"/>
  <c r="I67" i="22" s="1"/>
  <c r="J2993" i="21"/>
  <c r="X2993" i="21"/>
  <c r="H26" i="22"/>
  <c r="I26" i="22" s="1"/>
  <c r="M31" i="21"/>
  <c r="B182" i="22"/>
  <c r="J187" i="21"/>
  <c r="X187" i="21"/>
  <c r="J2953" i="21"/>
  <c r="X2953" i="21"/>
  <c r="J3751" i="21"/>
  <c r="X3751" i="21"/>
  <c r="H156" i="22"/>
  <c r="I156" i="22" s="1"/>
  <c r="M161" i="21"/>
  <c r="N717" i="22"/>
  <c r="O717" i="22" s="1"/>
  <c r="P722" i="21"/>
  <c r="H413" i="22"/>
  <c r="I413" i="22" s="1"/>
  <c r="M418" i="21"/>
  <c r="X322" i="21"/>
  <c r="B317" i="22"/>
  <c r="J322" i="21"/>
  <c r="N728" i="22"/>
  <c r="O728" i="22" s="1"/>
  <c r="P733" i="21"/>
  <c r="J1486" i="21"/>
  <c r="X1486" i="21"/>
  <c r="J54" i="21"/>
  <c r="X54" i="21"/>
  <c r="B49" i="22"/>
  <c r="M363" i="21"/>
  <c r="H358" i="22"/>
  <c r="I358" i="22" s="1"/>
  <c r="J1205" i="21"/>
  <c r="X1205" i="21"/>
  <c r="X2311" i="21"/>
  <c r="J2311" i="21"/>
  <c r="X536" i="21"/>
  <c r="B531" i="22"/>
  <c r="J536" i="21"/>
  <c r="J911" i="21"/>
  <c r="X911" i="21"/>
  <c r="B906" i="22"/>
  <c r="X1168" i="21"/>
  <c r="J1168" i="21"/>
  <c r="N739" i="22"/>
  <c r="O739" i="22" s="1"/>
  <c r="P744" i="21"/>
  <c r="P772" i="21"/>
  <c r="N767" i="22"/>
  <c r="O767" i="22" s="1"/>
  <c r="H589" i="22"/>
  <c r="I589" i="22" s="1"/>
  <c r="M594" i="21"/>
  <c r="J3971" i="21"/>
  <c r="X3971" i="21"/>
  <c r="X2840" i="21"/>
  <c r="J2840" i="21"/>
  <c r="M552" i="21"/>
  <c r="H547" i="22"/>
  <c r="I547" i="22" s="1"/>
  <c r="J1428" i="21"/>
  <c r="X1428" i="21"/>
  <c r="N528" i="22"/>
  <c r="O528" i="22" s="1"/>
  <c r="P533" i="21"/>
  <c r="X69" i="21"/>
  <c r="B64" i="22"/>
  <c r="J69" i="21"/>
  <c r="H333" i="22"/>
  <c r="I333" i="22" s="1"/>
  <c r="M338" i="21"/>
  <c r="H243" i="22"/>
  <c r="I243" i="22" s="1"/>
  <c r="M248" i="21"/>
  <c r="M119" i="21"/>
  <c r="H114" i="22"/>
  <c r="I114" i="22" s="1"/>
  <c r="J2639" i="21"/>
  <c r="X2639" i="21"/>
  <c r="M276" i="21"/>
  <c r="H271" i="22"/>
  <c r="I271" i="22" s="1"/>
  <c r="J3910" i="21"/>
  <c r="X3910" i="21"/>
  <c r="X1246" i="21"/>
  <c r="J1246" i="21"/>
  <c r="X2377" i="21"/>
  <c r="J2377" i="21"/>
  <c r="J2610" i="21"/>
  <c r="X2610" i="21"/>
  <c r="X2678" i="21"/>
  <c r="J2678" i="21"/>
  <c r="J2256" i="21"/>
  <c r="X2256" i="21"/>
  <c r="X740" i="21"/>
  <c r="B735" i="22"/>
  <c r="J740" i="21"/>
  <c r="J1162" i="21"/>
  <c r="X1162" i="21"/>
  <c r="N18" i="22"/>
  <c r="O18" i="22" s="1"/>
  <c r="P23" i="21"/>
  <c r="N868" i="22"/>
  <c r="O868" i="22" s="1"/>
  <c r="P873" i="21"/>
  <c r="P542" i="21"/>
  <c r="N537" i="22"/>
  <c r="O537" i="22" s="1"/>
  <c r="J3761" i="21"/>
  <c r="X3761" i="21"/>
  <c r="J2119" i="21"/>
  <c r="X2119" i="21"/>
  <c r="J2981" i="21"/>
  <c r="X2981" i="21"/>
  <c r="N478" i="22"/>
  <c r="O478" i="22" s="1"/>
  <c r="P483" i="21"/>
  <c r="B750" i="22"/>
  <c r="J755" i="21"/>
  <c r="X755" i="21"/>
  <c r="N887" i="22"/>
  <c r="O887" i="22" s="1"/>
  <c r="P892" i="21"/>
  <c r="J1228" i="21"/>
  <c r="X1228" i="21"/>
  <c r="M523" i="21"/>
  <c r="H518" i="22"/>
  <c r="I518" i="22" s="1"/>
  <c r="X1863" i="21"/>
  <c r="J1863" i="21"/>
  <c r="N954" i="22"/>
  <c r="O954" i="22" s="1"/>
  <c r="P959" i="21"/>
  <c r="H684" i="22"/>
  <c r="I684" i="22" s="1"/>
  <c r="M689" i="21"/>
  <c r="X1240" i="21"/>
  <c r="J1240" i="21"/>
  <c r="P154" i="21"/>
  <c r="N149" i="22"/>
  <c r="O149" i="22" s="1"/>
  <c r="M530" i="21"/>
  <c r="H525" i="22"/>
  <c r="I525" i="22" s="1"/>
  <c r="J2821" i="21"/>
  <c r="X2821" i="21"/>
  <c r="J1459" i="21"/>
  <c r="X1459" i="21"/>
  <c r="H490" i="22"/>
  <c r="I490" i="22" s="1"/>
  <c r="M495" i="21"/>
  <c r="P333" i="21"/>
  <c r="N328" i="22"/>
  <c r="O328" i="22" s="1"/>
  <c r="P59" i="21"/>
  <c r="N54" i="22"/>
  <c r="O54" i="22" s="1"/>
  <c r="N214" i="22"/>
  <c r="O214" i="22" s="1"/>
  <c r="P219" i="21"/>
  <c r="H190" i="22"/>
  <c r="I190" i="22" s="1"/>
  <c r="M195" i="21"/>
  <c r="P153" i="21"/>
  <c r="N148" i="22"/>
  <c r="O148" i="22" s="1"/>
  <c r="X253" i="21"/>
  <c r="B248" i="22"/>
  <c r="J253" i="21"/>
  <c r="P16" i="21"/>
  <c r="N11" i="22"/>
  <c r="O11" i="22" s="1"/>
  <c r="H185" i="22"/>
  <c r="I185" i="22" s="1"/>
  <c r="M190" i="21"/>
  <c r="P798" i="21"/>
  <c r="N793" i="22"/>
  <c r="O793" i="22" s="1"/>
  <c r="H33" i="22"/>
  <c r="I33" i="22" s="1"/>
  <c r="M38" i="21"/>
  <c r="H529" i="22"/>
  <c r="I529" i="22" s="1"/>
  <c r="M534" i="21"/>
  <c r="H290" i="22"/>
  <c r="I290" i="22" s="1"/>
  <c r="M295" i="21"/>
  <c r="J1367" i="21"/>
  <c r="X1367" i="21"/>
  <c r="N773" i="22"/>
  <c r="O773" i="22" s="1"/>
  <c r="P778" i="21"/>
  <c r="P144" i="21"/>
  <c r="N139" i="22"/>
  <c r="O139" i="22" s="1"/>
  <c r="B10" i="22"/>
  <c r="X15" i="21"/>
  <c r="J2600" i="21"/>
  <c r="X2600" i="21"/>
  <c r="N19" i="22"/>
  <c r="O19" i="22" s="1"/>
  <c r="P24" i="21"/>
  <c r="H978" i="22"/>
  <c r="I978" i="22" s="1"/>
  <c r="M983" i="21"/>
  <c r="H55" i="22"/>
  <c r="I55" i="22" s="1"/>
  <c r="M60" i="21"/>
  <c r="J1531" i="21"/>
  <c r="X1531" i="21"/>
  <c r="X2140" i="21"/>
  <c r="J2140" i="21"/>
  <c r="N257" i="22"/>
  <c r="O257" i="22" s="1"/>
  <c r="P262" i="21"/>
  <c r="P70" i="21"/>
  <c r="N65" i="22"/>
  <c r="O65" i="22" s="1"/>
  <c r="A251" i="22"/>
  <c r="C251" i="22"/>
  <c r="N280" i="22"/>
  <c r="O280" i="22" s="1"/>
  <c r="P285" i="21"/>
  <c r="H685" i="22"/>
  <c r="I685" i="22" s="1"/>
  <c r="M690" i="21"/>
  <c r="J1417" i="21"/>
  <c r="X1417" i="21"/>
  <c r="X2410" i="21"/>
  <c r="J2410" i="21"/>
  <c r="M255" i="21"/>
  <c r="H250" i="22"/>
  <c r="I250" i="22" s="1"/>
  <c r="M960" i="21"/>
  <c r="H955" i="22"/>
  <c r="I955" i="22" s="1"/>
  <c r="P588" i="21"/>
  <c r="N583" i="22"/>
  <c r="O583" i="22" s="1"/>
  <c r="H995" i="22"/>
  <c r="I995" i="22" s="1"/>
  <c r="M1000" i="21"/>
  <c r="M232" i="21"/>
  <c r="H227" i="22"/>
  <c r="I227" i="22" s="1"/>
  <c r="P758" i="21"/>
  <c r="N753" i="22"/>
  <c r="O753" i="22" s="1"/>
  <c r="X1304" i="21"/>
  <c r="J1304" i="21"/>
  <c r="J777" i="21"/>
  <c r="B772" i="22"/>
  <c r="X777" i="21"/>
  <c r="B47" i="22"/>
  <c r="J52" i="21"/>
  <c r="X52" i="21"/>
  <c r="J3055" i="21"/>
  <c r="X3055" i="21"/>
  <c r="P655" i="21"/>
  <c r="N650" i="22"/>
  <c r="O650" i="22" s="1"/>
  <c r="H28" i="22"/>
  <c r="I28" i="22" s="1"/>
  <c r="M33" i="21"/>
  <c r="H627" i="22"/>
  <c r="I627" i="22" s="1"/>
  <c r="M632" i="21"/>
  <c r="P563" i="21"/>
  <c r="N558" i="22"/>
  <c r="O558" i="22" s="1"/>
  <c r="N135" i="22"/>
  <c r="O135" i="22" s="1"/>
  <c r="P140" i="21"/>
  <c r="P513" i="21"/>
  <c r="N508" i="22"/>
  <c r="O508" i="22" s="1"/>
  <c r="N521" i="22"/>
  <c r="O521" i="22" s="1"/>
  <c r="P526" i="21"/>
  <c r="J1565" i="21"/>
  <c r="X1565" i="21"/>
  <c r="H486" i="22"/>
  <c r="I486" i="22" s="1"/>
  <c r="M491" i="21"/>
  <c r="P490" i="21"/>
  <c r="N485" i="22"/>
  <c r="O485" i="22" s="1"/>
  <c r="X1766" i="21"/>
  <c r="J1766" i="21"/>
  <c r="N235" i="22"/>
  <c r="O235" i="22" s="1"/>
  <c r="P240" i="21"/>
  <c r="J1593" i="21"/>
  <c r="X1593" i="21"/>
  <c r="J1814" i="21"/>
  <c r="X1814" i="21"/>
  <c r="J1219" i="21"/>
  <c r="X1219" i="21"/>
  <c r="M80" i="21"/>
  <c r="H75" i="22"/>
  <c r="I75" i="22" s="1"/>
  <c r="X1574" i="21"/>
  <c r="J1574" i="21"/>
  <c r="X1570" i="21"/>
  <c r="J1570" i="21"/>
  <c r="P368" i="21"/>
  <c r="N363" i="22"/>
  <c r="O363" i="22" s="1"/>
  <c r="M2399" i="21"/>
  <c r="X2399" i="21"/>
  <c r="B76" i="22"/>
  <c r="J81" i="21"/>
  <c r="X81" i="21"/>
  <c r="H734" i="22"/>
  <c r="I734" i="22" s="1"/>
  <c r="M739" i="21"/>
  <c r="X3305" i="21"/>
  <c r="J3305" i="21"/>
  <c r="J3980" i="21"/>
  <c r="X3980" i="21"/>
  <c r="P906" i="21"/>
  <c r="N901" i="22"/>
  <c r="O901" i="22" s="1"/>
  <c r="J2285" i="21"/>
  <c r="X2285" i="21"/>
  <c r="J1212" i="21"/>
  <c r="X1212" i="21"/>
  <c r="X3376" i="21"/>
  <c r="J3376" i="21"/>
  <c r="X3892" i="21"/>
  <c r="J3892" i="21"/>
  <c r="X3996" i="21"/>
  <c r="J3996" i="21"/>
  <c r="J3092" i="21"/>
  <c r="X3092" i="21"/>
  <c r="J2417" i="21"/>
  <c r="X2417" i="21"/>
  <c r="X2506" i="21"/>
  <c r="J2506" i="21"/>
  <c r="X3923" i="21"/>
  <c r="J3923" i="21"/>
  <c r="J3062" i="21"/>
  <c r="X3062" i="21"/>
  <c r="J3767" i="21"/>
  <c r="X3767" i="21"/>
  <c r="J3981" i="21"/>
  <c r="X3981" i="21"/>
  <c r="X2200" i="21"/>
  <c r="J2200" i="21"/>
  <c r="M662" i="21"/>
  <c r="H657" i="22"/>
  <c r="I657" i="22" s="1"/>
  <c r="J3197" i="21"/>
  <c r="X3197" i="21"/>
  <c r="J3369" i="21"/>
  <c r="X3369" i="21"/>
  <c r="X3424" i="21"/>
  <c r="J3424" i="21"/>
  <c r="X3479" i="21"/>
  <c r="J3479" i="21"/>
  <c r="M788" i="21"/>
  <c r="H783" i="22"/>
  <c r="I783" i="22" s="1"/>
  <c r="X1299" i="21"/>
  <c r="J1299" i="21"/>
  <c r="X1314" i="21"/>
  <c r="J1314" i="21"/>
  <c r="J1679" i="21"/>
  <c r="X1679" i="21"/>
  <c r="J3656" i="21"/>
  <c r="X3656" i="21"/>
  <c r="X3105" i="21"/>
  <c r="J3105" i="21"/>
  <c r="J3728" i="21"/>
  <c r="X3728" i="21"/>
  <c r="X3419" i="21"/>
  <c r="J3419" i="21"/>
  <c r="J3123" i="21"/>
  <c r="X3123" i="21"/>
  <c r="J3846" i="21"/>
  <c r="X3846" i="21"/>
  <c r="J3290" i="21"/>
  <c r="X3290" i="21"/>
  <c r="X2488" i="21"/>
  <c r="J2488" i="21"/>
  <c r="X1412" i="21"/>
  <c r="J1412" i="21"/>
  <c r="X3841" i="21"/>
  <c r="J3841" i="21"/>
  <c r="J3344" i="21"/>
  <c r="X3344" i="21"/>
  <c r="X3855" i="21"/>
  <c r="J3855" i="21"/>
  <c r="X3063" i="21"/>
  <c r="J3063" i="21"/>
  <c r="X3894" i="21"/>
  <c r="J3894" i="21"/>
  <c r="X3542" i="21"/>
  <c r="J3542" i="21"/>
  <c r="B678" i="22"/>
  <c r="X683" i="21"/>
  <c r="J683" i="21"/>
  <c r="J3966" i="21"/>
  <c r="X3966" i="21"/>
  <c r="J3560" i="21"/>
  <c r="X3560" i="21"/>
  <c r="X2822" i="21"/>
  <c r="J2822" i="21"/>
  <c r="J3949" i="21"/>
  <c r="X3949" i="21"/>
  <c r="X3719" i="21"/>
  <c r="J3719" i="21"/>
  <c r="X3119" i="21"/>
  <c r="J3119" i="21"/>
  <c r="J1549" i="21"/>
  <c r="X1549" i="21"/>
  <c r="J3247" i="21"/>
  <c r="X3247" i="21"/>
  <c r="X3991" i="21"/>
  <c r="J3991" i="21"/>
  <c r="X3451" i="21"/>
  <c r="J3451" i="21"/>
  <c r="X3193" i="21"/>
  <c r="J3193" i="21"/>
  <c r="X3194" i="21"/>
  <c r="J3194" i="21"/>
  <c r="X1103" i="21"/>
  <c r="J1103" i="21"/>
  <c r="X3319" i="21"/>
  <c r="J3319" i="21"/>
  <c r="X3627" i="21"/>
  <c r="J3627" i="21"/>
  <c r="J3457" i="21"/>
  <c r="X3457" i="21"/>
  <c r="J3353" i="21"/>
  <c r="X3353" i="21"/>
  <c r="X3674" i="21"/>
  <c r="J3674" i="21"/>
  <c r="J2753" i="21"/>
  <c r="X2753" i="21"/>
  <c r="J2867" i="21"/>
  <c r="X2867" i="21"/>
  <c r="J1977" i="21"/>
  <c r="X1977" i="21"/>
  <c r="X2543" i="21"/>
  <c r="J2543" i="21"/>
  <c r="X3820" i="21"/>
  <c r="J3820" i="21"/>
  <c r="J2996" i="21"/>
  <c r="X2996" i="21"/>
  <c r="X3680" i="21"/>
  <c r="J3680" i="21"/>
  <c r="J1703" i="21"/>
  <c r="X1703" i="21"/>
  <c r="J3082" i="21"/>
  <c r="X3082" i="21"/>
  <c r="N994" i="22"/>
  <c r="O994" i="22" s="1"/>
  <c r="P999" i="21"/>
  <c r="J1854" i="21"/>
  <c r="X1854" i="21"/>
  <c r="X3156" i="21"/>
  <c r="J3156" i="21"/>
  <c r="X2771" i="21"/>
  <c r="J2771" i="21"/>
  <c r="J3435" i="21"/>
  <c r="X3435" i="21"/>
  <c r="M242" i="21"/>
  <c r="H237" i="22"/>
  <c r="I237" i="22" s="1"/>
  <c r="P44" i="21"/>
  <c r="N39" i="22"/>
  <c r="O39" i="22" s="1"/>
  <c r="H452" i="22"/>
  <c r="I452" i="22" s="1"/>
  <c r="M457" i="21"/>
  <c r="X3255" i="21"/>
  <c r="J3255" i="21"/>
  <c r="J3058" i="21"/>
  <c r="X3058" i="21"/>
  <c r="P582" i="21"/>
  <c r="N577" i="22"/>
  <c r="O577" i="22" s="1"/>
  <c r="X2123" i="21"/>
  <c r="J2123" i="21"/>
  <c r="J2747" i="21"/>
  <c r="X2747" i="21"/>
  <c r="X3406" i="21"/>
  <c r="J3406" i="21"/>
  <c r="J3169" i="21"/>
  <c r="X3169" i="21"/>
  <c r="X3596" i="21"/>
  <c r="J3596" i="21"/>
  <c r="X2019" i="21"/>
  <c r="J2019" i="21"/>
  <c r="J3148" i="21"/>
  <c r="X3148" i="21"/>
  <c r="J2067" i="21"/>
  <c r="X2067" i="21"/>
  <c r="J3312" i="21"/>
  <c r="X3312" i="21"/>
  <c r="X1316" i="21"/>
  <c r="J1316" i="21"/>
  <c r="N998" i="22"/>
  <c r="O998" i="22" s="1"/>
  <c r="P1003" i="21"/>
  <c r="X3174" i="21"/>
  <c r="J3174" i="21"/>
  <c r="J2254" i="21"/>
  <c r="X2254" i="21"/>
  <c r="X3772" i="21"/>
  <c r="J3772" i="21"/>
  <c r="X267" i="21"/>
  <c r="B262" i="22"/>
  <c r="J267" i="21"/>
  <c r="X522" i="21"/>
  <c r="J522" i="21"/>
  <c r="B517" i="22"/>
  <c r="B610" i="22"/>
  <c r="X615" i="21"/>
  <c r="J615" i="21"/>
  <c r="J1170" i="21"/>
  <c r="X1170" i="21"/>
  <c r="X2028" i="21"/>
  <c r="J2028" i="21"/>
  <c r="X2398" i="21"/>
  <c r="J2398" i="21"/>
  <c r="M109" i="21"/>
  <c r="H104" i="22"/>
  <c r="I104" i="22" s="1"/>
  <c r="X3288" i="21"/>
  <c r="J3288" i="21"/>
  <c r="X3797" i="21"/>
  <c r="J3797" i="21"/>
  <c r="B760" i="22"/>
  <c r="J765" i="21"/>
  <c r="X765" i="21"/>
  <c r="X2429" i="21"/>
  <c r="J2429" i="21"/>
  <c r="H740" i="22"/>
  <c r="I740" i="22" s="1"/>
  <c r="M745" i="21"/>
  <c r="J3613" i="21"/>
  <c r="X3613" i="21"/>
  <c r="M966" i="21"/>
  <c r="H961" i="22"/>
  <c r="I961" i="22" s="1"/>
  <c r="X177" i="21"/>
  <c r="J177" i="21"/>
  <c r="B172" i="22"/>
  <c r="X3271" i="21"/>
  <c r="J3271" i="21"/>
  <c r="H344" i="22"/>
  <c r="I344" i="22" s="1"/>
  <c r="M349" i="21"/>
  <c r="X2825" i="21"/>
  <c r="J2825" i="21"/>
  <c r="M1605" i="21"/>
  <c r="X1605" i="21"/>
  <c r="X612" i="21"/>
  <c r="B607" i="22"/>
  <c r="J612" i="21"/>
  <c r="H576" i="22"/>
  <c r="I576" i="22" s="1"/>
  <c r="M581" i="21"/>
  <c r="X1951" i="21"/>
  <c r="J1951" i="21"/>
  <c r="J416" i="21"/>
  <c r="X416" i="21"/>
  <c r="B411" i="22"/>
  <c r="J3746" i="21"/>
  <c r="X3746" i="21"/>
  <c r="X2974" i="21"/>
  <c r="J2974" i="21"/>
  <c r="B81" i="22"/>
  <c r="J86" i="21"/>
  <c r="J1767" i="21"/>
  <c r="X1767" i="21"/>
  <c r="J3792" i="21"/>
  <c r="X3792" i="21"/>
  <c r="X2604" i="21"/>
  <c r="J2604" i="21"/>
  <c r="B481" i="22"/>
  <c r="J486" i="21"/>
  <c r="X486" i="21"/>
  <c r="P112" i="21"/>
  <c r="N107" i="22"/>
  <c r="O107" i="22" s="1"/>
  <c r="H439" i="22"/>
  <c r="I439" i="22" s="1"/>
  <c r="M444" i="21"/>
  <c r="J3810" i="21"/>
  <c r="X3810" i="21"/>
  <c r="J2071" i="21"/>
  <c r="X2071" i="21"/>
  <c r="J2985" i="21"/>
  <c r="X2985" i="21"/>
  <c r="N645" i="22"/>
  <c r="O645" i="22" s="1"/>
  <c r="P650" i="21"/>
  <c r="H165" i="22"/>
  <c r="I165" i="22" s="1"/>
  <c r="M170" i="21"/>
  <c r="J2409" i="21"/>
  <c r="X2409" i="21"/>
  <c r="J1528" i="21"/>
  <c r="X1528" i="21"/>
  <c r="B282" i="22"/>
  <c r="J287" i="21"/>
  <c r="X287" i="21"/>
  <c r="X364" i="21"/>
  <c r="B359" i="22"/>
  <c r="J364" i="21"/>
  <c r="X1497" i="21"/>
  <c r="J1497" i="21"/>
  <c r="X2824" i="21"/>
  <c r="J2824" i="21"/>
  <c r="P775" i="21"/>
  <c r="N770" i="22"/>
  <c r="O770" i="22" s="1"/>
  <c r="X2293" i="21"/>
  <c r="J2293" i="21"/>
  <c r="P726" i="21"/>
  <c r="N721" i="22"/>
  <c r="O721" i="22" s="1"/>
  <c r="N894" i="22"/>
  <c r="O894" i="22" s="1"/>
  <c r="P899" i="21"/>
  <c r="X1644" i="21"/>
  <c r="J1644" i="21"/>
  <c r="J1390" i="21"/>
  <c r="X1390" i="21"/>
  <c r="J71" i="21"/>
  <c r="X71" i="21"/>
  <c r="B66" i="22"/>
  <c r="X1508" i="21"/>
  <c r="J1508" i="21"/>
  <c r="J3615" i="21"/>
  <c r="X3615" i="21"/>
  <c r="M252" i="21"/>
  <c r="H247" i="22"/>
  <c r="I247" i="22" s="1"/>
  <c r="J3393" i="21"/>
  <c r="X3393" i="21"/>
  <c r="N567" i="22"/>
  <c r="O567" i="22" s="1"/>
  <c r="P572" i="21"/>
  <c r="X3552" i="21"/>
  <c r="J3552" i="21"/>
  <c r="P282" i="21"/>
  <c r="N277" i="22"/>
  <c r="O277" i="22" s="1"/>
  <c r="X3056" i="21"/>
  <c r="J3056" i="21"/>
  <c r="X3829" i="21"/>
  <c r="J3829" i="21"/>
  <c r="J1608" i="21"/>
  <c r="X1608" i="21"/>
  <c r="X121" i="21"/>
  <c r="B116" i="22"/>
  <c r="J121" i="21"/>
  <c r="B198" i="22"/>
  <c r="X203" i="21"/>
  <c r="J203" i="21"/>
  <c r="J65" i="21"/>
  <c r="X65" i="21"/>
  <c r="B60" i="22"/>
  <c r="J1648" i="21"/>
  <c r="X1648" i="21"/>
  <c r="J1706" i="21"/>
  <c r="X1706" i="21"/>
  <c r="X1201" i="21"/>
  <c r="J1201" i="21"/>
  <c r="J3927" i="21"/>
  <c r="X3927" i="21"/>
  <c r="P821" i="21"/>
  <c r="N816" i="22"/>
  <c r="O816" i="22" s="1"/>
  <c r="J1669" i="21"/>
  <c r="X1669" i="21"/>
  <c r="B465" i="22"/>
  <c r="J470" i="21"/>
  <c r="X4001" i="21"/>
  <c r="J4001" i="21"/>
  <c r="J3308" i="21"/>
  <c r="X3308" i="21"/>
  <c r="P541" i="21"/>
  <c r="N536" i="22"/>
  <c r="O536" i="22" s="1"/>
  <c r="X1495" i="21"/>
  <c r="J1495" i="21"/>
  <c r="P400" i="21"/>
  <c r="N395" i="22"/>
  <c r="O395" i="22" s="1"/>
  <c r="J1805" i="21"/>
  <c r="X1805" i="21"/>
  <c r="J1440" i="21"/>
  <c r="X1440" i="21"/>
  <c r="J1349" i="21"/>
  <c r="X1349" i="21"/>
  <c r="X446" i="21"/>
  <c r="B441" i="22"/>
  <c r="J446" i="21"/>
  <c r="M310" i="21"/>
  <c r="H305" i="22"/>
  <c r="I305" i="22" s="1"/>
  <c r="J1060" i="21"/>
  <c r="X1060" i="21"/>
  <c r="M316" i="21"/>
  <c r="H311" i="22"/>
  <c r="I311" i="22" s="1"/>
  <c r="J2449" i="21"/>
  <c r="X2449" i="21"/>
  <c r="N183" i="22"/>
  <c r="O183" i="22" s="1"/>
  <c r="P188" i="21"/>
  <c r="B806" i="22"/>
  <c r="J811" i="21"/>
  <c r="X811" i="21"/>
  <c r="J3700" i="21"/>
  <c r="X3700" i="21"/>
  <c r="X1515" i="21"/>
  <c r="J1515" i="21"/>
  <c r="X1987" i="21"/>
  <c r="J1987" i="21"/>
  <c r="P367" i="21"/>
  <c r="N362" i="22"/>
  <c r="O362" i="22" s="1"/>
  <c r="J3685" i="21"/>
  <c r="X3685" i="21"/>
  <c r="X8" i="21"/>
  <c r="B3" i="22"/>
  <c r="J193" i="21"/>
  <c r="B188" i="22"/>
  <c r="P976" i="21"/>
  <c r="N971" i="22"/>
  <c r="O971" i="22" s="1"/>
  <c r="J916" i="21"/>
  <c r="X916" i="21"/>
  <c r="B911" i="22"/>
  <c r="X1772" i="21"/>
  <c r="J1772" i="21"/>
  <c r="H320" i="22"/>
  <c r="I320" i="22" s="1"/>
  <c r="M325" i="21"/>
  <c r="J1461" i="21"/>
  <c r="X1461" i="21"/>
  <c r="J1663" i="21"/>
  <c r="X1663" i="21"/>
  <c r="X2692" i="21"/>
  <c r="J2692" i="21"/>
  <c r="B849" i="22"/>
  <c r="J854" i="21"/>
  <c r="X854" i="21"/>
  <c r="H879" i="22"/>
  <c r="I879" i="22" s="1"/>
  <c r="M884" i="21"/>
  <c r="X2203" i="21"/>
  <c r="J2203" i="21"/>
  <c r="M961" i="21"/>
  <c r="H956" i="22"/>
  <c r="I956" i="22" s="1"/>
  <c r="J1921" i="21"/>
  <c r="X1921" i="21"/>
  <c r="M978" i="21"/>
  <c r="H973" i="22"/>
  <c r="I973" i="22" s="1"/>
  <c r="X162" i="21"/>
  <c r="B157" i="22"/>
  <c r="J162" i="21"/>
  <c r="P876" i="21"/>
  <c r="N871" i="22"/>
  <c r="O871" i="22" s="1"/>
  <c r="B281" i="22"/>
  <c r="J286" i="21"/>
  <c r="X286" i="21"/>
  <c r="J532" i="21"/>
  <c r="X532" i="21"/>
  <c r="B527" i="22"/>
  <c r="N476" i="22"/>
  <c r="O476" i="22" s="1"/>
  <c r="P481" i="21"/>
  <c r="J1087" i="21"/>
  <c r="X1087" i="21"/>
  <c r="J1557" i="21"/>
  <c r="X1557" i="21"/>
  <c r="J822" i="21"/>
  <c r="X822" i="21"/>
  <c r="B817" i="22"/>
  <c r="N68" i="22"/>
  <c r="O68" i="22" s="1"/>
  <c r="P73" i="21"/>
  <c r="J403" i="21"/>
  <c r="X403" i="21"/>
  <c r="B398" i="22"/>
  <c r="M7" i="21"/>
  <c r="H2" i="22"/>
  <c r="I2" i="22" s="1"/>
  <c r="N866" i="22"/>
  <c r="O866" i="22" s="1"/>
  <c r="P871" i="21"/>
  <c r="J2234" i="21"/>
  <c r="X2234" i="21"/>
  <c r="H154" i="22"/>
  <c r="I154" i="22" s="1"/>
  <c r="M159" i="21"/>
  <c r="X2030" i="21"/>
  <c r="J2030" i="21"/>
  <c r="J3023" i="21"/>
  <c r="X3023" i="21"/>
  <c r="X2183" i="21"/>
  <c r="J2183" i="21"/>
  <c r="X2354" i="21"/>
  <c r="J2354" i="21"/>
  <c r="B909" i="22"/>
  <c r="J914" i="21"/>
  <c r="X914" i="21"/>
  <c r="J596" i="21"/>
  <c r="X596" i="21"/>
  <c r="B591" i="22"/>
  <c r="X1721" i="21"/>
  <c r="J1721" i="21"/>
  <c r="J956" i="21"/>
  <c r="X956" i="21"/>
  <c r="B951" i="22"/>
  <c r="X3918" i="21"/>
  <c r="J3918" i="21"/>
  <c r="J3540" i="21"/>
  <c r="X3540" i="21"/>
  <c r="X2910" i="21"/>
  <c r="J2910" i="21"/>
  <c r="X1106" i="21"/>
  <c r="J1106" i="21"/>
  <c r="J1024" i="21"/>
  <c r="X1024" i="21"/>
  <c r="P460" i="21"/>
  <c r="N455" i="22"/>
  <c r="O455" i="22" s="1"/>
  <c r="H703" i="22"/>
  <c r="I703" i="22" s="1"/>
  <c r="M708" i="21"/>
  <c r="P92" i="21"/>
  <c r="N87" i="22"/>
  <c r="O87" i="22" s="1"/>
  <c r="J1588" i="21"/>
  <c r="X1588" i="21"/>
  <c r="J2580" i="21"/>
  <c r="X2580" i="21"/>
  <c r="X2296" i="21"/>
  <c r="J2296" i="21"/>
  <c r="N218" i="22"/>
  <c r="O218" i="22" s="1"/>
  <c r="P223" i="21"/>
  <c r="X1199" i="21"/>
  <c r="J1199" i="21"/>
  <c r="J165" i="21"/>
  <c r="X165" i="21"/>
  <c r="B160" i="22"/>
  <c r="X1707" i="21"/>
  <c r="J1707" i="21"/>
  <c r="X2712" i="21"/>
  <c r="J2712" i="21"/>
  <c r="B173" i="22"/>
  <c r="J178" i="21"/>
  <c r="X178" i="21"/>
  <c r="M25" i="21"/>
  <c r="H20" i="22"/>
  <c r="I20" i="22" s="1"/>
  <c r="J3697" i="21"/>
  <c r="X3697" i="21"/>
  <c r="N662" i="22"/>
  <c r="O662" i="22" s="1"/>
  <c r="P667" i="21"/>
  <c r="J1833" i="21"/>
  <c r="X1833" i="21"/>
  <c r="H192" i="22"/>
  <c r="I192" i="22" s="1"/>
  <c r="M197" i="21"/>
  <c r="M794" i="21"/>
  <c r="H789" i="22"/>
  <c r="I789" i="22" s="1"/>
  <c r="H77" i="22"/>
  <c r="I77" i="22" s="1"/>
  <c r="M82" i="21"/>
  <c r="H124" i="22"/>
  <c r="I124" i="22" s="1"/>
  <c r="M129" i="21"/>
  <c r="B930" i="22"/>
  <c r="J935" i="21"/>
  <c r="X935" i="21"/>
  <c r="M664" i="21"/>
  <c r="H659" i="22"/>
  <c r="I659" i="22" s="1"/>
  <c r="H546" i="22"/>
  <c r="I546" i="22" s="1"/>
  <c r="M551" i="21"/>
  <c r="X1759" i="21"/>
  <c r="J1759" i="21"/>
  <c r="P330" i="21"/>
  <c r="N325" i="22"/>
  <c r="O325" i="22" s="1"/>
  <c r="B754" i="22"/>
  <c r="J759" i="21"/>
  <c r="X759" i="21"/>
  <c r="H400" i="22"/>
  <c r="I400" i="22" s="1"/>
  <c r="M405" i="21"/>
  <c r="P108" i="21"/>
  <c r="N103" i="22"/>
  <c r="O103" i="22" s="1"/>
  <c r="X1251" i="21"/>
  <c r="J1251" i="21"/>
  <c r="H506" i="22"/>
  <c r="I506" i="22" s="1"/>
  <c r="M511" i="21"/>
  <c r="J98" i="21"/>
  <c r="B93" i="22"/>
  <c r="X98" i="21"/>
  <c r="M833" i="21"/>
  <c r="H828" i="22"/>
  <c r="I828" i="22" s="1"/>
  <c r="X980" i="21"/>
  <c r="B975" i="22"/>
  <c r="J980" i="21"/>
  <c r="X1069" i="21"/>
  <c r="J1069" i="21"/>
  <c r="B169" i="22"/>
  <c r="J174" i="21"/>
  <c r="X174" i="21"/>
  <c r="X2911" i="21"/>
  <c r="J2911" i="21"/>
  <c r="N502" i="22"/>
  <c r="O502" i="22" s="1"/>
  <c r="P507" i="21"/>
  <c r="P519" i="21"/>
  <c r="N514" i="22"/>
  <c r="O514" i="22" s="1"/>
  <c r="J2846" i="21"/>
  <c r="X2846" i="21"/>
  <c r="N619" i="22"/>
  <c r="O619" i="22" s="1"/>
  <c r="P624" i="21"/>
  <c r="H221" i="22"/>
  <c r="I221" i="22" s="1"/>
  <c r="M226" i="21"/>
  <c r="X226" i="21"/>
  <c r="X2510" i="21"/>
  <c r="J2510" i="21"/>
  <c r="H304" i="22"/>
  <c r="I304" i="22" s="1"/>
  <c r="M309" i="21"/>
  <c r="M2759" i="21"/>
  <c r="X2759" i="21"/>
  <c r="M288" i="21"/>
  <c r="H283" i="22"/>
  <c r="I283" i="22" s="1"/>
  <c r="M3396" i="21"/>
  <c r="X3396" i="21"/>
  <c r="J342" i="21"/>
  <c r="X342" i="21"/>
  <c r="B337" i="22"/>
  <c r="J1550" i="21"/>
  <c r="X1550" i="21"/>
  <c r="M186" i="21"/>
  <c r="H181" i="22"/>
  <c r="I181" i="22" s="1"/>
  <c r="H863" i="22"/>
  <c r="I863" i="22" s="1"/>
  <c r="M868" i="21"/>
  <c r="X621" i="21"/>
  <c r="J621" i="21"/>
  <c r="B616" i="22"/>
  <c r="J2070" i="21"/>
  <c r="X2070" i="21"/>
  <c r="H759" i="22"/>
  <c r="I759" i="22" s="1"/>
  <c r="M764" i="21"/>
  <c r="J1173" i="21"/>
  <c r="X1173" i="21"/>
  <c r="X1815" i="21"/>
  <c r="J1815" i="21"/>
  <c r="J1091" i="21"/>
  <c r="X1091" i="21"/>
  <c r="P258" i="21"/>
  <c r="N253" i="22"/>
  <c r="O253" i="22" s="1"/>
  <c r="M699" i="21"/>
  <c r="H694" i="22"/>
  <c r="I694" i="22" s="1"/>
  <c r="X3800" i="21"/>
  <c r="J3800" i="21"/>
  <c r="H969" i="22"/>
  <c r="I969" i="22" s="1"/>
  <c r="M974" i="21"/>
  <c r="X2701" i="21"/>
  <c r="J2701" i="21"/>
  <c r="M373" i="21"/>
  <c r="H368" i="22"/>
  <c r="I368" i="22" s="1"/>
  <c r="J1188" i="21"/>
  <c r="X1188" i="21"/>
  <c r="N737" i="22"/>
  <c r="O737" i="22" s="1"/>
  <c r="P742" i="21"/>
  <c r="P800" i="21"/>
  <c r="N795" i="22"/>
  <c r="O795" i="22" s="1"/>
  <c r="J679" i="21"/>
  <c r="B674" i="22"/>
  <c r="X679" i="21"/>
  <c r="X3413" i="21"/>
  <c r="J3413" i="21"/>
  <c r="X2835" i="21"/>
  <c r="J2835" i="21"/>
  <c r="N240" i="22"/>
  <c r="O240" i="22" s="1"/>
  <c r="P245" i="21"/>
  <c r="N519" i="22"/>
  <c r="O519" i="22" s="1"/>
  <c r="P524" i="21"/>
  <c r="P160" i="21"/>
  <c r="N155" i="22"/>
  <c r="O155" i="22" s="1"/>
  <c r="P380" i="21"/>
  <c r="N375" i="22"/>
  <c r="O375" i="22" s="1"/>
  <c r="H129" i="22"/>
  <c r="I129" i="22" s="1"/>
  <c r="M134" i="21"/>
  <c r="H934" i="22"/>
  <c r="I934" i="22" s="1"/>
  <c r="M939" i="21"/>
  <c r="J2014" i="21"/>
  <c r="X2014" i="21"/>
  <c r="X1256" i="21"/>
  <c r="J1256" i="21"/>
  <c r="P341" i="21"/>
  <c r="N336" i="22"/>
  <c r="O336" i="22" s="1"/>
  <c r="H636" i="22"/>
  <c r="I636" i="22" s="1"/>
  <c r="M641" i="21"/>
  <c r="H920" i="22"/>
  <c r="I920" i="22" s="1"/>
  <c r="M925" i="21"/>
  <c r="X1705" i="21"/>
  <c r="J1705" i="21"/>
  <c r="X1774" i="21"/>
  <c r="J1774" i="21"/>
  <c r="M196" i="21"/>
  <c r="H191" i="22"/>
  <c r="I191" i="22" s="1"/>
  <c r="J1424" i="21"/>
  <c r="X1424" i="21"/>
  <c r="B386" i="22"/>
  <c r="J391" i="21"/>
  <c r="M110" i="21"/>
  <c r="H105" i="22"/>
  <c r="I105" i="22" s="1"/>
  <c r="X110" i="21"/>
  <c r="X1647" i="21"/>
  <c r="J1647" i="21"/>
  <c r="H274" i="22"/>
  <c r="I274" i="22" s="1"/>
  <c r="M279" i="21"/>
  <c r="X474" i="21"/>
  <c r="M474" i="21"/>
  <c r="H469" i="22"/>
  <c r="I469" i="22" s="1"/>
  <c r="B471" i="22"/>
  <c r="X476" i="21"/>
  <c r="J3732" i="21"/>
  <c r="X3732" i="21"/>
  <c r="J3775" i="21"/>
  <c r="X3775" i="21"/>
  <c r="J2578" i="21"/>
  <c r="X2578" i="21"/>
  <c r="X3160" i="21"/>
  <c r="J3160" i="21"/>
  <c r="X2642" i="21"/>
  <c r="J2642" i="21"/>
  <c r="X4000" i="21"/>
  <c r="J4000" i="21"/>
  <c r="J3496" i="21"/>
  <c r="X3496" i="21"/>
  <c r="X3957" i="21"/>
  <c r="J3957" i="21"/>
  <c r="X2237" i="21"/>
  <c r="J2237" i="21"/>
  <c r="J3592" i="21"/>
  <c r="X3592" i="21"/>
  <c r="J3407" i="21"/>
  <c r="X3407" i="21"/>
  <c r="J1214" i="21"/>
  <c r="X1214" i="21"/>
  <c r="B285" i="22"/>
  <c r="J290" i="21"/>
  <c r="X290" i="21"/>
  <c r="J3490" i="21"/>
  <c r="X3490" i="21"/>
  <c r="X975" i="21"/>
  <c r="B970" i="22"/>
  <c r="J975" i="21"/>
  <c r="J3603" i="21"/>
  <c r="X3603" i="21"/>
  <c r="H356" i="22"/>
  <c r="I356" i="22" s="1"/>
  <c r="M361" i="21"/>
  <c r="X3002" i="21"/>
  <c r="J3002" i="21"/>
  <c r="M681" i="21"/>
  <c r="H676" i="22"/>
  <c r="I676" i="22" s="1"/>
  <c r="X3024" i="21"/>
  <c r="J3024" i="21"/>
  <c r="X3931" i="21"/>
  <c r="J3931" i="21"/>
  <c r="J3571" i="21"/>
  <c r="X3571" i="21"/>
  <c r="J3096" i="21"/>
  <c r="X3096" i="21"/>
  <c r="X2227" i="21"/>
  <c r="J2227" i="21"/>
  <c r="X3538" i="21"/>
  <c r="J3538" i="21"/>
  <c r="X352" i="21"/>
  <c r="B347" i="22"/>
  <c r="J352" i="21"/>
  <c r="X1830" i="21"/>
  <c r="J1830" i="21"/>
  <c r="X2717" i="21"/>
  <c r="J2717" i="21"/>
  <c r="J1072" i="21"/>
  <c r="X1072" i="21"/>
  <c r="B119" i="22"/>
  <c r="X124" i="21"/>
  <c r="J124" i="21"/>
  <c r="J2916" i="21"/>
  <c r="X2916" i="21"/>
  <c r="J1978" i="21"/>
  <c r="X1978" i="21"/>
  <c r="N820" i="22"/>
  <c r="O820" i="22" s="1"/>
  <c r="P825" i="21"/>
  <c r="B648" i="22"/>
  <c r="X653" i="21"/>
  <c r="J653" i="21"/>
  <c r="X1128" i="21"/>
  <c r="J1128" i="21"/>
  <c r="J2589" i="21"/>
  <c r="X2589" i="21"/>
  <c r="X1704" i="21"/>
  <c r="J1704" i="21"/>
  <c r="P767" i="21"/>
  <c r="N762" i="22"/>
  <c r="O762" i="22" s="1"/>
  <c r="X1682" i="21"/>
  <c r="J1682" i="21"/>
  <c r="J1781" i="21"/>
  <c r="X1781" i="21"/>
  <c r="X856" i="21"/>
  <c r="B851" i="22"/>
  <c r="J856" i="21"/>
  <c r="H613" i="22"/>
  <c r="I613" i="22" s="1"/>
  <c r="M618" i="21"/>
  <c r="J3624" i="21"/>
  <c r="X3624" i="21"/>
  <c r="H761" i="22"/>
  <c r="I761" i="22" s="1"/>
  <c r="M766" i="21"/>
  <c r="X1670" i="21"/>
  <c r="J1670" i="21"/>
  <c r="P465" i="21"/>
  <c r="N460" i="22"/>
  <c r="O460" i="22" s="1"/>
  <c r="J3648" i="21"/>
  <c r="X3648" i="21"/>
  <c r="J3127" i="21"/>
  <c r="X3127" i="21"/>
  <c r="X3599" i="21"/>
  <c r="J3599" i="21"/>
  <c r="X2002" i="21"/>
  <c r="J2002" i="21"/>
  <c r="J2940" i="21"/>
  <c r="X2940" i="21"/>
  <c r="X1911" i="21"/>
  <c r="J1911" i="21"/>
  <c r="X3410" i="21"/>
  <c r="J3410" i="21"/>
  <c r="J2670" i="21"/>
  <c r="X2670" i="21"/>
  <c r="P951" i="21"/>
  <c r="N946" i="22"/>
  <c r="O946" i="22" s="1"/>
  <c r="J2162" i="21"/>
  <c r="X2162" i="21"/>
  <c r="J1750" i="21"/>
  <c r="X1750" i="21"/>
  <c r="B869" i="22"/>
  <c r="J874" i="21"/>
  <c r="X874" i="21"/>
  <c r="J3331" i="21"/>
  <c r="X3331" i="21"/>
  <c r="X2444" i="21"/>
  <c r="J2444" i="21"/>
  <c r="J1613" i="21"/>
  <c r="X1613" i="21"/>
  <c r="J1955" i="21"/>
  <c r="X1955" i="21"/>
  <c r="B880" i="22"/>
  <c r="J885" i="21"/>
  <c r="X885" i="21"/>
  <c r="X3955" i="21"/>
  <c r="J3955" i="21"/>
  <c r="P191" i="21"/>
  <c r="N186" i="22"/>
  <c r="O186" i="22" s="1"/>
  <c r="X4004" i="21"/>
  <c r="J4004" i="21"/>
  <c r="X1079" i="21"/>
  <c r="J1079" i="21"/>
  <c r="J2954" i="21"/>
  <c r="X2954" i="21"/>
  <c r="X3495" i="21"/>
  <c r="J3495" i="21"/>
  <c r="X2226" i="21"/>
  <c r="J2226" i="21"/>
  <c r="J3375" i="21"/>
  <c r="X3375" i="21"/>
  <c r="J3459" i="21"/>
  <c r="X3459" i="21"/>
  <c r="X3089" i="21"/>
  <c r="J3089" i="21"/>
  <c r="J4003" i="21"/>
  <c r="X4003" i="21"/>
  <c r="X2520" i="21"/>
  <c r="J2520" i="21"/>
  <c r="X1940" i="21"/>
  <c r="J1940" i="21"/>
  <c r="X2235" i="21"/>
  <c r="J2235" i="21"/>
  <c r="J3064" i="21"/>
  <c r="X3064" i="21"/>
  <c r="J2970" i="21"/>
  <c r="X2970" i="21"/>
  <c r="J1829" i="21"/>
  <c r="X1829" i="21"/>
  <c r="X3706" i="21"/>
  <c r="J3706" i="21"/>
  <c r="X3181" i="21"/>
  <c r="J3181" i="21"/>
  <c r="J2843" i="21"/>
  <c r="X2843" i="21"/>
  <c r="P695" i="21"/>
  <c r="N690" i="22"/>
  <c r="O690" i="22" s="1"/>
  <c r="X3192" i="21"/>
  <c r="J3192" i="21"/>
  <c r="J2908" i="21"/>
  <c r="X2908" i="21"/>
  <c r="J2615" i="21"/>
  <c r="X2615" i="21"/>
  <c r="J2527" i="21"/>
  <c r="X2527" i="21"/>
  <c r="J3470" i="21"/>
  <c r="X3470" i="21"/>
  <c r="J661" i="21"/>
  <c r="B656" i="22"/>
  <c r="X661" i="21"/>
  <c r="P851" i="21"/>
  <c r="N846" i="22"/>
  <c r="O846" i="22" s="1"/>
  <c r="X3318" i="21"/>
  <c r="J3318" i="21"/>
  <c r="H421" i="22"/>
  <c r="I421" i="22" s="1"/>
  <c r="M426" i="21"/>
  <c r="J1567" i="21"/>
  <c r="X1567" i="21"/>
  <c r="M328" i="21"/>
  <c r="H323" i="22"/>
  <c r="I323" i="22" s="1"/>
  <c r="J3597" i="21"/>
  <c r="X3597" i="21"/>
  <c r="M894" i="21"/>
  <c r="H889" i="22"/>
  <c r="I889" i="22" s="1"/>
  <c r="J1020" i="21"/>
  <c r="X1020" i="21"/>
  <c r="M887" i="21"/>
  <c r="H882" i="22"/>
  <c r="I882" i="22" s="1"/>
  <c r="X3899" i="21"/>
  <c r="J3899" i="21"/>
  <c r="J1402" i="21"/>
  <c r="X1402" i="21"/>
  <c r="J1013" i="21"/>
  <c r="X1013" i="21"/>
  <c r="J1085" i="21"/>
  <c r="X1085" i="21"/>
  <c r="X807" i="21"/>
  <c r="B802" i="22"/>
  <c r="J807" i="21"/>
  <c r="X1272" i="21"/>
  <c r="J1272" i="21"/>
  <c r="H623" i="22"/>
  <c r="I623" i="22" s="1"/>
  <c r="M628" i="21"/>
  <c r="J1196" i="21"/>
  <c r="X1196" i="21"/>
  <c r="J1261" i="21"/>
  <c r="X1261" i="21"/>
  <c r="X686" i="21"/>
  <c r="B681" i="22"/>
  <c r="J686" i="21"/>
  <c r="P277" i="21"/>
  <c r="N272" i="22"/>
  <c r="O272" i="22" s="1"/>
  <c r="X2270" i="21"/>
  <c r="J2270" i="21"/>
  <c r="P447" i="21"/>
  <c r="N442" i="22"/>
  <c r="O442" i="22" s="1"/>
  <c r="X1303" i="21"/>
  <c r="J1303" i="21"/>
  <c r="M557" i="21"/>
  <c r="H552" i="22"/>
  <c r="I552" i="22" s="1"/>
  <c r="X2956" i="21"/>
  <c r="J2956" i="21"/>
  <c r="M535" i="21"/>
  <c r="H530" i="22"/>
  <c r="I530" i="22" s="1"/>
  <c r="B43" i="22"/>
  <c r="J48" i="21"/>
  <c r="X48" i="21"/>
  <c r="J1021" i="21"/>
  <c r="X1021" i="21"/>
  <c r="X1685" i="21"/>
  <c r="J1685" i="21"/>
  <c r="J2404" i="21"/>
  <c r="X2404" i="21"/>
  <c r="B4" i="22"/>
  <c r="J9" i="21"/>
  <c r="X9" i="21"/>
  <c r="X2138" i="21"/>
  <c r="J2138" i="21"/>
  <c r="X1839" i="21"/>
  <c r="J1839" i="21"/>
  <c r="J3665" i="21"/>
  <c r="X3665" i="21"/>
  <c r="X2302" i="21"/>
  <c r="J2302" i="21"/>
  <c r="J3766" i="21"/>
  <c r="X3766" i="21"/>
  <c r="J917" i="21"/>
  <c r="X917" i="21"/>
  <c r="B912" i="22"/>
  <c r="X2848" i="21"/>
  <c r="J2848" i="21"/>
  <c r="J1360" i="21"/>
  <c r="X1360" i="21"/>
  <c r="P617" i="21"/>
  <c r="N612" i="22"/>
  <c r="O612" i="22" s="1"/>
  <c r="J2945" i="21"/>
  <c r="X2945" i="21"/>
  <c r="J3143" i="21"/>
  <c r="X3143" i="21"/>
  <c r="B570" i="22"/>
  <c r="J575" i="21"/>
  <c r="X575" i="21"/>
  <c r="J3686" i="21"/>
  <c r="X3686" i="21"/>
  <c r="X2347" i="21"/>
  <c r="J2347" i="21"/>
  <c r="J175" i="21"/>
  <c r="B170" i="22"/>
  <c r="J2752" i="21"/>
  <c r="X2752" i="21"/>
  <c r="J51" i="21"/>
  <c r="X51" i="21"/>
  <c r="B46" i="22"/>
  <c r="N510" i="22"/>
  <c r="O510" i="22" s="1"/>
  <c r="P515" i="21"/>
  <c r="M437" i="21"/>
  <c r="H432" i="22"/>
  <c r="I432" i="22" s="1"/>
  <c r="H744" i="22"/>
  <c r="I744" i="22" s="1"/>
  <c r="M749" i="21"/>
  <c r="J830" i="21"/>
  <c r="X830" i="21"/>
  <c r="B825" i="22"/>
  <c r="X4006" i="21"/>
  <c r="J4006" i="21"/>
  <c r="P962" i="21"/>
  <c r="N957" i="22"/>
  <c r="O957" i="22" s="1"/>
  <c r="X1049" i="21"/>
  <c r="J1049" i="21"/>
  <c r="H872" i="22"/>
  <c r="I872" i="22" s="1"/>
  <c r="M877" i="21"/>
  <c r="N503" i="22"/>
  <c r="O503" i="22" s="1"/>
  <c r="P508" i="21"/>
  <c r="J2558" i="21"/>
  <c r="X2558" i="21"/>
  <c r="M433" i="21"/>
  <c r="H428" i="22"/>
  <c r="I428" i="22" s="1"/>
  <c r="N111" i="22"/>
  <c r="O111" i="22" s="1"/>
  <c r="P116" i="21"/>
  <c r="M493" i="21"/>
  <c r="H488" i="22"/>
  <c r="I488" i="22" s="1"/>
  <c r="H593" i="22"/>
  <c r="I593" i="22" s="1"/>
  <c r="M598" i="21"/>
  <c r="J1221" i="21"/>
  <c r="X1221" i="21"/>
  <c r="J1590" i="21"/>
  <c r="X1590" i="21"/>
  <c r="J2299" i="21"/>
  <c r="X2299" i="21"/>
  <c r="J1768" i="21"/>
  <c r="X1768" i="21"/>
  <c r="X3052" i="21"/>
  <c r="J3052" i="21"/>
  <c r="X2415" i="21"/>
  <c r="J2415" i="21"/>
  <c r="P795" i="21"/>
  <c r="N790" i="22"/>
  <c r="O790" i="22" s="1"/>
  <c r="X637" i="21"/>
  <c r="B632" i="22"/>
  <c r="J637" i="21"/>
  <c r="J3730" i="21"/>
  <c r="X3730" i="21"/>
  <c r="X2261" i="21"/>
  <c r="J2261" i="21"/>
  <c r="M981" i="21"/>
  <c r="H976" i="22"/>
  <c r="I976" i="22" s="1"/>
  <c r="H692" i="22"/>
  <c r="I692" i="22" s="1"/>
  <c r="M697" i="21"/>
  <c r="B396" i="22"/>
  <c r="J401" i="21"/>
  <c r="X401" i="21"/>
  <c r="N226" i="22"/>
  <c r="O226" i="22" s="1"/>
  <c r="P231" i="21"/>
  <c r="H504" i="22"/>
  <c r="I504" i="22" s="1"/>
  <c r="M509" i="21"/>
  <c r="J1435" i="21"/>
  <c r="X1435" i="21"/>
  <c r="M136" i="21"/>
  <c r="H131" i="22"/>
  <c r="I131" i="22" s="1"/>
  <c r="X2549" i="21"/>
  <c r="J2549" i="21"/>
  <c r="M756" i="21"/>
  <c r="H751" i="22"/>
  <c r="I751" i="22" s="1"/>
  <c r="H213" i="22"/>
  <c r="I213" i="22" s="1"/>
  <c r="M218" i="21"/>
  <c r="X1947" i="21"/>
  <c r="J1947" i="21"/>
  <c r="J1988" i="21"/>
  <c r="X1988" i="21"/>
  <c r="J1146" i="21"/>
  <c r="X1146" i="21"/>
  <c r="P866" i="21"/>
  <c r="N861" i="22"/>
  <c r="O861" i="22" s="1"/>
  <c r="N635" i="22"/>
  <c r="O635" i="22" s="1"/>
  <c r="P640" i="21"/>
  <c r="X1222" i="21"/>
  <c r="J1222" i="21"/>
  <c r="X3172" i="21"/>
  <c r="J3172" i="21"/>
  <c r="X2450" i="21"/>
  <c r="J2450" i="21"/>
  <c r="J2652" i="21"/>
  <c r="X2652" i="21"/>
  <c r="M463" i="21"/>
  <c r="H458" i="22"/>
  <c r="I458" i="22" s="1"/>
  <c r="P773" i="21"/>
  <c r="N768" i="22"/>
  <c r="O768" i="22" s="1"/>
  <c r="X3516" i="21"/>
  <c r="J3516" i="21"/>
  <c r="P791" i="21"/>
  <c r="N786" i="22"/>
  <c r="O786" i="22" s="1"/>
  <c r="H668" i="22"/>
  <c r="I668" i="22" s="1"/>
  <c r="M673" i="21"/>
  <c r="J1396" i="21"/>
  <c r="X1396" i="21"/>
  <c r="P366" i="21"/>
  <c r="N361" i="22"/>
  <c r="O361" i="22" s="1"/>
  <c r="J1535" i="21"/>
  <c r="X1535" i="21"/>
  <c r="M591" i="21"/>
  <c r="H586" i="22"/>
  <c r="I586" i="22" s="1"/>
  <c r="B264" i="22"/>
  <c r="J269" i="21"/>
  <c r="X269" i="21"/>
  <c r="N720" i="22"/>
  <c r="O720" i="22" s="1"/>
  <c r="P725" i="21"/>
  <c r="N777" i="22"/>
  <c r="O777" i="22" s="1"/>
  <c r="P782" i="21"/>
  <c r="X867" i="21"/>
  <c r="B862" i="22"/>
  <c r="J867" i="21"/>
  <c r="P540" i="21"/>
  <c r="N535" i="22"/>
  <c r="O535" i="22" s="1"/>
  <c r="J2624" i="21"/>
  <c r="X2624" i="21"/>
  <c r="X2837" i="21"/>
  <c r="J2837" i="21"/>
  <c r="X1627" i="21"/>
  <c r="J1627" i="21"/>
  <c r="X1204" i="21"/>
  <c r="J1204" i="21"/>
  <c r="P858" i="21"/>
  <c r="N853" i="22"/>
  <c r="O853" i="22" s="1"/>
  <c r="J996" i="21"/>
  <c r="X996" i="21"/>
  <c r="B991" i="22"/>
  <c r="X1290" i="21"/>
  <c r="J1290" i="21"/>
  <c r="B57" i="22"/>
  <c r="J62" i="21"/>
  <c r="X62" i="21"/>
  <c r="N844" i="22"/>
  <c r="O844" i="22" s="1"/>
  <c r="P849" i="21"/>
  <c r="B974" i="22"/>
  <c r="J979" i="21"/>
  <c r="X494" i="21"/>
  <c r="B489" i="22"/>
  <c r="J494" i="21"/>
  <c r="X1923" i="21"/>
  <c r="J1923" i="21"/>
  <c r="J3811" i="21"/>
  <c r="X3811" i="21"/>
  <c r="N984" i="22"/>
  <c r="O984" i="22" s="1"/>
  <c r="P989" i="21"/>
  <c r="X2380" i="21"/>
  <c r="J2380" i="21"/>
  <c r="X1383" i="21"/>
  <c r="J1383" i="21"/>
  <c r="N84" i="22"/>
  <c r="O84" i="22" s="1"/>
  <c r="P89" i="21"/>
  <c r="H231" i="22"/>
  <c r="I231" i="22" s="1"/>
  <c r="M236" i="21"/>
  <c r="J1786" i="21"/>
  <c r="X1786" i="21"/>
  <c r="N350" i="22"/>
  <c r="O350" i="22" s="1"/>
  <c r="P355" i="21"/>
  <c r="N482" i="22"/>
  <c r="O482" i="22" s="1"/>
  <c r="P487" i="21"/>
  <c r="X2979" i="21"/>
  <c r="J2979" i="21"/>
  <c r="J3280" i="21"/>
  <c r="X3280" i="21"/>
  <c r="H296" i="22"/>
  <c r="I296" i="22" s="1"/>
  <c r="M301" i="21"/>
  <c r="J2453" i="21"/>
  <c r="X2453" i="21"/>
  <c r="M658" i="21"/>
  <c r="H653" i="22"/>
  <c r="I653" i="22" s="1"/>
  <c r="H78" i="22"/>
  <c r="I78" i="22" s="1"/>
  <c r="M83" i="21"/>
  <c r="P234" i="21"/>
  <c r="N229" i="22"/>
  <c r="O229" i="22" s="1"/>
  <c r="H40" i="22"/>
  <c r="I40" i="22" s="1"/>
  <c r="M45" i="21"/>
  <c r="J2501" i="21"/>
  <c r="X2501" i="21"/>
  <c r="H176" i="22"/>
  <c r="I176" i="22" s="1"/>
  <c r="M181" i="21"/>
  <c r="X3205" i="21"/>
  <c r="J3205" i="21"/>
  <c r="B210" i="22"/>
  <c r="J215" i="21"/>
  <c r="X215" i="21"/>
  <c r="N966" i="22"/>
  <c r="O966" i="22" s="1"/>
  <c r="P971" i="21"/>
  <c r="N289" i="22"/>
  <c r="O289" i="22" s="1"/>
  <c r="P294" i="21"/>
  <c r="X1603" i="21"/>
  <c r="J1603" i="21"/>
  <c r="N992" i="22"/>
  <c r="O992" i="22" s="1"/>
  <c r="P997" i="21"/>
  <c r="J1852" i="21"/>
  <c r="X1852" i="21"/>
  <c r="X2595" i="21"/>
  <c r="J2595" i="21"/>
  <c r="X1336" i="21"/>
  <c r="J1336" i="21"/>
  <c r="X1646" i="21"/>
  <c r="J1646" i="21"/>
  <c r="N445" i="22"/>
  <c r="O445" i="22" s="1"/>
  <c r="P450" i="21"/>
  <c r="J1333" i="21"/>
  <c r="X1333" i="21"/>
  <c r="B709" i="22"/>
  <c r="J714" i="21"/>
  <c r="X714" i="21"/>
  <c r="X2542" i="21"/>
  <c r="J2542" i="21"/>
  <c r="J1284" i="21"/>
  <c r="X1284" i="21"/>
  <c r="N763" i="22"/>
  <c r="O763" i="22" s="1"/>
  <c r="P768" i="21"/>
  <c r="X1337" i="21"/>
  <c r="J1337" i="21"/>
  <c r="P604" i="21"/>
  <c r="N599" i="22"/>
  <c r="O599" i="22" s="1"/>
  <c r="N498" i="22"/>
  <c r="O498" i="22" s="1"/>
  <c r="P503" i="21"/>
  <c r="J2284" i="21"/>
  <c r="X2284" i="21"/>
  <c r="J1045" i="21"/>
  <c r="X1045" i="21"/>
  <c r="P614" i="21"/>
  <c r="N609" i="22"/>
  <c r="O609" i="22" s="1"/>
  <c r="X1762" i="21"/>
  <c r="J1762" i="21"/>
  <c r="J3825" i="21"/>
  <c r="X3825" i="21"/>
  <c r="X1372" i="21"/>
  <c r="J1372" i="21"/>
  <c r="J482" i="21"/>
  <c r="B477" i="22"/>
  <c r="X482" i="21"/>
  <c r="J3035" i="21"/>
  <c r="X3035" i="21"/>
  <c r="J1513" i="21"/>
  <c r="X1513" i="21"/>
  <c r="M677" i="21"/>
  <c r="H672" i="22"/>
  <c r="I672" i="22" s="1"/>
  <c r="M88" i="21"/>
  <c r="H83" i="22"/>
  <c r="I83" i="22" s="1"/>
  <c r="X1956" i="21"/>
  <c r="J1956" i="21"/>
  <c r="H779" i="22"/>
  <c r="I779" i="22" s="1"/>
  <c r="M784" i="21"/>
  <c r="H848" i="22"/>
  <c r="I848" i="22" s="1"/>
  <c r="M853" i="21"/>
  <c r="X370" i="21"/>
  <c r="B365" i="22"/>
  <c r="J370" i="21"/>
  <c r="N309" i="22"/>
  <c r="O309" i="22" s="1"/>
  <c r="P314" i="21"/>
  <c r="B629" i="22"/>
  <c r="J634" i="21"/>
  <c r="X634" i="21"/>
  <c r="J820" i="21"/>
  <c r="B815" i="22"/>
  <c r="X820" i="21"/>
  <c r="J2476" i="21"/>
  <c r="X2476" i="21"/>
  <c r="J1377" i="21"/>
  <c r="X1377" i="21"/>
  <c r="J2160" i="21"/>
  <c r="X2160" i="21"/>
  <c r="J2737" i="21"/>
  <c r="X2737" i="21"/>
  <c r="N36" i="22"/>
  <c r="O36" i="22" s="1"/>
  <c r="P41" i="21"/>
  <c r="J1346" i="21"/>
  <c r="X1346" i="21"/>
  <c r="H61" i="22"/>
  <c r="I61" i="22" s="1"/>
  <c r="M66" i="21"/>
  <c r="M13" i="21"/>
  <c r="H8" i="22"/>
  <c r="I8" i="22" s="1"/>
  <c r="B673" i="22"/>
  <c r="X678" i="21"/>
  <c r="J678" i="21"/>
  <c r="H499" i="22"/>
  <c r="I499" i="22" s="1"/>
  <c r="M504" i="21"/>
  <c r="J1154" i="21"/>
  <c r="X1154" i="21"/>
  <c r="B22" i="22"/>
  <c r="X27" i="21"/>
  <c r="B7" i="22"/>
  <c r="X12" i="21"/>
  <c r="J886" i="21"/>
  <c r="X886" i="21"/>
  <c r="B881" i="22"/>
  <c r="M485" i="21"/>
  <c r="H480" i="22"/>
  <c r="I480" i="22" s="1"/>
  <c r="H224" i="22"/>
  <c r="I224" i="22" s="1"/>
  <c r="M229" i="21"/>
  <c r="X601" i="21"/>
  <c r="B596" i="22"/>
  <c r="J601" i="21"/>
  <c r="X1379" i="21"/>
  <c r="J1379" i="21"/>
  <c r="J317" i="21"/>
  <c r="X317" i="21"/>
  <c r="B312" i="22"/>
  <c r="J2211" i="21"/>
  <c r="X2211" i="21"/>
  <c r="N819" i="22"/>
  <c r="O819" i="22" s="1"/>
  <c r="P824" i="21"/>
  <c r="J1949" i="21"/>
  <c r="X1949" i="21"/>
  <c r="P760" i="21"/>
  <c r="N755" i="22"/>
  <c r="O755" i="22" s="1"/>
  <c r="X2629" i="21"/>
  <c r="J2629" i="21"/>
  <c r="H276" i="22"/>
  <c r="I276" i="22" s="1"/>
  <c r="M281" i="21"/>
  <c r="P156" i="21"/>
  <c r="N151" i="22"/>
  <c r="O151" i="22" s="1"/>
  <c r="P639" i="21"/>
  <c r="N634" i="22"/>
  <c r="O634" i="22" s="1"/>
  <c r="J816" i="21"/>
  <c r="B811" i="22"/>
  <c r="X816" i="21"/>
  <c r="H651" i="22"/>
  <c r="I651" i="22" s="1"/>
  <c r="M656" i="21"/>
  <c r="H197" i="22"/>
  <c r="I197" i="22" s="1"/>
  <c r="M202" i="21"/>
  <c r="N893" i="22"/>
  <c r="O893" i="22" s="1"/>
  <c r="P898" i="21"/>
  <c r="X1038" i="21"/>
  <c r="J1038" i="21"/>
  <c r="X200" i="21"/>
  <c r="B195" i="22"/>
  <c r="J200" i="21"/>
  <c r="J947" i="21"/>
  <c r="X947" i="21"/>
  <c r="B942" i="22"/>
  <c r="J2249" i="21"/>
  <c r="X2249" i="21"/>
  <c r="J1354" i="21"/>
  <c r="X1354" i="21"/>
  <c r="B51" i="22"/>
  <c r="J56" i="21"/>
  <c r="J514" i="21"/>
  <c r="X514" i="21"/>
  <c r="B509" i="22"/>
  <c r="J1984" i="21"/>
  <c r="X1984" i="21"/>
  <c r="M715" i="21"/>
  <c r="H710" i="22"/>
  <c r="I710" i="22" s="1"/>
  <c r="P233" i="21"/>
  <c r="N228" i="22"/>
  <c r="O228" i="22" s="1"/>
  <c r="B631" i="22"/>
  <c r="J636" i="21"/>
  <c r="X636" i="21"/>
  <c r="M93" i="21"/>
  <c r="H88" i="22"/>
  <c r="I88" i="22" s="1"/>
  <c r="N101" i="22"/>
  <c r="O101" i="22" s="1"/>
  <c r="P106" i="21"/>
  <c r="M127" i="21"/>
  <c r="H122" i="22"/>
  <c r="I122" i="22" s="1"/>
  <c r="J3726" i="21"/>
  <c r="X3726" i="21"/>
  <c r="X1368" i="21"/>
  <c r="J1368" i="21"/>
  <c r="P344" i="21"/>
  <c r="N339" i="22"/>
  <c r="O339" i="22" s="1"/>
  <c r="J1941" i="21"/>
  <c r="X1941" i="21"/>
  <c r="X979" i="21"/>
  <c r="B670" i="22"/>
  <c r="J675" i="21"/>
  <c r="X675" i="21"/>
  <c r="H360" i="22"/>
  <c r="I360" i="22" s="1"/>
  <c r="M365" i="21"/>
  <c r="X2001" i="21"/>
  <c r="J2001" i="21"/>
  <c r="X2637" i="21"/>
  <c r="J2637" i="21"/>
  <c r="X3650" i="21"/>
  <c r="J3650" i="21"/>
  <c r="X1419" i="21"/>
  <c r="J1419" i="21"/>
  <c r="J3784" i="21"/>
  <c r="X3784" i="21"/>
  <c r="X3507" i="21"/>
  <c r="J3507" i="21"/>
  <c r="J2375" i="21"/>
  <c r="X2375" i="21"/>
  <c r="X3816" i="21"/>
  <c r="J3816" i="21"/>
  <c r="X950" i="21"/>
  <c r="J950" i="21"/>
  <c r="B945" i="22"/>
  <c r="J3904" i="21"/>
  <c r="X3904" i="21"/>
  <c r="J1040" i="21"/>
  <c r="X1040" i="21"/>
  <c r="B776" i="22"/>
  <c r="J781" i="21"/>
  <c r="X781" i="21"/>
  <c r="H936" i="22"/>
  <c r="I936" i="22" s="1"/>
  <c r="M941" i="21"/>
  <c r="X3838" i="21"/>
  <c r="J3838" i="21"/>
  <c r="X3554" i="21"/>
  <c r="J3554" i="21"/>
  <c r="J3059" i="21"/>
  <c r="X3059" i="21"/>
  <c r="M912" i="21"/>
  <c r="H907" i="22"/>
  <c r="I907" i="22" s="1"/>
  <c r="X2056" i="21"/>
  <c r="J2056" i="21"/>
  <c r="M249" i="21"/>
  <c r="H244" i="22"/>
  <c r="I244" i="22" s="1"/>
  <c r="J2882" i="21"/>
  <c r="X2882" i="21"/>
  <c r="J2887" i="21"/>
  <c r="X2887" i="21"/>
  <c r="X3176" i="21"/>
  <c r="J3176" i="21"/>
  <c r="J3632" i="21"/>
  <c r="X3632" i="21"/>
  <c r="X3737" i="21"/>
  <c r="J3737" i="21"/>
  <c r="X2082" i="21"/>
  <c r="J2082" i="21"/>
  <c r="J2763" i="21"/>
  <c r="X2763" i="21"/>
  <c r="J3614" i="21"/>
  <c r="X3614" i="21"/>
  <c r="X3655" i="21"/>
  <c r="J3655" i="21"/>
  <c r="X1545" i="21"/>
  <c r="J1545" i="21"/>
  <c r="J1180" i="21"/>
  <c r="X1180" i="21"/>
  <c r="X2695" i="21"/>
  <c r="J2695" i="21"/>
  <c r="J3251" i="21"/>
  <c r="X3251" i="21"/>
  <c r="X2764" i="21"/>
  <c r="J2764" i="21"/>
  <c r="J3121" i="21"/>
  <c r="X3121" i="21"/>
  <c r="X2396" i="21"/>
  <c r="J2396" i="21"/>
  <c r="X3572" i="21"/>
  <c r="J3572" i="21"/>
  <c r="P246" i="21"/>
  <c r="N241" i="22"/>
  <c r="O241" i="22" s="1"/>
  <c r="M151" i="21"/>
  <c r="H146" i="22"/>
  <c r="I146" i="22" s="1"/>
  <c r="H990" i="22"/>
  <c r="I990" i="22" s="1"/>
  <c r="M995" i="21"/>
  <c r="X3152" i="21"/>
  <c r="J3152" i="21"/>
  <c r="X3731" i="21"/>
  <c r="J3731" i="21"/>
  <c r="J3623" i="21"/>
  <c r="X3623" i="21"/>
  <c r="X3796" i="21"/>
  <c r="J3796" i="21"/>
  <c r="X2306" i="21"/>
  <c r="J2306" i="21"/>
  <c r="J3050" i="21"/>
  <c r="X3050" i="21"/>
  <c r="J3346" i="21"/>
  <c r="X3346" i="21"/>
  <c r="J1213" i="21"/>
  <c r="X1213" i="21"/>
  <c r="J3037" i="21"/>
  <c r="X3037" i="21"/>
  <c r="H707" i="22"/>
  <c r="I707" i="22" s="1"/>
  <c r="M712" i="21"/>
  <c r="J3877" i="21"/>
  <c r="X3877" i="21"/>
  <c r="H50" i="22"/>
  <c r="I50" i="22" s="1"/>
  <c r="M55" i="21"/>
  <c r="J3392" i="21"/>
  <c r="X3392" i="21"/>
  <c r="J1181" i="21"/>
  <c r="X1181" i="21"/>
  <c r="J3986" i="21"/>
  <c r="X3986" i="21"/>
  <c r="X1343" i="21"/>
  <c r="J1343" i="21"/>
  <c r="X1135" i="21"/>
  <c r="J1135" i="21"/>
  <c r="J1044" i="21"/>
  <c r="X1044" i="21"/>
  <c r="J1649" i="21"/>
  <c r="X1649" i="21"/>
  <c r="J1878" i="21"/>
  <c r="X1878" i="21"/>
  <c r="X2266" i="21"/>
  <c r="J2266" i="21"/>
  <c r="J3437" i="21"/>
  <c r="X3437" i="21"/>
  <c r="M631" i="21"/>
  <c r="H626" i="22"/>
  <c r="I626" i="22" s="1"/>
  <c r="J3065" i="21"/>
  <c r="X3065" i="21"/>
  <c r="J3643" i="21"/>
  <c r="X3643" i="21"/>
  <c r="J3155" i="21"/>
  <c r="X3155" i="21"/>
  <c r="X2584" i="21"/>
  <c r="J2584" i="21"/>
  <c r="X1090" i="21"/>
  <c r="J1090" i="21"/>
  <c r="X1267" i="21"/>
  <c r="J1267" i="21"/>
  <c r="J3909" i="21"/>
  <c r="X3909" i="21"/>
  <c r="X3196" i="21"/>
  <c r="J3196" i="21"/>
  <c r="X2850" i="21"/>
  <c r="J2850" i="21"/>
  <c r="X2987" i="21"/>
  <c r="J2987" i="21"/>
  <c r="J619" i="21"/>
  <c r="B614" i="22"/>
  <c r="X619" i="21"/>
  <c r="M645" i="21"/>
  <c r="H640" i="22"/>
  <c r="I640" i="22" s="1"/>
  <c r="X3628" i="21"/>
  <c r="J3628" i="21"/>
  <c r="N859" i="22"/>
  <c r="O859" i="22" s="1"/>
  <c r="P864" i="21"/>
  <c r="N288" i="22"/>
  <c r="O288" i="22" s="1"/>
  <c r="P293" i="21"/>
  <c r="X2700" i="21"/>
  <c r="J2700" i="21"/>
  <c r="J2554" i="21"/>
  <c r="X2554" i="21"/>
  <c r="J863" i="21"/>
  <c r="X863" i="21"/>
  <c r="B858" i="22"/>
  <c r="X435" i="21"/>
  <c r="B430" i="22"/>
  <c r="J435" i="21"/>
  <c r="B152" i="22"/>
  <c r="X157" i="21"/>
  <c r="J157" i="21"/>
  <c r="X1191" i="21"/>
  <c r="J1191" i="21"/>
  <c r="X263" i="21"/>
  <c r="B258" i="22"/>
  <c r="J263" i="21"/>
  <c r="J3785" i="21"/>
  <c r="X3785" i="21"/>
  <c r="J3608" i="21"/>
  <c r="X3608" i="21"/>
  <c r="J2390" i="21"/>
  <c r="X2390" i="21"/>
  <c r="X2191" i="21"/>
  <c r="J2191" i="21"/>
  <c r="X3409" i="21"/>
  <c r="J3409" i="21"/>
  <c r="X2280" i="21"/>
  <c r="J2280" i="21"/>
  <c r="X3102" i="21"/>
  <c r="J3102" i="21"/>
  <c r="N891" i="22"/>
  <c r="O891" i="22" s="1"/>
  <c r="P896" i="21"/>
  <c r="P663" i="21"/>
  <c r="N658" i="22"/>
  <c r="O658" i="22" s="1"/>
  <c r="J3839" i="21"/>
  <c r="X3839" i="21"/>
  <c r="X3777" i="21"/>
  <c r="J3777" i="21"/>
  <c r="B867" i="22"/>
  <c r="X872" i="21"/>
  <c r="J872" i="21"/>
  <c r="N916" i="22"/>
  <c r="O916" i="22" s="1"/>
  <c r="P921" i="21"/>
  <c r="X3551" i="21"/>
  <c r="J3551" i="21"/>
  <c r="J1801" i="21"/>
  <c r="X1801" i="21"/>
  <c r="J3180" i="21"/>
  <c r="X3180" i="21"/>
  <c r="J1260" i="21"/>
  <c r="X1260" i="21"/>
  <c r="M900" i="21"/>
  <c r="H895" i="22"/>
  <c r="I895" i="22" s="1"/>
  <c r="P842" i="21"/>
  <c r="N837" i="22"/>
  <c r="O837" i="22" s="1"/>
  <c r="J1997" i="21"/>
  <c r="X1997" i="21"/>
  <c r="X452" i="21"/>
  <c r="B447" i="22"/>
  <c r="J452" i="21"/>
  <c r="X3539" i="21"/>
  <c r="J3539" i="21"/>
  <c r="J3238" i="21"/>
  <c r="X3238" i="21"/>
  <c r="J3249" i="21"/>
  <c r="X3249" i="21"/>
  <c r="X3323" i="21"/>
  <c r="J3323" i="21"/>
  <c r="M133" i="21"/>
  <c r="H128" i="22"/>
  <c r="I128" i="22" s="1"/>
  <c r="J676" i="21"/>
  <c r="X676" i="21"/>
  <c r="B671" i="22"/>
  <c r="J3827" i="21"/>
  <c r="X3827" i="21"/>
  <c r="X1856" i="21"/>
  <c r="J1856" i="21"/>
  <c r="H15" i="22"/>
  <c r="I15" i="22" s="1"/>
  <c r="M20" i="21"/>
  <c r="X1067" i="21"/>
  <c r="J1067" i="21"/>
  <c r="J1739" i="21"/>
  <c r="X1739" i="21"/>
  <c r="J3548" i="21"/>
  <c r="X3548" i="21"/>
  <c r="X3436" i="21"/>
  <c r="J3436" i="21"/>
  <c r="J1363" i="21"/>
  <c r="X1363" i="21"/>
  <c r="J1026" i="21"/>
  <c r="X1026" i="21"/>
  <c r="X1375" i="21"/>
  <c r="J1375" i="21"/>
  <c r="N736" i="22"/>
  <c r="O736" i="22" s="1"/>
  <c r="P741" i="21"/>
  <c r="X2770" i="21"/>
  <c r="J2770" i="21"/>
  <c r="X1836" i="21"/>
  <c r="J1836" i="21"/>
  <c r="J940" i="21"/>
  <c r="X940" i="21"/>
  <c r="B935" i="22"/>
  <c r="X2331" i="21"/>
  <c r="J2331" i="21"/>
  <c r="X64" i="21"/>
  <c r="B59" i="22"/>
  <c r="J64" i="21"/>
  <c r="X579" i="21"/>
  <c r="B574" i="22"/>
  <c r="J579" i="21"/>
  <c r="M802" i="21"/>
  <c r="H797" i="22"/>
  <c r="I797" i="22" s="1"/>
  <c r="X466" i="21"/>
  <c r="J466" i="21"/>
  <c r="B461" i="22"/>
  <c r="J1122" i="21"/>
  <c r="X1122" i="21"/>
  <c r="J3962" i="21"/>
  <c r="X3962" i="21"/>
  <c r="B615" i="22"/>
  <c r="J620" i="21"/>
  <c r="X620" i="21"/>
  <c r="J2241" i="21"/>
  <c r="X2241" i="21"/>
  <c r="M517" i="21"/>
  <c r="H512" i="22"/>
  <c r="I512" i="22" s="1"/>
  <c r="X525" i="21"/>
  <c r="J525" i="21"/>
  <c r="B520" i="22"/>
  <c r="J1716" i="21"/>
  <c r="X1716" i="21"/>
  <c r="B702" i="22"/>
  <c r="J707" i="21"/>
  <c r="X707" i="21"/>
  <c r="M889" i="21"/>
  <c r="H884" i="22"/>
  <c r="I884" i="22" s="1"/>
  <c r="B254" i="22"/>
  <c r="X259" i="21"/>
  <c r="J259" i="21"/>
  <c r="X2902" i="21"/>
  <c r="J2902" i="21"/>
  <c r="X1929" i="21"/>
  <c r="J1929" i="21"/>
  <c r="J3079" i="21"/>
  <c r="X3079" i="21"/>
  <c r="J3349" i="21"/>
  <c r="X3349" i="21"/>
  <c r="X3799" i="21"/>
  <c r="J3799" i="21"/>
  <c r="J750" i="21"/>
  <c r="X750" i="21"/>
  <c r="B745" i="22"/>
  <c r="J3343" i="21"/>
  <c r="X3343" i="21"/>
  <c r="X2031" i="21"/>
  <c r="J2031" i="21"/>
  <c r="N950" i="22"/>
  <c r="O950" i="22" s="1"/>
  <c r="P955" i="21"/>
  <c r="X2165" i="21"/>
  <c r="J2165" i="21"/>
  <c r="J2037" i="21"/>
  <c r="X2037" i="21"/>
  <c r="X2456" i="21"/>
  <c r="J2456" i="21"/>
  <c r="J883" i="21"/>
  <c r="X883" i="21"/>
  <c r="B878" i="22"/>
  <c r="B376" i="22"/>
  <c r="J381" i="21"/>
  <c r="X381" i="21"/>
  <c r="H451" i="22"/>
  <c r="I451" i="22" s="1"/>
  <c r="M456" i="21"/>
  <c r="X1177" i="21"/>
  <c r="J1177" i="21"/>
  <c r="J561" i="21"/>
  <c r="X561" i="21"/>
  <c r="B556" i="22"/>
  <c r="X1598" i="21"/>
  <c r="J1598" i="21"/>
  <c r="J2758" i="21"/>
  <c r="X2758" i="21"/>
  <c r="P477" i="21"/>
  <c r="N472" i="22"/>
  <c r="O472" i="22" s="1"/>
  <c r="J2038" i="21"/>
  <c r="X2038" i="21"/>
  <c r="X3279" i="21"/>
  <c r="J3279" i="21"/>
  <c r="X1439" i="21"/>
  <c r="J1439" i="21"/>
  <c r="B784" i="22"/>
  <c r="J789" i="21"/>
  <c r="X789" i="21"/>
  <c r="J2871" i="21"/>
  <c r="X2871" i="21"/>
  <c r="J2161" i="21"/>
  <c r="X2161" i="21"/>
  <c r="X2132" i="21"/>
  <c r="J2132" i="21"/>
  <c r="J2685" i="21"/>
  <c r="X2685" i="21"/>
  <c r="M728" i="21"/>
  <c r="H723" i="22"/>
  <c r="I723" i="22" s="1"/>
  <c r="J1218" i="21"/>
  <c r="X1218" i="21"/>
  <c r="P779" i="21"/>
  <c r="N774" i="22"/>
  <c r="O774" i="22" s="1"/>
  <c r="P735" i="21"/>
  <c r="N730" i="22"/>
  <c r="O730" i="22" s="1"/>
  <c r="J2151" i="21"/>
  <c r="X2151" i="21"/>
  <c r="P576" i="21"/>
  <c r="N571" i="22"/>
  <c r="O571" i="22" s="1"/>
  <c r="H809" i="22"/>
  <c r="I809" i="22" s="1"/>
  <c r="M814" i="21"/>
  <c r="X2185" i="21"/>
  <c r="J2185" i="21"/>
  <c r="X1818" i="21"/>
  <c r="J1818" i="21"/>
  <c r="J2986" i="21"/>
  <c r="X2986" i="21"/>
  <c r="X1165" i="21"/>
  <c r="J1165" i="21"/>
  <c r="X909" i="21"/>
  <c r="B904" i="22"/>
  <c r="J909" i="21"/>
  <c r="X1413" i="21"/>
  <c r="J1413" i="21"/>
  <c r="X3733" i="21"/>
  <c r="J3733" i="21"/>
  <c r="J2080" i="21"/>
  <c r="X2080" i="21"/>
  <c r="J2413" i="21"/>
  <c r="X2413" i="21"/>
  <c r="M675" i="21"/>
  <c r="H670" i="22"/>
  <c r="I670" i="22" s="1"/>
  <c r="N393" i="22"/>
  <c r="O393" i="22" s="1"/>
  <c r="P398" i="21"/>
  <c r="X2808" i="21"/>
  <c r="J2808" i="21"/>
  <c r="P869" i="21"/>
  <c r="N864" i="22"/>
  <c r="O864" i="22" s="1"/>
  <c r="P499" i="21"/>
  <c r="N494" i="22"/>
  <c r="O494" i="22" s="1"/>
  <c r="J142" i="21"/>
  <c r="X142" i="21"/>
  <c r="B137" i="22"/>
  <c r="X3557" i="21"/>
  <c r="J3557" i="21"/>
  <c r="N144" i="22"/>
  <c r="O144" i="22" s="1"/>
  <c r="P149" i="21"/>
  <c r="X2713" i="21"/>
  <c r="J2713" i="21"/>
  <c r="B714" i="22"/>
  <c r="J719" i="21"/>
  <c r="X719" i="21"/>
  <c r="N827" i="22"/>
  <c r="O827" i="22" s="1"/>
  <c r="P832" i="21"/>
  <c r="X2170" i="21"/>
  <c r="J2170" i="21"/>
  <c r="J3668" i="21"/>
  <c r="X3668" i="21"/>
  <c r="H801" i="22"/>
  <c r="I801" i="22" s="1"/>
  <c r="M806" i="21"/>
  <c r="H625" i="22"/>
  <c r="I625" i="22" s="1"/>
  <c r="M630" i="21"/>
  <c r="H724" i="22"/>
  <c r="I724" i="22" s="1"/>
  <c r="M729" i="21"/>
  <c r="X2463" i="21"/>
  <c r="J2463" i="21"/>
  <c r="J1115" i="21"/>
  <c r="X1115" i="21"/>
  <c r="J1301" i="21"/>
  <c r="X1301" i="21"/>
  <c r="J1547" i="21"/>
  <c r="X1547" i="21"/>
  <c r="P891" i="21"/>
  <c r="N886" i="22"/>
  <c r="O886" i="22" s="1"/>
  <c r="X1844" i="21"/>
  <c r="J1844" i="21"/>
  <c r="N444" i="22"/>
  <c r="O444" i="22" s="1"/>
  <c r="P449" i="21"/>
  <c r="M792" i="21"/>
  <c r="H787" i="22"/>
  <c r="I787" i="22" s="1"/>
  <c r="J2381" i="21"/>
  <c r="X2381" i="21"/>
  <c r="B997" i="22"/>
  <c r="J1002" i="21"/>
  <c r="X1002" i="21"/>
  <c r="J1628" i="21"/>
  <c r="X1628" i="21"/>
  <c r="B928" i="22"/>
  <c r="J933" i="21"/>
  <c r="X933" i="21"/>
  <c r="X1248" i="21"/>
  <c r="J1248" i="21"/>
  <c r="J2924" i="21"/>
  <c r="X2924" i="21"/>
  <c r="P704" i="21"/>
  <c r="N699" i="22"/>
  <c r="O699" i="22" s="1"/>
  <c r="N780" i="22"/>
  <c r="O780" i="22" s="1"/>
  <c r="P785" i="21"/>
  <c r="X1944" i="21"/>
  <c r="J1944" i="21"/>
  <c r="X2922" i="21"/>
  <c r="J2922" i="21"/>
  <c r="H689" i="22"/>
  <c r="I689" i="22" s="1"/>
  <c r="M694" i="21"/>
  <c r="H134" i="22"/>
  <c r="I134" i="22" s="1"/>
  <c r="M139" i="21"/>
  <c r="B968" i="22"/>
  <c r="X973" i="21"/>
  <c r="J973" i="21"/>
  <c r="X696" i="21"/>
  <c r="B691" i="22"/>
  <c r="J696" i="21"/>
  <c r="X1820" i="21"/>
  <c r="J1820" i="21"/>
  <c r="J2212" i="21"/>
  <c r="X2212" i="21"/>
  <c r="J1580" i="21"/>
  <c r="X1580" i="21"/>
  <c r="J2108" i="21"/>
  <c r="X2108" i="21"/>
  <c r="P770" i="21"/>
  <c r="N765" i="22"/>
  <c r="O765" i="22" s="1"/>
  <c r="H918" i="22"/>
  <c r="I918" i="22" s="1"/>
  <c r="M923" i="21"/>
  <c r="X3372" i="21"/>
  <c r="J3372" i="21"/>
  <c r="J2124" i="21"/>
  <c r="X2124" i="21"/>
  <c r="X2597" i="21"/>
  <c r="J2597" i="21"/>
  <c r="X3149" i="21"/>
  <c r="J3149" i="21"/>
  <c r="H696" i="22"/>
  <c r="I696" i="22" s="1"/>
  <c r="M701" i="21"/>
  <c r="J2099" i="21"/>
  <c r="X2099" i="21"/>
  <c r="J2035" i="21"/>
  <c r="X2035" i="21"/>
  <c r="M14" i="21"/>
  <c r="H9" i="22"/>
  <c r="I9" i="22" s="1"/>
  <c r="N588" i="22"/>
  <c r="O588" i="22" s="1"/>
  <c r="P593" i="21"/>
  <c r="J1879" i="21"/>
  <c r="X1879" i="21"/>
  <c r="M780" i="21"/>
  <c r="H775" i="22"/>
  <c r="I775" i="22" s="1"/>
  <c r="X1406" i="21"/>
  <c r="J1406" i="21"/>
  <c r="X1945" i="21"/>
  <c r="J1945" i="21"/>
  <c r="N752" i="22"/>
  <c r="O752" i="22" s="1"/>
  <c r="P757" i="21"/>
  <c r="P583" i="21"/>
  <c r="N578" i="22"/>
  <c r="O578" i="22" s="1"/>
  <c r="N805" i="22"/>
  <c r="O805" i="22" s="1"/>
  <c r="P810" i="21"/>
  <c r="J2225" i="21"/>
  <c r="X2225" i="21"/>
  <c r="M502" i="21"/>
  <c r="H497" i="22"/>
  <c r="I497" i="22" s="1"/>
  <c r="B833" i="22"/>
  <c r="J838" i="21"/>
  <c r="X838" i="21"/>
  <c r="J1084" i="21"/>
  <c r="X1084" i="21"/>
  <c r="X1555" i="21"/>
  <c r="J1555" i="21"/>
  <c r="J3547" i="21"/>
  <c r="X3547" i="21"/>
  <c r="X1066" i="21"/>
  <c r="J1066" i="21"/>
  <c r="H603" i="22"/>
  <c r="I603" i="22" s="1"/>
  <c r="M608" i="21"/>
  <c r="H268" i="22"/>
  <c r="I268" i="22" s="1"/>
  <c r="M273" i="21"/>
  <c r="X1171" i="21"/>
  <c r="J1171" i="21"/>
  <c r="X1276" i="21"/>
  <c r="J1276" i="21"/>
  <c r="N217" i="22"/>
  <c r="O217" i="22" s="1"/>
  <c r="P222" i="21"/>
  <c r="X3363" i="21"/>
  <c r="J3363" i="21"/>
  <c r="J225" i="21"/>
  <c r="X225" i="21"/>
  <c r="B220" i="22"/>
  <c r="X1698" i="21"/>
  <c r="J1698" i="21"/>
  <c r="H52" i="22"/>
  <c r="I52" i="22" s="1"/>
  <c r="M57" i="21"/>
  <c r="M902" i="21"/>
  <c r="H897" i="22"/>
  <c r="I897" i="22" s="1"/>
  <c r="B204" i="22"/>
  <c r="J209" i="21"/>
  <c r="X209" i="21"/>
  <c r="B145" i="22"/>
  <c r="J150" i="21"/>
  <c r="X150" i="21"/>
  <c r="X164" i="21"/>
  <c r="B159" i="22"/>
  <c r="J164" i="21"/>
  <c r="X347" i="21"/>
  <c r="B342" i="22"/>
  <c r="J347" i="21"/>
  <c r="X783" i="21"/>
  <c r="B778" i="22"/>
  <c r="J783" i="21"/>
  <c r="P666" i="21"/>
  <c r="N661" i="22"/>
  <c r="O661" i="22" s="1"/>
  <c r="B238" i="22"/>
  <c r="X243" i="21"/>
  <c r="J243" i="21"/>
  <c r="P244" i="21"/>
  <c r="N239" i="22"/>
  <c r="O239" i="22" s="1"/>
  <c r="X1946" i="21"/>
  <c r="J1946" i="21"/>
  <c r="X2052" i="21"/>
  <c r="J2052" i="21"/>
  <c r="M43" i="21"/>
  <c r="H38" i="22"/>
  <c r="I38" i="22" s="1"/>
  <c r="J2772" i="21"/>
  <c r="X2772" i="21"/>
  <c r="B353" i="22"/>
  <c r="J358" i="21"/>
  <c r="X358" i="21"/>
  <c r="J2252" i="21"/>
  <c r="X2252" i="21"/>
  <c r="N184" i="22"/>
  <c r="O184" i="22" s="1"/>
  <c r="P189" i="21"/>
  <c r="J1559" i="21"/>
  <c r="X1559" i="21"/>
  <c r="J374" i="21"/>
  <c r="X374" i="21"/>
  <c r="B369" i="22"/>
  <c r="B496" i="22"/>
  <c r="J501" i="21"/>
  <c r="X501" i="21"/>
  <c r="N346" i="22"/>
  <c r="O346" i="22" s="1"/>
  <c r="P351" i="21"/>
  <c r="M241" i="21"/>
  <c r="H236" i="22"/>
  <c r="I236" i="22" s="1"/>
  <c r="M464" i="21"/>
  <c r="H459" i="22"/>
  <c r="I459" i="22" s="1"/>
  <c r="B965" i="22"/>
  <c r="J970" i="21"/>
  <c r="X970" i="21"/>
  <c r="P819" i="21"/>
  <c r="N814" i="22"/>
  <c r="O814" i="22" s="1"/>
  <c r="N371" i="22"/>
  <c r="O371" i="22" s="1"/>
  <c r="P376" i="21"/>
  <c r="J1474" i="21"/>
  <c r="X1474" i="21"/>
  <c r="N293" i="22"/>
  <c r="O293" i="22" s="1"/>
  <c r="P298" i="21"/>
  <c r="B660" i="22"/>
  <c r="J665" i="21"/>
  <c r="X665" i="21"/>
  <c r="M622" i="21"/>
  <c r="H617" i="22"/>
  <c r="I617" i="22" s="1"/>
  <c r="J713" i="21"/>
  <c r="B708" i="22"/>
  <c r="X713" i="21"/>
  <c r="X345" i="21"/>
  <c r="B340" i="22"/>
  <c r="J345" i="21"/>
  <c r="N487" i="22"/>
  <c r="O487" i="22" s="1"/>
  <c r="P492" i="21"/>
  <c r="J76" i="21"/>
  <c r="X76" i="21"/>
  <c r="B71" i="22"/>
  <c r="X2516" i="21"/>
  <c r="J2516" i="21"/>
  <c r="N44" i="22"/>
  <c r="O44" i="22" s="1"/>
  <c r="P49" i="21"/>
  <c r="P182" i="21"/>
  <c r="N177" i="22"/>
  <c r="O177" i="22" s="1"/>
  <c r="J1022" i="21"/>
  <c r="X1022" i="21"/>
  <c r="J1749" i="21"/>
  <c r="X1749" i="21"/>
  <c r="X362" i="21"/>
  <c r="B357" i="22"/>
  <c r="J362" i="21"/>
  <c r="P442" i="21"/>
  <c r="N437" i="22"/>
  <c r="O437" i="22" s="1"/>
  <c r="J462" i="21"/>
  <c r="B457" i="22"/>
  <c r="X462" i="21"/>
  <c r="M570" i="21"/>
  <c r="H565" i="22"/>
  <c r="I565" i="22" s="1"/>
  <c r="X2314" i="21"/>
  <c r="J2314" i="21"/>
  <c r="H959" i="22"/>
  <c r="I959" i="22" s="1"/>
  <c r="M964" i="21"/>
  <c r="X2653" i="21"/>
  <c r="J2653" i="21"/>
  <c r="X1030" i="21"/>
  <c r="J1030" i="21"/>
  <c r="H291" i="22"/>
  <c r="I291" i="22" s="1"/>
  <c r="M296" i="21"/>
  <c r="J3135" i="21"/>
  <c r="X3135" i="21"/>
  <c r="M383" i="21"/>
  <c r="H378" i="22"/>
  <c r="I378" i="22" s="1"/>
  <c r="X254" i="21"/>
  <c r="B249" i="22"/>
  <c r="J254" i="21"/>
  <c r="H90" i="22"/>
  <c r="I90" i="22" s="1"/>
  <c r="M95" i="21"/>
  <c r="M148" i="21"/>
  <c r="H143" i="22"/>
  <c r="I143" i="22" s="1"/>
  <c r="M626" i="21"/>
  <c r="H621" i="22"/>
  <c r="I621" i="22" s="1"/>
  <c r="X1444" i="21"/>
  <c r="X3640" i="21"/>
  <c r="J3640" i="21"/>
  <c r="X3678" i="21"/>
  <c r="J3678" i="21"/>
  <c r="J3840" i="21"/>
  <c r="X3840" i="21"/>
  <c r="X1322" i="21"/>
  <c r="J1322" i="21"/>
  <c r="J3107" i="21"/>
  <c r="X3107" i="21"/>
  <c r="J3091" i="21"/>
  <c r="X3091" i="21"/>
  <c r="X1080" i="21"/>
  <c r="J1080" i="21"/>
  <c r="J3806" i="21"/>
  <c r="X3806" i="21"/>
  <c r="J3884" i="21"/>
  <c r="X3884" i="21"/>
  <c r="X1361" i="21"/>
  <c r="J1361" i="21"/>
  <c r="X2464" i="21"/>
  <c r="J2464" i="21"/>
  <c r="J2714" i="21"/>
  <c r="X2714" i="21"/>
  <c r="J3913" i="21"/>
  <c r="X3913" i="21"/>
  <c r="J2973" i="21"/>
  <c r="X2973" i="21"/>
  <c r="J3272" i="21"/>
  <c r="X3272" i="21"/>
  <c r="J3403" i="21"/>
  <c r="X3403" i="21"/>
  <c r="X1470" i="21"/>
  <c r="J1470" i="21"/>
  <c r="J2371" i="21"/>
  <c r="X2371" i="21"/>
  <c r="J3739" i="21"/>
  <c r="X3739" i="21"/>
  <c r="J3236" i="21"/>
  <c r="X3236" i="21"/>
  <c r="X3252" i="21"/>
  <c r="J3252" i="21"/>
  <c r="X2605" i="21"/>
  <c r="J2605" i="21"/>
  <c r="X4002" i="21"/>
  <c r="J4002" i="21"/>
  <c r="X3286" i="21"/>
  <c r="J3286" i="21"/>
  <c r="N464" i="22"/>
  <c r="O464" i="22" s="1"/>
  <c r="P469" i="21"/>
  <c r="J3038" i="21"/>
  <c r="X3038" i="21"/>
  <c r="X3480" i="21"/>
  <c r="J3480" i="21"/>
  <c r="J1725" i="21"/>
  <c r="X1725" i="21"/>
  <c r="X3328" i="21"/>
  <c r="J3328" i="21"/>
  <c r="X3472" i="21"/>
  <c r="J3472" i="21"/>
  <c r="N748" i="22"/>
  <c r="O748" i="22" s="1"/>
  <c r="P753" i="21"/>
  <c r="J3720" i="21"/>
  <c r="X3720" i="21"/>
  <c r="J1615" i="21"/>
  <c r="X1615" i="21"/>
  <c r="M799" i="21"/>
  <c r="H794" i="22"/>
  <c r="I794" i="22" s="1"/>
  <c r="J3524" i="21"/>
  <c r="X3524" i="21"/>
  <c r="J2598" i="21"/>
  <c r="X2598" i="21"/>
  <c r="J3754" i="21"/>
  <c r="X3754" i="21"/>
  <c r="X2335" i="21"/>
  <c r="J2335" i="21"/>
  <c r="X3939" i="21"/>
  <c r="J3939" i="21"/>
  <c r="X1289" i="21"/>
  <c r="J1289" i="21"/>
  <c r="X2943" i="21"/>
  <c r="J2943" i="21"/>
  <c r="X3131" i="21"/>
  <c r="J3131" i="21"/>
  <c r="J3465" i="21"/>
  <c r="X3465" i="21"/>
  <c r="H424" i="22"/>
  <c r="I424" i="22" s="1"/>
  <c r="M429" i="21"/>
  <c r="J1207" i="21"/>
  <c r="X1207" i="21"/>
  <c r="X600" i="21"/>
  <c r="B595" i="22"/>
  <c r="J600" i="21"/>
  <c r="M169" i="21"/>
  <c r="H164" i="22"/>
  <c r="I164" i="22" s="1"/>
  <c r="X1070" i="21"/>
  <c r="J1070" i="21"/>
  <c r="H260" i="22"/>
  <c r="I260" i="22" s="1"/>
  <c r="M265" i="21"/>
  <c r="X3074" i="21"/>
  <c r="J3074" i="21"/>
  <c r="X2868" i="21"/>
  <c r="J2868" i="21"/>
  <c r="X2609" i="21"/>
  <c r="J2609" i="21"/>
  <c r="J1473" i="21"/>
  <c r="X1473" i="21"/>
  <c r="X3421" i="21"/>
  <c r="J3421" i="21"/>
  <c r="X2607" i="21"/>
  <c r="J2607" i="21"/>
  <c r="J3786" i="21"/>
  <c r="X3786" i="21"/>
  <c r="X3712" i="21"/>
  <c r="J3712" i="21"/>
  <c r="X3970" i="21"/>
  <c r="J3970" i="21"/>
  <c r="J3159" i="21"/>
  <c r="X3159" i="21"/>
  <c r="J1917" i="21"/>
  <c r="X1917" i="21"/>
  <c r="J3692" i="21"/>
  <c r="X3692" i="21"/>
  <c r="J3523" i="21"/>
  <c r="X3523" i="21"/>
  <c r="X3442" i="21"/>
  <c r="J3442" i="21"/>
  <c r="X3587" i="21"/>
  <c r="J3587" i="21"/>
  <c r="J3261" i="21"/>
  <c r="X3261" i="21"/>
  <c r="M671" i="21"/>
  <c r="H666" i="22"/>
  <c r="I666" i="22" s="1"/>
  <c r="J1736" i="21"/>
  <c r="X1736" i="21"/>
  <c r="N366" i="22"/>
  <c r="O366" i="22" s="1"/>
  <c r="P371" i="21"/>
  <c r="P977" i="21"/>
  <c r="N972" i="22"/>
  <c r="O972" i="22" s="1"/>
  <c r="X3774" i="21"/>
  <c r="J3774" i="21"/>
  <c r="J3034" i="21"/>
  <c r="X3034" i="21"/>
  <c r="X3531" i="21"/>
  <c r="J3531" i="21"/>
  <c r="J3116" i="21"/>
  <c r="X3116" i="21"/>
  <c r="H996" i="22"/>
  <c r="I996" i="22" s="1"/>
  <c r="M1001" i="21"/>
  <c r="X2026" i="21"/>
  <c r="J2026" i="21"/>
  <c r="X3212" i="21"/>
  <c r="J3212" i="21"/>
  <c r="H985" i="22"/>
  <c r="I985" i="22" s="1"/>
  <c r="M990" i="21"/>
  <c r="J1585" i="21"/>
  <c r="X1585" i="21"/>
  <c r="J1053" i="21"/>
  <c r="X1053" i="21"/>
  <c r="X2734" i="21"/>
  <c r="J2734" i="21"/>
  <c r="J1335" i="21"/>
  <c r="X1335" i="21"/>
  <c r="J1795" i="21"/>
  <c r="X1795" i="21"/>
  <c r="J382" i="21"/>
  <c r="X382" i="21"/>
  <c r="B377" i="22"/>
  <c r="J3022" i="21"/>
  <c r="X3022" i="21"/>
  <c r="X3527" i="21"/>
  <c r="J3527" i="21"/>
  <c r="X2281" i="21"/>
  <c r="J2281" i="21"/>
  <c r="J721" i="21"/>
  <c r="X721" i="21"/>
  <c r="B716" i="22"/>
  <c r="X625" i="21"/>
  <c r="B620" i="22"/>
  <c r="J625" i="21"/>
  <c r="J2619" i="21"/>
  <c r="X2619" i="21"/>
  <c r="J1129" i="21"/>
  <c r="X1129" i="21"/>
  <c r="J1969" i="21"/>
  <c r="X1969" i="21"/>
  <c r="P965" i="21"/>
  <c r="N960" i="22"/>
  <c r="O960" i="22" s="1"/>
  <c r="N921" i="22"/>
  <c r="O921" i="22" s="1"/>
  <c r="P926" i="21"/>
  <c r="M2320" i="21"/>
  <c r="X2320" i="21"/>
  <c r="M649" i="21"/>
  <c r="H644" i="22"/>
  <c r="I644" i="22" s="1"/>
  <c r="X648" i="21"/>
  <c r="B643" i="22"/>
  <c r="J648" i="21"/>
  <c r="X2498" i="21"/>
  <c r="J2498" i="21"/>
  <c r="X2810" i="21"/>
  <c r="J2810" i="21"/>
  <c r="X2781" i="21"/>
  <c r="J2781" i="21"/>
  <c r="J3646" i="21"/>
  <c r="X3646" i="21"/>
  <c r="X3644" i="21"/>
  <c r="J3644" i="21"/>
  <c r="X2058" i="21"/>
  <c r="J2058" i="21"/>
  <c r="J1309" i="21"/>
  <c r="X1309" i="21"/>
  <c r="P402" i="21"/>
  <c r="N397" i="22"/>
  <c r="O397" i="22" s="1"/>
  <c r="M746" i="21"/>
  <c r="H741" i="22"/>
  <c r="I741" i="22" s="1"/>
  <c r="X1694" i="21"/>
  <c r="J1694" i="21"/>
  <c r="N310" i="22"/>
  <c r="O310" i="22" s="1"/>
  <c r="P315" i="21"/>
  <c r="J3598" i="21"/>
  <c r="X3598" i="21"/>
  <c r="J1007" i="21"/>
  <c r="X1007" i="21"/>
  <c r="X1966" i="21"/>
  <c r="J1966" i="21"/>
  <c r="X1094" i="21"/>
  <c r="J1094" i="21"/>
  <c r="B637" i="22"/>
  <c r="X642" i="21"/>
  <c r="J642" i="21"/>
  <c r="J2461" i="21"/>
  <c r="X2461" i="21"/>
  <c r="X3830" i="21"/>
  <c r="J3830" i="21"/>
  <c r="J2327" i="21"/>
  <c r="X2327" i="21"/>
  <c r="J3388" i="21"/>
  <c r="X3388" i="21"/>
  <c r="B408" i="22"/>
  <c r="J413" i="21"/>
  <c r="X413" i="21"/>
  <c r="X3860" i="21"/>
  <c r="J3860" i="21"/>
  <c r="X1489" i="21"/>
  <c r="J1489" i="21"/>
  <c r="X2186" i="21"/>
  <c r="J2186" i="21"/>
  <c r="J2260" i="21"/>
  <c r="X2260" i="21"/>
  <c r="N349" i="22"/>
  <c r="O349" i="22" s="1"/>
  <c r="P354" i="21"/>
  <c r="H543" i="22"/>
  <c r="I543" i="22" s="1"/>
  <c r="M548" i="21"/>
  <c r="X3579" i="21"/>
  <c r="J3579" i="21"/>
  <c r="N611" i="22"/>
  <c r="O611" i="22" s="1"/>
  <c r="P616" i="21"/>
  <c r="J1193" i="21"/>
  <c r="X1193" i="21"/>
  <c r="X3871" i="21"/>
  <c r="J3871" i="21"/>
  <c r="J2991" i="21"/>
  <c r="X2991" i="21"/>
  <c r="X2532" i="21"/>
  <c r="J2532" i="21"/>
  <c r="H979" i="22"/>
  <c r="I979" i="22" s="1"/>
  <c r="M984" i="21"/>
  <c r="J2223" i="21"/>
  <c r="X2223" i="21"/>
  <c r="J3781" i="21"/>
  <c r="X3781" i="21"/>
  <c r="X289" i="21"/>
  <c r="B284" i="22"/>
  <c r="J289" i="21"/>
  <c r="X3182" i="21"/>
  <c r="J3182" i="21"/>
  <c r="J1295" i="21"/>
  <c r="X1295" i="21"/>
  <c r="N162" i="22"/>
  <c r="O162" i="22" s="1"/>
  <c r="P167" i="21"/>
  <c r="X3757" i="21"/>
  <c r="J3757" i="21"/>
  <c r="N732" i="22"/>
  <c r="O732" i="22" s="1"/>
  <c r="P737" i="21"/>
  <c r="J2039" i="21"/>
  <c r="X2039" i="21"/>
  <c r="H141" i="22"/>
  <c r="I141" i="22" s="1"/>
  <c r="M146" i="21"/>
  <c r="J1883" i="21"/>
  <c r="X1883" i="21"/>
  <c r="N803" i="22"/>
  <c r="O803" i="22" s="1"/>
  <c r="P808" i="21"/>
  <c r="M506" i="21"/>
  <c r="H501" i="22"/>
  <c r="I501" i="22" s="1"/>
  <c r="J2703" i="21"/>
  <c r="X2703" i="21"/>
  <c r="X590" i="21"/>
  <c r="B585" i="22"/>
  <c r="J590" i="21"/>
  <c r="J3850" i="21"/>
  <c r="X3850" i="21"/>
  <c r="J2586" i="21"/>
  <c r="X2586" i="21"/>
  <c r="H56" i="22"/>
  <c r="I56" i="22" s="1"/>
  <c r="M61" i="21"/>
  <c r="J1624" i="21"/>
  <c r="X1624" i="21"/>
  <c r="X107" i="21"/>
  <c r="J107" i="21"/>
  <c r="B102" i="22"/>
  <c r="P297" i="21"/>
  <c r="N292" i="22"/>
  <c r="O292" i="22" s="1"/>
  <c r="J1166" i="21"/>
  <c r="X1166" i="21"/>
  <c r="P946" i="21"/>
  <c r="N941" i="22"/>
  <c r="O941" i="22" s="1"/>
  <c r="N167" i="22"/>
  <c r="O167" i="22" s="1"/>
  <c r="P172" i="21"/>
  <c r="J3224" i="21"/>
  <c r="X3224" i="21"/>
  <c r="X2927" i="21"/>
  <c r="J2927" i="21"/>
  <c r="X2118" i="21"/>
  <c r="J2118" i="21"/>
  <c r="X2620" i="21"/>
  <c r="J2620" i="21"/>
  <c r="X2290" i="21"/>
  <c r="J2290" i="21"/>
  <c r="X1664" i="21"/>
  <c r="J1664" i="21"/>
  <c r="P934" i="21"/>
  <c r="N929" i="22"/>
  <c r="O929" i="22" s="1"/>
  <c r="X2939" i="21"/>
  <c r="J2939" i="21"/>
  <c r="B719" i="22"/>
  <c r="J724" i="21"/>
  <c r="X724" i="21"/>
  <c r="X1041" i="21"/>
  <c r="J1041" i="21"/>
  <c r="J168" i="21"/>
  <c r="X168" i="21"/>
  <c r="B163" i="22"/>
  <c r="J1857" i="21"/>
  <c r="X1857" i="21"/>
  <c r="X1891" i="21"/>
  <c r="J1891" i="21"/>
  <c r="M706" i="21"/>
  <c r="H701" i="22"/>
  <c r="I701" i="22" s="1"/>
  <c r="H327" i="22"/>
  <c r="I327" i="22" s="1"/>
  <c r="M332" i="21"/>
  <c r="N949" i="22"/>
  <c r="O949" i="22" s="1"/>
  <c r="P954" i="21"/>
  <c r="X1416" i="21"/>
  <c r="J1416" i="21"/>
  <c r="X1675" i="21"/>
  <c r="J1675" i="21"/>
  <c r="X3823" i="21"/>
  <c r="J3823" i="21"/>
  <c r="J1422" i="21"/>
  <c r="X1422" i="21"/>
  <c r="P963" i="21"/>
  <c r="N958" i="22"/>
  <c r="O958" i="22" s="1"/>
  <c r="N302" i="22"/>
  <c r="O302" i="22" s="1"/>
  <c r="P307" i="21"/>
  <c r="J3476" i="21"/>
  <c r="X3476" i="21"/>
  <c r="H800" i="22"/>
  <c r="I800" i="22" s="1"/>
  <c r="M805" i="21"/>
  <c r="X3139" i="21"/>
  <c r="J3139" i="21"/>
  <c r="X3043" i="21"/>
  <c r="J3043" i="21"/>
  <c r="J1958" i="21"/>
  <c r="X1958" i="21"/>
  <c r="M629" i="21"/>
  <c r="H624" i="22"/>
  <c r="I624" i="22" s="1"/>
  <c r="M417" i="21"/>
  <c r="H412" i="22"/>
  <c r="I412" i="22" s="1"/>
  <c r="X1125" i="21"/>
  <c r="J1125" i="21"/>
  <c r="J1548" i="21"/>
  <c r="X1548" i="21"/>
  <c r="M797" i="21"/>
  <c r="H792" i="22"/>
  <c r="I792" i="22" s="1"/>
  <c r="P118" i="21"/>
  <c r="N113" i="22"/>
  <c r="O113" i="22" s="1"/>
  <c r="X2886" i="21"/>
  <c r="J2886" i="21"/>
  <c r="P334" i="21"/>
  <c r="N329" i="22"/>
  <c r="O329" i="22" s="1"/>
  <c r="B766" i="22"/>
  <c r="J771" i="21"/>
  <c r="X771" i="21"/>
  <c r="P194" i="21"/>
  <c r="N189" i="22"/>
  <c r="O189" i="22" s="1"/>
  <c r="X3593" i="21"/>
  <c r="J3593" i="21"/>
  <c r="H524" i="22"/>
  <c r="I524" i="22" s="1"/>
  <c r="M529" i="21"/>
  <c r="X1943" i="21"/>
  <c r="J1943" i="21"/>
  <c r="P158" i="21"/>
  <c r="N153" i="22"/>
  <c r="O153" i="22" s="1"/>
  <c r="X680" i="21"/>
  <c r="B675" i="22"/>
  <c r="J680" i="21"/>
  <c r="H533" i="22"/>
  <c r="I533" i="22" s="1"/>
  <c r="M538" i="21"/>
  <c r="H855" i="22"/>
  <c r="I855" i="22" s="1"/>
  <c r="M860" i="21"/>
  <c r="M393" i="21"/>
  <c r="H388" i="22"/>
  <c r="I388" i="22" s="1"/>
  <c r="J895" i="21"/>
  <c r="B890" i="22"/>
  <c r="X895" i="21"/>
  <c r="J3588" i="21"/>
  <c r="X3588" i="21"/>
  <c r="X1616" i="21"/>
  <c r="J1616" i="21"/>
  <c r="P603" i="21"/>
  <c r="N598" i="22"/>
  <c r="O598" i="22" s="1"/>
  <c r="P130" i="21"/>
  <c r="N125" i="22"/>
  <c r="O125" i="22" s="1"/>
  <c r="X1052" i="21"/>
  <c r="J1052" i="21"/>
  <c r="J1373" i="21"/>
  <c r="X1373" i="21"/>
  <c r="X1658" i="21"/>
  <c r="J1658" i="21"/>
  <c r="X1250" i="21"/>
  <c r="J1250" i="21"/>
  <c r="H982" i="22"/>
  <c r="I982" i="22" s="1"/>
  <c r="M987" i="21"/>
  <c r="N67" i="22"/>
  <c r="O67" i="22" s="1"/>
  <c r="P72" i="21"/>
  <c r="H584" i="22"/>
  <c r="I584" i="22" s="1"/>
  <c r="M589" i="21"/>
  <c r="B26" i="22"/>
  <c r="J31" i="21"/>
  <c r="X31" i="21"/>
  <c r="H182" i="22"/>
  <c r="I182" i="22" s="1"/>
  <c r="M187" i="21"/>
  <c r="X3433" i="21"/>
  <c r="J3433" i="21"/>
  <c r="J2761" i="21"/>
  <c r="X2761" i="21"/>
  <c r="P161" i="21"/>
  <c r="N156" i="22"/>
  <c r="O156" i="22" s="1"/>
  <c r="X2224" i="21"/>
  <c r="J2224" i="21"/>
  <c r="J722" i="21"/>
  <c r="X722" i="21"/>
  <c r="B717" i="22"/>
  <c r="J1353" i="21"/>
  <c r="X1353" i="21"/>
  <c r="X2042" i="21"/>
  <c r="J2042" i="21"/>
  <c r="N413" i="22"/>
  <c r="O413" i="22" s="1"/>
  <c r="P418" i="21"/>
  <c r="H728" i="22"/>
  <c r="I728" i="22" s="1"/>
  <c r="M733" i="21"/>
  <c r="P105" i="21"/>
  <c r="N100" i="22"/>
  <c r="O100" i="22" s="1"/>
  <c r="P54" i="21"/>
  <c r="N49" i="22"/>
  <c r="O49" i="22" s="1"/>
  <c r="N270" i="22"/>
  <c r="O270" i="22" s="1"/>
  <c r="P275" i="21"/>
  <c r="X104" i="21"/>
  <c r="B99" i="22"/>
  <c r="J104" i="21"/>
  <c r="H531" i="22"/>
  <c r="I531" i="22" s="1"/>
  <c r="M536" i="21"/>
  <c r="N906" i="22"/>
  <c r="O906" i="22" s="1"/>
  <c r="P911" i="21"/>
  <c r="N297" i="22"/>
  <c r="O297" i="22" s="1"/>
  <c r="P302" i="21"/>
  <c r="X3113" i="21"/>
  <c r="J3113" i="21"/>
  <c r="J744" i="21"/>
  <c r="B739" i="22"/>
  <c r="X744" i="21"/>
  <c r="J772" i="21"/>
  <c r="B767" i="22"/>
  <c r="X772" i="21"/>
  <c r="P881" i="21"/>
  <c r="N876" i="22"/>
  <c r="O876" i="22" s="1"/>
  <c r="J3068" i="21"/>
  <c r="X3068" i="21"/>
  <c r="X3300" i="21"/>
  <c r="J3300" i="21"/>
  <c r="J3231" i="21"/>
  <c r="X3231" i="21"/>
  <c r="B547" i="22"/>
  <c r="J552" i="21"/>
  <c r="X552" i="21"/>
  <c r="P844" i="21"/>
  <c r="N839" i="22"/>
  <c r="O839" i="22" s="1"/>
  <c r="M69" i="21"/>
  <c r="H64" i="22"/>
  <c r="I64" i="22" s="1"/>
  <c r="P338" i="21"/>
  <c r="N333" i="22"/>
  <c r="O333" i="22" s="1"/>
  <c r="J1678" i="21"/>
  <c r="X1678" i="21"/>
  <c r="X3317" i="21"/>
  <c r="J3317" i="21"/>
  <c r="J276" i="21"/>
  <c r="X276" i="21"/>
  <c r="B271" i="22"/>
  <c r="J1034" i="21"/>
  <c r="X1034" i="21"/>
  <c r="J2172" i="21"/>
  <c r="X2172" i="21"/>
  <c r="P740" i="21"/>
  <c r="N735" i="22"/>
  <c r="O735" i="22" s="1"/>
  <c r="B868" i="22"/>
  <c r="X873" i="21"/>
  <c r="J873" i="21"/>
  <c r="X542" i="21"/>
  <c r="B537" i="22"/>
  <c r="J542" i="21"/>
  <c r="H813" i="22"/>
  <c r="I813" i="22" s="1"/>
  <c r="M818" i="21"/>
  <c r="X1925" i="21"/>
  <c r="J1925" i="21"/>
  <c r="J1826" i="21"/>
  <c r="X1826" i="21"/>
  <c r="N750" i="22"/>
  <c r="O750" i="22" s="1"/>
  <c r="P755" i="21"/>
  <c r="J3268" i="21"/>
  <c r="X3268" i="21"/>
  <c r="J1121" i="21"/>
  <c r="X1121" i="21"/>
  <c r="M892" i="21"/>
  <c r="H887" i="22"/>
  <c r="I887" i="22" s="1"/>
  <c r="X1534" i="21"/>
  <c r="J1534" i="21"/>
  <c r="X523" i="21"/>
  <c r="B518" i="22"/>
  <c r="J523" i="21"/>
  <c r="J2975" i="21"/>
  <c r="X2975" i="21"/>
  <c r="H954" i="22"/>
  <c r="I954" i="22" s="1"/>
  <c r="M959" i="21"/>
  <c r="P22" i="21"/>
  <c r="N17" i="22"/>
  <c r="O17" i="22" s="1"/>
  <c r="J154" i="21"/>
  <c r="B149" i="22"/>
  <c r="X154" i="21"/>
  <c r="J415" i="21"/>
  <c r="B410" i="22"/>
  <c r="X415" i="21"/>
  <c r="N677" i="22"/>
  <c r="O677" i="22" s="1"/>
  <c r="P682" i="21"/>
  <c r="X495" i="21"/>
  <c r="B490" i="22"/>
  <c r="J495" i="21"/>
  <c r="J2655" i="21"/>
  <c r="X2655" i="21"/>
  <c r="X59" i="21"/>
  <c r="B54" i="22"/>
  <c r="J59" i="21"/>
  <c r="N190" i="22"/>
  <c r="O190" i="22" s="1"/>
  <c r="P195" i="21"/>
  <c r="X153" i="21"/>
  <c r="B148" i="22"/>
  <c r="J153" i="21"/>
  <c r="H109" i="22"/>
  <c r="I109" i="22" s="1"/>
  <c r="M114" i="21"/>
  <c r="H11" i="22"/>
  <c r="I11" i="22" s="1"/>
  <c r="M16" i="21"/>
  <c r="X206" i="21"/>
  <c r="B201" i="22"/>
  <c r="J206" i="21"/>
  <c r="M798" i="21"/>
  <c r="H793" i="22"/>
  <c r="I793" i="22" s="1"/>
  <c r="X2857" i="21"/>
  <c r="J2857" i="21"/>
  <c r="J340" i="21"/>
  <c r="X340" i="21"/>
  <c r="B335" i="22"/>
  <c r="X534" i="21"/>
  <c r="J534" i="21"/>
  <c r="B529" i="22"/>
  <c r="N290" i="22"/>
  <c r="O290" i="22" s="1"/>
  <c r="P295" i="21"/>
  <c r="J801" i="21"/>
  <c r="X801" i="21"/>
  <c r="B796" i="22"/>
  <c r="M778" i="21"/>
  <c r="H773" i="22"/>
  <c r="I773" i="22" s="1"/>
  <c r="X144" i="21"/>
  <c r="B139" i="22"/>
  <c r="J144" i="21"/>
  <c r="H127" i="22"/>
  <c r="I127" i="22" s="1"/>
  <c r="M132" i="21"/>
  <c r="B287" i="22"/>
  <c r="J292" i="21"/>
  <c r="X292" i="21"/>
  <c r="P983" i="21"/>
  <c r="N978" i="22"/>
  <c r="O978" i="22" s="1"/>
  <c r="J60" i="21"/>
  <c r="B55" i="22"/>
  <c r="X60" i="21"/>
  <c r="X2572" i="21"/>
  <c r="J2572" i="21"/>
  <c r="B65" i="22"/>
  <c r="X70" i="21"/>
  <c r="J70" i="21"/>
  <c r="H280" i="22"/>
  <c r="I280" i="22" s="1"/>
  <c r="M285" i="21"/>
  <c r="J1827" i="21"/>
  <c r="X1827" i="21"/>
  <c r="M78" i="21"/>
  <c r="H73" i="22"/>
  <c r="I73" i="22" s="1"/>
  <c r="X690" i="21"/>
  <c r="B685" i="22"/>
  <c r="J690" i="21"/>
  <c r="X255" i="21"/>
  <c r="J255" i="21"/>
  <c r="B250" i="22"/>
  <c r="M588" i="21"/>
  <c r="H583" i="22"/>
  <c r="I583" i="22" s="1"/>
  <c r="B995" i="22"/>
  <c r="J1000" i="21"/>
  <c r="X1000" i="21"/>
  <c r="X723" i="21"/>
  <c r="J723" i="21"/>
  <c r="B718" i="22"/>
  <c r="P232" i="21"/>
  <c r="N227" i="22"/>
  <c r="O227" i="22" s="1"/>
  <c r="B638" i="22"/>
  <c r="X643" i="21"/>
  <c r="J643" i="21"/>
  <c r="M758" i="21"/>
  <c r="H753" i="22"/>
  <c r="I753" i="22" s="1"/>
  <c r="X1817" i="21"/>
  <c r="J1817" i="21"/>
  <c r="H341" i="22"/>
  <c r="I341" i="22" s="1"/>
  <c r="M346" i="21"/>
  <c r="H772" i="22"/>
  <c r="I772" i="22" s="1"/>
  <c r="M777" i="21"/>
  <c r="P52" i="21"/>
  <c r="N47" i="22"/>
  <c r="O47" i="22" s="1"/>
  <c r="X100" i="21"/>
  <c r="B95" i="22"/>
  <c r="J100" i="21"/>
  <c r="J33" i="21"/>
  <c r="X33" i="21"/>
  <c r="B28" i="22"/>
  <c r="B627" i="22"/>
  <c r="X632" i="21"/>
  <c r="J632" i="21"/>
  <c r="H106" i="22"/>
  <c r="I106" i="22" s="1"/>
  <c r="M111" i="21"/>
  <c r="M140" i="21"/>
  <c r="H135" i="22"/>
  <c r="I135" i="22" s="1"/>
  <c r="J513" i="21"/>
  <c r="X513" i="21"/>
  <c r="B508" i="22"/>
  <c r="N977" i="22"/>
  <c r="O977" i="22" s="1"/>
  <c r="P982" i="21"/>
  <c r="J2614" i="21"/>
  <c r="X2614" i="21"/>
  <c r="J1543" i="21"/>
  <c r="X1543" i="21"/>
  <c r="J2440" i="21"/>
  <c r="X2440" i="21"/>
  <c r="J1912" i="21"/>
  <c r="X1912" i="21"/>
  <c r="M490" i="21"/>
  <c r="H485" i="22"/>
  <c r="I485" i="22" s="1"/>
  <c r="B235" i="22"/>
  <c r="J240" i="21"/>
  <c r="X240" i="21"/>
  <c r="X703" i="21"/>
  <c r="J703" i="21"/>
  <c r="B698" i="22"/>
  <c r="P602" i="21"/>
  <c r="N597" i="22"/>
  <c r="O597" i="22" s="1"/>
  <c r="M213" i="21"/>
  <c r="H208" i="22"/>
  <c r="I208" i="22" s="1"/>
  <c r="M2159" i="21"/>
  <c r="X2159" i="21"/>
  <c r="H295" i="22"/>
  <c r="I295" i="22" s="1"/>
  <c r="M300" i="21"/>
  <c r="X3662" i="21"/>
  <c r="J3662" i="21"/>
  <c r="J3858" i="21"/>
  <c r="X3858" i="21"/>
  <c r="J3876" i="21"/>
  <c r="X3876" i="21"/>
  <c r="X906" i="21"/>
  <c r="B901" i="22"/>
  <c r="J906" i="21"/>
  <c r="J3673" i="21"/>
  <c r="X3673" i="21"/>
  <c r="X3341" i="21"/>
  <c r="J3341" i="21"/>
  <c r="J3964" i="21"/>
  <c r="X3964" i="21"/>
  <c r="X3239" i="21"/>
  <c r="J3239" i="21"/>
  <c r="X3741" i="21"/>
  <c r="J3741" i="21"/>
  <c r="X3405" i="21"/>
  <c r="J3405" i="21"/>
  <c r="X3245" i="21"/>
  <c r="J3245" i="21"/>
  <c r="J2243" i="21"/>
  <c r="X2243" i="21"/>
  <c r="J3471" i="21"/>
  <c r="X3471" i="21"/>
  <c r="X2687" i="21"/>
  <c r="J2687" i="21"/>
  <c r="X1241" i="21"/>
  <c r="J1241" i="21"/>
  <c r="X2336" i="21"/>
  <c r="J2336" i="21"/>
  <c r="X3635" i="21"/>
  <c r="J3635" i="21"/>
  <c r="J2585" i="21"/>
  <c r="X2585" i="21"/>
  <c r="J2548" i="21"/>
  <c r="X2548" i="21"/>
  <c r="X3606" i="21"/>
  <c r="J3606" i="21"/>
  <c r="P862" i="21"/>
  <c r="N857" i="22"/>
  <c r="O857" i="22" s="1"/>
  <c r="J3734" i="21"/>
  <c r="X3734" i="21"/>
  <c r="X3125" i="21"/>
  <c r="J3125" i="21"/>
  <c r="J2725" i="21"/>
  <c r="X2725" i="21"/>
  <c r="J1970" i="21"/>
  <c r="X1970" i="21"/>
  <c r="J2684" i="21"/>
  <c r="X2684" i="21"/>
  <c r="H847" i="22"/>
  <c r="I847" i="22" s="1"/>
  <c r="M852" i="21"/>
  <c r="J3724" i="21"/>
  <c r="X3724" i="21"/>
  <c r="J2106" i="21"/>
  <c r="X2106" i="21"/>
  <c r="J3660" i="21"/>
  <c r="X3660" i="21"/>
  <c r="X3853" i="21"/>
  <c r="J3853" i="21"/>
  <c r="X3456" i="21"/>
  <c r="J3456" i="21"/>
  <c r="X3122" i="21"/>
  <c r="J3122" i="21"/>
  <c r="J1208" i="21"/>
  <c r="X1208" i="21"/>
  <c r="J3493" i="21"/>
  <c r="X3493" i="21"/>
  <c r="N678" i="22"/>
  <c r="O678" i="22" s="1"/>
  <c r="P683" i="21"/>
  <c r="X3147" i="21"/>
  <c r="J3147" i="21"/>
  <c r="H842" i="22"/>
  <c r="I842" i="22" s="1"/>
  <c r="M847" i="21"/>
  <c r="J3070" i="21"/>
  <c r="X3070" i="21"/>
  <c r="J3458" i="21"/>
  <c r="X3458" i="21"/>
  <c r="X3298" i="21"/>
  <c r="J3298" i="21"/>
  <c r="J3821" i="21"/>
  <c r="X3821" i="21"/>
  <c r="X2451" i="21"/>
  <c r="J2451" i="21"/>
  <c r="X2016" i="21"/>
  <c r="J2016" i="21"/>
  <c r="J3705" i="21"/>
  <c r="X3705" i="21"/>
  <c r="X2044" i="21"/>
  <c r="J2044" i="21"/>
  <c r="X1758" i="21"/>
  <c r="J1758" i="21"/>
  <c r="X1015" i="21"/>
  <c r="J1015" i="21"/>
  <c r="X3150" i="21"/>
  <c r="J3150" i="21"/>
  <c r="J2471" i="21"/>
  <c r="X2471" i="21"/>
  <c r="J2177" i="21"/>
  <c r="X2177" i="21"/>
  <c r="J1674" i="21"/>
  <c r="X1674" i="21"/>
  <c r="H655" i="22"/>
  <c r="I655" i="22" s="1"/>
  <c r="M660" i="21"/>
  <c r="J2748" i="21"/>
  <c r="X2748" i="21"/>
  <c r="X3882" i="21"/>
  <c r="J3882" i="21"/>
  <c r="X3310" i="21"/>
  <c r="J3310" i="21"/>
  <c r="X3654" i="21"/>
  <c r="J3654" i="21"/>
  <c r="B994" i="22"/>
  <c r="J999" i="21"/>
  <c r="X999" i="21"/>
  <c r="X2814" i="21"/>
  <c r="J2814" i="21"/>
  <c r="J2571" i="21"/>
  <c r="X2571" i="21"/>
  <c r="J3956" i="21"/>
  <c r="X3956" i="21"/>
  <c r="J242" i="21"/>
  <c r="X242" i="21"/>
  <c r="B237" i="22"/>
  <c r="J3585" i="21"/>
  <c r="X3585" i="21"/>
  <c r="J1242" i="21"/>
  <c r="X1242" i="21"/>
  <c r="H463" i="22"/>
  <c r="I463" i="22" s="1"/>
  <c r="M468" i="21"/>
  <c r="M44" i="21"/>
  <c r="H39" i="22"/>
  <c r="I39" i="22" s="1"/>
  <c r="B452" i="22"/>
  <c r="J457" i="21"/>
  <c r="X457" i="21"/>
  <c r="J2893" i="21"/>
  <c r="X2893" i="21"/>
  <c r="J3866" i="21"/>
  <c r="X3866" i="21"/>
  <c r="X3491" i="21"/>
  <c r="J3491" i="21"/>
  <c r="X1512" i="21"/>
  <c r="J1512" i="21"/>
  <c r="M582" i="21"/>
  <c r="H577" i="22"/>
  <c r="I577" i="22" s="1"/>
  <c r="X3475" i="21"/>
  <c r="J3475" i="21"/>
  <c r="J3217" i="21"/>
  <c r="X3217" i="21"/>
  <c r="X2130" i="21"/>
  <c r="J2130" i="21"/>
  <c r="J3260" i="21"/>
  <c r="X3260" i="21"/>
  <c r="M28" i="21"/>
  <c r="H23" i="22"/>
  <c r="I23" i="22" s="1"/>
  <c r="J3972" i="21"/>
  <c r="X3972" i="21"/>
  <c r="X3232" i="21"/>
  <c r="J3232" i="21"/>
  <c r="X3097" i="21"/>
  <c r="J3097" i="21"/>
  <c r="X1452" i="21"/>
  <c r="J1452" i="21"/>
  <c r="J1449" i="21"/>
  <c r="X1449" i="21"/>
  <c r="X3612" i="21"/>
  <c r="J3612" i="21"/>
  <c r="J3511" i="21"/>
  <c r="X3511" i="21"/>
  <c r="J1347" i="21"/>
  <c r="X1347" i="21"/>
  <c r="J3703" i="21"/>
  <c r="X3703" i="21"/>
  <c r="X1003" i="21"/>
  <c r="B998" i="22"/>
  <c r="J1003" i="21"/>
  <c r="J774" i="21"/>
  <c r="B769" i="22"/>
  <c r="X774" i="21"/>
  <c r="J3558" i="21"/>
  <c r="X3558" i="21"/>
  <c r="M267" i="21"/>
  <c r="H262" i="22"/>
  <c r="I262" i="22" s="1"/>
  <c r="J53" i="21"/>
  <c r="X53" i="21"/>
  <c r="B48" i="22"/>
  <c r="P522" i="21"/>
  <c r="N517" i="22"/>
  <c r="O517" i="22" s="1"/>
  <c r="N610" i="22"/>
  <c r="O610" i="22" s="1"/>
  <c r="P615" i="21"/>
  <c r="X1478" i="21"/>
  <c r="J1478" i="21"/>
  <c r="J2403" i="21"/>
  <c r="X2403" i="21"/>
  <c r="J2122" i="21"/>
  <c r="X2122" i="21"/>
  <c r="X2779" i="21"/>
  <c r="J2779" i="21"/>
  <c r="N760" i="22"/>
  <c r="O760" i="22" s="1"/>
  <c r="P765" i="21"/>
  <c r="J944" i="21"/>
  <c r="X944" i="21"/>
  <c r="B939" i="22"/>
  <c r="X2462" i="21"/>
  <c r="J2462" i="21"/>
  <c r="N172" i="22"/>
  <c r="O172" i="22" s="1"/>
  <c r="P177" i="21"/>
  <c r="X3960" i="21"/>
  <c r="J3960" i="21"/>
  <c r="X2117" i="21"/>
  <c r="J2117" i="21"/>
  <c r="N344" i="22"/>
  <c r="O344" i="22" s="1"/>
  <c r="P349" i="21"/>
  <c r="J3836" i="21"/>
  <c r="X3836" i="21"/>
  <c r="J2577" i="21"/>
  <c r="X2577" i="21"/>
  <c r="J3506" i="21"/>
  <c r="X3506" i="21"/>
  <c r="J1291" i="21"/>
  <c r="X1291" i="21"/>
  <c r="N607" i="22"/>
  <c r="O607" i="22" s="1"/>
  <c r="P612" i="21"/>
  <c r="N576" i="22"/>
  <c r="O576" i="22" s="1"/>
  <c r="P581" i="21"/>
  <c r="M416" i="21"/>
  <c r="H411" i="22"/>
  <c r="I411" i="22" s="1"/>
  <c r="N404" i="22"/>
  <c r="O404" i="22" s="1"/>
  <c r="P409" i="21"/>
  <c r="J3873" i="21"/>
  <c r="X3873" i="21"/>
  <c r="X3689" i="21"/>
  <c r="J3689" i="21"/>
  <c r="M486" i="21"/>
  <c r="H481" i="22"/>
  <c r="I481" i="22" s="1"/>
  <c r="M112" i="21"/>
  <c r="H107" i="22"/>
  <c r="I107" i="22" s="1"/>
  <c r="X3162" i="21"/>
  <c r="J3162" i="21"/>
  <c r="J918" i="21"/>
  <c r="X918" i="21"/>
  <c r="B913" i="22"/>
  <c r="B439" i="22"/>
  <c r="J444" i="21"/>
  <c r="X444" i="21"/>
  <c r="J2351" i="21"/>
  <c r="X2351" i="21"/>
  <c r="X2069" i="21"/>
  <c r="J2069" i="21"/>
  <c r="X3742" i="21"/>
  <c r="J3742" i="21"/>
  <c r="J1719" i="21"/>
  <c r="X1719" i="21"/>
  <c r="J170" i="21"/>
  <c r="X170" i="21"/>
  <c r="B165" i="22"/>
  <c r="P611" i="21"/>
  <c r="N606" i="22"/>
  <c r="O606" i="22" s="1"/>
  <c r="X1561" i="21"/>
  <c r="J1561" i="21"/>
  <c r="H359" i="22"/>
  <c r="I359" i="22" s="1"/>
  <c r="M364" i="21"/>
  <c r="J1392" i="21"/>
  <c r="X1392" i="21"/>
  <c r="X1006" i="21"/>
  <c r="B1001" i="22"/>
  <c r="J1006" i="21"/>
  <c r="J775" i="21"/>
  <c r="B770" i="22"/>
  <c r="X775" i="21"/>
  <c r="X1307" i="21"/>
  <c r="J1307" i="21"/>
  <c r="X2076" i="21"/>
  <c r="J2076" i="21"/>
  <c r="X3793" i="21"/>
  <c r="J3793" i="21"/>
  <c r="J2883" i="21"/>
  <c r="X2883" i="21"/>
  <c r="X1273" i="21"/>
  <c r="J1273" i="21"/>
  <c r="J2319" i="21"/>
  <c r="X2319" i="21"/>
  <c r="J3124" i="21"/>
  <c r="X3124" i="21"/>
  <c r="H66" i="22"/>
  <c r="I66" i="22" s="1"/>
  <c r="M71" i="21"/>
  <c r="N247" i="22"/>
  <c r="O247" i="22" s="1"/>
  <c r="P252" i="21"/>
  <c r="J3675" i="21"/>
  <c r="X3675" i="21"/>
  <c r="X1959" i="21"/>
  <c r="J1959" i="21"/>
  <c r="X3576" i="21"/>
  <c r="J3576" i="21"/>
  <c r="X1126" i="21"/>
  <c r="J1126" i="21"/>
  <c r="X2372" i="21"/>
  <c r="J2372" i="21"/>
  <c r="X2244" i="21"/>
  <c r="J2244" i="21"/>
  <c r="M121" i="21"/>
  <c r="H116" i="22"/>
  <c r="I116" i="22" s="1"/>
  <c r="X1653" i="21"/>
  <c r="J1653" i="21"/>
  <c r="H816" i="22"/>
  <c r="I816" i="22" s="1"/>
  <c r="M821" i="21"/>
  <c r="J1680" i="21"/>
  <c r="X1680" i="21"/>
  <c r="J1591" i="21"/>
  <c r="X1591" i="21"/>
  <c r="M2750" i="21"/>
  <c r="X2750" i="21"/>
  <c r="M928" i="21"/>
  <c r="H923" i="22"/>
  <c r="I923" i="22" s="1"/>
  <c r="J2789" i="21"/>
  <c r="X2789" i="21"/>
  <c r="J2980" i="21"/>
  <c r="X2980" i="21"/>
  <c r="H536" i="22"/>
  <c r="I536" i="22" s="1"/>
  <c r="M541" i="21"/>
  <c r="J1726" i="21"/>
  <c r="X1726" i="21"/>
  <c r="B905" i="22"/>
  <c r="X910" i="21"/>
  <c r="J910" i="21"/>
  <c r="X1995" i="21"/>
  <c r="J1995" i="21"/>
  <c r="X1111" i="21"/>
  <c r="J1111" i="21"/>
  <c r="X310" i="21"/>
  <c r="B305" i="22"/>
  <c r="J310" i="21"/>
  <c r="X2114" i="21"/>
  <c r="J2114" i="21"/>
  <c r="X316" i="21"/>
  <c r="B311" i="22"/>
  <c r="J316" i="21"/>
  <c r="X188" i="21"/>
  <c r="B183" i="22"/>
  <c r="J188" i="21"/>
  <c r="J2495" i="21"/>
  <c r="X2495" i="21"/>
  <c r="X1582" i="21"/>
  <c r="J1582" i="21"/>
  <c r="X1064" i="21"/>
  <c r="J1064" i="21"/>
  <c r="X2500" i="21"/>
  <c r="J2500" i="21"/>
  <c r="B362" i="22"/>
  <c r="J367" i="21"/>
  <c r="X367" i="21"/>
  <c r="X3084" i="21"/>
  <c r="J3084" i="21"/>
  <c r="X3534" i="21"/>
  <c r="J3534" i="21"/>
  <c r="P8" i="21"/>
  <c r="N3" i="22"/>
  <c r="O3" i="22" s="1"/>
  <c r="H188" i="22"/>
  <c r="I188" i="22" s="1"/>
  <c r="M193" i="21"/>
  <c r="M976" i="21"/>
  <c r="H971" i="22"/>
  <c r="I971" i="22" s="1"/>
  <c r="X976" i="21"/>
  <c r="J2966" i="21"/>
  <c r="X2966" i="21"/>
  <c r="X1887" i="21"/>
  <c r="J1887" i="21"/>
  <c r="P325" i="21"/>
  <c r="N320" i="22"/>
  <c r="O320" i="22" s="1"/>
  <c r="X1783" i="21"/>
  <c r="J1783" i="21"/>
  <c r="X1270" i="21"/>
  <c r="J1270" i="21"/>
  <c r="X1927" i="21"/>
  <c r="J1927" i="21"/>
  <c r="X558" i="21"/>
  <c r="B553" i="22"/>
  <c r="J558" i="21"/>
  <c r="X884" i="21"/>
  <c r="J884" i="21"/>
  <c r="B879" i="22"/>
  <c r="X1651" i="21"/>
  <c r="J1651" i="21"/>
  <c r="X2240" i="21"/>
  <c r="J2240" i="21"/>
  <c r="J1209" i="21"/>
  <c r="X1209" i="21"/>
  <c r="H157" i="22"/>
  <c r="I157" i="22" s="1"/>
  <c r="M162" i="21"/>
  <c r="H871" i="22"/>
  <c r="I871" i="22" s="1"/>
  <c r="M876" i="21"/>
  <c r="X1054" i="21"/>
  <c r="J1054" i="21"/>
  <c r="M532" i="21"/>
  <c r="H527" i="22"/>
  <c r="I527" i="22" s="1"/>
  <c r="X1050" i="21"/>
  <c r="J1050" i="21"/>
  <c r="B68" i="22"/>
  <c r="X73" i="21"/>
  <c r="J73" i="21"/>
  <c r="N370" i="22"/>
  <c r="O370" i="22" s="1"/>
  <c r="P375" i="21"/>
  <c r="N398" i="22"/>
  <c r="O398" i="22" s="1"/>
  <c r="P403" i="21"/>
  <c r="X7" i="21"/>
  <c r="B2" i="22"/>
  <c r="X432" i="21"/>
  <c r="B427" i="22"/>
  <c r="J432" i="21"/>
  <c r="M871" i="21"/>
  <c r="H866" i="22"/>
  <c r="I866" i="22" s="1"/>
  <c r="J3250" i="21"/>
  <c r="X3250" i="21"/>
  <c r="X2394" i="21"/>
  <c r="J2394" i="21"/>
  <c r="J1252" i="21"/>
  <c r="X1252" i="21"/>
  <c r="M498" i="21"/>
  <c r="H493" i="22"/>
  <c r="I493" i="22" s="1"/>
  <c r="X1411" i="21"/>
  <c r="J1411" i="21"/>
  <c r="X427" i="21"/>
  <c r="J427" i="21"/>
  <c r="B422" i="22"/>
  <c r="H591" i="22"/>
  <c r="I591" i="22" s="1"/>
  <c r="M596" i="21"/>
  <c r="N951" i="22"/>
  <c r="O951" i="22" s="1"/>
  <c r="P956" i="21"/>
  <c r="J730" i="21"/>
  <c r="X730" i="21"/>
  <c r="B725" i="22"/>
  <c r="J2297" i="21"/>
  <c r="X2297" i="21"/>
  <c r="X2674" i="21"/>
  <c r="J2674" i="21"/>
  <c r="X1344" i="21"/>
  <c r="J1344" i="21"/>
  <c r="X180" i="21"/>
  <c r="B175" i="22"/>
  <c r="J180" i="21"/>
  <c r="X1358" i="21"/>
  <c r="J1358" i="21"/>
  <c r="M752" i="21"/>
  <c r="H747" i="22"/>
  <c r="I747" i="22" s="1"/>
  <c r="X280" i="21"/>
  <c r="J280" i="21"/>
  <c r="B275" i="22"/>
  <c r="H455" i="22"/>
  <c r="I455" i="22" s="1"/>
  <c r="M460" i="21"/>
  <c r="J708" i="21"/>
  <c r="B703" i="22"/>
  <c r="X708" i="21"/>
  <c r="X537" i="21"/>
  <c r="B532" i="22"/>
  <c r="J537" i="21"/>
  <c r="X1488" i="21"/>
  <c r="J1488" i="21"/>
  <c r="J1889" i="21"/>
  <c r="X1889" i="21"/>
  <c r="J1258" i="21"/>
  <c r="X1258" i="21"/>
  <c r="J1713" i="21"/>
  <c r="X1713" i="21"/>
  <c r="J2089" i="21"/>
  <c r="X2089" i="21"/>
  <c r="M223" i="21"/>
  <c r="H218" i="22"/>
  <c r="I218" i="22" s="1"/>
  <c r="X2386" i="21"/>
  <c r="J2386" i="21"/>
  <c r="M165" i="21"/>
  <c r="H160" i="22"/>
  <c r="I160" i="22" s="1"/>
  <c r="X2716" i="21"/>
  <c r="J2716" i="21"/>
  <c r="J1634" i="21"/>
  <c r="X1634" i="21"/>
  <c r="H96" i="22"/>
  <c r="I96" i="22" s="1"/>
  <c r="M101" i="21"/>
  <c r="J1662" i="21"/>
  <c r="X1662" i="21"/>
  <c r="X1654" i="21"/>
  <c r="J1654" i="21"/>
  <c r="M178" i="21"/>
  <c r="H173" i="22"/>
  <c r="I173" i="22" s="1"/>
  <c r="X1471" i="21"/>
  <c r="J1471" i="21"/>
  <c r="X3256" i="21"/>
  <c r="J3256" i="21"/>
  <c r="X1998" i="21"/>
  <c r="J1998" i="21"/>
  <c r="X1793" i="21"/>
  <c r="J1793" i="21"/>
  <c r="J3237" i="21"/>
  <c r="X3237" i="21"/>
  <c r="J667" i="21"/>
  <c r="X667" i="21"/>
  <c r="B662" i="22"/>
  <c r="P283" i="21"/>
  <c r="N278" i="22"/>
  <c r="O278" i="22" s="1"/>
  <c r="X2919" i="21"/>
  <c r="J2919" i="21"/>
  <c r="B367" i="22"/>
  <c r="J372" i="21"/>
  <c r="X372" i="21"/>
  <c r="B789" i="22"/>
  <c r="J794" i="21"/>
  <c r="X794" i="21"/>
  <c r="P129" i="21"/>
  <c r="N124" i="22"/>
  <c r="O124" i="22" s="1"/>
  <c r="X1189" i="21"/>
  <c r="J1189" i="21"/>
  <c r="M35" i="21"/>
  <c r="H30" i="22"/>
  <c r="I30" i="22" s="1"/>
  <c r="P935" i="21"/>
  <c r="N930" i="22"/>
  <c r="O930" i="22" s="1"/>
  <c r="P551" i="21"/>
  <c r="N546" i="22"/>
  <c r="O546" i="22" s="1"/>
  <c r="J1738" i="21"/>
  <c r="X1738" i="21"/>
  <c r="J1641" i="21"/>
  <c r="X1641" i="21"/>
  <c r="N273" i="22"/>
  <c r="O273" i="22" s="1"/>
  <c r="P278" i="21"/>
  <c r="P759" i="21"/>
  <c r="N754" i="22"/>
  <c r="O754" i="22" s="1"/>
  <c r="N400" i="22"/>
  <c r="O400" i="22" s="1"/>
  <c r="P405" i="21"/>
  <c r="J1370" i="21"/>
  <c r="X1370" i="21"/>
  <c r="H205" i="22"/>
  <c r="I205" i="22" s="1"/>
  <c r="M210" i="21"/>
  <c r="X511" i="21"/>
  <c r="B506" i="22"/>
  <c r="J511" i="21"/>
  <c r="J1963" i="21"/>
  <c r="X1963" i="21"/>
  <c r="H93" i="22"/>
  <c r="I93" i="22" s="1"/>
  <c r="M98" i="21"/>
  <c r="X179" i="21"/>
  <c r="B174" i="22"/>
  <c r="J179" i="21"/>
  <c r="P980" i="21"/>
  <c r="N975" i="22"/>
  <c r="O975" i="22" s="1"/>
  <c r="B178" i="22"/>
  <c r="J183" i="21"/>
  <c r="X183" i="21"/>
  <c r="J1338" i="21"/>
  <c r="X1338" i="21"/>
  <c r="J2232" i="21"/>
  <c r="X2232" i="21"/>
  <c r="P803" i="21"/>
  <c r="N798" i="22"/>
  <c r="O798" i="22" s="1"/>
  <c r="M519" i="21"/>
  <c r="H514" i="22"/>
  <c r="I514" i="22" s="1"/>
  <c r="H619" i="22"/>
  <c r="I619" i="22" s="1"/>
  <c r="M624" i="21"/>
  <c r="N221" i="22"/>
  <c r="O221" i="22" s="1"/>
  <c r="P226" i="21"/>
  <c r="X1341" i="21"/>
  <c r="J1341" i="21"/>
  <c r="M901" i="21"/>
  <c r="H896" i="22"/>
  <c r="I896" i="22" s="1"/>
  <c r="X901" i="21"/>
  <c r="J211" i="21"/>
  <c r="B206" i="22"/>
  <c r="X211" i="21"/>
  <c r="J288" i="21"/>
  <c r="X288" i="21"/>
  <c r="B283" i="22"/>
  <c r="J1318" i="21"/>
  <c r="X1318" i="21"/>
  <c r="N337" i="22"/>
  <c r="O337" i="22" s="1"/>
  <c r="P342" i="21"/>
  <c r="N181" i="22"/>
  <c r="O181" i="22" s="1"/>
  <c r="P186" i="21"/>
  <c r="X2553" i="21"/>
  <c r="J2553" i="21"/>
  <c r="H616" i="22"/>
  <c r="I616" i="22" s="1"/>
  <c r="M621" i="21"/>
  <c r="M467" i="21"/>
  <c r="H462" i="22"/>
  <c r="I462" i="22" s="1"/>
  <c r="X1728" i="21"/>
  <c r="J1728" i="21"/>
  <c r="J1378" i="21"/>
  <c r="X1378" i="21"/>
  <c r="B253" i="22"/>
  <c r="J258" i="21"/>
  <c r="X258" i="21"/>
  <c r="P699" i="21"/>
  <c r="N694" i="22"/>
  <c r="O694" i="22" s="1"/>
  <c r="J2735" i="21"/>
  <c r="X2735" i="21"/>
  <c r="N850" i="22"/>
  <c r="O850" i="22" s="1"/>
  <c r="P855" i="21"/>
  <c r="X2018" i="21"/>
  <c r="J2018" i="21"/>
  <c r="X2560" i="21"/>
  <c r="J2560" i="21"/>
  <c r="P531" i="21"/>
  <c r="N526" i="22"/>
  <c r="O526" i="22" s="1"/>
  <c r="N969" i="22"/>
  <c r="O969" i="22" s="1"/>
  <c r="P974" i="21"/>
  <c r="H94" i="22"/>
  <c r="I94" i="22" s="1"/>
  <c r="M99" i="21"/>
  <c r="N368" i="22"/>
  <c r="O368" i="22" s="1"/>
  <c r="P373" i="21"/>
  <c r="J761" i="21"/>
  <c r="X761" i="21"/>
  <c r="B756" i="22"/>
  <c r="X1821" i="21"/>
  <c r="J1821" i="21"/>
  <c r="X787" i="21"/>
  <c r="B782" i="22"/>
  <c r="J787" i="21"/>
  <c r="M800" i="21"/>
  <c r="X800" i="21"/>
  <c r="H795" i="22"/>
  <c r="I795" i="22" s="1"/>
  <c r="X3020" i="21"/>
  <c r="J3020" i="21"/>
  <c r="J1109" i="21"/>
  <c r="X1109" i="21"/>
  <c r="B519" i="22"/>
  <c r="J524" i="21"/>
  <c r="X524" i="21"/>
  <c r="J1286" i="21"/>
  <c r="X1286" i="21"/>
  <c r="M380" i="21"/>
  <c r="H375" i="22"/>
  <c r="I375" i="22" s="1"/>
  <c r="X134" i="21"/>
  <c r="J134" i="21"/>
  <c r="B129" i="22"/>
  <c r="X1088" i="21"/>
  <c r="J1088" i="21"/>
  <c r="B117" i="22"/>
  <c r="J122" i="21"/>
  <c r="X122" i="21"/>
  <c r="P641" i="21"/>
  <c r="N636" i="22"/>
  <c r="O636" i="22" s="1"/>
  <c r="N920" i="22"/>
  <c r="O920" i="22" s="1"/>
  <c r="P925" i="21"/>
  <c r="J321" i="21"/>
  <c r="X321" i="21"/>
  <c r="B316" i="22"/>
  <c r="J1311" i="21"/>
  <c r="X1311" i="21"/>
  <c r="J264" i="21"/>
  <c r="X264" i="21"/>
  <c r="B259" i="22"/>
  <c r="P353" i="21"/>
  <c r="N348" i="22"/>
  <c r="O348" i="22" s="1"/>
  <c r="J2879" i="21"/>
  <c r="X2879" i="21"/>
  <c r="B479" i="22"/>
  <c r="J484" i="21"/>
  <c r="J927" i="21"/>
  <c r="X927" i="21"/>
  <c r="B922" i="22"/>
  <c r="J2780" i="21"/>
  <c r="X2780" i="21"/>
  <c r="B360" i="22"/>
  <c r="J365" i="21"/>
  <c r="J3282" i="21"/>
  <c r="X3282" i="21"/>
  <c r="J2925" i="21"/>
  <c r="X2925" i="21"/>
  <c r="J3230" i="21"/>
  <c r="X3230" i="21"/>
  <c r="J3958" i="21"/>
  <c r="X3958" i="21"/>
  <c r="J3917" i="21"/>
  <c r="X3917" i="21"/>
  <c r="J2823" i="21"/>
  <c r="X2823" i="21"/>
  <c r="J3549" i="21"/>
  <c r="X3549" i="21"/>
  <c r="J3500" i="21"/>
  <c r="X3500" i="21"/>
  <c r="J3350" i="21"/>
  <c r="X3350" i="21"/>
  <c r="X2427" i="21"/>
  <c r="J2427" i="21"/>
  <c r="X3661" i="21"/>
  <c r="J3661" i="21"/>
  <c r="H285" i="22"/>
  <c r="I285" i="22" s="1"/>
  <c r="M290" i="21"/>
  <c r="J1816" i="21"/>
  <c r="X1816" i="21"/>
  <c r="X2255" i="21"/>
  <c r="J2255" i="21"/>
  <c r="P975" i="21"/>
  <c r="N970" i="22"/>
  <c r="O970" i="22" s="1"/>
  <c r="J3861" i="21"/>
  <c r="X3861" i="21"/>
  <c r="X361" i="21"/>
  <c r="B356" i="22"/>
  <c r="J361" i="21"/>
  <c r="X3696" i="21"/>
  <c r="J3696" i="21"/>
  <c r="J3417" i="21"/>
  <c r="X3417" i="21"/>
  <c r="J2587" i="21"/>
  <c r="X2587" i="21"/>
  <c r="X3289" i="21"/>
  <c r="J3289" i="21"/>
  <c r="X3106" i="21"/>
  <c r="J3106" i="21"/>
  <c r="N347" i="22"/>
  <c r="O347" i="22" s="1"/>
  <c r="P352" i="21"/>
  <c r="X3666" i="21"/>
  <c r="J3666" i="21"/>
  <c r="P124" i="21"/>
  <c r="N119" i="22"/>
  <c r="O119" i="22" s="1"/>
  <c r="B900" i="22"/>
  <c r="J905" i="21"/>
  <c r="X905" i="21"/>
  <c r="X3299" i="21"/>
  <c r="J3299" i="21"/>
  <c r="X3292" i="21"/>
  <c r="J3292" i="21"/>
  <c r="H648" i="22"/>
  <c r="I648" i="22" s="1"/>
  <c r="M653" i="21"/>
  <c r="X3054" i="21"/>
  <c r="J3054" i="21"/>
  <c r="M767" i="21"/>
  <c r="H762" i="22"/>
  <c r="I762" i="22" s="1"/>
  <c r="X3907" i="21"/>
  <c r="J3907" i="21"/>
  <c r="J2794" i="21"/>
  <c r="X2794" i="21"/>
  <c r="N851" i="22"/>
  <c r="O851" i="22" s="1"/>
  <c r="P856" i="21"/>
  <c r="X618" i="21"/>
  <c r="B613" i="22"/>
  <c r="J618" i="21"/>
  <c r="X2301" i="21"/>
  <c r="J2301" i="21"/>
  <c r="X3804" i="21"/>
  <c r="J3804" i="21"/>
  <c r="X2096" i="21"/>
  <c r="J2096" i="21"/>
  <c r="X1048" i="21"/>
  <c r="J1048" i="21"/>
  <c r="J1657" i="21"/>
  <c r="X1657" i="21"/>
  <c r="X3992" i="21"/>
  <c r="J3992" i="21"/>
  <c r="J1544" i="21"/>
  <c r="X1544" i="21"/>
  <c r="J1942" i="21"/>
  <c r="X1942" i="21"/>
  <c r="J3047" i="21"/>
  <c r="X3047" i="21"/>
  <c r="J2751" i="21"/>
  <c r="X2751" i="21"/>
  <c r="X1789" i="21"/>
  <c r="J1789" i="21"/>
  <c r="M239" i="21"/>
  <c r="H234" i="22"/>
  <c r="I234" i="22" s="1"/>
  <c r="H869" i="22"/>
  <c r="I869" i="22" s="1"/>
  <c r="M874" i="21"/>
  <c r="X2155" i="21"/>
  <c r="J2155" i="21"/>
  <c r="J3929" i="21"/>
  <c r="X3929" i="21"/>
  <c r="N880" i="22"/>
  <c r="O880" i="22" s="1"/>
  <c r="P885" i="21"/>
  <c r="N874" i="22"/>
  <c r="O874" i="22" s="1"/>
  <c r="P879" i="21"/>
  <c r="H186" i="22"/>
  <c r="I186" i="22" s="1"/>
  <c r="M191" i="21"/>
  <c r="J3758" i="21"/>
  <c r="X3758" i="21"/>
  <c r="J2694" i="21"/>
  <c r="X2694" i="21"/>
  <c r="J2131" i="21"/>
  <c r="X2131" i="21"/>
  <c r="J3691" i="21"/>
  <c r="X3691" i="21"/>
  <c r="X2632" i="21"/>
  <c r="J2632" i="21"/>
  <c r="J1740" i="21"/>
  <c r="X1740" i="21"/>
  <c r="X3738" i="21"/>
  <c r="J3738" i="21"/>
  <c r="J3411" i="21"/>
  <c r="X3411" i="21"/>
  <c r="J2926" i="21"/>
  <c r="X2926" i="21"/>
  <c r="P37" i="21"/>
  <c r="N32" i="22"/>
  <c r="O32" i="22" s="1"/>
  <c r="J2378" i="21"/>
  <c r="X2378" i="21"/>
  <c r="J1450" i="21"/>
  <c r="X1450" i="21"/>
  <c r="X3386" i="21"/>
  <c r="J3386" i="21"/>
  <c r="J3526" i="21"/>
  <c r="X3526" i="21"/>
  <c r="N25" i="22"/>
  <c r="O25" i="22" s="1"/>
  <c r="P30" i="21"/>
  <c r="X3015" i="21"/>
  <c r="J3015" i="21"/>
  <c r="H846" i="22"/>
  <c r="I846" i="22" s="1"/>
  <c r="M851" i="21"/>
  <c r="X3651" i="21"/>
  <c r="J3651" i="21"/>
  <c r="N421" i="22"/>
  <c r="O421" i="22" s="1"/>
  <c r="P426" i="21"/>
  <c r="J2367" i="21"/>
  <c r="X2367" i="21"/>
  <c r="J1538" i="21"/>
  <c r="X1538" i="21"/>
  <c r="P328" i="21"/>
  <c r="N323" i="22"/>
  <c r="O323" i="22" s="1"/>
  <c r="X2127" i="21"/>
  <c r="J2127" i="21"/>
  <c r="X3600" i="21"/>
  <c r="J3600" i="21"/>
  <c r="X3762" i="21"/>
  <c r="J3762" i="21"/>
  <c r="X1928" i="21"/>
  <c r="J1928" i="21"/>
  <c r="J1635" i="21"/>
  <c r="X1635" i="21"/>
  <c r="J1233" i="21"/>
  <c r="X1233" i="21"/>
  <c r="X2915" i="21"/>
  <c r="J2915" i="21"/>
  <c r="M320" i="21"/>
  <c r="H315" i="22"/>
  <c r="I315" i="22" s="1"/>
  <c r="X2635" i="21"/>
  <c r="J2635" i="21"/>
  <c r="J628" i="21"/>
  <c r="X628" i="21"/>
  <c r="B623" i="22"/>
  <c r="X3467" i="21"/>
  <c r="J3467" i="21"/>
  <c r="J3967" i="21"/>
  <c r="X3967" i="21"/>
  <c r="X1881" i="21"/>
  <c r="J1881" i="21"/>
  <c r="N681" i="22"/>
  <c r="O681" i="22" s="1"/>
  <c r="P686" i="21"/>
  <c r="H272" i="22"/>
  <c r="I272" i="22" s="1"/>
  <c r="M277" i="21"/>
  <c r="X2282" i="21"/>
  <c r="J2282" i="21"/>
  <c r="X2647" i="21"/>
  <c r="J2647" i="21"/>
  <c r="J3749" i="21"/>
  <c r="X3749" i="21"/>
  <c r="N552" i="22"/>
  <c r="O552" i="22" s="1"/>
  <c r="P557" i="21"/>
  <c r="P535" i="21"/>
  <c r="N530" i="22"/>
  <c r="O530" i="22" s="1"/>
  <c r="N394" i="22"/>
  <c r="O394" i="22" s="1"/>
  <c r="P399" i="21"/>
  <c r="N944" i="22"/>
  <c r="O944" i="22" s="1"/>
  <c r="P949" i="21"/>
  <c r="X3521" i="21"/>
  <c r="J3521" i="21"/>
  <c r="J3484" i="21"/>
  <c r="X3484" i="21"/>
  <c r="J3285" i="21"/>
  <c r="X3285" i="21"/>
  <c r="J3248" i="21"/>
  <c r="X3248" i="21"/>
  <c r="X2728" i="21"/>
  <c r="J2728" i="21"/>
  <c r="J1197" i="21"/>
  <c r="X1197" i="21"/>
  <c r="N912" i="22"/>
  <c r="O912" i="22" s="1"/>
  <c r="P917" i="21"/>
  <c r="J3358" i="21"/>
  <c r="X3358" i="21"/>
  <c r="J1278" i="21"/>
  <c r="X1278" i="21"/>
  <c r="J2849" i="21"/>
  <c r="X2849" i="21"/>
  <c r="H622" i="22"/>
  <c r="I622" i="22" s="1"/>
  <c r="M627" i="21"/>
  <c r="J1552" i="21"/>
  <c r="X1552" i="21"/>
  <c r="J3314" i="21"/>
  <c r="X3314" i="21"/>
  <c r="M2792" i="21"/>
  <c r="X2792" i="21"/>
  <c r="X1468" i="21"/>
  <c r="J1468" i="21"/>
  <c r="X3779" i="21"/>
  <c r="J3779" i="21"/>
  <c r="J2802" i="21"/>
  <c r="X2802" i="21"/>
  <c r="J3297" i="21"/>
  <c r="X3297" i="21"/>
  <c r="N170" i="22"/>
  <c r="O170" i="22" s="1"/>
  <c r="P175" i="21"/>
  <c r="J2668" i="21"/>
  <c r="X2668" i="21"/>
  <c r="J2196" i="21"/>
  <c r="X2196" i="21"/>
  <c r="N46" i="22"/>
  <c r="O46" i="22" s="1"/>
  <c r="P51" i="21"/>
  <c r="J515" i="21"/>
  <c r="X515" i="21"/>
  <c r="B510" i="22"/>
  <c r="X3582" i="21"/>
  <c r="J3582" i="21"/>
  <c r="P749" i="21"/>
  <c r="N744" i="22"/>
  <c r="O744" i="22" s="1"/>
  <c r="X877" i="21"/>
  <c r="B872" i="22"/>
  <c r="J877" i="21"/>
  <c r="J3133" i="21"/>
  <c r="X3133" i="21"/>
  <c r="H111" i="22"/>
  <c r="I111" i="22" s="1"/>
  <c r="M116" i="21"/>
  <c r="P598" i="21"/>
  <c r="N593" i="22"/>
  <c r="O593" i="22" s="1"/>
  <c r="J3191" i="21"/>
  <c r="X3191" i="21"/>
  <c r="J1631" i="21"/>
  <c r="X1631" i="21"/>
  <c r="J2618" i="21"/>
  <c r="X2618" i="21"/>
  <c r="J2321" i="21"/>
  <c r="X2321" i="21"/>
  <c r="M669" i="21"/>
  <c r="H664" i="22"/>
  <c r="I664" i="22" s="1"/>
  <c r="N632" i="22"/>
  <c r="O632" i="22" s="1"/>
  <c r="P637" i="21"/>
  <c r="X3561" i="21"/>
  <c r="J3561" i="21"/>
  <c r="N630" i="22"/>
  <c r="O630" i="22" s="1"/>
  <c r="P635" i="21"/>
  <c r="N976" i="22"/>
  <c r="O976" i="22" s="1"/>
  <c r="P981" i="21"/>
  <c r="M401" i="21"/>
  <c r="H396" i="22"/>
  <c r="I396" i="22" s="1"/>
  <c r="B226" i="22"/>
  <c r="J231" i="21"/>
  <c r="X231" i="21"/>
  <c r="J2997" i="21"/>
  <c r="X2997" i="21"/>
  <c r="M599" i="21"/>
  <c r="H594" i="22"/>
  <c r="I594" i="22" s="1"/>
  <c r="P136" i="21"/>
  <c r="N131" i="22"/>
  <c r="O131" i="22" s="1"/>
  <c r="M419" i="21"/>
  <c r="H414" i="22"/>
  <c r="I414" i="22" s="1"/>
  <c r="X2590" i="21"/>
  <c r="J2590" i="21"/>
  <c r="P423" i="21"/>
  <c r="N418" i="22"/>
  <c r="O418" i="22" s="1"/>
  <c r="J3296" i="21"/>
  <c r="X3296" i="21"/>
  <c r="J1803" i="21"/>
  <c r="X1803" i="21"/>
  <c r="B751" i="22"/>
  <c r="J756" i="21"/>
  <c r="X756" i="21"/>
  <c r="X2861" i="21"/>
  <c r="J2861" i="21"/>
  <c r="P238" i="21"/>
  <c r="N233" i="22"/>
  <c r="O233" i="22" s="1"/>
  <c r="X1586" i="21"/>
  <c r="J1586" i="21"/>
  <c r="X1701" i="21"/>
  <c r="J1701" i="21"/>
  <c r="N993" i="22"/>
  <c r="O993" i="22" s="1"/>
  <c r="P998" i="21"/>
  <c r="N53" i="22"/>
  <c r="O53" i="22" s="1"/>
  <c r="P58" i="21"/>
  <c r="J1974" i="21"/>
  <c r="X1974" i="21"/>
  <c r="J2638" i="21"/>
  <c r="X2638" i="21"/>
  <c r="X2505" i="21"/>
  <c r="J2505" i="21"/>
  <c r="J640" i="21"/>
  <c r="X640" i="21"/>
  <c r="B635" i="22"/>
  <c r="P948" i="21"/>
  <c r="N943" i="22"/>
  <c r="O943" i="22" s="1"/>
  <c r="X2289" i="21"/>
  <c r="J2289" i="21"/>
  <c r="X2601" i="21"/>
  <c r="J2601" i="21"/>
  <c r="X2787" i="21"/>
  <c r="J2787" i="21"/>
  <c r="J463" i="21"/>
  <c r="X463" i="21"/>
  <c r="B458" i="22"/>
  <c r="X1465" i="21"/>
  <c r="J1465" i="21"/>
  <c r="X773" i="21"/>
  <c r="B768" i="22"/>
  <c r="J773" i="21"/>
  <c r="X1804" i="21"/>
  <c r="J1804" i="21"/>
  <c r="J2563" i="21"/>
  <c r="X2563" i="21"/>
  <c r="H639" i="22"/>
  <c r="I639" i="22" s="1"/>
  <c r="M644" i="21"/>
  <c r="J2465" i="21"/>
  <c r="X2465" i="21"/>
  <c r="H786" i="22"/>
  <c r="I786" i="22" s="1"/>
  <c r="M791" i="21"/>
  <c r="N549" i="22"/>
  <c r="O549" i="22" s="1"/>
  <c r="P554" i="21"/>
  <c r="B668" i="22"/>
  <c r="J673" i="21"/>
  <c r="J1160" i="21"/>
  <c r="X1160" i="21"/>
  <c r="J1986" i="21"/>
  <c r="X1986" i="21"/>
  <c r="N764" i="22"/>
  <c r="O764" i="22" s="1"/>
  <c r="P769" i="21"/>
  <c r="M269" i="21"/>
  <c r="H264" i="22"/>
  <c r="I264" i="22" s="1"/>
  <c r="M135" i="21"/>
  <c r="H130" i="22"/>
  <c r="I130" i="22" s="1"/>
  <c r="X2806" i="21"/>
  <c r="J2806" i="21"/>
  <c r="X2894" i="21"/>
  <c r="J2894" i="21"/>
  <c r="H720" i="22"/>
  <c r="I720" i="22" s="1"/>
  <c r="M725" i="21"/>
  <c r="M782" i="21"/>
  <c r="H777" i="22"/>
  <c r="I777" i="22" s="1"/>
  <c r="J224" i="21"/>
  <c r="B219" i="22"/>
  <c r="X2412" i="21"/>
  <c r="J2412" i="21"/>
  <c r="H500" i="22"/>
  <c r="I500" i="22" s="1"/>
  <c r="M505" i="21"/>
  <c r="X1516" i="21"/>
  <c r="J1516" i="21"/>
  <c r="X2561" i="21"/>
  <c r="J2561" i="21"/>
  <c r="X2546" i="21"/>
  <c r="J2546" i="21"/>
  <c r="X2582" i="21"/>
  <c r="J2582" i="21"/>
  <c r="P996" i="21"/>
  <c r="N991" i="22"/>
  <c r="O991" i="22" s="1"/>
  <c r="X2349" i="21"/>
  <c r="J2349" i="21"/>
  <c r="B417" i="22"/>
  <c r="J422" i="21"/>
  <c r="X422" i="21"/>
  <c r="P908" i="21"/>
  <c r="N903" i="22"/>
  <c r="O903" i="22" s="1"/>
  <c r="N974" i="22"/>
  <c r="O974" i="22" s="1"/>
  <c r="P979" i="21"/>
  <c r="J1872" i="21"/>
  <c r="X1872" i="21"/>
  <c r="C554" i="22"/>
  <c r="A554" i="22"/>
  <c r="X1979" i="21"/>
  <c r="J1979" i="21"/>
  <c r="J2492" i="21"/>
  <c r="X2492" i="21"/>
  <c r="J2143" i="21"/>
  <c r="X2143" i="21"/>
  <c r="X2025" i="21"/>
  <c r="J2025" i="21"/>
  <c r="J1756" i="21"/>
  <c r="X1756" i="21"/>
  <c r="X2872" i="21"/>
  <c r="J2872" i="21"/>
  <c r="X2370" i="21"/>
  <c r="J2370" i="21"/>
  <c r="M89" i="21"/>
  <c r="H84" i="22"/>
  <c r="I84" i="22" s="1"/>
  <c r="X1114" i="21"/>
  <c r="J1114" i="21"/>
  <c r="N231" i="22"/>
  <c r="O231" i="22" s="1"/>
  <c r="P236" i="21"/>
  <c r="B738" i="22"/>
  <c r="X743" i="21"/>
  <c r="J743" i="21"/>
  <c r="X487" i="21"/>
  <c r="B482" i="22"/>
  <c r="J487" i="21"/>
  <c r="X301" i="21"/>
  <c r="B296" i="22"/>
  <c r="J301" i="21"/>
  <c r="X890" i="21"/>
  <c r="B885" i="22"/>
  <c r="J890" i="21"/>
  <c r="B653" i="22"/>
  <c r="X658" i="21"/>
  <c r="J658" i="21"/>
  <c r="X83" i="21"/>
  <c r="J83" i="21"/>
  <c r="B78" i="22"/>
  <c r="M234" i="21"/>
  <c r="H229" i="22"/>
  <c r="I229" i="22" s="1"/>
  <c r="P45" i="21"/>
  <c r="N40" i="22"/>
  <c r="O40" i="22" s="1"/>
  <c r="X1073" i="21"/>
  <c r="J1073" i="21"/>
  <c r="N176" i="22"/>
  <c r="O176" i="22" s="1"/>
  <c r="P181" i="21"/>
  <c r="H966" i="22"/>
  <c r="I966" i="22" s="1"/>
  <c r="M971" i="21"/>
  <c r="H289" i="22"/>
  <c r="I289" i="22" s="1"/>
  <c r="M294" i="21"/>
  <c r="X2489" i="21"/>
  <c r="J2489" i="21"/>
  <c r="X997" i="21"/>
  <c r="J997" i="21"/>
  <c r="B992" i="22"/>
  <c r="P893" i="21"/>
  <c r="N888" i="22"/>
  <c r="O888" i="22" s="1"/>
  <c r="J3452" i="21"/>
  <c r="X3452" i="21"/>
  <c r="X1328" i="21"/>
  <c r="J1328" i="21"/>
  <c r="M450" i="21"/>
  <c r="H445" i="22"/>
  <c r="I445" i="22" s="1"/>
  <c r="J1953" i="21"/>
  <c r="X1953" i="21"/>
  <c r="H560" i="22"/>
  <c r="I560" i="22" s="1"/>
  <c r="M565" i="21"/>
  <c r="J303" i="21"/>
  <c r="X303" i="21"/>
  <c r="B298" i="22"/>
  <c r="X1442" i="21"/>
  <c r="J1442" i="21"/>
  <c r="J1799" i="21"/>
  <c r="X1799" i="21"/>
  <c r="H709" i="22"/>
  <c r="I709" i="22" s="1"/>
  <c r="M714" i="21"/>
  <c r="X2064" i="21"/>
  <c r="J2064" i="21"/>
  <c r="X2128" i="21"/>
  <c r="J2128" i="21"/>
  <c r="J2271" i="21"/>
  <c r="X2271" i="21"/>
  <c r="H763" i="22"/>
  <c r="I763" i="22" s="1"/>
  <c r="M768" i="21"/>
  <c r="M503" i="21"/>
  <c r="H498" i="22"/>
  <c r="I498" i="22" s="1"/>
  <c r="J748" i="21"/>
  <c r="X748" i="21"/>
  <c r="B743" i="22"/>
  <c r="X3748" i="21"/>
  <c r="J3748" i="21"/>
  <c r="P482" i="21"/>
  <c r="N477" i="22"/>
  <c r="O477" i="22" s="1"/>
  <c r="J859" i="21"/>
  <c r="X859" i="21"/>
  <c r="B854" i="22"/>
  <c r="P677" i="21"/>
  <c r="N672" i="22"/>
  <c r="O672" i="22" s="1"/>
  <c r="X1364" i="21"/>
  <c r="J1364" i="21"/>
  <c r="X784" i="21"/>
  <c r="B779" i="22"/>
  <c r="J784" i="21"/>
  <c r="H836" i="22"/>
  <c r="I836" i="22" s="1"/>
  <c r="M841" i="21"/>
  <c r="H365" i="22"/>
  <c r="I365" i="22" s="1"/>
  <c r="M370" i="21"/>
  <c r="J67" i="21"/>
  <c r="B62" i="22"/>
  <c r="X67" i="21"/>
  <c r="J314" i="21"/>
  <c r="X314" i="21"/>
  <c r="B309" i="22"/>
  <c r="H466" i="22"/>
  <c r="I466" i="22" s="1"/>
  <c r="M471" i="21"/>
  <c r="X2538" i="21"/>
  <c r="J2538" i="21"/>
  <c r="H815" i="22"/>
  <c r="I815" i="22" s="1"/>
  <c r="M820" i="21"/>
  <c r="J1916" i="21"/>
  <c r="X1916" i="21"/>
  <c r="J1077" i="21"/>
  <c r="X1077" i="21"/>
  <c r="J41" i="21"/>
  <c r="B36" i="22"/>
  <c r="X41" i="21"/>
  <c r="B8" i="22"/>
  <c r="X13" i="21"/>
  <c r="M685" i="21"/>
  <c r="H680" i="22"/>
  <c r="I680" i="22" s="1"/>
  <c r="X2392" i="21"/>
  <c r="J2392" i="21"/>
  <c r="J192" i="21"/>
  <c r="X192" i="21"/>
  <c r="B187" i="22"/>
  <c r="H223" i="22"/>
  <c r="I223" i="22" s="1"/>
  <c r="M228" i="21"/>
  <c r="J3573" i="21"/>
  <c r="X3573" i="21"/>
  <c r="X1164" i="21"/>
  <c r="J1164" i="21"/>
  <c r="J1656" i="21"/>
  <c r="X1656" i="21"/>
  <c r="B224" i="22"/>
  <c r="J229" i="21"/>
  <c r="X229" i="21"/>
  <c r="M237" i="21"/>
  <c r="H232" i="22"/>
  <c r="I232" i="22" s="1"/>
  <c r="J1265" i="21"/>
  <c r="X1265" i="21"/>
  <c r="N312" i="22"/>
  <c r="O312" i="22" s="1"/>
  <c r="P317" i="21"/>
  <c r="X2145" i="21"/>
  <c r="J2145" i="21"/>
  <c r="X3221" i="21"/>
  <c r="J3221" i="21"/>
  <c r="X824" i="21"/>
  <c r="B819" i="22"/>
  <c r="J824" i="21"/>
  <c r="M760" i="21"/>
  <c r="H755" i="22"/>
  <c r="I755" i="22" s="1"/>
  <c r="H484" i="22"/>
  <c r="I484" i="22" s="1"/>
  <c r="M489" i="21"/>
  <c r="X156" i="21"/>
  <c r="B151" i="22"/>
  <c r="J156" i="21"/>
  <c r="X639" i="21"/>
  <c r="B634" i="22"/>
  <c r="J639" i="21"/>
  <c r="P472" i="21"/>
  <c r="N467" i="22"/>
  <c r="O467" i="22" s="1"/>
  <c r="P656" i="21"/>
  <c r="N651" i="22"/>
  <c r="O651" i="22" s="1"/>
  <c r="P202" i="21"/>
  <c r="N197" i="22"/>
  <c r="O197" i="22" s="1"/>
  <c r="J898" i="21"/>
  <c r="B893" i="22"/>
  <c r="X898" i="21"/>
  <c r="J1324" i="21"/>
  <c r="X1324" i="21"/>
  <c r="H845" i="22"/>
  <c r="I845" i="22" s="1"/>
  <c r="M850" i="21"/>
  <c r="N195" i="22"/>
  <c r="O195" i="22" s="1"/>
  <c r="P200" i="21"/>
  <c r="N942" i="22"/>
  <c r="O942" i="22" s="1"/>
  <c r="P947" i="21"/>
  <c r="J77" i="21"/>
  <c r="B72" i="22"/>
  <c r="N509" i="22"/>
  <c r="O509" i="22" s="1"/>
  <c r="P514" i="21"/>
  <c r="B710" i="22"/>
  <c r="J715" i="21"/>
  <c r="X715" i="21"/>
  <c r="X233" i="21"/>
  <c r="J233" i="21"/>
  <c r="B228" i="22"/>
  <c r="P443" i="21"/>
  <c r="N438" i="22"/>
  <c r="O438" i="22" s="1"/>
  <c r="N631" i="22"/>
  <c r="O631" i="22" s="1"/>
  <c r="P636" i="21"/>
  <c r="M85" i="21"/>
  <c r="H80" i="22"/>
  <c r="I80" i="22" s="1"/>
  <c r="B88" i="22"/>
  <c r="J93" i="21"/>
  <c r="X93" i="21"/>
  <c r="J2513" i="21"/>
  <c r="X2513" i="21"/>
  <c r="X1348" i="21"/>
  <c r="J1348" i="21"/>
  <c r="B602" i="22"/>
  <c r="J607" i="21"/>
  <c r="X607" i="21"/>
  <c r="H339" i="22"/>
  <c r="I339" i="22" s="1"/>
  <c r="M344" i="21"/>
  <c r="X343" i="21"/>
  <c r="B573" i="22"/>
  <c r="J578" i="21"/>
  <c r="N471" i="22"/>
  <c r="O471" i="22" s="1"/>
  <c r="P476" i="21"/>
  <c r="J2805" i="21"/>
  <c r="X2805" i="21"/>
  <c r="X3984" i="21"/>
  <c r="J3984" i="21"/>
  <c r="M953" i="21"/>
  <c r="H948" i="22"/>
  <c r="I948" i="22" s="1"/>
  <c r="X1930" i="21"/>
  <c r="J1930" i="21"/>
  <c r="X2523" i="21"/>
  <c r="J2523" i="21"/>
  <c r="X3808" i="21"/>
  <c r="J3808" i="21"/>
  <c r="P950" i="21"/>
  <c r="N945" i="22"/>
  <c r="O945" i="22" s="1"/>
  <c r="J3842" i="21"/>
  <c r="X3842" i="21"/>
  <c r="X3505" i="21"/>
  <c r="J3505" i="21"/>
  <c r="J2862" i="21"/>
  <c r="X2862" i="21"/>
  <c r="B936" i="22"/>
  <c r="J941" i="21"/>
  <c r="X941" i="21"/>
  <c r="J3041" i="21"/>
  <c r="X3041" i="21"/>
  <c r="X1785" i="21"/>
  <c r="J1785" i="21"/>
  <c r="N907" i="22"/>
  <c r="O907" i="22" s="1"/>
  <c r="P912" i="21"/>
  <c r="X2888" i="21"/>
  <c r="J2888" i="21"/>
  <c r="B244" i="22"/>
  <c r="J249" i="21"/>
  <c r="X249" i="21"/>
  <c r="J3455" i="21"/>
  <c r="X3455" i="21"/>
  <c r="X3961" i="21"/>
  <c r="J3961" i="21"/>
  <c r="X3379" i="21"/>
  <c r="J3379" i="21"/>
  <c r="J3360" i="21"/>
  <c r="X3360" i="21"/>
  <c r="J3012" i="21"/>
  <c r="X3012" i="21"/>
  <c r="J1536" i="21"/>
  <c r="X1536" i="21"/>
  <c r="X2473" i="21"/>
  <c r="J2473" i="21"/>
  <c r="X3462" i="21"/>
  <c r="J3462" i="21"/>
  <c r="J915" i="21"/>
  <c r="X915" i="21"/>
  <c r="B910" i="22"/>
  <c r="X3940" i="21"/>
  <c r="J3940" i="21"/>
  <c r="J2294" i="21"/>
  <c r="X2294" i="21"/>
  <c r="X2013" i="21"/>
  <c r="J2013" i="21"/>
  <c r="X3518" i="21"/>
  <c r="J3518" i="21"/>
  <c r="J3503" i="21"/>
  <c r="X3503" i="21"/>
  <c r="X3264" i="21"/>
  <c r="J3264" i="21"/>
  <c r="N146" i="22"/>
  <c r="O146" i="22" s="1"/>
  <c r="P151" i="21"/>
  <c r="X3870" i="21"/>
  <c r="J3870" i="21"/>
  <c r="X1874" i="21"/>
  <c r="J1874" i="21"/>
  <c r="J2459" i="21"/>
  <c r="X2459" i="21"/>
  <c r="J2663" i="21"/>
  <c r="X2663" i="21"/>
  <c r="J2852" i="21"/>
  <c r="X2852" i="21"/>
  <c r="X3307" i="21"/>
  <c r="J3307" i="21"/>
  <c r="X2778" i="21"/>
  <c r="J2778" i="21"/>
  <c r="B50" i="22"/>
  <c r="J55" i="21"/>
  <c r="X55" i="21"/>
  <c r="J2387" i="21"/>
  <c r="X2387" i="21"/>
  <c r="J2644" i="21"/>
  <c r="X2644" i="21"/>
  <c r="X1334" i="21"/>
  <c r="J1334" i="21"/>
  <c r="X3954" i="21"/>
  <c r="J3954" i="21"/>
  <c r="X3168" i="21"/>
  <c r="J3168" i="21"/>
  <c r="X3184" i="21"/>
  <c r="J3184" i="21"/>
  <c r="X3010" i="21"/>
  <c r="J3010" i="21"/>
  <c r="X3040" i="21"/>
  <c r="J3040" i="21"/>
  <c r="J3903" i="21"/>
  <c r="X3903" i="21"/>
  <c r="J3233" i="21"/>
  <c r="X3233" i="21"/>
  <c r="J2948" i="21"/>
  <c r="X2948" i="21"/>
  <c r="X3081" i="21"/>
  <c r="J3081" i="21"/>
  <c r="J3831" i="21"/>
  <c r="X3831" i="21"/>
  <c r="J1566" i="21"/>
  <c r="X1566" i="21"/>
  <c r="X3611" i="21"/>
  <c r="J3611" i="21"/>
  <c r="X2157" i="21"/>
  <c r="J2157" i="21"/>
  <c r="J1848" i="21"/>
  <c r="X1848" i="21"/>
  <c r="X3745" i="21"/>
  <c r="J3745" i="21"/>
  <c r="J2842" i="21"/>
  <c r="X2842" i="21"/>
  <c r="J1039" i="21"/>
  <c r="X1039" i="21"/>
  <c r="X2958" i="21"/>
  <c r="J2958" i="21"/>
  <c r="X1686" i="21"/>
  <c r="J1686" i="21"/>
  <c r="H614" i="22"/>
  <c r="I614" i="22" s="1"/>
  <c r="M619" i="21"/>
  <c r="X293" i="21"/>
  <c r="B288" i="22"/>
  <c r="J293" i="21"/>
  <c r="M120" i="21"/>
  <c r="H115" i="22"/>
  <c r="I115" i="22" s="1"/>
  <c r="J2483" i="21"/>
  <c r="X2483" i="21"/>
  <c r="X3702" i="21"/>
  <c r="J3702" i="21"/>
  <c r="M435" i="21"/>
  <c r="H430" i="22"/>
  <c r="I430" i="22" s="1"/>
  <c r="M157" i="21"/>
  <c r="H152" i="22"/>
  <c r="I152" i="22" s="1"/>
  <c r="X3567" i="21"/>
  <c r="J3567" i="21"/>
  <c r="X3447" i="21"/>
  <c r="J3447" i="21"/>
  <c r="J2477" i="21"/>
  <c r="X2477" i="21"/>
  <c r="H926" i="22"/>
  <c r="I926" i="22" s="1"/>
  <c r="M931" i="21"/>
  <c r="P263" i="21"/>
  <c r="N258" i="22"/>
  <c r="O258" i="22" s="1"/>
  <c r="J3254" i="21"/>
  <c r="X3254" i="21"/>
  <c r="N382" i="22"/>
  <c r="O382" i="22" s="1"/>
  <c r="P387" i="21"/>
  <c r="X1660" i="21"/>
  <c r="J1660" i="21"/>
  <c r="X3544" i="21"/>
  <c r="J3544" i="21"/>
  <c r="N516" i="22"/>
  <c r="O516" i="22" s="1"/>
  <c r="P521" i="21"/>
  <c r="B446" i="22"/>
  <c r="X451" i="21"/>
  <c r="J451" i="21"/>
  <c r="J2877" i="21"/>
  <c r="X2877" i="21"/>
  <c r="X896" i="21"/>
  <c r="J896" i="21"/>
  <c r="B891" i="22"/>
  <c r="J1994" i="21"/>
  <c r="X1994" i="21"/>
  <c r="M717" i="21"/>
  <c r="H712" i="22"/>
  <c r="I712" i="22" s="1"/>
  <c r="X3658" i="21"/>
  <c r="J3658" i="21"/>
  <c r="J4005" i="21"/>
  <c r="X4005" i="21"/>
  <c r="X3711" i="21"/>
  <c r="J3711" i="21"/>
  <c r="J3878" i="21"/>
  <c r="X3878" i="21"/>
  <c r="X3773" i="21"/>
  <c r="J3773" i="21"/>
  <c r="J2109" i="21"/>
  <c r="X2109" i="21"/>
  <c r="X2310" i="21"/>
  <c r="J2310" i="21"/>
  <c r="N749" i="22"/>
  <c r="O749" i="22" s="1"/>
  <c r="P754" i="21"/>
  <c r="X1511" i="21"/>
  <c r="J1511" i="21"/>
  <c r="J3943" i="21"/>
  <c r="X3943" i="21"/>
  <c r="M751" i="21"/>
  <c r="H746" i="22"/>
  <c r="I746" i="22" s="1"/>
  <c r="X3788" i="21"/>
  <c r="J3788" i="21"/>
  <c r="N682" i="22"/>
  <c r="O682" i="22" s="1"/>
  <c r="P687" i="21"/>
  <c r="N447" i="22"/>
  <c r="O447" i="22" s="1"/>
  <c r="P452" i="21"/>
  <c r="J1105" i="21"/>
  <c r="X1105" i="21"/>
  <c r="X3071" i="21"/>
  <c r="J3071" i="21"/>
  <c r="J2856" i="21"/>
  <c r="X2856" i="21"/>
  <c r="J2992" i="21"/>
  <c r="X2992" i="21"/>
  <c r="J2011" i="21"/>
  <c r="X2011" i="21"/>
  <c r="N387" i="22"/>
  <c r="O387" i="22" s="1"/>
  <c r="P392" i="21"/>
  <c r="J1500" i="21"/>
  <c r="X1500" i="21"/>
  <c r="N456" i="22"/>
  <c r="O456" i="22" s="1"/>
  <c r="P461" i="21"/>
  <c r="P133" i="21"/>
  <c r="N128" i="22"/>
  <c r="O128" i="22" s="1"/>
  <c r="J1676" i="21"/>
  <c r="X1676" i="21"/>
  <c r="M676" i="21"/>
  <c r="H671" i="22"/>
  <c r="I671" i="22" s="1"/>
  <c r="J1161" i="21"/>
  <c r="X1161" i="21"/>
  <c r="J1760" i="21"/>
  <c r="X1760" i="21"/>
  <c r="J2524" i="21"/>
  <c r="X2524" i="21"/>
  <c r="X3630" i="21"/>
  <c r="J3630" i="21"/>
  <c r="J2743" i="21"/>
  <c r="X2743" i="21"/>
  <c r="X3818" i="21"/>
  <c r="J3818" i="21"/>
  <c r="P20" i="21"/>
  <c r="N15" i="22"/>
  <c r="O15" i="22" s="1"/>
  <c r="J3006" i="21"/>
  <c r="X3006" i="21"/>
  <c r="J2447" i="21"/>
  <c r="X2447" i="21"/>
  <c r="P698" i="21"/>
  <c r="N693" i="22"/>
  <c r="O693" i="22" s="1"/>
  <c r="X3241" i="21"/>
  <c r="J3241" i="21"/>
  <c r="J3618" i="21"/>
  <c r="X3618" i="21"/>
  <c r="X42" i="21"/>
  <c r="B37" i="22"/>
  <c r="J42" i="21"/>
  <c r="J2467" i="21"/>
  <c r="X2467" i="21"/>
  <c r="J609" i="21"/>
  <c r="X609" i="21"/>
  <c r="B604" i="22"/>
  <c r="J1652" i="21"/>
  <c r="X1652" i="21"/>
  <c r="N935" i="22"/>
  <c r="O935" i="22" s="1"/>
  <c r="P940" i="21"/>
  <c r="M64" i="21"/>
  <c r="H59" i="22"/>
  <c r="I59" i="22" s="1"/>
  <c r="H574" i="22"/>
  <c r="I574" i="22" s="1"/>
  <c r="M579" i="21"/>
  <c r="N797" i="22"/>
  <c r="O797" i="22" s="1"/>
  <c r="P802" i="21"/>
  <c r="P466" i="21"/>
  <c r="N461" i="22"/>
  <c r="O461" i="22" s="1"/>
  <c r="J2366" i="21"/>
  <c r="X2366" i="21"/>
  <c r="J1962" i="21"/>
  <c r="X1962" i="21"/>
  <c r="H615" i="22"/>
  <c r="I615" i="22" s="1"/>
  <c r="M620" i="21"/>
  <c r="J3914" i="21"/>
  <c r="X3914" i="21"/>
  <c r="J3088" i="21"/>
  <c r="X3088" i="21"/>
  <c r="B512" i="22"/>
  <c r="X517" i="21"/>
  <c r="J517" i="21"/>
  <c r="J1640" i="21"/>
  <c r="X1640" i="21"/>
  <c r="J1521" i="21"/>
  <c r="X1521" i="21"/>
  <c r="J1780" i="21"/>
  <c r="X1780" i="21"/>
  <c r="M738" i="21"/>
  <c r="H733" i="22"/>
  <c r="I733" i="22" s="1"/>
  <c r="H702" i="22"/>
  <c r="I702" i="22" s="1"/>
  <c r="M707" i="21"/>
  <c r="X2793" i="21"/>
  <c r="J2793" i="21"/>
  <c r="J1255" i="21"/>
  <c r="X1255" i="21"/>
  <c r="N647" i="22"/>
  <c r="O647" i="22" s="1"/>
  <c r="P652" i="21"/>
  <c r="J2730" i="21"/>
  <c r="X2730" i="21"/>
  <c r="J2202" i="21"/>
  <c r="X2202" i="21"/>
  <c r="X2689" i="21"/>
  <c r="J2689" i="21"/>
  <c r="J889" i="21"/>
  <c r="B884" i="22"/>
  <c r="X889" i="21"/>
  <c r="J3915" i="21"/>
  <c r="X3915" i="21"/>
  <c r="X3371" i="21"/>
  <c r="J3371" i="21"/>
  <c r="N745" i="22"/>
  <c r="O745" i="22" s="1"/>
  <c r="P750" i="21"/>
  <c r="J1864" i="21"/>
  <c r="X1864" i="21"/>
  <c r="H665" i="22"/>
  <c r="I665" i="22" s="1"/>
  <c r="M670" i="21"/>
  <c r="X2313" i="21"/>
  <c r="J2313" i="21"/>
  <c r="J1650" i="21"/>
  <c r="X1650" i="21"/>
  <c r="X1683" i="21"/>
  <c r="J1683" i="21"/>
  <c r="J3188" i="21"/>
  <c r="X3188" i="21"/>
  <c r="J2490" i="21"/>
  <c r="X2490" i="21"/>
  <c r="X2120" i="21"/>
  <c r="J2120" i="21"/>
  <c r="N878" i="22"/>
  <c r="O878" i="22" s="1"/>
  <c r="P883" i="21"/>
  <c r="P381" i="21"/>
  <c r="N376" i="22"/>
  <c r="O376" i="22" s="1"/>
  <c r="X1592" i="21"/>
  <c r="J1592" i="21"/>
  <c r="J1788" i="21"/>
  <c r="X1788" i="21"/>
  <c r="J3570" i="21"/>
  <c r="X3570" i="21"/>
  <c r="X2328" i="21"/>
  <c r="J2328" i="21"/>
  <c r="J1457" i="21"/>
  <c r="X1457" i="21"/>
  <c r="X477" i="21"/>
  <c r="J477" i="21"/>
  <c r="B472" i="22"/>
  <c r="X3709" i="21"/>
  <c r="J3709" i="21"/>
  <c r="J3112" i="21"/>
  <c r="X3112" i="21"/>
  <c r="X2641" i="21"/>
  <c r="J2641" i="21"/>
  <c r="X3077" i="21"/>
  <c r="J3077" i="21"/>
  <c r="J1089" i="21"/>
  <c r="X1089" i="21"/>
  <c r="J2262" i="21"/>
  <c r="X2262" i="21"/>
  <c r="H784" i="22"/>
  <c r="I784" i="22" s="1"/>
  <c r="M789" i="21"/>
  <c r="J2648" i="21"/>
  <c r="X2648" i="21"/>
  <c r="J1132" i="21"/>
  <c r="X1132" i="21"/>
  <c r="B723" i="22"/>
  <c r="J728" i="21"/>
  <c r="X728" i="21"/>
  <c r="X2112" i="21"/>
  <c r="J2112" i="21"/>
  <c r="X384" i="21"/>
  <c r="B379" i="22"/>
  <c r="J384" i="21"/>
  <c r="H774" i="22"/>
  <c r="I774" i="22" s="1"/>
  <c r="M779" i="21"/>
  <c r="P319" i="21"/>
  <c r="N314" i="22"/>
  <c r="O314" i="22" s="1"/>
  <c r="M1794" i="21"/>
  <c r="X1794" i="21"/>
  <c r="X716" i="21"/>
  <c r="J716" i="21"/>
  <c r="B711" i="22"/>
  <c r="X814" i="21"/>
  <c r="J814" i="21"/>
  <c r="B809" i="22"/>
  <c r="X3337" i="21"/>
  <c r="J3337" i="21"/>
  <c r="P597" i="21"/>
  <c r="N592" i="22"/>
  <c r="O592" i="22" s="1"/>
  <c r="H904" i="22"/>
  <c r="I904" i="22" s="1"/>
  <c r="M909" i="21"/>
  <c r="H147" i="22"/>
  <c r="I147" i="22" s="1"/>
  <c r="M152" i="21"/>
  <c r="H393" i="22"/>
  <c r="I393" i="22" s="1"/>
  <c r="M398" i="21"/>
  <c r="M199" i="21"/>
  <c r="H194" i="22"/>
  <c r="I194" i="22" s="1"/>
  <c r="J869" i="21"/>
  <c r="B864" i="22"/>
  <c r="X869" i="21"/>
  <c r="B494" i="22"/>
  <c r="X499" i="21"/>
  <c r="J499" i="21"/>
  <c r="X1710" i="21"/>
  <c r="J1710" i="21"/>
  <c r="J2236" i="21"/>
  <c r="X2236" i="21"/>
  <c r="B144" i="22"/>
  <c r="J149" i="21"/>
  <c r="X149" i="21"/>
  <c r="X1666" i="21"/>
  <c r="J1666" i="21"/>
  <c r="M719" i="21"/>
  <c r="H714" i="22"/>
  <c r="I714" i="22" s="1"/>
  <c r="B468" i="22"/>
  <c r="J473" i="21"/>
  <c r="X473" i="21"/>
  <c r="J806" i="21"/>
  <c r="B801" i="22"/>
  <c r="H697" i="22"/>
  <c r="I697" i="22" s="1"/>
  <c r="M702" i="21"/>
  <c r="N724" i="22"/>
  <c r="O724" i="22" s="1"/>
  <c r="P729" i="21"/>
  <c r="J3633" i="21"/>
  <c r="X3633" i="21"/>
  <c r="X3502" i="21"/>
  <c r="J3502" i="21"/>
  <c r="N384" i="22"/>
  <c r="O384" i="22" s="1"/>
  <c r="P389" i="21"/>
  <c r="J2091" i="21"/>
  <c r="X2091" i="21"/>
  <c r="H161" i="22"/>
  <c r="I161" i="22" s="1"/>
  <c r="M166" i="21"/>
  <c r="J2509" i="21"/>
  <c r="X2509" i="21"/>
  <c r="X1081" i="21"/>
  <c r="J1081" i="21"/>
  <c r="M1002" i="21"/>
  <c r="H997" i="22"/>
  <c r="I997" i="22" s="1"/>
  <c r="H928" i="22"/>
  <c r="I928" i="22" s="1"/>
  <c r="M933" i="21"/>
  <c r="J1847" i="21"/>
  <c r="X1847" i="21"/>
  <c r="X2057" i="21"/>
  <c r="J2057" i="21"/>
  <c r="X2036" i="21"/>
  <c r="J2036" i="21"/>
  <c r="J2228" i="21"/>
  <c r="X2228" i="21"/>
  <c r="X1325" i="21"/>
  <c r="J1325" i="21"/>
  <c r="H780" i="22"/>
  <c r="I780" i="22" s="1"/>
  <c r="M785" i="21"/>
  <c r="X3195" i="21"/>
  <c r="J3195" i="21"/>
  <c r="J929" i="21"/>
  <c r="X929" i="21"/>
  <c r="B924" i="22"/>
  <c r="M425" i="21"/>
  <c r="H420" i="22"/>
  <c r="I420" i="22" s="1"/>
  <c r="B689" i="22"/>
  <c r="J694" i="21"/>
  <c r="X694" i="21"/>
  <c r="X1572" i="21"/>
  <c r="J1572" i="21"/>
  <c r="P973" i="21"/>
  <c r="N968" i="22"/>
  <c r="O968" i="22" s="1"/>
  <c r="N691" i="22"/>
  <c r="O691" i="22" s="1"/>
  <c r="P696" i="21"/>
  <c r="J2231" i="21"/>
  <c r="X2231" i="21"/>
  <c r="X2470" i="21"/>
  <c r="J2470" i="21"/>
  <c r="J1742" i="21"/>
  <c r="X1742" i="21"/>
  <c r="J3110" i="21"/>
  <c r="X3110" i="21"/>
  <c r="J2048" i="21"/>
  <c r="X2048" i="21"/>
  <c r="J1699" i="21"/>
  <c r="X1699" i="21"/>
  <c r="X2045" i="21"/>
  <c r="J2045" i="21"/>
  <c r="X2935" i="21"/>
  <c r="J2935" i="21"/>
  <c r="J1398" i="21"/>
  <c r="X1398" i="21"/>
  <c r="H765" i="22"/>
  <c r="I765" i="22" s="1"/>
  <c r="M770" i="21"/>
  <c r="X3348" i="21"/>
  <c r="J3348" i="21"/>
  <c r="B918" i="22"/>
  <c r="J923" i="21"/>
  <c r="X923" i="21"/>
  <c r="X1425" i="21"/>
  <c r="J1425" i="21"/>
  <c r="M586" i="21"/>
  <c r="H581" i="22"/>
  <c r="I581" i="22" s="1"/>
  <c r="X2686" i="21"/>
  <c r="J2686" i="21"/>
  <c r="J3536" i="21"/>
  <c r="X3536" i="21"/>
  <c r="J3329" i="21"/>
  <c r="X3329" i="21"/>
  <c r="X1498" i="21"/>
  <c r="J1498" i="21"/>
  <c r="P701" i="21"/>
  <c r="N696" i="22"/>
  <c r="O696" i="22" s="1"/>
  <c r="X2884" i="21"/>
  <c r="J2884" i="21"/>
  <c r="H588" i="22"/>
  <c r="I588" i="22" s="1"/>
  <c r="M593" i="21"/>
  <c r="X1915" i="21"/>
  <c r="J1915" i="21"/>
  <c r="N354" i="22"/>
  <c r="O354" i="22" s="1"/>
  <c r="P359" i="21"/>
  <c r="J780" i="21"/>
  <c r="B775" i="22"/>
  <c r="X780" i="21"/>
  <c r="H752" i="22"/>
  <c r="I752" i="22" s="1"/>
  <c r="M757" i="21"/>
  <c r="H805" i="22"/>
  <c r="I805" i="22" s="1"/>
  <c r="M810" i="21"/>
  <c r="M938" i="21"/>
  <c r="H933" i="22"/>
  <c r="I933" i="22" s="1"/>
  <c r="J1957" i="21"/>
  <c r="X1957" i="21"/>
  <c r="J2357" i="21"/>
  <c r="X2357" i="21"/>
  <c r="H833" i="22"/>
  <c r="I833" i="22" s="1"/>
  <c r="M838" i="21"/>
  <c r="X1724" i="21"/>
  <c r="J1724" i="21"/>
  <c r="X2623" i="21"/>
  <c r="J2623" i="21"/>
  <c r="H580" i="22"/>
  <c r="I580" i="22" s="1"/>
  <c r="M585" i="21"/>
  <c r="J608" i="21"/>
  <c r="X608" i="21"/>
  <c r="B603" i="22"/>
  <c r="X1134" i="21"/>
  <c r="J1134" i="21"/>
  <c r="N268" i="22"/>
  <c r="O268" i="22" s="1"/>
  <c r="P273" i="21"/>
  <c r="H932" i="22"/>
  <c r="I932" i="22" s="1"/>
  <c r="M937" i="21"/>
  <c r="J222" i="21"/>
  <c r="B217" i="22"/>
  <c r="X222" i="21"/>
  <c r="H726" i="22"/>
  <c r="I726" i="22" s="1"/>
  <c r="M731" i="21"/>
  <c r="J1684" i="21"/>
  <c r="X1684" i="21"/>
  <c r="P225" i="21"/>
  <c r="N220" i="22"/>
  <c r="O220" i="22" s="1"/>
  <c r="X1481" i="21"/>
  <c r="J1481" i="21"/>
  <c r="J2731" i="21"/>
  <c r="X2731" i="21"/>
  <c r="J1138" i="21"/>
  <c r="X1138" i="21"/>
  <c r="J2545" i="21"/>
  <c r="X2545" i="21"/>
  <c r="N897" i="22"/>
  <c r="O897" i="22" s="1"/>
  <c r="P902" i="21"/>
  <c r="M209" i="21"/>
  <c r="H204" i="22"/>
  <c r="I204" i="22" s="1"/>
  <c r="M836" i="21"/>
  <c r="H831" i="22"/>
  <c r="I831" i="22" s="1"/>
  <c r="N159" i="22"/>
  <c r="O159" i="22" s="1"/>
  <c r="P164" i="21"/>
  <c r="P347" i="21"/>
  <c r="N342" i="22"/>
  <c r="O342" i="22" s="1"/>
  <c r="J2250" i="21"/>
  <c r="X2250" i="21"/>
  <c r="J2361" i="21"/>
  <c r="X2361" i="21"/>
  <c r="N778" i="22"/>
  <c r="O778" i="22" s="1"/>
  <c r="P783" i="21"/>
  <c r="X1976" i="21"/>
  <c r="J1976" i="21"/>
  <c r="H661" i="22"/>
  <c r="I661" i="22" s="1"/>
  <c r="M666" i="21"/>
  <c r="N238" i="22"/>
  <c r="O238" i="22" s="1"/>
  <c r="P243" i="21"/>
  <c r="J424" i="21"/>
  <c r="X424" i="21"/>
  <c r="B419" i="22"/>
  <c r="B239" i="22"/>
  <c r="J244" i="21"/>
  <c r="X244" i="21"/>
  <c r="N448" i="22"/>
  <c r="O448" i="22" s="1"/>
  <c r="P453" i="21"/>
  <c r="P43" i="21"/>
  <c r="N38" i="22"/>
  <c r="O38" i="22" s="1"/>
  <c r="J1828" i="21"/>
  <c r="X1828" i="21"/>
  <c r="P358" i="21"/>
  <c r="N353" i="22"/>
  <c r="O353" i="22" s="1"/>
  <c r="H184" i="22"/>
  <c r="I184" i="22" s="1"/>
  <c r="M189" i="21"/>
  <c r="P374" i="21"/>
  <c r="N369" i="22"/>
  <c r="O369" i="22" s="1"/>
  <c r="X1876" i="21"/>
  <c r="J1876" i="21"/>
  <c r="N118" i="22"/>
  <c r="O118" i="22" s="1"/>
  <c r="P123" i="21"/>
  <c r="B459" i="22"/>
  <c r="J464" i="21"/>
  <c r="X464" i="21"/>
  <c r="N965" i="22"/>
  <c r="O965" i="22" s="1"/>
  <c r="P970" i="21"/>
  <c r="B252" i="22"/>
  <c r="J257" i="21"/>
  <c r="X257" i="21"/>
  <c r="M819" i="21"/>
  <c r="H814" i="22"/>
  <c r="I814" i="22" s="1"/>
  <c r="H371" i="22"/>
  <c r="I371" i="22" s="1"/>
  <c r="M376" i="21"/>
  <c r="H372" i="22"/>
  <c r="I372" i="22" s="1"/>
  <c r="M377" i="21"/>
  <c r="J298" i="21"/>
  <c r="X298" i="21"/>
  <c r="B293" i="22"/>
  <c r="N660" i="22"/>
  <c r="O660" i="22" s="1"/>
  <c r="P665" i="21"/>
  <c r="P713" i="21"/>
  <c r="N708" i="22"/>
  <c r="O708" i="22" s="1"/>
  <c r="P580" i="21"/>
  <c r="N575" i="22"/>
  <c r="O575" i="22" s="1"/>
  <c r="H487" i="22"/>
  <c r="I487" i="22" s="1"/>
  <c r="M492" i="21"/>
  <c r="N71" i="22"/>
  <c r="O71" i="22" s="1"/>
  <c r="P76" i="21"/>
  <c r="P394" i="21"/>
  <c r="N389" i="22"/>
  <c r="O389" i="22" s="1"/>
  <c r="J1220" i="21"/>
  <c r="X1220" i="21"/>
  <c r="J2077" i="21"/>
  <c r="X2077" i="21"/>
  <c r="X182" i="21"/>
  <c r="B177" i="22"/>
  <c r="J182" i="21"/>
  <c r="P362" i="21"/>
  <c r="N357" i="22"/>
  <c r="O357" i="22" s="1"/>
  <c r="X2420" i="21"/>
  <c r="J2420" i="21"/>
  <c r="N457" i="22"/>
  <c r="O457" i="22" s="1"/>
  <c r="P462" i="21"/>
  <c r="H981" i="22"/>
  <c r="I981" i="22" s="1"/>
  <c r="M986" i="21"/>
  <c r="N565" i="22"/>
  <c r="O565" i="22" s="1"/>
  <c r="P570" i="21"/>
  <c r="X1175" i="21"/>
  <c r="J1175" i="21"/>
  <c r="J964" i="21"/>
  <c r="X964" i="21"/>
  <c r="B959" i="22"/>
  <c r="H646" i="22"/>
  <c r="I646" i="22" s="1"/>
  <c r="M651" i="21"/>
  <c r="N399" i="22"/>
  <c r="O399" i="22" s="1"/>
  <c r="P404" i="21"/>
  <c r="J1145" i="21"/>
  <c r="X1145" i="21"/>
  <c r="J2213" i="21"/>
  <c r="X2213" i="21"/>
  <c r="N378" i="22"/>
  <c r="O378" i="22" s="1"/>
  <c r="P383" i="21"/>
  <c r="P254" i="21"/>
  <c r="N249" i="22"/>
  <c r="O249" i="22" s="1"/>
  <c r="P95" i="21"/>
  <c r="N90" i="22"/>
  <c r="O90" i="22" s="1"/>
  <c r="P420" i="21"/>
  <c r="N415" i="22"/>
  <c r="O415" i="22" s="1"/>
  <c r="J2113" i="21"/>
  <c r="X2113" i="21"/>
  <c r="N600" i="22"/>
  <c r="O600" i="22" s="1"/>
  <c r="P605" i="21"/>
  <c r="X673" i="21"/>
  <c r="C12" i="22"/>
  <c r="J2907" i="21"/>
  <c r="X2907" i="21"/>
  <c r="X3066" i="21"/>
  <c r="J3066" i="21"/>
  <c r="X3601" i="21"/>
  <c r="J3601" i="21"/>
  <c r="J1722" i="21"/>
  <c r="X1722" i="21"/>
  <c r="X3259" i="21"/>
  <c r="J3259" i="21"/>
  <c r="X1491" i="21"/>
  <c r="J1491" i="21"/>
  <c r="J3952" i="21"/>
  <c r="X3952" i="21"/>
  <c r="X2946" i="21"/>
  <c r="J2946" i="21"/>
  <c r="J3631" i="21"/>
  <c r="X3631" i="21"/>
  <c r="X2407" i="21"/>
  <c r="J2407" i="21"/>
  <c r="J2343" i="21"/>
  <c r="X2343" i="21"/>
  <c r="J1131" i="21"/>
  <c r="X1131" i="21"/>
  <c r="J2930" i="21"/>
  <c r="X2930" i="21"/>
  <c r="J1466" i="21"/>
  <c r="X1466" i="21"/>
  <c r="J3208" i="21"/>
  <c r="X3208" i="21"/>
  <c r="J2259" i="21"/>
  <c r="X2259" i="21"/>
  <c r="J3584" i="21"/>
  <c r="X3584" i="21"/>
  <c r="J3383" i="21"/>
  <c r="X3383" i="21"/>
  <c r="X2508" i="21"/>
  <c r="J2508" i="21"/>
  <c r="X2222" i="21"/>
  <c r="J2222" i="21"/>
  <c r="X3924" i="21"/>
  <c r="J3924" i="21"/>
  <c r="X3690" i="21"/>
  <c r="J3690" i="21"/>
  <c r="J3412" i="21"/>
  <c r="X3412" i="21"/>
  <c r="J2715" i="21"/>
  <c r="X2715" i="21"/>
  <c r="X2353" i="21"/>
  <c r="J2353" i="21"/>
  <c r="X2864" i="21"/>
  <c r="J2864" i="21"/>
  <c r="J3031" i="21"/>
  <c r="X3031" i="21"/>
  <c r="X3543" i="21"/>
  <c r="J3543" i="21"/>
  <c r="J3408" i="21"/>
  <c r="X3408" i="21"/>
  <c r="X2718" i="21"/>
  <c r="J2718" i="21"/>
  <c r="J2544" i="21"/>
  <c r="X2544" i="21"/>
  <c r="X753" i="21"/>
  <c r="B748" i="22"/>
  <c r="J753" i="21"/>
  <c r="X2005" i="21"/>
  <c r="J2005" i="21"/>
  <c r="J2788" i="21"/>
  <c r="X2788" i="21"/>
  <c r="X2588" i="21"/>
  <c r="J2588" i="21"/>
  <c r="M397" i="21"/>
  <c r="H392" i="22"/>
  <c r="I392" i="22" s="1"/>
  <c r="B794" i="22"/>
  <c r="X799" i="21"/>
  <c r="J799" i="21"/>
  <c r="J3322" i="21"/>
  <c r="X3322" i="21"/>
  <c r="X3886" i="21"/>
  <c r="J3886" i="21"/>
  <c r="X1232" i="21"/>
  <c r="J1232" i="21"/>
  <c r="X2414" i="21"/>
  <c r="J2414" i="21"/>
  <c r="J3443" i="21"/>
  <c r="X3443" i="21"/>
  <c r="X3591" i="21"/>
  <c r="J3591" i="21"/>
  <c r="J2960" i="21"/>
  <c r="X2960" i="21"/>
  <c r="X2858" i="21"/>
  <c r="J2858" i="21"/>
  <c r="X2733" i="21"/>
  <c r="J2733" i="21"/>
  <c r="J3765" i="21"/>
  <c r="X3765" i="21"/>
  <c r="X3969" i="21"/>
  <c r="J3969" i="21"/>
  <c r="J2141" i="21"/>
  <c r="X2141" i="21"/>
  <c r="J3036" i="21"/>
  <c r="X3036" i="21"/>
  <c r="J1990" i="21"/>
  <c r="X1990" i="21"/>
  <c r="J3095" i="21"/>
  <c r="X3095" i="21"/>
  <c r="P169" i="21"/>
  <c r="N164" i="22"/>
  <c r="O164" i="22" s="1"/>
  <c r="N245" i="22"/>
  <c r="O245" i="22" s="1"/>
  <c r="P250" i="21"/>
  <c r="P265" i="21"/>
  <c r="N260" i="22"/>
  <c r="O260" i="22" s="1"/>
  <c r="X3790" i="21"/>
  <c r="J3790" i="21"/>
  <c r="X3293" i="21"/>
  <c r="J3293" i="21"/>
  <c r="X3283" i="21"/>
  <c r="J3283" i="21"/>
  <c r="X932" i="21"/>
  <c r="J932" i="21"/>
  <c r="B927" i="22"/>
  <c r="X3202" i="21"/>
  <c r="J3202" i="21"/>
  <c r="J2004" i="21"/>
  <c r="X2004" i="21"/>
  <c r="X2339" i="21"/>
  <c r="J2339" i="21"/>
  <c r="J1298" i="21"/>
  <c r="X1298" i="21"/>
  <c r="X3414" i="21"/>
  <c r="J3414" i="21"/>
  <c r="J2745" i="21"/>
  <c r="X2745" i="21"/>
  <c r="X2102" i="21"/>
  <c r="J2102" i="21"/>
  <c r="J1757" i="21"/>
  <c r="X1757" i="21"/>
  <c r="J3879" i="21"/>
  <c r="X3879" i="21"/>
  <c r="J3170" i="21"/>
  <c r="X3170" i="21"/>
  <c r="B666" i="22"/>
  <c r="J671" i="21"/>
  <c r="X671" i="21"/>
  <c r="M371" i="21"/>
  <c r="H366" i="22"/>
  <c r="I366" i="22" s="1"/>
  <c r="X3416" i="21"/>
  <c r="J3416" i="21"/>
  <c r="X977" i="21"/>
  <c r="B972" i="22"/>
  <c r="J977" i="21"/>
  <c r="X3945" i="21"/>
  <c r="J3945" i="21"/>
  <c r="J2760" i="21"/>
  <c r="X2760" i="21"/>
  <c r="J2698" i="21"/>
  <c r="X2698" i="21"/>
  <c r="X3835" i="21"/>
  <c r="J3835" i="21"/>
  <c r="B996" i="22"/>
  <c r="X1001" i="21"/>
  <c r="J1001" i="21"/>
  <c r="X2773" i="21"/>
  <c r="J2773" i="21"/>
  <c r="J3794" i="21"/>
  <c r="X3794" i="21"/>
  <c r="X1143" i="21"/>
  <c r="J1143" i="21"/>
  <c r="J990" i="21"/>
  <c r="X990" i="21"/>
  <c r="B985" i="22"/>
  <c r="J3941" i="21"/>
  <c r="X3941" i="21"/>
  <c r="X2740" i="21"/>
  <c r="J2740" i="21"/>
  <c r="X3374" i="21"/>
  <c r="J3374" i="21"/>
  <c r="J2325" i="21"/>
  <c r="X2325" i="21"/>
  <c r="X3704" i="21"/>
  <c r="J3704" i="21"/>
  <c r="J1148" i="21"/>
  <c r="X1148" i="21"/>
  <c r="J1096" i="21"/>
  <c r="X1096" i="21"/>
  <c r="X3189" i="21"/>
  <c r="J3189" i="21"/>
  <c r="P382" i="21"/>
  <c r="N377" i="22"/>
  <c r="O377" i="22" s="1"/>
  <c r="X1245" i="21"/>
  <c r="J1245" i="21"/>
  <c r="M721" i="21"/>
  <c r="H716" i="22"/>
  <c r="I716" i="22" s="1"/>
  <c r="M625" i="21"/>
  <c r="H620" i="22"/>
  <c r="I620" i="22" s="1"/>
  <c r="X3752" i="21"/>
  <c r="J3752" i="21"/>
  <c r="J3448" i="21"/>
  <c r="X3448" i="21"/>
  <c r="N380" i="22"/>
  <c r="O380" i="22" s="1"/>
  <c r="P385" i="21"/>
  <c r="B921" i="22"/>
  <c r="J926" i="21"/>
  <c r="X926" i="21"/>
  <c r="H539" i="22"/>
  <c r="I539" i="22" s="1"/>
  <c r="M544" i="21"/>
  <c r="X3142" i="21"/>
  <c r="J3142" i="21"/>
  <c r="X649" i="21"/>
  <c r="J649" i="21"/>
  <c r="B644" i="22"/>
  <c r="P648" i="21"/>
  <c r="N643" i="22"/>
  <c r="O643" i="22" s="1"/>
  <c r="H265" i="22"/>
  <c r="I265" i="22" s="1"/>
  <c r="M270" i="21"/>
  <c r="X2215" i="21"/>
  <c r="J2215" i="21"/>
  <c r="X3625" i="21"/>
  <c r="J3625" i="21"/>
  <c r="J3003" i="21"/>
  <c r="X3003" i="21"/>
  <c r="H397" i="22"/>
  <c r="I397" i="22" s="1"/>
  <c r="M402" i="21"/>
  <c r="X2416" i="21"/>
  <c r="J2416" i="21"/>
  <c r="X3789" i="21"/>
  <c r="J3789" i="21"/>
  <c r="J646" i="21"/>
  <c r="B641" i="22"/>
  <c r="X646" i="21"/>
  <c r="H962" i="22"/>
  <c r="I962" i="22" s="1"/>
  <c r="M967" i="21"/>
  <c r="J2681" i="21"/>
  <c r="X2681" i="21"/>
  <c r="N345" i="22"/>
  <c r="O345" i="22" s="1"/>
  <c r="P350" i="21"/>
  <c r="X3342" i="21"/>
  <c r="J3342" i="21"/>
  <c r="X3545" i="21"/>
  <c r="J3545" i="21"/>
  <c r="J3390" i="21"/>
  <c r="X3390" i="21"/>
  <c r="X3755" i="21"/>
  <c r="J3755" i="21"/>
  <c r="P413" i="21"/>
  <c r="N408" i="22"/>
  <c r="O408" i="22" s="1"/>
  <c r="M131" i="21"/>
  <c r="H126" i="22"/>
  <c r="I126" i="22" s="1"/>
  <c r="J3977" i="21"/>
  <c r="X3977" i="21"/>
  <c r="M813" i="21"/>
  <c r="H808" i="22"/>
  <c r="I808" i="22" s="1"/>
  <c r="H349" i="22"/>
  <c r="I349" i="22" s="1"/>
  <c r="M354" i="21"/>
  <c r="N940" i="22"/>
  <c r="O940" i="22" s="1"/>
  <c r="P945" i="21"/>
  <c r="J1037" i="21"/>
  <c r="X1037" i="21"/>
  <c r="X1643" i="21"/>
  <c r="J1643" i="21"/>
  <c r="J3333" i="21"/>
  <c r="X3333" i="21"/>
  <c r="M616" i="21"/>
  <c r="H611" i="22"/>
  <c r="I611" i="22" s="1"/>
  <c r="X3367" i="21"/>
  <c r="J3367" i="21"/>
  <c r="J3463" i="21"/>
  <c r="X3463" i="21"/>
  <c r="X3008" i="21"/>
  <c r="J3008" i="21"/>
  <c r="P984" i="21"/>
  <c r="N979" i="22"/>
  <c r="O979" i="22" s="1"/>
  <c r="J1462" i="21"/>
  <c r="X1462" i="21"/>
  <c r="J3039" i="21"/>
  <c r="X3039" i="21"/>
  <c r="J1482" i="21"/>
  <c r="X1482" i="21"/>
  <c r="J1735" i="21"/>
  <c r="X1735" i="21"/>
  <c r="H284" i="22"/>
  <c r="I284" i="22" s="1"/>
  <c r="M289" i="21"/>
  <c r="P827" i="21"/>
  <c r="N822" i="22"/>
  <c r="O822" i="22" s="1"/>
  <c r="X2230" i="21"/>
  <c r="J2230" i="21"/>
  <c r="X1136" i="21"/>
  <c r="J1136" i="21"/>
  <c r="J1541" i="21"/>
  <c r="X1541" i="21"/>
  <c r="J1492" i="21"/>
  <c r="X1492" i="21"/>
  <c r="X3464" i="21"/>
  <c r="J3464" i="21"/>
  <c r="J2304" i="21"/>
  <c r="X2304" i="21"/>
  <c r="X3359" i="21"/>
  <c r="J3359" i="21"/>
  <c r="X1869" i="21"/>
  <c r="J1869" i="21"/>
  <c r="M737" i="21"/>
  <c r="H732" i="22"/>
  <c r="I732" i="22" s="1"/>
  <c r="B803" i="22"/>
  <c r="J808" i="21"/>
  <c r="X808" i="21"/>
  <c r="J633" i="21"/>
  <c r="X633" i="21"/>
  <c r="B628" i="22"/>
  <c r="X1297" i="21"/>
  <c r="J1297" i="21"/>
  <c r="N585" i="22"/>
  <c r="O585" i="22" s="1"/>
  <c r="P590" i="21"/>
  <c r="J3440" i="21"/>
  <c r="X3440" i="21"/>
  <c r="J1612" i="21"/>
  <c r="X1612" i="21"/>
  <c r="M91" i="21"/>
  <c r="H86" i="22"/>
  <c r="I86" i="22" s="1"/>
  <c r="N56" i="22"/>
  <c r="O56" i="22" s="1"/>
  <c r="P61" i="21"/>
  <c r="M107" i="21"/>
  <c r="H102" i="22"/>
  <c r="I102" i="22" s="1"/>
  <c r="X861" i="21"/>
  <c r="J861" i="21"/>
  <c r="B856" i="22"/>
  <c r="J1655" i="21"/>
  <c r="X1655" i="21"/>
  <c r="H308" i="22"/>
  <c r="I308" i="22" s="1"/>
  <c r="M313" i="21"/>
  <c r="H941" i="22"/>
  <c r="I941" i="22" s="1"/>
  <c r="M946" i="21"/>
  <c r="X1746" i="21"/>
  <c r="J1746" i="21"/>
  <c r="X3215" i="21"/>
  <c r="J3215" i="21"/>
  <c r="X3332" i="21"/>
  <c r="J3332" i="21"/>
  <c r="M934" i="21"/>
  <c r="H929" i="22"/>
  <c r="I929" i="22" s="1"/>
  <c r="M724" i="21"/>
  <c r="H719" i="22"/>
  <c r="I719" i="22" s="1"/>
  <c r="P520" i="21"/>
  <c r="N515" i="22"/>
  <c r="O515" i="22" s="1"/>
  <c r="H163" i="22"/>
  <c r="I163" i="22" s="1"/>
  <c r="M168" i="21"/>
  <c r="J3014" i="21"/>
  <c r="X3014" i="21"/>
  <c r="X2912" i="21"/>
  <c r="J2912" i="21"/>
  <c r="J2646" i="21"/>
  <c r="X2646" i="21"/>
  <c r="P332" i="21"/>
  <c r="N327" i="22"/>
  <c r="O327" i="22" s="1"/>
  <c r="X1198" i="21"/>
  <c r="J1198" i="21"/>
  <c r="X3287" i="21"/>
  <c r="J3287" i="21"/>
  <c r="H958" i="22"/>
  <c r="I958" i="22" s="1"/>
  <c r="M963" i="21"/>
  <c r="J307" i="21"/>
  <c r="X307" i="21"/>
  <c r="B302" i="22"/>
  <c r="X2497" i="21"/>
  <c r="J2497" i="21"/>
  <c r="P629" i="21"/>
  <c r="N624" i="22"/>
  <c r="O624" i="22" s="1"/>
  <c r="J3013" i="21"/>
  <c r="X3013" i="21"/>
  <c r="J2680" i="21"/>
  <c r="X2680" i="21"/>
  <c r="J1490" i="21"/>
  <c r="X1490" i="21"/>
  <c r="X3934" i="21"/>
  <c r="J3934" i="21"/>
  <c r="J2909" i="21"/>
  <c r="X2909" i="21"/>
  <c r="X3809" i="21"/>
  <c r="J3809" i="21"/>
  <c r="X2274" i="21"/>
  <c r="J2274" i="21"/>
  <c r="X797" i="21"/>
  <c r="B792" i="22"/>
  <c r="J797" i="21"/>
  <c r="J1884" i="21"/>
  <c r="X1884" i="21"/>
  <c r="X613" i="21"/>
  <c r="B608" i="22"/>
  <c r="J613" i="21"/>
  <c r="X2137" i="21"/>
  <c r="J2137" i="21"/>
  <c r="J567" i="21"/>
  <c r="X567" i="21"/>
  <c r="B562" i="22"/>
  <c r="J3198" i="21"/>
  <c r="X3198" i="21"/>
  <c r="M771" i="21"/>
  <c r="H766" i="22"/>
  <c r="I766" i="22" s="1"/>
  <c r="J3937" i="21"/>
  <c r="X3937" i="21"/>
  <c r="M194" i="21"/>
  <c r="H189" i="22"/>
  <c r="I189" i="22" s="1"/>
  <c r="B524" i="22"/>
  <c r="X529" i="21"/>
  <c r="J529" i="21"/>
  <c r="J1761" i="21"/>
  <c r="X1761" i="21"/>
  <c r="J1507" i="21"/>
  <c r="X1507" i="21"/>
  <c r="P680" i="21"/>
  <c r="N675" i="22"/>
  <c r="O675" i="22" s="1"/>
  <c r="N533" i="22"/>
  <c r="O533" i="22" s="1"/>
  <c r="P538" i="21"/>
  <c r="P11" i="21"/>
  <c r="N6" i="22"/>
  <c r="O6" i="22" s="1"/>
  <c r="X393" i="21"/>
  <c r="B388" i="22"/>
  <c r="J393" i="21"/>
  <c r="N890" i="22"/>
  <c r="O890" i="22" s="1"/>
  <c r="P895" i="21"/>
  <c r="J2784" i="21"/>
  <c r="X2784" i="21"/>
  <c r="X1331" i="21"/>
  <c r="J1331" i="21"/>
  <c r="N914" i="22"/>
  <c r="O914" i="22" s="1"/>
  <c r="P919" i="21"/>
  <c r="X603" i="21"/>
  <c r="B598" i="22"/>
  <c r="J603" i="21"/>
  <c r="J130" i="21"/>
  <c r="B125" i="22"/>
  <c r="X130" i="21"/>
  <c r="H436" i="22"/>
  <c r="I436" i="22" s="1"/>
  <c r="M441" i="21"/>
  <c r="N326" i="22"/>
  <c r="O326" i="22" s="1"/>
  <c r="P331" i="21"/>
  <c r="J1568" i="21"/>
  <c r="X1568" i="21"/>
  <c r="J1185" i="21"/>
  <c r="X1185" i="21"/>
  <c r="P987" i="21"/>
  <c r="N982" i="22"/>
  <c r="O982" i="22" s="1"/>
  <c r="J72" i="21"/>
  <c r="B67" i="22"/>
  <c r="X72" i="21"/>
  <c r="N584" i="22"/>
  <c r="O584" i="22" s="1"/>
  <c r="P589" i="21"/>
  <c r="P31" i="21"/>
  <c r="N26" i="22"/>
  <c r="O26" i="22" s="1"/>
  <c r="X2809" i="21"/>
  <c r="J2809" i="21"/>
  <c r="J1230" i="21"/>
  <c r="X1230" i="21"/>
  <c r="B156" i="22"/>
  <c r="X161" i="21"/>
  <c r="J161" i="21"/>
  <c r="H717" i="22"/>
  <c r="I717" i="22" s="1"/>
  <c r="M722" i="21"/>
  <c r="X418" i="21"/>
  <c r="B413" i="22"/>
  <c r="J418" i="21"/>
  <c r="N317" i="22"/>
  <c r="O317" i="22" s="1"/>
  <c r="P322" i="21"/>
  <c r="J1723" i="21"/>
  <c r="X1723" i="21"/>
  <c r="B728" i="22"/>
  <c r="J733" i="21"/>
  <c r="X733" i="21"/>
  <c r="J1496" i="21"/>
  <c r="X1496" i="21"/>
  <c r="M105" i="21"/>
  <c r="H100" i="22"/>
  <c r="I100" i="22" s="1"/>
  <c r="X363" i="21"/>
  <c r="B358" i="22"/>
  <c r="J363" i="21"/>
  <c r="B270" i="22"/>
  <c r="J275" i="21"/>
  <c r="X275" i="21"/>
  <c r="J1172" i="21"/>
  <c r="X1172" i="21"/>
  <c r="M104" i="21"/>
  <c r="H99" i="22"/>
  <c r="I99" i="22" s="1"/>
  <c r="P536" i="21"/>
  <c r="N531" i="22"/>
  <c r="O531" i="22" s="1"/>
  <c r="J302" i="21"/>
  <c r="X302" i="21"/>
  <c r="B297" i="22"/>
  <c r="X1186" i="21"/>
  <c r="J1186" i="21"/>
  <c r="H767" i="22"/>
  <c r="I767" i="22" s="1"/>
  <c r="M772" i="21"/>
  <c r="P594" i="21"/>
  <c r="N589" i="22"/>
  <c r="O589" i="22" s="1"/>
  <c r="H876" i="22"/>
  <c r="I876" i="22" s="1"/>
  <c r="M881" i="21"/>
  <c r="J1437" i="21"/>
  <c r="X1437" i="21"/>
  <c r="P552" i="21"/>
  <c r="N547" i="22"/>
  <c r="O547" i="22" s="1"/>
  <c r="J533" i="21"/>
  <c r="X533" i="21"/>
  <c r="B528" i="22"/>
  <c r="J844" i="21"/>
  <c r="X844" i="21"/>
  <c r="B839" i="22"/>
  <c r="P69" i="21"/>
  <c r="N64" i="22"/>
  <c r="O64" i="22" s="1"/>
  <c r="P248" i="21"/>
  <c r="N243" i="22"/>
  <c r="O243" i="22" s="1"/>
  <c r="J119" i="21"/>
  <c r="X119" i="21"/>
  <c r="B114" i="22"/>
  <c r="J2487" i="21"/>
  <c r="X2487" i="21"/>
  <c r="X1853" i="21"/>
  <c r="J1853" i="21"/>
  <c r="H735" i="22"/>
  <c r="I735" i="22" s="1"/>
  <c r="M740" i="21"/>
  <c r="M23" i="21"/>
  <c r="H18" i="22"/>
  <c r="I18" i="22" s="1"/>
  <c r="J2901" i="21"/>
  <c r="X2901" i="21"/>
  <c r="H868" i="22"/>
  <c r="I868" i="22" s="1"/>
  <c r="M873" i="21"/>
  <c r="J1980" i="21"/>
  <c r="X1980" i="21"/>
  <c r="X1594" i="21"/>
  <c r="J1594" i="21"/>
  <c r="P818" i="21"/>
  <c r="N813" i="22"/>
  <c r="O813" i="22" s="1"/>
  <c r="H478" i="22"/>
  <c r="I478" i="22" s="1"/>
  <c r="M483" i="21"/>
  <c r="X1359" i="21"/>
  <c r="J1359" i="21"/>
  <c r="J2536" i="21"/>
  <c r="X2536" i="21"/>
  <c r="N684" i="22"/>
  <c r="O684" i="22" s="1"/>
  <c r="P689" i="21"/>
  <c r="X22" i="21"/>
  <c r="B17" i="22"/>
  <c r="H410" i="22"/>
  <c r="I410" i="22" s="1"/>
  <c r="M415" i="21"/>
  <c r="X530" i="21"/>
  <c r="B525" i="22"/>
  <c r="J530" i="21"/>
  <c r="H677" i="22"/>
  <c r="I677" i="22" s="1"/>
  <c r="M682" i="21"/>
  <c r="P495" i="21"/>
  <c r="N490" i="22"/>
  <c r="O490" i="22" s="1"/>
  <c r="X333" i="21"/>
  <c r="B328" i="22"/>
  <c r="J333" i="21"/>
  <c r="M219" i="21"/>
  <c r="H214" i="22"/>
  <c r="I214" i="22" s="1"/>
  <c r="B190" i="22"/>
  <c r="J195" i="21"/>
  <c r="X195" i="21"/>
  <c r="N248" i="22"/>
  <c r="O248" i="22" s="1"/>
  <c r="P253" i="21"/>
  <c r="X114" i="21"/>
  <c r="B109" i="22"/>
  <c r="J114" i="21"/>
  <c r="X16" i="21"/>
  <c r="B11" i="22"/>
  <c r="B185" i="22"/>
  <c r="J190" i="21"/>
  <c r="X190" i="21"/>
  <c r="H201" i="22"/>
  <c r="I201" i="22" s="1"/>
  <c r="M206" i="21"/>
  <c r="X798" i="21"/>
  <c r="B793" i="22"/>
  <c r="J798" i="21"/>
  <c r="J1453" i="21"/>
  <c r="X1453" i="21"/>
  <c r="J38" i="21"/>
  <c r="X38" i="21"/>
  <c r="B33" i="22"/>
  <c r="H335" i="22"/>
  <c r="I335" i="22" s="1"/>
  <c r="M340" i="21"/>
  <c r="N529" i="22"/>
  <c r="O529" i="22" s="1"/>
  <c r="P534" i="21"/>
  <c r="N796" i="22"/>
  <c r="O796" i="22" s="1"/>
  <c r="P801" i="21"/>
  <c r="B773" i="22"/>
  <c r="J778" i="21"/>
  <c r="X778" i="21"/>
  <c r="M15" i="21"/>
  <c r="H10" i="22"/>
  <c r="I10" i="22" s="1"/>
  <c r="J132" i="21"/>
  <c r="X132" i="21"/>
  <c r="B127" i="22"/>
  <c r="H19" i="22"/>
  <c r="I19" i="22" s="1"/>
  <c r="M24" i="21"/>
  <c r="P292" i="21"/>
  <c r="N287" i="22"/>
  <c r="O287" i="22" s="1"/>
  <c r="B978" i="22"/>
  <c r="J983" i="21"/>
  <c r="X983" i="21"/>
  <c r="J1607" i="21"/>
  <c r="X1607" i="21"/>
  <c r="B804" i="22"/>
  <c r="J809" i="21"/>
  <c r="H257" i="22"/>
  <c r="I257" i="22" s="1"/>
  <c r="M262" i="21"/>
  <c r="X1451" i="21"/>
  <c r="J1451" i="21"/>
  <c r="H563" i="22"/>
  <c r="I563" i="22" s="1"/>
  <c r="M568" i="21"/>
  <c r="X568" i="21"/>
  <c r="J2493" i="21"/>
  <c r="X2493" i="21"/>
  <c r="J1223" i="21"/>
  <c r="X1223" i="21"/>
  <c r="J285" i="21"/>
  <c r="X285" i="21"/>
  <c r="B280" i="22"/>
  <c r="B73" i="22"/>
  <c r="J78" i="21"/>
  <c r="X78" i="21"/>
  <c r="N685" i="22"/>
  <c r="O685" i="22" s="1"/>
  <c r="P690" i="21"/>
  <c r="X2486" i="21"/>
  <c r="J2486" i="21"/>
  <c r="X1057" i="21"/>
  <c r="J1057" i="21"/>
  <c r="P960" i="21"/>
  <c r="N955" i="22"/>
  <c r="O955" i="22" s="1"/>
  <c r="B583" i="22"/>
  <c r="J588" i="21"/>
  <c r="X588" i="21"/>
  <c r="J2103" i="21"/>
  <c r="X2103" i="21"/>
  <c r="P723" i="21"/>
  <c r="N718" i="22"/>
  <c r="O718" i="22" s="1"/>
  <c r="B227" i="22"/>
  <c r="J232" i="21"/>
  <c r="X232" i="21"/>
  <c r="X1315" i="21"/>
  <c r="J1315" i="21"/>
  <c r="P643" i="21"/>
  <c r="N638" i="22"/>
  <c r="O638" i="22" s="1"/>
  <c r="X758" i="21"/>
  <c r="B753" i="22"/>
  <c r="J758" i="21"/>
  <c r="N341" i="22"/>
  <c r="O341" i="22" s="1"/>
  <c r="P346" i="21"/>
  <c r="N772" i="22"/>
  <c r="O772" i="22" s="1"/>
  <c r="P777" i="21"/>
  <c r="J2711" i="21"/>
  <c r="X2711" i="21"/>
  <c r="H650" i="22"/>
  <c r="I650" i="22" s="1"/>
  <c r="M655" i="21"/>
  <c r="N95" i="22"/>
  <c r="O95" i="22" s="1"/>
  <c r="P100" i="21"/>
  <c r="P33" i="21"/>
  <c r="N28" i="22"/>
  <c r="O28" i="22" s="1"/>
  <c r="M563" i="21"/>
  <c r="H558" i="22"/>
  <c r="I558" i="22" s="1"/>
  <c r="N106" i="22"/>
  <c r="O106" i="22" s="1"/>
  <c r="P111" i="21"/>
  <c r="X140" i="21"/>
  <c r="B135" i="22"/>
  <c r="J140" i="21"/>
  <c r="J526" i="21"/>
  <c r="X526" i="21"/>
  <c r="B521" i="22"/>
  <c r="X982" i="21"/>
  <c r="B977" i="22"/>
  <c r="J982" i="21"/>
  <c r="X2426" i="21"/>
  <c r="J2426" i="21"/>
  <c r="X2233" i="21"/>
  <c r="J2233" i="21"/>
  <c r="J3477" i="21"/>
  <c r="X3477" i="21"/>
  <c r="J491" i="21"/>
  <c r="X491" i="21"/>
  <c r="B486" i="22"/>
  <c r="J1509" i="21"/>
  <c r="X1509" i="21"/>
  <c r="X2362" i="21"/>
  <c r="J2362" i="21"/>
  <c r="J1095" i="21"/>
  <c r="X1095" i="21"/>
  <c r="N698" i="22"/>
  <c r="O698" i="22" s="1"/>
  <c r="P703" i="21"/>
  <c r="J80" i="21"/>
  <c r="B75" i="22"/>
  <c r="X80" i="21"/>
  <c r="N324" i="22"/>
  <c r="O324" i="22" s="1"/>
  <c r="P329" i="21"/>
  <c r="M913" i="21"/>
  <c r="H908" i="22"/>
  <c r="I908" i="22" s="1"/>
  <c r="P185" i="21"/>
  <c r="N180" i="22"/>
  <c r="O180" i="22" s="1"/>
  <c r="M562" i="21"/>
  <c r="H557" i="22"/>
  <c r="I557" i="22" s="1"/>
  <c r="B492" i="22"/>
  <c r="J497" i="21"/>
  <c r="X2928" i="21"/>
  <c r="J2928" i="21"/>
  <c r="H901" i="22"/>
  <c r="I901" i="22" s="1"/>
  <c r="M906" i="21"/>
  <c r="J3499" i="21"/>
  <c r="X3499" i="21"/>
  <c r="X2688" i="21"/>
  <c r="J2688" i="21"/>
  <c r="J2480" i="21"/>
  <c r="X2480" i="21"/>
  <c r="X3450" i="21"/>
  <c r="J3450" i="21"/>
  <c r="X3391" i="21"/>
  <c r="J3391" i="21"/>
  <c r="J1782" i="21"/>
  <c r="X1782" i="21"/>
  <c r="J2272" i="21"/>
  <c r="X2272" i="21"/>
  <c r="N657" i="22"/>
  <c r="O657" i="22" s="1"/>
  <c r="P662" i="21"/>
  <c r="X2485" i="21"/>
  <c r="J2485" i="21"/>
  <c r="J3667" i="21"/>
  <c r="X3667" i="21"/>
  <c r="X3950" i="21"/>
  <c r="J3950" i="21"/>
  <c r="X788" i="21"/>
  <c r="B783" i="22"/>
  <c r="J788" i="21"/>
  <c r="J3699" i="21"/>
  <c r="X3699" i="21"/>
  <c r="J3872" i="21"/>
  <c r="X3872" i="21"/>
  <c r="J3061" i="21"/>
  <c r="X3061" i="21"/>
  <c r="X3336" i="21"/>
  <c r="J3336" i="21"/>
  <c r="H857" i="22"/>
  <c r="I857" i="22" s="1"/>
  <c r="M862" i="21"/>
  <c r="X3959" i="21"/>
  <c r="J3959" i="21"/>
  <c r="J3478" i="21"/>
  <c r="X3478" i="21"/>
  <c r="J3580" i="21"/>
  <c r="X3580" i="21"/>
  <c r="J2962" i="21"/>
  <c r="X2962" i="21"/>
  <c r="B847" i="22"/>
  <c r="J852" i="21"/>
  <c r="X852" i="21"/>
  <c r="X2834" i="21"/>
  <c r="J2834" i="21"/>
  <c r="X3721" i="21"/>
  <c r="J3721" i="21"/>
  <c r="J1206" i="21"/>
  <c r="X1206" i="21"/>
  <c r="X2765" i="21"/>
  <c r="J2765" i="21"/>
  <c r="J3586" i="21"/>
  <c r="X3586" i="21"/>
  <c r="X3218" i="21"/>
  <c r="J3218" i="21"/>
  <c r="B842" i="22"/>
  <c r="J847" i="21"/>
  <c r="X847" i="21"/>
  <c r="J1989" i="21"/>
  <c r="X1989" i="21"/>
  <c r="J3203" i="21"/>
  <c r="X3203" i="21"/>
  <c r="J2812" i="21"/>
  <c r="X2812" i="21"/>
  <c r="J3822" i="21"/>
  <c r="X3822" i="21"/>
  <c r="J3362" i="21"/>
  <c r="X3362" i="21"/>
  <c r="X2995" i="21"/>
  <c r="J2995" i="21"/>
  <c r="X1441" i="21"/>
  <c r="J1441" i="21"/>
  <c r="J3426" i="21"/>
  <c r="X3426" i="21"/>
  <c r="X2603" i="21"/>
  <c r="J2603" i="21"/>
  <c r="X2000" i="21"/>
  <c r="J2000" i="21"/>
  <c r="X2484" i="21"/>
  <c r="J2484" i="21"/>
  <c r="J2337" i="21"/>
  <c r="X2337" i="21"/>
  <c r="X2885" i="21"/>
  <c r="J2885" i="21"/>
  <c r="J3210" i="21"/>
  <c r="X3210" i="21"/>
  <c r="P660" i="21"/>
  <c r="N655" i="22"/>
  <c r="O655" i="22" s="1"/>
  <c r="J3340" i="21"/>
  <c r="X3340" i="21"/>
  <c r="J3528" i="21"/>
  <c r="X3528" i="21"/>
  <c r="J1386" i="21"/>
  <c r="X1386" i="21"/>
  <c r="J3978" i="21"/>
  <c r="X3978" i="21"/>
  <c r="X1202" i="21"/>
  <c r="J1202" i="21"/>
  <c r="X3645" i="21"/>
  <c r="J3645" i="21"/>
  <c r="X3028" i="21"/>
  <c r="J3028" i="21"/>
  <c r="X1888" i="21"/>
  <c r="J1888" i="21"/>
  <c r="N237" i="22"/>
  <c r="O237" i="22" s="1"/>
  <c r="P242" i="21"/>
  <c r="J3636" i="21"/>
  <c r="X3636" i="21"/>
  <c r="J468" i="21"/>
  <c r="X468" i="21"/>
  <c r="B463" i="22"/>
  <c r="X2819" i="21"/>
  <c r="J2819" i="21"/>
  <c r="X1455" i="21"/>
  <c r="J1455" i="21"/>
  <c r="X2804" i="21"/>
  <c r="J2804" i="21"/>
  <c r="X3701" i="21"/>
  <c r="J3701" i="21"/>
  <c r="X1882" i="21"/>
  <c r="J1882" i="21"/>
  <c r="J3384" i="21"/>
  <c r="X3384" i="21"/>
  <c r="X3780" i="21"/>
  <c r="J3780" i="21"/>
  <c r="J3634" i="21"/>
  <c r="X3634" i="21"/>
  <c r="J2969" i="21"/>
  <c r="X2969" i="21"/>
  <c r="B23" i="22"/>
  <c r="J28" i="21"/>
  <c r="X28" i="21"/>
  <c r="J1562" i="21"/>
  <c r="X1562" i="21"/>
  <c r="J2379" i="21"/>
  <c r="X2379" i="21"/>
  <c r="M1003" i="21"/>
  <c r="H998" i="22"/>
  <c r="I998" i="22" s="1"/>
  <c r="H769" i="22"/>
  <c r="I769" i="22" s="1"/>
  <c r="M774" i="21"/>
  <c r="J1938" i="21"/>
  <c r="X1938" i="21"/>
  <c r="X1292" i="21"/>
  <c r="J1292" i="21"/>
  <c r="X1475" i="21"/>
  <c r="J1475" i="21"/>
  <c r="P53" i="21"/>
  <c r="N48" i="22"/>
  <c r="O48" i="22" s="1"/>
  <c r="M522" i="21"/>
  <c r="H517" i="22"/>
  <c r="I517" i="22" s="1"/>
  <c r="J2435" i="21"/>
  <c r="X2435" i="21"/>
  <c r="X2021" i="21"/>
  <c r="J2021" i="21"/>
  <c r="X1752" i="21"/>
  <c r="J1752" i="21"/>
  <c r="X109" i="21"/>
  <c r="J109" i="21"/>
  <c r="B104" i="22"/>
  <c r="M765" i="21"/>
  <c r="H760" i="22"/>
  <c r="I760" i="22" s="1"/>
  <c r="B740" i="22"/>
  <c r="J745" i="21"/>
  <c r="X745" i="21"/>
  <c r="M944" i="21"/>
  <c r="H939" i="22"/>
  <c r="I939" i="22" s="1"/>
  <c r="J1432" i="21"/>
  <c r="X1432" i="21"/>
  <c r="P966" i="21"/>
  <c r="N961" i="22"/>
  <c r="O961" i="22" s="1"/>
  <c r="M177" i="21"/>
  <c r="H172" i="22"/>
  <c r="I172" i="22" s="1"/>
  <c r="J1908" i="21"/>
  <c r="X1908" i="21"/>
  <c r="X1262" i="21"/>
  <c r="J1262" i="21"/>
  <c r="J3488" i="21"/>
  <c r="X3488" i="21"/>
  <c r="J3652" i="21"/>
  <c r="X3652" i="21"/>
  <c r="X3313" i="21"/>
  <c r="J3313" i="21"/>
  <c r="X3933" i="21"/>
  <c r="J3933" i="21"/>
  <c r="J2596" i="21"/>
  <c r="X2596" i="21"/>
  <c r="X1861" i="21"/>
  <c r="J1861" i="21"/>
  <c r="H607" i="22"/>
  <c r="I607" i="22" s="1"/>
  <c r="M612" i="21"/>
  <c r="J409" i="21"/>
  <c r="B404" i="22"/>
  <c r="X409" i="21"/>
  <c r="X2547" i="21"/>
  <c r="J2547" i="21"/>
  <c r="J3725" i="21"/>
  <c r="X3725" i="21"/>
  <c r="J2923" i="21"/>
  <c r="X2923" i="21"/>
  <c r="N481" i="22"/>
  <c r="O481" i="22" s="1"/>
  <c r="P486" i="21"/>
  <c r="X112" i="21"/>
  <c r="B107" i="22"/>
  <c r="J112" i="21"/>
  <c r="J3715" i="21"/>
  <c r="X3715" i="21"/>
  <c r="H913" i="22"/>
  <c r="I913" i="22" s="1"/>
  <c r="M918" i="21"/>
  <c r="N439" i="22"/>
  <c r="O439" i="22" s="1"/>
  <c r="P444" i="21"/>
  <c r="J3887" i="21"/>
  <c r="X3887" i="21"/>
  <c r="X3395" i="21"/>
  <c r="J3395" i="21"/>
  <c r="X1144" i="21"/>
  <c r="J1144" i="21"/>
  <c r="X3921" i="21"/>
  <c r="J3921" i="21"/>
  <c r="X2634" i="21"/>
  <c r="J2634" i="21"/>
  <c r="J2188" i="21"/>
  <c r="X2188" i="21"/>
  <c r="X650" i="21"/>
  <c r="B645" i="22"/>
  <c r="J650" i="21"/>
  <c r="J1903" i="21"/>
  <c r="X1903" i="21"/>
  <c r="H606" i="22"/>
  <c r="I606" i="22" s="1"/>
  <c r="M611" i="21"/>
  <c r="N282" i="22"/>
  <c r="O282" i="22" s="1"/>
  <c r="P287" i="21"/>
  <c r="P364" i="21"/>
  <c r="N359" i="22"/>
  <c r="O359" i="22" s="1"/>
  <c r="J3893" i="21"/>
  <c r="X3893" i="21"/>
  <c r="P1006" i="21"/>
  <c r="N1001" i="22"/>
  <c r="O1001" i="22" s="1"/>
  <c r="M775" i="21"/>
  <c r="H770" i="22"/>
  <c r="I770" i="22" s="1"/>
  <c r="J3828" i="21"/>
  <c r="X3828" i="21"/>
  <c r="B721" i="22"/>
  <c r="J726" i="21"/>
  <c r="X726" i="21"/>
  <c r="X3200" i="21"/>
  <c r="J3200" i="21"/>
  <c r="H894" i="22"/>
  <c r="I894" i="22" s="1"/>
  <c r="M899" i="21"/>
  <c r="X1281" i="21"/>
  <c r="J1281" i="21"/>
  <c r="X1445" i="21"/>
  <c r="J1445" i="21"/>
  <c r="P71" i="21"/>
  <c r="N66" i="22"/>
  <c r="O66" i="22" s="1"/>
  <c r="X2499" i="21"/>
  <c r="J2499" i="21"/>
  <c r="X1604" i="21"/>
  <c r="J1604" i="21"/>
  <c r="X3220" i="21"/>
  <c r="J3220" i="21"/>
  <c r="J252" i="21"/>
  <c r="B247" i="22"/>
  <c r="X252" i="21"/>
  <c r="X572" i="21"/>
  <c r="B567" i="22"/>
  <c r="J572" i="21"/>
  <c r="J3694" i="21"/>
  <c r="X3694" i="21"/>
  <c r="H277" i="22"/>
  <c r="I277" i="22" s="1"/>
  <c r="M282" i="21"/>
  <c r="J2374" i="21"/>
  <c r="X2374" i="21"/>
  <c r="X3126" i="21"/>
  <c r="J3126" i="21"/>
  <c r="J1167" i="21"/>
  <c r="X1167" i="21"/>
  <c r="J2100" i="21"/>
  <c r="X2100" i="21"/>
  <c r="X2851" i="21"/>
  <c r="J2851" i="21"/>
  <c r="J1399" i="21"/>
  <c r="X1399" i="21"/>
  <c r="J2061" i="21"/>
  <c r="X2061" i="21"/>
  <c r="J3441" i="21"/>
  <c r="X3441" i="21"/>
  <c r="J1454" i="21"/>
  <c r="X1454" i="21"/>
  <c r="J2593" i="21"/>
  <c r="X2593" i="21"/>
  <c r="X1123" i="21"/>
  <c r="J1123" i="21"/>
  <c r="J3000" i="21"/>
  <c r="X3000" i="21"/>
  <c r="J1636" i="21"/>
  <c r="X1636" i="21"/>
  <c r="P203" i="21"/>
  <c r="N198" i="22"/>
  <c r="O198" i="22" s="1"/>
  <c r="J1769" i="21"/>
  <c r="X1769" i="21"/>
  <c r="J3947" i="21"/>
  <c r="X3947" i="21"/>
  <c r="P65" i="21"/>
  <c r="N60" i="22"/>
  <c r="O60" i="22" s="1"/>
  <c r="J2085" i="21"/>
  <c r="X2085" i="21"/>
  <c r="J2049" i="21"/>
  <c r="X2049" i="21"/>
  <c r="B816" i="22"/>
  <c r="J821" i="21"/>
  <c r="X821" i="21"/>
  <c r="X2782" i="21"/>
  <c r="J2782" i="21"/>
  <c r="X3812" i="21"/>
  <c r="J3812" i="21"/>
  <c r="X2800" i="21"/>
  <c r="J2800" i="21"/>
  <c r="J2003" i="21"/>
  <c r="X2003" i="21"/>
  <c r="X928" i="21"/>
  <c r="B923" i="22"/>
  <c r="J928" i="21"/>
  <c r="X1896" i="21"/>
  <c r="J1896" i="21"/>
  <c r="J541" i="21"/>
  <c r="B536" i="22"/>
  <c r="X541" i="21"/>
  <c r="J1178" i="21"/>
  <c r="X1178" i="21"/>
  <c r="P910" i="21"/>
  <c r="N905" i="22"/>
  <c r="O905" i="22" s="1"/>
  <c r="X400" i="21"/>
  <c r="B395" i="22"/>
  <c r="J400" i="21"/>
  <c r="J2275" i="21"/>
  <c r="X2275" i="21"/>
  <c r="J2129" i="21"/>
  <c r="X2129" i="21"/>
  <c r="X1104" i="21"/>
  <c r="J1104" i="21"/>
  <c r="J2324" i="21"/>
  <c r="X2324" i="21"/>
  <c r="J1755" i="21"/>
  <c r="X1755" i="21"/>
  <c r="J2845" i="21"/>
  <c r="X2845" i="21"/>
  <c r="N441" i="22"/>
  <c r="O441" i="22" s="1"/>
  <c r="P446" i="21"/>
  <c r="J2574" i="21"/>
  <c r="X2574" i="21"/>
  <c r="X1055" i="21"/>
  <c r="J1055" i="21"/>
  <c r="X2397" i="21"/>
  <c r="J2397" i="21"/>
  <c r="J1100" i="21"/>
  <c r="X1100" i="21"/>
  <c r="X1792" i="21"/>
  <c r="J1792" i="21"/>
  <c r="X2383" i="21"/>
  <c r="J2383" i="21"/>
  <c r="X1877" i="21"/>
  <c r="J1877" i="21"/>
  <c r="J1420" i="21"/>
  <c r="X1420" i="21"/>
  <c r="X1152" i="21"/>
  <c r="J1152" i="21"/>
  <c r="M811" i="21"/>
  <c r="H806" i="22"/>
  <c r="I806" i="22" s="1"/>
  <c r="X2583" i="21"/>
  <c r="J2583" i="21"/>
  <c r="X2785" i="21"/>
  <c r="J2785" i="21"/>
  <c r="J1215" i="21"/>
  <c r="X1215" i="21"/>
  <c r="J2566" i="21"/>
  <c r="X2566" i="21"/>
  <c r="H362" i="22"/>
  <c r="I362" i="22" s="1"/>
  <c r="M367" i="21"/>
  <c r="J2111" i="21"/>
  <c r="X2111" i="21"/>
  <c r="X1609" i="21"/>
  <c r="J1609" i="21"/>
  <c r="J1727" i="21"/>
  <c r="X1727" i="21"/>
  <c r="X718" i="21"/>
  <c r="B713" i="22"/>
  <c r="J718" i="21"/>
  <c r="M235" i="21"/>
  <c r="H230" i="22"/>
  <c r="I230" i="22" s="1"/>
  <c r="X235" i="21"/>
  <c r="X2242" i="21"/>
  <c r="J2242" i="21"/>
  <c r="N911" i="22"/>
  <c r="O911" i="22" s="1"/>
  <c r="P916" i="21"/>
  <c r="H849" i="22"/>
  <c r="I849" i="22" s="1"/>
  <c r="M854" i="21"/>
  <c r="N553" i="22"/>
  <c r="O553" i="22" s="1"/>
  <c r="P558" i="21"/>
  <c r="N879" i="22"/>
  <c r="O879" i="22" s="1"/>
  <c r="P884" i="21"/>
  <c r="J961" i="21"/>
  <c r="B956" i="22"/>
  <c r="X961" i="21"/>
  <c r="X978" i="21"/>
  <c r="B973" i="22"/>
  <c r="J978" i="21"/>
  <c r="J1743" i="21"/>
  <c r="X1743" i="21"/>
  <c r="J1597" i="21"/>
  <c r="X1597" i="21"/>
  <c r="N157" i="22"/>
  <c r="O157" i="22" s="1"/>
  <c r="P162" i="21"/>
  <c r="H281" i="22"/>
  <c r="I281" i="22" s="1"/>
  <c r="M286" i="21"/>
  <c r="X1688" i="21"/>
  <c r="J1688" i="21"/>
  <c r="H476" i="22"/>
  <c r="I476" i="22" s="1"/>
  <c r="M481" i="21"/>
  <c r="M822" i="21"/>
  <c r="H817" i="22"/>
  <c r="I817" i="22" s="1"/>
  <c r="J2345" i="21"/>
  <c r="X2345" i="21"/>
  <c r="H68" i="22"/>
  <c r="I68" i="22" s="1"/>
  <c r="M73" i="21"/>
  <c r="X1715" i="21"/>
  <c r="J1715" i="21"/>
  <c r="B370" i="22"/>
  <c r="X375" i="21"/>
  <c r="J375" i="21"/>
  <c r="M403" i="21"/>
  <c r="H398" i="22"/>
  <c r="I398" i="22" s="1"/>
  <c r="X1371" i="21"/>
  <c r="J1371" i="21"/>
  <c r="N427" i="22"/>
  <c r="O427" i="22" s="1"/>
  <c r="P432" i="21"/>
  <c r="J871" i="21"/>
  <c r="X871" i="21"/>
  <c r="B866" i="22"/>
  <c r="X1579" i="21"/>
  <c r="J1579" i="21"/>
  <c r="J1510" i="21"/>
  <c r="X1510" i="21"/>
  <c r="J3713" i="21"/>
  <c r="X3713" i="21"/>
  <c r="N154" i="22"/>
  <c r="O154" i="22" s="1"/>
  <c r="P159" i="21"/>
  <c r="J498" i="21"/>
  <c r="X498" i="21"/>
  <c r="B493" i="22"/>
  <c r="X2870" i="21"/>
  <c r="J2870" i="21"/>
  <c r="N909" i="22"/>
  <c r="O909" i="22" s="1"/>
  <c r="P914" i="21"/>
  <c r="H422" i="22"/>
  <c r="I422" i="22" s="1"/>
  <c r="M427" i="21"/>
  <c r="P596" i="21"/>
  <c r="N591" i="22"/>
  <c r="O591" i="22" s="1"/>
  <c r="J2012" i="21"/>
  <c r="X2012" i="21"/>
  <c r="M730" i="21"/>
  <c r="H725" i="22"/>
  <c r="I725" i="22" s="1"/>
  <c r="P180" i="21"/>
  <c r="N175" i="22"/>
  <c r="O175" i="22" s="1"/>
  <c r="X1729" i="21"/>
  <c r="J1729" i="21"/>
  <c r="B747" i="22"/>
  <c r="J752" i="21"/>
  <c r="X752" i="21"/>
  <c r="X1909" i="21"/>
  <c r="J1909" i="21"/>
  <c r="N275" i="22"/>
  <c r="O275" i="22" s="1"/>
  <c r="P280" i="21"/>
  <c r="B455" i="22"/>
  <c r="J460" i="21"/>
  <c r="X460" i="21"/>
  <c r="M92" i="21"/>
  <c r="H87" i="22"/>
  <c r="I87" i="22" s="1"/>
  <c r="P537" i="21"/>
  <c r="N532" i="22"/>
  <c r="O532" i="22" s="1"/>
  <c r="J3938" i="21"/>
  <c r="X3938" i="21"/>
  <c r="X2054" i="21"/>
  <c r="J2054" i="21"/>
  <c r="J2896" i="21"/>
  <c r="X2896" i="21"/>
  <c r="X2142" i="21"/>
  <c r="J2142" i="21"/>
  <c r="J101" i="21"/>
  <c r="X101" i="21"/>
  <c r="B96" i="22"/>
  <c r="X2961" i="21"/>
  <c r="J2961" i="21"/>
  <c r="X25" i="21"/>
  <c r="B20" i="22"/>
  <c r="J3326" i="21"/>
  <c r="X3326" i="21"/>
  <c r="J2643" i="21"/>
  <c r="X2643" i="21"/>
  <c r="X3309" i="21"/>
  <c r="J3309" i="21"/>
  <c r="M283" i="21"/>
  <c r="H278" i="22"/>
  <c r="I278" i="22" s="1"/>
  <c r="N192" i="22"/>
  <c r="O192" i="22" s="1"/>
  <c r="P197" i="21"/>
  <c r="H367" i="22"/>
  <c r="I367" i="22" s="1"/>
  <c r="M372" i="21"/>
  <c r="P794" i="21"/>
  <c r="N789" i="22"/>
  <c r="O789" i="22" s="1"/>
  <c r="J2305" i="21"/>
  <c r="X2305" i="21"/>
  <c r="J129" i="21"/>
  <c r="B124" i="22"/>
  <c r="X129" i="21"/>
  <c r="X35" i="21"/>
  <c r="J35" i="21"/>
  <c r="B30" i="22"/>
  <c r="X2136" i="21"/>
  <c r="J2136" i="21"/>
  <c r="J664" i="21"/>
  <c r="X664" i="21"/>
  <c r="B659" i="22"/>
  <c r="X551" i="21"/>
  <c r="J551" i="21"/>
  <c r="B546" i="22"/>
  <c r="J2206" i="21"/>
  <c r="X2206" i="21"/>
  <c r="H325" i="22"/>
  <c r="I325" i="22" s="1"/>
  <c r="M330" i="21"/>
  <c r="B273" i="22"/>
  <c r="J278" i="21"/>
  <c r="X278" i="21"/>
  <c r="M759" i="21"/>
  <c r="H754" i="22"/>
  <c r="I754" i="22" s="1"/>
  <c r="B103" i="22"/>
  <c r="J108" i="21"/>
  <c r="X108" i="21"/>
  <c r="J210" i="21"/>
  <c r="X210" i="21"/>
  <c r="B205" i="22"/>
  <c r="N93" i="22"/>
  <c r="O93" i="22" s="1"/>
  <c r="P98" i="21"/>
  <c r="P833" i="21"/>
  <c r="N828" i="22"/>
  <c r="O828" i="22" s="1"/>
  <c r="M179" i="21"/>
  <c r="H174" i="22"/>
  <c r="I174" i="22" s="1"/>
  <c r="M980" i="21"/>
  <c r="H975" i="22"/>
  <c r="I975" i="22" s="1"/>
  <c r="P174" i="21"/>
  <c r="N169" i="22"/>
  <c r="O169" i="22" s="1"/>
  <c r="P183" i="21"/>
  <c r="N178" i="22"/>
  <c r="O178" i="22" s="1"/>
  <c r="M507" i="21"/>
  <c r="H502" i="22"/>
  <c r="I502" i="22" s="1"/>
  <c r="J803" i="21"/>
  <c r="B798" i="22"/>
  <c r="X803" i="21"/>
  <c r="J519" i="21"/>
  <c r="X519" i="21"/>
  <c r="B514" i="22"/>
  <c r="X2826" i="21"/>
  <c r="J2826" i="21"/>
  <c r="B495" i="22"/>
  <c r="J500" i="21"/>
  <c r="X500" i="21"/>
  <c r="X309" i="21"/>
  <c r="B304" i="22"/>
  <c r="J309" i="21"/>
  <c r="P901" i="21"/>
  <c r="N896" i="22"/>
  <c r="O896" i="22" s="1"/>
  <c r="P211" i="21"/>
  <c r="N206" i="22"/>
  <c r="O206" i="22" s="1"/>
  <c r="N283" i="22"/>
  <c r="O283" i="22" s="1"/>
  <c r="P288" i="21"/>
  <c r="H337" i="22"/>
  <c r="I337" i="22" s="1"/>
  <c r="M342" i="21"/>
  <c r="J186" i="21"/>
  <c r="B181" i="22"/>
  <c r="X186" i="21"/>
  <c r="P868" i="21"/>
  <c r="N863" i="22"/>
  <c r="O863" i="22" s="1"/>
  <c r="J2944" i="21"/>
  <c r="X2944" i="21"/>
  <c r="P621" i="21"/>
  <c r="N616" i="22"/>
  <c r="O616" i="22" s="1"/>
  <c r="P764" i="21"/>
  <c r="N759" i="22"/>
  <c r="O759" i="22" s="1"/>
  <c r="B462" i="22"/>
  <c r="J467" i="21"/>
  <c r="X467" i="21"/>
  <c r="X699" i="21"/>
  <c r="B694" i="22"/>
  <c r="J699" i="21"/>
  <c r="M855" i="21"/>
  <c r="H850" i="22"/>
  <c r="I850" i="22" s="1"/>
  <c r="M531" i="21"/>
  <c r="H526" i="22"/>
  <c r="I526" i="22" s="1"/>
  <c r="J2144" i="21"/>
  <c r="X2144" i="21"/>
  <c r="B94" i="22"/>
  <c r="J99" i="21"/>
  <c r="X99" i="21"/>
  <c r="B368" i="22"/>
  <c r="J373" i="21"/>
  <c r="X373" i="21"/>
  <c r="N756" i="22"/>
  <c r="O756" i="22" s="1"/>
  <c r="P761" i="21"/>
  <c r="H737" i="22"/>
  <c r="I737" i="22" s="1"/>
  <c r="M742" i="21"/>
  <c r="P787" i="21"/>
  <c r="N782" i="22"/>
  <c r="O782" i="22" s="1"/>
  <c r="J2216" i="21"/>
  <c r="X2216" i="21"/>
  <c r="J2101" i="21"/>
  <c r="X2101" i="21"/>
  <c r="H240" i="22"/>
  <c r="I240" i="22" s="1"/>
  <c r="M245" i="21"/>
  <c r="H519" i="22"/>
  <c r="I519" i="22" s="1"/>
  <c r="M524" i="21"/>
  <c r="M160" i="21"/>
  <c r="H155" i="22"/>
  <c r="I155" i="22" s="1"/>
  <c r="B375" i="22"/>
  <c r="J380" i="21"/>
  <c r="X380" i="21"/>
  <c r="N934" i="22"/>
  <c r="O934" i="22" s="1"/>
  <c r="P939" i="21"/>
  <c r="X3140" i="21"/>
  <c r="J3140" i="21"/>
  <c r="X2027" i="21"/>
  <c r="J2027" i="21"/>
  <c r="N117" i="22"/>
  <c r="O117" i="22" s="1"/>
  <c r="P122" i="21"/>
  <c r="H336" i="22"/>
  <c r="I336" i="22" s="1"/>
  <c r="M341" i="21"/>
  <c r="J1578" i="21"/>
  <c r="X1578" i="21"/>
  <c r="B636" i="22"/>
  <c r="J641" i="21"/>
  <c r="X641" i="21"/>
  <c r="H316" i="22"/>
  <c r="I316" i="22" s="1"/>
  <c r="M321" i="21"/>
  <c r="X196" i="21"/>
  <c r="J196" i="21"/>
  <c r="B191" i="22"/>
  <c r="N338" i="22"/>
  <c r="O338" i="22" s="1"/>
  <c r="P343" i="21"/>
  <c r="X806" i="21"/>
  <c r="N801" i="22"/>
  <c r="O801" i="22" s="1"/>
  <c r="P806" i="21"/>
  <c r="B324" i="22"/>
  <c r="J329" i="21"/>
  <c r="X329" i="21"/>
  <c r="M268" i="21"/>
  <c r="H263" i="22"/>
  <c r="I263" i="22" s="1"/>
  <c r="J502" i="21"/>
  <c r="X502" i="21"/>
  <c r="B497" i="22"/>
  <c r="J2024" i="21"/>
  <c r="X2024" i="21"/>
  <c r="J2815" i="21"/>
  <c r="X2815" i="21"/>
  <c r="J1870" i="21"/>
  <c r="X1870" i="21"/>
  <c r="X2322" i="21"/>
  <c r="J2322" i="21"/>
  <c r="X3345" i="21"/>
  <c r="J3345" i="21"/>
  <c r="X3315" i="21"/>
  <c r="J3315" i="21"/>
  <c r="X3935" i="21"/>
  <c r="J3935" i="21"/>
  <c r="J3888" i="21"/>
  <c r="X3888" i="21"/>
  <c r="J1195" i="21"/>
  <c r="X1195" i="21"/>
  <c r="X3595" i="21"/>
  <c r="J3595" i="21"/>
  <c r="N285" i="22"/>
  <c r="O285" i="22" s="1"/>
  <c r="P290" i="21"/>
  <c r="X3216" i="21"/>
  <c r="J3216" i="21"/>
  <c r="H970" i="22"/>
  <c r="I970" i="22" s="1"/>
  <c r="M975" i="21"/>
  <c r="P361" i="21"/>
  <c r="N356" i="22"/>
  <c r="O356" i="22" s="1"/>
  <c r="P347" i="22" s="1"/>
  <c r="B676" i="22"/>
  <c r="J681" i="21"/>
  <c r="X681" i="21"/>
  <c r="J3864" i="21"/>
  <c r="X3864" i="21"/>
  <c r="X2245" i="21"/>
  <c r="J2245" i="21"/>
  <c r="J3639" i="21"/>
  <c r="X3639" i="21"/>
  <c r="M352" i="21"/>
  <c r="H347" i="22"/>
  <c r="I347" i="22" s="1"/>
  <c r="J3555" i="21"/>
  <c r="X3555" i="21"/>
  <c r="X3999" i="21"/>
  <c r="J3999" i="21"/>
  <c r="X2736" i="21"/>
  <c r="J2736" i="21"/>
  <c r="J2967" i="21"/>
  <c r="X2967" i="21"/>
  <c r="M124" i="21"/>
  <c r="H119" i="22"/>
  <c r="I119" i="22" s="1"/>
  <c r="J2866" i="21"/>
  <c r="X2866" i="21"/>
  <c r="P905" i="21"/>
  <c r="N900" i="22"/>
  <c r="O900" i="22" s="1"/>
  <c r="X3501" i="21"/>
  <c r="J3501" i="21"/>
  <c r="J825" i="21"/>
  <c r="X825" i="21"/>
  <c r="B820" i="22"/>
  <c r="J1264" i="21"/>
  <c r="X1264" i="21"/>
  <c r="M856" i="21"/>
  <c r="H851" i="22"/>
  <c r="I851" i="22" s="1"/>
  <c r="X2914" i="21"/>
  <c r="J2914" i="21"/>
  <c r="J3976" i="21"/>
  <c r="X3976" i="21"/>
  <c r="X766" i="21"/>
  <c r="B761" i="22"/>
  <c r="J766" i="21"/>
  <c r="H460" i="22"/>
  <c r="I460" i="22" s="1"/>
  <c r="M465" i="21"/>
  <c r="J3968" i="21"/>
  <c r="X3968" i="21"/>
  <c r="X3865" i="21"/>
  <c r="J3865" i="21"/>
  <c r="J1397" i="21"/>
  <c r="X1397" i="21"/>
  <c r="X2468" i="21"/>
  <c r="J2468" i="21"/>
  <c r="X1770" i="21"/>
  <c r="J1770" i="21"/>
  <c r="J3118" i="21"/>
  <c r="X3118" i="21"/>
  <c r="X3005" i="21"/>
  <c r="J3005" i="21"/>
  <c r="X3235" i="21"/>
  <c r="J3235" i="21"/>
  <c r="J3863" i="21"/>
  <c r="X3863" i="21"/>
  <c r="M951" i="21"/>
  <c r="H946" i="22"/>
  <c r="I946" i="22" s="1"/>
  <c r="P239" i="21"/>
  <c r="N234" i="22"/>
  <c r="O234" i="22" s="1"/>
  <c r="J3990" i="21"/>
  <c r="X3990" i="21"/>
  <c r="H880" i="22"/>
  <c r="I880" i="22" s="1"/>
  <c r="M885" i="21"/>
  <c r="J1802" i="21"/>
  <c r="X1802" i="21"/>
  <c r="X2658" i="21"/>
  <c r="J2658" i="21"/>
  <c r="M879" i="21"/>
  <c r="H874" i="22"/>
  <c r="I874" i="22" s="1"/>
  <c r="B186" i="22"/>
  <c r="J191" i="21"/>
  <c r="X191" i="21"/>
  <c r="J3234" i="21"/>
  <c r="X3234" i="21"/>
  <c r="X3201" i="21"/>
  <c r="J3201" i="21"/>
  <c r="X2511" i="21"/>
  <c r="J2511" i="21"/>
  <c r="X3085" i="21"/>
  <c r="J3085" i="21"/>
  <c r="X3339" i="21"/>
  <c r="J3339" i="21"/>
  <c r="J3380" i="21"/>
  <c r="X3380" i="21"/>
  <c r="X3936" i="21"/>
  <c r="J3936" i="21"/>
  <c r="J37" i="21"/>
  <c r="X37" i="21"/>
  <c r="B32" i="22"/>
  <c r="J1904" i="21"/>
  <c r="X1904" i="21"/>
  <c r="J2660" i="21"/>
  <c r="X2660" i="21"/>
  <c r="X3837" i="21"/>
  <c r="J3837" i="21"/>
  <c r="X3617" i="21"/>
  <c r="J3617" i="21"/>
  <c r="X3446" i="21"/>
  <c r="J3446" i="21"/>
  <c r="J1992" i="21"/>
  <c r="X1992" i="21"/>
  <c r="X2651" i="21"/>
  <c r="J2651" i="21"/>
  <c r="H690" i="22"/>
  <c r="I690" i="22" s="1"/>
  <c r="M695" i="21"/>
  <c r="H25" i="22"/>
  <c r="I25" i="22" s="1"/>
  <c r="M30" i="21"/>
  <c r="J3987" i="21"/>
  <c r="X3987" i="21"/>
  <c r="J2628" i="21"/>
  <c r="X2628" i="21"/>
  <c r="X2425" i="21"/>
  <c r="J2425" i="21"/>
  <c r="P661" i="21"/>
  <c r="N656" i="22"/>
  <c r="O656" i="22" s="1"/>
  <c r="X2565" i="21"/>
  <c r="J2565" i="21"/>
  <c r="X851" i="21"/>
  <c r="B846" i="22"/>
  <c r="J851" i="21"/>
  <c r="J1356" i="21"/>
  <c r="X1356" i="21"/>
  <c r="X2801" i="21"/>
  <c r="J2801" i="21"/>
  <c r="X2193" i="21"/>
  <c r="J2193" i="21"/>
  <c r="P894" i="21"/>
  <c r="N889" i="22"/>
  <c r="O889" i="22" s="1"/>
  <c r="J2369" i="21"/>
  <c r="X2369" i="21"/>
  <c r="X1313" i="21"/>
  <c r="J1313" i="21"/>
  <c r="N882" i="22"/>
  <c r="O882" i="22" s="1"/>
  <c r="P887" i="21"/>
  <c r="J320" i="21"/>
  <c r="X320" i="21"/>
  <c r="B315" i="22"/>
  <c r="X2092" i="21"/>
  <c r="J2092" i="21"/>
  <c r="N802" i="22"/>
  <c r="O802" i="22" s="1"/>
  <c r="P807" i="21"/>
  <c r="X1200" i="21"/>
  <c r="J1200" i="21"/>
  <c r="J3622" i="21"/>
  <c r="X3622" i="21"/>
  <c r="X2229" i="21"/>
  <c r="J2229" i="21"/>
  <c r="P137" i="21"/>
  <c r="N132" i="22"/>
  <c r="O132" i="22" s="1"/>
  <c r="X3291" i="21"/>
  <c r="J3291" i="21"/>
  <c r="M686" i="21"/>
  <c r="H681" i="22"/>
  <c r="I681" i="22" s="1"/>
  <c r="J447" i="21"/>
  <c r="X447" i="21"/>
  <c r="B442" i="22"/>
  <c r="X3046" i="21"/>
  <c r="J3046" i="21"/>
  <c r="X3869" i="21"/>
  <c r="J3869" i="21"/>
  <c r="J3132" i="21"/>
  <c r="X3132" i="21"/>
  <c r="X1873" i="21"/>
  <c r="J1873" i="21"/>
  <c r="X2088" i="21"/>
  <c r="J2088" i="21"/>
  <c r="J3228" i="21"/>
  <c r="X3228" i="21"/>
  <c r="J535" i="21"/>
  <c r="X535" i="21"/>
  <c r="B530" i="22"/>
  <c r="N43" i="22"/>
  <c r="O43" i="22" s="1"/>
  <c r="P48" i="21"/>
  <c r="H394" i="22"/>
  <c r="I394" i="22" s="1"/>
  <c r="M399" i="21"/>
  <c r="X2726" i="21"/>
  <c r="J2726" i="21"/>
  <c r="M949" i="21"/>
  <c r="H944" i="22"/>
  <c r="I944" i="22" s="1"/>
  <c r="J3048" i="21"/>
  <c r="X3048" i="21"/>
  <c r="X1169" i="21"/>
  <c r="J1169" i="21"/>
  <c r="J3138" i="21"/>
  <c r="X3138" i="21"/>
  <c r="X2062" i="21"/>
  <c r="J2062" i="21"/>
  <c r="X1376" i="21"/>
  <c r="J1376" i="21"/>
  <c r="H4" i="22"/>
  <c r="I4" i="22" s="1"/>
  <c r="M9" i="21"/>
  <c r="X2952" i="21"/>
  <c r="J2952" i="21"/>
  <c r="X3171" i="21"/>
  <c r="J3171" i="21"/>
  <c r="X3995" i="21"/>
  <c r="J3995" i="21"/>
  <c r="J2936" i="21"/>
  <c r="X2936" i="21"/>
  <c r="X2932" i="21"/>
  <c r="J2932" i="21"/>
  <c r="X2438" i="21"/>
  <c r="J2438" i="21"/>
  <c r="X627" i="21"/>
  <c r="J627" i="21"/>
  <c r="B622" i="22"/>
  <c r="B612" i="22"/>
  <c r="J617" i="21"/>
  <c r="X617" i="21"/>
  <c r="X2964" i="21"/>
  <c r="J2964" i="21"/>
  <c r="N570" i="22"/>
  <c r="O570" i="22" s="1"/>
  <c r="P575" i="21"/>
  <c r="X3144" i="21"/>
  <c r="J3144" i="21"/>
  <c r="X3027" i="21"/>
  <c r="J3027" i="21"/>
  <c r="X2766" i="21"/>
  <c r="J2766" i="21"/>
  <c r="H46" i="22"/>
  <c r="I46" i="22" s="1"/>
  <c r="M51" i="21"/>
  <c r="P437" i="21"/>
  <c r="N432" i="22"/>
  <c r="O432" i="22" s="1"/>
  <c r="J749" i="21"/>
  <c r="B744" i="22"/>
  <c r="X749" i="21"/>
  <c r="P830" i="21"/>
  <c r="N825" i="22"/>
  <c r="O825" i="22" s="1"/>
  <c r="X3177" i="21"/>
  <c r="J3177" i="21"/>
  <c r="B957" i="22"/>
  <c r="J962" i="21"/>
  <c r="X962" i="21"/>
  <c r="X3911" i="21"/>
  <c r="J3911" i="21"/>
  <c r="X508" i="21"/>
  <c r="B503" i="22"/>
  <c r="J508" i="21"/>
  <c r="J1469" i="21"/>
  <c r="X1469" i="21"/>
  <c r="P433" i="21"/>
  <c r="N428" i="22"/>
  <c r="O428" i="22" s="1"/>
  <c r="J2041" i="21"/>
  <c r="X2041" i="21"/>
  <c r="J116" i="21"/>
  <c r="X116" i="21"/>
  <c r="B111" i="22"/>
  <c r="B488" i="22"/>
  <c r="J493" i="21"/>
  <c r="X493" i="21"/>
  <c r="J3060" i="21"/>
  <c r="X3060" i="21"/>
  <c r="X598" i="21"/>
  <c r="B593" i="22"/>
  <c r="J598" i="21"/>
  <c r="X2265" i="21"/>
  <c r="J2265" i="21"/>
  <c r="J1159" i="21"/>
  <c r="X1159" i="21"/>
  <c r="J1427" i="21"/>
  <c r="X1427" i="21"/>
  <c r="H790" i="22"/>
  <c r="I790" i="22" s="1"/>
  <c r="M795" i="21"/>
  <c r="N664" i="22"/>
  <c r="O664" i="22" s="1"/>
  <c r="P669" i="21"/>
  <c r="M637" i="21"/>
  <c r="H632" i="22"/>
  <c r="I632" i="22" s="1"/>
  <c r="X3787" i="21"/>
  <c r="J3787" i="21"/>
  <c r="B630" i="22"/>
  <c r="J635" i="21"/>
  <c r="X635" i="21"/>
  <c r="X3556" i="21"/>
  <c r="J3556" i="21"/>
  <c r="J697" i="21"/>
  <c r="X697" i="21"/>
  <c r="B692" i="22"/>
  <c r="X1524" i="21"/>
  <c r="J1524" i="21"/>
  <c r="N396" i="22"/>
  <c r="O396" i="22" s="1"/>
  <c r="P401" i="21"/>
  <c r="B504" i="22"/>
  <c r="X509" i="21"/>
  <c r="J509" i="21"/>
  <c r="J2679" i="21"/>
  <c r="X2679" i="21"/>
  <c r="N594" i="22"/>
  <c r="O594" i="22" s="1"/>
  <c r="P599" i="21"/>
  <c r="J2739" i="21"/>
  <c r="X2739" i="21"/>
  <c r="N414" i="22"/>
  <c r="O414" i="22" s="1"/>
  <c r="P419" i="21"/>
  <c r="X423" i="21"/>
  <c r="J423" i="21"/>
  <c r="B418" i="22"/>
  <c r="X1692" i="21"/>
  <c r="J1692" i="21"/>
  <c r="X1868" i="21"/>
  <c r="J1868" i="21"/>
  <c r="J1400" i="21"/>
  <c r="X1400" i="21"/>
  <c r="J1244" i="21"/>
  <c r="X1244" i="21"/>
  <c r="P756" i="21"/>
  <c r="N751" i="22"/>
  <c r="O751" i="22" s="1"/>
  <c r="X238" i="21"/>
  <c r="J238" i="21"/>
  <c r="B233" i="22"/>
  <c r="N213" i="22"/>
  <c r="O213" i="22" s="1"/>
  <c r="P218" i="21"/>
  <c r="J3075" i="21"/>
  <c r="X3075" i="21"/>
  <c r="M998" i="21"/>
  <c r="H993" i="22"/>
  <c r="I993" i="22" s="1"/>
  <c r="X1539" i="21"/>
  <c r="J1539" i="21"/>
  <c r="H53" i="22"/>
  <c r="I53" i="22" s="1"/>
  <c r="M58" i="21"/>
  <c r="X866" i="21"/>
  <c r="B861" i="22"/>
  <c r="J866" i="21"/>
  <c r="J1340" i="21"/>
  <c r="X1340" i="21"/>
  <c r="H943" i="22"/>
  <c r="I943" i="22" s="1"/>
  <c r="M948" i="21"/>
  <c r="X3327" i="21"/>
  <c r="J3327" i="21"/>
  <c r="J2959" i="21"/>
  <c r="X2959" i="21"/>
  <c r="J2084" i="21"/>
  <c r="X2084" i="21"/>
  <c r="N639" i="22"/>
  <c r="O639" i="22" s="1"/>
  <c r="P644" i="21"/>
  <c r="X2015" i="21"/>
  <c r="J2015" i="21"/>
  <c r="H549" i="22"/>
  <c r="I549" i="22" s="1"/>
  <c r="J542" i="22" s="1"/>
  <c r="K542" i="22" s="1"/>
  <c r="M554" i="21"/>
  <c r="X2832" i="21"/>
  <c r="J2832" i="21"/>
  <c r="J1149" i="21"/>
  <c r="X1149" i="21"/>
  <c r="M366" i="21"/>
  <c r="H361" i="22"/>
  <c r="I361" i="22" s="1"/>
  <c r="N586" i="22"/>
  <c r="O586" i="22" s="1"/>
  <c r="P591" i="21"/>
  <c r="B764" i="22"/>
  <c r="J769" i="21"/>
  <c r="X769" i="21"/>
  <c r="N264" i="22"/>
  <c r="O264" i="22" s="1"/>
  <c r="P269" i="21"/>
  <c r="N130" i="22"/>
  <c r="O130" i="22" s="1"/>
  <c r="P135" i="21"/>
  <c r="J2094" i="21"/>
  <c r="X2094" i="21"/>
  <c r="J2929" i="21"/>
  <c r="X2929" i="21"/>
  <c r="B720" i="22"/>
  <c r="J725" i="21"/>
  <c r="X725" i="21"/>
  <c r="N862" i="22"/>
  <c r="O862" i="22" s="1"/>
  <c r="P867" i="21"/>
  <c r="N219" i="22"/>
  <c r="O219" i="22" s="1"/>
  <c r="P224" i="21"/>
  <c r="J3844" i="21"/>
  <c r="X3844" i="21"/>
  <c r="N500" i="22"/>
  <c r="O500" i="22" s="1"/>
  <c r="P505" i="21"/>
  <c r="H535" i="22"/>
  <c r="I535" i="22" s="1"/>
  <c r="M540" i="21"/>
  <c r="X2602" i="21"/>
  <c r="J2602" i="21"/>
  <c r="X2892" i="21"/>
  <c r="J2892" i="21"/>
  <c r="X1551" i="21"/>
  <c r="J1551" i="21"/>
  <c r="H853" i="22"/>
  <c r="I853" i="22" s="1"/>
  <c r="M858" i="21"/>
  <c r="J2904" i="21"/>
  <c r="X2904" i="21"/>
  <c r="M996" i="21"/>
  <c r="H991" i="22"/>
  <c r="I991" i="22" s="1"/>
  <c r="X1905" i="21"/>
  <c r="J1905" i="21"/>
  <c r="M62" i="21"/>
  <c r="H57" i="22"/>
  <c r="I57" i="22" s="1"/>
  <c r="M422" i="21"/>
  <c r="H417" i="22"/>
  <c r="I417" i="22" s="1"/>
  <c r="H844" i="22"/>
  <c r="I844" i="22" s="1"/>
  <c r="M849" i="21"/>
  <c r="H903" i="22"/>
  <c r="I903" i="22" s="1"/>
  <c r="M908" i="21"/>
  <c r="N489" i="22"/>
  <c r="O489" i="22" s="1"/>
  <c r="P494" i="21"/>
  <c r="J1948" i="21"/>
  <c r="X1948" i="21"/>
  <c r="J1319" i="21"/>
  <c r="X1319" i="21"/>
  <c r="J3489" i="21"/>
  <c r="X3489" i="21"/>
  <c r="X2552" i="21"/>
  <c r="J2552" i="21"/>
  <c r="X89" i="21"/>
  <c r="B84" i="22"/>
  <c r="J89" i="21"/>
  <c r="J2329" i="21"/>
  <c r="X2329" i="21"/>
  <c r="X236" i="21"/>
  <c r="B231" i="22"/>
  <c r="J236" i="21"/>
  <c r="H350" i="22"/>
  <c r="I350" i="22" s="1"/>
  <c r="M355" i="21"/>
  <c r="M743" i="21"/>
  <c r="H738" i="22"/>
  <c r="I738" i="22" s="1"/>
  <c r="M487" i="21"/>
  <c r="H482" i="22"/>
  <c r="I482" i="22" s="1"/>
  <c r="X3494" i="21"/>
  <c r="J3494" i="21"/>
  <c r="P301" i="21"/>
  <c r="N296" i="22"/>
  <c r="O296" i="22" s="1"/>
  <c r="X2292" i="21"/>
  <c r="J2292" i="21"/>
  <c r="M890" i="21"/>
  <c r="H885" i="22"/>
  <c r="I885" i="22" s="1"/>
  <c r="P658" i="21"/>
  <c r="N653" i="22"/>
  <c r="O653" i="22" s="1"/>
  <c r="J2264" i="21"/>
  <c r="X2264" i="21"/>
  <c r="X234" i="21"/>
  <c r="B229" i="22"/>
  <c r="J234" i="21"/>
  <c r="X181" i="21"/>
  <c r="B176" i="22"/>
  <c r="J181" i="21"/>
  <c r="P215" i="21"/>
  <c r="N210" i="22"/>
  <c r="O210" i="22" s="1"/>
  <c r="J2891" i="21"/>
  <c r="X2891" i="21"/>
  <c r="J971" i="21"/>
  <c r="B966" i="22"/>
  <c r="X971" i="21"/>
  <c r="J1362" i="21"/>
  <c r="X1362" i="21"/>
  <c r="X1892" i="21"/>
  <c r="J1892" i="21"/>
  <c r="J1800" i="21"/>
  <c r="X1800" i="21"/>
  <c r="M997" i="21"/>
  <c r="H992" i="22"/>
  <c r="I992" i="22" s="1"/>
  <c r="B888" i="22"/>
  <c r="J893" i="21"/>
  <c r="X893" i="21"/>
  <c r="X1819" i="21"/>
  <c r="J1819" i="21"/>
  <c r="X450" i="21"/>
  <c r="J450" i="21"/>
  <c r="B445" i="22"/>
  <c r="J2741" i="21"/>
  <c r="X2741" i="21"/>
  <c r="N560" i="22"/>
  <c r="O560" i="22" s="1"/>
  <c r="P565" i="21"/>
  <c r="J2732" i="21"/>
  <c r="X2732" i="21"/>
  <c r="X1493" i="21"/>
  <c r="J1493" i="21"/>
  <c r="H298" i="22"/>
  <c r="I298" i="22" s="1"/>
  <c r="M303" i="21"/>
  <c r="X1730" i="21"/>
  <c r="J1730" i="21"/>
  <c r="J2330" i="21"/>
  <c r="X2330" i="21"/>
  <c r="J1274" i="21"/>
  <c r="X1274" i="21"/>
  <c r="J2204" i="21"/>
  <c r="X2204" i="21"/>
  <c r="J768" i="21"/>
  <c r="X768" i="21"/>
  <c r="B763" i="22"/>
  <c r="H599" i="22"/>
  <c r="I599" i="22" s="1"/>
  <c r="M604" i="21"/>
  <c r="J2889" i="21"/>
  <c r="X2889" i="21"/>
  <c r="J503" i="21"/>
  <c r="B498" i="22"/>
  <c r="X503" i="21"/>
  <c r="X1280" i="21"/>
  <c r="J1280" i="21"/>
  <c r="H609" i="22"/>
  <c r="I609" i="22" s="1"/>
  <c r="M614" i="21"/>
  <c r="H743" i="22"/>
  <c r="I743" i="22" s="1"/>
  <c r="M748" i="21"/>
  <c r="X1790" i="21"/>
  <c r="J1790" i="21"/>
  <c r="X2830" i="21"/>
  <c r="J2830" i="21"/>
  <c r="J1741" i="21"/>
  <c r="X1741" i="21"/>
  <c r="J3676" i="21"/>
  <c r="X3676" i="21"/>
  <c r="X1387" i="21"/>
  <c r="J1387" i="21"/>
  <c r="J2065" i="21"/>
  <c r="X2065" i="21"/>
  <c r="M482" i="21"/>
  <c r="H477" i="22"/>
  <c r="I477" i="22" s="1"/>
  <c r="P859" i="21"/>
  <c r="N854" i="22"/>
  <c r="O854" i="22" s="1"/>
  <c r="B672" i="22"/>
  <c r="J677" i="21"/>
  <c r="X677" i="21"/>
  <c r="N83" i="22"/>
  <c r="O83" i="22" s="1"/>
  <c r="P88" i="21"/>
  <c r="X1216" i="21"/>
  <c r="J1216" i="21"/>
  <c r="J1748" i="21"/>
  <c r="X1748" i="21"/>
  <c r="X1158" i="21"/>
  <c r="J1158" i="21"/>
  <c r="J853" i="21"/>
  <c r="X853" i="21"/>
  <c r="B848" i="22"/>
  <c r="P841" i="21"/>
  <c r="N836" i="22"/>
  <c r="O836" i="22" s="1"/>
  <c r="J1910" i="21"/>
  <c r="X1910" i="21"/>
  <c r="X2175" i="21"/>
  <c r="J2175" i="21"/>
  <c r="N62" i="22"/>
  <c r="O62" i="22" s="1"/>
  <c r="P67" i="21"/>
  <c r="X1764" i="21"/>
  <c r="J1764" i="21"/>
  <c r="N629" i="22"/>
  <c r="O629" i="22" s="1"/>
  <c r="P634" i="21"/>
  <c r="B466" i="22"/>
  <c r="J471" i="21"/>
  <c r="X471" i="21"/>
  <c r="X1623" i="21"/>
  <c r="J1623" i="21"/>
  <c r="X1982" i="21"/>
  <c r="J1982" i="21"/>
  <c r="J2457" i="21"/>
  <c r="X2457" i="21"/>
  <c r="H36" i="22"/>
  <c r="I36" i="22" s="1"/>
  <c r="M41" i="21"/>
  <c r="H812" i="22"/>
  <c r="I812" i="22" s="1"/>
  <c r="M817" i="21"/>
  <c r="X1673" i="21"/>
  <c r="J1673" i="21"/>
  <c r="N61" i="22"/>
  <c r="O61" i="22" s="1"/>
  <c r="P66" i="21"/>
  <c r="J3025" i="21"/>
  <c r="X3025" i="21"/>
  <c r="J2433" i="21"/>
  <c r="X2433" i="21"/>
  <c r="N673" i="22"/>
  <c r="O673" i="22" s="1"/>
  <c r="P678" i="21"/>
  <c r="J685" i="21"/>
  <c r="B680" i="22"/>
  <c r="X685" i="21"/>
  <c r="N187" i="22"/>
  <c r="O187" i="22" s="1"/>
  <c r="P192" i="21"/>
  <c r="N22" i="22"/>
  <c r="O22" i="22" s="1"/>
  <c r="P27" i="21"/>
  <c r="B223" i="22"/>
  <c r="J228" i="21"/>
  <c r="X228" i="21"/>
  <c r="N7" i="22"/>
  <c r="O7" i="22" s="1"/>
  <c r="P12" i="21"/>
  <c r="M601" i="21"/>
  <c r="H596" i="22"/>
  <c r="I596" i="22" s="1"/>
  <c r="J237" i="21"/>
  <c r="X237" i="21"/>
  <c r="B232" i="22"/>
  <c r="M317" i="21"/>
  <c r="H312" i="22"/>
  <c r="I312" i="22" s="1"/>
  <c r="X1718" i="21"/>
  <c r="J1718" i="21"/>
  <c r="J760" i="21"/>
  <c r="X760" i="21"/>
  <c r="B755" i="22"/>
  <c r="J281" i="21"/>
  <c r="X281" i="21"/>
  <c r="B276" i="22"/>
  <c r="P489" i="21"/>
  <c r="N484" i="22"/>
  <c r="O484" i="22" s="1"/>
  <c r="H151" i="22"/>
  <c r="I151" i="22" s="1"/>
  <c r="M156" i="21"/>
  <c r="M816" i="21"/>
  <c r="H811" i="22"/>
  <c r="I811" i="22" s="1"/>
  <c r="H467" i="22"/>
  <c r="I467" i="22" s="1"/>
  <c r="M472" i="21"/>
  <c r="X656" i="21"/>
  <c r="J656" i="21"/>
  <c r="B651" i="22"/>
  <c r="X2569" i="21"/>
  <c r="J2569" i="21"/>
  <c r="M898" i="21"/>
  <c r="H893" i="22"/>
  <c r="I893" i="22" s="1"/>
  <c r="X2288" i="21"/>
  <c r="J2288" i="21"/>
  <c r="J1046" i="21"/>
  <c r="X1046" i="21"/>
  <c r="J2606" i="21"/>
  <c r="X2606" i="21"/>
  <c r="X850" i="21"/>
  <c r="B845" i="22"/>
  <c r="J850" i="21"/>
  <c r="M200" i="21"/>
  <c r="H195" i="22"/>
  <c r="I195" i="22" s="1"/>
  <c r="J1374" i="21"/>
  <c r="X1374" i="21"/>
  <c r="X1351" i="21"/>
  <c r="J1351" i="21"/>
  <c r="M947" i="21"/>
  <c r="H942" i="22"/>
  <c r="I942" i="22" s="1"/>
  <c r="P77" i="21"/>
  <c r="N72" i="22"/>
  <c r="O72" i="22" s="1"/>
  <c r="X1350" i="21"/>
  <c r="J1350" i="21"/>
  <c r="M514" i="21"/>
  <c r="H509" i="22"/>
  <c r="I509" i="22" s="1"/>
  <c r="J3016" i="21"/>
  <c r="X3016" i="21"/>
  <c r="X2125" i="21"/>
  <c r="J2125" i="21"/>
  <c r="P715" i="21"/>
  <c r="N710" i="22"/>
  <c r="O710" i="22" s="1"/>
  <c r="J1076" i="21"/>
  <c r="X1076" i="21"/>
  <c r="J443" i="21"/>
  <c r="X443" i="21"/>
  <c r="B438" i="22"/>
  <c r="X2570" i="21"/>
  <c r="J2570" i="21"/>
  <c r="N80" i="22"/>
  <c r="O80" i="22" s="1"/>
  <c r="P85" i="21"/>
  <c r="P93" i="21"/>
  <c r="N88" i="22"/>
  <c r="O88" i="22" s="1"/>
  <c r="H101" i="22"/>
  <c r="I101" i="22" s="1"/>
  <c r="M106" i="21"/>
  <c r="B122" i="22"/>
  <c r="J127" i="21"/>
  <c r="X127" i="21"/>
  <c r="N602" i="22"/>
  <c r="O602" i="22" s="1"/>
  <c r="P607" i="21"/>
  <c r="X3722" i="21"/>
  <c r="J3722" i="21"/>
  <c r="B339" i="22"/>
  <c r="J344" i="21"/>
  <c r="X344" i="21"/>
  <c r="X3803" i="21"/>
  <c r="X1285" i="21"/>
  <c r="X2445" i="21"/>
  <c r="J2445" i="21"/>
  <c r="J3051" i="21"/>
  <c r="X3051" i="21"/>
  <c r="J953" i="21"/>
  <c r="X953" i="21"/>
  <c r="B948" i="22"/>
  <c r="J3219" i="21"/>
  <c r="X3219" i="21"/>
  <c r="J2776" i="21"/>
  <c r="X2776" i="21"/>
  <c r="X2503" i="21"/>
  <c r="J2503" i="21"/>
  <c r="J2074" i="21"/>
  <c r="X2074" i="21"/>
  <c r="X3504" i="21"/>
  <c r="J3504" i="21"/>
  <c r="J2708" i="21"/>
  <c r="X2708" i="21"/>
  <c r="J3067" i="21"/>
  <c r="X3067" i="21"/>
  <c r="J3727" i="21"/>
  <c r="X3727" i="21"/>
  <c r="J1036" i="21"/>
  <c r="X1036" i="21"/>
  <c r="H776" i="22"/>
  <c r="I776" i="22" s="1"/>
  <c r="M781" i="21"/>
  <c r="X3851" i="21"/>
  <c r="J3851" i="21"/>
  <c r="X2965" i="21"/>
  <c r="J2965" i="21"/>
  <c r="X3325" i="21"/>
  <c r="J3325" i="21"/>
  <c r="X3953" i="21"/>
  <c r="J3953" i="21"/>
  <c r="J2033" i="21"/>
  <c r="X2033" i="21"/>
  <c r="J3304" i="21"/>
  <c r="X3304" i="21"/>
  <c r="J3109" i="21"/>
  <c r="X3109" i="21"/>
  <c r="X3833" i="21"/>
  <c r="J3833" i="21"/>
  <c r="J2268" i="21"/>
  <c r="X2268" i="21"/>
  <c r="X2308" i="21"/>
  <c r="J2308" i="21"/>
  <c r="J3115" i="21"/>
  <c r="X3115" i="21"/>
  <c r="X3791" i="21"/>
  <c r="J3791" i="21"/>
  <c r="J3867" i="21"/>
  <c r="X3867" i="21"/>
  <c r="J2898" i="21"/>
  <c r="X2898" i="21"/>
  <c r="J1967" i="21"/>
  <c r="X1967" i="21"/>
  <c r="M915" i="21"/>
  <c r="H910" i="22"/>
  <c r="I910" i="22" s="1"/>
  <c r="J3723" i="21"/>
  <c r="X3723" i="21"/>
  <c r="X3240" i="21"/>
  <c r="J3240" i="21"/>
  <c r="H241" i="22"/>
  <c r="I241" i="22" s="1"/>
  <c r="M246" i="21"/>
  <c r="B146" i="22"/>
  <c r="J151" i="21"/>
  <c r="X151" i="21"/>
  <c r="J995" i="21"/>
  <c r="X995" i="21"/>
  <c r="B990" i="22"/>
  <c r="J3760" i="21"/>
  <c r="X3760" i="21"/>
  <c r="X2342" i="21"/>
  <c r="J2342" i="21"/>
  <c r="J3080" i="21"/>
  <c r="X3080" i="21"/>
  <c r="J3303" i="21"/>
  <c r="X3303" i="21"/>
  <c r="X3994" i="21"/>
  <c r="J3994" i="21"/>
  <c r="X3099" i="21"/>
  <c r="J3099" i="21"/>
  <c r="X2247" i="21"/>
  <c r="J2247" i="21"/>
  <c r="B707" i="22"/>
  <c r="J712" i="21"/>
  <c r="X712" i="21"/>
  <c r="X3423" i="21"/>
  <c r="J3423" i="21"/>
  <c r="J3718" i="21"/>
  <c r="X3718" i="21"/>
  <c r="J3550" i="21"/>
  <c r="X3550" i="21"/>
  <c r="X3394" i="21"/>
  <c r="J3394" i="21"/>
  <c r="J2790" i="21"/>
  <c r="X2790" i="21"/>
  <c r="X2947" i="21"/>
  <c r="J2947" i="21"/>
  <c r="X631" i="21"/>
  <c r="B626" i="22"/>
  <c r="J631" i="21"/>
  <c r="J3090" i="21"/>
  <c r="X3090" i="21"/>
  <c r="X2723" i="21"/>
  <c r="J2723" i="21"/>
  <c r="X2164" i="21"/>
  <c r="J2164" i="21"/>
  <c r="J3120" i="21"/>
  <c r="X3120" i="21"/>
  <c r="X3026" i="21"/>
  <c r="J3026" i="21"/>
  <c r="X1483" i="21"/>
  <c r="J1483" i="21"/>
  <c r="J3946" i="21"/>
  <c r="X3946" i="21"/>
  <c r="X2043" i="21"/>
  <c r="J2043" i="21"/>
  <c r="J3641" i="21"/>
  <c r="X3641" i="21"/>
  <c r="X3568" i="21"/>
  <c r="J3568" i="21"/>
  <c r="J3487" i="21"/>
  <c r="X3487" i="21"/>
  <c r="N640" i="22"/>
  <c r="O640" i="22" s="1"/>
  <c r="P645" i="21"/>
  <c r="J1501" i="21"/>
  <c r="X1501" i="21"/>
  <c r="B859" i="22"/>
  <c r="J864" i="21"/>
  <c r="X864" i="21"/>
  <c r="X1619" i="21"/>
  <c r="J1619" i="21"/>
  <c r="M293" i="21"/>
  <c r="H288" i="22"/>
  <c r="I288" i="22" s="1"/>
  <c r="J1954" i="21"/>
  <c r="X1954" i="21"/>
  <c r="J120" i="21"/>
  <c r="X120" i="21"/>
  <c r="B115" i="22"/>
  <c r="J3683" i="21"/>
  <c r="X3683" i="21"/>
  <c r="M863" i="21"/>
  <c r="H858" i="22"/>
  <c r="I858" i="22" s="1"/>
  <c r="X3563" i="21"/>
  <c r="J3563" i="21"/>
  <c r="X2422" i="21"/>
  <c r="J2422" i="21"/>
  <c r="N430" i="22"/>
  <c r="O430" i="22" s="1"/>
  <c r="P435" i="21"/>
  <c r="X3454" i="21"/>
  <c r="J3454" i="21"/>
  <c r="J2286" i="21"/>
  <c r="X2286" i="21"/>
  <c r="J2844" i="21"/>
  <c r="X2844" i="21"/>
  <c r="X931" i="21"/>
  <c r="B926" i="22"/>
  <c r="J931" i="21"/>
  <c r="J3354" i="21"/>
  <c r="X3354" i="21"/>
  <c r="X3750" i="21"/>
  <c r="J3750" i="21"/>
  <c r="H382" i="22"/>
  <c r="I382" i="22" s="1"/>
  <c r="M387" i="21"/>
  <c r="H516" i="22"/>
  <c r="I516" i="22" s="1"/>
  <c r="M521" i="21"/>
  <c r="J3335" i="21"/>
  <c r="X3335" i="21"/>
  <c r="M451" i="21"/>
  <c r="H446" i="22"/>
  <c r="I446" i="22" s="1"/>
  <c r="M663" i="21"/>
  <c r="H658" i="22"/>
  <c r="I658" i="22" s="1"/>
  <c r="N867" i="22"/>
  <c r="O867" i="22" s="1"/>
  <c r="P872" i="21"/>
  <c r="M921" i="21"/>
  <c r="H916" i="22"/>
  <c r="I916" i="22" s="1"/>
  <c r="N712" i="22"/>
  <c r="O712" i="22" s="1"/>
  <c r="P717" i="21"/>
  <c r="J1480" i="21"/>
  <c r="X1480" i="21"/>
  <c r="J2863" i="21"/>
  <c r="X2863" i="21"/>
  <c r="J1434" i="21"/>
  <c r="X1434" i="21"/>
  <c r="X3045" i="21"/>
  <c r="J3045" i="21"/>
  <c r="B895" i="22"/>
  <c r="X900" i="21"/>
  <c r="J900" i="21"/>
  <c r="X754" i="21"/>
  <c r="B749" i="22"/>
  <c r="J754" i="21"/>
  <c r="J2373" i="21"/>
  <c r="X2373" i="21"/>
  <c r="X1217" i="21"/>
  <c r="J1217" i="21"/>
  <c r="N746" i="22"/>
  <c r="O746" i="22" s="1"/>
  <c r="P751" i="21"/>
  <c r="J3529" i="21"/>
  <c r="X3529" i="21"/>
  <c r="J842" i="21"/>
  <c r="X842" i="21"/>
  <c r="B837" i="22"/>
  <c r="B682" i="22"/>
  <c r="J687" i="21"/>
  <c r="X687" i="21"/>
  <c r="J1620" i="21"/>
  <c r="X1620" i="21"/>
  <c r="X1919" i="21"/>
  <c r="J1919" i="21"/>
  <c r="X2727" i="21"/>
  <c r="J2727" i="21"/>
  <c r="J1119" i="21"/>
  <c r="X1119" i="21"/>
  <c r="J1312" i="21"/>
  <c r="X1312" i="21"/>
  <c r="J3158" i="21"/>
  <c r="X3158" i="21"/>
  <c r="J3347" i="21"/>
  <c r="X3347" i="21"/>
  <c r="H387" i="22"/>
  <c r="I387" i="22" s="1"/>
  <c r="M392" i="21"/>
  <c r="X1506" i="21"/>
  <c r="J1506" i="21"/>
  <c r="M461" i="21"/>
  <c r="H456" i="22"/>
  <c r="I456" i="22" s="1"/>
  <c r="B128" i="22"/>
  <c r="J133" i="21"/>
  <c r="X133" i="21"/>
  <c r="P676" i="21"/>
  <c r="N671" i="22"/>
  <c r="O671" i="22" s="1"/>
  <c r="J3714" i="21"/>
  <c r="X3714" i="21"/>
  <c r="X2550" i="21"/>
  <c r="J2550" i="21"/>
  <c r="J1023" i="21"/>
  <c r="X1023" i="21"/>
  <c r="J3605" i="21"/>
  <c r="X3605" i="21"/>
  <c r="X698" i="21"/>
  <c r="B693" i="22"/>
  <c r="J698" i="21"/>
  <c r="J2931" i="21"/>
  <c r="X2931" i="21"/>
  <c r="J3103" i="21"/>
  <c r="X3103" i="21"/>
  <c r="M42" i="21"/>
  <c r="H37" i="22"/>
  <c r="I37" i="22" s="1"/>
  <c r="J741" i="21"/>
  <c r="X741" i="21"/>
  <c r="B736" i="22"/>
  <c r="H604" i="22"/>
  <c r="I604" i="22" s="1"/>
  <c r="M609" i="21"/>
  <c r="P64" i="21"/>
  <c r="N59" i="22"/>
  <c r="O59" i="22" s="1"/>
  <c r="X1546" i="21"/>
  <c r="J1546" i="21"/>
  <c r="B797" i="22"/>
  <c r="J802" i="21"/>
  <c r="X802" i="21"/>
  <c r="J2491" i="21"/>
  <c r="X2491" i="21"/>
  <c r="X1438" i="21"/>
  <c r="J1438" i="21"/>
  <c r="N512" i="22"/>
  <c r="O512" i="22" s="1"/>
  <c r="P517" i="21"/>
  <c r="P525" i="21"/>
  <c r="N520" i="22"/>
  <c r="O520" i="22" s="1"/>
  <c r="X2755" i="21"/>
  <c r="J2755" i="21"/>
  <c r="J1934" i="21"/>
  <c r="X1934" i="21"/>
  <c r="J2859" i="21"/>
  <c r="X2859" i="21"/>
  <c r="B733" i="22"/>
  <c r="J738" i="21"/>
  <c r="X738" i="21"/>
  <c r="N702" i="22"/>
  <c r="O702" i="22" s="1"/>
  <c r="P707" i="21"/>
  <c r="J1961" i="21"/>
  <c r="X1961" i="21"/>
  <c r="B647" i="22"/>
  <c r="J652" i="21"/>
  <c r="X652" i="21"/>
  <c r="H254" i="22"/>
  <c r="I254" i="22" s="1"/>
  <c r="M259" i="21"/>
  <c r="X3905" i="21"/>
  <c r="J3905" i="21"/>
  <c r="X1993" i="21"/>
  <c r="J1993" i="21"/>
  <c r="X3843" i="21"/>
  <c r="J3843" i="21"/>
  <c r="J2046" i="21"/>
  <c r="X2046" i="21"/>
  <c r="X955" i="21"/>
  <c r="B950" i="22"/>
  <c r="J955" i="21"/>
  <c r="P670" i="21"/>
  <c r="N665" i="22"/>
  <c r="O665" i="22" s="1"/>
  <c r="X3533" i="21"/>
  <c r="J3533" i="21"/>
  <c r="H878" i="22"/>
  <c r="I878" i="22" s="1"/>
  <c r="M883" i="21"/>
  <c r="J456" i="21"/>
  <c r="X456" i="21"/>
  <c r="B451" i="22"/>
  <c r="X2298" i="21"/>
  <c r="J2298" i="21"/>
  <c r="N556" i="22"/>
  <c r="O556" i="22" s="1"/>
  <c r="P550" i="22" s="1"/>
  <c r="P561" i="21"/>
  <c r="X1823" i="21"/>
  <c r="J1823" i="21"/>
  <c r="M477" i="21"/>
  <c r="H472" i="22"/>
  <c r="I472" i="22" s="1"/>
  <c r="J2827" i="21"/>
  <c r="X2827" i="21"/>
  <c r="J1327" i="21"/>
  <c r="X1327" i="21"/>
  <c r="J1639" i="21"/>
  <c r="X1639" i="21"/>
  <c r="X1320" i="21"/>
  <c r="J1320" i="21"/>
  <c r="X1028" i="21"/>
  <c r="J1028" i="21"/>
  <c r="J2365" i="21"/>
  <c r="X2365" i="21"/>
  <c r="P728" i="21"/>
  <c r="N723" i="22"/>
  <c r="O723" i="22" s="1"/>
  <c r="H379" i="22"/>
  <c r="I379" i="22" s="1"/>
  <c r="M384" i="21"/>
  <c r="B774" i="22"/>
  <c r="J779" i="21"/>
  <c r="X779" i="21"/>
  <c r="J2820" i="21"/>
  <c r="X2820" i="21"/>
  <c r="H314" i="22"/>
  <c r="I314" i="22" s="1"/>
  <c r="M319" i="21"/>
  <c r="M735" i="21"/>
  <c r="H730" i="22"/>
  <c r="I730" i="22" s="1"/>
  <c r="J3653" i="21"/>
  <c r="X3653" i="21"/>
  <c r="J2640" i="21"/>
  <c r="X2640" i="21"/>
  <c r="X576" i="21"/>
  <c r="B571" i="22"/>
  <c r="J576" i="21"/>
  <c r="N711" i="22"/>
  <c r="O711" i="22" s="1"/>
  <c r="P716" i="21"/>
  <c r="J597" i="21"/>
  <c r="X597" i="21"/>
  <c r="B592" i="22"/>
  <c r="X1385" i="21"/>
  <c r="J1385" i="21"/>
  <c r="J3029" i="21"/>
  <c r="X3029" i="21"/>
  <c r="P152" i="21"/>
  <c r="N147" i="22"/>
  <c r="O147" i="22" s="1"/>
  <c r="J1329" i="21"/>
  <c r="X1329" i="21"/>
  <c r="X398" i="21"/>
  <c r="B393" i="22"/>
  <c r="J398" i="21"/>
  <c r="N194" i="22"/>
  <c r="O194" i="22" s="1"/>
  <c r="P199" i="21"/>
  <c r="X1282" i="21"/>
  <c r="J1282" i="21"/>
  <c r="J2020" i="21"/>
  <c r="X2020" i="21"/>
  <c r="M869" i="21"/>
  <c r="H864" i="22"/>
  <c r="I864" i="22" s="1"/>
  <c r="M142" i="21"/>
  <c r="H137" i="22"/>
  <c r="I137" i="22" s="1"/>
  <c r="X1745" i="21"/>
  <c r="J1745" i="21"/>
  <c r="J1587" i="21"/>
  <c r="X1587" i="21"/>
  <c r="J2757" i="21"/>
  <c r="X2757" i="21"/>
  <c r="B827" i="22"/>
  <c r="J832" i="21"/>
  <c r="X832" i="21"/>
  <c r="H468" i="22"/>
  <c r="I468" i="22" s="1"/>
  <c r="M473" i="21"/>
  <c r="X1632" i="21"/>
  <c r="J1632" i="21"/>
  <c r="X2551" i="21"/>
  <c r="J2551" i="21"/>
  <c r="N625" i="22"/>
  <c r="O625" i="22" s="1"/>
  <c r="P630" i="21"/>
  <c r="P702" i="21"/>
  <c r="N697" i="22"/>
  <c r="O697" i="22" s="1"/>
  <c r="X729" i="21"/>
  <c r="B724" i="22"/>
  <c r="J729" i="21"/>
  <c r="J3213" i="21"/>
  <c r="X3213" i="21"/>
  <c r="X2105" i="21"/>
  <c r="J2105" i="21"/>
  <c r="M389" i="21"/>
  <c r="H384" i="22"/>
  <c r="I384" i="22" s="1"/>
  <c r="B161" i="22"/>
  <c r="X166" i="21"/>
  <c r="J166" i="21"/>
  <c r="X2591" i="21"/>
  <c r="J2591" i="21"/>
  <c r="J891" i="21"/>
  <c r="X891" i="21"/>
  <c r="B886" i="22"/>
  <c r="M449" i="21"/>
  <c r="H444" i="22"/>
  <c r="I444" i="22" s="1"/>
  <c r="X1271" i="21"/>
  <c r="J1271" i="21"/>
  <c r="X792" i="21"/>
  <c r="B787" i="22"/>
  <c r="J792" i="21"/>
  <c r="N928" i="22"/>
  <c r="O928" i="22" s="1"/>
  <c r="P933" i="21"/>
  <c r="J1659" i="21"/>
  <c r="X1659" i="21"/>
  <c r="H699" i="22"/>
  <c r="I699" i="22" s="1"/>
  <c r="M704" i="21"/>
  <c r="X1499" i="21"/>
  <c r="J1499" i="21"/>
  <c r="J785" i="21"/>
  <c r="B780" i="22"/>
  <c r="X785" i="21"/>
  <c r="P929" i="21"/>
  <c r="N924" i="22"/>
  <c r="O924" i="22" s="1"/>
  <c r="X2253" i="21"/>
  <c r="J2253" i="21"/>
  <c r="X2942" i="21"/>
  <c r="J2942" i="21"/>
  <c r="B420" i="22"/>
  <c r="J425" i="21"/>
  <c r="X425" i="21"/>
  <c r="J1259" i="21"/>
  <c r="X1259" i="21"/>
  <c r="P139" i="21"/>
  <c r="N134" i="22"/>
  <c r="O134" i="22" s="1"/>
  <c r="M973" i="21"/>
  <c r="H968" i="22"/>
  <c r="I968" i="22" s="1"/>
  <c r="X3166" i="21"/>
  <c r="J3166" i="21"/>
  <c r="X1931" i="21"/>
  <c r="J1931" i="21"/>
  <c r="J2633" i="21"/>
  <c r="X2633" i="21"/>
  <c r="X2072" i="21"/>
  <c r="J2072" i="21"/>
  <c r="J1231" i="21"/>
  <c r="X1231" i="21"/>
  <c r="X1448" i="21"/>
  <c r="J1448" i="21"/>
  <c r="N918" i="22"/>
  <c r="O918" i="22" s="1"/>
  <c r="P923" i="21"/>
  <c r="X586" i="21"/>
  <c r="B581" i="22"/>
  <c r="J586" i="21"/>
  <c r="X1019" i="21"/>
  <c r="J1019" i="21"/>
  <c r="X2411" i="21"/>
  <c r="J2411" i="21"/>
  <c r="B9" i="22"/>
  <c r="X14" i="21"/>
  <c r="X593" i="21"/>
  <c r="B588" i="22"/>
  <c r="J593" i="21"/>
  <c r="H354" i="22"/>
  <c r="I354" i="22" s="1"/>
  <c r="M359" i="21"/>
  <c r="N775" i="22"/>
  <c r="O775" i="22" s="1"/>
  <c r="P780" i="21"/>
  <c r="J583" i="21"/>
  <c r="X583" i="21"/>
  <c r="B578" i="22"/>
  <c r="J810" i="21"/>
  <c r="X810" i="21"/>
  <c r="B805" i="22"/>
  <c r="J2176" i="21"/>
  <c r="X2176" i="21"/>
  <c r="J938" i="21"/>
  <c r="X938" i="21"/>
  <c r="B933" i="22"/>
  <c r="J1837" i="21"/>
  <c r="X1837" i="21"/>
  <c r="X2976" i="21"/>
  <c r="J2976" i="21"/>
  <c r="J1540" i="21"/>
  <c r="X1540" i="21"/>
  <c r="X2721" i="21"/>
  <c r="J2721" i="21"/>
  <c r="N580" i="22"/>
  <c r="O580" i="22" s="1"/>
  <c r="P585" i="21"/>
  <c r="N603" i="22"/>
  <c r="O603" i="22" s="1"/>
  <c r="P608" i="21"/>
  <c r="X2093" i="21"/>
  <c r="J2093" i="21"/>
  <c r="X1920" i="21"/>
  <c r="J1920" i="21"/>
  <c r="B932" i="22"/>
  <c r="J937" i="21"/>
  <c r="X937" i="21"/>
  <c r="J731" i="21"/>
  <c r="X731" i="21"/>
  <c r="B726" i="22"/>
  <c r="X1731" i="21"/>
  <c r="J1731" i="21"/>
  <c r="J2710" i="21"/>
  <c r="X2710" i="21"/>
  <c r="N52" i="22"/>
  <c r="O52" i="22" s="1"/>
  <c r="P57" i="21"/>
  <c r="J2957" i="21"/>
  <c r="X2957" i="21"/>
  <c r="J2315" i="21"/>
  <c r="X2315" i="21"/>
  <c r="X902" i="21"/>
  <c r="B897" i="22"/>
  <c r="J902" i="21"/>
  <c r="P150" i="21"/>
  <c r="N145" i="22"/>
  <c r="O145" i="22" s="1"/>
  <c r="P836" i="21"/>
  <c r="N831" i="22"/>
  <c r="O831" i="22" s="1"/>
  <c r="X1811" i="21"/>
  <c r="J1811" i="21"/>
  <c r="M347" i="21"/>
  <c r="H342" i="22"/>
  <c r="I342" i="22" s="1"/>
  <c r="X1937" i="21"/>
  <c r="J1937" i="21"/>
  <c r="X666" i="21"/>
  <c r="B661" i="22"/>
  <c r="J666" i="21"/>
  <c r="J1306" i="21"/>
  <c r="X1306" i="21"/>
  <c r="N419" i="22"/>
  <c r="O419" i="22" s="1"/>
  <c r="P424" i="21"/>
  <c r="M244" i="21"/>
  <c r="H239" i="22"/>
  <c r="I239" i="22" s="1"/>
  <c r="H448" i="22"/>
  <c r="I448" i="22" s="1"/>
  <c r="M453" i="21"/>
  <c r="J1310" i="21"/>
  <c r="X1310" i="21"/>
  <c r="B38" i="22"/>
  <c r="J43" i="21"/>
  <c r="X43" i="21"/>
  <c r="M358" i="21"/>
  <c r="H353" i="22"/>
  <c r="I353" i="22" s="1"/>
  <c r="X2182" i="21"/>
  <c r="J2182" i="21"/>
  <c r="C605" i="22"/>
  <c r="A605" i="22"/>
  <c r="X2531" i="21"/>
  <c r="J2531" i="21"/>
  <c r="P501" i="21"/>
  <c r="N496" i="22"/>
  <c r="O496" i="22" s="1"/>
  <c r="H346" i="22"/>
  <c r="I346" i="22" s="1"/>
  <c r="M351" i="21"/>
  <c r="M123" i="21"/>
  <c r="H118" i="22"/>
  <c r="I118" i="22" s="1"/>
  <c r="X241" i="21"/>
  <c r="B236" i="22"/>
  <c r="J241" i="21"/>
  <c r="N459" i="22"/>
  <c r="O459" i="22" s="1"/>
  <c r="P464" i="21"/>
  <c r="X1502" i="21"/>
  <c r="J1502" i="21"/>
  <c r="N252" i="22"/>
  <c r="O252" i="22" s="1"/>
  <c r="P257" i="21"/>
  <c r="B814" i="22"/>
  <c r="J819" i="21"/>
  <c r="X819" i="21"/>
  <c r="N372" i="22"/>
  <c r="O372" i="22" s="1"/>
  <c r="P377" i="21"/>
  <c r="H293" i="22"/>
  <c r="I293" i="22" s="1"/>
  <c r="M298" i="21"/>
  <c r="X622" i="21"/>
  <c r="B617" i="22"/>
  <c r="J622" i="21"/>
  <c r="H708" i="22"/>
  <c r="I708" i="22" s="1"/>
  <c r="M713" i="21"/>
  <c r="N340" i="22"/>
  <c r="O340" i="22" s="1"/>
  <c r="P345" i="21"/>
  <c r="M580" i="21"/>
  <c r="H575" i="22"/>
  <c r="I575" i="22" s="1"/>
  <c r="B487" i="22"/>
  <c r="J492" i="21"/>
  <c r="X492" i="21"/>
  <c r="X394" i="21"/>
  <c r="B389" i="22"/>
  <c r="J394" i="21"/>
  <c r="H44" i="22"/>
  <c r="I44" i="22" s="1"/>
  <c r="M49" i="21"/>
  <c r="M182" i="21"/>
  <c r="H177" i="22"/>
  <c r="I177" i="22" s="1"/>
  <c r="B437" i="22"/>
  <c r="J442" i="21"/>
  <c r="X442" i="21"/>
  <c r="H457" i="22"/>
  <c r="I457" i="22" s="1"/>
  <c r="M462" i="21"/>
  <c r="N981" i="22"/>
  <c r="O981" i="22" s="1"/>
  <c r="P986" i="21"/>
  <c r="X2649" i="21"/>
  <c r="J2649" i="21"/>
  <c r="J1308" i="21"/>
  <c r="X1308" i="21"/>
  <c r="B646" i="22"/>
  <c r="J651" i="21"/>
  <c r="X651" i="21"/>
  <c r="J296" i="21"/>
  <c r="B291" i="22"/>
  <c r="X296" i="21"/>
  <c r="M404" i="21"/>
  <c r="H399" i="22"/>
  <c r="I399" i="22" s="1"/>
  <c r="X1526" i="21"/>
  <c r="J1526" i="21"/>
  <c r="X2971" i="21"/>
  <c r="J2971" i="21"/>
  <c r="J1140" i="21"/>
  <c r="X1140" i="21"/>
  <c r="M254" i="21"/>
  <c r="H249" i="22"/>
  <c r="I249" i="22" s="1"/>
  <c r="J148" i="21"/>
  <c r="B143" i="22"/>
  <c r="X148" i="21"/>
  <c r="J420" i="21"/>
  <c r="X420" i="21"/>
  <c r="B415" i="22"/>
  <c r="X1784" i="21"/>
  <c r="J1784" i="21"/>
  <c r="P626" i="21"/>
  <c r="N621" i="22"/>
  <c r="O621" i="22" s="1"/>
  <c r="X605" i="21"/>
  <c r="J605" i="21"/>
  <c r="B600" i="22"/>
  <c r="C654" i="22"/>
  <c r="J3768" i="21"/>
  <c r="X3768" i="21"/>
  <c r="X3589" i="21"/>
  <c r="J3589" i="21"/>
  <c r="X3932" i="21"/>
  <c r="J3932" i="21"/>
  <c r="X3897" i="21"/>
  <c r="J3897" i="21"/>
  <c r="X1602" i="21"/>
  <c r="J1602" i="21"/>
  <c r="X3311" i="21"/>
  <c r="J3311" i="21"/>
  <c r="X1391" i="21"/>
  <c r="J1391" i="21"/>
  <c r="X2918" i="21"/>
  <c r="J2918" i="21"/>
  <c r="X3916" i="21"/>
  <c r="J3916" i="21"/>
  <c r="J2664" i="21"/>
  <c r="X2664" i="21"/>
  <c r="J3898" i="21"/>
  <c r="X3898" i="21"/>
  <c r="X3134" i="21"/>
  <c r="J3134" i="21"/>
  <c r="X1472" i="21"/>
  <c r="J1472" i="21"/>
  <c r="X2636" i="21"/>
  <c r="J2636" i="21"/>
  <c r="X3590" i="21"/>
  <c r="J3590" i="21"/>
  <c r="J3199" i="21"/>
  <c r="X3199" i="21"/>
  <c r="J3900" i="21"/>
  <c r="X3900" i="21"/>
  <c r="X3856" i="21"/>
  <c r="J3856" i="21"/>
  <c r="J2762" i="21"/>
  <c r="X2762" i="21"/>
  <c r="H464" i="22"/>
  <c r="I464" i="22" s="1"/>
  <c r="M469" i="21"/>
  <c r="J2277" i="21"/>
  <c r="X2277" i="21"/>
  <c r="X3083" i="21"/>
  <c r="J3083" i="21"/>
  <c r="J1463" i="21"/>
  <c r="X1463" i="21"/>
  <c r="J2874" i="21"/>
  <c r="X2874" i="21"/>
  <c r="J3246" i="21"/>
  <c r="X3246" i="21"/>
  <c r="X1113" i="21"/>
  <c r="J1113" i="21"/>
  <c r="X3049" i="21"/>
  <c r="J3049" i="21"/>
  <c r="J3141" i="21"/>
  <c r="X3141" i="21"/>
  <c r="X3294" i="21"/>
  <c r="J3294" i="21"/>
  <c r="J3226" i="21"/>
  <c r="X3226" i="21"/>
  <c r="X3482" i="21"/>
  <c r="J3482" i="21"/>
  <c r="J1110" i="21"/>
  <c r="X1110" i="21"/>
  <c r="X397" i="21"/>
  <c r="B392" i="22"/>
  <c r="J397" i="21"/>
  <c r="J3151" i="21"/>
  <c r="X3151" i="21"/>
  <c r="J3277" i="21"/>
  <c r="X3277" i="21"/>
  <c r="X2746" i="21"/>
  <c r="J2746" i="21"/>
  <c r="J3578" i="21"/>
  <c r="X3578" i="21"/>
  <c r="J3351" i="21"/>
  <c r="X3351" i="21"/>
  <c r="J3925" i="21"/>
  <c r="X3925" i="21"/>
  <c r="X3848" i="21"/>
  <c r="J3848" i="21"/>
  <c r="X2153" i="21"/>
  <c r="J2153" i="21"/>
  <c r="J3963" i="21"/>
  <c r="X3963" i="21"/>
  <c r="N424" i="22"/>
  <c r="O424" i="22" s="1"/>
  <c r="P429" i="21"/>
  <c r="J1458" i="21"/>
  <c r="X1458" i="21"/>
  <c r="H595" i="22"/>
  <c r="I595" i="22" s="1"/>
  <c r="M600" i="21"/>
  <c r="J3401" i="21"/>
  <c r="X3401" i="21"/>
  <c r="B245" i="22"/>
  <c r="J250" i="21"/>
  <c r="X250" i="21"/>
  <c r="J265" i="21"/>
  <c r="X265" i="21"/>
  <c r="B260" i="22"/>
  <c r="X3183" i="21"/>
  <c r="J3183" i="21"/>
  <c r="H927" i="22"/>
  <c r="I927" i="22" s="1"/>
  <c r="M932" i="21"/>
  <c r="J2104" i="21"/>
  <c r="X2104" i="21"/>
  <c r="X3707" i="21"/>
  <c r="J3707" i="21"/>
  <c r="X2504" i="21"/>
  <c r="J2504" i="21"/>
  <c r="J3698" i="21"/>
  <c r="X3698" i="21"/>
  <c r="J3657" i="21"/>
  <c r="X3657" i="21"/>
  <c r="X2567" i="21"/>
  <c r="J2567" i="21"/>
  <c r="P671" i="21"/>
  <c r="N666" i="22"/>
  <c r="O666" i="22" s="1"/>
  <c r="J371" i="21"/>
  <c r="X371" i="21"/>
  <c r="B366" i="22"/>
  <c r="M977" i="21"/>
  <c r="H972" i="22"/>
  <c r="I972" i="22" s="1"/>
  <c r="X2622" i="21"/>
  <c r="J2622" i="21"/>
  <c r="X2169" i="21"/>
  <c r="J2169" i="21"/>
  <c r="X3930" i="21"/>
  <c r="J3930" i="21"/>
  <c r="X2081" i="21"/>
  <c r="J2081" i="21"/>
  <c r="X2408" i="21"/>
  <c r="J2408" i="21"/>
  <c r="P990" i="21"/>
  <c r="N985" i="22"/>
  <c r="O985" i="22" s="1"/>
  <c r="X2706" i="21"/>
  <c r="J2706" i="21"/>
  <c r="J3998" i="21"/>
  <c r="X3998" i="21"/>
  <c r="J1117" i="21"/>
  <c r="X1117" i="21"/>
  <c r="H377" i="22"/>
  <c r="I377" i="22" s="1"/>
  <c r="M382" i="21"/>
  <c r="X3486" i="21"/>
  <c r="J3486" i="21"/>
  <c r="P625" i="21"/>
  <c r="N620" i="22"/>
  <c r="O620" i="22" s="1"/>
  <c r="J385" i="21"/>
  <c r="X385" i="21"/>
  <c r="B380" i="22"/>
  <c r="J1139" i="21"/>
  <c r="X1139" i="21"/>
  <c r="B960" i="22"/>
  <c r="J965" i="21"/>
  <c r="X965" i="21"/>
  <c r="X1025" i="21"/>
  <c r="J1025" i="21"/>
  <c r="H921" i="22"/>
  <c r="I921" i="22" s="1"/>
  <c r="M926" i="21"/>
  <c r="P544" i="21"/>
  <c r="N539" i="22"/>
  <c r="O539" i="22" s="1"/>
  <c r="J2221" i="21"/>
  <c r="X2221" i="21"/>
  <c r="N644" i="22"/>
  <c r="O644" i="22" s="1"/>
  <c r="P649" i="21"/>
  <c r="N265" i="22"/>
  <c r="O265" i="22" s="1"/>
  <c r="P270" i="21"/>
  <c r="X3681" i="21"/>
  <c r="J3681" i="21"/>
  <c r="J1414" i="21"/>
  <c r="X1414" i="21"/>
  <c r="X746" i="21"/>
  <c r="B741" i="22"/>
  <c r="J746" i="21"/>
  <c r="N641" i="22"/>
  <c r="O641" i="22" s="1"/>
  <c r="P646" i="21"/>
  <c r="J3352" i="21"/>
  <c r="X3352" i="21"/>
  <c r="H310" i="22"/>
  <c r="I310" i="22" s="1"/>
  <c r="M315" i="21"/>
  <c r="N962" i="22"/>
  <c r="O962" i="22" s="1"/>
  <c r="P967" i="21"/>
  <c r="X1765" i="21"/>
  <c r="J1765" i="21"/>
  <c r="X350" i="21"/>
  <c r="B345" i="22"/>
  <c r="J350" i="21"/>
  <c r="J3382" i="21"/>
  <c r="X3382" i="21"/>
  <c r="H637" i="22"/>
  <c r="I637" i="22" s="1"/>
  <c r="M642" i="21"/>
  <c r="J1112" i="21"/>
  <c r="X1112" i="21"/>
  <c r="X3163" i="21"/>
  <c r="J3163" i="21"/>
  <c r="X1985" i="21"/>
  <c r="J1985" i="21"/>
  <c r="N126" i="22"/>
  <c r="O126" i="22" s="1"/>
  <c r="P131" i="21"/>
  <c r="X813" i="21"/>
  <c r="B808" i="22"/>
  <c r="J813" i="21"/>
  <c r="J2115" i="21"/>
  <c r="X2115" i="21"/>
  <c r="N543" i="22"/>
  <c r="O543" i="22" s="1"/>
  <c r="P548" i="21"/>
  <c r="X945" i="21"/>
  <c r="B940" i="22"/>
  <c r="J945" i="21"/>
  <c r="J3165" i="21"/>
  <c r="X3165" i="21"/>
  <c r="X3073" i="21"/>
  <c r="J3073" i="21"/>
  <c r="X2526" i="21"/>
  <c r="J2526" i="21"/>
  <c r="J1622" i="21"/>
  <c r="X1622" i="21"/>
  <c r="J1687" i="21"/>
  <c r="X1687" i="21"/>
  <c r="M827" i="21"/>
  <c r="H822" i="22"/>
  <c r="I822" i="22" s="1"/>
  <c r="X3881" i="21"/>
  <c r="J3881" i="21"/>
  <c r="X2719" i="21"/>
  <c r="J2719" i="21"/>
  <c r="X3100" i="21"/>
  <c r="J3100" i="21"/>
  <c r="J3185" i="21"/>
  <c r="X3185" i="21"/>
  <c r="J2199" i="21"/>
  <c r="X2199" i="21"/>
  <c r="J1734" i="21"/>
  <c r="X1734" i="21"/>
  <c r="J2982" i="21"/>
  <c r="X2982" i="21"/>
  <c r="J737" i="21"/>
  <c r="X737" i="21"/>
  <c r="B732" i="22"/>
  <c r="X146" i="21"/>
  <c r="B141" i="22"/>
  <c r="J146" i="21"/>
  <c r="N501" i="22"/>
  <c r="O501" i="22" s="1"/>
  <c r="P506" i="21"/>
  <c r="P633" i="21"/>
  <c r="N628" i="22"/>
  <c r="O628" i="22" s="1"/>
  <c r="X1576" i="21"/>
  <c r="J1576" i="21"/>
  <c r="M590" i="21"/>
  <c r="H585" i="22"/>
  <c r="I585" i="22" s="1"/>
  <c r="J2436" i="21"/>
  <c r="X2436" i="21"/>
  <c r="N86" i="22"/>
  <c r="O86" i="22" s="1"/>
  <c r="P91" i="21"/>
  <c r="B56" i="22"/>
  <c r="J61" i="21"/>
  <c r="X61" i="21"/>
  <c r="J1862" i="21"/>
  <c r="X1862" i="21"/>
  <c r="M297" i="21"/>
  <c r="H292" i="22"/>
  <c r="I292" i="22" s="1"/>
  <c r="M861" i="21"/>
  <c r="H856" i="22"/>
  <c r="I856" i="22" s="1"/>
  <c r="J313" i="21"/>
  <c r="X313" i="21"/>
  <c r="B308" i="22"/>
  <c r="J1479" i="21"/>
  <c r="X1479" i="21"/>
  <c r="X172" i="21"/>
  <c r="B167" i="22"/>
  <c r="J172" i="21"/>
  <c r="J2540" i="21"/>
  <c r="X2540" i="21"/>
  <c r="X1914" i="21"/>
  <c r="J1914" i="21"/>
  <c r="J2507" i="21"/>
  <c r="X2507" i="21"/>
  <c r="J2209" i="21"/>
  <c r="X2209" i="21"/>
  <c r="X2376" i="21"/>
  <c r="J2376" i="21"/>
  <c r="X2133" i="21"/>
  <c r="J2133" i="21"/>
  <c r="X2630" i="21"/>
  <c r="J2630" i="21"/>
  <c r="P724" i="21"/>
  <c r="N719" i="22"/>
  <c r="O719" i="22" s="1"/>
  <c r="M520" i="21"/>
  <c r="H515" i="22"/>
  <c r="I515" i="22" s="1"/>
  <c r="N163" i="22"/>
  <c r="O163" i="22" s="1"/>
  <c r="P168" i="21"/>
  <c r="J1569" i="21"/>
  <c r="X1569" i="21"/>
  <c r="J706" i="21"/>
  <c r="X706" i="21"/>
  <c r="B701" i="22"/>
  <c r="X2050" i="21"/>
  <c r="J2050" i="21"/>
  <c r="M954" i="21"/>
  <c r="H949" i="22"/>
  <c r="I949" i="22" s="1"/>
  <c r="J1279" i="21"/>
  <c r="X1279" i="21"/>
  <c r="J2424" i="21"/>
  <c r="X2424" i="21"/>
  <c r="J1899" i="21"/>
  <c r="X1899" i="21"/>
  <c r="X2053" i="21"/>
  <c r="J2053" i="21"/>
  <c r="M307" i="21"/>
  <c r="H302" i="22"/>
  <c r="I302" i="22" s="1"/>
  <c r="X805" i="21"/>
  <c r="B800" i="22"/>
  <c r="J805" i="21"/>
  <c r="J3087" i="21"/>
  <c r="X3087" i="21"/>
  <c r="X2421" i="21"/>
  <c r="J2421" i="21"/>
  <c r="N412" i="22"/>
  <c r="O412" i="22" s="1"/>
  <c r="P417" i="21"/>
  <c r="X2769" i="21"/>
  <c r="J2769" i="21"/>
  <c r="J2040" i="21"/>
  <c r="X2040" i="21"/>
  <c r="J1809" i="21"/>
  <c r="X1809" i="21"/>
  <c r="J1808" i="21"/>
  <c r="X1808" i="21"/>
  <c r="J118" i="21"/>
  <c r="X118" i="21"/>
  <c r="B113" i="22"/>
  <c r="J1035" i="21"/>
  <c r="X1035" i="21"/>
  <c r="H329" i="22"/>
  <c r="I329" i="22" s="1"/>
  <c r="M334" i="21"/>
  <c r="N608" i="22"/>
  <c r="O608" i="22" s="1"/>
  <c r="P613" i="21"/>
  <c r="P567" i="21"/>
  <c r="N562" i="22"/>
  <c r="O562" i="22" s="1"/>
  <c r="J1642" i="21"/>
  <c r="X1642" i="21"/>
  <c r="J194" i="21"/>
  <c r="B189" i="22"/>
  <c r="X194" i="21"/>
  <c r="J2880" i="21"/>
  <c r="X2880" i="21"/>
  <c r="J2838" i="21"/>
  <c r="X2838" i="21"/>
  <c r="P529" i="21"/>
  <c r="N524" i="22"/>
  <c r="O524" i="22" s="1"/>
  <c r="X158" i="21"/>
  <c r="B153" i="22"/>
  <c r="J158" i="21"/>
  <c r="X1225" i="21"/>
  <c r="J1225" i="21"/>
  <c r="J3492" i="21"/>
  <c r="X3492" i="21"/>
  <c r="X860" i="21"/>
  <c r="B855" i="22"/>
  <c r="J860" i="21"/>
  <c r="X11" i="21"/>
  <c r="B6" i="22"/>
  <c r="J3044" i="21"/>
  <c r="X3044" i="21"/>
  <c r="J1388" i="21"/>
  <c r="X1388" i="21"/>
  <c r="X2460" i="21"/>
  <c r="J2460" i="21"/>
  <c r="J1796" i="21"/>
  <c r="X1796" i="21"/>
  <c r="H914" i="22"/>
  <c r="I914" i="22" s="1"/>
  <c r="M919" i="21"/>
  <c r="H598" i="22"/>
  <c r="I598" i="22" s="1"/>
  <c r="M603" i="21"/>
  <c r="J441" i="21"/>
  <c r="X441" i="21"/>
  <c r="B436" i="22"/>
  <c r="J2009" i="21"/>
  <c r="X2009" i="21"/>
  <c r="M331" i="21"/>
  <c r="H326" i="22"/>
  <c r="I326" i="22" s="1"/>
  <c r="J987" i="21"/>
  <c r="X987" i="21"/>
  <c r="B982" i="22"/>
  <c r="J2095" i="21"/>
  <c r="X2095" i="21"/>
  <c r="B584" i="22"/>
  <c r="J589" i="21"/>
  <c r="X589" i="21"/>
  <c r="N182" i="22"/>
  <c r="O182" i="22" s="1"/>
  <c r="P187" i="21"/>
  <c r="J2395" i="21"/>
  <c r="X2395" i="21"/>
  <c r="X3717" i="21"/>
  <c r="J3717" i="21"/>
  <c r="X1514" i="21"/>
  <c r="J1514" i="21"/>
  <c r="J1477" i="21"/>
  <c r="X1477" i="21"/>
  <c r="H317" i="22"/>
  <c r="I317" i="22" s="1"/>
  <c r="M322" i="21"/>
  <c r="J2626" i="21"/>
  <c r="X2626" i="21"/>
  <c r="J105" i="21"/>
  <c r="X105" i="21"/>
  <c r="B100" i="22"/>
  <c r="M54" i="21"/>
  <c r="H49" i="22"/>
  <c r="I49" i="22" s="1"/>
  <c r="P363" i="21"/>
  <c r="N358" i="22"/>
  <c r="O358" i="22" s="1"/>
  <c r="H270" i="22"/>
  <c r="I270" i="22" s="1"/>
  <c r="M275" i="21"/>
  <c r="N99" i="22"/>
  <c r="O99" i="22" s="1"/>
  <c r="P104" i="21"/>
  <c r="H906" i="22"/>
  <c r="I906" i="22" s="1"/>
  <c r="M911" i="21"/>
  <c r="H297" i="22"/>
  <c r="I297" i="22" s="1"/>
  <c r="M302" i="21"/>
  <c r="H739" i="22"/>
  <c r="I739" i="22" s="1"/>
  <c r="M744" i="21"/>
  <c r="X1529" i="21"/>
  <c r="J1529" i="21"/>
  <c r="X2149" i="21"/>
  <c r="J2149" i="21"/>
  <c r="B589" i="22"/>
  <c r="J594" i="21"/>
  <c r="X594" i="21"/>
  <c r="X881" i="21"/>
  <c r="J881" i="21"/>
  <c r="B876" i="22"/>
  <c r="X2873" i="21"/>
  <c r="J2873" i="21"/>
  <c r="X3356" i="21"/>
  <c r="J3356" i="21"/>
  <c r="M533" i="21"/>
  <c r="H528" i="22"/>
  <c r="I528" i="22" s="1"/>
  <c r="H839" i="22"/>
  <c r="I839" i="22" s="1"/>
  <c r="M844" i="21"/>
  <c r="B333" i="22"/>
  <c r="J338" i="21"/>
  <c r="X338" i="21"/>
  <c r="X248" i="21"/>
  <c r="J248" i="21"/>
  <c r="B243" i="22"/>
  <c r="X1681" i="21"/>
  <c r="J1681" i="21"/>
  <c r="N114" i="22"/>
  <c r="O114" i="22" s="1"/>
  <c r="P119" i="21"/>
  <c r="N271" i="22"/>
  <c r="O271" i="22" s="1"/>
  <c r="P276" i="21"/>
  <c r="J2836" i="21"/>
  <c r="X2836" i="21"/>
  <c r="J2865" i="21"/>
  <c r="X2865" i="21"/>
  <c r="X1063" i="21"/>
  <c r="J1063" i="21"/>
  <c r="J1305" i="21"/>
  <c r="X1305" i="21"/>
  <c r="B18" i="22"/>
  <c r="X23" i="21"/>
  <c r="H537" i="22"/>
  <c r="I537" i="22" s="1"/>
  <c r="M542" i="21"/>
  <c r="J3537" i="21"/>
  <c r="X3537" i="21"/>
  <c r="X818" i="21"/>
  <c r="B813" i="22"/>
  <c r="J818" i="21"/>
  <c r="J1098" i="21"/>
  <c r="X1098" i="21"/>
  <c r="J483" i="21"/>
  <c r="X483" i="21"/>
  <c r="B478" i="22"/>
  <c r="H750" i="22"/>
  <c r="I750" i="22" s="1"/>
  <c r="M755" i="21"/>
  <c r="X2389" i="21"/>
  <c r="J2389" i="21"/>
  <c r="B887" i="22"/>
  <c r="J892" i="21"/>
  <c r="X892" i="21"/>
  <c r="N518" i="22"/>
  <c r="O518" i="22" s="1"/>
  <c r="P523" i="21"/>
  <c r="X959" i="21"/>
  <c r="J959" i="21"/>
  <c r="B954" i="22"/>
  <c r="J689" i="21"/>
  <c r="X689" i="21"/>
  <c r="B684" i="22"/>
  <c r="H17" i="22"/>
  <c r="I17" i="22" s="1"/>
  <c r="J9" i="22" s="1"/>
  <c r="M22" i="21"/>
  <c r="M154" i="21"/>
  <c r="H149" i="22"/>
  <c r="I149" i="22" s="1"/>
  <c r="J1283" i="21"/>
  <c r="X1283" i="21"/>
  <c r="N410" i="22"/>
  <c r="O410" i="22" s="1"/>
  <c r="P401" i="22" s="1"/>
  <c r="P415" i="21"/>
  <c r="P530" i="21"/>
  <c r="N525" i="22"/>
  <c r="O525" i="22" s="1"/>
  <c r="B677" i="22"/>
  <c r="J682" i="21"/>
  <c r="X682" i="21"/>
  <c r="J1011" i="21"/>
  <c r="X1011" i="21"/>
  <c r="J1965" i="21"/>
  <c r="X1965" i="21"/>
  <c r="H328" i="22"/>
  <c r="I328" i="22" s="1"/>
  <c r="M333" i="21"/>
  <c r="J2853" i="21"/>
  <c r="X2853" i="21"/>
  <c r="J219" i="21"/>
  <c r="B214" i="22"/>
  <c r="X219" i="21"/>
  <c r="J1690" i="21"/>
  <c r="X1690" i="21"/>
  <c r="M153" i="21"/>
  <c r="H148" i="22"/>
  <c r="I148" i="22" s="1"/>
  <c r="M253" i="21"/>
  <c r="H248" i="22"/>
  <c r="I248" i="22" s="1"/>
  <c r="P114" i="21"/>
  <c r="N109" i="22"/>
  <c r="O109" i="22" s="1"/>
  <c r="J2180" i="21"/>
  <c r="X2180" i="21"/>
  <c r="P190" i="21"/>
  <c r="N185" i="22"/>
  <c r="O185" i="22" s="1"/>
  <c r="P206" i="21"/>
  <c r="N201" i="22"/>
  <c r="O201" i="22" s="1"/>
  <c r="X3979" i="21"/>
  <c r="J3979" i="21"/>
  <c r="J3983" i="21"/>
  <c r="X3983" i="21"/>
  <c r="X2899" i="21"/>
  <c r="J2899" i="21"/>
  <c r="P38" i="21"/>
  <c r="N33" i="22"/>
  <c r="O33" i="22" s="1"/>
  <c r="P340" i="21"/>
  <c r="N335" i="22"/>
  <c r="O335" i="22" s="1"/>
  <c r="X295" i="21"/>
  <c r="B290" i="22"/>
  <c r="J295" i="21"/>
  <c r="H796" i="22"/>
  <c r="I796" i="22" s="1"/>
  <c r="M801" i="21"/>
  <c r="M144" i="21"/>
  <c r="H139" i="22"/>
  <c r="I139" i="22" s="1"/>
  <c r="N10" i="22"/>
  <c r="O10" i="22" s="1"/>
  <c r="P15" i="21"/>
  <c r="P132" i="21"/>
  <c r="N127" i="22"/>
  <c r="O127" i="22" s="1"/>
  <c r="X24" i="21"/>
  <c r="B19" i="22"/>
  <c r="H287" i="22"/>
  <c r="I287" i="22" s="1"/>
  <c r="M292" i="21"/>
  <c r="P60" i="21"/>
  <c r="N55" i="22"/>
  <c r="O55" i="22" s="1"/>
  <c r="J1519" i="21"/>
  <c r="X1519" i="21"/>
  <c r="P809" i="21"/>
  <c r="N804" i="22"/>
  <c r="O804" i="22" s="1"/>
  <c r="X262" i="21"/>
  <c r="B257" i="22"/>
  <c r="J262" i="21"/>
  <c r="N563" i="22"/>
  <c r="O563" i="22" s="1"/>
  <c r="P568" i="21"/>
  <c r="X1575" i="21"/>
  <c r="J1575" i="21"/>
  <c r="P78" i="21"/>
  <c r="N73" i="22"/>
  <c r="O73" i="22" s="1"/>
  <c r="N250" i="22"/>
  <c r="O250" i="22" s="1"/>
  <c r="P255" i="21"/>
  <c r="J960" i="21"/>
  <c r="B955" i="22"/>
  <c r="X960" i="21"/>
  <c r="J1403" i="21"/>
  <c r="X1403" i="21"/>
  <c r="N995" i="22"/>
  <c r="O995" i="22" s="1"/>
  <c r="P1000" i="21"/>
  <c r="M723" i="21"/>
  <c r="H718" i="22"/>
  <c r="I718" i="22" s="1"/>
  <c r="X1237" i="21"/>
  <c r="J1237" i="21"/>
  <c r="H638" i="22"/>
  <c r="I638" i="22" s="1"/>
  <c r="M643" i="21"/>
  <c r="X346" i="21"/>
  <c r="B341" i="22"/>
  <c r="J346" i="21"/>
  <c r="H47" i="22"/>
  <c r="I47" i="22" s="1"/>
  <c r="M52" i="21"/>
  <c r="X2466" i="21"/>
  <c r="J2466" i="21"/>
  <c r="X655" i="21"/>
  <c r="B650" i="22"/>
  <c r="J655" i="21"/>
  <c r="H95" i="22"/>
  <c r="I95" i="22" s="1"/>
  <c r="M100" i="21"/>
  <c r="N627" i="22"/>
  <c r="O627" i="22" s="1"/>
  <c r="P632" i="21"/>
  <c r="B558" i="22"/>
  <c r="X563" i="21"/>
  <c r="J563" i="21"/>
  <c r="B106" i="22"/>
  <c r="X111" i="21"/>
  <c r="J111" i="21"/>
  <c r="M513" i="21"/>
  <c r="H508" i="22"/>
  <c r="I508" i="22" s="1"/>
  <c r="M526" i="21"/>
  <c r="H521" i="22"/>
  <c r="I521" i="22" s="1"/>
  <c r="M982" i="21"/>
  <c r="H977" i="22"/>
  <c r="I977" i="22" s="1"/>
  <c r="P491" i="21"/>
  <c r="N486" i="22"/>
  <c r="O486" i="22" s="1"/>
  <c r="X490" i="21"/>
  <c r="B485" i="22"/>
  <c r="J490" i="21"/>
  <c r="J2086" i="21"/>
  <c r="X2086" i="21"/>
  <c r="M240" i="21"/>
  <c r="H235" i="22"/>
  <c r="I235" i="22" s="1"/>
  <c r="X2696" i="21"/>
  <c r="J2696" i="21"/>
  <c r="X1890" i="21"/>
  <c r="J1890" i="21"/>
  <c r="M703" i="21"/>
  <c r="H698" i="22"/>
  <c r="I698" i="22" s="1"/>
  <c r="M374" i="21"/>
  <c r="H369" i="22"/>
  <c r="I369" i="22" s="1"/>
  <c r="M903" i="21"/>
  <c r="H898" i="22"/>
  <c r="I898" i="22" s="1"/>
  <c r="H538" i="22"/>
  <c r="I538" i="22" s="1"/>
  <c r="M543" i="21"/>
  <c r="B443" i="22"/>
  <c r="J448" i="21"/>
  <c r="X739" i="21"/>
  <c r="J739" i="21"/>
  <c r="B734" i="22"/>
  <c r="J3942" i="21"/>
  <c r="X3942" i="21"/>
  <c r="X3525" i="21"/>
  <c r="J3525" i="21"/>
  <c r="X3920" i="21"/>
  <c r="J3920" i="21"/>
  <c r="J3985" i="21"/>
  <c r="X3985" i="21"/>
  <c r="J1317" i="21"/>
  <c r="X1317" i="21"/>
  <c r="J2402" i="21"/>
  <c r="X2402" i="21"/>
  <c r="J3895" i="21"/>
  <c r="X3895" i="21"/>
  <c r="X3868" i="21"/>
  <c r="J3868" i="21"/>
  <c r="J3004" i="21"/>
  <c r="X3004" i="21"/>
  <c r="X3801" i="21"/>
  <c r="J3801" i="21"/>
  <c r="J662" i="21"/>
  <c r="X662" i="21"/>
  <c r="B657" i="22"/>
  <c r="X2818" i="21"/>
  <c r="J2818" i="21"/>
  <c r="P788" i="21"/>
  <c r="N783" i="22"/>
  <c r="O783" i="22" s="1"/>
  <c r="X2662" i="21"/>
  <c r="J2662" i="21"/>
  <c r="X1426" i="21"/>
  <c r="J1426" i="21"/>
  <c r="X862" i="21"/>
  <c r="B857" i="22"/>
  <c r="J862" i="21"/>
  <c r="X3577" i="21"/>
  <c r="J3577" i="21"/>
  <c r="J3429" i="21"/>
  <c r="X3429" i="21"/>
  <c r="X3852" i="21"/>
  <c r="J3852" i="21"/>
  <c r="X3583" i="21"/>
  <c r="J3583" i="21"/>
  <c r="X1503" i="21"/>
  <c r="J1503" i="21"/>
  <c r="J1614" i="21"/>
  <c r="X1614" i="21"/>
  <c r="J2478" i="21"/>
  <c r="X2478" i="21"/>
  <c r="P852" i="21"/>
  <c r="N847" i="22"/>
  <c r="O847" i="22" s="1"/>
  <c r="X2135" i="21"/>
  <c r="J2135" i="21"/>
  <c r="X3330" i="21"/>
  <c r="J3330" i="21"/>
  <c r="H678" i="22"/>
  <c r="I678" i="22" s="1"/>
  <c r="M683" i="21"/>
  <c r="P847" i="21"/>
  <c r="N842" i="22"/>
  <c r="O842" i="22" s="1"/>
  <c r="X2287" i="21"/>
  <c r="J2287" i="21"/>
  <c r="J2616" i="21"/>
  <c r="X2616" i="21"/>
  <c r="J3880" i="21"/>
  <c r="X3880" i="21"/>
  <c r="J3802" i="21"/>
  <c r="X3802" i="21"/>
  <c r="J3926" i="21"/>
  <c r="X3926" i="21"/>
  <c r="J3771" i="21"/>
  <c r="X3771" i="21"/>
  <c r="J3530" i="21"/>
  <c r="X3530" i="21"/>
  <c r="X2659" i="21"/>
  <c r="J2659" i="21"/>
  <c r="X2167" i="21"/>
  <c r="J2167" i="21"/>
  <c r="J660" i="21"/>
  <c r="X660" i="21"/>
  <c r="B655" i="22"/>
  <c r="J3824" i="21"/>
  <c r="X3824" i="21"/>
  <c r="X3890" i="21"/>
  <c r="J3890" i="21"/>
  <c r="J2214" i="21"/>
  <c r="X2214" i="21"/>
  <c r="M999" i="21"/>
  <c r="H994" i="22"/>
  <c r="I994" i="22" s="1"/>
  <c r="X2110" i="21"/>
  <c r="J2110" i="21"/>
  <c r="J3609" i="21"/>
  <c r="X3609" i="21"/>
  <c r="X3427" i="21"/>
  <c r="J3427" i="21"/>
  <c r="J3281" i="21"/>
  <c r="X3281" i="21"/>
  <c r="X2557" i="21"/>
  <c r="J2557" i="21"/>
  <c r="X2768" i="21"/>
  <c r="J2768" i="21"/>
  <c r="X1032" i="21"/>
  <c r="J1032" i="21"/>
  <c r="X2702" i="21"/>
  <c r="J2702" i="21"/>
  <c r="J3179" i="21"/>
  <c r="X3179" i="21"/>
  <c r="X2352" i="21"/>
  <c r="J2352" i="21"/>
  <c r="X3032" i="21"/>
  <c r="J3032" i="21"/>
  <c r="J1991" i="21"/>
  <c r="X1991" i="21"/>
  <c r="J2430" i="21"/>
  <c r="X2430" i="21"/>
  <c r="P468" i="21"/>
  <c r="N463" i="22"/>
  <c r="O463" i="22" s="1"/>
  <c r="X44" i="21"/>
  <c r="B39" i="22"/>
  <c r="J44" i="21"/>
  <c r="X1933" i="21"/>
  <c r="J1933" i="21"/>
  <c r="N452" i="22"/>
  <c r="O452" i="22" s="1"/>
  <c r="P457" i="21"/>
  <c r="X3993" i="21"/>
  <c r="J3993" i="21"/>
  <c r="J2502" i="21"/>
  <c r="X2502" i="21"/>
  <c r="B577" i="22"/>
  <c r="J582" i="21"/>
  <c r="X582" i="21"/>
  <c r="X3053" i="21"/>
  <c r="J3053" i="21"/>
  <c r="J3425" i="21"/>
  <c r="X3425" i="21"/>
  <c r="X2428" i="21"/>
  <c r="J2428" i="21"/>
  <c r="P28" i="21"/>
  <c r="N23" i="22"/>
  <c r="O23" i="22" s="1"/>
  <c r="X1880" i="21"/>
  <c r="J1880" i="21"/>
  <c r="J3522" i="21"/>
  <c r="X3522" i="21"/>
  <c r="X3136" i="21"/>
  <c r="J3136" i="21"/>
  <c r="X2355" i="21"/>
  <c r="J2355" i="21"/>
  <c r="P774" i="21"/>
  <c r="N769" i="22"/>
  <c r="O769" i="22" s="1"/>
  <c r="J1906" i="21"/>
  <c r="X1906" i="21"/>
  <c r="P267" i="21"/>
  <c r="N262" i="22"/>
  <c r="O262" i="22" s="1"/>
  <c r="H48" i="22"/>
  <c r="I48" i="22" s="1"/>
  <c r="M53" i="21"/>
  <c r="H610" i="22"/>
  <c r="I610" i="22" s="1"/>
  <c r="M615" i="21"/>
  <c r="X3908" i="21"/>
  <c r="J3908" i="21"/>
  <c r="J3687" i="21"/>
  <c r="X3687" i="21"/>
  <c r="X3030" i="21"/>
  <c r="J3030" i="21"/>
  <c r="J1330" i="21"/>
  <c r="X1330" i="21"/>
  <c r="P109" i="21"/>
  <c r="N104" i="22"/>
  <c r="O104" i="22" s="1"/>
  <c r="J1583" i="21"/>
  <c r="X1583" i="21"/>
  <c r="N740" i="22"/>
  <c r="O740" i="22" s="1"/>
  <c r="P745" i="21"/>
  <c r="P944" i="21"/>
  <c r="N939" i="22"/>
  <c r="O939" i="22" s="1"/>
  <c r="J966" i="21"/>
  <c r="X966" i="21"/>
  <c r="B961" i="22"/>
  <c r="J3520" i="21"/>
  <c r="X3520" i="21"/>
  <c r="X2251" i="21"/>
  <c r="J2251" i="21"/>
  <c r="X349" i="21"/>
  <c r="B344" i="22"/>
  <c r="J349" i="21"/>
  <c r="X3679" i="21"/>
  <c r="J3679" i="21"/>
  <c r="X1913" i="21"/>
  <c r="J1913" i="21"/>
  <c r="X3211" i="21"/>
  <c r="J3211" i="21"/>
  <c r="J2983" i="21"/>
  <c r="X2983" i="21"/>
  <c r="X2581" i="21"/>
  <c r="J2581" i="21"/>
  <c r="J581" i="21"/>
  <c r="X581" i="21"/>
  <c r="B576" i="22"/>
  <c r="X1825" i="21"/>
  <c r="J1825" i="21"/>
  <c r="X3594" i="21"/>
  <c r="J3594" i="21"/>
  <c r="P416" i="21"/>
  <c r="N411" i="22"/>
  <c r="O411" i="22" s="1"/>
  <c r="X3253" i="21"/>
  <c r="J3253" i="21"/>
  <c r="H404" i="22"/>
  <c r="I404" i="22" s="1"/>
  <c r="M409" i="21"/>
  <c r="H81" i="22"/>
  <c r="I81" i="22" s="1"/>
  <c r="J81" i="22" s="1"/>
  <c r="M86" i="21"/>
  <c r="X2657" i="21"/>
  <c r="J2657" i="21"/>
  <c r="X1342" i="21"/>
  <c r="J1342" i="21"/>
  <c r="J1843" i="21"/>
  <c r="X1843" i="21"/>
  <c r="N913" i="22"/>
  <c r="O913" i="22" s="1"/>
  <c r="P918" i="21"/>
  <c r="J3137" i="21"/>
  <c r="X3137" i="21"/>
  <c r="X3321" i="21"/>
  <c r="J3321" i="21"/>
  <c r="X1018" i="21"/>
  <c r="J1018" i="21"/>
  <c r="J3320" i="21"/>
  <c r="X3320" i="21"/>
  <c r="J1939" i="21"/>
  <c r="X1939" i="21"/>
  <c r="J1118" i="21"/>
  <c r="X1118" i="21"/>
  <c r="H645" i="22"/>
  <c r="I645" i="22" s="1"/>
  <c r="M650" i="21"/>
  <c r="X3316" i="21"/>
  <c r="J3316" i="21"/>
  <c r="P170" i="21"/>
  <c r="N165" i="22"/>
  <c r="O165" i="22" s="1"/>
  <c r="X611" i="21"/>
  <c r="J611" i="21"/>
  <c r="B606" i="22"/>
  <c r="M287" i="21"/>
  <c r="H282" i="22"/>
  <c r="I282" i="22" s="1"/>
  <c r="X3033" i="21"/>
  <c r="J3033" i="21"/>
  <c r="J2205" i="21"/>
  <c r="X2205" i="21"/>
  <c r="X3428" i="21"/>
  <c r="J3428" i="21"/>
  <c r="H1001" i="22"/>
  <c r="I1001" i="22" s="1"/>
  <c r="M1006" i="21"/>
  <c r="X1894" i="21"/>
  <c r="J1894" i="21"/>
  <c r="J1866" i="21"/>
  <c r="X1866" i="21"/>
  <c r="M726" i="21"/>
  <c r="H721" i="22"/>
  <c r="I721" i="22" s="1"/>
  <c r="B894" i="22"/>
  <c r="X899" i="21"/>
  <c r="J899" i="21"/>
  <c r="J2458" i="21"/>
  <c r="X2458" i="21"/>
  <c r="X1153" i="21"/>
  <c r="J1153" i="21"/>
  <c r="J1571" i="21"/>
  <c r="X1571" i="21"/>
  <c r="H567" i="22"/>
  <c r="I567" i="22" s="1"/>
  <c r="M572" i="21"/>
  <c r="J1611" i="21"/>
  <c r="X1611" i="21"/>
  <c r="X282" i="21"/>
  <c r="B277" i="22"/>
  <c r="J282" i="21"/>
  <c r="X3610" i="21"/>
  <c r="J3610" i="21"/>
  <c r="X1625" i="21"/>
  <c r="J1625" i="21"/>
  <c r="J3373" i="21"/>
  <c r="X3373" i="21"/>
  <c r="J1203" i="21"/>
  <c r="X1203" i="21"/>
  <c r="J2360" i="21"/>
  <c r="X2360" i="21"/>
  <c r="J3301" i="21"/>
  <c r="X3301" i="21"/>
  <c r="N116" i="22"/>
  <c r="O116" i="22" s="1"/>
  <c r="P121" i="21"/>
  <c r="J2332" i="21"/>
  <c r="X2332" i="21"/>
  <c r="X3093" i="21"/>
  <c r="J3093" i="21"/>
  <c r="H198" i="22"/>
  <c r="I198" i="22" s="1"/>
  <c r="M203" i="21"/>
  <c r="J1423" i="21"/>
  <c r="X1423" i="21"/>
  <c r="H60" i="22"/>
  <c r="I60" i="22" s="1"/>
  <c r="M65" i="21"/>
  <c r="X1083" i="21"/>
  <c r="J1083" i="21"/>
  <c r="J1898" i="21"/>
  <c r="X1898" i="21"/>
  <c r="J3729" i="21"/>
  <c r="X3729" i="21"/>
  <c r="X1476" i="21"/>
  <c r="J1476" i="21"/>
  <c r="P470" i="21"/>
  <c r="N465" i="22"/>
  <c r="O465" i="22" s="1"/>
  <c r="N923" i="22"/>
  <c r="O923" i="22" s="1"/>
  <c r="P928" i="21"/>
  <c r="M910" i="21"/>
  <c r="H905" i="22"/>
  <c r="I905" i="22" s="1"/>
  <c r="J2522" i="21"/>
  <c r="X2522" i="21"/>
  <c r="M400" i="21"/>
  <c r="H395" i="22"/>
  <c r="I395" i="22" s="1"/>
  <c r="J2667" i="21"/>
  <c r="X2667" i="21"/>
  <c r="X2359" i="21"/>
  <c r="J2359" i="21"/>
  <c r="M446" i="21"/>
  <c r="H441" i="22"/>
  <c r="I441" i="22" s="1"/>
  <c r="P310" i="21"/>
  <c r="N305" i="22"/>
  <c r="O305" i="22" s="1"/>
  <c r="J2576" i="21"/>
  <c r="X2576" i="21"/>
  <c r="N311" i="22"/>
  <c r="O311" i="22" s="1"/>
  <c r="P316" i="21"/>
  <c r="H183" i="22"/>
  <c r="I183" i="22" s="1"/>
  <c r="M188" i="21"/>
  <c r="X2742" i="21"/>
  <c r="J2742" i="21"/>
  <c r="J1689" i="21"/>
  <c r="X1689" i="21"/>
  <c r="P811" i="21"/>
  <c r="N806" i="22"/>
  <c r="O806" i="22" s="1"/>
  <c r="J2968" i="21"/>
  <c r="X2968" i="21"/>
  <c r="J2356" i="21"/>
  <c r="X2356" i="21"/>
  <c r="J1294" i="21"/>
  <c r="X1294" i="21"/>
  <c r="X2443" i="21"/>
  <c r="J2443" i="21"/>
  <c r="X3759" i="21"/>
  <c r="J3759" i="21"/>
  <c r="J1355" i="21"/>
  <c r="X1355" i="21"/>
  <c r="H3" i="22"/>
  <c r="I3" i="22" s="1"/>
  <c r="M8" i="21"/>
  <c r="J1484" i="21"/>
  <c r="X1484" i="21"/>
  <c r="M718" i="21"/>
  <c r="H713" i="22"/>
  <c r="I713" i="22" s="1"/>
  <c r="N230" i="22"/>
  <c r="O230" i="22" s="1"/>
  <c r="P235" i="21"/>
  <c r="J2201" i="21"/>
  <c r="X2201" i="21"/>
  <c r="H911" i="22"/>
  <c r="I911" i="22" s="1"/>
  <c r="M916" i="21"/>
  <c r="J3222" i="21"/>
  <c r="X3222" i="21"/>
  <c r="J325" i="21"/>
  <c r="B320" i="22"/>
  <c r="X325" i="21"/>
  <c r="X2515" i="21"/>
  <c r="J2515" i="21"/>
  <c r="J2385" i="21"/>
  <c r="X2385" i="21"/>
  <c r="P854" i="21"/>
  <c r="N849" i="22"/>
  <c r="O849" i="22" s="1"/>
  <c r="M558" i="21"/>
  <c r="H553" i="22"/>
  <c r="I553" i="22" s="1"/>
  <c r="N956" i="22"/>
  <c r="O956" i="22" s="1"/>
  <c r="P961" i="21"/>
  <c r="N973" i="22"/>
  <c r="O973" i="22" s="1"/>
  <c r="P978" i="21"/>
  <c r="J876" i="21"/>
  <c r="X876" i="21"/>
  <c r="B871" i="22"/>
  <c r="P286" i="21"/>
  <c r="N281" i="22"/>
  <c r="O281" i="22" s="1"/>
  <c r="N527" i="22"/>
  <c r="O527" i="22" s="1"/>
  <c r="P532" i="21"/>
  <c r="X481" i="21"/>
  <c r="B476" i="22"/>
  <c r="J481" i="21"/>
  <c r="N817" i="22"/>
  <c r="O817" i="22" s="1"/>
  <c r="P822" i="21"/>
  <c r="X1720" i="21"/>
  <c r="J1720" i="21"/>
  <c r="M375" i="21"/>
  <c r="H370" i="22"/>
  <c r="I370" i="22" s="1"/>
  <c r="N2" i="22"/>
  <c r="O2" i="22" s="1"/>
  <c r="P7" i="21"/>
  <c r="M432" i="21"/>
  <c r="H427" i="22"/>
  <c r="I427" i="22" s="1"/>
  <c r="X1269" i="21"/>
  <c r="J1269" i="21"/>
  <c r="J2423" i="21"/>
  <c r="X2423" i="21"/>
  <c r="X159" i="21"/>
  <c r="B154" i="22"/>
  <c r="J159" i="21"/>
  <c r="J3581" i="21"/>
  <c r="X3581" i="21"/>
  <c r="J1183" i="21"/>
  <c r="X1183" i="21"/>
  <c r="N493" i="22"/>
  <c r="O493" i="22" s="1"/>
  <c r="P498" i="21"/>
  <c r="J2534" i="21"/>
  <c r="X2534" i="21"/>
  <c r="J2333" i="21"/>
  <c r="X2333" i="21"/>
  <c r="M914" i="21"/>
  <c r="H909" i="22"/>
  <c r="I909" i="22" s="1"/>
  <c r="P427" i="21"/>
  <c r="N422" i="22"/>
  <c r="O422" i="22" s="1"/>
  <c r="X1525" i="21"/>
  <c r="J1525" i="21"/>
  <c r="J3404" i="21"/>
  <c r="X3404" i="21"/>
  <c r="M956" i="21"/>
  <c r="H951" i="22"/>
  <c r="I951" i="22" s="1"/>
  <c r="J1700" i="21"/>
  <c r="X1700" i="21"/>
  <c r="N725" i="22"/>
  <c r="O725" i="22" s="1"/>
  <c r="P730" i="21"/>
  <c r="J3018" i="21"/>
  <c r="X3018" i="21"/>
  <c r="J1638" i="21"/>
  <c r="X1638" i="21"/>
  <c r="J1487" i="21"/>
  <c r="X1487" i="21"/>
  <c r="M180" i="21"/>
  <c r="H175" i="22"/>
  <c r="I175" i="22" s="1"/>
  <c r="X1017" i="21"/>
  <c r="J1017" i="21"/>
  <c r="P752" i="21"/>
  <c r="N747" i="22"/>
  <c r="O747" i="22" s="1"/>
  <c r="J2195" i="21"/>
  <c r="X2195" i="21"/>
  <c r="X3278" i="21"/>
  <c r="J3278" i="21"/>
  <c r="M280" i="21"/>
  <c r="H275" i="22"/>
  <c r="I275" i="22" s="1"/>
  <c r="N703" i="22"/>
  <c r="O703" i="22" s="1"/>
  <c r="P708" i="21"/>
  <c r="J92" i="21"/>
  <c r="X92" i="21"/>
  <c r="B87" i="22"/>
  <c r="H532" i="22"/>
  <c r="I532" i="22" s="1"/>
  <c r="M537" i="21"/>
  <c r="X3267" i="21"/>
  <c r="J3267" i="21"/>
  <c r="X3849" i="21"/>
  <c r="J3849" i="21"/>
  <c r="J2340" i="21"/>
  <c r="X2340" i="21"/>
  <c r="J223" i="21"/>
  <c r="X223" i="21"/>
  <c r="B218" i="22"/>
  <c r="J2514" i="21"/>
  <c r="X2514" i="21"/>
  <c r="P165" i="21"/>
  <c r="N160" i="22"/>
  <c r="O160" i="22" s="1"/>
  <c r="P101" i="21"/>
  <c r="N96" i="22"/>
  <c r="O96" i="22" s="1"/>
  <c r="N173" i="22"/>
  <c r="O173" i="22" s="1"/>
  <c r="P178" i="21"/>
  <c r="P25" i="21"/>
  <c r="N20" i="22"/>
  <c r="O20" i="22" s="1"/>
  <c r="J2999" i="21"/>
  <c r="X2999" i="21"/>
  <c r="X2439" i="21"/>
  <c r="J2439" i="21"/>
  <c r="M667" i="21"/>
  <c r="H662" i="22"/>
  <c r="I662" i="22" s="1"/>
  <c r="B278" i="22"/>
  <c r="J283" i="21"/>
  <c r="X283" i="21"/>
  <c r="B192" i="22"/>
  <c r="J197" i="21"/>
  <c r="X197" i="21"/>
  <c r="N367" i="22"/>
  <c r="O367" i="22" s="1"/>
  <c r="P372" i="21"/>
  <c r="B77" i="22"/>
  <c r="J82" i="21"/>
  <c r="X2189" i="21"/>
  <c r="J2189" i="21"/>
  <c r="N30" i="22"/>
  <c r="O30" i="22" s="1"/>
  <c r="P35" i="21"/>
  <c r="H930" i="22"/>
  <c r="I930" i="22" s="1"/>
  <c r="M935" i="21"/>
  <c r="P664" i="21"/>
  <c r="N659" i="22"/>
  <c r="O659" i="22" s="1"/>
  <c r="J2749" i="21"/>
  <c r="X2749" i="21"/>
  <c r="J2029" i="21"/>
  <c r="X2029" i="21"/>
  <c r="X330" i="21"/>
  <c r="B325" i="22"/>
  <c r="J330" i="21"/>
  <c r="M278" i="21"/>
  <c r="H273" i="22"/>
  <c r="I273" i="22" s="1"/>
  <c r="J405" i="21"/>
  <c r="X405" i="21"/>
  <c r="B400" i="22"/>
  <c r="H103" i="22"/>
  <c r="I103" i="22" s="1"/>
  <c r="M108" i="21"/>
  <c r="P210" i="21"/>
  <c r="N205" i="22"/>
  <c r="O205" i="22" s="1"/>
  <c r="X1897" i="21"/>
  <c r="J1897" i="21"/>
  <c r="J1885" i="21"/>
  <c r="X1885" i="21"/>
  <c r="X833" i="21"/>
  <c r="B828" i="22"/>
  <c r="J833" i="21"/>
  <c r="N174" i="22"/>
  <c r="O174" i="22" s="1"/>
  <c r="P179" i="21"/>
  <c r="M174" i="21"/>
  <c r="H169" i="22"/>
  <c r="I169" i="22" s="1"/>
  <c r="M183" i="21"/>
  <c r="H178" i="22"/>
  <c r="I178" i="22" s="1"/>
  <c r="J3365" i="21"/>
  <c r="X3365" i="21"/>
  <c r="X507" i="21"/>
  <c r="B502" i="22"/>
  <c r="J507" i="21"/>
  <c r="H798" i="22"/>
  <c r="I798" i="22" s="1"/>
  <c r="M803" i="21"/>
  <c r="J2090" i="21"/>
  <c r="X2090" i="21"/>
  <c r="J624" i="21"/>
  <c r="X624" i="21"/>
  <c r="B619" i="22"/>
  <c r="N495" i="22"/>
  <c r="O495" i="22" s="1"/>
  <c r="P500" i="21"/>
  <c r="P309" i="21"/>
  <c r="N304" i="22"/>
  <c r="O304" i="22" s="1"/>
  <c r="M211" i="21"/>
  <c r="H206" i="22"/>
  <c r="I206" i="22" s="1"/>
  <c r="J1431" i="21"/>
  <c r="X1431" i="21"/>
  <c r="B863" i="22"/>
  <c r="J868" i="21"/>
  <c r="X868" i="21"/>
  <c r="J764" i="21"/>
  <c r="X764" i="21"/>
  <c r="B759" i="22"/>
  <c r="P467" i="21"/>
  <c r="N462" i="22"/>
  <c r="O462" i="22" s="1"/>
  <c r="H253" i="22"/>
  <c r="I253" i="22" s="1"/>
  <c r="M258" i="21"/>
  <c r="J1381" i="21"/>
  <c r="X1381" i="21"/>
  <c r="X1382" i="21"/>
  <c r="J1382" i="21"/>
  <c r="B850" i="22"/>
  <c r="J855" i="21"/>
  <c r="X855" i="21"/>
  <c r="X2475" i="21"/>
  <c r="J2475" i="21"/>
  <c r="B526" i="22"/>
  <c r="J531" i="21"/>
  <c r="X531" i="21"/>
  <c r="B969" i="22"/>
  <c r="X974" i="21"/>
  <c r="J974" i="21"/>
  <c r="P99" i="21"/>
  <c r="N94" i="22"/>
  <c r="O94" i="22" s="1"/>
  <c r="M761" i="21"/>
  <c r="H756" i="22"/>
  <c r="I756" i="22" s="1"/>
  <c r="J742" i="21"/>
  <c r="X742" i="21"/>
  <c r="B737" i="22"/>
  <c r="H782" i="22"/>
  <c r="I782" i="22" s="1"/>
  <c r="M787" i="21"/>
  <c r="X1901" i="21"/>
  <c r="J1901" i="21"/>
  <c r="N674" i="22"/>
  <c r="O674" i="22" s="1"/>
  <c r="P679" i="21"/>
  <c r="B240" i="22"/>
  <c r="J245" i="21"/>
  <c r="X245" i="21"/>
  <c r="X1075" i="21"/>
  <c r="J1075" i="21"/>
  <c r="J160" i="21"/>
  <c r="B155" i="22"/>
  <c r="X160" i="21"/>
  <c r="N129" i="22"/>
  <c r="O129" i="22" s="1"/>
  <c r="P134" i="21"/>
  <c r="X939" i="21"/>
  <c r="J939" i="21"/>
  <c r="B934" i="22"/>
  <c r="X2163" i="21"/>
  <c r="J2163" i="21"/>
  <c r="M122" i="21"/>
  <c r="H117" i="22"/>
  <c r="I117" i="22" s="1"/>
  <c r="J341" i="21"/>
  <c r="B336" i="22"/>
  <c r="X341" i="21"/>
  <c r="B920" i="22"/>
  <c r="X925" i="21"/>
  <c r="J925" i="21"/>
  <c r="P321" i="21"/>
  <c r="N316" i="22"/>
  <c r="O316" i="22" s="1"/>
  <c r="X2060" i="21"/>
  <c r="J2060" i="21"/>
  <c r="P196" i="21"/>
  <c r="N191" i="22"/>
  <c r="O191" i="22" s="1"/>
  <c r="X2682" i="21"/>
  <c r="J2682" i="21"/>
  <c r="X701" i="21"/>
  <c r="B696" i="22"/>
  <c r="J701" i="21"/>
  <c r="X3204" i="21"/>
  <c r="J3204" i="21"/>
  <c r="M1192" i="21"/>
  <c r="X1192" i="21"/>
  <c r="H922" i="22"/>
  <c r="I922" i="22" s="1"/>
  <c r="M927" i="21"/>
  <c r="P578" i="21"/>
  <c r="N573" i="22"/>
  <c r="O573" i="22" s="1"/>
  <c r="J3385" i="21"/>
  <c r="X3385" i="21"/>
  <c r="J3776" i="21"/>
  <c r="X3776" i="21"/>
  <c r="J3186" i="21"/>
  <c r="X3186" i="21"/>
  <c r="X2627" i="21"/>
  <c r="J2627" i="21"/>
  <c r="J3744" i="21"/>
  <c r="X3744" i="21"/>
  <c r="X2454" i="21"/>
  <c r="J2454" i="21"/>
  <c r="J3466" i="21"/>
  <c r="X3466" i="21"/>
  <c r="J3988" i="21"/>
  <c r="X3988" i="21"/>
  <c r="X3783" i="21"/>
  <c r="J3783" i="21"/>
  <c r="J3769" i="21"/>
  <c r="X3769" i="21"/>
  <c r="J3378" i="21"/>
  <c r="X3378" i="21"/>
  <c r="X3129" i="21"/>
  <c r="J3129" i="21"/>
  <c r="J1523" i="21"/>
  <c r="X1523" i="21"/>
  <c r="J3276" i="21"/>
  <c r="X3276" i="21"/>
  <c r="X2807" i="21"/>
  <c r="J2807" i="21"/>
  <c r="J3859" i="21"/>
  <c r="X3859" i="21"/>
  <c r="J1859" i="21"/>
  <c r="X1859" i="21"/>
  <c r="X3688" i="21"/>
  <c r="J3688" i="21"/>
  <c r="N676" i="22"/>
  <c r="O676" i="22" s="1"/>
  <c r="P681" i="21"/>
  <c r="J3566" i="21"/>
  <c r="X3566" i="21"/>
  <c r="X1296" i="21"/>
  <c r="J1296" i="21"/>
  <c r="X2405" i="21"/>
  <c r="J2405" i="21"/>
  <c r="X3817" i="21"/>
  <c r="J3817" i="21"/>
  <c r="J3565" i="21"/>
  <c r="X3565" i="21"/>
  <c r="J2798" i="21"/>
  <c r="X2798" i="21"/>
  <c r="X2767" i="21"/>
  <c r="J2767" i="21"/>
  <c r="J1384" i="21"/>
  <c r="X1384" i="21"/>
  <c r="J3602" i="21"/>
  <c r="X3602" i="21"/>
  <c r="X3889" i="21"/>
  <c r="J3889" i="21"/>
  <c r="X2034" i="21"/>
  <c r="J2034" i="21"/>
  <c r="M905" i="21"/>
  <c r="H900" i="22"/>
  <c r="I900" i="22" s="1"/>
  <c r="J2990" i="21"/>
  <c r="X2990" i="21"/>
  <c r="H820" i="22"/>
  <c r="I820" i="22" s="1"/>
  <c r="M825" i="21"/>
  <c r="X3334" i="21"/>
  <c r="J3334" i="21"/>
  <c r="P653" i="21"/>
  <c r="N648" i="22"/>
  <c r="O648" i="22" s="1"/>
  <c r="X2611" i="21"/>
  <c r="J2611" i="21"/>
  <c r="X3273" i="21"/>
  <c r="J3273" i="21"/>
  <c r="X3569" i="21"/>
  <c r="J3569" i="21"/>
  <c r="J767" i="21"/>
  <c r="X767" i="21"/>
  <c r="B762" i="22"/>
  <c r="X3175" i="21"/>
  <c r="J3175" i="21"/>
  <c r="X3798" i="21"/>
  <c r="J3798" i="21"/>
  <c r="P618" i="21"/>
  <c r="N613" i="22"/>
  <c r="O613" i="22" s="1"/>
  <c r="J3263" i="21"/>
  <c r="X3263" i="21"/>
  <c r="J2855" i="21"/>
  <c r="X2855" i="21"/>
  <c r="P766" i="21"/>
  <c r="N761" i="22"/>
  <c r="O761" i="22" s="1"/>
  <c r="J3535" i="21"/>
  <c r="X3535" i="21"/>
  <c r="B460" i="22"/>
  <c r="J465" i="21"/>
  <c r="X465" i="21"/>
  <c r="X1522" i="21"/>
  <c r="J1522" i="21"/>
  <c r="X2650" i="21"/>
  <c r="J2650" i="21"/>
  <c r="X3604" i="21"/>
  <c r="J3604" i="21"/>
  <c r="J2184" i="21"/>
  <c r="X2184" i="21"/>
  <c r="X951" i="21"/>
  <c r="J951" i="21"/>
  <c r="B946" i="22"/>
  <c r="J3621" i="21"/>
  <c r="X3621" i="21"/>
  <c r="X239" i="21"/>
  <c r="B234" i="22"/>
  <c r="J239" i="21"/>
  <c r="P874" i="21"/>
  <c r="N869" i="22"/>
  <c r="O869" i="22" s="1"/>
  <c r="J3922" i="21"/>
  <c r="X3922" i="21"/>
  <c r="J3649" i="21"/>
  <c r="X3649" i="21"/>
  <c r="J3647" i="21"/>
  <c r="X3647" i="21"/>
  <c r="X3229" i="21"/>
  <c r="J3229" i="21"/>
  <c r="J3693" i="21"/>
  <c r="X3693" i="21"/>
  <c r="J879" i="21"/>
  <c r="X879" i="21"/>
  <c r="B874" i="22"/>
  <c r="X3532" i="21"/>
  <c r="J3532" i="21"/>
  <c r="X2148" i="21"/>
  <c r="J2148" i="21"/>
  <c r="X2479" i="21"/>
  <c r="J2479" i="21"/>
  <c r="J2707" i="21"/>
  <c r="X2707" i="21"/>
  <c r="X2098" i="21"/>
  <c r="J2098" i="21"/>
  <c r="J3982" i="21"/>
  <c r="X3982" i="21"/>
  <c r="X3795" i="21"/>
  <c r="J3795" i="21"/>
  <c r="J3669" i="21"/>
  <c r="X3669" i="21"/>
  <c r="J3094" i="21"/>
  <c r="X3094" i="21"/>
  <c r="X1194" i="21"/>
  <c r="J1194" i="21"/>
  <c r="X1775" i="21"/>
  <c r="J1775" i="21"/>
  <c r="H32" i="22"/>
  <c r="I32" i="22" s="1"/>
  <c r="M37" i="21"/>
  <c r="J3819" i="21"/>
  <c r="X3819" i="21"/>
  <c r="J3153" i="21"/>
  <c r="X3153" i="21"/>
  <c r="J3266" i="21"/>
  <c r="X3266" i="21"/>
  <c r="X1421" i="21"/>
  <c r="J1421" i="21"/>
  <c r="X1668" i="21"/>
  <c r="J1668" i="21"/>
  <c r="J1184" i="21"/>
  <c r="X1184" i="21"/>
  <c r="J695" i="21"/>
  <c r="X695" i="21"/>
  <c r="B690" i="22"/>
  <c r="X30" i="21"/>
  <c r="B25" i="22"/>
  <c r="J30" i="21"/>
  <c r="X3906" i="21"/>
  <c r="J3906" i="21"/>
  <c r="X3415" i="21"/>
  <c r="J3415" i="21"/>
  <c r="J1964" i="21"/>
  <c r="X1964" i="21"/>
  <c r="H656" i="22"/>
  <c r="I656" i="22" s="1"/>
  <c r="J648" i="22" s="1"/>
  <c r="M661" i="21"/>
  <c r="X1102" i="21"/>
  <c r="J1102" i="21"/>
  <c r="X426" i="21"/>
  <c r="B421" i="22"/>
  <c r="J426" i="21"/>
  <c r="B323" i="22"/>
  <c r="J328" i="21"/>
  <c r="X328" i="21"/>
  <c r="J1124" i="21"/>
  <c r="X1124" i="21"/>
  <c r="J3227" i="21"/>
  <c r="X3227" i="21"/>
  <c r="J3111" i="21"/>
  <c r="X3111" i="21"/>
  <c r="X894" i="21"/>
  <c r="B889" i="22"/>
  <c r="J894" i="21"/>
  <c r="J2146" i="21"/>
  <c r="X2146" i="21"/>
  <c r="J1430" i="21"/>
  <c r="X1430" i="21"/>
  <c r="X1563" i="21"/>
  <c r="J1563" i="21"/>
  <c r="J3805" i="21"/>
  <c r="X3805" i="21"/>
  <c r="X3559" i="21"/>
  <c r="J3559" i="21"/>
  <c r="B882" i="22"/>
  <c r="J887" i="21"/>
  <c r="X887" i="21"/>
  <c r="P320" i="21"/>
  <c r="N315" i="22"/>
  <c r="O315" i="22" s="1"/>
  <c r="H802" i="22"/>
  <c r="I802" i="22" s="1"/>
  <c r="M807" i="21"/>
  <c r="N623" i="22"/>
  <c r="O623" i="22" s="1"/>
  <c r="P628" i="21"/>
  <c r="J3834" i="21"/>
  <c r="X3834" i="21"/>
  <c r="H132" i="22"/>
  <c r="I132" i="22" s="1"/>
  <c r="J129" i="22" s="1"/>
  <c r="M137" i="21"/>
  <c r="X137" i="21"/>
  <c r="J3740" i="21"/>
  <c r="X3740" i="21"/>
  <c r="J1807" i="21"/>
  <c r="X1807" i="21"/>
  <c r="J2303" i="21"/>
  <c r="X2303" i="21"/>
  <c r="X277" i="21"/>
  <c r="B272" i="22"/>
  <c r="J277" i="21"/>
  <c r="J3517" i="21"/>
  <c r="X3517" i="21"/>
  <c r="H442" i="22"/>
  <c r="I442" i="22" s="1"/>
  <c r="M447" i="21"/>
  <c r="J2066" i="21"/>
  <c r="X2066" i="21"/>
  <c r="B552" i="22"/>
  <c r="J557" i="21"/>
  <c r="X557" i="21"/>
  <c r="J2921" i="21"/>
  <c r="X2921" i="21"/>
  <c r="J3664" i="21"/>
  <c r="X3664" i="21"/>
  <c r="X3974" i="21"/>
  <c r="J3974" i="21"/>
  <c r="H43" i="22"/>
  <c r="I43" i="22" s="1"/>
  <c r="M48" i="21"/>
  <c r="X399" i="21"/>
  <c r="B394" i="22"/>
  <c r="J399" i="21"/>
  <c r="J949" i="21"/>
  <c r="X949" i="21"/>
  <c r="B944" i="22"/>
  <c r="P9" i="21"/>
  <c r="N4" i="22"/>
  <c r="O4" i="22" s="1"/>
  <c r="J3626" i="21"/>
  <c r="X3626" i="21"/>
  <c r="J3659" i="21"/>
  <c r="X3659" i="21"/>
  <c r="J3161" i="21"/>
  <c r="X3161" i="21"/>
  <c r="X2905" i="21"/>
  <c r="J2905" i="21"/>
  <c r="M917" i="21"/>
  <c r="H912" i="22"/>
  <c r="I912" i="22" s="1"/>
  <c r="J2900" i="21"/>
  <c r="X2900" i="21"/>
  <c r="J3398" i="21"/>
  <c r="X3398" i="21"/>
  <c r="P627" i="21"/>
  <c r="N622" i="22"/>
  <c r="O622" i="22" s="1"/>
  <c r="X2257" i="21"/>
  <c r="J2257" i="21"/>
  <c r="H612" i="22"/>
  <c r="I612" i="22" s="1"/>
  <c r="M617" i="21"/>
  <c r="J1047" i="21"/>
  <c r="X1047" i="21"/>
  <c r="X3619" i="21"/>
  <c r="J3619" i="21"/>
  <c r="H570" i="22"/>
  <c r="I570" i="22" s="1"/>
  <c r="M575" i="21"/>
  <c r="J3896" i="21"/>
  <c r="X3896" i="21"/>
  <c r="M515" i="21"/>
  <c r="H510" i="22"/>
  <c r="I510" i="22" s="1"/>
  <c r="J437" i="21"/>
  <c r="X437" i="21"/>
  <c r="B432" i="22"/>
  <c r="J3422" i="21"/>
  <c r="X3422" i="21"/>
  <c r="M830" i="21"/>
  <c r="H825" i="22"/>
  <c r="I825" i="22" s="1"/>
  <c r="X3629" i="21"/>
  <c r="J3629" i="21"/>
  <c r="H957" i="22"/>
  <c r="I957" i="22" s="1"/>
  <c r="M962" i="21"/>
  <c r="P877" i="21"/>
  <c r="N872" i="22"/>
  <c r="O872" i="22" s="1"/>
  <c r="M508" i="21"/>
  <c r="H503" i="22"/>
  <c r="I503" i="22" s="1"/>
  <c r="J433" i="21"/>
  <c r="X433" i="21"/>
  <c r="B428" i="22"/>
  <c r="X1099" i="21"/>
  <c r="J1099" i="21"/>
  <c r="N488" i="22"/>
  <c r="O488" i="22" s="1"/>
  <c r="P493" i="21"/>
  <c r="X3225" i="21"/>
  <c r="J3225" i="21"/>
  <c r="X2368" i="21"/>
  <c r="J2368" i="21"/>
  <c r="X2158" i="21"/>
  <c r="J2158" i="21"/>
  <c r="J795" i="21"/>
  <c r="X795" i="21"/>
  <c r="B790" i="22"/>
  <c r="X669" i="21"/>
  <c r="B664" i="22"/>
  <c r="J669" i="21"/>
  <c r="J2972" i="21"/>
  <c r="X2972" i="21"/>
  <c r="X2263" i="21"/>
  <c r="J2263" i="21"/>
  <c r="M635" i="21"/>
  <c r="H630" i="22"/>
  <c r="I630" i="22" s="1"/>
  <c r="X981" i="21"/>
  <c r="B976" i="22"/>
  <c r="J981" i="21"/>
  <c r="N692" i="22"/>
  <c r="O692" i="22" s="1"/>
  <c r="P697" i="21"/>
  <c r="M231" i="21"/>
  <c r="H226" i="22"/>
  <c r="I226" i="22" s="1"/>
  <c r="N504" i="22"/>
  <c r="O504" i="22" s="1"/>
  <c r="P502" i="22" s="1"/>
  <c r="Q502" i="22" s="1"/>
  <c r="P509" i="21"/>
  <c r="J2207" i="21"/>
  <c r="X2207" i="21"/>
  <c r="X599" i="21"/>
  <c r="B594" i="22"/>
  <c r="J599" i="21"/>
  <c r="B131" i="22"/>
  <c r="J136" i="21"/>
  <c r="X136" i="21"/>
  <c r="J419" i="21"/>
  <c r="B414" i="22"/>
  <c r="X419" i="21"/>
  <c r="X2494" i="21"/>
  <c r="J2494" i="21"/>
  <c r="X2171" i="21"/>
  <c r="J2171" i="21"/>
  <c r="H418" i="22"/>
  <c r="I418" i="22" s="1"/>
  <c r="M423" i="21"/>
  <c r="X3468" i="21"/>
  <c r="J3468" i="21"/>
  <c r="J3420" i="21"/>
  <c r="X3420" i="21"/>
  <c r="J1753" i="21"/>
  <c r="X1753" i="21"/>
  <c r="H233" i="22"/>
  <c r="I233" i="22" s="1"/>
  <c r="M238" i="21"/>
  <c r="J218" i="21"/>
  <c r="X218" i="21"/>
  <c r="B213" i="22"/>
  <c r="J2535" i="21"/>
  <c r="X2535" i="21"/>
  <c r="J1179" i="21"/>
  <c r="X1179" i="21"/>
  <c r="J998" i="21"/>
  <c r="X998" i="21"/>
  <c r="B993" i="22"/>
  <c r="X58" i="21"/>
  <c r="B53" i="22"/>
  <c r="J58" i="21"/>
  <c r="X2673" i="21"/>
  <c r="J2673" i="21"/>
  <c r="X2198" i="21"/>
  <c r="J2198" i="21"/>
  <c r="J1695" i="21"/>
  <c r="X1695" i="21"/>
  <c r="H861" i="22"/>
  <c r="I861" i="22" s="1"/>
  <c r="M866" i="21"/>
  <c r="J1101" i="21"/>
  <c r="X1101" i="21"/>
  <c r="H635" i="22"/>
  <c r="I635" i="22" s="1"/>
  <c r="M640" i="21"/>
  <c r="B943" i="22"/>
  <c r="J948" i="21"/>
  <c r="X948" i="21"/>
  <c r="X2791" i="21"/>
  <c r="J2791" i="21"/>
  <c r="J2875" i="21"/>
  <c r="X2875" i="21"/>
  <c r="J2326" i="21"/>
  <c r="X2326" i="21"/>
  <c r="N458" i="22"/>
  <c r="O458" i="22" s="1"/>
  <c r="P463" i="21"/>
  <c r="X3145" i="21"/>
  <c r="J3145" i="21"/>
  <c r="M773" i="21"/>
  <c r="H768" i="22"/>
  <c r="I768" i="22" s="1"/>
  <c r="B639" i="22"/>
  <c r="X644" i="21"/>
  <c r="J644" i="21"/>
  <c r="J791" i="21"/>
  <c r="X791" i="21"/>
  <c r="B786" i="22"/>
  <c r="X554" i="21"/>
  <c r="B549" i="22"/>
  <c r="J554" i="21"/>
  <c r="X366" i="21"/>
  <c r="B361" i="22"/>
  <c r="J366" i="21"/>
  <c r="J3874" i="21"/>
  <c r="X3874" i="21"/>
  <c r="X591" i="21"/>
  <c r="B586" i="22"/>
  <c r="J591" i="21"/>
  <c r="M769" i="21"/>
  <c r="H764" i="22"/>
  <c r="I764" i="22" s="1"/>
  <c r="J3764" i="21"/>
  <c r="X3764" i="21"/>
  <c r="X2949" i="21"/>
  <c r="J2949" i="21"/>
  <c r="B130" i="22"/>
  <c r="J135" i="21"/>
  <c r="X135" i="21"/>
  <c r="J782" i="21"/>
  <c r="X782" i="21"/>
  <c r="B777" i="22"/>
  <c r="M867" i="21"/>
  <c r="H862" i="22"/>
  <c r="I862" i="22" s="1"/>
  <c r="J505" i="21"/>
  <c r="X505" i="21"/>
  <c r="B500" i="22"/>
  <c r="B535" i="22"/>
  <c r="J540" i="21"/>
  <c r="X540" i="21"/>
  <c r="J3108" i="21"/>
  <c r="X3108" i="21"/>
  <c r="J2963" i="21"/>
  <c r="X2963" i="21"/>
  <c r="J858" i="21"/>
  <c r="X858" i="21"/>
  <c r="B853" i="22"/>
  <c r="X1737" i="21"/>
  <c r="J1737" i="21"/>
  <c r="X2854" i="21"/>
  <c r="J2854" i="21"/>
  <c r="P62" i="21"/>
  <c r="N57" i="22"/>
  <c r="O57" i="22" s="1"/>
  <c r="N417" i="22"/>
  <c r="O417" i="22" s="1"/>
  <c r="P422" i="21"/>
  <c r="B844" i="22"/>
  <c r="J849" i="21"/>
  <c r="X849" i="21"/>
  <c r="X908" i="21"/>
  <c r="B903" i="22"/>
  <c r="J908" i="21"/>
  <c r="M494" i="21"/>
  <c r="H489" i="22"/>
  <c r="I489" i="22" s="1"/>
  <c r="X989" i="21"/>
  <c r="H984" i="22"/>
  <c r="I984" i="22" s="1"/>
  <c r="M989" i="21"/>
  <c r="J1460" i="21"/>
  <c r="X1460" i="21"/>
  <c r="X1369" i="21"/>
  <c r="J1369" i="21"/>
  <c r="X1108" i="21"/>
  <c r="J1108" i="21"/>
  <c r="X1813" i="21"/>
  <c r="J1813" i="21"/>
  <c r="B350" i="22"/>
  <c r="J355" i="21"/>
  <c r="X355" i="21"/>
  <c r="P743" i="21"/>
  <c r="N738" i="22"/>
  <c r="O738" i="22" s="1"/>
  <c r="X1277" i="21"/>
  <c r="J1277" i="21"/>
  <c r="J3815" i="21"/>
  <c r="X3815" i="21"/>
  <c r="X1630" i="21"/>
  <c r="J1630" i="21"/>
  <c r="J3857" i="21"/>
  <c r="X3857" i="21"/>
  <c r="N885" i="22"/>
  <c r="O885" i="22" s="1"/>
  <c r="P885" i="22" s="1"/>
  <c r="P890" i="21"/>
  <c r="P83" i="21"/>
  <c r="N78" i="22"/>
  <c r="O78" i="22" s="1"/>
  <c r="X2197" i="21"/>
  <c r="J2197" i="21"/>
  <c r="J45" i="21"/>
  <c r="X45" i="21"/>
  <c r="B40" i="22"/>
  <c r="H210" i="22"/>
  <c r="I210" i="22" s="1"/>
  <c r="M215" i="21"/>
  <c r="X294" i="21"/>
  <c r="B289" i="22"/>
  <c r="J294" i="21"/>
  <c r="X2860" i="21"/>
  <c r="J2860" i="21"/>
  <c r="H888" i="22"/>
  <c r="I888" i="22" s="1"/>
  <c r="M893" i="21"/>
  <c r="J2346" i="21"/>
  <c r="X2346" i="21"/>
  <c r="J1981" i="21"/>
  <c r="X1981" i="21"/>
  <c r="J1010" i="21"/>
  <c r="X1010" i="21"/>
  <c r="X565" i="21"/>
  <c r="B560" i="22"/>
  <c r="J565" i="21"/>
  <c r="N298" i="22"/>
  <c r="O298" i="22" s="1"/>
  <c r="P303" i="21"/>
  <c r="P714" i="21"/>
  <c r="N709" i="22"/>
  <c r="O709" i="22" s="1"/>
  <c r="J3743" i="21"/>
  <c r="X3743" i="21"/>
  <c r="J2269" i="21"/>
  <c r="X2269" i="21"/>
  <c r="B599" i="22"/>
  <c r="J604" i="21"/>
  <c r="X604" i="21"/>
  <c r="X614" i="21"/>
  <c r="B609" i="22"/>
  <c r="J614" i="21"/>
  <c r="X2913" i="21"/>
  <c r="J2913" i="21"/>
  <c r="J3262" i="21"/>
  <c r="X3262" i="21"/>
  <c r="X1056" i="21"/>
  <c r="J1056" i="21"/>
  <c r="X3295" i="21"/>
  <c r="J3295" i="21"/>
  <c r="X1564" i="21"/>
  <c r="J1564" i="21"/>
  <c r="M859" i="21"/>
  <c r="H854" i="22"/>
  <c r="I854" i="22" s="1"/>
  <c r="J1935" i="21"/>
  <c r="X1935" i="21"/>
  <c r="J88" i="21"/>
  <c r="X88" i="21"/>
  <c r="B83" i="22"/>
  <c r="J2418" i="21"/>
  <c r="X2418" i="21"/>
  <c r="N779" i="22"/>
  <c r="O779" i="22" s="1"/>
  <c r="P784" i="21"/>
  <c r="N848" i="22"/>
  <c r="O848" i="22" s="1"/>
  <c r="P853" i="21"/>
  <c r="J841" i="21"/>
  <c r="X841" i="21"/>
  <c r="B836" i="22"/>
  <c r="N365" i="22"/>
  <c r="O365" i="22" s="1"/>
  <c r="P361" i="22" s="1"/>
  <c r="P370" i="21"/>
  <c r="M67" i="21"/>
  <c r="H62" i="22"/>
  <c r="I62" i="22" s="1"/>
  <c r="H309" i="22"/>
  <c r="I309" i="22" s="1"/>
  <c r="M314" i="21"/>
  <c r="H629" i="22"/>
  <c r="I629" i="22" s="1"/>
  <c r="M634" i="21"/>
  <c r="P471" i="21"/>
  <c r="N466" i="22"/>
  <c r="O466" i="22" s="1"/>
  <c r="N815" i="22"/>
  <c r="O815" i="22" s="1"/>
  <c r="P820" i="21"/>
  <c r="X1107" i="21"/>
  <c r="J1107" i="21"/>
  <c r="J1599" i="21"/>
  <c r="X1599" i="21"/>
  <c r="J2022" i="21"/>
  <c r="X2022" i="21"/>
  <c r="X817" i="21"/>
  <c r="J817" i="21"/>
  <c r="B812" i="22"/>
  <c r="J66" i="21"/>
  <c r="X66" i="21"/>
  <c r="B61" i="22"/>
  <c r="P13" i="21"/>
  <c r="N8" i="22"/>
  <c r="O8" i="22" s="1"/>
  <c r="H673" i="22"/>
  <c r="I673" i="22" s="1"/>
  <c r="M678" i="21"/>
  <c r="P685" i="21"/>
  <c r="N680" i="22"/>
  <c r="O680" i="22" s="1"/>
  <c r="J504" i="21"/>
  <c r="X504" i="21"/>
  <c r="B499" i="22"/>
  <c r="H22" i="22"/>
  <c r="I22" i="22" s="1"/>
  <c r="M27" i="21"/>
  <c r="N223" i="22"/>
  <c r="O223" i="22" s="1"/>
  <c r="P228" i="21"/>
  <c r="X1926" i="21"/>
  <c r="J1926" i="21"/>
  <c r="M12" i="21"/>
  <c r="H7" i="22"/>
  <c r="I7" i="22" s="1"/>
  <c r="N881" i="22"/>
  <c r="O881" i="22" s="1"/>
  <c r="P886" i="21"/>
  <c r="N480" i="22"/>
  <c r="O480" i="22" s="1"/>
  <c r="P485" i="21"/>
  <c r="N596" i="22"/>
  <c r="O596" i="22" s="1"/>
  <c r="P601" i="21"/>
  <c r="M824" i="21"/>
  <c r="H819" i="22"/>
  <c r="I819" i="22" s="1"/>
  <c r="X2631" i="21"/>
  <c r="J2631" i="21"/>
  <c r="P281" i="21"/>
  <c r="N276" i="22"/>
  <c r="O276" i="22" s="1"/>
  <c r="J489" i="21"/>
  <c r="B484" i="22"/>
  <c r="X489" i="21"/>
  <c r="H634" i="22"/>
  <c r="I634" i="22" s="1"/>
  <c r="M639" i="21"/>
  <c r="P816" i="21"/>
  <c r="N811" i="22"/>
  <c r="O811" i="22" s="1"/>
  <c r="J472" i="21"/>
  <c r="B467" i="22"/>
  <c r="X472" i="21"/>
  <c r="X202" i="21"/>
  <c r="B197" i="22"/>
  <c r="J202" i="21"/>
  <c r="J1924" i="21"/>
  <c r="X1924" i="21"/>
  <c r="X1558" i="21"/>
  <c r="J1558" i="21"/>
  <c r="P850" i="21"/>
  <c r="N845" i="22"/>
  <c r="O845" i="22" s="1"/>
  <c r="J2881" i="21"/>
  <c r="X2881" i="21"/>
  <c r="J1247" i="21"/>
  <c r="X1247" i="21"/>
  <c r="X2592" i="21"/>
  <c r="J2592" i="21"/>
  <c r="H51" i="22"/>
  <c r="I51" i="22" s="1"/>
  <c r="M56" i="21"/>
  <c r="X1787" i="21"/>
  <c r="J1787" i="21"/>
  <c r="X1078" i="21"/>
  <c r="J1078" i="21"/>
  <c r="J1895" i="21"/>
  <c r="X1895" i="21"/>
  <c r="J2562" i="21"/>
  <c r="X2562" i="21"/>
  <c r="H228" i="22"/>
  <c r="I228" i="22" s="1"/>
  <c r="M233" i="21"/>
  <c r="M443" i="21"/>
  <c r="H438" i="22"/>
  <c r="I438" i="22" s="1"/>
  <c r="M636" i="21"/>
  <c r="H631" i="22"/>
  <c r="I631" i="22" s="1"/>
  <c r="X2210" i="21"/>
  <c r="J2210" i="21"/>
  <c r="X85" i="21"/>
  <c r="B80" i="22"/>
  <c r="J85" i="21"/>
  <c r="X106" i="21"/>
  <c r="J106" i="21"/>
  <c r="B101" i="22"/>
  <c r="J2075" i="21"/>
  <c r="X2075" i="21"/>
  <c r="X2168" i="21"/>
  <c r="J2168" i="21"/>
  <c r="N122" i="22"/>
  <c r="O122" i="22" s="1"/>
  <c r="P127" i="21"/>
  <c r="H602" i="22"/>
  <c r="I602" i="22" s="1"/>
  <c r="M607" i="21"/>
  <c r="X2876" i="21"/>
  <c r="J2876" i="21"/>
  <c r="J213" i="21"/>
  <c r="X213" i="21"/>
  <c r="B208" i="22"/>
  <c r="X175" i="21"/>
  <c r="N474" i="22"/>
  <c r="O474" i="22" s="1"/>
  <c r="P479" i="21"/>
  <c r="B538" i="22"/>
  <c r="J543" i="21"/>
  <c r="X543" i="21"/>
  <c r="X300" i="21"/>
  <c r="X3117" i="21"/>
  <c r="J3117" i="21"/>
  <c r="P953" i="21"/>
  <c r="N948" i="22"/>
  <c r="O948" i="22" s="1"/>
  <c r="X2179" i="21"/>
  <c r="J2179" i="21"/>
  <c r="H945" i="22"/>
  <c r="I945" i="22" s="1"/>
  <c r="M950" i="21"/>
  <c r="J3513" i="21"/>
  <c r="X3513" i="21"/>
  <c r="N776" i="22"/>
  <c r="O776" i="22" s="1"/>
  <c r="P781" i="21"/>
  <c r="X1542" i="21"/>
  <c r="J1542" i="21"/>
  <c r="X2348" i="21"/>
  <c r="J2348" i="21"/>
  <c r="N936" i="22"/>
  <c r="O936" i="22" s="1"/>
  <c r="P941" i="21"/>
  <c r="X3270" i="21"/>
  <c r="J3270" i="21"/>
  <c r="X2938" i="21"/>
  <c r="J2938" i="21"/>
  <c r="J3862" i="21"/>
  <c r="X3862" i="21"/>
  <c r="J3951" i="21"/>
  <c r="X3951" i="21"/>
  <c r="X912" i="21"/>
  <c r="B907" i="22"/>
  <c r="J912" i="21"/>
  <c r="N244" i="22"/>
  <c r="O244" i="22" s="1"/>
  <c r="P249" i="21"/>
  <c r="X2220" i="21"/>
  <c r="J2220" i="21"/>
  <c r="X1581" i="21"/>
  <c r="J1581" i="21"/>
  <c r="J2156" i="21"/>
  <c r="X2156" i="21"/>
  <c r="X3432" i="21"/>
  <c r="J3432" i="21"/>
  <c r="X3418" i="21"/>
  <c r="J3418" i="21"/>
  <c r="J3128" i="21"/>
  <c r="X3128" i="21"/>
  <c r="X3069" i="21"/>
  <c r="J3069" i="21"/>
  <c r="X3243" i="21"/>
  <c r="J3243" i="21"/>
  <c r="N910" i="22"/>
  <c r="O910" i="22" s="1"/>
  <c r="P915" i="21"/>
  <c r="X2621" i="21"/>
  <c r="J2621" i="21"/>
  <c r="J246" i="21"/>
  <c r="X246" i="21"/>
  <c r="B241" i="22"/>
  <c r="J2568" i="21"/>
  <c r="X2568" i="21"/>
  <c r="N990" i="22"/>
  <c r="O990" i="22" s="1"/>
  <c r="P995" i="21"/>
  <c r="X3474" i="21"/>
  <c r="J3474" i="21"/>
  <c r="X3562" i="21"/>
  <c r="J3562" i="21"/>
  <c r="J1456" i="21"/>
  <c r="X1456" i="21"/>
  <c r="X3453" i="21"/>
  <c r="J3453" i="21"/>
  <c r="J3469" i="21"/>
  <c r="X3469" i="21"/>
  <c r="J3269" i="21"/>
  <c r="X3269" i="21"/>
  <c r="X3663" i="21"/>
  <c r="J3663" i="21"/>
  <c r="X3546" i="21"/>
  <c r="J3546" i="21"/>
  <c r="N707" i="22"/>
  <c r="O707" i="22" s="1"/>
  <c r="P712" i="21"/>
  <c r="J1520" i="21"/>
  <c r="X1520" i="21"/>
  <c r="P55" i="21"/>
  <c r="N50" i="22"/>
  <c r="O50" i="22" s="1"/>
  <c r="X3101" i="21"/>
  <c r="J3101" i="21"/>
  <c r="J1584" i="21"/>
  <c r="X1584" i="21"/>
  <c r="J3514" i="21"/>
  <c r="X3514" i="21"/>
  <c r="X2831" i="21"/>
  <c r="J2831" i="21"/>
  <c r="P631" i="21"/>
  <c r="N626" i="22"/>
  <c r="O626" i="22" s="1"/>
  <c r="J2579" i="21"/>
  <c r="X2579" i="21"/>
  <c r="X1394" i="21"/>
  <c r="J1394" i="21"/>
  <c r="J2059" i="21"/>
  <c r="X2059" i="21"/>
  <c r="J3965" i="21"/>
  <c r="X3965" i="21"/>
  <c r="X3368" i="21"/>
  <c r="J3368" i="21"/>
  <c r="J3832" i="21"/>
  <c r="X3832" i="21"/>
  <c r="X3400" i="21"/>
  <c r="J3400" i="21"/>
  <c r="J3912" i="21"/>
  <c r="X3912" i="21"/>
  <c r="X2152" i="21"/>
  <c r="J2152" i="21"/>
  <c r="J3763" i="21"/>
  <c r="X3763" i="21"/>
  <c r="N614" i="22"/>
  <c r="O614" i="22" s="1"/>
  <c r="P619" i="21"/>
  <c r="X645" i="21"/>
  <c r="B640" i="22"/>
  <c r="J645" i="21"/>
  <c r="J1999" i="21"/>
  <c r="X1999" i="21"/>
  <c r="H859" i="22"/>
  <c r="I859" i="22" s="1"/>
  <c r="M864" i="21"/>
  <c r="P120" i="21"/>
  <c r="N115" i="22"/>
  <c r="O115" i="22" s="1"/>
  <c r="P863" i="21"/>
  <c r="N858" i="22"/>
  <c r="O858" i="22" s="1"/>
  <c r="X1831" i="21"/>
  <c r="J1831" i="21"/>
  <c r="X3512" i="21"/>
  <c r="J3512" i="21"/>
  <c r="J3244" i="21"/>
  <c r="X3244" i="21"/>
  <c r="J3302" i="21"/>
  <c r="X3302" i="21"/>
  <c r="X3357" i="21"/>
  <c r="J3357" i="21"/>
  <c r="N152" i="22"/>
  <c r="O152" i="22" s="1"/>
  <c r="P157" i="21"/>
  <c r="X2338" i="21"/>
  <c r="J2338" i="21"/>
  <c r="X3944" i="21"/>
  <c r="J3944" i="21"/>
  <c r="J3716" i="21"/>
  <c r="X3716" i="21"/>
  <c r="N926" i="22"/>
  <c r="O926" i="22" s="1"/>
  <c r="P931" i="21"/>
  <c r="X3207" i="21"/>
  <c r="J3207" i="21"/>
  <c r="X2363" i="21"/>
  <c r="J2363" i="21"/>
  <c r="X2482" i="21"/>
  <c r="J2482" i="21"/>
  <c r="H258" i="22"/>
  <c r="I258" i="22" s="1"/>
  <c r="M263" i="21"/>
  <c r="X2839" i="21"/>
  <c r="J2839" i="21"/>
  <c r="J1975" i="21"/>
  <c r="X1975" i="21"/>
  <c r="X387" i="21"/>
  <c r="B382" i="22"/>
  <c r="J387" i="21"/>
  <c r="J1747" i="21"/>
  <c r="X1747" i="21"/>
  <c r="X1187" i="21"/>
  <c r="J1187" i="21"/>
  <c r="B516" i="22"/>
  <c r="J521" i="21"/>
  <c r="X521" i="21"/>
  <c r="J1763" i="21"/>
  <c r="X1763" i="21"/>
  <c r="J2406" i="21"/>
  <c r="X2406" i="21"/>
  <c r="P451" i="21"/>
  <c r="N446" i="22"/>
  <c r="O446" i="22" s="1"/>
  <c r="P441" i="22" s="1"/>
  <c r="H891" i="22"/>
  <c r="I891" i="22" s="1"/>
  <c r="M896" i="21"/>
  <c r="J663" i="21"/>
  <c r="X663" i="21"/>
  <c r="B658" i="22"/>
  <c r="J1560" i="21"/>
  <c r="X1560" i="21"/>
  <c r="M872" i="21"/>
  <c r="H867" i="22"/>
  <c r="I867" i="22" s="1"/>
  <c r="B916" i="22"/>
  <c r="J921" i="21"/>
  <c r="X921" i="21"/>
  <c r="B712" i="22"/>
  <c r="J717" i="21"/>
  <c r="X717" i="21"/>
  <c r="X3677" i="21"/>
  <c r="J3677" i="21"/>
  <c r="J1236" i="21"/>
  <c r="X1236" i="21"/>
  <c r="J3901" i="21"/>
  <c r="X3901" i="21"/>
  <c r="J1533" i="21"/>
  <c r="X1533" i="21"/>
  <c r="X2474" i="21"/>
  <c r="J2474" i="21"/>
  <c r="N895" i="22"/>
  <c r="O895" i="22" s="1"/>
  <c r="P900" i="21"/>
  <c r="H749" i="22"/>
  <c r="I749" i="22" s="1"/>
  <c r="M754" i="21"/>
  <c r="J1517" i="21"/>
  <c r="X1517" i="21"/>
  <c r="J3807" i="21"/>
  <c r="X3807" i="21"/>
  <c r="J1697" i="21"/>
  <c r="X1697" i="21"/>
  <c r="B746" i="22"/>
  <c r="X751" i="21"/>
  <c r="J751" i="21"/>
  <c r="M842" i="21"/>
  <c r="H837" i="22"/>
  <c r="I837" i="22" s="1"/>
  <c r="H682" i="22"/>
  <c r="I682" i="22" s="1"/>
  <c r="M687" i="21"/>
  <c r="H447" i="22"/>
  <c r="I447" i="22" s="1"/>
  <c r="M452" i="21"/>
  <c r="J3223" i="21"/>
  <c r="X3223" i="21"/>
  <c r="X392" i="21"/>
  <c r="B387" i="22"/>
  <c r="J392" i="21"/>
  <c r="X3670" i="21"/>
  <c r="J3670" i="21"/>
  <c r="X461" i="21"/>
  <c r="B456" i="22"/>
  <c r="J461" i="21"/>
  <c r="X2279" i="21"/>
  <c r="J2279" i="21"/>
  <c r="X2344" i="21"/>
  <c r="J2344" i="21"/>
  <c r="X2994" i="21"/>
  <c r="J2994" i="21"/>
  <c r="J3753" i="21"/>
  <c r="X3753" i="21"/>
  <c r="J20" i="21"/>
  <c r="B15" i="22"/>
  <c r="X20" i="21"/>
  <c r="X2795" i="21"/>
  <c r="J2795" i="21"/>
  <c r="X3130" i="21"/>
  <c r="J3130" i="21"/>
  <c r="M698" i="21"/>
  <c r="H693" i="22"/>
  <c r="I693" i="22" s="1"/>
  <c r="P42" i="21"/>
  <c r="N37" i="22"/>
  <c r="O37" i="22" s="1"/>
  <c r="H736" i="22"/>
  <c r="I736" i="22" s="1"/>
  <c r="M741" i="21"/>
  <c r="J1042" i="21"/>
  <c r="X1042" i="21"/>
  <c r="X2564" i="21"/>
  <c r="J2564" i="21"/>
  <c r="P609" i="21"/>
  <c r="N604" i="22"/>
  <c r="O604" i="22" s="1"/>
  <c r="P598" i="22" s="1"/>
  <c r="H935" i="22"/>
  <c r="I935" i="22" s="1"/>
  <c r="M940" i="21"/>
  <c r="J2078" i="21"/>
  <c r="X2078" i="21"/>
  <c r="N574" i="22"/>
  <c r="O574" i="22" s="1"/>
  <c r="P579" i="21"/>
  <c r="J2401" i="21"/>
  <c r="X2401" i="21"/>
  <c r="H461" i="22"/>
  <c r="I461" i="22" s="1"/>
  <c r="M466" i="21"/>
  <c r="J3366" i="21"/>
  <c r="X3366" i="21"/>
  <c r="J2246" i="21"/>
  <c r="X2246" i="21"/>
  <c r="N615" i="22"/>
  <c r="O615" i="22" s="1"/>
  <c r="P620" i="21"/>
  <c r="J1589" i="21"/>
  <c r="X1589" i="21"/>
  <c r="M525" i="21"/>
  <c r="H520" i="22"/>
  <c r="I520" i="22" s="1"/>
  <c r="J1266" i="21"/>
  <c r="X1266" i="21"/>
  <c r="J1150" i="21"/>
  <c r="X1150" i="21"/>
  <c r="N733" i="22"/>
  <c r="O733" i="22" s="1"/>
  <c r="P738" i="21"/>
  <c r="X2187" i="21"/>
  <c r="J2187" i="21"/>
  <c r="X1008" i="21"/>
  <c r="J1008" i="21"/>
  <c r="J3178" i="21"/>
  <c r="X3178" i="21"/>
  <c r="H647" i="22"/>
  <c r="I647" i="22" s="1"/>
  <c r="M652" i="21"/>
  <c r="J1029" i="21"/>
  <c r="X1029" i="21"/>
  <c r="J2977" i="21"/>
  <c r="X2977" i="21"/>
  <c r="N884" i="22"/>
  <c r="O884" i="22" s="1"/>
  <c r="P889" i="21"/>
  <c r="N254" i="22"/>
  <c r="O254" i="22" s="1"/>
  <c r="P259" i="21"/>
  <c r="J1190" i="21"/>
  <c r="X1190" i="21"/>
  <c r="X2007" i="21"/>
  <c r="J2007" i="21"/>
  <c r="H745" i="22"/>
  <c r="I745" i="22" s="1"/>
  <c r="M750" i="21"/>
  <c r="M955" i="21"/>
  <c r="H950" i="22"/>
  <c r="I950" i="22" s="1"/>
  <c r="J670" i="21"/>
  <c r="B665" i="22"/>
  <c r="X670" i="21"/>
  <c r="X3434" i="21"/>
  <c r="J3434" i="21"/>
  <c r="X1518" i="21"/>
  <c r="J1518" i="21"/>
  <c r="M381" i="21"/>
  <c r="H376" i="22"/>
  <c r="I376" i="22" s="1"/>
  <c r="P456" i="21"/>
  <c r="N451" i="22"/>
  <c r="O451" i="22" s="1"/>
  <c r="M561" i="21"/>
  <c r="H556" i="22"/>
  <c r="I556" i="22" s="1"/>
  <c r="X1810" i="21"/>
  <c r="J1810" i="21"/>
  <c r="J3975" i="21"/>
  <c r="X3975" i="21"/>
  <c r="X3078" i="21"/>
  <c r="J3078" i="21"/>
  <c r="J2720" i="21"/>
  <c r="X2720" i="21"/>
  <c r="N784" i="22"/>
  <c r="O784" i="22" s="1"/>
  <c r="P789" i="21"/>
  <c r="J2654" i="21"/>
  <c r="X2654" i="21"/>
  <c r="J3017" i="21"/>
  <c r="X3017" i="21"/>
  <c r="N379" i="22"/>
  <c r="O379" i="22" s="1"/>
  <c r="P384" i="21"/>
  <c r="J3461" i="21"/>
  <c r="X3461" i="21"/>
  <c r="J319" i="21"/>
  <c r="X319" i="21"/>
  <c r="B314" i="22"/>
  <c r="B730" i="22"/>
  <c r="J735" i="21"/>
  <c r="X735" i="21"/>
  <c r="H571" i="22"/>
  <c r="I571" i="22" s="1"/>
  <c r="M576" i="21"/>
  <c r="M716" i="21"/>
  <c r="H711" i="22"/>
  <c r="I711" i="22" s="1"/>
  <c r="J3242" i="21"/>
  <c r="X3242" i="21"/>
  <c r="J2441" i="21"/>
  <c r="X2441" i="21"/>
  <c r="M597" i="21"/>
  <c r="H592" i="22"/>
  <c r="I592" i="22" s="1"/>
  <c r="X1537" i="21"/>
  <c r="J1537" i="21"/>
  <c r="P909" i="21"/>
  <c r="N904" i="22"/>
  <c r="O904" i="22" s="1"/>
  <c r="J152" i="21"/>
  <c r="X152" i="21"/>
  <c r="B147" i="22"/>
  <c r="P675" i="21"/>
  <c r="N670" i="22"/>
  <c r="O670" i="22" s="1"/>
  <c r="A246" i="22"/>
  <c r="C246" i="22"/>
  <c r="B194" i="22"/>
  <c r="J199" i="21"/>
  <c r="X199" i="21"/>
  <c r="X3438" i="21"/>
  <c r="J3438" i="21"/>
  <c r="H494" i="22"/>
  <c r="I494" i="22" s="1"/>
  <c r="M499" i="21"/>
  <c r="N137" i="22"/>
  <c r="O137" i="22" s="1"/>
  <c r="P142" i="21"/>
  <c r="X2382" i="21"/>
  <c r="J2382" i="21"/>
  <c r="M149" i="21"/>
  <c r="H144" i="22"/>
  <c r="I144" i="22" s="1"/>
  <c r="P719" i="21"/>
  <c r="N714" i="22"/>
  <c r="O714" i="22" s="1"/>
  <c r="M832" i="21"/>
  <c r="H827" i="22"/>
  <c r="I827" i="22" s="1"/>
  <c r="P473" i="21"/>
  <c r="N468" i="22"/>
  <c r="O468" i="22" s="1"/>
  <c r="P468" i="22" s="1"/>
  <c r="B625" i="22"/>
  <c r="J630" i="21"/>
  <c r="X630" i="21"/>
  <c r="J702" i="21"/>
  <c r="X702" i="21"/>
  <c r="B697" i="22"/>
  <c r="J1239" i="21"/>
  <c r="X1239" i="21"/>
  <c r="X389" i="21"/>
  <c r="J389" i="21"/>
  <c r="B384" i="22"/>
  <c r="N161" i="22"/>
  <c r="O161" i="22" s="1"/>
  <c r="P166" i="21"/>
  <c r="M891" i="21"/>
  <c r="H886" i="22"/>
  <c r="I886" i="22" s="1"/>
  <c r="X1968" i="21"/>
  <c r="J1968" i="21"/>
  <c r="X449" i="21"/>
  <c r="B444" i="22"/>
  <c r="J449" i="21"/>
  <c r="P792" i="21"/>
  <c r="N787" i="22"/>
  <c r="O787" i="22" s="1"/>
  <c r="P1002" i="21"/>
  <c r="N997" i="22"/>
  <c r="O997" i="22" s="1"/>
  <c r="P997" i="22" s="1"/>
  <c r="X1717" i="21"/>
  <c r="J1717" i="21"/>
  <c r="X2194" i="21"/>
  <c r="J2194" i="21"/>
  <c r="J704" i="21"/>
  <c r="X704" i="21"/>
  <c r="B699" i="22"/>
  <c r="M929" i="21"/>
  <c r="H924" i="22"/>
  <c r="I924" i="22" s="1"/>
  <c r="N420" i="22"/>
  <c r="O420" i="22" s="1"/>
  <c r="P425" i="21"/>
  <c r="N689" i="22"/>
  <c r="O689" i="22" s="1"/>
  <c r="P694" i="21"/>
  <c r="X139" i="21"/>
  <c r="B134" i="22"/>
  <c r="J139" i="21"/>
  <c r="H691" i="22"/>
  <c r="I691" i="22" s="1"/>
  <c r="M696" i="21"/>
  <c r="J1300" i="21"/>
  <c r="X1300" i="21"/>
  <c r="J2217" i="21"/>
  <c r="X2217" i="21"/>
  <c r="X2984" i="21"/>
  <c r="J2984" i="21"/>
  <c r="X1665" i="21"/>
  <c r="J1665" i="21"/>
  <c r="B765" i="22"/>
  <c r="J770" i="21"/>
  <c r="X770" i="21"/>
  <c r="J1447" i="21"/>
  <c r="X1447" i="21"/>
  <c r="J3154" i="21"/>
  <c r="X3154" i="21"/>
  <c r="J1851" i="21"/>
  <c r="X1851" i="21"/>
  <c r="N581" i="22"/>
  <c r="O581" i="22" s="1"/>
  <c r="P586" i="21"/>
  <c r="X2988" i="21"/>
  <c r="J2988" i="21"/>
  <c r="J3498" i="21"/>
  <c r="X3498" i="21"/>
  <c r="J1409" i="21"/>
  <c r="X1409" i="21"/>
  <c r="P14" i="21"/>
  <c r="N9" i="22"/>
  <c r="O9" i="22" s="1"/>
  <c r="J359" i="21"/>
  <c r="X359" i="21"/>
  <c r="B354" i="22"/>
  <c r="B752" i="22"/>
  <c r="J757" i="21"/>
  <c r="X757" i="21"/>
  <c r="H578" i="22"/>
  <c r="I578" i="22" s="1"/>
  <c r="M583" i="21"/>
  <c r="X3258" i="21"/>
  <c r="J3258" i="21"/>
  <c r="X2665" i="21"/>
  <c r="J2665" i="21"/>
  <c r="N933" i="22"/>
  <c r="O933" i="22" s="1"/>
  <c r="P938" i="21"/>
  <c r="J2951" i="21"/>
  <c r="X2951" i="21"/>
  <c r="X2613" i="21"/>
  <c r="J2613" i="21"/>
  <c r="J1960" i="21"/>
  <c r="X1960" i="21"/>
  <c r="X1754" i="21"/>
  <c r="J1754" i="21"/>
  <c r="P502" i="21"/>
  <c r="N497" i="22"/>
  <c r="O497" i="22" s="1"/>
  <c r="X2744" i="21"/>
  <c r="J2744" i="21"/>
  <c r="N833" i="22"/>
  <c r="O833" i="22" s="1"/>
  <c r="P838" i="21"/>
  <c r="X2777" i="21"/>
  <c r="J2777" i="21"/>
  <c r="X2051" i="21"/>
  <c r="J2051" i="21"/>
  <c r="X2783" i="21"/>
  <c r="J2783" i="21"/>
  <c r="J2017" i="21"/>
  <c r="X2017" i="21"/>
  <c r="X3146" i="21"/>
  <c r="J3146" i="21"/>
  <c r="X2811" i="21"/>
  <c r="J2811" i="21"/>
  <c r="B580" i="22"/>
  <c r="J585" i="21"/>
  <c r="X585" i="21"/>
  <c r="J1971" i="21"/>
  <c r="X1971" i="21"/>
  <c r="X273" i="21"/>
  <c r="B268" i="22"/>
  <c r="J273" i="21"/>
  <c r="P937" i="21"/>
  <c r="N932" i="22"/>
  <c r="O932" i="22" s="1"/>
  <c r="H217" i="22"/>
  <c r="I217" i="22" s="1"/>
  <c r="M222" i="21"/>
  <c r="X1553" i="21"/>
  <c r="J1553" i="21"/>
  <c r="P731" i="21"/>
  <c r="N726" i="22"/>
  <c r="O726" i="22" s="1"/>
  <c r="H220" i="22"/>
  <c r="I220" i="22" s="1"/>
  <c r="M225" i="21"/>
  <c r="B52" i="22"/>
  <c r="J57" i="21"/>
  <c r="X57" i="21"/>
  <c r="X2073" i="21"/>
  <c r="J2073" i="21"/>
  <c r="N204" i="22"/>
  <c r="O204" i="22" s="1"/>
  <c r="P209" i="21"/>
  <c r="H145" i="22"/>
  <c r="I145" i="22" s="1"/>
  <c r="M150" i="21"/>
  <c r="J836" i="21"/>
  <c r="X836" i="21"/>
  <c r="B831" i="22"/>
  <c r="M164" i="21"/>
  <c r="H159" i="22"/>
  <c r="I159" i="22" s="1"/>
  <c r="X2937" i="21"/>
  <c r="J2937" i="21"/>
  <c r="J1932" i="21"/>
  <c r="X1932" i="21"/>
  <c r="M783" i="21"/>
  <c r="H778" i="22"/>
  <c r="I778" i="22" s="1"/>
  <c r="H238" i="22"/>
  <c r="I238" i="22" s="1"/>
  <c r="M243" i="21"/>
  <c r="H419" i="22"/>
  <c r="I419" i="22" s="1"/>
  <c r="M424" i="21"/>
  <c r="J1693" i="21"/>
  <c r="X1693" i="21"/>
  <c r="J453" i="21"/>
  <c r="X453" i="21"/>
  <c r="B448" i="22"/>
  <c r="J2391" i="21"/>
  <c r="X2391" i="21"/>
  <c r="J2358" i="21"/>
  <c r="X2358" i="21"/>
  <c r="J1174" i="21"/>
  <c r="X1174" i="21"/>
  <c r="X1345" i="21"/>
  <c r="J1345" i="21"/>
  <c r="J1667" i="21"/>
  <c r="X1667" i="21"/>
  <c r="M501" i="21"/>
  <c r="H496" i="22"/>
  <c r="I496" i="22" s="1"/>
  <c r="J351" i="21"/>
  <c r="B346" i="22"/>
  <c r="X351" i="21"/>
  <c r="J123" i="21"/>
  <c r="X123" i="21"/>
  <c r="B118" i="22"/>
  <c r="P241" i="21"/>
  <c r="N236" i="22"/>
  <c r="O236" i="22" s="1"/>
  <c r="P233" i="22" s="1"/>
  <c r="J3620" i="21"/>
  <c r="X3620" i="21"/>
  <c r="M970" i="21"/>
  <c r="H965" i="22"/>
  <c r="I965" i="22" s="1"/>
  <c r="M257" i="21"/>
  <c r="H252" i="22"/>
  <c r="I252" i="22" s="1"/>
  <c r="B371" i="22"/>
  <c r="J376" i="21"/>
  <c r="X376" i="21"/>
  <c r="X377" i="21"/>
  <c r="J377" i="21"/>
  <c r="B372" i="22"/>
  <c r="M665" i="21"/>
  <c r="H660" i="22"/>
  <c r="I660" i="22" s="1"/>
  <c r="P622" i="21"/>
  <c r="N617" i="22"/>
  <c r="O617" i="22" s="1"/>
  <c r="J1051" i="21"/>
  <c r="X1051" i="21"/>
  <c r="X1235" i="21"/>
  <c r="J1235" i="21"/>
  <c r="M345" i="21"/>
  <c r="H340" i="22"/>
  <c r="I340" i="22" s="1"/>
  <c r="J580" i="21"/>
  <c r="X580" i="21"/>
  <c r="B575" i="22"/>
  <c r="H71" i="22"/>
  <c r="I71" i="22" s="1"/>
  <c r="M76" i="21"/>
  <c r="X2656" i="21"/>
  <c r="J2656" i="21"/>
  <c r="M394" i="21"/>
  <c r="H389" i="22"/>
  <c r="I389" i="22" s="1"/>
  <c r="J49" i="21"/>
  <c r="X49" i="21"/>
  <c r="B44" i="22"/>
  <c r="M362" i="21"/>
  <c r="H357" i="22"/>
  <c r="I357" i="22" s="1"/>
  <c r="M442" i="21"/>
  <c r="H437" i="22"/>
  <c r="I437" i="22" s="1"/>
  <c r="J3483" i="21"/>
  <c r="X3483" i="21"/>
  <c r="X3519" i="21"/>
  <c r="J3519" i="21"/>
  <c r="X986" i="21"/>
  <c r="J986" i="21"/>
  <c r="B981" i="22"/>
  <c r="X570" i="21"/>
  <c r="B565" i="22"/>
  <c r="J570" i="21"/>
  <c r="P964" i="21"/>
  <c r="N959" i="22"/>
  <c r="O959" i="22" s="1"/>
  <c r="J2774" i="21"/>
  <c r="X2774" i="21"/>
  <c r="P651" i="21"/>
  <c r="N646" i="22"/>
  <c r="O646" i="22" s="1"/>
  <c r="P296" i="21"/>
  <c r="N291" i="22"/>
  <c r="O291" i="22" s="1"/>
  <c r="P291" i="22" s="1"/>
  <c r="B399" i="22"/>
  <c r="X404" i="21"/>
  <c r="J404" i="21"/>
  <c r="B378" i="22"/>
  <c r="J383" i="21"/>
  <c r="X383" i="21"/>
  <c r="X1366" i="21"/>
  <c r="J1366" i="21"/>
  <c r="J95" i="21"/>
  <c r="X95" i="21"/>
  <c r="B90" i="22"/>
  <c r="N143" i="22"/>
  <c r="O143" i="22" s="1"/>
  <c r="P148" i="21"/>
  <c r="H415" i="22"/>
  <c r="I415" i="22" s="1"/>
  <c r="M420" i="21"/>
  <c r="B621" i="22"/>
  <c r="J626" i="21"/>
  <c r="X626" i="21"/>
  <c r="H600" i="22"/>
  <c r="I600" i="22" s="1"/>
  <c r="M605" i="21"/>
  <c r="C700" i="22"/>
  <c r="A295" i="22"/>
  <c r="A406" i="22"/>
  <c r="P788" i="22"/>
  <c r="P342" i="22"/>
  <c r="Q342" i="22" s="1"/>
  <c r="P344" i="22"/>
  <c r="C688" i="22"/>
  <c r="P400" i="22"/>
  <c r="P999" i="22"/>
  <c r="P345" i="22"/>
  <c r="P546" i="22"/>
  <c r="P399" i="22"/>
  <c r="J83" i="22"/>
  <c r="P397" i="22"/>
  <c r="P398" i="22"/>
  <c r="P395" i="22"/>
  <c r="J540" i="22"/>
  <c r="J539" i="22"/>
  <c r="P501" i="22"/>
  <c r="J470" i="22"/>
  <c r="P325" i="22"/>
  <c r="J82" i="22"/>
  <c r="K82" i="22" s="1"/>
  <c r="C667" i="22"/>
  <c r="A667" i="22"/>
  <c r="A211" i="22"/>
  <c r="C211" i="22"/>
  <c r="A184" i="22"/>
  <c r="C184" i="22"/>
  <c r="A908" i="22"/>
  <c r="C908" i="22"/>
  <c r="J981" i="22"/>
  <c r="C919" i="22"/>
  <c r="A919" i="22"/>
  <c r="C267" i="22"/>
  <c r="A267" i="22"/>
  <c r="A256" i="22"/>
  <c r="C256" i="22"/>
  <c r="A112" i="22"/>
  <c r="C112" i="22"/>
  <c r="C649" i="22"/>
  <c r="A649" i="22"/>
  <c r="C69" i="22"/>
  <c r="A69" i="22"/>
  <c r="C557" i="22"/>
  <c r="A557" i="22"/>
  <c r="A902" i="22"/>
  <c r="C902" i="22"/>
  <c r="P343" i="22"/>
  <c r="P346" i="22"/>
  <c r="A449" i="22"/>
  <c r="C449" i="22"/>
  <c r="A98" i="22"/>
  <c r="C98" i="22"/>
  <c r="C522" i="22"/>
  <c r="A522" i="22"/>
  <c r="A824" i="22"/>
  <c r="C824" i="22"/>
  <c r="A261" i="22"/>
  <c r="C261" i="22"/>
  <c r="C74" i="22"/>
  <c r="A74" i="22"/>
  <c r="A590" i="22"/>
  <c r="C590" i="22"/>
  <c r="C511" i="22"/>
  <c r="A511" i="22"/>
  <c r="A544" i="22"/>
  <c r="C544" i="22"/>
  <c r="C559" i="22"/>
  <c r="A559" i="22"/>
  <c r="A829" i="22"/>
  <c r="C829" i="22"/>
  <c r="C742" i="22"/>
  <c r="A742" i="22"/>
  <c r="A964" i="22"/>
  <c r="C964" i="22"/>
  <c r="C695" i="22"/>
  <c r="A695" i="22"/>
  <c r="C426" i="22"/>
  <c r="A426" i="22"/>
  <c r="C953" i="22"/>
  <c r="A953" i="22"/>
  <c r="C545" i="22"/>
  <c r="A545" i="22"/>
  <c r="C999" i="22"/>
  <c r="A999" i="22"/>
  <c r="A301" i="22"/>
  <c r="C301" i="22"/>
  <c r="C683" i="22"/>
  <c r="A683" i="22"/>
  <c r="C513" i="22"/>
  <c r="A513" i="22"/>
  <c r="A343" i="22"/>
  <c r="C343" i="22"/>
  <c r="C79" i="22"/>
  <c r="A79" i="22"/>
  <c r="A35" i="22"/>
  <c r="C35" i="22"/>
  <c r="C453" i="22"/>
  <c r="A453" i="22"/>
  <c r="C433" i="22"/>
  <c r="A433" i="22"/>
  <c r="A931" i="22"/>
  <c r="C931" i="22"/>
  <c r="A564" i="22"/>
  <c r="C564" i="22"/>
  <c r="A835" i="22"/>
  <c r="C835" i="22"/>
  <c r="C873" i="22"/>
  <c r="A873" i="22"/>
  <c r="A97" i="22"/>
  <c r="C97" i="22"/>
  <c r="A579" i="22"/>
  <c r="C579" i="22"/>
  <c r="C986" i="22"/>
  <c r="A986" i="22"/>
  <c r="A402" i="22"/>
  <c r="C402" i="22"/>
  <c r="C633" i="22"/>
  <c r="A633" i="22"/>
  <c r="A491" i="22"/>
  <c r="C491" i="22"/>
  <c r="C843" i="22"/>
  <c r="A843" i="22"/>
  <c r="C300" i="22"/>
  <c r="A300" i="22"/>
  <c r="C242" i="22"/>
  <c r="A242" i="22"/>
  <c r="A892" i="22"/>
  <c r="C892" i="22"/>
  <c r="A899" i="22"/>
  <c r="C899" i="22"/>
  <c r="A938" i="22"/>
  <c r="C938" i="22"/>
  <c r="A434" i="22"/>
  <c r="C434" i="22"/>
  <c r="C266" i="22"/>
  <c r="A266" i="22"/>
  <c r="A138" i="22"/>
  <c r="C138" i="22"/>
  <c r="C166" i="22"/>
  <c r="A166" i="22"/>
  <c r="A706" i="22"/>
  <c r="C706" i="22"/>
  <c r="C989" i="22"/>
  <c r="A989" i="22"/>
  <c r="A63" i="22"/>
  <c r="C63" i="22"/>
  <c r="C925" i="22"/>
  <c r="A925" i="22"/>
  <c r="C82" i="22"/>
  <c r="A82" i="22"/>
  <c r="C352" i="22"/>
  <c r="A352" i="22"/>
  <c r="A269" i="22"/>
  <c r="C269" i="22"/>
  <c r="A405" i="22"/>
  <c r="C405" i="22"/>
  <c r="C215" i="22"/>
  <c r="A215" i="22"/>
  <c r="C13" i="22"/>
  <c r="A13" i="22"/>
  <c r="C168" i="22"/>
  <c r="A168" i="22"/>
  <c r="A841" i="22"/>
  <c r="C841" i="22"/>
  <c r="A193" i="22"/>
  <c r="C193" i="22"/>
  <c r="C212" i="22"/>
  <c r="A212" i="22"/>
  <c r="A58" i="22"/>
  <c r="C58" i="22"/>
  <c r="A216" i="22"/>
  <c r="C216" i="22"/>
  <c r="C561" i="22"/>
  <c r="A561" i="22"/>
  <c r="C785" i="22"/>
  <c r="A785" i="22"/>
  <c r="C883" i="22"/>
  <c r="A883" i="22"/>
  <c r="C988" i="22"/>
  <c r="A988" i="22"/>
  <c r="C771" i="22"/>
  <c r="A771" i="22"/>
  <c r="A917" i="22"/>
  <c r="C917" i="22"/>
  <c r="A618" i="22"/>
  <c r="C618" i="22"/>
  <c r="A158" i="22"/>
  <c r="C158" i="22"/>
  <c r="C92" i="22"/>
  <c r="A92" i="22"/>
  <c r="C403" i="22"/>
  <c r="A403" i="22"/>
  <c r="A435" i="22"/>
  <c r="C435" i="22"/>
  <c r="A89" i="22"/>
  <c r="C89" i="22"/>
  <c r="A534" i="22"/>
  <c r="C534" i="22"/>
  <c r="A120" i="22"/>
  <c r="C120" i="22"/>
  <c r="C791" i="22"/>
  <c r="A791" i="22"/>
  <c r="C652" i="22"/>
  <c r="A652" i="22"/>
  <c r="A587" i="22"/>
  <c r="C587" i="22"/>
  <c r="C42" i="22"/>
  <c r="A42" i="22"/>
  <c r="A150" i="22"/>
  <c r="C150" i="22"/>
  <c r="C572" i="22"/>
  <c r="A572" i="22"/>
  <c r="C209" i="22"/>
  <c r="A209" i="22"/>
  <c r="A286" i="22"/>
  <c r="C286" i="22"/>
  <c r="A123" i="22"/>
  <c r="C123" i="22"/>
  <c r="A29" i="22"/>
  <c r="C29" i="22"/>
  <c r="C255" i="22"/>
  <c r="A255" i="22"/>
  <c r="A915" i="22"/>
  <c r="C915" i="22"/>
  <c r="A401" i="22"/>
  <c r="C401" i="22"/>
  <c r="C133" i="22"/>
  <c r="A133" i="22"/>
  <c r="C980" i="22"/>
  <c r="A980" i="22"/>
  <c r="C540" i="22"/>
  <c r="A540" i="22"/>
  <c r="A788" i="22"/>
  <c r="C788" i="22"/>
  <c r="C541" i="22"/>
  <c r="A541" i="22"/>
  <c r="A507" i="22"/>
  <c r="C507" i="22"/>
  <c r="C225" i="22"/>
  <c r="A225" i="22"/>
  <c r="C136" i="22"/>
  <c r="A136" i="22"/>
  <c r="A306" i="22"/>
  <c r="C306" i="22"/>
  <c r="A364" i="22"/>
  <c r="C364" i="22"/>
  <c r="C642" i="22"/>
  <c r="A642" i="22"/>
  <c r="A715" i="22"/>
  <c r="C715" i="22"/>
  <c r="C523" i="22"/>
  <c r="A523" i="22"/>
  <c r="C952" i="22"/>
  <c r="A952" i="22"/>
  <c r="A332" i="22"/>
  <c r="C332" i="22"/>
  <c r="A85" i="22"/>
  <c r="C85" i="22"/>
  <c r="C937" i="22"/>
  <c r="A937" i="22"/>
  <c r="A830" i="22"/>
  <c r="C830" i="22"/>
  <c r="A781" i="22"/>
  <c r="C781" i="22"/>
  <c r="C470" i="22"/>
  <c r="A470" i="22"/>
  <c r="A108" i="22"/>
  <c r="C108" i="22"/>
  <c r="A27" i="22"/>
  <c r="C27" i="22"/>
  <c r="P266" i="22" l="1"/>
  <c r="P895" i="22"/>
  <c r="P38" i="22"/>
  <c r="P543" i="22"/>
  <c r="P629" i="22"/>
  <c r="J187" i="22"/>
  <c r="P62" i="22"/>
  <c r="Q62" i="22" s="1"/>
  <c r="P998" i="22"/>
  <c r="P324" i="22"/>
  <c r="J108" i="22"/>
  <c r="P97" i="22"/>
  <c r="J839" i="22"/>
  <c r="A704" i="22"/>
  <c r="J683" i="22"/>
  <c r="J582" i="22"/>
  <c r="K582" i="22" s="1"/>
  <c r="P961" i="22"/>
  <c r="P789" i="22"/>
  <c r="P790" i="22"/>
  <c r="P534" i="22"/>
  <c r="P60" i="22"/>
  <c r="P832" i="22"/>
  <c r="Q832" i="22" s="1"/>
  <c r="J554" i="22"/>
  <c r="J828" i="22"/>
  <c r="P74" i="22"/>
  <c r="J97" i="22"/>
  <c r="J538" i="22"/>
  <c r="P348" i="22"/>
  <c r="P316" i="22"/>
  <c r="J281" i="22"/>
  <c r="P193" i="22"/>
  <c r="J207" i="22"/>
  <c r="J25" i="22"/>
  <c r="P554" i="22"/>
  <c r="A322" i="22"/>
  <c r="C322" i="22"/>
  <c r="C705" i="22"/>
  <c r="A705" i="22"/>
  <c r="C390" i="22"/>
  <c r="A390" i="22"/>
  <c r="C663" i="22"/>
  <c r="A663" i="22"/>
  <c r="C142" i="22"/>
  <c r="A142" i="22"/>
  <c r="A505" i="22"/>
  <c r="C505" i="22"/>
  <c r="A877" i="22"/>
  <c r="C877" i="22"/>
  <c r="C669" i="22"/>
  <c r="A669" i="22"/>
  <c r="A469" i="22"/>
  <c r="J201" i="22"/>
  <c r="J525" i="22"/>
  <c r="J8" i="22"/>
  <c r="P735" i="22"/>
  <c r="P914" i="22"/>
  <c r="J10" i="22"/>
  <c r="P222" i="22"/>
  <c r="Q222" i="22" s="1"/>
  <c r="J12" i="22"/>
  <c r="K12" i="22" s="1"/>
  <c r="J520" i="22"/>
  <c r="J13" i="22"/>
  <c r="P306" i="22"/>
  <c r="P265" i="22"/>
  <c r="J278" i="22"/>
  <c r="J519" i="22"/>
  <c r="P499" i="22"/>
  <c r="J521" i="22"/>
  <c r="J221" i="22"/>
  <c r="J266" i="22"/>
  <c r="P980" i="22"/>
  <c r="P58" i="22"/>
  <c r="P582" i="22"/>
  <c r="Q582" i="22" s="1"/>
  <c r="P394" i="22"/>
  <c r="J869" i="22"/>
  <c r="J167" i="22"/>
  <c r="P25" i="22"/>
  <c r="J537" i="22"/>
  <c r="J919" i="22"/>
  <c r="J399" i="22"/>
  <c r="P68" i="22"/>
  <c r="J469" i="22"/>
  <c r="P821" i="22"/>
  <c r="J541" i="22"/>
  <c r="J543" i="22"/>
  <c r="P396" i="22"/>
  <c r="J468" i="22"/>
  <c r="J248" i="22"/>
  <c r="J199" i="22"/>
  <c r="J997" i="22"/>
  <c r="J11" i="22"/>
  <c r="P133" i="22"/>
  <c r="P28" i="22"/>
  <c r="P331" i="22"/>
  <c r="J581" i="22"/>
  <c r="P533" i="22"/>
  <c r="J490" i="22"/>
  <c r="P578" i="22"/>
  <c r="P700" i="22"/>
  <c r="P773" i="22"/>
  <c r="P298" i="22"/>
  <c r="P299" i="22"/>
  <c r="P484" i="22"/>
  <c r="J196" i="22"/>
  <c r="P211" i="22"/>
  <c r="J840" i="22"/>
  <c r="P521" i="22"/>
  <c r="J698" i="22"/>
  <c r="J977" i="22"/>
  <c r="J499" i="22"/>
  <c r="J148" i="22"/>
  <c r="P776" i="22"/>
  <c r="P358" i="22"/>
  <c r="P87" i="22"/>
  <c r="P652" i="22"/>
  <c r="Q652" i="22" s="1"/>
  <c r="P132" i="22"/>
  <c r="Q132" i="22" s="1"/>
  <c r="P192" i="22"/>
  <c r="Q192" i="22" s="1"/>
  <c r="P336" i="22"/>
  <c r="P485" i="22"/>
  <c r="P23" i="22"/>
  <c r="J162" i="22"/>
  <c r="K162" i="22" s="1"/>
  <c r="P561" i="22"/>
  <c r="J579" i="22"/>
  <c r="J780" i="22"/>
  <c r="J784" i="22"/>
  <c r="J115" i="22"/>
  <c r="J815" i="22"/>
  <c r="J498" i="22"/>
  <c r="P225" i="22"/>
  <c r="J84" i="22"/>
  <c r="J27" i="22"/>
  <c r="J19" i="22"/>
  <c r="J61" i="22"/>
  <c r="P301" i="22"/>
  <c r="P947" i="22"/>
  <c r="P162" i="22"/>
  <c r="Q162" i="22" s="1"/>
  <c r="J164" i="22"/>
  <c r="J614" i="22"/>
  <c r="P43" i="22"/>
  <c r="P654" i="22"/>
  <c r="P777" i="22"/>
  <c r="P392" i="22"/>
  <c r="Q392" i="22" s="1"/>
  <c r="J876" i="22"/>
  <c r="P987" i="22"/>
  <c r="J165" i="22"/>
  <c r="J6" i="22"/>
  <c r="J7" i="22"/>
  <c r="J4" i="22"/>
  <c r="P734" i="22"/>
  <c r="J189" i="22"/>
  <c r="J127" i="22"/>
  <c r="J131" i="22"/>
  <c r="J132" i="22"/>
  <c r="K132" i="22" s="1"/>
  <c r="J544" i="22"/>
  <c r="J545" i="22"/>
  <c r="J972" i="22"/>
  <c r="K972" i="22" s="1"/>
  <c r="J970" i="22"/>
  <c r="J325" i="22"/>
  <c r="P911" i="22"/>
  <c r="P912" i="22"/>
  <c r="Q912" i="22" s="1"/>
  <c r="P913" i="22"/>
  <c r="J121" i="22"/>
  <c r="J126" i="22"/>
  <c r="J120" i="22"/>
  <c r="J125" i="22"/>
  <c r="P90" i="22"/>
  <c r="J152" i="22"/>
  <c r="K152" i="22" s="1"/>
  <c r="P470" i="22"/>
  <c r="P469" i="22"/>
  <c r="P964" i="22"/>
  <c r="P963" i="22"/>
  <c r="J96" i="22"/>
  <c r="J94" i="22"/>
  <c r="J256" i="22"/>
  <c r="J259" i="22"/>
  <c r="J261" i="22"/>
  <c r="P295" i="22"/>
  <c r="P294" i="22"/>
  <c r="P297" i="22"/>
  <c r="P296" i="22"/>
  <c r="J526" i="22"/>
  <c r="J529" i="22"/>
  <c r="P125" i="22"/>
  <c r="P188" i="22"/>
  <c r="J423" i="22"/>
  <c r="J422" i="22"/>
  <c r="K422" i="22" s="1"/>
  <c r="J424" i="22"/>
  <c r="P431" i="22"/>
  <c r="P434" i="22"/>
  <c r="P432" i="22"/>
  <c r="Q432" i="22" s="1"/>
  <c r="P293" i="22"/>
  <c r="P292" i="22"/>
  <c r="Q292" i="22" s="1"/>
  <c r="P583" i="22"/>
  <c r="J695" i="22"/>
  <c r="J989" i="22"/>
  <c r="J984" i="22"/>
  <c r="J936" i="22"/>
  <c r="J193" i="22"/>
  <c r="J195" i="22"/>
  <c r="P633" i="22"/>
  <c r="P628" i="22"/>
  <c r="P631" i="22"/>
  <c r="P630" i="22"/>
  <c r="J502" i="22"/>
  <c r="K502" i="22" s="1"/>
  <c r="J504" i="22"/>
  <c r="J868" i="22"/>
  <c r="J870" i="22"/>
  <c r="P945" i="22"/>
  <c r="P946" i="22"/>
  <c r="J188" i="22"/>
  <c r="J191" i="22"/>
  <c r="J754" i="22"/>
  <c r="P507" i="22"/>
  <c r="P506" i="22"/>
  <c r="J76" i="22"/>
  <c r="J74" i="22"/>
  <c r="J72" i="22"/>
  <c r="K72" i="22" s="1"/>
  <c r="J73" i="22"/>
  <c r="J192" i="22"/>
  <c r="K192" i="22" s="1"/>
  <c r="P61" i="22"/>
  <c r="P63" i="22"/>
  <c r="P67" i="22"/>
  <c r="P65" i="22"/>
  <c r="J104" i="22"/>
  <c r="J944" i="22"/>
  <c r="J945" i="22"/>
  <c r="P75" i="22"/>
  <c r="P78" i="22"/>
  <c r="P72" i="22"/>
  <c r="Q72" i="22" s="1"/>
  <c r="P77" i="22"/>
  <c r="P76" i="22"/>
  <c r="J953" i="22"/>
  <c r="J954" i="22"/>
  <c r="J951" i="22"/>
  <c r="J955" i="22"/>
  <c r="J100" i="22"/>
  <c r="J99" i="22"/>
  <c r="J103" i="22"/>
  <c r="J426" i="22"/>
  <c r="J425" i="22"/>
  <c r="J427" i="22"/>
  <c r="P835" i="22"/>
  <c r="P834" i="22"/>
  <c r="P837" i="22"/>
  <c r="P839" i="22"/>
  <c r="J283" i="22"/>
  <c r="J285" i="22"/>
  <c r="J463" i="22"/>
  <c r="J464" i="22"/>
  <c r="J33" i="22"/>
  <c r="J31" i="22"/>
  <c r="J398" i="22"/>
  <c r="J394" i="22"/>
  <c r="J299" i="22"/>
  <c r="J303" i="22"/>
  <c r="P693" i="22"/>
  <c r="J161" i="22"/>
  <c r="J80" i="22"/>
  <c r="J78" i="22"/>
  <c r="P39" i="22"/>
  <c r="P40" i="22"/>
  <c r="J186" i="22"/>
  <c r="J185" i="22"/>
  <c r="P545" i="22"/>
  <c r="P544" i="22"/>
  <c r="J753" i="22"/>
  <c r="J788" i="22"/>
  <c r="J785" i="22"/>
  <c r="J106" i="22"/>
  <c r="J105" i="22"/>
  <c r="J532" i="22"/>
  <c r="K532" i="22" s="1"/>
  <c r="J533" i="22"/>
  <c r="J505" i="22"/>
  <c r="P332" i="22"/>
  <c r="Q332" i="22" s="1"/>
  <c r="P31" i="22"/>
  <c r="J262" i="22"/>
  <c r="K262" i="22" s="1"/>
  <c r="P224" i="22"/>
  <c r="J875" i="22"/>
  <c r="P539" i="22"/>
  <c r="P564" i="22"/>
  <c r="J829" i="22"/>
  <c r="J833" i="22"/>
  <c r="J835" i="22"/>
  <c r="J836" i="22"/>
  <c r="J837" i="22"/>
  <c r="J834" i="22"/>
  <c r="J601" i="22"/>
  <c r="J602" i="22"/>
  <c r="K602" i="22" s="1"/>
  <c r="P363" i="22"/>
  <c r="P362" i="22"/>
  <c r="Q362" i="22" s="1"/>
  <c r="P359" i="22"/>
  <c r="P364" i="22"/>
  <c r="P360" i="22"/>
  <c r="P350" i="22"/>
  <c r="P351" i="22"/>
  <c r="P356" i="22"/>
  <c r="P355" i="22"/>
  <c r="P349" i="22"/>
  <c r="J326" i="22"/>
  <c r="J329" i="22"/>
  <c r="J327" i="22"/>
  <c r="P647" i="22"/>
  <c r="P653" i="22"/>
  <c r="P650" i="22"/>
  <c r="P208" i="22"/>
  <c r="P207" i="22"/>
  <c r="P205" i="22"/>
  <c r="P94" i="22"/>
  <c r="P92" i="22"/>
  <c r="Q92" i="22" s="1"/>
  <c r="P978" i="22"/>
  <c r="P976" i="22"/>
  <c r="J482" i="22"/>
  <c r="K482" i="22" s="1"/>
  <c r="J484" i="22"/>
  <c r="J536" i="22"/>
  <c r="J535" i="22"/>
  <c r="J843" i="22"/>
  <c r="J838" i="22"/>
  <c r="J841" i="22"/>
  <c r="J85" i="22"/>
  <c r="J260" i="22"/>
  <c r="J694" i="22"/>
  <c r="J597" i="22"/>
  <c r="J20" i="22"/>
  <c r="J101" i="22"/>
  <c r="J786" i="22"/>
  <c r="P352" i="22"/>
  <c r="Q352" i="22" s="1"/>
  <c r="J421" i="22"/>
  <c r="J159" i="22"/>
  <c r="P9" i="22"/>
  <c r="J687" i="22"/>
  <c r="J924" i="22"/>
  <c r="J864" i="22"/>
  <c r="P41" i="22"/>
  <c r="P943" i="22"/>
  <c r="P590" i="22"/>
  <c r="P874" i="22"/>
  <c r="J21" i="22"/>
  <c r="J500" i="22"/>
  <c r="J781" i="22"/>
  <c r="J751" i="22"/>
  <c r="P281" i="22"/>
  <c r="P949" i="22"/>
  <c r="J397" i="22"/>
  <c r="P937" i="22"/>
  <c r="P260" i="22"/>
  <c r="P763" i="22"/>
  <c r="J92" i="22"/>
  <c r="K92" i="22" s="1"/>
  <c r="P105" i="22"/>
  <c r="P542" i="22"/>
  <c r="Q542" i="22" s="1"/>
  <c r="P962" i="22"/>
  <c r="Q962" i="22" s="1"/>
  <c r="P548" i="22"/>
  <c r="P508" i="22"/>
  <c r="J389" i="22"/>
  <c r="P377" i="22"/>
  <c r="P91" i="22"/>
  <c r="P96" i="22"/>
  <c r="P817" i="22"/>
  <c r="J75" i="22"/>
  <c r="P645" i="22"/>
  <c r="J71" i="22"/>
  <c r="P899" i="22"/>
  <c r="P445" i="22"/>
  <c r="J646" i="22"/>
  <c r="J930" i="22"/>
  <c r="P892" i="22"/>
  <c r="Q892" i="22" s="1"/>
  <c r="P988" i="22"/>
  <c r="J682" i="22"/>
  <c r="K682" i="22" s="1"/>
  <c r="P901" i="22"/>
  <c r="J631" i="22"/>
  <c r="P5" i="22"/>
  <c r="P465" i="22"/>
  <c r="J883" i="22"/>
  <c r="P884" i="22"/>
  <c r="J223" i="22"/>
  <c r="J563" i="22"/>
  <c r="J817" i="22"/>
  <c r="J921" i="22"/>
  <c r="P674" i="22"/>
  <c r="P491" i="22"/>
  <c r="J433" i="22"/>
  <c r="J645" i="22"/>
  <c r="J993" i="22"/>
  <c r="J678" i="22"/>
  <c r="P780" i="22"/>
  <c r="J363" i="22"/>
  <c r="J632" i="22"/>
  <c r="K632" i="22" s="1"/>
  <c r="J791" i="22"/>
  <c r="P184" i="22"/>
  <c r="J265" i="22"/>
  <c r="P557" i="22"/>
  <c r="J294" i="22"/>
  <c r="P452" i="22"/>
  <c r="Q452" i="22" s="1"/>
  <c r="J111" i="22"/>
  <c r="J347" i="22"/>
  <c r="P600" i="22"/>
  <c r="P144" i="22"/>
  <c r="P737" i="22"/>
  <c r="P866" i="22"/>
  <c r="J507" i="22"/>
  <c r="P29" i="22"/>
  <c r="P559" i="22"/>
  <c r="J511" i="22"/>
  <c r="P764" i="22"/>
  <c r="J400" i="22"/>
  <c r="J787" i="22"/>
  <c r="J994" i="22"/>
  <c r="J350" i="22"/>
  <c r="P610" i="22"/>
  <c r="J959" i="22"/>
  <c r="P830" i="22"/>
  <c r="J576" i="22"/>
  <c r="P680" i="22"/>
  <c r="P463" i="22"/>
  <c r="P712" i="22"/>
  <c r="Q712" i="22" s="1"/>
  <c r="J706" i="22"/>
  <c r="P883" i="22"/>
  <c r="P858" i="22"/>
  <c r="P770" i="22"/>
  <c r="P276" i="22"/>
  <c r="J629" i="22"/>
  <c r="P329" i="22"/>
  <c r="P326" i="22"/>
  <c r="J91" i="22"/>
  <c r="P541" i="22"/>
  <c r="J264" i="22"/>
  <c r="P453" i="22"/>
  <c r="P130" i="22"/>
  <c r="P535" i="22"/>
  <c r="P257" i="22"/>
  <c r="P955" i="22"/>
  <c r="P880" i="22"/>
  <c r="P328" i="22"/>
  <c r="J396" i="22"/>
  <c r="P42" i="22"/>
  <c r="Q42" i="22" s="1"/>
  <c r="P487" i="22"/>
  <c r="J95" i="22"/>
  <c r="P503" i="22"/>
  <c r="P872" i="22"/>
  <c r="Q872" i="22" s="1"/>
  <c r="J300" i="22"/>
  <c r="J302" i="22"/>
  <c r="K302" i="22" s="1"/>
  <c r="P261" i="22"/>
  <c r="J156" i="22"/>
  <c r="J22" i="22"/>
  <c r="K22" i="22" s="1"/>
  <c r="P327" i="22"/>
  <c r="P330" i="22"/>
  <c r="J86" i="22"/>
  <c r="J89" i="22"/>
  <c r="P504" i="22"/>
  <c r="J923" i="22"/>
  <c r="P30" i="22"/>
  <c r="J345" i="22"/>
  <c r="P262" i="22"/>
  <c r="Q262" i="22" s="1"/>
  <c r="P37" i="22"/>
  <c r="J501" i="22"/>
  <c r="P35" i="22"/>
  <c r="P536" i="22"/>
  <c r="J263" i="22"/>
  <c r="J774" i="22"/>
  <c r="P555" i="22"/>
  <c r="P540" i="22"/>
  <c r="P551" i="22"/>
  <c r="P552" i="22"/>
  <c r="Q552" i="22" s="1"/>
  <c r="P960" i="22"/>
  <c r="J267" i="22"/>
  <c r="P766" i="22"/>
  <c r="P944" i="22"/>
  <c r="J568" i="22"/>
  <c r="J88" i="22"/>
  <c r="J360" i="22"/>
  <c r="J633" i="22"/>
  <c r="J513" i="22"/>
  <c r="J18" i="22"/>
  <c r="J87" i="22"/>
  <c r="P547" i="22"/>
  <c r="P4" i="22"/>
  <c r="P6" i="22"/>
  <c r="J150" i="22"/>
  <c r="J145" i="22"/>
  <c r="J443" i="22"/>
  <c r="P626" i="22"/>
  <c r="P244" i="22"/>
  <c r="P741" i="22"/>
  <c r="P627" i="22"/>
  <c r="J918" i="22"/>
  <c r="P537" i="22"/>
  <c r="P538" i="22"/>
  <c r="J224" i="22"/>
  <c r="P769" i="22"/>
  <c r="P335" i="22"/>
  <c r="J362" i="22"/>
  <c r="K362" i="22" s="1"/>
  <c r="J364" i="22"/>
  <c r="P948" i="22"/>
  <c r="P765" i="22"/>
  <c r="P141" i="22"/>
  <c r="J917" i="22"/>
  <c r="J361" i="22"/>
  <c r="P33" i="22"/>
  <c r="J865" i="22"/>
  <c r="J90" i="22"/>
  <c r="J779" i="22"/>
  <c r="J503" i="22"/>
  <c r="P553" i="22"/>
  <c r="P531" i="22"/>
  <c r="J93" i="22"/>
  <c r="P510" i="22"/>
  <c r="P505" i="22"/>
  <c r="J644" i="22"/>
  <c r="P108" i="22"/>
  <c r="P509" i="22"/>
  <c r="P707" i="22"/>
  <c r="J357" i="22"/>
  <c r="J961" i="22"/>
  <c r="P581" i="22"/>
  <c r="J709" i="22"/>
  <c r="P609" i="22"/>
  <c r="P586" i="22"/>
  <c r="P929" i="22"/>
  <c r="J528" i="22"/>
  <c r="J957" i="22"/>
  <c r="J956" i="22"/>
  <c r="P466" i="22"/>
  <c r="P876" i="22"/>
  <c r="P829" i="22"/>
  <c r="J569" i="22"/>
  <c r="P142" i="22"/>
  <c r="Q142" i="22" s="1"/>
  <c r="P772" i="22"/>
  <c r="Q772" i="22" s="1"/>
  <c r="P771" i="22"/>
  <c r="J599" i="22"/>
  <c r="J58" i="22"/>
  <c r="P303" i="22"/>
  <c r="P464" i="22"/>
  <c r="P32" i="22"/>
  <c r="Q32" i="22" s="1"/>
  <c r="J328" i="22"/>
  <c r="J534" i="22"/>
  <c r="J830" i="22"/>
  <c r="J578" i="22"/>
  <c r="J962" i="22"/>
  <c r="K962" i="22" s="1"/>
  <c r="P467" i="22"/>
  <c r="P833" i="22"/>
  <c r="J963" i="22"/>
  <c r="J703" i="22"/>
  <c r="J704" i="22"/>
  <c r="P824" i="22"/>
  <c r="J570" i="22"/>
  <c r="J355" i="22"/>
  <c r="J356" i="22"/>
  <c r="P877" i="22"/>
  <c r="P579" i="22"/>
  <c r="P996" i="22"/>
  <c r="P775" i="22"/>
  <c r="J5" i="22"/>
  <c r="P733" i="22"/>
  <c r="P405" i="22"/>
  <c r="J352" i="22"/>
  <c r="K352" i="22" s="1"/>
  <c r="J958" i="22"/>
  <c r="J832" i="22"/>
  <c r="K832" i="22" s="1"/>
  <c r="P713" i="22"/>
  <c r="J960" i="22"/>
  <c r="P576" i="22"/>
  <c r="P575" i="22"/>
  <c r="P768" i="22"/>
  <c r="J168" i="22"/>
  <c r="P624" i="22"/>
  <c r="J603" i="22"/>
  <c r="J908" i="22"/>
  <c r="J649" i="22"/>
  <c r="P21" i="22"/>
  <c r="J681" i="22"/>
  <c r="P131" i="22"/>
  <c r="P882" i="22"/>
  <c r="Q882" i="22" s="1"/>
  <c r="J315" i="22"/>
  <c r="J240" i="22"/>
  <c r="P896" i="22"/>
  <c r="P95" i="22"/>
  <c r="J715" i="22"/>
  <c r="J155" i="22"/>
  <c r="J752" i="22"/>
  <c r="K752" i="22" s="1"/>
  <c r="J420" i="22"/>
  <c r="J707" i="22"/>
  <c r="J483" i="22"/>
  <c r="P34" i="22"/>
  <c r="P393" i="22"/>
  <c r="J448" i="22"/>
  <c r="J454" i="22"/>
  <c r="J450" i="22"/>
  <c r="J449" i="22"/>
  <c r="J292" i="22"/>
  <c r="K292" i="22" s="1"/>
  <c r="J291" i="22"/>
  <c r="J286" i="22"/>
  <c r="J284" i="22"/>
  <c r="J237" i="22"/>
  <c r="J234" i="22"/>
  <c r="J349" i="22"/>
  <c r="J348" i="22"/>
  <c r="J351" i="22"/>
  <c r="P917" i="22"/>
  <c r="P915" i="22"/>
  <c r="J128" i="22"/>
  <c r="J134" i="22"/>
  <c r="J130" i="22"/>
  <c r="J313" i="22"/>
  <c r="J306" i="22"/>
  <c r="P714" i="22"/>
  <c r="P717" i="22"/>
  <c r="P720" i="22"/>
  <c r="P715" i="22"/>
  <c r="P513" i="22"/>
  <c r="P516" i="22"/>
  <c r="P515" i="22"/>
  <c r="J35" i="22"/>
  <c r="J37" i="22"/>
  <c r="J32" i="22"/>
  <c r="K32" i="22" s="1"/>
  <c r="J28" i="22"/>
  <c r="P429" i="22"/>
  <c r="P427" i="22"/>
  <c r="P424" i="22"/>
  <c r="P426" i="22"/>
  <c r="P421" i="22"/>
  <c r="P428" i="22"/>
  <c r="J775" i="22"/>
  <c r="J773" i="22"/>
  <c r="P79" i="22"/>
  <c r="P83" i="22"/>
  <c r="P80" i="22"/>
  <c r="P84" i="22"/>
  <c r="P82" i="22"/>
  <c r="Q82" i="22" s="1"/>
  <c r="P85" i="22"/>
  <c r="J889" i="22"/>
  <c r="J887" i="22"/>
  <c r="J890" i="22"/>
  <c r="J888" i="22"/>
  <c r="J466" i="22"/>
  <c r="J465" i="22"/>
  <c r="J149" i="22"/>
  <c r="J151" i="22"/>
  <c r="J146" i="22"/>
  <c r="J596" i="22"/>
  <c r="J739" i="22"/>
  <c r="J742" i="22"/>
  <c r="K742" i="22" s="1"/>
  <c r="J740" i="22"/>
  <c r="J297" i="22"/>
  <c r="J298" i="22"/>
  <c r="J296" i="22"/>
  <c r="P651" i="22"/>
  <c r="P649" i="22"/>
  <c r="P648" i="22"/>
  <c r="J738" i="22"/>
  <c r="J56" i="22"/>
  <c r="J986" i="22"/>
  <c r="J983" i="22"/>
  <c r="J990" i="22"/>
  <c r="J985" i="22"/>
  <c r="P258" i="22"/>
  <c r="P259" i="22"/>
  <c r="P264" i="22"/>
  <c r="P263" i="22"/>
  <c r="J52" i="22"/>
  <c r="K52" i="22" s="1"/>
  <c r="P210" i="22"/>
  <c r="P212" i="22"/>
  <c r="Q212" i="22" s="1"/>
  <c r="P213" i="22"/>
  <c r="P209" i="22"/>
  <c r="J873" i="22"/>
  <c r="J872" i="22"/>
  <c r="K872" i="22" s="1"/>
  <c r="J866" i="22"/>
  <c r="J874" i="22"/>
  <c r="J867" i="22"/>
  <c r="J871" i="22"/>
  <c r="J341" i="22"/>
  <c r="J344" i="22"/>
  <c r="J342" i="22"/>
  <c r="K342" i="22" s="1"/>
  <c r="J343" i="22"/>
  <c r="J346" i="22"/>
  <c r="P206" i="22"/>
  <c r="J973" i="22"/>
  <c r="J974" i="22"/>
  <c r="P823" i="22"/>
  <c r="P827" i="22"/>
  <c r="P822" i="22"/>
  <c r="Q822" i="22" s="1"/>
  <c r="P825" i="22"/>
  <c r="J318" i="22"/>
  <c r="J319" i="22"/>
  <c r="J323" i="22"/>
  <c r="J322" i="22"/>
  <c r="K322" i="22" s="1"/>
  <c r="J324" i="22"/>
  <c r="P529" i="22"/>
  <c r="P530" i="22"/>
  <c r="P525" i="22"/>
  <c r="P528" i="22"/>
  <c r="P532" i="22"/>
  <c r="Q532" i="22" s="1"/>
  <c r="P526" i="22"/>
  <c r="P154" i="22"/>
  <c r="P153" i="22"/>
  <c r="P238" i="22"/>
  <c r="J885" i="22"/>
  <c r="J886" i="22"/>
  <c r="J882" i="22"/>
  <c r="K882" i="22" s="1"/>
  <c r="J485" i="22"/>
  <c r="J491" i="22"/>
  <c r="J488" i="22"/>
  <c r="J487" i="22"/>
  <c r="J946" i="22"/>
  <c r="J950" i="22"/>
  <c r="J949" i="22"/>
  <c r="J685" i="22"/>
  <c r="J693" i="22"/>
  <c r="J688" i="22"/>
  <c r="J689" i="22"/>
  <c r="J690" i="22"/>
  <c r="J255" i="22"/>
  <c r="J254" i="22"/>
  <c r="J258" i="22"/>
  <c r="P920" i="22"/>
  <c r="P145" i="22"/>
  <c r="P143" i="22"/>
  <c r="P146" i="22"/>
  <c r="P151" i="22"/>
  <c r="P147" i="22"/>
  <c r="P152" i="22"/>
  <c r="Q152" i="22" s="1"/>
  <c r="P840" i="22"/>
  <c r="P838" i="22"/>
  <c r="P472" i="22"/>
  <c r="Q472" i="22" s="1"/>
  <c r="P471" i="22"/>
  <c r="P217" i="22"/>
  <c r="P215" i="22"/>
  <c r="P220" i="22"/>
  <c r="P218" i="22"/>
  <c r="P706" i="22"/>
  <c r="P703" i="22"/>
  <c r="P705" i="22"/>
  <c r="J764" i="22"/>
  <c r="J757" i="22"/>
  <c r="J225" i="22"/>
  <c r="J233" i="22"/>
  <c r="P488" i="22"/>
  <c r="P482" i="22"/>
  <c r="Q482" i="22" s="1"/>
  <c r="P483" i="22"/>
  <c r="P871" i="22"/>
  <c r="P870" i="22"/>
  <c r="J612" i="22"/>
  <c r="K612" i="22" s="1"/>
  <c r="J605" i="22"/>
  <c r="P129" i="22"/>
  <c r="J239" i="22"/>
  <c r="J913" i="22"/>
  <c r="J34" i="22"/>
  <c r="J136" i="22"/>
  <c r="J947" i="22"/>
  <c r="P625" i="22"/>
  <c r="J133" i="22"/>
  <c r="J692" i="22"/>
  <c r="K692" i="22" s="1"/>
  <c r="P836" i="22"/>
  <c r="P916" i="22"/>
  <c r="P918" i="22"/>
  <c r="P919" i="22"/>
  <c r="J253" i="22"/>
  <c r="P240" i="22"/>
  <c r="J60" i="22"/>
  <c r="J257" i="22"/>
  <c r="P88" i="22"/>
  <c r="P81" i="22"/>
  <c r="P704" i="22"/>
  <c r="J36" i="22"/>
  <c r="J293" i="22"/>
  <c r="J776" i="22"/>
  <c r="J777" i="22"/>
  <c r="J778" i="22"/>
  <c r="J909" i="22"/>
  <c r="J650" i="22"/>
  <c r="P430" i="22"/>
  <c r="J600" i="22"/>
  <c r="P86" i="22"/>
  <c r="J943" i="22"/>
  <c r="J880" i="22"/>
  <c r="J879" i="22"/>
  <c r="J691" i="22"/>
  <c r="P219" i="22"/>
  <c r="J30" i="22"/>
  <c r="J604" i="22"/>
  <c r="J489" i="22"/>
  <c r="P216" i="22"/>
  <c r="J236" i="22"/>
  <c r="P214" i="22"/>
  <c r="J988" i="22"/>
  <c r="P617" i="22"/>
  <c r="P425" i="22"/>
  <c r="J147" i="22"/>
  <c r="P878" i="22"/>
  <c r="P440" i="22"/>
  <c r="P439" i="22"/>
  <c r="P433" i="22"/>
  <c r="J553" i="22"/>
  <c r="J550" i="22"/>
  <c r="J555" i="22"/>
  <c r="J556" i="22"/>
  <c r="J552" i="22"/>
  <c r="K552" i="22" s="1"/>
  <c r="J557" i="22"/>
  <c r="P341" i="22"/>
  <c r="P334" i="22"/>
  <c r="P337" i="22"/>
  <c r="P636" i="22"/>
  <c r="P634" i="22"/>
  <c r="P489" i="22"/>
  <c r="P490" i="22"/>
  <c r="J401" i="22"/>
  <c r="J405" i="22"/>
  <c r="J404" i="22"/>
  <c r="J402" i="22"/>
  <c r="K402" i="22" s="1"/>
  <c r="J403" i="22"/>
  <c r="P676" i="22"/>
  <c r="P675" i="22"/>
  <c r="P681" i="22"/>
  <c r="P678" i="22"/>
  <c r="P682" i="22"/>
  <c r="Q682" i="22" s="1"/>
  <c r="P677" i="22"/>
  <c r="J301" i="22"/>
  <c r="J305" i="22"/>
  <c r="P818" i="22"/>
  <c r="P819" i="22"/>
  <c r="P820" i="22"/>
  <c r="P979" i="22"/>
  <c r="P977" i="22"/>
  <c r="P974" i="22"/>
  <c r="P975" i="22"/>
  <c r="J119" i="22"/>
  <c r="J118" i="22"/>
  <c r="J122" i="22"/>
  <c r="K122" i="22" s="1"/>
  <c r="J124" i="22"/>
  <c r="J123" i="22"/>
  <c r="P255" i="22"/>
  <c r="P385" i="22"/>
  <c r="P386" i="22"/>
  <c r="P699" i="22"/>
  <c r="P708" i="22"/>
  <c r="J367" i="22"/>
  <c r="J366" i="22"/>
  <c r="J573" i="22"/>
  <c r="J577" i="22"/>
  <c r="J572" i="22"/>
  <c r="K572" i="22" s="1"/>
  <c r="J574" i="22"/>
  <c r="J571" i="22"/>
  <c r="P696" i="22"/>
  <c r="J158" i="22"/>
  <c r="J154" i="22"/>
  <c r="P383" i="22"/>
  <c r="J696" i="22"/>
  <c r="J697" i="22"/>
  <c r="J782" i="22"/>
  <c r="K782" i="22" s="1"/>
  <c r="J783" i="22"/>
  <c r="J702" i="22"/>
  <c r="K702" i="22" s="1"/>
  <c r="J700" i="22"/>
  <c r="J59" i="22"/>
  <c r="P10" i="22"/>
  <c r="P11" i="22"/>
  <c r="P8" i="22"/>
  <c r="P13" i="22"/>
  <c r="J114" i="22"/>
  <c r="J107" i="22"/>
  <c r="J79" i="22"/>
  <c r="P435" i="22"/>
  <c r="J679" i="22"/>
  <c r="J462" i="22"/>
  <c r="K462" i="22" s="1"/>
  <c r="J365" i="22"/>
  <c r="P231" i="22"/>
  <c r="P761" i="22"/>
  <c r="P757" i="22"/>
  <c r="P752" i="22"/>
  <c r="Q752" i="22" s="1"/>
  <c r="P756" i="22"/>
  <c r="P755" i="22"/>
  <c r="P754" i="22"/>
  <c r="P186" i="22"/>
  <c r="P191" i="22"/>
  <c r="J117" i="22"/>
  <c r="J116" i="22"/>
  <c r="P166" i="22"/>
  <c r="P203" i="22"/>
  <c r="P12" i="22"/>
  <c r="Q12" i="22" s="1"/>
  <c r="P18" i="22"/>
  <c r="P971" i="22"/>
  <c r="P973" i="22"/>
  <c r="P972" i="22"/>
  <c r="Q972" i="22" s="1"/>
  <c r="P805" i="22"/>
  <c r="P802" i="22"/>
  <c r="Q802" i="22" s="1"/>
  <c r="J393" i="22"/>
  <c r="J395" i="22"/>
  <c r="J564" i="22"/>
  <c r="J558" i="22"/>
  <c r="J561" i="22"/>
  <c r="J282" i="22"/>
  <c r="K282" i="22" s="1"/>
  <c r="J280" i="22"/>
  <c r="P908" i="22"/>
  <c r="P909" i="22"/>
  <c r="P104" i="22"/>
  <c r="P102" i="22"/>
  <c r="Q102" i="22" s="1"/>
  <c r="P100" i="22"/>
  <c r="P103" i="22"/>
  <c r="P993" i="22"/>
  <c r="P992" i="22"/>
  <c r="Q992" i="22" s="1"/>
  <c r="R992" i="22" s="1"/>
  <c r="P994" i="22"/>
  <c r="P73" i="22"/>
  <c r="P66" i="22"/>
  <c r="P69" i="22"/>
  <c r="P269" i="22"/>
  <c r="P268" i="22"/>
  <c r="J295" i="22"/>
  <c r="P98" i="22"/>
  <c r="P614" i="22"/>
  <c r="P615" i="22"/>
  <c r="P618" i="22"/>
  <c r="J971" i="22"/>
  <c r="J922" i="22"/>
  <c r="K922" i="22" s="1"/>
  <c r="J925" i="22"/>
  <c r="P423" i="22"/>
  <c r="P124" i="22"/>
  <c r="P89" i="22"/>
  <c r="J527" i="22"/>
  <c r="J530" i="22"/>
  <c r="P462" i="22"/>
  <c r="Q462" i="22" s="1"/>
  <c r="P128" i="22"/>
  <c r="J277" i="22"/>
  <c r="P127" i="22"/>
  <c r="P910" i="22"/>
  <c r="P587" i="22"/>
  <c r="P300" i="22"/>
  <c r="P204" i="22"/>
  <c r="P200" i="22"/>
  <c r="P242" i="22"/>
  <c r="Q242" i="22" s="1"/>
  <c r="J157" i="22"/>
  <c r="J711" i="22"/>
  <c r="J560" i="22"/>
  <c r="J566" i="22"/>
  <c r="P70" i="22"/>
  <c r="J551" i="22"/>
  <c r="J565" i="22"/>
  <c r="P991" i="22"/>
  <c r="P995" i="22"/>
  <c r="P101" i="22"/>
  <c r="P585" i="22"/>
  <c r="J531" i="22"/>
  <c r="P632" i="22"/>
  <c r="Q632" i="22" s="1"/>
  <c r="P906" i="22"/>
  <c r="P875" i="22"/>
  <c r="P340" i="22"/>
  <c r="J708" i="22"/>
  <c r="J567" i="22"/>
  <c r="P20" i="22"/>
  <c r="P71" i="22"/>
  <c r="P816" i="22"/>
  <c r="P584" i="22"/>
  <c r="P201" i="22"/>
  <c r="P338" i="22"/>
  <c r="J77" i="22"/>
  <c r="J415" i="22"/>
  <c r="P646" i="22"/>
  <c r="J338" i="22"/>
  <c r="J660" i="22"/>
  <c r="J419" i="22"/>
  <c r="P904" i="22"/>
  <c r="J586" i="22"/>
  <c r="P447" i="22"/>
  <c r="P251" i="22"/>
  <c r="J735" i="22"/>
  <c r="J912" i="22"/>
  <c r="K912" i="22" s="1"/>
  <c r="J802" i="22"/>
  <c r="K802" i="22" s="1"/>
  <c r="J29" i="22"/>
  <c r="J790" i="22"/>
  <c r="P560" i="22"/>
  <c r="J522" i="22"/>
  <c r="K522" i="22" s="1"/>
  <c r="P59" i="22"/>
  <c r="J358" i="22"/>
  <c r="P202" i="22"/>
  <c r="Q202" i="22" s="1"/>
  <c r="P36" i="22"/>
  <c r="P679" i="22"/>
  <c r="J662" i="22"/>
  <c r="K662" i="22" s="1"/>
  <c r="P762" i="22"/>
  <c r="Q762" i="22" s="1"/>
  <c r="J680" i="22"/>
  <c r="P826" i="22"/>
  <c r="J745" i="22"/>
  <c r="J831" i="22"/>
  <c r="J749" i="22"/>
  <c r="P365" i="22"/>
  <c r="J178" i="22"/>
  <c r="P367" i="22"/>
  <c r="J183" i="22"/>
  <c r="P323" i="22"/>
  <c r="J447" i="22"/>
  <c r="J877" i="22"/>
  <c r="J684" i="22"/>
  <c r="P149" i="22"/>
  <c r="P923" i="22"/>
  <c r="J446" i="22"/>
  <c r="P241" i="22"/>
  <c r="J437" i="22"/>
  <c r="Y3" i="21"/>
  <c r="F2" i="21" s="1"/>
  <c r="J144" i="22"/>
  <c r="P50" i="22"/>
  <c r="J630" i="22"/>
  <c r="J899" i="22"/>
  <c r="P304" i="22"/>
  <c r="P157" i="22"/>
  <c r="P739" i="22"/>
  <c r="P486" i="22"/>
  <c r="J38" i="22"/>
  <c r="J710" i="22"/>
  <c r="P804" i="22"/>
  <c r="J314" i="22"/>
  <c r="P599" i="22"/>
  <c r="P123" i="22"/>
  <c r="J915" i="22"/>
  <c r="J374" i="22"/>
  <c r="P150" i="22"/>
  <c r="J445" i="22"/>
  <c r="J57" i="22"/>
  <c r="P239" i="22"/>
  <c r="P922" i="22"/>
  <c r="Q922" i="22" s="1"/>
  <c r="J884" i="22"/>
  <c r="J948" i="22"/>
  <c r="P378" i="22"/>
  <c r="P953" i="22"/>
  <c r="P950" i="22"/>
  <c r="P957" i="22"/>
  <c r="P956" i="22"/>
  <c r="J432" i="22"/>
  <c r="K432" i="22" s="1"/>
  <c r="P898" i="22"/>
  <c r="P959" i="22"/>
  <c r="P897" i="22"/>
  <c r="J584" i="22"/>
  <c r="J585" i="22"/>
  <c r="P900" i="22"/>
  <c r="P958" i="22"/>
  <c r="P444" i="22"/>
  <c r="P451" i="22"/>
  <c r="J141" i="22"/>
  <c r="P952" i="22"/>
  <c r="Q952" i="22" s="1"/>
  <c r="P642" i="22"/>
  <c r="Q642" i="22" s="1"/>
  <c r="P638" i="22"/>
  <c r="P640" i="22"/>
  <c r="P637" i="22"/>
  <c r="P641" i="22"/>
  <c r="J331" i="22"/>
  <c r="J337" i="22"/>
  <c r="J336" i="22"/>
  <c r="J339" i="22"/>
  <c r="J340" i="22"/>
  <c r="P928" i="22"/>
  <c r="P933" i="22"/>
  <c r="P930" i="22"/>
  <c r="P931" i="22"/>
  <c r="P420" i="22"/>
  <c r="P418" i="22"/>
  <c r="P419" i="22"/>
  <c r="P417" i="22"/>
  <c r="P785" i="22"/>
  <c r="P783" i="22"/>
  <c r="P787" i="22"/>
  <c r="J823" i="22"/>
  <c r="J826" i="22"/>
  <c r="J822" i="22"/>
  <c r="K822" i="22" s="1"/>
  <c r="J821" i="22"/>
  <c r="J827" i="22"/>
  <c r="J818" i="22"/>
  <c r="P254" i="22"/>
  <c r="P252" i="22"/>
  <c r="Q252" i="22" s="1"/>
  <c r="P249" i="22"/>
  <c r="P250" i="22"/>
  <c r="P253" i="22"/>
  <c r="P248" i="22"/>
  <c r="J452" i="22"/>
  <c r="K452" i="22" s="1"/>
  <c r="J459" i="22"/>
  <c r="J453" i="22"/>
  <c r="P568" i="22"/>
  <c r="P565" i="22"/>
  <c r="P574" i="22"/>
  <c r="P570" i="22"/>
  <c r="P572" i="22"/>
  <c r="Q572" i="22" s="1"/>
  <c r="J935" i="22"/>
  <c r="J932" i="22"/>
  <c r="K932" i="22" s="1"/>
  <c r="P894" i="22"/>
  <c r="P890" i="22"/>
  <c r="P115" i="22"/>
  <c r="P110" i="22"/>
  <c r="P106" i="22"/>
  <c r="P114" i="22"/>
  <c r="P986" i="22"/>
  <c r="P985" i="22"/>
  <c r="P982" i="22"/>
  <c r="Q982" i="22" s="1"/>
  <c r="P984" i="22"/>
  <c r="P990" i="22"/>
  <c r="P983" i="22"/>
  <c r="P981" i="22"/>
  <c r="P936" i="22"/>
  <c r="P934" i="22"/>
  <c r="P935" i="22"/>
  <c r="P122" i="22"/>
  <c r="Q122" i="22" s="1"/>
  <c r="P118" i="22"/>
  <c r="P120" i="22"/>
  <c r="P119" i="22"/>
  <c r="P121" i="22"/>
  <c r="J49" i="22"/>
  <c r="J51" i="22"/>
  <c r="P815" i="22"/>
  <c r="P806" i="22"/>
  <c r="J625" i="22"/>
  <c r="J624" i="22"/>
  <c r="J626" i="22"/>
  <c r="J209" i="22"/>
  <c r="J210" i="22"/>
  <c r="J975" i="22"/>
  <c r="J979" i="22"/>
  <c r="J980" i="22"/>
  <c r="J978" i="22"/>
  <c r="J976" i="22"/>
  <c r="J982" i="22"/>
  <c r="K982" i="22" s="1"/>
  <c r="P56" i="22"/>
  <c r="P57" i="22"/>
  <c r="P688" i="22"/>
  <c r="P683" i="22"/>
  <c r="P692" i="22"/>
  <c r="Q692" i="22" s="1"/>
  <c r="P691" i="22"/>
  <c r="P685" i="22"/>
  <c r="P690" i="22"/>
  <c r="J510" i="22"/>
  <c r="J509" i="22"/>
  <c r="J440" i="22"/>
  <c r="J441" i="22"/>
  <c r="J442" i="22"/>
  <c r="K442" i="22" s="1"/>
  <c r="J23" i="22"/>
  <c r="J26" i="22"/>
  <c r="P865" i="22"/>
  <c r="P867" i="22"/>
  <c r="P864" i="22"/>
  <c r="P869" i="22"/>
  <c r="P868" i="22"/>
  <c r="J898" i="22"/>
  <c r="J894" i="22"/>
  <c r="J893" i="22"/>
  <c r="J895" i="22"/>
  <c r="J891" i="22"/>
  <c r="J197" i="22"/>
  <c r="J206" i="22"/>
  <c r="J203" i="22"/>
  <c r="J205" i="22"/>
  <c r="J200" i="22"/>
  <c r="J202" i="22"/>
  <c r="K202" i="22" s="1"/>
  <c r="J204" i="22"/>
  <c r="J198" i="22"/>
  <c r="J169" i="22"/>
  <c r="J163" i="22"/>
  <c r="J166" i="22"/>
  <c r="J160" i="22"/>
  <c r="P26" i="22"/>
  <c r="P22" i="22"/>
  <c r="Q22" i="22" s="1"/>
  <c r="P27" i="22"/>
  <c r="P24" i="22"/>
  <c r="P701" i="22"/>
  <c r="P694" i="22"/>
  <c r="P702" i="22"/>
  <c r="Q702" i="22" s="1"/>
  <c r="P698" i="22"/>
  <c r="P695" i="22"/>
  <c r="P697" i="22"/>
  <c r="P716" i="22"/>
  <c r="P722" i="22"/>
  <c r="Q722" i="22" s="1"/>
  <c r="P721" i="22"/>
  <c r="P527" i="22"/>
  <c r="P520" i="22"/>
  <c r="P519" i="22"/>
  <c r="P522" i="22"/>
  <c r="Q522" i="22" s="1"/>
  <c r="P518" i="22"/>
  <c r="P523" i="22"/>
  <c r="J906" i="22"/>
  <c r="J910" i="22"/>
  <c r="P223" i="22"/>
  <c r="P226" i="22"/>
  <c r="P51" i="22"/>
  <c r="J68" i="22"/>
  <c r="J69" i="22"/>
  <c r="J63" i="22"/>
  <c r="J217" i="22"/>
  <c r="J216" i="22"/>
  <c r="J213" i="22"/>
  <c r="J211" i="22"/>
  <c r="J214" i="22"/>
  <c r="J220" i="22"/>
  <c r="J218" i="22"/>
  <c r="J215" i="22"/>
  <c r="P247" i="22"/>
  <c r="J429" i="22"/>
  <c r="J643" i="22"/>
  <c r="J652" i="22"/>
  <c r="K652" i="22" s="1"/>
  <c r="J647" i="22"/>
  <c r="P449" i="22"/>
  <c r="J583" i="22"/>
  <c r="J135" i="22"/>
  <c r="J461" i="22"/>
  <c r="P891" i="22"/>
  <c r="J931" i="22"/>
  <c r="J70" i="22"/>
  <c r="J590" i="22"/>
  <c r="J506" i="22"/>
  <c r="P932" i="22"/>
  <c r="Q932" i="22" s="1"/>
  <c r="J212" i="22"/>
  <c r="K212" i="22" s="1"/>
  <c r="P686" i="22"/>
  <c r="P109" i="22"/>
  <c r="P107" i="22"/>
  <c r="J50" i="22"/>
  <c r="J332" i="22"/>
  <c r="K332" i="22" s="1"/>
  <c r="J251" i="22"/>
  <c r="J246" i="22"/>
  <c r="J247" i="22"/>
  <c r="J249" i="22"/>
  <c r="P448" i="22"/>
  <c r="P446" i="22"/>
  <c r="P443" i="22"/>
  <c r="P246" i="22"/>
  <c r="J430" i="22"/>
  <c r="J428" i="22"/>
  <c r="J651" i="22"/>
  <c r="P893" i="22"/>
  <c r="J219" i="22"/>
  <c r="J929" i="22"/>
  <c r="J587" i="22"/>
  <c r="J589" i="22"/>
  <c r="P450" i="22"/>
  <c r="P498" i="22"/>
  <c r="P951" i="22"/>
  <c r="J208" i="22"/>
  <c r="J252" i="22"/>
  <c r="K252" i="22" s="1"/>
  <c r="J825" i="22"/>
  <c r="P442" i="22"/>
  <c r="Q442" i="22" s="1"/>
  <c r="J250" i="22"/>
  <c r="J628" i="22"/>
  <c r="P567" i="22"/>
  <c r="J458" i="22"/>
  <c r="P52" i="22"/>
  <c r="Q52" i="22" s="1"/>
  <c r="J736" i="22"/>
  <c r="P569" i="22"/>
  <c r="P571" i="22"/>
  <c r="J512" i="22"/>
  <c r="K512" i="22" s="1"/>
  <c r="P305" i="22"/>
  <c r="J310" i="22"/>
  <c r="J312" i="22"/>
  <c r="K312" i="22" s="1"/>
  <c r="P799" i="22"/>
  <c r="J317" i="22"/>
  <c r="J992" i="22"/>
  <c r="K992" i="22" s="1"/>
  <c r="L992" i="22" s="1"/>
  <c r="P798" i="22"/>
  <c r="P402" i="22"/>
  <c r="Q402" i="22" s="1"/>
  <c r="J370" i="22"/>
  <c r="P601" i="22"/>
  <c r="P602" i="22"/>
  <c r="Q602" i="22" s="1"/>
  <c r="J40" i="22"/>
  <c r="P736" i="22"/>
  <c r="P159" i="22"/>
  <c r="J516" i="22"/>
  <c r="J517" i="22"/>
  <c r="J514" i="22"/>
  <c r="P604" i="22"/>
  <c r="J580" i="22"/>
  <c r="P339" i="22"/>
  <c r="P302" i="22"/>
  <c r="Q302" i="22" s="1"/>
  <c r="P517" i="22"/>
  <c r="J996" i="22"/>
  <c r="P801" i="22"/>
  <c r="J999" i="22"/>
  <c r="P563" i="22"/>
  <c r="J42" i="22"/>
  <c r="K42" i="22" s="1"/>
  <c r="J369" i="22"/>
  <c r="P47" i="22"/>
  <c r="P54" i="22"/>
  <c r="P562" i="22"/>
  <c r="Q562" i="22" s="1"/>
  <c r="P49" i="22"/>
  <c r="P740" i="22"/>
  <c r="P164" i="22"/>
  <c r="P165" i="22"/>
  <c r="P738" i="22"/>
  <c r="P156" i="22"/>
  <c r="J916" i="22"/>
  <c r="J311" i="22"/>
  <c r="J713" i="22"/>
  <c r="P616" i="22"/>
  <c r="J238" i="22"/>
  <c r="P160" i="22"/>
  <c r="J376" i="22"/>
  <c r="J634" i="22"/>
  <c r="J309" i="22"/>
  <c r="J768" i="22"/>
  <c r="J635" i="22"/>
  <c r="J359" i="22"/>
  <c r="P161" i="22"/>
  <c r="P514" i="22"/>
  <c r="J995" i="22"/>
  <c r="J39" i="22"/>
  <c r="P404" i="22"/>
  <c r="P556" i="22"/>
  <c r="P558" i="22"/>
  <c r="P174" i="22"/>
  <c r="P747" i="22"/>
  <c r="J431" i="22"/>
  <c r="J435" i="22"/>
  <c r="J137" i="22"/>
  <c r="J287" i="22"/>
  <c r="P925" i="22"/>
  <c r="P782" i="22"/>
  <c r="Q782" i="22" s="1"/>
  <c r="J142" i="22"/>
  <c r="K142" i="22" s="1"/>
  <c r="J900" i="22"/>
  <c r="J377" i="22"/>
  <c r="J138" i="22"/>
  <c r="J686" i="22"/>
  <c r="P315" i="22"/>
  <c r="J275" i="22"/>
  <c r="P422" i="22"/>
  <c r="Q422" i="22" s="1"/>
  <c r="J844" i="22"/>
  <c r="J451" i="22"/>
  <c r="P750" i="22"/>
  <c r="P148" i="22"/>
  <c r="P379" i="22"/>
  <c r="P134" i="22"/>
  <c r="P236" i="22"/>
  <c r="P474" i="22"/>
  <c r="J228" i="22"/>
  <c r="J273" i="22"/>
  <c r="J67" i="22"/>
  <c r="J408" i="22"/>
  <c r="P573" i="22"/>
  <c r="J417" i="22"/>
  <c r="P888" i="22"/>
  <c r="J928" i="22"/>
  <c r="J334" i="22"/>
  <c r="P639" i="22"/>
  <c r="P924" i="22"/>
  <c r="P687" i="22"/>
  <c r="F3" i="21"/>
  <c r="J406" i="22"/>
  <c r="P786" i="22"/>
  <c r="J66" i="22"/>
  <c r="P781" i="22"/>
  <c r="P927" i="22"/>
  <c r="P778" i="22"/>
  <c r="J934" i="22"/>
  <c r="P807" i="22"/>
  <c r="P845" i="22"/>
  <c r="P848" i="22"/>
  <c r="J41" i="22"/>
  <c r="P659" i="22"/>
  <c r="P64" i="22"/>
  <c r="J242" i="22"/>
  <c r="K242" i="22" s="1"/>
  <c r="J842" i="22"/>
  <c r="K842" i="22" s="1"/>
  <c r="P751" i="22"/>
  <c r="P380" i="22"/>
  <c r="J407" i="22"/>
  <c r="P784" i="22"/>
  <c r="J926" i="22"/>
  <c r="J243" i="22"/>
  <c r="P779" i="22"/>
  <c r="P887" i="22"/>
  <c r="J933" i="22"/>
  <c r="J434" i="22"/>
  <c r="J654" i="22"/>
  <c r="P726" i="22"/>
  <c r="P497" i="22"/>
  <c r="J721" i="22"/>
  <c r="P828" i="22"/>
  <c r="P228" i="22"/>
  <c r="J143" i="22"/>
  <c r="P989" i="22"/>
  <c r="J718" i="22"/>
  <c r="P803" i="22"/>
  <c r="P719" i="22"/>
  <c r="P126" i="22"/>
  <c r="J920" i="22"/>
  <c r="P580" i="22"/>
  <c r="P711" i="22"/>
  <c r="J477" i="22"/>
  <c r="J460" i="22"/>
  <c r="P117" i="22"/>
  <c r="J952" i="22"/>
  <c r="K952" i="22" s="1"/>
  <c r="J789" i="22"/>
  <c r="P577" i="22"/>
  <c r="P954" i="22"/>
  <c r="P135" i="22"/>
  <c r="J235" i="22"/>
  <c r="P235" i="22"/>
  <c r="P234" i="22"/>
  <c r="P229" i="22"/>
  <c r="P596" i="22"/>
  <c r="P881" i="22"/>
  <c r="P158" i="22"/>
  <c r="J677" i="22"/>
  <c r="P111" i="22"/>
  <c r="P163" i="22"/>
  <c r="P774" i="22"/>
  <c r="J444" i="22"/>
  <c r="P187" i="22"/>
  <c r="J609" i="22"/>
  <c r="J881" i="22"/>
  <c r="J969" i="22"/>
  <c r="P237" i="22"/>
  <c r="J559" i="22"/>
  <c r="J102" i="22"/>
  <c r="K102" i="22" s="1"/>
  <c r="P436" i="22"/>
  <c r="J819" i="22"/>
  <c r="J486" i="22"/>
  <c r="P566" i="22"/>
  <c r="P461" i="22"/>
  <c r="J508" i="22"/>
  <c r="J139" i="22"/>
  <c r="J515" i="22"/>
  <c r="P644" i="22"/>
  <c r="P500" i="22"/>
  <c r="J24" i="22"/>
  <c r="J153" i="22"/>
  <c r="P907" i="22"/>
  <c r="P45" i="22"/>
  <c r="J98" i="22"/>
  <c r="P245" i="22"/>
  <c r="P403" i="22"/>
  <c r="P886" i="22"/>
  <c r="J244" i="22"/>
  <c r="P689" i="22"/>
  <c r="J371" i="22"/>
  <c r="J368" i="22"/>
  <c r="J62" i="22"/>
  <c r="K62" i="22" s="1"/>
  <c r="J170" i="22"/>
  <c r="J897" i="22"/>
  <c r="P267" i="22"/>
  <c r="P99" i="22"/>
  <c r="J598" i="22"/>
  <c r="J699" i="22"/>
  <c r="J467" i="22"/>
  <c r="J741" i="22"/>
  <c r="J987" i="22"/>
  <c r="J64" i="22"/>
  <c r="J907" i="22"/>
  <c r="P635" i="22"/>
  <c r="J184" i="22"/>
  <c r="J762" i="22"/>
  <c r="K762" i="22" s="1"/>
  <c r="J627" i="22"/>
  <c r="J642" i="22"/>
  <c r="K642" i="22" s="1"/>
  <c r="A44" i="22"/>
  <c r="C44" i="22"/>
  <c r="C118" i="22"/>
  <c r="A118" i="22"/>
  <c r="C346" i="22"/>
  <c r="A346" i="22"/>
  <c r="C580" i="22"/>
  <c r="A580" i="22"/>
  <c r="C697" i="22"/>
  <c r="A697" i="22"/>
  <c r="C194" i="22"/>
  <c r="A194" i="22"/>
  <c r="J592" i="22"/>
  <c r="K592" i="22" s="1"/>
  <c r="C730" i="22"/>
  <c r="A730" i="22"/>
  <c r="A916" i="22"/>
  <c r="C916" i="22"/>
  <c r="A382" i="22"/>
  <c r="C382" i="22"/>
  <c r="A538" i="22"/>
  <c r="C538" i="22"/>
  <c r="A208" i="22"/>
  <c r="C208" i="22"/>
  <c r="A484" i="22"/>
  <c r="C484" i="22"/>
  <c r="J673" i="22"/>
  <c r="A83" i="22"/>
  <c r="C83" i="22"/>
  <c r="A560" i="22"/>
  <c r="C560" i="22"/>
  <c r="C500" i="22"/>
  <c r="A500" i="22"/>
  <c r="A786" i="22"/>
  <c r="C786" i="22"/>
  <c r="A943" i="22"/>
  <c r="C943" i="22"/>
  <c r="A993" i="22"/>
  <c r="C993" i="22"/>
  <c r="A944" i="22"/>
  <c r="C944" i="22"/>
  <c r="C394" i="22"/>
  <c r="A394" i="22"/>
  <c r="A552" i="22"/>
  <c r="C552" i="22"/>
  <c r="C272" i="22"/>
  <c r="A272" i="22"/>
  <c r="C690" i="22"/>
  <c r="A690" i="22"/>
  <c r="C460" i="22"/>
  <c r="A460" i="22"/>
  <c r="C759" i="22"/>
  <c r="A759" i="22"/>
  <c r="J798" i="22"/>
  <c r="A77" i="22"/>
  <c r="C77" i="22"/>
  <c r="A278" i="22"/>
  <c r="C278" i="22"/>
  <c r="A87" i="22"/>
  <c r="C87" i="22"/>
  <c r="P725" i="22"/>
  <c r="C154" i="22"/>
  <c r="A154" i="22"/>
  <c r="P849" i="22"/>
  <c r="J911" i="22"/>
  <c r="P230" i="22"/>
  <c r="P311" i="22"/>
  <c r="P116" i="22"/>
  <c r="A894" i="22"/>
  <c r="C894" i="22"/>
  <c r="J1001" i="22"/>
  <c r="J1000" i="22"/>
  <c r="P411" i="22"/>
  <c r="A344" i="22"/>
  <c r="C344" i="22"/>
  <c r="J48" i="22"/>
  <c r="C734" i="22"/>
  <c r="A734" i="22"/>
  <c r="C443" i="22"/>
  <c r="A443" i="22"/>
  <c r="J47" i="22"/>
  <c r="P55" i="22"/>
  <c r="A19" i="22"/>
  <c r="C19" i="22"/>
  <c r="J16" i="22"/>
  <c r="J17" i="22"/>
  <c r="A954" i="22"/>
  <c r="C954" i="22"/>
  <c r="C478" i="22"/>
  <c r="A478" i="22"/>
  <c r="A243" i="22"/>
  <c r="C243" i="22"/>
  <c r="A982" i="22"/>
  <c r="C982" i="22"/>
  <c r="A153" i="22"/>
  <c r="C153" i="22"/>
  <c r="P608" i="22"/>
  <c r="J856" i="22"/>
  <c r="A56" i="22"/>
  <c r="C56" i="22"/>
  <c r="A732" i="22"/>
  <c r="C732" i="22"/>
  <c r="J637" i="22"/>
  <c r="A345" i="22"/>
  <c r="C345" i="22"/>
  <c r="C380" i="22"/>
  <c r="A380" i="22"/>
  <c r="P666" i="22"/>
  <c r="P232" i="22"/>
  <c r="Q232" i="22" s="1"/>
  <c r="J409" i="22"/>
  <c r="C389" i="22"/>
  <c r="A389" i="22"/>
  <c r="A487" i="22"/>
  <c r="C487" i="22"/>
  <c r="A617" i="22"/>
  <c r="C617" i="22"/>
  <c r="C814" i="22"/>
  <c r="A814" i="22"/>
  <c r="A236" i="22"/>
  <c r="C236" i="22"/>
  <c r="C932" i="22"/>
  <c r="A932" i="22"/>
  <c r="A9" i="22"/>
  <c r="C9" i="22"/>
  <c r="A827" i="22"/>
  <c r="C827" i="22"/>
  <c r="P194" i="22"/>
  <c r="C592" i="22"/>
  <c r="A592" i="22"/>
  <c r="J730" i="22"/>
  <c r="J729" i="22"/>
  <c r="C774" i="22"/>
  <c r="A774" i="22"/>
  <c r="P665" i="22"/>
  <c r="A733" i="22"/>
  <c r="C733" i="22"/>
  <c r="C736" i="22"/>
  <c r="A736" i="22"/>
  <c r="P671" i="22"/>
  <c r="A128" i="22"/>
  <c r="C128" i="22"/>
  <c r="A837" i="22"/>
  <c r="C837" i="22"/>
  <c r="C749" i="22"/>
  <c r="A749" i="22"/>
  <c r="C895" i="22"/>
  <c r="A895" i="22"/>
  <c r="J382" i="22"/>
  <c r="K382" i="22" s="1"/>
  <c r="J381" i="22"/>
  <c r="J858" i="22"/>
  <c r="A115" i="22"/>
  <c r="C115" i="22"/>
  <c r="C122" i="22"/>
  <c r="A122" i="22"/>
  <c r="J811" i="22"/>
  <c r="J810" i="22"/>
  <c r="C232" i="22"/>
  <c r="A232" i="22"/>
  <c r="J812" i="22"/>
  <c r="K812" i="22" s="1"/>
  <c r="A848" i="22"/>
  <c r="C848" i="22"/>
  <c r="C445" i="22"/>
  <c r="A445" i="22"/>
  <c r="A176" i="22"/>
  <c r="C176" i="22"/>
  <c r="C231" i="22"/>
  <c r="A231" i="22"/>
  <c r="J853" i="22"/>
  <c r="J852" i="22"/>
  <c r="K852" i="22" s="1"/>
  <c r="P862" i="22"/>
  <c r="Q862" i="22" s="1"/>
  <c r="J549" i="22"/>
  <c r="J548" i="22"/>
  <c r="C861" i="22"/>
  <c r="A861" i="22"/>
  <c r="A233" i="22"/>
  <c r="C233" i="22"/>
  <c r="P663" i="22"/>
  <c r="P664" i="22"/>
  <c r="A488" i="22"/>
  <c r="C488" i="22"/>
  <c r="J45" i="22"/>
  <c r="J46" i="22"/>
  <c r="C442" i="22"/>
  <c r="A442" i="22"/>
  <c r="P889" i="22"/>
  <c r="J851" i="22"/>
  <c r="C820" i="22"/>
  <c r="A820" i="22"/>
  <c r="A368" i="22"/>
  <c r="C368" i="22"/>
  <c r="J850" i="22"/>
  <c r="P759" i="22"/>
  <c r="P758" i="22"/>
  <c r="C304" i="22"/>
  <c r="A304" i="22"/>
  <c r="C495" i="22"/>
  <c r="A495" i="22"/>
  <c r="A103" i="22"/>
  <c r="C103" i="22"/>
  <c r="C20" i="22"/>
  <c r="A20" i="22"/>
  <c r="A96" i="22"/>
  <c r="C96" i="22"/>
  <c r="C747" i="22"/>
  <c r="A747" i="22"/>
  <c r="A866" i="22"/>
  <c r="C866" i="22"/>
  <c r="C956" i="22"/>
  <c r="A956" i="22"/>
  <c r="C713" i="22"/>
  <c r="A713" i="22"/>
  <c r="C536" i="22"/>
  <c r="A536" i="22"/>
  <c r="P198" i="22"/>
  <c r="A247" i="22"/>
  <c r="C247" i="22"/>
  <c r="A721" i="22"/>
  <c r="C721" i="22"/>
  <c r="P282" i="22"/>
  <c r="Q282" i="22" s="1"/>
  <c r="J939" i="22"/>
  <c r="J938" i="22"/>
  <c r="C740" i="22"/>
  <c r="A740" i="22"/>
  <c r="A23" i="22"/>
  <c r="C23" i="22"/>
  <c r="A75" i="22"/>
  <c r="C75" i="22"/>
  <c r="C977" i="22"/>
  <c r="A977" i="22"/>
  <c r="C583" i="22"/>
  <c r="A583" i="22"/>
  <c r="A280" i="22"/>
  <c r="C280" i="22"/>
  <c r="C978" i="22"/>
  <c r="A978" i="22"/>
  <c r="C773" i="22"/>
  <c r="A773" i="22"/>
  <c r="A11" i="22"/>
  <c r="C11" i="22"/>
  <c r="A525" i="22"/>
  <c r="C525" i="22"/>
  <c r="C17" i="22"/>
  <c r="A17" i="22"/>
  <c r="C114" i="22"/>
  <c r="A114" i="22"/>
  <c r="A270" i="22"/>
  <c r="C270" i="22"/>
  <c r="A413" i="22"/>
  <c r="C413" i="22"/>
  <c r="C67" i="22"/>
  <c r="A67" i="22"/>
  <c r="C598" i="22"/>
  <c r="A598" i="22"/>
  <c r="A608" i="22"/>
  <c r="C608" i="22"/>
  <c r="C803" i="22"/>
  <c r="A803" i="22"/>
  <c r="P940" i="22"/>
  <c r="A644" i="22"/>
  <c r="C644" i="22"/>
  <c r="J620" i="22"/>
  <c r="A985" i="22"/>
  <c r="C985" i="22"/>
  <c r="P902" i="22"/>
  <c r="Q902" i="22" s="1"/>
  <c r="J562" i="22"/>
  <c r="K562" i="22" s="1"/>
  <c r="P605" i="22"/>
  <c r="P357" i="22"/>
  <c r="P660" i="22"/>
  <c r="J814" i="22"/>
  <c r="A252" i="22"/>
  <c r="C252" i="22"/>
  <c r="A239" i="22"/>
  <c r="C239" i="22"/>
  <c r="A689" i="22"/>
  <c r="C689" i="22"/>
  <c r="A494" i="22"/>
  <c r="C494" i="22"/>
  <c r="J194" i="22"/>
  <c r="P592" i="22"/>
  <c r="Q592" i="22" s="1"/>
  <c r="C809" i="22"/>
  <c r="A809" i="22"/>
  <c r="P314" i="22"/>
  <c r="P313" i="22"/>
  <c r="J665" i="22"/>
  <c r="P745" i="22"/>
  <c r="C512" i="22"/>
  <c r="A512" i="22"/>
  <c r="C446" i="22"/>
  <c r="A446" i="22"/>
  <c r="P382" i="22"/>
  <c r="Q382" i="22" s="1"/>
  <c r="R302" i="22" s="1"/>
  <c r="S302" i="22" s="1"/>
  <c r="P381" i="22"/>
  <c r="C288" i="22"/>
  <c r="A288" i="22"/>
  <c r="C244" i="22"/>
  <c r="A244" i="22"/>
  <c r="C88" i="22"/>
  <c r="A88" i="22"/>
  <c r="A710" i="22"/>
  <c r="C710" i="22"/>
  <c r="P195" i="22"/>
  <c r="P196" i="22"/>
  <c r="P197" i="22"/>
  <c r="P312" i="22"/>
  <c r="Q312" i="22" s="1"/>
  <c r="C187" i="22"/>
  <c r="A187" i="22"/>
  <c r="A8" i="22"/>
  <c r="C8" i="22"/>
  <c r="J763" i="22"/>
  <c r="A992" i="22"/>
  <c r="C992" i="22"/>
  <c r="J966" i="22"/>
  <c r="C885" i="22"/>
  <c r="A885" i="22"/>
  <c r="C635" i="22"/>
  <c r="A635" i="22"/>
  <c r="J414" i="22"/>
  <c r="J594" i="22"/>
  <c r="P744" i="22"/>
  <c r="P743" i="22"/>
  <c r="C510" i="22"/>
  <c r="A510" i="22"/>
  <c r="P46" i="22"/>
  <c r="P321" i="22"/>
  <c r="P322" i="22"/>
  <c r="Q322" i="22" s="1"/>
  <c r="P851" i="22"/>
  <c r="C117" i="22"/>
  <c r="A117" i="22"/>
  <c r="A519" i="22"/>
  <c r="C519" i="22"/>
  <c r="C253" i="22"/>
  <c r="A253" i="22"/>
  <c r="J616" i="22"/>
  <c r="P181" i="22"/>
  <c r="J896" i="22"/>
  <c r="P273" i="22"/>
  <c r="C367" i="22"/>
  <c r="A367" i="22"/>
  <c r="J591" i="22"/>
  <c r="P370" i="22"/>
  <c r="A879" i="22"/>
  <c r="C879" i="22"/>
  <c r="C553" i="22"/>
  <c r="A553" i="22"/>
  <c r="P319" i="22"/>
  <c r="P318" i="22"/>
  <c r="P320" i="22"/>
  <c r="A311" i="22"/>
  <c r="C311" i="22"/>
  <c r="C165" i="22"/>
  <c r="A165" i="22"/>
  <c r="C237" i="22"/>
  <c r="A237" i="22"/>
  <c r="P857" i="22"/>
  <c r="C235" i="22"/>
  <c r="A235" i="22"/>
  <c r="J772" i="22"/>
  <c r="K772" i="22" s="1"/>
  <c r="J771" i="22"/>
  <c r="A718" i="22"/>
  <c r="C718" i="22"/>
  <c r="C250" i="22"/>
  <c r="A250" i="22"/>
  <c r="C685" i="22"/>
  <c r="A685" i="22"/>
  <c r="A287" i="22"/>
  <c r="C287" i="22"/>
  <c r="C139" i="22"/>
  <c r="A139" i="22"/>
  <c r="C796" i="22"/>
  <c r="A796" i="22"/>
  <c r="P290" i="22"/>
  <c r="C335" i="22"/>
  <c r="A335" i="22"/>
  <c r="A201" i="22"/>
  <c r="C201" i="22"/>
  <c r="A54" i="22"/>
  <c r="C54" i="22"/>
  <c r="A271" i="22"/>
  <c r="C271" i="22"/>
  <c r="A739" i="22"/>
  <c r="C739" i="22"/>
  <c r="J728" i="22"/>
  <c r="J727" i="22"/>
  <c r="J388" i="22"/>
  <c r="J792" i="22"/>
  <c r="K792" i="22" s="1"/>
  <c r="J701" i="22"/>
  <c r="P941" i="22"/>
  <c r="A637" i="22"/>
  <c r="C637" i="22"/>
  <c r="A643" i="22"/>
  <c r="C643" i="22"/>
  <c r="C377" i="22"/>
  <c r="A377" i="22"/>
  <c r="P366" i="22"/>
  <c r="A595" i="22"/>
  <c r="C595" i="22"/>
  <c r="J794" i="22"/>
  <c r="A249" i="22"/>
  <c r="C249" i="22"/>
  <c r="C357" i="22"/>
  <c r="A357" i="22"/>
  <c r="C71" i="22"/>
  <c r="A71" i="22"/>
  <c r="A369" i="22"/>
  <c r="C369" i="22"/>
  <c r="A238" i="22"/>
  <c r="C238" i="22"/>
  <c r="A778" i="22"/>
  <c r="C778" i="22"/>
  <c r="C220" i="22"/>
  <c r="A220" i="22"/>
  <c r="J268" i="22"/>
  <c r="C714" i="22"/>
  <c r="A714" i="22"/>
  <c r="J809" i="22"/>
  <c r="A556" i="22"/>
  <c r="C556" i="22"/>
  <c r="A254" i="22"/>
  <c r="C254" i="22"/>
  <c r="A520" i="22"/>
  <c r="C520" i="22"/>
  <c r="C574" i="22"/>
  <c r="A574" i="22"/>
  <c r="A671" i="22"/>
  <c r="C671" i="22"/>
  <c r="C152" i="22"/>
  <c r="A152" i="22"/>
  <c r="C858" i="22"/>
  <c r="A858" i="22"/>
  <c r="P288" i="22"/>
  <c r="C614" i="22"/>
  <c r="A614" i="22"/>
  <c r="A776" i="22"/>
  <c r="C776" i="22"/>
  <c r="A670" i="22"/>
  <c r="C670" i="22"/>
  <c r="J276" i="22"/>
  <c r="C673" i="22"/>
  <c r="A673" i="22"/>
  <c r="P309" i="22"/>
  <c r="J672" i="22"/>
  <c r="K672" i="22" s="1"/>
  <c r="J231" i="22"/>
  <c r="P852" i="22"/>
  <c r="Q852" i="22" s="1"/>
  <c r="P853" i="22"/>
  <c r="C632" i="22"/>
  <c r="A632" i="22"/>
  <c r="C825" i="22"/>
  <c r="A825" i="22"/>
  <c r="J744" i="22"/>
  <c r="C4" i="22"/>
  <c r="A4" i="22"/>
  <c r="J623" i="22"/>
  <c r="A802" i="22"/>
  <c r="C802" i="22"/>
  <c r="C869" i="22"/>
  <c r="A869" i="22"/>
  <c r="J761" i="22"/>
  <c r="J613" i="22"/>
  <c r="C285" i="22"/>
  <c r="A285" i="22"/>
  <c r="P795" i="22"/>
  <c r="C616" i="22"/>
  <c r="A616" i="22"/>
  <c r="J863" i="22"/>
  <c r="J546" i="22"/>
  <c r="A173" i="22"/>
  <c r="C173" i="22"/>
  <c r="C909" i="22"/>
  <c r="A909" i="22"/>
  <c r="A281" i="22"/>
  <c r="C281" i="22"/>
  <c r="A157" i="22"/>
  <c r="C157" i="22"/>
  <c r="A3" i="22"/>
  <c r="C3" i="22"/>
  <c r="P183" i="22"/>
  <c r="A481" i="22"/>
  <c r="C481" i="22"/>
  <c r="A81" i="22"/>
  <c r="C81" i="22"/>
  <c r="C760" i="22"/>
  <c r="A760" i="22"/>
  <c r="A517" i="22"/>
  <c r="C517" i="22"/>
  <c r="C262" i="22"/>
  <c r="A262" i="22"/>
  <c r="C678" i="22"/>
  <c r="A678" i="22"/>
  <c r="C772" i="22"/>
  <c r="A772" i="22"/>
  <c r="P753" i="22"/>
  <c r="P138" i="22"/>
  <c r="P139" i="22"/>
  <c r="P793" i="22"/>
  <c r="J190" i="22"/>
  <c r="C64" i="22"/>
  <c r="A64" i="22"/>
  <c r="C906" i="22"/>
  <c r="A906" i="22"/>
  <c r="C531" i="22"/>
  <c r="A531" i="22"/>
  <c r="C49" i="22"/>
  <c r="A49" i="22"/>
  <c r="C317" i="22"/>
  <c r="A317" i="22"/>
  <c r="C533" i="22"/>
  <c r="A533" i="22"/>
  <c r="J675" i="22"/>
  <c r="J674" i="22"/>
  <c r="C329" i="22"/>
  <c r="A329" i="22"/>
  <c r="J113" i="22"/>
  <c r="J112" i="22"/>
  <c r="K112" i="22" s="1"/>
  <c r="A624" i="22"/>
  <c r="C624" i="22"/>
  <c r="P800" i="22"/>
  <c r="C327" i="22"/>
  <c r="A327" i="22"/>
  <c r="P307" i="22"/>
  <c r="P308" i="22"/>
  <c r="P856" i="22"/>
  <c r="C822" i="22"/>
  <c r="A822" i="22"/>
  <c r="P808" i="22"/>
  <c r="J245" i="22"/>
  <c r="P595" i="22"/>
  <c r="A399" i="22"/>
  <c r="C399" i="22"/>
  <c r="C981" i="22"/>
  <c r="A981" i="22"/>
  <c r="C575" i="22"/>
  <c r="A575" i="22"/>
  <c r="C752" i="22"/>
  <c r="A752" i="22"/>
  <c r="C625" i="22"/>
  <c r="A625" i="22"/>
  <c r="P137" i="22"/>
  <c r="C147" i="22"/>
  <c r="A147" i="22"/>
  <c r="C314" i="22"/>
  <c r="A314" i="22"/>
  <c r="C665" i="22"/>
  <c r="A665" i="22"/>
  <c r="A456" i="22"/>
  <c r="C456" i="22"/>
  <c r="C712" i="22"/>
  <c r="A712" i="22"/>
  <c r="C658" i="22"/>
  <c r="A658" i="22"/>
  <c r="A907" i="22"/>
  <c r="C907" i="22"/>
  <c r="C101" i="22"/>
  <c r="A101" i="22"/>
  <c r="A80" i="22"/>
  <c r="C80" i="22"/>
  <c r="C467" i="22"/>
  <c r="A467" i="22"/>
  <c r="J854" i="22"/>
  <c r="A289" i="22"/>
  <c r="C289" i="22"/>
  <c r="C40" i="22"/>
  <c r="A40" i="22"/>
  <c r="C903" i="22"/>
  <c r="A903" i="22"/>
  <c r="A844" i="22"/>
  <c r="C844" i="22"/>
  <c r="C777" i="22"/>
  <c r="A777" i="22"/>
  <c r="C639" i="22"/>
  <c r="A639" i="22"/>
  <c r="C414" i="22"/>
  <c r="A414" i="22"/>
  <c r="C131" i="22"/>
  <c r="A131" i="22"/>
  <c r="J226" i="22"/>
  <c r="C790" i="22"/>
  <c r="A790" i="22"/>
  <c r="J824" i="22"/>
  <c r="C432" i="22"/>
  <c r="A432" i="22"/>
  <c r="A882" i="22"/>
  <c r="C882" i="22"/>
  <c r="C889" i="22"/>
  <c r="A889" i="22"/>
  <c r="C421" i="22"/>
  <c r="A421" i="22"/>
  <c r="P613" i="22"/>
  <c r="J820" i="22"/>
  <c r="A336" i="22"/>
  <c r="C336" i="22"/>
  <c r="C155" i="22"/>
  <c r="A155" i="22"/>
  <c r="J756" i="22"/>
  <c r="C863" i="22"/>
  <c r="A863" i="22"/>
  <c r="P495" i="22"/>
  <c r="C828" i="22"/>
  <c r="A828" i="22"/>
  <c r="A325" i="22"/>
  <c r="C325" i="22"/>
  <c r="C192" i="22"/>
  <c r="A192" i="22"/>
  <c r="C218" i="22"/>
  <c r="A218" i="22"/>
  <c r="P2" i="22"/>
  <c r="Q2" i="22" s="1"/>
  <c r="A476" i="22"/>
  <c r="C476" i="22"/>
  <c r="A606" i="22"/>
  <c r="C606" i="22"/>
  <c r="P939" i="22"/>
  <c r="A577" i="22"/>
  <c r="C577" i="22"/>
  <c r="C655" i="22"/>
  <c r="A655" i="22"/>
  <c r="A657" i="22"/>
  <c r="C657" i="22"/>
  <c r="C558" i="22"/>
  <c r="A558" i="22"/>
  <c r="J638" i="22"/>
  <c r="J796" i="22"/>
  <c r="P185" i="22"/>
  <c r="A684" i="22"/>
  <c r="C684" i="22"/>
  <c r="A18" i="22"/>
  <c r="C18" i="22"/>
  <c r="A333" i="22"/>
  <c r="C333" i="22"/>
  <c r="J269" i="22"/>
  <c r="J270" i="22"/>
  <c r="C584" i="22"/>
  <c r="A584" i="22"/>
  <c r="J914" i="22"/>
  <c r="C855" i="22"/>
  <c r="A855" i="22"/>
  <c r="A189" i="22"/>
  <c r="C189" i="22"/>
  <c r="C113" i="22"/>
  <c r="A113" i="22"/>
  <c r="P412" i="22"/>
  <c r="Q412" i="22" s="1"/>
  <c r="R412" i="22" s="1"/>
  <c r="A167" i="22"/>
  <c r="C167" i="22"/>
  <c r="A308" i="22"/>
  <c r="C308" i="22"/>
  <c r="A808" i="22"/>
  <c r="C808" i="22"/>
  <c r="C741" i="22"/>
  <c r="A741" i="22"/>
  <c r="C960" i="22"/>
  <c r="A960" i="22"/>
  <c r="C366" i="22"/>
  <c r="A366" i="22"/>
  <c r="J373" i="22"/>
  <c r="P589" i="22"/>
  <c r="J998" i="22"/>
  <c r="J575" i="22"/>
  <c r="P372" i="22"/>
  <c r="Q372" i="22" s="1"/>
  <c r="C933" i="22"/>
  <c r="A933" i="22"/>
  <c r="C578" i="22"/>
  <c r="A578" i="22"/>
  <c r="C588" i="22"/>
  <c r="A588" i="22"/>
  <c r="A787" i="22"/>
  <c r="C787" i="22"/>
  <c r="J472" i="22"/>
  <c r="K472" i="22" s="1"/>
  <c r="J471" i="22"/>
  <c r="C451" i="22"/>
  <c r="A451" i="22"/>
  <c r="J878" i="22"/>
  <c r="C647" i="22"/>
  <c r="A647" i="22"/>
  <c r="C797" i="22"/>
  <c r="A797" i="22"/>
  <c r="J456" i="22"/>
  <c r="J288" i="22"/>
  <c r="J241" i="22"/>
  <c r="C339" i="22"/>
  <c r="A339" i="22"/>
  <c r="C438" i="22"/>
  <c r="A438" i="22"/>
  <c r="A755" i="22"/>
  <c r="C755" i="22"/>
  <c r="C223" i="22"/>
  <c r="A223" i="22"/>
  <c r="C672" i="22"/>
  <c r="A672" i="22"/>
  <c r="A498" i="22"/>
  <c r="C498" i="22"/>
  <c r="A966" i="22"/>
  <c r="C966" i="22"/>
  <c r="C84" i="22"/>
  <c r="A84" i="22"/>
  <c r="J416" i="22"/>
  <c r="A418" i="22"/>
  <c r="C418" i="22"/>
  <c r="P414" i="22"/>
  <c r="P594" i="22"/>
  <c r="C111" i="22"/>
  <c r="A111" i="22"/>
  <c r="C957" i="22"/>
  <c r="A957" i="22"/>
  <c r="C612" i="22"/>
  <c r="A612" i="22"/>
  <c r="A530" i="22"/>
  <c r="C530" i="22"/>
  <c r="C846" i="22"/>
  <c r="A846" i="22"/>
  <c r="P656" i="22"/>
  <c r="C676" i="22"/>
  <c r="A676" i="22"/>
  <c r="P285" i="22"/>
  <c r="A324" i="22"/>
  <c r="C324" i="22"/>
  <c r="A375" i="22"/>
  <c r="C375" i="22"/>
  <c r="A181" i="22"/>
  <c r="C181" i="22"/>
  <c r="P169" i="22"/>
  <c r="J174" i="22"/>
  <c r="C273" i="22"/>
  <c r="A273" i="22"/>
  <c r="A659" i="22"/>
  <c r="C659" i="22"/>
  <c r="A455" i="22"/>
  <c r="C455" i="22"/>
  <c r="J725" i="22"/>
  <c r="P591" i="22"/>
  <c r="C493" i="22"/>
  <c r="A493" i="22"/>
  <c r="J474" i="22"/>
  <c r="J473" i="22"/>
  <c r="J476" i="22"/>
  <c r="J475" i="22"/>
  <c r="C973" i="22"/>
  <c r="A973" i="22"/>
  <c r="J230" i="22"/>
  <c r="A395" i="22"/>
  <c r="C395" i="22"/>
  <c r="A923" i="22"/>
  <c r="C923" i="22"/>
  <c r="A816" i="22"/>
  <c r="C816" i="22"/>
  <c r="A567" i="22"/>
  <c r="C567" i="22"/>
  <c r="P1001" i="22"/>
  <c r="P1000" i="22"/>
  <c r="J607" i="22"/>
  <c r="J760" i="22"/>
  <c r="C847" i="22"/>
  <c r="A847" i="22"/>
  <c r="C783" i="22"/>
  <c r="A783" i="22"/>
  <c r="P179" i="22"/>
  <c r="P180" i="22"/>
  <c r="A753" i="22"/>
  <c r="C753" i="22"/>
  <c r="C227" i="22"/>
  <c r="A227" i="22"/>
  <c r="P286" i="22"/>
  <c r="P287" i="22"/>
  <c r="A127" i="22"/>
  <c r="C127" i="22"/>
  <c r="C793" i="22"/>
  <c r="A793" i="22"/>
  <c r="A190" i="22"/>
  <c r="C190" i="22"/>
  <c r="A328" i="22"/>
  <c r="C328" i="22"/>
  <c r="J478" i="22"/>
  <c r="A297" i="22"/>
  <c r="C297" i="22"/>
  <c r="C125" i="22"/>
  <c r="A125" i="22"/>
  <c r="C524" i="22"/>
  <c r="A524" i="22"/>
  <c r="C792" i="22"/>
  <c r="A792" i="22"/>
  <c r="A302" i="22"/>
  <c r="C302" i="22"/>
  <c r="J941" i="22"/>
  <c r="J732" i="22"/>
  <c r="K732" i="22" s="1"/>
  <c r="J731" i="22"/>
  <c r="P408" i="22"/>
  <c r="P406" i="22"/>
  <c r="P407" i="22"/>
  <c r="A921" i="22"/>
  <c r="C921" i="22"/>
  <c r="A972" i="22"/>
  <c r="C972" i="22"/>
  <c r="C666" i="22"/>
  <c r="A666" i="22"/>
  <c r="C794" i="22"/>
  <c r="A794" i="22"/>
  <c r="P473" i="22"/>
  <c r="J937" i="22"/>
  <c r="P19" i="22"/>
  <c r="P457" i="22"/>
  <c r="P389" i="22"/>
  <c r="A293" i="22"/>
  <c r="C293" i="22"/>
  <c r="J372" i="22"/>
  <c r="K372" i="22" s="1"/>
  <c r="C459" i="22"/>
  <c r="A459" i="22"/>
  <c r="C419" i="22"/>
  <c r="A419" i="22"/>
  <c r="A217" i="22"/>
  <c r="C217" i="22"/>
  <c r="C603" i="22"/>
  <c r="A603" i="22"/>
  <c r="A918" i="22"/>
  <c r="C918" i="22"/>
  <c r="J765" i="22"/>
  <c r="P384" i="22"/>
  <c r="C144" i="22"/>
  <c r="A144" i="22"/>
  <c r="C379" i="22"/>
  <c r="A379" i="22"/>
  <c r="C37" i="22"/>
  <c r="A37" i="22"/>
  <c r="P14" i="22"/>
  <c r="P15" i="22"/>
  <c r="J712" i="22"/>
  <c r="K712" i="22" s="1"/>
  <c r="C891" i="22"/>
  <c r="A891" i="22"/>
  <c r="C602" i="22"/>
  <c r="A602" i="22"/>
  <c r="P438" i="22"/>
  <c r="C819" i="22"/>
  <c r="A819" i="22"/>
  <c r="C779" i="22"/>
  <c r="A779" i="22"/>
  <c r="P672" i="22"/>
  <c r="Q672" i="22" s="1"/>
  <c r="C298" i="22"/>
  <c r="A298" i="22"/>
  <c r="C78" i="22"/>
  <c r="A78" i="22"/>
  <c r="P903" i="22"/>
  <c r="C417" i="22"/>
  <c r="A417" i="22"/>
  <c r="P549" i="22"/>
  <c r="A768" i="22"/>
  <c r="C768" i="22"/>
  <c r="A458" i="22"/>
  <c r="C458" i="22"/>
  <c r="J663" i="22"/>
  <c r="J664" i="22"/>
  <c r="C613" i="22"/>
  <c r="A613" i="22"/>
  <c r="C900" i="22"/>
  <c r="A900" i="22"/>
  <c r="A922" i="22"/>
  <c r="C922" i="22"/>
  <c r="C479" i="22"/>
  <c r="A479" i="22"/>
  <c r="J795" i="22"/>
  <c r="C782" i="22"/>
  <c r="A782" i="22"/>
  <c r="A756" i="22"/>
  <c r="C756" i="22"/>
  <c r="P368" i="22"/>
  <c r="P969" i="22"/>
  <c r="P850" i="22"/>
  <c r="A283" i="22"/>
  <c r="C283" i="22"/>
  <c r="C206" i="22"/>
  <c r="A206" i="22"/>
  <c r="P221" i="22"/>
  <c r="C506" i="22"/>
  <c r="A506" i="22"/>
  <c r="A789" i="22"/>
  <c r="C789" i="22"/>
  <c r="D787" i="22" s="1"/>
  <c r="A662" i="22"/>
  <c r="C662" i="22"/>
  <c r="J455" i="22"/>
  <c r="J747" i="22"/>
  <c r="C422" i="22"/>
  <c r="A422" i="22"/>
  <c r="A427" i="22"/>
  <c r="C427" i="22"/>
  <c r="C183" i="22"/>
  <c r="A183" i="22"/>
  <c r="A305" i="22"/>
  <c r="C305" i="22"/>
  <c r="C905" i="22"/>
  <c r="A905" i="22"/>
  <c r="C439" i="22"/>
  <c r="A439" i="22"/>
  <c r="J481" i="22"/>
  <c r="J411" i="22"/>
  <c r="C939" i="22"/>
  <c r="A939" i="22"/>
  <c r="P760" i="22"/>
  <c r="C998" i="22"/>
  <c r="A998" i="22"/>
  <c r="J655" i="22"/>
  <c r="J847" i="22"/>
  <c r="P597" i="22"/>
  <c r="A508" i="22"/>
  <c r="C508" i="22"/>
  <c r="A638" i="22"/>
  <c r="C638" i="22"/>
  <c r="C995" i="22"/>
  <c r="A995" i="22"/>
  <c r="C529" i="22"/>
  <c r="A529" i="22"/>
  <c r="J793" i="22"/>
  <c r="J109" i="22"/>
  <c r="C490" i="22"/>
  <c r="A490" i="22"/>
  <c r="C149" i="22"/>
  <c r="A149" i="22"/>
  <c r="A537" i="22"/>
  <c r="C537" i="22"/>
  <c r="C868" i="22"/>
  <c r="A868" i="22"/>
  <c r="A767" i="22"/>
  <c r="C767" i="22"/>
  <c r="P189" i="22"/>
  <c r="A766" i="22"/>
  <c r="C766" i="22"/>
  <c r="J800" i="22"/>
  <c r="J799" i="22"/>
  <c r="A719" i="22"/>
  <c r="C719" i="22"/>
  <c r="J140" i="22"/>
  <c r="P732" i="22"/>
  <c r="Q732" i="22" s="1"/>
  <c r="P731" i="22"/>
  <c r="C408" i="22"/>
  <c r="A408" i="22"/>
  <c r="A620" i="22"/>
  <c r="C620" i="22"/>
  <c r="J621" i="22"/>
  <c r="P437" i="22"/>
  <c r="P44" i="22"/>
  <c r="A708" i="22"/>
  <c r="C708" i="22"/>
  <c r="P371" i="22"/>
  <c r="P661" i="22"/>
  <c r="A204" i="22"/>
  <c r="C204" i="22"/>
  <c r="C833" i="22"/>
  <c r="A833" i="22"/>
  <c r="P588" i="22"/>
  <c r="A904" i="22"/>
  <c r="C904" i="22"/>
  <c r="P729" i="22"/>
  <c r="P730" i="22"/>
  <c r="C376" i="22"/>
  <c r="A376" i="22"/>
  <c r="A745" i="22"/>
  <c r="C745" i="22"/>
  <c r="A702" i="22"/>
  <c r="C702" i="22"/>
  <c r="A615" i="22"/>
  <c r="C615" i="22"/>
  <c r="J797" i="22"/>
  <c r="J640" i="22"/>
  <c r="J705" i="22"/>
  <c r="C945" i="22"/>
  <c r="A945" i="22"/>
  <c r="C509" i="22"/>
  <c r="A509" i="22"/>
  <c r="C51" i="22"/>
  <c r="A51" i="22"/>
  <c r="C811" i="22"/>
  <c r="A811" i="22"/>
  <c r="A596" i="22"/>
  <c r="C596" i="22"/>
  <c r="J480" i="22"/>
  <c r="J479" i="22"/>
  <c r="C22" i="22"/>
  <c r="A22" i="22"/>
  <c r="J848" i="22"/>
  <c r="P289" i="22"/>
  <c r="A974" i="22"/>
  <c r="C974" i="22"/>
  <c r="C991" i="22"/>
  <c r="A991" i="22"/>
  <c r="A862" i="22"/>
  <c r="C862" i="22"/>
  <c r="A264" i="22"/>
  <c r="C264" i="22"/>
  <c r="J593" i="22"/>
  <c r="A46" i="22"/>
  <c r="C46" i="22"/>
  <c r="C912" i="22"/>
  <c r="A912" i="22"/>
  <c r="C43" i="22"/>
  <c r="A43" i="22"/>
  <c r="C681" i="22"/>
  <c r="A681" i="22"/>
  <c r="A656" i="22"/>
  <c r="C656" i="22"/>
  <c r="A880" i="22"/>
  <c r="C880" i="22"/>
  <c r="J676" i="22"/>
  <c r="P373" i="22"/>
  <c r="P374" i="22"/>
  <c r="P375" i="22"/>
  <c r="J758" i="22"/>
  <c r="J759" i="22"/>
  <c r="J179" i="22"/>
  <c r="J180" i="22"/>
  <c r="J181" i="22"/>
  <c r="C337" i="22"/>
  <c r="A337" i="22"/>
  <c r="C169" i="22"/>
  <c r="A169" i="22"/>
  <c r="A975" i="22"/>
  <c r="C975" i="22"/>
  <c r="J659" i="22"/>
  <c r="C930" i="22"/>
  <c r="A930" i="22"/>
  <c r="P662" i="22"/>
  <c r="Q662" i="22" s="1"/>
  <c r="A160" i="22"/>
  <c r="C160" i="22"/>
  <c r="C398" i="22"/>
  <c r="A398" i="22"/>
  <c r="C911" i="22"/>
  <c r="A911" i="22"/>
  <c r="C465" i="22"/>
  <c r="A465" i="22"/>
  <c r="A116" i="22"/>
  <c r="C116" i="22"/>
  <c r="P277" i="22"/>
  <c r="A411" i="22"/>
  <c r="C411" i="22"/>
  <c r="C607" i="22"/>
  <c r="A607" i="22"/>
  <c r="C76" i="22"/>
  <c r="A76" i="22"/>
  <c r="P256" i="22"/>
  <c r="J518" i="22"/>
  <c r="A750" i="22"/>
  <c r="C750" i="22"/>
  <c r="J271" i="22"/>
  <c r="P855" i="22"/>
  <c r="C929" i="22"/>
  <c r="A929" i="22"/>
  <c r="A979" i="22"/>
  <c r="C979" i="22"/>
  <c r="A611" i="22"/>
  <c r="C611" i="22"/>
  <c r="J940" i="22"/>
  <c r="C962" i="22"/>
  <c r="A962" i="22"/>
  <c r="P794" i="22"/>
  <c r="A621" i="22"/>
  <c r="C621" i="22"/>
  <c r="A378" i="22"/>
  <c r="C378" i="22"/>
  <c r="C372" i="22"/>
  <c r="A372" i="22"/>
  <c r="J964" i="22"/>
  <c r="J965" i="22"/>
  <c r="J496" i="22"/>
  <c r="J495" i="22"/>
  <c r="A448" i="22"/>
  <c r="C448" i="22"/>
  <c r="C52" i="22"/>
  <c r="A52" i="22"/>
  <c r="A268" i="22"/>
  <c r="C268" i="22"/>
  <c r="A354" i="22"/>
  <c r="C354" i="22"/>
  <c r="C15" i="22"/>
  <c r="A15" i="22"/>
  <c r="A387" i="22"/>
  <c r="C387" i="22"/>
  <c r="C746" i="22"/>
  <c r="A746" i="22"/>
  <c r="A516" i="22"/>
  <c r="C516" i="22"/>
  <c r="A197" i="22"/>
  <c r="C197" i="22"/>
  <c r="A499" i="22"/>
  <c r="C499" i="22"/>
  <c r="A812" i="22"/>
  <c r="C812" i="22"/>
  <c r="C609" i="22"/>
  <c r="A609" i="22"/>
  <c r="C599" i="22"/>
  <c r="A599" i="22"/>
  <c r="C350" i="22"/>
  <c r="A350" i="22"/>
  <c r="A853" i="22"/>
  <c r="C853" i="22"/>
  <c r="C130" i="22"/>
  <c r="A130" i="22"/>
  <c r="A586" i="22"/>
  <c r="C586" i="22"/>
  <c r="C549" i="22"/>
  <c r="A549" i="22"/>
  <c r="J860" i="22"/>
  <c r="J861" i="22"/>
  <c r="A53" i="22"/>
  <c r="C53" i="22"/>
  <c r="A976" i="22"/>
  <c r="C976" i="22"/>
  <c r="A428" i="22"/>
  <c r="C428" i="22"/>
  <c r="P622" i="22"/>
  <c r="Q622" i="22" s="1"/>
  <c r="P623" i="22"/>
  <c r="J656" i="22"/>
  <c r="A25" i="22"/>
  <c r="C25" i="22"/>
  <c r="A737" i="22"/>
  <c r="C737" i="22"/>
  <c r="A526" i="22"/>
  <c r="C526" i="22"/>
  <c r="A619" i="22"/>
  <c r="C619" i="22"/>
  <c r="A502" i="22"/>
  <c r="C502" i="22"/>
  <c r="P173" i="22"/>
  <c r="P493" i="22"/>
  <c r="P492" i="22"/>
  <c r="Q492" i="22" s="1"/>
  <c r="J3" i="22"/>
  <c r="A277" i="22"/>
  <c r="C277" i="22"/>
  <c r="A576" i="22"/>
  <c r="C576" i="22"/>
  <c r="A961" i="22"/>
  <c r="C961" i="22"/>
  <c r="J610" i="22"/>
  <c r="P841" i="22"/>
  <c r="P842" i="22"/>
  <c r="Q842" i="22" s="1"/>
  <c r="P847" i="22"/>
  <c r="C485" i="22"/>
  <c r="A485" i="22"/>
  <c r="A106" i="22"/>
  <c r="C106" i="22"/>
  <c r="C341" i="22"/>
  <c r="A341" i="22"/>
  <c r="C257" i="22"/>
  <c r="A257" i="22"/>
  <c r="A214" i="22"/>
  <c r="C214" i="22"/>
  <c r="A677" i="22"/>
  <c r="C677" i="22"/>
  <c r="P409" i="22"/>
  <c r="P410" i="22"/>
  <c r="C813" i="22"/>
  <c r="A813" i="22"/>
  <c r="C876" i="22"/>
  <c r="A876" i="22"/>
  <c r="C100" i="22"/>
  <c r="A100" i="22"/>
  <c r="P182" i="22"/>
  <c r="Q182" i="22" s="1"/>
  <c r="C6" i="22"/>
  <c r="A6" i="22"/>
  <c r="P524" i="22"/>
  <c r="C141" i="22"/>
  <c r="A141" i="22"/>
  <c r="C940" i="22"/>
  <c r="A940" i="22"/>
  <c r="A260" i="22"/>
  <c r="C260" i="22"/>
  <c r="J653" i="22"/>
  <c r="J304" i="22"/>
  <c r="J222" i="22"/>
  <c r="K222" i="22" s="1"/>
  <c r="P621" i="22"/>
  <c r="C415" i="22"/>
  <c r="A415" i="22"/>
  <c r="C143" i="22"/>
  <c r="A143" i="22"/>
  <c r="A437" i="22"/>
  <c r="C437" i="22"/>
  <c r="J44" i="22"/>
  <c r="P459" i="22"/>
  <c r="P496" i="22"/>
  <c r="J353" i="22"/>
  <c r="C38" i="22"/>
  <c r="A38" i="22"/>
  <c r="A661" i="22"/>
  <c r="C661" i="22"/>
  <c r="P831" i="22"/>
  <c r="P603" i="22"/>
  <c r="C805" i="22"/>
  <c r="A805" i="22"/>
  <c r="A581" i="22"/>
  <c r="C581" i="22"/>
  <c r="J968" i="22"/>
  <c r="J967" i="22"/>
  <c r="C420" i="22"/>
  <c r="A420" i="22"/>
  <c r="A780" i="22"/>
  <c r="C780" i="22"/>
  <c r="A161" i="22"/>
  <c r="C161" i="22"/>
  <c r="C724" i="22"/>
  <c r="A724" i="22"/>
  <c r="A393" i="22"/>
  <c r="C393" i="22"/>
  <c r="C571" i="22"/>
  <c r="A571" i="22"/>
  <c r="J379" i="22"/>
  <c r="P511" i="22"/>
  <c r="P512" i="22"/>
  <c r="Q512" i="22" s="1"/>
  <c r="R432" i="22" s="1"/>
  <c r="C693" i="22"/>
  <c r="A693" i="22"/>
  <c r="J385" i="22"/>
  <c r="J386" i="22"/>
  <c r="J387" i="22"/>
  <c r="P746" i="22"/>
  <c r="A926" i="22"/>
  <c r="C926" i="22"/>
  <c r="A990" i="22"/>
  <c r="C990" i="22"/>
  <c r="A948" i="22"/>
  <c r="C948" i="22"/>
  <c r="D947" i="22" s="1"/>
  <c r="P710" i="22"/>
  <c r="J942" i="22"/>
  <c r="K942" i="22" s="1"/>
  <c r="A276" i="22"/>
  <c r="C276" i="22"/>
  <c r="P7" i="22"/>
  <c r="P673" i="22"/>
  <c r="P854" i="22"/>
  <c r="J902" i="22"/>
  <c r="K902" i="22" s="1"/>
  <c r="J903" i="22"/>
  <c r="A764" i="22"/>
  <c r="C764" i="22"/>
  <c r="A504" i="22"/>
  <c r="C504" i="22"/>
  <c r="A630" i="22"/>
  <c r="C630" i="22"/>
  <c r="C593" i="22"/>
  <c r="A593" i="22"/>
  <c r="A622" i="22"/>
  <c r="C622" i="22"/>
  <c r="A186" i="22"/>
  <c r="C186" i="22"/>
  <c r="C761" i="22"/>
  <c r="A761" i="22"/>
  <c r="C497" i="22"/>
  <c r="A497" i="22"/>
  <c r="A636" i="22"/>
  <c r="C636" i="22"/>
  <c r="P863" i="22"/>
  <c r="P283" i="22"/>
  <c r="P93" i="22"/>
  <c r="C546" i="22"/>
  <c r="A546" i="22"/>
  <c r="C30" i="22"/>
  <c r="A30" i="22"/>
  <c r="C124" i="22"/>
  <c r="A124" i="22"/>
  <c r="J806" i="22"/>
  <c r="J606" i="22"/>
  <c r="A645" i="22"/>
  <c r="C645" i="22"/>
  <c r="P481" i="22"/>
  <c r="A404" i="22"/>
  <c r="C404" i="22"/>
  <c r="J172" i="22"/>
  <c r="K172" i="22" s="1"/>
  <c r="J171" i="22"/>
  <c r="P48" i="22"/>
  <c r="P655" i="22"/>
  <c r="A842" i="22"/>
  <c r="C842" i="22"/>
  <c r="P657" i="22"/>
  <c r="J901" i="22"/>
  <c r="A492" i="22"/>
  <c r="C492" i="22"/>
  <c r="C486" i="22"/>
  <c r="A486" i="22"/>
  <c r="C521" i="22"/>
  <c r="A521" i="22"/>
  <c r="A135" i="22"/>
  <c r="C135" i="22"/>
  <c r="P718" i="22"/>
  <c r="P796" i="22"/>
  <c r="J335" i="22"/>
  <c r="P812" i="22"/>
  <c r="Q812" i="22" s="1"/>
  <c r="P813" i="22"/>
  <c r="A528" i="22"/>
  <c r="C528" i="22"/>
  <c r="J767" i="22"/>
  <c r="C358" i="22"/>
  <c r="A358" i="22"/>
  <c r="A728" i="22"/>
  <c r="C728" i="22"/>
  <c r="P317" i="22"/>
  <c r="C156" i="22"/>
  <c r="A156" i="22"/>
  <c r="J766" i="22"/>
  <c r="A562" i="22"/>
  <c r="C562" i="22"/>
  <c r="J719" i="22"/>
  <c r="A856" i="22"/>
  <c r="C856" i="22"/>
  <c r="C641" i="22"/>
  <c r="A641" i="22"/>
  <c r="P643" i="22"/>
  <c r="J716" i="22"/>
  <c r="C927" i="22"/>
  <c r="A927" i="22"/>
  <c r="J390" i="22"/>
  <c r="J391" i="22"/>
  <c r="P938" i="22"/>
  <c r="J330" i="22"/>
  <c r="P791" i="22"/>
  <c r="P965" i="22"/>
  <c r="P369" i="22"/>
  <c r="P353" i="22"/>
  <c r="P354" i="22"/>
  <c r="P968" i="22"/>
  <c r="P967" i="22"/>
  <c r="C801" i="22"/>
  <c r="A801" i="22"/>
  <c r="A468" i="22"/>
  <c r="C468" i="22"/>
  <c r="A864" i="22"/>
  <c r="C864" i="22"/>
  <c r="C472" i="22"/>
  <c r="A472" i="22"/>
  <c r="A884" i="22"/>
  <c r="C884" i="22"/>
  <c r="J733" i="22"/>
  <c r="J615" i="22"/>
  <c r="P797" i="22"/>
  <c r="P456" i="22"/>
  <c r="P387" i="22"/>
  <c r="P749" i="22"/>
  <c r="C50" i="22"/>
  <c r="A50" i="22"/>
  <c r="P942" i="22"/>
  <c r="Q942" i="22" s="1"/>
  <c r="J845" i="22"/>
  <c r="C893" i="22"/>
  <c r="A893" i="22"/>
  <c r="A151" i="22"/>
  <c r="C151" i="22"/>
  <c r="J755" i="22"/>
  <c r="C36" i="22"/>
  <c r="A36" i="22"/>
  <c r="A309" i="22"/>
  <c r="C309" i="22"/>
  <c r="A62" i="22"/>
  <c r="C62" i="22"/>
  <c r="P477" i="22"/>
  <c r="C743" i="22"/>
  <c r="A743" i="22"/>
  <c r="J289" i="22"/>
  <c r="P176" i="22"/>
  <c r="A653" i="22"/>
  <c r="C653" i="22"/>
  <c r="C482" i="22"/>
  <c r="A482" i="22"/>
  <c r="C738" i="22"/>
  <c r="A738" i="22"/>
  <c r="C219" i="22"/>
  <c r="A219" i="22"/>
  <c r="P53" i="22"/>
  <c r="A226" i="22"/>
  <c r="C226" i="22"/>
  <c r="J110" i="22"/>
  <c r="C872" i="22"/>
  <c r="A872" i="22"/>
  <c r="P170" i="22"/>
  <c r="J622" i="22"/>
  <c r="K622" i="22" s="1"/>
  <c r="J272" i="22"/>
  <c r="K272" i="22" s="1"/>
  <c r="C360" i="22"/>
  <c r="A360" i="22"/>
  <c r="C259" i="22"/>
  <c r="A259" i="22"/>
  <c r="J375" i="22"/>
  <c r="A178" i="22"/>
  <c r="C178" i="22"/>
  <c r="A174" i="22"/>
  <c r="C174" i="22"/>
  <c r="J173" i="22"/>
  <c r="C703" i="22"/>
  <c r="A703" i="22"/>
  <c r="C275" i="22"/>
  <c r="A275" i="22"/>
  <c r="A175" i="22"/>
  <c r="C175" i="22"/>
  <c r="C725" i="22"/>
  <c r="A725" i="22"/>
  <c r="J493" i="22"/>
  <c r="J492" i="22"/>
  <c r="K492" i="22" s="1"/>
  <c r="A1001" i="22"/>
  <c r="C1001" i="22"/>
  <c r="D998" i="22" s="1"/>
  <c r="P606" i="22"/>
  <c r="C913" i="22"/>
  <c r="A913" i="22"/>
  <c r="P607" i="22"/>
  <c r="P172" i="22"/>
  <c r="Q172" i="22" s="1"/>
  <c r="P171" i="22"/>
  <c r="A48" i="22"/>
  <c r="C48" i="22"/>
  <c r="C769" i="22"/>
  <c r="A769" i="22"/>
  <c r="C627" i="22"/>
  <c r="A627" i="22"/>
  <c r="P227" i="22"/>
  <c r="A65" i="22"/>
  <c r="C65" i="22"/>
  <c r="A55" i="22"/>
  <c r="C55" i="22"/>
  <c r="P190" i="22"/>
  <c r="A410" i="22"/>
  <c r="C410" i="22"/>
  <c r="A518" i="22"/>
  <c r="C518" i="22"/>
  <c r="P270" i="22"/>
  <c r="P413" i="22"/>
  <c r="A26" i="22"/>
  <c r="C26" i="22"/>
  <c r="A890" i="22"/>
  <c r="C890" i="22"/>
  <c r="J524" i="22"/>
  <c r="J523" i="22"/>
  <c r="P112" i="22"/>
  <c r="Q112" i="22" s="1"/>
  <c r="P113" i="22"/>
  <c r="J412" i="22"/>
  <c r="K412" i="22" s="1"/>
  <c r="C163" i="22"/>
  <c r="A163" i="22"/>
  <c r="C102" i="22"/>
  <c r="A102" i="22"/>
  <c r="C585" i="22"/>
  <c r="A585" i="22"/>
  <c r="P310" i="22"/>
  <c r="J378" i="22"/>
  <c r="P177" i="22"/>
  <c r="C340" i="22"/>
  <c r="A340" i="22"/>
  <c r="P814" i="22"/>
  <c r="A965" i="22"/>
  <c r="C965" i="22"/>
  <c r="C159" i="22"/>
  <c r="A159" i="22"/>
  <c r="C145" i="22"/>
  <c r="A145" i="22"/>
  <c r="J497" i="22"/>
  <c r="C928" i="22"/>
  <c r="A928" i="22"/>
  <c r="P494" i="22"/>
  <c r="J669" i="22"/>
  <c r="J670" i="22"/>
  <c r="C878" i="22"/>
  <c r="A878" i="22"/>
  <c r="C461" i="22"/>
  <c r="A461" i="22"/>
  <c r="A447" i="22"/>
  <c r="C447" i="22"/>
  <c r="C867" i="22"/>
  <c r="A867" i="22"/>
  <c r="C258" i="22"/>
  <c r="A258" i="22"/>
  <c r="A430" i="22"/>
  <c r="C430" i="22"/>
  <c r="P859" i="22"/>
  <c r="C631" i="22"/>
  <c r="A631" i="22"/>
  <c r="A942" i="22"/>
  <c r="C942" i="22"/>
  <c r="C195" i="22"/>
  <c r="A195" i="22"/>
  <c r="C815" i="22"/>
  <c r="A815" i="22"/>
  <c r="C629" i="22"/>
  <c r="A629" i="22"/>
  <c r="C365" i="22"/>
  <c r="A365" i="22"/>
  <c r="C210" i="22"/>
  <c r="A210" i="22"/>
  <c r="J176" i="22"/>
  <c r="C489" i="22"/>
  <c r="A489" i="22"/>
  <c r="A57" i="22"/>
  <c r="C57" i="22"/>
  <c r="P861" i="22"/>
  <c r="P860" i="22"/>
  <c r="C396" i="22"/>
  <c r="A396" i="22"/>
  <c r="C170" i="22"/>
  <c r="A170" i="22"/>
  <c r="A570" i="22"/>
  <c r="C570" i="22"/>
  <c r="P272" i="22"/>
  <c r="Q272" i="22" s="1"/>
  <c r="J321" i="22"/>
  <c r="P846" i="22"/>
  <c r="A851" i="22"/>
  <c r="C851" i="22"/>
  <c r="A648" i="22"/>
  <c r="C648" i="22"/>
  <c r="A970" i="22"/>
  <c r="C970" i="22"/>
  <c r="A471" i="22"/>
  <c r="C471" i="22"/>
  <c r="D465" i="22" s="1"/>
  <c r="C386" i="22"/>
  <c r="A386" i="22"/>
  <c r="J636" i="22"/>
  <c r="A674" i="22"/>
  <c r="C674" i="22"/>
  <c r="P619" i="22"/>
  <c r="C93" i="22"/>
  <c r="A93" i="22"/>
  <c r="A754" i="22"/>
  <c r="C754" i="22"/>
  <c r="P454" i="22"/>
  <c r="P455" i="22"/>
  <c r="C951" i="22"/>
  <c r="A951" i="22"/>
  <c r="A817" i="22"/>
  <c r="C817" i="22"/>
  <c r="D817" i="22" s="1"/>
  <c r="P476" i="22"/>
  <c r="P475" i="22"/>
  <c r="C849" i="22"/>
  <c r="A849" i="22"/>
  <c r="J320" i="22"/>
  <c r="A188" i="22"/>
  <c r="C188" i="22"/>
  <c r="A806" i="22"/>
  <c r="C806" i="22"/>
  <c r="A441" i="22"/>
  <c r="C441" i="22"/>
  <c r="C60" i="22"/>
  <c r="A60" i="22"/>
  <c r="J734" i="22"/>
  <c r="C47" i="22"/>
  <c r="A47" i="22"/>
  <c r="J227" i="22"/>
  <c r="J333" i="22"/>
  <c r="J547" i="22"/>
  <c r="P767" i="22"/>
  <c r="P727" i="22"/>
  <c r="P728" i="22"/>
  <c r="C182" i="22"/>
  <c r="A182" i="22"/>
  <c r="P388" i="22"/>
  <c r="P792" i="22"/>
  <c r="Q792" i="22" s="1"/>
  <c r="C958" i="22"/>
  <c r="A958" i="22"/>
  <c r="C949" i="22"/>
  <c r="A949" i="22"/>
  <c r="A515" i="22"/>
  <c r="C515" i="22"/>
  <c r="C941" i="22"/>
  <c r="A941" i="22"/>
  <c r="C349" i="22"/>
  <c r="A349" i="22"/>
  <c r="C397" i="22"/>
  <c r="A397" i="22"/>
  <c r="C265" i="22"/>
  <c r="A265" i="22"/>
  <c r="C539" i="22"/>
  <c r="A539" i="22"/>
  <c r="J380" i="22"/>
  <c r="J748" i="22"/>
  <c r="P168" i="22"/>
  <c r="C90" i="22"/>
  <c r="A90" i="22"/>
  <c r="C565" i="22"/>
  <c r="D558" i="22" s="1"/>
  <c r="A565" i="22"/>
  <c r="C371" i="22"/>
  <c r="A371" i="22"/>
  <c r="C831" i="22"/>
  <c r="D826" i="22" s="1"/>
  <c r="A831" i="22"/>
  <c r="C765" i="22"/>
  <c r="A765" i="22"/>
  <c r="C134" i="22"/>
  <c r="A134" i="22"/>
  <c r="A699" i="22"/>
  <c r="C699" i="22"/>
  <c r="A444" i="22"/>
  <c r="C444" i="22"/>
  <c r="C384" i="22"/>
  <c r="A384" i="22"/>
  <c r="J494" i="22"/>
  <c r="P669" i="22"/>
  <c r="P670" i="22"/>
  <c r="P667" i="22"/>
  <c r="P668" i="22"/>
  <c r="P926" i="22"/>
  <c r="J859" i="22"/>
  <c r="C640" i="22"/>
  <c r="A640" i="22"/>
  <c r="A241" i="22"/>
  <c r="C241" i="22"/>
  <c r="J438" i="22"/>
  <c r="P809" i="22"/>
  <c r="P810" i="22"/>
  <c r="P811" i="22"/>
  <c r="P480" i="22"/>
  <c r="P479" i="22"/>
  <c r="C61" i="22"/>
  <c r="A61" i="22"/>
  <c r="C836" i="22"/>
  <c r="A836" i="22"/>
  <c r="P709" i="22"/>
  <c r="P416" i="22"/>
  <c r="C535" i="22"/>
  <c r="A535" i="22"/>
  <c r="J862" i="22"/>
  <c r="K862" i="22" s="1"/>
  <c r="C361" i="22"/>
  <c r="A361" i="22"/>
  <c r="P458" i="22"/>
  <c r="C213" i="22"/>
  <c r="A213" i="22"/>
  <c r="J418" i="22"/>
  <c r="C594" i="22"/>
  <c r="A594" i="22"/>
  <c r="A664" i="22"/>
  <c r="C664" i="22"/>
  <c r="J43" i="22"/>
  <c r="A323" i="22"/>
  <c r="C323" i="22"/>
  <c r="C874" i="22"/>
  <c r="A874" i="22"/>
  <c r="A234" i="22"/>
  <c r="C234" i="22"/>
  <c r="C946" i="22"/>
  <c r="A946" i="22"/>
  <c r="C762" i="22"/>
  <c r="A762" i="22"/>
  <c r="A696" i="22"/>
  <c r="C696" i="22"/>
  <c r="C920" i="22"/>
  <c r="A920" i="22"/>
  <c r="C934" i="22"/>
  <c r="A934" i="22"/>
  <c r="A240" i="22"/>
  <c r="C240" i="22"/>
  <c r="C969" i="22"/>
  <c r="A969" i="22"/>
  <c r="A850" i="22"/>
  <c r="C850" i="22"/>
  <c r="A400" i="22"/>
  <c r="C400" i="22"/>
  <c r="J175" i="22"/>
  <c r="A871" i="22"/>
  <c r="C871" i="22"/>
  <c r="D870" i="22" s="1"/>
  <c r="A320" i="22"/>
  <c r="C320" i="22"/>
  <c r="J905" i="22"/>
  <c r="C39" i="22"/>
  <c r="D37" i="22" s="1"/>
  <c r="A39" i="22"/>
  <c r="A857" i="22"/>
  <c r="C857" i="22"/>
  <c r="A650" i="22"/>
  <c r="C650" i="22"/>
  <c r="C955" i="22"/>
  <c r="A955" i="22"/>
  <c r="A290" i="22"/>
  <c r="C290" i="22"/>
  <c r="P199" i="22"/>
  <c r="A887" i="22"/>
  <c r="C887" i="22"/>
  <c r="J750" i="22"/>
  <c r="P271" i="22"/>
  <c r="C589" i="22"/>
  <c r="A589" i="22"/>
  <c r="C436" i="22"/>
  <c r="D431" i="22" s="1"/>
  <c r="A436" i="22"/>
  <c r="C800" i="22"/>
  <c r="A800" i="22"/>
  <c r="C701" i="22"/>
  <c r="A701" i="22"/>
  <c r="P620" i="22"/>
  <c r="J927" i="22"/>
  <c r="C245" i="22"/>
  <c r="A245" i="22"/>
  <c r="J595" i="22"/>
  <c r="A392" i="22"/>
  <c r="C392" i="22"/>
  <c r="P611" i="22"/>
  <c r="J588" i="22"/>
  <c r="C600" i="22"/>
  <c r="A600" i="22"/>
  <c r="C291" i="22"/>
  <c r="A291" i="22"/>
  <c r="A646" i="22"/>
  <c r="C646" i="22"/>
  <c r="J457" i="22"/>
  <c r="J177" i="22"/>
  <c r="C897" i="22"/>
  <c r="A897" i="22"/>
  <c r="C726" i="22"/>
  <c r="A726" i="22"/>
  <c r="J354" i="22"/>
  <c r="C886" i="22"/>
  <c r="A886" i="22"/>
  <c r="J383" i="22"/>
  <c r="J384" i="22"/>
  <c r="P723" i="22"/>
  <c r="C950" i="22"/>
  <c r="A950" i="22"/>
  <c r="A682" i="22"/>
  <c r="C682" i="22"/>
  <c r="J658" i="22"/>
  <c r="C859" i="22"/>
  <c r="A859" i="22"/>
  <c r="A626" i="22"/>
  <c r="C626" i="22"/>
  <c r="C707" i="22"/>
  <c r="A707" i="22"/>
  <c r="C146" i="22"/>
  <c r="A146" i="22"/>
  <c r="A845" i="22"/>
  <c r="C845" i="22"/>
  <c r="D841" i="22" s="1"/>
  <c r="J892" i="22"/>
  <c r="K892" i="22" s="1"/>
  <c r="L802" i="22" s="1"/>
  <c r="M802" i="22" s="1"/>
  <c r="C651" i="22"/>
  <c r="A651" i="22"/>
  <c r="C680" i="22"/>
  <c r="A680" i="22"/>
  <c r="C466" i="22"/>
  <c r="A466" i="22"/>
  <c r="J743" i="22"/>
  <c r="C763" i="22"/>
  <c r="A763" i="22"/>
  <c r="A888" i="22"/>
  <c r="C888" i="22"/>
  <c r="C229" i="22"/>
  <c r="A229" i="22"/>
  <c r="J991" i="22"/>
  <c r="A720" i="22"/>
  <c r="C720" i="22"/>
  <c r="J53" i="22"/>
  <c r="C692" i="22"/>
  <c r="A692" i="22"/>
  <c r="A503" i="22"/>
  <c r="C503" i="22"/>
  <c r="A744" i="22"/>
  <c r="C744" i="22"/>
  <c r="A315" i="22"/>
  <c r="C315" i="22"/>
  <c r="A32" i="22"/>
  <c r="C32" i="22"/>
  <c r="C191" i="22"/>
  <c r="A191" i="22"/>
  <c r="J316" i="22"/>
  <c r="J737" i="22"/>
  <c r="C94" i="22"/>
  <c r="A94" i="22"/>
  <c r="A694" i="22"/>
  <c r="C694" i="22"/>
  <c r="C462" i="22"/>
  <c r="A462" i="22"/>
  <c r="A514" i="22"/>
  <c r="C514" i="22"/>
  <c r="C798" i="22"/>
  <c r="A798" i="22"/>
  <c r="P178" i="22"/>
  <c r="C205" i="22"/>
  <c r="D203" i="22" s="1"/>
  <c r="A205" i="22"/>
  <c r="P275" i="22"/>
  <c r="P274" i="22"/>
  <c r="P175" i="22"/>
  <c r="A370" i="22"/>
  <c r="C370" i="22"/>
  <c r="P879" i="22"/>
  <c r="J849" i="22"/>
  <c r="P905" i="22"/>
  <c r="J770" i="22"/>
  <c r="C107" i="22"/>
  <c r="A107" i="22"/>
  <c r="C104" i="22"/>
  <c r="A104" i="22"/>
  <c r="J769" i="22"/>
  <c r="A463" i="22"/>
  <c r="C463" i="22"/>
  <c r="J857" i="22"/>
  <c r="C73" i="22"/>
  <c r="A73" i="22"/>
  <c r="C804" i="22"/>
  <c r="A804" i="22"/>
  <c r="A33" i="22"/>
  <c r="C33" i="22"/>
  <c r="D33" i="22" s="1"/>
  <c r="C185" i="22"/>
  <c r="A185" i="22"/>
  <c r="A109" i="22"/>
  <c r="C109" i="22"/>
  <c r="D105" i="22" s="1"/>
  <c r="J410" i="22"/>
  <c r="P684" i="22"/>
  <c r="P243" i="22"/>
  <c r="C839" i="22"/>
  <c r="A839" i="22"/>
  <c r="J717" i="22"/>
  <c r="J436" i="22"/>
  <c r="C388" i="22"/>
  <c r="A388" i="22"/>
  <c r="J307" i="22"/>
  <c r="J308" i="22"/>
  <c r="A628" i="22"/>
  <c r="C628" i="22"/>
  <c r="J611" i="22"/>
  <c r="J808" i="22"/>
  <c r="J807" i="22"/>
  <c r="C996" i="22"/>
  <c r="A996" i="22"/>
  <c r="C748" i="22"/>
  <c r="A748" i="22"/>
  <c r="P742" i="22"/>
  <c r="Q742" i="22" s="1"/>
  <c r="R742" i="22" s="1"/>
  <c r="J392" i="22"/>
  <c r="K392" i="22" s="1"/>
  <c r="P415" i="22"/>
  <c r="C959" i="22"/>
  <c r="D955" i="22" s="1"/>
  <c r="A959" i="22"/>
  <c r="C177" i="22"/>
  <c r="A177" i="22"/>
  <c r="J661" i="22"/>
  <c r="J726" i="22"/>
  <c r="J804" i="22"/>
  <c r="J805" i="22"/>
  <c r="A775" i="22"/>
  <c r="C775" i="22"/>
  <c r="D771" i="22" s="1"/>
  <c r="C924" i="22"/>
  <c r="A924" i="22"/>
  <c r="P724" i="22"/>
  <c r="J714" i="22"/>
  <c r="J904" i="22"/>
  <c r="C711" i="22"/>
  <c r="A711" i="22"/>
  <c r="C723" i="22"/>
  <c r="A723" i="22"/>
  <c r="P376" i="22"/>
  <c r="C604" i="22"/>
  <c r="A604" i="22"/>
  <c r="J671" i="22"/>
  <c r="J746" i="22"/>
  <c r="A910" i="22"/>
  <c r="C910" i="22"/>
  <c r="D904" i="22" s="1"/>
  <c r="A936" i="22"/>
  <c r="C936" i="22"/>
  <c r="C573" i="22"/>
  <c r="A573" i="22"/>
  <c r="A228" i="22"/>
  <c r="C228" i="22"/>
  <c r="A72" i="22"/>
  <c r="C72" i="22"/>
  <c r="D67" i="22" s="1"/>
  <c r="C634" i="22"/>
  <c r="A634" i="22"/>
  <c r="J232" i="22"/>
  <c r="K232" i="22" s="1"/>
  <c r="L222" i="22" s="1"/>
  <c r="C224" i="22"/>
  <c r="D220" i="22" s="1"/>
  <c r="A224" i="22"/>
  <c r="A854" i="22"/>
  <c r="C854" i="22"/>
  <c r="J229" i="22"/>
  <c r="A296" i="22"/>
  <c r="C296" i="22"/>
  <c r="J720" i="22"/>
  <c r="A668" i="22"/>
  <c r="C668" i="22"/>
  <c r="J639" i="22"/>
  <c r="A751" i="22"/>
  <c r="C751" i="22"/>
  <c r="P593" i="22"/>
  <c r="A623" i="22"/>
  <c r="C623" i="22"/>
  <c r="J846" i="22"/>
  <c r="P873" i="22"/>
  <c r="C356" i="22"/>
  <c r="A356" i="22"/>
  <c r="P970" i="22"/>
  <c r="A316" i="22"/>
  <c r="C316" i="22"/>
  <c r="D316" i="22" s="1"/>
  <c r="C129" i="22"/>
  <c r="A129" i="22"/>
  <c r="J618" i="22"/>
  <c r="J619" i="22"/>
  <c r="P278" i="22"/>
  <c r="A532" i="22"/>
  <c r="C532" i="22"/>
  <c r="A2" i="22"/>
  <c r="C2" i="22"/>
  <c r="A68" i="22"/>
  <c r="C68" i="22"/>
  <c r="P3" i="22"/>
  <c r="C362" i="22"/>
  <c r="A362" i="22"/>
  <c r="J816" i="22"/>
  <c r="J65" i="22"/>
  <c r="A770" i="22"/>
  <c r="C770" i="22"/>
  <c r="D766" i="22" s="1"/>
  <c r="C452" i="22"/>
  <c r="A452" i="22"/>
  <c r="A994" i="22"/>
  <c r="C994" i="22"/>
  <c r="A901" i="22"/>
  <c r="C901" i="22"/>
  <c r="A698" i="22"/>
  <c r="C698" i="22"/>
  <c r="D698" i="22" s="1"/>
  <c r="A28" i="22"/>
  <c r="C28" i="22"/>
  <c r="A95" i="22"/>
  <c r="C95" i="22"/>
  <c r="J279" i="22"/>
  <c r="A148" i="22"/>
  <c r="C148" i="22"/>
  <c r="P17" i="22"/>
  <c r="P16" i="22"/>
  <c r="J813" i="22"/>
  <c r="P333" i="22"/>
  <c r="A547" i="22"/>
  <c r="C547" i="22"/>
  <c r="C99" i="22"/>
  <c r="A99" i="22"/>
  <c r="C717" i="22"/>
  <c r="D712" i="22" s="1"/>
  <c r="E712" i="22" s="1"/>
  <c r="A717" i="22"/>
  <c r="J182" i="22"/>
  <c r="K182" i="22" s="1"/>
  <c r="J855" i="22"/>
  <c r="C675" i="22"/>
  <c r="D666" i="22" s="1"/>
  <c r="A675" i="22"/>
  <c r="P167" i="22"/>
  <c r="C284" i="22"/>
  <c r="A284" i="22"/>
  <c r="P921" i="22"/>
  <c r="C716" i="22"/>
  <c r="A716" i="22"/>
  <c r="J666" i="22"/>
  <c r="P748" i="22"/>
  <c r="C457" i="22"/>
  <c r="A457" i="22"/>
  <c r="J617" i="22"/>
  <c r="C660" i="22"/>
  <c r="A660" i="22"/>
  <c r="C496" i="22"/>
  <c r="A496" i="22"/>
  <c r="A353" i="22"/>
  <c r="C353" i="22"/>
  <c r="A342" i="22"/>
  <c r="C342" i="22"/>
  <c r="A691" i="22"/>
  <c r="C691" i="22"/>
  <c r="A968" i="22"/>
  <c r="C968" i="22"/>
  <c r="A997" i="22"/>
  <c r="C997" i="22"/>
  <c r="J724" i="22"/>
  <c r="J801" i="22"/>
  <c r="A137" i="22"/>
  <c r="C137" i="22"/>
  <c r="J722" i="22"/>
  <c r="K722" i="22" s="1"/>
  <c r="L662" i="22" s="1"/>
  <c r="J723" i="22"/>
  <c r="C784" i="22"/>
  <c r="A784" i="22"/>
  <c r="C59" i="22"/>
  <c r="A59" i="22"/>
  <c r="A935" i="22"/>
  <c r="C935" i="22"/>
  <c r="J14" i="22"/>
  <c r="J15" i="22"/>
  <c r="P658" i="22"/>
  <c r="A312" i="22"/>
  <c r="C312" i="22"/>
  <c r="C881" i="22"/>
  <c r="A881" i="22"/>
  <c r="C7" i="22"/>
  <c r="A7" i="22"/>
  <c r="C477" i="22"/>
  <c r="A477" i="22"/>
  <c r="A709" i="22"/>
  <c r="C709" i="22"/>
  <c r="P966" i="22"/>
  <c r="P844" i="22"/>
  <c r="P843" i="22"/>
  <c r="J668" i="22"/>
  <c r="J667" i="22"/>
  <c r="P612" i="22"/>
  <c r="Q612" i="22" s="1"/>
  <c r="P460" i="22"/>
  <c r="C119" i="22"/>
  <c r="A119" i="22"/>
  <c r="C347" i="22"/>
  <c r="A347" i="22"/>
  <c r="J274" i="22"/>
  <c r="P155" i="22"/>
  <c r="A591" i="22"/>
  <c r="C591" i="22"/>
  <c r="J2" i="22"/>
  <c r="K2" i="22" s="1"/>
  <c r="L2" i="22" s="1"/>
  <c r="M2" i="22" s="1"/>
  <c r="C527" i="22"/>
  <c r="D525" i="22" s="1"/>
  <c r="A527" i="22"/>
  <c r="A198" i="22"/>
  <c r="C198" i="22"/>
  <c r="C66" i="22"/>
  <c r="A66" i="22"/>
  <c r="A359" i="22"/>
  <c r="C359" i="22"/>
  <c r="C282" i="22"/>
  <c r="D280" i="22" s="1"/>
  <c r="A282" i="22"/>
  <c r="J439" i="22"/>
  <c r="A172" i="22"/>
  <c r="C172" i="22"/>
  <c r="C610" i="22"/>
  <c r="A610" i="22"/>
  <c r="J657" i="22"/>
  <c r="P279" i="22"/>
  <c r="P280" i="22"/>
  <c r="J55" i="22"/>
  <c r="J54" i="22"/>
  <c r="A10" i="22"/>
  <c r="C10" i="22"/>
  <c r="J290" i="22"/>
  <c r="C248" i="22"/>
  <c r="A248" i="22"/>
  <c r="P478" i="22"/>
  <c r="A735" i="22"/>
  <c r="C735" i="22"/>
  <c r="J413" i="22"/>
  <c r="A326" i="22"/>
  <c r="C326" i="22"/>
  <c r="C914" i="22"/>
  <c r="A914" i="22"/>
  <c r="J608" i="22"/>
  <c r="A412" i="22"/>
  <c r="C412" i="22"/>
  <c r="C292" i="22"/>
  <c r="A292" i="22"/>
  <c r="C86" i="22"/>
  <c r="A86" i="22"/>
  <c r="C501" i="22"/>
  <c r="D498" i="22" s="1"/>
  <c r="A501" i="22"/>
  <c r="J803" i="22"/>
  <c r="P140" i="22"/>
  <c r="A162" i="22"/>
  <c r="C162" i="22"/>
  <c r="P284" i="22"/>
  <c r="A543" i="22"/>
  <c r="C543" i="22"/>
  <c r="D542" i="22" s="1"/>
  <c r="E542" i="22" s="1"/>
  <c r="A126" i="22"/>
  <c r="C126" i="22"/>
  <c r="A310" i="22"/>
  <c r="C310" i="22"/>
  <c r="D304" i="22" s="1"/>
  <c r="J641" i="22"/>
  <c r="A164" i="22"/>
  <c r="C164" i="22"/>
  <c r="A424" i="22"/>
  <c r="C424" i="22"/>
  <c r="P391" i="22"/>
  <c r="P390" i="22"/>
  <c r="A464" i="22"/>
  <c r="C464" i="22"/>
  <c r="P136" i="22"/>
  <c r="L972" i="22"/>
  <c r="L622" i="22"/>
  <c r="R132" i="22"/>
  <c r="L922" i="22"/>
  <c r="R282" i="22"/>
  <c r="L962" i="22"/>
  <c r="R252" i="22"/>
  <c r="R522" i="22"/>
  <c r="L912" i="22"/>
  <c r="L952" i="22"/>
  <c r="L932" i="22"/>
  <c r="R262" i="22"/>
  <c r="R32" i="22"/>
  <c r="R272" i="22"/>
  <c r="D258" i="22"/>
  <c r="R212" i="22"/>
  <c r="R242" i="22"/>
  <c r="R182" i="22"/>
  <c r="R582" i="22"/>
  <c r="D555" i="22"/>
  <c r="D554" i="22"/>
  <c r="D107" i="22"/>
  <c r="L402" i="22"/>
  <c r="M402" i="22" s="1"/>
  <c r="L342" i="22"/>
  <c r="D206" i="22"/>
  <c r="D207" i="22" l="1"/>
  <c r="R542" i="22"/>
  <c r="L782" i="22"/>
  <c r="R152" i="22"/>
  <c r="L602" i="22"/>
  <c r="M602" i="22" s="1"/>
  <c r="L122" i="22"/>
  <c r="R192" i="22"/>
  <c r="D323" i="22"/>
  <c r="D205" i="22"/>
  <c r="L612" i="22"/>
  <c r="R232" i="22"/>
  <c r="D652" i="22"/>
  <c r="E652" i="22" s="1"/>
  <c r="D235" i="22"/>
  <c r="R42" i="22"/>
  <c r="L322" i="22"/>
  <c r="L382" i="22"/>
  <c r="R642" i="22"/>
  <c r="D949" i="22"/>
  <c r="D74" i="22"/>
  <c r="D843" i="22"/>
  <c r="D665" i="22"/>
  <c r="D327" i="22"/>
  <c r="D531" i="22"/>
  <c r="L512" i="22"/>
  <c r="D23" i="22"/>
  <c r="D930" i="22"/>
  <c r="R162" i="22"/>
  <c r="L52" i="22"/>
  <c r="R532" i="22"/>
  <c r="L22" i="22"/>
  <c r="R592" i="22"/>
  <c r="L982" i="22"/>
  <c r="R222" i="22"/>
  <c r="D840" i="22"/>
  <c r="D842" i="22"/>
  <c r="E842" i="22" s="1"/>
  <c r="D106" i="22"/>
  <c r="R552" i="22"/>
  <c r="R202" i="22"/>
  <c r="S202" i="22" s="1"/>
  <c r="R172" i="22"/>
  <c r="D202" i="22"/>
  <c r="E202" i="22" s="1"/>
  <c r="L942" i="22"/>
  <c r="R562" i="22"/>
  <c r="R572" i="22"/>
  <c r="R142" i="22"/>
  <c r="D626" i="22"/>
  <c r="D179" i="22"/>
  <c r="D103" i="22"/>
  <c r="D187" i="22"/>
  <c r="D646" i="22"/>
  <c r="D699" i="22"/>
  <c r="D649" i="22"/>
  <c r="D397" i="22"/>
  <c r="D133" i="22"/>
  <c r="D515" i="22"/>
  <c r="D452" i="22"/>
  <c r="E452" i="22" s="1"/>
  <c r="D922" i="22"/>
  <c r="E922" i="22" s="1"/>
  <c r="D971" i="22"/>
  <c r="D265" i="22"/>
  <c r="D49" i="22"/>
  <c r="D75" i="22"/>
  <c r="D330" i="22"/>
  <c r="L32" i="22"/>
  <c r="R12" i="22"/>
  <c r="R962" i="22"/>
  <c r="D616" i="22"/>
  <c r="D505" i="22"/>
  <c r="D423" i="22"/>
  <c r="D294" i="22"/>
  <c r="D651" i="22"/>
  <c r="D868" i="22"/>
  <c r="D254" i="22"/>
  <c r="D200" i="22"/>
  <c r="D136" i="22"/>
  <c r="D553" i="22"/>
  <c r="D116" i="22"/>
  <c r="D632" i="22"/>
  <c r="E632" i="22" s="1"/>
  <c r="D737" i="22"/>
  <c r="D485" i="22"/>
  <c r="D981" i="22"/>
  <c r="D532" i="22"/>
  <c r="E532" i="22" s="1"/>
  <c r="D915" i="22"/>
  <c r="L582" i="22"/>
  <c r="L462" i="22"/>
  <c r="L242" i="22"/>
  <c r="L412" i="22"/>
  <c r="R612" i="22"/>
  <c r="R62" i="22"/>
  <c r="L742" i="22"/>
  <c r="R952" i="22"/>
  <c r="L262" i="22"/>
  <c r="D982" i="22"/>
  <c r="E982" i="22" s="1"/>
  <c r="L422" i="22"/>
  <c r="L432" i="22"/>
  <c r="R632" i="22"/>
  <c r="R72" i="22"/>
  <c r="L312" i="22"/>
  <c r="L492" i="22"/>
  <c r="L472" i="22"/>
  <c r="L252" i="22"/>
  <c r="L442" i="22"/>
  <c r="L302" i="22"/>
  <c r="M302" i="22" s="1"/>
  <c r="R622" i="22"/>
  <c r="R122" i="22"/>
  <c r="D734" i="22"/>
  <c r="D706" i="22"/>
  <c r="L372" i="22"/>
  <c r="D979" i="22"/>
  <c r="L62" i="22"/>
  <c r="L362" i="22"/>
  <c r="D529" i="22"/>
  <c r="L762" i="22"/>
  <c r="R112" i="22"/>
  <c r="R102" i="22"/>
  <c r="S102" i="22" s="1"/>
  <c r="L482" i="22"/>
  <c r="L272" i="22"/>
  <c r="R52" i="22"/>
  <c r="L452" i="22"/>
  <c r="L732" i="22"/>
  <c r="L282" i="22"/>
  <c r="D980" i="22"/>
  <c r="L392" i="22"/>
  <c r="L352" i="22"/>
  <c r="D530" i="22"/>
  <c r="R22" i="22"/>
  <c r="R2" i="22"/>
  <c r="S2" i="22" s="1"/>
  <c r="R82" i="22"/>
  <c r="R92" i="22"/>
  <c r="D948" i="22"/>
  <c r="L292" i="22"/>
  <c r="R602" i="22"/>
  <c r="S602" i="22" s="1"/>
  <c r="D828" i="22"/>
  <c r="D773" i="22"/>
  <c r="D526" i="22"/>
  <c r="D556" i="22"/>
  <c r="D763" i="22"/>
  <c r="D695" i="22"/>
  <c r="D99" i="22"/>
  <c r="D576" i="22"/>
  <c r="D977" i="22"/>
  <c r="D182" i="22"/>
  <c r="E182" i="22" s="1"/>
  <c r="D462" i="22"/>
  <c r="E462" i="22" s="1"/>
  <c r="D561" i="22"/>
  <c r="D507" i="22"/>
  <c r="D180" i="22"/>
  <c r="D184" i="22"/>
  <c r="D177" i="22"/>
  <c r="R722" i="22"/>
  <c r="D143" i="22"/>
  <c r="D123" i="22"/>
  <c r="D615" i="22"/>
  <c r="D830" i="22"/>
  <c r="D893" i="22"/>
  <c r="D929" i="22"/>
  <c r="D430" i="22"/>
  <c r="D398" i="22"/>
  <c r="D827" i="22"/>
  <c r="D764" i="22"/>
  <c r="D539" i="22"/>
  <c r="D68" i="22"/>
  <c r="R662" i="22"/>
  <c r="D89" i="22"/>
  <c r="D770" i="22"/>
  <c r="D557" i="22"/>
  <c r="D534" i="22"/>
  <c r="R702" i="22"/>
  <c r="S702" i="22" s="1"/>
  <c r="D186" i="22"/>
  <c r="D762" i="22"/>
  <c r="E762" i="22" s="1"/>
  <c r="D522" i="22"/>
  <c r="E522" i="22" s="1"/>
  <c r="D835" i="22"/>
  <c r="D769" i="22"/>
  <c r="D765" i="22"/>
  <c r="D836" i="22"/>
  <c r="D400" i="22"/>
  <c r="D102" i="22"/>
  <c r="E102" i="22" s="1"/>
  <c r="D559" i="22"/>
  <c r="D129" i="22"/>
  <c r="D772" i="22"/>
  <c r="E772" i="22" s="1"/>
  <c r="D767" i="22"/>
  <c r="D711" i="22"/>
  <c r="D221" i="22"/>
  <c r="D90" i="22"/>
  <c r="D88" i="22"/>
  <c r="D185" i="22"/>
  <c r="D647" i="22"/>
  <c r="D395" i="22"/>
  <c r="D101" i="22"/>
  <c r="D890" i="22"/>
  <c r="D224" i="22"/>
  <c r="D61" i="22"/>
  <c r="D520" i="22"/>
  <c r="D642" i="22"/>
  <c r="E642" i="22" s="1"/>
  <c r="D587" i="22"/>
  <c r="D563" i="22"/>
  <c r="D583" i="22"/>
  <c r="D188" i="22"/>
  <c r="D445" i="22"/>
  <c r="D609" i="22"/>
  <c r="D166" i="22"/>
  <c r="D873" i="22"/>
  <c r="D614" i="22"/>
  <c r="D739" i="22"/>
  <c r="D617" i="22"/>
  <c r="D917" i="22"/>
  <c r="D210" i="22"/>
  <c r="D297" i="22"/>
  <c r="D790" i="22"/>
  <c r="D650" i="22"/>
  <c r="D418" i="22"/>
  <c r="D434" i="22"/>
  <c r="D903" i="22"/>
  <c r="D825" i="22"/>
  <c r="D201" i="22"/>
  <c r="D108" i="22"/>
  <c r="D631" i="22"/>
  <c r="D986" i="22"/>
  <c r="D63" i="22"/>
  <c r="D710" i="22"/>
  <c r="D363" i="22"/>
  <c r="L532" i="22"/>
  <c r="D660" i="22"/>
  <c r="D829" i="22"/>
  <c r="D541" i="22"/>
  <c r="D694" i="22"/>
  <c r="D301" i="22"/>
  <c r="D834" i="22"/>
  <c r="D204" i="22"/>
  <c r="D104" i="22"/>
  <c r="D839" i="22"/>
  <c r="D399" i="22"/>
  <c r="R672" i="22"/>
  <c r="R682" i="22"/>
  <c r="D536" i="22"/>
  <c r="D543" i="22"/>
  <c r="R652" i="22"/>
  <c r="D85" i="22"/>
  <c r="D864" i="22"/>
  <c r="D867" i="22"/>
  <c r="D42" i="22"/>
  <c r="E42" i="22" s="1"/>
  <c r="D41" i="22"/>
  <c r="R922" i="22"/>
  <c r="R932" i="22"/>
  <c r="R892" i="22"/>
  <c r="R912" i="22"/>
  <c r="D934" i="22"/>
  <c r="D931" i="22"/>
  <c r="D936" i="22"/>
  <c r="D974" i="22"/>
  <c r="D972" i="22"/>
  <c r="E972" i="22" s="1"/>
  <c r="D973" i="22"/>
  <c r="D500" i="22"/>
  <c r="D503" i="22"/>
  <c r="D504" i="22"/>
  <c r="D502" i="22"/>
  <c r="E502" i="22" s="1"/>
  <c r="D501" i="22"/>
  <c r="D499" i="22"/>
  <c r="D419" i="22"/>
  <c r="D424" i="22"/>
  <c r="D427" i="22"/>
  <c r="D783" i="22"/>
  <c r="D782" i="22"/>
  <c r="E782" i="22" s="1"/>
  <c r="D780" i="22"/>
  <c r="D778" i="22"/>
  <c r="D69" i="22"/>
  <c r="D215" i="22"/>
  <c r="D396" i="22"/>
  <c r="D781" i="22"/>
  <c r="D444" i="22"/>
  <c r="D264" i="22"/>
  <c r="D263" i="22"/>
  <c r="D865" i="22"/>
  <c r="D267" i="22"/>
  <c r="L132" i="22"/>
  <c r="L92" i="22"/>
  <c r="L862" i="22"/>
  <c r="L842" i="22"/>
  <c r="L822" i="22"/>
  <c r="L852" i="22"/>
  <c r="L872" i="22"/>
  <c r="L902" i="22"/>
  <c r="M902" i="22" s="1"/>
  <c r="L882" i="22"/>
  <c r="R452" i="22"/>
  <c r="R492" i="22"/>
  <c r="R502" i="22"/>
  <c r="S502" i="22" s="1"/>
  <c r="R482" i="22"/>
  <c r="R442" i="22"/>
  <c r="R462" i="22"/>
  <c r="R512" i="22"/>
  <c r="D93" i="22"/>
  <c r="D257" i="22"/>
  <c r="D256" i="22"/>
  <c r="D577" i="22"/>
  <c r="D584" i="22"/>
  <c r="D585" i="22"/>
  <c r="D586" i="22"/>
  <c r="D426" i="22"/>
  <c r="D578" i="22"/>
  <c r="D570" i="22"/>
  <c r="D779" i="22"/>
  <c r="D648" i="22"/>
  <c r="D461" i="22"/>
  <c r="D209" i="22"/>
  <c r="L102" i="22"/>
  <c r="M102" i="22" s="1"/>
  <c r="D736" i="22"/>
  <c r="D249" i="22"/>
  <c r="D508" i="22"/>
  <c r="L112" i="22"/>
  <c r="R872" i="22"/>
  <c r="D94" i="22"/>
  <c r="D95" i="22"/>
  <c r="D393" i="22"/>
  <c r="D421" i="22"/>
  <c r="D422" i="22"/>
  <c r="E422" i="22" s="1"/>
  <c r="R472" i="22"/>
  <c r="D402" i="22"/>
  <c r="E402" i="22" s="1"/>
  <c r="D401" i="22"/>
  <c r="D519" i="22"/>
  <c r="D518" i="22"/>
  <c r="D521" i="22"/>
  <c r="D517" i="22"/>
  <c r="D516" i="22"/>
  <c r="D644" i="22"/>
  <c r="D645" i="22"/>
  <c r="D261" i="22"/>
  <c r="D266" i="22"/>
  <c r="D262" i="22"/>
  <c r="E262" i="22" s="1"/>
  <c r="D268" i="22"/>
  <c r="D259" i="22"/>
  <c r="D168" i="22"/>
  <c r="D167" i="22"/>
  <c r="D22" i="22"/>
  <c r="E22" i="22" s="1"/>
  <c r="D21" i="22"/>
  <c r="D20" i="22"/>
  <c r="D785" i="22"/>
  <c r="D784" i="22"/>
  <c r="D786" i="22"/>
  <c r="D612" i="22"/>
  <c r="E612" i="22" s="1"/>
  <c r="D613" i="22"/>
  <c r="D76" i="22"/>
  <c r="D73" i="22"/>
  <c r="D71" i="22"/>
  <c r="D77" i="22"/>
  <c r="D78" i="22"/>
  <c r="D72" i="22"/>
  <c r="E72" i="22" s="1"/>
  <c r="D70" i="22"/>
  <c r="D918" i="22"/>
  <c r="D213" i="22"/>
  <c r="D216" i="22"/>
  <c r="D208" i="22"/>
  <c r="D214" i="22"/>
  <c r="D211" i="22"/>
  <c r="D212" i="22"/>
  <c r="E212" i="22" s="1"/>
  <c r="D299" i="22"/>
  <c r="D300" i="22"/>
  <c r="D298" i="22"/>
  <c r="D292" i="22"/>
  <c r="E292" i="22" s="1"/>
  <c r="D295" i="22"/>
  <c r="D296" i="22"/>
  <c r="D293" i="22"/>
  <c r="D433" i="22"/>
  <c r="D435" i="22"/>
  <c r="D451" i="22"/>
  <c r="D449" i="22"/>
  <c r="R402" i="22"/>
  <c r="S402" i="22" s="1"/>
  <c r="R392" i="22"/>
  <c r="D324" i="22"/>
  <c r="D325" i="22"/>
  <c r="D328" i="22"/>
  <c r="D329" i="22"/>
  <c r="D331" i="22"/>
  <c r="D326" i="22"/>
  <c r="D332" i="22"/>
  <c r="E332" i="22" s="1"/>
  <c r="D218" i="22"/>
  <c r="D151" i="22"/>
  <c r="D429" i="22"/>
  <c r="D432" i="22"/>
  <c r="E432" i="22" s="1"/>
  <c r="D428" i="22"/>
  <c r="D777" i="22"/>
  <c r="D776" i="22"/>
  <c r="D775" i="22"/>
  <c r="D774" i="22"/>
  <c r="D768" i="22"/>
  <c r="D900" i="22"/>
  <c r="D898" i="22"/>
  <c r="D902" i="22"/>
  <c r="E902" i="22" s="1"/>
  <c r="D899" i="22"/>
  <c r="D901" i="22"/>
  <c r="D574" i="22"/>
  <c r="D573" i="22"/>
  <c r="D575" i="22"/>
  <c r="D624" i="22"/>
  <c r="D820" i="22"/>
  <c r="D818" i="22"/>
  <c r="D821" i="22"/>
  <c r="D824" i="22"/>
  <c r="D822" i="22"/>
  <c r="E822" i="22" s="1"/>
  <c r="D823" i="22"/>
  <c r="R852" i="22"/>
  <c r="D643" i="22"/>
  <c r="D640" i="22"/>
  <c r="D641" i="22"/>
  <c r="D138" i="22"/>
  <c r="D130" i="22"/>
  <c r="D132" i="22"/>
  <c r="E132" i="22" s="1"/>
  <c r="D131" i="22"/>
  <c r="D134" i="22"/>
  <c r="D135" i="22"/>
  <c r="D234" i="22"/>
  <c r="D233" i="22"/>
  <c r="D545" i="22"/>
  <c r="D552" i="22"/>
  <c r="E552" i="22" s="1"/>
  <c r="D550" i="22"/>
  <c r="D544" i="22"/>
  <c r="D252" i="22"/>
  <c r="E252" i="22" s="1"/>
  <c r="D253" i="22"/>
  <c r="D250" i="22"/>
  <c r="R342" i="22"/>
  <c r="D511" i="22"/>
  <c r="D580" i="22"/>
  <c r="D740" i="22"/>
  <c r="D150" i="22"/>
  <c r="D464" i="22"/>
  <c r="D466" i="22"/>
  <c r="D923" i="22"/>
  <c r="D924" i="22"/>
  <c r="R842" i="22"/>
  <c r="R832" i="22"/>
  <c r="R792" i="22"/>
  <c r="R802" i="22"/>
  <c r="S802" i="22" s="1"/>
  <c r="R822" i="22"/>
  <c r="D447" i="22"/>
  <c r="D448" i="22"/>
  <c r="D446" i="22"/>
  <c r="D876" i="22"/>
  <c r="D875" i="22"/>
  <c r="D877" i="22"/>
  <c r="D944" i="22"/>
  <c r="D302" i="22"/>
  <c r="E302" i="22" s="1"/>
  <c r="D255" i="22"/>
  <c r="D394" i="22"/>
  <c r="D251" i="22"/>
  <c r="D513" i="22"/>
  <c r="D512" i="22"/>
  <c r="E512" i="22" s="1"/>
  <c r="D976" i="22"/>
  <c r="R812" i="22"/>
  <c r="R902" i="22"/>
  <c r="S902" i="22" s="1"/>
  <c r="R942" i="22"/>
  <c r="D225" i="22"/>
  <c r="D425" i="22"/>
  <c r="L892" i="22"/>
  <c r="D788" i="22"/>
  <c r="R772" i="22"/>
  <c r="D156" i="22"/>
  <c r="D412" i="22"/>
  <c r="E412" i="22" s="1"/>
  <c r="D239" i="22"/>
  <c r="D357" i="22"/>
  <c r="D198" i="22"/>
  <c r="D306" i="22"/>
  <c r="D53" i="22"/>
  <c r="D635" i="22"/>
  <c r="D984" i="22"/>
  <c r="D630" i="22"/>
  <c r="D66" i="22"/>
  <c r="D627" i="22"/>
  <c r="D628" i="22"/>
  <c r="D633" i="22"/>
  <c r="D582" i="22"/>
  <c r="E582" i="22" s="1"/>
  <c r="D983" i="22"/>
  <c r="D629" i="22"/>
  <c r="R372" i="22"/>
  <c r="D149" i="22"/>
  <c r="D152" i="22"/>
  <c r="E152" i="22" s="1"/>
  <c r="R382" i="22"/>
  <c r="L572" i="22"/>
  <c r="D91" i="22"/>
  <c r="D510" i="22"/>
  <c r="D988" i="22"/>
  <c r="D634" i="22"/>
  <c r="D985" i="22"/>
  <c r="D65" i="22"/>
  <c r="D978" i="22"/>
  <c r="R292" i="22"/>
  <c r="D713" i="22"/>
  <c r="L542" i="22"/>
  <c r="D420" i="22"/>
  <c r="R322" i="22"/>
  <c r="R332" i="22"/>
  <c r="R352" i="22"/>
  <c r="R362" i="22"/>
  <c r="R312" i="22"/>
  <c r="D579" i="22"/>
  <c r="D581" i="22"/>
  <c r="D738" i="22"/>
  <c r="D153" i="22"/>
  <c r="D453" i="22"/>
  <c r="D538" i="22"/>
  <c r="D537" i="22"/>
  <c r="D916" i="22"/>
  <c r="L552" i="22"/>
  <c r="L562" i="22"/>
  <c r="L522" i="22"/>
  <c r="L592" i="22"/>
  <c r="L502" i="22"/>
  <c r="M502" i="22" s="1"/>
  <c r="D696" i="22"/>
  <c r="D697" i="22"/>
  <c r="L42" i="22"/>
  <c r="L12" i="22"/>
  <c r="L82" i="22"/>
  <c r="L72" i="22"/>
  <c r="L772" i="22"/>
  <c r="L792" i="22"/>
  <c r="L832" i="22"/>
  <c r="L752" i="22"/>
  <c r="L812" i="22"/>
  <c r="R422" i="22"/>
  <c r="R752" i="22"/>
  <c r="R762" i="22"/>
  <c r="R782" i="22"/>
  <c r="D910" i="22"/>
  <c r="D113" i="22"/>
  <c r="D491" i="22"/>
  <c r="D281" i="22"/>
  <c r="D360" i="22"/>
  <c r="D623" i="22"/>
  <c r="D567" i="22"/>
  <c r="D838" i="22"/>
  <c r="D837" i="22"/>
  <c r="D109" i="22"/>
  <c r="D514" i="22"/>
  <c r="D741" i="22"/>
  <c r="D883" i="22"/>
  <c r="D892" i="22"/>
  <c r="E892" i="22" s="1"/>
  <c r="D878" i="22"/>
  <c r="D925" i="22"/>
  <c r="D945" i="22"/>
  <c r="D872" i="22"/>
  <c r="E872" i="22" s="1"/>
  <c r="D535" i="22"/>
  <c r="D527" i="22"/>
  <c r="D533" i="22"/>
  <c r="D10" i="22"/>
  <c r="D610" i="22"/>
  <c r="D547" i="22"/>
  <c r="D540" i="22"/>
  <c r="D751" i="22"/>
  <c r="D935" i="22"/>
  <c r="D137" i="22"/>
  <c r="D228" i="22"/>
  <c r="D279" i="22"/>
  <c r="L152" i="22"/>
  <c r="D506" i="22"/>
  <c r="D907" i="22"/>
  <c r="D866" i="22"/>
  <c r="D26" i="22"/>
  <c r="D405" i="22"/>
  <c r="D128" i="22"/>
  <c r="D571" i="22"/>
  <c r="D913" i="22"/>
  <c r="D163" i="22"/>
  <c r="D906" i="22"/>
  <c r="D572" i="22"/>
  <c r="E572" i="22" s="1"/>
  <c r="L722" i="22"/>
  <c r="D832" i="22"/>
  <c r="E832" i="22" s="1"/>
  <c r="D700" i="22"/>
  <c r="L712" i="22"/>
  <c r="L642" i="22"/>
  <c r="D891" i="22"/>
  <c r="D946" i="22"/>
  <c r="D147" i="22"/>
  <c r="D467" i="22"/>
  <c r="D29" i="22"/>
  <c r="D217" i="22"/>
  <c r="D735" i="22"/>
  <c r="D709" i="22"/>
  <c r="D912" i="22"/>
  <c r="E912" i="22" s="1"/>
  <c r="D161" i="22"/>
  <c r="D404" i="22"/>
  <c r="D159" i="22"/>
  <c r="D160" i="22"/>
  <c r="D702" i="22"/>
  <c r="E702" i="22" s="1"/>
  <c r="D704" i="22"/>
  <c r="D914" i="22"/>
  <c r="L232" i="22"/>
  <c r="D127" i="22"/>
  <c r="D880" i="22"/>
  <c r="D158" i="22"/>
  <c r="D362" i="22"/>
  <c r="E362" i="22" s="1"/>
  <c r="D943" i="22"/>
  <c r="D815" i="22"/>
  <c r="D242" i="22"/>
  <c r="E242" i="22" s="1"/>
  <c r="D40" i="22"/>
  <c r="D470" i="22"/>
  <c r="D463" i="22"/>
  <c r="D219" i="22"/>
  <c r="D959" i="22"/>
  <c r="D879" i="22"/>
  <c r="R882" i="22"/>
  <c r="D164" i="22"/>
  <c r="D701" i="22"/>
  <c r="D248" i="22"/>
  <c r="D703" i="22"/>
  <c r="D733" i="22"/>
  <c r="L142" i="22"/>
  <c r="D707" i="22"/>
  <c r="D882" i="22"/>
  <c r="E882" i="22" s="1"/>
  <c r="D24" i="22"/>
  <c r="D950" i="22"/>
  <c r="D897" i="22"/>
  <c r="D190" i="22"/>
  <c r="D816" i="22"/>
  <c r="D618" i="22"/>
  <c r="D36" i="22"/>
  <c r="D469" i="22"/>
  <c r="L702" i="22"/>
  <c r="M702" i="22" s="1"/>
  <c r="L202" i="22"/>
  <c r="M202" i="22" s="1"/>
  <c r="L682" i="22"/>
  <c r="D717" i="22"/>
  <c r="D911" i="22"/>
  <c r="D403" i="22"/>
  <c r="D246" i="22"/>
  <c r="D162" i="22"/>
  <c r="E162" i="22" s="1"/>
  <c r="D356" i="22"/>
  <c r="D359" i="22"/>
  <c r="D568" i="22"/>
  <c r="D111" i="22"/>
  <c r="L652" i="22"/>
  <c r="D56" i="22"/>
  <c r="D937" i="22"/>
  <c r="D951" i="22"/>
  <c r="D361" i="22"/>
  <c r="D468" i="22"/>
  <c r="D564" i="22"/>
  <c r="L212" i="22"/>
  <c r="D716" i="22"/>
  <c r="D157" i="22"/>
  <c r="D247" i="22"/>
  <c r="D148" i="22"/>
  <c r="D833" i="22"/>
  <c r="D189" i="22"/>
  <c r="D191" i="22"/>
  <c r="D358" i="22"/>
  <c r="D144" i="22"/>
  <c r="D145" i="22"/>
  <c r="D55" i="22"/>
  <c r="D908" i="22"/>
  <c r="D51" i="22"/>
  <c r="D50" i="22"/>
  <c r="D35" i="22"/>
  <c r="D38" i="22"/>
  <c r="D662" i="22"/>
  <c r="E662" i="22" s="1"/>
  <c r="D659" i="22"/>
  <c r="D658" i="22"/>
  <c r="D663" i="22"/>
  <c r="L672" i="22"/>
  <c r="D126" i="22"/>
  <c r="D591" i="22"/>
  <c r="D997" i="22"/>
  <c r="D691" i="22"/>
  <c r="L182" i="22"/>
  <c r="D98" i="22"/>
  <c r="D28" i="22"/>
  <c r="D895" i="22"/>
  <c r="D859" i="22"/>
  <c r="D589" i="22"/>
  <c r="D238" i="22"/>
  <c r="D241" i="22"/>
  <c r="D371" i="22"/>
  <c r="L632" i="22"/>
  <c r="D240" i="22"/>
  <c r="D57" i="22"/>
  <c r="D146" i="22"/>
  <c r="D115" i="22"/>
  <c r="D52" i="22"/>
  <c r="E52" i="22" s="1"/>
  <c r="D39" i="22"/>
  <c r="D34" i="22"/>
  <c r="D569" i="22"/>
  <c r="D125" i="22"/>
  <c r="D874" i="22"/>
  <c r="D871" i="22"/>
  <c r="D528" i="22"/>
  <c r="D155" i="22"/>
  <c r="D114" i="22"/>
  <c r="D54" i="22"/>
  <c r="D58" i="22"/>
  <c r="D141" i="22"/>
  <c r="D192" i="22"/>
  <c r="E192" i="22" s="1"/>
  <c r="D831" i="22"/>
  <c r="D193" i="22"/>
  <c r="D661" i="22"/>
  <c r="D566" i="22"/>
  <c r="D952" i="22"/>
  <c r="E952" i="22" s="1"/>
  <c r="D282" i="22"/>
  <c r="E282" i="22" s="1"/>
  <c r="D675" i="22"/>
  <c r="D59" i="22"/>
  <c r="D117" i="22"/>
  <c r="D714" i="22"/>
  <c r="D588" i="22"/>
  <c r="D894" i="22"/>
  <c r="D590" i="22"/>
  <c r="D236" i="22"/>
  <c r="D237" i="22"/>
  <c r="D25" i="22"/>
  <c r="D27" i="22"/>
  <c r="D19" i="22"/>
  <c r="D312" i="22"/>
  <c r="E312" i="22" s="1"/>
  <c r="D854" i="22"/>
  <c r="D388" i="22"/>
  <c r="D888" i="22"/>
  <c r="D969" i="22"/>
  <c r="D806" i="22"/>
  <c r="D549" i="22"/>
  <c r="D819" i="22"/>
  <c r="D84" i="22"/>
  <c r="D79" i="22"/>
  <c r="D119" i="22"/>
  <c r="D928" i="22"/>
  <c r="D97" i="22"/>
  <c r="D896" i="22"/>
  <c r="D926" i="22"/>
  <c r="D927" i="22"/>
  <c r="D121" i="22"/>
  <c r="D60" i="22"/>
  <c r="D223" i="22"/>
  <c r="L162" i="22"/>
  <c r="D370" i="22"/>
  <c r="D47" i="22"/>
  <c r="D118" i="22"/>
  <c r="D81" i="22"/>
  <c r="D708" i="22"/>
  <c r="D120" i="22"/>
  <c r="D86" i="22"/>
  <c r="D96" i="22"/>
  <c r="D82" i="22"/>
  <c r="E82" i="22" s="1"/>
  <c r="D92" i="22"/>
  <c r="E92" i="22" s="1"/>
  <c r="D80" i="22"/>
  <c r="D310" i="22"/>
  <c r="D477" i="22"/>
  <c r="D881" i="22"/>
  <c r="D804" i="22"/>
  <c r="D229" i="22"/>
  <c r="D392" i="22"/>
  <c r="E392" i="22" s="1"/>
  <c r="D562" i="22"/>
  <c r="E562" i="22" s="1"/>
  <c r="D970" i="22"/>
  <c r="D679" i="22"/>
  <c r="R982" i="22"/>
  <c r="R972" i="22"/>
  <c r="D450" i="22"/>
  <c r="D31" i="22"/>
  <c r="D933" i="22"/>
  <c r="D142" i="22"/>
  <c r="E142" i="22" s="1"/>
  <c r="D509" i="22"/>
  <c r="D112" i="22"/>
  <c r="E112" i="22" s="1"/>
  <c r="D18" i="22"/>
  <c r="D87" i="22"/>
  <c r="D7" i="22"/>
  <c r="D705" i="22"/>
  <c r="D364" i="22"/>
  <c r="D560" i="22"/>
  <c r="D905" i="22"/>
  <c r="D64" i="22"/>
  <c r="D269" i="22"/>
  <c r="D62" i="22"/>
  <c r="E62" i="22" s="1"/>
  <c r="D100" i="22"/>
  <c r="D611" i="22"/>
  <c r="D222" i="22"/>
  <c r="E222" i="22" s="1"/>
  <c r="D625" i="22"/>
  <c r="R862" i="22"/>
  <c r="D154" i="22"/>
  <c r="D993" i="22"/>
  <c r="D909" i="22"/>
  <c r="D436" i="22"/>
  <c r="D565" i="22"/>
  <c r="D124" i="22"/>
  <c r="D975" i="22"/>
  <c r="D417" i="22"/>
  <c r="D83" i="22"/>
  <c r="D352" i="22"/>
  <c r="E352" i="22" s="1"/>
  <c r="D351" i="22"/>
  <c r="D353" i="22"/>
  <c r="D457" i="22"/>
  <c r="D355" i="22"/>
  <c r="D748" i="22"/>
  <c r="D692" i="22"/>
  <c r="E692" i="22" s="1"/>
  <c r="D800" i="22"/>
  <c r="D799" i="22"/>
  <c r="D857" i="22"/>
  <c r="D850" i="22"/>
  <c r="D322" i="22"/>
  <c r="E322" i="22" s="1"/>
  <c r="D321" i="22"/>
  <c r="D383" i="22"/>
  <c r="D384" i="22"/>
  <c r="D471" i="22"/>
  <c r="D409" i="22"/>
  <c r="D410" i="22"/>
  <c r="D48" i="22"/>
  <c r="D1001" i="22"/>
  <c r="D999" i="22"/>
  <c r="D1000" i="22"/>
  <c r="D226" i="22"/>
  <c r="D482" i="22"/>
  <c r="E482" i="22" s="1"/>
  <c r="D472" i="22"/>
  <c r="E472" i="22" s="1"/>
  <c r="D856" i="22"/>
  <c r="L172" i="22"/>
  <c r="D497" i="22"/>
  <c r="D593" i="22"/>
  <c r="D276" i="22"/>
  <c r="D724" i="22"/>
  <c r="D805" i="22"/>
  <c r="D415" i="22"/>
  <c r="D940" i="22"/>
  <c r="D813" i="22"/>
  <c r="D852" i="22"/>
  <c r="E852" i="22" s="1"/>
  <c r="D853" i="22"/>
  <c r="D812" i="22"/>
  <c r="E812" i="22" s="1"/>
  <c r="D197" i="22"/>
  <c r="D196" i="22"/>
  <c r="D378" i="22"/>
  <c r="D548" i="22"/>
  <c r="D607" i="22"/>
  <c r="D43" i="22"/>
  <c r="D862" i="22"/>
  <c r="E862" i="22" s="1"/>
  <c r="D596" i="22"/>
  <c r="D376" i="22"/>
  <c r="D408" i="22"/>
  <c r="D406" i="22"/>
  <c r="D407" i="22"/>
  <c r="D719" i="22"/>
  <c r="D490" i="22"/>
  <c r="D183" i="22"/>
  <c r="D283" i="22"/>
  <c r="D458" i="22"/>
  <c r="D379" i="22"/>
  <c r="D603" i="22"/>
  <c r="D794" i="22"/>
  <c r="D792" i="22"/>
  <c r="E792" i="22" s="1"/>
  <c r="D753" i="22"/>
  <c r="D493" i="22"/>
  <c r="D273" i="22"/>
  <c r="D957" i="22"/>
  <c r="D797" i="22"/>
  <c r="D960" i="22"/>
  <c r="D657" i="22"/>
  <c r="D289" i="22"/>
  <c r="D313" i="22"/>
  <c r="D314" i="22"/>
  <c r="D122" i="22"/>
  <c r="E122" i="22" s="1"/>
  <c r="D678" i="22"/>
  <c r="D3" i="22"/>
  <c r="D173" i="22"/>
  <c r="D869" i="22"/>
  <c r="D271" i="22"/>
  <c r="D199" i="22"/>
  <c r="D139" i="22"/>
  <c r="D685" i="22"/>
  <c r="D992" i="22"/>
  <c r="E992" i="22" s="1"/>
  <c r="F992" i="22" s="1"/>
  <c r="D244" i="22"/>
  <c r="D17" i="22"/>
  <c r="D16" i="22"/>
  <c r="D721" i="22"/>
  <c r="D368" i="22"/>
  <c r="D230" i="22"/>
  <c r="D231" i="22"/>
  <c r="D487" i="22"/>
  <c r="D380" i="22"/>
  <c r="D731" i="22"/>
  <c r="D732" i="22"/>
  <c r="E732" i="22" s="1"/>
  <c r="D278" i="22"/>
  <c r="D460" i="22"/>
  <c r="D272" i="22"/>
  <c r="E272" i="22" s="1"/>
  <c r="D484" i="22"/>
  <c r="D483" i="22"/>
  <c r="D346" i="22"/>
  <c r="D715" i="22"/>
  <c r="D347" i="22"/>
  <c r="D668" i="22"/>
  <c r="D315" i="22"/>
  <c r="D726" i="22"/>
  <c r="D291" i="22"/>
  <c r="D319" i="22"/>
  <c r="D320" i="22"/>
  <c r="D318" i="22"/>
  <c r="D919" i="22"/>
  <c r="D920" i="22"/>
  <c r="D680" i="22"/>
  <c r="D344" i="22"/>
  <c r="D349" i="22"/>
  <c r="D348" i="22"/>
  <c r="D958" i="22"/>
  <c r="D440" i="22"/>
  <c r="D441" i="22"/>
  <c r="D849" i="22"/>
  <c r="D195" i="22"/>
  <c r="D965" i="22"/>
  <c r="D964" i="22"/>
  <c r="D963" i="22"/>
  <c r="D340" i="22"/>
  <c r="D725" i="22"/>
  <c r="D274" i="22"/>
  <c r="D275" i="22"/>
  <c r="D174" i="22"/>
  <c r="D653" i="22"/>
  <c r="D884" i="22"/>
  <c r="D728" i="22"/>
  <c r="D727" i="22"/>
  <c r="D546" i="22"/>
  <c r="D636" i="22"/>
  <c r="D622" i="22"/>
  <c r="E622" i="22" s="1"/>
  <c r="D260" i="22"/>
  <c r="D5" i="22"/>
  <c r="D6" i="22"/>
  <c r="D599" i="22"/>
  <c r="D746" i="22"/>
  <c r="D13" i="22"/>
  <c r="D12" i="22"/>
  <c r="E12" i="22" s="1"/>
  <c r="D14" i="22"/>
  <c r="D15" i="22"/>
  <c r="D750" i="22"/>
  <c r="D411" i="22"/>
  <c r="D169" i="22"/>
  <c r="D745" i="22"/>
  <c r="D620" i="22"/>
  <c r="D305" i="22"/>
  <c r="D789" i="22"/>
  <c r="D756" i="22"/>
  <c r="D921" i="22"/>
  <c r="D793" i="22"/>
  <c r="D374" i="22"/>
  <c r="D373" i="22"/>
  <c r="D375" i="22"/>
  <c r="D438" i="22"/>
  <c r="D308" i="22"/>
  <c r="D307" i="22"/>
  <c r="D333" i="22"/>
  <c r="D683" i="22"/>
  <c r="D684" i="22"/>
  <c r="D474" i="22"/>
  <c r="D473" i="22"/>
  <c r="D476" i="22"/>
  <c r="D475" i="22"/>
  <c r="D889" i="22"/>
  <c r="D414" i="22"/>
  <c r="D481" i="22"/>
  <c r="D480" i="22"/>
  <c r="D802" i="22"/>
  <c r="E802" i="22" s="1"/>
  <c r="D4" i="22"/>
  <c r="D673" i="22"/>
  <c r="D287" i="22"/>
  <c r="D286" i="22"/>
  <c r="D494" i="22"/>
  <c r="D413" i="22"/>
  <c r="D860" i="22"/>
  <c r="D861" i="22"/>
  <c r="D176" i="22"/>
  <c r="D848" i="22"/>
  <c r="D232" i="22"/>
  <c r="E232" i="22" s="1"/>
  <c r="D932" i="22"/>
  <c r="E932" i="22" s="1"/>
  <c r="D814" i="22"/>
  <c r="D345" i="22"/>
  <c r="D478" i="22"/>
  <c r="D551" i="22"/>
  <c r="D172" i="22"/>
  <c r="E172" i="22" s="1"/>
  <c r="D171" i="22"/>
  <c r="D967" i="22"/>
  <c r="D968" i="22"/>
  <c r="D342" i="22"/>
  <c r="E342" i="22" s="1"/>
  <c r="D994" i="22"/>
  <c r="D722" i="22"/>
  <c r="E722" i="22" s="1"/>
  <c r="D723" i="22"/>
  <c r="D996" i="22"/>
  <c r="D798" i="22"/>
  <c r="D720" i="22"/>
  <c r="D682" i="22"/>
  <c r="E682" i="22" s="1"/>
  <c r="D886" i="22"/>
  <c r="D391" i="22"/>
  <c r="D390" i="22"/>
  <c r="D245" i="22"/>
  <c r="D290" i="22"/>
  <c r="D594" i="22"/>
  <c r="D962" i="22"/>
  <c r="E962" i="22" s="1"/>
  <c r="D791" i="22"/>
  <c r="D303" i="22"/>
  <c r="D754" i="22"/>
  <c r="D851" i="22"/>
  <c r="D170" i="22"/>
  <c r="D489" i="22"/>
  <c r="D942" i="22"/>
  <c r="E942" i="22" s="1"/>
  <c r="D175" i="22"/>
  <c r="D743" i="22"/>
  <c r="D309" i="22"/>
  <c r="D801" i="22"/>
  <c r="D486" i="22"/>
  <c r="D761" i="22"/>
  <c r="D989" i="22"/>
  <c r="D990" i="22"/>
  <c r="L192" i="22"/>
  <c r="D140" i="22"/>
  <c r="D341" i="22"/>
  <c r="D387" i="22"/>
  <c r="D354" i="22"/>
  <c r="D621" i="22"/>
  <c r="D681" i="22"/>
  <c r="R712" i="22"/>
  <c r="R732" i="22"/>
  <c r="R692" i="22"/>
  <c r="D995" i="22"/>
  <c r="D938" i="22"/>
  <c r="D939" i="22"/>
  <c r="D439" i="22"/>
  <c r="D416" i="22"/>
  <c r="L692" i="22"/>
  <c r="D459" i="22"/>
  <c r="D523" i="22"/>
  <c r="D524" i="22"/>
  <c r="D846" i="22"/>
  <c r="D110" i="22"/>
  <c r="D966" i="22"/>
  <c r="D755" i="22"/>
  <c r="D366" i="22"/>
  <c r="D863" i="22"/>
  <c r="D336" i="22"/>
  <c r="D844" i="22"/>
  <c r="D987" i="22"/>
  <c r="D760" i="22"/>
  <c r="D671" i="22"/>
  <c r="D369" i="22"/>
  <c r="D637" i="22"/>
  <c r="D796" i="22"/>
  <c r="D795" i="22"/>
  <c r="D311" i="22"/>
  <c r="D367" i="22"/>
  <c r="D885" i="22"/>
  <c r="D288" i="22"/>
  <c r="D809" i="22"/>
  <c r="D803" i="22"/>
  <c r="D598" i="22"/>
  <c r="D597" i="22"/>
  <c r="D956" i="22"/>
  <c r="D747" i="22"/>
  <c r="D495" i="22"/>
  <c r="D488" i="22"/>
  <c r="D749" i="22"/>
  <c r="D592" i="22"/>
  <c r="E592" i="22" s="1"/>
  <c r="D9" i="22"/>
  <c r="D243" i="22"/>
  <c r="D953" i="22"/>
  <c r="D954" i="22"/>
  <c r="D759" i="22"/>
  <c r="D757" i="22"/>
  <c r="D758" i="22"/>
  <c r="D690" i="22"/>
  <c r="D382" i="22"/>
  <c r="E382" i="22" s="1"/>
  <c r="D381" i="22"/>
  <c r="D194" i="22"/>
  <c r="D667" i="22"/>
  <c r="D496" i="22"/>
  <c r="D284" i="22"/>
  <c r="D2" i="22"/>
  <c r="E2" i="22" s="1"/>
  <c r="D604" i="22"/>
  <c r="D32" i="22"/>
  <c r="E32" i="22" s="1"/>
  <c r="D744" i="22"/>
  <c r="D845" i="22"/>
  <c r="D600" i="22"/>
  <c r="D887" i="22"/>
  <c r="D664" i="22"/>
  <c r="D688" i="22"/>
  <c r="D285" i="22"/>
  <c r="D165" i="22"/>
  <c r="D941" i="22"/>
  <c r="D674" i="22"/>
  <c r="D385" i="22"/>
  <c r="D386" i="22"/>
  <c r="D365" i="22"/>
  <c r="D178" i="22"/>
  <c r="D492" i="22"/>
  <c r="E492" i="22" s="1"/>
  <c r="D30" i="22"/>
  <c r="D693" i="22"/>
  <c r="D437" i="22"/>
  <c r="D677" i="22"/>
  <c r="D961" i="22"/>
  <c r="D277" i="22"/>
  <c r="D619" i="22"/>
  <c r="D350" i="22"/>
  <c r="D372" i="22"/>
  <c r="E372" i="22" s="1"/>
  <c r="D337" i="22"/>
  <c r="D656" i="22"/>
  <c r="D46" i="22"/>
  <c r="D45" i="22"/>
  <c r="D991" i="22"/>
  <c r="D810" i="22"/>
  <c r="D811" i="22"/>
  <c r="D638" i="22"/>
  <c r="D479" i="22"/>
  <c r="D601" i="22"/>
  <c r="D602" i="22"/>
  <c r="E602" i="22" s="1"/>
  <c r="L332" i="22"/>
  <c r="D227" i="22"/>
  <c r="D847" i="22"/>
  <c r="D455" i="22"/>
  <c r="D454" i="22"/>
  <c r="D181" i="22"/>
  <c r="D676" i="22"/>
  <c r="D672" i="22"/>
  <c r="E672" i="22" s="1"/>
  <c r="D339" i="22"/>
  <c r="D338" i="22"/>
  <c r="D807" i="22"/>
  <c r="D808" i="22"/>
  <c r="D855" i="22"/>
  <c r="D655" i="22"/>
  <c r="D654" i="22"/>
  <c r="D605" i="22"/>
  <c r="D606" i="22"/>
  <c r="D639" i="22"/>
  <c r="D456" i="22"/>
  <c r="D752" i="22"/>
  <c r="E752" i="22" s="1"/>
  <c r="D742" i="22"/>
  <c r="E742" i="22" s="1"/>
  <c r="D317" i="22"/>
  <c r="D670" i="22"/>
  <c r="D669" i="22"/>
  <c r="D858" i="22"/>
  <c r="D595" i="22"/>
  <c r="D377" i="22"/>
  <c r="D335" i="22"/>
  <c r="D334" i="22"/>
  <c r="D718" i="22"/>
  <c r="D8" i="22"/>
  <c r="D689" i="22"/>
  <c r="D686" i="22"/>
  <c r="D687" i="22"/>
  <c r="D608" i="22"/>
  <c r="D270" i="22"/>
  <c r="D11" i="22"/>
  <c r="D442" i="22"/>
  <c r="E442" i="22" s="1"/>
  <c r="D389" i="22"/>
  <c r="D443" i="22"/>
  <c r="D343" i="22"/>
  <c r="D729" i="22"/>
  <c r="D730" i="22"/>
  <c r="D44" i="22"/>
  <c r="F932" i="22" l="1"/>
  <c r="F952" i="22"/>
  <c r="F962" i="22"/>
  <c r="F942" i="22"/>
  <c r="F302" i="22"/>
  <c r="G302" i="22" s="1"/>
  <c r="F172" i="22"/>
  <c r="F972" i="22"/>
  <c r="F862" i="22"/>
  <c r="F532" i="22"/>
  <c r="F122" i="22"/>
  <c r="F332" i="22"/>
  <c r="F132" i="22"/>
  <c r="F292" i="22"/>
  <c r="F522" i="22"/>
  <c r="F912" i="22"/>
  <c r="F452" i="22"/>
  <c r="F222" i="22"/>
  <c r="F162" i="22"/>
  <c r="F492" i="22"/>
  <c r="F142" i="22"/>
  <c r="F112" i="22"/>
  <c r="F802" i="22"/>
  <c r="G802" i="22" s="1"/>
  <c r="F192" i="22"/>
  <c r="F62" i="22"/>
  <c r="F582" i="22"/>
  <c r="F652" i="22"/>
  <c r="F182" i="22"/>
  <c r="F562" i="22"/>
  <c r="F572" i="22"/>
  <c r="F552" i="22"/>
  <c r="F502" i="22"/>
  <c r="G502" i="22" s="1"/>
  <c r="F762" i="22"/>
  <c r="F402" i="22"/>
  <c r="G402" i="22" s="1"/>
  <c r="F792" i="22"/>
  <c r="F12" i="22"/>
  <c r="F152" i="22"/>
  <c r="F592" i="22"/>
  <c r="F512" i="22"/>
  <c r="F542" i="22"/>
  <c r="F2" i="22"/>
  <c r="G2" i="22" s="1"/>
  <c r="F602" i="22"/>
  <c r="G602" i="22" s="1"/>
  <c r="F872" i="22"/>
  <c r="F852" i="22"/>
  <c r="F462" i="22"/>
  <c r="F32" i="22"/>
  <c r="F252" i="22"/>
  <c r="F202" i="22"/>
  <c r="G202" i="22" s="1"/>
  <c r="F632" i="22"/>
  <c r="F272" i="22"/>
  <c r="F232" i="22"/>
  <c r="F882" i="22"/>
  <c r="F922" i="22"/>
  <c r="F482" i="22"/>
  <c r="F832" i="22"/>
  <c r="F262" i="22"/>
  <c r="F822" i="22"/>
  <c r="F842" i="22"/>
  <c r="F42" i="22"/>
  <c r="F52" i="22"/>
  <c r="F312" i="22"/>
  <c r="F22" i="22"/>
  <c r="F212" i="22"/>
  <c r="F282" i="22"/>
  <c r="F902" i="22"/>
  <c r="G902" i="22" s="1"/>
  <c r="F472" i="22"/>
  <c r="F892" i="22"/>
  <c r="F102" i="22"/>
  <c r="G102" i="22" s="1"/>
  <c r="F812" i="22"/>
  <c r="F782" i="22"/>
  <c r="F772" i="22"/>
  <c r="F82" i="22"/>
  <c r="F752" i="22"/>
  <c r="F642" i="22"/>
  <c r="F412" i="22"/>
  <c r="F612" i="22"/>
  <c r="F242" i="22"/>
  <c r="F622" i="22"/>
  <c r="F72" i="22"/>
  <c r="F92" i="22"/>
  <c r="F672" i="22"/>
  <c r="F422" i="22"/>
  <c r="F722" i="22"/>
  <c r="F692" i="22"/>
  <c r="F322" i="22"/>
  <c r="F342" i="22"/>
  <c r="F362" i="22"/>
  <c r="F372" i="22"/>
  <c r="F352" i="22"/>
  <c r="F392" i="22"/>
  <c r="F432" i="22"/>
  <c r="F442" i="22"/>
  <c r="F732" i="22"/>
  <c r="F382" i="22"/>
  <c r="F682" i="22"/>
  <c r="F712" i="22"/>
  <c r="F702" i="22"/>
  <c r="G702" i="22" s="1"/>
  <c r="F662" i="22"/>
  <c r="F742" i="22"/>
  <c r="F982" i="22"/>
  <c r="T2" i="22" l="1"/>
  <c r="T3" i="22" s="1"/>
  <c r="U3" i="22" s="1"/>
  <c r="U2" i="22" l="1"/>
  <c r="V3" i="22"/>
  <c r="Y3" i="22" s="1"/>
  <c r="X3" i="22" s="1"/>
  <c r="Y3" i="19" s="1"/>
  <c r="T4" i="22"/>
  <c r="T5" i="22" s="1"/>
  <c r="V5" i="22" s="1"/>
  <c r="Y5" i="22" s="1"/>
  <c r="X5" i="22" s="1"/>
  <c r="Y5" i="19" s="1"/>
  <c r="V2" i="22"/>
  <c r="Y2" i="22" s="1"/>
  <c r="X2" i="22" s="1"/>
  <c r="Y2" i="19" s="1"/>
  <c r="W2" i="22"/>
  <c r="W3" i="22"/>
  <c r="J7" i="21" l="1"/>
  <c r="U4" i="22"/>
  <c r="U5" i="22"/>
  <c r="T6" i="22"/>
  <c r="U6" i="22" s="1"/>
  <c r="V4" i="22"/>
  <c r="Y4" i="22" s="1"/>
  <c r="X4" i="22" s="1"/>
  <c r="Y4" i="19" s="1"/>
  <c r="J8" i="21"/>
  <c r="V6" i="22"/>
  <c r="Y6" i="22" s="1"/>
  <c r="X6" i="22" s="1"/>
  <c r="Y6" i="19" s="1"/>
  <c r="W5" i="22"/>
  <c r="W4" i="22"/>
  <c r="W6" i="22"/>
  <c r="T7" i="22" l="1"/>
  <c r="V7" i="22" s="1"/>
  <c r="Y7" i="22" s="1"/>
  <c r="X7" i="22" s="1"/>
  <c r="Y7" i="19" s="1"/>
  <c r="J11" i="21"/>
  <c r="J10" i="21"/>
  <c r="U7" i="22" l="1"/>
  <c r="T8" i="22"/>
  <c r="T9" i="22" s="1"/>
  <c r="V9" i="22" s="1"/>
  <c r="Y9" i="22" s="1"/>
  <c r="X9" i="22" s="1"/>
  <c r="Y9" i="19" s="1"/>
  <c r="W7" i="22"/>
  <c r="J13" i="21" l="1"/>
  <c r="T10" i="22"/>
  <c r="V10" i="22" s="1"/>
  <c r="Y10" i="22" s="1"/>
  <c r="X10" i="22" s="1"/>
  <c r="Y10" i="19" s="1"/>
  <c r="U9" i="22"/>
  <c r="V8" i="22"/>
  <c r="Y8" i="22" s="1"/>
  <c r="X8" i="22" s="1"/>
  <c r="Y8" i="19" s="1"/>
  <c r="U8" i="22"/>
  <c r="W9" i="22"/>
  <c r="W8" i="22"/>
  <c r="U10" i="22" l="1"/>
  <c r="T11" i="22"/>
  <c r="V11" i="22" s="1"/>
  <c r="Y11" i="22" s="1"/>
  <c r="X11" i="22" s="1"/>
  <c r="Y11" i="19" s="1"/>
  <c r="W10" i="22"/>
  <c r="U11" i="22" l="1"/>
  <c r="T12" i="22"/>
  <c r="T13" i="22" s="1"/>
  <c r="W11" i="22"/>
  <c r="V12" i="22" l="1"/>
  <c r="Y12" i="22" s="1"/>
  <c r="X12" i="22" s="1"/>
  <c r="Y12" i="19" s="1"/>
  <c r="U12" i="22"/>
  <c r="V13" i="22"/>
  <c r="Y13" i="22" s="1"/>
  <c r="X13" i="22" s="1"/>
  <c r="Y13" i="19" s="1"/>
  <c r="T14" i="22"/>
  <c r="U13" i="22"/>
  <c r="W12" i="22"/>
  <c r="W13" i="22"/>
  <c r="T15" i="22" l="1"/>
  <c r="U14" i="22"/>
  <c r="V14" i="22"/>
  <c r="Y14" i="22" s="1"/>
  <c r="X14" i="22" s="1"/>
  <c r="Y14" i="19" s="1"/>
  <c r="U15" i="22" l="1"/>
  <c r="V15" i="22"/>
  <c r="Y15" i="22" s="1"/>
  <c r="X15" i="22" s="1"/>
  <c r="Y15" i="19" s="1"/>
  <c r="T16" i="22"/>
  <c r="W14" i="22"/>
  <c r="U16" i="22" l="1"/>
  <c r="V16" i="22"/>
  <c r="Y16" i="22" s="1"/>
  <c r="X16" i="22" s="1"/>
  <c r="Y16" i="19" s="1"/>
  <c r="T17" i="22"/>
  <c r="W15" i="22"/>
  <c r="V17" i="22" l="1"/>
  <c r="Y17" i="22" s="1"/>
  <c r="X17" i="22" s="1"/>
  <c r="Y17" i="19" s="1"/>
  <c r="T18" i="22"/>
  <c r="U17" i="22"/>
  <c r="W16" i="22"/>
  <c r="U18" i="22" l="1"/>
  <c r="T19" i="22"/>
  <c r="V18" i="22"/>
  <c r="Y18" i="22" s="1"/>
  <c r="X18" i="22" s="1"/>
  <c r="W17" i="22"/>
  <c r="Y18" i="19" l="1"/>
  <c r="V19" i="22"/>
  <c r="Y19" i="22" s="1"/>
  <c r="X19" i="22" s="1"/>
  <c r="Y19" i="19" s="1"/>
  <c r="T20" i="22"/>
  <c r="U19" i="22"/>
  <c r="W18" i="22"/>
  <c r="U20" i="22" l="1"/>
  <c r="V20" i="22"/>
  <c r="Y20" i="22" s="1"/>
  <c r="X20" i="22" s="1"/>
  <c r="T21" i="22"/>
  <c r="Y2" i="21"/>
  <c r="W19" i="22"/>
  <c r="Z2" i="21" l="1"/>
  <c r="Y20" i="19"/>
  <c r="U21" i="22"/>
  <c r="V21" i="22"/>
  <c r="Y21" i="22" s="1"/>
  <c r="X21" i="22" s="1"/>
  <c r="Y21" i="19" s="1"/>
  <c r="T22" i="22"/>
  <c r="W20" i="22"/>
  <c r="A23" i="15" l="1"/>
  <c r="A90" i="15"/>
  <c r="A43" i="15"/>
  <c r="A18" i="15"/>
  <c r="A57" i="15"/>
  <c r="A91" i="15"/>
  <c r="A35" i="15"/>
  <c r="A56" i="15"/>
  <c r="A38" i="15"/>
  <c r="A45" i="15"/>
  <c r="A71" i="15"/>
  <c r="A19" i="15"/>
  <c r="A26" i="15"/>
  <c r="A47" i="15"/>
  <c r="A9" i="15"/>
  <c r="A48" i="15"/>
  <c r="A70" i="15"/>
  <c r="A83" i="15"/>
  <c r="A46" i="15"/>
  <c r="A20" i="15"/>
  <c r="A96" i="15"/>
  <c r="A30" i="15"/>
  <c r="A51" i="15"/>
  <c r="A33" i="15"/>
  <c r="A74" i="15"/>
  <c r="A65" i="15"/>
  <c r="A97" i="15"/>
  <c r="A44" i="15"/>
  <c r="A85" i="15"/>
  <c r="A37" i="15"/>
  <c r="A7" i="15"/>
  <c r="A89" i="15"/>
  <c r="A31" i="15"/>
  <c r="A63" i="15"/>
  <c r="A52" i="15"/>
  <c r="A75" i="15"/>
  <c r="A2" i="15"/>
  <c r="A11" i="15"/>
  <c r="A14" i="15"/>
  <c r="A69" i="15"/>
  <c r="A49" i="15"/>
  <c r="A24" i="15"/>
  <c r="A58" i="15"/>
  <c r="A10" i="15"/>
  <c r="A41" i="15"/>
  <c r="A61" i="15"/>
  <c r="A42" i="15"/>
  <c r="A92" i="15"/>
  <c r="A13" i="15"/>
  <c r="A3" i="15"/>
  <c r="A22" i="15"/>
  <c r="A60" i="15"/>
  <c r="A28" i="15"/>
  <c r="A67" i="15"/>
  <c r="A39" i="15"/>
  <c r="A81" i="15"/>
  <c r="A36" i="15"/>
  <c r="A95" i="15"/>
  <c r="A50" i="15"/>
  <c r="A78" i="15"/>
  <c r="A5" i="15"/>
  <c r="A88" i="15"/>
  <c r="A87" i="15"/>
  <c r="A27" i="15"/>
  <c r="A82" i="15"/>
  <c r="A72" i="15"/>
  <c r="A40" i="15"/>
  <c r="A17" i="15"/>
  <c r="A80" i="15"/>
  <c r="A25" i="15"/>
  <c r="A8" i="15"/>
  <c r="A12" i="15"/>
  <c r="A66" i="15"/>
  <c r="A73" i="15"/>
  <c r="A54" i="15"/>
  <c r="A15" i="15"/>
  <c r="A86" i="15"/>
  <c r="A77" i="15"/>
  <c r="A29" i="15"/>
  <c r="A76" i="15"/>
  <c r="A4" i="15"/>
  <c r="A32" i="15"/>
  <c r="A62" i="15"/>
  <c r="A94" i="15"/>
  <c r="A53" i="15"/>
  <c r="A68" i="15"/>
  <c r="A64" i="15"/>
  <c r="A16" i="15"/>
  <c r="A93" i="15"/>
  <c r="A34" i="15"/>
  <c r="A79" i="15"/>
  <c r="A59" i="15"/>
  <c r="A84" i="15"/>
  <c r="A6" i="15"/>
  <c r="A55" i="15"/>
  <c r="A21" i="15"/>
  <c r="T23" i="22"/>
  <c r="U22" i="22"/>
  <c r="V22" i="22"/>
  <c r="Y22" i="22" s="1"/>
  <c r="X22" i="22" s="1"/>
  <c r="Y22" i="19" s="1"/>
  <c r="B5" i="15"/>
  <c r="B3" i="15"/>
  <c r="B15" i="15"/>
  <c r="B2" i="15"/>
  <c r="B4" i="15"/>
  <c r="B13" i="15"/>
  <c r="B6" i="15"/>
  <c r="W21" i="22"/>
  <c r="B11" i="15"/>
  <c r="B12" i="15"/>
  <c r="B7" i="15"/>
  <c r="B14" i="15"/>
  <c r="B17" i="15"/>
  <c r="B8" i="15"/>
  <c r="B18" i="15"/>
  <c r="B9" i="15"/>
  <c r="B10" i="15"/>
  <c r="B16" i="15"/>
  <c r="S21" i="15" l="1"/>
  <c r="P21" i="19" s="1"/>
  <c r="C21" i="15"/>
  <c r="B21" i="15"/>
  <c r="Q21" i="15"/>
  <c r="N21" i="19" s="1"/>
  <c r="F21" i="15"/>
  <c r="C21" i="19" s="1"/>
  <c r="D21" i="15"/>
  <c r="A21" i="19" s="1"/>
  <c r="J21" i="15"/>
  <c r="G21" i="19" s="1"/>
  <c r="L21" i="15"/>
  <c r="I21" i="19" s="1"/>
  <c r="P21" i="15"/>
  <c r="M21" i="19" s="1"/>
  <c r="N21" i="15"/>
  <c r="K21" i="19" s="1"/>
  <c r="R21" i="15"/>
  <c r="O21" i="19" s="1"/>
  <c r="K21" i="15"/>
  <c r="H21" i="19" s="1"/>
  <c r="E21" i="15"/>
  <c r="B21" i="19" s="1"/>
  <c r="O21" i="15"/>
  <c r="L21" i="19" s="1"/>
  <c r="G21" i="15"/>
  <c r="D21" i="19" s="1"/>
  <c r="H21" i="15"/>
  <c r="E21" i="19" s="1"/>
  <c r="M21" i="15"/>
  <c r="J21" i="19" s="1"/>
  <c r="I21" i="15"/>
  <c r="F21" i="19" s="1"/>
  <c r="N59" i="15"/>
  <c r="J59" i="15"/>
  <c r="D59" i="15"/>
  <c r="M59" i="15"/>
  <c r="F59" i="15"/>
  <c r="Q59" i="15"/>
  <c r="E59" i="15"/>
  <c r="C59" i="15"/>
  <c r="H59" i="15"/>
  <c r="R59" i="15"/>
  <c r="O59" i="15"/>
  <c r="B59" i="15"/>
  <c r="I59" i="15"/>
  <c r="L59" i="15"/>
  <c r="G59" i="15"/>
  <c r="K59" i="15"/>
  <c r="P59" i="15"/>
  <c r="S59" i="15"/>
  <c r="E94" i="15"/>
  <c r="Q94" i="15"/>
  <c r="G94" i="15"/>
  <c r="P94" i="15"/>
  <c r="I94" i="15"/>
  <c r="S94" i="15"/>
  <c r="H94" i="15"/>
  <c r="R94" i="15"/>
  <c r="M94" i="15"/>
  <c r="D94" i="15"/>
  <c r="O94" i="15"/>
  <c r="C94" i="15"/>
  <c r="J94" i="15"/>
  <c r="K94" i="15"/>
  <c r="N94" i="15"/>
  <c r="F94" i="15"/>
  <c r="L94" i="15"/>
  <c r="B94" i="15"/>
  <c r="I76" i="15"/>
  <c r="D76" i="15"/>
  <c r="R76" i="15"/>
  <c r="L76" i="15"/>
  <c r="M76" i="15"/>
  <c r="J76" i="15"/>
  <c r="P76" i="15"/>
  <c r="F76" i="15"/>
  <c r="O76" i="15"/>
  <c r="E76" i="15"/>
  <c r="B76" i="15"/>
  <c r="S76" i="15"/>
  <c r="H76" i="15"/>
  <c r="N76" i="15"/>
  <c r="Q76" i="15"/>
  <c r="C76" i="15"/>
  <c r="G76" i="15"/>
  <c r="K76" i="15"/>
  <c r="D27" i="15"/>
  <c r="L27" i="15"/>
  <c r="S27" i="15"/>
  <c r="K27" i="15"/>
  <c r="H27" i="15"/>
  <c r="J27" i="15"/>
  <c r="C27" i="15"/>
  <c r="M27" i="15"/>
  <c r="P27" i="15"/>
  <c r="I27" i="15"/>
  <c r="Q27" i="15"/>
  <c r="B27" i="15"/>
  <c r="O27" i="15"/>
  <c r="F27" i="15"/>
  <c r="N27" i="15"/>
  <c r="R27" i="15"/>
  <c r="G27" i="15"/>
  <c r="E27" i="15"/>
  <c r="N78" i="15"/>
  <c r="J78" i="15"/>
  <c r="P78" i="15"/>
  <c r="G78" i="15"/>
  <c r="R78" i="15"/>
  <c r="Q78" i="15"/>
  <c r="O78" i="15"/>
  <c r="E78" i="15"/>
  <c r="F78" i="15"/>
  <c r="I78" i="15"/>
  <c r="B78" i="15"/>
  <c r="C78" i="15"/>
  <c r="L78" i="15"/>
  <c r="S78" i="15"/>
  <c r="M78" i="15"/>
  <c r="D78" i="15"/>
  <c r="K78" i="15"/>
  <c r="H78" i="15"/>
  <c r="K81" i="15"/>
  <c r="B81" i="15"/>
  <c r="S81" i="15"/>
  <c r="P81" i="15"/>
  <c r="O81" i="15"/>
  <c r="H81" i="15"/>
  <c r="J81" i="15"/>
  <c r="L81" i="15"/>
  <c r="E81" i="15"/>
  <c r="R81" i="15"/>
  <c r="D81" i="15"/>
  <c r="M81" i="15"/>
  <c r="N81" i="15"/>
  <c r="I81" i="15"/>
  <c r="F81" i="15"/>
  <c r="C81" i="15"/>
  <c r="Q81" i="15"/>
  <c r="G81" i="15"/>
  <c r="P60" i="15"/>
  <c r="H60" i="15"/>
  <c r="Q60" i="15"/>
  <c r="M60" i="15"/>
  <c r="G60" i="15"/>
  <c r="K60" i="15"/>
  <c r="E60" i="15"/>
  <c r="F60" i="15"/>
  <c r="B60" i="15"/>
  <c r="D60" i="15"/>
  <c r="L60" i="15"/>
  <c r="N60" i="15"/>
  <c r="J60" i="15"/>
  <c r="R60" i="15"/>
  <c r="S60" i="15"/>
  <c r="I60" i="15"/>
  <c r="C60" i="15"/>
  <c r="O60" i="15"/>
  <c r="L92" i="15"/>
  <c r="C92" i="15"/>
  <c r="G92" i="15"/>
  <c r="Q92" i="15"/>
  <c r="K92" i="15"/>
  <c r="N92" i="15"/>
  <c r="I92" i="15"/>
  <c r="H92" i="15"/>
  <c r="S92" i="15"/>
  <c r="J92" i="15"/>
  <c r="P92" i="15"/>
  <c r="R92" i="15"/>
  <c r="E92" i="15"/>
  <c r="M92" i="15"/>
  <c r="D92" i="15"/>
  <c r="O92" i="15"/>
  <c r="F92" i="15"/>
  <c r="B92" i="15"/>
  <c r="H69" i="15"/>
  <c r="E69" i="15"/>
  <c r="M69" i="15"/>
  <c r="L69" i="15"/>
  <c r="I69" i="15"/>
  <c r="N69" i="15"/>
  <c r="B69" i="15"/>
  <c r="D69" i="15"/>
  <c r="Q69" i="15"/>
  <c r="P69" i="15"/>
  <c r="O69" i="15"/>
  <c r="S69" i="15"/>
  <c r="R69" i="15"/>
  <c r="F69" i="15"/>
  <c r="K69" i="15"/>
  <c r="J69" i="15"/>
  <c r="G69" i="15"/>
  <c r="C69" i="15"/>
  <c r="F75" i="15"/>
  <c r="S75" i="15"/>
  <c r="M75" i="15"/>
  <c r="R75" i="15"/>
  <c r="N75" i="15"/>
  <c r="I75" i="15"/>
  <c r="B75" i="15"/>
  <c r="Q75" i="15"/>
  <c r="P75" i="15"/>
  <c r="K75" i="15"/>
  <c r="H75" i="15"/>
  <c r="D75" i="15"/>
  <c r="J75" i="15"/>
  <c r="C75" i="15"/>
  <c r="E75" i="15"/>
  <c r="L75" i="15"/>
  <c r="O75" i="15"/>
  <c r="G75" i="15"/>
  <c r="B89" i="15"/>
  <c r="F89" i="15"/>
  <c r="N89" i="15"/>
  <c r="O89" i="15"/>
  <c r="D89" i="15"/>
  <c r="J89" i="15"/>
  <c r="G89" i="15"/>
  <c r="H89" i="15"/>
  <c r="L89" i="15"/>
  <c r="I89" i="15"/>
  <c r="R89" i="15"/>
  <c r="M89" i="15"/>
  <c r="S89" i="15"/>
  <c r="Q89" i="15"/>
  <c r="C89" i="15"/>
  <c r="K89" i="15"/>
  <c r="P89" i="15"/>
  <c r="E89" i="15"/>
  <c r="N44" i="15"/>
  <c r="D44" i="15"/>
  <c r="O44" i="15"/>
  <c r="H44" i="15"/>
  <c r="B44" i="15"/>
  <c r="Q44" i="15"/>
  <c r="L44" i="15"/>
  <c r="I44" i="15"/>
  <c r="C44" i="15"/>
  <c r="S44" i="15"/>
  <c r="J44" i="15"/>
  <c r="E44" i="15"/>
  <c r="P44" i="15"/>
  <c r="K44" i="15"/>
  <c r="F44" i="15"/>
  <c r="G44" i="15"/>
  <c r="R44" i="15"/>
  <c r="M44" i="15"/>
  <c r="O33" i="15"/>
  <c r="D33" i="15"/>
  <c r="E33" i="15"/>
  <c r="C33" i="15"/>
  <c r="M33" i="15"/>
  <c r="F33" i="15"/>
  <c r="R33" i="15"/>
  <c r="I33" i="15"/>
  <c r="S33" i="15"/>
  <c r="H33" i="15"/>
  <c r="K33" i="15"/>
  <c r="G33" i="15"/>
  <c r="J33" i="15"/>
  <c r="N33" i="15"/>
  <c r="Q33" i="15"/>
  <c r="L33" i="15"/>
  <c r="P33" i="15"/>
  <c r="B33" i="15"/>
  <c r="K48" i="15"/>
  <c r="N48" i="15"/>
  <c r="F48" i="15"/>
  <c r="I48" i="15"/>
  <c r="P48" i="15"/>
  <c r="D48" i="15"/>
  <c r="S48" i="15"/>
  <c r="Q48" i="15"/>
  <c r="J48" i="15"/>
  <c r="H48" i="15"/>
  <c r="R48" i="15"/>
  <c r="M48" i="15"/>
  <c r="O48" i="15"/>
  <c r="L48" i="15"/>
  <c r="C48" i="15"/>
  <c r="E48" i="15"/>
  <c r="G48" i="15"/>
  <c r="B48" i="15"/>
  <c r="L56" i="15"/>
  <c r="E56" i="15"/>
  <c r="J56" i="15"/>
  <c r="M56" i="15"/>
  <c r="N56" i="15"/>
  <c r="O56" i="15"/>
  <c r="K56" i="15"/>
  <c r="H56" i="15"/>
  <c r="F56" i="15"/>
  <c r="B56" i="15"/>
  <c r="S56" i="15"/>
  <c r="I56" i="15"/>
  <c r="P56" i="15"/>
  <c r="G56" i="15"/>
  <c r="Q56" i="15"/>
  <c r="C56" i="15"/>
  <c r="D56" i="15"/>
  <c r="R56" i="15"/>
  <c r="N55" i="15"/>
  <c r="M55" i="15"/>
  <c r="F55" i="15"/>
  <c r="I55" i="15"/>
  <c r="P55" i="15"/>
  <c r="H55" i="15"/>
  <c r="K55" i="15"/>
  <c r="R55" i="15"/>
  <c r="J55" i="15"/>
  <c r="D55" i="15"/>
  <c r="S55" i="15"/>
  <c r="B55" i="15"/>
  <c r="L55" i="15"/>
  <c r="G55" i="15"/>
  <c r="Q55" i="15"/>
  <c r="O55" i="15"/>
  <c r="C55" i="15"/>
  <c r="E55" i="15"/>
  <c r="D79" i="15"/>
  <c r="R79" i="15"/>
  <c r="S79" i="15"/>
  <c r="L79" i="15"/>
  <c r="O79" i="15"/>
  <c r="F79" i="15"/>
  <c r="K79" i="15"/>
  <c r="N79" i="15"/>
  <c r="E79" i="15"/>
  <c r="P79" i="15"/>
  <c r="J79" i="15"/>
  <c r="H79" i="15"/>
  <c r="B79" i="15"/>
  <c r="M79" i="15"/>
  <c r="G79" i="15"/>
  <c r="Q79" i="15"/>
  <c r="C79" i="15"/>
  <c r="I79" i="15"/>
  <c r="G64" i="15"/>
  <c r="J64" i="15"/>
  <c r="C64" i="15"/>
  <c r="H64" i="15"/>
  <c r="K64" i="15"/>
  <c r="F64" i="15"/>
  <c r="N64" i="15"/>
  <c r="E64" i="15"/>
  <c r="B64" i="15"/>
  <c r="I64" i="15"/>
  <c r="M64" i="15"/>
  <c r="S64" i="15"/>
  <c r="Q64" i="15"/>
  <c r="P64" i="15"/>
  <c r="D64" i="15"/>
  <c r="L64" i="15"/>
  <c r="R64" i="15"/>
  <c r="O64" i="15"/>
  <c r="R62" i="15"/>
  <c r="S62" i="15"/>
  <c r="L62" i="15"/>
  <c r="P62" i="15"/>
  <c r="N62" i="15"/>
  <c r="M62" i="15"/>
  <c r="F62" i="15"/>
  <c r="E62" i="15"/>
  <c r="H62" i="15"/>
  <c r="C62" i="15"/>
  <c r="D62" i="15"/>
  <c r="B62" i="15"/>
  <c r="Q62" i="15"/>
  <c r="K62" i="15"/>
  <c r="G62" i="15"/>
  <c r="I62" i="15"/>
  <c r="O62" i="15"/>
  <c r="J62" i="15"/>
  <c r="L29" i="15"/>
  <c r="D29" i="15"/>
  <c r="I29" i="15"/>
  <c r="P29" i="15"/>
  <c r="N29" i="15"/>
  <c r="F29" i="15"/>
  <c r="G29" i="15"/>
  <c r="K29" i="15"/>
  <c r="O29" i="15"/>
  <c r="Q29" i="15"/>
  <c r="M29" i="15"/>
  <c r="C29" i="15"/>
  <c r="R29" i="15"/>
  <c r="H29" i="15"/>
  <c r="S29" i="15"/>
  <c r="J29" i="15"/>
  <c r="E29" i="15"/>
  <c r="B29" i="15"/>
  <c r="D54" i="15"/>
  <c r="O54" i="15"/>
  <c r="Q54" i="15"/>
  <c r="H54" i="15"/>
  <c r="N54" i="15"/>
  <c r="P54" i="15"/>
  <c r="R54" i="15"/>
  <c r="C54" i="15"/>
  <c r="S54" i="15"/>
  <c r="E54" i="15"/>
  <c r="J54" i="15"/>
  <c r="G54" i="15"/>
  <c r="I54" i="15"/>
  <c r="K54" i="15"/>
  <c r="M54" i="15"/>
  <c r="B54" i="15"/>
  <c r="L54" i="15"/>
  <c r="F54" i="15"/>
  <c r="O40" i="15"/>
  <c r="C40" i="15"/>
  <c r="Q40" i="15"/>
  <c r="S40" i="15"/>
  <c r="B40" i="15"/>
  <c r="E40" i="15"/>
  <c r="M40" i="15"/>
  <c r="I40" i="15"/>
  <c r="P40" i="15"/>
  <c r="K40" i="15"/>
  <c r="H40" i="15"/>
  <c r="R40" i="15"/>
  <c r="G40" i="15"/>
  <c r="F40" i="15"/>
  <c r="N40" i="15"/>
  <c r="J40" i="15"/>
  <c r="L40" i="15"/>
  <c r="D40" i="15"/>
  <c r="K87" i="15"/>
  <c r="G87" i="15"/>
  <c r="D87" i="15"/>
  <c r="H87" i="15"/>
  <c r="I87" i="15"/>
  <c r="R87" i="15"/>
  <c r="Q87" i="15"/>
  <c r="N87" i="15"/>
  <c r="M87" i="15"/>
  <c r="S87" i="15"/>
  <c r="J87" i="15"/>
  <c r="O87" i="15"/>
  <c r="F87" i="15"/>
  <c r="E87" i="15"/>
  <c r="C87" i="15"/>
  <c r="L87" i="15"/>
  <c r="P87" i="15"/>
  <c r="B87" i="15"/>
  <c r="E50" i="15"/>
  <c r="N50" i="15"/>
  <c r="G50" i="15"/>
  <c r="O50" i="15"/>
  <c r="P50" i="15"/>
  <c r="S50" i="15"/>
  <c r="D50" i="15"/>
  <c r="M50" i="15"/>
  <c r="R50" i="15"/>
  <c r="Q50" i="15"/>
  <c r="F50" i="15"/>
  <c r="C50" i="15"/>
  <c r="J50" i="15"/>
  <c r="K50" i="15"/>
  <c r="L50" i="15"/>
  <c r="B50" i="15"/>
  <c r="H50" i="15"/>
  <c r="I50" i="15"/>
  <c r="M39" i="15"/>
  <c r="L39" i="15"/>
  <c r="D39" i="15"/>
  <c r="E39" i="15"/>
  <c r="J39" i="15"/>
  <c r="F39" i="15"/>
  <c r="H39" i="15"/>
  <c r="O39" i="15"/>
  <c r="G39" i="15"/>
  <c r="C39" i="15"/>
  <c r="S39" i="15"/>
  <c r="B39" i="15"/>
  <c r="Q39" i="15"/>
  <c r="R39" i="15"/>
  <c r="I39" i="15"/>
  <c r="P39" i="15"/>
  <c r="N39" i="15"/>
  <c r="K39" i="15"/>
  <c r="E22" i="15"/>
  <c r="B22" i="15"/>
  <c r="C22" i="15"/>
  <c r="N22" i="15"/>
  <c r="Q22" i="15"/>
  <c r="L22" i="15"/>
  <c r="S22" i="15"/>
  <c r="R22" i="15"/>
  <c r="G22" i="15"/>
  <c r="H22" i="15"/>
  <c r="F22" i="15"/>
  <c r="D22" i="15"/>
  <c r="M22" i="15"/>
  <c r="J22" i="15"/>
  <c r="P22" i="15"/>
  <c r="I22" i="15"/>
  <c r="O22" i="15"/>
  <c r="K22" i="15"/>
  <c r="O42" i="15"/>
  <c r="K42" i="15"/>
  <c r="I42" i="15"/>
  <c r="N42" i="15"/>
  <c r="B42" i="15"/>
  <c r="Q42" i="15"/>
  <c r="J42" i="15"/>
  <c r="E42" i="15"/>
  <c r="R42" i="15"/>
  <c r="G42" i="15"/>
  <c r="H42" i="15"/>
  <c r="D42" i="15"/>
  <c r="S42" i="15"/>
  <c r="P42" i="15"/>
  <c r="L42" i="15"/>
  <c r="F42" i="15"/>
  <c r="M42" i="15"/>
  <c r="C42" i="15"/>
  <c r="B58" i="15"/>
  <c r="O58" i="15"/>
  <c r="R58" i="15"/>
  <c r="J58" i="15"/>
  <c r="G58" i="15"/>
  <c r="L58" i="15"/>
  <c r="I58" i="15"/>
  <c r="Q58" i="15"/>
  <c r="P58" i="15"/>
  <c r="S58" i="15"/>
  <c r="C58" i="15"/>
  <c r="D58" i="15"/>
  <c r="F58" i="15"/>
  <c r="E58" i="15"/>
  <c r="N58" i="15"/>
  <c r="K58" i="15"/>
  <c r="H58" i="15"/>
  <c r="M58" i="15"/>
  <c r="G52" i="15"/>
  <c r="Q52" i="15"/>
  <c r="M52" i="15"/>
  <c r="H52" i="15"/>
  <c r="F52" i="15"/>
  <c r="R52" i="15"/>
  <c r="O52" i="15"/>
  <c r="B52" i="15"/>
  <c r="C52" i="15"/>
  <c r="K52" i="15"/>
  <c r="D52" i="15"/>
  <c r="N52" i="15"/>
  <c r="S52" i="15"/>
  <c r="J52" i="15"/>
  <c r="I52" i="15"/>
  <c r="P52" i="15"/>
  <c r="E52" i="15"/>
  <c r="L52" i="15"/>
  <c r="F97" i="15"/>
  <c r="H97" i="15"/>
  <c r="E97" i="15"/>
  <c r="D97" i="15"/>
  <c r="M97" i="15"/>
  <c r="J97" i="15"/>
  <c r="K97" i="15"/>
  <c r="L97" i="15"/>
  <c r="G97" i="15"/>
  <c r="S97" i="15"/>
  <c r="R97" i="15"/>
  <c r="Q97" i="15"/>
  <c r="C97" i="15"/>
  <c r="N97" i="15"/>
  <c r="O97" i="15"/>
  <c r="I97" i="15"/>
  <c r="B97" i="15"/>
  <c r="P97" i="15"/>
  <c r="O51" i="15"/>
  <c r="M51" i="15"/>
  <c r="C51" i="15"/>
  <c r="E51" i="15"/>
  <c r="J51" i="15"/>
  <c r="K51" i="15"/>
  <c r="L51" i="15"/>
  <c r="P51" i="15"/>
  <c r="G51" i="15"/>
  <c r="D51" i="15"/>
  <c r="B51" i="15"/>
  <c r="S51" i="15"/>
  <c r="F51" i="15"/>
  <c r="Q51" i="15"/>
  <c r="H51" i="15"/>
  <c r="N51" i="15"/>
  <c r="R51" i="15"/>
  <c r="I51" i="15"/>
  <c r="D46" i="15"/>
  <c r="R46" i="15"/>
  <c r="J46" i="15"/>
  <c r="B46" i="15"/>
  <c r="F46" i="15"/>
  <c r="N46" i="15"/>
  <c r="G46" i="15"/>
  <c r="M46" i="15"/>
  <c r="H46" i="15"/>
  <c r="P46" i="15"/>
  <c r="E46" i="15"/>
  <c r="S46" i="15"/>
  <c r="L46" i="15"/>
  <c r="O46" i="15"/>
  <c r="Q46" i="15"/>
  <c r="I46" i="15"/>
  <c r="K46" i="15"/>
  <c r="C46" i="15"/>
  <c r="I71" i="15"/>
  <c r="M71" i="15"/>
  <c r="S71" i="15"/>
  <c r="D71" i="15"/>
  <c r="Q71" i="15"/>
  <c r="P71" i="15"/>
  <c r="H71" i="15"/>
  <c r="C71" i="15"/>
  <c r="L71" i="15"/>
  <c r="O71" i="15"/>
  <c r="E71" i="15"/>
  <c r="R71" i="15"/>
  <c r="G71" i="15"/>
  <c r="J71" i="15"/>
  <c r="K71" i="15"/>
  <c r="B71" i="15"/>
  <c r="N71" i="15"/>
  <c r="F71" i="15"/>
  <c r="D35" i="15"/>
  <c r="F35" i="15"/>
  <c r="O35" i="15"/>
  <c r="R35" i="15"/>
  <c r="Q35" i="15"/>
  <c r="B35" i="15"/>
  <c r="G35" i="15"/>
  <c r="S35" i="15"/>
  <c r="C35" i="15"/>
  <c r="N35" i="15"/>
  <c r="L35" i="15"/>
  <c r="K35" i="15"/>
  <c r="I35" i="15"/>
  <c r="P35" i="15"/>
  <c r="E35" i="15"/>
  <c r="J35" i="15"/>
  <c r="H35" i="15"/>
  <c r="M35" i="15"/>
  <c r="H43" i="15"/>
  <c r="E43" i="15"/>
  <c r="K43" i="15"/>
  <c r="F43" i="15"/>
  <c r="S43" i="15"/>
  <c r="J43" i="15"/>
  <c r="G43" i="15"/>
  <c r="D43" i="15"/>
  <c r="R43" i="15"/>
  <c r="P43" i="15"/>
  <c r="I43" i="15"/>
  <c r="M43" i="15"/>
  <c r="N43" i="15"/>
  <c r="L43" i="15"/>
  <c r="Q43" i="15"/>
  <c r="O43" i="15"/>
  <c r="B43" i="15"/>
  <c r="C43" i="15"/>
  <c r="G34" i="15"/>
  <c r="S34" i="15"/>
  <c r="L34" i="15"/>
  <c r="I34" i="15"/>
  <c r="C34" i="15"/>
  <c r="M34" i="15"/>
  <c r="B34" i="15"/>
  <c r="N34" i="15"/>
  <c r="D34" i="15"/>
  <c r="Q34" i="15"/>
  <c r="F34" i="15"/>
  <c r="O34" i="15"/>
  <c r="K34" i="15"/>
  <c r="P34" i="15"/>
  <c r="H34" i="15"/>
  <c r="R34" i="15"/>
  <c r="E34" i="15"/>
  <c r="J34" i="15"/>
  <c r="P68" i="15"/>
  <c r="N68" i="15"/>
  <c r="G68" i="15"/>
  <c r="B68" i="15"/>
  <c r="L68" i="15"/>
  <c r="K68" i="15"/>
  <c r="S68" i="15"/>
  <c r="D68" i="15"/>
  <c r="F68" i="15"/>
  <c r="J68" i="15"/>
  <c r="E68" i="15"/>
  <c r="I68" i="15"/>
  <c r="C68" i="15"/>
  <c r="O68" i="15"/>
  <c r="M68" i="15"/>
  <c r="H68" i="15"/>
  <c r="R68" i="15"/>
  <c r="Q68" i="15"/>
  <c r="E32" i="15"/>
  <c r="P32" i="15"/>
  <c r="S32" i="15"/>
  <c r="K32" i="15"/>
  <c r="G32" i="15"/>
  <c r="R32" i="15"/>
  <c r="Q32" i="15"/>
  <c r="C32" i="15"/>
  <c r="D32" i="15"/>
  <c r="B32" i="15"/>
  <c r="L32" i="15"/>
  <c r="N32" i="15"/>
  <c r="J32" i="15"/>
  <c r="M32" i="15"/>
  <c r="O32" i="15"/>
  <c r="H32" i="15"/>
  <c r="I32" i="15"/>
  <c r="F32" i="15"/>
  <c r="Q77" i="15"/>
  <c r="S77" i="15"/>
  <c r="J77" i="15"/>
  <c r="M77" i="15"/>
  <c r="R77" i="15"/>
  <c r="G77" i="15"/>
  <c r="N77" i="15"/>
  <c r="P77" i="15"/>
  <c r="O77" i="15"/>
  <c r="D77" i="15"/>
  <c r="E77" i="15"/>
  <c r="B77" i="15"/>
  <c r="F77" i="15"/>
  <c r="I77" i="15"/>
  <c r="L77" i="15"/>
  <c r="H77" i="15"/>
  <c r="C77" i="15"/>
  <c r="K77" i="15"/>
  <c r="J73" i="15"/>
  <c r="D73" i="15"/>
  <c r="G73" i="15"/>
  <c r="R73" i="15"/>
  <c r="O73" i="15"/>
  <c r="L73" i="15"/>
  <c r="S73" i="15"/>
  <c r="E73" i="15"/>
  <c r="I73" i="15"/>
  <c r="B73" i="15"/>
  <c r="Q73" i="15"/>
  <c r="K73" i="15"/>
  <c r="N73" i="15"/>
  <c r="H73" i="15"/>
  <c r="F73" i="15"/>
  <c r="C73" i="15"/>
  <c r="P73" i="15"/>
  <c r="M73" i="15"/>
  <c r="D25" i="15"/>
  <c r="P25" i="15"/>
  <c r="Q25" i="15"/>
  <c r="J25" i="15"/>
  <c r="H25" i="15"/>
  <c r="G25" i="15"/>
  <c r="O25" i="15"/>
  <c r="R25" i="15"/>
  <c r="C25" i="15"/>
  <c r="B25" i="15"/>
  <c r="S25" i="15"/>
  <c r="N25" i="15"/>
  <c r="M25" i="15"/>
  <c r="K25" i="15"/>
  <c r="E25" i="15"/>
  <c r="L25" i="15"/>
  <c r="F25" i="15"/>
  <c r="I25" i="15"/>
  <c r="G72" i="15"/>
  <c r="R72" i="15"/>
  <c r="C72" i="15"/>
  <c r="B72" i="15"/>
  <c r="S72" i="15"/>
  <c r="O72" i="15"/>
  <c r="M72" i="15"/>
  <c r="D72" i="15"/>
  <c r="E72" i="15"/>
  <c r="I72" i="15"/>
  <c r="F72" i="15"/>
  <c r="P72" i="15"/>
  <c r="H72" i="15"/>
  <c r="N72" i="15"/>
  <c r="L72" i="15"/>
  <c r="K72" i="15"/>
  <c r="Q72" i="15"/>
  <c r="J72" i="15"/>
  <c r="E88" i="15"/>
  <c r="S88" i="15"/>
  <c r="J88" i="15"/>
  <c r="L88" i="15"/>
  <c r="M88" i="15"/>
  <c r="I88" i="15"/>
  <c r="H88" i="15"/>
  <c r="O88" i="15"/>
  <c r="D88" i="15"/>
  <c r="P88" i="15"/>
  <c r="G88" i="15"/>
  <c r="C88" i="15"/>
  <c r="F88" i="15"/>
  <c r="N88" i="15"/>
  <c r="R88" i="15"/>
  <c r="Q88" i="15"/>
  <c r="K88" i="15"/>
  <c r="B88" i="15"/>
  <c r="R95" i="15"/>
  <c r="O95" i="15"/>
  <c r="E95" i="15"/>
  <c r="J95" i="15"/>
  <c r="H95" i="15"/>
  <c r="N95" i="15"/>
  <c r="G95" i="15"/>
  <c r="D95" i="15"/>
  <c r="L95" i="15"/>
  <c r="B95" i="15"/>
  <c r="I95" i="15"/>
  <c r="P95" i="15"/>
  <c r="S95" i="15"/>
  <c r="K95" i="15"/>
  <c r="Q95" i="15"/>
  <c r="M95" i="15"/>
  <c r="C95" i="15"/>
  <c r="F95" i="15"/>
  <c r="C67" i="15"/>
  <c r="Q67" i="15"/>
  <c r="R67" i="15"/>
  <c r="J67" i="15"/>
  <c r="D67" i="15"/>
  <c r="O67" i="15"/>
  <c r="P67" i="15"/>
  <c r="E67" i="15"/>
  <c r="I67" i="15"/>
  <c r="L67" i="15"/>
  <c r="F67" i="15"/>
  <c r="H67" i="15"/>
  <c r="S67" i="15"/>
  <c r="G67" i="15"/>
  <c r="K67" i="15"/>
  <c r="N67" i="15"/>
  <c r="B67" i="15"/>
  <c r="M67" i="15"/>
  <c r="C3" i="15"/>
  <c r="M61" i="15"/>
  <c r="P61" i="15"/>
  <c r="J61" i="15"/>
  <c r="Q61" i="15"/>
  <c r="N61" i="15"/>
  <c r="I61" i="15"/>
  <c r="L61" i="15"/>
  <c r="S61" i="15"/>
  <c r="C61" i="15"/>
  <c r="F61" i="15"/>
  <c r="H61" i="15"/>
  <c r="G61" i="15"/>
  <c r="R61" i="15"/>
  <c r="E61" i="15"/>
  <c r="K61" i="15"/>
  <c r="D61" i="15"/>
  <c r="O61" i="15"/>
  <c r="B61" i="15"/>
  <c r="I24" i="15"/>
  <c r="L24" i="15"/>
  <c r="Q24" i="15"/>
  <c r="O24" i="15"/>
  <c r="C24" i="15"/>
  <c r="J24" i="15"/>
  <c r="M24" i="15"/>
  <c r="K24" i="15"/>
  <c r="E24" i="15"/>
  <c r="S24" i="15"/>
  <c r="P24" i="15"/>
  <c r="B24" i="15"/>
  <c r="H24" i="15"/>
  <c r="N24" i="15"/>
  <c r="F24" i="15"/>
  <c r="G24" i="15"/>
  <c r="R24" i="15"/>
  <c r="D24" i="15"/>
  <c r="P63" i="15"/>
  <c r="M63" i="15"/>
  <c r="R63" i="15"/>
  <c r="B63" i="15"/>
  <c r="L63" i="15"/>
  <c r="E63" i="15"/>
  <c r="D63" i="15"/>
  <c r="S63" i="15"/>
  <c r="Q63" i="15"/>
  <c r="J63" i="15"/>
  <c r="N63" i="15"/>
  <c r="H63" i="15"/>
  <c r="G63" i="15"/>
  <c r="C63" i="15"/>
  <c r="I63" i="15"/>
  <c r="K63" i="15"/>
  <c r="O63" i="15"/>
  <c r="F63" i="15"/>
  <c r="B37" i="15"/>
  <c r="P37" i="15"/>
  <c r="M37" i="15"/>
  <c r="E37" i="15"/>
  <c r="S37" i="15"/>
  <c r="R37" i="15"/>
  <c r="K37" i="15"/>
  <c r="H37" i="15"/>
  <c r="J37" i="15"/>
  <c r="F37" i="15"/>
  <c r="L37" i="15"/>
  <c r="I37" i="15"/>
  <c r="C37" i="15"/>
  <c r="Q37" i="15"/>
  <c r="D37" i="15"/>
  <c r="G37" i="15"/>
  <c r="N37" i="15"/>
  <c r="O37" i="15"/>
  <c r="F65" i="15"/>
  <c r="C65" i="15"/>
  <c r="O65" i="15"/>
  <c r="H65" i="15"/>
  <c r="J65" i="15"/>
  <c r="P65" i="15"/>
  <c r="K65" i="15"/>
  <c r="G65" i="15"/>
  <c r="S65" i="15"/>
  <c r="R65" i="15"/>
  <c r="E65" i="15"/>
  <c r="L65" i="15"/>
  <c r="I65" i="15"/>
  <c r="D65" i="15"/>
  <c r="N65" i="15"/>
  <c r="Q65" i="15"/>
  <c r="B65" i="15"/>
  <c r="M65" i="15"/>
  <c r="I30" i="15"/>
  <c r="D30" i="15"/>
  <c r="Q30" i="15"/>
  <c r="G30" i="15"/>
  <c r="C30" i="15"/>
  <c r="B30" i="15"/>
  <c r="O30" i="15"/>
  <c r="R30" i="15"/>
  <c r="L30" i="15"/>
  <c r="J30" i="15"/>
  <c r="S30" i="15"/>
  <c r="E30" i="15"/>
  <c r="F30" i="15"/>
  <c r="M30" i="15"/>
  <c r="K30" i="15"/>
  <c r="H30" i="15"/>
  <c r="N30" i="15"/>
  <c r="P30" i="15"/>
  <c r="D83" i="15"/>
  <c r="M83" i="15"/>
  <c r="N83" i="15"/>
  <c r="K83" i="15"/>
  <c r="E83" i="15"/>
  <c r="I83" i="15"/>
  <c r="C83" i="15"/>
  <c r="O83" i="15"/>
  <c r="G83" i="15"/>
  <c r="S83" i="15"/>
  <c r="H83" i="15"/>
  <c r="L83" i="15"/>
  <c r="F83" i="15"/>
  <c r="Q83" i="15"/>
  <c r="B83" i="15"/>
  <c r="J83" i="15"/>
  <c r="P83" i="15"/>
  <c r="R83" i="15"/>
  <c r="S47" i="15"/>
  <c r="M47" i="15"/>
  <c r="F47" i="15"/>
  <c r="B47" i="15"/>
  <c r="Q47" i="15"/>
  <c r="G47" i="15"/>
  <c r="P47" i="15"/>
  <c r="C47" i="15"/>
  <c r="O47" i="15"/>
  <c r="D47" i="15"/>
  <c r="J47" i="15"/>
  <c r="L47" i="15"/>
  <c r="R47" i="15"/>
  <c r="I47" i="15"/>
  <c r="H47" i="15"/>
  <c r="E47" i="15"/>
  <c r="N47" i="15"/>
  <c r="K47" i="15"/>
  <c r="Q45" i="15"/>
  <c r="O45" i="15"/>
  <c r="D45" i="15"/>
  <c r="J45" i="15"/>
  <c r="M45" i="15"/>
  <c r="N45" i="15"/>
  <c r="C45" i="15"/>
  <c r="L45" i="15"/>
  <c r="B45" i="15"/>
  <c r="R45" i="15"/>
  <c r="F45" i="15"/>
  <c r="G45" i="15"/>
  <c r="E45" i="15"/>
  <c r="P45" i="15"/>
  <c r="K45" i="15"/>
  <c r="S45" i="15"/>
  <c r="H45" i="15"/>
  <c r="I45" i="15"/>
  <c r="O91" i="15"/>
  <c r="C91" i="15"/>
  <c r="B91" i="15"/>
  <c r="J91" i="15"/>
  <c r="S91" i="15"/>
  <c r="E91" i="15"/>
  <c r="M91" i="15"/>
  <c r="Q91" i="15"/>
  <c r="H91" i="15"/>
  <c r="D91" i="15"/>
  <c r="R91" i="15"/>
  <c r="K91" i="15"/>
  <c r="P91" i="15"/>
  <c r="L91" i="15"/>
  <c r="N91" i="15"/>
  <c r="F91" i="15"/>
  <c r="G91" i="15"/>
  <c r="I91" i="15"/>
  <c r="R90" i="15"/>
  <c r="D90" i="15"/>
  <c r="P90" i="15"/>
  <c r="F90" i="15"/>
  <c r="E90" i="15"/>
  <c r="B90" i="15"/>
  <c r="L90" i="15"/>
  <c r="Q90" i="15"/>
  <c r="G90" i="15"/>
  <c r="C90" i="15"/>
  <c r="S90" i="15"/>
  <c r="N90" i="15"/>
  <c r="K90" i="15"/>
  <c r="O90" i="15"/>
  <c r="I90" i="15"/>
  <c r="J90" i="15"/>
  <c r="M90" i="15"/>
  <c r="H90" i="15"/>
  <c r="R84" i="15"/>
  <c r="D84" i="15"/>
  <c r="I84" i="15"/>
  <c r="N84" i="15"/>
  <c r="B84" i="15"/>
  <c r="J84" i="15"/>
  <c r="K84" i="15"/>
  <c r="H84" i="15"/>
  <c r="P84" i="15"/>
  <c r="S84" i="15"/>
  <c r="O84" i="15"/>
  <c r="M84" i="15"/>
  <c r="L84" i="15"/>
  <c r="C84" i="15"/>
  <c r="F84" i="15"/>
  <c r="E84" i="15"/>
  <c r="Q84" i="15"/>
  <c r="G84" i="15"/>
  <c r="M93" i="15"/>
  <c r="R93" i="15"/>
  <c r="I93" i="15"/>
  <c r="C93" i="15"/>
  <c r="Q93" i="15"/>
  <c r="S93" i="15"/>
  <c r="L93" i="15"/>
  <c r="G93" i="15"/>
  <c r="E93" i="15"/>
  <c r="P93" i="15"/>
  <c r="B93" i="15"/>
  <c r="N93" i="15"/>
  <c r="H93" i="15"/>
  <c r="O93" i="15"/>
  <c r="J93" i="15"/>
  <c r="D93" i="15"/>
  <c r="F93" i="15"/>
  <c r="K93" i="15"/>
  <c r="H53" i="15"/>
  <c r="E53" i="15"/>
  <c r="S53" i="15"/>
  <c r="N53" i="15"/>
  <c r="Q53" i="15"/>
  <c r="D53" i="15"/>
  <c r="K53" i="15"/>
  <c r="G53" i="15"/>
  <c r="F53" i="15"/>
  <c r="L53" i="15"/>
  <c r="B53" i="15"/>
  <c r="O53" i="15"/>
  <c r="C53" i="15"/>
  <c r="I53" i="15"/>
  <c r="R53" i="15"/>
  <c r="J53" i="15"/>
  <c r="M53" i="15"/>
  <c r="P53" i="15"/>
  <c r="C4" i="15"/>
  <c r="R86" i="15"/>
  <c r="G86" i="15"/>
  <c r="D86" i="15"/>
  <c r="E86" i="15"/>
  <c r="L86" i="15"/>
  <c r="O86" i="15"/>
  <c r="K86" i="15"/>
  <c r="F86" i="15"/>
  <c r="C86" i="15"/>
  <c r="S86" i="15"/>
  <c r="P86" i="15"/>
  <c r="B86" i="15"/>
  <c r="Q86" i="15"/>
  <c r="I86" i="15"/>
  <c r="J86" i="15"/>
  <c r="M86" i="15"/>
  <c r="N86" i="15"/>
  <c r="H86" i="15"/>
  <c r="M66" i="15"/>
  <c r="Q66" i="15"/>
  <c r="H66" i="15"/>
  <c r="K66" i="15"/>
  <c r="E66" i="15"/>
  <c r="C66" i="15"/>
  <c r="B66" i="15"/>
  <c r="P66" i="15"/>
  <c r="O66" i="15"/>
  <c r="R66" i="15"/>
  <c r="F66" i="15"/>
  <c r="L66" i="15"/>
  <c r="I66" i="15"/>
  <c r="S66" i="15"/>
  <c r="N66" i="15"/>
  <c r="G66" i="15"/>
  <c r="D66" i="15"/>
  <c r="J66" i="15"/>
  <c r="R80" i="15"/>
  <c r="K80" i="15"/>
  <c r="B80" i="15"/>
  <c r="J80" i="15"/>
  <c r="O80" i="15"/>
  <c r="P80" i="15"/>
  <c r="S80" i="15"/>
  <c r="E80" i="15"/>
  <c r="Q80" i="15"/>
  <c r="M80" i="15"/>
  <c r="F80" i="15"/>
  <c r="G80" i="15"/>
  <c r="D80" i="15"/>
  <c r="N80" i="15"/>
  <c r="C80" i="15"/>
  <c r="I80" i="15"/>
  <c r="H80" i="15"/>
  <c r="L80" i="15"/>
  <c r="D82" i="15"/>
  <c r="I82" i="15"/>
  <c r="P82" i="15"/>
  <c r="K82" i="15"/>
  <c r="C82" i="15"/>
  <c r="E82" i="15"/>
  <c r="M82" i="15"/>
  <c r="J82" i="15"/>
  <c r="N82" i="15"/>
  <c r="L82" i="15"/>
  <c r="S82" i="15"/>
  <c r="G82" i="15"/>
  <c r="O82" i="15"/>
  <c r="H82" i="15"/>
  <c r="B82" i="15"/>
  <c r="R82" i="15"/>
  <c r="Q82" i="15"/>
  <c r="F82" i="15"/>
  <c r="C5" i="15"/>
  <c r="I36" i="15"/>
  <c r="D36" i="15"/>
  <c r="M36" i="15"/>
  <c r="P36" i="15"/>
  <c r="F36" i="15"/>
  <c r="O36" i="15"/>
  <c r="N36" i="15"/>
  <c r="S36" i="15"/>
  <c r="Q36" i="15"/>
  <c r="E36" i="15"/>
  <c r="J36" i="15"/>
  <c r="C36" i="15"/>
  <c r="H36" i="15"/>
  <c r="R36" i="15"/>
  <c r="B36" i="15"/>
  <c r="L36" i="15"/>
  <c r="G36" i="15"/>
  <c r="K36" i="15"/>
  <c r="F28" i="15"/>
  <c r="R28" i="15"/>
  <c r="N28" i="15"/>
  <c r="K28" i="15"/>
  <c r="D28" i="15"/>
  <c r="C28" i="15"/>
  <c r="M28" i="15"/>
  <c r="B28" i="15"/>
  <c r="Q28" i="15"/>
  <c r="L28" i="15"/>
  <c r="S28" i="15"/>
  <c r="E28" i="15"/>
  <c r="I28" i="15"/>
  <c r="P28" i="15"/>
  <c r="H28" i="15"/>
  <c r="G28" i="15"/>
  <c r="O28" i="15"/>
  <c r="J28" i="15"/>
  <c r="H41" i="15"/>
  <c r="L41" i="15"/>
  <c r="J41" i="15"/>
  <c r="M41" i="15"/>
  <c r="E41" i="15"/>
  <c r="O41" i="15"/>
  <c r="K41" i="15"/>
  <c r="D41" i="15"/>
  <c r="G41" i="15"/>
  <c r="C41" i="15"/>
  <c r="B41" i="15"/>
  <c r="R41" i="15"/>
  <c r="N41" i="15"/>
  <c r="I41" i="15"/>
  <c r="S41" i="15"/>
  <c r="Q41" i="15"/>
  <c r="F41" i="15"/>
  <c r="P41" i="15"/>
  <c r="N49" i="15"/>
  <c r="F49" i="15"/>
  <c r="C49" i="15"/>
  <c r="H49" i="15"/>
  <c r="Q49" i="15"/>
  <c r="E49" i="15"/>
  <c r="D49" i="15"/>
  <c r="R49" i="15"/>
  <c r="I49" i="15"/>
  <c r="G49" i="15"/>
  <c r="S49" i="15"/>
  <c r="K49" i="15"/>
  <c r="M49" i="15"/>
  <c r="L49" i="15"/>
  <c r="B49" i="15"/>
  <c r="O49" i="15"/>
  <c r="P49" i="15"/>
  <c r="J49" i="15"/>
  <c r="A54" i="26"/>
  <c r="A70" i="26"/>
  <c r="A56" i="26"/>
  <c r="H7" i="16"/>
  <c r="E3" i="16"/>
  <c r="A33" i="26"/>
  <c r="A82" i="26"/>
  <c r="D7" i="16"/>
  <c r="C7" i="16"/>
  <c r="F5" i="16"/>
  <c r="F2" i="16"/>
  <c r="L3" i="16"/>
  <c r="K5" i="16"/>
  <c r="K2" i="16"/>
  <c r="E1" i="16"/>
  <c r="E8" i="16"/>
  <c r="A18" i="26"/>
  <c r="F4" i="16"/>
  <c r="E7" i="16"/>
  <c r="A78" i="26"/>
  <c r="H8" i="16"/>
  <c r="A39" i="26"/>
  <c r="G6" i="16"/>
  <c r="I3" i="16"/>
  <c r="J2" i="16"/>
  <c r="J8" i="16"/>
  <c r="L1" i="16"/>
  <c r="A88" i="26"/>
  <c r="A45" i="26"/>
  <c r="A17" i="26"/>
  <c r="G5" i="16"/>
  <c r="L2" i="16"/>
  <c r="D5" i="16"/>
  <c r="A44" i="26"/>
  <c r="A51" i="26"/>
  <c r="A29" i="26"/>
  <c r="D4" i="16"/>
  <c r="I4" i="16"/>
  <c r="F3" i="16"/>
  <c r="I6" i="16"/>
  <c r="G8" i="16"/>
  <c r="H5" i="16"/>
  <c r="A28" i="26"/>
  <c r="A43" i="26"/>
  <c r="A53" i="26"/>
  <c r="L6" i="16"/>
  <c r="H4" i="16"/>
  <c r="J3" i="16"/>
  <c r="A35" i="26"/>
  <c r="A36" i="26"/>
  <c r="A22" i="26"/>
  <c r="C5" i="16"/>
  <c r="A20" i="26"/>
  <c r="H3" i="16"/>
  <c r="J4" i="16"/>
  <c r="A47" i="26"/>
  <c r="F6" i="16"/>
  <c r="K8" i="16"/>
  <c r="A12" i="26"/>
  <c r="A75" i="26"/>
  <c r="I8" i="16"/>
  <c r="A5" i="26"/>
  <c r="A16" i="26"/>
  <c r="A34" i="26"/>
  <c r="A7" i="26"/>
  <c r="A9" i="26"/>
  <c r="A72" i="26"/>
  <c r="A31" i="26"/>
  <c r="A66" i="26"/>
  <c r="A71" i="26"/>
  <c r="D6" i="16"/>
  <c r="A46" i="26"/>
  <c r="A89" i="26"/>
  <c r="E5" i="16"/>
  <c r="J6" i="16"/>
  <c r="J5" i="16"/>
  <c r="A77" i="26"/>
  <c r="C4" i="16"/>
  <c r="A63" i="26"/>
  <c r="A48" i="26"/>
  <c r="D3" i="16"/>
  <c r="A42" i="26"/>
  <c r="A57" i="26"/>
  <c r="A8" i="26"/>
  <c r="L4" i="16"/>
  <c r="A23" i="26"/>
  <c r="A90" i="26"/>
  <c r="A4" i="26"/>
  <c r="A24" i="26"/>
  <c r="A60" i="26"/>
  <c r="A93" i="26"/>
  <c r="A69" i="26"/>
  <c r="A59" i="26"/>
  <c r="A87" i="26"/>
  <c r="L8" i="16"/>
  <c r="A64" i="26"/>
  <c r="A21" i="26"/>
  <c r="A80" i="26"/>
  <c r="F8" i="16"/>
  <c r="L5" i="16"/>
  <c r="A58" i="26"/>
  <c r="E6" i="16"/>
  <c r="K1" i="16"/>
  <c r="G7" i="16"/>
  <c r="A91" i="26"/>
  <c r="L7" i="16"/>
  <c r="A65" i="26"/>
  <c r="G2" i="16"/>
  <c r="A94" i="26"/>
  <c r="A79" i="26"/>
  <c r="C2" i="15"/>
  <c r="A92" i="26"/>
  <c r="A67" i="26"/>
  <c r="J1" i="16"/>
  <c r="G3" i="16"/>
  <c r="F7" i="16"/>
  <c r="A81" i="26"/>
  <c r="A11" i="26"/>
  <c r="A55" i="26"/>
  <c r="A52" i="26"/>
  <c r="H2" i="16"/>
  <c r="D8" i="16"/>
  <c r="E4" i="16"/>
  <c r="A84" i="26"/>
  <c r="A32" i="26"/>
  <c r="A41" i="26"/>
  <c r="A6" i="26"/>
  <c r="D2" i="16"/>
  <c r="K3" i="16"/>
  <c r="G4" i="16"/>
  <c r="C8" i="16"/>
  <c r="A76" i="26"/>
  <c r="H6" i="16"/>
  <c r="A83" i="26"/>
  <c r="F1" i="16"/>
  <c r="I2" i="16"/>
  <c r="C6" i="16"/>
  <c r="E2" i="16"/>
  <c r="H1" i="16"/>
  <c r="A30" i="26"/>
  <c r="G1" i="16"/>
  <c r="A10" i="26"/>
  <c r="A40" i="26"/>
  <c r="J7" i="16"/>
  <c r="I7" i="16"/>
  <c r="K7" i="16"/>
  <c r="I5" i="16"/>
  <c r="A19" i="26"/>
  <c r="A68" i="26"/>
  <c r="D1" i="16"/>
  <c r="K4" i="16"/>
  <c r="I1" i="16"/>
  <c r="K6" i="16"/>
  <c r="A95" i="26"/>
  <c r="S31" i="15"/>
  <c r="E31" i="15"/>
  <c r="P31" i="15"/>
  <c r="F31" i="15"/>
  <c r="D31" i="15"/>
  <c r="O31" i="15"/>
  <c r="C31" i="15"/>
  <c r="L31" i="15"/>
  <c r="B31" i="15"/>
  <c r="H31" i="15"/>
  <c r="I31" i="15"/>
  <c r="G31" i="15"/>
  <c r="K31" i="15"/>
  <c r="J31" i="15"/>
  <c r="R31" i="15"/>
  <c r="Q31" i="15"/>
  <c r="M31" i="15"/>
  <c r="N31" i="15"/>
  <c r="P85" i="15"/>
  <c r="O85" i="15"/>
  <c r="H85" i="15"/>
  <c r="M85" i="15"/>
  <c r="G85" i="15"/>
  <c r="F85" i="15"/>
  <c r="B85" i="15"/>
  <c r="S85" i="15"/>
  <c r="E85" i="15"/>
  <c r="L85" i="15"/>
  <c r="Q85" i="15"/>
  <c r="D85" i="15"/>
  <c r="I85" i="15"/>
  <c r="K85" i="15"/>
  <c r="J85" i="15"/>
  <c r="C85" i="15"/>
  <c r="R85" i="15"/>
  <c r="N85" i="15"/>
  <c r="J74" i="15"/>
  <c r="N74" i="15"/>
  <c r="M74" i="15"/>
  <c r="K74" i="15"/>
  <c r="F74" i="15"/>
  <c r="L74" i="15"/>
  <c r="B74" i="15"/>
  <c r="S74" i="15"/>
  <c r="D74" i="15"/>
  <c r="E74" i="15"/>
  <c r="G74" i="15"/>
  <c r="H74" i="15"/>
  <c r="R74" i="15"/>
  <c r="C74" i="15"/>
  <c r="P74" i="15"/>
  <c r="I74" i="15"/>
  <c r="Q74" i="15"/>
  <c r="O74" i="15"/>
  <c r="O96" i="15"/>
  <c r="R96" i="15"/>
  <c r="F96" i="15"/>
  <c r="Q96" i="15"/>
  <c r="D96" i="15"/>
  <c r="I96" i="15"/>
  <c r="N96" i="15"/>
  <c r="M96" i="15"/>
  <c r="C96" i="15"/>
  <c r="E96" i="15"/>
  <c r="J96" i="15"/>
  <c r="P96" i="15"/>
  <c r="B96" i="15"/>
  <c r="L96" i="15"/>
  <c r="G96" i="15"/>
  <c r="H96" i="15"/>
  <c r="S96" i="15"/>
  <c r="K96" i="15"/>
  <c r="D70" i="15"/>
  <c r="J70" i="15"/>
  <c r="F70" i="15"/>
  <c r="N70" i="15"/>
  <c r="E70" i="15"/>
  <c r="C70" i="15"/>
  <c r="I70" i="15"/>
  <c r="O70" i="15"/>
  <c r="H70" i="15"/>
  <c r="P70" i="15"/>
  <c r="Q70" i="15"/>
  <c r="L70" i="15"/>
  <c r="B70" i="15"/>
  <c r="R70" i="15"/>
  <c r="M70" i="15"/>
  <c r="S70" i="15"/>
  <c r="G70" i="15"/>
  <c r="K70" i="15"/>
  <c r="C26" i="15"/>
  <c r="N26" i="15"/>
  <c r="R26" i="15"/>
  <c r="B26" i="15"/>
  <c r="P26" i="15"/>
  <c r="J26" i="15"/>
  <c r="Q26" i="15"/>
  <c r="G26" i="15"/>
  <c r="D26" i="15"/>
  <c r="H26" i="15"/>
  <c r="L26" i="15"/>
  <c r="E26" i="15"/>
  <c r="I26" i="15"/>
  <c r="M26" i="15"/>
  <c r="F26" i="15"/>
  <c r="O26" i="15"/>
  <c r="K26" i="15"/>
  <c r="S26" i="15"/>
  <c r="K38" i="15"/>
  <c r="S38" i="15"/>
  <c r="C38" i="15"/>
  <c r="H38" i="15"/>
  <c r="P38" i="15"/>
  <c r="E38" i="15"/>
  <c r="J38" i="15"/>
  <c r="O38" i="15"/>
  <c r="D38" i="15"/>
  <c r="F38" i="15"/>
  <c r="Q38" i="15"/>
  <c r="N38" i="15"/>
  <c r="B38" i="15"/>
  <c r="R38" i="15"/>
  <c r="I38" i="15"/>
  <c r="M38" i="15"/>
  <c r="G38" i="15"/>
  <c r="L38" i="15"/>
  <c r="J57" i="15"/>
  <c r="G57" i="15"/>
  <c r="F57" i="15"/>
  <c r="N57" i="15"/>
  <c r="I57" i="15"/>
  <c r="Q57" i="15"/>
  <c r="H57" i="15"/>
  <c r="D57" i="15"/>
  <c r="L57" i="15"/>
  <c r="R57" i="15"/>
  <c r="S57" i="15"/>
  <c r="B57" i="15"/>
  <c r="K57" i="15"/>
  <c r="P57" i="15"/>
  <c r="C57" i="15"/>
  <c r="O57" i="15"/>
  <c r="M57" i="15"/>
  <c r="E57" i="15"/>
  <c r="D23" i="15"/>
  <c r="Q23" i="15"/>
  <c r="O23" i="15"/>
  <c r="I23" i="15"/>
  <c r="N23" i="15"/>
  <c r="L23" i="15"/>
  <c r="K23" i="15"/>
  <c r="M23" i="15"/>
  <c r="C23" i="15"/>
  <c r="P23" i="15"/>
  <c r="E23" i="15"/>
  <c r="F23" i="15"/>
  <c r="R23" i="15"/>
  <c r="J23" i="15"/>
  <c r="B23" i="15"/>
  <c r="G23" i="15"/>
  <c r="H23" i="15"/>
  <c r="S23" i="15"/>
  <c r="F22" i="19"/>
  <c r="K22" i="19"/>
  <c r="D22" i="19"/>
  <c r="G22" i="19"/>
  <c r="M22" i="19"/>
  <c r="L22" i="19"/>
  <c r="A22" i="19"/>
  <c r="J22" i="19"/>
  <c r="B22" i="19"/>
  <c r="P22" i="19"/>
  <c r="C22" i="19"/>
  <c r="X21" i="19"/>
  <c r="T21" i="19"/>
  <c r="W21" i="19"/>
  <c r="U21" i="19"/>
  <c r="V21" i="19"/>
  <c r="S21" i="19"/>
  <c r="R21" i="19"/>
  <c r="Q21" i="19"/>
  <c r="V23" i="22"/>
  <c r="Y23" i="22" s="1"/>
  <c r="X23" i="22" s="1"/>
  <c r="Y23" i="19" s="1"/>
  <c r="T24" i="22"/>
  <c r="U23" i="22"/>
  <c r="Q3" i="15"/>
  <c r="I4" i="15"/>
  <c r="L3" i="15"/>
  <c r="P5" i="15"/>
  <c r="P2" i="15"/>
  <c r="Q5" i="15"/>
  <c r="H2" i="15"/>
  <c r="H4" i="15"/>
  <c r="J4" i="15"/>
  <c r="O4" i="15"/>
  <c r="F4" i="15"/>
  <c r="P4" i="15"/>
  <c r="K2" i="15"/>
  <c r="L5" i="15"/>
  <c r="D5" i="15"/>
  <c r="B20" i="15"/>
  <c r="K5" i="15"/>
  <c r="W22" i="22"/>
  <c r="S5" i="15"/>
  <c r="R4" i="15"/>
  <c r="E2" i="15"/>
  <c r="N3" i="15"/>
  <c r="G4" i="15"/>
  <c r="F3" i="15"/>
  <c r="S4" i="15"/>
  <c r="G3" i="15"/>
  <c r="D4" i="15"/>
  <c r="O3" i="15"/>
  <c r="R2" i="15"/>
  <c r="M3" i="15"/>
  <c r="B19" i="15"/>
  <c r="M4" i="15"/>
  <c r="D2" i="15"/>
  <c r="I3" i="15"/>
  <c r="N4" i="15"/>
  <c r="F5" i="15"/>
  <c r="K4" i="15"/>
  <c r="R5" i="15"/>
  <c r="D3" i="15"/>
  <c r="S3" i="15"/>
  <c r="L2" i="15"/>
  <c r="S2" i="15"/>
  <c r="P3" i="15"/>
  <c r="J2" i="15"/>
  <c r="E3" i="15"/>
  <c r="R3" i="15"/>
  <c r="K3" i="15"/>
  <c r="O2" i="15"/>
  <c r="H3" i="15"/>
  <c r="F2" i="15"/>
  <c r="J3" i="15"/>
  <c r="I2" i="15"/>
  <c r="N2" i="15"/>
  <c r="M5" i="15"/>
  <c r="Q4" i="15"/>
  <c r="L4" i="15"/>
  <c r="G2" i="15"/>
  <c r="Q2" i="15"/>
  <c r="E4" i="15"/>
  <c r="M2" i="15"/>
  <c r="O22" i="19" l="1"/>
  <c r="N22" i="19"/>
  <c r="H22" i="19"/>
  <c r="I22" i="19"/>
  <c r="E22" i="19"/>
  <c r="N5" i="19"/>
  <c r="O5" i="19"/>
  <c r="H5" i="19"/>
  <c r="A5" i="19"/>
  <c r="P5" i="19"/>
  <c r="M5" i="19"/>
  <c r="I5" i="19"/>
  <c r="J5" i="19"/>
  <c r="C5" i="19"/>
  <c r="C4" i="19"/>
  <c r="P4" i="19"/>
  <c r="M4" i="19"/>
  <c r="B4" i="19"/>
  <c r="R4" i="19" s="1"/>
  <c r="A4" i="19"/>
  <c r="H4" i="19"/>
  <c r="E4" i="19"/>
  <c r="F4" i="19"/>
  <c r="K4" i="19"/>
  <c r="O4" i="19"/>
  <c r="L4" i="19"/>
  <c r="I4" i="19"/>
  <c r="J4" i="19"/>
  <c r="A25" i="26"/>
  <c r="D4" i="19"/>
  <c r="A3" i="16"/>
  <c r="N4" i="19"/>
  <c r="G4" i="19"/>
  <c r="M2" i="19"/>
  <c r="P2" i="19"/>
  <c r="D2" i="19"/>
  <c r="A1" i="16"/>
  <c r="A1" i="26"/>
  <c r="B2" i="19"/>
  <c r="O2" i="19"/>
  <c r="C2" i="19"/>
  <c r="I2" i="19"/>
  <c r="E2" i="19"/>
  <c r="L2" i="19"/>
  <c r="H2" i="19"/>
  <c r="A2" i="19"/>
  <c r="G2" i="19"/>
  <c r="F2" i="19"/>
  <c r="N2" i="19"/>
  <c r="K2" i="19"/>
  <c r="J2" i="19"/>
  <c r="C3" i="19"/>
  <c r="I3" i="19"/>
  <c r="D3" i="19"/>
  <c r="A2" i="16"/>
  <c r="A13" i="26"/>
  <c r="B3" i="19"/>
  <c r="K3" i="19"/>
  <c r="O3" i="19"/>
  <c r="M3" i="19"/>
  <c r="F3" i="19"/>
  <c r="G3" i="19"/>
  <c r="H3" i="19"/>
  <c r="N3" i="19"/>
  <c r="L3" i="19"/>
  <c r="J3" i="19"/>
  <c r="A3" i="19"/>
  <c r="P3" i="19"/>
  <c r="E3" i="19"/>
  <c r="T25" i="22"/>
  <c r="V24" i="22"/>
  <c r="Y24" i="22" s="1"/>
  <c r="X24" i="22" s="1"/>
  <c r="Y24" i="19" s="1"/>
  <c r="U24" i="22"/>
  <c r="T22" i="19"/>
  <c r="U22" i="19"/>
  <c r="W22" i="19"/>
  <c r="Q22" i="19"/>
  <c r="V22" i="19"/>
  <c r="R22" i="19"/>
  <c r="X22" i="19"/>
  <c r="S22" i="19"/>
  <c r="N23" i="19"/>
  <c r="L23" i="19"/>
  <c r="C23" i="19"/>
  <c r="H23" i="19"/>
  <c r="K23" i="19"/>
  <c r="O23" i="19"/>
  <c r="J23" i="19"/>
  <c r="P23" i="19"/>
  <c r="A23" i="19"/>
  <c r="F23" i="19"/>
  <c r="B23" i="19"/>
  <c r="E23" i="19"/>
  <c r="D23" i="19"/>
  <c r="M23" i="19"/>
  <c r="G23" i="19"/>
  <c r="I23" i="19"/>
  <c r="S4" i="19"/>
  <c r="I6" i="1"/>
  <c r="I5" i="15"/>
  <c r="N5" i="15"/>
  <c r="O5" i="15"/>
  <c r="G5" i="15"/>
  <c r="J5" i="15"/>
  <c r="W23" i="22"/>
  <c r="H5" i="15"/>
  <c r="E5" i="15"/>
  <c r="T4" i="19" l="1"/>
  <c r="U4" i="19"/>
  <c r="V4" i="19"/>
  <c r="Q4" i="19"/>
  <c r="W4" i="19" s="1"/>
  <c r="B5" i="19"/>
  <c r="T5" i="19" s="1"/>
  <c r="D5" i="19"/>
  <c r="A4" i="16"/>
  <c r="A37" i="26"/>
  <c r="F5" i="19"/>
  <c r="G5" i="19"/>
  <c r="L5" i="19"/>
  <c r="K5" i="19"/>
  <c r="E5" i="19"/>
  <c r="S2" i="19"/>
  <c r="U2" i="19"/>
  <c r="R2" i="19"/>
  <c r="T2" i="19"/>
  <c r="V2" i="19"/>
  <c r="Q2" i="19"/>
  <c r="X2" i="19" s="1"/>
  <c r="S3" i="19"/>
  <c r="V3" i="19"/>
  <c r="Q3" i="19"/>
  <c r="W3" i="19" s="1"/>
  <c r="T3" i="19"/>
  <c r="U3" i="19"/>
  <c r="R3" i="19"/>
  <c r="R23" i="19"/>
  <c r="V23" i="19"/>
  <c r="T23" i="19"/>
  <c r="W23" i="19"/>
  <c r="S23" i="19"/>
  <c r="Q23" i="19"/>
  <c r="U23" i="19"/>
  <c r="X23" i="19"/>
  <c r="E24" i="19"/>
  <c r="C24" i="19"/>
  <c r="N24" i="19"/>
  <c r="F24" i="19"/>
  <c r="G24" i="19"/>
  <c r="J24" i="19"/>
  <c r="H24" i="19"/>
  <c r="K24" i="19"/>
  <c r="O24" i="19"/>
  <c r="L24" i="19"/>
  <c r="M24" i="19"/>
  <c r="A24" i="19"/>
  <c r="D24" i="19"/>
  <c r="B24" i="19"/>
  <c r="P24" i="19"/>
  <c r="I24" i="19"/>
  <c r="T26" i="22"/>
  <c r="V25" i="22"/>
  <c r="Y25" i="22" s="1"/>
  <c r="X25" i="22" s="1"/>
  <c r="Y25" i="19" s="1"/>
  <c r="U25" i="22"/>
  <c r="W24" i="22"/>
  <c r="W25" i="22"/>
  <c r="X4" i="19" l="1"/>
  <c r="U5" i="19"/>
  <c r="Q5" i="19"/>
  <c r="W5" i="19" s="1"/>
  <c r="V5" i="19"/>
  <c r="S5" i="19"/>
  <c r="R5" i="19"/>
  <c r="W2" i="19"/>
  <c r="X3" i="19"/>
  <c r="I25" i="19"/>
  <c r="G25" i="19"/>
  <c r="P25" i="19"/>
  <c r="N25" i="19"/>
  <c r="O25" i="19"/>
  <c r="L25" i="19"/>
  <c r="F25" i="19"/>
  <c r="D25" i="19"/>
  <c r="M25" i="19"/>
  <c r="A25" i="19"/>
  <c r="H25" i="19"/>
  <c r="B25" i="19"/>
  <c r="C25" i="19"/>
  <c r="J25" i="19"/>
  <c r="K25" i="19"/>
  <c r="E25" i="19"/>
  <c r="R24" i="19"/>
  <c r="U24" i="19"/>
  <c r="W24" i="19"/>
  <c r="Q24" i="19"/>
  <c r="T24" i="19"/>
  <c r="S24" i="19"/>
  <c r="V24" i="19"/>
  <c r="X24" i="19"/>
  <c r="U26" i="22"/>
  <c r="V26" i="22"/>
  <c r="Y26" i="22" s="1"/>
  <c r="X26" i="22" s="1"/>
  <c r="Y26" i="19" s="1"/>
  <c r="T27" i="22"/>
  <c r="X5" i="19" l="1"/>
  <c r="U25" i="19"/>
  <c r="X25" i="19"/>
  <c r="R25" i="19"/>
  <c r="S25" i="19"/>
  <c r="T25" i="19"/>
  <c r="Q25" i="19"/>
  <c r="V25" i="19"/>
  <c r="W25" i="19"/>
  <c r="V27" i="22"/>
  <c r="Y27" i="22" s="1"/>
  <c r="X27" i="22" s="1"/>
  <c r="Y27" i="19" s="1"/>
  <c r="U27" i="22"/>
  <c r="T28" i="22"/>
  <c r="A26" i="19"/>
  <c r="M26" i="19"/>
  <c r="C26" i="19"/>
  <c r="H26" i="19"/>
  <c r="I26" i="19"/>
  <c r="E26" i="19"/>
  <c r="B26" i="19"/>
  <c r="J26" i="19"/>
  <c r="K26" i="19"/>
  <c r="P26" i="19"/>
  <c r="N26" i="19"/>
  <c r="L26" i="19"/>
  <c r="D26" i="19"/>
  <c r="G26" i="19"/>
  <c r="O26" i="19"/>
  <c r="F26" i="19"/>
  <c r="W26" i="22"/>
  <c r="W27" i="22"/>
  <c r="V28" i="22" l="1"/>
  <c r="Y28" i="22" s="1"/>
  <c r="X28" i="22" s="1"/>
  <c r="Y28" i="19" s="1"/>
  <c r="U28" i="22"/>
  <c r="T29" i="22"/>
  <c r="Q26" i="19"/>
  <c r="T26" i="19"/>
  <c r="U26" i="19"/>
  <c r="S26" i="19"/>
  <c r="R26" i="19"/>
  <c r="X26" i="19"/>
  <c r="W26" i="19"/>
  <c r="V26" i="19"/>
  <c r="P27" i="19"/>
  <c r="A27" i="19"/>
  <c r="L27" i="19"/>
  <c r="O27" i="19"/>
  <c r="J27" i="19"/>
  <c r="G27" i="19"/>
  <c r="B27" i="19"/>
  <c r="M27" i="19"/>
  <c r="E27" i="19"/>
  <c r="D27" i="19"/>
  <c r="H27" i="19"/>
  <c r="F27" i="19"/>
  <c r="C27" i="19"/>
  <c r="N27" i="19"/>
  <c r="I27" i="19"/>
  <c r="K27" i="19"/>
  <c r="T30" i="22" l="1"/>
  <c r="U29" i="22"/>
  <c r="V29" i="22"/>
  <c r="Y29" i="22" s="1"/>
  <c r="X29" i="22" s="1"/>
  <c r="Y29" i="19" s="1"/>
  <c r="S27" i="19"/>
  <c r="T27" i="19"/>
  <c r="Q27" i="19"/>
  <c r="V27" i="19"/>
  <c r="R27" i="19"/>
  <c r="U27" i="19"/>
  <c r="X27" i="19"/>
  <c r="W27" i="19"/>
  <c r="J28" i="19"/>
  <c r="K28" i="19"/>
  <c r="C28" i="19"/>
  <c r="D28" i="19"/>
  <c r="H28" i="19"/>
  <c r="O28" i="19"/>
  <c r="F28" i="19"/>
  <c r="E28" i="19"/>
  <c r="I28" i="19"/>
  <c r="L28" i="19"/>
  <c r="P28" i="19"/>
  <c r="N28" i="19"/>
  <c r="G28" i="19"/>
  <c r="B28" i="19"/>
  <c r="M28" i="19"/>
  <c r="A28" i="19"/>
  <c r="W28" i="22"/>
  <c r="E29" i="19" l="1"/>
  <c r="D29" i="19"/>
  <c r="H29" i="19"/>
  <c r="J29" i="19"/>
  <c r="K29" i="19"/>
  <c r="C29" i="19"/>
  <c r="O29" i="19"/>
  <c r="M29" i="19"/>
  <c r="A29" i="19"/>
  <c r="P29" i="19"/>
  <c r="I29" i="19"/>
  <c r="B29" i="19"/>
  <c r="G29" i="19"/>
  <c r="N29" i="19"/>
  <c r="L29" i="19"/>
  <c r="F29" i="19"/>
  <c r="V28" i="19"/>
  <c r="W28" i="19"/>
  <c r="T28" i="19"/>
  <c r="X28" i="19"/>
  <c r="S28" i="19"/>
  <c r="R28" i="19"/>
  <c r="U28" i="19"/>
  <c r="Q28" i="19"/>
  <c r="V30" i="22"/>
  <c r="Y30" i="22" s="1"/>
  <c r="X30" i="22" s="1"/>
  <c r="Y30" i="19" s="1"/>
  <c r="U30" i="22"/>
  <c r="T31" i="22"/>
  <c r="W29" i="22"/>
  <c r="T32" i="22" l="1"/>
  <c r="U31" i="22"/>
  <c r="V31" i="22"/>
  <c r="Y31" i="22" s="1"/>
  <c r="X31" i="22" s="1"/>
  <c r="Y31" i="19" s="1"/>
  <c r="X29" i="19"/>
  <c r="V29" i="19"/>
  <c r="U29" i="19"/>
  <c r="R29" i="19"/>
  <c r="T29" i="19"/>
  <c r="S29" i="19"/>
  <c r="W29" i="19"/>
  <c r="Q29" i="19"/>
  <c r="M30" i="19"/>
  <c r="A30" i="19"/>
  <c r="E30" i="19"/>
  <c r="G30" i="19"/>
  <c r="P30" i="19"/>
  <c r="J30" i="19"/>
  <c r="O30" i="19"/>
  <c r="F30" i="19"/>
  <c r="I30" i="19"/>
  <c r="L30" i="19"/>
  <c r="D30" i="19"/>
  <c r="H30" i="19"/>
  <c r="N30" i="19"/>
  <c r="C30" i="19"/>
  <c r="B30" i="19"/>
  <c r="K30" i="19"/>
  <c r="W30" i="22"/>
  <c r="M31" i="19" l="1"/>
  <c r="P31" i="19"/>
  <c r="H31" i="19"/>
  <c r="E31" i="19"/>
  <c r="B31" i="19"/>
  <c r="F31" i="19"/>
  <c r="O31" i="19"/>
  <c r="K31" i="19"/>
  <c r="N31" i="19"/>
  <c r="C31" i="19"/>
  <c r="J31" i="19"/>
  <c r="I31" i="19"/>
  <c r="A31" i="19"/>
  <c r="D31" i="19"/>
  <c r="G31" i="19"/>
  <c r="L31" i="19"/>
  <c r="Q30" i="19"/>
  <c r="W30" i="19"/>
  <c r="T30" i="19"/>
  <c r="U30" i="19"/>
  <c r="S30" i="19"/>
  <c r="X30" i="19"/>
  <c r="V30" i="19"/>
  <c r="R30" i="19"/>
  <c r="V32" i="22"/>
  <c r="Y32" i="22" s="1"/>
  <c r="X32" i="22" s="1"/>
  <c r="Y32" i="19" s="1"/>
  <c r="T33" i="22"/>
  <c r="U32" i="22"/>
  <c r="W31" i="22"/>
  <c r="U33" i="22" l="1"/>
  <c r="V33" i="22"/>
  <c r="Y33" i="22" s="1"/>
  <c r="X33" i="22" s="1"/>
  <c r="Y33" i="19" s="1"/>
  <c r="T34" i="22"/>
  <c r="L32" i="19"/>
  <c r="F32" i="19"/>
  <c r="I32" i="19"/>
  <c r="D32" i="19"/>
  <c r="O32" i="19"/>
  <c r="C32" i="19"/>
  <c r="N32" i="19"/>
  <c r="B32" i="19"/>
  <c r="H32" i="19"/>
  <c r="G32" i="19"/>
  <c r="P32" i="19"/>
  <c r="E32" i="19"/>
  <c r="M32" i="19"/>
  <c r="J32" i="19"/>
  <c r="K32" i="19"/>
  <c r="A32" i="19"/>
  <c r="V31" i="19"/>
  <c r="Q31" i="19"/>
  <c r="S31" i="19"/>
  <c r="T31" i="19"/>
  <c r="W31" i="19"/>
  <c r="R31" i="19"/>
  <c r="U31" i="19"/>
  <c r="X31" i="19"/>
  <c r="W32" i="22"/>
  <c r="X32" i="19" l="1"/>
  <c r="T32" i="19"/>
  <c r="W32" i="19"/>
  <c r="U32" i="19"/>
  <c r="V32" i="19"/>
  <c r="S32" i="19"/>
  <c r="Q32" i="19"/>
  <c r="R32" i="19"/>
  <c r="U34" i="22"/>
  <c r="T35" i="22"/>
  <c r="V34" i="22"/>
  <c r="Y34" i="22" s="1"/>
  <c r="X34" i="22" s="1"/>
  <c r="Y34" i="19" s="1"/>
  <c r="B33" i="19"/>
  <c r="N33" i="19"/>
  <c r="J33" i="19"/>
  <c r="H33" i="19"/>
  <c r="G33" i="19"/>
  <c r="I33" i="19"/>
  <c r="M33" i="19"/>
  <c r="K33" i="19"/>
  <c r="O33" i="19"/>
  <c r="C33" i="19"/>
  <c r="D33" i="19"/>
  <c r="F33" i="19"/>
  <c r="A33" i="19"/>
  <c r="P33" i="19"/>
  <c r="L33" i="19"/>
  <c r="E33" i="19"/>
  <c r="W33" i="22"/>
  <c r="T33" i="19" l="1"/>
  <c r="X33" i="19"/>
  <c r="R33" i="19"/>
  <c r="U33" i="19"/>
  <c r="Q33" i="19"/>
  <c r="W33" i="19"/>
  <c r="V33" i="19"/>
  <c r="S33" i="19"/>
  <c r="I34" i="19"/>
  <c r="K34" i="19"/>
  <c r="L34" i="19"/>
  <c r="N34" i="19"/>
  <c r="B34" i="19"/>
  <c r="E34" i="19"/>
  <c r="O34" i="19"/>
  <c r="D34" i="19"/>
  <c r="F34" i="19"/>
  <c r="M34" i="19"/>
  <c r="A34" i="19"/>
  <c r="C34" i="19"/>
  <c r="P34" i="19"/>
  <c r="G34" i="19"/>
  <c r="H34" i="19"/>
  <c r="J34" i="19"/>
  <c r="T36" i="22"/>
  <c r="V35" i="22"/>
  <c r="Y35" i="22" s="1"/>
  <c r="X35" i="22" s="1"/>
  <c r="Y35" i="19" s="1"/>
  <c r="U35" i="22"/>
  <c r="W34" i="22"/>
  <c r="W35" i="22"/>
  <c r="L35" i="19" l="1"/>
  <c r="H35" i="19"/>
  <c r="O35" i="19"/>
  <c r="F35" i="19"/>
  <c r="E35" i="19"/>
  <c r="D35" i="19"/>
  <c r="G35" i="19"/>
  <c r="M35" i="19"/>
  <c r="A35" i="19"/>
  <c r="C35" i="19"/>
  <c r="P35" i="19"/>
  <c r="I35" i="19"/>
  <c r="B35" i="19"/>
  <c r="N35" i="19"/>
  <c r="K35" i="19"/>
  <c r="J35" i="19"/>
  <c r="U36" i="22"/>
  <c r="V36" i="22"/>
  <c r="Y36" i="22" s="1"/>
  <c r="X36" i="22" s="1"/>
  <c r="Y36" i="19" s="1"/>
  <c r="T37" i="22"/>
  <c r="V34" i="19"/>
  <c r="Q34" i="19"/>
  <c r="T34" i="19"/>
  <c r="S34" i="19"/>
  <c r="R34" i="19"/>
  <c r="X34" i="19"/>
  <c r="W34" i="19"/>
  <c r="U34" i="19"/>
  <c r="V37" i="22" l="1"/>
  <c r="Y37" i="22" s="1"/>
  <c r="X37" i="22" s="1"/>
  <c r="Y37" i="19" s="1"/>
  <c r="U37" i="22"/>
  <c r="T38" i="22"/>
  <c r="G36" i="19"/>
  <c r="A36" i="19"/>
  <c r="I36" i="19"/>
  <c r="E36" i="19"/>
  <c r="N36" i="19"/>
  <c r="J36" i="19"/>
  <c r="B36" i="19"/>
  <c r="K36" i="19"/>
  <c r="F36" i="19"/>
  <c r="C36" i="19"/>
  <c r="L36" i="19"/>
  <c r="D36" i="19"/>
  <c r="M36" i="19"/>
  <c r="P36" i="19"/>
  <c r="O36" i="19"/>
  <c r="H36" i="19"/>
  <c r="T35" i="19"/>
  <c r="U35" i="19"/>
  <c r="X35" i="19"/>
  <c r="R35" i="19"/>
  <c r="W35" i="19"/>
  <c r="V35" i="19"/>
  <c r="Q35" i="19"/>
  <c r="S35" i="19"/>
  <c r="W36" i="22"/>
  <c r="W37" i="22"/>
  <c r="U38" i="22" l="1"/>
  <c r="T39" i="22"/>
  <c r="V38" i="22"/>
  <c r="Y38" i="22" s="1"/>
  <c r="X38" i="22" s="1"/>
  <c r="Y38" i="19" s="1"/>
  <c r="Q36" i="19"/>
  <c r="S36" i="19"/>
  <c r="V36" i="19"/>
  <c r="X36" i="19"/>
  <c r="R36" i="19"/>
  <c r="T36" i="19"/>
  <c r="U36" i="19"/>
  <c r="W36" i="19"/>
  <c r="J37" i="19"/>
  <c r="M37" i="19"/>
  <c r="C37" i="19"/>
  <c r="D37" i="19"/>
  <c r="O37" i="19"/>
  <c r="E37" i="19"/>
  <c r="N37" i="19"/>
  <c r="P37" i="19"/>
  <c r="B37" i="19"/>
  <c r="A37" i="19"/>
  <c r="G37" i="19"/>
  <c r="K37" i="19"/>
  <c r="F37" i="19"/>
  <c r="H37" i="19"/>
  <c r="L37" i="19"/>
  <c r="I37" i="19"/>
  <c r="W37" i="19" l="1"/>
  <c r="U37" i="19"/>
  <c r="Q37" i="19"/>
  <c r="R37" i="19"/>
  <c r="S37" i="19"/>
  <c r="X37" i="19"/>
  <c r="T37" i="19"/>
  <c r="V37" i="19"/>
  <c r="A38" i="19"/>
  <c r="E38" i="19"/>
  <c r="J38" i="19"/>
  <c r="N38" i="19"/>
  <c r="D38" i="19"/>
  <c r="K38" i="19"/>
  <c r="G38" i="19"/>
  <c r="O38" i="19"/>
  <c r="M38" i="19"/>
  <c r="B38" i="19"/>
  <c r="I38" i="19"/>
  <c r="F38" i="19"/>
  <c r="P38" i="19"/>
  <c r="H38" i="19"/>
  <c r="C38" i="19"/>
  <c r="L38" i="19"/>
  <c r="U39" i="22"/>
  <c r="T40" i="22"/>
  <c r="V39" i="22"/>
  <c r="Y39" i="22" s="1"/>
  <c r="X39" i="22" s="1"/>
  <c r="Y39" i="19" s="1"/>
  <c r="W38" i="22"/>
  <c r="C39" i="19" l="1"/>
  <c r="F39" i="19"/>
  <c r="L39" i="19"/>
  <c r="I39" i="19"/>
  <c r="J39" i="19"/>
  <c r="O39" i="19"/>
  <c r="E39" i="19"/>
  <c r="N39" i="19"/>
  <c r="G39" i="19"/>
  <c r="A39" i="19"/>
  <c r="H39" i="19"/>
  <c r="D39" i="19"/>
  <c r="B39" i="19"/>
  <c r="M39" i="19"/>
  <c r="P39" i="19"/>
  <c r="K39" i="19"/>
  <c r="U40" i="22"/>
  <c r="T41" i="22"/>
  <c r="V40" i="22"/>
  <c r="Y40" i="22" s="1"/>
  <c r="X40" i="22" s="1"/>
  <c r="Y40" i="19" s="1"/>
  <c r="S38" i="19"/>
  <c r="Q38" i="19"/>
  <c r="R38" i="19"/>
  <c r="T38" i="19"/>
  <c r="W38" i="19"/>
  <c r="U38" i="19"/>
  <c r="V38" i="19"/>
  <c r="X38" i="19"/>
  <c r="W39" i="22"/>
  <c r="O40" i="19" l="1"/>
  <c r="C40" i="19"/>
  <c r="E40" i="19"/>
  <c r="N40" i="19"/>
  <c r="H40" i="19"/>
  <c r="M40" i="19"/>
  <c r="A40" i="19"/>
  <c r="F40" i="19"/>
  <c r="I40" i="19"/>
  <c r="J40" i="19"/>
  <c r="K40" i="19"/>
  <c r="D40" i="19"/>
  <c r="B40" i="19"/>
  <c r="G40" i="19"/>
  <c r="L40" i="19"/>
  <c r="P40" i="19"/>
  <c r="V41" i="22"/>
  <c r="Y41" i="22" s="1"/>
  <c r="X41" i="22" s="1"/>
  <c r="Y41" i="19" s="1"/>
  <c r="U41" i="22"/>
  <c r="T42" i="22"/>
  <c r="W39" i="19"/>
  <c r="V39" i="19"/>
  <c r="R39" i="19"/>
  <c r="S39" i="19"/>
  <c r="U39" i="19"/>
  <c r="Q39" i="19"/>
  <c r="T39" i="19"/>
  <c r="X39" i="19"/>
  <c r="W40" i="22"/>
  <c r="W41" i="22"/>
  <c r="V42" i="22" l="1"/>
  <c r="Y42" i="22" s="1"/>
  <c r="X42" i="22" s="1"/>
  <c r="Y42" i="19" s="1"/>
  <c r="T43" i="22"/>
  <c r="U42" i="22"/>
  <c r="P41" i="19"/>
  <c r="M41" i="19"/>
  <c r="J41" i="19"/>
  <c r="G41" i="19"/>
  <c r="C41" i="19"/>
  <c r="B41" i="19"/>
  <c r="N41" i="19"/>
  <c r="I41" i="19"/>
  <c r="O41" i="19"/>
  <c r="L41" i="19"/>
  <c r="E41" i="19"/>
  <c r="H41" i="19"/>
  <c r="K41" i="19"/>
  <c r="D41" i="19"/>
  <c r="A41" i="19"/>
  <c r="F41" i="19"/>
  <c r="X40" i="19"/>
  <c r="R40" i="19"/>
  <c r="Q40" i="19"/>
  <c r="W40" i="19"/>
  <c r="S40" i="19"/>
  <c r="U40" i="19"/>
  <c r="T40" i="19"/>
  <c r="V40" i="19"/>
  <c r="W42" i="22"/>
  <c r="U43" i="22" l="1"/>
  <c r="V43" i="22"/>
  <c r="Y43" i="22" s="1"/>
  <c r="X43" i="22" s="1"/>
  <c r="Y43" i="19" s="1"/>
  <c r="T44" i="22"/>
  <c r="V41" i="19"/>
  <c r="W41" i="19"/>
  <c r="X41" i="19"/>
  <c r="Q41" i="19"/>
  <c r="U41" i="19"/>
  <c r="S41" i="19"/>
  <c r="T41" i="19"/>
  <c r="R41" i="19"/>
  <c r="M42" i="19"/>
  <c r="B42" i="19"/>
  <c r="J42" i="19"/>
  <c r="E42" i="19"/>
  <c r="L42" i="19"/>
  <c r="N42" i="19"/>
  <c r="D42" i="19"/>
  <c r="F42" i="19"/>
  <c r="O42" i="19"/>
  <c r="K42" i="19"/>
  <c r="C42" i="19"/>
  <c r="H42" i="19"/>
  <c r="P42" i="19"/>
  <c r="G42" i="19"/>
  <c r="I42" i="19"/>
  <c r="A42" i="19"/>
  <c r="U44" i="22" l="1"/>
  <c r="T45" i="22"/>
  <c r="V44" i="22"/>
  <c r="Y44" i="22" s="1"/>
  <c r="X44" i="22" s="1"/>
  <c r="Y44" i="19" s="1"/>
  <c r="N43" i="19"/>
  <c r="C43" i="19"/>
  <c r="J43" i="19"/>
  <c r="K43" i="19"/>
  <c r="A43" i="19"/>
  <c r="B43" i="19"/>
  <c r="D43" i="19"/>
  <c r="O43" i="19"/>
  <c r="F43" i="19"/>
  <c r="I43" i="19"/>
  <c r="E43" i="19"/>
  <c r="G43" i="19"/>
  <c r="L43" i="19"/>
  <c r="H43" i="19"/>
  <c r="P43" i="19"/>
  <c r="M43" i="19"/>
  <c r="Q42" i="19"/>
  <c r="R42" i="19"/>
  <c r="T42" i="19"/>
  <c r="W42" i="19"/>
  <c r="X42" i="19"/>
  <c r="U42" i="19"/>
  <c r="V42" i="19"/>
  <c r="S42" i="19"/>
  <c r="W43" i="22"/>
  <c r="O44" i="19" l="1"/>
  <c r="P44" i="19"/>
  <c r="B44" i="19"/>
  <c r="I44" i="19"/>
  <c r="J44" i="19"/>
  <c r="D44" i="19"/>
  <c r="E44" i="19"/>
  <c r="L44" i="19"/>
  <c r="A44" i="19"/>
  <c r="H44" i="19"/>
  <c r="K44" i="19"/>
  <c r="M44" i="19"/>
  <c r="N44" i="19"/>
  <c r="F44" i="19"/>
  <c r="G44" i="19"/>
  <c r="C44" i="19"/>
  <c r="T46" i="22"/>
  <c r="U45" i="22"/>
  <c r="V45" i="22"/>
  <c r="Y45" i="22" s="1"/>
  <c r="X45" i="22" s="1"/>
  <c r="Y45" i="19" s="1"/>
  <c r="T43" i="19"/>
  <c r="Q43" i="19"/>
  <c r="V43" i="19"/>
  <c r="X43" i="19"/>
  <c r="S43" i="19"/>
  <c r="R43" i="19"/>
  <c r="W43" i="19"/>
  <c r="U43" i="19"/>
  <c r="W44" i="22"/>
  <c r="A45" i="19" l="1"/>
  <c r="F45" i="19"/>
  <c r="M45" i="19"/>
  <c r="J45" i="19"/>
  <c r="N45" i="19"/>
  <c r="B45" i="19"/>
  <c r="L45" i="19"/>
  <c r="O45" i="19"/>
  <c r="D45" i="19"/>
  <c r="E45" i="19"/>
  <c r="K45" i="19"/>
  <c r="G45" i="19"/>
  <c r="H45" i="19"/>
  <c r="C45" i="19"/>
  <c r="I45" i="19"/>
  <c r="P45" i="19"/>
  <c r="X44" i="19"/>
  <c r="W44" i="19"/>
  <c r="T44" i="19"/>
  <c r="Q44" i="19"/>
  <c r="U44" i="19"/>
  <c r="V44" i="19"/>
  <c r="R44" i="19"/>
  <c r="S44" i="19"/>
  <c r="V46" i="22"/>
  <c r="Y46" i="22" s="1"/>
  <c r="X46" i="22" s="1"/>
  <c r="Y46" i="19" s="1"/>
  <c r="T47" i="22"/>
  <c r="U46" i="22"/>
  <c r="W45" i="22"/>
  <c r="W46" i="22"/>
  <c r="T48" i="22" l="1"/>
  <c r="V47" i="22"/>
  <c r="Y47" i="22" s="1"/>
  <c r="X47" i="22" s="1"/>
  <c r="Y47" i="19" s="1"/>
  <c r="U47" i="22"/>
  <c r="C46" i="19"/>
  <c r="P46" i="19"/>
  <c r="G46" i="19"/>
  <c r="A46" i="19"/>
  <c r="J46" i="19"/>
  <c r="O46" i="19"/>
  <c r="E46" i="19"/>
  <c r="L46" i="19"/>
  <c r="K46" i="19"/>
  <c r="I46" i="19"/>
  <c r="M46" i="19"/>
  <c r="B46" i="19"/>
  <c r="F46" i="19"/>
  <c r="H46" i="19"/>
  <c r="N46" i="19"/>
  <c r="D46" i="19"/>
  <c r="W45" i="19"/>
  <c r="X45" i="19"/>
  <c r="T45" i="19"/>
  <c r="R45" i="19"/>
  <c r="V45" i="19"/>
  <c r="S45" i="19"/>
  <c r="U45" i="19"/>
  <c r="Q45" i="19"/>
  <c r="W47" i="22"/>
  <c r="R46" i="19" l="1"/>
  <c r="X46" i="19"/>
  <c r="V46" i="19"/>
  <c r="U46" i="19"/>
  <c r="S46" i="19"/>
  <c r="Q46" i="19"/>
  <c r="T46" i="19"/>
  <c r="W46" i="19"/>
  <c r="G47" i="19"/>
  <c r="N47" i="19"/>
  <c r="C47" i="19"/>
  <c r="I47" i="19"/>
  <c r="K47" i="19"/>
  <c r="L47" i="19"/>
  <c r="O47" i="19"/>
  <c r="F47" i="19"/>
  <c r="D47" i="19"/>
  <c r="H47" i="19"/>
  <c r="P47" i="19"/>
  <c r="J47" i="19"/>
  <c r="M47" i="19"/>
  <c r="A47" i="19"/>
  <c r="B47" i="19"/>
  <c r="E47" i="19"/>
  <c r="T49" i="22"/>
  <c r="V48" i="22"/>
  <c r="Y48" i="22" s="1"/>
  <c r="X48" i="22" s="1"/>
  <c r="Y48" i="19" s="1"/>
  <c r="U48" i="22"/>
  <c r="W48" i="22"/>
  <c r="X47" i="19" l="1"/>
  <c r="V47" i="19"/>
  <c r="T47" i="19"/>
  <c r="S47" i="19"/>
  <c r="U47" i="19"/>
  <c r="Q47" i="19"/>
  <c r="W47" i="19"/>
  <c r="R47" i="19"/>
  <c r="E48" i="19"/>
  <c r="N48" i="19"/>
  <c r="D48" i="19"/>
  <c r="J48" i="19"/>
  <c r="O48" i="19"/>
  <c r="F48" i="19"/>
  <c r="B48" i="19"/>
  <c r="G48" i="19"/>
  <c r="M48" i="19"/>
  <c r="L48" i="19"/>
  <c r="C48" i="19"/>
  <c r="I48" i="19"/>
  <c r="H48" i="19"/>
  <c r="P48" i="19"/>
  <c r="K48" i="19"/>
  <c r="A48" i="19"/>
  <c r="T50" i="22"/>
  <c r="V49" i="22"/>
  <c r="Y49" i="22" s="1"/>
  <c r="X49" i="22" s="1"/>
  <c r="Y49" i="19" s="1"/>
  <c r="U49" i="22"/>
  <c r="R48" i="19" l="1"/>
  <c r="X48" i="19"/>
  <c r="V48" i="19"/>
  <c r="T48" i="19"/>
  <c r="W48" i="19"/>
  <c r="S48" i="19"/>
  <c r="Q48" i="19"/>
  <c r="U48" i="19"/>
  <c r="D49" i="19"/>
  <c r="J49" i="19"/>
  <c r="K49" i="19"/>
  <c r="O49" i="19"/>
  <c r="A49" i="19"/>
  <c r="P49" i="19"/>
  <c r="B49" i="19"/>
  <c r="G49" i="19"/>
  <c r="L49" i="19"/>
  <c r="I49" i="19"/>
  <c r="N49" i="19"/>
  <c r="H49" i="19"/>
  <c r="M49" i="19"/>
  <c r="C49" i="19"/>
  <c r="F49" i="19"/>
  <c r="E49" i="19"/>
  <c r="T51" i="22"/>
  <c r="U50" i="22"/>
  <c r="V50" i="22"/>
  <c r="Y50" i="22" s="1"/>
  <c r="X50" i="22" s="1"/>
  <c r="Y50" i="19" s="1"/>
  <c r="W49" i="22"/>
  <c r="O50" i="19" l="1"/>
  <c r="C50" i="19"/>
  <c r="I50" i="19"/>
  <c r="D50" i="19"/>
  <c r="J50" i="19"/>
  <c r="L50" i="19"/>
  <c r="K50" i="19"/>
  <c r="E50" i="19"/>
  <c r="M50" i="19"/>
  <c r="H50" i="19"/>
  <c r="A50" i="19"/>
  <c r="G50" i="19"/>
  <c r="N50" i="19"/>
  <c r="P50" i="19"/>
  <c r="F50" i="19"/>
  <c r="B50" i="19"/>
  <c r="W49" i="19"/>
  <c r="S49" i="19"/>
  <c r="T49" i="19"/>
  <c r="X49" i="19"/>
  <c r="Q49" i="19"/>
  <c r="V49" i="19"/>
  <c r="U49" i="19"/>
  <c r="R49" i="19"/>
  <c r="V51" i="22"/>
  <c r="Y51" i="22" s="1"/>
  <c r="X51" i="22" s="1"/>
  <c r="Y51" i="19" s="1"/>
  <c r="T52" i="22"/>
  <c r="U51" i="22"/>
  <c r="W50" i="22"/>
  <c r="U50" i="19" l="1"/>
  <c r="S50" i="19"/>
  <c r="X50" i="19"/>
  <c r="W50" i="19"/>
  <c r="Q50" i="19"/>
  <c r="V50" i="19"/>
  <c r="R50" i="19"/>
  <c r="T50" i="19"/>
  <c r="V52" i="22"/>
  <c r="Y52" i="22" s="1"/>
  <c r="X52" i="22" s="1"/>
  <c r="Y52" i="19" s="1"/>
  <c r="T53" i="22"/>
  <c r="U52" i="22"/>
  <c r="N51" i="19"/>
  <c r="M51" i="19"/>
  <c r="G51" i="19"/>
  <c r="I51" i="19"/>
  <c r="D51" i="19"/>
  <c r="L51" i="19"/>
  <c r="K51" i="19"/>
  <c r="B51" i="19"/>
  <c r="P51" i="19"/>
  <c r="F51" i="19"/>
  <c r="J51" i="19"/>
  <c r="O51" i="19"/>
  <c r="A51" i="19"/>
  <c r="H51" i="19"/>
  <c r="E51" i="19"/>
  <c r="C51" i="19"/>
  <c r="W52" i="22"/>
  <c r="W51" i="22"/>
  <c r="X51" i="19" l="1"/>
  <c r="T51" i="19"/>
  <c r="S51" i="19"/>
  <c r="W51" i="19"/>
  <c r="R51" i="19"/>
  <c r="Q51" i="19"/>
  <c r="V51" i="19"/>
  <c r="U51" i="19"/>
  <c r="V53" i="22"/>
  <c r="Y53" i="22" s="1"/>
  <c r="X53" i="22" s="1"/>
  <c r="Y53" i="19" s="1"/>
  <c r="T54" i="22"/>
  <c r="U53" i="22"/>
  <c r="J52" i="19"/>
  <c r="B52" i="19"/>
  <c r="I52" i="19"/>
  <c r="D52" i="19"/>
  <c r="O52" i="19"/>
  <c r="A52" i="19"/>
  <c r="K52" i="19"/>
  <c r="E52" i="19"/>
  <c r="P52" i="19"/>
  <c r="N52" i="19"/>
  <c r="M52" i="19"/>
  <c r="L52" i="19"/>
  <c r="G52" i="19"/>
  <c r="H52" i="19"/>
  <c r="C52" i="19"/>
  <c r="F52" i="19"/>
  <c r="W53" i="22"/>
  <c r="T55" i="22" l="1"/>
  <c r="V54" i="22"/>
  <c r="Y54" i="22" s="1"/>
  <c r="X54" i="22" s="1"/>
  <c r="Y54" i="19" s="1"/>
  <c r="U54" i="22"/>
  <c r="W52" i="19"/>
  <c r="T52" i="19"/>
  <c r="V52" i="19"/>
  <c r="X52" i="19"/>
  <c r="S52" i="19"/>
  <c r="R52" i="19"/>
  <c r="Q52" i="19"/>
  <c r="U52" i="19"/>
  <c r="L53" i="19"/>
  <c r="D53" i="19"/>
  <c r="M53" i="19"/>
  <c r="O53" i="19"/>
  <c r="I53" i="19"/>
  <c r="G53" i="19"/>
  <c r="P53" i="19"/>
  <c r="F53" i="19"/>
  <c r="J53" i="19"/>
  <c r="N53" i="19"/>
  <c r="K53" i="19"/>
  <c r="E53" i="19"/>
  <c r="H53" i="19"/>
  <c r="A53" i="19"/>
  <c r="C53" i="19"/>
  <c r="B53" i="19"/>
  <c r="U53" i="19" l="1"/>
  <c r="R53" i="19"/>
  <c r="T53" i="19"/>
  <c r="Q53" i="19"/>
  <c r="V53" i="19"/>
  <c r="W53" i="19"/>
  <c r="X53" i="19"/>
  <c r="S53" i="19"/>
  <c r="I54" i="19"/>
  <c r="B54" i="19"/>
  <c r="H54" i="19"/>
  <c r="D54" i="19"/>
  <c r="K54" i="19"/>
  <c r="O54" i="19"/>
  <c r="F54" i="19"/>
  <c r="P54" i="19"/>
  <c r="C54" i="19"/>
  <c r="G54" i="19"/>
  <c r="L54" i="19"/>
  <c r="A54" i="19"/>
  <c r="J54" i="19"/>
  <c r="N54" i="19"/>
  <c r="E54" i="19"/>
  <c r="M54" i="19"/>
  <c r="U55" i="22"/>
  <c r="T56" i="22"/>
  <c r="V55" i="22"/>
  <c r="Y55" i="22" s="1"/>
  <c r="X55" i="22" s="1"/>
  <c r="Y55" i="19" s="1"/>
  <c r="W54" i="22"/>
  <c r="K55" i="19" l="1"/>
  <c r="I55" i="19"/>
  <c r="J55" i="19"/>
  <c r="D55" i="19"/>
  <c r="E55" i="19"/>
  <c r="P55" i="19"/>
  <c r="M55" i="19"/>
  <c r="L55" i="19"/>
  <c r="C55" i="19"/>
  <c r="F55" i="19"/>
  <c r="O55" i="19"/>
  <c r="B55" i="19"/>
  <c r="A55" i="19"/>
  <c r="G55" i="19"/>
  <c r="H55" i="19"/>
  <c r="N55" i="19"/>
  <c r="T57" i="22"/>
  <c r="U56" i="22"/>
  <c r="V56" i="22"/>
  <c r="Y56" i="22" s="1"/>
  <c r="X56" i="22" s="1"/>
  <c r="Y56" i="19" s="1"/>
  <c r="S54" i="19"/>
  <c r="V54" i="19"/>
  <c r="W54" i="19"/>
  <c r="R54" i="19"/>
  <c r="T54" i="19"/>
  <c r="U54" i="19"/>
  <c r="X54" i="19"/>
  <c r="Q54" i="19"/>
  <c r="W55" i="22"/>
  <c r="V55" i="19" l="1"/>
  <c r="W55" i="19"/>
  <c r="S55" i="19"/>
  <c r="X55" i="19"/>
  <c r="Q55" i="19"/>
  <c r="R55" i="19"/>
  <c r="T55" i="19"/>
  <c r="U55" i="19"/>
  <c r="H56" i="19"/>
  <c r="G56" i="19"/>
  <c r="B56" i="19"/>
  <c r="D56" i="19"/>
  <c r="C56" i="19"/>
  <c r="E56" i="19"/>
  <c r="I56" i="19"/>
  <c r="K56" i="19"/>
  <c r="L56" i="19"/>
  <c r="A56" i="19"/>
  <c r="P56" i="19"/>
  <c r="O56" i="19"/>
  <c r="J56" i="19"/>
  <c r="N56" i="19"/>
  <c r="F56" i="19"/>
  <c r="M56" i="19"/>
  <c r="U57" i="22"/>
  <c r="T58" i="22"/>
  <c r="V57" i="22"/>
  <c r="Y57" i="22" s="1"/>
  <c r="X57" i="22" s="1"/>
  <c r="Y57" i="19" s="1"/>
  <c r="W56" i="22"/>
  <c r="L57" i="19" l="1"/>
  <c r="G57" i="19"/>
  <c r="B57" i="19"/>
  <c r="I57" i="19"/>
  <c r="O57" i="19"/>
  <c r="K57" i="19"/>
  <c r="J57" i="19"/>
  <c r="C57" i="19"/>
  <c r="N57" i="19"/>
  <c r="D57" i="19"/>
  <c r="P57" i="19"/>
  <c r="E57" i="19"/>
  <c r="H57" i="19"/>
  <c r="A57" i="19"/>
  <c r="M57" i="19"/>
  <c r="F57" i="19"/>
  <c r="V58" i="22"/>
  <c r="Y58" i="22" s="1"/>
  <c r="X58" i="22" s="1"/>
  <c r="Y58" i="19" s="1"/>
  <c r="U58" i="22"/>
  <c r="T59" i="22"/>
  <c r="X56" i="19"/>
  <c r="S56" i="19"/>
  <c r="V56" i="19"/>
  <c r="W56" i="19"/>
  <c r="T56" i="19"/>
  <c r="R56" i="19"/>
  <c r="Q56" i="19"/>
  <c r="U56" i="19"/>
  <c r="W57" i="22"/>
  <c r="W58" i="22"/>
  <c r="T60" i="22" l="1"/>
  <c r="U59" i="22"/>
  <c r="V59" i="22"/>
  <c r="Y59" i="22" s="1"/>
  <c r="X59" i="22" s="1"/>
  <c r="Y59" i="19" s="1"/>
  <c r="T57" i="19"/>
  <c r="R57" i="19"/>
  <c r="S57" i="19"/>
  <c r="U57" i="19"/>
  <c r="W57" i="19"/>
  <c r="Q57" i="19"/>
  <c r="V57" i="19"/>
  <c r="X57" i="19"/>
  <c r="F58" i="19"/>
  <c r="J58" i="19"/>
  <c r="L58" i="19"/>
  <c r="G58" i="19"/>
  <c r="B58" i="19"/>
  <c r="C58" i="19"/>
  <c r="H58" i="19"/>
  <c r="I58" i="19"/>
  <c r="E58" i="19"/>
  <c r="N58" i="19"/>
  <c r="K58" i="19"/>
  <c r="A58" i="19"/>
  <c r="M58" i="19"/>
  <c r="O58" i="19"/>
  <c r="P58" i="19"/>
  <c r="D58" i="19"/>
  <c r="U58" i="19" l="1"/>
  <c r="Q58" i="19"/>
  <c r="W58" i="19"/>
  <c r="T58" i="19"/>
  <c r="S58" i="19"/>
  <c r="R58" i="19"/>
  <c r="X58" i="19"/>
  <c r="V58" i="19"/>
  <c r="J59" i="19"/>
  <c r="D59" i="19"/>
  <c r="L59" i="19"/>
  <c r="I59" i="19"/>
  <c r="M59" i="19"/>
  <c r="K59" i="19"/>
  <c r="O59" i="19"/>
  <c r="F59" i="19"/>
  <c r="A59" i="19"/>
  <c r="B59" i="19"/>
  <c r="G59" i="19"/>
  <c r="E59" i="19"/>
  <c r="N59" i="19"/>
  <c r="H59" i="19"/>
  <c r="P59" i="19"/>
  <c r="C59" i="19"/>
  <c r="U60" i="22"/>
  <c r="T61" i="22"/>
  <c r="V60" i="22"/>
  <c r="Y60" i="22" s="1"/>
  <c r="X60" i="22" s="1"/>
  <c r="Y60" i="19" s="1"/>
  <c r="W59" i="22"/>
  <c r="J60" i="19" l="1"/>
  <c r="M60" i="19"/>
  <c r="K60" i="19"/>
  <c r="P60" i="19"/>
  <c r="O60" i="19"/>
  <c r="G60" i="19"/>
  <c r="E60" i="19"/>
  <c r="I60" i="19"/>
  <c r="D60" i="19"/>
  <c r="F60" i="19"/>
  <c r="B60" i="19"/>
  <c r="A60" i="19"/>
  <c r="C60" i="19"/>
  <c r="H60" i="19"/>
  <c r="N60" i="19"/>
  <c r="L60" i="19"/>
  <c r="T62" i="22"/>
  <c r="U61" i="22"/>
  <c r="V61" i="22"/>
  <c r="Y61" i="22" s="1"/>
  <c r="X61" i="22" s="1"/>
  <c r="Y61" i="19" s="1"/>
  <c r="U59" i="19"/>
  <c r="W59" i="19"/>
  <c r="V59" i="19"/>
  <c r="R59" i="19"/>
  <c r="T59" i="19"/>
  <c r="S59" i="19"/>
  <c r="Q59" i="19"/>
  <c r="X59" i="19"/>
  <c r="W60" i="22"/>
  <c r="L61" i="19" l="1"/>
  <c r="C61" i="19"/>
  <c r="H61" i="19"/>
  <c r="G61" i="19"/>
  <c r="O61" i="19"/>
  <c r="N61" i="19"/>
  <c r="F61" i="19"/>
  <c r="P61" i="19"/>
  <c r="E61" i="19"/>
  <c r="J61" i="19"/>
  <c r="K61" i="19"/>
  <c r="I61" i="19"/>
  <c r="D61" i="19"/>
  <c r="B61" i="19"/>
  <c r="A61" i="19"/>
  <c r="M61" i="19"/>
  <c r="Q60" i="19"/>
  <c r="W60" i="19"/>
  <c r="S60" i="19"/>
  <c r="T60" i="19"/>
  <c r="V60" i="19"/>
  <c r="X60" i="19"/>
  <c r="U60" i="19"/>
  <c r="R60" i="19"/>
  <c r="V62" i="22"/>
  <c r="Y62" i="22" s="1"/>
  <c r="X62" i="22" s="1"/>
  <c r="Y62" i="19" s="1"/>
  <c r="U62" i="22"/>
  <c r="T63" i="22"/>
  <c r="W61" i="22"/>
  <c r="W62" i="22"/>
  <c r="T64" i="22" l="1"/>
  <c r="U63" i="22"/>
  <c r="V63" i="22"/>
  <c r="Y63" i="22" s="1"/>
  <c r="X63" i="22" s="1"/>
  <c r="Y63" i="19" s="1"/>
  <c r="U61" i="19"/>
  <c r="Q61" i="19"/>
  <c r="R61" i="19"/>
  <c r="V61" i="19"/>
  <c r="W61" i="19"/>
  <c r="X61" i="19"/>
  <c r="S61" i="19"/>
  <c r="T61" i="19"/>
  <c r="I62" i="19"/>
  <c r="D62" i="19"/>
  <c r="B62" i="19"/>
  <c r="C62" i="19"/>
  <c r="A62" i="19"/>
  <c r="L62" i="19"/>
  <c r="G62" i="19"/>
  <c r="O62" i="19"/>
  <c r="E62" i="19"/>
  <c r="K62" i="19"/>
  <c r="M62" i="19"/>
  <c r="F62" i="19"/>
  <c r="N62" i="19"/>
  <c r="P62" i="19"/>
  <c r="H62" i="19"/>
  <c r="J62" i="19"/>
  <c r="G63" i="19" l="1"/>
  <c r="P63" i="19"/>
  <c r="A63" i="19"/>
  <c r="O63" i="19"/>
  <c r="C63" i="19"/>
  <c r="K63" i="19"/>
  <c r="I63" i="19"/>
  <c r="J63" i="19"/>
  <c r="N63" i="19"/>
  <c r="E63" i="19"/>
  <c r="F63" i="19"/>
  <c r="D63" i="19"/>
  <c r="M63" i="19"/>
  <c r="B63" i="19"/>
  <c r="H63" i="19"/>
  <c r="L63" i="19"/>
  <c r="Q62" i="19"/>
  <c r="S62" i="19"/>
  <c r="R62" i="19"/>
  <c r="W62" i="19"/>
  <c r="V62" i="19"/>
  <c r="T62" i="19"/>
  <c r="U62" i="19"/>
  <c r="X62" i="19"/>
  <c r="V64" i="22"/>
  <c r="Y64" i="22" s="1"/>
  <c r="X64" i="22" s="1"/>
  <c r="Y64" i="19" s="1"/>
  <c r="T65" i="22"/>
  <c r="U64" i="22"/>
  <c r="W63" i="22"/>
  <c r="T66" i="22" l="1"/>
  <c r="U65" i="22"/>
  <c r="V65" i="22"/>
  <c r="Y65" i="22" s="1"/>
  <c r="X65" i="22" s="1"/>
  <c r="Y65" i="19" s="1"/>
  <c r="N64" i="19"/>
  <c r="M64" i="19"/>
  <c r="P64" i="19"/>
  <c r="D64" i="19"/>
  <c r="F64" i="19"/>
  <c r="B64" i="19"/>
  <c r="L64" i="19"/>
  <c r="E64" i="19"/>
  <c r="K64" i="19"/>
  <c r="I64" i="19"/>
  <c r="G64" i="19"/>
  <c r="J64" i="19"/>
  <c r="H64" i="19"/>
  <c r="O64" i="19"/>
  <c r="A64" i="19"/>
  <c r="C64" i="19"/>
  <c r="U63" i="19"/>
  <c r="V63" i="19"/>
  <c r="Q63" i="19"/>
  <c r="W63" i="19"/>
  <c r="X63" i="19"/>
  <c r="S63" i="19"/>
  <c r="T63" i="19"/>
  <c r="R63" i="19"/>
  <c r="W64" i="22"/>
  <c r="C65" i="19" l="1"/>
  <c r="F65" i="19"/>
  <c r="J65" i="19"/>
  <c r="M65" i="19"/>
  <c r="D65" i="19"/>
  <c r="L65" i="19"/>
  <c r="H65" i="19"/>
  <c r="O65" i="19"/>
  <c r="P65" i="19"/>
  <c r="A65" i="19"/>
  <c r="G65" i="19"/>
  <c r="K65" i="19"/>
  <c r="N65" i="19"/>
  <c r="B65" i="19"/>
  <c r="I65" i="19"/>
  <c r="E65" i="19"/>
  <c r="X64" i="19"/>
  <c r="W64" i="19"/>
  <c r="V64" i="19"/>
  <c r="U64" i="19"/>
  <c r="S64" i="19"/>
  <c r="Q64" i="19"/>
  <c r="T64" i="19"/>
  <c r="R64" i="19"/>
  <c r="V66" i="22"/>
  <c r="Y66" i="22" s="1"/>
  <c r="X66" i="22" s="1"/>
  <c r="Y66" i="19" s="1"/>
  <c r="T67" i="22"/>
  <c r="U66" i="22"/>
  <c r="W65" i="22"/>
  <c r="V67" i="22" l="1"/>
  <c r="Y67" i="22" s="1"/>
  <c r="X67" i="22" s="1"/>
  <c r="Y67" i="19" s="1"/>
  <c r="U67" i="22"/>
  <c r="T68" i="22"/>
  <c r="K66" i="19"/>
  <c r="M66" i="19"/>
  <c r="I66" i="19"/>
  <c r="P66" i="19"/>
  <c r="L66" i="19"/>
  <c r="C66" i="19"/>
  <c r="G66" i="19"/>
  <c r="N66" i="19"/>
  <c r="E66" i="19"/>
  <c r="J66" i="19"/>
  <c r="A66" i="19"/>
  <c r="H66" i="19"/>
  <c r="F66" i="19"/>
  <c r="O66" i="19"/>
  <c r="D66" i="19"/>
  <c r="B66" i="19"/>
  <c r="X65" i="19"/>
  <c r="U65" i="19"/>
  <c r="T65" i="19"/>
  <c r="V65" i="19"/>
  <c r="Q65" i="19"/>
  <c r="W65" i="19"/>
  <c r="R65" i="19"/>
  <c r="S65" i="19"/>
  <c r="W66" i="22"/>
  <c r="W67" i="22"/>
  <c r="X66" i="19" l="1"/>
  <c r="T66" i="19"/>
  <c r="W66" i="19"/>
  <c r="S66" i="19"/>
  <c r="U66" i="19"/>
  <c r="R66" i="19"/>
  <c r="Q66" i="19"/>
  <c r="V66" i="19"/>
  <c r="U68" i="22"/>
  <c r="T69" i="22"/>
  <c r="V68" i="22"/>
  <c r="Y68" i="22" s="1"/>
  <c r="X68" i="22" s="1"/>
  <c r="Y68" i="19" s="1"/>
  <c r="J67" i="19"/>
  <c r="P67" i="19"/>
  <c r="G67" i="19"/>
  <c r="H67" i="19"/>
  <c r="F67" i="19"/>
  <c r="A67" i="19"/>
  <c r="C67" i="19"/>
  <c r="K67" i="19"/>
  <c r="B67" i="19"/>
  <c r="L67" i="19"/>
  <c r="M67" i="19"/>
  <c r="N67" i="19"/>
  <c r="D67" i="19"/>
  <c r="I67" i="19"/>
  <c r="O67" i="19"/>
  <c r="E67" i="19"/>
  <c r="V67" i="19" l="1"/>
  <c r="T67" i="19"/>
  <c r="Q67" i="19"/>
  <c r="S67" i="19"/>
  <c r="R67" i="19"/>
  <c r="W67" i="19"/>
  <c r="U67" i="19"/>
  <c r="X67" i="19"/>
  <c r="J68" i="19"/>
  <c r="K68" i="19"/>
  <c r="N68" i="19"/>
  <c r="M68" i="19"/>
  <c r="L68" i="19"/>
  <c r="H68" i="19"/>
  <c r="A68" i="19"/>
  <c r="P68" i="19"/>
  <c r="E68" i="19"/>
  <c r="G68" i="19"/>
  <c r="F68" i="19"/>
  <c r="B68" i="19"/>
  <c r="I68" i="19"/>
  <c r="D68" i="19"/>
  <c r="C68" i="19"/>
  <c r="O68" i="19"/>
  <c r="V69" i="22"/>
  <c r="Y69" i="22" s="1"/>
  <c r="X69" i="22" s="1"/>
  <c r="Y69" i="19" s="1"/>
  <c r="U69" i="22"/>
  <c r="T70" i="22"/>
  <c r="W68" i="22"/>
  <c r="R68" i="19" l="1"/>
  <c r="U68" i="19"/>
  <c r="V68" i="19"/>
  <c r="Q68" i="19"/>
  <c r="S68" i="19"/>
  <c r="X68" i="19"/>
  <c r="T68" i="19"/>
  <c r="W68" i="19"/>
  <c r="T71" i="22"/>
  <c r="U70" i="22"/>
  <c r="V70" i="22"/>
  <c r="Y70" i="22" s="1"/>
  <c r="X70" i="22" s="1"/>
  <c r="Y70" i="19" s="1"/>
  <c r="K69" i="19"/>
  <c r="N69" i="19"/>
  <c r="G69" i="19"/>
  <c r="A69" i="19"/>
  <c r="J69" i="19"/>
  <c r="O69" i="19"/>
  <c r="H69" i="19"/>
  <c r="E69" i="19"/>
  <c r="M69" i="19"/>
  <c r="D69" i="19"/>
  <c r="I69" i="19"/>
  <c r="C69" i="19"/>
  <c r="B69" i="19"/>
  <c r="L69" i="19"/>
  <c r="P69" i="19"/>
  <c r="F69" i="19"/>
  <c r="W69" i="22"/>
  <c r="S69" i="19" l="1"/>
  <c r="V69" i="19"/>
  <c r="U69" i="19"/>
  <c r="R69" i="19"/>
  <c r="Q69" i="19"/>
  <c r="X69" i="19"/>
  <c r="T69" i="19"/>
  <c r="W69" i="19"/>
  <c r="M70" i="19"/>
  <c r="H70" i="19"/>
  <c r="F70" i="19"/>
  <c r="G70" i="19"/>
  <c r="P70" i="19"/>
  <c r="B70" i="19"/>
  <c r="E70" i="19"/>
  <c r="D70" i="19"/>
  <c r="A70" i="19"/>
  <c r="K70" i="19"/>
  <c r="J70" i="19"/>
  <c r="C70" i="19"/>
  <c r="N70" i="19"/>
  <c r="L70" i="19"/>
  <c r="I70" i="19"/>
  <c r="O70" i="19"/>
  <c r="V71" i="22"/>
  <c r="Y71" i="22" s="1"/>
  <c r="X71" i="22" s="1"/>
  <c r="Y71" i="19" s="1"/>
  <c r="U71" i="22"/>
  <c r="T72" i="22"/>
  <c r="W70" i="22"/>
  <c r="W71" i="22"/>
  <c r="U72" i="22" l="1"/>
  <c r="T73" i="22"/>
  <c r="V72" i="22"/>
  <c r="Y72" i="22" s="1"/>
  <c r="X72" i="22" s="1"/>
  <c r="Y72" i="19" s="1"/>
  <c r="A71" i="19"/>
  <c r="J71" i="19"/>
  <c r="M71" i="19"/>
  <c r="H71" i="19"/>
  <c r="E71" i="19"/>
  <c r="F71" i="19"/>
  <c r="O71" i="19"/>
  <c r="L71" i="19"/>
  <c r="N71" i="19"/>
  <c r="I71" i="19"/>
  <c r="C71" i="19"/>
  <c r="D71" i="19"/>
  <c r="K71" i="19"/>
  <c r="B71" i="19"/>
  <c r="G71" i="19"/>
  <c r="P71" i="19"/>
  <c r="T70" i="19"/>
  <c r="X70" i="19"/>
  <c r="R70" i="19"/>
  <c r="W70" i="19"/>
  <c r="V70" i="19"/>
  <c r="U70" i="19"/>
  <c r="S70" i="19"/>
  <c r="Q70" i="19"/>
  <c r="M72" i="19" l="1"/>
  <c r="F72" i="19"/>
  <c r="I72" i="19"/>
  <c r="P72" i="19"/>
  <c r="C72" i="19"/>
  <c r="K72" i="19"/>
  <c r="H72" i="19"/>
  <c r="J72" i="19"/>
  <c r="N72" i="19"/>
  <c r="A72" i="19"/>
  <c r="E72" i="19"/>
  <c r="D72" i="19"/>
  <c r="O72" i="19"/>
  <c r="L72" i="19"/>
  <c r="G72" i="19"/>
  <c r="B72" i="19"/>
  <c r="U73" i="22"/>
  <c r="T74" i="22"/>
  <c r="V73" i="22"/>
  <c r="Y73" i="22" s="1"/>
  <c r="X73" i="22" s="1"/>
  <c r="Y73" i="19" s="1"/>
  <c r="W71" i="19"/>
  <c r="S71" i="19"/>
  <c r="X71" i="19"/>
  <c r="U71" i="19"/>
  <c r="Q71" i="19"/>
  <c r="T71" i="19"/>
  <c r="V71" i="19"/>
  <c r="R71" i="19"/>
  <c r="W72" i="22"/>
  <c r="Q72" i="19" l="1"/>
  <c r="X72" i="19"/>
  <c r="U72" i="19"/>
  <c r="T72" i="19"/>
  <c r="V72" i="19"/>
  <c r="R72" i="19"/>
  <c r="S72" i="19"/>
  <c r="W72" i="19"/>
  <c r="D73" i="19"/>
  <c r="O73" i="19"/>
  <c r="I73" i="19"/>
  <c r="C73" i="19"/>
  <c r="J73" i="19"/>
  <c r="N73" i="19"/>
  <c r="L73" i="19"/>
  <c r="A73" i="19"/>
  <c r="H73" i="19"/>
  <c r="K73" i="19"/>
  <c r="B73" i="19"/>
  <c r="E73" i="19"/>
  <c r="F73" i="19"/>
  <c r="G73" i="19"/>
  <c r="M73" i="19"/>
  <c r="P73" i="19"/>
  <c r="U74" i="22"/>
  <c r="T75" i="22"/>
  <c r="V74" i="22"/>
  <c r="Y74" i="22" s="1"/>
  <c r="X74" i="22" s="1"/>
  <c r="Y74" i="19" s="1"/>
  <c r="W73" i="22"/>
  <c r="N74" i="19" l="1"/>
  <c r="M74" i="19"/>
  <c r="K74" i="19"/>
  <c r="D74" i="19"/>
  <c r="F74" i="19"/>
  <c r="E74" i="19"/>
  <c r="O74" i="19"/>
  <c r="P74" i="19"/>
  <c r="I74" i="19"/>
  <c r="H74" i="19"/>
  <c r="B74" i="19"/>
  <c r="A74" i="19"/>
  <c r="L74" i="19"/>
  <c r="G74" i="19"/>
  <c r="J74" i="19"/>
  <c r="C74" i="19"/>
  <c r="W73" i="19"/>
  <c r="U73" i="19"/>
  <c r="R73" i="19"/>
  <c r="Q73" i="19"/>
  <c r="T73" i="19"/>
  <c r="X73" i="19"/>
  <c r="S73" i="19"/>
  <c r="V73" i="19"/>
  <c r="U75" i="22"/>
  <c r="T76" i="22"/>
  <c r="V75" i="22"/>
  <c r="Y75" i="22" s="1"/>
  <c r="X75" i="22" s="1"/>
  <c r="Y75" i="19" s="1"/>
  <c r="W74" i="22"/>
  <c r="B75" i="19" l="1"/>
  <c r="G75" i="19"/>
  <c r="P75" i="19"/>
  <c r="L75" i="19"/>
  <c r="A75" i="19"/>
  <c r="D75" i="19"/>
  <c r="I75" i="19"/>
  <c r="C75" i="19"/>
  <c r="K75" i="19"/>
  <c r="H75" i="19"/>
  <c r="J75" i="19"/>
  <c r="F75" i="19"/>
  <c r="N75" i="19"/>
  <c r="M75" i="19"/>
  <c r="E75" i="19"/>
  <c r="O75" i="19"/>
  <c r="S74" i="19"/>
  <c r="X74" i="19"/>
  <c r="V74" i="19"/>
  <c r="T74" i="19"/>
  <c r="U74" i="19"/>
  <c r="W74" i="19"/>
  <c r="Q74" i="19"/>
  <c r="R74" i="19"/>
  <c r="U76" i="22"/>
  <c r="V76" i="22"/>
  <c r="Y76" i="22" s="1"/>
  <c r="X76" i="22" s="1"/>
  <c r="Y76" i="19" s="1"/>
  <c r="T77" i="22"/>
  <c r="W75" i="22"/>
  <c r="U77" i="22" l="1"/>
  <c r="V77" i="22"/>
  <c r="Y77" i="22" s="1"/>
  <c r="X77" i="22" s="1"/>
  <c r="Y77" i="19" s="1"/>
  <c r="T78" i="22"/>
  <c r="B76" i="19"/>
  <c r="P76" i="19"/>
  <c r="O76" i="19"/>
  <c r="E76" i="19"/>
  <c r="F76" i="19"/>
  <c r="I76" i="19"/>
  <c r="J76" i="19"/>
  <c r="N76" i="19"/>
  <c r="A76" i="19"/>
  <c r="L76" i="19"/>
  <c r="D76" i="19"/>
  <c r="G76" i="19"/>
  <c r="K76" i="19"/>
  <c r="H76" i="19"/>
  <c r="M76" i="19"/>
  <c r="C76" i="19"/>
  <c r="X75" i="19"/>
  <c r="Q75" i="19"/>
  <c r="R75" i="19"/>
  <c r="T75" i="19"/>
  <c r="W75" i="19"/>
  <c r="V75" i="19"/>
  <c r="U75" i="19"/>
  <c r="S75" i="19"/>
  <c r="W76" i="22"/>
  <c r="S76" i="19" l="1"/>
  <c r="R76" i="19"/>
  <c r="T76" i="19"/>
  <c r="W76" i="19"/>
  <c r="U76" i="19"/>
  <c r="V76" i="19"/>
  <c r="X76" i="19"/>
  <c r="Q76" i="19"/>
  <c r="V78" i="22"/>
  <c r="Y78" i="22" s="1"/>
  <c r="X78" i="22" s="1"/>
  <c r="Y78" i="19" s="1"/>
  <c r="U78" i="22"/>
  <c r="T79" i="22"/>
  <c r="H77" i="19"/>
  <c r="I77" i="19"/>
  <c r="O77" i="19"/>
  <c r="C77" i="19"/>
  <c r="D77" i="19"/>
  <c r="K77" i="19"/>
  <c r="M77" i="19"/>
  <c r="G77" i="19"/>
  <c r="E77" i="19"/>
  <c r="F77" i="19"/>
  <c r="J77" i="19"/>
  <c r="A77" i="19"/>
  <c r="B77" i="19"/>
  <c r="P77" i="19"/>
  <c r="L77" i="19"/>
  <c r="N77" i="19"/>
  <c r="W77" i="22"/>
  <c r="W77" i="19" l="1"/>
  <c r="R77" i="19"/>
  <c r="S77" i="19"/>
  <c r="X77" i="19"/>
  <c r="V77" i="19"/>
  <c r="Q77" i="19"/>
  <c r="U77" i="19"/>
  <c r="T77" i="19"/>
  <c r="V79" i="22"/>
  <c r="Y79" i="22" s="1"/>
  <c r="X79" i="22" s="1"/>
  <c r="Y79" i="19" s="1"/>
  <c r="T80" i="22"/>
  <c r="U79" i="22"/>
  <c r="H78" i="19"/>
  <c r="C78" i="19"/>
  <c r="N78" i="19"/>
  <c r="D78" i="19"/>
  <c r="J78" i="19"/>
  <c r="P78" i="19"/>
  <c r="A78" i="19"/>
  <c r="G78" i="19"/>
  <c r="O78" i="19"/>
  <c r="L78" i="19"/>
  <c r="E78" i="19"/>
  <c r="B78" i="19"/>
  <c r="K78" i="19"/>
  <c r="I78" i="19"/>
  <c r="F78" i="19"/>
  <c r="M78" i="19"/>
  <c r="W79" i="22"/>
  <c r="W78" i="22"/>
  <c r="T78" i="19" l="1"/>
  <c r="V78" i="19"/>
  <c r="W78" i="19"/>
  <c r="S78" i="19"/>
  <c r="R78" i="19"/>
  <c r="U78" i="19"/>
  <c r="Q78" i="19"/>
  <c r="X78" i="19"/>
  <c r="T81" i="22"/>
  <c r="V80" i="22"/>
  <c r="Y80" i="22" s="1"/>
  <c r="X80" i="22" s="1"/>
  <c r="Y80" i="19" s="1"/>
  <c r="U80" i="22"/>
  <c r="E79" i="19"/>
  <c r="P79" i="19"/>
  <c r="D79" i="19"/>
  <c r="O79" i="19"/>
  <c r="A79" i="19"/>
  <c r="M79" i="19"/>
  <c r="I79" i="19"/>
  <c r="J79" i="19"/>
  <c r="K79" i="19"/>
  <c r="C79" i="19"/>
  <c r="H79" i="19"/>
  <c r="F79" i="19"/>
  <c r="G79" i="19"/>
  <c r="N79" i="19"/>
  <c r="L79" i="19"/>
  <c r="B79" i="19"/>
  <c r="W80" i="22"/>
  <c r="U79" i="19" l="1"/>
  <c r="X79" i="19"/>
  <c r="S79" i="19"/>
  <c r="R79" i="19"/>
  <c r="Q79" i="19"/>
  <c r="V79" i="19"/>
  <c r="T79" i="19"/>
  <c r="W79" i="19"/>
  <c r="I80" i="19"/>
  <c r="A80" i="19"/>
  <c r="K80" i="19"/>
  <c r="H80" i="19"/>
  <c r="L80" i="19"/>
  <c r="O80" i="19"/>
  <c r="P80" i="19"/>
  <c r="E80" i="19"/>
  <c r="G80" i="19"/>
  <c r="F80" i="19"/>
  <c r="D80" i="19"/>
  <c r="B80" i="19"/>
  <c r="N80" i="19"/>
  <c r="M80" i="19"/>
  <c r="J80" i="19"/>
  <c r="C80" i="19"/>
  <c r="U81" i="22"/>
  <c r="V81" i="22"/>
  <c r="Y81" i="22" s="1"/>
  <c r="X81" i="22" s="1"/>
  <c r="Y81" i="19" s="1"/>
  <c r="T82" i="22"/>
  <c r="T80" i="19" l="1"/>
  <c r="W80" i="19"/>
  <c r="U80" i="19"/>
  <c r="S80" i="19"/>
  <c r="Q80" i="19"/>
  <c r="X80" i="19"/>
  <c r="V80" i="19"/>
  <c r="R80" i="19"/>
  <c r="T83" i="22"/>
  <c r="U82" i="22"/>
  <c r="V82" i="22"/>
  <c r="Y82" i="22" s="1"/>
  <c r="X82" i="22" s="1"/>
  <c r="Y82" i="19" s="1"/>
  <c r="J81" i="19"/>
  <c r="P81" i="19"/>
  <c r="A81" i="19"/>
  <c r="M81" i="19"/>
  <c r="D81" i="19"/>
  <c r="K81" i="19"/>
  <c r="H81" i="19"/>
  <c r="I81" i="19"/>
  <c r="B81" i="19"/>
  <c r="E81" i="19"/>
  <c r="C81" i="19"/>
  <c r="F81" i="19"/>
  <c r="G81" i="19"/>
  <c r="O81" i="19"/>
  <c r="N81" i="19"/>
  <c r="L81" i="19"/>
  <c r="W81" i="22"/>
  <c r="T81" i="19" l="1"/>
  <c r="X81" i="19"/>
  <c r="Q81" i="19"/>
  <c r="S81" i="19"/>
  <c r="V81" i="19"/>
  <c r="R81" i="19"/>
  <c r="U81" i="19"/>
  <c r="W81" i="19"/>
  <c r="N82" i="19"/>
  <c r="H82" i="19"/>
  <c r="A82" i="19"/>
  <c r="B82" i="19"/>
  <c r="C82" i="19"/>
  <c r="M82" i="19"/>
  <c r="E82" i="19"/>
  <c r="F82" i="19"/>
  <c r="P82" i="19"/>
  <c r="O82" i="19"/>
  <c r="I82" i="19"/>
  <c r="G82" i="19"/>
  <c r="D82" i="19"/>
  <c r="K82" i="19"/>
  <c r="L82" i="19"/>
  <c r="J82" i="19"/>
  <c r="V83" i="22"/>
  <c r="Y83" i="22" s="1"/>
  <c r="X83" i="22" s="1"/>
  <c r="Y83" i="19" s="1"/>
  <c r="U83" i="22"/>
  <c r="T84" i="22"/>
  <c r="W82" i="22"/>
  <c r="W83" i="22"/>
  <c r="V84" i="22" l="1"/>
  <c r="Y84" i="22" s="1"/>
  <c r="X84" i="22" s="1"/>
  <c r="Y84" i="19" s="1"/>
  <c r="U84" i="22"/>
  <c r="T85" i="22"/>
  <c r="X82" i="19"/>
  <c r="Q82" i="19"/>
  <c r="T82" i="19"/>
  <c r="R82" i="19"/>
  <c r="W82" i="19"/>
  <c r="S82" i="19"/>
  <c r="U82" i="19"/>
  <c r="V82" i="19"/>
  <c r="N83" i="19"/>
  <c r="E83" i="19"/>
  <c r="P83" i="19"/>
  <c r="M83" i="19"/>
  <c r="D83" i="19"/>
  <c r="F83" i="19"/>
  <c r="L83" i="19"/>
  <c r="C83" i="19"/>
  <c r="J83" i="19"/>
  <c r="B83" i="19"/>
  <c r="O83" i="19"/>
  <c r="I83" i="19"/>
  <c r="K83" i="19"/>
  <c r="A83" i="19"/>
  <c r="H83" i="19"/>
  <c r="G83" i="19"/>
  <c r="W84" i="22"/>
  <c r="V85" i="22" l="1"/>
  <c r="Y85" i="22" s="1"/>
  <c r="X85" i="22" s="1"/>
  <c r="Y85" i="19" s="1"/>
  <c r="U85" i="22"/>
  <c r="T86" i="22"/>
  <c r="R83" i="19"/>
  <c r="S83" i="19"/>
  <c r="U83" i="19"/>
  <c r="Q83" i="19"/>
  <c r="X83" i="19"/>
  <c r="V83" i="19"/>
  <c r="W83" i="19"/>
  <c r="T83" i="19"/>
  <c r="H84" i="19"/>
  <c r="N84" i="19"/>
  <c r="I84" i="19"/>
  <c r="A84" i="19"/>
  <c r="D84" i="19"/>
  <c r="G84" i="19"/>
  <c r="C84" i="19"/>
  <c r="J84" i="19"/>
  <c r="P84" i="19"/>
  <c r="L84" i="19"/>
  <c r="O84" i="19"/>
  <c r="E84" i="19"/>
  <c r="M84" i="19"/>
  <c r="F84" i="19"/>
  <c r="B84" i="19"/>
  <c r="K84" i="19"/>
  <c r="W85" i="22"/>
  <c r="V86" i="22" l="1"/>
  <c r="Y86" i="22" s="1"/>
  <c r="X86" i="22" s="1"/>
  <c r="Y86" i="19" s="1"/>
  <c r="T87" i="22"/>
  <c r="U86" i="22"/>
  <c r="W84" i="19"/>
  <c r="Q84" i="19"/>
  <c r="T84" i="19"/>
  <c r="V84" i="19"/>
  <c r="U84" i="19"/>
  <c r="S84" i="19"/>
  <c r="X84" i="19"/>
  <c r="R84" i="19"/>
  <c r="N85" i="19"/>
  <c r="K85" i="19"/>
  <c r="I85" i="19"/>
  <c r="P85" i="19"/>
  <c r="O85" i="19"/>
  <c r="M85" i="19"/>
  <c r="C85" i="19"/>
  <c r="E85" i="19"/>
  <c r="F85" i="19"/>
  <c r="L85" i="19"/>
  <c r="B85" i="19"/>
  <c r="J85" i="19"/>
  <c r="G85" i="19"/>
  <c r="H85" i="19"/>
  <c r="D85" i="19"/>
  <c r="A85" i="19"/>
  <c r="Q85" i="19" l="1"/>
  <c r="X85" i="19"/>
  <c r="U85" i="19"/>
  <c r="T85" i="19"/>
  <c r="V85" i="19"/>
  <c r="W85" i="19"/>
  <c r="R85" i="19"/>
  <c r="S85" i="19"/>
  <c r="U87" i="22"/>
  <c r="T88" i="22"/>
  <c r="V87" i="22"/>
  <c r="Y87" i="22" s="1"/>
  <c r="X87" i="22" s="1"/>
  <c r="Y87" i="19" s="1"/>
  <c r="L86" i="19"/>
  <c r="C86" i="19"/>
  <c r="I86" i="19"/>
  <c r="M86" i="19"/>
  <c r="K86" i="19"/>
  <c r="N86" i="19"/>
  <c r="E86" i="19"/>
  <c r="F86" i="19"/>
  <c r="A86" i="19"/>
  <c r="G86" i="19"/>
  <c r="O86" i="19"/>
  <c r="B86" i="19"/>
  <c r="H86" i="19"/>
  <c r="P86" i="19"/>
  <c r="D86" i="19"/>
  <c r="J86" i="19"/>
  <c r="W86" i="22"/>
  <c r="F87" i="19" l="1"/>
  <c r="D87" i="19"/>
  <c r="M87" i="19"/>
  <c r="B87" i="19"/>
  <c r="L87" i="19"/>
  <c r="H87" i="19"/>
  <c r="I87" i="19"/>
  <c r="N87" i="19"/>
  <c r="P87" i="19"/>
  <c r="G87" i="19"/>
  <c r="K87" i="19"/>
  <c r="C87" i="19"/>
  <c r="E87" i="19"/>
  <c r="O87" i="19"/>
  <c r="A87" i="19"/>
  <c r="J87" i="19"/>
  <c r="V88" i="22"/>
  <c r="Y88" i="22" s="1"/>
  <c r="X88" i="22" s="1"/>
  <c r="Y88" i="19" s="1"/>
  <c r="T89" i="22"/>
  <c r="U88" i="22"/>
  <c r="X86" i="19"/>
  <c r="S86" i="19"/>
  <c r="U86" i="19"/>
  <c r="Q86" i="19"/>
  <c r="T86" i="19"/>
  <c r="V86" i="19"/>
  <c r="W86" i="19"/>
  <c r="R86" i="19"/>
  <c r="W87" i="22"/>
  <c r="W88" i="22"/>
  <c r="R87" i="19" l="1"/>
  <c r="U87" i="19"/>
  <c r="S87" i="19"/>
  <c r="X87" i="19"/>
  <c r="T87" i="19"/>
  <c r="Q87" i="19"/>
  <c r="V87" i="19"/>
  <c r="W87" i="19"/>
  <c r="T90" i="22"/>
  <c r="V89" i="22"/>
  <c r="Y89" i="22" s="1"/>
  <c r="X89" i="22" s="1"/>
  <c r="Y89" i="19" s="1"/>
  <c r="U89" i="22"/>
  <c r="O88" i="19"/>
  <c r="K88" i="19"/>
  <c r="P88" i="19"/>
  <c r="I88" i="19"/>
  <c r="J88" i="19"/>
  <c r="A88" i="19"/>
  <c r="B88" i="19"/>
  <c r="D88" i="19"/>
  <c r="F88" i="19"/>
  <c r="G88" i="19"/>
  <c r="L88" i="19"/>
  <c r="E88" i="19"/>
  <c r="C88" i="19"/>
  <c r="H88" i="19"/>
  <c r="N88" i="19"/>
  <c r="M88" i="19"/>
  <c r="W89" i="22"/>
  <c r="X88" i="19" l="1"/>
  <c r="W88" i="19"/>
  <c r="S88" i="19"/>
  <c r="V88" i="19"/>
  <c r="Q88" i="19"/>
  <c r="R88" i="19"/>
  <c r="T88" i="19"/>
  <c r="U88" i="19"/>
  <c r="N89" i="19"/>
  <c r="D89" i="19"/>
  <c r="G89" i="19"/>
  <c r="L89" i="19"/>
  <c r="O89" i="19"/>
  <c r="F89" i="19"/>
  <c r="J89" i="19"/>
  <c r="P89" i="19"/>
  <c r="K89" i="19"/>
  <c r="B89" i="19"/>
  <c r="M89" i="19"/>
  <c r="C89" i="19"/>
  <c r="H89" i="19"/>
  <c r="E89" i="19"/>
  <c r="A89" i="19"/>
  <c r="I89" i="19"/>
  <c r="T91" i="22"/>
  <c r="V90" i="22"/>
  <c r="Y90" i="22" s="1"/>
  <c r="X90" i="22" s="1"/>
  <c r="Y90" i="19" s="1"/>
  <c r="U90" i="22"/>
  <c r="W90" i="22"/>
  <c r="I90" i="19" l="1"/>
  <c r="H90" i="19"/>
  <c r="F90" i="19"/>
  <c r="M90" i="19"/>
  <c r="J90" i="19"/>
  <c r="O90" i="19"/>
  <c r="N90" i="19"/>
  <c r="E90" i="19"/>
  <c r="K90" i="19"/>
  <c r="C90" i="19"/>
  <c r="A90" i="19"/>
  <c r="G90" i="19"/>
  <c r="B90" i="19"/>
  <c r="P90" i="19"/>
  <c r="D90" i="19"/>
  <c r="L90" i="19"/>
  <c r="X89" i="19"/>
  <c r="U89" i="19"/>
  <c r="S89" i="19"/>
  <c r="V89" i="19"/>
  <c r="T89" i="19"/>
  <c r="W89" i="19"/>
  <c r="Q89" i="19"/>
  <c r="R89" i="19"/>
  <c r="T92" i="22"/>
  <c r="V91" i="22"/>
  <c r="Y91" i="22" s="1"/>
  <c r="X91" i="22" s="1"/>
  <c r="Y91" i="19" s="1"/>
  <c r="U91" i="22"/>
  <c r="W91" i="22"/>
  <c r="D91" i="19" l="1"/>
  <c r="F91" i="19"/>
  <c r="P91" i="19"/>
  <c r="O91" i="19"/>
  <c r="G91" i="19"/>
  <c r="J91" i="19"/>
  <c r="N91" i="19"/>
  <c r="H91" i="19"/>
  <c r="C91" i="19"/>
  <c r="L91" i="19"/>
  <c r="A91" i="19"/>
  <c r="M91" i="19"/>
  <c r="E91" i="19"/>
  <c r="B91" i="19"/>
  <c r="I91" i="19"/>
  <c r="K91" i="19"/>
  <c r="U92" i="22"/>
  <c r="T93" i="22"/>
  <c r="V92" i="22"/>
  <c r="Y92" i="22" s="1"/>
  <c r="X92" i="22" s="1"/>
  <c r="Y92" i="19" s="1"/>
  <c r="U90" i="19"/>
  <c r="T90" i="19"/>
  <c r="R90" i="19"/>
  <c r="W90" i="19"/>
  <c r="X90" i="19"/>
  <c r="Q90" i="19"/>
  <c r="S90" i="19"/>
  <c r="V90" i="19"/>
  <c r="E92" i="19" l="1"/>
  <c r="H92" i="19"/>
  <c r="D92" i="19"/>
  <c r="O92" i="19"/>
  <c r="F92" i="19"/>
  <c r="B92" i="19"/>
  <c r="I92" i="19"/>
  <c r="P92" i="19"/>
  <c r="K92" i="19"/>
  <c r="A92" i="19"/>
  <c r="J92" i="19"/>
  <c r="N92" i="19"/>
  <c r="G92" i="19"/>
  <c r="C92" i="19"/>
  <c r="L92" i="19"/>
  <c r="M92" i="19"/>
  <c r="U93" i="22"/>
  <c r="T94" i="22"/>
  <c r="V93" i="22"/>
  <c r="Y93" i="22" s="1"/>
  <c r="X93" i="22" s="1"/>
  <c r="Y93" i="19" s="1"/>
  <c r="Q91" i="19"/>
  <c r="V91" i="19"/>
  <c r="U91" i="19"/>
  <c r="X91" i="19"/>
  <c r="R91" i="19"/>
  <c r="S91" i="19"/>
  <c r="W91" i="19"/>
  <c r="T91" i="19"/>
  <c r="W92" i="22"/>
  <c r="J93" i="19" l="1"/>
  <c r="N93" i="19"/>
  <c r="C93" i="19"/>
  <c r="M93" i="19"/>
  <c r="O93" i="19"/>
  <c r="H93" i="19"/>
  <c r="E93" i="19"/>
  <c r="A93" i="19"/>
  <c r="F93" i="19"/>
  <c r="L93" i="19"/>
  <c r="G93" i="19"/>
  <c r="K93" i="19"/>
  <c r="P93" i="19"/>
  <c r="I93" i="19"/>
  <c r="B93" i="19"/>
  <c r="D93" i="19"/>
  <c r="U94" i="22"/>
  <c r="T95" i="22"/>
  <c r="V94" i="22"/>
  <c r="Y94" i="22" s="1"/>
  <c r="X94" i="22" s="1"/>
  <c r="Y94" i="19" s="1"/>
  <c r="Q92" i="19"/>
  <c r="V92" i="19"/>
  <c r="W92" i="19"/>
  <c r="X92" i="19"/>
  <c r="S92" i="19"/>
  <c r="U92" i="19"/>
  <c r="R92" i="19"/>
  <c r="T92" i="19"/>
  <c r="W93" i="22"/>
  <c r="O94" i="19" l="1"/>
  <c r="G94" i="19"/>
  <c r="K94" i="19"/>
  <c r="H94" i="19"/>
  <c r="J94" i="19"/>
  <c r="A94" i="19"/>
  <c r="D94" i="19"/>
  <c r="M94" i="19"/>
  <c r="C94" i="19"/>
  <c r="P94" i="19"/>
  <c r="N94" i="19"/>
  <c r="L94" i="19"/>
  <c r="E94" i="19"/>
  <c r="I94" i="19"/>
  <c r="B94" i="19"/>
  <c r="F94" i="19"/>
  <c r="S93" i="19"/>
  <c r="V93" i="19"/>
  <c r="T93" i="19"/>
  <c r="Q93" i="19"/>
  <c r="R93" i="19"/>
  <c r="X93" i="19"/>
  <c r="U93" i="19"/>
  <c r="W93" i="19"/>
  <c r="T96" i="22"/>
  <c r="U95" i="22"/>
  <c r="V95" i="22"/>
  <c r="Y95" i="22" s="1"/>
  <c r="X95" i="22" s="1"/>
  <c r="Y95" i="19" s="1"/>
  <c r="W94" i="22"/>
  <c r="N95" i="19" l="1"/>
  <c r="I95" i="19"/>
  <c r="F95" i="19"/>
  <c r="G95" i="19"/>
  <c r="J95" i="19"/>
  <c r="O95" i="19"/>
  <c r="P95" i="19"/>
  <c r="M95" i="19"/>
  <c r="D95" i="19"/>
  <c r="C95" i="19"/>
  <c r="E95" i="19"/>
  <c r="K95" i="19"/>
  <c r="B95" i="19"/>
  <c r="A95" i="19"/>
  <c r="H95" i="19"/>
  <c r="L95" i="19"/>
  <c r="V94" i="19"/>
  <c r="Q94" i="19"/>
  <c r="U94" i="19"/>
  <c r="T94" i="19"/>
  <c r="S94" i="19"/>
  <c r="W94" i="19"/>
  <c r="R94" i="19"/>
  <c r="X94" i="19"/>
  <c r="V96" i="22"/>
  <c r="Y96" i="22" s="1"/>
  <c r="X96" i="22" s="1"/>
  <c r="Y96" i="19" s="1"/>
  <c r="U96" i="22"/>
  <c r="T97" i="22"/>
  <c r="J12" i="21"/>
  <c r="J23" i="21"/>
  <c r="J21" i="21"/>
  <c r="J27" i="21"/>
  <c r="J15" i="21"/>
  <c r="J14" i="21"/>
  <c r="J24" i="21"/>
  <c r="J16" i="21"/>
  <c r="J22" i="21"/>
  <c r="J25" i="21"/>
  <c r="J17" i="21"/>
  <c r="J18" i="21"/>
  <c r="W95" i="22"/>
  <c r="W96" i="22"/>
  <c r="U97" i="22" l="1"/>
  <c r="V97" i="22"/>
  <c r="Y97" i="22" s="1"/>
  <c r="X97" i="22" s="1"/>
  <c r="T98" i="22"/>
  <c r="O96" i="19"/>
  <c r="C96" i="19"/>
  <c r="B96" i="19"/>
  <c r="D96" i="19"/>
  <c r="H96" i="19"/>
  <c r="E96" i="19"/>
  <c r="F96" i="19"/>
  <c r="K96" i="19"/>
  <c r="P96" i="19"/>
  <c r="I96" i="19"/>
  <c r="A96" i="19"/>
  <c r="M96" i="19"/>
  <c r="N96" i="19"/>
  <c r="J96" i="19"/>
  <c r="L96" i="19"/>
  <c r="G96" i="19"/>
  <c r="W95" i="19"/>
  <c r="U95" i="19"/>
  <c r="R95" i="19"/>
  <c r="X95" i="19"/>
  <c r="V95" i="19"/>
  <c r="Q95" i="19"/>
  <c r="T95" i="19"/>
  <c r="S95" i="19"/>
  <c r="C11" i="15"/>
  <c r="C16" i="15"/>
  <c r="C15" i="15"/>
  <c r="C8" i="15"/>
  <c r="C13" i="15"/>
  <c r="C17" i="15"/>
  <c r="C9" i="15"/>
  <c r="C7" i="15"/>
  <c r="C14" i="15"/>
  <c r="C12" i="15"/>
  <c r="C10" i="15"/>
  <c r="C6" i="15"/>
  <c r="J29" i="21" l="1"/>
  <c r="J26" i="21"/>
  <c r="V98" i="22"/>
  <c r="Y98" i="22" s="1"/>
  <c r="U98" i="22"/>
  <c r="T99" i="22"/>
  <c r="S96" i="19"/>
  <c r="T96" i="19"/>
  <c r="W96" i="19"/>
  <c r="R96" i="19"/>
  <c r="Q96" i="19"/>
  <c r="U96" i="19"/>
  <c r="X96" i="19"/>
  <c r="V96" i="19"/>
  <c r="Y97" i="19"/>
  <c r="J3" i="21"/>
  <c r="H13" i="15"/>
  <c r="G15" i="15"/>
  <c r="F7" i="15"/>
  <c r="Q13" i="15"/>
  <c r="G7" i="15"/>
  <c r="N7" i="15"/>
  <c r="Q6" i="15"/>
  <c r="D13" i="15"/>
  <c r="D11" i="15"/>
  <c r="M15" i="15"/>
  <c r="N13" i="15"/>
  <c r="P14" i="15"/>
  <c r="E12" i="15"/>
  <c r="S14" i="15"/>
  <c r="K6" i="15"/>
  <c r="H9" i="15"/>
  <c r="J16" i="15"/>
  <c r="S10" i="15"/>
  <c r="I14" i="15"/>
  <c r="M17" i="15"/>
  <c r="P10" i="15"/>
  <c r="P11" i="15"/>
  <c r="L9" i="15"/>
  <c r="L13" i="15"/>
  <c r="M13" i="15"/>
  <c r="H11" i="15"/>
  <c r="J7" i="15"/>
  <c r="M7" i="15"/>
  <c r="P13" i="15"/>
  <c r="I12" i="15"/>
  <c r="I17" i="15"/>
  <c r="H6" i="15"/>
  <c r="I11" i="15"/>
  <c r="L14" i="15"/>
  <c r="O6" i="15"/>
  <c r="R14" i="15"/>
  <c r="N10" i="15"/>
  <c r="O15" i="15"/>
  <c r="R9" i="15"/>
  <c r="E16" i="15"/>
  <c r="Q12" i="15"/>
  <c r="D12" i="15"/>
  <c r="F12" i="15"/>
  <c r="H16" i="15"/>
  <c r="N16" i="15"/>
  <c r="J11" i="15"/>
  <c r="S12" i="15"/>
  <c r="H15" i="15"/>
  <c r="D6" i="15"/>
  <c r="L16" i="15"/>
  <c r="F14" i="15"/>
  <c r="H14" i="15"/>
  <c r="R8" i="15"/>
  <c r="E11" i="15"/>
  <c r="G6" i="15"/>
  <c r="Q9" i="15"/>
  <c r="O8" i="15"/>
  <c r="Q16" i="15"/>
  <c r="E17" i="15"/>
  <c r="R11" i="15"/>
  <c r="F16" i="15"/>
  <c r="L8" i="15"/>
  <c r="O10" i="15"/>
  <c r="F8" i="15"/>
  <c r="F15" i="15"/>
  <c r="D10" i="15"/>
  <c r="O16" i="15"/>
  <c r="N9" i="15"/>
  <c r="O9" i="15"/>
  <c r="H7" i="15"/>
  <c r="G14" i="15"/>
  <c r="H17" i="15"/>
  <c r="G17" i="15"/>
  <c r="L6" i="15"/>
  <c r="G8" i="15"/>
  <c r="N6" i="15"/>
  <c r="G13" i="15"/>
  <c r="K14" i="15"/>
  <c r="S7" i="15"/>
  <c r="S8" i="15"/>
  <c r="P12" i="15"/>
  <c r="L11" i="15"/>
  <c r="J17" i="15"/>
  <c r="P9" i="15"/>
  <c r="S17" i="15"/>
  <c r="L17" i="15"/>
  <c r="I8" i="15"/>
  <c r="D16" i="15"/>
  <c r="D8" i="15"/>
  <c r="K15" i="15"/>
  <c r="P8" i="15"/>
  <c r="Q10" i="15"/>
  <c r="N15" i="15"/>
  <c r="M8" i="15"/>
  <c r="P6" i="15"/>
  <c r="N17" i="15"/>
  <c r="N11" i="15"/>
  <c r="Q14" i="15"/>
  <c r="M9" i="15"/>
  <c r="O13" i="15"/>
  <c r="E10" i="15"/>
  <c r="O11" i="15"/>
  <c r="Q11" i="15"/>
  <c r="K17" i="15"/>
  <c r="I9" i="15"/>
  <c r="K11" i="15"/>
  <c r="N12" i="15"/>
  <c r="E9" i="15"/>
  <c r="J9" i="15"/>
  <c r="O12" i="15"/>
  <c r="Q15" i="15"/>
  <c r="P16" i="15"/>
  <c r="E6" i="15"/>
  <c r="W97" i="22"/>
  <c r="P7" i="15"/>
  <c r="I6" i="15"/>
  <c r="F11" i="15"/>
  <c r="N14" i="15"/>
  <c r="I16" i="15"/>
  <c r="R15" i="15"/>
  <c r="L15" i="15"/>
  <c r="K7" i="15"/>
  <c r="G12" i="15"/>
  <c r="O14" i="15"/>
  <c r="J14" i="15"/>
  <c r="E7" i="15"/>
  <c r="S16" i="15"/>
  <c r="J6" i="15"/>
  <c r="K10" i="15"/>
  <c r="D7" i="15"/>
  <c r="O7" i="15"/>
  <c r="S9" i="15"/>
  <c r="F6" i="15"/>
  <c r="M12" i="15"/>
  <c r="J13" i="15"/>
  <c r="E8" i="15"/>
  <c r="J12" i="15"/>
  <c r="Q8" i="15"/>
  <c r="S13" i="15"/>
  <c r="J8" i="15"/>
  <c r="R7" i="15"/>
  <c r="R13" i="15"/>
  <c r="K9" i="15"/>
  <c r="G16" i="15"/>
  <c r="H12" i="15"/>
  <c r="E13" i="15"/>
  <c r="K8" i="15"/>
  <c r="E15" i="15"/>
  <c r="M6" i="15"/>
  <c r="K16" i="15"/>
  <c r="G11" i="15"/>
  <c r="Q7" i="15"/>
  <c r="I7" i="15"/>
  <c r="L12" i="15"/>
  <c r="G10" i="15"/>
  <c r="K12" i="15"/>
  <c r="F13" i="15"/>
  <c r="L10" i="15"/>
  <c r="J10" i="15"/>
  <c r="M16" i="15"/>
  <c r="Q17" i="15"/>
  <c r="D17" i="15"/>
  <c r="M11" i="15"/>
  <c r="R12" i="15"/>
  <c r="N8" i="15"/>
  <c r="I15" i="15"/>
  <c r="S11" i="15"/>
  <c r="D9" i="15"/>
  <c r="R17" i="15"/>
  <c r="F17" i="15"/>
  <c r="G9" i="15"/>
  <c r="J15" i="15"/>
  <c r="R6" i="15"/>
  <c r="P15" i="15"/>
  <c r="D15" i="15"/>
  <c r="I13" i="15"/>
  <c r="K13" i="15"/>
  <c r="H8" i="15"/>
  <c r="M14" i="15"/>
  <c r="L7" i="15"/>
  <c r="F9" i="15"/>
  <c r="S15" i="15"/>
  <c r="E14" i="15"/>
  <c r="F10" i="15"/>
  <c r="M10" i="15"/>
  <c r="R16" i="15"/>
  <c r="S6" i="15"/>
  <c r="P17" i="15"/>
  <c r="D14" i="15"/>
  <c r="I10" i="15"/>
  <c r="H10" i="15"/>
  <c r="O17" i="15"/>
  <c r="R10" i="15"/>
  <c r="C20" i="15" l="1"/>
  <c r="C19" i="15"/>
  <c r="C18" i="15"/>
  <c r="L97" i="19"/>
  <c r="O97" i="19"/>
  <c r="H97" i="19"/>
  <c r="I97" i="19"/>
  <c r="J97" i="19"/>
  <c r="C97" i="19"/>
  <c r="F97" i="19"/>
  <c r="D97" i="19"/>
  <c r="K97" i="19"/>
  <c r="A97" i="19"/>
  <c r="P97" i="19"/>
  <c r="N97" i="19"/>
  <c r="E97" i="19"/>
  <c r="M97" i="19"/>
  <c r="G97" i="19"/>
  <c r="B97" i="19"/>
  <c r="U99" i="22"/>
  <c r="V99" i="22"/>
  <c r="Y99" i="22" s="1"/>
  <c r="T100" i="22"/>
  <c r="K17" i="19"/>
  <c r="L17" i="19"/>
  <c r="O9" i="19"/>
  <c r="D9" i="19"/>
  <c r="A8" i="16"/>
  <c r="A85" i="26"/>
  <c r="G7" i="19"/>
  <c r="F7" i="19"/>
  <c r="C11" i="19"/>
  <c r="J11" i="19"/>
  <c r="P16" i="19"/>
  <c r="K16" i="19"/>
  <c r="F14" i="19"/>
  <c r="K14" i="19"/>
  <c r="P15" i="19"/>
  <c r="E15" i="19"/>
  <c r="J12" i="19"/>
  <c r="H12" i="19"/>
  <c r="H8" i="19"/>
  <c r="P8" i="19"/>
  <c r="K10" i="19"/>
  <c r="C10" i="19"/>
  <c r="C13" i="19"/>
  <c r="L13" i="19"/>
  <c r="A6" i="19"/>
  <c r="K6" i="19"/>
  <c r="I17" i="19"/>
  <c r="K9" i="19"/>
  <c r="O7" i="19"/>
  <c r="P7" i="19"/>
  <c r="K11" i="19"/>
  <c r="E11" i="19"/>
  <c r="E16" i="19"/>
  <c r="F16" i="19"/>
  <c r="H14" i="19"/>
  <c r="O14" i="19"/>
  <c r="H15" i="19"/>
  <c r="M15" i="19"/>
  <c r="P12" i="19"/>
  <c r="M12" i="19"/>
  <c r="O8" i="19"/>
  <c r="E8" i="19"/>
  <c r="P10" i="19"/>
  <c r="B10" i="19"/>
  <c r="E13" i="19"/>
  <c r="O13" i="19"/>
  <c r="G6" i="19"/>
  <c r="B6" i="19"/>
  <c r="B17" i="19"/>
  <c r="E17" i="19"/>
  <c r="A86" i="26"/>
  <c r="D17" i="19"/>
  <c r="B8" i="16"/>
  <c r="P9" i="19"/>
  <c r="C9" i="19"/>
  <c r="H7" i="19"/>
  <c r="I7" i="19"/>
  <c r="B11" i="19"/>
  <c r="A11" i="19"/>
  <c r="B7" i="16"/>
  <c r="A74" i="26"/>
  <c r="D16" i="19"/>
  <c r="C16" i="19"/>
  <c r="E14" i="19"/>
  <c r="N14" i="19"/>
  <c r="I15" i="19"/>
  <c r="J15" i="19"/>
  <c r="G12" i="19"/>
  <c r="O12" i="19"/>
  <c r="M8" i="19"/>
  <c r="G8" i="19"/>
  <c r="H10" i="19"/>
  <c r="O10" i="19"/>
  <c r="P13" i="19"/>
  <c r="M13" i="19"/>
  <c r="P6" i="19"/>
  <c r="M6" i="19"/>
  <c r="F9" i="19"/>
  <c r="O17" i="19"/>
  <c r="J17" i="19"/>
  <c r="J9" i="19"/>
  <c r="M9" i="19"/>
  <c r="A7" i="19"/>
  <c r="L7" i="19"/>
  <c r="P11" i="19"/>
  <c r="N11" i="19"/>
  <c r="B16" i="19"/>
  <c r="N16" i="19"/>
  <c r="B14" i="19"/>
  <c r="G14" i="19"/>
  <c r="L15" i="19"/>
  <c r="A15" i="19"/>
  <c r="B12" i="19"/>
  <c r="L12" i="19"/>
  <c r="K8" i="19"/>
  <c r="F8" i="19"/>
  <c r="M10" i="19"/>
  <c r="I10" i="19"/>
  <c r="H13" i="19"/>
  <c r="G13" i="19"/>
  <c r="N6" i="19"/>
  <c r="F6" i="19"/>
  <c r="M17" i="19"/>
  <c r="N17" i="19"/>
  <c r="B9" i="19"/>
  <c r="L9" i="19"/>
  <c r="E7" i="19"/>
  <c r="B7" i="19"/>
  <c r="O11" i="19"/>
  <c r="F11" i="19"/>
  <c r="J16" i="19"/>
  <c r="G16" i="19"/>
  <c r="M14" i="19"/>
  <c r="P14" i="19"/>
  <c r="B6" i="16"/>
  <c r="A62" i="26"/>
  <c r="D15" i="19"/>
  <c r="C15" i="19"/>
  <c r="E12" i="19"/>
  <c r="C12" i="19"/>
  <c r="L8" i="19"/>
  <c r="B8" i="19"/>
  <c r="G10" i="19"/>
  <c r="A10" i="19"/>
  <c r="A13" i="19"/>
  <c r="K13" i="19"/>
  <c r="H6" i="19"/>
  <c r="J6" i="19"/>
  <c r="C17" i="19"/>
  <c r="A17" i="19"/>
  <c r="H9" i="19"/>
  <c r="N9" i="19"/>
  <c r="K7" i="19"/>
  <c r="M7" i="19"/>
  <c r="M11" i="19"/>
  <c r="G11" i="19"/>
  <c r="L16" i="19"/>
  <c r="I16" i="19"/>
  <c r="D14" i="19"/>
  <c r="A50" i="26"/>
  <c r="B5" i="16"/>
  <c r="L14" i="19"/>
  <c r="K15" i="19"/>
  <c r="B15" i="19"/>
  <c r="I12" i="19"/>
  <c r="N12" i="19"/>
  <c r="C8" i="19"/>
  <c r="D8" i="19"/>
  <c r="A73" i="26"/>
  <c r="A7" i="16"/>
  <c r="J10" i="19"/>
  <c r="F10" i="19"/>
  <c r="D13" i="19"/>
  <c r="A38" i="26"/>
  <c r="B4" i="16"/>
  <c r="N13" i="19"/>
  <c r="L6" i="19"/>
  <c r="I6" i="19"/>
  <c r="P17" i="19"/>
  <c r="H17" i="19"/>
  <c r="G9" i="19"/>
  <c r="A9" i="19"/>
  <c r="C7" i="19"/>
  <c r="J7" i="19"/>
  <c r="I11" i="19"/>
  <c r="L11" i="19"/>
  <c r="O16" i="19"/>
  <c r="H16" i="19"/>
  <c r="A14" i="19"/>
  <c r="I14" i="19"/>
  <c r="F15" i="19"/>
  <c r="G15" i="19"/>
  <c r="A12" i="19"/>
  <c r="F12" i="19"/>
  <c r="N8" i="19"/>
  <c r="I8" i="19"/>
  <c r="A2" i="26"/>
  <c r="D10" i="19"/>
  <c r="B1" i="16"/>
  <c r="N10" i="19"/>
  <c r="F13" i="19"/>
  <c r="J13" i="19"/>
  <c r="C6" i="19"/>
  <c r="A5" i="16"/>
  <c r="A49" i="26"/>
  <c r="D6" i="19"/>
  <c r="F17" i="19"/>
  <c r="G17" i="19"/>
  <c r="E9" i="19"/>
  <c r="I9" i="19"/>
  <c r="N7" i="19"/>
  <c r="A61" i="26"/>
  <c r="A6" i="16"/>
  <c r="D7" i="19"/>
  <c r="H11" i="19"/>
  <c r="A14" i="26"/>
  <c r="D11" i="19"/>
  <c r="B2" i="16"/>
  <c r="M16" i="19"/>
  <c r="A16" i="19"/>
  <c r="J14" i="19"/>
  <c r="C14" i="19"/>
  <c r="O15" i="19"/>
  <c r="N15" i="19"/>
  <c r="B3" i="16"/>
  <c r="A26" i="26"/>
  <c r="D12" i="19"/>
  <c r="K12" i="19"/>
  <c r="A8" i="19"/>
  <c r="J8" i="19"/>
  <c r="E10" i="19"/>
  <c r="L10" i="19"/>
  <c r="I13" i="19"/>
  <c r="B13" i="19"/>
  <c r="O6" i="19"/>
  <c r="E6" i="19"/>
  <c r="I18" i="15"/>
  <c r="P18" i="15"/>
  <c r="R18" i="15"/>
  <c r="J18" i="15"/>
  <c r="K18" i="15"/>
  <c r="H18" i="15"/>
  <c r="M18" i="15"/>
  <c r="D18" i="15"/>
  <c r="G18" i="15"/>
  <c r="O18" i="15"/>
  <c r="S18" i="15"/>
  <c r="E18" i="15"/>
  <c r="Q18" i="15"/>
  <c r="F18" i="15"/>
  <c r="N18" i="15"/>
  <c r="L18" i="15"/>
  <c r="A18" i="19" l="1"/>
  <c r="C18" i="19"/>
  <c r="E18" i="19"/>
  <c r="G18" i="19"/>
  <c r="D18" i="19"/>
  <c r="A3" i="26"/>
  <c r="C1" i="16"/>
  <c r="L18" i="19"/>
  <c r="P18" i="19"/>
  <c r="K18" i="19"/>
  <c r="J18" i="19"/>
  <c r="N18" i="19"/>
  <c r="O18" i="19"/>
  <c r="I18" i="19"/>
  <c r="H18" i="19"/>
  <c r="F18" i="19"/>
  <c r="M18" i="19"/>
  <c r="B18" i="19"/>
  <c r="U18" i="19" s="1"/>
  <c r="S97" i="19"/>
  <c r="V97" i="19"/>
  <c r="W97" i="19"/>
  <c r="R97" i="19"/>
  <c r="X97" i="19"/>
  <c r="U97" i="19"/>
  <c r="Q97" i="19"/>
  <c r="T97" i="19"/>
  <c r="V100" i="22"/>
  <c r="Y100" i="22" s="1"/>
  <c r="T101" i="22"/>
  <c r="U100" i="22"/>
  <c r="V13" i="19"/>
  <c r="S13" i="19"/>
  <c r="R13" i="19"/>
  <c r="Q13" i="19"/>
  <c r="X13" i="19" s="1"/>
  <c r="U13" i="19"/>
  <c r="T13" i="19"/>
  <c r="V11" i="19"/>
  <c r="Q11" i="19"/>
  <c r="W11" i="19" s="1"/>
  <c r="S11" i="19"/>
  <c r="T11" i="19"/>
  <c r="R11" i="19"/>
  <c r="U11" i="19"/>
  <c r="V12" i="19"/>
  <c r="R12" i="19"/>
  <c r="Q12" i="19"/>
  <c r="X12" i="19" s="1"/>
  <c r="T12" i="19"/>
  <c r="U12" i="19"/>
  <c r="S12" i="19"/>
  <c r="V17" i="19"/>
  <c r="Q17" i="19"/>
  <c r="X17" i="19" s="1"/>
  <c r="T17" i="19"/>
  <c r="R17" i="19"/>
  <c r="U17" i="19"/>
  <c r="S17" i="19"/>
  <c r="T15" i="19"/>
  <c r="R15" i="19"/>
  <c r="V15" i="19"/>
  <c r="U15" i="19"/>
  <c r="S15" i="19"/>
  <c r="Q15" i="19"/>
  <c r="W15" i="19" s="1"/>
  <c r="T8" i="19"/>
  <c r="U8" i="19"/>
  <c r="V8" i="19"/>
  <c r="S8" i="19"/>
  <c r="R8" i="19"/>
  <c r="Q8" i="19"/>
  <c r="W8" i="19" s="1"/>
  <c r="Q7" i="19"/>
  <c r="W7" i="19" s="1"/>
  <c r="S7" i="19"/>
  <c r="U7" i="19"/>
  <c r="R7" i="19"/>
  <c r="V7" i="19"/>
  <c r="T7" i="19"/>
  <c r="V6" i="19"/>
  <c r="R6" i="19"/>
  <c r="Q6" i="19"/>
  <c r="W6" i="19" s="1"/>
  <c r="U6" i="19"/>
  <c r="T6" i="19"/>
  <c r="S6" i="19"/>
  <c r="Q9" i="19"/>
  <c r="W9" i="19" s="1"/>
  <c r="T9" i="19"/>
  <c r="S9" i="19"/>
  <c r="R9" i="19"/>
  <c r="U9" i="19"/>
  <c r="V9" i="19"/>
  <c r="Q14" i="19"/>
  <c r="X14" i="19" s="1"/>
  <c r="V14" i="19"/>
  <c r="R14" i="19"/>
  <c r="U14" i="19"/>
  <c r="T14" i="19"/>
  <c r="S14" i="19"/>
  <c r="Q10" i="19"/>
  <c r="X10" i="19" s="1"/>
  <c r="U10" i="19"/>
  <c r="S10" i="19"/>
  <c r="V10" i="19"/>
  <c r="T10" i="19"/>
  <c r="R10" i="19"/>
  <c r="U16" i="19"/>
  <c r="T16" i="19"/>
  <c r="S16" i="19"/>
  <c r="R16" i="19"/>
  <c r="Q16" i="19"/>
  <c r="X16" i="19" s="1"/>
  <c r="V16" i="19"/>
  <c r="I20" i="15"/>
  <c r="O19" i="15"/>
  <c r="H20" i="15"/>
  <c r="H19" i="15"/>
  <c r="E20" i="15"/>
  <c r="L19" i="15"/>
  <c r="R19" i="15"/>
  <c r="D20" i="15"/>
  <c r="F20" i="15"/>
  <c r="Q19" i="15"/>
  <c r="N20" i="15"/>
  <c r="M19" i="15"/>
  <c r="Q20" i="15"/>
  <c r="G20" i="15"/>
  <c r="R20" i="15"/>
  <c r="E19" i="15"/>
  <c r="I19" i="15"/>
  <c r="K19" i="15"/>
  <c r="L20" i="15"/>
  <c r="M20" i="15"/>
  <c r="S19" i="15"/>
  <c r="S20" i="15"/>
  <c r="O20" i="15"/>
  <c r="P20" i="15"/>
  <c r="K20" i="15"/>
  <c r="J19" i="15"/>
  <c r="J20" i="15"/>
  <c r="N19" i="15"/>
  <c r="F19" i="15"/>
  <c r="G19" i="15"/>
  <c r="P19" i="15"/>
  <c r="D19" i="15"/>
  <c r="Q18" i="19" l="1"/>
  <c r="X18" i="19" s="1"/>
  <c r="S18" i="19"/>
  <c r="R18" i="19"/>
  <c r="V18" i="19"/>
  <c r="T18" i="19"/>
  <c r="A20" i="19"/>
  <c r="F20" i="19"/>
  <c r="K20" i="19"/>
  <c r="M20" i="19"/>
  <c r="J19" i="19"/>
  <c r="H19" i="19"/>
  <c r="F19" i="19"/>
  <c r="G19" i="19"/>
  <c r="E20" i="19"/>
  <c r="I20" i="19"/>
  <c r="H20" i="19"/>
  <c r="N20" i="19"/>
  <c r="I19" i="19"/>
  <c r="E19" i="19"/>
  <c r="B19" i="19"/>
  <c r="K19" i="19"/>
  <c r="O20" i="19"/>
  <c r="J20" i="19"/>
  <c r="L20" i="19"/>
  <c r="G20" i="19"/>
  <c r="N19" i="19"/>
  <c r="C19" i="19"/>
  <c r="M19" i="19"/>
  <c r="D19" i="19"/>
  <c r="C2" i="16"/>
  <c r="A15" i="26"/>
  <c r="P20" i="19"/>
  <c r="C20" i="19"/>
  <c r="B20" i="19"/>
  <c r="D20" i="19"/>
  <c r="C3" i="16"/>
  <c r="A27" i="26"/>
  <c r="O19" i="19"/>
  <c r="L19" i="19"/>
  <c r="A19" i="19"/>
  <c r="P19" i="19"/>
  <c r="X11" i="19"/>
  <c r="W13" i="19"/>
  <c r="V101" i="22"/>
  <c r="Y101" i="22" s="1"/>
  <c r="T102" i="22"/>
  <c r="U101" i="22"/>
  <c r="W17" i="19"/>
  <c r="X8" i="19"/>
  <c r="X6" i="19"/>
  <c r="X15" i="19"/>
  <c r="X9" i="19"/>
  <c r="W14" i="19"/>
  <c r="W10" i="19"/>
  <c r="W16" i="19"/>
  <c r="X7" i="19"/>
  <c r="W12" i="19"/>
  <c r="W18" i="19" l="1"/>
  <c r="V19" i="19"/>
  <c r="Q19" i="19"/>
  <c r="W19" i="19" s="1"/>
  <c r="T19" i="19"/>
  <c r="U19" i="19"/>
  <c r="S19" i="19"/>
  <c r="R19" i="19"/>
  <c r="Q20" i="19"/>
  <c r="X20" i="19" s="1"/>
  <c r="T20" i="19"/>
  <c r="V20" i="19"/>
  <c r="U20" i="19"/>
  <c r="R20" i="19"/>
  <c r="S20" i="19"/>
  <c r="V102" i="22"/>
  <c r="Y102" i="22" s="1"/>
  <c r="U102" i="22"/>
  <c r="T103" i="22"/>
  <c r="Q2" i="21" l="1"/>
  <c r="W20" i="19"/>
  <c r="X19" i="19"/>
  <c r="T104" i="22"/>
  <c r="V103" i="22"/>
  <c r="Y103" i="22" s="1"/>
  <c r="U103" i="22"/>
  <c r="T105" i="22" l="1"/>
  <c r="V104" i="22"/>
  <c r="Y104" i="22" s="1"/>
  <c r="U104" i="22"/>
  <c r="U105" i="22" l="1"/>
  <c r="V105" i="22"/>
  <c r="Y105" i="22" s="1"/>
  <c r="T106" i="22"/>
  <c r="T107" i="22" l="1"/>
  <c r="U106" i="22"/>
  <c r="V106" i="22"/>
  <c r="Y106" i="22" s="1"/>
  <c r="V107" i="22" l="1"/>
  <c r="Y107" i="22" s="1"/>
  <c r="T108" i="22"/>
  <c r="U107" i="22"/>
  <c r="T109" i="22" l="1"/>
  <c r="V108" i="22"/>
  <c r="Y108" i="22" s="1"/>
  <c r="U108" i="22"/>
  <c r="T110" i="22" l="1"/>
  <c r="U109" i="22"/>
  <c r="V109" i="22"/>
  <c r="Y109" i="22" s="1"/>
  <c r="V110" i="22" l="1"/>
  <c r="Y110" i="22" s="1"/>
  <c r="U110" i="22"/>
  <c r="T111" i="22"/>
  <c r="T112" i="22" l="1"/>
  <c r="U111" i="22"/>
  <c r="V111" i="22"/>
  <c r="Y111" i="22" s="1"/>
  <c r="T113" i="22" l="1"/>
  <c r="U112" i="22"/>
  <c r="V112" i="22"/>
  <c r="Y112" i="22" s="1"/>
  <c r="T114" i="22" l="1"/>
  <c r="U113" i="22"/>
  <c r="V113" i="22"/>
  <c r="Y113" i="22" s="1"/>
  <c r="T115" i="22" l="1"/>
  <c r="U114" i="22"/>
  <c r="V114" i="22"/>
  <c r="Y114" i="22" s="1"/>
  <c r="V115" i="22" l="1"/>
  <c r="Y115" i="22" s="1"/>
  <c r="T116" i="22"/>
  <c r="U115" i="22"/>
  <c r="V116" i="22" l="1"/>
  <c r="Y116" i="22" s="1"/>
  <c r="U116" i="22"/>
  <c r="T117" i="22"/>
  <c r="V117" i="22" l="1"/>
  <c r="Y117" i="22" s="1"/>
  <c r="T118" i="22"/>
  <c r="U117" i="22"/>
  <c r="T119" i="22" l="1"/>
  <c r="U118" i="22"/>
  <c r="V118" i="22"/>
  <c r="Y118" i="22" s="1"/>
  <c r="U119" i="22" l="1"/>
  <c r="T120" i="22"/>
  <c r="V119" i="22"/>
  <c r="Y119" i="22" s="1"/>
  <c r="T121" i="22" l="1"/>
  <c r="U120" i="22"/>
  <c r="V120" i="22"/>
  <c r="Y120" i="22" s="1"/>
  <c r="V121" i="22" l="1"/>
  <c r="Y121" i="22" s="1"/>
  <c r="U121" i="22"/>
  <c r="T122" i="22"/>
  <c r="V122" i="22" l="1"/>
  <c r="Y122" i="22" s="1"/>
  <c r="T123" i="22"/>
  <c r="U122" i="22"/>
  <c r="V123" i="22" l="1"/>
  <c r="Y123" i="22" s="1"/>
  <c r="U123" i="22"/>
  <c r="T124" i="22"/>
  <c r="T125" i="22" l="1"/>
  <c r="V124" i="22"/>
  <c r="Y124" i="22" s="1"/>
  <c r="U124" i="22"/>
  <c r="U125" i="22" l="1"/>
  <c r="V125" i="22"/>
  <c r="Y125" i="22" s="1"/>
  <c r="T126" i="22"/>
  <c r="T127" i="22" l="1"/>
  <c r="U126" i="22"/>
  <c r="V126" i="22"/>
  <c r="Y126" i="22" s="1"/>
  <c r="T128" i="22" l="1"/>
  <c r="U127" i="22"/>
  <c r="V127" i="22"/>
  <c r="Y127" i="22" s="1"/>
  <c r="U128" i="22" l="1"/>
  <c r="T129" i="22"/>
  <c r="V128" i="22"/>
  <c r="Y128" i="22" s="1"/>
  <c r="T130" i="22" l="1"/>
  <c r="U129" i="22"/>
  <c r="V129" i="22"/>
  <c r="Y129" i="22" s="1"/>
  <c r="V130" i="22" l="1"/>
  <c r="Y130" i="22" s="1"/>
  <c r="U130" i="22"/>
  <c r="T131" i="22"/>
  <c r="T132" i="22" l="1"/>
  <c r="U131" i="22"/>
  <c r="V131" i="22"/>
  <c r="Y131" i="22" s="1"/>
  <c r="T133" i="22" l="1"/>
  <c r="U132" i="22"/>
  <c r="V132" i="22"/>
  <c r="Y132" i="22" s="1"/>
  <c r="T134" i="22" l="1"/>
  <c r="U133" i="22"/>
  <c r="V133" i="22"/>
  <c r="Y133" i="22" s="1"/>
  <c r="T135" i="22" l="1"/>
  <c r="U134" i="22"/>
  <c r="V134" i="22"/>
  <c r="Y134" i="22" s="1"/>
  <c r="T136" i="22" l="1"/>
  <c r="U135" i="22"/>
  <c r="V135" i="22"/>
  <c r="Y135" i="22" s="1"/>
  <c r="T137" i="22" l="1"/>
  <c r="U136" i="22"/>
  <c r="V136" i="22"/>
  <c r="Y136" i="22" s="1"/>
  <c r="T138" i="22" l="1"/>
  <c r="U137" i="22"/>
  <c r="V137" i="22"/>
  <c r="Y137" i="22" s="1"/>
  <c r="T139" i="22" l="1"/>
  <c r="U138" i="22"/>
  <c r="V138" i="22"/>
  <c r="Y138" i="22" s="1"/>
  <c r="T140" i="22" l="1"/>
  <c r="U139" i="22"/>
  <c r="V139" i="22"/>
  <c r="Y139" i="22" s="1"/>
  <c r="V140" i="22" l="1"/>
  <c r="Y140" i="22" s="1"/>
  <c r="U140" i="22"/>
  <c r="T141" i="22"/>
  <c r="V141" i="22" l="1"/>
  <c r="Y141" i="22" s="1"/>
  <c r="U141" i="22"/>
  <c r="T142" i="22"/>
  <c r="T143" i="22" l="1"/>
  <c r="U142" i="22"/>
  <c r="V142" i="22"/>
  <c r="Y142" i="22" s="1"/>
  <c r="T144" i="22" l="1"/>
  <c r="V143" i="22"/>
  <c r="Y143" i="22" s="1"/>
  <c r="U143" i="22"/>
  <c r="V144" i="22" l="1"/>
  <c r="Y144" i="22" s="1"/>
  <c r="U144" i="22"/>
  <c r="T145" i="22"/>
  <c r="T146" i="22" l="1"/>
  <c r="U145" i="22"/>
  <c r="V145" i="22"/>
  <c r="Y145" i="22" s="1"/>
  <c r="V146" i="22" l="1"/>
  <c r="Y146" i="22" s="1"/>
  <c r="U146" i="22"/>
  <c r="T147" i="22"/>
  <c r="T148" i="22" l="1"/>
  <c r="U147" i="22"/>
  <c r="V147" i="22"/>
  <c r="Y147" i="22" s="1"/>
  <c r="T149" i="22" l="1"/>
  <c r="U148" i="22"/>
  <c r="V148" i="22"/>
  <c r="Y148" i="22" s="1"/>
  <c r="U149" i="22" l="1"/>
  <c r="V149" i="22"/>
  <c r="Y149" i="22" s="1"/>
  <c r="T150" i="22"/>
  <c r="T151" i="22" l="1"/>
  <c r="U150" i="22"/>
  <c r="V150" i="22"/>
  <c r="Y150" i="22" s="1"/>
  <c r="T152" i="22" l="1"/>
  <c r="U151" i="22"/>
  <c r="V151" i="22"/>
  <c r="Y151" i="22" s="1"/>
  <c r="V152" i="22" l="1"/>
  <c r="Y152" i="22" s="1"/>
  <c r="U152" i="22"/>
  <c r="T153" i="22"/>
  <c r="T154" i="22" l="1"/>
  <c r="U153" i="22"/>
  <c r="V153" i="22"/>
  <c r="Y153" i="22" s="1"/>
  <c r="V154" i="22" l="1"/>
  <c r="Y154" i="22" s="1"/>
  <c r="U154" i="22"/>
  <c r="T155" i="22"/>
  <c r="V155" i="22" l="1"/>
  <c r="Y155" i="22" s="1"/>
  <c r="T156" i="22"/>
  <c r="U155" i="22"/>
  <c r="U156" i="22" l="1"/>
  <c r="T157" i="22"/>
  <c r="V156" i="22"/>
  <c r="Y156" i="22" s="1"/>
  <c r="V157" i="22" l="1"/>
  <c r="Y157" i="22" s="1"/>
  <c r="U157" i="22"/>
  <c r="T158" i="22"/>
  <c r="V158" i="22" l="1"/>
  <c r="Y158" i="22" s="1"/>
  <c r="U158" i="22"/>
  <c r="T159" i="22"/>
  <c r="U159" i="22" l="1"/>
  <c r="V159" i="22"/>
  <c r="Y159" i="22" s="1"/>
  <c r="T160" i="22"/>
  <c r="U160" i="22" l="1"/>
  <c r="V160" i="22"/>
  <c r="Y160" i="22" s="1"/>
  <c r="T161" i="22"/>
  <c r="V161" i="22" l="1"/>
  <c r="Y161" i="22" s="1"/>
  <c r="U161" i="22"/>
  <c r="T162" i="22"/>
  <c r="V162" i="22" l="1"/>
  <c r="Y162" i="22" s="1"/>
  <c r="T163" i="22"/>
  <c r="U162" i="22"/>
  <c r="V163" i="22" l="1"/>
  <c r="Y163" i="22" s="1"/>
  <c r="U163" i="22"/>
  <c r="T164" i="22"/>
  <c r="U164" i="22" l="1"/>
  <c r="T165" i="22"/>
  <c r="V164" i="22"/>
  <c r="Y164" i="22" s="1"/>
  <c r="V165" i="22" l="1"/>
  <c r="Y165" i="22" s="1"/>
  <c r="T166" i="22"/>
  <c r="U165" i="22"/>
  <c r="T167" i="22" l="1"/>
  <c r="U166" i="22"/>
  <c r="V166" i="22"/>
  <c r="Y166" i="22" s="1"/>
  <c r="T168" i="22" l="1"/>
  <c r="U167" i="22"/>
  <c r="V167" i="22"/>
  <c r="Y167" i="22" s="1"/>
  <c r="V168" i="22" l="1"/>
  <c r="Y168" i="22" s="1"/>
  <c r="U168" i="22"/>
  <c r="T169" i="22"/>
  <c r="U169" i="22" l="1"/>
  <c r="V169" i="22"/>
  <c r="Y169" i="22" s="1"/>
  <c r="T170" i="22"/>
  <c r="T171" i="22" l="1"/>
  <c r="U170" i="22"/>
  <c r="V170" i="22"/>
  <c r="Y170" i="22" s="1"/>
  <c r="U171" i="22" l="1"/>
  <c r="T172" i="22"/>
  <c r="V171" i="22"/>
  <c r="Y171" i="22" s="1"/>
  <c r="V172" i="22" l="1"/>
  <c r="Y172" i="22" s="1"/>
  <c r="U172" i="22"/>
  <c r="T173" i="22"/>
  <c r="T174" i="22" l="1"/>
  <c r="U173" i="22"/>
  <c r="V173" i="22"/>
  <c r="Y173" i="22" s="1"/>
  <c r="T175" i="22" l="1"/>
  <c r="U174" i="22"/>
  <c r="V174" i="22"/>
  <c r="Y174" i="22" s="1"/>
  <c r="T176" i="22" l="1"/>
  <c r="U175" i="22"/>
  <c r="V175" i="22"/>
  <c r="Y175" i="22" s="1"/>
  <c r="T177" i="22" l="1"/>
  <c r="U176" i="22"/>
  <c r="V176" i="22"/>
  <c r="Y176" i="22" s="1"/>
  <c r="T178" i="22" l="1"/>
  <c r="U177" i="22"/>
  <c r="V177" i="22"/>
  <c r="Y177" i="22" s="1"/>
  <c r="T179" i="22" l="1"/>
  <c r="U178" i="22"/>
  <c r="V178" i="22"/>
  <c r="Y178" i="22" s="1"/>
  <c r="T180" i="22" l="1"/>
  <c r="U179" i="22"/>
  <c r="V179" i="22"/>
  <c r="Y179" i="22" s="1"/>
  <c r="T181" i="22" l="1"/>
  <c r="U180" i="22"/>
  <c r="V180" i="22"/>
  <c r="Y180" i="22" s="1"/>
  <c r="V181" i="22" l="1"/>
  <c r="Y181" i="22" s="1"/>
  <c r="T182" i="22"/>
  <c r="U181" i="22"/>
  <c r="V182" i="22" l="1"/>
  <c r="Y182" i="22" s="1"/>
  <c r="U182" i="22"/>
  <c r="T183" i="22"/>
  <c r="U183" i="22" l="1"/>
  <c r="T184" i="22"/>
  <c r="V183" i="22"/>
  <c r="Y183" i="22" s="1"/>
  <c r="V184" i="22" l="1"/>
  <c r="Y184" i="22" s="1"/>
  <c r="U184" i="22"/>
  <c r="T185" i="22"/>
  <c r="T186" i="22" l="1"/>
  <c r="U185" i="22"/>
  <c r="V185" i="22"/>
  <c r="Y185" i="22" s="1"/>
  <c r="V186" i="22" l="1"/>
  <c r="Y186" i="22" s="1"/>
  <c r="U186" i="22"/>
  <c r="T187" i="22"/>
  <c r="T188" i="22" l="1"/>
  <c r="U187" i="22"/>
  <c r="V187" i="22"/>
  <c r="Y187" i="22" s="1"/>
  <c r="T189" i="22" l="1"/>
  <c r="U188" i="22"/>
  <c r="V188" i="22"/>
  <c r="Y188" i="22" s="1"/>
  <c r="T190" i="22" l="1"/>
  <c r="U189" i="22"/>
  <c r="V189" i="22"/>
  <c r="Y189" i="22" s="1"/>
  <c r="V190" i="22" l="1"/>
  <c r="Y190" i="22" s="1"/>
  <c r="U190" i="22"/>
  <c r="T191" i="22"/>
  <c r="U191" i="22" l="1"/>
  <c r="V191" i="22"/>
  <c r="Y191" i="22" s="1"/>
  <c r="T192" i="22"/>
  <c r="V192" i="22" l="1"/>
  <c r="Y192" i="22" s="1"/>
  <c r="U192" i="22"/>
  <c r="T193" i="22"/>
  <c r="U193" i="22" l="1"/>
  <c r="V193" i="22"/>
  <c r="Y193" i="22" s="1"/>
  <c r="T194" i="22"/>
  <c r="V194" i="22" l="1"/>
  <c r="Y194" i="22" s="1"/>
  <c r="U194" i="22"/>
  <c r="T195" i="22"/>
  <c r="T196" i="22" l="1"/>
  <c r="U195" i="22"/>
  <c r="V195" i="22"/>
  <c r="Y195" i="22" s="1"/>
  <c r="V196" i="22" l="1"/>
  <c r="Y196" i="22" s="1"/>
  <c r="U196" i="22"/>
  <c r="T197" i="22"/>
  <c r="U197" i="22" l="1"/>
  <c r="V197" i="22"/>
  <c r="Y197" i="22" s="1"/>
  <c r="T198" i="22"/>
  <c r="V198" i="22" l="1"/>
  <c r="Y198" i="22" s="1"/>
  <c r="T199" i="22"/>
  <c r="U198" i="22"/>
  <c r="V199" i="22" l="1"/>
  <c r="Y199" i="22" s="1"/>
  <c r="U199" i="22"/>
  <c r="T200" i="22"/>
  <c r="V200" i="22" l="1"/>
  <c r="Y200" i="22" s="1"/>
  <c r="U200" i="22"/>
  <c r="T201" i="22"/>
  <c r="U201" i="22" l="1"/>
  <c r="T202" i="22"/>
  <c r="V201" i="22"/>
  <c r="Y201" i="22" s="1"/>
  <c r="T203" i="22" l="1"/>
  <c r="U202" i="22"/>
  <c r="V202" i="22"/>
  <c r="Y202" i="22" s="1"/>
  <c r="V203" i="22" l="1"/>
  <c r="Y203" i="22" s="1"/>
  <c r="T204" i="22"/>
  <c r="U203" i="22"/>
  <c r="T205" i="22" l="1"/>
  <c r="U204" i="22"/>
  <c r="V204" i="22"/>
  <c r="Y204" i="22" s="1"/>
  <c r="U205" i="22" l="1"/>
  <c r="T206" i="22"/>
  <c r="V205" i="22"/>
  <c r="Y205" i="22" s="1"/>
  <c r="T207" i="22" l="1"/>
  <c r="U206" i="22"/>
  <c r="V206" i="22"/>
  <c r="Y206" i="22" s="1"/>
  <c r="T208" i="22" l="1"/>
  <c r="U207" i="22"/>
  <c r="V207" i="22"/>
  <c r="Y207" i="22" s="1"/>
  <c r="V208" i="22" l="1"/>
  <c r="Y208" i="22" s="1"/>
  <c r="U208" i="22"/>
  <c r="T209" i="22"/>
  <c r="V209" i="22" l="1"/>
  <c r="Y209" i="22" s="1"/>
  <c r="U209" i="22"/>
  <c r="T210" i="22"/>
  <c r="V210" i="22" l="1"/>
  <c r="Y210" i="22" s="1"/>
  <c r="U210" i="22"/>
  <c r="T211" i="22"/>
  <c r="U211" i="22" l="1"/>
  <c r="T212" i="22"/>
  <c r="V211" i="22"/>
  <c r="Y211" i="22" s="1"/>
  <c r="T213" i="22" l="1"/>
  <c r="U212" i="22"/>
  <c r="V212" i="22"/>
  <c r="Y212" i="22" s="1"/>
  <c r="T214" i="22" l="1"/>
  <c r="U213" i="22"/>
  <c r="V213" i="22"/>
  <c r="Y213" i="22" s="1"/>
  <c r="U214" i="22" l="1"/>
  <c r="T215" i="22"/>
  <c r="V214" i="22"/>
  <c r="Y214" i="22" s="1"/>
  <c r="T216" i="22" l="1"/>
  <c r="U215" i="22"/>
  <c r="V215" i="22"/>
  <c r="Y215" i="22" s="1"/>
  <c r="T217" i="22" l="1"/>
  <c r="U216" i="22"/>
  <c r="V216" i="22"/>
  <c r="Y216" i="22" s="1"/>
  <c r="U217" i="22" l="1"/>
  <c r="V217" i="22"/>
  <c r="Y217" i="22" s="1"/>
  <c r="T218" i="22"/>
  <c r="V218" i="22" l="1"/>
  <c r="Y218" i="22" s="1"/>
  <c r="U218" i="22"/>
  <c r="T219" i="22"/>
  <c r="T220" i="22" l="1"/>
  <c r="U219" i="22"/>
  <c r="V219" i="22"/>
  <c r="Y219" i="22" s="1"/>
  <c r="T221" i="22" l="1"/>
  <c r="U220" i="22"/>
  <c r="V220" i="22"/>
  <c r="Y220" i="22" s="1"/>
  <c r="T222" i="22" l="1"/>
  <c r="V221" i="22"/>
  <c r="Y221" i="22" s="1"/>
  <c r="U221" i="22"/>
  <c r="U222" i="22" l="1"/>
  <c r="T223" i="22"/>
  <c r="V222" i="22"/>
  <c r="Y222" i="22" s="1"/>
  <c r="U223" i="22" l="1"/>
  <c r="V223" i="22"/>
  <c r="Y223" i="22" s="1"/>
  <c r="T224" i="22"/>
  <c r="T225" i="22" l="1"/>
  <c r="U224" i="22"/>
  <c r="V224" i="22"/>
  <c r="Y224" i="22" s="1"/>
  <c r="U225" i="22" l="1"/>
  <c r="T226" i="22"/>
  <c r="V225" i="22"/>
  <c r="Y225" i="22" s="1"/>
  <c r="T227" i="22" l="1"/>
  <c r="U226" i="22"/>
  <c r="V226" i="22"/>
  <c r="Y226" i="22" s="1"/>
  <c r="T228" i="22" l="1"/>
  <c r="U227" i="22"/>
  <c r="V227" i="22"/>
  <c r="Y227" i="22" s="1"/>
  <c r="T229" i="22" l="1"/>
  <c r="V228" i="22"/>
  <c r="Y228" i="22" s="1"/>
  <c r="U228" i="22"/>
  <c r="V229" i="22" l="1"/>
  <c r="Y229" i="22" s="1"/>
  <c r="U229" i="22"/>
  <c r="T230" i="22"/>
  <c r="T231" i="22" l="1"/>
  <c r="V230" i="22"/>
  <c r="Y230" i="22" s="1"/>
  <c r="U230" i="22"/>
  <c r="V231" i="22" l="1"/>
  <c r="Y231" i="22" s="1"/>
  <c r="T232" i="22"/>
  <c r="U231" i="22"/>
  <c r="U232" i="22" l="1"/>
  <c r="V232" i="22"/>
  <c r="Y232" i="22" s="1"/>
  <c r="T233" i="22"/>
  <c r="T234" i="22" l="1"/>
  <c r="V233" i="22"/>
  <c r="Y233" i="22" s="1"/>
  <c r="U233" i="22"/>
  <c r="V234" i="22" l="1"/>
  <c r="Y234" i="22" s="1"/>
  <c r="T235" i="22"/>
  <c r="U234" i="22"/>
  <c r="U235" i="22" l="1"/>
  <c r="T236" i="22"/>
  <c r="V235" i="22"/>
  <c r="Y235" i="22" s="1"/>
  <c r="V236" i="22" l="1"/>
  <c r="Y236" i="22" s="1"/>
  <c r="U236" i="22"/>
  <c r="T237" i="22"/>
  <c r="U237" i="22" l="1"/>
  <c r="T238" i="22"/>
  <c r="V237" i="22"/>
  <c r="Y237" i="22" s="1"/>
  <c r="T239" i="22" l="1"/>
  <c r="U238" i="22"/>
  <c r="V238" i="22"/>
  <c r="Y238" i="22" s="1"/>
  <c r="T240" i="22" l="1"/>
  <c r="U239" i="22"/>
  <c r="V239" i="22"/>
  <c r="Y239" i="22" s="1"/>
  <c r="U240" i="22" l="1"/>
  <c r="T241" i="22"/>
  <c r="V240" i="22"/>
  <c r="Y240" i="22" s="1"/>
  <c r="T242" i="22" l="1"/>
  <c r="U241" i="22"/>
  <c r="V241" i="22"/>
  <c r="Y241" i="22" s="1"/>
  <c r="V242" i="22" l="1"/>
  <c r="Y242" i="22" s="1"/>
  <c r="U242" i="22"/>
  <c r="T243" i="22"/>
  <c r="T244" i="22" l="1"/>
  <c r="U243" i="22"/>
  <c r="V243" i="22"/>
  <c r="Y243" i="22" s="1"/>
  <c r="V244" i="22" l="1"/>
  <c r="Y244" i="22" s="1"/>
  <c r="U244" i="22"/>
  <c r="T245" i="22"/>
  <c r="U245" i="22" l="1"/>
  <c r="V245" i="22"/>
  <c r="Y245" i="22" s="1"/>
  <c r="T246" i="22"/>
  <c r="U246" i="22" l="1"/>
  <c r="V246" i="22"/>
  <c r="Y246" i="22" s="1"/>
  <c r="T247" i="22"/>
  <c r="V247" i="22" l="1"/>
  <c r="Y247" i="22" s="1"/>
  <c r="U247" i="22"/>
  <c r="T248" i="22"/>
  <c r="V248" i="22" l="1"/>
  <c r="Y248" i="22" s="1"/>
  <c r="U248" i="22"/>
  <c r="T249" i="22"/>
  <c r="T250" i="22" l="1"/>
  <c r="U249" i="22"/>
  <c r="V249" i="22"/>
  <c r="Y249" i="22" s="1"/>
  <c r="U250" i="22" l="1"/>
  <c r="T251" i="22"/>
  <c r="V250" i="22"/>
  <c r="Y250" i="22" s="1"/>
  <c r="V251" i="22" l="1"/>
  <c r="Y251" i="22" s="1"/>
  <c r="U251" i="22"/>
  <c r="T252" i="22"/>
  <c r="V252" i="22" l="1"/>
  <c r="Y252" i="22" s="1"/>
  <c r="U252" i="22"/>
  <c r="T253" i="22"/>
  <c r="T254" i="22" l="1"/>
  <c r="V253" i="22"/>
  <c r="Y253" i="22" s="1"/>
  <c r="U253" i="22"/>
  <c r="U254" i="22" l="1"/>
  <c r="T255" i="22"/>
  <c r="V254" i="22"/>
  <c r="Y254" i="22" s="1"/>
  <c r="U255" i="22" l="1"/>
  <c r="T256" i="22"/>
  <c r="V255" i="22"/>
  <c r="Y255" i="22" s="1"/>
  <c r="U256" i="22" l="1"/>
  <c r="T257" i="22"/>
  <c r="V256" i="22"/>
  <c r="Y256" i="22" s="1"/>
  <c r="T258" i="22" l="1"/>
  <c r="U257" i="22"/>
  <c r="V257" i="22"/>
  <c r="Y257" i="22" s="1"/>
  <c r="V258" i="22" l="1"/>
  <c r="Y258" i="22" s="1"/>
  <c r="U258" i="22"/>
  <c r="T259" i="22"/>
  <c r="V259" i="22" l="1"/>
  <c r="Y259" i="22" s="1"/>
  <c r="U259" i="22"/>
  <c r="T260" i="22"/>
  <c r="U260" i="22" l="1"/>
  <c r="T261" i="22"/>
  <c r="V260" i="22"/>
  <c r="Y260" i="22" s="1"/>
  <c r="U261" i="22" l="1"/>
  <c r="T262" i="22"/>
  <c r="V261" i="22"/>
  <c r="Y261" i="22" s="1"/>
  <c r="V262" i="22" l="1"/>
  <c r="Y262" i="22" s="1"/>
  <c r="U262" i="22"/>
  <c r="T263" i="22"/>
  <c r="T264" i="22" l="1"/>
  <c r="U263" i="22"/>
  <c r="V263" i="22"/>
  <c r="Y263" i="22" s="1"/>
  <c r="T265" i="22" l="1"/>
  <c r="U264" i="22"/>
  <c r="V264" i="22"/>
  <c r="Y264" i="22" s="1"/>
  <c r="U265" i="22" l="1"/>
  <c r="V265" i="22"/>
  <c r="Y265" i="22" s="1"/>
  <c r="T266" i="22"/>
  <c r="T267" i="22" l="1"/>
  <c r="U266" i="22"/>
  <c r="V266" i="22"/>
  <c r="Y266" i="22" s="1"/>
  <c r="T268" i="22" l="1"/>
  <c r="U267" i="22"/>
  <c r="V267" i="22"/>
  <c r="Y267" i="22" s="1"/>
  <c r="T269" i="22" l="1"/>
  <c r="U268" i="22"/>
  <c r="V268" i="22"/>
  <c r="Y268" i="22" s="1"/>
  <c r="V269" i="22" l="1"/>
  <c r="Y269" i="22" s="1"/>
  <c r="U269" i="22"/>
  <c r="T270" i="22"/>
  <c r="V270" i="22" l="1"/>
  <c r="Y270" i="22" s="1"/>
  <c r="T271" i="22"/>
  <c r="U270" i="22"/>
  <c r="U271" i="22" l="1"/>
  <c r="T272" i="22"/>
  <c r="V271" i="22"/>
  <c r="Y271" i="22" s="1"/>
  <c r="T273" i="22" l="1"/>
  <c r="U272" i="22"/>
  <c r="V272" i="22"/>
  <c r="Y272" i="22" s="1"/>
  <c r="T274" i="22" l="1"/>
  <c r="U273" i="22"/>
  <c r="V273" i="22"/>
  <c r="Y273" i="22" s="1"/>
  <c r="T275" i="22" l="1"/>
  <c r="V274" i="22"/>
  <c r="Y274" i="22" s="1"/>
  <c r="U274" i="22"/>
  <c r="T276" i="22" l="1"/>
  <c r="U275" i="22"/>
  <c r="V275" i="22"/>
  <c r="Y275" i="22" s="1"/>
  <c r="U276" i="22" l="1"/>
  <c r="V276" i="22"/>
  <c r="Y276" i="22" s="1"/>
  <c r="T277" i="22"/>
  <c r="V277" i="22" l="1"/>
  <c r="Y277" i="22" s="1"/>
  <c r="U277" i="22"/>
  <c r="T278" i="22"/>
  <c r="U278" i="22" l="1"/>
  <c r="T279" i="22"/>
  <c r="V278" i="22"/>
  <c r="Y278" i="22" s="1"/>
  <c r="T280" i="22" l="1"/>
  <c r="U279" i="22"/>
  <c r="V279" i="22"/>
  <c r="Y279" i="22" s="1"/>
  <c r="V280" i="22" l="1"/>
  <c r="Y280" i="22" s="1"/>
  <c r="U280" i="22"/>
  <c r="T281" i="22"/>
  <c r="T282" i="22" l="1"/>
  <c r="V281" i="22"/>
  <c r="Y281" i="22" s="1"/>
  <c r="U281" i="22"/>
  <c r="V282" i="22" l="1"/>
  <c r="Y282" i="22" s="1"/>
  <c r="U282" i="22"/>
  <c r="T283" i="22"/>
  <c r="V283" i="22" l="1"/>
  <c r="Y283" i="22" s="1"/>
  <c r="T284" i="22"/>
  <c r="U283" i="22"/>
  <c r="U284" i="22" l="1"/>
  <c r="T285" i="22"/>
  <c r="V284" i="22"/>
  <c r="Y284" i="22" s="1"/>
  <c r="T286" i="22" l="1"/>
  <c r="V285" i="22"/>
  <c r="Y285" i="22" s="1"/>
  <c r="U285" i="22"/>
  <c r="U286" i="22" l="1"/>
  <c r="T287" i="22"/>
  <c r="V286" i="22"/>
  <c r="Y286" i="22" s="1"/>
  <c r="U287" i="22" l="1"/>
  <c r="T288" i="22"/>
  <c r="V287" i="22"/>
  <c r="Y287" i="22" s="1"/>
  <c r="V288" i="22" l="1"/>
  <c r="Y288" i="22" s="1"/>
  <c r="T289" i="22"/>
  <c r="U288" i="22"/>
  <c r="U289" i="22" l="1"/>
  <c r="T290" i="22"/>
  <c r="V289" i="22"/>
  <c r="Y289" i="22" s="1"/>
  <c r="U290" i="22" l="1"/>
  <c r="T291" i="22"/>
  <c r="V290" i="22"/>
  <c r="Y290" i="22" s="1"/>
  <c r="U291" i="22" l="1"/>
  <c r="V291" i="22"/>
  <c r="Y291" i="22" s="1"/>
  <c r="T292" i="22"/>
  <c r="T293" i="22" l="1"/>
  <c r="U292" i="22"/>
  <c r="V292" i="22"/>
  <c r="Y292" i="22" s="1"/>
  <c r="V293" i="22" l="1"/>
  <c r="Y293" i="22" s="1"/>
  <c r="T294" i="22"/>
  <c r="U293" i="22"/>
  <c r="T295" i="22" l="1"/>
  <c r="U294" i="22"/>
  <c r="V294" i="22"/>
  <c r="Y294" i="22" s="1"/>
  <c r="V295" i="22" l="1"/>
  <c r="Y295" i="22" s="1"/>
  <c r="U295" i="22"/>
  <c r="T296" i="22"/>
  <c r="V296" i="22" l="1"/>
  <c r="Y296" i="22" s="1"/>
  <c r="U296" i="22"/>
  <c r="T297" i="22"/>
  <c r="V297" i="22" l="1"/>
  <c r="Y297" i="22" s="1"/>
  <c r="U297" i="22"/>
  <c r="T298" i="22"/>
  <c r="T299" i="22" l="1"/>
  <c r="U298" i="22"/>
  <c r="V298" i="22"/>
  <c r="Y298" i="22" s="1"/>
  <c r="T300" i="22" l="1"/>
  <c r="V299" i="22"/>
  <c r="Y299" i="22" s="1"/>
  <c r="U299" i="22"/>
  <c r="T301" i="22" l="1"/>
  <c r="U300" i="22"/>
  <c r="V300" i="22"/>
  <c r="Y300" i="22" s="1"/>
  <c r="T302" i="22" l="1"/>
  <c r="U301" i="22"/>
  <c r="V301" i="22"/>
  <c r="Y301" i="22" s="1"/>
  <c r="T303" i="22" l="1"/>
  <c r="U302" i="22"/>
  <c r="V302" i="22"/>
  <c r="Y302" i="22" s="1"/>
  <c r="T304" i="22" l="1"/>
  <c r="V303" i="22"/>
  <c r="Y303" i="22" s="1"/>
  <c r="U303" i="22"/>
  <c r="V304" i="22" l="1"/>
  <c r="Y304" i="22" s="1"/>
  <c r="U304" i="22"/>
  <c r="T305" i="22"/>
  <c r="U305" i="22" l="1"/>
  <c r="T306" i="22"/>
  <c r="V305" i="22"/>
  <c r="Y305" i="22" s="1"/>
  <c r="U306" i="22" l="1"/>
  <c r="V306" i="22"/>
  <c r="Y306" i="22" s="1"/>
  <c r="T307" i="22"/>
  <c r="T308" i="22" l="1"/>
  <c r="U307" i="22"/>
  <c r="V307" i="22"/>
  <c r="Y307" i="22" s="1"/>
  <c r="U308" i="22" l="1"/>
  <c r="T309" i="22"/>
  <c r="V308" i="22"/>
  <c r="Y308" i="22" s="1"/>
  <c r="V309" i="22" l="1"/>
  <c r="Y309" i="22" s="1"/>
  <c r="U309" i="22"/>
  <c r="T310" i="22"/>
  <c r="U310" i="22" l="1"/>
  <c r="V310" i="22"/>
  <c r="Y310" i="22" s="1"/>
  <c r="T311" i="22"/>
  <c r="T312" i="22" l="1"/>
  <c r="V311" i="22"/>
  <c r="Y311" i="22" s="1"/>
  <c r="U311" i="22"/>
  <c r="U312" i="22" l="1"/>
  <c r="V312" i="22"/>
  <c r="Y312" i="22" s="1"/>
  <c r="T313" i="22"/>
  <c r="T314" i="22" l="1"/>
  <c r="V313" i="22"/>
  <c r="Y313" i="22" s="1"/>
  <c r="U313" i="22"/>
  <c r="U314" i="22" l="1"/>
  <c r="T315" i="22"/>
  <c r="V314" i="22"/>
  <c r="Y314" i="22" s="1"/>
  <c r="T316" i="22" l="1"/>
  <c r="V315" i="22"/>
  <c r="Y315" i="22" s="1"/>
  <c r="U315" i="22"/>
  <c r="V316" i="22" l="1"/>
  <c r="Y316" i="22" s="1"/>
  <c r="U316" i="22"/>
  <c r="T317" i="22"/>
  <c r="T318" i="22" l="1"/>
  <c r="U317" i="22"/>
  <c r="V317" i="22"/>
  <c r="Y317" i="22" s="1"/>
  <c r="U318" i="22" l="1"/>
  <c r="V318" i="22"/>
  <c r="Y318" i="22" s="1"/>
  <c r="T319" i="22"/>
  <c r="T320" i="22" l="1"/>
  <c r="U319" i="22"/>
  <c r="V319" i="22"/>
  <c r="Y319" i="22" s="1"/>
  <c r="T321" i="22" l="1"/>
  <c r="U320" i="22"/>
  <c r="V320" i="22"/>
  <c r="Y320" i="22" s="1"/>
  <c r="T322" i="22" l="1"/>
  <c r="V321" i="22"/>
  <c r="Y321" i="22" s="1"/>
  <c r="U321" i="22"/>
  <c r="V322" i="22" l="1"/>
  <c r="Y322" i="22" s="1"/>
  <c r="U322" i="22"/>
  <c r="T323" i="22"/>
  <c r="U323" i="22" l="1"/>
  <c r="T324" i="22"/>
  <c r="V323" i="22"/>
  <c r="Y323" i="22" s="1"/>
  <c r="V324" i="22" l="1"/>
  <c r="Y324" i="22" s="1"/>
  <c r="T325" i="22"/>
  <c r="U324" i="22"/>
  <c r="U325" i="22" l="1"/>
  <c r="T326" i="22"/>
  <c r="V325" i="22"/>
  <c r="Y325" i="22" s="1"/>
  <c r="T327" i="22" l="1"/>
  <c r="U326" i="22"/>
  <c r="V326" i="22"/>
  <c r="Y326" i="22" s="1"/>
  <c r="V327" i="22" l="1"/>
  <c r="Y327" i="22" s="1"/>
  <c r="T328" i="22"/>
  <c r="U327" i="22"/>
  <c r="V328" i="22" l="1"/>
  <c r="Y328" i="22" s="1"/>
  <c r="T329" i="22"/>
  <c r="U328" i="22"/>
  <c r="V329" i="22" l="1"/>
  <c r="Y329" i="22" s="1"/>
  <c r="T330" i="22"/>
  <c r="U329" i="22"/>
  <c r="U330" i="22" l="1"/>
  <c r="T331" i="22"/>
  <c r="V330" i="22"/>
  <c r="Y330" i="22" s="1"/>
  <c r="T332" i="22" l="1"/>
  <c r="V331" i="22"/>
  <c r="Y331" i="22" s="1"/>
  <c r="U331" i="22"/>
  <c r="U332" i="22" l="1"/>
  <c r="T333" i="22"/>
  <c r="V332" i="22"/>
  <c r="Y332" i="22" s="1"/>
  <c r="T334" i="22" l="1"/>
  <c r="U333" i="22"/>
  <c r="V333" i="22"/>
  <c r="Y333" i="22" s="1"/>
  <c r="U334" i="22" l="1"/>
  <c r="T335" i="22"/>
  <c r="V334" i="22"/>
  <c r="Y334" i="22" s="1"/>
  <c r="T336" i="22" l="1"/>
  <c r="U335" i="22"/>
  <c r="V335" i="22"/>
  <c r="Y335" i="22" s="1"/>
  <c r="V336" i="22" l="1"/>
  <c r="Y336" i="22" s="1"/>
  <c r="U336" i="22"/>
  <c r="T337" i="22"/>
  <c r="U337" i="22" l="1"/>
  <c r="T338" i="22"/>
  <c r="V337" i="22"/>
  <c r="Y337" i="22" s="1"/>
  <c r="V338" i="22" l="1"/>
  <c r="Y338" i="22" s="1"/>
  <c r="U338" i="22"/>
  <c r="T339" i="22"/>
  <c r="T340" i="22" l="1"/>
  <c r="U339" i="22"/>
  <c r="V339" i="22"/>
  <c r="Y339" i="22" s="1"/>
  <c r="T341" i="22" l="1"/>
  <c r="V340" i="22"/>
  <c r="Y340" i="22" s="1"/>
  <c r="U340" i="22"/>
  <c r="V341" i="22" l="1"/>
  <c r="Y341" i="22" s="1"/>
  <c r="U341" i="22"/>
  <c r="T342" i="22"/>
  <c r="U342" i="22" l="1"/>
  <c r="V342" i="22"/>
  <c r="Y342" i="22" s="1"/>
  <c r="T343" i="22"/>
  <c r="V343" i="22" l="1"/>
  <c r="Y343" i="22" s="1"/>
  <c r="U343" i="22"/>
  <c r="T344" i="22"/>
  <c r="U344" i="22" l="1"/>
  <c r="T345" i="22"/>
  <c r="V344" i="22"/>
  <c r="Y344" i="22" s="1"/>
  <c r="V345" i="22" l="1"/>
  <c r="Y345" i="22" s="1"/>
  <c r="U345" i="22"/>
  <c r="T346" i="22"/>
  <c r="T347" i="22" l="1"/>
  <c r="U346" i="22"/>
  <c r="V346" i="22"/>
  <c r="Y346" i="22" s="1"/>
  <c r="T348" i="22" l="1"/>
  <c r="V347" i="22"/>
  <c r="Y347" i="22" s="1"/>
  <c r="U347" i="22"/>
  <c r="V348" i="22" l="1"/>
  <c r="Y348" i="22" s="1"/>
  <c r="U348" i="22"/>
  <c r="T349" i="22"/>
  <c r="V349" i="22" l="1"/>
  <c r="Y349" i="22" s="1"/>
  <c r="U349" i="22"/>
  <c r="T350" i="22"/>
  <c r="U350" i="22" l="1"/>
  <c r="T351" i="22"/>
  <c r="V350" i="22"/>
  <c r="Y350" i="22" s="1"/>
  <c r="U351" i="22" l="1"/>
  <c r="V351" i="22"/>
  <c r="Y351" i="22" s="1"/>
  <c r="T352" i="22"/>
  <c r="V352" i="22" l="1"/>
  <c r="Y352" i="22" s="1"/>
  <c r="U352" i="22"/>
  <c r="T353" i="22"/>
  <c r="V353" i="22" l="1"/>
  <c r="Y353" i="22" s="1"/>
  <c r="U353" i="22"/>
  <c r="T354" i="22"/>
  <c r="U354" i="22" l="1"/>
  <c r="V354" i="22"/>
  <c r="Y354" i="22" s="1"/>
  <c r="T355" i="22"/>
  <c r="U355" i="22" l="1"/>
  <c r="T356" i="22"/>
  <c r="V355" i="22"/>
  <c r="Y355" i="22" s="1"/>
  <c r="V356" i="22" l="1"/>
  <c r="Y356" i="22" s="1"/>
  <c r="U356" i="22"/>
  <c r="T357" i="22"/>
  <c r="V357" i="22" l="1"/>
  <c r="Y357" i="22" s="1"/>
  <c r="U357" i="22"/>
  <c r="T358" i="22"/>
  <c r="U358" i="22" l="1"/>
  <c r="T359" i="22"/>
  <c r="V358" i="22"/>
  <c r="Y358" i="22" s="1"/>
  <c r="V359" i="22" l="1"/>
  <c r="Y359" i="22" s="1"/>
  <c r="U359" i="22"/>
  <c r="T360" i="22"/>
  <c r="V360" i="22" l="1"/>
  <c r="Y360" i="22" s="1"/>
  <c r="U360" i="22"/>
  <c r="T361" i="22"/>
  <c r="T362" i="22" l="1"/>
  <c r="U361" i="22"/>
  <c r="V361" i="22"/>
  <c r="Y361" i="22" s="1"/>
  <c r="U362" i="22" l="1"/>
  <c r="T363" i="22"/>
  <c r="V362" i="22"/>
  <c r="Y362" i="22" s="1"/>
  <c r="U363" i="22" l="1"/>
  <c r="T364" i="22"/>
  <c r="V363" i="22"/>
  <c r="Y363" i="22" s="1"/>
  <c r="U364" i="22" l="1"/>
  <c r="V364" i="22"/>
  <c r="Y364" i="22" s="1"/>
  <c r="T365" i="22"/>
  <c r="U365" i="22" l="1"/>
  <c r="T366" i="22"/>
  <c r="V365" i="22"/>
  <c r="Y365" i="22" s="1"/>
  <c r="T367" i="22" l="1"/>
  <c r="V366" i="22"/>
  <c r="Y366" i="22" s="1"/>
  <c r="U366" i="22"/>
  <c r="T368" i="22" l="1"/>
  <c r="U367" i="22"/>
  <c r="V367" i="22"/>
  <c r="Y367" i="22" s="1"/>
  <c r="T369" i="22" l="1"/>
  <c r="U368" i="22"/>
  <c r="V368" i="22"/>
  <c r="Y368" i="22" s="1"/>
  <c r="T370" i="22" l="1"/>
  <c r="U369" i="22"/>
  <c r="V369" i="22"/>
  <c r="Y369" i="22" s="1"/>
  <c r="V370" i="22" l="1"/>
  <c r="Y370" i="22" s="1"/>
  <c r="T371" i="22"/>
  <c r="U370" i="22"/>
  <c r="V371" i="22" l="1"/>
  <c r="Y371" i="22" s="1"/>
  <c r="U371" i="22"/>
  <c r="T372" i="22"/>
  <c r="V372" i="22" l="1"/>
  <c r="Y372" i="22" s="1"/>
  <c r="T373" i="22"/>
  <c r="U372" i="22"/>
  <c r="U373" i="22" l="1"/>
  <c r="V373" i="22"/>
  <c r="Y373" i="22" s="1"/>
  <c r="T374" i="22"/>
  <c r="V374" i="22" l="1"/>
  <c r="Y374" i="22" s="1"/>
  <c r="U374" i="22"/>
  <c r="T375" i="22"/>
  <c r="T376" i="22" l="1"/>
  <c r="U375" i="22"/>
  <c r="V375" i="22"/>
  <c r="Y375" i="22" s="1"/>
  <c r="U376" i="22" l="1"/>
  <c r="V376" i="22"/>
  <c r="Y376" i="22" s="1"/>
  <c r="T377" i="22"/>
  <c r="U377" i="22" l="1"/>
  <c r="V377" i="22"/>
  <c r="Y377" i="22" s="1"/>
  <c r="T378" i="22"/>
  <c r="T379" i="22" l="1"/>
  <c r="U378" i="22"/>
  <c r="V378" i="22"/>
  <c r="Y378" i="22" s="1"/>
  <c r="T380" i="22" l="1"/>
  <c r="V379" i="22"/>
  <c r="Y379" i="22" s="1"/>
  <c r="U379" i="22"/>
  <c r="T381" i="22" l="1"/>
  <c r="U380" i="22"/>
  <c r="V380" i="22"/>
  <c r="Y380" i="22" s="1"/>
  <c r="T382" i="22" l="1"/>
  <c r="U381" i="22"/>
  <c r="V381" i="22"/>
  <c r="Y381" i="22" s="1"/>
  <c r="V382" i="22" l="1"/>
  <c r="Y382" i="22" s="1"/>
  <c r="U382" i="22"/>
  <c r="T383" i="22"/>
  <c r="V383" i="22" l="1"/>
  <c r="Y383" i="22" s="1"/>
  <c r="U383" i="22"/>
  <c r="T384" i="22"/>
  <c r="V384" i="22" l="1"/>
  <c r="Y384" i="22" s="1"/>
  <c r="U384" i="22"/>
  <c r="T385" i="22"/>
  <c r="U385" i="22" l="1"/>
  <c r="T386" i="22"/>
  <c r="V385" i="22"/>
  <c r="Y385" i="22" s="1"/>
  <c r="T387" i="22" l="1"/>
  <c r="U386" i="22"/>
  <c r="V386" i="22"/>
  <c r="Y386" i="22" s="1"/>
  <c r="U387" i="22" l="1"/>
  <c r="T388" i="22"/>
  <c r="V387" i="22"/>
  <c r="Y387" i="22" s="1"/>
  <c r="T389" i="22" l="1"/>
  <c r="V388" i="22"/>
  <c r="Y388" i="22" s="1"/>
  <c r="U388" i="22"/>
  <c r="U389" i="22" l="1"/>
  <c r="T390" i="22"/>
  <c r="V389" i="22"/>
  <c r="Y389" i="22" s="1"/>
  <c r="U390" i="22" l="1"/>
  <c r="V390" i="22"/>
  <c r="Y390" i="22" s="1"/>
  <c r="T391" i="22"/>
  <c r="U391" i="22" l="1"/>
  <c r="T392" i="22"/>
  <c r="V391" i="22"/>
  <c r="Y391" i="22" s="1"/>
  <c r="U392" i="22" l="1"/>
  <c r="V392" i="22"/>
  <c r="Y392" i="22" s="1"/>
  <c r="T393" i="22"/>
  <c r="U393" i="22" l="1"/>
  <c r="T394" i="22"/>
  <c r="V393" i="22"/>
  <c r="Y393" i="22" s="1"/>
  <c r="T395" i="22" l="1"/>
  <c r="V394" i="22"/>
  <c r="Y394" i="22" s="1"/>
  <c r="U394" i="22"/>
  <c r="V395" i="22" l="1"/>
  <c r="Y395" i="22" s="1"/>
  <c r="T396" i="22"/>
  <c r="U395" i="22"/>
  <c r="T397" i="22" l="1"/>
  <c r="V396" i="22"/>
  <c r="Y396" i="22" s="1"/>
  <c r="U396" i="22"/>
  <c r="U397" i="22" l="1"/>
  <c r="T398" i="22"/>
  <c r="V397" i="22"/>
  <c r="Y397" i="22" s="1"/>
  <c r="V398" i="22" l="1"/>
  <c r="Y398" i="22" s="1"/>
  <c r="T399" i="22"/>
  <c r="U398" i="22"/>
  <c r="T400" i="22" l="1"/>
  <c r="V399" i="22"/>
  <c r="Y399" i="22" s="1"/>
  <c r="U399" i="22"/>
  <c r="T401" i="22" l="1"/>
  <c r="V400" i="22"/>
  <c r="Y400" i="22" s="1"/>
  <c r="U400" i="22"/>
  <c r="T402" i="22" l="1"/>
  <c r="U401" i="22"/>
  <c r="V401" i="22"/>
  <c r="Y401" i="22" s="1"/>
  <c r="T403" i="22" l="1"/>
  <c r="U402" i="22"/>
  <c r="V402" i="22"/>
  <c r="Y402" i="22" s="1"/>
  <c r="V403" i="22" l="1"/>
  <c r="Y403" i="22" s="1"/>
  <c r="T404" i="22"/>
  <c r="U403" i="22"/>
  <c r="V404" i="22" l="1"/>
  <c r="Y404" i="22" s="1"/>
  <c r="U404" i="22"/>
  <c r="T405" i="22"/>
  <c r="U405" i="22" l="1"/>
  <c r="V405" i="22"/>
  <c r="Y405" i="22" s="1"/>
  <c r="T406" i="22"/>
  <c r="T407" i="22" l="1"/>
  <c r="U406" i="22"/>
  <c r="V406" i="22"/>
  <c r="Y406" i="22" s="1"/>
  <c r="T408" i="22" l="1"/>
  <c r="V407" i="22"/>
  <c r="Y407" i="22" s="1"/>
  <c r="U407" i="22"/>
  <c r="T409" i="22" l="1"/>
  <c r="U408" i="22"/>
  <c r="V408" i="22"/>
  <c r="Y408" i="22" s="1"/>
  <c r="U409" i="22" l="1"/>
  <c r="V409" i="22"/>
  <c r="Y409" i="22" s="1"/>
  <c r="T410" i="22"/>
  <c r="T411" i="22" l="1"/>
  <c r="U410" i="22"/>
  <c r="V410" i="22"/>
  <c r="Y410" i="22" s="1"/>
  <c r="V411" i="22" l="1"/>
  <c r="Y411" i="22" s="1"/>
  <c r="T412" i="22"/>
  <c r="U411" i="22"/>
  <c r="U412" i="22" l="1"/>
  <c r="T413" i="22"/>
  <c r="V412" i="22"/>
  <c r="Y412" i="22" s="1"/>
  <c r="V413" i="22" l="1"/>
  <c r="Y413" i="22" s="1"/>
  <c r="U413" i="22"/>
  <c r="T414" i="22"/>
  <c r="V414" i="22" l="1"/>
  <c r="Y414" i="22" s="1"/>
  <c r="T415" i="22"/>
  <c r="U414" i="22"/>
  <c r="V415" i="22" l="1"/>
  <c r="Y415" i="22" s="1"/>
  <c r="T416" i="22"/>
  <c r="U415" i="22"/>
  <c r="V416" i="22" l="1"/>
  <c r="Y416" i="22" s="1"/>
  <c r="T417" i="22"/>
  <c r="U416" i="22"/>
  <c r="V417" i="22" l="1"/>
  <c r="Y417" i="22" s="1"/>
  <c r="T418" i="22"/>
  <c r="U417" i="22"/>
  <c r="T419" i="22" l="1"/>
  <c r="V418" i="22"/>
  <c r="Y418" i="22" s="1"/>
  <c r="U418" i="22"/>
  <c r="T420" i="22" l="1"/>
  <c r="V419" i="22"/>
  <c r="Y419" i="22" s="1"/>
  <c r="U419" i="22"/>
  <c r="V420" i="22" l="1"/>
  <c r="Y420" i="22" s="1"/>
  <c r="U420" i="22"/>
  <c r="T421" i="22"/>
  <c r="U421" i="22" l="1"/>
  <c r="T422" i="22"/>
  <c r="V421" i="22"/>
  <c r="Y421" i="22" s="1"/>
  <c r="T423" i="22" l="1"/>
  <c r="V422" i="22"/>
  <c r="Y422" i="22" s="1"/>
  <c r="U422" i="22"/>
  <c r="U423" i="22" l="1"/>
  <c r="T424" i="22"/>
  <c r="V423" i="22"/>
  <c r="Y423" i="22" s="1"/>
  <c r="U424" i="22" l="1"/>
  <c r="T425" i="22"/>
  <c r="V424" i="22"/>
  <c r="Y424" i="22" s="1"/>
  <c r="U425" i="22" l="1"/>
  <c r="T426" i="22"/>
  <c r="V425" i="22"/>
  <c r="Y425" i="22" s="1"/>
  <c r="V426" i="22" l="1"/>
  <c r="Y426" i="22" s="1"/>
  <c r="T427" i="22"/>
  <c r="U426" i="22"/>
  <c r="U427" i="22" l="1"/>
  <c r="V427" i="22"/>
  <c r="Y427" i="22" s="1"/>
  <c r="T428" i="22"/>
  <c r="T429" i="22" l="1"/>
  <c r="U428" i="22"/>
  <c r="V428" i="22"/>
  <c r="Y428" i="22" s="1"/>
  <c r="U429" i="22" l="1"/>
  <c r="V429" i="22"/>
  <c r="Y429" i="22" s="1"/>
  <c r="T430" i="22"/>
  <c r="U430" i="22" l="1"/>
  <c r="V430" i="22"/>
  <c r="Y430" i="22" s="1"/>
  <c r="T431" i="22"/>
  <c r="T432" i="22" l="1"/>
  <c r="U431" i="22"/>
  <c r="V431" i="22"/>
  <c r="Y431" i="22" s="1"/>
  <c r="U432" i="22" l="1"/>
  <c r="T433" i="22"/>
  <c r="V432" i="22"/>
  <c r="Y432" i="22" s="1"/>
  <c r="V433" i="22" l="1"/>
  <c r="Y433" i="22" s="1"/>
  <c r="T434" i="22"/>
  <c r="U433" i="22"/>
  <c r="V434" i="22" l="1"/>
  <c r="Y434" i="22" s="1"/>
  <c r="T435" i="22"/>
  <c r="U434" i="22"/>
  <c r="U435" i="22" l="1"/>
  <c r="T436" i="22"/>
  <c r="V435" i="22"/>
  <c r="Y435" i="22" s="1"/>
  <c r="T437" i="22" l="1"/>
  <c r="V436" i="22"/>
  <c r="Y436" i="22" s="1"/>
  <c r="U436" i="22"/>
  <c r="V437" i="22" l="1"/>
  <c r="Y437" i="22" s="1"/>
  <c r="T438" i="22"/>
  <c r="U437" i="22"/>
  <c r="T439" i="22" l="1"/>
  <c r="V438" i="22"/>
  <c r="Y438" i="22" s="1"/>
  <c r="U438" i="22"/>
  <c r="U439" i="22" l="1"/>
  <c r="V439" i="22"/>
  <c r="Y439" i="22" s="1"/>
  <c r="T440" i="22"/>
  <c r="V440" i="22" l="1"/>
  <c r="Y440" i="22" s="1"/>
  <c r="U440" i="22"/>
  <c r="T441" i="22"/>
  <c r="U441" i="22" l="1"/>
  <c r="V441" i="22"/>
  <c r="Y441" i="22" s="1"/>
  <c r="T442" i="22"/>
  <c r="U442" i="22" l="1"/>
  <c r="T443" i="22"/>
  <c r="V442" i="22"/>
  <c r="Y442" i="22" s="1"/>
  <c r="T444" i="22" l="1"/>
  <c r="V443" i="22"/>
  <c r="Y443" i="22" s="1"/>
  <c r="U443" i="22"/>
  <c r="T445" i="22" l="1"/>
  <c r="V444" i="22"/>
  <c r="Y444" i="22" s="1"/>
  <c r="U444" i="22"/>
  <c r="U445" i="22" l="1"/>
  <c r="V445" i="22"/>
  <c r="Y445" i="22" s="1"/>
  <c r="T446" i="22"/>
  <c r="U446" i="22" l="1"/>
  <c r="V446" i="22"/>
  <c r="Y446" i="22" s="1"/>
  <c r="T447" i="22"/>
  <c r="T448" i="22" l="1"/>
  <c r="V447" i="22"/>
  <c r="Y447" i="22" s="1"/>
  <c r="U447" i="22"/>
  <c r="T449" i="22" l="1"/>
  <c r="V448" i="22"/>
  <c r="Y448" i="22" s="1"/>
  <c r="U448" i="22"/>
  <c r="V449" i="22" l="1"/>
  <c r="Y449" i="22" s="1"/>
  <c r="U449" i="22"/>
  <c r="T450" i="22"/>
  <c r="V450" i="22" l="1"/>
  <c r="Y450" i="22" s="1"/>
  <c r="T451" i="22"/>
  <c r="U450" i="22"/>
  <c r="V451" i="22" l="1"/>
  <c r="Y451" i="22" s="1"/>
  <c r="U451" i="22"/>
  <c r="T452" i="22"/>
  <c r="V452" i="22" l="1"/>
  <c r="Y452" i="22" s="1"/>
  <c r="U452" i="22"/>
  <c r="T453" i="22"/>
  <c r="U453" i="22" l="1"/>
  <c r="T454" i="22"/>
  <c r="V453" i="22"/>
  <c r="Y453" i="22" s="1"/>
  <c r="T455" i="22" l="1"/>
  <c r="V454" i="22"/>
  <c r="Y454" i="22" s="1"/>
  <c r="U454" i="22"/>
  <c r="U455" i="22" l="1"/>
  <c r="V455" i="22"/>
  <c r="Y455" i="22" s="1"/>
  <c r="T456" i="22"/>
  <c r="U456" i="22" l="1"/>
  <c r="T457" i="22"/>
  <c r="V456" i="22"/>
  <c r="Y456" i="22" s="1"/>
  <c r="V457" i="22" l="1"/>
  <c r="Y457" i="22" s="1"/>
  <c r="U457" i="22"/>
  <c r="T458" i="22"/>
  <c r="T459" i="22" l="1"/>
  <c r="U458" i="22"/>
  <c r="V458" i="22"/>
  <c r="Y458" i="22" s="1"/>
  <c r="T460" i="22" l="1"/>
  <c r="V459" i="22"/>
  <c r="Y459" i="22" s="1"/>
  <c r="U459" i="22"/>
  <c r="U460" i="22" l="1"/>
  <c r="V460" i="22"/>
  <c r="Y460" i="22" s="1"/>
  <c r="T461" i="22"/>
  <c r="U461" i="22" l="1"/>
  <c r="V461" i="22"/>
  <c r="Y461" i="22" s="1"/>
  <c r="T462" i="22"/>
  <c r="U462" i="22" l="1"/>
  <c r="V462" i="22"/>
  <c r="Y462" i="22" s="1"/>
  <c r="T463" i="22"/>
  <c r="U463" i="22" l="1"/>
  <c r="T464" i="22"/>
  <c r="V463" i="22"/>
  <c r="Y463" i="22" s="1"/>
  <c r="U464" i="22" l="1"/>
  <c r="T465" i="22"/>
  <c r="V464" i="22"/>
  <c r="Y464" i="22" s="1"/>
  <c r="U465" i="22" l="1"/>
  <c r="V465" i="22"/>
  <c r="Y465" i="22" s="1"/>
  <c r="T466" i="22"/>
  <c r="U466" i="22" l="1"/>
  <c r="V466" i="22"/>
  <c r="Y466" i="22" s="1"/>
  <c r="T467" i="22"/>
  <c r="T468" i="22" l="1"/>
  <c r="U467" i="22"/>
  <c r="V467" i="22"/>
  <c r="Y467" i="22" s="1"/>
  <c r="U468" i="22" l="1"/>
  <c r="V468" i="22"/>
  <c r="Y468" i="22" s="1"/>
  <c r="T469" i="22"/>
  <c r="U469" i="22" l="1"/>
  <c r="V469" i="22"/>
  <c r="Y469" i="22" s="1"/>
  <c r="T470" i="22"/>
  <c r="V470" i="22" l="1"/>
  <c r="Y470" i="22" s="1"/>
  <c r="U470" i="22"/>
  <c r="T471" i="22"/>
  <c r="T472" i="22" l="1"/>
  <c r="U471" i="22"/>
  <c r="V471" i="22"/>
  <c r="Y471" i="22" s="1"/>
  <c r="U472" i="22" l="1"/>
  <c r="T473" i="22"/>
  <c r="V472" i="22"/>
  <c r="Y472" i="22" s="1"/>
  <c r="V473" i="22" l="1"/>
  <c r="Y473" i="22" s="1"/>
  <c r="T474" i="22"/>
  <c r="U473" i="22"/>
  <c r="T475" i="22" l="1"/>
  <c r="U474" i="22"/>
  <c r="V474" i="22"/>
  <c r="Y474" i="22" s="1"/>
  <c r="V475" i="22" l="1"/>
  <c r="Y475" i="22" s="1"/>
  <c r="U475" i="22"/>
  <c r="T476" i="22"/>
  <c r="U476" i="22" l="1"/>
  <c r="V476" i="22"/>
  <c r="Y476" i="22" s="1"/>
  <c r="T477" i="22"/>
  <c r="U477" i="22" l="1"/>
  <c r="T478" i="22"/>
  <c r="V477" i="22"/>
  <c r="Y477" i="22" s="1"/>
  <c r="U478" i="22" l="1"/>
  <c r="V478" i="22"/>
  <c r="Y478" i="22" s="1"/>
  <c r="T479" i="22"/>
  <c r="V479" i="22" l="1"/>
  <c r="Y479" i="22" s="1"/>
  <c r="U479" i="22"/>
  <c r="T480" i="22"/>
  <c r="T481" i="22" l="1"/>
  <c r="U480" i="22"/>
  <c r="V480" i="22"/>
  <c r="Y480" i="22" s="1"/>
  <c r="T482" i="22" l="1"/>
  <c r="U481" i="22"/>
  <c r="V481" i="22"/>
  <c r="Y481" i="22" s="1"/>
  <c r="T483" i="22" l="1"/>
  <c r="U482" i="22"/>
  <c r="V482" i="22"/>
  <c r="Y482" i="22" s="1"/>
  <c r="T484" i="22" l="1"/>
  <c r="U483" i="22"/>
  <c r="V483" i="22"/>
  <c r="Y483" i="22" s="1"/>
  <c r="V484" i="22" l="1"/>
  <c r="Y484" i="22" s="1"/>
  <c r="U484" i="22"/>
  <c r="T485" i="22"/>
  <c r="V485" i="22" l="1"/>
  <c r="Y485" i="22" s="1"/>
  <c r="U485" i="22"/>
  <c r="T486" i="22"/>
  <c r="V486" i="22" l="1"/>
  <c r="Y486" i="22" s="1"/>
  <c r="U486" i="22"/>
  <c r="T487" i="22"/>
  <c r="T488" i="22" l="1"/>
  <c r="U487" i="22"/>
  <c r="V487" i="22"/>
  <c r="Y487" i="22" s="1"/>
  <c r="V488" i="22" l="1"/>
  <c r="Y488" i="22" s="1"/>
  <c r="U488" i="22"/>
  <c r="T489" i="22"/>
  <c r="V489" i="22" l="1"/>
  <c r="Y489" i="22" s="1"/>
  <c r="U489" i="22"/>
  <c r="T490" i="22"/>
  <c r="T491" i="22" l="1"/>
  <c r="U490" i="22"/>
  <c r="V490" i="22"/>
  <c r="Y490" i="22" s="1"/>
  <c r="V491" i="22" l="1"/>
  <c r="Y491" i="22" s="1"/>
  <c r="U491" i="22"/>
  <c r="T492" i="22"/>
  <c r="T493" i="22" l="1"/>
  <c r="U492" i="22"/>
  <c r="V492" i="22"/>
  <c r="Y492" i="22" s="1"/>
  <c r="T494" i="22" l="1"/>
  <c r="U493" i="22"/>
  <c r="V493" i="22"/>
  <c r="Y493" i="22" s="1"/>
  <c r="V494" i="22" l="1"/>
  <c r="Y494" i="22" s="1"/>
  <c r="U494" i="22"/>
  <c r="T495" i="22"/>
  <c r="U495" i="22" l="1"/>
  <c r="V495" i="22"/>
  <c r="Y495" i="22" s="1"/>
  <c r="T496" i="22"/>
  <c r="U496" i="22" l="1"/>
  <c r="V496" i="22"/>
  <c r="Y496" i="22" s="1"/>
  <c r="T497" i="22"/>
  <c r="U497" i="22" l="1"/>
  <c r="T498" i="22"/>
  <c r="V497" i="22"/>
  <c r="Y497" i="22" s="1"/>
  <c r="V498" i="22" l="1"/>
  <c r="Y498" i="22" s="1"/>
  <c r="T499" i="22"/>
  <c r="U498" i="22"/>
  <c r="U499" i="22" l="1"/>
  <c r="T500" i="22"/>
  <c r="V499" i="22"/>
  <c r="Y499" i="22" s="1"/>
  <c r="T501" i="22" l="1"/>
  <c r="V500" i="22"/>
  <c r="Y500" i="22" s="1"/>
  <c r="U500" i="22"/>
  <c r="T502" i="22" l="1"/>
  <c r="V501" i="22"/>
  <c r="Y501" i="22" s="1"/>
  <c r="U501" i="22"/>
  <c r="U502" i="22" l="1"/>
  <c r="T503" i="22"/>
  <c r="V502" i="22"/>
  <c r="Y502" i="22" s="1"/>
  <c r="T504" i="22" l="1"/>
  <c r="V503" i="22"/>
  <c r="Y503" i="22" s="1"/>
  <c r="U503" i="22"/>
  <c r="T505" i="22" l="1"/>
  <c r="U504" i="22"/>
  <c r="V504" i="22"/>
  <c r="Y504" i="22" s="1"/>
  <c r="U505" i="22" l="1"/>
  <c r="V505" i="22"/>
  <c r="Y505" i="22" s="1"/>
  <c r="T506" i="22"/>
  <c r="T507" i="22" l="1"/>
  <c r="V506" i="22"/>
  <c r="Y506" i="22" s="1"/>
  <c r="U506" i="22"/>
  <c r="V507" i="22" l="1"/>
  <c r="Y507" i="22" s="1"/>
  <c r="T508" i="22"/>
  <c r="U507" i="22"/>
  <c r="T509" i="22" l="1"/>
  <c r="V508" i="22"/>
  <c r="Y508" i="22" s="1"/>
  <c r="U508" i="22"/>
  <c r="T510" i="22" l="1"/>
  <c r="V509" i="22"/>
  <c r="Y509" i="22" s="1"/>
  <c r="U509" i="22"/>
  <c r="U510" i="22" l="1"/>
  <c r="V510" i="22"/>
  <c r="Y510" i="22" s="1"/>
  <c r="T511" i="22"/>
  <c r="U511" i="22" l="1"/>
  <c r="V511" i="22"/>
  <c r="Y511" i="22" s="1"/>
  <c r="T512" i="22"/>
  <c r="T513" i="22" l="1"/>
  <c r="U512" i="22"/>
  <c r="V512" i="22"/>
  <c r="Y512" i="22" s="1"/>
  <c r="V513" i="22" l="1"/>
  <c r="Y513" i="22" s="1"/>
  <c r="T514" i="22"/>
  <c r="U513" i="22"/>
  <c r="V514" i="22" l="1"/>
  <c r="Y514" i="22" s="1"/>
  <c r="U514" i="22"/>
  <c r="T515" i="22"/>
  <c r="U515" i="22" l="1"/>
  <c r="V515" i="22"/>
  <c r="Y515" i="22" s="1"/>
  <c r="T516" i="22"/>
  <c r="T517" i="22" l="1"/>
  <c r="U516" i="22"/>
  <c r="V516" i="22"/>
  <c r="Y516" i="22" s="1"/>
  <c r="T518" i="22" l="1"/>
  <c r="U517" i="22"/>
  <c r="V517" i="22"/>
  <c r="Y517" i="22" s="1"/>
  <c r="V518" i="22" l="1"/>
  <c r="Y518" i="22" s="1"/>
  <c r="U518" i="22"/>
  <c r="T519" i="22"/>
  <c r="V519" i="22" l="1"/>
  <c r="Y519" i="22" s="1"/>
  <c r="U519" i="22"/>
  <c r="T520" i="22"/>
  <c r="U520" i="22" l="1"/>
  <c r="T521" i="22"/>
  <c r="V520" i="22"/>
  <c r="Y520" i="22" s="1"/>
  <c r="U521" i="22" l="1"/>
  <c r="V521" i="22"/>
  <c r="Y521" i="22" s="1"/>
  <c r="T522" i="22"/>
  <c r="T523" i="22" l="1"/>
  <c r="U522" i="22"/>
  <c r="V522" i="22"/>
  <c r="Y522" i="22" s="1"/>
  <c r="T524" i="22" l="1"/>
  <c r="U523" i="22"/>
  <c r="V523" i="22"/>
  <c r="Y523" i="22" s="1"/>
  <c r="V524" i="22" l="1"/>
  <c r="Y524" i="22" s="1"/>
  <c r="U524" i="22"/>
  <c r="T525" i="22"/>
  <c r="V525" i="22" l="1"/>
  <c r="Y525" i="22" s="1"/>
  <c r="U525" i="22"/>
  <c r="T526" i="22"/>
  <c r="V526" i="22" l="1"/>
  <c r="Y526" i="22" s="1"/>
  <c r="U526" i="22"/>
  <c r="T527" i="22"/>
  <c r="T528" i="22" l="1"/>
  <c r="U527" i="22"/>
  <c r="V527" i="22"/>
  <c r="Y527" i="22" s="1"/>
  <c r="U528" i="22" l="1"/>
  <c r="V528" i="22"/>
  <c r="Y528" i="22" s="1"/>
  <c r="T529" i="22"/>
  <c r="U529" i="22" l="1"/>
  <c r="T530" i="22"/>
  <c r="V529" i="22"/>
  <c r="Y529" i="22" s="1"/>
  <c r="V530" i="22" l="1"/>
  <c r="Y530" i="22" s="1"/>
  <c r="U530" i="22"/>
  <c r="T531" i="22"/>
  <c r="T532" i="22" l="1"/>
  <c r="U531" i="22"/>
  <c r="V531" i="22"/>
  <c r="Y531" i="22" s="1"/>
  <c r="V532" i="22" l="1"/>
  <c r="Y532" i="22" s="1"/>
  <c r="U532" i="22"/>
  <c r="T533" i="22"/>
  <c r="T534" i="22" l="1"/>
  <c r="U533" i="22"/>
  <c r="V533" i="22"/>
  <c r="Y533" i="22" s="1"/>
  <c r="V534" i="22" l="1"/>
  <c r="Y534" i="22" s="1"/>
  <c r="U534" i="22"/>
  <c r="T535" i="22"/>
  <c r="V535" i="22" l="1"/>
  <c r="Y535" i="22" s="1"/>
  <c r="T536" i="22"/>
  <c r="U535" i="22"/>
  <c r="V536" i="22" l="1"/>
  <c r="Y536" i="22" s="1"/>
  <c r="T537" i="22"/>
  <c r="U536" i="22"/>
  <c r="U537" i="22" l="1"/>
  <c r="V537" i="22"/>
  <c r="Y537" i="22" s="1"/>
  <c r="T538" i="22"/>
  <c r="U538" i="22" l="1"/>
  <c r="V538" i="22"/>
  <c r="Y538" i="22" s="1"/>
  <c r="T539" i="22"/>
  <c r="V539" i="22" l="1"/>
  <c r="Y539" i="22" s="1"/>
  <c r="U539" i="22"/>
  <c r="T540" i="22"/>
  <c r="V540" i="22" l="1"/>
  <c r="Y540" i="22" s="1"/>
  <c r="U540" i="22"/>
  <c r="T541" i="22"/>
  <c r="T542" i="22" l="1"/>
  <c r="U541" i="22"/>
  <c r="V541" i="22"/>
  <c r="Y541" i="22" s="1"/>
  <c r="V542" i="22" l="1"/>
  <c r="Y542" i="22" s="1"/>
  <c r="U542" i="22"/>
  <c r="T543" i="22"/>
  <c r="U543" i="22" l="1"/>
  <c r="T544" i="22"/>
  <c r="V543" i="22"/>
  <c r="Y543" i="22" s="1"/>
  <c r="V544" i="22" l="1"/>
  <c r="Y544" i="22" s="1"/>
  <c r="U544" i="22"/>
  <c r="T545" i="22"/>
  <c r="V545" i="22" l="1"/>
  <c r="Y545" i="22" s="1"/>
  <c r="U545" i="22"/>
  <c r="T546" i="22"/>
  <c r="T547" i="22" l="1"/>
  <c r="U546" i="22"/>
  <c r="V546" i="22"/>
  <c r="Y546" i="22" s="1"/>
  <c r="V547" i="22" l="1"/>
  <c r="Y547" i="22" s="1"/>
  <c r="U547" i="22"/>
  <c r="T548" i="22"/>
  <c r="T549" i="22" l="1"/>
  <c r="U548" i="22"/>
  <c r="V548" i="22"/>
  <c r="Y548" i="22" s="1"/>
  <c r="V549" i="22" l="1"/>
  <c r="Y549" i="22" s="1"/>
  <c r="U549" i="22"/>
  <c r="T550" i="22"/>
  <c r="T551" i="22" l="1"/>
  <c r="U550" i="22"/>
  <c r="V550" i="22"/>
  <c r="Y550" i="22" s="1"/>
  <c r="T552" i="22" l="1"/>
  <c r="U551" i="22"/>
  <c r="V551" i="22"/>
  <c r="Y551" i="22" s="1"/>
  <c r="U552" i="22" l="1"/>
  <c r="T553" i="22"/>
  <c r="V552" i="22"/>
  <c r="Y552" i="22" s="1"/>
  <c r="U553" i="22" l="1"/>
  <c r="T554" i="22"/>
  <c r="V553" i="22"/>
  <c r="Y553" i="22" s="1"/>
  <c r="U554" i="22" l="1"/>
  <c r="V554" i="22"/>
  <c r="Y554" i="22" s="1"/>
  <c r="T555" i="22"/>
  <c r="U555" i="22" l="1"/>
  <c r="T556" i="22"/>
  <c r="V555" i="22"/>
  <c r="Y555" i="22" s="1"/>
  <c r="U556" i="22" l="1"/>
  <c r="V556" i="22"/>
  <c r="Y556" i="22" s="1"/>
  <c r="T557" i="22"/>
  <c r="T558" i="22" l="1"/>
  <c r="U557" i="22"/>
  <c r="V557" i="22"/>
  <c r="Y557" i="22" s="1"/>
  <c r="T559" i="22" l="1"/>
  <c r="U558" i="22"/>
  <c r="V558" i="22"/>
  <c r="Y558" i="22" s="1"/>
  <c r="U559" i="22" l="1"/>
  <c r="V559" i="22"/>
  <c r="Y559" i="22" s="1"/>
  <c r="T560" i="22"/>
  <c r="V560" i="22" l="1"/>
  <c r="Y560" i="22" s="1"/>
  <c r="U560" i="22"/>
  <c r="T561" i="22"/>
  <c r="T562" i="22" l="1"/>
  <c r="U561" i="22"/>
  <c r="V561" i="22"/>
  <c r="Y561" i="22" s="1"/>
  <c r="T563" i="22" l="1"/>
  <c r="V562" i="22"/>
  <c r="Y562" i="22" s="1"/>
  <c r="U562" i="22"/>
  <c r="T564" i="22" l="1"/>
  <c r="U563" i="22"/>
  <c r="V563" i="22"/>
  <c r="Y563" i="22" s="1"/>
  <c r="V564" i="22" l="1"/>
  <c r="Y564" i="22" s="1"/>
  <c r="U564" i="22"/>
  <c r="T565" i="22"/>
  <c r="U565" i="22" l="1"/>
  <c r="V565" i="22"/>
  <c r="Y565" i="22" s="1"/>
  <c r="T566" i="22"/>
  <c r="V566" i="22" l="1"/>
  <c r="Y566" i="22" s="1"/>
  <c r="U566" i="22"/>
  <c r="T567" i="22"/>
  <c r="V567" i="22" l="1"/>
  <c r="Y567" i="22" s="1"/>
  <c r="U567" i="22"/>
  <c r="T568" i="22"/>
  <c r="T569" i="22" l="1"/>
  <c r="U568" i="22"/>
  <c r="V568" i="22"/>
  <c r="Y568" i="22" s="1"/>
  <c r="V569" i="22" l="1"/>
  <c r="Y569" i="22" s="1"/>
  <c r="T570" i="22"/>
  <c r="U569" i="22"/>
  <c r="U570" i="22" l="1"/>
  <c r="V570" i="22"/>
  <c r="Y570" i="22" s="1"/>
  <c r="T571" i="22"/>
  <c r="U571" i="22" l="1"/>
  <c r="T572" i="22"/>
  <c r="V571" i="22"/>
  <c r="Y571" i="22" s="1"/>
  <c r="T573" i="22" l="1"/>
  <c r="U572" i="22"/>
  <c r="V572" i="22"/>
  <c r="Y572" i="22" s="1"/>
  <c r="V573" i="22" l="1"/>
  <c r="Y573" i="22" s="1"/>
  <c r="U573" i="22"/>
  <c r="T574" i="22"/>
  <c r="U574" i="22" l="1"/>
  <c r="T575" i="22"/>
  <c r="V574" i="22"/>
  <c r="Y574" i="22" s="1"/>
  <c r="U575" i="22" l="1"/>
  <c r="V575" i="22"/>
  <c r="Y575" i="22" s="1"/>
  <c r="T576" i="22"/>
  <c r="V576" i="22" l="1"/>
  <c r="Y576" i="22" s="1"/>
  <c r="U576" i="22"/>
  <c r="T577" i="22"/>
  <c r="T578" i="22" l="1"/>
  <c r="U577" i="22"/>
  <c r="V577" i="22"/>
  <c r="Y577" i="22" s="1"/>
  <c r="U578" i="22" l="1"/>
  <c r="V578" i="22"/>
  <c r="Y578" i="22" s="1"/>
  <c r="T579" i="22"/>
  <c r="U579" i="22" l="1"/>
  <c r="V579" i="22"/>
  <c r="Y579" i="22" s="1"/>
  <c r="T580" i="22"/>
  <c r="U580" i="22" l="1"/>
  <c r="T581" i="22"/>
  <c r="V580" i="22"/>
  <c r="Y580" i="22" s="1"/>
  <c r="U581" i="22" l="1"/>
  <c r="V581" i="22"/>
  <c r="Y581" i="22" s="1"/>
  <c r="T582" i="22"/>
  <c r="T583" i="22" l="1"/>
  <c r="U582" i="22"/>
  <c r="V582" i="22"/>
  <c r="Y582" i="22" s="1"/>
  <c r="V583" i="22" l="1"/>
  <c r="Y583" i="22" s="1"/>
  <c r="U583" i="22"/>
  <c r="T584" i="22"/>
  <c r="T585" i="22" l="1"/>
  <c r="U584" i="22"/>
  <c r="V584" i="22"/>
  <c r="Y584" i="22" s="1"/>
  <c r="T586" i="22" l="1"/>
  <c r="U585" i="22"/>
  <c r="V585" i="22"/>
  <c r="Y585" i="22" s="1"/>
  <c r="T587" i="22" l="1"/>
  <c r="U586" i="22"/>
  <c r="V586" i="22"/>
  <c r="Y586" i="22" s="1"/>
  <c r="T588" i="22" l="1"/>
  <c r="U587" i="22"/>
  <c r="V587" i="22"/>
  <c r="Y587" i="22" s="1"/>
  <c r="T589" i="22" l="1"/>
  <c r="U588" i="22"/>
  <c r="V588" i="22"/>
  <c r="Y588" i="22" s="1"/>
  <c r="U589" i="22" l="1"/>
  <c r="T590" i="22"/>
  <c r="V589" i="22"/>
  <c r="Y589" i="22" s="1"/>
  <c r="V590" i="22" l="1"/>
  <c r="Y590" i="22" s="1"/>
  <c r="T591" i="22"/>
  <c r="U590" i="22"/>
  <c r="U591" i="22" l="1"/>
  <c r="T592" i="22"/>
  <c r="V591" i="22"/>
  <c r="Y591" i="22" s="1"/>
  <c r="U592" i="22" l="1"/>
  <c r="V592" i="22"/>
  <c r="Y592" i="22" s="1"/>
  <c r="T593" i="22"/>
  <c r="U593" i="22" l="1"/>
  <c r="T594" i="22"/>
  <c r="V593" i="22"/>
  <c r="Y593" i="22" s="1"/>
  <c r="U594" i="22" l="1"/>
  <c r="T595" i="22"/>
  <c r="V594" i="22"/>
  <c r="Y594" i="22" s="1"/>
  <c r="T596" i="22" l="1"/>
  <c r="U595" i="22"/>
  <c r="V595" i="22"/>
  <c r="Y595" i="22" s="1"/>
  <c r="V596" i="22" l="1"/>
  <c r="Y596" i="22" s="1"/>
  <c r="T597" i="22"/>
  <c r="U596" i="22"/>
  <c r="U597" i="22" l="1"/>
  <c r="T598" i="22"/>
  <c r="V597" i="22"/>
  <c r="Y597" i="22" s="1"/>
  <c r="U598" i="22" l="1"/>
  <c r="T599" i="22"/>
  <c r="V598" i="22"/>
  <c r="Y598" i="22" s="1"/>
  <c r="U599" i="22" l="1"/>
  <c r="T600" i="22"/>
  <c r="V599" i="22"/>
  <c r="Y599" i="22" s="1"/>
  <c r="T601" i="22" l="1"/>
  <c r="V600" i="22"/>
  <c r="Y600" i="22" s="1"/>
  <c r="U600" i="22"/>
  <c r="T602" i="22" l="1"/>
  <c r="U601" i="22"/>
  <c r="V601" i="22"/>
  <c r="Y601" i="22" s="1"/>
  <c r="U602" i="22" l="1"/>
  <c r="V602" i="22"/>
  <c r="Y602" i="22" s="1"/>
  <c r="T603" i="22"/>
  <c r="V603" i="22" l="1"/>
  <c r="Y603" i="22" s="1"/>
  <c r="T604" i="22"/>
  <c r="U603" i="22"/>
  <c r="U604" i="22" l="1"/>
  <c r="T605" i="22"/>
  <c r="V604" i="22"/>
  <c r="Y604" i="22" s="1"/>
  <c r="U605" i="22" l="1"/>
  <c r="V605" i="22"/>
  <c r="Y605" i="22" s="1"/>
  <c r="T606" i="22"/>
  <c r="T607" i="22" l="1"/>
  <c r="U606" i="22"/>
  <c r="V606" i="22"/>
  <c r="Y606" i="22" s="1"/>
  <c r="T608" i="22" l="1"/>
  <c r="U607" i="22"/>
  <c r="V607" i="22"/>
  <c r="Y607" i="22" s="1"/>
  <c r="U608" i="22" l="1"/>
  <c r="V608" i="22"/>
  <c r="Y608" i="22" s="1"/>
  <c r="T609" i="22"/>
  <c r="U609" i="22" l="1"/>
  <c r="T610" i="22"/>
  <c r="V609" i="22"/>
  <c r="Y609" i="22" s="1"/>
  <c r="U610" i="22" l="1"/>
  <c r="T611" i="22"/>
  <c r="V610" i="22"/>
  <c r="Y610" i="22" s="1"/>
  <c r="U611" i="22" l="1"/>
  <c r="V611" i="22"/>
  <c r="Y611" i="22" s="1"/>
  <c r="T612" i="22"/>
  <c r="U612" i="22" l="1"/>
  <c r="V612" i="22"/>
  <c r="Y612" i="22" s="1"/>
  <c r="T613" i="22"/>
  <c r="U613" i="22" l="1"/>
  <c r="T614" i="22"/>
  <c r="V613" i="22"/>
  <c r="Y613" i="22" s="1"/>
  <c r="T615" i="22" l="1"/>
  <c r="V614" i="22"/>
  <c r="Y614" i="22" s="1"/>
  <c r="U614" i="22"/>
  <c r="U615" i="22" l="1"/>
  <c r="T616" i="22"/>
  <c r="V615" i="22"/>
  <c r="Y615" i="22" s="1"/>
  <c r="T617" i="22" l="1"/>
  <c r="U616" i="22"/>
  <c r="V616" i="22"/>
  <c r="Y616" i="22" s="1"/>
  <c r="V617" i="22" l="1"/>
  <c r="Y617" i="22" s="1"/>
  <c r="T618" i="22"/>
  <c r="U617" i="22"/>
  <c r="V618" i="22" l="1"/>
  <c r="Y618" i="22" s="1"/>
  <c r="T619" i="22"/>
  <c r="U618" i="22"/>
  <c r="U619" i="22" l="1"/>
  <c r="T620" i="22"/>
  <c r="V619" i="22"/>
  <c r="Y619" i="22" s="1"/>
  <c r="V620" i="22" l="1"/>
  <c r="Y620" i="22" s="1"/>
  <c r="T621" i="22"/>
  <c r="U620" i="22"/>
  <c r="V621" i="22" l="1"/>
  <c r="Y621" i="22" s="1"/>
  <c r="T622" i="22"/>
  <c r="U621" i="22"/>
  <c r="U622" i="22" l="1"/>
  <c r="T623" i="22"/>
  <c r="V622" i="22"/>
  <c r="Y622" i="22" s="1"/>
  <c r="T624" i="22" l="1"/>
  <c r="V623" i="22"/>
  <c r="Y623" i="22" s="1"/>
  <c r="U623" i="22"/>
  <c r="V624" i="22" l="1"/>
  <c r="Y624" i="22" s="1"/>
  <c r="T625" i="22"/>
  <c r="U624" i="22"/>
  <c r="V625" i="22" l="1"/>
  <c r="Y625" i="22" s="1"/>
  <c r="T626" i="22"/>
  <c r="U625" i="22"/>
  <c r="U626" i="22" l="1"/>
  <c r="V626" i="22"/>
  <c r="Y626" i="22" s="1"/>
  <c r="T627" i="22"/>
  <c r="U627" i="22" l="1"/>
  <c r="T628" i="22"/>
  <c r="V627" i="22"/>
  <c r="Y627" i="22" s="1"/>
  <c r="U628" i="22" l="1"/>
  <c r="T629" i="22"/>
  <c r="V628" i="22"/>
  <c r="Y628" i="22" s="1"/>
  <c r="T630" i="22" l="1"/>
  <c r="U629" i="22"/>
  <c r="V629" i="22"/>
  <c r="Y629" i="22" s="1"/>
  <c r="T631" i="22" l="1"/>
  <c r="U630" i="22"/>
  <c r="V630" i="22"/>
  <c r="Y630" i="22" s="1"/>
  <c r="V631" i="22" l="1"/>
  <c r="Y631" i="22" s="1"/>
  <c r="T632" i="22"/>
  <c r="U631" i="22"/>
  <c r="V632" i="22" l="1"/>
  <c r="Y632" i="22" s="1"/>
  <c r="U632" i="22"/>
  <c r="T633" i="22"/>
  <c r="T634" i="22" l="1"/>
  <c r="V633" i="22"/>
  <c r="Y633" i="22" s="1"/>
  <c r="U633" i="22"/>
  <c r="U634" i="22" l="1"/>
  <c r="V634" i="22"/>
  <c r="Y634" i="22" s="1"/>
  <c r="T635" i="22"/>
  <c r="V635" i="22" l="1"/>
  <c r="Y635" i="22" s="1"/>
  <c r="T636" i="22"/>
  <c r="U635" i="22"/>
  <c r="T637" i="22" l="1"/>
  <c r="V636" i="22"/>
  <c r="Y636" i="22" s="1"/>
  <c r="U636" i="22"/>
  <c r="T638" i="22" l="1"/>
  <c r="V637" i="22"/>
  <c r="Y637" i="22" s="1"/>
  <c r="U637" i="22"/>
  <c r="V638" i="22" l="1"/>
  <c r="Y638" i="22" s="1"/>
  <c r="U638" i="22"/>
  <c r="T639" i="22"/>
  <c r="T640" i="22" l="1"/>
  <c r="V639" i="22"/>
  <c r="Y639" i="22" s="1"/>
  <c r="U639" i="22"/>
  <c r="T641" i="22" l="1"/>
  <c r="U640" i="22"/>
  <c r="V640" i="22"/>
  <c r="Y640" i="22" s="1"/>
  <c r="V641" i="22" l="1"/>
  <c r="Y641" i="22" s="1"/>
  <c r="T642" i="22"/>
  <c r="U641" i="22"/>
  <c r="T643" i="22" l="1"/>
  <c r="V642" i="22"/>
  <c r="Y642" i="22" s="1"/>
  <c r="U642" i="22"/>
  <c r="V643" i="22" l="1"/>
  <c r="Y643" i="22" s="1"/>
  <c r="U643" i="22"/>
  <c r="T644" i="22"/>
  <c r="U644" i="22" l="1"/>
  <c r="T645" i="22"/>
  <c r="V644" i="22"/>
  <c r="Y644" i="22" s="1"/>
  <c r="V645" i="22" l="1"/>
  <c r="Y645" i="22" s="1"/>
  <c r="U645" i="22"/>
  <c r="T646" i="22"/>
  <c r="U646" i="22" l="1"/>
  <c r="T647" i="22"/>
  <c r="V646" i="22"/>
  <c r="Y646" i="22" s="1"/>
  <c r="V647" i="22" l="1"/>
  <c r="Y647" i="22" s="1"/>
  <c r="U647" i="22"/>
  <c r="T648" i="22"/>
  <c r="T649" i="22" l="1"/>
  <c r="U648" i="22"/>
  <c r="V648" i="22"/>
  <c r="Y648" i="22" s="1"/>
  <c r="U649" i="22" l="1"/>
  <c r="T650" i="22"/>
  <c r="V649" i="22"/>
  <c r="Y649" i="22" s="1"/>
  <c r="U650" i="22" l="1"/>
  <c r="V650" i="22"/>
  <c r="Y650" i="22" s="1"/>
  <c r="T651" i="22"/>
  <c r="U651" i="22" l="1"/>
  <c r="T652" i="22"/>
  <c r="V651" i="22"/>
  <c r="Y651" i="22" s="1"/>
  <c r="U652" i="22" l="1"/>
  <c r="T653" i="22"/>
  <c r="V652" i="22"/>
  <c r="Y652" i="22" s="1"/>
  <c r="U653" i="22" l="1"/>
  <c r="T654" i="22"/>
  <c r="V653" i="22"/>
  <c r="Y653" i="22" s="1"/>
  <c r="T655" i="22" l="1"/>
  <c r="V654" i="22"/>
  <c r="Y654" i="22" s="1"/>
  <c r="U654" i="22"/>
  <c r="U655" i="22" l="1"/>
  <c r="T656" i="22"/>
  <c r="V655" i="22"/>
  <c r="Y655" i="22" s="1"/>
  <c r="U656" i="22" l="1"/>
  <c r="T657" i="22"/>
  <c r="V656" i="22"/>
  <c r="Y656" i="22" s="1"/>
  <c r="U657" i="22" l="1"/>
  <c r="V657" i="22"/>
  <c r="Y657" i="22" s="1"/>
  <c r="T658" i="22"/>
  <c r="V658" i="22" l="1"/>
  <c r="Y658" i="22" s="1"/>
  <c r="U658" i="22"/>
  <c r="T659" i="22"/>
  <c r="U659" i="22" l="1"/>
  <c r="V659" i="22"/>
  <c r="Y659" i="22" s="1"/>
  <c r="T660" i="22"/>
  <c r="V660" i="22" l="1"/>
  <c r="Y660" i="22" s="1"/>
  <c r="T661" i="22"/>
  <c r="U660" i="22"/>
  <c r="T662" i="22" l="1"/>
  <c r="U661" i="22"/>
  <c r="V661" i="22"/>
  <c r="Y661" i="22" s="1"/>
  <c r="V662" i="22" l="1"/>
  <c r="Y662" i="22" s="1"/>
  <c r="U662" i="22"/>
  <c r="T663" i="22"/>
  <c r="V663" i="22" l="1"/>
  <c r="Y663" i="22" s="1"/>
  <c r="U663" i="22"/>
  <c r="T664" i="22"/>
  <c r="V664" i="22" l="1"/>
  <c r="Y664" i="22" s="1"/>
  <c r="U664" i="22"/>
  <c r="T665" i="22"/>
  <c r="V665" i="22" l="1"/>
  <c r="Y665" i="22" s="1"/>
  <c r="U665" i="22"/>
  <c r="T666" i="22"/>
  <c r="U666" i="22" l="1"/>
  <c r="T667" i="22"/>
  <c r="V666" i="22"/>
  <c r="Y666" i="22" s="1"/>
  <c r="U667" i="22" l="1"/>
  <c r="V667" i="22"/>
  <c r="Y667" i="22" s="1"/>
  <c r="T668" i="22"/>
  <c r="U668" i="22" l="1"/>
  <c r="V668" i="22"/>
  <c r="Y668" i="22" s="1"/>
  <c r="T669" i="22"/>
  <c r="U669" i="22" l="1"/>
  <c r="T670" i="22"/>
  <c r="V669" i="22"/>
  <c r="Y669" i="22" s="1"/>
  <c r="U670" i="22" l="1"/>
  <c r="T671" i="22"/>
  <c r="V670" i="22"/>
  <c r="Y670" i="22" s="1"/>
  <c r="U671" i="22" l="1"/>
  <c r="V671" i="22"/>
  <c r="Y671" i="22" s="1"/>
  <c r="T672" i="22"/>
  <c r="U672" i="22" l="1"/>
  <c r="V672" i="22"/>
  <c r="Y672" i="22" s="1"/>
  <c r="T673" i="22"/>
  <c r="T674" i="22" l="1"/>
  <c r="U673" i="22"/>
  <c r="V673" i="22"/>
  <c r="Y673" i="22" s="1"/>
  <c r="U674" i="22" l="1"/>
  <c r="T675" i="22"/>
  <c r="V674" i="22"/>
  <c r="Y674" i="22" s="1"/>
  <c r="U675" i="22" l="1"/>
  <c r="T676" i="22"/>
  <c r="V675" i="22"/>
  <c r="Y675" i="22" s="1"/>
  <c r="T677" i="22" l="1"/>
  <c r="U676" i="22"/>
  <c r="V676" i="22"/>
  <c r="Y676" i="22" s="1"/>
  <c r="V677" i="22" l="1"/>
  <c r="Y677" i="22" s="1"/>
  <c r="T678" i="22"/>
  <c r="U677" i="22"/>
  <c r="V678" i="22" l="1"/>
  <c r="Y678" i="22" s="1"/>
  <c r="T679" i="22"/>
  <c r="U678" i="22"/>
  <c r="U679" i="22" l="1"/>
  <c r="V679" i="22"/>
  <c r="Y679" i="22" s="1"/>
  <c r="T680" i="22"/>
  <c r="V680" i="22" l="1"/>
  <c r="Y680" i="22" s="1"/>
  <c r="U680" i="22"/>
  <c r="T681" i="22"/>
  <c r="T682" i="22" l="1"/>
  <c r="V681" i="22"/>
  <c r="Y681" i="22" s="1"/>
  <c r="U681" i="22"/>
  <c r="T683" i="22" l="1"/>
  <c r="U682" i="22"/>
  <c r="V682" i="22"/>
  <c r="Y682" i="22" s="1"/>
  <c r="T684" i="22" l="1"/>
  <c r="V683" i="22"/>
  <c r="Y683" i="22" s="1"/>
  <c r="U683" i="22"/>
  <c r="V684" i="22" l="1"/>
  <c r="Y684" i="22" s="1"/>
  <c r="T685" i="22"/>
  <c r="U684" i="22"/>
  <c r="U685" i="22" l="1"/>
  <c r="V685" i="22"/>
  <c r="Y685" i="22" s="1"/>
  <c r="T686" i="22"/>
  <c r="T687" i="22" l="1"/>
  <c r="V686" i="22"/>
  <c r="Y686" i="22" s="1"/>
  <c r="U686" i="22"/>
  <c r="V687" i="22" l="1"/>
  <c r="Y687" i="22" s="1"/>
  <c r="T688" i="22"/>
  <c r="U687" i="22"/>
  <c r="U688" i="22" l="1"/>
  <c r="T689" i="22"/>
  <c r="V688" i="22"/>
  <c r="Y688" i="22" s="1"/>
  <c r="V689" i="22" l="1"/>
  <c r="Y689" i="22" s="1"/>
  <c r="T690" i="22"/>
  <c r="U689" i="22"/>
  <c r="V690" i="22" l="1"/>
  <c r="Y690" i="22" s="1"/>
  <c r="T691" i="22"/>
  <c r="U690" i="22"/>
  <c r="T692" i="22" l="1"/>
  <c r="V691" i="22"/>
  <c r="Y691" i="22" s="1"/>
  <c r="U691" i="22"/>
  <c r="V692" i="22" l="1"/>
  <c r="Y692" i="22" s="1"/>
  <c r="U692" i="22"/>
  <c r="T693" i="22"/>
  <c r="V693" i="22" l="1"/>
  <c r="Y693" i="22" s="1"/>
  <c r="U693" i="22"/>
  <c r="T694" i="22"/>
  <c r="U694" i="22" l="1"/>
  <c r="V694" i="22"/>
  <c r="Y694" i="22" s="1"/>
  <c r="T695" i="22"/>
  <c r="U695" i="22" l="1"/>
  <c r="V695" i="22"/>
  <c r="Y695" i="22" s="1"/>
  <c r="T696" i="22"/>
  <c r="T697" i="22" l="1"/>
  <c r="V696" i="22"/>
  <c r="Y696" i="22" s="1"/>
  <c r="U696" i="22"/>
  <c r="T698" i="22" l="1"/>
  <c r="V697" i="22"/>
  <c r="Y697" i="22" s="1"/>
  <c r="U697" i="22"/>
  <c r="T699" i="22" l="1"/>
  <c r="V698" i="22"/>
  <c r="Y698" i="22" s="1"/>
  <c r="U698" i="22"/>
  <c r="T700" i="22" l="1"/>
  <c r="V699" i="22"/>
  <c r="Y699" i="22" s="1"/>
  <c r="U699" i="22"/>
  <c r="V700" i="22" l="1"/>
  <c r="Y700" i="22" s="1"/>
  <c r="T701" i="22"/>
  <c r="U700" i="22"/>
  <c r="T702" i="22" l="1"/>
  <c r="U701" i="22"/>
  <c r="V701" i="22"/>
  <c r="Y701" i="22" s="1"/>
  <c r="T703" i="22" l="1"/>
  <c r="U702" i="22"/>
  <c r="V702" i="22"/>
  <c r="Y702" i="22" s="1"/>
  <c r="V703" i="22" l="1"/>
  <c r="Y703" i="22" s="1"/>
  <c r="U703" i="22"/>
  <c r="T704" i="22"/>
  <c r="V704" i="22" l="1"/>
  <c r="Y704" i="22" s="1"/>
  <c r="U704" i="22"/>
  <c r="T705" i="22"/>
  <c r="V705" i="22" l="1"/>
  <c r="Y705" i="22" s="1"/>
  <c r="T706" i="22"/>
  <c r="U705" i="22"/>
  <c r="T707" i="22" l="1"/>
  <c r="V706" i="22"/>
  <c r="Y706" i="22" s="1"/>
  <c r="U706" i="22"/>
  <c r="V707" i="22" l="1"/>
  <c r="Y707" i="22" s="1"/>
  <c r="T708" i="22"/>
  <c r="U707" i="22"/>
  <c r="U708" i="22" l="1"/>
  <c r="T709" i="22"/>
  <c r="V708" i="22"/>
  <c r="Y708" i="22" s="1"/>
  <c r="V709" i="22" l="1"/>
  <c r="Y709" i="22" s="1"/>
  <c r="T710" i="22"/>
  <c r="U709" i="22"/>
  <c r="T711" i="22" l="1"/>
  <c r="V710" i="22"/>
  <c r="Y710" i="22" s="1"/>
  <c r="U710" i="22"/>
  <c r="V711" i="22" l="1"/>
  <c r="Y711" i="22" s="1"/>
  <c r="T712" i="22"/>
  <c r="U711" i="22"/>
  <c r="T713" i="22" l="1"/>
  <c r="V712" i="22"/>
  <c r="Y712" i="22" s="1"/>
  <c r="U712" i="22"/>
  <c r="T714" i="22" l="1"/>
  <c r="U713" i="22"/>
  <c r="V713" i="22"/>
  <c r="Y713" i="22" s="1"/>
  <c r="T715" i="22" l="1"/>
  <c r="V714" i="22"/>
  <c r="Y714" i="22" s="1"/>
  <c r="U714" i="22"/>
  <c r="T716" i="22" l="1"/>
  <c r="V715" i="22"/>
  <c r="Y715" i="22" s="1"/>
  <c r="U715" i="22"/>
  <c r="U716" i="22" l="1"/>
  <c r="V716" i="22"/>
  <c r="Y716" i="22" s="1"/>
  <c r="T717" i="22"/>
  <c r="T718" i="22" l="1"/>
  <c r="V717" i="22"/>
  <c r="Y717" i="22" s="1"/>
  <c r="U717" i="22"/>
  <c r="T719" i="22" l="1"/>
  <c r="V718" i="22"/>
  <c r="Y718" i="22" s="1"/>
  <c r="U718" i="22"/>
  <c r="T720" i="22" l="1"/>
  <c r="V719" i="22"/>
  <c r="Y719" i="22" s="1"/>
  <c r="U719" i="22"/>
  <c r="U720" i="22" l="1"/>
  <c r="V720" i="22"/>
  <c r="Y720" i="22" s="1"/>
  <c r="T721" i="22"/>
  <c r="T722" i="22" l="1"/>
  <c r="U721" i="22"/>
  <c r="V721" i="22"/>
  <c r="Y721" i="22" s="1"/>
  <c r="T723" i="22" l="1"/>
  <c r="V722" i="22"/>
  <c r="Y722" i="22" s="1"/>
  <c r="U722" i="22"/>
  <c r="T724" i="22" l="1"/>
  <c r="V723" i="22"/>
  <c r="Y723" i="22" s="1"/>
  <c r="U723" i="22"/>
  <c r="T725" i="22" l="1"/>
  <c r="V724" i="22"/>
  <c r="Y724" i="22" s="1"/>
  <c r="U724" i="22"/>
  <c r="T726" i="22" l="1"/>
  <c r="V725" i="22"/>
  <c r="Y725" i="22" s="1"/>
  <c r="U725" i="22"/>
  <c r="V726" i="22" l="1"/>
  <c r="Y726" i="22" s="1"/>
  <c r="U726" i="22"/>
  <c r="T727" i="22"/>
  <c r="U727" i="22" l="1"/>
  <c r="T728" i="22"/>
  <c r="V727" i="22"/>
  <c r="Y727" i="22" s="1"/>
  <c r="U728" i="22" l="1"/>
  <c r="T729" i="22"/>
  <c r="V728" i="22"/>
  <c r="Y728" i="22" s="1"/>
  <c r="V729" i="22" l="1"/>
  <c r="Y729" i="22" s="1"/>
  <c r="U729" i="22"/>
  <c r="T730" i="22"/>
  <c r="U730" i="22" l="1"/>
  <c r="T731" i="22"/>
  <c r="V730" i="22"/>
  <c r="Y730" i="22" s="1"/>
  <c r="V731" i="22" l="1"/>
  <c r="Y731" i="22" s="1"/>
  <c r="U731" i="22"/>
  <c r="T732" i="22"/>
  <c r="T733" i="22" l="1"/>
  <c r="V732" i="22"/>
  <c r="Y732" i="22" s="1"/>
  <c r="U732" i="22"/>
  <c r="T734" i="22" l="1"/>
  <c r="U733" i="22"/>
  <c r="V733" i="22"/>
  <c r="Y733" i="22" s="1"/>
  <c r="T735" i="22" l="1"/>
  <c r="U734" i="22"/>
  <c r="V734" i="22"/>
  <c r="Y734" i="22" s="1"/>
  <c r="V735" i="22" l="1"/>
  <c r="Y735" i="22" s="1"/>
  <c r="T736" i="22"/>
  <c r="U735" i="22"/>
  <c r="T737" i="22" l="1"/>
  <c r="V736" i="22"/>
  <c r="Y736" i="22" s="1"/>
  <c r="U736" i="22"/>
  <c r="T738" i="22" l="1"/>
  <c r="V737" i="22"/>
  <c r="Y737" i="22" s="1"/>
  <c r="U737" i="22"/>
  <c r="T739" i="22" l="1"/>
  <c r="V738" i="22"/>
  <c r="Y738" i="22" s="1"/>
  <c r="U738" i="22"/>
  <c r="T740" i="22" l="1"/>
  <c r="V739" i="22"/>
  <c r="Y739" i="22" s="1"/>
  <c r="U739" i="22"/>
  <c r="V740" i="22" l="1"/>
  <c r="Y740" i="22" s="1"/>
  <c r="U740" i="22"/>
  <c r="T741" i="22"/>
  <c r="T742" i="22" l="1"/>
  <c r="U741" i="22"/>
  <c r="V741" i="22"/>
  <c r="Y741" i="22" s="1"/>
  <c r="U742" i="22" l="1"/>
  <c r="T743" i="22"/>
  <c r="V742" i="22"/>
  <c r="Y742" i="22" s="1"/>
  <c r="T744" i="22" l="1"/>
  <c r="U743" i="22"/>
  <c r="V743" i="22"/>
  <c r="Y743" i="22" s="1"/>
  <c r="T745" i="22" l="1"/>
  <c r="V744" i="22"/>
  <c r="Y744" i="22" s="1"/>
  <c r="U744" i="22"/>
  <c r="V745" i="22" l="1"/>
  <c r="Y745" i="22" s="1"/>
  <c r="T746" i="22"/>
  <c r="U745" i="22"/>
  <c r="V746" i="22" l="1"/>
  <c r="Y746" i="22" s="1"/>
  <c r="U746" i="22"/>
  <c r="T747" i="22"/>
  <c r="V747" i="22" l="1"/>
  <c r="Y747" i="22" s="1"/>
  <c r="T748" i="22"/>
  <c r="U747" i="22"/>
  <c r="V748" i="22" l="1"/>
  <c r="Y748" i="22" s="1"/>
  <c r="U748" i="22"/>
  <c r="T749" i="22"/>
  <c r="U749" i="22" l="1"/>
  <c r="V749" i="22"/>
  <c r="Y749" i="22" s="1"/>
  <c r="T750" i="22"/>
  <c r="V750" i="22" l="1"/>
  <c r="Y750" i="22" s="1"/>
  <c r="U750" i="22"/>
  <c r="T751" i="22"/>
  <c r="T752" i="22" l="1"/>
  <c r="V751" i="22"/>
  <c r="Y751" i="22" s="1"/>
  <c r="U751" i="22"/>
  <c r="V752" i="22" l="1"/>
  <c r="Y752" i="22" s="1"/>
  <c r="T753" i="22"/>
  <c r="U752" i="22"/>
  <c r="T754" i="22" l="1"/>
  <c r="V753" i="22"/>
  <c r="Y753" i="22" s="1"/>
  <c r="U753" i="22"/>
  <c r="V754" i="22" l="1"/>
  <c r="Y754" i="22" s="1"/>
  <c r="T755" i="22"/>
  <c r="U754" i="22"/>
  <c r="T756" i="22" l="1"/>
  <c r="V755" i="22"/>
  <c r="Y755" i="22" s="1"/>
  <c r="U755" i="22"/>
  <c r="V756" i="22" l="1"/>
  <c r="Y756" i="22" s="1"/>
  <c r="T757" i="22"/>
  <c r="U756" i="22"/>
  <c r="V757" i="22" l="1"/>
  <c r="Y757" i="22" s="1"/>
  <c r="U757" i="22"/>
  <c r="T758" i="22"/>
  <c r="U758" i="22" l="1"/>
  <c r="T759" i="22"/>
  <c r="V758" i="22"/>
  <c r="Y758" i="22" s="1"/>
  <c r="T760" i="22" l="1"/>
  <c r="U759" i="22"/>
  <c r="V759" i="22"/>
  <c r="Y759" i="22" s="1"/>
  <c r="V760" i="22" l="1"/>
  <c r="Y760" i="22" s="1"/>
  <c r="U760" i="22"/>
  <c r="T761" i="22"/>
  <c r="V761" i="22" l="1"/>
  <c r="Y761" i="22" s="1"/>
  <c r="U761" i="22"/>
  <c r="T762" i="22"/>
  <c r="V762" i="22" l="1"/>
  <c r="Y762" i="22" s="1"/>
  <c r="U762" i="22"/>
  <c r="T763" i="22"/>
  <c r="U763" i="22" l="1"/>
  <c r="V763" i="22"/>
  <c r="Y763" i="22" s="1"/>
  <c r="T764" i="22"/>
  <c r="V764" i="22" l="1"/>
  <c r="Y764" i="22" s="1"/>
  <c r="U764" i="22"/>
  <c r="T765" i="22"/>
  <c r="U765" i="22" l="1"/>
  <c r="V765" i="22"/>
  <c r="Y765" i="22" s="1"/>
  <c r="T766" i="22"/>
  <c r="U766" i="22" l="1"/>
  <c r="T767" i="22"/>
  <c r="V766" i="22"/>
  <c r="Y766" i="22" s="1"/>
  <c r="T768" i="22" l="1"/>
  <c r="U767" i="22"/>
  <c r="V767" i="22"/>
  <c r="Y767" i="22" s="1"/>
  <c r="V768" i="22" l="1"/>
  <c r="Y768" i="22" s="1"/>
  <c r="T769" i="22"/>
  <c r="U768" i="22"/>
  <c r="T770" i="22" l="1"/>
  <c r="U769" i="22"/>
  <c r="V769" i="22"/>
  <c r="Y769" i="22" s="1"/>
  <c r="V770" i="22" l="1"/>
  <c r="Y770" i="22" s="1"/>
  <c r="U770" i="22"/>
  <c r="T771" i="22"/>
  <c r="T772" i="22" l="1"/>
  <c r="U771" i="22"/>
  <c r="V771" i="22"/>
  <c r="Y771" i="22" s="1"/>
  <c r="U772" i="22" l="1"/>
  <c r="T773" i="22"/>
  <c r="V772" i="22"/>
  <c r="Y772" i="22" s="1"/>
  <c r="U773" i="22" l="1"/>
  <c r="T774" i="22"/>
  <c r="V773" i="22"/>
  <c r="Y773" i="22" s="1"/>
  <c r="T775" i="22" l="1"/>
  <c r="U774" i="22"/>
  <c r="V774" i="22"/>
  <c r="Y774" i="22" s="1"/>
  <c r="T776" i="22" l="1"/>
  <c r="U775" i="22"/>
  <c r="V775" i="22"/>
  <c r="Y775" i="22" s="1"/>
  <c r="T777" i="22" l="1"/>
  <c r="U776" i="22"/>
  <c r="V776" i="22"/>
  <c r="Y776" i="22" s="1"/>
  <c r="T778" i="22" l="1"/>
  <c r="U777" i="22"/>
  <c r="V777" i="22"/>
  <c r="Y777" i="22" s="1"/>
  <c r="T779" i="22" l="1"/>
  <c r="U778" i="22"/>
  <c r="V778" i="22"/>
  <c r="Y778" i="22" s="1"/>
  <c r="T780" i="22" l="1"/>
  <c r="U779" i="22"/>
  <c r="V779" i="22"/>
  <c r="Y779" i="22" s="1"/>
  <c r="U780" i="22" l="1"/>
  <c r="V780" i="22"/>
  <c r="Y780" i="22" s="1"/>
  <c r="T781" i="22"/>
  <c r="U781" i="22" l="1"/>
  <c r="T782" i="22"/>
  <c r="V781" i="22"/>
  <c r="Y781" i="22" s="1"/>
  <c r="V782" i="22" l="1"/>
  <c r="Y782" i="22" s="1"/>
  <c r="U782" i="22"/>
  <c r="T783" i="22"/>
  <c r="T784" i="22" l="1"/>
  <c r="U783" i="22"/>
  <c r="V783" i="22"/>
  <c r="Y783" i="22" s="1"/>
  <c r="T785" i="22" l="1"/>
  <c r="U784" i="22"/>
  <c r="V784" i="22"/>
  <c r="Y784" i="22" s="1"/>
  <c r="T786" i="22" l="1"/>
  <c r="U785" i="22"/>
  <c r="V785" i="22"/>
  <c r="Y785" i="22" s="1"/>
  <c r="V786" i="22" l="1"/>
  <c r="Y786" i="22" s="1"/>
  <c r="U786" i="22"/>
  <c r="T787" i="22"/>
  <c r="U787" i="22" l="1"/>
  <c r="T788" i="22"/>
  <c r="V787" i="22"/>
  <c r="Y787" i="22" s="1"/>
  <c r="V788" i="22" l="1"/>
  <c r="Y788" i="22" s="1"/>
  <c r="U788" i="22"/>
  <c r="T789" i="22"/>
  <c r="V789" i="22" l="1"/>
  <c r="Y789" i="22" s="1"/>
  <c r="U789" i="22"/>
  <c r="T790" i="22"/>
  <c r="T791" i="22" l="1"/>
  <c r="U790" i="22"/>
  <c r="V790" i="22"/>
  <c r="Y790" i="22" s="1"/>
  <c r="U791" i="22" l="1"/>
  <c r="V791" i="22"/>
  <c r="Y791" i="22" s="1"/>
  <c r="T792" i="22"/>
  <c r="U792" i="22" l="1"/>
  <c r="T793" i="22"/>
  <c r="V792" i="22"/>
  <c r="Y792" i="22" s="1"/>
  <c r="U793" i="22" l="1"/>
  <c r="T794" i="22"/>
  <c r="V793" i="22"/>
  <c r="Y793" i="22" s="1"/>
  <c r="T795" i="22" l="1"/>
  <c r="U794" i="22"/>
  <c r="V794" i="22"/>
  <c r="Y794" i="22" s="1"/>
  <c r="V795" i="22" l="1"/>
  <c r="Y795" i="22" s="1"/>
  <c r="U795" i="22"/>
  <c r="T796" i="22"/>
  <c r="U796" i="22" l="1"/>
  <c r="T797" i="22"/>
  <c r="V796" i="22"/>
  <c r="Y796" i="22" s="1"/>
  <c r="T798" i="22" l="1"/>
  <c r="U797" i="22"/>
  <c r="V797" i="22"/>
  <c r="Y797" i="22" s="1"/>
  <c r="T799" i="22" l="1"/>
  <c r="U798" i="22"/>
  <c r="V798" i="22"/>
  <c r="Y798" i="22" s="1"/>
  <c r="V799" i="22" l="1"/>
  <c r="Y799" i="22" s="1"/>
  <c r="U799" i="22"/>
  <c r="T800" i="22"/>
  <c r="V800" i="22" l="1"/>
  <c r="Y800" i="22" s="1"/>
  <c r="U800" i="22"/>
  <c r="T801" i="22"/>
  <c r="V801" i="22" l="1"/>
  <c r="Y801" i="22" s="1"/>
  <c r="T802" i="22"/>
  <c r="U801" i="22"/>
  <c r="U802" i="22" l="1"/>
  <c r="V802" i="22"/>
  <c r="Y802" i="22" s="1"/>
  <c r="T803" i="22"/>
  <c r="V803" i="22" l="1"/>
  <c r="Y803" i="22" s="1"/>
  <c r="U803" i="22"/>
  <c r="T804" i="22"/>
  <c r="U804" i="22" l="1"/>
  <c r="T805" i="22"/>
  <c r="V804" i="22"/>
  <c r="Y804" i="22" s="1"/>
  <c r="U805" i="22" l="1"/>
  <c r="T806" i="22"/>
  <c r="V805" i="22"/>
  <c r="Y805" i="22" s="1"/>
  <c r="V806" i="22" l="1"/>
  <c r="Y806" i="22" s="1"/>
  <c r="T807" i="22"/>
  <c r="U806" i="22"/>
  <c r="U807" i="22" l="1"/>
  <c r="V807" i="22"/>
  <c r="Y807" i="22" s="1"/>
  <c r="T808" i="22"/>
  <c r="T809" i="22" l="1"/>
  <c r="U808" i="22"/>
  <c r="V808" i="22"/>
  <c r="Y808" i="22" s="1"/>
  <c r="U809" i="22" l="1"/>
  <c r="V809" i="22"/>
  <c r="Y809" i="22" s="1"/>
  <c r="T810" i="22"/>
  <c r="T811" i="22" l="1"/>
  <c r="V810" i="22"/>
  <c r="Y810" i="22" s="1"/>
  <c r="U810" i="22"/>
  <c r="V811" i="22" l="1"/>
  <c r="Y811" i="22" s="1"/>
  <c r="U811" i="22"/>
  <c r="T812" i="22"/>
  <c r="U812" i="22" l="1"/>
  <c r="V812" i="22"/>
  <c r="Y812" i="22" s="1"/>
  <c r="T813" i="22"/>
  <c r="U813" i="22" l="1"/>
  <c r="T814" i="22"/>
  <c r="V813" i="22"/>
  <c r="Y813" i="22" s="1"/>
  <c r="T815" i="22" l="1"/>
  <c r="U814" i="22"/>
  <c r="V814" i="22"/>
  <c r="Y814" i="22" s="1"/>
  <c r="V815" i="22" l="1"/>
  <c r="Y815" i="22" s="1"/>
  <c r="U815" i="22"/>
  <c r="T816" i="22"/>
  <c r="T817" i="22" l="1"/>
  <c r="U816" i="22"/>
  <c r="V816" i="22"/>
  <c r="Y816" i="22" s="1"/>
  <c r="U817" i="22" l="1"/>
  <c r="T818" i="22"/>
  <c r="V817" i="22"/>
  <c r="Y817" i="22" s="1"/>
  <c r="T819" i="22" l="1"/>
  <c r="U818" i="22"/>
  <c r="V818" i="22"/>
  <c r="Y818" i="22" s="1"/>
  <c r="U819" i="22" l="1"/>
  <c r="V819" i="22"/>
  <c r="Y819" i="22" s="1"/>
  <c r="T820" i="22"/>
  <c r="T821" i="22" l="1"/>
  <c r="U820" i="22"/>
  <c r="V820" i="22"/>
  <c r="Y820" i="22" s="1"/>
  <c r="T822" i="22" l="1"/>
  <c r="U821" i="22"/>
  <c r="V821" i="22"/>
  <c r="Y821" i="22" s="1"/>
  <c r="V822" i="22" l="1"/>
  <c r="Y822" i="22" s="1"/>
  <c r="U822" i="22"/>
  <c r="T823" i="22"/>
  <c r="V823" i="22" l="1"/>
  <c r="Y823" i="22" s="1"/>
  <c r="T824" i="22"/>
  <c r="U823" i="22"/>
  <c r="V824" i="22" l="1"/>
  <c r="Y824" i="22" s="1"/>
  <c r="U824" i="22"/>
  <c r="T825" i="22"/>
  <c r="U825" i="22" l="1"/>
  <c r="V825" i="22"/>
  <c r="Y825" i="22" s="1"/>
  <c r="T826" i="22"/>
  <c r="V826" i="22" l="1"/>
  <c r="Y826" i="22" s="1"/>
  <c r="U826" i="22"/>
  <c r="T827" i="22"/>
  <c r="V827" i="22" l="1"/>
  <c r="Y827" i="22" s="1"/>
  <c r="U827" i="22"/>
  <c r="T828" i="22"/>
  <c r="V828" i="22" l="1"/>
  <c r="Y828" i="22" s="1"/>
  <c r="T829" i="22"/>
  <c r="U828" i="22"/>
  <c r="T830" i="22" l="1"/>
  <c r="U829" i="22"/>
  <c r="V829" i="22"/>
  <c r="Y829" i="22" s="1"/>
  <c r="T831" i="22" l="1"/>
  <c r="U830" i="22"/>
  <c r="V830" i="22"/>
  <c r="Y830" i="22" s="1"/>
  <c r="U831" i="22" l="1"/>
  <c r="V831" i="22"/>
  <c r="Y831" i="22" s="1"/>
  <c r="T832" i="22"/>
  <c r="T833" i="22" l="1"/>
  <c r="U832" i="22"/>
  <c r="V832" i="22"/>
  <c r="Y832" i="22" s="1"/>
  <c r="T834" i="22" l="1"/>
  <c r="U833" i="22"/>
  <c r="V833" i="22"/>
  <c r="Y833" i="22" s="1"/>
  <c r="T835" i="22" l="1"/>
  <c r="U834" i="22"/>
  <c r="V834" i="22"/>
  <c r="Y834" i="22" s="1"/>
  <c r="U835" i="22" l="1"/>
  <c r="T836" i="22"/>
  <c r="V835" i="22"/>
  <c r="Y835" i="22" s="1"/>
  <c r="V836" i="22" l="1"/>
  <c r="Y836" i="22" s="1"/>
  <c r="T837" i="22"/>
  <c r="U836" i="22"/>
  <c r="V837" i="22" l="1"/>
  <c r="Y837" i="22" s="1"/>
  <c r="U837" i="22"/>
  <c r="T838" i="22"/>
  <c r="V838" i="22" l="1"/>
  <c r="Y838" i="22" s="1"/>
  <c r="U838" i="22"/>
  <c r="T839" i="22"/>
  <c r="U839" i="22" l="1"/>
  <c r="T840" i="22"/>
  <c r="V839" i="22"/>
  <c r="Y839" i="22" s="1"/>
  <c r="U840" i="22" l="1"/>
  <c r="V840" i="22"/>
  <c r="Y840" i="22" s="1"/>
  <c r="T841" i="22"/>
  <c r="T842" i="22" l="1"/>
  <c r="U841" i="22"/>
  <c r="V841" i="22"/>
  <c r="Y841" i="22" s="1"/>
  <c r="T843" i="22" l="1"/>
  <c r="U842" i="22"/>
  <c r="V842" i="22"/>
  <c r="Y842" i="22" s="1"/>
  <c r="U843" i="22" l="1"/>
  <c r="T844" i="22"/>
  <c r="V843" i="22"/>
  <c r="Y843" i="22" s="1"/>
  <c r="U844" i="22" l="1"/>
  <c r="T845" i="22"/>
  <c r="V844" i="22"/>
  <c r="Y844" i="22" s="1"/>
  <c r="T846" i="22" l="1"/>
  <c r="V845" i="22"/>
  <c r="Y845" i="22" s="1"/>
  <c r="U845" i="22"/>
  <c r="U846" i="22" l="1"/>
  <c r="V846" i="22"/>
  <c r="Y846" i="22" s="1"/>
  <c r="T847" i="22"/>
  <c r="U847" i="22" l="1"/>
  <c r="V847" i="22"/>
  <c r="Y847" i="22" s="1"/>
  <c r="T848" i="22"/>
  <c r="V848" i="22" l="1"/>
  <c r="Y848" i="22" s="1"/>
  <c r="T849" i="22"/>
  <c r="U848" i="22"/>
  <c r="T850" i="22" l="1"/>
  <c r="U849" i="22"/>
  <c r="V849" i="22"/>
  <c r="Y849" i="22" s="1"/>
  <c r="T851" i="22" l="1"/>
  <c r="V850" i="22"/>
  <c r="Y850" i="22" s="1"/>
  <c r="U850" i="22"/>
  <c r="V851" i="22" l="1"/>
  <c r="Y851" i="22" s="1"/>
  <c r="U851" i="22"/>
  <c r="T852" i="22"/>
  <c r="V852" i="22" l="1"/>
  <c r="Y852" i="22" s="1"/>
  <c r="T853" i="22"/>
  <c r="U852" i="22"/>
  <c r="V853" i="22" l="1"/>
  <c r="Y853" i="22" s="1"/>
  <c r="U853" i="22"/>
  <c r="T854" i="22"/>
  <c r="T855" i="22" l="1"/>
  <c r="V854" i="22"/>
  <c r="Y854" i="22" s="1"/>
  <c r="U854" i="22"/>
  <c r="T856" i="22" l="1"/>
  <c r="U855" i="22"/>
  <c r="V855" i="22"/>
  <c r="Y855" i="22" s="1"/>
  <c r="V856" i="22" l="1"/>
  <c r="Y856" i="22" s="1"/>
  <c r="T857" i="22"/>
  <c r="U856" i="22"/>
  <c r="U857" i="22" l="1"/>
  <c r="T858" i="22"/>
  <c r="V857" i="22"/>
  <c r="Y857" i="22" s="1"/>
  <c r="U858" i="22" l="1"/>
  <c r="V858" i="22"/>
  <c r="Y858" i="22" s="1"/>
  <c r="T859" i="22"/>
  <c r="T860" i="22" l="1"/>
  <c r="U859" i="22"/>
  <c r="V859" i="22"/>
  <c r="Y859" i="22" s="1"/>
  <c r="V860" i="22" l="1"/>
  <c r="Y860" i="22" s="1"/>
  <c r="U860" i="22"/>
  <c r="T861" i="22"/>
  <c r="U861" i="22" l="1"/>
  <c r="V861" i="22"/>
  <c r="Y861" i="22" s="1"/>
  <c r="T862" i="22"/>
  <c r="T863" i="22" l="1"/>
  <c r="U862" i="22"/>
  <c r="V862" i="22"/>
  <c r="Y862" i="22" s="1"/>
  <c r="T864" i="22" l="1"/>
  <c r="U863" i="22"/>
  <c r="V863" i="22"/>
  <c r="Y863" i="22" s="1"/>
  <c r="U864" i="22" l="1"/>
  <c r="V864" i="22"/>
  <c r="Y864" i="22" s="1"/>
  <c r="T865" i="22"/>
  <c r="U865" i="22" l="1"/>
  <c r="T866" i="22"/>
  <c r="V865" i="22"/>
  <c r="Y865" i="22" s="1"/>
  <c r="U866" i="22" l="1"/>
  <c r="T867" i="22"/>
  <c r="V866" i="22"/>
  <c r="Y866" i="22" s="1"/>
  <c r="U867" i="22" l="1"/>
  <c r="T868" i="22"/>
  <c r="V867" i="22"/>
  <c r="Y867" i="22" s="1"/>
  <c r="U868" i="22" l="1"/>
  <c r="T869" i="22"/>
  <c r="V868" i="22"/>
  <c r="Y868" i="22" s="1"/>
  <c r="U869" i="22" l="1"/>
  <c r="V869" i="22"/>
  <c r="Y869" i="22" s="1"/>
  <c r="T870" i="22"/>
  <c r="V870" i="22" l="1"/>
  <c r="Y870" i="22" s="1"/>
  <c r="U870" i="22"/>
  <c r="T871" i="22"/>
  <c r="T872" i="22" l="1"/>
  <c r="U871" i="22"/>
  <c r="V871" i="22"/>
  <c r="Y871" i="22" s="1"/>
  <c r="U872" i="22" l="1"/>
  <c r="V872" i="22"/>
  <c r="Y872" i="22" s="1"/>
  <c r="T873" i="22"/>
  <c r="T874" i="22" l="1"/>
  <c r="U873" i="22"/>
  <c r="V873" i="22"/>
  <c r="Y873" i="22" s="1"/>
  <c r="U874" i="22" l="1"/>
  <c r="V874" i="22"/>
  <c r="Y874" i="22" s="1"/>
  <c r="T875" i="22"/>
  <c r="T876" i="22" l="1"/>
  <c r="V875" i="22"/>
  <c r="Y875" i="22" s="1"/>
  <c r="U875" i="22"/>
  <c r="T877" i="22" l="1"/>
  <c r="U876" i="22"/>
  <c r="V876" i="22"/>
  <c r="Y876" i="22" s="1"/>
  <c r="U877" i="22" l="1"/>
  <c r="T878" i="22"/>
  <c r="V877" i="22"/>
  <c r="Y877" i="22" s="1"/>
  <c r="T879" i="22" l="1"/>
  <c r="U878" i="22"/>
  <c r="V878" i="22"/>
  <c r="Y878" i="22" s="1"/>
  <c r="T880" i="22" l="1"/>
  <c r="U879" i="22"/>
  <c r="V879" i="22"/>
  <c r="Y879" i="22" s="1"/>
  <c r="T881" i="22" l="1"/>
  <c r="U880" i="22"/>
  <c r="V880" i="22"/>
  <c r="Y880" i="22" s="1"/>
  <c r="U881" i="22" l="1"/>
  <c r="T882" i="22"/>
  <c r="V881" i="22"/>
  <c r="Y881" i="22" s="1"/>
  <c r="U882" i="22" l="1"/>
  <c r="T883" i="22"/>
  <c r="V882" i="22"/>
  <c r="Y882" i="22" s="1"/>
  <c r="U883" i="22" l="1"/>
  <c r="V883" i="22"/>
  <c r="Y883" i="22" s="1"/>
  <c r="T884" i="22"/>
  <c r="V884" i="22" l="1"/>
  <c r="Y884" i="22" s="1"/>
  <c r="T885" i="22"/>
  <c r="U884" i="22"/>
  <c r="U885" i="22" l="1"/>
  <c r="T886" i="22"/>
  <c r="V885" i="22"/>
  <c r="Y885" i="22" s="1"/>
  <c r="U886" i="22" l="1"/>
  <c r="T887" i="22"/>
  <c r="V886" i="22"/>
  <c r="Y886" i="22" s="1"/>
  <c r="V887" i="22" l="1"/>
  <c r="Y887" i="22" s="1"/>
  <c r="U887" i="22"/>
  <c r="T888" i="22"/>
  <c r="U888" i="22" l="1"/>
  <c r="V888" i="22"/>
  <c r="Y888" i="22" s="1"/>
  <c r="T889" i="22"/>
  <c r="T890" i="22" l="1"/>
  <c r="U889" i="22"/>
  <c r="V889" i="22"/>
  <c r="Y889" i="22" s="1"/>
  <c r="U890" i="22" l="1"/>
  <c r="T891" i="22"/>
  <c r="V890" i="22"/>
  <c r="Y890" i="22" s="1"/>
  <c r="U891" i="22" l="1"/>
  <c r="T892" i="22"/>
  <c r="V891" i="22"/>
  <c r="Y891" i="22" s="1"/>
  <c r="V892" i="22" l="1"/>
  <c r="Y892" i="22" s="1"/>
  <c r="U892" i="22"/>
  <c r="T893" i="22"/>
  <c r="T894" i="22" l="1"/>
  <c r="U893" i="22"/>
  <c r="V893" i="22"/>
  <c r="Y893" i="22" s="1"/>
  <c r="U894" i="22" l="1"/>
  <c r="T895" i="22"/>
  <c r="V894" i="22"/>
  <c r="Y894" i="22" s="1"/>
  <c r="V895" i="22" l="1"/>
  <c r="Y895" i="22" s="1"/>
  <c r="U895" i="22"/>
  <c r="T896" i="22"/>
  <c r="V896" i="22" l="1"/>
  <c r="Y896" i="22" s="1"/>
  <c r="U896" i="22"/>
  <c r="T897" i="22"/>
  <c r="U897" i="22" l="1"/>
  <c r="T898" i="22"/>
  <c r="V897" i="22"/>
  <c r="Y897" i="22" s="1"/>
  <c r="U898" i="22" l="1"/>
  <c r="V898" i="22"/>
  <c r="Y898" i="22" s="1"/>
  <c r="T899" i="22"/>
  <c r="U899" i="22" l="1"/>
  <c r="T900" i="22"/>
  <c r="V899" i="22"/>
  <c r="Y899" i="22" s="1"/>
  <c r="T901" i="22" l="1"/>
  <c r="U900" i="22"/>
  <c r="V900" i="22"/>
  <c r="Y900" i="22" s="1"/>
  <c r="V901" i="22" l="1"/>
  <c r="Y901" i="22" s="1"/>
  <c r="U901" i="22"/>
  <c r="T902" i="22"/>
  <c r="U902" i="22" l="1"/>
  <c r="V902" i="22"/>
  <c r="Y902" i="22" s="1"/>
  <c r="T903" i="22"/>
  <c r="U903" i="22" l="1"/>
  <c r="V903" i="22"/>
  <c r="Y903" i="22" s="1"/>
  <c r="T904" i="22"/>
  <c r="U904" i="22" l="1"/>
  <c r="T905" i="22"/>
  <c r="V904" i="22"/>
  <c r="Y904" i="22" s="1"/>
  <c r="V905" i="22" l="1"/>
  <c r="Y905" i="22" s="1"/>
  <c r="T906" i="22"/>
  <c r="U905" i="22"/>
  <c r="V906" i="22" l="1"/>
  <c r="Y906" i="22" s="1"/>
  <c r="U906" i="22"/>
  <c r="T907" i="22"/>
  <c r="T908" i="22" l="1"/>
  <c r="U907" i="22"/>
  <c r="V907" i="22"/>
  <c r="Y907" i="22" s="1"/>
  <c r="T909" i="22" l="1"/>
  <c r="U908" i="22"/>
  <c r="V908" i="22"/>
  <c r="Y908" i="22" s="1"/>
  <c r="U909" i="22" l="1"/>
  <c r="T910" i="22"/>
  <c r="V909" i="22"/>
  <c r="Y909" i="22" s="1"/>
  <c r="U910" i="22" l="1"/>
  <c r="T911" i="22"/>
  <c r="V910" i="22"/>
  <c r="Y910" i="22" s="1"/>
  <c r="V911" i="22" l="1"/>
  <c r="Y911" i="22" s="1"/>
  <c r="U911" i="22"/>
  <c r="T912" i="22"/>
  <c r="V912" i="22" l="1"/>
  <c r="Y912" i="22" s="1"/>
  <c r="U912" i="22"/>
  <c r="T913" i="22"/>
  <c r="T914" i="22" l="1"/>
  <c r="U913" i="22"/>
  <c r="V913" i="22"/>
  <c r="Y913" i="22" s="1"/>
  <c r="V914" i="22" l="1"/>
  <c r="Y914" i="22" s="1"/>
  <c r="U914" i="22"/>
  <c r="T915" i="22"/>
  <c r="V915" i="22" l="1"/>
  <c r="Y915" i="22" s="1"/>
  <c r="U915" i="22"/>
  <c r="T916" i="22"/>
  <c r="U916" i="22" l="1"/>
  <c r="T917" i="22"/>
  <c r="V916" i="22"/>
  <c r="Y916" i="22" s="1"/>
  <c r="V917" i="22" l="1"/>
  <c r="Y917" i="22" s="1"/>
  <c r="U917" i="22"/>
  <c r="T918" i="22"/>
  <c r="T919" i="22" l="1"/>
  <c r="U918" i="22"/>
  <c r="V918" i="22"/>
  <c r="Y918" i="22" s="1"/>
  <c r="V919" i="22" l="1"/>
  <c r="Y919" i="22" s="1"/>
  <c r="U919" i="22"/>
  <c r="T920" i="22"/>
  <c r="T921" i="22" l="1"/>
  <c r="U920" i="22"/>
  <c r="V920" i="22"/>
  <c r="Y920" i="22" s="1"/>
  <c r="T922" i="22" l="1"/>
  <c r="U921" i="22"/>
  <c r="V921" i="22"/>
  <c r="Y921" i="22" s="1"/>
  <c r="V922" i="22" l="1"/>
  <c r="Y922" i="22" s="1"/>
  <c r="U922" i="22"/>
  <c r="T923" i="22"/>
  <c r="V923" i="22" l="1"/>
  <c r="Y923" i="22" s="1"/>
  <c r="U923" i="22"/>
  <c r="T924" i="22"/>
  <c r="U924" i="22" l="1"/>
  <c r="T925" i="22"/>
  <c r="V924" i="22"/>
  <c r="Y924" i="22" s="1"/>
  <c r="U925" i="22" l="1"/>
  <c r="V925" i="22"/>
  <c r="Y925" i="22" s="1"/>
  <c r="T926" i="22"/>
  <c r="T927" i="22" l="1"/>
  <c r="U926" i="22"/>
  <c r="V926" i="22"/>
  <c r="Y926" i="22" s="1"/>
  <c r="T928" i="22" l="1"/>
  <c r="V927" i="22"/>
  <c r="Y927" i="22" s="1"/>
  <c r="U927" i="22"/>
  <c r="U928" i="22" l="1"/>
  <c r="T929" i="22"/>
  <c r="V928" i="22"/>
  <c r="Y928" i="22" s="1"/>
  <c r="U929" i="22" l="1"/>
  <c r="V929" i="22"/>
  <c r="Y929" i="22" s="1"/>
  <c r="T930" i="22"/>
  <c r="U930" i="22" l="1"/>
  <c r="V930" i="22"/>
  <c r="Y930" i="22" s="1"/>
  <c r="T931" i="22"/>
  <c r="T932" i="22" l="1"/>
  <c r="U931" i="22"/>
  <c r="V931" i="22"/>
  <c r="Y931" i="22" s="1"/>
  <c r="T933" i="22" l="1"/>
  <c r="U932" i="22"/>
  <c r="V932" i="22"/>
  <c r="Y932" i="22" s="1"/>
  <c r="T934" i="22" l="1"/>
  <c r="V933" i="22"/>
  <c r="Y933" i="22" s="1"/>
  <c r="U933" i="22"/>
  <c r="U934" i="22" l="1"/>
  <c r="T935" i="22"/>
  <c r="V934" i="22"/>
  <c r="Y934" i="22" s="1"/>
  <c r="T936" i="22" l="1"/>
  <c r="U935" i="22"/>
  <c r="V935" i="22"/>
  <c r="Y935" i="22" s="1"/>
  <c r="T937" i="22" l="1"/>
  <c r="U936" i="22"/>
  <c r="V936" i="22"/>
  <c r="Y936" i="22" s="1"/>
  <c r="U937" i="22" l="1"/>
  <c r="T938" i="22"/>
  <c r="V937" i="22"/>
  <c r="Y937" i="22" s="1"/>
  <c r="V938" i="22" l="1"/>
  <c r="Y938" i="22" s="1"/>
  <c r="U938" i="22"/>
  <c r="T939" i="22"/>
  <c r="T940" i="22" l="1"/>
  <c r="U939" i="22"/>
  <c r="V939" i="22"/>
  <c r="Y939" i="22" s="1"/>
  <c r="U940" i="22" l="1"/>
  <c r="V940" i="22"/>
  <c r="Y940" i="22" s="1"/>
  <c r="T941" i="22"/>
  <c r="V941" i="22" l="1"/>
  <c r="Y941" i="22" s="1"/>
  <c r="U941" i="22"/>
  <c r="T942" i="22"/>
  <c r="V942" i="22" l="1"/>
  <c r="Y942" i="22" s="1"/>
  <c r="U942" i="22"/>
  <c r="T943" i="22"/>
  <c r="T944" i="22" l="1"/>
  <c r="V943" i="22"/>
  <c r="Y943" i="22" s="1"/>
  <c r="U943" i="22"/>
  <c r="U944" i="22" l="1"/>
  <c r="T945" i="22"/>
  <c r="V944" i="22"/>
  <c r="Y944" i="22" s="1"/>
  <c r="U945" i="22" l="1"/>
  <c r="T946" i="22"/>
  <c r="V945" i="22"/>
  <c r="Y945" i="22" s="1"/>
  <c r="V946" i="22" l="1"/>
  <c r="Y946" i="22" s="1"/>
  <c r="U946" i="22"/>
  <c r="T947" i="22"/>
  <c r="V947" i="22" l="1"/>
  <c r="Y947" i="22" s="1"/>
  <c r="U947" i="22"/>
  <c r="T948" i="22"/>
  <c r="T949" i="22" l="1"/>
  <c r="U948" i="22"/>
  <c r="V948" i="22"/>
  <c r="Y948" i="22" s="1"/>
  <c r="U949" i="22" l="1"/>
  <c r="V949" i="22"/>
  <c r="Y949" i="22" s="1"/>
  <c r="T950" i="22"/>
  <c r="U950" i="22" l="1"/>
  <c r="V950" i="22"/>
  <c r="Y950" i="22" s="1"/>
  <c r="T951" i="22"/>
  <c r="T952" i="22" l="1"/>
  <c r="V951" i="22"/>
  <c r="Y951" i="22" s="1"/>
  <c r="U951" i="22"/>
  <c r="U952" i="22" l="1"/>
  <c r="T953" i="22"/>
  <c r="V952" i="22"/>
  <c r="Y952" i="22" s="1"/>
  <c r="U953" i="22" l="1"/>
  <c r="T954" i="22"/>
  <c r="V953" i="22"/>
  <c r="Y953" i="22" s="1"/>
  <c r="V954" i="22" l="1"/>
  <c r="Y954" i="22" s="1"/>
  <c r="U954" i="22"/>
  <c r="T955" i="22"/>
  <c r="T956" i="22" l="1"/>
  <c r="V955" i="22"/>
  <c r="Y955" i="22" s="1"/>
  <c r="U955" i="22"/>
  <c r="U956" i="22" l="1"/>
  <c r="T957" i="22"/>
  <c r="V956" i="22"/>
  <c r="Y956" i="22" s="1"/>
  <c r="V957" i="22" l="1"/>
  <c r="Y957" i="22" s="1"/>
  <c r="U957" i="22"/>
  <c r="T958" i="22"/>
  <c r="U958" i="22" l="1"/>
  <c r="T959" i="22"/>
  <c r="V958" i="22"/>
  <c r="Y958" i="22" s="1"/>
  <c r="U959" i="22" l="1"/>
  <c r="V959" i="22"/>
  <c r="Y959" i="22" s="1"/>
  <c r="T960" i="22"/>
  <c r="T961" i="22" l="1"/>
  <c r="U960" i="22"/>
  <c r="V960" i="22"/>
  <c r="Y960" i="22" s="1"/>
  <c r="T962" i="22" l="1"/>
  <c r="U961" i="22"/>
  <c r="V961" i="22"/>
  <c r="Y961" i="22" s="1"/>
  <c r="T963" i="22" l="1"/>
  <c r="U962" i="22"/>
  <c r="V962" i="22"/>
  <c r="Y962" i="22" s="1"/>
  <c r="T964" i="22" l="1"/>
  <c r="U963" i="22"/>
  <c r="V963" i="22"/>
  <c r="Y963" i="22" s="1"/>
  <c r="T965" i="22" l="1"/>
  <c r="U964" i="22"/>
  <c r="V964" i="22"/>
  <c r="Y964" i="22" s="1"/>
  <c r="V965" i="22" l="1"/>
  <c r="Y965" i="22" s="1"/>
  <c r="U965" i="22"/>
  <c r="T966" i="22"/>
  <c r="V966" i="22" l="1"/>
  <c r="Y966" i="22" s="1"/>
  <c r="T967" i="22"/>
  <c r="U966" i="22"/>
  <c r="T968" i="22" l="1"/>
  <c r="U967" i="22"/>
  <c r="V967" i="22"/>
  <c r="Y967" i="22" s="1"/>
  <c r="T969" i="22" l="1"/>
  <c r="U968" i="22"/>
  <c r="V968" i="22"/>
  <c r="Y968" i="22" s="1"/>
  <c r="T970" i="22" l="1"/>
  <c r="V969" i="22"/>
  <c r="Y969" i="22" s="1"/>
  <c r="U969" i="22"/>
  <c r="T971" i="22" l="1"/>
  <c r="U970" i="22"/>
  <c r="V970" i="22"/>
  <c r="Y970" i="22" s="1"/>
  <c r="U971" i="22" l="1"/>
  <c r="T972" i="22"/>
  <c r="V971" i="22"/>
  <c r="Y971" i="22" s="1"/>
  <c r="U972" i="22" l="1"/>
  <c r="V972" i="22"/>
  <c r="Y972" i="22" s="1"/>
  <c r="T973" i="22"/>
  <c r="U973" i="22" l="1"/>
  <c r="T974" i="22"/>
  <c r="V973" i="22"/>
  <c r="Y973" i="22" s="1"/>
  <c r="U974" i="22" l="1"/>
  <c r="V974" i="22"/>
  <c r="Y974" i="22" s="1"/>
  <c r="T975" i="22"/>
  <c r="T976" i="22" l="1"/>
  <c r="U975" i="22"/>
  <c r="V975" i="22"/>
  <c r="Y975" i="22" s="1"/>
  <c r="V976" i="22" l="1"/>
  <c r="Y976" i="22" s="1"/>
  <c r="U976" i="22"/>
  <c r="T977" i="22"/>
  <c r="U977" i="22" l="1"/>
  <c r="T978" i="22"/>
  <c r="V977" i="22"/>
  <c r="Y977" i="22" s="1"/>
  <c r="V978" i="22" l="1"/>
  <c r="Y978" i="22" s="1"/>
  <c r="U978" i="22"/>
  <c r="T979" i="22"/>
  <c r="U979" i="22" l="1"/>
  <c r="V979" i="22"/>
  <c r="Y979" i="22" s="1"/>
  <c r="T980" i="22"/>
  <c r="T981" i="22" l="1"/>
  <c r="U980" i="22"/>
  <c r="V980" i="22"/>
  <c r="Y980" i="22" s="1"/>
  <c r="U981" i="22" l="1"/>
  <c r="T982" i="22"/>
  <c r="V981" i="22"/>
  <c r="Y981" i="22" s="1"/>
  <c r="V982" i="22" l="1"/>
  <c r="Y982" i="22" s="1"/>
  <c r="U982" i="22"/>
  <c r="T983" i="22"/>
  <c r="V983" i="22" l="1"/>
  <c r="Y983" i="22" s="1"/>
  <c r="U983" i="22"/>
  <c r="T984" i="22"/>
  <c r="U984" i="22" l="1"/>
  <c r="T985" i="22"/>
  <c r="V984" i="22"/>
  <c r="Y984" i="22" s="1"/>
  <c r="V985" i="22" l="1"/>
  <c r="Y985" i="22" s="1"/>
  <c r="T986" i="22"/>
  <c r="U985" i="22"/>
  <c r="T987" i="22" l="1"/>
  <c r="U986" i="22"/>
  <c r="V986" i="22"/>
  <c r="Y986" i="22" s="1"/>
  <c r="T988" i="22" l="1"/>
  <c r="U987" i="22"/>
  <c r="V987" i="22"/>
  <c r="Y987" i="22" s="1"/>
  <c r="U988" i="22" l="1"/>
  <c r="T989" i="22"/>
  <c r="V988" i="22"/>
  <c r="Y988" i="22" s="1"/>
  <c r="U989" i="22" l="1"/>
  <c r="T990" i="22"/>
  <c r="V989" i="22"/>
  <c r="Y989" i="22" s="1"/>
  <c r="V990" i="22" l="1"/>
  <c r="Y990" i="22" s="1"/>
  <c r="U990" i="22"/>
  <c r="T991" i="22"/>
  <c r="T992" i="22" l="1"/>
  <c r="U991" i="22"/>
  <c r="V991" i="22"/>
  <c r="Y991" i="22" s="1"/>
  <c r="U992" i="22" l="1"/>
  <c r="T993" i="22"/>
  <c r="V992" i="22"/>
  <c r="Y992" i="22" s="1"/>
  <c r="U993" i="22" l="1"/>
  <c r="T994" i="22"/>
  <c r="V993" i="22"/>
  <c r="Y993" i="22" s="1"/>
  <c r="U994" i="22" l="1"/>
  <c r="T995" i="22"/>
  <c r="V994" i="22"/>
  <c r="Y994" i="22" s="1"/>
  <c r="T996" i="22" l="1"/>
  <c r="U995" i="22"/>
  <c r="V995" i="22"/>
  <c r="Y995" i="22" s="1"/>
  <c r="V996" i="22" l="1"/>
  <c r="Y996" i="22" s="1"/>
  <c r="U996" i="22"/>
  <c r="T997" i="22"/>
  <c r="T998" i="22" l="1"/>
  <c r="U997" i="22"/>
  <c r="V997" i="22"/>
  <c r="Y997" i="22" s="1"/>
  <c r="V998" i="22" l="1"/>
  <c r="Y998" i="22" s="1"/>
  <c r="T999" i="22"/>
  <c r="U998" i="22"/>
  <c r="U999" i="22" l="1"/>
  <c r="T1000" i="22"/>
  <c r="V999" i="22"/>
  <c r="Y999" i="22" s="1"/>
  <c r="T1001" i="22" l="1"/>
  <c r="U1000" i="22"/>
  <c r="V1000" i="22"/>
  <c r="Y1000" i="22" s="1"/>
  <c r="V1001" i="22" l="1"/>
  <c r="Y1001" i="22" s="1"/>
  <c r="U1001" i="22"/>
</calcChain>
</file>

<file path=xl/sharedStrings.xml><?xml version="1.0" encoding="utf-8"?>
<sst xmlns="http://schemas.openxmlformats.org/spreadsheetml/2006/main" count="6957" uniqueCount="1234">
  <si>
    <t>dNTP</t>
  </si>
  <si>
    <t>Taq</t>
  </si>
  <si>
    <t>MgCl2</t>
  </si>
  <si>
    <t>BSA</t>
  </si>
  <si>
    <t>Q-solution</t>
  </si>
  <si>
    <t>fudge:</t>
  </si>
  <si>
    <t>Number of cycles:</t>
  </si>
  <si>
    <t>Init. Denature</t>
  </si>
  <si>
    <t>Denature</t>
  </si>
  <si>
    <t>Annealing</t>
  </si>
  <si>
    <t>Extension</t>
  </si>
  <si>
    <t>Final Extension</t>
  </si>
  <si>
    <t>°C</t>
  </si>
  <si>
    <t>mQ</t>
  </si>
  <si>
    <t>Temp.</t>
  </si>
  <si>
    <t>Time</t>
  </si>
  <si>
    <t>PCR program:</t>
  </si>
  <si>
    <t>Total</t>
  </si>
  <si>
    <t>target</t>
  </si>
  <si>
    <t>reference</t>
  </si>
  <si>
    <t>BOLDname</t>
  </si>
  <si>
    <t>F</t>
  </si>
  <si>
    <t>R</t>
  </si>
  <si>
    <t>PCR program</t>
  </si>
  <si>
    <t>ITS</t>
  </si>
  <si>
    <t>Brand</t>
  </si>
  <si>
    <t>Chemical</t>
  </si>
  <si>
    <t>Qiagen</t>
  </si>
  <si>
    <t>Conc.</t>
  </si>
  <si>
    <t>5x</t>
  </si>
  <si>
    <t>PCR buffer</t>
  </si>
  <si>
    <t>mastermix (µL)</t>
  </si>
  <si>
    <t>reaction (µL)</t>
  </si>
  <si>
    <t>Primer</t>
  </si>
  <si>
    <t>Pause</t>
  </si>
  <si>
    <t>∞</t>
  </si>
  <si>
    <t>cycles</t>
  </si>
  <si>
    <t>init. Denature Temp</t>
  </si>
  <si>
    <t>init. Denature Time</t>
  </si>
  <si>
    <t>denature Temp</t>
  </si>
  <si>
    <t>denature Time</t>
  </si>
  <si>
    <t>annealing Temp</t>
  </si>
  <si>
    <t>annealing Time</t>
  </si>
  <si>
    <t>extension Temp</t>
  </si>
  <si>
    <t>extension Time</t>
  </si>
  <si>
    <t>final extension Temp</t>
  </si>
  <si>
    <t>final extension Time</t>
  </si>
  <si>
    <t>0:01:00</t>
  </si>
  <si>
    <t>PCR reaction mix</t>
  </si>
  <si>
    <t>PCR reaction mix:</t>
  </si>
  <si>
    <t>brand</t>
  </si>
  <si>
    <t>chemical</t>
  </si>
  <si>
    <t>conc.</t>
  </si>
  <si>
    <t>Ultrapure</t>
  </si>
  <si>
    <t>Millipore</t>
  </si>
  <si>
    <t>Primer fwd</t>
  </si>
  <si>
    <t>Primer rev</t>
  </si>
  <si>
    <t>94</t>
  </si>
  <si>
    <t>98</t>
  </si>
  <si>
    <t>0:00:30</t>
  </si>
  <si>
    <t>0:00:05</t>
  </si>
  <si>
    <t>45</t>
  </si>
  <si>
    <t>72</t>
  </si>
  <si>
    <t>PCR reaction mix dropdown</t>
  </si>
  <si>
    <t>PCR program dropdown</t>
  </si>
  <si>
    <t>COI</t>
  </si>
  <si>
    <t>Primer dropdown</t>
  </si>
  <si>
    <t>10 pMol/ul</t>
  </si>
  <si>
    <t>PCR buffer CL</t>
  </si>
  <si>
    <t>50-40</t>
  </si>
  <si>
    <t>0:03:00</t>
  </si>
  <si>
    <t>50</t>
  </si>
  <si>
    <t>0:00:40</t>
  </si>
  <si>
    <t>0:05:00</t>
  </si>
  <si>
    <t>0:00:15</t>
  </si>
  <si>
    <t>extract pos</t>
  </si>
  <si>
    <t>extract ID</t>
  </si>
  <si>
    <t>registr.code</t>
  </si>
  <si>
    <t>taxon</t>
  </si>
  <si>
    <t>extractiemethode</t>
  </si>
  <si>
    <t>Marker</t>
  </si>
  <si>
    <t>matK</t>
  </si>
  <si>
    <t>95</t>
  </si>
  <si>
    <t>sequence 5' - 3'</t>
  </si>
  <si>
    <t>dir.</t>
  </si>
  <si>
    <t>program 25</t>
  </si>
  <si>
    <t>program 26</t>
  </si>
  <si>
    <t>program 27</t>
  </si>
  <si>
    <t>program 28</t>
  </si>
  <si>
    <t>program 29</t>
  </si>
  <si>
    <t>program 30</t>
  </si>
  <si>
    <t>WATER</t>
  </si>
  <si>
    <t>BUFFER</t>
  </si>
  <si>
    <t>ul/ 25ul react</t>
  </si>
  <si>
    <t>conc. [X]</t>
  </si>
  <si>
    <t>dNTPS</t>
  </si>
  <si>
    <t>MgCl</t>
  </si>
  <si>
    <t>2,5 mM</t>
  </si>
  <si>
    <t>5 U/ul</t>
  </si>
  <si>
    <t>Additief 1</t>
  </si>
  <si>
    <t>Additief 2</t>
  </si>
  <si>
    <t>Additief 3</t>
  </si>
  <si>
    <t>25 mM</t>
  </si>
  <si>
    <t>0) Use a new PCR template workbook for each PCR you do.</t>
  </si>
  <si>
    <t>marker:</t>
  </si>
  <si>
    <t>CO1</t>
  </si>
  <si>
    <t>marker 2</t>
  </si>
  <si>
    <t>marker 3</t>
  </si>
  <si>
    <t>marker 4</t>
  </si>
  <si>
    <t>marker 5</t>
  </si>
  <si>
    <t>marker 6</t>
  </si>
  <si>
    <t>marker 7</t>
  </si>
  <si>
    <t>marker 8</t>
  </si>
  <si>
    <t>marker 9</t>
  </si>
  <si>
    <t>marker 10</t>
  </si>
  <si>
    <t>marker 11</t>
  </si>
  <si>
    <t>marker 12</t>
  </si>
  <si>
    <t>marker 13</t>
  </si>
  <si>
    <t>marker 14</t>
  </si>
  <si>
    <t>marker 15</t>
  </si>
  <si>
    <t>marker 16</t>
  </si>
  <si>
    <t>marker 17</t>
  </si>
  <si>
    <t>marker 18</t>
  </si>
  <si>
    <t>marker 19</t>
  </si>
  <si>
    <t>marker 20</t>
  </si>
  <si>
    <t>marker 21</t>
  </si>
  <si>
    <t>marker 22</t>
  </si>
  <si>
    <t>marker 23</t>
  </si>
  <si>
    <t>marker 24</t>
  </si>
  <si>
    <t>marker 25</t>
  </si>
  <si>
    <t>marker 26</t>
  </si>
  <si>
    <t>marker 27</t>
  </si>
  <si>
    <t>marker 28</t>
  </si>
  <si>
    <t>marker 29</t>
  </si>
  <si>
    <t>marker 30</t>
  </si>
  <si>
    <t>a) enter a UNIQUE 'PCR ID' of the format AA999, where AA are your initials (Carolus Linnaeus &gt; CL) and 999 a number (001..999)</t>
  </si>
  <si>
    <t>3) Print this sheet and add it to your labbook, the date and time will indicate when the sheet was printed</t>
  </si>
  <si>
    <t>KewmatK</t>
  </si>
  <si>
    <t>Default</t>
  </si>
  <si>
    <t>LepCOIHS2</t>
  </si>
  <si>
    <t xml:space="preserve">  PCR machine:</t>
  </si>
  <si>
    <t xml:space="preserve">  Comments:</t>
  </si>
  <si>
    <t>BirdMix</t>
  </si>
  <si>
    <t>TGTAAAACGACGGCCAGT</t>
  </si>
  <si>
    <t>CAGGAAACAGCTATGAC</t>
  </si>
  <si>
    <t>BirdMix+</t>
  </si>
  <si>
    <t>16S</t>
  </si>
  <si>
    <t>Universal</t>
  </si>
  <si>
    <t>M13F-LepF1</t>
  </si>
  <si>
    <t>M13R-LepR1</t>
  </si>
  <si>
    <t>Hebert et al., 2004a</t>
  </si>
  <si>
    <t>M13F-17SE</t>
  </si>
  <si>
    <t>M13R-26SE</t>
  </si>
  <si>
    <t>ITS_Nepenthes</t>
  </si>
  <si>
    <t>0:00:20</t>
  </si>
  <si>
    <t>M13F-ITS5aF</t>
  </si>
  <si>
    <t>M13R-ITS4R</t>
  </si>
  <si>
    <t>0:00:10</t>
  </si>
  <si>
    <t>ITS1</t>
  </si>
  <si>
    <t>ITS2</t>
  </si>
  <si>
    <t>Platinum</t>
  </si>
  <si>
    <t>50 mM</t>
  </si>
  <si>
    <t>A01</t>
  </si>
  <si>
    <t>B01</t>
  </si>
  <si>
    <t>C01</t>
  </si>
  <si>
    <t>D01</t>
  </si>
  <si>
    <t>E01</t>
  </si>
  <si>
    <t>F01</t>
  </si>
  <si>
    <t>G01</t>
  </si>
  <si>
    <t>M13F-5.8I2</t>
  </si>
  <si>
    <t>M13R-5.8I1</t>
  </si>
  <si>
    <t>rbcL</t>
  </si>
  <si>
    <t>Sun et al., 1994</t>
  </si>
  <si>
    <t>Folmer et al., 1994</t>
  </si>
  <si>
    <t>Phire plant</t>
  </si>
  <si>
    <t>H2O</t>
  </si>
  <si>
    <t>DMSO 100%</t>
  </si>
  <si>
    <t>0:10:00</t>
  </si>
  <si>
    <t>Cocktail</t>
  </si>
  <si>
    <t xml:space="preserve">M13R-ChelR2    </t>
  </si>
  <si>
    <t>Mini-COI</t>
  </si>
  <si>
    <t>130bp</t>
  </si>
  <si>
    <t>M13F</t>
  </si>
  <si>
    <t>M13 tail</t>
  </si>
  <si>
    <t>M13R</t>
  </si>
  <si>
    <t>M13F-HinfF</t>
  </si>
  <si>
    <t>M13R-HinfR</t>
  </si>
  <si>
    <t>M13F-jgLCO1490</t>
  </si>
  <si>
    <t>M13R-jgHCO2198</t>
  </si>
  <si>
    <t>M13F-LbulF1</t>
  </si>
  <si>
    <t>M13F-SsubF1</t>
  </si>
  <si>
    <t>M13R-SsubR1</t>
  </si>
  <si>
    <t>M13F-PTR1-70F</t>
  </si>
  <si>
    <t>PTR1</t>
  </si>
  <si>
    <t>M13R-PTR1-800R</t>
  </si>
  <si>
    <t>M13F-LSU1</t>
  </si>
  <si>
    <t>LSU</t>
  </si>
  <si>
    <t>M13F-LSU2</t>
  </si>
  <si>
    <t>Axi-COIf</t>
  </si>
  <si>
    <t>GGATATCTTGGRATGGTTTACGCC</t>
  </si>
  <si>
    <t>Halich-COIf</t>
  </si>
  <si>
    <t>GGTWCAATGYTTGGSGATGATC</t>
  </si>
  <si>
    <t>Irc-COIf</t>
  </si>
  <si>
    <t>CCGGGAACTTTATTGGGGG</t>
  </si>
  <si>
    <t>Darw-F2</t>
  </si>
  <si>
    <t>GGACTGCMTTTAGTATGTTAATTAGG</t>
  </si>
  <si>
    <t>Cina-F3</t>
  </si>
  <si>
    <t>CCYGGGTCAATGYTGGGSGATG</t>
  </si>
  <si>
    <t>Haliclona-F</t>
  </si>
  <si>
    <t>GCGGGKATGATWGGRACAGC</t>
  </si>
  <si>
    <t>Tethya-F</t>
  </si>
  <si>
    <t>GATAGGRACAGGRTTTAG</t>
  </si>
  <si>
    <t>dgLCO1490</t>
  </si>
  <si>
    <t>GGTCAACAAATCATAAAGAYATYGG</t>
  </si>
  <si>
    <t>dgHCO2198</t>
  </si>
  <si>
    <t>TAAACTTCAGGGTGACCAAARAAYCA</t>
  </si>
  <si>
    <t>BirdF1</t>
  </si>
  <si>
    <t>TTCTCCAACCACAAAGACATTGGCAC</t>
  </si>
  <si>
    <t>BirdR1</t>
  </si>
  <si>
    <t>ACGTGGGAGATAATTCCAAATCCTGG</t>
  </si>
  <si>
    <t>BirdR2</t>
  </si>
  <si>
    <t>ACTACATGTGAGATGATTCCGAATCCAG</t>
  </si>
  <si>
    <t>M13F-BirdF1</t>
  </si>
  <si>
    <t>M13R-BirdR1</t>
  </si>
  <si>
    <t>M13R-BirdR2</t>
  </si>
  <si>
    <t>M13R-ANTMR1D</t>
  </si>
  <si>
    <t>M13R-MLepR1</t>
  </si>
  <si>
    <t>M13F-MLepF1</t>
  </si>
  <si>
    <t>M13R-LSU3</t>
  </si>
  <si>
    <t>M13R-LSU4</t>
  </si>
  <si>
    <t>M13F-16Sar</t>
  </si>
  <si>
    <t>Australian</t>
  </si>
  <si>
    <t>M13R-16Sbr</t>
  </si>
  <si>
    <t>M13F-16SF-104</t>
  </si>
  <si>
    <t>Ramirez</t>
  </si>
  <si>
    <t>S-American</t>
  </si>
  <si>
    <t>M13R-16SR-472</t>
  </si>
  <si>
    <t>M13F-HedF</t>
  </si>
  <si>
    <t>M13R-HedR</t>
  </si>
  <si>
    <t>M13F-BegF</t>
  </si>
  <si>
    <t>M13R-BegR</t>
  </si>
  <si>
    <t>BirdF1/LCO1490</t>
  </si>
  <si>
    <t>BirdR1/BirdR2/HCO2198</t>
  </si>
  <si>
    <t>Meusnier, 2008</t>
  </si>
  <si>
    <t>fragment length</t>
  </si>
  <si>
    <t>primer length</t>
  </si>
  <si>
    <t>notes</t>
  </si>
  <si>
    <t>Z1aF</t>
  </si>
  <si>
    <t>19bR</t>
  </si>
  <si>
    <r>
      <rPr>
        <sz val="11"/>
        <color indexed="30"/>
        <rFont val="Courier New"/>
        <family val="3"/>
      </rPr>
      <t>TGTAAAACGACGGCCAGT</t>
    </r>
    <r>
      <rPr>
        <sz val="11"/>
        <color indexed="8"/>
        <rFont val="Courier New"/>
        <family val="3"/>
      </rPr>
      <t>ACGAATTCATGGTCCGGTGAAGTGTTC</t>
    </r>
  </si>
  <si>
    <r>
      <rPr>
        <sz val="11"/>
        <color indexed="30"/>
        <rFont val="Courier New"/>
        <family val="3"/>
      </rPr>
      <t>CAGGAAACAGCTATGAC</t>
    </r>
    <r>
      <rPr>
        <sz val="11"/>
        <color indexed="8"/>
        <rFont val="Courier New"/>
        <family val="3"/>
      </rPr>
      <t>TAGAATTCCCCGGTTCGCTCGCCGTTAC</t>
    </r>
  </si>
  <si>
    <r>
      <rPr>
        <sz val="11"/>
        <color indexed="30"/>
        <rFont val="Courier New"/>
        <family val="3"/>
      </rPr>
      <t>TGTAAAACGACGGCCAGT</t>
    </r>
    <r>
      <rPr>
        <sz val="11"/>
        <rFont val="Courier New"/>
        <family val="3"/>
      </rPr>
      <t>GCCTGGGCGTCACGC</t>
    </r>
  </si>
  <si>
    <r>
      <rPr>
        <sz val="11"/>
        <color indexed="30"/>
        <rFont val="Courier New"/>
        <family val="3"/>
      </rPr>
      <t>CAGGAAACAGCTATGAC</t>
    </r>
    <r>
      <rPr>
        <sz val="11"/>
        <rFont val="Courier New"/>
        <family val="3"/>
      </rPr>
      <t>GTTGCCGAGAGTCGT</t>
    </r>
  </si>
  <si>
    <t>Geller et al., 2013</t>
  </si>
  <si>
    <t>Hofreiter et al., 2000</t>
  </si>
  <si>
    <t>Messing, 1983</t>
  </si>
  <si>
    <t>Barrett and Hebert, 2005</t>
  </si>
  <si>
    <t>Wade and Mordan, 2000</t>
  </si>
  <si>
    <t>Meyer, 2005</t>
  </si>
  <si>
    <t>BirdR1/BirdR2</t>
  </si>
  <si>
    <t>Palumbi, 1991</t>
  </si>
  <si>
    <t>M13F-Uni-MinibarF1</t>
  </si>
  <si>
    <t>M13R-Uni-MinibarR1</t>
  </si>
  <si>
    <t>M13R-BirdR1-R2</t>
  </si>
  <si>
    <t>M13F-Bird-plus</t>
  </si>
  <si>
    <t>M13R-Bird-plus</t>
  </si>
  <si>
    <t>aDNA</t>
  </si>
  <si>
    <t>25mM</t>
  </si>
  <si>
    <t>trnLF</t>
  </si>
  <si>
    <t>matK1</t>
  </si>
  <si>
    <t>Ford et al., 2009</t>
  </si>
  <si>
    <t>Dunning and Savolainen, 2010</t>
  </si>
  <si>
    <t>Ki-Joong Kim, pers. comm.</t>
  </si>
  <si>
    <t>M13F-MatK-1RKIM-f</t>
  </si>
  <si>
    <t>M13R-MatK-3FKIM-r</t>
  </si>
  <si>
    <t>Phusion plant</t>
  </si>
  <si>
    <t>Thermo Fisher</t>
  </si>
  <si>
    <t>2 U/ul</t>
  </si>
  <si>
    <t>HF Buffer</t>
  </si>
  <si>
    <t>M13R-matK-MALP</t>
  </si>
  <si>
    <t>M13F-matK-xf</t>
  </si>
  <si>
    <t>0:00:45</t>
  </si>
  <si>
    <t>Phire II Q sol MgCl2 BSA</t>
  </si>
  <si>
    <t>Phire II Q sol</t>
  </si>
  <si>
    <t>Phire II BSA</t>
  </si>
  <si>
    <t>Phire II MgCl2 BSA</t>
  </si>
  <si>
    <t>primer 26</t>
  </si>
  <si>
    <t>primer 27</t>
  </si>
  <si>
    <t>primer 28</t>
  </si>
  <si>
    <t>primer 29</t>
  </si>
  <si>
    <t>primer 30</t>
  </si>
  <si>
    <t>trP1</t>
  </si>
  <si>
    <t>CCTCTCTATGGGCAGTCGGTGAT</t>
  </si>
  <si>
    <t>M13F-mlCOIintF</t>
  </si>
  <si>
    <t>M13R-mlCOIintR</t>
  </si>
  <si>
    <t>M13F-ZBJ-ArtF1c</t>
  </si>
  <si>
    <t>M13R-ZBJ-ArtR2c</t>
  </si>
  <si>
    <t>ion torrent</t>
  </si>
  <si>
    <t>Meusnier et al., 2008</t>
  </si>
  <si>
    <t>ca. 313</t>
  </si>
  <si>
    <t>ca. 336</t>
  </si>
  <si>
    <t>Leray et al., 2013</t>
  </si>
  <si>
    <t>mlCOIintF + jgHCO2198: ca. 313 bp</t>
  </si>
  <si>
    <t>jgLCO1490 + mlCOIintR: ca. 336 bp</t>
  </si>
  <si>
    <t>Zeale et al., 2011</t>
  </si>
  <si>
    <t>primer 23</t>
  </si>
  <si>
    <t>primer 24</t>
  </si>
  <si>
    <t>primer 25</t>
  </si>
  <si>
    <t>trP1-jgHCO2198</t>
  </si>
  <si>
    <t>MID01-96-mlCOIintF</t>
  </si>
  <si>
    <t>MID01-96-Uni-MinibarF1</t>
  </si>
  <si>
    <t>trP1-Uni-MinibarR1</t>
  </si>
  <si>
    <t>MID01-48-ZBJ-ArtF1c</t>
  </si>
  <si>
    <t>trP1-ZBJ-ArtR2c</t>
  </si>
  <si>
    <t>trP1-ZBJ-ArtF1c</t>
  </si>
  <si>
    <t>MID49-96-ZBJ-ArtR2c</t>
  </si>
  <si>
    <t>GGWACWGGWTGAACWGTWTAYCCYCC</t>
  </si>
  <si>
    <t>TAIACYTCIGGRTGICCRAARAAYCA</t>
  </si>
  <si>
    <t>TCCACTAATCACAARGATATTGGTAC</t>
  </si>
  <si>
    <t>GAAAATCATAATGAAGGCATGAGC</t>
  </si>
  <si>
    <t>AGATATTGGAACWTTATATTTTATTTTTGG</t>
  </si>
  <si>
    <t>WACTAATCAATTWCCAAATCCTCC</t>
  </si>
  <si>
    <t>trP1 tail</t>
  </si>
  <si>
    <t>mlCOIintF</t>
  </si>
  <si>
    <t>mlCOIintR</t>
  </si>
  <si>
    <t>GGRGGRTASACSGTTCASCCSGTSCC</t>
  </si>
  <si>
    <t>Uni-MinibarF1</t>
  </si>
  <si>
    <t>Uni-MinibarR1</t>
  </si>
  <si>
    <t>ZBJ-ArtF1c</t>
  </si>
  <si>
    <t>ZBJ-ArtR2c</t>
  </si>
  <si>
    <t>LCO1490</t>
  </si>
  <si>
    <t>GGTCAACAAATCATAAAGATATTGG</t>
  </si>
  <si>
    <t>HCO2198</t>
  </si>
  <si>
    <t>TAAACTTCAGGGTGACCAAAAAATCA</t>
  </si>
  <si>
    <t>LepF1</t>
  </si>
  <si>
    <t>ATTCAACCAATCATAAAGATATTGG</t>
  </si>
  <si>
    <t>LepR1</t>
  </si>
  <si>
    <t>TAAACTTCTGGATGTCCAAAAAATCA</t>
  </si>
  <si>
    <t>jgLCO1490</t>
  </si>
  <si>
    <t>TITCIACIAAYCAYAARGAYATTGG</t>
  </si>
  <si>
    <t>jgHCO2198</t>
  </si>
  <si>
    <r>
      <rPr>
        <sz val="11"/>
        <color indexed="30"/>
        <rFont val="Courier New"/>
        <family val="3"/>
      </rPr>
      <t>TGTAAAACGACGGCCAGT</t>
    </r>
    <r>
      <rPr>
        <sz val="11"/>
        <color indexed="8"/>
        <rFont val="Courier New"/>
        <family val="3"/>
      </rPr>
      <t>TCCACTAATCACAARGATATTGGTAC</t>
    </r>
  </si>
  <si>
    <r>
      <rPr>
        <sz val="11"/>
        <color indexed="30"/>
        <rFont val="Courier New"/>
        <family val="3"/>
      </rPr>
      <t>CAGGAAACAGCTATGAC</t>
    </r>
    <r>
      <rPr>
        <sz val="11"/>
        <color indexed="8"/>
        <rFont val="Courier New"/>
        <family val="3"/>
      </rPr>
      <t>GAAAATCATAATGAAGGCATGAGC</t>
    </r>
  </si>
  <si>
    <t>M13F-LCO1490</t>
  </si>
  <si>
    <r>
      <rPr>
        <sz val="11"/>
        <color indexed="30"/>
        <rFont val="Courier New"/>
        <family val="3"/>
      </rPr>
      <t>TGTAAAACGACGGCCAGT</t>
    </r>
    <r>
      <rPr>
        <sz val="11"/>
        <color indexed="8"/>
        <rFont val="Courier New"/>
        <family val="3"/>
      </rPr>
      <t>GGTCAACAAATCATAAAGATATTGG</t>
    </r>
  </si>
  <si>
    <t>M13R-HCO2198</t>
  </si>
  <si>
    <r>
      <rPr>
        <sz val="11"/>
        <color indexed="30"/>
        <rFont val="Courier New"/>
        <family val="3"/>
      </rPr>
      <t>CAGGAAACAGCTATGAC</t>
    </r>
    <r>
      <rPr>
        <sz val="11"/>
        <color indexed="8"/>
        <rFont val="Courier New"/>
        <family val="3"/>
      </rPr>
      <t>TAAACTTCAGGGTGACCAAAAAATCA</t>
    </r>
  </si>
  <si>
    <r>
      <rPr>
        <sz val="11"/>
        <color indexed="30"/>
        <rFont val="Courier New"/>
        <family val="3"/>
      </rPr>
      <t>TGTAAAACGACGGCCAGT</t>
    </r>
    <r>
      <rPr>
        <sz val="11"/>
        <color indexed="8"/>
        <rFont val="Courier New"/>
        <family val="3"/>
      </rPr>
      <t>ATTCAACCAATCATAAAGATATTGG</t>
    </r>
  </si>
  <si>
    <r>
      <rPr>
        <sz val="11"/>
        <color indexed="30"/>
        <rFont val="Courier New"/>
        <family val="3"/>
      </rPr>
      <t>CAGGAAACAGCTATGAC</t>
    </r>
    <r>
      <rPr>
        <sz val="11"/>
        <color indexed="8"/>
        <rFont val="Courier New"/>
        <family val="3"/>
      </rPr>
      <t>TAAACTTCTGGATGTCCAAAAAATCA</t>
    </r>
  </si>
  <si>
    <r>
      <rPr>
        <sz val="11"/>
        <color indexed="30"/>
        <rFont val="Courier New"/>
        <family val="3"/>
      </rPr>
      <t>TGTAAAACGACGGCCAGT</t>
    </r>
    <r>
      <rPr>
        <sz val="11"/>
        <color indexed="8"/>
        <rFont val="Courier New"/>
        <family val="3"/>
      </rPr>
      <t>TITCIACIAAYCAYAARGAYATTGG</t>
    </r>
  </si>
  <si>
    <r>
      <rPr>
        <sz val="11"/>
        <color indexed="30"/>
        <rFont val="Courier New"/>
        <family val="3"/>
      </rPr>
      <t>CAGGAAACAGCTATGAC</t>
    </r>
    <r>
      <rPr>
        <sz val="11"/>
        <color indexed="8"/>
        <rFont val="Courier New"/>
        <family val="3"/>
      </rPr>
      <t>TAIACYTCIGGRTGICCRAARAAYCA</t>
    </r>
  </si>
  <si>
    <r>
      <rPr>
        <sz val="11"/>
        <color indexed="30"/>
        <rFont val="Courier New"/>
        <family val="3"/>
      </rPr>
      <t>TGTAAAACGACGGCCAGT</t>
    </r>
    <r>
      <rPr>
        <sz val="11"/>
        <color indexed="8"/>
        <rFont val="Courier New"/>
        <family val="3"/>
      </rPr>
      <t>GGWACWGGWTGAACWGTWTAYCCYCC</t>
    </r>
  </si>
  <si>
    <r>
      <rPr>
        <sz val="11"/>
        <color indexed="30"/>
        <rFont val="Courier New"/>
        <family val="3"/>
      </rPr>
      <t>CAGGAAACAGCTATGAC</t>
    </r>
    <r>
      <rPr>
        <sz val="11"/>
        <color indexed="8"/>
        <rFont val="Courier New"/>
        <family val="3"/>
      </rPr>
      <t>GGRGGRTASACSGTTCASCCSGTSCC</t>
    </r>
  </si>
  <si>
    <r>
      <rPr>
        <sz val="11"/>
        <color indexed="30"/>
        <rFont val="Courier New"/>
        <family val="3"/>
      </rPr>
      <t>TGTAAAACGACGGCCAGT</t>
    </r>
    <r>
      <rPr>
        <sz val="11"/>
        <color indexed="8"/>
        <rFont val="Courier New"/>
        <family val="3"/>
      </rPr>
      <t>AGATATTGGAACWTTATATTTTATTTTTGG</t>
    </r>
  </si>
  <si>
    <r>
      <rPr>
        <sz val="11"/>
        <color indexed="30"/>
        <rFont val="Courier New"/>
        <family val="3"/>
      </rPr>
      <t>CAGGAAACAGCTATGAC</t>
    </r>
    <r>
      <rPr>
        <sz val="11"/>
        <color indexed="8"/>
        <rFont val="Courier New"/>
        <family val="3"/>
      </rPr>
      <t>WACTAATCAATTWCCAAATCCTCC</t>
    </r>
  </si>
  <si>
    <r>
      <rPr>
        <sz val="11"/>
        <color indexed="30"/>
        <rFont val="Courier New"/>
        <family val="3"/>
      </rPr>
      <t>CAGGAAACAGCTATGAC</t>
    </r>
    <r>
      <rPr>
        <sz val="11"/>
        <color indexed="8"/>
        <rFont val="Courier New"/>
        <family val="3"/>
      </rPr>
      <t>GGATGGCCAAAAAATCAAAATAAATG</t>
    </r>
  </si>
  <si>
    <r>
      <rPr>
        <sz val="11"/>
        <color indexed="30"/>
        <rFont val="Courier New"/>
        <family val="3"/>
      </rPr>
      <t>TGTAAAACGACGGCCAGT</t>
    </r>
    <r>
      <rPr>
        <sz val="11"/>
        <rFont val="Courier New"/>
        <family val="3"/>
      </rPr>
      <t>TITCIACIAAYCAYAARGAYATTGG</t>
    </r>
  </si>
  <si>
    <r>
      <rPr>
        <sz val="11"/>
        <color indexed="30"/>
        <rFont val="Courier New"/>
        <family val="3"/>
      </rPr>
      <t>CAGGAAACAGCTATGAC</t>
    </r>
    <r>
      <rPr>
        <sz val="11"/>
        <rFont val="Courier New"/>
        <family val="3"/>
      </rPr>
      <t>TAIACYTCIGGRTGICCRAARAAYCA</t>
    </r>
  </si>
  <si>
    <r>
      <rPr>
        <sz val="11"/>
        <color indexed="30"/>
        <rFont val="Courier New"/>
        <family val="3"/>
      </rPr>
      <t>TGTAAAACGACGGCCAGT</t>
    </r>
    <r>
      <rPr>
        <sz val="11"/>
        <color indexed="8"/>
        <rFont val="Courier New"/>
        <family val="3"/>
      </rPr>
      <t>TTACTTCTCCGTCAACATTGG</t>
    </r>
  </si>
  <si>
    <r>
      <rPr>
        <sz val="11"/>
        <color indexed="30"/>
        <rFont val="Courier New"/>
        <family val="3"/>
      </rPr>
      <t>CAGGAAACAGCTATGAC</t>
    </r>
    <r>
      <rPr>
        <sz val="11"/>
        <color indexed="8"/>
        <rFont val="Courier New"/>
        <family val="3"/>
      </rPr>
      <t>CACAGCGACATCTTCGTCAAC</t>
    </r>
  </si>
  <si>
    <r>
      <rPr>
        <sz val="11"/>
        <color indexed="30"/>
        <rFont val="Courier New"/>
        <family val="3"/>
      </rPr>
      <t>TGTAAAACGACGGCCAGT</t>
    </r>
    <r>
      <rPr>
        <sz val="11"/>
        <color indexed="8"/>
        <rFont val="Courier New"/>
        <family val="3"/>
      </rPr>
      <t>CTAGCTGCGAGAAATTAATGTGA</t>
    </r>
  </si>
  <si>
    <r>
      <rPr>
        <sz val="11"/>
        <color indexed="30"/>
        <rFont val="Courier New"/>
        <family val="3"/>
      </rPr>
      <t>TGTAAAACGACGGCCAG</t>
    </r>
    <r>
      <rPr>
        <sz val="11"/>
        <color indexed="8"/>
        <rFont val="Courier New"/>
        <family val="3"/>
      </rPr>
      <t>TGGGTTGTTTGGGAATGCAGC</t>
    </r>
  </si>
  <si>
    <r>
      <rPr>
        <sz val="11"/>
        <color indexed="30"/>
        <rFont val="Courier New"/>
        <family val="3"/>
      </rPr>
      <t>TGTAAAACGACGGCCAGT</t>
    </r>
    <r>
      <rPr>
        <sz val="11"/>
        <rFont val="Courier New"/>
        <family val="3"/>
      </rPr>
      <t>TTCTCCAACCACAAAGACATTGGCAC</t>
    </r>
  </si>
  <si>
    <r>
      <rPr>
        <sz val="11"/>
        <color indexed="30"/>
        <rFont val="Courier New"/>
        <family val="3"/>
      </rPr>
      <t>CAGGAAACAGCTATGAC</t>
    </r>
    <r>
      <rPr>
        <sz val="11"/>
        <rFont val="Courier New"/>
        <family val="3"/>
      </rPr>
      <t>ACGTGGGAGATAATTCCAAATCCTGG</t>
    </r>
  </si>
  <si>
    <r>
      <rPr>
        <sz val="11"/>
        <color indexed="30"/>
        <rFont val="Courier New"/>
        <family val="3"/>
      </rPr>
      <t>CAGGAAACAGCTATGAC</t>
    </r>
    <r>
      <rPr>
        <sz val="11"/>
        <rFont val="Courier New"/>
        <family val="3"/>
      </rPr>
      <t>ACTACATGTGAGATGATTCCGAATCCAG</t>
    </r>
  </si>
  <si>
    <r>
      <rPr>
        <sz val="11"/>
        <color indexed="30"/>
        <rFont val="Courier New"/>
        <family val="3"/>
      </rPr>
      <t>CAGGAAACAGCTATGAC</t>
    </r>
    <r>
      <rPr>
        <sz val="11"/>
        <rFont val="Courier New"/>
        <family val="3"/>
      </rPr>
      <t>ATGMWGGNKYMGGWACWGGWTG</t>
    </r>
  </si>
  <si>
    <r>
      <rPr>
        <sz val="11"/>
        <color indexed="30"/>
        <rFont val="Courier New"/>
        <family val="3"/>
      </rPr>
      <t>CAGGAAACAGCTATGAC</t>
    </r>
    <r>
      <rPr>
        <sz val="11"/>
        <rFont val="Courier New"/>
        <family val="3"/>
      </rPr>
      <t>CCTGTTCCAGCTCCATTTTC</t>
    </r>
  </si>
  <si>
    <r>
      <rPr>
        <sz val="11"/>
        <color indexed="30"/>
        <rFont val="Courier New"/>
        <family val="3"/>
      </rPr>
      <t>TGTAAAACGACGGCCAGT</t>
    </r>
    <r>
      <rPr>
        <sz val="11"/>
        <rFont val="Courier New"/>
        <family val="3"/>
      </rPr>
      <t>GCTTTCCCACGAATAAATAATA</t>
    </r>
  </si>
  <si>
    <r>
      <rPr>
        <sz val="11"/>
        <color indexed="30"/>
        <rFont val="Courier New"/>
        <family val="3"/>
      </rPr>
      <t>TGTAAAACGACGGCCAGT</t>
    </r>
    <r>
      <rPr>
        <sz val="11"/>
        <rFont val="Courier New"/>
        <family val="3"/>
      </rPr>
      <t>CTAGCTGCGAGAAATTAATGTGA</t>
    </r>
  </si>
  <si>
    <r>
      <rPr>
        <sz val="11"/>
        <color indexed="30"/>
        <rFont val="Courier New"/>
        <family val="3"/>
      </rPr>
      <t>TGTAAAACGACGGCCAGT</t>
    </r>
    <r>
      <rPr>
        <sz val="11"/>
        <rFont val="Courier New"/>
        <family val="3"/>
      </rPr>
      <t>GGGTTGTTTGGGAATGCAGC</t>
    </r>
  </si>
  <si>
    <r>
      <rPr>
        <sz val="11"/>
        <color indexed="30"/>
        <rFont val="Courier New"/>
        <family val="3"/>
      </rPr>
      <t>CAGGAAACAGCTATGAC</t>
    </r>
    <r>
      <rPr>
        <sz val="11"/>
        <color indexed="8"/>
        <rFont val="Courier New"/>
        <family val="3"/>
      </rPr>
      <t>ACTTTCCCTCACGGTACTTG</t>
    </r>
  </si>
  <si>
    <r>
      <rPr>
        <sz val="11"/>
        <color indexed="30"/>
        <rFont val="Courier New"/>
        <family val="3"/>
      </rPr>
      <t>CAGGAAACAGCTATGAC</t>
    </r>
    <r>
      <rPr>
        <sz val="11"/>
        <rFont val="Courier New"/>
        <family val="3"/>
      </rPr>
      <t>GTTAGACTCCTTGGTCCGTG</t>
    </r>
  </si>
  <si>
    <r>
      <rPr>
        <sz val="11"/>
        <color indexed="30"/>
        <rFont val="Courier New"/>
        <family val="3"/>
      </rPr>
      <t>TGTAAAACGACGGCCAGT</t>
    </r>
    <r>
      <rPr>
        <sz val="11"/>
        <rFont val="Courier New"/>
        <family val="3"/>
      </rPr>
      <t>CCGGTCTGAACTCAGATCACGT</t>
    </r>
  </si>
  <si>
    <r>
      <rPr>
        <sz val="11"/>
        <color indexed="30"/>
        <rFont val="Courier New"/>
        <family val="3"/>
      </rPr>
      <t>CAGGAAACAGCTATGAC</t>
    </r>
    <r>
      <rPr>
        <sz val="11"/>
        <rFont val="Courier New"/>
        <family val="3"/>
      </rPr>
      <t xml:space="preserve">CGCCTGTTTATCAAAAACAT </t>
    </r>
  </si>
  <si>
    <r>
      <rPr>
        <sz val="11"/>
        <color indexed="30"/>
        <rFont val="Courier New"/>
        <family val="3"/>
      </rPr>
      <t>TGTAAAACGACGGCCAGT</t>
    </r>
    <r>
      <rPr>
        <sz val="11"/>
        <rFont val="Courier New"/>
        <family val="3"/>
      </rPr>
      <t>GACTGTGCTAAGGTAGCATAAT</t>
    </r>
  </si>
  <si>
    <r>
      <rPr>
        <sz val="11"/>
        <color indexed="30"/>
        <rFont val="Courier New"/>
        <family val="3"/>
      </rPr>
      <t>CAGGAAACAGCTATGAC</t>
    </r>
    <r>
      <rPr>
        <sz val="11"/>
        <rFont val="Courier New"/>
        <family val="3"/>
      </rPr>
      <t>TCGTAGTCCAACATCGAGGTCA</t>
    </r>
  </si>
  <si>
    <r>
      <rPr>
        <sz val="11"/>
        <color indexed="30"/>
        <rFont val="Courier New"/>
        <family val="3"/>
      </rPr>
      <t>TGTAAAACGACGGCCAGT</t>
    </r>
    <r>
      <rPr>
        <sz val="11"/>
        <rFont val="Courier New"/>
        <family val="3"/>
      </rPr>
      <t>CCTTATCATTTAGAGGAAGGAG</t>
    </r>
  </si>
  <si>
    <r>
      <rPr>
        <sz val="11"/>
        <color indexed="30"/>
        <rFont val="Courier New"/>
        <family val="3"/>
      </rPr>
      <t>CAGGAAACAGCTATGAC</t>
    </r>
    <r>
      <rPr>
        <sz val="11"/>
        <rFont val="Courier New"/>
        <family val="3"/>
      </rPr>
      <t>TCCTCCGCTTATTGATATGC</t>
    </r>
  </si>
  <si>
    <r>
      <rPr>
        <sz val="11"/>
        <color indexed="30"/>
        <rFont val="Courier New"/>
        <family val="3"/>
      </rPr>
      <t>TGTAAAACGACGGCCAGT</t>
    </r>
    <r>
      <rPr>
        <sz val="11"/>
        <rFont val="Courier New"/>
        <family val="3"/>
      </rPr>
      <t>TAATTTACGATCAATTCATTC</t>
    </r>
  </si>
  <si>
    <r>
      <rPr>
        <sz val="11"/>
        <color indexed="30"/>
        <rFont val="Courier New"/>
        <family val="3"/>
      </rPr>
      <t>CAGGAAACAGCTATGAC</t>
    </r>
    <r>
      <rPr>
        <sz val="11"/>
        <rFont val="Courier New"/>
        <family val="3"/>
      </rPr>
      <t>ACAAGAAAGTCGAAGTAT</t>
    </r>
  </si>
  <si>
    <r>
      <rPr>
        <sz val="11"/>
        <color indexed="30"/>
        <rFont val="Courier New"/>
        <family val="3"/>
      </rPr>
      <t>TGTAAAACGACGGCCAGT</t>
    </r>
    <r>
      <rPr>
        <sz val="11"/>
        <rFont val="Courier New"/>
        <family val="3"/>
      </rPr>
      <t>ACCCAGTCCATCTGGAAATCTTGGTTC</t>
    </r>
  </si>
  <si>
    <r>
      <rPr>
        <sz val="11"/>
        <color indexed="30"/>
        <rFont val="Courier New"/>
        <family val="3"/>
      </rPr>
      <t>CAGGAAACAGCTATGAC</t>
    </r>
    <r>
      <rPr>
        <sz val="11"/>
        <rFont val="Courier New"/>
        <family val="3"/>
      </rPr>
      <t>CGTACAGTACTTTTGTGTTTACGAG</t>
    </r>
  </si>
  <si>
    <r>
      <rPr>
        <sz val="11"/>
        <color indexed="30"/>
        <rFont val="Courier New"/>
        <family val="3"/>
      </rPr>
      <t>TGTAAAACGACGGCCAGT</t>
    </r>
    <r>
      <rPr>
        <sz val="11"/>
        <rFont val="Courier New"/>
        <family val="3"/>
      </rPr>
      <t>CTTATCATTAAGAGGAAGGAG</t>
    </r>
  </si>
  <si>
    <r>
      <rPr>
        <sz val="11"/>
        <color indexed="30"/>
        <rFont val="Courier New"/>
        <family val="3"/>
      </rPr>
      <t>CAGGAAACAGCTATGAC</t>
    </r>
    <r>
      <rPr>
        <sz val="11"/>
        <rFont val="Courier New"/>
        <family val="3"/>
      </rPr>
      <t>ATGCTTAAAYTCAGCGGGT</t>
    </r>
  </si>
  <si>
    <r>
      <rPr>
        <sz val="11"/>
        <color indexed="30"/>
        <rFont val="Courier New"/>
        <family val="3"/>
      </rPr>
      <t>TGTAAAACGACGGCCAGT</t>
    </r>
    <r>
      <rPr>
        <sz val="11"/>
        <color indexed="8"/>
        <rFont val="Courier New"/>
        <family val="3"/>
      </rPr>
      <t>GGAAGGAGAAGTCGTAACAAGG</t>
    </r>
  </si>
  <si>
    <r>
      <rPr>
        <sz val="11"/>
        <color indexed="30"/>
        <rFont val="Courier New"/>
        <family val="3"/>
      </rPr>
      <t>CAGGAAACAGCTATGAC</t>
    </r>
    <r>
      <rPr>
        <sz val="11"/>
        <color indexed="8"/>
        <rFont val="Courier New"/>
        <family val="3"/>
      </rPr>
      <t>CGCCTGACCTGGGGTCG</t>
    </r>
  </si>
  <si>
    <r>
      <rPr>
        <sz val="11"/>
        <color indexed="30"/>
        <rFont val="Courier New"/>
        <family val="3"/>
      </rPr>
      <t>TGTAAAACGACGGCCAGT</t>
    </r>
    <r>
      <rPr>
        <sz val="11"/>
        <rFont val="Courier New"/>
        <family val="3"/>
      </rPr>
      <t>ATGTCACCACCAACAGAGACTAAAGC</t>
    </r>
  </si>
  <si>
    <r>
      <rPr>
        <sz val="11"/>
        <color indexed="30"/>
        <rFont val="Courier New"/>
        <family val="3"/>
      </rPr>
      <t>CAGGAAACAGCTATGAC</t>
    </r>
    <r>
      <rPr>
        <sz val="11"/>
        <rFont val="Courier New"/>
        <family val="3"/>
      </rPr>
      <t>CTTCTTCAGGTGGAACTCCAG</t>
    </r>
  </si>
  <si>
    <t>Elbrecht &amp; Lease, 2016</t>
  </si>
  <si>
    <t>BF1</t>
  </si>
  <si>
    <t>BR2</t>
  </si>
  <si>
    <t>ACWGGWTGRACWGTNTAYCC</t>
  </si>
  <si>
    <t>TCDGGRTGNCCRAARAAYCA</t>
  </si>
  <si>
    <t>ca. 317</t>
  </si>
  <si>
    <t>12S</t>
  </si>
  <si>
    <t>18S</t>
  </si>
  <si>
    <t>Miya et al., 2015</t>
  </si>
  <si>
    <t>163-185 bp</t>
  </si>
  <si>
    <t>100-110 bp</t>
  </si>
  <si>
    <t>Guardiola et al., 2015</t>
  </si>
  <si>
    <t>18S_allshortsFNXT</t>
  </si>
  <si>
    <r>
      <rPr>
        <sz val="11"/>
        <color indexed="10"/>
        <rFont val="Courier New"/>
        <family val="3"/>
      </rPr>
      <t>TCGTCGGCAGCGTCAGATGTGTATAAGAGACAG</t>
    </r>
    <r>
      <rPr>
        <sz val="11"/>
        <rFont val="Courier New"/>
        <family val="3"/>
      </rPr>
      <t>TTTGTCTGSTTAATTSCG</t>
    </r>
  </si>
  <si>
    <t>18S_allshortsRNXT</t>
  </si>
  <si>
    <r>
      <rPr>
        <sz val="11"/>
        <color indexed="10"/>
        <rFont val="Courier New"/>
        <family val="3"/>
      </rPr>
      <t>GTCTCGTGGGCTCGGAGATGTGTATAAGAGACAG</t>
    </r>
    <r>
      <rPr>
        <sz val="11"/>
        <rFont val="Courier New"/>
        <family val="3"/>
      </rPr>
      <t>GCAATAACAGGTCTGTG</t>
    </r>
  </si>
  <si>
    <t>MiFish-U-FNXT</t>
  </si>
  <si>
    <r>
      <rPr>
        <sz val="11"/>
        <color indexed="10"/>
        <rFont val="Courier New"/>
        <family val="3"/>
      </rPr>
      <t>TCGTCGGCAGCGTCAGATGTGTATAAGAGACAG</t>
    </r>
    <r>
      <rPr>
        <sz val="11"/>
        <rFont val="Courier New"/>
        <family val="3"/>
      </rPr>
      <t>GTCGGTAAAACTCGTGCCAGC</t>
    </r>
  </si>
  <si>
    <t>MiFish-E-RNXT</t>
  </si>
  <si>
    <r>
      <rPr>
        <sz val="11"/>
        <color indexed="10"/>
        <rFont val="Courier New"/>
        <family val="3"/>
      </rPr>
      <t>GTCTCGTGGGCTCGGAGATGTGTATAAGAGACAG</t>
    </r>
    <r>
      <rPr>
        <sz val="11"/>
        <rFont val="Courier New"/>
        <family val="3"/>
      </rPr>
      <t>CATAGTGGGGTATCTAATCCTAGTTTG</t>
    </r>
  </si>
  <si>
    <t>mlCOIintFNXT</t>
  </si>
  <si>
    <r>
      <rPr>
        <sz val="11"/>
        <color indexed="10"/>
        <rFont val="Courier New"/>
        <family val="3"/>
      </rPr>
      <t>TCGTCGGCAGCGTCAGATGTGTATAAGAGACAG</t>
    </r>
    <r>
      <rPr>
        <sz val="11"/>
        <rFont val="Courier New"/>
        <family val="3"/>
      </rPr>
      <t>GGWACWGGWTGAACWGTWTAYCCYCC</t>
    </r>
  </si>
  <si>
    <t>jgHCO2198NXT</t>
  </si>
  <si>
    <t>Nextera F</t>
  </si>
  <si>
    <t>MiSeq</t>
  </si>
  <si>
    <t>TCGTCGGCAGCGTCAGATGTGTATAAGAGACAG</t>
  </si>
  <si>
    <t>Nextera R</t>
  </si>
  <si>
    <t>GTCTCGTGGGCTCGGAGATGTGTATAAGAGACAG</t>
  </si>
  <si>
    <t>Env 45-45</t>
  </si>
  <si>
    <t>10 mg/ml</t>
  </si>
  <si>
    <t>16+25</t>
  </si>
  <si>
    <t>62(16x -1) 46 (25x)</t>
  </si>
  <si>
    <t>taq</t>
  </si>
  <si>
    <t>18S guardiola</t>
  </si>
  <si>
    <t>18S guardiola touchdown</t>
  </si>
  <si>
    <t>Env touch 62-46</t>
  </si>
  <si>
    <t>This workbook is meant to keep track of the PCR reaction</t>
  </si>
  <si>
    <r>
      <t xml:space="preserve">a) do </t>
    </r>
    <r>
      <rPr>
        <b/>
        <sz val="11"/>
        <color indexed="8"/>
        <rFont val="Calibri"/>
        <family val="2"/>
      </rPr>
      <t>NOT</t>
    </r>
    <r>
      <rPr>
        <sz val="11"/>
        <color indexed="8"/>
        <rFont val="Calibri"/>
        <family val="2"/>
      </rPr>
      <t xml:space="preserve"> edit in this sheet (if needed do so in the workbook SampleSheet_NGS)</t>
    </r>
  </si>
  <si>
    <t>field nmbr</t>
  </si>
  <si>
    <t>lat</t>
  </si>
  <si>
    <t>long</t>
  </si>
  <si>
    <t>country</t>
  </si>
  <si>
    <t>locality</t>
  </si>
  <si>
    <t>pos_work</t>
  </si>
  <si>
    <t>plate</t>
  </si>
  <si>
    <t>project</t>
  </si>
  <si>
    <t>N reactions:</t>
  </si>
  <si>
    <t xml:space="preserve">Technician: </t>
  </si>
  <si>
    <t xml:space="preserve">Source plate: </t>
  </si>
  <si>
    <t>template dilution:</t>
  </si>
  <si>
    <r>
      <t xml:space="preserve">1) paste values (ONLY values, use 'Paste special') of a </t>
    </r>
    <r>
      <rPr>
        <b/>
        <sz val="11"/>
        <color indexed="8"/>
        <rFont val="Calibri"/>
        <family val="2"/>
      </rPr>
      <t>SINGLE</t>
    </r>
    <r>
      <rPr>
        <sz val="11"/>
        <color indexed="8"/>
        <rFont val="Calibri"/>
        <family val="2"/>
      </rPr>
      <t xml:space="preserve"> sheet 'TO_PCR' (including header row) from workbook SampleSheet_NGS</t>
    </r>
  </si>
  <si>
    <t>Insert gel photo here</t>
  </si>
  <si>
    <t>N of bands:</t>
  </si>
  <si>
    <t>ns1:SampleInfo</t>
  </si>
  <si>
    <t>ns1:MedianSizeAreaOfInterest</t>
  </si>
  <si>
    <t>ns1:MolarityAreaOfInterest</t>
  </si>
  <si>
    <t>A02</t>
  </si>
  <si>
    <t>A03</t>
  </si>
  <si>
    <t>A04</t>
  </si>
  <si>
    <t>A05</t>
  </si>
  <si>
    <t>A06</t>
  </si>
  <si>
    <t>A07</t>
  </si>
  <si>
    <t>A08</t>
  </si>
  <si>
    <t>A09</t>
  </si>
  <si>
    <t>NXT17F-ITS3</t>
  </si>
  <si>
    <t>ca 350-400</t>
  </si>
  <si>
    <t>NXTR-ITS4OF</t>
  </si>
  <si>
    <t>NXTF-WANDA</t>
  </si>
  <si>
    <t>SSU 18S</t>
  </si>
  <si>
    <t>NXTR-AML2</t>
  </si>
  <si>
    <t>NXTflITS7</t>
  </si>
  <si>
    <t>NXTR-ITS4</t>
  </si>
  <si>
    <t>template_dilution</t>
  </si>
  <si>
    <t>DS_dsDNA</t>
  </si>
  <si>
    <t>DS_260/280</t>
  </si>
  <si>
    <t>DS_RRSE</t>
  </si>
  <si>
    <t>Netherland Antilles</t>
  </si>
  <si>
    <t>Blauwbaai</t>
  </si>
  <si>
    <t>NBC.LAB.1</t>
  </si>
  <si>
    <t>Baltic Sea</t>
  </si>
  <si>
    <t>E-bay</t>
  </si>
  <si>
    <t>NBC.LAB.3</t>
  </si>
  <si>
    <t>NBC.LAB.4</t>
  </si>
  <si>
    <t>NBC.LAB.5</t>
  </si>
  <si>
    <t>A10</t>
  </si>
  <si>
    <t>A11</t>
  </si>
  <si>
    <t>A12</t>
  </si>
  <si>
    <t>PCR1 ID</t>
  </si>
  <si>
    <t>ns1:ReportDate</t>
  </si>
  <si>
    <t>ns1:Identifier</t>
  </si>
  <si>
    <t>ns1:Comment</t>
  </si>
  <si>
    <t>ns1:ReportedBy</t>
  </si>
  <si>
    <t>ns1:SoftwareVersion</t>
  </si>
  <si>
    <t>ns1:ProcessedBy</t>
  </si>
  <si>
    <t>ns1:InstrumentId</t>
  </si>
  <si>
    <t>ns1:RunDate</t>
  </si>
  <si>
    <t>ns1:MethodName</t>
  </si>
  <si>
    <t>ns1:MethodSampleInjectionTime</t>
  </si>
  <si>
    <t>ns1:AppliedSampleInjectionTime</t>
  </si>
  <si>
    <t>ns1:SampleInjectionVoltage</t>
  </si>
  <si>
    <t>ns1:MethodSeparationTime</t>
  </si>
  <si>
    <t>ns1:AppliedSeparationTime</t>
  </si>
  <si>
    <t>ns1:SeparationVoltage</t>
  </si>
  <si>
    <t>ns1:RiseTime</t>
  </si>
  <si>
    <t>ns1:PlateId</t>
  </si>
  <si>
    <t>ns1:SampleInfoIsModified</t>
  </si>
  <si>
    <t>ns1:SamplePosition</t>
  </si>
  <si>
    <t>ns1:RunNumber</t>
  </si>
  <si>
    <t>ns1:RunProfileEntryIndex</t>
  </si>
  <si>
    <t>ns1:StartedUnchecked</t>
  </si>
  <si>
    <t>ns1:CartridgeExpirationInfo</t>
  </si>
  <si>
    <t>ns1:CartridgeCalibrationStatus</t>
  </si>
  <si>
    <t>ns1:CartridgeId</t>
  </si>
  <si>
    <t>ns1:CartridgeExpiryDate</t>
  </si>
  <si>
    <t>ns1:AlignmentMarker</t>
  </si>
  <si>
    <t>ns1:SizeMarker</t>
  </si>
  <si>
    <t>ns1:WashBuffer</t>
  </si>
  <si>
    <t>ns1:DilutionBuffer</t>
  </si>
  <si>
    <t>ns1:SeparationBuffer</t>
  </si>
  <si>
    <t>ns1:Area</t>
  </si>
  <si>
    <t>ns1:Stop</t>
  </si>
  <si>
    <t>ns1:Height</t>
  </si>
  <si>
    <t>ns1:PeakNumber</t>
  </si>
  <si>
    <t>ns1:Saturated</t>
  </si>
  <si>
    <t>ns1:NA</t>
  </si>
  <si>
    <t>ns1:RelTime</t>
  </si>
  <si>
    <t>ns1:Size</t>
  </si>
  <si>
    <t>ns1:Start</t>
  </si>
  <si>
    <t>ns1:Time</t>
  </si>
  <si>
    <t>ns1:SignalToNoise</t>
  </si>
  <si>
    <t>ns1:Fwhm</t>
  </si>
  <si>
    <t>ns1:Conc</t>
  </si>
  <si>
    <t>ns1:HeightPercentage</t>
  </si>
  <si>
    <t>ns1:NAPercentage</t>
  </si>
  <si>
    <t>ns1:Res</t>
  </si>
  <si>
    <t>ns1:TotalConcentration</t>
  </si>
  <si>
    <t>ns1:PeakNumber2</t>
  </si>
  <si>
    <t>ns1:AreaOfInterestStartSize</t>
  </si>
  <si>
    <t>ns1:AreaOfInterestEndSize</t>
  </si>
  <si>
    <t>ns1:ConcentrationAreaOfInterest</t>
  </si>
  <si>
    <t>ns1:ConcentrationPercentageAreaOfInterest</t>
  </si>
  <si>
    <t>ns1:NAAreaOfInterest</t>
  </si>
  <si>
    <t>ns1:NAPercentageAreaOfInterest</t>
  </si>
  <si>
    <t>ns1:Name</t>
  </si>
  <si>
    <t>ns1:Start3</t>
  </si>
  <si>
    <t>ns1:Window</t>
  </si>
  <si>
    <t>ns1:Value</t>
  </si>
  <si>
    <t>ns1:EntryType</t>
  </si>
  <si>
    <t>ns1:IsSmearAnalysisProfile</t>
  </si>
  <si>
    <t>ns1:RelativeTime</t>
  </si>
  <si>
    <t>ns1:NormArea</t>
  </si>
  <si>
    <t>ns1:Size4</t>
  </si>
  <si>
    <t>ns1:Conc5</t>
  </si>
  <si>
    <t>ns1:Name6</t>
  </si>
  <si>
    <t>ns1:RunsPerRow</t>
  </si>
  <si>
    <t>ns1:Runs</t>
  </si>
  <si>
    <t>ns1:RowId</t>
  </si>
  <si>
    <t>ns1:RunsPerformedSuccessfully</t>
  </si>
  <si>
    <t>ns1:IsDataAcquisitionSuccessful</t>
  </si>
  <si>
    <t>ns1:DataAcquisitionAcceptedBy</t>
  </si>
  <si>
    <t>ns1:DataAcquisitionAcceptedDate</t>
  </si>
  <si>
    <t>ns1:PeakCalling</t>
  </si>
  <si>
    <t>2018-12-11T12:39:16.7391384+01:00</t>
  </si>
  <si>
    <t>C180719A06_2018-12-11_12-00-40</t>
  </si>
  <si>
    <t>The creation of reference marker table for run plate 'C180719A06_2018-12-11_12-00-40-1-1' failed. The reference marker table could not be created. The number of peaks (3) does not correspond to the total number of alignment and size marker entries (13).The remaining samples of run plate 'C180719A06_2018-12-11_12-00-40-1-1' have been analyzed as 'no marker', i.e., without reference marker table.</t>
  </si>
  <si>
    <t>QIAxcel</t>
  </si>
  <si>
    <t>1.4.0</t>
  </si>
  <si>
    <t>2018-12-11T12:00:40.4470902+01:00</t>
  </si>
  <si>
    <t>AM420</t>
  </si>
  <si>
    <t>False</t>
  </si>
  <si>
    <t>calibrated</t>
  </si>
  <si>
    <t>C180719A06</t>
  </si>
  <si>
    <t>A</t>
  </si>
  <si>
    <t>ParameterBaselineFilter</t>
  </si>
  <si>
    <t>ParameterDataSmoothingFilter</t>
  </si>
  <si>
    <t>ParameterWeightedAverageSmoothingFilter</t>
  </si>
  <si>
    <t>ParameterMinimumDistance</t>
  </si>
  <si>
    <t>ParameterPositiveThreshold</t>
  </si>
  <si>
    <t>%</t>
  </si>
  <si>
    <t>ParameterAlignmentMarkerThreshold</t>
  </si>
  <si>
    <t>S/N</t>
  </si>
  <si>
    <t>e259182719_FS366</t>
  </si>
  <si>
    <t>e466519287_FS366</t>
  </si>
  <si>
    <t>e673855855_FS366</t>
  </si>
  <si>
    <t>e881192423_FS366</t>
  </si>
  <si>
    <t>e1088528991_FS366</t>
  </si>
  <si>
    <t>empty</t>
  </si>
  <si>
    <t>NaN</t>
  </si>
  <si>
    <t>e12003_FS366</t>
  </si>
  <si>
    <t>Naturalis Laboratories</t>
  </si>
  <si>
    <t>marker</t>
  </si>
  <si>
    <t>primer F</t>
  </si>
  <si>
    <t>primer R</t>
  </si>
  <si>
    <t>Primer F</t>
  </si>
  <si>
    <t>Primer R</t>
  </si>
  <si>
    <t>Cleanup bead ratio:</t>
  </si>
  <si>
    <t>bead_ratio</t>
  </si>
  <si>
    <t>Exracts:</t>
  </si>
  <si>
    <t>select</t>
  </si>
  <si>
    <t xml:space="preserve">extract pos. </t>
  </si>
  <si>
    <t>bundels van 10</t>
  </si>
  <si>
    <t>10-voud</t>
  </si>
  <si>
    <t>bundels van 100</t>
  </si>
  <si>
    <t>100-voud</t>
  </si>
  <si>
    <t>bundel van 1000</t>
  </si>
  <si>
    <t>registr.nr.CRS</t>
  </si>
  <si>
    <t>fieldnr-suffix</t>
  </si>
  <si>
    <t>pos_PCR</t>
  </si>
  <si>
    <t>psuedo_ID</t>
  </si>
  <si>
    <t>pseudo_ID</t>
  </si>
  <si>
    <t>19001-555</t>
  </si>
  <si>
    <t>NCBN001127-A01</t>
  </si>
  <si>
    <t>voorbeeld1-filter</t>
  </si>
  <si>
    <t>Netherlands</t>
  </si>
  <si>
    <t>Lutjebroek</t>
  </si>
  <si>
    <t>NCBN001127</t>
  </si>
  <si>
    <t>not available</t>
  </si>
  <si>
    <t>NCBN001127-B01</t>
  </si>
  <si>
    <t>4012502773</t>
  </si>
  <si>
    <t>NBC.LAB.2</t>
  </si>
  <si>
    <t>voorbeeld2-EtOH</t>
  </si>
  <si>
    <t>NCBN001127-C01</t>
  </si>
  <si>
    <t>4012502785</t>
  </si>
  <si>
    <t>voorbeeldig_3-PhCl</t>
  </si>
  <si>
    <t>NCBN001127-D01</t>
  </si>
  <si>
    <t>4012502797</t>
  </si>
  <si>
    <t>sloot-soil</t>
  </si>
  <si>
    <t>NCBN001127-F01</t>
  </si>
  <si>
    <t>4012502821</t>
  </si>
  <si>
    <t>RMNH.123457</t>
  </si>
  <si>
    <t>sloot3-specimen</t>
  </si>
  <si>
    <t>Carabus Linnaeus, 1759</t>
  </si>
  <si>
    <t>NCBN001127-G01</t>
  </si>
  <si>
    <t>4012502833</t>
  </si>
  <si>
    <t>RMNH.123458</t>
  </si>
  <si>
    <t>sloot4-specimen</t>
  </si>
  <si>
    <t>Carabus Linnaeus, 1760</t>
  </si>
  <si>
    <t>H01</t>
  </si>
  <si>
    <t>NCBN001127-H01</t>
  </si>
  <si>
    <t>4012502845</t>
  </si>
  <si>
    <t>RMNH.123459</t>
  </si>
  <si>
    <t>sloot5-specimen</t>
  </si>
  <si>
    <t>Carabus Linnaeus, 1761</t>
  </si>
  <si>
    <t>NCBN001127-G02</t>
  </si>
  <si>
    <t>4012502834</t>
  </si>
  <si>
    <t>NBC.LAB.11</t>
  </si>
  <si>
    <t>sloot12-filter</t>
  </si>
  <si>
    <t>B02</t>
  </si>
  <si>
    <t>NCBN001127-H02</t>
  </si>
  <si>
    <t>4012502846</t>
  </si>
  <si>
    <t>NBC.LAB.12</t>
  </si>
  <si>
    <t>sloot13-filter</t>
  </si>
  <si>
    <t>C02</t>
  </si>
  <si>
    <t>NCBN001127-A03</t>
  </si>
  <si>
    <t>4012502763</t>
  </si>
  <si>
    <t>NBC.LAB.13</t>
  </si>
  <si>
    <t>sloot14-filter</t>
  </si>
  <si>
    <t>D02</t>
  </si>
  <si>
    <t>NCBN001127-B03</t>
  </si>
  <si>
    <t>4012502775</t>
  </si>
  <si>
    <t>NBC.LAB.14</t>
  </si>
  <si>
    <t>sloot15-filter</t>
  </si>
  <si>
    <t>E02</t>
  </si>
  <si>
    <t>NCBN001127-C03</t>
  </si>
  <si>
    <t>4012502787</t>
  </si>
  <si>
    <t>NBC.LAB.15</t>
  </si>
  <si>
    <t>sloot16-filter</t>
  </si>
  <si>
    <t>F02</t>
  </si>
  <si>
    <t>G02</t>
  </si>
  <si>
    <t>NCBN001127-E03</t>
  </si>
  <si>
    <t>4012502811</t>
  </si>
  <si>
    <t>NBC.LAB.17</t>
  </si>
  <si>
    <t>sloot18-filter</t>
  </si>
  <si>
    <t>H02</t>
  </si>
  <si>
    <t>B03</t>
  </si>
  <si>
    <t>C03</t>
  </si>
  <si>
    <t>D03</t>
  </si>
  <si>
    <t>E03</t>
  </si>
  <si>
    <t>F03</t>
  </si>
  <si>
    <t>G03</t>
  </si>
  <si>
    <t>H03</t>
  </si>
  <si>
    <t>B04</t>
  </si>
  <si>
    <t>C04</t>
  </si>
  <si>
    <t>D04</t>
  </si>
  <si>
    <t>E04</t>
  </si>
  <si>
    <t>F04</t>
  </si>
  <si>
    <t>G04</t>
  </si>
  <si>
    <t>H04</t>
  </si>
  <si>
    <t>B05</t>
  </si>
  <si>
    <t>C05</t>
  </si>
  <si>
    <t>D05</t>
  </si>
  <si>
    <t>E05</t>
  </si>
  <si>
    <t>F05</t>
  </si>
  <si>
    <t>G05</t>
  </si>
  <si>
    <t>H05</t>
  </si>
  <si>
    <t>B06</t>
  </si>
  <si>
    <t>C06</t>
  </si>
  <si>
    <t>D06</t>
  </si>
  <si>
    <t>E06</t>
  </si>
  <si>
    <t>F06</t>
  </si>
  <si>
    <t>G06</t>
  </si>
  <si>
    <t>H06</t>
  </si>
  <si>
    <t>B07</t>
  </si>
  <si>
    <t>C07</t>
  </si>
  <si>
    <t>D07</t>
  </si>
  <si>
    <t>E07</t>
  </si>
  <si>
    <t>F07</t>
  </si>
  <si>
    <t>G07</t>
  </si>
  <si>
    <t>H07</t>
  </si>
  <si>
    <t>B08</t>
  </si>
  <si>
    <t>C08</t>
  </si>
  <si>
    <t>D08</t>
  </si>
  <si>
    <t>E08</t>
  </si>
  <si>
    <t>F08</t>
  </si>
  <si>
    <t>G08</t>
  </si>
  <si>
    <t>H08</t>
  </si>
  <si>
    <t>B09</t>
  </si>
  <si>
    <t>C09</t>
  </si>
  <si>
    <t>D09</t>
  </si>
  <si>
    <t>E09</t>
  </si>
  <si>
    <t>F09</t>
  </si>
  <si>
    <t>G09</t>
  </si>
  <si>
    <t>H09</t>
  </si>
  <si>
    <t>B10</t>
  </si>
  <si>
    <t>C10</t>
  </si>
  <si>
    <t>D10</t>
  </si>
  <si>
    <t>E10</t>
  </si>
  <si>
    <t>F10</t>
  </si>
  <si>
    <t>G10</t>
  </si>
  <si>
    <t>H10</t>
  </si>
  <si>
    <t>B11</t>
  </si>
  <si>
    <t>C11</t>
  </si>
  <si>
    <t>D11</t>
  </si>
  <si>
    <t>E11</t>
  </si>
  <si>
    <t>F11</t>
  </si>
  <si>
    <t>G11</t>
  </si>
  <si>
    <t>H11</t>
  </si>
  <si>
    <t>remark_ss</t>
  </si>
  <si>
    <t>opmerking2</t>
  </si>
  <si>
    <t>B12</t>
  </si>
  <si>
    <t>C12</t>
  </si>
  <si>
    <t>D12</t>
  </si>
  <si>
    <t>E12</t>
  </si>
  <si>
    <t>F12</t>
  </si>
  <si>
    <t>G12</t>
  </si>
  <si>
    <t>NCBN001127-A02</t>
  </si>
  <si>
    <t>4012502762</t>
  </si>
  <si>
    <t>sloot6-filter</t>
  </si>
  <si>
    <t>NCBN001127-B02</t>
  </si>
  <si>
    <t>4012502774</t>
  </si>
  <si>
    <t>NBC.LAB.6</t>
  </si>
  <si>
    <t>sloot7-filter</t>
  </si>
  <si>
    <t>NCBN001127-C02</t>
  </si>
  <si>
    <t>4012502786</t>
  </si>
  <si>
    <t>NBC.LAB.7</t>
  </si>
  <si>
    <t>sloot8-filter</t>
  </si>
  <si>
    <t>NCBN001127-D02</t>
  </si>
  <si>
    <t>4012502798</t>
  </si>
  <si>
    <t>NBC.LAB.8</t>
  </si>
  <si>
    <t>sloot9-filter</t>
  </si>
  <si>
    <t>NCBN001127-E02</t>
  </si>
  <si>
    <t>4012502810</t>
  </si>
  <si>
    <t>NBC.LAB.9</t>
  </si>
  <si>
    <t>sloot10-filter</t>
  </si>
  <si>
    <t>NCBN001127-F02</t>
  </si>
  <si>
    <t>4012502822</t>
  </si>
  <si>
    <t>NBC.LAB.10</t>
  </si>
  <si>
    <t>sloot11-filter</t>
  </si>
  <si>
    <t>work plate pos.</t>
  </si>
  <si>
    <t>PCR1 pos</t>
  </si>
  <si>
    <t>SELECT</t>
  </si>
  <si>
    <t>FROM_samplesheet</t>
  </si>
  <si>
    <t>From NCBN plate(s)</t>
  </si>
  <si>
    <t>H12</t>
  </si>
  <si>
    <t>offset:</t>
  </si>
  <si>
    <t>selected A</t>
  </si>
  <si>
    <t>selected B</t>
  </si>
  <si>
    <t>selected C</t>
  </si>
  <si>
    <t>selected rows A</t>
  </si>
  <si>
    <t>row</t>
  </si>
  <si>
    <t>selected rows B</t>
  </si>
  <si>
    <t>selected rows C</t>
  </si>
  <si>
    <t>offset</t>
  </si>
  <si>
    <t>duplicate</t>
  </si>
  <si>
    <t>triplicate</t>
  </si>
  <si>
    <t>duplicate:</t>
  </si>
  <si>
    <t>triplicate:</t>
  </si>
  <si>
    <t>present A</t>
  </si>
  <si>
    <t>present B</t>
  </si>
  <si>
    <t>present C</t>
  </si>
  <si>
    <t>N empty</t>
  </si>
  <si>
    <t>START pos.:</t>
  </si>
  <si>
    <t>selected ABC</t>
  </si>
  <si>
    <t>replicate</t>
  </si>
  <si>
    <t>N sample</t>
  </si>
  <si>
    <t>N PCR</t>
  </si>
  <si>
    <t>last pcr pos</t>
  </si>
  <si>
    <t>N last PCR</t>
  </si>
  <si>
    <t>PCR pos</t>
  </si>
  <si>
    <t>ss row</t>
  </si>
  <si>
    <t>e12001_FS366_A01</t>
  </si>
  <si>
    <r>
      <rPr>
        <sz val="11"/>
        <color indexed="10"/>
        <rFont val="Courier New"/>
        <family val="3"/>
      </rPr>
      <t>GTCTCGTGGGCTCGGAGATGTGTATAAGAGACAG</t>
    </r>
    <r>
      <rPr>
        <sz val="11"/>
        <color indexed="8"/>
        <rFont val="Courier New"/>
        <family val="3"/>
      </rPr>
      <t>TANACYTCNGGRTGNCCRAARAAYCA</t>
    </r>
  </si>
  <si>
    <t>57</t>
  </si>
  <si>
    <t>mix 32</t>
  </si>
  <si>
    <t>mix 33</t>
  </si>
  <si>
    <t>mix 34</t>
  </si>
  <si>
    <t>mix 35</t>
  </si>
  <si>
    <t>FA_size_PCR1</t>
  </si>
  <si>
    <t>FA_mol_PCR1</t>
  </si>
  <si>
    <t>Well,Sample ID,Range,ng/uL,% Total,nmole/L,Avg. Size,%CV,Size Threshold (b.p.),DQN</t>
  </si>
  <si>
    <t>&lt;&lt; Insert reuslts from Fragment Analyzer as txt in single column</t>
  </si>
  <si>
    <t>C8,empty,250 bp to 550 bp,0.0931,1.5,0.3909,392,19.68,300,0.2</t>
  </si>
  <si>
    <t>D8,empty,250 bp to 550 bp,0.0838,34.0,0.3509,393,19.65,300,7.1</t>
  </si>
  <si>
    <t>E8,empty,250 bp to 550 bp,0.0508,38.8,0.2099,399,18.69,300,5.4</t>
  </si>
  <si>
    <t>F8,empty,250 bp to 550 bp,0.0594,38.2,0.2481,394,18.45,300,5.7</t>
  </si>
  <si>
    <t>G8,empty,250 bp to 550 bp,0.0425,28.2,0.1783,392,21.69,300,5.8</t>
  </si>
  <si>
    <t>H8,empty,250 bp to 550 bp,0.0603,34.3,0.2622,378,19.98,300,6.5</t>
  </si>
  <si>
    <t>A9,empty,250 bp to 550 bp,0.0469,35.3,0.2061,375,22.93,300,4.8</t>
  </si>
  <si>
    <t>B9,empty,250 bp to 550 bp,0.0598,40.4,0.2551,386,20.19,300,5.0</t>
  </si>
  <si>
    <t>C9,empty,250 bp to 550 bp,0.0715,30.1,0.3085,381,22.12,300,6.3</t>
  </si>
  <si>
    <t>D9,empty,250 bp to 550 bp,0.0732,42.6,0.3127,385,21.38,300,6.1</t>
  </si>
  <si>
    <t>E9,empty,250 bp to 550 bp,0.0650,38.7,0.2742,390,20.80,300,5.2</t>
  </si>
  <si>
    <t>F9,empty,250 bp to 550 bp,0.0666,36.5,0.2923,375,21.37,300,5.3</t>
  </si>
  <si>
    <t>G9,empty,250 bp to 550 bp,0.0422,31.7,0.1771,392,20.97,300,5.8</t>
  </si>
  <si>
    <t>H9,empty,250 bp to 550 bp,0.0428,31.6,0.1861,379,22.11,300,5.7</t>
  </si>
  <si>
    <t>A10,empty,250 bp to 550 bp,0.0546,37.9,0.2336,384,19.73,300,5.4</t>
  </si>
  <si>
    <t>B10,empty,250 bp to 550 bp,0.0636,33.0,0.2669,392,20.03,300,5.4</t>
  </si>
  <si>
    <t>C10,empty,250 bp to 550 bp,0.0873,43.5,0.3661,392,18.88,300,6.2</t>
  </si>
  <si>
    <t>D10,empty,250 bp to 550 bp,0.0697,31.3,0.3050,376,21.29,300,6.3</t>
  </si>
  <si>
    <t>E10,empty,250 bp to 550 bp,0.0532,32.1,0.2412,363,23.69,300,4.0</t>
  </si>
  <si>
    <t>F10,empty,250 bp to 550 bp,0.0524,32.5,0.2288,377,21.09,300,5.3</t>
  </si>
  <si>
    <t>G10,empty,250 bp to 550 bp,0.0501,24.2,0.2099,393,21.59,300,6.8</t>
  </si>
  <si>
    <t>H10,empty,250 bp to 550 bp,0.0509,33.7,0.2151,390,21.09,300,6.6</t>
  </si>
  <si>
    <t>A11,empty,250 bp to 550 bp,0.0410,38.6,0.1755,384,21.74,300,5.1</t>
  </si>
  <si>
    <t>B11,empty,250 bp to 550 bp,0.0520,24.2,0.2201,389,20.78,300,6.3</t>
  </si>
  <si>
    <t>C11,empty,250 bp to 550 bp,0.0729,29.9,0.3091,388,21.38,300,6.2</t>
  </si>
  <si>
    <t>D11,empty,250 bp to 550 bp,0.0652,40.3,0.2814,381,21.00,300,5.5</t>
  </si>
  <si>
    <t>E11,empty,250 bp to 550 bp,0.0714,41.5,0.3056,385,18.99,300,5.5</t>
  </si>
  <si>
    <t>F11,empty,250 bp to 550 bp,0.0557,38.0,0.2383,384,21.44,300,5.6</t>
  </si>
  <si>
    <t>G11,empty,250 bp to 550 bp,0.0454,26.6,0.2008,372,23.71,300,6.2</t>
  </si>
  <si>
    <t>H11,empty,250 bp to 550 bp,0.0454,27.2,0.1895,394,21.01,300,6.5</t>
  </si>
  <si>
    <t>A12,empty,250 bp to 550 bp,0.0608,33.3,0.2661,376,22.03,300,6.2</t>
  </si>
  <si>
    <t>B12,empty,250 bp to 550 bp,0.0732,44.8,0.3024,398,19.57,300,5.8</t>
  </si>
  <si>
    <t>C12,empty,250 bp to 550 bp,0.0747,30.1,0.3315,371,21.86,300,6.8</t>
  </si>
  <si>
    <t>D12,empty,250 bp to 550 bp,0.0723,39.5,0.3148,378,20.69,300,6.1</t>
  </si>
  <si>
    <t>E12,empty,250 bp to 550 bp,0.0788,32.7,0.3465,374,19.68,300,6.7</t>
  </si>
  <si>
    <t>F12,empty,250 bp to 550 bp,0.0532,38.4,0.2277,384,22.00,300,5.6</t>
  </si>
  <si>
    <t>G12,empty,250 bp to 550 bp,0.0359,31.6,0.1546,382,21.13,300,5.6</t>
  </si>
  <si>
    <t>H12,empty,,,,,,,,</t>
  </si>
  <si>
    <t>comma pos&gt;</t>
  </si>
  <si>
    <t>raw&gt;</t>
  </si>
  <si>
    <t>A1,e12001_FS366_A01,250 bp to 550 bp,2.6085,93.4,10.4214,412,8.43,300,9.4</t>
  </si>
  <si>
    <t>B1,e4012502773_FS366_B01,250 bp to 550 bp,2.7109,92.0,10.7934,413,8.52,300,9.2</t>
  </si>
  <si>
    <t>C1,e4012502797_FS366_C01,250 bp to 550 bp,2.6597,90.7,10.7006,409,8.05,300,9.2</t>
  </si>
  <si>
    <t>D1,e4012502809_FS366_D01,250 bp to 550 bp,2.5050,89.6,9.8865,417,7.34,300,9.0</t>
  </si>
  <si>
    <t>E1,e4012502821_FS366_E01,250 bp to 550 bp,2.9776,93.6,11.5146,425,6.74,300,9.4</t>
  </si>
  <si>
    <t>F1,e4012502833_FS366_F01,250 bp to 550 bp,2.4281,90.3,9.2504,432,8.89,300,9.1</t>
  </si>
  <si>
    <t>G1,e4012502845_FS366_G01,250 bp to 550 bp,1.9438,86.7,7.5188,425,8.36,300,8.8</t>
  </si>
  <si>
    <t>H1,e4012502762_FS366_H01,250 bp to 550 bp,0.9929,86.1,4.1151,397,10.06,300,8.9</t>
  </si>
  <si>
    <t>B2,e4012502786_FS366_B02,250 bp to 550 bp,2.8823,89.1,10.7650,441,8.33,300,8.9</t>
  </si>
  <si>
    <t>C2,e4012502798_FS366_C02,250 bp to 550 bp,2.4154,90.2,9.5266,417,7.79,300,9.1</t>
  </si>
  <si>
    <t>D2,e4012502834_FS366_D02,250 bp to 550 bp,1.9996,88.9,7.7788,423,6.83,300,9.0</t>
  </si>
  <si>
    <t>E2,e4012502846_FS366_E02,250 bp to 550 bp,2.3312,91.3,9.2937,413,6.36,300,9.2</t>
  </si>
  <si>
    <t>F2,e4012502763_FS366_F02,250 bp to 550 bp,2.7109,89.7,10.2654,435,8.01,300,8.9</t>
  </si>
  <si>
    <t>G2,e4012502775_FS366_G02,250 bp to 550 bp,1.7097,88.4,6.6980,420,7.01,300,8.9</t>
  </si>
  <si>
    <t>H2,e4012502787_FS366_H02,250 bp to 550 bp,2.2631,92.0,8.9546,416,10.54,300,9.3</t>
  </si>
  <si>
    <t>A3,e4012502811_FS366_A03,250 bp to 550 bp,4.0144,94.4,15.3207,431,9.52,300,9.5</t>
  </si>
  <si>
    <t>B3,empty,250 bp to 550 bp,3.7349,90.6,14.0942,436,8.51,300,9.2</t>
  </si>
  <si>
    <t>C3,empty,250 bp to 550 bp,3.0876,91.5,12.0134,423,6.85,300,9.2</t>
  </si>
  <si>
    <t>D3,empty,250 bp to 550 bp,3.2374,92.9,12.4831,427,5.93,300,9.3</t>
  </si>
  <si>
    <t>E3,empty,250 bp to 550 bp,3.2567,92.8,12.6696,423,7.56,300,9.4</t>
  </si>
  <si>
    <t>F3,empty,250 bp to 550 bp,3.4660,93.3,13.7059,416,5.96,300,9.3</t>
  </si>
  <si>
    <t>G3,empty,250 bp to 550 bp,2.8056,90.3,11.0342,418,6.75,300,9.1</t>
  </si>
  <si>
    <t>H3,empty,250 bp to 550 bp,3.0716,92.4,12.1194,417,6.49,300,9.3</t>
  </si>
  <si>
    <t>A4,empty,250 bp to 550 bp,2.1456,85.3,8.4535,418,5.76,300,8.6</t>
  </si>
  <si>
    <t>B4,empty,250 bp to 550 bp,3.3111,89.1,12.1309,449,9.97,300,9.3</t>
  </si>
  <si>
    <t>C4,empty,250 bp to 550 bp,3.2608,92.8,13.0973,410,5.93,300,9.4</t>
  </si>
  <si>
    <t>D4,empty,250 bp to 550 bp,3.8266,92.9,14.3243,440,8.73,300,9.4</t>
  </si>
  <si>
    <t>E4,empty,250 bp to 550 bp,2.4463,90.3,9.5832,420,6.25,300,9.1</t>
  </si>
  <si>
    <t>F4,empty,250 bp to 550 bp,3.4474,91.9,13.7302,413,7.94,300,9.2</t>
  </si>
  <si>
    <t>G4,empty,250 bp to 550 bp,2.6764,88.7,10.3374,426,7.39,300,9.0</t>
  </si>
  <si>
    <t>H4,empty,250 bp to 550 bp,2.5445,90.4,9.9349,421,5.87,300,9.1</t>
  </si>
  <si>
    <t>A5,empty,250 bp to 550 bp,4.7374,91.3,18.8380,414,6.92,300,9.2</t>
  </si>
  <si>
    <t>B5,empty,250 bp to 550 bp,4.4584,93.4,17.3773,422,7.62,300,9.4</t>
  </si>
  <si>
    <t>C5,empty,250 bp to 550 bp,3.6333,90.7,13.8439,432,7.15,300,9.3</t>
  </si>
  <si>
    <t>D5,empty,250 bp to 550 bp,4.2986,92.7,16.7111,423,7.68,300,9.3</t>
  </si>
  <si>
    <t>E5,empty,250 bp to 550 bp,1.3892,89.8,5.5403,413,8.07,300,9.0</t>
  </si>
  <si>
    <t>F5,empty,250 bp to 550 bp,5.2496,93.9,19.6745,439,8.58,300,9.4</t>
  </si>
  <si>
    <t>G5,empty,250 bp to 550 bp,0.0713,47.5,0.2998,391,17.43,300,5.9</t>
  </si>
  <si>
    <t>H5,empty,250 bp to 550 bp,4.2842,91.4,17.1889,410,10.54,300,9.1</t>
  </si>
  <si>
    <t>A6,empty,250 bp to 550 bp,3.0338,88.0,11.9104,419,5.29,300,8.9</t>
  </si>
  <si>
    <t>B6,empty,250 bp to 550 bp,2.3163,90.2,8.8257,432,6.83,300,9.1</t>
  </si>
  <si>
    <t>C6,empty,250 bp to 550 bp,3.0959,94.2,11.3714,448,7.36,300,9.5</t>
  </si>
  <si>
    <t>D6,empty,250 bp to 550 bp,3.2565,92.5,12.1600,441,7.17,300,9.3</t>
  </si>
  <si>
    <t>E6,empty,250 bp to 550 bp,2.8394,92.2,10.6683,438,7.24,300,9.3</t>
  </si>
  <si>
    <t>F6,empty,250 bp to 550 bp,5.7435,95.6,22.9014,413,7.71,300,9.4</t>
  </si>
  <si>
    <t>G6,empty,250 bp to 550 bp,2.9069,91.0,10.6922,447,7.19,300,9.1</t>
  </si>
  <si>
    <t>H6,empty,250 bp to 550 bp,2.3734,83.8,9.0248,433,7.41,300,8.5</t>
  </si>
  <si>
    <t>A7,empty,250 bp to 550 bp,4.2632,93.4,16.9778,413,10.18,300,9.4</t>
  </si>
  <si>
    <t>B7,empty,250 bp to 550 bp,2.4251,90.9,9.4938,420,6.30,300,9.1</t>
  </si>
  <si>
    <t>C7,empty,250 bp to 550 bp,2.9851,89.7,11.3110,434,7.29,300,9.2</t>
  </si>
  <si>
    <t>D7,empty,250 bp to 550 bp,2.6478,92.9,9.7506,447,8.66,300,9.3</t>
  </si>
  <si>
    <t>E7,empty,250 bp to 550 bp,3.0282,94.1,11.7050,426,7.98,300,9.5</t>
  </si>
  <si>
    <t>F7,empty,250 bp to 550 bp,2.6586,90.7,9.9642,439,7.85,300,9.1</t>
  </si>
  <si>
    <t>G7,empty,250 bp to 550 bp,2.1094,87.5,8.2112,423,7.52,300,8.9</t>
  </si>
  <si>
    <t>H7,empty,250 bp to 550 bp,1.7536,85.5,6.7644,427,7.52,300,8.6</t>
  </si>
  <si>
    <t>A8,empty,250 bp to 550 bp,3.5516,93.6,13.8659,421,8.25,300,9.4</t>
  </si>
  <si>
    <t>B8,empty,250 bp to 550 bp,0.5062,77.5,2.0223,412,9.91,300,8.3</t>
  </si>
  <si>
    <t>Frank Stokvis</t>
  </si>
  <si>
    <t>Env 50-35</t>
  </si>
  <si>
    <t>A2,e4012502774_FS366_A02,250 bp to 550 bp,2.0215,85.7,7.9319,419,7.69,300,8.7</t>
  </si>
  <si>
    <r>
      <t xml:space="preserve">2) fill out only the </t>
    </r>
    <r>
      <rPr>
        <b/>
        <sz val="11"/>
        <color indexed="8"/>
        <rFont val="Calibri"/>
        <family val="2"/>
      </rPr>
      <t>green</t>
    </r>
    <r>
      <rPr>
        <sz val="11"/>
        <color indexed="8"/>
        <rFont val="Calibri"/>
        <family val="2"/>
      </rPr>
      <t xml:space="preserve"> fields on the sheet 'PCR_Setup' </t>
    </r>
  </si>
  <si>
    <t>4012502761</t>
  </si>
  <si>
    <t>NCBN001127-D03</t>
  </si>
  <si>
    <t>4012502799</t>
  </si>
  <si>
    <t>NBC.LAB.16</t>
  </si>
  <si>
    <t>sloot17-filter</t>
  </si>
  <si>
    <t>NCBN001127-F03</t>
  </si>
  <si>
    <t>4012502823</t>
  </si>
  <si>
    <t>NBC.LAB.18</t>
  </si>
  <si>
    <t>sloot19-filter</t>
  </si>
  <si>
    <t>NCBN001127-G03</t>
  </si>
  <si>
    <t>4012502835</t>
  </si>
  <si>
    <t>NBC.LAB.19</t>
  </si>
  <si>
    <t>sloot20-filter</t>
  </si>
  <si>
    <t>NCBN001127-H03</t>
  </si>
  <si>
    <t>4012502847</t>
  </si>
  <si>
    <t>NBC.LAB.20</t>
  </si>
  <si>
    <t>sloot21-filter</t>
  </si>
  <si>
    <t>NCBN001127-A04</t>
  </si>
  <si>
    <t>4012502764</t>
  </si>
  <si>
    <t>NBC.LAB.21</t>
  </si>
  <si>
    <t>sloot22-filter</t>
  </si>
  <si>
    <t>NCBN001127-B04</t>
  </si>
  <si>
    <t>4012502776</t>
  </si>
  <si>
    <t>NBC.LAB.22</t>
  </si>
  <si>
    <t>sloot23-filter</t>
  </si>
  <si>
    <t>NCBN001127-C04</t>
  </si>
  <si>
    <t>4012502788</t>
  </si>
  <si>
    <t>NBC.LAB.23</t>
  </si>
  <si>
    <t>sloot24-filter</t>
  </si>
  <si>
    <t>NCBN001127-D04</t>
  </si>
  <si>
    <t>4012502800</t>
  </si>
  <si>
    <t>NBC.LAB.24</t>
  </si>
  <si>
    <t>sloot25-filter</t>
  </si>
  <si>
    <t>NCBN001127-E04</t>
  </si>
  <si>
    <t>4012502812</t>
  </si>
  <si>
    <t>NBC.LAB.25</t>
  </si>
  <si>
    <t>sloot26-filter</t>
  </si>
  <si>
    <t>NCBN001127-F04</t>
  </si>
  <si>
    <t>4012502824</t>
  </si>
  <si>
    <t>NBC.LAB.26</t>
  </si>
  <si>
    <t>sloot27-filter</t>
  </si>
  <si>
    <t>NCBN001127-G04</t>
  </si>
  <si>
    <t>4012502836</t>
  </si>
  <si>
    <t>NBC.LAB.27</t>
  </si>
  <si>
    <t>sloot28-filter</t>
  </si>
  <si>
    <t>NCBN001127-H04</t>
  </si>
  <si>
    <t>4012502848</t>
  </si>
  <si>
    <t>NBC.LAB.28</t>
  </si>
  <si>
    <t>sloot29-filter</t>
  </si>
  <si>
    <t>NCBN001127-A05</t>
  </si>
  <si>
    <t>4012502765</t>
  </si>
  <si>
    <t>NBC.LAB.29</t>
  </si>
  <si>
    <t>sloot30-filter</t>
  </si>
  <si>
    <t>NCBN001127-B05</t>
  </si>
  <si>
    <t>4012502777</t>
  </si>
  <si>
    <t>NBC.LAB.30</t>
  </si>
  <si>
    <t>sloot31-filter</t>
  </si>
  <si>
    <t>NCBN001127-C05</t>
  </si>
  <si>
    <t>4012502789</t>
  </si>
  <si>
    <t>NBC.LAB.31</t>
  </si>
  <si>
    <t>sloot32-filter</t>
  </si>
  <si>
    <t>NCBN001127-D05</t>
  </si>
  <si>
    <t>4012502801</t>
  </si>
  <si>
    <t>NBC.LAB.32</t>
  </si>
  <si>
    <t>sloot33-filter</t>
  </si>
  <si>
    <t>NCBN001127-E05</t>
  </si>
  <si>
    <t>4012502813</t>
  </si>
  <si>
    <t>NBC.LAB.33</t>
  </si>
  <si>
    <t>sloot34-filter</t>
  </si>
  <si>
    <t>NCBN001127-F05</t>
  </si>
  <si>
    <t>4012502825</t>
  </si>
  <si>
    <t>NBC.LAB.34</t>
  </si>
  <si>
    <t>sloot35-filter</t>
  </si>
  <si>
    <t>NCBN001127-G05</t>
  </si>
  <si>
    <t>4012502837</t>
  </si>
  <si>
    <t>NBC.LAB.35</t>
  </si>
  <si>
    <t>sloot36-filter</t>
  </si>
  <si>
    <t>NCBN001127-H05</t>
  </si>
  <si>
    <t>4012502849</t>
  </si>
  <si>
    <t>NBC.LAB.36</t>
  </si>
  <si>
    <t>sloot37-filter</t>
  </si>
  <si>
    <t>NCBN001127-A06</t>
  </si>
  <si>
    <t>4012502766</t>
  </si>
  <si>
    <t>NBC.LAB.37</t>
  </si>
  <si>
    <t>sloot38-filter</t>
  </si>
  <si>
    <t>NCBN001127-B06</t>
  </si>
  <si>
    <t>4012502778</t>
  </si>
  <si>
    <t>NBC.LAB.38</t>
  </si>
  <si>
    <t>sloot39-filter</t>
  </si>
  <si>
    <t>NCBN001127-C06</t>
  </si>
  <si>
    <t>4012502790</t>
  </si>
  <si>
    <t>NBC.LAB.39</t>
  </si>
  <si>
    <t>sloot40-filter</t>
  </si>
  <si>
    <t>NCBN001127-D06</t>
  </si>
  <si>
    <t>4012502802</t>
  </si>
  <si>
    <t>NBC.LAB.40</t>
  </si>
  <si>
    <t>sloot41-filter</t>
  </si>
  <si>
    <t>NCBN001127-E06</t>
  </si>
  <si>
    <t>4012502814</t>
  </si>
  <si>
    <t>NBC.LAB.41</t>
  </si>
  <si>
    <t>sloot42-filter</t>
  </si>
  <si>
    <t>NCBN001127-F06</t>
  </si>
  <si>
    <t>4012502826</t>
  </si>
  <si>
    <t>NBC.LAB.42</t>
  </si>
  <si>
    <t>sloot43-filter</t>
  </si>
  <si>
    <t>NCBN001127-G06</t>
  </si>
  <si>
    <t>4012502838</t>
  </si>
  <si>
    <t>NBC.LAB.43</t>
  </si>
  <si>
    <t>sloot44-filter</t>
  </si>
  <si>
    <t>NCBN001127-H06</t>
  </si>
  <si>
    <t>4012502850</t>
  </si>
  <si>
    <t>NBC.LAB.44</t>
  </si>
  <si>
    <t>sloot45-filter</t>
  </si>
  <si>
    <t>NCBN001127-A07</t>
  </si>
  <si>
    <t>4012502767</t>
  </si>
  <si>
    <t>NBC.LAB.45</t>
  </si>
  <si>
    <t>sloot46-filter</t>
  </si>
  <si>
    <t>NCBN001127-B07</t>
  </si>
  <si>
    <t>4012502779</t>
  </si>
  <si>
    <t>NBC.LAB.46</t>
  </si>
  <si>
    <t>sloot47-filter</t>
  </si>
  <si>
    <t>NCBN001127-C07</t>
  </si>
  <si>
    <t>4012502791</t>
  </si>
  <si>
    <t>NBC.LAB.47</t>
  </si>
  <si>
    <t>sloot48-filter</t>
  </si>
  <si>
    <t>NCBN001127-D07</t>
  </si>
  <si>
    <t>4012502803</t>
  </si>
  <si>
    <t>NBC.LAB.48</t>
  </si>
  <si>
    <t>sloot49-filter</t>
  </si>
  <si>
    <t>NCBN001127-E07</t>
  </si>
  <si>
    <t>4012502815</t>
  </si>
  <si>
    <t>NBC.LAB.49</t>
  </si>
  <si>
    <t>sloot50-filter</t>
  </si>
  <si>
    <t>NCBN001127-F07</t>
  </si>
  <si>
    <t>4012502827</t>
  </si>
  <si>
    <t>NBC.LAB.50</t>
  </si>
  <si>
    <t>sloot51-filter</t>
  </si>
  <si>
    <t>NCBN001127-G07</t>
  </si>
  <si>
    <t>4012502839</t>
  </si>
  <si>
    <t>NBC.LAB.51</t>
  </si>
  <si>
    <t>sloot52-filter</t>
  </si>
  <si>
    <t>NCBN001127-H07</t>
  </si>
  <si>
    <t>4012502851</t>
  </si>
  <si>
    <t>NBC.LAB.52</t>
  </si>
  <si>
    <t>sloot53-filter</t>
  </si>
  <si>
    <t>NCBN001127-A08</t>
  </si>
  <si>
    <t>4012502768</t>
  </si>
  <si>
    <t>NBC.LAB.53</t>
  </si>
  <si>
    <t>sloot54-filter</t>
  </si>
  <si>
    <t>NCBN001127-B08</t>
  </si>
  <si>
    <t>4012502780</t>
  </si>
  <si>
    <t>NBC.LAB.54</t>
  </si>
  <si>
    <t>sloot55-filter</t>
  </si>
  <si>
    <t>NCBN001127-C08</t>
  </si>
  <si>
    <t>4012502792</t>
  </si>
  <si>
    <t>NBC.LAB.55</t>
  </si>
  <si>
    <t>sloot56-filter</t>
  </si>
  <si>
    <t>NCBN001127-D08</t>
  </si>
  <si>
    <t>4012502804</t>
  </si>
  <si>
    <t>NBC.LAB.56</t>
  </si>
  <si>
    <t>sloot57-filter</t>
  </si>
  <si>
    <t>NCBN001127-E08</t>
  </si>
  <si>
    <t>4012502816</t>
  </si>
  <si>
    <t>NBC.LAB.57</t>
  </si>
  <si>
    <t>sloot58-filter</t>
  </si>
  <si>
    <t>NCBN001127-F08</t>
  </si>
  <si>
    <t>4012502828</t>
  </si>
  <si>
    <t>NBC.LAB.58</t>
  </si>
  <si>
    <t>sloot59-filter</t>
  </si>
  <si>
    <t>NCBN001127-G08</t>
  </si>
  <si>
    <t>4012502840</t>
  </si>
  <si>
    <t>NBC.LAB.59</t>
  </si>
  <si>
    <t>sloot60-filter</t>
  </si>
  <si>
    <t>NCBN001127-H08</t>
  </si>
  <si>
    <t>4012502852</t>
  </si>
  <si>
    <t>NBC.LAB.60</t>
  </si>
  <si>
    <t>sloot61-filter</t>
  </si>
  <si>
    <t>NCBN001127-A09</t>
  </si>
  <si>
    <t>4012502769</t>
  </si>
  <si>
    <t>NBC.LAB.61</t>
  </si>
  <si>
    <t>sloot62-filter</t>
  </si>
  <si>
    <t>NCBN001127-B09</t>
  </si>
  <si>
    <t>4012502781</t>
  </si>
  <si>
    <t>NBC.LAB.62</t>
  </si>
  <si>
    <t>sloot63-filter</t>
  </si>
  <si>
    <t>NCBN001127-C09</t>
  </si>
  <si>
    <t>4012502793</t>
  </si>
  <si>
    <t>NBC.LAB.63</t>
  </si>
  <si>
    <t>sloot64-filter</t>
  </si>
  <si>
    <t>NCBN001127-D09</t>
  </si>
  <si>
    <t>4012502805</t>
  </si>
  <si>
    <t>NBC.LAB.64</t>
  </si>
  <si>
    <t>sloot65-filter</t>
  </si>
  <si>
    <t>NCBN001127-E09</t>
  </si>
  <si>
    <t>4012502817</t>
  </si>
  <si>
    <t>NBC.LAB.65</t>
  </si>
  <si>
    <t>sloot66-filter</t>
  </si>
  <si>
    <t>NCBN001127-F09</t>
  </si>
  <si>
    <t>4012502829</t>
  </si>
  <si>
    <t>NBC.LAB.66</t>
  </si>
  <si>
    <t>sloot67-filter</t>
  </si>
  <si>
    <t>NCBN001127-G09</t>
  </si>
  <si>
    <t>4012502841</t>
  </si>
  <si>
    <t>NBC.LAB.67</t>
  </si>
  <si>
    <t>sloot68-filter</t>
  </si>
  <si>
    <t>NCBN001127-H09</t>
  </si>
  <si>
    <t>4012502853</t>
  </si>
  <si>
    <t>NBC.LAB.68</t>
  </si>
  <si>
    <t>sloot69-filter</t>
  </si>
  <si>
    <t>NCBN001127-A10</t>
  </si>
  <si>
    <t>4012502770</t>
  </si>
  <si>
    <t>NBC.LAB.69</t>
  </si>
  <si>
    <t>sloot70-filter</t>
  </si>
  <si>
    <t>NCBN001127-B10</t>
  </si>
  <si>
    <t>4012502782</t>
  </si>
  <si>
    <t>NBC.LAB.70</t>
  </si>
  <si>
    <t>sloot71-filter</t>
  </si>
  <si>
    <t>NCBN001127-C10</t>
  </si>
  <si>
    <t>4012502794</t>
  </si>
  <si>
    <t>NBC.LAB.71</t>
  </si>
  <si>
    <t>sloot72-filter</t>
  </si>
  <si>
    <t>NCBN001127-D10</t>
  </si>
  <si>
    <t>4012502806</t>
  </si>
  <si>
    <t>NBC.LAB.72</t>
  </si>
  <si>
    <t>sloot73-filter</t>
  </si>
  <si>
    <t>NCBN001127-E10</t>
  </si>
  <si>
    <t>4012502818</t>
  </si>
  <si>
    <t>NBC.LAB.73</t>
  </si>
  <si>
    <t>sloot74-filter</t>
  </si>
  <si>
    <t>NCBN001127-F10</t>
  </si>
  <si>
    <t>4012502830</t>
  </si>
  <si>
    <t>NBC.LAB.74</t>
  </si>
  <si>
    <t>sloot75-filter</t>
  </si>
  <si>
    <t>NCBN001127-G10</t>
  </si>
  <si>
    <t>4012502842</t>
  </si>
  <si>
    <t>NBC.LAB.75</t>
  </si>
  <si>
    <t>sloot76-filter</t>
  </si>
  <si>
    <t>NCBN001127-H10</t>
  </si>
  <si>
    <t>4012502854</t>
  </si>
  <si>
    <t>NBC.LAB.76</t>
  </si>
  <si>
    <t>sloot77-filter</t>
  </si>
  <si>
    <t>NCBN001127-A11</t>
  </si>
  <si>
    <t>4012502771</t>
  </si>
  <si>
    <t>NBC.LAB.77</t>
  </si>
  <si>
    <t>sloot78-filter</t>
  </si>
  <si>
    <t>NCBN001127-B11</t>
  </si>
  <si>
    <t>4012502783</t>
  </si>
  <si>
    <t>NBC.LAB.78</t>
  </si>
  <si>
    <t>sloot79-filter</t>
  </si>
  <si>
    <t>NCBN001127-C11</t>
  </si>
  <si>
    <t>4012502795</t>
  </si>
  <si>
    <t>NBC.LAB.79</t>
  </si>
  <si>
    <t>sloot80-filter</t>
  </si>
  <si>
    <t>NCBN001127-D11</t>
  </si>
  <si>
    <t>4012502807</t>
  </si>
  <si>
    <t>NBC.LAB.80</t>
  </si>
  <si>
    <t>sloot81-filter</t>
  </si>
  <si>
    <t>NCBN001127-E11</t>
  </si>
  <si>
    <t>4012502819</t>
  </si>
  <si>
    <t>NBC.LAB.81</t>
  </si>
  <si>
    <t>sloot82-filter</t>
  </si>
  <si>
    <t>NCBN001127-G11</t>
  </si>
  <si>
    <t>4012502843</t>
  </si>
  <si>
    <t>NBC.LAB.83</t>
  </si>
  <si>
    <t>sloot84-filter</t>
  </si>
  <si>
    <t>NCBN001127-H11</t>
  </si>
  <si>
    <t>4012502855</t>
  </si>
  <si>
    <t>NBC.LAB.84</t>
  </si>
  <si>
    <t>sloot85-filter</t>
  </si>
  <si>
    <t>NCBN001127-B12</t>
  </si>
  <si>
    <t>4012502784</t>
  </si>
  <si>
    <t>NBC.LAB.86</t>
  </si>
  <si>
    <t>sloot87-filter</t>
  </si>
  <si>
    <t>NCBN001127-C12</t>
  </si>
  <si>
    <t>4012502796</t>
  </si>
  <si>
    <t>NBC.LAB.87</t>
  </si>
  <si>
    <t>sloot88-filter</t>
  </si>
  <si>
    <t>NCBN001127-H12</t>
  </si>
  <si>
    <t>4012502856</t>
  </si>
  <si>
    <t>neg. control</t>
  </si>
  <si>
    <t xml:space="preserve"> </t>
  </si>
  <si>
    <t>Obligatory negative control</t>
  </si>
  <si>
    <t/>
  </si>
  <si>
    <t>OV001</t>
  </si>
  <si>
    <t>SSU</t>
  </si>
  <si>
    <t>PCR1 plate pos.</t>
  </si>
  <si>
    <t>PCR1 plate ID:</t>
  </si>
  <si>
    <t>KAPA HiFi</t>
  </si>
  <si>
    <t>KAPA HiFi Roche</t>
  </si>
  <si>
    <t>HS ReadyMix</t>
  </si>
  <si>
    <t>Phire II Hot Start</t>
  </si>
  <si>
    <t>Phire Green Thermo Fisher</t>
  </si>
  <si>
    <t>Phire II HS Thermo Fisher</t>
  </si>
  <si>
    <t>TaqMan Env Master Mix</t>
  </si>
  <si>
    <t>TaqMan Env</t>
  </si>
  <si>
    <t>HS Master Mix</t>
  </si>
  <si>
    <t>Platinum Thermo Fisher</t>
  </si>
  <si>
    <t>Phusion HF plant</t>
  </si>
  <si>
    <t>Phusion HF Thermo Fisher</t>
  </si>
  <si>
    <t>Promega</t>
  </si>
  <si>
    <t>28S</t>
  </si>
  <si>
    <t>mix 21</t>
  </si>
  <si>
    <t>mix 22</t>
  </si>
  <si>
    <t>mix 23</t>
  </si>
  <si>
    <t>mix 24</t>
  </si>
  <si>
    <t>mix 25</t>
  </si>
  <si>
    <t>mix 26</t>
  </si>
  <si>
    <t>mix 27</t>
  </si>
  <si>
    <t>mix 28</t>
  </si>
  <si>
    <t>mix 29</t>
  </si>
  <si>
    <t>mix 30</t>
  </si>
  <si>
    <t>mix 31</t>
  </si>
  <si>
    <r>
      <rPr>
        <sz val="11"/>
        <color rgb="FFFF0000"/>
        <rFont val="Courier New"/>
        <family val="3"/>
      </rPr>
      <t>TCGTCGGCAGCGTCAGATGTGTATAAGAGACAG</t>
    </r>
    <r>
      <rPr>
        <sz val="11"/>
        <color indexed="8"/>
        <rFont val="Courier New"/>
        <family val="3"/>
      </rPr>
      <t>GCATCGATGAAGAACGCAG</t>
    </r>
  </si>
  <si>
    <r>
      <rPr>
        <sz val="11"/>
        <color rgb="FFFF0000"/>
        <rFont val="Courier New"/>
        <family val="3"/>
      </rPr>
      <t>GTCTCGTGGGCTCGGAGATGTGTATAAGAGACAG</t>
    </r>
    <r>
      <rPr>
        <sz val="11"/>
        <rFont val="Courier New"/>
        <family val="3"/>
      </rPr>
      <t>TTACTAGGGGAATCCTTGTT</t>
    </r>
  </si>
  <si>
    <r>
      <rPr>
        <sz val="11"/>
        <color rgb="FFFF0000"/>
        <rFont val="Courier New"/>
        <family val="3"/>
      </rPr>
      <t>TCGTCGGCAGCGTCAGATGTGTATAAGAGACAG</t>
    </r>
    <r>
      <rPr>
        <sz val="11"/>
        <color theme="1"/>
        <rFont val="Courier New"/>
        <family val="3"/>
      </rPr>
      <t>CAGCCGCGGTAATTCCAGCT</t>
    </r>
  </si>
  <si>
    <r>
      <rPr>
        <sz val="11"/>
        <color rgb="FFFF0000"/>
        <rFont val="Courier New"/>
        <family val="3"/>
      </rPr>
      <t>GTCTCGTGGGCTCGGAGATGTGTATAAGAGACAG</t>
    </r>
    <r>
      <rPr>
        <sz val="11"/>
        <color theme="1"/>
        <rFont val="Courier New"/>
        <family val="3"/>
      </rPr>
      <t>GAACCCAAACACTTTGGTTTCC</t>
    </r>
  </si>
  <si>
    <r>
      <rPr>
        <sz val="11"/>
        <color rgb="FFFF0000"/>
        <rFont val="Courier New"/>
        <family val="3"/>
      </rPr>
      <t>TCGTCGGCAGCGTCAGATGTGTATAAGAGACAG</t>
    </r>
    <r>
      <rPr>
        <sz val="11"/>
        <color theme="1"/>
        <rFont val="Courier New"/>
        <family val="3"/>
      </rPr>
      <t>GTGARTCATCGAATCTTTG</t>
    </r>
  </si>
  <si>
    <r>
      <rPr>
        <sz val="11"/>
        <color rgb="FFFF0000"/>
        <rFont val="Courier New"/>
        <family val="3"/>
      </rPr>
      <t>GTCTCGTGGGCTCGGAGATGTGTATAAGAGACAG</t>
    </r>
    <r>
      <rPr>
        <sz val="11"/>
        <rFont val="Courier New"/>
        <family val="3"/>
      </rPr>
      <t>TCCTCCGCTTATTGATATGC</t>
    </r>
  </si>
  <si>
    <t>program 10</t>
  </si>
  <si>
    <t>program 11</t>
  </si>
  <si>
    <t>program 12</t>
  </si>
  <si>
    <t>program 13</t>
  </si>
  <si>
    <t>program 14</t>
  </si>
  <si>
    <t>program 15</t>
  </si>
  <si>
    <t>program 16</t>
  </si>
  <si>
    <t>program 17</t>
  </si>
  <si>
    <t>program 18</t>
  </si>
  <si>
    <t>program 19</t>
  </si>
  <si>
    <t>program 20</t>
  </si>
  <si>
    <t>program 21</t>
  </si>
  <si>
    <t>program 22</t>
  </si>
  <si>
    <t>program 23</t>
  </si>
  <si>
    <t>program 24</t>
  </si>
  <si>
    <t>NGS3 - PCR template for IonTorrent or MiSeq sequencing v0.25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</si>
</sst>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F400]h:mm:ss\ AM/PM"/>
    <numFmt numFmtId="166" formatCode="0.000"/>
    <numFmt numFmtId="167" formatCode="0.0000"/>
  </numFmts>
  <fonts count="63" x14ac:knownFonts="1">
    <font>
      <sz val="11"/>
      <color indexed="8"/>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indexed="8"/>
      <name val="Verdana"/>
      <family val="2"/>
    </font>
    <font>
      <b/>
      <sz val="9"/>
      <color indexed="8"/>
      <name val="Verdana"/>
      <family val="2"/>
    </font>
    <font>
      <sz val="10"/>
      <color indexed="8"/>
      <name val="Verdana"/>
      <family val="2"/>
    </font>
    <font>
      <sz val="11"/>
      <color indexed="8"/>
      <name val="Verdana"/>
      <family val="2"/>
    </font>
    <font>
      <sz val="11"/>
      <color indexed="8"/>
      <name val="Calibri"/>
      <family val="2"/>
    </font>
    <font>
      <b/>
      <sz val="9"/>
      <name val="Verdana"/>
      <family val="2"/>
    </font>
    <font>
      <sz val="9"/>
      <name val="Verdana"/>
      <family val="2"/>
    </font>
    <font>
      <sz val="7"/>
      <name val="Verdana"/>
      <family val="2"/>
    </font>
    <font>
      <sz val="7"/>
      <color indexed="12"/>
      <name val="Verdana"/>
      <family val="2"/>
    </font>
    <font>
      <sz val="7"/>
      <color indexed="62"/>
      <name val="Verdana"/>
      <family val="2"/>
    </font>
    <font>
      <b/>
      <sz val="11"/>
      <color indexed="8"/>
      <name val="Calibri"/>
      <family val="2"/>
    </font>
    <font>
      <b/>
      <sz val="11"/>
      <color indexed="8"/>
      <name val="Verdana"/>
      <family val="2"/>
    </font>
    <font>
      <sz val="10"/>
      <name val="Arial"/>
      <family val="2"/>
    </font>
    <font>
      <sz val="11"/>
      <name val="Arial"/>
      <family val="2"/>
    </font>
    <font>
      <sz val="8"/>
      <color indexed="8"/>
      <name val="Verdana"/>
      <family val="2"/>
    </font>
    <font>
      <sz val="8"/>
      <name val="Calibri"/>
      <family val="2"/>
    </font>
    <font>
      <b/>
      <sz val="12"/>
      <name val="Arial"/>
      <family val="2"/>
    </font>
    <font>
      <sz val="11"/>
      <name val="Courier New"/>
      <family val="3"/>
    </font>
    <font>
      <sz val="10"/>
      <name val="Arial"/>
      <family val="2"/>
    </font>
    <font>
      <sz val="11"/>
      <color indexed="8"/>
      <name val="Courier New"/>
      <family val="3"/>
    </font>
    <font>
      <b/>
      <sz val="11"/>
      <name val="Calibri"/>
      <family val="2"/>
    </font>
    <font>
      <sz val="11"/>
      <name val="Calibri"/>
      <family val="2"/>
    </font>
    <font>
      <sz val="11"/>
      <color indexed="30"/>
      <name val="Courier New"/>
      <family val="3"/>
    </font>
    <font>
      <sz val="11"/>
      <color indexed="10"/>
      <name val="Courier New"/>
      <family val="3"/>
    </font>
    <font>
      <u/>
      <sz val="10"/>
      <color theme="10"/>
      <name val="Arial"/>
      <family val="2"/>
    </font>
    <font>
      <sz val="12"/>
      <color theme="1"/>
      <name val="Calibri"/>
      <family val="2"/>
      <scheme val="minor"/>
    </font>
    <font>
      <sz val="11"/>
      <color rgb="FF0070C0"/>
      <name val="Courier New"/>
      <family val="3"/>
    </font>
    <font>
      <b/>
      <sz val="11"/>
      <name val="Calibri"/>
      <family val="2"/>
      <scheme val="minor"/>
    </font>
    <font>
      <sz val="11"/>
      <color theme="1"/>
      <name val="Courier New"/>
      <family val="3"/>
    </font>
    <font>
      <sz val="11"/>
      <color rgb="FFFF0000"/>
      <name val="Courier New"/>
      <family val="3"/>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9"/>
      <color rgb="FFFF0000"/>
      <name val="Verdana"/>
      <family val="2"/>
    </font>
    <font>
      <sz val="12"/>
      <name val="Arial"/>
      <family val="2"/>
    </font>
    <font>
      <sz val="11"/>
      <color rgb="FF000000"/>
      <name val="Calibri"/>
      <family val="2"/>
    </font>
    <font>
      <sz val="11"/>
      <color rgb="FFFF0000"/>
      <name val="Calibri"/>
      <family val="2"/>
    </font>
    <font>
      <sz val="12"/>
      <color indexed="8"/>
      <name val="Calibri"/>
      <family val="2"/>
    </font>
    <font>
      <b/>
      <sz val="11"/>
      <color rgb="FFFF0000"/>
      <name val="Calibri"/>
      <family val="2"/>
    </font>
    <font>
      <sz val="11"/>
      <color indexed="8"/>
      <name val="Arial"/>
      <family val="2"/>
    </font>
    <font>
      <sz val="12"/>
      <color indexed="8"/>
      <name val="Arial"/>
      <family val="2"/>
    </font>
    <font>
      <sz val="10"/>
      <color indexed="8"/>
      <name val="Arial"/>
      <family val="2"/>
    </font>
    <font>
      <b/>
      <sz val="12"/>
      <color rgb="FFFF0000"/>
      <name val="Arial"/>
      <family val="2"/>
    </font>
    <font>
      <b/>
      <sz val="12"/>
      <name val="Calibri"/>
      <family val="2"/>
    </font>
  </fonts>
  <fills count="41">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theme="0"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34998626667073579"/>
        <bgColor indexed="64"/>
      </patternFill>
    </fill>
    <fill>
      <patternFill patternType="solid">
        <fgColor theme="9" tint="0.59999389629810485"/>
        <bgColor indexed="64"/>
      </patternFill>
    </fill>
    <fill>
      <patternFill patternType="solid">
        <fgColor theme="0" tint="-0.499984740745262"/>
        <bgColor indexed="64"/>
      </patternFill>
    </fill>
    <fill>
      <patternFill patternType="solid">
        <fgColor theme="5" tint="0.79998168889431442"/>
        <bgColor indexed="64"/>
      </patternFill>
    </fill>
    <fill>
      <patternFill patternType="solid">
        <fgColor theme="2"/>
        <bgColor indexed="64"/>
      </patternFill>
    </fill>
  </fills>
  <borders count="34">
    <border>
      <left/>
      <right/>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medium">
        <color indexed="64"/>
      </top>
      <bottom/>
      <diagonal/>
    </border>
    <border>
      <left/>
      <right/>
      <top/>
      <bottom style="medium">
        <color indexed="64"/>
      </bottom>
      <diagonal/>
    </border>
    <border>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style="medium">
        <color indexed="64"/>
      </right>
      <top style="medium">
        <color indexed="64"/>
      </top>
      <bottom style="medium">
        <color indexed="64"/>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8">
    <xf numFmtId="0" fontId="0" fillId="0" borderId="0"/>
    <xf numFmtId="0" fontId="29" fillId="0" borderId="0" applyNumberFormat="0" applyFill="0" applyBorder="0" applyAlignment="0" applyProtection="0">
      <alignment vertical="top"/>
      <protection locked="0"/>
    </xf>
    <xf numFmtId="0" fontId="17" fillId="0" borderId="0"/>
    <xf numFmtId="0" fontId="9" fillId="0" borderId="0"/>
    <xf numFmtId="0" fontId="30" fillId="0" borderId="0"/>
    <xf numFmtId="9" fontId="9" fillId="0" borderId="0" applyFont="0" applyFill="0" applyBorder="0" applyAlignment="0" applyProtection="0"/>
    <xf numFmtId="9" fontId="9" fillId="0" borderId="0" applyFont="0" applyFill="0" applyBorder="0" applyAlignment="0" applyProtection="0"/>
    <xf numFmtId="0" fontId="23" fillId="0" borderId="0"/>
    <xf numFmtId="0" fontId="17" fillId="0" borderId="0"/>
    <xf numFmtId="0" fontId="35" fillId="0" borderId="0" applyNumberFormat="0" applyFill="0" applyBorder="0" applyAlignment="0" applyProtection="0"/>
    <xf numFmtId="0" fontId="36" fillId="0" borderId="21" applyNumberFormat="0" applyFill="0" applyAlignment="0" applyProtection="0"/>
    <xf numFmtId="0" fontId="37" fillId="0" borderId="22" applyNumberFormat="0" applyFill="0" applyAlignment="0" applyProtection="0"/>
    <xf numFmtId="0" fontId="38" fillId="0" borderId="23" applyNumberFormat="0" applyFill="0" applyAlignment="0" applyProtection="0"/>
    <xf numFmtId="0" fontId="38" fillId="0" borderId="0" applyNumberFormat="0" applyFill="0" applyBorder="0" applyAlignment="0" applyProtection="0"/>
    <xf numFmtId="0" fontId="39" fillId="5" borderId="0" applyNumberFormat="0" applyBorder="0" applyAlignment="0" applyProtection="0"/>
    <xf numFmtId="0" fontId="40" fillId="6" borderId="0" applyNumberFormat="0" applyBorder="0" applyAlignment="0" applyProtection="0"/>
    <xf numFmtId="0" fontId="41" fillId="7" borderId="0" applyNumberFormat="0" applyBorder="0" applyAlignment="0" applyProtection="0"/>
    <xf numFmtId="0" fontId="42" fillId="8" borderId="24" applyNumberFormat="0" applyAlignment="0" applyProtection="0"/>
    <xf numFmtId="0" fontId="43" fillId="9" borderId="25" applyNumberFormat="0" applyAlignment="0" applyProtection="0"/>
    <xf numFmtId="0" fontId="44" fillId="9" borderId="24" applyNumberFormat="0" applyAlignment="0" applyProtection="0"/>
    <xf numFmtId="0" fontId="45" fillId="0" borderId="26" applyNumberFormat="0" applyFill="0" applyAlignment="0" applyProtection="0"/>
    <xf numFmtId="0" fontId="46" fillId="10" borderId="27" applyNumberFormat="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9" fillId="0" borderId="29" applyNumberFormat="0" applyFill="0" applyAlignment="0" applyProtection="0"/>
    <xf numFmtId="0" fontId="50" fillId="12" borderId="0" applyNumberFormat="0" applyBorder="0" applyAlignment="0" applyProtection="0"/>
    <xf numFmtId="0" fontId="4" fillId="14" borderId="0" applyNumberFormat="0" applyBorder="0" applyAlignment="0" applyProtection="0"/>
    <xf numFmtId="0" fontId="50" fillId="15" borderId="0" applyNumberFormat="0" applyBorder="0" applyAlignment="0" applyProtection="0"/>
    <xf numFmtId="0" fontId="50" fillId="16" borderId="0" applyNumberFormat="0" applyBorder="0" applyAlignment="0" applyProtection="0"/>
    <xf numFmtId="0" fontId="4" fillId="18" borderId="0" applyNumberFormat="0" applyBorder="0" applyAlignment="0" applyProtection="0"/>
    <xf numFmtId="0" fontId="50" fillId="19" borderId="0" applyNumberFormat="0" applyBorder="0" applyAlignment="0" applyProtection="0"/>
    <xf numFmtId="0" fontId="50" fillId="20" borderId="0" applyNumberFormat="0" applyBorder="0" applyAlignment="0" applyProtection="0"/>
    <xf numFmtId="0" fontId="50" fillId="24" borderId="0" applyNumberFormat="0" applyBorder="0" applyAlignment="0" applyProtection="0"/>
    <xf numFmtId="0" fontId="4" fillId="26" borderId="0" applyNumberFormat="0" applyBorder="0" applyAlignment="0" applyProtection="0"/>
    <xf numFmtId="0" fontId="50" fillId="28"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50" fillId="31" borderId="0" applyNumberFormat="0" applyBorder="0" applyAlignment="0" applyProtection="0"/>
    <xf numFmtId="0" fontId="50" fillId="32"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51" fillId="0" borderId="0"/>
    <xf numFmtId="0" fontId="4" fillId="13" borderId="0" applyNumberFormat="0" applyBorder="0" applyAlignment="0" applyProtection="0"/>
    <xf numFmtId="0" fontId="4" fillId="17"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2" borderId="0" applyNumberFormat="0" applyBorder="0" applyAlignment="0" applyProtection="0"/>
    <xf numFmtId="0" fontId="50" fillId="23" borderId="0" applyNumberFormat="0" applyBorder="0" applyAlignment="0" applyProtection="0"/>
    <xf numFmtId="0" fontId="50" fillId="27" borderId="0" applyNumberFormat="0" applyBorder="0" applyAlignment="0" applyProtection="0"/>
    <xf numFmtId="0" fontId="50" fillId="35" borderId="0" applyNumberFormat="0" applyBorder="0" applyAlignment="0" applyProtection="0"/>
    <xf numFmtId="0" fontId="4" fillId="11" borderId="28" applyNumberFormat="0" applyFont="0" applyAlignment="0" applyProtection="0"/>
    <xf numFmtId="0" fontId="4" fillId="0" borderId="0"/>
    <xf numFmtId="0" fontId="3" fillId="14" borderId="0" applyNumberFormat="0" applyBorder="0" applyAlignment="0" applyProtection="0"/>
    <xf numFmtId="0" fontId="3" fillId="18"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2" borderId="0" applyNumberFormat="0" applyBorder="0" applyAlignment="0" applyProtection="0"/>
    <xf numFmtId="0" fontId="3" fillId="11" borderId="28" applyNumberFormat="0" applyFont="0" applyAlignment="0" applyProtection="0"/>
    <xf numFmtId="0" fontId="3" fillId="0" borderId="0"/>
    <xf numFmtId="0" fontId="2" fillId="0" borderId="0"/>
    <xf numFmtId="0" fontId="54" fillId="0" borderId="0"/>
  </cellStyleXfs>
  <cellXfs count="290">
    <xf numFmtId="0" fontId="0" fillId="0" borderId="0" xfId="0"/>
    <xf numFmtId="0" fontId="5" fillId="0" borderId="0" xfId="0" applyFont="1"/>
    <xf numFmtId="0" fontId="5" fillId="0" borderId="0" xfId="0" applyFont="1" applyBorder="1" applyAlignment="1">
      <alignment horizontal="left"/>
    </xf>
    <xf numFmtId="0" fontId="5" fillId="0" borderId="0" xfId="0" applyFont="1" applyFill="1" applyBorder="1"/>
    <xf numFmtId="0" fontId="5" fillId="0" borderId="0" xfId="0" applyFont="1" applyBorder="1"/>
    <xf numFmtId="22" fontId="5" fillId="0" borderId="0" xfId="0" applyNumberFormat="1" applyFont="1" applyBorder="1"/>
    <xf numFmtId="0" fontId="5" fillId="0" borderId="1" xfId="0" applyFont="1" applyBorder="1"/>
    <xf numFmtId="0" fontId="5" fillId="0" borderId="2" xfId="0" applyFont="1" applyBorder="1"/>
    <xf numFmtId="0" fontId="6" fillId="0" borderId="0" xfId="0" applyFont="1" applyFill="1" applyBorder="1"/>
    <xf numFmtId="0" fontId="5" fillId="0" borderId="0" xfId="0" applyFont="1" applyFill="1" applyBorder="1" applyAlignment="1">
      <alignment horizontal="right"/>
    </xf>
    <xf numFmtId="0" fontId="8" fillId="0" borderId="3" xfId="0" applyFont="1" applyBorder="1" applyAlignment="1">
      <alignment horizontal="left"/>
    </xf>
    <xf numFmtId="0" fontId="10" fillId="0" borderId="0" xfId="0" applyFont="1"/>
    <xf numFmtId="0" fontId="11" fillId="0" borderId="0" xfId="0" applyFont="1"/>
    <xf numFmtId="0" fontId="11" fillId="0" borderId="0" xfId="0" applyFont="1" applyAlignment="1">
      <alignment horizontal="center"/>
    </xf>
    <xf numFmtId="0" fontId="11" fillId="0" borderId="0" xfId="0" quotePrefix="1" applyFont="1"/>
    <xf numFmtId="0" fontId="12" fillId="0" borderId="0" xfId="0" applyFont="1"/>
    <xf numFmtId="0" fontId="13" fillId="0" borderId="0" xfId="0" applyFont="1"/>
    <xf numFmtId="0" fontId="14" fillId="0" borderId="0" xfId="0" applyFont="1"/>
    <xf numFmtId="0" fontId="6" fillId="0" borderId="0" xfId="0" applyFont="1"/>
    <xf numFmtId="0" fontId="6" fillId="0" borderId="0" xfId="0" applyFont="1" applyFill="1" applyBorder="1" applyAlignment="1">
      <alignment horizontal="center"/>
    </xf>
    <xf numFmtId="0" fontId="5" fillId="0" borderId="0" xfId="0" applyFont="1" applyBorder="1" applyAlignment="1"/>
    <xf numFmtId="0" fontId="5" fillId="0" borderId="0" xfId="0" applyFont="1" applyBorder="1" applyAlignment="1">
      <alignment horizontal="right"/>
    </xf>
    <xf numFmtId="0" fontId="6" fillId="0" borderId="4" xfId="0" applyFont="1" applyBorder="1" applyAlignment="1">
      <alignment horizontal="center"/>
    </xf>
    <xf numFmtId="0" fontId="5" fillId="0" borderId="6" xfId="0" applyFont="1" applyBorder="1"/>
    <xf numFmtId="0" fontId="5" fillId="0" borderId="7" xfId="0" applyFont="1" applyBorder="1"/>
    <xf numFmtId="0" fontId="6" fillId="0" borderId="0" xfId="0" applyFont="1" applyBorder="1"/>
    <xf numFmtId="0" fontId="5" fillId="0" borderId="8" xfId="0" applyFont="1" applyBorder="1"/>
    <xf numFmtId="0" fontId="5" fillId="0" borderId="6" xfId="0" applyFont="1" applyFill="1" applyBorder="1"/>
    <xf numFmtId="0" fontId="5" fillId="0" borderId="9" xfId="0" applyFont="1" applyFill="1" applyBorder="1"/>
    <xf numFmtId="0" fontId="5" fillId="0" borderId="10" xfId="0" applyFont="1" applyBorder="1"/>
    <xf numFmtId="0" fontId="5" fillId="0" borderId="11" xfId="0" applyFont="1" applyFill="1" applyBorder="1"/>
    <xf numFmtId="0" fontId="6" fillId="0" borderId="7" xfId="0" applyFont="1" applyFill="1" applyBorder="1"/>
    <xf numFmtId="0" fontId="5" fillId="0" borderId="7" xfId="0" applyFont="1" applyBorder="1" applyAlignment="1">
      <alignment horizontal="right"/>
    </xf>
    <xf numFmtId="0" fontId="5" fillId="0" borderId="7" xfId="0" applyFont="1" applyBorder="1" applyAlignment="1"/>
    <xf numFmtId="0" fontId="5" fillId="0" borderId="12" xfId="0" applyFont="1" applyFill="1" applyBorder="1"/>
    <xf numFmtId="1" fontId="5" fillId="0" borderId="0" xfId="6" applyNumberFormat="1" applyFont="1" applyFill="1" applyBorder="1" applyAlignment="1">
      <alignment horizontal="center"/>
    </xf>
    <xf numFmtId="0" fontId="5" fillId="0" borderId="9" xfId="0" applyFont="1" applyBorder="1"/>
    <xf numFmtId="0" fontId="5" fillId="0" borderId="0" xfId="0" applyFont="1" applyFill="1" applyBorder="1" applyAlignment="1">
      <alignment horizontal="center"/>
    </xf>
    <xf numFmtId="0" fontId="5" fillId="0" borderId="11" xfId="0" applyFont="1" applyBorder="1"/>
    <xf numFmtId="0" fontId="5" fillId="0" borderId="12" xfId="0" applyFont="1" applyBorder="1"/>
    <xf numFmtId="0" fontId="5" fillId="0" borderId="0" xfId="0" applyFont="1" applyBorder="1" applyAlignment="1">
      <alignment horizontal="center"/>
    </xf>
    <xf numFmtId="0" fontId="0" fillId="0" borderId="13" xfId="0" applyBorder="1"/>
    <xf numFmtId="49" fontId="0" fillId="0" borderId="13" xfId="0" applyNumberFormat="1" applyBorder="1" applyAlignment="1">
      <alignment horizontal="right"/>
    </xf>
    <xf numFmtId="49" fontId="15" fillId="0" borderId="0" xfId="0" applyNumberFormat="1" applyFont="1" applyBorder="1" applyAlignment="1">
      <alignment horizontal="center" wrapText="1"/>
    </xf>
    <xf numFmtId="49" fontId="15" fillId="0" borderId="13" xfId="0" applyNumberFormat="1" applyFont="1" applyBorder="1" applyAlignment="1">
      <alignment horizontal="center" wrapText="1"/>
    </xf>
    <xf numFmtId="49" fontId="15" fillId="0" borderId="14" xfId="0" applyNumberFormat="1" applyFont="1" applyBorder="1" applyAlignment="1">
      <alignment horizontal="center" wrapText="1"/>
    </xf>
    <xf numFmtId="49" fontId="0" fillId="0" borderId="0" xfId="0" applyNumberFormat="1" applyBorder="1" applyAlignment="1">
      <alignment horizontal="right"/>
    </xf>
    <xf numFmtId="49" fontId="0" fillId="0" borderId="14" xfId="0" applyNumberFormat="1" applyBorder="1" applyAlignment="1">
      <alignment horizontal="right"/>
    </xf>
    <xf numFmtId="0" fontId="15" fillId="0" borderId="13" xfId="0" applyFont="1" applyBorder="1" applyAlignment="1">
      <alignment horizontal="center"/>
    </xf>
    <xf numFmtId="0" fontId="15" fillId="0" borderId="0" xfId="0" applyFont="1" applyAlignment="1">
      <alignment horizontal="center"/>
    </xf>
    <xf numFmtId="165" fontId="5" fillId="0" borderId="0" xfId="0" applyNumberFormat="1" applyFont="1" applyFill="1" applyBorder="1" applyAlignment="1">
      <alignment horizontal="center"/>
    </xf>
    <xf numFmtId="165" fontId="5" fillId="0" borderId="11" xfId="0" applyNumberFormat="1" applyFont="1" applyFill="1" applyBorder="1" applyAlignment="1">
      <alignment horizontal="center"/>
    </xf>
    <xf numFmtId="0" fontId="6" fillId="0" borderId="15" xfId="0" applyFont="1" applyBorder="1" applyAlignment="1">
      <alignment vertical="center"/>
    </xf>
    <xf numFmtId="0" fontId="5" fillId="0" borderId="16" xfId="0" applyFont="1" applyBorder="1" applyAlignment="1">
      <alignment vertical="center"/>
    </xf>
    <xf numFmtId="0" fontId="5" fillId="0" borderId="8" xfId="0" applyFont="1" applyBorder="1" applyAlignment="1">
      <alignment vertical="center"/>
    </xf>
    <xf numFmtId="164" fontId="5" fillId="0" borderId="4" xfId="0" applyNumberFormat="1" applyFont="1" applyBorder="1" applyAlignment="1">
      <alignment horizontal="right" vertical="center"/>
    </xf>
    <xf numFmtId="164" fontId="6" fillId="0" borderId="8" xfId="0" applyNumberFormat="1" applyFont="1" applyBorder="1" applyAlignment="1">
      <alignment horizontal="left" vertical="center"/>
    </xf>
    <xf numFmtId="164" fontId="6" fillId="0" borderId="17" xfId="0" applyNumberFormat="1" applyFont="1" applyBorder="1" applyAlignment="1">
      <alignment horizontal="left" vertical="center"/>
    </xf>
    <xf numFmtId="164" fontId="6" fillId="0" borderId="18" xfId="0" applyNumberFormat="1" applyFont="1" applyBorder="1" applyAlignment="1">
      <alignment horizontal="left" vertical="center"/>
    </xf>
    <xf numFmtId="0" fontId="6" fillId="0" borderId="8" xfId="0" applyFont="1" applyBorder="1" applyAlignment="1">
      <alignment horizontal="left"/>
    </xf>
    <xf numFmtId="22" fontId="7" fillId="0" borderId="0" xfId="0" applyNumberFormat="1" applyFont="1" applyBorder="1" applyAlignment="1"/>
    <xf numFmtId="22" fontId="7" fillId="0" borderId="5" xfId="0" applyNumberFormat="1" applyFont="1" applyBorder="1" applyAlignment="1"/>
    <xf numFmtId="22" fontId="7" fillId="0" borderId="19" xfId="0" applyNumberFormat="1" applyFont="1" applyBorder="1" applyAlignment="1"/>
    <xf numFmtId="0" fontId="15" fillId="0" borderId="0" xfId="0" applyFont="1"/>
    <xf numFmtId="0" fontId="15" fillId="0" borderId="14" xfId="0" applyFont="1" applyBorder="1"/>
    <xf numFmtId="0" fontId="15" fillId="0" borderId="0" xfId="0" applyFont="1" applyBorder="1"/>
    <xf numFmtId="0" fontId="0" fillId="0" borderId="14" xfId="0" applyBorder="1"/>
    <xf numFmtId="0" fontId="0" fillId="0" borderId="0" xfId="0" applyBorder="1"/>
    <xf numFmtId="0" fontId="15" fillId="0" borderId="13" xfId="0" applyFont="1" applyBorder="1"/>
    <xf numFmtId="0" fontId="0" fillId="0" borderId="0" xfId="0" applyFill="1" applyBorder="1"/>
    <xf numFmtId="0" fontId="5" fillId="0" borderId="16" xfId="0" applyFont="1" applyFill="1" applyBorder="1" applyAlignment="1">
      <alignment vertical="center"/>
    </xf>
    <xf numFmtId="0" fontId="6" fillId="0" borderId="15" xfId="0" applyFont="1" applyFill="1" applyBorder="1" applyAlignment="1">
      <alignment vertical="center"/>
    </xf>
    <xf numFmtId="0" fontId="5" fillId="0" borderId="8" xfId="0" applyFont="1" applyFill="1" applyBorder="1" applyAlignment="1">
      <alignment vertical="center"/>
    </xf>
    <xf numFmtId="22" fontId="19" fillId="0" borderId="5" xfId="0" applyNumberFormat="1" applyFont="1" applyBorder="1"/>
    <xf numFmtId="0" fontId="6" fillId="0" borderId="16" xfId="0" applyFont="1" applyBorder="1"/>
    <xf numFmtId="0" fontId="6" fillId="0" borderId="8" xfId="0" applyFont="1" applyBorder="1"/>
    <xf numFmtId="0" fontId="6" fillId="0" borderId="15" xfId="0" applyFont="1" applyBorder="1"/>
    <xf numFmtId="166" fontId="5" fillId="0" borderId="0" xfId="0" applyNumberFormat="1" applyFont="1"/>
    <xf numFmtId="0" fontId="0" fillId="0" borderId="5" xfId="0" applyBorder="1" applyAlignment="1"/>
    <xf numFmtId="0" fontId="0" fillId="3" borderId="0" xfId="0" applyFill="1" applyProtection="1">
      <protection hidden="1"/>
    </xf>
    <xf numFmtId="0" fontId="5" fillId="2" borderId="11" xfId="0" applyFont="1" applyFill="1" applyBorder="1" applyAlignment="1" applyProtection="1">
      <alignment horizontal="center"/>
      <protection locked="0"/>
    </xf>
    <xf numFmtId="1" fontId="5" fillId="2" borderId="11" xfId="6" applyNumberFormat="1" applyFont="1" applyFill="1" applyBorder="1" applyAlignment="1" applyProtection="1">
      <alignment horizontal="center"/>
      <protection locked="0"/>
    </xf>
    <xf numFmtId="0" fontId="5" fillId="2" borderId="0" xfId="0" applyFont="1" applyFill="1" applyBorder="1" applyProtection="1">
      <protection locked="0"/>
    </xf>
    <xf numFmtId="0" fontId="15" fillId="0" borderId="5" xfId="0" applyFont="1" applyBorder="1" applyAlignment="1">
      <alignment horizontal="right"/>
    </xf>
    <xf numFmtId="0" fontId="9" fillId="0" borderId="5" xfId="0" applyFont="1" applyBorder="1" applyAlignment="1" applyProtection="1">
      <protection locked="0"/>
    </xf>
    <xf numFmtId="0" fontId="8" fillId="2" borderId="5" xfId="0" applyFont="1" applyFill="1" applyBorder="1" applyAlignment="1" applyProtection="1">
      <alignment horizontal="center"/>
      <protection locked="0"/>
    </xf>
    <xf numFmtId="0" fontId="5" fillId="0" borderId="7" xfId="0" applyFont="1" applyFill="1" applyBorder="1"/>
    <xf numFmtId="0" fontId="6" fillId="2" borderId="15" xfId="0" applyFont="1" applyFill="1" applyBorder="1" applyAlignment="1" applyProtection="1">
      <alignment vertical="center" shrinkToFit="1"/>
      <protection locked="0"/>
    </xf>
    <xf numFmtId="164" fontId="6" fillId="0" borderId="8" xfId="0" applyNumberFormat="1" applyFont="1" applyBorder="1" applyAlignment="1">
      <alignment horizontal="left" vertical="center" shrinkToFit="1"/>
    </xf>
    <xf numFmtId="0" fontId="5" fillId="0" borderId="16" xfId="0" applyFont="1" applyFill="1" applyBorder="1" applyAlignment="1">
      <alignment vertical="center" shrinkToFit="1"/>
    </xf>
    <xf numFmtId="0" fontId="6" fillId="0" borderId="15" xfId="0" applyFont="1" applyFill="1" applyBorder="1" applyAlignment="1">
      <alignment vertical="center" shrinkToFit="1"/>
    </xf>
    <xf numFmtId="0" fontId="5" fillId="0" borderId="8" xfId="0" applyFont="1" applyFill="1" applyBorder="1" applyAlignment="1">
      <alignment vertical="center" shrinkToFit="1"/>
    </xf>
    <xf numFmtId="164" fontId="5" fillId="0" borderId="4" xfId="0" applyNumberFormat="1" applyFont="1" applyBorder="1" applyAlignment="1">
      <alignment horizontal="right" vertical="center" shrinkToFit="1"/>
    </xf>
    <xf numFmtId="0" fontId="8" fillId="2" borderId="5" xfId="0" applyFont="1" applyFill="1" applyBorder="1" applyAlignment="1" applyProtection="1">
      <alignment shrinkToFit="1"/>
      <protection locked="0"/>
    </xf>
    <xf numFmtId="0" fontId="0" fillId="0" borderId="13" xfId="0" applyBorder="1"/>
    <xf numFmtId="49" fontId="0" fillId="0" borderId="13" xfId="0" applyNumberFormat="1" applyBorder="1" applyAlignment="1">
      <alignment horizontal="right"/>
    </xf>
    <xf numFmtId="49" fontId="0" fillId="0" borderId="0" xfId="0" applyNumberFormat="1" applyBorder="1" applyAlignment="1">
      <alignment horizontal="right"/>
    </xf>
    <xf numFmtId="49" fontId="0" fillId="0" borderId="14" xfId="0" applyNumberFormat="1" applyBorder="1" applyAlignment="1">
      <alignment horizontal="right"/>
    </xf>
    <xf numFmtId="0" fontId="18" fillId="3" borderId="0" xfId="0" applyFont="1" applyFill="1" applyProtection="1">
      <protection hidden="1"/>
    </xf>
    <xf numFmtId="0" fontId="21" fillId="3" borderId="0" xfId="0" applyFont="1" applyFill="1" applyProtection="1">
      <protection hidden="1"/>
    </xf>
    <xf numFmtId="0" fontId="18" fillId="3" borderId="0" xfId="0" applyFont="1" applyFill="1" applyAlignment="1" applyProtection="1">
      <alignment horizontal="left"/>
      <protection hidden="1"/>
    </xf>
    <xf numFmtId="0" fontId="5" fillId="0" borderId="0" xfId="0" applyFont="1" applyFill="1"/>
    <xf numFmtId="22" fontId="5" fillId="0" borderId="0" xfId="0" applyNumberFormat="1" applyFont="1" applyFill="1" applyBorder="1" applyAlignment="1" applyProtection="1">
      <alignment horizontal="left"/>
      <protection locked="0"/>
    </xf>
    <xf numFmtId="0" fontId="0" fillId="0" borderId="0" xfId="0" applyFill="1" applyAlignment="1" applyProtection="1">
      <alignment horizontal="left"/>
      <protection locked="0"/>
    </xf>
    <xf numFmtId="0" fontId="16" fillId="0" borderId="5" xfId="0" applyFont="1" applyBorder="1" applyAlignment="1">
      <alignment horizontal="right"/>
    </xf>
    <xf numFmtId="0" fontId="8" fillId="0" borderId="5" xfId="0" applyFont="1" applyFill="1" applyBorder="1" applyAlignment="1" applyProtection="1">
      <alignment horizontal="center"/>
      <protection locked="0"/>
    </xf>
    <xf numFmtId="0" fontId="5" fillId="0" borderId="10" xfId="0" applyFont="1" applyBorder="1" applyAlignment="1">
      <alignment horizontal="right"/>
    </xf>
    <xf numFmtId="1" fontId="52" fillId="2" borderId="11" xfId="6" applyNumberFormat="1" applyFont="1" applyFill="1" applyBorder="1" applyAlignment="1" applyProtection="1">
      <alignment horizontal="center"/>
      <protection locked="0"/>
    </xf>
    <xf numFmtId="0" fontId="5" fillId="2" borderId="0" xfId="0" applyFont="1" applyFill="1" applyBorder="1" applyAlignment="1" applyProtection="1">
      <alignment vertical="center"/>
      <protection locked="0"/>
    </xf>
    <xf numFmtId="0" fontId="6" fillId="2" borderId="0" xfId="0" applyFont="1" applyFill="1" applyBorder="1" applyAlignment="1" applyProtection="1">
      <alignment vertical="center"/>
      <protection locked="0"/>
    </xf>
    <xf numFmtId="0" fontId="5" fillId="0" borderId="0" xfId="0" applyFont="1" applyFill="1" applyProtection="1">
      <protection locked="0"/>
    </xf>
    <xf numFmtId="0" fontId="5" fillId="0" borderId="0" xfId="0" applyFont="1" applyProtection="1">
      <protection locked="0"/>
    </xf>
    <xf numFmtId="0" fontId="5" fillId="0" borderId="0" xfId="0" applyFont="1" applyBorder="1" applyProtection="1">
      <protection locked="0"/>
    </xf>
    <xf numFmtId="0" fontId="5" fillId="2" borderId="0" xfId="0" applyFont="1" applyFill="1" applyBorder="1"/>
    <xf numFmtId="0" fontId="6" fillId="0" borderId="11" xfId="0" applyFont="1" applyFill="1" applyBorder="1" applyAlignment="1">
      <alignment horizontal="center"/>
    </xf>
    <xf numFmtId="0" fontId="0" fillId="0" borderId="7" xfId="0" applyFill="1" applyBorder="1" applyAlignment="1" applyProtection="1">
      <alignment horizontal="left"/>
      <protection locked="0"/>
    </xf>
    <xf numFmtId="0" fontId="0" fillId="36" borderId="0" xfId="0" applyFill="1"/>
    <xf numFmtId="0" fontId="0" fillId="0" borderId="0" xfId="0" applyAlignment="1">
      <alignment horizontal="center"/>
    </xf>
    <xf numFmtId="0" fontId="0" fillId="36" borderId="0" xfId="0" applyFill="1" applyAlignment="1">
      <alignment horizontal="center"/>
    </xf>
    <xf numFmtId="0" fontId="0" fillId="0" borderId="0" xfId="0" applyProtection="1">
      <protection hidden="1"/>
    </xf>
    <xf numFmtId="0" fontId="0" fillId="4" borderId="0" xfId="0" applyFill="1" applyProtection="1">
      <protection hidden="1"/>
    </xf>
    <xf numFmtId="0" fontId="17" fillId="0" borderId="0" xfId="0" applyFont="1" applyProtection="1">
      <protection hidden="1"/>
    </xf>
    <xf numFmtId="0" fontId="17" fillId="0" borderId="0" xfId="0" applyFont="1" applyFill="1" applyProtection="1">
      <protection hidden="1"/>
    </xf>
    <xf numFmtId="0" fontId="0" fillId="0" borderId="0" xfId="0" applyFill="1" applyProtection="1">
      <protection hidden="1"/>
    </xf>
    <xf numFmtId="0" fontId="0" fillId="0" borderId="0" xfId="0" applyAlignment="1" applyProtection="1">
      <alignment shrinkToFit="1"/>
      <protection hidden="1"/>
    </xf>
    <xf numFmtId="0" fontId="0" fillId="36" borderId="0" xfId="0" applyFill="1" applyAlignment="1" applyProtection="1">
      <alignment shrinkToFit="1"/>
      <protection hidden="1"/>
    </xf>
    <xf numFmtId="0" fontId="0" fillId="0" borderId="0" xfId="0" applyFill="1"/>
    <xf numFmtId="0" fontId="25" fillId="0" borderId="0" xfId="0" applyFont="1" applyProtection="1">
      <protection locked="0"/>
    </xf>
    <xf numFmtId="0" fontId="15" fillId="0" borderId="0" xfId="0" applyFont="1" applyProtection="1">
      <protection locked="0"/>
    </xf>
    <xf numFmtId="0" fontId="32" fillId="0" borderId="0" xfId="0" applyFont="1" applyProtection="1">
      <protection locked="0"/>
    </xf>
    <xf numFmtId="0" fontId="0" fillId="0" borderId="0" xfId="0" applyFont="1" applyProtection="1">
      <protection locked="0"/>
    </xf>
    <xf numFmtId="0" fontId="26" fillId="0" borderId="0" xfId="0" applyFont="1" applyProtection="1">
      <protection locked="0"/>
    </xf>
    <xf numFmtId="0" fontId="22" fillId="0" borderId="0" xfId="0" applyFont="1" applyProtection="1">
      <protection locked="0"/>
    </xf>
    <xf numFmtId="0" fontId="24" fillId="0" borderId="0" xfId="0" applyFont="1" applyProtection="1">
      <protection locked="0"/>
    </xf>
    <xf numFmtId="0" fontId="33" fillId="0" borderId="0" xfId="4" applyFont="1" applyProtection="1">
      <protection locked="0"/>
    </xf>
    <xf numFmtId="0" fontId="22" fillId="0" borderId="0" xfId="4" applyFont="1" applyProtection="1">
      <protection locked="0"/>
    </xf>
    <xf numFmtId="0" fontId="26" fillId="0" borderId="0" xfId="0" applyFont="1" applyBorder="1" applyProtection="1">
      <protection locked="0"/>
    </xf>
    <xf numFmtId="0" fontId="22" fillId="0" borderId="0" xfId="0" applyFont="1" applyBorder="1" applyProtection="1">
      <protection locked="0"/>
    </xf>
    <xf numFmtId="0" fontId="0" fillId="0" borderId="0" xfId="0" applyFont="1" applyBorder="1" applyProtection="1">
      <protection locked="0"/>
    </xf>
    <xf numFmtId="0" fontId="26" fillId="0" borderId="20" xfId="0" applyFont="1" applyBorder="1" applyProtection="1">
      <protection locked="0"/>
    </xf>
    <xf numFmtId="0" fontId="31" fillId="0" borderId="20" xfId="0" applyFont="1" applyBorder="1" applyProtection="1">
      <protection locked="0"/>
    </xf>
    <xf numFmtId="0" fontId="0" fillId="0" borderId="20" xfId="0" applyFont="1" applyBorder="1" applyProtection="1">
      <protection locked="0"/>
    </xf>
    <xf numFmtId="14" fontId="0" fillId="0" borderId="0" xfId="0" applyNumberFormat="1" applyFont="1" applyProtection="1">
      <protection locked="0"/>
    </xf>
    <xf numFmtId="0" fontId="0" fillId="0" borderId="0" xfId="0" applyFont="1" applyAlignment="1" applyProtection="1">
      <alignment wrapText="1"/>
      <protection locked="0"/>
    </xf>
    <xf numFmtId="0" fontId="33" fillId="0" borderId="0" xfId="4" applyFont="1" applyAlignment="1" applyProtection="1">
      <alignment vertical="center"/>
      <protection locked="0"/>
    </xf>
    <xf numFmtId="0" fontId="24" fillId="0" borderId="0" xfId="0" applyFont="1" applyAlignment="1" applyProtection="1">
      <alignment wrapText="1"/>
      <protection locked="0"/>
    </xf>
    <xf numFmtId="0" fontId="0" fillId="0" borderId="0" xfId="0" applyFont="1" applyProtection="1"/>
    <xf numFmtId="0" fontId="31" fillId="0" borderId="0" xfId="0" applyFont="1" applyProtection="1"/>
    <xf numFmtId="0" fontId="24" fillId="0" borderId="0" xfId="0" applyFont="1" applyProtection="1"/>
    <xf numFmtId="0" fontId="26" fillId="0" borderId="0" xfId="0" applyFont="1" applyFill="1" applyBorder="1" applyProtection="1"/>
    <xf numFmtId="0" fontId="34" fillId="0" borderId="0" xfId="0" applyFont="1" applyProtection="1"/>
    <xf numFmtId="0" fontId="26" fillId="0" borderId="0" xfId="0" applyFont="1" applyProtection="1"/>
    <xf numFmtId="0" fontId="22" fillId="0" borderId="0" xfId="0" applyFont="1" applyProtection="1"/>
    <xf numFmtId="0" fontId="33" fillId="0" borderId="0" xfId="4" applyFont="1" applyProtection="1"/>
    <xf numFmtId="14" fontId="0" fillId="0" borderId="0" xfId="0" applyNumberFormat="1" applyFont="1" applyProtection="1"/>
    <xf numFmtId="0" fontId="22" fillId="0" borderId="0" xfId="4" applyFont="1" applyProtection="1"/>
    <xf numFmtId="0" fontId="2" fillId="0" borderId="0" xfId="66"/>
    <xf numFmtId="49" fontId="2" fillId="0" borderId="0" xfId="66" applyNumberFormat="1"/>
    <xf numFmtId="14" fontId="2" fillId="0" borderId="0" xfId="66" applyNumberFormat="1"/>
    <xf numFmtId="0" fontId="0" fillId="0" borderId="0" xfId="0" applyNumberFormat="1" applyProtection="1">
      <protection hidden="1"/>
    </xf>
    <xf numFmtId="0" fontId="0" fillId="0" borderId="0" xfId="0" applyAlignment="1" applyProtection="1">
      <alignment horizontal="center"/>
      <protection hidden="1"/>
    </xf>
    <xf numFmtId="0" fontId="0" fillId="0" borderId="0" xfId="0" applyAlignment="1" applyProtection="1">
      <alignment horizontal="left"/>
      <protection hidden="1"/>
    </xf>
    <xf numFmtId="0" fontId="53" fillId="3" borderId="0" xfId="0" applyNumberFormat="1" applyFont="1" applyFill="1" applyProtection="1">
      <protection hidden="1"/>
    </xf>
    <xf numFmtId="0" fontId="53" fillId="3" borderId="0" xfId="0" applyNumberFormat="1" applyFont="1" applyFill="1" applyAlignment="1" applyProtection="1">
      <alignment horizontal="center"/>
      <protection hidden="1"/>
    </xf>
    <xf numFmtId="49" fontId="21" fillId="0" borderId="0" xfId="0" applyNumberFormat="1" applyFont="1" applyFill="1" applyAlignment="1" applyProtection="1">
      <alignment horizontal="left"/>
      <protection hidden="1"/>
    </xf>
    <xf numFmtId="0" fontId="21" fillId="0" borderId="0" xfId="0" applyFont="1" applyFill="1" applyAlignment="1" applyProtection="1">
      <alignment horizontal="left"/>
      <protection hidden="1"/>
    </xf>
    <xf numFmtId="0" fontId="53" fillId="0" borderId="0" xfId="0" applyFont="1" applyFill="1" applyProtection="1">
      <protection hidden="1"/>
    </xf>
    <xf numFmtId="0" fontId="53" fillId="0" borderId="0" xfId="0" applyNumberFormat="1" applyFont="1" applyFill="1" applyProtection="1">
      <protection hidden="1"/>
    </xf>
    <xf numFmtId="0" fontId="53" fillId="0" borderId="0" xfId="0" applyNumberFormat="1" applyFont="1" applyFill="1" applyAlignment="1" applyProtection="1">
      <alignment horizontal="center"/>
      <protection hidden="1"/>
    </xf>
    <xf numFmtId="0" fontId="0" fillId="0" borderId="0" xfId="0" applyFill="1" applyAlignment="1" applyProtection="1">
      <alignment horizontal="left"/>
      <protection hidden="1"/>
    </xf>
    <xf numFmtId="0" fontId="54" fillId="0" borderId="0" xfId="67" applyFont="1" applyAlignment="1"/>
    <xf numFmtId="0" fontId="54" fillId="37" borderId="0" xfId="67" applyFont="1" applyFill="1" applyAlignment="1"/>
    <xf numFmtId="0" fontId="55" fillId="0" borderId="0" xfId="67" applyFont="1" applyAlignment="1"/>
    <xf numFmtId="0" fontId="54" fillId="36" borderId="0" xfId="67" applyFont="1" applyFill="1" applyAlignment="1"/>
    <xf numFmtId="0" fontId="21" fillId="0" borderId="30" xfId="0" applyFont="1" applyFill="1" applyBorder="1" applyAlignment="1" applyProtection="1">
      <alignment horizontal="center"/>
      <protection hidden="1"/>
    </xf>
    <xf numFmtId="0" fontId="54" fillId="38" borderId="0" xfId="67" applyFont="1" applyFill="1" applyAlignment="1"/>
    <xf numFmtId="0" fontId="21" fillId="0" borderId="0" xfId="0" applyNumberFormat="1" applyFont="1" applyFill="1" applyAlignment="1" applyProtection="1">
      <alignment horizontal="center"/>
      <protection hidden="1"/>
    </xf>
    <xf numFmtId="0" fontId="5" fillId="0" borderId="7" xfId="0" applyNumberFormat="1" applyFont="1" applyFill="1" applyBorder="1" applyAlignment="1" applyProtection="1">
      <alignment horizontal="left"/>
      <protection hidden="1"/>
    </xf>
    <xf numFmtId="0" fontId="52" fillId="0" borderId="0" xfId="0" applyFont="1" applyBorder="1" applyAlignment="1" applyProtection="1">
      <alignment horizontal="left"/>
      <protection hidden="1"/>
    </xf>
    <xf numFmtId="0" fontId="6" fillId="0" borderId="0" xfId="0" applyFont="1" applyBorder="1" applyAlignment="1" applyProtection="1">
      <protection hidden="1"/>
    </xf>
    <xf numFmtId="49" fontId="21" fillId="0" borderId="0" xfId="0" applyNumberFormat="1" applyFont="1" applyFill="1" applyAlignment="1" applyProtection="1">
      <alignment horizontal="center"/>
      <protection hidden="1"/>
    </xf>
    <xf numFmtId="0" fontId="21" fillId="0" borderId="0" xfId="0" applyFont="1" applyBorder="1" applyProtection="1">
      <protection hidden="1"/>
    </xf>
    <xf numFmtId="49" fontId="21" fillId="0" borderId="0" xfId="0" applyNumberFormat="1" applyFont="1" applyBorder="1" applyProtection="1">
      <protection hidden="1"/>
    </xf>
    <xf numFmtId="49" fontId="21" fillId="0" borderId="0" xfId="0" applyNumberFormat="1" applyFont="1" applyBorder="1" applyAlignment="1" applyProtection="1">
      <alignment horizontal="center"/>
      <protection hidden="1"/>
    </xf>
    <xf numFmtId="0" fontId="21" fillId="3" borderId="0" xfId="0" applyNumberFormat="1" applyFont="1" applyFill="1" applyProtection="1">
      <protection hidden="1"/>
    </xf>
    <xf numFmtId="0" fontId="53" fillId="3" borderId="0" xfId="0" applyNumberFormat="1" applyFont="1" applyFill="1" applyAlignment="1" applyProtection="1">
      <alignment horizontal="left"/>
      <protection hidden="1"/>
    </xf>
    <xf numFmtId="0" fontId="21" fillId="3" borderId="0" xfId="0" applyNumberFormat="1" applyFont="1" applyFill="1" applyAlignment="1" applyProtection="1">
      <alignment horizontal="left"/>
      <protection hidden="1"/>
    </xf>
    <xf numFmtId="0" fontId="21" fillId="3" borderId="0" xfId="0" applyNumberFormat="1" applyFont="1" applyFill="1" applyAlignment="1" applyProtection="1">
      <alignment horizontal="right"/>
      <protection hidden="1"/>
    </xf>
    <xf numFmtId="0" fontId="17" fillId="0" borderId="0" xfId="0" applyFont="1"/>
    <xf numFmtId="0" fontId="0" fillId="0" borderId="0" xfId="0" applyAlignment="1" applyProtection="1">
      <alignment horizontal="right"/>
      <protection hidden="1"/>
    </xf>
    <xf numFmtId="0" fontId="0" fillId="0" borderId="1" xfId="0" applyBorder="1" applyProtection="1">
      <protection hidden="1"/>
    </xf>
    <xf numFmtId="0" fontId="0" fillId="0" borderId="6" xfId="0" applyBorder="1" applyProtection="1">
      <protection hidden="1"/>
    </xf>
    <xf numFmtId="0" fontId="0" fillId="0" borderId="9" xfId="0" applyBorder="1" applyProtection="1">
      <protection hidden="1"/>
    </xf>
    <xf numFmtId="0" fontId="56" fillId="0" borderId="31" xfId="0" applyFont="1" applyBorder="1" applyAlignment="1" applyProtection="1">
      <alignment horizontal="center"/>
      <protection hidden="1"/>
    </xf>
    <xf numFmtId="0" fontId="0" fillId="0" borderId="10" xfId="0" applyBorder="1" applyProtection="1">
      <protection hidden="1"/>
    </xf>
    <xf numFmtId="0" fontId="0" fillId="0" borderId="0" xfId="0" applyBorder="1" applyProtection="1">
      <protection hidden="1"/>
    </xf>
    <xf numFmtId="0" fontId="0" fillId="0" borderId="11" xfId="0" applyBorder="1" applyProtection="1">
      <protection hidden="1"/>
    </xf>
    <xf numFmtId="0" fontId="56" fillId="0" borderId="32" xfId="0" applyFont="1" applyBorder="1" applyAlignment="1" applyProtection="1">
      <alignment horizontal="center"/>
      <protection hidden="1"/>
    </xf>
    <xf numFmtId="0" fontId="0" fillId="0" borderId="2" xfId="0" applyBorder="1" applyProtection="1">
      <protection hidden="1"/>
    </xf>
    <xf numFmtId="0" fontId="0" fillId="0" borderId="7" xfId="0" applyBorder="1" applyProtection="1">
      <protection hidden="1"/>
    </xf>
    <xf numFmtId="0" fontId="0" fillId="0" borderId="12" xfId="0" applyBorder="1" applyProtection="1">
      <protection hidden="1"/>
    </xf>
    <xf numFmtId="0" fontId="0" fillId="4" borderId="0" xfId="0" applyFill="1" applyAlignment="1" applyProtection="1">
      <alignment horizontal="center"/>
      <protection hidden="1"/>
    </xf>
    <xf numFmtId="0" fontId="56" fillId="4" borderId="0" xfId="0" applyFont="1" applyFill="1" applyAlignment="1" applyProtection="1">
      <alignment horizontal="center"/>
      <protection hidden="1"/>
    </xf>
    <xf numFmtId="0" fontId="56" fillId="0" borderId="0" xfId="0" applyFont="1" applyAlignment="1" applyProtection="1">
      <alignment horizontal="center"/>
      <protection hidden="1"/>
    </xf>
    <xf numFmtId="0" fontId="21" fillId="2" borderId="30" xfId="0" applyFont="1" applyFill="1" applyBorder="1" applyAlignment="1" applyProtection="1">
      <alignment horizontal="center"/>
      <protection locked="0"/>
    </xf>
    <xf numFmtId="0" fontId="21" fillId="0" borderId="0" xfId="0" applyFont="1" applyBorder="1" applyAlignment="1" applyProtection="1">
      <alignment horizontal="center"/>
      <protection hidden="1"/>
    </xf>
    <xf numFmtId="0" fontId="56" fillId="0" borderId="0" xfId="0" applyFont="1" applyBorder="1" applyAlignment="1" applyProtection="1">
      <alignment horizontal="center"/>
      <protection hidden="1"/>
    </xf>
    <xf numFmtId="0" fontId="58" fillId="0" borderId="0" xfId="0" applyFont="1" applyProtection="1">
      <protection hidden="1"/>
    </xf>
    <xf numFmtId="0" fontId="59" fillId="0" borderId="0" xfId="0" applyFont="1" applyProtection="1">
      <protection hidden="1"/>
    </xf>
    <xf numFmtId="0" fontId="59" fillId="0" borderId="0" xfId="0" applyFont="1" applyFill="1" applyProtection="1">
      <protection hidden="1"/>
    </xf>
    <xf numFmtId="0" fontId="59" fillId="4" borderId="0" xfId="0" applyFont="1" applyFill="1" applyProtection="1">
      <protection hidden="1"/>
    </xf>
    <xf numFmtId="0" fontId="54" fillId="39" borderId="0" xfId="67" applyFont="1" applyFill="1" applyAlignment="1"/>
    <xf numFmtId="0" fontId="0" fillId="0" borderId="1" xfId="0" applyBorder="1" applyAlignment="1" applyProtection="1">
      <alignment horizontal="center"/>
      <protection locked="0"/>
    </xf>
    <xf numFmtId="0" fontId="0" fillId="0" borderId="10" xfId="0" applyBorder="1" applyAlignment="1" applyProtection="1">
      <alignment horizontal="center"/>
      <protection locked="0"/>
    </xf>
    <xf numFmtId="0" fontId="0" fillId="0" borderId="2" xfId="0" applyBorder="1" applyAlignment="1" applyProtection="1">
      <alignment horizontal="center"/>
      <protection locked="0"/>
    </xf>
    <xf numFmtId="0" fontId="21" fillId="3" borderId="0" xfId="0" applyNumberFormat="1" applyFont="1" applyFill="1" applyBorder="1" applyProtection="1">
      <protection hidden="1"/>
    </xf>
    <xf numFmtId="0" fontId="21" fillId="0" borderId="0" xfId="0" applyNumberFormat="1" applyFont="1" applyFill="1" applyBorder="1" applyAlignment="1" applyProtection="1">
      <alignment horizontal="center"/>
      <protection hidden="1"/>
    </xf>
    <xf numFmtId="0" fontId="56" fillId="4" borderId="0" xfId="0" applyFont="1" applyFill="1" applyBorder="1" applyAlignment="1" applyProtection="1">
      <alignment horizontal="center"/>
      <protection hidden="1"/>
    </xf>
    <xf numFmtId="0" fontId="56" fillId="0" borderId="33" xfId="0" applyFont="1" applyBorder="1" applyAlignment="1" applyProtection="1">
      <alignment horizontal="center"/>
      <protection hidden="1"/>
    </xf>
    <xf numFmtId="0" fontId="21" fillId="0" borderId="31" xfId="0" applyFont="1" applyBorder="1" applyAlignment="1" applyProtection="1">
      <alignment horizontal="center"/>
      <protection hidden="1"/>
    </xf>
    <xf numFmtId="0" fontId="58" fillId="0" borderId="0" xfId="0" applyNumberFormat="1" applyFont="1" applyAlignment="1" applyProtection="1">
      <alignment horizontal="right"/>
      <protection hidden="1"/>
    </xf>
    <xf numFmtId="0" fontId="58" fillId="0" borderId="0" xfId="0" applyFont="1" applyAlignment="1" applyProtection="1">
      <alignment horizontal="center"/>
      <protection hidden="1"/>
    </xf>
    <xf numFmtId="0" fontId="58" fillId="0" borderId="0" xfId="0" applyFont="1" applyAlignment="1" applyProtection="1">
      <alignment horizontal="left"/>
      <protection hidden="1"/>
    </xf>
    <xf numFmtId="0" fontId="21" fillId="3" borderId="0" xfId="0" applyNumberFormat="1" applyFont="1" applyFill="1" applyAlignment="1" applyProtection="1">
      <alignment horizontal="right" vertical="center"/>
      <protection hidden="1"/>
    </xf>
    <xf numFmtId="0" fontId="17" fillId="0" borderId="0" xfId="0" applyNumberFormat="1" applyFont="1" applyFill="1" applyProtection="1">
      <protection hidden="1"/>
    </xf>
    <xf numFmtId="0" fontId="17" fillId="0" borderId="0" xfId="0" applyNumberFormat="1" applyFont="1" applyFill="1" applyAlignment="1" applyProtection="1">
      <alignment horizontal="center"/>
      <protection hidden="1"/>
    </xf>
    <xf numFmtId="0" fontId="60" fillId="0" borderId="0" xfId="0" applyFont="1" applyFill="1" applyProtection="1">
      <protection hidden="1"/>
    </xf>
    <xf numFmtId="0" fontId="17" fillId="0" borderId="0" xfId="0" applyFont="1" applyFill="1" applyAlignment="1" applyProtection="1">
      <alignment horizontal="left"/>
      <protection hidden="1"/>
    </xf>
    <xf numFmtId="0" fontId="21" fillId="0" borderId="30" xfId="0" applyFont="1" applyFill="1" applyBorder="1" applyAlignment="1" applyProtection="1">
      <alignment horizontal="center"/>
      <protection locked="0"/>
    </xf>
    <xf numFmtId="0" fontId="58" fillId="0" borderId="0" xfId="0" applyFont="1" applyAlignment="1" applyProtection="1">
      <alignment vertical="center" shrinkToFit="1"/>
      <protection hidden="1"/>
    </xf>
    <xf numFmtId="0" fontId="0" fillId="40" borderId="0" xfId="0" applyFill="1"/>
    <xf numFmtId="0" fontId="57" fillId="0" borderId="0" xfId="0" applyFont="1" applyAlignment="1" applyProtection="1">
      <alignment horizontal="center"/>
      <protection hidden="1"/>
    </xf>
    <xf numFmtId="0" fontId="56" fillId="0" borderId="3" xfId="0" applyFont="1" applyBorder="1" applyAlignment="1" applyProtection="1">
      <alignment horizontal="right"/>
      <protection hidden="1"/>
    </xf>
    <xf numFmtId="49" fontId="1" fillId="0" borderId="0" xfId="66" applyNumberFormat="1" applyFont="1"/>
    <xf numFmtId="0" fontId="58" fillId="0" borderId="0" xfId="0" applyNumberFormat="1" applyFont="1" applyAlignment="1" applyProtection="1">
      <alignment horizontal="left"/>
      <protection locked="0"/>
    </xf>
    <xf numFmtId="0" fontId="58" fillId="0" borderId="0" xfId="0" applyFont="1" applyAlignment="1" applyProtection="1">
      <alignment horizontal="left"/>
      <protection locked="0"/>
    </xf>
    <xf numFmtId="0" fontId="61" fillId="3" borderId="0" xfId="0" applyNumberFormat="1" applyFont="1" applyFill="1" applyBorder="1" applyAlignment="1" applyProtection="1">
      <alignment horizontal="center"/>
      <protection hidden="1"/>
    </xf>
    <xf numFmtId="0" fontId="61" fillId="3" borderId="0" xfId="0" applyNumberFormat="1" applyFont="1" applyFill="1" applyAlignment="1" applyProtection="1">
      <alignment horizontal="left"/>
      <protection hidden="1"/>
    </xf>
    <xf numFmtId="0" fontId="0" fillId="0" borderId="0" xfId="0" applyNumberFormat="1" applyAlignment="1" applyProtection="1">
      <alignment horizontal="center"/>
      <protection hidden="1"/>
    </xf>
    <xf numFmtId="0" fontId="0" fillId="0" borderId="31" xfId="0" applyBorder="1" applyAlignment="1" applyProtection="1">
      <alignment horizontal="center"/>
      <protection hidden="1"/>
    </xf>
    <xf numFmtId="0" fontId="56" fillId="0" borderId="19" xfId="0" applyNumberFormat="1" applyFont="1" applyBorder="1" applyAlignment="1" applyProtection="1">
      <alignment horizontal="center"/>
      <protection hidden="1"/>
    </xf>
    <xf numFmtId="0" fontId="59" fillId="0" borderId="0" xfId="0" applyFont="1" applyAlignment="1" applyProtection="1">
      <alignment horizontal="center"/>
      <protection hidden="1"/>
    </xf>
    <xf numFmtId="0" fontId="0" fillId="0" borderId="0" xfId="0" applyNumberFormat="1" applyFill="1" applyAlignment="1" applyProtection="1">
      <alignment horizontal="center"/>
      <protection hidden="1"/>
    </xf>
    <xf numFmtId="0" fontId="0" fillId="0" borderId="0" xfId="0" applyFill="1" applyAlignment="1" applyProtection="1">
      <alignment horizontal="center"/>
      <protection hidden="1"/>
    </xf>
    <xf numFmtId="0" fontId="21" fillId="0" borderId="31" xfId="0" applyFont="1" applyBorder="1" applyProtection="1">
      <protection hidden="1"/>
    </xf>
    <xf numFmtId="49" fontId="21" fillId="0" borderId="6" xfId="0" applyNumberFormat="1" applyFont="1" applyBorder="1" applyProtection="1">
      <protection hidden="1"/>
    </xf>
    <xf numFmtId="49" fontId="21" fillId="0" borderId="31" xfId="0" applyNumberFormat="1" applyFont="1" applyBorder="1" applyAlignment="1" applyProtection="1">
      <alignment horizontal="center"/>
      <protection hidden="1"/>
    </xf>
    <xf numFmtId="0" fontId="21" fillId="0" borderId="9" xfId="0" applyFont="1" applyBorder="1" applyProtection="1">
      <protection hidden="1"/>
    </xf>
    <xf numFmtId="0" fontId="0" fillId="36" borderId="0" xfId="0" applyFill="1" applyProtection="1">
      <protection hidden="1"/>
    </xf>
    <xf numFmtId="1" fontId="0" fillId="0" borderId="0" xfId="0" applyNumberFormat="1" applyAlignment="1" applyProtection="1">
      <alignment horizontal="center"/>
      <protection hidden="1"/>
    </xf>
    <xf numFmtId="0" fontId="0" fillId="38" borderId="0" xfId="0" applyFill="1"/>
    <xf numFmtId="0" fontId="0" fillId="0" borderId="0" xfId="0" applyProtection="1">
      <protection locked="0"/>
    </xf>
    <xf numFmtId="0" fontId="62" fillId="36" borderId="0" xfId="0" applyFont="1" applyFill="1" applyProtection="1">
      <protection hidden="1"/>
    </xf>
    <xf numFmtId="0" fontId="0" fillId="0" borderId="0" xfId="0" applyNumberFormat="1"/>
    <xf numFmtId="0" fontId="0" fillId="36" borderId="0" xfId="0" applyNumberFormat="1" applyFill="1"/>
    <xf numFmtId="0" fontId="0" fillId="0" borderId="0" xfId="0" applyNumberFormat="1" applyFill="1"/>
    <xf numFmtId="0" fontId="0" fillId="38" borderId="0" xfId="0" applyNumberFormat="1" applyFill="1"/>
    <xf numFmtId="167" fontId="0" fillId="0" borderId="0" xfId="0" applyNumberFormat="1"/>
    <xf numFmtId="164" fontId="0" fillId="0" borderId="0" xfId="0" applyNumberFormat="1"/>
    <xf numFmtId="0" fontId="15" fillId="36" borderId="0" xfId="0" applyNumberFormat="1" applyFont="1" applyFill="1" applyAlignment="1">
      <alignment horizontal="right"/>
    </xf>
    <xf numFmtId="167" fontId="0" fillId="38" borderId="0" xfId="0" applyNumberFormat="1" applyFill="1"/>
    <xf numFmtId="164" fontId="0" fillId="38" borderId="0" xfId="0" applyNumberFormat="1" applyFill="1"/>
    <xf numFmtId="2" fontId="0" fillId="0" borderId="0" xfId="0" applyNumberFormat="1"/>
    <xf numFmtId="2" fontId="0" fillId="38" borderId="0" xfId="0" applyNumberFormat="1" applyFill="1"/>
    <xf numFmtId="164" fontId="5" fillId="0" borderId="16" xfId="0" applyNumberFormat="1" applyFont="1" applyBorder="1" applyAlignment="1">
      <alignment horizontal="right" vertical="center"/>
    </xf>
    <xf numFmtId="164" fontId="5" fillId="0" borderId="8" xfId="0" applyNumberFormat="1" applyFont="1" applyBorder="1" applyAlignment="1">
      <alignment horizontal="right" vertical="center"/>
    </xf>
    <xf numFmtId="2" fontId="5" fillId="0" borderId="16" xfId="0" applyNumberFormat="1" applyFont="1" applyFill="1" applyBorder="1" applyAlignment="1">
      <alignment horizontal="right" vertical="center"/>
    </xf>
    <xf numFmtId="2" fontId="5" fillId="0" borderId="15" xfId="0" applyNumberFormat="1" applyFont="1" applyFill="1" applyBorder="1" applyAlignment="1">
      <alignment horizontal="right" vertical="center"/>
    </xf>
    <xf numFmtId="0" fontId="5" fillId="2" borderId="0" xfId="0" applyFont="1" applyFill="1" applyBorder="1" applyAlignment="1" applyProtection="1">
      <alignment horizontal="center" shrinkToFit="1"/>
      <protection locked="0"/>
    </xf>
    <xf numFmtId="164" fontId="5" fillId="0" borderId="16" xfId="0" applyNumberFormat="1" applyFont="1" applyFill="1" applyBorder="1" applyAlignment="1">
      <alignment horizontal="right" vertical="center"/>
    </xf>
    <xf numFmtId="164" fontId="5" fillId="0" borderId="15" xfId="0" applyNumberFormat="1" applyFont="1" applyFill="1" applyBorder="1" applyAlignment="1">
      <alignment horizontal="right" vertical="center"/>
    </xf>
    <xf numFmtId="0" fontId="5" fillId="0" borderId="16" xfId="0" applyFont="1" applyFill="1" applyBorder="1" applyAlignment="1">
      <alignment horizontal="center" vertical="center"/>
    </xf>
    <xf numFmtId="0" fontId="5" fillId="0" borderId="8" xfId="0" applyFont="1" applyFill="1" applyBorder="1" applyAlignment="1">
      <alignment horizontal="center" vertical="center"/>
    </xf>
    <xf numFmtId="0" fontId="5" fillId="0" borderId="0" xfId="0" applyFont="1" applyFill="1" applyBorder="1" applyAlignment="1">
      <alignment horizontal="center"/>
    </xf>
    <xf numFmtId="0" fontId="5" fillId="0" borderId="11" xfId="0" applyFont="1" applyFill="1" applyBorder="1" applyAlignment="1">
      <alignment horizontal="center"/>
    </xf>
    <xf numFmtId="0" fontId="5" fillId="0" borderId="0" xfId="0" applyFont="1" applyBorder="1" applyAlignment="1">
      <alignment horizontal="center"/>
    </xf>
    <xf numFmtId="164" fontId="6" fillId="2" borderId="0" xfId="0" applyNumberFormat="1" applyFont="1" applyFill="1" applyBorder="1" applyAlignment="1" applyProtection="1">
      <alignment horizontal="right"/>
      <protection locked="0"/>
    </xf>
    <xf numFmtId="164" fontId="6" fillId="0" borderId="0" xfId="0" applyNumberFormat="1" applyFont="1" applyBorder="1" applyAlignment="1" applyProtection="1">
      <alignment horizontal="right"/>
      <protection hidden="1"/>
    </xf>
    <xf numFmtId="0" fontId="6" fillId="0" borderId="0" xfId="0" applyFont="1" applyBorder="1" applyAlignment="1" applyProtection="1">
      <alignment horizontal="right"/>
      <protection hidden="1"/>
    </xf>
    <xf numFmtId="0" fontId="6" fillId="2" borderId="4" xfId="0" applyFont="1" applyFill="1" applyBorder="1" applyAlignment="1" applyProtection="1">
      <alignment horizontal="right"/>
      <protection locked="0"/>
    </xf>
    <xf numFmtId="0" fontId="5" fillId="0" borderId="0" xfId="0" applyFont="1" applyFill="1" applyBorder="1" applyAlignment="1">
      <alignment horizontal="right"/>
    </xf>
    <xf numFmtId="164" fontId="5" fillId="0" borderId="16" xfId="0" applyNumberFormat="1" applyFont="1" applyBorder="1" applyAlignment="1">
      <alignment horizontal="right" vertical="center" shrinkToFit="1"/>
    </xf>
    <xf numFmtId="164" fontId="5" fillId="0" borderId="8" xfId="0" applyNumberFormat="1" applyFont="1" applyBorder="1" applyAlignment="1">
      <alignment horizontal="right" vertical="center" shrinkToFit="1"/>
    </xf>
    <xf numFmtId="164" fontId="5" fillId="0" borderId="16" xfId="0" applyNumberFormat="1" applyFont="1" applyFill="1" applyBorder="1" applyAlignment="1">
      <alignment horizontal="right" vertical="center" shrinkToFit="1"/>
    </xf>
    <xf numFmtId="164" fontId="5" fillId="0" borderId="15" xfId="0" applyNumberFormat="1" applyFont="1" applyFill="1" applyBorder="1" applyAlignment="1">
      <alignment horizontal="right" vertical="center" shrinkToFit="1"/>
    </xf>
    <xf numFmtId="0" fontId="6" fillId="0" borderId="16" xfId="0" applyFont="1" applyBorder="1" applyAlignment="1">
      <alignment horizontal="right"/>
    </xf>
    <xf numFmtId="0" fontId="6" fillId="0" borderId="15" xfId="0" applyFont="1" applyBorder="1" applyAlignment="1">
      <alignment horizontal="right"/>
    </xf>
    <xf numFmtId="0" fontId="5" fillId="2" borderId="0" xfId="0" applyFont="1" applyFill="1" applyBorder="1" applyAlignment="1" applyProtection="1">
      <alignment horizontal="left"/>
      <protection locked="0"/>
    </xf>
    <xf numFmtId="0" fontId="6" fillId="0" borderId="16" xfId="0" applyFont="1" applyBorder="1" applyAlignment="1">
      <alignment horizontal="center"/>
    </xf>
    <xf numFmtId="0" fontId="6" fillId="0" borderId="8" xfId="0" applyFont="1" applyBorder="1" applyAlignment="1">
      <alignment horizontal="center"/>
    </xf>
  </cellXfs>
  <cellStyles count="68">
    <cellStyle name="20% - Accent1 2" xfId="42" xr:uid="{00000000-0005-0000-0000-000000000000}"/>
    <cellStyle name="20% - Accent1 2 2" xfId="59" xr:uid="{00000000-0005-0000-0000-000001000000}"/>
    <cellStyle name="20% - Accent2 2" xfId="43" xr:uid="{00000000-0005-0000-0000-000002000000}"/>
    <cellStyle name="20% - Accent2 2 2" xfId="60" xr:uid="{00000000-0005-0000-0000-000003000000}"/>
    <cellStyle name="20% - Accent3 2" xfId="44" xr:uid="{00000000-0005-0000-0000-000004000000}"/>
    <cellStyle name="20% - Accent3 2 2" xfId="61" xr:uid="{00000000-0005-0000-0000-000005000000}"/>
    <cellStyle name="20% - Accent4 2" xfId="45" xr:uid="{00000000-0005-0000-0000-000006000000}"/>
    <cellStyle name="20% - Accent4 2 2" xfId="62" xr:uid="{00000000-0005-0000-0000-000007000000}"/>
    <cellStyle name="20% - Accent5" xfId="35" builtinId="46" customBuiltin="1"/>
    <cellStyle name="20% - Accent5 2" xfId="55" xr:uid="{00000000-0005-0000-0000-000009000000}"/>
    <cellStyle name="20% - Accent6" xfId="39" builtinId="50" customBuiltin="1"/>
    <cellStyle name="20% - Accent6 2" xfId="57" xr:uid="{00000000-0005-0000-0000-00000B000000}"/>
    <cellStyle name="40% - Accent1" xfId="26" builtinId="31" customBuiltin="1"/>
    <cellStyle name="40% - Accent1 2" xfId="52" xr:uid="{00000000-0005-0000-0000-00000D000000}"/>
    <cellStyle name="40% - Accent2" xfId="29" builtinId="35" customBuiltin="1"/>
    <cellStyle name="40% - Accent2 2" xfId="53" xr:uid="{00000000-0005-0000-0000-00000F000000}"/>
    <cellStyle name="40% - Accent3 2" xfId="46" xr:uid="{00000000-0005-0000-0000-000010000000}"/>
    <cellStyle name="40% - Accent3 2 2" xfId="63" xr:uid="{00000000-0005-0000-0000-000011000000}"/>
    <cellStyle name="40% - Accent4" xfId="33" builtinId="43" customBuiltin="1"/>
    <cellStyle name="40% - Accent4 2" xfId="54" xr:uid="{00000000-0005-0000-0000-000013000000}"/>
    <cellStyle name="40% - Accent5" xfId="36" builtinId="47" customBuiltin="1"/>
    <cellStyle name="40% - Accent5 2" xfId="56" xr:uid="{00000000-0005-0000-0000-000015000000}"/>
    <cellStyle name="40% - Accent6" xfId="40" builtinId="51" customBuiltin="1"/>
    <cellStyle name="40% - Accent6 2" xfId="58" xr:uid="{00000000-0005-0000-0000-000017000000}"/>
    <cellStyle name="60% - Accent1" xfId="27" builtinId="32" customBuiltin="1"/>
    <cellStyle name="60% - Accent2" xfId="30" builtinId="36" customBuiltin="1"/>
    <cellStyle name="60% - Accent3 2" xfId="47" xr:uid="{00000000-0005-0000-0000-00001A000000}"/>
    <cellStyle name="60% - Accent4 2" xfId="48" xr:uid="{00000000-0005-0000-0000-00001B000000}"/>
    <cellStyle name="60% - Accent5" xfId="37" builtinId="48" customBuiltin="1"/>
    <cellStyle name="60% - Accent6 2" xfId="49" xr:uid="{00000000-0005-0000-0000-00001D000000}"/>
    <cellStyle name="Accent1" xfId="25" builtinId="29" customBuiltin="1"/>
    <cellStyle name="Accent2" xfId="28" builtinId="33" customBuiltin="1"/>
    <cellStyle name="Accent3" xfId="31" builtinId="37" customBuiltin="1"/>
    <cellStyle name="Accent4" xfId="32" builtinId="41" customBuiltin="1"/>
    <cellStyle name="Accent5" xfId="34" builtinId="45" customBuiltin="1"/>
    <cellStyle name="Accent6" xfId="38" builtinId="49" customBuiltin="1"/>
    <cellStyle name="Berekening" xfId="19" builtinId="22" customBuiltin="1"/>
    <cellStyle name="Controlecel" xfId="21" builtinId="23" customBuiltin="1"/>
    <cellStyle name="Gekoppelde cel" xfId="20" builtinId="24" customBuiltin="1"/>
    <cellStyle name="Goed" xfId="14" builtinId="26" customBuiltin="1"/>
    <cellStyle name="Hyperlink 2" xfId="1" xr:uid="{00000000-0005-0000-0000-000028000000}"/>
    <cellStyle name="Invoer" xfId="17" builtinId="20" customBuiltin="1"/>
    <cellStyle name="Kop 1" xfId="10" builtinId="16" customBuiltin="1"/>
    <cellStyle name="Kop 2" xfId="11" builtinId="17" customBuiltin="1"/>
    <cellStyle name="Kop 3" xfId="12" builtinId="18" customBuiltin="1"/>
    <cellStyle name="Kop 4" xfId="13" builtinId="19" customBuiltin="1"/>
    <cellStyle name="Neutraal" xfId="16" builtinId="28" customBuiltin="1"/>
    <cellStyle name="Normal 2" xfId="2" xr:uid="{00000000-0005-0000-0000-00002F000000}"/>
    <cellStyle name="Normal 3" xfId="3" xr:uid="{00000000-0005-0000-0000-000030000000}"/>
    <cellStyle name="Normal 4" xfId="4" xr:uid="{00000000-0005-0000-0000-000031000000}"/>
    <cellStyle name="Normal 5" xfId="66" xr:uid="{00000000-0005-0000-0000-000032000000}"/>
    <cellStyle name="Normal 6" xfId="67" xr:uid="{00000000-0005-0000-0000-000033000000}"/>
    <cellStyle name="Notitie 2" xfId="50" xr:uid="{00000000-0005-0000-0000-000034000000}"/>
    <cellStyle name="Notitie 2 2" xfId="64" xr:uid="{00000000-0005-0000-0000-000035000000}"/>
    <cellStyle name="Ongeldig" xfId="15" builtinId="27" customBuiltin="1"/>
    <cellStyle name="Percent 2" xfId="5" xr:uid="{00000000-0005-0000-0000-000037000000}"/>
    <cellStyle name="Procent" xfId="6" builtinId="5"/>
    <cellStyle name="Standaard" xfId="0" builtinId="0"/>
    <cellStyle name="Standaard 2" xfId="7" xr:uid="{00000000-0005-0000-0000-00003A000000}"/>
    <cellStyle name="Standaard 2 2" xfId="8" xr:uid="{00000000-0005-0000-0000-00003B000000}"/>
    <cellStyle name="Standaard 2 3" xfId="51" xr:uid="{00000000-0005-0000-0000-00003C000000}"/>
    <cellStyle name="Standaard 2 3 2" xfId="65" xr:uid="{00000000-0005-0000-0000-00003D000000}"/>
    <cellStyle name="Standaard 3" xfId="41" xr:uid="{00000000-0005-0000-0000-00003E000000}"/>
    <cellStyle name="Titel" xfId="9" builtinId="15" customBuiltin="1"/>
    <cellStyle name="Totaal" xfId="24" builtinId="25" customBuiltin="1"/>
    <cellStyle name="Uitvoer" xfId="18" builtinId="21" customBuiltin="1"/>
    <cellStyle name="Verklarende tekst" xfId="23" builtinId="53" customBuiltin="1"/>
    <cellStyle name="Waarschuwingstekst" xfId="22" builtinId="11" customBuiltin="1"/>
  </cellStyles>
  <dxfs count="31">
    <dxf>
      <font>
        <color rgb="FFFF0000"/>
      </font>
    </dxf>
    <dxf>
      <font>
        <color theme="0"/>
      </font>
    </dxf>
    <dxf>
      <font>
        <color theme="0"/>
      </font>
    </dxf>
    <dxf>
      <font>
        <color rgb="FFFF0000"/>
      </font>
    </dxf>
    <dxf>
      <font>
        <color rgb="FFFF0000"/>
      </font>
    </dxf>
    <dxf>
      <font>
        <color rgb="FFFF0000"/>
      </font>
    </dxf>
    <dxf>
      <font>
        <color rgb="FFFF0000"/>
      </font>
    </dxf>
    <dxf>
      <font>
        <color rgb="FFFF0000"/>
      </font>
    </dxf>
    <dxf>
      <fill>
        <patternFill>
          <bgColor rgb="FFCCFFCC"/>
        </patternFill>
      </fill>
    </dxf>
    <dxf>
      <font>
        <color rgb="FFFF0000"/>
      </font>
    </dxf>
    <dxf>
      <font>
        <color rgb="FFFF0000"/>
      </font>
    </dxf>
    <dxf>
      <font>
        <color rgb="FFFF0000"/>
      </font>
    </dxf>
    <dxf>
      <fill>
        <patternFill>
          <bgColor rgb="FF99FF99"/>
        </patternFill>
      </fill>
    </dxf>
    <dxf>
      <font>
        <color rgb="FFFF0000"/>
      </font>
    </dxf>
    <dxf>
      <fill>
        <patternFill>
          <bgColor rgb="FF99FF99"/>
        </patternFill>
      </fill>
    </dxf>
    <dxf>
      <font>
        <color rgb="FFFF0000"/>
      </font>
    </dxf>
    <dxf>
      <font>
        <color rgb="FFFF0000"/>
      </font>
    </dxf>
    <dxf>
      <font>
        <color rgb="FFFF0000"/>
      </font>
    </dxf>
    <dxf>
      <fill>
        <patternFill>
          <bgColor rgb="FFFFC000"/>
        </patternFill>
      </fill>
    </dxf>
    <dxf>
      <fill>
        <patternFill>
          <bgColor rgb="FF99FF99"/>
        </patternFill>
      </fill>
    </dxf>
    <dxf>
      <fill>
        <patternFill>
          <bgColor rgb="FFCCFFCC"/>
        </patternFill>
      </fill>
    </dxf>
    <dxf>
      <font>
        <color rgb="FFFF0000"/>
      </font>
    </dxf>
    <dxf>
      <font>
        <color rgb="FFFF0000"/>
      </font>
    </dxf>
    <dxf>
      <fill>
        <patternFill>
          <bgColor rgb="FFFFC000"/>
        </patternFill>
      </fill>
    </dxf>
    <dxf>
      <fill>
        <patternFill>
          <bgColor rgb="FF99FF99"/>
        </patternFill>
      </fill>
    </dxf>
    <dxf>
      <fill>
        <patternFill>
          <bgColor rgb="FFCCFFCC"/>
        </patternFill>
      </fill>
    </dxf>
    <dxf>
      <font>
        <color rgb="FFFF0000"/>
      </font>
    </dxf>
    <dxf>
      <font>
        <color rgb="FFFF0000"/>
      </font>
    </dxf>
    <dxf>
      <fill>
        <patternFill>
          <bgColor rgb="FFFFC000"/>
        </patternFill>
      </fill>
    </dxf>
    <dxf>
      <fill>
        <patternFill>
          <bgColor rgb="FF99FF99"/>
        </patternFill>
      </fill>
    </dxf>
    <dxf>
      <fill>
        <patternFill>
          <bgColor rgb="FFCCFFCC"/>
        </patternFill>
      </fill>
    </dxf>
  </dxfs>
  <tableStyles count="0" defaultTableStyle="TableStyleMedium9" defaultPivotStyle="PivotStyleLight16"/>
  <colors>
    <mruColors>
      <color rgb="FFFFC000"/>
      <color rgb="FFCCFFCC"/>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ctrlProps/ctrlProp1.xml><?xml version="1.0" encoding="utf-8"?>
<formControlPr xmlns="http://schemas.microsoft.com/office/spreadsheetml/2009/9/main" objectType="CheckBox" fmlaLink="U3" noThreeD="1"/>
</file>

<file path=xl/ctrlProps/ctrlProp2.xml><?xml version="1.0" encoding="utf-8"?>
<formControlPr xmlns="http://schemas.microsoft.com/office/spreadsheetml/2009/9/main" objectType="CheckBox" fmlaLink="U4"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142875</xdr:colOff>
          <xdr:row>2</xdr:row>
          <xdr:rowOff>19050</xdr:rowOff>
        </xdr:from>
        <xdr:to>
          <xdr:col>12</xdr:col>
          <xdr:colOff>409575</xdr:colOff>
          <xdr:row>2</xdr:row>
          <xdr:rowOff>219075</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2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142875</xdr:colOff>
          <xdr:row>2</xdr:row>
          <xdr:rowOff>19050</xdr:rowOff>
        </xdr:from>
        <xdr:to>
          <xdr:col>15</xdr:col>
          <xdr:colOff>409575</xdr:colOff>
          <xdr:row>2</xdr:row>
          <xdr:rowOff>219075</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2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NGS%20registratie%20plan\TEMPLATES%20NGS\TEST\PCR-2_NGS_TEMPLATE_v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NGS%20registratie%20plan\TEMPLATES%20NGS\TEST\NGS3_PCR-1_v0.10_BB002_TEST_OV.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
      <sheetName val="FROM_PCR-1"/>
      <sheetName val="PCR_Setup"/>
      <sheetName val="PCR printschema48"/>
      <sheetName val="Seq options"/>
      <sheetName val="calc_hidden"/>
      <sheetName val="Macrogen"/>
      <sheetName val="Baseclear"/>
      <sheetName val="Baseclear_OLD"/>
      <sheetName val="BOLD sheet"/>
      <sheetName val="PCR mixes"/>
      <sheetName val="PCR primers"/>
      <sheetName val="PCR programs"/>
      <sheetName val="plate import"/>
      <sheetName val="TO_Dropsense"/>
      <sheetName val="FROM_Dropsense"/>
      <sheetName val="TO_Dashboard"/>
      <sheetName val="ABCD pic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
      <sheetName val="FROM_samplesheet"/>
      <sheetName val="SELECT"/>
      <sheetName val="CALC"/>
      <sheetName val="CALC_selected"/>
      <sheetName val="PCR_Setup"/>
      <sheetName val="TO_QIAxcel"/>
      <sheetName val="FROM_QIAxcel"/>
      <sheetName val="mapping"/>
      <sheetName val="CALC_range"/>
      <sheetName val="TO_PCR-2_Dashboard"/>
      <sheetName val="CALC_char"/>
      <sheetName val="PCR mixes"/>
      <sheetName val="PCR primers"/>
      <sheetName val="PCR programs"/>
      <sheetName val="CALC_FROM_QIAxce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Set>
  </externalBook>
</externalLink>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2:L12"/>
  <sheetViews>
    <sheetView showGridLines="0" showRowColHeaders="0" tabSelected="1" workbookViewId="0">
      <selection activeCell="B3" sqref="B3"/>
    </sheetView>
  </sheetViews>
  <sheetFormatPr defaultRowHeight="15" x14ac:dyDescent="0.25"/>
  <cols>
    <col min="2" max="2" width="4.85546875" customWidth="1"/>
  </cols>
  <sheetData>
    <row r="2" spans="1:12" ht="15.75" x14ac:dyDescent="0.25">
      <c r="A2" s="79"/>
      <c r="B2" s="99" t="s">
        <v>1233</v>
      </c>
      <c r="C2" s="79"/>
      <c r="D2" s="98"/>
      <c r="E2" s="79"/>
      <c r="F2" s="79"/>
      <c r="G2" s="79"/>
      <c r="H2" s="79"/>
      <c r="I2" s="79"/>
      <c r="J2" s="79"/>
      <c r="K2" s="79"/>
      <c r="L2" s="79"/>
    </row>
    <row r="3" spans="1:12" ht="15.75" x14ac:dyDescent="0.25">
      <c r="A3" s="79"/>
      <c r="B3" s="99" t="s">
        <v>577</v>
      </c>
      <c r="C3" s="100"/>
      <c r="D3" s="98"/>
      <c r="E3" s="79"/>
      <c r="F3" s="79"/>
      <c r="G3" s="79"/>
      <c r="H3" s="79"/>
      <c r="I3" s="79"/>
      <c r="J3" s="79"/>
      <c r="K3" s="79"/>
      <c r="L3" s="79"/>
    </row>
    <row r="5" spans="1:12" x14ac:dyDescent="0.25">
      <c r="B5" t="s">
        <v>424</v>
      </c>
    </row>
    <row r="7" spans="1:12" x14ac:dyDescent="0.25">
      <c r="B7" t="s">
        <v>103</v>
      </c>
    </row>
    <row r="8" spans="1:12" x14ac:dyDescent="0.25">
      <c r="B8" t="s">
        <v>438</v>
      </c>
    </row>
    <row r="9" spans="1:12" x14ac:dyDescent="0.25">
      <c r="C9" t="s">
        <v>425</v>
      </c>
    </row>
    <row r="10" spans="1:12" x14ac:dyDescent="0.25">
      <c r="B10" t="s">
        <v>899</v>
      </c>
    </row>
    <row r="11" spans="1:12" x14ac:dyDescent="0.25">
      <c r="C11" t="s">
        <v>135</v>
      </c>
    </row>
    <row r="12" spans="1:12" x14ac:dyDescent="0.25">
      <c r="B12" t="s">
        <v>136</v>
      </c>
    </row>
  </sheetData>
  <sheetProtection sheet="1" objects="1" scenarios="1"/>
  <phoneticPr fontId="20"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97"/>
  <sheetViews>
    <sheetView workbookViewId="0">
      <selection activeCell="A2" sqref="A2"/>
    </sheetView>
  </sheetViews>
  <sheetFormatPr defaultRowHeight="15" x14ac:dyDescent="0.25"/>
  <cols>
    <col min="1" max="1" width="11.42578125" style="126" customWidth="1"/>
    <col min="2" max="2" width="9.5703125" style="126" bestFit="1" customWidth="1"/>
    <col min="3" max="3" width="16.28515625" style="126" bestFit="1" customWidth="1"/>
    <col min="4" max="4" width="11" style="126" bestFit="1" customWidth="1"/>
    <col min="5" max="5" width="13.28515625" style="126" bestFit="1" customWidth="1"/>
    <col min="6" max="6" width="17.5703125" style="126" bestFit="1" customWidth="1"/>
    <col min="7" max="7" width="15.42578125" style="126" bestFit="1" customWidth="1"/>
    <col min="8" max="8" width="21.7109375" style="126" bestFit="1" customWidth="1"/>
    <col min="9" max="10" width="12" style="126" bestFit="1" customWidth="1"/>
    <col min="11" max="11" width="18.7109375" style="126" bestFit="1" customWidth="1"/>
    <col min="12" max="12" width="12" style="126" bestFit="1" customWidth="1"/>
    <col min="13" max="13" width="12.140625" style="126" bestFit="1" customWidth="1"/>
    <col min="14" max="16" width="12.42578125" style="126" bestFit="1" customWidth="1"/>
    <col min="17" max="16384" width="9.140625" style="126"/>
  </cols>
  <sheetData>
    <row r="1" spans="1:16" x14ac:dyDescent="0.25">
      <c r="A1" s="122" t="s">
        <v>433</v>
      </c>
      <c r="B1" s="123" t="s">
        <v>431</v>
      </c>
      <c r="C1" s="122" t="s">
        <v>75</v>
      </c>
      <c r="D1" s="122" t="s">
        <v>76</v>
      </c>
      <c r="E1" s="123" t="s">
        <v>77</v>
      </c>
      <c r="F1" s="122" t="s">
        <v>426</v>
      </c>
      <c r="G1" s="122" t="s">
        <v>725</v>
      </c>
      <c r="H1" s="123" t="s">
        <v>78</v>
      </c>
      <c r="I1" s="123" t="s">
        <v>427</v>
      </c>
      <c r="J1" s="123" t="s">
        <v>428</v>
      </c>
      <c r="K1" s="123" t="s">
        <v>429</v>
      </c>
      <c r="L1" s="123" t="s">
        <v>430</v>
      </c>
      <c r="M1" s="123" t="s">
        <v>432</v>
      </c>
      <c r="N1" s="123" t="s">
        <v>461</v>
      </c>
      <c r="O1" s="126" t="s">
        <v>462</v>
      </c>
      <c r="P1" s="126" t="s">
        <v>463</v>
      </c>
    </row>
    <row r="2" spans="1:16" x14ac:dyDescent="0.25">
      <c r="A2" s="123" t="s">
        <v>598</v>
      </c>
      <c r="B2" s="123" t="s">
        <v>162</v>
      </c>
      <c r="C2" s="123" t="s">
        <v>599</v>
      </c>
      <c r="D2" s="123" t="s">
        <v>900</v>
      </c>
      <c r="E2" s="123" t="s">
        <v>466</v>
      </c>
      <c r="F2" s="123" t="s">
        <v>600</v>
      </c>
      <c r="G2" s="123">
        <v>0</v>
      </c>
      <c r="H2" s="123">
        <v>0</v>
      </c>
      <c r="I2" s="123">
        <v>12.134740000000001</v>
      </c>
      <c r="J2" s="123">
        <v>-68.984849999999994</v>
      </c>
      <c r="K2" s="123" t="s">
        <v>601</v>
      </c>
      <c r="L2" s="123" t="s">
        <v>602</v>
      </c>
      <c r="M2" s="123" t="s">
        <v>603</v>
      </c>
      <c r="N2" s="123" t="s">
        <v>604</v>
      </c>
      <c r="O2" s="126" t="s">
        <v>604</v>
      </c>
      <c r="P2" s="126" t="s">
        <v>604</v>
      </c>
    </row>
    <row r="3" spans="1:16" x14ac:dyDescent="0.25">
      <c r="A3" s="123" t="s">
        <v>598</v>
      </c>
      <c r="B3" s="123" t="s">
        <v>163</v>
      </c>
      <c r="C3" s="123" t="s">
        <v>605</v>
      </c>
      <c r="D3" s="123" t="s">
        <v>606</v>
      </c>
      <c r="E3" s="123" t="s">
        <v>607</v>
      </c>
      <c r="F3" s="123" t="s">
        <v>608</v>
      </c>
      <c r="G3" s="123" t="s">
        <v>726</v>
      </c>
      <c r="H3" s="123">
        <v>0</v>
      </c>
      <c r="I3" s="123">
        <v>12.134740000000001</v>
      </c>
      <c r="J3" s="123">
        <v>-68.984849999999994</v>
      </c>
      <c r="K3" s="123" t="s">
        <v>467</v>
      </c>
      <c r="L3" s="123" t="s">
        <v>468</v>
      </c>
      <c r="M3" s="123" t="s">
        <v>603</v>
      </c>
      <c r="N3" s="123" t="s">
        <v>604</v>
      </c>
      <c r="O3" s="126" t="s">
        <v>604</v>
      </c>
      <c r="P3" s="126" t="s">
        <v>604</v>
      </c>
    </row>
    <row r="4" spans="1:16" x14ac:dyDescent="0.25">
      <c r="A4" s="123" t="s">
        <v>598</v>
      </c>
      <c r="B4" s="123" t="s">
        <v>164</v>
      </c>
      <c r="C4" s="123" t="s">
        <v>609</v>
      </c>
      <c r="D4" s="123" t="s">
        <v>610</v>
      </c>
      <c r="E4" s="123" t="s">
        <v>469</v>
      </c>
      <c r="F4" s="123" t="s">
        <v>611</v>
      </c>
      <c r="G4" s="123">
        <v>0</v>
      </c>
      <c r="H4" s="123">
        <v>0</v>
      </c>
      <c r="I4" s="123">
        <v>12.134740000000001</v>
      </c>
      <c r="J4" s="123">
        <v>-68.984849999999994</v>
      </c>
      <c r="K4" s="123" t="s">
        <v>464</v>
      </c>
      <c r="L4" s="123" t="s">
        <v>465</v>
      </c>
      <c r="M4" s="123" t="s">
        <v>603</v>
      </c>
      <c r="N4" s="123" t="s">
        <v>604</v>
      </c>
      <c r="O4" s="126" t="s">
        <v>604</v>
      </c>
      <c r="P4" s="126" t="s">
        <v>604</v>
      </c>
    </row>
    <row r="5" spans="1:16" x14ac:dyDescent="0.25">
      <c r="A5" s="123" t="s">
        <v>598</v>
      </c>
      <c r="B5" s="123" t="s">
        <v>165</v>
      </c>
      <c r="C5" s="123" t="s">
        <v>612</v>
      </c>
      <c r="D5" s="123" t="s">
        <v>613</v>
      </c>
      <c r="E5" s="123" t="s">
        <v>470</v>
      </c>
      <c r="F5" s="123" t="s">
        <v>614</v>
      </c>
      <c r="G5" s="123">
        <v>0</v>
      </c>
      <c r="H5" s="123">
        <v>0</v>
      </c>
      <c r="I5" s="123">
        <v>12.134740000000001</v>
      </c>
      <c r="J5" s="123">
        <v>-68.984849999999994</v>
      </c>
      <c r="K5" s="123" t="s">
        <v>601</v>
      </c>
      <c r="L5" s="123" t="s">
        <v>602</v>
      </c>
      <c r="M5" s="123" t="s">
        <v>603</v>
      </c>
      <c r="N5" s="123" t="s">
        <v>604</v>
      </c>
      <c r="O5" s="126" t="s">
        <v>604</v>
      </c>
      <c r="P5" s="126" t="s">
        <v>604</v>
      </c>
    </row>
    <row r="6" spans="1:16" x14ac:dyDescent="0.25">
      <c r="A6" s="123" t="s">
        <v>598</v>
      </c>
      <c r="B6" s="123" t="s">
        <v>166</v>
      </c>
      <c r="C6" s="123" t="s">
        <v>615</v>
      </c>
      <c r="D6" s="123" t="s">
        <v>616</v>
      </c>
      <c r="E6" s="123" t="s">
        <v>617</v>
      </c>
      <c r="F6" s="123" t="s">
        <v>618</v>
      </c>
      <c r="G6" s="123">
        <v>0</v>
      </c>
      <c r="H6" s="123" t="s">
        <v>619</v>
      </c>
      <c r="I6" s="123">
        <v>12.134740000000001</v>
      </c>
      <c r="J6" s="123">
        <v>-68.984849999999994</v>
      </c>
      <c r="K6" s="123" t="s">
        <v>601</v>
      </c>
      <c r="L6" s="123" t="s">
        <v>602</v>
      </c>
      <c r="M6" s="123" t="s">
        <v>603</v>
      </c>
      <c r="N6" s="123" t="s">
        <v>604</v>
      </c>
      <c r="O6" s="126" t="s">
        <v>604</v>
      </c>
      <c r="P6" s="126" t="s">
        <v>604</v>
      </c>
    </row>
    <row r="7" spans="1:16" x14ac:dyDescent="0.25">
      <c r="A7" s="123" t="s">
        <v>598</v>
      </c>
      <c r="B7" s="123" t="s">
        <v>167</v>
      </c>
      <c r="C7" s="123" t="s">
        <v>620</v>
      </c>
      <c r="D7" s="123" t="s">
        <v>621</v>
      </c>
      <c r="E7" s="123" t="s">
        <v>622</v>
      </c>
      <c r="F7" s="123" t="s">
        <v>623</v>
      </c>
      <c r="G7" s="123">
        <v>0</v>
      </c>
      <c r="H7" s="123" t="s">
        <v>624</v>
      </c>
      <c r="I7" s="123">
        <v>12.134740000000001</v>
      </c>
      <c r="J7" s="123">
        <v>-68.984849999999994</v>
      </c>
      <c r="K7" s="123" t="s">
        <v>601</v>
      </c>
      <c r="L7" s="123" t="s">
        <v>602</v>
      </c>
      <c r="M7" s="123" t="s">
        <v>603</v>
      </c>
      <c r="N7" s="123" t="s">
        <v>604</v>
      </c>
      <c r="O7" s="126" t="s">
        <v>604</v>
      </c>
      <c r="P7" s="126" t="s">
        <v>604</v>
      </c>
    </row>
    <row r="8" spans="1:16" x14ac:dyDescent="0.25">
      <c r="A8" s="123" t="s">
        <v>598</v>
      </c>
      <c r="B8" s="123" t="s">
        <v>168</v>
      </c>
      <c r="C8" s="123" t="s">
        <v>626</v>
      </c>
      <c r="D8" s="123" t="s">
        <v>627</v>
      </c>
      <c r="E8" s="123" t="s">
        <v>628</v>
      </c>
      <c r="F8" s="123" t="s">
        <v>629</v>
      </c>
      <c r="G8" s="123">
        <v>0</v>
      </c>
      <c r="H8" s="123" t="s">
        <v>630</v>
      </c>
      <c r="I8" s="123">
        <v>12.134740000000001</v>
      </c>
      <c r="J8" s="123">
        <v>-68.984849999999994</v>
      </c>
      <c r="K8" s="123" t="s">
        <v>601</v>
      </c>
      <c r="L8" s="123" t="s">
        <v>602</v>
      </c>
      <c r="M8" s="123" t="s">
        <v>603</v>
      </c>
      <c r="N8" s="123" t="s">
        <v>604</v>
      </c>
      <c r="O8" s="126" t="s">
        <v>604</v>
      </c>
      <c r="P8" s="126" t="s">
        <v>604</v>
      </c>
    </row>
    <row r="9" spans="1:16" x14ac:dyDescent="0.25">
      <c r="A9" s="123" t="s">
        <v>598</v>
      </c>
      <c r="B9" s="123" t="s">
        <v>625</v>
      </c>
      <c r="C9" s="123" t="s">
        <v>733</v>
      </c>
      <c r="D9" s="123" t="s">
        <v>734</v>
      </c>
      <c r="E9" s="123" t="s">
        <v>471</v>
      </c>
      <c r="F9" s="123" t="s">
        <v>735</v>
      </c>
      <c r="G9" s="123">
        <v>0</v>
      </c>
      <c r="H9" s="123">
        <v>0</v>
      </c>
      <c r="I9" s="123">
        <v>12.134740000000001</v>
      </c>
      <c r="J9" s="123">
        <v>-68.984849999999994</v>
      </c>
      <c r="K9" s="123" t="s">
        <v>601</v>
      </c>
      <c r="L9" s="123" t="s">
        <v>602</v>
      </c>
      <c r="M9" s="123" t="s">
        <v>603</v>
      </c>
      <c r="N9" s="123" t="s">
        <v>604</v>
      </c>
      <c r="O9" s="126" t="s">
        <v>604</v>
      </c>
      <c r="P9" s="126" t="s">
        <v>604</v>
      </c>
    </row>
    <row r="10" spans="1:16" x14ac:dyDescent="0.25">
      <c r="A10" s="123" t="s">
        <v>598</v>
      </c>
      <c r="B10" s="123" t="s">
        <v>444</v>
      </c>
      <c r="C10" s="123" t="s">
        <v>736</v>
      </c>
      <c r="D10" s="123" t="s">
        <v>737</v>
      </c>
      <c r="E10" s="123" t="s">
        <v>738</v>
      </c>
      <c r="F10" s="123" t="s">
        <v>739</v>
      </c>
      <c r="G10" s="123">
        <v>0</v>
      </c>
      <c r="H10" s="123">
        <v>0</v>
      </c>
      <c r="I10" s="123">
        <v>12.134740000000001</v>
      </c>
      <c r="J10" s="123">
        <v>-68.984849999999994</v>
      </c>
      <c r="K10" s="123" t="s">
        <v>601</v>
      </c>
      <c r="L10" s="123" t="s">
        <v>602</v>
      </c>
      <c r="M10" s="123" t="s">
        <v>603</v>
      </c>
      <c r="N10" s="123" t="s">
        <v>604</v>
      </c>
      <c r="O10" s="126" t="s">
        <v>604</v>
      </c>
      <c r="P10" s="126" t="s">
        <v>604</v>
      </c>
    </row>
    <row r="11" spans="1:16" x14ac:dyDescent="0.25">
      <c r="A11" s="123" t="s">
        <v>598</v>
      </c>
      <c r="B11" s="123" t="s">
        <v>635</v>
      </c>
      <c r="C11" s="123" t="s">
        <v>740</v>
      </c>
      <c r="D11" s="123" t="s">
        <v>741</v>
      </c>
      <c r="E11" s="123" t="s">
        <v>742</v>
      </c>
      <c r="F11" s="123" t="s">
        <v>743</v>
      </c>
      <c r="G11" s="123">
        <v>0</v>
      </c>
      <c r="H11" s="123">
        <v>0</v>
      </c>
      <c r="I11" s="123">
        <v>12.134740000000001</v>
      </c>
      <c r="J11" s="123">
        <v>-68.984849999999994</v>
      </c>
      <c r="K11" s="123" t="s">
        <v>601</v>
      </c>
      <c r="L11" s="123" t="s">
        <v>602</v>
      </c>
      <c r="M11" s="123" t="s">
        <v>603</v>
      </c>
      <c r="N11" s="123" t="s">
        <v>604</v>
      </c>
      <c r="O11" s="126" t="s">
        <v>604</v>
      </c>
      <c r="P11" s="126" t="s">
        <v>604</v>
      </c>
    </row>
    <row r="12" spans="1:16" x14ac:dyDescent="0.25">
      <c r="A12" s="123" t="s">
        <v>598</v>
      </c>
      <c r="B12" s="123" t="s">
        <v>640</v>
      </c>
      <c r="C12" s="123" t="s">
        <v>744</v>
      </c>
      <c r="D12" s="123" t="s">
        <v>745</v>
      </c>
      <c r="E12" s="123" t="s">
        <v>746</v>
      </c>
      <c r="F12" s="123" t="s">
        <v>747</v>
      </c>
      <c r="G12" s="123">
        <v>0</v>
      </c>
      <c r="H12" s="123">
        <v>0</v>
      </c>
      <c r="I12" s="123">
        <v>12.134740000000001</v>
      </c>
      <c r="J12" s="123">
        <v>-68.984849999999994</v>
      </c>
      <c r="K12" s="123" t="s">
        <v>601</v>
      </c>
      <c r="L12" s="123" t="s">
        <v>602</v>
      </c>
      <c r="M12" s="123" t="s">
        <v>603</v>
      </c>
      <c r="N12" s="123" t="s">
        <v>604</v>
      </c>
      <c r="O12" s="126" t="s">
        <v>604</v>
      </c>
      <c r="P12" s="126" t="s">
        <v>604</v>
      </c>
    </row>
    <row r="13" spans="1:16" x14ac:dyDescent="0.25">
      <c r="A13" s="123" t="s">
        <v>598</v>
      </c>
      <c r="B13" s="123" t="s">
        <v>645</v>
      </c>
      <c r="C13" s="123" t="s">
        <v>748</v>
      </c>
      <c r="D13" s="123" t="s">
        <v>749</v>
      </c>
      <c r="E13" s="123" t="s">
        <v>750</v>
      </c>
      <c r="F13" s="123" t="s">
        <v>751</v>
      </c>
      <c r="G13" s="123">
        <v>0</v>
      </c>
      <c r="H13" s="123">
        <v>0</v>
      </c>
      <c r="I13" s="123">
        <v>12.134740000000001</v>
      </c>
      <c r="J13" s="123">
        <v>-68.984849999999994</v>
      </c>
      <c r="K13" s="123" t="s">
        <v>601</v>
      </c>
      <c r="L13" s="123" t="s">
        <v>602</v>
      </c>
      <c r="M13" s="123" t="s">
        <v>603</v>
      </c>
      <c r="N13" s="123" t="s">
        <v>604</v>
      </c>
      <c r="O13" s="126" t="s">
        <v>604</v>
      </c>
      <c r="P13" s="126" t="s">
        <v>604</v>
      </c>
    </row>
    <row r="14" spans="1:16" x14ac:dyDescent="0.25">
      <c r="A14" s="123" t="s">
        <v>598</v>
      </c>
      <c r="B14" s="123" t="s">
        <v>650</v>
      </c>
      <c r="C14" s="123" t="s">
        <v>752</v>
      </c>
      <c r="D14" s="123" t="s">
        <v>753</v>
      </c>
      <c r="E14" s="123" t="s">
        <v>754</v>
      </c>
      <c r="F14" s="123" t="s">
        <v>755</v>
      </c>
      <c r="G14" s="123">
        <v>0</v>
      </c>
      <c r="H14" s="123">
        <v>0</v>
      </c>
      <c r="I14" s="123">
        <v>12.134740000000001</v>
      </c>
      <c r="J14" s="123">
        <v>-68.984849999999994</v>
      </c>
      <c r="K14" s="123" t="s">
        <v>601</v>
      </c>
      <c r="L14" s="123" t="s">
        <v>602</v>
      </c>
      <c r="M14" s="123" t="s">
        <v>603</v>
      </c>
      <c r="N14" s="123" t="s">
        <v>604</v>
      </c>
      <c r="O14" s="126" t="s">
        <v>604</v>
      </c>
      <c r="P14" s="126" t="s">
        <v>604</v>
      </c>
    </row>
    <row r="15" spans="1:16" x14ac:dyDescent="0.25">
      <c r="A15" s="123" t="s">
        <v>598</v>
      </c>
      <c r="B15" s="123" t="s">
        <v>655</v>
      </c>
      <c r="C15" s="123" t="s">
        <v>631</v>
      </c>
      <c r="D15" s="123" t="s">
        <v>632</v>
      </c>
      <c r="E15" s="123" t="s">
        <v>633</v>
      </c>
      <c r="F15" s="123" t="s">
        <v>634</v>
      </c>
      <c r="G15" s="123">
        <v>0</v>
      </c>
      <c r="H15" s="123">
        <v>0</v>
      </c>
      <c r="I15" s="123">
        <v>12.134740000000001</v>
      </c>
      <c r="J15" s="123">
        <v>-68.984849999999994</v>
      </c>
      <c r="K15" s="123" t="s">
        <v>601</v>
      </c>
      <c r="L15" s="123" t="s">
        <v>602</v>
      </c>
      <c r="M15" s="123" t="s">
        <v>603</v>
      </c>
      <c r="N15" s="123" t="s">
        <v>604</v>
      </c>
      <c r="O15" s="126" t="s">
        <v>604</v>
      </c>
      <c r="P15" s="126" t="s">
        <v>604</v>
      </c>
    </row>
    <row r="16" spans="1:16" x14ac:dyDescent="0.25">
      <c r="A16" s="123" t="s">
        <v>598</v>
      </c>
      <c r="B16" s="123" t="s">
        <v>656</v>
      </c>
      <c r="C16" s="123" t="s">
        <v>636</v>
      </c>
      <c r="D16" s="123" t="s">
        <v>637</v>
      </c>
      <c r="E16" s="123" t="s">
        <v>638</v>
      </c>
      <c r="F16" s="123" t="s">
        <v>639</v>
      </c>
      <c r="G16" s="123">
        <v>0</v>
      </c>
      <c r="H16" s="123">
        <v>0</v>
      </c>
      <c r="I16" s="123">
        <v>12.134740000000001</v>
      </c>
      <c r="J16" s="123">
        <v>-68.984849999999994</v>
      </c>
      <c r="K16" s="123" t="s">
        <v>601</v>
      </c>
      <c r="L16" s="123" t="s">
        <v>602</v>
      </c>
      <c r="M16" s="123" t="s">
        <v>603</v>
      </c>
      <c r="N16" s="123" t="s">
        <v>604</v>
      </c>
      <c r="O16" s="126" t="s">
        <v>604</v>
      </c>
      <c r="P16" s="126" t="s">
        <v>604</v>
      </c>
    </row>
    <row r="17" spans="1:16" x14ac:dyDescent="0.25">
      <c r="A17" s="123" t="s">
        <v>598</v>
      </c>
      <c r="B17" s="123" t="s">
        <v>661</v>
      </c>
      <c r="C17" s="123" t="s">
        <v>641</v>
      </c>
      <c r="D17" s="123" t="s">
        <v>642</v>
      </c>
      <c r="E17" s="123" t="s">
        <v>643</v>
      </c>
      <c r="F17" s="123" t="s">
        <v>644</v>
      </c>
      <c r="G17" s="123">
        <v>0</v>
      </c>
      <c r="H17" s="123">
        <v>0</v>
      </c>
      <c r="I17" s="123">
        <v>12.134740000000001</v>
      </c>
      <c r="J17" s="123">
        <v>-68.984849999999994</v>
      </c>
      <c r="K17" s="123" t="s">
        <v>601</v>
      </c>
      <c r="L17" s="123" t="s">
        <v>602</v>
      </c>
      <c r="M17" s="123" t="s">
        <v>603</v>
      </c>
      <c r="N17" s="123" t="s">
        <v>604</v>
      </c>
      <c r="O17" s="126" t="s">
        <v>604</v>
      </c>
      <c r="P17" s="126" t="s">
        <v>604</v>
      </c>
    </row>
    <row r="18" spans="1:16" x14ac:dyDescent="0.25">
      <c r="A18" s="123" t="s">
        <v>598</v>
      </c>
      <c r="B18" s="123" t="s">
        <v>445</v>
      </c>
      <c r="C18" s="123" t="s">
        <v>646</v>
      </c>
      <c r="D18" s="123" t="s">
        <v>647</v>
      </c>
      <c r="E18" s="123" t="s">
        <v>648</v>
      </c>
      <c r="F18" s="123" t="s">
        <v>649</v>
      </c>
      <c r="G18" s="123">
        <v>0</v>
      </c>
      <c r="H18" s="123">
        <v>0</v>
      </c>
      <c r="I18" s="123">
        <v>12.134740000000001</v>
      </c>
      <c r="J18" s="123">
        <v>-68.984849999999994</v>
      </c>
      <c r="K18" s="123" t="s">
        <v>601</v>
      </c>
      <c r="L18" s="123" t="s">
        <v>602</v>
      </c>
      <c r="M18" s="123" t="s">
        <v>603</v>
      </c>
      <c r="N18" s="123" t="s">
        <v>604</v>
      </c>
      <c r="O18" s="126" t="s">
        <v>604</v>
      </c>
      <c r="P18" s="126" t="s">
        <v>604</v>
      </c>
    </row>
    <row r="19" spans="1:16" x14ac:dyDescent="0.25">
      <c r="A19" s="123" t="s">
        <v>598</v>
      </c>
      <c r="B19" s="123" t="s">
        <v>662</v>
      </c>
      <c r="C19" s="123" t="s">
        <v>651</v>
      </c>
      <c r="D19" s="123" t="s">
        <v>652</v>
      </c>
      <c r="E19" s="123" t="s">
        <v>653</v>
      </c>
      <c r="F19" s="123" t="s">
        <v>654</v>
      </c>
      <c r="G19" s="123">
        <v>0</v>
      </c>
      <c r="H19" s="123">
        <v>0</v>
      </c>
      <c r="I19" s="123">
        <v>12.134740000000001</v>
      </c>
      <c r="J19" s="123">
        <v>-68.984849999999994</v>
      </c>
      <c r="K19" s="123" t="s">
        <v>601</v>
      </c>
      <c r="L19" s="123" t="s">
        <v>602</v>
      </c>
      <c r="M19" s="123" t="s">
        <v>603</v>
      </c>
      <c r="N19" s="123" t="s">
        <v>604</v>
      </c>
      <c r="O19" s="126" t="s">
        <v>604</v>
      </c>
      <c r="P19" s="126" t="s">
        <v>604</v>
      </c>
    </row>
    <row r="20" spans="1:16" x14ac:dyDescent="0.25">
      <c r="A20" s="123" t="s">
        <v>598</v>
      </c>
      <c r="B20" s="123" t="s">
        <v>663</v>
      </c>
      <c r="C20" s="123" t="s">
        <v>901</v>
      </c>
      <c r="D20" s="123" t="s">
        <v>902</v>
      </c>
      <c r="E20" s="123" t="s">
        <v>903</v>
      </c>
      <c r="F20" s="123" t="s">
        <v>904</v>
      </c>
      <c r="G20" s="123">
        <v>0</v>
      </c>
      <c r="H20" s="123">
        <v>0</v>
      </c>
      <c r="I20" s="123">
        <v>12.134740000000001</v>
      </c>
      <c r="J20" s="123">
        <v>-68.984849999999994</v>
      </c>
      <c r="K20" s="123" t="s">
        <v>601</v>
      </c>
      <c r="L20" s="123" t="s">
        <v>602</v>
      </c>
      <c r="M20" s="123" t="s">
        <v>603</v>
      </c>
      <c r="N20" s="123" t="s">
        <v>604</v>
      </c>
      <c r="O20" s="126" t="s">
        <v>604</v>
      </c>
      <c r="P20" s="126" t="s">
        <v>604</v>
      </c>
    </row>
    <row r="21" spans="1:16" x14ac:dyDescent="0.25">
      <c r="A21" s="123" t="s">
        <v>598</v>
      </c>
      <c r="B21" s="123" t="s">
        <v>664</v>
      </c>
      <c r="C21" s="123" t="s">
        <v>657</v>
      </c>
      <c r="D21" s="123" t="s">
        <v>658</v>
      </c>
      <c r="E21" s="123" t="s">
        <v>659</v>
      </c>
      <c r="F21" s="123" t="s">
        <v>660</v>
      </c>
      <c r="G21" s="123">
        <v>0</v>
      </c>
      <c r="H21" s="123">
        <v>0</v>
      </c>
      <c r="I21" s="123">
        <v>12.134740000000001</v>
      </c>
      <c r="J21" s="123">
        <v>-68.984849999999994</v>
      </c>
      <c r="K21" s="123" t="s">
        <v>601</v>
      </c>
      <c r="L21" s="123" t="s">
        <v>602</v>
      </c>
      <c r="M21" s="123" t="s">
        <v>603</v>
      </c>
      <c r="N21" s="123" t="s">
        <v>604</v>
      </c>
      <c r="O21" s="126" t="s">
        <v>604</v>
      </c>
      <c r="P21" s="126" t="s">
        <v>604</v>
      </c>
    </row>
    <row r="22" spans="1:16" x14ac:dyDescent="0.25">
      <c r="A22" s="123" t="s">
        <v>598</v>
      </c>
      <c r="B22" s="123" t="s">
        <v>665</v>
      </c>
      <c r="C22" s="123" t="s">
        <v>905</v>
      </c>
      <c r="D22" s="123" t="s">
        <v>906</v>
      </c>
      <c r="E22" s="123" t="s">
        <v>907</v>
      </c>
      <c r="F22" s="123" t="s">
        <v>908</v>
      </c>
      <c r="G22" s="123">
        <v>0</v>
      </c>
      <c r="H22" s="123">
        <v>0</v>
      </c>
      <c r="I22" s="123">
        <v>12.134740000000001</v>
      </c>
      <c r="J22" s="123">
        <v>-68.984849999999994</v>
      </c>
      <c r="K22" s="123" t="s">
        <v>601</v>
      </c>
      <c r="L22" s="123" t="s">
        <v>602</v>
      </c>
      <c r="M22" s="123" t="s">
        <v>603</v>
      </c>
      <c r="N22" s="123" t="s">
        <v>604</v>
      </c>
      <c r="O22" s="126" t="s">
        <v>604</v>
      </c>
      <c r="P22" s="126" t="s">
        <v>604</v>
      </c>
    </row>
    <row r="23" spans="1:16" x14ac:dyDescent="0.25">
      <c r="A23" s="123" t="s">
        <v>598</v>
      </c>
      <c r="B23" s="123" t="s">
        <v>666</v>
      </c>
      <c r="C23" s="123" t="s">
        <v>909</v>
      </c>
      <c r="D23" s="123" t="s">
        <v>910</v>
      </c>
      <c r="E23" s="123" t="s">
        <v>911</v>
      </c>
      <c r="F23" s="123" t="s">
        <v>912</v>
      </c>
      <c r="G23" s="123">
        <v>0</v>
      </c>
      <c r="H23" s="123">
        <v>0</v>
      </c>
      <c r="I23" s="123">
        <v>12.134740000000001</v>
      </c>
      <c r="J23" s="123">
        <v>-68.984849999999994</v>
      </c>
      <c r="K23" s="123" t="s">
        <v>601</v>
      </c>
      <c r="L23" s="123" t="s">
        <v>602</v>
      </c>
      <c r="M23" s="123" t="s">
        <v>603</v>
      </c>
      <c r="N23" s="123" t="s">
        <v>604</v>
      </c>
      <c r="O23" s="126" t="s">
        <v>604</v>
      </c>
      <c r="P23" s="126" t="s">
        <v>604</v>
      </c>
    </row>
    <row r="24" spans="1:16" x14ac:dyDescent="0.25">
      <c r="A24" s="123" t="s">
        <v>598</v>
      </c>
      <c r="B24" s="123" t="s">
        <v>667</v>
      </c>
      <c r="C24" s="123" t="s">
        <v>913</v>
      </c>
      <c r="D24" s="123" t="s">
        <v>914</v>
      </c>
      <c r="E24" s="123" t="s">
        <v>915</v>
      </c>
      <c r="F24" s="123" t="s">
        <v>916</v>
      </c>
      <c r="G24" s="123">
        <v>0</v>
      </c>
      <c r="H24" s="123">
        <v>0</v>
      </c>
      <c r="I24" s="123">
        <v>12.134740000000001</v>
      </c>
      <c r="J24" s="123">
        <v>-68.984849999999994</v>
      </c>
      <c r="K24" s="123" t="s">
        <v>601</v>
      </c>
      <c r="L24" s="123" t="s">
        <v>602</v>
      </c>
      <c r="M24" s="123" t="s">
        <v>603</v>
      </c>
      <c r="N24" s="123" t="s">
        <v>604</v>
      </c>
      <c r="O24" s="126" t="s">
        <v>604</v>
      </c>
      <c r="P24" s="126" t="s">
        <v>604</v>
      </c>
    </row>
    <row r="25" spans="1:16" x14ac:dyDescent="0.25">
      <c r="A25" s="123" t="s">
        <v>598</v>
      </c>
      <c r="B25" s="123" t="s">
        <v>668</v>
      </c>
      <c r="C25" s="123" t="s">
        <v>917</v>
      </c>
      <c r="D25" s="123" t="s">
        <v>918</v>
      </c>
      <c r="E25" s="123" t="s">
        <v>919</v>
      </c>
      <c r="F25" s="123" t="s">
        <v>920</v>
      </c>
      <c r="G25" s="123">
        <v>0</v>
      </c>
      <c r="H25" s="123">
        <v>0</v>
      </c>
      <c r="I25" s="123">
        <v>12.134740000000001</v>
      </c>
      <c r="J25" s="123">
        <v>-68.984849999999994</v>
      </c>
      <c r="K25" s="123" t="s">
        <v>601</v>
      </c>
      <c r="L25" s="123" t="s">
        <v>602</v>
      </c>
      <c r="M25" s="123" t="s">
        <v>603</v>
      </c>
      <c r="N25" s="123" t="s">
        <v>604</v>
      </c>
      <c r="O25" s="126" t="s">
        <v>604</v>
      </c>
      <c r="P25" s="126" t="s">
        <v>604</v>
      </c>
    </row>
    <row r="26" spans="1:16" x14ac:dyDescent="0.25">
      <c r="A26" s="123" t="s">
        <v>598</v>
      </c>
      <c r="B26" s="123" t="s">
        <v>446</v>
      </c>
      <c r="C26" s="123" t="s">
        <v>921</v>
      </c>
      <c r="D26" s="123" t="s">
        <v>922</v>
      </c>
      <c r="E26" s="123" t="s">
        <v>923</v>
      </c>
      <c r="F26" s="123" t="s">
        <v>924</v>
      </c>
      <c r="G26" s="123">
        <v>0</v>
      </c>
      <c r="H26" s="123">
        <v>0</v>
      </c>
      <c r="I26" s="123">
        <v>12.134740000000001</v>
      </c>
      <c r="J26" s="123">
        <v>-68.984849999999994</v>
      </c>
      <c r="K26" s="123" t="s">
        <v>601</v>
      </c>
      <c r="L26" s="123" t="s">
        <v>602</v>
      </c>
      <c r="M26" s="123" t="s">
        <v>603</v>
      </c>
      <c r="N26" s="123" t="s">
        <v>604</v>
      </c>
      <c r="O26" s="126" t="s">
        <v>604</v>
      </c>
      <c r="P26" s="126" t="s">
        <v>604</v>
      </c>
    </row>
    <row r="27" spans="1:16" x14ac:dyDescent="0.25">
      <c r="A27" s="123" t="s">
        <v>598</v>
      </c>
      <c r="B27" s="123" t="s">
        <v>669</v>
      </c>
      <c r="C27" s="123" t="s">
        <v>925</v>
      </c>
      <c r="D27" s="123" t="s">
        <v>926</v>
      </c>
      <c r="E27" s="123" t="s">
        <v>927</v>
      </c>
      <c r="F27" s="123" t="s">
        <v>928</v>
      </c>
      <c r="G27" s="123">
        <v>0</v>
      </c>
      <c r="H27" s="123">
        <v>0</v>
      </c>
      <c r="I27" s="123">
        <v>12.134740000000001</v>
      </c>
      <c r="J27" s="123">
        <v>-68.984849999999994</v>
      </c>
      <c r="K27" s="123" t="s">
        <v>601</v>
      </c>
      <c r="L27" s="123" t="s">
        <v>602</v>
      </c>
      <c r="M27" s="123" t="s">
        <v>603</v>
      </c>
      <c r="N27" s="123" t="s">
        <v>604</v>
      </c>
      <c r="O27" s="126" t="s">
        <v>604</v>
      </c>
      <c r="P27" s="126" t="s">
        <v>604</v>
      </c>
    </row>
    <row r="28" spans="1:16" x14ac:dyDescent="0.25">
      <c r="A28" s="123" t="s">
        <v>598</v>
      </c>
      <c r="B28" s="123" t="s">
        <v>670</v>
      </c>
      <c r="C28" s="123" t="s">
        <v>929</v>
      </c>
      <c r="D28" s="123" t="s">
        <v>930</v>
      </c>
      <c r="E28" s="123" t="s">
        <v>931</v>
      </c>
      <c r="F28" s="123" t="s">
        <v>932</v>
      </c>
      <c r="G28" s="123">
        <v>0</v>
      </c>
      <c r="H28" s="123">
        <v>0</v>
      </c>
      <c r="I28" s="123">
        <v>12.134740000000001</v>
      </c>
      <c r="J28" s="123">
        <v>-68.984849999999994</v>
      </c>
      <c r="K28" s="123" t="s">
        <v>601</v>
      </c>
      <c r="L28" s="123" t="s">
        <v>602</v>
      </c>
      <c r="M28" s="123" t="s">
        <v>603</v>
      </c>
      <c r="N28" s="123" t="s">
        <v>604</v>
      </c>
      <c r="O28" s="126" t="s">
        <v>604</v>
      </c>
      <c r="P28" s="126" t="s">
        <v>604</v>
      </c>
    </row>
    <row r="29" spans="1:16" x14ac:dyDescent="0.25">
      <c r="A29" s="123" t="s">
        <v>598</v>
      </c>
      <c r="B29" s="123" t="s">
        <v>671</v>
      </c>
      <c r="C29" s="123" t="s">
        <v>933</v>
      </c>
      <c r="D29" s="123" t="s">
        <v>934</v>
      </c>
      <c r="E29" s="123" t="s">
        <v>935</v>
      </c>
      <c r="F29" s="123" t="s">
        <v>936</v>
      </c>
      <c r="G29" s="123">
        <v>0</v>
      </c>
      <c r="H29" s="123">
        <v>0</v>
      </c>
      <c r="I29" s="123">
        <v>12.134740000000001</v>
      </c>
      <c r="J29" s="123">
        <v>-68.984849999999994</v>
      </c>
      <c r="K29" s="123" t="s">
        <v>601</v>
      </c>
      <c r="L29" s="123" t="s">
        <v>602</v>
      </c>
      <c r="M29" s="123" t="s">
        <v>603</v>
      </c>
      <c r="N29" s="123" t="s">
        <v>604</v>
      </c>
      <c r="O29" s="126" t="s">
        <v>604</v>
      </c>
      <c r="P29" s="126" t="s">
        <v>604</v>
      </c>
    </row>
    <row r="30" spans="1:16" x14ac:dyDescent="0.25">
      <c r="A30" s="123" t="s">
        <v>598</v>
      </c>
      <c r="B30" s="123" t="s">
        <v>672</v>
      </c>
      <c r="C30" s="123" t="s">
        <v>937</v>
      </c>
      <c r="D30" s="123" t="s">
        <v>938</v>
      </c>
      <c r="E30" s="123" t="s">
        <v>939</v>
      </c>
      <c r="F30" s="123" t="s">
        <v>940</v>
      </c>
      <c r="G30" s="123">
        <v>0</v>
      </c>
      <c r="H30" s="123">
        <v>0</v>
      </c>
      <c r="I30" s="123">
        <v>12.134740000000001</v>
      </c>
      <c r="J30" s="123">
        <v>-68.984849999999994</v>
      </c>
      <c r="K30" s="123" t="s">
        <v>601</v>
      </c>
      <c r="L30" s="123" t="s">
        <v>602</v>
      </c>
      <c r="M30" s="123" t="s">
        <v>603</v>
      </c>
      <c r="N30" s="123" t="s">
        <v>604</v>
      </c>
      <c r="O30" s="126" t="s">
        <v>604</v>
      </c>
      <c r="P30" s="126" t="s">
        <v>604</v>
      </c>
    </row>
    <row r="31" spans="1:16" x14ac:dyDescent="0.25">
      <c r="A31" s="123" t="s">
        <v>598</v>
      </c>
      <c r="B31" s="123" t="s">
        <v>673</v>
      </c>
      <c r="C31" s="123" t="s">
        <v>941</v>
      </c>
      <c r="D31" s="123" t="s">
        <v>942</v>
      </c>
      <c r="E31" s="123" t="s">
        <v>943</v>
      </c>
      <c r="F31" s="123" t="s">
        <v>944</v>
      </c>
      <c r="G31" s="123">
        <v>0</v>
      </c>
      <c r="H31" s="123">
        <v>0</v>
      </c>
      <c r="I31" s="123">
        <v>12.134740000000001</v>
      </c>
      <c r="J31" s="123">
        <v>-68.984849999999994</v>
      </c>
      <c r="K31" s="123" t="s">
        <v>601</v>
      </c>
      <c r="L31" s="123" t="s">
        <v>602</v>
      </c>
      <c r="M31" s="123" t="s">
        <v>603</v>
      </c>
      <c r="N31" s="123" t="s">
        <v>604</v>
      </c>
      <c r="O31" s="126" t="s">
        <v>604</v>
      </c>
      <c r="P31" s="126" t="s">
        <v>604</v>
      </c>
    </row>
    <row r="32" spans="1:16" x14ac:dyDescent="0.25">
      <c r="A32" s="123" t="s">
        <v>598</v>
      </c>
      <c r="B32" s="123" t="s">
        <v>674</v>
      </c>
      <c r="C32" s="123" t="s">
        <v>945</v>
      </c>
      <c r="D32" s="123" t="s">
        <v>946</v>
      </c>
      <c r="E32" s="123" t="s">
        <v>947</v>
      </c>
      <c r="F32" s="123" t="s">
        <v>948</v>
      </c>
      <c r="G32" s="123">
        <v>0</v>
      </c>
      <c r="H32" s="123">
        <v>0</v>
      </c>
      <c r="I32" s="123">
        <v>12.134740000000001</v>
      </c>
      <c r="J32" s="123">
        <v>-68.984849999999994</v>
      </c>
      <c r="K32" s="123" t="s">
        <v>601</v>
      </c>
      <c r="L32" s="123" t="s">
        <v>602</v>
      </c>
      <c r="M32" s="123" t="s">
        <v>603</v>
      </c>
      <c r="N32" s="123" t="s">
        <v>604</v>
      </c>
      <c r="O32" s="126" t="s">
        <v>604</v>
      </c>
      <c r="P32" s="126" t="s">
        <v>604</v>
      </c>
    </row>
    <row r="33" spans="1:16" x14ac:dyDescent="0.25">
      <c r="A33" s="123" t="s">
        <v>598</v>
      </c>
      <c r="B33" s="123" t="s">
        <v>675</v>
      </c>
      <c r="C33" s="123" t="s">
        <v>949</v>
      </c>
      <c r="D33" s="123" t="s">
        <v>950</v>
      </c>
      <c r="E33" s="123" t="s">
        <v>951</v>
      </c>
      <c r="F33" s="123" t="s">
        <v>952</v>
      </c>
      <c r="G33" s="123">
        <v>0</v>
      </c>
      <c r="H33" s="123">
        <v>0</v>
      </c>
      <c r="I33" s="123">
        <v>12.134740000000001</v>
      </c>
      <c r="J33" s="123">
        <v>-68.984849999999994</v>
      </c>
      <c r="K33" s="123" t="s">
        <v>601</v>
      </c>
      <c r="L33" s="123" t="s">
        <v>602</v>
      </c>
      <c r="M33" s="123" t="s">
        <v>603</v>
      </c>
      <c r="N33" s="123" t="s">
        <v>604</v>
      </c>
      <c r="O33" s="126" t="s">
        <v>604</v>
      </c>
      <c r="P33" s="126" t="s">
        <v>604</v>
      </c>
    </row>
    <row r="34" spans="1:16" x14ac:dyDescent="0.25">
      <c r="A34" s="123" t="s">
        <v>598</v>
      </c>
      <c r="B34" s="123" t="s">
        <v>447</v>
      </c>
      <c r="C34" s="123" t="s">
        <v>953</v>
      </c>
      <c r="D34" s="123" t="s">
        <v>954</v>
      </c>
      <c r="E34" s="123" t="s">
        <v>955</v>
      </c>
      <c r="F34" s="123" t="s">
        <v>956</v>
      </c>
      <c r="G34" s="123">
        <v>0</v>
      </c>
      <c r="H34" s="123">
        <v>0</v>
      </c>
      <c r="I34" s="123">
        <v>12.134740000000001</v>
      </c>
      <c r="J34" s="123">
        <v>-68.984849999999994</v>
      </c>
      <c r="K34" s="123" t="s">
        <v>601</v>
      </c>
      <c r="L34" s="123" t="s">
        <v>602</v>
      </c>
      <c r="M34" s="123" t="s">
        <v>603</v>
      </c>
      <c r="N34" s="123" t="s">
        <v>604</v>
      </c>
      <c r="O34" s="126" t="s">
        <v>604</v>
      </c>
      <c r="P34" s="126" t="s">
        <v>604</v>
      </c>
    </row>
    <row r="35" spans="1:16" x14ac:dyDescent="0.25">
      <c r="A35" s="123" t="s">
        <v>598</v>
      </c>
      <c r="B35" s="123" t="s">
        <v>676</v>
      </c>
      <c r="C35" s="123" t="s">
        <v>957</v>
      </c>
      <c r="D35" s="123" t="s">
        <v>958</v>
      </c>
      <c r="E35" s="123" t="s">
        <v>959</v>
      </c>
      <c r="F35" s="123" t="s">
        <v>960</v>
      </c>
      <c r="G35" s="123">
        <v>0</v>
      </c>
      <c r="H35" s="123">
        <v>0</v>
      </c>
      <c r="I35" s="123">
        <v>12.134740000000001</v>
      </c>
      <c r="J35" s="123">
        <v>-68.984849999999994</v>
      </c>
      <c r="K35" s="123" t="s">
        <v>601</v>
      </c>
      <c r="L35" s="123" t="s">
        <v>602</v>
      </c>
      <c r="M35" s="123" t="s">
        <v>603</v>
      </c>
      <c r="N35" s="123" t="s">
        <v>604</v>
      </c>
      <c r="O35" s="126" t="s">
        <v>604</v>
      </c>
      <c r="P35" s="126" t="s">
        <v>604</v>
      </c>
    </row>
    <row r="36" spans="1:16" x14ac:dyDescent="0.25">
      <c r="A36" s="123" t="s">
        <v>598</v>
      </c>
      <c r="B36" s="123" t="s">
        <v>677</v>
      </c>
      <c r="C36" s="123" t="s">
        <v>961</v>
      </c>
      <c r="D36" s="123" t="s">
        <v>962</v>
      </c>
      <c r="E36" s="123" t="s">
        <v>963</v>
      </c>
      <c r="F36" s="123" t="s">
        <v>964</v>
      </c>
      <c r="G36" s="123">
        <v>0</v>
      </c>
      <c r="H36" s="123">
        <v>0</v>
      </c>
      <c r="I36" s="123">
        <v>12.134740000000001</v>
      </c>
      <c r="J36" s="123">
        <v>-68.984849999999994</v>
      </c>
      <c r="K36" s="123" t="s">
        <v>601</v>
      </c>
      <c r="L36" s="123" t="s">
        <v>602</v>
      </c>
      <c r="M36" s="123" t="s">
        <v>603</v>
      </c>
      <c r="N36" s="123" t="s">
        <v>604</v>
      </c>
      <c r="O36" s="126" t="s">
        <v>604</v>
      </c>
      <c r="P36" s="126" t="s">
        <v>604</v>
      </c>
    </row>
    <row r="37" spans="1:16" x14ac:dyDescent="0.25">
      <c r="A37" s="123" t="s">
        <v>598</v>
      </c>
      <c r="B37" s="123" t="s">
        <v>678</v>
      </c>
      <c r="C37" s="123" t="s">
        <v>965</v>
      </c>
      <c r="D37" s="123" t="s">
        <v>966</v>
      </c>
      <c r="E37" s="123" t="s">
        <v>967</v>
      </c>
      <c r="F37" s="123" t="s">
        <v>968</v>
      </c>
      <c r="G37" s="123">
        <v>0</v>
      </c>
      <c r="H37" s="123">
        <v>0</v>
      </c>
      <c r="I37" s="123">
        <v>12.134740000000001</v>
      </c>
      <c r="J37" s="123">
        <v>-68.984849999999994</v>
      </c>
      <c r="K37" s="123" t="s">
        <v>601</v>
      </c>
      <c r="L37" s="123" t="s">
        <v>602</v>
      </c>
      <c r="M37" s="123" t="s">
        <v>603</v>
      </c>
      <c r="N37" s="123" t="s">
        <v>604</v>
      </c>
      <c r="O37" s="126" t="s">
        <v>604</v>
      </c>
      <c r="P37" s="126" t="s">
        <v>604</v>
      </c>
    </row>
    <row r="38" spans="1:16" x14ac:dyDescent="0.25">
      <c r="A38" s="123" t="s">
        <v>598</v>
      </c>
      <c r="B38" s="123" t="s">
        <v>679</v>
      </c>
      <c r="C38" s="123" t="s">
        <v>969</v>
      </c>
      <c r="D38" s="123" t="s">
        <v>970</v>
      </c>
      <c r="E38" s="123" t="s">
        <v>971</v>
      </c>
      <c r="F38" s="123" t="s">
        <v>972</v>
      </c>
      <c r="G38" s="123">
        <v>0</v>
      </c>
      <c r="H38" s="123">
        <v>0</v>
      </c>
      <c r="I38" s="123">
        <v>12.134740000000001</v>
      </c>
      <c r="J38" s="123">
        <v>-68.984849999999994</v>
      </c>
      <c r="K38" s="123" t="s">
        <v>601</v>
      </c>
      <c r="L38" s="123" t="s">
        <v>602</v>
      </c>
      <c r="M38" s="123" t="s">
        <v>603</v>
      </c>
      <c r="N38" s="123" t="s">
        <v>604</v>
      </c>
      <c r="O38" s="126" t="s">
        <v>604</v>
      </c>
      <c r="P38" s="126" t="s">
        <v>604</v>
      </c>
    </row>
    <row r="39" spans="1:16" x14ac:dyDescent="0.25">
      <c r="A39" s="123" t="s">
        <v>598</v>
      </c>
      <c r="B39" s="123" t="s">
        <v>680</v>
      </c>
      <c r="C39" s="123" t="s">
        <v>973</v>
      </c>
      <c r="D39" s="123" t="s">
        <v>974</v>
      </c>
      <c r="E39" s="123" t="s">
        <v>975</v>
      </c>
      <c r="F39" s="123" t="s">
        <v>976</v>
      </c>
      <c r="G39" s="123">
        <v>0</v>
      </c>
      <c r="H39" s="123">
        <v>0</v>
      </c>
      <c r="I39" s="123">
        <v>12.134740000000001</v>
      </c>
      <c r="J39" s="123">
        <v>-68.984849999999994</v>
      </c>
      <c r="K39" s="123" t="s">
        <v>601</v>
      </c>
      <c r="L39" s="123" t="s">
        <v>602</v>
      </c>
      <c r="M39" s="123" t="s">
        <v>603</v>
      </c>
      <c r="N39" s="123" t="s">
        <v>604</v>
      </c>
      <c r="O39" s="126" t="s">
        <v>604</v>
      </c>
      <c r="P39" s="126" t="s">
        <v>604</v>
      </c>
    </row>
    <row r="40" spans="1:16" x14ac:dyDescent="0.25">
      <c r="A40" s="123" t="s">
        <v>598</v>
      </c>
      <c r="B40" s="123" t="s">
        <v>681</v>
      </c>
      <c r="C40" s="123" t="s">
        <v>977</v>
      </c>
      <c r="D40" s="123" t="s">
        <v>978</v>
      </c>
      <c r="E40" s="123" t="s">
        <v>979</v>
      </c>
      <c r="F40" s="123" t="s">
        <v>980</v>
      </c>
      <c r="G40" s="123">
        <v>0</v>
      </c>
      <c r="H40" s="123">
        <v>0</v>
      </c>
      <c r="I40" s="123">
        <v>12.134740000000001</v>
      </c>
      <c r="J40" s="123">
        <v>-68.984849999999994</v>
      </c>
      <c r="K40" s="123" t="s">
        <v>601</v>
      </c>
      <c r="L40" s="123" t="s">
        <v>602</v>
      </c>
      <c r="M40" s="123" t="s">
        <v>603</v>
      </c>
      <c r="N40" s="123" t="s">
        <v>604</v>
      </c>
      <c r="O40" s="126" t="s">
        <v>604</v>
      </c>
      <c r="P40" s="126" t="s">
        <v>604</v>
      </c>
    </row>
    <row r="41" spans="1:16" x14ac:dyDescent="0.25">
      <c r="A41" s="123" t="s">
        <v>598</v>
      </c>
      <c r="B41" s="123" t="s">
        <v>682</v>
      </c>
      <c r="C41" s="123" t="s">
        <v>981</v>
      </c>
      <c r="D41" s="123" t="s">
        <v>982</v>
      </c>
      <c r="E41" s="123" t="s">
        <v>983</v>
      </c>
      <c r="F41" s="123" t="s">
        <v>984</v>
      </c>
      <c r="G41" s="123">
        <v>0</v>
      </c>
      <c r="H41" s="123">
        <v>0</v>
      </c>
      <c r="I41" s="123">
        <v>12.134740000000001</v>
      </c>
      <c r="J41" s="123">
        <v>-68.984849999999994</v>
      </c>
      <c r="K41" s="123" t="s">
        <v>601</v>
      </c>
      <c r="L41" s="123" t="s">
        <v>602</v>
      </c>
      <c r="M41" s="123" t="s">
        <v>603</v>
      </c>
      <c r="N41" s="123" t="s">
        <v>604</v>
      </c>
      <c r="O41" s="126" t="s">
        <v>604</v>
      </c>
      <c r="P41" s="126" t="s">
        <v>604</v>
      </c>
    </row>
    <row r="42" spans="1:16" x14ac:dyDescent="0.25">
      <c r="A42" s="123" t="s">
        <v>598</v>
      </c>
      <c r="B42" s="123" t="s">
        <v>448</v>
      </c>
      <c r="C42" s="123" t="s">
        <v>985</v>
      </c>
      <c r="D42" s="123" t="s">
        <v>986</v>
      </c>
      <c r="E42" s="123" t="s">
        <v>987</v>
      </c>
      <c r="F42" s="123" t="s">
        <v>988</v>
      </c>
      <c r="G42" s="123">
        <v>0</v>
      </c>
      <c r="H42" s="123">
        <v>0</v>
      </c>
      <c r="I42" s="123">
        <v>12.134740000000001</v>
      </c>
      <c r="J42" s="123">
        <v>-68.984849999999994</v>
      </c>
      <c r="K42" s="123" t="s">
        <v>601</v>
      </c>
      <c r="L42" s="123" t="s">
        <v>602</v>
      </c>
      <c r="M42" s="123" t="s">
        <v>603</v>
      </c>
      <c r="N42" s="123" t="s">
        <v>604</v>
      </c>
      <c r="O42" s="126" t="s">
        <v>604</v>
      </c>
      <c r="P42" s="126" t="s">
        <v>604</v>
      </c>
    </row>
    <row r="43" spans="1:16" x14ac:dyDescent="0.25">
      <c r="A43" s="123" t="s">
        <v>598</v>
      </c>
      <c r="B43" s="123" t="s">
        <v>683</v>
      </c>
      <c r="C43" s="123" t="s">
        <v>989</v>
      </c>
      <c r="D43" s="123" t="s">
        <v>990</v>
      </c>
      <c r="E43" s="123" t="s">
        <v>991</v>
      </c>
      <c r="F43" s="123" t="s">
        <v>992</v>
      </c>
      <c r="G43" s="123">
        <v>0</v>
      </c>
      <c r="H43" s="123">
        <v>0</v>
      </c>
      <c r="I43" s="123">
        <v>12.134740000000001</v>
      </c>
      <c r="J43" s="123">
        <v>-68.984849999999994</v>
      </c>
      <c r="K43" s="123" t="s">
        <v>601</v>
      </c>
      <c r="L43" s="123" t="s">
        <v>602</v>
      </c>
      <c r="M43" s="123" t="s">
        <v>603</v>
      </c>
      <c r="N43" s="123" t="s">
        <v>604</v>
      </c>
      <c r="O43" s="126" t="s">
        <v>604</v>
      </c>
      <c r="P43" s="126" t="s">
        <v>604</v>
      </c>
    </row>
    <row r="44" spans="1:16" x14ac:dyDescent="0.25">
      <c r="A44" s="123" t="s">
        <v>598</v>
      </c>
      <c r="B44" s="123" t="s">
        <v>684</v>
      </c>
      <c r="C44" s="123" t="s">
        <v>993</v>
      </c>
      <c r="D44" s="123" t="s">
        <v>994</v>
      </c>
      <c r="E44" s="123" t="s">
        <v>995</v>
      </c>
      <c r="F44" s="123" t="s">
        <v>996</v>
      </c>
      <c r="G44" s="123">
        <v>0</v>
      </c>
      <c r="H44" s="123">
        <v>0</v>
      </c>
      <c r="I44" s="123">
        <v>12.134740000000001</v>
      </c>
      <c r="J44" s="123">
        <v>-68.984849999999994</v>
      </c>
      <c r="K44" s="123" t="s">
        <v>601</v>
      </c>
      <c r="L44" s="123" t="s">
        <v>602</v>
      </c>
      <c r="M44" s="123" t="s">
        <v>603</v>
      </c>
      <c r="N44" s="123" t="s">
        <v>604</v>
      </c>
      <c r="O44" s="126" t="s">
        <v>604</v>
      </c>
      <c r="P44" s="126" t="s">
        <v>604</v>
      </c>
    </row>
    <row r="45" spans="1:16" x14ac:dyDescent="0.25">
      <c r="A45" s="123" t="s">
        <v>598</v>
      </c>
      <c r="B45" s="123" t="s">
        <v>685</v>
      </c>
      <c r="C45" s="123" t="s">
        <v>997</v>
      </c>
      <c r="D45" s="123" t="s">
        <v>998</v>
      </c>
      <c r="E45" s="123" t="s">
        <v>999</v>
      </c>
      <c r="F45" s="123" t="s">
        <v>1000</v>
      </c>
      <c r="G45" s="123">
        <v>0</v>
      </c>
      <c r="H45" s="123">
        <v>0</v>
      </c>
      <c r="I45" s="123">
        <v>12.134740000000001</v>
      </c>
      <c r="J45" s="123">
        <v>-68.984849999999994</v>
      </c>
      <c r="K45" s="123" t="s">
        <v>601</v>
      </c>
      <c r="L45" s="123" t="s">
        <v>602</v>
      </c>
      <c r="M45" s="123" t="s">
        <v>603</v>
      </c>
      <c r="N45" s="123" t="s">
        <v>604</v>
      </c>
      <c r="O45" s="126" t="s">
        <v>604</v>
      </c>
      <c r="P45" s="126" t="s">
        <v>604</v>
      </c>
    </row>
    <row r="46" spans="1:16" x14ac:dyDescent="0.25">
      <c r="A46" s="123" t="s">
        <v>598</v>
      </c>
      <c r="B46" s="123" t="s">
        <v>686</v>
      </c>
      <c r="C46" s="123" t="s">
        <v>1001</v>
      </c>
      <c r="D46" s="123" t="s">
        <v>1002</v>
      </c>
      <c r="E46" s="123" t="s">
        <v>1003</v>
      </c>
      <c r="F46" s="123" t="s">
        <v>1004</v>
      </c>
      <c r="G46" s="123">
        <v>0</v>
      </c>
      <c r="H46" s="123">
        <v>0</v>
      </c>
      <c r="I46" s="123">
        <v>12.134740000000001</v>
      </c>
      <c r="J46" s="123">
        <v>-68.984849999999994</v>
      </c>
      <c r="K46" s="123" t="s">
        <v>601</v>
      </c>
      <c r="L46" s="123" t="s">
        <v>602</v>
      </c>
      <c r="M46" s="123" t="s">
        <v>603</v>
      </c>
      <c r="N46" s="123" t="s">
        <v>604</v>
      </c>
      <c r="O46" s="126" t="s">
        <v>604</v>
      </c>
      <c r="P46" s="126" t="s">
        <v>604</v>
      </c>
    </row>
    <row r="47" spans="1:16" x14ac:dyDescent="0.25">
      <c r="A47" s="123" t="s">
        <v>598</v>
      </c>
      <c r="B47" s="123" t="s">
        <v>687</v>
      </c>
      <c r="C47" s="123" t="s">
        <v>1005</v>
      </c>
      <c r="D47" s="123" t="s">
        <v>1006</v>
      </c>
      <c r="E47" s="123" t="s">
        <v>1007</v>
      </c>
      <c r="F47" s="123" t="s">
        <v>1008</v>
      </c>
      <c r="G47" s="123">
        <v>0</v>
      </c>
      <c r="H47" s="123">
        <v>0</v>
      </c>
      <c r="I47" s="123">
        <v>12.134740000000001</v>
      </c>
      <c r="J47" s="123">
        <v>-68.984849999999994</v>
      </c>
      <c r="K47" s="123" t="s">
        <v>601</v>
      </c>
      <c r="L47" s="123" t="s">
        <v>602</v>
      </c>
      <c r="M47" s="123" t="s">
        <v>603</v>
      </c>
      <c r="N47" s="123" t="s">
        <v>604</v>
      </c>
      <c r="O47" s="126" t="s">
        <v>604</v>
      </c>
      <c r="P47" s="126" t="s">
        <v>604</v>
      </c>
    </row>
    <row r="48" spans="1:16" x14ac:dyDescent="0.25">
      <c r="A48" s="123" t="s">
        <v>598</v>
      </c>
      <c r="B48" s="123" t="s">
        <v>688</v>
      </c>
      <c r="C48" s="123" t="s">
        <v>1009</v>
      </c>
      <c r="D48" s="123" t="s">
        <v>1010</v>
      </c>
      <c r="E48" s="123" t="s">
        <v>1011</v>
      </c>
      <c r="F48" s="123" t="s">
        <v>1012</v>
      </c>
      <c r="G48" s="123">
        <v>0</v>
      </c>
      <c r="H48" s="123">
        <v>0</v>
      </c>
      <c r="I48" s="123">
        <v>12.134740000000001</v>
      </c>
      <c r="J48" s="123">
        <v>-68.984849999999994</v>
      </c>
      <c r="K48" s="123" t="s">
        <v>601</v>
      </c>
      <c r="L48" s="123" t="s">
        <v>602</v>
      </c>
      <c r="M48" s="123" t="s">
        <v>603</v>
      </c>
      <c r="N48" s="123" t="s">
        <v>604</v>
      </c>
      <c r="O48" s="126" t="s">
        <v>604</v>
      </c>
      <c r="P48" s="126" t="s">
        <v>604</v>
      </c>
    </row>
    <row r="49" spans="1:16" x14ac:dyDescent="0.25">
      <c r="A49" s="123" t="s">
        <v>598</v>
      </c>
      <c r="B49" s="123" t="s">
        <v>689</v>
      </c>
      <c r="C49" s="123" t="s">
        <v>1013</v>
      </c>
      <c r="D49" s="123" t="s">
        <v>1014</v>
      </c>
      <c r="E49" s="123" t="s">
        <v>1015</v>
      </c>
      <c r="F49" s="123" t="s">
        <v>1016</v>
      </c>
      <c r="G49" s="123">
        <v>0</v>
      </c>
      <c r="H49" s="123">
        <v>0</v>
      </c>
      <c r="I49" s="123">
        <v>12.134740000000001</v>
      </c>
      <c r="J49" s="123">
        <v>-68.984849999999994</v>
      </c>
      <c r="K49" s="123" t="s">
        <v>601</v>
      </c>
      <c r="L49" s="123" t="s">
        <v>602</v>
      </c>
      <c r="M49" s="123" t="s">
        <v>603</v>
      </c>
      <c r="N49" s="123" t="s">
        <v>604</v>
      </c>
      <c r="O49" s="126" t="s">
        <v>604</v>
      </c>
      <c r="P49" s="126" t="s">
        <v>604</v>
      </c>
    </row>
    <row r="50" spans="1:16" x14ac:dyDescent="0.25">
      <c r="A50" s="123" t="s">
        <v>598</v>
      </c>
      <c r="B50" s="123" t="s">
        <v>449</v>
      </c>
      <c r="C50" s="123" t="s">
        <v>1017</v>
      </c>
      <c r="D50" s="123" t="s">
        <v>1018</v>
      </c>
      <c r="E50" s="123" t="s">
        <v>1019</v>
      </c>
      <c r="F50" s="123" t="s">
        <v>1020</v>
      </c>
      <c r="G50" s="123">
        <v>0</v>
      </c>
      <c r="H50" s="123">
        <v>0</v>
      </c>
      <c r="I50" s="123">
        <v>12.134740000000001</v>
      </c>
      <c r="J50" s="123">
        <v>-68.984849999999994</v>
      </c>
      <c r="K50" s="123" t="s">
        <v>601</v>
      </c>
      <c r="L50" s="123" t="s">
        <v>602</v>
      </c>
      <c r="M50" s="123" t="s">
        <v>603</v>
      </c>
      <c r="N50" s="123" t="s">
        <v>604</v>
      </c>
      <c r="O50" s="126" t="s">
        <v>604</v>
      </c>
      <c r="P50" s="126" t="s">
        <v>604</v>
      </c>
    </row>
    <row r="51" spans="1:16" x14ac:dyDescent="0.25">
      <c r="A51" s="123" t="s">
        <v>598</v>
      </c>
      <c r="B51" s="123" t="s">
        <v>690</v>
      </c>
      <c r="C51" s="123" t="s">
        <v>1021</v>
      </c>
      <c r="D51" s="123" t="s">
        <v>1022</v>
      </c>
      <c r="E51" s="123" t="s">
        <v>1023</v>
      </c>
      <c r="F51" s="123" t="s">
        <v>1024</v>
      </c>
      <c r="G51" s="123">
        <v>0</v>
      </c>
      <c r="H51" s="123">
        <v>0</v>
      </c>
      <c r="I51" s="123">
        <v>12.134740000000001</v>
      </c>
      <c r="J51" s="123">
        <v>-68.984849999999994</v>
      </c>
      <c r="K51" s="123" t="s">
        <v>601</v>
      </c>
      <c r="L51" s="123" t="s">
        <v>602</v>
      </c>
      <c r="M51" s="123" t="s">
        <v>603</v>
      </c>
      <c r="N51" s="123" t="s">
        <v>604</v>
      </c>
      <c r="O51" s="126" t="s">
        <v>604</v>
      </c>
      <c r="P51" s="126" t="s">
        <v>604</v>
      </c>
    </row>
    <row r="52" spans="1:16" x14ac:dyDescent="0.25">
      <c r="A52" s="123" t="s">
        <v>598</v>
      </c>
      <c r="B52" s="123" t="s">
        <v>691</v>
      </c>
      <c r="C52" s="123" t="s">
        <v>1025</v>
      </c>
      <c r="D52" s="123" t="s">
        <v>1026</v>
      </c>
      <c r="E52" s="123" t="s">
        <v>1027</v>
      </c>
      <c r="F52" s="123" t="s">
        <v>1028</v>
      </c>
      <c r="G52" s="123">
        <v>0</v>
      </c>
      <c r="H52" s="123">
        <v>0</v>
      </c>
      <c r="I52" s="123">
        <v>12.134740000000001</v>
      </c>
      <c r="J52" s="123">
        <v>-68.984849999999994</v>
      </c>
      <c r="K52" s="123" t="s">
        <v>601</v>
      </c>
      <c r="L52" s="123" t="s">
        <v>602</v>
      </c>
      <c r="M52" s="123" t="s">
        <v>603</v>
      </c>
      <c r="N52" s="123" t="s">
        <v>604</v>
      </c>
      <c r="O52" s="126" t="s">
        <v>604</v>
      </c>
      <c r="P52" s="126" t="s">
        <v>604</v>
      </c>
    </row>
    <row r="53" spans="1:16" x14ac:dyDescent="0.25">
      <c r="A53" s="123" t="s">
        <v>598</v>
      </c>
      <c r="B53" s="123" t="s">
        <v>692</v>
      </c>
      <c r="C53" s="123" t="s">
        <v>1029</v>
      </c>
      <c r="D53" s="123" t="s">
        <v>1030</v>
      </c>
      <c r="E53" s="123" t="s">
        <v>1031</v>
      </c>
      <c r="F53" s="123" t="s">
        <v>1032</v>
      </c>
      <c r="G53" s="123">
        <v>0</v>
      </c>
      <c r="H53" s="123">
        <v>0</v>
      </c>
      <c r="I53" s="123">
        <v>12.134740000000001</v>
      </c>
      <c r="J53" s="123">
        <v>-68.984849999999994</v>
      </c>
      <c r="K53" s="123" t="s">
        <v>601</v>
      </c>
      <c r="L53" s="123" t="s">
        <v>602</v>
      </c>
      <c r="M53" s="123" t="s">
        <v>603</v>
      </c>
      <c r="N53" s="123" t="s">
        <v>604</v>
      </c>
      <c r="O53" s="126" t="s">
        <v>604</v>
      </c>
      <c r="P53" s="126" t="s">
        <v>604</v>
      </c>
    </row>
    <row r="54" spans="1:16" x14ac:dyDescent="0.25">
      <c r="A54" s="123" t="s">
        <v>598</v>
      </c>
      <c r="B54" s="123" t="s">
        <v>693</v>
      </c>
      <c r="C54" s="123" t="s">
        <v>1033</v>
      </c>
      <c r="D54" s="123" t="s">
        <v>1034</v>
      </c>
      <c r="E54" s="123" t="s">
        <v>1035</v>
      </c>
      <c r="F54" s="123" t="s">
        <v>1036</v>
      </c>
      <c r="G54" s="123">
        <v>0</v>
      </c>
      <c r="H54" s="123">
        <v>0</v>
      </c>
      <c r="I54" s="123">
        <v>12.134740000000001</v>
      </c>
      <c r="J54" s="123">
        <v>-68.984849999999994</v>
      </c>
      <c r="K54" s="123" t="s">
        <v>601</v>
      </c>
      <c r="L54" s="123" t="s">
        <v>602</v>
      </c>
      <c r="M54" s="123" t="s">
        <v>603</v>
      </c>
      <c r="N54" s="123" t="s">
        <v>604</v>
      </c>
      <c r="O54" s="126" t="s">
        <v>604</v>
      </c>
      <c r="P54" s="126" t="s">
        <v>604</v>
      </c>
    </row>
    <row r="55" spans="1:16" x14ac:dyDescent="0.25">
      <c r="A55" s="123" t="s">
        <v>598</v>
      </c>
      <c r="B55" s="123" t="s">
        <v>694</v>
      </c>
      <c r="C55" s="123" t="s">
        <v>1037</v>
      </c>
      <c r="D55" s="123" t="s">
        <v>1038</v>
      </c>
      <c r="E55" s="123" t="s">
        <v>1039</v>
      </c>
      <c r="F55" s="123" t="s">
        <v>1040</v>
      </c>
      <c r="G55" s="123">
        <v>0</v>
      </c>
      <c r="H55" s="123">
        <v>0</v>
      </c>
      <c r="I55" s="123">
        <v>12.134740000000001</v>
      </c>
      <c r="J55" s="123">
        <v>-68.984849999999994</v>
      </c>
      <c r="K55" s="123" t="s">
        <v>601</v>
      </c>
      <c r="L55" s="123" t="s">
        <v>602</v>
      </c>
      <c r="M55" s="123" t="s">
        <v>603</v>
      </c>
      <c r="N55" s="123" t="s">
        <v>604</v>
      </c>
      <c r="O55" s="126" t="s">
        <v>604</v>
      </c>
      <c r="P55" s="126" t="s">
        <v>604</v>
      </c>
    </row>
    <row r="56" spans="1:16" x14ac:dyDescent="0.25">
      <c r="A56" s="123" t="s">
        <v>598</v>
      </c>
      <c r="B56" s="123" t="s">
        <v>695</v>
      </c>
      <c r="C56" s="123" t="s">
        <v>1041</v>
      </c>
      <c r="D56" s="123" t="s">
        <v>1042</v>
      </c>
      <c r="E56" s="123" t="s">
        <v>1043</v>
      </c>
      <c r="F56" s="123" t="s">
        <v>1044</v>
      </c>
      <c r="G56" s="123">
        <v>0</v>
      </c>
      <c r="H56" s="123">
        <v>0</v>
      </c>
      <c r="I56" s="123">
        <v>12.134740000000001</v>
      </c>
      <c r="J56" s="123">
        <v>-68.984849999999994</v>
      </c>
      <c r="K56" s="123" t="s">
        <v>601</v>
      </c>
      <c r="L56" s="123" t="s">
        <v>602</v>
      </c>
      <c r="M56" s="123" t="s">
        <v>603</v>
      </c>
      <c r="N56" s="123" t="s">
        <v>604</v>
      </c>
      <c r="O56" s="126" t="s">
        <v>604</v>
      </c>
      <c r="P56" s="126" t="s">
        <v>604</v>
      </c>
    </row>
    <row r="57" spans="1:16" x14ac:dyDescent="0.25">
      <c r="A57" s="123" t="s">
        <v>598</v>
      </c>
      <c r="B57" s="123" t="s">
        <v>696</v>
      </c>
      <c r="C57" s="123" t="s">
        <v>1045</v>
      </c>
      <c r="D57" s="123" t="s">
        <v>1046</v>
      </c>
      <c r="E57" s="123" t="s">
        <v>1047</v>
      </c>
      <c r="F57" s="123" t="s">
        <v>1048</v>
      </c>
      <c r="G57" s="123">
        <v>0</v>
      </c>
      <c r="H57" s="123">
        <v>0</v>
      </c>
      <c r="I57" s="123">
        <v>12.134740000000001</v>
      </c>
      <c r="J57" s="123">
        <v>-68.984849999999994</v>
      </c>
      <c r="K57" s="123" t="s">
        <v>601</v>
      </c>
      <c r="L57" s="123" t="s">
        <v>602</v>
      </c>
      <c r="M57" s="123" t="s">
        <v>603</v>
      </c>
      <c r="N57" s="123" t="s">
        <v>604</v>
      </c>
      <c r="O57" s="126" t="s">
        <v>604</v>
      </c>
      <c r="P57" s="126" t="s">
        <v>604</v>
      </c>
    </row>
    <row r="58" spans="1:16" x14ac:dyDescent="0.25">
      <c r="A58" s="123" t="s">
        <v>598</v>
      </c>
      <c r="B58" s="123" t="s">
        <v>450</v>
      </c>
      <c r="C58" s="123" t="s">
        <v>1049</v>
      </c>
      <c r="D58" s="123" t="s">
        <v>1050</v>
      </c>
      <c r="E58" s="123" t="s">
        <v>1051</v>
      </c>
      <c r="F58" s="123" t="s">
        <v>1052</v>
      </c>
      <c r="G58" s="123">
        <v>0</v>
      </c>
      <c r="H58" s="123">
        <v>0</v>
      </c>
      <c r="I58" s="123">
        <v>12.134740000000001</v>
      </c>
      <c r="J58" s="123">
        <v>-68.984849999999994</v>
      </c>
      <c r="K58" s="123" t="s">
        <v>601</v>
      </c>
      <c r="L58" s="123" t="s">
        <v>602</v>
      </c>
      <c r="M58" s="123" t="s">
        <v>603</v>
      </c>
      <c r="N58" s="123" t="s">
        <v>604</v>
      </c>
      <c r="O58" s="126" t="s">
        <v>604</v>
      </c>
      <c r="P58" s="126" t="s">
        <v>604</v>
      </c>
    </row>
    <row r="59" spans="1:16" x14ac:dyDescent="0.25">
      <c r="A59" s="123" t="s">
        <v>598</v>
      </c>
      <c r="B59" s="123" t="s">
        <v>697</v>
      </c>
      <c r="C59" s="123" t="s">
        <v>1053</v>
      </c>
      <c r="D59" s="123" t="s">
        <v>1054</v>
      </c>
      <c r="E59" s="123" t="s">
        <v>1055</v>
      </c>
      <c r="F59" s="123" t="s">
        <v>1056</v>
      </c>
      <c r="G59" s="123">
        <v>0</v>
      </c>
      <c r="H59" s="123">
        <v>0</v>
      </c>
      <c r="I59" s="123">
        <v>12.134740000000001</v>
      </c>
      <c r="J59" s="123">
        <v>-68.984849999999994</v>
      </c>
      <c r="K59" s="123" t="s">
        <v>601</v>
      </c>
      <c r="L59" s="123" t="s">
        <v>602</v>
      </c>
      <c r="M59" s="123" t="s">
        <v>603</v>
      </c>
      <c r="N59" s="123" t="s">
        <v>604</v>
      </c>
      <c r="O59" s="126" t="s">
        <v>604</v>
      </c>
      <c r="P59" s="126" t="s">
        <v>604</v>
      </c>
    </row>
    <row r="60" spans="1:16" x14ac:dyDescent="0.25">
      <c r="A60" s="123" t="s">
        <v>598</v>
      </c>
      <c r="B60" s="123" t="s">
        <v>698</v>
      </c>
      <c r="C60" s="123" t="s">
        <v>1057</v>
      </c>
      <c r="D60" s="123" t="s">
        <v>1058</v>
      </c>
      <c r="E60" s="123" t="s">
        <v>1059</v>
      </c>
      <c r="F60" s="123" t="s">
        <v>1060</v>
      </c>
      <c r="G60" s="123">
        <v>0</v>
      </c>
      <c r="H60" s="123">
        <v>0</v>
      </c>
      <c r="I60" s="123">
        <v>12.134740000000001</v>
      </c>
      <c r="J60" s="123">
        <v>-68.984849999999994</v>
      </c>
      <c r="K60" s="123" t="s">
        <v>601</v>
      </c>
      <c r="L60" s="123" t="s">
        <v>602</v>
      </c>
      <c r="M60" s="123" t="s">
        <v>603</v>
      </c>
      <c r="N60" s="123" t="s">
        <v>604</v>
      </c>
      <c r="O60" s="126" t="s">
        <v>604</v>
      </c>
      <c r="P60" s="126" t="s">
        <v>604</v>
      </c>
    </row>
    <row r="61" spans="1:16" x14ac:dyDescent="0.25">
      <c r="A61" s="123" t="s">
        <v>598</v>
      </c>
      <c r="B61" s="123" t="s">
        <v>699</v>
      </c>
      <c r="C61" s="123" t="s">
        <v>1061</v>
      </c>
      <c r="D61" s="123" t="s">
        <v>1062</v>
      </c>
      <c r="E61" s="123" t="s">
        <v>1063</v>
      </c>
      <c r="F61" s="123" t="s">
        <v>1064</v>
      </c>
      <c r="G61" s="123">
        <v>0</v>
      </c>
      <c r="H61" s="123">
        <v>0</v>
      </c>
      <c r="I61" s="123">
        <v>12.134740000000001</v>
      </c>
      <c r="J61" s="123">
        <v>-68.984849999999994</v>
      </c>
      <c r="K61" s="123" t="s">
        <v>601</v>
      </c>
      <c r="L61" s="123" t="s">
        <v>602</v>
      </c>
      <c r="M61" s="123" t="s">
        <v>603</v>
      </c>
      <c r="N61" s="123" t="s">
        <v>604</v>
      </c>
      <c r="O61" s="126" t="s">
        <v>604</v>
      </c>
      <c r="P61" s="126" t="s">
        <v>604</v>
      </c>
    </row>
    <row r="62" spans="1:16" x14ac:dyDescent="0.25">
      <c r="A62" s="123" t="s">
        <v>598</v>
      </c>
      <c r="B62" s="123" t="s">
        <v>700</v>
      </c>
      <c r="C62" s="123" t="s">
        <v>1065</v>
      </c>
      <c r="D62" s="123" t="s">
        <v>1066</v>
      </c>
      <c r="E62" s="123" t="s">
        <v>1067</v>
      </c>
      <c r="F62" s="123" t="s">
        <v>1068</v>
      </c>
      <c r="G62" s="123">
        <v>0</v>
      </c>
      <c r="H62" s="123">
        <v>0</v>
      </c>
      <c r="I62" s="123">
        <v>12.134740000000001</v>
      </c>
      <c r="J62" s="123">
        <v>-68.984849999999994</v>
      </c>
      <c r="K62" s="123" t="s">
        <v>601</v>
      </c>
      <c r="L62" s="123" t="s">
        <v>602</v>
      </c>
      <c r="M62" s="123" t="s">
        <v>603</v>
      </c>
      <c r="N62" s="123" t="s">
        <v>604</v>
      </c>
      <c r="O62" s="126" t="s">
        <v>604</v>
      </c>
      <c r="P62" s="126" t="s">
        <v>604</v>
      </c>
    </row>
    <row r="63" spans="1:16" x14ac:dyDescent="0.25">
      <c r="A63" s="123" t="s">
        <v>598</v>
      </c>
      <c r="B63" s="123" t="s">
        <v>701</v>
      </c>
      <c r="C63" s="123" t="s">
        <v>1069</v>
      </c>
      <c r="D63" s="123" t="s">
        <v>1070</v>
      </c>
      <c r="E63" s="123" t="s">
        <v>1071</v>
      </c>
      <c r="F63" s="123" t="s">
        <v>1072</v>
      </c>
      <c r="G63" s="123">
        <v>0</v>
      </c>
      <c r="H63" s="123">
        <v>0</v>
      </c>
      <c r="I63" s="123">
        <v>12.134740000000001</v>
      </c>
      <c r="J63" s="123">
        <v>-68.984849999999994</v>
      </c>
      <c r="K63" s="123" t="s">
        <v>601</v>
      </c>
      <c r="L63" s="123" t="s">
        <v>602</v>
      </c>
      <c r="M63" s="123" t="s">
        <v>603</v>
      </c>
      <c r="N63" s="123" t="s">
        <v>604</v>
      </c>
      <c r="O63" s="126" t="s">
        <v>604</v>
      </c>
      <c r="P63" s="126" t="s">
        <v>604</v>
      </c>
    </row>
    <row r="64" spans="1:16" x14ac:dyDescent="0.25">
      <c r="A64" s="123" t="s">
        <v>598</v>
      </c>
      <c r="B64" s="123" t="s">
        <v>702</v>
      </c>
      <c r="C64" s="123" t="s">
        <v>1073</v>
      </c>
      <c r="D64" s="123" t="s">
        <v>1074</v>
      </c>
      <c r="E64" s="123" t="s">
        <v>1075</v>
      </c>
      <c r="F64" s="123" t="s">
        <v>1076</v>
      </c>
      <c r="G64" s="123">
        <v>0</v>
      </c>
      <c r="H64" s="123">
        <v>0</v>
      </c>
      <c r="I64" s="123">
        <v>12.134740000000001</v>
      </c>
      <c r="J64" s="123">
        <v>-68.984849999999994</v>
      </c>
      <c r="K64" s="123" t="s">
        <v>601</v>
      </c>
      <c r="L64" s="123" t="s">
        <v>602</v>
      </c>
      <c r="M64" s="123" t="s">
        <v>603</v>
      </c>
      <c r="N64" s="123" t="s">
        <v>604</v>
      </c>
      <c r="O64" s="126" t="s">
        <v>604</v>
      </c>
      <c r="P64" s="126" t="s">
        <v>604</v>
      </c>
    </row>
    <row r="65" spans="1:16" x14ac:dyDescent="0.25">
      <c r="A65" s="123" t="s">
        <v>598</v>
      </c>
      <c r="B65" s="123" t="s">
        <v>703</v>
      </c>
      <c r="C65" s="123" t="s">
        <v>1077</v>
      </c>
      <c r="D65" s="123" t="s">
        <v>1078</v>
      </c>
      <c r="E65" s="123" t="s">
        <v>1079</v>
      </c>
      <c r="F65" s="123" t="s">
        <v>1080</v>
      </c>
      <c r="G65" s="123">
        <v>0</v>
      </c>
      <c r="H65" s="123">
        <v>0</v>
      </c>
      <c r="I65" s="123">
        <v>12.134740000000001</v>
      </c>
      <c r="J65" s="123">
        <v>-68.984849999999994</v>
      </c>
      <c r="K65" s="123" t="s">
        <v>601</v>
      </c>
      <c r="L65" s="123" t="s">
        <v>602</v>
      </c>
      <c r="M65" s="123" t="s">
        <v>603</v>
      </c>
      <c r="N65" s="123" t="s">
        <v>604</v>
      </c>
      <c r="O65" s="126" t="s">
        <v>604</v>
      </c>
      <c r="P65" s="126" t="s">
        <v>604</v>
      </c>
    </row>
    <row r="66" spans="1:16" x14ac:dyDescent="0.25">
      <c r="A66" s="123" t="s">
        <v>598</v>
      </c>
      <c r="B66" s="123" t="s">
        <v>451</v>
      </c>
      <c r="C66" s="123" t="s">
        <v>1081</v>
      </c>
      <c r="D66" s="123" t="s">
        <v>1082</v>
      </c>
      <c r="E66" s="123" t="s">
        <v>1083</v>
      </c>
      <c r="F66" s="123" t="s">
        <v>1084</v>
      </c>
      <c r="G66" s="123">
        <v>0</v>
      </c>
      <c r="H66" s="123">
        <v>0</v>
      </c>
      <c r="I66" s="123">
        <v>12.134740000000001</v>
      </c>
      <c r="J66" s="123">
        <v>-68.984849999999994</v>
      </c>
      <c r="K66" s="123" t="s">
        <v>601</v>
      </c>
      <c r="L66" s="123" t="s">
        <v>602</v>
      </c>
      <c r="M66" s="123" t="s">
        <v>603</v>
      </c>
      <c r="N66" s="123" t="s">
        <v>604</v>
      </c>
      <c r="O66" s="126" t="s">
        <v>604</v>
      </c>
      <c r="P66" s="126" t="s">
        <v>604</v>
      </c>
    </row>
    <row r="67" spans="1:16" x14ac:dyDescent="0.25">
      <c r="A67" s="123" t="s">
        <v>598</v>
      </c>
      <c r="B67" s="123" t="s">
        <v>704</v>
      </c>
      <c r="C67" s="123" t="s">
        <v>1085</v>
      </c>
      <c r="D67" s="123" t="s">
        <v>1086</v>
      </c>
      <c r="E67" s="123" t="s">
        <v>1087</v>
      </c>
      <c r="F67" s="123" t="s">
        <v>1088</v>
      </c>
      <c r="G67" s="123">
        <v>0</v>
      </c>
      <c r="H67" s="123">
        <v>0</v>
      </c>
      <c r="I67" s="123">
        <v>12.134740000000001</v>
      </c>
      <c r="J67" s="123">
        <v>-68.984849999999994</v>
      </c>
      <c r="K67" s="123" t="s">
        <v>601</v>
      </c>
      <c r="L67" s="123" t="s">
        <v>602</v>
      </c>
      <c r="M67" s="123" t="s">
        <v>603</v>
      </c>
      <c r="N67" s="123" t="s">
        <v>604</v>
      </c>
      <c r="O67" s="126" t="s">
        <v>604</v>
      </c>
      <c r="P67" s="126" t="s">
        <v>604</v>
      </c>
    </row>
    <row r="68" spans="1:16" x14ac:dyDescent="0.25">
      <c r="A68" s="123" t="s">
        <v>598</v>
      </c>
      <c r="B68" s="123" t="s">
        <v>705</v>
      </c>
      <c r="C68" s="123" t="s">
        <v>1089</v>
      </c>
      <c r="D68" s="123" t="s">
        <v>1090</v>
      </c>
      <c r="E68" s="123" t="s">
        <v>1091</v>
      </c>
      <c r="F68" s="123" t="s">
        <v>1092</v>
      </c>
      <c r="G68" s="123">
        <v>0</v>
      </c>
      <c r="H68" s="123">
        <v>0</v>
      </c>
      <c r="I68" s="123">
        <v>12.134740000000001</v>
      </c>
      <c r="J68" s="123">
        <v>-68.984849999999994</v>
      </c>
      <c r="K68" s="123" t="s">
        <v>601</v>
      </c>
      <c r="L68" s="123" t="s">
        <v>602</v>
      </c>
      <c r="M68" s="123" t="s">
        <v>603</v>
      </c>
      <c r="N68" s="123" t="s">
        <v>604</v>
      </c>
      <c r="O68" s="126" t="s">
        <v>604</v>
      </c>
      <c r="P68" s="126" t="s">
        <v>604</v>
      </c>
    </row>
    <row r="69" spans="1:16" x14ac:dyDescent="0.25">
      <c r="A69" s="123" t="s">
        <v>598</v>
      </c>
      <c r="B69" s="123" t="s">
        <v>706</v>
      </c>
      <c r="C69" s="123" t="s">
        <v>1093</v>
      </c>
      <c r="D69" s="123" t="s">
        <v>1094</v>
      </c>
      <c r="E69" s="123" t="s">
        <v>1095</v>
      </c>
      <c r="F69" s="123" t="s">
        <v>1096</v>
      </c>
      <c r="G69" s="123">
        <v>0</v>
      </c>
      <c r="H69" s="123">
        <v>0</v>
      </c>
      <c r="I69" s="123">
        <v>12.134740000000001</v>
      </c>
      <c r="J69" s="123">
        <v>-68.984849999999994</v>
      </c>
      <c r="K69" s="123" t="s">
        <v>601</v>
      </c>
      <c r="L69" s="123" t="s">
        <v>602</v>
      </c>
      <c r="M69" s="123" t="s">
        <v>603</v>
      </c>
      <c r="N69" s="123" t="s">
        <v>604</v>
      </c>
      <c r="O69" s="126" t="s">
        <v>604</v>
      </c>
      <c r="P69" s="126" t="s">
        <v>604</v>
      </c>
    </row>
    <row r="70" spans="1:16" x14ac:dyDescent="0.25">
      <c r="A70" s="123" t="s">
        <v>598</v>
      </c>
      <c r="B70" s="123" t="s">
        <v>707</v>
      </c>
      <c r="C70" s="123" t="s">
        <v>1097</v>
      </c>
      <c r="D70" s="123" t="s">
        <v>1098</v>
      </c>
      <c r="E70" s="123" t="s">
        <v>1099</v>
      </c>
      <c r="F70" s="123" t="s">
        <v>1100</v>
      </c>
      <c r="G70" s="123">
        <v>0</v>
      </c>
      <c r="H70" s="123">
        <v>0</v>
      </c>
      <c r="I70" s="123">
        <v>12.134740000000001</v>
      </c>
      <c r="J70" s="123">
        <v>-68.984849999999994</v>
      </c>
      <c r="K70" s="123" t="s">
        <v>601</v>
      </c>
      <c r="L70" s="123" t="s">
        <v>602</v>
      </c>
      <c r="M70" s="123" t="s">
        <v>603</v>
      </c>
      <c r="N70" s="123" t="s">
        <v>604</v>
      </c>
      <c r="O70" s="126" t="s">
        <v>604</v>
      </c>
      <c r="P70" s="126" t="s">
        <v>604</v>
      </c>
    </row>
    <row r="71" spans="1:16" x14ac:dyDescent="0.25">
      <c r="A71" s="123" t="s">
        <v>598</v>
      </c>
      <c r="B71" s="123" t="s">
        <v>708</v>
      </c>
      <c r="C71" s="123" t="s">
        <v>1101</v>
      </c>
      <c r="D71" s="123" t="s">
        <v>1102</v>
      </c>
      <c r="E71" s="123" t="s">
        <v>1103</v>
      </c>
      <c r="F71" s="123" t="s">
        <v>1104</v>
      </c>
      <c r="G71" s="123">
        <v>0</v>
      </c>
      <c r="H71" s="123">
        <v>0</v>
      </c>
      <c r="I71" s="123">
        <v>12.134740000000001</v>
      </c>
      <c r="J71" s="123">
        <v>-68.984849999999994</v>
      </c>
      <c r="K71" s="123" t="s">
        <v>601</v>
      </c>
      <c r="L71" s="123" t="s">
        <v>602</v>
      </c>
      <c r="M71" s="123" t="s">
        <v>603</v>
      </c>
      <c r="N71" s="123" t="s">
        <v>604</v>
      </c>
      <c r="O71" s="126" t="s">
        <v>604</v>
      </c>
      <c r="P71" s="126" t="s">
        <v>604</v>
      </c>
    </row>
    <row r="72" spans="1:16" x14ac:dyDescent="0.25">
      <c r="A72" s="123" t="s">
        <v>598</v>
      </c>
      <c r="B72" s="123" t="s">
        <v>709</v>
      </c>
      <c r="C72" s="123" t="s">
        <v>1105</v>
      </c>
      <c r="D72" s="123" t="s">
        <v>1106</v>
      </c>
      <c r="E72" s="123" t="s">
        <v>1107</v>
      </c>
      <c r="F72" s="123" t="s">
        <v>1108</v>
      </c>
      <c r="G72" s="123">
        <v>0</v>
      </c>
      <c r="H72" s="123">
        <v>0</v>
      </c>
      <c r="I72" s="123">
        <v>12.134740000000001</v>
      </c>
      <c r="J72" s="123">
        <v>-68.984849999999994</v>
      </c>
      <c r="K72" s="123" t="s">
        <v>601</v>
      </c>
      <c r="L72" s="123" t="s">
        <v>602</v>
      </c>
      <c r="M72" s="123" t="s">
        <v>603</v>
      </c>
      <c r="N72" s="123" t="s">
        <v>604</v>
      </c>
      <c r="O72" s="126" t="s">
        <v>604</v>
      </c>
      <c r="P72" s="126" t="s">
        <v>604</v>
      </c>
    </row>
    <row r="73" spans="1:16" x14ac:dyDescent="0.25">
      <c r="A73" s="123" t="s">
        <v>598</v>
      </c>
      <c r="B73" s="123" t="s">
        <v>710</v>
      </c>
      <c r="C73" s="123" t="s">
        <v>1109</v>
      </c>
      <c r="D73" s="123" t="s">
        <v>1110</v>
      </c>
      <c r="E73" s="123" t="s">
        <v>1111</v>
      </c>
      <c r="F73" s="123" t="s">
        <v>1112</v>
      </c>
      <c r="G73" s="123">
        <v>0</v>
      </c>
      <c r="H73" s="123">
        <v>0</v>
      </c>
      <c r="I73" s="123">
        <v>12.134740000000001</v>
      </c>
      <c r="J73" s="123">
        <v>-68.984849999999994</v>
      </c>
      <c r="K73" s="123" t="s">
        <v>601</v>
      </c>
      <c r="L73" s="123" t="s">
        <v>602</v>
      </c>
      <c r="M73" s="123" t="s">
        <v>603</v>
      </c>
      <c r="N73" s="123" t="s">
        <v>604</v>
      </c>
      <c r="O73" s="126" t="s">
        <v>604</v>
      </c>
      <c r="P73" s="126" t="s">
        <v>604</v>
      </c>
    </row>
    <row r="74" spans="1:16" x14ac:dyDescent="0.25">
      <c r="A74" s="123" t="s">
        <v>598</v>
      </c>
      <c r="B74" s="123" t="s">
        <v>472</v>
      </c>
      <c r="C74" s="123" t="s">
        <v>1113</v>
      </c>
      <c r="D74" s="123" t="s">
        <v>1114</v>
      </c>
      <c r="E74" s="123" t="s">
        <v>1115</v>
      </c>
      <c r="F74" s="123" t="s">
        <v>1116</v>
      </c>
      <c r="G74" s="123">
        <v>0</v>
      </c>
      <c r="H74" s="123">
        <v>0</v>
      </c>
      <c r="I74" s="123">
        <v>12.134740000000001</v>
      </c>
      <c r="J74" s="123">
        <v>-68.984849999999994</v>
      </c>
      <c r="K74" s="123" t="s">
        <v>601</v>
      </c>
      <c r="L74" s="123" t="s">
        <v>602</v>
      </c>
      <c r="M74" s="123" t="s">
        <v>603</v>
      </c>
      <c r="N74" s="123" t="s">
        <v>604</v>
      </c>
      <c r="O74" s="126" t="s">
        <v>604</v>
      </c>
      <c r="P74" s="126" t="s">
        <v>604</v>
      </c>
    </row>
    <row r="75" spans="1:16" x14ac:dyDescent="0.25">
      <c r="A75" s="123" t="s">
        <v>598</v>
      </c>
      <c r="B75" s="123" t="s">
        <v>711</v>
      </c>
      <c r="C75" s="123" t="s">
        <v>1117</v>
      </c>
      <c r="D75" s="123" t="s">
        <v>1118</v>
      </c>
      <c r="E75" s="123" t="s">
        <v>1119</v>
      </c>
      <c r="F75" s="123" t="s">
        <v>1120</v>
      </c>
      <c r="G75" s="123">
        <v>0</v>
      </c>
      <c r="H75" s="123">
        <v>0</v>
      </c>
      <c r="I75" s="123">
        <v>12.134740000000001</v>
      </c>
      <c r="J75" s="123">
        <v>-68.984849999999994</v>
      </c>
      <c r="K75" s="123" t="s">
        <v>601</v>
      </c>
      <c r="L75" s="123" t="s">
        <v>602</v>
      </c>
      <c r="M75" s="123" t="s">
        <v>603</v>
      </c>
      <c r="N75" s="123" t="s">
        <v>604</v>
      </c>
      <c r="O75" s="126" t="s">
        <v>604</v>
      </c>
      <c r="P75" s="126" t="s">
        <v>604</v>
      </c>
    </row>
    <row r="76" spans="1:16" x14ac:dyDescent="0.25">
      <c r="A76" s="123" t="s">
        <v>598</v>
      </c>
      <c r="B76" s="123" t="s">
        <v>712</v>
      </c>
      <c r="C76" s="123" t="s">
        <v>1121</v>
      </c>
      <c r="D76" s="123" t="s">
        <v>1122</v>
      </c>
      <c r="E76" s="123" t="s">
        <v>1123</v>
      </c>
      <c r="F76" s="123" t="s">
        <v>1124</v>
      </c>
      <c r="G76" s="123">
        <v>0</v>
      </c>
      <c r="H76" s="123">
        <v>0</v>
      </c>
      <c r="I76" s="123">
        <v>12.134740000000001</v>
      </c>
      <c r="J76" s="123">
        <v>-68.984849999999994</v>
      </c>
      <c r="K76" s="123" t="s">
        <v>601</v>
      </c>
      <c r="L76" s="123" t="s">
        <v>602</v>
      </c>
      <c r="M76" s="123" t="s">
        <v>603</v>
      </c>
      <c r="N76" s="123" t="s">
        <v>604</v>
      </c>
      <c r="O76" s="126" t="s">
        <v>604</v>
      </c>
      <c r="P76" s="126" t="s">
        <v>604</v>
      </c>
    </row>
    <row r="77" spans="1:16" x14ac:dyDescent="0.25">
      <c r="A77" s="123" t="s">
        <v>598</v>
      </c>
      <c r="B77" s="123" t="s">
        <v>713</v>
      </c>
      <c r="C77" s="123" t="s">
        <v>1125</v>
      </c>
      <c r="D77" s="123" t="s">
        <v>1126</v>
      </c>
      <c r="E77" s="123" t="s">
        <v>1127</v>
      </c>
      <c r="F77" s="123" t="s">
        <v>1128</v>
      </c>
      <c r="G77" s="123">
        <v>0</v>
      </c>
      <c r="H77" s="123">
        <v>0</v>
      </c>
      <c r="I77" s="123">
        <v>12.134740000000001</v>
      </c>
      <c r="J77" s="123">
        <v>-68.984849999999994</v>
      </c>
      <c r="K77" s="123" t="s">
        <v>601</v>
      </c>
      <c r="L77" s="123" t="s">
        <v>602</v>
      </c>
      <c r="M77" s="123" t="s">
        <v>603</v>
      </c>
      <c r="N77" s="123" t="s">
        <v>604</v>
      </c>
      <c r="O77" s="126" t="s">
        <v>604</v>
      </c>
      <c r="P77" s="126" t="s">
        <v>604</v>
      </c>
    </row>
    <row r="78" spans="1:16" x14ac:dyDescent="0.25">
      <c r="A78" s="123" t="s">
        <v>598</v>
      </c>
      <c r="B78" s="123" t="s">
        <v>714</v>
      </c>
      <c r="C78" s="123" t="s">
        <v>1129</v>
      </c>
      <c r="D78" s="123" t="s">
        <v>1130</v>
      </c>
      <c r="E78" s="123" t="s">
        <v>1131</v>
      </c>
      <c r="F78" s="123" t="s">
        <v>1132</v>
      </c>
      <c r="G78" s="123">
        <v>0</v>
      </c>
      <c r="H78" s="123">
        <v>0</v>
      </c>
      <c r="I78" s="123">
        <v>12.134740000000001</v>
      </c>
      <c r="J78" s="123">
        <v>-68.984849999999994</v>
      </c>
      <c r="K78" s="123" t="s">
        <v>601</v>
      </c>
      <c r="L78" s="123" t="s">
        <v>602</v>
      </c>
      <c r="M78" s="123" t="s">
        <v>603</v>
      </c>
      <c r="N78" s="123" t="s">
        <v>604</v>
      </c>
      <c r="O78" s="126" t="s">
        <v>604</v>
      </c>
      <c r="P78" s="126" t="s">
        <v>604</v>
      </c>
    </row>
    <row r="79" spans="1:16" x14ac:dyDescent="0.25">
      <c r="A79" s="123" t="s">
        <v>598</v>
      </c>
      <c r="B79" s="123" t="s">
        <v>715</v>
      </c>
      <c r="C79" s="123" t="s">
        <v>1133</v>
      </c>
      <c r="D79" s="123" t="s">
        <v>1134</v>
      </c>
      <c r="E79" s="123" t="s">
        <v>1135</v>
      </c>
      <c r="F79" s="123" t="s">
        <v>1136</v>
      </c>
      <c r="G79" s="123">
        <v>0</v>
      </c>
      <c r="H79" s="123">
        <v>0</v>
      </c>
      <c r="I79" s="123">
        <v>12.134740000000001</v>
      </c>
      <c r="J79" s="123">
        <v>-68.984849999999994</v>
      </c>
      <c r="K79" s="123" t="s">
        <v>601</v>
      </c>
      <c r="L79" s="123" t="s">
        <v>602</v>
      </c>
      <c r="M79" s="123" t="s">
        <v>603</v>
      </c>
      <c r="N79" s="123" t="s">
        <v>604</v>
      </c>
      <c r="O79" s="126" t="s">
        <v>604</v>
      </c>
      <c r="P79" s="126" t="s">
        <v>604</v>
      </c>
    </row>
    <row r="80" spans="1:16" x14ac:dyDescent="0.25">
      <c r="A80" s="123" t="s">
        <v>598</v>
      </c>
      <c r="B80" s="123" t="s">
        <v>716</v>
      </c>
      <c r="C80" s="123" t="s">
        <v>1137</v>
      </c>
      <c r="D80" s="123" t="s">
        <v>1138</v>
      </c>
      <c r="E80" s="123" t="s">
        <v>1139</v>
      </c>
      <c r="F80" s="123" t="s">
        <v>1140</v>
      </c>
      <c r="G80" s="123">
        <v>0</v>
      </c>
      <c r="H80" s="123">
        <v>0</v>
      </c>
      <c r="I80" s="123">
        <v>12.134740000000001</v>
      </c>
      <c r="J80" s="123">
        <v>-68.984849999999994</v>
      </c>
      <c r="K80" s="123" t="s">
        <v>601</v>
      </c>
      <c r="L80" s="123" t="s">
        <v>602</v>
      </c>
      <c r="M80" s="123" t="s">
        <v>603</v>
      </c>
      <c r="N80" s="123" t="s">
        <v>604</v>
      </c>
      <c r="O80" s="126" t="s">
        <v>604</v>
      </c>
      <c r="P80" s="126" t="s">
        <v>604</v>
      </c>
    </row>
    <row r="81" spans="1:16" x14ac:dyDescent="0.25">
      <c r="A81" s="123" t="s">
        <v>598</v>
      </c>
      <c r="B81" s="123" t="s">
        <v>717</v>
      </c>
      <c r="C81" s="123" t="s">
        <v>1141</v>
      </c>
      <c r="D81" s="123" t="s">
        <v>1142</v>
      </c>
      <c r="E81" s="123" t="s">
        <v>1143</v>
      </c>
      <c r="F81" s="123" t="s">
        <v>1144</v>
      </c>
      <c r="G81" s="123">
        <v>0</v>
      </c>
      <c r="H81" s="123">
        <v>0</v>
      </c>
      <c r="I81" s="123">
        <v>12.134740000000001</v>
      </c>
      <c r="J81" s="123">
        <v>-68.984849999999994</v>
      </c>
      <c r="K81" s="123" t="s">
        <v>601</v>
      </c>
      <c r="L81" s="123" t="s">
        <v>602</v>
      </c>
      <c r="M81" s="123" t="s">
        <v>603</v>
      </c>
      <c r="N81" s="123" t="s">
        <v>604</v>
      </c>
      <c r="O81" s="126" t="s">
        <v>604</v>
      </c>
      <c r="P81" s="126" t="s">
        <v>604</v>
      </c>
    </row>
    <row r="82" spans="1:16" x14ac:dyDescent="0.25">
      <c r="A82" s="123" t="s">
        <v>598</v>
      </c>
      <c r="B82" s="123" t="s">
        <v>473</v>
      </c>
      <c r="C82" s="123" t="s">
        <v>1145</v>
      </c>
      <c r="D82" s="123" t="s">
        <v>1146</v>
      </c>
      <c r="E82" s="123" t="s">
        <v>1147</v>
      </c>
      <c r="F82" s="123" t="s">
        <v>1148</v>
      </c>
      <c r="G82" s="123">
        <v>0</v>
      </c>
      <c r="H82" s="123">
        <v>0</v>
      </c>
      <c r="I82" s="123">
        <v>12.134740000000001</v>
      </c>
      <c r="J82" s="123">
        <v>-68.984849999999994</v>
      </c>
      <c r="K82" s="123" t="s">
        <v>601</v>
      </c>
      <c r="L82" s="123" t="s">
        <v>602</v>
      </c>
      <c r="M82" s="123" t="s">
        <v>603</v>
      </c>
      <c r="N82" s="123" t="s">
        <v>604</v>
      </c>
      <c r="O82" s="126" t="s">
        <v>604</v>
      </c>
      <c r="P82" s="126" t="s">
        <v>604</v>
      </c>
    </row>
    <row r="83" spans="1:16" x14ac:dyDescent="0.25">
      <c r="A83" s="123" t="s">
        <v>598</v>
      </c>
      <c r="B83" s="123" t="s">
        <v>718</v>
      </c>
      <c r="C83" s="123" t="s">
        <v>1149</v>
      </c>
      <c r="D83" s="123" t="s">
        <v>1150</v>
      </c>
      <c r="E83" s="123" t="s">
        <v>1151</v>
      </c>
      <c r="F83" s="123" t="s">
        <v>1152</v>
      </c>
      <c r="G83" s="123">
        <v>0</v>
      </c>
      <c r="H83" s="123">
        <v>0</v>
      </c>
      <c r="I83" s="123">
        <v>12.134740000000001</v>
      </c>
      <c r="J83" s="123">
        <v>-68.984849999999994</v>
      </c>
      <c r="K83" s="123" t="s">
        <v>601</v>
      </c>
      <c r="L83" s="123" t="s">
        <v>602</v>
      </c>
      <c r="M83" s="123" t="s">
        <v>603</v>
      </c>
      <c r="N83" s="123" t="s">
        <v>604</v>
      </c>
      <c r="O83" s="126" t="s">
        <v>604</v>
      </c>
      <c r="P83" s="126" t="s">
        <v>604</v>
      </c>
    </row>
    <row r="84" spans="1:16" x14ac:dyDescent="0.25">
      <c r="A84" s="123" t="s">
        <v>598</v>
      </c>
      <c r="B84" s="123" t="s">
        <v>719</v>
      </c>
      <c r="C84" s="123" t="s">
        <v>1153</v>
      </c>
      <c r="D84" s="123" t="s">
        <v>1154</v>
      </c>
      <c r="E84" s="123" t="s">
        <v>1155</v>
      </c>
      <c r="F84" s="123" t="s">
        <v>1156</v>
      </c>
      <c r="G84" s="123">
        <v>0</v>
      </c>
      <c r="H84" s="123">
        <v>0</v>
      </c>
      <c r="I84" s="123">
        <v>12.134740000000001</v>
      </c>
      <c r="J84" s="123">
        <v>-68.984849999999994</v>
      </c>
      <c r="K84" s="123" t="s">
        <v>601</v>
      </c>
      <c r="L84" s="123" t="s">
        <v>602</v>
      </c>
      <c r="M84" s="123" t="s">
        <v>603</v>
      </c>
      <c r="N84" s="123" t="s">
        <v>604</v>
      </c>
      <c r="O84" s="126" t="s">
        <v>604</v>
      </c>
      <c r="P84" s="126" t="s">
        <v>604</v>
      </c>
    </row>
    <row r="85" spans="1:16" x14ac:dyDescent="0.25">
      <c r="A85" s="123" t="s">
        <v>598</v>
      </c>
      <c r="B85" s="123" t="s">
        <v>720</v>
      </c>
      <c r="C85" s="123" t="s">
        <v>1157</v>
      </c>
      <c r="D85" s="123" t="s">
        <v>1158</v>
      </c>
      <c r="E85" s="123" t="s">
        <v>1159</v>
      </c>
      <c r="F85" s="123" t="s">
        <v>1160</v>
      </c>
      <c r="G85" s="123">
        <v>0</v>
      </c>
      <c r="H85" s="123">
        <v>0</v>
      </c>
      <c r="I85" s="123">
        <v>12.134740000000001</v>
      </c>
      <c r="J85" s="123">
        <v>-68.984849999999994</v>
      </c>
      <c r="K85" s="123" t="s">
        <v>601</v>
      </c>
      <c r="L85" s="123" t="s">
        <v>602</v>
      </c>
      <c r="M85" s="123" t="s">
        <v>603</v>
      </c>
      <c r="N85" s="123" t="s">
        <v>604</v>
      </c>
      <c r="O85" s="126" t="s">
        <v>604</v>
      </c>
      <c r="P85" s="126" t="s">
        <v>604</v>
      </c>
    </row>
    <row r="86" spans="1:16" x14ac:dyDescent="0.25">
      <c r="A86" s="123" t="s">
        <v>598</v>
      </c>
      <c r="B86" s="123" t="s">
        <v>721</v>
      </c>
      <c r="C86" s="123" t="s">
        <v>1161</v>
      </c>
      <c r="D86" s="123" t="s">
        <v>1162</v>
      </c>
      <c r="E86" s="123" t="s">
        <v>1163</v>
      </c>
      <c r="F86" s="123" t="s">
        <v>1164</v>
      </c>
      <c r="G86" s="123">
        <v>0</v>
      </c>
      <c r="H86" s="123">
        <v>0</v>
      </c>
      <c r="I86" s="123">
        <v>12.134740000000001</v>
      </c>
      <c r="J86" s="123">
        <v>-68.984849999999994</v>
      </c>
      <c r="K86" s="123" t="s">
        <v>601</v>
      </c>
      <c r="L86" s="123" t="s">
        <v>602</v>
      </c>
      <c r="M86" s="123" t="s">
        <v>603</v>
      </c>
      <c r="N86" s="123" t="s">
        <v>604</v>
      </c>
      <c r="O86" s="126" t="s">
        <v>604</v>
      </c>
      <c r="P86" s="126" t="s">
        <v>604</v>
      </c>
    </row>
    <row r="87" spans="1:16" x14ac:dyDescent="0.25">
      <c r="A87" s="123" t="s">
        <v>598</v>
      </c>
      <c r="B87" s="123" t="s">
        <v>722</v>
      </c>
      <c r="C87" s="123" t="s">
        <v>1165</v>
      </c>
      <c r="D87" s="123" t="s">
        <v>1166</v>
      </c>
      <c r="E87" s="123" t="s">
        <v>1167</v>
      </c>
      <c r="F87" s="123" t="s">
        <v>1168</v>
      </c>
      <c r="G87" s="123">
        <v>0</v>
      </c>
      <c r="H87" s="123">
        <v>0</v>
      </c>
      <c r="I87" s="123">
        <v>12.134740000000001</v>
      </c>
      <c r="J87" s="123">
        <v>-68.984849999999994</v>
      </c>
      <c r="K87" s="123" t="s">
        <v>601</v>
      </c>
      <c r="L87" s="123" t="s">
        <v>602</v>
      </c>
      <c r="M87" s="123" t="s">
        <v>603</v>
      </c>
      <c r="N87" s="123" t="s">
        <v>604</v>
      </c>
      <c r="O87" s="126" t="s">
        <v>604</v>
      </c>
      <c r="P87" s="126" t="s">
        <v>604</v>
      </c>
    </row>
    <row r="88" spans="1:16" x14ac:dyDescent="0.25">
      <c r="A88" s="123" t="s">
        <v>598</v>
      </c>
      <c r="B88" s="123" t="s">
        <v>723</v>
      </c>
      <c r="C88" s="123" t="s">
        <v>1169</v>
      </c>
      <c r="D88" s="123" t="s">
        <v>1170</v>
      </c>
      <c r="E88" s="123" t="s">
        <v>1171</v>
      </c>
      <c r="F88" s="123" t="s">
        <v>1172</v>
      </c>
      <c r="G88" s="123">
        <v>0</v>
      </c>
      <c r="H88" s="123">
        <v>0</v>
      </c>
      <c r="I88" s="123">
        <v>12.134740000000001</v>
      </c>
      <c r="J88" s="123">
        <v>-68.984849999999994</v>
      </c>
      <c r="K88" s="123" t="s">
        <v>601</v>
      </c>
      <c r="L88" s="123" t="s">
        <v>602</v>
      </c>
      <c r="M88" s="123" t="s">
        <v>603</v>
      </c>
      <c r="N88" s="123" t="s">
        <v>604</v>
      </c>
      <c r="O88" s="126" t="s">
        <v>604</v>
      </c>
      <c r="P88" s="126" t="s">
        <v>604</v>
      </c>
    </row>
    <row r="89" spans="1:16" x14ac:dyDescent="0.25">
      <c r="A89" s="123" t="s">
        <v>598</v>
      </c>
      <c r="B89" s="123" t="s">
        <v>724</v>
      </c>
      <c r="C89" s="123" t="s">
        <v>1173</v>
      </c>
      <c r="D89" s="123" t="s">
        <v>1174</v>
      </c>
      <c r="E89" s="123" t="s">
        <v>1175</v>
      </c>
      <c r="F89" s="123" t="s">
        <v>1176</v>
      </c>
      <c r="G89" s="123">
        <v>0</v>
      </c>
      <c r="H89" s="123">
        <v>0</v>
      </c>
      <c r="I89" s="123">
        <v>12.134740000000001</v>
      </c>
      <c r="J89" s="123">
        <v>-68.984849999999994</v>
      </c>
      <c r="K89" s="123" t="s">
        <v>601</v>
      </c>
      <c r="L89" s="123" t="s">
        <v>602</v>
      </c>
      <c r="M89" s="123" t="s">
        <v>603</v>
      </c>
      <c r="N89" s="123" t="s">
        <v>604</v>
      </c>
      <c r="O89" s="126" t="s">
        <v>604</v>
      </c>
      <c r="P89" s="126" t="s">
        <v>604</v>
      </c>
    </row>
    <row r="90" spans="1:16" x14ac:dyDescent="0.25">
      <c r="A90" s="123" t="s">
        <v>598</v>
      </c>
      <c r="B90" s="123" t="s">
        <v>474</v>
      </c>
      <c r="C90" s="123" t="s">
        <v>1177</v>
      </c>
      <c r="D90" s="123" t="s">
        <v>1178</v>
      </c>
      <c r="E90" s="123" t="s">
        <v>1179</v>
      </c>
      <c r="F90" s="123" t="s">
        <v>1180</v>
      </c>
      <c r="G90" s="123" t="s">
        <v>1181</v>
      </c>
      <c r="H90" s="123" t="s">
        <v>1182</v>
      </c>
      <c r="I90" s="123" t="s">
        <v>1182</v>
      </c>
      <c r="J90" s="123" t="s">
        <v>1182</v>
      </c>
      <c r="K90" s="123" t="s">
        <v>1182</v>
      </c>
      <c r="L90" s="123" t="s">
        <v>1182</v>
      </c>
      <c r="M90" s="123" t="s">
        <v>603</v>
      </c>
      <c r="N90" s="123" t="s">
        <v>604</v>
      </c>
      <c r="O90" s="126" t="s">
        <v>604</v>
      </c>
      <c r="P90" s="126" t="s">
        <v>604</v>
      </c>
    </row>
    <row r="91" spans="1:16" x14ac:dyDescent="0.25">
      <c r="A91" s="123" t="s">
        <v>1182</v>
      </c>
      <c r="B91" s="123" t="s">
        <v>1182</v>
      </c>
      <c r="C91" s="123" t="s">
        <v>1182</v>
      </c>
      <c r="D91" s="123" t="s">
        <v>1182</v>
      </c>
      <c r="E91" s="123" t="s">
        <v>1182</v>
      </c>
      <c r="F91" s="123" t="s">
        <v>1182</v>
      </c>
      <c r="G91" s="123" t="s">
        <v>1182</v>
      </c>
      <c r="H91" s="123" t="s">
        <v>1182</v>
      </c>
      <c r="I91" s="123" t="s">
        <v>1182</v>
      </c>
      <c r="J91" s="123" t="s">
        <v>1182</v>
      </c>
      <c r="K91" s="123" t="s">
        <v>1182</v>
      </c>
      <c r="L91" s="123" t="s">
        <v>1182</v>
      </c>
      <c r="M91" s="123" t="s">
        <v>1182</v>
      </c>
      <c r="N91" s="123" t="s">
        <v>1182</v>
      </c>
      <c r="O91" s="126" t="s">
        <v>1182</v>
      </c>
      <c r="P91" s="126" t="s">
        <v>1182</v>
      </c>
    </row>
    <row r="92" spans="1:16" x14ac:dyDescent="0.25">
      <c r="A92" s="123" t="s">
        <v>1182</v>
      </c>
      <c r="B92" s="123" t="s">
        <v>1182</v>
      </c>
      <c r="C92" s="123" t="s">
        <v>1182</v>
      </c>
      <c r="D92" s="123" t="s">
        <v>1182</v>
      </c>
      <c r="E92" s="123" t="s">
        <v>1182</v>
      </c>
      <c r="F92" s="123" t="s">
        <v>1182</v>
      </c>
      <c r="G92" s="123" t="s">
        <v>1182</v>
      </c>
      <c r="H92" s="123" t="s">
        <v>1182</v>
      </c>
      <c r="I92" s="123" t="s">
        <v>1182</v>
      </c>
      <c r="J92" s="123" t="s">
        <v>1182</v>
      </c>
      <c r="K92" s="123" t="s">
        <v>1182</v>
      </c>
      <c r="L92" s="123" t="s">
        <v>1182</v>
      </c>
      <c r="M92" s="123" t="s">
        <v>1182</v>
      </c>
      <c r="N92" s="123" t="s">
        <v>1182</v>
      </c>
      <c r="O92" s="126" t="s">
        <v>1182</v>
      </c>
      <c r="P92" s="126" t="s">
        <v>1182</v>
      </c>
    </row>
    <row r="93" spans="1:16" x14ac:dyDescent="0.25">
      <c r="A93" s="123" t="s">
        <v>1182</v>
      </c>
      <c r="B93" s="123" t="s">
        <v>1182</v>
      </c>
      <c r="C93" s="123" t="s">
        <v>1182</v>
      </c>
      <c r="D93" s="123" t="s">
        <v>1182</v>
      </c>
      <c r="E93" s="123" t="s">
        <v>1182</v>
      </c>
      <c r="F93" s="123" t="s">
        <v>1182</v>
      </c>
      <c r="G93" s="123" t="s">
        <v>1182</v>
      </c>
      <c r="H93" s="123" t="s">
        <v>1182</v>
      </c>
      <c r="I93" s="123" t="s">
        <v>1182</v>
      </c>
      <c r="J93" s="123" t="s">
        <v>1182</v>
      </c>
      <c r="K93" s="123" t="s">
        <v>1182</v>
      </c>
      <c r="L93" s="123" t="s">
        <v>1182</v>
      </c>
      <c r="M93" s="123" t="s">
        <v>1182</v>
      </c>
      <c r="N93" s="123" t="s">
        <v>1182</v>
      </c>
      <c r="O93" s="126" t="s">
        <v>1182</v>
      </c>
      <c r="P93" s="126" t="s">
        <v>1182</v>
      </c>
    </row>
    <row r="94" spans="1:16" x14ac:dyDescent="0.25">
      <c r="A94" s="123" t="s">
        <v>1182</v>
      </c>
      <c r="B94" s="123" t="s">
        <v>1182</v>
      </c>
      <c r="C94" s="123" t="s">
        <v>1182</v>
      </c>
      <c r="D94" s="123" t="s">
        <v>1182</v>
      </c>
      <c r="E94" s="123" t="s">
        <v>1182</v>
      </c>
      <c r="F94" s="123" t="s">
        <v>1182</v>
      </c>
      <c r="G94" s="123" t="s">
        <v>1182</v>
      </c>
      <c r="H94" s="123" t="s">
        <v>1182</v>
      </c>
      <c r="I94" s="123" t="s">
        <v>1182</v>
      </c>
      <c r="J94" s="123" t="s">
        <v>1182</v>
      </c>
      <c r="K94" s="123" t="s">
        <v>1182</v>
      </c>
      <c r="L94" s="123" t="s">
        <v>1182</v>
      </c>
      <c r="M94" s="123" t="s">
        <v>1182</v>
      </c>
      <c r="N94" s="123" t="s">
        <v>1182</v>
      </c>
      <c r="O94" s="126" t="s">
        <v>1182</v>
      </c>
      <c r="P94" s="126" t="s">
        <v>1182</v>
      </c>
    </row>
    <row r="95" spans="1:16" x14ac:dyDescent="0.25">
      <c r="A95" s="123" t="s">
        <v>1182</v>
      </c>
      <c r="B95" s="123" t="s">
        <v>1182</v>
      </c>
      <c r="C95" s="123" t="s">
        <v>1182</v>
      </c>
      <c r="D95" s="123" t="s">
        <v>1182</v>
      </c>
      <c r="E95" s="123" t="s">
        <v>1182</v>
      </c>
      <c r="F95" s="123" t="s">
        <v>1182</v>
      </c>
      <c r="G95" s="123" t="s">
        <v>1182</v>
      </c>
      <c r="H95" s="123" t="s">
        <v>1182</v>
      </c>
      <c r="I95" s="123" t="s">
        <v>1182</v>
      </c>
      <c r="J95" s="123" t="s">
        <v>1182</v>
      </c>
      <c r="K95" s="123" t="s">
        <v>1182</v>
      </c>
      <c r="L95" s="123" t="s">
        <v>1182</v>
      </c>
      <c r="M95" s="123" t="s">
        <v>1182</v>
      </c>
      <c r="N95" s="123" t="s">
        <v>1182</v>
      </c>
      <c r="O95" s="126" t="s">
        <v>1182</v>
      </c>
      <c r="P95" s="126" t="s">
        <v>1182</v>
      </c>
    </row>
    <row r="96" spans="1:16" x14ac:dyDescent="0.25">
      <c r="A96" s="123" t="s">
        <v>1182</v>
      </c>
      <c r="B96" s="123" t="s">
        <v>1182</v>
      </c>
      <c r="C96" s="123" t="s">
        <v>1182</v>
      </c>
      <c r="D96" s="123" t="s">
        <v>1182</v>
      </c>
      <c r="E96" s="123" t="s">
        <v>1182</v>
      </c>
      <c r="F96" s="123" t="s">
        <v>1182</v>
      </c>
      <c r="G96" s="123" t="s">
        <v>1182</v>
      </c>
      <c r="H96" s="123" t="s">
        <v>1182</v>
      </c>
      <c r="I96" s="123" t="s">
        <v>1182</v>
      </c>
      <c r="J96" s="123" t="s">
        <v>1182</v>
      </c>
      <c r="K96" s="123" t="s">
        <v>1182</v>
      </c>
      <c r="L96" s="123" t="s">
        <v>1182</v>
      </c>
      <c r="M96" s="123" t="s">
        <v>1182</v>
      </c>
      <c r="N96" s="123" t="s">
        <v>1182</v>
      </c>
      <c r="O96" s="126" t="s">
        <v>1182</v>
      </c>
      <c r="P96" s="126" t="s">
        <v>1182</v>
      </c>
    </row>
    <row r="97" spans="1:16" x14ac:dyDescent="0.25">
      <c r="A97" s="123" t="s">
        <v>1182</v>
      </c>
      <c r="B97" s="123" t="s">
        <v>1182</v>
      </c>
      <c r="C97" s="123" t="s">
        <v>1182</v>
      </c>
      <c r="D97" s="123" t="s">
        <v>1182</v>
      </c>
      <c r="E97" s="123" t="s">
        <v>1182</v>
      </c>
      <c r="F97" s="123" t="s">
        <v>1182</v>
      </c>
      <c r="G97" s="123" t="s">
        <v>1182</v>
      </c>
      <c r="H97" s="123" t="s">
        <v>1182</v>
      </c>
      <c r="I97" s="123" t="s">
        <v>1182</v>
      </c>
      <c r="J97" s="123" t="s">
        <v>1182</v>
      </c>
      <c r="K97" s="123" t="s">
        <v>1182</v>
      </c>
      <c r="L97" s="123" t="s">
        <v>1182</v>
      </c>
      <c r="M97" s="123" t="s">
        <v>1182</v>
      </c>
      <c r="N97" s="123" t="s">
        <v>1182</v>
      </c>
      <c r="O97" s="126" t="s">
        <v>1182</v>
      </c>
      <c r="P97" s="126" t="s">
        <v>1182</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AJ4007"/>
  <sheetViews>
    <sheetView showRowColHeaders="0" workbookViewId="0">
      <pane ySplit="4" topLeftCell="A5" activePane="bottomLeft" state="frozen"/>
      <selection pane="bottomLeft" activeCell="I7" sqref="I7"/>
    </sheetView>
  </sheetViews>
  <sheetFormatPr defaultRowHeight="15.75" x14ac:dyDescent="0.25"/>
  <cols>
    <col min="1" max="1" width="5.140625" style="119" customWidth="1"/>
    <col min="2" max="2" width="19.85546875" style="119" customWidth="1"/>
    <col min="3" max="3" width="18" style="119" customWidth="1"/>
    <col min="4" max="4" width="18" style="160" customWidth="1"/>
    <col min="5" max="5" width="14.140625" style="119" customWidth="1"/>
    <col min="6" max="6" width="17.42578125" style="119" customWidth="1"/>
    <col min="7" max="7" width="24.5703125" style="119" customWidth="1"/>
    <col min="8" max="8" width="8" style="119" customWidth="1"/>
    <col min="9" max="9" width="10.28515625" style="160" bestFit="1" customWidth="1"/>
    <col min="10" max="10" width="19" style="206" bestFit="1" customWidth="1"/>
    <col min="11" max="11" width="3.85546875" style="119" customWidth="1"/>
    <col min="12" max="12" width="10.28515625" style="160" bestFit="1" customWidth="1"/>
    <col min="13" max="13" width="19" style="203" bestFit="1" customWidth="1"/>
    <col min="14" max="14" width="3.28515625" style="203" customWidth="1"/>
    <col min="15" max="15" width="10.28515625" style="160" bestFit="1" customWidth="1"/>
    <col min="16" max="16" width="19" style="203" bestFit="1" customWidth="1"/>
    <col min="17" max="17" width="13.5703125" style="203" customWidth="1"/>
    <col min="18" max="20" width="9.140625" style="119" hidden="1" customWidth="1"/>
    <col min="21" max="21" width="14" style="119" hidden="1" customWidth="1"/>
    <col min="22" max="22" width="9.85546875" style="160" hidden="1" customWidth="1"/>
    <col min="23" max="23" width="12" style="208" hidden="1" customWidth="1"/>
    <col min="24" max="24" width="12.42578125" style="119" hidden="1" customWidth="1"/>
    <col min="25" max="25" width="9.140625" style="160" hidden="1" customWidth="1"/>
    <col min="26" max="26" width="9.85546875" style="160" hidden="1" customWidth="1"/>
    <col min="27" max="16384" width="9.140625" style="119"/>
  </cols>
  <sheetData>
    <row r="1" spans="1:36" ht="17.25" customHeight="1" thickBot="1" x14ac:dyDescent="0.3">
      <c r="A1" s="184"/>
      <c r="B1" s="184"/>
      <c r="C1" s="184"/>
      <c r="D1" s="184"/>
      <c r="E1" s="184"/>
      <c r="F1" s="184"/>
      <c r="G1" s="184"/>
      <c r="H1" s="184"/>
      <c r="I1" s="184"/>
      <c r="J1" s="184"/>
      <c r="K1" s="184"/>
      <c r="L1" s="184"/>
      <c r="M1" s="184"/>
      <c r="N1" s="184"/>
      <c r="O1" s="184"/>
      <c r="P1" s="184"/>
      <c r="Q1" s="184"/>
      <c r="R1" s="159"/>
      <c r="S1" s="159"/>
      <c r="T1" s="159"/>
      <c r="U1" s="159"/>
      <c r="X1" s="160"/>
      <c r="Y1" s="238"/>
      <c r="Z1" s="239" t="s">
        <v>785</v>
      </c>
      <c r="AG1" s="161"/>
      <c r="AH1" s="161"/>
      <c r="AJ1" s="161"/>
    </row>
    <row r="2" spans="1:36" ht="16.5" thickBot="1" x14ac:dyDescent="0.3">
      <c r="A2" s="184"/>
      <c r="B2" s="186" t="s">
        <v>760</v>
      </c>
      <c r="C2" s="99"/>
      <c r="D2" s="186" t="str">
        <f>"To PCR1 plate "&amp;PCR_Setup!D2</f>
        <v>To PCR1 plate OV001</v>
      </c>
      <c r="E2" s="186"/>
      <c r="F2" s="185" t="str">
        <f ca="1">"There are "&amp;Y3&amp;" samples selected"</f>
        <v>There are 19 samples selected</v>
      </c>
      <c r="G2" s="163"/>
      <c r="H2" s="163"/>
      <c r="I2" s="187" t="s">
        <v>779</v>
      </c>
      <c r="J2" s="204" t="s">
        <v>162</v>
      </c>
      <c r="K2" s="162"/>
      <c r="L2" s="223" t="s">
        <v>778</v>
      </c>
      <c r="M2" s="204">
        <v>0</v>
      </c>
      <c r="N2" s="162"/>
      <c r="O2" s="187" t="s">
        <v>778</v>
      </c>
      <c r="P2" s="228">
        <v>0</v>
      </c>
      <c r="Q2" s="184" t="str">
        <f ca="1">IFERROR(IF(MATCH("OVERFLOW",'TO_NGS4_PCR-2'!T:T,0)&gt;0,"OVERFLOW"),"")</f>
        <v/>
      </c>
      <c r="R2" s="189"/>
      <c r="S2" s="189"/>
      <c r="T2" s="189" t="s">
        <v>762</v>
      </c>
      <c r="U2" s="161">
        <f>VLOOKUP(J2,CALC_range!A:B,2,FALSE)</f>
        <v>0</v>
      </c>
      <c r="V2" s="231"/>
      <c r="X2" s="232" t="s">
        <v>784</v>
      </c>
      <c r="Y2" s="240" t="str">
        <f ca="1" xml:space="preserve"> INDIRECT("CALC!X"&amp;SELECT!Y4+1)</f>
        <v>C03</v>
      </c>
      <c r="Z2" s="218">
        <f ca="1">IFERROR(VLOOKUP(SELECT!Y2,CALC_range!A:B,2,FALSE)+1, 96)</f>
        <v>19</v>
      </c>
      <c r="AG2" s="161"/>
      <c r="AH2" s="161"/>
      <c r="AJ2" s="161"/>
    </row>
    <row r="3" spans="1:36" s="207" customFormat="1" ht="18.75" customHeight="1" thickBot="1" x14ac:dyDescent="0.3">
      <c r="A3" s="184"/>
      <c r="B3" s="186"/>
      <c r="C3" s="99"/>
      <c r="D3" s="186"/>
      <c r="E3" s="186"/>
      <c r="F3" s="185" t="str">
        <f ca="1">"for "&amp;Y4&amp;" PCR reactions."</f>
        <v>for 19 PCR reactions.</v>
      </c>
      <c r="G3" s="163"/>
      <c r="H3" s="215"/>
      <c r="I3" s="215"/>
      <c r="J3" s="236" t="str">
        <f ca="1">IFERROR(IF(MATCH("OVERFLOW",CALC!X2:X97,0)&gt;0,"OVERFLOW"),"")</f>
        <v/>
      </c>
      <c r="K3" s="223"/>
      <c r="L3" s="223" t="s">
        <v>773</v>
      </c>
      <c r="M3" s="204"/>
      <c r="N3" s="223"/>
      <c r="O3" s="223" t="s">
        <v>774</v>
      </c>
      <c r="P3" s="228"/>
      <c r="Q3" s="184"/>
      <c r="R3" s="220"/>
      <c r="S3" s="220"/>
      <c r="T3" s="220" t="s">
        <v>771</v>
      </c>
      <c r="U3" s="234" t="b">
        <v>0</v>
      </c>
      <c r="V3" s="221"/>
      <c r="W3" s="208"/>
      <c r="X3" s="232" t="s">
        <v>782</v>
      </c>
      <c r="Y3" s="240">
        <f ca="1">COUNTIF(X7:X4006,TRUE)</f>
        <v>19</v>
      </c>
      <c r="Z3" s="241"/>
      <c r="AG3" s="222"/>
      <c r="AH3" s="222"/>
      <c r="AJ3" s="222"/>
    </row>
    <row r="4" spans="1:36" ht="16.5" thickBot="1" x14ac:dyDescent="0.3">
      <c r="A4" s="184"/>
      <c r="B4" s="186" t="s">
        <v>585</v>
      </c>
      <c r="C4" s="99"/>
      <c r="D4" s="186"/>
      <c r="E4" s="186"/>
      <c r="F4" s="237" t="str">
        <f ca="1">IF(Y4&gt;96,"TOO MANY SELECTED","")</f>
        <v/>
      </c>
      <c r="G4" s="163"/>
      <c r="H4" s="215"/>
      <c r="I4" s="215"/>
      <c r="J4" s="215"/>
      <c r="K4" s="162"/>
      <c r="L4" s="162"/>
      <c r="M4" s="184"/>
      <c r="N4" s="184"/>
      <c r="O4" s="162"/>
      <c r="P4" s="184"/>
      <c r="Q4" s="184"/>
      <c r="T4" s="119" t="s">
        <v>772</v>
      </c>
      <c r="U4" s="235" t="b">
        <v>0</v>
      </c>
      <c r="X4" s="232" t="s">
        <v>783</v>
      </c>
      <c r="Y4" s="240">
        <f ca="1">COUNTIF(U7:W4006,TRUE)</f>
        <v>19</v>
      </c>
      <c r="Z4" s="203"/>
      <c r="AG4" s="161"/>
      <c r="AH4" s="161"/>
      <c r="AJ4" s="161"/>
    </row>
    <row r="5" spans="1:36" s="123" customFormat="1" ht="16.5" thickBot="1" x14ac:dyDescent="0.3">
      <c r="B5" s="164"/>
      <c r="C5" s="164"/>
      <c r="D5" s="180"/>
      <c r="E5" s="164"/>
      <c r="F5" s="164"/>
      <c r="G5" s="164"/>
      <c r="H5" s="164"/>
      <c r="I5" s="165"/>
      <c r="J5" s="216"/>
      <c r="K5" s="166"/>
      <c r="L5" s="165"/>
      <c r="M5" s="176"/>
      <c r="N5" s="176"/>
      <c r="O5" s="165"/>
      <c r="P5" s="176"/>
      <c r="Q5" s="176"/>
      <c r="R5" s="166"/>
      <c r="S5" s="166"/>
      <c r="T5" s="166"/>
      <c r="U5" s="167"/>
      <c r="V5" s="168"/>
      <c r="W5" s="209"/>
      <c r="X5" s="165"/>
      <c r="Y5" s="242"/>
      <c r="Z5" s="243"/>
      <c r="AG5" s="169"/>
      <c r="AH5" s="169"/>
      <c r="AJ5" s="169"/>
    </row>
    <row r="6" spans="1:36" s="123" customFormat="1" ht="16.5" thickBot="1" x14ac:dyDescent="0.3">
      <c r="B6" s="244" t="s">
        <v>433</v>
      </c>
      <c r="C6" s="245" t="s">
        <v>587</v>
      </c>
      <c r="D6" s="246" t="s">
        <v>756</v>
      </c>
      <c r="E6" s="244" t="s">
        <v>76</v>
      </c>
      <c r="F6" s="247" t="s">
        <v>593</v>
      </c>
      <c r="G6" s="244" t="s">
        <v>594</v>
      </c>
      <c r="H6" s="181"/>
      <c r="I6" s="174" t="s">
        <v>586</v>
      </c>
      <c r="J6" s="219" t="s">
        <v>1185</v>
      </c>
      <c r="K6" s="166"/>
      <c r="L6" s="174" t="s">
        <v>586</v>
      </c>
      <c r="M6" s="219" t="s">
        <v>1185</v>
      </c>
      <c r="N6" s="205"/>
      <c r="O6" s="174" t="s">
        <v>586</v>
      </c>
      <c r="P6" s="219" t="s">
        <v>1185</v>
      </c>
      <c r="Q6" s="205"/>
      <c r="R6" s="122" t="s">
        <v>775</v>
      </c>
      <c r="S6" s="122" t="s">
        <v>776</v>
      </c>
      <c r="T6" s="122" t="s">
        <v>777</v>
      </c>
      <c r="U6" s="224" t="s">
        <v>763</v>
      </c>
      <c r="V6" s="225" t="s">
        <v>764</v>
      </c>
      <c r="W6" s="226" t="s">
        <v>765</v>
      </c>
      <c r="X6" s="227" t="s">
        <v>780</v>
      </c>
      <c r="Y6" s="242"/>
      <c r="Z6" s="243"/>
      <c r="AG6" s="169"/>
      <c r="AH6" s="169"/>
      <c r="AJ6" s="169"/>
    </row>
    <row r="7" spans="1:36" x14ac:dyDescent="0.25">
      <c r="B7" s="190" t="str">
        <f ca="1" xml:space="preserve"> IF(INDIRECT("FROM_NGS2_SampleSheet!A"&amp;ROW()-5,TRUE)="","",  INDIRECT(    "FROM_NGS2_SampleSheet!"   &amp;  CHAR(64 + MATCH(VLOOKUP(B$6,mapping!$A:$B,2,FALSE),FROM_NGS2_SampleSheet!$1:$1,0))   &amp;  ROW()-5,TRUE)    )</f>
        <v>19001-555</v>
      </c>
      <c r="C7" s="191" t="str">
        <f ca="1" xml:space="preserve"> IF(INDIRECT("FROM_NGS2_SampleSheet!A"&amp;ROW()-5,TRUE)="","",  INDIRECT(    "FROM_NGS2_SampleSheet!"   &amp;  CHAR(64 + MATCH(VLOOKUP(C$6,mapping!$A:$B,2,FALSE),FROM_NGS2_SampleSheet!$1:$1,0))   &amp;  ROW()-5,TRUE)    )</f>
        <v>NCBN001127-A01</v>
      </c>
      <c r="D7" s="191" t="str">
        <f ca="1" xml:space="preserve"> IF(INDIRECT("FROM_NGS2_SampleSheet!A"&amp;ROW()-5,TRUE)="","",  INDIRECT(    "FROM_NGS2_SampleSheet!"   &amp;  CHAR(64 + MATCH(VLOOKUP(D$6,mapping!$A:$B,2,FALSE),FROM_NGS2_SampleSheet!$1:$1,0))   &amp;  ROW()-5,TRUE)    )</f>
        <v>A01</v>
      </c>
      <c r="E7" s="191" t="str">
        <f ca="1" xml:space="preserve"> IF(INDIRECT("FROM_NGS2_SampleSheet!A"&amp;ROW()-5,TRUE)="","",  "e" &amp; INDIRECT(    "FROM_NGS2_SampleSheet!"   &amp;  CHAR(64 + MATCH(VLOOKUP(E$6,mapping!$A:$B,2,FALSE),FROM_NGS2_SampleSheet!$1:$1,0))   &amp;  ROW()-5,TRUE)    )</f>
        <v>e4012502761</v>
      </c>
      <c r="F7" s="191" t="str">
        <f ca="1" xml:space="preserve"> IF(INDIRECT("FROM_NGS2_SampleSheet!A"&amp;ROW()-5,TRUE)="","",  INDIRECT(    "FROM_NGS2_SampleSheet!"   &amp;  CHAR(64 + MATCH(VLOOKUP(F$6,mapping!$A:$B,2,FALSE),FROM_NGS2_SampleSheet!$1:$1,0))   &amp;  ROW()-5,TRUE)    )</f>
        <v>NBC.LAB.1</v>
      </c>
      <c r="G7" s="192" t="str">
        <f ca="1" xml:space="preserve"> IF(INDIRECT("FROM_NGS2_SampleSheet!A"&amp;ROW()-5,TRUE)="","",  INDIRECT(    "FROM_NGS2_SampleSheet!"   &amp;  CHAR(64 + MATCH(VLOOKUP(G$6,mapping!$A:$B,2,FALSE),FROM_NGS2_SampleSheet!$1:$1,0))   &amp;  ROW()-5,TRUE)    )</f>
        <v>voorbeeld1-filter</v>
      </c>
      <c r="H7" s="195"/>
      <c r="I7" s="212">
        <v>1</v>
      </c>
      <c r="J7" s="193" t="str">
        <f ca="1">IF(U7=TRUE,    IF($Y$4&gt;96,"TOO MANY",VLOOKUP(B7&amp;"_"&amp;C7&amp;"_"&amp;E7&amp;"_A",CALC!W:X,2,FALSE)),   "")</f>
        <v>A01</v>
      </c>
      <c r="L7" s="212">
        <v>1</v>
      </c>
      <c r="M7" s="193" t="str">
        <f ca="1">IF(V7=TRUE,     IF($Y$4&gt;96,"TOO MANY",VLOOKUP(B7&amp;"_"&amp;C7&amp;"_"&amp;E7&amp;"_B",CALC!W:X,2,FALSE)),    "")</f>
        <v/>
      </c>
      <c r="N7" s="206"/>
      <c r="O7" s="213">
        <v>0</v>
      </c>
      <c r="P7" s="193" t="str">
        <f ca="1">IF(W7=TRUE,   IF($Y$4&gt;96,"TOO MANY", VLOOKUP(B7&amp;"_"&amp;C7&amp;"_"&amp;E7&amp;"_C",CALC!W:X,2,FALSE)),   "")</f>
        <v/>
      </c>
      <c r="Q7" s="206"/>
      <c r="R7" s="119" t="b">
        <f t="shared" ref="R7:R70" ca="1" si="0">IF(OR(B7="",B7=0),FALSE,TRUE)</f>
        <v>1</v>
      </c>
      <c r="S7" s="119" t="b">
        <f ca="1">IF(AND(R7=TRUE,$U$3=TRUE),TRUE)</f>
        <v>0</v>
      </c>
      <c r="T7" s="119" t="b">
        <f ca="1">IF(AND(R7=TRUE,$U$4=TRUE,$U$3=TRUE),TRUE)</f>
        <v>0</v>
      </c>
      <c r="U7" s="119" t="b">
        <f t="shared" ref="U7:U70" ca="1" si="1">IF(AND(I7=1,R7=TRUE),TRUE,FALSE)</f>
        <v>1</v>
      </c>
      <c r="V7" s="160" t="b">
        <f ca="1">IF(AND(L7=1,S7=TRUE),TRUE,FALSE)</f>
        <v>0</v>
      </c>
      <c r="W7" s="119" t="b">
        <f ca="1">IF(AND(O7=1,T7=TRUE),TRUE,FALSE)</f>
        <v>0</v>
      </c>
      <c r="X7" s="119" t="b">
        <f ca="1">IF(OR(U7=TRUE,V7=TRUE,W7=TRUE),TRUE)</f>
        <v>1</v>
      </c>
    </row>
    <row r="8" spans="1:36" x14ac:dyDescent="0.25">
      <c r="B8" s="194" t="str">
        <f ca="1" xml:space="preserve"> IF(INDIRECT("FROM_NGS2_SampleSheet!A"&amp;ROW()-5,TRUE)="","",  INDIRECT(    "FROM_NGS2_SampleSheet!"   &amp;  CHAR(64 + MATCH(VLOOKUP(B$6,mapping!$A:$B,2,FALSE),FROM_NGS2_SampleSheet!$1:$1,0))   &amp;  ROW()-5,TRUE)    )</f>
        <v>19001-555</v>
      </c>
      <c r="C8" s="195" t="str">
        <f ca="1" xml:space="preserve"> IF(INDIRECT("FROM_NGS2_SampleSheet!A"&amp;ROW()-5,TRUE)="","",  INDIRECT(    "FROM_NGS2_SampleSheet!"   &amp;  CHAR(64 + MATCH(VLOOKUP(C$6,mapping!$A:$B,2,FALSE),FROM_NGS2_SampleSheet!$1:$1,0))   &amp;  ROW()-5,TRUE)    )</f>
        <v>NCBN001127-B01</v>
      </c>
      <c r="D8" s="195" t="str">
        <f ca="1" xml:space="preserve"> IF(INDIRECT("FROM_NGS2_SampleSheet!A"&amp;ROW()-5,TRUE)="","",  INDIRECT(    "FROM_NGS2_SampleSheet!"   &amp;  CHAR(64 + MATCH(VLOOKUP(D$6,mapping!$A:$B,2,FALSE),FROM_NGS2_SampleSheet!$1:$1,0))   &amp;  ROW()-5,TRUE)    )</f>
        <v>B01</v>
      </c>
      <c r="E8" s="195" t="str">
        <f ca="1" xml:space="preserve"> IF(INDIRECT("FROM_NGS2_SampleSheet!A"&amp;ROW()-5,TRUE)="","",  "e" &amp; INDIRECT(    "FROM_NGS2_SampleSheet!"   &amp;  CHAR(64 + MATCH(VLOOKUP(E$6,mapping!$A:$B,2,FALSE),FROM_NGS2_SampleSheet!$1:$1,0))   &amp;  ROW()-5,TRUE)    )</f>
        <v>e4012502773</v>
      </c>
      <c r="F8" s="195" t="str">
        <f ca="1" xml:space="preserve"> IF(INDIRECT("FROM_NGS2_SampleSheet!A"&amp;ROW()-5,TRUE)="","",  INDIRECT(    "FROM_NGS2_SampleSheet!"   &amp;  CHAR(64 + MATCH(VLOOKUP(F$6,mapping!$A:$B,2,FALSE),FROM_NGS2_SampleSheet!$1:$1,0))   &amp;  ROW()-5,TRUE)    )</f>
        <v>NBC.LAB.2</v>
      </c>
      <c r="G8" s="196" t="str">
        <f ca="1" xml:space="preserve"> IF(INDIRECT("FROM_NGS2_SampleSheet!A"&amp;ROW()-5,TRUE)="","",  INDIRECT(    "FROM_NGS2_SampleSheet!"   &amp;  CHAR(64 + MATCH(VLOOKUP(G$6,mapping!$A:$B,2,FALSE),FROM_NGS2_SampleSheet!$1:$1,0))   &amp;  ROW()-5,TRUE)    )</f>
        <v>voorbeeld2-EtOH</v>
      </c>
      <c r="H8" s="195"/>
      <c r="I8" s="213">
        <v>1</v>
      </c>
      <c r="J8" s="197" t="str">
        <f ca="1">IF(U8=TRUE,    IF($Y$4&gt;96,"TOO MANY",VLOOKUP(B8&amp;"_"&amp;C8&amp;"_"&amp;E8&amp;"_A",CALC!W:X,2,FALSE)),   "")</f>
        <v>B01</v>
      </c>
      <c r="L8" s="213">
        <v>1</v>
      </c>
      <c r="M8" s="197" t="str">
        <f ca="1">IF(V8=TRUE,     IF($Y$4&gt;96,"TOO MANY",VLOOKUP(B8&amp;"_"&amp;C8&amp;"_"&amp;E8&amp;"_B",CALC!W:X,2,FALSE)),    "")</f>
        <v/>
      </c>
      <c r="N8" s="206"/>
      <c r="O8" s="213">
        <v>0</v>
      </c>
      <c r="P8" s="197" t="str">
        <f ca="1">IF(W8=TRUE,   IF($Y$4&gt;96,"TOO MANY", VLOOKUP(B8&amp;"_"&amp;C8&amp;"_"&amp;E8&amp;"_C",CALC!W:X,2,FALSE)),   "")</f>
        <v/>
      </c>
      <c r="Q8" s="206"/>
      <c r="R8" s="119" t="b">
        <f t="shared" ca="1" si="0"/>
        <v>1</v>
      </c>
      <c r="S8" s="119" t="b">
        <f t="shared" ref="S8:S71" ca="1" si="2">IF(AND(R8=TRUE,$U$3=TRUE),TRUE)</f>
        <v>0</v>
      </c>
      <c r="T8" s="119" t="b">
        <f t="shared" ref="T8:T71" ca="1" si="3">IF(AND(R8=TRUE,$U$4=TRUE,$U$3=TRUE),TRUE)</f>
        <v>0</v>
      </c>
      <c r="U8" s="119" t="b">
        <f t="shared" ca="1" si="1"/>
        <v>1</v>
      </c>
      <c r="V8" s="160" t="b">
        <f t="shared" ref="V8:V71" ca="1" si="4">IF(AND(L8=1,S8=TRUE),TRUE,FALSE)</f>
        <v>0</v>
      </c>
      <c r="W8" s="119" t="b">
        <f t="shared" ref="W8:W71" ca="1" si="5">IF(AND(O8=1,T8=TRUE),TRUE,FALSE)</f>
        <v>0</v>
      </c>
      <c r="X8" s="119" t="b">
        <f t="shared" ref="X8:X71" ca="1" si="6">IF(OR(U8=TRUE,V8=TRUE,W8=TRUE),TRUE)</f>
        <v>1</v>
      </c>
    </row>
    <row r="9" spans="1:36" x14ac:dyDescent="0.25">
      <c r="B9" s="194" t="str">
        <f ca="1" xml:space="preserve"> IF(INDIRECT("FROM_NGS2_SampleSheet!A"&amp;ROW()-5,TRUE)="","",  INDIRECT(    "FROM_NGS2_SampleSheet!"   &amp;  CHAR(64 + MATCH(VLOOKUP(B$6,mapping!$A:$B,2,FALSE),FROM_NGS2_SampleSheet!$1:$1,0))   &amp;  ROW()-5,TRUE)    )</f>
        <v>19001-555</v>
      </c>
      <c r="C9" s="195" t="str">
        <f ca="1" xml:space="preserve"> IF(INDIRECT("FROM_NGS2_SampleSheet!A"&amp;ROW()-5,TRUE)="","",  INDIRECT(    "FROM_NGS2_SampleSheet!"   &amp;  CHAR(64 + MATCH(VLOOKUP(C$6,mapping!$A:$B,2,FALSE),FROM_NGS2_SampleSheet!$1:$1,0))   &amp;  ROW()-5,TRUE)    )</f>
        <v>NCBN001127-C01</v>
      </c>
      <c r="D9" s="195" t="str">
        <f ca="1" xml:space="preserve"> IF(INDIRECT("FROM_NGS2_SampleSheet!A"&amp;ROW()-5,TRUE)="","",  INDIRECT(    "FROM_NGS2_SampleSheet!"   &amp;  CHAR(64 + MATCH(VLOOKUP(D$6,mapping!$A:$B,2,FALSE),FROM_NGS2_SampleSheet!$1:$1,0))   &amp;  ROW()-5,TRUE)    )</f>
        <v>C01</v>
      </c>
      <c r="E9" s="195" t="str">
        <f ca="1" xml:space="preserve"> IF(INDIRECT("FROM_NGS2_SampleSheet!A"&amp;ROW()-5,TRUE)="","",  "e" &amp; INDIRECT(    "FROM_NGS2_SampleSheet!"   &amp;  CHAR(64 + MATCH(VLOOKUP(E$6,mapping!$A:$B,2,FALSE),FROM_NGS2_SampleSheet!$1:$1,0))   &amp;  ROW()-5,TRUE)    )</f>
        <v>e4012502785</v>
      </c>
      <c r="F9" s="195" t="str">
        <f ca="1" xml:space="preserve"> IF(INDIRECT("FROM_NGS2_SampleSheet!A"&amp;ROW()-5,TRUE)="","",  INDIRECT(    "FROM_NGS2_SampleSheet!"   &amp;  CHAR(64 + MATCH(VLOOKUP(F$6,mapping!$A:$B,2,FALSE),FROM_NGS2_SampleSheet!$1:$1,0))   &amp;  ROW()-5,TRUE)    )</f>
        <v>NBC.LAB.3</v>
      </c>
      <c r="G9" s="196" t="str">
        <f ca="1" xml:space="preserve"> IF(INDIRECT("FROM_NGS2_SampleSheet!A"&amp;ROW()-5,TRUE)="","",  INDIRECT(    "FROM_NGS2_SampleSheet!"   &amp;  CHAR(64 + MATCH(VLOOKUP(G$6,mapping!$A:$B,2,FALSE),FROM_NGS2_SampleSheet!$1:$1,0))   &amp;  ROW()-5,TRUE)    )</f>
        <v>voorbeeldig_3-PhCl</v>
      </c>
      <c r="H9" s="195"/>
      <c r="I9" s="213">
        <v>0</v>
      </c>
      <c r="J9" s="197" t="str">
        <f ca="1">IF(U9=TRUE,    IF($Y$4&gt;96,"TOO MANY",VLOOKUP(B9&amp;"_"&amp;C9&amp;"_"&amp;E9&amp;"_A",CALC!W:X,2,FALSE)),   "")</f>
        <v/>
      </c>
      <c r="L9" s="213">
        <v>1</v>
      </c>
      <c r="M9" s="197" t="str">
        <f ca="1">IF(V9=TRUE,     IF($Y$4&gt;96,"TOO MANY",VLOOKUP(B9&amp;"_"&amp;C9&amp;"_"&amp;E9&amp;"_B",CALC!W:X,2,FALSE)),    "")</f>
        <v/>
      </c>
      <c r="N9" s="206"/>
      <c r="O9" s="213">
        <v>0</v>
      </c>
      <c r="P9" s="197" t="str">
        <f ca="1">IF(W9=TRUE,   IF($Y$4&gt;96,"TOO MANY", VLOOKUP(B9&amp;"_"&amp;C9&amp;"_"&amp;E9&amp;"_C",CALC!W:X,2,FALSE)),   "")</f>
        <v/>
      </c>
      <c r="Q9" s="206"/>
      <c r="R9" s="119" t="b">
        <f t="shared" ca="1" si="0"/>
        <v>1</v>
      </c>
      <c r="S9" s="119" t="b">
        <f t="shared" ca="1" si="2"/>
        <v>0</v>
      </c>
      <c r="T9" s="119" t="b">
        <f t="shared" ca="1" si="3"/>
        <v>0</v>
      </c>
      <c r="U9" s="119" t="b">
        <f t="shared" ca="1" si="1"/>
        <v>0</v>
      </c>
      <c r="V9" s="160" t="b">
        <f t="shared" ca="1" si="4"/>
        <v>0</v>
      </c>
      <c r="W9" s="119" t="b">
        <f t="shared" ca="1" si="5"/>
        <v>0</v>
      </c>
      <c r="X9" s="119" t="b">
        <f t="shared" ca="1" si="6"/>
        <v>0</v>
      </c>
    </row>
    <row r="10" spans="1:36" x14ac:dyDescent="0.25">
      <c r="B10" s="194" t="str">
        <f ca="1" xml:space="preserve"> IF(INDIRECT("FROM_NGS2_SampleSheet!A"&amp;ROW()-5,TRUE)="","",  INDIRECT(    "FROM_NGS2_SampleSheet!"   &amp;  CHAR(64 + MATCH(VLOOKUP(B$6,mapping!$A:$B,2,FALSE),FROM_NGS2_SampleSheet!$1:$1,0))   &amp;  ROW()-5,TRUE)    )</f>
        <v>19001-555</v>
      </c>
      <c r="C10" s="195" t="str">
        <f ca="1" xml:space="preserve"> IF(INDIRECT("FROM_NGS2_SampleSheet!A"&amp;ROW()-5,TRUE)="","",  INDIRECT(    "FROM_NGS2_SampleSheet!"   &amp;  CHAR(64 + MATCH(VLOOKUP(C$6,mapping!$A:$B,2,FALSE),FROM_NGS2_SampleSheet!$1:$1,0))   &amp;  ROW()-5,TRUE)    )</f>
        <v>NCBN001127-D01</v>
      </c>
      <c r="D10" s="195" t="str">
        <f ca="1" xml:space="preserve"> IF(INDIRECT("FROM_NGS2_SampleSheet!A"&amp;ROW()-5,TRUE)="","",  INDIRECT(    "FROM_NGS2_SampleSheet!"   &amp;  CHAR(64 + MATCH(VLOOKUP(D$6,mapping!$A:$B,2,FALSE),FROM_NGS2_SampleSheet!$1:$1,0))   &amp;  ROW()-5,TRUE)    )</f>
        <v>D01</v>
      </c>
      <c r="E10" s="195" t="str">
        <f ca="1" xml:space="preserve"> IF(INDIRECT("FROM_NGS2_SampleSheet!A"&amp;ROW()-5,TRUE)="","",  "e" &amp; INDIRECT(    "FROM_NGS2_SampleSheet!"   &amp;  CHAR(64 + MATCH(VLOOKUP(E$6,mapping!$A:$B,2,FALSE),FROM_NGS2_SampleSheet!$1:$1,0))   &amp;  ROW()-5,TRUE)    )</f>
        <v>e4012502797</v>
      </c>
      <c r="F10" s="195" t="str">
        <f ca="1" xml:space="preserve"> IF(INDIRECT("FROM_NGS2_SampleSheet!A"&amp;ROW()-5,TRUE)="","",  INDIRECT(    "FROM_NGS2_SampleSheet!"   &amp;  CHAR(64 + MATCH(VLOOKUP(F$6,mapping!$A:$B,2,FALSE),FROM_NGS2_SampleSheet!$1:$1,0))   &amp;  ROW()-5,TRUE)    )</f>
        <v>NBC.LAB.4</v>
      </c>
      <c r="G10" s="196" t="str">
        <f ca="1" xml:space="preserve"> IF(INDIRECT("FROM_NGS2_SampleSheet!A"&amp;ROW()-5,TRUE)="","",  INDIRECT(    "FROM_NGS2_SampleSheet!"   &amp;  CHAR(64 + MATCH(VLOOKUP(G$6,mapping!$A:$B,2,FALSE),FROM_NGS2_SampleSheet!$1:$1,0))   &amp;  ROW()-5,TRUE)    )</f>
        <v>sloot-soil</v>
      </c>
      <c r="H10" s="195"/>
      <c r="I10" s="213">
        <v>1</v>
      </c>
      <c r="J10" s="197" t="str">
        <f ca="1">IF(U10=TRUE,    IF($Y$4&gt;96,"TOO MANY",VLOOKUP(B10&amp;"_"&amp;C10&amp;"_"&amp;E10&amp;"_A",CALC!W:X,2,FALSE)),   "")</f>
        <v>C01</v>
      </c>
      <c r="L10" s="213">
        <v>1</v>
      </c>
      <c r="M10" s="197" t="str">
        <f ca="1">IF(V10=TRUE,     IF($Y$4&gt;96,"TOO MANY",VLOOKUP(B10&amp;"_"&amp;C10&amp;"_"&amp;E10&amp;"_B",CALC!W:X,2,FALSE)),    "")</f>
        <v/>
      </c>
      <c r="N10" s="206"/>
      <c r="O10" s="213">
        <v>0</v>
      </c>
      <c r="P10" s="197" t="str">
        <f ca="1">IF(W10=TRUE,   IF($Y$4&gt;96,"TOO MANY", VLOOKUP(B10&amp;"_"&amp;C10&amp;"_"&amp;E10&amp;"_C",CALC!W:X,2,FALSE)),   "")</f>
        <v/>
      </c>
      <c r="Q10" s="206"/>
      <c r="R10" s="119" t="b">
        <f t="shared" ca="1" si="0"/>
        <v>1</v>
      </c>
      <c r="S10" s="119" t="b">
        <f t="shared" ca="1" si="2"/>
        <v>0</v>
      </c>
      <c r="T10" s="119" t="b">
        <f t="shared" ca="1" si="3"/>
        <v>0</v>
      </c>
      <c r="U10" s="119" t="b">
        <f t="shared" ca="1" si="1"/>
        <v>1</v>
      </c>
      <c r="V10" s="160" t="b">
        <f t="shared" ca="1" si="4"/>
        <v>0</v>
      </c>
      <c r="W10" s="119" t="b">
        <f t="shared" ca="1" si="5"/>
        <v>0</v>
      </c>
      <c r="X10" s="119" t="b">
        <f t="shared" ca="1" si="6"/>
        <v>1</v>
      </c>
    </row>
    <row r="11" spans="1:36" x14ac:dyDescent="0.25">
      <c r="B11" s="194" t="str">
        <f ca="1" xml:space="preserve"> IF(INDIRECT("FROM_NGS2_SampleSheet!A"&amp;ROW()-5,TRUE)="","",  INDIRECT(    "FROM_NGS2_SampleSheet!"   &amp;  CHAR(64 + MATCH(VLOOKUP(B$6,mapping!$A:$B,2,FALSE),FROM_NGS2_SampleSheet!$1:$1,0))   &amp;  ROW()-5,TRUE)    )</f>
        <v>19001-555</v>
      </c>
      <c r="C11" s="195" t="str">
        <f ca="1" xml:space="preserve"> IF(INDIRECT("FROM_NGS2_SampleSheet!A"&amp;ROW()-5,TRUE)="","",  INDIRECT(    "FROM_NGS2_SampleSheet!"   &amp;  CHAR(64 + MATCH(VLOOKUP(C$6,mapping!$A:$B,2,FALSE),FROM_NGS2_SampleSheet!$1:$1,0))   &amp;  ROW()-5,TRUE)    )</f>
        <v>NCBN001127-F01</v>
      </c>
      <c r="D11" s="195" t="str">
        <f ca="1" xml:space="preserve"> IF(INDIRECT("FROM_NGS2_SampleSheet!A"&amp;ROW()-5,TRUE)="","",  INDIRECT(    "FROM_NGS2_SampleSheet!"   &amp;  CHAR(64 + MATCH(VLOOKUP(D$6,mapping!$A:$B,2,FALSE),FROM_NGS2_SampleSheet!$1:$1,0))   &amp;  ROW()-5,TRUE)    )</f>
        <v>E01</v>
      </c>
      <c r="E11" s="195" t="str">
        <f ca="1" xml:space="preserve"> IF(INDIRECT("FROM_NGS2_SampleSheet!A"&amp;ROW()-5,TRUE)="","",  "e" &amp; INDIRECT(    "FROM_NGS2_SampleSheet!"   &amp;  CHAR(64 + MATCH(VLOOKUP(E$6,mapping!$A:$B,2,FALSE),FROM_NGS2_SampleSheet!$1:$1,0))   &amp;  ROW()-5,TRUE)    )</f>
        <v>e4012502821</v>
      </c>
      <c r="F11" s="195" t="str">
        <f ca="1" xml:space="preserve"> IF(INDIRECT("FROM_NGS2_SampleSheet!A"&amp;ROW()-5,TRUE)="","",  INDIRECT(    "FROM_NGS2_SampleSheet!"   &amp;  CHAR(64 + MATCH(VLOOKUP(F$6,mapping!$A:$B,2,FALSE),FROM_NGS2_SampleSheet!$1:$1,0))   &amp;  ROW()-5,TRUE)    )</f>
        <v>RMNH.123457</v>
      </c>
      <c r="G11" s="196" t="str">
        <f ca="1" xml:space="preserve"> IF(INDIRECT("FROM_NGS2_SampleSheet!A"&amp;ROW()-5,TRUE)="","",  INDIRECT(    "FROM_NGS2_SampleSheet!"   &amp;  CHAR(64 + MATCH(VLOOKUP(G$6,mapping!$A:$B,2,FALSE),FROM_NGS2_SampleSheet!$1:$1,0))   &amp;  ROW()-5,TRUE)    )</f>
        <v>sloot3-specimen</v>
      </c>
      <c r="H11" s="195"/>
      <c r="I11" s="213">
        <v>1</v>
      </c>
      <c r="J11" s="197" t="str">
        <f ca="1">IF(U11=TRUE,    IF($Y$4&gt;96,"TOO MANY",VLOOKUP(B11&amp;"_"&amp;C11&amp;"_"&amp;E11&amp;"_A",CALC!W:X,2,FALSE)),   "")</f>
        <v>D01</v>
      </c>
      <c r="L11" s="213">
        <v>1</v>
      </c>
      <c r="M11" s="197" t="str">
        <f ca="1">IF(V11=TRUE,     IF($Y$4&gt;96,"TOO MANY",VLOOKUP(B11&amp;"_"&amp;C11&amp;"_"&amp;E11&amp;"_B",CALC!W:X,2,FALSE)),    "")</f>
        <v/>
      </c>
      <c r="N11" s="206"/>
      <c r="O11" s="213">
        <v>1</v>
      </c>
      <c r="P11" s="197" t="str">
        <f ca="1">IF(W11=TRUE,   IF($Y$4&gt;96,"TOO MANY", VLOOKUP(B11&amp;"_"&amp;C11&amp;"_"&amp;E11&amp;"_C",CALC!W:X,2,FALSE)),   "")</f>
        <v/>
      </c>
      <c r="Q11" s="206"/>
      <c r="R11" s="119" t="b">
        <f t="shared" ca="1" si="0"/>
        <v>1</v>
      </c>
      <c r="S11" s="119" t="b">
        <f t="shared" ca="1" si="2"/>
        <v>0</v>
      </c>
      <c r="T11" s="119" t="b">
        <f t="shared" ca="1" si="3"/>
        <v>0</v>
      </c>
      <c r="U11" s="119" t="b">
        <f t="shared" ca="1" si="1"/>
        <v>1</v>
      </c>
      <c r="V11" s="160" t="b">
        <f t="shared" ca="1" si="4"/>
        <v>0</v>
      </c>
      <c r="W11" s="119" t="b">
        <f t="shared" ca="1" si="5"/>
        <v>0</v>
      </c>
      <c r="X11" s="119" t="b">
        <f t="shared" ca="1" si="6"/>
        <v>1</v>
      </c>
    </row>
    <row r="12" spans="1:36" x14ac:dyDescent="0.25">
      <c r="B12" s="194" t="str">
        <f ca="1" xml:space="preserve"> IF(INDIRECT("FROM_NGS2_SampleSheet!A"&amp;ROW()-5,TRUE)="","",  INDIRECT(    "FROM_NGS2_SampleSheet!"   &amp;  CHAR(64 + MATCH(VLOOKUP(B$6,mapping!$A:$B,2,FALSE),FROM_NGS2_SampleSheet!$1:$1,0))   &amp;  ROW()-5,TRUE)    )</f>
        <v>19001-555</v>
      </c>
      <c r="C12" s="195" t="str">
        <f ca="1" xml:space="preserve"> IF(INDIRECT("FROM_NGS2_SampleSheet!A"&amp;ROW()-5,TRUE)="","",  INDIRECT(    "FROM_NGS2_SampleSheet!"   &amp;  CHAR(64 + MATCH(VLOOKUP(C$6,mapping!$A:$B,2,FALSE),FROM_NGS2_SampleSheet!$1:$1,0))   &amp;  ROW()-5,TRUE)    )</f>
        <v>NCBN001127-G01</v>
      </c>
      <c r="D12" s="195" t="str">
        <f ca="1" xml:space="preserve"> IF(INDIRECT("FROM_NGS2_SampleSheet!A"&amp;ROW()-5,TRUE)="","",  INDIRECT(    "FROM_NGS2_SampleSheet!"   &amp;  CHAR(64 + MATCH(VLOOKUP(D$6,mapping!$A:$B,2,FALSE),FROM_NGS2_SampleSheet!$1:$1,0))   &amp;  ROW()-5,TRUE)    )</f>
        <v>F01</v>
      </c>
      <c r="E12" s="195" t="str">
        <f ca="1" xml:space="preserve"> IF(INDIRECT("FROM_NGS2_SampleSheet!A"&amp;ROW()-5,TRUE)="","",  "e" &amp; INDIRECT(    "FROM_NGS2_SampleSheet!"   &amp;  CHAR(64 + MATCH(VLOOKUP(E$6,mapping!$A:$B,2,FALSE),FROM_NGS2_SampleSheet!$1:$1,0))   &amp;  ROW()-5,TRUE)    )</f>
        <v>e4012502833</v>
      </c>
      <c r="F12" s="195" t="str">
        <f ca="1" xml:space="preserve"> IF(INDIRECT("FROM_NGS2_SampleSheet!A"&amp;ROW()-5,TRUE)="","",  INDIRECT(    "FROM_NGS2_SampleSheet!"   &amp;  CHAR(64 + MATCH(VLOOKUP(F$6,mapping!$A:$B,2,FALSE),FROM_NGS2_SampleSheet!$1:$1,0))   &amp;  ROW()-5,TRUE)    )</f>
        <v>RMNH.123458</v>
      </c>
      <c r="G12" s="196" t="str">
        <f ca="1" xml:space="preserve"> IF(INDIRECT("FROM_NGS2_SampleSheet!A"&amp;ROW()-5,TRUE)="","",  INDIRECT(    "FROM_NGS2_SampleSheet!"   &amp;  CHAR(64 + MATCH(VLOOKUP(G$6,mapping!$A:$B,2,FALSE),FROM_NGS2_SampleSheet!$1:$1,0))   &amp;  ROW()-5,TRUE)    )</f>
        <v>sloot4-specimen</v>
      </c>
      <c r="H12" s="195"/>
      <c r="I12" s="213">
        <v>1</v>
      </c>
      <c r="J12" s="197" t="str">
        <f ca="1">IF(U12=TRUE,    IF($Y$4&gt;96,"TOO MANY",VLOOKUP(B12&amp;"_"&amp;C12&amp;"_"&amp;E12&amp;"_A",CALC!W:X,2,FALSE)),   "")</f>
        <v>E01</v>
      </c>
      <c r="L12" s="213">
        <v>1</v>
      </c>
      <c r="M12" s="197" t="str">
        <f ca="1">IF(V12=TRUE,     IF($Y$4&gt;96,"TOO MANY",VLOOKUP(B12&amp;"_"&amp;C12&amp;"_"&amp;E12&amp;"_B",CALC!W:X,2,FALSE)),    "")</f>
        <v/>
      </c>
      <c r="N12" s="206"/>
      <c r="O12" s="213">
        <v>0</v>
      </c>
      <c r="P12" s="197" t="str">
        <f ca="1">IF(W12=TRUE,   IF($Y$4&gt;96,"TOO MANY", VLOOKUP(B12&amp;"_"&amp;C12&amp;"_"&amp;E12&amp;"_C",CALC!W:X,2,FALSE)),   "")</f>
        <v/>
      </c>
      <c r="Q12" s="206"/>
      <c r="R12" s="119" t="b">
        <f t="shared" ca="1" si="0"/>
        <v>1</v>
      </c>
      <c r="S12" s="119" t="b">
        <f t="shared" ca="1" si="2"/>
        <v>0</v>
      </c>
      <c r="T12" s="119" t="b">
        <f t="shared" ca="1" si="3"/>
        <v>0</v>
      </c>
      <c r="U12" s="119" t="b">
        <f t="shared" ca="1" si="1"/>
        <v>1</v>
      </c>
      <c r="V12" s="160" t="b">
        <f t="shared" ca="1" si="4"/>
        <v>0</v>
      </c>
      <c r="W12" s="119" t="b">
        <f t="shared" ca="1" si="5"/>
        <v>0</v>
      </c>
      <c r="X12" s="119" t="b">
        <f t="shared" ca="1" si="6"/>
        <v>1</v>
      </c>
    </row>
    <row r="13" spans="1:36" x14ac:dyDescent="0.25">
      <c r="B13" s="194" t="str">
        <f ca="1" xml:space="preserve"> IF(INDIRECT("FROM_NGS2_SampleSheet!A"&amp;ROW()-5,TRUE)="","",  INDIRECT(    "FROM_NGS2_SampleSheet!"   &amp;  CHAR(64 + MATCH(VLOOKUP(B$6,mapping!$A:$B,2,FALSE),FROM_NGS2_SampleSheet!$1:$1,0))   &amp;  ROW()-5,TRUE)    )</f>
        <v>19001-555</v>
      </c>
      <c r="C13" s="195" t="str">
        <f ca="1" xml:space="preserve"> IF(INDIRECT("FROM_NGS2_SampleSheet!A"&amp;ROW()-5,TRUE)="","",  INDIRECT(    "FROM_NGS2_SampleSheet!"   &amp;  CHAR(64 + MATCH(VLOOKUP(C$6,mapping!$A:$B,2,FALSE),FROM_NGS2_SampleSheet!$1:$1,0))   &amp;  ROW()-5,TRUE)    )</f>
        <v>NCBN001127-H01</v>
      </c>
      <c r="D13" s="195" t="str">
        <f ca="1" xml:space="preserve"> IF(INDIRECT("FROM_NGS2_SampleSheet!A"&amp;ROW()-5,TRUE)="","",  INDIRECT(    "FROM_NGS2_SampleSheet!"   &amp;  CHAR(64 + MATCH(VLOOKUP(D$6,mapping!$A:$B,2,FALSE),FROM_NGS2_SampleSheet!$1:$1,0))   &amp;  ROW()-5,TRUE)    )</f>
        <v>G01</v>
      </c>
      <c r="E13" s="195" t="str">
        <f ca="1" xml:space="preserve"> IF(INDIRECT("FROM_NGS2_SampleSheet!A"&amp;ROW()-5,TRUE)="","",  "e" &amp; INDIRECT(    "FROM_NGS2_SampleSheet!"   &amp;  CHAR(64 + MATCH(VLOOKUP(E$6,mapping!$A:$B,2,FALSE),FROM_NGS2_SampleSheet!$1:$1,0))   &amp;  ROW()-5,TRUE)    )</f>
        <v>e4012502845</v>
      </c>
      <c r="F13" s="195" t="str">
        <f ca="1" xml:space="preserve"> IF(INDIRECT("FROM_NGS2_SampleSheet!A"&amp;ROW()-5,TRUE)="","",  INDIRECT(    "FROM_NGS2_SampleSheet!"   &amp;  CHAR(64 + MATCH(VLOOKUP(F$6,mapping!$A:$B,2,FALSE),FROM_NGS2_SampleSheet!$1:$1,0))   &amp;  ROW()-5,TRUE)    )</f>
        <v>RMNH.123459</v>
      </c>
      <c r="G13" s="196" t="str">
        <f ca="1" xml:space="preserve"> IF(INDIRECT("FROM_NGS2_SampleSheet!A"&amp;ROW()-5,TRUE)="","",  INDIRECT(    "FROM_NGS2_SampleSheet!"   &amp;  CHAR(64 + MATCH(VLOOKUP(G$6,mapping!$A:$B,2,FALSE),FROM_NGS2_SampleSheet!$1:$1,0))   &amp;  ROW()-5,TRUE)    )</f>
        <v>sloot5-specimen</v>
      </c>
      <c r="H13" s="195"/>
      <c r="I13" s="213">
        <v>1</v>
      </c>
      <c r="J13" s="197" t="str">
        <f ca="1">IF(U13=TRUE,    IF($Y$4&gt;96,"TOO MANY",VLOOKUP(B13&amp;"_"&amp;C13&amp;"_"&amp;E13&amp;"_A",CALC!W:X,2,FALSE)),   "")</f>
        <v>F01</v>
      </c>
      <c r="L13" s="213">
        <v>1</v>
      </c>
      <c r="M13" s="197" t="str">
        <f ca="1">IF(V13=TRUE,     IF($Y$4&gt;96,"TOO MANY",VLOOKUP(B13&amp;"_"&amp;C13&amp;"_"&amp;E13&amp;"_B",CALC!W:X,2,FALSE)),    "")</f>
        <v/>
      </c>
      <c r="N13" s="206"/>
      <c r="O13" s="213">
        <v>0</v>
      </c>
      <c r="P13" s="197" t="str">
        <f ca="1">IF(W13=TRUE,   IF($Y$4&gt;96,"TOO MANY", VLOOKUP(B13&amp;"_"&amp;C13&amp;"_"&amp;E13&amp;"_C",CALC!W:X,2,FALSE)),   "")</f>
        <v/>
      </c>
      <c r="Q13" s="206"/>
      <c r="R13" s="119" t="b">
        <f t="shared" ca="1" si="0"/>
        <v>1</v>
      </c>
      <c r="S13" s="119" t="b">
        <f t="shared" ca="1" si="2"/>
        <v>0</v>
      </c>
      <c r="T13" s="119" t="b">
        <f t="shared" ca="1" si="3"/>
        <v>0</v>
      </c>
      <c r="U13" s="119" t="b">
        <f t="shared" ca="1" si="1"/>
        <v>1</v>
      </c>
      <c r="V13" s="160" t="b">
        <f t="shared" ca="1" si="4"/>
        <v>0</v>
      </c>
      <c r="W13" s="119" t="b">
        <f t="shared" ca="1" si="5"/>
        <v>0</v>
      </c>
      <c r="X13" s="119" t="b">
        <f t="shared" ca="1" si="6"/>
        <v>1</v>
      </c>
    </row>
    <row r="14" spans="1:36" x14ac:dyDescent="0.25">
      <c r="B14" s="194" t="str">
        <f ca="1" xml:space="preserve"> IF(INDIRECT("FROM_NGS2_SampleSheet!A"&amp;ROW()-5,TRUE)="","",  INDIRECT(    "FROM_NGS2_SampleSheet!"   &amp;  CHAR(64 + MATCH(VLOOKUP(B$6,mapping!$A:$B,2,FALSE),FROM_NGS2_SampleSheet!$1:$1,0))   &amp;  ROW()-5,TRUE)    )</f>
        <v>19001-555</v>
      </c>
      <c r="C14" s="195" t="str">
        <f ca="1" xml:space="preserve"> IF(INDIRECT("FROM_NGS2_SampleSheet!A"&amp;ROW()-5,TRUE)="","",  INDIRECT(    "FROM_NGS2_SampleSheet!"   &amp;  CHAR(64 + MATCH(VLOOKUP(C$6,mapping!$A:$B,2,FALSE),FROM_NGS2_SampleSheet!$1:$1,0))   &amp;  ROW()-5,TRUE)    )</f>
        <v>NCBN001127-A02</v>
      </c>
      <c r="D14" s="195" t="str">
        <f ca="1" xml:space="preserve"> IF(INDIRECT("FROM_NGS2_SampleSheet!A"&amp;ROW()-5,TRUE)="","",  INDIRECT(    "FROM_NGS2_SampleSheet!"   &amp;  CHAR(64 + MATCH(VLOOKUP(D$6,mapping!$A:$B,2,FALSE),FROM_NGS2_SampleSheet!$1:$1,0))   &amp;  ROW()-5,TRUE)    )</f>
        <v>H01</v>
      </c>
      <c r="E14" s="195" t="str">
        <f ca="1" xml:space="preserve"> IF(INDIRECT("FROM_NGS2_SampleSheet!A"&amp;ROW()-5,TRUE)="","",  "e" &amp; INDIRECT(    "FROM_NGS2_SampleSheet!"   &amp;  CHAR(64 + MATCH(VLOOKUP(E$6,mapping!$A:$B,2,FALSE),FROM_NGS2_SampleSheet!$1:$1,0))   &amp;  ROW()-5,TRUE)    )</f>
        <v>e4012502762</v>
      </c>
      <c r="F14" s="195" t="str">
        <f ca="1" xml:space="preserve"> IF(INDIRECT("FROM_NGS2_SampleSheet!A"&amp;ROW()-5,TRUE)="","",  INDIRECT(    "FROM_NGS2_SampleSheet!"   &amp;  CHAR(64 + MATCH(VLOOKUP(F$6,mapping!$A:$B,2,FALSE),FROM_NGS2_SampleSheet!$1:$1,0))   &amp;  ROW()-5,TRUE)    )</f>
        <v>NBC.LAB.5</v>
      </c>
      <c r="G14" s="196" t="str">
        <f ca="1" xml:space="preserve"> IF(INDIRECT("FROM_NGS2_SampleSheet!A"&amp;ROW()-5,TRUE)="","",  INDIRECT(    "FROM_NGS2_SampleSheet!"   &amp;  CHAR(64 + MATCH(VLOOKUP(G$6,mapping!$A:$B,2,FALSE),FROM_NGS2_SampleSheet!$1:$1,0))   &amp;  ROW()-5,TRUE)    )</f>
        <v>sloot6-filter</v>
      </c>
      <c r="H14" s="195"/>
      <c r="I14" s="213">
        <v>1</v>
      </c>
      <c r="J14" s="197" t="str">
        <f ca="1">IF(U14=TRUE,    IF($Y$4&gt;96,"TOO MANY",VLOOKUP(B14&amp;"_"&amp;C14&amp;"_"&amp;E14&amp;"_A",CALC!W:X,2,FALSE)),   "")</f>
        <v>G01</v>
      </c>
      <c r="L14" s="213">
        <v>1</v>
      </c>
      <c r="M14" s="197" t="str">
        <f ca="1">IF(V14=TRUE,     IF($Y$4&gt;96,"TOO MANY",VLOOKUP(B14&amp;"_"&amp;C14&amp;"_"&amp;E14&amp;"_B",CALC!W:X,2,FALSE)),    "")</f>
        <v/>
      </c>
      <c r="N14" s="206"/>
      <c r="O14" s="213">
        <v>0</v>
      </c>
      <c r="P14" s="197" t="str">
        <f ca="1">IF(W14=TRUE,   IF($Y$4&gt;96,"TOO MANY", VLOOKUP(B14&amp;"_"&amp;C14&amp;"_"&amp;E14&amp;"_C",CALC!W:X,2,FALSE)),   "")</f>
        <v/>
      </c>
      <c r="Q14" s="206"/>
      <c r="R14" s="119" t="b">
        <f t="shared" ca="1" si="0"/>
        <v>1</v>
      </c>
      <c r="S14" s="119" t="b">
        <f t="shared" ca="1" si="2"/>
        <v>0</v>
      </c>
      <c r="T14" s="119" t="b">
        <f t="shared" ca="1" si="3"/>
        <v>0</v>
      </c>
      <c r="U14" s="119" t="b">
        <f t="shared" ca="1" si="1"/>
        <v>1</v>
      </c>
      <c r="V14" s="160" t="b">
        <f t="shared" ca="1" si="4"/>
        <v>0</v>
      </c>
      <c r="W14" s="119" t="b">
        <f t="shared" ca="1" si="5"/>
        <v>0</v>
      </c>
      <c r="X14" s="119" t="b">
        <f t="shared" ca="1" si="6"/>
        <v>1</v>
      </c>
    </row>
    <row r="15" spans="1:36" x14ac:dyDescent="0.25">
      <c r="B15" s="194" t="str">
        <f ca="1" xml:space="preserve"> IF(INDIRECT("FROM_NGS2_SampleSheet!A"&amp;ROW()-5,TRUE)="","",  INDIRECT(    "FROM_NGS2_SampleSheet!"   &amp;  CHAR(64 + MATCH(VLOOKUP(B$6,mapping!$A:$B,2,FALSE),FROM_NGS2_SampleSheet!$1:$1,0))   &amp;  ROW()-5,TRUE)    )</f>
        <v>19001-555</v>
      </c>
      <c r="C15" s="195" t="str">
        <f ca="1" xml:space="preserve"> IF(INDIRECT("FROM_NGS2_SampleSheet!A"&amp;ROW()-5,TRUE)="","",  INDIRECT(    "FROM_NGS2_SampleSheet!"   &amp;  CHAR(64 + MATCH(VLOOKUP(C$6,mapping!$A:$B,2,FALSE),FROM_NGS2_SampleSheet!$1:$1,0))   &amp;  ROW()-5,TRUE)    )</f>
        <v>NCBN001127-B02</v>
      </c>
      <c r="D15" s="195" t="str">
        <f ca="1" xml:space="preserve"> IF(INDIRECT("FROM_NGS2_SampleSheet!A"&amp;ROW()-5,TRUE)="","",  INDIRECT(    "FROM_NGS2_SampleSheet!"   &amp;  CHAR(64 + MATCH(VLOOKUP(D$6,mapping!$A:$B,2,FALSE),FROM_NGS2_SampleSheet!$1:$1,0))   &amp;  ROW()-5,TRUE)    )</f>
        <v>A02</v>
      </c>
      <c r="E15" s="195" t="str">
        <f ca="1" xml:space="preserve"> IF(INDIRECT("FROM_NGS2_SampleSheet!A"&amp;ROW()-5,TRUE)="","",  "e" &amp; INDIRECT(    "FROM_NGS2_SampleSheet!"   &amp;  CHAR(64 + MATCH(VLOOKUP(E$6,mapping!$A:$B,2,FALSE),FROM_NGS2_SampleSheet!$1:$1,0))   &amp;  ROW()-5,TRUE)    )</f>
        <v>e4012502774</v>
      </c>
      <c r="F15" s="195" t="str">
        <f ca="1" xml:space="preserve"> IF(INDIRECT("FROM_NGS2_SampleSheet!A"&amp;ROW()-5,TRUE)="","",  INDIRECT(    "FROM_NGS2_SampleSheet!"   &amp;  CHAR(64 + MATCH(VLOOKUP(F$6,mapping!$A:$B,2,FALSE),FROM_NGS2_SampleSheet!$1:$1,0))   &amp;  ROW()-5,TRUE)    )</f>
        <v>NBC.LAB.6</v>
      </c>
      <c r="G15" s="196" t="str">
        <f ca="1" xml:space="preserve"> IF(INDIRECT("FROM_NGS2_SampleSheet!A"&amp;ROW()-5,TRUE)="","",  INDIRECT(    "FROM_NGS2_SampleSheet!"   &amp;  CHAR(64 + MATCH(VLOOKUP(G$6,mapping!$A:$B,2,FALSE),FROM_NGS2_SampleSheet!$1:$1,0))   &amp;  ROW()-5,TRUE)    )</f>
        <v>sloot7-filter</v>
      </c>
      <c r="H15" s="195"/>
      <c r="I15" s="213">
        <v>1</v>
      </c>
      <c r="J15" s="197" t="str">
        <f ca="1">IF(U15=TRUE,    IF($Y$4&gt;96,"TOO MANY",VLOOKUP(B15&amp;"_"&amp;C15&amp;"_"&amp;E15&amp;"_A",CALC!W:X,2,FALSE)),   "")</f>
        <v>H01</v>
      </c>
      <c r="L15" s="213">
        <v>1</v>
      </c>
      <c r="M15" s="197" t="str">
        <f ca="1">IF(V15=TRUE,     IF($Y$4&gt;96,"TOO MANY",VLOOKUP(B15&amp;"_"&amp;C15&amp;"_"&amp;E15&amp;"_B",CALC!W:X,2,FALSE)),    "")</f>
        <v/>
      </c>
      <c r="N15" s="206"/>
      <c r="O15" s="213">
        <v>1</v>
      </c>
      <c r="P15" s="197" t="str">
        <f ca="1">IF(W15=TRUE,   IF($Y$4&gt;96,"TOO MANY", VLOOKUP(B15&amp;"_"&amp;C15&amp;"_"&amp;E15&amp;"_C",CALC!W:X,2,FALSE)),   "")</f>
        <v/>
      </c>
      <c r="Q15" s="206"/>
      <c r="R15" s="119" t="b">
        <f t="shared" ca="1" si="0"/>
        <v>1</v>
      </c>
      <c r="S15" s="119" t="b">
        <f t="shared" ca="1" si="2"/>
        <v>0</v>
      </c>
      <c r="T15" s="119" t="b">
        <f t="shared" ca="1" si="3"/>
        <v>0</v>
      </c>
      <c r="U15" s="119" t="b">
        <f t="shared" ca="1" si="1"/>
        <v>1</v>
      </c>
      <c r="V15" s="160" t="b">
        <f t="shared" ca="1" si="4"/>
        <v>0</v>
      </c>
      <c r="W15" s="119" t="b">
        <f t="shared" ca="1" si="5"/>
        <v>0</v>
      </c>
      <c r="X15" s="119" t="b">
        <f t="shared" ca="1" si="6"/>
        <v>1</v>
      </c>
    </row>
    <row r="16" spans="1:36" x14ac:dyDescent="0.25">
      <c r="B16" s="194" t="str">
        <f ca="1" xml:space="preserve"> IF(INDIRECT("FROM_NGS2_SampleSheet!A"&amp;ROW()-5,TRUE)="","",  INDIRECT(    "FROM_NGS2_SampleSheet!"   &amp;  CHAR(64 + MATCH(VLOOKUP(B$6,mapping!$A:$B,2,FALSE),FROM_NGS2_SampleSheet!$1:$1,0))   &amp;  ROW()-5,TRUE)    )</f>
        <v>19001-555</v>
      </c>
      <c r="C16" s="195" t="str">
        <f ca="1" xml:space="preserve"> IF(INDIRECT("FROM_NGS2_SampleSheet!A"&amp;ROW()-5,TRUE)="","",  INDIRECT(    "FROM_NGS2_SampleSheet!"   &amp;  CHAR(64 + MATCH(VLOOKUP(C$6,mapping!$A:$B,2,FALSE),FROM_NGS2_SampleSheet!$1:$1,0))   &amp;  ROW()-5,TRUE)    )</f>
        <v>NCBN001127-C02</v>
      </c>
      <c r="D16" s="195" t="str">
        <f ca="1" xml:space="preserve"> IF(INDIRECT("FROM_NGS2_SampleSheet!A"&amp;ROW()-5,TRUE)="","",  INDIRECT(    "FROM_NGS2_SampleSheet!"   &amp;  CHAR(64 + MATCH(VLOOKUP(D$6,mapping!$A:$B,2,FALSE),FROM_NGS2_SampleSheet!$1:$1,0))   &amp;  ROW()-5,TRUE)    )</f>
        <v>B02</v>
      </c>
      <c r="E16" s="195" t="str">
        <f ca="1" xml:space="preserve"> IF(INDIRECT("FROM_NGS2_SampleSheet!A"&amp;ROW()-5,TRUE)="","",  "e" &amp; INDIRECT(    "FROM_NGS2_SampleSheet!"   &amp;  CHAR(64 + MATCH(VLOOKUP(E$6,mapping!$A:$B,2,FALSE),FROM_NGS2_SampleSheet!$1:$1,0))   &amp;  ROW()-5,TRUE)    )</f>
        <v>e4012502786</v>
      </c>
      <c r="F16" s="195" t="str">
        <f ca="1" xml:space="preserve"> IF(INDIRECT("FROM_NGS2_SampleSheet!A"&amp;ROW()-5,TRUE)="","",  INDIRECT(    "FROM_NGS2_SampleSheet!"   &amp;  CHAR(64 + MATCH(VLOOKUP(F$6,mapping!$A:$B,2,FALSE),FROM_NGS2_SampleSheet!$1:$1,0))   &amp;  ROW()-5,TRUE)    )</f>
        <v>NBC.LAB.7</v>
      </c>
      <c r="G16" s="196" t="str">
        <f ca="1" xml:space="preserve"> IF(INDIRECT("FROM_NGS2_SampleSheet!A"&amp;ROW()-5,TRUE)="","",  INDIRECT(    "FROM_NGS2_SampleSheet!"   &amp;  CHAR(64 + MATCH(VLOOKUP(G$6,mapping!$A:$B,2,FALSE),FROM_NGS2_SampleSheet!$1:$1,0))   &amp;  ROW()-5,TRUE)    )</f>
        <v>sloot8-filter</v>
      </c>
      <c r="H16" s="195"/>
      <c r="I16" s="213">
        <v>1</v>
      </c>
      <c r="J16" s="197" t="str">
        <f ca="1">IF(U16=TRUE,    IF($Y$4&gt;96,"TOO MANY",VLOOKUP(B16&amp;"_"&amp;C16&amp;"_"&amp;E16&amp;"_A",CALC!W:X,2,FALSE)),   "")</f>
        <v>A02</v>
      </c>
      <c r="L16" s="213">
        <v>1</v>
      </c>
      <c r="M16" s="197" t="str">
        <f ca="1">IF(V16=TRUE,     IF($Y$4&gt;96,"TOO MANY",VLOOKUP(B16&amp;"_"&amp;C16&amp;"_"&amp;E16&amp;"_B",CALC!W:X,2,FALSE)),    "")</f>
        <v/>
      </c>
      <c r="N16" s="206"/>
      <c r="O16" s="213">
        <v>0</v>
      </c>
      <c r="P16" s="197" t="str">
        <f ca="1">IF(W16=TRUE,   IF($Y$4&gt;96,"TOO MANY", VLOOKUP(B16&amp;"_"&amp;C16&amp;"_"&amp;E16&amp;"_C",CALC!W:X,2,FALSE)),   "")</f>
        <v/>
      </c>
      <c r="Q16" s="206"/>
      <c r="R16" s="119" t="b">
        <f t="shared" ca="1" si="0"/>
        <v>1</v>
      </c>
      <c r="S16" s="119" t="b">
        <f t="shared" ca="1" si="2"/>
        <v>0</v>
      </c>
      <c r="T16" s="119" t="b">
        <f t="shared" ca="1" si="3"/>
        <v>0</v>
      </c>
      <c r="U16" s="119" t="b">
        <f t="shared" ca="1" si="1"/>
        <v>1</v>
      </c>
      <c r="V16" s="160" t="b">
        <f t="shared" ca="1" si="4"/>
        <v>0</v>
      </c>
      <c r="W16" s="119" t="b">
        <f t="shared" ca="1" si="5"/>
        <v>0</v>
      </c>
      <c r="X16" s="119" t="b">
        <f t="shared" ca="1" si="6"/>
        <v>1</v>
      </c>
    </row>
    <row r="17" spans="2:24" x14ac:dyDescent="0.25">
      <c r="B17" s="194" t="str">
        <f ca="1" xml:space="preserve"> IF(INDIRECT("FROM_NGS2_SampleSheet!A"&amp;ROW()-5,TRUE)="","",  INDIRECT(    "FROM_NGS2_SampleSheet!"   &amp;  CHAR(64 + MATCH(VLOOKUP(B$6,mapping!$A:$B,2,FALSE),FROM_NGS2_SampleSheet!$1:$1,0))   &amp;  ROW()-5,TRUE)    )</f>
        <v>19001-555</v>
      </c>
      <c r="C17" s="195" t="str">
        <f ca="1" xml:space="preserve"> IF(INDIRECT("FROM_NGS2_SampleSheet!A"&amp;ROW()-5,TRUE)="","",  INDIRECT(    "FROM_NGS2_SampleSheet!"   &amp;  CHAR(64 + MATCH(VLOOKUP(C$6,mapping!$A:$B,2,FALSE),FROM_NGS2_SampleSheet!$1:$1,0))   &amp;  ROW()-5,TRUE)    )</f>
        <v>NCBN001127-D02</v>
      </c>
      <c r="D17" s="195" t="str">
        <f ca="1" xml:space="preserve"> IF(INDIRECT("FROM_NGS2_SampleSheet!A"&amp;ROW()-5,TRUE)="","",  INDIRECT(    "FROM_NGS2_SampleSheet!"   &amp;  CHAR(64 + MATCH(VLOOKUP(D$6,mapping!$A:$B,2,FALSE),FROM_NGS2_SampleSheet!$1:$1,0))   &amp;  ROW()-5,TRUE)    )</f>
        <v>C02</v>
      </c>
      <c r="E17" s="195" t="str">
        <f ca="1" xml:space="preserve"> IF(INDIRECT("FROM_NGS2_SampleSheet!A"&amp;ROW()-5,TRUE)="","",  "e" &amp; INDIRECT(    "FROM_NGS2_SampleSheet!"   &amp;  CHAR(64 + MATCH(VLOOKUP(E$6,mapping!$A:$B,2,FALSE),FROM_NGS2_SampleSheet!$1:$1,0))   &amp;  ROW()-5,TRUE)    )</f>
        <v>e4012502798</v>
      </c>
      <c r="F17" s="195" t="str">
        <f ca="1" xml:space="preserve"> IF(INDIRECT("FROM_NGS2_SampleSheet!A"&amp;ROW()-5,TRUE)="","",  INDIRECT(    "FROM_NGS2_SampleSheet!"   &amp;  CHAR(64 + MATCH(VLOOKUP(F$6,mapping!$A:$B,2,FALSE),FROM_NGS2_SampleSheet!$1:$1,0))   &amp;  ROW()-5,TRUE)    )</f>
        <v>NBC.LAB.8</v>
      </c>
      <c r="G17" s="196" t="str">
        <f ca="1" xml:space="preserve"> IF(INDIRECT("FROM_NGS2_SampleSheet!A"&amp;ROW()-5,TRUE)="","",  INDIRECT(    "FROM_NGS2_SampleSheet!"   &amp;  CHAR(64 + MATCH(VLOOKUP(G$6,mapping!$A:$B,2,FALSE),FROM_NGS2_SampleSheet!$1:$1,0))   &amp;  ROW()-5,TRUE)    )</f>
        <v>sloot9-filter</v>
      </c>
      <c r="H17" s="195"/>
      <c r="I17" s="213">
        <v>1</v>
      </c>
      <c r="J17" s="197" t="str">
        <f ca="1">IF(U17=TRUE,    IF($Y$4&gt;96,"TOO MANY",VLOOKUP(B17&amp;"_"&amp;C17&amp;"_"&amp;E17&amp;"_A",CALC!W:X,2,FALSE)),   "")</f>
        <v>B02</v>
      </c>
      <c r="L17" s="213">
        <v>1</v>
      </c>
      <c r="M17" s="197" t="str">
        <f ca="1">IF(V17=TRUE,     IF($Y$4&gt;96,"TOO MANY",VLOOKUP(B17&amp;"_"&amp;C17&amp;"_"&amp;E17&amp;"_B",CALC!W:X,2,FALSE)),    "")</f>
        <v/>
      </c>
      <c r="N17" s="206"/>
      <c r="O17" s="213">
        <v>0</v>
      </c>
      <c r="P17" s="197" t="str">
        <f ca="1">IF(W17=TRUE,   IF($Y$4&gt;96,"TOO MANY", VLOOKUP(B17&amp;"_"&amp;C17&amp;"_"&amp;E17&amp;"_C",CALC!W:X,2,FALSE)),   "")</f>
        <v/>
      </c>
      <c r="Q17" s="206"/>
      <c r="R17" s="119" t="b">
        <f t="shared" ca="1" si="0"/>
        <v>1</v>
      </c>
      <c r="S17" s="119" t="b">
        <f t="shared" ca="1" si="2"/>
        <v>0</v>
      </c>
      <c r="T17" s="119" t="b">
        <f t="shared" ca="1" si="3"/>
        <v>0</v>
      </c>
      <c r="U17" s="119" t="b">
        <f t="shared" ca="1" si="1"/>
        <v>1</v>
      </c>
      <c r="V17" s="160" t="b">
        <f t="shared" ca="1" si="4"/>
        <v>0</v>
      </c>
      <c r="W17" s="119" t="b">
        <f t="shared" ca="1" si="5"/>
        <v>0</v>
      </c>
      <c r="X17" s="119" t="b">
        <f t="shared" ca="1" si="6"/>
        <v>1</v>
      </c>
    </row>
    <row r="18" spans="2:24" x14ac:dyDescent="0.25">
      <c r="B18" s="194" t="str">
        <f ca="1" xml:space="preserve"> IF(INDIRECT("FROM_NGS2_SampleSheet!A"&amp;ROW()-5,TRUE)="","",  INDIRECT(    "FROM_NGS2_SampleSheet!"   &amp;  CHAR(64 + MATCH(VLOOKUP(B$6,mapping!$A:$B,2,FALSE),FROM_NGS2_SampleSheet!$1:$1,0))   &amp;  ROW()-5,TRUE)    )</f>
        <v>19001-555</v>
      </c>
      <c r="C18" s="195" t="str">
        <f ca="1" xml:space="preserve"> IF(INDIRECT("FROM_NGS2_SampleSheet!A"&amp;ROW()-5,TRUE)="","",  INDIRECT(    "FROM_NGS2_SampleSheet!"   &amp;  CHAR(64 + MATCH(VLOOKUP(C$6,mapping!$A:$B,2,FALSE),FROM_NGS2_SampleSheet!$1:$1,0))   &amp;  ROW()-5,TRUE)    )</f>
        <v>NCBN001127-E02</v>
      </c>
      <c r="D18" s="195" t="str">
        <f ca="1" xml:space="preserve"> IF(INDIRECT("FROM_NGS2_SampleSheet!A"&amp;ROW()-5,TRUE)="","",  INDIRECT(    "FROM_NGS2_SampleSheet!"   &amp;  CHAR(64 + MATCH(VLOOKUP(D$6,mapping!$A:$B,2,FALSE),FROM_NGS2_SampleSheet!$1:$1,0))   &amp;  ROW()-5,TRUE)    )</f>
        <v>D02</v>
      </c>
      <c r="E18" s="195" t="str">
        <f ca="1" xml:space="preserve"> IF(INDIRECT("FROM_NGS2_SampleSheet!A"&amp;ROW()-5,TRUE)="","",  "e" &amp; INDIRECT(    "FROM_NGS2_SampleSheet!"   &amp;  CHAR(64 + MATCH(VLOOKUP(E$6,mapping!$A:$B,2,FALSE),FROM_NGS2_SampleSheet!$1:$1,0))   &amp;  ROW()-5,TRUE)    )</f>
        <v>e4012502810</v>
      </c>
      <c r="F18" s="195" t="str">
        <f ca="1" xml:space="preserve"> IF(INDIRECT("FROM_NGS2_SampleSheet!A"&amp;ROW()-5,TRUE)="","",  INDIRECT(    "FROM_NGS2_SampleSheet!"   &amp;  CHAR(64 + MATCH(VLOOKUP(F$6,mapping!$A:$B,2,FALSE),FROM_NGS2_SampleSheet!$1:$1,0))   &amp;  ROW()-5,TRUE)    )</f>
        <v>NBC.LAB.9</v>
      </c>
      <c r="G18" s="196" t="str">
        <f ca="1" xml:space="preserve"> IF(INDIRECT("FROM_NGS2_SampleSheet!A"&amp;ROW()-5,TRUE)="","",  INDIRECT(    "FROM_NGS2_SampleSheet!"   &amp;  CHAR(64 + MATCH(VLOOKUP(G$6,mapping!$A:$B,2,FALSE),FROM_NGS2_SampleSheet!$1:$1,0))   &amp;  ROW()-5,TRUE)    )</f>
        <v>sloot10-filter</v>
      </c>
      <c r="H18" s="195"/>
      <c r="I18" s="213">
        <v>1</v>
      </c>
      <c r="J18" s="197" t="str">
        <f ca="1">IF(U18=TRUE,    IF($Y$4&gt;96,"TOO MANY",VLOOKUP(B18&amp;"_"&amp;C18&amp;"_"&amp;E18&amp;"_A",CALC!W:X,2,FALSE)),   "")</f>
        <v>C02</v>
      </c>
      <c r="L18" s="213">
        <v>1</v>
      </c>
      <c r="M18" s="197" t="str">
        <f ca="1">IF(V18=TRUE,     IF($Y$4&gt;96,"TOO MANY",VLOOKUP(B18&amp;"_"&amp;C18&amp;"_"&amp;E18&amp;"_B",CALC!W:X,2,FALSE)),    "")</f>
        <v/>
      </c>
      <c r="N18" s="206"/>
      <c r="O18" s="213">
        <v>0</v>
      </c>
      <c r="P18" s="197" t="str">
        <f ca="1">IF(W18=TRUE,   IF($Y$4&gt;96,"TOO MANY", VLOOKUP(B18&amp;"_"&amp;C18&amp;"_"&amp;E18&amp;"_C",CALC!W:X,2,FALSE)),   "")</f>
        <v/>
      </c>
      <c r="Q18" s="206"/>
      <c r="R18" s="119" t="b">
        <f t="shared" ca="1" si="0"/>
        <v>1</v>
      </c>
      <c r="S18" s="119" t="b">
        <f t="shared" ca="1" si="2"/>
        <v>0</v>
      </c>
      <c r="T18" s="119" t="b">
        <f t="shared" ca="1" si="3"/>
        <v>0</v>
      </c>
      <c r="U18" s="119" t="b">
        <f t="shared" ca="1" si="1"/>
        <v>1</v>
      </c>
      <c r="V18" s="160" t="b">
        <f t="shared" ca="1" si="4"/>
        <v>0</v>
      </c>
      <c r="W18" s="119" t="b">
        <f t="shared" ca="1" si="5"/>
        <v>0</v>
      </c>
      <c r="X18" s="119" t="b">
        <f t="shared" ca="1" si="6"/>
        <v>1</v>
      </c>
    </row>
    <row r="19" spans="2:24" x14ac:dyDescent="0.25">
      <c r="B19" s="194" t="str">
        <f ca="1" xml:space="preserve"> IF(INDIRECT("FROM_NGS2_SampleSheet!A"&amp;ROW()-5,TRUE)="","",  INDIRECT(    "FROM_NGS2_SampleSheet!"   &amp;  CHAR(64 + MATCH(VLOOKUP(B$6,mapping!$A:$B,2,FALSE),FROM_NGS2_SampleSheet!$1:$1,0))   &amp;  ROW()-5,TRUE)    )</f>
        <v>19001-555</v>
      </c>
      <c r="C19" s="195" t="str">
        <f ca="1" xml:space="preserve"> IF(INDIRECT("FROM_NGS2_SampleSheet!A"&amp;ROW()-5,TRUE)="","",  INDIRECT(    "FROM_NGS2_SampleSheet!"   &amp;  CHAR(64 + MATCH(VLOOKUP(C$6,mapping!$A:$B,2,FALSE),FROM_NGS2_SampleSheet!$1:$1,0))   &amp;  ROW()-5,TRUE)    )</f>
        <v>NCBN001127-F02</v>
      </c>
      <c r="D19" s="195" t="str">
        <f ca="1" xml:space="preserve"> IF(INDIRECT("FROM_NGS2_SampleSheet!A"&amp;ROW()-5,TRUE)="","",  INDIRECT(    "FROM_NGS2_SampleSheet!"   &amp;  CHAR(64 + MATCH(VLOOKUP(D$6,mapping!$A:$B,2,FALSE),FROM_NGS2_SampleSheet!$1:$1,0))   &amp;  ROW()-5,TRUE)    )</f>
        <v>E02</v>
      </c>
      <c r="E19" s="195" t="str">
        <f ca="1" xml:space="preserve"> IF(INDIRECT("FROM_NGS2_SampleSheet!A"&amp;ROW()-5,TRUE)="","",  "e" &amp; INDIRECT(    "FROM_NGS2_SampleSheet!"   &amp;  CHAR(64 + MATCH(VLOOKUP(E$6,mapping!$A:$B,2,FALSE),FROM_NGS2_SampleSheet!$1:$1,0))   &amp;  ROW()-5,TRUE)    )</f>
        <v>e4012502822</v>
      </c>
      <c r="F19" s="195" t="str">
        <f ca="1" xml:space="preserve"> IF(INDIRECT("FROM_NGS2_SampleSheet!A"&amp;ROW()-5,TRUE)="","",  INDIRECT(    "FROM_NGS2_SampleSheet!"   &amp;  CHAR(64 + MATCH(VLOOKUP(F$6,mapping!$A:$B,2,FALSE),FROM_NGS2_SampleSheet!$1:$1,0))   &amp;  ROW()-5,TRUE)    )</f>
        <v>NBC.LAB.10</v>
      </c>
      <c r="G19" s="196" t="str">
        <f ca="1" xml:space="preserve"> IF(INDIRECT("FROM_NGS2_SampleSheet!A"&amp;ROW()-5,TRUE)="","",  INDIRECT(    "FROM_NGS2_SampleSheet!"   &amp;  CHAR(64 + MATCH(VLOOKUP(G$6,mapping!$A:$B,2,FALSE),FROM_NGS2_SampleSheet!$1:$1,0))   &amp;  ROW()-5,TRUE)    )</f>
        <v>sloot11-filter</v>
      </c>
      <c r="H19" s="195"/>
      <c r="I19" s="213">
        <v>0</v>
      </c>
      <c r="J19" s="197" t="str">
        <f ca="1">IF(U19=TRUE,    IF($Y$4&gt;96,"TOO MANY",VLOOKUP(B19&amp;"_"&amp;C19&amp;"_"&amp;E19&amp;"_A",CALC!W:X,2,FALSE)),   "")</f>
        <v/>
      </c>
      <c r="L19" s="213">
        <v>1</v>
      </c>
      <c r="M19" s="197" t="str">
        <f ca="1">IF(V19=TRUE,     IF($Y$4&gt;96,"TOO MANY",VLOOKUP(B19&amp;"_"&amp;C19&amp;"_"&amp;E19&amp;"_B",CALC!W:X,2,FALSE)),    "")</f>
        <v/>
      </c>
      <c r="N19" s="206"/>
      <c r="O19" s="213">
        <v>0</v>
      </c>
      <c r="P19" s="197" t="str">
        <f ca="1">IF(W19=TRUE,   IF($Y$4&gt;96,"TOO MANY", VLOOKUP(B19&amp;"_"&amp;C19&amp;"_"&amp;E19&amp;"_C",CALC!W:X,2,FALSE)),   "")</f>
        <v/>
      </c>
      <c r="Q19" s="206"/>
      <c r="R19" s="119" t="b">
        <f t="shared" ca="1" si="0"/>
        <v>1</v>
      </c>
      <c r="S19" s="119" t="b">
        <f t="shared" ca="1" si="2"/>
        <v>0</v>
      </c>
      <c r="T19" s="119" t="b">
        <f t="shared" ca="1" si="3"/>
        <v>0</v>
      </c>
      <c r="U19" s="119" t="b">
        <f t="shared" ca="1" si="1"/>
        <v>0</v>
      </c>
      <c r="V19" s="160" t="b">
        <f t="shared" ca="1" si="4"/>
        <v>0</v>
      </c>
      <c r="W19" s="119" t="b">
        <f t="shared" ca="1" si="5"/>
        <v>0</v>
      </c>
      <c r="X19" s="119" t="b">
        <f t="shared" ca="1" si="6"/>
        <v>0</v>
      </c>
    </row>
    <row r="20" spans="2:24" x14ac:dyDescent="0.25">
      <c r="B20" s="194" t="str">
        <f ca="1" xml:space="preserve"> IF(INDIRECT("FROM_NGS2_SampleSheet!A"&amp;ROW()-5,TRUE)="","",  INDIRECT(    "FROM_NGS2_SampleSheet!"   &amp;  CHAR(64 + MATCH(VLOOKUP(B$6,mapping!$A:$B,2,FALSE),FROM_NGS2_SampleSheet!$1:$1,0))   &amp;  ROW()-5,TRUE)    )</f>
        <v>19001-555</v>
      </c>
      <c r="C20" s="195" t="str">
        <f ca="1" xml:space="preserve"> IF(INDIRECT("FROM_NGS2_SampleSheet!A"&amp;ROW()-5,TRUE)="","",  INDIRECT(    "FROM_NGS2_SampleSheet!"   &amp;  CHAR(64 + MATCH(VLOOKUP(C$6,mapping!$A:$B,2,FALSE),FROM_NGS2_SampleSheet!$1:$1,0))   &amp;  ROW()-5,TRUE)    )</f>
        <v>NCBN001127-G02</v>
      </c>
      <c r="D20" s="195" t="str">
        <f ca="1" xml:space="preserve"> IF(INDIRECT("FROM_NGS2_SampleSheet!A"&amp;ROW()-5,TRUE)="","",  INDIRECT(    "FROM_NGS2_SampleSheet!"   &amp;  CHAR(64 + MATCH(VLOOKUP(D$6,mapping!$A:$B,2,FALSE),FROM_NGS2_SampleSheet!$1:$1,0))   &amp;  ROW()-5,TRUE)    )</f>
        <v>F02</v>
      </c>
      <c r="E20" s="195" t="str">
        <f ca="1" xml:space="preserve"> IF(INDIRECT("FROM_NGS2_SampleSheet!A"&amp;ROW()-5,TRUE)="","",  "e" &amp; INDIRECT(    "FROM_NGS2_SampleSheet!"   &amp;  CHAR(64 + MATCH(VLOOKUP(E$6,mapping!$A:$B,2,FALSE),FROM_NGS2_SampleSheet!$1:$1,0))   &amp;  ROW()-5,TRUE)    )</f>
        <v>e4012502834</v>
      </c>
      <c r="F20" s="195" t="str">
        <f ca="1" xml:space="preserve"> IF(INDIRECT("FROM_NGS2_SampleSheet!A"&amp;ROW()-5,TRUE)="","",  INDIRECT(    "FROM_NGS2_SampleSheet!"   &amp;  CHAR(64 + MATCH(VLOOKUP(F$6,mapping!$A:$B,2,FALSE),FROM_NGS2_SampleSheet!$1:$1,0))   &amp;  ROW()-5,TRUE)    )</f>
        <v>NBC.LAB.11</v>
      </c>
      <c r="G20" s="196" t="str">
        <f ca="1" xml:space="preserve"> IF(INDIRECT("FROM_NGS2_SampleSheet!A"&amp;ROW()-5,TRUE)="","",  INDIRECT(    "FROM_NGS2_SampleSheet!"   &amp;  CHAR(64 + MATCH(VLOOKUP(G$6,mapping!$A:$B,2,FALSE),FROM_NGS2_SampleSheet!$1:$1,0))   &amp;  ROW()-5,TRUE)    )</f>
        <v>sloot12-filter</v>
      </c>
      <c r="H20" s="195"/>
      <c r="I20" s="213">
        <v>0</v>
      </c>
      <c r="J20" s="197" t="str">
        <f ca="1">IF(U20=TRUE,    IF($Y$4&gt;96,"TOO MANY",VLOOKUP(B20&amp;"_"&amp;C20&amp;"_"&amp;E20&amp;"_A",CALC!W:X,2,FALSE)),   "")</f>
        <v/>
      </c>
      <c r="L20" s="213">
        <v>1</v>
      </c>
      <c r="M20" s="197" t="str">
        <f ca="1">IF(V20=TRUE,     IF($Y$4&gt;96,"TOO MANY",VLOOKUP(B20&amp;"_"&amp;C20&amp;"_"&amp;E20&amp;"_B",CALC!W:X,2,FALSE)),    "")</f>
        <v/>
      </c>
      <c r="N20" s="206"/>
      <c r="O20" s="213">
        <v>0</v>
      </c>
      <c r="P20" s="197" t="str">
        <f ca="1">IF(W20=TRUE,   IF($Y$4&gt;96,"TOO MANY", VLOOKUP(B20&amp;"_"&amp;C20&amp;"_"&amp;E20&amp;"_C",CALC!W:X,2,FALSE)),   "")</f>
        <v/>
      </c>
      <c r="Q20" s="206"/>
      <c r="R20" s="119" t="b">
        <f t="shared" ca="1" si="0"/>
        <v>1</v>
      </c>
      <c r="S20" s="119" t="b">
        <f t="shared" ca="1" si="2"/>
        <v>0</v>
      </c>
      <c r="T20" s="119" t="b">
        <f t="shared" ca="1" si="3"/>
        <v>0</v>
      </c>
      <c r="U20" s="119" t="b">
        <f t="shared" ca="1" si="1"/>
        <v>0</v>
      </c>
      <c r="V20" s="160" t="b">
        <f t="shared" ca="1" si="4"/>
        <v>0</v>
      </c>
      <c r="W20" s="119" t="b">
        <f t="shared" ca="1" si="5"/>
        <v>0</v>
      </c>
      <c r="X20" s="119" t="b">
        <f t="shared" ca="1" si="6"/>
        <v>0</v>
      </c>
    </row>
    <row r="21" spans="2:24" x14ac:dyDescent="0.25">
      <c r="B21" s="194" t="str">
        <f ca="1" xml:space="preserve"> IF(INDIRECT("FROM_NGS2_SampleSheet!A"&amp;ROW()-5,TRUE)="","",  INDIRECT(    "FROM_NGS2_SampleSheet!"   &amp;  CHAR(64 + MATCH(VLOOKUP(B$6,mapping!$A:$B,2,FALSE),FROM_NGS2_SampleSheet!$1:$1,0))   &amp;  ROW()-5,TRUE)    )</f>
        <v>19001-555</v>
      </c>
      <c r="C21" s="195" t="str">
        <f ca="1" xml:space="preserve"> IF(INDIRECT("FROM_NGS2_SampleSheet!A"&amp;ROW()-5,TRUE)="","",  INDIRECT(    "FROM_NGS2_SampleSheet!"   &amp;  CHAR(64 + MATCH(VLOOKUP(C$6,mapping!$A:$B,2,FALSE),FROM_NGS2_SampleSheet!$1:$1,0))   &amp;  ROW()-5,TRUE)    )</f>
        <v>NCBN001127-H02</v>
      </c>
      <c r="D21" s="195" t="str">
        <f ca="1" xml:space="preserve"> IF(INDIRECT("FROM_NGS2_SampleSheet!A"&amp;ROW()-5,TRUE)="","",  INDIRECT(    "FROM_NGS2_SampleSheet!"   &amp;  CHAR(64 + MATCH(VLOOKUP(D$6,mapping!$A:$B,2,FALSE),FROM_NGS2_SampleSheet!$1:$1,0))   &amp;  ROW()-5,TRUE)    )</f>
        <v>G02</v>
      </c>
      <c r="E21" s="195" t="str">
        <f ca="1" xml:space="preserve"> IF(INDIRECT("FROM_NGS2_SampleSheet!A"&amp;ROW()-5,TRUE)="","",  "e" &amp; INDIRECT(    "FROM_NGS2_SampleSheet!"   &amp;  CHAR(64 + MATCH(VLOOKUP(E$6,mapping!$A:$B,2,FALSE),FROM_NGS2_SampleSheet!$1:$1,0))   &amp;  ROW()-5,TRUE)    )</f>
        <v>e4012502846</v>
      </c>
      <c r="F21" s="195" t="str">
        <f ca="1" xml:space="preserve"> IF(INDIRECT("FROM_NGS2_SampleSheet!A"&amp;ROW()-5,TRUE)="","",  INDIRECT(    "FROM_NGS2_SampleSheet!"   &amp;  CHAR(64 + MATCH(VLOOKUP(F$6,mapping!$A:$B,2,FALSE),FROM_NGS2_SampleSheet!$1:$1,0))   &amp;  ROW()-5,TRUE)    )</f>
        <v>NBC.LAB.12</v>
      </c>
      <c r="G21" s="196" t="str">
        <f ca="1" xml:space="preserve"> IF(INDIRECT("FROM_NGS2_SampleSheet!A"&amp;ROW()-5,TRUE)="","",  INDIRECT(    "FROM_NGS2_SampleSheet!"   &amp;  CHAR(64 + MATCH(VLOOKUP(G$6,mapping!$A:$B,2,FALSE),FROM_NGS2_SampleSheet!$1:$1,0))   &amp;  ROW()-5,TRUE)    )</f>
        <v>sloot13-filter</v>
      </c>
      <c r="H21" s="195"/>
      <c r="I21" s="213">
        <v>1</v>
      </c>
      <c r="J21" s="197" t="str">
        <f ca="1">IF(U21=TRUE,    IF($Y$4&gt;96,"TOO MANY",VLOOKUP(B21&amp;"_"&amp;C21&amp;"_"&amp;E21&amp;"_A",CALC!W:X,2,FALSE)),   "")</f>
        <v>D02</v>
      </c>
      <c r="L21" s="213">
        <v>1</v>
      </c>
      <c r="M21" s="197" t="str">
        <f ca="1">IF(V21=TRUE,     IF($Y$4&gt;96,"TOO MANY",VLOOKUP(B21&amp;"_"&amp;C21&amp;"_"&amp;E21&amp;"_B",CALC!W:X,2,FALSE)),    "")</f>
        <v/>
      </c>
      <c r="N21" s="206"/>
      <c r="O21" s="213">
        <v>0</v>
      </c>
      <c r="P21" s="197" t="str">
        <f ca="1">IF(W21=TRUE,   IF($Y$4&gt;96,"TOO MANY", VLOOKUP(B21&amp;"_"&amp;C21&amp;"_"&amp;E21&amp;"_C",CALC!W:X,2,FALSE)),   "")</f>
        <v/>
      </c>
      <c r="Q21" s="206"/>
      <c r="R21" s="119" t="b">
        <f t="shared" ca="1" si="0"/>
        <v>1</v>
      </c>
      <c r="S21" s="119" t="b">
        <f t="shared" ca="1" si="2"/>
        <v>0</v>
      </c>
      <c r="T21" s="119" t="b">
        <f t="shared" ca="1" si="3"/>
        <v>0</v>
      </c>
      <c r="U21" s="119" t="b">
        <f t="shared" ca="1" si="1"/>
        <v>1</v>
      </c>
      <c r="V21" s="160" t="b">
        <f t="shared" ca="1" si="4"/>
        <v>0</v>
      </c>
      <c r="W21" s="119" t="b">
        <f t="shared" ca="1" si="5"/>
        <v>0</v>
      </c>
      <c r="X21" s="119" t="b">
        <f t="shared" ca="1" si="6"/>
        <v>1</v>
      </c>
    </row>
    <row r="22" spans="2:24" x14ac:dyDescent="0.25">
      <c r="B22" s="194" t="str">
        <f ca="1" xml:space="preserve"> IF(INDIRECT("FROM_NGS2_SampleSheet!A"&amp;ROW()-5,TRUE)="","",  INDIRECT(    "FROM_NGS2_SampleSheet!"   &amp;  CHAR(64 + MATCH(VLOOKUP(B$6,mapping!$A:$B,2,FALSE),FROM_NGS2_SampleSheet!$1:$1,0))   &amp;  ROW()-5,TRUE)    )</f>
        <v>19001-555</v>
      </c>
      <c r="C22" s="195" t="str">
        <f ca="1" xml:space="preserve"> IF(INDIRECT("FROM_NGS2_SampleSheet!A"&amp;ROW()-5,TRUE)="","",  INDIRECT(    "FROM_NGS2_SampleSheet!"   &amp;  CHAR(64 + MATCH(VLOOKUP(C$6,mapping!$A:$B,2,FALSE),FROM_NGS2_SampleSheet!$1:$1,0))   &amp;  ROW()-5,TRUE)    )</f>
        <v>NCBN001127-A03</v>
      </c>
      <c r="D22" s="195" t="str">
        <f ca="1" xml:space="preserve"> IF(INDIRECT("FROM_NGS2_SampleSheet!A"&amp;ROW()-5,TRUE)="","",  INDIRECT(    "FROM_NGS2_SampleSheet!"   &amp;  CHAR(64 + MATCH(VLOOKUP(D$6,mapping!$A:$B,2,FALSE),FROM_NGS2_SampleSheet!$1:$1,0))   &amp;  ROW()-5,TRUE)    )</f>
        <v>H02</v>
      </c>
      <c r="E22" s="195" t="str">
        <f ca="1" xml:space="preserve"> IF(INDIRECT("FROM_NGS2_SampleSheet!A"&amp;ROW()-5,TRUE)="","",  "e" &amp; INDIRECT(    "FROM_NGS2_SampleSheet!"   &amp;  CHAR(64 + MATCH(VLOOKUP(E$6,mapping!$A:$B,2,FALSE),FROM_NGS2_SampleSheet!$1:$1,0))   &amp;  ROW()-5,TRUE)    )</f>
        <v>e4012502763</v>
      </c>
      <c r="F22" s="195" t="str">
        <f ca="1" xml:space="preserve"> IF(INDIRECT("FROM_NGS2_SampleSheet!A"&amp;ROW()-5,TRUE)="","",  INDIRECT(    "FROM_NGS2_SampleSheet!"   &amp;  CHAR(64 + MATCH(VLOOKUP(F$6,mapping!$A:$B,2,FALSE),FROM_NGS2_SampleSheet!$1:$1,0))   &amp;  ROW()-5,TRUE)    )</f>
        <v>NBC.LAB.13</v>
      </c>
      <c r="G22" s="196" t="str">
        <f ca="1" xml:space="preserve"> IF(INDIRECT("FROM_NGS2_SampleSheet!A"&amp;ROW()-5,TRUE)="","",  INDIRECT(    "FROM_NGS2_SampleSheet!"   &amp;  CHAR(64 + MATCH(VLOOKUP(G$6,mapping!$A:$B,2,FALSE),FROM_NGS2_SampleSheet!$1:$1,0))   &amp;  ROW()-5,TRUE)    )</f>
        <v>sloot14-filter</v>
      </c>
      <c r="H22" s="195"/>
      <c r="I22" s="213">
        <v>1</v>
      </c>
      <c r="J22" s="197" t="str">
        <f ca="1">IF(U22=TRUE,    IF($Y$4&gt;96,"TOO MANY",VLOOKUP(B22&amp;"_"&amp;C22&amp;"_"&amp;E22&amp;"_A",CALC!W:X,2,FALSE)),   "")</f>
        <v>E02</v>
      </c>
      <c r="L22" s="213">
        <v>1</v>
      </c>
      <c r="M22" s="197" t="str">
        <f ca="1">IF(V22=TRUE,     IF($Y$4&gt;96,"TOO MANY",VLOOKUP(B22&amp;"_"&amp;C22&amp;"_"&amp;E22&amp;"_B",CALC!W:X,2,FALSE)),    "")</f>
        <v/>
      </c>
      <c r="N22" s="206"/>
      <c r="O22" s="213">
        <v>0</v>
      </c>
      <c r="P22" s="197" t="str">
        <f ca="1">IF(W22=TRUE,   IF($Y$4&gt;96,"TOO MANY", VLOOKUP(B22&amp;"_"&amp;C22&amp;"_"&amp;E22&amp;"_C",CALC!W:X,2,FALSE)),   "")</f>
        <v/>
      </c>
      <c r="Q22" s="206"/>
      <c r="R22" s="119" t="b">
        <f t="shared" ca="1" si="0"/>
        <v>1</v>
      </c>
      <c r="S22" s="119" t="b">
        <f t="shared" ca="1" si="2"/>
        <v>0</v>
      </c>
      <c r="T22" s="119" t="b">
        <f t="shared" ca="1" si="3"/>
        <v>0</v>
      </c>
      <c r="U22" s="119" t="b">
        <f t="shared" ca="1" si="1"/>
        <v>1</v>
      </c>
      <c r="V22" s="160" t="b">
        <f t="shared" ca="1" si="4"/>
        <v>0</v>
      </c>
      <c r="W22" s="119" t="b">
        <f t="shared" ca="1" si="5"/>
        <v>0</v>
      </c>
      <c r="X22" s="119" t="b">
        <f t="shared" ca="1" si="6"/>
        <v>1</v>
      </c>
    </row>
    <row r="23" spans="2:24" x14ac:dyDescent="0.25">
      <c r="B23" s="194" t="str">
        <f ca="1" xml:space="preserve"> IF(INDIRECT("FROM_NGS2_SampleSheet!A"&amp;ROW()-5,TRUE)="","",  INDIRECT(    "FROM_NGS2_SampleSheet!"   &amp;  CHAR(64 + MATCH(VLOOKUP(B$6,mapping!$A:$B,2,FALSE),FROM_NGS2_SampleSheet!$1:$1,0))   &amp;  ROW()-5,TRUE)    )</f>
        <v>19001-555</v>
      </c>
      <c r="C23" s="195" t="str">
        <f ca="1" xml:space="preserve"> IF(INDIRECT("FROM_NGS2_SampleSheet!A"&amp;ROW()-5,TRUE)="","",  INDIRECT(    "FROM_NGS2_SampleSheet!"   &amp;  CHAR(64 + MATCH(VLOOKUP(C$6,mapping!$A:$B,2,FALSE),FROM_NGS2_SampleSheet!$1:$1,0))   &amp;  ROW()-5,TRUE)    )</f>
        <v>NCBN001127-B03</v>
      </c>
      <c r="D23" s="195" t="str">
        <f ca="1" xml:space="preserve"> IF(INDIRECT("FROM_NGS2_SampleSheet!A"&amp;ROW()-5,TRUE)="","",  INDIRECT(    "FROM_NGS2_SampleSheet!"   &amp;  CHAR(64 + MATCH(VLOOKUP(D$6,mapping!$A:$B,2,FALSE),FROM_NGS2_SampleSheet!$1:$1,0))   &amp;  ROW()-5,TRUE)    )</f>
        <v>A03</v>
      </c>
      <c r="E23" s="195" t="str">
        <f ca="1" xml:space="preserve"> IF(INDIRECT("FROM_NGS2_SampleSheet!A"&amp;ROW()-5,TRUE)="","",  "e" &amp; INDIRECT(    "FROM_NGS2_SampleSheet!"   &amp;  CHAR(64 + MATCH(VLOOKUP(E$6,mapping!$A:$B,2,FALSE),FROM_NGS2_SampleSheet!$1:$1,0))   &amp;  ROW()-5,TRUE)    )</f>
        <v>e4012502775</v>
      </c>
      <c r="F23" s="195" t="str">
        <f ca="1" xml:space="preserve"> IF(INDIRECT("FROM_NGS2_SampleSheet!A"&amp;ROW()-5,TRUE)="","",  INDIRECT(    "FROM_NGS2_SampleSheet!"   &amp;  CHAR(64 + MATCH(VLOOKUP(F$6,mapping!$A:$B,2,FALSE),FROM_NGS2_SampleSheet!$1:$1,0))   &amp;  ROW()-5,TRUE)    )</f>
        <v>NBC.LAB.14</v>
      </c>
      <c r="G23" s="196" t="str">
        <f ca="1" xml:space="preserve"> IF(INDIRECT("FROM_NGS2_SampleSheet!A"&amp;ROW()-5,TRUE)="","",  INDIRECT(    "FROM_NGS2_SampleSheet!"   &amp;  CHAR(64 + MATCH(VLOOKUP(G$6,mapping!$A:$B,2,FALSE),FROM_NGS2_SampleSheet!$1:$1,0))   &amp;  ROW()-5,TRUE)    )</f>
        <v>sloot15-filter</v>
      </c>
      <c r="H23" s="195"/>
      <c r="I23" s="213">
        <v>1</v>
      </c>
      <c r="J23" s="197" t="str">
        <f ca="1">IF(U23=TRUE,    IF($Y$4&gt;96,"TOO MANY",VLOOKUP(B23&amp;"_"&amp;C23&amp;"_"&amp;E23&amp;"_A",CALC!W:X,2,FALSE)),   "")</f>
        <v>F02</v>
      </c>
      <c r="L23" s="213">
        <v>1</v>
      </c>
      <c r="M23" s="197" t="str">
        <f ca="1">IF(V23=TRUE,     IF($Y$4&gt;96,"TOO MANY",VLOOKUP(B23&amp;"_"&amp;C23&amp;"_"&amp;E23&amp;"_B",CALC!W:X,2,FALSE)),    "")</f>
        <v/>
      </c>
      <c r="N23" s="206"/>
      <c r="O23" s="213">
        <v>0</v>
      </c>
      <c r="P23" s="197" t="str">
        <f ca="1">IF(W23=TRUE,   IF($Y$4&gt;96,"TOO MANY", VLOOKUP(B23&amp;"_"&amp;C23&amp;"_"&amp;E23&amp;"_C",CALC!W:X,2,FALSE)),   "")</f>
        <v/>
      </c>
      <c r="Q23" s="206"/>
      <c r="R23" s="119" t="b">
        <f t="shared" ca="1" si="0"/>
        <v>1</v>
      </c>
      <c r="S23" s="119" t="b">
        <f t="shared" ca="1" si="2"/>
        <v>0</v>
      </c>
      <c r="T23" s="119" t="b">
        <f t="shared" ca="1" si="3"/>
        <v>0</v>
      </c>
      <c r="U23" s="119" t="b">
        <f t="shared" ca="1" si="1"/>
        <v>1</v>
      </c>
      <c r="V23" s="160" t="b">
        <f t="shared" ca="1" si="4"/>
        <v>0</v>
      </c>
      <c r="W23" s="119" t="b">
        <f t="shared" ca="1" si="5"/>
        <v>0</v>
      </c>
      <c r="X23" s="119" t="b">
        <f t="shared" ca="1" si="6"/>
        <v>1</v>
      </c>
    </row>
    <row r="24" spans="2:24" x14ac:dyDescent="0.25">
      <c r="B24" s="194" t="str">
        <f ca="1" xml:space="preserve"> IF(INDIRECT("FROM_NGS2_SampleSheet!A"&amp;ROW()-5,TRUE)="","",  INDIRECT(    "FROM_NGS2_SampleSheet!"   &amp;  CHAR(64 + MATCH(VLOOKUP(B$6,mapping!$A:$B,2,FALSE),FROM_NGS2_SampleSheet!$1:$1,0))   &amp;  ROW()-5,TRUE)    )</f>
        <v>19001-555</v>
      </c>
      <c r="C24" s="195" t="str">
        <f ca="1" xml:space="preserve"> IF(INDIRECT("FROM_NGS2_SampleSheet!A"&amp;ROW()-5,TRUE)="","",  INDIRECT(    "FROM_NGS2_SampleSheet!"   &amp;  CHAR(64 + MATCH(VLOOKUP(C$6,mapping!$A:$B,2,FALSE),FROM_NGS2_SampleSheet!$1:$1,0))   &amp;  ROW()-5,TRUE)    )</f>
        <v>NCBN001127-C03</v>
      </c>
      <c r="D24" s="195" t="str">
        <f ca="1" xml:space="preserve"> IF(INDIRECT("FROM_NGS2_SampleSheet!A"&amp;ROW()-5,TRUE)="","",  INDIRECT(    "FROM_NGS2_SampleSheet!"   &amp;  CHAR(64 + MATCH(VLOOKUP(D$6,mapping!$A:$B,2,FALSE),FROM_NGS2_SampleSheet!$1:$1,0))   &amp;  ROW()-5,TRUE)    )</f>
        <v>B03</v>
      </c>
      <c r="E24" s="195" t="str">
        <f ca="1" xml:space="preserve"> IF(INDIRECT("FROM_NGS2_SampleSheet!A"&amp;ROW()-5,TRUE)="","",  "e" &amp; INDIRECT(    "FROM_NGS2_SampleSheet!"   &amp;  CHAR(64 + MATCH(VLOOKUP(E$6,mapping!$A:$B,2,FALSE),FROM_NGS2_SampleSheet!$1:$1,0))   &amp;  ROW()-5,TRUE)    )</f>
        <v>e4012502787</v>
      </c>
      <c r="F24" s="195" t="str">
        <f ca="1" xml:space="preserve"> IF(INDIRECT("FROM_NGS2_SampleSheet!A"&amp;ROW()-5,TRUE)="","",  INDIRECT(    "FROM_NGS2_SampleSheet!"   &amp;  CHAR(64 + MATCH(VLOOKUP(F$6,mapping!$A:$B,2,FALSE),FROM_NGS2_SampleSheet!$1:$1,0))   &amp;  ROW()-5,TRUE)    )</f>
        <v>NBC.LAB.15</v>
      </c>
      <c r="G24" s="196" t="str">
        <f ca="1" xml:space="preserve"> IF(INDIRECT("FROM_NGS2_SampleSheet!A"&amp;ROW()-5,TRUE)="","",  INDIRECT(    "FROM_NGS2_SampleSheet!"   &amp;  CHAR(64 + MATCH(VLOOKUP(G$6,mapping!$A:$B,2,FALSE),FROM_NGS2_SampleSheet!$1:$1,0))   &amp;  ROW()-5,TRUE)    )</f>
        <v>sloot16-filter</v>
      </c>
      <c r="H24" s="195"/>
      <c r="I24" s="213">
        <v>1</v>
      </c>
      <c r="J24" s="197" t="str">
        <f ca="1">IF(U24=TRUE,    IF($Y$4&gt;96,"TOO MANY",VLOOKUP(B24&amp;"_"&amp;C24&amp;"_"&amp;E24&amp;"_A",CALC!W:X,2,FALSE)),   "")</f>
        <v>G02</v>
      </c>
      <c r="L24" s="213">
        <v>1</v>
      </c>
      <c r="M24" s="197" t="str">
        <f ca="1">IF(V24=TRUE,     IF($Y$4&gt;96,"TOO MANY",VLOOKUP(B24&amp;"_"&amp;C24&amp;"_"&amp;E24&amp;"_B",CALC!W:X,2,FALSE)),    "")</f>
        <v/>
      </c>
      <c r="N24" s="206"/>
      <c r="O24" s="213">
        <v>0</v>
      </c>
      <c r="P24" s="197" t="str">
        <f ca="1">IF(W24=TRUE,   IF($Y$4&gt;96,"TOO MANY", VLOOKUP(B24&amp;"_"&amp;C24&amp;"_"&amp;E24&amp;"_C",CALC!W:X,2,FALSE)),   "")</f>
        <v/>
      </c>
      <c r="Q24" s="206"/>
      <c r="R24" s="119" t="b">
        <f t="shared" ca="1" si="0"/>
        <v>1</v>
      </c>
      <c r="S24" s="119" t="b">
        <f t="shared" ca="1" si="2"/>
        <v>0</v>
      </c>
      <c r="T24" s="119" t="b">
        <f t="shared" ca="1" si="3"/>
        <v>0</v>
      </c>
      <c r="U24" s="119" t="b">
        <f t="shared" ca="1" si="1"/>
        <v>1</v>
      </c>
      <c r="V24" s="160" t="b">
        <f t="shared" ca="1" si="4"/>
        <v>0</v>
      </c>
      <c r="W24" s="119" t="b">
        <f t="shared" ca="1" si="5"/>
        <v>0</v>
      </c>
      <c r="X24" s="119" t="b">
        <f t="shared" ca="1" si="6"/>
        <v>1</v>
      </c>
    </row>
    <row r="25" spans="2:24" x14ac:dyDescent="0.25">
      <c r="B25" s="194" t="str">
        <f ca="1" xml:space="preserve"> IF(INDIRECT("FROM_NGS2_SampleSheet!A"&amp;ROW()-5,TRUE)="","",  INDIRECT(    "FROM_NGS2_SampleSheet!"   &amp;  CHAR(64 + MATCH(VLOOKUP(B$6,mapping!$A:$B,2,FALSE),FROM_NGS2_SampleSheet!$1:$1,0))   &amp;  ROW()-5,TRUE)    )</f>
        <v>19001-555</v>
      </c>
      <c r="C25" s="195" t="str">
        <f ca="1" xml:space="preserve"> IF(INDIRECT("FROM_NGS2_SampleSheet!A"&amp;ROW()-5,TRUE)="","",  INDIRECT(    "FROM_NGS2_SampleSheet!"   &amp;  CHAR(64 + MATCH(VLOOKUP(C$6,mapping!$A:$B,2,FALSE),FROM_NGS2_SampleSheet!$1:$1,0))   &amp;  ROW()-5,TRUE)    )</f>
        <v>NCBN001127-D03</v>
      </c>
      <c r="D25" s="195" t="str">
        <f ca="1" xml:space="preserve"> IF(INDIRECT("FROM_NGS2_SampleSheet!A"&amp;ROW()-5,TRUE)="","",  INDIRECT(    "FROM_NGS2_SampleSheet!"   &amp;  CHAR(64 + MATCH(VLOOKUP(D$6,mapping!$A:$B,2,FALSE),FROM_NGS2_SampleSheet!$1:$1,0))   &amp;  ROW()-5,TRUE)    )</f>
        <v>C03</v>
      </c>
      <c r="E25" s="195" t="str">
        <f ca="1" xml:space="preserve"> IF(INDIRECT("FROM_NGS2_SampleSheet!A"&amp;ROW()-5,TRUE)="","",  "e" &amp; INDIRECT(    "FROM_NGS2_SampleSheet!"   &amp;  CHAR(64 + MATCH(VLOOKUP(E$6,mapping!$A:$B,2,FALSE),FROM_NGS2_SampleSheet!$1:$1,0))   &amp;  ROW()-5,TRUE)    )</f>
        <v>e4012502799</v>
      </c>
      <c r="F25" s="195" t="str">
        <f ca="1" xml:space="preserve"> IF(INDIRECT("FROM_NGS2_SampleSheet!A"&amp;ROW()-5,TRUE)="","",  INDIRECT(    "FROM_NGS2_SampleSheet!"   &amp;  CHAR(64 + MATCH(VLOOKUP(F$6,mapping!$A:$B,2,FALSE),FROM_NGS2_SampleSheet!$1:$1,0))   &amp;  ROW()-5,TRUE)    )</f>
        <v>NBC.LAB.16</v>
      </c>
      <c r="G25" s="196" t="str">
        <f ca="1" xml:space="preserve"> IF(INDIRECT("FROM_NGS2_SampleSheet!A"&amp;ROW()-5,TRUE)="","",  INDIRECT(    "FROM_NGS2_SampleSheet!"   &amp;  CHAR(64 + MATCH(VLOOKUP(G$6,mapping!$A:$B,2,FALSE),FROM_NGS2_SampleSheet!$1:$1,0))   &amp;  ROW()-5,TRUE)    )</f>
        <v>sloot17-filter</v>
      </c>
      <c r="H25" s="195"/>
      <c r="I25" s="213">
        <v>1</v>
      </c>
      <c r="J25" s="197" t="str">
        <f ca="1">IF(U25=TRUE,    IF($Y$4&gt;96,"TOO MANY",VLOOKUP(B25&amp;"_"&amp;C25&amp;"_"&amp;E25&amp;"_A",CALC!W:X,2,FALSE)),   "")</f>
        <v>H02</v>
      </c>
      <c r="L25" s="213">
        <v>1</v>
      </c>
      <c r="M25" s="197" t="str">
        <f ca="1">IF(V25=TRUE,     IF($Y$4&gt;96,"TOO MANY",VLOOKUP(B25&amp;"_"&amp;C25&amp;"_"&amp;E25&amp;"_B",CALC!W:X,2,FALSE)),    "")</f>
        <v/>
      </c>
      <c r="N25" s="206"/>
      <c r="O25" s="213">
        <v>0</v>
      </c>
      <c r="P25" s="197" t="str">
        <f ca="1">IF(W25=TRUE,   IF($Y$4&gt;96,"TOO MANY", VLOOKUP(B25&amp;"_"&amp;C25&amp;"_"&amp;E25&amp;"_C",CALC!W:X,2,FALSE)),   "")</f>
        <v/>
      </c>
      <c r="Q25" s="206"/>
      <c r="R25" s="119" t="b">
        <f t="shared" ca="1" si="0"/>
        <v>1</v>
      </c>
      <c r="S25" s="119" t="b">
        <f t="shared" ca="1" si="2"/>
        <v>0</v>
      </c>
      <c r="T25" s="119" t="b">
        <f t="shared" ca="1" si="3"/>
        <v>0</v>
      </c>
      <c r="U25" s="119" t="b">
        <f t="shared" ca="1" si="1"/>
        <v>1</v>
      </c>
      <c r="V25" s="160" t="b">
        <f t="shared" ca="1" si="4"/>
        <v>0</v>
      </c>
      <c r="W25" s="119" t="b">
        <f t="shared" ca="1" si="5"/>
        <v>0</v>
      </c>
      <c r="X25" s="119" t="b">
        <f t="shared" ca="1" si="6"/>
        <v>1</v>
      </c>
    </row>
    <row r="26" spans="2:24" x14ac:dyDescent="0.25">
      <c r="B26" s="194" t="str">
        <f ca="1" xml:space="preserve"> IF(INDIRECT("FROM_NGS2_SampleSheet!A"&amp;ROW()-5,TRUE)="","",  INDIRECT(    "FROM_NGS2_SampleSheet!"   &amp;  CHAR(64 + MATCH(VLOOKUP(B$6,mapping!$A:$B,2,FALSE),FROM_NGS2_SampleSheet!$1:$1,0))   &amp;  ROW()-5,TRUE)    )</f>
        <v>19001-555</v>
      </c>
      <c r="C26" s="195" t="str">
        <f ca="1" xml:space="preserve"> IF(INDIRECT("FROM_NGS2_SampleSheet!A"&amp;ROW()-5,TRUE)="","",  INDIRECT(    "FROM_NGS2_SampleSheet!"   &amp;  CHAR(64 + MATCH(VLOOKUP(C$6,mapping!$A:$B,2,FALSE),FROM_NGS2_SampleSheet!$1:$1,0))   &amp;  ROW()-5,TRUE)    )</f>
        <v>NCBN001127-E03</v>
      </c>
      <c r="D26" s="195" t="str">
        <f ca="1" xml:space="preserve"> IF(INDIRECT("FROM_NGS2_SampleSheet!A"&amp;ROW()-5,TRUE)="","",  INDIRECT(    "FROM_NGS2_SampleSheet!"   &amp;  CHAR(64 + MATCH(VLOOKUP(D$6,mapping!$A:$B,2,FALSE),FROM_NGS2_SampleSheet!$1:$1,0))   &amp;  ROW()-5,TRUE)    )</f>
        <v>D03</v>
      </c>
      <c r="E26" s="195" t="str">
        <f ca="1" xml:space="preserve"> IF(INDIRECT("FROM_NGS2_SampleSheet!A"&amp;ROW()-5,TRUE)="","",  "e" &amp; INDIRECT(    "FROM_NGS2_SampleSheet!"   &amp;  CHAR(64 + MATCH(VLOOKUP(E$6,mapping!$A:$B,2,FALSE),FROM_NGS2_SampleSheet!$1:$1,0))   &amp;  ROW()-5,TRUE)    )</f>
        <v>e4012502811</v>
      </c>
      <c r="F26" s="195" t="str">
        <f ca="1" xml:space="preserve"> IF(INDIRECT("FROM_NGS2_SampleSheet!A"&amp;ROW()-5,TRUE)="","",  INDIRECT(    "FROM_NGS2_SampleSheet!"   &amp;  CHAR(64 + MATCH(VLOOKUP(F$6,mapping!$A:$B,2,FALSE),FROM_NGS2_SampleSheet!$1:$1,0))   &amp;  ROW()-5,TRUE)    )</f>
        <v>NBC.LAB.17</v>
      </c>
      <c r="G26" s="196" t="str">
        <f ca="1" xml:space="preserve"> IF(INDIRECT("FROM_NGS2_SampleSheet!A"&amp;ROW()-5,TRUE)="","",  INDIRECT(    "FROM_NGS2_SampleSheet!"   &amp;  CHAR(64 + MATCH(VLOOKUP(G$6,mapping!$A:$B,2,FALSE),FROM_NGS2_SampleSheet!$1:$1,0))   &amp;  ROW()-5,TRUE)    )</f>
        <v>sloot18-filter</v>
      </c>
      <c r="H26" s="195"/>
      <c r="I26" s="213">
        <v>1</v>
      </c>
      <c r="J26" s="197" t="str">
        <f ca="1">IF(U26=TRUE,    IF($Y$4&gt;96,"TOO MANY",VLOOKUP(B26&amp;"_"&amp;C26&amp;"_"&amp;E26&amp;"_A",CALC!W:X,2,FALSE)),   "")</f>
        <v>A03</v>
      </c>
      <c r="L26" s="213">
        <v>0</v>
      </c>
      <c r="M26" s="197" t="str">
        <f ca="1">IF(V26=TRUE,     IF($Y$4&gt;96,"TOO MANY",VLOOKUP(B26&amp;"_"&amp;C26&amp;"_"&amp;E26&amp;"_B",CALC!W:X,2,FALSE)),    "")</f>
        <v/>
      </c>
      <c r="N26" s="206"/>
      <c r="O26" s="213">
        <v>1</v>
      </c>
      <c r="P26" s="197" t="str">
        <f ca="1">IF(W26=TRUE,   IF($Y$4&gt;96,"TOO MANY", VLOOKUP(B26&amp;"_"&amp;C26&amp;"_"&amp;E26&amp;"_C",CALC!W:X,2,FALSE)),   "")</f>
        <v/>
      </c>
      <c r="Q26" s="206"/>
      <c r="R26" s="119" t="b">
        <f t="shared" ca="1" si="0"/>
        <v>1</v>
      </c>
      <c r="S26" s="119" t="b">
        <f t="shared" ca="1" si="2"/>
        <v>0</v>
      </c>
      <c r="T26" s="119" t="b">
        <f t="shared" ca="1" si="3"/>
        <v>0</v>
      </c>
      <c r="U26" s="119" t="b">
        <f t="shared" ca="1" si="1"/>
        <v>1</v>
      </c>
      <c r="V26" s="160" t="b">
        <f t="shared" ca="1" si="4"/>
        <v>0</v>
      </c>
      <c r="W26" s="119" t="b">
        <f t="shared" ca="1" si="5"/>
        <v>0</v>
      </c>
      <c r="X26" s="119" t="b">
        <f t="shared" ca="1" si="6"/>
        <v>1</v>
      </c>
    </row>
    <row r="27" spans="2:24" x14ac:dyDescent="0.25">
      <c r="B27" s="194" t="str">
        <f ca="1" xml:space="preserve"> IF(INDIRECT("FROM_NGS2_SampleSheet!A"&amp;ROW()-5,TRUE)="","",  INDIRECT(    "FROM_NGS2_SampleSheet!"   &amp;  CHAR(64 + MATCH(VLOOKUP(B$6,mapping!$A:$B,2,FALSE),FROM_NGS2_SampleSheet!$1:$1,0))   &amp;  ROW()-5,TRUE)    )</f>
        <v>19001-555</v>
      </c>
      <c r="C27" s="195" t="str">
        <f ca="1" xml:space="preserve"> IF(INDIRECT("FROM_NGS2_SampleSheet!A"&amp;ROW()-5,TRUE)="","",  INDIRECT(    "FROM_NGS2_SampleSheet!"   &amp;  CHAR(64 + MATCH(VLOOKUP(C$6,mapping!$A:$B,2,FALSE),FROM_NGS2_SampleSheet!$1:$1,0))   &amp;  ROW()-5,TRUE)    )</f>
        <v>NCBN001127-F03</v>
      </c>
      <c r="D27" s="195" t="str">
        <f ca="1" xml:space="preserve"> IF(INDIRECT("FROM_NGS2_SampleSheet!A"&amp;ROW()-5,TRUE)="","",  INDIRECT(    "FROM_NGS2_SampleSheet!"   &amp;  CHAR(64 + MATCH(VLOOKUP(D$6,mapping!$A:$B,2,FALSE),FROM_NGS2_SampleSheet!$1:$1,0))   &amp;  ROW()-5,TRUE)    )</f>
        <v>E03</v>
      </c>
      <c r="E27" s="195" t="str">
        <f ca="1" xml:space="preserve"> IF(INDIRECT("FROM_NGS2_SampleSheet!A"&amp;ROW()-5,TRUE)="","",  "e" &amp; INDIRECT(    "FROM_NGS2_SampleSheet!"   &amp;  CHAR(64 + MATCH(VLOOKUP(E$6,mapping!$A:$B,2,FALSE),FROM_NGS2_SampleSheet!$1:$1,0))   &amp;  ROW()-5,TRUE)    )</f>
        <v>e4012502823</v>
      </c>
      <c r="F27" s="195" t="str">
        <f ca="1" xml:space="preserve"> IF(INDIRECT("FROM_NGS2_SampleSheet!A"&amp;ROW()-5,TRUE)="","",  INDIRECT(    "FROM_NGS2_SampleSheet!"   &amp;  CHAR(64 + MATCH(VLOOKUP(F$6,mapping!$A:$B,2,FALSE),FROM_NGS2_SampleSheet!$1:$1,0))   &amp;  ROW()-5,TRUE)    )</f>
        <v>NBC.LAB.18</v>
      </c>
      <c r="G27" s="196" t="str">
        <f ca="1" xml:space="preserve"> IF(INDIRECT("FROM_NGS2_SampleSheet!A"&amp;ROW()-5,TRUE)="","",  INDIRECT(    "FROM_NGS2_SampleSheet!"   &amp;  CHAR(64 + MATCH(VLOOKUP(G$6,mapping!$A:$B,2,FALSE),FROM_NGS2_SampleSheet!$1:$1,0))   &amp;  ROW()-5,TRUE)    )</f>
        <v>sloot19-filter</v>
      </c>
      <c r="H27" s="195"/>
      <c r="I27" s="213">
        <v>1</v>
      </c>
      <c r="J27" s="197" t="str">
        <f ca="1">IF(U27=TRUE,    IF($Y$4&gt;96,"TOO MANY",VLOOKUP(B27&amp;"_"&amp;C27&amp;"_"&amp;E27&amp;"_A",CALC!W:X,2,FALSE)),   "")</f>
        <v>B03</v>
      </c>
      <c r="L27" s="213">
        <v>0</v>
      </c>
      <c r="M27" s="197" t="str">
        <f ca="1">IF(V27=TRUE,     IF($Y$4&gt;96,"TOO MANY",VLOOKUP(B27&amp;"_"&amp;C27&amp;"_"&amp;E27&amp;"_B",CALC!W:X,2,FALSE)),    "")</f>
        <v/>
      </c>
      <c r="N27" s="206"/>
      <c r="O27" s="213">
        <v>1</v>
      </c>
      <c r="P27" s="197" t="str">
        <f ca="1">IF(W27=TRUE,   IF($Y$4&gt;96,"TOO MANY", VLOOKUP(B27&amp;"_"&amp;C27&amp;"_"&amp;E27&amp;"_C",CALC!W:X,2,FALSE)),   "")</f>
        <v/>
      </c>
      <c r="Q27" s="206"/>
      <c r="R27" s="119" t="b">
        <f t="shared" ca="1" si="0"/>
        <v>1</v>
      </c>
      <c r="S27" s="119" t="b">
        <f t="shared" ca="1" si="2"/>
        <v>0</v>
      </c>
      <c r="T27" s="119" t="b">
        <f t="shared" ca="1" si="3"/>
        <v>0</v>
      </c>
      <c r="U27" s="119" t="b">
        <f t="shared" ca="1" si="1"/>
        <v>1</v>
      </c>
      <c r="V27" s="160" t="b">
        <f t="shared" ca="1" si="4"/>
        <v>0</v>
      </c>
      <c r="W27" s="119" t="b">
        <f t="shared" ca="1" si="5"/>
        <v>0</v>
      </c>
      <c r="X27" s="119" t="b">
        <f t="shared" ca="1" si="6"/>
        <v>1</v>
      </c>
    </row>
    <row r="28" spans="2:24" x14ac:dyDescent="0.25">
      <c r="B28" s="194" t="str">
        <f ca="1" xml:space="preserve"> IF(INDIRECT("FROM_NGS2_SampleSheet!A"&amp;ROW()-5,TRUE)="","",  INDIRECT(    "FROM_NGS2_SampleSheet!"   &amp;  CHAR(64 + MATCH(VLOOKUP(B$6,mapping!$A:$B,2,FALSE),FROM_NGS2_SampleSheet!$1:$1,0))   &amp;  ROW()-5,TRUE)    )</f>
        <v>19001-555</v>
      </c>
      <c r="C28" s="195" t="str">
        <f ca="1" xml:space="preserve"> IF(INDIRECT("FROM_NGS2_SampleSheet!A"&amp;ROW()-5,TRUE)="","",  INDIRECT(    "FROM_NGS2_SampleSheet!"   &amp;  CHAR(64 + MATCH(VLOOKUP(C$6,mapping!$A:$B,2,FALSE),FROM_NGS2_SampleSheet!$1:$1,0))   &amp;  ROW()-5,TRUE)    )</f>
        <v>NCBN001127-G03</v>
      </c>
      <c r="D28" s="195" t="str">
        <f ca="1" xml:space="preserve"> IF(INDIRECT("FROM_NGS2_SampleSheet!A"&amp;ROW()-5,TRUE)="","",  INDIRECT(    "FROM_NGS2_SampleSheet!"   &amp;  CHAR(64 + MATCH(VLOOKUP(D$6,mapping!$A:$B,2,FALSE),FROM_NGS2_SampleSheet!$1:$1,0))   &amp;  ROW()-5,TRUE)    )</f>
        <v>F03</v>
      </c>
      <c r="E28" s="195" t="str">
        <f ca="1" xml:space="preserve"> IF(INDIRECT("FROM_NGS2_SampleSheet!A"&amp;ROW()-5,TRUE)="","",  "e" &amp; INDIRECT(    "FROM_NGS2_SampleSheet!"   &amp;  CHAR(64 + MATCH(VLOOKUP(E$6,mapping!$A:$B,2,FALSE),FROM_NGS2_SampleSheet!$1:$1,0))   &amp;  ROW()-5,TRUE)    )</f>
        <v>e4012502835</v>
      </c>
      <c r="F28" s="195" t="str">
        <f ca="1" xml:space="preserve"> IF(INDIRECT("FROM_NGS2_SampleSheet!A"&amp;ROW()-5,TRUE)="","",  INDIRECT(    "FROM_NGS2_SampleSheet!"   &amp;  CHAR(64 + MATCH(VLOOKUP(F$6,mapping!$A:$B,2,FALSE),FROM_NGS2_SampleSheet!$1:$1,0))   &amp;  ROW()-5,TRUE)    )</f>
        <v>NBC.LAB.19</v>
      </c>
      <c r="G28" s="196" t="str">
        <f ca="1" xml:space="preserve"> IF(INDIRECT("FROM_NGS2_SampleSheet!A"&amp;ROW()-5,TRUE)="","",  INDIRECT(    "FROM_NGS2_SampleSheet!"   &amp;  CHAR(64 + MATCH(VLOOKUP(G$6,mapping!$A:$B,2,FALSE),FROM_NGS2_SampleSheet!$1:$1,0))   &amp;  ROW()-5,TRUE)    )</f>
        <v>sloot20-filter</v>
      </c>
      <c r="H28" s="195"/>
      <c r="I28" s="213">
        <v>0</v>
      </c>
      <c r="J28" s="197" t="str">
        <f ca="1">IF(U28=TRUE,    IF($Y$4&gt;96,"TOO MANY",VLOOKUP(B28&amp;"_"&amp;C28&amp;"_"&amp;E28&amp;"_A",CALC!W:X,2,FALSE)),   "")</f>
        <v/>
      </c>
      <c r="L28" s="213">
        <v>0</v>
      </c>
      <c r="M28" s="197" t="str">
        <f ca="1">IF(V28=TRUE,     IF($Y$4&gt;96,"TOO MANY",VLOOKUP(B28&amp;"_"&amp;C28&amp;"_"&amp;E28&amp;"_B",CALC!W:X,2,FALSE)),    "")</f>
        <v/>
      </c>
      <c r="N28" s="206"/>
      <c r="O28" s="213">
        <v>0</v>
      </c>
      <c r="P28" s="197" t="str">
        <f ca="1">IF(W28=TRUE,   IF($Y$4&gt;96,"TOO MANY", VLOOKUP(B28&amp;"_"&amp;C28&amp;"_"&amp;E28&amp;"_C",CALC!W:X,2,FALSE)),   "")</f>
        <v/>
      </c>
      <c r="Q28" s="206"/>
      <c r="R28" s="119" t="b">
        <f t="shared" ca="1" si="0"/>
        <v>1</v>
      </c>
      <c r="S28" s="119" t="b">
        <f t="shared" ca="1" si="2"/>
        <v>0</v>
      </c>
      <c r="T28" s="119" t="b">
        <f t="shared" ca="1" si="3"/>
        <v>0</v>
      </c>
      <c r="U28" s="119" t="b">
        <f t="shared" ca="1" si="1"/>
        <v>0</v>
      </c>
      <c r="V28" s="160" t="b">
        <f t="shared" ca="1" si="4"/>
        <v>0</v>
      </c>
      <c r="W28" s="119" t="b">
        <f t="shared" ca="1" si="5"/>
        <v>0</v>
      </c>
      <c r="X28" s="119" t="b">
        <f t="shared" ca="1" si="6"/>
        <v>0</v>
      </c>
    </row>
    <row r="29" spans="2:24" x14ac:dyDescent="0.25">
      <c r="B29" s="194" t="str">
        <f ca="1" xml:space="preserve"> IF(INDIRECT("FROM_NGS2_SampleSheet!A"&amp;ROW()-5,TRUE)="","",  INDIRECT(    "FROM_NGS2_SampleSheet!"   &amp;  CHAR(64 + MATCH(VLOOKUP(B$6,mapping!$A:$B,2,FALSE),FROM_NGS2_SampleSheet!$1:$1,0))   &amp;  ROW()-5,TRUE)    )</f>
        <v>19001-555</v>
      </c>
      <c r="C29" s="195" t="str">
        <f ca="1" xml:space="preserve"> IF(INDIRECT("FROM_NGS2_SampleSheet!A"&amp;ROW()-5,TRUE)="","",  INDIRECT(    "FROM_NGS2_SampleSheet!"   &amp;  CHAR(64 + MATCH(VLOOKUP(C$6,mapping!$A:$B,2,FALSE),FROM_NGS2_SampleSheet!$1:$1,0))   &amp;  ROW()-5,TRUE)    )</f>
        <v>NCBN001127-H03</v>
      </c>
      <c r="D29" s="195" t="str">
        <f ca="1" xml:space="preserve"> IF(INDIRECT("FROM_NGS2_SampleSheet!A"&amp;ROW()-5,TRUE)="","",  INDIRECT(    "FROM_NGS2_SampleSheet!"   &amp;  CHAR(64 + MATCH(VLOOKUP(D$6,mapping!$A:$B,2,FALSE),FROM_NGS2_SampleSheet!$1:$1,0))   &amp;  ROW()-5,TRUE)    )</f>
        <v>G03</v>
      </c>
      <c r="E29" s="195" t="str">
        <f ca="1" xml:space="preserve"> IF(INDIRECT("FROM_NGS2_SampleSheet!A"&amp;ROW()-5,TRUE)="","",  "e" &amp; INDIRECT(    "FROM_NGS2_SampleSheet!"   &amp;  CHAR(64 + MATCH(VLOOKUP(E$6,mapping!$A:$B,2,FALSE),FROM_NGS2_SampleSheet!$1:$1,0))   &amp;  ROW()-5,TRUE)    )</f>
        <v>e4012502847</v>
      </c>
      <c r="F29" s="195" t="str">
        <f ca="1" xml:space="preserve"> IF(INDIRECT("FROM_NGS2_SampleSheet!A"&amp;ROW()-5,TRUE)="","",  INDIRECT(    "FROM_NGS2_SampleSheet!"   &amp;  CHAR(64 + MATCH(VLOOKUP(F$6,mapping!$A:$B,2,FALSE),FROM_NGS2_SampleSheet!$1:$1,0))   &amp;  ROW()-5,TRUE)    )</f>
        <v>NBC.LAB.20</v>
      </c>
      <c r="G29" s="196" t="str">
        <f ca="1" xml:space="preserve"> IF(INDIRECT("FROM_NGS2_SampleSheet!A"&amp;ROW()-5,TRUE)="","",  INDIRECT(    "FROM_NGS2_SampleSheet!"   &amp;  CHAR(64 + MATCH(VLOOKUP(G$6,mapping!$A:$B,2,FALSE),FROM_NGS2_SampleSheet!$1:$1,0))   &amp;  ROW()-5,TRUE)    )</f>
        <v>sloot21-filter</v>
      </c>
      <c r="H29" s="195"/>
      <c r="I29" s="213">
        <v>1</v>
      </c>
      <c r="J29" s="197" t="str">
        <f ca="1">IF(U29=TRUE,    IF($Y$4&gt;96,"TOO MANY",VLOOKUP(B29&amp;"_"&amp;C29&amp;"_"&amp;E29&amp;"_A",CALC!W:X,2,FALSE)),   "")</f>
        <v>C03</v>
      </c>
      <c r="L29" s="213">
        <v>0</v>
      </c>
      <c r="M29" s="197" t="str">
        <f ca="1">IF(V29=TRUE,     IF($Y$4&gt;96,"TOO MANY",VLOOKUP(B29&amp;"_"&amp;C29&amp;"_"&amp;E29&amp;"_B",CALC!W:X,2,FALSE)),    "")</f>
        <v/>
      </c>
      <c r="N29" s="206"/>
      <c r="O29" s="213">
        <v>0</v>
      </c>
      <c r="P29" s="197" t="str">
        <f ca="1">IF(W29=TRUE,   IF($Y$4&gt;96,"TOO MANY", VLOOKUP(B29&amp;"_"&amp;C29&amp;"_"&amp;E29&amp;"_C",CALC!W:X,2,FALSE)),   "")</f>
        <v/>
      </c>
      <c r="Q29" s="206"/>
      <c r="R29" s="119" t="b">
        <f t="shared" ca="1" si="0"/>
        <v>1</v>
      </c>
      <c r="S29" s="119" t="b">
        <f t="shared" ca="1" si="2"/>
        <v>0</v>
      </c>
      <c r="T29" s="119" t="b">
        <f t="shared" ca="1" si="3"/>
        <v>0</v>
      </c>
      <c r="U29" s="119" t="b">
        <f t="shared" ca="1" si="1"/>
        <v>1</v>
      </c>
      <c r="V29" s="160" t="b">
        <f t="shared" ca="1" si="4"/>
        <v>0</v>
      </c>
      <c r="W29" s="119" t="b">
        <f t="shared" ca="1" si="5"/>
        <v>0</v>
      </c>
      <c r="X29" s="119" t="b">
        <f t="shared" ca="1" si="6"/>
        <v>1</v>
      </c>
    </row>
    <row r="30" spans="2:24" x14ac:dyDescent="0.25">
      <c r="B30" s="194" t="str">
        <f ca="1" xml:space="preserve"> IF(INDIRECT("FROM_NGS2_SampleSheet!A"&amp;ROW()-5,TRUE)="","",  INDIRECT(    "FROM_NGS2_SampleSheet!"   &amp;  CHAR(64 + MATCH(VLOOKUP(B$6,mapping!$A:$B,2,FALSE),FROM_NGS2_SampleSheet!$1:$1,0))   &amp;  ROW()-5,TRUE)    )</f>
        <v>19001-555</v>
      </c>
      <c r="C30" s="195" t="str">
        <f ca="1" xml:space="preserve"> IF(INDIRECT("FROM_NGS2_SampleSheet!A"&amp;ROW()-5,TRUE)="","",  INDIRECT(    "FROM_NGS2_SampleSheet!"   &amp;  CHAR(64 + MATCH(VLOOKUP(C$6,mapping!$A:$B,2,FALSE),FROM_NGS2_SampleSheet!$1:$1,0))   &amp;  ROW()-5,TRUE)    )</f>
        <v>NCBN001127-A04</v>
      </c>
      <c r="D30" s="195" t="str">
        <f ca="1" xml:space="preserve"> IF(INDIRECT("FROM_NGS2_SampleSheet!A"&amp;ROW()-5,TRUE)="","",  INDIRECT(    "FROM_NGS2_SampleSheet!"   &amp;  CHAR(64 + MATCH(VLOOKUP(D$6,mapping!$A:$B,2,FALSE),FROM_NGS2_SampleSheet!$1:$1,0))   &amp;  ROW()-5,TRUE)    )</f>
        <v>H03</v>
      </c>
      <c r="E30" s="195" t="str">
        <f ca="1" xml:space="preserve"> IF(INDIRECT("FROM_NGS2_SampleSheet!A"&amp;ROW()-5,TRUE)="","",  "e" &amp; INDIRECT(    "FROM_NGS2_SampleSheet!"   &amp;  CHAR(64 + MATCH(VLOOKUP(E$6,mapping!$A:$B,2,FALSE),FROM_NGS2_SampleSheet!$1:$1,0))   &amp;  ROW()-5,TRUE)    )</f>
        <v>e4012502764</v>
      </c>
      <c r="F30" s="195" t="str">
        <f ca="1" xml:space="preserve"> IF(INDIRECT("FROM_NGS2_SampleSheet!A"&amp;ROW()-5,TRUE)="","",  INDIRECT(    "FROM_NGS2_SampleSheet!"   &amp;  CHAR(64 + MATCH(VLOOKUP(F$6,mapping!$A:$B,2,FALSE),FROM_NGS2_SampleSheet!$1:$1,0))   &amp;  ROW()-5,TRUE)    )</f>
        <v>NBC.LAB.21</v>
      </c>
      <c r="G30" s="196" t="str">
        <f ca="1" xml:space="preserve"> IF(INDIRECT("FROM_NGS2_SampleSheet!A"&amp;ROW()-5,TRUE)="","",  INDIRECT(    "FROM_NGS2_SampleSheet!"   &amp;  CHAR(64 + MATCH(VLOOKUP(G$6,mapping!$A:$B,2,FALSE),FROM_NGS2_SampleSheet!$1:$1,0))   &amp;  ROW()-5,TRUE)    )</f>
        <v>sloot22-filter</v>
      </c>
      <c r="H30" s="195"/>
      <c r="I30" s="213">
        <v>0</v>
      </c>
      <c r="J30" s="197" t="str">
        <f ca="1">IF(U30=TRUE,    IF($Y$4&gt;96,"TOO MANY",VLOOKUP(B30&amp;"_"&amp;C30&amp;"_"&amp;E30&amp;"_A",CALC!W:X,2,FALSE)),   "")</f>
        <v/>
      </c>
      <c r="L30" s="213">
        <v>0</v>
      </c>
      <c r="M30" s="197" t="str">
        <f ca="1">IF(V30=TRUE,     IF($Y$4&gt;96,"TOO MANY",VLOOKUP(B30&amp;"_"&amp;C30&amp;"_"&amp;E30&amp;"_B",CALC!W:X,2,FALSE)),    "")</f>
        <v/>
      </c>
      <c r="N30" s="206"/>
      <c r="O30" s="213">
        <v>0</v>
      </c>
      <c r="P30" s="197" t="str">
        <f ca="1">IF(W30=TRUE,   IF($Y$4&gt;96,"TOO MANY", VLOOKUP(B30&amp;"_"&amp;C30&amp;"_"&amp;E30&amp;"_C",CALC!W:X,2,FALSE)),   "")</f>
        <v/>
      </c>
      <c r="Q30" s="206"/>
      <c r="R30" s="119" t="b">
        <f t="shared" ca="1" si="0"/>
        <v>1</v>
      </c>
      <c r="S30" s="119" t="b">
        <f t="shared" ca="1" si="2"/>
        <v>0</v>
      </c>
      <c r="T30" s="119" t="b">
        <f t="shared" ca="1" si="3"/>
        <v>0</v>
      </c>
      <c r="U30" s="119" t="b">
        <f t="shared" ca="1" si="1"/>
        <v>0</v>
      </c>
      <c r="V30" s="160" t="b">
        <f t="shared" ca="1" si="4"/>
        <v>0</v>
      </c>
      <c r="W30" s="119" t="b">
        <f t="shared" ca="1" si="5"/>
        <v>0</v>
      </c>
      <c r="X30" s="119" t="b">
        <f t="shared" ca="1" si="6"/>
        <v>0</v>
      </c>
    </row>
    <row r="31" spans="2:24" x14ac:dyDescent="0.25">
      <c r="B31" s="194" t="str">
        <f ca="1" xml:space="preserve"> IF(INDIRECT("FROM_NGS2_SampleSheet!A"&amp;ROW()-5,TRUE)="","",  INDIRECT(    "FROM_NGS2_SampleSheet!"   &amp;  CHAR(64 + MATCH(VLOOKUP(B$6,mapping!$A:$B,2,FALSE),FROM_NGS2_SampleSheet!$1:$1,0))   &amp;  ROW()-5,TRUE)    )</f>
        <v>19001-555</v>
      </c>
      <c r="C31" s="195" t="str">
        <f ca="1" xml:space="preserve"> IF(INDIRECT("FROM_NGS2_SampleSheet!A"&amp;ROW()-5,TRUE)="","",  INDIRECT(    "FROM_NGS2_SampleSheet!"   &amp;  CHAR(64 + MATCH(VLOOKUP(C$6,mapping!$A:$B,2,FALSE),FROM_NGS2_SampleSheet!$1:$1,0))   &amp;  ROW()-5,TRUE)    )</f>
        <v>NCBN001127-B04</v>
      </c>
      <c r="D31" s="195" t="str">
        <f ca="1" xml:space="preserve"> IF(INDIRECT("FROM_NGS2_SampleSheet!A"&amp;ROW()-5,TRUE)="","",  INDIRECT(    "FROM_NGS2_SampleSheet!"   &amp;  CHAR(64 + MATCH(VLOOKUP(D$6,mapping!$A:$B,2,FALSE),FROM_NGS2_SampleSheet!$1:$1,0))   &amp;  ROW()-5,TRUE)    )</f>
        <v>A04</v>
      </c>
      <c r="E31" s="195" t="str">
        <f ca="1" xml:space="preserve"> IF(INDIRECT("FROM_NGS2_SampleSheet!A"&amp;ROW()-5,TRUE)="","",  "e" &amp; INDIRECT(    "FROM_NGS2_SampleSheet!"   &amp;  CHAR(64 + MATCH(VLOOKUP(E$6,mapping!$A:$B,2,FALSE),FROM_NGS2_SampleSheet!$1:$1,0))   &amp;  ROW()-5,TRUE)    )</f>
        <v>e4012502776</v>
      </c>
      <c r="F31" s="195" t="str">
        <f ca="1" xml:space="preserve"> IF(INDIRECT("FROM_NGS2_SampleSheet!A"&amp;ROW()-5,TRUE)="","",  INDIRECT(    "FROM_NGS2_SampleSheet!"   &amp;  CHAR(64 + MATCH(VLOOKUP(F$6,mapping!$A:$B,2,FALSE),FROM_NGS2_SampleSheet!$1:$1,0))   &amp;  ROW()-5,TRUE)    )</f>
        <v>NBC.LAB.22</v>
      </c>
      <c r="G31" s="196" t="str">
        <f ca="1" xml:space="preserve"> IF(INDIRECT("FROM_NGS2_SampleSheet!A"&amp;ROW()-5,TRUE)="","",  INDIRECT(    "FROM_NGS2_SampleSheet!"   &amp;  CHAR(64 + MATCH(VLOOKUP(G$6,mapping!$A:$B,2,FALSE),FROM_NGS2_SampleSheet!$1:$1,0))   &amp;  ROW()-5,TRUE)    )</f>
        <v>sloot23-filter</v>
      </c>
      <c r="H31" s="195"/>
      <c r="I31" s="213">
        <v>0</v>
      </c>
      <c r="J31" s="197" t="str">
        <f ca="1">IF(U31=TRUE,    IF($Y$4&gt;96,"TOO MANY",VLOOKUP(B31&amp;"_"&amp;C31&amp;"_"&amp;E31&amp;"_A",CALC!W:X,2,FALSE)),   "")</f>
        <v/>
      </c>
      <c r="L31" s="213">
        <v>0</v>
      </c>
      <c r="M31" s="197" t="str">
        <f ca="1">IF(V31=TRUE,     IF($Y$4&gt;96,"TOO MANY",VLOOKUP(B31&amp;"_"&amp;C31&amp;"_"&amp;E31&amp;"_B",CALC!W:X,2,FALSE)),    "")</f>
        <v/>
      </c>
      <c r="N31" s="206"/>
      <c r="O31" s="213">
        <v>0</v>
      </c>
      <c r="P31" s="197" t="str">
        <f ca="1">IF(W31=TRUE,   IF($Y$4&gt;96,"TOO MANY", VLOOKUP(B31&amp;"_"&amp;C31&amp;"_"&amp;E31&amp;"_C",CALC!W:X,2,FALSE)),   "")</f>
        <v/>
      </c>
      <c r="Q31" s="206"/>
      <c r="R31" s="119" t="b">
        <f t="shared" ca="1" si="0"/>
        <v>1</v>
      </c>
      <c r="S31" s="119" t="b">
        <f t="shared" ca="1" si="2"/>
        <v>0</v>
      </c>
      <c r="T31" s="119" t="b">
        <f t="shared" ca="1" si="3"/>
        <v>0</v>
      </c>
      <c r="U31" s="119" t="b">
        <f t="shared" ca="1" si="1"/>
        <v>0</v>
      </c>
      <c r="V31" s="160" t="b">
        <f t="shared" ca="1" si="4"/>
        <v>0</v>
      </c>
      <c r="W31" s="119" t="b">
        <f t="shared" ca="1" si="5"/>
        <v>0</v>
      </c>
      <c r="X31" s="119" t="b">
        <f t="shared" ca="1" si="6"/>
        <v>0</v>
      </c>
    </row>
    <row r="32" spans="2:24" x14ac:dyDescent="0.25">
      <c r="B32" s="194" t="str">
        <f ca="1" xml:space="preserve"> IF(INDIRECT("FROM_NGS2_SampleSheet!A"&amp;ROW()-5,TRUE)="","",  INDIRECT(    "FROM_NGS2_SampleSheet!"   &amp;  CHAR(64 + MATCH(VLOOKUP(B$6,mapping!$A:$B,2,FALSE),FROM_NGS2_SampleSheet!$1:$1,0))   &amp;  ROW()-5,TRUE)    )</f>
        <v>19001-555</v>
      </c>
      <c r="C32" s="195" t="str">
        <f ca="1" xml:space="preserve"> IF(INDIRECT("FROM_NGS2_SampleSheet!A"&amp;ROW()-5,TRUE)="","",  INDIRECT(    "FROM_NGS2_SampleSheet!"   &amp;  CHAR(64 + MATCH(VLOOKUP(C$6,mapping!$A:$B,2,FALSE),FROM_NGS2_SampleSheet!$1:$1,0))   &amp;  ROW()-5,TRUE)    )</f>
        <v>NCBN001127-C04</v>
      </c>
      <c r="D32" s="195" t="str">
        <f ca="1" xml:space="preserve"> IF(INDIRECT("FROM_NGS2_SampleSheet!A"&amp;ROW()-5,TRUE)="","",  INDIRECT(    "FROM_NGS2_SampleSheet!"   &amp;  CHAR(64 + MATCH(VLOOKUP(D$6,mapping!$A:$B,2,FALSE),FROM_NGS2_SampleSheet!$1:$1,0))   &amp;  ROW()-5,TRUE)    )</f>
        <v>B04</v>
      </c>
      <c r="E32" s="195" t="str">
        <f ca="1" xml:space="preserve"> IF(INDIRECT("FROM_NGS2_SampleSheet!A"&amp;ROW()-5,TRUE)="","",  "e" &amp; INDIRECT(    "FROM_NGS2_SampleSheet!"   &amp;  CHAR(64 + MATCH(VLOOKUP(E$6,mapping!$A:$B,2,FALSE),FROM_NGS2_SampleSheet!$1:$1,0))   &amp;  ROW()-5,TRUE)    )</f>
        <v>e4012502788</v>
      </c>
      <c r="F32" s="195" t="str">
        <f ca="1" xml:space="preserve"> IF(INDIRECT("FROM_NGS2_SampleSheet!A"&amp;ROW()-5,TRUE)="","",  INDIRECT(    "FROM_NGS2_SampleSheet!"   &amp;  CHAR(64 + MATCH(VLOOKUP(F$6,mapping!$A:$B,2,FALSE),FROM_NGS2_SampleSheet!$1:$1,0))   &amp;  ROW()-5,TRUE)    )</f>
        <v>NBC.LAB.23</v>
      </c>
      <c r="G32" s="196" t="str">
        <f ca="1" xml:space="preserve"> IF(INDIRECT("FROM_NGS2_SampleSheet!A"&amp;ROW()-5,TRUE)="","",  INDIRECT(    "FROM_NGS2_SampleSheet!"   &amp;  CHAR(64 + MATCH(VLOOKUP(G$6,mapping!$A:$B,2,FALSE),FROM_NGS2_SampleSheet!$1:$1,0))   &amp;  ROW()-5,TRUE)    )</f>
        <v>sloot24-filter</v>
      </c>
      <c r="H32" s="195"/>
      <c r="I32" s="213">
        <v>0</v>
      </c>
      <c r="J32" s="197" t="str">
        <f ca="1">IF(U32=TRUE,    IF($Y$4&gt;96,"TOO MANY",VLOOKUP(B32&amp;"_"&amp;C32&amp;"_"&amp;E32&amp;"_A",CALC!W:X,2,FALSE)),   "")</f>
        <v/>
      </c>
      <c r="L32" s="213">
        <v>0</v>
      </c>
      <c r="M32" s="197" t="str">
        <f ca="1">IF(V32=TRUE,     IF($Y$4&gt;96,"TOO MANY",VLOOKUP(B32&amp;"_"&amp;C32&amp;"_"&amp;E32&amp;"_B",CALC!W:X,2,FALSE)),    "")</f>
        <v/>
      </c>
      <c r="N32" s="206"/>
      <c r="O32" s="213">
        <v>0</v>
      </c>
      <c r="P32" s="197" t="str">
        <f ca="1">IF(W32=TRUE,   IF($Y$4&gt;96,"TOO MANY", VLOOKUP(B32&amp;"_"&amp;C32&amp;"_"&amp;E32&amp;"_C",CALC!W:X,2,FALSE)),   "")</f>
        <v/>
      </c>
      <c r="Q32" s="206"/>
      <c r="R32" s="119" t="b">
        <f t="shared" ca="1" si="0"/>
        <v>1</v>
      </c>
      <c r="S32" s="119" t="b">
        <f t="shared" ca="1" si="2"/>
        <v>0</v>
      </c>
      <c r="T32" s="119" t="b">
        <f t="shared" ca="1" si="3"/>
        <v>0</v>
      </c>
      <c r="U32" s="119" t="b">
        <f t="shared" ca="1" si="1"/>
        <v>0</v>
      </c>
      <c r="V32" s="160" t="b">
        <f t="shared" ca="1" si="4"/>
        <v>0</v>
      </c>
      <c r="W32" s="119" t="b">
        <f t="shared" ca="1" si="5"/>
        <v>0</v>
      </c>
      <c r="X32" s="119" t="b">
        <f t="shared" ca="1" si="6"/>
        <v>0</v>
      </c>
    </row>
    <row r="33" spans="2:24" x14ac:dyDescent="0.25">
      <c r="B33" s="194" t="str">
        <f ca="1" xml:space="preserve"> IF(INDIRECT("FROM_NGS2_SampleSheet!A"&amp;ROW()-5,TRUE)="","",  INDIRECT(    "FROM_NGS2_SampleSheet!"   &amp;  CHAR(64 + MATCH(VLOOKUP(B$6,mapping!$A:$B,2,FALSE),FROM_NGS2_SampleSheet!$1:$1,0))   &amp;  ROW()-5,TRUE)    )</f>
        <v>19001-555</v>
      </c>
      <c r="C33" s="195" t="str">
        <f ca="1" xml:space="preserve"> IF(INDIRECT("FROM_NGS2_SampleSheet!A"&amp;ROW()-5,TRUE)="","",  INDIRECT(    "FROM_NGS2_SampleSheet!"   &amp;  CHAR(64 + MATCH(VLOOKUP(C$6,mapping!$A:$B,2,FALSE),FROM_NGS2_SampleSheet!$1:$1,0))   &amp;  ROW()-5,TRUE)    )</f>
        <v>NCBN001127-D04</v>
      </c>
      <c r="D33" s="195" t="str">
        <f ca="1" xml:space="preserve"> IF(INDIRECT("FROM_NGS2_SampleSheet!A"&amp;ROW()-5,TRUE)="","",  INDIRECT(    "FROM_NGS2_SampleSheet!"   &amp;  CHAR(64 + MATCH(VLOOKUP(D$6,mapping!$A:$B,2,FALSE),FROM_NGS2_SampleSheet!$1:$1,0))   &amp;  ROW()-5,TRUE)    )</f>
        <v>C04</v>
      </c>
      <c r="E33" s="195" t="str">
        <f ca="1" xml:space="preserve"> IF(INDIRECT("FROM_NGS2_SampleSheet!A"&amp;ROW()-5,TRUE)="","",  "e" &amp; INDIRECT(    "FROM_NGS2_SampleSheet!"   &amp;  CHAR(64 + MATCH(VLOOKUP(E$6,mapping!$A:$B,2,FALSE),FROM_NGS2_SampleSheet!$1:$1,0))   &amp;  ROW()-5,TRUE)    )</f>
        <v>e4012502800</v>
      </c>
      <c r="F33" s="195" t="str">
        <f ca="1" xml:space="preserve"> IF(INDIRECT("FROM_NGS2_SampleSheet!A"&amp;ROW()-5,TRUE)="","",  INDIRECT(    "FROM_NGS2_SampleSheet!"   &amp;  CHAR(64 + MATCH(VLOOKUP(F$6,mapping!$A:$B,2,FALSE),FROM_NGS2_SampleSheet!$1:$1,0))   &amp;  ROW()-5,TRUE)    )</f>
        <v>NBC.LAB.24</v>
      </c>
      <c r="G33" s="196" t="str">
        <f ca="1" xml:space="preserve"> IF(INDIRECT("FROM_NGS2_SampleSheet!A"&amp;ROW()-5,TRUE)="","",  INDIRECT(    "FROM_NGS2_SampleSheet!"   &amp;  CHAR(64 + MATCH(VLOOKUP(G$6,mapping!$A:$B,2,FALSE),FROM_NGS2_SampleSheet!$1:$1,0))   &amp;  ROW()-5,TRUE)    )</f>
        <v>sloot25-filter</v>
      </c>
      <c r="H33" s="195"/>
      <c r="I33" s="213">
        <v>0</v>
      </c>
      <c r="J33" s="197" t="str">
        <f ca="1">IF(U33=TRUE,    IF($Y$4&gt;96,"TOO MANY",VLOOKUP(B33&amp;"_"&amp;C33&amp;"_"&amp;E33&amp;"_A",CALC!W:X,2,FALSE)),   "")</f>
        <v/>
      </c>
      <c r="L33" s="213">
        <v>0</v>
      </c>
      <c r="M33" s="197" t="str">
        <f ca="1">IF(V33=TRUE,     IF($Y$4&gt;96,"TOO MANY",VLOOKUP(B33&amp;"_"&amp;C33&amp;"_"&amp;E33&amp;"_B",CALC!W:X,2,FALSE)),    "")</f>
        <v/>
      </c>
      <c r="N33" s="206"/>
      <c r="O33" s="213">
        <v>0</v>
      </c>
      <c r="P33" s="197" t="str">
        <f ca="1">IF(W33=TRUE,   IF($Y$4&gt;96,"TOO MANY", VLOOKUP(B33&amp;"_"&amp;C33&amp;"_"&amp;E33&amp;"_C",CALC!W:X,2,FALSE)),   "")</f>
        <v/>
      </c>
      <c r="Q33" s="206"/>
      <c r="R33" s="119" t="b">
        <f t="shared" ca="1" si="0"/>
        <v>1</v>
      </c>
      <c r="S33" s="119" t="b">
        <f t="shared" ca="1" si="2"/>
        <v>0</v>
      </c>
      <c r="T33" s="119" t="b">
        <f t="shared" ca="1" si="3"/>
        <v>0</v>
      </c>
      <c r="U33" s="119" t="b">
        <f t="shared" ca="1" si="1"/>
        <v>0</v>
      </c>
      <c r="V33" s="160" t="b">
        <f t="shared" ca="1" si="4"/>
        <v>0</v>
      </c>
      <c r="W33" s="119" t="b">
        <f t="shared" ca="1" si="5"/>
        <v>0</v>
      </c>
      <c r="X33" s="119" t="b">
        <f t="shared" ca="1" si="6"/>
        <v>0</v>
      </c>
    </row>
    <row r="34" spans="2:24" x14ac:dyDescent="0.25">
      <c r="B34" s="194" t="str">
        <f ca="1" xml:space="preserve"> IF(INDIRECT("FROM_NGS2_SampleSheet!A"&amp;ROW()-5,TRUE)="","",  INDIRECT(    "FROM_NGS2_SampleSheet!"   &amp;  CHAR(64 + MATCH(VLOOKUP(B$6,mapping!$A:$B,2,FALSE),FROM_NGS2_SampleSheet!$1:$1,0))   &amp;  ROW()-5,TRUE)    )</f>
        <v>19001-555</v>
      </c>
      <c r="C34" s="195" t="str">
        <f ca="1" xml:space="preserve"> IF(INDIRECT("FROM_NGS2_SampleSheet!A"&amp;ROW()-5,TRUE)="","",  INDIRECT(    "FROM_NGS2_SampleSheet!"   &amp;  CHAR(64 + MATCH(VLOOKUP(C$6,mapping!$A:$B,2,FALSE),FROM_NGS2_SampleSheet!$1:$1,0))   &amp;  ROW()-5,TRUE)    )</f>
        <v>NCBN001127-E04</v>
      </c>
      <c r="D34" s="195" t="str">
        <f ca="1" xml:space="preserve"> IF(INDIRECT("FROM_NGS2_SampleSheet!A"&amp;ROW()-5,TRUE)="","",  INDIRECT(    "FROM_NGS2_SampleSheet!"   &amp;  CHAR(64 + MATCH(VLOOKUP(D$6,mapping!$A:$B,2,FALSE),FROM_NGS2_SampleSheet!$1:$1,0))   &amp;  ROW()-5,TRUE)    )</f>
        <v>D04</v>
      </c>
      <c r="E34" s="195" t="str">
        <f ca="1" xml:space="preserve"> IF(INDIRECT("FROM_NGS2_SampleSheet!A"&amp;ROW()-5,TRUE)="","",  "e" &amp; INDIRECT(    "FROM_NGS2_SampleSheet!"   &amp;  CHAR(64 + MATCH(VLOOKUP(E$6,mapping!$A:$B,2,FALSE),FROM_NGS2_SampleSheet!$1:$1,0))   &amp;  ROW()-5,TRUE)    )</f>
        <v>e4012502812</v>
      </c>
      <c r="F34" s="195" t="str">
        <f ca="1" xml:space="preserve"> IF(INDIRECT("FROM_NGS2_SampleSheet!A"&amp;ROW()-5,TRUE)="","",  INDIRECT(    "FROM_NGS2_SampleSheet!"   &amp;  CHAR(64 + MATCH(VLOOKUP(F$6,mapping!$A:$B,2,FALSE),FROM_NGS2_SampleSheet!$1:$1,0))   &amp;  ROW()-5,TRUE)    )</f>
        <v>NBC.LAB.25</v>
      </c>
      <c r="G34" s="196" t="str">
        <f ca="1" xml:space="preserve"> IF(INDIRECT("FROM_NGS2_SampleSheet!A"&amp;ROW()-5,TRUE)="","",  INDIRECT(    "FROM_NGS2_SampleSheet!"   &amp;  CHAR(64 + MATCH(VLOOKUP(G$6,mapping!$A:$B,2,FALSE),FROM_NGS2_SampleSheet!$1:$1,0))   &amp;  ROW()-5,TRUE)    )</f>
        <v>sloot26-filter</v>
      </c>
      <c r="H34" s="195"/>
      <c r="I34" s="213">
        <v>0</v>
      </c>
      <c r="J34" s="197" t="str">
        <f ca="1">IF(U34=TRUE,    IF($Y$4&gt;96,"TOO MANY",VLOOKUP(B34&amp;"_"&amp;C34&amp;"_"&amp;E34&amp;"_A",CALC!W:X,2,FALSE)),   "")</f>
        <v/>
      </c>
      <c r="L34" s="213">
        <v>0</v>
      </c>
      <c r="M34" s="197" t="str">
        <f ca="1">IF(V34=TRUE,     IF($Y$4&gt;96,"TOO MANY",VLOOKUP(B34&amp;"_"&amp;C34&amp;"_"&amp;E34&amp;"_B",CALC!W:X,2,FALSE)),    "")</f>
        <v/>
      </c>
      <c r="N34" s="206"/>
      <c r="O34" s="213">
        <v>0</v>
      </c>
      <c r="P34" s="197" t="str">
        <f ca="1">IF(W34=TRUE,   IF($Y$4&gt;96,"TOO MANY", VLOOKUP(B34&amp;"_"&amp;C34&amp;"_"&amp;E34&amp;"_C",CALC!W:X,2,FALSE)),   "")</f>
        <v/>
      </c>
      <c r="Q34" s="206"/>
      <c r="R34" s="119" t="b">
        <f t="shared" ca="1" si="0"/>
        <v>1</v>
      </c>
      <c r="S34" s="119" t="b">
        <f t="shared" ca="1" si="2"/>
        <v>0</v>
      </c>
      <c r="T34" s="119" t="b">
        <f t="shared" ca="1" si="3"/>
        <v>0</v>
      </c>
      <c r="U34" s="119" t="b">
        <f t="shared" ca="1" si="1"/>
        <v>0</v>
      </c>
      <c r="V34" s="160" t="b">
        <f t="shared" ca="1" si="4"/>
        <v>0</v>
      </c>
      <c r="W34" s="119" t="b">
        <f t="shared" ca="1" si="5"/>
        <v>0</v>
      </c>
      <c r="X34" s="119" t="b">
        <f t="shared" ca="1" si="6"/>
        <v>0</v>
      </c>
    </row>
    <row r="35" spans="2:24" x14ac:dyDescent="0.25">
      <c r="B35" s="194" t="str">
        <f ca="1" xml:space="preserve"> IF(INDIRECT("FROM_NGS2_SampleSheet!A"&amp;ROW()-5,TRUE)="","",  INDIRECT(    "FROM_NGS2_SampleSheet!"   &amp;  CHAR(64 + MATCH(VLOOKUP(B$6,mapping!$A:$B,2,FALSE),FROM_NGS2_SampleSheet!$1:$1,0))   &amp;  ROW()-5,TRUE)    )</f>
        <v>19001-555</v>
      </c>
      <c r="C35" s="195" t="str">
        <f ca="1" xml:space="preserve"> IF(INDIRECT("FROM_NGS2_SampleSheet!A"&amp;ROW()-5,TRUE)="","",  INDIRECT(    "FROM_NGS2_SampleSheet!"   &amp;  CHAR(64 + MATCH(VLOOKUP(C$6,mapping!$A:$B,2,FALSE),FROM_NGS2_SampleSheet!$1:$1,0))   &amp;  ROW()-5,TRUE)    )</f>
        <v>NCBN001127-F04</v>
      </c>
      <c r="D35" s="195" t="str">
        <f ca="1" xml:space="preserve"> IF(INDIRECT("FROM_NGS2_SampleSheet!A"&amp;ROW()-5,TRUE)="","",  INDIRECT(    "FROM_NGS2_SampleSheet!"   &amp;  CHAR(64 + MATCH(VLOOKUP(D$6,mapping!$A:$B,2,FALSE),FROM_NGS2_SampleSheet!$1:$1,0))   &amp;  ROW()-5,TRUE)    )</f>
        <v>E04</v>
      </c>
      <c r="E35" s="195" t="str">
        <f ca="1" xml:space="preserve"> IF(INDIRECT("FROM_NGS2_SampleSheet!A"&amp;ROW()-5,TRUE)="","",  "e" &amp; INDIRECT(    "FROM_NGS2_SampleSheet!"   &amp;  CHAR(64 + MATCH(VLOOKUP(E$6,mapping!$A:$B,2,FALSE),FROM_NGS2_SampleSheet!$1:$1,0))   &amp;  ROW()-5,TRUE)    )</f>
        <v>e4012502824</v>
      </c>
      <c r="F35" s="195" t="str">
        <f ca="1" xml:space="preserve"> IF(INDIRECT("FROM_NGS2_SampleSheet!A"&amp;ROW()-5,TRUE)="","",  INDIRECT(    "FROM_NGS2_SampleSheet!"   &amp;  CHAR(64 + MATCH(VLOOKUP(F$6,mapping!$A:$B,2,FALSE),FROM_NGS2_SampleSheet!$1:$1,0))   &amp;  ROW()-5,TRUE)    )</f>
        <v>NBC.LAB.26</v>
      </c>
      <c r="G35" s="196" t="str">
        <f ca="1" xml:space="preserve"> IF(INDIRECT("FROM_NGS2_SampleSheet!A"&amp;ROW()-5,TRUE)="","",  INDIRECT(    "FROM_NGS2_SampleSheet!"   &amp;  CHAR(64 + MATCH(VLOOKUP(G$6,mapping!$A:$B,2,FALSE),FROM_NGS2_SampleSheet!$1:$1,0))   &amp;  ROW()-5,TRUE)    )</f>
        <v>sloot27-filter</v>
      </c>
      <c r="H35" s="195"/>
      <c r="I35" s="213">
        <v>0</v>
      </c>
      <c r="J35" s="197" t="str">
        <f ca="1">IF(U35=TRUE,    IF($Y$4&gt;96,"TOO MANY",VLOOKUP(B35&amp;"_"&amp;C35&amp;"_"&amp;E35&amp;"_A",CALC!W:X,2,FALSE)),   "")</f>
        <v/>
      </c>
      <c r="L35" s="213">
        <v>0</v>
      </c>
      <c r="M35" s="197" t="str">
        <f ca="1">IF(V35=TRUE,     IF($Y$4&gt;96,"TOO MANY",VLOOKUP(B35&amp;"_"&amp;C35&amp;"_"&amp;E35&amp;"_B",CALC!W:X,2,FALSE)),    "")</f>
        <v/>
      </c>
      <c r="N35" s="206"/>
      <c r="O35" s="213">
        <v>0</v>
      </c>
      <c r="P35" s="197" t="str">
        <f ca="1">IF(W35=TRUE,   IF($Y$4&gt;96,"TOO MANY", VLOOKUP(B35&amp;"_"&amp;C35&amp;"_"&amp;E35&amp;"_C",CALC!W:X,2,FALSE)),   "")</f>
        <v/>
      </c>
      <c r="Q35" s="206"/>
      <c r="R35" s="119" t="b">
        <f t="shared" ca="1" si="0"/>
        <v>1</v>
      </c>
      <c r="S35" s="119" t="b">
        <f t="shared" ca="1" si="2"/>
        <v>0</v>
      </c>
      <c r="T35" s="119" t="b">
        <f t="shared" ca="1" si="3"/>
        <v>0</v>
      </c>
      <c r="U35" s="119" t="b">
        <f t="shared" ca="1" si="1"/>
        <v>0</v>
      </c>
      <c r="V35" s="160" t="b">
        <f t="shared" ca="1" si="4"/>
        <v>0</v>
      </c>
      <c r="W35" s="119" t="b">
        <f t="shared" ca="1" si="5"/>
        <v>0</v>
      </c>
      <c r="X35" s="119" t="b">
        <f t="shared" ca="1" si="6"/>
        <v>0</v>
      </c>
    </row>
    <row r="36" spans="2:24" x14ac:dyDescent="0.25">
      <c r="B36" s="194" t="str">
        <f ca="1" xml:space="preserve"> IF(INDIRECT("FROM_NGS2_SampleSheet!A"&amp;ROW()-5,TRUE)="","",  INDIRECT(    "FROM_NGS2_SampleSheet!"   &amp;  CHAR(64 + MATCH(VLOOKUP(B$6,mapping!$A:$B,2,FALSE),FROM_NGS2_SampleSheet!$1:$1,0))   &amp;  ROW()-5,TRUE)    )</f>
        <v>19001-555</v>
      </c>
      <c r="C36" s="195" t="str">
        <f ca="1" xml:space="preserve"> IF(INDIRECT("FROM_NGS2_SampleSheet!A"&amp;ROW()-5,TRUE)="","",  INDIRECT(    "FROM_NGS2_SampleSheet!"   &amp;  CHAR(64 + MATCH(VLOOKUP(C$6,mapping!$A:$B,2,FALSE),FROM_NGS2_SampleSheet!$1:$1,0))   &amp;  ROW()-5,TRUE)    )</f>
        <v>NCBN001127-G04</v>
      </c>
      <c r="D36" s="195" t="str">
        <f ca="1" xml:space="preserve"> IF(INDIRECT("FROM_NGS2_SampleSheet!A"&amp;ROW()-5,TRUE)="","",  INDIRECT(    "FROM_NGS2_SampleSheet!"   &amp;  CHAR(64 + MATCH(VLOOKUP(D$6,mapping!$A:$B,2,FALSE),FROM_NGS2_SampleSheet!$1:$1,0))   &amp;  ROW()-5,TRUE)    )</f>
        <v>F04</v>
      </c>
      <c r="E36" s="195" t="str">
        <f ca="1" xml:space="preserve"> IF(INDIRECT("FROM_NGS2_SampleSheet!A"&amp;ROW()-5,TRUE)="","",  "e" &amp; INDIRECT(    "FROM_NGS2_SampleSheet!"   &amp;  CHAR(64 + MATCH(VLOOKUP(E$6,mapping!$A:$B,2,FALSE),FROM_NGS2_SampleSheet!$1:$1,0))   &amp;  ROW()-5,TRUE)    )</f>
        <v>e4012502836</v>
      </c>
      <c r="F36" s="195" t="str">
        <f ca="1" xml:space="preserve"> IF(INDIRECT("FROM_NGS2_SampleSheet!A"&amp;ROW()-5,TRUE)="","",  INDIRECT(    "FROM_NGS2_SampleSheet!"   &amp;  CHAR(64 + MATCH(VLOOKUP(F$6,mapping!$A:$B,2,FALSE),FROM_NGS2_SampleSheet!$1:$1,0))   &amp;  ROW()-5,TRUE)    )</f>
        <v>NBC.LAB.27</v>
      </c>
      <c r="G36" s="196" t="str">
        <f ca="1" xml:space="preserve"> IF(INDIRECT("FROM_NGS2_SampleSheet!A"&amp;ROW()-5,TRUE)="","",  INDIRECT(    "FROM_NGS2_SampleSheet!"   &amp;  CHAR(64 + MATCH(VLOOKUP(G$6,mapping!$A:$B,2,FALSE),FROM_NGS2_SampleSheet!$1:$1,0))   &amp;  ROW()-5,TRUE)    )</f>
        <v>sloot28-filter</v>
      </c>
      <c r="H36" s="195"/>
      <c r="I36" s="213">
        <v>0</v>
      </c>
      <c r="J36" s="197" t="str">
        <f ca="1">IF(U36=TRUE,    IF($Y$4&gt;96,"TOO MANY",VLOOKUP(B36&amp;"_"&amp;C36&amp;"_"&amp;E36&amp;"_A",CALC!W:X,2,FALSE)),   "")</f>
        <v/>
      </c>
      <c r="L36" s="213">
        <v>0</v>
      </c>
      <c r="M36" s="197" t="str">
        <f ca="1">IF(V36=TRUE,     IF($Y$4&gt;96,"TOO MANY",VLOOKUP(B36&amp;"_"&amp;C36&amp;"_"&amp;E36&amp;"_B",CALC!W:X,2,FALSE)),    "")</f>
        <v/>
      </c>
      <c r="N36" s="206"/>
      <c r="O36" s="213">
        <v>0</v>
      </c>
      <c r="P36" s="197" t="str">
        <f ca="1">IF(W36=TRUE,   IF($Y$4&gt;96,"TOO MANY", VLOOKUP(B36&amp;"_"&amp;C36&amp;"_"&amp;E36&amp;"_C",CALC!W:X,2,FALSE)),   "")</f>
        <v/>
      </c>
      <c r="Q36" s="206"/>
      <c r="R36" s="119" t="b">
        <f t="shared" ca="1" si="0"/>
        <v>1</v>
      </c>
      <c r="S36" s="119" t="b">
        <f t="shared" ca="1" si="2"/>
        <v>0</v>
      </c>
      <c r="T36" s="119" t="b">
        <f t="shared" ca="1" si="3"/>
        <v>0</v>
      </c>
      <c r="U36" s="119" t="b">
        <f t="shared" ca="1" si="1"/>
        <v>0</v>
      </c>
      <c r="V36" s="160" t="b">
        <f t="shared" ca="1" si="4"/>
        <v>0</v>
      </c>
      <c r="W36" s="119" t="b">
        <f t="shared" ca="1" si="5"/>
        <v>0</v>
      </c>
      <c r="X36" s="119" t="b">
        <f t="shared" ca="1" si="6"/>
        <v>0</v>
      </c>
    </row>
    <row r="37" spans="2:24" x14ac:dyDescent="0.25">
      <c r="B37" s="194" t="str">
        <f ca="1" xml:space="preserve"> IF(INDIRECT("FROM_NGS2_SampleSheet!A"&amp;ROW()-5,TRUE)="","",  INDIRECT(    "FROM_NGS2_SampleSheet!"   &amp;  CHAR(64 + MATCH(VLOOKUP(B$6,mapping!$A:$B,2,FALSE),FROM_NGS2_SampleSheet!$1:$1,0))   &amp;  ROW()-5,TRUE)    )</f>
        <v>19001-555</v>
      </c>
      <c r="C37" s="195" t="str">
        <f ca="1" xml:space="preserve"> IF(INDIRECT("FROM_NGS2_SampleSheet!A"&amp;ROW()-5,TRUE)="","",  INDIRECT(    "FROM_NGS2_SampleSheet!"   &amp;  CHAR(64 + MATCH(VLOOKUP(C$6,mapping!$A:$B,2,FALSE),FROM_NGS2_SampleSheet!$1:$1,0))   &amp;  ROW()-5,TRUE)    )</f>
        <v>NCBN001127-H04</v>
      </c>
      <c r="D37" s="195" t="str">
        <f ca="1" xml:space="preserve"> IF(INDIRECT("FROM_NGS2_SampleSheet!A"&amp;ROW()-5,TRUE)="","",  INDIRECT(    "FROM_NGS2_SampleSheet!"   &amp;  CHAR(64 + MATCH(VLOOKUP(D$6,mapping!$A:$B,2,FALSE),FROM_NGS2_SampleSheet!$1:$1,0))   &amp;  ROW()-5,TRUE)    )</f>
        <v>G04</v>
      </c>
      <c r="E37" s="195" t="str">
        <f ca="1" xml:space="preserve"> IF(INDIRECT("FROM_NGS2_SampleSheet!A"&amp;ROW()-5,TRUE)="","",  "e" &amp; INDIRECT(    "FROM_NGS2_SampleSheet!"   &amp;  CHAR(64 + MATCH(VLOOKUP(E$6,mapping!$A:$B,2,FALSE),FROM_NGS2_SampleSheet!$1:$1,0))   &amp;  ROW()-5,TRUE)    )</f>
        <v>e4012502848</v>
      </c>
      <c r="F37" s="195" t="str">
        <f ca="1" xml:space="preserve"> IF(INDIRECT("FROM_NGS2_SampleSheet!A"&amp;ROW()-5,TRUE)="","",  INDIRECT(    "FROM_NGS2_SampleSheet!"   &amp;  CHAR(64 + MATCH(VLOOKUP(F$6,mapping!$A:$B,2,FALSE),FROM_NGS2_SampleSheet!$1:$1,0))   &amp;  ROW()-5,TRUE)    )</f>
        <v>NBC.LAB.28</v>
      </c>
      <c r="G37" s="196" t="str">
        <f ca="1" xml:space="preserve"> IF(INDIRECT("FROM_NGS2_SampleSheet!A"&amp;ROW()-5,TRUE)="","",  INDIRECT(    "FROM_NGS2_SampleSheet!"   &amp;  CHAR(64 + MATCH(VLOOKUP(G$6,mapping!$A:$B,2,FALSE),FROM_NGS2_SampleSheet!$1:$1,0))   &amp;  ROW()-5,TRUE)    )</f>
        <v>sloot29-filter</v>
      </c>
      <c r="H37" s="195"/>
      <c r="I37" s="213">
        <v>0</v>
      </c>
      <c r="J37" s="197" t="str">
        <f ca="1">IF(U37=TRUE,    IF($Y$4&gt;96,"TOO MANY",VLOOKUP(B37&amp;"_"&amp;C37&amp;"_"&amp;E37&amp;"_A",CALC!W:X,2,FALSE)),   "")</f>
        <v/>
      </c>
      <c r="L37" s="213">
        <v>0</v>
      </c>
      <c r="M37" s="197" t="str">
        <f ca="1">IF(V37=TRUE,     IF($Y$4&gt;96,"TOO MANY",VLOOKUP(B37&amp;"_"&amp;C37&amp;"_"&amp;E37&amp;"_B",CALC!W:X,2,FALSE)),    "")</f>
        <v/>
      </c>
      <c r="N37" s="206"/>
      <c r="O37" s="213">
        <v>0</v>
      </c>
      <c r="P37" s="197" t="str">
        <f ca="1">IF(W37=TRUE,   IF($Y$4&gt;96,"TOO MANY", VLOOKUP(B37&amp;"_"&amp;C37&amp;"_"&amp;E37&amp;"_C",CALC!W:X,2,FALSE)),   "")</f>
        <v/>
      </c>
      <c r="Q37" s="206"/>
      <c r="R37" s="119" t="b">
        <f t="shared" ca="1" si="0"/>
        <v>1</v>
      </c>
      <c r="S37" s="119" t="b">
        <f t="shared" ca="1" si="2"/>
        <v>0</v>
      </c>
      <c r="T37" s="119" t="b">
        <f t="shared" ca="1" si="3"/>
        <v>0</v>
      </c>
      <c r="U37" s="119" t="b">
        <f t="shared" ca="1" si="1"/>
        <v>0</v>
      </c>
      <c r="V37" s="160" t="b">
        <f t="shared" ca="1" si="4"/>
        <v>0</v>
      </c>
      <c r="W37" s="119" t="b">
        <f t="shared" ca="1" si="5"/>
        <v>0</v>
      </c>
      <c r="X37" s="119" t="b">
        <f t="shared" ca="1" si="6"/>
        <v>0</v>
      </c>
    </row>
    <row r="38" spans="2:24" x14ac:dyDescent="0.25">
      <c r="B38" s="194" t="str">
        <f ca="1" xml:space="preserve"> IF(INDIRECT("FROM_NGS2_SampleSheet!A"&amp;ROW()-5,TRUE)="","",  INDIRECT(    "FROM_NGS2_SampleSheet!"   &amp;  CHAR(64 + MATCH(VLOOKUP(B$6,mapping!$A:$B,2,FALSE),FROM_NGS2_SampleSheet!$1:$1,0))   &amp;  ROW()-5,TRUE)    )</f>
        <v>19001-555</v>
      </c>
      <c r="C38" s="195" t="str">
        <f ca="1" xml:space="preserve"> IF(INDIRECT("FROM_NGS2_SampleSheet!A"&amp;ROW()-5,TRUE)="","",  INDIRECT(    "FROM_NGS2_SampleSheet!"   &amp;  CHAR(64 + MATCH(VLOOKUP(C$6,mapping!$A:$B,2,FALSE),FROM_NGS2_SampleSheet!$1:$1,0))   &amp;  ROW()-5,TRUE)    )</f>
        <v>NCBN001127-A05</v>
      </c>
      <c r="D38" s="195" t="str">
        <f ca="1" xml:space="preserve"> IF(INDIRECT("FROM_NGS2_SampleSheet!A"&amp;ROW()-5,TRUE)="","",  INDIRECT(    "FROM_NGS2_SampleSheet!"   &amp;  CHAR(64 + MATCH(VLOOKUP(D$6,mapping!$A:$B,2,FALSE),FROM_NGS2_SampleSheet!$1:$1,0))   &amp;  ROW()-5,TRUE)    )</f>
        <v>H04</v>
      </c>
      <c r="E38" s="195" t="str">
        <f ca="1" xml:space="preserve"> IF(INDIRECT("FROM_NGS2_SampleSheet!A"&amp;ROW()-5,TRUE)="","",  "e" &amp; INDIRECT(    "FROM_NGS2_SampleSheet!"   &amp;  CHAR(64 + MATCH(VLOOKUP(E$6,mapping!$A:$B,2,FALSE),FROM_NGS2_SampleSheet!$1:$1,0))   &amp;  ROW()-5,TRUE)    )</f>
        <v>e4012502765</v>
      </c>
      <c r="F38" s="195" t="str">
        <f ca="1" xml:space="preserve"> IF(INDIRECT("FROM_NGS2_SampleSheet!A"&amp;ROW()-5,TRUE)="","",  INDIRECT(    "FROM_NGS2_SampleSheet!"   &amp;  CHAR(64 + MATCH(VLOOKUP(F$6,mapping!$A:$B,2,FALSE),FROM_NGS2_SampleSheet!$1:$1,0))   &amp;  ROW()-5,TRUE)    )</f>
        <v>NBC.LAB.29</v>
      </c>
      <c r="G38" s="196" t="str">
        <f ca="1" xml:space="preserve"> IF(INDIRECT("FROM_NGS2_SampleSheet!A"&amp;ROW()-5,TRUE)="","",  INDIRECT(    "FROM_NGS2_SampleSheet!"   &amp;  CHAR(64 + MATCH(VLOOKUP(G$6,mapping!$A:$B,2,FALSE),FROM_NGS2_SampleSheet!$1:$1,0))   &amp;  ROW()-5,TRUE)    )</f>
        <v>sloot30-filter</v>
      </c>
      <c r="H38" s="195"/>
      <c r="I38" s="213">
        <v>0</v>
      </c>
      <c r="J38" s="197" t="str">
        <f ca="1">IF(U38=TRUE,    IF($Y$4&gt;96,"TOO MANY",VLOOKUP(B38&amp;"_"&amp;C38&amp;"_"&amp;E38&amp;"_A",CALC!W:X,2,FALSE)),   "")</f>
        <v/>
      </c>
      <c r="L38" s="213">
        <v>0</v>
      </c>
      <c r="M38" s="197" t="str">
        <f ca="1">IF(V38=TRUE,     IF($Y$4&gt;96,"TOO MANY",VLOOKUP(B38&amp;"_"&amp;C38&amp;"_"&amp;E38&amp;"_B",CALC!W:X,2,FALSE)),    "")</f>
        <v/>
      </c>
      <c r="N38" s="206"/>
      <c r="O38" s="213">
        <v>0</v>
      </c>
      <c r="P38" s="197" t="str">
        <f ca="1">IF(W38=TRUE,   IF($Y$4&gt;96,"TOO MANY", VLOOKUP(B38&amp;"_"&amp;C38&amp;"_"&amp;E38&amp;"_C",CALC!W:X,2,FALSE)),   "")</f>
        <v/>
      </c>
      <c r="Q38" s="206"/>
      <c r="R38" s="119" t="b">
        <f t="shared" ca="1" si="0"/>
        <v>1</v>
      </c>
      <c r="S38" s="119" t="b">
        <f t="shared" ca="1" si="2"/>
        <v>0</v>
      </c>
      <c r="T38" s="119" t="b">
        <f t="shared" ca="1" si="3"/>
        <v>0</v>
      </c>
      <c r="U38" s="119" t="b">
        <f t="shared" ca="1" si="1"/>
        <v>0</v>
      </c>
      <c r="V38" s="160" t="b">
        <f t="shared" ca="1" si="4"/>
        <v>0</v>
      </c>
      <c r="W38" s="119" t="b">
        <f t="shared" ca="1" si="5"/>
        <v>0</v>
      </c>
      <c r="X38" s="119" t="b">
        <f t="shared" ca="1" si="6"/>
        <v>0</v>
      </c>
    </row>
    <row r="39" spans="2:24" x14ac:dyDescent="0.25">
      <c r="B39" s="194" t="str">
        <f ca="1" xml:space="preserve"> IF(INDIRECT("FROM_NGS2_SampleSheet!A"&amp;ROW()-5,TRUE)="","",  INDIRECT(    "FROM_NGS2_SampleSheet!"   &amp;  CHAR(64 + MATCH(VLOOKUP(B$6,mapping!$A:$B,2,FALSE),FROM_NGS2_SampleSheet!$1:$1,0))   &amp;  ROW()-5,TRUE)    )</f>
        <v>19001-555</v>
      </c>
      <c r="C39" s="195" t="str">
        <f ca="1" xml:space="preserve"> IF(INDIRECT("FROM_NGS2_SampleSheet!A"&amp;ROW()-5,TRUE)="","",  INDIRECT(    "FROM_NGS2_SampleSheet!"   &amp;  CHAR(64 + MATCH(VLOOKUP(C$6,mapping!$A:$B,2,FALSE),FROM_NGS2_SampleSheet!$1:$1,0))   &amp;  ROW()-5,TRUE)    )</f>
        <v>NCBN001127-B05</v>
      </c>
      <c r="D39" s="195" t="str">
        <f ca="1" xml:space="preserve"> IF(INDIRECT("FROM_NGS2_SampleSheet!A"&amp;ROW()-5,TRUE)="","",  INDIRECT(    "FROM_NGS2_SampleSheet!"   &amp;  CHAR(64 + MATCH(VLOOKUP(D$6,mapping!$A:$B,2,FALSE),FROM_NGS2_SampleSheet!$1:$1,0))   &amp;  ROW()-5,TRUE)    )</f>
        <v>A05</v>
      </c>
      <c r="E39" s="195" t="str">
        <f ca="1" xml:space="preserve"> IF(INDIRECT("FROM_NGS2_SampleSheet!A"&amp;ROW()-5,TRUE)="","",  "e" &amp; INDIRECT(    "FROM_NGS2_SampleSheet!"   &amp;  CHAR(64 + MATCH(VLOOKUP(E$6,mapping!$A:$B,2,FALSE),FROM_NGS2_SampleSheet!$1:$1,0))   &amp;  ROW()-5,TRUE)    )</f>
        <v>e4012502777</v>
      </c>
      <c r="F39" s="195" t="str">
        <f ca="1" xml:space="preserve"> IF(INDIRECT("FROM_NGS2_SampleSheet!A"&amp;ROW()-5,TRUE)="","",  INDIRECT(    "FROM_NGS2_SampleSheet!"   &amp;  CHAR(64 + MATCH(VLOOKUP(F$6,mapping!$A:$B,2,FALSE),FROM_NGS2_SampleSheet!$1:$1,0))   &amp;  ROW()-5,TRUE)    )</f>
        <v>NBC.LAB.30</v>
      </c>
      <c r="G39" s="196" t="str">
        <f ca="1" xml:space="preserve"> IF(INDIRECT("FROM_NGS2_SampleSheet!A"&amp;ROW()-5,TRUE)="","",  INDIRECT(    "FROM_NGS2_SampleSheet!"   &amp;  CHAR(64 + MATCH(VLOOKUP(G$6,mapping!$A:$B,2,FALSE),FROM_NGS2_SampleSheet!$1:$1,0))   &amp;  ROW()-5,TRUE)    )</f>
        <v>sloot31-filter</v>
      </c>
      <c r="H39" s="195"/>
      <c r="I39" s="213">
        <v>0</v>
      </c>
      <c r="J39" s="197" t="str">
        <f ca="1">IF(U39=TRUE,    IF($Y$4&gt;96,"TOO MANY",VLOOKUP(B39&amp;"_"&amp;C39&amp;"_"&amp;E39&amp;"_A",CALC!W:X,2,FALSE)),   "")</f>
        <v/>
      </c>
      <c r="L39" s="213">
        <v>0</v>
      </c>
      <c r="M39" s="197" t="str">
        <f ca="1">IF(V39=TRUE,     IF($Y$4&gt;96,"TOO MANY",VLOOKUP(B39&amp;"_"&amp;C39&amp;"_"&amp;E39&amp;"_B",CALC!W:X,2,FALSE)),    "")</f>
        <v/>
      </c>
      <c r="N39" s="206"/>
      <c r="O39" s="213">
        <v>0</v>
      </c>
      <c r="P39" s="197" t="str">
        <f ca="1">IF(W39=TRUE,   IF($Y$4&gt;96,"TOO MANY", VLOOKUP(B39&amp;"_"&amp;C39&amp;"_"&amp;E39&amp;"_C",CALC!W:X,2,FALSE)),   "")</f>
        <v/>
      </c>
      <c r="Q39" s="206"/>
      <c r="R39" s="119" t="b">
        <f t="shared" ca="1" si="0"/>
        <v>1</v>
      </c>
      <c r="S39" s="119" t="b">
        <f t="shared" ca="1" si="2"/>
        <v>0</v>
      </c>
      <c r="T39" s="119" t="b">
        <f t="shared" ca="1" si="3"/>
        <v>0</v>
      </c>
      <c r="U39" s="119" t="b">
        <f t="shared" ca="1" si="1"/>
        <v>0</v>
      </c>
      <c r="V39" s="160" t="b">
        <f t="shared" ca="1" si="4"/>
        <v>0</v>
      </c>
      <c r="W39" s="119" t="b">
        <f t="shared" ca="1" si="5"/>
        <v>0</v>
      </c>
      <c r="X39" s="119" t="b">
        <f t="shared" ca="1" si="6"/>
        <v>0</v>
      </c>
    </row>
    <row r="40" spans="2:24" x14ac:dyDescent="0.25">
      <c r="B40" s="194" t="str">
        <f ca="1" xml:space="preserve"> IF(INDIRECT("FROM_NGS2_SampleSheet!A"&amp;ROW()-5,TRUE)="","",  INDIRECT(    "FROM_NGS2_SampleSheet!"   &amp;  CHAR(64 + MATCH(VLOOKUP(B$6,mapping!$A:$B,2,FALSE),FROM_NGS2_SampleSheet!$1:$1,0))   &amp;  ROW()-5,TRUE)    )</f>
        <v>19001-555</v>
      </c>
      <c r="C40" s="195" t="str">
        <f ca="1" xml:space="preserve"> IF(INDIRECT("FROM_NGS2_SampleSheet!A"&amp;ROW()-5,TRUE)="","",  INDIRECT(    "FROM_NGS2_SampleSheet!"   &amp;  CHAR(64 + MATCH(VLOOKUP(C$6,mapping!$A:$B,2,FALSE),FROM_NGS2_SampleSheet!$1:$1,0))   &amp;  ROW()-5,TRUE)    )</f>
        <v>NCBN001127-C05</v>
      </c>
      <c r="D40" s="195" t="str">
        <f ca="1" xml:space="preserve"> IF(INDIRECT("FROM_NGS2_SampleSheet!A"&amp;ROW()-5,TRUE)="","",  INDIRECT(    "FROM_NGS2_SampleSheet!"   &amp;  CHAR(64 + MATCH(VLOOKUP(D$6,mapping!$A:$B,2,FALSE),FROM_NGS2_SampleSheet!$1:$1,0))   &amp;  ROW()-5,TRUE)    )</f>
        <v>B05</v>
      </c>
      <c r="E40" s="195" t="str">
        <f ca="1" xml:space="preserve"> IF(INDIRECT("FROM_NGS2_SampleSheet!A"&amp;ROW()-5,TRUE)="","",  "e" &amp; INDIRECT(    "FROM_NGS2_SampleSheet!"   &amp;  CHAR(64 + MATCH(VLOOKUP(E$6,mapping!$A:$B,2,FALSE),FROM_NGS2_SampleSheet!$1:$1,0))   &amp;  ROW()-5,TRUE)    )</f>
        <v>e4012502789</v>
      </c>
      <c r="F40" s="195" t="str">
        <f ca="1" xml:space="preserve"> IF(INDIRECT("FROM_NGS2_SampleSheet!A"&amp;ROW()-5,TRUE)="","",  INDIRECT(    "FROM_NGS2_SampleSheet!"   &amp;  CHAR(64 + MATCH(VLOOKUP(F$6,mapping!$A:$B,2,FALSE),FROM_NGS2_SampleSheet!$1:$1,0))   &amp;  ROW()-5,TRUE)    )</f>
        <v>NBC.LAB.31</v>
      </c>
      <c r="G40" s="196" t="str">
        <f ca="1" xml:space="preserve"> IF(INDIRECT("FROM_NGS2_SampleSheet!A"&amp;ROW()-5,TRUE)="","",  INDIRECT(    "FROM_NGS2_SampleSheet!"   &amp;  CHAR(64 + MATCH(VLOOKUP(G$6,mapping!$A:$B,2,FALSE),FROM_NGS2_SampleSheet!$1:$1,0))   &amp;  ROW()-5,TRUE)    )</f>
        <v>sloot32-filter</v>
      </c>
      <c r="H40" s="195"/>
      <c r="I40" s="213">
        <v>0</v>
      </c>
      <c r="J40" s="197" t="str">
        <f ca="1">IF(U40=TRUE,    IF($Y$4&gt;96,"TOO MANY",VLOOKUP(B40&amp;"_"&amp;C40&amp;"_"&amp;E40&amp;"_A",CALC!W:X,2,FALSE)),   "")</f>
        <v/>
      </c>
      <c r="L40" s="213">
        <v>0</v>
      </c>
      <c r="M40" s="197" t="str">
        <f ca="1">IF(V40=TRUE,     IF($Y$4&gt;96,"TOO MANY",VLOOKUP(B40&amp;"_"&amp;C40&amp;"_"&amp;E40&amp;"_B",CALC!W:X,2,FALSE)),    "")</f>
        <v/>
      </c>
      <c r="N40" s="206"/>
      <c r="O40" s="213">
        <v>0</v>
      </c>
      <c r="P40" s="197" t="str">
        <f ca="1">IF(W40=TRUE,   IF($Y$4&gt;96,"TOO MANY", VLOOKUP(B40&amp;"_"&amp;C40&amp;"_"&amp;E40&amp;"_C",CALC!W:X,2,FALSE)),   "")</f>
        <v/>
      </c>
      <c r="Q40" s="206"/>
      <c r="R40" s="119" t="b">
        <f t="shared" ca="1" si="0"/>
        <v>1</v>
      </c>
      <c r="S40" s="119" t="b">
        <f t="shared" ca="1" si="2"/>
        <v>0</v>
      </c>
      <c r="T40" s="119" t="b">
        <f t="shared" ca="1" si="3"/>
        <v>0</v>
      </c>
      <c r="U40" s="119" t="b">
        <f t="shared" ca="1" si="1"/>
        <v>0</v>
      </c>
      <c r="V40" s="160" t="b">
        <f t="shared" ca="1" si="4"/>
        <v>0</v>
      </c>
      <c r="W40" s="119" t="b">
        <f t="shared" ca="1" si="5"/>
        <v>0</v>
      </c>
      <c r="X40" s="119" t="b">
        <f t="shared" ca="1" si="6"/>
        <v>0</v>
      </c>
    </row>
    <row r="41" spans="2:24" x14ac:dyDescent="0.25">
      <c r="B41" s="194" t="str">
        <f ca="1" xml:space="preserve"> IF(INDIRECT("FROM_NGS2_SampleSheet!A"&amp;ROW()-5,TRUE)="","",  INDIRECT(    "FROM_NGS2_SampleSheet!"   &amp;  CHAR(64 + MATCH(VLOOKUP(B$6,mapping!$A:$B,2,FALSE),FROM_NGS2_SampleSheet!$1:$1,0))   &amp;  ROW()-5,TRUE)    )</f>
        <v>19001-555</v>
      </c>
      <c r="C41" s="195" t="str">
        <f ca="1" xml:space="preserve"> IF(INDIRECT("FROM_NGS2_SampleSheet!A"&amp;ROW()-5,TRUE)="","",  INDIRECT(    "FROM_NGS2_SampleSheet!"   &amp;  CHAR(64 + MATCH(VLOOKUP(C$6,mapping!$A:$B,2,FALSE),FROM_NGS2_SampleSheet!$1:$1,0))   &amp;  ROW()-5,TRUE)    )</f>
        <v>NCBN001127-D05</v>
      </c>
      <c r="D41" s="195" t="str">
        <f ca="1" xml:space="preserve"> IF(INDIRECT("FROM_NGS2_SampleSheet!A"&amp;ROW()-5,TRUE)="","",  INDIRECT(    "FROM_NGS2_SampleSheet!"   &amp;  CHAR(64 + MATCH(VLOOKUP(D$6,mapping!$A:$B,2,FALSE),FROM_NGS2_SampleSheet!$1:$1,0))   &amp;  ROW()-5,TRUE)    )</f>
        <v>C05</v>
      </c>
      <c r="E41" s="195" t="str">
        <f ca="1" xml:space="preserve"> IF(INDIRECT("FROM_NGS2_SampleSheet!A"&amp;ROW()-5,TRUE)="","",  "e" &amp; INDIRECT(    "FROM_NGS2_SampleSheet!"   &amp;  CHAR(64 + MATCH(VLOOKUP(E$6,mapping!$A:$B,2,FALSE),FROM_NGS2_SampleSheet!$1:$1,0))   &amp;  ROW()-5,TRUE)    )</f>
        <v>e4012502801</v>
      </c>
      <c r="F41" s="195" t="str">
        <f ca="1" xml:space="preserve"> IF(INDIRECT("FROM_NGS2_SampleSheet!A"&amp;ROW()-5,TRUE)="","",  INDIRECT(    "FROM_NGS2_SampleSheet!"   &amp;  CHAR(64 + MATCH(VLOOKUP(F$6,mapping!$A:$B,2,FALSE),FROM_NGS2_SampleSheet!$1:$1,0))   &amp;  ROW()-5,TRUE)    )</f>
        <v>NBC.LAB.32</v>
      </c>
      <c r="G41" s="196" t="str">
        <f ca="1" xml:space="preserve"> IF(INDIRECT("FROM_NGS2_SampleSheet!A"&amp;ROW()-5,TRUE)="","",  INDIRECT(    "FROM_NGS2_SampleSheet!"   &amp;  CHAR(64 + MATCH(VLOOKUP(G$6,mapping!$A:$B,2,FALSE),FROM_NGS2_SampleSheet!$1:$1,0))   &amp;  ROW()-5,TRUE)    )</f>
        <v>sloot33-filter</v>
      </c>
      <c r="H41" s="195"/>
      <c r="I41" s="213">
        <v>0</v>
      </c>
      <c r="J41" s="197" t="str">
        <f ca="1">IF(U41=TRUE,    IF($Y$4&gt;96,"TOO MANY",VLOOKUP(B41&amp;"_"&amp;C41&amp;"_"&amp;E41&amp;"_A",CALC!W:X,2,FALSE)),   "")</f>
        <v/>
      </c>
      <c r="L41" s="213">
        <v>0</v>
      </c>
      <c r="M41" s="197" t="str">
        <f ca="1">IF(V41=TRUE,     IF($Y$4&gt;96,"TOO MANY",VLOOKUP(B41&amp;"_"&amp;C41&amp;"_"&amp;E41&amp;"_B",CALC!W:X,2,FALSE)),    "")</f>
        <v/>
      </c>
      <c r="N41" s="206"/>
      <c r="O41" s="213">
        <v>0</v>
      </c>
      <c r="P41" s="197" t="str">
        <f ca="1">IF(W41=TRUE,   IF($Y$4&gt;96,"TOO MANY", VLOOKUP(B41&amp;"_"&amp;C41&amp;"_"&amp;E41&amp;"_C",CALC!W:X,2,FALSE)),   "")</f>
        <v/>
      </c>
      <c r="Q41" s="206"/>
      <c r="R41" s="119" t="b">
        <f t="shared" ca="1" si="0"/>
        <v>1</v>
      </c>
      <c r="S41" s="119" t="b">
        <f t="shared" ca="1" si="2"/>
        <v>0</v>
      </c>
      <c r="T41" s="119" t="b">
        <f t="shared" ca="1" si="3"/>
        <v>0</v>
      </c>
      <c r="U41" s="119" t="b">
        <f t="shared" ca="1" si="1"/>
        <v>0</v>
      </c>
      <c r="V41" s="160" t="b">
        <f t="shared" ca="1" si="4"/>
        <v>0</v>
      </c>
      <c r="W41" s="119" t="b">
        <f t="shared" ca="1" si="5"/>
        <v>0</v>
      </c>
      <c r="X41" s="119" t="b">
        <f t="shared" ca="1" si="6"/>
        <v>0</v>
      </c>
    </row>
    <row r="42" spans="2:24" x14ac:dyDescent="0.25">
      <c r="B42" s="194" t="str">
        <f ca="1" xml:space="preserve"> IF(INDIRECT("FROM_NGS2_SampleSheet!A"&amp;ROW()-5,TRUE)="","",  INDIRECT(    "FROM_NGS2_SampleSheet!"   &amp;  CHAR(64 + MATCH(VLOOKUP(B$6,mapping!$A:$B,2,FALSE),FROM_NGS2_SampleSheet!$1:$1,0))   &amp;  ROW()-5,TRUE)    )</f>
        <v>19001-555</v>
      </c>
      <c r="C42" s="195" t="str">
        <f ca="1" xml:space="preserve"> IF(INDIRECT("FROM_NGS2_SampleSheet!A"&amp;ROW()-5,TRUE)="","",  INDIRECT(    "FROM_NGS2_SampleSheet!"   &amp;  CHAR(64 + MATCH(VLOOKUP(C$6,mapping!$A:$B,2,FALSE),FROM_NGS2_SampleSheet!$1:$1,0))   &amp;  ROW()-5,TRUE)    )</f>
        <v>NCBN001127-E05</v>
      </c>
      <c r="D42" s="195" t="str">
        <f ca="1" xml:space="preserve"> IF(INDIRECT("FROM_NGS2_SampleSheet!A"&amp;ROW()-5,TRUE)="","",  INDIRECT(    "FROM_NGS2_SampleSheet!"   &amp;  CHAR(64 + MATCH(VLOOKUP(D$6,mapping!$A:$B,2,FALSE),FROM_NGS2_SampleSheet!$1:$1,0))   &amp;  ROW()-5,TRUE)    )</f>
        <v>D05</v>
      </c>
      <c r="E42" s="195" t="str">
        <f ca="1" xml:space="preserve"> IF(INDIRECT("FROM_NGS2_SampleSheet!A"&amp;ROW()-5,TRUE)="","",  "e" &amp; INDIRECT(    "FROM_NGS2_SampleSheet!"   &amp;  CHAR(64 + MATCH(VLOOKUP(E$6,mapping!$A:$B,2,FALSE),FROM_NGS2_SampleSheet!$1:$1,0))   &amp;  ROW()-5,TRUE)    )</f>
        <v>e4012502813</v>
      </c>
      <c r="F42" s="195" t="str">
        <f ca="1" xml:space="preserve"> IF(INDIRECT("FROM_NGS2_SampleSheet!A"&amp;ROW()-5,TRUE)="","",  INDIRECT(    "FROM_NGS2_SampleSheet!"   &amp;  CHAR(64 + MATCH(VLOOKUP(F$6,mapping!$A:$B,2,FALSE),FROM_NGS2_SampleSheet!$1:$1,0))   &amp;  ROW()-5,TRUE)    )</f>
        <v>NBC.LAB.33</v>
      </c>
      <c r="G42" s="196" t="str">
        <f ca="1" xml:space="preserve"> IF(INDIRECT("FROM_NGS2_SampleSheet!A"&amp;ROW()-5,TRUE)="","",  INDIRECT(    "FROM_NGS2_SampleSheet!"   &amp;  CHAR(64 + MATCH(VLOOKUP(G$6,mapping!$A:$B,2,FALSE),FROM_NGS2_SampleSheet!$1:$1,0))   &amp;  ROW()-5,TRUE)    )</f>
        <v>sloot34-filter</v>
      </c>
      <c r="H42" s="195"/>
      <c r="I42" s="213">
        <v>0</v>
      </c>
      <c r="J42" s="197" t="str">
        <f ca="1">IF(U42=TRUE,    IF($Y$4&gt;96,"TOO MANY",VLOOKUP(B42&amp;"_"&amp;C42&amp;"_"&amp;E42&amp;"_A",CALC!W:X,2,FALSE)),   "")</f>
        <v/>
      </c>
      <c r="L42" s="213">
        <v>0</v>
      </c>
      <c r="M42" s="197" t="str">
        <f ca="1">IF(V42=TRUE,     IF($Y$4&gt;96,"TOO MANY",VLOOKUP(B42&amp;"_"&amp;C42&amp;"_"&amp;E42&amp;"_B",CALC!W:X,2,FALSE)),    "")</f>
        <v/>
      </c>
      <c r="N42" s="206"/>
      <c r="O42" s="213">
        <v>0</v>
      </c>
      <c r="P42" s="197" t="str">
        <f ca="1">IF(W42=TRUE,   IF($Y$4&gt;96,"TOO MANY", VLOOKUP(B42&amp;"_"&amp;C42&amp;"_"&amp;E42&amp;"_C",CALC!W:X,2,FALSE)),   "")</f>
        <v/>
      </c>
      <c r="Q42" s="206"/>
      <c r="R42" s="119" t="b">
        <f t="shared" ca="1" si="0"/>
        <v>1</v>
      </c>
      <c r="S42" s="119" t="b">
        <f t="shared" ca="1" si="2"/>
        <v>0</v>
      </c>
      <c r="T42" s="119" t="b">
        <f t="shared" ca="1" si="3"/>
        <v>0</v>
      </c>
      <c r="U42" s="119" t="b">
        <f t="shared" ca="1" si="1"/>
        <v>0</v>
      </c>
      <c r="V42" s="160" t="b">
        <f t="shared" ca="1" si="4"/>
        <v>0</v>
      </c>
      <c r="W42" s="119" t="b">
        <f t="shared" ca="1" si="5"/>
        <v>0</v>
      </c>
      <c r="X42" s="119" t="b">
        <f t="shared" ca="1" si="6"/>
        <v>0</v>
      </c>
    </row>
    <row r="43" spans="2:24" x14ac:dyDescent="0.25">
      <c r="B43" s="194" t="str">
        <f ca="1" xml:space="preserve"> IF(INDIRECT("FROM_NGS2_SampleSheet!A"&amp;ROW()-5,TRUE)="","",  INDIRECT(    "FROM_NGS2_SampleSheet!"   &amp;  CHAR(64 + MATCH(VLOOKUP(B$6,mapping!$A:$B,2,FALSE),FROM_NGS2_SampleSheet!$1:$1,0))   &amp;  ROW()-5,TRUE)    )</f>
        <v>19001-555</v>
      </c>
      <c r="C43" s="195" t="str">
        <f ca="1" xml:space="preserve"> IF(INDIRECT("FROM_NGS2_SampleSheet!A"&amp;ROW()-5,TRUE)="","",  INDIRECT(    "FROM_NGS2_SampleSheet!"   &amp;  CHAR(64 + MATCH(VLOOKUP(C$6,mapping!$A:$B,2,FALSE),FROM_NGS2_SampleSheet!$1:$1,0))   &amp;  ROW()-5,TRUE)    )</f>
        <v>NCBN001127-F05</v>
      </c>
      <c r="D43" s="195" t="str">
        <f ca="1" xml:space="preserve"> IF(INDIRECT("FROM_NGS2_SampleSheet!A"&amp;ROW()-5,TRUE)="","",  INDIRECT(    "FROM_NGS2_SampleSheet!"   &amp;  CHAR(64 + MATCH(VLOOKUP(D$6,mapping!$A:$B,2,FALSE),FROM_NGS2_SampleSheet!$1:$1,0))   &amp;  ROW()-5,TRUE)    )</f>
        <v>E05</v>
      </c>
      <c r="E43" s="195" t="str">
        <f ca="1" xml:space="preserve"> IF(INDIRECT("FROM_NGS2_SampleSheet!A"&amp;ROW()-5,TRUE)="","",  "e" &amp; INDIRECT(    "FROM_NGS2_SampleSheet!"   &amp;  CHAR(64 + MATCH(VLOOKUP(E$6,mapping!$A:$B,2,FALSE),FROM_NGS2_SampleSheet!$1:$1,0))   &amp;  ROW()-5,TRUE)    )</f>
        <v>e4012502825</v>
      </c>
      <c r="F43" s="195" t="str">
        <f ca="1" xml:space="preserve"> IF(INDIRECT("FROM_NGS2_SampleSheet!A"&amp;ROW()-5,TRUE)="","",  INDIRECT(    "FROM_NGS2_SampleSheet!"   &amp;  CHAR(64 + MATCH(VLOOKUP(F$6,mapping!$A:$B,2,FALSE),FROM_NGS2_SampleSheet!$1:$1,0))   &amp;  ROW()-5,TRUE)    )</f>
        <v>NBC.LAB.34</v>
      </c>
      <c r="G43" s="196" t="str">
        <f ca="1" xml:space="preserve"> IF(INDIRECT("FROM_NGS2_SampleSheet!A"&amp;ROW()-5,TRUE)="","",  INDIRECT(    "FROM_NGS2_SampleSheet!"   &amp;  CHAR(64 + MATCH(VLOOKUP(G$6,mapping!$A:$B,2,FALSE),FROM_NGS2_SampleSheet!$1:$1,0))   &amp;  ROW()-5,TRUE)    )</f>
        <v>sloot35-filter</v>
      </c>
      <c r="H43" s="195"/>
      <c r="I43" s="213">
        <v>0</v>
      </c>
      <c r="J43" s="197" t="str">
        <f ca="1">IF(U43=TRUE,    IF($Y$4&gt;96,"TOO MANY",VLOOKUP(B43&amp;"_"&amp;C43&amp;"_"&amp;E43&amp;"_A",CALC!W:X,2,FALSE)),   "")</f>
        <v/>
      </c>
      <c r="L43" s="213">
        <v>0</v>
      </c>
      <c r="M43" s="197" t="str">
        <f ca="1">IF(V43=TRUE,     IF($Y$4&gt;96,"TOO MANY",VLOOKUP(B43&amp;"_"&amp;C43&amp;"_"&amp;E43&amp;"_B",CALC!W:X,2,FALSE)),    "")</f>
        <v/>
      </c>
      <c r="N43" s="206"/>
      <c r="O43" s="213">
        <v>0</v>
      </c>
      <c r="P43" s="197" t="str">
        <f ca="1">IF(W43=TRUE,   IF($Y$4&gt;96,"TOO MANY", VLOOKUP(B43&amp;"_"&amp;C43&amp;"_"&amp;E43&amp;"_C",CALC!W:X,2,FALSE)),   "")</f>
        <v/>
      </c>
      <c r="Q43" s="206"/>
      <c r="R43" s="119" t="b">
        <f t="shared" ca="1" si="0"/>
        <v>1</v>
      </c>
      <c r="S43" s="119" t="b">
        <f t="shared" ca="1" si="2"/>
        <v>0</v>
      </c>
      <c r="T43" s="119" t="b">
        <f t="shared" ca="1" si="3"/>
        <v>0</v>
      </c>
      <c r="U43" s="119" t="b">
        <f t="shared" ca="1" si="1"/>
        <v>0</v>
      </c>
      <c r="V43" s="160" t="b">
        <f t="shared" ca="1" si="4"/>
        <v>0</v>
      </c>
      <c r="W43" s="119" t="b">
        <f t="shared" ca="1" si="5"/>
        <v>0</v>
      </c>
      <c r="X43" s="119" t="b">
        <f t="shared" ca="1" si="6"/>
        <v>0</v>
      </c>
    </row>
    <row r="44" spans="2:24" x14ac:dyDescent="0.25">
      <c r="B44" s="194" t="str">
        <f ca="1" xml:space="preserve"> IF(INDIRECT("FROM_NGS2_SampleSheet!A"&amp;ROW()-5,TRUE)="","",  INDIRECT(    "FROM_NGS2_SampleSheet!"   &amp;  CHAR(64 + MATCH(VLOOKUP(B$6,mapping!$A:$B,2,FALSE),FROM_NGS2_SampleSheet!$1:$1,0))   &amp;  ROW()-5,TRUE)    )</f>
        <v>19001-555</v>
      </c>
      <c r="C44" s="195" t="str">
        <f ca="1" xml:space="preserve"> IF(INDIRECT("FROM_NGS2_SampleSheet!A"&amp;ROW()-5,TRUE)="","",  INDIRECT(    "FROM_NGS2_SampleSheet!"   &amp;  CHAR(64 + MATCH(VLOOKUP(C$6,mapping!$A:$B,2,FALSE),FROM_NGS2_SampleSheet!$1:$1,0))   &amp;  ROW()-5,TRUE)    )</f>
        <v>NCBN001127-G05</v>
      </c>
      <c r="D44" s="195" t="str">
        <f ca="1" xml:space="preserve"> IF(INDIRECT("FROM_NGS2_SampleSheet!A"&amp;ROW()-5,TRUE)="","",  INDIRECT(    "FROM_NGS2_SampleSheet!"   &amp;  CHAR(64 + MATCH(VLOOKUP(D$6,mapping!$A:$B,2,FALSE),FROM_NGS2_SampleSheet!$1:$1,0))   &amp;  ROW()-5,TRUE)    )</f>
        <v>F05</v>
      </c>
      <c r="E44" s="195" t="str">
        <f ca="1" xml:space="preserve"> IF(INDIRECT("FROM_NGS2_SampleSheet!A"&amp;ROW()-5,TRUE)="","",  "e" &amp; INDIRECT(    "FROM_NGS2_SampleSheet!"   &amp;  CHAR(64 + MATCH(VLOOKUP(E$6,mapping!$A:$B,2,FALSE),FROM_NGS2_SampleSheet!$1:$1,0))   &amp;  ROW()-5,TRUE)    )</f>
        <v>e4012502837</v>
      </c>
      <c r="F44" s="195" t="str">
        <f ca="1" xml:space="preserve"> IF(INDIRECT("FROM_NGS2_SampleSheet!A"&amp;ROW()-5,TRUE)="","",  INDIRECT(    "FROM_NGS2_SampleSheet!"   &amp;  CHAR(64 + MATCH(VLOOKUP(F$6,mapping!$A:$B,2,FALSE),FROM_NGS2_SampleSheet!$1:$1,0))   &amp;  ROW()-5,TRUE)    )</f>
        <v>NBC.LAB.35</v>
      </c>
      <c r="G44" s="196" t="str">
        <f ca="1" xml:space="preserve"> IF(INDIRECT("FROM_NGS2_SampleSheet!A"&amp;ROW()-5,TRUE)="","",  INDIRECT(    "FROM_NGS2_SampleSheet!"   &amp;  CHAR(64 + MATCH(VLOOKUP(G$6,mapping!$A:$B,2,FALSE),FROM_NGS2_SampleSheet!$1:$1,0))   &amp;  ROW()-5,TRUE)    )</f>
        <v>sloot36-filter</v>
      </c>
      <c r="H44" s="195"/>
      <c r="I44" s="213">
        <v>0</v>
      </c>
      <c r="J44" s="197" t="str">
        <f ca="1">IF(U44=TRUE,    IF($Y$4&gt;96,"TOO MANY",VLOOKUP(B44&amp;"_"&amp;C44&amp;"_"&amp;E44&amp;"_A",CALC!W:X,2,FALSE)),   "")</f>
        <v/>
      </c>
      <c r="L44" s="213">
        <v>0</v>
      </c>
      <c r="M44" s="197" t="str">
        <f ca="1">IF(V44=TRUE,     IF($Y$4&gt;96,"TOO MANY",VLOOKUP(B44&amp;"_"&amp;C44&amp;"_"&amp;E44&amp;"_B",CALC!W:X,2,FALSE)),    "")</f>
        <v/>
      </c>
      <c r="N44" s="206"/>
      <c r="O44" s="213">
        <v>0</v>
      </c>
      <c r="P44" s="197" t="str">
        <f ca="1">IF(W44=TRUE,   IF($Y$4&gt;96,"TOO MANY", VLOOKUP(B44&amp;"_"&amp;C44&amp;"_"&amp;E44&amp;"_C",CALC!W:X,2,FALSE)),   "")</f>
        <v/>
      </c>
      <c r="Q44" s="206"/>
      <c r="R44" s="119" t="b">
        <f t="shared" ca="1" si="0"/>
        <v>1</v>
      </c>
      <c r="S44" s="119" t="b">
        <f t="shared" ca="1" si="2"/>
        <v>0</v>
      </c>
      <c r="T44" s="119" t="b">
        <f t="shared" ca="1" si="3"/>
        <v>0</v>
      </c>
      <c r="U44" s="119" t="b">
        <f t="shared" ca="1" si="1"/>
        <v>0</v>
      </c>
      <c r="V44" s="160" t="b">
        <f t="shared" ca="1" si="4"/>
        <v>0</v>
      </c>
      <c r="W44" s="119" t="b">
        <f t="shared" ca="1" si="5"/>
        <v>0</v>
      </c>
      <c r="X44" s="119" t="b">
        <f t="shared" ca="1" si="6"/>
        <v>0</v>
      </c>
    </row>
    <row r="45" spans="2:24" x14ac:dyDescent="0.25">
      <c r="B45" s="194" t="str">
        <f ca="1" xml:space="preserve"> IF(INDIRECT("FROM_NGS2_SampleSheet!A"&amp;ROW()-5,TRUE)="","",  INDIRECT(    "FROM_NGS2_SampleSheet!"   &amp;  CHAR(64 + MATCH(VLOOKUP(B$6,mapping!$A:$B,2,FALSE),FROM_NGS2_SampleSheet!$1:$1,0))   &amp;  ROW()-5,TRUE)    )</f>
        <v>19001-555</v>
      </c>
      <c r="C45" s="195" t="str">
        <f ca="1" xml:space="preserve"> IF(INDIRECT("FROM_NGS2_SampleSheet!A"&amp;ROW()-5,TRUE)="","",  INDIRECT(    "FROM_NGS2_SampleSheet!"   &amp;  CHAR(64 + MATCH(VLOOKUP(C$6,mapping!$A:$B,2,FALSE),FROM_NGS2_SampleSheet!$1:$1,0))   &amp;  ROW()-5,TRUE)    )</f>
        <v>NCBN001127-H05</v>
      </c>
      <c r="D45" s="195" t="str">
        <f ca="1" xml:space="preserve"> IF(INDIRECT("FROM_NGS2_SampleSheet!A"&amp;ROW()-5,TRUE)="","",  INDIRECT(    "FROM_NGS2_SampleSheet!"   &amp;  CHAR(64 + MATCH(VLOOKUP(D$6,mapping!$A:$B,2,FALSE),FROM_NGS2_SampleSheet!$1:$1,0))   &amp;  ROW()-5,TRUE)    )</f>
        <v>G05</v>
      </c>
      <c r="E45" s="195" t="str">
        <f ca="1" xml:space="preserve"> IF(INDIRECT("FROM_NGS2_SampleSheet!A"&amp;ROW()-5,TRUE)="","",  "e" &amp; INDIRECT(    "FROM_NGS2_SampleSheet!"   &amp;  CHAR(64 + MATCH(VLOOKUP(E$6,mapping!$A:$B,2,FALSE),FROM_NGS2_SampleSheet!$1:$1,0))   &amp;  ROW()-5,TRUE)    )</f>
        <v>e4012502849</v>
      </c>
      <c r="F45" s="195" t="str">
        <f ca="1" xml:space="preserve"> IF(INDIRECT("FROM_NGS2_SampleSheet!A"&amp;ROW()-5,TRUE)="","",  INDIRECT(    "FROM_NGS2_SampleSheet!"   &amp;  CHAR(64 + MATCH(VLOOKUP(F$6,mapping!$A:$B,2,FALSE),FROM_NGS2_SampleSheet!$1:$1,0))   &amp;  ROW()-5,TRUE)    )</f>
        <v>NBC.LAB.36</v>
      </c>
      <c r="G45" s="196" t="str">
        <f ca="1" xml:space="preserve"> IF(INDIRECT("FROM_NGS2_SampleSheet!A"&amp;ROW()-5,TRUE)="","",  INDIRECT(    "FROM_NGS2_SampleSheet!"   &amp;  CHAR(64 + MATCH(VLOOKUP(G$6,mapping!$A:$B,2,FALSE),FROM_NGS2_SampleSheet!$1:$1,0))   &amp;  ROW()-5,TRUE)    )</f>
        <v>sloot37-filter</v>
      </c>
      <c r="H45" s="195"/>
      <c r="I45" s="213">
        <v>0</v>
      </c>
      <c r="J45" s="197" t="str">
        <f ca="1">IF(U45=TRUE,    IF($Y$4&gt;96,"TOO MANY",VLOOKUP(B45&amp;"_"&amp;C45&amp;"_"&amp;E45&amp;"_A",CALC!W:X,2,FALSE)),   "")</f>
        <v/>
      </c>
      <c r="L45" s="213">
        <v>0</v>
      </c>
      <c r="M45" s="197" t="str">
        <f ca="1">IF(V45=TRUE,     IF($Y$4&gt;96,"TOO MANY",VLOOKUP(B45&amp;"_"&amp;C45&amp;"_"&amp;E45&amp;"_B",CALC!W:X,2,FALSE)),    "")</f>
        <v/>
      </c>
      <c r="N45" s="206"/>
      <c r="O45" s="213">
        <v>0</v>
      </c>
      <c r="P45" s="197" t="str">
        <f ca="1">IF(W45=TRUE,   IF($Y$4&gt;96,"TOO MANY", VLOOKUP(B45&amp;"_"&amp;C45&amp;"_"&amp;E45&amp;"_C",CALC!W:X,2,FALSE)),   "")</f>
        <v/>
      </c>
      <c r="Q45" s="206"/>
      <c r="R45" s="119" t="b">
        <f t="shared" ca="1" si="0"/>
        <v>1</v>
      </c>
      <c r="S45" s="119" t="b">
        <f t="shared" ca="1" si="2"/>
        <v>0</v>
      </c>
      <c r="T45" s="119" t="b">
        <f t="shared" ca="1" si="3"/>
        <v>0</v>
      </c>
      <c r="U45" s="119" t="b">
        <f t="shared" ca="1" si="1"/>
        <v>0</v>
      </c>
      <c r="V45" s="160" t="b">
        <f t="shared" ca="1" si="4"/>
        <v>0</v>
      </c>
      <c r="W45" s="119" t="b">
        <f t="shared" ca="1" si="5"/>
        <v>0</v>
      </c>
      <c r="X45" s="119" t="b">
        <f t="shared" ca="1" si="6"/>
        <v>0</v>
      </c>
    </row>
    <row r="46" spans="2:24" x14ac:dyDescent="0.25">
      <c r="B46" s="194" t="str">
        <f ca="1" xml:space="preserve"> IF(INDIRECT("FROM_NGS2_SampleSheet!A"&amp;ROW()-5,TRUE)="","",  INDIRECT(    "FROM_NGS2_SampleSheet!"   &amp;  CHAR(64 + MATCH(VLOOKUP(B$6,mapping!$A:$B,2,FALSE),FROM_NGS2_SampleSheet!$1:$1,0))   &amp;  ROW()-5,TRUE)    )</f>
        <v>19001-555</v>
      </c>
      <c r="C46" s="195" t="str">
        <f ca="1" xml:space="preserve"> IF(INDIRECT("FROM_NGS2_SampleSheet!A"&amp;ROW()-5,TRUE)="","",  INDIRECT(    "FROM_NGS2_SampleSheet!"   &amp;  CHAR(64 + MATCH(VLOOKUP(C$6,mapping!$A:$B,2,FALSE),FROM_NGS2_SampleSheet!$1:$1,0))   &amp;  ROW()-5,TRUE)    )</f>
        <v>NCBN001127-A06</v>
      </c>
      <c r="D46" s="195" t="str">
        <f ca="1" xml:space="preserve"> IF(INDIRECT("FROM_NGS2_SampleSheet!A"&amp;ROW()-5,TRUE)="","",  INDIRECT(    "FROM_NGS2_SampleSheet!"   &amp;  CHAR(64 + MATCH(VLOOKUP(D$6,mapping!$A:$B,2,FALSE),FROM_NGS2_SampleSheet!$1:$1,0))   &amp;  ROW()-5,TRUE)    )</f>
        <v>H05</v>
      </c>
      <c r="E46" s="195" t="str">
        <f ca="1" xml:space="preserve"> IF(INDIRECT("FROM_NGS2_SampleSheet!A"&amp;ROW()-5,TRUE)="","",  "e" &amp; INDIRECT(    "FROM_NGS2_SampleSheet!"   &amp;  CHAR(64 + MATCH(VLOOKUP(E$6,mapping!$A:$B,2,FALSE),FROM_NGS2_SampleSheet!$1:$1,0))   &amp;  ROW()-5,TRUE)    )</f>
        <v>e4012502766</v>
      </c>
      <c r="F46" s="195" t="str">
        <f ca="1" xml:space="preserve"> IF(INDIRECT("FROM_NGS2_SampleSheet!A"&amp;ROW()-5,TRUE)="","",  INDIRECT(    "FROM_NGS2_SampleSheet!"   &amp;  CHAR(64 + MATCH(VLOOKUP(F$6,mapping!$A:$B,2,FALSE),FROM_NGS2_SampleSheet!$1:$1,0))   &amp;  ROW()-5,TRUE)    )</f>
        <v>NBC.LAB.37</v>
      </c>
      <c r="G46" s="196" t="str">
        <f ca="1" xml:space="preserve"> IF(INDIRECT("FROM_NGS2_SampleSheet!A"&amp;ROW()-5,TRUE)="","",  INDIRECT(    "FROM_NGS2_SampleSheet!"   &amp;  CHAR(64 + MATCH(VLOOKUP(G$6,mapping!$A:$B,2,FALSE),FROM_NGS2_SampleSheet!$1:$1,0))   &amp;  ROW()-5,TRUE)    )</f>
        <v>sloot38-filter</v>
      </c>
      <c r="H46" s="195"/>
      <c r="I46" s="213">
        <v>0</v>
      </c>
      <c r="J46" s="197" t="str">
        <f ca="1">IF(U46=TRUE,    IF($Y$4&gt;96,"TOO MANY",VLOOKUP(B46&amp;"_"&amp;C46&amp;"_"&amp;E46&amp;"_A",CALC!W:X,2,FALSE)),   "")</f>
        <v/>
      </c>
      <c r="L46" s="213">
        <v>0</v>
      </c>
      <c r="M46" s="197" t="str">
        <f ca="1">IF(V46=TRUE,     IF($Y$4&gt;96,"TOO MANY",VLOOKUP(B46&amp;"_"&amp;C46&amp;"_"&amp;E46&amp;"_B",CALC!W:X,2,FALSE)),    "")</f>
        <v/>
      </c>
      <c r="N46" s="206"/>
      <c r="O46" s="213">
        <v>0</v>
      </c>
      <c r="P46" s="197" t="str">
        <f ca="1">IF(W46=TRUE,   IF($Y$4&gt;96,"TOO MANY", VLOOKUP(B46&amp;"_"&amp;C46&amp;"_"&amp;E46&amp;"_C",CALC!W:X,2,FALSE)),   "")</f>
        <v/>
      </c>
      <c r="Q46" s="206"/>
      <c r="R46" s="119" t="b">
        <f t="shared" ca="1" si="0"/>
        <v>1</v>
      </c>
      <c r="S46" s="119" t="b">
        <f t="shared" ca="1" si="2"/>
        <v>0</v>
      </c>
      <c r="T46" s="119" t="b">
        <f t="shared" ca="1" si="3"/>
        <v>0</v>
      </c>
      <c r="U46" s="119" t="b">
        <f t="shared" ca="1" si="1"/>
        <v>0</v>
      </c>
      <c r="V46" s="160" t="b">
        <f t="shared" ca="1" si="4"/>
        <v>0</v>
      </c>
      <c r="W46" s="119" t="b">
        <f t="shared" ca="1" si="5"/>
        <v>0</v>
      </c>
      <c r="X46" s="119" t="b">
        <f t="shared" ca="1" si="6"/>
        <v>0</v>
      </c>
    </row>
    <row r="47" spans="2:24" x14ac:dyDescent="0.25">
      <c r="B47" s="194" t="str">
        <f ca="1" xml:space="preserve"> IF(INDIRECT("FROM_NGS2_SampleSheet!A"&amp;ROW()-5,TRUE)="","",  INDIRECT(    "FROM_NGS2_SampleSheet!"   &amp;  CHAR(64 + MATCH(VLOOKUP(B$6,mapping!$A:$B,2,FALSE),FROM_NGS2_SampleSheet!$1:$1,0))   &amp;  ROW()-5,TRUE)    )</f>
        <v>19001-555</v>
      </c>
      <c r="C47" s="195" t="str">
        <f ca="1" xml:space="preserve"> IF(INDIRECT("FROM_NGS2_SampleSheet!A"&amp;ROW()-5,TRUE)="","",  INDIRECT(    "FROM_NGS2_SampleSheet!"   &amp;  CHAR(64 + MATCH(VLOOKUP(C$6,mapping!$A:$B,2,FALSE),FROM_NGS2_SampleSheet!$1:$1,0))   &amp;  ROW()-5,TRUE)    )</f>
        <v>NCBN001127-B06</v>
      </c>
      <c r="D47" s="195" t="str">
        <f ca="1" xml:space="preserve"> IF(INDIRECT("FROM_NGS2_SampleSheet!A"&amp;ROW()-5,TRUE)="","",  INDIRECT(    "FROM_NGS2_SampleSheet!"   &amp;  CHAR(64 + MATCH(VLOOKUP(D$6,mapping!$A:$B,2,FALSE),FROM_NGS2_SampleSheet!$1:$1,0))   &amp;  ROW()-5,TRUE)    )</f>
        <v>A06</v>
      </c>
      <c r="E47" s="195" t="str">
        <f ca="1" xml:space="preserve"> IF(INDIRECT("FROM_NGS2_SampleSheet!A"&amp;ROW()-5,TRUE)="","",  "e" &amp; INDIRECT(    "FROM_NGS2_SampleSheet!"   &amp;  CHAR(64 + MATCH(VLOOKUP(E$6,mapping!$A:$B,2,FALSE),FROM_NGS2_SampleSheet!$1:$1,0))   &amp;  ROW()-5,TRUE)    )</f>
        <v>e4012502778</v>
      </c>
      <c r="F47" s="195" t="str">
        <f ca="1" xml:space="preserve"> IF(INDIRECT("FROM_NGS2_SampleSheet!A"&amp;ROW()-5,TRUE)="","",  INDIRECT(    "FROM_NGS2_SampleSheet!"   &amp;  CHAR(64 + MATCH(VLOOKUP(F$6,mapping!$A:$B,2,FALSE),FROM_NGS2_SampleSheet!$1:$1,0))   &amp;  ROW()-5,TRUE)    )</f>
        <v>NBC.LAB.38</v>
      </c>
      <c r="G47" s="196" t="str">
        <f ca="1" xml:space="preserve"> IF(INDIRECT("FROM_NGS2_SampleSheet!A"&amp;ROW()-5,TRUE)="","",  INDIRECT(    "FROM_NGS2_SampleSheet!"   &amp;  CHAR(64 + MATCH(VLOOKUP(G$6,mapping!$A:$B,2,FALSE),FROM_NGS2_SampleSheet!$1:$1,0))   &amp;  ROW()-5,TRUE)    )</f>
        <v>sloot39-filter</v>
      </c>
      <c r="H47" s="195"/>
      <c r="I47" s="213">
        <v>0</v>
      </c>
      <c r="J47" s="197" t="str">
        <f ca="1">IF(U47=TRUE,    IF($Y$4&gt;96,"TOO MANY",VLOOKUP(B47&amp;"_"&amp;C47&amp;"_"&amp;E47&amp;"_A",CALC!W:X,2,FALSE)),   "")</f>
        <v/>
      </c>
      <c r="L47" s="213">
        <v>0</v>
      </c>
      <c r="M47" s="197" t="str">
        <f ca="1">IF(V47=TRUE,     IF($Y$4&gt;96,"TOO MANY",VLOOKUP(B47&amp;"_"&amp;C47&amp;"_"&amp;E47&amp;"_B",CALC!W:X,2,FALSE)),    "")</f>
        <v/>
      </c>
      <c r="N47" s="206"/>
      <c r="O47" s="213">
        <v>0</v>
      </c>
      <c r="P47" s="197" t="str">
        <f ca="1">IF(W47=TRUE,   IF($Y$4&gt;96,"TOO MANY", VLOOKUP(B47&amp;"_"&amp;C47&amp;"_"&amp;E47&amp;"_C",CALC!W:X,2,FALSE)),   "")</f>
        <v/>
      </c>
      <c r="Q47" s="206"/>
      <c r="R47" s="119" t="b">
        <f t="shared" ca="1" si="0"/>
        <v>1</v>
      </c>
      <c r="S47" s="119" t="b">
        <f t="shared" ca="1" si="2"/>
        <v>0</v>
      </c>
      <c r="T47" s="119" t="b">
        <f t="shared" ca="1" si="3"/>
        <v>0</v>
      </c>
      <c r="U47" s="119" t="b">
        <f t="shared" ca="1" si="1"/>
        <v>0</v>
      </c>
      <c r="V47" s="160" t="b">
        <f t="shared" ca="1" si="4"/>
        <v>0</v>
      </c>
      <c r="W47" s="119" t="b">
        <f t="shared" ca="1" si="5"/>
        <v>0</v>
      </c>
      <c r="X47" s="119" t="b">
        <f t="shared" ca="1" si="6"/>
        <v>0</v>
      </c>
    </row>
    <row r="48" spans="2:24" x14ac:dyDescent="0.25">
      <c r="B48" s="194" t="str">
        <f ca="1" xml:space="preserve"> IF(INDIRECT("FROM_NGS2_SampleSheet!A"&amp;ROW()-5,TRUE)="","",  INDIRECT(    "FROM_NGS2_SampleSheet!"   &amp;  CHAR(64 + MATCH(VLOOKUP(B$6,mapping!$A:$B,2,FALSE),FROM_NGS2_SampleSheet!$1:$1,0))   &amp;  ROW()-5,TRUE)    )</f>
        <v>19001-555</v>
      </c>
      <c r="C48" s="195" t="str">
        <f ca="1" xml:space="preserve"> IF(INDIRECT("FROM_NGS2_SampleSheet!A"&amp;ROW()-5,TRUE)="","",  INDIRECT(    "FROM_NGS2_SampleSheet!"   &amp;  CHAR(64 + MATCH(VLOOKUP(C$6,mapping!$A:$B,2,FALSE),FROM_NGS2_SampleSheet!$1:$1,0))   &amp;  ROW()-5,TRUE)    )</f>
        <v>NCBN001127-C06</v>
      </c>
      <c r="D48" s="195" t="str">
        <f ca="1" xml:space="preserve"> IF(INDIRECT("FROM_NGS2_SampleSheet!A"&amp;ROW()-5,TRUE)="","",  INDIRECT(    "FROM_NGS2_SampleSheet!"   &amp;  CHAR(64 + MATCH(VLOOKUP(D$6,mapping!$A:$B,2,FALSE),FROM_NGS2_SampleSheet!$1:$1,0))   &amp;  ROW()-5,TRUE)    )</f>
        <v>B06</v>
      </c>
      <c r="E48" s="195" t="str">
        <f ca="1" xml:space="preserve"> IF(INDIRECT("FROM_NGS2_SampleSheet!A"&amp;ROW()-5,TRUE)="","",  "e" &amp; INDIRECT(    "FROM_NGS2_SampleSheet!"   &amp;  CHAR(64 + MATCH(VLOOKUP(E$6,mapping!$A:$B,2,FALSE),FROM_NGS2_SampleSheet!$1:$1,0))   &amp;  ROW()-5,TRUE)    )</f>
        <v>e4012502790</v>
      </c>
      <c r="F48" s="195" t="str">
        <f ca="1" xml:space="preserve"> IF(INDIRECT("FROM_NGS2_SampleSheet!A"&amp;ROW()-5,TRUE)="","",  INDIRECT(    "FROM_NGS2_SampleSheet!"   &amp;  CHAR(64 + MATCH(VLOOKUP(F$6,mapping!$A:$B,2,FALSE),FROM_NGS2_SampleSheet!$1:$1,0))   &amp;  ROW()-5,TRUE)    )</f>
        <v>NBC.LAB.39</v>
      </c>
      <c r="G48" s="196" t="str">
        <f ca="1" xml:space="preserve"> IF(INDIRECT("FROM_NGS2_SampleSheet!A"&amp;ROW()-5,TRUE)="","",  INDIRECT(    "FROM_NGS2_SampleSheet!"   &amp;  CHAR(64 + MATCH(VLOOKUP(G$6,mapping!$A:$B,2,FALSE),FROM_NGS2_SampleSheet!$1:$1,0))   &amp;  ROW()-5,TRUE)    )</f>
        <v>sloot40-filter</v>
      </c>
      <c r="H48" s="195"/>
      <c r="I48" s="213">
        <v>0</v>
      </c>
      <c r="J48" s="197" t="str">
        <f ca="1">IF(U48=TRUE,    IF($Y$4&gt;96,"TOO MANY",VLOOKUP(B48&amp;"_"&amp;C48&amp;"_"&amp;E48&amp;"_A",CALC!W:X,2,FALSE)),   "")</f>
        <v/>
      </c>
      <c r="L48" s="213">
        <v>0</v>
      </c>
      <c r="M48" s="197" t="str">
        <f ca="1">IF(V48=TRUE,     IF($Y$4&gt;96,"TOO MANY",VLOOKUP(B48&amp;"_"&amp;C48&amp;"_"&amp;E48&amp;"_B",CALC!W:X,2,FALSE)),    "")</f>
        <v/>
      </c>
      <c r="N48" s="206"/>
      <c r="O48" s="213">
        <v>0</v>
      </c>
      <c r="P48" s="197" t="str">
        <f ca="1">IF(W48=TRUE,   IF($Y$4&gt;96,"TOO MANY", VLOOKUP(B48&amp;"_"&amp;C48&amp;"_"&amp;E48&amp;"_C",CALC!W:X,2,FALSE)),   "")</f>
        <v/>
      </c>
      <c r="Q48" s="206"/>
      <c r="R48" s="119" t="b">
        <f t="shared" ca="1" si="0"/>
        <v>1</v>
      </c>
      <c r="S48" s="119" t="b">
        <f t="shared" ca="1" si="2"/>
        <v>0</v>
      </c>
      <c r="T48" s="119" t="b">
        <f t="shared" ca="1" si="3"/>
        <v>0</v>
      </c>
      <c r="U48" s="119" t="b">
        <f t="shared" ca="1" si="1"/>
        <v>0</v>
      </c>
      <c r="V48" s="160" t="b">
        <f t="shared" ca="1" si="4"/>
        <v>0</v>
      </c>
      <c r="W48" s="119" t="b">
        <f t="shared" ca="1" si="5"/>
        <v>0</v>
      </c>
      <c r="X48" s="119" t="b">
        <f t="shared" ca="1" si="6"/>
        <v>0</v>
      </c>
    </row>
    <row r="49" spans="2:24" x14ac:dyDescent="0.25">
      <c r="B49" s="194" t="str">
        <f ca="1" xml:space="preserve"> IF(INDIRECT("FROM_NGS2_SampleSheet!A"&amp;ROW()-5,TRUE)="","",  INDIRECT(    "FROM_NGS2_SampleSheet!"   &amp;  CHAR(64 + MATCH(VLOOKUP(B$6,mapping!$A:$B,2,FALSE),FROM_NGS2_SampleSheet!$1:$1,0))   &amp;  ROW()-5,TRUE)    )</f>
        <v>19001-555</v>
      </c>
      <c r="C49" s="195" t="str">
        <f ca="1" xml:space="preserve"> IF(INDIRECT("FROM_NGS2_SampleSheet!A"&amp;ROW()-5,TRUE)="","",  INDIRECT(    "FROM_NGS2_SampleSheet!"   &amp;  CHAR(64 + MATCH(VLOOKUP(C$6,mapping!$A:$B,2,FALSE),FROM_NGS2_SampleSheet!$1:$1,0))   &amp;  ROW()-5,TRUE)    )</f>
        <v>NCBN001127-D06</v>
      </c>
      <c r="D49" s="195" t="str">
        <f ca="1" xml:space="preserve"> IF(INDIRECT("FROM_NGS2_SampleSheet!A"&amp;ROW()-5,TRUE)="","",  INDIRECT(    "FROM_NGS2_SampleSheet!"   &amp;  CHAR(64 + MATCH(VLOOKUP(D$6,mapping!$A:$B,2,FALSE),FROM_NGS2_SampleSheet!$1:$1,0))   &amp;  ROW()-5,TRUE)    )</f>
        <v>C06</v>
      </c>
      <c r="E49" s="195" t="str">
        <f ca="1" xml:space="preserve"> IF(INDIRECT("FROM_NGS2_SampleSheet!A"&amp;ROW()-5,TRUE)="","",  "e" &amp; INDIRECT(    "FROM_NGS2_SampleSheet!"   &amp;  CHAR(64 + MATCH(VLOOKUP(E$6,mapping!$A:$B,2,FALSE),FROM_NGS2_SampleSheet!$1:$1,0))   &amp;  ROW()-5,TRUE)    )</f>
        <v>e4012502802</v>
      </c>
      <c r="F49" s="195" t="str">
        <f ca="1" xml:space="preserve"> IF(INDIRECT("FROM_NGS2_SampleSheet!A"&amp;ROW()-5,TRUE)="","",  INDIRECT(    "FROM_NGS2_SampleSheet!"   &amp;  CHAR(64 + MATCH(VLOOKUP(F$6,mapping!$A:$B,2,FALSE),FROM_NGS2_SampleSheet!$1:$1,0))   &amp;  ROW()-5,TRUE)    )</f>
        <v>NBC.LAB.40</v>
      </c>
      <c r="G49" s="196" t="str">
        <f ca="1" xml:space="preserve"> IF(INDIRECT("FROM_NGS2_SampleSheet!A"&amp;ROW()-5,TRUE)="","",  INDIRECT(    "FROM_NGS2_SampleSheet!"   &amp;  CHAR(64 + MATCH(VLOOKUP(G$6,mapping!$A:$B,2,FALSE),FROM_NGS2_SampleSheet!$1:$1,0))   &amp;  ROW()-5,TRUE)    )</f>
        <v>sloot41-filter</v>
      </c>
      <c r="H49" s="195"/>
      <c r="I49" s="213">
        <v>0</v>
      </c>
      <c r="J49" s="197" t="str">
        <f ca="1">IF(U49=TRUE,    IF($Y$4&gt;96,"TOO MANY",VLOOKUP(B49&amp;"_"&amp;C49&amp;"_"&amp;E49&amp;"_A",CALC!W:X,2,FALSE)),   "")</f>
        <v/>
      </c>
      <c r="L49" s="213">
        <v>0</v>
      </c>
      <c r="M49" s="197" t="str">
        <f ca="1">IF(V49=TRUE,     IF($Y$4&gt;96,"TOO MANY",VLOOKUP(B49&amp;"_"&amp;C49&amp;"_"&amp;E49&amp;"_B",CALC!W:X,2,FALSE)),    "")</f>
        <v/>
      </c>
      <c r="N49" s="206"/>
      <c r="O49" s="213">
        <v>0</v>
      </c>
      <c r="P49" s="197" t="str">
        <f ca="1">IF(W49=TRUE,   IF($Y$4&gt;96,"TOO MANY", VLOOKUP(B49&amp;"_"&amp;C49&amp;"_"&amp;E49&amp;"_C",CALC!W:X,2,FALSE)),   "")</f>
        <v/>
      </c>
      <c r="Q49" s="206"/>
      <c r="R49" s="119" t="b">
        <f t="shared" ca="1" si="0"/>
        <v>1</v>
      </c>
      <c r="S49" s="119" t="b">
        <f t="shared" ca="1" si="2"/>
        <v>0</v>
      </c>
      <c r="T49" s="119" t="b">
        <f t="shared" ca="1" si="3"/>
        <v>0</v>
      </c>
      <c r="U49" s="119" t="b">
        <f t="shared" ca="1" si="1"/>
        <v>0</v>
      </c>
      <c r="V49" s="160" t="b">
        <f t="shared" ca="1" si="4"/>
        <v>0</v>
      </c>
      <c r="W49" s="119" t="b">
        <f t="shared" ca="1" si="5"/>
        <v>0</v>
      </c>
      <c r="X49" s="119" t="b">
        <f t="shared" ca="1" si="6"/>
        <v>0</v>
      </c>
    </row>
    <row r="50" spans="2:24" x14ac:dyDescent="0.25">
      <c r="B50" s="194" t="str">
        <f ca="1" xml:space="preserve"> IF(INDIRECT("FROM_NGS2_SampleSheet!A"&amp;ROW()-5,TRUE)="","",  INDIRECT(    "FROM_NGS2_SampleSheet!"   &amp;  CHAR(64 + MATCH(VLOOKUP(B$6,mapping!$A:$B,2,FALSE),FROM_NGS2_SampleSheet!$1:$1,0))   &amp;  ROW()-5,TRUE)    )</f>
        <v>19001-555</v>
      </c>
      <c r="C50" s="195" t="str">
        <f ca="1" xml:space="preserve"> IF(INDIRECT("FROM_NGS2_SampleSheet!A"&amp;ROW()-5,TRUE)="","",  INDIRECT(    "FROM_NGS2_SampleSheet!"   &amp;  CHAR(64 + MATCH(VLOOKUP(C$6,mapping!$A:$B,2,FALSE),FROM_NGS2_SampleSheet!$1:$1,0))   &amp;  ROW()-5,TRUE)    )</f>
        <v>NCBN001127-E06</v>
      </c>
      <c r="D50" s="195" t="str">
        <f ca="1" xml:space="preserve"> IF(INDIRECT("FROM_NGS2_SampleSheet!A"&amp;ROW()-5,TRUE)="","",  INDIRECT(    "FROM_NGS2_SampleSheet!"   &amp;  CHAR(64 + MATCH(VLOOKUP(D$6,mapping!$A:$B,2,FALSE),FROM_NGS2_SampleSheet!$1:$1,0))   &amp;  ROW()-5,TRUE)    )</f>
        <v>D06</v>
      </c>
      <c r="E50" s="195" t="str">
        <f ca="1" xml:space="preserve"> IF(INDIRECT("FROM_NGS2_SampleSheet!A"&amp;ROW()-5,TRUE)="","",  "e" &amp; INDIRECT(    "FROM_NGS2_SampleSheet!"   &amp;  CHAR(64 + MATCH(VLOOKUP(E$6,mapping!$A:$B,2,FALSE),FROM_NGS2_SampleSheet!$1:$1,0))   &amp;  ROW()-5,TRUE)    )</f>
        <v>e4012502814</v>
      </c>
      <c r="F50" s="195" t="str">
        <f ca="1" xml:space="preserve"> IF(INDIRECT("FROM_NGS2_SampleSheet!A"&amp;ROW()-5,TRUE)="","",  INDIRECT(    "FROM_NGS2_SampleSheet!"   &amp;  CHAR(64 + MATCH(VLOOKUP(F$6,mapping!$A:$B,2,FALSE),FROM_NGS2_SampleSheet!$1:$1,0))   &amp;  ROW()-5,TRUE)    )</f>
        <v>NBC.LAB.41</v>
      </c>
      <c r="G50" s="196" t="str">
        <f ca="1" xml:space="preserve"> IF(INDIRECT("FROM_NGS2_SampleSheet!A"&amp;ROW()-5,TRUE)="","",  INDIRECT(    "FROM_NGS2_SampleSheet!"   &amp;  CHAR(64 + MATCH(VLOOKUP(G$6,mapping!$A:$B,2,FALSE),FROM_NGS2_SampleSheet!$1:$1,0))   &amp;  ROW()-5,TRUE)    )</f>
        <v>sloot42-filter</v>
      </c>
      <c r="H50" s="195"/>
      <c r="I50" s="213">
        <v>0</v>
      </c>
      <c r="J50" s="197" t="str">
        <f ca="1">IF(U50=TRUE,    IF($Y$4&gt;96,"TOO MANY",VLOOKUP(B50&amp;"_"&amp;C50&amp;"_"&amp;E50&amp;"_A",CALC!W:X,2,FALSE)),   "")</f>
        <v/>
      </c>
      <c r="L50" s="213">
        <v>0</v>
      </c>
      <c r="M50" s="197" t="str">
        <f ca="1">IF(V50=TRUE,     IF($Y$4&gt;96,"TOO MANY",VLOOKUP(B50&amp;"_"&amp;C50&amp;"_"&amp;E50&amp;"_B",CALC!W:X,2,FALSE)),    "")</f>
        <v/>
      </c>
      <c r="N50" s="206"/>
      <c r="O50" s="213">
        <v>0</v>
      </c>
      <c r="P50" s="197" t="str">
        <f ca="1">IF(W50=TRUE,   IF($Y$4&gt;96,"TOO MANY", VLOOKUP(B50&amp;"_"&amp;C50&amp;"_"&amp;E50&amp;"_C",CALC!W:X,2,FALSE)),   "")</f>
        <v/>
      </c>
      <c r="Q50" s="206"/>
      <c r="R50" s="119" t="b">
        <f t="shared" ca="1" si="0"/>
        <v>1</v>
      </c>
      <c r="S50" s="119" t="b">
        <f t="shared" ca="1" si="2"/>
        <v>0</v>
      </c>
      <c r="T50" s="119" t="b">
        <f t="shared" ca="1" si="3"/>
        <v>0</v>
      </c>
      <c r="U50" s="119" t="b">
        <f t="shared" ca="1" si="1"/>
        <v>0</v>
      </c>
      <c r="V50" s="160" t="b">
        <f t="shared" ca="1" si="4"/>
        <v>0</v>
      </c>
      <c r="W50" s="119" t="b">
        <f t="shared" ca="1" si="5"/>
        <v>0</v>
      </c>
      <c r="X50" s="119" t="b">
        <f t="shared" ca="1" si="6"/>
        <v>0</v>
      </c>
    </row>
    <row r="51" spans="2:24" x14ac:dyDescent="0.25">
      <c r="B51" s="194" t="str">
        <f ca="1" xml:space="preserve"> IF(INDIRECT("FROM_NGS2_SampleSheet!A"&amp;ROW()-5,TRUE)="","",  INDIRECT(    "FROM_NGS2_SampleSheet!"   &amp;  CHAR(64 + MATCH(VLOOKUP(B$6,mapping!$A:$B,2,FALSE),FROM_NGS2_SampleSheet!$1:$1,0))   &amp;  ROW()-5,TRUE)    )</f>
        <v>19001-555</v>
      </c>
      <c r="C51" s="195" t="str">
        <f ca="1" xml:space="preserve"> IF(INDIRECT("FROM_NGS2_SampleSheet!A"&amp;ROW()-5,TRUE)="","",  INDIRECT(    "FROM_NGS2_SampleSheet!"   &amp;  CHAR(64 + MATCH(VLOOKUP(C$6,mapping!$A:$B,2,FALSE),FROM_NGS2_SampleSheet!$1:$1,0))   &amp;  ROW()-5,TRUE)    )</f>
        <v>NCBN001127-F06</v>
      </c>
      <c r="D51" s="195" t="str">
        <f ca="1" xml:space="preserve"> IF(INDIRECT("FROM_NGS2_SampleSheet!A"&amp;ROW()-5,TRUE)="","",  INDIRECT(    "FROM_NGS2_SampleSheet!"   &amp;  CHAR(64 + MATCH(VLOOKUP(D$6,mapping!$A:$B,2,FALSE),FROM_NGS2_SampleSheet!$1:$1,0))   &amp;  ROW()-5,TRUE)    )</f>
        <v>E06</v>
      </c>
      <c r="E51" s="195" t="str">
        <f ca="1" xml:space="preserve"> IF(INDIRECT("FROM_NGS2_SampleSheet!A"&amp;ROW()-5,TRUE)="","",  "e" &amp; INDIRECT(    "FROM_NGS2_SampleSheet!"   &amp;  CHAR(64 + MATCH(VLOOKUP(E$6,mapping!$A:$B,2,FALSE),FROM_NGS2_SampleSheet!$1:$1,0))   &amp;  ROW()-5,TRUE)    )</f>
        <v>e4012502826</v>
      </c>
      <c r="F51" s="195" t="str">
        <f ca="1" xml:space="preserve"> IF(INDIRECT("FROM_NGS2_SampleSheet!A"&amp;ROW()-5,TRUE)="","",  INDIRECT(    "FROM_NGS2_SampleSheet!"   &amp;  CHAR(64 + MATCH(VLOOKUP(F$6,mapping!$A:$B,2,FALSE),FROM_NGS2_SampleSheet!$1:$1,0))   &amp;  ROW()-5,TRUE)    )</f>
        <v>NBC.LAB.42</v>
      </c>
      <c r="G51" s="196" t="str">
        <f ca="1" xml:space="preserve"> IF(INDIRECT("FROM_NGS2_SampleSheet!A"&amp;ROW()-5,TRUE)="","",  INDIRECT(    "FROM_NGS2_SampleSheet!"   &amp;  CHAR(64 + MATCH(VLOOKUP(G$6,mapping!$A:$B,2,FALSE),FROM_NGS2_SampleSheet!$1:$1,0))   &amp;  ROW()-5,TRUE)    )</f>
        <v>sloot43-filter</v>
      </c>
      <c r="H51" s="195"/>
      <c r="I51" s="213">
        <v>0</v>
      </c>
      <c r="J51" s="197" t="str">
        <f ca="1">IF(U51=TRUE,    IF($Y$4&gt;96,"TOO MANY",VLOOKUP(B51&amp;"_"&amp;C51&amp;"_"&amp;E51&amp;"_A",CALC!W:X,2,FALSE)),   "")</f>
        <v/>
      </c>
      <c r="L51" s="213">
        <v>0</v>
      </c>
      <c r="M51" s="197" t="str">
        <f ca="1">IF(V51=TRUE,     IF($Y$4&gt;96,"TOO MANY",VLOOKUP(B51&amp;"_"&amp;C51&amp;"_"&amp;E51&amp;"_B",CALC!W:X,2,FALSE)),    "")</f>
        <v/>
      </c>
      <c r="N51" s="206"/>
      <c r="O51" s="213">
        <v>0</v>
      </c>
      <c r="P51" s="197" t="str">
        <f ca="1">IF(W51=TRUE,   IF($Y$4&gt;96,"TOO MANY", VLOOKUP(B51&amp;"_"&amp;C51&amp;"_"&amp;E51&amp;"_C",CALC!W:X,2,FALSE)),   "")</f>
        <v/>
      </c>
      <c r="Q51" s="206"/>
      <c r="R51" s="119" t="b">
        <f t="shared" ca="1" si="0"/>
        <v>1</v>
      </c>
      <c r="S51" s="119" t="b">
        <f t="shared" ca="1" si="2"/>
        <v>0</v>
      </c>
      <c r="T51" s="119" t="b">
        <f t="shared" ca="1" si="3"/>
        <v>0</v>
      </c>
      <c r="U51" s="119" t="b">
        <f t="shared" ca="1" si="1"/>
        <v>0</v>
      </c>
      <c r="V51" s="160" t="b">
        <f t="shared" ca="1" si="4"/>
        <v>0</v>
      </c>
      <c r="W51" s="119" t="b">
        <f t="shared" ca="1" si="5"/>
        <v>0</v>
      </c>
      <c r="X51" s="119" t="b">
        <f t="shared" ca="1" si="6"/>
        <v>0</v>
      </c>
    </row>
    <row r="52" spans="2:24" x14ac:dyDescent="0.25">
      <c r="B52" s="194" t="str">
        <f ca="1" xml:space="preserve"> IF(INDIRECT("FROM_NGS2_SampleSheet!A"&amp;ROW()-5,TRUE)="","",  INDIRECT(    "FROM_NGS2_SampleSheet!"   &amp;  CHAR(64 + MATCH(VLOOKUP(B$6,mapping!$A:$B,2,FALSE),FROM_NGS2_SampleSheet!$1:$1,0))   &amp;  ROW()-5,TRUE)    )</f>
        <v>19001-555</v>
      </c>
      <c r="C52" s="195" t="str">
        <f ca="1" xml:space="preserve"> IF(INDIRECT("FROM_NGS2_SampleSheet!A"&amp;ROW()-5,TRUE)="","",  INDIRECT(    "FROM_NGS2_SampleSheet!"   &amp;  CHAR(64 + MATCH(VLOOKUP(C$6,mapping!$A:$B,2,FALSE),FROM_NGS2_SampleSheet!$1:$1,0))   &amp;  ROW()-5,TRUE)    )</f>
        <v>NCBN001127-G06</v>
      </c>
      <c r="D52" s="195" t="str">
        <f ca="1" xml:space="preserve"> IF(INDIRECT("FROM_NGS2_SampleSheet!A"&amp;ROW()-5,TRUE)="","",  INDIRECT(    "FROM_NGS2_SampleSheet!"   &amp;  CHAR(64 + MATCH(VLOOKUP(D$6,mapping!$A:$B,2,FALSE),FROM_NGS2_SampleSheet!$1:$1,0))   &amp;  ROW()-5,TRUE)    )</f>
        <v>F06</v>
      </c>
      <c r="E52" s="195" t="str">
        <f ca="1" xml:space="preserve"> IF(INDIRECT("FROM_NGS2_SampleSheet!A"&amp;ROW()-5,TRUE)="","",  "e" &amp; INDIRECT(    "FROM_NGS2_SampleSheet!"   &amp;  CHAR(64 + MATCH(VLOOKUP(E$6,mapping!$A:$B,2,FALSE),FROM_NGS2_SampleSheet!$1:$1,0))   &amp;  ROW()-5,TRUE)    )</f>
        <v>e4012502838</v>
      </c>
      <c r="F52" s="195" t="str">
        <f ca="1" xml:space="preserve"> IF(INDIRECT("FROM_NGS2_SampleSheet!A"&amp;ROW()-5,TRUE)="","",  INDIRECT(    "FROM_NGS2_SampleSheet!"   &amp;  CHAR(64 + MATCH(VLOOKUP(F$6,mapping!$A:$B,2,FALSE),FROM_NGS2_SampleSheet!$1:$1,0))   &amp;  ROW()-5,TRUE)    )</f>
        <v>NBC.LAB.43</v>
      </c>
      <c r="G52" s="196" t="str">
        <f ca="1" xml:space="preserve"> IF(INDIRECT("FROM_NGS2_SampleSheet!A"&amp;ROW()-5,TRUE)="","",  INDIRECT(    "FROM_NGS2_SampleSheet!"   &amp;  CHAR(64 + MATCH(VLOOKUP(G$6,mapping!$A:$B,2,FALSE),FROM_NGS2_SampleSheet!$1:$1,0))   &amp;  ROW()-5,TRUE)    )</f>
        <v>sloot44-filter</v>
      </c>
      <c r="H52" s="195"/>
      <c r="I52" s="213">
        <v>0</v>
      </c>
      <c r="J52" s="197" t="str">
        <f ca="1">IF(U52=TRUE,    IF($Y$4&gt;96,"TOO MANY",VLOOKUP(B52&amp;"_"&amp;C52&amp;"_"&amp;E52&amp;"_A",CALC!W:X,2,FALSE)),   "")</f>
        <v/>
      </c>
      <c r="L52" s="213">
        <v>0</v>
      </c>
      <c r="M52" s="197" t="str">
        <f ca="1">IF(V52=TRUE,     IF($Y$4&gt;96,"TOO MANY",VLOOKUP(B52&amp;"_"&amp;C52&amp;"_"&amp;E52&amp;"_B",CALC!W:X,2,FALSE)),    "")</f>
        <v/>
      </c>
      <c r="N52" s="206"/>
      <c r="O52" s="213">
        <v>0</v>
      </c>
      <c r="P52" s="197" t="str">
        <f ca="1">IF(W52=TRUE,   IF($Y$4&gt;96,"TOO MANY", VLOOKUP(B52&amp;"_"&amp;C52&amp;"_"&amp;E52&amp;"_C",CALC!W:X,2,FALSE)),   "")</f>
        <v/>
      </c>
      <c r="Q52" s="206"/>
      <c r="R52" s="119" t="b">
        <f t="shared" ca="1" si="0"/>
        <v>1</v>
      </c>
      <c r="S52" s="119" t="b">
        <f t="shared" ca="1" si="2"/>
        <v>0</v>
      </c>
      <c r="T52" s="119" t="b">
        <f t="shared" ca="1" si="3"/>
        <v>0</v>
      </c>
      <c r="U52" s="119" t="b">
        <f t="shared" ca="1" si="1"/>
        <v>0</v>
      </c>
      <c r="V52" s="160" t="b">
        <f t="shared" ca="1" si="4"/>
        <v>0</v>
      </c>
      <c r="W52" s="119" t="b">
        <f t="shared" ca="1" si="5"/>
        <v>0</v>
      </c>
      <c r="X52" s="119" t="b">
        <f t="shared" ca="1" si="6"/>
        <v>0</v>
      </c>
    </row>
    <row r="53" spans="2:24" x14ac:dyDescent="0.25">
      <c r="B53" s="194" t="str">
        <f ca="1" xml:space="preserve"> IF(INDIRECT("FROM_NGS2_SampleSheet!A"&amp;ROW()-5,TRUE)="","",  INDIRECT(    "FROM_NGS2_SampleSheet!"   &amp;  CHAR(64 + MATCH(VLOOKUP(B$6,mapping!$A:$B,2,FALSE),FROM_NGS2_SampleSheet!$1:$1,0))   &amp;  ROW()-5,TRUE)    )</f>
        <v>19001-555</v>
      </c>
      <c r="C53" s="195" t="str">
        <f ca="1" xml:space="preserve"> IF(INDIRECT("FROM_NGS2_SampleSheet!A"&amp;ROW()-5,TRUE)="","",  INDIRECT(    "FROM_NGS2_SampleSheet!"   &amp;  CHAR(64 + MATCH(VLOOKUP(C$6,mapping!$A:$B,2,FALSE),FROM_NGS2_SampleSheet!$1:$1,0))   &amp;  ROW()-5,TRUE)    )</f>
        <v>NCBN001127-H06</v>
      </c>
      <c r="D53" s="195" t="str">
        <f ca="1" xml:space="preserve"> IF(INDIRECT("FROM_NGS2_SampleSheet!A"&amp;ROW()-5,TRUE)="","",  INDIRECT(    "FROM_NGS2_SampleSheet!"   &amp;  CHAR(64 + MATCH(VLOOKUP(D$6,mapping!$A:$B,2,FALSE),FROM_NGS2_SampleSheet!$1:$1,0))   &amp;  ROW()-5,TRUE)    )</f>
        <v>G06</v>
      </c>
      <c r="E53" s="195" t="str">
        <f ca="1" xml:space="preserve"> IF(INDIRECT("FROM_NGS2_SampleSheet!A"&amp;ROW()-5,TRUE)="","",  "e" &amp; INDIRECT(    "FROM_NGS2_SampleSheet!"   &amp;  CHAR(64 + MATCH(VLOOKUP(E$6,mapping!$A:$B,2,FALSE),FROM_NGS2_SampleSheet!$1:$1,0))   &amp;  ROW()-5,TRUE)    )</f>
        <v>e4012502850</v>
      </c>
      <c r="F53" s="195" t="str">
        <f ca="1" xml:space="preserve"> IF(INDIRECT("FROM_NGS2_SampleSheet!A"&amp;ROW()-5,TRUE)="","",  INDIRECT(    "FROM_NGS2_SampleSheet!"   &amp;  CHAR(64 + MATCH(VLOOKUP(F$6,mapping!$A:$B,2,FALSE),FROM_NGS2_SampleSheet!$1:$1,0))   &amp;  ROW()-5,TRUE)    )</f>
        <v>NBC.LAB.44</v>
      </c>
      <c r="G53" s="196" t="str">
        <f ca="1" xml:space="preserve"> IF(INDIRECT("FROM_NGS2_SampleSheet!A"&amp;ROW()-5,TRUE)="","",  INDIRECT(    "FROM_NGS2_SampleSheet!"   &amp;  CHAR(64 + MATCH(VLOOKUP(G$6,mapping!$A:$B,2,FALSE),FROM_NGS2_SampleSheet!$1:$1,0))   &amp;  ROW()-5,TRUE)    )</f>
        <v>sloot45-filter</v>
      </c>
      <c r="H53" s="195"/>
      <c r="I53" s="213">
        <v>0</v>
      </c>
      <c r="J53" s="197" t="str">
        <f ca="1">IF(U53=TRUE,    IF($Y$4&gt;96,"TOO MANY",VLOOKUP(B53&amp;"_"&amp;C53&amp;"_"&amp;E53&amp;"_A",CALC!W:X,2,FALSE)),   "")</f>
        <v/>
      </c>
      <c r="L53" s="213">
        <v>0</v>
      </c>
      <c r="M53" s="197" t="str">
        <f ca="1">IF(V53=TRUE,     IF($Y$4&gt;96,"TOO MANY",VLOOKUP(B53&amp;"_"&amp;C53&amp;"_"&amp;E53&amp;"_B",CALC!W:X,2,FALSE)),    "")</f>
        <v/>
      </c>
      <c r="N53" s="206"/>
      <c r="O53" s="213">
        <v>0</v>
      </c>
      <c r="P53" s="197" t="str">
        <f ca="1">IF(W53=TRUE,   IF($Y$4&gt;96,"TOO MANY", VLOOKUP(B53&amp;"_"&amp;C53&amp;"_"&amp;E53&amp;"_C",CALC!W:X,2,FALSE)),   "")</f>
        <v/>
      </c>
      <c r="Q53" s="206"/>
      <c r="R53" s="119" t="b">
        <f t="shared" ca="1" si="0"/>
        <v>1</v>
      </c>
      <c r="S53" s="119" t="b">
        <f t="shared" ca="1" si="2"/>
        <v>0</v>
      </c>
      <c r="T53" s="119" t="b">
        <f t="shared" ca="1" si="3"/>
        <v>0</v>
      </c>
      <c r="U53" s="119" t="b">
        <f t="shared" ca="1" si="1"/>
        <v>0</v>
      </c>
      <c r="V53" s="160" t="b">
        <f t="shared" ca="1" si="4"/>
        <v>0</v>
      </c>
      <c r="W53" s="119" t="b">
        <f t="shared" ca="1" si="5"/>
        <v>0</v>
      </c>
      <c r="X53" s="119" t="b">
        <f t="shared" ca="1" si="6"/>
        <v>0</v>
      </c>
    </row>
    <row r="54" spans="2:24" x14ac:dyDescent="0.25">
      <c r="B54" s="194" t="str">
        <f ca="1" xml:space="preserve"> IF(INDIRECT("FROM_NGS2_SampleSheet!A"&amp;ROW()-5,TRUE)="","",  INDIRECT(    "FROM_NGS2_SampleSheet!"   &amp;  CHAR(64 + MATCH(VLOOKUP(B$6,mapping!$A:$B,2,FALSE),FROM_NGS2_SampleSheet!$1:$1,0))   &amp;  ROW()-5,TRUE)    )</f>
        <v>19001-555</v>
      </c>
      <c r="C54" s="195" t="str">
        <f ca="1" xml:space="preserve"> IF(INDIRECT("FROM_NGS2_SampleSheet!A"&amp;ROW()-5,TRUE)="","",  INDIRECT(    "FROM_NGS2_SampleSheet!"   &amp;  CHAR(64 + MATCH(VLOOKUP(C$6,mapping!$A:$B,2,FALSE),FROM_NGS2_SampleSheet!$1:$1,0))   &amp;  ROW()-5,TRUE)    )</f>
        <v>NCBN001127-A07</v>
      </c>
      <c r="D54" s="195" t="str">
        <f ca="1" xml:space="preserve"> IF(INDIRECT("FROM_NGS2_SampleSheet!A"&amp;ROW()-5,TRUE)="","",  INDIRECT(    "FROM_NGS2_SampleSheet!"   &amp;  CHAR(64 + MATCH(VLOOKUP(D$6,mapping!$A:$B,2,FALSE),FROM_NGS2_SampleSheet!$1:$1,0))   &amp;  ROW()-5,TRUE)    )</f>
        <v>H06</v>
      </c>
      <c r="E54" s="195" t="str">
        <f ca="1" xml:space="preserve"> IF(INDIRECT("FROM_NGS2_SampleSheet!A"&amp;ROW()-5,TRUE)="","",  "e" &amp; INDIRECT(    "FROM_NGS2_SampleSheet!"   &amp;  CHAR(64 + MATCH(VLOOKUP(E$6,mapping!$A:$B,2,FALSE),FROM_NGS2_SampleSheet!$1:$1,0))   &amp;  ROW()-5,TRUE)    )</f>
        <v>e4012502767</v>
      </c>
      <c r="F54" s="195" t="str">
        <f ca="1" xml:space="preserve"> IF(INDIRECT("FROM_NGS2_SampleSheet!A"&amp;ROW()-5,TRUE)="","",  INDIRECT(    "FROM_NGS2_SampleSheet!"   &amp;  CHAR(64 + MATCH(VLOOKUP(F$6,mapping!$A:$B,2,FALSE),FROM_NGS2_SampleSheet!$1:$1,0))   &amp;  ROW()-5,TRUE)    )</f>
        <v>NBC.LAB.45</v>
      </c>
      <c r="G54" s="196" t="str">
        <f ca="1" xml:space="preserve"> IF(INDIRECT("FROM_NGS2_SampleSheet!A"&amp;ROW()-5,TRUE)="","",  INDIRECT(    "FROM_NGS2_SampleSheet!"   &amp;  CHAR(64 + MATCH(VLOOKUP(G$6,mapping!$A:$B,2,FALSE),FROM_NGS2_SampleSheet!$1:$1,0))   &amp;  ROW()-5,TRUE)    )</f>
        <v>sloot46-filter</v>
      </c>
      <c r="H54" s="195"/>
      <c r="I54" s="213">
        <v>0</v>
      </c>
      <c r="J54" s="197" t="str">
        <f ca="1">IF(U54=TRUE,    IF($Y$4&gt;96,"TOO MANY",VLOOKUP(B54&amp;"_"&amp;C54&amp;"_"&amp;E54&amp;"_A",CALC!W:X,2,FALSE)),   "")</f>
        <v/>
      </c>
      <c r="L54" s="213">
        <v>0</v>
      </c>
      <c r="M54" s="197" t="str">
        <f ca="1">IF(V54=TRUE,     IF($Y$4&gt;96,"TOO MANY",VLOOKUP(B54&amp;"_"&amp;C54&amp;"_"&amp;E54&amp;"_B",CALC!W:X,2,FALSE)),    "")</f>
        <v/>
      </c>
      <c r="N54" s="206"/>
      <c r="O54" s="213">
        <v>0</v>
      </c>
      <c r="P54" s="197" t="str">
        <f ca="1">IF(W54=TRUE,   IF($Y$4&gt;96,"TOO MANY", VLOOKUP(B54&amp;"_"&amp;C54&amp;"_"&amp;E54&amp;"_C",CALC!W:X,2,FALSE)),   "")</f>
        <v/>
      </c>
      <c r="Q54" s="206"/>
      <c r="R54" s="119" t="b">
        <f t="shared" ca="1" si="0"/>
        <v>1</v>
      </c>
      <c r="S54" s="119" t="b">
        <f t="shared" ca="1" si="2"/>
        <v>0</v>
      </c>
      <c r="T54" s="119" t="b">
        <f t="shared" ca="1" si="3"/>
        <v>0</v>
      </c>
      <c r="U54" s="119" t="b">
        <f t="shared" ca="1" si="1"/>
        <v>0</v>
      </c>
      <c r="V54" s="160" t="b">
        <f t="shared" ca="1" si="4"/>
        <v>0</v>
      </c>
      <c r="W54" s="119" t="b">
        <f t="shared" ca="1" si="5"/>
        <v>0</v>
      </c>
      <c r="X54" s="119" t="b">
        <f t="shared" ca="1" si="6"/>
        <v>0</v>
      </c>
    </row>
    <row r="55" spans="2:24" x14ac:dyDescent="0.25">
      <c r="B55" s="194" t="str">
        <f ca="1" xml:space="preserve"> IF(INDIRECT("FROM_NGS2_SampleSheet!A"&amp;ROW()-5,TRUE)="","",  INDIRECT(    "FROM_NGS2_SampleSheet!"   &amp;  CHAR(64 + MATCH(VLOOKUP(B$6,mapping!$A:$B,2,FALSE),FROM_NGS2_SampleSheet!$1:$1,0))   &amp;  ROW()-5,TRUE)    )</f>
        <v>19001-555</v>
      </c>
      <c r="C55" s="195" t="str">
        <f ca="1" xml:space="preserve"> IF(INDIRECT("FROM_NGS2_SampleSheet!A"&amp;ROW()-5,TRUE)="","",  INDIRECT(    "FROM_NGS2_SampleSheet!"   &amp;  CHAR(64 + MATCH(VLOOKUP(C$6,mapping!$A:$B,2,FALSE),FROM_NGS2_SampleSheet!$1:$1,0))   &amp;  ROW()-5,TRUE)    )</f>
        <v>NCBN001127-B07</v>
      </c>
      <c r="D55" s="195" t="str">
        <f ca="1" xml:space="preserve"> IF(INDIRECT("FROM_NGS2_SampleSheet!A"&amp;ROW()-5,TRUE)="","",  INDIRECT(    "FROM_NGS2_SampleSheet!"   &amp;  CHAR(64 + MATCH(VLOOKUP(D$6,mapping!$A:$B,2,FALSE),FROM_NGS2_SampleSheet!$1:$1,0))   &amp;  ROW()-5,TRUE)    )</f>
        <v>A07</v>
      </c>
      <c r="E55" s="195" t="str">
        <f ca="1" xml:space="preserve"> IF(INDIRECT("FROM_NGS2_SampleSheet!A"&amp;ROW()-5,TRUE)="","",  "e" &amp; INDIRECT(    "FROM_NGS2_SampleSheet!"   &amp;  CHAR(64 + MATCH(VLOOKUP(E$6,mapping!$A:$B,2,FALSE),FROM_NGS2_SampleSheet!$1:$1,0))   &amp;  ROW()-5,TRUE)    )</f>
        <v>e4012502779</v>
      </c>
      <c r="F55" s="195" t="str">
        <f ca="1" xml:space="preserve"> IF(INDIRECT("FROM_NGS2_SampleSheet!A"&amp;ROW()-5,TRUE)="","",  INDIRECT(    "FROM_NGS2_SampleSheet!"   &amp;  CHAR(64 + MATCH(VLOOKUP(F$6,mapping!$A:$B,2,FALSE),FROM_NGS2_SampleSheet!$1:$1,0))   &amp;  ROW()-5,TRUE)    )</f>
        <v>NBC.LAB.46</v>
      </c>
      <c r="G55" s="196" t="str">
        <f ca="1" xml:space="preserve"> IF(INDIRECT("FROM_NGS2_SampleSheet!A"&amp;ROW()-5,TRUE)="","",  INDIRECT(    "FROM_NGS2_SampleSheet!"   &amp;  CHAR(64 + MATCH(VLOOKUP(G$6,mapping!$A:$B,2,FALSE),FROM_NGS2_SampleSheet!$1:$1,0))   &amp;  ROW()-5,TRUE)    )</f>
        <v>sloot47-filter</v>
      </c>
      <c r="H55" s="195"/>
      <c r="I55" s="213">
        <v>0</v>
      </c>
      <c r="J55" s="197" t="str">
        <f ca="1">IF(U55=TRUE,    IF($Y$4&gt;96,"TOO MANY",VLOOKUP(B55&amp;"_"&amp;C55&amp;"_"&amp;E55&amp;"_A",CALC!W:X,2,FALSE)),   "")</f>
        <v/>
      </c>
      <c r="L55" s="213">
        <v>0</v>
      </c>
      <c r="M55" s="197" t="str">
        <f ca="1">IF(V55=TRUE,     IF($Y$4&gt;96,"TOO MANY",VLOOKUP(B55&amp;"_"&amp;C55&amp;"_"&amp;E55&amp;"_B",CALC!W:X,2,FALSE)),    "")</f>
        <v/>
      </c>
      <c r="N55" s="206"/>
      <c r="O55" s="213">
        <v>0</v>
      </c>
      <c r="P55" s="197" t="str">
        <f ca="1">IF(W55=TRUE,   IF($Y$4&gt;96,"TOO MANY", VLOOKUP(B55&amp;"_"&amp;C55&amp;"_"&amp;E55&amp;"_C",CALC!W:X,2,FALSE)),   "")</f>
        <v/>
      </c>
      <c r="Q55" s="206"/>
      <c r="R55" s="119" t="b">
        <f t="shared" ca="1" si="0"/>
        <v>1</v>
      </c>
      <c r="S55" s="119" t="b">
        <f t="shared" ca="1" si="2"/>
        <v>0</v>
      </c>
      <c r="T55" s="119" t="b">
        <f t="shared" ca="1" si="3"/>
        <v>0</v>
      </c>
      <c r="U55" s="119" t="b">
        <f t="shared" ca="1" si="1"/>
        <v>0</v>
      </c>
      <c r="V55" s="160" t="b">
        <f t="shared" ca="1" si="4"/>
        <v>0</v>
      </c>
      <c r="W55" s="119" t="b">
        <f t="shared" ca="1" si="5"/>
        <v>0</v>
      </c>
      <c r="X55" s="119" t="b">
        <f t="shared" ca="1" si="6"/>
        <v>0</v>
      </c>
    </row>
    <row r="56" spans="2:24" x14ac:dyDescent="0.25">
      <c r="B56" s="194" t="str">
        <f ca="1" xml:space="preserve"> IF(INDIRECT("FROM_NGS2_SampleSheet!A"&amp;ROW()-5,TRUE)="","",  INDIRECT(    "FROM_NGS2_SampleSheet!"   &amp;  CHAR(64 + MATCH(VLOOKUP(B$6,mapping!$A:$B,2,FALSE),FROM_NGS2_SampleSheet!$1:$1,0))   &amp;  ROW()-5,TRUE)    )</f>
        <v>19001-555</v>
      </c>
      <c r="C56" s="195" t="str">
        <f ca="1" xml:space="preserve"> IF(INDIRECT("FROM_NGS2_SampleSheet!A"&amp;ROW()-5,TRUE)="","",  INDIRECT(    "FROM_NGS2_SampleSheet!"   &amp;  CHAR(64 + MATCH(VLOOKUP(C$6,mapping!$A:$B,2,FALSE),FROM_NGS2_SampleSheet!$1:$1,0))   &amp;  ROW()-5,TRUE)    )</f>
        <v>NCBN001127-C07</v>
      </c>
      <c r="D56" s="195" t="str">
        <f ca="1" xml:space="preserve"> IF(INDIRECT("FROM_NGS2_SampleSheet!A"&amp;ROW()-5,TRUE)="","",  INDIRECT(    "FROM_NGS2_SampleSheet!"   &amp;  CHAR(64 + MATCH(VLOOKUP(D$6,mapping!$A:$B,2,FALSE),FROM_NGS2_SampleSheet!$1:$1,0))   &amp;  ROW()-5,TRUE)    )</f>
        <v>B07</v>
      </c>
      <c r="E56" s="195" t="str">
        <f ca="1" xml:space="preserve"> IF(INDIRECT("FROM_NGS2_SampleSheet!A"&amp;ROW()-5,TRUE)="","",  "e" &amp; INDIRECT(    "FROM_NGS2_SampleSheet!"   &amp;  CHAR(64 + MATCH(VLOOKUP(E$6,mapping!$A:$B,2,FALSE),FROM_NGS2_SampleSheet!$1:$1,0))   &amp;  ROW()-5,TRUE)    )</f>
        <v>e4012502791</v>
      </c>
      <c r="F56" s="195" t="str">
        <f ca="1" xml:space="preserve"> IF(INDIRECT("FROM_NGS2_SampleSheet!A"&amp;ROW()-5,TRUE)="","",  INDIRECT(    "FROM_NGS2_SampleSheet!"   &amp;  CHAR(64 + MATCH(VLOOKUP(F$6,mapping!$A:$B,2,FALSE),FROM_NGS2_SampleSheet!$1:$1,0))   &amp;  ROW()-5,TRUE)    )</f>
        <v>NBC.LAB.47</v>
      </c>
      <c r="G56" s="196" t="str">
        <f ca="1" xml:space="preserve"> IF(INDIRECT("FROM_NGS2_SampleSheet!A"&amp;ROW()-5,TRUE)="","",  INDIRECT(    "FROM_NGS2_SampleSheet!"   &amp;  CHAR(64 + MATCH(VLOOKUP(G$6,mapping!$A:$B,2,FALSE),FROM_NGS2_SampleSheet!$1:$1,0))   &amp;  ROW()-5,TRUE)    )</f>
        <v>sloot48-filter</v>
      </c>
      <c r="H56" s="195"/>
      <c r="I56" s="213">
        <v>0</v>
      </c>
      <c r="J56" s="197" t="str">
        <f ca="1">IF(U56=TRUE,    IF($Y$4&gt;96,"TOO MANY",VLOOKUP(B56&amp;"_"&amp;C56&amp;"_"&amp;E56&amp;"_A",CALC!W:X,2,FALSE)),   "")</f>
        <v/>
      </c>
      <c r="L56" s="213">
        <v>0</v>
      </c>
      <c r="M56" s="197" t="str">
        <f ca="1">IF(V56=TRUE,     IF($Y$4&gt;96,"TOO MANY",VLOOKUP(B56&amp;"_"&amp;C56&amp;"_"&amp;E56&amp;"_B",CALC!W:X,2,FALSE)),    "")</f>
        <v/>
      </c>
      <c r="N56" s="206"/>
      <c r="O56" s="213">
        <v>0</v>
      </c>
      <c r="P56" s="197" t="str">
        <f ca="1">IF(W56=TRUE,   IF($Y$4&gt;96,"TOO MANY", VLOOKUP(B56&amp;"_"&amp;C56&amp;"_"&amp;E56&amp;"_C",CALC!W:X,2,FALSE)),   "")</f>
        <v/>
      </c>
      <c r="Q56" s="206"/>
      <c r="R56" s="119" t="b">
        <f t="shared" ca="1" si="0"/>
        <v>1</v>
      </c>
      <c r="S56" s="119" t="b">
        <f t="shared" ca="1" si="2"/>
        <v>0</v>
      </c>
      <c r="T56" s="119" t="b">
        <f t="shared" ca="1" si="3"/>
        <v>0</v>
      </c>
      <c r="U56" s="119" t="b">
        <f t="shared" ca="1" si="1"/>
        <v>0</v>
      </c>
      <c r="V56" s="160" t="b">
        <f t="shared" ca="1" si="4"/>
        <v>0</v>
      </c>
      <c r="W56" s="119" t="b">
        <f t="shared" ca="1" si="5"/>
        <v>0</v>
      </c>
      <c r="X56" s="119" t="b">
        <f t="shared" ca="1" si="6"/>
        <v>0</v>
      </c>
    </row>
    <row r="57" spans="2:24" x14ac:dyDescent="0.25">
      <c r="B57" s="194" t="str">
        <f ca="1" xml:space="preserve"> IF(INDIRECT("FROM_NGS2_SampleSheet!A"&amp;ROW()-5,TRUE)="","",  INDIRECT(    "FROM_NGS2_SampleSheet!"   &amp;  CHAR(64 + MATCH(VLOOKUP(B$6,mapping!$A:$B,2,FALSE),FROM_NGS2_SampleSheet!$1:$1,0))   &amp;  ROW()-5,TRUE)    )</f>
        <v>19001-555</v>
      </c>
      <c r="C57" s="195" t="str">
        <f ca="1" xml:space="preserve"> IF(INDIRECT("FROM_NGS2_SampleSheet!A"&amp;ROW()-5,TRUE)="","",  INDIRECT(    "FROM_NGS2_SampleSheet!"   &amp;  CHAR(64 + MATCH(VLOOKUP(C$6,mapping!$A:$B,2,FALSE),FROM_NGS2_SampleSheet!$1:$1,0))   &amp;  ROW()-5,TRUE)    )</f>
        <v>NCBN001127-D07</v>
      </c>
      <c r="D57" s="195" t="str">
        <f ca="1" xml:space="preserve"> IF(INDIRECT("FROM_NGS2_SampleSheet!A"&amp;ROW()-5,TRUE)="","",  INDIRECT(    "FROM_NGS2_SampleSheet!"   &amp;  CHAR(64 + MATCH(VLOOKUP(D$6,mapping!$A:$B,2,FALSE),FROM_NGS2_SampleSheet!$1:$1,0))   &amp;  ROW()-5,TRUE)    )</f>
        <v>C07</v>
      </c>
      <c r="E57" s="195" t="str">
        <f ca="1" xml:space="preserve"> IF(INDIRECT("FROM_NGS2_SampleSheet!A"&amp;ROW()-5,TRUE)="","",  "e" &amp; INDIRECT(    "FROM_NGS2_SampleSheet!"   &amp;  CHAR(64 + MATCH(VLOOKUP(E$6,mapping!$A:$B,2,FALSE),FROM_NGS2_SampleSheet!$1:$1,0))   &amp;  ROW()-5,TRUE)    )</f>
        <v>e4012502803</v>
      </c>
      <c r="F57" s="195" t="str">
        <f ca="1" xml:space="preserve"> IF(INDIRECT("FROM_NGS2_SampleSheet!A"&amp;ROW()-5,TRUE)="","",  INDIRECT(    "FROM_NGS2_SampleSheet!"   &amp;  CHAR(64 + MATCH(VLOOKUP(F$6,mapping!$A:$B,2,FALSE),FROM_NGS2_SampleSheet!$1:$1,0))   &amp;  ROW()-5,TRUE)    )</f>
        <v>NBC.LAB.48</v>
      </c>
      <c r="G57" s="196" t="str">
        <f ca="1" xml:space="preserve"> IF(INDIRECT("FROM_NGS2_SampleSheet!A"&amp;ROW()-5,TRUE)="","",  INDIRECT(    "FROM_NGS2_SampleSheet!"   &amp;  CHAR(64 + MATCH(VLOOKUP(G$6,mapping!$A:$B,2,FALSE),FROM_NGS2_SampleSheet!$1:$1,0))   &amp;  ROW()-5,TRUE)    )</f>
        <v>sloot49-filter</v>
      </c>
      <c r="H57" s="195"/>
      <c r="I57" s="213">
        <v>0</v>
      </c>
      <c r="J57" s="197" t="str">
        <f ca="1">IF(U57=TRUE,    IF($Y$4&gt;96,"TOO MANY",VLOOKUP(B57&amp;"_"&amp;C57&amp;"_"&amp;E57&amp;"_A",CALC!W:X,2,FALSE)),   "")</f>
        <v/>
      </c>
      <c r="L57" s="213">
        <v>0</v>
      </c>
      <c r="M57" s="197" t="str">
        <f ca="1">IF(V57=TRUE,     IF($Y$4&gt;96,"TOO MANY",VLOOKUP(B57&amp;"_"&amp;C57&amp;"_"&amp;E57&amp;"_B",CALC!W:X,2,FALSE)),    "")</f>
        <v/>
      </c>
      <c r="N57" s="206"/>
      <c r="O57" s="213">
        <v>0</v>
      </c>
      <c r="P57" s="197" t="str">
        <f ca="1">IF(W57=TRUE,   IF($Y$4&gt;96,"TOO MANY", VLOOKUP(B57&amp;"_"&amp;C57&amp;"_"&amp;E57&amp;"_C",CALC!W:X,2,FALSE)),   "")</f>
        <v/>
      </c>
      <c r="Q57" s="206"/>
      <c r="R57" s="119" t="b">
        <f t="shared" ca="1" si="0"/>
        <v>1</v>
      </c>
      <c r="S57" s="119" t="b">
        <f t="shared" ca="1" si="2"/>
        <v>0</v>
      </c>
      <c r="T57" s="119" t="b">
        <f t="shared" ca="1" si="3"/>
        <v>0</v>
      </c>
      <c r="U57" s="119" t="b">
        <f t="shared" ca="1" si="1"/>
        <v>0</v>
      </c>
      <c r="V57" s="160" t="b">
        <f t="shared" ca="1" si="4"/>
        <v>0</v>
      </c>
      <c r="W57" s="119" t="b">
        <f t="shared" ca="1" si="5"/>
        <v>0</v>
      </c>
      <c r="X57" s="119" t="b">
        <f t="shared" ca="1" si="6"/>
        <v>0</v>
      </c>
    </row>
    <row r="58" spans="2:24" x14ac:dyDescent="0.25">
      <c r="B58" s="194" t="str">
        <f ca="1" xml:space="preserve"> IF(INDIRECT("FROM_NGS2_SampleSheet!A"&amp;ROW()-5,TRUE)="","",  INDIRECT(    "FROM_NGS2_SampleSheet!"   &amp;  CHAR(64 + MATCH(VLOOKUP(B$6,mapping!$A:$B,2,FALSE),FROM_NGS2_SampleSheet!$1:$1,0))   &amp;  ROW()-5,TRUE)    )</f>
        <v>19001-555</v>
      </c>
      <c r="C58" s="195" t="str">
        <f ca="1" xml:space="preserve"> IF(INDIRECT("FROM_NGS2_SampleSheet!A"&amp;ROW()-5,TRUE)="","",  INDIRECT(    "FROM_NGS2_SampleSheet!"   &amp;  CHAR(64 + MATCH(VLOOKUP(C$6,mapping!$A:$B,2,FALSE),FROM_NGS2_SampleSheet!$1:$1,0))   &amp;  ROW()-5,TRUE)    )</f>
        <v>NCBN001127-E07</v>
      </c>
      <c r="D58" s="195" t="str">
        <f ca="1" xml:space="preserve"> IF(INDIRECT("FROM_NGS2_SampleSheet!A"&amp;ROW()-5,TRUE)="","",  INDIRECT(    "FROM_NGS2_SampleSheet!"   &amp;  CHAR(64 + MATCH(VLOOKUP(D$6,mapping!$A:$B,2,FALSE),FROM_NGS2_SampleSheet!$1:$1,0))   &amp;  ROW()-5,TRUE)    )</f>
        <v>D07</v>
      </c>
      <c r="E58" s="195" t="str">
        <f ca="1" xml:space="preserve"> IF(INDIRECT("FROM_NGS2_SampleSheet!A"&amp;ROW()-5,TRUE)="","",  "e" &amp; INDIRECT(    "FROM_NGS2_SampleSheet!"   &amp;  CHAR(64 + MATCH(VLOOKUP(E$6,mapping!$A:$B,2,FALSE),FROM_NGS2_SampleSheet!$1:$1,0))   &amp;  ROW()-5,TRUE)    )</f>
        <v>e4012502815</v>
      </c>
      <c r="F58" s="195" t="str">
        <f ca="1" xml:space="preserve"> IF(INDIRECT("FROM_NGS2_SampleSheet!A"&amp;ROW()-5,TRUE)="","",  INDIRECT(    "FROM_NGS2_SampleSheet!"   &amp;  CHAR(64 + MATCH(VLOOKUP(F$6,mapping!$A:$B,2,FALSE),FROM_NGS2_SampleSheet!$1:$1,0))   &amp;  ROW()-5,TRUE)    )</f>
        <v>NBC.LAB.49</v>
      </c>
      <c r="G58" s="196" t="str">
        <f ca="1" xml:space="preserve"> IF(INDIRECT("FROM_NGS2_SampleSheet!A"&amp;ROW()-5,TRUE)="","",  INDIRECT(    "FROM_NGS2_SampleSheet!"   &amp;  CHAR(64 + MATCH(VLOOKUP(G$6,mapping!$A:$B,2,FALSE),FROM_NGS2_SampleSheet!$1:$1,0))   &amp;  ROW()-5,TRUE)    )</f>
        <v>sloot50-filter</v>
      </c>
      <c r="H58" s="195"/>
      <c r="I58" s="213">
        <v>0</v>
      </c>
      <c r="J58" s="197" t="str">
        <f ca="1">IF(U58=TRUE,    IF($Y$4&gt;96,"TOO MANY",VLOOKUP(B58&amp;"_"&amp;C58&amp;"_"&amp;E58&amp;"_A",CALC!W:X,2,FALSE)),   "")</f>
        <v/>
      </c>
      <c r="L58" s="213">
        <v>0</v>
      </c>
      <c r="M58" s="197" t="str">
        <f ca="1">IF(V58=TRUE,     IF($Y$4&gt;96,"TOO MANY",VLOOKUP(B58&amp;"_"&amp;C58&amp;"_"&amp;E58&amp;"_B",CALC!W:X,2,FALSE)),    "")</f>
        <v/>
      </c>
      <c r="N58" s="206"/>
      <c r="O58" s="213">
        <v>0</v>
      </c>
      <c r="P58" s="197" t="str">
        <f ca="1">IF(W58=TRUE,   IF($Y$4&gt;96,"TOO MANY", VLOOKUP(B58&amp;"_"&amp;C58&amp;"_"&amp;E58&amp;"_C",CALC!W:X,2,FALSE)),   "")</f>
        <v/>
      </c>
      <c r="Q58" s="206"/>
      <c r="R58" s="119" t="b">
        <f t="shared" ca="1" si="0"/>
        <v>1</v>
      </c>
      <c r="S58" s="119" t="b">
        <f t="shared" ca="1" si="2"/>
        <v>0</v>
      </c>
      <c r="T58" s="119" t="b">
        <f t="shared" ca="1" si="3"/>
        <v>0</v>
      </c>
      <c r="U58" s="119" t="b">
        <f t="shared" ca="1" si="1"/>
        <v>0</v>
      </c>
      <c r="V58" s="160" t="b">
        <f t="shared" ca="1" si="4"/>
        <v>0</v>
      </c>
      <c r="W58" s="119" t="b">
        <f t="shared" ca="1" si="5"/>
        <v>0</v>
      </c>
      <c r="X58" s="119" t="b">
        <f t="shared" ca="1" si="6"/>
        <v>0</v>
      </c>
    </row>
    <row r="59" spans="2:24" x14ac:dyDescent="0.25">
      <c r="B59" s="194" t="str">
        <f ca="1" xml:space="preserve"> IF(INDIRECT("FROM_NGS2_SampleSheet!A"&amp;ROW()-5,TRUE)="","",  INDIRECT(    "FROM_NGS2_SampleSheet!"   &amp;  CHAR(64 + MATCH(VLOOKUP(B$6,mapping!$A:$B,2,FALSE),FROM_NGS2_SampleSheet!$1:$1,0))   &amp;  ROW()-5,TRUE)    )</f>
        <v>19001-555</v>
      </c>
      <c r="C59" s="195" t="str">
        <f ca="1" xml:space="preserve"> IF(INDIRECT("FROM_NGS2_SampleSheet!A"&amp;ROW()-5,TRUE)="","",  INDIRECT(    "FROM_NGS2_SampleSheet!"   &amp;  CHAR(64 + MATCH(VLOOKUP(C$6,mapping!$A:$B,2,FALSE),FROM_NGS2_SampleSheet!$1:$1,0))   &amp;  ROW()-5,TRUE)    )</f>
        <v>NCBN001127-F07</v>
      </c>
      <c r="D59" s="195" t="str">
        <f ca="1" xml:space="preserve"> IF(INDIRECT("FROM_NGS2_SampleSheet!A"&amp;ROW()-5,TRUE)="","",  INDIRECT(    "FROM_NGS2_SampleSheet!"   &amp;  CHAR(64 + MATCH(VLOOKUP(D$6,mapping!$A:$B,2,FALSE),FROM_NGS2_SampleSheet!$1:$1,0))   &amp;  ROW()-5,TRUE)    )</f>
        <v>E07</v>
      </c>
      <c r="E59" s="195" t="str">
        <f ca="1" xml:space="preserve"> IF(INDIRECT("FROM_NGS2_SampleSheet!A"&amp;ROW()-5,TRUE)="","",  "e" &amp; INDIRECT(    "FROM_NGS2_SampleSheet!"   &amp;  CHAR(64 + MATCH(VLOOKUP(E$6,mapping!$A:$B,2,FALSE),FROM_NGS2_SampleSheet!$1:$1,0))   &amp;  ROW()-5,TRUE)    )</f>
        <v>e4012502827</v>
      </c>
      <c r="F59" s="195" t="str">
        <f ca="1" xml:space="preserve"> IF(INDIRECT("FROM_NGS2_SampleSheet!A"&amp;ROW()-5,TRUE)="","",  INDIRECT(    "FROM_NGS2_SampleSheet!"   &amp;  CHAR(64 + MATCH(VLOOKUP(F$6,mapping!$A:$B,2,FALSE),FROM_NGS2_SampleSheet!$1:$1,0))   &amp;  ROW()-5,TRUE)    )</f>
        <v>NBC.LAB.50</v>
      </c>
      <c r="G59" s="196" t="str">
        <f ca="1" xml:space="preserve"> IF(INDIRECT("FROM_NGS2_SampleSheet!A"&amp;ROW()-5,TRUE)="","",  INDIRECT(    "FROM_NGS2_SampleSheet!"   &amp;  CHAR(64 + MATCH(VLOOKUP(G$6,mapping!$A:$B,2,FALSE),FROM_NGS2_SampleSheet!$1:$1,0))   &amp;  ROW()-5,TRUE)    )</f>
        <v>sloot51-filter</v>
      </c>
      <c r="H59" s="195"/>
      <c r="I59" s="213">
        <v>0</v>
      </c>
      <c r="J59" s="197" t="str">
        <f ca="1">IF(U59=TRUE,    IF($Y$4&gt;96,"TOO MANY",VLOOKUP(B59&amp;"_"&amp;C59&amp;"_"&amp;E59&amp;"_A",CALC!W:X,2,FALSE)),   "")</f>
        <v/>
      </c>
      <c r="L59" s="213">
        <v>0</v>
      </c>
      <c r="M59" s="197" t="str">
        <f ca="1">IF(V59=TRUE,     IF($Y$4&gt;96,"TOO MANY",VLOOKUP(B59&amp;"_"&amp;C59&amp;"_"&amp;E59&amp;"_B",CALC!W:X,2,FALSE)),    "")</f>
        <v/>
      </c>
      <c r="N59" s="206"/>
      <c r="O59" s="213">
        <v>0</v>
      </c>
      <c r="P59" s="197" t="str">
        <f ca="1">IF(W59=TRUE,   IF($Y$4&gt;96,"TOO MANY", VLOOKUP(B59&amp;"_"&amp;C59&amp;"_"&amp;E59&amp;"_C",CALC!W:X,2,FALSE)),   "")</f>
        <v/>
      </c>
      <c r="Q59" s="206"/>
      <c r="R59" s="119" t="b">
        <f t="shared" ca="1" si="0"/>
        <v>1</v>
      </c>
      <c r="S59" s="119" t="b">
        <f t="shared" ca="1" si="2"/>
        <v>0</v>
      </c>
      <c r="T59" s="119" t="b">
        <f t="shared" ca="1" si="3"/>
        <v>0</v>
      </c>
      <c r="U59" s="119" t="b">
        <f t="shared" ca="1" si="1"/>
        <v>0</v>
      </c>
      <c r="V59" s="160" t="b">
        <f t="shared" ca="1" si="4"/>
        <v>0</v>
      </c>
      <c r="W59" s="119" t="b">
        <f t="shared" ca="1" si="5"/>
        <v>0</v>
      </c>
      <c r="X59" s="119" t="b">
        <f t="shared" ca="1" si="6"/>
        <v>0</v>
      </c>
    </row>
    <row r="60" spans="2:24" x14ac:dyDescent="0.25">
      <c r="B60" s="194" t="str">
        <f ca="1" xml:space="preserve"> IF(INDIRECT("FROM_NGS2_SampleSheet!A"&amp;ROW()-5,TRUE)="","",  INDIRECT(    "FROM_NGS2_SampleSheet!"   &amp;  CHAR(64 + MATCH(VLOOKUP(B$6,mapping!$A:$B,2,FALSE),FROM_NGS2_SampleSheet!$1:$1,0))   &amp;  ROW()-5,TRUE)    )</f>
        <v>19001-555</v>
      </c>
      <c r="C60" s="195" t="str">
        <f ca="1" xml:space="preserve"> IF(INDIRECT("FROM_NGS2_SampleSheet!A"&amp;ROW()-5,TRUE)="","",  INDIRECT(    "FROM_NGS2_SampleSheet!"   &amp;  CHAR(64 + MATCH(VLOOKUP(C$6,mapping!$A:$B,2,FALSE),FROM_NGS2_SampleSheet!$1:$1,0))   &amp;  ROW()-5,TRUE)    )</f>
        <v>NCBN001127-G07</v>
      </c>
      <c r="D60" s="195" t="str">
        <f ca="1" xml:space="preserve"> IF(INDIRECT("FROM_NGS2_SampleSheet!A"&amp;ROW()-5,TRUE)="","",  INDIRECT(    "FROM_NGS2_SampleSheet!"   &amp;  CHAR(64 + MATCH(VLOOKUP(D$6,mapping!$A:$B,2,FALSE),FROM_NGS2_SampleSheet!$1:$1,0))   &amp;  ROW()-5,TRUE)    )</f>
        <v>F07</v>
      </c>
      <c r="E60" s="195" t="str">
        <f ca="1" xml:space="preserve"> IF(INDIRECT("FROM_NGS2_SampleSheet!A"&amp;ROW()-5,TRUE)="","",  "e" &amp; INDIRECT(    "FROM_NGS2_SampleSheet!"   &amp;  CHAR(64 + MATCH(VLOOKUP(E$6,mapping!$A:$B,2,FALSE),FROM_NGS2_SampleSheet!$1:$1,0))   &amp;  ROW()-5,TRUE)    )</f>
        <v>e4012502839</v>
      </c>
      <c r="F60" s="195" t="str">
        <f ca="1" xml:space="preserve"> IF(INDIRECT("FROM_NGS2_SampleSheet!A"&amp;ROW()-5,TRUE)="","",  INDIRECT(    "FROM_NGS2_SampleSheet!"   &amp;  CHAR(64 + MATCH(VLOOKUP(F$6,mapping!$A:$B,2,FALSE),FROM_NGS2_SampleSheet!$1:$1,0))   &amp;  ROW()-5,TRUE)    )</f>
        <v>NBC.LAB.51</v>
      </c>
      <c r="G60" s="196" t="str">
        <f ca="1" xml:space="preserve"> IF(INDIRECT("FROM_NGS2_SampleSheet!A"&amp;ROW()-5,TRUE)="","",  INDIRECT(    "FROM_NGS2_SampleSheet!"   &amp;  CHAR(64 + MATCH(VLOOKUP(G$6,mapping!$A:$B,2,FALSE),FROM_NGS2_SampleSheet!$1:$1,0))   &amp;  ROW()-5,TRUE)    )</f>
        <v>sloot52-filter</v>
      </c>
      <c r="H60" s="195"/>
      <c r="I60" s="213">
        <v>0</v>
      </c>
      <c r="J60" s="197" t="str">
        <f ca="1">IF(U60=TRUE,    IF($Y$4&gt;96,"TOO MANY",VLOOKUP(B60&amp;"_"&amp;C60&amp;"_"&amp;E60&amp;"_A",CALC!W:X,2,FALSE)),   "")</f>
        <v/>
      </c>
      <c r="L60" s="213">
        <v>0</v>
      </c>
      <c r="M60" s="197" t="str">
        <f ca="1">IF(V60=TRUE,     IF($Y$4&gt;96,"TOO MANY",VLOOKUP(B60&amp;"_"&amp;C60&amp;"_"&amp;E60&amp;"_B",CALC!W:X,2,FALSE)),    "")</f>
        <v/>
      </c>
      <c r="N60" s="206"/>
      <c r="O60" s="213">
        <v>0</v>
      </c>
      <c r="P60" s="197" t="str">
        <f ca="1">IF(W60=TRUE,   IF($Y$4&gt;96,"TOO MANY", VLOOKUP(B60&amp;"_"&amp;C60&amp;"_"&amp;E60&amp;"_C",CALC!W:X,2,FALSE)),   "")</f>
        <v/>
      </c>
      <c r="Q60" s="206"/>
      <c r="R60" s="119" t="b">
        <f t="shared" ca="1" si="0"/>
        <v>1</v>
      </c>
      <c r="S60" s="119" t="b">
        <f t="shared" ca="1" si="2"/>
        <v>0</v>
      </c>
      <c r="T60" s="119" t="b">
        <f t="shared" ca="1" si="3"/>
        <v>0</v>
      </c>
      <c r="U60" s="119" t="b">
        <f t="shared" ca="1" si="1"/>
        <v>0</v>
      </c>
      <c r="V60" s="160" t="b">
        <f t="shared" ca="1" si="4"/>
        <v>0</v>
      </c>
      <c r="W60" s="119" t="b">
        <f t="shared" ca="1" si="5"/>
        <v>0</v>
      </c>
      <c r="X60" s="119" t="b">
        <f t="shared" ca="1" si="6"/>
        <v>0</v>
      </c>
    </row>
    <row r="61" spans="2:24" x14ac:dyDescent="0.25">
      <c r="B61" s="194" t="str">
        <f ca="1" xml:space="preserve"> IF(INDIRECT("FROM_NGS2_SampleSheet!A"&amp;ROW()-5,TRUE)="","",  INDIRECT(    "FROM_NGS2_SampleSheet!"   &amp;  CHAR(64 + MATCH(VLOOKUP(B$6,mapping!$A:$B,2,FALSE),FROM_NGS2_SampleSheet!$1:$1,0))   &amp;  ROW()-5,TRUE)    )</f>
        <v>19001-555</v>
      </c>
      <c r="C61" s="195" t="str">
        <f ca="1" xml:space="preserve"> IF(INDIRECT("FROM_NGS2_SampleSheet!A"&amp;ROW()-5,TRUE)="","",  INDIRECT(    "FROM_NGS2_SampleSheet!"   &amp;  CHAR(64 + MATCH(VLOOKUP(C$6,mapping!$A:$B,2,FALSE),FROM_NGS2_SampleSheet!$1:$1,0))   &amp;  ROW()-5,TRUE)    )</f>
        <v>NCBN001127-H07</v>
      </c>
      <c r="D61" s="195" t="str">
        <f ca="1" xml:space="preserve"> IF(INDIRECT("FROM_NGS2_SampleSheet!A"&amp;ROW()-5,TRUE)="","",  INDIRECT(    "FROM_NGS2_SampleSheet!"   &amp;  CHAR(64 + MATCH(VLOOKUP(D$6,mapping!$A:$B,2,FALSE),FROM_NGS2_SampleSheet!$1:$1,0))   &amp;  ROW()-5,TRUE)    )</f>
        <v>G07</v>
      </c>
      <c r="E61" s="195" t="str">
        <f ca="1" xml:space="preserve"> IF(INDIRECT("FROM_NGS2_SampleSheet!A"&amp;ROW()-5,TRUE)="","",  "e" &amp; INDIRECT(    "FROM_NGS2_SampleSheet!"   &amp;  CHAR(64 + MATCH(VLOOKUP(E$6,mapping!$A:$B,2,FALSE),FROM_NGS2_SampleSheet!$1:$1,0))   &amp;  ROW()-5,TRUE)    )</f>
        <v>e4012502851</v>
      </c>
      <c r="F61" s="195" t="str">
        <f ca="1" xml:space="preserve"> IF(INDIRECT("FROM_NGS2_SampleSheet!A"&amp;ROW()-5,TRUE)="","",  INDIRECT(    "FROM_NGS2_SampleSheet!"   &amp;  CHAR(64 + MATCH(VLOOKUP(F$6,mapping!$A:$B,2,FALSE),FROM_NGS2_SampleSheet!$1:$1,0))   &amp;  ROW()-5,TRUE)    )</f>
        <v>NBC.LAB.52</v>
      </c>
      <c r="G61" s="196" t="str">
        <f ca="1" xml:space="preserve"> IF(INDIRECT("FROM_NGS2_SampleSheet!A"&amp;ROW()-5,TRUE)="","",  INDIRECT(    "FROM_NGS2_SampleSheet!"   &amp;  CHAR(64 + MATCH(VLOOKUP(G$6,mapping!$A:$B,2,FALSE),FROM_NGS2_SampleSheet!$1:$1,0))   &amp;  ROW()-5,TRUE)    )</f>
        <v>sloot53-filter</v>
      </c>
      <c r="H61" s="195"/>
      <c r="I61" s="213">
        <v>0</v>
      </c>
      <c r="J61" s="197" t="str">
        <f ca="1">IF(U61=TRUE,    IF($Y$4&gt;96,"TOO MANY",VLOOKUP(B61&amp;"_"&amp;C61&amp;"_"&amp;E61&amp;"_A",CALC!W:X,2,FALSE)),   "")</f>
        <v/>
      </c>
      <c r="L61" s="213">
        <v>0</v>
      </c>
      <c r="M61" s="197" t="str">
        <f ca="1">IF(V61=TRUE,     IF($Y$4&gt;96,"TOO MANY",VLOOKUP(B61&amp;"_"&amp;C61&amp;"_"&amp;E61&amp;"_B",CALC!W:X,2,FALSE)),    "")</f>
        <v/>
      </c>
      <c r="N61" s="206"/>
      <c r="O61" s="213">
        <v>0</v>
      </c>
      <c r="P61" s="197" t="str">
        <f ca="1">IF(W61=TRUE,   IF($Y$4&gt;96,"TOO MANY", VLOOKUP(B61&amp;"_"&amp;C61&amp;"_"&amp;E61&amp;"_C",CALC!W:X,2,FALSE)),   "")</f>
        <v/>
      </c>
      <c r="Q61" s="206"/>
      <c r="R61" s="119" t="b">
        <f t="shared" ca="1" si="0"/>
        <v>1</v>
      </c>
      <c r="S61" s="119" t="b">
        <f t="shared" ca="1" si="2"/>
        <v>0</v>
      </c>
      <c r="T61" s="119" t="b">
        <f t="shared" ca="1" si="3"/>
        <v>0</v>
      </c>
      <c r="U61" s="119" t="b">
        <f t="shared" ca="1" si="1"/>
        <v>0</v>
      </c>
      <c r="V61" s="160" t="b">
        <f t="shared" ca="1" si="4"/>
        <v>0</v>
      </c>
      <c r="W61" s="119" t="b">
        <f t="shared" ca="1" si="5"/>
        <v>0</v>
      </c>
      <c r="X61" s="119" t="b">
        <f t="shared" ca="1" si="6"/>
        <v>0</v>
      </c>
    </row>
    <row r="62" spans="2:24" x14ac:dyDescent="0.25">
      <c r="B62" s="194" t="str">
        <f ca="1" xml:space="preserve"> IF(INDIRECT("FROM_NGS2_SampleSheet!A"&amp;ROW()-5,TRUE)="","",  INDIRECT(    "FROM_NGS2_SampleSheet!"   &amp;  CHAR(64 + MATCH(VLOOKUP(B$6,mapping!$A:$B,2,FALSE),FROM_NGS2_SampleSheet!$1:$1,0))   &amp;  ROW()-5,TRUE)    )</f>
        <v>19001-555</v>
      </c>
      <c r="C62" s="195" t="str">
        <f ca="1" xml:space="preserve"> IF(INDIRECT("FROM_NGS2_SampleSheet!A"&amp;ROW()-5,TRUE)="","",  INDIRECT(    "FROM_NGS2_SampleSheet!"   &amp;  CHAR(64 + MATCH(VLOOKUP(C$6,mapping!$A:$B,2,FALSE),FROM_NGS2_SampleSheet!$1:$1,0))   &amp;  ROW()-5,TRUE)    )</f>
        <v>NCBN001127-A08</v>
      </c>
      <c r="D62" s="195" t="str">
        <f ca="1" xml:space="preserve"> IF(INDIRECT("FROM_NGS2_SampleSheet!A"&amp;ROW()-5,TRUE)="","",  INDIRECT(    "FROM_NGS2_SampleSheet!"   &amp;  CHAR(64 + MATCH(VLOOKUP(D$6,mapping!$A:$B,2,FALSE),FROM_NGS2_SampleSheet!$1:$1,0))   &amp;  ROW()-5,TRUE)    )</f>
        <v>H07</v>
      </c>
      <c r="E62" s="195" t="str">
        <f ca="1" xml:space="preserve"> IF(INDIRECT("FROM_NGS2_SampleSheet!A"&amp;ROW()-5,TRUE)="","",  "e" &amp; INDIRECT(    "FROM_NGS2_SampleSheet!"   &amp;  CHAR(64 + MATCH(VLOOKUP(E$6,mapping!$A:$B,2,FALSE),FROM_NGS2_SampleSheet!$1:$1,0))   &amp;  ROW()-5,TRUE)    )</f>
        <v>e4012502768</v>
      </c>
      <c r="F62" s="195" t="str">
        <f ca="1" xml:space="preserve"> IF(INDIRECT("FROM_NGS2_SampleSheet!A"&amp;ROW()-5,TRUE)="","",  INDIRECT(    "FROM_NGS2_SampleSheet!"   &amp;  CHAR(64 + MATCH(VLOOKUP(F$6,mapping!$A:$B,2,FALSE),FROM_NGS2_SampleSheet!$1:$1,0))   &amp;  ROW()-5,TRUE)    )</f>
        <v>NBC.LAB.53</v>
      </c>
      <c r="G62" s="196" t="str">
        <f ca="1" xml:space="preserve"> IF(INDIRECT("FROM_NGS2_SampleSheet!A"&amp;ROW()-5,TRUE)="","",  INDIRECT(    "FROM_NGS2_SampleSheet!"   &amp;  CHAR(64 + MATCH(VLOOKUP(G$6,mapping!$A:$B,2,FALSE),FROM_NGS2_SampleSheet!$1:$1,0))   &amp;  ROW()-5,TRUE)    )</f>
        <v>sloot54-filter</v>
      </c>
      <c r="H62" s="195"/>
      <c r="I62" s="213">
        <v>0</v>
      </c>
      <c r="J62" s="197" t="str">
        <f ca="1">IF(U62=TRUE,    IF($Y$4&gt;96,"TOO MANY",VLOOKUP(B62&amp;"_"&amp;C62&amp;"_"&amp;E62&amp;"_A",CALC!W:X,2,FALSE)),   "")</f>
        <v/>
      </c>
      <c r="L62" s="213">
        <v>0</v>
      </c>
      <c r="M62" s="197" t="str">
        <f ca="1">IF(V62=TRUE,     IF($Y$4&gt;96,"TOO MANY",VLOOKUP(B62&amp;"_"&amp;C62&amp;"_"&amp;E62&amp;"_B",CALC!W:X,2,FALSE)),    "")</f>
        <v/>
      </c>
      <c r="N62" s="206"/>
      <c r="O62" s="213">
        <v>0</v>
      </c>
      <c r="P62" s="197" t="str">
        <f ca="1">IF(W62=TRUE,   IF($Y$4&gt;96,"TOO MANY", VLOOKUP(B62&amp;"_"&amp;C62&amp;"_"&amp;E62&amp;"_C",CALC!W:X,2,FALSE)),   "")</f>
        <v/>
      </c>
      <c r="Q62" s="206"/>
      <c r="R62" s="119" t="b">
        <f t="shared" ca="1" si="0"/>
        <v>1</v>
      </c>
      <c r="S62" s="119" t="b">
        <f t="shared" ca="1" si="2"/>
        <v>0</v>
      </c>
      <c r="T62" s="119" t="b">
        <f t="shared" ca="1" si="3"/>
        <v>0</v>
      </c>
      <c r="U62" s="119" t="b">
        <f t="shared" ca="1" si="1"/>
        <v>0</v>
      </c>
      <c r="V62" s="160" t="b">
        <f t="shared" ca="1" si="4"/>
        <v>0</v>
      </c>
      <c r="W62" s="119" t="b">
        <f t="shared" ca="1" si="5"/>
        <v>0</v>
      </c>
      <c r="X62" s="119" t="b">
        <f t="shared" ca="1" si="6"/>
        <v>0</v>
      </c>
    </row>
    <row r="63" spans="2:24" x14ac:dyDescent="0.25">
      <c r="B63" s="194" t="str">
        <f ca="1" xml:space="preserve"> IF(INDIRECT("FROM_NGS2_SampleSheet!A"&amp;ROW()-5,TRUE)="","",  INDIRECT(    "FROM_NGS2_SampleSheet!"   &amp;  CHAR(64 + MATCH(VLOOKUP(B$6,mapping!$A:$B,2,FALSE),FROM_NGS2_SampleSheet!$1:$1,0))   &amp;  ROW()-5,TRUE)    )</f>
        <v>19001-555</v>
      </c>
      <c r="C63" s="195" t="str">
        <f ca="1" xml:space="preserve"> IF(INDIRECT("FROM_NGS2_SampleSheet!A"&amp;ROW()-5,TRUE)="","",  INDIRECT(    "FROM_NGS2_SampleSheet!"   &amp;  CHAR(64 + MATCH(VLOOKUP(C$6,mapping!$A:$B,2,FALSE),FROM_NGS2_SampleSheet!$1:$1,0))   &amp;  ROW()-5,TRUE)    )</f>
        <v>NCBN001127-B08</v>
      </c>
      <c r="D63" s="195" t="str">
        <f ca="1" xml:space="preserve"> IF(INDIRECT("FROM_NGS2_SampleSheet!A"&amp;ROW()-5,TRUE)="","",  INDIRECT(    "FROM_NGS2_SampleSheet!"   &amp;  CHAR(64 + MATCH(VLOOKUP(D$6,mapping!$A:$B,2,FALSE),FROM_NGS2_SampleSheet!$1:$1,0))   &amp;  ROW()-5,TRUE)    )</f>
        <v>A08</v>
      </c>
      <c r="E63" s="195" t="str">
        <f ca="1" xml:space="preserve"> IF(INDIRECT("FROM_NGS2_SampleSheet!A"&amp;ROW()-5,TRUE)="","",  "e" &amp; INDIRECT(    "FROM_NGS2_SampleSheet!"   &amp;  CHAR(64 + MATCH(VLOOKUP(E$6,mapping!$A:$B,2,FALSE),FROM_NGS2_SampleSheet!$1:$1,0))   &amp;  ROW()-5,TRUE)    )</f>
        <v>e4012502780</v>
      </c>
      <c r="F63" s="195" t="str">
        <f ca="1" xml:space="preserve"> IF(INDIRECT("FROM_NGS2_SampleSheet!A"&amp;ROW()-5,TRUE)="","",  INDIRECT(    "FROM_NGS2_SampleSheet!"   &amp;  CHAR(64 + MATCH(VLOOKUP(F$6,mapping!$A:$B,2,FALSE),FROM_NGS2_SampleSheet!$1:$1,0))   &amp;  ROW()-5,TRUE)    )</f>
        <v>NBC.LAB.54</v>
      </c>
      <c r="G63" s="196" t="str">
        <f ca="1" xml:space="preserve"> IF(INDIRECT("FROM_NGS2_SampleSheet!A"&amp;ROW()-5,TRUE)="","",  INDIRECT(    "FROM_NGS2_SampleSheet!"   &amp;  CHAR(64 + MATCH(VLOOKUP(G$6,mapping!$A:$B,2,FALSE),FROM_NGS2_SampleSheet!$1:$1,0))   &amp;  ROW()-5,TRUE)    )</f>
        <v>sloot55-filter</v>
      </c>
      <c r="H63" s="195"/>
      <c r="I63" s="213">
        <v>0</v>
      </c>
      <c r="J63" s="197" t="str">
        <f ca="1">IF(U63=TRUE,    IF($Y$4&gt;96,"TOO MANY",VLOOKUP(B63&amp;"_"&amp;C63&amp;"_"&amp;E63&amp;"_A",CALC!W:X,2,FALSE)),   "")</f>
        <v/>
      </c>
      <c r="L63" s="213">
        <v>0</v>
      </c>
      <c r="M63" s="197" t="str">
        <f ca="1">IF(V63=TRUE,     IF($Y$4&gt;96,"TOO MANY",VLOOKUP(B63&amp;"_"&amp;C63&amp;"_"&amp;E63&amp;"_B",CALC!W:X,2,FALSE)),    "")</f>
        <v/>
      </c>
      <c r="N63" s="206"/>
      <c r="O63" s="213">
        <v>0</v>
      </c>
      <c r="P63" s="197" t="str">
        <f ca="1">IF(W63=TRUE,   IF($Y$4&gt;96,"TOO MANY", VLOOKUP(B63&amp;"_"&amp;C63&amp;"_"&amp;E63&amp;"_C",CALC!W:X,2,FALSE)),   "")</f>
        <v/>
      </c>
      <c r="Q63" s="206"/>
      <c r="R63" s="119" t="b">
        <f t="shared" ca="1" si="0"/>
        <v>1</v>
      </c>
      <c r="S63" s="119" t="b">
        <f t="shared" ca="1" si="2"/>
        <v>0</v>
      </c>
      <c r="T63" s="119" t="b">
        <f t="shared" ca="1" si="3"/>
        <v>0</v>
      </c>
      <c r="U63" s="119" t="b">
        <f t="shared" ca="1" si="1"/>
        <v>0</v>
      </c>
      <c r="V63" s="160" t="b">
        <f t="shared" ca="1" si="4"/>
        <v>0</v>
      </c>
      <c r="W63" s="119" t="b">
        <f t="shared" ca="1" si="5"/>
        <v>0</v>
      </c>
      <c r="X63" s="119" t="b">
        <f t="shared" ca="1" si="6"/>
        <v>0</v>
      </c>
    </row>
    <row r="64" spans="2:24" x14ac:dyDescent="0.25">
      <c r="B64" s="194" t="str">
        <f ca="1" xml:space="preserve"> IF(INDIRECT("FROM_NGS2_SampleSheet!A"&amp;ROW()-5,TRUE)="","",  INDIRECT(    "FROM_NGS2_SampleSheet!"   &amp;  CHAR(64 + MATCH(VLOOKUP(B$6,mapping!$A:$B,2,FALSE),FROM_NGS2_SampleSheet!$1:$1,0))   &amp;  ROW()-5,TRUE)    )</f>
        <v>19001-555</v>
      </c>
      <c r="C64" s="195" t="str">
        <f ca="1" xml:space="preserve"> IF(INDIRECT("FROM_NGS2_SampleSheet!A"&amp;ROW()-5,TRUE)="","",  INDIRECT(    "FROM_NGS2_SampleSheet!"   &amp;  CHAR(64 + MATCH(VLOOKUP(C$6,mapping!$A:$B,2,FALSE),FROM_NGS2_SampleSheet!$1:$1,0))   &amp;  ROW()-5,TRUE)    )</f>
        <v>NCBN001127-C08</v>
      </c>
      <c r="D64" s="195" t="str">
        <f ca="1" xml:space="preserve"> IF(INDIRECT("FROM_NGS2_SampleSheet!A"&amp;ROW()-5,TRUE)="","",  INDIRECT(    "FROM_NGS2_SampleSheet!"   &amp;  CHAR(64 + MATCH(VLOOKUP(D$6,mapping!$A:$B,2,FALSE),FROM_NGS2_SampleSheet!$1:$1,0))   &amp;  ROW()-5,TRUE)    )</f>
        <v>B08</v>
      </c>
      <c r="E64" s="195" t="str">
        <f ca="1" xml:space="preserve"> IF(INDIRECT("FROM_NGS2_SampleSheet!A"&amp;ROW()-5,TRUE)="","",  "e" &amp; INDIRECT(    "FROM_NGS2_SampleSheet!"   &amp;  CHAR(64 + MATCH(VLOOKUP(E$6,mapping!$A:$B,2,FALSE),FROM_NGS2_SampleSheet!$1:$1,0))   &amp;  ROW()-5,TRUE)    )</f>
        <v>e4012502792</v>
      </c>
      <c r="F64" s="195" t="str">
        <f ca="1" xml:space="preserve"> IF(INDIRECT("FROM_NGS2_SampleSheet!A"&amp;ROW()-5,TRUE)="","",  INDIRECT(    "FROM_NGS2_SampleSheet!"   &amp;  CHAR(64 + MATCH(VLOOKUP(F$6,mapping!$A:$B,2,FALSE),FROM_NGS2_SampleSheet!$1:$1,0))   &amp;  ROW()-5,TRUE)    )</f>
        <v>NBC.LAB.55</v>
      </c>
      <c r="G64" s="196" t="str">
        <f ca="1" xml:space="preserve"> IF(INDIRECT("FROM_NGS2_SampleSheet!A"&amp;ROW()-5,TRUE)="","",  INDIRECT(    "FROM_NGS2_SampleSheet!"   &amp;  CHAR(64 + MATCH(VLOOKUP(G$6,mapping!$A:$B,2,FALSE),FROM_NGS2_SampleSheet!$1:$1,0))   &amp;  ROW()-5,TRUE)    )</f>
        <v>sloot56-filter</v>
      </c>
      <c r="H64" s="195"/>
      <c r="I64" s="213">
        <v>0</v>
      </c>
      <c r="J64" s="197" t="str">
        <f ca="1">IF(U64=TRUE,    IF($Y$4&gt;96,"TOO MANY",VLOOKUP(B64&amp;"_"&amp;C64&amp;"_"&amp;E64&amp;"_A",CALC!W:X,2,FALSE)),   "")</f>
        <v/>
      </c>
      <c r="L64" s="213">
        <v>0</v>
      </c>
      <c r="M64" s="197" t="str">
        <f ca="1">IF(V64=TRUE,     IF($Y$4&gt;96,"TOO MANY",VLOOKUP(B64&amp;"_"&amp;C64&amp;"_"&amp;E64&amp;"_B",CALC!W:X,2,FALSE)),    "")</f>
        <v/>
      </c>
      <c r="N64" s="206"/>
      <c r="O64" s="213">
        <v>0</v>
      </c>
      <c r="P64" s="197" t="str">
        <f ca="1">IF(W64=TRUE,   IF($Y$4&gt;96,"TOO MANY", VLOOKUP(B64&amp;"_"&amp;C64&amp;"_"&amp;E64&amp;"_C",CALC!W:X,2,FALSE)),   "")</f>
        <v/>
      </c>
      <c r="Q64" s="206"/>
      <c r="R64" s="119" t="b">
        <f t="shared" ca="1" si="0"/>
        <v>1</v>
      </c>
      <c r="S64" s="119" t="b">
        <f t="shared" ca="1" si="2"/>
        <v>0</v>
      </c>
      <c r="T64" s="119" t="b">
        <f t="shared" ca="1" si="3"/>
        <v>0</v>
      </c>
      <c r="U64" s="119" t="b">
        <f t="shared" ca="1" si="1"/>
        <v>0</v>
      </c>
      <c r="V64" s="160" t="b">
        <f t="shared" ca="1" si="4"/>
        <v>0</v>
      </c>
      <c r="W64" s="119" t="b">
        <f t="shared" ca="1" si="5"/>
        <v>0</v>
      </c>
      <c r="X64" s="119" t="b">
        <f t="shared" ca="1" si="6"/>
        <v>0</v>
      </c>
    </row>
    <row r="65" spans="2:24" x14ac:dyDescent="0.25">
      <c r="B65" s="194" t="str">
        <f ca="1" xml:space="preserve"> IF(INDIRECT("FROM_NGS2_SampleSheet!A"&amp;ROW()-5,TRUE)="","",  INDIRECT(    "FROM_NGS2_SampleSheet!"   &amp;  CHAR(64 + MATCH(VLOOKUP(B$6,mapping!$A:$B,2,FALSE),FROM_NGS2_SampleSheet!$1:$1,0))   &amp;  ROW()-5,TRUE)    )</f>
        <v>19001-555</v>
      </c>
      <c r="C65" s="195" t="str">
        <f ca="1" xml:space="preserve"> IF(INDIRECT("FROM_NGS2_SampleSheet!A"&amp;ROW()-5,TRUE)="","",  INDIRECT(    "FROM_NGS2_SampleSheet!"   &amp;  CHAR(64 + MATCH(VLOOKUP(C$6,mapping!$A:$B,2,FALSE),FROM_NGS2_SampleSheet!$1:$1,0))   &amp;  ROW()-5,TRUE)    )</f>
        <v>NCBN001127-D08</v>
      </c>
      <c r="D65" s="195" t="str">
        <f ca="1" xml:space="preserve"> IF(INDIRECT("FROM_NGS2_SampleSheet!A"&amp;ROW()-5,TRUE)="","",  INDIRECT(    "FROM_NGS2_SampleSheet!"   &amp;  CHAR(64 + MATCH(VLOOKUP(D$6,mapping!$A:$B,2,FALSE),FROM_NGS2_SampleSheet!$1:$1,0))   &amp;  ROW()-5,TRUE)    )</f>
        <v>C08</v>
      </c>
      <c r="E65" s="195" t="str">
        <f ca="1" xml:space="preserve"> IF(INDIRECT("FROM_NGS2_SampleSheet!A"&amp;ROW()-5,TRUE)="","",  "e" &amp; INDIRECT(    "FROM_NGS2_SampleSheet!"   &amp;  CHAR(64 + MATCH(VLOOKUP(E$6,mapping!$A:$B,2,FALSE),FROM_NGS2_SampleSheet!$1:$1,0))   &amp;  ROW()-5,TRUE)    )</f>
        <v>e4012502804</v>
      </c>
      <c r="F65" s="195" t="str">
        <f ca="1" xml:space="preserve"> IF(INDIRECT("FROM_NGS2_SampleSheet!A"&amp;ROW()-5,TRUE)="","",  INDIRECT(    "FROM_NGS2_SampleSheet!"   &amp;  CHAR(64 + MATCH(VLOOKUP(F$6,mapping!$A:$B,2,FALSE),FROM_NGS2_SampleSheet!$1:$1,0))   &amp;  ROW()-5,TRUE)    )</f>
        <v>NBC.LAB.56</v>
      </c>
      <c r="G65" s="196" t="str">
        <f ca="1" xml:space="preserve"> IF(INDIRECT("FROM_NGS2_SampleSheet!A"&amp;ROW()-5,TRUE)="","",  INDIRECT(    "FROM_NGS2_SampleSheet!"   &amp;  CHAR(64 + MATCH(VLOOKUP(G$6,mapping!$A:$B,2,FALSE),FROM_NGS2_SampleSheet!$1:$1,0))   &amp;  ROW()-5,TRUE)    )</f>
        <v>sloot57-filter</v>
      </c>
      <c r="H65" s="195"/>
      <c r="I65" s="213">
        <v>0</v>
      </c>
      <c r="J65" s="197" t="str">
        <f ca="1">IF(U65=TRUE,    IF($Y$4&gt;96,"TOO MANY",VLOOKUP(B65&amp;"_"&amp;C65&amp;"_"&amp;E65&amp;"_A",CALC!W:X,2,FALSE)),   "")</f>
        <v/>
      </c>
      <c r="L65" s="213">
        <v>0</v>
      </c>
      <c r="M65" s="197" t="str">
        <f ca="1">IF(V65=TRUE,     IF($Y$4&gt;96,"TOO MANY",VLOOKUP(B65&amp;"_"&amp;C65&amp;"_"&amp;E65&amp;"_B",CALC!W:X,2,FALSE)),    "")</f>
        <v/>
      </c>
      <c r="N65" s="206"/>
      <c r="O65" s="213">
        <v>0</v>
      </c>
      <c r="P65" s="197" t="str">
        <f ca="1">IF(W65=TRUE,   IF($Y$4&gt;96,"TOO MANY", VLOOKUP(B65&amp;"_"&amp;C65&amp;"_"&amp;E65&amp;"_C",CALC!W:X,2,FALSE)),   "")</f>
        <v/>
      </c>
      <c r="Q65" s="206"/>
      <c r="R65" s="119" t="b">
        <f t="shared" ca="1" si="0"/>
        <v>1</v>
      </c>
      <c r="S65" s="119" t="b">
        <f t="shared" ca="1" si="2"/>
        <v>0</v>
      </c>
      <c r="T65" s="119" t="b">
        <f t="shared" ca="1" si="3"/>
        <v>0</v>
      </c>
      <c r="U65" s="119" t="b">
        <f t="shared" ca="1" si="1"/>
        <v>0</v>
      </c>
      <c r="V65" s="160" t="b">
        <f t="shared" ca="1" si="4"/>
        <v>0</v>
      </c>
      <c r="W65" s="119" t="b">
        <f t="shared" ca="1" si="5"/>
        <v>0</v>
      </c>
      <c r="X65" s="119" t="b">
        <f t="shared" ca="1" si="6"/>
        <v>0</v>
      </c>
    </row>
    <row r="66" spans="2:24" x14ac:dyDescent="0.25">
      <c r="B66" s="194" t="str">
        <f ca="1" xml:space="preserve"> IF(INDIRECT("FROM_NGS2_SampleSheet!A"&amp;ROW()-5,TRUE)="","",  INDIRECT(    "FROM_NGS2_SampleSheet!"   &amp;  CHAR(64 + MATCH(VLOOKUP(B$6,mapping!$A:$B,2,FALSE),FROM_NGS2_SampleSheet!$1:$1,0))   &amp;  ROW()-5,TRUE)    )</f>
        <v>19001-555</v>
      </c>
      <c r="C66" s="195" t="str">
        <f ca="1" xml:space="preserve"> IF(INDIRECT("FROM_NGS2_SampleSheet!A"&amp;ROW()-5,TRUE)="","",  INDIRECT(    "FROM_NGS2_SampleSheet!"   &amp;  CHAR(64 + MATCH(VLOOKUP(C$6,mapping!$A:$B,2,FALSE),FROM_NGS2_SampleSheet!$1:$1,0))   &amp;  ROW()-5,TRUE)    )</f>
        <v>NCBN001127-E08</v>
      </c>
      <c r="D66" s="195" t="str">
        <f ca="1" xml:space="preserve"> IF(INDIRECT("FROM_NGS2_SampleSheet!A"&amp;ROW()-5,TRUE)="","",  INDIRECT(    "FROM_NGS2_SampleSheet!"   &amp;  CHAR(64 + MATCH(VLOOKUP(D$6,mapping!$A:$B,2,FALSE),FROM_NGS2_SampleSheet!$1:$1,0))   &amp;  ROW()-5,TRUE)    )</f>
        <v>D08</v>
      </c>
      <c r="E66" s="195" t="str">
        <f ca="1" xml:space="preserve"> IF(INDIRECT("FROM_NGS2_SampleSheet!A"&amp;ROW()-5,TRUE)="","",  "e" &amp; INDIRECT(    "FROM_NGS2_SampleSheet!"   &amp;  CHAR(64 + MATCH(VLOOKUP(E$6,mapping!$A:$B,2,FALSE),FROM_NGS2_SampleSheet!$1:$1,0))   &amp;  ROW()-5,TRUE)    )</f>
        <v>e4012502816</v>
      </c>
      <c r="F66" s="195" t="str">
        <f ca="1" xml:space="preserve"> IF(INDIRECT("FROM_NGS2_SampleSheet!A"&amp;ROW()-5,TRUE)="","",  INDIRECT(    "FROM_NGS2_SampleSheet!"   &amp;  CHAR(64 + MATCH(VLOOKUP(F$6,mapping!$A:$B,2,FALSE),FROM_NGS2_SampleSheet!$1:$1,0))   &amp;  ROW()-5,TRUE)    )</f>
        <v>NBC.LAB.57</v>
      </c>
      <c r="G66" s="196" t="str">
        <f ca="1" xml:space="preserve"> IF(INDIRECT("FROM_NGS2_SampleSheet!A"&amp;ROW()-5,TRUE)="","",  INDIRECT(    "FROM_NGS2_SampleSheet!"   &amp;  CHAR(64 + MATCH(VLOOKUP(G$6,mapping!$A:$B,2,FALSE),FROM_NGS2_SampleSheet!$1:$1,0))   &amp;  ROW()-5,TRUE)    )</f>
        <v>sloot58-filter</v>
      </c>
      <c r="H66" s="195"/>
      <c r="I66" s="213">
        <v>0</v>
      </c>
      <c r="J66" s="197" t="str">
        <f ca="1">IF(U66=TRUE,    IF($Y$4&gt;96,"TOO MANY",VLOOKUP(B66&amp;"_"&amp;C66&amp;"_"&amp;E66&amp;"_A",CALC!W:X,2,FALSE)),   "")</f>
        <v/>
      </c>
      <c r="L66" s="213">
        <v>0</v>
      </c>
      <c r="M66" s="197" t="str">
        <f ca="1">IF(V66=TRUE,     IF($Y$4&gt;96,"TOO MANY",VLOOKUP(B66&amp;"_"&amp;C66&amp;"_"&amp;E66&amp;"_B",CALC!W:X,2,FALSE)),    "")</f>
        <v/>
      </c>
      <c r="N66" s="206"/>
      <c r="O66" s="213">
        <v>0</v>
      </c>
      <c r="P66" s="197" t="str">
        <f ca="1">IF(W66=TRUE,   IF($Y$4&gt;96,"TOO MANY", VLOOKUP(B66&amp;"_"&amp;C66&amp;"_"&amp;E66&amp;"_C",CALC!W:X,2,FALSE)),   "")</f>
        <v/>
      </c>
      <c r="Q66" s="206"/>
      <c r="R66" s="119" t="b">
        <f t="shared" ca="1" si="0"/>
        <v>1</v>
      </c>
      <c r="S66" s="119" t="b">
        <f t="shared" ca="1" si="2"/>
        <v>0</v>
      </c>
      <c r="T66" s="119" t="b">
        <f t="shared" ca="1" si="3"/>
        <v>0</v>
      </c>
      <c r="U66" s="119" t="b">
        <f t="shared" ca="1" si="1"/>
        <v>0</v>
      </c>
      <c r="V66" s="160" t="b">
        <f t="shared" ca="1" si="4"/>
        <v>0</v>
      </c>
      <c r="W66" s="119" t="b">
        <f t="shared" ca="1" si="5"/>
        <v>0</v>
      </c>
      <c r="X66" s="119" t="b">
        <f t="shared" ca="1" si="6"/>
        <v>0</v>
      </c>
    </row>
    <row r="67" spans="2:24" x14ac:dyDescent="0.25">
      <c r="B67" s="194" t="str">
        <f ca="1" xml:space="preserve"> IF(INDIRECT("FROM_NGS2_SampleSheet!A"&amp;ROW()-5,TRUE)="","",  INDIRECT(    "FROM_NGS2_SampleSheet!"   &amp;  CHAR(64 + MATCH(VLOOKUP(B$6,mapping!$A:$B,2,FALSE),FROM_NGS2_SampleSheet!$1:$1,0))   &amp;  ROW()-5,TRUE)    )</f>
        <v>19001-555</v>
      </c>
      <c r="C67" s="195" t="str">
        <f ca="1" xml:space="preserve"> IF(INDIRECT("FROM_NGS2_SampleSheet!A"&amp;ROW()-5,TRUE)="","",  INDIRECT(    "FROM_NGS2_SampleSheet!"   &amp;  CHAR(64 + MATCH(VLOOKUP(C$6,mapping!$A:$B,2,FALSE),FROM_NGS2_SampleSheet!$1:$1,0))   &amp;  ROW()-5,TRUE)    )</f>
        <v>NCBN001127-F08</v>
      </c>
      <c r="D67" s="195" t="str">
        <f ca="1" xml:space="preserve"> IF(INDIRECT("FROM_NGS2_SampleSheet!A"&amp;ROW()-5,TRUE)="","",  INDIRECT(    "FROM_NGS2_SampleSheet!"   &amp;  CHAR(64 + MATCH(VLOOKUP(D$6,mapping!$A:$B,2,FALSE),FROM_NGS2_SampleSheet!$1:$1,0))   &amp;  ROW()-5,TRUE)    )</f>
        <v>E08</v>
      </c>
      <c r="E67" s="195" t="str">
        <f ca="1" xml:space="preserve"> IF(INDIRECT("FROM_NGS2_SampleSheet!A"&amp;ROW()-5,TRUE)="","",  "e" &amp; INDIRECT(    "FROM_NGS2_SampleSheet!"   &amp;  CHAR(64 + MATCH(VLOOKUP(E$6,mapping!$A:$B,2,FALSE),FROM_NGS2_SampleSheet!$1:$1,0))   &amp;  ROW()-5,TRUE)    )</f>
        <v>e4012502828</v>
      </c>
      <c r="F67" s="195" t="str">
        <f ca="1" xml:space="preserve"> IF(INDIRECT("FROM_NGS2_SampleSheet!A"&amp;ROW()-5,TRUE)="","",  INDIRECT(    "FROM_NGS2_SampleSheet!"   &amp;  CHAR(64 + MATCH(VLOOKUP(F$6,mapping!$A:$B,2,FALSE),FROM_NGS2_SampleSheet!$1:$1,0))   &amp;  ROW()-5,TRUE)    )</f>
        <v>NBC.LAB.58</v>
      </c>
      <c r="G67" s="196" t="str">
        <f ca="1" xml:space="preserve"> IF(INDIRECT("FROM_NGS2_SampleSheet!A"&amp;ROW()-5,TRUE)="","",  INDIRECT(    "FROM_NGS2_SampleSheet!"   &amp;  CHAR(64 + MATCH(VLOOKUP(G$6,mapping!$A:$B,2,FALSE),FROM_NGS2_SampleSheet!$1:$1,0))   &amp;  ROW()-5,TRUE)    )</f>
        <v>sloot59-filter</v>
      </c>
      <c r="H67" s="195"/>
      <c r="I67" s="213">
        <v>0</v>
      </c>
      <c r="J67" s="197" t="str">
        <f ca="1">IF(U67=TRUE,    IF($Y$4&gt;96,"TOO MANY",VLOOKUP(B67&amp;"_"&amp;C67&amp;"_"&amp;E67&amp;"_A",CALC!W:X,2,FALSE)),   "")</f>
        <v/>
      </c>
      <c r="L67" s="213">
        <v>0</v>
      </c>
      <c r="M67" s="197" t="str">
        <f ca="1">IF(V67=TRUE,     IF($Y$4&gt;96,"TOO MANY",VLOOKUP(B67&amp;"_"&amp;C67&amp;"_"&amp;E67&amp;"_B",CALC!W:X,2,FALSE)),    "")</f>
        <v/>
      </c>
      <c r="N67" s="206"/>
      <c r="O67" s="213">
        <v>0</v>
      </c>
      <c r="P67" s="197" t="str">
        <f ca="1">IF(W67=TRUE,   IF($Y$4&gt;96,"TOO MANY", VLOOKUP(B67&amp;"_"&amp;C67&amp;"_"&amp;E67&amp;"_C",CALC!W:X,2,FALSE)),   "")</f>
        <v/>
      </c>
      <c r="Q67" s="206"/>
      <c r="R67" s="119" t="b">
        <f t="shared" ca="1" si="0"/>
        <v>1</v>
      </c>
      <c r="S67" s="119" t="b">
        <f t="shared" ca="1" si="2"/>
        <v>0</v>
      </c>
      <c r="T67" s="119" t="b">
        <f t="shared" ca="1" si="3"/>
        <v>0</v>
      </c>
      <c r="U67" s="119" t="b">
        <f t="shared" ca="1" si="1"/>
        <v>0</v>
      </c>
      <c r="V67" s="160" t="b">
        <f t="shared" ca="1" si="4"/>
        <v>0</v>
      </c>
      <c r="W67" s="119" t="b">
        <f t="shared" ca="1" si="5"/>
        <v>0</v>
      </c>
      <c r="X67" s="119" t="b">
        <f t="shared" ca="1" si="6"/>
        <v>0</v>
      </c>
    </row>
    <row r="68" spans="2:24" x14ac:dyDescent="0.25">
      <c r="B68" s="194" t="str">
        <f ca="1" xml:space="preserve"> IF(INDIRECT("FROM_NGS2_SampleSheet!A"&amp;ROW()-5,TRUE)="","",  INDIRECT(    "FROM_NGS2_SampleSheet!"   &amp;  CHAR(64 + MATCH(VLOOKUP(B$6,mapping!$A:$B,2,FALSE),FROM_NGS2_SampleSheet!$1:$1,0))   &amp;  ROW()-5,TRUE)    )</f>
        <v>19001-555</v>
      </c>
      <c r="C68" s="195" t="str">
        <f ca="1" xml:space="preserve"> IF(INDIRECT("FROM_NGS2_SampleSheet!A"&amp;ROW()-5,TRUE)="","",  INDIRECT(    "FROM_NGS2_SampleSheet!"   &amp;  CHAR(64 + MATCH(VLOOKUP(C$6,mapping!$A:$B,2,FALSE),FROM_NGS2_SampleSheet!$1:$1,0))   &amp;  ROW()-5,TRUE)    )</f>
        <v>NCBN001127-G08</v>
      </c>
      <c r="D68" s="195" t="str">
        <f ca="1" xml:space="preserve"> IF(INDIRECT("FROM_NGS2_SampleSheet!A"&amp;ROW()-5,TRUE)="","",  INDIRECT(    "FROM_NGS2_SampleSheet!"   &amp;  CHAR(64 + MATCH(VLOOKUP(D$6,mapping!$A:$B,2,FALSE),FROM_NGS2_SampleSheet!$1:$1,0))   &amp;  ROW()-5,TRUE)    )</f>
        <v>F08</v>
      </c>
      <c r="E68" s="195" t="str">
        <f ca="1" xml:space="preserve"> IF(INDIRECT("FROM_NGS2_SampleSheet!A"&amp;ROW()-5,TRUE)="","",  "e" &amp; INDIRECT(    "FROM_NGS2_SampleSheet!"   &amp;  CHAR(64 + MATCH(VLOOKUP(E$6,mapping!$A:$B,2,FALSE),FROM_NGS2_SampleSheet!$1:$1,0))   &amp;  ROW()-5,TRUE)    )</f>
        <v>e4012502840</v>
      </c>
      <c r="F68" s="195" t="str">
        <f ca="1" xml:space="preserve"> IF(INDIRECT("FROM_NGS2_SampleSheet!A"&amp;ROW()-5,TRUE)="","",  INDIRECT(    "FROM_NGS2_SampleSheet!"   &amp;  CHAR(64 + MATCH(VLOOKUP(F$6,mapping!$A:$B,2,FALSE),FROM_NGS2_SampleSheet!$1:$1,0))   &amp;  ROW()-5,TRUE)    )</f>
        <v>NBC.LAB.59</v>
      </c>
      <c r="G68" s="196" t="str">
        <f ca="1" xml:space="preserve"> IF(INDIRECT("FROM_NGS2_SampleSheet!A"&amp;ROW()-5,TRUE)="","",  INDIRECT(    "FROM_NGS2_SampleSheet!"   &amp;  CHAR(64 + MATCH(VLOOKUP(G$6,mapping!$A:$B,2,FALSE),FROM_NGS2_SampleSheet!$1:$1,0))   &amp;  ROW()-5,TRUE)    )</f>
        <v>sloot60-filter</v>
      </c>
      <c r="H68" s="195"/>
      <c r="I68" s="213">
        <v>0</v>
      </c>
      <c r="J68" s="197" t="str">
        <f ca="1">IF(U68=TRUE,    IF($Y$4&gt;96,"TOO MANY",VLOOKUP(B68&amp;"_"&amp;C68&amp;"_"&amp;E68&amp;"_A",CALC!W:X,2,FALSE)),   "")</f>
        <v/>
      </c>
      <c r="L68" s="213">
        <v>0</v>
      </c>
      <c r="M68" s="197" t="str">
        <f ca="1">IF(V68=TRUE,     IF($Y$4&gt;96,"TOO MANY",VLOOKUP(B68&amp;"_"&amp;C68&amp;"_"&amp;E68&amp;"_B",CALC!W:X,2,FALSE)),    "")</f>
        <v/>
      </c>
      <c r="N68" s="206"/>
      <c r="O68" s="213">
        <v>0</v>
      </c>
      <c r="P68" s="197" t="str">
        <f ca="1">IF(W68=TRUE,   IF($Y$4&gt;96,"TOO MANY", VLOOKUP(B68&amp;"_"&amp;C68&amp;"_"&amp;E68&amp;"_C",CALC!W:X,2,FALSE)),   "")</f>
        <v/>
      </c>
      <c r="Q68" s="206"/>
      <c r="R68" s="119" t="b">
        <f t="shared" ca="1" si="0"/>
        <v>1</v>
      </c>
      <c r="S68" s="119" t="b">
        <f t="shared" ca="1" si="2"/>
        <v>0</v>
      </c>
      <c r="T68" s="119" t="b">
        <f t="shared" ca="1" si="3"/>
        <v>0</v>
      </c>
      <c r="U68" s="119" t="b">
        <f t="shared" ca="1" si="1"/>
        <v>0</v>
      </c>
      <c r="V68" s="160" t="b">
        <f t="shared" ca="1" si="4"/>
        <v>0</v>
      </c>
      <c r="W68" s="119" t="b">
        <f t="shared" ca="1" si="5"/>
        <v>0</v>
      </c>
      <c r="X68" s="119" t="b">
        <f t="shared" ca="1" si="6"/>
        <v>0</v>
      </c>
    </row>
    <row r="69" spans="2:24" x14ac:dyDescent="0.25">
      <c r="B69" s="194" t="str">
        <f ca="1" xml:space="preserve"> IF(INDIRECT("FROM_NGS2_SampleSheet!A"&amp;ROW()-5,TRUE)="","",  INDIRECT(    "FROM_NGS2_SampleSheet!"   &amp;  CHAR(64 + MATCH(VLOOKUP(B$6,mapping!$A:$B,2,FALSE),FROM_NGS2_SampleSheet!$1:$1,0))   &amp;  ROW()-5,TRUE)    )</f>
        <v>19001-555</v>
      </c>
      <c r="C69" s="195" t="str">
        <f ca="1" xml:space="preserve"> IF(INDIRECT("FROM_NGS2_SampleSheet!A"&amp;ROW()-5,TRUE)="","",  INDIRECT(    "FROM_NGS2_SampleSheet!"   &amp;  CHAR(64 + MATCH(VLOOKUP(C$6,mapping!$A:$B,2,FALSE),FROM_NGS2_SampleSheet!$1:$1,0))   &amp;  ROW()-5,TRUE)    )</f>
        <v>NCBN001127-H08</v>
      </c>
      <c r="D69" s="195" t="str">
        <f ca="1" xml:space="preserve"> IF(INDIRECT("FROM_NGS2_SampleSheet!A"&amp;ROW()-5,TRUE)="","",  INDIRECT(    "FROM_NGS2_SampleSheet!"   &amp;  CHAR(64 + MATCH(VLOOKUP(D$6,mapping!$A:$B,2,FALSE),FROM_NGS2_SampleSheet!$1:$1,0))   &amp;  ROW()-5,TRUE)    )</f>
        <v>G08</v>
      </c>
      <c r="E69" s="195" t="str">
        <f ca="1" xml:space="preserve"> IF(INDIRECT("FROM_NGS2_SampleSheet!A"&amp;ROW()-5,TRUE)="","",  "e" &amp; INDIRECT(    "FROM_NGS2_SampleSheet!"   &amp;  CHAR(64 + MATCH(VLOOKUP(E$6,mapping!$A:$B,2,FALSE),FROM_NGS2_SampleSheet!$1:$1,0))   &amp;  ROW()-5,TRUE)    )</f>
        <v>e4012502852</v>
      </c>
      <c r="F69" s="195" t="str">
        <f ca="1" xml:space="preserve"> IF(INDIRECT("FROM_NGS2_SampleSheet!A"&amp;ROW()-5,TRUE)="","",  INDIRECT(    "FROM_NGS2_SampleSheet!"   &amp;  CHAR(64 + MATCH(VLOOKUP(F$6,mapping!$A:$B,2,FALSE),FROM_NGS2_SampleSheet!$1:$1,0))   &amp;  ROW()-5,TRUE)    )</f>
        <v>NBC.LAB.60</v>
      </c>
      <c r="G69" s="196" t="str">
        <f ca="1" xml:space="preserve"> IF(INDIRECT("FROM_NGS2_SampleSheet!A"&amp;ROW()-5,TRUE)="","",  INDIRECT(    "FROM_NGS2_SampleSheet!"   &amp;  CHAR(64 + MATCH(VLOOKUP(G$6,mapping!$A:$B,2,FALSE),FROM_NGS2_SampleSheet!$1:$1,0))   &amp;  ROW()-5,TRUE)    )</f>
        <v>sloot61-filter</v>
      </c>
      <c r="H69" s="195"/>
      <c r="I69" s="213">
        <v>0</v>
      </c>
      <c r="J69" s="197" t="str">
        <f ca="1">IF(U69=TRUE,    IF($Y$4&gt;96,"TOO MANY",VLOOKUP(B69&amp;"_"&amp;C69&amp;"_"&amp;E69&amp;"_A",CALC!W:X,2,FALSE)),   "")</f>
        <v/>
      </c>
      <c r="L69" s="213">
        <v>0</v>
      </c>
      <c r="M69" s="197" t="str">
        <f ca="1">IF(V69=TRUE,     IF($Y$4&gt;96,"TOO MANY",VLOOKUP(B69&amp;"_"&amp;C69&amp;"_"&amp;E69&amp;"_B",CALC!W:X,2,FALSE)),    "")</f>
        <v/>
      </c>
      <c r="N69" s="206"/>
      <c r="O69" s="213">
        <v>0</v>
      </c>
      <c r="P69" s="197" t="str">
        <f ca="1">IF(W69=TRUE,   IF($Y$4&gt;96,"TOO MANY", VLOOKUP(B69&amp;"_"&amp;C69&amp;"_"&amp;E69&amp;"_C",CALC!W:X,2,FALSE)),   "")</f>
        <v/>
      </c>
      <c r="Q69" s="206"/>
      <c r="R69" s="119" t="b">
        <f t="shared" ca="1" si="0"/>
        <v>1</v>
      </c>
      <c r="S69" s="119" t="b">
        <f t="shared" ca="1" si="2"/>
        <v>0</v>
      </c>
      <c r="T69" s="119" t="b">
        <f t="shared" ca="1" si="3"/>
        <v>0</v>
      </c>
      <c r="U69" s="119" t="b">
        <f t="shared" ca="1" si="1"/>
        <v>0</v>
      </c>
      <c r="V69" s="160" t="b">
        <f t="shared" ca="1" si="4"/>
        <v>0</v>
      </c>
      <c r="W69" s="119" t="b">
        <f t="shared" ca="1" si="5"/>
        <v>0</v>
      </c>
      <c r="X69" s="119" t="b">
        <f t="shared" ca="1" si="6"/>
        <v>0</v>
      </c>
    </row>
    <row r="70" spans="2:24" x14ac:dyDescent="0.25">
      <c r="B70" s="194" t="str">
        <f ca="1" xml:space="preserve"> IF(INDIRECT("FROM_NGS2_SampleSheet!A"&amp;ROW()-5,TRUE)="","",  INDIRECT(    "FROM_NGS2_SampleSheet!"   &amp;  CHAR(64 + MATCH(VLOOKUP(B$6,mapping!$A:$B,2,FALSE),FROM_NGS2_SampleSheet!$1:$1,0))   &amp;  ROW()-5,TRUE)    )</f>
        <v>19001-555</v>
      </c>
      <c r="C70" s="195" t="str">
        <f ca="1" xml:space="preserve"> IF(INDIRECT("FROM_NGS2_SampleSheet!A"&amp;ROW()-5,TRUE)="","",  INDIRECT(    "FROM_NGS2_SampleSheet!"   &amp;  CHAR(64 + MATCH(VLOOKUP(C$6,mapping!$A:$B,2,FALSE),FROM_NGS2_SampleSheet!$1:$1,0))   &amp;  ROW()-5,TRUE)    )</f>
        <v>NCBN001127-A09</v>
      </c>
      <c r="D70" s="195" t="str">
        <f ca="1" xml:space="preserve"> IF(INDIRECT("FROM_NGS2_SampleSheet!A"&amp;ROW()-5,TRUE)="","",  INDIRECT(    "FROM_NGS2_SampleSheet!"   &amp;  CHAR(64 + MATCH(VLOOKUP(D$6,mapping!$A:$B,2,FALSE),FROM_NGS2_SampleSheet!$1:$1,0))   &amp;  ROW()-5,TRUE)    )</f>
        <v>H08</v>
      </c>
      <c r="E70" s="195" t="str">
        <f ca="1" xml:space="preserve"> IF(INDIRECT("FROM_NGS2_SampleSheet!A"&amp;ROW()-5,TRUE)="","",  "e" &amp; INDIRECT(    "FROM_NGS2_SampleSheet!"   &amp;  CHAR(64 + MATCH(VLOOKUP(E$6,mapping!$A:$B,2,FALSE),FROM_NGS2_SampleSheet!$1:$1,0))   &amp;  ROW()-5,TRUE)    )</f>
        <v>e4012502769</v>
      </c>
      <c r="F70" s="195" t="str">
        <f ca="1" xml:space="preserve"> IF(INDIRECT("FROM_NGS2_SampleSheet!A"&amp;ROW()-5,TRUE)="","",  INDIRECT(    "FROM_NGS2_SampleSheet!"   &amp;  CHAR(64 + MATCH(VLOOKUP(F$6,mapping!$A:$B,2,FALSE),FROM_NGS2_SampleSheet!$1:$1,0))   &amp;  ROW()-5,TRUE)    )</f>
        <v>NBC.LAB.61</v>
      </c>
      <c r="G70" s="196" t="str">
        <f ca="1" xml:space="preserve"> IF(INDIRECT("FROM_NGS2_SampleSheet!A"&amp;ROW()-5,TRUE)="","",  INDIRECT(    "FROM_NGS2_SampleSheet!"   &amp;  CHAR(64 + MATCH(VLOOKUP(G$6,mapping!$A:$B,2,FALSE),FROM_NGS2_SampleSheet!$1:$1,0))   &amp;  ROW()-5,TRUE)    )</f>
        <v>sloot62-filter</v>
      </c>
      <c r="H70" s="195"/>
      <c r="I70" s="213">
        <v>0</v>
      </c>
      <c r="J70" s="197" t="str">
        <f ca="1">IF(U70=TRUE,    IF($Y$4&gt;96,"TOO MANY",VLOOKUP(B70&amp;"_"&amp;C70&amp;"_"&amp;E70&amp;"_A",CALC!W:X,2,FALSE)),   "")</f>
        <v/>
      </c>
      <c r="L70" s="213">
        <v>0</v>
      </c>
      <c r="M70" s="197" t="str">
        <f ca="1">IF(V70=TRUE,     IF($Y$4&gt;96,"TOO MANY",VLOOKUP(B70&amp;"_"&amp;C70&amp;"_"&amp;E70&amp;"_B",CALC!W:X,2,FALSE)),    "")</f>
        <v/>
      </c>
      <c r="N70" s="206"/>
      <c r="O70" s="213">
        <v>0</v>
      </c>
      <c r="P70" s="197" t="str">
        <f ca="1">IF(W70=TRUE,   IF($Y$4&gt;96,"TOO MANY", VLOOKUP(B70&amp;"_"&amp;C70&amp;"_"&amp;E70&amp;"_C",CALC!W:X,2,FALSE)),   "")</f>
        <v/>
      </c>
      <c r="Q70" s="206"/>
      <c r="R70" s="119" t="b">
        <f t="shared" ca="1" si="0"/>
        <v>1</v>
      </c>
      <c r="S70" s="119" t="b">
        <f t="shared" ca="1" si="2"/>
        <v>0</v>
      </c>
      <c r="T70" s="119" t="b">
        <f t="shared" ca="1" si="3"/>
        <v>0</v>
      </c>
      <c r="U70" s="119" t="b">
        <f t="shared" ca="1" si="1"/>
        <v>0</v>
      </c>
      <c r="V70" s="160" t="b">
        <f t="shared" ca="1" si="4"/>
        <v>0</v>
      </c>
      <c r="W70" s="119" t="b">
        <f t="shared" ca="1" si="5"/>
        <v>0</v>
      </c>
      <c r="X70" s="119" t="b">
        <f t="shared" ca="1" si="6"/>
        <v>0</v>
      </c>
    </row>
    <row r="71" spans="2:24" x14ac:dyDescent="0.25">
      <c r="B71" s="194" t="str">
        <f ca="1" xml:space="preserve"> IF(INDIRECT("FROM_NGS2_SampleSheet!A"&amp;ROW()-5,TRUE)="","",  INDIRECT(    "FROM_NGS2_SampleSheet!"   &amp;  CHAR(64 + MATCH(VLOOKUP(B$6,mapping!$A:$B,2,FALSE),FROM_NGS2_SampleSheet!$1:$1,0))   &amp;  ROW()-5,TRUE)    )</f>
        <v>19001-555</v>
      </c>
      <c r="C71" s="195" t="str">
        <f ca="1" xml:space="preserve"> IF(INDIRECT("FROM_NGS2_SampleSheet!A"&amp;ROW()-5,TRUE)="","",  INDIRECT(    "FROM_NGS2_SampleSheet!"   &amp;  CHAR(64 + MATCH(VLOOKUP(C$6,mapping!$A:$B,2,FALSE),FROM_NGS2_SampleSheet!$1:$1,0))   &amp;  ROW()-5,TRUE)    )</f>
        <v>NCBN001127-B09</v>
      </c>
      <c r="D71" s="195" t="str">
        <f ca="1" xml:space="preserve"> IF(INDIRECT("FROM_NGS2_SampleSheet!A"&amp;ROW()-5,TRUE)="","",  INDIRECT(    "FROM_NGS2_SampleSheet!"   &amp;  CHAR(64 + MATCH(VLOOKUP(D$6,mapping!$A:$B,2,FALSE),FROM_NGS2_SampleSheet!$1:$1,0))   &amp;  ROW()-5,TRUE)    )</f>
        <v>A09</v>
      </c>
      <c r="E71" s="195" t="str">
        <f ca="1" xml:space="preserve"> IF(INDIRECT("FROM_NGS2_SampleSheet!A"&amp;ROW()-5,TRUE)="","",  "e" &amp; INDIRECT(    "FROM_NGS2_SampleSheet!"   &amp;  CHAR(64 + MATCH(VLOOKUP(E$6,mapping!$A:$B,2,FALSE),FROM_NGS2_SampleSheet!$1:$1,0))   &amp;  ROW()-5,TRUE)    )</f>
        <v>e4012502781</v>
      </c>
      <c r="F71" s="195" t="str">
        <f ca="1" xml:space="preserve"> IF(INDIRECT("FROM_NGS2_SampleSheet!A"&amp;ROW()-5,TRUE)="","",  INDIRECT(    "FROM_NGS2_SampleSheet!"   &amp;  CHAR(64 + MATCH(VLOOKUP(F$6,mapping!$A:$B,2,FALSE),FROM_NGS2_SampleSheet!$1:$1,0))   &amp;  ROW()-5,TRUE)    )</f>
        <v>NBC.LAB.62</v>
      </c>
      <c r="G71" s="196" t="str">
        <f ca="1" xml:space="preserve"> IF(INDIRECT("FROM_NGS2_SampleSheet!A"&amp;ROW()-5,TRUE)="","",  INDIRECT(    "FROM_NGS2_SampleSheet!"   &amp;  CHAR(64 + MATCH(VLOOKUP(G$6,mapping!$A:$B,2,FALSE),FROM_NGS2_SampleSheet!$1:$1,0))   &amp;  ROW()-5,TRUE)    )</f>
        <v>sloot63-filter</v>
      </c>
      <c r="H71" s="195"/>
      <c r="I71" s="213">
        <v>0</v>
      </c>
      <c r="J71" s="197" t="str">
        <f ca="1">IF(U71=TRUE,    IF($Y$4&gt;96,"TOO MANY",VLOOKUP(B71&amp;"_"&amp;C71&amp;"_"&amp;E71&amp;"_A",CALC!W:X,2,FALSE)),   "")</f>
        <v/>
      </c>
      <c r="L71" s="213">
        <v>0</v>
      </c>
      <c r="M71" s="197" t="str">
        <f ca="1">IF(V71=TRUE,     IF($Y$4&gt;96,"TOO MANY",VLOOKUP(B71&amp;"_"&amp;C71&amp;"_"&amp;E71&amp;"_B",CALC!W:X,2,FALSE)),    "")</f>
        <v/>
      </c>
      <c r="N71" s="206"/>
      <c r="O71" s="213">
        <v>0</v>
      </c>
      <c r="P71" s="197" t="str">
        <f ca="1">IF(W71=TRUE,   IF($Y$4&gt;96,"TOO MANY", VLOOKUP(B71&amp;"_"&amp;C71&amp;"_"&amp;E71&amp;"_C",CALC!W:X,2,FALSE)),   "")</f>
        <v/>
      </c>
      <c r="Q71" s="206"/>
      <c r="R71" s="119" t="b">
        <f t="shared" ref="R71:R134" ca="1" si="7">IF(OR(B71="",B71=0),FALSE,TRUE)</f>
        <v>1</v>
      </c>
      <c r="S71" s="119" t="b">
        <f t="shared" ca="1" si="2"/>
        <v>0</v>
      </c>
      <c r="T71" s="119" t="b">
        <f t="shared" ca="1" si="3"/>
        <v>0</v>
      </c>
      <c r="U71" s="119" t="b">
        <f t="shared" ref="U71:U134" ca="1" si="8">IF(AND(I71=1,R71=TRUE),TRUE,FALSE)</f>
        <v>0</v>
      </c>
      <c r="V71" s="160" t="b">
        <f t="shared" ca="1" si="4"/>
        <v>0</v>
      </c>
      <c r="W71" s="119" t="b">
        <f t="shared" ca="1" si="5"/>
        <v>0</v>
      </c>
      <c r="X71" s="119" t="b">
        <f t="shared" ca="1" si="6"/>
        <v>0</v>
      </c>
    </row>
    <row r="72" spans="2:24" x14ac:dyDescent="0.25">
      <c r="B72" s="194" t="str">
        <f ca="1" xml:space="preserve"> IF(INDIRECT("FROM_NGS2_SampleSheet!A"&amp;ROW()-5,TRUE)="","",  INDIRECT(    "FROM_NGS2_SampleSheet!"   &amp;  CHAR(64 + MATCH(VLOOKUP(B$6,mapping!$A:$B,2,FALSE),FROM_NGS2_SampleSheet!$1:$1,0))   &amp;  ROW()-5,TRUE)    )</f>
        <v>19001-555</v>
      </c>
      <c r="C72" s="195" t="str">
        <f ca="1" xml:space="preserve"> IF(INDIRECT("FROM_NGS2_SampleSheet!A"&amp;ROW()-5,TRUE)="","",  INDIRECT(    "FROM_NGS2_SampleSheet!"   &amp;  CHAR(64 + MATCH(VLOOKUP(C$6,mapping!$A:$B,2,FALSE),FROM_NGS2_SampleSheet!$1:$1,0))   &amp;  ROW()-5,TRUE)    )</f>
        <v>NCBN001127-C09</v>
      </c>
      <c r="D72" s="195" t="str">
        <f ca="1" xml:space="preserve"> IF(INDIRECT("FROM_NGS2_SampleSheet!A"&amp;ROW()-5,TRUE)="","",  INDIRECT(    "FROM_NGS2_SampleSheet!"   &amp;  CHAR(64 + MATCH(VLOOKUP(D$6,mapping!$A:$B,2,FALSE),FROM_NGS2_SampleSheet!$1:$1,0))   &amp;  ROW()-5,TRUE)    )</f>
        <v>B09</v>
      </c>
      <c r="E72" s="195" t="str">
        <f ca="1" xml:space="preserve"> IF(INDIRECT("FROM_NGS2_SampleSheet!A"&amp;ROW()-5,TRUE)="","",  "e" &amp; INDIRECT(    "FROM_NGS2_SampleSheet!"   &amp;  CHAR(64 + MATCH(VLOOKUP(E$6,mapping!$A:$B,2,FALSE),FROM_NGS2_SampleSheet!$1:$1,0))   &amp;  ROW()-5,TRUE)    )</f>
        <v>e4012502793</v>
      </c>
      <c r="F72" s="195" t="str">
        <f ca="1" xml:space="preserve"> IF(INDIRECT("FROM_NGS2_SampleSheet!A"&amp;ROW()-5,TRUE)="","",  INDIRECT(    "FROM_NGS2_SampleSheet!"   &amp;  CHAR(64 + MATCH(VLOOKUP(F$6,mapping!$A:$B,2,FALSE),FROM_NGS2_SampleSheet!$1:$1,0))   &amp;  ROW()-5,TRUE)    )</f>
        <v>NBC.LAB.63</v>
      </c>
      <c r="G72" s="196" t="str">
        <f ca="1" xml:space="preserve"> IF(INDIRECT("FROM_NGS2_SampleSheet!A"&amp;ROW()-5,TRUE)="","",  INDIRECT(    "FROM_NGS2_SampleSheet!"   &amp;  CHAR(64 + MATCH(VLOOKUP(G$6,mapping!$A:$B,2,FALSE),FROM_NGS2_SampleSheet!$1:$1,0))   &amp;  ROW()-5,TRUE)    )</f>
        <v>sloot64-filter</v>
      </c>
      <c r="H72" s="195"/>
      <c r="I72" s="213">
        <v>0</v>
      </c>
      <c r="J72" s="197" t="str">
        <f ca="1">IF(U72=TRUE,    IF($Y$4&gt;96,"TOO MANY",VLOOKUP(B72&amp;"_"&amp;C72&amp;"_"&amp;E72&amp;"_A",CALC!W:X,2,FALSE)),   "")</f>
        <v/>
      </c>
      <c r="L72" s="213">
        <v>0</v>
      </c>
      <c r="M72" s="197" t="str">
        <f ca="1">IF(V72=TRUE,     IF($Y$4&gt;96,"TOO MANY",VLOOKUP(B72&amp;"_"&amp;C72&amp;"_"&amp;E72&amp;"_B",CALC!W:X,2,FALSE)),    "")</f>
        <v/>
      </c>
      <c r="N72" s="206"/>
      <c r="O72" s="213">
        <v>0</v>
      </c>
      <c r="P72" s="197" t="str">
        <f ca="1">IF(W72=TRUE,   IF($Y$4&gt;96,"TOO MANY", VLOOKUP(B72&amp;"_"&amp;C72&amp;"_"&amp;E72&amp;"_C",CALC!W:X,2,FALSE)),   "")</f>
        <v/>
      </c>
      <c r="Q72" s="206"/>
      <c r="R72" s="119" t="b">
        <f t="shared" ca="1" si="7"/>
        <v>1</v>
      </c>
      <c r="S72" s="119" t="b">
        <f t="shared" ref="S72:S135" ca="1" si="9">IF(AND(R72=TRUE,$U$3=TRUE),TRUE)</f>
        <v>0</v>
      </c>
      <c r="T72" s="119" t="b">
        <f t="shared" ref="T72:T135" ca="1" si="10">IF(AND(R72=TRUE,$U$4=TRUE,$U$3=TRUE),TRUE)</f>
        <v>0</v>
      </c>
      <c r="U72" s="119" t="b">
        <f t="shared" ca="1" si="8"/>
        <v>0</v>
      </c>
      <c r="V72" s="160" t="b">
        <f t="shared" ref="V72:V135" ca="1" si="11">IF(AND(L72=1,S72=TRUE),TRUE,FALSE)</f>
        <v>0</v>
      </c>
      <c r="W72" s="119" t="b">
        <f t="shared" ref="W72:W135" ca="1" si="12">IF(AND(O72=1,T72=TRUE),TRUE,FALSE)</f>
        <v>0</v>
      </c>
      <c r="X72" s="119" t="b">
        <f t="shared" ref="X72:X135" ca="1" si="13">IF(OR(U72=TRUE,V72=TRUE,W72=TRUE),TRUE)</f>
        <v>0</v>
      </c>
    </row>
    <row r="73" spans="2:24" x14ac:dyDescent="0.25">
      <c r="B73" s="194" t="str">
        <f ca="1" xml:space="preserve"> IF(INDIRECT("FROM_NGS2_SampleSheet!A"&amp;ROW()-5,TRUE)="","",  INDIRECT(    "FROM_NGS2_SampleSheet!"   &amp;  CHAR(64 + MATCH(VLOOKUP(B$6,mapping!$A:$B,2,FALSE),FROM_NGS2_SampleSheet!$1:$1,0))   &amp;  ROW()-5,TRUE)    )</f>
        <v>19001-555</v>
      </c>
      <c r="C73" s="195" t="str">
        <f ca="1" xml:space="preserve"> IF(INDIRECT("FROM_NGS2_SampleSheet!A"&amp;ROW()-5,TRUE)="","",  INDIRECT(    "FROM_NGS2_SampleSheet!"   &amp;  CHAR(64 + MATCH(VLOOKUP(C$6,mapping!$A:$B,2,FALSE),FROM_NGS2_SampleSheet!$1:$1,0))   &amp;  ROW()-5,TRUE)    )</f>
        <v>NCBN001127-D09</v>
      </c>
      <c r="D73" s="195" t="str">
        <f ca="1" xml:space="preserve"> IF(INDIRECT("FROM_NGS2_SampleSheet!A"&amp;ROW()-5,TRUE)="","",  INDIRECT(    "FROM_NGS2_SampleSheet!"   &amp;  CHAR(64 + MATCH(VLOOKUP(D$6,mapping!$A:$B,2,FALSE),FROM_NGS2_SampleSheet!$1:$1,0))   &amp;  ROW()-5,TRUE)    )</f>
        <v>C09</v>
      </c>
      <c r="E73" s="195" t="str">
        <f ca="1" xml:space="preserve"> IF(INDIRECT("FROM_NGS2_SampleSheet!A"&amp;ROW()-5,TRUE)="","",  "e" &amp; INDIRECT(    "FROM_NGS2_SampleSheet!"   &amp;  CHAR(64 + MATCH(VLOOKUP(E$6,mapping!$A:$B,2,FALSE),FROM_NGS2_SampleSheet!$1:$1,0))   &amp;  ROW()-5,TRUE)    )</f>
        <v>e4012502805</v>
      </c>
      <c r="F73" s="195" t="str">
        <f ca="1" xml:space="preserve"> IF(INDIRECT("FROM_NGS2_SampleSheet!A"&amp;ROW()-5,TRUE)="","",  INDIRECT(    "FROM_NGS2_SampleSheet!"   &amp;  CHAR(64 + MATCH(VLOOKUP(F$6,mapping!$A:$B,2,FALSE),FROM_NGS2_SampleSheet!$1:$1,0))   &amp;  ROW()-5,TRUE)    )</f>
        <v>NBC.LAB.64</v>
      </c>
      <c r="G73" s="196" t="str">
        <f ca="1" xml:space="preserve"> IF(INDIRECT("FROM_NGS2_SampleSheet!A"&amp;ROW()-5,TRUE)="","",  INDIRECT(    "FROM_NGS2_SampleSheet!"   &amp;  CHAR(64 + MATCH(VLOOKUP(G$6,mapping!$A:$B,2,FALSE),FROM_NGS2_SampleSheet!$1:$1,0))   &amp;  ROW()-5,TRUE)    )</f>
        <v>sloot65-filter</v>
      </c>
      <c r="H73" s="195"/>
      <c r="I73" s="213">
        <v>0</v>
      </c>
      <c r="J73" s="197" t="str">
        <f ca="1">IF(U73=TRUE,    IF($Y$4&gt;96,"TOO MANY",VLOOKUP(B73&amp;"_"&amp;C73&amp;"_"&amp;E73&amp;"_A",CALC!W:X,2,FALSE)),   "")</f>
        <v/>
      </c>
      <c r="L73" s="213">
        <v>0</v>
      </c>
      <c r="M73" s="197" t="str">
        <f ca="1">IF(V73=TRUE,     IF($Y$4&gt;96,"TOO MANY",VLOOKUP(B73&amp;"_"&amp;C73&amp;"_"&amp;E73&amp;"_B",CALC!W:X,2,FALSE)),    "")</f>
        <v/>
      </c>
      <c r="N73" s="206"/>
      <c r="O73" s="213">
        <v>0</v>
      </c>
      <c r="P73" s="197" t="str">
        <f ca="1">IF(W73=TRUE,   IF($Y$4&gt;96,"TOO MANY", VLOOKUP(B73&amp;"_"&amp;C73&amp;"_"&amp;E73&amp;"_C",CALC!W:X,2,FALSE)),   "")</f>
        <v/>
      </c>
      <c r="Q73" s="206"/>
      <c r="R73" s="119" t="b">
        <f t="shared" ca="1" si="7"/>
        <v>1</v>
      </c>
      <c r="S73" s="119" t="b">
        <f t="shared" ca="1" si="9"/>
        <v>0</v>
      </c>
      <c r="T73" s="119" t="b">
        <f t="shared" ca="1" si="10"/>
        <v>0</v>
      </c>
      <c r="U73" s="119" t="b">
        <f t="shared" ca="1" si="8"/>
        <v>0</v>
      </c>
      <c r="V73" s="160" t="b">
        <f t="shared" ca="1" si="11"/>
        <v>0</v>
      </c>
      <c r="W73" s="119" t="b">
        <f t="shared" ca="1" si="12"/>
        <v>0</v>
      </c>
      <c r="X73" s="119" t="b">
        <f t="shared" ca="1" si="13"/>
        <v>0</v>
      </c>
    </row>
    <row r="74" spans="2:24" x14ac:dyDescent="0.25">
      <c r="B74" s="194" t="str">
        <f ca="1" xml:space="preserve"> IF(INDIRECT("FROM_NGS2_SampleSheet!A"&amp;ROW()-5,TRUE)="","",  INDIRECT(    "FROM_NGS2_SampleSheet!"   &amp;  CHAR(64 + MATCH(VLOOKUP(B$6,mapping!$A:$B,2,FALSE),FROM_NGS2_SampleSheet!$1:$1,0))   &amp;  ROW()-5,TRUE)    )</f>
        <v>19001-555</v>
      </c>
      <c r="C74" s="195" t="str">
        <f ca="1" xml:space="preserve"> IF(INDIRECT("FROM_NGS2_SampleSheet!A"&amp;ROW()-5,TRUE)="","",  INDIRECT(    "FROM_NGS2_SampleSheet!"   &amp;  CHAR(64 + MATCH(VLOOKUP(C$6,mapping!$A:$B,2,FALSE),FROM_NGS2_SampleSheet!$1:$1,0))   &amp;  ROW()-5,TRUE)    )</f>
        <v>NCBN001127-E09</v>
      </c>
      <c r="D74" s="195" t="str">
        <f ca="1" xml:space="preserve"> IF(INDIRECT("FROM_NGS2_SampleSheet!A"&amp;ROW()-5,TRUE)="","",  INDIRECT(    "FROM_NGS2_SampleSheet!"   &amp;  CHAR(64 + MATCH(VLOOKUP(D$6,mapping!$A:$B,2,FALSE),FROM_NGS2_SampleSheet!$1:$1,0))   &amp;  ROW()-5,TRUE)    )</f>
        <v>D09</v>
      </c>
      <c r="E74" s="195" t="str">
        <f ca="1" xml:space="preserve"> IF(INDIRECT("FROM_NGS2_SampleSheet!A"&amp;ROW()-5,TRUE)="","",  "e" &amp; INDIRECT(    "FROM_NGS2_SampleSheet!"   &amp;  CHAR(64 + MATCH(VLOOKUP(E$6,mapping!$A:$B,2,FALSE),FROM_NGS2_SampleSheet!$1:$1,0))   &amp;  ROW()-5,TRUE)    )</f>
        <v>e4012502817</v>
      </c>
      <c r="F74" s="195" t="str">
        <f ca="1" xml:space="preserve"> IF(INDIRECT("FROM_NGS2_SampleSheet!A"&amp;ROW()-5,TRUE)="","",  INDIRECT(    "FROM_NGS2_SampleSheet!"   &amp;  CHAR(64 + MATCH(VLOOKUP(F$6,mapping!$A:$B,2,FALSE),FROM_NGS2_SampleSheet!$1:$1,0))   &amp;  ROW()-5,TRUE)    )</f>
        <v>NBC.LAB.65</v>
      </c>
      <c r="G74" s="196" t="str">
        <f ca="1" xml:space="preserve"> IF(INDIRECT("FROM_NGS2_SampleSheet!A"&amp;ROW()-5,TRUE)="","",  INDIRECT(    "FROM_NGS2_SampleSheet!"   &amp;  CHAR(64 + MATCH(VLOOKUP(G$6,mapping!$A:$B,2,FALSE),FROM_NGS2_SampleSheet!$1:$1,0))   &amp;  ROW()-5,TRUE)    )</f>
        <v>sloot66-filter</v>
      </c>
      <c r="H74" s="195"/>
      <c r="I74" s="213">
        <v>0</v>
      </c>
      <c r="J74" s="197" t="str">
        <f ca="1">IF(U74=TRUE,    IF($Y$4&gt;96,"TOO MANY",VLOOKUP(B74&amp;"_"&amp;C74&amp;"_"&amp;E74&amp;"_A",CALC!W:X,2,FALSE)),   "")</f>
        <v/>
      </c>
      <c r="L74" s="213">
        <v>0</v>
      </c>
      <c r="M74" s="197" t="str">
        <f ca="1">IF(V74=TRUE,     IF($Y$4&gt;96,"TOO MANY",VLOOKUP(B74&amp;"_"&amp;C74&amp;"_"&amp;E74&amp;"_B",CALC!W:X,2,FALSE)),    "")</f>
        <v/>
      </c>
      <c r="N74" s="206"/>
      <c r="O74" s="213">
        <v>0</v>
      </c>
      <c r="P74" s="197" t="str">
        <f ca="1">IF(W74=TRUE,   IF($Y$4&gt;96,"TOO MANY", VLOOKUP(B74&amp;"_"&amp;C74&amp;"_"&amp;E74&amp;"_C",CALC!W:X,2,FALSE)),   "")</f>
        <v/>
      </c>
      <c r="Q74" s="206"/>
      <c r="R74" s="119" t="b">
        <f t="shared" ca="1" si="7"/>
        <v>1</v>
      </c>
      <c r="S74" s="119" t="b">
        <f t="shared" ca="1" si="9"/>
        <v>0</v>
      </c>
      <c r="T74" s="119" t="b">
        <f t="shared" ca="1" si="10"/>
        <v>0</v>
      </c>
      <c r="U74" s="119" t="b">
        <f t="shared" ca="1" si="8"/>
        <v>0</v>
      </c>
      <c r="V74" s="160" t="b">
        <f t="shared" ca="1" si="11"/>
        <v>0</v>
      </c>
      <c r="W74" s="119" t="b">
        <f t="shared" ca="1" si="12"/>
        <v>0</v>
      </c>
      <c r="X74" s="119" t="b">
        <f t="shared" ca="1" si="13"/>
        <v>0</v>
      </c>
    </row>
    <row r="75" spans="2:24" x14ac:dyDescent="0.25">
      <c r="B75" s="194" t="str">
        <f ca="1" xml:space="preserve"> IF(INDIRECT("FROM_NGS2_SampleSheet!A"&amp;ROW()-5,TRUE)="","",  INDIRECT(    "FROM_NGS2_SampleSheet!"   &amp;  CHAR(64 + MATCH(VLOOKUP(B$6,mapping!$A:$B,2,FALSE),FROM_NGS2_SampleSheet!$1:$1,0))   &amp;  ROW()-5,TRUE)    )</f>
        <v>19001-555</v>
      </c>
      <c r="C75" s="195" t="str">
        <f ca="1" xml:space="preserve"> IF(INDIRECT("FROM_NGS2_SampleSheet!A"&amp;ROW()-5,TRUE)="","",  INDIRECT(    "FROM_NGS2_SampleSheet!"   &amp;  CHAR(64 + MATCH(VLOOKUP(C$6,mapping!$A:$B,2,FALSE),FROM_NGS2_SampleSheet!$1:$1,0))   &amp;  ROW()-5,TRUE)    )</f>
        <v>NCBN001127-F09</v>
      </c>
      <c r="D75" s="195" t="str">
        <f ca="1" xml:space="preserve"> IF(INDIRECT("FROM_NGS2_SampleSheet!A"&amp;ROW()-5,TRUE)="","",  INDIRECT(    "FROM_NGS2_SampleSheet!"   &amp;  CHAR(64 + MATCH(VLOOKUP(D$6,mapping!$A:$B,2,FALSE),FROM_NGS2_SampleSheet!$1:$1,0))   &amp;  ROW()-5,TRUE)    )</f>
        <v>E09</v>
      </c>
      <c r="E75" s="195" t="str">
        <f ca="1" xml:space="preserve"> IF(INDIRECT("FROM_NGS2_SampleSheet!A"&amp;ROW()-5,TRUE)="","",  "e" &amp; INDIRECT(    "FROM_NGS2_SampleSheet!"   &amp;  CHAR(64 + MATCH(VLOOKUP(E$6,mapping!$A:$B,2,FALSE),FROM_NGS2_SampleSheet!$1:$1,0))   &amp;  ROW()-5,TRUE)    )</f>
        <v>e4012502829</v>
      </c>
      <c r="F75" s="195" t="str">
        <f ca="1" xml:space="preserve"> IF(INDIRECT("FROM_NGS2_SampleSheet!A"&amp;ROW()-5,TRUE)="","",  INDIRECT(    "FROM_NGS2_SampleSheet!"   &amp;  CHAR(64 + MATCH(VLOOKUP(F$6,mapping!$A:$B,2,FALSE),FROM_NGS2_SampleSheet!$1:$1,0))   &amp;  ROW()-5,TRUE)    )</f>
        <v>NBC.LAB.66</v>
      </c>
      <c r="G75" s="196" t="str">
        <f ca="1" xml:space="preserve"> IF(INDIRECT("FROM_NGS2_SampleSheet!A"&amp;ROW()-5,TRUE)="","",  INDIRECT(    "FROM_NGS2_SampleSheet!"   &amp;  CHAR(64 + MATCH(VLOOKUP(G$6,mapping!$A:$B,2,FALSE),FROM_NGS2_SampleSheet!$1:$1,0))   &amp;  ROW()-5,TRUE)    )</f>
        <v>sloot67-filter</v>
      </c>
      <c r="H75" s="195"/>
      <c r="I75" s="213">
        <v>0</v>
      </c>
      <c r="J75" s="197" t="str">
        <f ca="1">IF(U75=TRUE,    IF($Y$4&gt;96,"TOO MANY",VLOOKUP(B75&amp;"_"&amp;C75&amp;"_"&amp;E75&amp;"_A",CALC!W:X,2,FALSE)),   "")</f>
        <v/>
      </c>
      <c r="L75" s="213">
        <v>0</v>
      </c>
      <c r="M75" s="197" t="str">
        <f ca="1">IF(V75=TRUE,     IF($Y$4&gt;96,"TOO MANY",VLOOKUP(B75&amp;"_"&amp;C75&amp;"_"&amp;E75&amp;"_B",CALC!W:X,2,FALSE)),    "")</f>
        <v/>
      </c>
      <c r="N75" s="206"/>
      <c r="O75" s="213">
        <v>0</v>
      </c>
      <c r="P75" s="197" t="str">
        <f ca="1">IF(W75=TRUE,   IF($Y$4&gt;96,"TOO MANY", VLOOKUP(B75&amp;"_"&amp;C75&amp;"_"&amp;E75&amp;"_C",CALC!W:X,2,FALSE)),   "")</f>
        <v/>
      </c>
      <c r="Q75" s="206"/>
      <c r="R75" s="119" t="b">
        <f t="shared" ca="1" si="7"/>
        <v>1</v>
      </c>
      <c r="S75" s="119" t="b">
        <f t="shared" ca="1" si="9"/>
        <v>0</v>
      </c>
      <c r="T75" s="119" t="b">
        <f t="shared" ca="1" si="10"/>
        <v>0</v>
      </c>
      <c r="U75" s="119" t="b">
        <f t="shared" ca="1" si="8"/>
        <v>0</v>
      </c>
      <c r="V75" s="160" t="b">
        <f t="shared" ca="1" si="11"/>
        <v>0</v>
      </c>
      <c r="W75" s="119" t="b">
        <f t="shared" ca="1" si="12"/>
        <v>0</v>
      </c>
      <c r="X75" s="119" t="b">
        <f t="shared" ca="1" si="13"/>
        <v>0</v>
      </c>
    </row>
    <row r="76" spans="2:24" x14ac:dyDescent="0.25">
      <c r="B76" s="194" t="str">
        <f ca="1" xml:space="preserve"> IF(INDIRECT("FROM_NGS2_SampleSheet!A"&amp;ROW()-5,TRUE)="","",  INDIRECT(    "FROM_NGS2_SampleSheet!"   &amp;  CHAR(64 + MATCH(VLOOKUP(B$6,mapping!$A:$B,2,FALSE),FROM_NGS2_SampleSheet!$1:$1,0))   &amp;  ROW()-5,TRUE)    )</f>
        <v>19001-555</v>
      </c>
      <c r="C76" s="195" t="str">
        <f ca="1" xml:space="preserve"> IF(INDIRECT("FROM_NGS2_SampleSheet!A"&amp;ROW()-5,TRUE)="","",  INDIRECT(    "FROM_NGS2_SampleSheet!"   &amp;  CHAR(64 + MATCH(VLOOKUP(C$6,mapping!$A:$B,2,FALSE),FROM_NGS2_SampleSheet!$1:$1,0))   &amp;  ROW()-5,TRUE)    )</f>
        <v>NCBN001127-G09</v>
      </c>
      <c r="D76" s="195" t="str">
        <f ca="1" xml:space="preserve"> IF(INDIRECT("FROM_NGS2_SampleSheet!A"&amp;ROW()-5,TRUE)="","",  INDIRECT(    "FROM_NGS2_SampleSheet!"   &amp;  CHAR(64 + MATCH(VLOOKUP(D$6,mapping!$A:$B,2,FALSE),FROM_NGS2_SampleSheet!$1:$1,0))   &amp;  ROW()-5,TRUE)    )</f>
        <v>F09</v>
      </c>
      <c r="E76" s="195" t="str">
        <f ca="1" xml:space="preserve"> IF(INDIRECT("FROM_NGS2_SampleSheet!A"&amp;ROW()-5,TRUE)="","",  "e" &amp; INDIRECT(    "FROM_NGS2_SampleSheet!"   &amp;  CHAR(64 + MATCH(VLOOKUP(E$6,mapping!$A:$B,2,FALSE),FROM_NGS2_SampleSheet!$1:$1,0))   &amp;  ROW()-5,TRUE)    )</f>
        <v>e4012502841</v>
      </c>
      <c r="F76" s="195" t="str">
        <f ca="1" xml:space="preserve"> IF(INDIRECT("FROM_NGS2_SampleSheet!A"&amp;ROW()-5,TRUE)="","",  INDIRECT(    "FROM_NGS2_SampleSheet!"   &amp;  CHAR(64 + MATCH(VLOOKUP(F$6,mapping!$A:$B,2,FALSE),FROM_NGS2_SampleSheet!$1:$1,0))   &amp;  ROW()-5,TRUE)    )</f>
        <v>NBC.LAB.67</v>
      </c>
      <c r="G76" s="196" t="str">
        <f ca="1" xml:space="preserve"> IF(INDIRECT("FROM_NGS2_SampleSheet!A"&amp;ROW()-5,TRUE)="","",  INDIRECT(    "FROM_NGS2_SampleSheet!"   &amp;  CHAR(64 + MATCH(VLOOKUP(G$6,mapping!$A:$B,2,FALSE),FROM_NGS2_SampleSheet!$1:$1,0))   &amp;  ROW()-5,TRUE)    )</f>
        <v>sloot68-filter</v>
      </c>
      <c r="H76" s="195"/>
      <c r="I76" s="213">
        <v>0</v>
      </c>
      <c r="J76" s="197" t="str">
        <f ca="1">IF(U76=TRUE,    IF($Y$4&gt;96,"TOO MANY",VLOOKUP(B76&amp;"_"&amp;C76&amp;"_"&amp;E76&amp;"_A",CALC!W:X,2,FALSE)),   "")</f>
        <v/>
      </c>
      <c r="L76" s="213">
        <v>0</v>
      </c>
      <c r="M76" s="197" t="str">
        <f ca="1">IF(V76=TRUE,     IF($Y$4&gt;96,"TOO MANY",VLOOKUP(B76&amp;"_"&amp;C76&amp;"_"&amp;E76&amp;"_B",CALC!W:X,2,FALSE)),    "")</f>
        <v/>
      </c>
      <c r="N76" s="206"/>
      <c r="O76" s="213">
        <v>0</v>
      </c>
      <c r="P76" s="197" t="str">
        <f ca="1">IF(W76=TRUE,   IF($Y$4&gt;96,"TOO MANY", VLOOKUP(B76&amp;"_"&amp;C76&amp;"_"&amp;E76&amp;"_C",CALC!W:X,2,FALSE)),   "")</f>
        <v/>
      </c>
      <c r="Q76" s="206"/>
      <c r="R76" s="119" t="b">
        <f t="shared" ca="1" si="7"/>
        <v>1</v>
      </c>
      <c r="S76" s="119" t="b">
        <f t="shared" ca="1" si="9"/>
        <v>0</v>
      </c>
      <c r="T76" s="119" t="b">
        <f t="shared" ca="1" si="10"/>
        <v>0</v>
      </c>
      <c r="U76" s="119" t="b">
        <f t="shared" ca="1" si="8"/>
        <v>0</v>
      </c>
      <c r="V76" s="160" t="b">
        <f t="shared" ca="1" si="11"/>
        <v>0</v>
      </c>
      <c r="W76" s="119" t="b">
        <f t="shared" ca="1" si="12"/>
        <v>0</v>
      </c>
      <c r="X76" s="119" t="b">
        <f t="shared" ca="1" si="13"/>
        <v>0</v>
      </c>
    </row>
    <row r="77" spans="2:24" x14ac:dyDescent="0.25">
      <c r="B77" s="194" t="str">
        <f ca="1" xml:space="preserve"> IF(INDIRECT("FROM_NGS2_SampleSheet!A"&amp;ROW()-5,TRUE)="","",  INDIRECT(    "FROM_NGS2_SampleSheet!"   &amp;  CHAR(64 + MATCH(VLOOKUP(B$6,mapping!$A:$B,2,FALSE),FROM_NGS2_SampleSheet!$1:$1,0))   &amp;  ROW()-5,TRUE)    )</f>
        <v>19001-555</v>
      </c>
      <c r="C77" s="195" t="str">
        <f ca="1" xml:space="preserve"> IF(INDIRECT("FROM_NGS2_SampleSheet!A"&amp;ROW()-5,TRUE)="","",  INDIRECT(    "FROM_NGS2_SampleSheet!"   &amp;  CHAR(64 + MATCH(VLOOKUP(C$6,mapping!$A:$B,2,FALSE),FROM_NGS2_SampleSheet!$1:$1,0))   &amp;  ROW()-5,TRUE)    )</f>
        <v>NCBN001127-H09</v>
      </c>
      <c r="D77" s="195" t="str">
        <f ca="1" xml:space="preserve"> IF(INDIRECT("FROM_NGS2_SampleSheet!A"&amp;ROW()-5,TRUE)="","",  INDIRECT(    "FROM_NGS2_SampleSheet!"   &amp;  CHAR(64 + MATCH(VLOOKUP(D$6,mapping!$A:$B,2,FALSE),FROM_NGS2_SampleSheet!$1:$1,0))   &amp;  ROW()-5,TRUE)    )</f>
        <v>G09</v>
      </c>
      <c r="E77" s="195" t="str">
        <f ca="1" xml:space="preserve"> IF(INDIRECT("FROM_NGS2_SampleSheet!A"&amp;ROW()-5,TRUE)="","",  "e" &amp; INDIRECT(    "FROM_NGS2_SampleSheet!"   &amp;  CHAR(64 + MATCH(VLOOKUP(E$6,mapping!$A:$B,2,FALSE),FROM_NGS2_SampleSheet!$1:$1,0))   &amp;  ROW()-5,TRUE)    )</f>
        <v>e4012502853</v>
      </c>
      <c r="F77" s="195" t="str">
        <f ca="1" xml:space="preserve"> IF(INDIRECT("FROM_NGS2_SampleSheet!A"&amp;ROW()-5,TRUE)="","",  INDIRECT(    "FROM_NGS2_SampleSheet!"   &amp;  CHAR(64 + MATCH(VLOOKUP(F$6,mapping!$A:$B,2,FALSE),FROM_NGS2_SampleSheet!$1:$1,0))   &amp;  ROW()-5,TRUE)    )</f>
        <v>NBC.LAB.68</v>
      </c>
      <c r="G77" s="196" t="str">
        <f ca="1" xml:space="preserve"> IF(INDIRECT("FROM_NGS2_SampleSheet!A"&amp;ROW()-5,TRUE)="","",  INDIRECT(    "FROM_NGS2_SampleSheet!"   &amp;  CHAR(64 + MATCH(VLOOKUP(G$6,mapping!$A:$B,2,FALSE),FROM_NGS2_SampleSheet!$1:$1,0))   &amp;  ROW()-5,TRUE)    )</f>
        <v>sloot69-filter</v>
      </c>
      <c r="H77" s="195"/>
      <c r="I77" s="213">
        <v>0</v>
      </c>
      <c r="J77" s="197" t="str">
        <f ca="1">IF(U77=TRUE,    IF($Y$4&gt;96,"TOO MANY",VLOOKUP(B77&amp;"_"&amp;C77&amp;"_"&amp;E77&amp;"_A",CALC!W:X,2,FALSE)),   "")</f>
        <v/>
      </c>
      <c r="L77" s="213">
        <v>0</v>
      </c>
      <c r="M77" s="197" t="str">
        <f ca="1">IF(V77=TRUE,     IF($Y$4&gt;96,"TOO MANY",VLOOKUP(B77&amp;"_"&amp;C77&amp;"_"&amp;E77&amp;"_B",CALC!W:X,2,FALSE)),    "")</f>
        <v/>
      </c>
      <c r="N77" s="206"/>
      <c r="O77" s="213">
        <v>0</v>
      </c>
      <c r="P77" s="197" t="str">
        <f ca="1">IF(W77=TRUE,   IF($Y$4&gt;96,"TOO MANY", VLOOKUP(B77&amp;"_"&amp;C77&amp;"_"&amp;E77&amp;"_C",CALC!W:X,2,FALSE)),   "")</f>
        <v/>
      </c>
      <c r="Q77" s="206"/>
      <c r="R77" s="119" t="b">
        <f t="shared" ca="1" si="7"/>
        <v>1</v>
      </c>
      <c r="S77" s="119" t="b">
        <f t="shared" ca="1" si="9"/>
        <v>0</v>
      </c>
      <c r="T77" s="119" t="b">
        <f t="shared" ca="1" si="10"/>
        <v>0</v>
      </c>
      <c r="U77" s="119" t="b">
        <f t="shared" ca="1" si="8"/>
        <v>0</v>
      </c>
      <c r="V77" s="160" t="b">
        <f t="shared" ca="1" si="11"/>
        <v>0</v>
      </c>
      <c r="W77" s="119" t="b">
        <f t="shared" ca="1" si="12"/>
        <v>0</v>
      </c>
      <c r="X77" s="119" t="b">
        <f t="shared" ca="1" si="13"/>
        <v>0</v>
      </c>
    </row>
    <row r="78" spans="2:24" x14ac:dyDescent="0.25">
      <c r="B78" s="194" t="str">
        <f ca="1" xml:space="preserve"> IF(INDIRECT("FROM_NGS2_SampleSheet!A"&amp;ROW()-5,TRUE)="","",  INDIRECT(    "FROM_NGS2_SampleSheet!"   &amp;  CHAR(64 + MATCH(VLOOKUP(B$6,mapping!$A:$B,2,FALSE),FROM_NGS2_SampleSheet!$1:$1,0))   &amp;  ROW()-5,TRUE)    )</f>
        <v>19001-555</v>
      </c>
      <c r="C78" s="195" t="str">
        <f ca="1" xml:space="preserve"> IF(INDIRECT("FROM_NGS2_SampleSheet!A"&amp;ROW()-5,TRUE)="","",  INDIRECT(    "FROM_NGS2_SampleSheet!"   &amp;  CHAR(64 + MATCH(VLOOKUP(C$6,mapping!$A:$B,2,FALSE),FROM_NGS2_SampleSheet!$1:$1,0))   &amp;  ROW()-5,TRUE)    )</f>
        <v>NCBN001127-A10</v>
      </c>
      <c r="D78" s="195" t="str">
        <f ca="1" xml:space="preserve"> IF(INDIRECT("FROM_NGS2_SampleSheet!A"&amp;ROW()-5,TRUE)="","",  INDIRECT(    "FROM_NGS2_SampleSheet!"   &amp;  CHAR(64 + MATCH(VLOOKUP(D$6,mapping!$A:$B,2,FALSE),FROM_NGS2_SampleSheet!$1:$1,0))   &amp;  ROW()-5,TRUE)    )</f>
        <v>H09</v>
      </c>
      <c r="E78" s="195" t="str">
        <f ca="1" xml:space="preserve"> IF(INDIRECT("FROM_NGS2_SampleSheet!A"&amp;ROW()-5,TRUE)="","",  "e" &amp; INDIRECT(    "FROM_NGS2_SampleSheet!"   &amp;  CHAR(64 + MATCH(VLOOKUP(E$6,mapping!$A:$B,2,FALSE),FROM_NGS2_SampleSheet!$1:$1,0))   &amp;  ROW()-5,TRUE)    )</f>
        <v>e4012502770</v>
      </c>
      <c r="F78" s="195" t="str">
        <f ca="1" xml:space="preserve"> IF(INDIRECT("FROM_NGS2_SampleSheet!A"&amp;ROW()-5,TRUE)="","",  INDIRECT(    "FROM_NGS2_SampleSheet!"   &amp;  CHAR(64 + MATCH(VLOOKUP(F$6,mapping!$A:$B,2,FALSE),FROM_NGS2_SampleSheet!$1:$1,0))   &amp;  ROW()-5,TRUE)    )</f>
        <v>NBC.LAB.69</v>
      </c>
      <c r="G78" s="196" t="str">
        <f ca="1" xml:space="preserve"> IF(INDIRECT("FROM_NGS2_SampleSheet!A"&amp;ROW()-5,TRUE)="","",  INDIRECT(    "FROM_NGS2_SampleSheet!"   &amp;  CHAR(64 + MATCH(VLOOKUP(G$6,mapping!$A:$B,2,FALSE),FROM_NGS2_SampleSheet!$1:$1,0))   &amp;  ROW()-5,TRUE)    )</f>
        <v>sloot70-filter</v>
      </c>
      <c r="H78" s="195"/>
      <c r="I78" s="213">
        <v>0</v>
      </c>
      <c r="J78" s="197" t="str">
        <f ca="1">IF(U78=TRUE,    IF($Y$4&gt;96,"TOO MANY",VLOOKUP(B78&amp;"_"&amp;C78&amp;"_"&amp;E78&amp;"_A",CALC!W:X,2,FALSE)),   "")</f>
        <v/>
      </c>
      <c r="L78" s="213">
        <v>0</v>
      </c>
      <c r="M78" s="197" t="str">
        <f ca="1">IF(V78=TRUE,     IF($Y$4&gt;96,"TOO MANY",VLOOKUP(B78&amp;"_"&amp;C78&amp;"_"&amp;E78&amp;"_B",CALC!W:X,2,FALSE)),    "")</f>
        <v/>
      </c>
      <c r="N78" s="206"/>
      <c r="O78" s="213">
        <v>0</v>
      </c>
      <c r="P78" s="197" t="str">
        <f ca="1">IF(W78=TRUE,   IF($Y$4&gt;96,"TOO MANY", VLOOKUP(B78&amp;"_"&amp;C78&amp;"_"&amp;E78&amp;"_C",CALC!W:X,2,FALSE)),   "")</f>
        <v/>
      </c>
      <c r="Q78" s="206"/>
      <c r="R78" s="119" t="b">
        <f t="shared" ca="1" si="7"/>
        <v>1</v>
      </c>
      <c r="S78" s="119" t="b">
        <f t="shared" ca="1" si="9"/>
        <v>0</v>
      </c>
      <c r="T78" s="119" t="b">
        <f t="shared" ca="1" si="10"/>
        <v>0</v>
      </c>
      <c r="U78" s="119" t="b">
        <f t="shared" ca="1" si="8"/>
        <v>0</v>
      </c>
      <c r="V78" s="160" t="b">
        <f t="shared" ca="1" si="11"/>
        <v>0</v>
      </c>
      <c r="W78" s="119" t="b">
        <f t="shared" ca="1" si="12"/>
        <v>0</v>
      </c>
      <c r="X78" s="119" t="b">
        <f t="shared" ca="1" si="13"/>
        <v>0</v>
      </c>
    </row>
    <row r="79" spans="2:24" x14ac:dyDescent="0.25">
      <c r="B79" s="194" t="str">
        <f ca="1" xml:space="preserve"> IF(INDIRECT("FROM_NGS2_SampleSheet!A"&amp;ROW()-5,TRUE)="","",  INDIRECT(    "FROM_NGS2_SampleSheet!"   &amp;  CHAR(64 + MATCH(VLOOKUP(B$6,mapping!$A:$B,2,FALSE),FROM_NGS2_SampleSheet!$1:$1,0))   &amp;  ROW()-5,TRUE)    )</f>
        <v>19001-555</v>
      </c>
      <c r="C79" s="195" t="str">
        <f ca="1" xml:space="preserve"> IF(INDIRECT("FROM_NGS2_SampleSheet!A"&amp;ROW()-5,TRUE)="","",  INDIRECT(    "FROM_NGS2_SampleSheet!"   &amp;  CHAR(64 + MATCH(VLOOKUP(C$6,mapping!$A:$B,2,FALSE),FROM_NGS2_SampleSheet!$1:$1,0))   &amp;  ROW()-5,TRUE)    )</f>
        <v>NCBN001127-B10</v>
      </c>
      <c r="D79" s="195" t="str">
        <f ca="1" xml:space="preserve"> IF(INDIRECT("FROM_NGS2_SampleSheet!A"&amp;ROW()-5,TRUE)="","",  INDIRECT(    "FROM_NGS2_SampleSheet!"   &amp;  CHAR(64 + MATCH(VLOOKUP(D$6,mapping!$A:$B,2,FALSE),FROM_NGS2_SampleSheet!$1:$1,0))   &amp;  ROW()-5,TRUE)    )</f>
        <v>A10</v>
      </c>
      <c r="E79" s="195" t="str">
        <f ca="1" xml:space="preserve"> IF(INDIRECT("FROM_NGS2_SampleSheet!A"&amp;ROW()-5,TRUE)="","",  "e" &amp; INDIRECT(    "FROM_NGS2_SampleSheet!"   &amp;  CHAR(64 + MATCH(VLOOKUP(E$6,mapping!$A:$B,2,FALSE),FROM_NGS2_SampleSheet!$1:$1,0))   &amp;  ROW()-5,TRUE)    )</f>
        <v>e4012502782</v>
      </c>
      <c r="F79" s="195" t="str">
        <f ca="1" xml:space="preserve"> IF(INDIRECT("FROM_NGS2_SampleSheet!A"&amp;ROW()-5,TRUE)="","",  INDIRECT(    "FROM_NGS2_SampleSheet!"   &amp;  CHAR(64 + MATCH(VLOOKUP(F$6,mapping!$A:$B,2,FALSE),FROM_NGS2_SampleSheet!$1:$1,0))   &amp;  ROW()-5,TRUE)    )</f>
        <v>NBC.LAB.70</v>
      </c>
      <c r="G79" s="196" t="str">
        <f ca="1" xml:space="preserve"> IF(INDIRECT("FROM_NGS2_SampleSheet!A"&amp;ROW()-5,TRUE)="","",  INDIRECT(    "FROM_NGS2_SampleSheet!"   &amp;  CHAR(64 + MATCH(VLOOKUP(G$6,mapping!$A:$B,2,FALSE),FROM_NGS2_SampleSheet!$1:$1,0))   &amp;  ROW()-5,TRUE)    )</f>
        <v>sloot71-filter</v>
      </c>
      <c r="H79" s="195"/>
      <c r="I79" s="213">
        <v>0</v>
      </c>
      <c r="J79" s="197" t="str">
        <f ca="1">IF(U79=TRUE,    IF($Y$4&gt;96,"TOO MANY",VLOOKUP(B79&amp;"_"&amp;C79&amp;"_"&amp;E79&amp;"_A",CALC!W:X,2,FALSE)),   "")</f>
        <v/>
      </c>
      <c r="L79" s="213">
        <v>0</v>
      </c>
      <c r="M79" s="197" t="str">
        <f ca="1">IF(V79=TRUE,     IF($Y$4&gt;96,"TOO MANY",VLOOKUP(B79&amp;"_"&amp;C79&amp;"_"&amp;E79&amp;"_B",CALC!W:X,2,FALSE)),    "")</f>
        <v/>
      </c>
      <c r="N79" s="206"/>
      <c r="O79" s="213">
        <v>0</v>
      </c>
      <c r="P79" s="197" t="str">
        <f ca="1">IF(W79=TRUE,   IF($Y$4&gt;96,"TOO MANY", VLOOKUP(B79&amp;"_"&amp;C79&amp;"_"&amp;E79&amp;"_C",CALC!W:X,2,FALSE)),   "")</f>
        <v/>
      </c>
      <c r="Q79" s="206"/>
      <c r="R79" s="119" t="b">
        <f t="shared" ca="1" si="7"/>
        <v>1</v>
      </c>
      <c r="S79" s="119" t="b">
        <f t="shared" ca="1" si="9"/>
        <v>0</v>
      </c>
      <c r="T79" s="119" t="b">
        <f t="shared" ca="1" si="10"/>
        <v>0</v>
      </c>
      <c r="U79" s="119" t="b">
        <f t="shared" ca="1" si="8"/>
        <v>0</v>
      </c>
      <c r="V79" s="160" t="b">
        <f t="shared" ca="1" si="11"/>
        <v>0</v>
      </c>
      <c r="W79" s="119" t="b">
        <f t="shared" ca="1" si="12"/>
        <v>0</v>
      </c>
      <c r="X79" s="119" t="b">
        <f t="shared" ca="1" si="13"/>
        <v>0</v>
      </c>
    </row>
    <row r="80" spans="2:24" x14ac:dyDescent="0.25">
      <c r="B80" s="194" t="str">
        <f ca="1" xml:space="preserve"> IF(INDIRECT("FROM_NGS2_SampleSheet!A"&amp;ROW()-5,TRUE)="","",  INDIRECT(    "FROM_NGS2_SampleSheet!"   &amp;  CHAR(64 + MATCH(VLOOKUP(B$6,mapping!$A:$B,2,FALSE),FROM_NGS2_SampleSheet!$1:$1,0))   &amp;  ROW()-5,TRUE)    )</f>
        <v>19001-555</v>
      </c>
      <c r="C80" s="195" t="str">
        <f ca="1" xml:space="preserve"> IF(INDIRECT("FROM_NGS2_SampleSheet!A"&amp;ROW()-5,TRUE)="","",  INDIRECT(    "FROM_NGS2_SampleSheet!"   &amp;  CHAR(64 + MATCH(VLOOKUP(C$6,mapping!$A:$B,2,FALSE),FROM_NGS2_SampleSheet!$1:$1,0))   &amp;  ROW()-5,TRUE)    )</f>
        <v>NCBN001127-C10</v>
      </c>
      <c r="D80" s="195" t="str">
        <f ca="1" xml:space="preserve"> IF(INDIRECT("FROM_NGS2_SampleSheet!A"&amp;ROW()-5,TRUE)="","",  INDIRECT(    "FROM_NGS2_SampleSheet!"   &amp;  CHAR(64 + MATCH(VLOOKUP(D$6,mapping!$A:$B,2,FALSE),FROM_NGS2_SampleSheet!$1:$1,0))   &amp;  ROW()-5,TRUE)    )</f>
        <v>B10</v>
      </c>
      <c r="E80" s="195" t="str">
        <f ca="1" xml:space="preserve"> IF(INDIRECT("FROM_NGS2_SampleSheet!A"&amp;ROW()-5,TRUE)="","",  "e" &amp; INDIRECT(    "FROM_NGS2_SampleSheet!"   &amp;  CHAR(64 + MATCH(VLOOKUP(E$6,mapping!$A:$B,2,FALSE),FROM_NGS2_SampleSheet!$1:$1,0))   &amp;  ROW()-5,TRUE)    )</f>
        <v>e4012502794</v>
      </c>
      <c r="F80" s="195" t="str">
        <f ca="1" xml:space="preserve"> IF(INDIRECT("FROM_NGS2_SampleSheet!A"&amp;ROW()-5,TRUE)="","",  INDIRECT(    "FROM_NGS2_SampleSheet!"   &amp;  CHAR(64 + MATCH(VLOOKUP(F$6,mapping!$A:$B,2,FALSE),FROM_NGS2_SampleSheet!$1:$1,0))   &amp;  ROW()-5,TRUE)    )</f>
        <v>NBC.LAB.71</v>
      </c>
      <c r="G80" s="196" t="str">
        <f ca="1" xml:space="preserve"> IF(INDIRECT("FROM_NGS2_SampleSheet!A"&amp;ROW()-5,TRUE)="","",  INDIRECT(    "FROM_NGS2_SampleSheet!"   &amp;  CHAR(64 + MATCH(VLOOKUP(G$6,mapping!$A:$B,2,FALSE),FROM_NGS2_SampleSheet!$1:$1,0))   &amp;  ROW()-5,TRUE)    )</f>
        <v>sloot72-filter</v>
      </c>
      <c r="H80" s="195"/>
      <c r="I80" s="213">
        <v>0</v>
      </c>
      <c r="J80" s="197" t="str">
        <f ca="1">IF(U80=TRUE,    IF($Y$4&gt;96,"TOO MANY",VLOOKUP(B80&amp;"_"&amp;C80&amp;"_"&amp;E80&amp;"_A",CALC!W:X,2,FALSE)),   "")</f>
        <v/>
      </c>
      <c r="L80" s="213">
        <v>0</v>
      </c>
      <c r="M80" s="197" t="str">
        <f ca="1">IF(V80=TRUE,     IF($Y$4&gt;96,"TOO MANY",VLOOKUP(B80&amp;"_"&amp;C80&amp;"_"&amp;E80&amp;"_B",CALC!W:X,2,FALSE)),    "")</f>
        <v/>
      </c>
      <c r="N80" s="206"/>
      <c r="O80" s="213">
        <v>0</v>
      </c>
      <c r="P80" s="197" t="str">
        <f ca="1">IF(W80=TRUE,   IF($Y$4&gt;96,"TOO MANY", VLOOKUP(B80&amp;"_"&amp;C80&amp;"_"&amp;E80&amp;"_C",CALC!W:X,2,FALSE)),   "")</f>
        <v/>
      </c>
      <c r="Q80" s="206"/>
      <c r="R80" s="119" t="b">
        <f t="shared" ca="1" si="7"/>
        <v>1</v>
      </c>
      <c r="S80" s="119" t="b">
        <f t="shared" ca="1" si="9"/>
        <v>0</v>
      </c>
      <c r="T80" s="119" t="b">
        <f t="shared" ca="1" si="10"/>
        <v>0</v>
      </c>
      <c r="U80" s="119" t="b">
        <f t="shared" ca="1" si="8"/>
        <v>0</v>
      </c>
      <c r="V80" s="160" t="b">
        <f t="shared" ca="1" si="11"/>
        <v>0</v>
      </c>
      <c r="W80" s="119" t="b">
        <f t="shared" ca="1" si="12"/>
        <v>0</v>
      </c>
      <c r="X80" s="119" t="b">
        <f t="shared" ca="1" si="13"/>
        <v>0</v>
      </c>
    </row>
    <row r="81" spans="2:24" x14ac:dyDescent="0.25">
      <c r="B81" s="194" t="str">
        <f ca="1" xml:space="preserve"> IF(INDIRECT("FROM_NGS2_SampleSheet!A"&amp;ROW()-5,TRUE)="","",  INDIRECT(    "FROM_NGS2_SampleSheet!"   &amp;  CHAR(64 + MATCH(VLOOKUP(B$6,mapping!$A:$B,2,FALSE),FROM_NGS2_SampleSheet!$1:$1,0))   &amp;  ROW()-5,TRUE)    )</f>
        <v>19001-555</v>
      </c>
      <c r="C81" s="195" t="str">
        <f ca="1" xml:space="preserve"> IF(INDIRECT("FROM_NGS2_SampleSheet!A"&amp;ROW()-5,TRUE)="","",  INDIRECT(    "FROM_NGS2_SampleSheet!"   &amp;  CHAR(64 + MATCH(VLOOKUP(C$6,mapping!$A:$B,2,FALSE),FROM_NGS2_SampleSheet!$1:$1,0))   &amp;  ROW()-5,TRUE)    )</f>
        <v>NCBN001127-D10</v>
      </c>
      <c r="D81" s="195" t="str">
        <f ca="1" xml:space="preserve"> IF(INDIRECT("FROM_NGS2_SampleSheet!A"&amp;ROW()-5,TRUE)="","",  INDIRECT(    "FROM_NGS2_SampleSheet!"   &amp;  CHAR(64 + MATCH(VLOOKUP(D$6,mapping!$A:$B,2,FALSE),FROM_NGS2_SampleSheet!$1:$1,0))   &amp;  ROW()-5,TRUE)    )</f>
        <v>C10</v>
      </c>
      <c r="E81" s="195" t="str">
        <f ca="1" xml:space="preserve"> IF(INDIRECT("FROM_NGS2_SampleSheet!A"&amp;ROW()-5,TRUE)="","",  "e" &amp; INDIRECT(    "FROM_NGS2_SampleSheet!"   &amp;  CHAR(64 + MATCH(VLOOKUP(E$6,mapping!$A:$B,2,FALSE),FROM_NGS2_SampleSheet!$1:$1,0))   &amp;  ROW()-5,TRUE)    )</f>
        <v>e4012502806</v>
      </c>
      <c r="F81" s="195" t="str">
        <f ca="1" xml:space="preserve"> IF(INDIRECT("FROM_NGS2_SampleSheet!A"&amp;ROW()-5,TRUE)="","",  INDIRECT(    "FROM_NGS2_SampleSheet!"   &amp;  CHAR(64 + MATCH(VLOOKUP(F$6,mapping!$A:$B,2,FALSE),FROM_NGS2_SampleSheet!$1:$1,0))   &amp;  ROW()-5,TRUE)    )</f>
        <v>NBC.LAB.72</v>
      </c>
      <c r="G81" s="196" t="str">
        <f ca="1" xml:space="preserve"> IF(INDIRECT("FROM_NGS2_SampleSheet!A"&amp;ROW()-5,TRUE)="","",  INDIRECT(    "FROM_NGS2_SampleSheet!"   &amp;  CHAR(64 + MATCH(VLOOKUP(G$6,mapping!$A:$B,2,FALSE),FROM_NGS2_SampleSheet!$1:$1,0))   &amp;  ROW()-5,TRUE)    )</f>
        <v>sloot73-filter</v>
      </c>
      <c r="H81" s="195"/>
      <c r="I81" s="213">
        <v>0</v>
      </c>
      <c r="J81" s="197" t="str">
        <f ca="1">IF(U81=TRUE,    IF($Y$4&gt;96,"TOO MANY",VLOOKUP(B81&amp;"_"&amp;C81&amp;"_"&amp;E81&amp;"_A",CALC!W:X,2,FALSE)),   "")</f>
        <v/>
      </c>
      <c r="L81" s="213">
        <v>0</v>
      </c>
      <c r="M81" s="197" t="str">
        <f ca="1">IF(V81=TRUE,     IF($Y$4&gt;96,"TOO MANY",VLOOKUP(B81&amp;"_"&amp;C81&amp;"_"&amp;E81&amp;"_B",CALC!W:X,2,FALSE)),    "")</f>
        <v/>
      </c>
      <c r="N81" s="206"/>
      <c r="O81" s="213">
        <v>0</v>
      </c>
      <c r="P81" s="197" t="str">
        <f ca="1">IF(W81=TRUE,   IF($Y$4&gt;96,"TOO MANY", VLOOKUP(B81&amp;"_"&amp;C81&amp;"_"&amp;E81&amp;"_C",CALC!W:X,2,FALSE)),   "")</f>
        <v/>
      </c>
      <c r="Q81" s="206"/>
      <c r="R81" s="119" t="b">
        <f t="shared" ca="1" si="7"/>
        <v>1</v>
      </c>
      <c r="S81" s="119" t="b">
        <f t="shared" ca="1" si="9"/>
        <v>0</v>
      </c>
      <c r="T81" s="119" t="b">
        <f t="shared" ca="1" si="10"/>
        <v>0</v>
      </c>
      <c r="U81" s="119" t="b">
        <f t="shared" ca="1" si="8"/>
        <v>0</v>
      </c>
      <c r="V81" s="160" t="b">
        <f t="shared" ca="1" si="11"/>
        <v>0</v>
      </c>
      <c r="W81" s="119" t="b">
        <f t="shared" ca="1" si="12"/>
        <v>0</v>
      </c>
      <c r="X81" s="119" t="b">
        <f t="shared" ca="1" si="13"/>
        <v>0</v>
      </c>
    </row>
    <row r="82" spans="2:24" x14ac:dyDescent="0.25">
      <c r="B82" s="194" t="str">
        <f ca="1" xml:space="preserve"> IF(INDIRECT("FROM_NGS2_SampleSheet!A"&amp;ROW()-5,TRUE)="","",  INDIRECT(    "FROM_NGS2_SampleSheet!"   &amp;  CHAR(64 + MATCH(VLOOKUP(B$6,mapping!$A:$B,2,FALSE),FROM_NGS2_SampleSheet!$1:$1,0))   &amp;  ROW()-5,TRUE)    )</f>
        <v>19001-555</v>
      </c>
      <c r="C82" s="195" t="str">
        <f ca="1" xml:space="preserve"> IF(INDIRECT("FROM_NGS2_SampleSheet!A"&amp;ROW()-5,TRUE)="","",  INDIRECT(    "FROM_NGS2_SampleSheet!"   &amp;  CHAR(64 + MATCH(VLOOKUP(C$6,mapping!$A:$B,2,FALSE),FROM_NGS2_SampleSheet!$1:$1,0))   &amp;  ROW()-5,TRUE)    )</f>
        <v>NCBN001127-E10</v>
      </c>
      <c r="D82" s="195" t="str">
        <f ca="1" xml:space="preserve"> IF(INDIRECT("FROM_NGS2_SampleSheet!A"&amp;ROW()-5,TRUE)="","",  INDIRECT(    "FROM_NGS2_SampleSheet!"   &amp;  CHAR(64 + MATCH(VLOOKUP(D$6,mapping!$A:$B,2,FALSE),FROM_NGS2_SampleSheet!$1:$1,0))   &amp;  ROW()-5,TRUE)    )</f>
        <v>D10</v>
      </c>
      <c r="E82" s="195" t="str">
        <f ca="1" xml:space="preserve"> IF(INDIRECT("FROM_NGS2_SampleSheet!A"&amp;ROW()-5,TRUE)="","",  "e" &amp; INDIRECT(    "FROM_NGS2_SampleSheet!"   &amp;  CHAR(64 + MATCH(VLOOKUP(E$6,mapping!$A:$B,2,FALSE),FROM_NGS2_SampleSheet!$1:$1,0))   &amp;  ROW()-5,TRUE)    )</f>
        <v>e4012502818</v>
      </c>
      <c r="F82" s="195" t="str">
        <f ca="1" xml:space="preserve"> IF(INDIRECT("FROM_NGS2_SampleSheet!A"&amp;ROW()-5,TRUE)="","",  INDIRECT(    "FROM_NGS2_SampleSheet!"   &amp;  CHAR(64 + MATCH(VLOOKUP(F$6,mapping!$A:$B,2,FALSE),FROM_NGS2_SampleSheet!$1:$1,0))   &amp;  ROW()-5,TRUE)    )</f>
        <v>NBC.LAB.73</v>
      </c>
      <c r="G82" s="196" t="str">
        <f ca="1" xml:space="preserve"> IF(INDIRECT("FROM_NGS2_SampleSheet!A"&amp;ROW()-5,TRUE)="","",  INDIRECT(    "FROM_NGS2_SampleSheet!"   &amp;  CHAR(64 + MATCH(VLOOKUP(G$6,mapping!$A:$B,2,FALSE),FROM_NGS2_SampleSheet!$1:$1,0))   &amp;  ROW()-5,TRUE)    )</f>
        <v>sloot74-filter</v>
      </c>
      <c r="H82" s="195"/>
      <c r="I82" s="213">
        <v>0</v>
      </c>
      <c r="J82" s="197" t="str">
        <f ca="1">IF(U82=TRUE,    IF($Y$4&gt;96,"TOO MANY",VLOOKUP(B82&amp;"_"&amp;C82&amp;"_"&amp;E82&amp;"_A",CALC!W:X,2,FALSE)),   "")</f>
        <v/>
      </c>
      <c r="L82" s="213">
        <v>0</v>
      </c>
      <c r="M82" s="197" t="str">
        <f ca="1">IF(V82=TRUE,     IF($Y$4&gt;96,"TOO MANY",VLOOKUP(B82&amp;"_"&amp;C82&amp;"_"&amp;E82&amp;"_B",CALC!W:X,2,FALSE)),    "")</f>
        <v/>
      </c>
      <c r="N82" s="206"/>
      <c r="O82" s="213">
        <v>0</v>
      </c>
      <c r="P82" s="197" t="str">
        <f ca="1">IF(W82=TRUE,   IF($Y$4&gt;96,"TOO MANY", VLOOKUP(B82&amp;"_"&amp;C82&amp;"_"&amp;E82&amp;"_C",CALC!W:X,2,FALSE)),   "")</f>
        <v/>
      </c>
      <c r="Q82" s="206"/>
      <c r="R82" s="119" t="b">
        <f t="shared" ca="1" si="7"/>
        <v>1</v>
      </c>
      <c r="S82" s="119" t="b">
        <f t="shared" ca="1" si="9"/>
        <v>0</v>
      </c>
      <c r="T82" s="119" t="b">
        <f t="shared" ca="1" si="10"/>
        <v>0</v>
      </c>
      <c r="U82" s="119" t="b">
        <f t="shared" ca="1" si="8"/>
        <v>0</v>
      </c>
      <c r="V82" s="160" t="b">
        <f t="shared" ca="1" si="11"/>
        <v>0</v>
      </c>
      <c r="W82" s="119" t="b">
        <f t="shared" ca="1" si="12"/>
        <v>0</v>
      </c>
      <c r="X82" s="119" t="b">
        <f t="shared" ca="1" si="13"/>
        <v>0</v>
      </c>
    </row>
    <row r="83" spans="2:24" x14ac:dyDescent="0.25">
      <c r="B83" s="194" t="str">
        <f ca="1" xml:space="preserve"> IF(INDIRECT("FROM_NGS2_SampleSheet!A"&amp;ROW()-5,TRUE)="","",  INDIRECT(    "FROM_NGS2_SampleSheet!"   &amp;  CHAR(64 + MATCH(VLOOKUP(B$6,mapping!$A:$B,2,FALSE),FROM_NGS2_SampleSheet!$1:$1,0))   &amp;  ROW()-5,TRUE)    )</f>
        <v>19001-555</v>
      </c>
      <c r="C83" s="195" t="str">
        <f ca="1" xml:space="preserve"> IF(INDIRECT("FROM_NGS2_SampleSheet!A"&amp;ROW()-5,TRUE)="","",  INDIRECT(    "FROM_NGS2_SampleSheet!"   &amp;  CHAR(64 + MATCH(VLOOKUP(C$6,mapping!$A:$B,2,FALSE),FROM_NGS2_SampleSheet!$1:$1,0))   &amp;  ROW()-5,TRUE)    )</f>
        <v>NCBN001127-F10</v>
      </c>
      <c r="D83" s="195" t="str">
        <f ca="1" xml:space="preserve"> IF(INDIRECT("FROM_NGS2_SampleSheet!A"&amp;ROW()-5,TRUE)="","",  INDIRECT(    "FROM_NGS2_SampleSheet!"   &amp;  CHAR(64 + MATCH(VLOOKUP(D$6,mapping!$A:$B,2,FALSE),FROM_NGS2_SampleSheet!$1:$1,0))   &amp;  ROW()-5,TRUE)    )</f>
        <v>E10</v>
      </c>
      <c r="E83" s="195" t="str">
        <f ca="1" xml:space="preserve"> IF(INDIRECT("FROM_NGS2_SampleSheet!A"&amp;ROW()-5,TRUE)="","",  "e" &amp; INDIRECT(    "FROM_NGS2_SampleSheet!"   &amp;  CHAR(64 + MATCH(VLOOKUP(E$6,mapping!$A:$B,2,FALSE),FROM_NGS2_SampleSheet!$1:$1,0))   &amp;  ROW()-5,TRUE)    )</f>
        <v>e4012502830</v>
      </c>
      <c r="F83" s="195" t="str">
        <f ca="1" xml:space="preserve"> IF(INDIRECT("FROM_NGS2_SampleSheet!A"&amp;ROW()-5,TRUE)="","",  INDIRECT(    "FROM_NGS2_SampleSheet!"   &amp;  CHAR(64 + MATCH(VLOOKUP(F$6,mapping!$A:$B,2,FALSE),FROM_NGS2_SampleSheet!$1:$1,0))   &amp;  ROW()-5,TRUE)    )</f>
        <v>NBC.LAB.74</v>
      </c>
      <c r="G83" s="196" t="str">
        <f ca="1" xml:space="preserve"> IF(INDIRECT("FROM_NGS2_SampleSheet!A"&amp;ROW()-5,TRUE)="","",  INDIRECT(    "FROM_NGS2_SampleSheet!"   &amp;  CHAR(64 + MATCH(VLOOKUP(G$6,mapping!$A:$B,2,FALSE),FROM_NGS2_SampleSheet!$1:$1,0))   &amp;  ROW()-5,TRUE)    )</f>
        <v>sloot75-filter</v>
      </c>
      <c r="H83" s="195"/>
      <c r="I83" s="213">
        <v>0</v>
      </c>
      <c r="J83" s="197" t="str">
        <f ca="1">IF(U83=TRUE,    IF($Y$4&gt;96,"TOO MANY",VLOOKUP(B83&amp;"_"&amp;C83&amp;"_"&amp;E83&amp;"_A",CALC!W:X,2,FALSE)),   "")</f>
        <v/>
      </c>
      <c r="L83" s="213">
        <v>0</v>
      </c>
      <c r="M83" s="197" t="str">
        <f ca="1">IF(V83=TRUE,     IF($Y$4&gt;96,"TOO MANY",VLOOKUP(B83&amp;"_"&amp;C83&amp;"_"&amp;E83&amp;"_B",CALC!W:X,2,FALSE)),    "")</f>
        <v/>
      </c>
      <c r="N83" s="206"/>
      <c r="O83" s="213">
        <v>0</v>
      </c>
      <c r="P83" s="197" t="str">
        <f ca="1">IF(W83=TRUE,   IF($Y$4&gt;96,"TOO MANY", VLOOKUP(B83&amp;"_"&amp;C83&amp;"_"&amp;E83&amp;"_C",CALC!W:X,2,FALSE)),   "")</f>
        <v/>
      </c>
      <c r="Q83" s="206"/>
      <c r="R83" s="119" t="b">
        <f t="shared" ca="1" si="7"/>
        <v>1</v>
      </c>
      <c r="S83" s="119" t="b">
        <f t="shared" ca="1" si="9"/>
        <v>0</v>
      </c>
      <c r="T83" s="119" t="b">
        <f t="shared" ca="1" si="10"/>
        <v>0</v>
      </c>
      <c r="U83" s="119" t="b">
        <f t="shared" ca="1" si="8"/>
        <v>0</v>
      </c>
      <c r="V83" s="160" t="b">
        <f t="shared" ca="1" si="11"/>
        <v>0</v>
      </c>
      <c r="W83" s="119" t="b">
        <f t="shared" ca="1" si="12"/>
        <v>0</v>
      </c>
      <c r="X83" s="119" t="b">
        <f t="shared" ca="1" si="13"/>
        <v>0</v>
      </c>
    </row>
    <row r="84" spans="2:24" x14ac:dyDescent="0.25">
      <c r="B84" s="194" t="str">
        <f ca="1" xml:space="preserve"> IF(INDIRECT("FROM_NGS2_SampleSheet!A"&amp;ROW()-5,TRUE)="","",  INDIRECT(    "FROM_NGS2_SampleSheet!"   &amp;  CHAR(64 + MATCH(VLOOKUP(B$6,mapping!$A:$B,2,FALSE),FROM_NGS2_SampleSheet!$1:$1,0))   &amp;  ROW()-5,TRUE)    )</f>
        <v>19001-555</v>
      </c>
      <c r="C84" s="195" t="str">
        <f ca="1" xml:space="preserve"> IF(INDIRECT("FROM_NGS2_SampleSheet!A"&amp;ROW()-5,TRUE)="","",  INDIRECT(    "FROM_NGS2_SampleSheet!"   &amp;  CHAR(64 + MATCH(VLOOKUP(C$6,mapping!$A:$B,2,FALSE),FROM_NGS2_SampleSheet!$1:$1,0))   &amp;  ROW()-5,TRUE)    )</f>
        <v>NCBN001127-G10</v>
      </c>
      <c r="D84" s="195" t="str">
        <f ca="1" xml:space="preserve"> IF(INDIRECT("FROM_NGS2_SampleSheet!A"&amp;ROW()-5,TRUE)="","",  INDIRECT(    "FROM_NGS2_SampleSheet!"   &amp;  CHAR(64 + MATCH(VLOOKUP(D$6,mapping!$A:$B,2,FALSE),FROM_NGS2_SampleSheet!$1:$1,0))   &amp;  ROW()-5,TRUE)    )</f>
        <v>F10</v>
      </c>
      <c r="E84" s="195" t="str">
        <f ca="1" xml:space="preserve"> IF(INDIRECT("FROM_NGS2_SampleSheet!A"&amp;ROW()-5,TRUE)="","",  "e" &amp; INDIRECT(    "FROM_NGS2_SampleSheet!"   &amp;  CHAR(64 + MATCH(VLOOKUP(E$6,mapping!$A:$B,2,FALSE),FROM_NGS2_SampleSheet!$1:$1,0))   &amp;  ROW()-5,TRUE)    )</f>
        <v>e4012502842</v>
      </c>
      <c r="F84" s="195" t="str">
        <f ca="1" xml:space="preserve"> IF(INDIRECT("FROM_NGS2_SampleSheet!A"&amp;ROW()-5,TRUE)="","",  INDIRECT(    "FROM_NGS2_SampleSheet!"   &amp;  CHAR(64 + MATCH(VLOOKUP(F$6,mapping!$A:$B,2,FALSE),FROM_NGS2_SampleSheet!$1:$1,0))   &amp;  ROW()-5,TRUE)    )</f>
        <v>NBC.LAB.75</v>
      </c>
      <c r="G84" s="196" t="str">
        <f ca="1" xml:space="preserve"> IF(INDIRECT("FROM_NGS2_SampleSheet!A"&amp;ROW()-5,TRUE)="","",  INDIRECT(    "FROM_NGS2_SampleSheet!"   &amp;  CHAR(64 + MATCH(VLOOKUP(G$6,mapping!$A:$B,2,FALSE),FROM_NGS2_SampleSheet!$1:$1,0))   &amp;  ROW()-5,TRUE)    )</f>
        <v>sloot76-filter</v>
      </c>
      <c r="H84" s="195"/>
      <c r="I84" s="213">
        <v>0</v>
      </c>
      <c r="J84" s="197" t="str">
        <f ca="1">IF(U84=TRUE,    IF($Y$4&gt;96,"TOO MANY",VLOOKUP(B84&amp;"_"&amp;C84&amp;"_"&amp;E84&amp;"_A",CALC!W:X,2,FALSE)),   "")</f>
        <v/>
      </c>
      <c r="L84" s="213">
        <v>0</v>
      </c>
      <c r="M84" s="197" t="str">
        <f ca="1">IF(V84=TRUE,     IF($Y$4&gt;96,"TOO MANY",VLOOKUP(B84&amp;"_"&amp;C84&amp;"_"&amp;E84&amp;"_B",CALC!W:X,2,FALSE)),    "")</f>
        <v/>
      </c>
      <c r="N84" s="206"/>
      <c r="O84" s="213">
        <v>0</v>
      </c>
      <c r="P84" s="197" t="str">
        <f ca="1">IF(W84=TRUE,   IF($Y$4&gt;96,"TOO MANY", VLOOKUP(B84&amp;"_"&amp;C84&amp;"_"&amp;E84&amp;"_C",CALC!W:X,2,FALSE)),   "")</f>
        <v/>
      </c>
      <c r="Q84" s="206"/>
      <c r="R84" s="119" t="b">
        <f t="shared" ca="1" si="7"/>
        <v>1</v>
      </c>
      <c r="S84" s="119" t="b">
        <f t="shared" ca="1" si="9"/>
        <v>0</v>
      </c>
      <c r="T84" s="119" t="b">
        <f t="shared" ca="1" si="10"/>
        <v>0</v>
      </c>
      <c r="U84" s="119" t="b">
        <f t="shared" ca="1" si="8"/>
        <v>0</v>
      </c>
      <c r="V84" s="160" t="b">
        <f t="shared" ca="1" si="11"/>
        <v>0</v>
      </c>
      <c r="W84" s="119" t="b">
        <f t="shared" ca="1" si="12"/>
        <v>0</v>
      </c>
      <c r="X84" s="119" t="b">
        <f t="shared" ca="1" si="13"/>
        <v>0</v>
      </c>
    </row>
    <row r="85" spans="2:24" x14ac:dyDescent="0.25">
      <c r="B85" s="194" t="str">
        <f ca="1" xml:space="preserve"> IF(INDIRECT("FROM_NGS2_SampleSheet!A"&amp;ROW()-5,TRUE)="","",  INDIRECT(    "FROM_NGS2_SampleSheet!"   &amp;  CHAR(64 + MATCH(VLOOKUP(B$6,mapping!$A:$B,2,FALSE),FROM_NGS2_SampleSheet!$1:$1,0))   &amp;  ROW()-5,TRUE)    )</f>
        <v>19001-555</v>
      </c>
      <c r="C85" s="195" t="str">
        <f ca="1" xml:space="preserve"> IF(INDIRECT("FROM_NGS2_SampleSheet!A"&amp;ROW()-5,TRUE)="","",  INDIRECT(    "FROM_NGS2_SampleSheet!"   &amp;  CHAR(64 + MATCH(VLOOKUP(C$6,mapping!$A:$B,2,FALSE),FROM_NGS2_SampleSheet!$1:$1,0))   &amp;  ROW()-5,TRUE)    )</f>
        <v>NCBN001127-H10</v>
      </c>
      <c r="D85" s="195" t="str">
        <f ca="1" xml:space="preserve"> IF(INDIRECT("FROM_NGS2_SampleSheet!A"&amp;ROW()-5,TRUE)="","",  INDIRECT(    "FROM_NGS2_SampleSheet!"   &amp;  CHAR(64 + MATCH(VLOOKUP(D$6,mapping!$A:$B,2,FALSE),FROM_NGS2_SampleSheet!$1:$1,0))   &amp;  ROW()-5,TRUE)    )</f>
        <v>G10</v>
      </c>
      <c r="E85" s="195" t="str">
        <f ca="1" xml:space="preserve"> IF(INDIRECT("FROM_NGS2_SampleSheet!A"&amp;ROW()-5,TRUE)="","",  "e" &amp; INDIRECT(    "FROM_NGS2_SampleSheet!"   &amp;  CHAR(64 + MATCH(VLOOKUP(E$6,mapping!$A:$B,2,FALSE),FROM_NGS2_SampleSheet!$1:$1,0))   &amp;  ROW()-5,TRUE)    )</f>
        <v>e4012502854</v>
      </c>
      <c r="F85" s="195" t="str">
        <f ca="1" xml:space="preserve"> IF(INDIRECT("FROM_NGS2_SampleSheet!A"&amp;ROW()-5,TRUE)="","",  INDIRECT(    "FROM_NGS2_SampleSheet!"   &amp;  CHAR(64 + MATCH(VLOOKUP(F$6,mapping!$A:$B,2,FALSE),FROM_NGS2_SampleSheet!$1:$1,0))   &amp;  ROW()-5,TRUE)    )</f>
        <v>NBC.LAB.76</v>
      </c>
      <c r="G85" s="196" t="str">
        <f ca="1" xml:space="preserve"> IF(INDIRECT("FROM_NGS2_SampleSheet!A"&amp;ROW()-5,TRUE)="","",  INDIRECT(    "FROM_NGS2_SampleSheet!"   &amp;  CHAR(64 + MATCH(VLOOKUP(G$6,mapping!$A:$B,2,FALSE),FROM_NGS2_SampleSheet!$1:$1,0))   &amp;  ROW()-5,TRUE)    )</f>
        <v>sloot77-filter</v>
      </c>
      <c r="H85" s="195"/>
      <c r="I85" s="213">
        <v>0</v>
      </c>
      <c r="J85" s="197" t="str">
        <f ca="1">IF(U85=TRUE,    IF($Y$4&gt;96,"TOO MANY",VLOOKUP(B85&amp;"_"&amp;C85&amp;"_"&amp;E85&amp;"_A",CALC!W:X,2,FALSE)),   "")</f>
        <v/>
      </c>
      <c r="L85" s="213">
        <v>0</v>
      </c>
      <c r="M85" s="197" t="str">
        <f ca="1">IF(V85=TRUE,     IF($Y$4&gt;96,"TOO MANY",VLOOKUP(B85&amp;"_"&amp;C85&amp;"_"&amp;E85&amp;"_B",CALC!W:X,2,FALSE)),    "")</f>
        <v/>
      </c>
      <c r="N85" s="206"/>
      <c r="O85" s="213">
        <v>0</v>
      </c>
      <c r="P85" s="197" t="str">
        <f ca="1">IF(W85=TRUE,   IF($Y$4&gt;96,"TOO MANY", VLOOKUP(B85&amp;"_"&amp;C85&amp;"_"&amp;E85&amp;"_C",CALC!W:X,2,FALSE)),   "")</f>
        <v/>
      </c>
      <c r="Q85" s="206"/>
      <c r="R85" s="119" t="b">
        <f t="shared" ca="1" si="7"/>
        <v>1</v>
      </c>
      <c r="S85" s="119" t="b">
        <f t="shared" ca="1" si="9"/>
        <v>0</v>
      </c>
      <c r="T85" s="119" t="b">
        <f t="shared" ca="1" si="10"/>
        <v>0</v>
      </c>
      <c r="U85" s="119" t="b">
        <f t="shared" ca="1" si="8"/>
        <v>0</v>
      </c>
      <c r="V85" s="160" t="b">
        <f t="shared" ca="1" si="11"/>
        <v>0</v>
      </c>
      <c r="W85" s="119" t="b">
        <f t="shared" ca="1" si="12"/>
        <v>0</v>
      </c>
      <c r="X85" s="119" t="b">
        <f t="shared" ca="1" si="13"/>
        <v>0</v>
      </c>
    </row>
    <row r="86" spans="2:24" x14ac:dyDescent="0.25">
      <c r="B86" s="194" t="str">
        <f ca="1" xml:space="preserve"> IF(INDIRECT("FROM_NGS2_SampleSheet!A"&amp;ROW()-5,TRUE)="","",  INDIRECT(    "FROM_NGS2_SampleSheet!"   &amp;  CHAR(64 + MATCH(VLOOKUP(B$6,mapping!$A:$B,2,FALSE),FROM_NGS2_SampleSheet!$1:$1,0))   &amp;  ROW()-5,TRUE)    )</f>
        <v>19001-555</v>
      </c>
      <c r="C86" s="195" t="str">
        <f ca="1" xml:space="preserve"> IF(INDIRECT("FROM_NGS2_SampleSheet!A"&amp;ROW()-5,TRUE)="","",  INDIRECT(    "FROM_NGS2_SampleSheet!"   &amp;  CHAR(64 + MATCH(VLOOKUP(C$6,mapping!$A:$B,2,FALSE),FROM_NGS2_SampleSheet!$1:$1,0))   &amp;  ROW()-5,TRUE)    )</f>
        <v>NCBN001127-A11</v>
      </c>
      <c r="D86" s="195" t="str">
        <f ca="1" xml:space="preserve"> IF(INDIRECT("FROM_NGS2_SampleSheet!A"&amp;ROW()-5,TRUE)="","",  INDIRECT(    "FROM_NGS2_SampleSheet!"   &amp;  CHAR(64 + MATCH(VLOOKUP(D$6,mapping!$A:$B,2,FALSE),FROM_NGS2_SampleSheet!$1:$1,0))   &amp;  ROW()-5,TRUE)    )</f>
        <v>H10</v>
      </c>
      <c r="E86" s="195" t="str">
        <f ca="1" xml:space="preserve"> IF(INDIRECT("FROM_NGS2_SampleSheet!A"&amp;ROW()-5,TRUE)="","",  "e" &amp; INDIRECT(    "FROM_NGS2_SampleSheet!"   &amp;  CHAR(64 + MATCH(VLOOKUP(E$6,mapping!$A:$B,2,FALSE),FROM_NGS2_SampleSheet!$1:$1,0))   &amp;  ROW()-5,TRUE)    )</f>
        <v>e4012502771</v>
      </c>
      <c r="F86" s="195" t="str">
        <f ca="1" xml:space="preserve"> IF(INDIRECT("FROM_NGS2_SampleSheet!A"&amp;ROW()-5,TRUE)="","",  INDIRECT(    "FROM_NGS2_SampleSheet!"   &amp;  CHAR(64 + MATCH(VLOOKUP(F$6,mapping!$A:$B,2,FALSE),FROM_NGS2_SampleSheet!$1:$1,0))   &amp;  ROW()-5,TRUE)    )</f>
        <v>NBC.LAB.77</v>
      </c>
      <c r="G86" s="196" t="str">
        <f ca="1" xml:space="preserve"> IF(INDIRECT("FROM_NGS2_SampleSheet!A"&amp;ROW()-5,TRUE)="","",  INDIRECT(    "FROM_NGS2_SampleSheet!"   &amp;  CHAR(64 + MATCH(VLOOKUP(G$6,mapping!$A:$B,2,FALSE),FROM_NGS2_SampleSheet!$1:$1,0))   &amp;  ROW()-5,TRUE)    )</f>
        <v>sloot78-filter</v>
      </c>
      <c r="H86" s="195"/>
      <c r="I86" s="213">
        <v>0</v>
      </c>
      <c r="J86" s="197" t="str">
        <f ca="1">IF(U86=TRUE,    IF($Y$4&gt;96,"TOO MANY",VLOOKUP(B86&amp;"_"&amp;C86&amp;"_"&amp;E86&amp;"_A",CALC!W:X,2,FALSE)),   "")</f>
        <v/>
      </c>
      <c r="L86" s="213">
        <v>0</v>
      </c>
      <c r="M86" s="197" t="str">
        <f ca="1">IF(V86=TRUE,     IF($Y$4&gt;96,"TOO MANY",VLOOKUP(B86&amp;"_"&amp;C86&amp;"_"&amp;E86&amp;"_B",CALC!W:X,2,FALSE)),    "")</f>
        <v/>
      </c>
      <c r="N86" s="206"/>
      <c r="O86" s="213">
        <v>0</v>
      </c>
      <c r="P86" s="197" t="str">
        <f ca="1">IF(W86=TRUE,   IF($Y$4&gt;96,"TOO MANY", VLOOKUP(B86&amp;"_"&amp;C86&amp;"_"&amp;E86&amp;"_C",CALC!W:X,2,FALSE)),   "")</f>
        <v/>
      </c>
      <c r="Q86" s="206"/>
      <c r="R86" s="119" t="b">
        <f t="shared" ca="1" si="7"/>
        <v>1</v>
      </c>
      <c r="S86" s="119" t="b">
        <f t="shared" ca="1" si="9"/>
        <v>0</v>
      </c>
      <c r="T86" s="119" t="b">
        <f t="shared" ca="1" si="10"/>
        <v>0</v>
      </c>
      <c r="U86" s="119" t="b">
        <f t="shared" ca="1" si="8"/>
        <v>0</v>
      </c>
      <c r="V86" s="160" t="b">
        <f t="shared" ca="1" si="11"/>
        <v>0</v>
      </c>
      <c r="W86" s="119" t="b">
        <f t="shared" ca="1" si="12"/>
        <v>0</v>
      </c>
      <c r="X86" s="119" t="b">
        <f t="shared" ca="1" si="13"/>
        <v>0</v>
      </c>
    </row>
    <row r="87" spans="2:24" x14ac:dyDescent="0.25">
      <c r="B87" s="194" t="str">
        <f ca="1" xml:space="preserve"> IF(INDIRECT("FROM_NGS2_SampleSheet!A"&amp;ROW()-5,TRUE)="","",  INDIRECT(    "FROM_NGS2_SampleSheet!"   &amp;  CHAR(64 + MATCH(VLOOKUP(B$6,mapping!$A:$B,2,FALSE),FROM_NGS2_SampleSheet!$1:$1,0))   &amp;  ROW()-5,TRUE)    )</f>
        <v>19001-555</v>
      </c>
      <c r="C87" s="195" t="str">
        <f ca="1" xml:space="preserve"> IF(INDIRECT("FROM_NGS2_SampleSheet!A"&amp;ROW()-5,TRUE)="","",  INDIRECT(    "FROM_NGS2_SampleSheet!"   &amp;  CHAR(64 + MATCH(VLOOKUP(C$6,mapping!$A:$B,2,FALSE),FROM_NGS2_SampleSheet!$1:$1,0))   &amp;  ROW()-5,TRUE)    )</f>
        <v>NCBN001127-B11</v>
      </c>
      <c r="D87" s="195" t="str">
        <f ca="1" xml:space="preserve"> IF(INDIRECT("FROM_NGS2_SampleSheet!A"&amp;ROW()-5,TRUE)="","",  INDIRECT(    "FROM_NGS2_SampleSheet!"   &amp;  CHAR(64 + MATCH(VLOOKUP(D$6,mapping!$A:$B,2,FALSE),FROM_NGS2_SampleSheet!$1:$1,0))   &amp;  ROW()-5,TRUE)    )</f>
        <v>A11</v>
      </c>
      <c r="E87" s="195" t="str">
        <f ca="1" xml:space="preserve"> IF(INDIRECT("FROM_NGS2_SampleSheet!A"&amp;ROW()-5,TRUE)="","",  "e" &amp; INDIRECT(    "FROM_NGS2_SampleSheet!"   &amp;  CHAR(64 + MATCH(VLOOKUP(E$6,mapping!$A:$B,2,FALSE),FROM_NGS2_SampleSheet!$1:$1,0))   &amp;  ROW()-5,TRUE)    )</f>
        <v>e4012502783</v>
      </c>
      <c r="F87" s="195" t="str">
        <f ca="1" xml:space="preserve"> IF(INDIRECT("FROM_NGS2_SampleSheet!A"&amp;ROW()-5,TRUE)="","",  INDIRECT(    "FROM_NGS2_SampleSheet!"   &amp;  CHAR(64 + MATCH(VLOOKUP(F$6,mapping!$A:$B,2,FALSE),FROM_NGS2_SampleSheet!$1:$1,0))   &amp;  ROW()-5,TRUE)    )</f>
        <v>NBC.LAB.78</v>
      </c>
      <c r="G87" s="196" t="str">
        <f ca="1" xml:space="preserve"> IF(INDIRECT("FROM_NGS2_SampleSheet!A"&amp;ROW()-5,TRUE)="","",  INDIRECT(    "FROM_NGS2_SampleSheet!"   &amp;  CHAR(64 + MATCH(VLOOKUP(G$6,mapping!$A:$B,2,FALSE),FROM_NGS2_SampleSheet!$1:$1,0))   &amp;  ROW()-5,TRUE)    )</f>
        <v>sloot79-filter</v>
      </c>
      <c r="H87" s="195"/>
      <c r="I87" s="213">
        <v>0</v>
      </c>
      <c r="J87" s="197" t="str">
        <f ca="1">IF(U87=TRUE,    IF($Y$4&gt;96,"TOO MANY",VLOOKUP(B87&amp;"_"&amp;C87&amp;"_"&amp;E87&amp;"_A",CALC!W:X,2,FALSE)),   "")</f>
        <v/>
      </c>
      <c r="L87" s="213">
        <v>0</v>
      </c>
      <c r="M87" s="197" t="str">
        <f ca="1">IF(V87=TRUE,     IF($Y$4&gt;96,"TOO MANY",VLOOKUP(B87&amp;"_"&amp;C87&amp;"_"&amp;E87&amp;"_B",CALC!W:X,2,FALSE)),    "")</f>
        <v/>
      </c>
      <c r="N87" s="206"/>
      <c r="O87" s="213">
        <v>0</v>
      </c>
      <c r="P87" s="197" t="str">
        <f ca="1">IF(W87=TRUE,   IF($Y$4&gt;96,"TOO MANY", VLOOKUP(B87&amp;"_"&amp;C87&amp;"_"&amp;E87&amp;"_C",CALC!W:X,2,FALSE)),   "")</f>
        <v/>
      </c>
      <c r="Q87" s="206"/>
      <c r="R87" s="119" t="b">
        <f t="shared" ca="1" si="7"/>
        <v>1</v>
      </c>
      <c r="S87" s="119" t="b">
        <f t="shared" ca="1" si="9"/>
        <v>0</v>
      </c>
      <c r="T87" s="119" t="b">
        <f t="shared" ca="1" si="10"/>
        <v>0</v>
      </c>
      <c r="U87" s="119" t="b">
        <f t="shared" ca="1" si="8"/>
        <v>0</v>
      </c>
      <c r="V87" s="160" t="b">
        <f t="shared" ca="1" si="11"/>
        <v>0</v>
      </c>
      <c r="W87" s="119" t="b">
        <f t="shared" ca="1" si="12"/>
        <v>0</v>
      </c>
      <c r="X87" s="119" t="b">
        <f t="shared" ca="1" si="13"/>
        <v>0</v>
      </c>
    </row>
    <row r="88" spans="2:24" x14ac:dyDescent="0.25">
      <c r="B88" s="194" t="str">
        <f ca="1" xml:space="preserve"> IF(INDIRECT("FROM_NGS2_SampleSheet!A"&amp;ROW()-5,TRUE)="","",  INDIRECT(    "FROM_NGS2_SampleSheet!"   &amp;  CHAR(64 + MATCH(VLOOKUP(B$6,mapping!$A:$B,2,FALSE),FROM_NGS2_SampleSheet!$1:$1,0))   &amp;  ROW()-5,TRUE)    )</f>
        <v>19001-555</v>
      </c>
      <c r="C88" s="195" t="str">
        <f ca="1" xml:space="preserve"> IF(INDIRECT("FROM_NGS2_SampleSheet!A"&amp;ROW()-5,TRUE)="","",  INDIRECT(    "FROM_NGS2_SampleSheet!"   &amp;  CHAR(64 + MATCH(VLOOKUP(C$6,mapping!$A:$B,2,FALSE),FROM_NGS2_SampleSheet!$1:$1,0))   &amp;  ROW()-5,TRUE)    )</f>
        <v>NCBN001127-C11</v>
      </c>
      <c r="D88" s="195" t="str">
        <f ca="1" xml:space="preserve"> IF(INDIRECT("FROM_NGS2_SampleSheet!A"&amp;ROW()-5,TRUE)="","",  INDIRECT(    "FROM_NGS2_SampleSheet!"   &amp;  CHAR(64 + MATCH(VLOOKUP(D$6,mapping!$A:$B,2,FALSE),FROM_NGS2_SampleSheet!$1:$1,0))   &amp;  ROW()-5,TRUE)    )</f>
        <v>B11</v>
      </c>
      <c r="E88" s="195" t="str">
        <f ca="1" xml:space="preserve"> IF(INDIRECT("FROM_NGS2_SampleSheet!A"&amp;ROW()-5,TRUE)="","",  "e" &amp; INDIRECT(    "FROM_NGS2_SampleSheet!"   &amp;  CHAR(64 + MATCH(VLOOKUP(E$6,mapping!$A:$B,2,FALSE),FROM_NGS2_SampleSheet!$1:$1,0))   &amp;  ROW()-5,TRUE)    )</f>
        <v>e4012502795</v>
      </c>
      <c r="F88" s="195" t="str">
        <f ca="1" xml:space="preserve"> IF(INDIRECT("FROM_NGS2_SampleSheet!A"&amp;ROW()-5,TRUE)="","",  INDIRECT(    "FROM_NGS2_SampleSheet!"   &amp;  CHAR(64 + MATCH(VLOOKUP(F$6,mapping!$A:$B,2,FALSE),FROM_NGS2_SampleSheet!$1:$1,0))   &amp;  ROW()-5,TRUE)    )</f>
        <v>NBC.LAB.79</v>
      </c>
      <c r="G88" s="196" t="str">
        <f ca="1" xml:space="preserve"> IF(INDIRECT("FROM_NGS2_SampleSheet!A"&amp;ROW()-5,TRUE)="","",  INDIRECT(    "FROM_NGS2_SampleSheet!"   &amp;  CHAR(64 + MATCH(VLOOKUP(G$6,mapping!$A:$B,2,FALSE),FROM_NGS2_SampleSheet!$1:$1,0))   &amp;  ROW()-5,TRUE)    )</f>
        <v>sloot80-filter</v>
      </c>
      <c r="H88" s="195"/>
      <c r="I88" s="213">
        <v>0</v>
      </c>
      <c r="J88" s="197" t="str">
        <f ca="1">IF(U88=TRUE,    IF($Y$4&gt;96,"TOO MANY",VLOOKUP(B88&amp;"_"&amp;C88&amp;"_"&amp;E88&amp;"_A",CALC!W:X,2,FALSE)),   "")</f>
        <v/>
      </c>
      <c r="L88" s="213">
        <v>0</v>
      </c>
      <c r="M88" s="197" t="str">
        <f ca="1">IF(V88=TRUE,     IF($Y$4&gt;96,"TOO MANY",VLOOKUP(B88&amp;"_"&amp;C88&amp;"_"&amp;E88&amp;"_B",CALC!W:X,2,FALSE)),    "")</f>
        <v/>
      </c>
      <c r="N88" s="206"/>
      <c r="O88" s="213">
        <v>0</v>
      </c>
      <c r="P88" s="197" t="str">
        <f ca="1">IF(W88=TRUE,   IF($Y$4&gt;96,"TOO MANY", VLOOKUP(B88&amp;"_"&amp;C88&amp;"_"&amp;E88&amp;"_C",CALC!W:X,2,FALSE)),   "")</f>
        <v/>
      </c>
      <c r="Q88" s="206"/>
      <c r="R88" s="119" t="b">
        <f t="shared" ca="1" si="7"/>
        <v>1</v>
      </c>
      <c r="S88" s="119" t="b">
        <f t="shared" ca="1" si="9"/>
        <v>0</v>
      </c>
      <c r="T88" s="119" t="b">
        <f t="shared" ca="1" si="10"/>
        <v>0</v>
      </c>
      <c r="U88" s="119" t="b">
        <f t="shared" ca="1" si="8"/>
        <v>0</v>
      </c>
      <c r="V88" s="160" t="b">
        <f t="shared" ca="1" si="11"/>
        <v>0</v>
      </c>
      <c r="W88" s="119" t="b">
        <f t="shared" ca="1" si="12"/>
        <v>0</v>
      </c>
      <c r="X88" s="119" t="b">
        <f t="shared" ca="1" si="13"/>
        <v>0</v>
      </c>
    </row>
    <row r="89" spans="2:24" x14ac:dyDescent="0.25">
      <c r="B89" s="194" t="str">
        <f ca="1" xml:space="preserve"> IF(INDIRECT("FROM_NGS2_SampleSheet!A"&amp;ROW()-5,TRUE)="","",  INDIRECT(    "FROM_NGS2_SampleSheet!"   &amp;  CHAR(64 + MATCH(VLOOKUP(B$6,mapping!$A:$B,2,FALSE),FROM_NGS2_SampleSheet!$1:$1,0))   &amp;  ROW()-5,TRUE)    )</f>
        <v>19001-555</v>
      </c>
      <c r="C89" s="195" t="str">
        <f ca="1" xml:space="preserve"> IF(INDIRECT("FROM_NGS2_SampleSheet!A"&amp;ROW()-5,TRUE)="","",  INDIRECT(    "FROM_NGS2_SampleSheet!"   &amp;  CHAR(64 + MATCH(VLOOKUP(C$6,mapping!$A:$B,2,FALSE),FROM_NGS2_SampleSheet!$1:$1,0))   &amp;  ROW()-5,TRUE)    )</f>
        <v>NCBN001127-D11</v>
      </c>
      <c r="D89" s="195" t="str">
        <f ca="1" xml:space="preserve"> IF(INDIRECT("FROM_NGS2_SampleSheet!A"&amp;ROW()-5,TRUE)="","",  INDIRECT(    "FROM_NGS2_SampleSheet!"   &amp;  CHAR(64 + MATCH(VLOOKUP(D$6,mapping!$A:$B,2,FALSE),FROM_NGS2_SampleSheet!$1:$1,0))   &amp;  ROW()-5,TRUE)    )</f>
        <v>C11</v>
      </c>
      <c r="E89" s="195" t="str">
        <f ca="1" xml:space="preserve"> IF(INDIRECT("FROM_NGS2_SampleSheet!A"&amp;ROW()-5,TRUE)="","",  "e" &amp; INDIRECT(    "FROM_NGS2_SampleSheet!"   &amp;  CHAR(64 + MATCH(VLOOKUP(E$6,mapping!$A:$B,2,FALSE),FROM_NGS2_SampleSheet!$1:$1,0))   &amp;  ROW()-5,TRUE)    )</f>
        <v>e4012502807</v>
      </c>
      <c r="F89" s="195" t="str">
        <f ca="1" xml:space="preserve"> IF(INDIRECT("FROM_NGS2_SampleSheet!A"&amp;ROW()-5,TRUE)="","",  INDIRECT(    "FROM_NGS2_SampleSheet!"   &amp;  CHAR(64 + MATCH(VLOOKUP(F$6,mapping!$A:$B,2,FALSE),FROM_NGS2_SampleSheet!$1:$1,0))   &amp;  ROW()-5,TRUE)    )</f>
        <v>NBC.LAB.80</v>
      </c>
      <c r="G89" s="196" t="str">
        <f ca="1" xml:space="preserve"> IF(INDIRECT("FROM_NGS2_SampleSheet!A"&amp;ROW()-5,TRUE)="","",  INDIRECT(    "FROM_NGS2_SampleSheet!"   &amp;  CHAR(64 + MATCH(VLOOKUP(G$6,mapping!$A:$B,2,FALSE),FROM_NGS2_SampleSheet!$1:$1,0))   &amp;  ROW()-5,TRUE)    )</f>
        <v>sloot81-filter</v>
      </c>
      <c r="H89" s="195"/>
      <c r="I89" s="213">
        <v>0</v>
      </c>
      <c r="J89" s="197" t="str">
        <f ca="1">IF(U89=TRUE,    IF($Y$4&gt;96,"TOO MANY",VLOOKUP(B89&amp;"_"&amp;C89&amp;"_"&amp;E89&amp;"_A",CALC!W:X,2,FALSE)),   "")</f>
        <v/>
      </c>
      <c r="L89" s="213">
        <v>0</v>
      </c>
      <c r="M89" s="197" t="str">
        <f ca="1">IF(V89=TRUE,     IF($Y$4&gt;96,"TOO MANY",VLOOKUP(B89&amp;"_"&amp;C89&amp;"_"&amp;E89&amp;"_B",CALC!W:X,2,FALSE)),    "")</f>
        <v/>
      </c>
      <c r="N89" s="206"/>
      <c r="O89" s="213">
        <v>0</v>
      </c>
      <c r="P89" s="197" t="str">
        <f ca="1">IF(W89=TRUE,   IF($Y$4&gt;96,"TOO MANY", VLOOKUP(B89&amp;"_"&amp;C89&amp;"_"&amp;E89&amp;"_C",CALC!W:X,2,FALSE)),   "")</f>
        <v/>
      </c>
      <c r="Q89" s="206"/>
      <c r="R89" s="119" t="b">
        <f t="shared" ca="1" si="7"/>
        <v>1</v>
      </c>
      <c r="S89" s="119" t="b">
        <f t="shared" ca="1" si="9"/>
        <v>0</v>
      </c>
      <c r="T89" s="119" t="b">
        <f t="shared" ca="1" si="10"/>
        <v>0</v>
      </c>
      <c r="U89" s="119" t="b">
        <f t="shared" ca="1" si="8"/>
        <v>0</v>
      </c>
      <c r="V89" s="160" t="b">
        <f t="shared" ca="1" si="11"/>
        <v>0</v>
      </c>
      <c r="W89" s="119" t="b">
        <f t="shared" ca="1" si="12"/>
        <v>0</v>
      </c>
      <c r="X89" s="119" t="b">
        <f t="shared" ca="1" si="13"/>
        <v>0</v>
      </c>
    </row>
    <row r="90" spans="2:24" x14ac:dyDescent="0.25">
      <c r="B90" s="194" t="str">
        <f ca="1" xml:space="preserve"> IF(INDIRECT("FROM_NGS2_SampleSheet!A"&amp;ROW()-5,TRUE)="","",  INDIRECT(    "FROM_NGS2_SampleSheet!"   &amp;  CHAR(64 + MATCH(VLOOKUP(B$6,mapping!$A:$B,2,FALSE),FROM_NGS2_SampleSheet!$1:$1,0))   &amp;  ROW()-5,TRUE)    )</f>
        <v>19001-555</v>
      </c>
      <c r="C90" s="195" t="str">
        <f ca="1" xml:space="preserve"> IF(INDIRECT("FROM_NGS2_SampleSheet!A"&amp;ROW()-5,TRUE)="","",  INDIRECT(    "FROM_NGS2_SampleSheet!"   &amp;  CHAR(64 + MATCH(VLOOKUP(C$6,mapping!$A:$B,2,FALSE),FROM_NGS2_SampleSheet!$1:$1,0))   &amp;  ROW()-5,TRUE)    )</f>
        <v>NCBN001127-E11</v>
      </c>
      <c r="D90" s="195" t="str">
        <f ca="1" xml:space="preserve"> IF(INDIRECT("FROM_NGS2_SampleSheet!A"&amp;ROW()-5,TRUE)="","",  INDIRECT(    "FROM_NGS2_SampleSheet!"   &amp;  CHAR(64 + MATCH(VLOOKUP(D$6,mapping!$A:$B,2,FALSE),FROM_NGS2_SampleSheet!$1:$1,0))   &amp;  ROW()-5,TRUE)    )</f>
        <v>D11</v>
      </c>
      <c r="E90" s="195" t="str">
        <f ca="1" xml:space="preserve"> IF(INDIRECT("FROM_NGS2_SampleSheet!A"&amp;ROW()-5,TRUE)="","",  "e" &amp; INDIRECT(    "FROM_NGS2_SampleSheet!"   &amp;  CHAR(64 + MATCH(VLOOKUP(E$6,mapping!$A:$B,2,FALSE),FROM_NGS2_SampleSheet!$1:$1,0))   &amp;  ROW()-5,TRUE)    )</f>
        <v>e4012502819</v>
      </c>
      <c r="F90" s="195" t="str">
        <f ca="1" xml:space="preserve"> IF(INDIRECT("FROM_NGS2_SampleSheet!A"&amp;ROW()-5,TRUE)="","",  INDIRECT(    "FROM_NGS2_SampleSheet!"   &amp;  CHAR(64 + MATCH(VLOOKUP(F$6,mapping!$A:$B,2,FALSE),FROM_NGS2_SampleSheet!$1:$1,0))   &amp;  ROW()-5,TRUE)    )</f>
        <v>NBC.LAB.81</v>
      </c>
      <c r="G90" s="196" t="str">
        <f ca="1" xml:space="preserve"> IF(INDIRECT("FROM_NGS2_SampleSheet!A"&amp;ROW()-5,TRUE)="","",  INDIRECT(    "FROM_NGS2_SampleSheet!"   &amp;  CHAR(64 + MATCH(VLOOKUP(G$6,mapping!$A:$B,2,FALSE),FROM_NGS2_SampleSheet!$1:$1,0))   &amp;  ROW()-5,TRUE)    )</f>
        <v>sloot82-filter</v>
      </c>
      <c r="H90" s="195"/>
      <c r="I90" s="213">
        <v>0</v>
      </c>
      <c r="J90" s="197" t="str">
        <f ca="1">IF(U90=TRUE,    IF($Y$4&gt;96,"TOO MANY",VLOOKUP(B90&amp;"_"&amp;C90&amp;"_"&amp;E90&amp;"_A",CALC!W:X,2,FALSE)),   "")</f>
        <v/>
      </c>
      <c r="L90" s="213">
        <v>0</v>
      </c>
      <c r="M90" s="197" t="str">
        <f ca="1">IF(V90=TRUE,     IF($Y$4&gt;96,"TOO MANY",VLOOKUP(B90&amp;"_"&amp;C90&amp;"_"&amp;E90&amp;"_B",CALC!W:X,2,FALSE)),    "")</f>
        <v/>
      </c>
      <c r="N90" s="206"/>
      <c r="O90" s="213">
        <v>0</v>
      </c>
      <c r="P90" s="197" t="str">
        <f ca="1">IF(W90=TRUE,   IF($Y$4&gt;96,"TOO MANY", VLOOKUP(B90&amp;"_"&amp;C90&amp;"_"&amp;E90&amp;"_C",CALC!W:X,2,FALSE)),   "")</f>
        <v/>
      </c>
      <c r="Q90" s="206"/>
      <c r="R90" s="119" t="b">
        <f t="shared" ca="1" si="7"/>
        <v>1</v>
      </c>
      <c r="S90" s="119" t="b">
        <f t="shared" ca="1" si="9"/>
        <v>0</v>
      </c>
      <c r="T90" s="119" t="b">
        <f t="shared" ca="1" si="10"/>
        <v>0</v>
      </c>
      <c r="U90" s="119" t="b">
        <f t="shared" ca="1" si="8"/>
        <v>0</v>
      </c>
      <c r="V90" s="160" t="b">
        <f t="shared" ca="1" si="11"/>
        <v>0</v>
      </c>
      <c r="W90" s="119" t="b">
        <f t="shared" ca="1" si="12"/>
        <v>0</v>
      </c>
      <c r="X90" s="119" t="b">
        <f t="shared" ca="1" si="13"/>
        <v>0</v>
      </c>
    </row>
    <row r="91" spans="2:24" x14ac:dyDescent="0.25">
      <c r="B91" s="194" t="str">
        <f ca="1" xml:space="preserve"> IF(INDIRECT("FROM_NGS2_SampleSheet!A"&amp;ROW()-5,TRUE)="","",  INDIRECT(    "FROM_NGS2_SampleSheet!"   &amp;  CHAR(64 + MATCH(VLOOKUP(B$6,mapping!$A:$B,2,FALSE),FROM_NGS2_SampleSheet!$1:$1,0))   &amp;  ROW()-5,TRUE)    )</f>
        <v>19001-555</v>
      </c>
      <c r="C91" s="195" t="str">
        <f ca="1" xml:space="preserve"> IF(INDIRECT("FROM_NGS2_SampleSheet!A"&amp;ROW()-5,TRUE)="","",  INDIRECT(    "FROM_NGS2_SampleSheet!"   &amp;  CHAR(64 + MATCH(VLOOKUP(C$6,mapping!$A:$B,2,FALSE),FROM_NGS2_SampleSheet!$1:$1,0))   &amp;  ROW()-5,TRUE)    )</f>
        <v>NCBN001127-G11</v>
      </c>
      <c r="D91" s="195" t="str">
        <f ca="1" xml:space="preserve"> IF(INDIRECT("FROM_NGS2_SampleSheet!A"&amp;ROW()-5,TRUE)="","",  INDIRECT(    "FROM_NGS2_SampleSheet!"   &amp;  CHAR(64 + MATCH(VLOOKUP(D$6,mapping!$A:$B,2,FALSE),FROM_NGS2_SampleSheet!$1:$1,0))   &amp;  ROW()-5,TRUE)    )</f>
        <v>E11</v>
      </c>
      <c r="E91" s="195" t="str">
        <f ca="1" xml:space="preserve"> IF(INDIRECT("FROM_NGS2_SampleSheet!A"&amp;ROW()-5,TRUE)="","",  "e" &amp; INDIRECT(    "FROM_NGS2_SampleSheet!"   &amp;  CHAR(64 + MATCH(VLOOKUP(E$6,mapping!$A:$B,2,FALSE),FROM_NGS2_SampleSheet!$1:$1,0))   &amp;  ROW()-5,TRUE)    )</f>
        <v>e4012502843</v>
      </c>
      <c r="F91" s="195" t="str">
        <f ca="1" xml:space="preserve"> IF(INDIRECT("FROM_NGS2_SampleSheet!A"&amp;ROW()-5,TRUE)="","",  INDIRECT(    "FROM_NGS2_SampleSheet!"   &amp;  CHAR(64 + MATCH(VLOOKUP(F$6,mapping!$A:$B,2,FALSE),FROM_NGS2_SampleSheet!$1:$1,0))   &amp;  ROW()-5,TRUE)    )</f>
        <v>NBC.LAB.83</v>
      </c>
      <c r="G91" s="196" t="str">
        <f ca="1" xml:space="preserve"> IF(INDIRECT("FROM_NGS2_SampleSheet!A"&amp;ROW()-5,TRUE)="","",  INDIRECT(    "FROM_NGS2_SampleSheet!"   &amp;  CHAR(64 + MATCH(VLOOKUP(G$6,mapping!$A:$B,2,FALSE),FROM_NGS2_SampleSheet!$1:$1,0))   &amp;  ROW()-5,TRUE)    )</f>
        <v>sloot84-filter</v>
      </c>
      <c r="H91" s="195"/>
      <c r="I91" s="213">
        <v>0</v>
      </c>
      <c r="J91" s="197" t="str">
        <f ca="1">IF(U91=TRUE,    IF($Y$4&gt;96,"TOO MANY",VLOOKUP(B91&amp;"_"&amp;C91&amp;"_"&amp;E91&amp;"_A",CALC!W:X,2,FALSE)),   "")</f>
        <v/>
      </c>
      <c r="L91" s="213">
        <v>0</v>
      </c>
      <c r="M91" s="197" t="str">
        <f ca="1">IF(V91=TRUE,     IF($Y$4&gt;96,"TOO MANY",VLOOKUP(B91&amp;"_"&amp;C91&amp;"_"&amp;E91&amp;"_B",CALC!W:X,2,FALSE)),    "")</f>
        <v/>
      </c>
      <c r="N91" s="206"/>
      <c r="O91" s="213">
        <v>0</v>
      </c>
      <c r="P91" s="197" t="str">
        <f ca="1">IF(W91=TRUE,   IF($Y$4&gt;96,"TOO MANY", VLOOKUP(B91&amp;"_"&amp;C91&amp;"_"&amp;E91&amp;"_C",CALC!W:X,2,FALSE)),   "")</f>
        <v/>
      </c>
      <c r="Q91" s="206"/>
      <c r="R91" s="119" t="b">
        <f t="shared" ca="1" si="7"/>
        <v>1</v>
      </c>
      <c r="S91" s="119" t="b">
        <f t="shared" ca="1" si="9"/>
        <v>0</v>
      </c>
      <c r="T91" s="119" t="b">
        <f t="shared" ca="1" si="10"/>
        <v>0</v>
      </c>
      <c r="U91" s="119" t="b">
        <f t="shared" ca="1" si="8"/>
        <v>0</v>
      </c>
      <c r="V91" s="160" t="b">
        <f t="shared" ca="1" si="11"/>
        <v>0</v>
      </c>
      <c r="W91" s="119" t="b">
        <f t="shared" ca="1" si="12"/>
        <v>0</v>
      </c>
      <c r="X91" s="119" t="b">
        <f t="shared" ca="1" si="13"/>
        <v>0</v>
      </c>
    </row>
    <row r="92" spans="2:24" x14ac:dyDescent="0.25">
      <c r="B92" s="194" t="str">
        <f ca="1" xml:space="preserve"> IF(INDIRECT("FROM_NGS2_SampleSheet!A"&amp;ROW()-5,TRUE)="","",  INDIRECT(    "FROM_NGS2_SampleSheet!"   &amp;  CHAR(64 + MATCH(VLOOKUP(B$6,mapping!$A:$B,2,FALSE),FROM_NGS2_SampleSheet!$1:$1,0))   &amp;  ROW()-5,TRUE)    )</f>
        <v>19001-555</v>
      </c>
      <c r="C92" s="195" t="str">
        <f ca="1" xml:space="preserve"> IF(INDIRECT("FROM_NGS2_SampleSheet!A"&amp;ROW()-5,TRUE)="","",  INDIRECT(    "FROM_NGS2_SampleSheet!"   &amp;  CHAR(64 + MATCH(VLOOKUP(C$6,mapping!$A:$B,2,FALSE),FROM_NGS2_SampleSheet!$1:$1,0))   &amp;  ROW()-5,TRUE)    )</f>
        <v>NCBN001127-H11</v>
      </c>
      <c r="D92" s="195" t="str">
        <f ca="1" xml:space="preserve"> IF(INDIRECT("FROM_NGS2_SampleSheet!A"&amp;ROW()-5,TRUE)="","",  INDIRECT(    "FROM_NGS2_SampleSheet!"   &amp;  CHAR(64 + MATCH(VLOOKUP(D$6,mapping!$A:$B,2,FALSE),FROM_NGS2_SampleSheet!$1:$1,0))   &amp;  ROW()-5,TRUE)    )</f>
        <v>F11</v>
      </c>
      <c r="E92" s="195" t="str">
        <f ca="1" xml:space="preserve"> IF(INDIRECT("FROM_NGS2_SampleSheet!A"&amp;ROW()-5,TRUE)="","",  "e" &amp; INDIRECT(    "FROM_NGS2_SampleSheet!"   &amp;  CHAR(64 + MATCH(VLOOKUP(E$6,mapping!$A:$B,2,FALSE),FROM_NGS2_SampleSheet!$1:$1,0))   &amp;  ROW()-5,TRUE)    )</f>
        <v>e4012502855</v>
      </c>
      <c r="F92" s="195" t="str">
        <f ca="1" xml:space="preserve"> IF(INDIRECT("FROM_NGS2_SampleSheet!A"&amp;ROW()-5,TRUE)="","",  INDIRECT(    "FROM_NGS2_SampleSheet!"   &amp;  CHAR(64 + MATCH(VLOOKUP(F$6,mapping!$A:$B,2,FALSE),FROM_NGS2_SampleSheet!$1:$1,0))   &amp;  ROW()-5,TRUE)    )</f>
        <v>NBC.LAB.84</v>
      </c>
      <c r="G92" s="196" t="str">
        <f ca="1" xml:space="preserve"> IF(INDIRECT("FROM_NGS2_SampleSheet!A"&amp;ROW()-5,TRUE)="","",  INDIRECT(    "FROM_NGS2_SampleSheet!"   &amp;  CHAR(64 + MATCH(VLOOKUP(G$6,mapping!$A:$B,2,FALSE),FROM_NGS2_SampleSheet!$1:$1,0))   &amp;  ROW()-5,TRUE)    )</f>
        <v>sloot85-filter</v>
      </c>
      <c r="H92" s="195"/>
      <c r="I92" s="213">
        <v>0</v>
      </c>
      <c r="J92" s="197" t="str">
        <f ca="1">IF(U92=TRUE,    IF($Y$4&gt;96,"TOO MANY",VLOOKUP(B92&amp;"_"&amp;C92&amp;"_"&amp;E92&amp;"_A",CALC!W:X,2,FALSE)),   "")</f>
        <v/>
      </c>
      <c r="L92" s="213">
        <v>0</v>
      </c>
      <c r="M92" s="197" t="str">
        <f ca="1">IF(V92=TRUE,     IF($Y$4&gt;96,"TOO MANY",VLOOKUP(B92&amp;"_"&amp;C92&amp;"_"&amp;E92&amp;"_B",CALC!W:X,2,FALSE)),    "")</f>
        <v/>
      </c>
      <c r="N92" s="206"/>
      <c r="O92" s="213">
        <v>0</v>
      </c>
      <c r="P92" s="197" t="str">
        <f ca="1">IF(W92=TRUE,   IF($Y$4&gt;96,"TOO MANY", VLOOKUP(B92&amp;"_"&amp;C92&amp;"_"&amp;E92&amp;"_C",CALC!W:X,2,FALSE)),   "")</f>
        <v/>
      </c>
      <c r="Q92" s="206"/>
      <c r="R92" s="119" t="b">
        <f t="shared" ca="1" si="7"/>
        <v>1</v>
      </c>
      <c r="S92" s="119" t="b">
        <f t="shared" ca="1" si="9"/>
        <v>0</v>
      </c>
      <c r="T92" s="119" t="b">
        <f t="shared" ca="1" si="10"/>
        <v>0</v>
      </c>
      <c r="U92" s="119" t="b">
        <f t="shared" ca="1" si="8"/>
        <v>0</v>
      </c>
      <c r="V92" s="160" t="b">
        <f t="shared" ca="1" si="11"/>
        <v>0</v>
      </c>
      <c r="W92" s="119" t="b">
        <f t="shared" ca="1" si="12"/>
        <v>0</v>
      </c>
      <c r="X92" s="119" t="b">
        <f t="shared" ca="1" si="13"/>
        <v>0</v>
      </c>
    </row>
    <row r="93" spans="2:24" x14ac:dyDescent="0.25">
      <c r="B93" s="194" t="str">
        <f ca="1" xml:space="preserve"> IF(INDIRECT("FROM_NGS2_SampleSheet!A"&amp;ROW()-5,TRUE)="","",  INDIRECT(    "FROM_NGS2_SampleSheet!"   &amp;  CHAR(64 + MATCH(VLOOKUP(B$6,mapping!$A:$B,2,FALSE),FROM_NGS2_SampleSheet!$1:$1,0))   &amp;  ROW()-5,TRUE)    )</f>
        <v>19001-555</v>
      </c>
      <c r="C93" s="195" t="str">
        <f ca="1" xml:space="preserve"> IF(INDIRECT("FROM_NGS2_SampleSheet!A"&amp;ROW()-5,TRUE)="","",  INDIRECT(    "FROM_NGS2_SampleSheet!"   &amp;  CHAR(64 + MATCH(VLOOKUP(C$6,mapping!$A:$B,2,FALSE),FROM_NGS2_SampleSheet!$1:$1,0))   &amp;  ROW()-5,TRUE)    )</f>
        <v>NCBN001127-B12</v>
      </c>
      <c r="D93" s="195" t="str">
        <f ca="1" xml:space="preserve"> IF(INDIRECT("FROM_NGS2_SampleSheet!A"&amp;ROW()-5,TRUE)="","",  INDIRECT(    "FROM_NGS2_SampleSheet!"   &amp;  CHAR(64 + MATCH(VLOOKUP(D$6,mapping!$A:$B,2,FALSE),FROM_NGS2_SampleSheet!$1:$1,0))   &amp;  ROW()-5,TRUE)    )</f>
        <v>G11</v>
      </c>
      <c r="E93" s="195" t="str">
        <f ca="1" xml:space="preserve"> IF(INDIRECT("FROM_NGS2_SampleSheet!A"&amp;ROW()-5,TRUE)="","",  "e" &amp; INDIRECT(    "FROM_NGS2_SampleSheet!"   &amp;  CHAR(64 + MATCH(VLOOKUP(E$6,mapping!$A:$B,2,FALSE),FROM_NGS2_SampleSheet!$1:$1,0))   &amp;  ROW()-5,TRUE)    )</f>
        <v>e4012502784</v>
      </c>
      <c r="F93" s="195" t="str">
        <f ca="1" xml:space="preserve"> IF(INDIRECT("FROM_NGS2_SampleSheet!A"&amp;ROW()-5,TRUE)="","",  INDIRECT(    "FROM_NGS2_SampleSheet!"   &amp;  CHAR(64 + MATCH(VLOOKUP(F$6,mapping!$A:$B,2,FALSE),FROM_NGS2_SampleSheet!$1:$1,0))   &amp;  ROW()-5,TRUE)    )</f>
        <v>NBC.LAB.86</v>
      </c>
      <c r="G93" s="196" t="str">
        <f ca="1" xml:space="preserve"> IF(INDIRECT("FROM_NGS2_SampleSheet!A"&amp;ROW()-5,TRUE)="","",  INDIRECT(    "FROM_NGS2_SampleSheet!"   &amp;  CHAR(64 + MATCH(VLOOKUP(G$6,mapping!$A:$B,2,FALSE),FROM_NGS2_SampleSheet!$1:$1,0))   &amp;  ROW()-5,TRUE)    )</f>
        <v>sloot87-filter</v>
      </c>
      <c r="H93" s="195"/>
      <c r="I93" s="213">
        <v>0</v>
      </c>
      <c r="J93" s="197" t="str">
        <f ca="1">IF(U93=TRUE,    IF($Y$4&gt;96,"TOO MANY",VLOOKUP(B93&amp;"_"&amp;C93&amp;"_"&amp;E93&amp;"_A",CALC!W:X,2,FALSE)),   "")</f>
        <v/>
      </c>
      <c r="L93" s="213">
        <v>0</v>
      </c>
      <c r="M93" s="197" t="str">
        <f ca="1">IF(V93=TRUE,     IF($Y$4&gt;96,"TOO MANY",VLOOKUP(B93&amp;"_"&amp;C93&amp;"_"&amp;E93&amp;"_B",CALC!W:X,2,FALSE)),    "")</f>
        <v/>
      </c>
      <c r="N93" s="206"/>
      <c r="O93" s="213">
        <v>0</v>
      </c>
      <c r="P93" s="197" t="str">
        <f ca="1">IF(W93=TRUE,   IF($Y$4&gt;96,"TOO MANY", VLOOKUP(B93&amp;"_"&amp;C93&amp;"_"&amp;E93&amp;"_C",CALC!W:X,2,FALSE)),   "")</f>
        <v/>
      </c>
      <c r="Q93" s="206"/>
      <c r="R93" s="119" t="b">
        <f t="shared" ca="1" si="7"/>
        <v>1</v>
      </c>
      <c r="S93" s="119" t="b">
        <f t="shared" ca="1" si="9"/>
        <v>0</v>
      </c>
      <c r="T93" s="119" t="b">
        <f t="shared" ca="1" si="10"/>
        <v>0</v>
      </c>
      <c r="U93" s="119" t="b">
        <f t="shared" ca="1" si="8"/>
        <v>0</v>
      </c>
      <c r="V93" s="160" t="b">
        <f t="shared" ca="1" si="11"/>
        <v>0</v>
      </c>
      <c r="W93" s="119" t="b">
        <f t="shared" ca="1" si="12"/>
        <v>0</v>
      </c>
      <c r="X93" s="119" t="b">
        <f t="shared" ca="1" si="13"/>
        <v>0</v>
      </c>
    </row>
    <row r="94" spans="2:24" x14ac:dyDescent="0.25">
      <c r="B94" s="194" t="str">
        <f ca="1" xml:space="preserve"> IF(INDIRECT("FROM_NGS2_SampleSheet!A"&amp;ROW()-5,TRUE)="","",  INDIRECT(    "FROM_NGS2_SampleSheet!"   &amp;  CHAR(64 + MATCH(VLOOKUP(B$6,mapping!$A:$B,2,FALSE),FROM_NGS2_SampleSheet!$1:$1,0))   &amp;  ROW()-5,TRUE)    )</f>
        <v>19001-555</v>
      </c>
      <c r="C94" s="195" t="str">
        <f ca="1" xml:space="preserve"> IF(INDIRECT("FROM_NGS2_SampleSheet!A"&amp;ROW()-5,TRUE)="","",  INDIRECT(    "FROM_NGS2_SampleSheet!"   &amp;  CHAR(64 + MATCH(VLOOKUP(C$6,mapping!$A:$B,2,FALSE),FROM_NGS2_SampleSheet!$1:$1,0))   &amp;  ROW()-5,TRUE)    )</f>
        <v>NCBN001127-C12</v>
      </c>
      <c r="D94" s="195" t="str">
        <f ca="1" xml:space="preserve"> IF(INDIRECT("FROM_NGS2_SampleSheet!A"&amp;ROW()-5,TRUE)="","",  INDIRECT(    "FROM_NGS2_SampleSheet!"   &amp;  CHAR(64 + MATCH(VLOOKUP(D$6,mapping!$A:$B,2,FALSE),FROM_NGS2_SampleSheet!$1:$1,0))   &amp;  ROW()-5,TRUE)    )</f>
        <v>H11</v>
      </c>
      <c r="E94" s="195" t="str">
        <f ca="1" xml:space="preserve"> IF(INDIRECT("FROM_NGS2_SampleSheet!A"&amp;ROW()-5,TRUE)="","",  "e" &amp; INDIRECT(    "FROM_NGS2_SampleSheet!"   &amp;  CHAR(64 + MATCH(VLOOKUP(E$6,mapping!$A:$B,2,FALSE),FROM_NGS2_SampleSheet!$1:$1,0))   &amp;  ROW()-5,TRUE)    )</f>
        <v>e4012502796</v>
      </c>
      <c r="F94" s="195" t="str">
        <f ca="1" xml:space="preserve"> IF(INDIRECT("FROM_NGS2_SampleSheet!A"&amp;ROW()-5,TRUE)="","",  INDIRECT(    "FROM_NGS2_SampleSheet!"   &amp;  CHAR(64 + MATCH(VLOOKUP(F$6,mapping!$A:$B,2,FALSE),FROM_NGS2_SampleSheet!$1:$1,0))   &amp;  ROW()-5,TRUE)    )</f>
        <v>NBC.LAB.87</v>
      </c>
      <c r="G94" s="196" t="str">
        <f ca="1" xml:space="preserve"> IF(INDIRECT("FROM_NGS2_SampleSheet!A"&amp;ROW()-5,TRUE)="","",  INDIRECT(    "FROM_NGS2_SampleSheet!"   &amp;  CHAR(64 + MATCH(VLOOKUP(G$6,mapping!$A:$B,2,FALSE),FROM_NGS2_SampleSheet!$1:$1,0))   &amp;  ROW()-5,TRUE)    )</f>
        <v>sloot88-filter</v>
      </c>
      <c r="H94" s="195"/>
      <c r="I94" s="213">
        <v>0</v>
      </c>
      <c r="J94" s="197" t="str">
        <f ca="1">IF(U94=TRUE,    IF($Y$4&gt;96,"TOO MANY",VLOOKUP(B94&amp;"_"&amp;C94&amp;"_"&amp;E94&amp;"_A",CALC!W:X,2,FALSE)),   "")</f>
        <v/>
      </c>
      <c r="L94" s="213">
        <v>0</v>
      </c>
      <c r="M94" s="197" t="str">
        <f ca="1">IF(V94=TRUE,     IF($Y$4&gt;96,"TOO MANY",VLOOKUP(B94&amp;"_"&amp;C94&amp;"_"&amp;E94&amp;"_B",CALC!W:X,2,FALSE)),    "")</f>
        <v/>
      </c>
      <c r="N94" s="206"/>
      <c r="O94" s="213">
        <v>0</v>
      </c>
      <c r="P94" s="197" t="str">
        <f ca="1">IF(W94=TRUE,   IF($Y$4&gt;96,"TOO MANY", VLOOKUP(B94&amp;"_"&amp;C94&amp;"_"&amp;E94&amp;"_C",CALC!W:X,2,FALSE)),   "")</f>
        <v/>
      </c>
      <c r="Q94" s="206"/>
      <c r="R94" s="119" t="b">
        <f t="shared" ca="1" si="7"/>
        <v>1</v>
      </c>
      <c r="S94" s="119" t="b">
        <f t="shared" ca="1" si="9"/>
        <v>0</v>
      </c>
      <c r="T94" s="119" t="b">
        <f t="shared" ca="1" si="10"/>
        <v>0</v>
      </c>
      <c r="U94" s="119" t="b">
        <f t="shared" ca="1" si="8"/>
        <v>0</v>
      </c>
      <c r="V94" s="160" t="b">
        <f t="shared" ca="1" si="11"/>
        <v>0</v>
      </c>
      <c r="W94" s="119" t="b">
        <f t="shared" ca="1" si="12"/>
        <v>0</v>
      </c>
      <c r="X94" s="119" t="b">
        <f t="shared" ca="1" si="13"/>
        <v>0</v>
      </c>
    </row>
    <row r="95" spans="2:24" x14ac:dyDescent="0.25">
      <c r="B95" s="194" t="str">
        <f ca="1" xml:space="preserve"> IF(INDIRECT("FROM_NGS2_SampleSheet!A"&amp;ROW()-5,TRUE)="","",  INDIRECT(    "FROM_NGS2_SampleSheet!"   &amp;  CHAR(64 + MATCH(VLOOKUP(B$6,mapping!$A:$B,2,FALSE),FROM_NGS2_SampleSheet!$1:$1,0))   &amp;  ROW()-5,TRUE)    )</f>
        <v>19001-555</v>
      </c>
      <c r="C95" s="195" t="str">
        <f ca="1" xml:space="preserve"> IF(INDIRECT("FROM_NGS2_SampleSheet!A"&amp;ROW()-5,TRUE)="","",  INDIRECT(    "FROM_NGS2_SampleSheet!"   &amp;  CHAR(64 + MATCH(VLOOKUP(C$6,mapping!$A:$B,2,FALSE),FROM_NGS2_SampleSheet!$1:$1,0))   &amp;  ROW()-5,TRUE)    )</f>
        <v>NCBN001127-H12</v>
      </c>
      <c r="D95" s="195" t="str">
        <f ca="1" xml:space="preserve"> IF(INDIRECT("FROM_NGS2_SampleSheet!A"&amp;ROW()-5,TRUE)="","",  INDIRECT(    "FROM_NGS2_SampleSheet!"   &amp;  CHAR(64 + MATCH(VLOOKUP(D$6,mapping!$A:$B,2,FALSE),FROM_NGS2_SampleSheet!$1:$1,0))   &amp;  ROW()-5,TRUE)    )</f>
        <v>A12</v>
      </c>
      <c r="E95" s="195" t="str">
        <f ca="1" xml:space="preserve"> IF(INDIRECT("FROM_NGS2_SampleSheet!A"&amp;ROW()-5,TRUE)="","",  "e" &amp; INDIRECT(    "FROM_NGS2_SampleSheet!"   &amp;  CHAR(64 + MATCH(VLOOKUP(E$6,mapping!$A:$B,2,FALSE),FROM_NGS2_SampleSheet!$1:$1,0))   &amp;  ROW()-5,TRUE)    )</f>
        <v>e4012502856</v>
      </c>
      <c r="F95" s="195" t="str">
        <f ca="1" xml:space="preserve"> IF(INDIRECT("FROM_NGS2_SampleSheet!A"&amp;ROW()-5,TRUE)="","",  INDIRECT(    "FROM_NGS2_SampleSheet!"   &amp;  CHAR(64 + MATCH(VLOOKUP(F$6,mapping!$A:$B,2,FALSE),FROM_NGS2_SampleSheet!$1:$1,0))   &amp;  ROW()-5,TRUE)    )</f>
        <v>neg. control</v>
      </c>
      <c r="G95" s="196" t="str">
        <f ca="1" xml:space="preserve"> IF(INDIRECT("FROM_NGS2_SampleSheet!A"&amp;ROW()-5,TRUE)="","",  INDIRECT(    "FROM_NGS2_SampleSheet!"   &amp;  CHAR(64 + MATCH(VLOOKUP(G$6,mapping!$A:$B,2,FALSE),FROM_NGS2_SampleSheet!$1:$1,0))   &amp;  ROW()-5,TRUE)    )</f>
        <v xml:space="preserve"> </v>
      </c>
      <c r="H95" s="195"/>
      <c r="I95" s="213">
        <v>0</v>
      </c>
      <c r="J95" s="197" t="str">
        <f ca="1">IF(U95=TRUE,    IF($Y$4&gt;96,"TOO MANY",VLOOKUP(B95&amp;"_"&amp;C95&amp;"_"&amp;E95&amp;"_A",CALC!W:X,2,FALSE)),   "")</f>
        <v/>
      </c>
      <c r="L95" s="213">
        <v>0</v>
      </c>
      <c r="M95" s="197" t="str">
        <f ca="1">IF(V95=TRUE,     IF($Y$4&gt;96,"TOO MANY",VLOOKUP(B95&amp;"_"&amp;C95&amp;"_"&amp;E95&amp;"_B",CALC!W:X,2,FALSE)),    "")</f>
        <v/>
      </c>
      <c r="N95" s="206"/>
      <c r="O95" s="213">
        <v>0</v>
      </c>
      <c r="P95" s="197" t="str">
        <f ca="1">IF(W95=TRUE,   IF($Y$4&gt;96,"TOO MANY", VLOOKUP(B95&amp;"_"&amp;C95&amp;"_"&amp;E95&amp;"_C",CALC!W:X,2,FALSE)),   "")</f>
        <v/>
      </c>
      <c r="Q95" s="206"/>
      <c r="R95" s="119" t="b">
        <f t="shared" ca="1" si="7"/>
        <v>1</v>
      </c>
      <c r="S95" s="119" t="b">
        <f t="shared" ca="1" si="9"/>
        <v>0</v>
      </c>
      <c r="T95" s="119" t="b">
        <f t="shared" ca="1" si="10"/>
        <v>0</v>
      </c>
      <c r="U95" s="119" t="b">
        <f t="shared" ca="1" si="8"/>
        <v>0</v>
      </c>
      <c r="V95" s="160" t="b">
        <f t="shared" ca="1" si="11"/>
        <v>0</v>
      </c>
      <c r="W95" s="119" t="b">
        <f t="shared" ca="1" si="12"/>
        <v>0</v>
      </c>
      <c r="X95" s="119" t="b">
        <f t="shared" ca="1" si="13"/>
        <v>0</v>
      </c>
    </row>
    <row r="96" spans="2:24" x14ac:dyDescent="0.25">
      <c r="B96" s="194" t="str">
        <f ca="1" xml:space="preserve"> IF(INDIRECT("FROM_NGS2_SampleSheet!A"&amp;ROW()-5,TRUE)="","",  INDIRECT(    "FROM_NGS2_SampleSheet!"   &amp;  CHAR(64 + MATCH(VLOOKUP(B$6,mapping!$A:$B,2,FALSE),FROM_NGS2_SampleSheet!$1:$1,0))   &amp;  ROW()-5,TRUE)    )</f>
        <v/>
      </c>
      <c r="C96" s="195" t="str">
        <f ca="1" xml:space="preserve"> IF(INDIRECT("FROM_NGS2_SampleSheet!A"&amp;ROW()-5,TRUE)="","",  INDIRECT(    "FROM_NGS2_SampleSheet!"   &amp;  CHAR(64 + MATCH(VLOOKUP(C$6,mapping!$A:$B,2,FALSE),FROM_NGS2_SampleSheet!$1:$1,0))   &amp;  ROW()-5,TRUE)    )</f>
        <v/>
      </c>
      <c r="D96" s="195" t="str">
        <f ca="1" xml:space="preserve"> IF(INDIRECT("FROM_NGS2_SampleSheet!A"&amp;ROW()-5,TRUE)="","",  INDIRECT(    "FROM_NGS2_SampleSheet!"   &amp;  CHAR(64 + MATCH(VLOOKUP(D$6,mapping!$A:$B,2,FALSE),FROM_NGS2_SampleSheet!$1:$1,0))   &amp;  ROW()-5,TRUE)    )</f>
        <v/>
      </c>
      <c r="E96" s="195" t="str">
        <f ca="1" xml:space="preserve"> IF(INDIRECT("FROM_NGS2_SampleSheet!A"&amp;ROW()-5,TRUE)="","",  "e" &amp; INDIRECT(    "FROM_NGS2_SampleSheet!"   &amp;  CHAR(64 + MATCH(VLOOKUP(E$6,mapping!$A:$B,2,FALSE),FROM_NGS2_SampleSheet!$1:$1,0))   &amp;  ROW()-5,TRUE)    )</f>
        <v/>
      </c>
      <c r="F96" s="195" t="str">
        <f ca="1" xml:space="preserve"> IF(INDIRECT("FROM_NGS2_SampleSheet!A"&amp;ROW()-5,TRUE)="","",  INDIRECT(    "FROM_NGS2_SampleSheet!"   &amp;  CHAR(64 + MATCH(VLOOKUP(F$6,mapping!$A:$B,2,FALSE),FROM_NGS2_SampleSheet!$1:$1,0))   &amp;  ROW()-5,TRUE)    )</f>
        <v/>
      </c>
      <c r="G96" s="196" t="str">
        <f ca="1" xml:space="preserve"> IF(INDIRECT("FROM_NGS2_SampleSheet!A"&amp;ROW()-5,TRUE)="","",  INDIRECT(    "FROM_NGS2_SampleSheet!"   &amp;  CHAR(64 + MATCH(VLOOKUP(G$6,mapping!$A:$B,2,FALSE),FROM_NGS2_SampleSheet!$1:$1,0))   &amp;  ROW()-5,TRUE)    )</f>
        <v/>
      </c>
      <c r="H96" s="195"/>
      <c r="I96" s="213">
        <v>0</v>
      </c>
      <c r="J96" s="197" t="str">
        <f ca="1">IF(U96=TRUE,    IF($Y$4&gt;96,"TOO MANY",VLOOKUP(B96&amp;"_"&amp;C96&amp;"_"&amp;E96&amp;"_A",CALC!W:X,2,FALSE)),   "")</f>
        <v/>
      </c>
      <c r="L96" s="213">
        <v>0</v>
      </c>
      <c r="M96" s="197" t="str">
        <f ca="1">IF(V96=TRUE,     IF($Y$4&gt;96,"TOO MANY",VLOOKUP(B96&amp;"_"&amp;C96&amp;"_"&amp;E96&amp;"_B",CALC!W:X,2,FALSE)),    "")</f>
        <v/>
      </c>
      <c r="N96" s="206"/>
      <c r="O96" s="213">
        <v>0</v>
      </c>
      <c r="P96" s="197" t="str">
        <f ca="1">IF(W96=TRUE,   IF($Y$4&gt;96,"TOO MANY", VLOOKUP(B96&amp;"_"&amp;C96&amp;"_"&amp;E96&amp;"_C",CALC!W:X,2,FALSE)),   "")</f>
        <v/>
      </c>
      <c r="Q96" s="206"/>
      <c r="R96" s="119" t="b">
        <f t="shared" ca="1" si="7"/>
        <v>0</v>
      </c>
      <c r="S96" s="119" t="b">
        <f t="shared" ca="1" si="9"/>
        <v>0</v>
      </c>
      <c r="T96" s="119" t="b">
        <f t="shared" ca="1" si="10"/>
        <v>0</v>
      </c>
      <c r="U96" s="119" t="b">
        <f t="shared" ca="1" si="8"/>
        <v>0</v>
      </c>
      <c r="V96" s="160" t="b">
        <f t="shared" ca="1" si="11"/>
        <v>0</v>
      </c>
      <c r="W96" s="119" t="b">
        <f t="shared" ca="1" si="12"/>
        <v>0</v>
      </c>
      <c r="X96" s="119" t="b">
        <f t="shared" ca="1" si="13"/>
        <v>0</v>
      </c>
    </row>
    <row r="97" spans="2:24" x14ac:dyDescent="0.25">
      <c r="B97" s="194" t="str">
        <f ca="1" xml:space="preserve"> IF(INDIRECT("FROM_NGS2_SampleSheet!A"&amp;ROW()-5,TRUE)="","",  INDIRECT(    "FROM_NGS2_SampleSheet!"   &amp;  CHAR(64 + MATCH(VLOOKUP(B$6,mapping!$A:$B,2,FALSE),FROM_NGS2_SampleSheet!$1:$1,0))   &amp;  ROW()-5,TRUE)    )</f>
        <v/>
      </c>
      <c r="C97" s="195" t="str">
        <f ca="1" xml:space="preserve"> IF(INDIRECT("FROM_NGS2_SampleSheet!A"&amp;ROW()-5,TRUE)="","",  INDIRECT(    "FROM_NGS2_SampleSheet!"   &amp;  CHAR(64 + MATCH(VLOOKUP(C$6,mapping!$A:$B,2,FALSE),FROM_NGS2_SampleSheet!$1:$1,0))   &amp;  ROW()-5,TRUE)    )</f>
        <v/>
      </c>
      <c r="D97" s="195" t="str">
        <f ca="1" xml:space="preserve"> IF(INDIRECT("FROM_NGS2_SampleSheet!A"&amp;ROW()-5,TRUE)="","",  INDIRECT(    "FROM_NGS2_SampleSheet!"   &amp;  CHAR(64 + MATCH(VLOOKUP(D$6,mapping!$A:$B,2,FALSE),FROM_NGS2_SampleSheet!$1:$1,0))   &amp;  ROW()-5,TRUE)    )</f>
        <v/>
      </c>
      <c r="E97" s="195" t="str">
        <f ca="1" xml:space="preserve"> IF(INDIRECT("FROM_NGS2_SampleSheet!A"&amp;ROW()-5,TRUE)="","",  "e" &amp; INDIRECT(    "FROM_NGS2_SampleSheet!"   &amp;  CHAR(64 + MATCH(VLOOKUP(E$6,mapping!$A:$B,2,FALSE),FROM_NGS2_SampleSheet!$1:$1,0))   &amp;  ROW()-5,TRUE)    )</f>
        <v/>
      </c>
      <c r="F97" s="195" t="str">
        <f ca="1" xml:space="preserve"> IF(INDIRECT("FROM_NGS2_SampleSheet!A"&amp;ROW()-5,TRUE)="","",  INDIRECT(    "FROM_NGS2_SampleSheet!"   &amp;  CHAR(64 + MATCH(VLOOKUP(F$6,mapping!$A:$B,2,FALSE),FROM_NGS2_SampleSheet!$1:$1,0))   &amp;  ROW()-5,TRUE)    )</f>
        <v/>
      </c>
      <c r="G97" s="196" t="str">
        <f ca="1" xml:space="preserve"> IF(INDIRECT("FROM_NGS2_SampleSheet!A"&amp;ROW()-5,TRUE)="","",  INDIRECT(    "FROM_NGS2_SampleSheet!"   &amp;  CHAR(64 + MATCH(VLOOKUP(G$6,mapping!$A:$B,2,FALSE),FROM_NGS2_SampleSheet!$1:$1,0))   &amp;  ROW()-5,TRUE)    )</f>
        <v/>
      </c>
      <c r="H97" s="195"/>
      <c r="I97" s="213">
        <v>0</v>
      </c>
      <c r="J97" s="197" t="str">
        <f ca="1">IF(U97=TRUE,    IF($Y$4&gt;96,"TOO MANY",VLOOKUP(B97&amp;"_"&amp;C97&amp;"_"&amp;E97&amp;"_A",CALC!W:X,2,FALSE)),   "")</f>
        <v/>
      </c>
      <c r="L97" s="213">
        <v>0</v>
      </c>
      <c r="M97" s="197" t="str">
        <f ca="1">IF(V97=TRUE,     IF($Y$4&gt;96,"TOO MANY",VLOOKUP(B97&amp;"_"&amp;C97&amp;"_"&amp;E97&amp;"_B",CALC!W:X,2,FALSE)),    "")</f>
        <v/>
      </c>
      <c r="N97" s="206"/>
      <c r="O97" s="213">
        <v>0</v>
      </c>
      <c r="P97" s="197" t="str">
        <f ca="1">IF(W97=TRUE,   IF($Y$4&gt;96,"TOO MANY", VLOOKUP(B97&amp;"_"&amp;C97&amp;"_"&amp;E97&amp;"_C",CALC!W:X,2,FALSE)),   "")</f>
        <v/>
      </c>
      <c r="Q97" s="206"/>
      <c r="R97" s="119" t="b">
        <f t="shared" ca="1" si="7"/>
        <v>0</v>
      </c>
      <c r="S97" s="119" t="b">
        <f t="shared" ca="1" si="9"/>
        <v>0</v>
      </c>
      <c r="T97" s="119" t="b">
        <f t="shared" ca="1" si="10"/>
        <v>0</v>
      </c>
      <c r="U97" s="119" t="b">
        <f t="shared" ca="1" si="8"/>
        <v>0</v>
      </c>
      <c r="V97" s="160" t="b">
        <f t="shared" ca="1" si="11"/>
        <v>0</v>
      </c>
      <c r="W97" s="119" t="b">
        <f t="shared" ca="1" si="12"/>
        <v>0</v>
      </c>
      <c r="X97" s="119" t="b">
        <f t="shared" ca="1" si="13"/>
        <v>0</v>
      </c>
    </row>
    <row r="98" spans="2:24" x14ac:dyDescent="0.25">
      <c r="B98" s="194" t="str">
        <f ca="1" xml:space="preserve"> IF(INDIRECT("FROM_NGS2_SampleSheet!A"&amp;ROW()-5,TRUE)="","",  INDIRECT(    "FROM_NGS2_SampleSheet!"   &amp;  CHAR(64 + MATCH(VLOOKUP(B$6,mapping!$A:$B,2,FALSE),FROM_NGS2_SampleSheet!$1:$1,0))   &amp;  ROW()-5,TRUE)    )</f>
        <v/>
      </c>
      <c r="C98" s="195" t="str">
        <f ca="1" xml:space="preserve"> IF(INDIRECT("FROM_NGS2_SampleSheet!A"&amp;ROW()-5,TRUE)="","",  INDIRECT(    "FROM_NGS2_SampleSheet!"   &amp;  CHAR(64 + MATCH(VLOOKUP(C$6,mapping!$A:$B,2,FALSE),FROM_NGS2_SampleSheet!$1:$1,0))   &amp;  ROW()-5,TRUE)    )</f>
        <v/>
      </c>
      <c r="D98" s="195" t="str">
        <f ca="1" xml:space="preserve"> IF(INDIRECT("FROM_NGS2_SampleSheet!A"&amp;ROW()-5,TRUE)="","",  INDIRECT(    "FROM_NGS2_SampleSheet!"   &amp;  CHAR(64 + MATCH(VLOOKUP(D$6,mapping!$A:$B,2,FALSE),FROM_NGS2_SampleSheet!$1:$1,0))   &amp;  ROW()-5,TRUE)    )</f>
        <v/>
      </c>
      <c r="E98" s="195" t="str">
        <f ca="1" xml:space="preserve"> IF(INDIRECT("FROM_NGS2_SampleSheet!A"&amp;ROW()-5,TRUE)="","",  "e" &amp; INDIRECT(    "FROM_NGS2_SampleSheet!"   &amp;  CHAR(64 + MATCH(VLOOKUP(E$6,mapping!$A:$B,2,FALSE),FROM_NGS2_SampleSheet!$1:$1,0))   &amp;  ROW()-5,TRUE)    )</f>
        <v/>
      </c>
      <c r="F98" s="195" t="str">
        <f ca="1" xml:space="preserve"> IF(INDIRECT("FROM_NGS2_SampleSheet!A"&amp;ROW()-5,TRUE)="","",  INDIRECT(    "FROM_NGS2_SampleSheet!"   &amp;  CHAR(64 + MATCH(VLOOKUP(F$6,mapping!$A:$B,2,FALSE),FROM_NGS2_SampleSheet!$1:$1,0))   &amp;  ROW()-5,TRUE)    )</f>
        <v/>
      </c>
      <c r="G98" s="196" t="str">
        <f ca="1" xml:space="preserve"> IF(INDIRECT("FROM_NGS2_SampleSheet!A"&amp;ROW()-5,TRUE)="","",  INDIRECT(    "FROM_NGS2_SampleSheet!"   &amp;  CHAR(64 + MATCH(VLOOKUP(G$6,mapping!$A:$B,2,FALSE),FROM_NGS2_SampleSheet!$1:$1,0))   &amp;  ROW()-5,TRUE)    )</f>
        <v/>
      </c>
      <c r="H98" s="195"/>
      <c r="I98" s="213">
        <v>0</v>
      </c>
      <c r="J98" s="197" t="str">
        <f ca="1">IF(U98=TRUE,    IF($Y$4&gt;96,"TOO MANY",VLOOKUP(B98&amp;"_"&amp;C98&amp;"_"&amp;E98&amp;"_A",CALC!W:X,2,FALSE)),   "")</f>
        <v/>
      </c>
      <c r="L98" s="213">
        <v>0</v>
      </c>
      <c r="M98" s="197" t="str">
        <f ca="1">IF(V98=TRUE,     IF($Y$4&gt;96,"TOO MANY",VLOOKUP(B98&amp;"_"&amp;C98&amp;"_"&amp;E98&amp;"_B",CALC!W:X,2,FALSE)),    "")</f>
        <v/>
      </c>
      <c r="N98" s="206"/>
      <c r="O98" s="213">
        <v>0</v>
      </c>
      <c r="P98" s="197" t="str">
        <f ca="1">IF(W98=TRUE,   IF($Y$4&gt;96,"TOO MANY", VLOOKUP(B98&amp;"_"&amp;C98&amp;"_"&amp;E98&amp;"_C",CALC!W:X,2,FALSE)),   "")</f>
        <v/>
      </c>
      <c r="Q98" s="206"/>
      <c r="R98" s="119" t="b">
        <f t="shared" ca="1" si="7"/>
        <v>0</v>
      </c>
      <c r="S98" s="119" t="b">
        <f t="shared" ca="1" si="9"/>
        <v>0</v>
      </c>
      <c r="T98" s="119" t="b">
        <f t="shared" ca="1" si="10"/>
        <v>0</v>
      </c>
      <c r="U98" s="119" t="b">
        <f t="shared" ca="1" si="8"/>
        <v>0</v>
      </c>
      <c r="V98" s="160" t="b">
        <f t="shared" ca="1" si="11"/>
        <v>0</v>
      </c>
      <c r="W98" s="119" t="b">
        <f t="shared" ca="1" si="12"/>
        <v>0</v>
      </c>
      <c r="X98" s="119" t="b">
        <f t="shared" ca="1" si="13"/>
        <v>0</v>
      </c>
    </row>
    <row r="99" spans="2:24" x14ac:dyDescent="0.25">
      <c r="B99" s="194" t="str">
        <f ca="1" xml:space="preserve"> IF(INDIRECT("FROM_NGS2_SampleSheet!A"&amp;ROW()-5,TRUE)="","",  INDIRECT(    "FROM_NGS2_SampleSheet!"   &amp;  CHAR(64 + MATCH(VLOOKUP(B$6,mapping!$A:$B,2,FALSE),FROM_NGS2_SampleSheet!$1:$1,0))   &amp;  ROW()-5,TRUE)    )</f>
        <v/>
      </c>
      <c r="C99" s="195" t="str">
        <f ca="1" xml:space="preserve"> IF(INDIRECT("FROM_NGS2_SampleSheet!A"&amp;ROW()-5,TRUE)="","",  INDIRECT(    "FROM_NGS2_SampleSheet!"   &amp;  CHAR(64 + MATCH(VLOOKUP(C$6,mapping!$A:$B,2,FALSE),FROM_NGS2_SampleSheet!$1:$1,0))   &amp;  ROW()-5,TRUE)    )</f>
        <v/>
      </c>
      <c r="D99" s="195" t="str">
        <f ca="1" xml:space="preserve"> IF(INDIRECT("FROM_NGS2_SampleSheet!A"&amp;ROW()-5,TRUE)="","",  INDIRECT(    "FROM_NGS2_SampleSheet!"   &amp;  CHAR(64 + MATCH(VLOOKUP(D$6,mapping!$A:$B,2,FALSE),FROM_NGS2_SampleSheet!$1:$1,0))   &amp;  ROW()-5,TRUE)    )</f>
        <v/>
      </c>
      <c r="E99" s="195" t="str">
        <f ca="1" xml:space="preserve"> IF(INDIRECT("FROM_NGS2_SampleSheet!A"&amp;ROW()-5,TRUE)="","",  "e" &amp; INDIRECT(    "FROM_NGS2_SampleSheet!"   &amp;  CHAR(64 + MATCH(VLOOKUP(E$6,mapping!$A:$B,2,FALSE),FROM_NGS2_SampleSheet!$1:$1,0))   &amp;  ROW()-5,TRUE)    )</f>
        <v/>
      </c>
      <c r="F99" s="195" t="str">
        <f ca="1" xml:space="preserve"> IF(INDIRECT("FROM_NGS2_SampleSheet!A"&amp;ROW()-5,TRUE)="","",  INDIRECT(    "FROM_NGS2_SampleSheet!"   &amp;  CHAR(64 + MATCH(VLOOKUP(F$6,mapping!$A:$B,2,FALSE),FROM_NGS2_SampleSheet!$1:$1,0))   &amp;  ROW()-5,TRUE)    )</f>
        <v/>
      </c>
      <c r="G99" s="196" t="str">
        <f ca="1" xml:space="preserve"> IF(INDIRECT("FROM_NGS2_SampleSheet!A"&amp;ROW()-5,TRUE)="","",  INDIRECT(    "FROM_NGS2_SampleSheet!"   &amp;  CHAR(64 + MATCH(VLOOKUP(G$6,mapping!$A:$B,2,FALSE),FROM_NGS2_SampleSheet!$1:$1,0))   &amp;  ROW()-5,TRUE)    )</f>
        <v/>
      </c>
      <c r="H99" s="195"/>
      <c r="I99" s="213">
        <v>0</v>
      </c>
      <c r="J99" s="197" t="str">
        <f ca="1">IF(U99=TRUE,    IF($Y$4&gt;96,"TOO MANY",VLOOKUP(B99&amp;"_"&amp;C99&amp;"_"&amp;E99&amp;"_A",CALC!W:X,2,FALSE)),   "")</f>
        <v/>
      </c>
      <c r="L99" s="213">
        <v>0</v>
      </c>
      <c r="M99" s="197" t="str">
        <f ca="1">IF(V99=TRUE,     IF($Y$4&gt;96,"TOO MANY",VLOOKUP(B99&amp;"_"&amp;C99&amp;"_"&amp;E99&amp;"_B",CALC!W:X,2,FALSE)),    "")</f>
        <v/>
      </c>
      <c r="N99" s="206"/>
      <c r="O99" s="213">
        <v>0</v>
      </c>
      <c r="P99" s="197" t="str">
        <f ca="1">IF(W99=TRUE,   IF($Y$4&gt;96,"TOO MANY", VLOOKUP(B99&amp;"_"&amp;C99&amp;"_"&amp;E99&amp;"_C",CALC!W:X,2,FALSE)),   "")</f>
        <v/>
      </c>
      <c r="Q99" s="206"/>
      <c r="R99" s="119" t="b">
        <f t="shared" ca="1" si="7"/>
        <v>0</v>
      </c>
      <c r="S99" s="119" t="b">
        <f t="shared" ca="1" si="9"/>
        <v>0</v>
      </c>
      <c r="T99" s="119" t="b">
        <f t="shared" ca="1" si="10"/>
        <v>0</v>
      </c>
      <c r="U99" s="119" t="b">
        <f t="shared" ca="1" si="8"/>
        <v>0</v>
      </c>
      <c r="V99" s="160" t="b">
        <f t="shared" ca="1" si="11"/>
        <v>0</v>
      </c>
      <c r="W99" s="119" t="b">
        <f t="shared" ca="1" si="12"/>
        <v>0</v>
      </c>
      <c r="X99" s="119" t="b">
        <f t="shared" ca="1" si="13"/>
        <v>0</v>
      </c>
    </row>
    <row r="100" spans="2:24" x14ac:dyDescent="0.25">
      <c r="B100" s="194" t="str">
        <f ca="1" xml:space="preserve"> IF(INDIRECT("FROM_NGS2_SampleSheet!A"&amp;ROW()-5,TRUE)="","",  INDIRECT(    "FROM_NGS2_SampleSheet!"   &amp;  CHAR(64 + MATCH(VLOOKUP(B$6,mapping!$A:$B,2,FALSE),FROM_NGS2_SampleSheet!$1:$1,0))   &amp;  ROW()-5,TRUE)    )</f>
        <v/>
      </c>
      <c r="C100" s="195" t="str">
        <f ca="1" xml:space="preserve"> IF(INDIRECT("FROM_NGS2_SampleSheet!A"&amp;ROW()-5,TRUE)="","",  INDIRECT(    "FROM_NGS2_SampleSheet!"   &amp;  CHAR(64 + MATCH(VLOOKUP(C$6,mapping!$A:$B,2,FALSE),FROM_NGS2_SampleSheet!$1:$1,0))   &amp;  ROW()-5,TRUE)    )</f>
        <v/>
      </c>
      <c r="D100" s="195" t="str">
        <f ca="1" xml:space="preserve"> IF(INDIRECT("FROM_NGS2_SampleSheet!A"&amp;ROW()-5,TRUE)="","",  INDIRECT(    "FROM_NGS2_SampleSheet!"   &amp;  CHAR(64 + MATCH(VLOOKUP(D$6,mapping!$A:$B,2,FALSE),FROM_NGS2_SampleSheet!$1:$1,0))   &amp;  ROW()-5,TRUE)    )</f>
        <v/>
      </c>
      <c r="E100" s="195" t="str">
        <f ca="1" xml:space="preserve"> IF(INDIRECT("FROM_NGS2_SampleSheet!A"&amp;ROW()-5,TRUE)="","",  "e" &amp; INDIRECT(    "FROM_NGS2_SampleSheet!"   &amp;  CHAR(64 + MATCH(VLOOKUP(E$6,mapping!$A:$B,2,FALSE),FROM_NGS2_SampleSheet!$1:$1,0))   &amp;  ROW()-5,TRUE)    )</f>
        <v/>
      </c>
      <c r="F100" s="195" t="str">
        <f ca="1" xml:space="preserve"> IF(INDIRECT("FROM_NGS2_SampleSheet!A"&amp;ROW()-5,TRUE)="","",  INDIRECT(    "FROM_NGS2_SampleSheet!"   &amp;  CHAR(64 + MATCH(VLOOKUP(F$6,mapping!$A:$B,2,FALSE),FROM_NGS2_SampleSheet!$1:$1,0))   &amp;  ROW()-5,TRUE)    )</f>
        <v/>
      </c>
      <c r="G100" s="196" t="str">
        <f ca="1" xml:space="preserve"> IF(INDIRECT("FROM_NGS2_SampleSheet!A"&amp;ROW()-5,TRUE)="","",  INDIRECT(    "FROM_NGS2_SampleSheet!"   &amp;  CHAR(64 + MATCH(VLOOKUP(G$6,mapping!$A:$B,2,FALSE),FROM_NGS2_SampleSheet!$1:$1,0))   &amp;  ROW()-5,TRUE)    )</f>
        <v/>
      </c>
      <c r="H100" s="195"/>
      <c r="I100" s="213">
        <v>0</v>
      </c>
      <c r="J100" s="197" t="str">
        <f ca="1">IF(U100=TRUE,    IF($Y$4&gt;96,"TOO MANY",VLOOKUP(B100&amp;"_"&amp;C100&amp;"_"&amp;E100&amp;"_A",CALC!W:X,2,FALSE)),   "")</f>
        <v/>
      </c>
      <c r="L100" s="213">
        <v>0</v>
      </c>
      <c r="M100" s="197" t="str">
        <f ca="1">IF(V100=TRUE,     IF($Y$4&gt;96,"TOO MANY",VLOOKUP(B100&amp;"_"&amp;C100&amp;"_"&amp;E100&amp;"_B",CALC!W:X,2,FALSE)),    "")</f>
        <v/>
      </c>
      <c r="N100" s="206"/>
      <c r="O100" s="213">
        <v>0</v>
      </c>
      <c r="P100" s="197" t="str">
        <f ca="1">IF(W100=TRUE,   IF($Y$4&gt;96,"TOO MANY", VLOOKUP(B100&amp;"_"&amp;C100&amp;"_"&amp;E100&amp;"_C",CALC!W:X,2,FALSE)),   "")</f>
        <v/>
      </c>
      <c r="Q100" s="206"/>
      <c r="R100" s="119" t="b">
        <f t="shared" ca="1" si="7"/>
        <v>0</v>
      </c>
      <c r="S100" s="119" t="b">
        <f t="shared" ca="1" si="9"/>
        <v>0</v>
      </c>
      <c r="T100" s="119" t="b">
        <f t="shared" ca="1" si="10"/>
        <v>0</v>
      </c>
      <c r="U100" s="119" t="b">
        <f t="shared" ca="1" si="8"/>
        <v>0</v>
      </c>
      <c r="V100" s="160" t="b">
        <f t="shared" ca="1" si="11"/>
        <v>0</v>
      </c>
      <c r="W100" s="119" t="b">
        <f t="shared" ca="1" si="12"/>
        <v>0</v>
      </c>
      <c r="X100" s="119" t="b">
        <f t="shared" ca="1" si="13"/>
        <v>0</v>
      </c>
    </row>
    <row r="101" spans="2:24" x14ac:dyDescent="0.25">
      <c r="B101" s="194" t="str">
        <f ca="1" xml:space="preserve"> IF(INDIRECT("FROM_NGS2_SampleSheet!A"&amp;ROW()-5,TRUE)="","",  INDIRECT(    "FROM_NGS2_SampleSheet!"   &amp;  CHAR(64 + MATCH(VLOOKUP(B$6,mapping!$A:$B,2,FALSE),FROM_NGS2_SampleSheet!$1:$1,0))   &amp;  ROW()-5,TRUE)    )</f>
        <v/>
      </c>
      <c r="C101" s="195" t="str">
        <f ca="1" xml:space="preserve"> IF(INDIRECT("FROM_NGS2_SampleSheet!A"&amp;ROW()-5,TRUE)="","",  INDIRECT(    "FROM_NGS2_SampleSheet!"   &amp;  CHAR(64 + MATCH(VLOOKUP(C$6,mapping!$A:$B,2,FALSE),FROM_NGS2_SampleSheet!$1:$1,0))   &amp;  ROW()-5,TRUE)    )</f>
        <v/>
      </c>
      <c r="D101" s="195" t="str">
        <f ca="1" xml:space="preserve"> IF(INDIRECT("FROM_NGS2_SampleSheet!A"&amp;ROW()-5,TRUE)="","",  INDIRECT(    "FROM_NGS2_SampleSheet!"   &amp;  CHAR(64 + MATCH(VLOOKUP(D$6,mapping!$A:$B,2,FALSE),FROM_NGS2_SampleSheet!$1:$1,0))   &amp;  ROW()-5,TRUE)    )</f>
        <v/>
      </c>
      <c r="E101" s="195" t="str">
        <f ca="1" xml:space="preserve"> IF(INDIRECT("FROM_NGS2_SampleSheet!A"&amp;ROW()-5,TRUE)="","",  "e" &amp; INDIRECT(    "FROM_NGS2_SampleSheet!"   &amp;  CHAR(64 + MATCH(VLOOKUP(E$6,mapping!$A:$B,2,FALSE),FROM_NGS2_SampleSheet!$1:$1,0))   &amp;  ROW()-5,TRUE)    )</f>
        <v/>
      </c>
      <c r="F101" s="195" t="str">
        <f ca="1" xml:space="preserve"> IF(INDIRECT("FROM_NGS2_SampleSheet!A"&amp;ROW()-5,TRUE)="","",  INDIRECT(    "FROM_NGS2_SampleSheet!"   &amp;  CHAR(64 + MATCH(VLOOKUP(F$6,mapping!$A:$B,2,FALSE),FROM_NGS2_SampleSheet!$1:$1,0))   &amp;  ROW()-5,TRUE)    )</f>
        <v/>
      </c>
      <c r="G101" s="196" t="str">
        <f ca="1" xml:space="preserve"> IF(INDIRECT("FROM_NGS2_SampleSheet!A"&amp;ROW()-5,TRUE)="","",  INDIRECT(    "FROM_NGS2_SampleSheet!"   &amp;  CHAR(64 + MATCH(VLOOKUP(G$6,mapping!$A:$B,2,FALSE),FROM_NGS2_SampleSheet!$1:$1,0))   &amp;  ROW()-5,TRUE)    )</f>
        <v/>
      </c>
      <c r="H101" s="195"/>
      <c r="I101" s="213">
        <v>0</v>
      </c>
      <c r="J101" s="197" t="str">
        <f ca="1">IF(U101=TRUE,    IF($Y$4&gt;96,"TOO MANY",VLOOKUP(B101&amp;"_"&amp;C101&amp;"_"&amp;E101&amp;"_A",CALC!W:X,2,FALSE)),   "")</f>
        <v/>
      </c>
      <c r="L101" s="213">
        <v>0</v>
      </c>
      <c r="M101" s="197" t="str">
        <f ca="1">IF(V101=TRUE,     IF($Y$4&gt;96,"TOO MANY",VLOOKUP(B101&amp;"_"&amp;C101&amp;"_"&amp;E101&amp;"_B",CALC!W:X,2,FALSE)),    "")</f>
        <v/>
      </c>
      <c r="N101" s="206"/>
      <c r="O101" s="213">
        <v>0</v>
      </c>
      <c r="P101" s="197" t="str">
        <f ca="1">IF(W101=TRUE,   IF($Y$4&gt;96,"TOO MANY", VLOOKUP(B101&amp;"_"&amp;C101&amp;"_"&amp;E101&amp;"_C",CALC!W:X,2,FALSE)),   "")</f>
        <v/>
      </c>
      <c r="Q101" s="206"/>
      <c r="R101" s="119" t="b">
        <f t="shared" ca="1" si="7"/>
        <v>0</v>
      </c>
      <c r="S101" s="119" t="b">
        <f t="shared" ca="1" si="9"/>
        <v>0</v>
      </c>
      <c r="T101" s="119" t="b">
        <f t="shared" ca="1" si="10"/>
        <v>0</v>
      </c>
      <c r="U101" s="119" t="b">
        <f t="shared" ca="1" si="8"/>
        <v>0</v>
      </c>
      <c r="V101" s="160" t="b">
        <f t="shared" ca="1" si="11"/>
        <v>0</v>
      </c>
      <c r="W101" s="119" t="b">
        <f t="shared" ca="1" si="12"/>
        <v>0</v>
      </c>
      <c r="X101" s="119" t="b">
        <f t="shared" ca="1" si="13"/>
        <v>0</v>
      </c>
    </row>
    <row r="102" spans="2:24" x14ac:dyDescent="0.25">
      <c r="B102" s="194" t="str">
        <f ca="1" xml:space="preserve"> IF(INDIRECT("FROM_NGS2_SampleSheet!A"&amp;ROW()-5,TRUE)="","",  INDIRECT(    "FROM_NGS2_SampleSheet!"   &amp;  CHAR(64 + MATCH(VLOOKUP(B$6,mapping!$A:$B,2,FALSE),FROM_NGS2_SampleSheet!$1:$1,0))   &amp;  ROW()-5,TRUE)    )</f>
        <v/>
      </c>
      <c r="C102" s="195" t="str">
        <f ca="1" xml:space="preserve"> IF(INDIRECT("FROM_NGS2_SampleSheet!A"&amp;ROW()-5,TRUE)="","",  INDIRECT(    "FROM_NGS2_SampleSheet!"   &amp;  CHAR(64 + MATCH(VLOOKUP(C$6,mapping!$A:$B,2,FALSE),FROM_NGS2_SampleSheet!$1:$1,0))   &amp;  ROW()-5,TRUE)    )</f>
        <v/>
      </c>
      <c r="D102" s="195" t="str">
        <f ca="1" xml:space="preserve"> IF(INDIRECT("FROM_NGS2_SampleSheet!A"&amp;ROW()-5,TRUE)="","",  INDIRECT(    "FROM_NGS2_SampleSheet!"   &amp;  CHAR(64 + MATCH(VLOOKUP(D$6,mapping!$A:$B,2,FALSE),FROM_NGS2_SampleSheet!$1:$1,0))   &amp;  ROW()-5,TRUE)    )</f>
        <v/>
      </c>
      <c r="E102" s="195" t="str">
        <f ca="1" xml:space="preserve"> IF(INDIRECT("FROM_NGS2_SampleSheet!A"&amp;ROW()-5,TRUE)="","",  "e" &amp; INDIRECT(    "FROM_NGS2_SampleSheet!"   &amp;  CHAR(64 + MATCH(VLOOKUP(E$6,mapping!$A:$B,2,FALSE),FROM_NGS2_SampleSheet!$1:$1,0))   &amp;  ROW()-5,TRUE)    )</f>
        <v/>
      </c>
      <c r="F102" s="195" t="str">
        <f ca="1" xml:space="preserve"> IF(INDIRECT("FROM_NGS2_SampleSheet!A"&amp;ROW()-5,TRUE)="","",  INDIRECT(    "FROM_NGS2_SampleSheet!"   &amp;  CHAR(64 + MATCH(VLOOKUP(F$6,mapping!$A:$B,2,FALSE),FROM_NGS2_SampleSheet!$1:$1,0))   &amp;  ROW()-5,TRUE)    )</f>
        <v/>
      </c>
      <c r="G102" s="196" t="str">
        <f ca="1" xml:space="preserve"> IF(INDIRECT("FROM_NGS2_SampleSheet!A"&amp;ROW()-5,TRUE)="","",  INDIRECT(    "FROM_NGS2_SampleSheet!"   &amp;  CHAR(64 + MATCH(VLOOKUP(G$6,mapping!$A:$B,2,FALSE),FROM_NGS2_SampleSheet!$1:$1,0))   &amp;  ROW()-5,TRUE)    )</f>
        <v/>
      </c>
      <c r="H102" s="195"/>
      <c r="I102" s="213">
        <v>0</v>
      </c>
      <c r="J102" s="197" t="str">
        <f ca="1">IF(U102=TRUE,    IF($Y$4&gt;96,"TOO MANY",VLOOKUP(B102&amp;"_"&amp;C102&amp;"_"&amp;E102&amp;"_A",CALC!W:X,2,FALSE)),   "")</f>
        <v/>
      </c>
      <c r="L102" s="213">
        <v>0</v>
      </c>
      <c r="M102" s="197" t="str">
        <f ca="1">IF(V102=TRUE,     IF($Y$4&gt;96,"TOO MANY",VLOOKUP(B102&amp;"_"&amp;C102&amp;"_"&amp;E102&amp;"_B",CALC!W:X,2,FALSE)),    "")</f>
        <v/>
      </c>
      <c r="N102" s="206"/>
      <c r="O102" s="213">
        <v>0</v>
      </c>
      <c r="P102" s="197" t="str">
        <f ca="1">IF(W102=TRUE,   IF($Y$4&gt;96,"TOO MANY", VLOOKUP(B102&amp;"_"&amp;C102&amp;"_"&amp;E102&amp;"_C",CALC!W:X,2,FALSE)),   "")</f>
        <v/>
      </c>
      <c r="Q102" s="206"/>
      <c r="R102" s="119" t="b">
        <f t="shared" ca="1" si="7"/>
        <v>0</v>
      </c>
      <c r="S102" s="119" t="b">
        <f t="shared" ca="1" si="9"/>
        <v>0</v>
      </c>
      <c r="T102" s="119" t="b">
        <f t="shared" ca="1" si="10"/>
        <v>0</v>
      </c>
      <c r="U102" s="119" t="b">
        <f t="shared" ca="1" si="8"/>
        <v>0</v>
      </c>
      <c r="V102" s="160" t="b">
        <f t="shared" ca="1" si="11"/>
        <v>0</v>
      </c>
      <c r="W102" s="119" t="b">
        <f t="shared" ca="1" si="12"/>
        <v>0</v>
      </c>
      <c r="X102" s="119" t="b">
        <f t="shared" ca="1" si="13"/>
        <v>0</v>
      </c>
    </row>
    <row r="103" spans="2:24" x14ac:dyDescent="0.25">
      <c r="B103" s="194" t="str">
        <f ca="1" xml:space="preserve"> IF(INDIRECT("FROM_NGS2_SampleSheet!A"&amp;ROW()-5,TRUE)="","",  INDIRECT(    "FROM_NGS2_SampleSheet!"   &amp;  CHAR(64 + MATCH(VLOOKUP(B$6,mapping!$A:$B,2,FALSE),FROM_NGS2_SampleSheet!$1:$1,0))   &amp;  ROW()-5,TRUE)    )</f>
        <v/>
      </c>
      <c r="C103" s="195" t="str">
        <f ca="1" xml:space="preserve"> IF(INDIRECT("FROM_NGS2_SampleSheet!A"&amp;ROW()-5,TRUE)="","",  INDIRECT(    "FROM_NGS2_SampleSheet!"   &amp;  CHAR(64 + MATCH(VLOOKUP(C$6,mapping!$A:$B,2,FALSE),FROM_NGS2_SampleSheet!$1:$1,0))   &amp;  ROW()-5,TRUE)    )</f>
        <v/>
      </c>
      <c r="D103" s="195" t="str">
        <f ca="1" xml:space="preserve"> IF(INDIRECT("FROM_NGS2_SampleSheet!A"&amp;ROW()-5,TRUE)="","",  INDIRECT(    "FROM_NGS2_SampleSheet!"   &amp;  CHAR(64 + MATCH(VLOOKUP(D$6,mapping!$A:$B,2,FALSE),FROM_NGS2_SampleSheet!$1:$1,0))   &amp;  ROW()-5,TRUE)    )</f>
        <v/>
      </c>
      <c r="E103" s="195" t="str">
        <f ca="1" xml:space="preserve"> IF(INDIRECT("FROM_NGS2_SampleSheet!A"&amp;ROW()-5,TRUE)="","",  "e" &amp; INDIRECT(    "FROM_NGS2_SampleSheet!"   &amp;  CHAR(64 + MATCH(VLOOKUP(E$6,mapping!$A:$B,2,FALSE),FROM_NGS2_SampleSheet!$1:$1,0))   &amp;  ROW()-5,TRUE)    )</f>
        <v/>
      </c>
      <c r="F103" s="195" t="str">
        <f ca="1" xml:space="preserve"> IF(INDIRECT("FROM_NGS2_SampleSheet!A"&amp;ROW()-5,TRUE)="","",  INDIRECT(    "FROM_NGS2_SampleSheet!"   &amp;  CHAR(64 + MATCH(VLOOKUP(F$6,mapping!$A:$B,2,FALSE),FROM_NGS2_SampleSheet!$1:$1,0))   &amp;  ROW()-5,TRUE)    )</f>
        <v/>
      </c>
      <c r="G103" s="196" t="str">
        <f ca="1" xml:space="preserve"> IF(INDIRECT("FROM_NGS2_SampleSheet!A"&amp;ROW()-5,TRUE)="","",  INDIRECT(    "FROM_NGS2_SampleSheet!"   &amp;  CHAR(64 + MATCH(VLOOKUP(G$6,mapping!$A:$B,2,FALSE),FROM_NGS2_SampleSheet!$1:$1,0))   &amp;  ROW()-5,TRUE)    )</f>
        <v/>
      </c>
      <c r="H103" s="195"/>
      <c r="I103" s="213">
        <v>0</v>
      </c>
      <c r="J103" s="197" t="str">
        <f ca="1">IF(U103=TRUE,    IF($Y$4&gt;96,"TOO MANY",VLOOKUP(B103&amp;"_"&amp;C103&amp;"_"&amp;E103&amp;"_A",CALC!W:X,2,FALSE)),   "")</f>
        <v/>
      </c>
      <c r="L103" s="213">
        <v>0</v>
      </c>
      <c r="M103" s="197" t="str">
        <f ca="1">IF(V103=TRUE,     IF($Y$4&gt;96,"TOO MANY",VLOOKUP(B103&amp;"_"&amp;C103&amp;"_"&amp;E103&amp;"_B",CALC!W:X,2,FALSE)),    "")</f>
        <v/>
      </c>
      <c r="N103" s="206"/>
      <c r="O103" s="213">
        <v>0</v>
      </c>
      <c r="P103" s="197" t="str">
        <f ca="1">IF(W103=TRUE,   IF($Y$4&gt;96,"TOO MANY", VLOOKUP(B103&amp;"_"&amp;C103&amp;"_"&amp;E103&amp;"_C",CALC!W:X,2,FALSE)),   "")</f>
        <v/>
      </c>
      <c r="Q103" s="206"/>
      <c r="R103" s="119" t="b">
        <f t="shared" ca="1" si="7"/>
        <v>0</v>
      </c>
      <c r="S103" s="119" t="b">
        <f t="shared" ca="1" si="9"/>
        <v>0</v>
      </c>
      <c r="T103" s="119" t="b">
        <f t="shared" ca="1" si="10"/>
        <v>0</v>
      </c>
      <c r="U103" s="119" t="b">
        <f t="shared" ca="1" si="8"/>
        <v>0</v>
      </c>
      <c r="V103" s="160" t="b">
        <f t="shared" ca="1" si="11"/>
        <v>0</v>
      </c>
      <c r="W103" s="119" t="b">
        <f t="shared" ca="1" si="12"/>
        <v>0</v>
      </c>
      <c r="X103" s="119" t="b">
        <f t="shared" ca="1" si="13"/>
        <v>0</v>
      </c>
    </row>
    <row r="104" spans="2:24" x14ac:dyDescent="0.25">
      <c r="B104" s="194" t="str">
        <f ca="1" xml:space="preserve"> IF(INDIRECT("FROM_NGS2_SampleSheet!A"&amp;ROW()-5,TRUE)="","",  INDIRECT(    "FROM_NGS2_SampleSheet!"   &amp;  CHAR(64 + MATCH(VLOOKUP(B$6,mapping!$A:$B,2,FALSE),FROM_NGS2_SampleSheet!$1:$1,0))   &amp;  ROW()-5,TRUE)    )</f>
        <v/>
      </c>
      <c r="C104" s="195" t="str">
        <f ca="1" xml:space="preserve"> IF(INDIRECT("FROM_NGS2_SampleSheet!A"&amp;ROW()-5,TRUE)="","",  INDIRECT(    "FROM_NGS2_SampleSheet!"   &amp;  CHAR(64 + MATCH(VLOOKUP(C$6,mapping!$A:$B,2,FALSE),FROM_NGS2_SampleSheet!$1:$1,0))   &amp;  ROW()-5,TRUE)    )</f>
        <v/>
      </c>
      <c r="D104" s="195" t="str">
        <f ca="1" xml:space="preserve"> IF(INDIRECT("FROM_NGS2_SampleSheet!A"&amp;ROW()-5,TRUE)="","",  INDIRECT(    "FROM_NGS2_SampleSheet!"   &amp;  CHAR(64 + MATCH(VLOOKUP(D$6,mapping!$A:$B,2,FALSE),FROM_NGS2_SampleSheet!$1:$1,0))   &amp;  ROW()-5,TRUE)    )</f>
        <v/>
      </c>
      <c r="E104" s="195" t="str">
        <f ca="1" xml:space="preserve"> IF(INDIRECT("FROM_NGS2_SampleSheet!A"&amp;ROW()-5,TRUE)="","",  "e" &amp; INDIRECT(    "FROM_NGS2_SampleSheet!"   &amp;  CHAR(64 + MATCH(VLOOKUP(E$6,mapping!$A:$B,2,FALSE),FROM_NGS2_SampleSheet!$1:$1,0))   &amp;  ROW()-5,TRUE)    )</f>
        <v/>
      </c>
      <c r="F104" s="195" t="str">
        <f ca="1" xml:space="preserve"> IF(INDIRECT("FROM_NGS2_SampleSheet!A"&amp;ROW()-5,TRUE)="","",  INDIRECT(    "FROM_NGS2_SampleSheet!"   &amp;  CHAR(64 + MATCH(VLOOKUP(F$6,mapping!$A:$B,2,FALSE),FROM_NGS2_SampleSheet!$1:$1,0))   &amp;  ROW()-5,TRUE)    )</f>
        <v/>
      </c>
      <c r="G104" s="196" t="str">
        <f ca="1" xml:space="preserve"> IF(INDIRECT("FROM_NGS2_SampleSheet!A"&amp;ROW()-5,TRUE)="","",  INDIRECT(    "FROM_NGS2_SampleSheet!"   &amp;  CHAR(64 + MATCH(VLOOKUP(G$6,mapping!$A:$B,2,FALSE),FROM_NGS2_SampleSheet!$1:$1,0))   &amp;  ROW()-5,TRUE)    )</f>
        <v/>
      </c>
      <c r="H104" s="195"/>
      <c r="I104" s="213">
        <v>0</v>
      </c>
      <c r="J104" s="197" t="str">
        <f ca="1">IF(U104=TRUE,    IF($Y$4&gt;96,"TOO MANY",VLOOKUP(B104&amp;"_"&amp;C104&amp;"_"&amp;E104&amp;"_A",CALC!W:X,2,FALSE)),   "")</f>
        <v/>
      </c>
      <c r="L104" s="213">
        <v>0</v>
      </c>
      <c r="M104" s="197" t="str">
        <f ca="1">IF(V104=TRUE,     IF($Y$4&gt;96,"TOO MANY",VLOOKUP(B104&amp;"_"&amp;C104&amp;"_"&amp;E104&amp;"_B",CALC!W:X,2,FALSE)),    "")</f>
        <v/>
      </c>
      <c r="N104" s="206"/>
      <c r="O104" s="213">
        <v>0</v>
      </c>
      <c r="P104" s="197" t="str">
        <f ca="1">IF(W104=TRUE,   IF($Y$4&gt;96,"TOO MANY", VLOOKUP(B104&amp;"_"&amp;C104&amp;"_"&amp;E104&amp;"_C",CALC!W:X,2,FALSE)),   "")</f>
        <v/>
      </c>
      <c r="Q104" s="206"/>
      <c r="R104" s="119" t="b">
        <f t="shared" ca="1" si="7"/>
        <v>0</v>
      </c>
      <c r="S104" s="119" t="b">
        <f t="shared" ca="1" si="9"/>
        <v>0</v>
      </c>
      <c r="T104" s="119" t="b">
        <f t="shared" ca="1" si="10"/>
        <v>0</v>
      </c>
      <c r="U104" s="119" t="b">
        <f t="shared" ca="1" si="8"/>
        <v>0</v>
      </c>
      <c r="V104" s="160" t="b">
        <f t="shared" ca="1" si="11"/>
        <v>0</v>
      </c>
      <c r="W104" s="119" t="b">
        <f t="shared" ca="1" si="12"/>
        <v>0</v>
      </c>
      <c r="X104" s="119" t="b">
        <f t="shared" ca="1" si="13"/>
        <v>0</v>
      </c>
    </row>
    <row r="105" spans="2:24" x14ac:dyDescent="0.25">
      <c r="B105" s="194" t="str">
        <f ca="1" xml:space="preserve"> IF(INDIRECT("FROM_NGS2_SampleSheet!A"&amp;ROW()-5,TRUE)="","",  INDIRECT(    "FROM_NGS2_SampleSheet!"   &amp;  CHAR(64 + MATCH(VLOOKUP(B$6,mapping!$A:$B,2,FALSE),FROM_NGS2_SampleSheet!$1:$1,0))   &amp;  ROW()-5,TRUE)    )</f>
        <v/>
      </c>
      <c r="C105" s="195" t="str">
        <f ca="1" xml:space="preserve"> IF(INDIRECT("FROM_NGS2_SampleSheet!A"&amp;ROW()-5,TRUE)="","",  INDIRECT(    "FROM_NGS2_SampleSheet!"   &amp;  CHAR(64 + MATCH(VLOOKUP(C$6,mapping!$A:$B,2,FALSE),FROM_NGS2_SampleSheet!$1:$1,0))   &amp;  ROW()-5,TRUE)    )</f>
        <v/>
      </c>
      <c r="D105" s="195" t="str">
        <f ca="1" xml:space="preserve"> IF(INDIRECT("FROM_NGS2_SampleSheet!A"&amp;ROW()-5,TRUE)="","",  INDIRECT(    "FROM_NGS2_SampleSheet!"   &amp;  CHAR(64 + MATCH(VLOOKUP(D$6,mapping!$A:$B,2,FALSE),FROM_NGS2_SampleSheet!$1:$1,0))   &amp;  ROW()-5,TRUE)    )</f>
        <v/>
      </c>
      <c r="E105" s="195" t="str">
        <f ca="1" xml:space="preserve"> IF(INDIRECT("FROM_NGS2_SampleSheet!A"&amp;ROW()-5,TRUE)="","",  "e" &amp; INDIRECT(    "FROM_NGS2_SampleSheet!"   &amp;  CHAR(64 + MATCH(VLOOKUP(E$6,mapping!$A:$B,2,FALSE),FROM_NGS2_SampleSheet!$1:$1,0))   &amp;  ROW()-5,TRUE)    )</f>
        <v/>
      </c>
      <c r="F105" s="195" t="str">
        <f ca="1" xml:space="preserve"> IF(INDIRECT("FROM_NGS2_SampleSheet!A"&amp;ROW()-5,TRUE)="","",  INDIRECT(    "FROM_NGS2_SampleSheet!"   &amp;  CHAR(64 + MATCH(VLOOKUP(F$6,mapping!$A:$B,2,FALSE),FROM_NGS2_SampleSheet!$1:$1,0))   &amp;  ROW()-5,TRUE)    )</f>
        <v/>
      </c>
      <c r="G105" s="196" t="str">
        <f ca="1" xml:space="preserve"> IF(INDIRECT("FROM_NGS2_SampleSheet!A"&amp;ROW()-5,TRUE)="","",  INDIRECT(    "FROM_NGS2_SampleSheet!"   &amp;  CHAR(64 + MATCH(VLOOKUP(G$6,mapping!$A:$B,2,FALSE),FROM_NGS2_SampleSheet!$1:$1,0))   &amp;  ROW()-5,TRUE)    )</f>
        <v/>
      </c>
      <c r="H105" s="195"/>
      <c r="I105" s="213">
        <v>0</v>
      </c>
      <c r="J105" s="197" t="str">
        <f ca="1">IF(U105=TRUE,    IF($Y$4&gt;96,"TOO MANY",VLOOKUP(B105&amp;"_"&amp;C105&amp;"_"&amp;E105&amp;"_A",CALC!W:X,2,FALSE)),   "")</f>
        <v/>
      </c>
      <c r="L105" s="213">
        <v>0</v>
      </c>
      <c r="M105" s="197" t="str">
        <f ca="1">IF(V105=TRUE,     IF($Y$4&gt;96,"TOO MANY",VLOOKUP(B105&amp;"_"&amp;C105&amp;"_"&amp;E105&amp;"_B",CALC!W:X,2,FALSE)),    "")</f>
        <v/>
      </c>
      <c r="N105" s="206"/>
      <c r="O105" s="213">
        <v>0</v>
      </c>
      <c r="P105" s="197" t="str">
        <f ca="1">IF(W105=TRUE,   IF($Y$4&gt;96,"TOO MANY", VLOOKUP(B105&amp;"_"&amp;C105&amp;"_"&amp;E105&amp;"_C",CALC!W:X,2,FALSE)),   "")</f>
        <v/>
      </c>
      <c r="Q105" s="206"/>
      <c r="R105" s="119" t="b">
        <f t="shared" ca="1" si="7"/>
        <v>0</v>
      </c>
      <c r="S105" s="119" t="b">
        <f t="shared" ca="1" si="9"/>
        <v>0</v>
      </c>
      <c r="T105" s="119" t="b">
        <f t="shared" ca="1" si="10"/>
        <v>0</v>
      </c>
      <c r="U105" s="119" t="b">
        <f t="shared" ca="1" si="8"/>
        <v>0</v>
      </c>
      <c r="V105" s="160" t="b">
        <f t="shared" ca="1" si="11"/>
        <v>0</v>
      </c>
      <c r="W105" s="119" t="b">
        <f t="shared" ca="1" si="12"/>
        <v>0</v>
      </c>
      <c r="X105" s="119" t="b">
        <f t="shared" ca="1" si="13"/>
        <v>0</v>
      </c>
    </row>
    <row r="106" spans="2:24" x14ac:dyDescent="0.25">
      <c r="B106" s="194" t="str">
        <f ca="1" xml:space="preserve"> IF(INDIRECT("FROM_NGS2_SampleSheet!A"&amp;ROW()-5,TRUE)="","",  INDIRECT(    "FROM_NGS2_SampleSheet!"   &amp;  CHAR(64 + MATCH(VLOOKUP(B$6,mapping!$A:$B,2,FALSE),FROM_NGS2_SampleSheet!$1:$1,0))   &amp;  ROW()-5,TRUE)    )</f>
        <v/>
      </c>
      <c r="C106" s="195" t="str">
        <f ca="1" xml:space="preserve"> IF(INDIRECT("FROM_NGS2_SampleSheet!A"&amp;ROW()-5,TRUE)="","",  INDIRECT(    "FROM_NGS2_SampleSheet!"   &amp;  CHAR(64 + MATCH(VLOOKUP(C$6,mapping!$A:$B,2,FALSE),FROM_NGS2_SampleSheet!$1:$1,0))   &amp;  ROW()-5,TRUE)    )</f>
        <v/>
      </c>
      <c r="D106" s="195" t="str">
        <f ca="1" xml:space="preserve"> IF(INDIRECT("FROM_NGS2_SampleSheet!A"&amp;ROW()-5,TRUE)="","",  INDIRECT(    "FROM_NGS2_SampleSheet!"   &amp;  CHAR(64 + MATCH(VLOOKUP(D$6,mapping!$A:$B,2,FALSE),FROM_NGS2_SampleSheet!$1:$1,0))   &amp;  ROW()-5,TRUE)    )</f>
        <v/>
      </c>
      <c r="E106" s="195" t="str">
        <f ca="1" xml:space="preserve"> IF(INDIRECT("FROM_NGS2_SampleSheet!A"&amp;ROW()-5,TRUE)="","",  "e" &amp; INDIRECT(    "FROM_NGS2_SampleSheet!"   &amp;  CHAR(64 + MATCH(VLOOKUP(E$6,mapping!$A:$B,2,FALSE),FROM_NGS2_SampleSheet!$1:$1,0))   &amp;  ROW()-5,TRUE)    )</f>
        <v/>
      </c>
      <c r="F106" s="195" t="str">
        <f ca="1" xml:space="preserve"> IF(INDIRECT("FROM_NGS2_SampleSheet!A"&amp;ROW()-5,TRUE)="","",  INDIRECT(    "FROM_NGS2_SampleSheet!"   &amp;  CHAR(64 + MATCH(VLOOKUP(F$6,mapping!$A:$B,2,FALSE),FROM_NGS2_SampleSheet!$1:$1,0))   &amp;  ROW()-5,TRUE)    )</f>
        <v/>
      </c>
      <c r="G106" s="196" t="str">
        <f ca="1" xml:space="preserve"> IF(INDIRECT("FROM_NGS2_SampleSheet!A"&amp;ROW()-5,TRUE)="","",  INDIRECT(    "FROM_NGS2_SampleSheet!"   &amp;  CHAR(64 + MATCH(VLOOKUP(G$6,mapping!$A:$B,2,FALSE),FROM_NGS2_SampleSheet!$1:$1,0))   &amp;  ROW()-5,TRUE)    )</f>
        <v/>
      </c>
      <c r="H106" s="195"/>
      <c r="I106" s="213">
        <v>0</v>
      </c>
      <c r="J106" s="197" t="str">
        <f ca="1">IF(U106=TRUE,    IF($Y$4&gt;96,"TOO MANY",VLOOKUP(B106&amp;"_"&amp;C106&amp;"_"&amp;E106&amp;"_A",CALC!W:X,2,FALSE)),   "")</f>
        <v/>
      </c>
      <c r="L106" s="213">
        <v>0</v>
      </c>
      <c r="M106" s="197" t="str">
        <f ca="1">IF(V106=TRUE,     IF($Y$4&gt;96,"TOO MANY",VLOOKUP(B106&amp;"_"&amp;C106&amp;"_"&amp;E106&amp;"_B",CALC!W:X,2,FALSE)),    "")</f>
        <v/>
      </c>
      <c r="N106" s="206"/>
      <c r="O106" s="213">
        <v>0</v>
      </c>
      <c r="P106" s="197" t="str">
        <f ca="1">IF(W106=TRUE,   IF($Y$4&gt;96,"TOO MANY", VLOOKUP(B106&amp;"_"&amp;C106&amp;"_"&amp;E106&amp;"_C",CALC!W:X,2,FALSE)),   "")</f>
        <v/>
      </c>
      <c r="Q106" s="206"/>
      <c r="R106" s="119" t="b">
        <f t="shared" ca="1" si="7"/>
        <v>0</v>
      </c>
      <c r="S106" s="119" t="b">
        <f t="shared" ca="1" si="9"/>
        <v>0</v>
      </c>
      <c r="T106" s="119" t="b">
        <f t="shared" ca="1" si="10"/>
        <v>0</v>
      </c>
      <c r="U106" s="119" t="b">
        <f t="shared" ca="1" si="8"/>
        <v>0</v>
      </c>
      <c r="V106" s="160" t="b">
        <f t="shared" ca="1" si="11"/>
        <v>0</v>
      </c>
      <c r="W106" s="119" t="b">
        <f t="shared" ca="1" si="12"/>
        <v>0</v>
      </c>
      <c r="X106" s="119" t="b">
        <f t="shared" ca="1" si="13"/>
        <v>0</v>
      </c>
    </row>
    <row r="107" spans="2:24" x14ac:dyDescent="0.25">
      <c r="B107" s="194" t="str">
        <f ca="1" xml:space="preserve"> IF(INDIRECT("FROM_NGS2_SampleSheet!A"&amp;ROW()-5,TRUE)="","",  INDIRECT(    "FROM_NGS2_SampleSheet!"   &amp;  CHAR(64 + MATCH(VLOOKUP(B$6,mapping!$A:$B,2,FALSE),FROM_NGS2_SampleSheet!$1:$1,0))   &amp;  ROW()-5,TRUE)    )</f>
        <v/>
      </c>
      <c r="C107" s="195" t="str">
        <f ca="1" xml:space="preserve"> IF(INDIRECT("FROM_NGS2_SampleSheet!A"&amp;ROW()-5,TRUE)="","",  INDIRECT(    "FROM_NGS2_SampleSheet!"   &amp;  CHAR(64 + MATCH(VLOOKUP(C$6,mapping!$A:$B,2,FALSE),FROM_NGS2_SampleSheet!$1:$1,0))   &amp;  ROW()-5,TRUE)    )</f>
        <v/>
      </c>
      <c r="D107" s="195" t="str">
        <f ca="1" xml:space="preserve"> IF(INDIRECT("FROM_NGS2_SampleSheet!A"&amp;ROW()-5,TRUE)="","",  INDIRECT(    "FROM_NGS2_SampleSheet!"   &amp;  CHAR(64 + MATCH(VLOOKUP(D$6,mapping!$A:$B,2,FALSE),FROM_NGS2_SampleSheet!$1:$1,0))   &amp;  ROW()-5,TRUE)    )</f>
        <v/>
      </c>
      <c r="E107" s="195" t="str">
        <f ca="1" xml:space="preserve"> IF(INDIRECT("FROM_NGS2_SampleSheet!A"&amp;ROW()-5,TRUE)="","",  "e" &amp; INDIRECT(    "FROM_NGS2_SampleSheet!"   &amp;  CHAR(64 + MATCH(VLOOKUP(E$6,mapping!$A:$B,2,FALSE),FROM_NGS2_SampleSheet!$1:$1,0))   &amp;  ROW()-5,TRUE)    )</f>
        <v/>
      </c>
      <c r="F107" s="195" t="str">
        <f ca="1" xml:space="preserve"> IF(INDIRECT("FROM_NGS2_SampleSheet!A"&amp;ROW()-5,TRUE)="","",  INDIRECT(    "FROM_NGS2_SampleSheet!"   &amp;  CHAR(64 + MATCH(VLOOKUP(F$6,mapping!$A:$B,2,FALSE),FROM_NGS2_SampleSheet!$1:$1,0))   &amp;  ROW()-5,TRUE)    )</f>
        <v/>
      </c>
      <c r="G107" s="196" t="str">
        <f ca="1" xml:space="preserve"> IF(INDIRECT("FROM_NGS2_SampleSheet!A"&amp;ROW()-5,TRUE)="","",  INDIRECT(    "FROM_NGS2_SampleSheet!"   &amp;  CHAR(64 + MATCH(VLOOKUP(G$6,mapping!$A:$B,2,FALSE),FROM_NGS2_SampleSheet!$1:$1,0))   &amp;  ROW()-5,TRUE)    )</f>
        <v/>
      </c>
      <c r="H107" s="195"/>
      <c r="I107" s="213">
        <v>0</v>
      </c>
      <c r="J107" s="197" t="str">
        <f ca="1">IF(U107=TRUE,    IF($Y$4&gt;96,"TOO MANY",VLOOKUP(B107&amp;"_"&amp;C107&amp;"_"&amp;E107&amp;"_A",CALC!W:X,2,FALSE)),   "")</f>
        <v/>
      </c>
      <c r="L107" s="213">
        <v>0</v>
      </c>
      <c r="M107" s="197" t="str">
        <f ca="1">IF(V107=TRUE,     IF($Y$4&gt;96,"TOO MANY",VLOOKUP(B107&amp;"_"&amp;C107&amp;"_"&amp;E107&amp;"_B",CALC!W:X,2,FALSE)),    "")</f>
        <v/>
      </c>
      <c r="N107" s="206"/>
      <c r="O107" s="213">
        <v>0</v>
      </c>
      <c r="P107" s="197" t="str">
        <f ca="1">IF(W107=TRUE,   IF($Y$4&gt;96,"TOO MANY", VLOOKUP(B107&amp;"_"&amp;C107&amp;"_"&amp;E107&amp;"_C",CALC!W:X,2,FALSE)),   "")</f>
        <v/>
      </c>
      <c r="Q107" s="206"/>
      <c r="R107" s="119" t="b">
        <f t="shared" ca="1" si="7"/>
        <v>0</v>
      </c>
      <c r="S107" s="119" t="b">
        <f t="shared" ca="1" si="9"/>
        <v>0</v>
      </c>
      <c r="T107" s="119" t="b">
        <f t="shared" ca="1" si="10"/>
        <v>0</v>
      </c>
      <c r="U107" s="119" t="b">
        <f t="shared" ca="1" si="8"/>
        <v>0</v>
      </c>
      <c r="V107" s="160" t="b">
        <f t="shared" ca="1" si="11"/>
        <v>0</v>
      </c>
      <c r="W107" s="119" t="b">
        <f t="shared" ca="1" si="12"/>
        <v>0</v>
      </c>
      <c r="X107" s="119" t="b">
        <f t="shared" ca="1" si="13"/>
        <v>0</v>
      </c>
    </row>
    <row r="108" spans="2:24" x14ac:dyDescent="0.25">
      <c r="B108" s="194" t="str">
        <f ca="1" xml:space="preserve"> IF(INDIRECT("FROM_NGS2_SampleSheet!A"&amp;ROW()-5,TRUE)="","",  INDIRECT(    "FROM_NGS2_SampleSheet!"   &amp;  CHAR(64 + MATCH(VLOOKUP(B$6,mapping!$A:$B,2,FALSE),FROM_NGS2_SampleSheet!$1:$1,0))   &amp;  ROW()-5,TRUE)    )</f>
        <v/>
      </c>
      <c r="C108" s="195" t="str">
        <f ca="1" xml:space="preserve"> IF(INDIRECT("FROM_NGS2_SampleSheet!A"&amp;ROW()-5,TRUE)="","",  INDIRECT(    "FROM_NGS2_SampleSheet!"   &amp;  CHAR(64 + MATCH(VLOOKUP(C$6,mapping!$A:$B,2,FALSE),FROM_NGS2_SampleSheet!$1:$1,0))   &amp;  ROW()-5,TRUE)    )</f>
        <v/>
      </c>
      <c r="D108" s="195" t="str">
        <f ca="1" xml:space="preserve"> IF(INDIRECT("FROM_NGS2_SampleSheet!A"&amp;ROW()-5,TRUE)="","",  INDIRECT(    "FROM_NGS2_SampleSheet!"   &amp;  CHAR(64 + MATCH(VLOOKUP(D$6,mapping!$A:$B,2,FALSE),FROM_NGS2_SampleSheet!$1:$1,0))   &amp;  ROW()-5,TRUE)    )</f>
        <v/>
      </c>
      <c r="E108" s="195" t="str">
        <f ca="1" xml:space="preserve"> IF(INDIRECT("FROM_NGS2_SampleSheet!A"&amp;ROW()-5,TRUE)="","",  "e" &amp; INDIRECT(    "FROM_NGS2_SampleSheet!"   &amp;  CHAR(64 + MATCH(VLOOKUP(E$6,mapping!$A:$B,2,FALSE),FROM_NGS2_SampleSheet!$1:$1,0))   &amp;  ROW()-5,TRUE)    )</f>
        <v/>
      </c>
      <c r="F108" s="195" t="str">
        <f ca="1" xml:space="preserve"> IF(INDIRECT("FROM_NGS2_SampleSheet!A"&amp;ROW()-5,TRUE)="","",  INDIRECT(    "FROM_NGS2_SampleSheet!"   &amp;  CHAR(64 + MATCH(VLOOKUP(F$6,mapping!$A:$B,2,FALSE),FROM_NGS2_SampleSheet!$1:$1,0))   &amp;  ROW()-5,TRUE)    )</f>
        <v/>
      </c>
      <c r="G108" s="196" t="str">
        <f ca="1" xml:space="preserve"> IF(INDIRECT("FROM_NGS2_SampleSheet!A"&amp;ROW()-5,TRUE)="","",  INDIRECT(    "FROM_NGS2_SampleSheet!"   &amp;  CHAR(64 + MATCH(VLOOKUP(G$6,mapping!$A:$B,2,FALSE),FROM_NGS2_SampleSheet!$1:$1,0))   &amp;  ROW()-5,TRUE)    )</f>
        <v/>
      </c>
      <c r="H108" s="195"/>
      <c r="I108" s="213">
        <v>0</v>
      </c>
      <c r="J108" s="197" t="str">
        <f ca="1">IF(U108=TRUE,    IF($Y$4&gt;96,"TOO MANY",VLOOKUP(B108&amp;"_"&amp;C108&amp;"_"&amp;E108&amp;"_A",CALC!W:X,2,FALSE)),   "")</f>
        <v/>
      </c>
      <c r="L108" s="213">
        <v>0</v>
      </c>
      <c r="M108" s="197" t="str">
        <f ca="1">IF(V108=TRUE,     IF($Y$4&gt;96,"TOO MANY",VLOOKUP(B108&amp;"_"&amp;C108&amp;"_"&amp;E108&amp;"_B",CALC!W:X,2,FALSE)),    "")</f>
        <v/>
      </c>
      <c r="N108" s="206"/>
      <c r="O108" s="213">
        <v>0</v>
      </c>
      <c r="P108" s="197" t="str">
        <f ca="1">IF(W108=TRUE,   IF($Y$4&gt;96,"TOO MANY", VLOOKUP(B108&amp;"_"&amp;C108&amp;"_"&amp;E108&amp;"_C",CALC!W:X,2,FALSE)),   "")</f>
        <v/>
      </c>
      <c r="Q108" s="206"/>
      <c r="R108" s="119" t="b">
        <f t="shared" ca="1" si="7"/>
        <v>0</v>
      </c>
      <c r="S108" s="119" t="b">
        <f t="shared" ca="1" si="9"/>
        <v>0</v>
      </c>
      <c r="T108" s="119" t="b">
        <f t="shared" ca="1" si="10"/>
        <v>0</v>
      </c>
      <c r="U108" s="119" t="b">
        <f t="shared" ca="1" si="8"/>
        <v>0</v>
      </c>
      <c r="V108" s="160" t="b">
        <f t="shared" ca="1" si="11"/>
        <v>0</v>
      </c>
      <c r="W108" s="119" t="b">
        <f t="shared" ca="1" si="12"/>
        <v>0</v>
      </c>
      <c r="X108" s="119" t="b">
        <f t="shared" ca="1" si="13"/>
        <v>0</v>
      </c>
    </row>
    <row r="109" spans="2:24" x14ac:dyDescent="0.25">
      <c r="B109" s="194" t="str">
        <f ca="1" xml:space="preserve"> IF(INDIRECT("FROM_NGS2_SampleSheet!A"&amp;ROW()-5,TRUE)="","",  INDIRECT(    "FROM_NGS2_SampleSheet!"   &amp;  CHAR(64 + MATCH(VLOOKUP(B$6,mapping!$A:$B,2,FALSE),FROM_NGS2_SampleSheet!$1:$1,0))   &amp;  ROW()-5,TRUE)    )</f>
        <v/>
      </c>
      <c r="C109" s="195" t="str">
        <f ca="1" xml:space="preserve"> IF(INDIRECT("FROM_NGS2_SampleSheet!A"&amp;ROW()-5,TRUE)="","",  INDIRECT(    "FROM_NGS2_SampleSheet!"   &amp;  CHAR(64 + MATCH(VLOOKUP(C$6,mapping!$A:$B,2,FALSE),FROM_NGS2_SampleSheet!$1:$1,0))   &amp;  ROW()-5,TRUE)    )</f>
        <v/>
      </c>
      <c r="D109" s="195" t="str">
        <f ca="1" xml:space="preserve"> IF(INDIRECT("FROM_NGS2_SampleSheet!A"&amp;ROW()-5,TRUE)="","",  INDIRECT(    "FROM_NGS2_SampleSheet!"   &amp;  CHAR(64 + MATCH(VLOOKUP(D$6,mapping!$A:$B,2,FALSE),FROM_NGS2_SampleSheet!$1:$1,0))   &amp;  ROW()-5,TRUE)    )</f>
        <v/>
      </c>
      <c r="E109" s="195" t="str">
        <f ca="1" xml:space="preserve"> IF(INDIRECT("FROM_NGS2_SampleSheet!A"&amp;ROW()-5,TRUE)="","",  "e" &amp; INDIRECT(    "FROM_NGS2_SampleSheet!"   &amp;  CHAR(64 + MATCH(VLOOKUP(E$6,mapping!$A:$B,2,FALSE),FROM_NGS2_SampleSheet!$1:$1,0))   &amp;  ROW()-5,TRUE)    )</f>
        <v/>
      </c>
      <c r="F109" s="195" t="str">
        <f ca="1" xml:space="preserve"> IF(INDIRECT("FROM_NGS2_SampleSheet!A"&amp;ROW()-5,TRUE)="","",  INDIRECT(    "FROM_NGS2_SampleSheet!"   &amp;  CHAR(64 + MATCH(VLOOKUP(F$6,mapping!$A:$B,2,FALSE),FROM_NGS2_SampleSheet!$1:$1,0))   &amp;  ROW()-5,TRUE)    )</f>
        <v/>
      </c>
      <c r="G109" s="196" t="str">
        <f ca="1" xml:space="preserve"> IF(INDIRECT("FROM_NGS2_SampleSheet!A"&amp;ROW()-5,TRUE)="","",  INDIRECT(    "FROM_NGS2_SampleSheet!"   &amp;  CHAR(64 + MATCH(VLOOKUP(G$6,mapping!$A:$B,2,FALSE),FROM_NGS2_SampleSheet!$1:$1,0))   &amp;  ROW()-5,TRUE)    )</f>
        <v/>
      </c>
      <c r="H109" s="195"/>
      <c r="I109" s="213">
        <v>0</v>
      </c>
      <c r="J109" s="197" t="str">
        <f ca="1">IF(U109=TRUE,    IF($Y$4&gt;96,"TOO MANY",VLOOKUP(B109&amp;"_"&amp;C109&amp;"_"&amp;E109&amp;"_A",CALC!W:X,2,FALSE)),   "")</f>
        <v/>
      </c>
      <c r="L109" s="213">
        <v>0</v>
      </c>
      <c r="M109" s="197" t="str">
        <f ca="1">IF(V109=TRUE,     IF($Y$4&gt;96,"TOO MANY",VLOOKUP(B109&amp;"_"&amp;C109&amp;"_"&amp;E109&amp;"_B",CALC!W:X,2,FALSE)),    "")</f>
        <v/>
      </c>
      <c r="N109" s="206"/>
      <c r="O109" s="213">
        <v>0</v>
      </c>
      <c r="P109" s="197" t="str">
        <f ca="1">IF(W109=TRUE,   IF($Y$4&gt;96,"TOO MANY", VLOOKUP(B109&amp;"_"&amp;C109&amp;"_"&amp;E109&amp;"_C",CALC!W:X,2,FALSE)),   "")</f>
        <v/>
      </c>
      <c r="Q109" s="206"/>
      <c r="R109" s="119" t="b">
        <f t="shared" ca="1" si="7"/>
        <v>0</v>
      </c>
      <c r="S109" s="119" t="b">
        <f t="shared" ca="1" si="9"/>
        <v>0</v>
      </c>
      <c r="T109" s="119" t="b">
        <f t="shared" ca="1" si="10"/>
        <v>0</v>
      </c>
      <c r="U109" s="119" t="b">
        <f t="shared" ca="1" si="8"/>
        <v>0</v>
      </c>
      <c r="V109" s="160" t="b">
        <f t="shared" ca="1" si="11"/>
        <v>0</v>
      </c>
      <c r="W109" s="119" t="b">
        <f t="shared" ca="1" si="12"/>
        <v>0</v>
      </c>
      <c r="X109" s="119" t="b">
        <f t="shared" ca="1" si="13"/>
        <v>0</v>
      </c>
    </row>
    <row r="110" spans="2:24" x14ac:dyDescent="0.25">
      <c r="B110" s="194" t="str">
        <f ca="1" xml:space="preserve"> IF(INDIRECT("FROM_NGS2_SampleSheet!A"&amp;ROW()-5,TRUE)="","",  INDIRECT(    "FROM_NGS2_SampleSheet!"   &amp;  CHAR(64 + MATCH(VLOOKUP(B$6,mapping!$A:$B,2,FALSE),FROM_NGS2_SampleSheet!$1:$1,0))   &amp;  ROW()-5,TRUE)    )</f>
        <v/>
      </c>
      <c r="C110" s="195" t="str">
        <f ca="1" xml:space="preserve"> IF(INDIRECT("FROM_NGS2_SampleSheet!A"&amp;ROW()-5,TRUE)="","",  INDIRECT(    "FROM_NGS2_SampleSheet!"   &amp;  CHAR(64 + MATCH(VLOOKUP(C$6,mapping!$A:$B,2,FALSE),FROM_NGS2_SampleSheet!$1:$1,0))   &amp;  ROW()-5,TRUE)    )</f>
        <v/>
      </c>
      <c r="D110" s="195" t="str">
        <f ca="1" xml:space="preserve"> IF(INDIRECT("FROM_NGS2_SampleSheet!A"&amp;ROW()-5,TRUE)="","",  INDIRECT(    "FROM_NGS2_SampleSheet!"   &amp;  CHAR(64 + MATCH(VLOOKUP(D$6,mapping!$A:$B,2,FALSE),FROM_NGS2_SampleSheet!$1:$1,0))   &amp;  ROW()-5,TRUE)    )</f>
        <v/>
      </c>
      <c r="E110" s="195" t="str">
        <f ca="1" xml:space="preserve"> IF(INDIRECT("FROM_NGS2_SampleSheet!A"&amp;ROW()-5,TRUE)="","",  "e" &amp; INDIRECT(    "FROM_NGS2_SampleSheet!"   &amp;  CHAR(64 + MATCH(VLOOKUP(E$6,mapping!$A:$B,2,FALSE),FROM_NGS2_SampleSheet!$1:$1,0))   &amp;  ROW()-5,TRUE)    )</f>
        <v/>
      </c>
      <c r="F110" s="195" t="str">
        <f ca="1" xml:space="preserve"> IF(INDIRECT("FROM_NGS2_SampleSheet!A"&amp;ROW()-5,TRUE)="","",  INDIRECT(    "FROM_NGS2_SampleSheet!"   &amp;  CHAR(64 + MATCH(VLOOKUP(F$6,mapping!$A:$B,2,FALSE),FROM_NGS2_SampleSheet!$1:$1,0))   &amp;  ROW()-5,TRUE)    )</f>
        <v/>
      </c>
      <c r="G110" s="196" t="str">
        <f ca="1" xml:space="preserve"> IF(INDIRECT("FROM_NGS2_SampleSheet!A"&amp;ROW()-5,TRUE)="","",  INDIRECT(    "FROM_NGS2_SampleSheet!"   &amp;  CHAR(64 + MATCH(VLOOKUP(G$6,mapping!$A:$B,2,FALSE),FROM_NGS2_SampleSheet!$1:$1,0))   &amp;  ROW()-5,TRUE)    )</f>
        <v/>
      </c>
      <c r="H110" s="195"/>
      <c r="I110" s="213">
        <v>0</v>
      </c>
      <c r="J110" s="197" t="str">
        <f ca="1">IF(U110=TRUE,    IF($Y$4&gt;96,"TOO MANY",VLOOKUP(B110&amp;"_"&amp;C110&amp;"_"&amp;E110&amp;"_A",CALC!W:X,2,FALSE)),   "")</f>
        <v/>
      </c>
      <c r="L110" s="213">
        <v>0</v>
      </c>
      <c r="M110" s="197" t="str">
        <f ca="1">IF(V110=TRUE,     IF($Y$4&gt;96,"TOO MANY",VLOOKUP(B110&amp;"_"&amp;C110&amp;"_"&amp;E110&amp;"_B",CALC!W:X,2,FALSE)),    "")</f>
        <v/>
      </c>
      <c r="N110" s="206"/>
      <c r="O110" s="213">
        <v>0</v>
      </c>
      <c r="P110" s="197" t="str">
        <f ca="1">IF(W110=TRUE,   IF($Y$4&gt;96,"TOO MANY", VLOOKUP(B110&amp;"_"&amp;C110&amp;"_"&amp;E110&amp;"_C",CALC!W:X,2,FALSE)),   "")</f>
        <v/>
      </c>
      <c r="Q110" s="206"/>
      <c r="R110" s="119" t="b">
        <f t="shared" ca="1" si="7"/>
        <v>0</v>
      </c>
      <c r="S110" s="119" t="b">
        <f t="shared" ca="1" si="9"/>
        <v>0</v>
      </c>
      <c r="T110" s="119" t="b">
        <f t="shared" ca="1" si="10"/>
        <v>0</v>
      </c>
      <c r="U110" s="119" t="b">
        <f t="shared" ca="1" si="8"/>
        <v>0</v>
      </c>
      <c r="V110" s="160" t="b">
        <f t="shared" ca="1" si="11"/>
        <v>0</v>
      </c>
      <c r="W110" s="119" t="b">
        <f t="shared" ca="1" si="12"/>
        <v>0</v>
      </c>
      <c r="X110" s="119" t="b">
        <f t="shared" ca="1" si="13"/>
        <v>0</v>
      </c>
    </row>
    <row r="111" spans="2:24" x14ac:dyDescent="0.25">
      <c r="B111" s="194" t="str">
        <f ca="1" xml:space="preserve"> IF(INDIRECT("FROM_NGS2_SampleSheet!A"&amp;ROW()-5,TRUE)="","",  INDIRECT(    "FROM_NGS2_SampleSheet!"   &amp;  CHAR(64 + MATCH(VLOOKUP(B$6,mapping!$A:$B,2,FALSE),FROM_NGS2_SampleSheet!$1:$1,0))   &amp;  ROW()-5,TRUE)    )</f>
        <v/>
      </c>
      <c r="C111" s="195" t="str">
        <f ca="1" xml:space="preserve"> IF(INDIRECT("FROM_NGS2_SampleSheet!A"&amp;ROW()-5,TRUE)="","",  INDIRECT(    "FROM_NGS2_SampleSheet!"   &amp;  CHAR(64 + MATCH(VLOOKUP(C$6,mapping!$A:$B,2,FALSE),FROM_NGS2_SampleSheet!$1:$1,0))   &amp;  ROW()-5,TRUE)    )</f>
        <v/>
      </c>
      <c r="D111" s="195" t="str">
        <f ca="1" xml:space="preserve"> IF(INDIRECT("FROM_NGS2_SampleSheet!A"&amp;ROW()-5,TRUE)="","",  INDIRECT(    "FROM_NGS2_SampleSheet!"   &amp;  CHAR(64 + MATCH(VLOOKUP(D$6,mapping!$A:$B,2,FALSE),FROM_NGS2_SampleSheet!$1:$1,0))   &amp;  ROW()-5,TRUE)    )</f>
        <v/>
      </c>
      <c r="E111" s="195" t="str">
        <f ca="1" xml:space="preserve"> IF(INDIRECT("FROM_NGS2_SampleSheet!A"&amp;ROW()-5,TRUE)="","",  "e" &amp; INDIRECT(    "FROM_NGS2_SampleSheet!"   &amp;  CHAR(64 + MATCH(VLOOKUP(E$6,mapping!$A:$B,2,FALSE),FROM_NGS2_SampleSheet!$1:$1,0))   &amp;  ROW()-5,TRUE)    )</f>
        <v/>
      </c>
      <c r="F111" s="195" t="str">
        <f ca="1" xml:space="preserve"> IF(INDIRECT("FROM_NGS2_SampleSheet!A"&amp;ROW()-5,TRUE)="","",  INDIRECT(    "FROM_NGS2_SampleSheet!"   &amp;  CHAR(64 + MATCH(VLOOKUP(F$6,mapping!$A:$B,2,FALSE),FROM_NGS2_SampleSheet!$1:$1,0))   &amp;  ROW()-5,TRUE)    )</f>
        <v/>
      </c>
      <c r="G111" s="196" t="str">
        <f ca="1" xml:space="preserve"> IF(INDIRECT("FROM_NGS2_SampleSheet!A"&amp;ROW()-5,TRUE)="","",  INDIRECT(    "FROM_NGS2_SampleSheet!"   &amp;  CHAR(64 + MATCH(VLOOKUP(G$6,mapping!$A:$B,2,FALSE),FROM_NGS2_SampleSheet!$1:$1,0))   &amp;  ROW()-5,TRUE)    )</f>
        <v/>
      </c>
      <c r="H111" s="195"/>
      <c r="I111" s="213">
        <v>0</v>
      </c>
      <c r="J111" s="197" t="str">
        <f ca="1">IF(U111=TRUE,    IF($Y$4&gt;96,"TOO MANY",VLOOKUP(B111&amp;"_"&amp;C111&amp;"_"&amp;E111&amp;"_A",CALC!W:X,2,FALSE)),   "")</f>
        <v/>
      </c>
      <c r="L111" s="213">
        <v>0</v>
      </c>
      <c r="M111" s="197" t="str">
        <f ca="1">IF(V111=TRUE,     IF($Y$4&gt;96,"TOO MANY",VLOOKUP(B111&amp;"_"&amp;C111&amp;"_"&amp;E111&amp;"_B",CALC!W:X,2,FALSE)),    "")</f>
        <v/>
      </c>
      <c r="N111" s="206"/>
      <c r="O111" s="213">
        <v>0</v>
      </c>
      <c r="P111" s="197" t="str">
        <f ca="1">IF(W111=TRUE,   IF($Y$4&gt;96,"TOO MANY", VLOOKUP(B111&amp;"_"&amp;C111&amp;"_"&amp;E111&amp;"_C",CALC!W:X,2,FALSE)),   "")</f>
        <v/>
      </c>
      <c r="Q111" s="206"/>
      <c r="R111" s="119" t="b">
        <f t="shared" ca="1" si="7"/>
        <v>0</v>
      </c>
      <c r="S111" s="119" t="b">
        <f t="shared" ca="1" si="9"/>
        <v>0</v>
      </c>
      <c r="T111" s="119" t="b">
        <f t="shared" ca="1" si="10"/>
        <v>0</v>
      </c>
      <c r="U111" s="119" t="b">
        <f t="shared" ca="1" si="8"/>
        <v>0</v>
      </c>
      <c r="V111" s="160" t="b">
        <f t="shared" ca="1" si="11"/>
        <v>0</v>
      </c>
      <c r="W111" s="119" t="b">
        <f t="shared" ca="1" si="12"/>
        <v>0</v>
      </c>
      <c r="X111" s="119" t="b">
        <f t="shared" ca="1" si="13"/>
        <v>0</v>
      </c>
    </row>
    <row r="112" spans="2:24" x14ac:dyDescent="0.25">
      <c r="B112" s="194" t="str">
        <f ca="1" xml:space="preserve"> IF(INDIRECT("FROM_NGS2_SampleSheet!A"&amp;ROW()-5,TRUE)="","",  INDIRECT(    "FROM_NGS2_SampleSheet!"   &amp;  CHAR(64 + MATCH(VLOOKUP(B$6,mapping!$A:$B,2,FALSE),FROM_NGS2_SampleSheet!$1:$1,0))   &amp;  ROW()-5,TRUE)    )</f>
        <v/>
      </c>
      <c r="C112" s="195" t="str">
        <f ca="1" xml:space="preserve"> IF(INDIRECT("FROM_NGS2_SampleSheet!A"&amp;ROW()-5,TRUE)="","",  INDIRECT(    "FROM_NGS2_SampleSheet!"   &amp;  CHAR(64 + MATCH(VLOOKUP(C$6,mapping!$A:$B,2,FALSE),FROM_NGS2_SampleSheet!$1:$1,0))   &amp;  ROW()-5,TRUE)    )</f>
        <v/>
      </c>
      <c r="D112" s="195" t="str">
        <f ca="1" xml:space="preserve"> IF(INDIRECT("FROM_NGS2_SampleSheet!A"&amp;ROW()-5,TRUE)="","",  INDIRECT(    "FROM_NGS2_SampleSheet!"   &amp;  CHAR(64 + MATCH(VLOOKUP(D$6,mapping!$A:$B,2,FALSE),FROM_NGS2_SampleSheet!$1:$1,0))   &amp;  ROW()-5,TRUE)    )</f>
        <v/>
      </c>
      <c r="E112" s="195" t="str">
        <f ca="1" xml:space="preserve"> IF(INDIRECT("FROM_NGS2_SampleSheet!A"&amp;ROW()-5,TRUE)="","",  "e" &amp; INDIRECT(    "FROM_NGS2_SampleSheet!"   &amp;  CHAR(64 + MATCH(VLOOKUP(E$6,mapping!$A:$B,2,FALSE),FROM_NGS2_SampleSheet!$1:$1,0))   &amp;  ROW()-5,TRUE)    )</f>
        <v/>
      </c>
      <c r="F112" s="195" t="str">
        <f ca="1" xml:space="preserve"> IF(INDIRECT("FROM_NGS2_SampleSheet!A"&amp;ROW()-5,TRUE)="","",  INDIRECT(    "FROM_NGS2_SampleSheet!"   &amp;  CHAR(64 + MATCH(VLOOKUP(F$6,mapping!$A:$B,2,FALSE),FROM_NGS2_SampleSheet!$1:$1,0))   &amp;  ROW()-5,TRUE)    )</f>
        <v/>
      </c>
      <c r="G112" s="196" t="str">
        <f ca="1" xml:space="preserve"> IF(INDIRECT("FROM_NGS2_SampleSheet!A"&amp;ROW()-5,TRUE)="","",  INDIRECT(    "FROM_NGS2_SampleSheet!"   &amp;  CHAR(64 + MATCH(VLOOKUP(G$6,mapping!$A:$B,2,FALSE),FROM_NGS2_SampleSheet!$1:$1,0))   &amp;  ROW()-5,TRUE)    )</f>
        <v/>
      </c>
      <c r="H112" s="195"/>
      <c r="I112" s="213">
        <v>0</v>
      </c>
      <c r="J112" s="197" t="str">
        <f ca="1">IF(U112=TRUE,    IF($Y$4&gt;96,"TOO MANY",VLOOKUP(B112&amp;"_"&amp;C112&amp;"_"&amp;E112&amp;"_A",CALC!W:X,2,FALSE)),   "")</f>
        <v/>
      </c>
      <c r="L112" s="213">
        <v>0</v>
      </c>
      <c r="M112" s="197" t="str">
        <f ca="1">IF(V112=TRUE,     IF($Y$4&gt;96,"TOO MANY",VLOOKUP(B112&amp;"_"&amp;C112&amp;"_"&amp;E112&amp;"_B",CALC!W:X,2,FALSE)),    "")</f>
        <v/>
      </c>
      <c r="N112" s="206"/>
      <c r="O112" s="213">
        <v>0</v>
      </c>
      <c r="P112" s="197" t="str">
        <f ca="1">IF(W112=TRUE,   IF($Y$4&gt;96,"TOO MANY", VLOOKUP(B112&amp;"_"&amp;C112&amp;"_"&amp;E112&amp;"_C",CALC!W:X,2,FALSE)),   "")</f>
        <v/>
      </c>
      <c r="Q112" s="206"/>
      <c r="R112" s="119" t="b">
        <f t="shared" ca="1" si="7"/>
        <v>0</v>
      </c>
      <c r="S112" s="119" t="b">
        <f t="shared" ca="1" si="9"/>
        <v>0</v>
      </c>
      <c r="T112" s="119" t="b">
        <f t="shared" ca="1" si="10"/>
        <v>0</v>
      </c>
      <c r="U112" s="119" t="b">
        <f t="shared" ca="1" si="8"/>
        <v>0</v>
      </c>
      <c r="V112" s="160" t="b">
        <f t="shared" ca="1" si="11"/>
        <v>0</v>
      </c>
      <c r="W112" s="119" t="b">
        <f t="shared" ca="1" si="12"/>
        <v>0</v>
      </c>
      <c r="X112" s="119" t="b">
        <f t="shared" ca="1" si="13"/>
        <v>0</v>
      </c>
    </row>
    <row r="113" spans="2:24" x14ac:dyDescent="0.25">
      <c r="B113" s="194" t="str">
        <f ca="1" xml:space="preserve"> IF(INDIRECT("FROM_NGS2_SampleSheet!A"&amp;ROW()-5,TRUE)="","",  INDIRECT(    "FROM_NGS2_SampleSheet!"   &amp;  CHAR(64 + MATCH(VLOOKUP(B$6,mapping!$A:$B,2,FALSE),FROM_NGS2_SampleSheet!$1:$1,0))   &amp;  ROW()-5,TRUE)    )</f>
        <v/>
      </c>
      <c r="C113" s="195" t="str">
        <f ca="1" xml:space="preserve"> IF(INDIRECT("FROM_NGS2_SampleSheet!A"&amp;ROW()-5,TRUE)="","",  INDIRECT(    "FROM_NGS2_SampleSheet!"   &amp;  CHAR(64 + MATCH(VLOOKUP(C$6,mapping!$A:$B,2,FALSE),FROM_NGS2_SampleSheet!$1:$1,0))   &amp;  ROW()-5,TRUE)    )</f>
        <v/>
      </c>
      <c r="D113" s="195" t="str">
        <f ca="1" xml:space="preserve"> IF(INDIRECT("FROM_NGS2_SampleSheet!A"&amp;ROW()-5,TRUE)="","",  INDIRECT(    "FROM_NGS2_SampleSheet!"   &amp;  CHAR(64 + MATCH(VLOOKUP(D$6,mapping!$A:$B,2,FALSE),FROM_NGS2_SampleSheet!$1:$1,0))   &amp;  ROW()-5,TRUE)    )</f>
        <v/>
      </c>
      <c r="E113" s="195" t="str">
        <f ca="1" xml:space="preserve"> IF(INDIRECT("FROM_NGS2_SampleSheet!A"&amp;ROW()-5,TRUE)="","",  "e" &amp; INDIRECT(    "FROM_NGS2_SampleSheet!"   &amp;  CHAR(64 + MATCH(VLOOKUP(E$6,mapping!$A:$B,2,FALSE),FROM_NGS2_SampleSheet!$1:$1,0))   &amp;  ROW()-5,TRUE)    )</f>
        <v/>
      </c>
      <c r="F113" s="195" t="str">
        <f ca="1" xml:space="preserve"> IF(INDIRECT("FROM_NGS2_SampleSheet!A"&amp;ROW()-5,TRUE)="","",  INDIRECT(    "FROM_NGS2_SampleSheet!"   &amp;  CHAR(64 + MATCH(VLOOKUP(F$6,mapping!$A:$B,2,FALSE),FROM_NGS2_SampleSheet!$1:$1,0))   &amp;  ROW()-5,TRUE)    )</f>
        <v/>
      </c>
      <c r="G113" s="196" t="str">
        <f ca="1" xml:space="preserve"> IF(INDIRECT("FROM_NGS2_SampleSheet!A"&amp;ROW()-5,TRUE)="","",  INDIRECT(    "FROM_NGS2_SampleSheet!"   &amp;  CHAR(64 + MATCH(VLOOKUP(G$6,mapping!$A:$B,2,FALSE),FROM_NGS2_SampleSheet!$1:$1,0))   &amp;  ROW()-5,TRUE)    )</f>
        <v/>
      </c>
      <c r="H113" s="195"/>
      <c r="I113" s="213">
        <v>0</v>
      </c>
      <c r="J113" s="197" t="str">
        <f ca="1">IF(U113=TRUE,    IF($Y$4&gt;96,"TOO MANY",VLOOKUP(B113&amp;"_"&amp;C113&amp;"_"&amp;E113&amp;"_A",CALC!W:X,2,FALSE)),   "")</f>
        <v/>
      </c>
      <c r="L113" s="213">
        <v>0</v>
      </c>
      <c r="M113" s="197" t="str">
        <f ca="1">IF(V113=TRUE,     IF($Y$4&gt;96,"TOO MANY",VLOOKUP(B113&amp;"_"&amp;C113&amp;"_"&amp;E113&amp;"_B",CALC!W:X,2,FALSE)),    "")</f>
        <v/>
      </c>
      <c r="N113" s="206"/>
      <c r="O113" s="213">
        <v>0</v>
      </c>
      <c r="P113" s="197" t="str">
        <f ca="1">IF(W113=TRUE,   IF($Y$4&gt;96,"TOO MANY", VLOOKUP(B113&amp;"_"&amp;C113&amp;"_"&amp;E113&amp;"_C",CALC!W:X,2,FALSE)),   "")</f>
        <v/>
      </c>
      <c r="Q113" s="206"/>
      <c r="R113" s="119" t="b">
        <f t="shared" ca="1" si="7"/>
        <v>0</v>
      </c>
      <c r="S113" s="119" t="b">
        <f t="shared" ca="1" si="9"/>
        <v>0</v>
      </c>
      <c r="T113" s="119" t="b">
        <f t="shared" ca="1" si="10"/>
        <v>0</v>
      </c>
      <c r="U113" s="119" t="b">
        <f t="shared" ca="1" si="8"/>
        <v>0</v>
      </c>
      <c r="V113" s="160" t="b">
        <f t="shared" ca="1" si="11"/>
        <v>0</v>
      </c>
      <c r="W113" s="119" t="b">
        <f t="shared" ca="1" si="12"/>
        <v>0</v>
      </c>
      <c r="X113" s="119" t="b">
        <f t="shared" ca="1" si="13"/>
        <v>0</v>
      </c>
    </row>
    <row r="114" spans="2:24" x14ac:dyDescent="0.25">
      <c r="B114" s="194" t="str">
        <f ca="1" xml:space="preserve"> IF(INDIRECT("FROM_NGS2_SampleSheet!A"&amp;ROW()-5,TRUE)="","",  INDIRECT(    "FROM_NGS2_SampleSheet!"   &amp;  CHAR(64 + MATCH(VLOOKUP(B$6,mapping!$A:$B,2,FALSE),FROM_NGS2_SampleSheet!$1:$1,0))   &amp;  ROW()-5,TRUE)    )</f>
        <v/>
      </c>
      <c r="C114" s="195" t="str">
        <f ca="1" xml:space="preserve"> IF(INDIRECT("FROM_NGS2_SampleSheet!A"&amp;ROW()-5,TRUE)="","",  INDIRECT(    "FROM_NGS2_SampleSheet!"   &amp;  CHAR(64 + MATCH(VLOOKUP(C$6,mapping!$A:$B,2,FALSE),FROM_NGS2_SampleSheet!$1:$1,0))   &amp;  ROW()-5,TRUE)    )</f>
        <v/>
      </c>
      <c r="D114" s="195" t="str">
        <f ca="1" xml:space="preserve"> IF(INDIRECT("FROM_NGS2_SampleSheet!A"&amp;ROW()-5,TRUE)="","",  INDIRECT(    "FROM_NGS2_SampleSheet!"   &amp;  CHAR(64 + MATCH(VLOOKUP(D$6,mapping!$A:$B,2,FALSE),FROM_NGS2_SampleSheet!$1:$1,0))   &amp;  ROW()-5,TRUE)    )</f>
        <v/>
      </c>
      <c r="E114" s="195" t="str">
        <f ca="1" xml:space="preserve"> IF(INDIRECT("FROM_NGS2_SampleSheet!A"&amp;ROW()-5,TRUE)="","",  "e" &amp; INDIRECT(    "FROM_NGS2_SampleSheet!"   &amp;  CHAR(64 + MATCH(VLOOKUP(E$6,mapping!$A:$B,2,FALSE),FROM_NGS2_SampleSheet!$1:$1,0))   &amp;  ROW()-5,TRUE)    )</f>
        <v/>
      </c>
      <c r="F114" s="195" t="str">
        <f ca="1" xml:space="preserve"> IF(INDIRECT("FROM_NGS2_SampleSheet!A"&amp;ROW()-5,TRUE)="","",  INDIRECT(    "FROM_NGS2_SampleSheet!"   &amp;  CHAR(64 + MATCH(VLOOKUP(F$6,mapping!$A:$B,2,FALSE),FROM_NGS2_SampleSheet!$1:$1,0))   &amp;  ROW()-5,TRUE)    )</f>
        <v/>
      </c>
      <c r="G114" s="196" t="str">
        <f ca="1" xml:space="preserve"> IF(INDIRECT("FROM_NGS2_SampleSheet!A"&amp;ROW()-5,TRUE)="","",  INDIRECT(    "FROM_NGS2_SampleSheet!"   &amp;  CHAR(64 + MATCH(VLOOKUP(G$6,mapping!$A:$B,2,FALSE),FROM_NGS2_SampleSheet!$1:$1,0))   &amp;  ROW()-5,TRUE)    )</f>
        <v/>
      </c>
      <c r="H114" s="195"/>
      <c r="I114" s="213">
        <v>0</v>
      </c>
      <c r="J114" s="197" t="str">
        <f ca="1">IF(U114=TRUE,    IF($Y$4&gt;96,"TOO MANY",VLOOKUP(B114&amp;"_"&amp;C114&amp;"_"&amp;E114&amp;"_A",CALC!W:X,2,FALSE)),   "")</f>
        <v/>
      </c>
      <c r="L114" s="213">
        <v>0</v>
      </c>
      <c r="M114" s="197" t="str">
        <f ca="1">IF(V114=TRUE,     IF($Y$4&gt;96,"TOO MANY",VLOOKUP(B114&amp;"_"&amp;C114&amp;"_"&amp;E114&amp;"_B",CALC!W:X,2,FALSE)),    "")</f>
        <v/>
      </c>
      <c r="N114" s="206"/>
      <c r="O114" s="213">
        <v>0</v>
      </c>
      <c r="P114" s="197" t="str">
        <f ca="1">IF(W114=TRUE,   IF($Y$4&gt;96,"TOO MANY", VLOOKUP(B114&amp;"_"&amp;C114&amp;"_"&amp;E114&amp;"_C",CALC!W:X,2,FALSE)),   "")</f>
        <v/>
      </c>
      <c r="Q114" s="206"/>
      <c r="R114" s="119" t="b">
        <f t="shared" ca="1" si="7"/>
        <v>0</v>
      </c>
      <c r="S114" s="119" t="b">
        <f t="shared" ca="1" si="9"/>
        <v>0</v>
      </c>
      <c r="T114" s="119" t="b">
        <f t="shared" ca="1" si="10"/>
        <v>0</v>
      </c>
      <c r="U114" s="119" t="b">
        <f t="shared" ca="1" si="8"/>
        <v>0</v>
      </c>
      <c r="V114" s="160" t="b">
        <f t="shared" ca="1" si="11"/>
        <v>0</v>
      </c>
      <c r="W114" s="119" t="b">
        <f t="shared" ca="1" si="12"/>
        <v>0</v>
      </c>
      <c r="X114" s="119" t="b">
        <f t="shared" ca="1" si="13"/>
        <v>0</v>
      </c>
    </row>
    <row r="115" spans="2:24" x14ac:dyDescent="0.25">
      <c r="B115" s="194" t="str">
        <f ca="1" xml:space="preserve"> IF(INDIRECT("FROM_NGS2_SampleSheet!A"&amp;ROW()-5,TRUE)="","",  INDIRECT(    "FROM_NGS2_SampleSheet!"   &amp;  CHAR(64 + MATCH(VLOOKUP(B$6,mapping!$A:$B,2,FALSE),FROM_NGS2_SampleSheet!$1:$1,0))   &amp;  ROW()-5,TRUE)    )</f>
        <v/>
      </c>
      <c r="C115" s="195" t="str">
        <f ca="1" xml:space="preserve"> IF(INDIRECT("FROM_NGS2_SampleSheet!A"&amp;ROW()-5,TRUE)="","",  INDIRECT(    "FROM_NGS2_SampleSheet!"   &amp;  CHAR(64 + MATCH(VLOOKUP(C$6,mapping!$A:$B,2,FALSE),FROM_NGS2_SampleSheet!$1:$1,0))   &amp;  ROW()-5,TRUE)    )</f>
        <v/>
      </c>
      <c r="D115" s="195" t="str">
        <f ca="1" xml:space="preserve"> IF(INDIRECT("FROM_NGS2_SampleSheet!A"&amp;ROW()-5,TRUE)="","",  INDIRECT(    "FROM_NGS2_SampleSheet!"   &amp;  CHAR(64 + MATCH(VLOOKUP(D$6,mapping!$A:$B,2,FALSE),FROM_NGS2_SampleSheet!$1:$1,0))   &amp;  ROW()-5,TRUE)    )</f>
        <v/>
      </c>
      <c r="E115" s="195" t="str">
        <f ca="1" xml:space="preserve"> IF(INDIRECT("FROM_NGS2_SampleSheet!A"&amp;ROW()-5,TRUE)="","",  "e" &amp; INDIRECT(    "FROM_NGS2_SampleSheet!"   &amp;  CHAR(64 + MATCH(VLOOKUP(E$6,mapping!$A:$B,2,FALSE),FROM_NGS2_SampleSheet!$1:$1,0))   &amp;  ROW()-5,TRUE)    )</f>
        <v/>
      </c>
      <c r="F115" s="195" t="str">
        <f ca="1" xml:space="preserve"> IF(INDIRECT("FROM_NGS2_SampleSheet!A"&amp;ROW()-5,TRUE)="","",  INDIRECT(    "FROM_NGS2_SampleSheet!"   &amp;  CHAR(64 + MATCH(VLOOKUP(F$6,mapping!$A:$B,2,FALSE),FROM_NGS2_SampleSheet!$1:$1,0))   &amp;  ROW()-5,TRUE)    )</f>
        <v/>
      </c>
      <c r="G115" s="196" t="str">
        <f ca="1" xml:space="preserve"> IF(INDIRECT("FROM_NGS2_SampleSheet!A"&amp;ROW()-5,TRUE)="","",  INDIRECT(    "FROM_NGS2_SampleSheet!"   &amp;  CHAR(64 + MATCH(VLOOKUP(G$6,mapping!$A:$B,2,FALSE),FROM_NGS2_SampleSheet!$1:$1,0))   &amp;  ROW()-5,TRUE)    )</f>
        <v/>
      </c>
      <c r="H115" s="195"/>
      <c r="I115" s="213">
        <v>0</v>
      </c>
      <c r="J115" s="197" t="str">
        <f ca="1">IF(U115=TRUE,    IF($Y$4&gt;96,"TOO MANY",VLOOKUP(B115&amp;"_"&amp;C115&amp;"_"&amp;E115&amp;"_A",CALC!W:X,2,FALSE)),   "")</f>
        <v/>
      </c>
      <c r="L115" s="213">
        <v>0</v>
      </c>
      <c r="M115" s="197" t="str">
        <f ca="1">IF(V115=TRUE,     IF($Y$4&gt;96,"TOO MANY",VLOOKUP(B115&amp;"_"&amp;C115&amp;"_"&amp;E115&amp;"_B",CALC!W:X,2,FALSE)),    "")</f>
        <v/>
      </c>
      <c r="N115" s="206"/>
      <c r="O115" s="213">
        <v>0</v>
      </c>
      <c r="P115" s="197" t="str">
        <f ca="1">IF(W115=TRUE,   IF($Y$4&gt;96,"TOO MANY", VLOOKUP(B115&amp;"_"&amp;C115&amp;"_"&amp;E115&amp;"_C",CALC!W:X,2,FALSE)),   "")</f>
        <v/>
      </c>
      <c r="Q115" s="206"/>
      <c r="R115" s="119" t="b">
        <f t="shared" ca="1" si="7"/>
        <v>0</v>
      </c>
      <c r="S115" s="119" t="b">
        <f t="shared" ca="1" si="9"/>
        <v>0</v>
      </c>
      <c r="T115" s="119" t="b">
        <f t="shared" ca="1" si="10"/>
        <v>0</v>
      </c>
      <c r="U115" s="119" t="b">
        <f t="shared" ca="1" si="8"/>
        <v>0</v>
      </c>
      <c r="V115" s="160" t="b">
        <f t="shared" ca="1" si="11"/>
        <v>0</v>
      </c>
      <c r="W115" s="119" t="b">
        <f t="shared" ca="1" si="12"/>
        <v>0</v>
      </c>
      <c r="X115" s="119" t="b">
        <f t="shared" ca="1" si="13"/>
        <v>0</v>
      </c>
    </row>
    <row r="116" spans="2:24" x14ac:dyDescent="0.25">
      <c r="B116" s="194" t="str">
        <f ca="1" xml:space="preserve"> IF(INDIRECT("FROM_NGS2_SampleSheet!A"&amp;ROW()-5,TRUE)="","",  INDIRECT(    "FROM_NGS2_SampleSheet!"   &amp;  CHAR(64 + MATCH(VLOOKUP(B$6,mapping!$A:$B,2,FALSE),FROM_NGS2_SampleSheet!$1:$1,0))   &amp;  ROW()-5,TRUE)    )</f>
        <v/>
      </c>
      <c r="C116" s="195" t="str">
        <f ca="1" xml:space="preserve"> IF(INDIRECT("FROM_NGS2_SampleSheet!A"&amp;ROW()-5,TRUE)="","",  INDIRECT(    "FROM_NGS2_SampleSheet!"   &amp;  CHAR(64 + MATCH(VLOOKUP(C$6,mapping!$A:$B,2,FALSE),FROM_NGS2_SampleSheet!$1:$1,0))   &amp;  ROW()-5,TRUE)    )</f>
        <v/>
      </c>
      <c r="D116" s="195" t="str">
        <f ca="1" xml:space="preserve"> IF(INDIRECT("FROM_NGS2_SampleSheet!A"&amp;ROW()-5,TRUE)="","",  INDIRECT(    "FROM_NGS2_SampleSheet!"   &amp;  CHAR(64 + MATCH(VLOOKUP(D$6,mapping!$A:$B,2,FALSE),FROM_NGS2_SampleSheet!$1:$1,0))   &amp;  ROW()-5,TRUE)    )</f>
        <v/>
      </c>
      <c r="E116" s="195" t="str">
        <f ca="1" xml:space="preserve"> IF(INDIRECT("FROM_NGS2_SampleSheet!A"&amp;ROW()-5,TRUE)="","",  "e" &amp; INDIRECT(    "FROM_NGS2_SampleSheet!"   &amp;  CHAR(64 + MATCH(VLOOKUP(E$6,mapping!$A:$B,2,FALSE),FROM_NGS2_SampleSheet!$1:$1,0))   &amp;  ROW()-5,TRUE)    )</f>
        <v/>
      </c>
      <c r="F116" s="195" t="str">
        <f ca="1" xml:space="preserve"> IF(INDIRECT("FROM_NGS2_SampleSheet!A"&amp;ROW()-5,TRUE)="","",  INDIRECT(    "FROM_NGS2_SampleSheet!"   &amp;  CHAR(64 + MATCH(VLOOKUP(F$6,mapping!$A:$B,2,FALSE),FROM_NGS2_SampleSheet!$1:$1,0))   &amp;  ROW()-5,TRUE)    )</f>
        <v/>
      </c>
      <c r="G116" s="196" t="str">
        <f ca="1" xml:space="preserve"> IF(INDIRECT("FROM_NGS2_SampleSheet!A"&amp;ROW()-5,TRUE)="","",  INDIRECT(    "FROM_NGS2_SampleSheet!"   &amp;  CHAR(64 + MATCH(VLOOKUP(G$6,mapping!$A:$B,2,FALSE),FROM_NGS2_SampleSheet!$1:$1,0))   &amp;  ROW()-5,TRUE)    )</f>
        <v/>
      </c>
      <c r="H116" s="195"/>
      <c r="I116" s="213">
        <v>0</v>
      </c>
      <c r="J116" s="197" t="str">
        <f ca="1">IF(U116=TRUE,    IF($Y$4&gt;96,"TOO MANY",VLOOKUP(B116&amp;"_"&amp;C116&amp;"_"&amp;E116&amp;"_A",CALC!W:X,2,FALSE)),   "")</f>
        <v/>
      </c>
      <c r="L116" s="213">
        <v>0</v>
      </c>
      <c r="M116" s="197" t="str">
        <f ca="1">IF(V116=TRUE,     IF($Y$4&gt;96,"TOO MANY",VLOOKUP(B116&amp;"_"&amp;C116&amp;"_"&amp;E116&amp;"_B",CALC!W:X,2,FALSE)),    "")</f>
        <v/>
      </c>
      <c r="N116" s="206"/>
      <c r="O116" s="213">
        <v>0</v>
      </c>
      <c r="P116" s="197" t="str">
        <f ca="1">IF(W116=TRUE,   IF($Y$4&gt;96,"TOO MANY", VLOOKUP(B116&amp;"_"&amp;C116&amp;"_"&amp;E116&amp;"_C",CALC!W:X,2,FALSE)),   "")</f>
        <v/>
      </c>
      <c r="Q116" s="206"/>
      <c r="R116" s="119" t="b">
        <f t="shared" ca="1" si="7"/>
        <v>0</v>
      </c>
      <c r="S116" s="119" t="b">
        <f t="shared" ca="1" si="9"/>
        <v>0</v>
      </c>
      <c r="T116" s="119" t="b">
        <f t="shared" ca="1" si="10"/>
        <v>0</v>
      </c>
      <c r="U116" s="119" t="b">
        <f t="shared" ca="1" si="8"/>
        <v>0</v>
      </c>
      <c r="V116" s="160" t="b">
        <f t="shared" ca="1" si="11"/>
        <v>0</v>
      </c>
      <c r="W116" s="119" t="b">
        <f t="shared" ca="1" si="12"/>
        <v>0</v>
      </c>
      <c r="X116" s="119" t="b">
        <f t="shared" ca="1" si="13"/>
        <v>0</v>
      </c>
    </row>
    <row r="117" spans="2:24" x14ac:dyDescent="0.25">
      <c r="B117" s="194" t="str">
        <f ca="1" xml:space="preserve"> IF(INDIRECT("FROM_NGS2_SampleSheet!A"&amp;ROW()-5,TRUE)="","",  INDIRECT(    "FROM_NGS2_SampleSheet!"   &amp;  CHAR(64 + MATCH(VLOOKUP(B$6,mapping!$A:$B,2,FALSE),FROM_NGS2_SampleSheet!$1:$1,0))   &amp;  ROW()-5,TRUE)    )</f>
        <v/>
      </c>
      <c r="C117" s="195" t="str">
        <f ca="1" xml:space="preserve"> IF(INDIRECT("FROM_NGS2_SampleSheet!A"&amp;ROW()-5,TRUE)="","",  INDIRECT(    "FROM_NGS2_SampleSheet!"   &amp;  CHAR(64 + MATCH(VLOOKUP(C$6,mapping!$A:$B,2,FALSE),FROM_NGS2_SampleSheet!$1:$1,0))   &amp;  ROW()-5,TRUE)    )</f>
        <v/>
      </c>
      <c r="D117" s="195" t="str">
        <f ca="1" xml:space="preserve"> IF(INDIRECT("FROM_NGS2_SampleSheet!A"&amp;ROW()-5,TRUE)="","",  INDIRECT(    "FROM_NGS2_SampleSheet!"   &amp;  CHAR(64 + MATCH(VLOOKUP(D$6,mapping!$A:$B,2,FALSE),FROM_NGS2_SampleSheet!$1:$1,0))   &amp;  ROW()-5,TRUE)    )</f>
        <v/>
      </c>
      <c r="E117" s="195" t="str">
        <f ca="1" xml:space="preserve"> IF(INDIRECT("FROM_NGS2_SampleSheet!A"&amp;ROW()-5,TRUE)="","",  "e" &amp; INDIRECT(    "FROM_NGS2_SampleSheet!"   &amp;  CHAR(64 + MATCH(VLOOKUP(E$6,mapping!$A:$B,2,FALSE),FROM_NGS2_SampleSheet!$1:$1,0))   &amp;  ROW()-5,TRUE)    )</f>
        <v/>
      </c>
      <c r="F117" s="195" t="str">
        <f ca="1" xml:space="preserve"> IF(INDIRECT("FROM_NGS2_SampleSheet!A"&amp;ROW()-5,TRUE)="","",  INDIRECT(    "FROM_NGS2_SampleSheet!"   &amp;  CHAR(64 + MATCH(VLOOKUP(F$6,mapping!$A:$B,2,FALSE),FROM_NGS2_SampleSheet!$1:$1,0))   &amp;  ROW()-5,TRUE)    )</f>
        <v/>
      </c>
      <c r="G117" s="196" t="str">
        <f ca="1" xml:space="preserve"> IF(INDIRECT("FROM_NGS2_SampleSheet!A"&amp;ROW()-5,TRUE)="","",  INDIRECT(    "FROM_NGS2_SampleSheet!"   &amp;  CHAR(64 + MATCH(VLOOKUP(G$6,mapping!$A:$B,2,FALSE),FROM_NGS2_SampleSheet!$1:$1,0))   &amp;  ROW()-5,TRUE)    )</f>
        <v/>
      </c>
      <c r="H117" s="195"/>
      <c r="I117" s="213">
        <v>0</v>
      </c>
      <c r="J117" s="197" t="str">
        <f ca="1">IF(U117=TRUE,    IF($Y$4&gt;96,"TOO MANY",VLOOKUP(B117&amp;"_"&amp;C117&amp;"_"&amp;E117&amp;"_A",CALC!W:X,2,FALSE)),   "")</f>
        <v/>
      </c>
      <c r="L117" s="213">
        <v>0</v>
      </c>
      <c r="M117" s="197" t="str">
        <f ca="1">IF(V117=TRUE,     IF($Y$4&gt;96,"TOO MANY",VLOOKUP(B117&amp;"_"&amp;C117&amp;"_"&amp;E117&amp;"_B",CALC!W:X,2,FALSE)),    "")</f>
        <v/>
      </c>
      <c r="N117" s="206"/>
      <c r="O117" s="213">
        <v>0</v>
      </c>
      <c r="P117" s="197" t="str">
        <f ca="1">IF(W117=TRUE,   IF($Y$4&gt;96,"TOO MANY", VLOOKUP(B117&amp;"_"&amp;C117&amp;"_"&amp;E117&amp;"_C",CALC!W:X,2,FALSE)),   "")</f>
        <v/>
      </c>
      <c r="Q117" s="206"/>
      <c r="R117" s="119" t="b">
        <f t="shared" ca="1" si="7"/>
        <v>0</v>
      </c>
      <c r="S117" s="119" t="b">
        <f t="shared" ca="1" si="9"/>
        <v>0</v>
      </c>
      <c r="T117" s="119" t="b">
        <f t="shared" ca="1" si="10"/>
        <v>0</v>
      </c>
      <c r="U117" s="119" t="b">
        <f t="shared" ca="1" si="8"/>
        <v>0</v>
      </c>
      <c r="V117" s="160" t="b">
        <f t="shared" ca="1" si="11"/>
        <v>0</v>
      </c>
      <c r="W117" s="119" t="b">
        <f t="shared" ca="1" si="12"/>
        <v>0</v>
      </c>
      <c r="X117" s="119" t="b">
        <f t="shared" ca="1" si="13"/>
        <v>0</v>
      </c>
    </row>
    <row r="118" spans="2:24" x14ac:dyDescent="0.25">
      <c r="B118" s="194" t="str">
        <f ca="1" xml:space="preserve"> IF(INDIRECT("FROM_NGS2_SampleSheet!A"&amp;ROW()-5,TRUE)="","",  INDIRECT(    "FROM_NGS2_SampleSheet!"   &amp;  CHAR(64 + MATCH(VLOOKUP(B$6,mapping!$A:$B,2,FALSE),FROM_NGS2_SampleSheet!$1:$1,0))   &amp;  ROW()-5,TRUE)    )</f>
        <v/>
      </c>
      <c r="C118" s="195" t="str">
        <f ca="1" xml:space="preserve"> IF(INDIRECT("FROM_NGS2_SampleSheet!A"&amp;ROW()-5,TRUE)="","",  INDIRECT(    "FROM_NGS2_SampleSheet!"   &amp;  CHAR(64 + MATCH(VLOOKUP(C$6,mapping!$A:$B,2,FALSE),FROM_NGS2_SampleSheet!$1:$1,0))   &amp;  ROW()-5,TRUE)    )</f>
        <v/>
      </c>
      <c r="D118" s="195" t="str">
        <f ca="1" xml:space="preserve"> IF(INDIRECT("FROM_NGS2_SampleSheet!A"&amp;ROW()-5,TRUE)="","",  INDIRECT(    "FROM_NGS2_SampleSheet!"   &amp;  CHAR(64 + MATCH(VLOOKUP(D$6,mapping!$A:$B,2,FALSE),FROM_NGS2_SampleSheet!$1:$1,0))   &amp;  ROW()-5,TRUE)    )</f>
        <v/>
      </c>
      <c r="E118" s="195" t="str">
        <f ca="1" xml:space="preserve"> IF(INDIRECT("FROM_NGS2_SampleSheet!A"&amp;ROW()-5,TRUE)="","",  "e" &amp; INDIRECT(    "FROM_NGS2_SampleSheet!"   &amp;  CHAR(64 + MATCH(VLOOKUP(E$6,mapping!$A:$B,2,FALSE),FROM_NGS2_SampleSheet!$1:$1,0))   &amp;  ROW()-5,TRUE)    )</f>
        <v/>
      </c>
      <c r="F118" s="195" t="str">
        <f ca="1" xml:space="preserve"> IF(INDIRECT("FROM_NGS2_SampleSheet!A"&amp;ROW()-5,TRUE)="","",  INDIRECT(    "FROM_NGS2_SampleSheet!"   &amp;  CHAR(64 + MATCH(VLOOKUP(F$6,mapping!$A:$B,2,FALSE),FROM_NGS2_SampleSheet!$1:$1,0))   &amp;  ROW()-5,TRUE)    )</f>
        <v/>
      </c>
      <c r="G118" s="196" t="str">
        <f ca="1" xml:space="preserve"> IF(INDIRECT("FROM_NGS2_SampleSheet!A"&amp;ROW()-5,TRUE)="","",  INDIRECT(    "FROM_NGS2_SampleSheet!"   &amp;  CHAR(64 + MATCH(VLOOKUP(G$6,mapping!$A:$B,2,FALSE),FROM_NGS2_SampleSheet!$1:$1,0))   &amp;  ROW()-5,TRUE)    )</f>
        <v/>
      </c>
      <c r="H118" s="195"/>
      <c r="I118" s="213">
        <v>0</v>
      </c>
      <c r="J118" s="197" t="str">
        <f ca="1">IF(U118=TRUE,    IF($Y$4&gt;96,"TOO MANY",VLOOKUP(B118&amp;"_"&amp;C118&amp;"_"&amp;E118&amp;"_A",CALC!W:X,2,FALSE)),   "")</f>
        <v/>
      </c>
      <c r="L118" s="213">
        <v>0</v>
      </c>
      <c r="M118" s="197" t="str">
        <f ca="1">IF(V118=TRUE,     IF($Y$4&gt;96,"TOO MANY",VLOOKUP(B118&amp;"_"&amp;C118&amp;"_"&amp;E118&amp;"_B",CALC!W:X,2,FALSE)),    "")</f>
        <v/>
      </c>
      <c r="N118" s="206"/>
      <c r="O118" s="213">
        <v>0</v>
      </c>
      <c r="P118" s="197" t="str">
        <f ca="1">IF(W118=TRUE,   IF($Y$4&gt;96,"TOO MANY", VLOOKUP(B118&amp;"_"&amp;C118&amp;"_"&amp;E118&amp;"_C",CALC!W:X,2,FALSE)),   "")</f>
        <v/>
      </c>
      <c r="Q118" s="206"/>
      <c r="R118" s="119" t="b">
        <f t="shared" ca="1" si="7"/>
        <v>0</v>
      </c>
      <c r="S118" s="119" t="b">
        <f t="shared" ca="1" si="9"/>
        <v>0</v>
      </c>
      <c r="T118" s="119" t="b">
        <f t="shared" ca="1" si="10"/>
        <v>0</v>
      </c>
      <c r="U118" s="119" t="b">
        <f t="shared" ca="1" si="8"/>
        <v>0</v>
      </c>
      <c r="V118" s="160" t="b">
        <f t="shared" ca="1" si="11"/>
        <v>0</v>
      </c>
      <c r="W118" s="119" t="b">
        <f t="shared" ca="1" si="12"/>
        <v>0</v>
      </c>
      <c r="X118" s="119" t="b">
        <f t="shared" ca="1" si="13"/>
        <v>0</v>
      </c>
    </row>
    <row r="119" spans="2:24" x14ac:dyDescent="0.25">
      <c r="B119" s="194" t="str">
        <f ca="1" xml:space="preserve"> IF(INDIRECT("FROM_NGS2_SampleSheet!A"&amp;ROW()-5,TRUE)="","",  INDIRECT(    "FROM_NGS2_SampleSheet!"   &amp;  CHAR(64 + MATCH(VLOOKUP(B$6,mapping!$A:$B,2,FALSE),FROM_NGS2_SampleSheet!$1:$1,0))   &amp;  ROW()-5,TRUE)    )</f>
        <v/>
      </c>
      <c r="C119" s="195" t="str">
        <f ca="1" xml:space="preserve"> IF(INDIRECT("FROM_NGS2_SampleSheet!A"&amp;ROW()-5,TRUE)="","",  INDIRECT(    "FROM_NGS2_SampleSheet!"   &amp;  CHAR(64 + MATCH(VLOOKUP(C$6,mapping!$A:$B,2,FALSE),FROM_NGS2_SampleSheet!$1:$1,0))   &amp;  ROW()-5,TRUE)    )</f>
        <v/>
      </c>
      <c r="D119" s="195" t="str">
        <f ca="1" xml:space="preserve"> IF(INDIRECT("FROM_NGS2_SampleSheet!A"&amp;ROW()-5,TRUE)="","",  INDIRECT(    "FROM_NGS2_SampleSheet!"   &amp;  CHAR(64 + MATCH(VLOOKUP(D$6,mapping!$A:$B,2,FALSE),FROM_NGS2_SampleSheet!$1:$1,0))   &amp;  ROW()-5,TRUE)    )</f>
        <v/>
      </c>
      <c r="E119" s="195" t="str">
        <f ca="1" xml:space="preserve"> IF(INDIRECT("FROM_NGS2_SampleSheet!A"&amp;ROW()-5,TRUE)="","",  "e" &amp; INDIRECT(    "FROM_NGS2_SampleSheet!"   &amp;  CHAR(64 + MATCH(VLOOKUP(E$6,mapping!$A:$B,2,FALSE),FROM_NGS2_SampleSheet!$1:$1,0))   &amp;  ROW()-5,TRUE)    )</f>
        <v/>
      </c>
      <c r="F119" s="195" t="str">
        <f ca="1" xml:space="preserve"> IF(INDIRECT("FROM_NGS2_SampleSheet!A"&amp;ROW()-5,TRUE)="","",  INDIRECT(    "FROM_NGS2_SampleSheet!"   &amp;  CHAR(64 + MATCH(VLOOKUP(F$6,mapping!$A:$B,2,FALSE),FROM_NGS2_SampleSheet!$1:$1,0))   &amp;  ROW()-5,TRUE)    )</f>
        <v/>
      </c>
      <c r="G119" s="196" t="str">
        <f ca="1" xml:space="preserve"> IF(INDIRECT("FROM_NGS2_SampleSheet!A"&amp;ROW()-5,TRUE)="","",  INDIRECT(    "FROM_NGS2_SampleSheet!"   &amp;  CHAR(64 + MATCH(VLOOKUP(G$6,mapping!$A:$B,2,FALSE),FROM_NGS2_SampleSheet!$1:$1,0))   &amp;  ROW()-5,TRUE)    )</f>
        <v/>
      </c>
      <c r="H119" s="195"/>
      <c r="I119" s="213">
        <v>0</v>
      </c>
      <c r="J119" s="197" t="str">
        <f ca="1">IF(U119=TRUE,    IF($Y$4&gt;96,"TOO MANY",VLOOKUP(B119&amp;"_"&amp;C119&amp;"_"&amp;E119&amp;"_A",CALC!W:X,2,FALSE)),   "")</f>
        <v/>
      </c>
      <c r="L119" s="213">
        <v>0</v>
      </c>
      <c r="M119" s="197" t="str">
        <f ca="1">IF(V119=TRUE,     IF($Y$4&gt;96,"TOO MANY",VLOOKUP(B119&amp;"_"&amp;C119&amp;"_"&amp;E119&amp;"_B",CALC!W:X,2,FALSE)),    "")</f>
        <v/>
      </c>
      <c r="N119" s="206"/>
      <c r="O119" s="213">
        <v>0</v>
      </c>
      <c r="P119" s="197" t="str">
        <f ca="1">IF(W119=TRUE,   IF($Y$4&gt;96,"TOO MANY", VLOOKUP(B119&amp;"_"&amp;C119&amp;"_"&amp;E119&amp;"_C",CALC!W:X,2,FALSE)),   "")</f>
        <v/>
      </c>
      <c r="Q119" s="206"/>
      <c r="R119" s="119" t="b">
        <f t="shared" ca="1" si="7"/>
        <v>0</v>
      </c>
      <c r="S119" s="119" t="b">
        <f t="shared" ca="1" si="9"/>
        <v>0</v>
      </c>
      <c r="T119" s="119" t="b">
        <f t="shared" ca="1" si="10"/>
        <v>0</v>
      </c>
      <c r="U119" s="119" t="b">
        <f t="shared" ca="1" si="8"/>
        <v>0</v>
      </c>
      <c r="V119" s="160" t="b">
        <f t="shared" ca="1" si="11"/>
        <v>0</v>
      </c>
      <c r="W119" s="119" t="b">
        <f t="shared" ca="1" si="12"/>
        <v>0</v>
      </c>
      <c r="X119" s="119" t="b">
        <f t="shared" ca="1" si="13"/>
        <v>0</v>
      </c>
    </row>
    <row r="120" spans="2:24" x14ac:dyDescent="0.25">
      <c r="B120" s="194" t="str">
        <f ca="1" xml:space="preserve"> IF(INDIRECT("FROM_NGS2_SampleSheet!A"&amp;ROW()-5,TRUE)="","",  INDIRECT(    "FROM_NGS2_SampleSheet!"   &amp;  CHAR(64 + MATCH(VLOOKUP(B$6,mapping!$A:$B,2,FALSE),FROM_NGS2_SampleSheet!$1:$1,0))   &amp;  ROW()-5,TRUE)    )</f>
        <v/>
      </c>
      <c r="C120" s="195" t="str">
        <f ca="1" xml:space="preserve"> IF(INDIRECT("FROM_NGS2_SampleSheet!A"&amp;ROW()-5,TRUE)="","",  INDIRECT(    "FROM_NGS2_SampleSheet!"   &amp;  CHAR(64 + MATCH(VLOOKUP(C$6,mapping!$A:$B,2,FALSE),FROM_NGS2_SampleSheet!$1:$1,0))   &amp;  ROW()-5,TRUE)    )</f>
        <v/>
      </c>
      <c r="D120" s="195" t="str">
        <f ca="1" xml:space="preserve"> IF(INDIRECT("FROM_NGS2_SampleSheet!A"&amp;ROW()-5,TRUE)="","",  INDIRECT(    "FROM_NGS2_SampleSheet!"   &amp;  CHAR(64 + MATCH(VLOOKUP(D$6,mapping!$A:$B,2,FALSE),FROM_NGS2_SampleSheet!$1:$1,0))   &amp;  ROW()-5,TRUE)    )</f>
        <v/>
      </c>
      <c r="E120" s="195" t="str">
        <f ca="1" xml:space="preserve"> IF(INDIRECT("FROM_NGS2_SampleSheet!A"&amp;ROW()-5,TRUE)="","",  "e" &amp; INDIRECT(    "FROM_NGS2_SampleSheet!"   &amp;  CHAR(64 + MATCH(VLOOKUP(E$6,mapping!$A:$B,2,FALSE),FROM_NGS2_SampleSheet!$1:$1,0))   &amp;  ROW()-5,TRUE)    )</f>
        <v/>
      </c>
      <c r="F120" s="195" t="str">
        <f ca="1" xml:space="preserve"> IF(INDIRECT("FROM_NGS2_SampleSheet!A"&amp;ROW()-5,TRUE)="","",  INDIRECT(    "FROM_NGS2_SampleSheet!"   &amp;  CHAR(64 + MATCH(VLOOKUP(F$6,mapping!$A:$B,2,FALSE),FROM_NGS2_SampleSheet!$1:$1,0))   &amp;  ROW()-5,TRUE)    )</f>
        <v/>
      </c>
      <c r="G120" s="196" t="str">
        <f ca="1" xml:space="preserve"> IF(INDIRECT("FROM_NGS2_SampleSheet!A"&amp;ROW()-5,TRUE)="","",  INDIRECT(    "FROM_NGS2_SampleSheet!"   &amp;  CHAR(64 + MATCH(VLOOKUP(G$6,mapping!$A:$B,2,FALSE),FROM_NGS2_SampleSheet!$1:$1,0))   &amp;  ROW()-5,TRUE)    )</f>
        <v/>
      </c>
      <c r="H120" s="195"/>
      <c r="I120" s="213">
        <v>0</v>
      </c>
      <c r="J120" s="197" t="str">
        <f ca="1">IF(U120=TRUE,    IF($Y$4&gt;96,"TOO MANY",VLOOKUP(B120&amp;"_"&amp;C120&amp;"_"&amp;E120&amp;"_A",CALC!W:X,2,FALSE)),   "")</f>
        <v/>
      </c>
      <c r="L120" s="213">
        <v>0</v>
      </c>
      <c r="M120" s="197" t="str">
        <f ca="1">IF(V120=TRUE,     IF($Y$4&gt;96,"TOO MANY",VLOOKUP(B120&amp;"_"&amp;C120&amp;"_"&amp;E120&amp;"_B",CALC!W:X,2,FALSE)),    "")</f>
        <v/>
      </c>
      <c r="N120" s="206"/>
      <c r="O120" s="213">
        <v>0</v>
      </c>
      <c r="P120" s="197" t="str">
        <f ca="1">IF(W120=TRUE,   IF($Y$4&gt;96,"TOO MANY", VLOOKUP(B120&amp;"_"&amp;C120&amp;"_"&amp;E120&amp;"_C",CALC!W:X,2,FALSE)),   "")</f>
        <v/>
      </c>
      <c r="Q120" s="206"/>
      <c r="R120" s="119" t="b">
        <f t="shared" ca="1" si="7"/>
        <v>0</v>
      </c>
      <c r="S120" s="119" t="b">
        <f t="shared" ca="1" si="9"/>
        <v>0</v>
      </c>
      <c r="T120" s="119" t="b">
        <f t="shared" ca="1" si="10"/>
        <v>0</v>
      </c>
      <c r="U120" s="119" t="b">
        <f t="shared" ca="1" si="8"/>
        <v>0</v>
      </c>
      <c r="V120" s="160" t="b">
        <f t="shared" ca="1" si="11"/>
        <v>0</v>
      </c>
      <c r="W120" s="119" t="b">
        <f t="shared" ca="1" si="12"/>
        <v>0</v>
      </c>
      <c r="X120" s="119" t="b">
        <f t="shared" ca="1" si="13"/>
        <v>0</v>
      </c>
    </row>
    <row r="121" spans="2:24" x14ac:dyDescent="0.25">
      <c r="B121" s="194" t="str">
        <f ca="1" xml:space="preserve"> IF(INDIRECT("FROM_NGS2_SampleSheet!A"&amp;ROW()-5,TRUE)="","",  INDIRECT(    "FROM_NGS2_SampleSheet!"   &amp;  CHAR(64 + MATCH(VLOOKUP(B$6,mapping!$A:$B,2,FALSE),FROM_NGS2_SampleSheet!$1:$1,0))   &amp;  ROW()-5,TRUE)    )</f>
        <v/>
      </c>
      <c r="C121" s="195" t="str">
        <f ca="1" xml:space="preserve"> IF(INDIRECT("FROM_NGS2_SampleSheet!A"&amp;ROW()-5,TRUE)="","",  INDIRECT(    "FROM_NGS2_SampleSheet!"   &amp;  CHAR(64 + MATCH(VLOOKUP(C$6,mapping!$A:$B,2,FALSE),FROM_NGS2_SampleSheet!$1:$1,0))   &amp;  ROW()-5,TRUE)    )</f>
        <v/>
      </c>
      <c r="D121" s="195" t="str">
        <f ca="1" xml:space="preserve"> IF(INDIRECT("FROM_NGS2_SampleSheet!A"&amp;ROW()-5,TRUE)="","",  INDIRECT(    "FROM_NGS2_SampleSheet!"   &amp;  CHAR(64 + MATCH(VLOOKUP(D$6,mapping!$A:$B,2,FALSE),FROM_NGS2_SampleSheet!$1:$1,0))   &amp;  ROW()-5,TRUE)    )</f>
        <v/>
      </c>
      <c r="E121" s="195" t="str">
        <f ca="1" xml:space="preserve"> IF(INDIRECT("FROM_NGS2_SampleSheet!A"&amp;ROW()-5,TRUE)="","",  "e" &amp; INDIRECT(    "FROM_NGS2_SampleSheet!"   &amp;  CHAR(64 + MATCH(VLOOKUP(E$6,mapping!$A:$B,2,FALSE),FROM_NGS2_SampleSheet!$1:$1,0))   &amp;  ROW()-5,TRUE)    )</f>
        <v/>
      </c>
      <c r="F121" s="195" t="str">
        <f ca="1" xml:space="preserve"> IF(INDIRECT("FROM_NGS2_SampleSheet!A"&amp;ROW()-5,TRUE)="","",  INDIRECT(    "FROM_NGS2_SampleSheet!"   &amp;  CHAR(64 + MATCH(VLOOKUP(F$6,mapping!$A:$B,2,FALSE),FROM_NGS2_SampleSheet!$1:$1,0))   &amp;  ROW()-5,TRUE)    )</f>
        <v/>
      </c>
      <c r="G121" s="196" t="str">
        <f ca="1" xml:space="preserve"> IF(INDIRECT("FROM_NGS2_SampleSheet!A"&amp;ROW()-5,TRUE)="","",  INDIRECT(    "FROM_NGS2_SampleSheet!"   &amp;  CHAR(64 + MATCH(VLOOKUP(G$6,mapping!$A:$B,2,FALSE),FROM_NGS2_SampleSheet!$1:$1,0))   &amp;  ROW()-5,TRUE)    )</f>
        <v/>
      </c>
      <c r="H121" s="195"/>
      <c r="I121" s="213">
        <v>0</v>
      </c>
      <c r="J121" s="197" t="str">
        <f ca="1">IF(U121=TRUE,    IF($Y$4&gt;96,"TOO MANY",VLOOKUP(B121&amp;"_"&amp;C121&amp;"_"&amp;E121&amp;"_A",CALC!W:X,2,FALSE)),   "")</f>
        <v/>
      </c>
      <c r="L121" s="213">
        <v>0</v>
      </c>
      <c r="M121" s="197" t="str">
        <f ca="1">IF(V121=TRUE,     IF($Y$4&gt;96,"TOO MANY",VLOOKUP(B121&amp;"_"&amp;C121&amp;"_"&amp;E121&amp;"_B",CALC!W:X,2,FALSE)),    "")</f>
        <v/>
      </c>
      <c r="N121" s="206"/>
      <c r="O121" s="213">
        <v>0</v>
      </c>
      <c r="P121" s="197" t="str">
        <f ca="1">IF(W121=TRUE,   IF($Y$4&gt;96,"TOO MANY", VLOOKUP(B121&amp;"_"&amp;C121&amp;"_"&amp;E121&amp;"_C",CALC!W:X,2,FALSE)),   "")</f>
        <v/>
      </c>
      <c r="Q121" s="206"/>
      <c r="R121" s="119" t="b">
        <f t="shared" ca="1" si="7"/>
        <v>0</v>
      </c>
      <c r="S121" s="119" t="b">
        <f t="shared" ca="1" si="9"/>
        <v>0</v>
      </c>
      <c r="T121" s="119" t="b">
        <f t="shared" ca="1" si="10"/>
        <v>0</v>
      </c>
      <c r="U121" s="119" t="b">
        <f t="shared" ca="1" si="8"/>
        <v>0</v>
      </c>
      <c r="V121" s="160" t="b">
        <f t="shared" ca="1" si="11"/>
        <v>0</v>
      </c>
      <c r="W121" s="119" t="b">
        <f t="shared" ca="1" si="12"/>
        <v>0</v>
      </c>
      <c r="X121" s="119" t="b">
        <f t="shared" ca="1" si="13"/>
        <v>0</v>
      </c>
    </row>
    <row r="122" spans="2:24" x14ac:dyDescent="0.25">
      <c r="B122" s="194" t="str">
        <f ca="1" xml:space="preserve"> IF(INDIRECT("FROM_NGS2_SampleSheet!A"&amp;ROW()-5,TRUE)="","",  INDIRECT(    "FROM_NGS2_SampleSheet!"   &amp;  CHAR(64 + MATCH(VLOOKUP(B$6,mapping!$A:$B,2,FALSE),FROM_NGS2_SampleSheet!$1:$1,0))   &amp;  ROW()-5,TRUE)    )</f>
        <v/>
      </c>
      <c r="C122" s="195" t="str">
        <f ca="1" xml:space="preserve"> IF(INDIRECT("FROM_NGS2_SampleSheet!A"&amp;ROW()-5,TRUE)="","",  INDIRECT(    "FROM_NGS2_SampleSheet!"   &amp;  CHAR(64 + MATCH(VLOOKUP(C$6,mapping!$A:$B,2,FALSE),FROM_NGS2_SampleSheet!$1:$1,0))   &amp;  ROW()-5,TRUE)    )</f>
        <v/>
      </c>
      <c r="D122" s="195" t="str">
        <f ca="1" xml:space="preserve"> IF(INDIRECT("FROM_NGS2_SampleSheet!A"&amp;ROW()-5,TRUE)="","",  INDIRECT(    "FROM_NGS2_SampleSheet!"   &amp;  CHAR(64 + MATCH(VLOOKUP(D$6,mapping!$A:$B,2,FALSE),FROM_NGS2_SampleSheet!$1:$1,0))   &amp;  ROW()-5,TRUE)    )</f>
        <v/>
      </c>
      <c r="E122" s="195" t="str">
        <f ca="1" xml:space="preserve"> IF(INDIRECT("FROM_NGS2_SampleSheet!A"&amp;ROW()-5,TRUE)="","",  "e" &amp; INDIRECT(    "FROM_NGS2_SampleSheet!"   &amp;  CHAR(64 + MATCH(VLOOKUP(E$6,mapping!$A:$B,2,FALSE),FROM_NGS2_SampleSheet!$1:$1,0))   &amp;  ROW()-5,TRUE)    )</f>
        <v/>
      </c>
      <c r="F122" s="195" t="str">
        <f ca="1" xml:space="preserve"> IF(INDIRECT("FROM_NGS2_SampleSheet!A"&amp;ROW()-5,TRUE)="","",  INDIRECT(    "FROM_NGS2_SampleSheet!"   &amp;  CHAR(64 + MATCH(VLOOKUP(F$6,mapping!$A:$B,2,FALSE),FROM_NGS2_SampleSheet!$1:$1,0))   &amp;  ROW()-5,TRUE)    )</f>
        <v/>
      </c>
      <c r="G122" s="196" t="str">
        <f ca="1" xml:space="preserve"> IF(INDIRECT("FROM_NGS2_SampleSheet!A"&amp;ROW()-5,TRUE)="","",  INDIRECT(    "FROM_NGS2_SampleSheet!"   &amp;  CHAR(64 + MATCH(VLOOKUP(G$6,mapping!$A:$B,2,FALSE),FROM_NGS2_SampleSheet!$1:$1,0))   &amp;  ROW()-5,TRUE)    )</f>
        <v/>
      </c>
      <c r="H122" s="195"/>
      <c r="I122" s="213">
        <v>0</v>
      </c>
      <c r="J122" s="197" t="str">
        <f ca="1">IF(U122=TRUE,    IF($Y$4&gt;96,"TOO MANY",VLOOKUP(B122&amp;"_"&amp;C122&amp;"_"&amp;E122&amp;"_A",CALC!W:X,2,FALSE)),   "")</f>
        <v/>
      </c>
      <c r="L122" s="213">
        <v>0</v>
      </c>
      <c r="M122" s="197" t="str">
        <f ca="1">IF(V122=TRUE,     IF($Y$4&gt;96,"TOO MANY",VLOOKUP(B122&amp;"_"&amp;C122&amp;"_"&amp;E122&amp;"_B",CALC!W:X,2,FALSE)),    "")</f>
        <v/>
      </c>
      <c r="N122" s="206"/>
      <c r="O122" s="213">
        <v>0</v>
      </c>
      <c r="P122" s="197" t="str">
        <f ca="1">IF(W122=TRUE,   IF($Y$4&gt;96,"TOO MANY", VLOOKUP(B122&amp;"_"&amp;C122&amp;"_"&amp;E122&amp;"_C",CALC!W:X,2,FALSE)),   "")</f>
        <v/>
      </c>
      <c r="Q122" s="206"/>
      <c r="R122" s="119" t="b">
        <f t="shared" ca="1" si="7"/>
        <v>0</v>
      </c>
      <c r="S122" s="119" t="b">
        <f t="shared" ca="1" si="9"/>
        <v>0</v>
      </c>
      <c r="T122" s="119" t="b">
        <f t="shared" ca="1" si="10"/>
        <v>0</v>
      </c>
      <c r="U122" s="119" t="b">
        <f t="shared" ca="1" si="8"/>
        <v>0</v>
      </c>
      <c r="V122" s="160" t="b">
        <f t="shared" ca="1" si="11"/>
        <v>0</v>
      </c>
      <c r="W122" s="119" t="b">
        <f t="shared" ca="1" si="12"/>
        <v>0</v>
      </c>
      <c r="X122" s="119" t="b">
        <f t="shared" ca="1" si="13"/>
        <v>0</v>
      </c>
    </row>
    <row r="123" spans="2:24" x14ac:dyDescent="0.25">
      <c r="B123" s="194" t="str">
        <f ca="1" xml:space="preserve"> IF(INDIRECT("FROM_NGS2_SampleSheet!A"&amp;ROW()-5,TRUE)="","",  INDIRECT(    "FROM_NGS2_SampleSheet!"   &amp;  CHAR(64 + MATCH(VLOOKUP(B$6,mapping!$A:$B,2,FALSE),FROM_NGS2_SampleSheet!$1:$1,0))   &amp;  ROW()-5,TRUE)    )</f>
        <v/>
      </c>
      <c r="C123" s="195" t="str">
        <f ca="1" xml:space="preserve"> IF(INDIRECT("FROM_NGS2_SampleSheet!A"&amp;ROW()-5,TRUE)="","",  INDIRECT(    "FROM_NGS2_SampleSheet!"   &amp;  CHAR(64 + MATCH(VLOOKUP(C$6,mapping!$A:$B,2,FALSE),FROM_NGS2_SampleSheet!$1:$1,0))   &amp;  ROW()-5,TRUE)    )</f>
        <v/>
      </c>
      <c r="D123" s="195" t="str">
        <f ca="1" xml:space="preserve"> IF(INDIRECT("FROM_NGS2_SampleSheet!A"&amp;ROW()-5,TRUE)="","",  INDIRECT(    "FROM_NGS2_SampleSheet!"   &amp;  CHAR(64 + MATCH(VLOOKUP(D$6,mapping!$A:$B,2,FALSE),FROM_NGS2_SampleSheet!$1:$1,0))   &amp;  ROW()-5,TRUE)    )</f>
        <v/>
      </c>
      <c r="E123" s="195" t="str">
        <f ca="1" xml:space="preserve"> IF(INDIRECT("FROM_NGS2_SampleSheet!A"&amp;ROW()-5,TRUE)="","",  "e" &amp; INDIRECT(    "FROM_NGS2_SampleSheet!"   &amp;  CHAR(64 + MATCH(VLOOKUP(E$6,mapping!$A:$B,2,FALSE),FROM_NGS2_SampleSheet!$1:$1,0))   &amp;  ROW()-5,TRUE)    )</f>
        <v/>
      </c>
      <c r="F123" s="195" t="str">
        <f ca="1" xml:space="preserve"> IF(INDIRECT("FROM_NGS2_SampleSheet!A"&amp;ROW()-5,TRUE)="","",  INDIRECT(    "FROM_NGS2_SampleSheet!"   &amp;  CHAR(64 + MATCH(VLOOKUP(F$6,mapping!$A:$B,2,FALSE),FROM_NGS2_SampleSheet!$1:$1,0))   &amp;  ROW()-5,TRUE)    )</f>
        <v/>
      </c>
      <c r="G123" s="196" t="str">
        <f ca="1" xml:space="preserve"> IF(INDIRECT("FROM_NGS2_SampleSheet!A"&amp;ROW()-5,TRUE)="","",  INDIRECT(    "FROM_NGS2_SampleSheet!"   &amp;  CHAR(64 + MATCH(VLOOKUP(G$6,mapping!$A:$B,2,FALSE),FROM_NGS2_SampleSheet!$1:$1,0))   &amp;  ROW()-5,TRUE)    )</f>
        <v/>
      </c>
      <c r="H123" s="195"/>
      <c r="I123" s="213">
        <v>0</v>
      </c>
      <c r="J123" s="197" t="str">
        <f ca="1">IF(U123=TRUE,    IF($Y$4&gt;96,"TOO MANY",VLOOKUP(B123&amp;"_"&amp;C123&amp;"_"&amp;E123&amp;"_A",CALC!W:X,2,FALSE)),   "")</f>
        <v/>
      </c>
      <c r="L123" s="213">
        <v>0</v>
      </c>
      <c r="M123" s="197" t="str">
        <f ca="1">IF(V123=TRUE,     IF($Y$4&gt;96,"TOO MANY",VLOOKUP(B123&amp;"_"&amp;C123&amp;"_"&amp;E123&amp;"_B",CALC!W:X,2,FALSE)),    "")</f>
        <v/>
      </c>
      <c r="N123" s="206"/>
      <c r="O123" s="213">
        <v>0</v>
      </c>
      <c r="P123" s="197" t="str">
        <f ca="1">IF(W123=TRUE,   IF($Y$4&gt;96,"TOO MANY", VLOOKUP(B123&amp;"_"&amp;C123&amp;"_"&amp;E123&amp;"_C",CALC!W:X,2,FALSE)),   "")</f>
        <v/>
      </c>
      <c r="Q123" s="206"/>
      <c r="R123" s="119" t="b">
        <f t="shared" ca="1" si="7"/>
        <v>0</v>
      </c>
      <c r="S123" s="119" t="b">
        <f t="shared" ca="1" si="9"/>
        <v>0</v>
      </c>
      <c r="T123" s="119" t="b">
        <f t="shared" ca="1" si="10"/>
        <v>0</v>
      </c>
      <c r="U123" s="119" t="b">
        <f t="shared" ca="1" si="8"/>
        <v>0</v>
      </c>
      <c r="V123" s="160" t="b">
        <f t="shared" ca="1" si="11"/>
        <v>0</v>
      </c>
      <c r="W123" s="119" t="b">
        <f t="shared" ca="1" si="12"/>
        <v>0</v>
      </c>
      <c r="X123" s="119" t="b">
        <f t="shared" ca="1" si="13"/>
        <v>0</v>
      </c>
    </row>
    <row r="124" spans="2:24" x14ac:dyDescent="0.25">
      <c r="B124" s="194" t="str">
        <f ca="1" xml:space="preserve"> IF(INDIRECT("FROM_NGS2_SampleSheet!A"&amp;ROW()-5,TRUE)="","",  INDIRECT(    "FROM_NGS2_SampleSheet!"   &amp;  CHAR(64 + MATCH(VLOOKUP(B$6,mapping!$A:$B,2,FALSE),FROM_NGS2_SampleSheet!$1:$1,0))   &amp;  ROW()-5,TRUE)    )</f>
        <v/>
      </c>
      <c r="C124" s="195" t="str">
        <f ca="1" xml:space="preserve"> IF(INDIRECT("FROM_NGS2_SampleSheet!A"&amp;ROW()-5,TRUE)="","",  INDIRECT(    "FROM_NGS2_SampleSheet!"   &amp;  CHAR(64 + MATCH(VLOOKUP(C$6,mapping!$A:$B,2,FALSE),FROM_NGS2_SampleSheet!$1:$1,0))   &amp;  ROW()-5,TRUE)    )</f>
        <v/>
      </c>
      <c r="D124" s="195" t="str">
        <f ca="1" xml:space="preserve"> IF(INDIRECT("FROM_NGS2_SampleSheet!A"&amp;ROW()-5,TRUE)="","",  INDIRECT(    "FROM_NGS2_SampleSheet!"   &amp;  CHAR(64 + MATCH(VLOOKUP(D$6,mapping!$A:$B,2,FALSE),FROM_NGS2_SampleSheet!$1:$1,0))   &amp;  ROW()-5,TRUE)    )</f>
        <v/>
      </c>
      <c r="E124" s="195" t="str">
        <f ca="1" xml:space="preserve"> IF(INDIRECT("FROM_NGS2_SampleSheet!A"&amp;ROW()-5,TRUE)="","",  "e" &amp; INDIRECT(    "FROM_NGS2_SampleSheet!"   &amp;  CHAR(64 + MATCH(VLOOKUP(E$6,mapping!$A:$B,2,FALSE),FROM_NGS2_SampleSheet!$1:$1,0))   &amp;  ROW()-5,TRUE)    )</f>
        <v/>
      </c>
      <c r="F124" s="195" t="str">
        <f ca="1" xml:space="preserve"> IF(INDIRECT("FROM_NGS2_SampleSheet!A"&amp;ROW()-5,TRUE)="","",  INDIRECT(    "FROM_NGS2_SampleSheet!"   &amp;  CHAR(64 + MATCH(VLOOKUP(F$6,mapping!$A:$B,2,FALSE),FROM_NGS2_SampleSheet!$1:$1,0))   &amp;  ROW()-5,TRUE)    )</f>
        <v/>
      </c>
      <c r="G124" s="196" t="str">
        <f ca="1" xml:space="preserve"> IF(INDIRECT("FROM_NGS2_SampleSheet!A"&amp;ROW()-5,TRUE)="","",  INDIRECT(    "FROM_NGS2_SampleSheet!"   &amp;  CHAR(64 + MATCH(VLOOKUP(G$6,mapping!$A:$B,2,FALSE),FROM_NGS2_SampleSheet!$1:$1,0))   &amp;  ROW()-5,TRUE)    )</f>
        <v/>
      </c>
      <c r="H124" s="195"/>
      <c r="I124" s="213">
        <v>0</v>
      </c>
      <c r="J124" s="197" t="str">
        <f ca="1">IF(U124=TRUE,    IF($Y$4&gt;96,"TOO MANY",VLOOKUP(B124&amp;"_"&amp;C124&amp;"_"&amp;E124&amp;"_A",CALC!W:X,2,FALSE)),   "")</f>
        <v/>
      </c>
      <c r="L124" s="213">
        <v>0</v>
      </c>
      <c r="M124" s="197" t="str">
        <f ca="1">IF(V124=TRUE,     IF($Y$4&gt;96,"TOO MANY",VLOOKUP(B124&amp;"_"&amp;C124&amp;"_"&amp;E124&amp;"_B",CALC!W:X,2,FALSE)),    "")</f>
        <v/>
      </c>
      <c r="N124" s="206"/>
      <c r="O124" s="213">
        <v>0</v>
      </c>
      <c r="P124" s="197" t="str">
        <f ca="1">IF(W124=TRUE,   IF($Y$4&gt;96,"TOO MANY", VLOOKUP(B124&amp;"_"&amp;C124&amp;"_"&amp;E124&amp;"_C",CALC!W:X,2,FALSE)),   "")</f>
        <v/>
      </c>
      <c r="Q124" s="206"/>
      <c r="R124" s="119" t="b">
        <f t="shared" ca="1" si="7"/>
        <v>0</v>
      </c>
      <c r="S124" s="119" t="b">
        <f t="shared" ca="1" si="9"/>
        <v>0</v>
      </c>
      <c r="T124" s="119" t="b">
        <f t="shared" ca="1" si="10"/>
        <v>0</v>
      </c>
      <c r="U124" s="119" t="b">
        <f t="shared" ca="1" si="8"/>
        <v>0</v>
      </c>
      <c r="V124" s="160" t="b">
        <f t="shared" ca="1" si="11"/>
        <v>0</v>
      </c>
      <c r="W124" s="119" t="b">
        <f t="shared" ca="1" si="12"/>
        <v>0</v>
      </c>
      <c r="X124" s="119" t="b">
        <f t="shared" ca="1" si="13"/>
        <v>0</v>
      </c>
    </row>
    <row r="125" spans="2:24" x14ac:dyDescent="0.25">
      <c r="B125" s="194" t="str">
        <f ca="1" xml:space="preserve"> IF(INDIRECT("FROM_NGS2_SampleSheet!A"&amp;ROW()-5,TRUE)="","",  INDIRECT(    "FROM_NGS2_SampleSheet!"   &amp;  CHAR(64 + MATCH(VLOOKUP(B$6,mapping!$A:$B,2,FALSE),FROM_NGS2_SampleSheet!$1:$1,0))   &amp;  ROW()-5,TRUE)    )</f>
        <v/>
      </c>
      <c r="C125" s="195" t="str">
        <f ca="1" xml:space="preserve"> IF(INDIRECT("FROM_NGS2_SampleSheet!A"&amp;ROW()-5,TRUE)="","",  INDIRECT(    "FROM_NGS2_SampleSheet!"   &amp;  CHAR(64 + MATCH(VLOOKUP(C$6,mapping!$A:$B,2,FALSE),FROM_NGS2_SampleSheet!$1:$1,0))   &amp;  ROW()-5,TRUE)    )</f>
        <v/>
      </c>
      <c r="D125" s="195" t="str">
        <f ca="1" xml:space="preserve"> IF(INDIRECT("FROM_NGS2_SampleSheet!A"&amp;ROW()-5,TRUE)="","",  INDIRECT(    "FROM_NGS2_SampleSheet!"   &amp;  CHAR(64 + MATCH(VLOOKUP(D$6,mapping!$A:$B,2,FALSE),FROM_NGS2_SampleSheet!$1:$1,0))   &amp;  ROW()-5,TRUE)    )</f>
        <v/>
      </c>
      <c r="E125" s="195" t="str">
        <f ca="1" xml:space="preserve"> IF(INDIRECT("FROM_NGS2_SampleSheet!A"&amp;ROW()-5,TRUE)="","",  "e" &amp; INDIRECT(    "FROM_NGS2_SampleSheet!"   &amp;  CHAR(64 + MATCH(VLOOKUP(E$6,mapping!$A:$B,2,FALSE),FROM_NGS2_SampleSheet!$1:$1,0))   &amp;  ROW()-5,TRUE)    )</f>
        <v/>
      </c>
      <c r="F125" s="195" t="str">
        <f ca="1" xml:space="preserve"> IF(INDIRECT("FROM_NGS2_SampleSheet!A"&amp;ROW()-5,TRUE)="","",  INDIRECT(    "FROM_NGS2_SampleSheet!"   &amp;  CHAR(64 + MATCH(VLOOKUP(F$6,mapping!$A:$B,2,FALSE),FROM_NGS2_SampleSheet!$1:$1,0))   &amp;  ROW()-5,TRUE)    )</f>
        <v/>
      </c>
      <c r="G125" s="196" t="str">
        <f ca="1" xml:space="preserve"> IF(INDIRECT("FROM_NGS2_SampleSheet!A"&amp;ROW()-5,TRUE)="","",  INDIRECT(    "FROM_NGS2_SampleSheet!"   &amp;  CHAR(64 + MATCH(VLOOKUP(G$6,mapping!$A:$B,2,FALSE),FROM_NGS2_SampleSheet!$1:$1,0))   &amp;  ROW()-5,TRUE)    )</f>
        <v/>
      </c>
      <c r="H125" s="195"/>
      <c r="I125" s="213">
        <v>0</v>
      </c>
      <c r="J125" s="197" t="str">
        <f ca="1">IF(U125=TRUE,    IF($Y$4&gt;96,"TOO MANY",VLOOKUP(B125&amp;"_"&amp;C125&amp;"_"&amp;E125&amp;"_A",CALC!W:X,2,FALSE)),   "")</f>
        <v/>
      </c>
      <c r="L125" s="213">
        <v>0</v>
      </c>
      <c r="M125" s="197" t="str">
        <f ca="1">IF(V125=TRUE,     IF($Y$4&gt;96,"TOO MANY",VLOOKUP(B125&amp;"_"&amp;C125&amp;"_"&amp;E125&amp;"_B",CALC!W:X,2,FALSE)),    "")</f>
        <v/>
      </c>
      <c r="N125" s="206"/>
      <c r="O125" s="213">
        <v>0</v>
      </c>
      <c r="P125" s="197" t="str">
        <f ca="1">IF(W125=TRUE,   IF($Y$4&gt;96,"TOO MANY", VLOOKUP(B125&amp;"_"&amp;C125&amp;"_"&amp;E125&amp;"_C",CALC!W:X,2,FALSE)),   "")</f>
        <v/>
      </c>
      <c r="Q125" s="206"/>
      <c r="R125" s="119" t="b">
        <f t="shared" ca="1" si="7"/>
        <v>0</v>
      </c>
      <c r="S125" s="119" t="b">
        <f t="shared" ca="1" si="9"/>
        <v>0</v>
      </c>
      <c r="T125" s="119" t="b">
        <f t="shared" ca="1" si="10"/>
        <v>0</v>
      </c>
      <c r="U125" s="119" t="b">
        <f t="shared" ca="1" si="8"/>
        <v>0</v>
      </c>
      <c r="V125" s="160" t="b">
        <f t="shared" ca="1" si="11"/>
        <v>0</v>
      </c>
      <c r="W125" s="119" t="b">
        <f t="shared" ca="1" si="12"/>
        <v>0</v>
      </c>
      <c r="X125" s="119" t="b">
        <f t="shared" ca="1" si="13"/>
        <v>0</v>
      </c>
    </row>
    <row r="126" spans="2:24" x14ac:dyDescent="0.25">
      <c r="B126" s="194" t="str">
        <f ca="1" xml:space="preserve"> IF(INDIRECT("FROM_NGS2_SampleSheet!A"&amp;ROW()-5,TRUE)="","",  INDIRECT(    "FROM_NGS2_SampleSheet!"   &amp;  CHAR(64 + MATCH(VLOOKUP(B$6,mapping!$A:$B,2,FALSE),FROM_NGS2_SampleSheet!$1:$1,0))   &amp;  ROW()-5,TRUE)    )</f>
        <v/>
      </c>
      <c r="C126" s="195" t="str">
        <f ca="1" xml:space="preserve"> IF(INDIRECT("FROM_NGS2_SampleSheet!A"&amp;ROW()-5,TRUE)="","",  INDIRECT(    "FROM_NGS2_SampleSheet!"   &amp;  CHAR(64 + MATCH(VLOOKUP(C$6,mapping!$A:$B,2,FALSE),FROM_NGS2_SampleSheet!$1:$1,0))   &amp;  ROW()-5,TRUE)    )</f>
        <v/>
      </c>
      <c r="D126" s="195" t="str">
        <f ca="1" xml:space="preserve"> IF(INDIRECT("FROM_NGS2_SampleSheet!A"&amp;ROW()-5,TRUE)="","",  INDIRECT(    "FROM_NGS2_SampleSheet!"   &amp;  CHAR(64 + MATCH(VLOOKUP(D$6,mapping!$A:$B,2,FALSE),FROM_NGS2_SampleSheet!$1:$1,0))   &amp;  ROW()-5,TRUE)    )</f>
        <v/>
      </c>
      <c r="E126" s="195" t="str">
        <f ca="1" xml:space="preserve"> IF(INDIRECT("FROM_NGS2_SampleSheet!A"&amp;ROW()-5,TRUE)="","",  "e" &amp; INDIRECT(    "FROM_NGS2_SampleSheet!"   &amp;  CHAR(64 + MATCH(VLOOKUP(E$6,mapping!$A:$B,2,FALSE),FROM_NGS2_SampleSheet!$1:$1,0))   &amp;  ROW()-5,TRUE)    )</f>
        <v/>
      </c>
      <c r="F126" s="195" t="str">
        <f ca="1" xml:space="preserve"> IF(INDIRECT("FROM_NGS2_SampleSheet!A"&amp;ROW()-5,TRUE)="","",  INDIRECT(    "FROM_NGS2_SampleSheet!"   &amp;  CHAR(64 + MATCH(VLOOKUP(F$6,mapping!$A:$B,2,FALSE),FROM_NGS2_SampleSheet!$1:$1,0))   &amp;  ROW()-5,TRUE)    )</f>
        <v/>
      </c>
      <c r="G126" s="196" t="str">
        <f ca="1" xml:space="preserve"> IF(INDIRECT("FROM_NGS2_SampleSheet!A"&amp;ROW()-5,TRUE)="","",  INDIRECT(    "FROM_NGS2_SampleSheet!"   &amp;  CHAR(64 + MATCH(VLOOKUP(G$6,mapping!$A:$B,2,FALSE),FROM_NGS2_SampleSheet!$1:$1,0))   &amp;  ROW()-5,TRUE)    )</f>
        <v/>
      </c>
      <c r="H126" s="195"/>
      <c r="I126" s="213">
        <v>0</v>
      </c>
      <c r="J126" s="197" t="str">
        <f ca="1">IF(U126=TRUE,    IF($Y$4&gt;96,"TOO MANY",VLOOKUP(B126&amp;"_"&amp;C126&amp;"_"&amp;E126&amp;"_A",CALC!W:X,2,FALSE)),   "")</f>
        <v/>
      </c>
      <c r="L126" s="213">
        <v>0</v>
      </c>
      <c r="M126" s="197" t="str">
        <f ca="1">IF(V126=TRUE,     IF($Y$4&gt;96,"TOO MANY",VLOOKUP(B126&amp;"_"&amp;C126&amp;"_"&amp;E126&amp;"_B",CALC!W:X,2,FALSE)),    "")</f>
        <v/>
      </c>
      <c r="N126" s="206"/>
      <c r="O126" s="213">
        <v>0</v>
      </c>
      <c r="P126" s="197" t="str">
        <f ca="1">IF(W126=TRUE,   IF($Y$4&gt;96,"TOO MANY", VLOOKUP(B126&amp;"_"&amp;C126&amp;"_"&amp;E126&amp;"_C",CALC!W:X,2,FALSE)),   "")</f>
        <v/>
      </c>
      <c r="Q126" s="206"/>
      <c r="R126" s="119" t="b">
        <f t="shared" ca="1" si="7"/>
        <v>0</v>
      </c>
      <c r="S126" s="119" t="b">
        <f t="shared" ca="1" si="9"/>
        <v>0</v>
      </c>
      <c r="T126" s="119" t="b">
        <f t="shared" ca="1" si="10"/>
        <v>0</v>
      </c>
      <c r="U126" s="119" t="b">
        <f t="shared" ca="1" si="8"/>
        <v>0</v>
      </c>
      <c r="V126" s="160" t="b">
        <f t="shared" ca="1" si="11"/>
        <v>0</v>
      </c>
      <c r="W126" s="119" t="b">
        <f t="shared" ca="1" si="12"/>
        <v>0</v>
      </c>
      <c r="X126" s="119" t="b">
        <f t="shared" ca="1" si="13"/>
        <v>0</v>
      </c>
    </row>
    <row r="127" spans="2:24" x14ac:dyDescent="0.25">
      <c r="B127" s="194" t="str">
        <f ca="1" xml:space="preserve"> IF(INDIRECT("FROM_NGS2_SampleSheet!A"&amp;ROW()-5,TRUE)="","",  INDIRECT(    "FROM_NGS2_SampleSheet!"   &amp;  CHAR(64 + MATCH(VLOOKUP(B$6,mapping!$A:$B,2,FALSE),FROM_NGS2_SampleSheet!$1:$1,0))   &amp;  ROW()-5,TRUE)    )</f>
        <v/>
      </c>
      <c r="C127" s="195" t="str">
        <f ca="1" xml:space="preserve"> IF(INDIRECT("FROM_NGS2_SampleSheet!A"&amp;ROW()-5,TRUE)="","",  INDIRECT(    "FROM_NGS2_SampleSheet!"   &amp;  CHAR(64 + MATCH(VLOOKUP(C$6,mapping!$A:$B,2,FALSE),FROM_NGS2_SampleSheet!$1:$1,0))   &amp;  ROW()-5,TRUE)    )</f>
        <v/>
      </c>
      <c r="D127" s="195" t="str">
        <f ca="1" xml:space="preserve"> IF(INDIRECT("FROM_NGS2_SampleSheet!A"&amp;ROW()-5,TRUE)="","",  INDIRECT(    "FROM_NGS2_SampleSheet!"   &amp;  CHAR(64 + MATCH(VLOOKUP(D$6,mapping!$A:$B,2,FALSE),FROM_NGS2_SampleSheet!$1:$1,0))   &amp;  ROW()-5,TRUE)    )</f>
        <v/>
      </c>
      <c r="E127" s="195" t="str">
        <f ca="1" xml:space="preserve"> IF(INDIRECT("FROM_NGS2_SampleSheet!A"&amp;ROW()-5,TRUE)="","",  "e" &amp; INDIRECT(    "FROM_NGS2_SampleSheet!"   &amp;  CHAR(64 + MATCH(VLOOKUP(E$6,mapping!$A:$B,2,FALSE),FROM_NGS2_SampleSheet!$1:$1,0))   &amp;  ROW()-5,TRUE)    )</f>
        <v/>
      </c>
      <c r="F127" s="195" t="str">
        <f ca="1" xml:space="preserve"> IF(INDIRECT("FROM_NGS2_SampleSheet!A"&amp;ROW()-5,TRUE)="","",  INDIRECT(    "FROM_NGS2_SampleSheet!"   &amp;  CHAR(64 + MATCH(VLOOKUP(F$6,mapping!$A:$B,2,FALSE),FROM_NGS2_SampleSheet!$1:$1,0))   &amp;  ROW()-5,TRUE)    )</f>
        <v/>
      </c>
      <c r="G127" s="196" t="str">
        <f ca="1" xml:space="preserve"> IF(INDIRECT("FROM_NGS2_SampleSheet!A"&amp;ROW()-5,TRUE)="","",  INDIRECT(    "FROM_NGS2_SampleSheet!"   &amp;  CHAR(64 + MATCH(VLOOKUP(G$6,mapping!$A:$B,2,FALSE),FROM_NGS2_SampleSheet!$1:$1,0))   &amp;  ROW()-5,TRUE)    )</f>
        <v/>
      </c>
      <c r="H127" s="195"/>
      <c r="I127" s="213">
        <v>0</v>
      </c>
      <c r="J127" s="197" t="str">
        <f ca="1">IF(U127=TRUE,    IF($Y$4&gt;96,"TOO MANY",VLOOKUP(B127&amp;"_"&amp;C127&amp;"_"&amp;E127&amp;"_A",CALC!W:X,2,FALSE)),   "")</f>
        <v/>
      </c>
      <c r="L127" s="213">
        <v>0</v>
      </c>
      <c r="M127" s="197" t="str">
        <f ca="1">IF(V127=TRUE,     IF($Y$4&gt;96,"TOO MANY",VLOOKUP(B127&amp;"_"&amp;C127&amp;"_"&amp;E127&amp;"_B",CALC!W:X,2,FALSE)),    "")</f>
        <v/>
      </c>
      <c r="N127" s="206"/>
      <c r="O127" s="213">
        <v>0</v>
      </c>
      <c r="P127" s="197" t="str">
        <f ca="1">IF(W127=TRUE,   IF($Y$4&gt;96,"TOO MANY", VLOOKUP(B127&amp;"_"&amp;C127&amp;"_"&amp;E127&amp;"_C",CALC!W:X,2,FALSE)),   "")</f>
        <v/>
      </c>
      <c r="Q127" s="206"/>
      <c r="R127" s="119" t="b">
        <f t="shared" ca="1" si="7"/>
        <v>0</v>
      </c>
      <c r="S127" s="119" t="b">
        <f t="shared" ca="1" si="9"/>
        <v>0</v>
      </c>
      <c r="T127" s="119" t="b">
        <f t="shared" ca="1" si="10"/>
        <v>0</v>
      </c>
      <c r="U127" s="119" t="b">
        <f t="shared" ca="1" si="8"/>
        <v>0</v>
      </c>
      <c r="V127" s="160" t="b">
        <f t="shared" ca="1" si="11"/>
        <v>0</v>
      </c>
      <c r="W127" s="119" t="b">
        <f t="shared" ca="1" si="12"/>
        <v>0</v>
      </c>
      <c r="X127" s="119" t="b">
        <f t="shared" ca="1" si="13"/>
        <v>0</v>
      </c>
    </row>
    <row r="128" spans="2:24" x14ac:dyDescent="0.25">
      <c r="B128" s="194" t="str">
        <f ca="1" xml:space="preserve"> IF(INDIRECT("FROM_NGS2_SampleSheet!A"&amp;ROW()-5,TRUE)="","",  INDIRECT(    "FROM_NGS2_SampleSheet!"   &amp;  CHAR(64 + MATCH(VLOOKUP(B$6,mapping!$A:$B,2,FALSE),FROM_NGS2_SampleSheet!$1:$1,0))   &amp;  ROW()-5,TRUE)    )</f>
        <v/>
      </c>
      <c r="C128" s="195" t="str">
        <f ca="1" xml:space="preserve"> IF(INDIRECT("FROM_NGS2_SampleSheet!A"&amp;ROW()-5,TRUE)="","",  INDIRECT(    "FROM_NGS2_SampleSheet!"   &amp;  CHAR(64 + MATCH(VLOOKUP(C$6,mapping!$A:$B,2,FALSE),FROM_NGS2_SampleSheet!$1:$1,0))   &amp;  ROW()-5,TRUE)    )</f>
        <v/>
      </c>
      <c r="D128" s="195" t="str">
        <f ca="1" xml:space="preserve"> IF(INDIRECT("FROM_NGS2_SampleSheet!A"&amp;ROW()-5,TRUE)="","",  INDIRECT(    "FROM_NGS2_SampleSheet!"   &amp;  CHAR(64 + MATCH(VLOOKUP(D$6,mapping!$A:$B,2,FALSE),FROM_NGS2_SampleSheet!$1:$1,0))   &amp;  ROW()-5,TRUE)    )</f>
        <v/>
      </c>
      <c r="E128" s="195" t="str">
        <f ca="1" xml:space="preserve"> IF(INDIRECT("FROM_NGS2_SampleSheet!A"&amp;ROW()-5,TRUE)="","",  "e" &amp; INDIRECT(    "FROM_NGS2_SampleSheet!"   &amp;  CHAR(64 + MATCH(VLOOKUP(E$6,mapping!$A:$B,2,FALSE),FROM_NGS2_SampleSheet!$1:$1,0))   &amp;  ROW()-5,TRUE)    )</f>
        <v/>
      </c>
      <c r="F128" s="195" t="str">
        <f ca="1" xml:space="preserve"> IF(INDIRECT("FROM_NGS2_SampleSheet!A"&amp;ROW()-5,TRUE)="","",  INDIRECT(    "FROM_NGS2_SampleSheet!"   &amp;  CHAR(64 + MATCH(VLOOKUP(F$6,mapping!$A:$B,2,FALSE),FROM_NGS2_SampleSheet!$1:$1,0))   &amp;  ROW()-5,TRUE)    )</f>
        <v/>
      </c>
      <c r="G128" s="196" t="str">
        <f ca="1" xml:space="preserve"> IF(INDIRECT("FROM_NGS2_SampleSheet!A"&amp;ROW()-5,TRUE)="","",  INDIRECT(    "FROM_NGS2_SampleSheet!"   &amp;  CHAR(64 + MATCH(VLOOKUP(G$6,mapping!$A:$B,2,FALSE),FROM_NGS2_SampleSheet!$1:$1,0))   &amp;  ROW()-5,TRUE)    )</f>
        <v/>
      </c>
      <c r="H128" s="195"/>
      <c r="I128" s="213">
        <v>0</v>
      </c>
      <c r="J128" s="197" t="str">
        <f ca="1">IF(U128=TRUE,    IF($Y$4&gt;96,"TOO MANY",VLOOKUP(B128&amp;"_"&amp;C128&amp;"_"&amp;E128&amp;"_A",CALC!W:X,2,FALSE)),   "")</f>
        <v/>
      </c>
      <c r="L128" s="213">
        <v>0</v>
      </c>
      <c r="M128" s="197" t="str">
        <f ca="1">IF(V128=TRUE,     IF($Y$4&gt;96,"TOO MANY",VLOOKUP(B128&amp;"_"&amp;C128&amp;"_"&amp;E128&amp;"_B",CALC!W:X,2,FALSE)),    "")</f>
        <v/>
      </c>
      <c r="N128" s="206"/>
      <c r="O128" s="213">
        <v>0</v>
      </c>
      <c r="P128" s="197" t="str">
        <f ca="1">IF(W128=TRUE,   IF($Y$4&gt;96,"TOO MANY", VLOOKUP(B128&amp;"_"&amp;C128&amp;"_"&amp;E128&amp;"_C",CALC!W:X,2,FALSE)),   "")</f>
        <v/>
      </c>
      <c r="Q128" s="206"/>
      <c r="R128" s="119" t="b">
        <f t="shared" ca="1" si="7"/>
        <v>0</v>
      </c>
      <c r="S128" s="119" t="b">
        <f t="shared" ca="1" si="9"/>
        <v>0</v>
      </c>
      <c r="T128" s="119" t="b">
        <f t="shared" ca="1" si="10"/>
        <v>0</v>
      </c>
      <c r="U128" s="119" t="b">
        <f t="shared" ca="1" si="8"/>
        <v>0</v>
      </c>
      <c r="V128" s="160" t="b">
        <f t="shared" ca="1" si="11"/>
        <v>0</v>
      </c>
      <c r="W128" s="119" t="b">
        <f t="shared" ca="1" si="12"/>
        <v>0</v>
      </c>
      <c r="X128" s="119" t="b">
        <f t="shared" ca="1" si="13"/>
        <v>0</v>
      </c>
    </row>
    <row r="129" spans="2:24" x14ac:dyDescent="0.25">
      <c r="B129" s="194" t="str">
        <f ca="1" xml:space="preserve"> IF(INDIRECT("FROM_NGS2_SampleSheet!A"&amp;ROW()-5,TRUE)="","",  INDIRECT(    "FROM_NGS2_SampleSheet!"   &amp;  CHAR(64 + MATCH(VLOOKUP(B$6,mapping!$A:$B,2,FALSE),FROM_NGS2_SampleSheet!$1:$1,0))   &amp;  ROW()-5,TRUE)    )</f>
        <v/>
      </c>
      <c r="C129" s="195" t="str">
        <f ca="1" xml:space="preserve"> IF(INDIRECT("FROM_NGS2_SampleSheet!A"&amp;ROW()-5,TRUE)="","",  INDIRECT(    "FROM_NGS2_SampleSheet!"   &amp;  CHAR(64 + MATCH(VLOOKUP(C$6,mapping!$A:$B,2,FALSE),FROM_NGS2_SampleSheet!$1:$1,0))   &amp;  ROW()-5,TRUE)    )</f>
        <v/>
      </c>
      <c r="D129" s="195" t="str">
        <f ca="1" xml:space="preserve"> IF(INDIRECT("FROM_NGS2_SampleSheet!A"&amp;ROW()-5,TRUE)="","",  INDIRECT(    "FROM_NGS2_SampleSheet!"   &amp;  CHAR(64 + MATCH(VLOOKUP(D$6,mapping!$A:$B,2,FALSE),FROM_NGS2_SampleSheet!$1:$1,0))   &amp;  ROW()-5,TRUE)    )</f>
        <v/>
      </c>
      <c r="E129" s="195" t="str">
        <f ca="1" xml:space="preserve"> IF(INDIRECT("FROM_NGS2_SampleSheet!A"&amp;ROW()-5,TRUE)="","",  "e" &amp; INDIRECT(    "FROM_NGS2_SampleSheet!"   &amp;  CHAR(64 + MATCH(VLOOKUP(E$6,mapping!$A:$B,2,FALSE),FROM_NGS2_SampleSheet!$1:$1,0))   &amp;  ROW()-5,TRUE)    )</f>
        <v/>
      </c>
      <c r="F129" s="195" t="str">
        <f ca="1" xml:space="preserve"> IF(INDIRECT("FROM_NGS2_SampleSheet!A"&amp;ROW()-5,TRUE)="","",  INDIRECT(    "FROM_NGS2_SampleSheet!"   &amp;  CHAR(64 + MATCH(VLOOKUP(F$6,mapping!$A:$B,2,FALSE),FROM_NGS2_SampleSheet!$1:$1,0))   &amp;  ROW()-5,TRUE)    )</f>
        <v/>
      </c>
      <c r="G129" s="196" t="str">
        <f ca="1" xml:space="preserve"> IF(INDIRECT("FROM_NGS2_SampleSheet!A"&amp;ROW()-5,TRUE)="","",  INDIRECT(    "FROM_NGS2_SampleSheet!"   &amp;  CHAR(64 + MATCH(VLOOKUP(G$6,mapping!$A:$B,2,FALSE),FROM_NGS2_SampleSheet!$1:$1,0))   &amp;  ROW()-5,TRUE)    )</f>
        <v/>
      </c>
      <c r="H129" s="195"/>
      <c r="I129" s="213">
        <v>0</v>
      </c>
      <c r="J129" s="197" t="str">
        <f ca="1">IF(U129=TRUE,    IF($Y$4&gt;96,"TOO MANY",VLOOKUP(B129&amp;"_"&amp;C129&amp;"_"&amp;E129&amp;"_A",CALC!W:X,2,FALSE)),   "")</f>
        <v/>
      </c>
      <c r="L129" s="213">
        <v>0</v>
      </c>
      <c r="M129" s="197" t="str">
        <f ca="1">IF(V129=TRUE,     IF($Y$4&gt;96,"TOO MANY",VLOOKUP(B129&amp;"_"&amp;C129&amp;"_"&amp;E129&amp;"_B",CALC!W:X,2,FALSE)),    "")</f>
        <v/>
      </c>
      <c r="N129" s="206"/>
      <c r="O129" s="213">
        <v>0</v>
      </c>
      <c r="P129" s="197" t="str">
        <f ca="1">IF(W129=TRUE,   IF($Y$4&gt;96,"TOO MANY", VLOOKUP(B129&amp;"_"&amp;C129&amp;"_"&amp;E129&amp;"_C",CALC!W:X,2,FALSE)),   "")</f>
        <v/>
      </c>
      <c r="Q129" s="206"/>
      <c r="R129" s="119" t="b">
        <f t="shared" ca="1" si="7"/>
        <v>0</v>
      </c>
      <c r="S129" s="119" t="b">
        <f t="shared" ca="1" si="9"/>
        <v>0</v>
      </c>
      <c r="T129" s="119" t="b">
        <f t="shared" ca="1" si="10"/>
        <v>0</v>
      </c>
      <c r="U129" s="119" t="b">
        <f t="shared" ca="1" si="8"/>
        <v>0</v>
      </c>
      <c r="V129" s="160" t="b">
        <f t="shared" ca="1" si="11"/>
        <v>0</v>
      </c>
      <c r="W129" s="119" t="b">
        <f t="shared" ca="1" si="12"/>
        <v>0</v>
      </c>
      <c r="X129" s="119" t="b">
        <f t="shared" ca="1" si="13"/>
        <v>0</v>
      </c>
    </row>
    <row r="130" spans="2:24" x14ac:dyDescent="0.25">
      <c r="B130" s="194" t="str">
        <f ca="1" xml:space="preserve"> IF(INDIRECT("FROM_NGS2_SampleSheet!A"&amp;ROW()-5,TRUE)="","",  INDIRECT(    "FROM_NGS2_SampleSheet!"   &amp;  CHAR(64 + MATCH(VLOOKUP(B$6,mapping!$A:$B,2,FALSE),FROM_NGS2_SampleSheet!$1:$1,0))   &amp;  ROW()-5,TRUE)    )</f>
        <v/>
      </c>
      <c r="C130" s="195" t="str">
        <f ca="1" xml:space="preserve"> IF(INDIRECT("FROM_NGS2_SampleSheet!A"&amp;ROW()-5,TRUE)="","",  INDIRECT(    "FROM_NGS2_SampleSheet!"   &amp;  CHAR(64 + MATCH(VLOOKUP(C$6,mapping!$A:$B,2,FALSE),FROM_NGS2_SampleSheet!$1:$1,0))   &amp;  ROW()-5,TRUE)    )</f>
        <v/>
      </c>
      <c r="D130" s="195" t="str">
        <f ca="1" xml:space="preserve"> IF(INDIRECT("FROM_NGS2_SampleSheet!A"&amp;ROW()-5,TRUE)="","",  INDIRECT(    "FROM_NGS2_SampleSheet!"   &amp;  CHAR(64 + MATCH(VLOOKUP(D$6,mapping!$A:$B,2,FALSE),FROM_NGS2_SampleSheet!$1:$1,0))   &amp;  ROW()-5,TRUE)    )</f>
        <v/>
      </c>
      <c r="E130" s="195" t="str">
        <f ca="1" xml:space="preserve"> IF(INDIRECT("FROM_NGS2_SampleSheet!A"&amp;ROW()-5,TRUE)="","",  "e" &amp; INDIRECT(    "FROM_NGS2_SampleSheet!"   &amp;  CHAR(64 + MATCH(VLOOKUP(E$6,mapping!$A:$B,2,FALSE),FROM_NGS2_SampleSheet!$1:$1,0))   &amp;  ROW()-5,TRUE)    )</f>
        <v/>
      </c>
      <c r="F130" s="195" t="str">
        <f ca="1" xml:space="preserve"> IF(INDIRECT("FROM_NGS2_SampleSheet!A"&amp;ROW()-5,TRUE)="","",  INDIRECT(    "FROM_NGS2_SampleSheet!"   &amp;  CHAR(64 + MATCH(VLOOKUP(F$6,mapping!$A:$B,2,FALSE),FROM_NGS2_SampleSheet!$1:$1,0))   &amp;  ROW()-5,TRUE)    )</f>
        <v/>
      </c>
      <c r="G130" s="196" t="str">
        <f ca="1" xml:space="preserve"> IF(INDIRECT("FROM_NGS2_SampleSheet!A"&amp;ROW()-5,TRUE)="","",  INDIRECT(    "FROM_NGS2_SampleSheet!"   &amp;  CHAR(64 + MATCH(VLOOKUP(G$6,mapping!$A:$B,2,FALSE),FROM_NGS2_SampleSheet!$1:$1,0))   &amp;  ROW()-5,TRUE)    )</f>
        <v/>
      </c>
      <c r="H130" s="195"/>
      <c r="I130" s="213">
        <v>0</v>
      </c>
      <c r="J130" s="197" t="str">
        <f ca="1">IF(U130=TRUE,    IF($Y$4&gt;96,"TOO MANY",VLOOKUP(B130&amp;"_"&amp;C130&amp;"_"&amp;E130&amp;"_A",CALC!W:X,2,FALSE)),   "")</f>
        <v/>
      </c>
      <c r="L130" s="213">
        <v>0</v>
      </c>
      <c r="M130" s="197" t="str">
        <f ca="1">IF(V130=TRUE,     IF($Y$4&gt;96,"TOO MANY",VLOOKUP(B130&amp;"_"&amp;C130&amp;"_"&amp;E130&amp;"_B",CALC!W:X,2,FALSE)),    "")</f>
        <v/>
      </c>
      <c r="N130" s="206"/>
      <c r="O130" s="213">
        <v>0</v>
      </c>
      <c r="P130" s="197" t="str">
        <f ca="1">IF(W130=TRUE,   IF($Y$4&gt;96,"TOO MANY", VLOOKUP(B130&amp;"_"&amp;C130&amp;"_"&amp;E130&amp;"_C",CALC!W:X,2,FALSE)),   "")</f>
        <v/>
      </c>
      <c r="Q130" s="206"/>
      <c r="R130" s="119" t="b">
        <f t="shared" ca="1" si="7"/>
        <v>0</v>
      </c>
      <c r="S130" s="119" t="b">
        <f t="shared" ca="1" si="9"/>
        <v>0</v>
      </c>
      <c r="T130" s="119" t="b">
        <f t="shared" ca="1" si="10"/>
        <v>0</v>
      </c>
      <c r="U130" s="119" t="b">
        <f t="shared" ca="1" si="8"/>
        <v>0</v>
      </c>
      <c r="V130" s="160" t="b">
        <f t="shared" ca="1" si="11"/>
        <v>0</v>
      </c>
      <c r="W130" s="119" t="b">
        <f t="shared" ca="1" si="12"/>
        <v>0</v>
      </c>
      <c r="X130" s="119" t="b">
        <f t="shared" ca="1" si="13"/>
        <v>0</v>
      </c>
    </row>
    <row r="131" spans="2:24" x14ac:dyDescent="0.25">
      <c r="B131" s="194" t="str">
        <f ca="1" xml:space="preserve"> IF(INDIRECT("FROM_NGS2_SampleSheet!A"&amp;ROW()-5,TRUE)="","",  INDIRECT(    "FROM_NGS2_SampleSheet!"   &amp;  CHAR(64 + MATCH(VLOOKUP(B$6,mapping!$A:$B,2,FALSE),FROM_NGS2_SampleSheet!$1:$1,0))   &amp;  ROW()-5,TRUE)    )</f>
        <v/>
      </c>
      <c r="C131" s="195" t="str">
        <f ca="1" xml:space="preserve"> IF(INDIRECT("FROM_NGS2_SampleSheet!A"&amp;ROW()-5,TRUE)="","",  INDIRECT(    "FROM_NGS2_SampleSheet!"   &amp;  CHAR(64 + MATCH(VLOOKUP(C$6,mapping!$A:$B,2,FALSE),FROM_NGS2_SampleSheet!$1:$1,0))   &amp;  ROW()-5,TRUE)    )</f>
        <v/>
      </c>
      <c r="D131" s="195" t="str">
        <f ca="1" xml:space="preserve"> IF(INDIRECT("FROM_NGS2_SampleSheet!A"&amp;ROW()-5,TRUE)="","",  INDIRECT(    "FROM_NGS2_SampleSheet!"   &amp;  CHAR(64 + MATCH(VLOOKUP(D$6,mapping!$A:$B,2,FALSE),FROM_NGS2_SampleSheet!$1:$1,0))   &amp;  ROW()-5,TRUE)    )</f>
        <v/>
      </c>
      <c r="E131" s="195" t="str">
        <f ca="1" xml:space="preserve"> IF(INDIRECT("FROM_NGS2_SampleSheet!A"&amp;ROW()-5,TRUE)="","",  "e" &amp; INDIRECT(    "FROM_NGS2_SampleSheet!"   &amp;  CHAR(64 + MATCH(VLOOKUP(E$6,mapping!$A:$B,2,FALSE),FROM_NGS2_SampleSheet!$1:$1,0))   &amp;  ROW()-5,TRUE)    )</f>
        <v/>
      </c>
      <c r="F131" s="195" t="str">
        <f ca="1" xml:space="preserve"> IF(INDIRECT("FROM_NGS2_SampleSheet!A"&amp;ROW()-5,TRUE)="","",  INDIRECT(    "FROM_NGS2_SampleSheet!"   &amp;  CHAR(64 + MATCH(VLOOKUP(F$6,mapping!$A:$B,2,FALSE),FROM_NGS2_SampleSheet!$1:$1,0))   &amp;  ROW()-5,TRUE)    )</f>
        <v/>
      </c>
      <c r="G131" s="196" t="str">
        <f ca="1" xml:space="preserve"> IF(INDIRECT("FROM_NGS2_SampleSheet!A"&amp;ROW()-5,TRUE)="","",  INDIRECT(    "FROM_NGS2_SampleSheet!"   &amp;  CHAR(64 + MATCH(VLOOKUP(G$6,mapping!$A:$B,2,FALSE),FROM_NGS2_SampleSheet!$1:$1,0))   &amp;  ROW()-5,TRUE)    )</f>
        <v/>
      </c>
      <c r="H131" s="195"/>
      <c r="I131" s="213">
        <v>0</v>
      </c>
      <c r="J131" s="197" t="str">
        <f ca="1">IF(U131=TRUE,    IF($Y$4&gt;96,"TOO MANY",VLOOKUP(B131&amp;"_"&amp;C131&amp;"_"&amp;E131&amp;"_A",CALC!W:X,2,FALSE)),   "")</f>
        <v/>
      </c>
      <c r="L131" s="213">
        <v>0</v>
      </c>
      <c r="M131" s="197" t="str">
        <f ca="1">IF(V131=TRUE,     IF($Y$4&gt;96,"TOO MANY",VLOOKUP(B131&amp;"_"&amp;C131&amp;"_"&amp;E131&amp;"_B",CALC!W:X,2,FALSE)),    "")</f>
        <v/>
      </c>
      <c r="N131" s="206"/>
      <c r="O131" s="213">
        <v>0</v>
      </c>
      <c r="P131" s="197" t="str">
        <f ca="1">IF(W131=TRUE,   IF($Y$4&gt;96,"TOO MANY", VLOOKUP(B131&amp;"_"&amp;C131&amp;"_"&amp;E131&amp;"_C",CALC!W:X,2,FALSE)),   "")</f>
        <v/>
      </c>
      <c r="Q131" s="206"/>
      <c r="R131" s="119" t="b">
        <f t="shared" ca="1" si="7"/>
        <v>0</v>
      </c>
      <c r="S131" s="119" t="b">
        <f t="shared" ca="1" si="9"/>
        <v>0</v>
      </c>
      <c r="T131" s="119" t="b">
        <f t="shared" ca="1" si="10"/>
        <v>0</v>
      </c>
      <c r="U131" s="119" t="b">
        <f t="shared" ca="1" si="8"/>
        <v>0</v>
      </c>
      <c r="V131" s="160" t="b">
        <f t="shared" ca="1" si="11"/>
        <v>0</v>
      </c>
      <c r="W131" s="119" t="b">
        <f t="shared" ca="1" si="12"/>
        <v>0</v>
      </c>
      <c r="X131" s="119" t="b">
        <f t="shared" ca="1" si="13"/>
        <v>0</v>
      </c>
    </row>
    <row r="132" spans="2:24" x14ac:dyDescent="0.25">
      <c r="B132" s="194" t="str">
        <f ca="1" xml:space="preserve"> IF(INDIRECT("FROM_NGS2_SampleSheet!A"&amp;ROW()-5,TRUE)="","",  INDIRECT(    "FROM_NGS2_SampleSheet!"   &amp;  CHAR(64 + MATCH(VLOOKUP(B$6,mapping!$A:$B,2,FALSE),FROM_NGS2_SampleSheet!$1:$1,0))   &amp;  ROW()-5,TRUE)    )</f>
        <v/>
      </c>
      <c r="C132" s="195" t="str">
        <f ca="1" xml:space="preserve"> IF(INDIRECT("FROM_NGS2_SampleSheet!A"&amp;ROW()-5,TRUE)="","",  INDIRECT(    "FROM_NGS2_SampleSheet!"   &amp;  CHAR(64 + MATCH(VLOOKUP(C$6,mapping!$A:$B,2,FALSE),FROM_NGS2_SampleSheet!$1:$1,0))   &amp;  ROW()-5,TRUE)    )</f>
        <v/>
      </c>
      <c r="D132" s="195" t="str">
        <f ca="1" xml:space="preserve"> IF(INDIRECT("FROM_NGS2_SampleSheet!A"&amp;ROW()-5,TRUE)="","",  INDIRECT(    "FROM_NGS2_SampleSheet!"   &amp;  CHAR(64 + MATCH(VLOOKUP(D$6,mapping!$A:$B,2,FALSE),FROM_NGS2_SampleSheet!$1:$1,0))   &amp;  ROW()-5,TRUE)    )</f>
        <v/>
      </c>
      <c r="E132" s="195" t="str">
        <f ca="1" xml:space="preserve"> IF(INDIRECT("FROM_NGS2_SampleSheet!A"&amp;ROW()-5,TRUE)="","",  "e" &amp; INDIRECT(    "FROM_NGS2_SampleSheet!"   &amp;  CHAR(64 + MATCH(VLOOKUP(E$6,mapping!$A:$B,2,FALSE),FROM_NGS2_SampleSheet!$1:$1,0))   &amp;  ROW()-5,TRUE)    )</f>
        <v/>
      </c>
      <c r="F132" s="195" t="str">
        <f ca="1" xml:space="preserve"> IF(INDIRECT("FROM_NGS2_SampleSheet!A"&amp;ROW()-5,TRUE)="","",  INDIRECT(    "FROM_NGS2_SampleSheet!"   &amp;  CHAR(64 + MATCH(VLOOKUP(F$6,mapping!$A:$B,2,FALSE),FROM_NGS2_SampleSheet!$1:$1,0))   &amp;  ROW()-5,TRUE)    )</f>
        <v/>
      </c>
      <c r="G132" s="196" t="str">
        <f ca="1" xml:space="preserve"> IF(INDIRECT("FROM_NGS2_SampleSheet!A"&amp;ROW()-5,TRUE)="","",  INDIRECT(    "FROM_NGS2_SampleSheet!"   &amp;  CHAR(64 + MATCH(VLOOKUP(G$6,mapping!$A:$B,2,FALSE),FROM_NGS2_SampleSheet!$1:$1,0))   &amp;  ROW()-5,TRUE)    )</f>
        <v/>
      </c>
      <c r="H132" s="195"/>
      <c r="I132" s="213">
        <v>0</v>
      </c>
      <c r="J132" s="197" t="str">
        <f ca="1">IF(U132=TRUE,    IF($Y$4&gt;96,"TOO MANY",VLOOKUP(B132&amp;"_"&amp;C132&amp;"_"&amp;E132&amp;"_A",CALC!W:X,2,FALSE)),   "")</f>
        <v/>
      </c>
      <c r="L132" s="213">
        <v>0</v>
      </c>
      <c r="M132" s="197" t="str">
        <f ca="1">IF(V132=TRUE,     IF($Y$4&gt;96,"TOO MANY",VLOOKUP(B132&amp;"_"&amp;C132&amp;"_"&amp;E132&amp;"_B",CALC!W:X,2,FALSE)),    "")</f>
        <v/>
      </c>
      <c r="N132" s="206"/>
      <c r="O132" s="213">
        <v>0</v>
      </c>
      <c r="P132" s="197" t="str">
        <f ca="1">IF(W132=TRUE,   IF($Y$4&gt;96,"TOO MANY", VLOOKUP(B132&amp;"_"&amp;C132&amp;"_"&amp;E132&amp;"_C",CALC!W:X,2,FALSE)),   "")</f>
        <v/>
      </c>
      <c r="Q132" s="206"/>
      <c r="R132" s="119" t="b">
        <f t="shared" ca="1" si="7"/>
        <v>0</v>
      </c>
      <c r="S132" s="119" t="b">
        <f t="shared" ca="1" si="9"/>
        <v>0</v>
      </c>
      <c r="T132" s="119" t="b">
        <f t="shared" ca="1" si="10"/>
        <v>0</v>
      </c>
      <c r="U132" s="119" t="b">
        <f t="shared" ca="1" si="8"/>
        <v>0</v>
      </c>
      <c r="V132" s="160" t="b">
        <f t="shared" ca="1" si="11"/>
        <v>0</v>
      </c>
      <c r="W132" s="119" t="b">
        <f t="shared" ca="1" si="12"/>
        <v>0</v>
      </c>
      <c r="X132" s="119" t="b">
        <f t="shared" ca="1" si="13"/>
        <v>0</v>
      </c>
    </row>
    <row r="133" spans="2:24" x14ac:dyDescent="0.25">
      <c r="B133" s="194" t="str">
        <f ca="1" xml:space="preserve"> IF(INDIRECT("FROM_NGS2_SampleSheet!A"&amp;ROW()-5,TRUE)="","",  INDIRECT(    "FROM_NGS2_SampleSheet!"   &amp;  CHAR(64 + MATCH(VLOOKUP(B$6,mapping!$A:$B,2,FALSE),FROM_NGS2_SampleSheet!$1:$1,0))   &amp;  ROW()-5,TRUE)    )</f>
        <v/>
      </c>
      <c r="C133" s="195" t="str">
        <f ca="1" xml:space="preserve"> IF(INDIRECT("FROM_NGS2_SampleSheet!A"&amp;ROW()-5,TRUE)="","",  INDIRECT(    "FROM_NGS2_SampleSheet!"   &amp;  CHAR(64 + MATCH(VLOOKUP(C$6,mapping!$A:$B,2,FALSE),FROM_NGS2_SampleSheet!$1:$1,0))   &amp;  ROW()-5,TRUE)    )</f>
        <v/>
      </c>
      <c r="D133" s="195" t="str">
        <f ca="1" xml:space="preserve"> IF(INDIRECT("FROM_NGS2_SampleSheet!A"&amp;ROW()-5,TRUE)="","",  INDIRECT(    "FROM_NGS2_SampleSheet!"   &amp;  CHAR(64 + MATCH(VLOOKUP(D$6,mapping!$A:$B,2,FALSE),FROM_NGS2_SampleSheet!$1:$1,0))   &amp;  ROW()-5,TRUE)    )</f>
        <v/>
      </c>
      <c r="E133" s="195" t="str">
        <f ca="1" xml:space="preserve"> IF(INDIRECT("FROM_NGS2_SampleSheet!A"&amp;ROW()-5,TRUE)="","",  "e" &amp; INDIRECT(    "FROM_NGS2_SampleSheet!"   &amp;  CHAR(64 + MATCH(VLOOKUP(E$6,mapping!$A:$B,2,FALSE),FROM_NGS2_SampleSheet!$1:$1,0))   &amp;  ROW()-5,TRUE)    )</f>
        <v/>
      </c>
      <c r="F133" s="195" t="str">
        <f ca="1" xml:space="preserve"> IF(INDIRECT("FROM_NGS2_SampleSheet!A"&amp;ROW()-5,TRUE)="","",  INDIRECT(    "FROM_NGS2_SampleSheet!"   &amp;  CHAR(64 + MATCH(VLOOKUP(F$6,mapping!$A:$B,2,FALSE),FROM_NGS2_SampleSheet!$1:$1,0))   &amp;  ROW()-5,TRUE)    )</f>
        <v/>
      </c>
      <c r="G133" s="196" t="str">
        <f ca="1" xml:space="preserve"> IF(INDIRECT("FROM_NGS2_SampleSheet!A"&amp;ROW()-5,TRUE)="","",  INDIRECT(    "FROM_NGS2_SampleSheet!"   &amp;  CHAR(64 + MATCH(VLOOKUP(G$6,mapping!$A:$B,2,FALSE),FROM_NGS2_SampleSheet!$1:$1,0))   &amp;  ROW()-5,TRUE)    )</f>
        <v/>
      </c>
      <c r="H133" s="195"/>
      <c r="I133" s="213">
        <v>0</v>
      </c>
      <c r="J133" s="197" t="str">
        <f ca="1">IF(U133=TRUE,    IF($Y$4&gt;96,"TOO MANY",VLOOKUP(B133&amp;"_"&amp;C133&amp;"_"&amp;E133&amp;"_A",CALC!W:X,2,FALSE)),   "")</f>
        <v/>
      </c>
      <c r="L133" s="213">
        <v>0</v>
      </c>
      <c r="M133" s="197" t="str">
        <f ca="1">IF(V133=TRUE,     IF($Y$4&gt;96,"TOO MANY",VLOOKUP(B133&amp;"_"&amp;C133&amp;"_"&amp;E133&amp;"_B",CALC!W:X,2,FALSE)),    "")</f>
        <v/>
      </c>
      <c r="N133" s="206"/>
      <c r="O133" s="213">
        <v>0</v>
      </c>
      <c r="P133" s="197" t="str">
        <f ca="1">IF(W133=TRUE,   IF($Y$4&gt;96,"TOO MANY", VLOOKUP(B133&amp;"_"&amp;C133&amp;"_"&amp;E133&amp;"_C",CALC!W:X,2,FALSE)),   "")</f>
        <v/>
      </c>
      <c r="Q133" s="206"/>
      <c r="R133" s="119" t="b">
        <f t="shared" ca="1" si="7"/>
        <v>0</v>
      </c>
      <c r="S133" s="119" t="b">
        <f t="shared" ca="1" si="9"/>
        <v>0</v>
      </c>
      <c r="T133" s="119" t="b">
        <f t="shared" ca="1" si="10"/>
        <v>0</v>
      </c>
      <c r="U133" s="119" t="b">
        <f t="shared" ca="1" si="8"/>
        <v>0</v>
      </c>
      <c r="V133" s="160" t="b">
        <f t="shared" ca="1" si="11"/>
        <v>0</v>
      </c>
      <c r="W133" s="119" t="b">
        <f t="shared" ca="1" si="12"/>
        <v>0</v>
      </c>
      <c r="X133" s="119" t="b">
        <f t="shared" ca="1" si="13"/>
        <v>0</v>
      </c>
    </row>
    <row r="134" spans="2:24" x14ac:dyDescent="0.25">
      <c r="B134" s="194" t="str">
        <f ca="1" xml:space="preserve"> IF(INDIRECT("FROM_NGS2_SampleSheet!A"&amp;ROW()-5,TRUE)="","",  INDIRECT(    "FROM_NGS2_SampleSheet!"   &amp;  CHAR(64 + MATCH(VLOOKUP(B$6,mapping!$A:$B,2,FALSE),FROM_NGS2_SampleSheet!$1:$1,0))   &amp;  ROW()-5,TRUE)    )</f>
        <v/>
      </c>
      <c r="C134" s="195" t="str">
        <f ca="1" xml:space="preserve"> IF(INDIRECT("FROM_NGS2_SampleSheet!A"&amp;ROW()-5,TRUE)="","",  INDIRECT(    "FROM_NGS2_SampleSheet!"   &amp;  CHAR(64 + MATCH(VLOOKUP(C$6,mapping!$A:$B,2,FALSE),FROM_NGS2_SampleSheet!$1:$1,0))   &amp;  ROW()-5,TRUE)    )</f>
        <v/>
      </c>
      <c r="D134" s="195" t="str">
        <f ca="1" xml:space="preserve"> IF(INDIRECT("FROM_NGS2_SampleSheet!A"&amp;ROW()-5,TRUE)="","",  INDIRECT(    "FROM_NGS2_SampleSheet!"   &amp;  CHAR(64 + MATCH(VLOOKUP(D$6,mapping!$A:$B,2,FALSE),FROM_NGS2_SampleSheet!$1:$1,0))   &amp;  ROW()-5,TRUE)    )</f>
        <v/>
      </c>
      <c r="E134" s="195" t="str">
        <f ca="1" xml:space="preserve"> IF(INDIRECT("FROM_NGS2_SampleSheet!A"&amp;ROW()-5,TRUE)="","",  "e" &amp; INDIRECT(    "FROM_NGS2_SampleSheet!"   &amp;  CHAR(64 + MATCH(VLOOKUP(E$6,mapping!$A:$B,2,FALSE),FROM_NGS2_SampleSheet!$1:$1,0))   &amp;  ROW()-5,TRUE)    )</f>
        <v/>
      </c>
      <c r="F134" s="195" t="str">
        <f ca="1" xml:space="preserve"> IF(INDIRECT("FROM_NGS2_SampleSheet!A"&amp;ROW()-5,TRUE)="","",  INDIRECT(    "FROM_NGS2_SampleSheet!"   &amp;  CHAR(64 + MATCH(VLOOKUP(F$6,mapping!$A:$B,2,FALSE),FROM_NGS2_SampleSheet!$1:$1,0))   &amp;  ROW()-5,TRUE)    )</f>
        <v/>
      </c>
      <c r="G134" s="196" t="str">
        <f ca="1" xml:space="preserve"> IF(INDIRECT("FROM_NGS2_SampleSheet!A"&amp;ROW()-5,TRUE)="","",  INDIRECT(    "FROM_NGS2_SampleSheet!"   &amp;  CHAR(64 + MATCH(VLOOKUP(G$6,mapping!$A:$B,2,FALSE),FROM_NGS2_SampleSheet!$1:$1,0))   &amp;  ROW()-5,TRUE)    )</f>
        <v/>
      </c>
      <c r="H134" s="195"/>
      <c r="I134" s="213">
        <v>0</v>
      </c>
      <c r="J134" s="197" t="str">
        <f ca="1">IF(U134=TRUE,    IF($Y$4&gt;96,"TOO MANY",VLOOKUP(B134&amp;"_"&amp;C134&amp;"_"&amp;E134&amp;"_A",CALC!W:X,2,FALSE)),   "")</f>
        <v/>
      </c>
      <c r="L134" s="213">
        <v>0</v>
      </c>
      <c r="M134" s="197" t="str">
        <f ca="1">IF(V134=TRUE,     IF($Y$4&gt;96,"TOO MANY",VLOOKUP(B134&amp;"_"&amp;C134&amp;"_"&amp;E134&amp;"_B",CALC!W:X,2,FALSE)),    "")</f>
        <v/>
      </c>
      <c r="N134" s="206"/>
      <c r="O134" s="213">
        <v>0</v>
      </c>
      <c r="P134" s="197" t="str">
        <f ca="1">IF(W134=TRUE,   IF($Y$4&gt;96,"TOO MANY", VLOOKUP(B134&amp;"_"&amp;C134&amp;"_"&amp;E134&amp;"_C",CALC!W:X,2,FALSE)),   "")</f>
        <v/>
      </c>
      <c r="Q134" s="206"/>
      <c r="R134" s="119" t="b">
        <f t="shared" ca="1" si="7"/>
        <v>0</v>
      </c>
      <c r="S134" s="119" t="b">
        <f t="shared" ca="1" si="9"/>
        <v>0</v>
      </c>
      <c r="T134" s="119" t="b">
        <f t="shared" ca="1" si="10"/>
        <v>0</v>
      </c>
      <c r="U134" s="119" t="b">
        <f t="shared" ca="1" si="8"/>
        <v>0</v>
      </c>
      <c r="V134" s="160" t="b">
        <f t="shared" ca="1" si="11"/>
        <v>0</v>
      </c>
      <c r="W134" s="119" t="b">
        <f t="shared" ca="1" si="12"/>
        <v>0</v>
      </c>
      <c r="X134" s="119" t="b">
        <f t="shared" ca="1" si="13"/>
        <v>0</v>
      </c>
    </row>
    <row r="135" spans="2:24" x14ac:dyDescent="0.25">
      <c r="B135" s="194" t="str">
        <f ca="1" xml:space="preserve"> IF(INDIRECT("FROM_NGS2_SampleSheet!A"&amp;ROW()-5,TRUE)="","",  INDIRECT(    "FROM_NGS2_SampleSheet!"   &amp;  CHAR(64 + MATCH(VLOOKUP(B$6,mapping!$A:$B,2,FALSE),FROM_NGS2_SampleSheet!$1:$1,0))   &amp;  ROW()-5,TRUE)    )</f>
        <v/>
      </c>
      <c r="C135" s="195" t="str">
        <f ca="1" xml:space="preserve"> IF(INDIRECT("FROM_NGS2_SampleSheet!A"&amp;ROW()-5,TRUE)="","",  INDIRECT(    "FROM_NGS2_SampleSheet!"   &amp;  CHAR(64 + MATCH(VLOOKUP(C$6,mapping!$A:$B,2,FALSE),FROM_NGS2_SampleSheet!$1:$1,0))   &amp;  ROW()-5,TRUE)    )</f>
        <v/>
      </c>
      <c r="D135" s="195" t="str">
        <f ca="1" xml:space="preserve"> IF(INDIRECT("FROM_NGS2_SampleSheet!A"&amp;ROW()-5,TRUE)="","",  INDIRECT(    "FROM_NGS2_SampleSheet!"   &amp;  CHAR(64 + MATCH(VLOOKUP(D$6,mapping!$A:$B,2,FALSE),FROM_NGS2_SampleSheet!$1:$1,0))   &amp;  ROW()-5,TRUE)    )</f>
        <v/>
      </c>
      <c r="E135" s="195" t="str">
        <f ca="1" xml:space="preserve"> IF(INDIRECT("FROM_NGS2_SampleSheet!A"&amp;ROW()-5,TRUE)="","",  "e" &amp; INDIRECT(    "FROM_NGS2_SampleSheet!"   &amp;  CHAR(64 + MATCH(VLOOKUP(E$6,mapping!$A:$B,2,FALSE),FROM_NGS2_SampleSheet!$1:$1,0))   &amp;  ROW()-5,TRUE)    )</f>
        <v/>
      </c>
      <c r="F135" s="195" t="str">
        <f ca="1" xml:space="preserve"> IF(INDIRECT("FROM_NGS2_SampleSheet!A"&amp;ROW()-5,TRUE)="","",  INDIRECT(    "FROM_NGS2_SampleSheet!"   &amp;  CHAR(64 + MATCH(VLOOKUP(F$6,mapping!$A:$B,2,FALSE),FROM_NGS2_SampleSheet!$1:$1,0))   &amp;  ROW()-5,TRUE)    )</f>
        <v/>
      </c>
      <c r="G135" s="196" t="str">
        <f ca="1" xml:space="preserve"> IF(INDIRECT("FROM_NGS2_SampleSheet!A"&amp;ROW()-5,TRUE)="","",  INDIRECT(    "FROM_NGS2_SampleSheet!"   &amp;  CHAR(64 + MATCH(VLOOKUP(G$6,mapping!$A:$B,2,FALSE),FROM_NGS2_SampleSheet!$1:$1,0))   &amp;  ROW()-5,TRUE)    )</f>
        <v/>
      </c>
      <c r="H135" s="195"/>
      <c r="I135" s="213">
        <v>0</v>
      </c>
      <c r="J135" s="197" t="str">
        <f ca="1">IF(U135=TRUE,    IF($Y$4&gt;96,"TOO MANY",VLOOKUP(B135&amp;"_"&amp;C135&amp;"_"&amp;E135&amp;"_A",CALC!W:X,2,FALSE)),   "")</f>
        <v/>
      </c>
      <c r="L135" s="213">
        <v>0</v>
      </c>
      <c r="M135" s="197" t="str">
        <f ca="1">IF(V135=TRUE,     IF($Y$4&gt;96,"TOO MANY",VLOOKUP(B135&amp;"_"&amp;C135&amp;"_"&amp;E135&amp;"_B",CALC!W:X,2,FALSE)),    "")</f>
        <v/>
      </c>
      <c r="N135" s="206"/>
      <c r="O135" s="213">
        <v>0</v>
      </c>
      <c r="P135" s="197" t="str">
        <f ca="1">IF(W135=TRUE,   IF($Y$4&gt;96,"TOO MANY", VLOOKUP(B135&amp;"_"&amp;C135&amp;"_"&amp;E135&amp;"_C",CALC!W:X,2,FALSE)),   "")</f>
        <v/>
      </c>
      <c r="Q135" s="206"/>
      <c r="R135" s="119" t="b">
        <f t="shared" ref="R135:R198" ca="1" si="14">IF(OR(B135="",B135=0),FALSE,TRUE)</f>
        <v>0</v>
      </c>
      <c r="S135" s="119" t="b">
        <f t="shared" ca="1" si="9"/>
        <v>0</v>
      </c>
      <c r="T135" s="119" t="b">
        <f t="shared" ca="1" si="10"/>
        <v>0</v>
      </c>
      <c r="U135" s="119" t="b">
        <f t="shared" ref="U135:U198" ca="1" si="15">IF(AND(I135=1,R135=TRUE),TRUE,FALSE)</f>
        <v>0</v>
      </c>
      <c r="V135" s="160" t="b">
        <f t="shared" ca="1" si="11"/>
        <v>0</v>
      </c>
      <c r="W135" s="119" t="b">
        <f t="shared" ca="1" si="12"/>
        <v>0</v>
      </c>
      <c r="X135" s="119" t="b">
        <f t="shared" ca="1" si="13"/>
        <v>0</v>
      </c>
    </row>
    <row r="136" spans="2:24" x14ac:dyDescent="0.25">
      <c r="B136" s="194" t="str">
        <f ca="1" xml:space="preserve"> IF(INDIRECT("FROM_NGS2_SampleSheet!A"&amp;ROW()-5,TRUE)="","",  INDIRECT(    "FROM_NGS2_SampleSheet!"   &amp;  CHAR(64 + MATCH(VLOOKUP(B$6,mapping!$A:$B,2,FALSE),FROM_NGS2_SampleSheet!$1:$1,0))   &amp;  ROW()-5,TRUE)    )</f>
        <v/>
      </c>
      <c r="C136" s="195" t="str">
        <f ca="1" xml:space="preserve"> IF(INDIRECT("FROM_NGS2_SampleSheet!A"&amp;ROW()-5,TRUE)="","",  INDIRECT(    "FROM_NGS2_SampleSheet!"   &amp;  CHAR(64 + MATCH(VLOOKUP(C$6,mapping!$A:$B,2,FALSE),FROM_NGS2_SampleSheet!$1:$1,0))   &amp;  ROW()-5,TRUE)    )</f>
        <v/>
      </c>
      <c r="D136" s="195" t="str">
        <f ca="1" xml:space="preserve"> IF(INDIRECT("FROM_NGS2_SampleSheet!A"&amp;ROW()-5,TRUE)="","",  INDIRECT(    "FROM_NGS2_SampleSheet!"   &amp;  CHAR(64 + MATCH(VLOOKUP(D$6,mapping!$A:$B,2,FALSE),FROM_NGS2_SampleSheet!$1:$1,0))   &amp;  ROW()-5,TRUE)    )</f>
        <v/>
      </c>
      <c r="E136" s="195" t="str">
        <f ca="1" xml:space="preserve"> IF(INDIRECT("FROM_NGS2_SampleSheet!A"&amp;ROW()-5,TRUE)="","",  "e" &amp; INDIRECT(    "FROM_NGS2_SampleSheet!"   &amp;  CHAR(64 + MATCH(VLOOKUP(E$6,mapping!$A:$B,2,FALSE),FROM_NGS2_SampleSheet!$1:$1,0))   &amp;  ROW()-5,TRUE)    )</f>
        <v/>
      </c>
      <c r="F136" s="195" t="str">
        <f ca="1" xml:space="preserve"> IF(INDIRECT("FROM_NGS2_SampleSheet!A"&amp;ROW()-5,TRUE)="","",  INDIRECT(    "FROM_NGS2_SampleSheet!"   &amp;  CHAR(64 + MATCH(VLOOKUP(F$6,mapping!$A:$B,2,FALSE),FROM_NGS2_SampleSheet!$1:$1,0))   &amp;  ROW()-5,TRUE)    )</f>
        <v/>
      </c>
      <c r="G136" s="196" t="str">
        <f ca="1" xml:space="preserve"> IF(INDIRECT("FROM_NGS2_SampleSheet!A"&amp;ROW()-5,TRUE)="","",  INDIRECT(    "FROM_NGS2_SampleSheet!"   &amp;  CHAR(64 + MATCH(VLOOKUP(G$6,mapping!$A:$B,2,FALSE),FROM_NGS2_SampleSheet!$1:$1,0))   &amp;  ROW()-5,TRUE)    )</f>
        <v/>
      </c>
      <c r="H136" s="195"/>
      <c r="I136" s="213">
        <v>0</v>
      </c>
      <c r="J136" s="197" t="str">
        <f ca="1">IF(U136=TRUE,    IF($Y$4&gt;96,"TOO MANY",VLOOKUP(B136&amp;"_"&amp;C136&amp;"_"&amp;E136&amp;"_A",CALC!W:X,2,FALSE)),   "")</f>
        <v/>
      </c>
      <c r="L136" s="213">
        <v>0</v>
      </c>
      <c r="M136" s="197" t="str">
        <f ca="1">IF(V136=TRUE,     IF($Y$4&gt;96,"TOO MANY",VLOOKUP(B136&amp;"_"&amp;C136&amp;"_"&amp;E136&amp;"_B",CALC!W:X,2,FALSE)),    "")</f>
        <v/>
      </c>
      <c r="N136" s="206"/>
      <c r="O136" s="213">
        <v>0</v>
      </c>
      <c r="P136" s="197" t="str">
        <f ca="1">IF(W136=TRUE,   IF($Y$4&gt;96,"TOO MANY", VLOOKUP(B136&amp;"_"&amp;C136&amp;"_"&amp;E136&amp;"_C",CALC!W:X,2,FALSE)),   "")</f>
        <v/>
      </c>
      <c r="Q136" s="206"/>
      <c r="R136" s="119" t="b">
        <f t="shared" ca="1" si="14"/>
        <v>0</v>
      </c>
      <c r="S136" s="119" t="b">
        <f t="shared" ref="S136:S199" ca="1" si="16">IF(AND(R136=TRUE,$U$3=TRUE),TRUE)</f>
        <v>0</v>
      </c>
      <c r="T136" s="119" t="b">
        <f t="shared" ref="T136:T199" ca="1" si="17">IF(AND(R136=TRUE,$U$4=TRUE,$U$3=TRUE),TRUE)</f>
        <v>0</v>
      </c>
      <c r="U136" s="119" t="b">
        <f t="shared" ca="1" si="15"/>
        <v>0</v>
      </c>
      <c r="V136" s="160" t="b">
        <f t="shared" ref="V136:V199" ca="1" si="18">IF(AND(L136=1,S136=TRUE),TRUE,FALSE)</f>
        <v>0</v>
      </c>
      <c r="W136" s="119" t="b">
        <f t="shared" ref="W136:W199" ca="1" si="19">IF(AND(O136=1,T136=TRUE),TRUE,FALSE)</f>
        <v>0</v>
      </c>
      <c r="X136" s="119" t="b">
        <f t="shared" ref="X136:X199" ca="1" si="20">IF(OR(U136=TRUE,V136=TRUE,W136=TRUE),TRUE)</f>
        <v>0</v>
      </c>
    </row>
    <row r="137" spans="2:24" x14ac:dyDescent="0.25">
      <c r="B137" s="194" t="str">
        <f ca="1" xml:space="preserve"> IF(INDIRECT("FROM_NGS2_SampleSheet!A"&amp;ROW()-5,TRUE)="","",  INDIRECT(    "FROM_NGS2_SampleSheet!"   &amp;  CHAR(64 + MATCH(VLOOKUP(B$6,mapping!$A:$B,2,FALSE),FROM_NGS2_SampleSheet!$1:$1,0))   &amp;  ROW()-5,TRUE)    )</f>
        <v/>
      </c>
      <c r="C137" s="195" t="str">
        <f ca="1" xml:space="preserve"> IF(INDIRECT("FROM_NGS2_SampleSheet!A"&amp;ROW()-5,TRUE)="","",  INDIRECT(    "FROM_NGS2_SampleSheet!"   &amp;  CHAR(64 + MATCH(VLOOKUP(C$6,mapping!$A:$B,2,FALSE),FROM_NGS2_SampleSheet!$1:$1,0))   &amp;  ROW()-5,TRUE)    )</f>
        <v/>
      </c>
      <c r="D137" s="195" t="str">
        <f ca="1" xml:space="preserve"> IF(INDIRECT("FROM_NGS2_SampleSheet!A"&amp;ROW()-5,TRUE)="","",  INDIRECT(    "FROM_NGS2_SampleSheet!"   &amp;  CHAR(64 + MATCH(VLOOKUP(D$6,mapping!$A:$B,2,FALSE),FROM_NGS2_SampleSheet!$1:$1,0))   &amp;  ROW()-5,TRUE)    )</f>
        <v/>
      </c>
      <c r="E137" s="195" t="str">
        <f ca="1" xml:space="preserve"> IF(INDIRECT("FROM_NGS2_SampleSheet!A"&amp;ROW()-5,TRUE)="","",  "e" &amp; INDIRECT(    "FROM_NGS2_SampleSheet!"   &amp;  CHAR(64 + MATCH(VLOOKUP(E$6,mapping!$A:$B,2,FALSE),FROM_NGS2_SampleSheet!$1:$1,0))   &amp;  ROW()-5,TRUE)    )</f>
        <v/>
      </c>
      <c r="F137" s="195" t="str">
        <f ca="1" xml:space="preserve"> IF(INDIRECT("FROM_NGS2_SampleSheet!A"&amp;ROW()-5,TRUE)="","",  INDIRECT(    "FROM_NGS2_SampleSheet!"   &amp;  CHAR(64 + MATCH(VLOOKUP(F$6,mapping!$A:$B,2,FALSE),FROM_NGS2_SampleSheet!$1:$1,0))   &amp;  ROW()-5,TRUE)    )</f>
        <v/>
      </c>
      <c r="G137" s="196" t="str">
        <f ca="1" xml:space="preserve"> IF(INDIRECT("FROM_NGS2_SampleSheet!A"&amp;ROW()-5,TRUE)="","",  INDIRECT(    "FROM_NGS2_SampleSheet!"   &amp;  CHAR(64 + MATCH(VLOOKUP(G$6,mapping!$A:$B,2,FALSE),FROM_NGS2_SampleSheet!$1:$1,0))   &amp;  ROW()-5,TRUE)    )</f>
        <v/>
      </c>
      <c r="H137" s="195"/>
      <c r="I137" s="213">
        <v>0</v>
      </c>
      <c r="J137" s="197" t="str">
        <f ca="1">IF(U137=TRUE,    IF($Y$4&gt;96,"TOO MANY",VLOOKUP(B137&amp;"_"&amp;C137&amp;"_"&amp;E137&amp;"_A",CALC!W:X,2,FALSE)),   "")</f>
        <v/>
      </c>
      <c r="L137" s="213">
        <v>0</v>
      </c>
      <c r="M137" s="197" t="str">
        <f ca="1">IF(V137=TRUE,     IF($Y$4&gt;96,"TOO MANY",VLOOKUP(B137&amp;"_"&amp;C137&amp;"_"&amp;E137&amp;"_B",CALC!W:X,2,FALSE)),    "")</f>
        <v/>
      </c>
      <c r="N137" s="206"/>
      <c r="O137" s="213">
        <v>0</v>
      </c>
      <c r="P137" s="197" t="str">
        <f ca="1">IF(W137=TRUE,   IF($Y$4&gt;96,"TOO MANY", VLOOKUP(B137&amp;"_"&amp;C137&amp;"_"&amp;E137&amp;"_C",CALC!W:X,2,FALSE)),   "")</f>
        <v/>
      </c>
      <c r="Q137" s="206"/>
      <c r="R137" s="119" t="b">
        <f t="shared" ca="1" si="14"/>
        <v>0</v>
      </c>
      <c r="S137" s="119" t="b">
        <f t="shared" ca="1" si="16"/>
        <v>0</v>
      </c>
      <c r="T137" s="119" t="b">
        <f t="shared" ca="1" si="17"/>
        <v>0</v>
      </c>
      <c r="U137" s="119" t="b">
        <f t="shared" ca="1" si="15"/>
        <v>0</v>
      </c>
      <c r="V137" s="160" t="b">
        <f t="shared" ca="1" si="18"/>
        <v>0</v>
      </c>
      <c r="W137" s="119" t="b">
        <f t="shared" ca="1" si="19"/>
        <v>0</v>
      </c>
      <c r="X137" s="119" t="b">
        <f t="shared" ca="1" si="20"/>
        <v>0</v>
      </c>
    </row>
    <row r="138" spans="2:24" x14ac:dyDescent="0.25">
      <c r="B138" s="194" t="str">
        <f ca="1" xml:space="preserve"> IF(INDIRECT("FROM_NGS2_SampleSheet!A"&amp;ROW()-5,TRUE)="","",  INDIRECT(    "FROM_NGS2_SampleSheet!"   &amp;  CHAR(64 + MATCH(VLOOKUP(B$6,mapping!$A:$B,2,FALSE),FROM_NGS2_SampleSheet!$1:$1,0))   &amp;  ROW()-5,TRUE)    )</f>
        <v/>
      </c>
      <c r="C138" s="195" t="str">
        <f ca="1" xml:space="preserve"> IF(INDIRECT("FROM_NGS2_SampleSheet!A"&amp;ROW()-5,TRUE)="","",  INDIRECT(    "FROM_NGS2_SampleSheet!"   &amp;  CHAR(64 + MATCH(VLOOKUP(C$6,mapping!$A:$B,2,FALSE),FROM_NGS2_SampleSheet!$1:$1,0))   &amp;  ROW()-5,TRUE)    )</f>
        <v/>
      </c>
      <c r="D138" s="195" t="str">
        <f ca="1" xml:space="preserve"> IF(INDIRECT("FROM_NGS2_SampleSheet!A"&amp;ROW()-5,TRUE)="","",  INDIRECT(    "FROM_NGS2_SampleSheet!"   &amp;  CHAR(64 + MATCH(VLOOKUP(D$6,mapping!$A:$B,2,FALSE),FROM_NGS2_SampleSheet!$1:$1,0))   &amp;  ROW()-5,TRUE)    )</f>
        <v/>
      </c>
      <c r="E138" s="195" t="str">
        <f ca="1" xml:space="preserve"> IF(INDIRECT("FROM_NGS2_SampleSheet!A"&amp;ROW()-5,TRUE)="","",  "e" &amp; INDIRECT(    "FROM_NGS2_SampleSheet!"   &amp;  CHAR(64 + MATCH(VLOOKUP(E$6,mapping!$A:$B,2,FALSE),FROM_NGS2_SampleSheet!$1:$1,0))   &amp;  ROW()-5,TRUE)    )</f>
        <v/>
      </c>
      <c r="F138" s="195" t="str">
        <f ca="1" xml:space="preserve"> IF(INDIRECT("FROM_NGS2_SampleSheet!A"&amp;ROW()-5,TRUE)="","",  INDIRECT(    "FROM_NGS2_SampleSheet!"   &amp;  CHAR(64 + MATCH(VLOOKUP(F$6,mapping!$A:$B,2,FALSE),FROM_NGS2_SampleSheet!$1:$1,0))   &amp;  ROW()-5,TRUE)    )</f>
        <v/>
      </c>
      <c r="G138" s="196" t="str">
        <f ca="1" xml:space="preserve"> IF(INDIRECT("FROM_NGS2_SampleSheet!A"&amp;ROW()-5,TRUE)="","",  INDIRECT(    "FROM_NGS2_SampleSheet!"   &amp;  CHAR(64 + MATCH(VLOOKUP(G$6,mapping!$A:$B,2,FALSE),FROM_NGS2_SampleSheet!$1:$1,0))   &amp;  ROW()-5,TRUE)    )</f>
        <v/>
      </c>
      <c r="H138" s="195"/>
      <c r="I138" s="213">
        <v>0</v>
      </c>
      <c r="J138" s="197" t="str">
        <f ca="1">IF(U138=TRUE,    IF($Y$4&gt;96,"TOO MANY",VLOOKUP(B138&amp;"_"&amp;C138&amp;"_"&amp;E138&amp;"_A",CALC!W:X,2,FALSE)),   "")</f>
        <v/>
      </c>
      <c r="L138" s="213">
        <v>0</v>
      </c>
      <c r="M138" s="197" t="str">
        <f ca="1">IF(V138=TRUE,     IF($Y$4&gt;96,"TOO MANY",VLOOKUP(B138&amp;"_"&amp;C138&amp;"_"&amp;E138&amp;"_B",CALC!W:X,2,FALSE)),    "")</f>
        <v/>
      </c>
      <c r="N138" s="206"/>
      <c r="O138" s="213">
        <v>0</v>
      </c>
      <c r="P138" s="197" t="str">
        <f ca="1">IF(W138=TRUE,   IF($Y$4&gt;96,"TOO MANY", VLOOKUP(B138&amp;"_"&amp;C138&amp;"_"&amp;E138&amp;"_C",CALC!W:X,2,FALSE)),   "")</f>
        <v/>
      </c>
      <c r="Q138" s="206"/>
      <c r="R138" s="119" t="b">
        <f t="shared" ca="1" si="14"/>
        <v>0</v>
      </c>
      <c r="S138" s="119" t="b">
        <f t="shared" ca="1" si="16"/>
        <v>0</v>
      </c>
      <c r="T138" s="119" t="b">
        <f t="shared" ca="1" si="17"/>
        <v>0</v>
      </c>
      <c r="U138" s="119" t="b">
        <f t="shared" ca="1" si="15"/>
        <v>0</v>
      </c>
      <c r="V138" s="160" t="b">
        <f t="shared" ca="1" si="18"/>
        <v>0</v>
      </c>
      <c r="W138" s="119" t="b">
        <f t="shared" ca="1" si="19"/>
        <v>0</v>
      </c>
      <c r="X138" s="119" t="b">
        <f t="shared" ca="1" si="20"/>
        <v>0</v>
      </c>
    </row>
    <row r="139" spans="2:24" x14ac:dyDescent="0.25">
      <c r="B139" s="194" t="str">
        <f ca="1" xml:space="preserve"> IF(INDIRECT("FROM_NGS2_SampleSheet!A"&amp;ROW()-5,TRUE)="","",  INDIRECT(    "FROM_NGS2_SampleSheet!"   &amp;  CHAR(64 + MATCH(VLOOKUP(B$6,mapping!$A:$B,2,FALSE),FROM_NGS2_SampleSheet!$1:$1,0))   &amp;  ROW()-5,TRUE)    )</f>
        <v/>
      </c>
      <c r="C139" s="195" t="str">
        <f ca="1" xml:space="preserve"> IF(INDIRECT("FROM_NGS2_SampleSheet!A"&amp;ROW()-5,TRUE)="","",  INDIRECT(    "FROM_NGS2_SampleSheet!"   &amp;  CHAR(64 + MATCH(VLOOKUP(C$6,mapping!$A:$B,2,FALSE),FROM_NGS2_SampleSheet!$1:$1,0))   &amp;  ROW()-5,TRUE)    )</f>
        <v/>
      </c>
      <c r="D139" s="195" t="str">
        <f ca="1" xml:space="preserve"> IF(INDIRECT("FROM_NGS2_SampleSheet!A"&amp;ROW()-5,TRUE)="","",  INDIRECT(    "FROM_NGS2_SampleSheet!"   &amp;  CHAR(64 + MATCH(VLOOKUP(D$6,mapping!$A:$B,2,FALSE),FROM_NGS2_SampleSheet!$1:$1,0))   &amp;  ROW()-5,TRUE)    )</f>
        <v/>
      </c>
      <c r="E139" s="195" t="str">
        <f ca="1" xml:space="preserve"> IF(INDIRECT("FROM_NGS2_SampleSheet!A"&amp;ROW()-5,TRUE)="","",  "e" &amp; INDIRECT(    "FROM_NGS2_SampleSheet!"   &amp;  CHAR(64 + MATCH(VLOOKUP(E$6,mapping!$A:$B,2,FALSE),FROM_NGS2_SampleSheet!$1:$1,0))   &amp;  ROW()-5,TRUE)    )</f>
        <v/>
      </c>
      <c r="F139" s="195" t="str">
        <f ca="1" xml:space="preserve"> IF(INDIRECT("FROM_NGS2_SampleSheet!A"&amp;ROW()-5,TRUE)="","",  INDIRECT(    "FROM_NGS2_SampleSheet!"   &amp;  CHAR(64 + MATCH(VLOOKUP(F$6,mapping!$A:$B,2,FALSE),FROM_NGS2_SampleSheet!$1:$1,0))   &amp;  ROW()-5,TRUE)    )</f>
        <v/>
      </c>
      <c r="G139" s="196" t="str">
        <f ca="1" xml:space="preserve"> IF(INDIRECT("FROM_NGS2_SampleSheet!A"&amp;ROW()-5,TRUE)="","",  INDIRECT(    "FROM_NGS2_SampleSheet!"   &amp;  CHAR(64 + MATCH(VLOOKUP(G$6,mapping!$A:$B,2,FALSE),FROM_NGS2_SampleSheet!$1:$1,0))   &amp;  ROW()-5,TRUE)    )</f>
        <v/>
      </c>
      <c r="H139" s="195"/>
      <c r="I139" s="213">
        <v>0</v>
      </c>
      <c r="J139" s="197" t="str">
        <f ca="1">IF(U139=TRUE,    IF($Y$4&gt;96,"TOO MANY",VLOOKUP(B139&amp;"_"&amp;C139&amp;"_"&amp;E139&amp;"_A",CALC!W:X,2,FALSE)),   "")</f>
        <v/>
      </c>
      <c r="L139" s="213">
        <v>0</v>
      </c>
      <c r="M139" s="197" t="str">
        <f ca="1">IF(V139=TRUE,     IF($Y$4&gt;96,"TOO MANY",VLOOKUP(B139&amp;"_"&amp;C139&amp;"_"&amp;E139&amp;"_B",CALC!W:X,2,FALSE)),    "")</f>
        <v/>
      </c>
      <c r="N139" s="206"/>
      <c r="O139" s="213">
        <v>0</v>
      </c>
      <c r="P139" s="197" t="str">
        <f ca="1">IF(W139=TRUE,   IF($Y$4&gt;96,"TOO MANY", VLOOKUP(B139&amp;"_"&amp;C139&amp;"_"&amp;E139&amp;"_C",CALC!W:X,2,FALSE)),   "")</f>
        <v/>
      </c>
      <c r="Q139" s="206"/>
      <c r="R139" s="119" t="b">
        <f t="shared" ca="1" si="14"/>
        <v>0</v>
      </c>
      <c r="S139" s="119" t="b">
        <f t="shared" ca="1" si="16"/>
        <v>0</v>
      </c>
      <c r="T139" s="119" t="b">
        <f t="shared" ca="1" si="17"/>
        <v>0</v>
      </c>
      <c r="U139" s="119" t="b">
        <f t="shared" ca="1" si="15"/>
        <v>0</v>
      </c>
      <c r="V139" s="160" t="b">
        <f t="shared" ca="1" si="18"/>
        <v>0</v>
      </c>
      <c r="W139" s="119" t="b">
        <f t="shared" ca="1" si="19"/>
        <v>0</v>
      </c>
      <c r="X139" s="119" t="b">
        <f t="shared" ca="1" si="20"/>
        <v>0</v>
      </c>
    </row>
    <row r="140" spans="2:24" x14ac:dyDescent="0.25">
      <c r="B140" s="194" t="str">
        <f ca="1" xml:space="preserve"> IF(INDIRECT("FROM_NGS2_SampleSheet!A"&amp;ROW()-5,TRUE)="","",  INDIRECT(    "FROM_NGS2_SampleSheet!"   &amp;  CHAR(64 + MATCH(VLOOKUP(B$6,mapping!$A:$B,2,FALSE),FROM_NGS2_SampleSheet!$1:$1,0))   &amp;  ROW()-5,TRUE)    )</f>
        <v/>
      </c>
      <c r="C140" s="195" t="str">
        <f ca="1" xml:space="preserve"> IF(INDIRECT("FROM_NGS2_SampleSheet!A"&amp;ROW()-5,TRUE)="","",  INDIRECT(    "FROM_NGS2_SampleSheet!"   &amp;  CHAR(64 + MATCH(VLOOKUP(C$6,mapping!$A:$B,2,FALSE),FROM_NGS2_SampleSheet!$1:$1,0))   &amp;  ROW()-5,TRUE)    )</f>
        <v/>
      </c>
      <c r="D140" s="195" t="str">
        <f ca="1" xml:space="preserve"> IF(INDIRECT("FROM_NGS2_SampleSheet!A"&amp;ROW()-5,TRUE)="","",  INDIRECT(    "FROM_NGS2_SampleSheet!"   &amp;  CHAR(64 + MATCH(VLOOKUP(D$6,mapping!$A:$B,2,FALSE),FROM_NGS2_SampleSheet!$1:$1,0))   &amp;  ROW()-5,TRUE)    )</f>
        <v/>
      </c>
      <c r="E140" s="195" t="str">
        <f ca="1" xml:space="preserve"> IF(INDIRECT("FROM_NGS2_SampleSheet!A"&amp;ROW()-5,TRUE)="","",  "e" &amp; INDIRECT(    "FROM_NGS2_SampleSheet!"   &amp;  CHAR(64 + MATCH(VLOOKUP(E$6,mapping!$A:$B,2,FALSE),FROM_NGS2_SampleSheet!$1:$1,0))   &amp;  ROW()-5,TRUE)    )</f>
        <v/>
      </c>
      <c r="F140" s="195" t="str">
        <f ca="1" xml:space="preserve"> IF(INDIRECT("FROM_NGS2_SampleSheet!A"&amp;ROW()-5,TRUE)="","",  INDIRECT(    "FROM_NGS2_SampleSheet!"   &amp;  CHAR(64 + MATCH(VLOOKUP(F$6,mapping!$A:$B,2,FALSE),FROM_NGS2_SampleSheet!$1:$1,0))   &amp;  ROW()-5,TRUE)    )</f>
        <v/>
      </c>
      <c r="G140" s="196" t="str">
        <f ca="1" xml:space="preserve"> IF(INDIRECT("FROM_NGS2_SampleSheet!A"&amp;ROW()-5,TRUE)="","",  INDIRECT(    "FROM_NGS2_SampleSheet!"   &amp;  CHAR(64 + MATCH(VLOOKUP(G$6,mapping!$A:$B,2,FALSE),FROM_NGS2_SampleSheet!$1:$1,0))   &amp;  ROW()-5,TRUE)    )</f>
        <v/>
      </c>
      <c r="H140" s="195"/>
      <c r="I140" s="213">
        <v>0</v>
      </c>
      <c r="J140" s="197" t="str">
        <f ca="1">IF(U140=TRUE,    IF($Y$4&gt;96,"TOO MANY",VLOOKUP(B140&amp;"_"&amp;C140&amp;"_"&amp;E140&amp;"_A",CALC!W:X,2,FALSE)),   "")</f>
        <v/>
      </c>
      <c r="L140" s="213">
        <v>0</v>
      </c>
      <c r="M140" s="197" t="str">
        <f ca="1">IF(V140=TRUE,     IF($Y$4&gt;96,"TOO MANY",VLOOKUP(B140&amp;"_"&amp;C140&amp;"_"&amp;E140&amp;"_B",CALC!W:X,2,FALSE)),    "")</f>
        <v/>
      </c>
      <c r="N140" s="206"/>
      <c r="O140" s="213">
        <v>0</v>
      </c>
      <c r="P140" s="197" t="str">
        <f ca="1">IF(W140=TRUE,   IF($Y$4&gt;96,"TOO MANY", VLOOKUP(B140&amp;"_"&amp;C140&amp;"_"&amp;E140&amp;"_C",CALC!W:X,2,FALSE)),   "")</f>
        <v/>
      </c>
      <c r="Q140" s="206"/>
      <c r="R140" s="119" t="b">
        <f t="shared" ca="1" si="14"/>
        <v>0</v>
      </c>
      <c r="S140" s="119" t="b">
        <f t="shared" ca="1" si="16"/>
        <v>0</v>
      </c>
      <c r="T140" s="119" t="b">
        <f t="shared" ca="1" si="17"/>
        <v>0</v>
      </c>
      <c r="U140" s="119" t="b">
        <f t="shared" ca="1" si="15"/>
        <v>0</v>
      </c>
      <c r="V140" s="160" t="b">
        <f t="shared" ca="1" si="18"/>
        <v>0</v>
      </c>
      <c r="W140" s="119" t="b">
        <f t="shared" ca="1" si="19"/>
        <v>0</v>
      </c>
      <c r="X140" s="119" t="b">
        <f t="shared" ca="1" si="20"/>
        <v>0</v>
      </c>
    </row>
    <row r="141" spans="2:24" x14ac:dyDescent="0.25">
      <c r="B141" s="194" t="str">
        <f ca="1" xml:space="preserve"> IF(INDIRECT("FROM_NGS2_SampleSheet!A"&amp;ROW()-5,TRUE)="","",  INDIRECT(    "FROM_NGS2_SampleSheet!"   &amp;  CHAR(64 + MATCH(VLOOKUP(B$6,mapping!$A:$B,2,FALSE),FROM_NGS2_SampleSheet!$1:$1,0))   &amp;  ROW()-5,TRUE)    )</f>
        <v/>
      </c>
      <c r="C141" s="195" t="str">
        <f ca="1" xml:space="preserve"> IF(INDIRECT("FROM_NGS2_SampleSheet!A"&amp;ROW()-5,TRUE)="","",  INDIRECT(    "FROM_NGS2_SampleSheet!"   &amp;  CHAR(64 + MATCH(VLOOKUP(C$6,mapping!$A:$B,2,FALSE),FROM_NGS2_SampleSheet!$1:$1,0))   &amp;  ROW()-5,TRUE)    )</f>
        <v/>
      </c>
      <c r="D141" s="195" t="str">
        <f ca="1" xml:space="preserve"> IF(INDIRECT("FROM_NGS2_SampleSheet!A"&amp;ROW()-5,TRUE)="","",  INDIRECT(    "FROM_NGS2_SampleSheet!"   &amp;  CHAR(64 + MATCH(VLOOKUP(D$6,mapping!$A:$B,2,FALSE),FROM_NGS2_SampleSheet!$1:$1,0))   &amp;  ROW()-5,TRUE)    )</f>
        <v/>
      </c>
      <c r="E141" s="195" t="str">
        <f ca="1" xml:space="preserve"> IF(INDIRECT("FROM_NGS2_SampleSheet!A"&amp;ROW()-5,TRUE)="","",  "e" &amp; INDIRECT(    "FROM_NGS2_SampleSheet!"   &amp;  CHAR(64 + MATCH(VLOOKUP(E$6,mapping!$A:$B,2,FALSE),FROM_NGS2_SampleSheet!$1:$1,0))   &amp;  ROW()-5,TRUE)    )</f>
        <v/>
      </c>
      <c r="F141" s="195" t="str">
        <f ca="1" xml:space="preserve"> IF(INDIRECT("FROM_NGS2_SampleSheet!A"&amp;ROW()-5,TRUE)="","",  INDIRECT(    "FROM_NGS2_SampleSheet!"   &amp;  CHAR(64 + MATCH(VLOOKUP(F$6,mapping!$A:$B,2,FALSE),FROM_NGS2_SampleSheet!$1:$1,0))   &amp;  ROW()-5,TRUE)    )</f>
        <v/>
      </c>
      <c r="G141" s="196" t="str">
        <f ca="1" xml:space="preserve"> IF(INDIRECT("FROM_NGS2_SampleSheet!A"&amp;ROW()-5,TRUE)="","",  INDIRECT(    "FROM_NGS2_SampleSheet!"   &amp;  CHAR(64 + MATCH(VLOOKUP(G$6,mapping!$A:$B,2,FALSE),FROM_NGS2_SampleSheet!$1:$1,0))   &amp;  ROW()-5,TRUE)    )</f>
        <v/>
      </c>
      <c r="H141" s="195"/>
      <c r="I141" s="213">
        <v>0</v>
      </c>
      <c r="J141" s="197" t="str">
        <f ca="1">IF(U141=TRUE,    IF($Y$4&gt;96,"TOO MANY",VLOOKUP(B141&amp;"_"&amp;C141&amp;"_"&amp;E141&amp;"_A",CALC!W:X,2,FALSE)),   "")</f>
        <v/>
      </c>
      <c r="L141" s="213">
        <v>0</v>
      </c>
      <c r="M141" s="197" t="str">
        <f ca="1">IF(V141=TRUE,     IF($Y$4&gt;96,"TOO MANY",VLOOKUP(B141&amp;"_"&amp;C141&amp;"_"&amp;E141&amp;"_B",CALC!W:X,2,FALSE)),    "")</f>
        <v/>
      </c>
      <c r="N141" s="206"/>
      <c r="O141" s="213">
        <v>0</v>
      </c>
      <c r="P141" s="197" t="str">
        <f ca="1">IF(W141=TRUE,   IF($Y$4&gt;96,"TOO MANY", VLOOKUP(B141&amp;"_"&amp;C141&amp;"_"&amp;E141&amp;"_C",CALC!W:X,2,FALSE)),   "")</f>
        <v/>
      </c>
      <c r="Q141" s="206"/>
      <c r="R141" s="119" t="b">
        <f t="shared" ca="1" si="14"/>
        <v>0</v>
      </c>
      <c r="S141" s="119" t="b">
        <f t="shared" ca="1" si="16"/>
        <v>0</v>
      </c>
      <c r="T141" s="119" t="b">
        <f t="shared" ca="1" si="17"/>
        <v>0</v>
      </c>
      <c r="U141" s="119" t="b">
        <f t="shared" ca="1" si="15"/>
        <v>0</v>
      </c>
      <c r="V141" s="160" t="b">
        <f t="shared" ca="1" si="18"/>
        <v>0</v>
      </c>
      <c r="W141" s="119" t="b">
        <f t="shared" ca="1" si="19"/>
        <v>0</v>
      </c>
      <c r="X141" s="119" t="b">
        <f t="shared" ca="1" si="20"/>
        <v>0</v>
      </c>
    </row>
    <row r="142" spans="2:24" x14ac:dyDescent="0.25">
      <c r="B142" s="194" t="str">
        <f ca="1" xml:space="preserve"> IF(INDIRECT("FROM_NGS2_SampleSheet!A"&amp;ROW()-5,TRUE)="","",  INDIRECT(    "FROM_NGS2_SampleSheet!"   &amp;  CHAR(64 + MATCH(VLOOKUP(B$6,mapping!$A:$B,2,FALSE),FROM_NGS2_SampleSheet!$1:$1,0))   &amp;  ROW()-5,TRUE)    )</f>
        <v/>
      </c>
      <c r="C142" s="195" t="str">
        <f ca="1" xml:space="preserve"> IF(INDIRECT("FROM_NGS2_SampleSheet!A"&amp;ROW()-5,TRUE)="","",  INDIRECT(    "FROM_NGS2_SampleSheet!"   &amp;  CHAR(64 + MATCH(VLOOKUP(C$6,mapping!$A:$B,2,FALSE),FROM_NGS2_SampleSheet!$1:$1,0))   &amp;  ROW()-5,TRUE)    )</f>
        <v/>
      </c>
      <c r="D142" s="195" t="str">
        <f ca="1" xml:space="preserve"> IF(INDIRECT("FROM_NGS2_SampleSheet!A"&amp;ROW()-5,TRUE)="","",  INDIRECT(    "FROM_NGS2_SampleSheet!"   &amp;  CHAR(64 + MATCH(VLOOKUP(D$6,mapping!$A:$B,2,FALSE),FROM_NGS2_SampleSheet!$1:$1,0))   &amp;  ROW()-5,TRUE)    )</f>
        <v/>
      </c>
      <c r="E142" s="195" t="str">
        <f ca="1" xml:space="preserve"> IF(INDIRECT("FROM_NGS2_SampleSheet!A"&amp;ROW()-5,TRUE)="","",  "e" &amp; INDIRECT(    "FROM_NGS2_SampleSheet!"   &amp;  CHAR(64 + MATCH(VLOOKUP(E$6,mapping!$A:$B,2,FALSE),FROM_NGS2_SampleSheet!$1:$1,0))   &amp;  ROW()-5,TRUE)    )</f>
        <v/>
      </c>
      <c r="F142" s="195" t="str">
        <f ca="1" xml:space="preserve"> IF(INDIRECT("FROM_NGS2_SampleSheet!A"&amp;ROW()-5,TRUE)="","",  INDIRECT(    "FROM_NGS2_SampleSheet!"   &amp;  CHAR(64 + MATCH(VLOOKUP(F$6,mapping!$A:$B,2,FALSE),FROM_NGS2_SampleSheet!$1:$1,0))   &amp;  ROW()-5,TRUE)    )</f>
        <v/>
      </c>
      <c r="G142" s="196" t="str">
        <f ca="1" xml:space="preserve"> IF(INDIRECT("FROM_NGS2_SampleSheet!A"&amp;ROW()-5,TRUE)="","",  INDIRECT(    "FROM_NGS2_SampleSheet!"   &amp;  CHAR(64 + MATCH(VLOOKUP(G$6,mapping!$A:$B,2,FALSE),FROM_NGS2_SampleSheet!$1:$1,0))   &amp;  ROW()-5,TRUE)    )</f>
        <v/>
      </c>
      <c r="H142" s="195"/>
      <c r="I142" s="213">
        <v>0</v>
      </c>
      <c r="J142" s="197" t="str">
        <f ca="1">IF(U142=TRUE,    IF($Y$4&gt;96,"TOO MANY",VLOOKUP(B142&amp;"_"&amp;C142&amp;"_"&amp;E142&amp;"_A",CALC!W:X,2,FALSE)),   "")</f>
        <v/>
      </c>
      <c r="L142" s="213">
        <v>0</v>
      </c>
      <c r="M142" s="197" t="str">
        <f ca="1">IF(V142=TRUE,     IF($Y$4&gt;96,"TOO MANY",VLOOKUP(B142&amp;"_"&amp;C142&amp;"_"&amp;E142&amp;"_B",CALC!W:X,2,FALSE)),    "")</f>
        <v/>
      </c>
      <c r="N142" s="206"/>
      <c r="O142" s="213">
        <v>0</v>
      </c>
      <c r="P142" s="197" t="str">
        <f ca="1">IF(W142=TRUE,   IF($Y$4&gt;96,"TOO MANY", VLOOKUP(B142&amp;"_"&amp;C142&amp;"_"&amp;E142&amp;"_C",CALC!W:X,2,FALSE)),   "")</f>
        <v/>
      </c>
      <c r="Q142" s="206"/>
      <c r="R142" s="119" t="b">
        <f t="shared" ca="1" si="14"/>
        <v>0</v>
      </c>
      <c r="S142" s="119" t="b">
        <f t="shared" ca="1" si="16"/>
        <v>0</v>
      </c>
      <c r="T142" s="119" t="b">
        <f t="shared" ca="1" si="17"/>
        <v>0</v>
      </c>
      <c r="U142" s="119" t="b">
        <f t="shared" ca="1" si="15"/>
        <v>0</v>
      </c>
      <c r="V142" s="160" t="b">
        <f t="shared" ca="1" si="18"/>
        <v>0</v>
      </c>
      <c r="W142" s="119" t="b">
        <f t="shared" ca="1" si="19"/>
        <v>0</v>
      </c>
      <c r="X142" s="119" t="b">
        <f t="shared" ca="1" si="20"/>
        <v>0</v>
      </c>
    </row>
    <row r="143" spans="2:24" x14ac:dyDescent="0.25">
      <c r="B143" s="194" t="str">
        <f ca="1" xml:space="preserve"> IF(INDIRECT("FROM_NGS2_SampleSheet!A"&amp;ROW()-5,TRUE)="","",  INDIRECT(    "FROM_NGS2_SampleSheet!"   &amp;  CHAR(64 + MATCH(VLOOKUP(B$6,mapping!$A:$B,2,FALSE),FROM_NGS2_SampleSheet!$1:$1,0))   &amp;  ROW()-5,TRUE)    )</f>
        <v/>
      </c>
      <c r="C143" s="195" t="str">
        <f ca="1" xml:space="preserve"> IF(INDIRECT("FROM_NGS2_SampleSheet!A"&amp;ROW()-5,TRUE)="","",  INDIRECT(    "FROM_NGS2_SampleSheet!"   &amp;  CHAR(64 + MATCH(VLOOKUP(C$6,mapping!$A:$B,2,FALSE),FROM_NGS2_SampleSheet!$1:$1,0))   &amp;  ROW()-5,TRUE)    )</f>
        <v/>
      </c>
      <c r="D143" s="195" t="str">
        <f ca="1" xml:space="preserve"> IF(INDIRECT("FROM_NGS2_SampleSheet!A"&amp;ROW()-5,TRUE)="","",  INDIRECT(    "FROM_NGS2_SampleSheet!"   &amp;  CHAR(64 + MATCH(VLOOKUP(D$6,mapping!$A:$B,2,FALSE),FROM_NGS2_SampleSheet!$1:$1,0))   &amp;  ROW()-5,TRUE)    )</f>
        <v/>
      </c>
      <c r="E143" s="195" t="str">
        <f ca="1" xml:space="preserve"> IF(INDIRECT("FROM_NGS2_SampleSheet!A"&amp;ROW()-5,TRUE)="","",  "e" &amp; INDIRECT(    "FROM_NGS2_SampleSheet!"   &amp;  CHAR(64 + MATCH(VLOOKUP(E$6,mapping!$A:$B,2,FALSE),FROM_NGS2_SampleSheet!$1:$1,0))   &amp;  ROW()-5,TRUE)    )</f>
        <v/>
      </c>
      <c r="F143" s="195" t="str">
        <f ca="1" xml:space="preserve"> IF(INDIRECT("FROM_NGS2_SampleSheet!A"&amp;ROW()-5,TRUE)="","",  INDIRECT(    "FROM_NGS2_SampleSheet!"   &amp;  CHAR(64 + MATCH(VLOOKUP(F$6,mapping!$A:$B,2,FALSE),FROM_NGS2_SampleSheet!$1:$1,0))   &amp;  ROW()-5,TRUE)    )</f>
        <v/>
      </c>
      <c r="G143" s="196" t="str">
        <f ca="1" xml:space="preserve"> IF(INDIRECT("FROM_NGS2_SampleSheet!A"&amp;ROW()-5,TRUE)="","",  INDIRECT(    "FROM_NGS2_SampleSheet!"   &amp;  CHAR(64 + MATCH(VLOOKUP(G$6,mapping!$A:$B,2,FALSE),FROM_NGS2_SampleSheet!$1:$1,0))   &amp;  ROW()-5,TRUE)    )</f>
        <v/>
      </c>
      <c r="H143" s="195"/>
      <c r="I143" s="213">
        <v>0</v>
      </c>
      <c r="J143" s="197" t="str">
        <f ca="1">IF(U143=TRUE,    IF($Y$4&gt;96,"TOO MANY",VLOOKUP(B143&amp;"_"&amp;C143&amp;"_"&amp;E143&amp;"_A",CALC!W:X,2,FALSE)),   "")</f>
        <v/>
      </c>
      <c r="L143" s="213">
        <v>0</v>
      </c>
      <c r="M143" s="197" t="str">
        <f ca="1">IF(V143=TRUE,     IF($Y$4&gt;96,"TOO MANY",VLOOKUP(B143&amp;"_"&amp;C143&amp;"_"&amp;E143&amp;"_B",CALC!W:X,2,FALSE)),    "")</f>
        <v/>
      </c>
      <c r="N143" s="206"/>
      <c r="O143" s="213">
        <v>0</v>
      </c>
      <c r="P143" s="197" t="str">
        <f ca="1">IF(W143=TRUE,   IF($Y$4&gt;96,"TOO MANY", VLOOKUP(B143&amp;"_"&amp;C143&amp;"_"&amp;E143&amp;"_C",CALC!W:X,2,FALSE)),   "")</f>
        <v/>
      </c>
      <c r="Q143" s="206"/>
      <c r="R143" s="119" t="b">
        <f t="shared" ca="1" si="14"/>
        <v>0</v>
      </c>
      <c r="S143" s="119" t="b">
        <f t="shared" ca="1" si="16"/>
        <v>0</v>
      </c>
      <c r="T143" s="119" t="b">
        <f t="shared" ca="1" si="17"/>
        <v>0</v>
      </c>
      <c r="U143" s="119" t="b">
        <f t="shared" ca="1" si="15"/>
        <v>0</v>
      </c>
      <c r="V143" s="160" t="b">
        <f t="shared" ca="1" si="18"/>
        <v>0</v>
      </c>
      <c r="W143" s="119" t="b">
        <f t="shared" ca="1" si="19"/>
        <v>0</v>
      </c>
      <c r="X143" s="119" t="b">
        <f t="shared" ca="1" si="20"/>
        <v>0</v>
      </c>
    </row>
    <row r="144" spans="2:24" x14ac:dyDescent="0.25">
      <c r="B144" s="194" t="str">
        <f ca="1" xml:space="preserve"> IF(INDIRECT("FROM_NGS2_SampleSheet!A"&amp;ROW()-5,TRUE)="","",  INDIRECT(    "FROM_NGS2_SampleSheet!"   &amp;  CHAR(64 + MATCH(VLOOKUP(B$6,mapping!$A:$B,2,FALSE),FROM_NGS2_SampleSheet!$1:$1,0))   &amp;  ROW()-5,TRUE)    )</f>
        <v/>
      </c>
      <c r="C144" s="195" t="str">
        <f ca="1" xml:space="preserve"> IF(INDIRECT("FROM_NGS2_SampleSheet!A"&amp;ROW()-5,TRUE)="","",  INDIRECT(    "FROM_NGS2_SampleSheet!"   &amp;  CHAR(64 + MATCH(VLOOKUP(C$6,mapping!$A:$B,2,FALSE),FROM_NGS2_SampleSheet!$1:$1,0))   &amp;  ROW()-5,TRUE)    )</f>
        <v/>
      </c>
      <c r="D144" s="195" t="str">
        <f ca="1" xml:space="preserve"> IF(INDIRECT("FROM_NGS2_SampleSheet!A"&amp;ROW()-5,TRUE)="","",  INDIRECT(    "FROM_NGS2_SampleSheet!"   &amp;  CHAR(64 + MATCH(VLOOKUP(D$6,mapping!$A:$B,2,FALSE),FROM_NGS2_SampleSheet!$1:$1,0))   &amp;  ROW()-5,TRUE)    )</f>
        <v/>
      </c>
      <c r="E144" s="195" t="str">
        <f ca="1" xml:space="preserve"> IF(INDIRECT("FROM_NGS2_SampleSheet!A"&amp;ROW()-5,TRUE)="","",  "e" &amp; INDIRECT(    "FROM_NGS2_SampleSheet!"   &amp;  CHAR(64 + MATCH(VLOOKUP(E$6,mapping!$A:$B,2,FALSE),FROM_NGS2_SampleSheet!$1:$1,0))   &amp;  ROW()-5,TRUE)    )</f>
        <v/>
      </c>
      <c r="F144" s="195" t="str">
        <f ca="1" xml:space="preserve"> IF(INDIRECT("FROM_NGS2_SampleSheet!A"&amp;ROW()-5,TRUE)="","",  INDIRECT(    "FROM_NGS2_SampleSheet!"   &amp;  CHAR(64 + MATCH(VLOOKUP(F$6,mapping!$A:$B,2,FALSE),FROM_NGS2_SampleSheet!$1:$1,0))   &amp;  ROW()-5,TRUE)    )</f>
        <v/>
      </c>
      <c r="G144" s="196" t="str">
        <f ca="1" xml:space="preserve"> IF(INDIRECT("FROM_NGS2_SampleSheet!A"&amp;ROW()-5,TRUE)="","",  INDIRECT(    "FROM_NGS2_SampleSheet!"   &amp;  CHAR(64 + MATCH(VLOOKUP(G$6,mapping!$A:$B,2,FALSE),FROM_NGS2_SampleSheet!$1:$1,0))   &amp;  ROW()-5,TRUE)    )</f>
        <v/>
      </c>
      <c r="H144" s="195"/>
      <c r="I144" s="213">
        <v>0</v>
      </c>
      <c r="J144" s="197" t="str">
        <f ca="1">IF(U144=TRUE,    IF($Y$4&gt;96,"TOO MANY",VLOOKUP(B144&amp;"_"&amp;C144&amp;"_"&amp;E144&amp;"_A",CALC!W:X,2,FALSE)),   "")</f>
        <v/>
      </c>
      <c r="L144" s="213">
        <v>0</v>
      </c>
      <c r="M144" s="197" t="str">
        <f ca="1">IF(V144=TRUE,     IF($Y$4&gt;96,"TOO MANY",VLOOKUP(B144&amp;"_"&amp;C144&amp;"_"&amp;E144&amp;"_B",CALC!W:X,2,FALSE)),    "")</f>
        <v/>
      </c>
      <c r="N144" s="206"/>
      <c r="O144" s="213">
        <v>0</v>
      </c>
      <c r="P144" s="197" t="str">
        <f ca="1">IF(W144=TRUE,   IF($Y$4&gt;96,"TOO MANY", VLOOKUP(B144&amp;"_"&amp;C144&amp;"_"&amp;E144&amp;"_C",CALC!W:X,2,FALSE)),   "")</f>
        <v/>
      </c>
      <c r="Q144" s="206"/>
      <c r="R144" s="119" t="b">
        <f t="shared" ca="1" si="14"/>
        <v>0</v>
      </c>
      <c r="S144" s="119" t="b">
        <f t="shared" ca="1" si="16"/>
        <v>0</v>
      </c>
      <c r="T144" s="119" t="b">
        <f t="shared" ca="1" si="17"/>
        <v>0</v>
      </c>
      <c r="U144" s="119" t="b">
        <f t="shared" ca="1" si="15"/>
        <v>0</v>
      </c>
      <c r="V144" s="160" t="b">
        <f t="shared" ca="1" si="18"/>
        <v>0</v>
      </c>
      <c r="W144" s="119" t="b">
        <f t="shared" ca="1" si="19"/>
        <v>0</v>
      </c>
      <c r="X144" s="119" t="b">
        <f t="shared" ca="1" si="20"/>
        <v>0</v>
      </c>
    </row>
    <row r="145" spans="2:24" x14ac:dyDescent="0.25">
      <c r="B145" s="194" t="str">
        <f ca="1" xml:space="preserve"> IF(INDIRECT("FROM_NGS2_SampleSheet!A"&amp;ROW()-5,TRUE)="","",  INDIRECT(    "FROM_NGS2_SampleSheet!"   &amp;  CHAR(64 + MATCH(VLOOKUP(B$6,mapping!$A:$B,2,FALSE),FROM_NGS2_SampleSheet!$1:$1,0))   &amp;  ROW()-5,TRUE)    )</f>
        <v/>
      </c>
      <c r="C145" s="195" t="str">
        <f ca="1" xml:space="preserve"> IF(INDIRECT("FROM_NGS2_SampleSheet!A"&amp;ROW()-5,TRUE)="","",  INDIRECT(    "FROM_NGS2_SampleSheet!"   &amp;  CHAR(64 + MATCH(VLOOKUP(C$6,mapping!$A:$B,2,FALSE),FROM_NGS2_SampleSheet!$1:$1,0))   &amp;  ROW()-5,TRUE)    )</f>
        <v/>
      </c>
      <c r="D145" s="195" t="str">
        <f ca="1" xml:space="preserve"> IF(INDIRECT("FROM_NGS2_SampleSheet!A"&amp;ROW()-5,TRUE)="","",  INDIRECT(    "FROM_NGS2_SampleSheet!"   &amp;  CHAR(64 + MATCH(VLOOKUP(D$6,mapping!$A:$B,2,FALSE),FROM_NGS2_SampleSheet!$1:$1,0))   &amp;  ROW()-5,TRUE)    )</f>
        <v/>
      </c>
      <c r="E145" s="195" t="str">
        <f ca="1" xml:space="preserve"> IF(INDIRECT("FROM_NGS2_SampleSheet!A"&amp;ROW()-5,TRUE)="","",  "e" &amp; INDIRECT(    "FROM_NGS2_SampleSheet!"   &amp;  CHAR(64 + MATCH(VLOOKUP(E$6,mapping!$A:$B,2,FALSE),FROM_NGS2_SampleSheet!$1:$1,0))   &amp;  ROW()-5,TRUE)    )</f>
        <v/>
      </c>
      <c r="F145" s="195" t="str">
        <f ca="1" xml:space="preserve"> IF(INDIRECT("FROM_NGS2_SampleSheet!A"&amp;ROW()-5,TRUE)="","",  INDIRECT(    "FROM_NGS2_SampleSheet!"   &amp;  CHAR(64 + MATCH(VLOOKUP(F$6,mapping!$A:$B,2,FALSE),FROM_NGS2_SampleSheet!$1:$1,0))   &amp;  ROW()-5,TRUE)    )</f>
        <v/>
      </c>
      <c r="G145" s="196" t="str">
        <f ca="1" xml:space="preserve"> IF(INDIRECT("FROM_NGS2_SampleSheet!A"&amp;ROW()-5,TRUE)="","",  INDIRECT(    "FROM_NGS2_SampleSheet!"   &amp;  CHAR(64 + MATCH(VLOOKUP(G$6,mapping!$A:$B,2,FALSE),FROM_NGS2_SampleSheet!$1:$1,0))   &amp;  ROW()-5,TRUE)    )</f>
        <v/>
      </c>
      <c r="H145" s="195"/>
      <c r="I145" s="213">
        <v>0</v>
      </c>
      <c r="J145" s="197" t="str">
        <f ca="1">IF(U145=TRUE,    IF($Y$4&gt;96,"TOO MANY",VLOOKUP(B145&amp;"_"&amp;C145&amp;"_"&amp;E145&amp;"_A",CALC!W:X,2,FALSE)),   "")</f>
        <v/>
      </c>
      <c r="L145" s="213">
        <v>0</v>
      </c>
      <c r="M145" s="197" t="str">
        <f ca="1">IF(V145=TRUE,     IF($Y$4&gt;96,"TOO MANY",VLOOKUP(B145&amp;"_"&amp;C145&amp;"_"&amp;E145&amp;"_B",CALC!W:X,2,FALSE)),    "")</f>
        <v/>
      </c>
      <c r="N145" s="206"/>
      <c r="O145" s="213">
        <v>0</v>
      </c>
      <c r="P145" s="197" t="str">
        <f ca="1">IF(W145=TRUE,   IF($Y$4&gt;96,"TOO MANY", VLOOKUP(B145&amp;"_"&amp;C145&amp;"_"&amp;E145&amp;"_C",CALC!W:X,2,FALSE)),   "")</f>
        <v/>
      </c>
      <c r="Q145" s="206"/>
      <c r="R145" s="119" t="b">
        <f t="shared" ca="1" si="14"/>
        <v>0</v>
      </c>
      <c r="S145" s="119" t="b">
        <f t="shared" ca="1" si="16"/>
        <v>0</v>
      </c>
      <c r="T145" s="119" t="b">
        <f t="shared" ca="1" si="17"/>
        <v>0</v>
      </c>
      <c r="U145" s="119" t="b">
        <f t="shared" ca="1" si="15"/>
        <v>0</v>
      </c>
      <c r="V145" s="160" t="b">
        <f t="shared" ca="1" si="18"/>
        <v>0</v>
      </c>
      <c r="W145" s="119" t="b">
        <f t="shared" ca="1" si="19"/>
        <v>0</v>
      </c>
      <c r="X145" s="119" t="b">
        <f t="shared" ca="1" si="20"/>
        <v>0</v>
      </c>
    </row>
    <row r="146" spans="2:24" x14ac:dyDescent="0.25">
      <c r="B146" s="194" t="str">
        <f ca="1" xml:space="preserve"> IF(INDIRECT("FROM_NGS2_SampleSheet!A"&amp;ROW()-5,TRUE)="","",  INDIRECT(    "FROM_NGS2_SampleSheet!"   &amp;  CHAR(64 + MATCH(VLOOKUP(B$6,mapping!$A:$B,2,FALSE),FROM_NGS2_SampleSheet!$1:$1,0))   &amp;  ROW()-5,TRUE)    )</f>
        <v/>
      </c>
      <c r="C146" s="195" t="str">
        <f ca="1" xml:space="preserve"> IF(INDIRECT("FROM_NGS2_SampleSheet!A"&amp;ROW()-5,TRUE)="","",  INDIRECT(    "FROM_NGS2_SampleSheet!"   &amp;  CHAR(64 + MATCH(VLOOKUP(C$6,mapping!$A:$B,2,FALSE),FROM_NGS2_SampleSheet!$1:$1,0))   &amp;  ROW()-5,TRUE)    )</f>
        <v/>
      </c>
      <c r="D146" s="195" t="str">
        <f ca="1" xml:space="preserve"> IF(INDIRECT("FROM_NGS2_SampleSheet!A"&amp;ROW()-5,TRUE)="","",  INDIRECT(    "FROM_NGS2_SampleSheet!"   &amp;  CHAR(64 + MATCH(VLOOKUP(D$6,mapping!$A:$B,2,FALSE),FROM_NGS2_SampleSheet!$1:$1,0))   &amp;  ROW()-5,TRUE)    )</f>
        <v/>
      </c>
      <c r="E146" s="195" t="str">
        <f ca="1" xml:space="preserve"> IF(INDIRECT("FROM_NGS2_SampleSheet!A"&amp;ROW()-5,TRUE)="","",  "e" &amp; INDIRECT(    "FROM_NGS2_SampleSheet!"   &amp;  CHAR(64 + MATCH(VLOOKUP(E$6,mapping!$A:$B,2,FALSE),FROM_NGS2_SampleSheet!$1:$1,0))   &amp;  ROW()-5,TRUE)    )</f>
        <v/>
      </c>
      <c r="F146" s="195" t="str">
        <f ca="1" xml:space="preserve"> IF(INDIRECT("FROM_NGS2_SampleSheet!A"&amp;ROW()-5,TRUE)="","",  INDIRECT(    "FROM_NGS2_SampleSheet!"   &amp;  CHAR(64 + MATCH(VLOOKUP(F$6,mapping!$A:$B,2,FALSE),FROM_NGS2_SampleSheet!$1:$1,0))   &amp;  ROW()-5,TRUE)    )</f>
        <v/>
      </c>
      <c r="G146" s="196" t="str">
        <f ca="1" xml:space="preserve"> IF(INDIRECT("FROM_NGS2_SampleSheet!A"&amp;ROW()-5,TRUE)="","",  INDIRECT(    "FROM_NGS2_SampleSheet!"   &amp;  CHAR(64 + MATCH(VLOOKUP(G$6,mapping!$A:$B,2,FALSE),FROM_NGS2_SampleSheet!$1:$1,0))   &amp;  ROW()-5,TRUE)    )</f>
        <v/>
      </c>
      <c r="H146" s="195"/>
      <c r="I146" s="213">
        <v>0</v>
      </c>
      <c r="J146" s="197" t="str">
        <f ca="1">IF(U146=TRUE,    IF($Y$4&gt;96,"TOO MANY",VLOOKUP(B146&amp;"_"&amp;C146&amp;"_"&amp;E146&amp;"_A",CALC!W:X,2,FALSE)),   "")</f>
        <v/>
      </c>
      <c r="L146" s="213">
        <v>0</v>
      </c>
      <c r="M146" s="197" t="str">
        <f ca="1">IF(V146=TRUE,     IF($Y$4&gt;96,"TOO MANY",VLOOKUP(B146&amp;"_"&amp;C146&amp;"_"&amp;E146&amp;"_B",CALC!W:X,2,FALSE)),    "")</f>
        <v/>
      </c>
      <c r="N146" s="206"/>
      <c r="O146" s="213">
        <v>0</v>
      </c>
      <c r="P146" s="197" t="str">
        <f ca="1">IF(W146=TRUE,   IF($Y$4&gt;96,"TOO MANY", VLOOKUP(B146&amp;"_"&amp;C146&amp;"_"&amp;E146&amp;"_C",CALC!W:X,2,FALSE)),   "")</f>
        <v/>
      </c>
      <c r="Q146" s="206"/>
      <c r="R146" s="119" t="b">
        <f t="shared" ca="1" si="14"/>
        <v>0</v>
      </c>
      <c r="S146" s="119" t="b">
        <f t="shared" ca="1" si="16"/>
        <v>0</v>
      </c>
      <c r="T146" s="119" t="b">
        <f t="shared" ca="1" si="17"/>
        <v>0</v>
      </c>
      <c r="U146" s="119" t="b">
        <f t="shared" ca="1" si="15"/>
        <v>0</v>
      </c>
      <c r="V146" s="160" t="b">
        <f t="shared" ca="1" si="18"/>
        <v>0</v>
      </c>
      <c r="W146" s="119" t="b">
        <f t="shared" ca="1" si="19"/>
        <v>0</v>
      </c>
      <c r="X146" s="119" t="b">
        <f t="shared" ca="1" si="20"/>
        <v>0</v>
      </c>
    </row>
    <row r="147" spans="2:24" x14ac:dyDescent="0.25">
      <c r="B147" s="194" t="str">
        <f ca="1" xml:space="preserve"> IF(INDIRECT("FROM_NGS2_SampleSheet!A"&amp;ROW()-5,TRUE)="","",  INDIRECT(    "FROM_NGS2_SampleSheet!"   &amp;  CHAR(64 + MATCH(VLOOKUP(B$6,mapping!$A:$B,2,FALSE),FROM_NGS2_SampleSheet!$1:$1,0))   &amp;  ROW()-5,TRUE)    )</f>
        <v/>
      </c>
      <c r="C147" s="195" t="str">
        <f ca="1" xml:space="preserve"> IF(INDIRECT("FROM_NGS2_SampleSheet!A"&amp;ROW()-5,TRUE)="","",  INDIRECT(    "FROM_NGS2_SampleSheet!"   &amp;  CHAR(64 + MATCH(VLOOKUP(C$6,mapping!$A:$B,2,FALSE),FROM_NGS2_SampleSheet!$1:$1,0))   &amp;  ROW()-5,TRUE)    )</f>
        <v/>
      </c>
      <c r="D147" s="195" t="str">
        <f ca="1" xml:space="preserve"> IF(INDIRECT("FROM_NGS2_SampleSheet!A"&amp;ROW()-5,TRUE)="","",  INDIRECT(    "FROM_NGS2_SampleSheet!"   &amp;  CHAR(64 + MATCH(VLOOKUP(D$6,mapping!$A:$B,2,FALSE),FROM_NGS2_SampleSheet!$1:$1,0))   &amp;  ROW()-5,TRUE)    )</f>
        <v/>
      </c>
      <c r="E147" s="195" t="str">
        <f ca="1" xml:space="preserve"> IF(INDIRECT("FROM_NGS2_SampleSheet!A"&amp;ROW()-5,TRUE)="","",  "e" &amp; INDIRECT(    "FROM_NGS2_SampleSheet!"   &amp;  CHAR(64 + MATCH(VLOOKUP(E$6,mapping!$A:$B,2,FALSE),FROM_NGS2_SampleSheet!$1:$1,0))   &amp;  ROW()-5,TRUE)    )</f>
        <v/>
      </c>
      <c r="F147" s="195" t="str">
        <f ca="1" xml:space="preserve"> IF(INDIRECT("FROM_NGS2_SampleSheet!A"&amp;ROW()-5,TRUE)="","",  INDIRECT(    "FROM_NGS2_SampleSheet!"   &amp;  CHAR(64 + MATCH(VLOOKUP(F$6,mapping!$A:$B,2,FALSE),FROM_NGS2_SampleSheet!$1:$1,0))   &amp;  ROW()-5,TRUE)    )</f>
        <v/>
      </c>
      <c r="G147" s="196" t="str">
        <f ca="1" xml:space="preserve"> IF(INDIRECT("FROM_NGS2_SampleSheet!A"&amp;ROW()-5,TRUE)="","",  INDIRECT(    "FROM_NGS2_SampleSheet!"   &amp;  CHAR(64 + MATCH(VLOOKUP(G$6,mapping!$A:$B,2,FALSE),FROM_NGS2_SampleSheet!$1:$1,0))   &amp;  ROW()-5,TRUE)    )</f>
        <v/>
      </c>
      <c r="H147" s="195"/>
      <c r="I147" s="213">
        <v>0</v>
      </c>
      <c r="J147" s="197" t="str">
        <f ca="1">IF(U147=TRUE,    IF($Y$4&gt;96,"TOO MANY",VLOOKUP(B147&amp;"_"&amp;C147&amp;"_"&amp;E147&amp;"_A",CALC!W:X,2,FALSE)),   "")</f>
        <v/>
      </c>
      <c r="L147" s="213">
        <v>0</v>
      </c>
      <c r="M147" s="197" t="str">
        <f ca="1">IF(V147=TRUE,     IF($Y$4&gt;96,"TOO MANY",VLOOKUP(B147&amp;"_"&amp;C147&amp;"_"&amp;E147&amp;"_B",CALC!W:X,2,FALSE)),    "")</f>
        <v/>
      </c>
      <c r="N147" s="206"/>
      <c r="O147" s="213">
        <v>0</v>
      </c>
      <c r="P147" s="197" t="str">
        <f ca="1">IF(W147=TRUE,   IF($Y$4&gt;96,"TOO MANY", VLOOKUP(B147&amp;"_"&amp;C147&amp;"_"&amp;E147&amp;"_C",CALC!W:X,2,FALSE)),   "")</f>
        <v/>
      </c>
      <c r="Q147" s="206"/>
      <c r="R147" s="119" t="b">
        <f t="shared" ca="1" si="14"/>
        <v>0</v>
      </c>
      <c r="S147" s="119" t="b">
        <f t="shared" ca="1" si="16"/>
        <v>0</v>
      </c>
      <c r="T147" s="119" t="b">
        <f t="shared" ca="1" si="17"/>
        <v>0</v>
      </c>
      <c r="U147" s="119" t="b">
        <f t="shared" ca="1" si="15"/>
        <v>0</v>
      </c>
      <c r="V147" s="160" t="b">
        <f t="shared" ca="1" si="18"/>
        <v>0</v>
      </c>
      <c r="W147" s="119" t="b">
        <f t="shared" ca="1" si="19"/>
        <v>0</v>
      </c>
      <c r="X147" s="119" t="b">
        <f t="shared" ca="1" si="20"/>
        <v>0</v>
      </c>
    </row>
    <row r="148" spans="2:24" x14ac:dyDescent="0.25">
      <c r="B148" s="194" t="str">
        <f ca="1" xml:space="preserve"> IF(INDIRECT("FROM_NGS2_SampleSheet!A"&amp;ROW()-5,TRUE)="","",  INDIRECT(    "FROM_NGS2_SampleSheet!"   &amp;  CHAR(64 + MATCH(VLOOKUP(B$6,mapping!$A:$B,2,FALSE),FROM_NGS2_SampleSheet!$1:$1,0))   &amp;  ROW()-5,TRUE)    )</f>
        <v/>
      </c>
      <c r="C148" s="195" t="str">
        <f ca="1" xml:space="preserve"> IF(INDIRECT("FROM_NGS2_SampleSheet!A"&amp;ROW()-5,TRUE)="","",  INDIRECT(    "FROM_NGS2_SampleSheet!"   &amp;  CHAR(64 + MATCH(VLOOKUP(C$6,mapping!$A:$B,2,FALSE),FROM_NGS2_SampleSheet!$1:$1,0))   &amp;  ROW()-5,TRUE)    )</f>
        <v/>
      </c>
      <c r="D148" s="195" t="str">
        <f ca="1" xml:space="preserve"> IF(INDIRECT("FROM_NGS2_SampleSheet!A"&amp;ROW()-5,TRUE)="","",  INDIRECT(    "FROM_NGS2_SampleSheet!"   &amp;  CHAR(64 + MATCH(VLOOKUP(D$6,mapping!$A:$B,2,FALSE),FROM_NGS2_SampleSheet!$1:$1,0))   &amp;  ROW()-5,TRUE)    )</f>
        <v/>
      </c>
      <c r="E148" s="195" t="str">
        <f ca="1" xml:space="preserve"> IF(INDIRECT("FROM_NGS2_SampleSheet!A"&amp;ROW()-5,TRUE)="","",  "e" &amp; INDIRECT(    "FROM_NGS2_SampleSheet!"   &amp;  CHAR(64 + MATCH(VLOOKUP(E$6,mapping!$A:$B,2,FALSE),FROM_NGS2_SampleSheet!$1:$1,0))   &amp;  ROW()-5,TRUE)    )</f>
        <v/>
      </c>
      <c r="F148" s="195" t="str">
        <f ca="1" xml:space="preserve"> IF(INDIRECT("FROM_NGS2_SampleSheet!A"&amp;ROW()-5,TRUE)="","",  INDIRECT(    "FROM_NGS2_SampleSheet!"   &amp;  CHAR(64 + MATCH(VLOOKUP(F$6,mapping!$A:$B,2,FALSE),FROM_NGS2_SampleSheet!$1:$1,0))   &amp;  ROW()-5,TRUE)    )</f>
        <v/>
      </c>
      <c r="G148" s="196" t="str">
        <f ca="1" xml:space="preserve"> IF(INDIRECT("FROM_NGS2_SampleSheet!A"&amp;ROW()-5,TRUE)="","",  INDIRECT(    "FROM_NGS2_SampleSheet!"   &amp;  CHAR(64 + MATCH(VLOOKUP(G$6,mapping!$A:$B,2,FALSE),FROM_NGS2_SampleSheet!$1:$1,0))   &amp;  ROW()-5,TRUE)    )</f>
        <v/>
      </c>
      <c r="H148" s="195"/>
      <c r="I148" s="213">
        <v>0</v>
      </c>
      <c r="J148" s="197" t="str">
        <f ca="1">IF(U148=TRUE,    IF($Y$4&gt;96,"TOO MANY",VLOOKUP(B148&amp;"_"&amp;C148&amp;"_"&amp;E148&amp;"_A",CALC!W:X,2,FALSE)),   "")</f>
        <v/>
      </c>
      <c r="L148" s="213">
        <v>0</v>
      </c>
      <c r="M148" s="197" t="str">
        <f ca="1">IF(V148=TRUE,     IF($Y$4&gt;96,"TOO MANY",VLOOKUP(B148&amp;"_"&amp;C148&amp;"_"&amp;E148&amp;"_B",CALC!W:X,2,FALSE)),    "")</f>
        <v/>
      </c>
      <c r="N148" s="206"/>
      <c r="O148" s="213">
        <v>0</v>
      </c>
      <c r="P148" s="197" t="str">
        <f ca="1">IF(W148=TRUE,   IF($Y$4&gt;96,"TOO MANY", VLOOKUP(B148&amp;"_"&amp;C148&amp;"_"&amp;E148&amp;"_C",CALC!W:X,2,FALSE)),   "")</f>
        <v/>
      </c>
      <c r="Q148" s="206"/>
      <c r="R148" s="119" t="b">
        <f t="shared" ca="1" si="14"/>
        <v>0</v>
      </c>
      <c r="S148" s="119" t="b">
        <f t="shared" ca="1" si="16"/>
        <v>0</v>
      </c>
      <c r="T148" s="119" t="b">
        <f t="shared" ca="1" si="17"/>
        <v>0</v>
      </c>
      <c r="U148" s="119" t="b">
        <f t="shared" ca="1" si="15"/>
        <v>0</v>
      </c>
      <c r="V148" s="160" t="b">
        <f t="shared" ca="1" si="18"/>
        <v>0</v>
      </c>
      <c r="W148" s="119" t="b">
        <f t="shared" ca="1" si="19"/>
        <v>0</v>
      </c>
      <c r="X148" s="119" t="b">
        <f t="shared" ca="1" si="20"/>
        <v>0</v>
      </c>
    </row>
    <row r="149" spans="2:24" x14ac:dyDescent="0.25">
      <c r="B149" s="194" t="str">
        <f ca="1" xml:space="preserve"> IF(INDIRECT("FROM_NGS2_SampleSheet!A"&amp;ROW()-5,TRUE)="","",  INDIRECT(    "FROM_NGS2_SampleSheet!"   &amp;  CHAR(64 + MATCH(VLOOKUP(B$6,mapping!$A:$B,2,FALSE),FROM_NGS2_SampleSheet!$1:$1,0))   &amp;  ROW()-5,TRUE)    )</f>
        <v/>
      </c>
      <c r="C149" s="195" t="str">
        <f ca="1" xml:space="preserve"> IF(INDIRECT("FROM_NGS2_SampleSheet!A"&amp;ROW()-5,TRUE)="","",  INDIRECT(    "FROM_NGS2_SampleSheet!"   &amp;  CHAR(64 + MATCH(VLOOKUP(C$6,mapping!$A:$B,2,FALSE),FROM_NGS2_SampleSheet!$1:$1,0))   &amp;  ROW()-5,TRUE)    )</f>
        <v/>
      </c>
      <c r="D149" s="195" t="str">
        <f ca="1" xml:space="preserve"> IF(INDIRECT("FROM_NGS2_SampleSheet!A"&amp;ROW()-5,TRUE)="","",  INDIRECT(    "FROM_NGS2_SampleSheet!"   &amp;  CHAR(64 + MATCH(VLOOKUP(D$6,mapping!$A:$B,2,FALSE),FROM_NGS2_SampleSheet!$1:$1,0))   &amp;  ROW()-5,TRUE)    )</f>
        <v/>
      </c>
      <c r="E149" s="195" t="str">
        <f ca="1" xml:space="preserve"> IF(INDIRECT("FROM_NGS2_SampleSheet!A"&amp;ROW()-5,TRUE)="","",  "e" &amp; INDIRECT(    "FROM_NGS2_SampleSheet!"   &amp;  CHAR(64 + MATCH(VLOOKUP(E$6,mapping!$A:$B,2,FALSE),FROM_NGS2_SampleSheet!$1:$1,0))   &amp;  ROW()-5,TRUE)    )</f>
        <v/>
      </c>
      <c r="F149" s="195" t="str">
        <f ca="1" xml:space="preserve"> IF(INDIRECT("FROM_NGS2_SampleSheet!A"&amp;ROW()-5,TRUE)="","",  INDIRECT(    "FROM_NGS2_SampleSheet!"   &amp;  CHAR(64 + MATCH(VLOOKUP(F$6,mapping!$A:$B,2,FALSE),FROM_NGS2_SampleSheet!$1:$1,0))   &amp;  ROW()-5,TRUE)    )</f>
        <v/>
      </c>
      <c r="G149" s="196" t="str">
        <f ca="1" xml:space="preserve"> IF(INDIRECT("FROM_NGS2_SampleSheet!A"&amp;ROW()-5,TRUE)="","",  INDIRECT(    "FROM_NGS2_SampleSheet!"   &amp;  CHAR(64 + MATCH(VLOOKUP(G$6,mapping!$A:$B,2,FALSE),FROM_NGS2_SampleSheet!$1:$1,0))   &amp;  ROW()-5,TRUE)    )</f>
        <v/>
      </c>
      <c r="H149" s="195"/>
      <c r="I149" s="213">
        <v>0</v>
      </c>
      <c r="J149" s="197" t="str">
        <f ca="1">IF(U149=TRUE,    IF($Y$4&gt;96,"TOO MANY",VLOOKUP(B149&amp;"_"&amp;C149&amp;"_"&amp;E149&amp;"_A",CALC!W:X,2,FALSE)),   "")</f>
        <v/>
      </c>
      <c r="L149" s="213">
        <v>0</v>
      </c>
      <c r="M149" s="197" t="str">
        <f ca="1">IF(V149=TRUE,     IF($Y$4&gt;96,"TOO MANY",VLOOKUP(B149&amp;"_"&amp;C149&amp;"_"&amp;E149&amp;"_B",CALC!W:X,2,FALSE)),    "")</f>
        <v/>
      </c>
      <c r="N149" s="206"/>
      <c r="O149" s="213">
        <v>0</v>
      </c>
      <c r="P149" s="197" t="str">
        <f ca="1">IF(W149=TRUE,   IF($Y$4&gt;96,"TOO MANY", VLOOKUP(B149&amp;"_"&amp;C149&amp;"_"&amp;E149&amp;"_C",CALC!W:X,2,FALSE)),   "")</f>
        <v/>
      </c>
      <c r="Q149" s="206"/>
      <c r="R149" s="119" t="b">
        <f t="shared" ca="1" si="14"/>
        <v>0</v>
      </c>
      <c r="S149" s="119" t="b">
        <f t="shared" ca="1" si="16"/>
        <v>0</v>
      </c>
      <c r="T149" s="119" t="b">
        <f t="shared" ca="1" si="17"/>
        <v>0</v>
      </c>
      <c r="U149" s="119" t="b">
        <f t="shared" ca="1" si="15"/>
        <v>0</v>
      </c>
      <c r="V149" s="160" t="b">
        <f t="shared" ca="1" si="18"/>
        <v>0</v>
      </c>
      <c r="W149" s="119" t="b">
        <f t="shared" ca="1" si="19"/>
        <v>0</v>
      </c>
      <c r="X149" s="119" t="b">
        <f t="shared" ca="1" si="20"/>
        <v>0</v>
      </c>
    </row>
    <row r="150" spans="2:24" x14ac:dyDescent="0.25">
      <c r="B150" s="194" t="str">
        <f ca="1" xml:space="preserve"> IF(INDIRECT("FROM_NGS2_SampleSheet!A"&amp;ROW()-5,TRUE)="","",  INDIRECT(    "FROM_NGS2_SampleSheet!"   &amp;  CHAR(64 + MATCH(VLOOKUP(B$6,mapping!$A:$B,2,FALSE),FROM_NGS2_SampleSheet!$1:$1,0))   &amp;  ROW()-5,TRUE)    )</f>
        <v/>
      </c>
      <c r="C150" s="195" t="str">
        <f ca="1" xml:space="preserve"> IF(INDIRECT("FROM_NGS2_SampleSheet!A"&amp;ROW()-5,TRUE)="","",  INDIRECT(    "FROM_NGS2_SampleSheet!"   &amp;  CHAR(64 + MATCH(VLOOKUP(C$6,mapping!$A:$B,2,FALSE),FROM_NGS2_SampleSheet!$1:$1,0))   &amp;  ROW()-5,TRUE)    )</f>
        <v/>
      </c>
      <c r="D150" s="195" t="str">
        <f ca="1" xml:space="preserve"> IF(INDIRECT("FROM_NGS2_SampleSheet!A"&amp;ROW()-5,TRUE)="","",  INDIRECT(    "FROM_NGS2_SampleSheet!"   &amp;  CHAR(64 + MATCH(VLOOKUP(D$6,mapping!$A:$B,2,FALSE),FROM_NGS2_SampleSheet!$1:$1,0))   &amp;  ROW()-5,TRUE)    )</f>
        <v/>
      </c>
      <c r="E150" s="195" t="str">
        <f ca="1" xml:space="preserve"> IF(INDIRECT("FROM_NGS2_SampleSheet!A"&amp;ROW()-5,TRUE)="","",  "e" &amp; INDIRECT(    "FROM_NGS2_SampleSheet!"   &amp;  CHAR(64 + MATCH(VLOOKUP(E$6,mapping!$A:$B,2,FALSE),FROM_NGS2_SampleSheet!$1:$1,0))   &amp;  ROW()-5,TRUE)    )</f>
        <v/>
      </c>
      <c r="F150" s="195" t="str">
        <f ca="1" xml:space="preserve"> IF(INDIRECT("FROM_NGS2_SampleSheet!A"&amp;ROW()-5,TRUE)="","",  INDIRECT(    "FROM_NGS2_SampleSheet!"   &amp;  CHAR(64 + MATCH(VLOOKUP(F$6,mapping!$A:$B,2,FALSE),FROM_NGS2_SampleSheet!$1:$1,0))   &amp;  ROW()-5,TRUE)    )</f>
        <v/>
      </c>
      <c r="G150" s="196" t="str">
        <f ca="1" xml:space="preserve"> IF(INDIRECT("FROM_NGS2_SampleSheet!A"&amp;ROW()-5,TRUE)="","",  INDIRECT(    "FROM_NGS2_SampleSheet!"   &amp;  CHAR(64 + MATCH(VLOOKUP(G$6,mapping!$A:$B,2,FALSE),FROM_NGS2_SampleSheet!$1:$1,0))   &amp;  ROW()-5,TRUE)    )</f>
        <v/>
      </c>
      <c r="H150" s="195"/>
      <c r="I150" s="213">
        <v>0</v>
      </c>
      <c r="J150" s="197" t="str">
        <f ca="1">IF(U150=TRUE,    IF($Y$4&gt;96,"TOO MANY",VLOOKUP(B150&amp;"_"&amp;C150&amp;"_"&amp;E150&amp;"_A",CALC!W:X,2,FALSE)),   "")</f>
        <v/>
      </c>
      <c r="L150" s="213">
        <v>0</v>
      </c>
      <c r="M150" s="197" t="str">
        <f ca="1">IF(V150=TRUE,     IF($Y$4&gt;96,"TOO MANY",VLOOKUP(B150&amp;"_"&amp;C150&amp;"_"&amp;E150&amp;"_B",CALC!W:X,2,FALSE)),    "")</f>
        <v/>
      </c>
      <c r="N150" s="206"/>
      <c r="O150" s="213">
        <v>0</v>
      </c>
      <c r="P150" s="197" t="str">
        <f ca="1">IF(W150=TRUE,   IF($Y$4&gt;96,"TOO MANY", VLOOKUP(B150&amp;"_"&amp;C150&amp;"_"&amp;E150&amp;"_C",CALC!W:X,2,FALSE)),   "")</f>
        <v/>
      </c>
      <c r="Q150" s="206"/>
      <c r="R150" s="119" t="b">
        <f t="shared" ca="1" si="14"/>
        <v>0</v>
      </c>
      <c r="S150" s="119" t="b">
        <f t="shared" ca="1" si="16"/>
        <v>0</v>
      </c>
      <c r="T150" s="119" t="b">
        <f t="shared" ca="1" si="17"/>
        <v>0</v>
      </c>
      <c r="U150" s="119" t="b">
        <f t="shared" ca="1" si="15"/>
        <v>0</v>
      </c>
      <c r="V150" s="160" t="b">
        <f t="shared" ca="1" si="18"/>
        <v>0</v>
      </c>
      <c r="W150" s="119" t="b">
        <f t="shared" ca="1" si="19"/>
        <v>0</v>
      </c>
      <c r="X150" s="119" t="b">
        <f t="shared" ca="1" si="20"/>
        <v>0</v>
      </c>
    </row>
    <row r="151" spans="2:24" x14ac:dyDescent="0.25">
      <c r="B151" s="194" t="str">
        <f ca="1" xml:space="preserve"> IF(INDIRECT("FROM_NGS2_SampleSheet!A"&amp;ROW()-5,TRUE)="","",  INDIRECT(    "FROM_NGS2_SampleSheet!"   &amp;  CHAR(64 + MATCH(VLOOKUP(B$6,mapping!$A:$B,2,FALSE),FROM_NGS2_SampleSheet!$1:$1,0))   &amp;  ROW()-5,TRUE)    )</f>
        <v/>
      </c>
      <c r="C151" s="195" t="str">
        <f ca="1" xml:space="preserve"> IF(INDIRECT("FROM_NGS2_SampleSheet!A"&amp;ROW()-5,TRUE)="","",  INDIRECT(    "FROM_NGS2_SampleSheet!"   &amp;  CHAR(64 + MATCH(VLOOKUP(C$6,mapping!$A:$B,2,FALSE),FROM_NGS2_SampleSheet!$1:$1,0))   &amp;  ROW()-5,TRUE)    )</f>
        <v/>
      </c>
      <c r="D151" s="195" t="str">
        <f ca="1" xml:space="preserve"> IF(INDIRECT("FROM_NGS2_SampleSheet!A"&amp;ROW()-5,TRUE)="","",  INDIRECT(    "FROM_NGS2_SampleSheet!"   &amp;  CHAR(64 + MATCH(VLOOKUP(D$6,mapping!$A:$B,2,FALSE),FROM_NGS2_SampleSheet!$1:$1,0))   &amp;  ROW()-5,TRUE)    )</f>
        <v/>
      </c>
      <c r="E151" s="195" t="str">
        <f ca="1" xml:space="preserve"> IF(INDIRECT("FROM_NGS2_SampleSheet!A"&amp;ROW()-5,TRUE)="","",  "e" &amp; INDIRECT(    "FROM_NGS2_SampleSheet!"   &amp;  CHAR(64 + MATCH(VLOOKUP(E$6,mapping!$A:$B,2,FALSE),FROM_NGS2_SampleSheet!$1:$1,0))   &amp;  ROW()-5,TRUE)    )</f>
        <v/>
      </c>
      <c r="F151" s="195" t="str">
        <f ca="1" xml:space="preserve"> IF(INDIRECT("FROM_NGS2_SampleSheet!A"&amp;ROW()-5,TRUE)="","",  INDIRECT(    "FROM_NGS2_SampleSheet!"   &amp;  CHAR(64 + MATCH(VLOOKUP(F$6,mapping!$A:$B,2,FALSE),FROM_NGS2_SampleSheet!$1:$1,0))   &amp;  ROW()-5,TRUE)    )</f>
        <v/>
      </c>
      <c r="G151" s="196" t="str">
        <f ca="1" xml:space="preserve"> IF(INDIRECT("FROM_NGS2_SampleSheet!A"&amp;ROW()-5,TRUE)="","",  INDIRECT(    "FROM_NGS2_SampleSheet!"   &amp;  CHAR(64 + MATCH(VLOOKUP(G$6,mapping!$A:$B,2,FALSE),FROM_NGS2_SampleSheet!$1:$1,0))   &amp;  ROW()-5,TRUE)    )</f>
        <v/>
      </c>
      <c r="H151" s="195"/>
      <c r="I151" s="213">
        <v>0</v>
      </c>
      <c r="J151" s="197" t="str">
        <f ca="1">IF(U151=TRUE,    IF($Y$4&gt;96,"TOO MANY",VLOOKUP(B151&amp;"_"&amp;C151&amp;"_"&amp;E151&amp;"_A",CALC!W:X,2,FALSE)),   "")</f>
        <v/>
      </c>
      <c r="L151" s="213">
        <v>0</v>
      </c>
      <c r="M151" s="197" t="str">
        <f ca="1">IF(V151=TRUE,     IF($Y$4&gt;96,"TOO MANY",VLOOKUP(B151&amp;"_"&amp;C151&amp;"_"&amp;E151&amp;"_B",CALC!W:X,2,FALSE)),    "")</f>
        <v/>
      </c>
      <c r="N151" s="206"/>
      <c r="O151" s="213">
        <v>0</v>
      </c>
      <c r="P151" s="197" t="str">
        <f ca="1">IF(W151=TRUE,   IF($Y$4&gt;96,"TOO MANY", VLOOKUP(B151&amp;"_"&amp;C151&amp;"_"&amp;E151&amp;"_C",CALC!W:X,2,FALSE)),   "")</f>
        <v/>
      </c>
      <c r="Q151" s="206"/>
      <c r="R151" s="119" t="b">
        <f t="shared" ca="1" si="14"/>
        <v>0</v>
      </c>
      <c r="S151" s="119" t="b">
        <f t="shared" ca="1" si="16"/>
        <v>0</v>
      </c>
      <c r="T151" s="119" t="b">
        <f t="shared" ca="1" si="17"/>
        <v>0</v>
      </c>
      <c r="U151" s="119" t="b">
        <f t="shared" ca="1" si="15"/>
        <v>0</v>
      </c>
      <c r="V151" s="160" t="b">
        <f t="shared" ca="1" si="18"/>
        <v>0</v>
      </c>
      <c r="W151" s="119" t="b">
        <f t="shared" ca="1" si="19"/>
        <v>0</v>
      </c>
      <c r="X151" s="119" t="b">
        <f t="shared" ca="1" si="20"/>
        <v>0</v>
      </c>
    </row>
    <row r="152" spans="2:24" x14ac:dyDescent="0.25">
      <c r="B152" s="194" t="str">
        <f ca="1" xml:space="preserve"> IF(INDIRECT("FROM_NGS2_SampleSheet!A"&amp;ROW()-5,TRUE)="","",  INDIRECT(    "FROM_NGS2_SampleSheet!"   &amp;  CHAR(64 + MATCH(VLOOKUP(B$6,mapping!$A:$B,2,FALSE),FROM_NGS2_SampleSheet!$1:$1,0))   &amp;  ROW()-5,TRUE)    )</f>
        <v/>
      </c>
      <c r="C152" s="195" t="str">
        <f ca="1" xml:space="preserve"> IF(INDIRECT("FROM_NGS2_SampleSheet!A"&amp;ROW()-5,TRUE)="","",  INDIRECT(    "FROM_NGS2_SampleSheet!"   &amp;  CHAR(64 + MATCH(VLOOKUP(C$6,mapping!$A:$B,2,FALSE),FROM_NGS2_SampleSheet!$1:$1,0))   &amp;  ROW()-5,TRUE)    )</f>
        <v/>
      </c>
      <c r="D152" s="195" t="str">
        <f ca="1" xml:space="preserve"> IF(INDIRECT("FROM_NGS2_SampleSheet!A"&amp;ROW()-5,TRUE)="","",  INDIRECT(    "FROM_NGS2_SampleSheet!"   &amp;  CHAR(64 + MATCH(VLOOKUP(D$6,mapping!$A:$B,2,FALSE),FROM_NGS2_SampleSheet!$1:$1,0))   &amp;  ROW()-5,TRUE)    )</f>
        <v/>
      </c>
      <c r="E152" s="195" t="str">
        <f ca="1" xml:space="preserve"> IF(INDIRECT("FROM_NGS2_SampleSheet!A"&amp;ROW()-5,TRUE)="","",  "e" &amp; INDIRECT(    "FROM_NGS2_SampleSheet!"   &amp;  CHAR(64 + MATCH(VLOOKUP(E$6,mapping!$A:$B,2,FALSE),FROM_NGS2_SampleSheet!$1:$1,0))   &amp;  ROW()-5,TRUE)    )</f>
        <v/>
      </c>
      <c r="F152" s="195" t="str">
        <f ca="1" xml:space="preserve"> IF(INDIRECT("FROM_NGS2_SampleSheet!A"&amp;ROW()-5,TRUE)="","",  INDIRECT(    "FROM_NGS2_SampleSheet!"   &amp;  CHAR(64 + MATCH(VLOOKUP(F$6,mapping!$A:$B,2,FALSE),FROM_NGS2_SampleSheet!$1:$1,0))   &amp;  ROW()-5,TRUE)    )</f>
        <v/>
      </c>
      <c r="G152" s="196" t="str">
        <f ca="1" xml:space="preserve"> IF(INDIRECT("FROM_NGS2_SampleSheet!A"&amp;ROW()-5,TRUE)="","",  INDIRECT(    "FROM_NGS2_SampleSheet!"   &amp;  CHAR(64 + MATCH(VLOOKUP(G$6,mapping!$A:$B,2,FALSE),FROM_NGS2_SampleSheet!$1:$1,0))   &amp;  ROW()-5,TRUE)    )</f>
        <v/>
      </c>
      <c r="H152" s="195"/>
      <c r="I152" s="213">
        <v>0</v>
      </c>
      <c r="J152" s="197" t="str">
        <f ca="1">IF(U152=TRUE,    IF($Y$4&gt;96,"TOO MANY",VLOOKUP(B152&amp;"_"&amp;C152&amp;"_"&amp;E152&amp;"_A",CALC!W:X,2,FALSE)),   "")</f>
        <v/>
      </c>
      <c r="L152" s="213">
        <v>0</v>
      </c>
      <c r="M152" s="197" t="str">
        <f ca="1">IF(V152=TRUE,     IF($Y$4&gt;96,"TOO MANY",VLOOKUP(B152&amp;"_"&amp;C152&amp;"_"&amp;E152&amp;"_B",CALC!W:X,2,FALSE)),    "")</f>
        <v/>
      </c>
      <c r="N152" s="206"/>
      <c r="O152" s="213">
        <v>0</v>
      </c>
      <c r="P152" s="197" t="str">
        <f ca="1">IF(W152=TRUE,   IF($Y$4&gt;96,"TOO MANY", VLOOKUP(B152&amp;"_"&amp;C152&amp;"_"&amp;E152&amp;"_C",CALC!W:X,2,FALSE)),   "")</f>
        <v/>
      </c>
      <c r="Q152" s="206"/>
      <c r="R152" s="119" t="b">
        <f t="shared" ca="1" si="14"/>
        <v>0</v>
      </c>
      <c r="S152" s="119" t="b">
        <f t="shared" ca="1" si="16"/>
        <v>0</v>
      </c>
      <c r="T152" s="119" t="b">
        <f t="shared" ca="1" si="17"/>
        <v>0</v>
      </c>
      <c r="U152" s="119" t="b">
        <f t="shared" ca="1" si="15"/>
        <v>0</v>
      </c>
      <c r="V152" s="160" t="b">
        <f t="shared" ca="1" si="18"/>
        <v>0</v>
      </c>
      <c r="W152" s="119" t="b">
        <f t="shared" ca="1" si="19"/>
        <v>0</v>
      </c>
      <c r="X152" s="119" t="b">
        <f t="shared" ca="1" si="20"/>
        <v>0</v>
      </c>
    </row>
    <row r="153" spans="2:24" x14ac:dyDescent="0.25">
      <c r="B153" s="194" t="str">
        <f ca="1" xml:space="preserve"> IF(INDIRECT("FROM_NGS2_SampleSheet!A"&amp;ROW()-5,TRUE)="","",  INDIRECT(    "FROM_NGS2_SampleSheet!"   &amp;  CHAR(64 + MATCH(VLOOKUP(B$6,mapping!$A:$B,2,FALSE),FROM_NGS2_SampleSheet!$1:$1,0))   &amp;  ROW()-5,TRUE)    )</f>
        <v/>
      </c>
      <c r="C153" s="195" t="str">
        <f ca="1" xml:space="preserve"> IF(INDIRECT("FROM_NGS2_SampleSheet!A"&amp;ROW()-5,TRUE)="","",  INDIRECT(    "FROM_NGS2_SampleSheet!"   &amp;  CHAR(64 + MATCH(VLOOKUP(C$6,mapping!$A:$B,2,FALSE),FROM_NGS2_SampleSheet!$1:$1,0))   &amp;  ROW()-5,TRUE)    )</f>
        <v/>
      </c>
      <c r="D153" s="195" t="str">
        <f ca="1" xml:space="preserve"> IF(INDIRECT("FROM_NGS2_SampleSheet!A"&amp;ROW()-5,TRUE)="","",  INDIRECT(    "FROM_NGS2_SampleSheet!"   &amp;  CHAR(64 + MATCH(VLOOKUP(D$6,mapping!$A:$B,2,FALSE),FROM_NGS2_SampleSheet!$1:$1,0))   &amp;  ROW()-5,TRUE)    )</f>
        <v/>
      </c>
      <c r="E153" s="195" t="str">
        <f ca="1" xml:space="preserve"> IF(INDIRECT("FROM_NGS2_SampleSheet!A"&amp;ROW()-5,TRUE)="","",  "e" &amp; INDIRECT(    "FROM_NGS2_SampleSheet!"   &amp;  CHAR(64 + MATCH(VLOOKUP(E$6,mapping!$A:$B,2,FALSE),FROM_NGS2_SampleSheet!$1:$1,0))   &amp;  ROW()-5,TRUE)    )</f>
        <v/>
      </c>
      <c r="F153" s="195" t="str">
        <f ca="1" xml:space="preserve"> IF(INDIRECT("FROM_NGS2_SampleSheet!A"&amp;ROW()-5,TRUE)="","",  INDIRECT(    "FROM_NGS2_SampleSheet!"   &amp;  CHAR(64 + MATCH(VLOOKUP(F$6,mapping!$A:$B,2,FALSE),FROM_NGS2_SampleSheet!$1:$1,0))   &amp;  ROW()-5,TRUE)    )</f>
        <v/>
      </c>
      <c r="G153" s="196" t="str">
        <f ca="1" xml:space="preserve"> IF(INDIRECT("FROM_NGS2_SampleSheet!A"&amp;ROW()-5,TRUE)="","",  INDIRECT(    "FROM_NGS2_SampleSheet!"   &amp;  CHAR(64 + MATCH(VLOOKUP(G$6,mapping!$A:$B,2,FALSE),FROM_NGS2_SampleSheet!$1:$1,0))   &amp;  ROW()-5,TRUE)    )</f>
        <v/>
      </c>
      <c r="H153" s="195"/>
      <c r="I153" s="213">
        <v>0</v>
      </c>
      <c r="J153" s="197" t="str">
        <f ca="1">IF(U153=TRUE,    IF($Y$4&gt;96,"TOO MANY",VLOOKUP(B153&amp;"_"&amp;C153&amp;"_"&amp;E153&amp;"_A",CALC!W:X,2,FALSE)),   "")</f>
        <v/>
      </c>
      <c r="L153" s="213">
        <v>0</v>
      </c>
      <c r="M153" s="197" t="str">
        <f ca="1">IF(V153=TRUE,     IF($Y$4&gt;96,"TOO MANY",VLOOKUP(B153&amp;"_"&amp;C153&amp;"_"&amp;E153&amp;"_B",CALC!W:X,2,FALSE)),    "")</f>
        <v/>
      </c>
      <c r="N153" s="206"/>
      <c r="O153" s="213">
        <v>0</v>
      </c>
      <c r="P153" s="197" t="str">
        <f ca="1">IF(W153=TRUE,   IF($Y$4&gt;96,"TOO MANY", VLOOKUP(B153&amp;"_"&amp;C153&amp;"_"&amp;E153&amp;"_C",CALC!W:X,2,FALSE)),   "")</f>
        <v/>
      </c>
      <c r="Q153" s="206"/>
      <c r="R153" s="119" t="b">
        <f t="shared" ca="1" si="14"/>
        <v>0</v>
      </c>
      <c r="S153" s="119" t="b">
        <f t="shared" ca="1" si="16"/>
        <v>0</v>
      </c>
      <c r="T153" s="119" t="b">
        <f t="shared" ca="1" si="17"/>
        <v>0</v>
      </c>
      <c r="U153" s="119" t="b">
        <f t="shared" ca="1" si="15"/>
        <v>0</v>
      </c>
      <c r="V153" s="160" t="b">
        <f t="shared" ca="1" si="18"/>
        <v>0</v>
      </c>
      <c r="W153" s="119" t="b">
        <f t="shared" ca="1" si="19"/>
        <v>0</v>
      </c>
      <c r="X153" s="119" t="b">
        <f t="shared" ca="1" si="20"/>
        <v>0</v>
      </c>
    </row>
    <row r="154" spans="2:24" x14ac:dyDescent="0.25">
      <c r="B154" s="194" t="str">
        <f ca="1" xml:space="preserve"> IF(INDIRECT("FROM_NGS2_SampleSheet!A"&amp;ROW()-5,TRUE)="","",  INDIRECT(    "FROM_NGS2_SampleSheet!"   &amp;  CHAR(64 + MATCH(VLOOKUP(B$6,mapping!$A:$B,2,FALSE),FROM_NGS2_SampleSheet!$1:$1,0))   &amp;  ROW()-5,TRUE)    )</f>
        <v/>
      </c>
      <c r="C154" s="195" t="str">
        <f ca="1" xml:space="preserve"> IF(INDIRECT("FROM_NGS2_SampleSheet!A"&amp;ROW()-5,TRUE)="","",  INDIRECT(    "FROM_NGS2_SampleSheet!"   &amp;  CHAR(64 + MATCH(VLOOKUP(C$6,mapping!$A:$B,2,FALSE),FROM_NGS2_SampleSheet!$1:$1,0))   &amp;  ROW()-5,TRUE)    )</f>
        <v/>
      </c>
      <c r="D154" s="195" t="str">
        <f ca="1" xml:space="preserve"> IF(INDIRECT("FROM_NGS2_SampleSheet!A"&amp;ROW()-5,TRUE)="","",  INDIRECT(    "FROM_NGS2_SampleSheet!"   &amp;  CHAR(64 + MATCH(VLOOKUP(D$6,mapping!$A:$B,2,FALSE),FROM_NGS2_SampleSheet!$1:$1,0))   &amp;  ROW()-5,TRUE)    )</f>
        <v/>
      </c>
      <c r="E154" s="195" t="str">
        <f ca="1" xml:space="preserve"> IF(INDIRECT("FROM_NGS2_SampleSheet!A"&amp;ROW()-5,TRUE)="","",  "e" &amp; INDIRECT(    "FROM_NGS2_SampleSheet!"   &amp;  CHAR(64 + MATCH(VLOOKUP(E$6,mapping!$A:$B,2,FALSE),FROM_NGS2_SampleSheet!$1:$1,0))   &amp;  ROW()-5,TRUE)    )</f>
        <v/>
      </c>
      <c r="F154" s="195" t="str">
        <f ca="1" xml:space="preserve"> IF(INDIRECT("FROM_NGS2_SampleSheet!A"&amp;ROW()-5,TRUE)="","",  INDIRECT(    "FROM_NGS2_SampleSheet!"   &amp;  CHAR(64 + MATCH(VLOOKUP(F$6,mapping!$A:$B,2,FALSE),FROM_NGS2_SampleSheet!$1:$1,0))   &amp;  ROW()-5,TRUE)    )</f>
        <v/>
      </c>
      <c r="G154" s="196" t="str">
        <f ca="1" xml:space="preserve"> IF(INDIRECT("FROM_NGS2_SampleSheet!A"&amp;ROW()-5,TRUE)="","",  INDIRECT(    "FROM_NGS2_SampleSheet!"   &amp;  CHAR(64 + MATCH(VLOOKUP(G$6,mapping!$A:$B,2,FALSE),FROM_NGS2_SampleSheet!$1:$1,0))   &amp;  ROW()-5,TRUE)    )</f>
        <v/>
      </c>
      <c r="H154" s="195"/>
      <c r="I154" s="213">
        <v>0</v>
      </c>
      <c r="J154" s="197" t="str">
        <f ca="1">IF(U154=TRUE,    IF($Y$4&gt;96,"TOO MANY",VLOOKUP(B154&amp;"_"&amp;C154&amp;"_"&amp;E154&amp;"_A",CALC!W:X,2,FALSE)),   "")</f>
        <v/>
      </c>
      <c r="L154" s="213">
        <v>0</v>
      </c>
      <c r="M154" s="197" t="str">
        <f ca="1">IF(V154=TRUE,     IF($Y$4&gt;96,"TOO MANY",VLOOKUP(B154&amp;"_"&amp;C154&amp;"_"&amp;E154&amp;"_B",CALC!W:X,2,FALSE)),    "")</f>
        <v/>
      </c>
      <c r="N154" s="206"/>
      <c r="O154" s="213">
        <v>0</v>
      </c>
      <c r="P154" s="197" t="str">
        <f ca="1">IF(W154=TRUE,   IF($Y$4&gt;96,"TOO MANY", VLOOKUP(B154&amp;"_"&amp;C154&amp;"_"&amp;E154&amp;"_C",CALC!W:X,2,FALSE)),   "")</f>
        <v/>
      </c>
      <c r="Q154" s="206"/>
      <c r="R154" s="119" t="b">
        <f t="shared" ca="1" si="14"/>
        <v>0</v>
      </c>
      <c r="S154" s="119" t="b">
        <f t="shared" ca="1" si="16"/>
        <v>0</v>
      </c>
      <c r="T154" s="119" t="b">
        <f t="shared" ca="1" si="17"/>
        <v>0</v>
      </c>
      <c r="U154" s="119" t="b">
        <f t="shared" ca="1" si="15"/>
        <v>0</v>
      </c>
      <c r="V154" s="160" t="b">
        <f t="shared" ca="1" si="18"/>
        <v>0</v>
      </c>
      <c r="W154" s="119" t="b">
        <f t="shared" ca="1" si="19"/>
        <v>0</v>
      </c>
      <c r="X154" s="119" t="b">
        <f t="shared" ca="1" si="20"/>
        <v>0</v>
      </c>
    </row>
    <row r="155" spans="2:24" x14ac:dyDescent="0.25">
      <c r="B155" s="194" t="str">
        <f ca="1" xml:space="preserve"> IF(INDIRECT("FROM_NGS2_SampleSheet!A"&amp;ROW()-5,TRUE)="","",  INDIRECT(    "FROM_NGS2_SampleSheet!"   &amp;  CHAR(64 + MATCH(VLOOKUP(B$6,mapping!$A:$B,2,FALSE),FROM_NGS2_SampleSheet!$1:$1,0))   &amp;  ROW()-5,TRUE)    )</f>
        <v/>
      </c>
      <c r="C155" s="195" t="str">
        <f ca="1" xml:space="preserve"> IF(INDIRECT("FROM_NGS2_SampleSheet!A"&amp;ROW()-5,TRUE)="","",  INDIRECT(    "FROM_NGS2_SampleSheet!"   &amp;  CHAR(64 + MATCH(VLOOKUP(C$6,mapping!$A:$B,2,FALSE),FROM_NGS2_SampleSheet!$1:$1,0))   &amp;  ROW()-5,TRUE)    )</f>
        <v/>
      </c>
      <c r="D155" s="195" t="str">
        <f ca="1" xml:space="preserve"> IF(INDIRECT("FROM_NGS2_SampleSheet!A"&amp;ROW()-5,TRUE)="","",  INDIRECT(    "FROM_NGS2_SampleSheet!"   &amp;  CHAR(64 + MATCH(VLOOKUP(D$6,mapping!$A:$B,2,FALSE),FROM_NGS2_SampleSheet!$1:$1,0))   &amp;  ROW()-5,TRUE)    )</f>
        <v/>
      </c>
      <c r="E155" s="195" t="str">
        <f ca="1" xml:space="preserve"> IF(INDIRECT("FROM_NGS2_SampleSheet!A"&amp;ROW()-5,TRUE)="","",  "e" &amp; INDIRECT(    "FROM_NGS2_SampleSheet!"   &amp;  CHAR(64 + MATCH(VLOOKUP(E$6,mapping!$A:$B,2,FALSE),FROM_NGS2_SampleSheet!$1:$1,0))   &amp;  ROW()-5,TRUE)    )</f>
        <v/>
      </c>
      <c r="F155" s="195" t="str">
        <f ca="1" xml:space="preserve"> IF(INDIRECT("FROM_NGS2_SampleSheet!A"&amp;ROW()-5,TRUE)="","",  INDIRECT(    "FROM_NGS2_SampleSheet!"   &amp;  CHAR(64 + MATCH(VLOOKUP(F$6,mapping!$A:$B,2,FALSE),FROM_NGS2_SampleSheet!$1:$1,0))   &amp;  ROW()-5,TRUE)    )</f>
        <v/>
      </c>
      <c r="G155" s="196" t="str">
        <f ca="1" xml:space="preserve"> IF(INDIRECT("FROM_NGS2_SampleSheet!A"&amp;ROW()-5,TRUE)="","",  INDIRECT(    "FROM_NGS2_SampleSheet!"   &amp;  CHAR(64 + MATCH(VLOOKUP(G$6,mapping!$A:$B,2,FALSE),FROM_NGS2_SampleSheet!$1:$1,0))   &amp;  ROW()-5,TRUE)    )</f>
        <v/>
      </c>
      <c r="H155" s="195"/>
      <c r="I155" s="213">
        <v>0</v>
      </c>
      <c r="J155" s="197" t="str">
        <f ca="1">IF(U155=TRUE,    IF($Y$4&gt;96,"TOO MANY",VLOOKUP(B155&amp;"_"&amp;C155&amp;"_"&amp;E155&amp;"_A",CALC!W:X,2,FALSE)),   "")</f>
        <v/>
      </c>
      <c r="L155" s="213">
        <v>0</v>
      </c>
      <c r="M155" s="197" t="str">
        <f ca="1">IF(V155=TRUE,     IF($Y$4&gt;96,"TOO MANY",VLOOKUP(B155&amp;"_"&amp;C155&amp;"_"&amp;E155&amp;"_B",CALC!W:X,2,FALSE)),    "")</f>
        <v/>
      </c>
      <c r="N155" s="206"/>
      <c r="O155" s="213">
        <v>0</v>
      </c>
      <c r="P155" s="197" t="str">
        <f ca="1">IF(W155=TRUE,   IF($Y$4&gt;96,"TOO MANY", VLOOKUP(B155&amp;"_"&amp;C155&amp;"_"&amp;E155&amp;"_C",CALC!W:X,2,FALSE)),   "")</f>
        <v/>
      </c>
      <c r="Q155" s="206"/>
      <c r="R155" s="119" t="b">
        <f t="shared" ca="1" si="14"/>
        <v>0</v>
      </c>
      <c r="S155" s="119" t="b">
        <f t="shared" ca="1" si="16"/>
        <v>0</v>
      </c>
      <c r="T155" s="119" t="b">
        <f t="shared" ca="1" si="17"/>
        <v>0</v>
      </c>
      <c r="U155" s="119" t="b">
        <f t="shared" ca="1" si="15"/>
        <v>0</v>
      </c>
      <c r="V155" s="160" t="b">
        <f t="shared" ca="1" si="18"/>
        <v>0</v>
      </c>
      <c r="W155" s="119" t="b">
        <f t="shared" ca="1" si="19"/>
        <v>0</v>
      </c>
      <c r="X155" s="119" t="b">
        <f t="shared" ca="1" si="20"/>
        <v>0</v>
      </c>
    </row>
    <row r="156" spans="2:24" x14ac:dyDescent="0.25">
      <c r="B156" s="194" t="str">
        <f ca="1" xml:space="preserve"> IF(INDIRECT("FROM_NGS2_SampleSheet!A"&amp;ROW()-5,TRUE)="","",  INDIRECT(    "FROM_NGS2_SampleSheet!"   &amp;  CHAR(64 + MATCH(VLOOKUP(B$6,mapping!$A:$B,2,FALSE),FROM_NGS2_SampleSheet!$1:$1,0))   &amp;  ROW()-5,TRUE)    )</f>
        <v/>
      </c>
      <c r="C156" s="195" t="str">
        <f ca="1" xml:space="preserve"> IF(INDIRECT("FROM_NGS2_SampleSheet!A"&amp;ROW()-5,TRUE)="","",  INDIRECT(    "FROM_NGS2_SampleSheet!"   &amp;  CHAR(64 + MATCH(VLOOKUP(C$6,mapping!$A:$B,2,FALSE),FROM_NGS2_SampleSheet!$1:$1,0))   &amp;  ROW()-5,TRUE)    )</f>
        <v/>
      </c>
      <c r="D156" s="195" t="str">
        <f ca="1" xml:space="preserve"> IF(INDIRECT("FROM_NGS2_SampleSheet!A"&amp;ROW()-5,TRUE)="","",  INDIRECT(    "FROM_NGS2_SampleSheet!"   &amp;  CHAR(64 + MATCH(VLOOKUP(D$6,mapping!$A:$B,2,FALSE),FROM_NGS2_SampleSheet!$1:$1,0))   &amp;  ROW()-5,TRUE)    )</f>
        <v/>
      </c>
      <c r="E156" s="195" t="str">
        <f ca="1" xml:space="preserve"> IF(INDIRECT("FROM_NGS2_SampleSheet!A"&amp;ROW()-5,TRUE)="","",  "e" &amp; INDIRECT(    "FROM_NGS2_SampleSheet!"   &amp;  CHAR(64 + MATCH(VLOOKUP(E$6,mapping!$A:$B,2,FALSE),FROM_NGS2_SampleSheet!$1:$1,0))   &amp;  ROW()-5,TRUE)    )</f>
        <v/>
      </c>
      <c r="F156" s="195" t="str">
        <f ca="1" xml:space="preserve"> IF(INDIRECT("FROM_NGS2_SampleSheet!A"&amp;ROW()-5,TRUE)="","",  INDIRECT(    "FROM_NGS2_SampleSheet!"   &amp;  CHAR(64 + MATCH(VLOOKUP(F$6,mapping!$A:$B,2,FALSE),FROM_NGS2_SampleSheet!$1:$1,0))   &amp;  ROW()-5,TRUE)    )</f>
        <v/>
      </c>
      <c r="G156" s="196" t="str">
        <f ca="1" xml:space="preserve"> IF(INDIRECT("FROM_NGS2_SampleSheet!A"&amp;ROW()-5,TRUE)="","",  INDIRECT(    "FROM_NGS2_SampleSheet!"   &amp;  CHAR(64 + MATCH(VLOOKUP(G$6,mapping!$A:$B,2,FALSE),FROM_NGS2_SampleSheet!$1:$1,0))   &amp;  ROW()-5,TRUE)    )</f>
        <v/>
      </c>
      <c r="H156" s="195"/>
      <c r="I156" s="213">
        <v>1</v>
      </c>
      <c r="J156" s="197" t="str">
        <f ca="1">IF(U156=TRUE,    IF($Y$4&gt;96,"TOO MANY",VLOOKUP(B156&amp;"_"&amp;C156&amp;"_"&amp;E156&amp;"_A",CALC!W:X,2,FALSE)),   "")</f>
        <v/>
      </c>
      <c r="L156" s="213">
        <v>1</v>
      </c>
      <c r="M156" s="197" t="str">
        <f ca="1">IF(V156=TRUE,     IF($Y$4&gt;96,"TOO MANY",VLOOKUP(B156&amp;"_"&amp;C156&amp;"_"&amp;E156&amp;"_B",CALC!W:X,2,FALSE)),    "")</f>
        <v/>
      </c>
      <c r="N156" s="206"/>
      <c r="O156" s="213">
        <v>1</v>
      </c>
      <c r="P156" s="197" t="str">
        <f ca="1">IF(W156=TRUE,   IF($Y$4&gt;96,"TOO MANY", VLOOKUP(B156&amp;"_"&amp;C156&amp;"_"&amp;E156&amp;"_C",CALC!W:X,2,FALSE)),   "")</f>
        <v/>
      </c>
      <c r="Q156" s="206"/>
      <c r="R156" s="119" t="b">
        <f t="shared" ca="1" si="14"/>
        <v>0</v>
      </c>
      <c r="S156" s="119" t="b">
        <f t="shared" ca="1" si="16"/>
        <v>0</v>
      </c>
      <c r="T156" s="119" t="b">
        <f t="shared" ca="1" si="17"/>
        <v>0</v>
      </c>
      <c r="U156" s="119" t="b">
        <f t="shared" ca="1" si="15"/>
        <v>0</v>
      </c>
      <c r="V156" s="160" t="b">
        <f t="shared" ca="1" si="18"/>
        <v>0</v>
      </c>
      <c r="W156" s="119" t="b">
        <f t="shared" ca="1" si="19"/>
        <v>0</v>
      </c>
      <c r="X156" s="119" t="b">
        <f t="shared" ca="1" si="20"/>
        <v>0</v>
      </c>
    </row>
    <row r="157" spans="2:24" x14ac:dyDescent="0.25">
      <c r="B157" s="194" t="str">
        <f ca="1" xml:space="preserve"> IF(INDIRECT("FROM_NGS2_SampleSheet!A"&amp;ROW()-5,TRUE)="","",  INDIRECT(    "FROM_NGS2_SampleSheet!"   &amp;  CHAR(64 + MATCH(VLOOKUP(B$6,mapping!$A:$B,2,FALSE),FROM_NGS2_SampleSheet!$1:$1,0))   &amp;  ROW()-5,TRUE)    )</f>
        <v/>
      </c>
      <c r="C157" s="195" t="str">
        <f ca="1" xml:space="preserve"> IF(INDIRECT("FROM_NGS2_SampleSheet!A"&amp;ROW()-5,TRUE)="","",  INDIRECT(    "FROM_NGS2_SampleSheet!"   &amp;  CHAR(64 + MATCH(VLOOKUP(C$6,mapping!$A:$B,2,FALSE),FROM_NGS2_SampleSheet!$1:$1,0))   &amp;  ROW()-5,TRUE)    )</f>
        <v/>
      </c>
      <c r="D157" s="195" t="str">
        <f ca="1" xml:space="preserve"> IF(INDIRECT("FROM_NGS2_SampleSheet!A"&amp;ROW()-5,TRUE)="","",  INDIRECT(    "FROM_NGS2_SampleSheet!"   &amp;  CHAR(64 + MATCH(VLOOKUP(D$6,mapping!$A:$B,2,FALSE),FROM_NGS2_SampleSheet!$1:$1,0))   &amp;  ROW()-5,TRUE)    )</f>
        <v/>
      </c>
      <c r="E157" s="195" t="str">
        <f ca="1" xml:space="preserve"> IF(INDIRECT("FROM_NGS2_SampleSheet!A"&amp;ROW()-5,TRUE)="","",  "e" &amp; INDIRECT(    "FROM_NGS2_SampleSheet!"   &amp;  CHAR(64 + MATCH(VLOOKUP(E$6,mapping!$A:$B,2,FALSE),FROM_NGS2_SampleSheet!$1:$1,0))   &amp;  ROW()-5,TRUE)    )</f>
        <v/>
      </c>
      <c r="F157" s="195" t="str">
        <f ca="1" xml:space="preserve"> IF(INDIRECT("FROM_NGS2_SampleSheet!A"&amp;ROW()-5,TRUE)="","",  INDIRECT(    "FROM_NGS2_SampleSheet!"   &amp;  CHAR(64 + MATCH(VLOOKUP(F$6,mapping!$A:$B,2,FALSE),FROM_NGS2_SampleSheet!$1:$1,0))   &amp;  ROW()-5,TRUE)    )</f>
        <v/>
      </c>
      <c r="G157" s="196" t="str">
        <f ca="1" xml:space="preserve"> IF(INDIRECT("FROM_NGS2_SampleSheet!A"&amp;ROW()-5,TRUE)="","",  INDIRECT(    "FROM_NGS2_SampleSheet!"   &amp;  CHAR(64 + MATCH(VLOOKUP(G$6,mapping!$A:$B,2,FALSE),FROM_NGS2_SampleSheet!$1:$1,0))   &amp;  ROW()-5,TRUE)    )</f>
        <v/>
      </c>
      <c r="H157" s="195"/>
      <c r="I157" s="213">
        <v>1</v>
      </c>
      <c r="J157" s="197" t="str">
        <f ca="1">IF(U157=TRUE,    IF($Y$4&gt;96,"TOO MANY",VLOOKUP(B157&amp;"_"&amp;C157&amp;"_"&amp;E157&amp;"_A",CALC!W:X,2,FALSE)),   "")</f>
        <v/>
      </c>
      <c r="L157" s="213">
        <v>1</v>
      </c>
      <c r="M157" s="197" t="str">
        <f ca="1">IF(V157=TRUE,     IF($Y$4&gt;96,"TOO MANY",VLOOKUP(B157&amp;"_"&amp;C157&amp;"_"&amp;E157&amp;"_B",CALC!W:X,2,FALSE)),    "")</f>
        <v/>
      </c>
      <c r="N157" s="206"/>
      <c r="O157" s="213">
        <v>1</v>
      </c>
      <c r="P157" s="197" t="str">
        <f ca="1">IF(W157=TRUE,   IF($Y$4&gt;96,"TOO MANY", VLOOKUP(B157&amp;"_"&amp;C157&amp;"_"&amp;E157&amp;"_C",CALC!W:X,2,FALSE)),   "")</f>
        <v/>
      </c>
      <c r="Q157" s="206"/>
      <c r="R157" s="119" t="b">
        <f t="shared" ca="1" si="14"/>
        <v>0</v>
      </c>
      <c r="S157" s="119" t="b">
        <f t="shared" ca="1" si="16"/>
        <v>0</v>
      </c>
      <c r="T157" s="119" t="b">
        <f t="shared" ca="1" si="17"/>
        <v>0</v>
      </c>
      <c r="U157" s="119" t="b">
        <f t="shared" ca="1" si="15"/>
        <v>0</v>
      </c>
      <c r="V157" s="160" t="b">
        <f t="shared" ca="1" si="18"/>
        <v>0</v>
      </c>
      <c r="W157" s="119" t="b">
        <f t="shared" ca="1" si="19"/>
        <v>0</v>
      </c>
      <c r="X157" s="119" t="b">
        <f t="shared" ca="1" si="20"/>
        <v>0</v>
      </c>
    </row>
    <row r="158" spans="2:24" x14ac:dyDescent="0.25">
      <c r="B158" s="194" t="str">
        <f ca="1" xml:space="preserve"> IF(INDIRECT("FROM_NGS2_SampleSheet!A"&amp;ROW()-5,TRUE)="","",  INDIRECT(    "FROM_NGS2_SampleSheet!"   &amp;  CHAR(64 + MATCH(VLOOKUP(B$6,mapping!$A:$B,2,FALSE),FROM_NGS2_SampleSheet!$1:$1,0))   &amp;  ROW()-5,TRUE)    )</f>
        <v/>
      </c>
      <c r="C158" s="195" t="str">
        <f ca="1" xml:space="preserve"> IF(INDIRECT("FROM_NGS2_SampleSheet!A"&amp;ROW()-5,TRUE)="","",  INDIRECT(    "FROM_NGS2_SampleSheet!"   &amp;  CHAR(64 + MATCH(VLOOKUP(C$6,mapping!$A:$B,2,FALSE),FROM_NGS2_SampleSheet!$1:$1,0))   &amp;  ROW()-5,TRUE)    )</f>
        <v/>
      </c>
      <c r="D158" s="195" t="str">
        <f ca="1" xml:space="preserve"> IF(INDIRECT("FROM_NGS2_SampleSheet!A"&amp;ROW()-5,TRUE)="","",  INDIRECT(    "FROM_NGS2_SampleSheet!"   &amp;  CHAR(64 + MATCH(VLOOKUP(D$6,mapping!$A:$B,2,FALSE),FROM_NGS2_SampleSheet!$1:$1,0))   &amp;  ROW()-5,TRUE)    )</f>
        <v/>
      </c>
      <c r="E158" s="195" t="str">
        <f ca="1" xml:space="preserve"> IF(INDIRECT("FROM_NGS2_SampleSheet!A"&amp;ROW()-5,TRUE)="","",  "e" &amp; INDIRECT(    "FROM_NGS2_SampleSheet!"   &amp;  CHAR(64 + MATCH(VLOOKUP(E$6,mapping!$A:$B,2,FALSE),FROM_NGS2_SampleSheet!$1:$1,0))   &amp;  ROW()-5,TRUE)    )</f>
        <v/>
      </c>
      <c r="F158" s="195" t="str">
        <f ca="1" xml:space="preserve"> IF(INDIRECT("FROM_NGS2_SampleSheet!A"&amp;ROW()-5,TRUE)="","",  INDIRECT(    "FROM_NGS2_SampleSheet!"   &amp;  CHAR(64 + MATCH(VLOOKUP(F$6,mapping!$A:$B,2,FALSE),FROM_NGS2_SampleSheet!$1:$1,0))   &amp;  ROW()-5,TRUE)    )</f>
        <v/>
      </c>
      <c r="G158" s="196" t="str">
        <f ca="1" xml:space="preserve"> IF(INDIRECT("FROM_NGS2_SampleSheet!A"&amp;ROW()-5,TRUE)="","",  INDIRECT(    "FROM_NGS2_SampleSheet!"   &amp;  CHAR(64 + MATCH(VLOOKUP(G$6,mapping!$A:$B,2,FALSE),FROM_NGS2_SampleSheet!$1:$1,0))   &amp;  ROW()-5,TRUE)    )</f>
        <v/>
      </c>
      <c r="H158" s="195"/>
      <c r="I158" s="213">
        <v>1</v>
      </c>
      <c r="J158" s="197" t="str">
        <f ca="1">IF(U158=TRUE,    IF($Y$4&gt;96,"TOO MANY",VLOOKUP(B158&amp;"_"&amp;C158&amp;"_"&amp;E158&amp;"_A",CALC!W:X,2,FALSE)),   "")</f>
        <v/>
      </c>
      <c r="L158" s="213">
        <v>1</v>
      </c>
      <c r="M158" s="197" t="str">
        <f ca="1">IF(V158=TRUE,     IF($Y$4&gt;96,"TOO MANY",VLOOKUP(B158&amp;"_"&amp;C158&amp;"_"&amp;E158&amp;"_B",CALC!W:X,2,FALSE)),    "")</f>
        <v/>
      </c>
      <c r="N158" s="206"/>
      <c r="O158" s="213">
        <v>1</v>
      </c>
      <c r="P158" s="197" t="str">
        <f ca="1">IF(W158=TRUE,   IF($Y$4&gt;96,"TOO MANY", VLOOKUP(B158&amp;"_"&amp;C158&amp;"_"&amp;E158&amp;"_C",CALC!W:X,2,FALSE)),   "")</f>
        <v/>
      </c>
      <c r="Q158" s="206"/>
      <c r="R158" s="119" t="b">
        <f t="shared" ca="1" si="14"/>
        <v>0</v>
      </c>
      <c r="S158" s="119" t="b">
        <f t="shared" ca="1" si="16"/>
        <v>0</v>
      </c>
      <c r="T158" s="119" t="b">
        <f t="shared" ca="1" si="17"/>
        <v>0</v>
      </c>
      <c r="U158" s="119" t="b">
        <f t="shared" ca="1" si="15"/>
        <v>0</v>
      </c>
      <c r="V158" s="160" t="b">
        <f t="shared" ca="1" si="18"/>
        <v>0</v>
      </c>
      <c r="W158" s="119" t="b">
        <f t="shared" ca="1" si="19"/>
        <v>0</v>
      </c>
      <c r="X158" s="119" t="b">
        <f t="shared" ca="1" si="20"/>
        <v>0</v>
      </c>
    </row>
    <row r="159" spans="2:24" x14ac:dyDescent="0.25">
      <c r="B159" s="194" t="str">
        <f ca="1" xml:space="preserve"> IF(INDIRECT("FROM_NGS2_SampleSheet!A"&amp;ROW()-5,TRUE)="","",  INDIRECT(    "FROM_NGS2_SampleSheet!"   &amp;  CHAR(64 + MATCH(VLOOKUP(B$6,mapping!$A:$B,2,FALSE),FROM_NGS2_SampleSheet!$1:$1,0))   &amp;  ROW()-5,TRUE)    )</f>
        <v/>
      </c>
      <c r="C159" s="195" t="str">
        <f ca="1" xml:space="preserve"> IF(INDIRECT("FROM_NGS2_SampleSheet!A"&amp;ROW()-5,TRUE)="","",  INDIRECT(    "FROM_NGS2_SampleSheet!"   &amp;  CHAR(64 + MATCH(VLOOKUP(C$6,mapping!$A:$B,2,FALSE),FROM_NGS2_SampleSheet!$1:$1,0))   &amp;  ROW()-5,TRUE)    )</f>
        <v/>
      </c>
      <c r="D159" s="195" t="str">
        <f ca="1" xml:space="preserve"> IF(INDIRECT("FROM_NGS2_SampleSheet!A"&amp;ROW()-5,TRUE)="","",  INDIRECT(    "FROM_NGS2_SampleSheet!"   &amp;  CHAR(64 + MATCH(VLOOKUP(D$6,mapping!$A:$B,2,FALSE),FROM_NGS2_SampleSheet!$1:$1,0))   &amp;  ROW()-5,TRUE)    )</f>
        <v/>
      </c>
      <c r="E159" s="195" t="str">
        <f ca="1" xml:space="preserve"> IF(INDIRECT("FROM_NGS2_SampleSheet!A"&amp;ROW()-5,TRUE)="","",  "e" &amp; INDIRECT(    "FROM_NGS2_SampleSheet!"   &amp;  CHAR(64 + MATCH(VLOOKUP(E$6,mapping!$A:$B,2,FALSE),FROM_NGS2_SampleSheet!$1:$1,0))   &amp;  ROW()-5,TRUE)    )</f>
        <v/>
      </c>
      <c r="F159" s="195" t="str">
        <f ca="1" xml:space="preserve"> IF(INDIRECT("FROM_NGS2_SampleSheet!A"&amp;ROW()-5,TRUE)="","",  INDIRECT(    "FROM_NGS2_SampleSheet!"   &amp;  CHAR(64 + MATCH(VLOOKUP(F$6,mapping!$A:$B,2,FALSE),FROM_NGS2_SampleSheet!$1:$1,0))   &amp;  ROW()-5,TRUE)    )</f>
        <v/>
      </c>
      <c r="G159" s="196" t="str">
        <f ca="1" xml:space="preserve"> IF(INDIRECT("FROM_NGS2_SampleSheet!A"&amp;ROW()-5,TRUE)="","",  INDIRECT(    "FROM_NGS2_SampleSheet!"   &amp;  CHAR(64 + MATCH(VLOOKUP(G$6,mapping!$A:$B,2,FALSE),FROM_NGS2_SampleSheet!$1:$1,0))   &amp;  ROW()-5,TRUE)    )</f>
        <v/>
      </c>
      <c r="H159" s="195"/>
      <c r="I159" s="213">
        <v>1</v>
      </c>
      <c r="J159" s="197" t="str">
        <f ca="1">IF(U159=TRUE,    IF($Y$4&gt;96,"TOO MANY",VLOOKUP(B159&amp;"_"&amp;C159&amp;"_"&amp;E159&amp;"_A",CALC!W:X,2,FALSE)),   "")</f>
        <v/>
      </c>
      <c r="L159" s="213">
        <v>1</v>
      </c>
      <c r="M159" s="197" t="str">
        <f ca="1">IF(V159=TRUE,     IF($Y$4&gt;96,"TOO MANY",VLOOKUP(B159&amp;"_"&amp;C159&amp;"_"&amp;E159&amp;"_B",CALC!W:X,2,FALSE)),    "")</f>
        <v/>
      </c>
      <c r="N159" s="206"/>
      <c r="O159" s="213">
        <v>1</v>
      </c>
      <c r="P159" s="197" t="str">
        <f ca="1">IF(W159=TRUE,   IF($Y$4&gt;96,"TOO MANY", VLOOKUP(B159&amp;"_"&amp;C159&amp;"_"&amp;E159&amp;"_C",CALC!W:X,2,FALSE)),   "")</f>
        <v/>
      </c>
      <c r="Q159" s="206"/>
      <c r="R159" s="119" t="b">
        <f t="shared" ca="1" si="14"/>
        <v>0</v>
      </c>
      <c r="S159" s="119" t="b">
        <f t="shared" ca="1" si="16"/>
        <v>0</v>
      </c>
      <c r="T159" s="119" t="b">
        <f t="shared" ca="1" si="17"/>
        <v>0</v>
      </c>
      <c r="U159" s="119" t="b">
        <f t="shared" ca="1" si="15"/>
        <v>0</v>
      </c>
      <c r="V159" s="160" t="b">
        <f t="shared" ca="1" si="18"/>
        <v>0</v>
      </c>
      <c r="W159" s="119" t="b">
        <f t="shared" ca="1" si="19"/>
        <v>0</v>
      </c>
      <c r="X159" s="119" t="b">
        <f t="shared" ca="1" si="20"/>
        <v>0</v>
      </c>
    </row>
    <row r="160" spans="2:24" x14ac:dyDescent="0.25">
      <c r="B160" s="194" t="str">
        <f ca="1" xml:space="preserve"> IF(INDIRECT("FROM_NGS2_SampleSheet!A"&amp;ROW()-5,TRUE)="","",  INDIRECT(    "FROM_NGS2_SampleSheet!"   &amp;  CHAR(64 + MATCH(VLOOKUP(B$6,mapping!$A:$B,2,FALSE),FROM_NGS2_SampleSheet!$1:$1,0))   &amp;  ROW()-5,TRUE)    )</f>
        <v/>
      </c>
      <c r="C160" s="195" t="str">
        <f ca="1" xml:space="preserve"> IF(INDIRECT("FROM_NGS2_SampleSheet!A"&amp;ROW()-5,TRUE)="","",  INDIRECT(    "FROM_NGS2_SampleSheet!"   &amp;  CHAR(64 + MATCH(VLOOKUP(C$6,mapping!$A:$B,2,FALSE),FROM_NGS2_SampleSheet!$1:$1,0))   &amp;  ROW()-5,TRUE)    )</f>
        <v/>
      </c>
      <c r="D160" s="195" t="str">
        <f ca="1" xml:space="preserve"> IF(INDIRECT("FROM_NGS2_SampleSheet!A"&amp;ROW()-5,TRUE)="","",  INDIRECT(    "FROM_NGS2_SampleSheet!"   &amp;  CHAR(64 + MATCH(VLOOKUP(D$6,mapping!$A:$B,2,FALSE),FROM_NGS2_SampleSheet!$1:$1,0))   &amp;  ROW()-5,TRUE)    )</f>
        <v/>
      </c>
      <c r="E160" s="195" t="str">
        <f ca="1" xml:space="preserve"> IF(INDIRECT("FROM_NGS2_SampleSheet!A"&amp;ROW()-5,TRUE)="","",  "e" &amp; INDIRECT(    "FROM_NGS2_SampleSheet!"   &amp;  CHAR(64 + MATCH(VLOOKUP(E$6,mapping!$A:$B,2,FALSE),FROM_NGS2_SampleSheet!$1:$1,0))   &amp;  ROW()-5,TRUE)    )</f>
        <v/>
      </c>
      <c r="F160" s="195" t="str">
        <f ca="1" xml:space="preserve"> IF(INDIRECT("FROM_NGS2_SampleSheet!A"&amp;ROW()-5,TRUE)="","",  INDIRECT(    "FROM_NGS2_SampleSheet!"   &amp;  CHAR(64 + MATCH(VLOOKUP(F$6,mapping!$A:$B,2,FALSE),FROM_NGS2_SampleSheet!$1:$1,0))   &amp;  ROW()-5,TRUE)    )</f>
        <v/>
      </c>
      <c r="G160" s="196" t="str">
        <f ca="1" xml:space="preserve"> IF(INDIRECT("FROM_NGS2_SampleSheet!A"&amp;ROW()-5,TRUE)="","",  INDIRECT(    "FROM_NGS2_SampleSheet!"   &amp;  CHAR(64 + MATCH(VLOOKUP(G$6,mapping!$A:$B,2,FALSE),FROM_NGS2_SampleSheet!$1:$1,0))   &amp;  ROW()-5,TRUE)    )</f>
        <v/>
      </c>
      <c r="H160" s="195"/>
      <c r="I160" s="213">
        <v>1</v>
      </c>
      <c r="J160" s="197" t="str">
        <f ca="1">IF(U160=TRUE,    IF($Y$4&gt;96,"TOO MANY",VLOOKUP(B160&amp;"_"&amp;C160&amp;"_"&amp;E160&amp;"_A",CALC!W:X,2,FALSE)),   "")</f>
        <v/>
      </c>
      <c r="L160" s="213">
        <v>1</v>
      </c>
      <c r="M160" s="197" t="str">
        <f ca="1">IF(V160=TRUE,     IF($Y$4&gt;96,"TOO MANY",VLOOKUP(B160&amp;"_"&amp;C160&amp;"_"&amp;E160&amp;"_B",CALC!W:X,2,FALSE)),    "")</f>
        <v/>
      </c>
      <c r="N160" s="206"/>
      <c r="O160" s="213">
        <v>1</v>
      </c>
      <c r="P160" s="197" t="str">
        <f ca="1">IF(W160=TRUE,   IF($Y$4&gt;96,"TOO MANY", VLOOKUP(B160&amp;"_"&amp;C160&amp;"_"&amp;E160&amp;"_C",CALC!W:X,2,FALSE)),   "")</f>
        <v/>
      </c>
      <c r="Q160" s="206"/>
      <c r="R160" s="119" t="b">
        <f t="shared" ca="1" si="14"/>
        <v>0</v>
      </c>
      <c r="S160" s="119" t="b">
        <f t="shared" ca="1" si="16"/>
        <v>0</v>
      </c>
      <c r="T160" s="119" t="b">
        <f t="shared" ca="1" si="17"/>
        <v>0</v>
      </c>
      <c r="U160" s="119" t="b">
        <f t="shared" ca="1" si="15"/>
        <v>0</v>
      </c>
      <c r="V160" s="160" t="b">
        <f t="shared" ca="1" si="18"/>
        <v>0</v>
      </c>
      <c r="W160" s="119" t="b">
        <f t="shared" ca="1" si="19"/>
        <v>0</v>
      </c>
      <c r="X160" s="119" t="b">
        <f t="shared" ca="1" si="20"/>
        <v>0</v>
      </c>
    </row>
    <row r="161" spans="2:24" x14ac:dyDescent="0.25">
      <c r="B161" s="194" t="str">
        <f ca="1" xml:space="preserve"> IF(INDIRECT("FROM_NGS2_SampleSheet!A"&amp;ROW()-5,TRUE)="","",  INDIRECT(    "FROM_NGS2_SampleSheet!"   &amp;  CHAR(64 + MATCH(VLOOKUP(B$6,mapping!$A:$B,2,FALSE),FROM_NGS2_SampleSheet!$1:$1,0))   &amp;  ROW()-5,TRUE)    )</f>
        <v/>
      </c>
      <c r="C161" s="195" t="str">
        <f ca="1" xml:space="preserve"> IF(INDIRECT("FROM_NGS2_SampleSheet!A"&amp;ROW()-5,TRUE)="","",  INDIRECT(    "FROM_NGS2_SampleSheet!"   &amp;  CHAR(64 + MATCH(VLOOKUP(C$6,mapping!$A:$B,2,FALSE),FROM_NGS2_SampleSheet!$1:$1,0))   &amp;  ROW()-5,TRUE)    )</f>
        <v/>
      </c>
      <c r="D161" s="195" t="str">
        <f ca="1" xml:space="preserve"> IF(INDIRECT("FROM_NGS2_SampleSheet!A"&amp;ROW()-5,TRUE)="","",  INDIRECT(    "FROM_NGS2_SampleSheet!"   &amp;  CHAR(64 + MATCH(VLOOKUP(D$6,mapping!$A:$B,2,FALSE),FROM_NGS2_SampleSheet!$1:$1,0))   &amp;  ROW()-5,TRUE)    )</f>
        <v/>
      </c>
      <c r="E161" s="195" t="str">
        <f ca="1" xml:space="preserve"> IF(INDIRECT("FROM_NGS2_SampleSheet!A"&amp;ROW()-5,TRUE)="","",  "e" &amp; INDIRECT(    "FROM_NGS2_SampleSheet!"   &amp;  CHAR(64 + MATCH(VLOOKUP(E$6,mapping!$A:$B,2,FALSE),FROM_NGS2_SampleSheet!$1:$1,0))   &amp;  ROW()-5,TRUE)    )</f>
        <v/>
      </c>
      <c r="F161" s="195" t="str">
        <f ca="1" xml:space="preserve"> IF(INDIRECT("FROM_NGS2_SampleSheet!A"&amp;ROW()-5,TRUE)="","",  INDIRECT(    "FROM_NGS2_SampleSheet!"   &amp;  CHAR(64 + MATCH(VLOOKUP(F$6,mapping!$A:$B,2,FALSE),FROM_NGS2_SampleSheet!$1:$1,0))   &amp;  ROW()-5,TRUE)    )</f>
        <v/>
      </c>
      <c r="G161" s="196" t="str">
        <f ca="1" xml:space="preserve"> IF(INDIRECT("FROM_NGS2_SampleSheet!A"&amp;ROW()-5,TRUE)="","",  INDIRECT(    "FROM_NGS2_SampleSheet!"   &amp;  CHAR(64 + MATCH(VLOOKUP(G$6,mapping!$A:$B,2,FALSE),FROM_NGS2_SampleSheet!$1:$1,0))   &amp;  ROW()-5,TRUE)    )</f>
        <v/>
      </c>
      <c r="H161" s="195"/>
      <c r="I161" s="213">
        <v>1</v>
      </c>
      <c r="J161" s="197" t="str">
        <f ca="1">IF(U161=TRUE,    IF($Y$4&gt;96,"TOO MANY",VLOOKUP(B161&amp;"_"&amp;C161&amp;"_"&amp;E161&amp;"_A",CALC!W:X,2,FALSE)),   "")</f>
        <v/>
      </c>
      <c r="L161" s="213">
        <v>1</v>
      </c>
      <c r="M161" s="197" t="str">
        <f ca="1">IF(V161=TRUE,     IF($Y$4&gt;96,"TOO MANY",VLOOKUP(B161&amp;"_"&amp;C161&amp;"_"&amp;E161&amp;"_B",CALC!W:X,2,FALSE)),    "")</f>
        <v/>
      </c>
      <c r="N161" s="206"/>
      <c r="O161" s="213">
        <v>1</v>
      </c>
      <c r="P161" s="197" t="str">
        <f ca="1">IF(W161=TRUE,   IF($Y$4&gt;96,"TOO MANY", VLOOKUP(B161&amp;"_"&amp;C161&amp;"_"&amp;E161&amp;"_C",CALC!W:X,2,FALSE)),   "")</f>
        <v/>
      </c>
      <c r="Q161" s="206"/>
      <c r="R161" s="119" t="b">
        <f t="shared" ca="1" si="14"/>
        <v>0</v>
      </c>
      <c r="S161" s="119" t="b">
        <f t="shared" ca="1" si="16"/>
        <v>0</v>
      </c>
      <c r="T161" s="119" t="b">
        <f t="shared" ca="1" si="17"/>
        <v>0</v>
      </c>
      <c r="U161" s="119" t="b">
        <f t="shared" ca="1" si="15"/>
        <v>0</v>
      </c>
      <c r="V161" s="160" t="b">
        <f t="shared" ca="1" si="18"/>
        <v>0</v>
      </c>
      <c r="W161" s="119" t="b">
        <f t="shared" ca="1" si="19"/>
        <v>0</v>
      </c>
      <c r="X161" s="119" t="b">
        <f t="shared" ca="1" si="20"/>
        <v>0</v>
      </c>
    </row>
    <row r="162" spans="2:24" x14ac:dyDescent="0.25">
      <c r="B162" s="194" t="str">
        <f ca="1" xml:space="preserve"> IF(INDIRECT("FROM_NGS2_SampleSheet!A"&amp;ROW()-5,TRUE)="","",  INDIRECT(    "FROM_NGS2_SampleSheet!"   &amp;  CHAR(64 + MATCH(VLOOKUP(B$6,mapping!$A:$B,2,FALSE),FROM_NGS2_SampleSheet!$1:$1,0))   &amp;  ROW()-5,TRUE)    )</f>
        <v/>
      </c>
      <c r="C162" s="195" t="str">
        <f ca="1" xml:space="preserve"> IF(INDIRECT("FROM_NGS2_SampleSheet!A"&amp;ROW()-5,TRUE)="","",  INDIRECT(    "FROM_NGS2_SampleSheet!"   &amp;  CHAR(64 + MATCH(VLOOKUP(C$6,mapping!$A:$B,2,FALSE),FROM_NGS2_SampleSheet!$1:$1,0))   &amp;  ROW()-5,TRUE)    )</f>
        <v/>
      </c>
      <c r="D162" s="195" t="str">
        <f ca="1" xml:space="preserve"> IF(INDIRECT("FROM_NGS2_SampleSheet!A"&amp;ROW()-5,TRUE)="","",  INDIRECT(    "FROM_NGS2_SampleSheet!"   &amp;  CHAR(64 + MATCH(VLOOKUP(D$6,mapping!$A:$B,2,FALSE),FROM_NGS2_SampleSheet!$1:$1,0))   &amp;  ROW()-5,TRUE)    )</f>
        <v/>
      </c>
      <c r="E162" s="195" t="str">
        <f ca="1" xml:space="preserve"> IF(INDIRECT("FROM_NGS2_SampleSheet!A"&amp;ROW()-5,TRUE)="","",  "e" &amp; INDIRECT(    "FROM_NGS2_SampleSheet!"   &amp;  CHAR(64 + MATCH(VLOOKUP(E$6,mapping!$A:$B,2,FALSE),FROM_NGS2_SampleSheet!$1:$1,0))   &amp;  ROW()-5,TRUE)    )</f>
        <v/>
      </c>
      <c r="F162" s="195" t="str">
        <f ca="1" xml:space="preserve"> IF(INDIRECT("FROM_NGS2_SampleSheet!A"&amp;ROW()-5,TRUE)="","",  INDIRECT(    "FROM_NGS2_SampleSheet!"   &amp;  CHAR(64 + MATCH(VLOOKUP(F$6,mapping!$A:$B,2,FALSE),FROM_NGS2_SampleSheet!$1:$1,0))   &amp;  ROW()-5,TRUE)    )</f>
        <v/>
      </c>
      <c r="G162" s="196" t="str">
        <f ca="1" xml:space="preserve"> IF(INDIRECT("FROM_NGS2_SampleSheet!A"&amp;ROW()-5,TRUE)="","",  INDIRECT(    "FROM_NGS2_SampleSheet!"   &amp;  CHAR(64 + MATCH(VLOOKUP(G$6,mapping!$A:$B,2,FALSE),FROM_NGS2_SampleSheet!$1:$1,0))   &amp;  ROW()-5,TRUE)    )</f>
        <v/>
      </c>
      <c r="H162" s="195"/>
      <c r="I162" s="213">
        <v>1</v>
      </c>
      <c r="J162" s="197" t="str">
        <f ca="1">IF(U162=TRUE,    IF($Y$4&gt;96,"TOO MANY",VLOOKUP(B162&amp;"_"&amp;C162&amp;"_"&amp;E162&amp;"_A",CALC!W:X,2,FALSE)),   "")</f>
        <v/>
      </c>
      <c r="L162" s="213">
        <v>1</v>
      </c>
      <c r="M162" s="197" t="str">
        <f ca="1">IF(V162=TRUE,     IF($Y$4&gt;96,"TOO MANY",VLOOKUP(B162&amp;"_"&amp;C162&amp;"_"&amp;E162&amp;"_B",CALC!W:X,2,FALSE)),    "")</f>
        <v/>
      </c>
      <c r="N162" s="206"/>
      <c r="O162" s="213">
        <v>1</v>
      </c>
      <c r="P162" s="197" t="str">
        <f ca="1">IF(W162=TRUE,   IF($Y$4&gt;96,"TOO MANY", VLOOKUP(B162&amp;"_"&amp;C162&amp;"_"&amp;E162&amp;"_C",CALC!W:X,2,FALSE)),   "")</f>
        <v/>
      </c>
      <c r="Q162" s="206"/>
      <c r="R162" s="119" t="b">
        <f t="shared" ca="1" si="14"/>
        <v>0</v>
      </c>
      <c r="S162" s="119" t="b">
        <f t="shared" ca="1" si="16"/>
        <v>0</v>
      </c>
      <c r="T162" s="119" t="b">
        <f t="shared" ca="1" si="17"/>
        <v>0</v>
      </c>
      <c r="U162" s="119" t="b">
        <f t="shared" ca="1" si="15"/>
        <v>0</v>
      </c>
      <c r="V162" s="160" t="b">
        <f t="shared" ca="1" si="18"/>
        <v>0</v>
      </c>
      <c r="W162" s="119" t="b">
        <f t="shared" ca="1" si="19"/>
        <v>0</v>
      </c>
      <c r="X162" s="119" t="b">
        <f t="shared" ca="1" si="20"/>
        <v>0</v>
      </c>
    </row>
    <row r="163" spans="2:24" x14ac:dyDescent="0.25">
      <c r="B163" s="194" t="str">
        <f ca="1" xml:space="preserve"> IF(INDIRECT("FROM_NGS2_SampleSheet!A"&amp;ROW()-5,TRUE)="","",  INDIRECT(    "FROM_NGS2_SampleSheet!"   &amp;  CHAR(64 + MATCH(VLOOKUP(B$6,mapping!$A:$B,2,FALSE),FROM_NGS2_SampleSheet!$1:$1,0))   &amp;  ROW()-5,TRUE)    )</f>
        <v/>
      </c>
      <c r="C163" s="195" t="str">
        <f ca="1" xml:space="preserve"> IF(INDIRECT("FROM_NGS2_SampleSheet!A"&amp;ROW()-5,TRUE)="","",  INDIRECT(    "FROM_NGS2_SampleSheet!"   &amp;  CHAR(64 + MATCH(VLOOKUP(C$6,mapping!$A:$B,2,FALSE),FROM_NGS2_SampleSheet!$1:$1,0))   &amp;  ROW()-5,TRUE)    )</f>
        <v/>
      </c>
      <c r="D163" s="195" t="str">
        <f ca="1" xml:space="preserve"> IF(INDIRECT("FROM_NGS2_SampleSheet!A"&amp;ROW()-5,TRUE)="","",  INDIRECT(    "FROM_NGS2_SampleSheet!"   &amp;  CHAR(64 + MATCH(VLOOKUP(D$6,mapping!$A:$B,2,FALSE),FROM_NGS2_SampleSheet!$1:$1,0))   &amp;  ROW()-5,TRUE)    )</f>
        <v/>
      </c>
      <c r="E163" s="195" t="str">
        <f ca="1" xml:space="preserve"> IF(INDIRECT("FROM_NGS2_SampleSheet!A"&amp;ROW()-5,TRUE)="","",  "e" &amp; INDIRECT(    "FROM_NGS2_SampleSheet!"   &amp;  CHAR(64 + MATCH(VLOOKUP(E$6,mapping!$A:$B,2,FALSE),FROM_NGS2_SampleSheet!$1:$1,0))   &amp;  ROW()-5,TRUE)    )</f>
        <v/>
      </c>
      <c r="F163" s="195" t="str">
        <f ca="1" xml:space="preserve"> IF(INDIRECT("FROM_NGS2_SampleSheet!A"&amp;ROW()-5,TRUE)="","",  INDIRECT(    "FROM_NGS2_SampleSheet!"   &amp;  CHAR(64 + MATCH(VLOOKUP(F$6,mapping!$A:$B,2,FALSE),FROM_NGS2_SampleSheet!$1:$1,0))   &amp;  ROW()-5,TRUE)    )</f>
        <v/>
      </c>
      <c r="G163" s="196" t="str">
        <f ca="1" xml:space="preserve"> IF(INDIRECT("FROM_NGS2_SampleSheet!A"&amp;ROW()-5,TRUE)="","",  INDIRECT(    "FROM_NGS2_SampleSheet!"   &amp;  CHAR(64 + MATCH(VLOOKUP(G$6,mapping!$A:$B,2,FALSE),FROM_NGS2_SampleSheet!$1:$1,0))   &amp;  ROW()-5,TRUE)    )</f>
        <v/>
      </c>
      <c r="H163" s="195"/>
      <c r="I163" s="213">
        <v>1</v>
      </c>
      <c r="J163" s="197" t="str">
        <f ca="1">IF(U163=TRUE,    IF($Y$4&gt;96,"TOO MANY",VLOOKUP(B163&amp;"_"&amp;C163&amp;"_"&amp;E163&amp;"_A",CALC!W:X,2,FALSE)),   "")</f>
        <v/>
      </c>
      <c r="L163" s="213">
        <v>1</v>
      </c>
      <c r="M163" s="197" t="str">
        <f ca="1">IF(V163=TRUE,     IF($Y$4&gt;96,"TOO MANY",VLOOKUP(B163&amp;"_"&amp;C163&amp;"_"&amp;E163&amp;"_B",CALC!W:X,2,FALSE)),    "")</f>
        <v/>
      </c>
      <c r="N163" s="206"/>
      <c r="O163" s="213">
        <v>1</v>
      </c>
      <c r="P163" s="197" t="str">
        <f ca="1">IF(W163=TRUE,   IF($Y$4&gt;96,"TOO MANY", VLOOKUP(B163&amp;"_"&amp;C163&amp;"_"&amp;E163&amp;"_C",CALC!W:X,2,FALSE)),   "")</f>
        <v/>
      </c>
      <c r="Q163" s="206"/>
      <c r="R163" s="119" t="b">
        <f t="shared" ca="1" si="14"/>
        <v>0</v>
      </c>
      <c r="S163" s="119" t="b">
        <f t="shared" ca="1" si="16"/>
        <v>0</v>
      </c>
      <c r="T163" s="119" t="b">
        <f t="shared" ca="1" si="17"/>
        <v>0</v>
      </c>
      <c r="U163" s="119" t="b">
        <f t="shared" ca="1" si="15"/>
        <v>0</v>
      </c>
      <c r="V163" s="160" t="b">
        <f t="shared" ca="1" si="18"/>
        <v>0</v>
      </c>
      <c r="W163" s="119" t="b">
        <f t="shared" ca="1" si="19"/>
        <v>0</v>
      </c>
      <c r="X163" s="119" t="b">
        <f t="shared" ca="1" si="20"/>
        <v>0</v>
      </c>
    </row>
    <row r="164" spans="2:24" x14ac:dyDescent="0.25">
      <c r="B164" s="194" t="str">
        <f ca="1" xml:space="preserve"> IF(INDIRECT("FROM_NGS2_SampleSheet!A"&amp;ROW()-5,TRUE)="","",  INDIRECT(    "FROM_NGS2_SampleSheet!"   &amp;  CHAR(64 + MATCH(VLOOKUP(B$6,mapping!$A:$B,2,FALSE),FROM_NGS2_SampleSheet!$1:$1,0))   &amp;  ROW()-5,TRUE)    )</f>
        <v/>
      </c>
      <c r="C164" s="195" t="str">
        <f ca="1" xml:space="preserve"> IF(INDIRECT("FROM_NGS2_SampleSheet!A"&amp;ROW()-5,TRUE)="","",  INDIRECT(    "FROM_NGS2_SampleSheet!"   &amp;  CHAR(64 + MATCH(VLOOKUP(C$6,mapping!$A:$B,2,FALSE),FROM_NGS2_SampleSheet!$1:$1,0))   &amp;  ROW()-5,TRUE)    )</f>
        <v/>
      </c>
      <c r="D164" s="195" t="str">
        <f ca="1" xml:space="preserve"> IF(INDIRECT("FROM_NGS2_SampleSheet!A"&amp;ROW()-5,TRUE)="","",  INDIRECT(    "FROM_NGS2_SampleSheet!"   &amp;  CHAR(64 + MATCH(VLOOKUP(D$6,mapping!$A:$B,2,FALSE),FROM_NGS2_SampleSheet!$1:$1,0))   &amp;  ROW()-5,TRUE)    )</f>
        <v/>
      </c>
      <c r="E164" s="195" t="str">
        <f ca="1" xml:space="preserve"> IF(INDIRECT("FROM_NGS2_SampleSheet!A"&amp;ROW()-5,TRUE)="","",  "e" &amp; INDIRECT(    "FROM_NGS2_SampleSheet!"   &amp;  CHAR(64 + MATCH(VLOOKUP(E$6,mapping!$A:$B,2,FALSE),FROM_NGS2_SampleSheet!$1:$1,0))   &amp;  ROW()-5,TRUE)    )</f>
        <v/>
      </c>
      <c r="F164" s="195" t="str">
        <f ca="1" xml:space="preserve"> IF(INDIRECT("FROM_NGS2_SampleSheet!A"&amp;ROW()-5,TRUE)="","",  INDIRECT(    "FROM_NGS2_SampleSheet!"   &amp;  CHAR(64 + MATCH(VLOOKUP(F$6,mapping!$A:$B,2,FALSE),FROM_NGS2_SampleSheet!$1:$1,0))   &amp;  ROW()-5,TRUE)    )</f>
        <v/>
      </c>
      <c r="G164" s="196" t="str">
        <f ca="1" xml:space="preserve"> IF(INDIRECT("FROM_NGS2_SampleSheet!A"&amp;ROW()-5,TRUE)="","",  INDIRECT(    "FROM_NGS2_SampleSheet!"   &amp;  CHAR(64 + MATCH(VLOOKUP(G$6,mapping!$A:$B,2,FALSE),FROM_NGS2_SampleSheet!$1:$1,0))   &amp;  ROW()-5,TRUE)    )</f>
        <v/>
      </c>
      <c r="H164" s="195"/>
      <c r="I164" s="213">
        <v>1</v>
      </c>
      <c r="J164" s="197" t="str">
        <f ca="1">IF(U164=TRUE,    IF($Y$4&gt;96,"TOO MANY",VLOOKUP(B164&amp;"_"&amp;C164&amp;"_"&amp;E164&amp;"_A",CALC!W:X,2,FALSE)),   "")</f>
        <v/>
      </c>
      <c r="L164" s="213">
        <v>1</v>
      </c>
      <c r="M164" s="197" t="str">
        <f ca="1">IF(V164=TRUE,     IF($Y$4&gt;96,"TOO MANY",VLOOKUP(B164&amp;"_"&amp;C164&amp;"_"&amp;E164&amp;"_B",CALC!W:X,2,FALSE)),    "")</f>
        <v/>
      </c>
      <c r="N164" s="206"/>
      <c r="O164" s="213">
        <v>1</v>
      </c>
      <c r="P164" s="197" t="str">
        <f ca="1">IF(W164=TRUE,   IF($Y$4&gt;96,"TOO MANY", VLOOKUP(B164&amp;"_"&amp;C164&amp;"_"&amp;E164&amp;"_C",CALC!W:X,2,FALSE)),   "")</f>
        <v/>
      </c>
      <c r="Q164" s="206"/>
      <c r="R164" s="119" t="b">
        <f t="shared" ca="1" si="14"/>
        <v>0</v>
      </c>
      <c r="S164" s="119" t="b">
        <f t="shared" ca="1" si="16"/>
        <v>0</v>
      </c>
      <c r="T164" s="119" t="b">
        <f t="shared" ca="1" si="17"/>
        <v>0</v>
      </c>
      <c r="U164" s="119" t="b">
        <f t="shared" ca="1" si="15"/>
        <v>0</v>
      </c>
      <c r="V164" s="160" t="b">
        <f t="shared" ca="1" si="18"/>
        <v>0</v>
      </c>
      <c r="W164" s="119" t="b">
        <f t="shared" ca="1" si="19"/>
        <v>0</v>
      </c>
      <c r="X164" s="119" t="b">
        <f t="shared" ca="1" si="20"/>
        <v>0</v>
      </c>
    </row>
    <row r="165" spans="2:24" x14ac:dyDescent="0.25">
      <c r="B165" s="194" t="str">
        <f ca="1" xml:space="preserve"> IF(INDIRECT("FROM_NGS2_SampleSheet!A"&amp;ROW()-5,TRUE)="","",  INDIRECT(    "FROM_NGS2_SampleSheet!"   &amp;  CHAR(64 + MATCH(VLOOKUP(B$6,mapping!$A:$B,2,FALSE),FROM_NGS2_SampleSheet!$1:$1,0))   &amp;  ROW()-5,TRUE)    )</f>
        <v/>
      </c>
      <c r="C165" s="195" t="str">
        <f ca="1" xml:space="preserve"> IF(INDIRECT("FROM_NGS2_SampleSheet!A"&amp;ROW()-5,TRUE)="","",  INDIRECT(    "FROM_NGS2_SampleSheet!"   &amp;  CHAR(64 + MATCH(VLOOKUP(C$6,mapping!$A:$B,2,FALSE),FROM_NGS2_SampleSheet!$1:$1,0))   &amp;  ROW()-5,TRUE)    )</f>
        <v/>
      </c>
      <c r="D165" s="195" t="str">
        <f ca="1" xml:space="preserve"> IF(INDIRECT("FROM_NGS2_SampleSheet!A"&amp;ROW()-5,TRUE)="","",  INDIRECT(    "FROM_NGS2_SampleSheet!"   &amp;  CHAR(64 + MATCH(VLOOKUP(D$6,mapping!$A:$B,2,FALSE),FROM_NGS2_SampleSheet!$1:$1,0))   &amp;  ROW()-5,TRUE)    )</f>
        <v/>
      </c>
      <c r="E165" s="195" t="str">
        <f ca="1" xml:space="preserve"> IF(INDIRECT("FROM_NGS2_SampleSheet!A"&amp;ROW()-5,TRUE)="","",  "e" &amp; INDIRECT(    "FROM_NGS2_SampleSheet!"   &amp;  CHAR(64 + MATCH(VLOOKUP(E$6,mapping!$A:$B,2,FALSE),FROM_NGS2_SampleSheet!$1:$1,0))   &amp;  ROW()-5,TRUE)    )</f>
        <v/>
      </c>
      <c r="F165" s="195" t="str">
        <f ca="1" xml:space="preserve"> IF(INDIRECT("FROM_NGS2_SampleSheet!A"&amp;ROW()-5,TRUE)="","",  INDIRECT(    "FROM_NGS2_SampleSheet!"   &amp;  CHAR(64 + MATCH(VLOOKUP(F$6,mapping!$A:$B,2,FALSE),FROM_NGS2_SampleSheet!$1:$1,0))   &amp;  ROW()-5,TRUE)    )</f>
        <v/>
      </c>
      <c r="G165" s="196" t="str">
        <f ca="1" xml:space="preserve"> IF(INDIRECT("FROM_NGS2_SampleSheet!A"&amp;ROW()-5,TRUE)="","",  INDIRECT(    "FROM_NGS2_SampleSheet!"   &amp;  CHAR(64 + MATCH(VLOOKUP(G$6,mapping!$A:$B,2,FALSE),FROM_NGS2_SampleSheet!$1:$1,0))   &amp;  ROW()-5,TRUE)    )</f>
        <v/>
      </c>
      <c r="H165" s="195"/>
      <c r="I165" s="213">
        <v>1</v>
      </c>
      <c r="J165" s="197" t="str">
        <f ca="1">IF(U165=TRUE,    IF($Y$4&gt;96,"TOO MANY",VLOOKUP(B165&amp;"_"&amp;C165&amp;"_"&amp;E165&amp;"_A",CALC!W:X,2,FALSE)),   "")</f>
        <v/>
      </c>
      <c r="L165" s="213">
        <v>1</v>
      </c>
      <c r="M165" s="197" t="str">
        <f ca="1">IF(V165=TRUE,     IF($Y$4&gt;96,"TOO MANY",VLOOKUP(B165&amp;"_"&amp;C165&amp;"_"&amp;E165&amp;"_B",CALC!W:X,2,FALSE)),    "")</f>
        <v/>
      </c>
      <c r="N165" s="206"/>
      <c r="O165" s="213">
        <v>1</v>
      </c>
      <c r="P165" s="197" t="str">
        <f ca="1">IF(W165=TRUE,   IF($Y$4&gt;96,"TOO MANY", VLOOKUP(B165&amp;"_"&amp;C165&amp;"_"&amp;E165&amp;"_C",CALC!W:X,2,FALSE)),   "")</f>
        <v/>
      </c>
      <c r="Q165" s="206"/>
      <c r="R165" s="119" t="b">
        <f t="shared" ca="1" si="14"/>
        <v>0</v>
      </c>
      <c r="S165" s="119" t="b">
        <f t="shared" ca="1" si="16"/>
        <v>0</v>
      </c>
      <c r="T165" s="119" t="b">
        <f t="shared" ca="1" si="17"/>
        <v>0</v>
      </c>
      <c r="U165" s="119" t="b">
        <f t="shared" ca="1" si="15"/>
        <v>0</v>
      </c>
      <c r="V165" s="160" t="b">
        <f t="shared" ca="1" si="18"/>
        <v>0</v>
      </c>
      <c r="W165" s="119" t="b">
        <f t="shared" ca="1" si="19"/>
        <v>0</v>
      </c>
      <c r="X165" s="119" t="b">
        <f t="shared" ca="1" si="20"/>
        <v>0</v>
      </c>
    </row>
    <row r="166" spans="2:24" x14ac:dyDescent="0.25">
      <c r="B166" s="194" t="str">
        <f ca="1" xml:space="preserve"> IF(INDIRECT("FROM_NGS2_SampleSheet!A"&amp;ROW()-5,TRUE)="","",  INDIRECT(    "FROM_NGS2_SampleSheet!"   &amp;  CHAR(64 + MATCH(VLOOKUP(B$6,mapping!$A:$B,2,FALSE),FROM_NGS2_SampleSheet!$1:$1,0))   &amp;  ROW()-5,TRUE)    )</f>
        <v/>
      </c>
      <c r="C166" s="195" t="str">
        <f ca="1" xml:space="preserve"> IF(INDIRECT("FROM_NGS2_SampleSheet!A"&amp;ROW()-5,TRUE)="","",  INDIRECT(    "FROM_NGS2_SampleSheet!"   &amp;  CHAR(64 + MATCH(VLOOKUP(C$6,mapping!$A:$B,2,FALSE),FROM_NGS2_SampleSheet!$1:$1,0))   &amp;  ROW()-5,TRUE)    )</f>
        <v/>
      </c>
      <c r="D166" s="195" t="str">
        <f ca="1" xml:space="preserve"> IF(INDIRECT("FROM_NGS2_SampleSheet!A"&amp;ROW()-5,TRUE)="","",  INDIRECT(    "FROM_NGS2_SampleSheet!"   &amp;  CHAR(64 + MATCH(VLOOKUP(D$6,mapping!$A:$B,2,FALSE),FROM_NGS2_SampleSheet!$1:$1,0))   &amp;  ROW()-5,TRUE)    )</f>
        <v/>
      </c>
      <c r="E166" s="195" t="str">
        <f ca="1" xml:space="preserve"> IF(INDIRECT("FROM_NGS2_SampleSheet!A"&amp;ROW()-5,TRUE)="","",  "e" &amp; INDIRECT(    "FROM_NGS2_SampleSheet!"   &amp;  CHAR(64 + MATCH(VLOOKUP(E$6,mapping!$A:$B,2,FALSE),FROM_NGS2_SampleSheet!$1:$1,0))   &amp;  ROW()-5,TRUE)    )</f>
        <v/>
      </c>
      <c r="F166" s="195" t="str">
        <f ca="1" xml:space="preserve"> IF(INDIRECT("FROM_NGS2_SampleSheet!A"&amp;ROW()-5,TRUE)="","",  INDIRECT(    "FROM_NGS2_SampleSheet!"   &amp;  CHAR(64 + MATCH(VLOOKUP(F$6,mapping!$A:$B,2,FALSE),FROM_NGS2_SampleSheet!$1:$1,0))   &amp;  ROW()-5,TRUE)    )</f>
        <v/>
      </c>
      <c r="G166" s="196" t="str">
        <f ca="1" xml:space="preserve"> IF(INDIRECT("FROM_NGS2_SampleSheet!A"&amp;ROW()-5,TRUE)="","",  INDIRECT(    "FROM_NGS2_SampleSheet!"   &amp;  CHAR(64 + MATCH(VLOOKUP(G$6,mapping!$A:$B,2,FALSE),FROM_NGS2_SampleSheet!$1:$1,0))   &amp;  ROW()-5,TRUE)    )</f>
        <v/>
      </c>
      <c r="H166" s="195"/>
      <c r="I166" s="213">
        <v>1</v>
      </c>
      <c r="J166" s="197" t="str">
        <f ca="1">IF(U166=TRUE,    IF($Y$4&gt;96,"TOO MANY",VLOOKUP(B166&amp;"_"&amp;C166&amp;"_"&amp;E166&amp;"_A",CALC!W:X,2,FALSE)),   "")</f>
        <v/>
      </c>
      <c r="L166" s="213">
        <v>1</v>
      </c>
      <c r="M166" s="197" t="str">
        <f ca="1">IF(V166=TRUE,     IF($Y$4&gt;96,"TOO MANY",VLOOKUP(B166&amp;"_"&amp;C166&amp;"_"&amp;E166&amp;"_B",CALC!W:X,2,FALSE)),    "")</f>
        <v/>
      </c>
      <c r="N166" s="206"/>
      <c r="O166" s="213">
        <v>1</v>
      </c>
      <c r="P166" s="197" t="str">
        <f ca="1">IF(W166=TRUE,   IF($Y$4&gt;96,"TOO MANY", VLOOKUP(B166&amp;"_"&amp;C166&amp;"_"&amp;E166&amp;"_C",CALC!W:X,2,FALSE)),   "")</f>
        <v/>
      </c>
      <c r="Q166" s="206"/>
      <c r="R166" s="119" t="b">
        <f t="shared" ca="1" si="14"/>
        <v>0</v>
      </c>
      <c r="S166" s="119" t="b">
        <f t="shared" ca="1" si="16"/>
        <v>0</v>
      </c>
      <c r="T166" s="119" t="b">
        <f t="shared" ca="1" si="17"/>
        <v>0</v>
      </c>
      <c r="U166" s="119" t="b">
        <f t="shared" ca="1" si="15"/>
        <v>0</v>
      </c>
      <c r="V166" s="160" t="b">
        <f t="shared" ca="1" si="18"/>
        <v>0</v>
      </c>
      <c r="W166" s="119" t="b">
        <f t="shared" ca="1" si="19"/>
        <v>0</v>
      </c>
      <c r="X166" s="119" t="b">
        <f t="shared" ca="1" si="20"/>
        <v>0</v>
      </c>
    </row>
    <row r="167" spans="2:24" x14ac:dyDescent="0.25">
      <c r="B167" s="194" t="str">
        <f ca="1" xml:space="preserve"> IF(INDIRECT("FROM_NGS2_SampleSheet!A"&amp;ROW()-5,TRUE)="","",  INDIRECT(    "FROM_NGS2_SampleSheet!"   &amp;  CHAR(64 + MATCH(VLOOKUP(B$6,mapping!$A:$B,2,FALSE),FROM_NGS2_SampleSheet!$1:$1,0))   &amp;  ROW()-5,TRUE)    )</f>
        <v/>
      </c>
      <c r="C167" s="195" t="str">
        <f ca="1" xml:space="preserve"> IF(INDIRECT("FROM_NGS2_SampleSheet!A"&amp;ROW()-5,TRUE)="","",  INDIRECT(    "FROM_NGS2_SampleSheet!"   &amp;  CHAR(64 + MATCH(VLOOKUP(C$6,mapping!$A:$B,2,FALSE),FROM_NGS2_SampleSheet!$1:$1,0))   &amp;  ROW()-5,TRUE)    )</f>
        <v/>
      </c>
      <c r="D167" s="195" t="str">
        <f ca="1" xml:space="preserve"> IF(INDIRECT("FROM_NGS2_SampleSheet!A"&amp;ROW()-5,TRUE)="","",  INDIRECT(    "FROM_NGS2_SampleSheet!"   &amp;  CHAR(64 + MATCH(VLOOKUP(D$6,mapping!$A:$B,2,FALSE),FROM_NGS2_SampleSheet!$1:$1,0))   &amp;  ROW()-5,TRUE)    )</f>
        <v/>
      </c>
      <c r="E167" s="195" t="str">
        <f ca="1" xml:space="preserve"> IF(INDIRECT("FROM_NGS2_SampleSheet!A"&amp;ROW()-5,TRUE)="","",  "e" &amp; INDIRECT(    "FROM_NGS2_SampleSheet!"   &amp;  CHAR(64 + MATCH(VLOOKUP(E$6,mapping!$A:$B,2,FALSE),FROM_NGS2_SampleSheet!$1:$1,0))   &amp;  ROW()-5,TRUE)    )</f>
        <v/>
      </c>
      <c r="F167" s="195" t="str">
        <f ca="1" xml:space="preserve"> IF(INDIRECT("FROM_NGS2_SampleSheet!A"&amp;ROW()-5,TRUE)="","",  INDIRECT(    "FROM_NGS2_SampleSheet!"   &amp;  CHAR(64 + MATCH(VLOOKUP(F$6,mapping!$A:$B,2,FALSE),FROM_NGS2_SampleSheet!$1:$1,0))   &amp;  ROW()-5,TRUE)    )</f>
        <v/>
      </c>
      <c r="G167" s="196" t="str">
        <f ca="1" xml:space="preserve"> IF(INDIRECT("FROM_NGS2_SampleSheet!A"&amp;ROW()-5,TRUE)="","",  INDIRECT(    "FROM_NGS2_SampleSheet!"   &amp;  CHAR(64 + MATCH(VLOOKUP(G$6,mapping!$A:$B,2,FALSE),FROM_NGS2_SampleSheet!$1:$1,0))   &amp;  ROW()-5,TRUE)    )</f>
        <v/>
      </c>
      <c r="H167" s="195"/>
      <c r="I167" s="213">
        <v>1</v>
      </c>
      <c r="J167" s="197" t="str">
        <f ca="1">IF(U167=TRUE,    IF($Y$4&gt;96,"TOO MANY",VLOOKUP(B167&amp;"_"&amp;C167&amp;"_"&amp;E167&amp;"_A",CALC!W:X,2,FALSE)),   "")</f>
        <v/>
      </c>
      <c r="L167" s="213">
        <v>1</v>
      </c>
      <c r="M167" s="197" t="str">
        <f ca="1">IF(V167=TRUE,     IF($Y$4&gt;96,"TOO MANY",VLOOKUP(B167&amp;"_"&amp;C167&amp;"_"&amp;E167&amp;"_B",CALC!W:X,2,FALSE)),    "")</f>
        <v/>
      </c>
      <c r="N167" s="206"/>
      <c r="O167" s="213">
        <v>1</v>
      </c>
      <c r="P167" s="197" t="str">
        <f ca="1">IF(W167=TRUE,   IF($Y$4&gt;96,"TOO MANY", VLOOKUP(B167&amp;"_"&amp;C167&amp;"_"&amp;E167&amp;"_C",CALC!W:X,2,FALSE)),   "")</f>
        <v/>
      </c>
      <c r="Q167" s="206"/>
      <c r="R167" s="119" t="b">
        <f t="shared" ca="1" si="14"/>
        <v>0</v>
      </c>
      <c r="S167" s="119" t="b">
        <f t="shared" ca="1" si="16"/>
        <v>0</v>
      </c>
      <c r="T167" s="119" t="b">
        <f t="shared" ca="1" si="17"/>
        <v>0</v>
      </c>
      <c r="U167" s="119" t="b">
        <f t="shared" ca="1" si="15"/>
        <v>0</v>
      </c>
      <c r="V167" s="160" t="b">
        <f t="shared" ca="1" si="18"/>
        <v>0</v>
      </c>
      <c r="W167" s="119" t="b">
        <f t="shared" ca="1" si="19"/>
        <v>0</v>
      </c>
      <c r="X167" s="119" t="b">
        <f t="shared" ca="1" si="20"/>
        <v>0</v>
      </c>
    </row>
    <row r="168" spans="2:24" x14ac:dyDescent="0.25">
      <c r="B168" s="194" t="str">
        <f ca="1" xml:space="preserve"> IF(INDIRECT("FROM_NGS2_SampleSheet!A"&amp;ROW()-5,TRUE)="","",  INDIRECT(    "FROM_NGS2_SampleSheet!"   &amp;  CHAR(64 + MATCH(VLOOKUP(B$6,mapping!$A:$B,2,FALSE),FROM_NGS2_SampleSheet!$1:$1,0))   &amp;  ROW()-5,TRUE)    )</f>
        <v/>
      </c>
      <c r="C168" s="195" t="str">
        <f ca="1" xml:space="preserve"> IF(INDIRECT("FROM_NGS2_SampleSheet!A"&amp;ROW()-5,TRUE)="","",  INDIRECT(    "FROM_NGS2_SampleSheet!"   &amp;  CHAR(64 + MATCH(VLOOKUP(C$6,mapping!$A:$B,2,FALSE),FROM_NGS2_SampleSheet!$1:$1,0))   &amp;  ROW()-5,TRUE)    )</f>
        <v/>
      </c>
      <c r="D168" s="195" t="str">
        <f ca="1" xml:space="preserve"> IF(INDIRECT("FROM_NGS2_SampleSheet!A"&amp;ROW()-5,TRUE)="","",  INDIRECT(    "FROM_NGS2_SampleSheet!"   &amp;  CHAR(64 + MATCH(VLOOKUP(D$6,mapping!$A:$B,2,FALSE),FROM_NGS2_SampleSheet!$1:$1,0))   &amp;  ROW()-5,TRUE)    )</f>
        <v/>
      </c>
      <c r="E168" s="195" t="str">
        <f ca="1" xml:space="preserve"> IF(INDIRECT("FROM_NGS2_SampleSheet!A"&amp;ROW()-5,TRUE)="","",  "e" &amp; INDIRECT(    "FROM_NGS2_SampleSheet!"   &amp;  CHAR(64 + MATCH(VLOOKUP(E$6,mapping!$A:$B,2,FALSE),FROM_NGS2_SampleSheet!$1:$1,0))   &amp;  ROW()-5,TRUE)    )</f>
        <v/>
      </c>
      <c r="F168" s="195" t="str">
        <f ca="1" xml:space="preserve"> IF(INDIRECT("FROM_NGS2_SampleSheet!A"&amp;ROW()-5,TRUE)="","",  INDIRECT(    "FROM_NGS2_SampleSheet!"   &amp;  CHAR(64 + MATCH(VLOOKUP(F$6,mapping!$A:$B,2,FALSE),FROM_NGS2_SampleSheet!$1:$1,0))   &amp;  ROW()-5,TRUE)    )</f>
        <v/>
      </c>
      <c r="G168" s="196" t="str">
        <f ca="1" xml:space="preserve"> IF(INDIRECT("FROM_NGS2_SampleSheet!A"&amp;ROW()-5,TRUE)="","",  INDIRECT(    "FROM_NGS2_SampleSheet!"   &amp;  CHAR(64 + MATCH(VLOOKUP(G$6,mapping!$A:$B,2,FALSE),FROM_NGS2_SampleSheet!$1:$1,0))   &amp;  ROW()-5,TRUE)    )</f>
        <v/>
      </c>
      <c r="H168" s="195"/>
      <c r="I168" s="213">
        <v>1</v>
      </c>
      <c r="J168" s="197" t="str">
        <f ca="1">IF(U168=TRUE,    IF($Y$4&gt;96,"TOO MANY",VLOOKUP(B168&amp;"_"&amp;C168&amp;"_"&amp;E168&amp;"_A",CALC!W:X,2,FALSE)),   "")</f>
        <v/>
      </c>
      <c r="L168" s="213">
        <v>1</v>
      </c>
      <c r="M168" s="197" t="str">
        <f ca="1">IF(V168=TRUE,     IF($Y$4&gt;96,"TOO MANY",VLOOKUP(B168&amp;"_"&amp;C168&amp;"_"&amp;E168&amp;"_B",CALC!W:X,2,FALSE)),    "")</f>
        <v/>
      </c>
      <c r="N168" s="206"/>
      <c r="O168" s="213">
        <v>1</v>
      </c>
      <c r="P168" s="197" t="str">
        <f ca="1">IF(W168=TRUE,   IF($Y$4&gt;96,"TOO MANY", VLOOKUP(B168&amp;"_"&amp;C168&amp;"_"&amp;E168&amp;"_C",CALC!W:X,2,FALSE)),   "")</f>
        <v/>
      </c>
      <c r="Q168" s="206"/>
      <c r="R168" s="119" t="b">
        <f t="shared" ca="1" si="14"/>
        <v>0</v>
      </c>
      <c r="S168" s="119" t="b">
        <f t="shared" ca="1" si="16"/>
        <v>0</v>
      </c>
      <c r="T168" s="119" t="b">
        <f t="shared" ca="1" si="17"/>
        <v>0</v>
      </c>
      <c r="U168" s="119" t="b">
        <f t="shared" ca="1" si="15"/>
        <v>0</v>
      </c>
      <c r="V168" s="160" t="b">
        <f t="shared" ca="1" si="18"/>
        <v>0</v>
      </c>
      <c r="W168" s="119" t="b">
        <f t="shared" ca="1" si="19"/>
        <v>0</v>
      </c>
      <c r="X168" s="119" t="b">
        <f t="shared" ca="1" si="20"/>
        <v>0</v>
      </c>
    </row>
    <row r="169" spans="2:24" x14ac:dyDescent="0.25">
      <c r="B169" s="194" t="str">
        <f ca="1" xml:space="preserve"> IF(INDIRECT("FROM_NGS2_SampleSheet!A"&amp;ROW()-5,TRUE)="","",  INDIRECT(    "FROM_NGS2_SampleSheet!"   &amp;  CHAR(64 + MATCH(VLOOKUP(B$6,mapping!$A:$B,2,FALSE),FROM_NGS2_SampleSheet!$1:$1,0))   &amp;  ROW()-5,TRUE)    )</f>
        <v/>
      </c>
      <c r="C169" s="195" t="str">
        <f ca="1" xml:space="preserve"> IF(INDIRECT("FROM_NGS2_SampleSheet!A"&amp;ROW()-5,TRUE)="","",  INDIRECT(    "FROM_NGS2_SampleSheet!"   &amp;  CHAR(64 + MATCH(VLOOKUP(C$6,mapping!$A:$B,2,FALSE),FROM_NGS2_SampleSheet!$1:$1,0))   &amp;  ROW()-5,TRUE)    )</f>
        <v/>
      </c>
      <c r="D169" s="195" t="str">
        <f ca="1" xml:space="preserve"> IF(INDIRECT("FROM_NGS2_SampleSheet!A"&amp;ROW()-5,TRUE)="","",  INDIRECT(    "FROM_NGS2_SampleSheet!"   &amp;  CHAR(64 + MATCH(VLOOKUP(D$6,mapping!$A:$B,2,FALSE),FROM_NGS2_SampleSheet!$1:$1,0))   &amp;  ROW()-5,TRUE)    )</f>
        <v/>
      </c>
      <c r="E169" s="195" t="str">
        <f ca="1" xml:space="preserve"> IF(INDIRECT("FROM_NGS2_SampleSheet!A"&amp;ROW()-5,TRUE)="","",  "e" &amp; INDIRECT(    "FROM_NGS2_SampleSheet!"   &amp;  CHAR(64 + MATCH(VLOOKUP(E$6,mapping!$A:$B,2,FALSE),FROM_NGS2_SampleSheet!$1:$1,0))   &amp;  ROW()-5,TRUE)    )</f>
        <v/>
      </c>
      <c r="F169" s="195" t="str">
        <f ca="1" xml:space="preserve"> IF(INDIRECT("FROM_NGS2_SampleSheet!A"&amp;ROW()-5,TRUE)="","",  INDIRECT(    "FROM_NGS2_SampleSheet!"   &amp;  CHAR(64 + MATCH(VLOOKUP(F$6,mapping!$A:$B,2,FALSE),FROM_NGS2_SampleSheet!$1:$1,0))   &amp;  ROW()-5,TRUE)    )</f>
        <v/>
      </c>
      <c r="G169" s="196" t="str">
        <f ca="1" xml:space="preserve"> IF(INDIRECT("FROM_NGS2_SampleSheet!A"&amp;ROW()-5,TRUE)="","",  INDIRECT(    "FROM_NGS2_SampleSheet!"   &amp;  CHAR(64 + MATCH(VLOOKUP(G$6,mapping!$A:$B,2,FALSE),FROM_NGS2_SampleSheet!$1:$1,0))   &amp;  ROW()-5,TRUE)    )</f>
        <v/>
      </c>
      <c r="H169" s="195"/>
      <c r="I169" s="213">
        <v>0</v>
      </c>
      <c r="J169" s="197" t="str">
        <f ca="1">IF(U169=TRUE,    IF($Y$4&gt;96,"TOO MANY",VLOOKUP(B169&amp;"_"&amp;C169&amp;"_"&amp;E169&amp;"_A",CALC!W:X,2,FALSE)),   "")</f>
        <v/>
      </c>
      <c r="L169" s="213">
        <v>1</v>
      </c>
      <c r="M169" s="197" t="str">
        <f ca="1">IF(V169=TRUE,     IF($Y$4&gt;96,"TOO MANY",VLOOKUP(B169&amp;"_"&amp;C169&amp;"_"&amp;E169&amp;"_B",CALC!W:X,2,FALSE)),    "")</f>
        <v/>
      </c>
      <c r="N169" s="206"/>
      <c r="O169" s="213">
        <v>1</v>
      </c>
      <c r="P169" s="197" t="str">
        <f ca="1">IF(W169=TRUE,   IF($Y$4&gt;96,"TOO MANY", VLOOKUP(B169&amp;"_"&amp;C169&amp;"_"&amp;E169&amp;"_C",CALC!W:X,2,FALSE)),   "")</f>
        <v/>
      </c>
      <c r="Q169" s="206"/>
      <c r="R169" s="119" t="b">
        <f t="shared" ca="1" si="14"/>
        <v>0</v>
      </c>
      <c r="S169" s="119" t="b">
        <f t="shared" ca="1" si="16"/>
        <v>0</v>
      </c>
      <c r="T169" s="119" t="b">
        <f t="shared" ca="1" si="17"/>
        <v>0</v>
      </c>
      <c r="U169" s="119" t="b">
        <f t="shared" ca="1" si="15"/>
        <v>0</v>
      </c>
      <c r="V169" s="160" t="b">
        <f t="shared" ca="1" si="18"/>
        <v>0</v>
      </c>
      <c r="W169" s="119" t="b">
        <f t="shared" ca="1" si="19"/>
        <v>0</v>
      </c>
      <c r="X169" s="119" t="b">
        <f t="shared" ca="1" si="20"/>
        <v>0</v>
      </c>
    </row>
    <row r="170" spans="2:24" x14ac:dyDescent="0.25">
      <c r="B170" s="194" t="str">
        <f ca="1" xml:space="preserve"> IF(INDIRECT("FROM_NGS2_SampleSheet!A"&amp;ROW()-5,TRUE)="","",  INDIRECT(    "FROM_NGS2_SampleSheet!"   &amp;  CHAR(64 + MATCH(VLOOKUP(B$6,mapping!$A:$B,2,FALSE),FROM_NGS2_SampleSheet!$1:$1,0))   &amp;  ROW()-5,TRUE)    )</f>
        <v/>
      </c>
      <c r="C170" s="195" t="str">
        <f ca="1" xml:space="preserve"> IF(INDIRECT("FROM_NGS2_SampleSheet!A"&amp;ROW()-5,TRUE)="","",  INDIRECT(    "FROM_NGS2_SampleSheet!"   &amp;  CHAR(64 + MATCH(VLOOKUP(C$6,mapping!$A:$B,2,FALSE),FROM_NGS2_SampleSheet!$1:$1,0))   &amp;  ROW()-5,TRUE)    )</f>
        <v/>
      </c>
      <c r="D170" s="195" t="str">
        <f ca="1" xml:space="preserve"> IF(INDIRECT("FROM_NGS2_SampleSheet!A"&amp;ROW()-5,TRUE)="","",  INDIRECT(    "FROM_NGS2_SampleSheet!"   &amp;  CHAR(64 + MATCH(VLOOKUP(D$6,mapping!$A:$B,2,FALSE),FROM_NGS2_SampleSheet!$1:$1,0))   &amp;  ROW()-5,TRUE)    )</f>
        <v/>
      </c>
      <c r="E170" s="195" t="str">
        <f ca="1" xml:space="preserve"> IF(INDIRECT("FROM_NGS2_SampleSheet!A"&amp;ROW()-5,TRUE)="","",  "e" &amp; INDIRECT(    "FROM_NGS2_SampleSheet!"   &amp;  CHAR(64 + MATCH(VLOOKUP(E$6,mapping!$A:$B,2,FALSE),FROM_NGS2_SampleSheet!$1:$1,0))   &amp;  ROW()-5,TRUE)    )</f>
        <v/>
      </c>
      <c r="F170" s="195" t="str">
        <f ca="1" xml:space="preserve"> IF(INDIRECT("FROM_NGS2_SampleSheet!A"&amp;ROW()-5,TRUE)="","",  INDIRECT(    "FROM_NGS2_SampleSheet!"   &amp;  CHAR(64 + MATCH(VLOOKUP(F$6,mapping!$A:$B,2,FALSE),FROM_NGS2_SampleSheet!$1:$1,0))   &amp;  ROW()-5,TRUE)    )</f>
        <v/>
      </c>
      <c r="G170" s="196" t="str">
        <f ca="1" xml:space="preserve"> IF(INDIRECT("FROM_NGS2_SampleSheet!A"&amp;ROW()-5,TRUE)="","",  INDIRECT(    "FROM_NGS2_SampleSheet!"   &amp;  CHAR(64 + MATCH(VLOOKUP(G$6,mapping!$A:$B,2,FALSE),FROM_NGS2_SampleSheet!$1:$1,0))   &amp;  ROW()-5,TRUE)    )</f>
        <v/>
      </c>
      <c r="H170" s="195"/>
      <c r="I170" s="213">
        <v>0</v>
      </c>
      <c r="J170" s="197" t="str">
        <f ca="1">IF(U170=TRUE,    IF($Y$4&gt;96,"TOO MANY",VLOOKUP(B170&amp;"_"&amp;C170&amp;"_"&amp;E170&amp;"_A",CALC!W:X,2,FALSE)),   "")</f>
        <v/>
      </c>
      <c r="L170" s="213">
        <v>1</v>
      </c>
      <c r="M170" s="197" t="str">
        <f ca="1">IF(V170=TRUE,     IF($Y$4&gt;96,"TOO MANY",VLOOKUP(B170&amp;"_"&amp;C170&amp;"_"&amp;E170&amp;"_B",CALC!W:X,2,FALSE)),    "")</f>
        <v/>
      </c>
      <c r="N170" s="206"/>
      <c r="O170" s="213">
        <v>1</v>
      </c>
      <c r="P170" s="197" t="str">
        <f ca="1">IF(W170=TRUE,   IF($Y$4&gt;96,"TOO MANY", VLOOKUP(B170&amp;"_"&amp;C170&amp;"_"&amp;E170&amp;"_C",CALC!W:X,2,FALSE)),   "")</f>
        <v/>
      </c>
      <c r="Q170" s="206"/>
      <c r="R170" s="119" t="b">
        <f t="shared" ca="1" si="14"/>
        <v>0</v>
      </c>
      <c r="S170" s="119" t="b">
        <f t="shared" ca="1" si="16"/>
        <v>0</v>
      </c>
      <c r="T170" s="119" t="b">
        <f t="shared" ca="1" si="17"/>
        <v>0</v>
      </c>
      <c r="U170" s="119" t="b">
        <f t="shared" ca="1" si="15"/>
        <v>0</v>
      </c>
      <c r="V170" s="160" t="b">
        <f t="shared" ca="1" si="18"/>
        <v>0</v>
      </c>
      <c r="W170" s="119" t="b">
        <f t="shared" ca="1" si="19"/>
        <v>0</v>
      </c>
      <c r="X170" s="119" t="b">
        <f t="shared" ca="1" si="20"/>
        <v>0</v>
      </c>
    </row>
    <row r="171" spans="2:24" x14ac:dyDescent="0.25">
      <c r="B171" s="194" t="str">
        <f ca="1" xml:space="preserve"> IF(INDIRECT("FROM_NGS2_SampleSheet!A"&amp;ROW()-5,TRUE)="","",  INDIRECT(    "FROM_NGS2_SampleSheet!"   &amp;  CHAR(64 + MATCH(VLOOKUP(B$6,mapping!$A:$B,2,FALSE),FROM_NGS2_SampleSheet!$1:$1,0))   &amp;  ROW()-5,TRUE)    )</f>
        <v/>
      </c>
      <c r="C171" s="195" t="str">
        <f ca="1" xml:space="preserve"> IF(INDIRECT("FROM_NGS2_SampleSheet!A"&amp;ROW()-5,TRUE)="","",  INDIRECT(    "FROM_NGS2_SampleSheet!"   &amp;  CHAR(64 + MATCH(VLOOKUP(C$6,mapping!$A:$B,2,FALSE),FROM_NGS2_SampleSheet!$1:$1,0))   &amp;  ROW()-5,TRUE)    )</f>
        <v/>
      </c>
      <c r="D171" s="195" t="str">
        <f ca="1" xml:space="preserve"> IF(INDIRECT("FROM_NGS2_SampleSheet!A"&amp;ROW()-5,TRUE)="","",  INDIRECT(    "FROM_NGS2_SampleSheet!"   &amp;  CHAR(64 + MATCH(VLOOKUP(D$6,mapping!$A:$B,2,FALSE),FROM_NGS2_SampleSheet!$1:$1,0))   &amp;  ROW()-5,TRUE)    )</f>
        <v/>
      </c>
      <c r="E171" s="195" t="str">
        <f ca="1" xml:space="preserve"> IF(INDIRECT("FROM_NGS2_SampleSheet!A"&amp;ROW()-5,TRUE)="","",  "e" &amp; INDIRECT(    "FROM_NGS2_SampleSheet!"   &amp;  CHAR(64 + MATCH(VLOOKUP(E$6,mapping!$A:$B,2,FALSE),FROM_NGS2_SampleSheet!$1:$1,0))   &amp;  ROW()-5,TRUE)    )</f>
        <v/>
      </c>
      <c r="F171" s="195" t="str">
        <f ca="1" xml:space="preserve"> IF(INDIRECT("FROM_NGS2_SampleSheet!A"&amp;ROW()-5,TRUE)="","",  INDIRECT(    "FROM_NGS2_SampleSheet!"   &amp;  CHAR(64 + MATCH(VLOOKUP(F$6,mapping!$A:$B,2,FALSE),FROM_NGS2_SampleSheet!$1:$1,0))   &amp;  ROW()-5,TRUE)    )</f>
        <v/>
      </c>
      <c r="G171" s="196" t="str">
        <f ca="1" xml:space="preserve"> IF(INDIRECT("FROM_NGS2_SampleSheet!A"&amp;ROW()-5,TRUE)="","",  INDIRECT(    "FROM_NGS2_SampleSheet!"   &amp;  CHAR(64 + MATCH(VLOOKUP(G$6,mapping!$A:$B,2,FALSE),FROM_NGS2_SampleSheet!$1:$1,0))   &amp;  ROW()-5,TRUE)    )</f>
        <v/>
      </c>
      <c r="H171" s="195"/>
      <c r="I171" s="213">
        <v>0</v>
      </c>
      <c r="J171" s="197" t="str">
        <f ca="1">IF(U171=TRUE,    IF($Y$4&gt;96,"TOO MANY",VLOOKUP(B171&amp;"_"&amp;C171&amp;"_"&amp;E171&amp;"_A",CALC!W:X,2,FALSE)),   "")</f>
        <v/>
      </c>
      <c r="L171" s="213">
        <v>1</v>
      </c>
      <c r="M171" s="197" t="str">
        <f ca="1">IF(V171=TRUE,     IF($Y$4&gt;96,"TOO MANY",VLOOKUP(B171&amp;"_"&amp;C171&amp;"_"&amp;E171&amp;"_B",CALC!W:X,2,FALSE)),    "")</f>
        <v/>
      </c>
      <c r="N171" s="206"/>
      <c r="O171" s="213">
        <v>1</v>
      </c>
      <c r="P171" s="197" t="str">
        <f ca="1">IF(W171=TRUE,   IF($Y$4&gt;96,"TOO MANY", VLOOKUP(B171&amp;"_"&amp;C171&amp;"_"&amp;E171&amp;"_C",CALC!W:X,2,FALSE)),   "")</f>
        <v/>
      </c>
      <c r="Q171" s="206"/>
      <c r="R171" s="119" t="b">
        <f t="shared" ca="1" si="14"/>
        <v>0</v>
      </c>
      <c r="S171" s="119" t="b">
        <f t="shared" ca="1" si="16"/>
        <v>0</v>
      </c>
      <c r="T171" s="119" t="b">
        <f t="shared" ca="1" si="17"/>
        <v>0</v>
      </c>
      <c r="U171" s="119" t="b">
        <f t="shared" ca="1" si="15"/>
        <v>0</v>
      </c>
      <c r="V171" s="160" t="b">
        <f t="shared" ca="1" si="18"/>
        <v>0</v>
      </c>
      <c r="W171" s="119" t="b">
        <f t="shared" ca="1" si="19"/>
        <v>0</v>
      </c>
      <c r="X171" s="119" t="b">
        <f t="shared" ca="1" si="20"/>
        <v>0</v>
      </c>
    </row>
    <row r="172" spans="2:24" x14ac:dyDescent="0.25">
      <c r="B172" s="194" t="str">
        <f ca="1" xml:space="preserve"> IF(INDIRECT("FROM_NGS2_SampleSheet!A"&amp;ROW()-5,TRUE)="","",  INDIRECT(    "FROM_NGS2_SampleSheet!"   &amp;  CHAR(64 + MATCH(VLOOKUP(B$6,mapping!$A:$B,2,FALSE),FROM_NGS2_SampleSheet!$1:$1,0))   &amp;  ROW()-5,TRUE)    )</f>
        <v/>
      </c>
      <c r="C172" s="195" t="str">
        <f ca="1" xml:space="preserve"> IF(INDIRECT("FROM_NGS2_SampleSheet!A"&amp;ROW()-5,TRUE)="","",  INDIRECT(    "FROM_NGS2_SampleSheet!"   &amp;  CHAR(64 + MATCH(VLOOKUP(C$6,mapping!$A:$B,2,FALSE),FROM_NGS2_SampleSheet!$1:$1,0))   &amp;  ROW()-5,TRUE)    )</f>
        <v/>
      </c>
      <c r="D172" s="195" t="str">
        <f ca="1" xml:space="preserve"> IF(INDIRECT("FROM_NGS2_SampleSheet!A"&amp;ROW()-5,TRUE)="","",  INDIRECT(    "FROM_NGS2_SampleSheet!"   &amp;  CHAR(64 + MATCH(VLOOKUP(D$6,mapping!$A:$B,2,FALSE),FROM_NGS2_SampleSheet!$1:$1,0))   &amp;  ROW()-5,TRUE)    )</f>
        <v/>
      </c>
      <c r="E172" s="195" t="str">
        <f ca="1" xml:space="preserve"> IF(INDIRECT("FROM_NGS2_SampleSheet!A"&amp;ROW()-5,TRUE)="","",  "e" &amp; INDIRECT(    "FROM_NGS2_SampleSheet!"   &amp;  CHAR(64 + MATCH(VLOOKUP(E$6,mapping!$A:$B,2,FALSE),FROM_NGS2_SampleSheet!$1:$1,0))   &amp;  ROW()-5,TRUE)    )</f>
        <v/>
      </c>
      <c r="F172" s="195" t="str">
        <f ca="1" xml:space="preserve"> IF(INDIRECT("FROM_NGS2_SampleSheet!A"&amp;ROW()-5,TRUE)="","",  INDIRECT(    "FROM_NGS2_SampleSheet!"   &amp;  CHAR(64 + MATCH(VLOOKUP(F$6,mapping!$A:$B,2,FALSE),FROM_NGS2_SampleSheet!$1:$1,0))   &amp;  ROW()-5,TRUE)    )</f>
        <v/>
      </c>
      <c r="G172" s="196" t="str">
        <f ca="1" xml:space="preserve"> IF(INDIRECT("FROM_NGS2_SampleSheet!A"&amp;ROW()-5,TRUE)="","",  INDIRECT(    "FROM_NGS2_SampleSheet!"   &amp;  CHAR(64 + MATCH(VLOOKUP(G$6,mapping!$A:$B,2,FALSE),FROM_NGS2_SampleSheet!$1:$1,0))   &amp;  ROW()-5,TRUE)    )</f>
        <v/>
      </c>
      <c r="H172" s="195"/>
      <c r="I172" s="213">
        <v>0</v>
      </c>
      <c r="J172" s="197" t="str">
        <f ca="1">IF(U172=TRUE,    IF($Y$4&gt;96,"TOO MANY",VLOOKUP(B172&amp;"_"&amp;C172&amp;"_"&amp;E172&amp;"_A",CALC!W:X,2,FALSE)),   "")</f>
        <v/>
      </c>
      <c r="L172" s="213">
        <v>1</v>
      </c>
      <c r="M172" s="197" t="str">
        <f ca="1">IF(V172=TRUE,     IF($Y$4&gt;96,"TOO MANY",VLOOKUP(B172&amp;"_"&amp;C172&amp;"_"&amp;E172&amp;"_B",CALC!W:X,2,FALSE)),    "")</f>
        <v/>
      </c>
      <c r="N172" s="206"/>
      <c r="O172" s="213">
        <v>1</v>
      </c>
      <c r="P172" s="197" t="str">
        <f ca="1">IF(W172=TRUE,   IF($Y$4&gt;96,"TOO MANY", VLOOKUP(B172&amp;"_"&amp;C172&amp;"_"&amp;E172&amp;"_C",CALC!W:X,2,FALSE)),   "")</f>
        <v/>
      </c>
      <c r="Q172" s="206"/>
      <c r="R172" s="119" t="b">
        <f t="shared" ca="1" si="14"/>
        <v>0</v>
      </c>
      <c r="S172" s="119" t="b">
        <f t="shared" ca="1" si="16"/>
        <v>0</v>
      </c>
      <c r="T172" s="119" t="b">
        <f t="shared" ca="1" si="17"/>
        <v>0</v>
      </c>
      <c r="U172" s="119" t="b">
        <f t="shared" ca="1" si="15"/>
        <v>0</v>
      </c>
      <c r="V172" s="160" t="b">
        <f t="shared" ca="1" si="18"/>
        <v>0</v>
      </c>
      <c r="W172" s="119" t="b">
        <f t="shared" ca="1" si="19"/>
        <v>0</v>
      </c>
      <c r="X172" s="119" t="b">
        <f t="shared" ca="1" si="20"/>
        <v>0</v>
      </c>
    </row>
    <row r="173" spans="2:24" x14ac:dyDescent="0.25">
      <c r="B173" s="194" t="str">
        <f ca="1" xml:space="preserve"> IF(INDIRECT("FROM_NGS2_SampleSheet!A"&amp;ROW()-5,TRUE)="","",  INDIRECT(    "FROM_NGS2_SampleSheet!"   &amp;  CHAR(64 + MATCH(VLOOKUP(B$6,mapping!$A:$B,2,FALSE),FROM_NGS2_SampleSheet!$1:$1,0))   &amp;  ROW()-5,TRUE)    )</f>
        <v/>
      </c>
      <c r="C173" s="195" t="str">
        <f ca="1" xml:space="preserve"> IF(INDIRECT("FROM_NGS2_SampleSheet!A"&amp;ROW()-5,TRUE)="","",  INDIRECT(    "FROM_NGS2_SampleSheet!"   &amp;  CHAR(64 + MATCH(VLOOKUP(C$6,mapping!$A:$B,2,FALSE),FROM_NGS2_SampleSheet!$1:$1,0))   &amp;  ROW()-5,TRUE)    )</f>
        <v/>
      </c>
      <c r="D173" s="195" t="str">
        <f ca="1" xml:space="preserve"> IF(INDIRECT("FROM_NGS2_SampleSheet!A"&amp;ROW()-5,TRUE)="","",  INDIRECT(    "FROM_NGS2_SampleSheet!"   &amp;  CHAR(64 + MATCH(VLOOKUP(D$6,mapping!$A:$B,2,FALSE),FROM_NGS2_SampleSheet!$1:$1,0))   &amp;  ROW()-5,TRUE)    )</f>
        <v/>
      </c>
      <c r="E173" s="195" t="str">
        <f ca="1" xml:space="preserve"> IF(INDIRECT("FROM_NGS2_SampleSheet!A"&amp;ROW()-5,TRUE)="","",  "e" &amp; INDIRECT(    "FROM_NGS2_SampleSheet!"   &amp;  CHAR(64 + MATCH(VLOOKUP(E$6,mapping!$A:$B,2,FALSE),FROM_NGS2_SampleSheet!$1:$1,0))   &amp;  ROW()-5,TRUE)    )</f>
        <v/>
      </c>
      <c r="F173" s="195" t="str">
        <f ca="1" xml:space="preserve"> IF(INDIRECT("FROM_NGS2_SampleSheet!A"&amp;ROW()-5,TRUE)="","",  INDIRECT(    "FROM_NGS2_SampleSheet!"   &amp;  CHAR(64 + MATCH(VLOOKUP(F$6,mapping!$A:$B,2,FALSE),FROM_NGS2_SampleSheet!$1:$1,0))   &amp;  ROW()-5,TRUE)    )</f>
        <v/>
      </c>
      <c r="G173" s="196" t="str">
        <f ca="1" xml:space="preserve"> IF(INDIRECT("FROM_NGS2_SampleSheet!A"&amp;ROW()-5,TRUE)="","",  INDIRECT(    "FROM_NGS2_SampleSheet!"   &amp;  CHAR(64 + MATCH(VLOOKUP(G$6,mapping!$A:$B,2,FALSE),FROM_NGS2_SampleSheet!$1:$1,0))   &amp;  ROW()-5,TRUE)    )</f>
        <v/>
      </c>
      <c r="H173" s="195"/>
      <c r="I173" s="213">
        <v>0</v>
      </c>
      <c r="J173" s="197" t="str">
        <f ca="1">IF(U173=TRUE,    IF($Y$4&gt;96,"TOO MANY",VLOOKUP(B173&amp;"_"&amp;C173&amp;"_"&amp;E173&amp;"_A",CALC!W:X,2,FALSE)),   "")</f>
        <v/>
      </c>
      <c r="L173" s="213">
        <v>1</v>
      </c>
      <c r="M173" s="197" t="str">
        <f ca="1">IF(V173=TRUE,     IF($Y$4&gt;96,"TOO MANY",VLOOKUP(B173&amp;"_"&amp;C173&amp;"_"&amp;E173&amp;"_B",CALC!W:X,2,FALSE)),    "")</f>
        <v/>
      </c>
      <c r="N173" s="206"/>
      <c r="O173" s="213">
        <v>1</v>
      </c>
      <c r="P173" s="197" t="str">
        <f ca="1">IF(W173=TRUE,   IF($Y$4&gt;96,"TOO MANY", VLOOKUP(B173&amp;"_"&amp;C173&amp;"_"&amp;E173&amp;"_C",CALC!W:X,2,FALSE)),   "")</f>
        <v/>
      </c>
      <c r="Q173" s="206"/>
      <c r="R173" s="119" t="b">
        <f t="shared" ca="1" si="14"/>
        <v>0</v>
      </c>
      <c r="S173" s="119" t="b">
        <f t="shared" ca="1" si="16"/>
        <v>0</v>
      </c>
      <c r="T173" s="119" t="b">
        <f t="shared" ca="1" si="17"/>
        <v>0</v>
      </c>
      <c r="U173" s="119" t="b">
        <f t="shared" ca="1" si="15"/>
        <v>0</v>
      </c>
      <c r="V173" s="160" t="b">
        <f t="shared" ca="1" si="18"/>
        <v>0</v>
      </c>
      <c r="W173" s="119" t="b">
        <f t="shared" ca="1" si="19"/>
        <v>0</v>
      </c>
      <c r="X173" s="119" t="b">
        <f t="shared" ca="1" si="20"/>
        <v>0</v>
      </c>
    </row>
    <row r="174" spans="2:24" x14ac:dyDescent="0.25">
      <c r="B174" s="194" t="str">
        <f ca="1" xml:space="preserve"> IF(INDIRECT("FROM_NGS2_SampleSheet!A"&amp;ROW()-5,TRUE)="","",  INDIRECT(    "FROM_NGS2_SampleSheet!"   &amp;  CHAR(64 + MATCH(VLOOKUP(B$6,mapping!$A:$B,2,FALSE),FROM_NGS2_SampleSheet!$1:$1,0))   &amp;  ROW()-5,TRUE)    )</f>
        <v/>
      </c>
      <c r="C174" s="195" t="str">
        <f ca="1" xml:space="preserve"> IF(INDIRECT("FROM_NGS2_SampleSheet!A"&amp;ROW()-5,TRUE)="","",  INDIRECT(    "FROM_NGS2_SampleSheet!"   &amp;  CHAR(64 + MATCH(VLOOKUP(C$6,mapping!$A:$B,2,FALSE),FROM_NGS2_SampleSheet!$1:$1,0))   &amp;  ROW()-5,TRUE)    )</f>
        <v/>
      </c>
      <c r="D174" s="195" t="str">
        <f ca="1" xml:space="preserve"> IF(INDIRECT("FROM_NGS2_SampleSheet!A"&amp;ROW()-5,TRUE)="","",  INDIRECT(    "FROM_NGS2_SampleSheet!"   &amp;  CHAR(64 + MATCH(VLOOKUP(D$6,mapping!$A:$B,2,FALSE),FROM_NGS2_SampleSheet!$1:$1,0))   &amp;  ROW()-5,TRUE)    )</f>
        <v/>
      </c>
      <c r="E174" s="195" t="str">
        <f ca="1" xml:space="preserve"> IF(INDIRECT("FROM_NGS2_SampleSheet!A"&amp;ROW()-5,TRUE)="","",  "e" &amp; INDIRECT(    "FROM_NGS2_SampleSheet!"   &amp;  CHAR(64 + MATCH(VLOOKUP(E$6,mapping!$A:$B,2,FALSE),FROM_NGS2_SampleSheet!$1:$1,0))   &amp;  ROW()-5,TRUE)    )</f>
        <v/>
      </c>
      <c r="F174" s="195" t="str">
        <f ca="1" xml:space="preserve"> IF(INDIRECT("FROM_NGS2_SampleSheet!A"&amp;ROW()-5,TRUE)="","",  INDIRECT(    "FROM_NGS2_SampleSheet!"   &amp;  CHAR(64 + MATCH(VLOOKUP(F$6,mapping!$A:$B,2,FALSE),FROM_NGS2_SampleSheet!$1:$1,0))   &amp;  ROW()-5,TRUE)    )</f>
        <v/>
      </c>
      <c r="G174" s="196" t="str">
        <f ca="1" xml:space="preserve"> IF(INDIRECT("FROM_NGS2_SampleSheet!A"&amp;ROW()-5,TRUE)="","",  INDIRECT(    "FROM_NGS2_SampleSheet!"   &amp;  CHAR(64 + MATCH(VLOOKUP(G$6,mapping!$A:$B,2,FALSE),FROM_NGS2_SampleSheet!$1:$1,0))   &amp;  ROW()-5,TRUE)    )</f>
        <v/>
      </c>
      <c r="H174" s="195"/>
      <c r="I174" s="213">
        <v>0</v>
      </c>
      <c r="J174" s="197" t="str">
        <f ca="1">IF(U174=TRUE,    IF($Y$4&gt;96,"TOO MANY",VLOOKUP(B174&amp;"_"&amp;C174&amp;"_"&amp;E174&amp;"_A",CALC!W:X,2,FALSE)),   "")</f>
        <v/>
      </c>
      <c r="L174" s="213">
        <v>1</v>
      </c>
      <c r="M174" s="197" t="str">
        <f ca="1">IF(V174=TRUE,     IF($Y$4&gt;96,"TOO MANY",VLOOKUP(B174&amp;"_"&amp;C174&amp;"_"&amp;E174&amp;"_B",CALC!W:X,2,FALSE)),    "")</f>
        <v/>
      </c>
      <c r="N174" s="206"/>
      <c r="O174" s="213">
        <v>1</v>
      </c>
      <c r="P174" s="197" t="str">
        <f ca="1">IF(W174=TRUE,   IF($Y$4&gt;96,"TOO MANY", VLOOKUP(B174&amp;"_"&amp;C174&amp;"_"&amp;E174&amp;"_C",CALC!W:X,2,FALSE)),   "")</f>
        <v/>
      </c>
      <c r="Q174" s="206"/>
      <c r="R174" s="119" t="b">
        <f t="shared" ca="1" si="14"/>
        <v>0</v>
      </c>
      <c r="S174" s="119" t="b">
        <f t="shared" ca="1" si="16"/>
        <v>0</v>
      </c>
      <c r="T174" s="119" t="b">
        <f t="shared" ca="1" si="17"/>
        <v>0</v>
      </c>
      <c r="U174" s="119" t="b">
        <f t="shared" ca="1" si="15"/>
        <v>0</v>
      </c>
      <c r="V174" s="160" t="b">
        <f t="shared" ca="1" si="18"/>
        <v>0</v>
      </c>
      <c r="W174" s="119" t="b">
        <f t="shared" ca="1" si="19"/>
        <v>0</v>
      </c>
      <c r="X174" s="119" t="b">
        <f t="shared" ca="1" si="20"/>
        <v>0</v>
      </c>
    </row>
    <row r="175" spans="2:24" x14ac:dyDescent="0.25">
      <c r="B175" s="194" t="str">
        <f ca="1" xml:space="preserve"> IF(INDIRECT("FROM_NGS2_SampleSheet!A"&amp;ROW()-5,TRUE)="","",  INDIRECT(    "FROM_NGS2_SampleSheet!"   &amp;  CHAR(64 + MATCH(VLOOKUP(B$6,mapping!$A:$B,2,FALSE),FROM_NGS2_SampleSheet!$1:$1,0))   &amp;  ROW()-5,TRUE)    )</f>
        <v/>
      </c>
      <c r="C175" s="195" t="str">
        <f ca="1" xml:space="preserve"> IF(INDIRECT("FROM_NGS2_SampleSheet!A"&amp;ROW()-5,TRUE)="","",  INDIRECT(    "FROM_NGS2_SampleSheet!"   &amp;  CHAR(64 + MATCH(VLOOKUP(C$6,mapping!$A:$B,2,FALSE),FROM_NGS2_SampleSheet!$1:$1,0))   &amp;  ROW()-5,TRUE)    )</f>
        <v/>
      </c>
      <c r="D175" s="195" t="str">
        <f ca="1" xml:space="preserve"> IF(INDIRECT("FROM_NGS2_SampleSheet!A"&amp;ROW()-5,TRUE)="","",  INDIRECT(    "FROM_NGS2_SampleSheet!"   &amp;  CHAR(64 + MATCH(VLOOKUP(D$6,mapping!$A:$B,2,FALSE),FROM_NGS2_SampleSheet!$1:$1,0))   &amp;  ROW()-5,TRUE)    )</f>
        <v/>
      </c>
      <c r="E175" s="195" t="str">
        <f ca="1" xml:space="preserve"> IF(INDIRECT("FROM_NGS2_SampleSheet!A"&amp;ROW()-5,TRUE)="","",  "e" &amp; INDIRECT(    "FROM_NGS2_SampleSheet!"   &amp;  CHAR(64 + MATCH(VLOOKUP(E$6,mapping!$A:$B,2,FALSE),FROM_NGS2_SampleSheet!$1:$1,0))   &amp;  ROW()-5,TRUE)    )</f>
        <v/>
      </c>
      <c r="F175" s="195" t="str">
        <f ca="1" xml:space="preserve"> IF(INDIRECT("FROM_NGS2_SampleSheet!A"&amp;ROW()-5,TRUE)="","",  INDIRECT(    "FROM_NGS2_SampleSheet!"   &amp;  CHAR(64 + MATCH(VLOOKUP(F$6,mapping!$A:$B,2,FALSE),FROM_NGS2_SampleSheet!$1:$1,0))   &amp;  ROW()-5,TRUE)    )</f>
        <v/>
      </c>
      <c r="G175" s="196" t="str">
        <f ca="1" xml:space="preserve"> IF(INDIRECT("FROM_NGS2_SampleSheet!A"&amp;ROW()-5,TRUE)="","",  INDIRECT(    "FROM_NGS2_SampleSheet!"   &amp;  CHAR(64 + MATCH(VLOOKUP(G$6,mapping!$A:$B,2,FALSE),FROM_NGS2_SampleSheet!$1:$1,0))   &amp;  ROW()-5,TRUE)    )</f>
        <v/>
      </c>
      <c r="H175" s="195"/>
      <c r="I175" s="213">
        <v>0</v>
      </c>
      <c r="J175" s="197" t="str">
        <f ca="1">IF(U175=TRUE,    IF($Y$4&gt;96,"TOO MANY",VLOOKUP(B175&amp;"_"&amp;C175&amp;"_"&amp;E175&amp;"_A",CALC!W:X,2,FALSE)),   "")</f>
        <v/>
      </c>
      <c r="L175" s="213">
        <v>1</v>
      </c>
      <c r="M175" s="197" t="str">
        <f ca="1">IF(V175=TRUE,     IF($Y$4&gt;96,"TOO MANY",VLOOKUP(B175&amp;"_"&amp;C175&amp;"_"&amp;E175&amp;"_B",CALC!W:X,2,FALSE)),    "")</f>
        <v/>
      </c>
      <c r="N175" s="206"/>
      <c r="O175" s="213">
        <v>1</v>
      </c>
      <c r="P175" s="197" t="str">
        <f ca="1">IF(W175=TRUE,   IF($Y$4&gt;96,"TOO MANY", VLOOKUP(B175&amp;"_"&amp;C175&amp;"_"&amp;E175&amp;"_C",CALC!W:X,2,FALSE)),   "")</f>
        <v/>
      </c>
      <c r="Q175" s="206"/>
      <c r="R175" s="119" t="b">
        <f t="shared" ca="1" si="14"/>
        <v>0</v>
      </c>
      <c r="S175" s="119" t="b">
        <f t="shared" ca="1" si="16"/>
        <v>0</v>
      </c>
      <c r="T175" s="119" t="b">
        <f t="shared" ca="1" si="17"/>
        <v>0</v>
      </c>
      <c r="U175" s="119" t="b">
        <f t="shared" ca="1" si="15"/>
        <v>0</v>
      </c>
      <c r="V175" s="160" t="b">
        <f t="shared" ca="1" si="18"/>
        <v>0</v>
      </c>
      <c r="W175" s="119" t="b">
        <f t="shared" ca="1" si="19"/>
        <v>0</v>
      </c>
      <c r="X175" s="119" t="b">
        <f t="shared" ca="1" si="20"/>
        <v>0</v>
      </c>
    </row>
    <row r="176" spans="2:24" x14ac:dyDescent="0.25">
      <c r="B176" s="194" t="str">
        <f ca="1" xml:space="preserve"> IF(INDIRECT("FROM_NGS2_SampleSheet!A"&amp;ROW()-5,TRUE)="","",  INDIRECT(    "FROM_NGS2_SampleSheet!"   &amp;  CHAR(64 + MATCH(VLOOKUP(B$6,mapping!$A:$B,2,FALSE),FROM_NGS2_SampleSheet!$1:$1,0))   &amp;  ROW()-5,TRUE)    )</f>
        <v/>
      </c>
      <c r="C176" s="195" t="str">
        <f ca="1" xml:space="preserve"> IF(INDIRECT("FROM_NGS2_SampleSheet!A"&amp;ROW()-5,TRUE)="","",  INDIRECT(    "FROM_NGS2_SampleSheet!"   &amp;  CHAR(64 + MATCH(VLOOKUP(C$6,mapping!$A:$B,2,FALSE),FROM_NGS2_SampleSheet!$1:$1,0))   &amp;  ROW()-5,TRUE)    )</f>
        <v/>
      </c>
      <c r="D176" s="195" t="str">
        <f ca="1" xml:space="preserve"> IF(INDIRECT("FROM_NGS2_SampleSheet!A"&amp;ROW()-5,TRUE)="","",  INDIRECT(    "FROM_NGS2_SampleSheet!"   &amp;  CHAR(64 + MATCH(VLOOKUP(D$6,mapping!$A:$B,2,FALSE),FROM_NGS2_SampleSheet!$1:$1,0))   &amp;  ROW()-5,TRUE)    )</f>
        <v/>
      </c>
      <c r="E176" s="195" t="str">
        <f ca="1" xml:space="preserve"> IF(INDIRECT("FROM_NGS2_SampleSheet!A"&amp;ROW()-5,TRUE)="","",  "e" &amp; INDIRECT(    "FROM_NGS2_SampleSheet!"   &amp;  CHAR(64 + MATCH(VLOOKUP(E$6,mapping!$A:$B,2,FALSE),FROM_NGS2_SampleSheet!$1:$1,0))   &amp;  ROW()-5,TRUE)    )</f>
        <v/>
      </c>
      <c r="F176" s="195" t="str">
        <f ca="1" xml:space="preserve"> IF(INDIRECT("FROM_NGS2_SampleSheet!A"&amp;ROW()-5,TRUE)="","",  INDIRECT(    "FROM_NGS2_SampleSheet!"   &amp;  CHAR(64 + MATCH(VLOOKUP(F$6,mapping!$A:$B,2,FALSE),FROM_NGS2_SampleSheet!$1:$1,0))   &amp;  ROW()-5,TRUE)    )</f>
        <v/>
      </c>
      <c r="G176" s="196" t="str">
        <f ca="1" xml:space="preserve"> IF(INDIRECT("FROM_NGS2_SampleSheet!A"&amp;ROW()-5,TRUE)="","",  INDIRECT(    "FROM_NGS2_SampleSheet!"   &amp;  CHAR(64 + MATCH(VLOOKUP(G$6,mapping!$A:$B,2,FALSE),FROM_NGS2_SampleSheet!$1:$1,0))   &amp;  ROW()-5,TRUE)    )</f>
        <v/>
      </c>
      <c r="H176" s="195"/>
      <c r="I176" s="213">
        <v>0</v>
      </c>
      <c r="J176" s="197" t="str">
        <f ca="1">IF(U176=TRUE,    IF($Y$4&gt;96,"TOO MANY",VLOOKUP(B176&amp;"_"&amp;C176&amp;"_"&amp;E176&amp;"_A",CALC!W:X,2,FALSE)),   "")</f>
        <v/>
      </c>
      <c r="L176" s="213">
        <v>1</v>
      </c>
      <c r="M176" s="197" t="str">
        <f ca="1">IF(V176=TRUE,     IF($Y$4&gt;96,"TOO MANY",VLOOKUP(B176&amp;"_"&amp;C176&amp;"_"&amp;E176&amp;"_B",CALC!W:X,2,FALSE)),    "")</f>
        <v/>
      </c>
      <c r="N176" s="206"/>
      <c r="O176" s="213">
        <v>1</v>
      </c>
      <c r="P176" s="197" t="str">
        <f ca="1">IF(W176=TRUE,   IF($Y$4&gt;96,"TOO MANY", VLOOKUP(B176&amp;"_"&amp;C176&amp;"_"&amp;E176&amp;"_C",CALC!W:X,2,FALSE)),   "")</f>
        <v/>
      </c>
      <c r="Q176" s="206"/>
      <c r="R176" s="119" t="b">
        <f t="shared" ca="1" si="14"/>
        <v>0</v>
      </c>
      <c r="S176" s="119" t="b">
        <f t="shared" ca="1" si="16"/>
        <v>0</v>
      </c>
      <c r="T176" s="119" t="b">
        <f t="shared" ca="1" si="17"/>
        <v>0</v>
      </c>
      <c r="U176" s="119" t="b">
        <f t="shared" ca="1" si="15"/>
        <v>0</v>
      </c>
      <c r="V176" s="160" t="b">
        <f t="shared" ca="1" si="18"/>
        <v>0</v>
      </c>
      <c r="W176" s="119" t="b">
        <f t="shared" ca="1" si="19"/>
        <v>0</v>
      </c>
      <c r="X176" s="119" t="b">
        <f t="shared" ca="1" si="20"/>
        <v>0</v>
      </c>
    </row>
    <row r="177" spans="2:24" x14ac:dyDescent="0.25">
      <c r="B177" s="194" t="str">
        <f ca="1" xml:space="preserve"> IF(INDIRECT("FROM_NGS2_SampleSheet!A"&amp;ROW()-5,TRUE)="","",  INDIRECT(    "FROM_NGS2_SampleSheet!"   &amp;  CHAR(64 + MATCH(VLOOKUP(B$6,mapping!$A:$B,2,FALSE),FROM_NGS2_SampleSheet!$1:$1,0))   &amp;  ROW()-5,TRUE)    )</f>
        <v/>
      </c>
      <c r="C177" s="195" t="str">
        <f ca="1" xml:space="preserve"> IF(INDIRECT("FROM_NGS2_SampleSheet!A"&amp;ROW()-5,TRUE)="","",  INDIRECT(    "FROM_NGS2_SampleSheet!"   &amp;  CHAR(64 + MATCH(VLOOKUP(C$6,mapping!$A:$B,2,FALSE),FROM_NGS2_SampleSheet!$1:$1,0))   &amp;  ROW()-5,TRUE)    )</f>
        <v/>
      </c>
      <c r="D177" s="195" t="str">
        <f ca="1" xml:space="preserve"> IF(INDIRECT("FROM_NGS2_SampleSheet!A"&amp;ROW()-5,TRUE)="","",  INDIRECT(    "FROM_NGS2_SampleSheet!"   &amp;  CHAR(64 + MATCH(VLOOKUP(D$6,mapping!$A:$B,2,FALSE),FROM_NGS2_SampleSheet!$1:$1,0))   &amp;  ROW()-5,TRUE)    )</f>
        <v/>
      </c>
      <c r="E177" s="195" t="str">
        <f ca="1" xml:space="preserve"> IF(INDIRECT("FROM_NGS2_SampleSheet!A"&amp;ROW()-5,TRUE)="","",  "e" &amp; INDIRECT(    "FROM_NGS2_SampleSheet!"   &amp;  CHAR(64 + MATCH(VLOOKUP(E$6,mapping!$A:$B,2,FALSE),FROM_NGS2_SampleSheet!$1:$1,0))   &amp;  ROW()-5,TRUE)    )</f>
        <v/>
      </c>
      <c r="F177" s="195" t="str">
        <f ca="1" xml:space="preserve"> IF(INDIRECT("FROM_NGS2_SampleSheet!A"&amp;ROW()-5,TRUE)="","",  INDIRECT(    "FROM_NGS2_SampleSheet!"   &amp;  CHAR(64 + MATCH(VLOOKUP(F$6,mapping!$A:$B,2,FALSE),FROM_NGS2_SampleSheet!$1:$1,0))   &amp;  ROW()-5,TRUE)    )</f>
        <v/>
      </c>
      <c r="G177" s="196" t="str">
        <f ca="1" xml:space="preserve"> IF(INDIRECT("FROM_NGS2_SampleSheet!A"&amp;ROW()-5,TRUE)="","",  INDIRECT(    "FROM_NGS2_SampleSheet!"   &amp;  CHAR(64 + MATCH(VLOOKUP(G$6,mapping!$A:$B,2,FALSE),FROM_NGS2_SampleSheet!$1:$1,0))   &amp;  ROW()-5,TRUE)    )</f>
        <v/>
      </c>
      <c r="H177" s="195"/>
      <c r="I177" s="213">
        <v>0</v>
      </c>
      <c r="J177" s="197" t="str">
        <f ca="1">IF(U177=TRUE,    IF($Y$4&gt;96,"TOO MANY",VLOOKUP(B177&amp;"_"&amp;C177&amp;"_"&amp;E177&amp;"_A",CALC!W:X,2,FALSE)),   "")</f>
        <v/>
      </c>
      <c r="L177" s="213">
        <v>1</v>
      </c>
      <c r="M177" s="197" t="str">
        <f ca="1">IF(V177=TRUE,     IF($Y$4&gt;96,"TOO MANY",VLOOKUP(B177&amp;"_"&amp;C177&amp;"_"&amp;E177&amp;"_B",CALC!W:X,2,FALSE)),    "")</f>
        <v/>
      </c>
      <c r="N177" s="206"/>
      <c r="O177" s="213">
        <v>1</v>
      </c>
      <c r="P177" s="197" t="str">
        <f ca="1">IF(W177=TRUE,   IF($Y$4&gt;96,"TOO MANY", VLOOKUP(B177&amp;"_"&amp;C177&amp;"_"&amp;E177&amp;"_C",CALC!W:X,2,FALSE)),   "")</f>
        <v/>
      </c>
      <c r="Q177" s="206"/>
      <c r="R177" s="119" t="b">
        <f t="shared" ca="1" si="14"/>
        <v>0</v>
      </c>
      <c r="S177" s="119" t="b">
        <f t="shared" ca="1" si="16"/>
        <v>0</v>
      </c>
      <c r="T177" s="119" t="b">
        <f t="shared" ca="1" si="17"/>
        <v>0</v>
      </c>
      <c r="U177" s="119" t="b">
        <f t="shared" ca="1" si="15"/>
        <v>0</v>
      </c>
      <c r="V177" s="160" t="b">
        <f t="shared" ca="1" si="18"/>
        <v>0</v>
      </c>
      <c r="W177" s="119" t="b">
        <f t="shared" ca="1" si="19"/>
        <v>0</v>
      </c>
      <c r="X177" s="119" t="b">
        <f t="shared" ca="1" si="20"/>
        <v>0</v>
      </c>
    </row>
    <row r="178" spans="2:24" x14ac:dyDescent="0.25">
      <c r="B178" s="194" t="str">
        <f ca="1" xml:space="preserve"> IF(INDIRECT("FROM_NGS2_SampleSheet!A"&amp;ROW()-5,TRUE)="","",  INDIRECT(    "FROM_NGS2_SampleSheet!"   &amp;  CHAR(64 + MATCH(VLOOKUP(B$6,mapping!$A:$B,2,FALSE),FROM_NGS2_SampleSheet!$1:$1,0))   &amp;  ROW()-5,TRUE)    )</f>
        <v/>
      </c>
      <c r="C178" s="195" t="str">
        <f ca="1" xml:space="preserve"> IF(INDIRECT("FROM_NGS2_SampleSheet!A"&amp;ROW()-5,TRUE)="","",  INDIRECT(    "FROM_NGS2_SampleSheet!"   &amp;  CHAR(64 + MATCH(VLOOKUP(C$6,mapping!$A:$B,2,FALSE),FROM_NGS2_SampleSheet!$1:$1,0))   &amp;  ROW()-5,TRUE)    )</f>
        <v/>
      </c>
      <c r="D178" s="195" t="str">
        <f ca="1" xml:space="preserve"> IF(INDIRECT("FROM_NGS2_SampleSheet!A"&amp;ROW()-5,TRUE)="","",  INDIRECT(    "FROM_NGS2_SampleSheet!"   &amp;  CHAR(64 + MATCH(VLOOKUP(D$6,mapping!$A:$B,2,FALSE),FROM_NGS2_SampleSheet!$1:$1,0))   &amp;  ROW()-5,TRUE)    )</f>
        <v/>
      </c>
      <c r="E178" s="195" t="str">
        <f ca="1" xml:space="preserve"> IF(INDIRECT("FROM_NGS2_SampleSheet!A"&amp;ROW()-5,TRUE)="","",  "e" &amp; INDIRECT(    "FROM_NGS2_SampleSheet!"   &amp;  CHAR(64 + MATCH(VLOOKUP(E$6,mapping!$A:$B,2,FALSE),FROM_NGS2_SampleSheet!$1:$1,0))   &amp;  ROW()-5,TRUE)    )</f>
        <v/>
      </c>
      <c r="F178" s="195" t="str">
        <f ca="1" xml:space="preserve"> IF(INDIRECT("FROM_NGS2_SampleSheet!A"&amp;ROW()-5,TRUE)="","",  INDIRECT(    "FROM_NGS2_SampleSheet!"   &amp;  CHAR(64 + MATCH(VLOOKUP(F$6,mapping!$A:$B,2,FALSE),FROM_NGS2_SampleSheet!$1:$1,0))   &amp;  ROW()-5,TRUE)    )</f>
        <v/>
      </c>
      <c r="G178" s="196" t="str">
        <f ca="1" xml:space="preserve"> IF(INDIRECT("FROM_NGS2_SampleSheet!A"&amp;ROW()-5,TRUE)="","",  INDIRECT(    "FROM_NGS2_SampleSheet!"   &amp;  CHAR(64 + MATCH(VLOOKUP(G$6,mapping!$A:$B,2,FALSE),FROM_NGS2_SampleSheet!$1:$1,0))   &amp;  ROW()-5,TRUE)    )</f>
        <v/>
      </c>
      <c r="H178" s="195"/>
      <c r="I178" s="213">
        <v>0</v>
      </c>
      <c r="J178" s="197" t="str">
        <f ca="1">IF(U178=TRUE,    IF($Y$4&gt;96,"TOO MANY",VLOOKUP(B178&amp;"_"&amp;C178&amp;"_"&amp;E178&amp;"_A",CALC!W:X,2,FALSE)),   "")</f>
        <v/>
      </c>
      <c r="L178" s="213">
        <v>1</v>
      </c>
      <c r="M178" s="197" t="str">
        <f ca="1">IF(V178=TRUE,     IF($Y$4&gt;96,"TOO MANY",VLOOKUP(B178&amp;"_"&amp;C178&amp;"_"&amp;E178&amp;"_B",CALC!W:X,2,FALSE)),    "")</f>
        <v/>
      </c>
      <c r="N178" s="206"/>
      <c r="O178" s="213">
        <v>1</v>
      </c>
      <c r="P178" s="197" t="str">
        <f ca="1">IF(W178=TRUE,   IF($Y$4&gt;96,"TOO MANY", VLOOKUP(B178&amp;"_"&amp;C178&amp;"_"&amp;E178&amp;"_C",CALC!W:X,2,FALSE)),   "")</f>
        <v/>
      </c>
      <c r="Q178" s="206"/>
      <c r="R178" s="119" t="b">
        <f t="shared" ca="1" si="14"/>
        <v>0</v>
      </c>
      <c r="S178" s="119" t="b">
        <f t="shared" ca="1" si="16"/>
        <v>0</v>
      </c>
      <c r="T178" s="119" t="b">
        <f t="shared" ca="1" si="17"/>
        <v>0</v>
      </c>
      <c r="U178" s="119" t="b">
        <f t="shared" ca="1" si="15"/>
        <v>0</v>
      </c>
      <c r="V178" s="160" t="b">
        <f t="shared" ca="1" si="18"/>
        <v>0</v>
      </c>
      <c r="W178" s="119" t="b">
        <f t="shared" ca="1" si="19"/>
        <v>0</v>
      </c>
      <c r="X178" s="119" t="b">
        <f t="shared" ca="1" si="20"/>
        <v>0</v>
      </c>
    </row>
    <row r="179" spans="2:24" x14ac:dyDescent="0.25">
      <c r="B179" s="194" t="str">
        <f ca="1" xml:space="preserve"> IF(INDIRECT("FROM_NGS2_SampleSheet!A"&amp;ROW()-5,TRUE)="","",  INDIRECT(    "FROM_NGS2_SampleSheet!"   &amp;  CHAR(64 + MATCH(VLOOKUP(B$6,mapping!$A:$B,2,FALSE),FROM_NGS2_SampleSheet!$1:$1,0))   &amp;  ROW()-5,TRUE)    )</f>
        <v/>
      </c>
      <c r="C179" s="195" t="str">
        <f ca="1" xml:space="preserve"> IF(INDIRECT("FROM_NGS2_SampleSheet!A"&amp;ROW()-5,TRUE)="","",  INDIRECT(    "FROM_NGS2_SampleSheet!"   &amp;  CHAR(64 + MATCH(VLOOKUP(C$6,mapping!$A:$B,2,FALSE),FROM_NGS2_SampleSheet!$1:$1,0))   &amp;  ROW()-5,TRUE)    )</f>
        <v/>
      </c>
      <c r="D179" s="195" t="str">
        <f ca="1" xml:space="preserve"> IF(INDIRECT("FROM_NGS2_SampleSheet!A"&amp;ROW()-5,TRUE)="","",  INDIRECT(    "FROM_NGS2_SampleSheet!"   &amp;  CHAR(64 + MATCH(VLOOKUP(D$6,mapping!$A:$B,2,FALSE),FROM_NGS2_SampleSheet!$1:$1,0))   &amp;  ROW()-5,TRUE)    )</f>
        <v/>
      </c>
      <c r="E179" s="195" t="str">
        <f ca="1" xml:space="preserve"> IF(INDIRECT("FROM_NGS2_SampleSheet!A"&amp;ROW()-5,TRUE)="","",  "e" &amp; INDIRECT(    "FROM_NGS2_SampleSheet!"   &amp;  CHAR(64 + MATCH(VLOOKUP(E$6,mapping!$A:$B,2,FALSE),FROM_NGS2_SampleSheet!$1:$1,0))   &amp;  ROW()-5,TRUE)    )</f>
        <v/>
      </c>
      <c r="F179" s="195" t="str">
        <f ca="1" xml:space="preserve"> IF(INDIRECT("FROM_NGS2_SampleSheet!A"&amp;ROW()-5,TRUE)="","",  INDIRECT(    "FROM_NGS2_SampleSheet!"   &amp;  CHAR(64 + MATCH(VLOOKUP(F$6,mapping!$A:$B,2,FALSE),FROM_NGS2_SampleSheet!$1:$1,0))   &amp;  ROW()-5,TRUE)    )</f>
        <v/>
      </c>
      <c r="G179" s="196" t="str">
        <f ca="1" xml:space="preserve"> IF(INDIRECT("FROM_NGS2_SampleSheet!A"&amp;ROW()-5,TRUE)="","",  INDIRECT(    "FROM_NGS2_SampleSheet!"   &amp;  CHAR(64 + MATCH(VLOOKUP(G$6,mapping!$A:$B,2,FALSE),FROM_NGS2_SampleSheet!$1:$1,0))   &amp;  ROW()-5,TRUE)    )</f>
        <v/>
      </c>
      <c r="H179" s="195"/>
      <c r="I179" s="213">
        <v>0</v>
      </c>
      <c r="J179" s="197" t="str">
        <f ca="1">IF(U179=TRUE,    IF($Y$4&gt;96,"TOO MANY",VLOOKUP(B179&amp;"_"&amp;C179&amp;"_"&amp;E179&amp;"_A",CALC!W:X,2,FALSE)),   "")</f>
        <v/>
      </c>
      <c r="L179" s="213">
        <v>1</v>
      </c>
      <c r="M179" s="197" t="str">
        <f ca="1">IF(V179=TRUE,     IF($Y$4&gt;96,"TOO MANY",VLOOKUP(B179&amp;"_"&amp;C179&amp;"_"&amp;E179&amp;"_B",CALC!W:X,2,FALSE)),    "")</f>
        <v/>
      </c>
      <c r="N179" s="206"/>
      <c r="O179" s="213">
        <v>1</v>
      </c>
      <c r="P179" s="197" t="str">
        <f ca="1">IF(W179=TRUE,   IF($Y$4&gt;96,"TOO MANY", VLOOKUP(B179&amp;"_"&amp;C179&amp;"_"&amp;E179&amp;"_C",CALC!W:X,2,FALSE)),   "")</f>
        <v/>
      </c>
      <c r="Q179" s="206"/>
      <c r="R179" s="119" t="b">
        <f t="shared" ca="1" si="14"/>
        <v>0</v>
      </c>
      <c r="S179" s="119" t="b">
        <f t="shared" ca="1" si="16"/>
        <v>0</v>
      </c>
      <c r="T179" s="119" t="b">
        <f t="shared" ca="1" si="17"/>
        <v>0</v>
      </c>
      <c r="U179" s="119" t="b">
        <f t="shared" ca="1" si="15"/>
        <v>0</v>
      </c>
      <c r="V179" s="160" t="b">
        <f t="shared" ca="1" si="18"/>
        <v>0</v>
      </c>
      <c r="W179" s="119" t="b">
        <f t="shared" ca="1" si="19"/>
        <v>0</v>
      </c>
      <c r="X179" s="119" t="b">
        <f t="shared" ca="1" si="20"/>
        <v>0</v>
      </c>
    </row>
    <row r="180" spans="2:24" x14ac:dyDescent="0.25">
      <c r="B180" s="194" t="str">
        <f ca="1" xml:space="preserve"> IF(INDIRECT("FROM_NGS2_SampleSheet!A"&amp;ROW()-5,TRUE)="","",  INDIRECT(    "FROM_NGS2_SampleSheet!"   &amp;  CHAR(64 + MATCH(VLOOKUP(B$6,mapping!$A:$B,2,FALSE),FROM_NGS2_SampleSheet!$1:$1,0))   &amp;  ROW()-5,TRUE)    )</f>
        <v/>
      </c>
      <c r="C180" s="195" t="str">
        <f ca="1" xml:space="preserve"> IF(INDIRECT("FROM_NGS2_SampleSheet!A"&amp;ROW()-5,TRUE)="","",  INDIRECT(    "FROM_NGS2_SampleSheet!"   &amp;  CHAR(64 + MATCH(VLOOKUP(C$6,mapping!$A:$B,2,FALSE),FROM_NGS2_SampleSheet!$1:$1,0))   &amp;  ROW()-5,TRUE)    )</f>
        <v/>
      </c>
      <c r="D180" s="195" t="str">
        <f ca="1" xml:space="preserve"> IF(INDIRECT("FROM_NGS2_SampleSheet!A"&amp;ROW()-5,TRUE)="","",  INDIRECT(    "FROM_NGS2_SampleSheet!"   &amp;  CHAR(64 + MATCH(VLOOKUP(D$6,mapping!$A:$B,2,FALSE),FROM_NGS2_SampleSheet!$1:$1,0))   &amp;  ROW()-5,TRUE)    )</f>
        <v/>
      </c>
      <c r="E180" s="195" t="str">
        <f ca="1" xml:space="preserve"> IF(INDIRECT("FROM_NGS2_SampleSheet!A"&amp;ROW()-5,TRUE)="","",  "e" &amp; INDIRECT(    "FROM_NGS2_SampleSheet!"   &amp;  CHAR(64 + MATCH(VLOOKUP(E$6,mapping!$A:$B,2,FALSE),FROM_NGS2_SampleSheet!$1:$1,0))   &amp;  ROW()-5,TRUE)    )</f>
        <v/>
      </c>
      <c r="F180" s="195" t="str">
        <f ca="1" xml:space="preserve"> IF(INDIRECT("FROM_NGS2_SampleSheet!A"&amp;ROW()-5,TRUE)="","",  INDIRECT(    "FROM_NGS2_SampleSheet!"   &amp;  CHAR(64 + MATCH(VLOOKUP(F$6,mapping!$A:$B,2,FALSE),FROM_NGS2_SampleSheet!$1:$1,0))   &amp;  ROW()-5,TRUE)    )</f>
        <v/>
      </c>
      <c r="G180" s="196" t="str">
        <f ca="1" xml:space="preserve"> IF(INDIRECT("FROM_NGS2_SampleSheet!A"&amp;ROW()-5,TRUE)="","",  INDIRECT(    "FROM_NGS2_SampleSheet!"   &amp;  CHAR(64 + MATCH(VLOOKUP(G$6,mapping!$A:$B,2,FALSE),FROM_NGS2_SampleSheet!$1:$1,0))   &amp;  ROW()-5,TRUE)    )</f>
        <v/>
      </c>
      <c r="H180" s="195"/>
      <c r="I180" s="213">
        <v>0</v>
      </c>
      <c r="J180" s="197" t="str">
        <f ca="1">IF(U180=TRUE,    IF($Y$4&gt;96,"TOO MANY",VLOOKUP(B180&amp;"_"&amp;C180&amp;"_"&amp;E180&amp;"_A",CALC!W:X,2,FALSE)),   "")</f>
        <v/>
      </c>
      <c r="L180" s="213">
        <v>1</v>
      </c>
      <c r="M180" s="197" t="str">
        <f ca="1">IF(V180=TRUE,     IF($Y$4&gt;96,"TOO MANY",VLOOKUP(B180&amp;"_"&amp;C180&amp;"_"&amp;E180&amp;"_B",CALC!W:X,2,FALSE)),    "")</f>
        <v/>
      </c>
      <c r="N180" s="206"/>
      <c r="O180" s="213">
        <v>1</v>
      </c>
      <c r="P180" s="197" t="str">
        <f ca="1">IF(W180=TRUE,   IF($Y$4&gt;96,"TOO MANY", VLOOKUP(B180&amp;"_"&amp;C180&amp;"_"&amp;E180&amp;"_C",CALC!W:X,2,FALSE)),   "")</f>
        <v/>
      </c>
      <c r="Q180" s="206"/>
      <c r="R180" s="119" t="b">
        <f t="shared" ca="1" si="14"/>
        <v>0</v>
      </c>
      <c r="S180" s="119" t="b">
        <f t="shared" ca="1" si="16"/>
        <v>0</v>
      </c>
      <c r="T180" s="119" t="b">
        <f t="shared" ca="1" si="17"/>
        <v>0</v>
      </c>
      <c r="U180" s="119" t="b">
        <f t="shared" ca="1" si="15"/>
        <v>0</v>
      </c>
      <c r="V180" s="160" t="b">
        <f t="shared" ca="1" si="18"/>
        <v>0</v>
      </c>
      <c r="W180" s="119" t="b">
        <f t="shared" ca="1" si="19"/>
        <v>0</v>
      </c>
      <c r="X180" s="119" t="b">
        <f t="shared" ca="1" si="20"/>
        <v>0</v>
      </c>
    </row>
    <row r="181" spans="2:24" x14ac:dyDescent="0.25">
      <c r="B181" s="194" t="str">
        <f ca="1" xml:space="preserve"> IF(INDIRECT("FROM_NGS2_SampleSheet!A"&amp;ROW()-5,TRUE)="","",  INDIRECT(    "FROM_NGS2_SampleSheet!"   &amp;  CHAR(64 + MATCH(VLOOKUP(B$6,mapping!$A:$B,2,FALSE),FROM_NGS2_SampleSheet!$1:$1,0))   &amp;  ROW()-5,TRUE)    )</f>
        <v/>
      </c>
      <c r="C181" s="195" t="str">
        <f ca="1" xml:space="preserve"> IF(INDIRECT("FROM_NGS2_SampleSheet!A"&amp;ROW()-5,TRUE)="","",  INDIRECT(    "FROM_NGS2_SampleSheet!"   &amp;  CHAR(64 + MATCH(VLOOKUP(C$6,mapping!$A:$B,2,FALSE),FROM_NGS2_SampleSheet!$1:$1,0))   &amp;  ROW()-5,TRUE)    )</f>
        <v/>
      </c>
      <c r="D181" s="195" t="str">
        <f ca="1" xml:space="preserve"> IF(INDIRECT("FROM_NGS2_SampleSheet!A"&amp;ROW()-5,TRUE)="","",  INDIRECT(    "FROM_NGS2_SampleSheet!"   &amp;  CHAR(64 + MATCH(VLOOKUP(D$6,mapping!$A:$B,2,FALSE),FROM_NGS2_SampleSheet!$1:$1,0))   &amp;  ROW()-5,TRUE)    )</f>
        <v/>
      </c>
      <c r="E181" s="195" t="str">
        <f ca="1" xml:space="preserve"> IF(INDIRECT("FROM_NGS2_SampleSheet!A"&amp;ROW()-5,TRUE)="","",  "e" &amp; INDIRECT(    "FROM_NGS2_SampleSheet!"   &amp;  CHAR(64 + MATCH(VLOOKUP(E$6,mapping!$A:$B,2,FALSE),FROM_NGS2_SampleSheet!$1:$1,0))   &amp;  ROW()-5,TRUE)    )</f>
        <v/>
      </c>
      <c r="F181" s="195" t="str">
        <f ca="1" xml:space="preserve"> IF(INDIRECT("FROM_NGS2_SampleSheet!A"&amp;ROW()-5,TRUE)="","",  INDIRECT(    "FROM_NGS2_SampleSheet!"   &amp;  CHAR(64 + MATCH(VLOOKUP(F$6,mapping!$A:$B,2,FALSE),FROM_NGS2_SampleSheet!$1:$1,0))   &amp;  ROW()-5,TRUE)    )</f>
        <v/>
      </c>
      <c r="G181" s="196" t="str">
        <f ca="1" xml:space="preserve"> IF(INDIRECT("FROM_NGS2_SampleSheet!A"&amp;ROW()-5,TRUE)="","",  INDIRECT(    "FROM_NGS2_SampleSheet!"   &amp;  CHAR(64 + MATCH(VLOOKUP(G$6,mapping!$A:$B,2,FALSE),FROM_NGS2_SampleSheet!$1:$1,0))   &amp;  ROW()-5,TRUE)    )</f>
        <v/>
      </c>
      <c r="H181" s="195"/>
      <c r="I181" s="213">
        <v>0</v>
      </c>
      <c r="J181" s="197" t="str">
        <f ca="1">IF(U181=TRUE,    IF($Y$4&gt;96,"TOO MANY",VLOOKUP(B181&amp;"_"&amp;C181&amp;"_"&amp;E181&amp;"_A",CALC!W:X,2,FALSE)),   "")</f>
        <v/>
      </c>
      <c r="L181" s="213">
        <v>1</v>
      </c>
      <c r="M181" s="197" t="str">
        <f ca="1">IF(V181=TRUE,     IF($Y$4&gt;96,"TOO MANY",VLOOKUP(B181&amp;"_"&amp;C181&amp;"_"&amp;E181&amp;"_B",CALC!W:X,2,FALSE)),    "")</f>
        <v/>
      </c>
      <c r="N181" s="206"/>
      <c r="O181" s="213">
        <v>1</v>
      </c>
      <c r="P181" s="197" t="str">
        <f ca="1">IF(W181=TRUE,   IF($Y$4&gt;96,"TOO MANY", VLOOKUP(B181&amp;"_"&amp;C181&amp;"_"&amp;E181&amp;"_C",CALC!W:X,2,FALSE)),   "")</f>
        <v/>
      </c>
      <c r="Q181" s="206"/>
      <c r="R181" s="119" t="b">
        <f t="shared" ca="1" si="14"/>
        <v>0</v>
      </c>
      <c r="S181" s="119" t="b">
        <f t="shared" ca="1" si="16"/>
        <v>0</v>
      </c>
      <c r="T181" s="119" t="b">
        <f t="shared" ca="1" si="17"/>
        <v>0</v>
      </c>
      <c r="U181" s="119" t="b">
        <f t="shared" ca="1" si="15"/>
        <v>0</v>
      </c>
      <c r="V181" s="160" t="b">
        <f t="shared" ca="1" si="18"/>
        <v>0</v>
      </c>
      <c r="W181" s="119" t="b">
        <f t="shared" ca="1" si="19"/>
        <v>0</v>
      </c>
      <c r="X181" s="119" t="b">
        <f t="shared" ca="1" si="20"/>
        <v>0</v>
      </c>
    </row>
    <row r="182" spans="2:24" x14ac:dyDescent="0.25">
      <c r="B182" s="194" t="str">
        <f ca="1" xml:space="preserve"> IF(INDIRECT("FROM_NGS2_SampleSheet!A"&amp;ROW()-5,TRUE)="","",  INDIRECT(    "FROM_NGS2_SampleSheet!"   &amp;  CHAR(64 + MATCH(VLOOKUP(B$6,mapping!$A:$B,2,FALSE),FROM_NGS2_SampleSheet!$1:$1,0))   &amp;  ROW()-5,TRUE)    )</f>
        <v/>
      </c>
      <c r="C182" s="195" t="str">
        <f ca="1" xml:space="preserve"> IF(INDIRECT("FROM_NGS2_SampleSheet!A"&amp;ROW()-5,TRUE)="","",  INDIRECT(    "FROM_NGS2_SampleSheet!"   &amp;  CHAR(64 + MATCH(VLOOKUP(C$6,mapping!$A:$B,2,FALSE),FROM_NGS2_SampleSheet!$1:$1,0))   &amp;  ROW()-5,TRUE)    )</f>
        <v/>
      </c>
      <c r="D182" s="195" t="str">
        <f ca="1" xml:space="preserve"> IF(INDIRECT("FROM_NGS2_SampleSheet!A"&amp;ROW()-5,TRUE)="","",  INDIRECT(    "FROM_NGS2_SampleSheet!"   &amp;  CHAR(64 + MATCH(VLOOKUP(D$6,mapping!$A:$B,2,FALSE),FROM_NGS2_SampleSheet!$1:$1,0))   &amp;  ROW()-5,TRUE)    )</f>
        <v/>
      </c>
      <c r="E182" s="195" t="str">
        <f ca="1" xml:space="preserve"> IF(INDIRECT("FROM_NGS2_SampleSheet!A"&amp;ROW()-5,TRUE)="","",  "e" &amp; INDIRECT(    "FROM_NGS2_SampleSheet!"   &amp;  CHAR(64 + MATCH(VLOOKUP(E$6,mapping!$A:$B,2,FALSE),FROM_NGS2_SampleSheet!$1:$1,0))   &amp;  ROW()-5,TRUE)    )</f>
        <v/>
      </c>
      <c r="F182" s="195" t="str">
        <f ca="1" xml:space="preserve"> IF(INDIRECT("FROM_NGS2_SampleSheet!A"&amp;ROW()-5,TRUE)="","",  INDIRECT(    "FROM_NGS2_SampleSheet!"   &amp;  CHAR(64 + MATCH(VLOOKUP(F$6,mapping!$A:$B,2,FALSE),FROM_NGS2_SampleSheet!$1:$1,0))   &amp;  ROW()-5,TRUE)    )</f>
        <v/>
      </c>
      <c r="G182" s="196" t="str">
        <f ca="1" xml:space="preserve"> IF(INDIRECT("FROM_NGS2_SampleSheet!A"&amp;ROW()-5,TRUE)="","",  INDIRECT(    "FROM_NGS2_SampleSheet!"   &amp;  CHAR(64 + MATCH(VLOOKUP(G$6,mapping!$A:$B,2,FALSE),FROM_NGS2_SampleSheet!$1:$1,0))   &amp;  ROW()-5,TRUE)    )</f>
        <v/>
      </c>
      <c r="H182" s="195"/>
      <c r="I182" s="213">
        <v>0</v>
      </c>
      <c r="J182" s="197" t="str">
        <f ca="1">IF(U182=TRUE,    IF($Y$4&gt;96,"TOO MANY",VLOOKUP(B182&amp;"_"&amp;C182&amp;"_"&amp;E182&amp;"_A",CALC!W:X,2,FALSE)),   "")</f>
        <v/>
      </c>
      <c r="L182" s="213">
        <v>1</v>
      </c>
      <c r="M182" s="197" t="str">
        <f ca="1">IF(V182=TRUE,     IF($Y$4&gt;96,"TOO MANY",VLOOKUP(B182&amp;"_"&amp;C182&amp;"_"&amp;E182&amp;"_B",CALC!W:X,2,FALSE)),    "")</f>
        <v/>
      </c>
      <c r="N182" s="206"/>
      <c r="O182" s="213">
        <v>1</v>
      </c>
      <c r="P182" s="197" t="str">
        <f ca="1">IF(W182=TRUE,   IF($Y$4&gt;96,"TOO MANY", VLOOKUP(B182&amp;"_"&amp;C182&amp;"_"&amp;E182&amp;"_C",CALC!W:X,2,FALSE)),   "")</f>
        <v/>
      </c>
      <c r="Q182" s="206"/>
      <c r="R182" s="119" t="b">
        <f t="shared" ca="1" si="14"/>
        <v>0</v>
      </c>
      <c r="S182" s="119" t="b">
        <f t="shared" ca="1" si="16"/>
        <v>0</v>
      </c>
      <c r="T182" s="119" t="b">
        <f t="shared" ca="1" si="17"/>
        <v>0</v>
      </c>
      <c r="U182" s="119" t="b">
        <f t="shared" ca="1" si="15"/>
        <v>0</v>
      </c>
      <c r="V182" s="160" t="b">
        <f t="shared" ca="1" si="18"/>
        <v>0</v>
      </c>
      <c r="W182" s="119" t="b">
        <f t="shared" ca="1" si="19"/>
        <v>0</v>
      </c>
      <c r="X182" s="119" t="b">
        <f t="shared" ca="1" si="20"/>
        <v>0</v>
      </c>
    </row>
    <row r="183" spans="2:24" x14ac:dyDescent="0.25">
      <c r="B183" s="194" t="str">
        <f ca="1" xml:space="preserve"> IF(INDIRECT("FROM_NGS2_SampleSheet!A"&amp;ROW()-5,TRUE)="","",  INDIRECT(    "FROM_NGS2_SampleSheet!"   &amp;  CHAR(64 + MATCH(VLOOKUP(B$6,mapping!$A:$B,2,FALSE),FROM_NGS2_SampleSheet!$1:$1,0))   &amp;  ROW()-5,TRUE)    )</f>
        <v/>
      </c>
      <c r="C183" s="195" t="str">
        <f ca="1" xml:space="preserve"> IF(INDIRECT("FROM_NGS2_SampleSheet!A"&amp;ROW()-5,TRUE)="","",  INDIRECT(    "FROM_NGS2_SampleSheet!"   &amp;  CHAR(64 + MATCH(VLOOKUP(C$6,mapping!$A:$B,2,FALSE),FROM_NGS2_SampleSheet!$1:$1,0))   &amp;  ROW()-5,TRUE)    )</f>
        <v/>
      </c>
      <c r="D183" s="195" t="str">
        <f ca="1" xml:space="preserve"> IF(INDIRECT("FROM_NGS2_SampleSheet!A"&amp;ROW()-5,TRUE)="","",  INDIRECT(    "FROM_NGS2_SampleSheet!"   &amp;  CHAR(64 + MATCH(VLOOKUP(D$6,mapping!$A:$B,2,FALSE),FROM_NGS2_SampleSheet!$1:$1,0))   &amp;  ROW()-5,TRUE)    )</f>
        <v/>
      </c>
      <c r="E183" s="195" t="str">
        <f ca="1" xml:space="preserve"> IF(INDIRECT("FROM_NGS2_SampleSheet!A"&amp;ROW()-5,TRUE)="","",  "e" &amp; INDIRECT(    "FROM_NGS2_SampleSheet!"   &amp;  CHAR(64 + MATCH(VLOOKUP(E$6,mapping!$A:$B,2,FALSE),FROM_NGS2_SampleSheet!$1:$1,0))   &amp;  ROW()-5,TRUE)    )</f>
        <v/>
      </c>
      <c r="F183" s="195" t="str">
        <f ca="1" xml:space="preserve"> IF(INDIRECT("FROM_NGS2_SampleSheet!A"&amp;ROW()-5,TRUE)="","",  INDIRECT(    "FROM_NGS2_SampleSheet!"   &amp;  CHAR(64 + MATCH(VLOOKUP(F$6,mapping!$A:$B,2,FALSE),FROM_NGS2_SampleSheet!$1:$1,0))   &amp;  ROW()-5,TRUE)    )</f>
        <v/>
      </c>
      <c r="G183" s="196" t="str">
        <f ca="1" xml:space="preserve"> IF(INDIRECT("FROM_NGS2_SampleSheet!A"&amp;ROW()-5,TRUE)="","",  INDIRECT(    "FROM_NGS2_SampleSheet!"   &amp;  CHAR(64 + MATCH(VLOOKUP(G$6,mapping!$A:$B,2,FALSE),FROM_NGS2_SampleSheet!$1:$1,0))   &amp;  ROW()-5,TRUE)    )</f>
        <v/>
      </c>
      <c r="H183" s="195"/>
      <c r="I183" s="213">
        <v>0</v>
      </c>
      <c r="J183" s="197" t="str">
        <f ca="1">IF(U183=TRUE,    IF($Y$4&gt;96,"TOO MANY",VLOOKUP(B183&amp;"_"&amp;C183&amp;"_"&amp;E183&amp;"_A",CALC!W:X,2,FALSE)),   "")</f>
        <v/>
      </c>
      <c r="L183" s="213">
        <v>1</v>
      </c>
      <c r="M183" s="197" t="str">
        <f ca="1">IF(V183=TRUE,     IF($Y$4&gt;96,"TOO MANY",VLOOKUP(B183&amp;"_"&amp;C183&amp;"_"&amp;E183&amp;"_B",CALC!W:X,2,FALSE)),    "")</f>
        <v/>
      </c>
      <c r="N183" s="206"/>
      <c r="O183" s="213">
        <v>1</v>
      </c>
      <c r="P183" s="197" t="str">
        <f ca="1">IF(W183=TRUE,   IF($Y$4&gt;96,"TOO MANY", VLOOKUP(B183&amp;"_"&amp;C183&amp;"_"&amp;E183&amp;"_C",CALC!W:X,2,FALSE)),   "")</f>
        <v/>
      </c>
      <c r="Q183" s="206"/>
      <c r="R183" s="119" t="b">
        <f t="shared" ca="1" si="14"/>
        <v>0</v>
      </c>
      <c r="S183" s="119" t="b">
        <f t="shared" ca="1" si="16"/>
        <v>0</v>
      </c>
      <c r="T183" s="119" t="b">
        <f t="shared" ca="1" si="17"/>
        <v>0</v>
      </c>
      <c r="U183" s="119" t="b">
        <f t="shared" ca="1" si="15"/>
        <v>0</v>
      </c>
      <c r="V183" s="160" t="b">
        <f t="shared" ca="1" si="18"/>
        <v>0</v>
      </c>
      <c r="W183" s="119" t="b">
        <f t="shared" ca="1" si="19"/>
        <v>0</v>
      </c>
      <c r="X183" s="119" t="b">
        <f t="shared" ca="1" si="20"/>
        <v>0</v>
      </c>
    </row>
    <row r="184" spans="2:24" x14ac:dyDescent="0.25">
      <c r="B184" s="194" t="str">
        <f ca="1" xml:space="preserve"> IF(INDIRECT("FROM_NGS2_SampleSheet!A"&amp;ROW()-5,TRUE)="","",  INDIRECT(    "FROM_NGS2_SampleSheet!"   &amp;  CHAR(64 + MATCH(VLOOKUP(B$6,mapping!$A:$B,2,FALSE),FROM_NGS2_SampleSheet!$1:$1,0))   &amp;  ROW()-5,TRUE)    )</f>
        <v/>
      </c>
      <c r="C184" s="195" t="str">
        <f ca="1" xml:space="preserve"> IF(INDIRECT("FROM_NGS2_SampleSheet!A"&amp;ROW()-5,TRUE)="","",  INDIRECT(    "FROM_NGS2_SampleSheet!"   &amp;  CHAR(64 + MATCH(VLOOKUP(C$6,mapping!$A:$B,2,FALSE),FROM_NGS2_SampleSheet!$1:$1,0))   &amp;  ROW()-5,TRUE)    )</f>
        <v/>
      </c>
      <c r="D184" s="195" t="str">
        <f ca="1" xml:space="preserve"> IF(INDIRECT("FROM_NGS2_SampleSheet!A"&amp;ROW()-5,TRUE)="","",  INDIRECT(    "FROM_NGS2_SampleSheet!"   &amp;  CHAR(64 + MATCH(VLOOKUP(D$6,mapping!$A:$B,2,FALSE),FROM_NGS2_SampleSheet!$1:$1,0))   &amp;  ROW()-5,TRUE)    )</f>
        <v/>
      </c>
      <c r="E184" s="195" t="str">
        <f ca="1" xml:space="preserve"> IF(INDIRECT("FROM_NGS2_SampleSheet!A"&amp;ROW()-5,TRUE)="","",  "e" &amp; INDIRECT(    "FROM_NGS2_SampleSheet!"   &amp;  CHAR(64 + MATCH(VLOOKUP(E$6,mapping!$A:$B,2,FALSE),FROM_NGS2_SampleSheet!$1:$1,0))   &amp;  ROW()-5,TRUE)    )</f>
        <v/>
      </c>
      <c r="F184" s="195" t="str">
        <f ca="1" xml:space="preserve"> IF(INDIRECT("FROM_NGS2_SampleSheet!A"&amp;ROW()-5,TRUE)="","",  INDIRECT(    "FROM_NGS2_SampleSheet!"   &amp;  CHAR(64 + MATCH(VLOOKUP(F$6,mapping!$A:$B,2,FALSE),FROM_NGS2_SampleSheet!$1:$1,0))   &amp;  ROW()-5,TRUE)    )</f>
        <v/>
      </c>
      <c r="G184" s="196" t="str">
        <f ca="1" xml:space="preserve"> IF(INDIRECT("FROM_NGS2_SampleSheet!A"&amp;ROW()-5,TRUE)="","",  INDIRECT(    "FROM_NGS2_SampleSheet!"   &amp;  CHAR(64 + MATCH(VLOOKUP(G$6,mapping!$A:$B,2,FALSE),FROM_NGS2_SampleSheet!$1:$1,0))   &amp;  ROW()-5,TRUE)    )</f>
        <v/>
      </c>
      <c r="H184" s="195"/>
      <c r="I184" s="213">
        <v>0</v>
      </c>
      <c r="J184" s="197" t="str">
        <f ca="1">IF(U184=TRUE,    IF($Y$4&gt;96,"TOO MANY",VLOOKUP(B184&amp;"_"&amp;C184&amp;"_"&amp;E184&amp;"_A",CALC!W:X,2,FALSE)),   "")</f>
        <v/>
      </c>
      <c r="L184" s="213">
        <v>1</v>
      </c>
      <c r="M184" s="197" t="str">
        <f ca="1">IF(V184=TRUE,     IF($Y$4&gt;96,"TOO MANY",VLOOKUP(B184&amp;"_"&amp;C184&amp;"_"&amp;E184&amp;"_B",CALC!W:X,2,FALSE)),    "")</f>
        <v/>
      </c>
      <c r="N184" s="206"/>
      <c r="O184" s="213">
        <v>1</v>
      </c>
      <c r="P184" s="197" t="str">
        <f ca="1">IF(W184=TRUE,   IF($Y$4&gt;96,"TOO MANY", VLOOKUP(B184&amp;"_"&amp;C184&amp;"_"&amp;E184&amp;"_C",CALC!W:X,2,FALSE)),   "")</f>
        <v/>
      </c>
      <c r="Q184" s="206"/>
      <c r="R184" s="119" t="b">
        <f t="shared" ca="1" si="14"/>
        <v>0</v>
      </c>
      <c r="S184" s="119" t="b">
        <f t="shared" ca="1" si="16"/>
        <v>0</v>
      </c>
      <c r="T184" s="119" t="b">
        <f t="shared" ca="1" si="17"/>
        <v>0</v>
      </c>
      <c r="U184" s="119" t="b">
        <f t="shared" ca="1" si="15"/>
        <v>0</v>
      </c>
      <c r="V184" s="160" t="b">
        <f t="shared" ca="1" si="18"/>
        <v>0</v>
      </c>
      <c r="W184" s="119" t="b">
        <f t="shared" ca="1" si="19"/>
        <v>0</v>
      </c>
      <c r="X184" s="119" t="b">
        <f t="shared" ca="1" si="20"/>
        <v>0</v>
      </c>
    </row>
    <row r="185" spans="2:24" x14ac:dyDescent="0.25">
      <c r="B185" s="194" t="str">
        <f ca="1" xml:space="preserve"> IF(INDIRECT("FROM_NGS2_SampleSheet!A"&amp;ROW()-5,TRUE)="","",  INDIRECT(    "FROM_NGS2_SampleSheet!"   &amp;  CHAR(64 + MATCH(VLOOKUP(B$6,mapping!$A:$B,2,FALSE),FROM_NGS2_SampleSheet!$1:$1,0))   &amp;  ROW()-5,TRUE)    )</f>
        <v/>
      </c>
      <c r="C185" s="195" t="str">
        <f ca="1" xml:space="preserve"> IF(INDIRECT("FROM_NGS2_SampleSheet!A"&amp;ROW()-5,TRUE)="","",  INDIRECT(    "FROM_NGS2_SampleSheet!"   &amp;  CHAR(64 + MATCH(VLOOKUP(C$6,mapping!$A:$B,2,FALSE),FROM_NGS2_SampleSheet!$1:$1,0))   &amp;  ROW()-5,TRUE)    )</f>
        <v/>
      </c>
      <c r="D185" s="195" t="str">
        <f ca="1" xml:space="preserve"> IF(INDIRECT("FROM_NGS2_SampleSheet!A"&amp;ROW()-5,TRUE)="","",  INDIRECT(    "FROM_NGS2_SampleSheet!"   &amp;  CHAR(64 + MATCH(VLOOKUP(D$6,mapping!$A:$B,2,FALSE),FROM_NGS2_SampleSheet!$1:$1,0))   &amp;  ROW()-5,TRUE)    )</f>
        <v/>
      </c>
      <c r="E185" s="195" t="str">
        <f ca="1" xml:space="preserve"> IF(INDIRECT("FROM_NGS2_SampleSheet!A"&amp;ROW()-5,TRUE)="","",  "e" &amp; INDIRECT(    "FROM_NGS2_SampleSheet!"   &amp;  CHAR(64 + MATCH(VLOOKUP(E$6,mapping!$A:$B,2,FALSE),FROM_NGS2_SampleSheet!$1:$1,0))   &amp;  ROW()-5,TRUE)    )</f>
        <v/>
      </c>
      <c r="F185" s="195" t="str">
        <f ca="1" xml:space="preserve"> IF(INDIRECT("FROM_NGS2_SampleSheet!A"&amp;ROW()-5,TRUE)="","",  INDIRECT(    "FROM_NGS2_SampleSheet!"   &amp;  CHAR(64 + MATCH(VLOOKUP(F$6,mapping!$A:$B,2,FALSE),FROM_NGS2_SampleSheet!$1:$1,0))   &amp;  ROW()-5,TRUE)    )</f>
        <v/>
      </c>
      <c r="G185" s="196" t="str">
        <f ca="1" xml:space="preserve"> IF(INDIRECT("FROM_NGS2_SampleSheet!A"&amp;ROW()-5,TRUE)="","",  INDIRECT(    "FROM_NGS2_SampleSheet!"   &amp;  CHAR(64 + MATCH(VLOOKUP(G$6,mapping!$A:$B,2,FALSE),FROM_NGS2_SampleSheet!$1:$1,0))   &amp;  ROW()-5,TRUE)    )</f>
        <v/>
      </c>
      <c r="H185" s="195"/>
      <c r="I185" s="213">
        <v>0</v>
      </c>
      <c r="J185" s="197" t="str">
        <f ca="1">IF(U185=TRUE,    IF($Y$4&gt;96,"TOO MANY",VLOOKUP(B185&amp;"_"&amp;C185&amp;"_"&amp;E185&amp;"_A",CALC!W:X,2,FALSE)),   "")</f>
        <v/>
      </c>
      <c r="L185" s="213">
        <v>1</v>
      </c>
      <c r="M185" s="197" t="str">
        <f ca="1">IF(V185=TRUE,     IF($Y$4&gt;96,"TOO MANY",VLOOKUP(B185&amp;"_"&amp;C185&amp;"_"&amp;E185&amp;"_B",CALC!W:X,2,FALSE)),    "")</f>
        <v/>
      </c>
      <c r="N185" s="206"/>
      <c r="O185" s="213">
        <v>1</v>
      </c>
      <c r="P185" s="197" t="str">
        <f ca="1">IF(W185=TRUE,   IF($Y$4&gt;96,"TOO MANY", VLOOKUP(B185&amp;"_"&amp;C185&amp;"_"&amp;E185&amp;"_C",CALC!W:X,2,FALSE)),   "")</f>
        <v/>
      </c>
      <c r="Q185" s="206"/>
      <c r="R185" s="119" t="b">
        <f t="shared" ca="1" si="14"/>
        <v>0</v>
      </c>
      <c r="S185" s="119" t="b">
        <f t="shared" ca="1" si="16"/>
        <v>0</v>
      </c>
      <c r="T185" s="119" t="b">
        <f t="shared" ca="1" si="17"/>
        <v>0</v>
      </c>
      <c r="U185" s="119" t="b">
        <f t="shared" ca="1" si="15"/>
        <v>0</v>
      </c>
      <c r="V185" s="160" t="b">
        <f t="shared" ca="1" si="18"/>
        <v>0</v>
      </c>
      <c r="W185" s="119" t="b">
        <f t="shared" ca="1" si="19"/>
        <v>0</v>
      </c>
      <c r="X185" s="119" t="b">
        <f t="shared" ca="1" si="20"/>
        <v>0</v>
      </c>
    </row>
    <row r="186" spans="2:24" x14ac:dyDescent="0.25">
      <c r="B186" s="194" t="str">
        <f ca="1" xml:space="preserve"> IF(INDIRECT("FROM_NGS2_SampleSheet!A"&amp;ROW()-5,TRUE)="","",  INDIRECT(    "FROM_NGS2_SampleSheet!"   &amp;  CHAR(64 + MATCH(VLOOKUP(B$6,mapping!$A:$B,2,FALSE),FROM_NGS2_SampleSheet!$1:$1,0))   &amp;  ROW()-5,TRUE)    )</f>
        <v/>
      </c>
      <c r="C186" s="195" t="str">
        <f ca="1" xml:space="preserve"> IF(INDIRECT("FROM_NGS2_SampleSheet!A"&amp;ROW()-5,TRUE)="","",  INDIRECT(    "FROM_NGS2_SampleSheet!"   &amp;  CHAR(64 + MATCH(VLOOKUP(C$6,mapping!$A:$B,2,FALSE),FROM_NGS2_SampleSheet!$1:$1,0))   &amp;  ROW()-5,TRUE)    )</f>
        <v/>
      </c>
      <c r="D186" s="195" t="str">
        <f ca="1" xml:space="preserve"> IF(INDIRECT("FROM_NGS2_SampleSheet!A"&amp;ROW()-5,TRUE)="","",  INDIRECT(    "FROM_NGS2_SampleSheet!"   &amp;  CHAR(64 + MATCH(VLOOKUP(D$6,mapping!$A:$B,2,FALSE),FROM_NGS2_SampleSheet!$1:$1,0))   &amp;  ROW()-5,TRUE)    )</f>
        <v/>
      </c>
      <c r="E186" s="195" t="str">
        <f ca="1" xml:space="preserve"> IF(INDIRECT("FROM_NGS2_SampleSheet!A"&amp;ROW()-5,TRUE)="","",  "e" &amp; INDIRECT(    "FROM_NGS2_SampleSheet!"   &amp;  CHAR(64 + MATCH(VLOOKUP(E$6,mapping!$A:$B,2,FALSE),FROM_NGS2_SampleSheet!$1:$1,0))   &amp;  ROW()-5,TRUE)    )</f>
        <v/>
      </c>
      <c r="F186" s="195" t="str">
        <f ca="1" xml:space="preserve"> IF(INDIRECT("FROM_NGS2_SampleSheet!A"&amp;ROW()-5,TRUE)="","",  INDIRECT(    "FROM_NGS2_SampleSheet!"   &amp;  CHAR(64 + MATCH(VLOOKUP(F$6,mapping!$A:$B,2,FALSE),FROM_NGS2_SampleSheet!$1:$1,0))   &amp;  ROW()-5,TRUE)    )</f>
        <v/>
      </c>
      <c r="G186" s="196" t="str">
        <f ca="1" xml:space="preserve"> IF(INDIRECT("FROM_NGS2_SampleSheet!A"&amp;ROW()-5,TRUE)="","",  INDIRECT(    "FROM_NGS2_SampleSheet!"   &amp;  CHAR(64 + MATCH(VLOOKUP(G$6,mapping!$A:$B,2,FALSE),FROM_NGS2_SampleSheet!$1:$1,0))   &amp;  ROW()-5,TRUE)    )</f>
        <v/>
      </c>
      <c r="H186" s="195"/>
      <c r="I186" s="213">
        <v>0</v>
      </c>
      <c r="J186" s="197" t="str">
        <f ca="1">IF(U186=TRUE,    IF($Y$4&gt;96,"TOO MANY",VLOOKUP(B186&amp;"_"&amp;C186&amp;"_"&amp;E186&amp;"_A",CALC!W:X,2,FALSE)),   "")</f>
        <v/>
      </c>
      <c r="L186" s="213">
        <v>1</v>
      </c>
      <c r="M186" s="197" t="str">
        <f ca="1">IF(V186=TRUE,     IF($Y$4&gt;96,"TOO MANY",VLOOKUP(B186&amp;"_"&amp;C186&amp;"_"&amp;E186&amp;"_B",CALC!W:X,2,FALSE)),    "")</f>
        <v/>
      </c>
      <c r="N186" s="206"/>
      <c r="O186" s="213">
        <v>1</v>
      </c>
      <c r="P186" s="197" t="str">
        <f ca="1">IF(W186=TRUE,   IF($Y$4&gt;96,"TOO MANY", VLOOKUP(B186&amp;"_"&amp;C186&amp;"_"&amp;E186&amp;"_C",CALC!W:X,2,FALSE)),   "")</f>
        <v/>
      </c>
      <c r="Q186" s="206"/>
      <c r="R186" s="119" t="b">
        <f t="shared" ca="1" si="14"/>
        <v>0</v>
      </c>
      <c r="S186" s="119" t="b">
        <f t="shared" ca="1" si="16"/>
        <v>0</v>
      </c>
      <c r="T186" s="119" t="b">
        <f t="shared" ca="1" si="17"/>
        <v>0</v>
      </c>
      <c r="U186" s="119" t="b">
        <f t="shared" ca="1" si="15"/>
        <v>0</v>
      </c>
      <c r="V186" s="160" t="b">
        <f t="shared" ca="1" si="18"/>
        <v>0</v>
      </c>
      <c r="W186" s="119" t="b">
        <f t="shared" ca="1" si="19"/>
        <v>0</v>
      </c>
      <c r="X186" s="119" t="b">
        <f t="shared" ca="1" si="20"/>
        <v>0</v>
      </c>
    </row>
    <row r="187" spans="2:24" x14ac:dyDescent="0.25">
      <c r="B187" s="194" t="str">
        <f ca="1" xml:space="preserve"> IF(INDIRECT("FROM_NGS2_SampleSheet!A"&amp;ROW()-5,TRUE)="","",  INDIRECT(    "FROM_NGS2_SampleSheet!"   &amp;  CHAR(64 + MATCH(VLOOKUP(B$6,mapping!$A:$B,2,FALSE),FROM_NGS2_SampleSheet!$1:$1,0))   &amp;  ROW()-5,TRUE)    )</f>
        <v/>
      </c>
      <c r="C187" s="195" t="str">
        <f ca="1" xml:space="preserve"> IF(INDIRECT("FROM_NGS2_SampleSheet!A"&amp;ROW()-5,TRUE)="","",  INDIRECT(    "FROM_NGS2_SampleSheet!"   &amp;  CHAR(64 + MATCH(VLOOKUP(C$6,mapping!$A:$B,2,FALSE),FROM_NGS2_SampleSheet!$1:$1,0))   &amp;  ROW()-5,TRUE)    )</f>
        <v/>
      </c>
      <c r="D187" s="195" t="str">
        <f ca="1" xml:space="preserve"> IF(INDIRECT("FROM_NGS2_SampleSheet!A"&amp;ROW()-5,TRUE)="","",  INDIRECT(    "FROM_NGS2_SampleSheet!"   &amp;  CHAR(64 + MATCH(VLOOKUP(D$6,mapping!$A:$B,2,FALSE),FROM_NGS2_SampleSheet!$1:$1,0))   &amp;  ROW()-5,TRUE)    )</f>
        <v/>
      </c>
      <c r="E187" s="195" t="str">
        <f ca="1" xml:space="preserve"> IF(INDIRECT("FROM_NGS2_SampleSheet!A"&amp;ROW()-5,TRUE)="","",  "e" &amp; INDIRECT(    "FROM_NGS2_SampleSheet!"   &amp;  CHAR(64 + MATCH(VLOOKUP(E$6,mapping!$A:$B,2,FALSE),FROM_NGS2_SampleSheet!$1:$1,0))   &amp;  ROW()-5,TRUE)    )</f>
        <v/>
      </c>
      <c r="F187" s="195" t="str">
        <f ca="1" xml:space="preserve"> IF(INDIRECT("FROM_NGS2_SampleSheet!A"&amp;ROW()-5,TRUE)="","",  INDIRECT(    "FROM_NGS2_SampleSheet!"   &amp;  CHAR(64 + MATCH(VLOOKUP(F$6,mapping!$A:$B,2,FALSE),FROM_NGS2_SampleSheet!$1:$1,0))   &amp;  ROW()-5,TRUE)    )</f>
        <v/>
      </c>
      <c r="G187" s="196" t="str">
        <f ca="1" xml:space="preserve"> IF(INDIRECT("FROM_NGS2_SampleSheet!A"&amp;ROW()-5,TRUE)="","",  INDIRECT(    "FROM_NGS2_SampleSheet!"   &amp;  CHAR(64 + MATCH(VLOOKUP(G$6,mapping!$A:$B,2,FALSE),FROM_NGS2_SampleSheet!$1:$1,0))   &amp;  ROW()-5,TRUE)    )</f>
        <v/>
      </c>
      <c r="H187" s="195"/>
      <c r="I187" s="213">
        <v>0</v>
      </c>
      <c r="J187" s="197" t="str">
        <f ca="1">IF(U187=TRUE,    IF($Y$4&gt;96,"TOO MANY",VLOOKUP(B187&amp;"_"&amp;C187&amp;"_"&amp;E187&amp;"_A",CALC!W:X,2,FALSE)),   "")</f>
        <v/>
      </c>
      <c r="L187" s="213">
        <v>1</v>
      </c>
      <c r="M187" s="197" t="str">
        <f ca="1">IF(V187=TRUE,     IF($Y$4&gt;96,"TOO MANY",VLOOKUP(B187&amp;"_"&amp;C187&amp;"_"&amp;E187&amp;"_B",CALC!W:X,2,FALSE)),    "")</f>
        <v/>
      </c>
      <c r="N187" s="206"/>
      <c r="O187" s="213">
        <v>1</v>
      </c>
      <c r="P187" s="197" t="str">
        <f ca="1">IF(W187=TRUE,   IF($Y$4&gt;96,"TOO MANY", VLOOKUP(B187&amp;"_"&amp;C187&amp;"_"&amp;E187&amp;"_C",CALC!W:X,2,FALSE)),   "")</f>
        <v/>
      </c>
      <c r="Q187" s="206"/>
      <c r="R187" s="119" t="b">
        <f t="shared" ca="1" si="14"/>
        <v>0</v>
      </c>
      <c r="S187" s="119" t="b">
        <f t="shared" ca="1" si="16"/>
        <v>0</v>
      </c>
      <c r="T187" s="119" t="b">
        <f t="shared" ca="1" si="17"/>
        <v>0</v>
      </c>
      <c r="U187" s="119" t="b">
        <f t="shared" ca="1" si="15"/>
        <v>0</v>
      </c>
      <c r="V187" s="160" t="b">
        <f t="shared" ca="1" si="18"/>
        <v>0</v>
      </c>
      <c r="W187" s="119" t="b">
        <f t="shared" ca="1" si="19"/>
        <v>0</v>
      </c>
      <c r="X187" s="119" t="b">
        <f t="shared" ca="1" si="20"/>
        <v>0</v>
      </c>
    </row>
    <row r="188" spans="2:24" x14ac:dyDescent="0.25">
      <c r="B188" s="194" t="str">
        <f ca="1" xml:space="preserve"> IF(INDIRECT("FROM_NGS2_SampleSheet!A"&amp;ROW()-5,TRUE)="","",  INDIRECT(    "FROM_NGS2_SampleSheet!"   &amp;  CHAR(64 + MATCH(VLOOKUP(B$6,mapping!$A:$B,2,FALSE),FROM_NGS2_SampleSheet!$1:$1,0))   &amp;  ROW()-5,TRUE)    )</f>
        <v/>
      </c>
      <c r="C188" s="195" t="str">
        <f ca="1" xml:space="preserve"> IF(INDIRECT("FROM_NGS2_SampleSheet!A"&amp;ROW()-5,TRUE)="","",  INDIRECT(    "FROM_NGS2_SampleSheet!"   &amp;  CHAR(64 + MATCH(VLOOKUP(C$6,mapping!$A:$B,2,FALSE),FROM_NGS2_SampleSheet!$1:$1,0))   &amp;  ROW()-5,TRUE)    )</f>
        <v/>
      </c>
      <c r="D188" s="195" t="str">
        <f ca="1" xml:space="preserve"> IF(INDIRECT("FROM_NGS2_SampleSheet!A"&amp;ROW()-5,TRUE)="","",  INDIRECT(    "FROM_NGS2_SampleSheet!"   &amp;  CHAR(64 + MATCH(VLOOKUP(D$6,mapping!$A:$B,2,FALSE),FROM_NGS2_SampleSheet!$1:$1,0))   &amp;  ROW()-5,TRUE)    )</f>
        <v/>
      </c>
      <c r="E188" s="195" t="str">
        <f ca="1" xml:space="preserve"> IF(INDIRECT("FROM_NGS2_SampleSheet!A"&amp;ROW()-5,TRUE)="","",  "e" &amp; INDIRECT(    "FROM_NGS2_SampleSheet!"   &amp;  CHAR(64 + MATCH(VLOOKUP(E$6,mapping!$A:$B,2,FALSE),FROM_NGS2_SampleSheet!$1:$1,0))   &amp;  ROW()-5,TRUE)    )</f>
        <v/>
      </c>
      <c r="F188" s="195" t="str">
        <f ca="1" xml:space="preserve"> IF(INDIRECT("FROM_NGS2_SampleSheet!A"&amp;ROW()-5,TRUE)="","",  INDIRECT(    "FROM_NGS2_SampleSheet!"   &amp;  CHAR(64 + MATCH(VLOOKUP(F$6,mapping!$A:$B,2,FALSE),FROM_NGS2_SampleSheet!$1:$1,0))   &amp;  ROW()-5,TRUE)    )</f>
        <v/>
      </c>
      <c r="G188" s="196" t="str">
        <f ca="1" xml:space="preserve"> IF(INDIRECT("FROM_NGS2_SampleSheet!A"&amp;ROW()-5,TRUE)="","",  INDIRECT(    "FROM_NGS2_SampleSheet!"   &amp;  CHAR(64 + MATCH(VLOOKUP(G$6,mapping!$A:$B,2,FALSE),FROM_NGS2_SampleSheet!$1:$1,0))   &amp;  ROW()-5,TRUE)    )</f>
        <v/>
      </c>
      <c r="H188" s="195"/>
      <c r="I188" s="213">
        <v>0</v>
      </c>
      <c r="J188" s="197" t="str">
        <f ca="1">IF(U188=TRUE,    IF($Y$4&gt;96,"TOO MANY",VLOOKUP(B188&amp;"_"&amp;C188&amp;"_"&amp;E188&amp;"_A",CALC!W:X,2,FALSE)),   "")</f>
        <v/>
      </c>
      <c r="L188" s="213">
        <v>1</v>
      </c>
      <c r="M188" s="197" t="str">
        <f ca="1">IF(V188=TRUE,     IF($Y$4&gt;96,"TOO MANY",VLOOKUP(B188&amp;"_"&amp;C188&amp;"_"&amp;E188&amp;"_B",CALC!W:X,2,FALSE)),    "")</f>
        <v/>
      </c>
      <c r="N188" s="206"/>
      <c r="O188" s="213">
        <v>1</v>
      </c>
      <c r="P188" s="197" t="str">
        <f ca="1">IF(W188=TRUE,   IF($Y$4&gt;96,"TOO MANY", VLOOKUP(B188&amp;"_"&amp;C188&amp;"_"&amp;E188&amp;"_C",CALC!W:X,2,FALSE)),   "")</f>
        <v/>
      </c>
      <c r="Q188" s="206"/>
      <c r="R188" s="119" t="b">
        <f t="shared" ca="1" si="14"/>
        <v>0</v>
      </c>
      <c r="S188" s="119" t="b">
        <f t="shared" ca="1" si="16"/>
        <v>0</v>
      </c>
      <c r="T188" s="119" t="b">
        <f t="shared" ca="1" si="17"/>
        <v>0</v>
      </c>
      <c r="U188" s="119" t="b">
        <f t="shared" ca="1" si="15"/>
        <v>0</v>
      </c>
      <c r="V188" s="160" t="b">
        <f t="shared" ca="1" si="18"/>
        <v>0</v>
      </c>
      <c r="W188" s="119" t="b">
        <f t="shared" ca="1" si="19"/>
        <v>0</v>
      </c>
      <c r="X188" s="119" t="b">
        <f t="shared" ca="1" si="20"/>
        <v>0</v>
      </c>
    </row>
    <row r="189" spans="2:24" x14ac:dyDescent="0.25">
      <c r="B189" s="194" t="str">
        <f ca="1" xml:space="preserve"> IF(INDIRECT("FROM_NGS2_SampleSheet!A"&amp;ROW()-5,TRUE)="","",  INDIRECT(    "FROM_NGS2_SampleSheet!"   &amp;  CHAR(64 + MATCH(VLOOKUP(B$6,mapping!$A:$B,2,FALSE),FROM_NGS2_SampleSheet!$1:$1,0))   &amp;  ROW()-5,TRUE)    )</f>
        <v/>
      </c>
      <c r="C189" s="195" t="str">
        <f ca="1" xml:space="preserve"> IF(INDIRECT("FROM_NGS2_SampleSheet!A"&amp;ROW()-5,TRUE)="","",  INDIRECT(    "FROM_NGS2_SampleSheet!"   &amp;  CHAR(64 + MATCH(VLOOKUP(C$6,mapping!$A:$B,2,FALSE),FROM_NGS2_SampleSheet!$1:$1,0))   &amp;  ROW()-5,TRUE)    )</f>
        <v/>
      </c>
      <c r="D189" s="195" t="str">
        <f ca="1" xml:space="preserve"> IF(INDIRECT("FROM_NGS2_SampleSheet!A"&amp;ROW()-5,TRUE)="","",  INDIRECT(    "FROM_NGS2_SampleSheet!"   &amp;  CHAR(64 + MATCH(VLOOKUP(D$6,mapping!$A:$B,2,FALSE),FROM_NGS2_SampleSheet!$1:$1,0))   &amp;  ROW()-5,TRUE)    )</f>
        <v/>
      </c>
      <c r="E189" s="195" t="str">
        <f ca="1" xml:space="preserve"> IF(INDIRECT("FROM_NGS2_SampleSheet!A"&amp;ROW()-5,TRUE)="","",  "e" &amp; INDIRECT(    "FROM_NGS2_SampleSheet!"   &amp;  CHAR(64 + MATCH(VLOOKUP(E$6,mapping!$A:$B,2,FALSE),FROM_NGS2_SampleSheet!$1:$1,0))   &amp;  ROW()-5,TRUE)    )</f>
        <v/>
      </c>
      <c r="F189" s="195" t="str">
        <f ca="1" xml:space="preserve"> IF(INDIRECT("FROM_NGS2_SampleSheet!A"&amp;ROW()-5,TRUE)="","",  INDIRECT(    "FROM_NGS2_SampleSheet!"   &amp;  CHAR(64 + MATCH(VLOOKUP(F$6,mapping!$A:$B,2,FALSE),FROM_NGS2_SampleSheet!$1:$1,0))   &amp;  ROW()-5,TRUE)    )</f>
        <v/>
      </c>
      <c r="G189" s="196" t="str">
        <f ca="1" xml:space="preserve"> IF(INDIRECT("FROM_NGS2_SampleSheet!A"&amp;ROW()-5,TRUE)="","",  INDIRECT(    "FROM_NGS2_SampleSheet!"   &amp;  CHAR(64 + MATCH(VLOOKUP(G$6,mapping!$A:$B,2,FALSE),FROM_NGS2_SampleSheet!$1:$1,0))   &amp;  ROW()-5,TRUE)    )</f>
        <v/>
      </c>
      <c r="H189" s="195"/>
      <c r="I189" s="213">
        <v>0</v>
      </c>
      <c r="J189" s="197" t="str">
        <f ca="1">IF(U189=TRUE,    IF($Y$4&gt;96,"TOO MANY",VLOOKUP(B189&amp;"_"&amp;C189&amp;"_"&amp;E189&amp;"_A",CALC!W:X,2,FALSE)),   "")</f>
        <v/>
      </c>
      <c r="L189" s="213">
        <v>1</v>
      </c>
      <c r="M189" s="197" t="str">
        <f ca="1">IF(V189=TRUE,     IF($Y$4&gt;96,"TOO MANY",VLOOKUP(B189&amp;"_"&amp;C189&amp;"_"&amp;E189&amp;"_B",CALC!W:X,2,FALSE)),    "")</f>
        <v/>
      </c>
      <c r="N189" s="206"/>
      <c r="O189" s="213">
        <v>1</v>
      </c>
      <c r="P189" s="197" t="str">
        <f ca="1">IF(W189=TRUE,   IF($Y$4&gt;96,"TOO MANY", VLOOKUP(B189&amp;"_"&amp;C189&amp;"_"&amp;E189&amp;"_C",CALC!W:X,2,FALSE)),   "")</f>
        <v/>
      </c>
      <c r="Q189" s="206"/>
      <c r="R189" s="119" t="b">
        <f t="shared" ca="1" si="14"/>
        <v>0</v>
      </c>
      <c r="S189" s="119" t="b">
        <f t="shared" ca="1" si="16"/>
        <v>0</v>
      </c>
      <c r="T189" s="119" t="b">
        <f t="shared" ca="1" si="17"/>
        <v>0</v>
      </c>
      <c r="U189" s="119" t="b">
        <f t="shared" ca="1" si="15"/>
        <v>0</v>
      </c>
      <c r="V189" s="160" t="b">
        <f t="shared" ca="1" si="18"/>
        <v>0</v>
      </c>
      <c r="W189" s="119" t="b">
        <f t="shared" ca="1" si="19"/>
        <v>0</v>
      </c>
      <c r="X189" s="119" t="b">
        <f t="shared" ca="1" si="20"/>
        <v>0</v>
      </c>
    </row>
    <row r="190" spans="2:24" x14ac:dyDescent="0.25">
      <c r="B190" s="194" t="str">
        <f ca="1" xml:space="preserve"> IF(INDIRECT("FROM_NGS2_SampleSheet!A"&amp;ROW()-5,TRUE)="","",  INDIRECT(    "FROM_NGS2_SampleSheet!"   &amp;  CHAR(64 + MATCH(VLOOKUP(B$6,mapping!$A:$B,2,FALSE),FROM_NGS2_SampleSheet!$1:$1,0))   &amp;  ROW()-5,TRUE)    )</f>
        <v/>
      </c>
      <c r="C190" s="195" t="str">
        <f ca="1" xml:space="preserve"> IF(INDIRECT("FROM_NGS2_SampleSheet!A"&amp;ROW()-5,TRUE)="","",  INDIRECT(    "FROM_NGS2_SampleSheet!"   &amp;  CHAR(64 + MATCH(VLOOKUP(C$6,mapping!$A:$B,2,FALSE),FROM_NGS2_SampleSheet!$1:$1,0))   &amp;  ROW()-5,TRUE)    )</f>
        <v/>
      </c>
      <c r="D190" s="195" t="str">
        <f ca="1" xml:space="preserve"> IF(INDIRECT("FROM_NGS2_SampleSheet!A"&amp;ROW()-5,TRUE)="","",  INDIRECT(    "FROM_NGS2_SampleSheet!"   &amp;  CHAR(64 + MATCH(VLOOKUP(D$6,mapping!$A:$B,2,FALSE),FROM_NGS2_SampleSheet!$1:$1,0))   &amp;  ROW()-5,TRUE)    )</f>
        <v/>
      </c>
      <c r="E190" s="195" t="str">
        <f ca="1" xml:space="preserve"> IF(INDIRECT("FROM_NGS2_SampleSheet!A"&amp;ROW()-5,TRUE)="","",  "e" &amp; INDIRECT(    "FROM_NGS2_SampleSheet!"   &amp;  CHAR(64 + MATCH(VLOOKUP(E$6,mapping!$A:$B,2,FALSE),FROM_NGS2_SampleSheet!$1:$1,0))   &amp;  ROW()-5,TRUE)    )</f>
        <v/>
      </c>
      <c r="F190" s="195" t="str">
        <f ca="1" xml:space="preserve"> IF(INDIRECT("FROM_NGS2_SampleSheet!A"&amp;ROW()-5,TRUE)="","",  INDIRECT(    "FROM_NGS2_SampleSheet!"   &amp;  CHAR(64 + MATCH(VLOOKUP(F$6,mapping!$A:$B,2,FALSE),FROM_NGS2_SampleSheet!$1:$1,0))   &amp;  ROW()-5,TRUE)    )</f>
        <v/>
      </c>
      <c r="G190" s="196" t="str">
        <f ca="1" xml:space="preserve"> IF(INDIRECT("FROM_NGS2_SampleSheet!A"&amp;ROW()-5,TRUE)="","",  INDIRECT(    "FROM_NGS2_SampleSheet!"   &amp;  CHAR(64 + MATCH(VLOOKUP(G$6,mapping!$A:$B,2,FALSE),FROM_NGS2_SampleSheet!$1:$1,0))   &amp;  ROW()-5,TRUE)    )</f>
        <v/>
      </c>
      <c r="H190" s="195"/>
      <c r="I190" s="213">
        <v>0</v>
      </c>
      <c r="J190" s="197" t="str">
        <f ca="1">IF(U190=TRUE,    IF($Y$4&gt;96,"TOO MANY",VLOOKUP(B190&amp;"_"&amp;C190&amp;"_"&amp;E190&amp;"_A",CALC!W:X,2,FALSE)),   "")</f>
        <v/>
      </c>
      <c r="L190" s="213">
        <v>1</v>
      </c>
      <c r="M190" s="197" t="str">
        <f ca="1">IF(V190=TRUE,     IF($Y$4&gt;96,"TOO MANY",VLOOKUP(B190&amp;"_"&amp;C190&amp;"_"&amp;E190&amp;"_B",CALC!W:X,2,FALSE)),    "")</f>
        <v/>
      </c>
      <c r="N190" s="206"/>
      <c r="O190" s="213">
        <v>1</v>
      </c>
      <c r="P190" s="197" t="str">
        <f ca="1">IF(W190=TRUE,   IF($Y$4&gt;96,"TOO MANY", VLOOKUP(B190&amp;"_"&amp;C190&amp;"_"&amp;E190&amp;"_C",CALC!W:X,2,FALSE)),   "")</f>
        <v/>
      </c>
      <c r="Q190" s="206"/>
      <c r="R190" s="119" t="b">
        <f t="shared" ca="1" si="14"/>
        <v>0</v>
      </c>
      <c r="S190" s="119" t="b">
        <f t="shared" ca="1" si="16"/>
        <v>0</v>
      </c>
      <c r="T190" s="119" t="b">
        <f t="shared" ca="1" si="17"/>
        <v>0</v>
      </c>
      <c r="U190" s="119" t="b">
        <f t="shared" ca="1" si="15"/>
        <v>0</v>
      </c>
      <c r="V190" s="160" t="b">
        <f t="shared" ca="1" si="18"/>
        <v>0</v>
      </c>
      <c r="W190" s="119" t="b">
        <f t="shared" ca="1" si="19"/>
        <v>0</v>
      </c>
      <c r="X190" s="119" t="b">
        <f t="shared" ca="1" si="20"/>
        <v>0</v>
      </c>
    </row>
    <row r="191" spans="2:24" x14ac:dyDescent="0.25">
      <c r="B191" s="194" t="str">
        <f ca="1" xml:space="preserve"> IF(INDIRECT("FROM_NGS2_SampleSheet!A"&amp;ROW()-5,TRUE)="","",  INDIRECT(    "FROM_NGS2_SampleSheet!"   &amp;  CHAR(64 + MATCH(VLOOKUP(B$6,mapping!$A:$B,2,FALSE),FROM_NGS2_SampleSheet!$1:$1,0))   &amp;  ROW()-5,TRUE)    )</f>
        <v/>
      </c>
      <c r="C191" s="195" t="str">
        <f ca="1" xml:space="preserve"> IF(INDIRECT("FROM_NGS2_SampleSheet!A"&amp;ROW()-5,TRUE)="","",  INDIRECT(    "FROM_NGS2_SampleSheet!"   &amp;  CHAR(64 + MATCH(VLOOKUP(C$6,mapping!$A:$B,2,FALSE),FROM_NGS2_SampleSheet!$1:$1,0))   &amp;  ROW()-5,TRUE)    )</f>
        <v/>
      </c>
      <c r="D191" s="195" t="str">
        <f ca="1" xml:space="preserve"> IF(INDIRECT("FROM_NGS2_SampleSheet!A"&amp;ROW()-5,TRUE)="","",  INDIRECT(    "FROM_NGS2_SampleSheet!"   &amp;  CHAR(64 + MATCH(VLOOKUP(D$6,mapping!$A:$B,2,FALSE),FROM_NGS2_SampleSheet!$1:$1,0))   &amp;  ROW()-5,TRUE)    )</f>
        <v/>
      </c>
      <c r="E191" s="195" t="str">
        <f ca="1" xml:space="preserve"> IF(INDIRECT("FROM_NGS2_SampleSheet!A"&amp;ROW()-5,TRUE)="","",  "e" &amp; INDIRECT(    "FROM_NGS2_SampleSheet!"   &amp;  CHAR(64 + MATCH(VLOOKUP(E$6,mapping!$A:$B,2,FALSE),FROM_NGS2_SampleSheet!$1:$1,0))   &amp;  ROW()-5,TRUE)    )</f>
        <v/>
      </c>
      <c r="F191" s="195" t="str">
        <f ca="1" xml:space="preserve"> IF(INDIRECT("FROM_NGS2_SampleSheet!A"&amp;ROW()-5,TRUE)="","",  INDIRECT(    "FROM_NGS2_SampleSheet!"   &amp;  CHAR(64 + MATCH(VLOOKUP(F$6,mapping!$A:$B,2,FALSE),FROM_NGS2_SampleSheet!$1:$1,0))   &amp;  ROW()-5,TRUE)    )</f>
        <v/>
      </c>
      <c r="G191" s="196" t="str">
        <f ca="1" xml:space="preserve"> IF(INDIRECT("FROM_NGS2_SampleSheet!A"&amp;ROW()-5,TRUE)="","",  INDIRECT(    "FROM_NGS2_SampleSheet!"   &amp;  CHAR(64 + MATCH(VLOOKUP(G$6,mapping!$A:$B,2,FALSE),FROM_NGS2_SampleSheet!$1:$1,0))   &amp;  ROW()-5,TRUE)    )</f>
        <v/>
      </c>
      <c r="H191" s="195"/>
      <c r="I191" s="213">
        <v>0</v>
      </c>
      <c r="J191" s="197" t="str">
        <f ca="1">IF(U191=TRUE,    IF($Y$4&gt;96,"TOO MANY",VLOOKUP(B191&amp;"_"&amp;C191&amp;"_"&amp;E191&amp;"_A",CALC!W:X,2,FALSE)),   "")</f>
        <v/>
      </c>
      <c r="L191" s="213">
        <v>1</v>
      </c>
      <c r="M191" s="197" t="str">
        <f ca="1">IF(V191=TRUE,     IF($Y$4&gt;96,"TOO MANY",VLOOKUP(B191&amp;"_"&amp;C191&amp;"_"&amp;E191&amp;"_B",CALC!W:X,2,FALSE)),    "")</f>
        <v/>
      </c>
      <c r="N191" s="206"/>
      <c r="O191" s="213">
        <v>1</v>
      </c>
      <c r="P191" s="197" t="str">
        <f ca="1">IF(W191=TRUE,   IF($Y$4&gt;96,"TOO MANY", VLOOKUP(B191&amp;"_"&amp;C191&amp;"_"&amp;E191&amp;"_C",CALC!W:X,2,FALSE)),   "")</f>
        <v/>
      </c>
      <c r="Q191" s="206"/>
      <c r="R191" s="119" t="b">
        <f t="shared" ca="1" si="14"/>
        <v>0</v>
      </c>
      <c r="S191" s="119" t="b">
        <f t="shared" ca="1" si="16"/>
        <v>0</v>
      </c>
      <c r="T191" s="119" t="b">
        <f t="shared" ca="1" si="17"/>
        <v>0</v>
      </c>
      <c r="U191" s="119" t="b">
        <f t="shared" ca="1" si="15"/>
        <v>0</v>
      </c>
      <c r="V191" s="160" t="b">
        <f t="shared" ca="1" si="18"/>
        <v>0</v>
      </c>
      <c r="W191" s="119" t="b">
        <f t="shared" ca="1" si="19"/>
        <v>0</v>
      </c>
      <c r="X191" s="119" t="b">
        <f t="shared" ca="1" si="20"/>
        <v>0</v>
      </c>
    </row>
    <row r="192" spans="2:24" x14ac:dyDescent="0.25">
      <c r="B192" s="194" t="str">
        <f ca="1" xml:space="preserve"> IF(INDIRECT("FROM_NGS2_SampleSheet!A"&amp;ROW()-5,TRUE)="","",  INDIRECT(    "FROM_NGS2_SampleSheet!"   &amp;  CHAR(64 + MATCH(VLOOKUP(B$6,mapping!$A:$B,2,FALSE),FROM_NGS2_SampleSheet!$1:$1,0))   &amp;  ROW()-5,TRUE)    )</f>
        <v/>
      </c>
      <c r="C192" s="195" t="str">
        <f ca="1" xml:space="preserve"> IF(INDIRECT("FROM_NGS2_SampleSheet!A"&amp;ROW()-5,TRUE)="","",  INDIRECT(    "FROM_NGS2_SampleSheet!"   &amp;  CHAR(64 + MATCH(VLOOKUP(C$6,mapping!$A:$B,2,FALSE),FROM_NGS2_SampleSheet!$1:$1,0))   &amp;  ROW()-5,TRUE)    )</f>
        <v/>
      </c>
      <c r="D192" s="195" t="str">
        <f ca="1" xml:space="preserve"> IF(INDIRECT("FROM_NGS2_SampleSheet!A"&amp;ROW()-5,TRUE)="","",  INDIRECT(    "FROM_NGS2_SampleSheet!"   &amp;  CHAR(64 + MATCH(VLOOKUP(D$6,mapping!$A:$B,2,FALSE),FROM_NGS2_SampleSheet!$1:$1,0))   &amp;  ROW()-5,TRUE)    )</f>
        <v/>
      </c>
      <c r="E192" s="195" t="str">
        <f ca="1" xml:space="preserve"> IF(INDIRECT("FROM_NGS2_SampleSheet!A"&amp;ROW()-5,TRUE)="","",  "e" &amp; INDIRECT(    "FROM_NGS2_SampleSheet!"   &amp;  CHAR(64 + MATCH(VLOOKUP(E$6,mapping!$A:$B,2,FALSE),FROM_NGS2_SampleSheet!$1:$1,0))   &amp;  ROW()-5,TRUE)    )</f>
        <v/>
      </c>
      <c r="F192" s="195" t="str">
        <f ca="1" xml:space="preserve"> IF(INDIRECT("FROM_NGS2_SampleSheet!A"&amp;ROW()-5,TRUE)="","",  INDIRECT(    "FROM_NGS2_SampleSheet!"   &amp;  CHAR(64 + MATCH(VLOOKUP(F$6,mapping!$A:$B,2,FALSE),FROM_NGS2_SampleSheet!$1:$1,0))   &amp;  ROW()-5,TRUE)    )</f>
        <v/>
      </c>
      <c r="G192" s="196" t="str">
        <f ca="1" xml:space="preserve"> IF(INDIRECT("FROM_NGS2_SampleSheet!A"&amp;ROW()-5,TRUE)="","",  INDIRECT(    "FROM_NGS2_SampleSheet!"   &amp;  CHAR(64 + MATCH(VLOOKUP(G$6,mapping!$A:$B,2,FALSE),FROM_NGS2_SampleSheet!$1:$1,0))   &amp;  ROW()-5,TRUE)    )</f>
        <v/>
      </c>
      <c r="H192" s="195"/>
      <c r="I192" s="213">
        <v>0</v>
      </c>
      <c r="J192" s="197" t="str">
        <f ca="1">IF(U192=TRUE,    IF($Y$4&gt;96,"TOO MANY",VLOOKUP(B192&amp;"_"&amp;C192&amp;"_"&amp;E192&amp;"_A",CALC!W:X,2,FALSE)),   "")</f>
        <v/>
      </c>
      <c r="L192" s="213">
        <v>1</v>
      </c>
      <c r="M192" s="197" t="str">
        <f ca="1">IF(V192=TRUE,     IF($Y$4&gt;96,"TOO MANY",VLOOKUP(B192&amp;"_"&amp;C192&amp;"_"&amp;E192&amp;"_B",CALC!W:X,2,FALSE)),    "")</f>
        <v/>
      </c>
      <c r="N192" s="206"/>
      <c r="O192" s="213">
        <v>1</v>
      </c>
      <c r="P192" s="197" t="str">
        <f ca="1">IF(W192=TRUE,   IF($Y$4&gt;96,"TOO MANY", VLOOKUP(B192&amp;"_"&amp;C192&amp;"_"&amp;E192&amp;"_C",CALC!W:X,2,FALSE)),   "")</f>
        <v/>
      </c>
      <c r="Q192" s="206"/>
      <c r="R192" s="119" t="b">
        <f t="shared" ca="1" si="14"/>
        <v>0</v>
      </c>
      <c r="S192" s="119" t="b">
        <f t="shared" ca="1" si="16"/>
        <v>0</v>
      </c>
      <c r="T192" s="119" t="b">
        <f t="shared" ca="1" si="17"/>
        <v>0</v>
      </c>
      <c r="U192" s="119" t="b">
        <f t="shared" ca="1" si="15"/>
        <v>0</v>
      </c>
      <c r="V192" s="160" t="b">
        <f t="shared" ca="1" si="18"/>
        <v>0</v>
      </c>
      <c r="W192" s="119" t="b">
        <f t="shared" ca="1" si="19"/>
        <v>0</v>
      </c>
      <c r="X192" s="119" t="b">
        <f t="shared" ca="1" si="20"/>
        <v>0</v>
      </c>
    </row>
    <row r="193" spans="2:24" x14ac:dyDescent="0.25">
      <c r="B193" s="194" t="str">
        <f ca="1" xml:space="preserve"> IF(INDIRECT("FROM_NGS2_SampleSheet!A"&amp;ROW()-5,TRUE)="","",  INDIRECT(    "FROM_NGS2_SampleSheet!"   &amp;  CHAR(64 + MATCH(VLOOKUP(B$6,mapping!$A:$B,2,FALSE),FROM_NGS2_SampleSheet!$1:$1,0))   &amp;  ROW()-5,TRUE)    )</f>
        <v/>
      </c>
      <c r="C193" s="195" t="str">
        <f ca="1" xml:space="preserve"> IF(INDIRECT("FROM_NGS2_SampleSheet!A"&amp;ROW()-5,TRUE)="","",  INDIRECT(    "FROM_NGS2_SampleSheet!"   &amp;  CHAR(64 + MATCH(VLOOKUP(C$6,mapping!$A:$B,2,FALSE),FROM_NGS2_SampleSheet!$1:$1,0))   &amp;  ROW()-5,TRUE)    )</f>
        <v/>
      </c>
      <c r="D193" s="195" t="str">
        <f ca="1" xml:space="preserve"> IF(INDIRECT("FROM_NGS2_SampleSheet!A"&amp;ROW()-5,TRUE)="","",  INDIRECT(    "FROM_NGS2_SampleSheet!"   &amp;  CHAR(64 + MATCH(VLOOKUP(D$6,mapping!$A:$B,2,FALSE),FROM_NGS2_SampleSheet!$1:$1,0))   &amp;  ROW()-5,TRUE)    )</f>
        <v/>
      </c>
      <c r="E193" s="195" t="str">
        <f ca="1" xml:space="preserve"> IF(INDIRECT("FROM_NGS2_SampleSheet!A"&amp;ROW()-5,TRUE)="","",  "e" &amp; INDIRECT(    "FROM_NGS2_SampleSheet!"   &amp;  CHAR(64 + MATCH(VLOOKUP(E$6,mapping!$A:$B,2,FALSE),FROM_NGS2_SampleSheet!$1:$1,0))   &amp;  ROW()-5,TRUE)    )</f>
        <v/>
      </c>
      <c r="F193" s="195" t="str">
        <f ca="1" xml:space="preserve"> IF(INDIRECT("FROM_NGS2_SampleSheet!A"&amp;ROW()-5,TRUE)="","",  INDIRECT(    "FROM_NGS2_SampleSheet!"   &amp;  CHAR(64 + MATCH(VLOOKUP(F$6,mapping!$A:$B,2,FALSE),FROM_NGS2_SampleSheet!$1:$1,0))   &amp;  ROW()-5,TRUE)    )</f>
        <v/>
      </c>
      <c r="G193" s="196" t="str">
        <f ca="1" xml:space="preserve"> IF(INDIRECT("FROM_NGS2_SampleSheet!A"&amp;ROW()-5,TRUE)="","",  INDIRECT(    "FROM_NGS2_SampleSheet!"   &amp;  CHAR(64 + MATCH(VLOOKUP(G$6,mapping!$A:$B,2,FALSE),FROM_NGS2_SampleSheet!$1:$1,0))   &amp;  ROW()-5,TRUE)    )</f>
        <v/>
      </c>
      <c r="H193" s="195"/>
      <c r="I193" s="213">
        <v>0</v>
      </c>
      <c r="J193" s="197" t="str">
        <f ca="1">IF(U193=TRUE,    IF($Y$4&gt;96,"TOO MANY",VLOOKUP(B193&amp;"_"&amp;C193&amp;"_"&amp;E193&amp;"_A",CALC!W:X,2,FALSE)),   "")</f>
        <v/>
      </c>
      <c r="L193" s="213">
        <v>1</v>
      </c>
      <c r="M193" s="197" t="str">
        <f ca="1">IF(V193=TRUE,     IF($Y$4&gt;96,"TOO MANY",VLOOKUP(B193&amp;"_"&amp;C193&amp;"_"&amp;E193&amp;"_B",CALC!W:X,2,FALSE)),    "")</f>
        <v/>
      </c>
      <c r="N193" s="206"/>
      <c r="O193" s="213">
        <v>1</v>
      </c>
      <c r="P193" s="197" t="str">
        <f ca="1">IF(W193=TRUE,   IF($Y$4&gt;96,"TOO MANY", VLOOKUP(B193&amp;"_"&amp;C193&amp;"_"&amp;E193&amp;"_C",CALC!W:X,2,FALSE)),   "")</f>
        <v/>
      </c>
      <c r="Q193" s="206"/>
      <c r="R193" s="119" t="b">
        <f t="shared" ca="1" si="14"/>
        <v>0</v>
      </c>
      <c r="S193" s="119" t="b">
        <f t="shared" ca="1" si="16"/>
        <v>0</v>
      </c>
      <c r="T193" s="119" t="b">
        <f t="shared" ca="1" si="17"/>
        <v>0</v>
      </c>
      <c r="U193" s="119" t="b">
        <f t="shared" ca="1" si="15"/>
        <v>0</v>
      </c>
      <c r="V193" s="160" t="b">
        <f t="shared" ca="1" si="18"/>
        <v>0</v>
      </c>
      <c r="W193" s="119" t="b">
        <f t="shared" ca="1" si="19"/>
        <v>0</v>
      </c>
      <c r="X193" s="119" t="b">
        <f t="shared" ca="1" si="20"/>
        <v>0</v>
      </c>
    </row>
    <row r="194" spans="2:24" x14ac:dyDescent="0.25">
      <c r="B194" s="194" t="str">
        <f ca="1" xml:space="preserve"> IF(INDIRECT("FROM_NGS2_SampleSheet!A"&amp;ROW()-5,TRUE)="","",  INDIRECT(    "FROM_NGS2_SampleSheet!"   &amp;  CHAR(64 + MATCH(VLOOKUP(B$6,mapping!$A:$B,2,FALSE),FROM_NGS2_SampleSheet!$1:$1,0))   &amp;  ROW()-5,TRUE)    )</f>
        <v/>
      </c>
      <c r="C194" s="195" t="str">
        <f ca="1" xml:space="preserve"> IF(INDIRECT("FROM_NGS2_SampleSheet!A"&amp;ROW()-5,TRUE)="","",  INDIRECT(    "FROM_NGS2_SampleSheet!"   &amp;  CHAR(64 + MATCH(VLOOKUP(C$6,mapping!$A:$B,2,FALSE),FROM_NGS2_SampleSheet!$1:$1,0))   &amp;  ROW()-5,TRUE)    )</f>
        <v/>
      </c>
      <c r="D194" s="195" t="str">
        <f ca="1" xml:space="preserve"> IF(INDIRECT("FROM_NGS2_SampleSheet!A"&amp;ROW()-5,TRUE)="","",  INDIRECT(    "FROM_NGS2_SampleSheet!"   &amp;  CHAR(64 + MATCH(VLOOKUP(D$6,mapping!$A:$B,2,FALSE),FROM_NGS2_SampleSheet!$1:$1,0))   &amp;  ROW()-5,TRUE)    )</f>
        <v/>
      </c>
      <c r="E194" s="195" t="str">
        <f ca="1" xml:space="preserve"> IF(INDIRECT("FROM_NGS2_SampleSheet!A"&amp;ROW()-5,TRUE)="","",  "e" &amp; INDIRECT(    "FROM_NGS2_SampleSheet!"   &amp;  CHAR(64 + MATCH(VLOOKUP(E$6,mapping!$A:$B,2,FALSE),FROM_NGS2_SampleSheet!$1:$1,0))   &amp;  ROW()-5,TRUE)    )</f>
        <v/>
      </c>
      <c r="F194" s="195" t="str">
        <f ca="1" xml:space="preserve"> IF(INDIRECT("FROM_NGS2_SampleSheet!A"&amp;ROW()-5,TRUE)="","",  INDIRECT(    "FROM_NGS2_SampleSheet!"   &amp;  CHAR(64 + MATCH(VLOOKUP(F$6,mapping!$A:$B,2,FALSE),FROM_NGS2_SampleSheet!$1:$1,0))   &amp;  ROW()-5,TRUE)    )</f>
        <v/>
      </c>
      <c r="G194" s="196" t="str">
        <f ca="1" xml:space="preserve"> IF(INDIRECT("FROM_NGS2_SampleSheet!A"&amp;ROW()-5,TRUE)="","",  INDIRECT(    "FROM_NGS2_SampleSheet!"   &amp;  CHAR(64 + MATCH(VLOOKUP(G$6,mapping!$A:$B,2,FALSE),FROM_NGS2_SampleSheet!$1:$1,0))   &amp;  ROW()-5,TRUE)    )</f>
        <v/>
      </c>
      <c r="H194" s="195"/>
      <c r="I194" s="213">
        <v>0</v>
      </c>
      <c r="J194" s="197" t="str">
        <f ca="1">IF(U194=TRUE,    IF($Y$4&gt;96,"TOO MANY",VLOOKUP(B194&amp;"_"&amp;C194&amp;"_"&amp;E194&amp;"_A",CALC!W:X,2,FALSE)),   "")</f>
        <v/>
      </c>
      <c r="L194" s="213">
        <v>1</v>
      </c>
      <c r="M194" s="197" t="str">
        <f ca="1">IF(V194=TRUE,     IF($Y$4&gt;96,"TOO MANY",VLOOKUP(B194&amp;"_"&amp;C194&amp;"_"&amp;E194&amp;"_B",CALC!W:X,2,FALSE)),    "")</f>
        <v/>
      </c>
      <c r="N194" s="206"/>
      <c r="O194" s="213">
        <v>1</v>
      </c>
      <c r="P194" s="197" t="str">
        <f ca="1">IF(W194=TRUE,   IF($Y$4&gt;96,"TOO MANY", VLOOKUP(B194&amp;"_"&amp;C194&amp;"_"&amp;E194&amp;"_C",CALC!W:X,2,FALSE)),   "")</f>
        <v/>
      </c>
      <c r="Q194" s="206"/>
      <c r="R194" s="119" t="b">
        <f t="shared" ca="1" si="14"/>
        <v>0</v>
      </c>
      <c r="S194" s="119" t="b">
        <f t="shared" ca="1" si="16"/>
        <v>0</v>
      </c>
      <c r="T194" s="119" t="b">
        <f t="shared" ca="1" si="17"/>
        <v>0</v>
      </c>
      <c r="U194" s="119" t="b">
        <f t="shared" ca="1" si="15"/>
        <v>0</v>
      </c>
      <c r="V194" s="160" t="b">
        <f t="shared" ca="1" si="18"/>
        <v>0</v>
      </c>
      <c r="W194" s="119" t="b">
        <f t="shared" ca="1" si="19"/>
        <v>0</v>
      </c>
      <c r="X194" s="119" t="b">
        <f t="shared" ca="1" si="20"/>
        <v>0</v>
      </c>
    </row>
    <row r="195" spans="2:24" x14ac:dyDescent="0.25">
      <c r="B195" s="194" t="str">
        <f ca="1" xml:space="preserve"> IF(INDIRECT("FROM_NGS2_SampleSheet!A"&amp;ROW()-5,TRUE)="","",  INDIRECT(    "FROM_NGS2_SampleSheet!"   &amp;  CHAR(64 + MATCH(VLOOKUP(B$6,mapping!$A:$B,2,FALSE),FROM_NGS2_SampleSheet!$1:$1,0))   &amp;  ROW()-5,TRUE)    )</f>
        <v/>
      </c>
      <c r="C195" s="195" t="str">
        <f ca="1" xml:space="preserve"> IF(INDIRECT("FROM_NGS2_SampleSheet!A"&amp;ROW()-5,TRUE)="","",  INDIRECT(    "FROM_NGS2_SampleSheet!"   &amp;  CHAR(64 + MATCH(VLOOKUP(C$6,mapping!$A:$B,2,FALSE),FROM_NGS2_SampleSheet!$1:$1,0))   &amp;  ROW()-5,TRUE)    )</f>
        <v/>
      </c>
      <c r="D195" s="195" t="str">
        <f ca="1" xml:space="preserve"> IF(INDIRECT("FROM_NGS2_SampleSheet!A"&amp;ROW()-5,TRUE)="","",  INDIRECT(    "FROM_NGS2_SampleSheet!"   &amp;  CHAR(64 + MATCH(VLOOKUP(D$6,mapping!$A:$B,2,FALSE),FROM_NGS2_SampleSheet!$1:$1,0))   &amp;  ROW()-5,TRUE)    )</f>
        <v/>
      </c>
      <c r="E195" s="195" t="str">
        <f ca="1" xml:space="preserve"> IF(INDIRECT("FROM_NGS2_SampleSheet!A"&amp;ROW()-5,TRUE)="","",  "e" &amp; INDIRECT(    "FROM_NGS2_SampleSheet!"   &amp;  CHAR(64 + MATCH(VLOOKUP(E$6,mapping!$A:$B,2,FALSE),FROM_NGS2_SampleSheet!$1:$1,0))   &amp;  ROW()-5,TRUE)    )</f>
        <v/>
      </c>
      <c r="F195" s="195" t="str">
        <f ca="1" xml:space="preserve"> IF(INDIRECT("FROM_NGS2_SampleSheet!A"&amp;ROW()-5,TRUE)="","",  INDIRECT(    "FROM_NGS2_SampleSheet!"   &amp;  CHAR(64 + MATCH(VLOOKUP(F$6,mapping!$A:$B,2,FALSE),FROM_NGS2_SampleSheet!$1:$1,0))   &amp;  ROW()-5,TRUE)    )</f>
        <v/>
      </c>
      <c r="G195" s="196" t="str">
        <f ca="1" xml:space="preserve"> IF(INDIRECT("FROM_NGS2_SampleSheet!A"&amp;ROW()-5,TRUE)="","",  INDIRECT(    "FROM_NGS2_SampleSheet!"   &amp;  CHAR(64 + MATCH(VLOOKUP(G$6,mapping!$A:$B,2,FALSE),FROM_NGS2_SampleSheet!$1:$1,0))   &amp;  ROW()-5,TRUE)    )</f>
        <v/>
      </c>
      <c r="H195" s="195"/>
      <c r="I195" s="213">
        <v>0</v>
      </c>
      <c r="J195" s="197" t="str">
        <f ca="1">IF(U195=TRUE,    IF($Y$4&gt;96,"TOO MANY",VLOOKUP(B195&amp;"_"&amp;C195&amp;"_"&amp;E195&amp;"_A",CALC!W:X,2,FALSE)),   "")</f>
        <v/>
      </c>
      <c r="L195" s="213">
        <v>1</v>
      </c>
      <c r="M195" s="197" t="str">
        <f ca="1">IF(V195=TRUE,     IF($Y$4&gt;96,"TOO MANY",VLOOKUP(B195&amp;"_"&amp;C195&amp;"_"&amp;E195&amp;"_B",CALC!W:X,2,FALSE)),    "")</f>
        <v/>
      </c>
      <c r="N195" s="206"/>
      <c r="O195" s="213">
        <v>1</v>
      </c>
      <c r="P195" s="197" t="str">
        <f ca="1">IF(W195=TRUE,   IF($Y$4&gt;96,"TOO MANY", VLOOKUP(B195&amp;"_"&amp;C195&amp;"_"&amp;E195&amp;"_C",CALC!W:X,2,FALSE)),   "")</f>
        <v/>
      </c>
      <c r="Q195" s="206"/>
      <c r="R195" s="119" t="b">
        <f t="shared" ca="1" si="14"/>
        <v>0</v>
      </c>
      <c r="S195" s="119" t="b">
        <f t="shared" ca="1" si="16"/>
        <v>0</v>
      </c>
      <c r="T195" s="119" t="b">
        <f t="shared" ca="1" si="17"/>
        <v>0</v>
      </c>
      <c r="U195" s="119" t="b">
        <f t="shared" ca="1" si="15"/>
        <v>0</v>
      </c>
      <c r="V195" s="160" t="b">
        <f t="shared" ca="1" si="18"/>
        <v>0</v>
      </c>
      <c r="W195" s="119" t="b">
        <f t="shared" ca="1" si="19"/>
        <v>0</v>
      </c>
      <c r="X195" s="119" t="b">
        <f t="shared" ca="1" si="20"/>
        <v>0</v>
      </c>
    </row>
    <row r="196" spans="2:24" x14ac:dyDescent="0.25">
      <c r="B196" s="194" t="str">
        <f ca="1" xml:space="preserve"> IF(INDIRECT("FROM_NGS2_SampleSheet!A"&amp;ROW()-5,TRUE)="","",  INDIRECT(    "FROM_NGS2_SampleSheet!"   &amp;  CHAR(64 + MATCH(VLOOKUP(B$6,mapping!$A:$B,2,FALSE),FROM_NGS2_SampleSheet!$1:$1,0))   &amp;  ROW()-5,TRUE)    )</f>
        <v/>
      </c>
      <c r="C196" s="195" t="str">
        <f ca="1" xml:space="preserve"> IF(INDIRECT("FROM_NGS2_SampleSheet!A"&amp;ROW()-5,TRUE)="","",  INDIRECT(    "FROM_NGS2_SampleSheet!"   &amp;  CHAR(64 + MATCH(VLOOKUP(C$6,mapping!$A:$B,2,FALSE),FROM_NGS2_SampleSheet!$1:$1,0))   &amp;  ROW()-5,TRUE)    )</f>
        <v/>
      </c>
      <c r="D196" s="195" t="str">
        <f ca="1" xml:space="preserve"> IF(INDIRECT("FROM_NGS2_SampleSheet!A"&amp;ROW()-5,TRUE)="","",  INDIRECT(    "FROM_NGS2_SampleSheet!"   &amp;  CHAR(64 + MATCH(VLOOKUP(D$6,mapping!$A:$B,2,FALSE),FROM_NGS2_SampleSheet!$1:$1,0))   &amp;  ROW()-5,TRUE)    )</f>
        <v/>
      </c>
      <c r="E196" s="195" t="str">
        <f ca="1" xml:space="preserve"> IF(INDIRECT("FROM_NGS2_SampleSheet!A"&amp;ROW()-5,TRUE)="","",  "e" &amp; INDIRECT(    "FROM_NGS2_SampleSheet!"   &amp;  CHAR(64 + MATCH(VLOOKUP(E$6,mapping!$A:$B,2,FALSE),FROM_NGS2_SampleSheet!$1:$1,0))   &amp;  ROW()-5,TRUE)    )</f>
        <v/>
      </c>
      <c r="F196" s="195" t="str">
        <f ca="1" xml:space="preserve"> IF(INDIRECT("FROM_NGS2_SampleSheet!A"&amp;ROW()-5,TRUE)="","",  INDIRECT(    "FROM_NGS2_SampleSheet!"   &amp;  CHAR(64 + MATCH(VLOOKUP(F$6,mapping!$A:$B,2,FALSE),FROM_NGS2_SampleSheet!$1:$1,0))   &amp;  ROW()-5,TRUE)    )</f>
        <v/>
      </c>
      <c r="G196" s="196" t="str">
        <f ca="1" xml:space="preserve"> IF(INDIRECT("FROM_NGS2_SampleSheet!A"&amp;ROW()-5,TRUE)="","",  INDIRECT(    "FROM_NGS2_SampleSheet!"   &amp;  CHAR(64 + MATCH(VLOOKUP(G$6,mapping!$A:$B,2,FALSE),FROM_NGS2_SampleSheet!$1:$1,0))   &amp;  ROW()-5,TRUE)    )</f>
        <v/>
      </c>
      <c r="H196" s="195"/>
      <c r="I196" s="213">
        <v>0</v>
      </c>
      <c r="J196" s="197" t="str">
        <f ca="1">IF(U196=TRUE,    IF($Y$4&gt;96,"TOO MANY",VLOOKUP(B196&amp;"_"&amp;C196&amp;"_"&amp;E196&amp;"_A",CALC!W:X,2,FALSE)),   "")</f>
        <v/>
      </c>
      <c r="L196" s="213">
        <v>1</v>
      </c>
      <c r="M196" s="197" t="str">
        <f ca="1">IF(V196=TRUE,     IF($Y$4&gt;96,"TOO MANY",VLOOKUP(B196&amp;"_"&amp;C196&amp;"_"&amp;E196&amp;"_B",CALC!W:X,2,FALSE)),    "")</f>
        <v/>
      </c>
      <c r="N196" s="206"/>
      <c r="O196" s="213">
        <v>1</v>
      </c>
      <c r="P196" s="197" t="str">
        <f ca="1">IF(W196=TRUE,   IF($Y$4&gt;96,"TOO MANY", VLOOKUP(B196&amp;"_"&amp;C196&amp;"_"&amp;E196&amp;"_C",CALC!W:X,2,FALSE)),   "")</f>
        <v/>
      </c>
      <c r="Q196" s="206"/>
      <c r="R196" s="119" t="b">
        <f t="shared" ca="1" si="14"/>
        <v>0</v>
      </c>
      <c r="S196" s="119" t="b">
        <f t="shared" ca="1" si="16"/>
        <v>0</v>
      </c>
      <c r="T196" s="119" t="b">
        <f t="shared" ca="1" si="17"/>
        <v>0</v>
      </c>
      <c r="U196" s="119" t="b">
        <f t="shared" ca="1" si="15"/>
        <v>0</v>
      </c>
      <c r="V196" s="160" t="b">
        <f t="shared" ca="1" si="18"/>
        <v>0</v>
      </c>
      <c r="W196" s="119" t="b">
        <f t="shared" ca="1" si="19"/>
        <v>0</v>
      </c>
      <c r="X196" s="119" t="b">
        <f t="shared" ca="1" si="20"/>
        <v>0</v>
      </c>
    </row>
    <row r="197" spans="2:24" x14ac:dyDescent="0.25">
      <c r="B197" s="194" t="str">
        <f ca="1" xml:space="preserve"> IF(INDIRECT("FROM_NGS2_SampleSheet!A"&amp;ROW()-5,TRUE)="","",  INDIRECT(    "FROM_NGS2_SampleSheet!"   &amp;  CHAR(64 + MATCH(VLOOKUP(B$6,mapping!$A:$B,2,FALSE),FROM_NGS2_SampleSheet!$1:$1,0))   &amp;  ROW()-5,TRUE)    )</f>
        <v/>
      </c>
      <c r="C197" s="195" t="str">
        <f ca="1" xml:space="preserve"> IF(INDIRECT("FROM_NGS2_SampleSheet!A"&amp;ROW()-5,TRUE)="","",  INDIRECT(    "FROM_NGS2_SampleSheet!"   &amp;  CHAR(64 + MATCH(VLOOKUP(C$6,mapping!$A:$B,2,FALSE),FROM_NGS2_SampleSheet!$1:$1,0))   &amp;  ROW()-5,TRUE)    )</f>
        <v/>
      </c>
      <c r="D197" s="195" t="str">
        <f ca="1" xml:space="preserve"> IF(INDIRECT("FROM_NGS2_SampleSheet!A"&amp;ROW()-5,TRUE)="","",  INDIRECT(    "FROM_NGS2_SampleSheet!"   &amp;  CHAR(64 + MATCH(VLOOKUP(D$6,mapping!$A:$B,2,FALSE),FROM_NGS2_SampleSheet!$1:$1,0))   &amp;  ROW()-5,TRUE)    )</f>
        <v/>
      </c>
      <c r="E197" s="195" t="str">
        <f ca="1" xml:space="preserve"> IF(INDIRECT("FROM_NGS2_SampleSheet!A"&amp;ROW()-5,TRUE)="","",  "e" &amp; INDIRECT(    "FROM_NGS2_SampleSheet!"   &amp;  CHAR(64 + MATCH(VLOOKUP(E$6,mapping!$A:$B,2,FALSE),FROM_NGS2_SampleSheet!$1:$1,0))   &amp;  ROW()-5,TRUE)    )</f>
        <v/>
      </c>
      <c r="F197" s="195" t="str">
        <f ca="1" xml:space="preserve"> IF(INDIRECT("FROM_NGS2_SampleSheet!A"&amp;ROW()-5,TRUE)="","",  INDIRECT(    "FROM_NGS2_SampleSheet!"   &amp;  CHAR(64 + MATCH(VLOOKUP(F$6,mapping!$A:$B,2,FALSE),FROM_NGS2_SampleSheet!$1:$1,0))   &amp;  ROW()-5,TRUE)    )</f>
        <v/>
      </c>
      <c r="G197" s="196" t="str">
        <f ca="1" xml:space="preserve"> IF(INDIRECT("FROM_NGS2_SampleSheet!A"&amp;ROW()-5,TRUE)="","",  INDIRECT(    "FROM_NGS2_SampleSheet!"   &amp;  CHAR(64 + MATCH(VLOOKUP(G$6,mapping!$A:$B,2,FALSE),FROM_NGS2_SampleSheet!$1:$1,0))   &amp;  ROW()-5,TRUE)    )</f>
        <v/>
      </c>
      <c r="H197" s="195"/>
      <c r="I197" s="213">
        <v>0</v>
      </c>
      <c r="J197" s="197" t="str">
        <f ca="1">IF(U197=TRUE,    IF($Y$4&gt;96,"TOO MANY",VLOOKUP(B197&amp;"_"&amp;C197&amp;"_"&amp;E197&amp;"_A",CALC!W:X,2,FALSE)),   "")</f>
        <v/>
      </c>
      <c r="L197" s="213">
        <v>1</v>
      </c>
      <c r="M197" s="197" t="str">
        <f ca="1">IF(V197=TRUE,     IF($Y$4&gt;96,"TOO MANY",VLOOKUP(B197&amp;"_"&amp;C197&amp;"_"&amp;E197&amp;"_B",CALC!W:X,2,FALSE)),    "")</f>
        <v/>
      </c>
      <c r="N197" s="206"/>
      <c r="O197" s="213">
        <v>1</v>
      </c>
      <c r="P197" s="197" t="str">
        <f ca="1">IF(W197=TRUE,   IF($Y$4&gt;96,"TOO MANY", VLOOKUP(B197&amp;"_"&amp;C197&amp;"_"&amp;E197&amp;"_C",CALC!W:X,2,FALSE)),   "")</f>
        <v/>
      </c>
      <c r="Q197" s="206"/>
      <c r="R197" s="119" t="b">
        <f t="shared" ca="1" si="14"/>
        <v>0</v>
      </c>
      <c r="S197" s="119" t="b">
        <f t="shared" ca="1" si="16"/>
        <v>0</v>
      </c>
      <c r="T197" s="119" t="b">
        <f t="shared" ca="1" si="17"/>
        <v>0</v>
      </c>
      <c r="U197" s="119" t="b">
        <f t="shared" ca="1" si="15"/>
        <v>0</v>
      </c>
      <c r="V197" s="160" t="b">
        <f t="shared" ca="1" si="18"/>
        <v>0</v>
      </c>
      <c r="W197" s="119" t="b">
        <f t="shared" ca="1" si="19"/>
        <v>0</v>
      </c>
      <c r="X197" s="119" t="b">
        <f t="shared" ca="1" si="20"/>
        <v>0</v>
      </c>
    </row>
    <row r="198" spans="2:24" x14ac:dyDescent="0.25">
      <c r="B198" s="194" t="str">
        <f ca="1" xml:space="preserve"> IF(INDIRECT("FROM_NGS2_SampleSheet!A"&amp;ROW()-5,TRUE)="","",  INDIRECT(    "FROM_NGS2_SampleSheet!"   &amp;  CHAR(64 + MATCH(VLOOKUP(B$6,mapping!$A:$B,2,FALSE),FROM_NGS2_SampleSheet!$1:$1,0))   &amp;  ROW()-5,TRUE)    )</f>
        <v/>
      </c>
      <c r="C198" s="195" t="str">
        <f ca="1" xml:space="preserve"> IF(INDIRECT("FROM_NGS2_SampleSheet!A"&amp;ROW()-5,TRUE)="","",  INDIRECT(    "FROM_NGS2_SampleSheet!"   &amp;  CHAR(64 + MATCH(VLOOKUP(C$6,mapping!$A:$B,2,FALSE),FROM_NGS2_SampleSheet!$1:$1,0))   &amp;  ROW()-5,TRUE)    )</f>
        <v/>
      </c>
      <c r="D198" s="195" t="str">
        <f ca="1" xml:space="preserve"> IF(INDIRECT("FROM_NGS2_SampleSheet!A"&amp;ROW()-5,TRUE)="","",  INDIRECT(    "FROM_NGS2_SampleSheet!"   &amp;  CHAR(64 + MATCH(VLOOKUP(D$6,mapping!$A:$B,2,FALSE),FROM_NGS2_SampleSheet!$1:$1,0))   &amp;  ROW()-5,TRUE)    )</f>
        <v/>
      </c>
      <c r="E198" s="195" t="str">
        <f ca="1" xml:space="preserve"> IF(INDIRECT("FROM_NGS2_SampleSheet!A"&amp;ROW()-5,TRUE)="","",  "e" &amp; INDIRECT(    "FROM_NGS2_SampleSheet!"   &amp;  CHAR(64 + MATCH(VLOOKUP(E$6,mapping!$A:$B,2,FALSE),FROM_NGS2_SampleSheet!$1:$1,0))   &amp;  ROW()-5,TRUE)    )</f>
        <v/>
      </c>
      <c r="F198" s="195" t="str">
        <f ca="1" xml:space="preserve"> IF(INDIRECT("FROM_NGS2_SampleSheet!A"&amp;ROW()-5,TRUE)="","",  INDIRECT(    "FROM_NGS2_SampleSheet!"   &amp;  CHAR(64 + MATCH(VLOOKUP(F$6,mapping!$A:$B,2,FALSE),FROM_NGS2_SampleSheet!$1:$1,0))   &amp;  ROW()-5,TRUE)    )</f>
        <v/>
      </c>
      <c r="G198" s="196" t="str">
        <f ca="1" xml:space="preserve"> IF(INDIRECT("FROM_NGS2_SampleSheet!A"&amp;ROW()-5,TRUE)="","",  INDIRECT(    "FROM_NGS2_SampleSheet!"   &amp;  CHAR(64 + MATCH(VLOOKUP(G$6,mapping!$A:$B,2,FALSE),FROM_NGS2_SampleSheet!$1:$1,0))   &amp;  ROW()-5,TRUE)    )</f>
        <v/>
      </c>
      <c r="H198" s="195"/>
      <c r="I198" s="213">
        <v>0</v>
      </c>
      <c r="J198" s="197" t="str">
        <f ca="1">IF(U198=TRUE,    IF($Y$4&gt;96,"TOO MANY",VLOOKUP(B198&amp;"_"&amp;C198&amp;"_"&amp;E198&amp;"_A",CALC!W:X,2,FALSE)),   "")</f>
        <v/>
      </c>
      <c r="L198" s="213">
        <v>1</v>
      </c>
      <c r="M198" s="197" t="str">
        <f ca="1">IF(V198=TRUE,     IF($Y$4&gt;96,"TOO MANY",VLOOKUP(B198&amp;"_"&amp;C198&amp;"_"&amp;E198&amp;"_B",CALC!W:X,2,FALSE)),    "")</f>
        <v/>
      </c>
      <c r="N198" s="206"/>
      <c r="O198" s="213">
        <v>1</v>
      </c>
      <c r="P198" s="197" t="str">
        <f ca="1">IF(W198=TRUE,   IF($Y$4&gt;96,"TOO MANY", VLOOKUP(B198&amp;"_"&amp;C198&amp;"_"&amp;E198&amp;"_C",CALC!W:X,2,FALSE)),   "")</f>
        <v/>
      </c>
      <c r="Q198" s="206"/>
      <c r="R198" s="119" t="b">
        <f t="shared" ca="1" si="14"/>
        <v>0</v>
      </c>
      <c r="S198" s="119" t="b">
        <f t="shared" ca="1" si="16"/>
        <v>0</v>
      </c>
      <c r="T198" s="119" t="b">
        <f t="shared" ca="1" si="17"/>
        <v>0</v>
      </c>
      <c r="U198" s="119" t="b">
        <f t="shared" ca="1" si="15"/>
        <v>0</v>
      </c>
      <c r="V198" s="160" t="b">
        <f t="shared" ca="1" si="18"/>
        <v>0</v>
      </c>
      <c r="W198" s="119" t="b">
        <f t="shared" ca="1" si="19"/>
        <v>0</v>
      </c>
      <c r="X198" s="119" t="b">
        <f t="shared" ca="1" si="20"/>
        <v>0</v>
      </c>
    </row>
    <row r="199" spans="2:24" x14ac:dyDescent="0.25">
      <c r="B199" s="194" t="str">
        <f ca="1" xml:space="preserve"> IF(INDIRECT("FROM_NGS2_SampleSheet!A"&amp;ROW()-5,TRUE)="","",  INDIRECT(    "FROM_NGS2_SampleSheet!"   &amp;  CHAR(64 + MATCH(VLOOKUP(B$6,mapping!$A:$B,2,FALSE),FROM_NGS2_SampleSheet!$1:$1,0))   &amp;  ROW()-5,TRUE)    )</f>
        <v/>
      </c>
      <c r="C199" s="195" t="str">
        <f ca="1" xml:space="preserve"> IF(INDIRECT("FROM_NGS2_SampleSheet!A"&amp;ROW()-5,TRUE)="","",  INDIRECT(    "FROM_NGS2_SampleSheet!"   &amp;  CHAR(64 + MATCH(VLOOKUP(C$6,mapping!$A:$B,2,FALSE),FROM_NGS2_SampleSheet!$1:$1,0))   &amp;  ROW()-5,TRUE)    )</f>
        <v/>
      </c>
      <c r="D199" s="195" t="str">
        <f ca="1" xml:space="preserve"> IF(INDIRECT("FROM_NGS2_SampleSheet!A"&amp;ROW()-5,TRUE)="","",  INDIRECT(    "FROM_NGS2_SampleSheet!"   &amp;  CHAR(64 + MATCH(VLOOKUP(D$6,mapping!$A:$B,2,FALSE),FROM_NGS2_SampleSheet!$1:$1,0))   &amp;  ROW()-5,TRUE)    )</f>
        <v/>
      </c>
      <c r="E199" s="195" t="str">
        <f ca="1" xml:space="preserve"> IF(INDIRECT("FROM_NGS2_SampleSheet!A"&amp;ROW()-5,TRUE)="","",  "e" &amp; INDIRECT(    "FROM_NGS2_SampleSheet!"   &amp;  CHAR(64 + MATCH(VLOOKUP(E$6,mapping!$A:$B,2,FALSE),FROM_NGS2_SampleSheet!$1:$1,0))   &amp;  ROW()-5,TRUE)    )</f>
        <v/>
      </c>
      <c r="F199" s="195" t="str">
        <f ca="1" xml:space="preserve"> IF(INDIRECT("FROM_NGS2_SampleSheet!A"&amp;ROW()-5,TRUE)="","",  INDIRECT(    "FROM_NGS2_SampleSheet!"   &amp;  CHAR(64 + MATCH(VLOOKUP(F$6,mapping!$A:$B,2,FALSE),FROM_NGS2_SampleSheet!$1:$1,0))   &amp;  ROW()-5,TRUE)    )</f>
        <v/>
      </c>
      <c r="G199" s="196" t="str">
        <f ca="1" xml:space="preserve"> IF(INDIRECT("FROM_NGS2_SampleSheet!A"&amp;ROW()-5,TRUE)="","",  INDIRECT(    "FROM_NGS2_SampleSheet!"   &amp;  CHAR(64 + MATCH(VLOOKUP(G$6,mapping!$A:$B,2,FALSE),FROM_NGS2_SampleSheet!$1:$1,0))   &amp;  ROW()-5,TRUE)    )</f>
        <v/>
      </c>
      <c r="H199" s="195"/>
      <c r="I199" s="213">
        <v>1</v>
      </c>
      <c r="J199" s="197" t="str">
        <f ca="1">IF(U199=TRUE,    IF($Y$4&gt;96,"TOO MANY",VLOOKUP(B199&amp;"_"&amp;C199&amp;"_"&amp;E199&amp;"_A",CALC!W:X,2,FALSE)),   "")</f>
        <v/>
      </c>
      <c r="L199" s="213">
        <v>1</v>
      </c>
      <c r="M199" s="197" t="str">
        <f ca="1">IF(V199=TRUE,     IF($Y$4&gt;96,"TOO MANY",VLOOKUP(B199&amp;"_"&amp;C199&amp;"_"&amp;E199&amp;"_B",CALC!W:X,2,FALSE)),    "")</f>
        <v/>
      </c>
      <c r="N199" s="206"/>
      <c r="O199" s="213">
        <v>1</v>
      </c>
      <c r="P199" s="197" t="str">
        <f ca="1">IF(W199=TRUE,   IF($Y$4&gt;96,"TOO MANY", VLOOKUP(B199&amp;"_"&amp;C199&amp;"_"&amp;E199&amp;"_C",CALC!W:X,2,FALSE)),   "")</f>
        <v/>
      </c>
      <c r="Q199" s="206"/>
      <c r="R199" s="119" t="b">
        <f t="shared" ref="R199:R262" ca="1" si="21">IF(OR(B199="",B199=0),FALSE,TRUE)</f>
        <v>0</v>
      </c>
      <c r="S199" s="119" t="b">
        <f t="shared" ca="1" si="16"/>
        <v>0</v>
      </c>
      <c r="T199" s="119" t="b">
        <f t="shared" ca="1" si="17"/>
        <v>0</v>
      </c>
      <c r="U199" s="119" t="b">
        <f t="shared" ref="U199:U262" ca="1" si="22">IF(AND(I199=1,R199=TRUE),TRUE,FALSE)</f>
        <v>0</v>
      </c>
      <c r="V199" s="160" t="b">
        <f t="shared" ca="1" si="18"/>
        <v>0</v>
      </c>
      <c r="W199" s="119" t="b">
        <f t="shared" ca="1" si="19"/>
        <v>0</v>
      </c>
      <c r="X199" s="119" t="b">
        <f t="shared" ca="1" si="20"/>
        <v>0</v>
      </c>
    </row>
    <row r="200" spans="2:24" x14ac:dyDescent="0.25">
      <c r="B200" s="194" t="str">
        <f ca="1" xml:space="preserve"> IF(INDIRECT("FROM_NGS2_SampleSheet!A"&amp;ROW()-5,TRUE)="","",  INDIRECT(    "FROM_NGS2_SampleSheet!"   &amp;  CHAR(64 + MATCH(VLOOKUP(B$6,mapping!$A:$B,2,FALSE),FROM_NGS2_SampleSheet!$1:$1,0))   &amp;  ROW()-5,TRUE)    )</f>
        <v/>
      </c>
      <c r="C200" s="195" t="str">
        <f ca="1" xml:space="preserve"> IF(INDIRECT("FROM_NGS2_SampleSheet!A"&amp;ROW()-5,TRUE)="","",  INDIRECT(    "FROM_NGS2_SampleSheet!"   &amp;  CHAR(64 + MATCH(VLOOKUP(C$6,mapping!$A:$B,2,FALSE),FROM_NGS2_SampleSheet!$1:$1,0))   &amp;  ROW()-5,TRUE)    )</f>
        <v/>
      </c>
      <c r="D200" s="195" t="str">
        <f ca="1" xml:space="preserve"> IF(INDIRECT("FROM_NGS2_SampleSheet!A"&amp;ROW()-5,TRUE)="","",  INDIRECT(    "FROM_NGS2_SampleSheet!"   &amp;  CHAR(64 + MATCH(VLOOKUP(D$6,mapping!$A:$B,2,FALSE),FROM_NGS2_SampleSheet!$1:$1,0))   &amp;  ROW()-5,TRUE)    )</f>
        <v/>
      </c>
      <c r="E200" s="195" t="str">
        <f ca="1" xml:space="preserve"> IF(INDIRECT("FROM_NGS2_SampleSheet!A"&amp;ROW()-5,TRUE)="","",  "e" &amp; INDIRECT(    "FROM_NGS2_SampleSheet!"   &amp;  CHAR(64 + MATCH(VLOOKUP(E$6,mapping!$A:$B,2,FALSE),FROM_NGS2_SampleSheet!$1:$1,0))   &amp;  ROW()-5,TRUE)    )</f>
        <v/>
      </c>
      <c r="F200" s="195" t="str">
        <f ca="1" xml:space="preserve"> IF(INDIRECT("FROM_NGS2_SampleSheet!A"&amp;ROW()-5,TRUE)="","",  INDIRECT(    "FROM_NGS2_SampleSheet!"   &amp;  CHAR(64 + MATCH(VLOOKUP(F$6,mapping!$A:$B,2,FALSE),FROM_NGS2_SampleSheet!$1:$1,0))   &amp;  ROW()-5,TRUE)    )</f>
        <v/>
      </c>
      <c r="G200" s="196" t="str">
        <f ca="1" xml:space="preserve"> IF(INDIRECT("FROM_NGS2_SampleSheet!A"&amp;ROW()-5,TRUE)="","",  INDIRECT(    "FROM_NGS2_SampleSheet!"   &amp;  CHAR(64 + MATCH(VLOOKUP(G$6,mapping!$A:$B,2,FALSE),FROM_NGS2_SampleSheet!$1:$1,0))   &amp;  ROW()-5,TRUE)    )</f>
        <v/>
      </c>
      <c r="H200" s="195"/>
      <c r="I200" s="213">
        <v>1</v>
      </c>
      <c r="J200" s="197" t="str">
        <f ca="1">IF(U200=TRUE,    IF($Y$4&gt;96,"TOO MANY",VLOOKUP(B200&amp;"_"&amp;C200&amp;"_"&amp;E200&amp;"_A",CALC!W:X,2,FALSE)),   "")</f>
        <v/>
      </c>
      <c r="L200" s="213">
        <v>1</v>
      </c>
      <c r="M200" s="197" t="str">
        <f ca="1">IF(V200=TRUE,     IF($Y$4&gt;96,"TOO MANY",VLOOKUP(B200&amp;"_"&amp;C200&amp;"_"&amp;E200&amp;"_B",CALC!W:X,2,FALSE)),    "")</f>
        <v/>
      </c>
      <c r="N200" s="206"/>
      <c r="O200" s="213">
        <v>1</v>
      </c>
      <c r="P200" s="197" t="str">
        <f ca="1">IF(W200=TRUE,   IF($Y$4&gt;96,"TOO MANY", VLOOKUP(B200&amp;"_"&amp;C200&amp;"_"&amp;E200&amp;"_C",CALC!W:X,2,FALSE)),   "")</f>
        <v/>
      </c>
      <c r="Q200" s="206"/>
      <c r="R200" s="119" t="b">
        <f t="shared" ca="1" si="21"/>
        <v>0</v>
      </c>
      <c r="S200" s="119" t="b">
        <f t="shared" ref="S200:S263" ca="1" si="23">IF(AND(R200=TRUE,$U$3=TRUE),TRUE)</f>
        <v>0</v>
      </c>
      <c r="T200" s="119" t="b">
        <f t="shared" ref="T200:T263" ca="1" si="24">IF(AND(R200=TRUE,$U$4=TRUE,$U$3=TRUE),TRUE)</f>
        <v>0</v>
      </c>
      <c r="U200" s="119" t="b">
        <f t="shared" ca="1" si="22"/>
        <v>0</v>
      </c>
      <c r="V200" s="160" t="b">
        <f t="shared" ref="V200:V263" ca="1" si="25">IF(AND(L200=1,S200=TRUE),TRUE,FALSE)</f>
        <v>0</v>
      </c>
      <c r="W200" s="119" t="b">
        <f t="shared" ref="W200:W263" ca="1" si="26">IF(AND(O200=1,T200=TRUE),TRUE,FALSE)</f>
        <v>0</v>
      </c>
      <c r="X200" s="119" t="b">
        <f t="shared" ref="X200:X263" ca="1" si="27">IF(OR(U200=TRUE,V200=TRUE,W200=TRUE),TRUE)</f>
        <v>0</v>
      </c>
    </row>
    <row r="201" spans="2:24" x14ac:dyDescent="0.25">
      <c r="B201" s="194" t="str">
        <f ca="1" xml:space="preserve"> IF(INDIRECT("FROM_NGS2_SampleSheet!A"&amp;ROW()-5,TRUE)="","",  INDIRECT(    "FROM_NGS2_SampleSheet!"   &amp;  CHAR(64 + MATCH(VLOOKUP(B$6,mapping!$A:$B,2,FALSE),FROM_NGS2_SampleSheet!$1:$1,0))   &amp;  ROW()-5,TRUE)    )</f>
        <v/>
      </c>
      <c r="C201" s="195" t="str">
        <f ca="1" xml:space="preserve"> IF(INDIRECT("FROM_NGS2_SampleSheet!A"&amp;ROW()-5,TRUE)="","",  INDIRECT(    "FROM_NGS2_SampleSheet!"   &amp;  CHAR(64 + MATCH(VLOOKUP(C$6,mapping!$A:$B,2,FALSE),FROM_NGS2_SampleSheet!$1:$1,0))   &amp;  ROW()-5,TRUE)    )</f>
        <v/>
      </c>
      <c r="D201" s="195" t="str">
        <f ca="1" xml:space="preserve"> IF(INDIRECT("FROM_NGS2_SampleSheet!A"&amp;ROW()-5,TRUE)="","",  INDIRECT(    "FROM_NGS2_SampleSheet!"   &amp;  CHAR(64 + MATCH(VLOOKUP(D$6,mapping!$A:$B,2,FALSE),FROM_NGS2_SampleSheet!$1:$1,0))   &amp;  ROW()-5,TRUE)    )</f>
        <v/>
      </c>
      <c r="E201" s="195" t="str">
        <f ca="1" xml:space="preserve"> IF(INDIRECT("FROM_NGS2_SampleSheet!A"&amp;ROW()-5,TRUE)="","",  "e" &amp; INDIRECT(    "FROM_NGS2_SampleSheet!"   &amp;  CHAR(64 + MATCH(VLOOKUP(E$6,mapping!$A:$B,2,FALSE),FROM_NGS2_SampleSheet!$1:$1,0))   &amp;  ROW()-5,TRUE)    )</f>
        <v/>
      </c>
      <c r="F201" s="195" t="str">
        <f ca="1" xml:space="preserve"> IF(INDIRECT("FROM_NGS2_SampleSheet!A"&amp;ROW()-5,TRUE)="","",  INDIRECT(    "FROM_NGS2_SampleSheet!"   &amp;  CHAR(64 + MATCH(VLOOKUP(F$6,mapping!$A:$B,2,FALSE),FROM_NGS2_SampleSheet!$1:$1,0))   &amp;  ROW()-5,TRUE)    )</f>
        <v/>
      </c>
      <c r="G201" s="196" t="str">
        <f ca="1" xml:space="preserve"> IF(INDIRECT("FROM_NGS2_SampleSheet!A"&amp;ROW()-5,TRUE)="","",  INDIRECT(    "FROM_NGS2_SampleSheet!"   &amp;  CHAR(64 + MATCH(VLOOKUP(G$6,mapping!$A:$B,2,FALSE),FROM_NGS2_SampleSheet!$1:$1,0))   &amp;  ROW()-5,TRUE)    )</f>
        <v/>
      </c>
      <c r="H201" s="195"/>
      <c r="I201" s="213">
        <v>1</v>
      </c>
      <c r="J201" s="197" t="str">
        <f ca="1">IF(U201=TRUE,    IF($Y$4&gt;96,"TOO MANY",VLOOKUP(B201&amp;"_"&amp;C201&amp;"_"&amp;E201&amp;"_A",CALC!W:X,2,FALSE)),   "")</f>
        <v/>
      </c>
      <c r="L201" s="213">
        <v>1</v>
      </c>
      <c r="M201" s="197" t="str">
        <f ca="1">IF(V201=TRUE,     IF($Y$4&gt;96,"TOO MANY",VLOOKUP(B201&amp;"_"&amp;C201&amp;"_"&amp;E201&amp;"_B",CALC!W:X,2,FALSE)),    "")</f>
        <v/>
      </c>
      <c r="N201" s="206"/>
      <c r="O201" s="213">
        <v>1</v>
      </c>
      <c r="P201" s="197" t="str">
        <f ca="1">IF(W201=TRUE,   IF($Y$4&gt;96,"TOO MANY", VLOOKUP(B201&amp;"_"&amp;C201&amp;"_"&amp;E201&amp;"_C",CALC!W:X,2,FALSE)),   "")</f>
        <v/>
      </c>
      <c r="Q201" s="206"/>
      <c r="R201" s="119" t="b">
        <f t="shared" ca="1" si="21"/>
        <v>0</v>
      </c>
      <c r="S201" s="119" t="b">
        <f t="shared" ca="1" si="23"/>
        <v>0</v>
      </c>
      <c r="T201" s="119" t="b">
        <f t="shared" ca="1" si="24"/>
        <v>0</v>
      </c>
      <c r="U201" s="119" t="b">
        <f t="shared" ca="1" si="22"/>
        <v>0</v>
      </c>
      <c r="V201" s="160" t="b">
        <f t="shared" ca="1" si="25"/>
        <v>0</v>
      </c>
      <c r="W201" s="119" t="b">
        <f t="shared" ca="1" si="26"/>
        <v>0</v>
      </c>
      <c r="X201" s="119" t="b">
        <f t="shared" ca="1" si="27"/>
        <v>0</v>
      </c>
    </row>
    <row r="202" spans="2:24" x14ac:dyDescent="0.25">
      <c r="B202" s="194" t="str">
        <f ca="1" xml:space="preserve"> IF(INDIRECT("FROM_NGS2_SampleSheet!A"&amp;ROW()-5,TRUE)="","",  INDIRECT(    "FROM_NGS2_SampleSheet!"   &amp;  CHAR(64 + MATCH(VLOOKUP(B$6,mapping!$A:$B,2,FALSE),FROM_NGS2_SampleSheet!$1:$1,0))   &amp;  ROW()-5,TRUE)    )</f>
        <v/>
      </c>
      <c r="C202" s="195" t="str">
        <f ca="1" xml:space="preserve"> IF(INDIRECT("FROM_NGS2_SampleSheet!A"&amp;ROW()-5,TRUE)="","",  INDIRECT(    "FROM_NGS2_SampleSheet!"   &amp;  CHAR(64 + MATCH(VLOOKUP(C$6,mapping!$A:$B,2,FALSE),FROM_NGS2_SampleSheet!$1:$1,0))   &amp;  ROW()-5,TRUE)    )</f>
        <v/>
      </c>
      <c r="D202" s="195" t="str">
        <f ca="1" xml:space="preserve"> IF(INDIRECT("FROM_NGS2_SampleSheet!A"&amp;ROW()-5,TRUE)="","",  INDIRECT(    "FROM_NGS2_SampleSheet!"   &amp;  CHAR(64 + MATCH(VLOOKUP(D$6,mapping!$A:$B,2,FALSE),FROM_NGS2_SampleSheet!$1:$1,0))   &amp;  ROW()-5,TRUE)    )</f>
        <v/>
      </c>
      <c r="E202" s="195" t="str">
        <f ca="1" xml:space="preserve"> IF(INDIRECT("FROM_NGS2_SampleSheet!A"&amp;ROW()-5,TRUE)="","",  "e" &amp; INDIRECT(    "FROM_NGS2_SampleSheet!"   &amp;  CHAR(64 + MATCH(VLOOKUP(E$6,mapping!$A:$B,2,FALSE),FROM_NGS2_SampleSheet!$1:$1,0))   &amp;  ROW()-5,TRUE)    )</f>
        <v/>
      </c>
      <c r="F202" s="195" t="str">
        <f ca="1" xml:space="preserve"> IF(INDIRECT("FROM_NGS2_SampleSheet!A"&amp;ROW()-5,TRUE)="","",  INDIRECT(    "FROM_NGS2_SampleSheet!"   &amp;  CHAR(64 + MATCH(VLOOKUP(F$6,mapping!$A:$B,2,FALSE),FROM_NGS2_SampleSheet!$1:$1,0))   &amp;  ROW()-5,TRUE)    )</f>
        <v/>
      </c>
      <c r="G202" s="196" t="str">
        <f ca="1" xml:space="preserve"> IF(INDIRECT("FROM_NGS2_SampleSheet!A"&amp;ROW()-5,TRUE)="","",  INDIRECT(    "FROM_NGS2_SampleSheet!"   &amp;  CHAR(64 + MATCH(VLOOKUP(G$6,mapping!$A:$B,2,FALSE),FROM_NGS2_SampleSheet!$1:$1,0))   &amp;  ROW()-5,TRUE)    )</f>
        <v/>
      </c>
      <c r="H202" s="195"/>
      <c r="I202" s="213">
        <v>1</v>
      </c>
      <c r="J202" s="197" t="str">
        <f ca="1">IF(U202=TRUE,    IF($Y$4&gt;96,"TOO MANY",VLOOKUP(B202&amp;"_"&amp;C202&amp;"_"&amp;E202&amp;"_A",CALC!W:X,2,FALSE)),   "")</f>
        <v/>
      </c>
      <c r="L202" s="213">
        <v>1</v>
      </c>
      <c r="M202" s="197" t="str">
        <f ca="1">IF(V202=TRUE,     IF($Y$4&gt;96,"TOO MANY",VLOOKUP(B202&amp;"_"&amp;C202&amp;"_"&amp;E202&amp;"_B",CALC!W:X,2,FALSE)),    "")</f>
        <v/>
      </c>
      <c r="N202" s="206"/>
      <c r="O202" s="213">
        <v>1</v>
      </c>
      <c r="P202" s="197" t="str">
        <f ca="1">IF(W202=TRUE,   IF($Y$4&gt;96,"TOO MANY", VLOOKUP(B202&amp;"_"&amp;C202&amp;"_"&amp;E202&amp;"_C",CALC!W:X,2,FALSE)),   "")</f>
        <v/>
      </c>
      <c r="Q202" s="206"/>
      <c r="R202" s="119" t="b">
        <f t="shared" ca="1" si="21"/>
        <v>0</v>
      </c>
      <c r="S202" s="119" t="b">
        <f t="shared" ca="1" si="23"/>
        <v>0</v>
      </c>
      <c r="T202" s="119" t="b">
        <f t="shared" ca="1" si="24"/>
        <v>0</v>
      </c>
      <c r="U202" s="119" t="b">
        <f t="shared" ca="1" si="22"/>
        <v>0</v>
      </c>
      <c r="V202" s="160" t="b">
        <f t="shared" ca="1" si="25"/>
        <v>0</v>
      </c>
      <c r="W202" s="119" t="b">
        <f t="shared" ca="1" si="26"/>
        <v>0</v>
      </c>
      <c r="X202" s="119" t="b">
        <f t="shared" ca="1" si="27"/>
        <v>0</v>
      </c>
    </row>
    <row r="203" spans="2:24" x14ac:dyDescent="0.25">
      <c r="B203" s="194" t="str">
        <f ca="1" xml:space="preserve"> IF(INDIRECT("FROM_NGS2_SampleSheet!A"&amp;ROW()-5,TRUE)="","",  INDIRECT(    "FROM_NGS2_SampleSheet!"   &amp;  CHAR(64 + MATCH(VLOOKUP(B$6,mapping!$A:$B,2,FALSE),FROM_NGS2_SampleSheet!$1:$1,0))   &amp;  ROW()-5,TRUE)    )</f>
        <v/>
      </c>
      <c r="C203" s="195" t="str">
        <f ca="1" xml:space="preserve"> IF(INDIRECT("FROM_NGS2_SampleSheet!A"&amp;ROW()-5,TRUE)="","",  INDIRECT(    "FROM_NGS2_SampleSheet!"   &amp;  CHAR(64 + MATCH(VLOOKUP(C$6,mapping!$A:$B,2,FALSE),FROM_NGS2_SampleSheet!$1:$1,0))   &amp;  ROW()-5,TRUE)    )</f>
        <v/>
      </c>
      <c r="D203" s="195" t="str">
        <f ca="1" xml:space="preserve"> IF(INDIRECT("FROM_NGS2_SampleSheet!A"&amp;ROW()-5,TRUE)="","",  INDIRECT(    "FROM_NGS2_SampleSheet!"   &amp;  CHAR(64 + MATCH(VLOOKUP(D$6,mapping!$A:$B,2,FALSE),FROM_NGS2_SampleSheet!$1:$1,0))   &amp;  ROW()-5,TRUE)    )</f>
        <v/>
      </c>
      <c r="E203" s="195" t="str">
        <f ca="1" xml:space="preserve"> IF(INDIRECT("FROM_NGS2_SampleSheet!A"&amp;ROW()-5,TRUE)="","",  "e" &amp; INDIRECT(    "FROM_NGS2_SampleSheet!"   &amp;  CHAR(64 + MATCH(VLOOKUP(E$6,mapping!$A:$B,2,FALSE),FROM_NGS2_SampleSheet!$1:$1,0))   &amp;  ROW()-5,TRUE)    )</f>
        <v/>
      </c>
      <c r="F203" s="195" t="str">
        <f ca="1" xml:space="preserve"> IF(INDIRECT("FROM_NGS2_SampleSheet!A"&amp;ROW()-5,TRUE)="","",  INDIRECT(    "FROM_NGS2_SampleSheet!"   &amp;  CHAR(64 + MATCH(VLOOKUP(F$6,mapping!$A:$B,2,FALSE),FROM_NGS2_SampleSheet!$1:$1,0))   &amp;  ROW()-5,TRUE)    )</f>
        <v/>
      </c>
      <c r="G203" s="196" t="str">
        <f ca="1" xml:space="preserve"> IF(INDIRECT("FROM_NGS2_SampleSheet!A"&amp;ROW()-5,TRUE)="","",  INDIRECT(    "FROM_NGS2_SampleSheet!"   &amp;  CHAR(64 + MATCH(VLOOKUP(G$6,mapping!$A:$B,2,FALSE),FROM_NGS2_SampleSheet!$1:$1,0))   &amp;  ROW()-5,TRUE)    )</f>
        <v/>
      </c>
      <c r="H203" s="195"/>
      <c r="I203" s="213">
        <v>1</v>
      </c>
      <c r="J203" s="197" t="str">
        <f ca="1">IF(U203=TRUE,    IF($Y$4&gt;96,"TOO MANY",VLOOKUP(B203&amp;"_"&amp;C203&amp;"_"&amp;E203&amp;"_A",CALC!W:X,2,FALSE)),   "")</f>
        <v/>
      </c>
      <c r="L203" s="213">
        <v>1</v>
      </c>
      <c r="M203" s="197" t="str">
        <f ca="1">IF(V203=TRUE,     IF($Y$4&gt;96,"TOO MANY",VLOOKUP(B203&amp;"_"&amp;C203&amp;"_"&amp;E203&amp;"_B",CALC!W:X,2,FALSE)),    "")</f>
        <v/>
      </c>
      <c r="N203" s="206"/>
      <c r="O203" s="213">
        <v>1</v>
      </c>
      <c r="P203" s="197" t="str">
        <f ca="1">IF(W203=TRUE,   IF($Y$4&gt;96,"TOO MANY", VLOOKUP(B203&amp;"_"&amp;C203&amp;"_"&amp;E203&amp;"_C",CALC!W:X,2,FALSE)),   "")</f>
        <v/>
      </c>
      <c r="Q203" s="206"/>
      <c r="R203" s="119" t="b">
        <f t="shared" ca="1" si="21"/>
        <v>0</v>
      </c>
      <c r="S203" s="119" t="b">
        <f t="shared" ca="1" si="23"/>
        <v>0</v>
      </c>
      <c r="T203" s="119" t="b">
        <f t="shared" ca="1" si="24"/>
        <v>0</v>
      </c>
      <c r="U203" s="119" t="b">
        <f t="shared" ca="1" si="22"/>
        <v>0</v>
      </c>
      <c r="V203" s="160" t="b">
        <f t="shared" ca="1" si="25"/>
        <v>0</v>
      </c>
      <c r="W203" s="119" t="b">
        <f t="shared" ca="1" si="26"/>
        <v>0</v>
      </c>
      <c r="X203" s="119" t="b">
        <f t="shared" ca="1" si="27"/>
        <v>0</v>
      </c>
    </row>
    <row r="204" spans="2:24" x14ac:dyDescent="0.25">
      <c r="B204" s="194" t="str">
        <f ca="1" xml:space="preserve"> IF(INDIRECT("FROM_NGS2_SampleSheet!A"&amp;ROW()-5,TRUE)="","",  INDIRECT(    "FROM_NGS2_SampleSheet!"   &amp;  CHAR(64 + MATCH(VLOOKUP(B$6,mapping!$A:$B,2,FALSE),FROM_NGS2_SampleSheet!$1:$1,0))   &amp;  ROW()-5,TRUE)    )</f>
        <v/>
      </c>
      <c r="C204" s="195" t="str">
        <f ca="1" xml:space="preserve"> IF(INDIRECT("FROM_NGS2_SampleSheet!A"&amp;ROW()-5,TRUE)="","",  INDIRECT(    "FROM_NGS2_SampleSheet!"   &amp;  CHAR(64 + MATCH(VLOOKUP(C$6,mapping!$A:$B,2,FALSE),FROM_NGS2_SampleSheet!$1:$1,0))   &amp;  ROW()-5,TRUE)    )</f>
        <v/>
      </c>
      <c r="D204" s="195" t="str">
        <f ca="1" xml:space="preserve"> IF(INDIRECT("FROM_NGS2_SampleSheet!A"&amp;ROW()-5,TRUE)="","",  INDIRECT(    "FROM_NGS2_SampleSheet!"   &amp;  CHAR(64 + MATCH(VLOOKUP(D$6,mapping!$A:$B,2,FALSE),FROM_NGS2_SampleSheet!$1:$1,0))   &amp;  ROW()-5,TRUE)    )</f>
        <v/>
      </c>
      <c r="E204" s="195" t="str">
        <f ca="1" xml:space="preserve"> IF(INDIRECT("FROM_NGS2_SampleSheet!A"&amp;ROW()-5,TRUE)="","",  "e" &amp; INDIRECT(    "FROM_NGS2_SampleSheet!"   &amp;  CHAR(64 + MATCH(VLOOKUP(E$6,mapping!$A:$B,2,FALSE),FROM_NGS2_SampleSheet!$1:$1,0))   &amp;  ROW()-5,TRUE)    )</f>
        <v/>
      </c>
      <c r="F204" s="195" t="str">
        <f ca="1" xml:space="preserve"> IF(INDIRECT("FROM_NGS2_SampleSheet!A"&amp;ROW()-5,TRUE)="","",  INDIRECT(    "FROM_NGS2_SampleSheet!"   &amp;  CHAR(64 + MATCH(VLOOKUP(F$6,mapping!$A:$B,2,FALSE),FROM_NGS2_SampleSheet!$1:$1,0))   &amp;  ROW()-5,TRUE)    )</f>
        <v/>
      </c>
      <c r="G204" s="196" t="str">
        <f ca="1" xml:space="preserve"> IF(INDIRECT("FROM_NGS2_SampleSheet!A"&amp;ROW()-5,TRUE)="","",  INDIRECT(    "FROM_NGS2_SampleSheet!"   &amp;  CHAR(64 + MATCH(VLOOKUP(G$6,mapping!$A:$B,2,FALSE),FROM_NGS2_SampleSheet!$1:$1,0))   &amp;  ROW()-5,TRUE)    )</f>
        <v/>
      </c>
      <c r="H204" s="195"/>
      <c r="I204" s="213">
        <v>1</v>
      </c>
      <c r="J204" s="197" t="str">
        <f ca="1">IF(U204=TRUE,    IF($Y$4&gt;96,"TOO MANY",VLOOKUP(B204&amp;"_"&amp;C204&amp;"_"&amp;E204&amp;"_A",CALC!W:X,2,FALSE)),   "")</f>
        <v/>
      </c>
      <c r="L204" s="213">
        <v>1</v>
      </c>
      <c r="M204" s="197" t="str">
        <f ca="1">IF(V204=TRUE,     IF($Y$4&gt;96,"TOO MANY",VLOOKUP(B204&amp;"_"&amp;C204&amp;"_"&amp;E204&amp;"_B",CALC!W:X,2,FALSE)),    "")</f>
        <v/>
      </c>
      <c r="N204" s="206"/>
      <c r="O204" s="213">
        <v>1</v>
      </c>
      <c r="P204" s="197" t="str">
        <f ca="1">IF(W204=TRUE,   IF($Y$4&gt;96,"TOO MANY", VLOOKUP(B204&amp;"_"&amp;C204&amp;"_"&amp;E204&amp;"_C",CALC!W:X,2,FALSE)),   "")</f>
        <v/>
      </c>
      <c r="Q204" s="206"/>
      <c r="R204" s="119" t="b">
        <f t="shared" ca="1" si="21"/>
        <v>0</v>
      </c>
      <c r="S204" s="119" t="b">
        <f t="shared" ca="1" si="23"/>
        <v>0</v>
      </c>
      <c r="T204" s="119" t="b">
        <f t="shared" ca="1" si="24"/>
        <v>0</v>
      </c>
      <c r="U204" s="119" t="b">
        <f t="shared" ca="1" si="22"/>
        <v>0</v>
      </c>
      <c r="V204" s="160" t="b">
        <f t="shared" ca="1" si="25"/>
        <v>0</v>
      </c>
      <c r="W204" s="119" t="b">
        <f t="shared" ca="1" si="26"/>
        <v>0</v>
      </c>
      <c r="X204" s="119" t="b">
        <f t="shared" ca="1" si="27"/>
        <v>0</v>
      </c>
    </row>
    <row r="205" spans="2:24" x14ac:dyDescent="0.25">
      <c r="B205" s="194" t="str">
        <f ca="1" xml:space="preserve"> IF(INDIRECT("FROM_NGS2_SampleSheet!A"&amp;ROW()-5,TRUE)="","",  INDIRECT(    "FROM_NGS2_SampleSheet!"   &amp;  CHAR(64 + MATCH(VLOOKUP(B$6,mapping!$A:$B,2,FALSE),FROM_NGS2_SampleSheet!$1:$1,0))   &amp;  ROW()-5,TRUE)    )</f>
        <v/>
      </c>
      <c r="C205" s="195" t="str">
        <f ca="1" xml:space="preserve"> IF(INDIRECT("FROM_NGS2_SampleSheet!A"&amp;ROW()-5,TRUE)="","",  INDIRECT(    "FROM_NGS2_SampleSheet!"   &amp;  CHAR(64 + MATCH(VLOOKUP(C$6,mapping!$A:$B,2,FALSE),FROM_NGS2_SampleSheet!$1:$1,0))   &amp;  ROW()-5,TRUE)    )</f>
        <v/>
      </c>
      <c r="D205" s="195" t="str">
        <f ca="1" xml:space="preserve"> IF(INDIRECT("FROM_NGS2_SampleSheet!A"&amp;ROW()-5,TRUE)="","",  INDIRECT(    "FROM_NGS2_SampleSheet!"   &amp;  CHAR(64 + MATCH(VLOOKUP(D$6,mapping!$A:$B,2,FALSE),FROM_NGS2_SampleSheet!$1:$1,0))   &amp;  ROW()-5,TRUE)    )</f>
        <v/>
      </c>
      <c r="E205" s="195" t="str">
        <f ca="1" xml:space="preserve"> IF(INDIRECT("FROM_NGS2_SampleSheet!A"&amp;ROW()-5,TRUE)="","",  "e" &amp; INDIRECT(    "FROM_NGS2_SampleSheet!"   &amp;  CHAR(64 + MATCH(VLOOKUP(E$6,mapping!$A:$B,2,FALSE),FROM_NGS2_SampleSheet!$1:$1,0))   &amp;  ROW()-5,TRUE)    )</f>
        <v/>
      </c>
      <c r="F205" s="195" t="str">
        <f ca="1" xml:space="preserve"> IF(INDIRECT("FROM_NGS2_SampleSheet!A"&amp;ROW()-5,TRUE)="","",  INDIRECT(    "FROM_NGS2_SampleSheet!"   &amp;  CHAR(64 + MATCH(VLOOKUP(F$6,mapping!$A:$B,2,FALSE),FROM_NGS2_SampleSheet!$1:$1,0))   &amp;  ROW()-5,TRUE)    )</f>
        <v/>
      </c>
      <c r="G205" s="196" t="str">
        <f ca="1" xml:space="preserve"> IF(INDIRECT("FROM_NGS2_SampleSheet!A"&amp;ROW()-5,TRUE)="","",  INDIRECT(    "FROM_NGS2_SampleSheet!"   &amp;  CHAR(64 + MATCH(VLOOKUP(G$6,mapping!$A:$B,2,FALSE),FROM_NGS2_SampleSheet!$1:$1,0))   &amp;  ROW()-5,TRUE)    )</f>
        <v/>
      </c>
      <c r="H205" s="195"/>
      <c r="I205" s="213">
        <v>1</v>
      </c>
      <c r="J205" s="197" t="str">
        <f ca="1">IF(U205=TRUE,    IF($Y$4&gt;96,"TOO MANY",VLOOKUP(B205&amp;"_"&amp;C205&amp;"_"&amp;E205&amp;"_A",CALC!W:X,2,FALSE)),   "")</f>
        <v/>
      </c>
      <c r="L205" s="213">
        <v>1</v>
      </c>
      <c r="M205" s="197" t="str">
        <f ca="1">IF(V205=TRUE,     IF($Y$4&gt;96,"TOO MANY",VLOOKUP(B205&amp;"_"&amp;C205&amp;"_"&amp;E205&amp;"_B",CALC!W:X,2,FALSE)),    "")</f>
        <v/>
      </c>
      <c r="N205" s="206"/>
      <c r="O205" s="213">
        <v>1</v>
      </c>
      <c r="P205" s="197" t="str">
        <f ca="1">IF(W205=TRUE,   IF($Y$4&gt;96,"TOO MANY", VLOOKUP(B205&amp;"_"&amp;C205&amp;"_"&amp;E205&amp;"_C",CALC!W:X,2,FALSE)),   "")</f>
        <v/>
      </c>
      <c r="Q205" s="206"/>
      <c r="R205" s="119" t="b">
        <f t="shared" ca="1" si="21"/>
        <v>0</v>
      </c>
      <c r="S205" s="119" t="b">
        <f t="shared" ca="1" si="23"/>
        <v>0</v>
      </c>
      <c r="T205" s="119" t="b">
        <f t="shared" ca="1" si="24"/>
        <v>0</v>
      </c>
      <c r="U205" s="119" t="b">
        <f t="shared" ca="1" si="22"/>
        <v>0</v>
      </c>
      <c r="V205" s="160" t="b">
        <f t="shared" ca="1" si="25"/>
        <v>0</v>
      </c>
      <c r="W205" s="119" t="b">
        <f t="shared" ca="1" si="26"/>
        <v>0</v>
      </c>
      <c r="X205" s="119" t="b">
        <f t="shared" ca="1" si="27"/>
        <v>0</v>
      </c>
    </row>
    <row r="206" spans="2:24" x14ac:dyDescent="0.25">
      <c r="B206" s="194" t="str">
        <f ca="1" xml:space="preserve"> IF(INDIRECT("FROM_NGS2_SampleSheet!A"&amp;ROW()-5,TRUE)="","",  INDIRECT(    "FROM_NGS2_SampleSheet!"   &amp;  CHAR(64 + MATCH(VLOOKUP(B$6,mapping!$A:$B,2,FALSE),FROM_NGS2_SampleSheet!$1:$1,0))   &amp;  ROW()-5,TRUE)    )</f>
        <v/>
      </c>
      <c r="C206" s="195" t="str">
        <f ca="1" xml:space="preserve"> IF(INDIRECT("FROM_NGS2_SampleSheet!A"&amp;ROW()-5,TRUE)="","",  INDIRECT(    "FROM_NGS2_SampleSheet!"   &amp;  CHAR(64 + MATCH(VLOOKUP(C$6,mapping!$A:$B,2,FALSE),FROM_NGS2_SampleSheet!$1:$1,0))   &amp;  ROW()-5,TRUE)    )</f>
        <v/>
      </c>
      <c r="D206" s="195" t="str">
        <f ca="1" xml:space="preserve"> IF(INDIRECT("FROM_NGS2_SampleSheet!A"&amp;ROW()-5,TRUE)="","",  INDIRECT(    "FROM_NGS2_SampleSheet!"   &amp;  CHAR(64 + MATCH(VLOOKUP(D$6,mapping!$A:$B,2,FALSE),FROM_NGS2_SampleSheet!$1:$1,0))   &amp;  ROW()-5,TRUE)    )</f>
        <v/>
      </c>
      <c r="E206" s="195" t="str">
        <f ca="1" xml:space="preserve"> IF(INDIRECT("FROM_NGS2_SampleSheet!A"&amp;ROW()-5,TRUE)="","",  "e" &amp; INDIRECT(    "FROM_NGS2_SampleSheet!"   &amp;  CHAR(64 + MATCH(VLOOKUP(E$6,mapping!$A:$B,2,FALSE),FROM_NGS2_SampleSheet!$1:$1,0))   &amp;  ROW()-5,TRUE)    )</f>
        <v/>
      </c>
      <c r="F206" s="195" t="str">
        <f ca="1" xml:space="preserve"> IF(INDIRECT("FROM_NGS2_SampleSheet!A"&amp;ROW()-5,TRUE)="","",  INDIRECT(    "FROM_NGS2_SampleSheet!"   &amp;  CHAR(64 + MATCH(VLOOKUP(F$6,mapping!$A:$B,2,FALSE),FROM_NGS2_SampleSheet!$1:$1,0))   &amp;  ROW()-5,TRUE)    )</f>
        <v/>
      </c>
      <c r="G206" s="196" t="str">
        <f ca="1" xml:space="preserve"> IF(INDIRECT("FROM_NGS2_SampleSheet!A"&amp;ROW()-5,TRUE)="","",  INDIRECT(    "FROM_NGS2_SampleSheet!"   &amp;  CHAR(64 + MATCH(VLOOKUP(G$6,mapping!$A:$B,2,FALSE),FROM_NGS2_SampleSheet!$1:$1,0))   &amp;  ROW()-5,TRUE)    )</f>
        <v/>
      </c>
      <c r="H206" s="195"/>
      <c r="I206" s="213">
        <v>1</v>
      </c>
      <c r="J206" s="197" t="str">
        <f ca="1">IF(U206=TRUE,    IF($Y$4&gt;96,"TOO MANY",VLOOKUP(B206&amp;"_"&amp;C206&amp;"_"&amp;E206&amp;"_A",CALC!W:X,2,FALSE)),   "")</f>
        <v/>
      </c>
      <c r="L206" s="213">
        <v>1</v>
      </c>
      <c r="M206" s="197" t="str">
        <f ca="1">IF(V206=TRUE,     IF($Y$4&gt;96,"TOO MANY",VLOOKUP(B206&amp;"_"&amp;C206&amp;"_"&amp;E206&amp;"_B",CALC!W:X,2,FALSE)),    "")</f>
        <v/>
      </c>
      <c r="N206" s="206"/>
      <c r="O206" s="213">
        <v>1</v>
      </c>
      <c r="P206" s="197" t="str">
        <f ca="1">IF(W206=TRUE,   IF($Y$4&gt;96,"TOO MANY", VLOOKUP(B206&amp;"_"&amp;C206&amp;"_"&amp;E206&amp;"_C",CALC!W:X,2,FALSE)),   "")</f>
        <v/>
      </c>
      <c r="Q206" s="206"/>
      <c r="R206" s="119" t="b">
        <f t="shared" ca="1" si="21"/>
        <v>0</v>
      </c>
      <c r="S206" s="119" t="b">
        <f t="shared" ca="1" si="23"/>
        <v>0</v>
      </c>
      <c r="T206" s="119" t="b">
        <f t="shared" ca="1" si="24"/>
        <v>0</v>
      </c>
      <c r="U206" s="119" t="b">
        <f t="shared" ca="1" si="22"/>
        <v>0</v>
      </c>
      <c r="V206" s="160" t="b">
        <f t="shared" ca="1" si="25"/>
        <v>0</v>
      </c>
      <c r="W206" s="119" t="b">
        <f t="shared" ca="1" si="26"/>
        <v>0</v>
      </c>
      <c r="X206" s="119" t="b">
        <f t="shared" ca="1" si="27"/>
        <v>0</v>
      </c>
    </row>
    <row r="207" spans="2:24" x14ac:dyDescent="0.25">
      <c r="B207" s="194" t="str">
        <f ca="1" xml:space="preserve"> IF(INDIRECT("FROM_NGS2_SampleSheet!A"&amp;ROW()-5,TRUE)="","",  INDIRECT(    "FROM_NGS2_SampleSheet!"   &amp;  CHAR(64 + MATCH(VLOOKUP(B$6,mapping!$A:$B,2,FALSE),FROM_NGS2_SampleSheet!$1:$1,0))   &amp;  ROW()-5,TRUE)    )</f>
        <v/>
      </c>
      <c r="C207" s="195" t="str">
        <f ca="1" xml:space="preserve"> IF(INDIRECT("FROM_NGS2_SampleSheet!A"&amp;ROW()-5,TRUE)="","",  INDIRECT(    "FROM_NGS2_SampleSheet!"   &amp;  CHAR(64 + MATCH(VLOOKUP(C$6,mapping!$A:$B,2,FALSE),FROM_NGS2_SampleSheet!$1:$1,0))   &amp;  ROW()-5,TRUE)    )</f>
        <v/>
      </c>
      <c r="D207" s="195" t="str">
        <f ca="1" xml:space="preserve"> IF(INDIRECT("FROM_NGS2_SampleSheet!A"&amp;ROW()-5,TRUE)="","",  INDIRECT(    "FROM_NGS2_SampleSheet!"   &amp;  CHAR(64 + MATCH(VLOOKUP(D$6,mapping!$A:$B,2,FALSE),FROM_NGS2_SampleSheet!$1:$1,0))   &amp;  ROW()-5,TRUE)    )</f>
        <v/>
      </c>
      <c r="E207" s="195" t="str">
        <f ca="1" xml:space="preserve"> IF(INDIRECT("FROM_NGS2_SampleSheet!A"&amp;ROW()-5,TRUE)="","",  "e" &amp; INDIRECT(    "FROM_NGS2_SampleSheet!"   &amp;  CHAR(64 + MATCH(VLOOKUP(E$6,mapping!$A:$B,2,FALSE),FROM_NGS2_SampleSheet!$1:$1,0))   &amp;  ROW()-5,TRUE)    )</f>
        <v/>
      </c>
      <c r="F207" s="195" t="str">
        <f ca="1" xml:space="preserve"> IF(INDIRECT("FROM_NGS2_SampleSheet!A"&amp;ROW()-5,TRUE)="","",  INDIRECT(    "FROM_NGS2_SampleSheet!"   &amp;  CHAR(64 + MATCH(VLOOKUP(F$6,mapping!$A:$B,2,FALSE),FROM_NGS2_SampleSheet!$1:$1,0))   &amp;  ROW()-5,TRUE)    )</f>
        <v/>
      </c>
      <c r="G207" s="196" t="str">
        <f ca="1" xml:space="preserve"> IF(INDIRECT("FROM_NGS2_SampleSheet!A"&amp;ROW()-5,TRUE)="","",  INDIRECT(    "FROM_NGS2_SampleSheet!"   &amp;  CHAR(64 + MATCH(VLOOKUP(G$6,mapping!$A:$B,2,FALSE),FROM_NGS2_SampleSheet!$1:$1,0))   &amp;  ROW()-5,TRUE)    )</f>
        <v/>
      </c>
      <c r="H207" s="195"/>
      <c r="I207" s="213">
        <v>1</v>
      </c>
      <c r="J207" s="197" t="str">
        <f ca="1">IF(U207=TRUE,    IF($Y$4&gt;96,"TOO MANY",VLOOKUP(B207&amp;"_"&amp;C207&amp;"_"&amp;E207&amp;"_A",CALC!W:X,2,FALSE)),   "")</f>
        <v/>
      </c>
      <c r="L207" s="213">
        <v>1</v>
      </c>
      <c r="M207" s="197" t="str">
        <f ca="1">IF(V207=TRUE,     IF($Y$4&gt;96,"TOO MANY",VLOOKUP(B207&amp;"_"&amp;C207&amp;"_"&amp;E207&amp;"_B",CALC!W:X,2,FALSE)),    "")</f>
        <v/>
      </c>
      <c r="N207" s="206"/>
      <c r="O207" s="213">
        <v>1</v>
      </c>
      <c r="P207" s="197" t="str">
        <f ca="1">IF(W207=TRUE,   IF($Y$4&gt;96,"TOO MANY", VLOOKUP(B207&amp;"_"&amp;C207&amp;"_"&amp;E207&amp;"_C",CALC!W:X,2,FALSE)),   "")</f>
        <v/>
      </c>
      <c r="Q207" s="206"/>
      <c r="R207" s="119" t="b">
        <f t="shared" ca="1" si="21"/>
        <v>0</v>
      </c>
      <c r="S207" s="119" t="b">
        <f t="shared" ca="1" si="23"/>
        <v>0</v>
      </c>
      <c r="T207" s="119" t="b">
        <f t="shared" ca="1" si="24"/>
        <v>0</v>
      </c>
      <c r="U207" s="119" t="b">
        <f t="shared" ca="1" si="22"/>
        <v>0</v>
      </c>
      <c r="V207" s="160" t="b">
        <f t="shared" ca="1" si="25"/>
        <v>0</v>
      </c>
      <c r="W207" s="119" t="b">
        <f t="shared" ca="1" si="26"/>
        <v>0</v>
      </c>
      <c r="X207" s="119" t="b">
        <f t="shared" ca="1" si="27"/>
        <v>0</v>
      </c>
    </row>
    <row r="208" spans="2:24" x14ac:dyDescent="0.25">
      <c r="B208" s="194" t="str">
        <f ca="1" xml:space="preserve"> IF(INDIRECT("FROM_NGS2_SampleSheet!A"&amp;ROW()-5,TRUE)="","",  INDIRECT(    "FROM_NGS2_SampleSheet!"   &amp;  CHAR(64 + MATCH(VLOOKUP(B$6,mapping!$A:$B,2,FALSE),FROM_NGS2_SampleSheet!$1:$1,0))   &amp;  ROW()-5,TRUE)    )</f>
        <v/>
      </c>
      <c r="C208" s="195" t="str">
        <f ca="1" xml:space="preserve"> IF(INDIRECT("FROM_NGS2_SampleSheet!A"&amp;ROW()-5,TRUE)="","",  INDIRECT(    "FROM_NGS2_SampleSheet!"   &amp;  CHAR(64 + MATCH(VLOOKUP(C$6,mapping!$A:$B,2,FALSE),FROM_NGS2_SampleSheet!$1:$1,0))   &amp;  ROW()-5,TRUE)    )</f>
        <v/>
      </c>
      <c r="D208" s="195" t="str">
        <f ca="1" xml:space="preserve"> IF(INDIRECT("FROM_NGS2_SampleSheet!A"&amp;ROW()-5,TRUE)="","",  INDIRECT(    "FROM_NGS2_SampleSheet!"   &amp;  CHAR(64 + MATCH(VLOOKUP(D$6,mapping!$A:$B,2,FALSE),FROM_NGS2_SampleSheet!$1:$1,0))   &amp;  ROW()-5,TRUE)    )</f>
        <v/>
      </c>
      <c r="E208" s="195" t="str">
        <f ca="1" xml:space="preserve"> IF(INDIRECT("FROM_NGS2_SampleSheet!A"&amp;ROW()-5,TRUE)="","",  "e" &amp; INDIRECT(    "FROM_NGS2_SampleSheet!"   &amp;  CHAR(64 + MATCH(VLOOKUP(E$6,mapping!$A:$B,2,FALSE),FROM_NGS2_SampleSheet!$1:$1,0))   &amp;  ROW()-5,TRUE)    )</f>
        <v/>
      </c>
      <c r="F208" s="195" t="str">
        <f ca="1" xml:space="preserve"> IF(INDIRECT("FROM_NGS2_SampleSheet!A"&amp;ROW()-5,TRUE)="","",  INDIRECT(    "FROM_NGS2_SampleSheet!"   &amp;  CHAR(64 + MATCH(VLOOKUP(F$6,mapping!$A:$B,2,FALSE),FROM_NGS2_SampleSheet!$1:$1,0))   &amp;  ROW()-5,TRUE)    )</f>
        <v/>
      </c>
      <c r="G208" s="196" t="str">
        <f ca="1" xml:space="preserve"> IF(INDIRECT("FROM_NGS2_SampleSheet!A"&amp;ROW()-5,TRUE)="","",  INDIRECT(    "FROM_NGS2_SampleSheet!"   &amp;  CHAR(64 + MATCH(VLOOKUP(G$6,mapping!$A:$B,2,FALSE),FROM_NGS2_SampleSheet!$1:$1,0))   &amp;  ROW()-5,TRUE)    )</f>
        <v/>
      </c>
      <c r="H208" s="195"/>
      <c r="I208" s="213">
        <v>1</v>
      </c>
      <c r="J208" s="197" t="str">
        <f ca="1">IF(U208=TRUE,    IF($Y$4&gt;96,"TOO MANY",VLOOKUP(B208&amp;"_"&amp;C208&amp;"_"&amp;E208&amp;"_A",CALC!W:X,2,FALSE)),   "")</f>
        <v/>
      </c>
      <c r="L208" s="213">
        <v>1</v>
      </c>
      <c r="M208" s="197" t="str">
        <f ca="1">IF(V208=TRUE,     IF($Y$4&gt;96,"TOO MANY",VLOOKUP(B208&amp;"_"&amp;C208&amp;"_"&amp;E208&amp;"_B",CALC!W:X,2,FALSE)),    "")</f>
        <v/>
      </c>
      <c r="N208" s="206"/>
      <c r="O208" s="213">
        <v>1</v>
      </c>
      <c r="P208" s="197" t="str">
        <f ca="1">IF(W208=TRUE,   IF($Y$4&gt;96,"TOO MANY", VLOOKUP(B208&amp;"_"&amp;C208&amp;"_"&amp;E208&amp;"_C",CALC!W:X,2,FALSE)),   "")</f>
        <v/>
      </c>
      <c r="Q208" s="206"/>
      <c r="R208" s="119" t="b">
        <f t="shared" ca="1" si="21"/>
        <v>0</v>
      </c>
      <c r="S208" s="119" t="b">
        <f t="shared" ca="1" si="23"/>
        <v>0</v>
      </c>
      <c r="T208" s="119" t="b">
        <f t="shared" ca="1" si="24"/>
        <v>0</v>
      </c>
      <c r="U208" s="119" t="b">
        <f t="shared" ca="1" si="22"/>
        <v>0</v>
      </c>
      <c r="V208" s="160" t="b">
        <f t="shared" ca="1" si="25"/>
        <v>0</v>
      </c>
      <c r="W208" s="119" t="b">
        <f t="shared" ca="1" si="26"/>
        <v>0</v>
      </c>
      <c r="X208" s="119" t="b">
        <f t="shared" ca="1" si="27"/>
        <v>0</v>
      </c>
    </row>
    <row r="209" spans="2:24" x14ac:dyDescent="0.25">
      <c r="B209" s="194" t="str">
        <f ca="1" xml:space="preserve"> IF(INDIRECT("FROM_NGS2_SampleSheet!A"&amp;ROW()-5,TRUE)="","",  INDIRECT(    "FROM_NGS2_SampleSheet!"   &amp;  CHAR(64 + MATCH(VLOOKUP(B$6,mapping!$A:$B,2,FALSE),FROM_NGS2_SampleSheet!$1:$1,0))   &amp;  ROW()-5,TRUE)    )</f>
        <v/>
      </c>
      <c r="C209" s="195" t="str">
        <f ca="1" xml:space="preserve"> IF(INDIRECT("FROM_NGS2_SampleSheet!A"&amp;ROW()-5,TRUE)="","",  INDIRECT(    "FROM_NGS2_SampleSheet!"   &amp;  CHAR(64 + MATCH(VLOOKUP(C$6,mapping!$A:$B,2,FALSE),FROM_NGS2_SampleSheet!$1:$1,0))   &amp;  ROW()-5,TRUE)    )</f>
        <v/>
      </c>
      <c r="D209" s="195" t="str">
        <f ca="1" xml:space="preserve"> IF(INDIRECT("FROM_NGS2_SampleSheet!A"&amp;ROW()-5,TRUE)="","",  INDIRECT(    "FROM_NGS2_SampleSheet!"   &amp;  CHAR(64 + MATCH(VLOOKUP(D$6,mapping!$A:$B,2,FALSE),FROM_NGS2_SampleSheet!$1:$1,0))   &amp;  ROW()-5,TRUE)    )</f>
        <v/>
      </c>
      <c r="E209" s="195" t="str">
        <f ca="1" xml:space="preserve"> IF(INDIRECT("FROM_NGS2_SampleSheet!A"&amp;ROW()-5,TRUE)="","",  "e" &amp; INDIRECT(    "FROM_NGS2_SampleSheet!"   &amp;  CHAR(64 + MATCH(VLOOKUP(E$6,mapping!$A:$B,2,FALSE),FROM_NGS2_SampleSheet!$1:$1,0))   &amp;  ROW()-5,TRUE)    )</f>
        <v/>
      </c>
      <c r="F209" s="195" t="str">
        <f ca="1" xml:space="preserve"> IF(INDIRECT("FROM_NGS2_SampleSheet!A"&amp;ROW()-5,TRUE)="","",  INDIRECT(    "FROM_NGS2_SampleSheet!"   &amp;  CHAR(64 + MATCH(VLOOKUP(F$6,mapping!$A:$B,2,FALSE),FROM_NGS2_SampleSheet!$1:$1,0))   &amp;  ROW()-5,TRUE)    )</f>
        <v/>
      </c>
      <c r="G209" s="196" t="str">
        <f ca="1" xml:space="preserve"> IF(INDIRECT("FROM_NGS2_SampleSheet!A"&amp;ROW()-5,TRUE)="","",  INDIRECT(    "FROM_NGS2_SampleSheet!"   &amp;  CHAR(64 + MATCH(VLOOKUP(G$6,mapping!$A:$B,2,FALSE),FROM_NGS2_SampleSheet!$1:$1,0))   &amp;  ROW()-5,TRUE)    )</f>
        <v/>
      </c>
      <c r="H209" s="195"/>
      <c r="I209" s="213">
        <v>1</v>
      </c>
      <c r="J209" s="197" t="str">
        <f ca="1">IF(U209=TRUE,    IF($Y$4&gt;96,"TOO MANY",VLOOKUP(B209&amp;"_"&amp;C209&amp;"_"&amp;E209&amp;"_A",CALC!W:X,2,FALSE)),   "")</f>
        <v/>
      </c>
      <c r="L209" s="213">
        <v>1</v>
      </c>
      <c r="M209" s="197" t="str">
        <f ca="1">IF(V209=TRUE,     IF($Y$4&gt;96,"TOO MANY",VLOOKUP(B209&amp;"_"&amp;C209&amp;"_"&amp;E209&amp;"_B",CALC!W:X,2,FALSE)),    "")</f>
        <v/>
      </c>
      <c r="N209" s="206"/>
      <c r="O209" s="213">
        <v>1</v>
      </c>
      <c r="P209" s="197" t="str">
        <f ca="1">IF(W209=TRUE,   IF($Y$4&gt;96,"TOO MANY", VLOOKUP(B209&amp;"_"&amp;C209&amp;"_"&amp;E209&amp;"_C",CALC!W:X,2,FALSE)),   "")</f>
        <v/>
      </c>
      <c r="Q209" s="206"/>
      <c r="R209" s="119" t="b">
        <f t="shared" ca="1" si="21"/>
        <v>0</v>
      </c>
      <c r="S209" s="119" t="b">
        <f t="shared" ca="1" si="23"/>
        <v>0</v>
      </c>
      <c r="T209" s="119" t="b">
        <f t="shared" ca="1" si="24"/>
        <v>0</v>
      </c>
      <c r="U209" s="119" t="b">
        <f t="shared" ca="1" si="22"/>
        <v>0</v>
      </c>
      <c r="V209" s="160" t="b">
        <f t="shared" ca="1" si="25"/>
        <v>0</v>
      </c>
      <c r="W209" s="119" t="b">
        <f t="shared" ca="1" si="26"/>
        <v>0</v>
      </c>
      <c r="X209" s="119" t="b">
        <f t="shared" ca="1" si="27"/>
        <v>0</v>
      </c>
    </row>
    <row r="210" spans="2:24" x14ac:dyDescent="0.25">
      <c r="B210" s="194" t="str">
        <f ca="1" xml:space="preserve"> IF(INDIRECT("FROM_NGS2_SampleSheet!A"&amp;ROW()-5,TRUE)="","",  INDIRECT(    "FROM_NGS2_SampleSheet!"   &amp;  CHAR(64 + MATCH(VLOOKUP(B$6,mapping!$A:$B,2,FALSE),FROM_NGS2_SampleSheet!$1:$1,0))   &amp;  ROW()-5,TRUE)    )</f>
        <v/>
      </c>
      <c r="C210" s="195" t="str">
        <f ca="1" xml:space="preserve"> IF(INDIRECT("FROM_NGS2_SampleSheet!A"&amp;ROW()-5,TRUE)="","",  INDIRECT(    "FROM_NGS2_SampleSheet!"   &amp;  CHAR(64 + MATCH(VLOOKUP(C$6,mapping!$A:$B,2,FALSE),FROM_NGS2_SampleSheet!$1:$1,0))   &amp;  ROW()-5,TRUE)    )</f>
        <v/>
      </c>
      <c r="D210" s="195" t="str">
        <f ca="1" xml:space="preserve"> IF(INDIRECT("FROM_NGS2_SampleSheet!A"&amp;ROW()-5,TRUE)="","",  INDIRECT(    "FROM_NGS2_SampleSheet!"   &amp;  CHAR(64 + MATCH(VLOOKUP(D$6,mapping!$A:$B,2,FALSE),FROM_NGS2_SampleSheet!$1:$1,0))   &amp;  ROW()-5,TRUE)    )</f>
        <v/>
      </c>
      <c r="E210" s="195" t="str">
        <f ca="1" xml:space="preserve"> IF(INDIRECT("FROM_NGS2_SampleSheet!A"&amp;ROW()-5,TRUE)="","",  "e" &amp; INDIRECT(    "FROM_NGS2_SampleSheet!"   &amp;  CHAR(64 + MATCH(VLOOKUP(E$6,mapping!$A:$B,2,FALSE),FROM_NGS2_SampleSheet!$1:$1,0))   &amp;  ROW()-5,TRUE)    )</f>
        <v/>
      </c>
      <c r="F210" s="195" t="str">
        <f ca="1" xml:space="preserve"> IF(INDIRECT("FROM_NGS2_SampleSheet!A"&amp;ROW()-5,TRUE)="","",  INDIRECT(    "FROM_NGS2_SampleSheet!"   &amp;  CHAR(64 + MATCH(VLOOKUP(F$6,mapping!$A:$B,2,FALSE),FROM_NGS2_SampleSheet!$1:$1,0))   &amp;  ROW()-5,TRUE)    )</f>
        <v/>
      </c>
      <c r="G210" s="196" t="str">
        <f ca="1" xml:space="preserve"> IF(INDIRECT("FROM_NGS2_SampleSheet!A"&amp;ROW()-5,TRUE)="","",  INDIRECT(    "FROM_NGS2_SampleSheet!"   &amp;  CHAR(64 + MATCH(VLOOKUP(G$6,mapping!$A:$B,2,FALSE),FROM_NGS2_SampleSheet!$1:$1,0))   &amp;  ROW()-5,TRUE)    )</f>
        <v/>
      </c>
      <c r="H210" s="195"/>
      <c r="I210" s="213">
        <v>1</v>
      </c>
      <c r="J210" s="197" t="str">
        <f ca="1">IF(U210=TRUE,    IF($Y$4&gt;96,"TOO MANY",VLOOKUP(B210&amp;"_"&amp;C210&amp;"_"&amp;E210&amp;"_A",CALC!W:X,2,FALSE)),   "")</f>
        <v/>
      </c>
      <c r="L210" s="213">
        <v>1</v>
      </c>
      <c r="M210" s="197" t="str">
        <f ca="1">IF(V210=TRUE,     IF($Y$4&gt;96,"TOO MANY",VLOOKUP(B210&amp;"_"&amp;C210&amp;"_"&amp;E210&amp;"_B",CALC!W:X,2,FALSE)),    "")</f>
        <v/>
      </c>
      <c r="N210" s="206"/>
      <c r="O210" s="213">
        <v>1</v>
      </c>
      <c r="P210" s="197" t="str">
        <f ca="1">IF(W210=TRUE,   IF($Y$4&gt;96,"TOO MANY", VLOOKUP(B210&amp;"_"&amp;C210&amp;"_"&amp;E210&amp;"_C",CALC!W:X,2,FALSE)),   "")</f>
        <v/>
      </c>
      <c r="Q210" s="206"/>
      <c r="R210" s="119" t="b">
        <f t="shared" ca="1" si="21"/>
        <v>0</v>
      </c>
      <c r="S210" s="119" t="b">
        <f t="shared" ca="1" si="23"/>
        <v>0</v>
      </c>
      <c r="T210" s="119" t="b">
        <f t="shared" ca="1" si="24"/>
        <v>0</v>
      </c>
      <c r="U210" s="119" t="b">
        <f t="shared" ca="1" si="22"/>
        <v>0</v>
      </c>
      <c r="V210" s="160" t="b">
        <f t="shared" ca="1" si="25"/>
        <v>0</v>
      </c>
      <c r="W210" s="119" t="b">
        <f t="shared" ca="1" si="26"/>
        <v>0</v>
      </c>
      <c r="X210" s="119" t="b">
        <f t="shared" ca="1" si="27"/>
        <v>0</v>
      </c>
    </row>
    <row r="211" spans="2:24" x14ac:dyDescent="0.25">
      <c r="B211" s="194" t="str">
        <f ca="1" xml:space="preserve"> IF(INDIRECT("FROM_NGS2_SampleSheet!A"&amp;ROW()-5,TRUE)="","",  INDIRECT(    "FROM_NGS2_SampleSheet!"   &amp;  CHAR(64 + MATCH(VLOOKUP(B$6,mapping!$A:$B,2,FALSE),FROM_NGS2_SampleSheet!$1:$1,0))   &amp;  ROW()-5,TRUE)    )</f>
        <v/>
      </c>
      <c r="C211" s="195" t="str">
        <f ca="1" xml:space="preserve"> IF(INDIRECT("FROM_NGS2_SampleSheet!A"&amp;ROW()-5,TRUE)="","",  INDIRECT(    "FROM_NGS2_SampleSheet!"   &amp;  CHAR(64 + MATCH(VLOOKUP(C$6,mapping!$A:$B,2,FALSE),FROM_NGS2_SampleSheet!$1:$1,0))   &amp;  ROW()-5,TRUE)    )</f>
        <v/>
      </c>
      <c r="D211" s="195" t="str">
        <f ca="1" xml:space="preserve"> IF(INDIRECT("FROM_NGS2_SampleSheet!A"&amp;ROW()-5,TRUE)="","",  INDIRECT(    "FROM_NGS2_SampleSheet!"   &amp;  CHAR(64 + MATCH(VLOOKUP(D$6,mapping!$A:$B,2,FALSE),FROM_NGS2_SampleSheet!$1:$1,0))   &amp;  ROW()-5,TRUE)    )</f>
        <v/>
      </c>
      <c r="E211" s="195" t="str">
        <f ca="1" xml:space="preserve"> IF(INDIRECT("FROM_NGS2_SampleSheet!A"&amp;ROW()-5,TRUE)="","",  "e" &amp; INDIRECT(    "FROM_NGS2_SampleSheet!"   &amp;  CHAR(64 + MATCH(VLOOKUP(E$6,mapping!$A:$B,2,FALSE),FROM_NGS2_SampleSheet!$1:$1,0))   &amp;  ROW()-5,TRUE)    )</f>
        <v/>
      </c>
      <c r="F211" s="195" t="str">
        <f ca="1" xml:space="preserve"> IF(INDIRECT("FROM_NGS2_SampleSheet!A"&amp;ROW()-5,TRUE)="","",  INDIRECT(    "FROM_NGS2_SampleSheet!"   &amp;  CHAR(64 + MATCH(VLOOKUP(F$6,mapping!$A:$B,2,FALSE),FROM_NGS2_SampleSheet!$1:$1,0))   &amp;  ROW()-5,TRUE)    )</f>
        <v/>
      </c>
      <c r="G211" s="196" t="str">
        <f ca="1" xml:space="preserve"> IF(INDIRECT("FROM_NGS2_SampleSheet!A"&amp;ROW()-5,TRUE)="","",  INDIRECT(    "FROM_NGS2_SampleSheet!"   &amp;  CHAR(64 + MATCH(VLOOKUP(G$6,mapping!$A:$B,2,FALSE),FROM_NGS2_SampleSheet!$1:$1,0))   &amp;  ROW()-5,TRUE)    )</f>
        <v/>
      </c>
      <c r="H211" s="195"/>
      <c r="I211" s="213">
        <v>1</v>
      </c>
      <c r="J211" s="197" t="str">
        <f ca="1">IF(U211=TRUE,    IF($Y$4&gt;96,"TOO MANY",VLOOKUP(B211&amp;"_"&amp;C211&amp;"_"&amp;E211&amp;"_A",CALC!W:X,2,FALSE)),   "")</f>
        <v/>
      </c>
      <c r="L211" s="213">
        <v>1</v>
      </c>
      <c r="M211" s="197" t="str">
        <f ca="1">IF(V211=TRUE,     IF($Y$4&gt;96,"TOO MANY",VLOOKUP(B211&amp;"_"&amp;C211&amp;"_"&amp;E211&amp;"_B",CALC!W:X,2,FALSE)),    "")</f>
        <v/>
      </c>
      <c r="N211" s="206"/>
      <c r="O211" s="213">
        <v>1</v>
      </c>
      <c r="P211" s="197" t="str">
        <f ca="1">IF(W211=TRUE,   IF($Y$4&gt;96,"TOO MANY", VLOOKUP(B211&amp;"_"&amp;C211&amp;"_"&amp;E211&amp;"_C",CALC!W:X,2,FALSE)),   "")</f>
        <v/>
      </c>
      <c r="Q211" s="206"/>
      <c r="R211" s="119" t="b">
        <f t="shared" ca="1" si="21"/>
        <v>0</v>
      </c>
      <c r="S211" s="119" t="b">
        <f t="shared" ca="1" si="23"/>
        <v>0</v>
      </c>
      <c r="T211" s="119" t="b">
        <f t="shared" ca="1" si="24"/>
        <v>0</v>
      </c>
      <c r="U211" s="119" t="b">
        <f t="shared" ca="1" si="22"/>
        <v>0</v>
      </c>
      <c r="V211" s="160" t="b">
        <f t="shared" ca="1" si="25"/>
        <v>0</v>
      </c>
      <c r="W211" s="119" t="b">
        <f t="shared" ca="1" si="26"/>
        <v>0</v>
      </c>
      <c r="X211" s="119" t="b">
        <f t="shared" ca="1" si="27"/>
        <v>0</v>
      </c>
    </row>
    <row r="212" spans="2:24" x14ac:dyDescent="0.25">
      <c r="B212" s="194" t="str">
        <f ca="1" xml:space="preserve"> IF(INDIRECT("FROM_NGS2_SampleSheet!A"&amp;ROW()-5,TRUE)="","",  INDIRECT(    "FROM_NGS2_SampleSheet!"   &amp;  CHAR(64 + MATCH(VLOOKUP(B$6,mapping!$A:$B,2,FALSE),FROM_NGS2_SampleSheet!$1:$1,0))   &amp;  ROW()-5,TRUE)    )</f>
        <v/>
      </c>
      <c r="C212" s="195" t="str">
        <f ca="1" xml:space="preserve"> IF(INDIRECT("FROM_NGS2_SampleSheet!A"&amp;ROW()-5,TRUE)="","",  INDIRECT(    "FROM_NGS2_SampleSheet!"   &amp;  CHAR(64 + MATCH(VLOOKUP(C$6,mapping!$A:$B,2,FALSE),FROM_NGS2_SampleSheet!$1:$1,0))   &amp;  ROW()-5,TRUE)    )</f>
        <v/>
      </c>
      <c r="D212" s="195" t="str">
        <f ca="1" xml:space="preserve"> IF(INDIRECT("FROM_NGS2_SampleSheet!A"&amp;ROW()-5,TRUE)="","",  INDIRECT(    "FROM_NGS2_SampleSheet!"   &amp;  CHAR(64 + MATCH(VLOOKUP(D$6,mapping!$A:$B,2,FALSE),FROM_NGS2_SampleSheet!$1:$1,0))   &amp;  ROW()-5,TRUE)    )</f>
        <v/>
      </c>
      <c r="E212" s="195" t="str">
        <f ca="1" xml:space="preserve"> IF(INDIRECT("FROM_NGS2_SampleSheet!A"&amp;ROW()-5,TRUE)="","",  "e" &amp; INDIRECT(    "FROM_NGS2_SampleSheet!"   &amp;  CHAR(64 + MATCH(VLOOKUP(E$6,mapping!$A:$B,2,FALSE),FROM_NGS2_SampleSheet!$1:$1,0))   &amp;  ROW()-5,TRUE)    )</f>
        <v/>
      </c>
      <c r="F212" s="195" t="str">
        <f ca="1" xml:space="preserve"> IF(INDIRECT("FROM_NGS2_SampleSheet!A"&amp;ROW()-5,TRUE)="","",  INDIRECT(    "FROM_NGS2_SampleSheet!"   &amp;  CHAR(64 + MATCH(VLOOKUP(F$6,mapping!$A:$B,2,FALSE),FROM_NGS2_SampleSheet!$1:$1,0))   &amp;  ROW()-5,TRUE)    )</f>
        <v/>
      </c>
      <c r="G212" s="196" t="str">
        <f ca="1" xml:space="preserve"> IF(INDIRECT("FROM_NGS2_SampleSheet!A"&amp;ROW()-5,TRUE)="","",  INDIRECT(    "FROM_NGS2_SampleSheet!"   &amp;  CHAR(64 + MATCH(VLOOKUP(G$6,mapping!$A:$B,2,FALSE),FROM_NGS2_SampleSheet!$1:$1,0))   &amp;  ROW()-5,TRUE)    )</f>
        <v/>
      </c>
      <c r="H212" s="195"/>
      <c r="I212" s="213">
        <v>1</v>
      </c>
      <c r="J212" s="197" t="str">
        <f ca="1">IF(U212=TRUE,    IF($Y$4&gt;96,"TOO MANY",VLOOKUP(B212&amp;"_"&amp;C212&amp;"_"&amp;E212&amp;"_A",CALC!W:X,2,FALSE)),   "")</f>
        <v/>
      </c>
      <c r="L212" s="213">
        <v>1</v>
      </c>
      <c r="M212" s="197" t="str">
        <f ca="1">IF(V212=TRUE,     IF($Y$4&gt;96,"TOO MANY",VLOOKUP(B212&amp;"_"&amp;C212&amp;"_"&amp;E212&amp;"_B",CALC!W:X,2,FALSE)),    "")</f>
        <v/>
      </c>
      <c r="N212" s="206"/>
      <c r="O212" s="213">
        <v>1</v>
      </c>
      <c r="P212" s="197" t="str">
        <f ca="1">IF(W212=TRUE,   IF($Y$4&gt;96,"TOO MANY", VLOOKUP(B212&amp;"_"&amp;C212&amp;"_"&amp;E212&amp;"_C",CALC!W:X,2,FALSE)),   "")</f>
        <v/>
      </c>
      <c r="Q212" s="206"/>
      <c r="R212" s="119" t="b">
        <f t="shared" ca="1" si="21"/>
        <v>0</v>
      </c>
      <c r="S212" s="119" t="b">
        <f t="shared" ca="1" si="23"/>
        <v>0</v>
      </c>
      <c r="T212" s="119" t="b">
        <f t="shared" ca="1" si="24"/>
        <v>0</v>
      </c>
      <c r="U212" s="119" t="b">
        <f t="shared" ca="1" si="22"/>
        <v>0</v>
      </c>
      <c r="V212" s="160" t="b">
        <f t="shared" ca="1" si="25"/>
        <v>0</v>
      </c>
      <c r="W212" s="119" t="b">
        <f t="shared" ca="1" si="26"/>
        <v>0</v>
      </c>
      <c r="X212" s="119" t="b">
        <f t="shared" ca="1" si="27"/>
        <v>0</v>
      </c>
    </row>
    <row r="213" spans="2:24" x14ac:dyDescent="0.25">
      <c r="B213" s="194" t="str">
        <f ca="1" xml:space="preserve"> IF(INDIRECT("FROM_NGS2_SampleSheet!A"&amp;ROW()-5,TRUE)="","",  INDIRECT(    "FROM_NGS2_SampleSheet!"   &amp;  CHAR(64 + MATCH(VLOOKUP(B$6,mapping!$A:$B,2,FALSE),FROM_NGS2_SampleSheet!$1:$1,0))   &amp;  ROW()-5,TRUE)    )</f>
        <v/>
      </c>
      <c r="C213" s="195" t="str">
        <f ca="1" xml:space="preserve"> IF(INDIRECT("FROM_NGS2_SampleSheet!A"&amp;ROW()-5,TRUE)="","",  INDIRECT(    "FROM_NGS2_SampleSheet!"   &amp;  CHAR(64 + MATCH(VLOOKUP(C$6,mapping!$A:$B,2,FALSE),FROM_NGS2_SampleSheet!$1:$1,0))   &amp;  ROW()-5,TRUE)    )</f>
        <v/>
      </c>
      <c r="D213" s="195" t="str">
        <f ca="1" xml:space="preserve"> IF(INDIRECT("FROM_NGS2_SampleSheet!A"&amp;ROW()-5,TRUE)="","",  INDIRECT(    "FROM_NGS2_SampleSheet!"   &amp;  CHAR(64 + MATCH(VLOOKUP(D$6,mapping!$A:$B,2,FALSE),FROM_NGS2_SampleSheet!$1:$1,0))   &amp;  ROW()-5,TRUE)    )</f>
        <v/>
      </c>
      <c r="E213" s="195" t="str">
        <f ca="1" xml:space="preserve"> IF(INDIRECT("FROM_NGS2_SampleSheet!A"&amp;ROW()-5,TRUE)="","",  "e" &amp; INDIRECT(    "FROM_NGS2_SampleSheet!"   &amp;  CHAR(64 + MATCH(VLOOKUP(E$6,mapping!$A:$B,2,FALSE),FROM_NGS2_SampleSheet!$1:$1,0))   &amp;  ROW()-5,TRUE)    )</f>
        <v/>
      </c>
      <c r="F213" s="195" t="str">
        <f ca="1" xml:space="preserve"> IF(INDIRECT("FROM_NGS2_SampleSheet!A"&amp;ROW()-5,TRUE)="","",  INDIRECT(    "FROM_NGS2_SampleSheet!"   &amp;  CHAR(64 + MATCH(VLOOKUP(F$6,mapping!$A:$B,2,FALSE),FROM_NGS2_SampleSheet!$1:$1,0))   &amp;  ROW()-5,TRUE)    )</f>
        <v/>
      </c>
      <c r="G213" s="196" t="str">
        <f ca="1" xml:space="preserve"> IF(INDIRECT("FROM_NGS2_SampleSheet!A"&amp;ROW()-5,TRUE)="","",  INDIRECT(    "FROM_NGS2_SampleSheet!"   &amp;  CHAR(64 + MATCH(VLOOKUP(G$6,mapping!$A:$B,2,FALSE),FROM_NGS2_SampleSheet!$1:$1,0))   &amp;  ROW()-5,TRUE)    )</f>
        <v/>
      </c>
      <c r="H213" s="195"/>
      <c r="I213" s="213">
        <v>1</v>
      </c>
      <c r="J213" s="197" t="str">
        <f ca="1">IF(U213=TRUE,    IF($Y$4&gt;96,"TOO MANY",VLOOKUP(B213&amp;"_"&amp;C213&amp;"_"&amp;E213&amp;"_A",CALC!W:X,2,FALSE)),   "")</f>
        <v/>
      </c>
      <c r="L213" s="213">
        <v>1</v>
      </c>
      <c r="M213" s="197" t="str">
        <f ca="1">IF(V213=TRUE,     IF($Y$4&gt;96,"TOO MANY",VLOOKUP(B213&amp;"_"&amp;C213&amp;"_"&amp;E213&amp;"_B",CALC!W:X,2,FALSE)),    "")</f>
        <v/>
      </c>
      <c r="N213" s="206"/>
      <c r="O213" s="213">
        <v>1</v>
      </c>
      <c r="P213" s="197" t="str">
        <f ca="1">IF(W213=TRUE,   IF($Y$4&gt;96,"TOO MANY", VLOOKUP(B213&amp;"_"&amp;C213&amp;"_"&amp;E213&amp;"_C",CALC!W:X,2,FALSE)),   "")</f>
        <v/>
      </c>
      <c r="Q213" s="206"/>
      <c r="R213" s="119" t="b">
        <f t="shared" ca="1" si="21"/>
        <v>0</v>
      </c>
      <c r="S213" s="119" t="b">
        <f t="shared" ca="1" si="23"/>
        <v>0</v>
      </c>
      <c r="T213" s="119" t="b">
        <f t="shared" ca="1" si="24"/>
        <v>0</v>
      </c>
      <c r="U213" s="119" t="b">
        <f t="shared" ca="1" si="22"/>
        <v>0</v>
      </c>
      <c r="V213" s="160" t="b">
        <f t="shared" ca="1" si="25"/>
        <v>0</v>
      </c>
      <c r="W213" s="119" t="b">
        <f t="shared" ca="1" si="26"/>
        <v>0</v>
      </c>
      <c r="X213" s="119" t="b">
        <f t="shared" ca="1" si="27"/>
        <v>0</v>
      </c>
    </row>
    <row r="214" spans="2:24" x14ac:dyDescent="0.25">
      <c r="B214" s="194" t="str">
        <f ca="1" xml:space="preserve"> IF(INDIRECT("FROM_NGS2_SampleSheet!A"&amp;ROW()-5,TRUE)="","",  INDIRECT(    "FROM_NGS2_SampleSheet!"   &amp;  CHAR(64 + MATCH(VLOOKUP(B$6,mapping!$A:$B,2,FALSE),FROM_NGS2_SampleSheet!$1:$1,0))   &amp;  ROW()-5,TRUE)    )</f>
        <v/>
      </c>
      <c r="C214" s="195" t="str">
        <f ca="1" xml:space="preserve"> IF(INDIRECT("FROM_NGS2_SampleSheet!A"&amp;ROW()-5,TRUE)="","",  INDIRECT(    "FROM_NGS2_SampleSheet!"   &amp;  CHAR(64 + MATCH(VLOOKUP(C$6,mapping!$A:$B,2,FALSE),FROM_NGS2_SampleSheet!$1:$1,0))   &amp;  ROW()-5,TRUE)    )</f>
        <v/>
      </c>
      <c r="D214" s="195" t="str">
        <f ca="1" xml:space="preserve"> IF(INDIRECT("FROM_NGS2_SampleSheet!A"&amp;ROW()-5,TRUE)="","",  INDIRECT(    "FROM_NGS2_SampleSheet!"   &amp;  CHAR(64 + MATCH(VLOOKUP(D$6,mapping!$A:$B,2,FALSE),FROM_NGS2_SampleSheet!$1:$1,0))   &amp;  ROW()-5,TRUE)    )</f>
        <v/>
      </c>
      <c r="E214" s="195" t="str">
        <f ca="1" xml:space="preserve"> IF(INDIRECT("FROM_NGS2_SampleSheet!A"&amp;ROW()-5,TRUE)="","",  "e" &amp; INDIRECT(    "FROM_NGS2_SampleSheet!"   &amp;  CHAR(64 + MATCH(VLOOKUP(E$6,mapping!$A:$B,2,FALSE),FROM_NGS2_SampleSheet!$1:$1,0))   &amp;  ROW()-5,TRUE)    )</f>
        <v/>
      </c>
      <c r="F214" s="195" t="str">
        <f ca="1" xml:space="preserve"> IF(INDIRECT("FROM_NGS2_SampleSheet!A"&amp;ROW()-5,TRUE)="","",  INDIRECT(    "FROM_NGS2_SampleSheet!"   &amp;  CHAR(64 + MATCH(VLOOKUP(F$6,mapping!$A:$B,2,FALSE),FROM_NGS2_SampleSheet!$1:$1,0))   &amp;  ROW()-5,TRUE)    )</f>
        <v/>
      </c>
      <c r="G214" s="196" t="str">
        <f ca="1" xml:space="preserve"> IF(INDIRECT("FROM_NGS2_SampleSheet!A"&amp;ROW()-5,TRUE)="","",  INDIRECT(    "FROM_NGS2_SampleSheet!"   &amp;  CHAR(64 + MATCH(VLOOKUP(G$6,mapping!$A:$B,2,FALSE),FROM_NGS2_SampleSheet!$1:$1,0))   &amp;  ROW()-5,TRUE)    )</f>
        <v/>
      </c>
      <c r="H214" s="195"/>
      <c r="I214" s="213">
        <v>1</v>
      </c>
      <c r="J214" s="197" t="str">
        <f ca="1">IF(U214=TRUE,    IF($Y$4&gt;96,"TOO MANY",VLOOKUP(B214&amp;"_"&amp;C214&amp;"_"&amp;E214&amp;"_A",CALC!W:X,2,FALSE)),   "")</f>
        <v/>
      </c>
      <c r="L214" s="213">
        <v>1</v>
      </c>
      <c r="M214" s="197" t="str">
        <f ca="1">IF(V214=TRUE,     IF($Y$4&gt;96,"TOO MANY",VLOOKUP(B214&amp;"_"&amp;C214&amp;"_"&amp;E214&amp;"_B",CALC!W:X,2,FALSE)),    "")</f>
        <v/>
      </c>
      <c r="N214" s="206"/>
      <c r="O214" s="213">
        <v>1</v>
      </c>
      <c r="P214" s="197" t="str">
        <f ca="1">IF(W214=TRUE,   IF($Y$4&gt;96,"TOO MANY", VLOOKUP(B214&amp;"_"&amp;C214&amp;"_"&amp;E214&amp;"_C",CALC!W:X,2,FALSE)),   "")</f>
        <v/>
      </c>
      <c r="Q214" s="206"/>
      <c r="R214" s="119" t="b">
        <f t="shared" ca="1" si="21"/>
        <v>0</v>
      </c>
      <c r="S214" s="119" t="b">
        <f t="shared" ca="1" si="23"/>
        <v>0</v>
      </c>
      <c r="T214" s="119" t="b">
        <f t="shared" ca="1" si="24"/>
        <v>0</v>
      </c>
      <c r="U214" s="119" t="b">
        <f t="shared" ca="1" si="22"/>
        <v>0</v>
      </c>
      <c r="V214" s="160" t="b">
        <f t="shared" ca="1" si="25"/>
        <v>0</v>
      </c>
      <c r="W214" s="119" t="b">
        <f t="shared" ca="1" si="26"/>
        <v>0</v>
      </c>
      <c r="X214" s="119" t="b">
        <f t="shared" ca="1" si="27"/>
        <v>0</v>
      </c>
    </row>
    <row r="215" spans="2:24" x14ac:dyDescent="0.25">
      <c r="B215" s="194" t="str">
        <f ca="1" xml:space="preserve"> IF(INDIRECT("FROM_NGS2_SampleSheet!A"&amp;ROW()-5,TRUE)="","",  INDIRECT(    "FROM_NGS2_SampleSheet!"   &amp;  CHAR(64 + MATCH(VLOOKUP(B$6,mapping!$A:$B,2,FALSE),FROM_NGS2_SampleSheet!$1:$1,0))   &amp;  ROW()-5,TRUE)    )</f>
        <v/>
      </c>
      <c r="C215" s="195" t="str">
        <f ca="1" xml:space="preserve"> IF(INDIRECT("FROM_NGS2_SampleSheet!A"&amp;ROW()-5,TRUE)="","",  INDIRECT(    "FROM_NGS2_SampleSheet!"   &amp;  CHAR(64 + MATCH(VLOOKUP(C$6,mapping!$A:$B,2,FALSE),FROM_NGS2_SampleSheet!$1:$1,0))   &amp;  ROW()-5,TRUE)    )</f>
        <v/>
      </c>
      <c r="D215" s="195" t="str">
        <f ca="1" xml:space="preserve"> IF(INDIRECT("FROM_NGS2_SampleSheet!A"&amp;ROW()-5,TRUE)="","",  INDIRECT(    "FROM_NGS2_SampleSheet!"   &amp;  CHAR(64 + MATCH(VLOOKUP(D$6,mapping!$A:$B,2,FALSE),FROM_NGS2_SampleSheet!$1:$1,0))   &amp;  ROW()-5,TRUE)    )</f>
        <v/>
      </c>
      <c r="E215" s="195" t="str">
        <f ca="1" xml:space="preserve"> IF(INDIRECT("FROM_NGS2_SampleSheet!A"&amp;ROW()-5,TRUE)="","",  "e" &amp; INDIRECT(    "FROM_NGS2_SampleSheet!"   &amp;  CHAR(64 + MATCH(VLOOKUP(E$6,mapping!$A:$B,2,FALSE),FROM_NGS2_SampleSheet!$1:$1,0))   &amp;  ROW()-5,TRUE)    )</f>
        <v/>
      </c>
      <c r="F215" s="195" t="str">
        <f ca="1" xml:space="preserve"> IF(INDIRECT("FROM_NGS2_SampleSheet!A"&amp;ROW()-5,TRUE)="","",  INDIRECT(    "FROM_NGS2_SampleSheet!"   &amp;  CHAR(64 + MATCH(VLOOKUP(F$6,mapping!$A:$B,2,FALSE),FROM_NGS2_SampleSheet!$1:$1,0))   &amp;  ROW()-5,TRUE)    )</f>
        <v/>
      </c>
      <c r="G215" s="196" t="str">
        <f ca="1" xml:space="preserve"> IF(INDIRECT("FROM_NGS2_SampleSheet!A"&amp;ROW()-5,TRUE)="","",  INDIRECT(    "FROM_NGS2_SampleSheet!"   &amp;  CHAR(64 + MATCH(VLOOKUP(G$6,mapping!$A:$B,2,FALSE),FROM_NGS2_SampleSheet!$1:$1,0))   &amp;  ROW()-5,TRUE)    )</f>
        <v/>
      </c>
      <c r="H215" s="195"/>
      <c r="I215" s="213">
        <v>1</v>
      </c>
      <c r="J215" s="197" t="str">
        <f ca="1">IF(U215=TRUE,    IF($Y$4&gt;96,"TOO MANY",VLOOKUP(B215&amp;"_"&amp;C215&amp;"_"&amp;E215&amp;"_A",CALC!W:X,2,FALSE)),   "")</f>
        <v/>
      </c>
      <c r="L215" s="213">
        <v>1</v>
      </c>
      <c r="M215" s="197" t="str">
        <f ca="1">IF(V215=TRUE,     IF($Y$4&gt;96,"TOO MANY",VLOOKUP(B215&amp;"_"&amp;C215&amp;"_"&amp;E215&amp;"_B",CALC!W:X,2,FALSE)),    "")</f>
        <v/>
      </c>
      <c r="N215" s="206"/>
      <c r="O215" s="213">
        <v>1</v>
      </c>
      <c r="P215" s="197" t="str">
        <f ca="1">IF(W215=TRUE,   IF($Y$4&gt;96,"TOO MANY", VLOOKUP(B215&amp;"_"&amp;C215&amp;"_"&amp;E215&amp;"_C",CALC!W:X,2,FALSE)),   "")</f>
        <v/>
      </c>
      <c r="Q215" s="206"/>
      <c r="R215" s="119" t="b">
        <f t="shared" ca="1" si="21"/>
        <v>0</v>
      </c>
      <c r="S215" s="119" t="b">
        <f t="shared" ca="1" si="23"/>
        <v>0</v>
      </c>
      <c r="T215" s="119" t="b">
        <f t="shared" ca="1" si="24"/>
        <v>0</v>
      </c>
      <c r="U215" s="119" t="b">
        <f t="shared" ca="1" si="22"/>
        <v>0</v>
      </c>
      <c r="V215" s="160" t="b">
        <f t="shared" ca="1" si="25"/>
        <v>0</v>
      </c>
      <c r="W215" s="119" t="b">
        <f t="shared" ca="1" si="26"/>
        <v>0</v>
      </c>
      <c r="X215" s="119" t="b">
        <f t="shared" ca="1" si="27"/>
        <v>0</v>
      </c>
    </row>
    <row r="216" spans="2:24" x14ac:dyDescent="0.25">
      <c r="B216" s="194" t="str">
        <f ca="1" xml:space="preserve"> IF(INDIRECT("FROM_NGS2_SampleSheet!A"&amp;ROW()-5,TRUE)="","",  INDIRECT(    "FROM_NGS2_SampleSheet!"   &amp;  CHAR(64 + MATCH(VLOOKUP(B$6,mapping!$A:$B,2,FALSE),FROM_NGS2_SampleSheet!$1:$1,0))   &amp;  ROW()-5,TRUE)    )</f>
        <v/>
      </c>
      <c r="C216" s="195" t="str">
        <f ca="1" xml:space="preserve"> IF(INDIRECT("FROM_NGS2_SampleSheet!A"&amp;ROW()-5,TRUE)="","",  INDIRECT(    "FROM_NGS2_SampleSheet!"   &amp;  CHAR(64 + MATCH(VLOOKUP(C$6,mapping!$A:$B,2,FALSE),FROM_NGS2_SampleSheet!$1:$1,0))   &amp;  ROW()-5,TRUE)    )</f>
        <v/>
      </c>
      <c r="D216" s="195" t="str">
        <f ca="1" xml:space="preserve"> IF(INDIRECT("FROM_NGS2_SampleSheet!A"&amp;ROW()-5,TRUE)="","",  INDIRECT(    "FROM_NGS2_SampleSheet!"   &amp;  CHAR(64 + MATCH(VLOOKUP(D$6,mapping!$A:$B,2,FALSE),FROM_NGS2_SampleSheet!$1:$1,0))   &amp;  ROW()-5,TRUE)    )</f>
        <v/>
      </c>
      <c r="E216" s="195" t="str">
        <f ca="1" xml:space="preserve"> IF(INDIRECT("FROM_NGS2_SampleSheet!A"&amp;ROW()-5,TRUE)="","",  "e" &amp; INDIRECT(    "FROM_NGS2_SampleSheet!"   &amp;  CHAR(64 + MATCH(VLOOKUP(E$6,mapping!$A:$B,2,FALSE),FROM_NGS2_SampleSheet!$1:$1,0))   &amp;  ROW()-5,TRUE)    )</f>
        <v/>
      </c>
      <c r="F216" s="195" t="str">
        <f ca="1" xml:space="preserve"> IF(INDIRECT("FROM_NGS2_SampleSheet!A"&amp;ROW()-5,TRUE)="","",  INDIRECT(    "FROM_NGS2_SampleSheet!"   &amp;  CHAR(64 + MATCH(VLOOKUP(F$6,mapping!$A:$B,2,FALSE),FROM_NGS2_SampleSheet!$1:$1,0))   &amp;  ROW()-5,TRUE)    )</f>
        <v/>
      </c>
      <c r="G216" s="196" t="str">
        <f ca="1" xml:space="preserve"> IF(INDIRECT("FROM_NGS2_SampleSheet!A"&amp;ROW()-5,TRUE)="","",  INDIRECT(    "FROM_NGS2_SampleSheet!"   &amp;  CHAR(64 + MATCH(VLOOKUP(G$6,mapping!$A:$B,2,FALSE),FROM_NGS2_SampleSheet!$1:$1,0))   &amp;  ROW()-5,TRUE)    )</f>
        <v/>
      </c>
      <c r="H216" s="195"/>
      <c r="I216" s="213">
        <v>1</v>
      </c>
      <c r="J216" s="197" t="str">
        <f ca="1">IF(U216=TRUE,    IF($Y$4&gt;96,"TOO MANY",VLOOKUP(B216&amp;"_"&amp;C216&amp;"_"&amp;E216&amp;"_A",CALC!W:X,2,FALSE)),   "")</f>
        <v/>
      </c>
      <c r="L216" s="213">
        <v>1</v>
      </c>
      <c r="M216" s="197" t="str">
        <f ca="1">IF(V216=TRUE,     IF($Y$4&gt;96,"TOO MANY",VLOOKUP(B216&amp;"_"&amp;C216&amp;"_"&amp;E216&amp;"_B",CALC!W:X,2,FALSE)),    "")</f>
        <v/>
      </c>
      <c r="N216" s="206"/>
      <c r="O216" s="213">
        <v>1</v>
      </c>
      <c r="P216" s="197" t="str">
        <f ca="1">IF(W216=TRUE,   IF($Y$4&gt;96,"TOO MANY", VLOOKUP(B216&amp;"_"&amp;C216&amp;"_"&amp;E216&amp;"_C",CALC!W:X,2,FALSE)),   "")</f>
        <v/>
      </c>
      <c r="Q216" s="206"/>
      <c r="R216" s="119" t="b">
        <f t="shared" ca="1" si="21"/>
        <v>0</v>
      </c>
      <c r="S216" s="119" t="b">
        <f t="shared" ca="1" si="23"/>
        <v>0</v>
      </c>
      <c r="T216" s="119" t="b">
        <f t="shared" ca="1" si="24"/>
        <v>0</v>
      </c>
      <c r="U216" s="119" t="b">
        <f t="shared" ca="1" si="22"/>
        <v>0</v>
      </c>
      <c r="V216" s="160" t="b">
        <f t="shared" ca="1" si="25"/>
        <v>0</v>
      </c>
      <c r="W216" s="119" t="b">
        <f t="shared" ca="1" si="26"/>
        <v>0</v>
      </c>
      <c r="X216" s="119" t="b">
        <f t="shared" ca="1" si="27"/>
        <v>0</v>
      </c>
    </row>
    <row r="217" spans="2:24" x14ac:dyDescent="0.25">
      <c r="B217" s="194" t="str">
        <f ca="1" xml:space="preserve"> IF(INDIRECT("FROM_NGS2_SampleSheet!A"&amp;ROW()-5,TRUE)="","",  INDIRECT(    "FROM_NGS2_SampleSheet!"   &amp;  CHAR(64 + MATCH(VLOOKUP(B$6,mapping!$A:$B,2,FALSE),FROM_NGS2_SampleSheet!$1:$1,0))   &amp;  ROW()-5,TRUE)    )</f>
        <v/>
      </c>
      <c r="C217" s="195" t="str">
        <f ca="1" xml:space="preserve"> IF(INDIRECT("FROM_NGS2_SampleSheet!A"&amp;ROW()-5,TRUE)="","",  INDIRECT(    "FROM_NGS2_SampleSheet!"   &amp;  CHAR(64 + MATCH(VLOOKUP(C$6,mapping!$A:$B,2,FALSE),FROM_NGS2_SampleSheet!$1:$1,0))   &amp;  ROW()-5,TRUE)    )</f>
        <v/>
      </c>
      <c r="D217" s="195" t="str">
        <f ca="1" xml:space="preserve"> IF(INDIRECT("FROM_NGS2_SampleSheet!A"&amp;ROW()-5,TRUE)="","",  INDIRECT(    "FROM_NGS2_SampleSheet!"   &amp;  CHAR(64 + MATCH(VLOOKUP(D$6,mapping!$A:$B,2,FALSE),FROM_NGS2_SampleSheet!$1:$1,0))   &amp;  ROW()-5,TRUE)    )</f>
        <v/>
      </c>
      <c r="E217" s="195" t="str">
        <f ca="1" xml:space="preserve"> IF(INDIRECT("FROM_NGS2_SampleSheet!A"&amp;ROW()-5,TRUE)="","",  "e" &amp; INDIRECT(    "FROM_NGS2_SampleSheet!"   &amp;  CHAR(64 + MATCH(VLOOKUP(E$6,mapping!$A:$B,2,FALSE),FROM_NGS2_SampleSheet!$1:$1,0))   &amp;  ROW()-5,TRUE)    )</f>
        <v/>
      </c>
      <c r="F217" s="195" t="str">
        <f ca="1" xml:space="preserve"> IF(INDIRECT("FROM_NGS2_SampleSheet!A"&amp;ROW()-5,TRUE)="","",  INDIRECT(    "FROM_NGS2_SampleSheet!"   &amp;  CHAR(64 + MATCH(VLOOKUP(F$6,mapping!$A:$B,2,FALSE),FROM_NGS2_SampleSheet!$1:$1,0))   &amp;  ROW()-5,TRUE)    )</f>
        <v/>
      </c>
      <c r="G217" s="196" t="str">
        <f ca="1" xml:space="preserve"> IF(INDIRECT("FROM_NGS2_SampleSheet!A"&amp;ROW()-5,TRUE)="","",  INDIRECT(    "FROM_NGS2_SampleSheet!"   &amp;  CHAR(64 + MATCH(VLOOKUP(G$6,mapping!$A:$B,2,FALSE),FROM_NGS2_SampleSheet!$1:$1,0))   &amp;  ROW()-5,TRUE)    )</f>
        <v/>
      </c>
      <c r="H217" s="195"/>
      <c r="I217" s="213">
        <v>1</v>
      </c>
      <c r="J217" s="197" t="str">
        <f ca="1">IF(U217=TRUE,    IF($Y$4&gt;96,"TOO MANY",VLOOKUP(B217&amp;"_"&amp;C217&amp;"_"&amp;E217&amp;"_A",CALC!W:X,2,FALSE)),   "")</f>
        <v/>
      </c>
      <c r="L217" s="213">
        <v>1</v>
      </c>
      <c r="M217" s="197" t="str">
        <f ca="1">IF(V217=TRUE,     IF($Y$4&gt;96,"TOO MANY",VLOOKUP(B217&amp;"_"&amp;C217&amp;"_"&amp;E217&amp;"_B",CALC!W:X,2,FALSE)),    "")</f>
        <v/>
      </c>
      <c r="N217" s="206"/>
      <c r="O217" s="213">
        <v>1</v>
      </c>
      <c r="P217" s="197" t="str">
        <f ca="1">IF(W217=TRUE,   IF($Y$4&gt;96,"TOO MANY", VLOOKUP(B217&amp;"_"&amp;C217&amp;"_"&amp;E217&amp;"_C",CALC!W:X,2,FALSE)),   "")</f>
        <v/>
      </c>
      <c r="Q217" s="206"/>
      <c r="R217" s="119" t="b">
        <f t="shared" ca="1" si="21"/>
        <v>0</v>
      </c>
      <c r="S217" s="119" t="b">
        <f t="shared" ca="1" si="23"/>
        <v>0</v>
      </c>
      <c r="T217" s="119" t="b">
        <f t="shared" ca="1" si="24"/>
        <v>0</v>
      </c>
      <c r="U217" s="119" t="b">
        <f t="shared" ca="1" si="22"/>
        <v>0</v>
      </c>
      <c r="V217" s="160" t="b">
        <f t="shared" ca="1" si="25"/>
        <v>0</v>
      </c>
      <c r="W217" s="119" t="b">
        <f t="shared" ca="1" si="26"/>
        <v>0</v>
      </c>
      <c r="X217" s="119" t="b">
        <f t="shared" ca="1" si="27"/>
        <v>0</v>
      </c>
    </row>
    <row r="218" spans="2:24" x14ac:dyDescent="0.25">
      <c r="B218" s="194" t="str">
        <f ca="1" xml:space="preserve"> IF(INDIRECT("FROM_NGS2_SampleSheet!A"&amp;ROW()-5,TRUE)="","",  INDIRECT(    "FROM_NGS2_SampleSheet!"   &amp;  CHAR(64 + MATCH(VLOOKUP(B$6,mapping!$A:$B,2,FALSE),FROM_NGS2_SampleSheet!$1:$1,0))   &amp;  ROW()-5,TRUE)    )</f>
        <v/>
      </c>
      <c r="C218" s="195" t="str">
        <f ca="1" xml:space="preserve"> IF(INDIRECT("FROM_NGS2_SampleSheet!A"&amp;ROW()-5,TRUE)="","",  INDIRECT(    "FROM_NGS2_SampleSheet!"   &amp;  CHAR(64 + MATCH(VLOOKUP(C$6,mapping!$A:$B,2,FALSE),FROM_NGS2_SampleSheet!$1:$1,0))   &amp;  ROW()-5,TRUE)    )</f>
        <v/>
      </c>
      <c r="D218" s="195" t="str">
        <f ca="1" xml:space="preserve"> IF(INDIRECT("FROM_NGS2_SampleSheet!A"&amp;ROW()-5,TRUE)="","",  INDIRECT(    "FROM_NGS2_SampleSheet!"   &amp;  CHAR(64 + MATCH(VLOOKUP(D$6,mapping!$A:$B,2,FALSE),FROM_NGS2_SampleSheet!$1:$1,0))   &amp;  ROW()-5,TRUE)    )</f>
        <v/>
      </c>
      <c r="E218" s="195" t="str">
        <f ca="1" xml:space="preserve"> IF(INDIRECT("FROM_NGS2_SampleSheet!A"&amp;ROW()-5,TRUE)="","",  "e" &amp; INDIRECT(    "FROM_NGS2_SampleSheet!"   &amp;  CHAR(64 + MATCH(VLOOKUP(E$6,mapping!$A:$B,2,FALSE),FROM_NGS2_SampleSheet!$1:$1,0))   &amp;  ROW()-5,TRUE)    )</f>
        <v/>
      </c>
      <c r="F218" s="195" t="str">
        <f ca="1" xml:space="preserve"> IF(INDIRECT("FROM_NGS2_SampleSheet!A"&amp;ROW()-5,TRUE)="","",  INDIRECT(    "FROM_NGS2_SampleSheet!"   &amp;  CHAR(64 + MATCH(VLOOKUP(F$6,mapping!$A:$B,2,FALSE),FROM_NGS2_SampleSheet!$1:$1,0))   &amp;  ROW()-5,TRUE)    )</f>
        <v/>
      </c>
      <c r="G218" s="196" t="str">
        <f ca="1" xml:space="preserve"> IF(INDIRECT("FROM_NGS2_SampleSheet!A"&amp;ROW()-5,TRUE)="","",  INDIRECT(    "FROM_NGS2_SampleSheet!"   &amp;  CHAR(64 + MATCH(VLOOKUP(G$6,mapping!$A:$B,2,FALSE),FROM_NGS2_SampleSheet!$1:$1,0))   &amp;  ROW()-5,TRUE)    )</f>
        <v/>
      </c>
      <c r="H218" s="195"/>
      <c r="I218" s="213">
        <v>1</v>
      </c>
      <c r="J218" s="197" t="str">
        <f ca="1">IF(U218=TRUE,    IF($Y$4&gt;96,"TOO MANY",VLOOKUP(B218&amp;"_"&amp;C218&amp;"_"&amp;E218&amp;"_A",CALC!W:X,2,FALSE)),   "")</f>
        <v/>
      </c>
      <c r="L218" s="213">
        <v>1</v>
      </c>
      <c r="M218" s="197" t="str">
        <f ca="1">IF(V218=TRUE,     IF($Y$4&gt;96,"TOO MANY",VLOOKUP(B218&amp;"_"&amp;C218&amp;"_"&amp;E218&amp;"_B",CALC!W:X,2,FALSE)),    "")</f>
        <v/>
      </c>
      <c r="N218" s="206"/>
      <c r="O218" s="213">
        <v>1</v>
      </c>
      <c r="P218" s="197" t="str">
        <f ca="1">IF(W218=TRUE,   IF($Y$4&gt;96,"TOO MANY", VLOOKUP(B218&amp;"_"&amp;C218&amp;"_"&amp;E218&amp;"_C",CALC!W:X,2,FALSE)),   "")</f>
        <v/>
      </c>
      <c r="Q218" s="206"/>
      <c r="R218" s="119" t="b">
        <f t="shared" ca="1" si="21"/>
        <v>0</v>
      </c>
      <c r="S218" s="119" t="b">
        <f t="shared" ca="1" si="23"/>
        <v>0</v>
      </c>
      <c r="T218" s="119" t="b">
        <f t="shared" ca="1" si="24"/>
        <v>0</v>
      </c>
      <c r="U218" s="119" t="b">
        <f t="shared" ca="1" si="22"/>
        <v>0</v>
      </c>
      <c r="V218" s="160" t="b">
        <f t="shared" ca="1" si="25"/>
        <v>0</v>
      </c>
      <c r="W218" s="119" t="b">
        <f t="shared" ca="1" si="26"/>
        <v>0</v>
      </c>
      <c r="X218" s="119" t="b">
        <f t="shared" ca="1" si="27"/>
        <v>0</v>
      </c>
    </row>
    <row r="219" spans="2:24" x14ac:dyDescent="0.25">
      <c r="B219" s="194" t="str">
        <f ca="1" xml:space="preserve"> IF(INDIRECT("FROM_NGS2_SampleSheet!A"&amp;ROW()-5,TRUE)="","",  INDIRECT(    "FROM_NGS2_SampleSheet!"   &amp;  CHAR(64 + MATCH(VLOOKUP(B$6,mapping!$A:$B,2,FALSE),FROM_NGS2_SampleSheet!$1:$1,0))   &amp;  ROW()-5,TRUE)    )</f>
        <v/>
      </c>
      <c r="C219" s="195" t="str">
        <f ca="1" xml:space="preserve"> IF(INDIRECT("FROM_NGS2_SampleSheet!A"&amp;ROW()-5,TRUE)="","",  INDIRECT(    "FROM_NGS2_SampleSheet!"   &amp;  CHAR(64 + MATCH(VLOOKUP(C$6,mapping!$A:$B,2,FALSE),FROM_NGS2_SampleSheet!$1:$1,0))   &amp;  ROW()-5,TRUE)    )</f>
        <v/>
      </c>
      <c r="D219" s="195" t="str">
        <f ca="1" xml:space="preserve"> IF(INDIRECT("FROM_NGS2_SampleSheet!A"&amp;ROW()-5,TRUE)="","",  INDIRECT(    "FROM_NGS2_SampleSheet!"   &amp;  CHAR(64 + MATCH(VLOOKUP(D$6,mapping!$A:$B,2,FALSE),FROM_NGS2_SampleSheet!$1:$1,0))   &amp;  ROW()-5,TRUE)    )</f>
        <v/>
      </c>
      <c r="E219" s="195" t="str">
        <f ca="1" xml:space="preserve"> IF(INDIRECT("FROM_NGS2_SampleSheet!A"&amp;ROW()-5,TRUE)="","",  "e" &amp; INDIRECT(    "FROM_NGS2_SampleSheet!"   &amp;  CHAR(64 + MATCH(VLOOKUP(E$6,mapping!$A:$B,2,FALSE),FROM_NGS2_SampleSheet!$1:$1,0))   &amp;  ROW()-5,TRUE)    )</f>
        <v/>
      </c>
      <c r="F219" s="195" t="str">
        <f ca="1" xml:space="preserve"> IF(INDIRECT("FROM_NGS2_SampleSheet!A"&amp;ROW()-5,TRUE)="","",  INDIRECT(    "FROM_NGS2_SampleSheet!"   &amp;  CHAR(64 + MATCH(VLOOKUP(F$6,mapping!$A:$B,2,FALSE),FROM_NGS2_SampleSheet!$1:$1,0))   &amp;  ROW()-5,TRUE)    )</f>
        <v/>
      </c>
      <c r="G219" s="196" t="str">
        <f ca="1" xml:space="preserve"> IF(INDIRECT("FROM_NGS2_SampleSheet!A"&amp;ROW()-5,TRUE)="","",  INDIRECT(    "FROM_NGS2_SampleSheet!"   &amp;  CHAR(64 + MATCH(VLOOKUP(G$6,mapping!$A:$B,2,FALSE),FROM_NGS2_SampleSheet!$1:$1,0))   &amp;  ROW()-5,TRUE)    )</f>
        <v/>
      </c>
      <c r="H219" s="195"/>
      <c r="I219" s="213">
        <v>1</v>
      </c>
      <c r="J219" s="197" t="str">
        <f ca="1">IF(U219=TRUE,    IF($Y$4&gt;96,"TOO MANY",VLOOKUP(B219&amp;"_"&amp;C219&amp;"_"&amp;E219&amp;"_A",CALC!W:X,2,FALSE)),   "")</f>
        <v/>
      </c>
      <c r="L219" s="213">
        <v>1</v>
      </c>
      <c r="M219" s="197" t="str">
        <f ca="1">IF(V219=TRUE,     IF($Y$4&gt;96,"TOO MANY",VLOOKUP(B219&amp;"_"&amp;C219&amp;"_"&amp;E219&amp;"_B",CALC!W:X,2,FALSE)),    "")</f>
        <v/>
      </c>
      <c r="N219" s="206"/>
      <c r="O219" s="213">
        <v>1</v>
      </c>
      <c r="P219" s="197" t="str">
        <f ca="1">IF(W219=TRUE,   IF($Y$4&gt;96,"TOO MANY", VLOOKUP(B219&amp;"_"&amp;C219&amp;"_"&amp;E219&amp;"_C",CALC!W:X,2,FALSE)),   "")</f>
        <v/>
      </c>
      <c r="Q219" s="206"/>
      <c r="R219" s="119" t="b">
        <f t="shared" ca="1" si="21"/>
        <v>0</v>
      </c>
      <c r="S219" s="119" t="b">
        <f t="shared" ca="1" si="23"/>
        <v>0</v>
      </c>
      <c r="T219" s="119" t="b">
        <f t="shared" ca="1" si="24"/>
        <v>0</v>
      </c>
      <c r="U219" s="119" t="b">
        <f t="shared" ca="1" si="22"/>
        <v>0</v>
      </c>
      <c r="V219" s="160" t="b">
        <f t="shared" ca="1" si="25"/>
        <v>0</v>
      </c>
      <c r="W219" s="119" t="b">
        <f t="shared" ca="1" si="26"/>
        <v>0</v>
      </c>
      <c r="X219" s="119" t="b">
        <f t="shared" ca="1" si="27"/>
        <v>0</v>
      </c>
    </row>
    <row r="220" spans="2:24" x14ac:dyDescent="0.25">
      <c r="B220" s="194" t="str">
        <f ca="1" xml:space="preserve"> IF(INDIRECT("FROM_NGS2_SampleSheet!A"&amp;ROW()-5,TRUE)="","",  INDIRECT(    "FROM_NGS2_SampleSheet!"   &amp;  CHAR(64 + MATCH(VLOOKUP(B$6,mapping!$A:$B,2,FALSE),FROM_NGS2_SampleSheet!$1:$1,0))   &amp;  ROW()-5,TRUE)    )</f>
        <v/>
      </c>
      <c r="C220" s="195" t="str">
        <f ca="1" xml:space="preserve"> IF(INDIRECT("FROM_NGS2_SampleSheet!A"&amp;ROW()-5,TRUE)="","",  INDIRECT(    "FROM_NGS2_SampleSheet!"   &amp;  CHAR(64 + MATCH(VLOOKUP(C$6,mapping!$A:$B,2,FALSE),FROM_NGS2_SampleSheet!$1:$1,0))   &amp;  ROW()-5,TRUE)    )</f>
        <v/>
      </c>
      <c r="D220" s="195" t="str">
        <f ca="1" xml:space="preserve"> IF(INDIRECT("FROM_NGS2_SampleSheet!A"&amp;ROW()-5,TRUE)="","",  INDIRECT(    "FROM_NGS2_SampleSheet!"   &amp;  CHAR(64 + MATCH(VLOOKUP(D$6,mapping!$A:$B,2,FALSE),FROM_NGS2_SampleSheet!$1:$1,0))   &amp;  ROW()-5,TRUE)    )</f>
        <v/>
      </c>
      <c r="E220" s="195" t="str">
        <f ca="1" xml:space="preserve"> IF(INDIRECT("FROM_NGS2_SampleSheet!A"&amp;ROW()-5,TRUE)="","",  "e" &amp; INDIRECT(    "FROM_NGS2_SampleSheet!"   &amp;  CHAR(64 + MATCH(VLOOKUP(E$6,mapping!$A:$B,2,FALSE),FROM_NGS2_SampleSheet!$1:$1,0))   &amp;  ROW()-5,TRUE)    )</f>
        <v/>
      </c>
      <c r="F220" s="195" t="str">
        <f ca="1" xml:space="preserve"> IF(INDIRECT("FROM_NGS2_SampleSheet!A"&amp;ROW()-5,TRUE)="","",  INDIRECT(    "FROM_NGS2_SampleSheet!"   &amp;  CHAR(64 + MATCH(VLOOKUP(F$6,mapping!$A:$B,2,FALSE),FROM_NGS2_SampleSheet!$1:$1,0))   &amp;  ROW()-5,TRUE)    )</f>
        <v/>
      </c>
      <c r="G220" s="196" t="str">
        <f ca="1" xml:space="preserve"> IF(INDIRECT("FROM_NGS2_SampleSheet!A"&amp;ROW()-5,TRUE)="","",  INDIRECT(    "FROM_NGS2_SampleSheet!"   &amp;  CHAR(64 + MATCH(VLOOKUP(G$6,mapping!$A:$B,2,FALSE),FROM_NGS2_SampleSheet!$1:$1,0))   &amp;  ROW()-5,TRUE)    )</f>
        <v/>
      </c>
      <c r="H220" s="195"/>
      <c r="I220" s="213">
        <v>1</v>
      </c>
      <c r="J220" s="197" t="str">
        <f ca="1">IF(U220=TRUE,    IF($Y$4&gt;96,"TOO MANY",VLOOKUP(B220&amp;"_"&amp;C220&amp;"_"&amp;E220&amp;"_A",CALC!W:X,2,FALSE)),   "")</f>
        <v/>
      </c>
      <c r="L220" s="213">
        <v>1</v>
      </c>
      <c r="M220" s="197" t="str">
        <f ca="1">IF(V220=TRUE,     IF($Y$4&gt;96,"TOO MANY",VLOOKUP(B220&amp;"_"&amp;C220&amp;"_"&amp;E220&amp;"_B",CALC!W:X,2,FALSE)),    "")</f>
        <v/>
      </c>
      <c r="N220" s="206"/>
      <c r="O220" s="213">
        <v>1</v>
      </c>
      <c r="P220" s="197" t="str">
        <f ca="1">IF(W220=TRUE,   IF($Y$4&gt;96,"TOO MANY", VLOOKUP(B220&amp;"_"&amp;C220&amp;"_"&amp;E220&amp;"_C",CALC!W:X,2,FALSE)),   "")</f>
        <v/>
      </c>
      <c r="Q220" s="206"/>
      <c r="R220" s="119" t="b">
        <f t="shared" ca="1" si="21"/>
        <v>0</v>
      </c>
      <c r="S220" s="119" t="b">
        <f t="shared" ca="1" si="23"/>
        <v>0</v>
      </c>
      <c r="T220" s="119" t="b">
        <f t="shared" ca="1" si="24"/>
        <v>0</v>
      </c>
      <c r="U220" s="119" t="b">
        <f t="shared" ca="1" si="22"/>
        <v>0</v>
      </c>
      <c r="V220" s="160" t="b">
        <f t="shared" ca="1" si="25"/>
        <v>0</v>
      </c>
      <c r="W220" s="119" t="b">
        <f t="shared" ca="1" si="26"/>
        <v>0</v>
      </c>
      <c r="X220" s="119" t="b">
        <f t="shared" ca="1" si="27"/>
        <v>0</v>
      </c>
    </row>
    <row r="221" spans="2:24" x14ac:dyDescent="0.25">
      <c r="B221" s="194" t="str">
        <f ca="1" xml:space="preserve"> IF(INDIRECT("FROM_NGS2_SampleSheet!A"&amp;ROW()-5,TRUE)="","",  INDIRECT(    "FROM_NGS2_SampleSheet!"   &amp;  CHAR(64 + MATCH(VLOOKUP(B$6,mapping!$A:$B,2,FALSE),FROM_NGS2_SampleSheet!$1:$1,0))   &amp;  ROW()-5,TRUE)    )</f>
        <v/>
      </c>
      <c r="C221" s="195" t="str">
        <f ca="1" xml:space="preserve"> IF(INDIRECT("FROM_NGS2_SampleSheet!A"&amp;ROW()-5,TRUE)="","",  INDIRECT(    "FROM_NGS2_SampleSheet!"   &amp;  CHAR(64 + MATCH(VLOOKUP(C$6,mapping!$A:$B,2,FALSE),FROM_NGS2_SampleSheet!$1:$1,0))   &amp;  ROW()-5,TRUE)    )</f>
        <v/>
      </c>
      <c r="D221" s="195" t="str">
        <f ca="1" xml:space="preserve"> IF(INDIRECT("FROM_NGS2_SampleSheet!A"&amp;ROW()-5,TRUE)="","",  INDIRECT(    "FROM_NGS2_SampleSheet!"   &amp;  CHAR(64 + MATCH(VLOOKUP(D$6,mapping!$A:$B,2,FALSE),FROM_NGS2_SampleSheet!$1:$1,0))   &amp;  ROW()-5,TRUE)    )</f>
        <v/>
      </c>
      <c r="E221" s="195" t="str">
        <f ca="1" xml:space="preserve"> IF(INDIRECT("FROM_NGS2_SampleSheet!A"&amp;ROW()-5,TRUE)="","",  "e" &amp; INDIRECT(    "FROM_NGS2_SampleSheet!"   &amp;  CHAR(64 + MATCH(VLOOKUP(E$6,mapping!$A:$B,2,FALSE),FROM_NGS2_SampleSheet!$1:$1,0))   &amp;  ROW()-5,TRUE)    )</f>
        <v/>
      </c>
      <c r="F221" s="195" t="str">
        <f ca="1" xml:space="preserve"> IF(INDIRECT("FROM_NGS2_SampleSheet!A"&amp;ROW()-5,TRUE)="","",  INDIRECT(    "FROM_NGS2_SampleSheet!"   &amp;  CHAR(64 + MATCH(VLOOKUP(F$6,mapping!$A:$B,2,FALSE),FROM_NGS2_SampleSheet!$1:$1,0))   &amp;  ROW()-5,TRUE)    )</f>
        <v/>
      </c>
      <c r="G221" s="196" t="str">
        <f ca="1" xml:space="preserve"> IF(INDIRECT("FROM_NGS2_SampleSheet!A"&amp;ROW()-5,TRUE)="","",  INDIRECT(    "FROM_NGS2_SampleSheet!"   &amp;  CHAR(64 + MATCH(VLOOKUP(G$6,mapping!$A:$B,2,FALSE),FROM_NGS2_SampleSheet!$1:$1,0))   &amp;  ROW()-5,TRUE)    )</f>
        <v/>
      </c>
      <c r="H221" s="195"/>
      <c r="I221" s="213">
        <v>1</v>
      </c>
      <c r="J221" s="197" t="str">
        <f ca="1">IF(U221=TRUE,    IF($Y$4&gt;96,"TOO MANY",VLOOKUP(B221&amp;"_"&amp;C221&amp;"_"&amp;E221&amp;"_A",CALC!W:X,2,FALSE)),   "")</f>
        <v/>
      </c>
      <c r="L221" s="213">
        <v>1</v>
      </c>
      <c r="M221" s="197" t="str">
        <f ca="1">IF(V221=TRUE,     IF($Y$4&gt;96,"TOO MANY",VLOOKUP(B221&amp;"_"&amp;C221&amp;"_"&amp;E221&amp;"_B",CALC!W:X,2,FALSE)),    "")</f>
        <v/>
      </c>
      <c r="N221" s="206"/>
      <c r="O221" s="213">
        <v>1</v>
      </c>
      <c r="P221" s="197" t="str">
        <f ca="1">IF(W221=TRUE,   IF($Y$4&gt;96,"TOO MANY", VLOOKUP(B221&amp;"_"&amp;C221&amp;"_"&amp;E221&amp;"_C",CALC!W:X,2,FALSE)),   "")</f>
        <v/>
      </c>
      <c r="Q221" s="206"/>
      <c r="R221" s="119" t="b">
        <f t="shared" ca="1" si="21"/>
        <v>0</v>
      </c>
      <c r="S221" s="119" t="b">
        <f t="shared" ca="1" si="23"/>
        <v>0</v>
      </c>
      <c r="T221" s="119" t="b">
        <f t="shared" ca="1" si="24"/>
        <v>0</v>
      </c>
      <c r="U221" s="119" t="b">
        <f t="shared" ca="1" si="22"/>
        <v>0</v>
      </c>
      <c r="V221" s="160" t="b">
        <f t="shared" ca="1" si="25"/>
        <v>0</v>
      </c>
      <c r="W221" s="119" t="b">
        <f t="shared" ca="1" si="26"/>
        <v>0</v>
      </c>
      <c r="X221" s="119" t="b">
        <f t="shared" ca="1" si="27"/>
        <v>0</v>
      </c>
    </row>
    <row r="222" spans="2:24" x14ac:dyDescent="0.25">
      <c r="B222" s="194" t="str">
        <f ca="1" xml:space="preserve"> IF(INDIRECT("FROM_NGS2_SampleSheet!A"&amp;ROW()-5,TRUE)="","",  INDIRECT(    "FROM_NGS2_SampleSheet!"   &amp;  CHAR(64 + MATCH(VLOOKUP(B$6,mapping!$A:$B,2,FALSE),FROM_NGS2_SampleSheet!$1:$1,0))   &amp;  ROW()-5,TRUE)    )</f>
        <v/>
      </c>
      <c r="C222" s="195" t="str">
        <f ca="1" xml:space="preserve"> IF(INDIRECT("FROM_NGS2_SampleSheet!A"&amp;ROW()-5,TRUE)="","",  INDIRECT(    "FROM_NGS2_SampleSheet!"   &amp;  CHAR(64 + MATCH(VLOOKUP(C$6,mapping!$A:$B,2,FALSE),FROM_NGS2_SampleSheet!$1:$1,0))   &amp;  ROW()-5,TRUE)    )</f>
        <v/>
      </c>
      <c r="D222" s="195" t="str">
        <f ca="1" xml:space="preserve"> IF(INDIRECT("FROM_NGS2_SampleSheet!A"&amp;ROW()-5,TRUE)="","",  INDIRECT(    "FROM_NGS2_SampleSheet!"   &amp;  CHAR(64 + MATCH(VLOOKUP(D$6,mapping!$A:$B,2,FALSE),FROM_NGS2_SampleSheet!$1:$1,0))   &amp;  ROW()-5,TRUE)    )</f>
        <v/>
      </c>
      <c r="E222" s="195" t="str">
        <f ca="1" xml:space="preserve"> IF(INDIRECT("FROM_NGS2_SampleSheet!A"&amp;ROW()-5,TRUE)="","",  "e" &amp; INDIRECT(    "FROM_NGS2_SampleSheet!"   &amp;  CHAR(64 + MATCH(VLOOKUP(E$6,mapping!$A:$B,2,FALSE),FROM_NGS2_SampleSheet!$1:$1,0))   &amp;  ROW()-5,TRUE)    )</f>
        <v/>
      </c>
      <c r="F222" s="195" t="str">
        <f ca="1" xml:space="preserve"> IF(INDIRECT("FROM_NGS2_SampleSheet!A"&amp;ROW()-5,TRUE)="","",  INDIRECT(    "FROM_NGS2_SampleSheet!"   &amp;  CHAR(64 + MATCH(VLOOKUP(F$6,mapping!$A:$B,2,FALSE),FROM_NGS2_SampleSheet!$1:$1,0))   &amp;  ROW()-5,TRUE)    )</f>
        <v/>
      </c>
      <c r="G222" s="196" t="str">
        <f ca="1" xml:space="preserve"> IF(INDIRECT("FROM_NGS2_SampleSheet!A"&amp;ROW()-5,TRUE)="","",  INDIRECT(    "FROM_NGS2_SampleSheet!"   &amp;  CHAR(64 + MATCH(VLOOKUP(G$6,mapping!$A:$B,2,FALSE),FROM_NGS2_SampleSheet!$1:$1,0))   &amp;  ROW()-5,TRUE)    )</f>
        <v/>
      </c>
      <c r="H222" s="195"/>
      <c r="I222" s="213">
        <v>1</v>
      </c>
      <c r="J222" s="197" t="str">
        <f ca="1">IF(U222=TRUE,    IF($Y$4&gt;96,"TOO MANY",VLOOKUP(B222&amp;"_"&amp;C222&amp;"_"&amp;E222&amp;"_A",CALC!W:X,2,FALSE)),   "")</f>
        <v/>
      </c>
      <c r="L222" s="213">
        <v>1</v>
      </c>
      <c r="M222" s="197" t="str">
        <f ca="1">IF(V222=TRUE,     IF($Y$4&gt;96,"TOO MANY",VLOOKUP(B222&amp;"_"&amp;C222&amp;"_"&amp;E222&amp;"_B",CALC!W:X,2,FALSE)),    "")</f>
        <v/>
      </c>
      <c r="N222" s="206"/>
      <c r="O222" s="213">
        <v>1</v>
      </c>
      <c r="P222" s="197" t="str">
        <f ca="1">IF(W222=TRUE,   IF($Y$4&gt;96,"TOO MANY", VLOOKUP(B222&amp;"_"&amp;C222&amp;"_"&amp;E222&amp;"_C",CALC!W:X,2,FALSE)),   "")</f>
        <v/>
      </c>
      <c r="Q222" s="206"/>
      <c r="R222" s="119" t="b">
        <f t="shared" ca="1" si="21"/>
        <v>0</v>
      </c>
      <c r="S222" s="119" t="b">
        <f t="shared" ca="1" si="23"/>
        <v>0</v>
      </c>
      <c r="T222" s="119" t="b">
        <f t="shared" ca="1" si="24"/>
        <v>0</v>
      </c>
      <c r="U222" s="119" t="b">
        <f t="shared" ca="1" si="22"/>
        <v>0</v>
      </c>
      <c r="V222" s="160" t="b">
        <f t="shared" ca="1" si="25"/>
        <v>0</v>
      </c>
      <c r="W222" s="119" t="b">
        <f t="shared" ca="1" si="26"/>
        <v>0</v>
      </c>
      <c r="X222" s="119" t="b">
        <f t="shared" ca="1" si="27"/>
        <v>0</v>
      </c>
    </row>
    <row r="223" spans="2:24" x14ac:dyDescent="0.25">
      <c r="B223" s="194" t="str">
        <f ca="1" xml:space="preserve"> IF(INDIRECT("FROM_NGS2_SampleSheet!A"&amp;ROW()-5,TRUE)="","",  INDIRECT(    "FROM_NGS2_SampleSheet!"   &amp;  CHAR(64 + MATCH(VLOOKUP(B$6,mapping!$A:$B,2,FALSE),FROM_NGS2_SampleSheet!$1:$1,0))   &amp;  ROW()-5,TRUE)    )</f>
        <v/>
      </c>
      <c r="C223" s="195" t="str">
        <f ca="1" xml:space="preserve"> IF(INDIRECT("FROM_NGS2_SampleSheet!A"&amp;ROW()-5,TRUE)="","",  INDIRECT(    "FROM_NGS2_SampleSheet!"   &amp;  CHAR(64 + MATCH(VLOOKUP(C$6,mapping!$A:$B,2,FALSE),FROM_NGS2_SampleSheet!$1:$1,0))   &amp;  ROW()-5,TRUE)    )</f>
        <v/>
      </c>
      <c r="D223" s="195" t="str">
        <f ca="1" xml:space="preserve"> IF(INDIRECT("FROM_NGS2_SampleSheet!A"&amp;ROW()-5,TRUE)="","",  INDIRECT(    "FROM_NGS2_SampleSheet!"   &amp;  CHAR(64 + MATCH(VLOOKUP(D$6,mapping!$A:$B,2,FALSE),FROM_NGS2_SampleSheet!$1:$1,0))   &amp;  ROW()-5,TRUE)    )</f>
        <v/>
      </c>
      <c r="E223" s="195" t="str">
        <f ca="1" xml:space="preserve"> IF(INDIRECT("FROM_NGS2_SampleSheet!A"&amp;ROW()-5,TRUE)="","",  "e" &amp; INDIRECT(    "FROM_NGS2_SampleSheet!"   &amp;  CHAR(64 + MATCH(VLOOKUP(E$6,mapping!$A:$B,2,FALSE),FROM_NGS2_SampleSheet!$1:$1,0))   &amp;  ROW()-5,TRUE)    )</f>
        <v/>
      </c>
      <c r="F223" s="195" t="str">
        <f ca="1" xml:space="preserve"> IF(INDIRECT("FROM_NGS2_SampleSheet!A"&amp;ROW()-5,TRUE)="","",  INDIRECT(    "FROM_NGS2_SampleSheet!"   &amp;  CHAR(64 + MATCH(VLOOKUP(F$6,mapping!$A:$B,2,FALSE),FROM_NGS2_SampleSheet!$1:$1,0))   &amp;  ROW()-5,TRUE)    )</f>
        <v/>
      </c>
      <c r="G223" s="196" t="str">
        <f ca="1" xml:space="preserve"> IF(INDIRECT("FROM_NGS2_SampleSheet!A"&amp;ROW()-5,TRUE)="","",  INDIRECT(    "FROM_NGS2_SampleSheet!"   &amp;  CHAR(64 + MATCH(VLOOKUP(G$6,mapping!$A:$B,2,FALSE),FROM_NGS2_SampleSheet!$1:$1,0))   &amp;  ROW()-5,TRUE)    )</f>
        <v/>
      </c>
      <c r="H223" s="195"/>
      <c r="I223" s="213">
        <v>1</v>
      </c>
      <c r="J223" s="197" t="str">
        <f ca="1">IF(U223=TRUE,    IF($Y$4&gt;96,"TOO MANY",VLOOKUP(B223&amp;"_"&amp;C223&amp;"_"&amp;E223&amp;"_A",CALC!W:X,2,FALSE)),   "")</f>
        <v/>
      </c>
      <c r="L223" s="213">
        <v>1</v>
      </c>
      <c r="M223" s="197" t="str">
        <f ca="1">IF(V223=TRUE,     IF($Y$4&gt;96,"TOO MANY",VLOOKUP(B223&amp;"_"&amp;C223&amp;"_"&amp;E223&amp;"_B",CALC!W:X,2,FALSE)),    "")</f>
        <v/>
      </c>
      <c r="N223" s="206"/>
      <c r="O223" s="213">
        <v>1</v>
      </c>
      <c r="P223" s="197" t="str">
        <f ca="1">IF(W223=TRUE,   IF($Y$4&gt;96,"TOO MANY", VLOOKUP(B223&amp;"_"&amp;C223&amp;"_"&amp;E223&amp;"_C",CALC!W:X,2,FALSE)),   "")</f>
        <v/>
      </c>
      <c r="Q223" s="206"/>
      <c r="R223" s="119" t="b">
        <f t="shared" ca="1" si="21"/>
        <v>0</v>
      </c>
      <c r="S223" s="119" t="b">
        <f t="shared" ca="1" si="23"/>
        <v>0</v>
      </c>
      <c r="T223" s="119" t="b">
        <f t="shared" ca="1" si="24"/>
        <v>0</v>
      </c>
      <c r="U223" s="119" t="b">
        <f t="shared" ca="1" si="22"/>
        <v>0</v>
      </c>
      <c r="V223" s="160" t="b">
        <f t="shared" ca="1" si="25"/>
        <v>0</v>
      </c>
      <c r="W223" s="119" t="b">
        <f t="shared" ca="1" si="26"/>
        <v>0</v>
      </c>
      <c r="X223" s="119" t="b">
        <f t="shared" ca="1" si="27"/>
        <v>0</v>
      </c>
    </row>
    <row r="224" spans="2:24" x14ac:dyDescent="0.25">
      <c r="B224" s="194" t="str">
        <f ca="1" xml:space="preserve"> IF(INDIRECT("FROM_NGS2_SampleSheet!A"&amp;ROW()-5,TRUE)="","",  INDIRECT(    "FROM_NGS2_SampleSheet!"   &amp;  CHAR(64 + MATCH(VLOOKUP(B$6,mapping!$A:$B,2,FALSE),FROM_NGS2_SampleSheet!$1:$1,0))   &amp;  ROW()-5,TRUE)    )</f>
        <v/>
      </c>
      <c r="C224" s="195" t="str">
        <f ca="1" xml:space="preserve"> IF(INDIRECT("FROM_NGS2_SampleSheet!A"&amp;ROW()-5,TRUE)="","",  INDIRECT(    "FROM_NGS2_SampleSheet!"   &amp;  CHAR(64 + MATCH(VLOOKUP(C$6,mapping!$A:$B,2,FALSE),FROM_NGS2_SampleSheet!$1:$1,0))   &amp;  ROW()-5,TRUE)    )</f>
        <v/>
      </c>
      <c r="D224" s="195" t="str">
        <f ca="1" xml:space="preserve"> IF(INDIRECT("FROM_NGS2_SampleSheet!A"&amp;ROW()-5,TRUE)="","",  INDIRECT(    "FROM_NGS2_SampleSheet!"   &amp;  CHAR(64 + MATCH(VLOOKUP(D$6,mapping!$A:$B,2,FALSE),FROM_NGS2_SampleSheet!$1:$1,0))   &amp;  ROW()-5,TRUE)    )</f>
        <v/>
      </c>
      <c r="E224" s="195" t="str">
        <f ca="1" xml:space="preserve"> IF(INDIRECT("FROM_NGS2_SampleSheet!A"&amp;ROW()-5,TRUE)="","",  "e" &amp; INDIRECT(    "FROM_NGS2_SampleSheet!"   &amp;  CHAR(64 + MATCH(VLOOKUP(E$6,mapping!$A:$B,2,FALSE),FROM_NGS2_SampleSheet!$1:$1,0))   &amp;  ROW()-5,TRUE)    )</f>
        <v/>
      </c>
      <c r="F224" s="195" t="str">
        <f ca="1" xml:space="preserve"> IF(INDIRECT("FROM_NGS2_SampleSheet!A"&amp;ROW()-5,TRUE)="","",  INDIRECT(    "FROM_NGS2_SampleSheet!"   &amp;  CHAR(64 + MATCH(VLOOKUP(F$6,mapping!$A:$B,2,FALSE),FROM_NGS2_SampleSheet!$1:$1,0))   &amp;  ROW()-5,TRUE)    )</f>
        <v/>
      </c>
      <c r="G224" s="196" t="str">
        <f ca="1" xml:space="preserve"> IF(INDIRECT("FROM_NGS2_SampleSheet!A"&amp;ROW()-5,TRUE)="","",  INDIRECT(    "FROM_NGS2_SampleSheet!"   &amp;  CHAR(64 + MATCH(VLOOKUP(G$6,mapping!$A:$B,2,FALSE),FROM_NGS2_SampleSheet!$1:$1,0))   &amp;  ROW()-5,TRUE)    )</f>
        <v/>
      </c>
      <c r="H224" s="195"/>
      <c r="I224" s="213">
        <v>1</v>
      </c>
      <c r="J224" s="197" t="str">
        <f ca="1">IF(U224=TRUE,    IF($Y$4&gt;96,"TOO MANY",VLOOKUP(B224&amp;"_"&amp;C224&amp;"_"&amp;E224&amp;"_A",CALC!W:X,2,FALSE)),   "")</f>
        <v/>
      </c>
      <c r="L224" s="213">
        <v>1</v>
      </c>
      <c r="M224" s="197" t="str">
        <f ca="1">IF(V224=TRUE,     IF($Y$4&gt;96,"TOO MANY",VLOOKUP(B224&amp;"_"&amp;C224&amp;"_"&amp;E224&amp;"_B",CALC!W:X,2,FALSE)),    "")</f>
        <v/>
      </c>
      <c r="N224" s="206"/>
      <c r="O224" s="213">
        <v>1</v>
      </c>
      <c r="P224" s="197" t="str">
        <f ca="1">IF(W224=TRUE,   IF($Y$4&gt;96,"TOO MANY", VLOOKUP(B224&amp;"_"&amp;C224&amp;"_"&amp;E224&amp;"_C",CALC!W:X,2,FALSE)),   "")</f>
        <v/>
      </c>
      <c r="Q224" s="206"/>
      <c r="R224" s="119" t="b">
        <f t="shared" ca="1" si="21"/>
        <v>0</v>
      </c>
      <c r="S224" s="119" t="b">
        <f t="shared" ca="1" si="23"/>
        <v>0</v>
      </c>
      <c r="T224" s="119" t="b">
        <f t="shared" ca="1" si="24"/>
        <v>0</v>
      </c>
      <c r="U224" s="119" t="b">
        <f t="shared" ca="1" si="22"/>
        <v>0</v>
      </c>
      <c r="V224" s="160" t="b">
        <f t="shared" ca="1" si="25"/>
        <v>0</v>
      </c>
      <c r="W224" s="119" t="b">
        <f t="shared" ca="1" si="26"/>
        <v>0</v>
      </c>
      <c r="X224" s="119" t="b">
        <f t="shared" ca="1" si="27"/>
        <v>0</v>
      </c>
    </row>
    <row r="225" spans="2:24" x14ac:dyDescent="0.25">
      <c r="B225" s="194" t="str">
        <f ca="1" xml:space="preserve"> IF(INDIRECT("FROM_NGS2_SampleSheet!A"&amp;ROW()-5,TRUE)="","",  INDIRECT(    "FROM_NGS2_SampleSheet!"   &amp;  CHAR(64 + MATCH(VLOOKUP(B$6,mapping!$A:$B,2,FALSE),FROM_NGS2_SampleSheet!$1:$1,0))   &amp;  ROW()-5,TRUE)    )</f>
        <v/>
      </c>
      <c r="C225" s="195" t="str">
        <f ca="1" xml:space="preserve"> IF(INDIRECT("FROM_NGS2_SampleSheet!A"&amp;ROW()-5,TRUE)="","",  INDIRECT(    "FROM_NGS2_SampleSheet!"   &amp;  CHAR(64 + MATCH(VLOOKUP(C$6,mapping!$A:$B,2,FALSE),FROM_NGS2_SampleSheet!$1:$1,0))   &amp;  ROW()-5,TRUE)    )</f>
        <v/>
      </c>
      <c r="D225" s="195" t="str">
        <f ca="1" xml:space="preserve"> IF(INDIRECT("FROM_NGS2_SampleSheet!A"&amp;ROW()-5,TRUE)="","",  INDIRECT(    "FROM_NGS2_SampleSheet!"   &amp;  CHAR(64 + MATCH(VLOOKUP(D$6,mapping!$A:$B,2,FALSE),FROM_NGS2_SampleSheet!$1:$1,0))   &amp;  ROW()-5,TRUE)    )</f>
        <v/>
      </c>
      <c r="E225" s="195" t="str">
        <f ca="1" xml:space="preserve"> IF(INDIRECT("FROM_NGS2_SampleSheet!A"&amp;ROW()-5,TRUE)="","",  "e" &amp; INDIRECT(    "FROM_NGS2_SampleSheet!"   &amp;  CHAR(64 + MATCH(VLOOKUP(E$6,mapping!$A:$B,2,FALSE),FROM_NGS2_SampleSheet!$1:$1,0))   &amp;  ROW()-5,TRUE)    )</f>
        <v/>
      </c>
      <c r="F225" s="195" t="str">
        <f ca="1" xml:space="preserve"> IF(INDIRECT("FROM_NGS2_SampleSheet!A"&amp;ROW()-5,TRUE)="","",  INDIRECT(    "FROM_NGS2_SampleSheet!"   &amp;  CHAR(64 + MATCH(VLOOKUP(F$6,mapping!$A:$B,2,FALSE),FROM_NGS2_SampleSheet!$1:$1,0))   &amp;  ROW()-5,TRUE)    )</f>
        <v/>
      </c>
      <c r="G225" s="196" t="str">
        <f ca="1" xml:space="preserve"> IF(INDIRECT("FROM_NGS2_SampleSheet!A"&amp;ROW()-5,TRUE)="","",  INDIRECT(    "FROM_NGS2_SampleSheet!"   &amp;  CHAR(64 + MATCH(VLOOKUP(G$6,mapping!$A:$B,2,FALSE),FROM_NGS2_SampleSheet!$1:$1,0))   &amp;  ROW()-5,TRUE)    )</f>
        <v/>
      </c>
      <c r="H225" s="195"/>
      <c r="I225" s="213">
        <v>1</v>
      </c>
      <c r="J225" s="197" t="str">
        <f ca="1">IF(U225=TRUE,    IF($Y$4&gt;96,"TOO MANY",VLOOKUP(B225&amp;"_"&amp;C225&amp;"_"&amp;E225&amp;"_A",CALC!W:X,2,FALSE)),   "")</f>
        <v/>
      </c>
      <c r="L225" s="213">
        <v>1</v>
      </c>
      <c r="M225" s="197" t="str">
        <f ca="1">IF(V225=TRUE,     IF($Y$4&gt;96,"TOO MANY",VLOOKUP(B225&amp;"_"&amp;C225&amp;"_"&amp;E225&amp;"_B",CALC!W:X,2,FALSE)),    "")</f>
        <v/>
      </c>
      <c r="N225" s="206"/>
      <c r="O225" s="213">
        <v>1</v>
      </c>
      <c r="P225" s="197" t="str">
        <f ca="1">IF(W225=TRUE,   IF($Y$4&gt;96,"TOO MANY", VLOOKUP(B225&amp;"_"&amp;C225&amp;"_"&amp;E225&amp;"_C",CALC!W:X,2,FALSE)),   "")</f>
        <v/>
      </c>
      <c r="Q225" s="206"/>
      <c r="R225" s="119" t="b">
        <f t="shared" ca="1" si="21"/>
        <v>0</v>
      </c>
      <c r="S225" s="119" t="b">
        <f t="shared" ca="1" si="23"/>
        <v>0</v>
      </c>
      <c r="T225" s="119" t="b">
        <f t="shared" ca="1" si="24"/>
        <v>0</v>
      </c>
      <c r="U225" s="119" t="b">
        <f t="shared" ca="1" si="22"/>
        <v>0</v>
      </c>
      <c r="V225" s="160" t="b">
        <f t="shared" ca="1" si="25"/>
        <v>0</v>
      </c>
      <c r="W225" s="119" t="b">
        <f t="shared" ca="1" si="26"/>
        <v>0</v>
      </c>
      <c r="X225" s="119" t="b">
        <f t="shared" ca="1" si="27"/>
        <v>0</v>
      </c>
    </row>
    <row r="226" spans="2:24" x14ac:dyDescent="0.25">
      <c r="B226" s="194" t="str">
        <f ca="1" xml:space="preserve"> IF(INDIRECT("FROM_NGS2_SampleSheet!A"&amp;ROW()-5,TRUE)="","",  INDIRECT(    "FROM_NGS2_SampleSheet!"   &amp;  CHAR(64 + MATCH(VLOOKUP(B$6,mapping!$A:$B,2,FALSE),FROM_NGS2_SampleSheet!$1:$1,0))   &amp;  ROW()-5,TRUE)    )</f>
        <v/>
      </c>
      <c r="C226" s="195" t="str">
        <f ca="1" xml:space="preserve"> IF(INDIRECT("FROM_NGS2_SampleSheet!A"&amp;ROW()-5,TRUE)="","",  INDIRECT(    "FROM_NGS2_SampleSheet!"   &amp;  CHAR(64 + MATCH(VLOOKUP(C$6,mapping!$A:$B,2,FALSE),FROM_NGS2_SampleSheet!$1:$1,0))   &amp;  ROW()-5,TRUE)    )</f>
        <v/>
      </c>
      <c r="D226" s="195" t="str">
        <f ca="1" xml:space="preserve"> IF(INDIRECT("FROM_NGS2_SampleSheet!A"&amp;ROW()-5,TRUE)="","",  INDIRECT(    "FROM_NGS2_SampleSheet!"   &amp;  CHAR(64 + MATCH(VLOOKUP(D$6,mapping!$A:$B,2,FALSE),FROM_NGS2_SampleSheet!$1:$1,0))   &amp;  ROW()-5,TRUE)    )</f>
        <v/>
      </c>
      <c r="E226" s="195" t="str">
        <f ca="1" xml:space="preserve"> IF(INDIRECT("FROM_NGS2_SampleSheet!A"&amp;ROW()-5,TRUE)="","",  "e" &amp; INDIRECT(    "FROM_NGS2_SampleSheet!"   &amp;  CHAR(64 + MATCH(VLOOKUP(E$6,mapping!$A:$B,2,FALSE),FROM_NGS2_SampleSheet!$1:$1,0))   &amp;  ROW()-5,TRUE)    )</f>
        <v/>
      </c>
      <c r="F226" s="195" t="str">
        <f ca="1" xml:space="preserve"> IF(INDIRECT("FROM_NGS2_SampleSheet!A"&amp;ROW()-5,TRUE)="","",  INDIRECT(    "FROM_NGS2_SampleSheet!"   &amp;  CHAR(64 + MATCH(VLOOKUP(F$6,mapping!$A:$B,2,FALSE),FROM_NGS2_SampleSheet!$1:$1,0))   &amp;  ROW()-5,TRUE)    )</f>
        <v/>
      </c>
      <c r="G226" s="196" t="str">
        <f ca="1" xml:space="preserve"> IF(INDIRECT("FROM_NGS2_SampleSheet!A"&amp;ROW()-5,TRUE)="","",  INDIRECT(    "FROM_NGS2_SampleSheet!"   &amp;  CHAR(64 + MATCH(VLOOKUP(G$6,mapping!$A:$B,2,FALSE),FROM_NGS2_SampleSheet!$1:$1,0))   &amp;  ROW()-5,TRUE)    )</f>
        <v/>
      </c>
      <c r="H226" s="195"/>
      <c r="I226" s="213">
        <v>1</v>
      </c>
      <c r="J226" s="197" t="str">
        <f ca="1">IF(U226=TRUE,    IF($Y$4&gt;96,"TOO MANY",VLOOKUP(B226&amp;"_"&amp;C226&amp;"_"&amp;E226&amp;"_A",CALC!W:X,2,FALSE)),   "")</f>
        <v/>
      </c>
      <c r="L226" s="213">
        <v>1</v>
      </c>
      <c r="M226" s="197" t="str">
        <f ca="1">IF(V226=TRUE,     IF($Y$4&gt;96,"TOO MANY",VLOOKUP(B226&amp;"_"&amp;C226&amp;"_"&amp;E226&amp;"_B",CALC!W:X,2,FALSE)),    "")</f>
        <v/>
      </c>
      <c r="N226" s="206"/>
      <c r="O226" s="213">
        <v>1</v>
      </c>
      <c r="P226" s="197" t="str">
        <f ca="1">IF(W226=TRUE,   IF($Y$4&gt;96,"TOO MANY", VLOOKUP(B226&amp;"_"&amp;C226&amp;"_"&amp;E226&amp;"_C",CALC!W:X,2,FALSE)),   "")</f>
        <v/>
      </c>
      <c r="Q226" s="206"/>
      <c r="R226" s="119" t="b">
        <f t="shared" ca="1" si="21"/>
        <v>0</v>
      </c>
      <c r="S226" s="119" t="b">
        <f t="shared" ca="1" si="23"/>
        <v>0</v>
      </c>
      <c r="T226" s="119" t="b">
        <f t="shared" ca="1" si="24"/>
        <v>0</v>
      </c>
      <c r="U226" s="119" t="b">
        <f t="shared" ca="1" si="22"/>
        <v>0</v>
      </c>
      <c r="V226" s="160" t="b">
        <f t="shared" ca="1" si="25"/>
        <v>0</v>
      </c>
      <c r="W226" s="119" t="b">
        <f t="shared" ca="1" si="26"/>
        <v>0</v>
      </c>
      <c r="X226" s="119" t="b">
        <f t="shared" ca="1" si="27"/>
        <v>0</v>
      </c>
    </row>
    <row r="227" spans="2:24" x14ac:dyDescent="0.25">
      <c r="B227" s="194" t="str">
        <f ca="1" xml:space="preserve"> IF(INDIRECT("FROM_NGS2_SampleSheet!A"&amp;ROW()-5,TRUE)="","",  INDIRECT(    "FROM_NGS2_SampleSheet!"   &amp;  CHAR(64 + MATCH(VLOOKUP(B$6,mapping!$A:$B,2,FALSE),FROM_NGS2_SampleSheet!$1:$1,0))   &amp;  ROW()-5,TRUE)    )</f>
        <v/>
      </c>
      <c r="C227" s="195" t="str">
        <f ca="1" xml:space="preserve"> IF(INDIRECT("FROM_NGS2_SampleSheet!A"&amp;ROW()-5,TRUE)="","",  INDIRECT(    "FROM_NGS2_SampleSheet!"   &amp;  CHAR(64 + MATCH(VLOOKUP(C$6,mapping!$A:$B,2,FALSE),FROM_NGS2_SampleSheet!$1:$1,0))   &amp;  ROW()-5,TRUE)    )</f>
        <v/>
      </c>
      <c r="D227" s="195" t="str">
        <f ca="1" xml:space="preserve"> IF(INDIRECT("FROM_NGS2_SampleSheet!A"&amp;ROW()-5,TRUE)="","",  INDIRECT(    "FROM_NGS2_SampleSheet!"   &amp;  CHAR(64 + MATCH(VLOOKUP(D$6,mapping!$A:$B,2,FALSE),FROM_NGS2_SampleSheet!$1:$1,0))   &amp;  ROW()-5,TRUE)    )</f>
        <v/>
      </c>
      <c r="E227" s="195" t="str">
        <f ca="1" xml:space="preserve"> IF(INDIRECT("FROM_NGS2_SampleSheet!A"&amp;ROW()-5,TRUE)="","",  "e" &amp; INDIRECT(    "FROM_NGS2_SampleSheet!"   &amp;  CHAR(64 + MATCH(VLOOKUP(E$6,mapping!$A:$B,2,FALSE),FROM_NGS2_SampleSheet!$1:$1,0))   &amp;  ROW()-5,TRUE)    )</f>
        <v/>
      </c>
      <c r="F227" s="195" t="str">
        <f ca="1" xml:space="preserve"> IF(INDIRECT("FROM_NGS2_SampleSheet!A"&amp;ROW()-5,TRUE)="","",  INDIRECT(    "FROM_NGS2_SampleSheet!"   &amp;  CHAR(64 + MATCH(VLOOKUP(F$6,mapping!$A:$B,2,FALSE),FROM_NGS2_SampleSheet!$1:$1,0))   &amp;  ROW()-5,TRUE)    )</f>
        <v/>
      </c>
      <c r="G227" s="196" t="str">
        <f ca="1" xml:space="preserve"> IF(INDIRECT("FROM_NGS2_SampleSheet!A"&amp;ROW()-5,TRUE)="","",  INDIRECT(    "FROM_NGS2_SampleSheet!"   &amp;  CHAR(64 + MATCH(VLOOKUP(G$6,mapping!$A:$B,2,FALSE),FROM_NGS2_SampleSheet!$1:$1,0))   &amp;  ROW()-5,TRUE)    )</f>
        <v/>
      </c>
      <c r="H227" s="195"/>
      <c r="I227" s="213">
        <v>1</v>
      </c>
      <c r="J227" s="197" t="str">
        <f ca="1">IF(U227=TRUE,    IF($Y$4&gt;96,"TOO MANY",VLOOKUP(B227&amp;"_"&amp;C227&amp;"_"&amp;E227&amp;"_A",CALC!W:X,2,FALSE)),   "")</f>
        <v/>
      </c>
      <c r="L227" s="213">
        <v>1</v>
      </c>
      <c r="M227" s="197" t="str">
        <f ca="1">IF(V227=TRUE,     IF($Y$4&gt;96,"TOO MANY",VLOOKUP(B227&amp;"_"&amp;C227&amp;"_"&amp;E227&amp;"_B",CALC!W:X,2,FALSE)),    "")</f>
        <v/>
      </c>
      <c r="N227" s="206"/>
      <c r="O227" s="213">
        <v>1</v>
      </c>
      <c r="P227" s="197" t="str">
        <f ca="1">IF(W227=TRUE,   IF($Y$4&gt;96,"TOO MANY", VLOOKUP(B227&amp;"_"&amp;C227&amp;"_"&amp;E227&amp;"_C",CALC!W:X,2,FALSE)),   "")</f>
        <v/>
      </c>
      <c r="Q227" s="206"/>
      <c r="R227" s="119" t="b">
        <f t="shared" ca="1" si="21"/>
        <v>0</v>
      </c>
      <c r="S227" s="119" t="b">
        <f t="shared" ca="1" si="23"/>
        <v>0</v>
      </c>
      <c r="T227" s="119" t="b">
        <f t="shared" ca="1" si="24"/>
        <v>0</v>
      </c>
      <c r="U227" s="119" t="b">
        <f t="shared" ca="1" si="22"/>
        <v>0</v>
      </c>
      <c r="V227" s="160" t="b">
        <f t="shared" ca="1" si="25"/>
        <v>0</v>
      </c>
      <c r="W227" s="119" t="b">
        <f t="shared" ca="1" si="26"/>
        <v>0</v>
      </c>
      <c r="X227" s="119" t="b">
        <f t="shared" ca="1" si="27"/>
        <v>0</v>
      </c>
    </row>
    <row r="228" spans="2:24" x14ac:dyDescent="0.25">
      <c r="B228" s="194" t="str">
        <f ca="1" xml:space="preserve"> IF(INDIRECT("FROM_NGS2_SampleSheet!A"&amp;ROW()-5,TRUE)="","",  INDIRECT(    "FROM_NGS2_SampleSheet!"   &amp;  CHAR(64 + MATCH(VLOOKUP(B$6,mapping!$A:$B,2,FALSE),FROM_NGS2_SampleSheet!$1:$1,0))   &amp;  ROW()-5,TRUE)    )</f>
        <v/>
      </c>
      <c r="C228" s="195" t="str">
        <f ca="1" xml:space="preserve"> IF(INDIRECT("FROM_NGS2_SampleSheet!A"&amp;ROW()-5,TRUE)="","",  INDIRECT(    "FROM_NGS2_SampleSheet!"   &amp;  CHAR(64 + MATCH(VLOOKUP(C$6,mapping!$A:$B,2,FALSE),FROM_NGS2_SampleSheet!$1:$1,0))   &amp;  ROW()-5,TRUE)    )</f>
        <v/>
      </c>
      <c r="D228" s="195" t="str">
        <f ca="1" xml:space="preserve"> IF(INDIRECT("FROM_NGS2_SampleSheet!A"&amp;ROW()-5,TRUE)="","",  INDIRECT(    "FROM_NGS2_SampleSheet!"   &amp;  CHAR(64 + MATCH(VLOOKUP(D$6,mapping!$A:$B,2,FALSE),FROM_NGS2_SampleSheet!$1:$1,0))   &amp;  ROW()-5,TRUE)    )</f>
        <v/>
      </c>
      <c r="E228" s="195" t="str">
        <f ca="1" xml:space="preserve"> IF(INDIRECT("FROM_NGS2_SampleSheet!A"&amp;ROW()-5,TRUE)="","",  "e" &amp; INDIRECT(    "FROM_NGS2_SampleSheet!"   &amp;  CHAR(64 + MATCH(VLOOKUP(E$6,mapping!$A:$B,2,FALSE),FROM_NGS2_SampleSheet!$1:$1,0))   &amp;  ROW()-5,TRUE)    )</f>
        <v/>
      </c>
      <c r="F228" s="195" t="str">
        <f ca="1" xml:space="preserve"> IF(INDIRECT("FROM_NGS2_SampleSheet!A"&amp;ROW()-5,TRUE)="","",  INDIRECT(    "FROM_NGS2_SampleSheet!"   &amp;  CHAR(64 + MATCH(VLOOKUP(F$6,mapping!$A:$B,2,FALSE),FROM_NGS2_SampleSheet!$1:$1,0))   &amp;  ROW()-5,TRUE)    )</f>
        <v/>
      </c>
      <c r="G228" s="196" t="str">
        <f ca="1" xml:space="preserve"> IF(INDIRECT("FROM_NGS2_SampleSheet!A"&amp;ROW()-5,TRUE)="","",  INDIRECT(    "FROM_NGS2_SampleSheet!"   &amp;  CHAR(64 + MATCH(VLOOKUP(G$6,mapping!$A:$B,2,FALSE),FROM_NGS2_SampleSheet!$1:$1,0))   &amp;  ROW()-5,TRUE)    )</f>
        <v/>
      </c>
      <c r="H228" s="195"/>
      <c r="I228" s="213">
        <v>1</v>
      </c>
      <c r="J228" s="197" t="str">
        <f ca="1">IF(U228=TRUE,    IF($Y$4&gt;96,"TOO MANY",VLOOKUP(B228&amp;"_"&amp;C228&amp;"_"&amp;E228&amp;"_A",CALC!W:X,2,FALSE)),   "")</f>
        <v/>
      </c>
      <c r="L228" s="213">
        <v>1</v>
      </c>
      <c r="M228" s="197" t="str">
        <f ca="1">IF(V228=TRUE,     IF($Y$4&gt;96,"TOO MANY",VLOOKUP(B228&amp;"_"&amp;C228&amp;"_"&amp;E228&amp;"_B",CALC!W:X,2,FALSE)),    "")</f>
        <v/>
      </c>
      <c r="N228" s="206"/>
      <c r="O228" s="213">
        <v>1</v>
      </c>
      <c r="P228" s="197" t="str">
        <f ca="1">IF(W228=TRUE,   IF($Y$4&gt;96,"TOO MANY", VLOOKUP(B228&amp;"_"&amp;C228&amp;"_"&amp;E228&amp;"_C",CALC!W:X,2,FALSE)),   "")</f>
        <v/>
      </c>
      <c r="Q228" s="206"/>
      <c r="R228" s="119" t="b">
        <f t="shared" ca="1" si="21"/>
        <v>0</v>
      </c>
      <c r="S228" s="119" t="b">
        <f t="shared" ca="1" si="23"/>
        <v>0</v>
      </c>
      <c r="T228" s="119" t="b">
        <f t="shared" ca="1" si="24"/>
        <v>0</v>
      </c>
      <c r="U228" s="119" t="b">
        <f t="shared" ca="1" si="22"/>
        <v>0</v>
      </c>
      <c r="V228" s="160" t="b">
        <f t="shared" ca="1" si="25"/>
        <v>0</v>
      </c>
      <c r="W228" s="119" t="b">
        <f t="shared" ca="1" si="26"/>
        <v>0</v>
      </c>
      <c r="X228" s="119" t="b">
        <f t="shared" ca="1" si="27"/>
        <v>0</v>
      </c>
    </row>
    <row r="229" spans="2:24" x14ac:dyDescent="0.25">
      <c r="B229" s="194" t="str">
        <f ca="1" xml:space="preserve"> IF(INDIRECT("FROM_NGS2_SampleSheet!A"&amp;ROW()-5,TRUE)="","",  INDIRECT(    "FROM_NGS2_SampleSheet!"   &amp;  CHAR(64 + MATCH(VLOOKUP(B$6,mapping!$A:$B,2,FALSE),FROM_NGS2_SampleSheet!$1:$1,0))   &amp;  ROW()-5,TRUE)    )</f>
        <v/>
      </c>
      <c r="C229" s="195" t="str">
        <f ca="1" xml:space="preserve"> IF(INDIRECT("FROM_NGS2_SampleSheet!A"&amp;ROW()-5,TRUE)="","",  INDIRECT(    "FROM_NGS2_SampleSheet!"   &amp;  CHAR(64 + MATCH(VLOOKUP(C$6,mapping!$A:$B,2,FALSE),FROM_NGS2_SampleSheet!$1:$1,0))   &amp;  ROW()-5,TRUE)    )</f>
        <v/>
      </c>
      <c r="D229" s="195" t="str">
        <f ca="1" xml:space="preserve"> IF(INDIRECT("FROM_NGS2_SampleSheet!A"&amp;ROW()-5,TRUE)="","",  INDIRECT(    "FROM_NGS2_SampleSheet!"   &amp;  CHAR(64 + MATCH(VLOOKUP(D$6,mapping!$A:$B,2,FALSE),FROM_NGS2_SampleSheet!$1:$1,0))   &amp;  ROW()-5,TRUE)    )</f>
        <v/>
      </c>
      <c r="E229" s="195" t="str">
        <f ca="1" xml:space="preserve"> IF(INDIRECT("FROM_NGS2_SampleSheet!A"&amp;ROW()-5,TRUE)="","",  "e" &amp; INDIRECT(    "FROM_NGS2_SampleSheet!"   &amp;  CHAR(64 + MATCH(VLOOKUP(E$6,mapping!$A:$B,2,FALSE),FROM_NGS2_SampleSheet!$1:$1,0))   &amp;  ROW()-5,TRUE)    )</f>
        <v/>
      </c>
      <c r="F229" s="195" t="str">
        <f ca="1" xml:space="preserve"> IF(INDIRECT("FROM_NGS2_SampleSheet!A"&amp;ROW()-5,TRUE)="","",  INDIRECT(    "FROM_NGS2_SampleSheet!"   &amp;  CHAR(64 + MATCH(VLOOKUP(F$6,mapping!$A:$B,2,FALSE),FROM_NGS2_SampleSheet!$1:$1,0))   &amp;  ROW()-5,TRUE)    )</f>
        <v/>
      </c>
      <c r="G229" s="196" t="str">
        <f ca="1" xml:space="preserve"> IF(INDIRECT("FROM_NGS2_SampleSheet!A"&amp;ROW()-5,TRUE)="","",  INDIRECT(    "FROM_NGS2_SampleSheet!"   &amp;  CHAR(64 + MATCH(VLOOKUP(G$6,mapping!$A:$B,2,FALSE),FROM_NGS2_SampleSheet!$1:$1,0))   &amp;  ROW()-5,TRUE)    )</f>
        <v/>
      </c>
      <c r="H229" s="195"/>
      <c r="I229" s="213">
        <v>1</v>
      </c>
      <c r="J229" s="197" t="str">
        <f ca="1">IF(U229=TRUE,    IF($Y$4&gt;96,"TOO MANY",VLOOKUP(B229&amp;"_"&amp;C229&amp;"_"&amp;E229&amp;"_A",CALC!W:X,2,FALSE)),   "")</f>
        <v/>
      </c>
      <c r="L229" s="213">
        <v>1</v>
      </c>
      <c r="M229" s="197" t="str">
        <f ca="1">IF(V229=TRUE,     IF($Y$4&gt;96,"TOO MANY",VLOOKUP(B229&amp;"_"&amp;C229&amp;"_"&amp;E229&amp;"_B",CALC!W:X,2,FALSE)),    "")</f>
        <v/>
      </c>
      <c r="N229" s="206"/>
      <c r="O229" s="213">
        <v>1</v>
      </c>
      <c r="P229" s="197" t="str">
        <f ca="1">IF(W229=TRUE,   IF($Y$4&gt;96,"TOO MANY", VLOOKUP(B229&amp;"_"&amp;C229&amp;"_"&amp;E229&amp;"_C",CALC!W:X,2,FALSE)),   "")</f>
        <v/>
      </c>
      <c r="Q229" s="206"/>
      <c r="R229" s="119" t="b">
        <f t="shared" ca="1" si="21"/>
        <v>0</v>
      </c>
      <c r="S229" s="119" t="b">
        <f t="shared" ca="1" si="23"/>
        <v>0</v>
      </c>
      <c r="T229" s="119" t="b">
        <f t="shared" ca="1" si="24"/>
        <v>0</v>
      </c>
      <c r="U229" s="119" t="b">
        <f t="shared" ca="1" si="22"/>
        <v>0</v>
      </c>
      <c r="V229" s="160" t="b">
        <f t="shared" ca="1" si="25"/>
        <v>0</v>
      </c>
      <c r="W229" s="119" t="b">
        <f t="shared" ca="1" si="26"/>
        <v>0</v>
      </c>
      <c r="X229" s="119" t="b">
        <f t="shared" ca="1" si="27"/>
        <v>0</v>
      </c>
    </row>
    <row r="230" spans="2:24" x14ac:dyDescent="0.25">
      <c r="B230" s="194" t="str">
        <f ca="1" xml:space="preserve"> IF(INDIRECT("FROM_NGS2_SampleSheet!A"&amp;ROW()-5,TRUE)="","",  INDIRECT(    "FROM_NGS2_SampleSheet!"   &amp;  CHAR(64 + MATCH(VLOOKUP(B$6,mapping!$A:$B,2,FALSE),FROM_NGS2_SampleSheet!$1:$1,0))   &amp;  ROW()-5,TRUE)    )</f>
        <v/>
      </c>
      <c r="C230" s="195" t="str">
        <f ca="1" xml:space="preserve"> IF(INDIRECT("FROM_NGS2_SampleSheet!A"&amp;ROW()-5,TRUE)="","",  INDIRECT(    "FROM_NGS2_SampleSheet!"   &amp;  CHAR(64 + MATCH(VLOOKUP(C$6,mapping!$A:$B,2,FALSE),FROM_NGS2_SampleSheet!$1:$1,0))   &amp;  ROW()-5,TRUE)    )</f>
        <v/>
      </c>
      <c r="D230" s="195" t="str">
        <f ca="1" xml:space="preserve"> IF(INDIRECT("FROM_NGS2_SampleSheet!A"&amp;ROW()-5,TRUE)="","",  INDIRECT(    "FROM_NGS2_SampleSheet!"   &amp;  CHAR(64 + MATCH(VLOOKUP(D$6,mapping!$A:$B,2,FALSE),FROM_NGS2_SampleSheet!$1:$1,0))   &amp;  ROW()-5,TRUE)    )</f>
        <v/>
      </c>
      <c r="E230" s="195" t="str">
        <f ca="1" xml:space="preserve"> IF(INDIRECT("FROM_NGS2_SampleSheet!A"&amp;ROW()-5,TRUE)="","",  "e" &amp; INDIRECT(    "FROM_NGS2_SampleSheet!"   &amp;  CHAR(64 + MATCH(VLOOKUP(E$6,mapping!$A:$B,2,FALSE),FROM_NGS2_SampleSheet!$1:$1,0))   &amp;  ROW()-5,TRUE)    )</f>
        <v/>
      </c>
      <c r="F230" s="195" t="str">
        <f ca="1" xml:space="preserve"> IF(INDIRECT("FROM_NGS2_SampleSheet!A"&amp;ROW()-5,TRUE)="","",  INDIRECT(    "FROM_NGS2_SampleSheet!"   &amp;  CHAR(64 + MATCH(VLOOKUP(F$6,mapping!$A:$B,2,FALSE),FROM_NGS2_SampleSheet!$1:$1,0))   &amp;  ROW()-5,TRUE)    )</f>
        <v/>
      </c>
      <c r="G230" s="196" t="str">
        <f ca="1" xml:space="preserve"> IF(INDIRECT("FROM_NGS2_SampleSheet!A"&amp;ROW()-5,TRUE)="","",  INDIRECT(    "FROM_NGS2_SampleSheet!"   &amp;  CHAR(64 + MATCH(VLOOKUP(G$6,mapping!$A:$B,2,FALSE),FROM_NGS2_SampleSheet!$1:$1,0))   &amp;  ROW()-5,TRUE)    )</f>
        <v/>
      </c>
      <c r="H230" s="195"/>
      <c r="I230" s="213">
        <v>1</v>
      </c>
      <c r="J230" s="197" t="str">
        <f ca="1">IF(U230=TRUE,    IF($Y$4&gt;96,"TOO MANY",VLOOKUP(B230&amp;"_"&amp;C230&amp;"_"&amp;E230&amp;"_A",CALC!W:X,2,FALSE)),   "")</f>
        <v/>
      </c>
      <c r="L230" s="213">
        <v>1</v>
      </c>
      <c r="M230" s="197" t="str">
        <f ca="1">IF(V230=TRUE,     IF($Y$4&gt;96,"TOO MANY",VLOOKUP(B230&amp;"_"&amp;C230&amp;"_"&amp;E230&amp;"_B",CALC!W:X,2,FALSE)),    "")</f>
        <v/>
      </c>
      <c r="N230" s="206"/>
      <c r="O230" s="213">
        <v>1</v>
      </c>
      <c r="P230" s="197" t="str">
        <f ca="1">IF(W230=TRUE,   IF($Y$4&gt;96,"TOO MANY", VLOOKUP(B230&amp;"_"&amp;C230&amp;"_"&amp;E230&amp;"_C",CALC!W:X,2,FALSE)),   "")</f>
        <v/>
      </c>
      <c r="Q230" s="206"/>
      <c r="R230" s="119" t="b">
        <f t="shared" ca="1" si="21"/>
        <v>0</v>
      </c>
      <c r="S230" s="119" t="b">
        <f t="shared" ca="1" si="23"/>
        <v>0</v>
      </c>
      <c r="T230" s="119" t="b">
        <f t="shared" ca="1" si="24"/>
        <v>0</v>
      </c>
      <c r="U230" s="119" t="b">
        <f t="shared" ca="1" si="22"/>
        <v>0</v>
      </c>
      <c r="V230" s="160" t="b">
        <f t="shared" ca="1" si="25"/>
        <v>0</v>
      </c>
      <c r="W230" s="119" t="b">
        <f t="shared" ca="1" si="26"/>
        <v>0</v>
      </c>
      <c r="X230" s="119" t="b">
        <f t="shared" ca="1" si="27"/>
        <v>0</v>
      </c>
    </row>
    <row r="231" spans="2:24" x14ac:dyDescent="0.25">
      <c r="B231" s="194" t="str">
        <f ca="1" xml:space="preserve"> IF(INDIRECT("FROM_NGS2_SampleSheet!A"&amp;ROW()-5,TRUE)="","",  INDIRECT(    "FROM_NGS2_SampleSheet!"   &amp;  CHAR(64 + MATCH(VLOOKUP(B$6,mapping!$A:$B,2,FALSE),FROM_NGS2_SampleSheet!$1:$1,0))   &amp;  ROW()-5,TRUE)    )</f>
        <v/>
      </c>
      <c r="C231" s="195" t="str">
        <f ca="1" xml:space="preserve"> IF(INDIRECT("FROM_NGS2_SampleSheet!A"&amp;ROW()-5,TRUE)="","",  INDIRECT(    "FROM_NGS2_SampleSheet!"   &amp;  CHAR(64 + MATCH(VLOOKUP(C$6,mapping!$A:$B,2,FALSE),FROM_NGS2_SampleSheet!$1:$1,0))   &amp;  ROW()-5,TRUE)    )</f>
        <v/>
      </c>
      <c r="D231" s="195" t="str">
        <f ca="1" xml:space="preserve"> IF(INDIRECT("FROM_NGS2_SampleSheet!A"&amp;ROW()-5,TRUE)="","",  INDIRECT(    "FROM_NGS2_SampleSheet!"   &amp;  CHAR(64 + MATCH(VLOOKUP(D$6,mapping!$A:$B,2,FALSE),FROM_NGS2_SampleSheet!$1:$1,0))   &amp;  ROW()-5,TRUE)    )</f>
        <v/>
      </c>
      <c r="E231" s="195" t="str">
        <f ca="1" xml:space="preserve"> IF(INDIRECT("FROM_NGS2_SampleSheet!A"&amp;ROW()-5,TRUE)="","",  "e" &amp; INDIRECT(    "FROM_NGS2_SampleSheet!"   &amp;  CHAR(64 + MATCH(VLOOKUP(E$6,mapping!$A:$B,2,FALSE),FROM_NGS2_SampleSheet!$1:$1,0))   &amp;  ROW()-5,TRUE)    )</f>
        <v/>
      </c>
      <c r="F231" s="195" t="str">
        <f ca="1" xml:space="preserve"> IF(INDIRECT("FROM_NGS2_SampleSheet!A"&amp;ROW()-5,TRUE)="","",  INDIRECT(    "FROM_NGS2_SampleSheet!"   &amp;  CHAR(64 + MATCH(VLOOKUP(F$6,mapping!$A:$B,2,FALSE),FROM_NGS2_SampleSheet!$1:$1,0))   &amp;  ROW()-5,TRUE)    )</f>
        <v/>
      </c>
      <c r="G231" s="196" t="str">
        <f ca="1" xml:space="preserve"> IF(INDIRECT("FROM_NGS2_SampleSheet!A"&amp;ROW()-5,TRUE)="","",  INDIRECT(    "FROM_NGS2_SampleSheet!"   &amp;  CHAR(64 + MATCH(VLOOKUP(G$6,mapping!$A:$B,2,FALSE),FROM_NGS2_SampleSheet!$1:$1,0))   &amp;  ROW()-5,TRUE)    )</f>
        <v/>
      </c>
      <c r="H231" s="195"/>
      <c r="I231" s="213">
        <v>1</v>
      </c>
      <c r="J231" s="197" t="str">
        <f ca="1">IF(U231=TRUE,    IF($Y$4&gt;96,"TOO MANY",VLOOKUP(B231&amp;"_"&amp;C231&amp;"_"&amp;E231&amp;"_A",CALC!W:X,2,FALSE)),   "")</f>
        <v/>
      </c>
      <c r="L231" s="213">
        <v>1</v>
      </c>
      <c r="M231" s="197" t="str">
        <f ca="1">IF(V231=TRUE,     IF($Y$4&gt;96,"TOO MANY",VLOOKUP(B231&amp;"_"&amp;C231&amp;"_"&amp;E231&amp;"_B",CALC!W:X,2,FALSE)),    "")</f>
        <v/>
      </c>
      <c r="N231" s="206"/>
      <c r="O231" s="213">
        <v>1</v>
      </c>
      <c r="P231" s="197" t="str">
        <f ca="1">IF(W231=TRUE,   IF($Y$4&gt;96,"TOO MANY", VLOOKUP(B231&amp;"_"&amp;C231&amp;"_"&amp;E231&amp;"_C",CALC!W:X,2,FALSE)),   "")</f>
        <v/>
      </c>
      <c r="Q231" s="206"/>
      <c r="R231" s="119" t="b">
        <f t="shared" ca="1" si="21"/>
        <v>0</v>
      </c>
      <c r="S231" s="119" t="b">
        <f t="shared" ca="1" si="23"/>
        <v>0</v>
      </c>
      <c r="T231" s="119" t="b">
        <f t="shared" ca="1" si="24"/>
        <v>0</v>
      </c>
      <c r="U231" s="119" t="b">
        <f t="shared" ca="1" si="22"/>
        <v>0</v>
      </c>
      <c r="V231" s="160" t="b">
        <f t="shared" ca="1" si="25"/>
        <v>0</v>
      </c>
      <c r="W231" s="119" t="b">
        <f t="shared" ca="1" si="26"/>
        <v>0</v>
      </c>
      <c r="X231" s="119" t="b">
        <f t="shared" ca="1" si="27"/>
        <v>0</v>
      </c>
    </row>
    <row r="232" spans="2:24" x14ac:dyDescent="0.25">
      <c r="B232" s="194" t="str">
        <f ca="1" xml:space="preserve"> IF(INDIRECT("FROM_NGS2_SampleSheet!A"&amp;ROW()-5,TRUE)="","",  INDIRECT(    "FROM_NGS2_SampleSheet!"   &amp;  CHAR(64 + MATCH(VLOOKUP(B$6,mapping!$A:$B,2,FALSE),FROM_NGS2_SampleSheet!$1:$1,0))   &amp;  ROW()-5,TRUE)    )</f>
        <v/>
      </c>
      <c r="C232" s="195" t="str">
        <f ca="1" xml:space="preserve"> IF(INDIRECT("FROM_NGS2_SampleSheet!A"&amp;ROW()-5,TRUE)="","",  INDIRECT(    "FROM_NGS2_SampleSheet!"   &amp;  CHAR(64 + MATCH(VLOOKUP(C$6,mapping!$A:$B,2,FALSE),FROM_NGS2_SampleSheet!$1:$1,0))   &amp;  ROW()-5,TRUE)    )</f>
        <v/>
      </c>
      <c r="D232" s="195" t="str">
        <f ca="1" xml:space="preserve"> IF(INDIRECT("FROM_NGS2_SampleSheet!A"&amp;ROW()-5,TRUE)="","",  INDIRECT(    "FROM_NGS2_SampleSheet!"   &amp;  CHAR(64 + MATCH(VLOOKUP(D$6,mapping!$A:$B,2,FALSE),FROM_NGS2_SampleSheet!$1:$1,0))   &amp;  ROW()-5,TRUE)    )</f>
        <v/>
      </c>
      <c r="E232" s="195" t="str">
        <f ca="1" xml:space="preserve"> IF(INDIRECT("FROM_NGS2_SampleSheet!A"&amp;ROW()-5,TRUE)="","",  "e" &amp; INDIRECT(    "FROM_NGS2_SampleSheet!"   &amp;  CHAR(64 + MATCH(VLOOKUP(E$6,mapping!$A:$B,2,FALSE),FROM_NGS2_SampleSheet!$1:$1,0))   &amp;  ROW()-5,TRUE)    )</f>
        <v/>
      </c>
      <c r="F232" s="195" t="str">
        <f ca="1" xml:space="preserve"> IF(INDIRECT("FROM_NGS2_SampleSheet!A"&amp;ROW()-5,TRUE)="","",  INDIRECT(    "FROM_NGS2_SampleSheet!"   &amp;  CHAR(64 + MATCH(VLOOKUP(F$6,mapping!$A:$B,2,FALSE),FROM_NGS2_SampleSheet!$1:$1,0))   &amp;  ROW()-5,TRUE)    )</f>
        <v/>
      </c>
      <c r="G232" s="196" t="str">
        <f ca="1" xml:space="preserve"> IF(INDIRECT("FROM_NGS2_SampleSheet!A"&amp;ROW()-5,TRUE)="","",  INDIRECT(    "FROM_NGS2_SampleSheet!"   &amp;  CHAR(64 + MATCH(VLOOKUP(G$6,mapping!$A:$B,2,FALSE),FROM_NGS2_SampleSheet!$1:$1,0))   &amp;  ROW()-5,TRUE)    )</f>
        <v/>
      </c>
      <c r="H232" s="195"/>
      <c r="I232" s="213">
        <v>1</v>
      </c>
      <c r="J232" s="197" t="str">
        <f ca="1">IF(U232=TRUE,    IF($Y$4&gt;96,"TOO MANY",VLOOKUP(B232&amp;"_"&amp;C232&amp;"_"&amp;E232&amp;"_A",CALC!W:X,2,FALSE)),   "")</f>
        <v/>
      </c>
      <c r="L232" s="213">
        <v>1</v>
      </c>
      <c r="M232" s="197" t="str">
        <f ca="1">IF(V232=TRUE,     IF($Y$4&gt;96,"TOO MANY",VLOOKUP(B232&amp;"_"&amp;C232&amp;"_"&amp;E232&amp;"_B",CALC!W:X,2,FALSE)),    "")</f>
        <v/>
      </c>
      <c r="N232" s="206"/>
      <c r="O232" s="213">
        <v>1</v>
      </c>
      <c r="P232" s="197" t="str">
        <f ca="1">IF(W232=TRUE,   IF($Y$4&gt;96,"TOO MANY", VLOOKUP(B232&amp;"_"&amp;C232&amp;"_"&amp;E232&amp;"_C",CALC!W:X,2,FALSE)),   "")</f>
        <v/>
      </c>
      <c r="Q232" s="206"/>
      <c r="R232" s="119" t="b">
        <f t="shared" ca="1" si="21"/>
        <v>0</v>
      </c>
      <c r="S232" s="119" t="b">
        <f t="shared" ca="1" si="23"/>
        <v>0</v>
      </c>
      <c r="T232" s="119" t="b">
        <f t="shared" ca="1" si="24"/>
        <v>0</v>
      </c>
      <c r="U232" s="119" t="b">
        <f t="shared" ca="1" si="22"/>
        <v>0</v>
      </c>
      <c r="V232" s="160" t="b">
        <f t="shared" ca="1" si="25"/>
        <v>0</v>
      </c>
      <c r="W232" s="119" t="b">
        <f t="shared" ca="1" si="26"/>
        <v>0</v>
      </c>
      <c r="X232" s="119" t="b">
        <f t="shared" ca="1" si="27"/>
        <v>0</v>
      </c>
    </row>
    <row r="233" spans="2:24" x14ac:dyDescent="0.25">
      <c r="B233" s="194" t="str">
        <f ca="1" xml:space="preserve"> IF(INDIRECT("FROM_NGS2_SampleSheet!A"&amp;ROW()-5,TRUE)="","",  INDIRECT(    "FROM_NGS2_SampleSheet!"   &amp;  CHAR(64 + MATCH(VLOOKUP(B$6,mapping!$A:$B,2,FALSE),FROM_NGS2_SampleSheet!$1:$1,0))   &amp;  ROW()-5,TRUE)    )</f>
        <v/>
      </c>
      <c r="C233" s="195" t="str">
        <f ca="1" xml:space="preserve"> IF(INDIRECT("FROM_NGS2_SampleSheet!A"&amp;ROW()-5,TRUE)="","",  INDIRECT(    "FROM_NGS2_SampleSheet!"   &amp;  CHAR(64 + MATCH(VLOOKUP(C$6,mapping!$A:$B,2,FALSE),FROM_NGS2_SampleSheet!$1:$1,0))   &amp;  ROW()-5,TRUE)    )</f>
        <v/>
      </c>
      <c r="D233" s="195" t="str">
        <f ca="1" xml:space="preserve"> IF(INDIRECT("FROM_NGS2_SampleSheet!A"&amp;ROW()-5,TRUE)="","",  INDIRECT(    "FROM_NGS2_SampleSheet!"   &amp;  CHAR(64 + MATCH(VLOOKUP(D$6,mapping!$A:$B,2,FALSE),FROM_NGS2_SampleSheet!$1:$1,0))   &amp;  ROW()-5,TRUE)    )</f>
        <v/>
      </c>
      <c r="E233" s="195" t="str">
        <f ca="1" xml:space="preserve"> IF(INDIRECT("FROM_NGS2_SampleSheet!A"&amp;ROW()-5,TRUE)="","",  "e" &amp; INDIRECT(    "FROM_NGS2_SampleSheet!"   &amp;  CHAR(64 + MATCH(VLOOKUP(E$6,mapping!$A:$B,2,FALSE),FROM_NGS2_SampleSheet!$1:$1,0))   &amp;  ROW()-5,TRUE)    )</f>
        <v/>
      </c>
      <c r="F233" s="195" t="str">
        <f ca="1" xml:space="preserve"> IF(INDIRECT("FROM_NGS2_SampleSheet!A"&amp;ROW()-5,TRUE)="","",  INDIRECT(    "FROM_NGS2_SampleSheet!"   &amp;  CHAR(64 + MATCH(VLOOKUP(F$6,mapping!$A:$B,2,FALSE),FROM_NGS2_SampleSheet!$1:$1,0))   &amp;  ROW()-5,TRUE)    )</f>
        <v/>
      </c>
      <c r="G233" s="196" t="str">
        <f ca="1" xml:space="preserve"> IF(INDIRECT("FROM_NGS2_SampleSheet!A"&amp;ROW()-5,TRUE)="","",  INDIRECT(    "FROM_NGS2_SampleSheet!"   &amp;  CHAR(64 + MATCH(VLOOKUP(G$6,mapping!$A:$B,2,FALSE),FROM_NGS2_SampleSheet!$1:$1,0))   &amp;  ROW()-5,TRUE)    )</f>
        <v/>
      </c>
      <c r="H233" s="195"/>
      <c r="I233" s="213">
        <v>1</v>
      </c>
      <c r="J233" s="197" t="str">
        <f ca="1">IF(U233=TRUE,    IF($Y$4&gt;96,"TOO MANY",VLOOKUP(B233&amp;"_"&amp;C233&amp;"_"&amp;E233&amp;"_A",CALC!W:X,2,FALSE)),   "")</f>
        <v/>
      </c>
      <c r="L233" s="213">
        <v>1</v>
      </c>
      <c r="M233" s="197" t="str">
        <f ca="1">IF(V233=TRUE,     IF($Y$4&gt;96,"TOO MANY",VLOOKUP(B233&amp;"_"&amp;C233&amp;"_"&amp;E233&amp;"_B",CALC!W:X,2,FALSE)),    "")</f>
        <v/>
      </c>
      <c r="N233" s="206"/>
      <c r="O233" s="213">
        <v>1</v>
      </c>
      <c r="P233" s="197" t="str">
        <f ca="1">IF(W233=TRUE,   IF($Y$4&gt;96,"TOO MANY", VLOOKUP(B233&amp;"_"&amp;C233&amp;"_"&amp;E233&amp;"_C",CALC!W:X,2,FALSE)),   "")</f>
        <v/>
      </c>
      <c r="Q233" s="206"/>
      <c r="R233" s="119" t="b">
        <f t="shared" ca="1" si="21"/>
        <v>0</v>
      </c>
      <c r="S233" s="119" t="b">
        <f t="shared" ca="1" si="23"/>
        <v>0</v>
      </c>
      <c r="T233" s="119" t="b">
        <f t="shared" ca="1" si="24"/>
        <v>0</v>
      </c>
      <c r="U233" s="119" t="b">
        <f t="shared" ca="1" si="22"/>
        <v>0</v>
      </c>
      <c r="V233" s="160" t="b">
        <f t="shared" ca="1" si="25"/>
        <v>0</v>
      </c>
      <c r="W233" s="119" t="b">
        <f t="shared" ca="1" si="26"/>
        <v>0</v>
      </c>
      <c r="X233" s="119" t="b">
        <f t="shared" ca="1" si="27"/>
        <v>0</v>
      </c>
    </row>
    <row r="234" spans="2:24" x14ac:dyDescent="0.25">
      <c r="B234" s="194" t="str">
        <f ca="1" xml:space="preserve"> IF(INDIRECT("FROM_NGS2_SampleSheet!A"&amp;ROW()-5,TRUE)="","",  INDIRECT(    "FROM_NGS2_SampleSheet!"   &amp;  CHAR(64 + MATCH(VLOOKUP(B$6,mapping!$A:$B,2,FALSE),FROM_NGS2_SampleSheet!$1:$1,0))   &amp;  ROW()-5,TRUE)    )</f>
        <v/>
      </c>
      <c r="C234" s="195" t="str">
        <f ca="1" xml:space="preserve"> IF(INDIRECT("FROM_NGS2_SampleSheet!A"&amp;ROW()-5,TRUE)="","",  INDIRECT(    "FROM_NGS2_SampleSheet!"   &amp;  CHAR(64 + MATCH(VLOOKUP(C$6,mapping!$A:$B,2,FALSE),FROM_NGS2_SampleSheet!$1:$1,0))   &amp;  ROW()-5,TRUE)    )</f>
        <v/>
      </c>
      <c r="D234" s="195" t="str">
        <f ca="1" xml:space="preserve"> IF(INDIRECT("FROM_NGS2_SampleSheet!A"&amp;ROW()-5,TRUE)="","",  INDIRECT(    "FROM_NGS2_SampleSheet!"   &amp;  CHAR(64 + MATCH(VLOOKUP(D$6,mapping!$A:$B,2,FALSE),FROM_NGS2_SampleSheet!$1:$1,0))   &amp;  ROW()-5,TRUE)    )</f>
        <v/>
      </c>
      <c r="E234" s="195" t="str">
        <f ca="1" xml:space="preserve"> IF(INDIRECT("FROM_NGS2_SampleSheet!A"&amp;ROW()-5,TRUE)="","",  "e" &amp; INDIRECT(    "FROM_NGS2_SampleSheet!"   &amp;  CHAR(64 + MATCH(VLOOKUP(E$6,mapping!$A:$B,2,FALSE),FROM_NGS2_SampleSheet!$1:$1,0))   &amp;  ROW()-5,TRUE)    )</f>
        <v/>
      </c>
      <c r="F234" s="195" t="str">
        <f ca="1" xml:space="preserve"> IF(INDIRECT("FROM_NGS2_SampleSheet!A"&amp;ROW()-5,TRUE)="","",  INDIRECT(    "FROM_NGS2_SampleSheet!"   &amp;  CHAR(64 + MATCH(VLOOKUP(F$6,mapping!$A:$B,2,FALSE),FROM_NGS2_SampleSheet!$1:$1,0))   &amp;  ROW()-5,TRUE)    )</f>
        <v/>
      </c>
      <c r="G234" s="196" t="str">
        <f ca="1" xml:space="preserve"> IF(INDIRECT("FROM_NGS2_SampleSheet!A"&amp;ROW()-5,TRUE)="","",  INDIRECT(    "FROM_NGS2_SampleSheet!"   &amp;  CHAR(64 + MATCH(VLOOKUP(G$6,mapping!$A:$B,2,FALSE),FROM_NGS2_SampleSheet!$1:$1,0))   &amp;  ROW()-5,TRUE)    )</f>
        <v/>
      </c>
      <c r="H234" s="195"/>
      <c r="I234" s="213">
        <v>1</v>
      </c>
      <c r="J234" s="197" t="str">
        <f ca="1">IF(U234=TRUE,    IF($Y$4&gt;96,"TOO MANY",VLOOKUP(B234&amp;"_"&amp;C234&amp;"_"&amp;E234&amp;"_A",CALC!W:X,2,FALSE)),   "")</f>
        <v/>
      </c>
      <c r="L234" s="213">
        <v>1</v>
      </c>
      <c r="M234" s="197" t="str">
        <f ca="1">IF(V234=TRUE,     IF($Y$4&gt;96,"TOO MANY",VLOOKUP(B234&amp;"_"&amp;C234&amp;"_"&amp;E234&amp;"_B",CALC!W:X,2,FALSE)),    "")</f>
        <v/>
      </c>
      <c r="N234" s="206"/>
      <c r="O234" s="213">
        <v>1</v>
      </c>
      <c r="P234" s="197" t="str">
        <f ca="1">IF(W234=TRUE,   IF($Y$4&gt;96,"TOO MANY", VLOOKUP(B234&amp;"_"&amp;C234&amp;"_"&amp;E234&amp;"_C",CALC!W:X,2,FALSE)),   "")</f>
        <v/>
      </c>
      <c r="Q234" s="206"/>
      <c r="R234" s="119" t="b">
        <f t="shared" ca="1" si="21"/>
        <v>0</v>
      </c>
      <c r="S234" s="119" t="b">
        <f t="shared" ca="1" si="23"/>
        <v>0</v>
      </c>
      <c r="T234" s="119" t="b">
        <f t="shared" ca="1" si="24"/>
        <v>0</v>
      </c>
      <c r="U234" s="119" t="b">
        <f t="shared" ca="1" si="22"/>
        <v>0</v>
      </c>
      <c r="V234" s="160" t="b">
        <f t="shared" ca="1" si="25"/>
        <v>0</v>
      </c>
      <c r="W234" s="119" t="b">
        <f t="shared" ca="1" si="26"/>
        <v>0</v>
      </c>
      <c r="X234" s="119" t="b">
        <f t="shared" ca="1" si="27"/>
        <v>0</v>
      </c>
    </row>
    <row r="235" spans="2:24" x14ac:dyDescent="0.25">
      <c r="B235" s="194" t="str">
        <f ca="1" xml:space="preserve"> IF(INDIRECT("FROM_NGS2_SampleSheet!A"&amp;ROW()-5,TRUE)="","",  INDIRECT(    "FROM_NGS2_SampleSheet!"   &amp;  CHAR(64 + MATCH(VLOOKUP(B$6,mapping!$A:$B,2,FALSE),FROM_NGS2_SampleSheet!$1:$1,0))   &amp;  ROW()-5,TRUE)    )</f>
        <v/>
      </c>
      <c r="C235" s="195" t="str">
        <f ca="1" xml:space="preserve"> IF(INDIRECT("FROM_NGS2_SampleSheet!A"&amp;ROW()-5,TRUE)="","",  INDIRECT(    "FROM_NGS2_SampleSheet!"   &amp;  CHAR(64 + MATCH(VLOOKUP(C$6,mapping!$A:$B,2,FALSE),FROM_NGS2_SampleSheet!$1:$1,0))   &amp;  ROW()-5,TRUE)    )</f>
        <v/>
      </c>
      <c r="D235" s="195" t="str">
        <f ca="1" xml:space="preserve"> IF(INDIRECT("FROM_NGS2_SampleSheet!A"&amp;ROW()-5,TRUE)="","",  INDIRECT(    "FROM_NGS2_SampleSheet!"   &amp;  CHAR(64 + MATCH(VLOOKUP(D$6,mapping!$A:$B,2,FALSE),FROM_NGS2_SampleSheet!$1:$1,0))   &amp;  ROW()-5,TRUE)    )</f>
        <v/>
      </c>
      <c r="E235" s="195" t="str">
        <f ca="1" xml:space="preserve"> IF(INDIRECT("FROM_NGS2_SampleSheet!A"&amp;ROW()-5,TRUE)="","",  "e" &amp; INDIRECT(    "FROM_NGS2_SampleSheet!"   &amp;  CHAR(64 + MATCH(VLOOKUP(E$6,mapping!$A:$B,2,FALSE),FROM_NGS2_SampleSheet!$1:$1,0))   &amp;  ROW()-5,TRUE)    )</f>
        <v/>
      </c>
      <c r="F235" s="195" t="str">
        <f ca="1" xml:space="preserve"> IF(INDIRECT("FROM_NGS2_SampleSheet!A"&amp;ROW()-5,TRUE)="","",  INDIRECT(    "FROM_NGS2_SampleSheet!"   &amp;  CHAR(64 + MATCH(VLOOKUP(F$6,mapping!$A:$B,2,FALSE),FROM_NGS2_SampleSheet!$1:$1,0))   &amp;  ROW()-5,TRUE)    )</f>
        <v/>
      </c>
      <c r="G235" s="196" t="str">
        <f ca="1" xml:space="preserve"> IF(INDIRECT("FROM_NGS2_SampleSheet!A"&amp;ROW()-5,TRUE)="","",  INDIRECT(    "FROM_NGS2_SampleSheet!"   &amp;  CHAR(64 + MATCH(VLOOKUP(G$6,mapping!$A:$B,2,FALSE),FROM_NGS2_SampleSheet!$1:$1,0))   &amp;  ROW()-5,TRUE)    )</f>
        <v/>
      </c>
      <c r="H235" s="195"/>
      <c r="I235" s="213">
        <v>1</v>
      </c>
      <c r="J235" s="197" t="str">
        <f ca="1">IF(U235=TRUE,    IF($Y$4&gt;96,"TOO MANY",VLOOKUP(B235&amp;"_"&amp;C235&amp;"_"&amp;E235&amp;"_A",CALC!W:X,2,FALSE)),   "")</f>
        <v/>
      </c>
      <c r="L235" s="213">
        <v>1</v>
      </c>
      <c r="M235" s="197" t="str">
        <f ca="1">IF(V235=TRUE,     IF($Y$4&gt;96,"TOO MANY",VLOOKUP(B235&amp;"_"&amp;C235&amp;"_"&amp;E235&amp;"_B",CALC!W:X,2,FALSE)),    "")</f>
        <v/>
      </c>
      <c r="N235" s="206"/>
      <c r="O235" s="213">
        <v>1</v>
      </c>
      <c r="P235" s="197" t="str">
        <f ca="1">IF(W235=TRUE,   IF($Y$4&gt;96,"TOO MANY", VLOOKUP(B235&amp;"_"&amp;C235&amp;"_"&amp;E235&amp;"_C",CALC!W:X,2,FALSE)),   "")</f>
        <v/>
      </c>
      <c r="Q235" s="206"/>
      <c r="R235" s="119" t="b">
        <f t="shared" ca="1" si="21"/>
        <v>0</v>
      </c>
      <c r="S235" s="119" t="b">
        <f t="shared" ca="1" si="23"/>
        <v>0</v>
      </c>
      <c r="T235" s="119" t="b">
        <f t="shared" ca="1" si="24"/>
        <v>0</v>
      </c>
      <c r="U235" s="119" t="b">
        <f t="shared" ca="1" si="22"/>
        <v>0</v>
      </c>
      <c r="V235" s="160" t="b">
        <f t="shared" ca="1" si="25"/>
        <v>0</v>
      </c>
      <c r="W235" s="119" t="b">
        <f t="shared" ca="1" si="26"/>
        <v>0</v>
      </c>
      <c r="X235" s="119" t="b">
        <f t="shared" ca="1" si="27"/>
        <v>0</v>
      </c>
    </row>
    <row r="236" spans="2:24" x14ac:dyDescent="0.25">
      <c r="B236" s="194" t="str">
        <f ca="1" xml:space="preserve"> IF(INDIRECT("FROM_NGS2_SampleSheet!A"&amp;ROW()-5,TRUE)="","",  INDIRECT(    "FROM_NGS2_SampleSheet!"   &amp;  CHAR(64 + MATCH(VLOOKUP(B$6,mapping!$A:$B,2,FALSE),FROM_NGS2_SampleSheet!$1:$1,0))   &amp;  ROW()-5,TRUE)    )</f>
        <v/>
      </c>
      <c r="C236" s="195" t="str">
        <f ca="1" xml:space="preserve"> IF(INDIRECT("FROM_NGS2_SampleSheet!A"&amp;ROW()-5,TRUE)="","",  INDIRECT(    "FROM_NGS2_SampleSheet!"   &amp;  CHAR(64 + MATCH(VLOOKUP(C$6,mapping!$A:$B,2,FALSE),FROM_NGS2_SampleSheet!$1:$1,0))   &amp;  ROW()-5,TRUE)    )</f>
        <v/>
      </c>
      <c r="D236" s="195" t="str">
        <f ca="1" xml:space="preserve"> IF(INDIRECT("FROM_NGS2_SampleSheet!A"&amp;ROW()-5,TRUE)="","",  INDIRECT(    "FROM_NGS2_SampleSheet!"   &amp;  CHAR(64 + MATCH(VLOOKUP(D$6,mapping!$A:$B,2,FALSE),FROM_NGS2_SampleSheet!$1:$1,0))   &amp;  ROW()-5,TRUE)    )</f>
        <v/>
      </c>
      <c r="E236" s="195" t="str">
        <f ca="1" xml:space="preserve"> IF(INDIRECT("FROM_NGS2_SampleSheet!A"&amp;ROW()-5,TRUE)="","",  "e" &amp; INDIRECT(    "FROM_NGS2_SampleSheet!"   &amp;  CHAR(64 + MATCH(VLOOKUP(E$6,mapping!$A:$B,2,FALSE),FROM_NGS2_SampleSheet!$1:$1,0))   &amp;  ROW()-5,TRUE)    )</f>
        <v/>
      </c>
      <c r="F236" s="195" t="str">
        <f ca="1" xml:space="preserve"> IF(INDIRECT("FROM_NGS2_SampleSheet!A"&amp;ROW()-5,TRUE)="","",  INDIRECT(    "FROM_NGS2_SampleSheet!"   &amp;  CHAR(64 + MATCH(VLOOKUP(F$6,mapping!$A:$B,2,FALSE),FROM_NGS2_SampleSheet!$1:$1,0))   &amp;  ROW()-5,TRUE)    )</f>
        <v/>
      </c>
      <c r="G236" s="196" t="str">
        <f ca="1" xml:space="preserve"> IF(INDIRECT("FROM_NGS2_SampleSheet!A"&amp;ROW()-5,TRUE)="","",  INDIRECT(    "FROM_NGS2_SampleSheet!"   &amp;  CHAR(64 + MATCH(VLOOKUP(G$6,mapping!$A:$B,2,FALSE),FROM_NGS2_SampleSheet!$1:$1,0))   &amp;  ROW()-5,TRUE)    )</f>
        <v/>
      </c>
      <c r="H236" s="195"/>
      <c r="I236" s="213">
        <v>1</v>
      </c>
      <c r="J236" s="197" t="str">
        <f ca="1">IF(U236=TRUE,    IF($Y$4&gt;96,"TOO MANY",VLOOKUP(B236&amp;"_"&amp;C236&amp;"_"&amp;E236&amp;"_A",CALC!W:X,2,FALSE)),   "")</f>
        <v/>
      </c>
      <c r="L236" s="213">
        <v>1</v>
      </c>
      <c r="M236" s="197" t="str">
        <f ca="1">IF(V236=TRUE,     IF($Y$4&gt;96,"TOO MANY",VLOOKUP(B236&amp;"_"&amp;C236&amp;"_"&amp;E236&amp;"_B",CALC!W:X,2,FALSE)),    "")</f>
        <v/>
      </c>
      <c r="N236" s="206"/>
      <c r="O236" s="213">
        <v>1</v>
      </c>
      <c r="P236" s="197" t="str">
        <f ca="1">IF(W236=TRUE,   IF($Y$4&gt;96,"TOO MANY", VLOOKUP(B236&amp;"_"&amp;C236&amp;"_"&amp;E236&amp;"_C",CALC!W:X,2,FALSE)),   "")</f>
        <v/>
      </c>
      <c r="Q236" s="206"/>
      <c r="R236" s="119" t="b">
        <f t="shared" ca="1" si="21"/>
        <v>0</v>
      </c>
      <c r="S236" s="119" t="b">
        <f t="shared" ca="1" si="23"/>
        <v>0</v>
      </c>
      <c r="T236" s="119" t="b">
        <f t="shared" ca="1" si="24"/>
        <v>0</v>
      </c>
      <c r="U236" s="119" t="b">
        <f t="shared" ca="1" si="22"/>
        <v>0</v>
      </c>
      <c r="V236" s="160" t="b">
        <f t="shared" ca="1" si="25"/>
        <v>0</v>
      </c>
      <c r="W236" s="119" t="b">
        <f t="shared" ca="1" si="26"/>
        <v>0</v>
      </c>
      <c r="X236" s="119" t="b">
        <f t="shared" ca="1" si="27"/>
        <v>0</v>
      </c>
    </row>
    <row r="237" spans="2:24" x14ac:dyDescent="0.25">
      <c r="B237" s="194" t="str">
        <f ca="1" xml:space="preserve"> IF(INDIRECT("FROM_NGS2_SampleSheet!A"&amp;ROW()-5,TRUE)="","",  INDIRECT(    "FROM_NGS2_SampleSheet!"   &amp;  CHAR(64 + MATCH(VLOOKUP(B$6,mapping!$A:$B,2,FALSE),FROM_NGS2_SampleSheet!$1:$1,0))   &amp;  ROW()-5,TRUE)    )</f>
        <v/>
      </c>
      <c r="C237" s="195" t="str">
        <f ca="1" xml:space="preserve"> IF(INDIRECT("FROM_NGS2_SampleSheet!A"&amp;ROW()-5,TRUE)="","",  INDIRECT(    "FROM_NGS2_SampleSheet!"   &amp;  CHAR(64 + MATCH(VLOOKUP(C$6,mapping!$A:$B,2,FALSE),FROM_NGS2_SampleSheet!$1:$1,0))   &amp;  ROW()-5,TRUE)    )</f>
        <v/>
      </c>
      <c r="D237" s="195" t="str">
        <f ca="1" xml:space="preserve"> IF(INDIRECT("FROM_NGS2_SampleSheet!A"&amp;ROW()-5,TRUE)="","",  INDIRECT(    "FROM_NGS2_SampleSheet!"   &amp;  CHAR(64 + MATCH(VLOOKUP(D$6,mapping!$A:$B,2,FALSE),FROM_NGS2_SampleSheet!$1:$1,0))   &amp;  ROW()-5,TRUE)    )</f>
        <v/>
      </c>
      <c r="E237" s="195" t="str">
        <f ca="1" xml:space="preserve"> IF(INDIRECT("FROM_NGS2_SampleSheet!A"&amp;ROW()-5,TRUE)="","",  "e" &amp; INDIRECT(    "FROM_NGS2_SampleSheet!"   &amp;  CHAR(64 + MATCH(VLOOKUP(E$6,mapping!$A:$B,2,FALSE),FROM_NGS2_SampleSheet!$1:$1,0))   &amp;  ROW()-5,TRUE)    )</f>
        <v/>
      </c>
      <c r="F237" s="195" t="str">
        <f ca="1" xml:space="preserve"> IF(INDIRECT("FROM_NGS2_SampleSheet!A"&amp;ROW()-5,TRUE)="","",  INDIRECT(    "FROM_NGS2_SampleSheet!"   &amp;  CHAR(64 + MATCH(VLOOKUP(F$6,mapping!$A:$B,2,FALSE),FROM_NGS2_SampleSheet!$1:$1,0))   &amp;  ROW()-5,TRUE)    )</f>
        <v/>
      </c>
      <c r="G237" s="196" t="str">
        <f ca="1" xml:space="preserve"> IF(INDIRECT("FROM_NGS2_SampleSheet!A"&amp;ROW()-5,TRUE)="","",  INDIRECT(    "FROM_NGS2_SampleSheet!"   &amp;  CHAR(64 + MATCH(VLOOKUP(G$6,mapping!$A:$B,2,FALSE),FROM_NGS2_SampleSheet!$1:$1,0))   &amp;  ROW()-5,TRUE)    )</f>
        <v/>
      </c>
      <c r="H237" s="195"/>
      <c r="I237" s="213">
        <v>1</v>
      </c>
      <c r="J237" s="197" t="str">
        <f ca="1">IF(U237=TRUE,    IF($Y$4&gt;96,"TOO MANY",VLOOKUP(B237&amp;"_"&amp;C237&amp;"_"&amp;E237&amp;"_A",CALC!W:X,2,FALSE)),   "")</f>
        <v/>
      </c>
      <c r="L237" s="213">
        <v>1</v>
      </c>
      <c r="M237" s="197" t="str">
        <f ca="1">IF(V237=TRUE,     IF($Y$4&gt;96,"TOO MANY",VLOOKUP(B237&amp;"_"&amp;C237&amp;"_"&amp;E237&amp;"_B",CALC!W:X,2,FALSE)),    "")</f>
        <v/>
      </c>
      <c r="N237" s="206"/>
      <c r="O237" s="213">
        <v>1</v>
      </c>
      <c r="P237" s="197" t="str">
        <f ca="1">IF(W237=TRUE,   IF($Y$4&gt;96,"TOO MANY", VLOOKUP(B237&amp;"_"&amp;C237&amp;"_"&amp;E237&amp;"_C",CALC!W:X,2,FALSE)),   "")</f>
        <v/>
      </c>
      <c r="Q237" s="206"/>
      <c r="R237" s="119" t="b">
        <f t="shared" ca="1" si="21"/>
        <v>0</v>
      </c>
      <c r="S237" s="119" t="b">
        <f t="shared" ca="1" si="23"/>
        <v>0</v>
      </c>
      <c r="T237" s="119" t="b">
        <f t="shared" ca="1" si="24"/>
        <v>0</v>
      </c>
      <c r="U237" s="119" t="b">
        <f t="shared" ca="1" si="22"/>
        <v>0</v>
      </c>
      <c r="V237" s="160" t="b">
        <f t="shared" ca="1" si="25"/>
        <v>0</v>
      </c>
      <c r="W237" s="119" t="b">
        <f t="shared" ca="1" si="26"/>
        <v>0</v>
      </c>
      <c r="X237" s="119" t="b">
        <f t="shared" ca="1" si="27"/>
        <v>0</v>
      </c>
    </row>
    <row r="238" spans="2:24" x14ac:dyDescent="0.25">
      <c r="B238" s="194" t="str">
        <f ca="1" xml:space="preserve"> IF(INDIRECT("FROM_NGS2_SampleSheet!A"&amp;ROW()-5,TRUE)="","",  INDIRECT(    "FROM_NGS2_SampleSheet!"   &amp;  CHAR(64 + MATCH(VLOOKUP(B$6,mapping!$A:$B,2,FALSE),FROM_NGS2_SampleSheet!$1:$1,0))   &amp;  ROW()-5,TRUE)    )</f>
        <v/>
      </c>
      <c r="C238" s="195" t="str">
        <f ca="1" xml:space="preserve"> IF(INDIRECT("FROM_NGS2_SampleSheet!A"&amp;ROW()-5,TRUE)="","",  INDIRECT(    "FROM_NGS2_SampleSheet!"   &amp;  CHAR(64 + MATCH(VLOOKUP(C$6,mapping!$A:$B,2,FALSE),FROM_NGS2_SampleSheet!$1:$1,0))   &amp;  ROW()-5,TRUE)    )</f>
        <v/>
      </c>
      <c r="D238" s="195" t="str">
        <f ca="1" xml:space="preserve"> IF(INDIRECT("FROM_NGS2_SampleSheet!A"&amp;ROW()-5,TRUE)="","",  INDIRECT(    "FROM_NGS2_SampleSheet!"   &amp;  CHAR(64 + MATCH(VLOOKUP(D$6,mapping!$A:$B,2,FALSE),FROM_NGS2_SampleSheet!$1:$1,0))   &amp;  ROW()-5,TRUE)    )</f>
        <v/>
      </c>
      <c r="E238" s="195" t="str">
        <f ca="1" xml:space="preserve"> IF(INDIRECT("FROM_NGS2_SampleSheet!A"&amp;ROW()-5,TRUE)="","",  "e" &amp; INDIRECT(    "FROM_NGS2_SampleSheet!"   &amp;  CHAR(64 + MATCH(VLOOKUP(E$6,mapping!$A:$B,2,FALSE),FROM_NGS2_SampleSheet!$1:$1,0))   &amp;  ROW()-5,TRUE)    )</f>
        <v/>
      </c>
      <c r="F238" s="195" t="str">
        <f ca="1" xml:space="preserve"> IF(INDIRECT("FROM_NGS2_SampleSheet!A"&amp;ROW()-5,TRUE)="","",  INDIRECT(    "FROM_NGS2_SampleSheet!"   &amp;  CHAR(64 + MATCH(VLOOKUP(F$6,mapping!$A:$B,2,FALSE),FROM_NGS2_SampleSheet!$1:$1,0))   &amp;  ROW()-5,TRUE)    )</f>
        <v/>
      </c>
      <c r="G238" s="196" t="str">
        <f ca="1" xml:space="preserve"> IF(INDIRECT("FROM_NGS2_SampleSheet!A"&amp;ROW()-5,TRUE)="","",  INDIRECT(    "FROM_NGS2_SampleSheet!"   &amp;  CHAR(64 + MATCH(VLOOKUP(G$6,mapping!$A:$B,2,FALSE),FROM_NGS2_SampleSheet!$1:$1,0))   &amp;  ROW()-5,TRUE)    )</f>
        <v/>
      </c>
      <c r="H238" s="195"/>
      <c r="I238" s="213">
        <v>1</v>
      </c>
      <c r="J238" s="197" t="str">
        <f ca="1">IF(U238=TRUE,    IF($Y$4&gt;96,"TOO MANY",VLOOKUP(B238&amp;"_"&amp;C238&amp;"_"&amp;E238&amp;"_A",CALC!W:X,2,FALSE)),   "")</f>
        <v/>
      </c>
      <c r="L238" s="213">
        <v>1</v>
      </c>
      <c r="M238" s="197" t="str">
        <f ca="1">IF(V238=TRUE,     IF($Y$4&gt;96,"TOO MANY",VLOOKUP(B238&amp;"_"&amp;C238&amp;"_"&amp;E238&amp;"_B",CALC!W:X,2,FALSE)),    "")</f>
        <v/>
      </c>
      <c r="N238" s="206"/>
      <c r="O238" s="213">
        <v>1</v>
      </c>
      <c r="P238" s="197" t="str">
        <f ca="1">IF(W238=TRUE,   IF($Y$4&gt;96,"TOO MANY", VLOOKUP(B238&amp;"_"&amp;C238&amp;"_"&amp;E238&amp;"_C",CALC!W:X,2,FALSE)),   "")</f>
        <v/>
      </c>
      <c r="Q238" s="206"/>
      <c r="R238" s="119" t="b">
        <f t="shared" ca="1" si="21"/>
        <v>0</v>
      </c>
      <c r="S238" s="119" t="b">
        <f t="shared" ca="1" si="23"/>
        <v>0</v>
      </c>
      <c r="T238" s="119" t="b">
        <f t="shared" ca="1" si="24"/>
        <v>0</v>
      </c>
      <c r="U238" s="119" t="b">
        <f t="shared" ca="1" si="22"/>
        <v>0</v>
      </c>
      <c r="V238" s="160" t="b">
        <f t="shared" ca="1" si="25"/>
        <v>0</v>
      </c>
      <c r="W238" s="119" t="b">
        <f t="shared" ca="1" si="26"/>
        <v>0</v>
      </c>
      <c r="X238" s="119" t="b">
        <f t="shared" ca="1" si="27"/>
        <v>0</v>
      </c>
    </row>
    <row r="239" spans="2:24" x14ac:dyDescent="0.25">
      <c r="B239" s="194" t="str">
        <f ca="1" xml:space="preserve"> IF(INDIRECT("FROM_NGS2_SampleSheet!A"&amp;ROW()-5,TRUE)="","",  INDIRECT(    "FROM_NGS2_SampleSheet!"   &amp;  CHAR(64 + MATCH(VLOOKUP(B$6,mapping!$A:$B,2,FALSE),FROM_NGS2_SampleSheet!$1:$1,0))   &amp;  ROW()-5,TRUE)    )</f>
        <v/>
      </c>
      <c r="C239" s="195" t="str">
        <f ca="1" xml:space="preserve"> IF(INDIRECT("FROM_NGS2_SampleSheet!A"&amp;ROW()-5,TRUE)="","",  INDIRECT(    "FROM_NGS2_SampleSheet!"   &amp;  CHAR(64 + MATCH(VLOOKUP(C$6,mapping!$A:$B,2,FALSE),FROM_NGS2_SampleSheet!$1:$1,0))   &amp;  ROW()-5,TRUE)    )</f>
        <v/>
      </c>
      <c r="D239" s="195" t="str">
        <f ca="1" xml:space="preserve"> IF(INDIRECT("FROM_NGS2_SampleSheet!A"&amp;ROW()-5,TRUE)="","",  INDIRECT(    "FROM_NGS2_SampleSheet!"   &amp;  CHAR(64 + MATCH(VLOOKUP(D$6,mapping!$A:$B,2,FALSE),FROM_NGS2_SampleSheet!$1:$1,0))   &amp;  ROW()-5,TRUE)    )</f>
        <v/>
      </c>
      <c r="E239" s="195" t="str">
        <f ca="1" xml:space="preserve"> IF(INDIRECT("FROM_NGS2_SampleSheet!A"&amp;ROW()-5,TRUE)="","",  "e" &amp; INDIRECT(    "FROM_NGS2_SampleSheet!"   &amp;  CHAR(64 + MATCH(VLOOKUP(E$6,mapping!$A:$B,2,FALSE),FROM_NGS2_SampleSheet!$1:$1,0))   &amp;  ROW()-5,TRUE)    )</f>
        <v/>
      </c>
      <c r="F239" s="195" t="str">
        <f ca="1" xml:space="preserve"> IF(INDIRECT("FROM_NGS2_SampleSheet!A"&amp;ROW()-5,TRUE)="","",  INDIRECT(    "FROM_NGS2_SampleSheet!"   &amp;  CHAR(64 + MATCH(VLOOKUP(F$6,mapping!$A:$B,2,FALSE),FROM_NGS2_SampleSheet!$1:$1,0))   &amp;  ROW()-5,TRUE)    )</f>
        <v/>
      </c>
      <c r="G239" s="196" t="str">
        <f ca="1" xml:space="preserve"> IF(INDIRECT("FROM_NGS2_SampleSheet!A"&amp;ROW()-5,TRUE)="","",  INDIRECT(    "FROM_NGS2_SampleSheet!"   &amp;  CHAR(64 + MATCH(VLOOKUP(G$6,mapping!$A:$B,2,FALSE),FROM_NGS2_SampleSheet!$1:$1,0))   &amp;  ROW()-5,TRUE)    )</f>
        <v/>
      </c>
      <c r="H239" s="195"/>
      <c r="I239" s="213">
        <v>1</v>
      </c>
      <c r="J239" s="197" t="str">
        <f ca="1">IF(U239=TRUE,    IF($Y$4&gt;96,"TOO MANY",VLOOKUP(B239&amp;"_"&amp;C239&amp;"_"&amp;E239&amp;"_A",CALC!W:X,2,FALSE)),   "")</f>
        <v/>
      </c>
      <c r="L239" s="213">
        <v>1</v>
      </c>
      <c r="M239" s="197" t="str">
        <f ca="1">IF(V239=TRUE,     IF($Y$4&gt;96,"TOO MANY",VLOOKUP(B239&amp;"_"&amp;C239&amp;"_"&amp;E239&amp;"_B",CALC!W:X,2,FALSE)),    "")</f>
        <v/>
      </c>
      <c r="N239" s="206"/>
      <c r="O239" s="213">
        <v>1</v>
      </c>
      <c r="P239" s="197" t="str">
        <f ca="1">IF(W239=TRUE,   IF($Y$4&gt;96,"TOO MANY", VLOOKUP(B239&amp;"_"&amp;C239&amp;"_"&amp;E239&amp;"_C",CALC!W:X,2,FALSE)),   "")</f>
        <v/>
      </c>
      <c r="Q239" s="206"/>
      <c r="R239" s="119" t="b">
        <f t="shared" ca="1" si="21"/>
        <v>0</v>
      </c>
      <c r="S239" s="119" t="b">
        <f t="shared" ca="1" si="23"/>
        <v>0</v>
      </c>
      <c r="T239" s="119" t="b">
        <f t="shared" ca="1" si="24"/>
        <v>0</v>
      </c>
      <c r="U239" s="119" t="b">
        <f t="shared" ca="1" si="22"/>
        <v>0</v>
      </c>
      <c r="V239" s="160" t="b">
        <f t="shared" ca="1" si="25"/>
        <v>0</v>
      </c>
      <c r="W239" s="119" t="b">
        <f t="shared" ca="1" si="26"/>
        <v>0</v>
      </c>
      <c r="X239" s="119" t="b">
        <f t="shared" ca="1" si="27"/>
        <v>0</v>
      </c>
    </row>
    <row r="240" spans="2:24" x14ac:dyDescent="0.25">
      <c r="B240" s="194" t="str">
        <f ca="1" xml:space="preserve"> IF(INDIRECT("FROM_NGS2_SampleSheet!A"&amp;ROW()-5,TRUE)="","",  INDIRECT(    "FROM_NGS2_SampleSheet!"   &amp;  CHAR(64 + MATCH(VLOOKUP(B$6,mapping!$A:$B,2,FALSE),FROM_NGS2_SampleSheet!$1:$1,0))   &amp;  ROW()-5,TRUE)    )</f>
        <v/>
      </c>
      <c r="C240" s="195" t="str">
        <f ca="1" xml:space="preserve"> IF(INDIRECT("FROM_NGS2_SampleSheet!A"&amp;ROW()-5,TRUE)="","",  INDIRECT(    "FROM_NGS2_SampleSheet!"   &amp;  CHAR(64 + MATCH(VLOOKUP(C$6,mapping!$A:$B,2,FALSE),FROM_NGS2_SampleSheet!$1:$1,0))   &amp;  ROW()-5,TRUE)    )</f>
        <v/>
      </c>
      <c r="D240" s="195" t="str">
        <f ca="1" xml:space="preserve"> IF(INDIRECT("FROM_NGS2_SampleSheet!A"&amp;ROW()-5,TRUE)="","",  INDIRECT(    "FROM_NGS2_SampleSheet!"   &amp;  CHAR(64 + MATCH(VLOOKUP(D$6,mapping!$A:$B,2,FALSE),FROM_NGS2_SampleSheet!$1:$1,0))   &amp;  ROW()-5,TRUE)    )</f>
        <v/>
      </c>
      <c r="E240" s="195" t="str">
        <f ca="1" xml:space="preserve"> IF(INDIRECT("FROM_NGS2_SampleSheet!A"&amp;ROW()-5,TRUE)="","",  "e" &amp; INDIRECT(    "FROM_NGS2_SampleSheet!"   &amp;  CHAR(64 + MATCH(VLOOKUP(E$6,mapping!$A:$B,2,FALSE),FROM_NGS2_SampleSheet!$1:$1,0))   &amp;  ROW()-5,TRUE)    )</f>
        <v/>
      </c>
      <c r="F240" s="195" t="str">
        <f ca="1" xml:space="preserve"> IF(INDIRECT("FROM_NGS2_SampleSheet!A"&amp;ROW()-5,TRUE)="","",  INDIRECT(    "FROM_NGS2_SampleSheet!"   &amp;  CHAR(64 + MATCH(VLOOKUP(F$6,mapping!$A:$B,2,FALSE),FROM_NGS2_SampleSheet!$1:$1,0))   &amp;  ROW()-5,TRUE)    )</f>
        <v/>
      </c>
      <c r="G240" s="196" t="str">
        <f ca="1" xml:space="preserve"> IF(INDIRECT("FROM_NGS2_SampleSheet!A"&amp;ROW()-5,TRUE)="","",  INDIRECT(    "FROM_NGS2_SampleSheet!"   &amp;  CHAR(64 + MATCH(VLOOKUP(G$6,mapping!$A:$B,2,FALSE),FROM_NGS2_SampleSheet!$1:$1,0))   &amp;  ROW()-5,TRUE)    )</f>
        <v/>
      </c>
      <c r="H240" s="195"/>
      <c r="I240" s="213">
        <v>1</v>
      </c>
      <c r="J240" s="197" t="str">
        <f ca="1">IF(U240=TRUE,    IF($Y$4&gt;96,"TOO MANY",VLOOKUP(B240&amp;"_"&amp;C240&amp;"_"&amp;E240&amp;"_A",CALC!W:X,2,FALSE)),   "")</f>
        <v/>
      </c>
      <c r="L240" s="213">
        <v>1</v>
      </c>
      <c r="M240" s="197" t="str">
        <f ca="1">IF(V240=TRUE,     IF($Y$4&gt;96,"TOO MANY",VLOOKUP(B240&amp;"_"&amp;C240&amp;"_"&amp;E240&amp;"_B",CALC!W:X,2,FALSE)),    "")</f>
        <v/>
      </c>
      <c r="N240" s="206"/>
      <c r="O240" s="213">
        <v>1</v>
      </c>
      <c r="P240" s="197" t="str">
        <f ca="1">IF(W240=TRUE,   IF($Y$4&gt;96,"TOO MANY", VLOOKUP(B240&amp;"_"&amp;C240&amp;"_"&amp;E240&amp;"_C",CALC!W:X,2,FALSE)),   "")</f>
        <v/>
      </c>
      <c r="Q240" s="206"/>
      <c r="R240" s="119" t="b">
        <f t="shared" ca="1" si="21"/>
        <v>0</v>
      </c>
      <c r="S240" s="119" t="b">
        <f t="shared" ca="1" si="23"/>
        <v>0</v>
      </c>
      <c r="T240" s="119" t="b">
        <f t="shared" ca="1" si="24"/>
        <v>0</v>
      </c>
      <c r="U240" s="119" t="b">
        <f t="shared" ca="1" si="22"/>
        <v>0</v>
      </c>
      <c r="V240" s="160" t="b">
        <f t="shared" ca="1" si="25"/>
        <v>0</v>
      </c>
      <c r="W240" s="119" t="b">
        <f t="shared" ca="1" si="26"/>
        <v>0</v>
      </c>
      <c r="X240" s="119" t="b">
        <f t="shared" ca="1" si="27"/>
        <v>0</v>
      </c>
    </row>
    <row r="241" spans="2:24" x14ac:dyDescent="0.25">
      <c r="B241" s="194" t="str">
        <f ca="1" xml:space="preserve"> IF(INDIRECT("FROM_NGS2_SampleSheet!A"&amp;ROW()-5,TRUE)="","",  INDIRECT(    "FROM_NGS2_SampleSheet!"   &amp;  CHAR(64 + MATCH(VLOOKUP(B$6,mapping!$A:$B,2,FALSE),FROM_NGS2_SampleSheet!$1:$1,0))   &amp;  ROW()-5,TRUE)    )</f>
        <v/>
      </c>
      <c r="C241" s="195" t="str">
        <f ca="1" xml:space="preserve"> IF(INDIRECT("FROM_NGS2_SampleSheet!A"&amp;ROW()-5,TRUE)="","",  INDIRECT(    "FROM_NGS2_SampleSheet!"   &amp;  CHAR(64 + MATCH(VLOOKUP(C$6,mapping!$A:$B,2,FALSE),FROM_NGS2_SampleSheet!$1:$1,0))   &amp;  ROW()-5,TRUE)    )</f>
        <v/>
      </c>
      <c r="D241" s="195" t="str">
        <f ca="1" xml:space="preserve"> IF(INDIRECT("FROM_NGS2_SampleSheet!A"&amp;ROW()-5,TRUE)="","",  INDIRECT(    "FROM_NGS2_SampleSheet!"   &amp;  CHAR(64 + MATCH(VLOOKUP(D$6,mapping!$A:$B,2,FALSE),FROM_NGS2_SampleSheet!$1:$1,0))   &amp;  ROW()-5,TRUE)    )</f>
        <v/>
      </c>
      <c r="E241" s="195" t="str">
        <f ca="1" xml:space="preserve"> IF(INDIRECT("FROM_NGS2_SampleSheet!A"&amp;ROW()-5,TRUE)="","",  "e" &amp; INDIRECT(    "FROM_NGS2_SampleSheet!"   &amp;  CHAR(64 + MATCH(VLOOKUP(E$6,mapping!$A:$B,2,FALSE),FROM_NGS2_SampleSheet!$1:$1,0))   &amp;  ROW()-5,TRUE)    )</f>
        <v/>
      </c>
      <c r="F241" s="195" t="str">
        <f ca="1" xml:space="preserve"> IF(INDIRECT("FROM_NGS2_SampleSheet!A"&amp;ROW()-5,TRUE)="","",  INDIRECT(    "FROM_NGS2_SampleSheet!"   &amp;  CHAR(64 + MATCH(VLOOKUP(F$6,mapping!$A:$B,2,FALSE),FROM_NGS2_SampleSheet!$1:$1,0))   &amp;  ROW()-5,TRUE)    )</f>
        <v/>
      </c>
      <c r="G241" s="196" t="str">
        <f ca="1" xml:space="preserve"> IF(INDIRECT("FROM_NGS2_SampleSheet!A"&amp;ROW()-5,TRUE)="","",  INDIRECT(    "FROM_NGS2_SampleSheet!"   &amp;  CHAR(64 + MATCH(VLOOKUP(G$6,mapping!$A:$B,2,FALSE),FROM_NGS2_SampleSheet!$1:$1,0))   &amp;  ROW()-5,TRUE)    )</f>
        <v/>
      </c>
      <c r="H241" s="195"/>
      <c r="I241" s="213">
        <v>1</v>
      </c>
      <c r="J241" s="197" t="str">
        <f ca="1">IF(U241=TRUE,    IF($Y$4&gt;96,"TOO MANY",VLOOKUP(B241&amp;"_"&amp;C241&amp;"_"&amp;E241&amp;"_A",CALC!W:X,2,FALSE)),   "")</f>
        <v/>
      </c>
      <c r="L241" s="213">
        <v>1</v>
      </c>
      <c r="M241" s="197" t="str">
        <f ca="1">IF(V241=TRUE,     IF($Y$4&gt;96,"TOO MANY",VLOOKUP(B241&amp;"_"&amp;C241&amp;"_"&amp;E241&amp;"_B",CALC!W:X,2,FALSE)),    "")</f>
        <v/>
      </c>
      <c r="N241" s="206"/>
      <c r="O241" s="213">
        <v>1</v>
      </c>
      <c r="P241" s="197" t="str">
        <f ca="1">IF(W241=TRUE,   IF($Y$4&gt;96,"TOO MANY", VLOOKUP(B241&amp;"_"&amp;C241&amp;"_"&amp;E241&amp;"_C",CALC!W:X,2,FALSE)),   "")</f>
        <v/>
      </c>
      <c r="Q241" s="206"/>
      <c r="R241" s="119" t="b">
        <f t="shared" ca="1" si="21"/>
        <v>0</v>
      </c>
      <c r="S241" s="119" t="b">
        <f t="shared" ca="1" si="23"/>
        <v>0</v>
      </c>
      <c r="T241" s="119" t="b">
        <f t="shared" ca="1" si="24"/>
        <v>0</v>
      </c>
      <c r="U241" s="119" t="b">
        <f t="shared" ca="1" si="22"/>
        <v>0</v>
      </c>
      <c r="V241" s="160" t="b">
        <f t="shared" ca="1" si="25"/>
        <v>0</v>
      </c>
      <c r="W241" s="119" t="b">
        <f t="shared" ca="1" si="26"/>
        <v>0</v>
      </c>
      <c r="X241" s="119" t="b">
        <f t="shared" ca="1" si="27"/>
        <v>0</v>
      </c>
    </row>
    <row r="242" spans="2:24" x14ac:dyDescent="0.25">
      <c r="B242" s="194" t="str">
        <f ca="1" xml:space="preserve"> IF(INDIRECT("FROM_NGS2_SampleSheet!A"&amp;ROW()-5,TRUE)="","",  INDIRECT(    "FROM_NGS2_SampleSheet!"   &amp;  CHAR(64 + MATCH(VLOOKUP(B$6,mapping!$A:$B,2,FALSE),FROM_NGS2_SampleSheet!$1:$1,0))   &amp;  ROW()-5,TRUE)    )</f>
        <v/>
      </c>
      <c r="C242" s="195" t="str">
        <f ca="1" xml:space="preserve"> IF(INDIRECT("FROM_NGS2_SampleSheet!A"&amp;ROW()-5,TRUE)="","",  INDIRECT(    "FROM_NGS2_SampleSheet!"   &amp;  CHAR(64 + MATCH(VLOOKUP(C$6,mapping!$A:$B,2,FALSE),FROM_NGS2_SampleSheet!$1:$1,0))   &amp;  ROW()-5,TRUE)    )</f>
        <v/>
      </c>
      <c r="D242" s="195" t="str">
        <f ca="1" xml:space="preserve"> IF(INDIRECT("FROM_NGS2_SampleSheet!A"&amp;ROW()-5,TRUE)="","",  INDIRECT(    "FROM_NGS2_SampleSheet!"   &amp;  CHAR(64 + MATCH(VLOOKUP(D$6,mapping!$A:$B,2,FALSE),FROM_NGS2_SampleSheet!$1:$1,0))   &amp;  ROW()-5,TRUE)    )</f>
        <v/>
      </c>
      <c r="E242" s="195" t="str">
        <f ca="1" xml:space="preserve"> IF(INDIRECT("FROM_NGS2_SampleSheet!A"&amp;ROW()-5,TRUE)="","",  "e" &amp; INDIRECT(    "FROM_NGS2_SampleSheet!"   &amp;  CHAR(64 + MATCH(VLOOKUP(E$6,mapping!$A:$B,2,FALSE),FROM_NGS2_SampleSheet!$1:$1,0))   &amp;  ROW()-5,TRUE)    )</f>
        <v/>
      </c>
      <c r="F242" s="195" t="str">
        <f ca="1" xml:space="preserve"> IF(INDIRECT("FROM_NGS2_SampleSheet!A"&amp;ROW()-5,TRUE)="","",  INDIRECT(    "FROM_NGS2_SampleSheet!"   &amp;  CHAR(64 + MATCH(VLOOKUP(F$6,mapping!$A:$B,2,FALSE),FROM_NGS2_SampleSheet!$1:$1,0))   &amp;  ROW()-5,TRUE)    )</f>
        <v/>
      </c>
      <c r="G242" s="196" t="str">
        <f ca="1" xml:space="preserve"> IF(INDIRECT("FROM_NGS2_SampleSheet!A"&amp;ROW()-5,TRUE)="","",  INDIRECT(    "FROM_NGS2_SampleSheet!"   &amp;  CHAR(64 + MATCH(VLOOKUP(G$6,mapping!$A:$B,2,FALSE),FROM_NGS2_SampleSheet!$1:$1,0))   &amp;  ROW()-5,TRUE)    )</f>
        <v/>
      </c>
      <c r="H242" s="195"/>
      <c r="I242" s="213">
        <v>1</v>
      </c>
      <c r="J242" s="197" t="str">
        <f ca="1">IF(U242=TRUE,    IF($Y$4&gt;96,"TOO MANY",VLOOKUP(B242&amp;"_"&amp;C242&amp;"_"&amp;E242&amp;"_A",CALC!W:X,2,FALSE)),   "")</f>
        <v/>
      </c>
      <c r="L242" s="213">
        <v>1</v>
      </c>
      <c r="M242" s="197" t="str">
        <f ca="1">IF(V242=TRUE,     IF($Y$4&gt;96,"TOO MANY",VLOOKUP(B242&amp;"_"&amp;C242&amp;"_"&amp;E242&amp;"_B",CALC!W:X,2,FALSE)),    "")</f>
        <v/>
      </c>
      <c r="N242" s="206"/>
      <c r="O242" s="213">
        <v>1</v>
      </c>
      <c r="P242" s="197" t="str">
        <f ca="1">IF(W242=TRUE,   IF($Y$4&gt;96,"TOO MANY", VLOOKUP(B242&amp;"_"&amp;C242&amp;"_"&amp;E242&amp;"_C",CALC!W:X,2,FALSE)),   "")</f>
        <v/>
      </c>
      <c r="Q242" s="206"/>
      <c r="R242" s="119" t="b">
        <f t="shared" ca="1" si="21"/>
        <v>0</v>
      </c>
      <c r="S242" s="119" t="b">
        <f t="shared" ca="1" si="23"/>
        <v>0</v>
      </c>
      <c r="T242" s="119" t="b">
        <f t="shared" ca="1" si="24"/>
        <v>0</v>
      </c>
      <c r="U242" s="119" t="b">
        <f t="shared" ca="1" si="22"/>
        <v>0</v>
      </c>
      <c r="V242" s="160" t="b">
        <f t="shared" ca="1" si="25"/>
        <v>0</v>
      </c>
      <c r="W242" s="119" t="b">
        <f t="shared" ca="1" si="26"/>
        <v>0</v>
      </c>
      <c r="X242" s="119" t="b">
        <f t="shared" ca="1" si="27"/>
        <v>0</v>
      </c>
    </row>
    <row r="243" spans="2:24" x14ac:dyDescent="0.25">
      <c r="B243" s="194" t="str">
        <f ca="1" xml:space="preserve"> IF(INDIRECT("FROM_NGS2_SampleSheet!A"&amp;ROW()-5,TRUE)="","",  INDIRECT(    "FROM_NGS2_SampleSheet!"   &amp;  CHAR(64 + MATCH(VLOOKUP(B$6,mapping!$A:$B,2,FALSE),FROM_NGS2_SampleSheet!$1:$1,0))   &amp;  ROW()-5,TRUE)    )</f>
        <v/>
      </c>
      <c r="C243" s="195" t="str">
        <f ca="1" xml:space="preserve"> IF(INDIRECT("FROM_NGS2_SampleSheet!A"&amp;ROW()-5,TRUE)="","",  INDIRECT(    "FROM_NGS2_SampleSheet!"   &amp;  CHAR(64 + MATCH(VLOOKUP(C$6,mapping!$A:$B,2,FALSE),FROM_NGS2_SampleSheet!$1:$1,0))   &amp;  ROW()-5,TRUE)    )</f>
        <v/>
      </c>
      <c r="D243" s="195" t="str">
        <f ca="1" xml:space="preserve"> IF(INDIRECT("FROM_NGS2_SampleSheet!A"&amp;ROW()-5,TRUE)="","",  INDIRECT(    "FROM_NGS2_SampleSheet!"   &amp;  CHAR(64 + MATCH(VLOOKUP(D$6,mapping!$A:$B,2,FALSE),FROM_NGS2_SampleSheet!$1:$1,0))   &amp;  ROW()-5,TRUE)    )</f>
        <v/>
      </c>
      <c r="E243" s="195" t="str">
        <f ca="1" xml:space="preserve"> IF(INDIRECT("FROM_NGS2_SampleSheet!A"&amp;ROW()-5,TRUE)="","",  "e" &amp; INDIRECT(    "FROM_NGS2_SampleSheet!"   &amp;  CHAR(64 + MATCH(VLOOKUP(E$6,mapping!$A:$B,2,FALSE),FROM_NGS2_SampleSheet!$1:$1,0))   &amp;  ROW()-5,TRUE)    )</f>
        <v/>
      </c>
      <c r="F243" s="195" t="str">
        <f ca="1" xml:space="preserve"> IF(INDIRECT("FROM_NGS2_SampleSheet!A"&amp;ROW()-5,TRUE)="","",  INDIRECT(    "FROM_NGS2_SampleSheet!"   &amp;  CHAR(64 + MATCH(VLOOKUP(F$6,mapping!$A:$B,2,FALSE),FROM_NGS2_SampleSheet!$1:$1,0))   &amp;  ROW()-5,TRUE)    )</f>
        <v/>
      </c>
      <c r="G243" s="196" t="str">
        <f ca="1" xml:space="preserve"> IF(INDIRECT("FROM_NGS2_SampleSheet!A"&amp;ROW()-5,TRUE)="","",  INDIRECT(    "FROM_NGS2_SampleSheet!"   &amp;  CHAR(64 + MATCH(VLOOKUP(G$6,mapping!$A:$B,2,FALSE),FROM_NGS2_SampleSheet!$1:$1,0))   &amp;  ROW()-5,TRUE)    )</f>
        <v/>
      </c>
      <c r="H243" s="195"/>
      <c r="I243" s="213">
        <v>1</v>
      </c>
      <c r="J243" s="197" t="str">
        <f ca="1">IF(U243=TRUE,    IF($Y$4&gt;96,"TOO MANY",VLOOKUP(B243&amp;"_"&amp;C243&amp;"_"&amp;E243&amp;"_A",CALC!W:X,2,FALSE)),   "")</f>
        <v/>
      </c>
      <c r="L243" s="213">
        <v>1</v>
      </c>
      <c r="M243" s="197" t="str">
        <f ca="1">IF(V243=TRUE,     IF($Y$4&gt;96,"TOO MANY",VLOOKUP(B243&amp;"_"&amp;C243&amp;"_"&amp;E243&amp;"_B",CALC!W:X,2,FALSE)),    "")</f>
        <v/>
      </c>
      <c r="N243" s="206"/>
      <c r="O243" s="213">
        <v>1</v>
      </c>
      <c r="P243" s="197" t="str">
        <f ca="1">IF(W243=TRUE,   IF($Y$4&gt;96,"TOO MANY", VLOOKUP(B243&amp;"_"&amp;C243&amp;"_"&amp;E243&amp;"_C",CALC!W:X,2,FALSE)),   "")</f>
        <v/>
      </c>
      <c r="Q243" s="206"/>
      <c r="R243" s="119" t="b">
        <f t="shared" ca="1" si="21"/>
        <v>0</v>
      </c>
      <c r="S243" s="119" t="b">
        <f t="shared" ca="1" si="23"/>
        <v>0</v>
      </c>
      <c r="T243" s="119" t="b">
        <f t="shared" ca="1" si="24"/>
        <v>0</v>
      </c>
      <c r="U243" s="119" t="b">
        <f t="shared" ca="1" si="22"/>
        <v>0</v>
      </c>
      <c r="V243" s="160" t="b">
        <f t="shared" ca="1" si="25"/>
        <v>0</v>
      </c>
      <c r="W243" s="119" t="b">
        <f t="shared" ca="1" si="26"/>
        <v>0</v>
      </c>
      <c r="X243" s="119" t="b">
        <f t="shared" ca="1" si="27"/>
        <v>0</v>
      </c>
    </row>
    <row r="244" spans="2:24" x14ac:dyDescent="0.25">
      <c r="B244" s="194" t="str">
        <f ca="1" xml:space="preserve"> IF(INDIRECT("FROM_NGS2_SampleSheet!A"&amp;ROW()-5,TRUE)="","",  INDIRECT(    "FROM_NGS2_SampleSheet!"   &amp;  CHAR(64 + MATCH(VLOOKUP(B$6,mapping!$A:$B,2,FALSE),FROM_NGS2_SampleSheet!$1:$1,0))   &amp;  ROW()-5,TRUE)    )</f>
        <v/>
      </c>
      <c r="C244" s="195" t="str">
        <f ca="1" xml:space="preserve"> IF(INDIRECT("FROM_NGS2_SampleSheet!A"&amp;ROW()-5,TRUE)="","",  INDIRECT(    "FROM_NGS2_SampleSheet!"   &amp;  CHAR(64 + MATCH(VLOOKUP(C$6,mapping!$A:$B,2,FALSE),FROM_NGS2_SampleSheet!$1:$1,0))   &amp;  ROW()-5,TRUE)    )</f>
        <v/>
      </c>
      <c r="D244" s="195" t="str">
        <f ca="1" xml:space="preserve"> IF(INDIRECT("FROM_NGS2_SampleSheet!A"&amp;ROW()-5,TRUE)="","",  INDIRECT(    "FROM_NGS2_SampleSheet!"   &amp;  CHAR(64 + MATCH(VLOOKUP(D$6,mapping!$A:$B,2,FALSE),FROM_NGS2_SampleSheet!$1:$1,0))   &amp;  ROW()-5,TRUE)    )</f>
        <v/>
      </c>
      <c r="E244" s="195" t="str">
        <f ca="1" xml:space="preserve"> IF(INDIRECT("FROM_NGS2_SampleSheet!A"&amp;ROW()-5,TRUE)="","",  "e" &amp; INDIRECT(    "FROM_NGS2_SampleSheet!"   &amp;  CHAR(64 + MATCH(VLOOKUP(E$6,mapping!$A:$B,2,FALSE),FROM_NGS2_SampleSheet!$1:$1,0))   &amp;  ROW()-5,TRUE)    )</f>
        <v/>
      </c>
      <c r="F244" s="195" t="str">
        <f ca="1" xml:space="preserve"> IF(INDIRECT("FROM_NGS2_SampleSheet!A"&amp;ROW()-5,TRUE)="","",  INDIRECT(    "FROM_NGS2_SampleSheet!"   &amp;  CHAR(64 + MATCH(VLOOKUP(F$6,mapping!$A:$B,2,FALSE),FROM_NGS2_SampleSheet!$1:$1,0))   &amp;  ROW()-5,TRUE)    )</f>
        <v/>
      </c>
      <c r="G244" s="196" t="str">
        <f ca="1" xml:space="preserve"> IF(INDIRECT("FROM_NGS2_SampleSheet!A"&amp;ROW()-5,TRUE)="","",  INDIRECT(    "FROM_NGS2_SampleSheet!"   &amp;  CHAR(64 + MATCH(VLOOKUP(G$6,mapping!$A:$B,2,FALSE),FROM_NGS2_SampleSheet!$1:$1,0))   &amp;  ROW()-5,TRUE)    )</f>
        <v/>
      </c>
      <c r="H244" s="195"/>
      <c r="I244" s="213">
        <v>1</v>
      </c>
      <c r="J244" s="197" t="str">
        <f ca="1">IF(U244=TRUE,    IF($Y$4&gt;96,"TOO MANY",VLOOKUP(B244&amp;"_"&amp;C244&amp;"_"&amp;E244&amp;"_A",CALC!W:X,2,FALSE)),   "")</f>
        <v/>
      </c>
      <c r="L244" s="213">
        <v>1</v>
      </c>
      <c r="M244" s="197" t="str">
        <f ca="1">IF(V244=TRUE,     IF($Y$4&gt;96,"TOO MANY",VLOOKUP(B244&amp;"_"&amp;C244&amp;"_"&amp;E244&amp;"_B",CALC!W:X,2,FALSE)),    "")</f>
        <v/>
      </c>
      <c r="N244" s="206"/>
      <c r="O244" s="213">
        <v>1</v>
      </c>
      <c r="P244" s="197" t="str">
        <f ca="1">IF(W244=TRUE,   IF($Y$4&gt;96,"TOO MANY", VLOOKUP(B244&amp;"_"&amp;C244&amp;"_"&amp;E244&amp;"_C",CALC!W:X,2,FALSE)),   "")</f>
        <v/>
      </c>
      <c r="Q244" s="206"/>
      <c r="R244" s="119" t="b">
        <f t="shared" ca="1" si="21"/>
        <v>0</v>
      </c>
      <c r="S244" s="119" t="b">
        <f t="shared" ca="1" si="23"/>
        <v>0</v>
      </c>
      <c r="T244" s="119" t="b">
        <f t="shared" ca="1" si="24"/>
        <v>0</v>
      </c>
      <c r="U244" s="119" t="b">
        <f t="shared" ca="1" si="22"/>
        <v>0</v>
      </c>
      <c r="V244" s="160" t="b">
        <f t="shared" ca="1" si="25"/>
        <v>0</v>
      </c>
      <c r="W244" s="119" t="b">
        <f t="shared" ca="1" si="26"/>
        <v>0</v>
      </c>
      <c r="X244" s="119" t="b">
        <f t="shared" ca="1" si="27"/>
        <v>0</v>
      </c>
    </row>
    <row r="245" spans="2:24" x14ac:dyDescent="0.25">
      <c r="B245" s="194" t="str">
        <f ca="1" xml:space="preserve"> IF(INDIRECT("FROM_NGS2_SampleSheet!A"&amp;ROW()-5,TRUE)="","",  INDIRECT(    "FROM_NGS2_SampleSheet!"   &amp;  CHAR(64 + MATCH(VLOOKUP(B$6,mapping!$A:$B,2,FALSE),FROM_NGS2_SampleSheet!$1:$1,0))   &amp;  ROW()-5,TRUE)    )</f>
        <v/>
      </c>
      <c r="C245" s="195" t="str">
        <f ca="1" xml:space="preserve"> IF(INDIRECT("FROM_NGS2_SampleSheet!A"&amp;ROW()-5,TRUE)="","",  INDIRECT(    "FROM_NGS2_SampleSheet!"   &amp;  CHAR(64 + MATCH(VLOOKUP(C$6,mapping!$A:$B,2,FALSE),FROM_NGS2_SampleSheet!$1:$1,0))   &amp;  ROW()-5,TRUE)    )</f>
        <v/>
      </c>
      <c r="D245" s="195" t="str">
        <f ca="1" xml:space="preserve"> IF(INDIRECT("FROM_NGS2_SampleSheet!A"&amp;ROW()-5,TRUE)="","",  INDIRECT(    "FROM_NGS2_SampleSheet!"   &amp;  CHAR(64 + MATCH(VLOOKUP(D$6,mapping!$A:$B,2,FALSE),FROM_NGS2_SampleSheet!$1:$1,0))   &amp;  ROW()-5,TRUE)    )</f>
        <v/>
      </c>
      <c r="E245" s="195" t="str">
        <f ca="1" xml:space="preserve"> IF(INDIRECT("FROM_NGS2_SampleSheet!A"&amp;ROW()-5,TRUE)="","",  "e" &amp; INDIRECT(    "FROM_NGS2_SampleSheet!"   &amp;  CHAR(64 + MATCH(VLOOKUP(E$6,mapping!$A:$B,2,FALSE),FROM_NGS2_SampleSheet!$1:$1,0))   &amp;  ROW()-5,TRUE)    )</f>
        <v/>
      </c>
      <c r="F245" s="195" t="str">
        <f ca="1" xml:space="preserve"> IF(INDIRECT("FROM_NGS2_SampleSheet!A"&amp;ROW()-5,TRUE)="","",  INDIRECT(    "FROM_NGS2_SampleSheet!"   &amp;  CHAR(64 + MATCH(VLOOKUP(F$6,mapping!$A:$B,2,FALSE),FROM_NGS2_SampleSheet!$1:$1,0))   &amp;  ROW()-5,TRUE)    )</f>
        <v/>
      </c>
      <c r="G245" s="196" t="str">
        <f ca="1" xml:space="preserve"> IF(INDIRECT("FROM_NGS2_SampleSheet!A"&amp;ROW()-5,TRUE)="","",  INDIRECT(    "FROM_NGS2_SampleSheet!"   &amp;  CHAR(64 + MATCH(VLOOKUP(G$6,mapping!$A:$B,2,FALSE),FROM_NGS2_SampleSheet!$1:$1,0))   &amp;  ROW()-5,TRUE)    )</f>
        <v/>
      </c>
      <c r="H245" s="195"/>
      <c r="I245" s="213">
        <v>1</v>
      </c>
      <c r="J245" s="197" t="str">
        <f ca="1">IF(U245=TRUE,    IF($Y$4&gt;96,"TOO MANY",VLOOKUP(B245&amp;"_"&amp;C245&amp;"_"&amp;E245&amp;"_A",CALC!W:X,2,FALSE)),   "")</f>
        <v/>
      </c>
      <c r="L245" s="213">
        <v>1</v>
      </c>
      <c r="M245" s="197" t="str">
        <f ca="1">IF(V245=TRUE,     IF($Y$4&gt;96,"TOO MANY",VLOOKUP(B245&amp;"_"&amp;C245&amp;"_"&amp;E245&amp;"_B",CALC!W:X,2,FALSE)),    "")</f>
        <v/>
      </c>
      <c r="N245" s="206"/>
      <c r="O245" s="213">
        <v>1</v>
      </c>
      <c r="P245" s="197" t="str">
        <f ca="1">IF(W245=TRUE,   IF($Y$4&gt;96,"TOO MANY", VLOOKUP(B245&amp;"_"&amp;C245&amp;"_"&amp;E245&amp;"_C",CALC!W:X,2,FALSE)),   "")</f>
        <v/>
      </c>
      <c r="Q245" s="206"/>
      <c r="R245" s="119" t="b">
        <f t="shared" ca="1" si="21"/>
        <v>0</v>
      </c>
      <c r="S245" s="119" t="b">
        <f t="shared" ca="1" si="23"/>
        <v>0</v>
      </c>
      <c r="T245" s="119" t="b">
        <f t="shared" ca="1" si="24"/>
        <v>0</v>
      </c>
      <c r="U245" s="119" t="b">
        <f t="shared" ca="1" si="22"/>
        <v>0</v>
      </c>
      <c r="V245" s="160" t="b">
        <f t="shared" ca="1" si="25"/>
        <v>0</v>
      </c>
      <c r="W245" s="119" t="b">
        <f t="shared" ca="1" si="26"/>
        <v>0</v>
      </c>
      <c r="X245" s="119" t="b">
        <f t="shared" ca="1" si="27"/>
        <v>0</v>
      </c>
    </row>
    <row r="246" spans="2:24" x14ac:dyDescent="0.25">
      <c r="B246" s="194" t="str">
        <f ca="1" xml:space="preserve"> IF(INDIRECT("FROM_NGS2_SampleSheet!A"&amp;ROW()-5,TRUE)="","",  INDIRECT(    "FROM_NGS2_SampleSheet!"   &amp;  CHAR(64 + MATCH(VLOOKUP(B$6,mapping!$A:$B,2,FALSE),FROM_NGS2_SampleSheet!$1:$1,0))   &amp;  ROW()-5,TRUE)    )</f>
        <v/>
      </c>
      <c r="C246" s="195" t="str">
        <f ca="1" xml:space="preserve"> IF(INDIRECT("FROM_NGS2_SampleSheet!A"&amp;ROW()-5,TRUE)="","",  INDIRECT(    "FROM_NGS2_SampleSheet!"   &amp;  CHAR(64 + MATCH(VLOOKUP(C$6,mapping!$A:$B,2,FALSE),FROM_NGS2_SampleSheet!$1:$1,0))   &amp;  ROW()-5,TRUE)    )</f>
        <v/>
      </c>
      <c r="D246" s="195" t="str">
        <f ca="1" xml:space="preserve"> IF(INDIRECT("FROM_NGS2_SampleSheet!A"&amp;ROW()-5,TRUE)="","",  INDIRECT(    "FROM_NGS2_SampleSheet!"   &amp;  CHAR(64 + MATCH(VLOOKUP(D$6,mapping!$A:$B,2,FALSE),FROM_NGS2_SampleSheet!$1:$1,0))   &amp;  ROW()-5,TRUE)    )</f>
        <v/>
      </c>
      <c r="E246" s="195" t="str">
        <f ca="1" xml:space="preserve"> IF(INDIRECT("FROM_NGS2_SampleSheet!A"&amp;ROW()-5,TRUE)="","",  "e" &amp; INDIRECT(    "FROM_NGS2_SampleSheet!"   &amp;  CHAR(64 + MATCH(VLOOKUP(E$6,mapping!$A:$B,2,FALSE),FROM_NGS2_SampleSheet!$1:$1,0))   &amp;  ROW()-5,TRUE)    )</f>
        <v/>
      </c>
      <c r="F246" s="195" t="str">
        <f ca="1" xml:space="preserve"> IF(INDIRECT("FROM_NGS2_SampleSheet!A"&amp;ROW()-5,TRUE)="","",  INDIRECT(    "FROM_NGS2_SampleSheet!"   &amp;  CHAR(64 + MATCH(VLOOKUP(F$6,mapping!$A:$B,2,FALSE),FROM_NGS2_SampleSheet!$1:$1,0))   &amp;  ROW()-5,TRUE)    )</f>
        <v/>
      </c>
      <c r="G246" s="196" t="str">
        <f ca="1" xml:space="preserve"> IF(INDIRECT("FROM_NGS2_SampleSheet!A"&amp;ROW()-5,TRUE)="","",  INDIRECT(    "FROM_NGS2_SampleSheet!"   &amp;  CHAR(64 + MATCH(VLOOKUP(G$6,mapping!$A:$B,2,FALSE),FROM_NGS2_SampleSheet!$1:$1,0))   &amp;  ROW()-5,TRUE)    )</f>
        <v/>
      </c>
      <c r="H246" s="195"/>
      <c r="I246" s="213">
        <v>1</v>
      </c>
      <c r="J246" s="197" t="str">
        <f ca="1">IF(U246=TRUE,    IF($Y$4&gt;96,"TOO MANY",VLOOKUP(B246&amp;"_"&amp;C246&amp;"_"&amp;E246&amp;"_A",CALC!W:X,2,FALSE)),   "")</f>
        <v/>
      </c>
      <c r="L246" s="213">
        <v>1</v>
      </c>
      <c r="M246" s="197" t="str">
        <f ca="1">IF(V246=TRUE,     IF($Y$4&gt;96,"TOO MANY",VLOOKUP(B246&amp;"_"&amp;C246&amp;"_"&amp;E246&amp;"_B",CALC!W:X,2,FALSE)),    "")</f>
        <v/>
      </c>
      <c r="N246" s="206"/>
      <c r="O246" s="213">
        <v>1</v>
      </c>
      <c r="P246" s="197" t="str">
        <f ca="1">IF(W246=TRUE,   IF($Y$4&gt;96,"TOO MANY", VLOOKUP(B246&amp;"_"&amp;C246&amp;"_"&amp;E246&amp;"_C",CALC!W:X,2,FALSE)),   "")</f>
        <v/>
      </c>
      <c r="Q246" s="206"/>
      <c r="R246" s="119" t="b">
        <f t="shared" ca="1" si="21"/>
        <v>0</v>
      </c>
      <c r="S246" s="119" t="b">
        <f t="shared" ca="1" si="23"/>
        <v>0</v>
      </c>
      <c r="T246" s="119" t="b">
        <f t="shared" ca="1" si="24"/>
        <v>0</v>
      </c>
      <c r="U246" s="119" t="b">
        <f t="shared" ca="1" si="22"/>
        <v>0</v>
      </c>
      <c r="V246" s="160" t="b">
        <f t="shared" ca="1" si="25"/>
        <v>0</v>
      </c>
      <c r="W246" s="119" t="b">
        <f t="shared" ca="1" si="26"/>
        <v>0</v>
      </c>
      <c r="X246" s="119" t="b">
        <f t="shared" ca="1" si="27"/>
        <v>0</v>
      </c>
    </row>
    <row r="247" spans="2:24" x14ac:dyDescent="0.25">
      <c r="B247" s="194" t="str">
        <f ca="1" xml:space="preserve"> IF(INDIRECT("FROM_NGS2_SampleSheet!A"&amp;ROW()-5,TRUE)="","",  INDIRECT(    "FROM_NGS2_SampleSheet!"   &amp;  CHAR(64 + MATCH(VLOOKUP(B$6,mapping!$A:$B,2,FALSE),FROM_NGS2_SampleSheet!$1:$1,0))   &amp;  ROW()-5,TRUE)    )</f>
        <v/>
      </c>
      <c r="C247" s="195" t="str">
        <f ca="1" xml:space="preserve"> IF(INDIRECT("FROM_NGS2_SampleSheet!A"&amp;ROW()-5,TRUE)="","",  INDIRECT(    "FROM_NGS2_SampleSheet!"   &amp;  CHAR(64 + MATCH(VLOOKUP(C$6,mapping!$A:$B,2,FALSE),FROM_NGS2_SampleSheet!$1:$1,0))   &amp;  ROW()-5,TRUE)    )</f>
        <v/>
      </c>
      <c r="D247" s="195" t="str">
        <f ca="1" xml:space="preserve"> IF(INDIRECT("FROM_NGS2_SampleSheet!A"&amp;ROW()-5,TRUE)="","",  INDIRECT(    "FROM_NGS2_SampleSheet!"   &amp;  CHAR(64 + MATCH(VLOOKUP(D$6,mapping!$A:$B,2,FALSE),FROM_NGS2_SampleSheet!$1:$1,0))   &amp;  ROW()-5,TRUE)    )</f>
        <v/>
      </c>
      <c r="E247" s="195" t="str">
        <f ca="1" xml:space="preserve"> IF(INDIRECT("FROM_NGS2_SampleSheet!A"&amp;ROW()-5,TRUE)="","",  "e" &amp; INDIRECT(    "FROM_NGS2_SampleSheet!"   &amp;  CHAR(64 + MATCH(VLOOKUP(E$6,mapping!$A:$B,2,FALSE),FROM_NGS2_SampleSheet!$1:$1,0))   &amp;  ROW()-5,TRUE)    )</f>
        <v/>
      </c>
      <c r="F247" s="195" t="str">
        <f ca="1" xml:space="preserve"> IF(INDIRECT("FROM_NGS2_SampleSheet!A"&amp;ROW()-5,TRUE)="","",  INDIRECT(    "FROM_NGS2_SampleSheet!"   &amp;  CHAR(64 + MATCH(VLOOKUP(F$6,mapping!$A:$B,2,FALSE),FROM_NGS2_SampleSheet!$1:$1,0))   &amp;  ROW()-5,TRUE)    )</f>
        <v/>
      </c>
      <c r="G247" s="196" t="str">
        <f ca="1" xml:space="preserve"> IF(INDIRECT("FROM_NGS2_SampleSheet!A"&amp;ROW()-5,TRUE)="","",  INDIRECT(    "FROM_NGS2_SampleSheet!"   &amp;  CHAR(64 + MATCH(VLOOKUP(G$6,mapping!$A:$B,2,FALSE),FROM_NGS2_SampleSheet!$1:$1,0))   &amp;  ROW()-5,TRUE)    )</f>
        <v/>
      </c>
      <c r="H247" s="195"/>
      <c r="I247" s="213">
        <v>1</v>
      </c>
      <c r="J247" s="197" t="str">
        <f ca="1">IF(U247=TRUE,    IF($Y$4&gt;96,"TOO MANY",VLOOKUP(B247&amp;"_"&amp;C247&amp;"_"&amp;E247&amp;"_A",CALC!W:X,2,FALSE)),   "")</f>
        <v/>
      </c>
      <c r="L247" s="213">
        <v>1</v>
      </c>
      <c r="M247" s="197" t="str">
        <f ca="1">IF(V247=TRUE,     IF($Y$4&gt;96,"TOO MANY",VLOOKUP(B247&amp;"_"&amp;C247&amp;"_"&amp;E247&amp;"_B",CALC!W:X,2,FALSE)),    "")</f>
        <v/>
      </c>
      <c r="N247" s="206"/>
      <c r="O247" s="213">
        <v>1</v>
      </c>
      <c r="P247" s="197" t="str">
        <f ca="1">IF(W247=TRUE,   IF($Y$4&gt;96,"TOO MANY", VLOOKUP(B247&amp;"_"&amp;C247&amp;"_"&amp;E247&amp;"_C",CALC!W:X,2,FALSE)),   "")</f>
        <v/>
      </c>
      <c r="Q247" s="206"/>
      <c r="R247" s="119" t="b">
        <f t="shared" ca="1" si="21"/>
        <v>0</v>
      </c>
      <c r="S247" s="119" t="b">
        <f t="shared" ca="1" si="23"/>
        <v>0</v>
      </c>
      <c r="T247" s="119" t="b">
        <f t="shared" ca="1" si="24"/>
        <v>0</v>
      </c>
      <c r="U247" s="119" t="b">
        <f t="shared" ca="1" si="22"/>
        <v>0</v>
      </c>
      <c r="V247" s="160" t="b">
        <f t="shared" ca="1" si="25"/>
        <v>0</v>
      </c>
      <c r="W247" s="119" t="b">
        <f t="shared" ca="1" si="26"/>
        <v>0</v>
      </c>
      <c r="X247" s="119" t="b">
        <f t="shared" ca="1" si="27"/>
        <v>0</v>
      </c>
    </row>
    <row r="248" spans="2:24" x14ac:dyDescent="0.25">
      <c r="B248" s="194" t="str">
        <f ca="1" xml:space="preserve"> IF(INDIRECT("FROM_NGS2_SampleSheet!A"&amp;ROW()-5,TRUE)="","",  INDIRECT(    "FROM_NGS2_SampleSheet!"   &amp;  CHAR(64 + MATCH(VLOOKUP(B$6,mapping!$A:$B,2,FALSE),FROM_NGS2_SampleSheet!$1:$1,0))   &amp;  ROW()-5,TRUE)    )</f>
        <v/>
      </c>
      <c r="C248" s="195" t="str">
        <f ca="1" xml:space="preserve"> IF(INDIRECT("FROM_NGS2_SampleSheet!A"&amp;ROW()-5,TRUE)="","",  INDIRECT(    "FROM_NGS2_SampleSheet!"   &amp;  CHAR(64 + MATCH(VLOOKUP(C$6,mapping!$A:$B,2,FALSE),FROM_NGS2_SampleSheet!$1:$1,0))   &amp;  ROW()-5,TRUE)    )</f>
        <v/>
      </c>
      <c r="D248" s="195" t="str">
        <f ca="1" xml:space="preserve"> IF(INDIRECT("FROM_NGS2_SampleSheet!A"&amp;ROW()-5,TRUE)="","",  INDIRECT(    "FROM_NGS2_SampleSheet!"   &amp;  CHAR(64 + MATCH(VLOOKUP(D$6,mapping!$A:$B,2,FALSE),FROM_NGS2_SampleSheet!$1:$1,0))   &amp;  ROW()-5,TRUE)    )</f>
        <v/>
      </c>
      <c r="E248" s="195" t="str">
        <f ca="1" xml:space="preserve"> IF(INDIRECT("FROM_NGS2_SampleSheet!A"&amp;ROW()-5,TRUE)="","",  "e" &amp; INDIRECT(    "FROM_NGS2_SampleSheet!"   &amp;  CHAR(64 + MATCH(VLOOKUP(E$6,mapping!$A:$B,2,FALSE),FROM_NGS2_SampleSheet!$1:$1,0))   &amp;  ROW()-5,TRUE)    )</f>
        <v/>
      </c>
      <c r="F248" s="195" t="str">
        <f ca="1" xml:space="preserve"> IF(INDIRECT("FROM_NGS2_SampleSheet!A"&amp;ROW()-5,TRUE)="","",  INDIRECT(    "FROM_NGS2_SampleSheet!"   &amp;  CHAR(64 + MATCH(VLOOKUP(F$6,mapping!$A:$B,2,FALSE),FROM_NGS2_SampleSheet!$1:$1,0))   &amp;  ROW()-5,TRUE)    )</f>
        <v/>
      </c>
      <c r="G248" s="196" t="str">
        <f ca="1" xml:space="preserve"> IF(INDIRECT("FROM_NGS2_SampleSheet!A"&amp;ROW()-5,TRUE)="","",  INDIRECT(    "FROM_NGS2_SampleSheet!"   &amp;  CHAR(64 + MATCH(VLOOKUP(G$6,mapping!$A:$B,2,FALSE),FROM_NGS2_SampleSheet!$1:$1,0))   &amp;  ROW()-5,TRUE)    )</f>
        <v/>
      </c>
      <c r="H248" s="195"/>
      <c r="I248" s="213">
        <v>1</v>
      </c>
      <c r="J248" s="197" t="str">
        <f ca="1">IF(U248=TRUE,    IF($Y$4&gt;96,"TOO MANY",VLOOKUP(B248&amp;"_"&amp;C248&amp;"_"&amp;E248&amp;"_A",CALC!W:X,2,FALSE)),   "")</f>
        <v/>
      </c>
      <c r="L248" s="213">
        <v>1</v>
      </c>
      <c r="M248" s="197" t="str">
        <f ca="1">IF(V248=TRUE,     IF($Y$4&gt;96,"TOO MANY",VLOOKUP(B248&amp;"_"&amp;C248&amp;"_"&amp;E248&amp;"_B",CALC!W:X,2,FALSE)),    "")</f>
        <v/>
      </c>
      <c r="N248" s="206"/>
      <c r="O248" s="213">
        <v>1</v>
      </c>
      <c r="P248" s="197" t="str">
        <f ca="1">IF(W248=TRUE,   IF($Y$4&gt;96,"TOO MANY", VLOOKUP(B248&amp;"_"&amp;C248&amp;"_"&amp;E248&amp;"_C",CALC!W:X,2,FALSE)),   "")</f>
        <v/>
      </c>
      <c r="Q248" s="206"/>
      <c r="R248" s="119" t="b">
        <f t="shared" ca="1" si="21"/>
        <v>0</v>
      </c>
      <c r="S248" s="119" t="b">
        <f t="shared" ca="1" si="23"/>
        <v>0</v>
      </c>
      <c r="T248" s="119" t="b">
        <f t="shared" ca="1" si="24"/>
        <v>0</v>
      </c>
      <c r="U248" s="119" t="b">
        <f t="shared" ca="1" si="22"/>
        <v>0</v>
      </c>
      <c r="V248" s="160" t="b">
        <f t="shared" ca="1" si="25"/>
        <v>0</v>
      </c>
      <c r="W248" s="119" t="b">
        <f t="shared" ca="1" si="26"/>
        <v>0</v>
      </c>
      <c r="X248" s="119" t="b">
        <f t="shared" ca="1" si="27"/>
        <v>0</v>
      </c>
    </row>
    <row r="249" spans="2:24" x14ac:dyDescent="0.25">
      <c r="B249" s="194" t="str">
        <f ca="1" xml:space="preserve"> IF(INDIRECT("FROM_NGS2_SampleSheet!A"&amp;ROW()-5,TRUE)="","",  INDIRECT(    "FROM_NGS2_SampleSheet!"   &amp;  CHAR(64 + MATCH(VLOOKUP(B$6,mapping!$A:$B,2,FALSE),FROM_NGS2_SampleSheet!$1:$1,0))   &amp;  ROW()-5,TRUE)    )</f>
        <v/>
      </c>
      <c r="C249" s="195" t="str">
        <f ca="1" xml:space="preserve"> IF(INDIRECT("FROM_NGS2_SampleSheet!A"&amp;ROW()-5,TRUE)="","",  INDIRECT(    "FROM_NGS2_SampleSheet!"   &amp;  CHAR(64 + MATCH(VLOOKUP(C$6,mapping!$A:$B,2,FALSE),FROM_NGS2_SampleSheet!$1:$1,0))   &amp;  ROW()-5,TRUE)    )</f>
        <v/>
      </c>
      <c r="D249" s="195" t="str">
        <f ca="1" xml:space="preserve"> IF(INDIRECT("FROM_NGS2_SampleSheet!A"&amp;ROW()-5,TRUE)="","",  INDIRECT(    "FROM_NGS2_SampleSheet!"   &amp;  CHAR(64 + MATCH(VLOOKUP(D$6,mapping!$A:$B,2,FALSE),FROM_NGS2_SampleSheet!$1:$1,0))   &amp;  ROW()-5,TRUE)    )</f>
        <v/>
      </c>
      <c r="E249" s="195" t="str">
        <f ca="1" xml:space="preserve"> IF(INDIRECT("FROM_NGS2_SampleSheet!A"&amp;ROW()-5,TRUE)="","",  "e" &amp; INDIRECT(    "FROM_NGS2_SampleSheet!"   &amp;  CHAR(64 + MATCH(VLOOKUP(E$6,mapping!$A:$B,2,FALSE),FROM_NGS2_SampleSheet!$1:$1,0))   &amp;  ROW()-5,TRUE)    )</f>
        <v/>
      </c>
      <c r="F249" s="195" t="str">
        <f ca="1" xml:space="preserve"> IF(INDIRECT("FROM_NGS2_SampleSheet!A"&amp;ROW()-5,TRUE)="","",  INDIRECT(    "FROM_NGS2_SampleSheet!"   &amp;  CHAR(64 + MATCH(VLOOKUP(F$6,mapping!$A:$B,2,FALSE),FROM_NGS2_SampleSheet!$1:$1,0))   &amp;  ROW()-5,TRUE)    )</f>
        <v/>
      </c>
      <c r="G249" s="196" t="str">
        <f ca="1" xml:space="preserve"> IF(INDIRECT("FROM_NGS2_SampleSheet!A"&amp;ROW()-5,TRUE)="","",  INDIRECT(    "FROM_NGS2_SampleSheet!"   &amp;  CHAR(64 + MATCH(VLOOKUP(G$6,mapping!$A:$B,2,FALSE),FROM_NGS2_SampleSheet!$1:$1,0))   &amp;  ROW()-5,TRUE)    )</f>
        <v/>
      </c>
      <c r="H249" s="195"/>
      <c r="I249" s="213">
        <v>1</v>
      </c>
      <c r="J249" s="197" t="str">
        <f ca="1">IF(U249=TRUE,    IF($Y$4&gt;96,"TOO MANY",VLOOKUP(B249&amp;"_"&amp;C249&amp;"_"&amp;E249&amp;"_A",CALC!W:X,2,FALSE)),   "")</f>
        <v/>
      </c>
      <c r="L249" s="213">
        <v>1</v>
      </c>
      <c r="M249" s="197" t="str">
        <f ca="1">IF(V249=TRUE,     IF($Y$4&gt;96,"TOO MANY",VLOOKUP(B249&amp;"_"&amp;C249&amp;"_"&amp;E249&amp;"_B",CALC!W:X,2,FALSE)),    "")</f>
        <v/>
      </c>
      <c r="N249" s="206"/>
      <c r="O249" s="213">
        <v>1</v>
      </c>
      <c r="P249" s="197" t="str">
        <f ca="1">IF(W249=TRUE,   IF($Y$4&gt;96,"TOO MANY", VLOOKUP(B249&amp;"_"&amp;C249&amp;"_"&amp;E249&amp;"_C",CALC!W:X,2,FALSE)),   "")</f>
        <v/>
      </c>
      <c r="Q249" s="206"/>
      <c r="R249" s="119" t="b">
        <f t="shared" ca="1" si="21"/>
        <v>0</v>
      </c>
      <c r="S249" s="119" t="b">
        <f t="shared" ca="1" si="23"/>
        <v>0</v>
      </c>
      <c r="T249" s="119" t="b">
        <f t="shared" ca="1" si="24"/>
        <v>0</v>
      </c>
      <c r="U249" s="119" t="b">
        <f t="shared" ca="1" si="22"/>
        <v>0</v>
      </c>
      <c r="V249" s="160" t="b">
        <f t="shared" ca="1" si="25"/>
        <v>0</v>
      </c>
      <c r="W249" s="119" t="b">
        <f t="shared" ca="1" si="26"/>
        <v>0</v>
      </c>
      <c r="X249" s="119" t="b">
        <f t="shared" ca="1" si="27"/>
        <v>0</v>
      </c>
    </row>
    <row r="250" spans="2:24" x14ac:dyDescent="0.25">
      <c r="B250" s="194" t="str">
        <f ca="1" xml:space="preserve"> IF(INDIRECT("FROM_NGS2_SampleSheet!A"&amp;ROW()-5,TRUE)="","",  INDIRECT(    "FROM_NGS2_SampleSheet!"   &amp;  CHAR(64 + MATCH(VLOOKUP(B$6,mapping!$A:$B,2,FALSE),FROM_NGS2_SampleSheet!$1:$1,0))   &amp;  ROW()-5,TRUE)    )</f>
        <v/>
      </c>
      <c r="C250" s="195" t="str">
        <f ca="1" xml:space="preserve"> IF(INDIRECT("FROM_NGS2_SampleSheet!A"&amp;ROW()-5,TRUE)="","",  INDIRECT(    "FROM_NGS2_SampleSheet!"   &amp;  CHAR(64 + MATCH(VLOOKUP(C$6,mapping!$A:$B,2,FALSE),FROM_NGS2_SampleSheet!$1:$1,0))   &amp;  ROW()-5,TRUE)    )</f>
        <v/>
      </c>
      <c r="D250" s="195" t="str">
        <f ca="1" xml:space="preserve"> IF(INDIRECT("FROM_NGS2_SampleSheet!A"&amp;ROW()-5,TRUE)="","",  INDIRECT(    "FROM_NGS2_SampleSheet!"   &amp;  CHAR(64 + MATCH(VLOOKUP(D$6,mapping!$A:$B,2,FALSE),FROM_NGS2_SampleSheet!$1:$1,0))   &amp;  ROW()-5,TRUE)    )</f>
        <v/>
      </c>
      <c r="E250" s="195" t="str">
        <f ca="1" xml:space="preserve"> IF(INDIRECT("FROM_NGS2_SampleSheet!A"&amp;ROW()-5,TRUE)="","",  "e" &amp; INDIRECT(    "FROM_NGS2_SampleSheet!"   &amp;  CHAR(64 + MATCH(VLOOKUP(E$6,mapping!$A:$B,2,FALSE),FROM_NGS2_SampleSheet!$1:$1,0))   &amp;  ROW()-5,TRUE)    )</f>
        <v/>
      </c>
      <c r="F250" s="195" t="str">
        <f ca="1" xml:space="preserve"> IF(INDIRECT("FROM_NGS2_SampleSheet!A"&amp;ROW()-5,TRUE)="","",  INDIRECT(    "FROM_NGS2_SampleSheet!"   &amp;  CHAR(64 + MATCH(VLOOKUP(F$6,mapping!$A:$B,2,FALSE),FROM_NGS2_SampleSheet!$1:$1,0))   &amp;  ROW()-5,TRUE)    )</f>
        <v/>
      </c>
      <c r="G250" s="196" t="str">
        <f ca="1" xml:space="preserve"> IF(INDIRECT("FROM_NGS2_SampleSheet!A"&amp;ROW()-5,TRUE)="","",  INDIRECT(    "FROM_NGS2_SampleSheet!"   &amp;  CHAR(64 + MATCH(VLOOKUP(G$6,mapping!$A:$B,2,FALSE),FROM_NGS2_SampleSheet!$1:$1,0))   &amp;  ROW()-5,TRUE)    )</f>
        <v/>
      </c>
      <c r="H250" s="195"/>
      <c r="I250" s="213">
        <v>1</v>
      </c>
      <c r="J250" s="197" t="str">
        <f ca="1">IF(U250=TRUE,    IF($Y$4&gt;96,"TOO MANY",VLOOKUP(B250&amp;"_"&amp;C250&amp;"_"&amp;E250&amp;"_A",CALC!W:X,2,FALSE)),   "")</f>
        <v/>
      </c>
      <c r="L250" s="213">
        <v>1</v>
      </c>
      <c r="M250" s="197" t="str">
        <f ca="1">IF(V250=TRUE,     IF($Y$4&gt;96,"TOO MANY",VLOOKUP(B250&amp;"_"&amp;C250&amp;"_"&amp;E250&amp;"_B",CALC!W:X,2,FALSE)),    "")</f>
        <v/>
      </c>
      <c r="N250" s="206"/>
      <c r="O250" s="213">
        <v>1</v>
      </c>
      <c r="P250" s="197" t="str">
        <f ca="1">IF(W250=TRUE,   IF($Y$4&gt;96,"TOO MANY", VLOOKUP(B250&amp;"_"&amp;C250&amp;"_"&amp;E250&amp;"_C",CALC!W:X,2,FALSE)),   "")</f>
        <v/>
      </c>
      <c r="Q250" s="206"/>
      <c r="R250" s="119" t="b">
        <f t="shared" ca="1" si="21"/>
        <v>0</v>
      </c>
      <c r="S250" s="119" t="b">
        <f t="shared" ca="1" si="23"/>
        <v>0</v>
      </c>
      <c r="T250" s="119" t="b">
        <f t="shared" ca="1" si="24"/>
        <v>0</v>
      </c>
      <c r="U250" s="119" t="b">
        <f t="shared" ca="1" si="22"/>
        <v>0</v>
      </c>
      <c r="V250" s="160" t="b">
        <f t="shared" ca="1" si="25"/>
        <v>0</v>
      </c>
      <c r="W250" s="119" t="b">
        <f t="shared" ca="1" si="26"/>
        <v>0</v>
      </c>
      <c r="X250" s="119" t="b">
        <f t="shared" ca="1" si="27"/>
        <v>0</v>
      </c>
    </row>
    <row r="251" spans="2:24" x14ac:dyDescent="0.25">
      <c r="B251" s="194" t="str">
        <f ca="1" xml:space="preserve"> IF(INDIRECT("FROM_NGS2_SampleSheet!A"&amp;ROW()-5,TRUE)="","",  INDIRECT(    "FROM_NGS2_SampleSheet!"   &amp;  CHAR(64 + MATCH(VLOOKUP(B$6,mapping!$A:$B,2,FALSE),FROM_NGS2_SampleSheet!$1:$1,0))   &amp;  ROW()-5,TRUE)    )</f>
        <v/>
      </c>
      <c r="C251" s="195" t="str">
        <f ca="1" xml:space="preserve"> IF(INDIRECT("FROM_NGS2_SampleSheet!A"&amp;ROW()-5,TRUE)="","",  INDIRECT(    "FROM_NGS2_SampleSheet!"   &amp;  CHAR(64 + MATCH(VLOOKUP(C$6,mapping!$A:$B,2,FALSE),FROM_NGS2_SampleSheet!$1:$1,0))   &amp;  ROW()-5,TRUE)    )</f>
        <v/>
      </c>
      <c r="D251" s="195" t="str">
        <f ca="1" xml:space="preserve"> IF(INDIRECT("FROM_NGS2_SampleSheet!A"&amp;ROW()-5,TRUE)="","",  INDIRECT(    "FROM_NGS2_SampleSheet!"   &amp;  CHAR(64 + MATCH(VLOOKUP(D$6,mapping!$A:$B,2,FALSE),FROM_NGS2_SampleSheet!$1:$1,0))   &amp;  ROW()-5,TRUE)    )</f>
        <v/>
      </c>
      <c r="E251" s="195" t="str">
        <f ca="1" xml:space="preserve"> IF(INDIRECT("FROM_NGS2_SampleSheet!A"&amp;ROW()-5,TRUE)="","",  "e" &amp; INDIRECT(    "FROM_NGS2_SampleSheet!"   &amp;  CHAR(64 + MATCH(VLOOKUP(E$6,mapping!$A:$B,2,FALSE),FROM_NGS2_SampleSheet!$1:$1,0))   &amp;  ROW()-5,TRUE)    )</f>
        <v/>
      </c>
      <c r="F251" s="195" t="str">
        <f ca="1" xml:space="preserve"> IF(INDIRECT("FROM_NGS2_SampleSheet!A"&amp;ROW()-5,TRUE)="","",  INDIRECT(    "FROM_NGS2_SampleSheet!"   &amp;  CHAR(64 + MATCH(VLOOKUP(F$6,mapping!$A:$B,2,FALSE),FROM_NGS2_SampleSheet!$1:$1,0))   &amp;  ROW()-5,TRUE)    )</f>
        <v/>
      </c>
      <c r="G251" s="196" t="str">
        <f ca="1" xml:space="preserve"> IF(INDIRECT("FROM_NGS2_SampleSheet!A"&amp;ROW()-5,TRUE)="","",  INDIRECT(    "FROM_NGS2_SampleSheet!"   &amp;  CHAR(64 + MATCH(VLOOKUP(G$6,mapping!$A:$B,2,FALSE),FROM_NGS2_SampleSheet!$1:$1,0))   &amp;  ROW()-5,TRUE)    )</f>
        <v/>
      </c>
      <c r="H251" s="195"/>
      <c r="I251" s="213">
        <v>1</v>
      </c>
      <c r="J251" s="197" t="str">
        <f ca="1">IF(U251=TRUE,    IF($Y$4&gt;96,"TOO MANY",VLOOKUP(B251&amp;"_"&amp;C251&amp;"_"&amp;E251&amp;"_A",CALC!W:X,2,FALSE)),   "")</f>
        <v/>
      </c>
      <c r="L251" s="213">
        <v>1</v>
      </c>
      <c r="M251" s="197" t="str">
        <f ca="1">IF(V251=TRUE,     IF($Y$4&gt;96,"TOO MANY",VLOOKUP(B251&amp;"_"&amp;C251&amp;"_"&amp;E251&amp;"_B",CALC!W:X,2,FALSE)),    "")</f>
        <v/>
      </c>
      <c r="N251" s="206"/>
      <c r="O251" s="213">
        <v>1</v>
      </c>
      <c r="P251" s="197" t="str">
        <f ca="1">IF(W251=TRUE,   IF($Y$4&gt;96,"TOO MANY", VLOOKUP(B251&amp;"_"&amp;C251&amp;"_"&amp;E251&amp;"_C",CALC!W:X,2,FALSE)),   "")</f>
        <v/>
      </c>
      <c r="Q251" s="206"/>
      <c r="R251" s="119" t="b">
        <f t="shared" ca="1" si="21"/>
        <v>0</v>
      </c>
      <c r="S251" s="119" t="b">
        <f t="shared" ca="1" si="23"/>
        <v>0</v>
      </c>
      <c r="T251" s="119" t="b">
        <f t="shared" ca="1" si="24"/>
        <v>0</v>
      </c>
      <c r="U251" s="119" t="b">
        <f t="shared" ca="1" si="22"/>
        <v>0</v>
      </c>
      <c r="V251" s="160" t="b">
        <f t="shared" ca="1" si="25"/>
        <v>0</v>
      </c>
      <c r="W251" s="119" t="b">
        <f t="shared" ca="1" si="26"/>
        <v>0</v>
      </c>
      <c r="X251" s="119" t="b">
        <f t="shared" ca="1" si="27"/>
        <v>0</v>
      </c>
    </row>
    <row r="252" spans="2:24" x14ac:dyDescent="0.25">
      <c r="B252" s="194" t="str">
        <f ca="1" xml:space="preserve"> IF(INDIRECT("FROM_NGS2_SampleSheet!A"&amp;ROW()-5,TRUE)="","",  INDIRECT(    "FROM_NGS2_SampleSheet!"   &amp;  CHAR(64 + MATCH(VLOOKUP(B$6,mapping!$A:$B,2,FALSE),FROM_NGS2_SampleSheet!$1:$1,0))   &amp;  ROW()-5,TRUE)    )</f>
        <v/>
      </c>
      <c r="C252" s="195" t="str">
        <f ca="1" xml:space="preserve"> IF(INDIRECT("FROM_NGS2_SampleSheet!A"&amp;ROW()-5,TRUE)="","",  INDIRECT(    "FROM_NGS2_SampleSheet!"   &amp;  CHAR(64 + MATCH(VLOOKUP(C$6,mapping!$A:$B,2,FALSE),FROM_NGS2_SampleSheet!$1:$1,0))   &amp;  ROW()-5,TRUE)    )</f>
        <v/>
      </c>
      <c r="D252" s="195" t="str">
        <f ca="1" xml:space="preserve"> IF(INDIRECT("FROM_NGS2_SampleSheet!A"&amp;ROW()-5,TRUE)="","",  INDIRECT(    "FROM_NGS2_SampleSheet!"   &amp;  CHAR(64 + MATCH(VLOOKUP(D$6,mapping!$A:$B,2,FALSE),FROM_NGS2_SampleSheet!$1:$1,0))   &amp;  ROW()-5,TRUE)    )</f>
        <v/>
      </c>
      <c r="E252" s="195" t="str">
        <f ca="1" xml:space="preserve"> IF(INDIRECT("FROM_NGS2_SampleSheet!A"&amp;ROW()-5,TRUE)="","",  "e" &amp; INDIRECT(    "FROM_NGS2_SampleSheet!"   &amp;  CHAR(64 + MATCH(VLOOKUP(E$6,mapping!$A:$B,2,FALSE),FROM_NGS2_SampleSheet!$1:$1,0))   &amp;  ROW()-5,TRUE)    )</f>
        <v/>
      </c>
      <c r="F252" s="195" t="str">
        <f ca="1" xml:space="preserve"> IF(INDIRECT("FROM_NGS2_SampleSheet!A"&amp;ROW()-5,TRUE)="","",  INDIRECT(    "FROM_NGS2_SampleSheet!"   &amp;  CHAR(64 + MATCH(VLOOKUP(F$6,mapping!$A:$B,2,FALSE),FROM_NGS2_SampleSheet!$1:$1,0))   &amp;  ROW()-5,TRUE)    )</f>
        <v/>
      </c>
      <c r="G252" s="196" t="str">
        <f ca="1" xml:space="preserve"> IF(INDIRECT("FROM_NGS2_SampleSheet!A"&amp;ROW()-5,TRUE)="","",  INDIRECT(    "FROM_NGS2_SampleSheet!"   &amp;  CHAR(64 + MATCH(VLOOKUP(G$6,mapping!$A:$B,2,FALSE),FROM_NGS2_SampleSheet!$1:$1,0))   &amp;  ROW()-5,TRUE)    )</f>
        <v/>
      </c>
      <c r="H252" s="195"/>
      <c r="I252" s="213">
        <v>1</v>
      </c>
      <c r="J252" s="197" t="str">
        <f ca="1">IF(U252=TRUE,    IF($Y$4&gt;96,"TOO MANY",VLOOKUP(B252&amp;"_"&amp;C252&amp;"_"&amp;E252&amp;"_A",CALC!W:X,2,FALSE)),   "")</f>
        <v/>
      </c>
      <c r="L252" s="213">
        <v>1</v>
      </c>
      <c r="M252" s="197" t="str">
        <f ca="1">IF(V252=TRUE,     IF($Y$4&gt;96,"TOO MANY",VLOOKUP(B252&amp;"_"&amp;C252&amp;"_"&amp;E252&amp;"_B",CALC!W:X,2,FALSE)),    "")</f>
        <v/>
      </c>
      <c r="N252" s="206"/>
      <c r="O252" s="213">
        <v>1</v>
      </c>
      <c r="P252" s="197" t="str">
        <f ca="1">IF(W252=TRUE,   IF($Y$4&gt;96,"TOO MANY", VLOOKUP(B252&amp;"_"&amp;C252&amp;"_"&amp;E252&amp;"_C",CALC!W:X,2,FALSE)),   "")</f>
        <v/>
      </c>
      <c r="Q252" s="206"/>
      <c r="R252" s="119" t="b">
        <f t="shared" ca="1" si="21"/>
        <v>0</v>
      </c>
      <c r="S252" s="119" t="b">
        <f t="shared" ca="1" si="23"/>
        <v>0</v>
      </c>
      <c r="T252" s="119" t="b">
        <f t="shared" ca="1" si="24"/>
        <v>0</v>
      </c>
      <c r="U252" s="119" t="b">
        <f t="shared" ca="1" si="22"/>
        <v>0</v>
      </c>
      <c r="V252" s="160" t="b">
        <f t="shared" ca="1" si="25"/>
        <v>0</v>
      </c>
      <c r="W252" s="119" t="b">
        <f t="shared" ca="1" si="26"/>
        <v>0</v>
      </c>
      <c r="X252" s="119" t="b">
        <f t="shared" ca="1" si="27"/>
        <v>0</v>
      </c>
    </row>
    <row r="253" spans="2:24" x14ac:dyDescent="0.25">
      <c r="B253" s="194" t="str">
        <f ca="1" xml:space="preserve"> IF(INDIRECT("FROM_NGS2_SampleSheet!A"&amp;ROW()-5,TRUE)="","",  INDIRECT(    "FROM_NGS2_SampleSheet!"   &amp;  CHAR(64 + MATCH(VLOOKUP(B$6,mapping!$A:$B,2,FALSE),FROM_NGS2_SampleSheet!$1:$1,0))   &amp;  ROW()-5,TRUE)    )</f>
        <v/>
      </c>
      <c r="C253" s="195" t="str">
        <f ca="1" xml:space="preserve"> IF(INDIRECT("FROM_NGS2_SampleSheet!A"&amp;ROW()-5,TRUE)="","",  INDIRECT(    "FROM_NGS2_SampleSheet!"   &amp;  CHAR(64 + MATCH(VLOOKUP(C$6,mapping!$A:$B,2,FALSE),FROM_NGS2_SampleSheet!$1:$1,0))   &amp;  ROW()-5,TRUE)    )</f>
        <v/>
      </c>
      <c r="D253" s="195" t="str">
        <f ca="1" xml:space="preserve"> IF(INDIRECT("FROM_NGS2_SampleSheet!A"&amp;ROW()-5,TRUE)="","",  INDIRECT(    "FROM_NGS2_SampleSheet!"   &amp;  CHAR(64 + MATCH(VLOOKUP(D$6,mapping!$A:$B,2,FALSE),FROM_NGS2_SampleSheet!$1:$1,0))   &amp;  ROW()-5,TRUE)    )</f>
        <v/>
      </c>
      <c r="E253" s="195" t="str">
        <f ca="1" xml:space="preserve"> IF(INDIRECT("FROM_NGS2_SampleSheet!A"&amp;ROW()-5,TRUE)="","",  "e" &amp; INDIRECT(    "FROM_NGS2_SampleSheet!"   &amp;  CHAR(64 + MATCH(VLOOKUP(E$6,mapping!$A:$B,2,FALSE),FROM_NGS2_SampleSheet!$1:$1,0))   &amp;  ROW()-5,TRUE)    )</f>
        <v/>
      </c>
      <c r="F253" s="195" t="str">
        <f ca="1" xml:space="preserve"> IF(INDIRECT("FROM_NGS2_SampleSheet!A"&amp;ROW()-5,TRUE)="","",  INDIRECT(    "FROM_NGS2_SampleSheet!"   &amp;  CHAR(64 + MATCH(VLOOKUP(F$6,mapping!$A:$B,2,FALSE),FROM_NGS2_SampleSheet!$1:$1,0))   &amp;  ROW()-5,TRUE)    )</f>
        <v/>
      </c>
      <c r="G253" s="196" t="str">
        <f ca="1" xml:space="preserve"> IF(INDIRECT("FROM_NGS2_SampleSheet!A"&amp;ROW()-5,TRUE)="","",  INDIRECT(    "FROM_NGS2_SampleSheet!"   &amp;  CHAR(64 + MATCH(VLOOKUP(G$6,mapping!$A:$B,2,FALSE),FROM_NGS2_SampleSheet!$1:$1,0))   &amp;  ROW()-5,TRUE)    )</f>
        <v/>
      </c>
      <c r="H253" s="195"/>
      <c r="I253" s="213">
        <v>1</v>
      </c>
      <c r="J253" s="197" t="str">
        <f ca="1">IF(U253=TRUE,    IF($Y$4&gt;96,"TOO MANY",VLOOKUP(B253&amp;"_"&amp;C253&amp;"_"&amp;E253&amp;"_A",CALC!W:X,2,FALSE)),   "")</f>
        <v/>
      </c>
      <c r="L253" s="213">
        <v>1</v>
      </c>
      <c r="M253" s="197" t="str">
        <f ca="1">IF(V253=TRUE,     IF($Y$4&gt;96,"TOO MANY",VLOOKUP(B253&amp;"_"&amp;C253&amp;"_"&amp;E253&amp;"_B",CALC!W:X,2,FALSE)),    "")</f>
        <v/>
      </c>
      <c r="N253" s="206"/>
      <c r="O253" s="213">
        <v>1</v>
      </c>
      <c r="P253" s="197" t="str">
        <f ca="1">IF(W253=TRUE,   IF($Y$4&gt;96,"TOO MANY", VLOOKUP(B253&amp;"_"&amp;C253&amp;"_"&amp;E253&amp;"_C",CALC!W:X,2,FALSE)),   "")</f>
        <v/>
      </c>
      <c r="Q253" s="206"/>
      <c r="R253" s="119" t="b">
        <f t="shared" ca="1" si="21"/>
        <v>0</v>
      </c>
      <c r="S253" s="119" t="b">
        <f t="shared" ca="1" si="23"/>
        <v>0</v>
      </c>
      <c r="T253" s="119" t="b">
        <f t="shared" ca="1" si="24"/>
        <v>0</v>
      </c>
      <c r="U253" s="119" t="b">
        <f t="shared" ca="1" si="22"/>
        <v>0</v>
      </c>
      <c r="V253" s="160" t="b">
        <f t="shared" ca="1" si="25"/>
        <v>0</v>
      </c>
      <c r="W253" s="119" t="b">
        <f t="shared" ca="1" si="26"/>
        <v>0</v>
      </c>
      <c r="X253" s="119" t="b">
        <f t="shared" ca="1" si="27"/>
        <v>0</v>
      </c>
    </row>
    <row r="254" spans="2:24" x14ac:dyDescent="0.25">
      <c r="B254" s="194" t="str">
        <f ca="1" xml:space="preserve"> IF(INDIRECT("FROM_NGS2_SampleSheet!A"&amp;ROW()-5,TRUE)="","",  INDIRECT(    "FROM_NGS2_SampleSheet!"   &amp;  CHAR(64 + MATCH(VLOOKUP(B$6,mapping!$A:$B,2,FALSE),FROM_NGS2_SampleSheet!$1:$1,0))   &amp;  ROW()-5,TRUE)    )</f>
        <v/>
      </c>
      <c r="C254" s="195" t="str">
        <f ca="1" xml:space="preserve"> IF(INDIRECT("FROM_NGS2_SampleSheet!A"&amp;ROW()-5,TRUE)="","",  INDIRECT(    "FROM_NGS2_SampleSheet!"   &amp;  CHAR(64 + MATCH(VLOOKUP(C$6,mapping!$A:$B,2,FALSE),FROM_NGS2_SampleSheet!$1:$1,0))   &amp;  ROW()-5,TRUE)    )</f>
        <v/>
      </c>
      <c r="D254" s="195" t="str">
        <f ca="1" xml:space="preserve"> IF(INDIRECT("FROM_NGS2_SampleSheet!A"&amp;ROW()-5,TRUE)="","",  INDIRECT(    "FROM_NGS2_SampleSheet!"   &amp;  CHAR(64 + MATCH(VLOOKUP(D$6,mapping!$A:$B,2,FALSE),FROM_NGS2_SampleSheet!$1:$1,0))   &amp;  ROW()-5,TRUE)    )</f>
        <v/>
      </c>
      <c r="E254" s="195" t="str">
        <f ca="1" xml:space="preserve"> IF(INDIRECT("FROM_NGS2_SampleSheet!A"&amp;ROW()-5,TRUE)="","",  "e" &amp; INDIRECT(    "FROM_NGS2_SampleSheet!"   &amp;  CHAR(64 + MATCH(VLOOKUP(E$6,mapping!$A:$B,2,FALSE),FROM_NGS2_SampleSheet!$1:$1,0))   &amp;  ROW()-5,TRUE)    )</f>
        <v/>
      </c>
      <c r="F254" s="195" t="str">
        <f ca="1" xml:space="preserve"> IF(INDIRECT("FROM_NGS2_SampleSheet!A"&amp;ROW()-5,TRUE)="","",  INDIRECT(    "FROM_NGS2_SampleSheet!"   &amp;  CHAR(64 + MATCH(VLOOKUP(F$6,mapping!$A:$B,2,FALSE),FROM_NGS2_SampleSheet!$1:$1,0))   &amp;  ROW()-5,TRUE)    )</f>
        <v/>
      </c>
      <c r="G254" s="196" t="str">
        <f ca="1" xml:space="preserve"> IF(INDIRECT("FROM_NGS2_SampleSheet!A"&amp;ROW()-5,TRUE)="","",  INDIRECT(    "FROM_NGS2_SampleSheet!"   &amp;  CHAR(64 + MATCH(VLOOKUP(G$6,mapping!$A:$B,2,FALSE),FROM_NGS2_SampleSheet!$1:$1,0))   &amp;  ROW()-5,TRUE)    )</f>
        <v/>
      </c>
      <c r="H254" s="195"/>
      <c r="I254" s="213">
        <v>1</v>
      </c>
      <c r="J254" s="197" t="str">
        <f ca="1">IF(U254=TRUE,    IF($Y$4&gt;96,"TOO MANY",VLOOKUP(B254&amp;"_"&amp;C254&amp;"_"&amp;E254&amp;"_A",CALC!W:X,2,FALSE)),   "")</f>
        <v/>
      </c>
      <c r="L254" s="213">
        <v>1</v>
      </c>
      <c r="M254" s="197" t="str">
        <f ca="1">IF(V254=TRUE,     IF($Y$4&gt;96,"TOO MANY",VLOOKUP(B254&amp;"_"&amp;C254&amp;"_"&amp;E254&amp;"_B",CALC!W:X,2,FALSE)),    "")</f>
        <v/>
      </c>
      <c r="N254" s="206"/>
      <c r="O254" s="213">
        <v>1</v>
      </c>
      <c r="P254" s="197" t="str">
        <f ca="1">IF(W254=TRUE,   IF($Y$4&gt;96,"TOO MANY", VLOOKUP(B254&amp;"_"&amp;C254&amp;"_"&amp;E254&amp;"_C",CALC!W:X,2,FALSE)),   "")</f>
        <v/>
      </c>
      <c r="Q254" s="206"/>
      <c r="R254" s="119" t="b">
        <f t="shared" ca="1" si="21"/>
        <v>0</v>
      </c>
      <c r="S254" s="119" t="b">
        <f t="shared" ca="1" si="23"/>
        <v>0</v>
      </c>
      <c r="T254" s="119" t="b">
        <f t="shared" ca="1" si="24"/>
        <v>0</v>
      </c>
      <c r="U254" s="119" t="b">
        <f t="shared" ca="1" si="22"/>
        <v>0</v>
      </c>
      <c r="V254" s="160" t="b">
        <f t="shared" ca="1" si="25"/>
        <v>0</v>
      </c>
      <c r="W254" s="119" t="b">
        <f t="shared" ca="1" si="26"/>
        <v>0</v>
      </c>
      <c r="X254" s="119" t="b">
        <f t="shared" ca="1" si="27"/>
        <v>0</v>
      </c>
    </row>
    <row r="255" spans="2:24" x14ac:dyDescent="0.25">
      <c r="B255" s="194" t="str">
        <f ca="1" xml:space="preserve"> IF(INDIRECT("FROM_NGS2_SampleSheet!A"&amp;ROW()-5,TRUE)="","",  INDIRECT(    "FROM_NGS2_SampleSheet!"   &amp;  CHAR(64 + MATCH(VLOOKUP(B$6,mapping!$A:$B,2,FALSE),FROM_NGS2_SampleSheet!$1:$1,0))   &amp;  ROW()-5,TRUE)    )</f>
        <v/>
      </c>
      <c r="C255" s="195" t="str">
        <f ca="1" xml:space="preserve"> IF(INDIRECT("FROM_NGS2_SampleSheet!A"&amp;ROW()-5,TRUE)="","",  INDIRECT(    "FROM_NGS2_SampleSheet!"   &amp;  CHAR(64 + MATCH(VLOOKUP(C$6,mapping!$A:$B,2,FALSE),FROM_NGS2_SampleSheet!$1:$1,0))   &amp;  ROW()-5,TRUE)    )</f>
        <v/>
      </c>
      <c r="D255" s="195" t="str">
        <f ca="1" xml:space="preserve"> IF(INDIRECT("FROM_NGS2_SampleSheet!A"&amp;ROW()-5,TRUE)="","",  INDIRECT(    "FROM_NGS2_SampleSheet!"   &amp;  CHAR(64 + MATCH(VLOOKUP(D$6,mapping!$A:$B,2,FALSE),FROM_NGS2_SampleSheet!$1:$1,0))   &amp;  ROW()-5,TRUE)    )</f>
        <v/>
      </c>
      <c r="E255" s="195" t="str">
        <f ca="1" xml:space="preserve"> IF(INDIRECT("FROM_NGS2_SampleSheet!A"&amp;ROW()-5,TRUE)="","",  "e" &amp; INDIRECT(    "FROM_NGS2_SampleSheet!"   &amp;  CHAR(64 + MATCH(VLOOKUP(E$6,mapping!$A:$B,2,FALSE),FROM_NGS2_SampleSheet!$1:$1,0))   &amp;  ROW()-5,TRUE)    )</f>
        <v/>
      </c>
      <c r="F255" s="195" t="str">
        <f ca="1" xml:space="preserve"> IF(INDIRECT("FROM_NGS2_SampleSheet!A"&amp;ROW()-5,TRUE)="","",  INDIRECT(    "FROM_NGS2_SampleSheet!"   &amp;  CHAR(64 + MATCH(VLOOKUP(F$6,mapping!$A:$B,2,FALSE),FROM_NGS2_SampleSheet!$1:$1,0))   &amp;  ROW()-5,TRUE)    )</f>
        <v/>
      </c>
      <c r="G255" s="196" t="str">
        <f ca="1" xml:space="preserve"> IF(INDIRECT("FROM_NGS2_SampleSheet!A"&amp;ROW()-5,TRUE)="","",  INDIRECT(    "FROM_NGS2_SampleSheet!"   &amp;  CHAR(64 + MATCH(VLOOKUP(G$6,mapping!$A:$B,2,FALSE),FROM_NGS2_SampleSheet!$1:$1,0))   &amp;  ROW()-5,TRUE)    )</f>
        <v/>
      </c>
      <c r="H255" s="195"/>
      <c r="I255" s="213">
        <v>1</v>
      </c>
      <c r="J255" s="197" t="str">
        <f ca="1">IF(U255=TRUE,    IF($Y$4&gt;96,"TOO MANY",VLOOKUP(B255&amp;"_"&amp;C255&amp;"_"&amp;E255&amp;"_A",CALC!W:X,2,FALSE)),   "")</f>
        <v/>
      </c>
      <c r="L255" s="213">
        <v>1</v>
      </c>
      <c r="M255" s="197" t="str">
        <f ca="1">IF(V255=TRUE,     IF($Y$4&gt;96,"TOO MANY",VLOOKUP(B255&amp;"_"&amp;C255&amp;"_"&amp;E255&amp;"_B",CALC!W:X,2,FALSE)),    "")</f>
        <v/>
      </c>
      <c r="N255" s="206"/>
      <c r="O255" s="213">
        <v>1</v>
      </c>
      <c r="P255" s="197" t="str">
        <f ca="1">IF(W255=TRUE,   IF($Y$4&gt;96,"TOO MANY", VLOOKUP(B255&amp;"_"&amp;C255&amp;"_"&amp;E255&amp;"_C",CALC!W:X,2,FALSE)),   "")</f>
        <v/>
      </c>
      <c r="Q255" s="206"/>
      <c r="R255" s="119" t="b">
        <f t="shared" ca="1" si="21"/>
        <v>0</v>
      </c>
      <c r="S255" s="119" t="b">
        <f t="shared" ca="1" si="23"/>
        <v>0</v>
      </c>
      <c r="T255" s="119" t="b">
        <f t="shared" ca="1" si="24"/>
        <v>0</v>
      </c>
      <c r="U255" s="119" t="b">
        <f t="shared" ca="1" si="22"/>
        <v>0</v>
      </c>
      <c r="V255" s="160" t="b">
        <f t="shared" ca="1" si="25"/>
        <v>0</v>
      </c>
      <c r="W255" s="119" t="b">
        <f t="shared" ca="1" si="26"/>
        <v>0</v>
      </c>
      <c r="X255" s="119" t="b">
        <f t="shared" ca="1" si="27"/>
        <v>0</v>
      </c>
    </row>
    <row r="256" spans="2:24" x14ac:dyDescent="0.25">
      <c r="B256" s="194" t="str">
        <f ca="1" xml:space="preserve"> IF(INDIRECT("FROM_NGS2_SampleSheet!A"&amp;ROW()-5,TRUE)="","",  INDIRECT(    "FROM_NGS2_SampleSheet!"   &amp;  CHAR(64 + MATCH(VLOOKUP(B$6,mapping!$A:$B,2,FALSE),FROM_NGS2_SampleSheet!$1:$1,0))   &amp;  ROW()-5,TRUE)    )</f>
        <v/>
      </c>
      <c r="C256" s="195" t="str">
        <f ca="1" xml:space="preserve"> IF(INDIRECT("FROM_NGS2_SampleSheet!A"&amp;ROW()-5,TRUE)="","",  INDIRECT(    "FROM_NGS2_SampleSheet!"   &amp;  CHAR(64 + MATCH(VLOOKUP(C$6,mapping!$A:$B,2,FALSE),FROM_NGS2_SampleSheet!$1:$1,0))   &amp;  ROW()-5,TRUE)    )</f>
        <v/>
      </c>
      <c r="D256" s="195" t="str">
        <f ca="1" xml:space="preserve"> IF(INDIRECT("FROM_NGS2_SampleSheet!A"&amp;ROW()-5,TRUE)="","",  INDIRECT(    "FROM_NGS2_SampleSheet!"   &amp;  CHAR(64 + MATCH(VLOOKUP(D$6,mapping!$A:$B,2,FALSE),FROM_NGS2_SampleSheet!$1:$1,0))   &amp;  ROW()-5,TRUE)    )</f>
        <v/>
      </c>
      <c r="E256" s="195" t="str">
        <f ca="1" xml:space="preserve"> IF(INDIRECT("FROM_NGS2_SampleSheet!A"&amp;ROW()-5,TRUE)="","",  "e" &amp; INDIRECT(    "FROM_NGS2_SampleSheet!"   &amp;  CHAR(64 + MATCH(VLOOKUP(E$6,mapping!$A:$B,2,FALSE),FROM_NGS2_SampleSheet!$1:$1,0))   &amp;  ROW()-5,TRUE)    )</f>
        <v/>
      </c>
      <c r="F256" s="195" t="str">
        <f ca="1" xml:space="preserve"> IF(INDIRECT("FROM_NGS2_SampleSheet!A"&amp;ROW()-5,TRUE)="","",  INDIRECT(    "FROM_NGS2_SampleSheet!"   &amp;  CHAR(64 + MATCH(VLOOKUP(F$6,mapping!$A:$B,2,FALSE),FROM_NGS2_SampleSheet!$1:$1,0))   &amp;  ROW()-5,TRUE)    )</f>
        <v/>
      </c>
      <c r="G256" s="196" t="str">
        <f ca="1" xml:space="preserve"> IF(INDIRECT("FROM_NGS2_SampleSheet!A"&amp;ROW()-5,TRUE)="","",  INDIRECT(    "FROM_NGS2_SampleSheet!"   &amp;  CHAR(64 + MATCH(VLOOKUP(G$6,mapping!$A:$B,2,FALSE),FROM_NGS2_SampleSheet!$1:$1,0))   &amp;  ROW()-5,TRUE)    )</f>
        <v/>
      </c>
      <c r="H256" s="195"/>
      <c r="I256" s="213">
        <v>1</v>
      </c>
      <c r="J256" s="197" t="str">
        <f ca="1">IF(U256=TRUE,    IF($Y$4&gt;96,"TOO MANY",VLOOKUP(B256&amp;"_"&amp;C256&amp;"_"&amp;E256&amp;"_A",CALC!W:X,2,FALSE)),   "")</f>
        <v/>
      </c>
      <c r="L256" s="213">
        <v>1</v>
      </c>
      <c r="M256" s="197" t="str">
        <f ca="1">IF(V256=TRUE,     IF($Y$4&gt;96,"TOO MANY",VLOOKUP(B256&amp;"_"&amp;C256&amp;"_"&amp;E256&amp;"_B",CALC!W:X,2,FALSE)),    "")</f>
        <v/>
      </c>
      <c r="N256" s="206"/>
      <c r="O256" s="213">
        <v>1</v>
      </c>
      <c r="P256" s="197" t="str">
        <f ca="1">IF(W256=TRUE,   IF($Y$4&gt;96,"TOO MANY", VLOOKUP(B256&amp;"_"&amp;C256&amp;"_"&amp;E256&amp;"_C",CALC!W:X,2,FALSE)),   "")</f>
        <v/>
      </c>
      <c r="Q256" s="206"/>
      <c r="R256" s="119" t="b">
        <f t="shared" ca="1" si="21"/>
        <v>0</v>
      </c>
      <c r="S256" s="119" t="b">
        <f t="shared" ca="1" si="23"/>
        <v>0</v>
      </c>
      <c r="T256" s="119" t="b">
        <f t="shared" ca="1" si="24"/>
        <v>0</v>
      </c>
      <c r="U256" s="119" t="b">
        <f t="shared" ca="1" si="22"/>
        <v>0</v>
      </c>
      <c r="V256" s="160" t="b">
        <f t="shared" ca="1" si="25"/>
        <v>0</v>
      </c>
      <c r="W256" s="119" t="b">
        <f t="shared" ca="1" si="26"/>
        <v>0</v>
      </c>
      <c r="X256" s="119" t="b">
        <f t="shared" ca="1" si="27"/>
        <v>0</v>
      </c>
    </row>
    <row r="257" spans="2:24" x14ac:dyDescent="0.25">
      <c r="B257" s="194" t="str">
        <f ca="1" xml:space="preserve"> IF(INDIRECT("FROM_NGS2_SampleSheet!A"&amp;ROW()-5,TRUE)="","",  INDIRECT(    "FROM_NGS2_SampleSheet!"   &amp;  CHAR(64 + MATCH(VLOOKUP(B$6,mapping!$A:$B,2,FALSE),FROM_NGS2_SampleSheet!$1:$1,0))   &amp;  ROW()-5,TRUE)    )</f>
        <v/>
      </c>
      <c r="C257" s="195" t="str">
        <f ca="1" xml:space="preserve"> IF(INDIRECT("FROM_NGS2_SampleSheet!A"&amp;ROW()-5,TRUE)="","",  INDIRECT(    "FROM_NGS2_SampleSheet!"   &amp;  CHAR(64 + MATCH(VLOOKUP(C$6,mapping!$A:$B,2,FALSE),FROM_NGS2_SampleSheet!$1:$1,0))   &amp;  ROW()-5,TRUE)    )</f>
        <v/>
      </c>
      <c r="D257" s="195" t="str">
        <f ca="1" xml:space="preserve"> IF(INDIRECT("FROM_NGS2_SampleSheet!A"&amp;ROW()-5,TRUE)="","",  INDIRECT(    "FROM_NGS2_SampleSheet!"   &amp;  CHAR(64 + MATCH(VLOOKUP(D$6,mapping!$A:$B,2,FALSE),FROM_NGS2_SampleSheet!$1:$1,0))   &amp;  ROW()-5,TRUE)    )</f>
        <v/>
      </c>
      <c r="E257" s="195" t="str">
        <f ca="1" xml:space="preserve"> IF(INDIRECT("FROM_NGS2_SampleSheet!A"&amp;ROW()-5,TRUE)="","",  "e" &amp; INDIRECT(    "FROM_NGS2_SampleSheet!"   &amp;  CHAR(64 + MATCH(VLOOKUP(E$6,mapping!$A:$B,2,FALSE),FROM_NGS2_SampleSheet!$1:$1,0))   &amp;  ROW()-5,TRUE)    )</f>
        <v/>
      </c>
      <c r="F257" s="195" t="str">
        <f ca="1" xml:space="preserve"> IF(INDIRECT("FROM_NGS2_SampleSheet!A"&amp;ROW()-5,TRUE)="","",  INDIRECT(    "FROM_NGS2_SampleSheet!"   &amp;  CHAR(64 + MATCH(VLOOKUP(F$6,mapping!$A:$B,2,FALSE),FROM_NGS2_SampleSheet!$1:$1,0))   &amp;  ROW()-5,TRUE)    )</f>
        <v/>
      </c>
      <c r="G257" s="196" t="str">
        <f ca="1" xml:space="preserve"> IF(INDIRECT("FROM_NGS2_SampleSheet!A"&amp;ROW()-5,TRUE)="","",  INDIRECT(    "FROM_NGS2_SampleSheet!"   &amp;  CHAR(64 + MATCH(VLOOKUP(G$6,mapping!$A:$B,2,FALSE),FROM_NGS2_SampleSheet!$1:$1,0))   &amp;  ROW()-5,TRUE)    )</f>
        <v/>
      </c>
      <c r="H257" s="195"/>
      <c r="I257" s="213">
        <v>1</v>
      </c>
      <c r="J257" s="197" t="str">
        <f ca="1">IF(U257=TRUE,    IF($Y$4&gt;96,"TOO MANY",VLOOKUP(B257&amp;"_"&amp;C257&amp;"_"&amp;E257&amp;"_A",CALC!W:X,2,FALSE)),   "")</f>
        <v/>
      </c>
      <c r="L257" s="213">
        <v>1</v>
      </c>
      <c r="M257" s="197" t="str">
        <f ca="1">IF(V257=TRUE,     IF($Y$4&gt;96,"TOO MANY",VLOOKUP(B257&amp;"_"&amp;C257&amp;"_"&amp;E257&amp;"_B",CALC!W:X,2,FALSE)),    "")</f>
        <v/>
      </c>
      <c r="N257" s="206"/>
      <c r="O257" s="213">
        <v>1</v>
      </c>
      <c r="P257" s="197" t="str">
        <f ca="1">IF(W257=TRUE,   IF($Y$4&gt;96,"TOO MANY", VLOOKUP(B257&amp;"_"&amp;C257&amp;"_"&amp;E257&amp;"_C",CALC!W:X,2,FALSE)),   "")</f>
        <v/>
      </c>
      <c r="Q257" s="206"/>
      <c r="R257" s="119" t="b">
        <f t="shared" ca="1" si="21"/>
        <v>0</v>
      </c>
      <c r="S257" s="119" t="b">
        <f t="shared" ca="1" si="23"/>
        <v>0</v>
      </c>
      <c r="T257" s="119" t="b">
        <f t="shared" ca="1" si="24"/>
        <v>0</v>
      </c>
      <c r="U257" s="119" t="b">
        <f t="shared" ca="1" si="22"/>
        <v>0</v>
      </c>
      <c r="V257" s="160" t="b">
        <f t="shared" ca="1" si="25"/>
        <v>0</v>
      </c>
      <c r="W257" s="119" t="b">
        <f t="shared" ca="1" si="26"/>
        <v>0</v>
      </c>
      <c r="X257" s="119" t="b">
        <f t="shared" ca="1" si="27"/>
        <v>0</v>
      </c>
    </row>
    <row r="258" spans="2:24" x14ac:dyDescent="0.25">
      <c r="B258" s="194" t="str">
        <f ca="1" xml:space="preserve"> IF(INDIRECT("FROM_NGS2_SampleSheet!A"&amp;ROW()-5,TRUE)="","",  INDIRECT(    "FROM_NGS2_SampleSheet!"   &amp;  CHAR(64 + MATCH(VLOOKUP(B$6,mapping!$A:$B,2,FALSE),FROM_NGS2_SampleSheet!$1:$1,0))   &amp;  ROW()-5,TRUE)    )</f>
        <v/>
      </c>
      <c r="C258" s="195" t="str">
        <f ca="1" xml:space="preserve"> IF(INDIRECT("FROM_NGS2_SampleSheet!A"&amp;ROW()-5,TRUE)="","",  INDIRECT(    "FROM_NGS2_SampleSheet!"   &amp;  CHAR(64 + MATCH(VLOOKUP(C$6,mapping!$A:$B,2,FALSE),FROM_NGS2_SampleSheet!$1:$1,0))   &amp;  ROW()-5,TRUE)    )</f>
        <v/>
      </c>
      <c r="D258" s="195" t="str">
        <f ca="1" xml:space="preserve"> IF(INDIRECT("FROM_NGS2_SampleSheet!A"&amp;ROW()-5,TRUE)="","",  INDIRECT(    "FROM_NGS2_SampleSheet!"   &amp;  CHAR(64 + MATCH(VLOOKUP(D$6,mapping!$A:$B,2,FALSE),FROM_NGS2_SampleSheet!$1:$1,0))   &amp;  ROW()-5,TRUE)    )</f>
        <v/>
      </c>
      <c r="E258" s="195" t="str">
        <f ca="1" xml:space="preserve"> IF(INDIRECT("FROM_NGS2_SampleSheet!A"&amp;ROW()-5,TRUE)="","",  "e" &amp; INDIRECT(    "FROM_NGS2_SampleSheet!"   &amp;  CHAR(64 + MATCH(VLOOKUP(E$6,mapping!$A:$B,2,FALSE),FROM_NGS2_SampleSheet!$1:$1,0))   &amp;  ROW()-5,TRUE)    )</f>
        <v/>
      </c>
      <c r="F258" s="195" t="str">
        <f ca="1" xml:space="preserve"> IF(INDIRECT("FROM_NGS2_SampleSheet!A"&amp;ROW()-5,TRUE)="","",  INDIRECT(    "FROM_NGS2_SampleSheet!"   &amp;  CHAR(64 + MATCH(VLOOKUP(F$6,mapping!$A:$B,2,FALSE),FROM_NGS2_SampleSheet!$1:$1,0))   &amp;  ROW()-5,TRUE)    )</f>
        <v/>
      </c>
      <c r="G258" s="196" t="str">
        <f ca="1" xml:space="preserve"> IF(INDIRECT("FROM_NGS2_SampleSheet!A"&amp;ROW()-5,TRUE)="","",  INDIRECT(    "FROM_NGS2_SampleSheet!"   &amp;  CHAR(64 + MATCH(VLOOKUP(G$6,mapping!$A:$B,2,FALSE),FROM_NGS2_SampleSheet!$1:$1,0))   &amp;  ROW()-5,TRUE)    )</f>
        <v/>
      </c>
      <c r="H258" s="195"/>
      <c r="I258" s="213">
        <v>1</v>
      </c>
      <c r="J258" s="197" t="str">
        <f ca="1">IF(U258=TRUE,    IF($Y$4&gt;96,"TOO MANY",VLOOKUP(B258&amp;"_"&amp;C258&amp;"_"&amp;E258&amp;"_A",CALC!W:X,2,FALSE)),   "")</f>
        <v/>
      </c>
      <c r="L258" s="213">
        <v>1</v>
      </c>
      <c r="M258" s="197" t="str">
        <f ca="1">IF(V258=TRUE,     IF($Y$4&gt;96,"TOO MANY",VLOOKUP(B258&amp;"_"&amp;C258&amp;"_"&amp;E258&amp;"_B",CALC!W:X,2,FALSE)),    "")</f>
        <v/>
      </c>
      <c r="N258" s="206"/>
      <c r="O258" s="213">
        <v>1</v>
      </c>
      <c r="P258" s="197" t="str">
        <f ca="1">IF(W258=TRUE,   IF($Y$4&gt;96,"TOO MANY", VLOOKUP(B258&amp;"_"&amp;C258&amp;"_"&amp;E258&amp;"_C",CALC!W:X,2,FALSE)),   "")</f>
        <v/>
      </c>
      <c r="Q258" s="206"/>
      <c r="R258" s="119" t="b">
        <f t="shared" ca="1" si="21"/>
        <v>0</v>
      </c>
      <c r="S258" s="119" t="b">
        <f t="shared" ca="1" si="23"/>
        <v>0</v>
      </c>
      <c r="T258" s="119" t="b">
        <f t="shared" ca="1" si="24"/>
        <v>0</v>
      </c>
      <c r="U258" s="119" t="b">
        <f t="shared" ca="1" si="22"/>
        <v>0</v>
      </c>
      <c r="V258" s="160" t="b">
        <f t="shared" ca="1" si="25"/>
        <v>0</v>
      </c>
      <c r="W258" s="119" t="b">
        <f t="shared" ca="1" si="26"/>
        <v>0</v>
      </c>
      <c r="X258" s="119" t="b">
        <f t="shared" ca="1" si="27"/>
        <v>0</v>
      </c>
    </row>
    <row r="259" spans="2:24" x14ac:dyDescent="0.25">
      <c r="B259" s="194" t="str">
        <f ca="1" xml:space="preserve"> IF(INDIRECT("FROM_NGS2_SampleSheet!A"&amp;ROW()-5,TRUE)="","",  INDIRECT(    "FROM_NGS2_SampleSheet!"   &amp;  CHAR(64 + MATCH(VLOOKUP(B$6,mapping!$A:$B,2,FALSE),FROM_NGS2_SampleSheet!$1:$1,0))   &amp;  ROW()-5,TRUE)    )</f>
        <v/>
      </c>
      <c r="C259" s="195" t="str">
        <f ca="1" xml:space="preserve"> IF(INDIRECT("FROM_NGS2_SampleSheet!A"&amp;ROW()-5,TRUE)="","",  INDIRECT(    "FROM_NGS2_SampleSheet!"   &amp;  CHAR(64 + MATCH(VLOOKUP(C$6,mapping!$A:$B,2,FALSE),FROM_NGS2_SampleSheet!$1:$1,0))   &amp;  ROW()-5,TRUE)    )</f>
        <v/>
      </c>
      <c r="D259" s="195" t="str">
        <f ca="1" xml:space="preserve"> IF(INDIRECT("FROM_NGS2_SampleSheet!A"&amp;ROW()-5,TRUE)="","",  INDIRECT(    "FROM_NGS2_SampleSheet!"   &amp;  CHAR(64 + MATCH(VLOOKUP(D$6,mapping!$A:$B,2,FALSE),FROM_NGS2_SampleSheet!$1:$1,0))   &amp;  ROW()-5,TRUE)    )</f>
        <v/>
      </c>
      <c r="E259" s="195" t="str">
        <f ca="1" xml:space="preserve"> IF(INDIRECT("FROM_NGS2_SampleSheet!A"&amp;ROW()-5,TRUE)="","",  "e" &amp; INDIRECT(    "FROM_NGS2_SampleSheet!"   &amp;  CHAR(64 + MATCH(VLOOKUP(E$6,mapping!$A:$B,2,FALSE),FROM_NGS2_SampleSheet!$1:$1,0))   &amp;  ROW()-5,TRUE)    )</f>
        <v/>
      </c>
      <c r="F259" s="195" t="str">
        <f ca="1" xml:space="preserve"> IF(INDIRECT("FROM_NGS2_SampleSheet!A"&amp;ROW()-5,TRUE)="","",  INDIRECT(    "FROM_NGS2_SampleSheet!"   &amp;  CHAR(64 + MATCH(VLOOKUP(F$6,mapping!$A:$B,2,FALSE),FROM_NGS2_SampleSheet!$1:$1,0))   &amp;  ROW()-5,TRUE)    )</f>
        <v/>
      </c>
      <c r="G259" s="196" t="str">
        <f ca="1" xml:space="preserve"> IF(INDIRECT("FROM_NGS2_SampleSheet!A"&amp;ROW()-5,TRUE)="","",  INDIRECT(    "FROM_NGS2_SampleSheet!"   &amp;  CHAR(64 + MATCH(VLOOKUP(G$6,mapping!$A:$B,2,FALSE),FROM_NGS2_SampleSheet!$1:$1,0))   &amp;  ROW()-5,TRUE)    )</f>
        <v/>
      </c>
      <c r="H259" s="195"/>
      <c r="I259" s="213">
        <v>1</v>
      </c>
      <c r="J259" s="197" t="str">
        <f ca="1">IF(U259=TRUE,    IF($Y$4&gt;96,"TOO MANY",VLOOKUP(B259&amp;"_"&amp;C259&amp;"_"&amp;E259&amp;"_A",CALC!W:X,2,FALSE)),   "")</f>
        <v/>
      </c>
      <c r="L259" s="213">
        <v>1</v>
      </c>
      <c r="M259" s="197" t="str">
        <f ca="1">IF(V259=TRUE,     IF($Y$4&gt;96,"TOO MANY",VLOOKUP(B259&amp;"_"&amp;C259&amp;"_"&amp;E259&amp;"_B",CALC!W:X,2,FALSE)),    "")</f>
        <v/>
      </c>
      <c r="N259" s="206"/>
      <c r="O259" s="213">
        <v>1</v>
      </c>
      <c r="P259" s="197" t="str">
        <f ca="1">IF(W259=TRUE,   IF($Y$4&gt;96,"TOO MANY", VLOOKUP(B259&amp;"_"&amp;C259&amp;"_"&amp;E259&amp;"_C",CALC!W:X,2,FALSE)),   "")</f>
        <v/>
      </c>
      <c r="Q259" s="206"/>
      <c r="R259" s="119" t="b">
        <f t="shared" ca="1" si="21"/>
        <v>0</v>
      </c>
      <c r="S259" s="119" t="b">
        <f t="shared" ca="1" si="23"/>
        <v>0</v>
      </c>
      <c r="T259" s="119" t="b">
        <f t="shared" ca="1" si="24"/>
        <v>0</v>
      </c>
      <c r="U259" s="119" t="b">
        <f t="shared" ca="1" si="22"/>
        <v>0</v>
      </c>
      <c r="V259" s="160" t="b">
        <f t="shared" ca="1" si="25"/>
        <v>0</v>
      </c>
      <c r="W259" s="119" t="b">
        <f t="shared" ca="1" si="26"/>
        <v>0</v>
      </c>
      <c r="X259" s="119" t="b">
        <f t="shared" ca="1" si="27"/>
        <v>0</v>
      </c>
    </row>
    <row r="260" spans="2:24" x14ac:dyDescent="0.25">
      <c r="B260" s="194" t="str">
        <f ca="1" xml:space="preserve"> IF(INDIRECT("FROM_NGS2_SampleSheet!A"&amp;ROW()-5,TRUE)="","",  INDIRECT(    "FROM_NGS2_SampleSheet!"   &amp;  CHAR(64 + MATCH(VLOOKUP(B$6,mapping!$A:$B,2,FALSE),FROM_NGS2_SampleSheet!$1:$1,0))   &amp;  ROW()-5,TRUE)    )</f>
        <v/>
      </c>
      <c r="C260" s="195" t="str">
        <f ca="1" xml:space="preserve"> IF(INDIRECT("FROM_NGS2_SampleSheet!A"&amp;ROW()-5,TRUE)="","",  INDIRECT(    "FROM_NGS2_SampleSheet!"   &amp;  CHAR(64 + MATCH(VLOOKUP(C$6,mapping!$A:$B,2,FALSE),FROM_NGS2_SampleSheet!$1:$1,0))   &amp;  ROW()-5,TRUE)    )</f>
        <v/>
      </c>
      <c r="D260" s="195" t="str">
        <f ca="1" xml:space="preserve"> IF(INDIRECT("FROM_NGS2_SampleSheet!A"&amp;ROW()-5,TRUE)="","",  INDIRECT(    "FROM_NGS2_SampleSheet!"   &amp;  CHAR(64 + MATCH(VLOOKUP(D$6,mapping!$A:$B,2,FALSE),FROM_NGS2_SampleSheet!$1:$1,0))   &amp;  ROW()-5,TRUE)    )</f>
        <v/>
      </c>
      <c r="E260" s="195" t="str">
        <f ca="1" xml:space="preserve"> IF(INDIRECT("FROM_NGS2_SampleSheet!A"&amp;ROW()-5,TRUE)="","",  "e" &amp; INDIRECT(    "FROM_NGS2_SampleSheet!"   &amp;  CHAR(64 + MATCH(VLOOKUP(E$6,mapping!$A:$B,2,FALSE),FROM_NGS2_SampleSheet!$1:$1,0))   &amp;  ROW()-5,TRUE)    )</f>
        <v/>
      </c>
      <c r="F260" s="195" t="str">
        <f ca="1" xml:space="preserve"> IF(INDIRECT("FROM_NGS2_SampleSheet!A"&amp;ROW()-5,TRUE)="","",  INDIRECT(    "FROM_NGS2_SampleSheet!"   &amp;  CHAR(64 + MATCH(VLOOKUP(F$6,mapping!$A:$B,2,FALSE),FROM_NGS2_SampleSheet!$1:$1,0))   &amp;  ROW()-5,TRUE)    )</f>
        <v/>
      </c>
      <c r="G260" s="196" t="str">
        <f ca="1" xml:space="preserve"> IF(INDIRECT("FROM_NGS2_SampleSheet!A"&amp;ROW()-5,TRUE)="","",  INDIRECT(    "FROM_NGS2_SampleSheet!"   &amp;  CHAR(64 + MATCH(VLOOKUP(G$6,mapping!$A:$B,2,FALSE),FROM_NGS2_SampleSheet!$1:$1,0))   &amp;  ROW()-5,TRUE)    )</f>
        <v/>
      </c>
      <c r="H260" s="195"/>
      <c r="I260" s="213">
        <v>1</v>
      </c>
      <c r="J260" s="197" t="str">
        <f ca="1">IF(U260=TRUE,    IF($Y$4&gt;96,"TOO MANY",VLOOKUP(B260&amp;"_"&amp;C260&amp;"_"&amp;E260&amp;"_A",CALC!W:X,2,FALSE)),   "")</f>
        <v/>
      </c>
      <c r="L260" s="213">
        <v>1</v>
      </c>
      <c r="M260" s="197" t="str">
        <f ca="1">IF(V260=TRUE,     IF($Y$4&gt;96,"TOO MANY",VLOOKUP(B260&amp;"_"&amp;C260&amp;"_"&amp;E260&amp;"_B",CALC!W:X,2,FALSE)),    "")</f>
        <v/>
      </c>
      <c r="N260" s="206"/>
      <c r="O260" s="213">
        <v>1</v>
      </c>
      <c r="P260" s="197" t="str">
        <f ca="1">IF(W260=TRUE,   IF($Y$4&gt;96,"TOO MANY", VLOOKUP(B260&amp;"_"&amp;C260&amp;"_"&amp;E260&amp;"_C",CALC!W:X,2,FALSE)),   "")</f>
        <v/>
      </c>
      <c r="Q260" s="206"/>
      <c r="R260" s="119" t="b">
        <f t="shared" ca="1" si="21"/>
        <v>0</v>
      </c>
      <c r="S260" s="119" t="b">
        <f t="shared" ca="1" si="23"/>
        <v>0</v>
      </c>
      <c r="T260" s="119" t="b">
        <f t="shared" ca="1" si="24"/>
        <v>0</v>
      </c>
      <c r="U260" s="119" t="b">
        <f t="shared" ca="1" si="22"/>
        <v>0</v>
      </c>
      <c r="V260" s="160" t="b">
        <f t="shared" ca="1" si="25"/>
        <v>0</v>
      </c>
      <c r="W260" s="119" t="b">
        <f t="shared" ca="1" si="26"/>
        <v>0</v>
      </c>
      <c r="X260" s="119" t="b">
        <f t="shared" ca="1" si="27"/>
        <v>0</v>
      </c>
    </row>
    <row r="261" spans="2:24" x14ac:dyDescent="0.25">
      <c r="B261" s="194" t="str">
        <f ca="1" xml:space="preserve"> IF(INDIRECT("FROM_NGS2_SampleSheet!A"&amp;ROW()-5,TRUE)="","",  INDIRECT(    "FROM_NGS2_SampleSheet!"   &amp;  CHAR(64 + MATCH(VLOOKUP(B$6,mapping!$A:$B,2,FALSE),FROM_NGS2_SampleSheet!$1:$1,0))   &amp;  ROW()-5,TRUE)    )</f>
        <v/>
      </c>
      <c r="C261" s="195" t="str">
        <f ca="1" xml:space="preserve"> IF(INDIRECT("FROM_NGS2_SampleSheet!A"&amp;ROW()-5,TRUE)="","",  INDIRECT(    "FROM_NGS2_SampleSheet!"   &amp;  CHAR(64 + MATCH(VLOOKUP(C$6,mapping!$A:$B,2,FALSE),FROM_NGS2_SampleSheet!$1:$1,0))   &amp;  ROW()-5,TRUE)    )</f>
        <v/>
      </c>
      <c r="D261" s="195" t="str">
        <f ca="1" xml:space="preserve"> IF(INDIRECT("FROM_NGS2_SampleSheet!A"&amp;ROW()-5,TRUE)="","",  INDIRECT(    "FROM_NGS2_SampleSheet!"   &amp;  CHAR(64 + MATCH(VLOOKUP(D$6,mapping!$A:$B,2,FALSE),FROM_NGS2_SampleSheet!$1:$1,0))   &amp;  ROW()-5,TRUE)    )</f>
        <v/>
      </c>
      <c r="E261" s="195" t="str">
        <f ca="1" xml:space="preserve"> IF(INDIRECT("FROM_NGS2_SampleSheet!A"&amp;ROW()-5,TRUE)="","",  "e" &amp; INDIRECT(    "FROM_NGS2_SampleSheet!"   &amp;  CHAR(64 + MATCH(VLOOKUP(E$6,mapping!$A:$B,2,FALSE),FROM_NGS2_SampleSheet!$1:$1,0))   &amp;  ROW()-5,TRUE)    )</f>
        <v/>
      </c>
      <c r="F261" s="195" t="str">
        <f ca="1" xml:space="preserve"> IF(INDIRECT("FROM_NGS2_SampleSheet!A"&amp;ROW()-5,TRUE)="","",  INDIRECT(    "FROM_NGS2_SampleSheet!"   &amp;  CHAR(64 + MATCH(VLOOKUP(F$6,mapping!$A:$B,2,FALSE),FROM_NGS2_SampleSheet!$1:$1,0))   &amp;  ROW()-5,TRUE)    )</f>
        <v/>
      </c>
      <c r="G261" s="196" t="str">
        <f ca="1" xml:space="preserve"> IF(INDIRECT("FROM_NGS2_SampleSheet!A"&amp;ROW()-5,TRUE)="","",  INDIRECT(    "FROM_NGS2_SampleSheet!"   &amp;  CHAR(64 + MATCH(VLOOKUP(G$6,mapping!$A:$B,2,FALSE),FROM_NGS2_SampleSheet!$1:$1,0))   &amp;  ROW()-5,TRUE)    )</f>
        <v/>
      </c>
      <c r="H261" s="195"/>
      <c r="I261" s="213">
        <v>1</v>
      </c>
      <c r="J261" s="197" t="str">
        <f ca="1">IF(U261=TRUE,    IF($Y$4&gt;96,"TOO MANY",VLOOKUP(B261&amp;"_"&amp;C261&amp;"_"&amp;E261&amp;"_A",CALC!W:X,2,FALSE)),   "")</f>
        <v/>
      </c>
      <c r="L261" s="213">
        <v>1</v>
      </c>
      <c r="M261" s="197" t="str">
        <f ca="1">IF(V261=TRUE,     IF($Y$4&gt;96,"TOO MANY",VLOOKUP(B261&amp;"_"&amp;C261&amp;"_"&amp;E261&amp;"_B",CALC!W:X,2,FALSE)),    "")</f>
        <v/>
      </c>
      <c r="N261" s="206"/>
      <c r="O261" s="213">
        <v>1</v>
      </c>
      <c r="P261" s="197" t="str">
        <f ca="1">IF(W261=TRUE,   IF($Y$4&gt;96,"TOO MANY", VLOOKUP(B261&amp;"_"&amp;C261&amp;"_"&amp;E261&amp;"_C",CALC!W:X,2,FALSE)),   "")</f>
        <v/>
      </c>
      <c r="Q261" s="206"/>
      <c r="R261" s="119" t="b">
        <f t="shared" ca="1" si="21"/>
        <v>0</v>
      </c>
      <c r="S261" s="119" t="b">
        <f t="shared" ca="1" si="23"/>
        <v>0</v>
      </c>
      <c r="T261" s="119" t="b">
        <f t="shared" ca="1" si="24"/>
        <v>0</v>
      </c>
      <c r="U261" s="119" t="b">
        <f t="shared" ca="1" si="22"/>
        <v>0</v>
      </c>
      <c r="V261" s="160" t="b">
        <f t="shared" ca="1" si="25"/>
        <v>0</v>
      </c>
      <c r="W261" s="119" t="b">
        <f t="shared" ca="1" si="26"/>
        <v>0</v>
      </c>
      <c r="X261" s="119" t="b">
        <f t="shared" ca="1" si="27"/>
        <v>0</v>
      </c>
    </row>
    <row r="262" spans="2:24" x14ac:dyDescent="0.25">
      <c r="B262" s="194" t="str">
        <f ca="1" xml:space="preserve"> IF(INDIRECT("FROM_NGS2_SampleSheet!A"&amp;ROW()-5,TRUE)="","",  INDIRECT(    "FROM_NGS2_SampleSheet!"   &amp;  CHAR(64 + MATCH(VLOOKUP(B$6,mapping!$A:$B,2,FALSE),FROM_NGS2_SampleSheet!$1:$1,0))   &amp;  ROW()-5,TRUE)    )</f>
        <v/>
      </c>
      <c r="C262" s="195" t="str">
        <f ca="1" xml:space="preserve"> IF(INDIRECT("FROM_NGS2_SampleSheet!A"&amp;ROW()-5,TRUE)="","",  INDIRECT(    "FROM_NGS2_SampleSheet!"   &amp;  CHAR(64 + MATCH(VLOOKUP(C$6,mapping!$A:$B,2,FALSE),FROM_NGS2_SampleSheet!$1:$1,0))   &amp;  ROW()-5,TRUE)    )</f>
        <v/>
      </c>
      <c r="D262" s="195" t="str">
        <f ca="1" xml:space="preserve"> IF(INDIRECT("FROM_NGS2_SampleSheet!A"&amp;ROW()-5,TRUE)="","",  INDIRECT(    "FROM_NGS2_SampleSheet!"   &amp;  CHAR(64 + MATCH(VLOOKUP(D$6,mapping!$A:$B,2,FALSE),FROM_NGS2_SampleSheet!$1:$1,0))   &amp;  ROW()-5,TRUE)    )</f>
        <v/>
      </c>
      <c r="E262" s="195" t="str">
        <f ca="1" xml:space="preserve"> IF(INDIRECT("FROM_NGS2_SampleSheet!A"&amp;ROW()-5,TRUE)="","",  "e" &amp; INDIRECT(    "FROM_NGS2_SampleSheet!"   &amp;  CHAR(64 + MATCH(VLOOKUP(E$6,mapping!$A:$B,2,FALSE),FROM_NGS2_SampleSheet!$1:$1,0))   &amp;  ROW()-5,TRUE)    )</f>
        <v/>
      </c>
      <c r="F262" s="195" t="str">
        <f ca="1" xml:space="preserve"> IF(INDIRECT("FROM_NGS2_SampleSheet!A"&amp;ROW()-5,TRUE)="","",  INDIRECT(    "FROM_NGS2_SampleSheet!"   &amp;  CHAR(64 + MATCH(VLOOKUP(F$6,mapping!$A:$B,2,FALSE),FROM_NGS2_SampleSheet!$1:$1,0))   &amp;  ROW()-5,TRUE)    )</f>
        <v/>
      </c>
      <c r="G262" s="196" t="str">
        <f ca="1" xml:space="preserve"> IF(INDIRECT("FROM_NGS2_SampleSheet!A"&amp;ROW()-5,TRUE)="","",  INDIRECT(    "FROM_NGS2_SampleSheet!"   &amp;  CHAR(64 + MATCH(VLOOKUP(G$6,mapping!$A:$B,2,FALSE),FROM_NGS2_SampleSheet!$1:$1,0))   &amp;  ROW()-5,TRUE)    )</f>
        <v/>
      </c>
      <c r="H262" s="195"/>
      <c r="I262" s="213">
        <v>1</v>
      </c>
      <c r="J262" s="197" t="str">
        <f ca="1">IF(U262=TRUE,    IF($Y$4&gt;96,"TOO MANY",VLOOKUP(B262&amp;"_"&amp;C262&amp;"_"&amp;E262&amp;"_A",CALC!W:X,2,FALSE)),   "")</f>
        <v/>
      </c>
      <c r="L262" s="213">
        <v>1</v>
      </c>
      <c r="M262" s="197" t="str">
        <f ca="1">IF(V262=TRUE,     IF($Y$4&gt;96,"TOO MANY",VLOOKUP(B262&amp;"_"&amp;C262&amp;"_"&amp;E262&amp;"_B",CALC!W:X,2,FALSE)),    "")</f>
        <v/>
      </c>
      <c r="N262" s="206"/>
      <c r="O262" s="213">
        <v>1</v>
      </c>
      <c r="P262" s="197" t="str">
        <f ca="1">IF(W262=TRUE,   IF($Y$4&gt;96,"TOO MANY", VLOOKUP(B262&amp;"_"&amp;C262&amp;"_"&amp;E262&amp;"_C",CALC!W:X,2,FALSE)),   "")</f>
        <v/>
      </c>
      <c r="Q262" s="206"/>
      <c r="R262" s="119" t="b">
        <f t="shared" ca="1" si="21"/>
        <v>0</v>
      </c>
      <c r="S262" s="119" t="b">
        <f t="shared" ca="1" si="23"/>
        <v>0</v>
      </c>
      <c r="T262" s="119" t="b">
        <f t="shared" ca="1" si="24"/>
        <v>0</v>
      </c>
      <c r="U262" s="119" t="b">
        <f t="shared" ca="1" si="22"/>
        <v>0</v>
      </c>
      <c r="V262" s="160" t="b">
        <f t="shared" ca="1" si="25"/>
        <v>0</v>
      </c>
      <c r="W262" s="119" t="b">
        <f t="shared" ca="1" si="26"/>
        <v>0</v>
      </c>
      <c r="X262" s="119" t="b">
        <f t="shared" ca="1" si="27"/>
        <v>0</v>
      </c>
    </row>
    <row r="263" spans="2:24" x14ac:dyDescent="0.25">
      <c r="B263" s="194" t="str">
        <f ca="1" xml:space="preserve"> IF(INDIRECT("FROM_NGS2_SampleSheet!A"&amp;ROW()-5,TRUE)="","",  INDIRECT(    "FROM_NGS2_SampleSheet!"   &amp;  CHAR(64 + MATCH(VLOOKUP(B$6,mapping!$A:$B,2,FALSE),FROM_NGS2_SampleSheet!$1:$1,0))   &amp;  ROW()-5,TRUE)    )</f>
        <v/>
      </c>
      <c r="C263" s="195" t="str">
        <f ca="1" xml:space="preserve"> IF(INDIRECT("FROM_NGS2_SampleSheet!A"&amp;ROW()-5,TRUE)="","",  INDIRECT(    "FROM_NGS2_SampleSheet!"   &amp;  CHAR(64 + MATCH(VLOOKUP(C$6,mapping!$A:$B,2,FALSE),FROM_NGS2_SampleSheet!$1:$1,0))   &amp;  ROW()-5,TRUE)    )</f>
        <v/>
      </c>
      <c r="D263" s="195" t="str">
        <f ca="1" xml:space="preserve"> IF(INDIRECT("FROM_NGS2_SampleSheet!A"&amp;ROW()-5,TRUE)="","",  INDIRECT(    "FROM_NGS2_SampleSheet!"   &amp;  CHAR(64 + MATCH(VLOOKUP(D$6,mapping!$A:$B,2,FALSE),FROM_NGS2_SampleSheet!$1:$1,0))   &amp;  ROW()-5,TRUE)    )</f>
        <v/>
      </c>
      <c r="E263" s="195" t="str">
        <f ca="1" xml:space="preserve"> IF(INDIRECT("FROM_NGS2_SampleSheet!A"&amp;ROW()-5,TRUE)="","",  "e" &amp; INDIRECT(    "FROM_NGS2_SampleSheet!"   &amp;  CHAR(64 + MATCH(VLOOKUP(E$6,mapping!$A:$B,2,FALSE),FROM_NGS2_SampleSheet!$1:$1,0))   &amp;  ROW()-5,TRUE)    )</f>
        <v/>
      </c>
      <c r="F263" s="195" t="str">
        <f ca="1" xml:space="preserve"> IF(INDIRECT("FROM_NGS2_SampleSheet!A"&amp;ROW()-5,TRUE)="","",  INDIRECT(    "FROM_NGS2_SampleSheet!"   &amp;  CHAR(64 + MATCH(VLOOKUP(F$6,mapping!$A:$B,2,FALSE),FROM_NGS2_SampleSheet!$1:$1,0))   &amp;  ROW()-5,TRUE)    )</f>
        <v/>
      </c>
      <c r="G263" s="196" t="str">
        <f ca="1" xml:space="preserve"> IF(INDIRECT("FROM_NGS2_SampleSheet!A"&amp;ROW()-5,TRUE)="","",  INDIRECT(    "FROM_NGS2_SampleSheet!"   &amp;  CHAR(64 + MATCH(VLOOKUP(G$6,mapping!$A:$B,2,FALSE),FROM_NGS2_SampleSheet!$1:$1,0))   &amp;  ROW()-5,TRUE)    )</f>
        <v/>
      </c>
      <c r="H263" s="195"/>
      <c r="I263" s="213">
        <v>1</v>
      </c>
      <c r="J263" s="197" t="str">
        <f ca="1">IF(U263=TRUE,    IF($Y$4&gt;96,"TOO MANY",VLOOKUP(B263&amp;"_"&amp;C263&amp;"_"&amp;E263&amp;"_A",CALC!W:X,2,FALSE)),   "")</f>
        <v/>
      </c>
      <c r="L263" s="213">
        <v>1</v>
      </c>
      <c r="M263" s="197" t="str">
        <f ca="1">IF(V263=TRUE,     IF($Y$4&gt;96,"TOO MANY",VLOOKUP(B263&amp;"_"&amp;C263&amp;"_"&amp;E263&amp;"_B",CALC!W:X,2,FALSE)),    "")</f>
        <v/>
      </c>
      <c r="N263" s="206"/>
      <c r="O263" s="213">
        <v>1</v>
      </c>
      <c r="P263" s="197" t="str">
        <f ca="1">IF(W263=TRUE,   IF($Y$4&gt;96,"TOO MANY", VLOOKUP(B263&amp;"_"&amp;C263&amp;"_"&amp;E263&amp;"_C",CALC!W:X,2,FALSE)),   "")</f>
        <v/>
      </c>
      <c r="Q263" s="206"/>
      <c r="R263" s="119" t="b">
        <f t="shared" ref="R263:R280" ca="1" si="28">IF(OR(B263="",B263=0),FALSE,TRUE)</f>
        <v>0</v>
      </c>
      <c r="S263" s="119" t="b">
        <f t="shared" ca="1" si="23"/>
        <v>0</v>
      </c>
      <c r="T263" s="119" t="b">
        <f t="shared" ca="1" si="24"/>
        <v>0</v>
      </c>
      <c r="U263" s="119" t="b">
        <f t="shared" ref="U263:U280" ca="1" si="29">IF(AND(I263=1,R263=TRUE),TRUE,FALSE)</f>
        <v>0</v>
      </c>
      <c r="V263" s="160" t="b">
        <f t="shared" ca="1" si="25"/>
        <v>0</v>
      </c>
      <c r="W263" s="119" t="b">
        <f t="shared" ca="1" si="26"/>
        <v>0</v>
      </c>
      <c r="X263" s="119" t="b">
        <f t="shared" ca="1" si="27"/>
        <v>0</v>
      </c>
    </row>
    <row r="264" spans="2:24" x14ac:dyDescent="0.25">
      <c r="B264" s="194" t="str">
        <f ca="1" xml:space="preserve"> IF(INDIRECT("FROM_NGS2_SampleSheet!A"&amp;ROW()-5,TRUE)="","",  INDIRECT(    "FROM_NGS2_SampleSheet!"   &amp;  CHAR(64 + MATCH(VLOOKUP(B$6,mapping!$A:$B,2,FALSE),FROM_NGS2_SampleSheet!$1:$1,0))   &amp;  ROW()-5,TRUE)    )</f>
        <v/>
      </c>
      <c r="C264" s="195" t="str">
        <f ca="1" xml:space="preserve"> IF(INDIRECT("FROM_NGS2_SampleSheet!A"&amp;ROW()-5,TRUE)="","",  INDIRECT(    "FROM_NGS2_SampleSheet!"   &amp;  CHAR(64 + MATCH(VLOOKUP(C$6,mapping!$A:$B,2,FALSE),FROM_NGS2_SampleSheet!$1:$1,0))   &amp;  ROW()-5,TRUE)    )</f>
        <v/>
      </c>
      <c r="D264" s="195" t="str">
        <f ca="1" xml:space="preserve"> IF(INDIRECT("FROM_NGS2_SampleSheet!A"&amp;ROW()-5,TRUE)="","",  INDIRECT(    "FROM_NGS2_SampleSheet!"   &amp;  CHAR(64 + MATCH(VLOOKUP(D$6,mapping!$A:$B,2,FALSE),FROM_NGS2_SampleSheet!$1:$1,0))   &amp;  ROW()-5,TRUE)    )</f>
        <v/>
      </c>
      <c r="E264" s="195" t="str">
        <f ca="1" xml:space="preserve"> IF(INDIRECT("FROM_NGS2_SampleSheet!A"&amp;ROW()-5,TRUE)="","",  "e" &amp; INDIRECT(    "FROM_NGS2_SampleSheet!"   &amp;  CHAR(64 + MATCH(VLOOKUP(E$6,mapping!$A:$B,2,FALSE),FROM_NGS2_SampleSheet!$1:$1,0))   &amp;  ROW()-5,TRUE)    )</f>
        <v/>
      </c>
      <c r="F264" s="195" t="str">
        <f ca="1" xml:space="preserve"> IF(INDIRECT("FROM_NGS2_SampleSheet!A"&amp;ROW()-5,TRUE)="","",  INDIRECT(    "FROM_NGS2_SampleSheet!"   &amp;  CHAR(64 + MATCH(VLOOKUP(F$6,mapping!$A:$B,2,FALSE),FROM_NGS2_SampleSheet!$1:$1,0))   &amp;  ROW()-5,TRUE)    )</f>
        <v/>
      </c>
      <c r="G264" s="196" t="str">
        <f ca="1" xml:space="preserve"> IF(INDIRECT("FROM_NGS2_SampleSheet!A"&amp;ROW()-5,TRUE)="","",  INDIRECT(    "FROM_NGS2_SampleSheet!"   &amp;  CHAR(64 + MATCH(VLOOKUP(G$6,mapping!$A:$B,2,FALSE),FROM_NGS2_SampleSheet!$1:$1,0))   &amp;  ROW()-5,TRUE)    )</f>
        <v/>
      </c>
      <c r="H264" s="195"/>
      <c r="I264" s="213">
        <v>1</v>
      </c>
      <c r="J264" s="197" t="str">
        <f ca="1">IF(U264=TRUE,    IF($Y$4&gt;96,"TOO MANY",VLOOKUP(B264&amp;"_"&amp;C264&amp;"_"&amp;E264&amp;"_A",CALC!W:X,2,FALSE)),   "")</f>
        <v/>
      </c>
      <c r="L264" s="213">
        <v>1</v>
      </c>
      <c r="M264" s="197" t="str">
        <f ca="1">IF(V264=TRUE,     IF($Y$4&gt;96,"TOO MANY",VLOOKUP(B264&amp;"_"&amp;C264&amp;"_"&amp;E264&amp;"_B",CALC!W:X,2,FALSE)),    "")</f>
        <v/>
      </c>
      <c r="N264" s="206"/>
      <c r="O264" s="213">
        <v>1</v>
      </c>
      <c r="P264" s="197" t="str">
        <f ca="1">IF(W264=TRUE,   IF($Y$4&gt;96,"TOO MANY", VLOOKUP(B264&amp;"_"&amp;C264&amp;"_"&amp;E264&amp;"_C",CALC!W:X,2,FALSE)),   "")</f>
        <v/>
      </c>
      <c r="Q264" s="206"/>
      <c r="R264" s="119" t="b">
        <f t="shared" ca="1" si="28"/>
        <v>0</v>
      </c>
      <c r="S264" s="119" t="b">
        <f t="shared" ref="S264:S327" ca="1" si="30">IF(AND(R264=TRUE,$U$3=TRUE),TRUE)</f>
        <v>0</v>
      </c>
      <c r="T264" s="119" t="b">
        <f t="shared" ref="T264:T327" ca="1" si="31">IF(AND(R264=TRUE,$U$4=TRUE,$U$3=TRUE),TRUE)</f>
        <v>0</v>
      </c>
      <c r="U264" s="119" t="b">
        <f t="shared" ca="1" si="29"/>
        <v>0</v>
      </c>
      <c r="V264" s="160" t="b">
        <f t="shared" ref="V264:V280" ca="1" si="32">IF(AND(L264=1,S264=TRUE),TRUE,FALSE)</f>
        <v>0</v>
      </c>
      <c r="W264" s="119" t="b">
        <f t="shared" ref="W264:W280" ca="1" si="33">IF(AND(O264=1,T264=TRUE),TRUE,FALSE)</f>
        <v>0</v>
      </c>
      <c r="X264" s="119" t="b">
        <f t="shared" ref="X264:X280" ca="1" si="34">IF(OR(U264=TRUE,V264=TRUE,W264=TRUE),TRUE)</f>
        <v>0</v>
      </c>
    </row>
    <row r="265" spans="2:24" x14ac:dyDescent="0.25">
      <c r="B265" s="194" t="str">
        <f ca="1" xml:space="preserve"> IF(INDIRECT("FROM_NGS2_SampleSheet!A"&amp;ROW()-5,TRUE)="","",  INDIRECT(    "FROM_NGS2_SampleSheet!"   &amp;  CHAR(64 + MATCH(VLOOKUP(B$6,mapping!$A:$B,2,FALSE),FROM_NGS2_SampleSheet!$1:$1,0))   &amp;  ROW()-5,TRUE)    )</f>
        <v/>
      </c>
      <c r="C265" s="195" t="str">
        <f ca="1" xml:space="preserve"> IF(INDIRECT("FROM_NGS2_SampleSheet!A"&amp;ROW()-5,TRUE)="","",  INDIRECT(    "FROM_NGS2_SampleSheet!"   &amp;  CHAR(64 + MATCH(VLOOKUP(C$6,mapping!$A:$B,2,FALSE),FROM_NGS2_SampleSheet!$1:$1,0))   &amp;  ROW()-5,TRUE)    )</f>
        <v/>
      </c>
      <c r="D265" s="195" t="str">
        <f ca="1" xml:space="preserve"> IF(INDIRECT("FROM_NGS2_SampleSheet!A"&amp;ROW()-5,TRUE)="","",  INDIRECT(    "FROM_NGS2_SampleSheet!"   &amp;  CHAR(64 + MATCH(VLOOKUP(D$6,mapping!$A:$B,2,FALSE),FROM_NGS2_SampleSheet!$1:$1,0))   &amp;  ROW()-5,TRUE)    )</f>
        <v/>
      </c>
      <c r="E265" s="195" t="str">
        <f ca="1" xml:space="preserve"> IF(INDIRECT("FROM_NGS2_SampleSheet!A"&amp;ROW()-5,TRUE)="","",  "e" &amp; INDIRECT(    "FROM_NGS2_SampleSheet!"   &amp;  CHAR(64 + MATCH(VLOOKUP(E$6,mapping!$A:$B,2,FALSE),FROM_NGS2_SampleSheet!$1:$1,0))   &amp;  ROW()-5,TRUE)    )</f>
        <v/>
      </c>
      <c r="F265" s="195" t="str">
        <f ca="1" xml:space="preserve"> IF(INDIRECT("FROM_NGS2_SampleSheet!A"&amp;ROW()-5,TRUE)="","",  INDIRECT(    "FROM_NGS2_SampleSheet!"   &amp;  CHAR(64 + MATCH(VLOOKUP(F$6,mapping!$A:$B,2,FALSE),FROM_NGS2_SampleSheet!$1:$1,0))   &amp;  ROW()-5,TRUE)    )</f>
        <v/>
      </c>
      <c r="G265" s="196" t="str">
        <f ca="1" xml:space="preserve"> IF(INDIRECT("FROM_NGS2_SampleSheet!A"&amp;ROW()-5,TRUE)="","",  INDIRECT(    "FROM_NGS2_SampleSheet!"   &amp;  CHAR(64 + MATCH(VLOOKUP(G$6,mapping!$A:$B,2,FALSE),FROM_NGS2_SampleSheet!$1:$1,0))   &amp;  ROW()-5,TRUE)    )</f>
        <v/>
      </c>
      <c r="H265" s="195"/>
      <c r="I265" s="213">
        <v>1</v>
      </c>
      <c r="J265" s="197" t="str">
        <f ca="1">IF(U265=TRUE,    IF($Y$4&gt;96,"TOO MANY",VLOOKUP(B265&amp;"_"&amp;C265&amp;"_"&amp;E265&amp;"_A",CALC!W:X,2,FALSE)),   "")</f>
        <v/>
      </c>
      <c r="L265" s="213">
        <v>1</v>
      </c>
      <c r="M265" s="197" t="str">
        <f ca="1">IF(V265=TRUE,     IF($Y$4&gt;96,"TOO MANY",VLOOKUP(B265&amp;"_"&amp;C265&amp;"_"&amp;E265&amp;"_B",CALC!W:X,2,FALSE)),    "")</f>
        <v/>
      </c>
      <c r="N265" s="206"/>
      <c r="O265" s="213">
        <v>1</v>
      </c>
      <c r="P265" s="197" t="str">
        <f ca="1">IF(W265=TRUE,   IF($Y$4&gt;96,"TOO MANY", VLOOKUP(B265&amp;"_"&amp;C265&amp;"_"&amp;E265&amp;"_C",CALC!W:X,2,FALSE)),   "")</f>
        <v/>
      </c>
      <c r="Q265" s="206"/>
      <c r="R265" s="119" t="b">
        <f t="shared" ca="1" si="28"/>
        <v>0</v>
      </c>
      <c r="S265" s="119" t="b">
        <f t="shared" ca="1" si="30"/>
        <v>0</v>
      </c>
      <c r="T265" s="119" t="b">
        <f t="shared" ca="1" si="31"/>
        <v>0</v>
      </c>
      <c r="U265" s="119" t="b">
        <f t="shared" ca="1" si="29"/>
        <v>0</v>
      </c>
      <c r="V265" s="160" t="b">
        <f t="shared" ca="1" si="32"/>
        <v>0</v>
      </c>
      <c r="W265" s="119" t="b">
        <f t="shared" ca="1" si="33"/>
        <v>0</v>
      </c>
      <c r="X265" s="119" t="b">
        <f t="shared" ca="1" si="34"/>
        <v>0</v>
      </c>
    </row>
    <row r="266" spans="2:24" x14ac:dyDescent="0.25">
      <c r="B266" s="194" t="str">
        <f ca="1" xml:space="preserve"> IF(INDIRECT("FROM_NGS2_SampleSheet!A"&amp;ROW()-5,TRUE)="","",  INDIRECT(    "FROM_NGS2_SampleSheet!"   &amp;  CHAR(64 + MATCH(VLOOKUP(B$6,mapping!$A:$B,2,FALSE),FROM_NGS2_SampleSheet!$1:$1,0))   &amp;  ROW()-5,TRUE)    )</f>
        <v/>
      </c>
      <c r="C266" s="195" t="str">
        <f ca="1" xml:space="preserve"> IF(INDIRECT("FROM_NGS2_SampleSheet!A"&amp;ROW()-5,TRUE)="","",  INDIRECT(    "FROM_NGS2_SampleSheet!"   &amp;  CHAR(64 + MATCH(VLOOKUP(C$6,mapping!$A:$B,2,FALSE),FROM_NGS2_SampleSheet!$1:$1,0))   &amp;  ROW()-5,TRUE)    )</f>
        <v/>
      </c>
      <c r="D266" s="195" t="str">
        <f ca="1" xml:space="preserve"> IF(INDIRECT("FROM_NGS2_SampleSheet!A"&amp;ROW()-5,TRUE)="","",  INDIRECT(    "FROM_NGS2_SampleSheet!"   &amp;  CHAR(64 + MATCH(VLOOKUP(D$6,mapping!$A:$B,2,FALSE),FROM_NGS2_SampleSheet!$1:$1,0))   &amp;  ROW()-5,TRUE)    )</f>
        <v/>
      </c>
      <c r="E266" s="195" t="str">
        <f ca="1" xml:space="preserve"> IF(INDIRECT("FROM_NGS2_SampleSheet!A"&amp;ROW()-5,TRUE)="","",  "e" &amp; INDIRECT(    "FROM_NGS2_SampleSheet!"   &amp;  CHAR(64 + MATCH(VLOOKUP(E$6,mapping!$A:$B,2,FALSE),FROM_NGS2_SampleSheet!$1:$1,0))   &amp;  ROW()-5,TRUE)    )</f>
        <v/>
      </c>
      <c r="F266" s="195" t="str">
        <f ca="1" xml:space="preserve"> IF(INDIRECT("FROM_NGS2_SampleSheet!A"&amp;ROW()-5,TRUE)="","",  INDIRECT(    "FROM_NGS2_SampleSheet!"   &amp;  CHAR(64 + MATCH(VLOOKUP(F$6,mapping!$A:$B,2,FALSE),FROM_NGS2_SampleSheet!$1:$1,0))   &amp;  ROW()-5,TRUE)    )</f>
        <v/>
      </c>
      <c r="G266" s="196" t="str">
        <f ca="1" xml:space="preserve"> IF(INDIRECT("FROM_NGS2_SampleSheet!A"&amp;ROW()-5,TRUE)="","",  INDIRECT(    "FROM_NGS2_SampleSheet!"   &amp;  CHAR(64 + MATCH(VLOOKUP(G$6,mapping!$A:$B,2,FALSE),FROM_NGS2_SampleSheet!$1:$1,0))   &amp;  ROW()-5,TRUE)    )</f>
        <v/>
      </c>
      <c r="H266" s="195"/>
      <c r="I266" s="213">
        <v>1</v>
      </c>
      <c r="J266" s="197" t="str">
        <f ca="1">IF(U266=TRUE,    IF($Y$4&gt;96,"TOO MANY",VLOOKUP(B266&amp;"_"&amp;C266&amp;"_"&amp;E266&amp;"_A",CALC!W:X,2,FALSE)),   "")</f>
        <v/>
      </c>
      <c r="L266" s="213">
        <v>1</v>
      </c>
      <c r="M266" s="197" t="str">
        <f ca="1">IF(V266=TRUE,     IF($Y$4&gt;96,"TOO MANY",VLOOKUP(B266&amp;"_"&amp;C266&amp;"_"&amp;E266&amp;"_B",CALC!W:X,2,FALSE)),    "")</f>
        <v/>
      </c>
      <c r="N266" s="206"/>
      <c r="O266" s="213">
        <v>1</v>
      </c>
      <c r="P266" s="197" t="str">
        <f ca="1">IF(W266=TRUE,   IF($Y$4&gt;96,"TOO MANY", VLOOKUP(B266&amp;"_"&amp;C266&amp;"_"&amp;E266&amp;"_C",CALC!W:X,2,FALSE)),   "")</f>
        <v/>
      </c>
      <c r="Q266" s="206"/>
      <c r="R266" s="119" t="b">
        <f t="shared" ca="1" si="28"/>
        <v>0</v>
      </c>
      <c r="S266" s="119" t="b">
        <f t="shared" ca="1" si="30"/>
        <v>0</v>
      </c>
      <c r="T266" s="119" t="b">
        <f t="shared" ca="1" si="31"/>
        <v>0</v>
      </c>
      <c r="U266" s="119" t="b">
        <f t="shared" ca="1" si="29"/>
        <v>0</v>
      </c>
      <c r="V266" s="160" t="b">
        <f t="shared" ca="1" si="32"/>
        <v>0</v>
      </c>
      <c r="W266" s="119" t="b">
        <f t="shared" ca="1" si="33"/>
        <v>0</v>
      </c>
      <c r="X266" s="119" t="b">
        <f t="shared" ca="1" si="34"/>
        <v>0</v>
      </c>
    </row>
    <row r="267" spans="2:24" x14ac:dyDescent="0.25">
      <c r="B267" s="194" t="str">
        <f ca="1" xml:space="preserve"> IF(INDIRECT("FROM_NGS2_SampleSheet!A"&amp;ROW()-5,TRUE)="","",  INDIRECT(    "FROM_NGS2_SampleSheet!"   &amp;  CHAR(64 + MATCH(VLOOKUP(B$6,mapping!$A:$B,2,FALSE),FROM_NGS2_SampleSheet!$1:$1,0))   &amp;  ROW()-5,TRUE)    )</f>
        <v/>
      </c>
      <c r="C267" s="195" t="str">
        <f ca="1" xml:space="preserve"> IF(INDIRECT("FROM_NGS2_SampleSheet!A"&amp;ROW()-5,TRUE)="","",  INDIRECT(    "FROM_NGS2_SampleSheet!"   &amp;  CHAR(64 + MATCH(VLOOKUP(C$6,mapping!$A:$B,2,FALSE),FROM_NGS2_SampleSheet!$1:$1,0))   &amp;  ROW()-5,TRUE)    )</f>
        <v/>
      </c>
      <c r="D267" s="195" t="str">
        <f ca="1" xml:space="preserve"> IF(INDIRECT("FROM_NGS2_SampleSheet!A"&amp;ROW()-5,TRUE)="","",  INDIRECT(    "FROM_NGS2_SampleSheet!"   &amp;  CHAR(64 + MATCH(VLOOKUP(D$6,mapping!$A:$B,2,FALSE),FROM_NGS2_SampleSheet!$1:$1,0))   &amp;  ROW()-5,TRUE)    )</f>
        <v/>
      </c>
      <c r="E267" s="195" t="str">
        <f ca="1" xml:space="preserve"> IF(INDIRECT("FROM_NGS2_SampleSheet!A"&amp;ROW()-5,TRUE)="","",  "e" &amp; INDIRECT(    "FROM_NGS2_SampleSheet!"   &amp;  CHAR(64 + MATCH(VLOOKUP(E$6,mapping!$A:$B,2,FALSE),FROM_NGS2_SampleSheet!$1:$1,0))   &amp;  ROW()-5,TRUE)    )</f>
        <v/>
      </c>
      <c r="F267" s="195" t="str">
        <f ca="1" xml:space="preserve"> IF(INDIRECT("FROM_NGS2_SampleSheet!A"&amp;ROW()-5,TRUE)="","",  INDIRECT(    "FROM_NGS2_SampleSheet!"   &amp;  CHAR(64 + MATCH(VLOOKUP(F$6,mapping!$A:$B,2,FALSE),FROM_NGS2_SampleSheet!$1:$1,0))   &amp;  ROW()-5,TRUE)    )</f>
        <v/>
      </c>
      <c r="G267" s="196" t="str">
        <f ca="1" xml:space="preserve"> IF(INDIRECT("FROM_NGS2_SampleSheet!A"&amp;ROW()-5,TRUE)="","",  INDIRECT(    "FROM_NGS2_SampleSheet!"   &amp;  CHAR(64 + MATCH(VLOOKUP(G$6,mapping!$A:$B,2,FALSE),FROM_NGS2_SampleSheet!$1:$1,0))   &amp;  ROW()-5,TRUE)    )</f>
        <v/>
      </c>
      <c r="H267" s="195"/>
      <c r="I267" s="213">
        <v>1</v>
      </c>
      <c r="J267" s="197" t="str">
        <f ca="1">IF(U267=TRUE,    IF($Y$4&gt;96,"TOO MANY",VLOOKUP(B267&amp;"_"&amp;C267&amp;"_"&amp;E267&amp;"_A",CALC!W:X,2,FALSE)),   "")</f>
        <v/>
      </c>
      <c r="L267" s="213">
        <v>1</v>
      </c>
      <c r="M267" s="197" t="str">
        <f ca="1">IF(V267=TRUE,     IF($Y$4&gt;96,"TOO MANY",VLOOKUP(B267&amp;"_"&amp;C267&amp;"_"&amp;E267&amp;"_B",CALC!W:X,2,FALSE)),    "")</f>
        <v/>
      </c>
      <c r="N267" s="206"/>
      <c r="O267" s="213">
        <v>1</v>
      </c>
      <c r="P267" s="197" t="str">
        <f ca="1">IF(W267=TRUE,   IF($Y$4&gt;96,"TOO MANY", VLOOKUP(B267&amp;"_"&amp;C267&amp;"_"&amp;E267&amp;"_C",CALC!W:X,2,FALSE)),   "")</f>
        <v/>
      </c>
      <c r="Q267" s="206"/>
      <c r="R267" s="119" t="b">
        <f t="shared" ca="1" si="28"/>
        <v>0</v>
      </c>
      <c r="S267" s="119" t="b">
        <f t="shared" ca="1" si="30"/>
        <v>0</v>
      </c>
      <c r="T267" s="119" t="b">
        <f t="shared" ca="1" si="31"/>
        <v>0</v>
      </c>
      <c r="U267" s="119" t="b">
        <f t="shared" ca="1" si="29"/>
        <v>0</v>
      </c>
      <c r="V267" s="160" t="b">
        <f t="shared" ca="1" si="32"/>
        <v>0</v>
      </c>
      <c r="W267" s="119" t="b">
        <f t="shared" ca="1" si="33"/>
        <v>0</v>
      </c>
      <c r="X267" s="119" t="b">
        <f t="shared" ca="1" si="34"/>
        <v>0</v>
      </c>
    </row>
    <row r="268" spans="2:24" x14ac:dyDescent="0.25">
      <c r="B268" s="194" t="str">
        <f ca="1" xml:space="preserve"> IF(INDIRECT("FROM_NGS2_SampleSheet!A"&amp;ROW()-5,TRUE)="","",  INDIRECT(    "FROM_NGS2_SampleSheet!"   &amp;  CHAR(64 + MATCH(VLOOKUP(B$6,mapping!$A:$B,2,FALSE),FROM_NGS2_SampleSheet!$1:$1,0))   &amp;  ROW()-5,TRUE)    )</f>
        <v/>
      </c>
      <c r="C268" s="195" t="str">
        <f ca="1" xml:space="preserve"> IF(INDIRECT("FROM_NGS2_SampleSheet!A"&amp;ROW()-5,TRUE)="","",  INDIRECT(    "FROM_NGS2_SampleSheet!"   &amp;  CHAR(64 + MATCH(VLOOKUP(C$6,mapping!$A:$B,2,FALSE),FROM_NGS2_SampleSheet!$1:$1,0))   &amp;  ROW()-5,TRUE)    )</f>
        <v/>
      </c>
      <c r="D268" s="195" t="str">
        <f ca="1" xml:space="preserve"> IF(INDIRECT("FROM_NGS2_SampleSheet!A"&amp;ROW()-5,TRUE)="","",  INDIRECT(    "FROM_NGS2_SampleSheet!"   &amp;  CHAR(64 + MATCH(VLOOKUP(D$6,mapping!$A:$B,2,FALSE),FROM_NGS2_SampleSheet!$1:$1,0))   &amp;  ROW()-5,TRUE)    )</f>
        <v/>
      </c>
      <c r="E268" s="195" t="str">
        <f ca="1" xml:space="preserve"> IF(INDIRECT("FROM_NGS2_SampleSheet!A"&amp;ROW()-5,TRUE)="","",  "e" &amp; INDIRECT(    "FROM_NGS2_SampleSheet!"   &amp;  CHAR(64 + MATCH(VLOOKUP(E$6,mapping!$A:$B,2,FALSE),FROM_NGS2_SampleSheet!$1:$1,0))   &amp;  ROW()-5,TRUE)    )</f>
        <v/>
      </c>
      <c r="F268" s="195" t="str">
        <f ca="1" xml:space="preserve"> IF(INDIRECT("FROM_NGS2_SampleSheet!A"&amp;ROW()-5,TRUE)="","",  INDIRECT(    "FROM_NGS2_SampleSheet!"   &amp;  CHAR(64 + MATCH(VLOOKUP(F$6,mapping!$A:$B,2,FALSE),FROM_NGS2_SampleSheet!$1:$1,0))   &amp;  ROW()-5,TRUE)    )</f>
        <v/>
      </c>
      <c r="G268" s="196" t="str">
        <f ca="1" xml:space="preserve"> IF(INDIRECT("FROM_NGS2_SampleSheet!A"&amp;ROW()-5,TRUE)="","",  INDIRECT(    "FROM_NGS2_SampleSheet!"   &amp;  CHAR(64 + MATCH(VLOOKUP(G$6,mapping!$A:$B,2,FALSE),FROM_NGS2_SampleSheet!$1:$1,0))   &amp;  ROW()-5,TRUE)    )</f>
        <v/>
      </c>
      <c r="H268" s="195"/>
      <c r="I268" s="213">
        <v>1</v>
      </c>
      <c r="J268" s="197" t="str">
        <f ca="1">IF(U268=TRUE,    IF($Y$4&gt;96,"TOO MANY",VLOOKUP(B268&amp;"_"&amp;C268&amp;"_"&amp;E268&amp;"_A",CALC!W:X,2,FALSE)),   "")</f>
        <v/>
      </c>
      <c r="L268" s="213">
        <v>1</v>
      </c>
      <c r="M268" s="197" t="str">
        <f ca="1">IF(V268=TRUE,     IF($Y$4&gt;96,"TOO MANY",VLOOKUP(B268&amp;"_"&amp;C268&amp;"_"&amp;E268&amp;"_B",CALC!W:X,2,FALSE)),    "")</f>
        <v/>
      </c>
      <c r="N268" s="206"/>
      <c r="O268" s="213">
        <v>1</v>
      </c>
      <c r="P268" s="197" t="str">
        <f ca="1">IF(W268=TRUE,   IF($Y$4&gt;96,"TOO MANY", VLOOKUP(B268&amp;"_"&amp;C268&amp;"_"&amp;E268&amp;"_C",CALC!W:X,2,FALSE)),   "")</f>
        <v/>
      </c>
      <c r="Q268" s="206"/>
      <c r="R268" s="119" t="b">
        <f t="shared" ca="1" si="28"/>
        <v>0</v>
      </c>
      <c r="S268" s="119" t="b">
        <f t="shared" ca="1" si="30"/>
        <v>0</v>
      </c>
      <c r="T268" s="119" t="b">
        <f t="shared" ca="1" si="31"/>
        <v>0</v>
      </c>
      <c r="U268" s="119" t="b">
        <f t="shared" ca="1" si="29"/>
        <v>0</v>
      </c>
      <c r="V268" s="160" t="b">
        <f t="shared" ca="1" si="32"/>
        <v>0</v>
      </c>
      <c r="W268" s="119" t="b">
        <f t="shared" ca="1" si="33"/>
        <v>0</v>
      </c>
      <c r="X268" s="119" t="b">
        <f t="shared" ca="1" si="34"/>
        <v>0</v>
      </c>
    </row>
    <row r="269" spans="2:24" x14ac:dyDescent="0.25">
      <c r="B269" s="194" t="str">
        <f ca="1" xml:space="preserve"> IF(INDIRECT("FROM_NGS2_SampleSheet!A"&amp;ROW()-5,TRUE)="","",  INDIRECT(    "FROM_NGS2_SampleSheet!"   &amp;  CHAR(64 + MATCH(VLOOKUP(B$6,mapping!$A:$B,2,FALSE),FROM_NGS2_SampleSheet!$1:$1,0))   &amp;  ROW()-5,TRUE)    )</f>
        <v/>
      </c>
      <c r="C269" s="195" t="str">
        <f ca="1" xml:space="preserve"> IF(INDIRECT("FROM_NGS2_SampleSheet!A"&amp;ROW()-5,TRUE)="","",  INDIRECT(    "FROM_NGS2_SampleSheet!"   &amp;  CHAR(64 + MATCH(VLOOKUP(C$6,mapping!$A:$B,2,FALSE),FROM_NGS2_SampleSheet!$1:$1,0))   &amp;  ROW()-5,TRUE)    )</f>
        <v/>
      </c>
      <c r="D269" s="195" t="str">
        <f ca="1" xml:space="preserve"> IF(INDIRECT("FROM_NGS2_SampleSheet!A"&amp;ROW()-5,TRUE)="","",  INDIRECT(    "FROM_NGS2_SampleSheet!"   &amp;  CHAR(64 + MATCH(VLOOKUP(D$6,mapping!$A:$B,2,FALSE),FROM_NGS2_SampleSheet!$1:$1,0))   &amp;  ROW()-5,TRUE)    )</f>
        <v/>
      </c>
      <c r="E269" s="195" t="str">
        <f ca="1" xml:space="preserve"> IF(INDIRECT("FROM_NGS2_SampleSheet!A"&amp;ROW()-5,TRUE)="","",  "e" &amp; INDIRECT(    "FROM_NGS2_SampleSheet!"   &amp;  CHAR(64 + MATCH(VLOOKUP(E$6,mapping!$A:$B,2,FALSE),FROM_NGS2_SampleSheet!$1:$1,0))   &amp;  ROW()-5,TRUE)    )</f>
        <v/>
      </c>
      <c r="F269" s="195" t="str">
        <f ca="1" xml:space="preserve"> IF(INDIRECT("FROM_NGS2_SampleSheet!A"&amp;ROW()-5,TRUE)="","",  INDIRECT(    "FROM_NGS2_SampleSheet!"   &amp;  CHAR(64 + MATCH(VLOOKUP(F$6,mapping!$A:$B,2,FALSE),FROM_NGS2_SampleSheet!$1:$1,0))   &amp;  ROW()-5,TRUE)    )</f>
        <v/>
      </c>
      <c r="G269" s="196" t="str">
        <f ca="1" xml:space="preserve"> IF(INDIRECT("FROM_NGS2_SampleSheet!A"&amp;ROW()-5,TRUE)="","",  INDIRECT(    "FROM_NGS2_SampleSheet!"   &amp;  CHAR(64 + MATCH(VLOOKUP(G$6,mapping!$A:$B,2,FALSE),FROM_NGS2_SampleSheet!$1:$1,0))   &amp;  ROW()-5,TRUE)    )</f>
        <v/>
      </c>
      <c r="H269" s="195"/>
      <c r="I269" s="213">
        <v>1</v>
      </c>
      <c r="J269" s="197" t="str">
        <f ca="1">IF(U269=TRUE,    IF($Y$4&gt;96,"TOO MANY",VLOOKUP(B269&amp;"_"&amp;C269&amp;"_"&amp;E269&amp;"_A",CALC!W:X,2,FALSE)),   "")</f>
        <v/>
      </c>
      <c r="L269" s="213">
        <v>1</v>
      </c>
      <c r="M269" s="197" t="str">
        <f ca="1">IF(V269=TRUE,     IF($Y$4&gt;96,"TOO MANY",VLOOKUP(B269&amp;"_"&amp;C269&amp;"_"&amp;E269&amp;"_B",CALC!W:X,2,FALSE)),    "")</f>
        <v/>
      </c>
      <c r="N269" s="206"/>
      <c r="O269" s="213">
        <v>1</v>
      </c>
      <c r="P269" s="197" t="str">
        <f ca="1">IF(W269=TRUE,   IF($Y$4&gt;96,"TOO MANY", VLOOKUP(B269&amp;"_"&amp;C269&amp;"_"&amp;E269&amp;"_C",CALC!W:X,2,FALSE)),   "")</f>
        <v/>
      </c>
      <c r="Q269" s="206"/>
      <c r="R269" s="119" t="b">
        <f t="shared" ca="1" si="28"/>
        <v>0</v>
      </c>
      <c r="S269" s="119" t="b">
        <f t="shared" ca="1" si="30"/>
        <v>0</v>
      </c>
      <c r="T269" s="119" t="b">
        <f t="shared" ca="1" si="31"/>
        <v>0</v>
      </c>
      <c r="U269" s="119" t="b">
        <f t="shared" ca="1" si="29"/>
        <v>0</v>
      </c>
      <c r="V269" s="160" t="b">
        <f t="shared" ca="1" si="32"/>
        <v>0</v>
      </c>
      <c r="W269" s="119" t="b">
        <f t="shared" ca="1" si="33"/>
        <v>0</v>
      </c>
      <c r="X269" s="119" t="b">
        <f t="shared" ca="1" si="34"/>
        <v>0</v>
      </c>
    </row>
    <row r="270" spans="2:24" x14ac:dyDescent="0.25">
      <c r="B270" s="194" t="str">
        <f ca="1" xml:space="preserve"> IF(INDIRECT("FROM_NGS2_SampleSheet!A"&amp;ROW()-5,TRUE)="","",  INDIRECT(    "FROM_NGS2_SampleSheet!"   &amp;  CHAR(64 + MATCH(VLOOKUP(B$6,mapping!$A:$B,2,FALSE),FROM_NGS2_SampleSheet!$1:$1,0))   &amp;  ROW()-5,TRUE)    )</f>
        <v/>
      </c>
      <c r="C270" s="195" t="str">
        <f ca="1" xml:space="preserve"> IF(INDIRECT("FROM_NGS2_SampleSheet!A"&amp;ROW()-5,TRUE)="","",  INDIRECT(    "FROM_NGS2_SampleSheet!"   &amp;  CHAR(64 + MATCH(VLOOKUP(C$6,mapping!$A:$B,2,FALSE),FROM_NGS2_SampleSheet!$1:$1,0))   &amp;  ROW()-5,TRUE)    )</f>
        <v/>
      </c>
      <c r="D270" s="195" t="str">
        <f ca="1" xml:space="preserve"> IF(INDIRECT("FROM_NGS2_SampleSheet!A"&amp;ROW()-5,TRUE)="","",  INDIRECT(    "FROM_NGS2_SampleSheet!"   &amp;  CHAR(64 + MATCH(VLOOKUP(D$6,mapping!$A:$B,2,FALSE),FROM_NGS2_SampleSheet!$1:$1,0))   &amp;  ROW()-5,TRUE)    )</f>
        <v/>
      </c>
      <c r="E270" s="195" t="str">
        <f ca="1" xml:space="preserve"> IF(INDIRECT("FROM_NGS2_SampleSheet!A"&amp;ROW()-5,TRUE)="","",  "e" &amp; INDIRECT(    "FROM_NGS2_SampleSheet!"   &amp;  CHAR(64 + MATCH(VLOOKUP(E$6,mapping!$A:$B,2,FALSE),FROM_NGS2_SampleSheet!$1:$1,0))   &amp;  ROW()-5,TRUE)    )</f>
        <v/>
      </c>
      <c r="F270" s="195" t="str">
        <f ca="1" xml:space="preserve"> IF(INDIRECT("FROM_NGS2_SampleSheet!A"&amp;ROW()-5,TRUE)="","",  INDIRECT(    "FROM_NGS2_SampleSheet!"   &amp;  CHAR(64 + MATCH(VLOOKUP(F$6,mapping!$A:$B,2,FALSE),FROM_NGS2_SampleSheet!$1:$1,0))   &amp;  ROW()-5,TRUE)    )</f>
        <v/>
      </c>
      <c r="G270" s="196" t="str">
        <f ca="1" xml:space="preserve"> IF(INDIRECT("FROM_NGS2_SampleSheet!A"&amp;ROW()-5,TRUE)="","",  INDIRECT(    "FROM_NGS2_SampleSheet!"   &amp;  CHAR(64 + MATCH(VLOOKUP(G$6,mapping!$A:$B,2,FALSE),FROM_NGS2_SampleSheet!$1:$1,0))   &amp;  ROW()-5,TRUE)    )</f>
        <v/>
      </c>
      <c r="H270" s="195"/>
      <c r="I270" s="213">
        <v>1</v>
      </c>
      <c r="J270" s="197" t="str">
        <f ca="1">IF(U270=TRUE,    IF($Y$4&gt;96,"TOO MANY",VLOOKUP(B270&amp;"_"&amp;C270&amp;"_"&amp;E270&amp;"_A",CALC!W:X,2,FALSE)),   "")</f>
        <v/>
      </c>
      <c r="L270" s="213">
        <v>1</v>
      </c>
      <c r="M270" s="197" t="str">
        <f ca="1">IF(V270=TRUE,     IF($Y$4&gt;96,"TOO MANY",VLOOKUP(B270&amp;"_"&amp;C270&amp;"_"&amp;E270&amp;"_B",CALC!W:X,2,FALSE)),    "")</f>
        <v/>
      </c>
      <c r="N270" s="206"/>
      <c r="O270" s="213">
        <v>1</v>
      </c>
      <c r="P270" s="197" t="str">
        <f ca="1">IF(W270=TRUE,   IF($Y$4&gt;96,"TOO MANY", VLOOKUP(B270&amp;"_"&amp;C270&amp;"_"&amp;E270&amp;"_C",CALC!W:X,2,FALSE)),   "")</f>
        <v/>
      </c>
      <c r="Q270" s="206"/>
      <c r="R270" s="119" t="b">
        <f t="shared" ca="1" si="28"/>
        <v>0</v>
      </c>
      <c r="S270" s="119" t="b">
        <f t="shared" ca="1" si="30"/>
        <v>0</v>
      </c>
      <c r="T270" s="119" t="b">
        <f t="shared" ca="1" si="31"/>
        <v>0</v>
      </c>
      <c r="U270" s="119" t="b">
        <f t="shared" ca="1" si="29"/>
        <v>0</v>
      </c>
      <c r="V270" s="160" t="b">
        <f t="shared" ca="1" si="32"/>
        <v>0</v>
      </c>
      <c r="W270" s="119" t="b">
        <f t="shared" ca="1" si="33"/>
        <v>0</v>
      </c>
      <c r="X270" s="119" t="b">
        <f t="shared" ca="1" si="34"/>
        <v>0</v>
      </c>
    </row>
    <row r="271" spans="2:24" x14ac:dyDescent="0.25">
      <c r="B271" s="194" t="str">
        <f ca="1" xml:space="preserve"> IF(INDIRECT("FROM_NGS2_SampleSheet!A"&amp;ROW()-5,TRUE)="","",  INDIRECT(    "FROM_NGS2_SampleSheet!"   &amp;  CHAR(64 + MATCH(VLOOKUP(B$6,mapping!$A:$B,2,FALSE),FROM_NGS2_SampleSheet!$1:$1,0))   &amp;  ROW()-5,TRUE)    )</f>
        <v/>
      </c>
      <c r="C271" s="195" t="str">
        <f ca="1" xml:space="preserve"> IF(INDIRECT("FROM_NGS2_SampleSheet!A"&amp;ROW()-5,TRUE)="","",  INDIRECT(    "FROM_NGS2_SampleSheet!"   &amp;  CHAR(64 + MATCH(VLOOKUP(C$6,mapping!$A:$B,2,FALSE),FROM_NGS2_SampleSheet!$1:$1,0))   &amp;  ROW()-5,TRUE)    )</f>
        <v/>
      </c>
      <c r="D271" s="195" t="str">
        <f ca="1" xml:space="preserve"> IF(INDIRECT("FROM_NGS2_SampleSheet!A"&amp;ROW()-5,TRUE)="","",  INDIRECT(    "FROM_NGS2_SampleSheet!"   &amp;  CHAR(64 + MATCH(VLOOKUP(D$6,mapping!$A:$B,2,FALSE),FROM_NGS2_SampleSheet!$1:$1,0))   &amp;  ROW()-5,TRUE)    )</f>
        <v/>
      </c>
      <c r="E271" s="195" t="str">
        <f ca="1" xml:space="preserve"> IF(INDIRECT("FROM_NGS2_SampleSheet!A"&amp;ROW()-5,TRUE)="","",  "e" &amp; INDIRECT(    "FROM_NGS2_SampleSheet!"   &amp;  CHAR(64 + MATCH(VLOOKUP(E$6,mapping!$A:$B,2,FALSE),FROM_NGS2_SampleSheet!$1:$1,0))   &amp;  ROW()-5,TRUE)    )</f>
        <v/>
      </c>
      <c r="F271" s="195" t="str">
        <f ca="1" xml:space="preserve"> IF(INDIRECT("FROM_NGS2_SampleSheet!A"&amp;ROW()-5,TRUE)="","",  INDIRECT(    "FROM_NGS2_SampleSheet!"   &amp;  CHAR(64 + MATCH(VLOOKUP(F$6,mapping!$A:$B,2,FALSE),FROM_NGS2_SampleSheet!$1:$1,0))   &amp;  ROW()-5,TRUE)    )</f>
        <v/>
      </c>
      <c r="G271" s="196" t="str">
        <f ca="1" xml:space="preserve"> IF(INDIRECT("FROM_NGS2_SampleSheet!A"&amp;ROW()-5,TRUE)="","",  INDIRECT(    "FROM_NGS2_SampleSheet!"   &amp;  CHAR(64 + MATCH(VLOOKUP(G$6,mapping!$A:$B,2,FALSE),FROM_NGS2_SampleSheet!$1:$1,0))   &amp;  ROW()-5,TRUE)    )</f>
        <v/>
      </c>
      <c r="H271" s="195"/>
      <c r="I271" s="213">
        <v>1</v>
      </c>
      <c r="J271" s="197" t="str">
        <f ca="1">IF(U271=TRUE,    IF($Y$4&gt;96,"TOO MANY",VLOOKUP(B271&amp;"_"&amp;C271&amp;"_"&amp;E271&amp;"_A",CALC!W:X,2,FALSE)),   "")</f>
        <v/>
      </c>
      <c r="L271" s="213">
        <v>1</v>
      </c>
      <c r="M271" s="197" t="str">
        <f ca="1">IF(V271=TRUE,     IF($Y$4&gt;96,"TOO MANY",VLOOKUP(B271&amp;"_"&amp;C271&amp;"_"&amp;E271&amp;"_B",CALC!W:X,2,FALSE)),    "")</f>
        <v/>
      </c>
      <c r="N271" s="206"/>
      <c r="O271" s="213">
        <v>1</v>
      </c>
      <c r="P271" s="197" t="str">
        <f ca="1">IF(W271=TRUE,   IF($Y$4&gt;96,"TOO MANY", VLOOKUP(B271&amp;"_"&amp;C271&amp;"_"&amp;E271&amp;"_C",CALC!W:X,2,FALSE)),   "")</f>
        <v/>
      </c>
      <c r="Q271" s="206"/>
      <c r="R271" s="119" t="b">
        <f t="shared" ca="1" si="28"/>
        <v>0</v>
      </c>
      <c r="S271" s="119" t="b">
        <f t="shared" ca="1" si="30"/>
        <v>0</v>
      </c>
      <c r="T271" s="119" t="b">
        <f t="shared" ca="1" si="31"/>
        <v>0</v>
      </c>
      <c r="U271" s="119" t="b">
        <f t="shared" ca="1" si="29"/>
        <v>0</v>
      </c>
      <c r="V271" s="160" t="b">
        <f t="shared" ca="1" si="32"/>
        <v>0</v>
      </c>
      <c r="W271" s="119" t="b">
        <f t="shared" ca="1" si="33"/>
        <v>0</v>
      </c>
      <c r="X271" s="119" t="b">
        <f t="shared" ca="1" si="34"/>
        <v>0</v>
      </c>
    </row>
    <row r="272" spans="2:24" x14ac:dyDescent="0.25">
      <c r="B272" s="194" t="str">
        <f ca="1" xml:space="preserve"> IF(INDIRECT("FROM_NGS2_SampleSheet!A"&amp;ROW()-5,TRUE)="","",  INDIRECT(    "FROM_NGS2_SampleSheet!"   &amp;  CHAR(64 + MATCH(VLOOKUP(B$6,mapping!$A:$B,2,FALSE),FROM_NGS2_SampleSheet!$1:$1,0))   &amp;  ROW()-5,TRUE)    )</f>
        <v/>
      </c>
      <c r="C272" s="195" t="str">
        <f ca="1" xml:space="preserve"> IF(INDIRECT("FROM_NGS2_SampleSheet!A"&amp;ROW()-5,TRUE)="","",  INDIRECT(    "FROM_NGS2_SampleSheet!"   &amp;  CHAR(64 + MATCH(VLOOKUP(C$6,mapping!$A:$B,2,FALSE),FROM_NGS2_SampleSheet!$1:$1,0))   &amp;  ROW()-5,TRUE)    )</f>
        <v/>
      </c>
      <c r="D272" s="195" t="str">
        <f ca="1" xml:space="preserve"> IF(INDIRECT("FROM_NGS2_SampleSheet!A"&amp;ROW()-5,TRUE)="","",  INDIRECT(    "FROM_NGS2_SampleSheet!"   &amp;  CHAR(64 + MATCH(VLOOKUP(D$6,mapping!$A:$B,2,FALSE),FROM_NGS2_SampleSheet!$1:$1,0))   &amp;  ROW()-5,TRUE)    )</f>
        <v/>
      </c>
      <c r="E272" s="195" t="str">
        <f ca="1" xml:space="preserve"> IF(INDIRECT("FROM_NGS2_SampleSheet!A"&amp;ROW()-5,TRUE)="","",  "e" &amp; INDIRECT(    "FROM_NGS2_SampleSheet!"   &amp;  CHAR(64 + MATCH(VLOOKUP(E$6,mapping!$A:$B,2,FALSE),FROM_NGS2_SampleSheet!$1:$1,0))   &amp;  ROW()-5,TRUE)    )</f>
        <v/>
      </c>
      <c r="F272" s="195" t="str">
        <f ca="1" xml:space="preserve"> IF(INDIRECT("FROM_NGS2_SampleSheet!A"&amp;ROW()-5,TRUE)="","",  INDIRECT(    "FROM_NGS2_SampleSheet!"   &amp;  CHAR(64 + MATCH(VLOOKUP(F$6,mapping!$A:$B,2,FALSE),FROM_NGS2_SampleSheet!$1:$1,0))   &amp;  ROW()-5,TRUE)    )</f>
        <v/>
      </c>
      <c r="G272" s="196" t="str">
        <f ca="1" xml:space="preserve"> IF(INDIRECT("FROM_NGS2_SampleSheet!A"&amp;ROW()-5,TRUE)="","",  INDIRECT(    "FROM_NGS2_SampleSheet!"   &amp;  CHAR(64 + MATCH(VLOOKUP(G$6,mapping!$A:$B,2,FALSE),FROM_NGS2_SampleSheet!$1:$1,0))   &amp;  ROW()-5,TRUE)    )</f>
        <v/>
      </c>
      <c r="H272" s="195"/>
      <c r="I272" s="213">
        <v>1</v>
      </c>
      <c r="J272" s="197" t="str">
        <f ca="1">IF(U272=TRUE,    IF($Y$4&gt;96,"TOO MANY",VLOOKUP(B272&amp;"_"&amp;C272&amp;"_"&amp;E272&amp;"_A",CALC!W:X,2,FALSE)),   "")</f>
        <v/>
      </c>
      <c r="L272" s="213">
        <v>1</v>
      </c>
      <c r="M272" s="197" t="str">
        <f ca="1">IF(V272=TRUE,     IF($Y$4&gt;96,"TOO MANY",VLOOKUP(B272&amp;"_"&amp;C272&amp;"_"&amp;E272&amp;"_B",CALC!W:X,2,FALSE)),    "")</f>
        <v/>
      </c>
      <c r="N272" s="206"/>
      <c r="O272" s="213">
        <v>1</v>
      </c>
      <c r="P272" s="197" t="str">
        <f ca="1">IF(W272=TRUE,   IF($Y$4&gt;96,"TOO MANY", VLOOKUP(B272&amp;"_"&amp;C272&amp;"_"&amp;E272&amp;"_C",CALC!W:X,2,FALSE)),   "")</f>
        <v/>
      </c>
      <c r="Q272" s="206"/>
      <c r="R272" s="119" t="b">
        <f t="shared" ca="1" si="28"/>
        <v>0</v>
      </c>
      <c r="S272" s="119" t="b">
        <f t="shared" ca="1" si="30"/>
        <v>0</v>
      </c>
      <c r="T272" s="119" t="b">
        <f t="shared" ca="1" si="31"/>
        <v>0</v>
      </c>
      <c r="U272" s="119" t="b">
        <f t="shared" ca="1" si="29"/>
        <v>0</v>
      </c>
      <c r="V272" s="160" t="b">
        <f t="shared" ca="1" si="32"/>
        <v>0</v>
      </c>
      <c r="W272" s="119" t="b">
        <f t="shared" ca="1" si="33"/>
        <v>0</v>
      </c>
      <c r="X272" s="119" t="b">
        <f t="shared" ca="1" si="34"/>
        <v>0</v>
      </c>
    </row>
    <row r="273" spans="2:24" x14ac:dyDescent="0.25">
      <c r="B273" s="194" t="str">
        <f ca="1" xml:space="preserve"> IF(INDIRECT("FROM_NGS2_SampleSheet!A"&amp;ROW()-5,TRUE)="","",  INDIRECT(    "FROM_NGS2_SampleSheet!"   &amp;  CHAR(64 + MATCH(VLOOKUP(B$6,mapping!$A:$B,2,FALSE),FROM_NGS2_SampleSheet!$1:$1,0))   &amp;  ROW()-5,TRUE)    )</f>
        <v/>
      </c>
      <c r="C273" s="195" t="str">
        <f ca="1" xml:space="preserve"> IF(INDIRECT("FROM_NGS2_SampleSheet!A"&amp;ROW()-5,TRUE)="","",  INDIRECT(    "FROM_NGS2_SampleSheet!"   &amp;  CHAR(64 + MATCH(VLOOKUP(C$6,mapping!$A:$B,2,FALSE),FROM_NGS2_SampleSheet!$1:$1,0))   &amp;  ROW()-5,TRUE)    )</f>
        <v/>
      </c>
      <c r="D273" s="195" t="str">
        <f ca="1" xml:space="preserve"> IF(INDIRECT("FROM_NGS2_SampleSheet!A"&amp;ROW()-5,TRUE)="","",  INDIRECT(    "FROM_NGS2_SampleSheet!"   &amp;  CHAR(64 + MATCH(VLOOKUP(D$6,mapping!$A:$B,2,FALSE),FROM_NGS2_SampleSheet!$1:$1,0))   &amp;  ROW()-5,TRUE)    )</f>
        <v/>
      </c>
      <c r="E273" s="195" t="str">
        <f ca="1" xml:space="preserve"> IF(INDIRECT("FROM_NGS2_SampleSheet!A"&amp;ROW()-5,TRUE)="","",  "e" &amp; INDIRECT(    "FROM_NGS2_SampleSheet!"   &amp;  CHAR(64 + MATCH(VLOOKUP(E$6,mapping!$A:$B,2,FALSE),FROM_NGS2_SampleSheet!$1:$1,0))   &amp;  ROW()-5,TRUE)    )</f>
        <v/>
      </c>
      <c r="F273" s="195" t="str">
        <f ca="1" xml:space="preserve"> IF(INDIRECT("FROM_NGS2_SampleSheet!A"&amp;ROW()-5,TRUE)="","",  INDIRECT(    "FROM_NGS2_SampleSheet!"   &amp;  CHAR(64 + MATCH(VLOOKUP(F$6,mapping!$A:$B,2,FALSE),FROM_NGS2_SampleSheet!$1:$1,0))   &amp;  ROW()-5,TRUE)    )</f>
        <v/>
      </c>
      <c r="G273" s="196" t="str">
        <f ca="1" xml:space="preserve"> IF(INDIRECT("FROM_NGS2_SampleSheet!A"&amp;ROW()-5,TRUE)="","",  INDIRECT(    "FROM_NGS2_SampleSheet!"   &amp;  CHAR(64 + MATCH(VLOOKUP(G$6,mapping!$A:$B,2,FALSE),FROM_NGS2_SampleSheet!$1:$1,0))   &amp;  ROW()-5,TRUE)    )</f>
        <v/>
      </c>
      <c r="H273" s="195"/>
      <c r="I273" s="213">
        <v>1</v>
      </c>
      <c r="J273" s="197" t="str">
        <f ca="1">IF(U273=TRUE,    IF($Y$4&gt;96,"TOO MANY",VLOOKUP(B273&amp;"_"&amp;C273&amp;"_"&amp;E273&amp;"_A",CALC!W:X,2,FALSE)),   "")</f>
        <v/>
      </c>
      <c r="L273" s="213">
        <v>1</v>
      </c>
      <c r="M273" s="197" t="str">
        <f ca="1">IF(V273=TRUE,     IF($Y$4&gt;96,"TOO MANY",VLOOKUP(B273&amp;"_"&amp;C273&amp;"_"&amp;E273&amp;"_B",CALC!W:X,2,FALSE)),    "")</f>
        <v/>
      </c>
      <c r="N273" s="206"/>
      <c r="O273" s="213">
        <v>1</v>
      </c>
      <c r="P273" s="197" t="str">
        <f ca="1">IF(W273=TRUE,   IF($Y$4&gt;96,"TOO MANY", VLOOKUP(B273&amp;"_"&amp;C273&amp;"_"&amp;E273&amp;"_C",CALC!W:X,2,FALSE)),   "")</f>
        <v/>
      </c>
      <c r="Q273" s="206"/>
      <c r="R273" s="119" t="b">
        <f t="shared" ca="1" si="28"/>
        <v>0</v>
      </c>
      <c r="S273" s="119" t="b">
        <f t="shared" ca="1" si="30"/>
        <v>0</v>
      </c>
      <c r="T273" s="119" t="b">
        <f t="shared" ca="1" si="31"/>
        <v>0</v>
      </c>
      <c r="U273" s="119" t="b">
        <f t="shared" ca="1" si="29"/>
        <v>0</v>
      </c>
      <c r="V273" s="160" t="b">
        <f t="shared" ca="1" si="32"/>
        <v>0</v>
      </c>
      <c r="W273" s="119" t="b">
        <f t="shared" ca="1" si="33"/>
        <v>0</v>
      </c>
      <c r="X273" s="119" t="b">
        <f t="shared" ca="1" si="34"/>
        <v>0</v>
      </c>
    </row>
    <row r="274" spans="2:24" x14ac:dyDescent="0.25">
      <c r="B274" s="194" t="str">
        <f ca="1" xml:space="preserve"> IF(INDIRECT("FROM_NGS2_SampleSheet!A"&amp;ROW()-5,TRUE)="","",  INDIRECT(    "FROM_NGS2_SampleSheet!"   &amp;  CHAR(64 + MATCH(VLOOKUP(B$6,mapping!$A:$B,2,FALSE),FROM_NGS2_SampleSheet!$1:$1,0))   &amp;  ROW()-5,TRUE)    )</f>
        <v/>
      </c>
      <c r="C274" s="195" t="str">
        <f ca="1" xml:space="preserve"> IF(INDIRECT("FROM_NGS2_SampleSheet!A"&amp;ROW()-5,TRUE)="","",  INDIRECT(    "FROM_NGS2_SampleSheet!"   &amp;  CHAR(64 + MATCH(VLOOKUP(C$6,mapping!$A:$B,2,FALSE),FROM_NGS2_SampleSheet!$1:$1,0))   &amp;  ROW()-5,TRUE)    )</f>
        <v/>
      </c>
      <c r="D274" s="195" t="str">
        <f ca="1" xml:space="preserve"> IF(INDIRECT("FROM_NGS2_SampleSheet!A"&amp;ROW()-5,TRUE)="","",  INDIRECT(    "FROM_NGS2_SampleSheet!"   &amp;  CHAR(64 + MATCH(VLOOKUP(D$6,mapping!$A:$B,2,FALSE),FROM_NGS2_SampleSheet!$1:$1,0))   &amp;  ROW()-5,TRUE)    )</f>
        <v/>
      </c>
      <c r="E274" s="195" t="str">
        <f ca="1" xml:space="preserve"> IF(INDIRECT("FROM_NGS2_SampleSheet!A"&amp;ROW()-5,TRUE)="","",  "e" &amp; INDIRECT(    "FROM_NGS2_SampleSheet!"   &amp;  CHAR(64 + MATCH(VLOOKUP(E$6,mapping!$A:$B,2,FALSE),FROM_NGS2_SampleSheet!$1:$1,0))   &amp;  ROW()-5,TRUE)    )</f>
        <v/>
      </c>
      <c r="F274" s="195" t="str">
        <f ca="1" xml:space="preserve"> IF(INDIRECT("FROM_NGS2_SampleSheet!A"&amp;ROW()-5,TRUE)="","",  INDIRECT(    "FROM_NGS2_SampleSheet!"   &amp;  CHAR(64 + MATCH(VLOOKUP(F$6,mapping!$A:$B,2,FALSE),FROM_NGS2_SampleSheet!$1:$1,0))   &amp;  ROW()-5,TRUE)    )</f>
        <v/>
      </c>
      <c r="G274" s="196" t="str">
        <f ca="1" xml:space="preserve"> IF(INDIRECT("FROM_NGS2_SampleSheet!A"&amp;ROW()-5,TRUE)="","",  INDIRECT(    "FROM_NGS2_SampleSheet!"   &amp;  CHAR(64 + MATCH(VLOOKUP(G$6,mapping!$A:$B,2,FALSE),FROM_NGS2_SampleSheet!$1:$1,0))   &amp;  ROW()-5,TRUE)    )</f>
        <v/>
      </c>
      <c r="H274" s="195"/>
      <c r="I274" s="213">
        <v>1</v>
      </c>
      <c r="J274" s="197" t="str">
        <f ca="1">IF(U274=TRUE,    IF($Y$4&gt;96,"TOO MANY",VLOOKUP(B274&amp;"_"&amp;C274&amp;"_"&amp;E274&amp;"_A",CALC!W:X,2,FALSE)),   "")</f>
        <v/>
      </c>
      <c r="L274" s="213">
        <v>1</v>
      </c>
      <c r="M274" s="197" t="str">
        <f ca="1">IF(V274=TRUE,     IF($Y$4&gt;96,"TOO MANY",VLOOKUP(B274&amp;"_"&amp;C274&amp;"_"&amp;E274&amp;"_B",CALC!W:X,2,FALSE)),    "")</f>
        <v/>
      </c>
      <c r="N274" s="206"/>
      <c r="O274" s="213">
        <v>1</v>
      </c>
      <c r="P274" s="197" t="str">
        <f ca="1">IF(W274=TRUE,   IF($Y$4&gt;96,"TOO MANY", VLOOKUP(B274&amp;"_"&amp;C274&amp;"_"&amp;E274&amp;"_C",CALC!W:X,2,FALSE)),   "")</f>
        <v/>
      </c>
      <c r="Q274" s="206"/>
      <c r="R274" s="119" t="b">
        <f t="shared" ca="1" si="28"/>
        <v>0</v>
      </c>
      <c r="S274" s="119" t="b">
        <f t="shared" ca="1" si="30"/>
        <v>0</v>
      </c>
      <c r="T274" s="119" t="b">
        <f t="shared" ca="1" si="31"/>
        <v>0</v>
      </c>
      <c r="U274" s="119" t="b">
        <f t="shared" ca="1" si="29"/>
        <v>0</v>
      </c>
      <c r="V274" s="160" t="b">
        <f t="shared" ca="1" si="32"/>
        <v>0</v>
      </c>
      <c r="W274" s="119" t="b">
        <f t="shared" ca="1" si="33"/>
        <v>0</v>
      </c>
      <c r="X274" s="119" t="b">
        <f t="shared" ca="1" si="34"/>
        <v>0</v>
      </c>
    </row>
    <row r="275" spans="2:24" x14ac:dyDescent="0.25">
      <c r="B275" s="194" t="str">
        <f ca="1" xml:space="preserve"> IF(INDIRECT("FROM_NGS2_SampleSheet!A"&amp;ROW()-5,TRUE)="","",  INDIRECT(    "FROM_NGS2_SampleSheet!"   &amp;  CHAR(64 + MATCH(VLOOKUP(B$6,mapping!$A:$B,2,FALSE),FROM_NGS2_SampleSheet!$1:$1,0))   &amp;  ROW()-5,TRUE)    )</f>
        <v/>
      </c>
      <c r="C275" s="195" t="str">
        <f ca="1" xml:space="preserve"> IF(INDIRECT("FROM_NGS2_SampleSheet!A"&amp;ROW()-5,TRUE)="","",  INDIRECT(    "FROM_NGS2_SampleSheet!"   &amp;  CHAR(64 + MATCH(VLOOKUP(C$6,mapping!$A:$B,2,FALSE),FROM_NGS2_SampleSheet!$1:$1,0))   &amp;  ROW()-5,TRUE)    )</f>
        <v/>
      </c>
      <c r="D275" s="195" t="str">
        <f ca="1" xml:space="preserve"> IF(INDIRECT("FROM_NGS2_SampleSheet!A"&amp;ROW()-5,TRUE)="","",  INDIRECT(    "FROM_NGS2_SampleSheet!"   &amp;  CHAR(64 + MATCH(VLOOKUP(D$6,mapping!$A:$B,2,FALSE),FROM_NGS2_SampleSheet!$1:$1,0))   &amp;  ROW()-5,TRUE)    )</f>
        <v/>
      </c>
      <c r="E275" s="195" t="str">
        <f ca="1" xml:space="preserve"> IF(INDIRECT("FROM_NGS2_SampleSheet!A"&amp;ROW()-5,TRUE)="","",  "e" &amp; INDIRECT(    "FROM_NGS2_SampleSheet!"   &amp;  CHAR(64 + MATCH(VLOOKUP(E$6,mapping!$A:$B,2,FALSE),FROM_NGS2_SampleSheet!$1:$1,0))   &amp;  ROW()-5,TRUE)    )</f>
        <v/>
      </c>
      <c r="F275" s="195" t="str">
        <f ca="1" xml:space="preserve"> IF(INDIRECT("FROM_NGS2_SampleSheet!A"&amp;ROW()-5,TRUE)="","",  INDIRECT(    "FROM_NGS2_SampleSheet!"   &amp;  CHAR(64 + MATCH(VLOOKUP(F$6,mapping!$A:$B,2,FALSE),FROM_NGS2_SampleSheet!$1:$1,0))   &amp;  ROW()-5,TRUE)    )</f>
        <v/>
      </c>
      <c r="G275" s="196" t="str">
        <f ca="1" xml:space="preserve"> IF(INDIRECT("FROM_NGS2_SampleSheet!A"&amp;ROW()-5,TRUE)="","",  INDIRECT(    "FROM_NGS2_SampleSheet!"   &amp;  CHAR(64 + MATCH(VLOOKUP(G$6,mapping!$A:$B,2,FALSE),FROM_NGS2_SampleSheet!$1:$1,0))   &amp;  ROW()-5,TRUE)    )</f>
        <v/>
      </c>
      <c r="H275" s="195"/>
      <c r="I275" s="213">
        <v>1</v>
      </c>
      <c r="J275" s="197" t="str">
        <f ca="1">IF(U275=TRUE,    IF($Y$4&gt;96,"TOO MANY",VLOOKUP(B275&amp;"_"&amp;C275&amp;"_"&amp;E275&amp;"_A",CALC!W:X,2,FALSE)),   "")</f>
        <v/>
      </c>
      <c r="L275" s="213">
        <v>1</v>
      </c>
      <c r="M275" s="197" t="str">
        <f ca="1">IF(V275=TRUE,     IF($Y$4&gt;96,"TOO MANY",VLOOKUP(B275&amp;"_"&amp;C275&amp;"_"&amp;E275&amp;"_B",CALC!W:X,2,FALSE)),    "")</f>
        <v/>
      </c>
      <c r="N275" s="206"/>
      <c r="O275" s="213">
        <v>1</v>
      </c>
      <c r="P275" s="197" t="str">
        <f ca="1">IF(W275=TRUE,   IF($Y$4&gt;96,"TOO MANY", VLOOKUP(B275&amp;"_"&amp;C275&amp;"_"&amp;E275&amp;"_C",CALC!W:X,2,FALSE)),   "")</f>
        <v/>
      </c>
      <c r="Q275" s="206"/>
      <c r="R275" s="119" t="b">
        <f t="shared" ca="1" si="28"/>
        <v>0</v>
      </c>
      <c r="S275" s="119" t="b">
        <f t="shared" ca="1" si="30"/>
        <v>0</v>
      </c>
      <c r="T275" s="119" t="b">
        <f t="shared" ca="1" si="31"/>
        <v>0</v>
      </c>
      <c r="U275" s="119" t="b">
        <f t="shared" ca="1" si="29"/>
        <v>0</v>
      </c>
      <c r="V275" s="160" t="b">
        <f t="shared" ca="1" si="32"/>
        <v>0</v>
      </c>
      <c r="W275" s="119" t="b">
        <f t="shared" ca="1" si="33"/>
        <v>0</v>
      </c>
      <c r="X275" s="119" t="b">
        <f t="shared" ca="1" si="34"/>
        <v>0</v>
      </c>
    </row>
    <row r="276" spans="2:24" x14ac:dyDescent="0.25">
      <c r="B276" s="194" t="str">
        <f ca="1" xml:space="preserve"> IF(INDIRECT("FROM_NGS2_SampleSheet!A"&amp;ROW()-5,TRUE)="","",  INDIRECT(    "FROM_NGS2_SampleSheet!"   &amp;  CHAR(64 + MATCH(VLOOKUP(B$6,mapping!$A:$B,2,FALSE),FROM_NGS2_SampleSheet!$1:$1,0))   &amp;  ROW()-5,TRUE)    )</f>
        <v/>
      </c>
      <c r="C276" s="195" t="str">
        <f ca="1" xml:space="preserve"> IF(INDIRECT("FROM_NGS2_SampleSheet!A"&amp;ROW()-5,TRUE)="","",  INDIRECT(    "FROM_NGS2_SampleSheet!"   &amp;  CHAR(64 + MATCH(VLOOKUP(C$6,mapping!$A:$B,2,FALSE),FROM_NGS2_SampleSheet!$1:$1,0))   &amp;  ROW()-5,TRUE)    )</f>
        <v/>
      </c>
      <c r="D276" s="195" t="str">
        <f ca="1" xml:space="preserve"> IF(INDIRECT("FROM_NGS2_SampleSheet!A"&amp;ROW()-5,TRUE)="","",  INDIRECT(    "FROM_NGS2_SampleSheet!"   &amp;  CHAR(64 + MATCH(VLOOKUP(D$6,mapping!$A:$B,2,FALSE),FROM_NGS2_SampleSheet!$1:$1,0))   &amp;  ROW()-5,TRUE)    )</f>
        <v/>
      </c>
      <c r="E276" s="195" t="str">
        <f ca="1" xml:space="preserve"> IF(INDIRECT("FROM_NGS2_SampleSheet!A"&amp;ROW()-5,TRUE)="","",  "e" &amp; INDIRECT(    "FROM_NGS2_SampleSheet!"   &amp;  CHAR(64 + MATCH(VLOOKUP(E$6,mapping!$A:$B,2,FALSE),FROM_NGS2_SampleSheet!$1:$1,0))   &amp;  ROW()-5,TRUE)    )</f>
        <v/>
      </c>
      <c r="F276" s="195" t="str">
        <f ca="1" xml:space="preserve"> IF(INDIRECT("FROM_NGS2_SampleSheet!A"&amp;ROW()-5,TRUE)="","",  INDIRECT(    "FROM_NGS2_SampleSheet!"   &amp;  CHAR(64 + MATCH(VLOOKUP(F$6,mapping!$A:$B,2,FALSE),FROM_NGS2_SampleSheet!$1:$1,0))   &amp;  ROW()-5,TRUE)    )</f>
        <v/>
      </c>
      <c r="G276" s="196" t="str">
        <f ca="1" xml:space="preserve"> IF(INDIRECT("FROM_NGS2_SampleSheet!A"&amp;ROW()-5,TRUE)="","",  INDIRECT(    "FROM_NGS2_SampleSheet!"   &amp;  CHAR(64 + MATCH(VLOOKUP(G$6,mapping!$A:$B,2,FALSE),FROM_NGS2_SampleSheet!$1:$1,0))   &amp;  ROW()-5,TRUE)    )</f>
        <v/>
      </c>
      <c r="H276" s="195"/>
      <c r="I276" s="213">
        <v>1</v>
      </c>
      <c r="J276" s="197" t="str">
        <f ca="1">IF(U276=TRUE,    IF($Y$4&gt;96,"TOO MANY",VLOOKUP(B276&amp;"_"&amp;C276&amp;"_"&amp;E276&amp;"_A",CALC!W:X,2,FALSE)),   "")</f>
        <v/>
      </c>
      <c r="L276" s="213">
        <v>1</v>
      </c>
      <c r="M276" s="197" t="str">
        <f ca="1">IF(V276=TRUE,     IF($Y$4&gt;96,"TOO MANY",VLOOKUP(B276&amp;"_"&amp;C276&amp;"_"&amp;E276&amp;"_B",CALC!W:X,2,FALSE)),    "")</f>
        <v/>
      </c>
      <c r="N276" s="206"/>
      <c r="O276" s="213">
        <v>1</v>
      </c>
      <c r="P276" s="197" t="str">
        <f ca="1">IF(W276=TRUE,   IF($Y$4&gt;96,"TOO MANY", VLOOKUP(B276&amp;"_"&amp;C276&amp;"_"&amp;E276&amp;"_C",CALC!W:X,2,FALSE)),   "")</f>
        <v/>
      </c>
      <c r="Q276" s="206"/>
      <c r="R276" s="119" t="b">
        <f t="shared" ca="1" si="28"/>
        <v>0</v>
      </c>
      <c r="S276" s="119" t="b">
        <f t="shared" ca="1" si="30"/>
        <v>0</v>
      </c>
      <c r="T276" s="119" t="b">
        <f t="shared" ca="1" si="31"/>
        <v>0</v>
      </c>
      <c r="U276" s="119" t="b">
        <f t="shared" ca="1" si="29"/>
        <v>0</v>
      </c>
      <c r="V276" s="160" t="b">
        <f t="shared" ca="1" si="32"/>
        <v>0</v>
      </c>
      <c r="W276" s="119" t="b">
        <f t="shared" ca="1" si="33"/>
        <v>0</v>
      </c>
      <c r="X276" s="119" t="b">
        <f t="shared" ca="1" si="34"/>
        <v>0</v>
      </c>
    </row>
    <row r="277" spans="2:24" x14ac:dyDescent="0.25">
      <c r="B277" s="194" t="str">
        <f ca="1" xml:space="preserve"> IF(INDIRECT("FROM_NGS2_SampleSheet!A"&amp;ROW()-5,TRUE)="","",  INDIRECT(    "FROM_NGS2_SampleSheet!"   &amp;  CHAR(64 + MATCH(VLOOKUP(B$6,mapping!$A:$B,2,FALSE),FROM_NGS2_SampleSheet!$1:$1,0))   &amp;  ROW()-5,TRUE)    )</f>
        <v/>
      </c>
      <c r="C277" s="195" t="str">
        <f ca="1" xml:space="preserve"> IF(INDIRECT("FROM_NGS2_SampleSheet!A"&amp;ROW()-5,TRUE)="","",  INDIRECT(    "FROM_NGS2_SampleSheet!"   &amp;  CHAR(64 + MATCH(VLOOKUP(C$6,mapping!$A:$B,2,FALSE),FROM_NGS2_SampleSheet!$1:$1,0))   &amp;  ROW()-5,TRUE)    )</f>
        <v/>
      </c>
      <c r="D277" s="195" t="str">
        <f ca="1" xml:space="preserve"> IF(INDIRECT("FROM_NGS2_SampleSheet!A"&amp;ROW()-5,TRUE)="","",  INDIRECT(    "FROM_NGS2_SampleSheet!"   &amp;  CHAR(64 + MATCH(VLOOKUP(D$6,mapping!$A:$B,2,FALSE),FROM_NGS2_SampleSheet!$1:$1,0))   &amp;  ROW()-5,TRUE)    )</f>
        <v/>
      </c>
      <c r="E277" s="195" t="str">
        <f ca="1" xml:space="preserve"> IF(INDIRECT("FROM_NGS2_SampleSheet!A"&amp;ROW()-5,TRUE)="","",  "e" &amp; INDIRECT(    "FROM_NGS2_SampleSheet!"   &amp;  CHAR(64 + MATCH(VLOOKUP(E$6,mapping!$A:$B,2,FALSE),FROM_NGS2_SampleSheet!$1:$1,0))   &amp;  ROW()-5,TRUE)    )</f>
        <v/>
      </c>
      <c r="F277" s="195" t="str">
        <f ca="1" xml:space="preserve"> IF(INDIRECT("FROM_NGS2_SampleSheet!A"&amp;ROW()-5,TRUE)="","",  INDIRECT(    "FROM_NGS2_SampleSheet!"   &amp;  CHAR(64 + MATCH(VLOOKUP(F$6,mapping!$A:$B,2,FALSE),FROM_NGS2_SampleSheet!$1:$1,0))   &amp;  ROW()-5,TRUE)    )</f>
        <v/>
      </c>
      <c r="G277" s="196" t="str">
        <f ca="1" xml:space="preserve"> IF(INDIRECT("FROM_NGS2_SampleSheet!A"&amp;ROW()-5,TRUE)="","",  INDIRECT(    "FROM_NGS2_SampleSheet!"   &amp;  CHAR(64 + MATCH(VLOOKUP(G$6,mapping!$A:$B,2,FALSE),FROM_NGS2_SampleSheet!$1:$1,0))   &amp;  ROW()-5,TRUE)    )</f>
        <v/>
      </c>
      <c r="H277" s="195"/>
      <c r="I277" s="213">
        <v>1</v>
      </c>
      <c r="J277" s="197" t="str">
        <f ca="1">IF(U277=TRUE,    IF($Y$4&gt;96,"TOO MANY",VLOOKUP(B277&amp;"_"&amp;C277&amp;"_"&amp;E277&amp;"_A",CALC!W:X,2,FALSE)),   "")</f>
        <v/>
      </c>
      <c r="L277" s="213">
        <v>1</v>
      </c>
      <c r="M277" s="197" t="str">
        <f ca="1">IF(V277=TRUE,     IF($Y$4&gt;96,"TOO MANY",VLOOKUP(B277&amp;"_"&amp;C277&amp;"_"&amp;E277&amp;"_B",CALC!W:X,2,FALSE)),    "")</f>
        <v/>
      </c>
      <c r="N277" s="206"/>
      <c r="O277" s="213">
        <v>1</v>
      </c>
      <c r="P277" s="197" t="str">
        <f ca="1">IF(W277=TRUE,   IF($Y$4&gt;96,"TOO MANY", VLOOKUP(B277&amp;"_"&amp;C277&amp;"_"&amp;E277&amp;"_C",CALC!W:X,2,FALSE)),   "")</f>
        <v/>
      </c>
      <c r="Q277" s="206"/>
      <c r="R277" s="119" t="b">
        <f t="shared" ca="1" si="28"/>
        <v>0</v>
      </c>
      <c r="S277" s="119" t="b">
        <f t="shared" ca="1" si="30"/>
        <v>0</v>
      </c>
      <c r="T277" s="119" t="b">
        <f t="shared" ca="1" si="31"/>
        <v>0</v>
      </c>
      <c r="U277" s="119" t="b">
        <f t="shared" ca="1" si="29"/>
        <v>0</v>
      </c>
      <c r="V277" s="160" t="b">
        <f t="shared" ca="1" si="32"/>
        <v>0</v>
      </c>
      <c r="W277" s="119" t="b">
        <f t="shared" ca="1" si="33"/>
        <v>0</v>
      </c>
      <c r="X277" s="119" t="b">
        <f t="shared" ca="1" si="34"/>
        <v>0</v>
      </c>
    </row>
    <row r="278" spans="2:24" x14ac:dyDescent="0.25">
      <c r="B278" s="194" t="str">
        <f ca="1" xml:space="preserve"> IF(INDIRECT("FROM_NGS2_SampleSheet!A"&amp;ROW()-5,TRUE)="","",  INDIRECT(    "FROM_NGS2_SampleSheet!"   &amp;  CHAR(64 + MATCH(VLOOKUP(B$6,mapping!$A:$B,2,FALSE),FROM_NGS2_SampleSheet!$1:$1,0))   &amp;  ROW()-5,TRUE)    )</f>
        <v/>
      </c>
      <c r="C278" s="195" t="str">
        <f ca="1" xml:space="preserve"> IF(INDIRECT("FROM_NGS2_SampleSheet!A"&amp;ROW()-5,TRUE)="","",  INDIRECT(    "FROM_NGS2_SampleSheet!"   &amp;  CHAR(64 + MATCH(VLOOKUP(C$6,mapping!$A:$B,2,FALSE),FROM_NGS2_SampleSheet!$1:$1,0))   &amp;  ROW()-5,TRUE)    )</f>
        <v/>
      </c>
      <c r="D278" s="195" t="str">
        <f ca="1" xml:space="preserve"> IF(INDIRECT("FROM_NGS2_SampleSheet!A"&amp;ROW()-5,TRUE)="","",  INDIRECT(    "FROM_NGS2_SampleSheet!"   &amp;  CHAR(64 + MATCH(VLOOKUP(D$6,mapping!$A:$B,2,FALSE),FROM_NGS2_SampleSheet!$1:$1,0))   &amp;  ROW()-5,TRUE)    )</f>
        <v/>
      </c>
      <c r="E278" s="195" t="str">
        <f ca="1" xml:space="preserve"> IF(INDIRECT("FROM_NGS2_SampleSheet!A"&amp;ROW()-5,TRUE)="","",  "e" &amp; INDIRECT(    "FROM_NGS2_SampleSheet!"   &amp;  CHAR(64 + MATCH(VLOOKUP(E$6,mapping!$A:$B,2,FALSE),FROM_NGS2_SampleSheet!$1:$1,0))   &amp;  ROW()-5,TRUE)    )</f>
        <v/>
      </c>
      <c r="F278" s="195" t="str">
        <f ca="1" xml:space="preserve"> IF(INDIRECT("FROM_NGS2_SampleSheet!A"&amp;ROW()-5,TRUE)="","",  INDIRECT(    "FROM_NGS2_SampleSheet!"   &amp;  CHAR(64 + MATCH(VLOOKUP(F$6,mapping!$A:$B,2,FALSE),FROM_NGS2_SampleSheet!$1:$1,0))   &amp;  ROW()-5,TRUE)    )</f>
        <v/>
      </c>
      <c r="G278" s="196" t="str">
        <f ca="1" xml:space="preserve"> IF(INDIRECT("FROM_NGS2_SampleSheet!A"&amp;ROW()-5,TRUE)="","",  INDIRECT(    "FROM_NGS2_SampleSheet!"   &amp;  CHAR(64 + MATCH(VLOOKUP(G$6,mapping!$A:$B,2,FALSE),FROM_NGS2_SampleSheet!$1:$1,0))   &amp;  ROW()-5,TRUE)    )</f>
        <v/>
      </c>
      <c r="H278" s="195"/>
      <c r="I278" s="213">
        <v>1</v>
      </c>
      <c r="J278" s="197" t="str">
        <f ca="1">IF(U278=TRUE,    IF($Y$4&gt;96,"TOO MANY",VLOOKUP(B278&amp;"_"&amp;C278&amp;"_"&amp;E278&amp;"_A",CALC!W:X,2,FALSE)),   "")</f>
        <v/>
      </c>
      <c r="L278" s="213">
        <v>1</v>
      </c>
      <c r="M278" s="197" t="str">
        <f ca="1">IF(V278=TRUE,     IF($Y$4&gt;96,"TOO MANY",VLOOKUP(B278&amp;"_"&amp;C278&amp;"_"&amp;E278&amp;"_B",CALC!W:X,2,FALSE)),    "")</f>
        <v/>
      </c>
      <c r="N278" s="206"/>
      <c r="O278" s="213">
        <v>1</v>
      </c>
      <c r="P278" s="197" t="str">
        <f ca="1">IF(W278=TRUE,   IF($Y$4&gt;96,"TOO MANY", VLOOKUP(B278&amp;"_"&amp;C278&amp;"_"&amp;E278&amp;"_C",CALC!W:X,2,FALSE)),   "")</f>
        <v/>
      </c>
      <c r="Q278" s="206"/>
      <c r="R278" s="119" t="b">
        <f t="shared" ca="1" si="28"/>
        <v>0</v>
      </c>
      <c r="S278" s="119" t="b">
        <f t="shared" ca="1" si="30"/>
        <v>0</v>
      </c>
      <c r="T278" s="119" t="b">
        <f t="shared" ca="1" si="31"/>
        <v>0</v>
      </c>
      <c r="U278" s="119" t="b">
        <f t="shared" ca="1" si="29"/>
        <v>0</v>
      </c>
      <c r="V278" s="160" t="b">
        <f t="shared" ca="1" si="32"/>
        <v>0</v>
      </c>
      <c r="W278" s="119" t="b">
        <f t="shared" ca="1" si="33"/>
        <v>0</v>
      </c>
      <c r="X278" s="119" t="b">
        <f t="shared" ca="1" si="34"/>
        <v>0</v>
      </c>
    </row>
    <row r="279" spans="2:24" x14ac:dyDescent="0.25">
      <c r="B279" s="194" t="str">
        <f ca="1" xml:space="preserve"> IF(INDIRECT("FROM_NGS2_SampleSheet!A"&amp;ROW()-5,TRUE)="","",  INDIRECT(    "FROM_NGS2_SampleSheet!"   &amp;  CHAR(64 + MATCH(VLOOKUP(B$6,mapping!$A:$B,2,FALSE),FROM_NGS2_SampleSheet!$1:$1,0))   &amp;  ROW()-5,TRUE)    )</f>
        <v/>
      </c>
      <c r="C279" s="195" t="str">
        <f ca="1" xml:space="preserve"> IF(INDIRECT("FROM_NGS2_SampleSheet!A"&amp;ROW()-5,TRUE)="","",  INDIRECT(    "FROM_NGS2_SampleSheet!"   &amp;  CHAR(64 + MATCH(VLOOKUP(C$6,mapping!$A:$B,2,FALSE),FROM_NGS2_SampleSheet!$1:$1,0))   &amp;  ROW()-5,TRUE)    )</f>
        <v/>
      </c>
      <c r="D279" s="195" t="str">
        <f ca="1" xml:space="preserve"> IF(INDIRECT("FROM_NGS2_SampleSheet!A"&amp;ROW()-5,TRUE)="","",  INDIRECT(    "FROM_NGS2_SampleSheet!"   &amp;  CHAR(64 + MATCH(VLOOKUP(D$6,mapping!$A:$B,2,FALSE),FROM_NGS2_SampleSheet!$1:$1,0))   &amp;  ROW()-5,TRUE)    )</f>
        <v/>
      </c>
      <c r="E279" s="195" t="str">
        <f ca="1" xml:space="preserve"> IF(INDIRECT("FROM_NGS2_SampleSheet!A"&amp;ROW()-5,TRUE)="","",  "e" &amp; INDIRECT(    "FROM_NGS2_SampleSheet!"   &amp;  CHAR(64 + MATCH(VLOOKUP(E$6,mapping!$A:$B,2,FALSE),FROM_NGS2_SampleSheet!$1:$1,0))   &amp;  ROW()-5,TRUE)    )</f>
        <v/>
      </c>
      <c r="F279" s="195" t="str">
        <f ca="1" xml:space="preserve"> IF(INDIRECT("FROM_NGS2_SampleSheet!A"&amp;ROW()-5,TRUE)="","",  INDIRECT(    "FROM_NGS2_SampleSheet!"   &amp;  CHAR(64 + MATCH(VLOOKUP(F$6,mapping!$A:$B,2,FALSE),FROM_NGS2_SampleSheet!$1:$1,0))   &amp;  ROW()-5,TRUE)    )</f>
        <v/>
      </c>
      <c r="G279" s="196" t="str">
        <f ca="1" xml:space="preserve"> IF(INDIRECT("FROM_NGS2_SampleSheet!A"&amp;ROW()-5,TRUE)="","",  INDIRECT(    "FROM_NGS2_SampleSheet!"   &amp;  CHAR(64 + MATCH(VLOOKUP(G$6,mapping!$A:$B,2,FALSE),FROM_NGS2_SampleSheet!$1:$1,0))   &amp;  ROW()-5,TRUE)    )</f>
        <v/>
      </c>
      <c r="H279" s="195"/>
      <c r="I279" s="213">
        <v>1</v>
      </c>
      <c r="J279" s="197" t="str">
        <f ca="1">IF(U279=TRUE,    IF($Y$4&gt;96,"TOO MANY",VLOOKUP(B279&amp;"_"&amp;C279&amp;"_"&amp;E279&amp;"_A",CALC!W:X,2,FALSE)),   "")</f>
        <v/>
      </c>
      <c r="L279" s="213">
        <v>1</v>
      </c>
      <c r="M279" s="197" t="str">
        <f ca="1">IF(V279=TRUE,     IF($Y$4&gt;96,"TOO MANY",VLOOKUP(B279&amp;"_"&amp;C279&amp;"_"&amp;E279&amp;"_B",CALC!W:X,2,FALSE)),    "")</f>
        <v/>
      </c>
      <c r="N279" s="206"/>
      <c r="O279" s="213">
        <v>1</v>
      </c>
      <c r="P279" s="197" t="str">
        <f ca="1">IF(W279=TRUE,   IF($Y$4&gt;96,"TOO MANY", VLOOKUP(B279&amp;"_"&amp;C279&amp;"_"&amp;E279&amp;"_C",CALC!W:X,2,FALSE)),   "")</f>
        <v/>
      </c>
      <c r="Q279" s="206"/>
      <c r="R279" s="119" t="b">
        <f t="shared" ca="1" si="28"/>
        <v>0</v>
      </c>
      <c r="S279" s="119" t="b">
        <f t="shared" ca="1" si="30"/>
        <v>0</v>
      </c>
      <c r="T279" s="119" t="b">
        <f t="shared" ca="1" si="31"/>
        <v>0</v>
      </c>
      <c r="U279" s="119" t="b">
        <f t="shared" ca="1" si="29"/>
        <v>0</v>
      </c>
      <c r="V279" s="160" t="b">
        <f t="shared" ca="1" si="32"/>
        <v>0</v>
      </c>
      <c r="W279" s="119" t="b">
        <f t="shared" ca="1" si="33"/>
        <v>0</v>
      </c>
      <c r="X279" s="119" t="b">
        <f t="shared" ca="1" si="34"/>
        <v>0</v>
      </c>
    </row>
    <row r="280" spans="2:24" x14ac:dyDescent="0.25">
      <c r="B280" s="194" t="str">
        <f ca="1" xml:space="preserve"> IF(INDIRECT("FROM_NGS2_SampleSheet!A"&amp;ROW()-5,TRUE)="","",  INDIRECT(    "FROM_NGS2_SampleSheet!"   &amp;  CHAR(64 + MATCH(VLOOKUP(B$6,mapping!$A:$B,2,FALSE),FROM_NGS2_SampleSheet!$1:$1,0))   &amp;  ROW()-5,TRUE)    )</f>
        <v/>
      </c>
      <c r="C280" s="195" t="str">
        <f ca="1" xml:space="preserve"> IF(INDIRECT("FROM_NGS2_SampleSheet!A"&amp;ROW()-5,TRUE)="","",  INDIRECT(    "FROM_NGS2_SampleSheet!"   &amp;  CHAR(64 + MATCH(VLOOKUP(C$6,mapping!$A:$B,2,FALSE),FROM_NGS2_SampleSheet!$1:$1,0))   &amp;  ROW()-5,TRUE)    )</f>
        <v/>
      </c>
      <c r="D280" s="195" t="str">
        <f ca="1" xml:space="preserve"> IF(INDIRECT("FROM_NGS2_SampleSheet!A"&amp;ROW()-5,TRUE)="","",  INDIRECT(    "FROM_NGS2_SampleSheet!"   &amp;  CHAR(64 + MATCH(VLOOKUP(D$6,mapping!$A:$B,2,FALSE),FROM_NGS2_SampleSheet!$1:$1,0))   &amp;  ROW()-5,TRUE)    )</f>
        <v/>
      </c>
      <c r="E280" s="195" t="str">
        <f ca="1" xml:space="preserve"> IF(INDIRECT("FROM_NGS2_SampleSheet!A"&amp;ROW()-5,TRUE)="","",  "e" &amp; INDIRECT(    "FROM_NGS2_SampleSheet!"   &amp;  CHAR(64 + MATCH(VLOOKUP(E$6,mapping!$A:$B,2,FALSE),FROM_NGS2_SampleSheet!$1:$1,0))   &amp;  ROW()-5,TRUE)    )</f>
        <v/>
      </c>
      <c r="F280" s="195" t="str">
        <f ca="1" xml:space="preserve"> IF(INDIRECT("FROM_NGS2_SampleSheet!A"&amp;ROW()-5,TRUE)="","",  INDIRECT(    "FROM_NGS2_SampleSheet!"   &amp;  CHAR(64 + MATCH(VLOOKUP(F$6,mapping!$A:$B,2,FALSE),FROM_NGS2_SampleSheet!$1:$1,0))   &amp;  ROW()-5,TRUE)    )</f>
        <v/>
      </c>
      <c r="G280" s="196" t="str">
        <f ca="1" xml:space="preserve"> IF(INDIRECT("FROM_NGS2_SampleSheet!A"&amp;ROW()-5,TRUE)="","",  INDIRECT(    "FROM_NGS2_SampleSheet!"   &amp;  CHAR(64 + MATCH(VLOOKUP(G$6,mapping!$A:$B,2,FALSE),FROM_NGS2_SampleSheet!$1:$1,0))   &amp;  ROW()-5,TRUE)    )</f>
        <v/>
      </c>
      <c r="H280" s="195"/>
      <c r="I280" s="213">
        <v>1</v>
      </c>
      <c r="J280" s="197" t="str">
        <f ca="1">IF(U280=TRUE,    IF($Y$4&gt;96,"TOO MANY",VLOOKUP(B280&amp;"_"&amp;C280&amp;"_"&amp;E280&amp;"_A",CALC!W:X,2,FALSE)),   "")</f>
        <v/>
      </c>
      <c r="L280" s="213">
        <v>1</v>
      </c>
      <c r="M280" s="197" t="str">
        <f ca="1">IF(V280=TRUE,     IF($Y$4&gt;96,"TOO MANY",VLOOKUP(B280&amp;"_"&amp;C280&amp;"_"&amp;E280&amp;"_B",CALC!W:X,2,FALSE)),    "")</f>
        <v/>
      </c>
      <c r="N280" s="206"/>
      <c r="O280" s="213">
        <v>1</v>
      </c>
      <c r="P280" s="197" t="str">
        <f ca="1">IF(W280=TRUE,   IF($Y$4&gt;96,"TOO MANY", VLOOKUP(B280&amp;"_"&amp;C280&amp;"_"&amp;E280&amp;"_C",CALC!W:X,2,FALSE)),   "")</f>
        <v/>
      </c>
      <c r="Q280" s="206"/>
      <c r="R280" s="119" t="b">
        <f t="shared" ca="1" si="28"/>
        <v>0</v>
      </c>
      <c r="S280" s="119" t="b">
        <f t="shared" ca="1" si="30"/>
        <v>0</v>
      </c>
      <c r="T280" s="119" t="b">
        <f t="shared" ca="1" si="31"/>
        <v>0</v>
      </c>
      <c r="U280" s="119" t="b">
        <f t="shared" ca="1" si="29"/>
        <v>0</v>
      </c>
      <c r="V280" s="160" t="b">
        <f t="shared" ca="1" si="32"/>
        <v>0</v>
      </c>
      <c r="W280" s="119" t="b">
        <f t="shared" ca="1" si="33"/>
        <v>0</v>
      </c>
      <c r="X280" s="119" t="b">
        <f t="shared" ca="1" si="34"/>
        <v>0</v>
      </c>
    </row>
    <row r="281" spans="2:24" x14ac:dyDescent="0.25">
      <c r="B281" s="194" t="str">
        <f ca="1" xml:space="preserve"> IF(INDIRECT("FROM_NGS2_SampleSheet!A"&amp;ROW()-5,TRUE)="","",  INDIRECT(    "FROM_NGS2_SampleSheet!"   &amp;  CHAR(64 + MATCH(VLOOKUP(B$6,mapping!$A:$B,2,FALSE),FROM_NGS2_SampleSheet!$1:$1,0))   &amp;  ROW()-5,TRUE)    )</f>
        <v/>
      </c>
      <c r="C281" s="195" t="str">
        <f ca="1" xml:space="preserve"> IF(INDIRECT("FROM_NGS2_SampleSheet!A"&amp;ROW()-5,TRUE)="","",  INDIRECT(    "FROM_NGS2_SampleSheet!"   &amp;  CHAR(64 + MATCH(VLOOKUP(C$6,mapping!$A:$B,2,FALSE),FROM_NGS2_SampleSheet!$1:$1,0))   &amp;  ROW()-5,TRUE)    )</f>
        <v/>
      </c>
      <c r="D281" s="195" t="str">
        <f ca="1" xml:space="preserve"> IF(INDIRECT("FROM_NGS2_SampleSheet!A"&amp;ROW()-5,TRUE)="","",  INDIRECT(    "FROM_NGS2_SampleSheet!"   &amp;  CHAR(64 + MATCH(VLOOKUP(D$6,mapping!$A:$B,2,FALSE),FROM_NGS2_SampleSheet!$1:$1,0))   &amp;  ROW()-5,TRUE)    )</f>
        <v/>
      </c>
      <c r="E281" s="195" t="str">
        <f ca="1" xml:space="preserve"> IF(INDIRECT("FROM_NGS2_SampleSheet!A"&amp;ROW()-5,TRUE)="","",  "e" &amp; INDIRECT(    "FROM_NGS2_SampleSheet!"   &amp;  CHAR(64 + MATCH(VLOOKUP(E$6,mapping!$A:$B,2,FALSE),FROM_NGS2_SampleSheet!$1:$1,0))   &amp;  ROW()-5,TRUE)    )</f>
        <v/>
      </c>
      <c r="F281" s="195" t="str">
        <f ca="1" xml:space="preserve"> IF(INDIRECT("FROM_NGS2_SampleSheet!A"&amp;ROW()-5,TRUE)="","",  INDIRECT(    "FROM_NGS2_SampleSheet!"   &amp;  CHAR(64 + MATCH(VLOOKUP(F$6,mapping!$A:$B,2,FALSE),FROM_NGS2_SampleSheet!$1:$1,0))   &amp;  ROW()-5,TRUE)    )</f>
        <v/>
      </c>
      <c r="G281" s="196" t="str">
        <f ca="1" xml:space="preserve"> IF(INDIRECT("FROM_NGS2_SampleSheet!A"&amp;ROW()-5,TRUE)="","",  INDIRECT(    "FROM_NGS2_SampleSheet!"   &amp;  CHAR(64 + MATCH(VLOOKUP(G$6,mapping!$A:$B,2,FALSE),FROM_NGS2_SampleSheet!$1:$1,0))   &amp;  ROW()-5,TRUE)    )</f>
        <v/>
      </c>
      <c r="H281" s="195"/>
      <c r="I281" s="213">
        <v>1</v>
      </c>
      <c r="J281" s="197" t="str">
        <f ca="1">IF(U281=TRUE,    IF($Y$4&gt;96,"TOO MANY",VLOOKUP(B281&amp;"_"&amp;C281&amp;"_"&amp;E281&amp;"_A",CALC!W:X,2,FALSE)),   "")</f>
        <v/>
      </c>
      <c r="L281" s="213">
        <v>1</v>
      </c>
      <c r="M281" s="197" t="str">
        <f ca="1">IF(V281=TRUE,     IF($Y$4&gt;96,"TOO MANY",VLOOKUP(B281&amp;"_"&amp;C281&amp;"_"&amp;E281&amp;"_B",CALC!W:X,2,FALSE)),    "")</f>
        <v/>
      </c>
      <c r="N281" s="206"/>
      <c r="O281" s="213">
        <v>1</v>
      </c>
      <c r="P281" s="197" t="str">
        <f ca="1">IF(W281=TRUE,   IF($Y$4&gt;96,"TOO MANY", VLOOKUP(B281&amp;"_"&amp;C281&amp;"_"&amp;E281&amp;"_C",CALC!W:X,2,FALSE)),   "")</f>
        <v/>
      </c>
      <c r="Q281" s="206"/>
      <c r="R281" s="119" t="b">
        <f t="shared" ref="R281:R344" ca="1" si="35">IF(OR(B281="",B281=0),FALSE,TRUE)</f>
        <v>0</v>
      </c>
      <c r="S281" s="119" t="b">
        <f t="shared" ca="1" si="30"/>
        <v>0</v>
      </c>
      <c r="T281" s="119" t="b">
        <f t="shared" ca="1" si="31"/>
        <v>0</v>
      </c>
      <c r="U281" s="119" t="b">
        <f t="shared" ref="U281:U344" ca="1" si="36">IF(AND(I281=1,R281=TRUE),TRUE,FALSE)</f>
        <v>0</v>
      </c>
      <c r="V281" s="160" t="b">
        <f t="shared" ref="V281:V344" ca="1" si="37">IF(AND(L281=1,S281=TRUE),TRUE,FALSE)</f>
        <v>0</v>
      </c>
      <c r="W281" s="119" t="b">
        <f t="shared" ref="W281:W344" ca="1" si="38">IF(AND(O281=1,T281=TRUE),TRUE,FALSE)</f>
        <v>0</v>
      </c>
      <c r="X281" s="119" t="b">
        <f t="shared" ref="X281:X344" ca="1" si="39">IF(OR(U281=TRUE,V281=TRUE,W281=TRUE),TRUE)</f>
        <v>0</v>
      </c>
    </row>
    <row r="282" spans="2:24" x14ac:dyDescent="0.25">
      <c r="B282" s="194" t="str">
        <f ca="1" xml:space="preserve"> IF(INDIRECT("FROM_NGS2_SampleSheet!A"&amp;ROW()-5,TRUE)="","",  INDIRECT(    "FROM_NGS2_SampleSheet!"   &amp;  CHAR(64 + MATCH(VLOOKUP(B$6,mapping!$A:$B,2,FALSE),FROM_NGS2_SampleSheet!$1:$1,0))   &amp;  ROW()-5,TRUE)    )</f>
        <v/>
      </c>
      <c r="C282" s="195" t="str">
        <f ca="1" xml:space="preserve"> IF(INDIRECT("FROM_NGS2_SampleSheet!A"&amp;ROW()-5,TRUE)="","",  INDIRECT(    "FROM_NGS2_SampleSheet!"   &amp;  CHAR(64 + MATCH(VLOOKUP(C$6,mapping!$A:$B,2,FALSE),FROM_NGS2_SampleSheet!$1:$1,0))   &amp;  ROW()-5,TRUE)    )</f>
        <v/>
      </c>
      <c r="D282" s="195" t="str">
        <f ca="1" xml:space="preserve"> IF(INDIRECT("FROM_NGS2_SampleSheet!A"&amp;ROW()-5,TRUE)="","",  INDIRECT(    "FROM_NGS2_SampleSheet!"   &amp;  CHAR(64 + MATCH(VLOOKUP(D$6,mapping!$A:$B,2,FALSE),FROM_NGS2_SampleSheet!$1:$1,0))   &amp;  ROW()-5,TRUE)    )</f>
        <v/>
      </c>
      <c r="E282" s="195" t="str">
        <f ca="1" xml:space="preserve"> IF(INDIRECT("FROM_NGS2_SampleSheet!A"&amp;ROW()-5,TRUE)="","",  "e" &amp; INDIRECT(    "FROM_NGS2_SampleSheet!"   &amp;  CHAR(64 + MATCH(VLOOKUP(E$6,mapping!$A:$B,2,FALSE),FROM_NGS2_SampleSheet!$1:$1,0))   &amp;  ROW()-5,TRUE)    )</f>
        <v/>
      </c>
      <c r="F282" s="195" t="str">
        <f ca="1" xml:space="preserve"> IF(INDIRECT("FROM_NGS2_SampleSheet!A"&amp;ROW()-5,TRUE)="","",  INDIRECT(    "FROM_NGS2_SampleSheet!"   &amp;  CHAR(64 + MATCH(VLOOKUP(F$6,mapping!$A:$B,2,FALSE),FROM_NGS2_SampleSheet!$1:$1,0))   &amp;  ROW()-5,TRUE)    )</f>
        <v/>
      </c>
      <c r="G282" s="196" t="str">
        <f ca="1" xml:space="preserve"> IF(INDIRECT("FROM_NGS2_SampleSheet!A"&amp;ROW()-5,TRUE)="","",  INDIRECT(    "FROM_NGS2_SampleSheet!"   &amp;  CHAR(64 + MATCH(VLOOKUP(G$6,mapping!$A:$B,2,FALSE),FROM_NGS2_SampleSheet!$1:$1,0))   &amp;  ROW()-5,TRUE)    )</f>
        <v/>
      </c>
      <c r="H282" s="195"/>
      <c r="I282" s="213">
        <v>1</v>
      </c>
      <c r="J282" s="197" t="str">
        <f ca="1">IF(U282=TRUE,    IF($Y$4&gt;96,"TOO MANY",VLOOKUP(B282&amp;"_"&amp;C282&amp;"_"&amp;E282&amp;"_A",CALC!W:X,2,FALSE)),   "")</f>
        <v/>
      </c>
      <c r="L282" s="213">
        <v>1</v>
      </c>
      <c r="M282" s="197" t="str">
        <f ca="1">IF(V282=TRUE,     IF($Y$4&gt;96,"TOO MANY",VLOOKUP(B282&amp;"_"&amp;C282&amp;"_"&amp;E282&amp;"_B",CALC!W:X,2,FALSE)),    "")</f>
        <v/>
      </c>
      <c r="N282" s="206"/>
      <c r="O282" s="213">
        <v>1</v>
      </c>
      <c r="P282" s="197" t="str">
        <f ca="1">IF(W282=TRUE,   IF($Y$4&gt;96,"TOO MANY", VLOOKUP(B282&amp;"_"&amp;C282&amp;"_"&amp;E282&amp;"_C",CALC!W:X,2,FALSE)),   "")</f>
        <v/>
      </c>
      <c r="Q282" s="206"/>
      <c r="R282" s="119" t="b">
        <f t="shared" ca="1" si="35"/>
        <v>0</v>
      </c>
      <c r="S282" s="119" t="b">
        <f t="shared" ca="1" si="30"/>
        <v>0</v>
      </c>
      <c r="T282" s="119" t="b">
        <f t="shared" ca="1" si="31"/>
        <v>0</v>
      </c>
      <c r="U282" s="119" t="b">
        <f t="shared" ca="1" si="36"/>
        <v>0</v>
      </c>
      <c r="V282" s="160" t="b">
        <f t="shared" ca="1" si="37"/>
        <v>0</v>
      </c>
      <c r="W282" s="119" t="b">
        <f t="shared" ca="1" si="38"/>
        <v>0</v>
      </c>
      <c r="X282" s="119" t="b">
        <f t="shared" ca="1" si="39"/>
        <v>0</v>
      </c>
    </row>
    <row r="283" spans="2:24" x14ac:dyDescent="0.25">
      <c r="B283" s="194" t="str">
        <f ca="1" xml:space="preserve"> IF(INDIRECT("FROM_NGS2_SampleSheet!A"&amp;ROW()-5,TRUE)="","",  INDIRECT(    "FROM_NGS2_SampleSheet!"   &amp;  CHAR(64 + MATCH(VLOOKUP(B$6,mapping!$A:$B,2,FALSE),FROM_NGS2_SampleSheet!$1:$1,0))   &amp;  ROW()-5,TRUE)    )</f>
        <v/>
      </c>
      <c r="C283" s="195" t="str">
        <f ca="1" xml:space="preserve"> IF(INDIRECT("FROM_NGS2_SampleSheet!A"&amp;ROW()-5,TRUE)="","",  INDIRECT(    "FROM_NGS2_SampleSheet!"   &amp;  CHAR(64 + MATCH(VLOOKUP(C$6,mapping!$A:$B,2,FALSE),FROM_NGS2_SampleSheet!$1:$1,0))   &amp;  ROW()-5,TRUE)    )</f>
        <v/>
      </c>
      <c r="D283" s="195" t="str">
        <f ca="1" xml:space="preserve"> IF(INDIRECT("FROM_NGS2_SampleSheet!A"&amp;ROW()-5,TRUE)="","",  INDIRECT(    "FROM_NGS2_SampleSheet!"   &amp;  CHAR(64 + MATCH(VLOOKUP(D$6,mapping!$A:$B,2,FALSE),FROM_NGS2_SampleSheet!$1:$1,0))   &amp;  ROW()-5,TRUE)    )</f>
        <v/>
      </c>
      <c r="E283" s="195" t="str">
        <f ca="1" xml:space="preserve"> IF(INDIRECT("FROM_NGS2_SampleSheet!A"&amp;ROW()-5,TRUE)="","",  "e" &amp; INDIRECT(    "FROM_NGS2_SampleSheet!"   &amp;  CHAR(64 + MATCH(VLOOKUP(E$6,mapping!$A:$B,2,FALSE),FROM_NGS2_SampleSheet!$1:$1,0))   &amp;  ROW()-5,TRUE)    )</f>
        <v/>
      </c>
      <c r="F283" s="195" t="str">
        <f ca="1" xml:space="preserve"> IF(INDIRECT("FROM_NGS2_SampleSheet!A"&amp;ROW()-5,TRUE)="","",  INDIRECT(    "FROM_NGS2_SampleSheet!"   &amp;  CHAR(64 + MATCH(VLOOKUP(F$6,mapping!$A:$B,2,FALSE),FROM_NGS2_SampleSheet!$1:$1,0))   &amp;  ROW()-5,TRUE)    )</f>
        <v/>
      </c>
      <c r="G283" s="196" t="str">
        <f ca="1" xml:space="preserve"> IF(INDIRECT("FROM_NGS2_SampleSheet!A"&amp;ROW()-5,TRUE)="","",  INDIRECT(    "FROM_NGS2_SampleSheet!"   &amp;  CHAR(64 + MATCH(VLOOKUP(G$6,mapping!$A:$B,2,FALSE),FROM_NGS2_SampleSheet!$1:$1,0))   &amp;  ROW()-5,TRUE)    )</f>
        <v/>
      </c>
      <c r="H283" s="195"/>
      <c r="I283" s="213">
        <v>1</v>
      </c>
      <c r="J283" s="197" t="str">
        <f ca="1">IF(U283=TRUE,    IF($Y$4&gt;96,"TOO MANY",VLOOKUP(B283&amp;"_"&amp;C283&amp;"_"&amp;E283&amp;"_A",CALC!W:X,2,FALSE)),   "")</f>
        <v/>
      </c>
      <c r="L283" s="213">
        <v>1</v>
      </c>
      <c r="M283" s="197" t="str">
        <f ca="1">IF(V283=TRUE,     IF($Y$4&gt;96,"TOO MANY",VLOOKUP(B283&amp;"_"&amp;C283&amp;"_"&amp;E283&amp;"_B",CALC!W:X,2,FALSE)),    "")</f>
        <v/>
      </c>
      <c r="N283" s="206"/>
      <c r="O283" s="213">
        <v>1</v>
      </c>
      <c r="P283" s="197" t="str">
        <f ca="1">IF(W283=TRUE,   IF($Y$4&gt;96,"TOO MANY", VLOOKUP(B283&amp;"_"&amp;C283&amp;"_"&amp;E283&amp;"_C",CALC!W:X,2,FALSE)),   "")</f>
        <v/>
      </c>
      <c r="Q283" s="206"/>
      <c r="R283" s="119" t="b">
        <f t="shared" ca="1" si="35"/>
        <v>0</v>
      </c>
      <c r="S283" s="119" t="b">
        <f t="shared" ca="1" si="30"/>
        <v>0</v>
      </c>
      <c r="T283" s="119" t="b">
        <f t="shared" ca="1" si="31"/>
        <v>0</v>
      </c>
      <c r="U283" s="119" t="b">
        <f t="shared" ca="1" si="36"/>
        <v>0</v>
      </c>
      <c r="V283" s="160" t="b">
        <f t="shared" ca="1" si="37"/>
        <v>0</v>
      </c>
      <c r="W283" s="119" t="b">
        <f t="shared" ca="1" si="38"/>
        <v>0</v>
      </c>
      <c r="X283" s="119" t="b">
        <f t="shared" ca="1" si="39"/>
        <v>0</v>
      </c>
    </row>
    <row r="284" spans="2:24" x14ac:dyDescent="0.25">
      <c r="B284" s="194" t="str">
        <f ca="1" xml:space="preserve"> IF(INDIRECT("FROM_NGS2_SampleSheet!A"&amp;ROW()-5,TRUE)="","",  INDIRECT(    "FROM_NGS2_SampleSheet!"   &amp;  CHAR(64 + MATCH(VLOOKUP(B$6,mapping!$A:$B,2,FALSE),FROM_NGS2_SampleSheet!$1:$1,0))   &amp;  ROW()-5,TRUE)    )</f>
        <v/>
      </c>
      <c r="C284" s="195" t="str">
        <f ca="1" xml:space="preserve"> IF(INDIRECT("FROM_NGS2_SampleSheet!A"&amp;ROW()-5,TRUE)="","",  INDIRECT(    "FROM_NGS2_SampleSheet!"   &amp;  CHAR(64 + MATCH(VLOOKUP(C$6,mapping!$A:$B,2,FALSE),FROM_NGS2_SampleSheet!$1:$1,0))   &amp;  ROW()-5,TRUE)    )</f>
        <v/>
      </c>
      <c r="D284" s="195" t="str">
        <f ca="1" xml:space="preserve"> IF(INDIRECT("FROM_NGS2_SampleSheet!A"&amp;ROW()-5,TRUE)="","",  INDIRECT(    "FROM_NGS2_SampleSheet!"   &amp;  CHAR(64 + MATCH(VLOOKUP(D$6,mapping!$A:$B,2,FALSE),FROM_NGS2_SampleSheet!$1:$1,0))   &amp;  ROW()-5,TRUE)    )</f>
        <v/>
      </c>
      <c r="E284" s="195" t="str">
        <f ca="1" xml:space="preserve"> IF(INDIRECT("FROM_NGS2_SampleSheet!A"&amp;ROW()-5,TRUE)="","",  "e" &amp; INDIRECT(    "FROM_NGS2_SampleSheet!"   &amp;  CHAR(64 + MATCH(VLOOKUP(E$6,mapping!$A:$B,2,FALSE),FROM_NGS2_SampleSheet!$1:$1,0))   &amp;  ROW()-5,TRUE)    )</f>
        <v/>
      </c>
      <c r="F284" s="195" t="str">
        <f ca="1" xml:space="preserve"> IF(INDIRECT("FROM_NGS2_SampleSheet!A"&amp;ROW()-5,TRUE)="","",  INDIRECT(    "FROM_NGS2_SampleSheet!"   &amp;  CHAR(64 + MATCH(VLOOKUP(F$6,mapping!$A:$B,2,FALSE),FROM_NGS2_SampleSheet!$1:$1,0))   &amp;  ROW()-5,TRUE)    )</f>
        <v/>
      </c>
      <c r="G284" s="196" t="str">
        <f ca="1" xml:space="preserve"> IF(INDIRECT("FROM_NGS2_SampleSheet!A"&amp;ROW()-5,TRUE)="","",  INDIRECT(    "FROM_NGS2_SampleSheet!"   &amp;  CHAR(64 + MATCH(VLOOKUP(G$6,mapping!$A:$B,2,FALSE),FROM_NGS2_SampleSheet!$1:$1,0))   &amp;  ROW()-5,TRUE)    )</f>
        <v/>
      </c>
      <c r="H284" s="195"/>
      <c r="I284" s="213">
        <v>1</v>
      </c>
      <c r="J284" s="197" t="str">
        <f ca="1">IF(U284=TRUE,    IF($Y$4&gt;96,"TOO MANY",VLOOKUP(B284&amp;"_"&amp;C284&amp;"_"&amp;E284&amp;"_A",CALC!W:X,2,FALSE)),   "")</f>
        <v/>
      </c>
      <c r="L284" s="213">
        <v>1</v>
      </c>
      <c r="M284" s="197" t="str">
        <f ca="1">IF(V284=TRUE,     IF($Y$4&gt;96,"TOO MANY",VLOOKUP(B284&amp;"_"&amp;C284&amp;"_"&amp;E284&amp;"_B",CALC!W:X,2,FALSE)),    "")</f>
        <v/>
      </c>
      <c r="N284" s="206"/>
      <c r="O284" s="213">
        <v>1</v>
      </c>
      <c r="P284" s="197" t="str">
        <f ca="1">IF(W284=TRUE,   IF($Y$4&gt;96,"TOO MANY", VLOOKUP(B284&amp;"_"&amp;C284&amp;"_"&amp;E284&amp;"_C",CALC!W:X,2,FALSE)),   "")</f>
        <v/>
      </c>
      <c r="Q284" s="206"/>
      <c r="R284" s="119" t="b">
        <f t="shared" ca="1" si="35"/>
        <v>0</v>
      </c>
      <c r="S284" s="119" t="b">
        <f t="shared" ca="1" si="30"/>
        <v>0</v>
      </c>
      <c r="T284" s="119" t="b">
        <f t="shared" ca="1" si="31"/>
        <v>0</v>
      </c>
      <c r="U284" s="119" t="b">
        <f t="shared" ca="1" si="36"/>
        <v>0</v>
      </c>
      <c r="V284" s="160" t="b">
        <f t="shared" ca="1" si="37"/>
        <v>0</v>
      </c>
      <c r="W284" s="119" t="b">
        <f t="shared" ca="1" si="38"/>
        <v>0</v>
      </c>
      <c r="X284" s="119" t="b">
        <f t="shared" ca="1" si="39"/>
        <v>0</v>
      </c>
    </row>
    <row r="285" spans="2:24" x14ac:dyDescent="0.25">
      <c r="B285" s="194" t="str">
        <f ca="1" xml:space="preserve"> IF(INDIRECT("FROM_NGS2_SampleSheet!A"&amp;ROW()-5,TRUE)="","",  INDIRECT(    "FROM_NGS2_SampleSheet!"   &amp;  CHAR(64 + MATCH(VLOOKUP(B$6,mapping!$A:$B,2,FALSE),FROM_NGS2_SampleSheet!$1:$1,0))   &amp;  ROW()-5,TRUE)    )</f>
        <v/>
      </c>
      <c r="C285" s="195" t="str">
        <f ca="1" xml:space="preserve"> IF(INDIRECT("FROM_NGS2_SampleSheet!A"&amp;ROW()-5,TRUE)="","",  INDIRECT(    "FROM_NGS2_SampleSheet!"   &amp;  CHAR(64 + MATCH(VLOOKUP(C$6,mapping!$A:$B,2,FALSE),FROM_NGS2_SampleSheet!$1:$1,0))   &amp;  ROW()-5,TRUE)    )</f>
        <v/>
      </c>
      <c r="D285" s="195" t="str">
        <f ca="1" xml:space="preserve"> IF(INDIRECT("FROM_NGS2_SampleSheet!A"&amp;ROW()-5,TRUE)="","",  INDIRECT(    "FROM_NGS2_SampleSheet!"   &amp;  CHAR(64 + MATCH(VLOOKUP(D$6,mapping!$A:$B,2,FALSE),FROM_NGS2_SampleSheet!$1:$1,0))   &amp;  ROW()-5,TRUE)    )</f>
        <v/>
      </c>
      <c r="E285" s="195" t="str">
        <f ca="1" xml:space="preserve"> IF(INDIRECT("FROM_NGS2_SampleSheet!A"&amp;ROW()-5,TRUE)="","",  "e" &amp; INDIRECT(    "FROM_NGS2_SampleSheet!"   &amp;  CHAR(64 + MATCH(VLOOKUP(E$6,mapping!$A:$B,2,FALSE),FROM_NGS2_SampleSheet!$1:$1,0))   &amp;  ROW()-5,TRUE)    )</f>
        <v/>
      </c>
      <c r="F285" s="195" t="str">
        <f ca="1" xml:space="preserve"> IF(INDIRECT("FROM_NGS2_SampleSheet!A"&amp;ROW()-5,TRUE)="","",  INDIRECT(    "FROM_NGS2_SampleSheet!"   &amp;  CHAR(64 + MATCH(VLOOKUP(F$6,mapping!$A:$B,2,FALSE),FROM_NGS2_SampleSheet!$1:$1,0))   &amp;  ROW()-5,TRUE)    )</f>
        <v/>
      </c>
      <c r="G285" s="196" t="str">
        <f ca="1" xml:space="preserve"> IF(INDIRECT("FROM_NGS2_SampleSheet!A"&amp;ROW()-5,TRUE)="","",  INDIRECT(    "FROM_NGS2_SampleSheet!"   &amp;  CHAR(64 + MATCH(VLOOKUP(G$6,mapping!$A:$B,2,FALSE),FROM_NGS2_SampleSheet!$1:$1,0))   &amp;  ROW()-5,TRUE)    )</f>
        <v/>
      </c>
      <c r="H285" s="195"/>
      <c r="I285" s="213">
        <v>1</v>
      </c>
      <c r="J285" s="197" t="str">
        <f ca="1">IF(U285=TRUE,    IF($Y$4&gt;96,"TOO MANY",VLOOKUP(B285&amp;"_"&amp;C285&amp;"_"&amp;E285&amp;"_A",CALC!W:X,2,FALSE)),   "")</f>
        <v/>
      </c>
      <c r="L285" s="213">
        <v>1</v>
      </c>
      <c r="M285" s="197" t="str">
        <f ca="1">IF(V285=TRUE,     IF($Y$4&gt;96,"TOO MANY",VLOOKUP(B285&amp;"_"&amp;C285&amp;"_"&amp;E285&amp;"_B",CALC!W:X,2,FALSE)),    "")</f>
        <v/>
      </c>
      <c r="N285" s="206"/>
      <c r="O285" s="213">
        <v>1</v>
      </c>
      <c r="P285" s="197" t="str">
        <f ca="1">IF(W285=TRUE,   IF($Y$4&gt;96,"TOO MANY", VLOOKUP(B285&amp;"_"&amp;C285&amp;"_"&amp;E285&amp;"_C",CALC!W:X,2,FALSE)),   "")</f>
        <v/>
      </c>
      <c r="Q285" s="206"/>
      <c r="R285" s="119" t="b">
        <f t="shared" ca="1" si="35"/>
        <v>0</v>
      </c>
      <c r="S285" s="119" t="b">
        <f t="shared" ca="1" si="30"/>
        <v>0</v>
      </c>
      <c r="T285" s="119" t="b">
        <f t="shared" ca="1" si="31"/>
        <v>0</v>
      </c>
      <c r="U285" s="119" t="b">
        <f t="shared" ca="1" si="36"/>
        <v>0</v>
      </c>
      <c r="V285" s="160" t="b">
        <f t="shared" ca="1" si="37"/>
        <v>0</v>
      </c>
      <c r="W285" s="119" t="b">
        <f t="shared" ca="1" si="38"/>
        <v>0</v>
      </c>
      <c r="X285" s="119" t="b">
        <f t="shared" ca="1" si="39"/>
        <v>0</v>
      </c>
    </row>
    <row r="286" spans="2:24" x14ac:dyDescent="0.25">
      <c r="B286" s="194" t="str">
        <f ca="1" xml:space="preserve"> IF(INDIRECT("FROM_NGS2_SampleSheet!A"&amp;ROW()-5,TRUE)="","",  INDIRECT(    "FROM_NGS2_SampleSheet!"   &amp;  CHAR(64 + MATCH(VLOOKUP(B$6,mapping!$A:$B,2,FALSE),FROM_NGS2_SampleSheet!$1:$1,0))   &amp;  ROW()-5,TRUE)    )</f>
        <v/>
      </c>
      <c r="C286" s="195" t="str">
        <f ca="1" xml:space="preserve"> IF(INDIRECT("FROM_NGS2_SampleSheet!A"&amp;ROW()-5,TRUE)="","",  INDIRECT(    "FROM_NGS2_SampleSheet!"   &amp;  CHAR(64 + MATCH(VLOOKUP(C$6,mapping!$A:$B,2,FALSE),FROM_NGS2_SampleSheet!$1:$1,0))   &amp;  ROW()-5,TRUE)    )</f>
        <v/>
      </c>
      <c r="D286" s="195" t="str">
        <f ca="1" xml:space="preserve"> IF(INDIRECT("FROM_NGS2_SampleSheet!A"&amp;ROW()-5,TRUE)="","",  INDIRECT(    "FROM_NGS2_SampleSheet!"   &amp;  CHAR(64 + MATCH(VLOOKUP(D$6,mapping!$A:$B,2,FALSE),FROM_NGS2_SampleSheet!$1:$1,0))   &amp;  ROW()-5,TRUE)    )</f>
        <v/>
      </c>
      <c r="E286" s="195" t="str">
        <f ca="1" xml:space="preserve"> IF(INDIRECT("FROM_NGS2_SampleSheet!A"&amp;ROW()-5,TRUE)="","",  "e" &amp; INDIRECT(    "FROM_NGS2_SampleSheet!"   &amp;  CHAR(64 + MATCH(VLOOKUP(E$6,mapping!$A:$B,2,FALSE),FROM_NGS2_SampleSheet!$1:$1,0))   &amp;  ROW()-5,TRUE)    )</f>
        <v/>
      </c>
      <c r="F286" s="195" t="str">
        <f ca="1" xml:space="preserve"> IF(INDIRECT("FROM_NGS2_SampleSheet!A"&amp;ROW()-5,TRUE)="","",  INDIRECT(    "FROM_NGS2_SampleSheet!"   &amp;  CHAR(64 + MATCH(VLOOKUP(F$6,mapping!$A:$B,2,FALSE),FROM_NGS2_SampleSheet!$1:$1,0))   &amp;  ROW()-5,TRUE)    )</f>
        <v/>
      </c>
      <c r="G286" s="196" t="str">
        <f ca="1" xml:space="preserve"> IF(INDIRECT("FROM_NGS2_SampleSheet!A"&amp;ROW()-5,TRUE)="","",  INDIRECT(    "FROM_NGS2_SampleSheet!"   &amp;  CHAR(64 + MATCH(VLOOKUP(G$6,mapping!$A:$B,2,FALSE),FROM_NGS2_SampleSheet!$1:$1,0))   &amp;  ROW()-5,TRUE)    )</f>
        <v/>
      </c>
      <c r="H286" s="195"/>
      <c r="I286" s="213">
        <v>1</v>
      </c>
      <c r="J286" s="197" t="str">
        <f ca="1">IF(U286=TRUE,    IF($Y$4&gt;96,"TOO MANY",VLOOKUP(B286&amp;"_"&amp;C286&amp;"_"&amp;E286&amp;"_A",CALC!W:X,2,FALSE)),   "")</f>
        <v/>
      </c>
      <c r="L286" s="213">
        <v>1</v>
      </c>
      <c r="M286" s="197" t="str">
        <f ca="1">IF(V286=TRUE,     IF($Y$4&gt;96,"TOO MANY",VLOOKUP(B286&amp;"_"&amp;C286&amp;"_"&amp;E286&amp;"_B",CALC!W:X,2,FALSE)),    "")</f>
        <v/>
      </c>
      <c r="N286" s="206"/>
      <c r="O286" s="213">
        <v>1</v>
      </c>
      <c r="P286" s="197" t="str">
        <f ca="1">IF(W286=TRUE,   IF($Y$4&gt;96,"TOO MANY", VLOOKUP(B286&amp;"_"&amp;C286&amp;"_"&amp;E286&amp;"_C",CALC!W:X,2,FALSE)),   "")</f>
        <v/>
      </c>
      <c r="Q286" s="206"/>
      <c r="R286" s="119" t="b">
        <f t="shared" ca="1" si="35"/>
        <v>0</v>
      </c>
      <c r="S286" s="119" t="b">
        <f t="shared" ca="1" si="30"/>
        <v>0</v>
      </c>
      <c r="T286" s="119" t="b">
        <f t="shared" ca="1" si="31"/>
        <v>0</v>
      </c>
      <c r="U286" s="119" t="b">
        <f t="shared" ca="1" si="36"/>
        <v>0</v>
      </c>
      <c r="V286" s="160" t="b">
        <f t="shared" ca="1" si="37"/>
        <v>0</v>
      </c>
      <c r="W286" s="119" t="b">
        <f t="shared" ca="1" si="38"/>
        <v>0</v>
      </c>
      <c r="X286" s="119" t="b">
        <f t="shared" ca="1" si="39"/>
        <v>0</v>
      </c>
    </row>
    <row r="287" spans="2:24" x14ac:dyDescent="0.25">
      <c r="B287" s="194" t="str">
        <f ca="1" xml:space="preserve"> IF(INDIRECT("FROM_NGS2_SampleSheet!A"&amp;ROW()-5,TRUE)="","",  INDIRECT(    "FROM_NGS2_SampleSheet!"   &amp;  CHAR(64 + MATCH(VLOOKUP(B$6,mapping!$A:$B,2,FALSE),FROM_NGS2_SampleSheet!$1:$1,0))   &amp;  ROW()-5,TRUE)    )</f>
        <v/>
      </c>
      <c r="C287" s="195" t="str">
        <f ca="1" xml:space="preserve"> IF(INDIRECT("FROM_NGS2_SampleSheet!A"&amp;ROW()-5,TRUE)="","",  INDIRECT(    "FROM_NGS2_SampleSheet!"   &amp;  CHAR(64 + MATCH(VLOOKUP(C$6,mapping!$A:$B,2,FALSE),FROM_NGS2_SampleSheet!$1:$1,0))   &amp;  ROW()-5,TRUE)    )</f>
        <v/>
      </c>
      <c r="D287" s="195" t="str">
        <f ca="1" xml:space="preserve"> IF(INDIRECT("FROM_NGS2_SampleSheet!A"&amp;ROW()-5,TRUE)="","",  INDIRECT(    "FROM_NGS2_SampleSheet!"   &amp;  CHAR(64 + MATCH(VLOOKUP(D$6,mapping!$A:$B,2,FALSE),FROM_NGS2_SampleSheet!$1:$1,0))   &amp;  ROW()-5,TRUE)    )</f>
        <v/>
      </c>
      <c r="E287" s="195" t="str">
        <f ca="1" xml:space="preserve"> IF(INDIRECT("FROM_NGS2_SampleSheet!A"&amp;ROW()-5,TRUE)="","",  "e" &amp; INDIRECT(    "FROM_NGS2_SampleSheet!"   &amp;  CHAR(64 + MATCH(VLOOKUP(E$6,mapping!$A:$B,2,FALSE),FROM_NGS2_SampleSheet!$1:$1,0))   &amp;  ROW()-5,TRUE)    )</f>
        <v/>
      </c>
      <c r="F287" s="195" t="str">
        <f ca="1" xml:space="preserve"> IF(INDIRECT("FROM_NGS2_SampleSheet!A"&amp;ROW()-5,TRUE)="","",  INDIRECT(    "FROM_NGS2_SampleSheet!"   &amp;  CHAR(64 + MATCH(VLOOKUP(F$6,mapping!$A:$B,2,FALSE),FROM_NGS2_SampleSheet!$1:$1,0))   &amp;  ROW()-5,TRUE)    )</f>
        <v/>
      </c>
      <c r="G287" s="196" t="str">
        <f ca="1" xml:space="preserve"> IF(INDIRECT("FROM_NGS2_SampleSheet!A"&amp;ROW()-5,TRUE)="","",  INDIRECT(    "FROM_NGS2_SampleSheet!"   &amp;  CHAR(64 + MATCH(VLOOKUP(G$6,mapping!$A:$B,2,FALSE),FROM_NGS2_SampleSheet!$1:$1,0))   &amp;  ROW()-5,TRUE)    )</f>
        <v/>
      </c>
      <c r="H287" s="195"/>
      <c r="I287" s="213">
        <v>1</v>
      </c>
      <c r="J287" s="197" t="str">
        <f ca="1">IF(U287=TRUE,    IF($Y$4&gt;96,"TOO MANY",VLOOKUP(B287&amp;"_"&amp;C287&amp;"_"&amp;E287&amp;"_A",CALC!W:X,2,FALSE)),   "")</f>
        <v/>
      </c>
      <c r="L287" s="213">
        <v>1</v>
      </c>
      <c r="M287" s="197" t="str">
        <f ca="1">IF(V287=TRUE,     IF($Y$4&gt;96,"TOO MANY",VLOOKUP(B287&amp;"_"&amp;C287&amp;"_"&amp;E287&amp;"_B",CALC!W:X,2,FALSE)),    "")</f>
        <v/>
      </c>
      <c r="N287" s="206"/>
      <c r="O287" s="213">
        <v>1</v>
      </c>
      <c r="P287" s="197" t="str">
        <f ca="1">IF(W287=TRUE,   IF($Y$4&gt;96,"TOO MANY", VLOOKUP(B287&amp;"_"&amp;C287&amp;"_"&amp;E287&amp;"_C",CALC!W:X,2,FALSE)),   "")</f>
        <v/>
      </c>
      <c r="Q287" s="206"/>
      <c r="R287" s="119" t="b">
        <f t="shared" ca="1" si="35"/>
        <v>0</v>
      </c>
      <c r="S287" s="119" t="b">
        <f t="shared" ca="1" si="30"/>
        <v>0</v>
      </c>
      <c r="T287" s="119" t="b">
        <f t="shared" ca="1" si="31"/>
        <v>0</v>
      </c>
      <c r="U287" s="119" t="b">
        <f t="shared" ca="1" si="36"/>
        <v>0</v>
      </c>
      <c r="V287" s="160" t="b">
        <f t="shared" ca="1" si="37"/>
        <v>0</v>
      </c>
      <c r="W287" s="119" t="b">
        <f t="shared" ca="1" si="38"/>
        <v>0</v>
      </c>
      <c r="X287" s="119" t="b">
        <f t="shared" ca="1" si="39"/>
        <v>0</v>
      </c>
    </row>
    <row r="288" spans="2:24" x14ac:dyDescent="0.25">
      <c r="B288" s="194" t="str">
        <f ca="1" xml:space="preserve"> IF(INDIRECT("FROM_NGS2_SampleSheet!A"&amp;ROW()-5,TRUE)="","",  INDIRECT(    "FROM_NGS2_SampleSheet!"   &amp;  CHAR(64 + MATCH(VLOOKUP(B$6,mapping!$A:$B,2,FALSE),FROM_NGS2_SampleSheet!$1:$1,0))   &amp;  ROW()-5,TRUE)    )</f>
        <v/>
      </c>
      <c r="C288" s="195" t="str">
        <f ca="1" xml:space="preserve"> IF(INDIRECT("FROM_NGS2_SampleSheet!A"&amp;ROW()-5,TRUE)="","",  INDIRECT(    "FROM_NGS2_SampleSheet!"   &amp;  CHAR(64 + MATCH(VLOOKUP(C$6,mapping!$A:$B,2,FALSE),FROM_NGS2_SampleSheet!$1:$1,0))   &amp;  ROW()-5,TRUE)    )</f>
        <v/>
      </c>
      <c r="D288" s="195" t="str">
        <f ca="1" xml:space="preserve"> IF(INDIRECT("FROM_NGS2_SampleSheet!A"&amp;ROW()-5,TRUE)="","",  INDIRECT(    "FROM_NGS2_SampleSheet!"   &amp;  CHAR(64 + MATCH(VLOOKUP(D$6,mapping!$A:$B,2,FALSE),FROM_NGS2_SampleSheet!$1:$1,0))   &amp;  ROW()-5,TRUE)    )</f>
        <v/>
      </c>
      <c r="E288" s="195" t="str">
        <f ca="1" xml:space="preserve"> IF(INDIRECT("FROM_NGS2_SampleSheet!A"&amp;ROW()-5,TRUE)="","",  "e" &amp; INDIRECT(    "FROM_NGS2_SampleSheet!"   &amp;  CHAR(64 + MATCH(VLOOKUP(E$6,mapping!$A:$B,2,FALSE),FROM_NGS2_SampleSheet!$1:$1,0))   &amp;  ROW()-5,TRUE)    )</f>
        <v/>
      </c>
      <c r="F288" s="195" t="str">
        <f ca="1" xml:space="preserve"> IF(INDIRECT("FROM_NGS2_SampleSheet!A"&amp;ROW()-5,TRUE)="","",  INDIRECT(    "FROM_NGS2_SampleSheet!"   &amp;  CHAR(64 + MATCH(VLOOKUP(F$6,mapping!$A:$B,2,FALSE),FROM_NGS2_SampleSheet!$1:$1,0))   &amp;  ROW()-5,TRUE)    )</f>
        <v/>
      </c>
      <c r="G288" s="196" t="str">
        <f ca="1" xml:space="preserve"> IF(INDIRECT("FROM_NGS2_SampleSheet!A"&amp;ROW()-5,TRUE)="","",  INDIRECT(    "FROM_NGS2_SampleSheet!"   &amp;  CHAR(64 + MATCH(VLOOKUP(G$6,mapping!$A:$B,2,FALSE),FROM_NGS2_SampleSheet!$1:$1,0))   &amp;  ROW()-5,TRUE)    )</f>
        <v/>
      </c>
      <c r="H288" s="195"/>
      <c r="I288" s="213">
        <v>1</v>
      </c>
      <c r="J288" s="197" t="str">
        <f ca="1">IF(U288=TRUE,    IF($Y$4&gt;96,"TOO MANY",VLOOKUP(B288&amp;"_"&amp;C288&amp;"_"&amp;E288&amp;"_A",CALC!W:X,2,FALSE)),   "")</f>
        <v/>
      </c>
      <c r="L288" s="213">
        <v>1</v>
      </c>
      <c r="M288" s="197" t="str">
        <f ca="1">IF(V288=TRUE,     IF($Y$4&gt;96,"TOO MANY",VLOOKUP(B288&amp;"_"&amp;C288&amp;"_"&amp;E288&amp;"_B",CALC!W:X,2,FALSE)),    "")</f>
        <v/>
      </c>
      <c r="N288" s="206"/>
      <c r="O288" s="213">
        <v>1</v>
      </c>
      <c r="P288" s="197" t="str">
        <f ca="1">IF(W288=TRUE,   IF($Y$4&gt;96,"TOO MANY", VLOOKUP(B288&amp;"_"&amp;C288&amp;"_"&amp;E288&amp;"_C",CALC!W:X,2,FALSE)),   "")</f>
        <v/>
      </c>
      <c r="Q288" s="206"/>
      <c r="R288" s="119" t="b">
        <f t="shared" ca="1" si="35"/>
        <v>0</v>
      </c>
      <c r="S288" s="119" t="b">
        <f t="shared" ca="1" si="30"/>
        <v>0</v>
      </c>
      <c r="T288" s="119" t="b">
        <f t="shared" ca="1" si="31"/>
        <v>0</v>
      </c>
      <c r="U288" s="119" t="b">
        <f t="shared" ca="1" si="36"/>
        <v>0</v>
      </c>
      <c r="V288" s="160" t="b">
        <f t="shared" ca="1" si="37"/>
        <v>0</v>
      </c>
      <c r="W288" s="119" t="b">
        <f t="shared" ca="1" si="38"/>
        <v>0</v>
      </c>
      <c r="X288" s="119" t="b">
        <f t="shared" ca="1" si="39"/>
        <v>0</v>
      </c>
    </row>
    <row r="289" spans="2:24" x14ac:dyDescent="0.25">
      <c r="B289" s="194" t="str">
        <f ca="1" xml:space="preserve"> IF(INDIRECT("FROM_NGS2_SampleSheet!A"&amp;ROW()-5,TRUE)="","",  INDIRECT(    "FROM_NGS2_SampleSheet!"   &amp;  CHAR(64 + MATCH(VLOOKUP(B$6,mapping!$A:$B,2,FALSE),FROM_NGS2_SampleSheet!$1:$1,0))   &amp;  ROW()-5,TRUE)    )</f>
        <v/>
      </c>
      <c r="C289" s="195" t="str">
        <f ca="1" xml:space="preserve"> IF(INDIRECT("FROM_NGS2_SampleSheet!A"&amp;ROW()-5,TRUE)="","",  INDIRECT(    "FROM_NGS2_SampleSheet!"   &amp;  CHAR(64 + MATCH(VLOOKUP(C$6,mapping!$A:$B,2,FALSE),FROM_NGS2_SampleSheet!$1:$1,0))   &amp;  ROW()-5,TRUE)    )</f>
        <v/>
      </c>
      <c r="D289" s="195" t="str">
        <f ca="1" xml:space="preserve"> IF(INDIRECT("FROM_NGS2_SampleSheet!A"&amp;ROW()-5,TRUE)="","",  INDIRECT(    "FROM_NGS2_SampleSheet!"   &amp;  CHAR(64 + MATCH(VLOOKUP(D$6,mapping!$A:$B,2,FALSE),FROM_NGS2_SampleSheet!$1:$1,0))   &amp;  ROW()-5,TRUE)    )</f>
        <v/>
      </c>
      <c r="E289" s="195" t="str">
        <f ca="1" xml:space="preserve"> IF(INDIRECT("FROM_NGS2_SampleSheet!A"&amp;ROW()-5,TRUE)="","",  "e" &amp; INDIRECT(    "FROM_NGS2_SampleSheet!"   &amp;  CHAR(64 + MATCH(VLOOKUP(E$6,mapping!$A:$B,2,FALSE),FROM_NGS2_SampleSheet!$1:$1,0))   &amp;  ROW()-5,TRUE)    )</f>
        <v/>
      </c>
      <c r="F289" s="195" t="str">
        <f ca="1" xml:space="preserve"> IF(INDIRECT("FROM_NGS2_SampleSheet!A"&amp;ROW()-5,TRUE)="","",  INDIRECT(    "FROM_NGS2_SampleSheet!"   &amp;  CHAR(64 + MATCH(VLOOKUP(F$6,mapping!$A:$B,2,FALSE),FROM_NGS2_SampleSheet!$1:$1,0))   &amp;  ROW()-5,TRUE)    )</f>
        <v/>
      </c>
      <c r="G289" s="196" t="str">
        <f ca="1" xml:space="preserve"> IF(INDIRECT("FROM_NGS2_SampleSheet!A"&amp;ROW()-5,TRUE)="","",  INDIRECT(    "FROM_NGS2_SampleSheet!"   &amp;  CHAR(64 + MATCH(VLOOKUP(G$6,mapping!$A:$B,2,FALSE),FROM_NGS2_SampleSheet!$1:$1,0))   &amp;  ROW()-5,TRUE)    )</f>
        <v/>
      </c>
      <c r="H289" s="195"/>
      <c r="I289" s="213">
        <v>1</v>
      </c>
      <c r="J289" s="197" t="str">
        <f ca="1">IF(U289=TRUE,    IF($Y$4&gt;96,"TOO MANY",VLOOKUP(B289&amp;"_"&amp;C289&amp;"_"&amp;E289&amp;"_A",CALC!W:X,2,FALSE)),   "")</f>
        <v/>
      </c>
      <c r="L289" s="213">
        <v>1</v>
      </c>
      <c r="M289" s="197" t="str">
        <f ca="1">IF(V289=TRUE,     IF($Y$4&gt;96,"TOO MANY",VLOOKUP(B289&amp;"_"&amp;C289&amp;"_"&amp;E289&amp;"_B",CALC!W:X,2,FALSE)),    "")</f>
        <v/>
      </c>
      <c r="N289" s="206"/>
      <c r="O289" s="213">
        <v>1</v>
      </c>
      <c r="P289" s="197" t="str">
        <f ca="1">IF(W289=TRUE,   IF($Y$4&gt;96,"TOO MANY", VLOOKUP(B289&amp;"_"&amp;C289&amp;"_"&amp;E289&amp;"_C",CALC!W:X,2,FALSE)),   "")</f>
        <v/>
      </c>
      <c r="Q289" s="206"/>
      <c r="R289" s="119" t="b">
        <f t="shared" ca="1" si="35"/>
        <v>0</v>
      </c>
      <c r="S289" s="119" t="b">
        <f t="shared" ca="1" si="30"/>
        <v>0</v>
      </c>
      <c r="T289" s="119" t="b">
        <f t="shared" ca="1" si="31"/>
        <v>0</v>
      </c>
      <c r="U289" s="119" t="b">
        <f t="shared" ca="1" si="36"/>
        <v>0</v>
      </c>
      <c r="V289" s="160" t="b">
        <f t="shared" ca="1" si="37"/>
        <v>0</v>
      </c>
      <c r="W289" s="119" t="b">
        <f t="shared" ca="1" si="38"/>
        <v>0</v>
      </c>
      <c r="X289" s="119" t="b">
        <f t="shared" ca="1" si="39"/>
        <v>0</v>
      </c>
    </row>
    <row r="290" spans="2:24" x14ac:dyDescent="0.25">
      <c r="B290" s="194" t="str">
        <f ca="1" xml:space="preserve"> IF(INDIRECT("FROM_NGS2_SampleSheet!A"&amp;ROW()-5,TRUE)="","",  INDIRECT(    "FROM_NGS2_SampleSheet!"   &amp;  CHAR(64 + MATCH(VLOOKUP(B$6,mapping!$A:$B,2,FALSE),FROM_NGS2_SampleSheet!$1:$1,0))   &amp;  ROW()-5,TRUE)    )</f>
        <v/>
      </c>
      <c r="C290" s="195" t="str">
        <f ca="1" xml:space="preserve"> IF(INDIRECT("FROM_NGS2_SampleSheet!A"&amp;ROW()-5,TRUE)="","",  INDIRECT(    "FROM_NGS2_SampleSheet!"   &amp;  CHAR(64 + MATCH(VLOOKUP(C$6,mapping!$A:$B,2,FALSE),FROM_NGS2_SampleSheet!$1:$1,0))   &amp;  ROW()-5,TRUE)    )</f>
        <v/>
      </c>
      <c r="D290" s="195" t="str">
        <f ca="1" xml:space="preserve"> IF(INDIRECT("FROM_NGS2_SampleSheet!A"&amp;ROW()-5,TRUE)="","",  INDIRECT(    "FROM_NGS2_SampleSheet!"   &amp;  CHAR(64 + MATCH(VLOOKUP(D$6,mapping!$A:$B,2,FALSE),FROM_NGS2_SampleSheet!$1:$1,0))   &amp;  ROW()-5,TRUE)    )</f>
        <v/>
      </c>
      <c r="E290" s="195" t="str">
        <f ca="1" xml:space="preserve"> IF(INDIRECT("FROM_NGS2_SampleSheet!A"&amp;ROW()-5,TRUE)="","",  "e" &amp; INDIRECT(    "FROM_NGS2_SampleSheet!"   &amp;  CHAR(64 + MATCH(VLOOKUP(E$6,mapping!$A:$B,2,FALSE),FROM_NGS2_SampleSheet!$1:$1,0))   &amp;  ROW()-5,TRUE)    )</f>
        <v/>
      </c>
      <c r="F290" s="195" t="str">
        <f ca="1" xml:space="preserve"> IF(INDIRECT("FROM_NGS2_SampleSheet!A"&amp;ROW()-5,TRUE)="","",  INDIRECT(    "FROM_NGS2_SampleSheet!"   &amp;  CHAR(64 + MATCH(VLOOKUP(F$6,mapping!$A:$B,2,FALSE),FROM_NGS2_SampleSheet!$1:$1,0))   &amp;  ROW()-5,TRUE)    )</f>
        <v/>
      </c>
      <c r="G290" s="196" t="str">
        <f ca="1" xml:space="preserve"> IF(INDIRECT("FROM_NGS2_SampleSheet!A"&amp;ROW()-5,TRUE)="","",  INDIRECT(    "FROM_NGS2_SampleSheet!"   &amp;  CHAR(64 + MATCH(VLOOKUP(G$6,mapping!$A:$B,2,FALSE),FROM_NGS2_SampleSheet!$1:$1,0))   &amp;  ROW()-5,TRUE)    )</f>
        <v/>
      </c>
      <c r="H290" s="195"/>
      <c r="I290" s="213">
        <v>1</v>
      </c>
      <c r="J290" s="197" t="str">
        <f ca="1">IF(U290=TRUE,    IF($Y$4&gt;96,"TOO MANY",VLOOKUP(B290&amp;"_"&amp;C290&amp;"_"&amp;E290&amp;"_A",CALC!W:X,2,FALSE)),   "")</f>
        <v/>
      </c>
      <c r="L290" s="213">
        <v>1</v>
      </c>
      <c r="M290" s="197" t="str">
        <f ca="1">IF(V290=TRUE,     IF($Y$4&gt;96,"TOO MANY",VLOOKUP(B290&amp;"_"&amp;C290&amp;"_"&amp;E290&amp;"_B",CALC!W:X,2,FALSE)),    "")</f>
        <v/>
      </c>
      <c r="N290" s="206"/>
      <c r="O290" s="213">
        <v>1</v>
      </c>
      <c r="P290" s="197" t="str">
        <f ca="1">IF(W290=TRUE,   IF($Y$4&gt;96,"TOO MANY", VLOOKUP(B290&amp;"_"&amp;C290&amp;"_"&amp;E290&amp;"_C",CALC!W:X,2,FALSE)),   "")</f>
        <v/>
      </c>
      <c r="Q290" s="206"/>
      <c r="R290" s="119" t="b">
        <f t="shared" ca="1" si="35"/>
        <v>0</v>
      </c>
      <c r="S290" s="119" t="b">
        <f t="shared" ca="1" si="30"/>
        <v>0</v>
      </c>
      <c r="T290" s="119" t="b">
        <f t="shared" ca="1" si="31"/>
        <v>0</v>
      </c>
      <c r="U290" s="119" t="b">
        <f t="shared" ca="1" si="36"/>
        <v>0</v>
      </c>
      <c r="V290" s="160" t="b">
        <f t="shared" ca="1" si="37"/>
        <v>0</v>
      </c>
      <c r="W290" s="119" t="b">
        <f t="shared" ca="1" si="38"/>
        <v>0</v>
      </c>
      <c r="X290" s="119" t="b">
        <f t="shared" ca="1" si="39"/>
        <v>0</v>
      </c>
    </row>
    <row r="291" spans="2:24" x14ac:dyDescent="0.25">
      <c r="B291" s="194" t="str">
        <f ca="1" xml:space="preserve"> IF(INDIRECT("FROM_NGS2_SampleSheet!A"&amp;ROW()-5,TRUE)="","",  INDIRECT(    "FROM_NGS2_SampleSheet!"   &amp;  CHAR(64 + MATCH(VLOOKUP(B$6,mapping!$A:$B,2,FALSE),FROM_NGS2_SampleSheet!$1:$1,0))   &amp;  ROW()-5,TRUE)    )</f>
        <v/>
      </c>
      <c r="C291" s="195" t="str">
        <f ca="1" xml:space="preserve"> IF(INDIRECT("FROM_NGS2_SampleSheet!A"&amp;ROW()-5,TRUE)="","",  INDIRECT(    "FROM_NGS2_SampleSheet!"   &amp;  CHAR(64 + MATCH(VLOOKUP(C$6,mapping!$A:$B,2,FALSE),FROM_NGS2_SampleSheet!$1:$1,0))   &amp;  ROW()-5,TRUE)    )</f>
        <v/>
      </c>
      <c r="D291" s="195" t="str">
        <f ca="1" xml:space="preserve"> IF(INDIRECT("FROM_NGS2_SampleSheet!A"&amp;ROW()-5,TRUE)="","",  INDIRECT(    "FROM_NGS2_SampleSheet!"   &amp;  CHAR(64 + MATCH(VLOOKUP(D$6,mapping!$A:$B,2,FALSE),FROM_NGS2_SampleSheet!$1:$1,0))   &amp;  ROW()-5,TRUE)    )</f>
        <v/>
      </c>
      <c r="E291" s="195" t="str">
        <f ca="1" xml:space="preserve"> IF(INDIRECT("FROM_NGS2_SampleSheet!A"&amp;ROW()-5,TRUE)="","",  "e" &amp; INDIRECT(    "FROM_NGS2_SampleSheet!"   &amp;  CHAR(64 + MATCH(VLOOKUP(E$6,mapping!$A:$B,2,FALSE),FROM_NGS2_SampleSheet!$1:$1,0))   &amp;  ROW()-5,TRUE)    )</f>
        <v/>
      </c>
      <c r="F291" s="195" t="str">
        <f ca="1" xml:space="preserve"> IF(INDIRECT("FROM_NGS2_SampleSheet!A"&amp;ROW()-5,TRUE)="","",  INDIRECT(    "FROM_NGS2_SampleSheet!"   &amp;  CHAR(64 + MATCH(VLOOKUP(F$6,mapping!$A:$B,2,FALSE),FROM_NGS2_SampleSheet!$1:$1,0))   &amp;  ROW()-5,TRUE)    )</f>
        <v/>
      </c>
      <c r="G291" s="196" t="str">
        <f ca="1" xml:space="preserve"> IF(INDIRECT("FROM_NGS2_SampleSheet!A"&amp;ROW()-5,TRUE)="","",  INDIRECT(    "FROM_NGS2_SampleSheet!"   &amp;  CHAR(64 + MATCH(VLOOKUP(G$6,mapping!$A:$B,2,FALSE),FROM_NGS2_SampleSheet!$1:$1,0))   &amp;  ROW()-5,TRUE)    )</f>
        <v/>
      </c>
      <c r="H291" s="195"/>
      <c r="I291" s="213">
        <v>1</v>
      </c>
      <c r="J291" s="197" t="str">
        <f ca="1">IF(U291=TRUE,    IF($Y$4&gt;96,"TOO MANY",VLOOKUP(B291&amp;"_"&amp;C291&amp;"_"&amp;E291&amp;"_A",CALC!W:X,2,FALSE)),   "")</f>
        <v/>
      </c>
      <c r="L291" s="213">
        <v>1</v>
      </c>
      <c r="M291" s="197" t="str">
        <f ca="1">IF(V291=TRUE,     IF($Y$4&gt;96,"TOO MANY",VLOOKUP(B291&amp;"_"&amp;C291&amp;"_"&amp;E291&amp;"_B",CALC!W:X,2,FALSE)),    "")</f>
        <v/>
      </c>
      <c r="N291" s="206"/>
      <c r="O291" s="213">
        <v>1</v>
      </c>
      <c r="P291" s="197" t="str">
        <f ca="1">IF(W291=TRUE,   IF($Y$4&gt;96,"TOO MANY", VLOOKUP(B291&amp;"_"&amp;C291&amp;"_"&amp;E291&amp;"_C",CALC!W:X,2,FALSE)),   "")</f>
        <v/>
      </c>
      <c r="Q291" s="206"/>
      <c r="R291" s="119" t="b">
        <f t="shared" ca="1" si="35"/>
        <v>0</v>
      </c>
      <c r="S291" s="119" t="b">
        <f t="shared" ca="1" si="30"/>
        <v>0</v>
      </c>
      <c r="T291" s="119" t="b">
        <f t="shared" ca="1" si="31"/>
        <v>0</v>
      </c>
      <c r="U291" s="119" t="b">
        <f t="shared" ca="1" si="36"/>
        <v>0</v>
      </c>
      <c r="V291" s="160" t="b">
        <f t="shared" ca="1" si="37"/>
        <v>0</v>
      </c>
      <c r="W291" s="119" t="b">
        <f t="shared" ca="1" si="38"/>
        <v>0</v>
      </c>
      <c r="X291" s="119" t="b">
        <f t="shared" ca="1" si="39"/>
        <v>0</v>
      </c>
    </row>
    <row r="292" spans="2:24" x14ac:dyDescent="0.25">
      <c r="B292" s="194" t="str">
        <f ca="1" xml:space="preserve"> IF(INDIRECT("FROM_NGS2_SampleSheet!A"&amp;ROW()-5,TRUE)="","",  INDIRECT(    "FROM_NGS2_SampleSheet!"   &amp;  CHAR(64 + MATCH(VLOOKUP(B$6,mapping!$A:$B,2,FALSE),FROM_NGS2_SampleSheet!$1:$1,0))   &amp;  ROW()-5,TRUE)    )</f>
        <v/>
      </c>
      <c r="C292" s="195" t="str">
        <f ca="1" xml:space="preserve"> IF(INDIRECT("FROM_NGS2_SampleSheet!A"&amp;ROW()-5,TRUE)="","",  INDIRECT(    "FROM_NGS2_SampleSheet!"   &amp;  CHAR(64 + MATCH(VLOOKUP(C$6,mapping!$A:$B,2,FALSE),FROM_NGS2_SampleSheet!$1:$1,0))   &amp;  ROW()-5,TRUE)    )</f>
        <v/>
      </c>
      <c r="D292" s="195" t="str">
        <f ca="1" xml:space="preserve"> IF(INDIRECT("FROM_NGS2_SampleSheet!A"&amp;ROW()-5,TRUE)="","",  INDIRECT(    "FROM_NGS2_SampleSheet!"   &amp;  CHAR(64 + MATCH(VLOOKUP(D$6,mapping!$A:$B,2,FALSE),FROM_NGS2_SampleSheet!$1:$1,0))   &amp;  ROW()-5,TRUE)    )</f>
        <v/>
      </c>
      <c r="E292" s="195" t="str">
        <f ca="1" xml:space="preserve"> IF(INDIRECT("FROM_NGS2_SampleSheet!A"&amp;ROW()-5,TRUE)="","",  "e" &amp; INDIRECT(    "FROM_NGS2_SampleSheet!"   &amp;  CHAR(64 + MATCH(VLOOKUP(E$6,mapping!$A:$B,2,FALSE),FROM_NGS2_SampleSheet!$1:$1,0))   &amp;  ROW()-5,TRUE)    )</f>
        <v/>
      </c>
      <c r="F292" s="195" t="str">
        <f ca="1" xml:space="preserve"> IF(INDIRECT("FROM_NGS2_SampleSheet!A"&amp;ROW()-5,TRUE)="","",  INDIRECT(    "FROM_NGS2_SampleSheet!"   &amp;  CHAR(64 + MATCH(VLOOKUP(F$6,mapping!$A:$B,2,FALSE),FROM_NGS2_SampleSheet!$1:$1,0))   &amp;  ROW()-5,TRUE)    )</f>
        <v/>
      </c>
      <c r="G292" s="196" t="str">
        <f ca="1" xml:space="preserve"> IF(INDIRECT("FROM_NGS2_SampleSheet!A"&amp;ROW()-5,TRUE)="","",  INDIRECT(    "FROM_NGS2_SampleSheet!"   &amp;  CHAR(64 + MATCH(VLOOKUP(G$6,mapping!$A:$B,2,FALSE),FROM_NGS2_SampleSheet!$1:$1,0))   &amp;  ROW()-5,TRUE)    )</f>
        <v/>
      </c>
      <c r="H292" s="195"/>
      <c r="I292" s="213">
        <v>1</v>
      </c>
      <c r="J292" s="197" t="str">
        <f ca="1">IF(U292=TRUE,    IF($Y$4&gt;96,"TOO MANY",VLOOKUP(B292&amp;"_"&amp;C292&amp;"_"&amp;E292&amp;"_A",CALC!W:X,2,FALSE)),   "")</f>
        <v/>
      </c>
      <c r="L292" s="213">
        <v>1</v>
      </c>
      <c r="M292" s="197" t="str">
        <f ca="1">IF(V292=TRUE,     IF($Y$4&gt;96,"TOO MANY",VLOOKUP(B292&amp;"_"&amp;C292&amp;"_"&amp;E292&amp;"_B",CALC!W:X,2,FALSE)),    "")</f>
        <v/>
      </c>
      <c r="N292" s="206"/>
      <c r="O292" s="213">
        <v>1</v>
      </c>
      <c r="P292" s="197" t="str">
        <f ca="1">IF(W292=TRUE,   IF($Y$4&gt;96,"TOO MANY", VLOOKUP(B292&amp;"_"&amp;C292&amp;"_"&amp;E292&amp;"_C",CALC!W:X,2,FALSE)),   "")</f>
        <v/>
      </c>
      <c r="Q292" s="206"/>
      <c r="R292" s="119" t="b">
        <f t="shared" ca="1" si="35"/>
        <v>0</v>
      </c>
      <c r="S292" s="119" t="b">
        <f t="shared" ca="1" si="30"/>
        <v>0</v>
      </c>
      <c r="T292" s="119" t="b">
        <f t="shared" ca="1" si="31"/>
        <v>0</v>
      </c>
      <c r="U292" s="119" t="b">
        <f t="shared" ca="1" si="36"/>
        <v>0</v>
      </c>
      <c r="V292" s="160" t="b">
        <f t="shared" ca="1" si="37"/>
        <v>0</v>
      </c>
      <c r="W292" s="119" t="b">
        <f t="shared" ca="1" si="38"/>
        <v>0</v>
      </c>
      <c r="X292" s="119" t="b">
        <f t="shared" ca="1" si="39"/>
        <v>0</v>
      </c>
    </row>
    <row r="293" spans="2:24" x14ac:dyDescent="0.25">
      <c r="B293" s="194" t="str">
        <f ca="1" xml:space="preserve"> IF(INDIRECT("FROM_NGS2_SampleSheet!A"&amp;ROW()-5,TRUE)="","",  INDIRECT(    "FROM_NGS2_SampleSheet!"   &amp;  CHAR(64 + MATCH(VLOOKUP(B$6,mapping!$A:$B,2,FALSE),FROM_NGS2_SampleSheet!$1:$1,0))   &amp;  ROW()-5,TRUE)    )</f>
        <v/>
      </c>
      <c r="C293" s="195" t="str">
        <f ca="1" xml:space="preserve"> IF(INDIRECT("FROM_NGS2_SampleSheet!A"&amp;ROW()-5,TRUE)="","",  INDIRECT(    "FROM_NGS2_SampleSheet!"   &amp;  CHAR(64 + MATCH(VLOOKUP(C$6,mapping!$A:$B,2,FALSE),FROM_NGS2_SampleSheet!$1:$1,0))   &amp;  ROW()-5,TRUE)    )</f>
        <v/>
      </c>
      <c r="D293" s="195" t="str">
        <f ca="1" xml:space="preserve"> IF(INDIRECT("FROM_NGS2_SampleSheet!A"&amp;ROW()-5,TRUE)="","",  INDIRECT(    "FROM_NGS2_SampleSheet!"   &amp;  CHAR(64 + MATCH(VLOOKUP(D$6,mapping!$A:$B,2,FALSE),FROM_NGS2_SampleSheet!$1:$1,0))   &amp;  ROW()-5,TRUE)    )</f>
        <v/>
      </c>
      <c r="E293" s="195" t="str">
        <f ca="1" xml:space="preserve"> IF(INDIRECT("FROM_NGS2_SampleSheet!A"&amp;ROW()-5,TRUE)="","",  "e" &amp; INDIRECT(    "FROM_NGS2_SampleSheet!"   &amp;  CHAR(64 + MATCH(VLOOKUP(E$6,mapping!$A:$B,2,FALSE),FROM_NGS2_SampleSheet!$1:$1,0))   &amp;  ROW()-5,TRUE)    )</f>
        <v/>
      </c>
      <c r="F293" s="195" t="str">
        <f ca="1" xml:space="preserve"> IF(INDIRECT("FROM_NGS2_SampleSheet!A"&amp;ROW()-5,TRUE)="","",  INDIRECT(    "FROM_NGS2_SampleSheet!"   &amp;  CHAR(64 + MATCH(VLOOKUP(F$6,mapping!$A:$B,2,FALSE),FROM_NGS2_SampleSheet!$1:$1,0))   &amp;  ROW()-5,TRUE)    )</f>
        <v/>
      </c>
      <c r="G293" s="196" t="str">
        <f ca="1" xml:space="preserve"> IF(INDIRECT("FROM_NGS2_SampleSheet!A"&amp;ROW()-5,TRUE)="","",  INDIRECT(    "FROM_NGS2_SampleSheet!"   &amp;  CHAR(64 + MATCH(VLOOKUP(G$6,mapping!$A:$B,2,FALSE),FROM_NGS2_SampleSheet!$1:$1,0))   &amp;  ROW()-5,TRUE)    )</f>
        <v/>
      </c>
      <c r="H293" s="195"/>
      <c r="I293" s="213">
        <v>1</v>
      </c>
      <c r="J293" s="197" t="str">
        <f ca="1">IF(U293=TRUE,    IF($Y$4&gt;96,"TOO MANY",VLOOKUP(B293&amp;"_"&amp;C293&amp;"_"&amp;E293&amp;"_A",CALC!W:X,2,FALSE)),   "")</f>
        <v/>
      </c>
      <c r="L293" s="213">
        <v>1</v>
      </c>
      <c r="M293" s="197" t="str">
        <f ca="1">IF(V293=TRUE,     IF($Y$4&gt;96,"TOO MANY",VLOOKUP(B293&amp;"_"&amp;C293&amp;"_"&amp;E293&amp;"_B",CALC!W:X,2,FALSE)),    "")</f>
        <v/>
      </c>
      <c r="N293" s="206"/>
      <c r="O293" s="213">
        <v>1</v>
      </c>
      <c r="P293" s="197" t="str">
        <f ca="1">IF(W293=TRUE,   IF($Y$4&gt;96,"TOO MANY", VLOOKUP(B293&amp;"_"&amp;C293&amp;"_"&amp;E293&amp;"_C",CALC!W:X,2,FALSE)),   "")</f>
        <v/>
      </c>
      <c r="Q293" s="206"/>
      <c r="R293" s="119" t="b">
        <f t="shared" ca="1" si="35"/>
        <v>0</v>
      </c>
      <c r="S293" s="119" t="b">
        <f t="shared" ca="1" si="30"/>
        <v>0</v>
      </c>
      <c r="T293" s="119" t="b">
        <f t="shared" ca="1" si="31"/>
        <v>0</v>
      </c>
      <c r="U293" s="119" t="b">
        <f t="shared" ca="1" si="36"/>
        <v>0</v>
      </c>
      <c r="V293" s="160" t="b">
        <f t="shared" ca="1" si="37"/>
        <v>0</v>
      </c>
      <c r="W293" s="119" t="b">
        <f t="shared" ca="1" si="38"/>
        <v>0</v>
      </c>
      <c r="X293" s="119" t="b">
        <f t="shared" ca="1" si="39"/>
        <v>0</v>
      </c>
    </row>
    <row r="294" spans="2:24" x14ac:dyDescent="0.25">
      <c r="B294" s="194" t="str">
        <f ca="1" xml:space="preserve"> IF(INDIRECT("FROM_NGS2_SampleSheet!A"&amp;ROW()-5,TRUE)="","",  INDIRECT(    "FROM_NGS2_SampleSheet!"   &amp;  CHAR(64 + MATCH(VLOOKUP(B$6,mapping!$A:$B,2,FALSE),FROM_NGS2_SampleSheet!$1:$1,0))   &amp;  ROW()-5,TRUE)    )</f>
        <v/>
      </c>
      <c r="C294" s="195" t="str">
        <f ca="1" xml:space="preserve"> IF(INDIRECT("FROM_NGS2_SampleSheet!A"&amp;ROW()-5,TRUE)="","",  INDIRECT(    "FROM_NGS2_SampleSheet!"   &amp;  CHAR(64 + MATCH(VLOOKUP(C$6,mapping!$A:$B,2,FALSE),FROM_NGS2_SampleSheet!$1:$1,0))   &amp;  ROW()-5,TRUE)    )</f>
        <v/>
      </c>
      <c r="D294" s="195" t="str">
        <f ca="1" xml:space="preserve"> IF(INDIRECT("FROM_NGS2_SampleSheet!A"&amp;ROW()-5,TRUE)="","",  INDIRECT(    "FROM_NGS2_SampleSheet!"   &amp;  CHAR(64 + MATCH(VLOOKUP(D$6,mapping!$A:$B,2,FALSE),FROM_NGS2_SampleSheet!$1:$1,0))   &amp;  ROW()-5,TRUE)    )</f>
        <v/>
      </c>
      <c r="E294" s="195" t="str">
        <f ca="1" xml:space="preserve"> IF(INDIRECT("FROM_NGS2_SampleSheet!A"&amp;ROW()-5,TRUE)="","",  "e" &amp; INDIRECT(    "FROM_NGS2_SampleSheet!"   &amp;  CHAR(64 + MATCH(VLOOKUP(E$6,mapping!$A:$B,2,FALSE),FROM_NGS2_SampleSheet!$1:$1,0))   &amp;  ROW()-5,TRUE)    )</f>
        <v/>
      </c>
      <c r="F294" s="195" t="str">
        <f ca="1" xml:space="preserve"> IF(INDIRECT("FROM_NGS2_SampleSheet!A"&amp;ROW()-5,TRUE)="","",  INDIRECT(    "FROM_NGS2_SampleSheet!"   &amp;  CHAR(64 + MATCH(VLOOKUP(F$6,mapping!$A:$B,2,FALSE),FROM_NGS2_SampleSheet!$1:$1,0))   &amp;  ROW()-5,TRUE)    )</f>
        <v/>
      </c>
      <c r="G294" s="196" t="str">
        <f ca="1" xml:space="preserve"> IF(INDIRECT("FROM_NGS2_SampleSheet!A"&amp;ROW()-5,TRUE)="","",  INDIRECT(    "FROM_NGS2_SampleSheet!"   &amp;  CHAR(64 + MATCH(VLOOKUP(G$6,mapping!$A:$B,2,FALSE),FROM_NGS2_SampleSheet!$1:$1,0))   &amp;  ROW()-5,TRUE)    )</f>
        <v/>
      </c>
      <c r="H294" s="195"/>
      <c r="I294" s="213">
        <v>1</v>
      </c>
      <c r="J294" s="197" t="str">
        <f ca="1">IF(U294=TRUE,    IF($Y$4&gt;96,"TOO MANY",VLOOKUP(B294&amp;"_"&amp;C294&amp;"_"&amp;E294&amp;"_A",CALC!W:X,2,FALSE)),   "")</f>
        <v/>
      </c>
      <c r="L294" s="213">
        <v>1</v>
      </c>
      <c r="M294" s="197" t="str">
        <f ca="1">IF(V294=TRUE,     IF($Y$4&gt;96,"TOO MANY",VLOOKUP(B294&amp;"_"&amp;C294&amp;"_"&amp;E294&amp;"_B",CALC!W:X,2,FALSE)),    "")</f>
        <v/>
      </c>
      <c r="N294" s="206"/>
      <c r="O294" s="213">
        <v>1</v>
      </c>
      <c r="P294" s="197" t="str">
        <f ca="1">IF(W294=TRUE,   IF($Y$4&gt;96,"TOO MANY", VLOOKUP(B294&amp;"_"&amp;C294&amp;"_"&amp;E294&amp;"_C",CALC!W:X,2,FALSE)),   "")</f>
        <v/>
      </c>
      <c r="Q294" s="206"/>
      <c r="R294" s="119" t="b">
        <f t="shared" ca="1" si="35"/>
        <v>0</v>
      </c>
      <c r="S294" s="119" t="b">
        <f t="shared" ca="1" si="30"/>
        <v>0</v>
      </c>
      <c r="T294" s="119" t="b">
        <f t="shared" ca="1" si="31"/>
        <v>0</v>
      </c>
      <c r="U294" s="119" t="b">
        <f t="shared" ca="1" si="36"/>
        <v>0</v>
      </c>
      <c r="V294" s="160" t="b">
        <f t="shared" ca="1" si="37"/>
        <v>0</v>
      </c>
      <c r="W294" s="119" t="b">
        <f t="shared" ca="1" si="38"/>
        <v>0</v>
      </c>
      <c r="X294" s="119" t="b">
        <f t="shared" ca="1" si="39"/>
        <v>0</v>
      </c>
    </row>
    <row r="295" spans="2:24" x14ac:dyDescent="0.25">
      <c r="B295" s="194" t="str">
        <f ca="1" xml:space="preserve"> IF(INDIRECT("FROM_NGS2_SampleSheet!A"&amp;ROW()-5,TRUE)="","",  INDIRECT(    "FROM_NGS2_SampleSheet!"   &amp;  CHAR(64 + MATCH(VLOOKUP(B$6,mapping!$A:$B,2,FALSE),FROM_NGS2_SampleSheet!$1:$1,0))   &amp;  ROW()-5,TRUE)    )</f>
        <v/>
      </c>
      <c r="C295" s="195" t="str">
        <f ca="1" xml:space="preserve"> IF(INDIRECT("FROM_NGS2_SampleSheet!A"&amp;ROW()-5,TRUE)="","",  INDIRECT(    "FROM_NGS2_SampleSheet!"   &amp;  CHAR(64 + MATCH(VLOOKUP(C$6,mapping!$A:$B,2,FALSE),FROM_NGS2_SampleSheet!$1:$1,0))   &amp;  ROW()-5,TRUE)    )</f>
        <v/>
      </c>
      <c r="D295" s="195" t="str">
        <f ca="1" xml:space="preserve"> IF(INDIRECT("FROM_NGS2_SampleSheet!A"&amp;ROW()-5,TRUE)="","",  INDIRECT(    "FROM_NGS2_SampleSheet!"   &amp;  CHAR(64 + MATCH(VLOOKUP(D$6,mapping!$A:$B,2,FALSE),FROM_NGS2_SampleSheet!$1:$1,0))   &amp;  ROW()-5,TRUE)    )</f>
        <v/>
      </c>
      <c r="E295" s="195" t="str">
        <f ca="1" xml:space="preserve"> IF(INDIRECT("FROM_NGS2_SampleSheet!A"&amp;ROW()-5,TRUE)="","",  "e" &amp; INDIRECT(    "FROM_NGS2_SampleSheet!"   &amp;  CHAR(64 + MATCH(VLOOKUP(E$6,mapping!$A:$B,2,FALSE),FROM_NGS2_SampleSheet!$1:$1,0))   &amp;  ROW()-5,TRUE)    )</f>
        <v/>
      </c>
      <c r="F295" s="195" t="str">
        <f ca="1" xml:space="preserve"> IF(INDIRECT("FROM_NGS2_SampleSheet!A"&amp;ROW()-5,TRUE)="","",  INDIRECT(    "FROM_NGS2_SampleSheet!"   &amp;  CHAR(64 + MATCH(VLOOKUP(F$6,mapping!$A:$B,2,FALSE),FROM_NGS2_SampleSheet!$1:$1,0))   &amp;  ROW()-5,TRUE)    )</f>
        <v/>
      </c>
      <c r="G295" s="196" t="str">
        <f ca="1" xml:space="preserve"> IF(INDIRECT("FROM_NGS2_SampleSheet!A"&amp;ROW()-5,TRUE)="","",  INDIRECT(    "FROM_NGS2_SampleSheet!"   &amp;  CHAR(64 + MATCH(VLOOKUP(G$6,mapping!$A:$B,2,FALSE),FROM_NGS2_SampleSheet!$1:$1,0))   &amp;  ROW()-5,TRUE)    )</f>
        <v/>
      </c>
      <c r="H295" s="195"/>
      <c r="I295" s="213">
        <v>1</v>
      </c>
      <c r="J295" s="197" t="str">
        <f ca="1">IF(U295=TRUE,    IF($Y$4&gt;96,"TOO MANY",VLOOKUP(B295&amp;"_"&amp;C295&amp;"_"&amp;E295&amp;"_A",CALC!W:X,2,FALSE)),   "")</f>
        <v/>
      </c>
      <c r="L295" s="213">
        <v>1</v>
      </c>
      <c r="M295" s="197" t="str">
        <f ca="1">IF(V295=TRUE,     IF($Y$4&gt;96,"TOO MANY",VLOOKUP(B295&amp;"_"&amp;C295&amp;"_"&amp;E295&amp;"_B",CALC!W:X,2,FALSE)),    "")</f>
        <v/>
      </c>
      <c r="N295" s="206"/>
      <c r="O295" s="213">
        <v>1</v>
      </c>
      <c r="P295" s="197" t="str">
        <f ca="1">IF(W295=TRUE,   IF($Y$4&gt;96,"TOO MANY", VLOOKUP(B295&amp;"_"&amp;C295&amp;"_"&amp;E295&amp;"_C",CALC!W:X,2,FALSE)),   "")</f>
        <v/>
      </c>
      <c r="Q295" s="206"/>
      <c r="R295" s="119" t="b">
        <f t="shared" ca="1" si="35"/>
        <v>0</v>
      </c>
      <c r="S295" s="119" t="b">
        <f t="shared" ca="1" si="30"/>
        <v>0</v>
      </c>
      <c r="T295" s="119" t="b">
        <f t="shared" ca="1" si="31"/>
        <v>0</v>
      </c>
      <c r="U295" s="119" t="b">
        <f t="shared" ca="1" si="36"/>
        <v>0</v>
      </c>
      <c r="V295" s="160" t="b">
        <f t="shared" ca="1" si="37"/>
        <v>0</v>
      </c>
      <c r="W295" s="119" t="b">
        <f t="shared" ca="1" si="38"/>
        <v>0</v>
      </c>
      <c r="X295" s="119" t="b">
        <f t="shared" ca="1" si="39"/>
        <v>0</v>
      </c>
    </row>
    <row r="296" spans="2:24" x14ac:dyDescent="0.25">
      <c r="B296" s="194" t="str">
        <f ca="1" xml:space="preserve"> IF(INDIRECT("FROM_NGS2_SampleSheet!A"&amp;ROW()-5,TRUE)="","",  INDIRECT(    "FROM_NGS2_SampleSheet!"   &amp;  CHAR(64 + MATCH(VLOOKUP(B$6,mapping!$A:$B,2,FALSE),FROM_NGS2_SampleSheet!$1:$1,0))   &amp;  ROW()-5,TRUE)    )</f>
        <v/>
      </c>
      <c r="C296" s="195" t="str">
        <f ca="1" xml:space="preserve"> IF(INDIRECT("FROM_NGS2_SampleSheet!A"&amp;ROW()-5,TRUE)="","",  INDIRECT(    "FROM_NGS2_SampleSheet!"   &amp;  CHAR(64 + MATCH(VLOOKUP(C$6,mapping!$A:$B,2,FALSE),FROM_NGS2_SampleSheet!$1:$1,0))   &amp;  ROW()-5,TRUE)    )</f>
        <v/>
      </c>
      <c r="D296" s="195" t="str">
        <f ca="1" xml:space="preserve"> IF(INDIRECT("FROM_NGS2_SampleSheet!A"&amp;ROW()-5,TRUE)="","",  INDIRECT(    "FROM_NGS2_SampleSheet!"   &amp;  CHAR(64 + MATCH(VLOOKUP(D$6,mapping!$A:$B,2,FALSE),FROM_NGS2_SampleSheet!$1:$1,0))   &amp;  ROW()-5,TRUE)    )</f>
        <v/>
      </c>
      <c r="E296" s="195" t="str">
        <f ca="1" xml:space="preserve"> IF(INDIRECT("FROM_NGS2_SampleSheet!A"&amp;ROW()-5,TRUE)="","",  "e" &amp; INDIRECT(    "FROM_NGS2_SampleSheet!"   &amp;  CHAR(64 + MATCH(VLOOKUP(E$6,mapping!$A:$B,2,FALSE),FROM_NGS2_SampleSheet!$1:$1,0))   &amp;  ROW()-5,TRUE)    )</f>
        <v/>
      </c>
      <c r="F296" s="195" t="str">
        <f ca="1" xml:space="preserve"> IF(INDIRECT("FROM_NGS2_SampleSheet!A"&amp;ROW()-5,TRUE)="","",  INDIRECT(    "FROM_NGS2_SampleSheet!"   &amp;  CHAR(64 + MATCH(VLOOKUP(F$6,mapping!$A:$B,2,FALSE),FROM_NGS2_SampleSheet!$1:$1,0))   &amp;  ROW()-5,TRUE)    )</f>
        <v/>
      </c>
      <c r="G296" s="196" t="str">
        <f ca="1" xml:space="preserve"> IF(INDIRECT("FROM_NGS2_SampleSheet!A"&amp;ROW()-5,TRUE)="","",  INDIRECT(    "FROM_NGS2_SampleSheet!"   &amp;  CHAR(64 + MATCH(VLOOKUP(G$6,mapping!$A:$B,2,FALSE),FROM_NGS2_SampleSheet!$1:$1,0))   &amp;  ROW()-5,TRUE)    )</f>
        <v/>
      </c>
      <c r="H296" s="195"/>
      <c r="I296" s="213">
        <v>1</v>
      </c>
      <c r="J296" s="197" t="str">
        <f ca="1">IF(U296=TRUE,    IF($Y$4&gt;96,"TOO MANY",VLOOKUP(B296&amp;"_"&amp;C296&amp;"_"&amp;E296&amp;"_A",CALC!W:X,2,FALSE)),   "")</f>
        <v/>
      </c>
      <c r="L296" s="213">
        <v>1</v>
      </c>
      <c r="M296" s="197" t="str">
        <f ca="1">IF(V296=TRUE,     IF($Y$4&gt;96,"TOO MANY",VLOOKUP(B296&amp;"_"&amp;C296&amp;"_"&amp;E296&amp;"_B",CALC!W:X,2,FALSE)),    "")</f>
        <v/>
      </c>
      <c r="N296" s="206"/>
      <c r="O296" s="213">
        <v>1</v>
      </c>
      <c r="P296" s="197" t="str">
        <f ca="1">IF(W296=TRUE,   IF($Y$4&gt;96,"TOO MANY", VLOOKUP(B296&amp;"_"&amp;C296&amp;"_"&amp;E296&amp;"_C",CALC!W:X,2,FALSE)),   "")</f>
        <v/>
      </c>
      <c r="Q296" s="206"/>
      <c r="R296" s="119" t="b">
        <f t="shared" ca="1" si="35"/>
        <v>0</v>
      </c>
      <c r="S296" s="119" t="b">
        <f t="shared" ca="1" si="30"/>
        <v>0</v>
      </c>
      <c r="T296" s="119" t="b">
        <f t="shared" ca="1" si="31"/>
        <v>0</v>
      </c>
      <c r="U296" s="119" t="b">
        <f t="shared" ca="1" si="36"/>
        <v>0</v>
      </c>
      <c r="V296" s="160" t="b">
        <f t="shared" ca="1" si="37"/>
        <v>0</v>
      </c>
      <c r="W296" s="119" t="b">
        <f t="shared" ca="1" si="38"/>
        <v>0</v>
      </c>
      <c r="X296" s="119" t="b">
        <f t="shared" ca="1" si="39"/>
        <v>0</v>
      </c>
    </row>
    <row r="297" spans="2:24" x14ac:dyDescent="0.25">
      <c r="B297" s="194" t="str">
        <f ca="1" xml:space="preserve"> IF(INDIRECT("FROM_NGS2_SampleSheet!A"&amp;ROW()-5,TRUE)="","",  INDIRECT(    "FROM_NGS2_SampleSheet!"   &amp;  CHAR(64 + MATCH(VLOOKUP(B$6,mapping!$A:$B,2,FALSE),FROM_NGS2_SampleSheet!$1:$1,0))   &amp;  ROW()-5,TRUE)    )</f>
        <v/>
      </c>
      <c r="C297" s="195" t="str">
        <f ca="1" xml:space="preserve"> IF(INDIRECT("FROM_NGS2_SampleSheet!A"&amp;ROW()-5,TRUE)="","",  INDIRECT(    "FROM_NGS2_SampleSheet!"   &amp;  CHAR(64 + MATCH(VLOOKUP(C$6,mapping!$A:$B,2,FALSE),FROM_NGS2_SampleSheet!$1:$1,0))   &amp;  ROW()-5,TRUE)    )</f>
        <v/>
      </c>
      <c r="D297" s="195" t="str">
        <f ca="1" xml:space="preserve"> IF(INDIRECT("FROM_NGS2_SampleSheet!A"&amp;ROW()-5,TRUE)="","",  INDIRECT(    "FROM_NGS2_SampleSheet!"   &amp;  CHAR(64 + MATCH(VLOOKUP(D$6,mapping!$A:$B,2,FALSE),FROM_NGS2_SampleSheet!$1:$1,0))   &amp;  ROW()-5,TRUE)    )</f>
        <v/>
      </c>
      <c r="E297" s="195" t="str">
        <f ca="1" xml:space="preserve"> IF(INDIRECT("FROM_NGS2_SampleSheet!A"&amp;ROW()-5,TRUE)="","",  "e" &amp; INDIRECT(    "FROM_NGS2_SampleSheet!"   &amp;  CHAR(64 + MATCH(VLOOKUP(E$6,mapping!$A:$B,2,FALSE),FROM_NGS2_SampleSheet!$1:$1,0))   &amp;  ROW()-5,TRUE)    )</f>
        <v/>
      </c>
      <c r="F297" s="195" t="str">
        <f ca="1" xml:space="preserve"> IF(INDIRECT("FROM_NGS2_SampleSheet!A"&amp;ROW()-5,TRUE)="","",  INDIRECT(    "FROM_NGS2_SampleSheet!"   &amp;  CHAR(64 + MATCH(VLOOKUP(F$6,mapping!$A:$B,2,FALSE),FROM_NGS2_SampleSheet!$1:$1,0))   &amp;  ROW()-5,TRUE)    )</f>
        <v/>
      </c>
      <c r="G297" s="196" t="str">
        <f ca="1" xml:space="preserve"> IF(INDIRECT("FROM_NGS2_SampleSheet!A"&amp;ROW()-5,TRUE)="","",  INDIRECT(    "FROM_NGS2_SampleSheet!"   &amp;  CHAR(64 + MATCH(VLOOKUP(G$6,mapping!$A:$B,2,FALSE),FROM_NGS2_SampleSheet!$1:$1,0))   &amp;  ROW()-5,TRUE)    )</f>
        <v/>
      </c>
      <c r="H297" s="195"/>
      <c r="I297" s="213">
        <v>1</v>
      </c>
      <c r="J297" s="197" t="str">
        <f ca="1">IF(U297=TRUE,    IF($Y$4&gt;96,"TOO MANY",VLOOKUP(B297&amp;"_"&amp;C297&amp;"_"&amp;E297&amp;"_A",CALC!W:X,2,FALSE)),   "")</f>
        <v/>
      </c>
      <c r="L297" s="213">
        <v>1</v>
      </c>
      <c r="M297" s="197" t="str">
        <f ca="1">IF(V297=TRUE,     IF($Y$4&gt;96,"TOO MANY",VLOOKUP(B297&amp;"_"&amp;C297&amp;"_"&amp;E297&amp;"_B",CALC!W:X,2,FALSE)),    "")</f>
        <v/>
      </c>
      <c r="N297" s="206"/>
      <c r="O297" s="213">
        <v>1</v>
      </c>
      <c r="P297" s="197" t="str">
        <f ca="1">IF(W297=TRUE,   IF($Y$4&gt;96,"TOO MANY", VLOOKUP(B297&amp;"_"&amp;C297&amp;"_"&amp;E297&amp;"_C",CALC!W:X,2,FALSE)),   "")</f>
        <v/>
      </c>
      <c r="Q297" s="206"/>
      <c r="R297" s="119" t="b">
        <f t="shared" ca="1" si="35"/>
        <v>0</v>
      </c>
      <c r="S297" s="119" t="b">
        <f t="shared" ca="1" si="30"/>
        <v>0</v>
      </c>
      <c r="T297" s="119" t="b">
        <f t="shared" ca="1" si="31"/>
        <v>0</v>
      </c>
      <c r="U297" s="119" t="b">
        <f t="shared" ca="1" si="36"/>
        <v>0</v>
      </c>
      <c r="V297" s="160" t="b">
        <f t="shared" ca="1" si="37"/>
        <v>0</v>
      </c>
      <c r="W297" s="119" t="b">
        <f t="shared" ca="1" si="38"/>
        <v>0</v>
      </c>
      <c r="X297" s="119" t="b">
        <f t="shared" ca="1" si="39"/>
        <v>0</v>
      </c>
    </row>
    <row r="298" spans="2:24" x14ac:dyDescent="0.25">
      <c r="B298" s="194" t="str">
        <f ca="1" xml:space="preserve"> IF(INDIRECT("FROM_NGS2_SampleSheet!A"&amp;ROW()-5,TRUE)="","",  INDIRECT(    "FROM_NGS2_SampleSheet!"   &amp;  CHAR(64 + MATCH(VLOOKUP(B$6,mapping!$A:$B,2,FALSE),FROM_NGS2_SampleSheet!$1:$1,0))   &amp;  ROW()-5,TRUE)    )</f>
        <v/>
      </c>
      <c r="C298" s="195" t="str">
        <f ca="1" xml:space="preserve"> IF(INDIRECT("FROM_NGS2_SampleSheet!A"&amp;ROW()-5,TRUE)="","",  INDIRECT(    "FROM_NGS2_SampleSheet!"   &amp;  CHAR(64 + MATCH(VLOOKUP(C$6,mapping!$A:$B,2,FALSE),FROM_NGS2_SampleSheet!$1:$1,0))   &amp;  ROW()-5,TRUE)    )</f>
        <v/>
      </c>
      <c r="D298" s="195" t="str">
        <f ca="1" xml:space="preserve"> IF(INDIRECT("FROM_NGS2_SampleSheet!A"&amp;ROW()-5,TRUE)="","",  INDIRECT(    "FROM_NGS2_SampleSheet!"   &amp;  CHAR(64 + MATCH(VLOOKUP(D$6,mapping!$A:$B,2,FALSE),FROM_NGS2_SampleSheet!$1:$1,0))   &amp;  ROW()-5,TRUE)    )</f>
        <v/>
      </c>
      <c r="E298" s="195" t="str">
        <f ca="1" xml:space="preserve"> IF(INDIRECT("FROM_NGS2_SampleSheet!A"&amp;ROW()-5,TRUE)="","",  "e" &amp; INDIRECT(    "FROM_NGS2_SampleSheet!"   &amp;  CHAR(64 + MATCH(VLOOKUP(E$6,mapping!$A:$B,2,FALSE),FROM_NGS2_SampleSheet!$1:$1,0))   &amp;  ROW()-5,TRUE)    )</f>
        <v/>
      </c>
      <c r="F298" s="195" t="str">
        <f ca="1" xml:space="preserve"> IF(INDIRECT("FROM_NGS2_SampleSheet!A"&amp;ROW()-5,TRUE)="","",  INDIRECT(    "FROM_NGS2_SampleSheet!"   &amp;  CHAR(64 + MATCH(VLOOKUP(F$6,mapping!$A:$B,2,FALSE),FROM_NGS2_SampleSheet!$1:$1,0))   &amp;  ROW()-5,TRUE)    )</f>
        <v/>
      </c>
      <c r="G298" s="196" t="str">
        <f ca="1" xml:space="preserve"> IF(INDIRECT("FROM_NGS2_SampleSheet!A"&amp;ROW()-5,TRUE)="","",  INDIRECT(    "FROM_NGS2_SampleSheet!"   &amp;  CHAR(64 + MATCH(VLOOKUP(G$6,mapping!$A:$B,2,FALSE),FROM_NGS2_SampleSheet!$1:$1,0))   &amp;  ROW()-5,TRUE)    )</f>
        <v/>
      </c>
      <c r="H298" s="195"/>
      <c r="I298" s="213">
        <v>1</v>
      </c>
      <c r="J298" s="197" t="str">
        <f ca="1">IF(U298=TRUE,    IF($Y$4&gt;96,"TOO MANY",VLOOKUP(B298&amp;"_"&amp;C298&amp;"_"&amp;E298&amp;"_A",CALC!W:X,2,FALSE)),   "")</f>
        <v/>
      </c>
      <c r="L298" s="213">
        <v>1</v>
      </c>
      <c r="M298" s="197" t="str">
        <f ca="1">IF(V298=TRUE,     IF($Y$4&gt;96,"TOO MANY",VLOOKUP(B298&amp;"_"&amp;C298&amp;"_"&amp;E298&amp;"_B",CALC!W:X,2,FALSE)),    "")</f>
        <v/>
      </c>
      <c r="N298" s="206"/>
      <c r="O298" s="213">
        <v>1</v>
      </c>
      <c r="P298" s="197" t="str">
        <f ca="1">IF(W298=TRUE,   IF($Y$4&gt;96,"TOO MANY", VLOOKUP(B298&amp;"_"&amp;C298&amp;"_"&amp;E298&amp;"_C",CALC!W:X,2,FALSE)),   "")</f>
        <v/>
      </c>
      <c r="Q298" s="206"/>
      <c r="R298" s="119" t="b">
        <f t="shared" ca="1" si="35"/>
        <v>0</v>
      </c>
      <c r="S298" s="119" t="b">
        <f t="shared" ca="1" si="30"/>
        <v>0</v>
      </c>
      <c r="T298" s="119" t="b">
        <f t="shared" ca="1" si="31"/>
        <v>0</v>
      </c>
      <c r="U298" s="119" t="b">
        <f t="shared" ca="1" si="36"/>
        <v>0</v>
      </c>
      <c r="V298" s="160" t="b">
        <f t="shared" ca="1" si="37"/>
        <v>0</v>
      </c>
      <c r="W298" s="119" t="b">
        <f t="shared" ca="1" si="38"/>
        <v>0</v>
      </c>
      <c r="X298" s="119" t="b">
        <f t="shared" ca="1" si="39"/>
        <v>0</v>
      </c>
    </row>
    <row r="299" spans="2:24" x14ac:dyDescent="0.25">
      <c r="B299" s="194" t="str">
        <f ca="1" xml:space="preserve"> IF(INDIRECT("FROM_NGS2_SampleSheet!A"&amp;ROW()-5,TRUE)="","",  INDIRECT(    "FROM_NGS2_SampleSheet!"   &amp;  CHAR(64 + MATCH(VLOOKUP(B$6,mapping!$A:$B,2,FALSE),FROM_NGS2_SampleSheet!$1:$1,0))   &amp;  ROW()-5,TRUE)    )</f>
        <v/>
      </c>
      <c r="C299" s="195" t="str">
        <f ca="1" xml:space="preserve"> IF(INDIRECT("FROM_NGS2_SampleSheet!A"&amp;ROW()-5,TRUE)="","",  INDIRECT(    "FROM_NGS2_SampleSheet!"   &amp;  CHAR(64 + MATCH(VLOOKUP(C$6,mapping!$A:$B,2,FALSE),FROM_NGS2_SampleSheet!$1:$1,0))   &amp;  ROW()-5,TRUE)    )</f>
        <v/>
      </c>
      <c r="D299" s="195" t="str">
        <f ca="1" xml:space="preserve"> IF(INDIRECT("FROM_NGS2_SampleSheet!A"&amp;ROW()-5,TRUE)="","",  INDIRECT(    "FROM_NGS2_SampleSheet!"   &amp;  CHAR(64 + MATCH(VLOOKUP(D$6,mapping!$A:$B,2,FALSE),FROM_NGS2_SampleSheet!$1:$1,0))   &amp;  ROW()-5,TRUE)    )</f>
        <v/>
      </c>
      <c r="E299" s="195" t="str">
        <f ca="1" xml:space="preserve"> IF(INDIRECT("FROM_NGS2_SampleSheet!A"&amp;ROW()-5,TRUE)="","",  "e" &amp; INDIRECT(    "FROM_NGS2_SampleSheet!"   &amp;  CHAR(64 + MATCH(VLOOKUP(E$6,mapping!$A:$B,2,FALSE),FROM_NGS2_SampleSheet!$1:$1,0))   &amp;  ROW()-5,TRUE)    )</f>
        <v/>
      </c>
      <c r="F299" s="195" t="str">
        <f ca="1" xml:space="preserve"> IF(INDIRECT("FROM_NGS2_SampleSheet!A"&amp;ROW()-5,TRUE)="","",  INDIRECT(    "FROM_NGS2_SampleSheet!"   &amp;  CHAR(64 + MATCH(VLOOKUP(F$6,mapping!$A:$B,2,FALSE),FROM_NGS2_SampleSheet!$1:$1,0))   &amp;  ROW()-5,TRUE)    )</f>
        <v/>
      </c>
      <c r="G299" s="196" t="str">
        <f ca="1" xml:space="preserve"> IF(INDIRECT("FROM_NGS2_SampleSheet!A"&amp;ROW()-5,TRUE)="","",  INDIRECT(    "FROM_NGS2_SampleSheet!"   &amp;  CHAR(64 + MATCH(VLOOKUP(G$6,mapping!$A:$B,2,FALSE),FROM_NGS2_SampleSheet!$1:$1,0))   &amp;  ROW()-5,TRUE)    )</f>
        <v/>
      </c>
      <c r="H299" s="195"/>
      <c r="I299" s="213">
        <v>1</v>
      </c>
      <c r="J299" s="197" t="str">
        <f ca="1">IF(U299=TRUE,    IF($Y$4&gt;96,"TOO MANY",VLOOKUP(B299&amp;"_"&amp;C299&amp;"_"&amp;E299&amp;"_A",CALC!W:X,2,FALSE)),   "")</f>
        <v/>
      </c>
      <c r="L299" s="213">
        <v>1</v>
      </c>
      <c r="M299" s="197" t="str">
        <f ca="1">IF(V299=TRUE,     IF($Y$4&gt;96,"TOO MANY",VLOOKUP(B299&amp;"_"&amp;C299&amp;"_"&amp;E299&amp;"_B",CALC!W:X,2,FALSE)),    "")</f>
        <v/>
      </c>
      <c r="N299" s="206"/>
      <c r="O299" s="213">
        <v>1</v>
      </c>
      <c r="P299" s="197" t="str">
        <f ca="1">IF(W299=TRUE,   IF($Y$4&gt;96,"TOO MANY", VLOOKUP(B299&amp;"_"&amp;C299&amp;"_"&amp;E299&amp;"_C",CALC!W:X,2,FALSE)),   "")</f>
        <v/>
      </c>
      <c r="Q299" s="206"/>
      <c r="R299" s="119" t="b">
        <f t="shared" ca="1" si="35"/>
        <v>0</v>
      </c>
      <c r="S299" s="119" t="b">
        <f t="shared" ca="1" si="30"/>
        <v>0</v>
      </c>
      <c r="T299" s="119" t="b">
        <f t="shared" ca="1" si="31"/>
        <v>0</v>
      </c>
      <c r="U299" s="119" t="b">
        <f t="shared" ca="1" si="36"/>
        <v>0</v>
      </c>
      <c r="V299" s="160" t="b">
        <f t="shared" ca="1" si="37"/>
        <v>0</v>
      </c>
      <c r="W299" s="119" t="b">
        <f t="shared" ca="1" si="38"/>
        <v>0</v>
      </c>
      <c r="X299" s="119" t="b">
        <f t="shared" ca="1" si="39"/>
        <v>0</v>
      </c>
    </row>
    <row r="300" spans="2:24" x14ac:dyDescent="0.25">
      <c r="B300" s="194" t="str">
        <f ca="1" xml:space="preserve"> IF(INDIRECT("FROM_NGS2_SampleSheet!A"&amp;ROW()-5,TRUE)="","",  INDIRECT(    "FROM_NGS2_SampleSheet!"   &amp;  CHAR(64 + MATCH(VLOOKUP(B$6,mapping!$A:$B,2,FALSE),FROM_NGS2_SampleSheet!$1:$1,0))   &amp;  ROW()-5,TRUE)    )</f>
        <v/>
      </c>
      <c r="C300" s="195" t="str">
        <f ca="1" xml:space="preserve"> IF(INDIRECT("FROM_NGS2_SampleSheet!A"&amp;ROW()-5,TRUE)="","",  INDIRECT(    "FROM_NGS2_SampleSheet!"   &amp;  CHAR(64 + MATCH(VLOOKUP(C$6,mapping!$A:$B,2,FALSE),FROM_NGS2_SampleSheet!$1:$1,0))   &amp;  ROW()-5,TRUE)    )</f>
        <v/>
      </c>
      <c r="D300" s="195" t="str">
        <f ca="1" xml:space="preserve"> IF(INDIRECT("FROM_NGS2_SampleSheet!A"&amp;ROW()-5,TRUE)="","",  INDIRECT(    "FROM_NGS2_SampleSheet!"   &amp;  CHAR(64 + MATCH(VLOOKUP(D$6,mapping!$A:$B,2,FALSE),FROM_NGS2_SampleSheet!$1:$1,0))   &amp;  ROW()-5,TRUE)    )</f>
        <v/>
      </c>
      <c r="E300" s="195" t="str">
        <f ca="1" xml:space="preserve"> IF(INDIRECT("FROM_NGS2_SampleSheet!A"&amp;ROW()-5,TRUE)="","",  "e" &amp; INDIRECT(    "FROM_NGS2_SampleSheet!"   &amp;  CHAR(64 + MATCH(VLOOKUP(E$6,mapping!$A:$B,2,FALSE),FROM_NGS2_SampleSheet!$1:$1,0))   &amp;  ROW()-5,TRUE)    )</f>
        <v/>
      </c>
      <c r="F300" s="195" t="str">
        <f ca="1" xml:space="preserve"> IF(INDIRECT("FROM_NGS2_SampleSheet!A"&amp;ROW()-5,TRUE)="","",  INDIRECT(    "FROM_NGS2_SampleSheet!"   &amp;  CHAR(64 + MATCH(VLOOKUP(F$6,mapping!$A:$B,2,FALSE),FROM_NGS2_SampleSheet!$1:$1,0))   &amp;  ROW()-5,TRUE)    )</f>
        <v/>
      </c>
      <c r="G300" s="196" t="str">
        <f ca="1" xml:space="preserve"> IF(INDIRECT("FROM_NGS2_SampleSheet!A"&amp;ROW()-5,TRUE)="","",  INDIRECT(    "FROM_NGS2_SampleSheet!"   &amp;  CHAR(64 + MATCH(VLOOKUP(G$6,mapping!$A:$B,2,FALSE),FROM_NGS2_SampleSheet!$1:$1,0))   &amp;  ROW()-5,TRUE)    )</f>
        <v/>
      </c>
      <c r="H300" s="195"/>
      <c r="I300" s="213">
        <v>1</v>
      </c>
      <c r="J300" s="197" t="str">
        <f ca="1">IF(U300=TRUE,    IF($Y$4&gt;96,"TOO MANY",VLOOKUP(B300&amp;"_"&amp;C300&amp;"_"&amp;E300&amp;"_A",CALC!W:X,2,FALSE)),   "")</f>
        <v/>
      </c>
      <c r="L300" s="213">
        <v>1</v>
      </c>
      <c r="M300" s="197" t="str">
        <f ca="1">IF(V300=TRUE,     IF($Y$4&gt;96,"TOO MANY",VLOOKUP(B300&amp;"_"&amp;C300&amp;"_"&amp;E300&amp;"_B",CALC!W:X,2,FALSE)),    "")</f>
        <v/>
      </c>
      <c r="N300" s="206"/>
      <c r="O300" s="213">
        <v>1</v>
      </c>
      <c r="P300" s="197" t="str">
        <f ca="1">IF(W300=TRUE,   IF($Y$4&gt;96,"TOO MANY", VLOOKUP(B300&amp;"_"&amp;C300&amp;"_"&amp;E300&amp;"_C",CALC!W:X,2,FALSE)),   "")</f>
        <v/>
      </c>
      <c r="Q300" s="206"/>
      <c r="R300" s="119" t="b">
        <f t="shared" ca="1" si="35"/>
        <v>0</v>
      </c>
      <c r="S300" s="119" t="b">
        <f t="shared" ca="1" si="30"/>
        <v>0</v>
      </c>
      <c r="T300" s="119" t="b">
        <f t="shared" ca="1" si="31"/>
        <v>0</v>
      </c>
      <c r="U300" s="119" t="b">
        <f t="shared" ca="1" si="36"/>
        <v>0</v>
      </c>
      <c r="V300" s="160" t="b">
        <f t="shared" ca="1" si="37"/>
        <v>0</v>
      </c>
      <c r="W300" s="119" t="b">
        <f t="shared" ca="1" si="38"/>
        <v>0</v>
      </c>
      <c r="X300" s="119" t="b">
        <f t="shared" ca="1" si="39"/>
        <v>0</v>
      </c>
    </row>
    <row r="301" spans="2:24" x14ac:dyDescent="0.25">
      <c r="B301" s="194" t="str">
        <f ca="1" xml:space="preserve"> IF(INDIRECT("FROM_NGS2_SampleSheet!A"&amp;ROW()-5,TRUE)="","",  INDIRECT(    "FROM_NGS2_SampleSheet!"   &amp;  CHAR(64 + MATCH(VLOOKUP(B$6,mapping!$A:$B,2,FALSE),FROM_NGS2_SampleSheet!$1:$1,0))   &amp;  ROW()-5,TRUE)    )</f>
        <v/>
      </c>
      <c r="C301" s="195" t="str">
        <f ca="1" xml:space="preserve"> IF(INDIRECT("FROM_NGS2_SampleSheet!A"&amp;ROW()-5,TRUE)="","",  INDIRECT(    "FROM_NGS2_SampleSheet!"   &amp;  CHAR(64 + MATCH(VLOOKUP(C$6,mapping!$A:$B,2,FALSE),FROM_NGS2_SampleSheet!$1:$1,0))   &amp;  ROW()-5,TRUE)    )</f>
        <v/>
      </c>
      <c r="D301" s="195" t="str">
        <f ca="1" xml:space="preserve"> IF(INDIRECT("FROM_NGS2_SampleSheet!A"&amp;ROW()-5,TRUE)="","",  INDIRECT(    "FROM_NGS2_SampleSheet!"   &amp;  CHAR(64 + MATCH(VLOOKUP(D$6,mapping!$A:$B,2,FALSE),FROM_NGS2_SampleSheet!$1:$1,0))   &amp;  ROW()-5,TRUE)    )</f>
        <v/>
      </c>
      <c r="E301" s="195" t="str">
        <f ca="1" xml:space="preserve"> IF(INDIRECT("FROM_NGS2_SampleSheet!A"&amp;ROW()-5,TRUE)="","",  "e" &amp; INDIRECT(    "FROM_NGS2_SampleSheet!"   &amp;  CHAR(64 + MATCH(VLOOKUP(E$6,mapping!$A:$B,2,FALSE),FROM_NGS2_SampleSheet!$1:$1,0))   &amp;  ROW()-5,TRUE)    )</f>
        <v/>
      </c>
      <c r="F301" s="195" t="str">
        <f ca="1" xml:space="preserve"> IF(INDIRECT("FROM_NGS2_SampleSheet!A"&amp;ROW()-5,TRUE)="","",  INDIRECT(    "FROM_NGS2_SampleSheet!"   &amp;  CHAR(64 + MATCH(VLOOKUP(F$6,mapping!$A:$B,2,FALSE),FROM_NGS2_SampleSheet!$1:$1,0))   &amp;  ROW()-5,TRUE)    )</f>
        <v/>
      </c>
      <c r="G301" s="196" t="str">
        <f ca="1" xml:space="preserve"> IF(INDIRECT("FROM_NGS2_SampleSheet!A"&amp;ROW()-5,TRUE)="","",  INDIRECT(    "FROM_NGS2_SampleSheet!"   &amp;  CHAR(64 + MATCH(VLOOKUP(G$6,mapping!$A:$B,2,FALSE),FROM_NGS2_SampleSheet!$1:$1,0))   &amp;  ROW()-5,TRUE)    )</f>
        <v/>
      </c>
      <c r="H301" s="195"/>
      <c r="I301" s="213">
        <v>1</v>
      </c>
      <c r="J301" s="197" t="str">
        <f ca="1">IF(U301=TRUE,    IF($Y$4&gt;96,"TOO MANY",VLOOKUP(B301&amp;"_"&amp;C301&amp;"_"&amp;E301&amp;"_A",CALC!W:X,2,FALSE)),   "")</f>
        <v/>
      </c>
      <c r="L301" s="213">
        <v>1</v>
      </c>
      <c r="M301" s="197" t="str">
        <f ca="1">IF(V301=TRUE,     IF($Y$4&gt;96,"TOO MANY",VLOOKUP(B301&amp;"_"&amp;C301&amp;"_"&amp;E301&amp;"_B",CALC!W:X,2,FALSE)),    "")</f>
        <v/>
      </c>
      <c r="N301" s="206"/>
      <c r="O301" s="213">
        <v>1</v>
      </c>
      <c r="P301" s="197" t="str">
        <f ca="1">IF(W301=TRUE,   IF($Y$4&gt;96,"TOO MANY", VLOOKUP(B301&amp;"_"&amp;C301&amp;"_"&amp;E301&amp;"_C",CALC!W:X,2,FALSE)),   "")</f>
        <v/>
      </c>
      <c r="Q301" s="206"/>
      <c r="R301" s="119" t="b">
        <f t="shared" ca="1" si="35"/>
        <v>0</v>
      </c>
      <c r="S301" s="119" t="b">
        <f t="shared" ca="1" si="30"/>
        <v>0</v>
      </c>
      <c r="T301" s="119" t="b">
        <f t="shared" ca="1" si="31"/>
        <v>0</v>
      </c>
      <c r="U301" s="119" t="b">
        <f t="shared" ca="1" si="36"/>
        <v>0</v>
      </c>
      <c r="V301" s="160" t="b">
        <f t="shared" ca="1" si="37"/>
        <v>0</v>
      </c>
      <c r="W301" s="119" t="b">
        <f t="shared" ca="1" si="38"/>
        <v>0</v>
      </c>
      <c r="X301" s="119" t="b">
        <f t="shared" ca="1" si="39"/>
        <v>0</v>
      </c>
    </row>
    <row r="302" spans="2:24" x14ac:dyDescent="0.25">
      <c r="B302" s="194" t="str">
        <f ca="1" xml:space="preserve"> IF(INDIRECT("FROM_NGS2_SampleSheet!A"&amp;ROW()-5,TRUE)="","",  INDIRECT(    "FROM_NGS2_SampleSheet!"   &amp;  CHAR(64 + MATCH(VLOOKUP(B$6,mapping!$A:$B,2,FALSE),FROM_NGS2_SampleSheet!$1:$1,0))   &amp;  ROW()-5,TRUE)    )</f>
        <v/>
      </c>
      <c r="C302" s="195" t="str">
        <f ca="1" xml:space="preserve"> IF(INDIRECT("FROM_NGS2_SampleSheet!A"&amp;ROW()-5,TRUE)="","",  INDIRECT(    "FROM_NGS2_SampleSheet!"   &amp;  CHAR(64 + MATCH(VLOOKUP(C$6,mapping!$A:$B,2,FALSE),FROM_NGS2_SampleSheet!$1:$1,0))   &amp;  ROW()-5,TRUE)    )</f>
        <v/>
      </c>
      <c r="D302" s="195" t="str">
        <f ca="1" xml:space="preserve"> IF(INDIRECT("FROM_NGS2_SampleSheet!A"&amp;ROW()-5,TRUE)="","",  INDIRECT(    "FROM_NGS2_SampleSheet!"   &amp;  CHAR(64 + MATCH(VLOOKUP(D$6,mapping!$A:$B,2,FALSE),FROM_NGS2_SampleSheet!$1:$1,0))   &amp;  ROW()-5,TRUE)    )</f>
        <v/>
      </c>
      <c r="E302" s="195" t="str">
        <f ca="1" xml:space="preserve"> IF(INDIRECT("FROM_NGS2_SampleSheet!A"&amp;ROW()-5,TRUE)="","",  "e" &amp; INDIRECT(    "FROM_NGS2_SampleSheet!"   &amp;  CHAR(64 + MATCH(VLOOKUP(E$6,mapping!$A:$B,2,FALSE),FROM_NGS2_SampleSheet!$1:$1,0))   &amp;  ROW()-5,TRUE)    )</f>
        <v/>
      </c>
      <c r="F302" s="195" t="str">
        <f ca="1" xml:space="preserve"> IF(INDIRECT("FROM_NGS2_SampleSheet!A"&amp;ROW()-5,TRUE)="","",  INDIRECT(    "FROM_NGS2_SampleSheet!"   &amp;  CHAR(64 + MATCH(VLOOKUP(F$6,mapping!$A:$B,2,FALSE),FROM_NGS2_SampleSheet!$1:$1,0))   &amp;  ROW()-5,TRUE)    )</f>
        <v/>
      </c>
      <c r="G302" s="196" t="str">
        <f ca="1" xml:space="preserve"> IF(INDIRECT("FROM_NGS2_SampleSheet!A"&amp;ROW()-5,TRUE)="","",  INDIRECT(    "FROM_NGS2_SampleSheet!"   &amp;  CHAR(64 + MATCH(VLOOKUP(G$6,mapping!$A:$B,2,FALSE),FROM_NGS2_SampleSheet!$1:$1,0))   &amp;  ROW()-5,TRUE)    )</f>
        <v/>
      </c>
      <c r="H302" s="195"/>
      <c r="I302" s="213">
        <v>1</v>
      </c>
      <c r="J302" s="197" t="str">
        <f ca="1">IF(U302=TRUE,    IF($Y$4&gt;96,"TOO MANY",VLOOKUP(B302&amp;"_"&amp;C302&amp;"_"&amp;E302&amp;"_A",CALC!W:X,2,FALSE)),   "")</f>
        <v/>
      </c>
      <c r="L302" s="213">
        <v>1</v>
      </c>
      <c r="M302" s="197" t="str">
        <f ca="1">IF(V302=TRUE,     IF($Y$4&gt;96,"TOO MANY",VLOOKUP(B302&amp;"_"&amp;C302&amp;"_"&amp;E302&amp;"_B",CALC!W:X,2,FALSE)),    "")</f>
        <v/>
      </c>
      <c r="N302" s="206"/>
      <c r="O302" s="213">
        <v>1</v>
      </c>
      <c r="P302" s="197" t="str">
        <f ca="1">IF(W302=TRUE,   IF($Y$4&gt;96,"TOO MANY", VLOOKUP(B302&amp;"_"&amp;C302&amp;"_"&amp;E302&amp;"_C",CALC!W:X,2,FALSE)),   "")</f>
        <v/>
      </c>
      <c r="Q302" s="206"/>
      <c r="R302" s="119" t="b">
        <f t="shared" ca="1" si="35"/>
        <v>0</v>
      </c>
      <c r="S302" s="119" t="b">
        <f t="shared" ca="1" si="30"/>
        <v>0</v>
      </c>
      <c r="T302" s="119" t="b">
        <f t="shared" ca="1" si="31"/>
        <v>0</v>
      </c>
      <c r="U302" s="119" t="b">
        <f t="shared" ca="1" si="36"/>
        <v>0</v>
      </c>
      <c r="V302" s="160" t="b">
        <f t="shared" ca="1" si="37"/>
        <v>0</v>
      </c>
      <c r="W302" s="119" t="b">
        <f t="shared" ca="1" si="38"/>
        <v>0</v>
      </c>
      <c r="X302" s="119" t="b">
        <f t="shared" ca="1" si="39"/>
        <v>0</v>
      </c>
    </row>
    <row r="303" spans="2:24" x14ac:dyDescent="0.25">
      <c r="B303" s="194" t="str">
        <f ca="1" xml:space="preserve"> IF(INDIRECT("FROM_NGS2_SampleSheet!A"&amp;ROW()-5,TRUE)="","",  INDIRECT(    "FROM_NGS2_SampleSheet!"   &amp;  CHAR(64 + MATCH(VLOOKUP(B$6,mapping!$A:$B,2,FALSE),FROM_NGS2_SampleSheet!$1:$1,0))   &amp;  ROW()-5,TRUE)    )</f>
        <v/>
      </c>
      <c r="C303" s="195" t="str">
        <f ca="1" xml:space="preserve"> IF(INDIRECT("FROM_NGS2_SampleSheet!A"&amp;ROW()-5,TRUE)="","",  INDIRECT(    "FROM_NGS2_SampleSheet!"   &amp;  CHAR(64 + MATCH(VLOOKUP(C$6,mapping!$A:$B,2,FALSE),FROM_NGS2_SampleSheet!$1:$1,0))   &amp;  ROW()-5,TRUE)    )</f>
        <v/>
      </c>
      <c r="D303" s="195" t="str">
        <f ca="1" xml:space="preserve"> IF(INDIRECT("FROM_NGS2_SampleSheet!A"&amp;ROW()-5,TRUE)="","",  INDIRECT(    "FROM_NGS2_SampleSheet!"   &amp;  CHAR(64 + MATCH(VLOOKUP(D$6,mapping!$A:$B,2,FALSE),FROM_NGS2_SampleSheet!$1:$1,0))   &amp;  ROW()-5,TRUE)    )</f>
        <v/>
      </c>
      <c r="E303" s="195" t="str">
        <f ca="1" xml:space="preserve"> IF(INDIRECT("FROM_NGS2_SampleSheet!A"&amp;ROW()-5,TRUE)="","",  "e" &amp; INDIRECT(    "FROM_NGS2_SampleSheet!"   &amp;  CHAR(64 + MATCH(VLOOKUP(E$6,mapping!$A:$B,2,FALSE),FROM_NGS2_SampleSheet!$1:$1,0))   &amp;  ROW()-5,TRUE)    )</f>
        <v/>
      </c>
      <c r="F303" s="195" t="str">
        <f ca="1" xml:space="preserve"> IF(INDIRECT("FROM_NGS2_SampleSheet!A"&amp;ROW()-5,TRUE)="","",  INDIRECT(    "FROM_NGS2_SampleSheet!"   &amp;  CHAR(64 + MATCH(VLOOKUP(F$6,mapping!$A:$B,2,FALSE),FROM_NGS2_SampleSheet!$1:$1,0))   &amp;  ROW()-5,TRUE)    )</f>
        <v/>
      </c>
      <c r="G303" s="196" t="str">
        <f ca="1" xml:space="preserve"> IF(INDIRECT("FROM_NGS2_SampleSheet!A"&amp;ROW()-5,TRUE)="","",  INDIRECT(    "FROM_NGS2_SampleSheet!"   &amp;  CHAR(64 + MATCH(VLOOKUP(G$6,mapping!$A:$B,2,FALSE),FROM_NGS2_SampleSheet!$1:$1,0))   &amp;  ROW()-5,TRUE)    )</f>
        <v/>
      </c>
      <c r="H303" s="195"/>
      <c r="I303" s="213">
        <v>1</v>
      </c>
      <c r="J303" s="197" t="str">
        <f ca="1">IF(U303=TRUE,    IF($Y$4&gt;96,"TOO MANY",VLOOKUP(B303&amp;"_"&amp;C303&amp;"_"&amp;E303&amp;"_A",CALC!W:X,2,FALSE)),   "")</f>
        <v/>
      </c>
      <c r="L303" s="213">
        <v>1</v>
      </c>
      <c r="M303" s="197" t="str">
        <f ca="1">IF(V303=TRUE,     IF($Y$4&gt;96,"TOO MANY",VLOOKUP(B303&amp;"_"&amp;C303&amp;"_"&amp;E303&amp;"_B",CALC!W:X,2,FALSE)),    "")</f>
        <v/>
      </c>
      <c r="N303" s="206"/>
      <c r="O303" s="213">
        <v>1</v>
      </c>
      <c r="P303" s="197" t="str">
        <f ca="1">IF(W303=TRUE,   IF($Y$4&gt;96,"TOO MANY", VLOOKUP(B303&amp;"_"&amp;C303&amp;"_"&amp;E303&amp;"_C",CALC!W:X,2,FALSE)),   "")</f>
        <v/>
      </c>
      <c r="Q303" s="206"/>
      <c r="R303" s="119" t="b">
        <f t="shared" ca="1" si="35"/>
        <v>0</v>
      </c>
      <c r="S303" s="119" t="b">
        <f t="shared" ca="1" si="30"/>
        <v>0</v>
      </c>
      <c r="T303" s="119" t="b">
        <f t="shared" ca="1" si="31"/>
        <v>0</v>
      </c>
      <c r="U303" s="119" t="b">
        <f t="shared" ca="1" si="36"/>
        <v>0</v>
      </c>
      <c r="V303" s="160" t="b">
        <f t="shared" ca="1" si="37"/>
        <v>0</v>
      </c>
      <c r="W303" s="119" t="b">
        <f t="shared" ca="1" si="38"/>
        <v>0</v>
      </c>
      <c r="X303" s="119" t="b">
        <f t="shared" ca="1" si="39"/>
        <v>0</v>
      </c>
    </row>
    <row r="304" spans="2:24" x14ac:dyDescent="0.25">
      <c r="B304" s="194" t="str">
        <f ca="1" xml:space="preserve"> IF(INDIRECT("FROM_NGS2_SampleSheet!A"&amp;ROW()-5,TRUE)="","",  INDIRECT(    "FROM_NGS2_SampleSheet!"   &amp;  CHAR(64 + MATCH(VLOOKUP(B$6,mapping!$A:$B,2,FALSE),FROM_NGS2_SampleSheet!$1:$1,0))   &amp;  ROW()-5,TRUE)    )</f>
        <v/>
      </c>
      <c r="C304" s="195" t="str">
        <f ca="1" xml:space="preserve"> IF(INDIRECT("FROM_NGS2_SampleSheet!A"&amp;ROW()-5,TRUE)="","",  INDIRECT(    "FROM_NGS2_SampleSheet!"   &amp;  CHAR(64 + MATCH(VLOOKUP(C$6,mapping!$A:$B,2,FALSE),FROM_NGS2_SampleSheet!$1:$1,0))   &amp;  ROW()-5,TRUE)    )</f>
        <v/>
      </c>
      <c r="D304" s="195" t="str">
        <f ca="1" xml:space="preserve"> IF(INDIRECT("FROM_NGS2_SampleSheet!A"&amp;ROW()-5,TRUE)="","",  INDIRECT(    "FROM_NGS2_SampleSheet!"   &amp;  CHAR(64 + MATCH(VLOOKUP(D$6,mapping!$A:$B,2,FALSE),FROM_NGS2_SampleSheet!$1:$1,0))   &amp;  ROW()-5,TRUE)    )</f>
        <v/>
      </c>
      <c r="E304" s="195" t="str">
        <f ca="1" xml:space="preserve"> IF(INDIRECT("FROM_NGS2_SampleSheet!A"&amp;ROW()-5,TRUE)="","",  "e" &amp; INDIRECT(    "FROM_NGS2_SampleSheet!"   &amp;  CHAR(64 + MATCH(VLOOKUP(E$6,mapping!$A:$B,2,FALSE),FROM_NGS2_SampleSheet!$1:$1,0))   &amp;  ROW()-5,TRUE)    )</f>
        <v/>
      </c>
      <c r="F304" s="195" t="str">
        <f ca="1" xml:space="preserve"> IF(INDIRECT("FROM_NGS2_SampleSheet!A"&amp;ROW()-5,TRUE)="","",  INDIRECT(    "FROM_NGS2_SampleSheet!"   &amp;  CHAR(64 + MATCH(VLOOKUP(F$6,mapping!$A:$B,2,FALSE),FROM_NGS2_SampleSheet!$1:$1,0))   &amp;  ROW()-5,TRUE)    )</f>
        <v/>
      </c>
      <c r="G304" s="196" t="str">
        <f ca="1" xml:space="preserve"> IF(INDIRECT("FROM_NGS2_SampleSheet!A"&amp;ROW()-5,TRUE)="","",  INDIRECT(    "FROM_NGS2_SampleSheet!"   &amp;  CHAR(64 + MATCH(VLOOKUP(G$6,mapping!$A:$B,2,FALSE),FROM_NGS2_SampleSheet!$1:$1,0))   &amp;  ROW()-5,TRUE)    )</f>
        <v/>
      </c>
      <c r="H304" s="195"/>
      <c r="I304" s="213">
        <v>1</v>
      </c>
      <c r="J304" s="197" t="str">
        <f ca="1">IF(U304=TRUE,    IF($Y$4&gt;96,"TOO MANY",VLOOKUP(B304&amp;"_"&amp;C304&amp;"_"&amp;E304&amp;"_A",CALC!W:X,2,FALSE)),   "")</f>
        <v/>
      </c>
      <c r="L304" s="213">
        <v>1</v>
      </c>
      <c r="M304" s="197" t="str">
        <f ca="1">IF(V304=TRUE,     IF($Y$4&gt;96,"TOO MANY",VLOOKUP(B304&amp;"_"&amp;C304&amp;"_"&amp;E304&amp;"_B",CALC!W:X,2,FALSE)),    "")</f>
        <v/>
      </c>
      <c r="N304" s="206"/>
      <c r="O304" s="213">
        <v>1</v>
      </c>
      <c r="P304" s="197" t="str">
        <f ca="1">IF(W304=TRUE,   IF($Y$4&gt;96,"TOO MANY", VLOOKUP(B304&amp;"_"&amp;C304&amp;"_"&amp;E304&amp;"_C",CALC!W:X,2,FALSE)),   "")</f>
        <v/>
      </c>
      <c r="Q304" s="206"/>
      <c r="R304" s="119" t="b">
        <f t="shared" ca="1" si="35"/>
        <v>0</v>
      </c>
      <c r="S304" s="119" t="b">
        <f t="shared" ca="1" si="30"/>
        <v>0</v>
      </c>
      <c r="T304" s="119" t="b">
        <f t="shared" ca="1" si="31"/>
        <v>0</v>
      </c>
      <c r="U304" s="119" t="b">
        <f t="shared" ca="1" si="36"/>
        <v>0</v>
      </c>
      <c r="V304" s="160" t="b">
        <f t="shared" ca="1" si="37"/>
        <v>0</v>
      </c>
      <c r="W304" s="119" t="b">
        <f t="shared" ca="1" si="38"/>
        <v>0</v>
      </c>
      <c r="X304" s="119" t="b">
        <f t="shared" ca="1" si="39"/>
        <v>0</v>
      </c>
    </row>
    <row r="305" spans="2:24" x14ac:dyDescent="0.25">
      <c r="B305" s="194" t="str">
        <f ca="1" xml:space="preserve"> IF(INDIRECT("FROM_NGS2_SampleSheet!A"&amp;ROW()-5,TRUE)="","",  INDIRECT(    "FROM_NGS2_SampleSheet!"   &amp;  CHAR(64 + MATCH(VLOOKUP(B$6,mapping!$A:$B,2,FALSE),FROM_NGS2_SampleSheet!$1:$1,0))   &amp;  ROW()-5,TRUE)    )</f>
        <v/>
      </c>
      <c r="C305" s="195" t="str">
        <f ca="1" xml:space="preserve"> IF(INDIRECT("FROM_NGS2_SampleSheet!A"&amp;ROW()-5,TRUE)="","",  INDIRECT(    "FROM_NGS2_SampleSheet!"   &amp;  CHAR(64 + MATCH(VLOOKUP(C$6,mapping!$A:$B,2,FALSE),FROM_NGS2_SampleSheet!$1:$1,0))   &amp;  ROW()-5,TRUE)    )</f>
        <v/>
      </c>
      <c r="D305" s="195" t="str">
        <f ca="1" xml:space="preserve"> IF(INDIRECT("FROM_NGS2_SampleSheet!A"&amp;ROW()-5,TRUE)="","",  INDIRECT(    "FROM_NGS2_SampleSheet!"   &amp;  CHAR(64 + MATCH(VLOOKUP(D$6,mapping!$A:$B,2,FALSE),FROM_NGS2_SampleSheet!$1:$1,0))   &amp;  ROW()-5,TRUE)    )</f>
        <v/>
      </c>
      <c r="E305" s="195" t="str">
        <f ca="1" xml:space="preserve"> IF(INDIRECT("FROM_NGS2_SampleSheet!A"&amp;ROW()-5,TRUE)="","",  "e" &amp; INDIRECT(    "FROM_NGS2_SampleSheet!"   &amp;  CHAR(64 + MATCH(VLOOKUP(E$6,mapping!$A:$B,2,FALSE),FROM_NGS2_SampleSheet!$1:$1,0))   &amp;  ROW()-5,TRUE)    )</f>
        <v/>
      </c>
      <c r="F305" s="195" t="str">
        <f ca="1" xml:space="preserve"> IF(INDIRECT("FROM_NGS2_SampleSheet!A"&amp;ROW()-5,TRUE)="","",  INDIRECT(    "FROM_NGS2_SampleSheet!"   &amp;  CHAR(64 + MATCH(VLOOKUP(F$6,mapping!$A:$B,2,FALSE),FROM_NGS2_SampleSheet!$1:$1,0))   &amp;  ROW()-5,TRUE)    )</f>
        <v/>
      </c>
      <c r="G305" s="196" t="str">
        <f ca="1" xml:space="preserve"> IF(INDIRECT("FROM_NGS2_SampleSheet!A"&amp;ROW()-5,TRUE)="","",  INDIRECT(    "FROM_NGS2_SampleSheet!"   &amp;  CHAR(64 + MATCH(VLOOKUP(G$6,mapping!$A:$B,2,FALSE),FROM_NGS2_SampleSheet!$1:$1,0))   &amp;  ROW()-5,TRUE)    )</f>
        <v/>
      </c>
      <c r="H305" s="195"/>
      <c r="I305" s="213">
        <v>1</v>
      </c>
      <c r="J305" s="197" t="str">
        <f ca="1">IF(U305=TRUE,    IF($Y$4&gt;96,"TOO MANY",VLOOKUP(B305&amp;"_"&amp;C305&amp;"_"&amp;E305&amp;"_A",CALC!W:X,2,FALSE)),   "")</f>
        <v/>
      </c>
      <c r="L305" s="213">
        <v>1</v>
      </c>
      <c r="M305" s="197" t="str">
        <f ca="1">IF(V305=TRUE,     IF($Y$4&gt;96,"TOO MANY",VLOOKUP(B305&amp;"_"&amp;C305&amp;"_"&amp;E305&amp;"_B",CALC!W:X,2,FALSE)),    "")</f>
        <v/>
      </c>
      <c r="N305" s="206"/>
      <c r="O305" s="213">
        <v>1</v>
      </c>
      <c r="P305" s="197" t="str">
        <f ca="1">IF(W305=TRUE,   IF($Y$4&gt;96,"TOO MANY", VLOOKUP(B305&amp;"_"&amp;C305&amp;"_"&amp;E305&amp;"_C",CALC!W:X,2,FALSE)),   "")</f>
        <v/>
      </c>
      <c r="Q305" s="206"/>
      <c r="R305" s="119" t="b">
        <f t="shared" ca="1" si="35"/>
        <v>0</v>
      </c>
      <c r="S305" s="119" t="b">
        <f t="shared" ca="1" si="30"/>
        <v>0</v>
      </c>
      <c r="T305" s="119" t="b">
        <f t="shared" ca="1" si="31"/>
        <v>0</v>
      </c>
      <c r="U305" s="119" t="b">
        <f t="shared" ca="1" si="36"/>
        <v>0</v>
      </c>
      <c r="V305" s="160" t="b">
        <f t="shared" ca="1" si="37"/>
        <v>0</v>
      </c>
      <c r="W305" s="119" t="b">
        <f t="shared" ca="1" si="38"/>
        <v>0</v>
      </c>
      <c r="X305" s="119" t="b">
        <f t="shared" ca="1" si="39"/>
        <v>0</v>
      </c>
    </row>
    <row r="306" spans="2:24" x14ac:dyDescent="0.25">
      <c r="B306" s="194" t="str">
        <f ca="1" xml:space="preserve"> IF(INDIRECT("FROM_NGS2_SampleSheet!A"&amp;ROW()-5,TRUE)="","",  INDIRECT(    "FROM_NGS2_SampleSheet!"   &amp;  CHAR(64 + MATCH(VLOOKUP(B$6,mapping!$A:$B,2,FALSE),FROM_NGS2_SampleSheet!$1:$1,0))   &amp;  ROW()-5,TRUE)    )</f>
        <v/>
      </c>
      <c r="C306" s="195" t="str">
        <f ca="1" xml:space="preserve"> IF(INDIRECT("FROM_NGS2_SampleSheet!A"&amp;ROW()-5,TRUE)="","",  INDIRECT(    "FROM_NGS2_SampleSheet!"   &amp;  CHAR(64 + MATCH(VLOOKUP(C$6,mapping!$A:$B,2,FALSE),FROM_NGS2_SampleSheet!$1:$1,0))   &amp;  ROW()-5,TRUE)    )</f>
        <v/>
      </c>
      <c r="D306" s="195" t="str">
        <f ca="1" xml:space="preserve"> IF(INDIRECT("FROM_NGS2_SampleSheet!A"&amp;ROW()-5,TRUE)="","",  INDIRECT(    "FROM_NGS2_SampleSheet!"   &amp;  CHAR(64 + MATCH(VLOOKUP(D$6,mapping!$A:$B,2,FALSE),FROM_NGS2_SampleSheet!$1:$1,0))   &amp;  ROW()-5,TRUE)    )</f>
        <v/>
      </c>
      <c r="E306" s="195" t="str">
        <f ca="1" xml:space="preserve"> IF(INDIRECT("FROM_NGS2_SampleSheet!A"&amp;ROW()-5,TRUE)="","",  "e" &amp; INDIRECT(    "FROM_NGS2_SampleSheet!"   &amp;  CHAR(64 + MATCH(VLOOKUP(E$6,mapping!$A:$B,2,FALSE),FROM_NGS2_SampleSheet!$1:$1,0))   &amp;  ROW()-5,TRUE)    )</f>
        <v/>
      </c>
      <c r="F306" s="195" t="str">
        <f ca="1" xml:space="preserve"> IF(INDIRECT("FROM_NGS2_SampleSheet!A"&amp;ROW()-5,TRUE)="","",  INDIRECT(    "FROM_NGS2_SampleSheet!"   &amp;  CHAR(64 + MATCH(VLOOKUP(F$6,mapping!$A:$B,2,FALSE),FROM_NGS2_SampleSheet!$1:$1,0))   &amp;  ROW()-5,TRUE)    )</f>
        <v/>
      </c>
      <c r="G306" s="196" t="str">
        <f ca="1" xml:space="preserve"> IF(INDIRECT("FROM_NGS2_SampleSheet!A"&amp;ROW()-5,TRUE)="","",  INDIRECT(    "FROM_NGS2_SampleSheet!"   &amp;  CHAR(64 + MATCH(VLOOKUP(G$6,mapping!$A:$B,2,FALSE),FROM_NGS2_SampleSheet!$1:$1,0))   &amp;  ROW()-5,TRUE)    )</f>
        <v/>
      </c>
      <c r="H306" s="195"/>
      <c r="I306" s="213">
        <v>1</v>
      </c>
      <c r="J306" s="197" t="str">
        <f ca="1">IF(U306=TRUE,    IF($Y$4&gt;96,"TOO MANY",VLOOKUP(B306&amp;"_"&amp;C306&amp;"_"&amp;E306&amp;"_A",CALC!W:X,2,FALSE)),   "")</f>
        <v/>
      </c>
      <c r="L306" s="213">
        <v>1</v>
      </c>
      <c r="M306" s="197" t="str">
        <f ca="1">IF(V306=TRUE,     IF($Y$4&gt;96,"TOO MANY",VLOOKUP(B306&amp;"_"&amp;C306&amp;"_"&amp;E306&amp;"_B",CALC!W:X,2,FALSE)),    "")</f>
        <v/>
      </c>
      <c r="N306" s="206"/>
      <c r="O306" s="213">
        <v>1</v>
      </c>
      <c r="P306" s="197" t="str">
        <f ca="1">IF(W306=TRUE,   IF($Y$4&gt;96,"TOO MANY", VLOOKUP(B306&amp;"_"&amp;C306&amp;"_"&amp;E306&amp;"_C",CALC!W:X,2,FALSE)),   "")</f>
        <v/>
      </c>
      <c r="Q306" s="206"/>
      <c r="R306" s="119" t="b">
        <f t="shared" ca="1" si="35"/>
        <v>0</v>
      </c>
      <c r="S306" s="119" t="b">
        <f t="shared" ca="1" si="30"/>
        <v>0</v>
      </c>
      <c r="T306" s="119" t="b">
        <f t="shared" ca="1" si="31"/>
        <v>0</v>
      </c>
      <c r="U306" s="119" t="b">
        <f t="shared" ca="1" si="36"/>
        <v>0</v>
      </c>
      <c r="V306" s="160" t="b">
        <f t="shared" ca="1" si="37"/>
        <v>0</v>
      </c>
      <c r="W306" s="119" t="b">
        <f t="shared" ca="1" si="38"/>
        <v>0</v>
      </c>
      <c r="X306" s="119" t="b">
        <f t="shared" ca="1" si="39"/>
        <v>0</v>
      </c>
    </row>
    <row r="307" spans="2:24" x14ac:dyDescent="0.25">
      <c r="B307" s="194" t="str">
        <f ca="1" xml:space="preserve"> IF(INDIRECT("FROM_NGS2_SampleSheet!A"&amp;ROW()-5,TRUE)="","",  INDIRECT(    "FROM_NGS2_SampleSheet!"   &amp;  CHAR(64 + MATCH(VLOOKUP(B$6,mapping!$A:$B,2,FALSE),FROM_NGS2_SampleSheet!$1:$1,0))   &amp;  ROW()-5,TRUE)    )</f>
        <v/>
      </c>
      <c r="C307" s="195" t="str">
        <f ca="1" xml:space="preserve"> IF(INDIRECT("FROM_NGS2_SampleSheet!A"&amp;ROW()-5,TRUE)="","",  INDIRECT(    "FROM_NGS2_SampleSheet!"   &amp;  CHAR(64 + MATCH(VLOOKUP(C$6,mapping!$A:$B,2,FALSE),FROM_NGS2_SampleSheet!$1:$1,0))   &amp;  ROW()-5,TRUE)    )</f>
        <v/>
      </c>
      <c r="D307" s="195" t="str">
        <f ca="1" xml:space="preserve"> IF(INDIRECT("FROM_NGS2_SampleSheet!A"&amp;ROW()-5,TRUE)="","",  INDIRECT(    "FROM_NGS2_SampleSheet!"   &amp;  CHAR(64 + MATCH(VLOOKUP(D$6,mapping!$A:$B,2,FALSE),FROM_NGS2_SampleSheet!$1:$1,0))   &amp;  ROW()-5,TRUE)    )</f>
        <v/>
      </c>
      <c r="E307" s="195" t="str">
        <f ca="1" xml:space="preserve"> IF(INDIRECT("FROM_NGS2_SampleSheet!A"&amp;ROW()-5,TRUE)="","",  "e" &amp; INDIRECT(    "FROM_NGS2_SampleSheet!"   &amp;  CHAR(64 + MATCH(VLOOKUP(E$6,mapping!$A:$B,2,FALSE),FROM_NGS2_SampleSheet!$1:$1,0))   &amp;  ROW()-5,TRUE)    )</f>
        <v/>
      </c>
      <c r="F307" s="195" t="str">
        <f ca="1" xml:space="preserve"> IF(INDIRECT("FROM_NGS2_SampleSheet!A"&amp;ROW()-5,TRUE)="","",  INDIRECT(    "FROM_NGS2_SampleSheet!"   &amp;  CHAR(64 + MATCH(VLOOKUP(F$6,mapping!$A:$B,2,FALSE),FROM_NGS2_SampleSheet!$1:$1,0))   &amp;  ROW()-5,TRUE)    )</f>
        <v/>
      </c>
      <c r="G307" s="196" t="str">
        <f ca="1" xml:space="preserve"> IF(INDIRECT("FROM_NGS2_SampleSheet!A"&amp;ROW()-5,TRUE)="","",  INDIRECT(    "FROM_NGS2_SampleSheet!"   &amp;  CHAR(64 + MATCH(VLOOKUP(G$6,mapping!$A:$B,2,FALSE),FROM_NGS2_SampleSheet!$1:$1,0))   &amp;  ROW()-5,TRUE)    )</f>
        <v/>
      </c>
      <c r="H307" s="195"/>
      <c r="I307" s="213">
        <v>1</v>
      </c>
      <c r="J307" s="197" t="str">
        <f ca="1">IF(U307=TRUE,    IF($Y$4&gt;96,"TOO MANY",VLOOKUP(B307&amp;"_"&amp;C307&amp;"_"&amp;E307&amp;"_A",CALC!W:X,2,FALSE)),   "")</f>
        <v/>
      </c>
      <c r="L307" s="213">
        <v>1</v>
      </c>
      <c r="M307" s="197" t="str">
        <f ca="1">IF(V307=TRUE,     IF($Y$4&gt;96,"TOO MANY",VLOOKUP(B307&amp;"_"&amp;C307&amp;"_"&amp;E307&amp;"_B",CALC!W:X,2,FALSE)),    "")</f>
        <v/>
      </c>
      <c r="N307" s="206"/>
      <c r="O307" s="213">
        <v>1</v>
      </c>
      <c r="P307" s="197" t="str">
        <f ca="1">IF(W307=TRUE,   IF($Y$4&gt;96,"TOO MANY", VLOOKUP(B307&amp;"_"&amp;C307&amp;"_"&amp;E307&amp;"_C",CALC!W:X,2,FALSE)),   "")</f>
        <v/>
      </c>
      <c r="Q307" s="206"/>
      <c r="R307" s="119" t="b">
        <f t="shared" ca="1" si="35"/>
        <v>0</v>
      </c>
      <c r="S307" s="119" t="b">
        <f t="shared" ca="1" si="30"/>
        <v>0</v>
      </c>
      <c r="T307" s="119" t="b">
        <f t="shared" ca="1" si="31"/>
        <v>0</v>
      </c>
      <c r="U307" s="119" t="b">
        <f t="shared" ca="1" si="36"/>
        <v>0</v>
      </c>
      <c r="V307" s="160" t="b">
        <f t="shared" ca="1" si="37"/>
        <v>0</v>
      </c>
      <c r="W307" s="119" t="b">
        <f t="shared" ca="1" si="38"/>
        <v>0</v>
      </c>
      <c r="X307" s="119" t="b">
        <f t="shared" ca="1" si="39"/>
        <v>0</v>
      </c>
    </row>
    <row r="308" spans="2:24" x14ac:dyDescent="0.25">
      <c r="B308" s="194" t="str">
        <f ca="1" xml:space="preserve"> IF(INDIRECT("FROM_NGS2_SampleSheet!A"&amp;ROW()-5,TRUE)="","",  INDIRECT(    "FROM_NGS2_SampleSheet!"   &amp;  CHAR(64 + MATCH(VLOOKUP(B$6,mapping!$A:$B,2,FALSE),FROM_NGS2_SampleSheet!$1:$1,0))   &amp;  ROW()-5,TRUE)    )</f>
        <v/>
      </c>
      <c r="C308" s="195" t="str">
        <f ca="1" xml:space="preserve"> IF(INDIRECT("FROM_NGS2_SampleSheet!A"&amp;ROW()-5,TRUE)="","",  INDIRECT(    "FROM_NGS2_SampleSheet!"   &amp;  CHAR(64 + MATCH(VLOOKUP(C$6,mapping!$A:$B,2,FALSE),FROM_NGS2_SampleSheet!$1:$1,0))   &amp;  ROW()-5,TRUE)    )</f>
        <v/>
      </c>
      <c r="D308" s="195" t="str">
        <f ca="1" xml:space="preserve"> IF(INDIRECT("FROM_NGS2_SampleSheet!A"&amp;ROW()-5,TRUE)="","",  INDIRECT(    "FROM_NGS2_SampleSheet!"   &amp;  CHAR(64 + MATCH(VLOOKUP(D$6,mapping!$A:$B,2,FALSE),FROM_NGS2_SampleSheet!$1:$1,0))   &amp;  ROW()-5,TRUE)    )</f>
        <v/>
      </c>
      <c r="E308" s="195" t="str">
        <f ca="1" xml:space="preserve"> IF(INDIRECT("FROM_NGS2_SampleSheet!A"&amp;ROW()-5,TRUE)="","",  "e" &amp; INDIRECT(    "FROM_NGS2_SampleSheet!"   &amp;  CHAR(64 + MATCH(VLOOKUP(E$6,mapping!$A:$B,2,FALSE),FROM_NGS2_SampleSheet!$1:$1,0))   &amp;  ROW()-5,TRUE)    )</f>
        <v/>
      </c>
      <c r="F308" s="195" t="str">
        <f ca="1" xml:space="preserve"> IF(INDIRECT("FROM_NGS2_SampleSheet!A"&amp;ROW()-5,TRUE)="","",  INDIRECT(    "FROM_NGS2_SampleSheet!"   &amp;  CHAR(64 + MATCH(VLOOKUP(F$6,mapping!$A:$B,2,FALSE),FROM_NGS2_SampleSheet!$1:$1,0))   &amp;  ROW()-5,TRUE)    )</f>
        <v/>
      </c>
      <c r="G308" s="196" t="str">
        <f ca="1" xml:space="preserve"> IF(INDIRECT("FROM_NGS2_SampleSheet!A"&amp;ROW()-5,TRUE)="","",  INDIRECT(    "FROM_NGS2_SampleSheet!"   &amp;  CHAR(64 + MATCH(VLOOKUP(G$6,mapping!$A:$B,2,FALSE),FROM_NGS2_SampleSheet!$1:$1,0))   &amp;  ROW()-5,TRUE)    )</f>
        <v/>
      </c>
      <c r="H308" s="195"/>
      <c r="I308" s="213">
        <v>1</v>
      </c>
      <c r="J308" s="197" t="str">
        <f ca="1">IF(U308=TRUE,    IF($Y$4&gt;96,"TOO MANY",VLOOKUP(B308&amp;"_"&amp;C308&amp;"_"&amp;E308&amp;"_A",CALC!W:X,2,FALSE)),   "")</f>
        <v/>
      </c>
      <c r="L308" s="213">
        <v>1</v>
      </c>
      <c r="M308" s="197" t="str">
        <f ca="1">IF(V308=TRUE,     IF($Y$4&gt;96,"TOO MANY",VLOOKUP(B308&amp;"_"&amp;C308&amp;"_"&amp;E308&amp;"_B",CALC!W:X,2,FALSE)),    "")</f>
        <v/>
      </c>
      <c r="N308" s="206"/>
      <c r="O308" s="213">
        <v>1</v>
      </c>
      <c r="P308" s="197" t="str">
        <f ca="1">IF(W308=TRUE,   IF($Y$4&gt;96,"TOO MANY", VLOOKUP(B308&amp;"_"&amp;C308&amp;"_"&amp;E308&amp;"_C",CALC!W:X,2,FALSE)),   "")</f>
        <v/>
      </c>
      <c r="Q308" s="206"/>
      <c r="R308" s="119" t="b">
        <f t="shared" ca="1" si="35"/>
        <v>0</v>
      </c>
      <c r="S308" s="119" t="b">
        <f t="shared" ca="1" si="30"/>
        <v>0</v>
      </c>
      <c r="T308" s="119" t="b">
        <f t="shared" ca="1" si="31"/>
        <v>0</v>
      </c>
      <c r="U308" s="119" t="b">
        <f t="shared" ca="1" si="36"/>
        <v>0</v>
      </c>
      <c r="V308" s="160" t="b">
        <f t="shared" ca="1" si="37"/>
        <v>0</v>
      </c>
      <c r="W308" s="119" t="b">
        <f t="shared" ca="1" si="38"/>
        <v>0</v>
      </c>
      <c r="X308" s="119" t="b">
        <f t="shared" ca="1" si="39"/>
        <v>0</v>
      </c>
    </row>
    <row r="309" spans="2:24" x14ac:dyDescent="0.25">
      <c r="B309" s="194" t="str">
        <f ca="1" xml:space="preserve"> IF(INDIRECT("FROM_NGS2_SampleSheet!A"&amp;ROW()-5,TRUE)="","",  INDIRECT(    "FROM_NGS2_SampleSheet!"   &amp;  CHAR(64 + MATCH(VLOOKUP(B$6,mapping!$A:$B,2,FALSE),FROM_NGS2_SampleSheet!$1:$1,0))   &amp;  ROW()-5,TRUE)    )</f>
        <v/>
      </c>
      <c r="C309" s="195" t="str">
        <f ca="1" xml:space="preserve"> IF(INDIRECT("FROM_NGS2_SampleSheet!A"&amp;ROW()-5,TRUE)="","",  INDIRECT(    "FROM_NGS2_SampleSheet!"   &amp;  CHAR(64 + MATCH(VLOOKUP(C$6,mapping!$A:$B,2,FALSE),FROM_NGS2_SampleSheet!$1:$1,0))   &amp;  ROW()-5,TRUE)    )</f>
        <v/>
      </c>
      <c r="D309" s="195" t="str">
        <f ca="1" xml:space="preserve"> IF(INDIRECT("FROM_NGS2_SampleSheet!A"&amp;ROW()-5,TRUE)="","",  INDIRECT(    "FROM_NGS2_SampleSheet!"   &amp;  CHAR(64 + MATCH(VLOOKUP(D$6,mapping!$A:$B,2,FALSE),FROM_NGS2_SampleSheet!$1:$1,0))   &amp;  ROW()-5,TRUE)    )</f>
        <v/>
      </c>
      <c r="E309" s="195" t="str">
        <f ca="1" xml:space="preserve"> IF(INDIRECT("FROM_NGS2_SampleSheet!A"&amp;ROW()-5,TRUE)="","",  "e" &amp; INDIRECT(    "FROM_NGS2_SampleSheet!"   &amp;  CHAR(64 + MATCH(VLOOKUP(E$6,mapping!$A:$B,2,FALSE),FROM_NGS2_SampleSheet!$1:$1,0))   &amp;  ROW()-5,TRUE)    )</f>
        <v/>
      </c>
      <c r="F309" s="195" t="str">
        <f ca="1" xml:space="preserve"> IF(INDIRECT("FROM_NGS2_SampleSheet!A"&amp;ROW()-5,TRUE)="","",  INDIRECT(    "FROM_NGS2_SampleSheet!"   &amp;  CHAR(64 + MATCH(VLOOKUP(F$6,mapping!$A:$B,2,FALSE),FROM_NGS2_SampleSheet!$1:$1,0))   &amp;  ROW()-5,TRUE)    )</f>
        <v/>
      </c>
      <c r="G309" s="196" t="str">
        <f ca="1" xml:space="preserve"> IF(INDIRECT("FROM_NGS2_SampleSheet!A"&amp;ROW()-5,TRUE)="","",  INDIRECT(    "FROM_NGS2_SampleSheet!"   &amp;  CHAR(64 + MATCH(VLOOKUP(G$6,mapping!$A:$B,2,FALSE),FROM_NGS2_SampleSheet!$1:$1,0))   &amp;  ROW()-5,TRUE)    )</f>
        <v/>
      </c>
      <c r="H309" s="195"/>
      <c r="I309" s="213">
        <v>1</v>
      </c>
      <c r="J309" s="197" t="str">
        <f ca="1">IF(U309=TRUE,    IF($Y$4&gt;96,"TOO MANY",VLOOKUP(B309&amp;"_"&amp;C309&amp;"_"&amp;E309&amp;"_A",CALC!W:X,2,FALSE)),   "")</f>
        <v/>
      </c>
      <c r="L309" s="213">
        <v>1</v>
      </c>
      <c r="M309" s="197" t="str">
        <f ca="1">IF(V309=TRUE,     IF($Y$4&gt;96,"TOO MANY",VLOOKUP(B309&amp;"_"&amp;C309&amp;"_"&amp;E309&amp;"_B",CALC!W:X,2,FALSE)),    "")</f>
        <v/>
      </c>
      <c r="N309" s="206"/>
      <c r="O309" s="213">
        <v>1</v>
      </c>
      <c r="P309" s="197" t="str">
        <f ca="1">IF(W309=TRUE,   IF($Y$4&gt;96,"TOO MANY", VLOOKUP(B309&amp;"_"&amp;C309&amp;"_"&amp;E309&amp;"_C",CALC!W:X,2,FALSE)),   "")</f>
        <v/>
      </c>
      <c r="Q309" s="206"/>
      <c r="R309" s="119" t="b">
        <f t="shared" ca="1" si="35"/>
        <v>0</v>
      </c>
      <c r="S309" s="119" t="b">
        <f t="shared" ca="1" si="30"/>
        <v>0</v>
      </c>
      <c r="T309" s="119" t="b">
        <f t="shared" ca="1" si="31"/>
        <v>0</v>
      </c>
      <c r="U309" s="119" t="b">
        <f t="shared" ca="1" si="36"/>
        <v>0</v>
      </c>
      <c r="V309" s="160" t="b">
        <f t="shared" ca="1" si="37"/>
        <v>0</v>
      </c>
      <c r="W309" s="119" t="b">
        <f t="shared" ca="1" si="38"/>
        <v>0</v>
      </c>
      <c r="X309" s="119" t="b">
        <f t="shared" ca="1" si="39"/>
        <v>0</v>
      </c>
    </row>
    <row r="310" spans="2:24" x14ac:dyDescent="0.25">
      <c r="B310" s="194" t="str">
        <f ca="1" xml:space="preserve"> IF(INDIRECT("FROM_NGS2_SampleSheet!A"&amp;ROW()-5,TRUE)="","",  INDIRECT(    "FROM_NGS2_SampleSheet!"   &amp;  CHAR(64 + MATCH(VLOOKUP(B$6,mapping!$A:$B,2,FALSE),FROM_NGS2_SampleSheet!$1:$1,0))   &amp;  ROW()-5,TRUE)    )</f>
        <v/>
      </c>
      <c r="C310" s="195" t="str">
        <f ca="1" xml:space="preserve"> IF(INDIRECT("FROM_NGS2_SampleSheet!A"&amp;ROW()-5,TRUE)="","",  INDIRECT(    "FROM_NGS2_SampleSheet!"   &amp;  CHAR(64 + MATCH(VLOOKUP(C$6,mapping!$A:$B,2,FALSE),FROM_NGS2_SampleSheet!$1:$1,0))   &amp;  ROW()-5,TRUE)    )</f>
        <v/>
      </c>
      <c r="D310" s="195" t="str">
        <f ca="1" xml:space="preserve"> IF(INDIRECT("FROM_NGS2_SampleSheet!A"&amp;ROW()-5,TRUE)="","",  INDIRECT(    "FROM_NGS2_SampleSheet!"   &amp;  CHAR(64 + MATCH(VLOOKUP(D$6,mapping!$A:$B,2,FALSE),FROM_NGS2_SampleSheet!$1:$1,0))   &amp;  ROW()-5,TRUE)    )</f>
        <v/>
      </c>
      <c r="E310" s="195" t="str">
        <f ca="1" xml:space="preserve"> IF(INDIRECT("FROM_NGS2_SampleSheet!A"&amp;ROW()-5,TRUE)="","",  "e" &amp; INDIRECT(    "FROM_NGS2_SampleSheet!"   &amp;  CHAR(64 + MATCH(VLOOKUP(E$6,mapping!$A:$B,2,FALSE),FROM_NGS2_SampleSheet!$1:$1,0))   &amp;  ROW()-5,TRUE)    )</f>
        <v/>
      </c>
      <c r="F310" s="195" t="str">
        <f ca="1" xml:space="preserve"> IF(INDIRECT("FROM_NGS2_SampleSheet!A"&amp;ROW()-5,TRUE)="","",  INDIRECT(    "FROM_NGS2_SampleSheet!"   &amp;  CHAR(64 + MATCH(VLOOKUP(F$6,mapping!$A:$B,2,FALSE),FROM_NGS2_SampleSheet!$1:$1,0))   &amp;  ROW()-5,TRUE)    )</f>
        <v/>
      </c>
      <c r="G310" s="196" t="str">
        <f ca="1" xml:space="preserve"> IF(INDIRECT("FROM_NGS2_SampleSheet!A"&amp;ROW()-5,TRUE)="","",  INDIRECT(    "FROM_NGS2_SampleSheet!"   &amp;  CHAR(64 + MATCH(VLOOKUP(G$6,mapping!$A:$B,2,FALSE),FROM_NGS2_SampleSheet!$1:$1,0))   &amp;  ROW()-5,TRUE)    )</f>
        <v/>
      </c>
      <c r="H310" s="195"/>
      <c r="I310" s="213">
        <v>1</v>
      </c>
      <c r="J310" s="197" t="str">
        <f ca="1">IF(U310=TRUE,    IF($Y$4&gt;96,"TOO MANY",VLOOKUP(B310&amp;"_"&amp;C310&amp;"_"&amp;E310&amp;"_A",CALC!W:X,2,FALSE)),   "")</f>
        <v/>
      </c>
      <c r="L310" s="213">
        <v>1</v>
      </c>
      <c r="M310" s="197" t="str">
        <f ca="1">IF(V310=TRUE,     IF($Y$4&gt;96,"TOO MANY",VLOOKUP(B310&amp;"_"&amp;C310&amp;"_"&amp;E310&amp;"_B",CALC!W:X,2,FALSE)),    "")</f>
        <v/>
      </c>
      <c r="N310" s="206"/>
      <c r="O310" s="213">
        <v>1</v>
      </c>
      <c r="P310" s="197" t="str">
        <f ca="1">IF(W310=TRUE,   IF($Y$4&gt;96,"TOO MANY", VLOOKUP(B310&amp;"_"&amp;C310&amp;"_"&amp;E310&amp;"_C",CALC!W:X,2,FALSE)),   "")</f>
        <v/>
      </c>
      <c r="Q310" s="206"/>
      <c r="R310" s="119" t="b">
        <f t="shared" ca="1" si="35"/>
        <v>0</v>
      </c>
      <c r="S310" s="119" t="b">
        <f t="shared" ca="1" si="30"/>
        <v>0</v>
      </c>
      <c r="T310" s="119" t="b">
        <f t="shared" ca="1" si="31"/>
        <v>0</v>
      </c>
      <c r="U310" s="119" t="b">
        <f t="shared" ca="1" si="36"/>
        <v>0</v>
      </c>
      <c r="V310" s="160" t="b">
        <f t="shared" ca="1" si="37"/>
        <v>0</v>
      </c>
      <c r="W310" s="119" t="b">
        <f t="shared" ca="1" si="38"/>
        <v>0</v>
      </c>
      <c r="X310" s="119" t="b">
        <f t="shared" ca="1" si="39"/>
        <v>0</v>
      </c>
    </row>
    <row r="311" spans="2:24" x14ac:dyDescent="0.25">
      <c r="B311" s="194" t="str">
        <f ca="1" xml:space="preserve"> IF(INDIRECT("FROM_NGS2_SampleSheet!A"&amp;ROW()-5,TRUE)="","",  INDIRECT(    "FROM_NGS2_SampleSheet!"   &amp;  CHAR(64 + MATCH(VLOOKUP(B$6,mapping!$A:$B,2,FALSE),FROM_NGS2_SampleSheet!$1:$1,0))   &amp;  ROW()-5,TRUE)    )</f>
        <v/>
      </c>
      <c r="C311" s="195" t="str">
        <f ca="1" xml:space="preserve"> IF(INDIRECT("FROM_NGS2_SampleSheet!A"&amp;ROW()-5,TRUE)="","",  INDIRECT(    "FROM_NGS2_SampleSheet!"   &amp;  CHAR(64 + MATCH(VLOOKUP(C$6,mapping!$A:$B,2,FALSE),FROM_NGS2_SampleSheet!$1:$1,0))   &amp;  ROW()-5,TRUE)    )</f>
        <v/>
      </c>
      <c r="D311" s="195" t="str">
        <f ca="1" xml:space="preserve"> IF(INDIRECT("FROM_NGS2_SampleSheet!A"&amp;ROW()-5,TRUE)="","",  INDIRECT(    "FROM_NGS2_SampleSheet!"   &amp;  CHAR(64 + MATCH(VLOOKUP(D$6,mapping!$A:$B,2,FALSE),FROM_NGS2_SampleSheet!$1:$1,0))   &amp;  ROW()-5,TRUE)    )</f>
        <v/>
      </c>
      <c r="E311" s="195" t="str">
        <f ca="1" xml:space="preserve"> IF(INDIRECT("FROM_NGS2_SampleSheet!A"&amp;ROW()-5,TRUE)="","",  "e" &amp; INDIRECT(    "FROM_NGS2_SampleSheet!"   &amp;  CHAR(64 + MATCH(VLOOKUP(E$6,mapping!$A:$B,2,FALSE),FROM_NGS2_SampleSheet!$1:$1,0))   &amp;  ROW()-5,TRUE)    )</f>
        <v/>
      </c>
      <c r="F311" s="195" t="str">
        <f ca="1" xml:space="preserve"> IF(INDIRECT("FROM_NGS2_SampleSheet!A"&amp;ROW()-5,TRUE)="","",  INDIRECT(    "FROM_NGS2_SampleSheet!"   &amp;  CHAR(64 + MATCH(VLOOKUP(F$6,mapping!$A:$B,2,FALSE),FROM_NGS2_SampleSheet!$1:$1,0))   &amp;  ROW()-5,TRUE)    )</f>
        <v/>
      </c>
      <c r="G311" s="196" t="str">
        <f ca="1" xml:space="preserve"> IF(INDIRECT("FROM_NGS2_SampleSheet!A"&amp;ROW()-5,TRUE)="","",  INDIRECT(    "FROM_NGS2_SampleSheet!"   &amp;  CHAR(64 + MATCH(VLOOKUP(G$6,mapping!$A:$B,2,FALSE),FROM_NGS2_SampleSheet!$1:$1,0))   &amp;  ROW()-5,TRUE)    )</f>
        <v/>
      </c>
      <c r="H311" s="195"/>
      <c r="I311" s="213">
        <v>1</v>
      </c>
      <c r="J311" s="197" t="str">
        <f ca="1">IF(U311=TRUE,    IF($Y$4&gt;96,"TOO MANY",VLOOKUP(B311&amp;"_"&amp;C311&amp;"_"&amp;E311&amp;"_A",CALC!W:X,2,FALSE)),   "")</f>
        <v/>
      </c>
      <c r="L311" s="213">
        <v>1</v>
      </c>
      <c r="M311" s="197" t="str">
        <f ca="1">IF(V311=TRUE,     IF($Y$4&gt;96,"TOO MANY",VLOOKUP(B311&amp;"_"&amp;C311&amp;"_"&amp;E311&amp;"_B",CALC!W:X,2,FALSE)),    "")</f>
        <v/>
      </c>
      <c r="N311" s="206"/>
      <c r="O311" s="213">
        <v>1</v>
      </c>
      <c r="P311" s="197" t="str">
        <f ca="1">IF(W311=TRUE,   IF($Y$4&gt;96,"TOO MANY", VLOOKUP(B311&amp;"_"&amp;C311&amp;"_"&amp;E311&amp;"_C",CALC!W:X,2,FALSE)),   "")</f>
        <v/>
      </c>
      <c r="Q311" s="206"/>
      <c r="R311" s="119" t="b">
        <f t="shared" ca="1" si="35"/>
        <v>0</v>
      </c>
      <c r="S311" s="119" t="b">
        <f t="shared" ca="1" si="30"/>
        <v>0</v>
      </c>
      <c r="T311" s="119" t="b">
        <f t="shared" ca="1" si="31"/>
        <v>0</v>
      </c>
      <c r="U311" s="119" t="b">
        <f t="shared" ca="1" si="36"/>
        <v>0</v>
      </c>
      <c r="V311" s="160" t="b">
        <f t="shared" ca="1" si="37"/>
        <v>0</v>
      </c>
      <c r="W311" s="119" t="b">
        <f t="shared" ca="1" si="38"/>
        <v>0</v>
      </c>
      <c r="X311" s="119" t="b">
        <f t="shared" ca="1" si="39"/>
        <v>0</v>
      </c>
    </row>
    <row r="312" spans="2:24" x14ac:dyDescent="0.25">
      <c r="B312" s="194" t="str">
        <f ca="1" xml:space="preserve"> IF(INDIRECT("FROM_NGS2_SampleSheet!A"&amp;ROW()-5,TRUE)="","",  INDIRECT(    "FROM_NGS2_SampleSheet!"   &amp;  CHAR(64 + MATCH(VLOOKUP(B$6,mapping!$A:$B,2,FALSE),FROM_NGS2_SampleSheet!$1:$1,0))   &amp;  ROW()-5,TRUE)    )</f>
        <v/>
      </c>
      <c r="C312" s="195" t="str">
        <f ca="1" xml:space="preserve"> IF(INDIRECT("FROM_NGS2_SampleSheet!A"&amp;ROW()-5,TRUE)="","",  INDIRECT(    "FROM_NGS2_SampleSheet!"   &amp;  CHAR(64 + MATCH(VLOOKUP(C$6,mapping!$A:$B,2,FALSE),FROM_NGS2_SampleSheet!$1:$1,0))   &amp;  ROW()-5,TRUE)    )</f>
        <v/>
      </c>
      <c r="D312" s="195" t="str">
        <f ca="1" xml:space="preserve"> IF(INDIRECT("FROM_NGS2_SampleSheet!A"&amp;ROW()-5,TRUE)="","",  INDIRECT(    "FROM_NGS2_SampleSheet!"   &amp;  CHAR(64 + MATCH(VLOOKUP(D$6,mapping!$A:$B,2,FALSE),FROM_NGS2_SampleSheet!$1:$1,0))   &amp;  ROW()-5,TRUE)    )</f>
        <v/>
      </c>
      <c r="E312" s="195" t="str">
        <f ca="1" xml:space="preserve"> IF(INDIRECT("FROM_NGS2_SampleSheet!A"&amp;ROW()-5,TRUE)="","",  "e" &amp; INDIRECT(    "FROM_NGS2_SampleSheet!"   &amp;  CHAR(64 + MATCH(VLOOKUP(E$6,mapping!$A:$B,2,FALSE),FROM_NGS2_SampleSheet!$1:$1,0))   &amp;  ROW()-5,TRUE)    )</f>
        <v/>
      </c>
      <c r="F312" s="195" t="str">
        <f ca="1" xml:space="preserve"> IF(INDIRECT("FROM_NGS2_SampleSheet!A"&amp;ROW()-5,TRUE)="","",  INDIRECT(    "FROM_NGS2_SampleSheet!"   &amp;  CHAR(64 + MATCH(VLOOKUP(F$6,mapping!$A:$B,2,FALSE),FROM_NGS2_SampleSheet!$1:$1,0))   &amp;  ROW()-5,TRUE)    )</f>
        <v/>
      </c>
      <c r="G312" s="196" t="str">
        <f ca="1" xml:space="preserve"> IF(INDIRECT("FROM_NGS2_SampleSheet!A"&amp;ROW()-5,TRUE)="","",  INDIRECT(    "FROM_NGS2_SampleSheet!"   &amp;  CHAR(64 + MATCH(VLOOKUP(G$6,mapping!$A:$B,2,FALSE),FROM_NGS2_SampleSheet!$1:$1,0))   &amp;  ROW()-5,TRUE)    )</f>
        <v/>
      </c>
      <c r="H312" s="195"/>
      <c r="I312" s="213">
        <v>1</v>
      </c>
      <c r="J312" s="197" t="str">
        <f ca="1">IF(U312=TRUE,    IF($Y$4&gt;96,"TOO MANY",VLOOKUP(B312&amp;"_"&amp;C312&amp;"_"&amp;E312&amp;"_A",CALC!W:X,2,FALSE)),   "")</f>
        <v/>
      </c>
      <c r="L312" s="213">
        <v>1</v>
      </c>
      <c r="M312" s="197" t="str">
        <f ca="1">IF(V312=TRUE,     IF($Y$4&gt;96,"TOO MANY",VLOOKUP(B312&amp;"_"&amp;C312&amp;"_"&amp;E312&amp;"_B",CALC!W:X,2,FALSE)),    "")</f>
        <v/>
      </c>
      <c r="N312" s="206"/>
      <c r="O312" s="213">
        <v>1</v>
      </c>
      <c r="P312" s="197" t="str">
        <f ca="1">IF(W312=TRUE,   IF($Y$4&gt;96,"TOO MANY", VLOOKUP(B312&amp;"_"&amp;C312&amp;"_"&amp;E312&amp;"_C",CALC!W:X,2,FALSE)),   "")</f>
        <v/>
      </c>
      <c r="Q312" s="206"/>
      <c r="R312" s="119" t="b">
        <f t="shared" ca="1" si="35"/>
        <v>0</v>
      </c>
      <c r="S312" s="119" t="b">
        <f t="shared" ca="1" si="30"/>
        <v>0</v>
      </c>
      <c r="T312" s="119" t="b">
        <f t="shared" ca="1" si="31"/>
        <v>0</v>
      </c>
      <c r="U312" s="119" t="b">
        <f t="shared" ca="1" si="36"/>
        <v>0</v>
      </c>
      <c r="V312" s="160" t="b">
        <f t="shared" ca="1" si="37"/>
        <v>0</v>
      </c>
      <c r="W312" s="119" t="b">
        <f t="shared" ca="1" si="38"/>
        <v>0</v>
      </c>
      <c r="X312" s="119" t="b">
        <f t="shared" ca="1" si="39"/>
        <v>0</v>
      </c>
    </row>
    <row r="313" spans="2:24" x14ac:dyDescent="0.25">
      <c r="B313" s="194" t="str">
        <f ca="1" xml:space="preserve"> IF(INDIRECT("FROM_NGS2_SampleSheet!A"&amp;ROW()-5,TRUE)="","",  INDIRECT(    "FROM_NGS2_SampleSheet!"   &amp;  CHAR(64 + MATCH(VLOOKUP(B$6,mapping!$A:$B,2,FALSE),FROM_NGS2_SampleSheet!$1:$1,0))   &amp;  ROW()-5,TRUE)    )</f>
        <v/>
      </c>
      <c r="C313" s="195" t="str">
        <f ca="1" xml:space="preserve"> IF(INDIRECT("FROM_NGS2_SampleSheet!A"&amp;ROW()-5,TRUE)="","",  INDIRECT(    "FROM_NGS2_SampleSheet!"   &amp;  CHAR(64 + MATCH(VLOOKUP(C$6,mapping!$A:$B,2,FALSE),FROM_NGS2_SampleSheet!$1:$1,0))   &amp;  ROW()-5,TRUE)    )</f>
        <v/>
      </c>
      <c r="D313" s="195" t="str">
        <f ca="1" xml:space="preserve"> IF(INDIRECT("FROM_NGS2_SampleSheet!A"&amp;ROW()-5,TRUE)="","",  INDIRECT(    "FROM_NGS2_SampleSheet!"   &amp;  CHAR(64 + MATCH(VLOOKUP(D$6,mapping!$A:$B,2,FALSE),FROM_NGS2_SampleSheet!$1:$1,0))   &amp;  ROW()-5,TRUE)    )</f>
        <v/>
      </c>
      <c r="E313" s="195" t="str">
        <f ca="1" xml:space="preserve"> IF(INDIRECT("FROM_NGS2_SampleSheet!A"&amp;ROW()-5,TRUE)="","",  "e" &amp; INDIRECT(    "FROM_NGS2_SampleSheet!"   &amp;  CHAR(64 + MATCH(VLOOKUP(E$6,mapping!$A:$B,2,FALSE),FROM_NGS2_SampleSheet!$1:$1,0))   &amp;  ROW()-5,TRUE)    )</f>
        <v/>
      </c>
      <c r="F313" s="195" t="str">
        <f ca="1" xml:space="preserve"> IF(INDIRECT("FROM_NGS2_SampleSheet!A"&amp;ROW()-5,TRUE)="","",  INDIRECT(    "FROM_NGS2_SampleSheet!"   &amp;  CHAR(64 + MATCH(VLOOKUP(F$6,mapping!$A:$B,2,FALSE),FROM_NGS2_SampleSheet!$1:$1,0))   &amp;  ROW()-5,TRUE)    )</f>
        <v/>
      </c>
      <c r="G313" s="196" t="str">
        <f ca="1" xml:space="preserve"> IF(INDIRECT("FROM_NGS2_SampleSheet!A"&amp;ROW()-5,TRUE)="","",  INDIRECT(    "FROM_NGS2_SampleSheet!"   &amp;  CHAR(64 + MATCH(VLOOKUP(G$6,mapping!$A:$B,2,FALSE),FROM_NGS2_SampleSheet!$1:$1,0))   &amp;  ROW()-5,TRUE)    )</f>
        <v/>
      </c>
      <c r="H313" s="195"/>
      <c r="I313" s="213">
        <v>1</v>
      </c>
      <c r="J313" s="197" t="str">
        <f ca="1">IF(U313=TRUE,    IF($Y$4&gt;96,"TOO MANY",VLOOKUP(B313&amp;"_"&amp;C313&amp;"_"&amp;E313&amp;"_A",CALC!W:X,2,FALSE)),   "")</f>
        <v/>
      </c>
      <c r="L313" s="213">
        <v>1</v>
      </c>
      <c r="M313" s="197" t="str">
        <f ca="1">IF(V313=TRUE,     IF($Y$4&gt;96,"TOO MANY",VLOOKUP(B313&amp;"_"&amp;C313&amp;"_"&amp;E313&amp;"_B",CALC!W:X,2,FALSE)),    "")</f>
        <v/>
      </c>
      <c r="N313" s="206"/>
      <c r="O313" s="213">
        <v>1</v>
      </c>
      <c r="P313" s="197" t="str">
        <f ca="1">IF(W313=TRUE,   IF($Y$4&gt;96,"TOO MANY", VLOOKUP(B313&amp;"_"&amp;C313&amp;"_"&amp;E313&amp;"_C",CALC!W:X,2,FALSE)),   "")</f>
        <v/>
      </c>
      <c r="Q313" s="206"/>
      <c r="R313" s="119" t="b">
        <f t="shared" ca="1" si="35"/>
        <v>0</v>
      </c>
      <c r="S313" s="119" t="b">
        <f t="shared" ca="1" si="30"/>
        <v>0</v>
      </c>
      <c r="T313" s="119" t="b">
        <f t="shared" ca="1" si="31"/>
        <v>0</v>
      </c>
      <c r="U313" s="119" t="b">
        <f t="shared" ca="1" si="36"/>
        <v>0</v>
      </c>
      <c r="V313" s="160" t="b">
        <f t="shared" ca="1" si="37"/>
        <v>0</v>
      </c>
      <c r="W313" s="119" t="b">
        <f t="shared" ca="1" si="38"/>
        <v>0</v>
      </c>
      <c r="X313" s="119" t="b">
        <f t="shared" ca="1" si="39"/>
        <v>0</v>
      </c>
    </row>
    <row r="314" spans="2:24" x14ac:dyDescent="0.25">
      <c r="B314" s="194" t="str">
        <f ca="1" xml:space="preserve"> IF(INDIRECT("FROM_NGS2_SampleSheet!A"&amp;ROW()-5,TRUE)="","",  INDIRECT(    "FROM_NGS2_SampleSheet!"   &amp;  CHAR(64 + MATCH(VLOOKUP(B$6,mapping!$A:$B,2,FALSE),FROM_NGS2_SampleSheet!$1:$1,0))   &amp;  ROW()-5,TRUE)    )</f>
        <v/>
      </c>
      <c r="C314" s="195" t="str">
        <f ca="1" xml:space="preserve"> IF(INDIRECT("FROM_NGS2_SampleSheet!A"&amp;ROW()-5,TRUE)="","",  INDIRECT(    "FROM_NGS2_SampleSheet!"   &amp;  CHAR(64 + MATCH(VLOOKUP(C$6,mapping!$A:$B,2,FALSE),FROM_NGS2_SampleSheet!$1:$1,0))   &amp;  ROW()-5,TRUE)    )</f>
        <v/>
      </c>
      <c r="D314" s="195" t="str">
        <f ca="1" xml:space="preserve"> IF(INDIRECT("FROM_NGS2_SampleSheet!A"&amp;ROW()-5,TRUE)="","",  INDIRECT(    "FROM_NGS2_SampleSheet!"   &amp;  CHAR(64 + MATCH(VLOOKUP(D$6,mapping!$A:$B,2,FALSE),FROM_NGS2_SampleSheet!$1:$1,0))   &amp;  ROW()-5,TRUE)    )</f>
        <v/>
      </c>
      <c r="E314" s="195" t="str">
        <f ca="1" xml:space="preserve"> IF(INDIRECT("FROM_NGS2_SampleSheet!A"&amp;ROW()-5,TRUE)="","",  "e" &amp; INDIRECT(    "FROM_NGS2_SampleSheet!"   &amp;  CHAR(64 + MATCH(VLOOKUP(E$6,mapping!$A:$B,2,FALSE),FROM_NGS2_SampleSheet!$1:$1,0))   &amp;  ROW()-5,TRUE)    )</f>
        <v/>
      </c>
      <c r="F314" s="195" t="str">
        <f ca="1" xml:space="preserve"> IF(INDIRECT("FROM_NGS2_SampleSheet!A"&amp;ROW()-5,TRUE)="","",  INDIRECT(    "FROM_NGS2_SampleSheet!"   &amp;  CHAR(64 + MATCH(VLOOKUP(F$6,mapping!$A:$B,2,FALSE),FROM_NGS2_SampleSheet!$1:$1,0))   &amp;  ROW()-5,TRUE)    )</f>
        <v/>
      </c>
      <c r="G314" s="196" t="str">
        <f ca="1" xml:space="preserve"> IF(INDIRECT("FROM_NGS2_SampleSheet!A"&amp;ROW()-5,TRUE)="","",  INDIRECT(    "FROM_NGS2_SampleSheet!"   &amp;  CHAR(64 + MATCH(VLOOKUP(G$6,mapping!$A:$B,2,FALSE),FROM_NGS2_SampleSheet!$1:$1,0))   &amp;  ROW()-5,TRUE)    )</f>
        <v/>
      </c>
      <c r="H314" s="195"/>
      <c r="I314" s="213">
        <v>1</v>
      </c>
      <c r="J314" s="197" t="str">
        <f ca="1">IF(U314=TRUE,    IF($Y$4&gt;96,"TOO MANY",VLOOKUP(B314&amp;"_"&amp;C314&amp;"_"&amp;E314&amp;"_A",CALC!W:X,2,FALSE)),   "")</f>
        <v/>
      </c>
      <c r="L314" s="213">
        <v>1</v>
      </c>
      <c r="M314" s="197" t="str">
        <f ca="1">IF(V314=TRUE,     IF($Y$4&gt;96,"TOO MANY",VLOOKUP(B314&amp;"_"&amp;C314&amp;"_"&amp;E314&amp;"_B",CALC!W:X,2,FALSE)),    "")</f>
        <v/>
      </c>
      <c r="N314" s="206"/>
      <c r="O314" s="213">
        <v>1</v>
      </c>
      <c r="P314" s="197" t="str">
        <f ca="1">IF(W314=TRUE,   IF($Y$4&gt;96,"TOO MANY", VLOOKUP(B314&amp;"_"&amp;C314&amp;"_"&amp;E314&amp;"_C",CALC!W:X,2,FALSE)),   "")</f>
        <v/>
      </c>
      <c r="Q314" s="206"/>
      <c r="R314" s="119" t="b">
        <f t="shared" ca="1" si="35"/>
        <v>0</v>
      </c>
      <c r="S314" s="119" t="b">
        <f t="shared" ca="1" si="30"/>
        <v>0</v>
      </c>
      <c r="T314" s="119" t="b">
        <f t="shared" ca="1" si="31"/>
        <v>0</v>
      </c>
      <c r="U314" s="119" t="b">
        <f t="shared" ca="1" si="36"/>
        <v>0</v>
      </c>
      <c r="V314" s="160" t="b">
        <f t="shared" ca="1" si="37"/>
        <v>0</v>
      </c>
      <c r="W314" s="119" t="b">
        <f t="shared" ca="1" si="38"/>
        <v>0</v>
      </c>
      <c r="X314" s="119" t="b">
        <f t="shared" ca="1" si="39"/>
        <v>0</v>
      </c>
    </row>
    <row r="315" spans="2:24" x14ac:dyDescent="0.25">
      <c r="B315" s="194" t="str">
        <f ca="1" xml:space="preserve"> IF(INDIRECT("FROM_NGS2_SampleSheet!A"&amp;ROW()-5,TRUE)="","",  INDIRECT(    "FROM_NGS2_SampleSheet!"   &amp;  CHAR(64 + MATCH(VLOOKUP(B$6,mapping!$A:$B,2,FALSE),FROM_NGS2_SampleSheet!$1:$1,0))   &amp;  ROW()-5,TRUE)    )</f>
        <v/>
      </c>
      <c r="C315" s="195" t="str">
        <f ca="1" xml:space="preserve"> IF(INDIRECT("FROM_NGS2_SampleSheet!A"&amp;ROW()-5,TRUE)="","",  INDIRECT(    "FROM_NGS2_SampleSheet!"   &amp;  CHAR(64 + MATCH(VLOOKUP(C$6,mapping!$A:$B,2,FALSE),FROM_NGS2_SampleSheet!$1:$1,0))   &amp;  ROW()-5,TRUE)    )</f>
        <v/>
      </c>
      <c r="D315" s="195" t="str">
        <f ca="1" xml:space="preserve"> IF(INDIRECT("FROM_NGS2_SampleSheet!A"&amp;ROW()-5,TRUE)="","",  INDIRECT(    "FROM_NGS2_SampleSheet!"   &amp;  CHAR(64 + MATCH(VLOOKUP(D$6,mapping!$A:$B,2,FALSE),FROM_NGS2_SampleSheet!$1:$1,0))   &amp;  ROW()-5,TRUE)    )</f>
        <v/>
      </c>
      <c r="E315" s="195" t="str">
        <f ca="1" xml:space="preserve"> IF(INDIRECT("FROM_NGS2_SampleSheet!A"&amp;ROW()-5,TRUE)="","",  "e" &amp; INDIRECT(    "FROM_NGS2_SampleSheet!"   &amp;  CHAR(64 + MATCH(VLOOKUP(E$6,mapping!$A:$B,2,FALSE),FROM_NGS2_SampleSheet!$1:$1,0))   &amp;  ROW()-5,TRUE)    )</f>
        <v/>
      </c>
      <c r="F315" s="195" t="str">
        <f ca="1" xml:space="preserve"> IF(INDIRECT("FROM_NGS2_SampleSheet!A"&amp;ROW()-5,TRUE)="","",  INDIRECT(    "FROM_NGS2_SampleSheet!"   &amp;  CHAR(64 + MATCH(VLOOKUP(F$6,mapping!$A:$B,2,FALSE),FROM_NGS2_SampleSheet!$1:$1,0))   &amp;  ROW()-5,TRUE)    )</f>
        <v/>
      </c>
      <c r="G315" s="196" t="str">
        <f ca="1" xml:space="preserve"> IF(INDIRECT("FROM_NGS2_SampleSheet!A"&amp;ROW()-5,TRUE)="","",  INDIRECT(    "FROM_NGS2_SampleSheet!"   &amp;  CHAR(64 + MATCH(VLOOKUP(G$6,mapping!$A:$B,2,FALSE),FROM_NGS2_SampleSheet!$1:$1,0))   &amp;  ROW()-5,TRUE)    )</f>
        <v/>
      </c>
      <c r="H315" s="195"/>
      <c r="I315" s="213">
        <v>1</v>
      </c>
      <c r="J315" s="197" t="str">
        <f ca="1">IF(U315=TRUE,    IF($Y$4&gt;96,"TOO MANY",VLOOKUP(B315&amp;"_"&amp;C315&amp;"_"&amp;E315&amp;"_A",CALC!W:X,2,FALSE)),   "")</f>
        <v/>
      </c>
      <c r="L315" s="213">
        <v>1</v>
      </c>
      <c r="M315" s="197" t="str">
        <f ca="1">IF(V315=TRUE,     IF($Y$4&gt;96,"TOO MANY",VLOOKUP(B315&amp;"_"&amp;C315&amp;"_"&amp;E315&amp;"_B",CALC!W:X,2,FALSE)),    "")</f>
        <v/>
      </c>
      <c r="N315" s="206"/>
      <c r="O315" s="213">
        <v>1</v>
      </c>
      <c r="P315" s="197" t="str">
        <f ca="1">IF(W315=TRUE,   IF($Y$4&gt;96,"TOO MANY", VLOOKUP(B315&amp;"_"&amp;C315&amp;"_"&amp;E315&amp;"_C",CALC!W:X,2,FALSE)),   "")</f>
        <v/>
      </c>
      <c r="Q315" s="206"/>
      <c r="R315" s="119" t="b">
        <f t="shared" ca="1" si="35"/>
        <v>0</v>
      </c>
      <c r="S315" s="119" t="b">
        <f t="shared" ca="1" si="30"/>
        <v>0</v>
      </c>
      <c r="T315" s="119" t="b">
        <f t="shared" ca="1" si="31"/>
        <v>0</v>
      </c>
      <c r="U315" s="119" t="b">
        <f t="shared" ca="1" si="36"/>
        <v>0</v>
      </c>
      <c r="V315" s="160" t="b">
        <f t="shared" ca="1" si="37"/>
        <v>0</v>
      </c>
      <c r="W315" s="119" t="b">
        <f t="shared" ca="1" si="38"/>
        <v>0</v>
      </c>
      <c r="X315" s="119" t="b">
        <f t="shared" ca="1" si="39"/>
        <v>0</v>
      </c>
    </row>
    <row r="316" spans="2:24" x14ac:dyDescent="0.25">
      <c r="B316" s="194" t="str">
        <f ca="1" xml:space="preserve"> IF(INDIRECT("FROM_NGS2_SampleSheet!A"&amp;ROW()-5,TRUE)="","",  INDIRECT(    "FROM_NGS2_SampleSheet!"   &amp;  CHAR(64 + MATCH(VLOOKUP(B$6,mapping!$A:$B,2,FALSE),FROM_NGS2_SampleSheet!$1:$1,0))   &amp;  ROW()-5,TRUE)    )</f>
        <v/>
      </c>
      <c r="C316" s="195" t="str">
        <f ca="1" xml:space="preserve"> IF(INDIRECT("FROM_NGS2_SampleSheet!A"&amp;ROW()-5,TRUE)="","",  INDIRECT(    "FROM_NGS2_SampleSheet!"   &amp;  CHAR(64 + MATCH(VLOOKUP(C$6,mapping!$A:$B,2,FALSE),FROM_NGS2_SampleSheet!$1:$1,0))   &amp;  ROW()-5,TRUE)    )</f>
        <v/>
      </c>
      <c r="D316" s="195" t="str">
        <f ca="1" xml:space="preserve"> IF(INDIRECT("FROM_NGS2_SampleSheet!A"&amp;ROW()-5,TRUE)="","",  INDIRECT(    "FROM_NGS2_SampleSheet!"   &amp;  CHAR(64 + MATCH(VLOOKUP(D$6,mapping!$A:$B,2,FALSE),FROM_NGS2_SampleSheet!$1:$1,0))   &amp;  ROW()-5,TRUE)    )</f>
        <v/>
      </c>
      <c r="E316" s="195" t="str">
        <f ca="1" xml:space="preserve"> IF(INDIRECT("FROM_NGS2_SampleSheet!A"&amp;ROW()-5,TRUE)="","",  "e" &amp; INDIRECT(    "FROM_NGS2_SampleSheet!"   &amp;  CHAR(64 + MATCH(VLOOKUP(E$6,mapping!$A:$B,2,FALSE),FROM_NGS2_SampleSheet!$1:$1,0))   &amp;  ROW()-5,TRUE)    )</f>
        <v/>
      </c>
      <c r="F316" s="195" t="str">
        <f ca="1" xml:space="preserve"> IF(INDIRECT("FROM_NGS2_SampleSheet!A"&amp;ROW()-5,TRUE)="","",  INDIRECT(    "FROM_NGS2_SampleSheet!"   &amp;  CHAR(64 + MATCH(VLOOKUP(F$6,mapping!$A:$B,2,FALSE),FROM_NGS2_SampleSheet!$1:$1,0))   &amp;  ROW()-5,TRUE)    )</f>
        <v/>
      </c>
      <c r="G316" s="196" t="str">
        <f ca="1" xml:space="preserve"> IF(INDIRECT("FROM_NGS2_SampleSheet!A"&amp;ROW()-5,TRUE)="","",  INDIRECT(    "FROM_NGS2_SampleSheet!"   &amp;  CHAR(64 + MATCH(VLOOKUP(G$6,mapping!$A:$B,2,FALSE),FROM_NGS2_SampleSheet!$1:$1,0))   &amp;  ROW()-5,TRUE)    )</f>
        <v/>
      </c>
      <c r="H316" s="195"/>
      <c r="I316" s="213">
        <v>1</v>
      </c>
      <c r="J316" s="197" t="str">
        <f ca="1">IF(U316=TRUE,    IF($Y$4&gt;96,"TOO MANY",VLOOKUP(B316&amp;"_"&amp;C316&amp;"_"&amp;E316&amp;"_A",CALC!W:X,2,FALSE)),   "")</f>
        <v/>
      </c>
      <c r="L316" s="213">
        <v>1</v>
      </c>
      <c r="M316" s="197" t="str">
        <f ca="1">IF(V316=TRUE,     IF($Y$4&gt;96,"TOO MANY",VLOOKUP(B316&amp;"_"&amp;C316&amp;"_"&amp;E316&amp;"_B",CALC!W:X,2,FALSE)),    "")</f>
        <v/>
      </c>
      <c r="N316" s="206"/>
      <c r="O316" s="213">
        <v>1</v>
      </c>
      <c r="P316" s="197" t="str">
        <f ca="1">IF(W316=TRUE,   IF($Y$4&gt;96,"TOO MANY", VLOOKUP(B316&amp;"_"&amp;C316&amp;"_"&amp;E316&amp;"_C",CALC!W:X,2,FALSE)),   "")</f>
        <v/>
      </c>
      <c r="Q316" s="206"/>
      <c r="R316" s="119" t="b">
        <f t="shared" ca="1" si="35"/>
        <v>0</v>
      </c>
      <c r="S316" s="119" t="b">
        <f t="shared" ca="1" si="30"/>
        <v>0</v>
      </c>
      <c r="T316" s="119" t="b">
        <f t="shared" ca="1" si="31"/>
        <v>0</v>
      </c>
      <c r="U316" s="119" t="b">
        <f t="shared" ca="1" si="36"/>
        <v>0</v>
      </c>
      <c r="V316" s="160" t="b">
        <f t="shared" ca="1" si="37"/>
        <v>0</v>
      </c>
      <c r="W316" s="119" t="b">
        <f t="shared" ca="1" si="38"/>
        <v>0</v>
      </c>
      <c r="X316" s="119" t="b">
        <f t="shared" ca="1" si="39"/>
        <v>0</v>
      </c>
    </row>
    <row r="317" spans="2:24" x14ac:dyDescent="0.25">
      <c r="B317" s="194" t="str">
        <f ca="1" xml:space="preserve"> IF(INDIRECT("FROM_NGS2_SampleSheet!A"&amp;ROW()-5,TRUE)="","",  INDIRECT(    "FROM_NGS2_SampleSheet!"   &amp;  CHAR(64 + MATCH(VLOOKUP(B$6,mapping!$A:$B,2,FALSE),FROM_NGS2_SampleSheet!$1:$1,0))   &amp;  ROW()-5,TRUE)    )</f>
        <v/>
      </c>
      <c r="C317" s="195" t="str">
        <f ca="1" xml:space="preserve"> IF(INDIRECT("FROM_NGS2_SampleSheet!A"&amp;ROW()-5,TRUE)="","",  INDIRECT(    "FROM_NGS2_SampleSheet!"   &amp;  CHAR(64 + MATCH(VLOOKUP(C$6,mapping!$A:$B,2,FALSE),FROM_NGS2_SampleSheet!$1:$1,0))   &amp;  ROW()-5,TRUE)    )</f>
        <v/>
      </c>
      <c r="D317" s="195" t="str">
        <f ca="1" xml:space="preserve"> IF(INDIRECT("FROM_NGS2_SampleSheet!A"&amp;ROW()-5,TRUE)="","",  INDIRECT(    "FROM_NGS2_SampleSheet!"   &amp;  CHAR(64 + MATCH(VLOOKUP(D$6,mapping!$A:$B,2,FALSE),FROM_NGS2_SampleSheet!$1:$1,0))   &amp;  ROW()-5,TRUE)    )</f>
        <v/>
      </c>
      <c r="E317" s="195" t="str">
        <f ca="1" xml:space="preserve"> IF(INDIRECT("FROM_NGS2_SampleSheet!A"&amp;ROW()-5,TRUE)="","",  "e" &amp; INDIRECT(    "FROM_NGS2_SampleSheet!"   &amp;  CHAR(64 + MATCH(VLOOKUP(E$6,mapping!$A:$B,2,FALSE),FROM_NGS2_SampleSheet!$1:$1,0))   &amp;  ROW()-5,TRUE)    )</f>
        <v/>
      </c>
      <c r="F317" s="195" t="str">
        <f ca="1" xml:space="preserve"> IF(INDIRECT("FROM_NGS2_SampleSheet!A"&amp;ROW()-5,TRUE)="","",  INDIRECT(    "FROM_NGS2_SampleSheet!"   &amp;  CHAR(64 + MATCH(VLOOKUP(F$6,mapping!$A:$B,2,FALSE),FROM_NGS2_SampleSheet!$1:$1,0))   &amp;  ROW()-5,TRUE)    )</f>
        <v/>
      </c>
      <c r="G317" s="196" t="str">
        <f ca="1" xml:space="preserve"> IF(INDIRECT("FROM_NGS2_SampleSheet!A"&amp;ROW()-5,TRUE)="","",  INDIRECT(    "FROM_NGS2_SampleSheet!"   &amp;  CHAR(64 + MATCH(VLOOKUP(G$6,mapping!$A:$B,2,FALSE),FROM_NGS2_SampleSheet!$1:$1,0))   &amp;  ROW()-5,TRUE)    )</f>
        <v/>
      </c>
      <c r="H317" s="195"/>
      <c r="I317" s="213">
        <v>1</v>
      </c>
      <c r="J317" s="197" t="str">
        <f ca="1">IF(U317=TRUE,    IF($Y$4&gt;96,"TOO MANY",VLOOKUP(B317&amp;"_"&amp;C317&amp;"_"&amp;E317&amp;"_A",CALC!W:X,2,FALSE)),   "")</f>
        <v/>
      </c>
      <c r="L317" s="213">
        <v>1</v>
      </c>
      <c r="M317" s="197" t="str">
        <f ca="1">IF(V317=TRUE,     IF($Y$4&gt;96,"TOO MANY",VLOOKUP(B317&amp;"_"&amp;C317&amp;"_"&amp;E317&amp;"_B",CALC!W:X,2,FALSE)),    "")</f>
        <v/>
      </c>
      <c r="N317" s="206"/>
      <c r="O317" s="213">
        <v>1</v>
      </c>
      <c r="P317" s="197" t="str">
        <f ca="1">IF(W317=TRUE,   IF($Y$4&gt;96,"TOO MANY", VLOOKUP(B317&amp;"_"&amp;C317&amp;"_"&amp;E317&amp;"_C",CALC!W:X,2,FALSE)),   "")</f>
        <v/>
      </c>
      <c r="Q317" s="206"/>
      <c r="R317" s="119" t="b">
        <f t="shared" ca="1" si="35"/>
        <v>0</v>
      </c>
      <c r="S317" s="119" t="b">
        <f t="shared" ca="1" si="30"/>
        <v>0</v>
      </c>
      <c r="T317" s="119" t="b">
        <f t="shared" ca="1" si="31"/>
        <v>0</v>
      </c>
      <c r="U317" s="119" t="b">
        <f t="shared" ca="1" si="36"/>
        <v>0</v>
      </c>
      <c r="V317" s="160" t="b">
        <f t="shared" ca="1" si="37"/>
        <v>0</v>
      </c>
      <c r="W317" s="119" t="b">
        <f t="shared" ca="1" si="38"/>
        <v>0</v>
      </c>
      <c r="X317" s="119" t="b">
        <f t="shared" ca="1" si="39"/>
        <v>0</v>
      </c>
    </row>
    <row r="318" spans="2:24" x14ac:dyDescent="0.25">
      <c r="B318" s="194" t="str">
        <f ca="1" xml:space="preserve"> IF(INDIRECT("FROM_NGS2_SampleSheet!A"&amp;ROW()-5,TRUE)="","",  INDIRECT(    "FROM_NGS2_SampleSheet!"   &amp;  CHAR(64 + MATCH(VLOOKUP(B$6,mapping!$A:$B,2,FALSE),FROM_NGS2_SampleSheet!$1:$1,0))   &amp;  ROW()-5,TRUE)    )</f>
        <v/>
      </c>
      <c r="C318" s="195" t="str">
        <f ca="1" xml:space="preserve"> IF(INDIRECT("FROM_NGS2_SampleSheet!A"&amp;ROW()-5,TRUE)="","",  INDIRECT(    "FROM_NGS2_SampleSheet!"   &amp;  CHAR(64 + MATCH(VLOOKUP(C$6,mapping!$A:$B,2,FALSE),FROM_NGS2_SampleSheet!$1:$1,0))   &amp;  ROW()-5,TRUE)    )</f>
        <v/>
      </c>
      <c r="D318" s="195" t="str">
        <f ca="1" xml:space="preserve"> IF(INDIRECT("FROM_NGS2_SampleSheet!A"&amp;ROW()-5,TRUE)="","",  INDIRECT(    "FROM_NGS2_SampleSheet!"   &amp;  CHAR(64 + MATCH(VLOOKUP(D$6,mapping!$A:$B,2,FALSE),FROM_NGS2_SampleSheet!$1:$1,0))   &amp;  ROW()-5,TRUE)    )</f>
        <v/>
      </c>
      <c r="E318" s="195" t="str">
        <f ca="1" xml:space="preserve"> IF(INDIRECT("FROM_NGS2_SampleSheet!A"&amp;ROW()-5,TRUE)="","",  "e" &amp; INDIRECT(    "FROM_NGS2_SampleSheet!"   &amp;  CHAR(64 + MATCH(VLOOKUP(E$6,mapping!$A:$B,2,FALSE),FROM_NGS2_SampleSheet!$1:$1,0))   &amp;  ROW()-5,TRUE)    )</f>
        <v/>
      </c>
      <c r="F318" s="195" t="str">
        <f ca="1" xml:space="preserve"> IF(INDIRECT("FROM_NGS2_SampleSheet!A"&amp;ROW()-5,TRUE)="","",  INDIRECT(    "FROM_NGS2_SampleSheet!"   &amp;  CHAR(64 + MATCH(VLOOKUP(F$6,mapping!$A:$B,2,FALSE),FROM_NGS2_SampleSheet!$1:$1,0))   &amp;  ROW()-5,TRUE)    )</f>
        <v/>
      </c>
      <c r="G318" s="196" t="str">
        <f ca="1" xml:space="preserve"> IF(INDIRECT("FROM_NGS2_SampleSheet!A"&amp;ROW()-5,TRUE)="","",  INDIRECT(    "FROM_NGS2_SampleSheet!"   &amp;  CHAR(64 + MATCH(VLOOKUP(G$6,mapping!$A:$B,2,FALSE),FROM_NGS2_SampleSheet!$1:$1,0))   &amp;  ROW()-5,TRUE)    )</f>
        <v/>
      </c>
      <c r="H318" s="195"/>
      <c r="I318" s="213">
        <v>1</v>
      </c>
      <c r="J318" s="197" t="str">
        <f ca="1">IF(U318=TRUE,    IF($Y$4&gt;96,"TOO MANY",VLOOKUP(B318&amp;"_"&amp;C318&amp;"_"&amp;E318&amp;"_A",CALC!W:X,2,FALSE)),   "")</f>
        <v/>
      </c>
      <c r="L318" s="213">
        <v>1</v>
      </c>
      <c r="M318" s="197" t="str">
        <f ca="1">IF(V318=TRUE,     IF($Y$4&gt;96,"TOO MANY",VLOOKUP(B318&amp;"_"&amp;C318&amp;"_"&amp;E318&amp;"_B",CALC!W:X,2,FALSE)),    "")</f>
        <v/>
      </c>
      <c r="N318" s="206"/>
      <c r="O318" s="213">
        <v>1</v>
      </c>
      <c r="P318" s="197" t="str">
        <f ca="1">IF(W318=TRUE,   IF($Y$4&gt;96,"TOO MANY", VLOOKUP(B318&amp;"_"&amp;C318&amp;"_"&amp;E318&amp;"_C",CALC!W:X,2,FALSE)),   "")</f>
        <v/>
      </c>
      <c r="Q318" s="206"/>
      <c r="R318" s="119" t="b">
        <f t="shared" ca="1" si="35"/>
        <v>0</v>
      </c>
      <c r="S318" s="119" t="b">
        <f t="shared" ca="1" si="30"/>
        <v>0</v>
      </c>
      <c r="T318" s="119" t="b">
        <f t="shared" ca="1" si="31"/>
        <v>0</v>
      </c>
      <c r="U318" s="119" t="b">
        <f t="shared" ca="1" si="36"/>
        <v>0</v>
      </c>
      <c r="V318" s="160" t="b">
        <f t="shared" ca="1" si="37"/>
        <v>0</v>
      </c>
      <c r="W318" s="119" t="b">
        <f t="shared" ca="1" si="38"/>
        <v>0</v>
      </c>
      <c r="X318" s="119" t="b">
        <f t="shared" ca="1" si="39"/>
        <v>0</v>
      </c>
    </row>
    <row r="319" spans="2:24" x14ac:dyDescent="0.25">
      <c r="B319" s="194" t="str">
        <f ca="1" xml:space="preserve"> IF(INDIRECT("FROM_NGS2_SampleSheet!A"&amp;ROW()-5,TRUE)="","",  INDIRECT(    "FROM_NGS2_SampleSheet!"   &amp;  CHAR(64 + MATCH(VLOOKUP(B$6,mapping!$A:$B,2,FALSE),FROM_NGS2_SampleSheet!$1:$1,0))   &amp;  ROW()-5,TRUE)    )</f>
        <v/>
      </c>
      <c r="C319" s="195" t="str">
        <f ca="1" xml:space="preserve"> IF(INDIRECT("FROM_NGS2_SampleSheet!A"&amp;ROW()-5,TRUE)="","",  INDIRECT(    "FROM_NGS2_SampleSheet!"   &amp;  CHAR(64 + MATCH(VLOOKUP(C$6,mapping!$A:$B,2,FALSE),FROM_NGS2_SampleSheet!$1:$1,0))   &amp;  ROW()-5,TRUE)    )</f>
        <v/>
      </c>
      <c r="D319" s="195" t="str">
        <f ca="1" xml:space="preserve"> IF(INDIRECT("FROM_NGS2_SampleSheet!A"&amp;ROW()-5,TRUE)="","",  INDIRECT(    "FROM_NGS2_SampleSheet!"   &amp;  CHAR(64 + MATCH(VLOOKUP(D$6,mapping!$A:$B,2,FALSE),FROM_NGS2_SampleSheet!$1:$1,0))   &amp;  ROW()-5,TRUE)    )</f>
        <v/>
      </c>
      <c r="E319" s="195" t="str">
        <f ca="1" xml:space="preserve"> IF(INDIRECT("FROM_NGS2_SampleSheet!A"&amp;ROW()-5,TRUE)="","",  "e" &amp; INDIRECT(    "FROM_NGS2_SampleSheet!"   &amp;  CHAR(64 + MATCH(VLOOKUP(E$6,mapping!$A:$B,2,FALSE),FROM_NGS2_SampleSheet!$1:$1,0))   &amp;  ROW()-5,TRUE)    )</f>
        <v/>
      </c>
      <c r="F319" s="195" t="str">
        <f ca="1" xml:space="preserve"> IF(INDIRECT("FROM_NGS2_SampleSheet!A"&amp;ROW()-5,TRUE)="","",  INDIRECT(    "FROM_NGS2_SampleSheet!"   &amp;  CHAR(64 + MATCH(VLOOKUP(F$6,mapping!$A:$B,2,FALSE),FROM_NGS2_SampleSheet!$1:$1,0))   &amp;  ROW()-5,TRUE)    )</f>
        <v/>
      </c>
      <c r="G319" s="196" t="str">
        <f ca="1" xml:space="preserve"> IF(INDIRECT("FROM_NGS2_SampleSheet!A"&amp;ROW()-5,TRUE)="","",  INDIRECT(    "FROM_NGS2_SampleSheet!"   &amp;  CHAR(64 + MATCH(VLOOKUP(G$6,mapping!$A:$B,2,FALSE),FROM_NGS2_SampleSheet!$1:$1,0))   &amp;  ROW()-5,TRUE)    )</f>
        <v/>
      </c>
      <c r="H319" s="195"/>
      <c r="I319" s="213">
        <v>1</v>
      </c>
      <c r="J319" s="197" t="str">
        <f ca="1">IF(U319=TRUE,    IF($Y$4&gt;96,"TOO MANY",VLOOKUP(B319&amp;"_"&amp;C319&amp;"_"&amp;E319&amp;"_A",CALC!W:X,2,FALSE)),   "")</f>
        <v/>
      </c>
      <c r="L319" s="213">
        <v>1</v>
      </c>
      <c r="M319" s="197" t="str">
        <f ca="1">IF(V319=TRUE,     IF($Y$4&gt;96,"TOO MANY",VLOOKUP(B319&amp;"_"&amp;C319&amp;"_"&amp;E319&amp;"_B",CALC!W:X,2,FALSE)),    "")</f>
        <v/>
      </c>
      <c r="N319" s="206"/>
      <c r="O319" s="213">
        <v>1</v>
      </c>
      <c r="P319" s="197" t="str">
        <f ca="1">IF(W319=TRUE,   IF($Y$4&gt;96,"TOO MANY", VLOOKUP(B319&amp;"_"&amp;C319&amp;"_"&amp;E319&amp;"_C",CALC!W:X,2,FALSE)),   "")</f>
        <v/>
      </c>
      <c r="Q319" s="206"/>
      <c r="R319" s="119" t="b">
        <f t="shared" ca="1" si="35"/>
        <v>0</v>
      </c>
      <c r="S319" s="119" t="b">
        <f t="shared" ca="1" si="30"/>
        <v>0</v>
      </c>
      <c r="T319" s="119" t="b">
        <f t="shared" ca="1" si="31"/>
        <v>0</v>
      </c>
      <c r="U319" s="119" t="b">
        <f t="shared" ca="1" si="36"/>
        <v>0</v>
      </c>
      <c r="V319" s="160" t="b">
        <f t="shared" ca="1" si="37"/>
        <v>0</v>
      </c>
      <c r="W319" s="119" t="b">
        <f t="shared" ca="1" si="38"/>
        <v>0</v>
      </c>
      <c r="X319" s="119" t="b">
        <f t="shared" ca="1" si="39"/>
        <v>0</v>
      </c>
    </row>
    <row r="320" spans="2:24" x14ac:dyDescent="0.25">
      <c r="B320" s="194" t="str">
        <f ca="1" xml:space="preserve"> IF(INDIRECT("FROM_NGS2_SampleSheet!A"&amp;ROW()-5,TRUE)="","",  INDIRECT(    "FROM_NGS2_SampleSheet!"   &amp;  CHAR(64 + MATCH(VLOOKUP(B$6,mapping!$A:$B,2,FALSE),FROM_NGS2_SampleSheet!$1:$1,0))   &amp;  ROW()-5,TRUE)    )</f>
        <v/>
      </c>
      <c r="C320" s="195" t="str">
        <f ca="1" xml:space="preserve"> IF(INDIRECT("FROM_NGS2_SampleSheet!A"&amp;ROW()-5,TRUE)="","",  INDIRECT(    "FROM_NGS2_SampleSheet!"   &amp;  CHAR(64 + MATCH(VLOOKUP(C$6,mapping!$A:$B,2,FALSE),FROM_NGS2_SampleSheet!$1:$1,0))   &amp;  ROW()-5,TRUE)    )</f>
        <v/>
      </c>
      <c r="D320" s="195" t="str">
        <f ca="1" xml:space="preserve"> IF(INDIRECT("FROM_NGS2_SampleSheet!A"&amp;ROW()-5,TRUE)="","",  INDIRECT(    "FROM_NGS2_SampleSheet!"   &amp;  CHAR(64 + MATCH(VLOOKUP(D$6,mapping!$A:$B,2,FALSE),FROM_NGS2_SampleSheet!$1:$1,0))   &amp;  ROW()-5,TRUE)    )</f>
        <v/>
      </c>
      <c r="E320" s="195" t="str">
        <f ca="1" xml:space="preserve"> IF(INDIRECT("FROM_NGS2_SampleSheet!A"&amp;ROW()-5,TRUE)="","",  "e" &amp; INDIRECT(    "FROM_NGS2_SampleSheet!"   &amp;  CHAR(64 + MATCH(VLOOKUP(E$6,mapping!$A:$B,2,FALSE),FROM_NGS2_SampleSheet!$1:$1,0))   &amp;  ROW()-5,TRUE)    )</f>
        <v/>
      </c>
      <c r="F320" s="195" t="str">
        <f ca="1" xml:space="preserve"> IF(INDIRECT("FROM_NGS2_SampleSheet!A"&amp;ROW()-5,TRUE)="","",  INDIRECT(    "FROM_NGS2_SampleSheet!"   &amp;  CHAR(64 + MATCH(VLOOKUP(F$6,mapping!$A:$B,2,FALSE),FROM_NGS2_SampleSheet!$1:$1,0))   &amp;  ROW()-5,TRUE)    )</f>
        <v/>
      </c>
      <c r="G320" s="196" t="str">
        <f ca="1" xml:space="preserve"> IF(INDIRECT("FROM_NGS2_SampleSheet!A"&amp;ROW()-5,TRUE)="","",  INDIRECT(    "FROM_NGS2_SampleSheet!"   &amp;  CHAR(64 + MATCH(VLOOKUP(G$6,mapping!$A:$B,2,FALSE),FROM_NGS2_SampleSheet!$1:$1,0))   &amp;  ROW()-5,TRUE)    )</f>
        <v/>
      </c>
      <c r="H320" s="195"/>
      <c r="I320" s="213">
        <v>1</v>
      </c>
      <c r="J320" s="197" t="str">
        <f ca="1">IF(U320=TRUE,    IF($Y$4&gt;96,"TOO MANY",VLOOKUP(B320&amp;"_"&amp;C320&amp;"_"&amp;E320&amp;"_A",CALC!W:X,2,FALSE)),   "")</f>
        <v/>
      </c>
      <c r="L320" s="213">
        <v>1</v>
      </c>
      <c r="M320" s="197" t="str">
        <f ca="1">IF(V320=TRUE,     IF($Y$4&gt;96,"TOO MANY",VLOOKUP(B320&amp;"_"&amp;C320&amp;"_"&amp;E320&amp;"_B",CALC!W:X,2,FALSE)),    "")</f>
        <v/>
      </c>
      <c r="N320" s="206"/>
      <c r="O320" s="213">
        <v>1</v>
      </c>
      <c r="P320" s="197" t="str">
        <f ca="1">IF(W320=TRUE,   IF($Y$4&gt;96,"TOO MANY", VLOOKUP(B320&amp;"_"&amp;C320&amp;"_"&amp;E320&amp;"_C",CALC!W:X,2,FALSE)),   "")</f>
        <v/>
      </c>
      <c r="Q320" s="206"/>
      <c r="R320" s="119" t="b">
        <f t="shared" ca="1" si="35"/>
        <v>0</v>
      </c>
      <c r="S320" s="119" t="b">
        <f t="shared" ca="1" si="30"/>
        <v>0</v>
      </c>
      <c r="T320" s="119" t="b">
        <f t="shared" ca="1" si="31"/>
        <v>0</v>
      </c>
      <c r="U320" s="119" t="b">
        <f t="shared" ca="1" si="36"/>
        <v>0</v>
      </c>
      <c r="V320" s="160" t="b">
        <f t="shared" ca="1" si="37"/>
        <v>0</v>
      </c>
      <c r="W320" s="119" t="b">
        <f t="shared" ca="1" si="38"/>
        <v>0</v>
      </c>
      <c r="X320" s="119" t="b">
        <f t="shared" ca="1" si="39"/>
        <v>0</v>
      </c>
    </row>
    <row r="321" spans="2:24" x14ac:dyDescent="0.25">
      <c r="B321" s="194" t="str">
        <f ca="1" xml:space="preserve"> IF(INDIRECT("FROM_NGS2_SampleSheet!A"&amp;ROW()-5,TRUE)="","",  INDIRECT(    "FROM_NGS2_SampleSheet!"   &amp;  CHAR(64 + MATCH(VLOOKUP(B$6,mapping!$A:$B,2,FALSE),FROM_NGS2_SampleSheet!$1:$1,0))   &amp;  ROW()-5,TRUE)    )</f>
        <v/>
      </c>
      <c r="C321" s="195" t="str">
        <f ca="1" xml:space="preserve"> IF(INDIRECT("FROM_NGS2_SampleSheet!A"&amp;ROW()-5,TRUE)="","",  INDIRECT(    "FROM_NGS2_SampleSheet!"   &amp;  CHAR(64 + MATCH(VLOOKUP(C$6,mapping!$A:$B,2,FALSE),FROM_NGS2_SampleSheet!$1:$1,0))   &amp;  ROW()-5,TRUE)    )</f>
        <v/>
      </c>
      <c r="D321" s="195" t="str">
        <f ca="1" xml:space="preserve"> IF(INDIRECT("FROM_NGS2_SampleSheet!A"&amp;ROW()-5,TRUE)="","",  INDIRECT(    "FROM_NGS2_SampleSheet!"   &amp;  CHAR(64 + MATCH(VLOOKUP(D$6,mapping!$A:$B,2,FALSE),FROM_NGS2_SampleSheet!$1:$1,0))   &amp;  ROW()-5,TRUE)    )</f>
        <v/>
      </c>
      <c r="E321" s="195" t="str">
        <f ca="1" xml:space="preserve"> IF(INDIRECT("FROM_NGS2_SampleSheet!A"&amp;ROW()-5,TRUE)="","",  "e" &amp; INDIRECT(    "FROM_NGS2_SampleSheet!"   &amp;  CHAR(64 + MATCH(VLOOKUP(E$6,mapping!$A:$B,2,FALSE),FROM_NGS2_SampleSheet!$1:$1,0))   &amp;  ROW()-5,TRUE)    )</f>
        <v/>
      </c>
      <c r="F321" s="195" t="str">
        <f ca="1" xml:space="preserve"> IF(INDIRECT("FROM_NGS2_SampleSheet!A"&amp;ROW()-5,TRUE)="","",  INDIRECT(    "FROM_NGS2_SampleSheet!"   &amp;  CHAR(64 + MATCH(VLOOKUP(F$6,mapping!$A:$B,2,FALSE),FROM_NGS2_SampleSheet!$1:$1,0))   &amp;  ROW()-5,TRUE)    )</f>
        <v/>
      </c>
      <c r="G321" s="196" t="str">
        <f ca="1" xml:space="preserve"> IF(INDIRECT("FROM_NGS2_SampleSheet!A"&amp;ROW()-5,TRUE)="","",  INDIRECT(    "FROM_NGS2_SampleSheet!"   &amp;  CHAR(64 + MATCH(VLOOKUP(G$6,mapping!$A:$B,2,FALSE),FROM_NGS2_SampleSheet!$1:$1,0))   &amp;  ROW()-5,TRUE)    )</f>
        <v/>
      </c>
      <c r="H321" s="195"/>
      <c r="I321" s="213">
        <v>1</v>
      </c>
      <c r="J321" s="197" t="str">
        <f ca="1">IF(U321=TRUE,    IF($Y$4&gt;96,"TOO MANY",VLOOKUP(B321&amp;"_"&amp;C321&amp;"_"&amp;E321&amp;"_A",CALC!W:X,2,FALSE)),   "")</f>
        <v/>
      </c>
      <c r="L321" s="213">
        <v>1</v>
      </c>
      <c r="M321" s="197" t="str">
        <f ca="1">IF(V321=TRUE,     IF($Y$4&gt;96,"TOO MANY",VLOOKUP(B321&amp;"_"&amp;C321&amp;"_"&amp;E321&amp;"_B",CALC!W:X,2,FALSE)),    "")</f>
        <v/>
      </c>
      <c r="N321" s="206"/>
      <c r="O321" s="213">
        <v>1</v>
      </c>
      <c r="P321" s="197" t="str">
        <f ca="1">IF(W321=TRUE,   IF($Y$4&gt;96,"TOO MANY", VLOOKUP(B321&amp;"_"&amp;C321&amp;"_"&amp;E321&amp;"_C",CALC!W:X,2,FALSE)),   "")</f>
        <v/>
      </c>
      <c r="Q321" s="206"/>
      <c r="R321" s="119" t="b">
        <f t="shared" ca="1" si="35"/>
        <v>0</v>
      </c>
      <c r="S321" s="119" t="b">
        <f t="shared" ca="1" si="30"/>
        <v>0</v>
      </c>
      <c r="T321" s="119" t="b">
        <f t="shared" ca="1" si="31"/>
        <v>0</v>
      </c>
      <c r="U321" s="119" t="b">
        <f t="shared" ca="1" si="36"/>
        <v>0</v>
      </c>
      <c r="V321" s="160" t="b">
        <f t="shared" ca="1" si="37"/>
        <v>0</v>
      </c>
      <c r="W321" s="119" t="b">
        <f t="shared" ca="1" si="38"/>
        <v>0</v>
      </c>
      <c r="X321" s="119" t="b">
        <f t="shared" ca="1" si="39"/>
        <v>0</v>
      </c>
    </row>
    <row r="322" spans="2:24" x14ac:dyDescent="0.25">
      <c r="B322" s="194" t="str">
        <f ca="1" xml:space="preserve"> IF(INDIRECT("FROM_NGS2_SampleSheet!A"&amp;ROW()-5,TRUE)="","",  INDIRECT(    "FROM_NGS2_SampleSheet!"   &amp;  CHAR(64 + MATCH(VLOOKUP(B$6,mapping!$A:$B,2,FALSE),FROM_NGS2_SampleSheet!$1:$1,0))   &amp;  ROW()-5,TRUE)    )</f>
        <v/>
      </c>
      <c r="C322" s="195" t="str">
        <f ca="1" xml:space="preserve"> IF(INDIRECT("FROM_NGS2_SampleSheet!A"&amp;ROW()-5,TRUE)="","",  INDIRECT(    "FROM_NGS2_SampleSheet!"   &amp;  CHAR(64 + MATCH(VLOOKUP(C$6,mapping!$A:$B,2,FALSE),FROM_NGS2_SampleSheet!$1:$1,0))   &amp;  ROW()-5,TRUE)    )</f>
        <v/>
      </c>
      <c r="D322" s="195" t="str">
        <f ca="1" xml:space="preserve"> IF(INDIRECT("FROM_NGS2_SampleSheet!A"&amp;ROW()-5,TRUE)="","",  INDIRECT(    "FROM_NGS2_SampleSheet!"   &amp;  CHAR(64 + MATCH(VLOOKUP(D$6,mapping!$A:$B,2,FALSE),FROM_NGS2_SampleSheet!$1:$1,0))   &amp;  ROW()-5,TRUE)    )</f>
        <v/>
      </c>
      <c r="E322" s="195" t="str">
        <f ca="1" xml:space="preserve"> IF(INDIRECT("FROM_NGS2_SampleSheet!A"&amp;ROW()-5,TRUE)="","",  "e" &amp; INDIRECT(    "FROM_NGS2_SampleSheet!"   &amp;  CHAR(64 + MATCH(VLOOKUP(E$6,mapping!$A:$B,2,FALSE),FROM_NGS2_SampleSheet!$1:$1,0))   &amp;  ROW()-5,TRUE)    )</f>
        <v/>
      </c>
      <c r="F322" s="195" t="str">
        <f ca="1" xml:space="preserve"> IF(INDIRECT("FROM_NGS2_SampleSheet!A"&amp;ROW()-5,TRUE)="","",  INDIRECT(    "FROM_NGS2_SampleSheet!"   &amp;  CHAR(64 + MATCH(VLOOKUP(F$6,mapping!$A:$B,2,FALSE),FROM_NGS2_SampleSheet!$1:$1,0))   &amp;  ROW()-5,TRUE)    )</f>
        <v/>
      </c>
      <c r="G322" s="196" t="str">
        <f ca="1" xml:space="preserve"> IF(INDIRECT("FROM_NGS2_SampleSheet!A"&amp;ROW()-5,TRUE)="","",  INDIRECT(    "FROM_NGS2_SampleSheet!"   &amp;  CHAR(64 + MATCH(VLOOKUP(G$6,mapping!$A:$B,2,FALSE),FROM_NGS2_SampleSheet!$1:$1,0))   &amp;  ROW()-5,TRUE)    )</f>
        <v/>
      </c>
      <c r="H322" s="195"/>
      <c r="I322" s="213">
        <v>1</v>
      </c>
      <c r="J322" s="197" t="str">
        <f ca="1">IF(U322=TRUE,    IF($Y$4&gt;96,"TOO MANY",VLOOKUP(B322&amp;"_"&amp;C322&amp;"_"&amp;E322&amp;"_A",CALC!W:X,2,FALSE)),   "")</f>
        <v/>
      </c>
      <c r="L322" s="213">
        <v>1</v>
      </c>
      <c r="M322" s="197" t="str">
        <f ca="1">IF(V322=TRUE,     IF($Y$4&gt;96,"TOO MANY",VLOOKUP(B322&amp;"_"&amp;C322&amp;"_"&amp;E322&amp;"_B",CALC!W:X,2,FALSE)),    "")</f>
        <v/>
      </c>
      <c r="N322" s="206"/>
      <c r="O322" s="213">
        <v>1</v>
      </c>
      <c r="P322" s="197" t="str">
        <f ca="1">IF(W322=TRUE,   IF($Y$4&gt;96,"TOO MANY", VLOOKUP(B322&amp;"_"&amp;C322&amp;"_"&amp;E322&amp;"_C",CALC!W:X,2,FALSE)),   "")</f>
        <v/>
      </c>
      <c r="Q322" s="206"/>
      <c r="R322" s="119" t="b">
        <f t="shared" ca="1" si="35"/>
        <v>0</v>
      </c>
      <c r="S322" s="119" t="b">
        <f t="shared" ca="1" si="30"/>
        <v>0</v>
      </c>
      <c r="T322" s="119" t="b">
        <f t="shared" ca="1" si="31"/>
        <v>0</v>
      </c>
      <c r="U322" s="119" t="b">
        <f t="shared" ca="1" si="36"/>
        <v>0</v>
      </c>
      <c r="V322" s="160" t="b">
        <f t="shared" ca="1" si="37"/>
        <v>0</v>
      </c>
      <c r="W322" s="119" t="b">
        <f t="shared" ca="1" si="38"/>
        <v>0</v>
      </c>
      <c r="X322" s="119" t="b">
        <f t="shared" ca="1" si="39"/>
        <v>0</v>
      </c>
    </row>
    <row r="323" spans="2:24" x14ac:dyDescent="0.25">
      <c r="B323" s="194" t="str">
        <f ca="1" xml:space="preserve"> IF(INDIRECT("FROM_NGS2_SampleSheet!A"&amp;ROW()-5,TRUE)="","",  INDIRECT(    "FROM_NGS2_SampleSheet!"   &amp;  CHAR(64 + MATCH(VLOOKUP(B$6,mapping!$A:$B,2,FALSE),FROM_NGS2_SampleSheet!$1:$1,0))   &amp;  ROW()-5,TRUE)    )</f>
        <v/>
      </c>
      <c r="C323" s="195" t="str">
        <f ca="1" xml:space="preserve"> IF(INDIRECT("FROM_NGS2_SampleSheet!A"&amp;ROW()-5,TRUE)="","",  INDIRECT(    "FROM_NGS2_SampleSheet!"   &amp;  CHAR(64 + MATCH(VLOOKUP(C$6,mapping!$A:$B,2,FALSE),FROM_NGS2_SampleSheet!$1:$1,0))   &amp;  ROW()-5,TRUE)    )</f>
        <v/>
      </c>
      <c r="D323" s="195" t="str">
        <f ca="1" xml:space="preserve"> IF(INDIRECT("FROM_NGS2_SampleSheet!A"&amp;ROW()-5,TRUE)="","",  INDIRECT(    "FROM_NGS2_SampleSheet!"   &amp;  CHAR(64 + MATCH(VLOOKUP(D$6,mapping!$A:$B,2,FALSE),FROM_NGS2_SampleSheet!$1:$1,0))   &amp;  ROW()-5,TRUE)    )</f>
        <v/>
      </c>
      <c r="E323" s="195" t="str">
        <f ca="1" xml:space="preserve"> IF(INDIRECT("FROM_NGS2_SampleSheet!A"&amp;ROW()-5,TRUE)="","",  "e" &amp; INDIRECT(    "FROM_NGS2_SampleSheet!"   &amp;  CHAR(64 + MATCH(VLOOKUP(E$6,mapping!$A:$B,2,FALSE),FROM_NGS2_SampleSheet!$1:$1,0))   &amp;  ROW()-5,TRUE)    )</f>
        <v/>
      </c>
      <c r="F323" s="195" t="str">
        <f ca="1" xml:space="preserve"> IF(INDIRECT("FROM_NGS2_SampleSheet!A"&amp;ROW()-5,TRUE)="","",  INDIRECT(    "FROM_NGS2_SampleSheet!"   &amp;  CHAR(64 + MATCH(VLOOKUP(F$6,mapping!$A:$B,2,FALSE),FROM_NGS2_SampleSheet!$1:$1,0))   &amp;  ROW()-5,TRUE)    )</f>
        <v/>
      </c>
      <c r="G323" s="196" t="str">
        <f ca="1" xml:space="preserve"> IF(INDIRECT("FROM_NGS2_SampleSheet!A"&amp;ROW()-5,TRUE)="","",  INDIRECT(    "FROM_NGS2_SampleSheet!"   &amp;  CHAR(64 + MATCH(VLOOKUP(G$6,mapping!$A:$B,2,FALSE),FROM_NGS2_SampleSheet!$1:$1,0))   &amp;  ROW()-5,TRUE)    )</f>
        <v/>
      </c>
      <c r="H323" s="195"/>
      <c r="I323" s="213">
        <v>1</v>
      </c>
      <c r="J323" s="197" t="str">
        <f ca="1">IF(U323=TRUE,    IF($Y$4&gt;96,"TOO MANY",VLOOKUP(B323&amp;"_"&amp;C323&amp;"_"&amp;E323&amp;"_A",CALC!W:X,2,FALSE)),   "")</f>
        <v/>
      </c>
      <c r="L323" s="213">
        <v>1</v>
      </c>
      <c r="M323" s="197" t="str">
        <f ca="1">IF(V323=TRUE,     IF($Y$4&gt;96,"TOO MANY",VLOOKUP(B323&amp;"_"&amp;C323&amp;"_"&amp;E323&amp;"_B",CALC!W:X,2,FALSE)),    "")</f>
        <v/>
      </c>
      <c r="N323" s="206"/>
      <c r="O323" s="213">
        <v>1</v>
      </c>
      <c r="P323" s="197" t="str">
        <f ca="1">IF(W323=TRUE,   IF($Y$4&gt;96,"TOO MANY", VLOOKUP(B323&amp;"_"&amp;C323&amp;"_"&amp;E323&amp;"_C",CALC!W:X,2,FALSE)),   "")</f>
        <v/>
      </c>
      <c r="Q323" s="206"/>
      <c r="R323" s="119" t="b">
        <f t="shared" ca="1" si="35"/>
        <v>0</v>
      </c>
      <c r="S323" s="119" t="b">
        <f t="shared" ca="1" si="30"/>
        <v>0</v>
      </c>
      <c r="T323" s="119" t="b">
        <f t="shared" ca="1" si="31"/>
        <v>0</v>
      </c>
      <c r="U323" s="119" t="b">
        <f t="shared" ca="1" si="36"/>
        <v>0</v>
      </c>
      <c r="V323" s="160" t="b">
        <f t="shared" ca="1" si="37"/>
        <v>0</v>
      </c>
      <c r="W323" s="119" t="b">
        <f t="shared" ca="1" si="38"/>
        <v>0</v>
      </c>
      <c r="X323" s="119" t="b">
        <f t="shared" ca="1" si="39"/>
        <v>0</v>
      </c>
    </row>
    <row r="324" spans="2:24" x14ac:dyDescent="0.25">
      <c r="B324" s="194" t="str">
        <f ca="1" xml:space="preserve"> IF(INDIRECT("FROM_NGS2_SampleSheet!A"&amp;ROW()-5,TRUE)="","",  INDIRECT(    "FROM_NGS2_SampleSheet!"   &amp;  CHAR(64 + MATCH(VLOOKUP(B$6,mapping!$A:$B,2,FALSE),FROM_NGS2_SampleSheet!$1:$1,0))   &amp;  ROW()-5,TRUE)    )</f>
        <v/>
      </c>
      <c r="C324" s="195" t="str">
        <f ca="1" xml:space="preserve"> IF(INDIRECT("FROM_NGS2_SampleSheet!A"&amp;ROW()-5,TRUE)="","",  INDIRECT(    "FROM_NGS2_SampleSheet!"   &amp;  CHAR(64 + MATCH(VLOOKUP(C$6,mapping!$A:$B,2,FALSE),FROM_NGS2_SampleSheet!$1:$1,0))   &amp;  ROW()-5,TRUE)    )</f>
        <v/>
      </c>
      <c r="D324" s="195" t="str">
        <f ca="1" xml:space="preserve"> IF(INDIRECT("FROM_NGS2_SampleSheet!A"&amp;ROW()-5,TRUE)="","",  INDIRECT(    "FROM_NGS2_SampleSheet!"   &amp;  CHAR(64 + MATCH(VLOOKUP(D$6,mapping!$A:$B,2,FALSE),FROM_NGS2_SampleSheet!$1:$1,0))   &amp;  ROW()-5,TRUE)    )</f>
        <v/>
      </c>
      <c r="E324" s="195" t="str">
        <f ca="1" xml:space="preserve"> IF(INDIRECT("FROM_NGS2_SampleSheet!A"&amp;ROW()-5,TRUE)="","",  "e" &amp; INDIRECT(    "FROM_NGS2_SampleSheet!"   &amp;  CHAR(64 + MATCH(VLOOKUP(E$6,mapping!$A:$B,2,FALSE),FROM_NGS2_SampleSheet!$1:$1,0))   &amp;  ROW()-5,TRUE)    )</f>
        <v/>
      </c>
      <c r="F324" s="195" t="str">
        <f ca="1" xml:space="preserve"> IF(INDIRECT("FROM_NGS2_SampleSheet!A"&amp;ROW()-5,TRUE)="","",  INDIRECT(    "FROM_NGS2_SampleSheet!"   &amp;  CHAR(64 + MATCH(VLOOKUP(F$6,mapping!$A:$B,2,FALSE),FROM_NGS2_SampleSheet!$1:$1,0))   &amp;  ROW()-5,TRUE)    )</f>
        <v/>
      </c>
      <c r="G324" s="196" t="str">
        <f ca="1" xml:space="preserve"> IF(INDIRECT("FROM_NGS2_SampleSheet!A"&amp;ROW()-5,TRUE)="","",  INDIRECT(    "FROM_NGS2_SampleSheet!"   &amp;  CHAR(64 + MATCH(VLOOKUP(G$6,mapping!$A:$B,2,FALSE),FROM_NGS2_SampleSheet!$1:$1,0))   &amp;  ROW()-5,TRUE)    )</f>
        <v/>
      </c>
      <c r="H324" s="195"/>
      <c r="I324" s="213">
        <v>1</v>
      </c>
      <c r="J324" s="197" t="str">
        <f ca="1">IF(U324=TRUE,    IF($Y$4&gt;96,"TOO MANY",VLOOKUP(B324&amp;"_"&amp;C324&amp;"_"&amp;E324&amp;"_A",CALC!W:X,2,FALSE)),   "")</f>
        <v/>
      </c>
      <c r="L324" s="213">
        <v>1</v>
      </c>
      <c r="M324" s="197" t="str">
        <f ca="1">IF(V324=TRUE,     IF($Y$4&gt;96,"TOO MANY",VLOOKUP(B324&amp;"_"&amp;C324&amp;"_"&amp;E324&amp;"_B",CALC!W:X,2,FALSE)),    "")</f>
        <v/>
      </c>
      <c r="N324" s="206"/>
      <c r="O324" s="213">
        <v>1</v>
      </c>
      <c r="P324" s="197" t="str">
        <f ca="1">IF(W324=TRUE,   IF($Y$4&gt;96,"TOO MANY", VLOOKUP(B324&amp;"_"&amp;C324&amp;"_"&amp;E324&amp;"_C",CALC!W:X,2,FALSE)),   "")</f>
        <v/>
      </c>
      <c r="Q324" s="206"/>
      <c r="R324" s="119" t="b">
        <f t="shared" ca="1" si="35"/>
        <v>0</v>
      </c>
      <c r="S324" s="119" t="b">
        <f t="shared" ca="1" si="30"/>
        <v>0</v>
      </c>
      <c r="T324" s="119" t="b">
        <f t="shared" ca="1" si="31"/>
        <v>0</v>
      </c>
      <c r="U324" s="119" t="b">
        <f t="shared" ca="1" si="36"/>
        <v>0</v>
      </c>
      <c r="V324" s="160" t="b">
        <f t="shared" ca="1" si="37"/>
        <v>0</v>
      </c>
      <c r="W324" s="119" t="b">
        <f t="shared" ca="1" si="38"/>
        <v>0</v>
      </c>
      <c r="X324" s="119" t="b">
        <f t="shared" ca="1" si="39"/>
        <v>0</v>
      </c>
    </row>
    <row r="325" spans="2:24" x14ac:dyDescent="0.25">
      <c r="B325" s="194" t="str">
        <f ca="1" xml:space="preserve"> IF(INDIRECT("FROM_NGS2_SampleSheet!A"&amp;ROW()-5,TRUE)="","",  INDIRECT(    "FROM_NGS2_SampleSheet!"   &amp;  CHAR(64 + MATCH(VLOOKUP(B$6,mapping!$A:$B,2,FALSE),FROM_NGS2_SampleSheet!$1:$1,0))   &amp;  ROW()-5,TRUE)    )</f>
        <v/>
      </c>
      <c r="C325" s="195" t="str">
        <f ca="1" xml:space="preserve"> IF(INDIRECT("FROM_NGS2_SampleSheet!A"&amp;ROW()-5,TRUE)="","",  INDIRECT(    "FROM_NGS2_SampleSheet!"   &amp;  CHAR(64 + MATCH(VLOOKUP(C$6,mapping!$A:$B,2,FALSE),FROM_NGS2_SampleSheet!$1:$1,0))   &amp;  ROW()-5,TRUE)    )</f>
        <v/>
      </c>
      <c r="D325" s="195" t="str">
        <f ca="1" xml:space="preserve"> IF(INDIRECT("FROM_NGS2_SampleSheet!A"&amp;ROW()-5,TRUE)="","",  INDIRECT(    "FROM_NGS2_SampleSheet!"   &amp;  CHAR(64 + MATCH(VLOOKUP(D$6,mapping!$A:$B,2,FALSE),FROM_NGS2_SampleSheet!$1:$1,0))   &amp;  ROW()-5,TRUE)    )</f>
        <v/>
      </c>
      <c r="E325" s="195" t="str">
        <f ca="1" xml:space="preserve"> IF(INDIRECT("FROM_NGS2_SampleSheet!A"&amp;ROW()-5,TRUE)="","",  "e" &amp; INDIRECT(    "FROM_NGS2_SampleSheet!"   &amp;  CHAR(64 + MATCH(VLOOKUP(E$6,mapping!$A:$B,2,FALSE),FROM_NGS2_SampleSheet!$1:$1,0))   &amp;  ROW()-5,TRUE)    )</f>
        <v/>
      </c>
      <c r="F325" s="195" t="str">
        <f ca="1" xml:space="preserve"> IF(INDIRECT("FROM_NGS2_SampleSheet!A"&amp;ROW()-5,TRUE)="","",  INDIRECT(    "FROM_NGS2_SampleSheet!"   &amp;  CHAR(64 + MATCH(VLOOKUP(F$6,mapping!$A:$B,2,FALSE),FROM_NGS2_SampleSheet!$1:$1,0))   &amp;  ROW()-5,TRUE)    )</f>
        <v/>
      </c>
      <c r="G325" s="196" t="str">
        <f ca="1" xml:space="preserve"> IF(INDIRECT("FROM_NGS2_SampleSheet!A"&amp;ROW()-5,TRUE)="","",  INDIRECT(    "FROM_NGS2_SampleSheet!"   &amp;  CHAR(64 + MATCH(VLOOKUP(G$6,mapping!$A:$B,2,FALSE),FROM_NGS2_SampleSheet!$1:$1,0))   &amp;  ROW()-5,TRUE)    )</f>
        <v/>
      </c>
      <c r="H325" s="195"/>
      <c r="I325" s="213">
        <v>1</v>
      </c>
      <c r="J325" s="197" t="str">
        <f ca="1">IF(U325=TRUE,    IF($Y$4&gt;96,"TOO MANY",VLOOKUP(B325&amp;"_"&amp;C325&amp;"_"&amp;E325&amp;"_A",CALC!W:X,2,FALSE)),   "")</f>
        <v/>
      </c>
      <c r="L325" s="213">
        <v>1</v>
      </c>
      <c r="M325" s="197" t="str">
        <f ca="1">IF(V325=TRUE,     IF($Y$4&gt;96,"TOO MANY",VLOOKUP(B325&amp;"_"&amp;C325&amp;"_"&amp;E325&amp;"_B",CALC!W:X,2,FALSE)),    "")</f>
        <v/>
      </c>
      <c r="N325" s="206"/>
      <c r="O325" s="213">
        <v>1</v>
      </c>
      <c r="P325" s="197" t="str">
        <f ca="1">IF(W325=TRUE,   IF($Y$4&gt;96,"TOO MANY", VLOOKUP(B325&amp;"_"&amp;C325&amp;"_"&amp;E325&amp;"_C",CALC!W:X,2,FALSE)),   "")</f>
        <v/>
      </c>
      <c r="Q325" s="206"/>
      <c r="R325" s="119" t="b">
        <f t="shared" ca="1" si="35"/>
        <v>0</v>
      </c>
      <c r="S325" s="119" t="b">
        <f t="shared" ca="1" si="30"/>
        <v>0</v>
      </c>
      <c r="T325" s="119" t="b">
        <f t="shared" ca="1" si="31"/>
        <v>0</v>
      </c>
      <c r="U325" s="119" t="b">
        <f t="shared" ca="1" si="36"/>
        <v>0</v>
      </c>
      <c r="V325" s="160" t="b">
        <f t="shared" ca="1" si="37"/>
        <v>0</v>
      </c>
      <c r="W325" s="119" t="b">
        <f t="shared" ca="1" si="38"/>
        <v>0</v>
      </c>
      <c r="X325" s="119" t="b">
        <f t="shared" ca="1" si="39"/>
        <v>0</v>
      </c>
    </row>
    <row r="326" spans="2:24" x14ac:dyDescent="0.25">
      <c r="B326" s="194" t="str">
        <f ca="1" xml:space="preserve"> IF(INDIRECT("FROM_NGS2_SampleSheet!A"&amp;ROW()-5,TRUE)="","",  INDIRECT(    "FROM_NGS2_SampleSheet!"   &amp;  CHAR(64 + MATCH(VLOOKUP(B$6,mapping!$A:$B,2,FALSE),FROM_NGS2_SampleSheet!$1:$1,0))   &amp;  ROW()-5,TRUE)    )</f>
        <v/>
      </c>
      <c r="C326" s="195" t="str">
        <f ca="1" xml:space="preserve"> IF(INDIRECT("FROM_NGS2_SampleSheet!A"&amp;ROW()-5,TRUE)="","",  INDIRECT(    "FROM_NGS2_SampleSheet!"   &amp;  CHAR(64 + MATCH(VLOOKUP(C$6,mapping!$A:$B,2,FALSE),FROM_NGS2_SampleSheet!$1:$1,0))   &amp;  ROW()-5,TRUE)    )</f>
        <v/>
      </c>
      <c r="D326" s="195" t="str">
        <f ca="1" xml:space="preserve"> IF(INDIRECT("FROM_NGS2_SampleSheet!A"&amp;ROW()-5,TRUE)="","",  INDIRECT(    "FROM_NGS2_SampleSheet!"   &amp;  CHAR(64 + MATCH(VLOOKUP(D$6,mapping!$A:$B,2,FALSE),FROM_NGS2_SampleSheet!$1:$1,0))   &amp;  ROW()-5,TRUE)    )</f>
        <v/>
      </c>
      <c r="E326" s="195" t="str">
        <f ca="1" xml:space="preserve"> IF(INDIRECT("FROM_NGS2_SampleSheet!A"&amp;ROW()-5,TRUE)="","",  "e" &amp; INDIRECT(    "FROM_NGS2_SampleSheet!"   &amp;  CHAR(64 + MATCH(VLOOKUP(E$6,mapping!$A:$B,2,FALSE),FROM_NGS2_SampleSheet!$1:$1,0))   &amp;  ROW()-5,TRUE)    )</f>
        <v/>
      </c>
      <c r="F326" s="195" t="str">
        <f ca="1" xml:space="preserve"> IF(INDIRECT("FROM_NGS2_SampleSheet!A"&amp;ROW()-5,TRUE)="","",  INDIRECT(    "FROM_NGS2_SampleSheet!"   &amp;  CHAR(64 + MATCH(VLOOKUP(F$6,mapping!$A:$B,2,FALSE),FROM_NGS2_SampleSheet!$1:$1,0))   &amp;  ROW()-5,TRUE)    )</f>
        <v/>
      </c>
      <c r="G326" s="196" t="str">
        <f ca="1" xml:space="preserve"> IF(INDIRECT("FROM_NGS2_SampleSheet!A"&amp;ROW()-5,TRUE)="","",  INDIRECT(    "FROM_NGS2_SampleSheet!"   &amp;  CHAR(64 + MATCH(VLOOKUP(G$6,mapping!$A:$B,2,FALSE),FROM_NGS2_SampleSheet!$1:$1,0))   &amp;  ROW()-5,TRUE)    )</f>
        <v/>
      </c>
      <c r="H326" s="195"/>
      <c r="I326" s="213">
        <v>1</v>
      </c>
      <c r="J326" s="197" t="str">
        <f ca="1">IF(U326=TRUE,    IF($Y$4&gt;96,"TOO MANY",VLOOKUP(B326&amp;"_"&amp;C326&amp;"_"&amp;E326&amp;"_A",CALC!W:X,2,FALSE)),   "")</f>
        <v/>
      </c>
      <c r="L326" s="213">
        <v>1</v>
      </c>
      <c r="M326" s="197" t="str">
        <f ca="1">IF(V326=TRUE,     IF($Y$4&gt;96,"TOO MANY",VLOOKUP(B326&amp;"_"&amp;C326&amp;"_"&amp;E326&amp;"_B",CALC!W:X,2,FALSE)),    "")</f>
        <v/>
      </c>
      <c r="N326" s="206"/>
      <c r="O326" s="213">
        <v>1</v>
      </c>
      <c r="P326" s="197" t="str">
        <f ca="1">IF(W326=TRUE,   IF($Y$4&gt;96,"TOO MANY", VLOOKUP(B326&amp;"_"&amp;C326&amp;"_"&amp;E326&amp;"_C",CALC!W:X,2,FALSE)),   "")</f>
        <v/>
      </c>
      <c r="Q326" s="206"/>
      <c r="R326" s="119" t="b">
        <f t="shared" ca="1" si="35"/>
        <v>0</v>
      </c>
      <c r="S326" s="119" t="b">
        <f t="shared" ca="1" si="30"/>
        <v>0</v>
      </c>
      <c r="T326" s="119" t="b">
        <f t="shared" ca="1" si="31"/>
        <v>0</v>
      </c>
      <c r="U326" s="119" t="b">
        <f t="shared" ca="1" si="36"/>
        <v>0</v>
      </c>
      <c r="V326" s="160" t="b">
        <f t="shared" ca="1" si="37"/>
        <v>0</v>
      </c>
      <c r="W326" s="119" t="b">
        <f t="shared" ca="1" si="38"/>
        <v>0</v>
      </c>
      <c r="X326" s="119" t="b">
        <f t="shared" ca="1" si="39"/>
        <v>0</v>
      </c>
    </row>
    <row r="327" spans="2:24" x14ac:dyDescent="0.25">
      <c r="B327" s="194" t="str">
        <f ca="1" xml:space="preserve"> IF(INDIRECT("FROM_NGS2_SampleSheet!A"&amp;ROW()-5,TRUE)="","",  INDIRECT(    "FROM_NGS2_SampleSheet!"   &amp;  CHAR(64 + MATCH(VLOOKUP(B$6,mapping!$A:$B,2,FALSE),FROM_NGS2_SampleSheet!$1:$1,0))   &amp;  ROW()-5,TRUE)    )</f>
        <v/>
      </c>
      <c r="C327" s="195" t="str">
        <f ca="1" xml:space="preserve"> IF(INDIRECT("FROM_NGS2_SampleSheet!A"&amp;ROW()-5,TRUE)="","",  INDIRECT(    "FROM_NGS2_SampleSheet!"   &amp;  CHAR(64 + MATCH(VLOOKUP(C$6,mapping!$A:$B,2,FALSE),FROM_NGS2_SampleSheet!$1:$1,0))   &amp;  ROW()-5,TRUE)    )</f>
        <v/>
      </c>
      <c r="D327" s="195" t="str">
        <f ca="1" xml:space="preserve"> IF(INDIRECT("FROM_NGS2_SampleSheet!A"&amp;ROW()-5,TRUE)="","",  INDIRECT(    "FROM_NGS2_SampleSheet!"   &amp;  CHAR(64 + MATCH(VLOOKUP(D$6,mapping!$A:$B,2,FALSE),FROM_NGS2_SampleSheet!$1:$1,0))   &amp;  ROW()-5,TRUE)    )</f>
        <v/>
      </c>
      <c r="E327" s="195" t="str">
        <f ca="1" xml:space="preserve"> IF(INDIRECT("FROM_NGS2_SampleSheet!A"&amp;ROW()-5,TRUE)="","",  "e" &amp; INDIRECT(    "FROM_NGS2_SampleSheet!"   &amp;  CHAR(64 + MATCH(VLOOKUP(E$6,mapping!$A:$B,2,FALSE),FROM_NGS2_SampleSheet!$1:$1,0))   &amp;  ROW()-5,TRUE)    )</f>
        <v/>
      </c>
      <c r="F327" s="195" t="str">
        <f ca="1" xml:space="preserve"> IF(INDIRECT("FROM_NGS2_SampleSheet!A"&amp;ROW()-5,TRUE)="","",  INDIRECT(    "FROM_NGS2_SampleSheet!"   &amp;  CHAR(64 + MATCH(VLOOKUP(F$6,mapping!$A:$B,2,FALSE),FROM_NGS2_SampleSheet!$1:$1,0))   &amp;  ROW()-5,TRUE)    )</f>
        <v/>
      </c>
      <c r="G327" s="196" t="str">
        <f ca="1" xml:space="preserve"> IF(INDIRECT("FROM_NGS2_SampleSheet!A"&amp;ROW()-5,TRUE)="","",  INDIRECT(    "FROM_NGS2_SampleSheet!"   &amp;  CHAR(64 + MATCH(VLOOKUP(G$6,mapping!$A:$B,2,FALSE),FROM_NGS2_SampleSheet!$1:$1,0))   &amp;  ROW()-5,TRUE)    )</f>
        <v/>
      </c>
      <c r="H327" s="195"/>
      <c r="I327" s="213">
        <v>1</v>
      </c>
      <c r="J327" s="197" t="str">
        <f ca="1">IF(U327=TRUE,    IF($Y$4&gt;96,"TOO MANY",VLOOKUP(B327&amp;"_"&amp;C327&amp;"_"&amp;E327&amp;"_A",CALC!W:X,2,FALSE)),   "")</f>
        <v/>
      </c>
      <c r="L327" s="213">
        <v>1</v>
      </c>
      <c r="M327" s="197" t="str">
        <f ca="1">IF(V327=TRUE,     IF($Y$4&gt;96,"TOO MANY",VLOOKUP(B327&amp;"_"&amp;C327&amp;"_"&amp;E327&amp;"_B",CALC!W:X,2,FALSE)),    "")</f>
        <v/>
      </c>
      <c r="N327" s="206"/>
      <c r="O327" s="213">
        <v>1</v>
      </c>
      <c r="P327" s="197" t="str">
        <f ca="1">IF(W327=TRUE,   IF($Y$4&gt;96,"TOO MANY", VLOOKUP(B327&amp;"_"&amp;C327&amp;"_"&amp;E327&amp;"_C",CALC!W:X,2,FALSE)),   "")</f>
        <v/>
      </c>
      <c r="Q327" s="206"/>
      <c r="R327" s="119" t="b">
        <f t="shared" ca="1" si="35"/>
        <v>0</v>
      </c>
      <c r="S327" s="119" t="b">
        <f t="shared" ca="1" si="30"/>
        <v>0</v>
      </c>
      <c r="T327" s="119" t="b">
        <f t="shared" ca="1" si="31"/>
        <v>0</v>
      </c>
      <c r="U327" s="119" t="b">
        <f t="shared" ca="1" si="36"/>
        <v>0</v>
      </c>
      <c r="V327" s="160" t="b">
        <f t="shared" ca="1" si="37"/>
        <v>0</v>
      </c>
      <c r="W327" s="119" t="b">
        <f t="shared" ca="1" si="38"/>
        <v>0</v>
      </c>
      <c r="X327" s="119" t="b">
        <f t="shared" ca="1" si="39"/>
        <v>0</v>
      </c>
    </row>
    <row r="328" spans="2:24" x14ac:dyDescent="0.25">
      <c r="B328" s="194" t="str">
        <f ca="1" xml:space="preserve"> IF(INDIRECT("FROM_NGS2_SampleSheet!A"&amp;ROW()-5,TRUE)="","",  INDIRECT(    "FROM_NGS2_SampleSheet!"   &amp;  CHAR(64 + MATCH(VLOOKUP(B$6,mapping!$A:$B,2,FALSE),FROM_NGS2_SampleSheet!$1:$1,0))   &amp;  ROW()-5,TRUE)    )</f>
        <v/>
      </c>
      <c r="C328" s="195" t="str">
        <f ca="1" xml:space="preserve"> IF(INDIRECT("FROM_NGS2_SampleSheet!A"&amp;ROW()-5,TRUE)="","",  INDIRECT(    "FROM_NGS2_SampleSheet!"   &amp;  CHAR(64 + MATCH(VLOOKUP(C$6,mapping!$A:$B,2,FALSE),FROM_NGS2_SampleSheet!$1:$1,0))   &amp;  ROW()-5,TRUE)    )</f>
        <v/>
      </c>
      <c r="D328" s="195" t="str">
        <f ca="1" xml:space="preserve"> IF(INDIRECT("FROM_NGS2_SampleSheet!A"&amp;ROW()-5,TRUE)="","",  INDIRECT(    "FROM_NGS2_SampleSheet!"   &amp;  CHAR(64 + MATCH(VLOOKUP(D$6,mapping!$A:$B,2,FALSE),FROM_NGS2_SampleSheet!$1:$1,0))   &amp;  ROW()-5,TRUE)    )</f>
        <v/>
      </c>
      <c r="E328" s="195" t="str">
        <f ca="1" xml:space="preserve"> IF(INDIRECT("FROM_NGS2_SampleSheet!A"&amp;ROW()-5,TRUE)="","",  "e" &amp; INDIRECT(    "FROM_NGS2_SampleSheet!"   &amp;  CHAR(64 + MATCH(VLOOKUP(E$6,mapping!$A:$B,2,FALSE),FROM_NGS2_SampleSheet!$1:$1,0))   &amp;  ROW()-5,TRUE)    )</f>
        <v/>
      </c>
      <c r="F328" s="195" t="str">
        <f ca="1" xml:space="preserve"> IF(INDIRECT("FROM_NGS2_SampleSheet!A"&amp;ROW()-5,TRUE)="","",  INDIRECT(    "FROM_NGS2_SampleSheet!"   &amp;  CHAR(64 + MATCH(VLOOKUP(F$6,mapping!$A:$B,2,FALSE),FROM_NGS2_SampleSheet!$1:$1,0))   &amp;  ROW()-5,TRUE)    )</f>
        <v/>
      </c>
      <c r="G328" s="196" t="str">
        <f ca="1" xml:space="preserve"> IF(INDIRECT("FROM_NGS2_SampleSheet!A"&amp;ROW()-5,TRUE)="","",  INDIRECT(    "FROM_NGS2_SampleSheet!"   &amp;  CHAR(64 + MATCH(VLOOKUP(G$6,mapping!$A:$B,2,FALSE),FROM_NGS2_SampleSheet!$1:$1,0))   &amp;  ROW()-5,TRUE)    )</f>
        <v/>
      </c>
      <c r="H328" s="195"/>
      <c r="I328" s="213">
        <v>1</v>
      </c>
      <c r="J328" s="197" t="str">
        <f ca="1">IF(U328=TRUE,    IF($Y$4&gt;96,"TOO MANY",VLOOKUP(B328&amp;"_"&amp;C328&amp;"_"&amp;E328&amp;"_A",CALC!W:X,2,FALSE)),   "")</f>
        <v/>
      </c>
      <c r="L328" s="213">
        <v>1</v>
      </c>
      <c r="M328" s="197" t="str">
        <f ca="1">IF(V328=TRUE,     IF($Y$4&gt;96,"TOO MANY",VLOOKUP(B328&amp;"_"&amp;C328&amp;"_"&amp;E328&amp;"_B",CALC!W:X,2,FALSE)),    "")</f>
        <v/>
      </c>
      <c r="N328" s="206"/>
      <c r="O328" s="213">
        <v>1</v>
      </c>
      <c r="P328" s="197" t="str">
        <f ca="1">IF(W328=TRUE,   IF($Y$4&gt;96,"TOO MANY", VLOOKUP(B328&amp;"_"&amp;C328&amp;"_"&amp;E328&amp;"_C",CALC!W:X,2,FALSE)),   "")</f>
        <v/>
      </c>
      <c r="Q328" s="206"/>
      <c r="R328" s="119" t="b">
        <f t="shared" ca="1" si="35"/>
        <v>0</v>
      </c>
      <c r="S328" s="119" t="b">
        <f t="shared" ref="S328:S391" ca="1" si="40">IF(AND(R328=TRUE,$U$3=TRUE),TRUE)</f>
        <v>0</v>
      </c>
      <c r="T328" s="119" t="b">
        <f t="shared" ref="T328:T391" ca="1" si="41">IF(AND(R328=TRUE,$U$4=TRUE,$U$3=TRUE),TRUE)</f>
        <v>0</v>
      </c>
      <c r="U328" s="119" t="b">
        <f t="shared" ca="1" si="36"/>
        <v>0</v>
      </c>
      <c r="V328" s="160" t="b">
        <f t="shared" ca="1" si="37"/>
        <v>0</v>
      </c>
      <c r="W328" s="119" t="b">
        <f t="shared" ca="1" si="38"/>
        <v>0</v>
      </c>
      <c r="X328" s="119" t="b">
        <f t="shared" ca="1" si="39"/>
        <v>0</v>
      </c>
    </row>
    <row r="329" spans="2:24" x14ac:dyDescent="0.25">
      <c r="B329" s="194" t="str">
        <f ca="1" xml:space="preserve"> IF(INDIRECT("FROM_NGS2_SampleSheet!A"&amp;ROW()-5,TRUE)="","",  INDIRECT(    "FROM_NGS2_SampleSheet!"   &amp;  CHAR(64 + MATCH(VLOOKUP(B$6,mapping!$A:$B,2,FALSE),FROM_NGS2_SampleSheet!$1:$1,0))   &amp;  ROW()-5,TRUE)    )</f>
        <v/>
      </c>
      <c r="C329" s="195" t="str">
        <f ca="1" xml:space="preserve"> IF(INDIRECT("FROM_NGS2_SampleSheet!A"&amp;ROW()-5,TRUE)="","",  INDIRECT(    "FROM_NGS2_SampleSheet!"   &amp;  CHAR(64 + MATCH(VLOOKUP(C$6,mapping!$A:$B,2,FALSE),FROM_NGS2_SampleSheet!$1:$1,0))   &amp;  ROW()-5,TRUE)    )</f>
        <v/>
      </c>
      <c r="D329" s="195" t="str">
        <f ca="1" xml:space="preserve"> IF(INDIRECT("FROM_NGS2_SampleSheet!A"&amp;ROW()-5,TRUE)="","",  INDIRECT(    "FROM_NGS2_SampleSheet!"   &amp;  CHAR(64 + MATCH(VLOOKUP(D$6,mapping!$A:$B,2,FALSE),FROM_NGS2_SampleSheet!$1:$1,0))   &amp;  ROW()-5,TRUE)    )</f>
        <v/>
      </c>
      <c r="E329" s="195" t="str">
        <f ca="1" xml:space="preserve"> IF(INDIRECT("FROM_NGS2_SampleSheet!A"&amp;ROW()-5,TRUE)="","",  "e" &amp; INDIRECT(    "FROM_NGS2_SampleSheet!"   &amp;  CHAR(64 + MATCH(VLOOKUP(E$6,mapping!$A:$B,2,FALSE),FROM_NGS2_SampleSheet!$1:$1,0))   &amp;  ROW()-5,TRUE)    )</f>
        <v/>
      </c>
      <c r="F329" s="195" t="str">
        <f ca="1" xml:space="preserve"> IF(INDIRECT("FROM_NGS2_SampleSheet!A"&amp;ROW()-5,TRUE)="","",  INDIRECT(    "FROM_NGS2_SampleSheet!"   &amp;  CHAR(64 + MATCH(VLOOKUP(F$6,mapping!$A:$B,2,FALSE),FROM_NGS2_SampleSheet!$1:$1,0))   &amp;  ROW()-5,TRUE)    )</f>
        <v/>
      </c>
      <c r="G329" s="196" t="str">
        <f ca="1" xml:space="preserve"> IF(INDIRECT("FROM_NGS2_SampleSheet!A"&amp;ROW()-5,TRUE)="","",  INDIRECT(    "FROM_NGS2_SampleSheet!"   &amp;  CHAR(64 + MATCH(VLOOKUP(G$6,mapping!$A:$B,2,FALSE),FROM_NGS2_SampleSheet!$1:$1,0))   &amp;  ROW()-5,TRUE)    )</f>
        <v/>
      </c>
      <c r="H329" s="195"/>
      <c r="I329" s="213">
        <v>1</v>
      </c>
      <c r="J329" s="197" t="str">
        <f ca="1">IF(U329=TRUE,    IF($Y$4&gt;96,"TOO MANY",VLOOKUP(B329&amp;"_"&amp;C329&amp;"_"&amp;E329&amp;"_A",CALC!W:X,2,FALSE)),   "")</f>
        <v/>
      </c>
      <c r="L329" s="213">
        <v>1</v>
      </c>
      <c r="M329" s="197" t="str">
        <f ca="1">IF(V329=TRUE,     IF($Y$4&gt;96,"TOO MANY",VLOOKUP(B329&amp;"_"&amp;C329&amp;"_"&amp;E329&amp;"_B",CALC!W:X,2,FALSE)),    "")</f>
        <v/>
      </c>
      <c r="N329" s="206"/>
      <c r="O329" s="213">
        <v>1</v>
      </c>
      <c r="P329" s="197" t="str">
        <f ca="1">IF(W329=TRUE,   IF($Y$4&gt;96,"TOO MANY", VLOOKUP(B329&amp;"_"&amp;C329&amp;"_"&amp;E329&amp;"_C",CALC!W:X,2,FALSE)),   "")</f>
        <v/>
      </c>
      <c r="Q329" s="206"/>
      <c r="R329" s="119" t="b">
        <f t="shared" ca="1" si="35"/>
        <v>0</v>
      </c>
      <c r="S329" s="119" t="b">
        <f t="shared" ca="1" si="40"/>
        <v>0</v>
      </c>
      <c r="T329" s="119" t="b">
        <f t="shared" ca="1" si="41"/>
        <v>0</v>
      </c>
      <c r="U329" s="119" t="b">
        <f t="shared" ca="1" si="36"/>
        <v>0</v>
      </c>
      <c r="V329" s="160" t="b">
        <f t="shared" ca="1" si="37"/>
        <v>0</v>
      </c>
      <c r="W329" s="119" t="b">
        <f t="shared" ca="1" si="38"/>
        <v>0</v>
      </c>
      <c r="X329" s="119" t="b">
        <f t="shared" ca="1" si="39"/>
        <v>0</v>
      </c>
    </row>
    <row r="330" spans="2:24" x14ac:dyDescent="0.25">
      <c r="B330" s="194" t="str">
        <f ca="1" xml:space="preserve"> IF(INDIRECT("FROM_NGS2_SampleSheet!A"&amp;ROW()-5,TRUE)="","",  INDIRECT(    "FROM_NGS2_SampleSheet!"   &amp;  CHAR(64 + MATCH(VLOOKUP(B$6,mapping!$A:$B,2,FALSE),FROM_NGS2_SampleSheet!$1:$1,0))   &amp;  ROW()-5,TRUE)    )</f>
        <v/>
      </c>
      <c r="C330" s="195" t="str">
        <f ca="1" xml:space="preserve"> IF(INDIRECT("FROM_NGS2_SampleSheet!A"&amp;ROW()-5,TRUE)="","",  INDIRECT(    "FROM_NGS2_SampleSheet!"   &amp;  CHAR(64 + MATCH(VLOOKUP(C$6,mapping!$A:$B,2,FALSE),FROM_NGS2_SampleSheet!$1:$1,0))   &amp;  ROW()-5,TRUE)    )</f>
        <v/>
      </c>
      <c r="D330" s="195" t="str">
        <f ca="1" xml:space="preserve"> IF(INDIRECT("FROM_NGS2_SampleSheet!A"&amp;ROW()-5,TRUE)="","",  INDIRECT(    "FROM_NGS2_SampleSheet!"   &amp;  CHAR(64 + MATCH(VLOOKUP(D$6,mapping!$A:$B,2,FALSE),FROM_NGS2_SampleSheet!$1:$1,0))   &amp;  ROW()-5,TRUE)    )</f>
        <v/>
      </c>
      <c r="E330" s="195" t="str">
        <f ca="1" xml:space="preserve"> IF(INDIRECT("FROM_NGS2_SampleSheet!A"&amp;ROW()-5,TRUE)="","",  "e" &amp; INDIRECT(    "FROM_NGS2_SampleSheet!"   &amp;  CHAR(64 + MATCH(VLOOKUP(E$6,mapping!$A:$B,2,FALSE),FROM_NGS2_SampleSheet!$1:$1,0))   &amp;  ROW()-5,TRUE)    )</f>
        <v/>
      </c>
      <c r="F330" s="195" t="str">
        <f ca="1" xml:space="preserve"> IF(INDIRECT("FROM_NGS2_SampleSheet!A"&amp;ROW()-5,TRUE)="","",  INDIRECT(    "FROM_NGS2_SampleSheet!"   &amp;  CHAR(64 + MATCH(VLOOKUP(F$6,mapping!$A:$B,2,FALSE),FROM_NGS2_SampleSheet!$1:$1,0))   &amp;  ROW()-5,TRUE)    )</f>
        <v/>
      </c>
      <c r="G330" s="196" t="str">
        <f ca="1" xml:space="preserve"> IF(INDIRECT("FROM_NGS2_SampleSheet!A"&amp;ROW()-5,TRUE)="","",  INDIRECT(    "FROM_NGS2_SampleSheet!"   &amp;  CHAR(64 + MATCH(VLOOKUP(G$6,mapping!$A:$B,2,FALSE),FROM_NGS2_SampleSheet!$1:$1,0))   &amp;  ROW()-5,TRUE)    )</f>
        <v/>
      </c>
      <c r="H330" s="195"/>
      <c r="I330" s="213">
        <v>1</v>
      </c>
      <c r="J330" s="197" t="str">
        <f ca="1">IF(U330=TRUE,    IF($Y$4&gt;96,"TOO MANY",VLOOKUP(B330&amp;"_"&amp;C330&amp;"_"&amp;E330&amp;"_A",CALC!W:X,2,FALSE)),   "")</f>
        <v/>
      </c>
      <c r="L330" s="213">
        <v>1</v>
      </c>
      <c r="M330" s="197" t="str">
        <f ca="1">IF(V330=TRUE,     IF($Y$4&gt;96,"TOO MANY",VLOOKUP(B330&amp;"_"&amp;C330&amp;"_"&amp;E330&amp;"_B",CALC!W:X,2,FALSE)),    "")</f>
        <v/>
      </c>
      <c r="N330" s="206"/>
      <c r="O330" s="213">
        <v>1</v>
      </c>
      <c r="P330" s="197" t="str">
        <f ca="1">IF(W330=TRUE,   IF($Y$4&gt;96,"TOO MANY", VLOOKUP(B330&amp;"_"&amp;C330&amp;"_"&amp;E330&amp;"_C",CALC!W:X,2,FALSE)),   "")</f>
        <v/>
      </c>
      <c r="Q330" s="206"/>
      <c r="R330" s="119" t="b">
        <f t="shared" ca="1" si="35"/>
        <v>0</v>
      </c>
      <c r="S330" s="119" t="b">
        <f t="shared" ca="1" si="40"/>
        <v>0</v>
      </c>
      <c r="T330" s="119" t="b">
        <f t="shared" ca="1" si="41"/>
        <v>0</v>
      </c>
      <c r="U330" s="119" t="b">
        <f t="shared" ca="1" si="36"/>
        <v>0</v>
      </c>
      <c r="V330" s="160" t="b">
        <f t="shared" ca="1" si="37"/>
        <v>0</v>
      </c>
      <c r="W330" s="119" t="b">
        <f t="shared" ca="1" si="38"/>
        <v>0</v>
      </c>
      <c r="X330" s="119" t="b">
        <f t="shared" ca="1" si="39"/>
        <v>0</v>
      </c>
    </row>
    <row r="331" spans="2:24" x14ac:dyDescent="0.25">
      <c r="B331" s="194" t="str">
        <f ca="1" xml:space="preserve"> IF(INDIRECT("FROM_NGS2_SampleSheet!A"&amp;ROW()-5,TRUE)="","",  INDIRECT(    "FROM_NGS2_SampleSheet!"   &amp;  CHAR(64 + MATCH(VLOOKUP(B$6,mapping!$A:$B,2,FALSE),FROM_NGS2_SampleSheet!$1:$1,0))   &amp;  ROW()-5,TRUE)    )</f>
        <v/>
      </c>
      <c r="C331" s="195" t="str">
        <f ca="1" xml:space="preserve"> IF(INDIRECT("FROM_NGS2_SampleSheet!A"&amp;ROW()-5,TRUE)="","",  INDIRECT(    "FROM_NGS2_SampleSheet!"   &amp;  CHAR(64 + MATCH(VLOOKUP(C$6,mapping!$A:$B,2,FALSE),FROM_NGS2_SampleSheet!$1:$1,0))   &amp;  ROW()-5,TRUE)    )</f>
        <v/>
      </c>
      <c r="D331" s="195" t="str">
        <f ca="1" xml:space="preserve"> IF(INDIRECT("FROM_NGS2_SampleSheet!A"&amp;ROW()-5,TRUE)="","",  INDIRECT(    "FROM_NGS2_SampleSheet!"   &amp;  CHAR(64 + MATCH(VLOOKUP(D$6,mapping!$A:$B,2,FALSE),FROM_NGS2_SampleSheet!$1:$1,0))   &amp;  ROW()-5,TRUE)    )</f>
        <v/>
      </c>
      <c r="E331" s="195" t="str">
        <f ca="1" xml:space="preserve"> IF(INDIRECT("FROM_NGS2_SampleSheet!A"&amp;ROW()-5,TRUE)="","",  "e" &amp; INDIRECT(    "FROM_NGS2_SampleSheet!"   &amp;  CHAR(64 + MATCH(VLOOKUP(E$6,mapping!$A:$B,2,FALSE),FROM_NGS2_SampleSheet!$1:$1,0))   &amp;  ROW()-5,TRUE)    )</f>
        <v/>
      </c>
      <c r="F331" s="195" t="str">
        <f ca="1" xml:space="preserve"> IF(INDIRECT("FROM_NGS2_SampleSheet!A"&amp;ROW()-5,TRUE)="","",  INDIRECT(    "FROM_NGS2_SampleSheet!"   &amp;  CHAR(64 + MATCH(VLOOKUP(F$6,mapping!$A:$B,2,FALSE),FROM_NGS2_SampleSheet!$1:$1,0))   &amp;  ROW()-5,TRUE)    )</f>
        <v/>
      </c>
      <c r="G331" s="196" t="str">
        <f ca="1" xml:space="preserve"> IF(INDIRECT("FROM_NGS2_SampleSheet!A"&amp;ROW()-5,TRUE)="","",  INDIRECT(    "FROM_NGS2_SampleSheet!"   &amp;  CHAR(64 + MATCH(VLOOKUP(G$6,mapping!$A:$B,2,FALSE),FROM_NGS2_SampleSheet!$1:$1,0))   &amp;  ROW()-5,TRUE)    )</f>
        <v/>
      </c>
      <c r="H331" s="195"/>
      <c r="I331" s="213">
        <v>1</v>
      </c>
      <c r="J331" s="197" t="str">
        <f ca="1">IF(U331=TRUE,    IF($Y$4&gt;96,"TOO MANY",VLOOKUP(B331&amp;"_"&amp;C331&amp;"_"&amp;E331&amp;"_A",CALC!W:X,2,FALSE)),   "")</f>
        <v/>
      </c>
      <c r="L331" s="213">
        <v>1</v>
      </c>
      <c r="M331" s="197" t="str">
        <f ca="1">IF(V331=TRUE,     IF($Y$4&gt;96,"TOO MANY",VLOOKUP(B331&amp;"_"&amp;C331&amp;"_"&amp;E331&amp;"_B",CALC!W:X,2,FALSE)),    "")</f>
        <v/>
      </c>
      <c r="N331" s="206"/>
      <c r="O331" s="213">
        <v>1</v>
      </c>
      <c r="P331" s="197" t="str">
        <f ca="1">IF(W331=TRUE,   IF($Y$4&gt;96,"TOO MANY", VLOOKUP(B331&amp;"_"&amp;C331&amp;"_"&amp;E331&amp;"_C",CALC!W:X,2,FALSE)),   "")</f>
        <v/>
      </c>
      <c r="Q331" s="206"/>
      <c r="R331" s="119" t="b">
        <f t="shared" ca="1" si="35"/>
        <v>0</v>
      </c>
      <c r="S331" s="119" t="b">
        <f t="shared" ca="1" si="40"/>
        <v>0</v>
      </c>
      <c r="T331" s="119" t="b">
        <f t="shared" ca="1" si="41"/>
        <v>0</v>
      </c>
      <c r="U331" s="119" t="b">
        <f t="shared" ca="1" si="36"/>
        <v>0</v>
      </c>
      <c r="V331" s="160" t="b">
        <f t="shared" ca="1" si="37"/>
        <v>0</v>
      </c>
      <c r="W331" s="119" t="b">
        <f t="shared" ca="1" si="38"/>
        <v>0</v>
      </c>
      <c r="X331" s="119" t="b">
        <f t="shared" ca="1" si="39"/>
        <v>0</v>
      </c>
    </row>
    <row r="332" spans="2:24" x14ac:dyDescent="0.25">
      <c r="B332" s="194" t="str">
        <f ca="1" xml:space="preserve"> IF(INDIRECT("FROM_NGS2_SampleSheet!A"&amp;ROW()-5,TRUE)="","",  INDIRECT(    "FROM_NGS2_SampleSheet!"   &amp;  CHAR(64 + MATCH(VLOOKUP(B$6,mapping!$A:$B,2,FALSE),FROM_NGS2_SampleSheet!$1:$1,0))   &amp;  ROW()-5,TRUE)    )</f>
        <v/>
      </c>
      <c r="C332" s="195" t="str">
        <f ca="1" xml:space="preserve"> IF(INDIRECT("FROM_NGS2_SampleSheet!A"&amp;ROW()-5,TRUE)="","",  INDIRECT(    "FROM_NGS2_SampleSheet!"   &amp;  CHAR(64 + MATCH(VLOOKUP(C$6,mapping!$A:$B,2,FALSE),FROM_NGS2_SampleSheet!$1:$1,0))   &amp;  ROW()-5,TRUE)    )</f>
        <v/>
      </c>
      <c r="D332" s="195" t="str">
        <f ca="1" xml:space="preserve"> IF(INDIRECT("FROM_NGS2_SampleSheet!A"&amp;ROW()-5,TRUE)="","",  INDIRECT(    "FROM_NGS2_SampleSheet!"   &amp;  CHAR(64 + MATCH(VLOOKUP(D$6,mapping!$A:$B,2,FALSE),FROM_NGS2_SampleSheet!$1:$1,0))   &amp;  ROW()-5,TRUE)    )</f>
        <v/>
      </c>
      <c r="E332" s="195" t="str">
        <f ca="1" xml:space="preserve"> IF(INDIRECT("FROM_NGS2_SampleSheet!A"&amp;ROW()-5,TRUE)="","",  "e" &amp; INDIRECT(    "FROM_NGS2_SampleSheet!"   &amp;  CHAR(64 + MATCH(VLOOKUP(E$6,mapping!$A:$B,2,FALSE),FROM_NGS2_SampleSheet!$1:$1,0))   &amp;  ROW()-5,TRUE)    )</f>
        <v/>
      </c>
      <c r="F332" s="195" t="str">
        <f ca="1" xml:space="preserve"> IF(INDIRECT("FROM_NGS2_SampleSheet!A"&amp;ROW()-5,TRUE)="","",  INDIRECT(    "FROM_NGS2_SampleSheet!"   &amp;  CHAR(64 + MATCH(VLOOKUP(F$6,mapping!$A:$B,2,FALSE),FROM_NGS2_SampleSheet!$1:$1,0))   &amp;  ROW()-5,TRUE)    )</f>
        <v/>
      </c>
      <c r="G332" s="196" t="str">
        <f ca="1" xml:space="preserve"> IF(INDIRECT("FROM_NGS2_SampleSheet!A"&amp;ROW()-5,TRUE)="","",  INDIRECT(    "FROM_NGS2_SampleSheet!"   &amp;  CHAR(64 + MATCH(VLOOKUP(G$6,mapping!$A:$B,2,FALSE),FROM_NGS2_SampleSheet!$1:$1,0))   &amp;  ROW()-5,TRUE)    )</f>
        <v/>
      </c>
      <c r="H332" s="195"/>
      <c r="I332" s="213">
        <v>1</v>
      </c>
      <c r="J332" s="197" t="str">
        <f ca="1">IF(U332=TRUE,    IF($Y$4&gt;96,"TOO MANY",VLOOKUP(B332&amp;"_"&amp;C332&amp;"_"&amp;E332&amp;"_A",CALC!W:X,2,FALSE)),   "")</f>
        <v/>
      </c>
      <c r="L332" s="213">
        <v>1</v>
      </c>
      <c r="M332" s="197" t="str">
        <f ca="1">IF(V332=TRUE,     IF($Y$4&gt;96,"TOO MANY",VLOOKUP(B332&amp;"_"&amp;C332&amp;"_"&amp;E332&amp;"_B",CALC!W:X,2,FALSE)),    "")</f>
        <v/>
      </c>
      <c r="N332" s="206"/>
      <c r="O332" s="213">
        <v>1</v>
      </c>
      <c r="P332" s="197" t="str">
        <f ca="1">IF(W332=TRUE,   IF($Y$4&gt;96,"TOO MANY", VLOOKUP(B332&amp;"_"&amp;C332&amp;"_"&amp;E332&amp;"_C",CALC!W:X,2,FALSE)),   "")</f>
        <v/>
      </c>
      <c r="Q332" s="206"/>
      <c r="R332" s="119" t="b">
        <f t="shared" ca="1" si="35"/>
        <v>0</v>
      </c>
      <c r="S332" s="119" t="b">
        <f t="shared" ca="1" si="40"/>
        <v>0</v>
      </c>
      <c r="T332" s="119" t="b">
        <f t="shared" ca="1" si="41"/>
        <v>0</v>
      </c>
      <c r="U332" s="119" t="b">
        <f t="shared" ca="1" si="36"/>
        <v>0</v>
      </c>
      <c r="V332" s="160" t="b">
        <f t="shared" ca="1" si="37"/>
        <v>0</v>
      </c>
      <c r="W332" s="119" t="b">
        <f t="shared" ca="1" si="38"/>
        <v>0</v>
      </c>
      <c r="X332" s="119" t="b">
        <f t="shared" ca="1" si="39"/>
        <v>0</v>
      </c>
    </row>
    <row r="333" spans="2:24" x14ac:dyDescent="0.25">
      <c r="B333" s="194" t="str">
        <f ca="1" xml:space="preserve"> IF(INDIRECT("FROM_NGS2_SampleSheet!A"&amp;ROW()-5,TRUE)="","",  INDIRECT(    "FROM_NGS2_SampleSheet!"   &amp;  CHAR(64 + MATCH(VLOOKUP(B$6,mapping!$A:$B,2,FALSE),FROM_NGS2_SampleSheet!$1:$1,0))   &amp;  ROW()-5,TRUE)    )</f>
        <v/>
      </c>
      <c r="C333" s="195" t="str">
        <f ca="1" xml:space="preserve"> IF(INDIRECT("FROM_NGS2_SampleSheet!A"&amp;ROW()-5,TRUE)="","",  INDIRECT(    "FROM_NGS2_SampleSheet!"   &amp;  CHAR(64 + MATCH(VLOOKUP(C$6,mapping!$A:$B,2,FALSE),FROM_NGS2_SampleSheet!$1:$1,0))   &amp;  ROW()-5,TRUE)    )</f>
        <v/>
      </c>
      <c r="D333" s="195" t="str">
        <f ca="1" xml:space="preserve"> IF(INDIRECT("FROM_NGS2_SampleSheet!A"&amp;ROW()-5,TRUE)="","",  INDIRECT(    "FROM_NGS2_SampleSheet!"   &amp;  CHAR(64 + MATCH(VLOOKUP(D$6,mapping!$A:$B,2,FALSE),FROM_NGS2_SampleSheet!$1:$1,0))   &amp;  ROW()-5,TRUE)    )</f>
        <v/>
      </c>
      <c r="E333" s="195" t="str">
        <f ca="1" xml:space="preserve"> IF(INDIRECT("FROM_NGS2_SampleSheet!A"&amp;ROW()-5,TRUE)="","",  "e" &amp; INDIRECT(    "FROM_NGS2_SampleSheet!"   &amp;  CHAR(64 + MATCH(VLOOKUP(E$6,mapping!$A:$B,2,FALSE),FROM_NGS2_SampleSheet!$1:$1,0))   &amp;  ROW()-5,TRUE)    )</f>
        <v/>
      </c>
      <c r="F333" s="195" t="str">
        <f ca="1" xml:space="preserve"> IF(INDIRECT("FROM_NGS2_SampleSheet!A"&amp;ROW()-5,TRUE)="","",  INDIRECT(    "FROM_NGS2_SampleSheet!"   &amp;  CHAR(64 + MATCH(VLOOKUP(F$6,mapping!$A:$B,2,FALSE),FROM_NGS2_SampleSheet!$1:$1,0))   &amp;  ROW()-5,TRUE)    )</f>
        <v/>
      </c>
      <c r="G333" s="196" t="str">
        <f ca="1" xml:space="preserve"> IF(INDIRECT("FROM_NGS2_SampleSheet!A"&amp;ROW()-5,TRUE)="","",  INDIRECT(    "FROM_NGS2_SampleSheet!"   &amp;  CHAR(64 + MATCH(VLOOKUP(G$6,mapping!$A:$B,2,FALSE),FROM_NGS2_SampleSheet!$1:$1,0))   &amp;  ROW()-5,TRUE)    )</f>
        <v/>
      </c>
      <c r="H333" s="195"/>
      <c r="I333" s="213">
        <v>1</v>
      </c>
      <c r="J333" s="197" t="str">
        <f ca="1">IF(U333=TRUE,    IF($Y$4&gt;96,"TOO MANY",VLOOKUP(B333&amp;"_"&amp;C333&amp;"_"&amp;E333&amp;"_A",CALC!W:X,2,FALSE)),   "")</f>
        <v/>
      </c>
      <c r="L333" s="213">
        <v>1</v>
      </c>
      <c r="M333" s="197" t="str">
        <f ca="1">IF(V333=TRUE,     IF($Y$4&gt;96,"TOO MANY",VLOOKUP(B333&amp;"_"&amp;C333&amp;"_"&amp;E333&amp;"_B",CALC!W:X,2,FALSE)),    "")</f>
        <v/>
      </c>
      <c r="N333" s="206"/>
      <c r="O333" s="213">
        <v>1</v>
      </c>
      <c r="P333" s="197" t="str">
        <f ca="1">IF(W333=TRUE,   IF($Y$4&gt;96,"TOO MANY", VLOOKUP(B333&amp;"_"&amp;C333&amp;"_"&amp;E333&amp;"_C",CALC!W:X,2,FALSE)),   "")</f>
        <v/>
      </c>
      <c r="Q333" s="206"/>
      <c r="R333" s="119" t="b">
        <f t="shared" ca="1" si="35"/>
        <v>0</v>
      </c>
      <c r="S333" s="119" t="b">
        <f t="shared" ca="1" si="40"/>
        <v>0</v>
      </c>
      <c r="T333" s="119" t="b">
        <f t="shared" ca="1" si="41"/>
        <v>0</v>
      </c>
      <c r="U333" s="119" t="b">
        <f t="shared" ca="1" si="36"/>
        <v>0</v>
      </c>
      <c r="V333" s="160" t="b">
        <f t="shared" ca="1" si="37"/>
        <v>0</v>
      </c>
      <c r="W333" s="119" t="b">
        <f t="shared" ca="1" si="38"/>
        <v>0</v>
      </c>
      <c r="X333" s="119" t="b">
        <f t="shared" ca="1" si="39"/>
        <v>0</v>
      </c>
    </row>
    <row r="334" spans="2:24" x14ac:dyDescent="0.25">
      <c r="B334" s="194" t="str">
        <f ca="1" xml:space="preserve"> IF(INDIRECT("FROM_NGS2_SampleSheet!A"&amp;ROW()-5,TRUE)="","",  INDIRECT(    "FROM_NGS2_SampleSheet!"   &amp;  CHAR(64 + MATCH(VLOOKUP(B$6,mapping!$A:$B,2,FALSE),FROM_NGS2_SampleSheet!$1:$1,0))   &amp;  ROW()-5,TRUE)    )</f>
        <v/>
      </c>
      <c r="C334" s="195" t="str">
        <f ca="1" xml:space="preserve"> IF(INDIRECT("FROM_NGS2_SampleSheet!A"&amp;ROW()-5,TRUE)="","",  INDIRECT(    "FROM_NGS2_SampleSheet!"   &amp;  CHAR(64 + MATCH(VLOOKUP(C$6,mapping!$A:$B,2,FALSE),FROM_NGS2_SampleSheet!$1:$1,0))   &amp;  ROW()-5,TRUE)    )</f>
        <v/>
      </c>
      <c r="D334" s="195" t="str">
        <f ca="1" xml:space="preserve"> IF(INDIRECT("FROM_NGS2_SampleSheet!A"&amp;ROW()-5,TRUE)="","",  INDIRECT(    "FROM_NGS2_SampleSheet!"   &amp;  CHAR(64 + MATCH(VLOOKUP(D$6,mapping!$A:$B,2,FALSE),FROM_NGS2_SampleSheet!$1:$1,0))   &amp;  ROW()-5,TRUE)    )</f>
        <v/>
      </c>
      <c r="E334" s="195" t="str">
        <f ca="1" xml:space="preserve"> IF(INDIRECT("FROM_NGS2_SampleSheet!A"&amp;ROW()-5,TRUE)="","",  "e" &amp; INDIRECT(    "FROM_NGS2_SampleSheet!"   &amp;  CHAR(64 + MATCH(VLOOKUP(E$6,mapping!$A:$B,2,FALSE),FROM_NGS2_SampleSheet!$1:$1,0))   &amp;  ROW()-5,TRUE)    )</f>
        <v/>
      </c>
      <c r="F334" s="195" t="str">
        <f ca="1" xml:space="preserve"> IF(INDIRECT("FROM_NGS2_SampleSheet!A"&amp;ROW()-5,TRUE)="","",  INDIRECT(    "FROM_NGS2_SampleSheet!"   &amp;  CHAR(64 + MATCH(VLOOKUP(F$6,mapping!$A:$B,2,FALSE),FROM_NGS2_SampleSheet!$1:$1,0))   &amp;  ROW()-5,TRUE)    )</f>
        <v/>
      </c>
      <c r="G334" s="196" t="str">
        <f ca="1" xml:space="preserve"> IF(INDIRECT("FROM_NGS2_SampleSheet!A"&amp;ROW()-5,TRUE)="","",  INDIRECT(    "FROM_NGS2_SampleSheet!"   &amp;  CHAR(64 + MATCH(VLOOKUP(G$6,mapping!$A:$B,2,FALSE),FROM_NGS2_SampleSheet!$1:$1,0))   &amp;  ROW()-5,TRUE)    )</f>
        <v/>
      </c>
      <c r="H334" s="195"/>
      <c r="I334" s="213">
        <v>1</v>
      </c>
      <c r="J334" s="197" t="str">
        <f ca="1">IF(U334=TRUE,    IF($Y$4&gt;96,"TOO MANY",VLOOKUP(B334&amp;"_"&amp;C334&amp;"_"&amp;E334&amp;"_A",CALC!W:X,2,FALSE)),   "")</f>
        <v/>
      </c>
      <c r="L334" s="213">
        <v>1</v>
      </c>
      <c r="M334" s="197" t="str">
        <f ca="1">IF(V334=TRUE,     IF($Y$4&gt;96,"TOO MANY",VLOOKUP(B334&amp;"_"&amp;C334&amp;"_"&amp;E334&amp;"_B",CALC!W:X,2,FALSE)),    "")</f>
        <v/>
      </c>
      <c r="N334" s="206"/>
      <c r="O334" s="213">
        <v>1</v>
      </c>
      <c r="P334" s="197" t="str">
        <f ca="1">IF(W334=TRUE,   IF($Y$4&gt;96,"TOO MANY", VLOOKUP(B334&amp;"_"&amp;C334&amp;"_"&amp;E334&amp;"_C",CALC!W:X,2,FALSE)),   "")</f>
        <v/>
      </c>
      <c r="Q334" s="206"/>
      <c r="R334" s="119" t="b">
        <f t="shared" ca="1" si="35"/>
        <v>0</v>
      </c>
      <c r="S334" s="119" t="b">
        <f t="shared" ca="1" si="40"/>
        <v>0</v>
      </c>
      <c r="T334" s="119" t="b">
        <f t="shared" ca="1" si="41"/>
        <v>0</v>
      </c>
      <c r="U334" s="119" t="b">
        <f t="shared" ca="1" si="36"/>
        <v>0</v>
      </c>
      <c r="V334" s="160" t="b">
        <f t="shared" ca="1" si="37"/>
        <v>0</v>
      </c>
      <c r="W334" s="119" t="b">
        <f t="shared" ca="1" si="38"/>
        <v>0</v>
      </c>
      <c r="X334" s="119" t="b">
        <f t="shared" ca="1" si="39"/>
        <v>0</v>
      </c>
    </row>
    <row r="335" spans="2:24" x14ac:dyDescent="0.25">
      <c r="B335" s="194" t="str">
        <f ca="1" xml:space="preserve"> IF(INDIRECT("FROM_NGS2_SampleSheet!A"&amp;ROW()-5,TRUE)="","",  INDIRECT(    "FROM_NGS2_SampleSheet!"   &amp;  CHAR(64 + MATCH(VLOOKUP(B$6,mapping!$A:$B,2,FALSE),FROM_NGS2_SampleSheet!$1:$1,0))   &amp;  ROW()-5,TRUE)    )</f>
        <v/>
      </c>
      <c r="C335" s="195" t="str">
        <f ca="1" xml:space="preserve"> IF(INDIRECT("FROM_NGS2_SampleSheet!A"&amp;ROW()-5,TRUE)="","",  INDIRECT(    "FROM_NGS2_SampleSheet!"   &amp;  CHAR(64 + MATCH(VLOOKUP(C$6,mapping!$A:$B,2,FALSE),FROM_NGS2_SampleSheet!$1:$1,0))   &amp;  ROW()-5,TRUE)    )</f>
        <v/>
      </c>
      <c r="D335" s="195" t="str">
        <f ca="1" xml:space="preserve"> IF(INDIRECT("FROM_NGS2_SampleSheet!A"&amp;ROW()-5,TRUE)="","",  INDIRECT(    "FROM_NGS2_SampleSheet!"   &amp;  CHAR(64 + MATCH(VLOOKUP(D$6,mapping!$A:$B,2,FALSE),FROM_NGS2_SampleSheet!$1:$1,0))   &amp;  ROW()-5,TRUE)    )</f>
        <v/>
      </c>
      <c r="E335" s="195" t="str">
        <f ca="1" xml:space="preserve"> IF(INDIRECT("FROM_NGS2_SampleSheet!A"&amp;ROW()-5,TRUE)="","",  "e" &amp; INDIRECT(    "FROM_NGS2_SampleSheet!"   &amp;  CHAR(64 + MATCH(VLOOKUP(E$6,mapping!$A:$B,2,FALSE),FROM_NGS2_SampleSheet!$1:$1,0))   &amp;  ROW()-5,TRUE)    )</f>
        <v/>
      </c>
      <c r="F335" s="195" t="str">
        <f ca="1" xml:space="preserve"> IF(INDIRECT("FROM_NGS2_SampleSheet!A"&amp;ROW()-5,TRUE)="","",  INDIRECT(    "FROM_NGS2_SampleSheet!"   &amp;  CHAR(64 + MATCH(VLOOKUP(F$6,mapping!$A:$B,2,FALSE),FROM_NGS2_SampleSheet!$1:$1,0))   &amp;  ROW()-5,TRUE)    )</f>
        <v/>
      </c>
      <c r="G335" s="196" t="str">
        <f ca="1" xml:space="preserve"> IF(INDIRECT("FROM_NGS2_SampleSheet!A"&amp;ROW()-5,TRUE)="","",  INDIRECT(    "FROM_NGS2_SampleSheet!"   &amp;  CHAR(64 + MATCH(VLOOKUP(G$6,mapping!$A:$B,2,FALSE),FROM_NGS2_SampleSheet!$1:$1,0))   &amp;  ROW()-5,TRUE)    )</f>
        <v/>
      </c>
      <c r="H335" s="195"/>
      <c r="I335" s="213">
        <v>1</v>
      </c>
      <c r="J335" s="197" t="str">
        <f ca="1">IF(U335=TRUE,    IF($Y$4&gt;96,"TOO MANY",VLOOKUP(B335&amp;"_"&amp;C335&amp;"_"&amp;E335&amp;"_A",CALC!W:X,2,FALSE)),   "")</f>
        <v/>
      </c>
      <c r="L335" s="213">
        <v>1</v>
      </c>
      <c r="M335" s="197" t="str">
        <f ca="1">IF(V335=TRUE,     IF($Y$4&gt;96,"TOO MANY",VLOOKUP(B335&amp;"_"&amp;C335&amp;"_"&amp;E335&amp;"_B",CALC!W:X,2,FALSE)),    "")</f>
        <v/>
      </c>
      <c r="N335" s="206"/>
      <c r="O335" s="213">
        <v>1</v>
      </c>
      <c r="P335" s="197" t="str">
        <f ca="1">IF(W335=TRUE,   IF($Y$4&gt;96,"TOO MANY", VLOOKUP(B335&amp;"_"&amp;C335&amp;"_"&amp;E335&amp;"_C",CALC!W:X,2,FALSE)),   "")</f>
        <v/>
      </c>
      <c r="Q335" s="206"/>
      <c r="R335" s="119" t="b">
        <f t="shared" ca="1" si="35"/>
        <v>0</v>
      </c>
      <c r="S335" s="119" t="b">
        <f t="shared" ca="1" si="40"/>
        <v>0</v>
      </c>
      <c r="T335" s="119" t="b">
        <f t="shared" ca="1" si="41"/>
        <v>0</v>
      </c>
      <c r="U335" s="119" t="b">
        <f t="shared" ca="1" si="36"/>
        <v>0</v>
      </c>
      <c r="V335" s="160" t="b">
        <f t="shared" ca="1" si="37"/>
        <v>0</v>
      </c>
      <c r="W335" s="119" t="b">
        <f t="shared" ca="1" si="38"/>
        <v>0</v>
      </c>
      <c r="X335" s="119" t="b">
        <f t="shared" ca="1" si="39"/>
        <v>0</v>
      </c>
    </row>
    <row r="336" spans="2:24" x14ac:dyDescent="0.25">
      <c r="B336" s="194" t="str">
        <f ca="1" xml:space="preserve"> IF(INDIRECT("FROM_NGS2_SampleSheet!A"&amp;ROW()-5,TRUE)="","",  INDIRECT(    "FROM_NGS2_SampleSheet!"   &amp;  CHAR(64 + MATCH(VLOOKUP(B$6,mapping!$A:$B,2,FALSE),FROM_NGS2_SampleSheet!$1:$1,0))   &amp;  ROW()-5,TRUE)    )</f>
        <v/>
      </c>
      <c r="C336" s="195" t="str">
        <f ca="1" xml:space="preserve"> IF(INDIRECT("FROM_NGS2_SampleSheet!A"&amp;ROW()-5,TRUE)="","",  INDIRECT(    "FROM_NGS2_SampleSheet!"   &amp;  CHAR(64 + MATCH(VLOOKUP(C$6,mapping!$A:$B,2,FALSE),FROM_NGS2_SampleSheet!$1:$1,0))   &amp;  ROW()-5,TRUE)    )</f>
        <v/>
      </c>
      <c r="D336" s="195" t="str">
        <f ca="1" xml:space="preserve"> IF(INDIRECT("FROM_NGS2_SampleSheet!A"&amp;ROW()-5,TRUE)="","",  INDIRECT(    "FROM_NGS2_SampleSheet!"   &amp;  CHAR(64 + MATCH(VLOOKUP(D$6,mapping!$A:$B,2,FALSE),FROM_NGS2_SampleSheet!$1:$1,0))   &amp;  ROW()-5,TRUE)    )</f>
        <v/>
      </c>
      <c r="E336" s="195" t="str">
        <f ca="1" xml:space="preserve"> IF(INDIRECT("FROM_NGS2_SampleSheet!A"&amp;ROW()-5,TRUE)="","",  "e" &amp; INDIRECT(    "FROM_NGS2_SampleSheet!"   &amp;  CHAR(64 + MATCH(VLOOKUP(E$6,mapping!$A:$B,2,FALSE),FROM_NGS2_SampleSheet!$1:$1,0))   &amp;  ROW()-5,TRUE)    )</f>
        <v/>
      </c>
      <c r="F336" s="195" t="str">
        <f ca="1" xml:space="preserve"> IF(INDIRECT("FROM_NGS2_SampleSheet!A"&amp;ROW()-5,TRUE)="","",  INDIRECT(    "FROM_NGS2_SampleSheet!"   &amp;  CHAR(64 + MATCH(VLOOKUP(F$6,mapping!$A:$B,2,FALSE),FROM_NGS2_SampleSheet!$1:$1,0))   &amp;  ROW()-5,TRUE)    )</f>
        <v/>
      </c>
      <c r="G336" s="196" t="str">
        <f ca="1" xml:space="preserve"> IF(INDIRECT("FROM_NGS2_SampleSheet!A"&amp;ROW()-5,TRUE)="","",  INDIRECT(    "FROM_NGS2_SampleSheet!"   &amp;  CHAR(64 + MATCH(VLOOKUP(G$6,mapping!$A:$B,2,FALSE),FROM_NGS2_SampleSheet!$1:$1,0))   &amp;  ROW()-5,TRUE)    )</f>
        <v/>
      </c>
      <c r="H336" s="195"/>
      <c r="I336" s="213">
        <v>1</v>
      </c>
      <c r="J336" s="197" t="str">
        <f ca="1">IF(U336=TRUE,    IF($Y$4&gt;96,"TOO MANY",VLOOKUP(B336&amp;"_"&amp;C336&amp;"_"&amp;E336&amp;"_A",CALC!W:X,2,FALSE)),   "")</f>
        <v/>
      </c>
      <c r="L336" s="213">
        <v>1</v>
      </c>
      <c r="M336" s="197" t="str">
        <f ca="1">IF(V336=TRUE,     IF($Y$4&gt;96,"TOO MANY",VLOOKUP(B336&amp;"_"&amp;C336&amp;"_"&amp;E336&amp;"_B",CALC!W:X,2,FALSE)),    "")</f>
        <v/>
      </c>
      <c r="N336" s="206"/>
      <c r="O336" s="213">
        <v>1</v>
      </c>
      <c r="P336" s="197" t="str">
        <f ca="1">IF(W336=TRUE,   IF($Y$4&gt;96,"TOO MANY", VLOOKUP(B336&amp;"_"&amp;C336&amp;"_"&amp;E336&amp;"_C",CALC!W:X,2,FALSE)),   "")</f>
        <v/>
      </c>
      <c r="Q336" s="206"/>
      <c r="R336" s="119" t="b">
        <f t="shared" ca="1" si="35"/>
        <v>0</v>
      </c>
      <c r="S336" s="119" t="b">
        <f t="shared" ca="1" si="40"/>
        <v>0</v>
      </c>
      <c r="T336" s="119" t="b">
        <f t="shared" ca="1" si="41"/>
        <v>0</v>
      </c>
      <c r="U336" s="119" t="b">
        <f t="shared" ca="1" si="36"/>
        <v>0</v>
      </c>
      <c r="V336" s="160" t="b">
        <f t="shared" ca="1" si="37"/>
        <v>0</v>
      </c>
      <c r="W336" s="119" t="b">
        <f t="shared" ca="1" si="38"/>
        <v>0</v>
      </c>
      <c r="X336" s="119" t="b">
        <f t="shared" ca="1" si="39"/>
        <v>0</v>
      </c>
    </row>
    <row r="337" spans="2:24" x14ac:dyDescent="0.25">
      <c r="B337" s="194" t="str">
        <f ca="1" xml:space="preserve"> IF(INDIRECT("FROM_NGS2_SampleSheet!A"&amp;ROW()-5,TRUE)="","",  INDIRECT(    "FROM_NGS2_SampleSheet!"   &amp;  CHAR(64 + MATCH(VLOOKUP(B$6,mapping!$A:$B,2,FALSE),FROM_NGS2_SampleSheet!$1:$1,0))   &amp;  ROW()-5,TRUE)    )</f>
        <v/>
      </c>
      <c r="C337" s="195" t="str">
        <f ca="1" xml:space="preserve"> IF(INDIRECT("FROM_NGS2_SampleSheet!A"&amp;ROW()-5,TRUE)="","",  INDIRECT(    "FROM_NGS2_SampleSheet!"   &amp;  CHAR(64 + MATCH(VLOOKUP(C$6,mapping!$A:$B,2,FALSE),FROM_NGS2_SampleSheet!$1:$1,0))   &amp;  ROW()-5,TRUE)    )</f>
        <v/>
      </c>
      <c r="D337" s="195" t="str">
        <f ca="1" xml:space="preserve"> IF(INDIRECT("FROM_NGS2_SampleSheet!A"&amp;ROW()-5,TRUE)="","",  INDIRECT(    "FROM_NGS2_SampleSheet!"   &amp;  CHAR(64 + MATCH(VLOOKUP(D$6,mapping!$A:$B,2,FALSE),FROM_NGS2_SampleSheet!$1:$1,0))   &amp;  ROW()-5,TRUE)    )</f>
        <v/>
      </c>
      <c r="E337" s="195" t="str">
        <f ca="1" xml:space="preserve"> IF(INDIRECT("FROM_NGS2_SampleSheet!A"&amp;ROW()-5,TRUE)="","",  "e" &amp; INDIRECT(    "FROM_NGS2_SampleSheet!"   &amp;  CHAR(64 + MATCH(VLOOKUP(E$6,mapping!$A:$B,2,FALSE),FROM_NGS2_SampleSheet!$1:$1,0))   &amp;  ROW()-5,TRUE)    )</f>
        <v/>
      </c>
      <c r="F337" s="195" t="str">
        <f ca="1" xml:space="preserve"> IF(INDIRECT("FROM_NGS2_SampleSheet!A"&amp;ROW()-5,TRUE)="","",  INDIRECT(    "FROM_NGS2_SampleSheet!"   &amp;  CHAR(64 + MATCH(VLOOKUP(F$6,mapping!$A:$B,2,FALSE),FROM_NGS2_SampleSheet!$1:$1,0))   &amp;  ROW()-5,TRUE)    )</f>
        <v/>
      </c>
      <c r="G337" s="196" t="str">
        <f ca="1" xml:space="preserve"> IF(INDIRECT("FROM_NGS2_SampleSheet!A"&amp;ROW()-5,TRUE)="","",  INDIRECT(    "FROM_NGS2_SampleSheet!"   &amp;  CHAR(64 + MATCH(VLOOKUP(G$6,mapping!$A:$B,2,FALSE),FROM_NGS2_SampleSheet!$1:$1,0))   &amp;  ROW()-5,TRUE)    )</f>
        <v/>
      </c>
      <c r="H337" s="195"/>
      <c r="I337" s="213">
        <v>1</v>
      </c>
      <c r="J337" s="197" t="str">
        <f ca="1">IF(U337=TRUE,    IF($Y$4&gt;96,"TOO MANY",VLOOKUP(B337&amp;"_"&amp;C337&amp;"_"&amp;E337&amp;"_A",CALC!W:X,2,FALSE)),   "")</f>
        <v/>
      </c>
      <c r="L337" s="213">
        <v>1</v>
      </c>
      <c r="M337" s="197" t="str">
        <f ca="1">IF(V337=TRUE,     IF($Y$4&gt;96,"TOO MANY",VLOOKUP(B337&amp;"_"&amp;C337&amp;"_"&amp;E337&amp;"_B",CALC!W:X,2,FALSE)),    "")</f>
        <v/>
      </c>
      <c r="N337" s="206"/>
      <c r="O337" s="213">
        <v>1</v>
      </c>
      <c r="P337" s="197" t="str">
        <f ca="1">IF(W337=TRUE,   IF($Y$4&gt;96,"TOO MANY", VLOOKUP(B337&amp;"_"&amp;C337&amp;"_"&amp;E337&amp;"_C",CALC!W:X,2,FALSE)),   "")</f>
        <v/>
      </c>
      <c r="Q337" s="206"/>
      <c r="R337" s="119" t="b">
        <f t="shared" ca="1" si="35"/>
        <v>0</v>
      </c>
      <c r="S337" s="119" t="b">
        <f t="shared" ca="1" si="40"/>
        <v>0</v>
      </c>
      <c r="T337" s="119" t="b">
        <f t="shared" ca="1" si="41"/>
        <v>0</v>
      </c>
      <c r="U337" s="119" t="b">
        <f t="shared" ca="1" si="36"/>
        <v>0</v>
      </c>
      <c r="V337" s="160" t="b">
        <f t="shared" ca="1" si="37"/>
        <v>0</v>
      </c>
      <c r="W337" s="119" t="b">
        <f t="shared" ca="1" si="38"/>
        <v>0</v>
      </c>
      <c r="X337" s="119" t="b">
        <f t="shared" ca="1" si="39"/>
        <v>0</v>
      </c>
    </row>
    <row r="338" spans="2:24" x14ac:dyDescent="0.25">
      <c r="B338" s="194" t="str">
        <f ca="1" xml:space="preserve"> IF(INDIRECT("FROM_NGS2_SampleSheet!A"&amp;ROW()-5,TRUE)="","",  INDIRECT(    "FROM_NGS2_SampleSheet!"   &amp;  CHAR(64 + MATCH(VLOOKUP(B$6,mapping!$A:$B,2,FALSE),FROM_NGS2_SampleSheet!$1:$1,0))   &amp;  ROW()-5,TRUE)    )</f>
        <v/>
      </c>
      <c r="C338" s="195" t="str">
        <f ca="1" xml:space="preserve"> IF(INDIRECT("FROM_NGS2_SampleSheet!A"&amp;ROW()-5,TRUE)="","",  INDIRECT(    "FROM_NGS2_SampleSheet!"   &amp;  CHAR(64 + MATCH(VLOOKUP(C$6,mapping!$A:$B,2,FALSE),FROM_NGS2_SampleSheet!$1:$1,0))   &amp;  ROW()-5,TRUE)    )</f>
        <v/>
      </c>
      <c r="D338" s="195" t="str">
        <f ca="1" xml:space="preserve"> IF(INDIRECT("FROM_NGS2_SampleSheet!A"&amp;ROW()-5,TRUE)="","",  INDIRECT(    "FROM_NGS2_SampleSheet!"   &amp;  CHAR(64 + MATCH(VLOOKUP(D$6,mapping!$A:$B,2,FALSE),FROM_NGS2_SampleSheet!$1:$1,0))   &amp;  ROW()-5,TRUE)    )</f>
        <v/>
      </c>
      <c r="E338" s="195" t="str">
        <f ca="1" xml:space="preserve"> IF(INDIRECT("FROM_NGS2_SampleSheet!A"&amp;ROW()-5,TRUE)="","",  "e" &amp; INDIRECT(    "FROM_NGS2_SampleSheet!"   &amp;  CHAR(64 + MATCH(VLOOKUP(E$6,mapping!$A:$B,2,FALSE),FROM_NGS2_SampleSheet!$1:$1,0))   &amp;  ROW()-5,TRUE)    )</f>
        <v/>
      </c>
      <c r="F338" s="195" t="str">
        <f ca="1" xml:space="preserve"> IF(INDIRECT("FROM_NGS2_SampleSheet!A"&amp;ROW()-5,TRUE)="","",  INDIRECT(    "FROM_NGS2_SampleSheet!"   &amp;  CHAR(64 + MATCH(VLOOKUP(F$6,mapping!$A:$B,2,FALSE),FROM_NGS2_SampleSheet!$1:$1,0))   &amp;  ROW()-5,TRUE)    )</f>
        <v/>
      </c>
      <c r="G338" s="196" t="str">
        <f ca="1" xml:space="preserve"> IF(INDIRECT("FROM_NGS2_SampleSheet!A"&amp;ROW()-5,TRUE)="","",  INDIRECT(    "FROM_NGS2_SampleSheet!"   &amp;  CHAR(64 + MATCH(VLOOKUP(G$6,mapping!$A:$B,2,FALSE),FROM_NGS2_SampleSheet!$1:$1,0))   &amp;  ROW()-5,TRUE)    )</f>
        <v/>
      </c>
      <c r="H338" s="195"/>
      <c r="I338" s="213">
        <v>1</v>
      </c>
      <c r="J338" s="197" t="str">
        <f ca="1">IF(U338=TRUE,    IF($Y$4&gt;96,"TOO MANY",VLOOKUP(B338&amp;"_"&amp;C338&amp;"_"&amp;E338&amp;"_A",CALC!W:X,2,FALSE)),   "")</f>
        <v/>
      </c>
      <c r="L338" s="213">
        <v>1</v>
      </c>
      <c r="M338" s="197" t="str">
        <f ca="1">IF(V338=TRUE,     IF($Y$4&gt;96,"TOO MANY",VLOOKUP(B338&amp;"_"&amp;C338&amp;"_"&amp;E338&amp;"_B",CALC!W:X,2,FALSE)),    "")</f>
        <v/>
      </c>
      <c r="N338" s="206"/>
      <c r="O338" s="213">
        <v>1</v>
      </c>
      <c r="P338" s="197" t="str">
        <f ca="1">IF(W338=TRUE,   IF($Y$4&gt;96,"TOO MANY", VLOOKUP(B338&amp;"_"&amp;C338&amp;"_"&amp;E338&amp;"_C",CALC!W:X,2,FALSE)),   "")</f>
        <v/>
      </c>
      <c r="Q338" s="206"/>
      <c r="R338" s="119" t="b">
        <f t="shared" ca="1" si="35"/>
        <v>0</v>
      </c>
      <c r="S338" s="119" t="b">
        <f t="shared" ca="1" si="40"/>
        <v>0</v>
      </c>
      <c r="T338" s="119" t="b">
        <f t="shared" ca="1" si="41"/>
        <v>0</v>
      </c>
      <c r="U338" s="119" t="b">
        <f t="shared" ca="1" si="36"/>
        <v>0</v>
      </c>
      <c r="V338" s="160" t="b">
        <f t="shared" ca="1" si="37"/>
        <v>0</v>
      </c>
      <c r="W338" s="119" t="b">
        <f t="shared" ca="1" si="38"/>
        <v>0</v>
      </c>
      <c r="X338" s="119" t="b">
        <f t="shared" ca="1" si="39"/>
        <v>0</v>
      </c>
    </row>
    <row r="339" spans="2:24" x14ac:dyDescent="0.25">
      <c r="B339" s="194" t="str">
        <f ca="1" xml:space="preserve"> IF(INDIRECT("FROM_NGS2_SampleSheet!A"&amp;ROW()-5,TRUE)="","",  INDIRECT(    "FROM_NGS2_SampleSheet!"   &amp;  CHAR(64 + MATCH(VLOOKUP(B$6,mapping!$A:$B,2,FALSE),FROM_NGS2_SampleSheet!$1:$1,0))   &amp;  ROW()-5,TRUE)    )</f>
        <v/>
      </c>
      <c r="C339" s="195" t="str">
        <f ca="1" xml:space="preserve"> IF(INDIRECT("FROM_NGS2_SampleSheet!A"&amp;ROW()-5,TRUE)="","",  INDIRECT(    "FROM_NGS2_SampleSheet!"   &amp;  CHAR(64 + MATCH(VLOOKUP(C$6,mapping!$A:$B,2,FALSE),FROM_NGS2_SampleSheet!$1:$1,0))   &amp;  ROW()-5,TRUE)    )</f>
        <v/>
      </c>
      <c r="D339" s="195" t="str">
        <f ca="1" xml:space="preserve"> IF(INDIRECT("FROM_NGS2_SampleSheet!A"&amp;ROW()-5,TRUE)="","",  INDIRECT(    "FROM_NGS2_SampleSheet!"   &amp;  CHAR(64 + MATCH(VLOOKUP(D$6,mapping!$A:$B,2,FALSE),FROM_NGS2_SampleSheet!$1:$1,0))   &amp;  ROW()-5,TRUE)    )</f>
        <v/>
      </c>
      <c r="E339" s="195" t="str">
        <f ca="1" xml:space="preserve"> IF(INDIRECT("FROM_NGS2_SampleSheet!A"&amp;ROW()-5,TRUE)="","",  "e" &amp; INDIRECT(    "FROM_NGS2_SampleSheet!"   &amp;  CHAR(64 + MATCH(VLOOKUP(E$6,mapping!$A:$B,2,FALSE),FROM_NGS2_SampleSheet!$1:$1,0))   &amp;  ROW()-5,TRUE)    )</f>
        <v/>
      </c>
      <c r="F339" s="195" t="str">
        <f ca="1" xml:space="preserve"> IF(INDIRECT("FROM_NGS2_SampleSheet!A"&amp;ROW()-5,TRUE)="","",  INDIRECT(    "FROM_NGS2_SampleSheet!"   &amp;  CHAR(64 + MATCH(VLOOKUP(F$6,mapping!$A:$B,2,FALSE),FROM_NGS2_SampleSheet!$1:$1,0))   &amp;  ROW()-5,TRUE)    )</f>
        <v/>
      </c>
      <c r="G339" s="196" t="str">
        <f ca="1" xml:space="preserve"> IF(INDIRECT("FROM_NGS2_SampleSheet!A"&amp;ROW()-5,TRUE)="","",  INDIRECT(    "FROM_NGS2_SampleSheet!"   &amp;  CHAR(64 + MATCH(VLOOKUP(G$6,mapping!$A:$B,2,FALSE),FROM_NGS2_SampleSheet!$1:$1,0))   &amp;  ROW()-5,TRUE)    )</f>
        <v/>
      </c>
      <c r="H339" s="195"/>
      <c r="I339" s="213">
        <v>1</v>
      </c>
      <c r="J339" s="197" t="str">
        <f ca="1">IF(U339=TRUE,    IF($Y$4&gt;96,"TOO MANY",VLOOKUP(B339&amp;"_"&amp;C339&amp;"_"&amp;E339&amp;"_A",CALC!W:X,2,FALSE)),   "")</f>
        <v/>
      </c>
      <c r="L339" s="213">
        <v>1</v>
      </c>
      <c r="M339" s="197" t="str">
        <f ca="1">IF(V339=TRUE,     IF($Y$4&gt;96,"TOO MANY",VLOOKUP(B339&amp;"_"&amp;C339&amp;"_"&amp;E339&amp;"_B",CALC!W:X,2,FALSE)),    "")</f>
        <v/>
      </c>
      <c r="N339" s="206"/>
      <c r="O339" s="213">
        <v>1</v>
      </c>
      <c r="P339" s="197" t="str">
        <f ca="1">IF(W339=TRUE,   IF($Y$4&gt;96,"TOO MANY", VLOOKUP(B339&amp;"_"&amp;C339&amp;"_"&amp;E339&amp;"_C",CALC!W:X,2,FALSE)),   "")</f>
        <v/>
      </c>
      <c r="Q339" s="206"/>
      <c r="R339" s="119" t="b">
        <f t="shared" ca="1" si="35"/>
        <v>0</v>
      </c>
      <c r="S339" s="119" t="b">
        <f t="shared" ca="1" si="40"/>
        <v>0</v>
      </c>
      <c r="T339" s="119" t="b">
        <f t="shared" ca="1" si="41"/>
        <v>0</v>
      </c>
      <c r="U339" s="119" t="b">
        <f t="shared" ca="1" si="36"/>
        <v>0</v>
      </c>
      <c r="V339" s="160" t="b">
        <f t="shared" ca="1" si="37"/>
        <v>0</v>
      </c>
      <c r="W339" s="119" t="b">
        <f t="shared" ca="1" si="38"/>
        <v>0</v>
      </c>
      <c r="X339" s="119" t="b">
        <f t="shared" ca="1" si="39"/>
        <v>0</v>
      </c>
    </row>
    <row r="340" spans="2:24" x14ac:dyDescent="0.25">
      <c r="B340" s="194" t="str">
        <f ca="1" xml:space="preserve"> IF(INDIRECT("FROM_NGS2_SampleSheet!A"&amp;ROW()-5,TRUE)="","",  INDIRECT(    "FROM_NGS2_SampleSheet!"   &amp;  CHAR(64 + MATCH(VLOOKUP(B$6,mapping!$A:$B,2,FALSE),FROM_NGS2_SampleSheet!$1:$1,0))   &amp;  ROW()-5,TRUE)    )</f>
        <v/>
      </c>
      <c r="C340" s="195" t="str">
        <f ca="1" xml:space="preserve"> IF(INDIRECT("FROM_NGS2_SampleSheet!A"&amp;ROW()-5,TRUE)="","",  INDIRECT(    "FROM_NGS2_SampleSheet!"   &amp;  CHAR(64 + MATCH(VLOOKUP(C$6,mapping!$A:$B,2,FALSE),FROM_NGS2_SampleSheet!$1:$1,0))   &amp;  ROW()-5,TRUE)    )</f>
        <v/>
      </c>
      <c r="D340" s="195" t="str">
        <f ca="1" xml:space="preserve"> IF(INDIRECT("FROM_NGS2_SampleSheet!A"&amp;ROW()-5,TRUE)="","",  INDIRECT(    "FROM_NGS2_SampleSheet!"   &amp;  CHAR(64 + MATCH(VLOOKUP(D$6,mapping!$A:$B,2,FALSE),FROM_NGS2_SampleSheet!$1:$1,0))   &amp;  ROW()-5,TRUE)    )</f>
        <v/>
      </c>
      <c r="E340" s="195" t="str">
        <f ca="1" xml:space="preserve"> IF(INDIRECT("FROM_NGS2_SampleSheet!A"&amp;ROW()-5,TRUE)="","",  "e" &amp; INDIRECT(    "FROM_NGS2_SampleSheet!"   &amp;  CHAR(64 + MATCH(VLOOKUP(E$6,mapping!$A:$B,2,FALSE),FROM_NGS2_SampleSheet!$1:$1,0))   &amp;  ROW()-5,TRUE)    )</f>
        <v/>
      </c>
      <c r="F340" s="195" t="str">
        <f ca="1" xml:space="preserve"> IF(INDIRECT("FROM_NGS2_SampleSheet!A"&amp;ROW()-5,TRUE)="","",  INDIRECT(    "FROM_NGS2_SampleSheet!"   &amp;  CHAR(64 + MATCH(VLOOKUP(F$6,mapping!$A:$B,2,FALSE),FROM_NGS2_SampleSheet!$1:$1,0))   &amp;  ROW()-5,TRUE)    )</f>
        <v/>
      </c>
      <c r="G340" s="196" t="str">
        <f ca="1" xml:space="preserve"> IF(INDIRECT("FROM_NGS2_SampleSheet!A"&amp;ROW()-5,TRUE)="","",  INDIRECT(    "FROM_NGS2_SampleSheet!"   &amp;  CHAR(64 + MATCH(VLOOKUP(G$6,mapping!$A:$B,2,FALSE),FROM_NGS2_SampleSheet!$1:$1,0))   &amp;  ROW()-5,TRUE)    )</f>
        <v/>
      </c>
      <c r="H340" s="195"/>
      <c r="I340" s="213">
        <v>1</v>
      </c>
      <c r="J340" s="197" t="str">
        <f ca="1">IF(U340=TRUE,    IF($Y$4&gt;96,"TOO MANY",VLOOKUP(B340&amp;"_"&amp;C340&amp;"_"&amp;E340&amp;"_A",CALC!W:X,2,FALSE)),   "")</f>
        <v/>
      </c>
      <c r="L340" s="213">
        <v>1</v>
      </c>
      <c r="M340" s="197" t="str">
        <f ca="1">IF(V340=TRUE,     IF($Y$4&gt;96,"TOO MANY",VLOOKUP(B340&amp;"_"&amp;C340&amp;"_"&amp;E340&amp;"_B",CALC!W:X,2,FALSE)),    "")</f>
        <v/>
      </c>
      <c r="N340" s="206"/>
      <c r="O340" s="213">
        <v>1</v>
      </c>
      <c r="P340" s="197" t="str">
        <f ca="1">IF(W340=TRUE,   IF($Y$4&gt;96,"TOO MANY", VLOOKUP(B340&amp;"_"&amp;C340&amp;"_"&amp;E340&amp;"_C",CALC!W:X,2,FALSE)),   "")</f>
        <v/>
      </c>
      <c r="Q340" s="206"/>
      <c r="R340" s="119" t="b">
        <f t="shared" ca="1" si="35"/>
        <v>0</v>
      </c>
      <c r="S340" s="119" t="b">
        <f t="shared" ca="1" si="40"/>
        <v>0</v>
      </c>
      <c r="T340" s="119" t="b">
        <f t="shared" ca="1" si="41"/>
        <v>0</v>
      </c>
      <c r="U340" s="119" t="b">
        <f t="shared" ca="1" si="36"/>
        <v>0</v>
      </c>
      <c r="V340" s="160" t="b">
        <f t="shared" ca="1" si="37"/>
        <v>0</v>
      </c>
      <c r="W340" s="119" t="b">
        <f t="shared" ca="1" si="38"/>
        <v>0</v>
      </c>
      <c r="X340" s="119" t="b">
        <f t="shared" ca="1" si="39"/>
        <v>0</v>
      </c>
    </row>
    <row r="341" spans="2:24" x14ac:dyDescent="0.25">
      <c r="B341" s="194" t="str">
        <f ca="1" xml:space="preserve"> IF(INDIRECT("FROM_NGS2_SampleSheet!A"&amp;ROW()-5,TRUE)="","",  INDIRECT(    "FROM_NGS2_SampleSheet!"   &amp;  CHAR(64 + MATCH(VLOOKUP(B$6,mapping!$A:$B,2,FALSE),FROM_NGS2_SampleSheet!$1:$1,0))   &amp;  ROW()-5,TRUE)    )</f>
        <v/>
      </c>
      <c r="C341" s="195" t="str">
        <f ca="1" xml:space="preserve"> IF(INDIRECT("FROM_NGS2_SampleSheet!A"&amp;ROW()-5,TRUE)="","",  INDIRECT(    "FROM_NGS2_SampleSheet!"   &amp;  CHAR(64 + MATCH(VLOOKUP(C$6,mapping!$A:$B,2,FALSE),FROM_NGS2_SampleSheet!$1:$1,0))   &amp;  ROW()-5,TRUE)    )</f>
        <v/>
      </c>
      <c r="D341" s="195" t="str">
        <f ca="1" xml:space="preserve"> IF(INDIRECT("FROM_NGS2_SampleSheet!A"&amp;ROW()-5,TRUE)="","",  INDIRECT(    "FROM_NGS2_SampleSheet!"   &amp;  CHAR(64 + MATCH(VLOOKUP(D$6,mapping!$A:$B,2,FALSE),FROM_NGS2_SampleSheet!$1:$1,0))   &amp;  ROW()-5,TRUE)    )</f>
        <v/>
      </c>
      <c r="E341" s="195" t="str">
        <f ca="1" xml:space="preserve"> IF(INDIRECT("FROM_NGS2_SampleSheet!A"&amp;ROW()-5,TRUE)="","",  "e" &amp; INDIRECT(    "FROM_NGS2_SampleSheet!"   &amp;  CHAR(64 + MATCH(VLOOKUP(E$6,mapping!$A:$B,2,FALSE),FROM_NGS2_SampleSheet!$1:$1,0))   &amp;  ROW()-5,TRUE)    )</f>
        <v/>
      </c>
      <c r="F341" s="195" t="str">
        <f ca="1" xml:space="preserve"> IF(INDIRECT("FROM_NGS2_SampleSheet!A"&amp;ROW()-5,TRUE)="","",  INDIRECT(    "FROM_NGS2_SampleSheet!"   &amp;  CHAR(64 + MATCH(VLOOKUP(F$6,mapping!$A:$B,2,FALSE),FROM_NGS2_SampleSheet!$1:$1,0))   &amp;  ROW()-5,TRUE)    )</f>
        <v/>
      </c>
      <c r="G341" s="196" t="str">
        <f ca="1" xml:space="preserve"> IF(INDIRECT("FROM_NGS2_SampleSheet!A"&amp;ROW()-5,TRUE)="","",  INDIRECT(    "FROM_NGS2_SampleSheet!"   &amp;  CHAR(64 + MATCH(VLOOKUP(G$6,mapping!$A:$B,2,FALSE),FROM_NGS2_SampleSheet!$1:$1,0))   &amp;  ROW()-5,TRUE)    )</f>
        <v/>
      </c>
      <c r="H341" s="195"/>
      <c r="I341" s="213">
        <v>1</v>
      </c>
      <c r="J341" s="197" t="str">
        <f ca="1">IF(U341=TRUE,    IF($Y$4&gt;96,"TOO MANY",VLOOKUP(B341&amp;"_"&amp;C341&amp;"_"&amp;E341&amp;"_A",CALC!W:X,2,FALSE)),   "")</f>
        <v/>
      </c>
      <c r="L341" s="213">
        <v>1</v>
      </c>
      <c r="M341" s="197" t="str">
        <f ca="1">IF(V341=TRUE,     IF($Y$4&gt;96,"TOO MANY",VLOOKUP(B341&amp;"_"&amp;C341&amp;"_"&amp;E341&amp;"_B",CALC!W:X,2,FALSE)),    "")</f>
        <v/>
      </c>
      <c r="N341" s="206"/>
      <c r="O341" s="213">
        <v>1</v>
      </c>
      <c r="P341" s="197" t="str">
        <f ca="1">IF(W341=TRUE,   IF($Y$4&gt;96,"TOO MANY", VLOOKUP(B341&amp;"_"&amp;C341&amp;"_"&amp;E341&amp;"_C",CALC!W:X,2,FALSE)),   "")</f>
        <v/>
      </c>
      <c r="Q341" s="206"/>
      <c r="R341" s="119" t="b">
        <f t="shared" ca="1" si="35"/>
        <v>0</v>
      </c>
      <c r="S341" s="119" t="b">
        <f t="shared" ca="1" si="40"/>
        <v>0</v>
      </c>
      <c r="T341" s="119" t="b">
        <f t="shared" ca="1" si="41"/>
        <v>0</v>
      </c>
      <c r="U341" s="119" t="b">
        <f t="shared" ca="1" si="36"/>
        <v>0</v>
      </c>
      <c r="V341" s="160" t="b">
        <f t="shared" ca="1" si="37"/>
        <v>0</v>
      </c>
      <c r="W341" s="119" t="b">
        <f t="shared" ca="1" si="38"/>
        <v>0</v>
      </c>
      <c r="X341" s="119" t="b">
        <f t="shared" ca="1" si="39"/>
        <v>0</v>
      </c>
    </row>
    <row r="342" spans="2:24" x14ac:dyDescent="0.25">
      <c r="B342" s="194" t="str">
        <f ca="1" xml:space="preserve"> IF(INDIRECT("FROM_NGS2_SampleSheet!A"&amp;ROW()-5,TRUE)="","",  INDIRECT(    "FROM_NGS2_SampleSheet!"   &amp;  CHAR(64 + MATCH(VLOOKUP(B$6,mapping!$A:$B,2,FALSE),FROM_NGS2_SampleSheet!$1:$1,0))   &amp;  ROW()-5,TRUE)    )</f>
        <v/>
      </c>
      <c r="C342" s="195" t="str">
        <f ca="1" xml:space="preserve"> IF(INDIRECT("FROM_NGS2_SampleSheet!A"&amp;ROW()-5,TRUE)="","",  INDIRECT(    "FROM_NGS2_SampleSheet!"   &amp;  CHAR(64 + MATCH(VLOOKUP(C$6,mapping!$A:$B,2,FALSE),FROM_NGS2_SampleSheet!$1:$1,0))   &amp;  ROW()-5,TRUE)    )</f>
        <v/>
      </c>
      <c r="D342" s="195" t="str">
        <f ca="1" xml:space="preserve"> IF(INDIRECT("FROM_NGS2_SampleSheet!A"&amp;ROW()-5,TRUE)="","",  INDIRECT(    "FROM_NGS2_SampleSheet!"   &amp;  CHAR(64 + MATCH(VLOOKUP(D$6,mapping!$A:$B,2,FALSE),FROM_NGS2_SampleSheet!$1:$1,0))   &amp;  ROW()-5,TRUE)    )</f>
        <v/>
      </c>
      <c r="E342" s="195" t="str">
        <f ca="1" xml:space="preserve"> IF(INDIRECT("FROM_NGS2_SampleSheet!A"&amp;ROW()-5,TRUE)="","",  "e" &amp; INDIRECT(    "FROM_NGS2_SampleSheet!"   &amp;  CHAR(64 + MATCH(VLOOKUP(E$6,mapping!$A:$B,2,FALSE),FROM_NGS2_SampleSheet!$1:$1,0))   &amp;  ROW()-5,TRUE)    )</f>
        <v/>
      </c>
      <c r="F342" s="195" t="str">
        <f ca="1" xml:space="preserve"> IF(INDIRECT("FROM_NGS2_SampleSheet!A"&amp;ROW()-5,TRUE)="","",  INDIRECT(    "FROM_NGS2_SampleSheet!"   &amp;  CHAR(64 + MATCH(VLOOKUP(F$6,mapping!$A:$B,2,FALSE),FROM_NGS2_SampleSheet!$1:$1,0))   &amp;  ROW()-5,TRUE)    )</f>
        <v/>
      </c>
      <c r="G342" s="196" t="str">
        <f ca="1" xml:space="preserve"> IF(INDIRECT("FROM_NGS2_SampleSheet!A"&amp;ROW()-5,TRUE)="","",  INDIRECT(    "FROM_NGS2_SampleSheet!"   &amp;  CHAR(64 + MATCH(VLOOKUP(G$6,mapping!$A:$B,2,FALSE),FROM_NGS2_SampleSheet!$1:$1,0))   &amp;  ROW()-5,TRUE)    )</f>
        <v/>
      </c>
      <c r="H342" s="195"/>
      <c r="I342" s="213">
        <v>1</v>
      </c>
      <c r="J342" s="197" t="str">
        <f ca="1">IF(U342=TRUE,    IF($Y$4&gt;96,"TOO MANY",VLOOKUP(B342&amp;"_"&amp;C342&amp;"_"&amp;E342&amp;"_A",CALC!W:X,2,FALSE)),   "")</f>
        <v/>
      </c>
      <c r="L342" s="213">
        <v>1</v>
      </c>
      <c r="M342" s="197" t="str">
        <f ca="1">IF(V342=TRUE,     IF($Y$4&gt;96,"TOO MANY",VLOOKUP(B342&amp;"_"&amp;C342&amp;"_"&amp;E342&amp;"_B",CALC!W:X,2,FALSE)),    "")</f>
        <v/>
      </c>
      <c r="N342" s="206"/>
      <c r="O342" s="213">
        <v>1</v>
      </c>
      <c r="P342" s="197" t="str">
        <f ca="1">IF(W342=TRUE,   IF($Y$4&gt;96,"TOO MANY", VLOOKUP(B342&amp;"_"&amp;C342&amp;"_"&amp;E342&amp;"_C",CALC!W:X,2,FALSE)),   "")</f>
        <v/>
      </c>
      <c r="Q342" s="206"/>
      <c r="R342" s="119" t="b">
        <f t="shared" ca="1" si="35"/>
        <v>0</v>
      </c>
      <c r="S342" s="119" t="b">
        <f t="shared" ca="1" si="40"/>
        <v>0</v>
      </c>
      <c r="T342" s="119" t="b">
        <f t="shared" ca="1" si="41"/>
        <v>0</v>
      </c>
      <c r="U342" s="119" t="b">
        <f t="shared" ca="1" si="36"/>
        <v>0</v>
      </c>
      <c r="V342" s="160" t="b">
        <f t="shared" ca="1" si="37"/>
        <v>0</v>
      </c>
      <c r="W342" s="119" t="b">
        <f t="shared" ca="1" si="38"/>
        <v>0</v>
      </c>
      <c r="X342" s="119" t="b">
        <f t="shared" ca="1" si="39"/>
        <v>0</v>
      </c>
    </row>
    <row r="343" spans="2:24" x14ac:dyDescent="0.25">
      <c r="B343" s="194" t="str">
        <f ca="1" xml:space="preserve"> IF(INDIRECT("FROM_NGS2_SampleSheet!A"&amp;ROW()-5,TRUE)="","",  INDIRECT(    "FROM_NGS2_SampleSheet!"   &amp;  CHAR(64 + MATCH(VLOOKUP(B$6,mapping!$A:$B,2,FALSE),FROM_NGS2_SampleSheet!$1:$1,0))   &amp;  ROW()-5,TRUE)    )</f>
        <v/>
      </c>
      <c r="C343" s="195" t="str">
        <f ca="1" xml:space="preserve"> IF(INDIRECT("FROM_NGS2_SampleSheet!A"&amp;ROW()-5,TRUE)="","",  INDIRECT(    "FROM_NGS2_SampleSheet!"   &amp;  CHAR(64 + MATCH(VLOOKUP(C$6,mapping!$A:$B,2,FALSE),FROM_NGS2_SampleSheet!$1:$1,0))   &amp;  ROW()-5,TRUE)    )</f>
        <v/>
      </c>
      <c r="D343" s="195" t="str">
        <f ca="1" xml:space="preserve"> IF(INDIRECT("FROM_NGS2_SampleSheet!A"&amp;ROW()-5,TRUE)="","",  INDIRECT(    "FROM_NGS2_SampleSheet!"   &amp;  CHAR(64 + MATCH(VLOOKUP(D$6,mapping!$A:$B,2,FALSE),FROM_NGS2_SampleSheet!$1:$1,0))   &amp;  ROW()-5,TRUE)    )</f>
        <v/>
      </c>
      <c r="E343" s="195" t="str">
        <f ca="1" xml:space="preserve"> IF(INDIRECT("FROM_NGS2_SampleSheet!A"&amp;ROW()-5,TRUE)="","",  "e" &amp; INDIRECT(    "FROM_NGS2_SampleSheet!"   &amp;  CHAR(64 + MATCH(VLOOKUP(E$6,mapping!$A:$B,2,FALSE),FROM_NGS2_SampleSheet!$1:$1,0))   &amp;  ROW()-5,TRUE)    )</f>
        <v/>
      </c>
      <c r="F343" s="195" t="str">
        <f ca="1" xml:space="preserve"> IF(INDIRECT("FROM_NGS2_SampleSheet!A"&amp;ROW()-5,TRUE)="","",  INDIRECT(    "FROM_NGS2_SampleSheet!"   &amp;  CHAR(64 + MATCH(VLOOKUP(F$6,mapping!$A:$B,2,FALSE),FROM_NGS2_SampleSheet!$1:$1,0))   &amp;  ROW()-5,TRUE)    )</f>
        <v/>
      </c>
      <c r="G343" s="196" t="str">
        <f ca="1" xml:space="preserve"> IF(INDIRECT("FROM_NGS2_SampleSheet!A"&amp;ROW()-5,TRUE)="","",  INDIRECT(    "FROM_NGS2_SampleSheet!"   &amp;  CHAR(64 + MATCH(VLOOKUP(G$6,mapping!$A:$B,2,FALSE),FROM_NGS2_SampleSheet!$1:$1,0))   &amp;  ROW()-5,TRUE)    )</f>
        <v/>
      </c>
      <c r="H343" s="195"/>
      <c r="I343" s="213">
        <v>1</v>
      </c>
      <c r="J343" s="197" t="str">
        <f ca="1">IF(U343=TRUE,    IF($Y$4&gt;96,"TOO MANY",VLOOKUP(B343&amp;"_"&amp;C343&amp;"_"&amp;E343&amp;"_A",CALC!W:X,2,FALSE)),   "")</f>
        <v/>
      </c>
      <c r="L343" s="213">
        <v>1</v>
      </c>
      <c r="M343" s="197" t="str">
        <f ca="1">IF(V343=TRUE,     IF($Y$4&gt;96,"TOO MANY",VLOOKUP(B343&amp;"_"&amp;C343&amp;"_"&amp;E343&amp;"_B",CALC!W:X,2,FALSE)),    "")</f>
        <v/>
      </c>
      <c r="N343" s="206"/>
      <c r="O343" s="213">
        <v>1</v>
      </c>
      <c r="P343" s="197" t="str">
        <f ca="1">IF(W343=TRUE,   IF($Y$4&gt;96,"TOO MANY", VLOOKUP(B343&amp;"_"&amp;C343&amp;"_"&amp;E343&amp;"_C",CALC!W:X,2,FALSE)),   "")</f>
        <v/>
      </c>
      <c r="Q343" s="206"/>
      <c r="R343" s="119" t="b">
        <f t="shared" ca="1" si="35"/>
        <v>0</v>
      </c>
      <c r="S343" s="119" t="b">
        <f t="shared" ca="1" si="40"/>
        <v>0</v>
      </c>
      <c r="T343" s="119" t="b">
        <f t="shared" ca="1" si="41"/>
        <v>0</v>
      </c>
      <c r="U343" s="119" t="b">
        <f t="shared" ca="1" si="36"/>
        <v>0</v>
      </c>
      <c r="V343" s="160" t="b">
        <f t="shared" ca="1" si="37"/>
        <v>0</v>
      </c>
      <c r="W343" s="119" t="b">
        <f t="shared" ca="1" si="38"/>
        <v>0</v>
      </c>
      <c r="X343" s="119" t="b">
        <f t="shared" ca="1" si="39"/>
        <v>0</v>
      </c>
    </row>
    <row r="344" spans="2:24" x14ac:dyDescent="0.25">
      <c r="B344" s="194" t="str">
        <f ca="1" xml:space="preserve"> IF(INDIRECT("FROM_NGS2_SampleSheet!A"&amp;ROW()-5,TRUE)="","",  INDIRECT(    "FROM_NGS2_SampleSheet!"   &amp;  CHAR(64 + MATCH(VLOOKUP(B$6,mapping!$A:$B,2,FALSE),FROM_NGS2_SampleSheet!$1:$1,0))   &amp;  ROW()-5,TRUE)    )</f>
        <v/>
      </c>
      <c r="C344" s="195" t="str">
        <f ca="1" xml:space="preserve"> IF(INDIRECT("FROM_NGS2_SampleSheet!A"&amp;ROW()-5,TRUE)="","",  INDIRECT(    "FROM_NGS2_SampleSheet!"   &amp;  CHAR(64 + MATCH(VLOOKUP(C$6,mapping!$A:$B,2,FALSE),FROM_NGS2_SampleSheet!$1:$1,0))   &amp;  ROW()-5,TRUE)    )</f>
        <v/>
      </c>
      <c r="D344" s="195" t="str">
        <f ca="1" xml:space="preserve"> IF(INDIRECT("FROM_NGS2_SampleSheet!A"&amp;ROW()-5,TRUE)="","",  INDIRECT(    "FROM_NGS2_SampleSheet!"   &amp;  CHAR(64 + MATCH(VLOOKUP(D$6,mapping!$A:$B,2,FALSE),FROM_NGS2_SampleSheet!$1:$1,0))   &amp;  ROW()-5,TRUE)    )</f>
        <v/>
      </c>
      <c r="E344" s="195" t="str">
        <f ca="1" xml:space="preserve"> IF(INDIRECT("FROM_NGS2_SampleSheet!A"&amp;ROW()-5,TRUE)="","",  "e" &amp; INDIRECT(    "FROM_NGS2_SampleSheet!"   &amp;  CHAR(64 + MATCH(VLOOKUP(E$6,mapping!$A:$B,2,FALSE),FROM_NGS2_SampleSheet!$1:$1,0))   &amp;  ROW()-5,TRUE)    )</f>
        <v/>
      </c>
      <c r="F344" s="195" t="str">
        <f ca="1" xml:space="preserve"> IF(INDIRECT("FROM_NGS2_SampleSheet!A"&amp;ROW()-5,TRUE)="","",  INDIRECT(    "FROM_NGS2_SampleSheet!"   &amp;  CHAR(64 + MATCH(VLOOKUP(F$6,mapping!$A:$B,2,FALSE),FROM_NGS2_SampleSheet!$1:$1,0))   &amp;  ROW()-5,TRUE)    )</f>
        <v/>
      </c>
      <c r="G344" s="196" t="str">
        <f ca="1" xml:space="preserve"> IF(INDIRECT("FROM_NGS2_SampleSheet!A"&amp;ROW()-5,TRUE)="","",  INDIRECT(    "FROM_NGS2_SampleSheet!"   &amp;  CHAR(64 + MATCH(VLOOKUP(G$6,mapping!$A:$B,2,FALSE),FROM_NGS2_SampleSheet!$1:$1,0))   &amp;  ROW()-5,TRUE)    )</f>
        <v/>
      </c>
      <c r="H344" s="195"/>
      <c r="I344" s="213">
        <v>1</v>
      </c>
      <c r="J344" s="197" t="str">
        <f ca="1">IF(U344=TRUE,    IF($Y$4&gt;96,"TOO MANY",VLOOKUP(B344&amp;"_"&amp;C344&amp;"_"&amp;E344&amp;"_A",CALC!W:X,2,FALSE)),   "")</f>
        <v/>
      </c>
      <c r="L344" s="213">
        <v>1</v>
      </c>
      <c r="M344" s="197" t="str">
        <f ca="1">IF(V344=TRUE,     IF($Y$4&gt;96,"TOO MANY",VLOOKUP(B344&amp;"_"&amp;C344&amp;"_"&amp;E344&amp;"_B",CALC!W:X,2,FALSE)),    "")</f>
        <v/>
      </c>
      <c r="N344" s="206"/>
      <c r="O344" s="213">
        <v>1</v>
      </c>
      <c r="P344" s="197" t="str">
        <f ca="1">IF(W344=TRUE,   IF($Y$4&gt;96,"TOO MANY", VLOOKUP(B344&amp;"_"&amp;C344&amp;"_"&amp;E344&amp;"_C",CALC!W:X,2,FALSE)),   "")</f>
        <v/>
      </c>
      <c r="Q344" s="206"/>
      <c r="R344" s="119" t="b">
        <f t="shared" ca="1" si="35"/>
        <v>0</v>
      </c>
      <c r="S344" s="119" t="b">
        <f t="shared" ca="1" si="40"/>
        <v>0</v>
      </c>
      <c r="T344" s="119" t="b">
        <f t="shared" ca="1" si="41"/>
        <v>0</v>
      </c>
      <c r="U344" s="119" t="b">
        <f t="shared" ca="1" si="36"/>
        <v>0</v>
      </c>
      <c r="V344" s="160" t="b">
        <f t="shared" ca="1" si="37"/>
        <v>0</v>
      </c>
      <c r="W344" s="119" t="b">
        <f t="shared" ca="1" si="38"/>
        <v>0</v>
      </c>
      <c r="X344" s="119" t="b">
        <f t="shared" ca="1" si="39"/>
        <v>0</v>
      </c>
    </row>
    <row r="345" spans="2:24" x14ac:dyDescent="0.25">
      <c r="B345" s="194" t="str">
        <f ca="1" xml:space="preserve"> IF(INDIRECT("FROM_NGS2_SampleSheet!A"&amp;ROW()-5,TRUE)="","",  INDIRECT(    "FROM_NGS2_SampleSheet!"   &amp;  CHAR(64 + MATCH(VLOOKUP(B$6,mapping!$A:$B,2,FALSE),FROM_NGS2_SampleSheet!$1:$1,0))   &amp;  ROW()-5,TRUE)    )</f>
        <v/>
      </c>
      <c r="C345" s="195" t="str">
        <f ca="1" xml:space="preserve"> IF(INDIRECT("FROM_NGS2_SampleSheet!A"&amp;ROW()-5,TRUE)="","",  INDIRECT(    "FROM_NGS2_SampleSheet!"   &amp;  CHAR(64 + MATCH(VLOOKUP(C$6,mapping!$A:$B,2,FALSE),FROM_NGS2_SampleSheet!$1:$1,0))   &amp;  ROW()-5,TRUE)    )</f>
        <v/>
      </c>
      <c r="D345" s="195" t="str">
        <f ca="1" xml:space="preserve"> IF(INDIRECT("FROM_NGS2_SampleSheet!A"&amp;ROW()-5,TRUE)="","",  INDIRECT(    "FROM_NGS2_SampleSheet!"   &amp;  CHAR(64 + MATCH(VLOOKUP(D$6,mapping!$A:$B,2,FALSE),FROM_NGS2_SampleSheet!$1:$1,0))   &amp;  ROW()-5,TRUE)    )</f>
        <v/>
      </c>
      <c r="E345" s="195" t="str">
        <f ca="1" xml:space="preserve"> IF(INDIRECT("FROM_NGS2_SampleSheet!A"&amp;ROW()-5,TRUE)="","",  "e" &amp; INDIRECT(    "FROM_NGS2_SampleSheet!"   &amp;  CHAR(64 + MATCH(VLOOKUP(E$6,mapping!$A:$B,2,FALSE),FROM_NGS2_SampleSheet!$1:$1,0))   &amp;  ROW()-5,TRUE)    )</f>
        <v/>
      </c>
      <c r="F345" s="195" t="str">
        <f ca="1" xml:space="preserve"> IF(INDIRECT("FROM_NGS2_SampleSheet!A"&amp;ROW()-5,TRUE)="","",  INDIRECT(    "FROM_NGS2_SampleSheet!"   &amp;  CHAR(64 + MATCH(VLOOKUP(F$6,mapping!$A:$B,2,FALSE),FROM_NGS2_SampleSheet!$1:$1,0))   &amp;  ROW()-5,TRUE)    )</f>
        <v/>
      </c>
      <c r="G345" s="196" t="str">
        <f ca="1" xml:space="preserve"> IF(INDIRECT("FROM_NGS2_SampleSheet!A"&amp;ROW()-5,TRUE)="","",  INDIRECT(    "FROM_NGS2_SampleSheet!"   &amp;  CHAR(64 + MATCH(VLOOKUP(G$6,mapping!$A:$B,2,FALSE),FROM_NGS2_SampleSheet!$1:$1,0))   &amp;  ROW()-5,TRUE)    )</f>
        <v/>
      </c>
      <c r="H345" s="195"/>
      <c r="I345" s="213">
        <v>1</v>
      </c>
      <c r="J345" s="197" t="str">
        <f ca="1">IF(U345=TRUE,    IF($Y$4&gt;96,"TOO MANY",VLOOKUP(B345&amp;"_"&amp;C345&amp;"_"&amp;E345&amp;"_A",CALC!W:X,2,FALSE)),   "")</f>
        <v/>
      </c>
      <c r="L345" s="213">
        <v>1</v>
      </c>
      <c r="M345" s="197" t="str">
        <f ca="1">IF(V345=TRUE,     IF($Y$4&gt;96,"TOO MANY",VLOOKUP(B345&amp;"_"&amp;C345&amp;"_"&amp;E345&amp;"_B",CALC!W:X,2,FALSE)),    "")</f>
        <v/>
      </c>
      <c r="N345" s="206"/>
      <c r="O345" s="213">
        <v>1</v>
      </c>
      <c r="P345" s="197" t="str">
        <f ca="1">IF(W345=TRUE,   IF($Y$4&gt;96,"TOO MANY", VLOOKUP(B345&amp;"_"&amp;C345&amp;"_"&amp;E345&amp;"_C",CALC!W:X,2,FALSE)),   "")</f>
        <v/>
      </c>
      <c r="Q345" s="206"/>
      <c r="R345" s="119" t="b">
        <f t="shared" ref="R345:R408" ca="1" si="42">IF(OR(B345="",B345=0),FALSE,TRUE)</f>
        <v>0</v>
      </c>
      <c r="S345" s="119" t="b">
        <f t="shared" ca="1" si="40"/>
        <v>0</v>
      </c>
      <c r="T345" s="119" t="b">
        <f t="shared" ca="1" si="41"/>
        <v>0</v>
      </c>
      <c r="U345" s="119" t="b">
        <f t="shared" ref="U345:U408" ca="1" si="43">IF(AND(I345=1,R345=TRUE),TRUE,FALSE)</f>
        <v>0</v>
      </c>
      <c r="V345" s="160" t="b">
        <f t="shared" ref="V345:V408" ca="1" si="44">IF(AND(L345=1,S345=TRUE),TRUE,FALSE)</f>
        <v>0</v>
      </c>
      <c r="W345" s="119" t="b">
        <f t="shared" ref="W345:W408" ca="1" si="45">IF(AND(O345=1,T345=TRUE),TRUE,FALSE)</f>
        <v>0</v>
      </c>
      <c r="X345" s="119" t="b">
        <f t="shared" ref="X345:X408" ca="1" si="46">IF(OR(U345=TRUE,V345=TRUE,W345=TRUE),TRUE)</f>
        <v>0</v>
      </c>
    </row>
    <row r="346" spans="2:24" x14ac:dyDescent="0.25">
      <c r="B346" s="194" t="str">
        <f ca="1" xml:space="preserve"> IF(INDIRECT("FROM_NGS2_SampleSheet!A"&amp;ROW()-5,TRUE)="","",  INDIRECT(    "FROM_NGS2_SampleSheet!"   &amp;  CHAR(64 + MATCH(VLOOKUP(B$6,mapping!$A:$B,2,FALSE),FROM_NGS2_SampleSheet!$1:$1,0))   &amp;  ROW()-5,TRUE)    )</f>
        <v/>
      </c>
      <c r="C346" s="195" t="str">
        <f ca="1" xml:space="preserve"> IF(INDIRECT("FROM_NGS2_SampleSheet!A"&amp;ROW()-5,TRUE)="","",  INDIRECT(    "FROM_NGS2_SampleSheet!"   &amp;  CHAR(64 + MATCH(VLOOKUP(C$6,mapping!$A:$B,2,FALSE),FROM_NGS2_SampleSheet!$1:$1,0))   &amp;  ROW()-5,TRUE)    )</f>
        <v/>
      </c>
      <c r="D346" s="195" t="str">
        <f ca="1" xml:space="preserve"> IF(INDIRECT("FROM_NGS2_SampleSheet!A"&amp;ROW()-5,TRUE)="","",  INDIRECT(    "FROM_NGS2_SampleSheet!"   &amp;  CHAR(64 + MATCH(VLOOKUP(D$6,mapping!$A:$B,2,FALSE),FROM_NGS2_SampleSheet!$1:$1,0))   &amp;  ROW()-5,TRUE)    )</f>
        <v/>
      </c>
      <c r="E346" s="195" t="str">
        <f ca="1" xml:space="preserve"> IF(INDIRECT("FROM_NGS2_SampleSheet!A"&amp;ROW()-5,TRUE)="","",  "e" &amp; INDIRECT(    "FROM_NGS2_SampleSheet!"   &amp;  CHAR(64 + MATCH(VLOOKUP(E$6,mapping!$A:$B,2,FALSE),FROM_NGS2_SampleSheet!$1:$1,0))   &amp;  ROW()-5,TRUE)    )</f>
        <v/>
      </c>
      <c r="F346" s="195" t="str">
        <f ca="1" xml:space="preserve"> IF(INDIRECT("FROM_NGS2_SampleSheet!A"&amp;ROW()-5,TRUE)="","",  INDIRECT(    "FROM_NGS2_SampleSheet!"   &amp;  CHAR(64 + MATCH(VLOOKUP(F$6,mapping!$A:$B,2,FALSE),FROM_NGS2_SampleSheet!$1:$1,0))   &amp;  ROW()-5,TRUE)    )</f>
        <v/>
      </c>
      <c r="G346" s="196" t="str">
        <f ca="1" xml:space="preserve"> IF(INDIRECT("FROM_NGS2_SampleSheet!A"&amp;ROW()-5,TRUE)="","",  INDIRECT(    "FROM_NGS2_SampleSheet!"   &amp;  CHAR(64 + MATCH(VLOOKUP(G$6,mapping!$A:$B,2,FALSE),FROM_NGS2_SampleSheet!$1:$1,0))   &amp;  ROW()-5,TRUE)    )</f>
        <v/>
      </c>
      <c r="H346" s="195"/>
      <c r="I346" s="213">
        <v>1</v>
      </c>
      <c r="J346" s="197" t="str">
        <f ca="1">IF(U346=TRUE,    IF($Y$4&gt;96,"TOO MANY",VLOOKUP(B346&amp;"_"&amp;C346&amp;"_"&amp;E346&amp;"_A",CALC!W:X,2,FALSE)),   "")</f>
        <v/>
      </c>
      <c r="L346" s="213">
        <v>1</v>
      </c>
      <c r="M346" s="197" t="str">
        <f ca="1">IF(V346=TRUE,     IF($Y$4&gt;96,"TOO MANY",VLOOKUP(B346&amp;"_"&amp;C346&amp;"_"&amp;E346&amp;"_B",CALC!W:X,2,FALSE)),    "")</f>
        <v/>
      </c>
      <c r="N346" s="206"/>
      <c r="O346" s="213">
        <v>1</v>
      </c>
      <c r="P346" s="197" t="str">
        <f ca="1">IF(W346=TRUE,   IF($Y$4&gt;96,"TOO MANY", VLOOKUP(B346&amp;"_"&amp;C346&amp;"_"&amp;E346&amp;"_C",CALC!W:X,2,FALSE)),   "")</f>
        <v/>
      </c>
      <c r="Q346" s="206"/>
      <c r="R346" s="119" t="b">
        <f t="shared" ca="1" si="42"/>
        <v>0</v>
      </c>
      <c r="S346" s="119" t="b">
        <f t="shared" ca="1" si="40"/>
        <v>0</v>
      </c>
      <c r="T346" s="119" t="b">
        <f t="shared" ca="1" si="41"/>
        <v>0</v>
      </c>
      <c r="U346" s="119" t="b">
        <f t="shared" ca="1" si="43"/>
        <v>0</v>
      </c>
      <c r="V346" s="160" t="b">
        <f t="shared" ca="1" si="44"/>
        <v>0</v>
      </c>
      <c r="W346" s="119" t="b">
        <f t="shared" ca="1" si="45"/>
        <v>0</v>
      </c>
      <c r="X346" s="119" t="b">
        <f t="shared" ca="1" si="46"/>
        <v>0</v>
      </c>
    </row>
    <row r="347" spans="2:24" x14ac:dyDescent="0.25">
      <c r="B347" s="194" t="str">
        <f ca="1" xml:space="preserve"> IF(INDIRECT("FROM_NGS2_SampleSheet!A"&amp;ROW()-5,TRUE)="","",  INDIRECT(    "FROM_NGS2_SampleSheet!"   &amp;  CHAR(64 + MATCH(VLOOKUP(B$6,mapping!$A:$B,2,FALSE),FROM_NGS2_SampleSheet!$1:$1,0))   &amp;  ROW()-5,TRUE)    )</f>
        <v/>
      </c>
      <c r="C347" s="195" t="str">
        <f ca="1" xml:space="preserve"> IF(INDIRECT("FROM_NGS2_SampleSheet!A"&amp;ROW()-5,TRUE)="","",  INDIRECT(    "FROM_NGS2_SampleSheet!"   &amp;  CHAR(64 + MATCH(VLOOKUP(C$6,mapping!$A:$B,2,FALSE),FROM_NGS2_SampleSheet!$1:$1,0))   &amp;  ROW()-5,TRUE)    )</f>
        <v/>
      </c>
      <c r="D347" s="195" t="str">
        <f ca="1" xml:space="preserve"> IF(INDIRECT("FROM_NGS2_SampleSheet!A"&amp;ROW()-5,TRUE)="","",  INDIRECT(    "FROM_NGS2_SampleSheet!"   &amp;  CHAR(64 + MATCH(VLOOKUP(D$6,mapping!$A:$B,2,FALSE),FROM_NGS2_SampleSheet!$1:$1,0))   &amp;  ROW()-5,TRUE)    )</f>
        <v/>
      </c>
      <c r="E347" s="195" t="str">
        <f ca="1" xml:space="preserve"> IF(INDIRECT("FROM_NGS2_SampleSheet!A"&amp;ROW()-5,TRUE)="","",  "e" &amp; INDIRECT(    "FROM_NGS2_SampleSheet!"   &amp;  CHAR(64 + MATCH(VLOOKUP(E$6,mapping!$A:$B,2,FALSE),FROM_NGS2_SampleSheet!$1:$1,0))   &amp;  ROW()-5,TRUE)    )</f>
        <v/>
      </c>
      <c r="F347" s="195" t="str">
        <f ca="1" xml:space="preserve"> IF(INDIRECT("FROM_NGS2_SampleSheet!A"&amp;ROW()-5,TRUE)="","",  INDIRECT(    "FROM_NGS2_SampleSheet!"   &amp;  CHAR(64 + MATCH(VLOOKUP(F$6,mapping!$A:$B,2,FALSE),FROM_NGS2_SampleSheet!$1:$1,0))   &amp;  ROW()-5,TRUE)    )</f>
        <v/>
      </c>
      <c r="G347" s="196" t="str">
        <f ca="1" xml:space="preserve"> IF(INDIRECT("FROM_NGS2_SampleSheet!A"&amp;ROW()-5,TRUE)="","",  INDIRECT(    "FROM_NGS2_SampleSheet!"   &amp;  CHAR(64 + MATCH(VLOOKUP(G$6,mapping!$A:$B,2,FALSE),FROM_NGS2_SampleSheet!$1:$1,0))   &amp;  ROW()-5,TRUE)    )</f>
        <v/>
      </c>
      <c r="H347" s="195"/>
      <c r="I347" s="213">
        <v>1</v>
      </c>
      <c r="J347" s="197" t="str">
        <f ca="1">IF(U347=TRUE,    IF($Y$4&gt;96,"TOO MANY",VLOOKUP(B347&amp;"_"&amp;C347&amp;"_"&amp;E347&amp;"_A",CALC!W:X,2,FALSE)),   "")</f>
        <v/>
      </c>
      <c r="L347" s="213">
        <v>1</v>
      </c>
      <c r="M347" s="197" t="str">
        <f ca="1">IF(V347=TRUE,     IF($Y$4&gt;96,"TOO MANY",VLOOKUP(B347&amp;"_"&amp;C347&amp;"_"&amp;E347&amp;"_B",CALC!W:X,2,FALSE)),    "")</f>
        <v/>
      </c>
      <c r="N347" s="206"/>
      <c r="O347" s="213">
        <v>1</v>
      </c>
      <c r="P347" s="197" t="str">
        <f ca="1">IF(W347=TRUE,   IF($Y$4&gt;96,"TOO MANY", VLOOKUP(B347&amp;"_"&amp;C347&amp;"_"&amp;E347&amp;"_C",CALC!W:X,2,FALSE)),   "")</f>
        <v/>
      </c>
      <c r="Q347" s="206"/>
      <c r="R347" s="119" t="b">
        <f t="shared" ca="1" si="42"/>
        <v>0</v>
      </c>
      <c r="S347" s="119" t="b">
        <f t="shared" ca="1" si="40"/>
        <v>0</v>
      </c>
      <c r="T347" s="119" t="b">
        <f t="shared" ca="1" si="41"/>
        <v>0</v>
      </c>
      <c r="U347" s="119" t="b">
        <f t="shared" ca="1" si="43"/>
        <v>0</v>
      </c>
      <c r="V347" s="160" t="b">
        <f t="shared" ca="1" si="44"/>
        <v>0</v>
      </c>
      <c r="W347" s="119" t="b">
        <f t="shared" ca="1" si="45"/>
        <v>0</v>
      </c>
      <c r="X347" s="119" t="b">
        <f t="shared" ca="1" si="46"/>
        <v>0</v>
      </c>
    </row>
    <row r="348" spans="2:24" x14ac:dyDescent="0.25">
      <c r="B348" s="194" t="str">
        <f ca="1" xml:space="preserve"> IF(INDIRECT("FROM_NGS2_SampleSheet!A"&amp;ROW()-5,TRUE)="","",  INDIRECT(    "FROM_NGS2_SampleSheet!"   &amp;  CHAR(64 + MATCH(VLOOKUP(B$6,mapping!$A:$B,2,FALSE),FROM_NGS2_SampleSheet!$1:$1,0))   &amp;  ROW()-5,TRUE)    )</f>
        <v/>
      </c>
      <c r="C348" s="195" t="str">
        <f ca="1" xml:space="preserve"> IF(INDIRECT("FROM_NGS2_SampleSheet!A"&amp;ROW()-5,TRUE)="","",  INDIRECT(    "FROM_NGS2_SampleSheet!"   &amp;  CHAR(64 + MATCH(VLOOKUP(C$6,mapping!$A:$B,2,FALSE),FROM_NGS2_SampleSheet!$1:$1,0))   &amp;  ROW()-5,TRUE)    )</f>
        <v/>
      </c>
      <c r="D348" s="195" t="str">
        <f ca="1" xml:space="preserve"> IF(INDIRECT("FROM_NGS2_SampleSheet!A"&amp;ROW()-5,TRUE)="","",  INDIRECT(    "FROM_NGS2_SampleSheet!"   &amp;  CHAR(64 + MATCH(VLOOKUP(D$6,mapping!$A:$B,2,FALSE),FROM_NGS2_SampleSheet!$1:$1,0))   &amp;  ROW()-5,TRUE)    )</f>
        <v/>
      </c>
      <c r="E348" s="195" t="str">
        <f ca="1" xml:space="preserve"> IF(INDIRECT("FROM_NGS2_SampleSheet!A"&amp;ROW()-5,TRUE)="","",  "e" &amp; INDIRECT(    "FROM_NGS2_SampleSheet!"   &amp;  CHAR(64 + MATCH(VLOOKUP(E$6,mapping!$A:$B,2,FALSE),FROM_NGS2_SampleSheet!$1:$1,0))   &amp;  ROW()-5,TRUE)    )</f>
        <v/>
      </c>
      <c r="F348" s="195" t="str">
        <f ca="1" xml:space="preserve"> IF(INDIRECT("FROM_NGS2_SampleSheet!A"&amp;ROW()-5,TRUE)="","",  INDIRECT(    "FROM_NGS2_SampleSheet!"   &amp;  CHAR(64 + MATCH(VLOOKUP(F$6,mapping!$A:$B,2,FALSE),FROM_NGS2_SampleSheet!$1:$1,0))   &amp;  ROW()-5,TRUE)    )</f>
        <v/>
      </c>
      <c r="G348" s="196" t="str">
        <f ca="1" xml:space="preserve"> IF(INDIRECT("FROM_NGS2_SampleSheet!A"&amp;ROW()-5,TRUE)="","",  INDIRECT(    "FROM_NGS2_SampleSheet!"   &amp;  CHAR(64 + MATCH(VLOOKUP(G$6,mapping!$A:$B,2,FALSE),FROM_NGS2_SampleSheet!$1:$1,0))   &amp;  ROW()-5,TRUE)    )</f>
        <v/>
      </c>
      <c r="H348" s="195"/>
      <c r="I348" s="213">
        <v>1</v>
      </c>
      <c r="J348" s="197" t="str">
        <f ca="1">IF(U348=TRUE,    IF($Y$4&gt;96,"TOO MANY",VLOOKUP(B348&amp;"_"&amp;C348&amp;"_"&amp;E348&amp;"_A",CALC!W:X,2,FALSE)),   "")</f>
        <v/>
      </c>
      <c r="L348" s="213">
        <v>1</v>
      </c>
      <c r="M348" s="197" t="str">
        <f ca="1">IF(V348=TRUE,     IF($Y$4&gt;96,"TOO MANY",VLOOKUP(B348&amp;"_"&amp;C348&amp;"_"&amp;E348&amp;"_B",CALC!W:X,2,FALSE)),    "")</f>
        <v/>
      </c>
      <c r="N348" s="206"/>
      <c r="O348" s="213">
        <v>1</v>
      </c>
      <c r="P348" s="197" t="str">
        <f ca="1">IF(W348=TRUE,   IF($Y$4&gt;96,"TOO MANY", VLOOKUP(B348&amp;"_"&amp;C348&amp;"_"&amp;E348&amp;"_C",CALC!W:X,2,FALSE)),   "")</f>
        <v/>
      </c>
      <c r="Q348" s="206"/>
      <c r="R348" s="119" t="b">
        <f t="shared" ca="1" si="42"/>
        <v>0</v>
      </c>
      <c r="S348" s="119" t="b">
        <f t="shared" ca="1" si="40"/>
        <v>0</v>
      </c>
      <c r="T348" s="119" t="b">
        <f t="shared" ca="1" si="41"/>
        <v>0</v>
      </c>
      <c r="U348" s="119" t="b">
        <f t="shared" ca="1" si="43"/>
        <v>0</v>
      </c>
      <c r="V348" s="160" t="b">
        <f t="shared" ca="1" si="44"/>
        <v>0</v>
      </c>
      <c r="W348" s="119" t="b">
        <f t="shared" ca="1" si="45"/>
        <v>0</v>
      </c>
      <c r="X348" s="119" t="b">
        <f t="shared" ca="1" si="46"/>
        <v>0</v>
      </c>
    </row>
    <row r="349" spans="2:24" x14ac:dyDescent="0.25">
      <c r="B349" s="194" t="str">
        <f ca="1" xml:space="preserve"> IF(INDIRECT("FROM_NGS2_SampleSheet!A"&amp;ROW()-5,TRUE)="","",  INDIRECT(    "FROM_NGS2_SampleSheet!"   &amp;  CHAR(64 + MATCH(VLOOKUP(B$6,mapping!$A:$B,2,FALSE),FROM_NGS2_SampleSheet!$1:$1,0))   &amp;  ROW()-5,TRUE)    )</f>
        <v/>
      </c>
      <c r="C349" s="195" t="str">
        <f ca="1" xml:space="preserve"> IF(INDIRECT("FROM_NGS2_SampleSheet!A"&amp;ROW()-5,TRUE)="","",  INDIRECT(    "FROM_NGS2_SampleSheet!"   &amp;  CHAR(64 + MATCH(VLOOKUP(C$6,mapping!$A:$B,2,FALSE),FROM_NGS2_SampleSheet!$1:$1,0))   &amp;  ROW()-5,TRUE)    )</f>
        <v/>
      </c>
      <c r="D349" s="195" t="str">
        <f ca="1" xml:space="preserve"> IF(INDIRECT("FROM_NGS2_SampleSheet!A"&amp;ROW()-5,TRUE)="","",  INDIRECT(    "FROM_NGS2_SampleSheet!"   &amp;  CHAR(64 + MATCH(VLOOKUP(D$6,mapping!$A:$B,2,FALSE),FROM_NGS2_SampleSheet!$1:$1,0))   &amp;  ROW()-5,TRUE)    )</f>
        <v/>
      </c>
      <c r="E349" s="195" t="str">
        <f ca="1" xml:space="preserve"> IF(INDIRECT("FROM_NGS2_SampleSheet!A"&amp;ROW()-5,TRUE)="","",  "e" &amp; INDIRECT(    "FROM_NGS2_SampleSheet!"   &amp;  CHAR(64 + MATCH(VLOOKUP(E$6,mapping!$A:$B,2,FALSE),FROM_NGS2_SampleSheet!$1:$1,0))   &amp;  ROW()-5,TRUE)    )</f>
        <v/>
      </c>
      <c r="F349" s="195" t="str">
        <f ca="1" xml:space="preserve"> IF(INDIRECT("FROM_NGS2_SampleSheet!A"&amp;ROW()-5,TRUE)="","",  INDIRECT(    "FROM_NGS2_SampleSheet!"   &amp;  CHAR(64 + MATCH(VLOOKUP(F$6,mapping!$A:$B,2,FALSE),FROM_NGS2_SampleSheet!$1:$1,0))   &amp;  ROW()-5,TRUE)    )</f>
        <v/>
      </c>
      <c r="G349" s="196" t="str">
        <f ca="1" xml:space="preserve"> IF(INDIRECT("FROM_NGS2_SampleSheet!A"&amp;ROW()-5,TRUE)="","",  INDIRECT(    "FROM_NGS2_SampleSheet!"   &amp;  CHAR(64 + MATCH(VLOOKUP(G$6,mapping!$A:$B,2,FALSE),FROM_NGS2_SampleSheet!$1:$1,0))   &amp;  ROW()-5,TRUE)    )</f>
        <v/>
      </c>
      <c r="H349" s="195"/>
      <c r="I349" s="213">
        <v>1</v>
      </c>
      <c r="J349" s="197" t="str">
        <f ca="1">IF(U349=TRUE,    IF($Y$4&gt;96,"TOO MANY",VLOOKUP(B349&amp;"_"&amp;C349&amp;"_"&amp;E349&amp;"_A",CALC!W:X,2,FALSE)),   "")</f>
        <v/>
      </c>
      <c r="L349" s="213">
        <v>1</v>
      </c>
      <c r="M349" s="197" t="str">
        <f ca="1">IF(V349=TRUE,     IF($Y$4&gt;96,"TOO MANY",VLOOKUP(B349&amp;"_"&amp;C349&amp;"_"&amp;E349&amp;"_B",CALC!W:X,2,FALSE)),    "")</f>
        <v/>
      </c>
      <c r="N349" s="206"/>
      <c r="O349" s="213">
        <v>1</v>
      </c>
      <c r="P349" s="197" t="str">
        <f ca="1">IF(W349=TRUE,   IF($Y$4&gt;96,"TOO MANY", VLOOKUP(B349&amp;"_"&amp;C349&amp;"_"&amp;E349&amp;"_C",CALC!W:X,2,FALSE)),   "")</f>
        <v/>
      </c>
      <c r="Q349" s="206"/>
      <c r="R349" s="119" t="b">
        <f t="shared" ca="1" si="42"/>
        <v>0</v>
      </c>
      <c r="S349" s="119" t="b">
        <f t="shared" ca="1" si="40"/>
        <v>0</v>
      </c>
      <c r="T349" s="119" t="b">
        <f t="shared" ca="1" si="41"/>
        <v>0</v>
      </c>
      <c r="U349" s="119" t="b">
        <f t="shared" ca="1" si="43"/>
        <v>0</v>
      </c>
      <c r="V349" s="160" t="b">
        <f t="shared" ca="1" si="44"/>
        <v>0</v>
      </c>
      <c r="W349" s="119" t="b">
        <f t="shared" ca="1" si="45"/>
        <v>0</v>
      </c>
      <c r="X349" s="119" t="b">
        <f t="shared" ca="1" si="46"/>
        <v>0</v>
      </c>
    </row>
    <row r="350" spans="2:24" x14ac:dyDescent="0.25">
      <c r="B350" s="194" t="str">
        <f ca="1" xml:space="preserve"> IF(INDIRECT("FROM_NGS2_SampleSheet!A"&amp;ROW()-5,TRUE)="","",  INDIRECT(    "FROM_NGS2_SampleSheet!"   &amp;  CHAR(64 + MATCH(VLOOKUP(B$6,mapping!$A:$B,2,FALSE),FROM_NGS2_SampleSheet!$1:$1,0))   &amp;  ROW()-5,TRUE)    )</f>
        <v/>
      </c>
      <c r="C350" s="195" t="str">
        <f ca="1" xml:space="preserve"> IF(INDIRECT("FROM_NGS2_SampleSheet!A"&amp;ROW()-5,TRUE)="","",  INDIRECT(    "FROM_NGS2_SampleSheet!"   &amp;  CHAR(64 + MATCH(VLOOKUP(C$6,mapping!$A:$B,2,FALSE),FROM_NGS2_SampleSheet!$1:$1,0))   &amp;  ROW()-5,TRUE)    )</f>
        <v/>
      </c>
      <c r="D350" s="195" t="str">
        <f ca="1" xml:space="preserve"> IF(INDIRECT("FROM_NGS2_SampleSheet!A"&amp;ROW()-5,TRUE)="","",  INDIRECT(    "FROM_NGS2_SampleSheet!"   &amp;  CHAR(64 + MATCH(VLOOKUP(D$6,mapping!$A:$B,2,FALSE),FROM_NGS2_SampleSheet!$1:$1,0))   &amp;  ROW()-5,TRUE)    )</f>
        <v/>
      </c>
      <c r="E350" s="195" t="str">
        <f ca="1" xml:space="preserve"> IF(INDIRECT("FROM_NGS2_SampleSheet!A"&amp;ROW()-5,TRUE)="","",  "e" &amp; INDIRECT(    "FROM_NGS2_SampleSheet!"   &amp;  CHAR(64 + MATCH(VLOOKUP(E$6,mapping!$A:$B,2,FALSE),FROM_NGS2_SampleSheet!$1:$1,0))   &amp;  ROW()-5,TRUE)    )</f>
        <v/>
      </c>
      <c r="F350" s="195" t="str">
        <f ca="1" xml:space="preserve"> IF(INDIRECT("FROM_NGS2_SampleSheet!A"&amp;ROW()-5,TRUE)="","",  INDIRECT(    "FROM_NGS2_SampleSheet!"   &amp;  CHAR(64 + MATCH(VLOOKUP(F$6,mapping!$A:$B,2,FALSE),FROM_NGS2_SampleSheet!$1:$1,0))   &amp;  ROW()-5,TRUE)    )</f>
        <v/>
      </c>
      <c r="G350" s="196" t="str">
        <f ca="1" xml:space="preserve"> IF(INDIRECT("FROM_NGS2_SampleSheet!A"&amp;ROW()-5,TRUE)="","",  INDIRECT(    "FROM_NGS2_SampleSheet!"   &amp;  CHAR(64 + MATCH(VLOOKUP(G$6,mapping!$A:$B,2,FALSE),FROM_NGS2_SampleSheet!$1:$1,0))   &amp;  ROW()-5,TRUE)    )</f>
        <v/>
      </c>
      <c r="H350" s="195"/>
      <c r="I350" s="213">
        <v>1</v>
      </c>
      <c r="J350" s="197" t="str">
        <f ca="1">IF(U350=TRUE,    IF($Y$4&gt;96,"TOO MANY",VLOOKUP(B350&amp;"_"&amp;C350&amp;"_"&amp;E350&amp;"_A",CALC!W:X,2,FALSE)),   "")</f>
        <v/>
      </c>
      <c r="L350" s="213">
        <v>1</v>
      </c>
      <c r="M350" s="197" t="str">
        <f ca="1">IF(V350=TRUE,     IF($Y$4&gt;96,"TOO MANY",VLOOKUP(B350&amp;"_"&amp;C350&amp;"_"&amp;E350&amp;"_B",CALC!W:X,2,FALSE)),    "")</f>
        <v/>
      </c>
      <c r="N350" s="206"/>
      <c r="O350" s="213">
        <v>1</v>
      </c>
      <c r="P350" s="197" t="str">
        <f ca="1">IF(W350=TRUE,   IF($Y$4&gt;96,"TOO MANY", VLOOKUP(B350&amp;"_"&amp;C350&amp;"_"&amp;E350&amp;"_C",CALC!W:X,2,FALSE)),   "")</f>
        <v/>
      </c>
      <c r="Q350" s="206"/>
      <c r="R350" s="119" t="b">
        <f t="shared" ca="1" si="42"/>
        <v>0</v>
      </c>
      <c r="S350" s="119" t="b">
        <f t="shared" ca="1" si="40"/>
        <v>0</v>
      </c>
      <c r="T350" s="119" t="b">
        <f t="shared" ca="1" si="41"/>
        <v>0</v>
      </c>
      <c r="U350" s="119" t="b">
        <f t="shared" ca="1" si="43"/>
        <v>0</v>
      </c>
      <c r="V350" s="160" t="b">
        <f t="shared" ca="1" si="44"/>
        <v>0</v>
      </c>
      <c r="W350" s="119" t="b">
        <f t="shared" ca="1" si="45"/>
        <v>0</v>
      </c>
      <c r="X350" s="119" t="b">
        <f t="shared" ca="1" si="46"/>
        <v>0</v>
      </c>
    </row>
    <row r="351" spans="2:24" x14ac:dyDescent="0.25">
      <c r="B351" s="194" t="str">
        <f ca="1" xml:space="preserve"> IF(INDIRECT("FROM_NGS2_SampleSheet!A"&amp;ROW()-5,TRUE)="","",  INDIRECT(    "FROM_NGS2_SampleSheet!"   &amp;  CHAR(64 + MATCH(VLOOKUP(B$6,mapping!$A:$B,2,FALSE),FROM_NGS2_SampleSheet!$1:$1,0))   &amp;  ROW()-5,TRUE)    )</f>
        <v/>
      </c>
      <c r="C351" s="195" t="str">
        <f ca="1" xml:space="preserve"> IF(INDIRECT("FROM_NGS2_SampleSheet!A"&amp;ROW()-5,TRUE)="","",  INDIRECT(    "FROM_NGS2_SampleSheet!"   &amp;  CHAR(64 + MATCH(VLOOKUP(C$6,mapping!$A:$B,2,FALSE),FROM_NGS2_SampleSheet!$1:$1,0))   &amp;  ROW()-5,TRUE)    )</f>
        <v/>
      </c>
      <c r="D351" s="195" t="str">
        <f ca="1" xml:space="preserve"> IF(INDIRECT("FROM_NGS2_SampleSheet!A"&amp;ROW()-5,TRUE)="","",  INDIRECT(    "FROM_NGS2_SampleSheet!"   &amp;  CHAR(64 + MATCH(VLOOKUP(D$6,mapping!$A:$B,2,FALSE),FROM_NGS2_SampleSheet!$1:$1,0))   &amp;  ROW()-5,TRUE)    )</f>
        <v/>
      </c>
      <c r="E351" s="195" t="str">
        <f ca="1" xml:space="preserve"> IF(INDIRECT("FROM_NGS2_SampleSheet!A"&amp;ROW()-5,TRUE)="","",  "e" &amp; INDIRECT(    "FROM_NGS2_SampleSheet!"   &amp;  CHAR(64 + MATCH(VLOOKUP(E$6,mapping!$A:$B,2,FALSE),FROM_NGS2_SampleSheet!$1:$1,0))   &amp;  ROW()-5,TRUE)    )</f>
        <v/>
      </c>
      <c r="F351" s="195" t="str">
        <f ca="1" xml:space="preserve"> IF(INDIRECT("FROM_NGS2_SampleSheet!A"&amp;ROW()-5,TRUE)="","",  INDIRECT(    "FROM_NGS2_SampleSheet!"   &amp;  CHAR(64 + MATCH(VLOOKUP(F$6,mapping!$A:$B,2,FALSE),FROM_NGS2_SampleSheet!$1:$1,0))   &amp;  ROW()-5,TRUE)    )</f>
        <v/>
      </c>
      <c r="G351" s="196" t="str">
        <f ca="1" xml:space="preserve"> IF(INDIRECT("FROM_NGS2_SampleSheet!A"&amp;ROW()-5,TRUE)="","",  INDIRECT(    "FROM_NGS2_SampleSheet!"   &amp;  CHAR(64 + MATCH(VLOOKUP(G$6,mapping!$A:$B,2,FALSE),FROM_NGS2_SampleSheet!$1:$1,0))   &amp;  ROW()-5,TRUE)    )</f>
        <v/>
      </c>
      <c r="H351" s="195"/>
      <c r="I351" s="213">
        <v>1</v>
      </c>
      <c r="J351" s="197" t="str">
        <f ca="1">IF(U351=TRUE,    IF($Y$4&gt;96,"TOO MANY",VLOOKUP(B351&amp;"_"&amp;C351&amp;"_"&amp;E351&amp;"_A",CALC!W:X,2,FALSE)),   "")</f>
        <v/>
      </c>
      <c r="L351" s="213">
        <v>1</v>
      </c>
      <c r="M351" s="197" t="str">
        <f ca="1">IF(V351=TRUE,     IF($Y$4&gt;96,"TOO MANY",VLOOKUP(B351&amp;"_"&amp;C351&amp;"_"&amp;E351&amp;"_B",CALC!W:X,2,FALSE)),    "")</f>
        <v/>
      </c>
      <c r="N351" s="206"/>
      <c r="O351" s="213">
        <v>1</v>
      </c>
      <c r="P351" s="197" t="str">
        <f ca="1">IF(W351=TRUE,   IF($Y$4&gt;96,"TOO MANY", VLOOKUP(B351&amp;"_"&amp;C351&amp;"_"&amp;E351&amp;"_C",CALC!W:X,2,FALSE)),   "")</f>
        <v/>
      </c>
      <c r="Q351" s="206"/>
      <c r="R351" s="119" t="b">
        <f t="shared" ca="1" si="42"/>
        <v>0</v>
      </c>
      <c r="S351" s="119" t="b">
        <f t="shared" ca="1" si="40"/>
        <v>0</v>
      </c>
      <c r="T351" s="119" t="b">
        <f t="shared" ca="1" si="41"/>
        <v>0</v>
      </c>
      <c r="U351" s="119" t="b">
        <f t="shared" ca="1" si="43"/>
        <v>0</v>
      </c>
      <c r="V351" s="160" t="b">
        <f t="shared" ca="1" si="44"/>
        <v>0</v>
      </c>
      <c r="W351" s="119" t="b">
        <f t="shared" ca="1" si="45"/>
        <v>0</v>
      </c>
      <c r="X351" s="119" t="b">
        <f t="shared" ca="1" si="46"/>
        <v>0</v>
      </c>
    </row>
    <row r="352" spans="2:24" x14ac:dyDescent="0.25">
      <c r="B352" s="194" t="str">
        <f ca="1" xml:space="preserve"> IF(INDIRECT("FROM_NGS2_SampleSheet!A"&amp;ROW()-5,TRUE)="","",  INDIRECT(    "FROM_NGS2_SampleSheet!"   &amp;  CHAR(64 + MATCH(VLOOKUP(B$6,mapping!$A:$B,2,FALSE),FROM_NGS2_SampleSheet!$1:$1,0))   &amp;  ROW()-5,TRUE)    )</f>
        <v/>
      </c>
      <c r="C352" s="195" t="str">
        <f ca="1" xml:space="preserve"> IF(INDIRECT("FROM_NGS2_SampleSheet!A"&amp;ROW()-5,TRUE)="","",  INDIRECT(    "FROM_NGS2_SampleSheet!"   &amp;  CHAR(64 + MATCH(VLOOKUP(C$6,mapping!$A:$B,2,FALSE),FROM_NGS2_SampleSheet!$1:$1,0))   &amp;  ROW()-5,TRUE)    )</f>
        <v/>
      </c>
      <c r="D352" s="195" t="str">
        <f ca="1" xml:space="preserve"> IF(INDIRECT("FROM_NGS2_SampleSheet!A"&amp;ROW()-5,TRUE)="","",  INDIRECT(    "FROM_NGS2_SampleSheet!"   &amp;  CHAR(64 + MATCH(VLOOKUP(D$6,mapping!$A:$B,2,FALSE),FROM_NGS2_SampleSheet!$1:$1,0))   &amp;  ROW()-5,TRUE)    )</f>
        <v/>
      </c>
      <c r="E352" s="195" t="str">
        <f ca="1" xml:space="preserve"> IF(INDIRECT("FROM_NGS2_SampleSheet!A"&amp;ROW()-5,TRUE)="","",  "e" &amp; INDIRECT(    "FROM_NGS2_SampleSheet!"   &amp;  CHAR(64 + MATCH(VLOOKUP(E$6,mapping!$A:$B,2,FALSE),FROM_NGS2_SampleSheet!$1:$1,0))   &amp;  ROW()-5,TRUE)    )</f>
        <v/>
      </c>
      <c r="F352" s="195" t="str">
        <f ca="1" xml:space="preserve"> IF(INDIRECT("FROM_NGS2_SampleSheet!A"&amp;ROW()-5,TRUE)="","",  INDIRECT(    "FROM_NGS2_SampleSheet!"   &amp;  CHAR(64 + MATCH(VLOOKUP(F$6,mapping!$A:$B,2,FALSE),FROM_NGS2_SampleSheet!$1:$1,0))   &amp;  ROW()-5,TRUE)    )</f>
        <v/>
      </c>
      <c r="G352" s="196" t="str">
        <f ca="1" xml:space="preserve"> IF(INDIRECT("FROM_NGS2_SampleSheet!A"&amp;ROW()-5,TRUE)="","",  INDIRECT(    "FROM_NGS2_SampleSheet!"   &amp;  CHAR(64 + MATCH(VLOOKUP(G$6,mapping!$A:$B,2,FALSE),FROM_NGS2_SampleSheet!$1:$1,0))   &amp;  ROW()-5,TRUE)    )</f>
        <v/>
      </c>
      <c r="H352" s="195"/>
      <c r="I352" s="213">
        <v>1</v>
      </c>
      <c r="J352" s="197" t="str">
        <f ca="1">IF(U352=TRUE,    IF($Y$4&gt;96,"TOO MANY",VLOOKUP(B352&amp;"_"&amp;C352&amp;"_"&amp;E352&amp;"_A",CALC!W:X,2,FALSE)),   "")</f>
        <v/>
      </c>
      <c r="L352" s="213">
        <v>1</v>
      </c>
      <c r="M352" s="197" t="str">
        <f ca="1">IF(V352=TRUE,     IF($Y$4&gt;96,"TOO MANY",VLOOKUP(B352&amp;"_"&amp;C352&amp;"_"&amp;E352&amp;"_B",CALC!W:X,2,FALSE)),    "")</f>
        <v/>
      </c>
      <c r="N352" s="206"/>
      <c r="O352" s="213">
        <v>1</v>
      </c>
      <c r="P352" s="197" t="str">
        <f ca="1">IF(W352=TRUE,   IF($Y$4&gt;96,"TOO MANY", VLOOKUP(B352&amp;"_"&amp;C352&amp;"_"&amp;E352&amp;"_C",CALC!W:X,2,FALSE)),   "")</f>
        <v/>
      </c>
      <c r="Q352" s="206"/>
      <c r="R352" s="119" t="b">
        <f t="shared" ca="1" si="42"/>
        <v>0</v>
      </c>
      <c r="S352" s="119" t="b">
        <f t="shared" ca="1" si="40"/>
        <v>0</v>
      </c>
      <c r="T352" s="119" t="b">
        <f t="shared" ca="1" si="41"/>
        <v>0</v>
      </c>
      <c r="U352" s="119" t="b">
        <f t="shared" ca="1" si="43"/>
        <v>0</v>
      </c>
      <c r="V352" s="160" t="b">
        <f t="shared" ca="1" si="44"/>
        <v>0</v>
      </c>
      <c r="W352" s="119" t="b">
        <f t="shared" ca="1" si="45"/>
        <v>0</v>
      </c>
      <c r="X352" s="119" t="b">
        <f t="shared" ca="1" si="46"/>
        <v>0</v>
      </c>
    </row>
    <row r="353" spans="2:24" x14ac:dyDescent="0.25">
      <c r="B353" s="194" t="str">
        <f ca="1" xml:space="preserve"> IF(INDIRECT("FROM_NGS2_SampleSheet!A"&amp;ROW()-5,TRUE)="","",  INDIRECT(    "FROM_NGS2_SampleSheet!"   &amp;  CHAR(64 + MATCH(VLOOKUP(B$6,mapping!$A:$B,2,FALSE),FROM_NGS2_SampleSheet!$1:$1,0))   &amp;  ROW()-5,TRUE)    )</f>
        <v/>
      </c>
      <c r="C353" s="195" t="str">
        <f ca="1" xml:space="preserve"> IF(INDIRECT("FROM_NGS2_SampleSheet!A"&amp;ROW()-5,TRUE)="","",  INDIRECT(    "FROM_NGS2_SampleSheet!"   &amp;  CHAR(64 + MATCH(VLOOKUP(C$6,mapping!$A:$B,2,FALSE),FROM_NGS2_SampleSheet!$1:$1,0))   &amp;  ROW()-5,TRUE)    )</f>
        <v/>
      </c>
      <c r="D353" s="195" t="str">
        <f ca="1" xml:space="preserve"> IF(INDIRECT("FROM_NGS2_SampleSheet!A"&amp;ROW()-5,TRUE)="","",  INDIRECT(    "FROM_NGS2_SampleSheet!"   &amp;  CHAR(64 + MATCH(VLOOKUP(D$6,mapping!$A:$B,2,FALSE),FROM_NGS2_SampleSheet!$1:$1,0))   &amp;  ROW()-5,TRUE)    )</f>
        <v/>
      </c>
      <c r="E353" s="195" t="str">
        <f ca="1" xml:space="preserve"> IF(INDIRECT("FROM_NGS2_SampleSheet!A"&amp;ROW()-5,TRUE)="","",  "e" &amp; INDIRECT(    "FROM_NGS2_SampleSheet!"   &amp;  CHAR(64 + MATCH(VLOOKUP(E$6,mapping!$A:$B,2,FALSE),FROM_NGS2_SampleSheet!$1:$1,0))   &amp;  ROW()-5,TRUE)    )</f>
        <v/>
      </c>
      <c r="F353" s="195" t="str">
        <f ca="1" xml:space="preserve"> IF(INDIRECT("FROM_NGS2_SampleSheet!A"&amp;ROW()-5,TRUE)="","",  INDIRECT(    "FROM_NGS2_SampleSheet!"   &amp;  CHAR(64 + MATCH(VLOOKUP(F$6,mapping!$A:$B,2,FALSE),FROM_NGS2_SampleSheet!$1:$1,0))   &amp;  ROW()-5,TRUE)    )</f>
        <v/>
      </c>
      <c r="G353" s="196" t="str">
        <f ca="1" xml:space="preserve"> IF(INDIRECT("FROM_NGS2_SampleSheet!A"&amp;ROW()-5,TRUE)="","",  INDIRECT(    "FROM_NGS2_SampleSheet!"   &amp;  CHAR(64 + MATCH(VLOOKUP(G$6,mapping!$A:$B,2,FALSE),FROM_NGS2_SampleSheet!$1:$1,0))   &amp;  ROW()-5,TRUE)    )</f>
        <v/>
      </c>
      <c r="H353" s="195"/>
      <c r="I353" s="213">
        <v>1</v>
      </c>
      <c r="J353" s="197" t="str">
        <f ca="1">IF(U353=TRUE,    IF($Y$4&gt;96,"TOO MANY",VLOOKUP(B353&amp;"_"&amp;C353&amp;"_"&amp;E353&amp;"_A",CALC!W:X,2,FALSE)),   "")</f>
        <v/>
      </c>
      <c r="L353" s="213">
        <v>1</v>
      </c>
      <c r="M353" s="197" t="str">
        <f ca="1">IF(V353=TRUE,     IF($Y$4&gt;96,"TOO MANY",VLOOKUP(B353&amp;"_"&amp;C353&amp;"_"&amp;E353&amp;"_B",CALC!W:X,2,FALSE)),    "")</f>
        <v/>
      </c>
      <c r="N353" s="206"/>
      <c r="O353" s="213">
        <v>1</v>
      </c>
      <c r="P353" s="197" t="str">
        <f ca="1">IF(W353=TRUE,   IF($Y$4&gt;96,"TOO MANY", VLOOKUP(B353&amp;"_"&amp;C353&amp;"_"&amp;E353&amp;"_C",CALC!W:X,2,FALSE)),   "")</f>
        <v/>
      </c>
      <c r="Q353" s="206"/>
      <c r="R353" s="119" t="b">
        <f t="shared" ca="1" si="42"/>
        <v>0</v>
      </c>
      <c r="S353" s="119" t="b">
        <f t="shared" ca="1" si="40"/>
        <v>0</v>
      </c>
      <c r="T353" s="119" t="b">
        <f t="shared" ca="1" si="41"/>
        <v>0</v>
      </c>
      <c r="U353" s="119" t="b">
        <f t="shared" ca="1" si="43"/>
        <v>0</v>
      </c>
      <c r="V353" s="160" t="b">
        <f t="shared" ca="1" si="44"/>
        <v>0</v>
      </c>
      <c r="W353" s="119" t="b">
        <f t="shared" ca="1" si="45"/>
        <v>0</v>
      </c>
      <c r="X353" s="119" t="b">
        <f t="shared" ca="1" si="46"/>
        <v>0</v>
      </c>
    </row>
    <row r="354" spans="2:24" x14ac:dyDescent="0.25">
      <c r="B354" s="194" t="str">
        <f ca="1" xml:space="preserve"> IF(INDIRECT("FROM_NGS2_SampleSheet!A"&amp;ROW()-5,TRUE)="","",  INDIRECT(    "FROM_NGS2_SampleSheet!"   &amp;  CHAR(64 + MATCH(VLOOKUP(B$6,mapping!$A:$B,2,FALSE),FROM_NGS2_SampleSheet!$1:$1,0))   &amp;  ROW()-5,TRUE)    )</f>
        <v/>
      </c>
      <c r="C354" s="195" t="str">
        <f ca="1" xml:space="preserve"> IF(INDIRECT("FROM_NGS2_SampleSheet!A"&amp;ROW()-5,TRUE)="","",  INDIRECT(    "FROM_NGS2_SampleSheet!"   &amp;  CHAR(64 + MATCH(VLOOKUP(C$6,mapping!$A:$B,2,FALSE),FROM_NGS2_SampleSheet!$1:$1,0))   &amp;  ROW()-5,TRUE)    )</f>
        <v/>
      </c>
      <c r="D354" s="195" t="str">
        <f ca="1" xml:space="preserve"> IF(INDIRECT("FROM_NGS2_SampleSheet!A"&amp;ROW()-5,TRUE)="","",  INDIRECT(    "FROM_NGS2_SampleSheet!"   &amp;  CHAR(64 + MATCH(VLOOKUP(D$6,mapping!$A:$B,2,FALSE),FROM_NGS2_SampleSheet!$1:$1,0))   &amp;  ROW()-5,TRUE)    )</f>
        <v/>
      </c>
      <c r="E354" s="195" t="str">
        <f ca="1" xml:space="preserve"> IF(INDIRECT("FROM_NGS2_SampleSheet!A"&amp;ROW()-5,TRUE)="","",  "e" &amp; INDIRECT(    "FROM_NGS2_SampleSheet!"   &amp;  CHAR(64 + MATCH(VLOOKUP(E$6,mapping!$A:$B,2,FALSE),FROM_NGS2_SampleSheet!$1:$1,0))   &amp;  ROW()-5,TRUE)    )</f>
        <v/>
      </c>
      <c r="F354" s="195" t="str">
        <f ca="1" xml:space="preserve"> IF(INDIRECT("FROM_NGS2_SampleSheet!A"&amp;ROW()-5,TRUE)="","",  INDIRECT(    "FROM_NGS2_SampleSheet!"   &amp;  CHAR(64 + MATCH(VLOOKUP(F$6,mapping!$A:$B,2,FALSE),FROM_NGS2_SampleSheet!$1:$1,0))   &amp;  ROW()-5,TRUE)    )</f>
        <v/>
      </c>
      <c r="G354" s="196" t="str">
        <f ca="1" xml:space="preserve"> IF(INDIRECT("FROM_NGS2_SampleSheet!A"&amp;ROW()-5,TRUE)="","",  INDIRECT(    "FROM_NGS2_SampleSheet!"   &amp;  CHAR(64 + MATCH(VLOOKUP(G$6,mapping!$A:$B,2,FALSE),FROM_NGS2_SampleSheet!$1:$1,0))   &amp;  ROW()-5,TRUE)    )</f>
        <v/>
      </c>
      <c r="H354" s="195"/>
      <c r="I354" s="213">
        <v>1</v>
      </c>
      <c r="J354" s="197" t="str">
        <f ca="1">IF(U354=TRUE,    IF($Y$4&gt;96,"TOO MANY",VLOOKUP(B354&amp;"_"&amp;C354&amp;"_"&amp;E354&amp;"_A",CALC!W:X,2,FALSE)),   "")</f>
        <v/>
      </c>
      <c r="L354" s="213">
        <v>1</v>
      </c>
      <c r="M354" s="197" t="str">
        <f ca="1">IF(V354=TRUE,     IF($Y$4&gt;96,"TOO MANY",VLOOKUP(B354&amp;"_"&amp;C354&amp;"_"&amp;E354&amp;"_B",CALC!W:X,2,FALSE)),    "")</f>
        <v/>
      </c>
      <c r="N354" s="206"/>
      <c r="O354" s="213">
        <v>1</v>
      </c>
      <c r="P354" s="197" t="str">
        <f ca="1">IF(W354=TRUE,   IF($Y$4&gt;96,"TOO MANY", VLOOKUP(B354&amp;"_"&amp;C354&amp;"_"&amp;E354&amp;"_C",CALC!W:X,2,FALSE)),   "")</f>
        <v/>
      </c>
      <c r="Q354" s="206"/>
      <c r="R354" s="119" t="b">
        <f t="shared" ca="1" si="42"/>
        <v>0</v>
      </c>
      <c r="S354" s="119" t="b">
        <f t="shared" ca="1" si="40"/>
        <v>0</v>
      </c>
      <c r="T354" s="119" t="b">
        <f t="shared" ca="1" si="41"/>
        <v>0</v>
      </c>
      <c r="U354" s="119" t="b">
        <f t="shared" ca="1" si="43"/>
        <v>0</v>
      </c>
      <c r="V354" s="160" t="b">
        <f t="shared" ca="1" si="44"/>
        <v>0</v>
      </c>
      <c r="W354" s="119" t="b">
        <f t="shared" ca="1" si="45"/>
        <v>0</v>
      </c>
      <c r="X354" s="119" t="b">
        <f t="shared" ca="1" si="46"/>
        <v>0</v>
      </c>
    </row>
    <row r="355" spans="2:24" x14ac:dyDescent="0.25">
      <c r="B355" s="194" t="str">
        <f ca="1" xml:space="preserve"> IF(INDIRECT("FROM_NGS2_SampleSheet!A"&amp;ROW()-5,TRUE)="","",  INDIRECT(    "FROM_NGS2_SampleSheet!"   &amp;  CHAR(64 + MATCH(VLOOKUP(B$6,mapping!$A:$B,2,FALSE),FROM_NGS2_SampleSheet!$1:$1,0))   &amp;  ROW()-5,TRUE)    )</f>
        <v/>
      </c>
      <c r="C355" s="195" t="str">
        <f ca="1" xml:space="preserve"> IF(INDIRECT("FROM_NGS2_SampleSheet!A"&amp;ROW()-5,TRUE)="","",  INDIRECT(    "FROM_NGS2_SampleSheet!"   &amp;  CHAR(64 + MATCH(VLOOKUP(C$6,mapping!$A:$B,2,FALSE),FROM_NGS2_SampleSheet!$1:$1,0))   &amp;  ROW()-5,TRUE)    )</f>
        <v/>
      </c>
      <c r="D355" s="195" t="str">
        <f ca="1" xml:space="preserve"> IF(INDIRECT("FROM_NGS2_SampleSheet!A"&amp;ROW()-5,TRUE)="","",  INDIRECT(    "FROM_NGS2_SampleSheet!"   &amp;  CHAR(64 + MATCH(VLOOKUP(D$6,mapping!$A:$B,2,FALSE),FROM_NGS2_SampleSheet!$1:$1,0))   &amp;  ROW()-5,TRUE)    )</f>
        <v/>
      </c>
      <c r="E355" s="195" t="str">
        <f ca="1" xml:space="preserve"> IF(INDIRECT("FROM_NGS2_SampleSheet!A"&amp;ROW()-5,TRUE)="","",  "e" &amp; INDIRECT(    "FROM_NGS2_SampleSheet!"   &amp;  CHAR(64 + MATCH(VLOOKUP(E$6,mapping!$A:$B,2,FALSE),FROM_NGS2_SampleSheet!$1:$1,0))   &amp;  ROW()-5,TRUE)    )</f>
        <v/>
      </c>
      <c r="F355" s="195" t="str">
        <f ca="1" xml:space="preserve"> IF(INDIRECT("FROM_NGS2_SampleSheet!A"&amp;ROW()-5,TRUE)="","",  INDIRECT(    "FROM_NGS2_SampleSheet!"   &amp;  CHAR(64 + MATCH(VLOOKUP(F$6,mapping!$A:$B,2,FALSE),FROM_NGS2_SampleSheet!$1:$1,0))   &amp;  ROW()-5,TRUE)    )</f>
        <v/>
      </c>
      <c r="G355" s="196" t="str">
        <f ca="1" xml:space="preserve"> IF(INDIRECT("FROM_NGS2_SampleSheet!A"&amp;ROW()-5,TRUE)="","",  INDIRECT(    "FROM_NGS2_SampleSheet!"   &amp;  CHAR(64 + MATCH(VLOOKUP(G$6,mapping!$A:$B,2,FALSE),FROM_NGS2_SampleSheet!$1:$1,0))   &amp;  ROW()-5,TRUE)    )</f>
        <v/>
      </c>
      <c r="H355" s="195"/>
      <c r="I355" s="213">
        <v>1</v>
      </c>
      <c r="J355" s="197" t="str">
        <f ca="1">IF(U355=TRUE,    IF($Y$4&gt;96,"TOO MANY",VLOOKUP(B355&amp;"_"&amp;C355&amp;"_"&amp;E355&amp;"_A",CALC!W:X,2,FALSE)),   "")</f>
        <v/>
      </c>
      <c r="L355" s="213">
        <v>1</v>
      </c>
      <c r="M355" s="197" t="str">
        <f ca="1">IF(V355=TRUE,     IF($Y$4&gt;96,"TOO MANY",VLOOKUP(B355&amp;"_"&amp;C355&amp;"_"&amp;E355&amp;"_B",CALC!W:X,2,FALSE)),    "")</f>
        <v/>
      </c>
      <c r="N355" s="206"/>
      <c r="O355" s="213">
        <v>1</v>
      </c>
      <c r="P355" s="197" t="str">
        <f ca="1">IF(W355=TRUE,   IF($Y$4&gt;96,"TOO MANY", VLOOKUP(B355&amp;"_"&amp;C355&amp;"_"&amp;E355&amp;"_C",CALC!W:X,2,FALSE)),   "")</f>
        <v/>
      </c>
      <c r="Q355" s="206"/>
      <c r="R355" s="119" t="b">
        <f t="shared" ca="1" si="42"/>
        <v>0</v>
      </c>
      <c r="S355" s="119" t="b">
        <f t="shared" ca="1" si="40"/>
        <v>0</v>
      </c>
      <c r="T355" s="119" t="b">
        <f t="shared" ca="1" si="41"/>
        <v>0</v>
      </c>
      <c r="U355" s="119" t="b">
        <f t="shared" ca="1" si="43"/>
        <v>0</v>
      </c>
      <c r="V355" s="160" t="b">
        <f t="shared" ca="1" si="44"/>
        <v>0</v>
      </c>
      <c r="W355" s="119" t="b">
        <f t="shared" ca="1" si="45"/>
        <v>0</v>
      </c>
      <c r="X355" s="119" t="b">
        <f t="shared" ca="1" si="46"/>
        <v>0</v>
      </c>
    </row>
    <row r="356" spans="2:24" x14ac:dyDescent="0.25">
      <c r="B356" s="194" t="str">
        <f ca="1" xml:space="preserve"> IF(INDIRECT("FROM_NGS2_SampleSheet!A"&amp;ROW()-5,TRUE)="","",  INDIRECT(    "FROM_NGS2_SampleSheet!"   &amp;  CHAR(64 + MATCH(VLOOKUP(B$6,mapping!$A:$B,2,FALSE),FROM_NGS2_SampleSheet!$1:$1,0))   &amp;  ROW()-5,TRUE)    )</f>
        <v/>
      </c>
      <c r="C356" s="195" t="str">
        <f ca="1" xml:space="preserve"> IF(INDIRECT("FROM_NGS2_SampleSheet!A"&amp;ROW()-5,TRUE)="","",  INDIRECT(    "FROM_NGS2_SampleSheet!"   &amp;  CHAR(64 + MATCH(VLOOKUP(C$6,mapping!$A:$B,2,FALSE),FROM_NGS2_SampleSheet!$1:$1,0))   &amp;  ROW()-5,TRUE)    )</f>
        <v/>
      </c>
      <c r="D356" s="195" t="str">
        <f ca="1" xml:space="preserve"> IF(INDIRECT("FROM_NGS2_SampleSheet!A"&amp;ROW()-5,TRUE)="","",  INDIRECT(    "FROM_NGS2_SampleSheet!"   &amp;  CHAR(64 + MATCH(VLOOKUP(D$6,mapping!$A:$B,2,FALSE),FROM_NGS2_SampleSheet!$1:$1,0))   &amp;  ROW()-5,TRUE)    )</f>
        <v/>
      </c>
      <c r="E356" s="195" t="str">
        <f ca="1" xml:space="preserve"> IF(INDIRECT("FROM_NGS2_SampleSheet!A"&amp;ROW()-5,TRUE)="","",  "e" &amp; INDIRECT(    "FROM_NGS2_SampleSheet!"   &amp;  CHAR(64 + MATCH(VLOOKUP(E$6,mapping!$A:$B,2,FALSE),FROM_NGS2_SampleSheet!$1:$1,0))   &amp;  ROW()-5,TRUE)    )</f>
        <v/>
      </c>
      <c r="F356" s="195" t="str">
        <f ca="1" xml:space="preserve"> IF(INDIRECT("FROM_NGS2_SampleSheet!A"&amp;ROW()-5,TRUE)="","",  INDIRECT(    "FROM_NGS2_SampleSheet!"   &amp;  CHAR(64 + MATCH(VLOOKUP(F$6,mapping!$A:$B,2,FALSE),FROM_NGS2_SampleSheet!$1:$1,0))   &amp;  ROW()-5,TRUE)    )</f>
        <v/>
      </c>
      <c r="G356" s="196" t="str">
        <f ca="1" xml:space="preserve"> IF(INDIRECT("FROM_NGS2_SampleSheet!A"&amp;ROW()-5,TRUE)="","",  INDIRECT(    "FROM_NGS2_SampleSheet!"   &amp;  CHAR(64 + MATCH(VLOOKUP(G$6,mapping!$A:$B,2,FALSE),FROM_NGS2_SampleSheet!$1:$1,0))   &amp;  ROW()-5,TRUE)    )</f>
        <v/>
      </c>
      <c r="H356" s="195"/>
      <c r="I356" s="213">
        <v>1</v>
      </c>
      <c r="J356" s="197" t="str">
        <f ca="1">IF(U356=TRUE,    IF($Y$4&gt;96,"TOO MANY",VLOOKUP(B356&amp;"_"&amp;C356&amp;"_"&amp;E356&amp;"_A",CALC!W:X,2,FALSE)),   "")</f>
        <v/>
      </c>
      <c r="L356" s="213">
        <v>1</v>
      </c>
      <c r="M356" s="197" t="str">
        <f ca="1">IF(V356=TRUE,     IF($Y$4&gt;96,"TOO MANY",VLOOKUP(B356&amp;"_"&amp;C356&amp;"_"&amp;E356&amp;"_B",CALC!W:X,2,FALSE)),    "")</f>
        <v/>
      </c>
      <c r="N356" s="206"/>
      <c r="O356" s="213">
        <v>1</v>
      </c>
      <c r="P356" s="197" t="str">
        <f ca="1">IF(W356=TRUE,   IF($Y$4&gt;96,"TOO MANY", VLOOKUP(B356&amp;"_"&amp;C356&amp;"_"&amp;E356&amp;"_C",CALC!W:X,2,FALSE)),   "")</f>
        <v/>
      </c>
      <c r="Q356" s="206"/>
      <c r="R356" s="119" t="b">
        <f t="shared" ca="1" si="42"/>
        <v>0</v>
      </c>
      <c r="S356" s="119" t="b">
        <f t="shared" ca="1" si="40"/>
        <v>0</v>
      </c>
      <c r="T356" s="119" t="b">
        <f t="shared" ca="1" si="41"/>
        <v>0</v>
      </c>
      <c r="U356" s="119" t="b">
        <f t="shared" ca="1" si="43"/>
        <v>0</v>
      </c>
      <c r="V356" s="160" t="b">
        <f t="shared" ca="1" si="44"/>
        <v>0</v>
      </c>
      <c r="W356" s="119" t="b">
        <f t="shared" ca="1" si="45"/>
        <v>0</v>
      </c>
      <c r="X356" s="119" t="b">
        <f t="shared" ca="1" si="46"/>
        <v>0</v>
      </c>
    </row>
    <row r="357" spans="2:24" x14ac:dyDescent="0.25">
      <c r="B357" s="194" t="str">
        <f ca="1" xml:space="preserve"> IF(INDIRECT("FROM_NGS2_SampleSheet!A"&amp;ROW()-5,TRUE)="","",  INDIRECT(    "FROM_NGS2_SampleSheet!"   &amp;  CHAR(64 + MATCH(VLOOKUP(B$6,mapping!$A:$B,2,FALSE),FROM_NGS2_SampleSheet!$1:$1,0))   &amp;  ROW()-5,TRUE)    )</f>
        <v/>
      </c>
      <c r="C357" s="195" t="str">
        <f ca="1" xml:space="preserve"> IF(INDIRECT("FROM_NGS2_SampleSheet!A"&amp;ROW()-5,TRUE)="","",  INDIRECT(    "FROM_NGS2_SampleSheet!"   &amp;  CHAR(64 + MATCH(VLOOKUP(C$6,mapping!$A:$B,2,FALSE),FROM_NGS2_SampleSheet!$1:$1,0))   &amp;  ROW()-5,TRUE)    )</f>
        <v/>
      </c>
      <c r="D357" s="195" t="str">
        <f ca="1" xml:space="preserve"> IF(INDIRECT("FROM_NGS2_SampleSheet!A"&amp;ROW()-5,TRUE)="","",  INDIRECT(    "FROM_NGS2_SampleSheet!"   &amp;  CHAR(64 + MATCH(VLOOKUP(D$6,mapping!$A:$B,2,FALSE),FROM_NGS2_SampleSheet!$1:$1,0))   &amp;  ROW()-5,TRUE)    )</f>
        <v/>
      </c>
      <c r="E357" s="195" t="str">
        <f ca="1" xml:space="preserve"> IF(INDIRECT("FROM_NGS2_SampleSheet!A"&amp;ROW()-5,TRUE)="","",  "e" &amp; INDIRECT(    "FROM_NGS2_SampleSheet!"   &amp;  CHAR(64 + MATCH(VLOOKUP(E$6,mapping!$A:$B,2,FALSE),FROM_NGS2_SampleSheet!$1:$1,0))   &amp;  ROW()-5,TRUE)    )</f>
        <v/>
      </c>
      <c r="F357" s="195" t="str">
        <f ca="1" xml:space="preserve"> IF(INDIRECT("FROM_NGS2_SampleSheet!A"&amp;ROW()-5,TRUE)="","",  INDIRECT(    "FROM_NGS2_SampleSheet!"   &amp;  CHAR(64 + MATCH(VLOOKUP(F$6,mapping!$A:$B,2,FALSE),FROM_NGS2_SampleSheet!$1:$1,0))   &amp;  ROW()-5,TRUE)    )</f>
        <v/>
      </c>
      <c r="G357" s="196" t="str">
        <f ca="1" xml:space="preserve"> IF(INDIRECT("FROM_NGS2_SampleSheet!A"&amp;ROW()-5,TRUE)="","",  INDIRECT(    "FROM_NGS2_SampleSheet!"   &amp;  CHAR(64 + MATCH(VLOOKUP(G$6,mapping!$A:$B,2,FALSE),FROM_NGS2_SampleSheet!$1:$1,0))   &amp;  ROW()-5,TRUE)    )</f>
        <v/>
      </c>
      <c r="H357" s="195"/>
      <c r="I357" s="213">
        <v>1</v>
      </c>
      <c r="J357" s="197" t="str">
        <f ca="1">IF(U357=TRUE,    IF($Y$4&gt;96,"TOO MANY",VLOOKUP(B357&amp;"_"&amp;C357&amp;"_"&amp;E357&amp;"_A",CALC!W:X,2,FALSE)),   "")</f>
        <v/>
      </c>
      <c r="L357" s="213">
        <v>1</v>
      </c>
      <c r="M357" s="197" t="str">
        <f ca="1">IF(V357=TRUE,     IF($Y$4&gt;96,"TOO MANY",VLOOKUP(B357&amp;"_"&amp;C357&amp;"_"&amp;E357&amp;"_B",CALC!W:X,2,FALSE)),    "")</f>
        <v/>
      </c>
      <c r="N357" s="206"/>
      <c r="O357" s="213">
        <v>1</v>
      </c>
      <c r="P357" s="197" t="str">
        <f ca="1">IF(W357=TRUE,   IF($Y$4&gt;96,"TOO MANY", VLOOKUP(B357&amp;"_"&amp;C357&amp;"_"&amp;E357&amp;"_C",CALC!W:X,2,FALSE)),   "")</f>
        <v/>
      </c>
      <c r="Q357" s="206"/>
      <c r="R357" s="119" t="b">
        <f t="shared" ca="1" si="42"/>
        <v>0</v>
      </c>
      <c r="S357" s="119" t="b">
        <f t="shared" ca="1" si="40"/>
        <v>0</v>
      </c>
      <c r="T357" s="119" t="b">
        <f t="shared" ca="1" si="41"/>
        <v>0</v>
      </c>
      <c r="U357" s="119" t="b">
        <f t="shared" ca="1" si="43"/>
        <v>0</v>
      </c>
      <c r="V357" s="160" t="b">
        <f t="shared" ca="1" si="44"/>
        <v>0</v>
      </c>
      <c r="W357" s="119" t="b">
        <f t="shared" ca="1" si="45"/>
        <v>0</v>
      </c>
      <c r="X357" s="119" t="b">
        <f t="shared" ca="1" si="46"/>
        <v>0</v>
      </c>
    </row>
    <row r="358" spans="2:24" x14ac:dyDescent="0.25">
      <c r="B358" s="194" t="str">
        <f ca="1" xml:space="preserve"> IF(INDIRECT("FROM_NGS2_SampleSheet!A"&amp;ROW()-5,TRUE)="","",  INDIRECT(    "FROM_NGS2_SampleSheet!"   &amp;  CHAR(64 + MATCH(VLOOKUP(B$6,mapping!$A:$B,2,FALSE),FROM_NGS2_SampleSheet!$1:$1,0))   &amp;  ROW()-5,TRUE)    )</f>
        <v/>
      </c>
      <c r="C358" s="195" t="str">
        <f ca="1" xml:space="preserve"> IF(INDIRECT("FROM_NGS2_SampleSheet!A"&amp;ROW()-5,TRUE)="","",  INDIRECT(    "FROM_NGS2_SampleSheet!"   &amp;  CHAR(64 + MATCH(VLOOKUP(C$6,mapping!$A:$B,2,FALSE),FROM_NGS2_SampleSheet!$1:$1,0))   &amp;  ROW()-5,TRUE)    )</f>
        <v/>
      </c>
      <c r="D358" s="195" t="str">
        <f ca="1" xml:space="preserve"> IF(INDIRECT("FROM_NGS2_SampleSheet!A"&amp;ROW()-5,TRUE)="","",  INDIRECT(    "FROM_NGS2_SampleSheet!"   &amp;  CHAR(64 + MATCH(VLOOKUP(D$6,mapping!$A:$B,2,FALSE),FROM_NGS2_SampleSheet!$1:$1,0))   &amp;  ROW()-5,TRUE)    )</f>
        <v/>
      </c>
      <c r="E358" s="195" t="str">
        <f ca="1" xml:space="preserve"> IF(INDIRECT("FROM_NGS2_SampleSheet!A"&amp;ROW()-5,TRUE)="","",  "e" &amp; INDIRECT(    "FROM_NGS2_SampleSheet!"   &amp;  CHAR(64 + MATCH(VLOOKUP(E$6,mapping!$A:$B,2,FALSE),FROM_NGS2_SampleSheet!$1:$1,0))   &amp;  ROW()-5,TRUE)    )</f>
        <v/>
      </c>
      <c r="F358" s="195" t="str">
        <f ca="1" xml:space="preserve"> IF(INDIRECT("FROM_NGS2_SampleSheet!A"&amp;ROW()-5,TRUE)="","",  INDIRECT(    "FROM_NGS2_SampleSheet!"   &amp;  CHAR(64 + MATCH(VLOOKUP(F$6,mapping!$A:$B,2,FALSE),FROM_NGS2_SampleSheet!$1:$1,0))   &amp;  ROW()-5,TRUE)    )</f>
        <v/>
      </c>
      <c r="G358" s="196" t="str">
        <f ca="1" xml:space="preserve"> IF(INDIRECT("FROM_NGS2_SampleSheet!A"&amp;ROW()-5,TRUE)="","",  INDIRECT(    "FROM_NGS2_SampleSheet!"   &amp;  CHAR(64 + MATCH(VLOOKUP(G$6,mapping!$A:$B,2,FALSE),FROM_NGS2_SampleSheet!$1:$1,0))   &amp;  ROW()-5,TRUE)    )</f>
        <v/>
      </c>
      <c r="H358" s="195"/>
      <c r="I358" s="213">
        <v>1</v>
      </c>
      <c r="J358" s="197" t="str">
        <f ca="1">IF(U358=TRUE,    IF($Y$4&gt;96,"TOO MANY",VLOOKUP(B358&amp;"_"&amp;C358&amp;"_"&amp;E358&amp;"_A",CALC!W:X,2,FALSE)),   "")</f>
        <v/>
      </c>
      <c r="L358" s="213">
        <v>1</v>
      </c>
      <c r="M358" s="197" t="str">
        <f ca="1">IF(V358=TRUE,     IF($Y$4&gt;96,"TOO MANY",VLOOKUP(B358&amp;"_"&amp;C358&amp;"_"&amp;E358&amp;"_B",CALC!W:X,2,FALSE)),    "")</f>
        <v/>
      </c>
      <c r="N358" s="206"/>
      <c r="O358" s="213">
        <v>1</v>
      </c>
      <c r="P358" s="197" t="str">
        <f ca="1">IF(W358=TRUE,   IF($Y$4&gt;96,"TOO MANY", VLOOKUP(B358&amp;"_"&amp;C358&amp;"_"&amp;E358&amp;"_C",CALC!W:X,2,FALSE)),   "")</f>
        <v/>
      </c>
      <c r="Q358" s="206"/>
      <c r="R358" s="119" t="b">
        <f t="shared" ca="1" si="42"/>
        <v>0</v>
      </c>
      <c r="S358" s="119" t="b">
        <f t="shared" ca="1" si="40"/>
        <v>0</v>
      </c>
      <c r="T358" s="119" t="b">
        <f t="shared" ca="1" si="41"/>
        <v>0</v>
      </c>
      <c r="U358" s="119" t="b">
        <f t="shared" ca="1" si="43"/>
        <v>0</v>
      </c>
      <c r="V358" s="160" t="b">
        <f t="shared" ca="1" si="44"/>
        <v>0</v>
      </c>
      <c r="W358" s="119" t="b">
        <f t="shared" ca="1" si="45"/>
        <v>0</v>
      </c>
      <c r="X358" s="119" t="b">
        <f t="shared" ca="1" si="46"/>
        <v>0</v>
      </c>
    </row>
    <row r="359" spans="2:24" x14ac:dyDescent="0.25">
      <c r="B359" s="194" t="str">
        <f ca="1" xml:space="preserve"> IF(INDIRECT("FROM_NGS2_SampleSheet!A"&amp;ROW()-5,TRUE)="","",  INDIRECT(    "FROM_NGS2_SampleSheet!"   &amp;  CHAR(64 + MATCH(VLOOKUP(B$6,mapping!$A:$B,2,FALSE),FROM_NGS2_SampleSheet!$1:$1,0))   &amp;  ROW()-5,TRUE)    )</f>
        <v/>
      </c>
      <c r="C359" s="195" t="str">
        <f ca="1" xml:space="preserve"> IF(INDIRECT("FROM_NGS2_SampleSheet!A"&amp;ROW()-5,TRUE)="","",  INDIRECT(    "FROM_NGS2_SampleSheet!"   &amp;  CHAR(64 + MATCH(VLOOKUP(C$6,mapping!$A:$B,2,FALSE),FROM_NGS2_SampleSheet!$1:$1,0))   &amp;  ROW()-5,TRUE)    )</f>
        <v/>
      </c>
      <c r="D359" s="195" t="str">
        <f ca="1" xml:space="preserve"> IF(INDIRECT("FROM_NGS2_SampleSheet!A"&amp;ROW()-5,TRUE)="","",  INDIRECT(    "FROM_NGS2_SampleSheet!"   &amp;  CHAR(64 + MATCH(VLOOKUP(D$6,mapping!$A:$B,2,FALSE),FROM_NGS2_SampleSheet!$1:$1,0))   &amp;  ROW()-5,TRUE)    )</f>
        <v/>
      </c>
      <c r="E359" s="195" t="str">
        <f ca="1" xml:space="preserve"> IF(INDIRECT("FROM_NGS2_SampleSheet!A"&amp;ROW()-5,TRUE)="","",  "e" &amp; INDIRECT(    "FROM_NGS2_SampleSheet!"   &amp;  CHAR(64 + MATCH(VLOOKUP(E$6,mapping!$A:$B,2,FALSE),FROM_NGS2_SampleSheet!$1:$1,0))   &amp;  ROW()-5,TRUE)    )</f>
        <v/>
      </c>
      <c r="F359" s="195" t="str">
        <f ca="1" xml:space="preserve"> IF(INDIRECT("FROM_NGS2_SampleSheet!A"&amp;ROW()-5,TRUE)="","",  INDIRECT(    "FROM_NGS2_SampleSheet!"   &amp;  CHAR(64 + MATCH(VLOOKUP(F$6,mapping!$A:$B,2,FALSE),FROM_NGS2_SampleSheet!$1:$1,0))   &amp;  ROW()-5,TRUE)    )</f>
        <v/>
      </c>
      <c r="G359" s="196" t="str">
        <f ca="1" xml:space="preserve"> IF(INDIRECT("FROM_NGS2_SampleSheet!A"&amp;ROW()-5,TRUE)="","",  INDIRECT(    "FROM_NGS2_SampleSheet!"   &amp;  CHAR(64 + MATCH(VLOOKUP(G$6,mapping!$A:$B,2,FALSE),FROM_NGS2_SampleSheet!$1:$1,0))   &amp;  ROW()-5,TRUE)    )</f>
        <v/>
      </c>
      <c r="H359" s="195"/>
      <c r="I359" s="213">
        <v>1</v>
      </c>
      <c r="J359" s="197" t="str">
        <f ca="1">IF(U359=TRUE,    IF($Y$4&gt;96,"TOO MANY",VLOOKUP(B359&amp;"_"&amp;C359&amp;"_"&amp;E359&amp;"_A",CALC!W:X,2,FALSE)),   "")</f>
        <v/>
      </c>
      <c r="L359" s="213">
        <v>1</v>
      </c>
      <c r="M359" s="197" t="str">
        <f ca="1">IF(V359=TRUE,     IF($Y$4&gt;96,"TOO MANY",VLOOKUP(B359&amp;"_"&amp;C359&amp;"_"&amp;E359&amp;"_B",CALC!W:X,2,FALSE)),    "")</f>
        <v/>
      </c>
      <c r="N359" s="206"/>
      <c r="O359" s="213">
        <v>1</v>
      </c>
      <c r="P359" s="197" t="str">
        <f ca="1">IF(W359=TRUE,   IF($Y$4&gt;96,"TOO MANY", VLOOKUP(B359&amp;"_"&amp;C359&amp;"_"&amp;E359&amp;"_C",CALC!W:X,2,FALSE)),   "")</f>
        <v/>
      </c>
      <c r="Q359" s="206"/>
      <c r="R359" s="119" t="b">
        <f t="shared" ca="1" si="42"/>
        <v>0</v>
      </c>
      <c r="S359" s="119" t="b">
        <f t="shared" ca="1" si="40"/>
        <v>0</v>
      </c>
      <c r="T359" s="119" t="b">
        <f t="shared" ca="1" si="41"/>
        <v>0</v>
      </c>
      <c r="U359" s="119" t="b">
        <f t="shared" ca="1" si="43"/>
        <v>0</v>
      </c>
      <c r="V359" s="160" t="b">
        <f t="shared" ca="1" si="44"/>
        <v>0</v>
      </c>
      <c r="W359" s="119" t="b">
        <f t="shared" ca="1" si="45"/>
        <v>0</v>
      </c>
      <c r="X359" s="119" t="b">
        <f t="shared" ca="1" si="46"/>
        <v>0</v>
      </c>
    </row>
    <row r="360" spans="2:24" x14ac:dyDescent="0.25">
      <c r="B360" s="194" t="str">
        <f ca="1" xml:space="preserve"> IF(INDIRECT("FROM_NGS2_SampleSheet!A"&amp;ROW()-5,TRUE)="","",  INDIRECT(    "FROM_NGS2_SampleSheet!"   &amp;  CHAR(64 + MATCH(VLOOKUP(B$6,mapping!$A:$B,2,FALSE),FROM_NGS2_SampleSheet!$1:$1,0))   &amp;  ROW()-5,TRUE)    )</f>
        <v/>
      </c>
      <c r="C360" s="195" t="str">
        <f ca="1" xml:space="preserve"> IF(INDIRECT("FROM_NGS2_SampleSheet!A"&amp;ROW()-5,TRUE)="","",  INDIRECT(    "FROM_NGS2_SampleSheet!"   &amp;  CHAR(64 + MATCH(VLOOKUP(C$6,mapping!$A:$B,2,FALSE),FROM_NGS2_SampleSheet!$1:$1,0))   &amp;  ROW()-5,TRUE)    )</f>
        <v/>
      </c>
      <c r="D360" s="195" t="str">
        <f ca="1" xml:space="preserve"> IF(INDIRECT("FROM_NGS2_SampleSheet!A"&amp;ROW()-5,TRUE)="","",  INDIRECT(    "FROM_NGS2_SampleSheet!"   &amp;  CHAR(64 + MATCH(VLOOKUP(D$6,mapping!$A:$B,2,FALSE),FROM_NGS2_SampleSheet!$1:$1,0))   &amp;  ROW()-5,TRUE)    )</f>
        <v/>
      </c>
      <c r="E360" s="195" t="str">
        <f ca="1" xml:space="preserve"> IF(INDIRECT("FROM_NGS2_SampleSheet!A"&amp;ROW()-5,TRUE)="","",  "e" &amp; INDIRECT(    "FROM_NGS2_SampleSheet!"   &amp;  CHAR(64 + MATCH(VLOOKUP(E$6,mapping!$A:$B,2,FALSE),FROM_NGS2_SampleSheet!$1:$1,0))   &amp;  ROW()-5,TRUE)    )</f>
        <v/>
      </c>
      <c r="F360" s="195" t="str">
        <f ca="1" xml:space="preserve"> IF(INDIRECT("FROM_NGS2_SampleSheet!A"&amp;ROW()-5,TRUE)="","",  INDIRECT(    "FROM_NGS2_SampleSheet!"   &amp;  CHAR(64 + MATCH(VLOOKUP(F$6,mapping!$A:$B,2,FALSE),FROM_NGS2_SampleSheet!$1:$1,0))   &amp;  ROW()-5,TRUE)    )</f>
        <v/>
      </c>
      <c r="G360" s="196" t="str">
        <f ca="1" xml:space="preserve"> IF(INDIRECT("FROM_NGS2_SampleSheet!A"&amp;ROW()-5,TRUE)="","",  INDIRECT(    "FROM_NGS2_SampleSheet!"   &amp;  CHAR(64 + MATCH(VLOOKUP(G$6,mapping!$A:$B,2,FALSE),FROM_NGS2_SampleSheet!$1:$1,0))   &amp;  ROW()-5,TRUE)    )</f>
        <v/>
      </c>
      <c r="H360" s="195"/>
      <c r="I360" s="213">
        <v>1</v>
      </c>
      <c r="J360" s="197" t="str">
        <f ca="1">IF(U360=TRUE,    IF($Y$4&gt;96,"TOO MANY",VLOOKUP(B360&amp;"_"&amp;C360&amp;"_"&amp;E360&amp;"_A",CALC!W:X,2,FALSE)),   "")</f>
        <v/>
      </c>
      <c r="L360" s="213">
        <v>1</v>
      </c>
      <c r="M360" s="197" t="str">
        <f ca="1">IF(V360=TRUE,     IF($Y$4&gt;96,"TOO MANY",VLOOKUP(B360&amp;"_"&amp;C360&amp;"_"&amp;E360&amp;"_B",CALC!W:X,2,FALSE)),    "")</f>
        <v/>
      </c>
      <c r="N360" s="206"/>
      <c r="O360" s="213">
        <v>1</v>
      </c>
      <c r="P360" s="197" t="str">
        <f ca="1">IF(W360=TRUE,   IF($Y$4&gt;96,"TOO MANY", VLOOKUP(B360&amp;"_"&amp;C360&amp;"_"&amp;E360&amp;"_C",CALC!W:X,2,FALSE)),   "")</f>
        <v/>
      </c>
      <c r="Q360" s="206"/>
      <c r="R360" s="119" t="b">
        <f t="shared" ca="1" si="42"/>
        <v>0</v>
      </c>
      <c r="S360" s="119" t="b">
        <f t="shared" ca="1" si="40"/>
        <v>0</v>
      </c>
      <c r="T360" s="119" t="b">
        <f t="shared" ca="1" si="41"/>
        <v>0</v>
      </c>
      <c r="U360" s="119" t="b">
        <f t="shared" ca="1" si="43"/>
        <v>0</v>
      </c>
      <c r="V360" s="160" t="b">
        <f t="shared" ca="1" si="44"/>
        <v>0</v>
      </c>
      <c r="W360" s="119" t="b">
        <f t="shared" ca="1" si="45"/>
        <v>0</v>
      </c>
      <c r="X360" s="119" t="b">
        <f t="shared" ca="1" si="46"/>
        <v>0</v>
      </c>
    </row>
    <row r="361" spans="2:24" x14ac:dyDescent="0.25">
      <c r="B361" s="194" t="str">
        <f ca="1" xml:space="preserve"> IF(INDIRECT("FROM_NGS2_SampleSheet!A"&amp;ROW()-5,TRUE)="","",  INDIRECT(    "FROM_NGS2_SampleSheet!"   &amp;  CHAR(64 + MATCH(VLOOKUP(B$6,mapping!$A:$B,2,FALSE),FROM_NGS2_SampleSheet!$1:$1,0))   &amp;  ROW()-5,TRUE)    )</f>
        <v/>
      </c>
      <c r="C361" s="195" t="str">
        <f ca="1" xml:space="preserve"> IF(INDIRECT("FROM_NGS2_SampleSheet!A"&amp;ROW()-5,TRUE)="","",  INDIRECT(    "FROM_NGS2_SampleSheet!"   &amp;  CHAR(64 + MATCH(VLOOKUP(C$6,mapping!$A:$B,2,FALSE),FROM_NGS2_SampleSheet!$1:$1,0))   &amp;  ROW()-5,TRUE)    )</f>
        <v/>
      </c>
      <c r="D361" s="195" t="str">
        <f ca="1" xml:space="preserve"> IF(INDIRECT("FROM_NGS2_SampleSheet!A"&amp;ROW()-5,TRUE)="","",  INDIRECT(    "FROM_NGS2_SampleSheet!"   &amp;  CHAR(64 + MATCH(VLOOKUP(D$6,mapping!$A:$B,2,FALSE),FROM_NGS2_SampleSheet!$1:$1,0))   &amp;  ROW()-5,TRUE)    )</f>
        <v/>
      </c>
      <c r="E361" s="195" t="str">
        <f ca="1" xml:space="preserve"> IF(INDIRECT("FROM_NGS2_SampleSheet!A"&amp;ROW()-5,TRUE)="","",  "e" &amp; INDIRECT(    "FROM_NGS2_SampleSheet!"   &amp;  CHAR(64 + MATCH(VLOOKUP(E$6,mapping!$A:$B,2,FALSE),FROM_NGS2_SampleSheet!$1:$1,0))   &amp;  ROW()-5,TRUE)    )</f>
        <v/>
      </c>
      <c r="F361" s="195" t="str">
        <f ca="1" xml:space="preserve"> IF(INDIRECT("FROM_NGS2_SampleSheet!A"&amp;ROW()-5,TRUE)="","",  INDIRECT(    "FROM_NGS2_SampleSheet!"   &amp;  CHAR(64 + MATCH(VLOOKUP(F$6,mapping!$A:$B,2,FALSE),FROM_NGS2_SampleSheet!$1:$1,0))   &amp;  ROW()-5,TRUE)    )</f>
        <v/>
      </c>
      <c r="G361" s="196" t="str">
        <f ca="1" xml:space="preserve"> IF(INDIRECT("FROM_NGS2_SampleSheet!A"&amp;ROW()-5,TRUE)="","",  INDIRECT(    "FROM_NGS2_SampleSheet!"   &amp;  CHAR(64 + MATCH(VLOOKUP(G$6,mapping!$A:$B,2,FALSE),FROM_NGS2_SampleSheet!$1:$1,0))   &amp;  ROW()-5,TRUE)    )</f>
        <v/>
      </c>
      <c r="H361" s="195"/>
      <c r="I361" s="213">
        <v>1</v>
      </c>
      <c r="J361" s="197" t="str">
        <f ca="1">IF(U361=TRUE,    IF($Y$4&gt;96,"TOO MANY",VLOOKUP(B361&amp;"_"&amp;C361&amp;"_"&amp;E361&amp;"_A",CALC!W:X,2,FALSE)),   "")</f>
        <v/>
      </c>
      <c r="L361" s="213">
        <v>1</v>
      </c>
      <c r="M361" s="197" t="str">
        <f ca="1">IF(V361=TRUE,     IF($Y$4&gt;96,"TOO MANY",VLOOKUP(B361&amp;"_"&amp;C361&amp;"_"&amp;E361&amp;"_B",CALC!W:X,2,FALSE)),    "")</f>
        <v/>
      </c>
      <c r="N361" s="206"/>
      <c r="O361" s="213">
        <v>1</v>
      </c>
      <c r="P361" s="197" t="str">
        <f ca="1">IF(W361=TRUE,   IF($Y$4&gt;96,"TOO MANY", VLOOKUP(B361&amp;"_"&amp;C361&amp;"_"&amp;E361&amp;"_C",CALC!W:X,2,FALSE)),   "")</f>
        <v/>
      </c>
      <c r="Q361" s="206"/>
      <c r="R361" s="119" t="b">
        <f t="shared" ca="1" si="42"/>
        <v>0</v>
      </c>
      <c r="S361" s="119" t="b">
        <f t="shared" ca="1" si="40"/>
        <v>0</v>
      </c>
      <c r="T361" s="119" t="b">
        <f t="shared" ca="1" si="41"/>
        <v>0</v>
      </c>
      <c r="U361" s="119" t="b">
        <f t="shared" ca="1" si="43"/>
        <v>0</v>
      </c>
      <c r="V361" s="160" t="b">
        <f t="shared" ca="1" si="44"/>
        <v>0</v>
      </c>
      <c r="W361" s="119" t="b">
        <f t="shared" ca="1" si="45"/>
        <v>0</v>
      </c>
      <c r="X361" s="119" t="b">
        <f t="shared" ca="1" si="46"/>
        <v>0</v>
      </c>
    </row>
    <row r="362" spans="2:24" x14ac:dyDescent="0.25">
      <c r="B362" s="194" t="str">
        <f ca="1" xml:space="preserve"> IF(INDIRECT("FROM_NGS2_SampleSheet!A"&amp;ROW()-5,TRUE)="","",  INDIRECT(    "FROM_NGS2_SampleSheet!"   &amp;  CHAR(64 + MATCH(VLOOKUP(B$6,mapping!$A:$B,2,FALSE),FROM_NGS2_SampleSheet!$1:$1,0))   &amp;  ROW()-5,TRUE)    )</f>
        <v/>
      </c>
      <c r="C362" s="195" t="str">
        <f ca="1" xml:space="preserve"> IF(INDIRECT("FROM_NGS2_SampleSheet!A"&amp;ROW()-5,TRUE)="","",  INDIRECT(    "FROM_NGS2_SampleSheet!"   &amp;  CHAR(64 + MATCH(VLOOKUP(C$6,mapping!$A:$B,2,FALSE),FROM_NGS2_SampleSheet!$1:$1,0))   &amp;  ROW()-5,TRUE)    )</f>
        <v/>
      </c>
      <c r="D362" s="195" t="str">
        <f ca="1" xml:space="preserve"> IF(INDIRECT("FROM_NGS2_SampleSheet!A"&amp;ROW()-5,TRUE)="","",  INDIRECT(    "FROM_NGS2_SampleSheet!"   &amp;  CHAR(64 + MATCH(VLOOKUP(D$6,mapping!$A:$B,2,FALSE),FROM_NGS2_SampleSheet!$1:$1,0))   &amp;  ROW()-5,TRUE)    )</f>
        <v/>
      </c>
      <c r="E362" s="195" t="str">
        <f ca="1" xml:space="preserve"> IF(INDIRECT("FROM_NGS2_SampleSheet!A"&amp;ROW()-5,TRUE)="","",  "e" &amp; INDIRECT(    "FROM_NGS2_SampleSheet!"   &amp;  CHAR(64 + MATCH(VLOOKUP(E$6,mapping!$A:$B,2,FALSE),FROM_NGS2_SampleSheet!$1:$1,0))   &amp;  ROW()-5,TRUE)    )</f>
        <v/>
      </c>
      <c r="F362" s="195" t="str">
        <f ca="1" xml:space="preserve"> IF(INDIRECT("FROM_NGS2_SampleSheet!A"&amp;ROW()-5,TRUE)="","",  INDIRECT(    "FROM_NGS2_SampleSheet!"   &amp;  CHAR(64 + MATCH(VLOOKUP(F$6,mapping!$A:$B,2,FALSE),FROM_NGS2_SampleSheet!$1:$1,0))   &amp;  ROW()-5,TRUE)    )</f>
        <v/>
      </c>
      <c r="G362" s="196" t="str">
        <f ca="1" xml:space="preserve"> IF(INDIRECT("FROM_NGS2_SampleSheet!A"&amp;ROW()-5,TRUE)="","",  INDIRECT(    "FROM_NGS2_SampleSheet!"   &amp;  CHAR(64 + MATCH(VLOOKUP(G$6,mapping!$A:$B,2,FALSE),FROM_NGS2_SampleSheet!$1:$1,0))   &amp;  ROW()-5,TRUE)    )</f>
        <v/>
      </c>
      <c r="H362" s="195"/>
      <c r="I362" s="213">
        <v>1</v>
      </c>
      <c r="J362" s="197" t="str">
        <f ca="1">IF(U362=TRUE,    IF($Y$4&gt;96,"TOO MANY",VLOOKUP(B362&amp;"_"&amp;C362&amp;"_"&amp;E362&amp;"_A",CALC!W:X,2,FALSE)),   "")</f>
        <v/>
      </c>
      <c r="L362" s="213">
        <v>1</v>
      </c>
      <c r="M362" s="197" t="str">
        <f ca="1">IF(V362=TRUE,     IF($Y$4&gt;96,"TOO MANY",VLOOKUP(B362&amp;"_"&amp;C362&amp;"_"&amp;E362&amp;"_B",CALC!W:X,2,FALSE)),    "")</f>
        <v/>
      </c>
      <c r="N362" s="206"/>
      <c r="O362" s="213">
        <v>1</v>
      </c>
      <c r="P362" s="197" t="str">
        <f ca="1">IF(W362=TRUE,   IF($Y$4&gt;96,"TOO MANY", VLOOKUP(B362&amp;"_"&amp;C362&amp;"_"&amp;E362&amp;"_C",CALC!W:X,2,FALSE)),   "")</f>
        <v/>
      </c>
      <c r="Q362" s="206"/>
      <c r="R362" s="119" t="b">
        <f t="shared" ca="1" si="42"/>
        <v>0</v>
      </c>
      <c r="S362" s="119" t="b">
        <f t="shared" ca="1" si="40"/>
        <v>0</v>
      </c>
      <c r="T362" s="119" t="b">
        <f t="shared" ca="1" si="41"/>
        <v>0</v>
      </c>
      <c r="U362" s="119" t="b">
        <f t="shared" ca="1" si="43"/>
        <v>0</v>
      </c>
      <c r="V362" s="160" t="b">
        <f t="shared" ca="1" si="44"/>
        <v>0</v>
      </c>
      <c r="W362" s="119" t="b">
        <f t="shared" ca="1" si="45"/>
        <v>0</v>
      </c>
      <c r="X362" s="119" t="b">
        <f t="shared" ca="1" si="46"/>
        <v>0</v>
      </c>
    </row>
    <row r="363" spans="2:24" x14ac:dyDescent="0.25">
      <c r="B363" s="194" t="str">
        <f ca="1" xml:space="preserve"> IF(INDIRECT("FROM_NGS2_SampleSheet!A"&amp;ROW()-5,TRUE)="","",  INDIRECT(    "FROM_NGS2_SampleSheet!"   &amp;  CHAR(64 + MATCH(VLOOKUP(B$6,mapping!$A:$B,2,FALSE),FROM_NGS2_SampleSheet!$1:$1,0))   &amp;  ROW()-5,TRUE)    )</f>
        <v/>
      </c>
      <c r="C363" s="195" t="str">
        <f ca="1" xml:space="preserve"> IF(INDIRECT("FROM_NGS2_SampleSheet!A"&amp;ROW()-5,TRUE)="","",  INDIRECT(    "FROM_NGS2_SampleSheet!"   &amp;  CHAR(64 + MATCH(VLOOKUP(C$6,mapping!$A:$B,2,FALSE),FROM_NGS2_SampleSheet!$1:$1,0))   &amp;  ROW()-5,TRUE)    )</f>
        <v/>
      </c>
      <c r="D363" s="195" t="str">
        <f ca="1" xml:space="preserve"> IF(INDIRECT("FROM_NGS2_SampleSheet!A"&amp;ROW()-5,TRUE)="","",  INDIRECT(    "FROM_NGS2_SampleSheet!"   &amp;  CHAR(64 + MATCH(VLOOKUP(D$6,mapping!$A:$B,2,FALSE),FROM_NGS2_SampleSheet!$1:$1,0))   &amp;  ROW()-5,TRUE)    )</f>
        <v/>
      </c>
      <c r="E363" s="195" t="str">
        <f ca="1" xml:space="preserve"> IF(INDIRECT("FROM_NGS2_SampleSheet!A"&amp;ROW()-5,TRUE)="","",  "e" &amp; INDIRECT(    "FROM_NGS2_SampleSheet!"   &amp;  CHAR(64 + MATCH(VLOOKUP(E$6,mapping!$A:$B,2,FALSE),FROM_NGS2_SampleSheet!$1:$1,0))   &amp;  ROW()-5,TRUE)    )</f>
        <v/>
      </c>
      <c r="F363" s="195" t="str">
        <f ca="1" xml:space="preserve"> IF(INDIRECT("FROM_NGS2_SampleSheet!A"&amp;ROW()-5,TRUE)="","",  INDIRECT(    "FROM_NGS2_SampleSheet!"   &amp;  CHAR(64 + MATCH(VLOOKUP(F$6,mapping!$A:$B,2,FALSE),FROM_NGS2_SampleSheet!$1:$1,0))   &amp;  ROW()-5,TRUE)    )</f>
        <v/>
      </c>
      <c r="G363" s="196" t="str">
        <f ca="1" xml:space="preserve"> IF(INDIRECT("FROM_NGS2_SampleSheet!A"&amp;ROW()-5,TRUE)="","",  INDIRECT(    "FROM_NGS2_SampleSheet!"   &amp;  CHAR(64 + MATCH(VLOOKUP(G$6,mapping!$A:$B,2,FALSE),FROM_NGS2_SampleSheet!$1:$1,0))   &amp;  ROW()-5,TRUE)    )</f>
        <v/>
      </c>
      <c r="H363" s="195"/>
      <c r="I363" s="213">
        <v>1</v>
      </c>
      <c r="J363" s="197" t="str">
        <f ca="1">IF(U363=TRUE,    IF($Y$4&gt;96,"TOO MANY",VLOOKUP(B363&amp;"_"&amp;C363&amp;"_"&amp;E363&amp;"_A",CALC!W:X,2,FALSE)),   "")</f>
        <v/>
      </c>
      <c r="L363" s="213">
        <v>1</v>
      </c>
      <c r="M363" s="197" t="str">
        <f ca="1">IF(V363=TRUE,     IF($Y$4&gt;96,"TOO MANY",VLOOKUP(B363&amp;"_"&amp;C363&amp;"_"&amp;E363&amp;"_B",CALC!W:X,2,FALSE)),    "")</f>
        <v/>
      </c>
      <c r="N363" s="206"/>
      <c r="O363" s="213">
        <v>1</v>
      </c>
      <c r="P363" s="197" t="str">
        <f ca="1">IF(W363=TRUE,   IF($Y$4&gt;96,"TOO MANY", VLOOKUP(B363&amp;"_"&amp;C363&amp;"_"&amp;E363&amp;"_C",CALC!W:X,2,FALSE)),   "")</f>
        <v/>
      </c>
      <c r="Q363" s="206"/>
      <c r="R363" s="119" t="b">
        <f t="shared" ca="1" si="42"/>
        <v>0</v>
      </c>
      <c r="S363" s="119" t="b">
        <f t="shared" ca="1" si="40"/>
        <v>0</v>
      </c>
      <c r="T363" s="119" t="b">
        <f t="shared" ca="1" si="41"/>
        <v>0</v>
      </c>
      <c r="U363" s="119" t="b">
        <f t="shared" ca="1" si="43"/>
        <v>0</v>
      </c>
      <c r="V363" s="160" t="b">
        <f t="shared" ca="1" si="44"/>
        <v>0</v>
      </c>
      <c r="W363" s="119" t="b">
        <f t="shared" ca="1" si="45"/>
        <v>0</v>
      </c>
      <c r="X363" s="119" t="b">
        <f t="shared" ca="1" si="46"/>
        <v>0</v>
      </c>
    </row>
    <row r="364" spans="2:24" x14ac:dyDescent="0.25">
      <c r="B364" s="194" t="str">
        <f ca="1" xml:space="preserve"> IF(INDIRECT("FROM_NGS2_SampleSheet!A"&amp;ROW()-5,TRUE)="","",  INDIRECT(    "FROM_NGS2_SampleSheet!"   &amp;  CHAR(64 + MATCH(VLOOKUP(B$6,mapping!$A:$B,2,FALSE),FROM_NGS2_SampleSheet!$1:$1,0))   &amp;  ROW()-5,TRUE)    )</f>
        <v/>
      </c>
      <c r="C364" s="195" t="str">
        <f ca="1" xml:space="preserve"> IF(INDIRECT("FROM_NGS2_SampleSheet!A"&amp;ROW()-5,TRUE)="","",  INDIRECT(    "FROM_NGS2_SampleSheet!"   &amp;  CHAR(64 + MATCH(VLOOKUP(C$6,mapping!$A:$B,2,FALSE),FROM_NGS2_SampleSheet!$1:$1,0))   &amp;  ROW()-5,TRUE)    )</f>
        <v/>
      </c>
      <c r="D364" s="195" t="str">
        <f ca="1" xml:space="preserve"> IF(INDIRECT("FROM_NGS2_SampleSheet!A"&amp;ROW()-5,TRUE)="","",  INDIRECT(    "FROM_NGS2_SampleSheet!"   &amp;  CHAR(64 + MATCH(VLOOKUP(D$6,mapping!$A:$B,2,FALSE),FROM_NGS2_SampleSheet!$1:$1,0))   &amp;  ROW()-5,TRUE)    )</f>
        <v/>
      </c>
      <c r="E364" s="195" t="str">
        <f ca="1" xml:space="preserve"> IF(INDIRECT("FROM_NGS2_SampleSheet!A"&amp;ROW()-5,TRUE)="","",  "e" &amp; INDIRECT(    "FROM_NGS2_SampleSheet!"   &amp;  CHAR(64 + MATCH(VLOOKUP(E$6,mapping!$A:$B,2,FALSE),FROM_NGS2_SampleSheet!$1:$1,0))   &amp;  ROW()-5,TRUE)    )</f>
        <v/>
      </c>
      <c r="F364" s="195" t="str">
        <f ca="1" xml:space="preserve"> IF(INDIRECT("FROM_NGS2_SampleSheet!A"&amp;ROW()-5,TRUE)="","",  INDIRECT(    "FROM_NGS2_SampleSheet!"   &amp;  CHAR(64 + MATCH(VLOOKUP(F$6,mapping!$A:$B,2,FALSE),FROM_NGS2_SampleSheet!$1:$1,0))   &amp;  ROW()-5,TRUE)    )</f>
        <v/>
      </c>
      <c r="G364" s="196" t="str">
        <f ca="1" xml:space="preserve"> IF(INDIRECT("FROM_NGS2_SampleSheet!A"&amp;ROW()-5,TRUE)="","",  INDIRECT(    "FROM_NGS2_SampleSheet!"   &amp;  CHAR(64 + MATCH(VLOOKUP(G$6,mapping!$A:$B,2,FALSE),FROM_NGS2_SampleSheet!$1:$1,0))   &amp;  ROW()-5,TRUE)    )</f>
        <v/>
      </c>
      <c r="H364" s="195"/>
      <c r="I364" s="213">
        <v>1</v>
      </c>
      <c r="J364" s="197" t="str">
        <f ca="1">IF(U364=TRUE,    IF($Y$4&gt;96,"TOO MANY",VLOOKUP(B364&amp;"_"&amp;C364&amp;"_"&amp;E364&amp;"_A",CALC!W:X,2,FALSE)),   "")</f>
        <v/>
      </c>
      <c r="L364" s="213">
        <v>1</v>
      </c>
      <c r="M364" s="197" t="str">
        <f ca="1">IF(V364=TRUE,     IF($Y$4&gt;96,"TOO MANY",VLOOKUP(B364&amp;"_"&amp;C364&amp;"_"&amp;E364&amp;"_B",CALC!W:X,2,FALSE)),    "")</f>
        <v/>
      </c>
      <c r="N364" s="206"/>
      <c r="O364" s="213">
        <v>1</v>
      </c>
      <c r="P364" s="197" t="str">
        <f ca="1">IF(W364=TRUE,   IF($Y$4&gt;96,"TOO MANY", VLOOKUP(B364&amp;"_"&amp;C364&amp;"_"&amp;E364&amp;"_C",CALC!W:X,2,FALSE)),   "")</f>
        <v/>
      </c>
      <c r="Q364" s="206"/>
      <c r="R364" s="119" t="b">
        <f t="shared" ca="1" si="42"/>
        <v>0</v>
      </c>
      <c r="S364" s="119" t="b">
        <f t="shared" ca="1" si="40"/>
        <v>0</v>
      </c>
      <c r="T364" s="119" t="b">
        <f t="shared" ca="1" si="41"/>
        <v>0</v>
      </c>
      <c r="U364" s="119" t="b">
        <f t="shared" ca="1" si="43"/>
        <v>0</v>
      </c>
      <c r="V364" s="160" t="b">
        <f t="shared" ca="1" si="44"/>
        <v>0</v>
      </c>
      <c r="W364" s="119" t="b">
        <f t="shared" ca="1" si="45"/>
        <v>0</v>
      </c>
      <c r="X364" s="119" t="b">
        <f t="shared" ca="1" si="46"/>
        <v>0</v>
      </c>
    </row>
    <row r="365" spans="2:24" x14ac:dyDescent="0.25">
      <c r="B365" s="194" t="str">
        <f ca="1" xml:space="preserve"> IF(INDIRECT("FROM_NGS2_SampleSheet!A"&amp;ROW()-5,TRUE)="","",  INDIRECT(    "FROM_NGS2_SampleSheet!"   &amp;  CHAR(64 + MATCH(VLOOKUP(B$6,mapping!$A:$B,2,FALSE),FROM_NGS2_SampleSheet!$1:$1,0))   &amp;  ROW()-5,TRUE)    )</f>
        <v/>
      </c>
      <c r="C365" s="195" t="str">
        <f ca="1" xml:space="preserve"> IF(INDIRECT("FROM_NGS2_SampleSheet!A"&amp;ROW()-5,TRUE)="","",  INDIRECT(    "FROM_NGS2_SampleSheet!"   &amp;  CHAR(64 + MATCH(VLOOKUP(C$6,mapping!$A:$B,2,FALSE),FROM_NGS2_SampleSheet!$1:$1,0))   &amp;  ROW()-5,TRUE)    )</f>
        <v/>
      </c>
      <c r="D365" s="195" t="str">
        <f ca="1" xml:space="preserve"> IF(INDIRECT("FROM_NGS2_SampleSheet!A"&amp;ROW()-5,TRUE)="","",  INDIRECT(    "FROM_NGS2_SampleSheet!"   &amp;  CHAR(64 + MATCH(VLOOKUP(D$6,mapping!$A:$B,2,FALSE),FROM_NGS2_SampleSheet!$1:$1,0))   &amp;  ROW()-5,TRUE)    )</f>
        <v/>
      </c>
      <c r="E365" s="195" t="str">
        <f ca="1" xml:space="preserve"> IF(INDIRECT("FROM_NGS2_SampleSheet!A"&amp;ROW()-5,TRUE)="","",  "e" &amp; INDIRECT(    "FROM_NGS2_SampleSheet!"   &amp;  CHAR(64 + MATCH(VLOOKUP(E$6,mapping!$A:$B,2,FALSE),FROM_NGS2_SampleSheet!$1:$1,0))   &amp;  ROW()-5,TRUE)    )</f>
        <v/>
      </c>
      <c r="F365" s="195" t="str">
        <f ca="1" xml:space="preserve"> IF(INDIRECT("FROM_NGS2_SampleSheet!A"&amp;ROW()-5,TRUE)="","",  INDIRECT(    "FROM_NGS2_SampleSheet!"   &amp;  CHAR(64 + MATCH(VLOOKUP(F$6,mapping!$A:$B,2,FALSE),FROM_NGS2_SampleSheet!$1:$1,0))   &amp;  ROW()-5,TRUE)    )</f>
        <v/>
      </c>
      <c r="G365" s="196" t="str">
        <f ca="1" xml:space="preserve"> IF(INDIRECT("FROM_NGS2_SampleSheet!A"&amp;ROW()-5,TRUE)="","",  INDIRECT(    "FROM_NGS2_SampleSheet!"   &amp;  CHAR(64 + MATCH(VLOOKUP(G$6,mapping!$A:$B,2,FALSE),FROM_NGS2_SampleSheet!$1:$1,0))   &amp;  ROW()-5,TRUE)    )</f>
        <v/>
      </c>
      <c r="H365" s="195"/>
      <c r="I365" s="213">
        <v>1</v>
      </c>
      <c r="J365" s="197" t="str">
        <f ca="1">IF(U365=TRUE,    IF($Y$4&gt;96,"TOO MANY",VLOOKUP(B365&amp;"_"&amp;C365&amp;"_"&amp;E365&amp;"_A",CALC!W:X,2,FALSE)),   "")</f>
        <v/>
      </c>
      <c r="L365" s="213">
        <v>1</v>
      </c>
      <c r="M365" s="197" t="str">
        <f ca="1">IF(V365=TRUE,     IF($Y$4&gt;96,"TOO MANY",VLOOKUP(B365&amp;"_"&amp;C365&amp;"_"&amp;E365&amp;"_B",CALC!W:X,2,FALSE)),    "")</f>
        <v/>
      </c>
      <c r="N365" s="206"/>
      <c r="O365" s="213">
        <v>1</v>
      </c>
      <c r="P365" s="197" t="str">
        <f ca="1">IF(W365=TRUE,   IF($Y$4&gt;96,"TOO MANY", VLOOKUP(B365&amp;"_"&amp;C365&amp;"_"&amp;E365&amp;"_C",CALC!W:X,2,FALSE)),   "")</f>
        <v/>
      </c>
      <c r="Q365" s="206"/>
      <c r="R365" s="119" t="b">
        <f t="shared" ca="1" si="42"/>
        <v>0</v>
      </c>
      <c r="S365" s="119" t="b">
        <f t="shared" ca="1" si="40"/>
        <v>0</v>
      </c>
      <c r="T365" s="119" t="b">
        <f t="shared" ca="1" si="41"/>
        <v>0</v>
      </c>
      <c r="U365" s="119" t="b">
        <f t="shared" ca="1" si="43"/>
        <v>0</v>
      </c>
      <c r="V365" s="160" t="b">
        <f t="shared" ca="1" si="44"/>
        <v>0</v>
      </c>
      <c r="W365" s="119" t="b">
        <f t="shared" ca="1" si="45"/>
        <v>0</v>
      </c>
      <c r="X365" s="119" t="b">
        <f t="shared" ca="1" si="46"/>
        <v>0</v>
      </c>
    </row>
    <row r="366" spans="2:24" x14ac:dyDescent="0.25">
      <c r="B366" s="194" t="str">
        <f ca="1" xml:space="preserve"> IF(INDIRECT("FROM_NGS2_SampleSheet!A"&amp;ROW()-5,TRUE)="","",  INDIRECT(    "FROM_NGS2_SampleSheet!"   &amp;  CHAR(64 + MATCH(VLOOKUP(B$6,mapping!$A:$B,2,FALSE),FROM_NGS2_SampleSheet!$1:$1,0))   &amp;  ROW()-5,TRUE)    )</f>
        <v/>
      </c>
      <c r="C366" s="195" t="str">
        <f ca="1" xml:space="preserve"> IF(INDIRECT("FROM_NGS2_SampleSheet!A"&amp;ROW()-5,TRUE)="","",  INDIRECT(    "FROM_NGS2_SampleSheet!"   &amp;  CHAR(64 + MATCH(VLOOKUP(C$6,mapping!$A:$B,2,FALSE),FROM_NGS2_SampleSheet!$1:$1,0))   &amp;  ROW()-5,TRUE)    )</f>
        <v/>
      </c>
      <c r="D366" s="195" t="str">
        <f ca="1" xml:space="preserve"> IF(INDIRECT("FROM_NGS2_SampleSheet!A"&amp;ROW()-5,TRUE)="","",  INDIRECT(    "FROM_NGS2_SampleSheet!"   &amp;  CHAR(64 + MATCH(VLOOKUP(D$6,mapping!$A:$B,2,FALSE),FROM_NGS2_SampleSheet!$1:$1,0))   &amp;  ROW()-5,TRUE)    )</f>
        <v/>
      </c>
      <c r="E366" s="195" t="str">
        <f ca="1" xml:space="preserve"> IF(INDIRECT("FROM_NGS2_SampleSheet!A"&amp;ROW()-5,TRUE)="","",  "e" &amp; INDIRECT(    "FROM_NGS2_SampleSheet!"   &amp;  CHAR(64 + MATCH(VLOOKUP(E$6,mapping!$A:$B,2,FALSE),FROM_NGS2_SampleSheet!$1:$1,0))   &amp;  ROW()-5,TRUE)    )</f>
        <v/>
      </c>
      <c r="F366" s="195" t="str">
        <f ca="1" xml:space="preserve"> IF(INDIRECT("FROM_NGS2_SampleSheet!A"&amp;ROW()-5,TRUE)="","",  INDIRECT(    "FROM_NGS2_SampleSheet!"   &amp;  CHAR(64 + MATCH(VLOOKUP(F$6,mapping!$A:$B,2,FALSE),FROM_NGS2_SampleSheet!$1:$1,0))   &amp;  ROW()-5,TRUE)    )</f>
        <v/>
      </c>
      <c r="G366" s="196" t="str">
        <f ca="1" xml:space="preserve"> IF(INDIRECT("FROM_NGS2_SampleSheet!A"&amp;ROW()-5,TRUE)="","",  INDIRECT(    "FROM_NGS2_SampleSheet!"   &amp;  CHAR(64 + MATCH(VLOOKUP(G$6,mapping!$A:$B,2,FALSE),FROM_NGS2_SampleSheet!$1:$1,0))   &amp;  ROW()-5,TRUE)    )</f>
        <v/>
      </c>
      <c r="H366" s="195"/>
      <c r="I366" s="213">
        <v>1</v>
      </c>
      <c r="J366" s="197" t="str">
        <f ca="1">IF(U366=TRUE,    IF($Y$4&gt;96,"TOO MANY",VLOOKUP(B366&amp;"_"&amp;C366&amp;"_"&amp;E366&amp;"_A",CALC!W:X,2,FALSE)),   "")</f>
        <v/>
      </c>
      <c r="L366" s="213">
        <v>1</v>
      </c>
      <c r="M366" s="197" t="str">
        <f ca="1">IF(V366=TRUE,     IF($Y$4&gt;96,"TOO MANY",VLOOKUP(B366&amp;"_"&amp;C366&amp;"_"&amp;E366&amp;"_B",CALC!W:X,2,FALSE)),    "")</f>
        <v/>
      </c>
      <c r="N366" s="206"/>
      <c r="O366" s="213">
        <v>1</v>
      </c>
      <c r="P366" s="197" t="str">
        <f ca="1">IF(W366=TRUE,   IF($Y$4&gt;96,"TOO MANY", VLOOKUP(B366&amp;"_"&amp;C366&amp;"_"&amp;E366&amp;"_C",CALC!W:X,2,FALSE)),   "")</f>
        <v/>
      </c>
      <c r="Q366" s="206"/>
      <c r="R366" s="119" t="b">
        <f t="shared" ca="1" si="42"/>
        <v>0</v>
      </c>
      <c r="S366" s="119" t="b">
        <f t="shared" ca="1" si="40"/>
        <v>0</v>
      </c>
      <c r="T366" s="119" t="b">
        <f t="shared" ca="1" si="41"/>
        <v>0</v>
      </c>
      <c r="U366" s="119" t="b">
        <f t="shared" ca="1" si="43"/>
        <v>0</v>
      </c>
      <c r="V366" s="160" t="b">
        <f t="shared" ca="1" si="44"/>
        <v>0</v>
      </c>
      <c r="W366" s="119" t="b">
        <f t="shared" ca="1" si="45"/>
        <v>0</v>
      </c>
      <c r="X366" s="119" t="b">
        <f t="shared" ca="1" si="46"/>
        <v>0</v>
      </c>
    </row>
    <row r="367" spans="2:24" x14ac:dyDescent="0.25">
      <c r="B367" s="194" t="str">
        <f ca="1" xml:space="preserve"> IF(INDIRECT("FROM_NGS2_SampleSheet!A"&amp;ROW()-5,TRUE)="","",  INDIRECT(    "FROM_NGS2_SampleSheet!"   &amp;  CHAR(64 + MATCH(VLOOKUP(B$6,mapping!$A:$B,2,FALSE),FROM_NGS2_SampleSheet!$1:$1,0))   &amp;  ROW()-5,TRUE)    )</f>
        <v/>
      </c>
      <c r="C367" s="195" t="str">
        <f ca="1" xml:space="preserve"> IF(INDIRECT("FROM_NGS2_SampleSheet!A"&amp;ROW()-5,TRUE)="","",  INDIRECT(    "FROM_NGS2_SampleSheet!"   &amp;  CHAR(64 + MATCH(VLOOKUP(C$6,mapping!$A:$B,2,FALSE),FROM_NGS2_SampleSheet!$1:$1,0))   &amp;  ROW()-5,TRUE)    )</f>
        <v/>
      </c>
      <c r="D367" s="195" t="str">
        <f ca="1" xml:space="preserve"> IF(INDIRECT("FROM_NGS2_SampleSheet!A"&amp;ROW()-5,TRUE)="","",  INDIRECT(    "FROM_NGS2_SampleSheet!"   &amp;  CHAR(64 + MATCH(VLOOKUP(D$6,mapping!$A:$B,2,FALSE),FROM_NGS2_SampleSheet!$1:$1,0))   &amp;  ROW()-5,TRUE)    )</f>
        <v/>
      </c>
      <c r="E367" s="195" t="str">
        <f ca="1" xml:space="preserve"> IF(INDIRECT("FROM_NGS2_SampleSheet!A"&amp;ROW()-5,TRUE)="","",  "e" &amp; INDIRECT(    "FROM_NGS2_SampleSheet!"   &amp;  CHAR(64 + MATCH(VLOOKUP(E$6,mapping!$A:$B,2,FALSE),FROM_NGS2_SampleSheet!$1:$1,0))   &amp;  ROW()-5,TRUE)    )</f>
        <v/>
      </c>
      <c r="F367" s="195" t="str">
        <f ca="1" xml:space="preserve"> IF(INDIRECT("FROM_NGS2_SampleSheet!A"&amp;ROW()-5,TRUE)="","",  INDIRECT(    "FROM_NGS2_SampleSheet!"   &amp;  CHAR(64 + MATCH(VLOOKUP(F$6,mapping!$A:$B,2,FALSE),FROM_NGS2_SampleSheet!$1:$1,0))   &amp;  ROW()-5,TRUE)    )</f>
        <v/>
      </c>
      <c r="G367" s="196" t="str">
        <f ca="1" xml:space="preserve"> IF(INDIRECT("FROM_NGS2_SampleSheet!A"&amp;ROW()-5,TRUE)="","",  INDIRECT(    "FROM_NGS2_SampleSheet!"   &amp;  CHAR(64 + MATCH(VLOOKUP(G$6,mapping!$A:$B,2,FALSE),FROM_NGS2_SampleSheet!$1:$1,0))   &amp;  ROW()-5,TRUE)    )</f>
        <v/>
      </c>
      <c r="H367" s="195"/>
      <c r="I367" s="213">
        <v>1</v>
      </c>
      <c r="J367" s="197" t="str">
        <f ca="1">IF(U367=TRUE,    IF($Y$4&gt;96,"TOO MANY",VLOOKUP(B367&amp;"_"&amp;C367&amp;"_"&amp;E367&amp;"_A",CALC!W:X,2,FALSE)),   "")</f>
        <v/>
      </c>
      <c r="L367" s="213">
        <v>1</v>
      </c>
      <c r="M367" s="197" t="str">
        <f ca="1">IF(V367=TRUE,     IF($Y$4&gt;96,"TOO MANY",VLOOKUP(B367&amp;"_"&amp;C367&amp;"_"&amp;E367&amp;"_B",CALC!W:X,2,FALSE)),    "")</f>
        <v/>
      </c>
      <c r="N367" s="206"/>
      <c r="O367" s="213">
        <v>1</v>
      </c>
      <c r="P367" s="197" t="str">
        <f ca="1">IF(W367=TRUE,   IF($Y$4&gt;96,"TOO MANY", VLOOKUP(B367&amp;"_"&amp;C367&amp;"_"&amp;E367&amp;"_C",CALC!W:X,2,FALSE)),   "")</f>
        <v/>
      </c>
      <c r="Q367" s="206"/>
      <c r="R367" s="119" t="b">
        <f t="shared" ca="1" si="42"/>
        <v>0</v>
      </c>
      <c r="S367" s="119" t="b">
        <f t="shared" ca="1" si="40"/>
        <v>0</v>
      </c>
      <c r="T367" s="119" t="b">
        <f t="shared" ca="1" si="41"/>
        <v>0</v>
      </c>
      <c r="U367" s="119" t="b">
        <f t="shared" ca="1" si="43"/>
        <v>0</v>
      </c>
      <c r="V367" s="160" t="b">
        <f t="shared" ca="1" si="44"/>
        <v>0</v>
      </c>
      <c r="W367" s="119" t="b">
        <f t="shared" ca="1" si="45"/>
        <v>0</v>
      </c>
      <c r="X367" s="119" t="b">
        <f t="shared" ca="1" si="46"/>
        <v>0</v>
      </c>
    </row>
    <row r="368" spans="2:24" x14ac:dyDescent="0.25">
      <c r="B368" s="194" t="str">
        <f ca="1" xml:space="preserve"> IF(INDIRECT("FROM_NGS2_SampleSheet!A"&amp;ROW()-5,TRUE)="","",  INDIRECT(    "FROM_NGS2_SampleSheet!"   &amp;  CHAR(64 + MATCH(VLOOKUP(B$6,mapping!$A:$B,2,FALSE),FROM_NGS2_SampleSheet!$1:$1,0))   &amp;  ROW()-5,TRUE)    )</f>
        <v/>
      </c>
      <c r="C368" s="195" t="str">
        <f ca="1" xml:space="preserve"> IF(INDIRECT("FROM_NGS2_SampleSheet!A"&amp;ROW()-5,TRUE)="","",  INDIRECT(    "FROM_NGS2_SampleSheet!"   &amp;  CHAR(64 + MATCH(VLOOKUP(C$6,mapping!$A:$B,2,FALSE),FROM_NGS2_SampleSheet!$1:$1,0))   &amp;  ROW()-5,TRUE)    )</f>
        <v/>
      </c>
      <c r="D368" s="195" t="str">
        <f ca="1" xml:space="preserve"> IF(INDIRECT("FROM_NGS2_SampleSheet!A"&amp;ROW()-5,TRUE)="","",  INDIRECT(    "FROM_NGS2_SampleSheet!"   &amp;  CHAR(64 + MATCH(VLOOKUP(D$6,mapping!$A:$B,2,FALSE),FROM_NGS2_SampleSheet!$1:$1,0))   &amp;  ROW()-5,TRUE)    )</f>
        <v/>
      </c>
      <c r="E368" s="195" t="str">
        <f ca="1" xml:space="preserve"> IF(INDIRECT("FROM_NGS2_SampleSheet!A"&amp;ROW()-5,TRUE)="","",  "e" &amp; INDIRECT(    "FROM_NGS2_SampleSheet!"   &amp;  CHAR(64 + MATCH(VLOOKUP(E$6,mapping!$A:$B,2,FALSE),FROM_NGS2_SampleSheet!$1:$1,0))   &amp;  ROW()-5,TRUE)    )</f>
        <v/>
      </c>
      <c r="F368" s="195" t="str">
        <f ca="1" xml:space="preserve"> IF(INDIRECT("FROM_NGS2_SampleSheet!A"&amp;ROW()-5,TRUE)="","",  INDIRECT(    "FROM_NGS2_SampleSheet!"   &amp;  CHAR(64 + MATCH(VLOOKUP(F$6,mapping!$A:$B,2,FALSE),FROM_NGS2_SampleSheet!$1:$1,0))   &amp;  ROW()-5,TRUE)    )</f>
        <v/>
      </c>
      <c r="G368" s="196" t="str">
        <f ca="1" xml:space="preserve"> IF(INDIRECT("FROM_NGS2_SampleSheet!A"&amp;ROW()-5,TRUE)="","",  INDIRECT(    "FROM_NGS2_SampleSheet!"   &amp;  CHAR(64 + MATCH(VLOOKUP(G$6,mapping!$A:$B,2,FALSE),FROM_NGS2_SampleSheet!$1:$1,0))   &amp;  ROW()-5,TRUE)    )</f>
        <v/>
      </c>
      <c r="H368" s="195"/>
      <c r="I368" s="213">
        <v>1</v>
      </c>
      <c r="J368" s="197" t="str">
        <f ca="1">IF(U368=TRUE,    IF($Y$4&gt;96,"TOO MANY",VLOOKUP(B368&amp;"_"&amp;C368&amp;"_"&amp;E368&amp;"_A",CALC!W:X,2,FALSE)),   "")</f>
        <v/>
      </c>
      <c r="L368" s="213">
        <v>1</v>
      </c>
      <c r="M368" s="197" t="str">
        <f ca="1">IF(V368=TRUE,     IF($Y$4&gt;96,"TOO MANY",VLOOKUP(B368&amp;"_"&amp;C368&amp;"_"&amp;E368&amp;"_B",CALC!W:X,2,FALSE)),    "")</f>
        <v/>
      </c>
      <c r="N368" s="206"/>
      <c r="O368" s="213">
        <v>1</v>
      </c>
      <c r="P368" s="197" t="str">
        <f ca="1">IF(W368=TRUE,   IF($Y$4&gt;96,"TOO MANY", VLOOKUP(B368&amp;"_"&amp;C368&amp;"_"&amp;E368&amp;"_C",CALC!W:X,2,FALSE)),   "")</f>
        <v/>
      </c>
      <c r="Q368" s="206"/>
      <c r="R368" s="119" t="b">
        <f t="shared" ca="1" si="42"/>
        <v>0</v>
      </c>
      <c r="S368" s="119" t="b">
        <f t="shared" ca="1" si="40"/>
        <v>0</v>
      </c>
      <c r="T368" s="119" t="b">
        <f t="shared" ca="1" si="41"/>
        <v>0</v>
      </c>
      <c r="U368" s="119" t="b">
        <f t="shared" ca="1" si="43"/>
        <v>0</v>
      </c>
      <c r="V368" s="160" t="b">
        <f t="shared" ca="1" si="44"/>
        <v>0</v>
      </c>
      <c r="W368" s="119" t="b">
        <f t="shared" ca="1" si="45"/>
        <v>0</v>
      </c>
      <c r="X368" s="119" t="b">
        <f t="shared" ca="1" si="46"/>
        <v>0</v>
      </c>
    </row>
    <row r="369" spans="2:24" x14ac:dyDescent="0.25">
      <c r="B369" s="194" t="str">
        <f ca="1" xml:space="preserve"> IF(INDIRECT("FROM_NGS2_SampleSheet!A"&amp;ROW()-5,TRUE)="","",  INDIRECT(    "FROM_NGS2_SampleSheet!"   &amp;  CHAR(64 + MATCH(VLOOKUP(B$6,mapping!$A:$B,2,FALSE),FROM_NGS2_SampleSheet!$1:$1,0))   &amp;  ROW()-5,TRUE)    )</f>
        <v/>
      </c>
      <c r="C369" s="195" t="str">
        <f ca="1" xml:space="preserve"> IF(INDIRECT("FROM_NGS2_SampleSheet!A"&amp;ROW()-5,TRUE)="","",  INDIRECT(    "FROM_NGS2_SampleSheet!"   &amp;  CHAR(64 + MATCH(VLOOKUP(C$6,mapping!$A:$B,2,FALSE),FROM_NGS2_SampleSheet!$1:$1,0))   &amp;  ROW()-5,TRUE)    )</f>
        <v/>
      </c>
      <c r="D369" s="195" t="str">
        <f ca="1" xml:space="preserve"> IF(INDIRECT("FROM_NGS2_SampleSheet!A"&amp;ROW()-5,TRUE)="","",  INDIRECT(    "FROM_NGS2_SampleSheet!"   &amp;  CHAR(64 + MATCH(VLOOKUP(D$6,mapping!$A:$B,2,FALSE),FROM_NGS2_SampleSheet!$1:$1,0))   &amp;  ROW()-5,TRUE)    )</f>
        <v/>
      </c>
      <c r="E369" s="195" t="str">
        <f ca="1" xml:space="preserve"> IF(INDIRECT("FROM_NGS2_SampleSheet!A"&amp;ROW()-5,TRUE)="","",  "e" &amp; INDIRECT(    "FROM_NGS2_SampleSheet!"   &amp;  CHAR(64 + MATCH(VLOOKUP(E$6,mapping!$A:$B,2,FALSE),FROM_NGS2_SampleSheet!$1:$1,0))   &amp;  ROW()-5,TRUE)    )</f>
        <v/>
      </c>
      <c r="F369" s="195" t="str">
        <f ca="1" xml:space="preserve"> IF(INDIRECT("FROM_NGS2_SampleSheet!A"&amp;ROW()-5,TRUE)="","",  INDIRECT(    "FROM_NGS2_SampleSheet!"   &amp;  CHAR(64 + MATCH(VLOOKUP(F$6,mapping!$A:$B,2,FALSE),FROM_NGS2_SampleSheet!$1:$1,0))   &amp;  ROW()-5,TRUE)    )</f>
        <v/>
      </c>
      <c r="G369" s="196" t="str">
        <f ca="1" xml:space="preserve"> IF(INDIRECT("FROM_NGS2_SampleSheet!A"&amp;ROW()-5,TRUE)="","",  INDIRECT(    "FROM_NGS2_SampleSheet!"   &amp;  CHAR(64 + MATCH(VLOOKUP(G$6,mapping!$A:$B,2,FALSE),FROM_NGS2_SampleSheet!$1:$1,0))   &amp;  ROW()-5,TRUE)    )</f>
        <v/>
      </c>
      <c r="H369" s="195"/>
      <c r="I369" s="213">
        <v>1</v>
      </c>
      <c r="J369" s="197" t="str">
        <f ca="1">IF(U369=TRUE,    IF($Y$4&gt;96,"TOO MANY",VLOOKUP(B369&amp;"_"&amp;C369&amp;"_"&amp;E369&amp;"_A",CALC!W:X,2,FALSE)),   "")</f>
        <v/>
      </c>
      <c r="L369" s="213">
        <v>1</v>
      </c>
      <c r="M369" s="197" t="str">
        <f ca="1">IF(V369=TRUE,     IF($Y$4&gt;96,"TOO MANY",VLOOKUP(B369&amp;"_"&amp;C369&amp;"_"&amp;E369&amp;"_B",CALC!W:X,2,FALSE)),    "")</f>
        <v/>
      </c>
      <c r="N369" s="206"/>
      <c r="O369" s="213">
        <v>1</v>
      </c>
      <c r="P369" s="197" t="str">
        <f ca="1">IF(W369=TRUE,   IF($Y$4&gt;96,"TOO MANY", VLOOKUP(B369&amp;"_"&amp;C369&amp;"_"&amp;E369&amp;"_C",CALC!W:X,2,FALSE)),   "")</f>
        <v/>
      </c>
      <c r="Q369" s="206"/>
      <c r="R369" s="119" t="b">
        <f t="shared" ca="1" si="42"/>
        <v>0</v>
      </c>
      <c r="S369" s="119" t="b">
        <f t="shared" ca="1" si="40"/>
        <v>0</v>
      </c>
      <c r="T369" s="119" t="b">
        <f t="shared" ca="1" si="41"/>
        <v>0</v>
      </c>
      <c r="U369" s="119" t="b">
        <f t="shared" ca="1" si="43"/>
        <v>0</v>
      </c>
      <c r="V369" s="160" t="b">
        <f t="shared" ca="1" si="44"/>
        <v>0</v>
      </c>
      <c r="W369" s="119" t="b">
        <f t="shared" ca="1" si="45"/>
        <v>0</v>
      </c>
      <c r="X369" s="119" t="b">
        <f t="shared" ca="1" si="46"/>
        <v>0</v>
      </c>
    </row>
    <row r="370" spans="2:24" x14ac:dyDescent="0.25">
      <c r="B370" s="194" t="str">
        <f ca="1" xml:space="preserve"> IF(INDIRECT("FROM_NGS2_SampleSheet!A"&amp;ROW()-5,TRUE)="","",  INDIRECT(    "FROM_NGS2_SampleSheet!"   &amp;  CHAR(64 + MATCH(VLOOKUP(B$6,mapping!$A:$B,2,FALSE),FROM_NGS2_SampleSheet!$1:$1,0))   &amp;  ROW()-5,TRUE)    )</f>
        <v/>
      </c>
      <c r="C370" s="195" t="str">
        <f ca="1" xml:space="preserve"> IF(INDIRECT("FROM_NGS2_SampleSheet!A"&amp;ROW()-5,TRUE)="","",  INDIRECT(    "FROM_NGS2_SampleSheet!"   &amp;  CHAR(64 + MATCH(VLOOKUP(C$6,mapping!$A:$B,2,FALSE),FROM_NGS2_SampleSheet!$1:$1,0))   &amp;  ROW()-5,TRUE)    )</f>
        <v/>
      </c>
      <c r="D370" s="195" t="str">
        <f ca="1" xml:space="preserve"> IF(INDIRECT("FROM_NGS2_SampleSheet!A"&amp;ROW()-5,TRUE)="","",  INDIRECT(    "FROM_NGS2_SampleSheet!"   &amp;  CHAR(64 + MATCH(VLOOKUP(D$6,mapping!$A:$B,2,FALSE),FROM_NGS2_SampleSheet!$1:$1,0))   &amp;  ROW()-5,TRUE)    )</f>
        <v/>
      </c>
      <c r="E370" s="195" t="str">
        <f ca="1" xml:space="preserve"> IF(INDIRECT("FROM_NGS2_SampleSheet!A"&amp;ROW()-5,TRUE)="","",  "e" &amp; INDIRECT(    "FROM_NGS2_SampleSheet!"   &amp;  CHAR(64 + MATCH(VLOOKUP(E$6,mapping!$A:$B,2,FALSE),FROM_NGS2_SampleSheet!$1:$1,0))   &amp;  ROW()-5,TRUE)    )</f>
        <v/>
      </c>
      <c r="F370" s="195" t="str">
        <f ca="1" xml:space="preserve"> IF(INDIRECT("FROM_NGS2_SampleSheet!A"&amp;ROW()-5,TRUE)="","",  INDIRECT(    "FROM_NGS2_SampleSheet!"   &amp;  CHAR(64 + MATCH(VLOOKUP(F$6,mapping!$A:$B,2,FALSE),FROM_NGS2_SampleSheet!$1:$1,0))   &amp;  ROW()-5,TRUE)    )</f>
        <v/>
      </c>
      <c r="G370" s="196" t="str">
        <f ca="1" xml:space="preserve"> IF(INDIRECT("FROM_NGS2_SampleSheet!A"&amp;ROW()-5,TRUE)="","",  INDIRECT(    "FROM_NGS2_SampleSheet!"   &amp;  CHAR(64 + MATCH(VLOOKUP(G$6,mapping!$A:$B,2,FALSE),FROM_NGS2_SampleSheet!$1:$1,0))   &amp;  ROW()-5,TRUE)    )</f>
        <v/>
      </c>
      <c r="H370" s="195"/>
      <c r="I370" s="213">
        <v>1</v>
      </c>
      <c r="J370" s="197" t="str">
        <f ca="1">IF(U370=TRUE,    IF($Y$4&gt;96,"TOO MANY",VLOOKUP(B370&amp;"_"&amp;C370&amp;"_"&amp;E370&amp;"_A",CALC!W:X,2,FALSE)),   "")</f>
        <v/>
      </c>
      <c r="L370" s="213">
        <v>1</v>
      </c>
      <c r="M370" s="197" t="str">
        <f ca="1">IF(V370=TRUE,     IF($Y$4&gt;96,"TOO MANY",VLOOKUP(B370&amp;"_"&amp;C370&amp;"_"&amp;E370&amp;"_B",CALC!W:X,2,FALSE)),    "")</f>
        <v/>
      </c>
      <c r="N370" s="206"/>
      <c r="O370" s="213">
        <v>1</v>
      </c>
      <c r="P370" s="197" t="str">
        <f ca="1">IF(W370=TRUE,   IF($Y$4&gt;96,"TOO MANY", VLOOKUP(B370&amp;"_"&amp;C370&amp;"_"&amp;E370&amp;"_C",CALC!W:X,2,FALSE)),   "")</f>
        <v/>
      </c>
      <c r="Q370" s="206"/>
      <c r="R370" s="119" t="b">
        <f t="shared" ca="1" si="42"/>
        <v>0</v>
      </c>
      <c r="S370" s="119" t="b">
        <f t="shared" ca="1" si="40"/>
        <v>0</v>
      </c>
      <c r="T370" s="119" t="b">
        <f t="shared" ca="1" si="41"/>
        <v>0</v>
      </c>
      <c r="U370" s="119" t="b">
        <f t="shared" ca="1" si="43"/>
        <v>0</v>
      </c>
      <c r="V370" s="160" t="b">
        <f t="shared" ca="1" si="44"/>
        <v>0</v>
      </c>
      <c r="W370" s="119" t="b">
        <f t="shared" ca="1" si="45"/>
        <v>0</v>
      </c>
      <c r="X370" s="119" t="b">
        <f t="shared" ca="1" si="46"/>
        <v>0</v>
      </c>
    </row>
    <row r="371" spans="2:24" x14ac:dyDescent="0.25">
      <c r="B371" s="194" t="str">
        <f ca="1" xml:space="preserve"> IF(INDIRECT("FROM_NGS2_SampleSheet!A"&amp;ROW()-5,TRUE)="","",  INDIRECT(    "FROM_NGS2_SampleSheet!"   &amp;  CHAR(64 + MATCH(VLOOKUP(B$6,mapping!$A:$B,2,FALSE),FROM_NGS2_SampleSheet!$1:$1,0))   &amp;  ROW()-5,TRUE)    )</f>
        <v/>
      </c>
      <c r="C371" s="195" t="str">
        <f ca="1" xml:space="preserve"> IF(INDIRECT("FROM_NGS2_SampleSheet!A"&amp;ROW()-5,TRUE)="","",  INDIRECT(    "FROM_NGS2_SampleSheet!"   &amp;  CHAR(64 + MATCH(VLOOKUP(C$6,mapping!$A:$B,2,FALSE),FROM_NGS2_SampleSheet!$1:$1,0))   &amp;  ROW()-5,TRUE)    )</f>
        <v/>
      </c>
      <c r="D371" s="195" t="str">
        <f ca="1" xml:space="preserve"> IF(INDIRECT("FROM_NGS2_SampleSheet!A"&amp;ROW()-5,TRUE)="","",  INDIRECT(    "FROM_NGS2_SampleSheet!"   &amp;  CHAR(64 + MATCH(VLOOKUP(D$6,mapping!$A:$B,2,FALSE),FROM_NGS2_SampleSheet!$1:$1,0))   &amp;  ROW()-5,TRUE)    )</f>
        <v/>
      </c>
      <c r="E371" s="195" t="str">
        <f ca="1" xml:space="preserve"> IF(INDIRECT("FROM_NGS2_SampleSheet!A"&amp;ROW()-5,TRUE)="","",  "e" &amp; INDIRECT(    "FROM_NGS2_SampleSheet!"   &amp;  CHAR(64 + MATCH(VLOOKUP(E$6,mapping!$A:$B,2,FALSE),FROM_NGS2_SampleSheet!$1:$1,0))   &amp;  ROW()-5,TRUE)    )</f>
        <v/>
      </c>
      <c r="F371" s="195" t="str">
        <f ca="1" xml:space="preserve"> IF(INDIRECT("FROM_NGS2_SampleSheet!A"&amp;ROW()-5,TRUE)="","",  INDIRECT(    "FROM_NGS2_SampleSheet!"   &amp;  CHAR(64 + MATCH(VLOOKUP(F$6,mapping!$A:$B,2,FALSE),FROM_NGS2_SampleSheet!$1:$1,0))   &amp;  ROW()-5,TRUE)    )</f>
        <v/>
      </c>
      <c r="G371" s="196" t="str">
        <f ca="1" xml:space="preserve"> IF(INDIRECT("FROM_NGS2_SampleSheet!A"&amp;ROW()-5,TRUE)="","",  INDIRECT(    "FROM_NGS2_SampleSheet!"   &amp;  CHAR(64 + MATCH(VLOOKUP(G$6,mapping!$A:$B,2,FALSE),FROM_NGS2_SampleSheet!$1:$1,0))   &amp;  ROW()-5,TRUE)    )</f>
        <v/>
      </c>
      <c r="H371" s="195"/>
      <c r="I371" s="213">
        <v>1</v>
      </c>
      <c r="J371" s="197" t="str">
        <f ca="1">IF(U371=TRUE,    IF($Y$4&gt;96,"TOO MANY",VLOOKUP(B371&amp;"_"&amp;C371&amp;"_"&amp;E371&amp;"_A",CALC!W:X,2,FALSE)),   "")</f>
        <v/>
      </c>
      <c r="L371" s="213">
        <v>1</v>
      </c>
      <c r="M371" s="197" t="str">
        <f ca="1">IF(V371=TRUE,     IF($Y$4&gt;96,"TOO MANY",VLOOKUP(B371&amp;"_"&amp;C371&amp;"_"&amp;E371&amp;"_B",CALC!W:X,2,FALSE)),    "")</f>
        <v/>
      </c>
      <c r="N371" s="206"/>
      <c r="O371" s="213">
        <v>1</v>
      </c>
      <c r="P371" s="197" t="str">
        <f ca="1">IF(W371=TRUE,   IF($Y$4&gt;96,"TOO MANY", VLOOKUP(B371&amp;"_"&amp;C371&amp;"_"&amp;E371&amp;"_C",CALC!W:X,2,FALSE)),   "")</f>
        <v/>
      </c>
      <c r="Q371" s="206"/>
      <c r="R371" s="119" t="b">
        <f t="shared" ca="1" si="42"/>
        <v>0</v>
      </c>
      <c r="S371" s="119" t="b">
        <f t="shared" ca="1" si="40"/>
        <v>0</v>
      </c>
      <c r="T371" s="119" t="b">
        <f t="shared" ca="1" si="41"/>
        <v>0</v>
      </c>
      <c r="U371" s="119" t="b">
        <f t="shared" ca="1" si="43"/>
        <v>0</v>
      </c>
      <c r="V371" s="160" t="b">
        <f t="shared" ca="1" si="44"/>
        <v>0</v>
      </c>
      <c r="W371" s="119" t="b">
        <f t="shared" ca="1" si="45"/>
        <v>0</v>
      </c>
      <c r="X371" s="119" t="b">
        <f t="shared" ca="1" si="46"/>
        <v>0</v>
      </c>
    </row>
    <row r="372" spans="2:24" x14ac:dyDescent="0.25">
      <c r="B372" s="194" t="str">
        <f ca="1" xml:space="preserve"> IF(INDIRECT("FROM_NGS2_SampleSheet!A"&amp;ROW()-5,TRUE)="","",  INDIRECT(    "FROM_NGS2_SampleSheet!"   &amp;  CHAR(64 + MATCH(VLOOKUP(B$6,mapping!$A:$B,2,FALSE),FROM_NGS2_SampleSheet!$1:$1,0))   &amp;  ROW()-5,TRUE)    )</f>
        <v/>
      </c>
      <c r="C372" s="195" t="str">
        <f ca="1" xml:space="preserve"> IF(INDIRECT("FROM_NGS2_SampleSheet!A"&amp;ROW()-5,TRUE)="","",  INDIRECT(    "FROM_NGS2_SampleSheet!"   &amp;  CHAR(64 + MATCH(VLOOKUP(C$6,mapping!$A:$B,2,FALSE),FROM_NGS2_SampleSheet!$1:$1,0))   &amp;  ROW()-5,TRUE)    )</f>
        <v/>
      </c>
      <c r="D372" s="195" t="str">
        <f ca="1" xml:space="preserve"> IF(INDIRECT("FROM_NGS2_SampleSheet!A"&amp;ROW()-5,TRUE)="","",  INDIRECT(    "FROM_NGS2_SampleSheet!"   &amp;  CHAR(64 + MATCH(VLOOKUP(D$6,mapping!$A:$B,2,FALSE),FROM_NGS2_SampleSheet!$1:$1,0))   &amp;  ROW()-5,TRUE)    )</f>
        <v/>
      </c>
      <c r="E372" s="195" t="str">
        <f ca="1" xml:space="preserve"> IF(INDIRECT("FROM_NGS2_SampleSheet!A"&amp;ROW()-5,TRUE)="","",  "e" &amp; INDIRECT(    "FROM_NGS2_SampleSheet!"   &amp;  CHAR(64 + MATCH(VLOOKUP(E$6,mapping!$A:$B,2,FALSE),FROM_NGS2_SampleSheet!$1:$1,0))   &amp;  ROW()-5,TRUE)    )</f>
        <v/>
      </c>
      <c r="F372" s="195" t="str">
        <f ca="1" xml:space="preserve"> IF(INDIRECT("FROM_NGS2_SampleSheet!A"&amp;ROW()-5,TRUE)="","",  INDIRECT(    "FROM_NGS2_SampleSheet!"   &amp;  CHAR(64 + MATCH(VLOOKUP(F$6,mapping!$A:$B,2,FALSE),FROM_NGS2_SampleSheet!$1:$1,0))   &amp;  ROW()-5,TRUE)    )</f>
        <v/>
      </c>
      <c r="G372" s="196" t="str">
        <f ca="1" xml:space="preserve"> IF(INDIRECT("FROM_NGS2_SampleSheet!A"&amp;ROW()-5,TRUE)="","",  INDIRECT(    "FROM_NGS2_SampleSheet!"   &amp;  CHAR(64 + MATCH(VLOOKUP(G$6,mapping!$A:$B,2,FALSE),FROM_NGS2_SampleSheet!$1:$1,0))   &amp;  ROW()-5,TRUE)    )</f>
        <v/>
      </c>
      <c r="H372" s="195"/>
      <c r="I372" s="213">
        <v>1</v>
      </c>
      <c r="J372" s="197" t="str">
        <f ca="1">IF(U372=TRUE,    IF($Y$4&gt;96,"TOO MANY",VLOOKUP(B372&amp;"_"&amp;C372&amp;"_"&amp;E372&amp;"_A",CALC!W:X,2,FALSE)),   "")</f>
        <v/>
      </c>
      <c r="L372" s="213">
        <v>1</v>
      </c>
      <c r="M372" s="197" t="str">
        <f ca="1">IF(V372=TRUE,     IF($Y$4&gt;96,"TOO MANY",VLOOKUP(B372&amp;"_"&amp;C372&amp;"_"&amp;E372&amp;"_B",CALC!W:X,2,FALSE)),    "")</f>
        <v/>
      </c>
      <c r="N372" s="206"/>
      <c r="O372" s="213">
        <v>1</v>
      </c>
      <c r="P372" s="197" t="str">
        <f ca="1">IF(W372=TRUE,   IF($Y$4&gt;96,"TOO MANY", VLOOKUP(B372&amp;"_"&amp;C372&amp;"_"&amp;E372&amp;"_C",CALC!W:X,2,FALSE)),   "")</f>
        <v/>
      </c>
      <c r="Q372" s="206"/>
      <c r="R372" s="119" t="b">
        <f t="shared" ca="1" si="42"/>
        <v>0</v>
      </c>
      <c r="S372" s="119" t="b">
        <f t="shared" ca="1" si="40"/>
        <v>0</v>
      </c>
      <c r="T372" s="119" t="b">
        <f t="shared" ca="1" si="41"/>
        <v>0</v>
      </c>
      <c r="U372" s="119" t="b">
        <f t="shared" ca="1" si="43"/>
        <v>0</v>
      </c>
      <c r="V372" s="160" t="b">
        <f t="shared" ca="1" si="44"/>
        <v>0</v>
      </c>
      <c r="W372" s="119" t="b">
        <f t="shared" ca="1" si="45"/>
        <v>0</v>
      </c>
      <c r="X372" s="119" t="b">
        <f t="shared" ca="1" si="46"/>
        <v>0</v>
      </c>
    </row>
    <row r="373" spans="2:24" x14ac:dyDescent="0.25">
      <c r="B373" s="194" t="str">
        <f ca="1" xml:space="preserve"> IF(INDIRECT("FROM_NGS2_SampleSheet!A"&amp;ROW()-5,TRUE)="","",  INDIRECT(    "FROM_NGS2_SampleSheet!"   &amp;  CHAR(64 + MATCH(VLOOKUP(B$6,mapping!$A:$B,2,FALSE),FROM_NGS2_SampleSheet!$1:$1,0))   &amp;  ROW()-5,TRUE)    )</f>
        <v/>
      </c>
      <c r="C373" s="195" t="str">
        <f ca="1" xml:space="preserve"> IF(INDIRECT("FROM_NGS2_SampleSheet!A"&amp;ROW()-5,TRUE)="","",  INDIRECT(    "FROM_NGS2_SampleSheet!"   &amp;  CHAR(64 + MATCH(VLOOKUP(C$6,mapping!$A:$B,2,FALSE),FROM_NGS2_SampleSheet!$1:$1,0))   &amp;  ROW()-5,TRUE)    )</f>
        <v/>
      </c>
      <c r="D373" s="195" t="str">
        <f ca="1" xml:space="preserve"> IF(INDIRECT("FROM_NGS2_SampleSheet!A"&amp;ROW()-5,TRUE)="","",  INDIRECT(    "FROM_NGS2_SampleSheet!"   &amp;  CHAR(64 + MATCH(VLOOKUP(D$6,mapping!$A:$B,2,FALSE),FROM_NGS2_SampleSheet!$1:$1,0))   &amp;  ROW()-5,TRUE)    )</f>
        <v/>
      </c>
      <c r="E373" s="195" t="str">
        <f ca="1" xml:space="preserve"> IF(INDIRECT("FROM_NGS2_SampleSheet!A"&amp;ROW()-5,TRUE)="","",  "e" &amp; INDIRECT(    "FROM_NGS2_SampleSheet!"   &amp;  CHAR(64 + MATCH(VLOOKUP(E$6,mapping!$A:$B,2,FALSE),FROM_NGS2_SampleSheet!$1:$1,0))   &amp;  ROW()-5,TRUE)    )</f>
        <v/>
      </c>
      <c r="F373" s="195" t="str">
        <f ca="1" xml:space="preserve"> IF(INDIRECT("FROM_NGS2_SampleSheet!A"&amp;ROW()-5,TRUE)="","",  INDIRECT(    "FROM_NGS2_SampleSheet!"   &amp;  CHAR(64 + MATCH(VLOOKUP(F$6,mapping!$A:$B,2,FALSE),FROM_NGS2_SampleSheet!$1:$1,0))   &amp;  ROW()-5,TRUE)    )</f>
        <v/>
      </c>
      <c r="G373" s="196" t="str">
        <f ca="1" xml:space="preserve"> IF(INDIRECT("FROM_NGS2_SampleSheet!A"&amp;ROW()-5,TRUE)="","",  INDIRECT(    "FROM_NGS2_SampleSheet!"   &amp;  CHAR(64 + MATCH(VLOOKUP(G$6,mapping!$A:$B,2,FALSE),FROM_NGS2_SampleSheet!$1:$1,0))   &amp;  ROW()-5,TRUE)    )</f>
        <v/>
      </c>
      <c r="H373" s="195"/>
      <c r="I373" s="213">
        <v>1</v>
      </c>
      <c r="J373" s="197" t="str">
        <f ca="1">IF(U373=TRUE,    IF($Y$4&gt;96,"TOO MANY",VLOOKUP(B373&amp;"_"&amp;C373&amp;"_"&amp;E373&amp;"_A",CALC!W:X,2,FALSE)),   "")</f>
        <v/>
      </c>
      <c r="L373" s="213">
        <v>1</v>
      </c>
      <c r="M373" s="197" t="str">
        <f ca="1">IF(V373=TRUE,     IF($Y$4&gt;96,"TOO MANY",VLOOKUP(B373&amp;"_"&amp;C373&amp;"_"&amp;E373&amp;"_B",CALC!W:X,2,FALSE)),    "")</f>
        <v/>
      </c>
      <c r="N373" s="206"/>
      <c r="O373" s="213">
        <v>1</v>
      </c>
      <c r="P373" s="197" t="str">
        <f ca="1">IF(W373=TRUE,   IF($Y$4&gt;96,"TOO MANY", VLOOKUP(B373&amp;"_"&amp;C373&amp;"_"&amp;E373&amp;"_C",CALC!W:X,2,FALSE)),   "")</f>
        <v/>
      </c>
      <c r="Q373" s="206"/>
      <c r="R373" s="119" t="b">
        <f t="shared" ca="1" si="42"/>
        <v>0</v>
      </c>
      <c r="S373" s="119" t="b">
        <f t="shared" ca="1" si="40"/>
        <v>0</v>
      </c>
      <c r="T373" s="119" t="b">
        <f t="shared" ca="1" si="41"/>
        <v>0</v>
      </c>
      <c r="U373" s="119" t="b">
        <f t="shared" ca="1" si="43"/>
        <v>0</v>
      </c>
      <c r="V373" s="160" t="b">
        <f t="shared" ca="1" si="44"/>
        <v>0</v>
      </c>
      <c r="W373" s="119" t="b">
        <f t="shared" ca="1" si="45"/>
        <v>0</v>
      </c>
      <c r="X373" s="119" t="b">
        <f t="shared" ca="1" si="46"/>
        <v>0</v>
      </c>
    </row>
    <row r="374" spans="2:24" x14ac:dyDescent="0.25">
      <c r="B374" s="194" t="str">
        <f ca="1" xml:space="preserve"> IF(INDIRECT("FROM_NGS2_SampleSheet!A"&amp;ROW()-5,TRUE)="","",  INDIRECT(    "FROM_NGS2_SampleSheet!"   &amp;  CHAR(64 + MATCH(VLOOKUP(B$6,mapping!$A:$B,2,FALSE),FROM_NGS2_SampleSheet!$1:$1,0))   &amp;  ROW()-5,TRUE)    )</f>
        <v/>
      </c>
      <c r="C374" s="195" t="str">
        <f ca="1" xml:space="preserve"> IF(INDIRECT("FROM_NGS2_SampleSheet!A"&amp;ROW()-5,TRUE)="","",  INDIRECT(    "FROM_NGS2_SampleSheet!"   &amp;  CHAR(64 + MATCH(VLOOKUP(C$6,mapping!$A:$B,2,FALSE),FROM_NGS2_SampleSheet!$1:$1,0))   &amp;  ROW()-5,TRUE)    )</f>
        <v/>
      </c>
      <c r="D374" s="195" t="str">
        <f ca="1" xml:space="preserve"> IF(INDIRECT("FROM_NGS2_SampleSheet!A"&amp;ROW()-5,TRUE)="","",  INDIRECT(    "FROM_NGS2_SampleSheet!"   &amp;  CHAR(64 + MATCH(VLOOKUP(D$6,mapping!$A:$B,2,FALSE),FROM_NGS2_SampleSheet!$1:$1,0))   &amp;  ROW()-5,TRUE)    )</f>
        <v/>
      </c>
      <c r="E374" s="195" t="str">
        <f ca="1" xml:space="preserve"> IF(INDIRECT("FROM_NGS2_SampleSheet!A"&amp;ROW()-5,TRUE)="","",  "e" &amp; INDIRECT(    "FROM_NGS2_SampleSheet!"   &amp;  CHAR(64 + MATCH(VLOOKUP(E$6,mapping!$A:$B,2,FALSE),FROM_NGS2_SampleSheet!$1:$1,0))   &amp;  ROW()-5,TRUE)    )</f>
        <v/>
      </c>
      <c r="F374" s="195" t="str">
        <f ca="1" xml:space="preserve"> IF(INDIRECT("FROM_NGS2_SampleSheet!A"&amp;ROW()-5,TRUE)="","",  INDIRECT(    "FROM_NGS2_SampleSheet!"   &amp;  CHAR(64 + MATCH(VLOOKUP(F$6,mapping!$A:$B,2,FALSE),FROM_NGS2_SampleSheet!$1:$1,0))   &amp;  ROW()-5,TRUE)    )</f>
        <v/>
      </c>
      <c r="G374" s="196" t="str">
        <f ca="1" xml:space="preserve"> IF(INDIRECT("FROM_NGS2_SampleSheet!A"&amp;ROW()-5,TRUE)="","",  INDIRECT(    "FROM_NGS2_SampleSheet!"   &amp;  CHAR(64 + MATCH(VLOOKUP(G$6,mapping!$A:$B,2,FALSE),FROM_NGS2_SampleSheet!$1:$1,0))   &amp;  ROW()-5,TRUE)    )</f>
        <v/>
      </c>
      <c r="H374" s="195"/>
      <c r="I374" s="213">
        <v>1</v>
      </c>
      <c r="J374" s="197" t="str">
        <f ca="1">IF(U374=TRUE,    IF($Y$4&gt;96,"TOO MANY",VLOOKUP(B374&amp;"_"&amp;C374&amp;"_"&amp;E374&amp;"_A",CALC!W:X,2,FALSE)),   "")</f>
        <v/>
      </c>
      <c r="L374" s="213">
        <v>1</v>
      </c>
      <c r="M374" s="197" t="str">
        <f ca="1">IF(V374=TRUE,     IF($Y$4&gt;96,"TOO MANY",VLOOKUP(B374&amp;"_"&amp;C374&amp;"_"&amp;E374&amp;"_B",CALC!W:X,2,FALSE)),    "")</f>
        <v/>
      </c>
      <c r="N374" s="206"/>
      <c r="O374" s="213">
        <v>1</v>
      </c>
      <c r="P374" s="197" t="str">
        <f ca="1">IF(W374=TRUE,   IF($Y$4&gt;96,"TOO MANY", VLOOKUP(B374&amp;"_"&amp;C374&amp;"_"&amp;E374&amp;"_C",CALC!W:X,2,FALSE)),   "")</f>
        <v/>
      </c>
      <c r="Q374" s="206"/>
      <c r="R374" s="119" t="b">
        <f t="shared" ca="1" si="42"/>
        <v>0</v>
      </c>
      <c r="S374" s="119" t="b">
        <f t="shared" ca="1" si="40"/>
        <v>0</v>
      </c>
      <c r="T374" s="119" t="b">
        <f t="shared" ca="1" si="41"/>
        <v>0</v>
      </c>
      <c r="U374" s="119" t="b">
        <f t="shared" ca="1" si="43"/>
        <v>0</v>
      </c>
      <c r="V374" s="160" t="b">
        <f t="shared" ca="1" si="44"/>
        <v>0</v>
      </c>
      <c r="W374" s="119" t="b">
        <f t="shared" ca="1" si="45"/>
        <v>0</v>
      </c>
      <c r="X374" s="119" t="b">
        <f t="shared" ca="1" si="46"/>
        <v>0</v>
      </c>
    </row>
    <row r="375" spans="2:24" x14ac:dyDescent="0.25">
      <c r="B375" s="194" t="str">
        <f ca="1" xml:space="preserve"> IF(INDIRECT("FROM_NGS2_SampleSheet!A"&amp;ROW()-5,TRUE)="","",  INDIRECT(    "FROM_NGS2_SampleSheet!"   &amp;  CHAR(64 + MATCH(VLOOKUP(B$6,mapping!$A:$B,2,FALSE),FROM_NGS2_SampleSheet!$1:$1,0))   &amp;  ROW()-5,TRUE)    )</f>
        <v/>
      </c>
      <c r="C375" s="195" t="str">
        <f ca="1" xml:space="preserve"> IF(INDIRECT("FROM_NGS2_SampleSheet!A"&amp;ROW()-5,TRUE)="","",  INDIRECT(    "FROM_NGS2_SampleSheet!"   &amp;  CHAR(64 + MATCH(VLOOKUP(C$6,mapping!$A:$B,2,FALSE),FROM_NGS2_SampleSheet!$1:$1,0))   &amp;  ROW()-5,TRUE)    )</f>
        <v/>
      </c>
      <c r="D375" s="195" t="str">
        <f ca="1" xml:space="preserve"> IF(INDIRECT("FROM_NGS2_SampleSheet!A"&amp;ROW()-5,TRUE)="","",  INDIRECT(    "FROM_NGS2_SampleSheet!"   &amp;  CHAR(64 + MATCH(VLOOKUP(D$6,mapping!$A:$B,2,FALSE),FROM_NGS2_SampleSheet!$1:$1,0))   &amp;  ROW()-5,TRUE)    )</f>
        <v/>
      </c>
      <c r="E375" s="195" t="str">
        <f ca="1" xml:space="preserve"> IF(INDIRECT("FROM_NGS2_SampleSheet!A"&amp;ROW()-5,TRUE)="","",  "e" &amp; INDIRECT(    "FROM_NGS2_SampleSheet!"   &amp;  CHAR(64 + MATCH(VLOOKUP(E$6,mapping!$A:$B,2,FALSE),FROM_NGS2_SampleSheet!$1:$1,0))   &amp;  ROW()-5,TRUE)    )</f>
        <v/>
      </c>
      <c r="F375" s="195" t="str">
        <f ca="1" xml:space="preserve"> IF(INDIRECT("FROM_NGS2_SampleSheet!A"&amp;ROW()-5,TRUE)="","",  INDIRECT(    "FROM_NGS2_SampleSheet!"   &amp;  CHAR(64 + MATCH(VLOOKUP(F$6,mapping!$A:$B,2,FALSE),FROM_NGS2_SampleSheet!$1:$1,0))   &amp;  ROW()-5,TRUE)    )</f>
        <v/>
      </c>
      <c r="G375" s="196" t="str">
        <f ca="1" xml:space="preserve"> IF(INDIRECT("FROM_NGS2_SampleSheet!A"&amp;ROW()-5,TRUE)="","",  INDIRECT(    "FROM_NGS2_SampleSheet!"   &amp;  CHAR(64 + MATCH(VLOOKUP(G$6,mapping!$A:$B,2,FALSE),FROM_NGS2_SampleSheet!$1:$1,0))   &amp;  ROW()-5,TRUE)    )</f>
        <v/>
      </c>
      <c r="H375" s="195"/>
      <c r="I375" s="213">
        <v>1</v>
      </c>
      <c r="J375" s="197" t="str">
        <f ca="1">IF(U375=TRUE,    IF($Y$4&gt;96,"TOO MANY",VLOOKUP(B375&amp;"_"&amp;C375&amp;"_"&amp;E375&amp;"_A",CALC!W:X,2,FALSE)),   "")</f>
        <v/>
      </c>
      <c r="L375" s="213">
        <v>1</v>
      </c>
      <c r="M375" s="197" t="str">
        <f ca="1">IF(V375=TRUE,     IF($Y$4&gt;96,"TOO MANY",VLOOKUP(B375&amp;"_"&amp;C375&amp;"_"&amp;E375&amp;"_B",CALC!W:X,2,FALSE)),    "")</f>
        <v/>
      </c>
      <c r="N375" s="206"/>
      <c r="O375" s="213">
        <v>1</v>
      </c>
      <c r="P375" s="197" t="str">
        <f ca="1">IF(W375=TRUE,   IF($Y$4&gt;96,"TOO MANY", VLOOKUP(B375&amp;"_"&amp;C375&amp;"_"&amp;E375&amp;"_C",CALC!W:X,2,FALSE)),   "")</f>
        <v/>
      </c>
      <c r="Q375" s="206"/>
      <c r="R375" s="119" t="b">
        <f t="shared" ca="1" si="42"/>
        <v>0</v>
      </c>
      <c r="S375" s="119" t="b">
        <f t="shared" ca="1" si="40"/>
        <v>0</v>
      </c>
      <c r="T375" s="119" t="b">
        <f t="shared" ca="1" si="41"/>
        <v>0</v>
      </c>
      <c r="U375" s="119" t="b">
        <f t="shared" ca="1" si="43"/>
        <v>0</v>
      </c>
      <c r="V375" s="160" t="b">
        <f t="shared" ca="1" si="44"/>
        <v>0</v>
      </c>
      <c r="W375" s="119" t="b">
        <f t="shared" ca="1" si="45"/>
        <v>0</v>
      </c>
      <c r="X375" s="119" t="b">
        <f t="shared" ca="1" si="46"/>
        <v>0</v>
      </c>
    </row>
    <row r="376" spans="2:24" x14ac:dyDescent="0.25">
      <c r="B376" s="194" t="str">
        <f ca="1" xml:space="preserve"> IF(INDIRECT("FROM_NGS2_SampleSheet!A"&amp;ROW()-5,TRUE)="","",  INDIRECT(    "FROM_NGS2_SampleSheet!"   &amp;  CHAR(64 + MATCH(VLOOKUP(B$6,mapping!$A:$B,2,FALSE),FROM_NGS2_SampleSheet!$1:$1,0))   &amp;  ROW()-5,TRUE)    )</f>
        <v/>
      </c>
      <c r="C376" s="195" t="str">
        <f ca="1" xml:space="preserve"> IF(INDIRECT("FROM_NGS2_SampleSheet!A"&amp;ROW()-5,TRUE)="","",  INDIRECT(    "FROM_NGS2_SampleSheet!"   &amp;  CHAR(64 + MATCH(VLOOKUP(C$6,mapping!$A:$B,2,FALSE),FROM_NGS2_SampleSheet!$1:$1,0))   &amp;  ROW()-5,TRUE)    )</f>
        <v/>
      </c>
      <c r="D376" s="195" t="str">
        <f ca="1" xml:space="preserve"> IF(INDIRECT("FROM_NGS2_SampleSheet!A"&amp;ROW()-5,TRUE)="","",  INDIRECT(    "FROM_NGS2_SampleSheet!"   &amp;  CHAR(64 + MATCH(VLOOKUP(D$6,mapping!$A:$B,2,FALSE),FROM_NGS2_SampleSheet!$1:$1,0))   &amp;  ROW()-5,TRUE)    )</f>
        <v/>
      </c>
      <c r="E376" s="195" t="str">
        <f ca="1" xml:space="preserve"> IF(INDIRECT("FROM_NGS2_SampleSheet!A"&amp;ROW()-5,TRUE)="","",  "e" &amp; INDIRECT(    "FROM_NGS2_SampleSheet!"   &amp;  CHAR(64 + MATCH(VLOOKUP(E$6,mapping!$A:$B,2,FALSE),FROM_NGS2_SampleSheet!$1:$1,0))   &amp;  ROW()-5,TRUE)    )</f>
        <v/>
      </c>
      <c r="F376" s="195" t="str">
        <f ca="1" xml:space="preserve"> IF(INDIRECT("FROM_NGS2_SampleSheet!A"&amp;ROW()-5,TRUE)="","",  INDIRECT(    "FROM_NGS2_SampleSheet!"   &amp;  CHAR(64 + MATCH(VLOOKUP(F$6,mapping!$A:$B,2,FALSE),FROM_NGS2_SampleSheet!$1:$1,0))   &amp;  ROW()-5,TRUE)    )</f>
        <v/>
      </c>
      <c r="G376" s="196" t="str">
        <f ca="1" xml:space="preserve"> IF(INDIRECT("FROM_NGS2_SampleSheet!A"&amp;ROW()-5,TRUE)="","",  INDIRECT(    "FROM_NGS2_SampleSheet!"   &amp;  CHAR(64 + MATCH(VLOOKUP(G$6,mapping!$A:$B,2,FALSE),FROM_NGS2_SampleSheet!$1:$1,0))   &amp;  ROW()-5,TRUE)    )</f>
        <v/>
      </c>
      <c r="H376" s="195"/>
      <c r="I376" s="213">
        <v>1</v>
      </c>
      <c r="J376" s="197" t="str">
        <f ca="1">IF(U376=TRUE,    IF($Y$4&gt;96,"TOO MANY",VLOOKUP(B376&amp;"_"&amp;C376&amp;"_"&amp;E376&amp;"_A",CALC!W:X,2,FALSE)),   "")</f>
        <v/>
      </c>
      <c r="L376" s="213">
        <v>1</v>
      </c>
      <c r="M376" s="197" t="str">
        <f ca="1">IF(V376=TRUE,     IF($Y$4&gt;96,"TOO MANY",VLOOKUP(B376&amp;"_"&amp;C376&amp;"_"&amp;E376&amp;"_B",CALC!W:X,2,FALSE)),    "")</f>
        <v/>
      </c>
      <c r="N376" s="206"/>
      <c r="O376" s="213">
        <v>1</v>
      </c>
      <c r="P376" s="197" t="str">
        <f ca="1">IF(W376=TRUE,   IF($Y$4&gt;96,"TOO MANY", VLOOKUP(B376&amp;"_"&amp;C376&amp;"_"&amp;E376&amp;"_C",CALC!W:X,2,FALSE)),   "")</f>
        <v/>
      </c>
      <c r="Q376" s="206"/>
      <c r="R376" s="119" t="b">
        <f t="shared" ca="1" si="42"/>
        <v>0</v>
      </c>
      <c r="S376" s="119" t="b">
        <f t="shared" ca="1" si="40"/>
        <v>0</v>
      </c>
      <c r="T376" s="119" t="b">
        <f t="shared" ca="1" si="41"/>
        <v>0</v>
      </c>
      <c r="U376" s="119" t="b">
        <f t="shared" ca="1" si="43"/>
        <v>0</v>
      </c>
      <c r="V376" s="160" t="b">
        <f t="shared" ca="1" si="44"/>
        <v>0</v>
      </c>
      <c r="W376" s="119" t="b">
        <f t="shared" ca="1" si="45"/>
        <v>0</v>
      </c>
      <c r="X376" s="119" t="b">
        <f t="shared" ca="1" si="46"/>
        <v>0</v>
      </c>
    </row>
    <row r="377" spans="2:24" x14ac:dyDescent="0.25">
      <c r="B377" s="194" t="str">
        <f ca="1" xml:space="preserve"> IF(INDIRECT("FROM_NGS2_SampleSheet!A"&amp;ROW()-5,TRUE)="","",  INDIRECT(    "FROM_NGS2_SampleSheet!"   &amp;  CHAR(64 + MATCH(VLOOKUP(B$6,mapping!$A:$B,2,FALSE),FROM_NGS2_SampleSheet!$1:$1,0))   &amp;  ROW()-5,TRUE)    )</f>
        <v/>
      </c>
      <c r="C377" s="195" t="str">
        <f ca="1" xml:space="preserve"> IF(INDIRECT("FROM_NGS2_SampleSheet!A"&amp;ROW()-5,TRUE)="","",  INDIRECT(    "FROM_NGS2_SampleSheet!"   &amp;  CHAR(64 + MATCH(VLOOKUP(C$6,mapping!$A:$B,2,FALSE),FROM_NGS2_SampleSheet!$1:$1,0))   &amp;  ROW()-5,TRUE)    )</f>
        <v/>
      </c>
      <c r="D377" s="195" t="str">
        <f ca="1" xml:space="preserve"> IF(INDIRECT("FROM_NGS2_SampleSheet!A"&amp;ROW()-5,TRUE)="","",  INDIRECT(    "FROM_NGS2_SampleSheet!"   &amp;  CHAR(64 + MATCH(VLOOKUP(D$6,mapping!$A:$B,2,FALSE),FROM_NGS2_SampleSheet!$1:$1,0))   &amp;  ROW()-5,TRUE)    )</f>
        <v/>
      </c>
      <c r="E377" s="195" t="str">
        <f ca="1" xml:space="preserve"> IF(INDIRECT("FROM_NGS2_SampleSheet!A"&amp;ROW()-5,TRUE)="","",  "e" &amp; INDIRECT(    "FROM_NGS2_SampleSheet!"   &amp;  CHAR(64 + MATCH(VLOOKUP(E$6,mapping!$A:$B,2,FALSE),FROM_NGS2_SampleSheet!$1:$1,0))   &amp;  ROW()-5,TRUE)    )</f>
        <v/>
      </c>
      <c r="F377" s="195" t="str">
        <f ca="1" xml:space="preserve"> IF(INDIRECT("FROM_NGS2_SampleSheet!A"&amp;ROW()-5,TRUE)="","",  INDIRECT(    "FROM_NGS2_SampleSheet!"   &amp;  CHAR(64 + MATCH(VLOOKUP(F$6,mapping!$A:$B,2,FALSE),FROM_NGS2_SampleSheet!$1:$1,0))   &amp;  ROW()-5,TRUE)    )</f>
        <v/>
      </c>
      <c r="G377" s="196" t="str">
        <f ca="1" xml:space="preserve"> IF(INDIRECT("FROM_NGS2_SampleSheet!A"&amp;ROW()-5,TRUE)="","",  INDIRECT(    "FROM_NGS2_SampleSheet!"   &amp;  CHAR(64 + MATCH(VLOOKUP(G$6,mapping!$A:$B,2,FALSE),FROM_NGS2_SampleSheet!$1:$1,0))   &amp;  ROW()-5,TRUE)    )</f>
        <v/>
      </c>
      <c r="H377" s="195"/>
      <c r="I377" s="213">
        <v>1</v>
      </c>
      <c r="J377" s="197" t="str">
        <f ca="1">IF(U377=TRUE,    IF($Y$4&gt;96,"TOO MANY",VLOOKUP(B377&amp;"_"&amp;C377&amp;"_"&amp;E377&amp;"_A",CALC!W:X,2,FALSE)),   "")</f>
        <v/>
      </c>
      <c r="L377" s="213">
        <v>1</v>
      </c>
      <c r="M377" s="197" t="str">
        <f ca="1">IF(V377=TRUE,     IF($Y$4&gt;96,"TOO MANY",VLOOKUP(B377&amp;"_"&amp;C377&amp;"_"&amp;E377&amp;"_B",CALC!W:X,2,FALSE)),    "")</f>
        <v/>
      </c>
      <c r="N377" s="206"/>
      <c r="O377" s="213">
        <v>1</v>
      </c>
      <c r="P377" s="197" t="str">
        <f ca="1">IF(W377=TRUE,   IF($Y$4&gt;96,"TOO MANY", VLOOKUP(B377&amp;"_"&amp;C377&amp;"_"&amp;E377&amp;"_C",CALC!W:X,2,FALSE)),   "")</f>
        <v/>
      </c>
      <c r="Q377" s="206"/>
      <c r="R377" s="119" t="b">
        <f t="shared" ca="1" si="42"/>
        <v>0</v>
      </c>
      <c r="S377" s="119" t="b">
        <f t="shared" ca="1" si="40"/>
        <v>0</v>
      </c>
      <c r="T377" s="119" t="b">
        <f t="shared" ca="1" si="41"/>
        <v>0</v>
      </c>
      <c r="U377" s="119" t="b">
        <f t="shared" ca="1" si="43"/>
        <v>0</v>
      </c>
      <c r="V377" s="160" t="b">
        <f t="shared" ca="1" si="44"/>
        <v>0</v>
      </c>
      <c r="W377" s="119" t="b">
        <f t="shared" ca="1" si="45"/>
        <v>0</v>
      </c>
      <c r="X377" s="119" t="b">
        <f t="shared" ca="1" si="46"/>
        <v>0</v>
      </c>
    </row>
    <row r="378" spans="2:24" x14ac:dyDescent="0.25">
      <c r="B378" s="194" t="str">
        <f ca="1" xml:space="preserve"> IF(INDIRECT("FROM_NGS2_SampleSheet!A"&amp;ROW()-5,TRUE)="","",  INDIRECT(    "FROM_NGS2_SampleSheet!"   &amp;  CHAR(64 + MATCH(VLOOKUP(B$6,mapping!$A:$B,2,FALSE),FROM_NGS2_SampleSheet!$1:$1,0))   &amp;  ROW()-5,TRUE)    )</f>
        <v/>
      </c>
      <c r="C378" s="195" t="str">
        <f ca="1" xml:space="preserve"> IF(INDIRECT("FROM_NGS2_SampleSheet!A"&amp;ROW()-5,TRUE)="","",  INDIRECT(    "FROM_NGS2_SampleSheet!"   &amp;  CHAR(64 + MATCH(VLOOKUP(C$6,mapping!$A:$B,2,FALSE),FROM_NGS2_SampleSheet!$1:$1,0))   &amp;  ROW()-5,TRUE)    )</f>
        <v/>
      </c>
      <c r="D378" s="195" t="str">
        <f ca="1" xml:space="preserve"> IF(INDIRECT("FROM_NGS2_SampleSheet!A"&amp;ROW()-5,TRUE)="","",  INDIRECT(    "FROM_NGS2_SampleSheet!"   &amp;  CHAR(64 + MATCH(VLOOKUP(D$6,mapping!$A:$B,2,FALSE),FROM_NGS2_SampleSheet!$1:$1,0))   &amp;  ROW()-5,TRUE)    )</f>
        <v/>
      </c>
      <c r="E378" s="195" t="str">
        <f ca="1" xml:space="preserve"> IF(INDIRECT("FROM_NGS2_SampleSheet!A"&amp;ROW()-5,TRUE)="","",  "e" &amp; INDIRECT(    "FROM_NGS2_SampleSheet!"   &amp;  CHAR(64 + MATCH(VLOOKUP(E$6,mapping!$A:$B,2,FALSE),FROM_NGS2_SampleSheet!$1:$1,0))   &amp;  ROW()-5,TRUE)    )</f>
        <v/>
      </c>
      <c r="F378" s="195" t="str">
        <f ca="1" xml:space="preserve"> IF(INDIRECT("FROM_NGS2_SampleSheet!A"&amp;ROW()-5,TRUE)="","",  INDIRECT(    "FROM_NGS2_SampleSheet!"   &amp;  CHAR(64 + MATCH(VLOOKUP(F$6,mapping!$A:$B,2,FALSE),FROM_NGS2_SampleSheet!$1:$1,0))   &amp;  ROW()-5,TRUE)    )</f>
        <v/>
      </c>
      <c r="G378" s="196" t="str">
        <f ca="1" xml:space="preserve"> IF(INDIRECT("FROM_NGS2_SampleSheet!A"&amp;ROW()-5,TRUE)="","",  INDIRECT(    "FROM_NGS2_SampleSheet!"   &amp;  CHAR(64 + MATCH(VLOOKUP(G$6,mapping!$A:$B,2,FALSE),FROM_NGS2_SampleSheet!$1:$1,0))   &amp;  ROW()-5,TRUE)    )</f>
        <v/>
      </c>
      <c r="H378" s="195"/>
      <c r="I378" s="213">
        <v>1</v>
      </c>
      <c r="J378" s="197" t="str">
        <f ca="1">IF(U378=TRUE,    IF($Y$4&gt;96,"TOO MANY",VLOOKUP(B378&amp;"_"&amp;C378&amp;"_"&amp;E378&amp;"_A",CALC!W:X,2,FALSE)),   "")</f>
        <v/>
      </c>
      <c r="L378" s="213">
        <v>1</v>
      </c>
      <c r="M378" s="197" t="str">
        <f ca="1">IF(V378=TRUE,     IF($Y$4&gt;96,"TOO MANY",VLOOKUP(B378&amp;"_"&amp;C378&amp;"_"&amp;E378&amp;"_B",CALC!W:X,2,FALSE)),    "")</f>
        <v/>
      </c>
      <c r="N378" s="206"/>
      <c r="O378" s="213">
        <v>1</v>
      </c>
      <c r="P378" s="197" t="str">
        <f ca="1">IF(W378=TRUE,   IF($Y$4&gt;96,"TOO MANY", VLOOKUP(B378&amp;"_"&amp;C378&amp;"_"&amp;E378&amp;"_C",CALC!W:X,2,FALSE)),   "")</f>
        <v/>
      </c>
      <c r="Q378" s="206"/>
      <c r="R378" s="119" t="b">
        <f t="shared" ca="1" si="42"/>
        <v>0</v>
      </c>
      <c r="S378" s="119" t="b">
        <f t="shared" ca="1" si="40"/>
        <v>0</v>
      </c>
      <c r="T378" s="119" t="b">
        <f t="shared" ca="1" si="41"/>
        <v>0</v>
      </c>
      <c r="U378" s="119" t="b">
        <f t="shared" ca="1" si="43"/>
        <v>0</v>
      </c>
      <c r="V378" s="160" t="b">
        <f t="shared" ca="1" si="44"/>
        <v>0</v>
      </c>
      <c r="W378" s="119" t="b">
        <f t="shared" ca="1" si="45"/>
        <v>0</v>
      </c>
      <c r="X378" s="119" t="b">
        <f t="shared" ca="1" si="46"/>
        <v>0</v>
      </c>
    </row>
    <row r="379" spans="2:24" x14ac:dyDescent="0.25">
      <c r="B379" s="194" t="str">
        <f ca="1" xml:space="preserve"> IF(INDIRECT("FROM_NGS2_SampleSheet!A"&amp;ROW()-5,TRUE)="","",  INDIRECT(    "FROM_NGS2_SampleSheet!"   &amp;  CHAR(64 + MATCH(VLOOKUP(B$6,mapping!$A:$B,2,FALSE),FROM_NGS2_SampleSheet!$1:$1,0))   &amp;  ROW()-5,TRUE)    )</f>
        <v/>
      </c>
      <c r="C379" s="195" t="str">
        <f ca="1" xml:space="preserve"> IF(INDIRECT("FROM_NGS2_SampleSheet!A"&amp;ROW()-5,TRUE)="","",  INDIRECT(    "FROM_NGS2_SampleSheet!"   &amp;  CHAR(64 + MATCH(VLOOKUP(C$6,mapping!$A:$B,2,FALSE),FROM_NGS2_SampleSheet!$1:$1,0))   &amp;  ROW()-5,TRUE)    )</f>
        <v/>
      </c>
      <c r="D379" s="195" t="str">
        <f ca="1" xml:space="preserve"> IF(INDIRECT("FROM_NGS2_SampleSheet!A"&amp;ROW()-5,TRUE)="","",  INDIRECT(    "FROM_NGS2_SampleSheet!"   &amp;  CHAR(64 + MATCH(VLOOKUP(D$6,mapping!$A:$B,2,FALSE),FROM_NGS2_SampleSheet!$1:$1,0))   &amp;  ROW()-5,TRUE)    )</f>
        <v/>
      </c>
      <c r="E379" s="195" t="str">
        <f ca="1" xml:space="preserve"> IF(INDIRECT("FROM_NGS2_SampleSheet!A"&amp;ROW()-5,TRUE)="","",  "e" &amp; INDIRECT(    "FROM_NGS2_SampleSheet!"   &amp;  CHAR(64 + MATCH(VLOOKUP(E$6,mapping!$A:$B,2,FALSE),FROM_NGS2_SampleSheet!$1:$1,0))   &amp;  ROW()-5,TRUE)    )</f>
        <v/>
      </c>
      <c r="F379" s="195" t="str">
        <f ca="1" xml:space="preserve"> IF(INDIRECT("FROM_NGS2_SampleSheet!A"&amp;ROW()-5,TRUE)="","",  INDIRECT(    "FROM_NGS2_SampleSheet!"   &amp;  CHAR(64 + MATCH(VLOOKUP(F$6,mapping!$A:$B,2,FALSE),FROM_NGS2_SampleSheet!$1:$1,0))   &amp;  ROW()-5,TRUE)    )</f>
        <v/>
      </c>
      <c r="G379" s="196" t="str">
        <f ca="1" xml:space="preserve"> IF(INDIRECT("FROM_NGS2_SampleSheet!A"&amp;ROW()-5,TRUE)="","",  INDIRECT(    "FROM_NGS2_SampleSheet!"   &amp;  CHAR(64 + MATCH(VLOOKUP(G$6,mapping!$A:$B,2,FALSE),FROM_NGS2_SampleSheet!$1:$1,0))   &amp;  ROW()-5,TRUE)    )</f>
        <v/>
      </c>
      <c r="H379" s="195"/>
      <c r="I379" s="213">
        <v>1</v>
      </c>
      <c r="J379" s="197" t="str">
        <f ca="1">IF(U379=TRUE,    IF($Y$4&gt;96,"TOO MANY",VLOOKUP(B379&amp;"_"&amp;C379&amp;"_"&amp;E379&amp;"_A",CALC!W:X,2,FALSE)),   "")</f>
        <v/>
      </c>
      <c r="L379" s="213">
        <v>1</v>
      </c>
      <c r="M379" s="197" t="str">
        <f ca="1">IF(V379=TRUE,     IF($Y$4&gt;96,"TOO MANY",VLOOKUP(B379&amp;"_"&amp;C379&amp;"_"&amp;E379&amp;"_B",CALC!W:X,2,FALSE)),    "")</f>
        <v/>
      </c>
      <c r="N379" s="206"/>
      <c r="O379" s="213">
        <v>1</v>
      </c>
      <c r="P379" s="197" t="str">
        <f ca="1">IF(W379=TRUE,   IF($Y$4&gt;96,"TOO MANY", VLOOKUP(B379&amp;"_"&amp;C379&amp;"_"&amp;E379&amp;"_C",CALC!W:X,2,FALSE)),   "")</f>
        <v/>
      </c>
      <c r="Q379" s="206"/>
      <c r="R379" s="119" t="b">
        <f t="shared" ca="1" si="42"/>
        <v>0</v>
      </c>
      <c r="S379" s="119" t="b">
        <f t="shared" ca="1" si="40"/>
        <v>0</v>
      </c>
      <c r="T379" s="119" t="b">
        <f t="shared" ca="1" si="41"/>
        <v>0</v>
      </c>
      <c r="U379" s="119" t="b">
        <f t="shared" ca="1" si="43"/>
        <v>0</v>
      </c>
      <c r="V379" s="160" t="b">
        <f t="shared" ca="1" si="44"/>
        <v>0</v>
      </c>
      <c r="W379" s="119" t="b">
        <f t="shared" ca="1" si="45"/>
        <v>0</v>
      </c>
      <c r="X379" s="119" t="b">
        <f t="shared" ca="1" si="46"/>
        <v>0</v>
      </c>
    </row>
    <row r="380" spans="2:24" x14ac:dyDescent="0.25">
      <c r="B380" s="194" t="str">
        <f ca="1" xml:space="preserve"> IF(INDIRECT("FROM_NGS2_SampleSheet!A"&amp;ROW()-5,TRUE)="","",  INDIRECT(    "FROM_NGS2_SampleSheet!"   &amp;  CHAR(64 + MATCH(VLOOKUP(B$6,mapping!$A:$B,2,FALSE),FROM_NGS2_SampleSheet!$1:$1,0))   &amp;  ROW()-5,TRUE)    )</f>
        <v/>
      </c>
      <c r="C380" s="195" t="str">
        <f ca="1" xml:space="preserve"> IF(INDIRECT("FROM_NGS2_SampleSheet!A"&amp;ROW()-5,TRUE)="","",  INDIRECT(    "FROM_NGS2_SampleSheet!"   &amp;  CHAR(64 + MATCH(VLOOKUP(C$6,mapping!$A:$B,2,FALSE),FROM_NGS2_SampleSheet!$1:$1,0))   &amp;  ROW()-5,TRUE)    )</f>
        <v/>
      </c>
      <c r="D380" s="195" t="str">
        <f ca="1" xml:space="preserve"> IF(INDIRECT("FROM_NGS2_SampleSheet!A"&amp;ROW()-5,TRUE)="","",  INDIRECT(    "FROM_NGS2_SampleSheet!"   &amp;  CHAR(64 + MATCH(VLOOKUP(D$6,mapping!$A:$B,2,FALSE),FROM_NGS2_SampleSheet!$1:$1,0))   &amp;  ROW()-5,TRUE)    )</f>
        <v/>
      </c>
      <c r="E380" s="195" t="str">
        <f ca="1" xml:space="preserve"> IF(INDIRECT("FROM_NGS2_SampleSheet!A"&amp;ROW()-5,TRUE)="","",  "e" &amp; INDIRECT(    "FROM_NGS2_SampleSheet!"   &amp;  CHAR(64 + MATCH(VLOOKUP(E$6,mapping!$A:$B,2,FALSE),FROM_NGS2_SampleSheet!$1:$1,0))   &amp;  ROW()-5,TRUE)    )</f>
        <v/>
      </c>
      <c r="F380" s="195" t="str">
        <f ca="1" xml:space="preserve"> IF(INDIRECT("FROM_NGS2_SampleSheet!A"&amp;ROW()-5,TRUE)="","",  INDIRECT(    "FROM_NGS2_SampleSheet!"   &amp;  CHAR(64 + MATCH(VLOOKUP(F$6,mapping!$A:$B,2,FALSE),FROM_NGS2_SampleSheet!$1:$1,0))   &amp;  ROW()-5,TRUE)    )</f>
        <v/>
      </c>
      <c r="G380" s="196" t="str">
        <f ca="1" xml:space="preserve"> IF(INDIRECT("FROM_NGS2_SampleSheet!A"&amp;ROW()-5,TRUE)="","",  INDIRECT(    "FROM_NGS2_SampleSheet!"   &amp;  CHAR(64 + MATCH(VLOOKUP(G$6,mapping!$A:$B,2,FALSE),FROM_NGS2_SampleSheet!$1:$1,0))   &amp;  ROW()-5,TRUE)    )</f>
        <v/>
      </c>
      <c r="H380" s="195"/>
      <c r="I380" s="213">
        <v>1</v>
      </c>
      <c r="J380" s="197" t="str">
        <f ca="1">IF(U380=TRUE,    IF($Y$4&gt;96,"TOO MANY",VLOOKUP(B380&amp;"_"&amp;C380&amp;"_"&amp;E380&amp;"_A",CALC!W:X,2,FALSE)),   "")</f>
        <v/>
      </c>
      <c r="L380" s="213">
        <v>1</v>
      </c>
      <c r="M380" s="197" t="str">
        <f ca="1">IF(V380=TRUE,     IF($Y$4&gt;96,"TOO MANY",VLOOKUP(B380&amp;"_"&amp;C380&amp;"_"&amp;E380&amp;"_B",CALC!W:X,2,FALSE)),    "")</f>
        <v/>
      </c>
      <c r="N380" s="206"/>
      <c r="O380" s="213">
        <v>1</v>
      </c>
      <c r="P380" s="197" t="str">
        <f ca="1">IF(W380=TRUE,   IF($Y$4&gt;96,"TOO MANY", VLOOKUP(B380&amp;"_"&amp;C380&amp;"_"&amp;E380&amp;"_C",CALC!W:X,2,FALSE)),   "")</f>
        <v/>
      </c>
      <c r="Q380" s="206"/>
      <c r="R380" s="119" t="b">
        <f t="shared" ca="1" si="42"/>
        <v>0</v>
      </c>
      <c r="S380" s="119" t="b">
        <f t="shared" ca="1" si="40"/>
        <v>0</v>
      </c>
      <c r="T380" s="119" t="b">
        <f t="shared" ca="1" si="41"/>
        <v>0</v>
      </c>
      <c r="U380" s="119" t="b">
        <f t="shared" ca="1" si="43"/>
        <v>0</v>
      </c>
      <c r="V380" s="160" t="b">
        <f t="shared" ca="1" si="44"/>
        <v>0</v>
      </c>
      <c r="W380" s="119" t="b">
        <f t="shared" ca="1" si="45"/>
        <v>0</v>
      </c>
      <c r="X380" s="119" t="b">
        <f t="shared" ca="1" si="46"/>
        <v>0</v>
      </c>
    </row>
    <row r="381" spans="2:24" x14ac:dyDescent="0.25">
      <c r="B381" s="194" t="str">
        <f ca="1" xml:space="preserve"> IF(INDIRECT("FROM_NGS2_SampleSheet!A"&amp;ROW()-5,TRUE)="","",  INDIRECT(    "FROM_NGS2_SampleSheet!"   &amp;  CHAR(64 + MATCH(VLOOKUP(B$6,mapping!$A:$B,2,FALSE),FROM_NGS2_SampleSheet!$1:$1,0))   &amp;  ROW()-5,TRUE)    )</f>
        <v/>
      </c>
      <c r="C381" s="195" t="str">
        <f ca="1" xml:space="preserve"> IF(INDIRECT("FROM_NGS2_SampleSheet!A"&amp;ROW()-5,TRUE)="","",  INDIRECT(    "FROM_NGS2_SampleSheet!"   &amp;  CHAR(64 + MATCH(VLOOKUP(C$6,mapping!$A:$B,2,FALSE),FROM_NGS2_SampleSheet!$1:$1,0))   &amp;  ROW()-5,TRUE)    )</f>
        <v/>
      </c>
      <c r="D381" s="195" t="str">
        <f ca="1" xml:space="preserve"> IF(INDIRECT("FROM_NGS2_SampleSheet!A"&amp;ROW()-5,TRUE)="","",  INDIRECT(    "FROM_NGS2_SampleSheet!"   &amp;  CHAR(64 + MATCH(VLOOKUP(D$6,mapping!$A:$B,2,FALSE),FROM_NGS2_SampleSheet!$1:$1,0))   &amp;  ROW()-5,TRUE)    )</f>
        <v/>
      </c>
      <c r="E381" s="195" t="str">
        <f ca="1" xml:space="preserve"> IF(INDIRECT("FROM_NGS2_SampleSheet!A"&amp;ROW()-5,TRUE)="","",  "e" &amp; INDIRECT(    "FROM_NGS2_SampleSheet!"   &amp;  CHAR(64 + MATCH(VLOOKUP(E$6,mapping!$A:$B,2,FALSE),FROM_NGS2_SampleSheet!$1:$1,0))   &amp;  ROW()-5,TRUE)    )</f>
        <v/>
      </c>
      <c r="F381" s="195" t="str">
        <f ca="1" xml:space="preserve"> IF(INDIRECT("FROM_NGS2_SampleSheet!A"&amp;ROW()-5,TRUE)="","",  INDIRECT(    "FROM_NGS2_SampleSheet!"   &amp;  CHAR(64 + MATCH(VLOOKUP(F$6,mapping!$A:$B,2,FALSE),FROM_NGS2_SampleSheet!$1:$1,0))   &amp;  ROW()-5,TRUE)    )</f>
        <v/>
      </c>
      <c r="G381" s="196" t="str">
        <f ca="1" xml:space="preserve"> IF(INDIRECT("FROM_NGS2_SampleSheet!A"&amp;ROW()-5,TRUE)="","",  INDIRECT(    "FROM_NGS2_SampleSheet!"   &amp;  CHAR(64 + MATCH(VLOOKUP(G$6,mapping!$A:$B,2,FALSE),FROM_NGS2_SampleSheet!$1:$1,0))   &amp;  ROW()-5,TRUE)    )</f>
        <v/>
      </c>
      <c r="H381" s="195"/>
      <c r="I381" s="213">
        <v>1</v>
      </c>
      <c r="J381" s="197" t="str">
        <f ca="1">IF(U381=TRUE,    IF($Y$4&gt;96,"TOO MANY",VLOOKUP(B381&amp;"_"&amp;C381&amp;"_"&amp;E381&amp;"_A",CALC!W:X,2,FALSE)),   "")</f>
        <v/>
      </c>
      <c r="L381" s="213">
        <v>1</v>
      </c>
      <c r="M381" s="197" t="str">
        <f ca="1">IF(V381=TRUE,     IF($Y$4&gt;96,"TOO MANY",VLOOKUP(B381&amp;"_"&amp;C381&amp;"_"&amp;E381&amp;"_B",CALC!W:X,2,FALSE)),    "")</f>
        <v/>
      </c>
      <c r="N381" s="206"/>
      <c r="O381" s="213">
        <v>1</v>
      </c>
      <c r="P381" s="197" t="str">
        <f ca="1">IF(W381=TRUE,   IF($Y$4&gt;96,"TOO MANY", VLOOKUP(B381&amp;"_"&amp;C381&amp;"_"&amp;E381&amp;"_C",CALC!W:X,2,FALSE)),   "")</f>
        <v/>
      </c>
      <c r="Q381" s="206"/>
      <c r="R381" s="119" t="b">
        <f t="shared" ca="1" si="42"/>
        <v>0</v>
      </c>
      <c r="S381" s="119" t="b">
        <f t="shared" ca="1" si="40"/>
        <v>0</v>
      </c>
      <c r="T381" s="119" t="b">
        <f t="shared" ca="1" si="41"/>
        <v>0</v>
      </c>
      <c r="U381" s="119" t="b">
        <f t="shared" ca="1" si="43"/>
        <v>0</v>
      </c>
      <c r="V381" s="160" t="b">
        <f t="shared" ca="1" si="44"/>
        <v>0</v>
      </c>
      <c r="W381" s="119" t="b">
        <f t="shared" ca="1" si="45"/>
        <v>0</v>
      </c>
      <c r="X381" s="119" t="b">
        <f t="shared" ca="1" si="46"/>
        <v>0</v>
      </c>
    </row>
    <row r="382" spans="2:24" x14ac:dyDescent="0.25">
      <c r="B382" s="194" t="str">
        <f ca="1" xml:space="preserve"> IF(INDIRECT("FROM_NGS2_SampleSheet!A"&amp;ROW()-5,TRUE)="","",  INDIRECT(    "FROM_NGS2_SampleSheet!"   &amp;  CHAR(64 + MATCH(VLOOKUP(B$6,mapping!$A:$B,2,FALSE),FROM_NGS2_SampleSheet!$1:$1,0))   &amp;  ROW()-5,TRUE)    )</f>
        <v/>
      </c>
      <c r="C382" s="195" t="str">
        <f ca="1" xml:space="preserve"> IF(INDIRECT("FROM_NGS2_SampleSheet!A"&amp;ROW()-5,TRUE)="","",  INDIRECT(    "FROM_NGS2_SampleSheet!"   &amp;  CHAR(64 + MATCH(VLOOKUP(C$6,mapping!$A:$B,2,FALSE),FROM_NGS2_SampleSheet!$1:$1,0))   &amp;  ROW()-5,TRUE)    )</f>
        <v/>
      </c>
      <c r="D382" s="195" t="str">
        <f ca="1" xml:space="preserve"> IF(INDIRECT("FROM_NGS2_SampleSheet!A"&amp;ROW()-5,TRUE)="","",  INDIRECT(    "FROM_NGS2_SampleSheet!"   &amp;  CHAR(64 + MATCH(VLOOKUP(D$6,mapping!$A:$B,2,FALSE),FROM_NGS2_SampleSheet!$1:$1,0))   &amp;  ROW()-5,TRUE)    )</f>
        <v/>
      </c>
      <c r="E382" s="195" t="str">
        <f ca="1" xml:space="preserve"> IF(INDIRECT("FROM_NGS2_SampleSheet!A"&amp;ROW()-5,TRUE)="","",  "e" &amp; INDIRECT(    "FROM_NGS2_SampleSheet!"   &amp;  CHAR(64 + MATCH(VLOOKUP(E$6,mapping!$A:$B,2,FALSE),FROM_NGS2_SampleSheet!$1:$1,0))   &amp;  ROW()-5,TRUE)    )</f>
        <v/>
      </c>
      <c r="F382" s="195" t="str">
        <f ca="1" xml:space="preserve"> IF(INDIRECT("FROM_NGS2_SampleSheet!A"&amp;ROW()-5,TRUE)="","",  INDIRECT(    "FROM_NGS2_SampleSheet!"   &amp;  CHAR(64 + MATCH(VLOOKUP(F$6,mapping!$A:$B,2,FALSE),FROM_NGS2_SampleSheet!$1:$1,0))   &amp;  ROW()-5,TRUE)    )</f>
        <v/>
      </c>
      <c r="G382" s="196" t="str">
        <f ca="1" xml:space="preserve"> IF(INDIRECT("FROM_NGS2_SampleSheet!A"&amp;ROW()-5,TRUE)="","",  INDIRECT(    "FROM_NGS2_SampleSheet!"   &amp;  CHAR(64 + MATCH(VLOOKUP(G$6,mapping!$A:$B,2,FALSE),FROM_NGS2_SampleSheet!$1:$1,0))   &amp;  ROW()-5,TRUE)    )</f>
        <v/>
      </c>
      <c r="H382" s="195"/>
      <c r="I382" s="213">
        <v>1</v>
      </c>
      <c r="J382" s="197" t="str">
        <f ca="1">IF(U382=TRUE,    IF($Y$4&gt;96,"TOO MANY",VLOOKUP(B382&amp;"_"&amp;C382&amp;"_"&amp;E382&amp;"_A",CALC!W:X,2,FALSE)),   "")</f>
        <v/>
      </c>
      <c r="L382" s="213">
        <v>1</v>
      </c>
      <c r="M382" s="197" t="str">
        <f ca="1">IF(V382=TRUE,     IF($Y$4&gt;96,"TOO MANY",VLOOKUP(B382&amp;"_"&amp;C382&amp;"_"&amp;E382&amp;"_B",CALC!W:X,2,FALSE)),    "")</f>
        <v/>
      </c>
      <c r="N382" s="206"/>
      <c r="O382" s="213">
        <v>1</v>
      </c>
      <c r="P382" s="197" t="str">
        <f ca="1">IF(W382=TRUE,   IF($Y$4&gt;96,"TOO MANY", VLOOKUP(B382&amp;"_"&amp;C382&amp;"_"&amp;E382&amp;"_C",CALC!W:X,2,FALSE)),   "")</f>
        <v/>
      </c>
      <c r="Q382" s="206"/>
      <c r="R382" s="119" t="b">
        <f t="shared" ca="1" si="42"/>
        <v>0</v>
      </c>
      <c r="S382" s="119" t="b">
        <f t="shared" ca="1" si="40"/>
        <v>0</v>
      </c>
      <c r="T382" s="119" t="b">
        <f t="shared" ca="1" si="41"/>
        <v>0</v>
      </c>
      <c r="U382" s="119" t="b">
        <f t="shared" ca="1" si="43"/>
        <v>0</v>
      </c>
      <c r="V382" s="160" t="b">
        <f t="shared" ca="1" si="44"/>
        <v>0</v>
      </c>
      <c r="W382" s="119" t="b">
        <f t="shared" ca="1" si="45"/>
        <v>0</v>
      </c>
      <c r="X382" s="119" t="b">
        <f t="shared" ca="1" si="46"/>
        <v>0</v>
      </c>
    </row>
    <row r="383" spans="2:24" x14ac:dyDescent="0.25">
      <c r="B383" s="194" t="str">
        <f ca="1" xml:space="preserve"> IF(INDIRECT("FROM_NGS2_SampleSheet!A"&amp;ROW()-5,TRUE)="","",  INDIRECT(    "FROM_NGS2_SampleSheet!"   &amp;  CHAR(64 + MATCH(VLOOKUP(B$6,mapping!$A:$B,2,FALSE),FROM_NGS2_SampleSheet!$1:$1,0))   &amp;  ROW()-5,TRUE)    )</f>
        <v/>
      </c>
      <c r="C383" s="195" t="str">
        <f ca="1" xml:space="preserve"> IF(INDIRECT("FROM_NGS2_SampleSheet!A"&amp;ROW()-5,TRUE)="","",  INDIRECT(    "FROM_NGS2_SampleSheet!"   &amp;  CHAR(64 + MATCH(VLOOKUP(C$6,mapping!$A:$B,2,FALSE),FROM_NGS2_SampleSheet!$1:$1,0))   &amp;  ROW()-5,TRUE)    )</f>
        <v/>
      </c>
      <c r="D383" s="195" t="str">
        <f ca="1" xml:space="preserve"> IF(INDIRECT("FROM_NGS2_SampleSheet!A"&amp;ROW()-5,TRUE)="","",  INDIRECT(    "FROM_NGS2_SampleSheet!"   &amp;  CHAR(64 + MATCH(VLOOKUP(D$6,mapping!$A:$B,2,FALSE),FROM_NGS2_SampleSheet!$1:$1,0))   &amp;  ROW()-5,TRUE)    )</f>
        <v/>
      </c>
      <c r="E383" s="195" t="str">
        <f ca="1" xml:space="preserve"> IF(INDIRECT("FROM_NGS2_SampleSheet!A"&amp;ROW()-5,TRUE)="","",  "e" &amp; INDIRECT(    "FROM_NGS2_SampleSheet!"   &amp;  CHAR(64 + MATCH(VLOOKUP(E$6,mapping!$A:$B,2,FALSE),FROM_NGS2_SampleSheet!$1:$1,0))   &amp;  ROW()-5,TRUE)    )</f>
        <v/>
      </c>
      <c r="F383" s="195" t="str">
        <f ca="1" xml:space="preserve"> IF(INDIRECT("FROM_NGS2_SampleSheet!A"&amp;ROW()-5,TRUE)="","",  INDIRECT(    "FROM_NGS2_SampleSheet!"   &amp;  CHAR(64 + MATCH(VLOOKUP(F$6,mapping!$A:$B,2,FALSE),FROM_NGS2_SampleSheet!$1:$1,0))   &amp;  ROW()-5,TRUE)    )</f>
        <v/>
      </c>
      <c r="G383" s="196" t="str">
        <f ca="1" xml:space="preserve"> IF(INDIRECT("FROM_NGS2_SampleSheet!A"&amp;ROW()-5,TRUE)="","",  INDIRECT(    "FROM_NGS2_SampleSheet!"   &amp;  CHAR(64 + MATCH(VLOOKUP(G$6,mapping!$A:$B,2,FALSE),FROM_NGS2_SampleSheet!$1:$1,0))   &amp;  ROW()-5,TRUE)    )</f>
        <v/>
      </c>
      <c r="H383" s="195"/>
      <c r="I383" s="213">
        <v>1</v>
      </c>
      <c r="J383" s="197" t="str">
        <f ca="1">IF(U383=TRUE,    IF($Y$4&gt;96,"TOO MANY",VLOOKUP(B383&amp;"_"&amp;C383&amp;"_"&amp;E383&amp;"_A",CALC!W:X,2,FALSE)),   "")</f>
        <v/>
      </c>
      <c r="L383" s="213">
        <v>1</v>
      </c>
      <c r="M383" s="197" t="str">
        <f ca="1">IF(V383=TRUE,     IF($Y$4&gt;96,"TOO MANY",VLOOKUP(B383&amp;"_"&amp;C383&amp;"_"&amp;E383&amp;"_B",CALC!W:X,2,FALSE)),    "")</f>
        <v/>
      </c>
      <c r="N383" s="206"/>
      <c r="O383" s="213">
        <v>1</v>
      </c>
      <c r="P383" s="197" t="str">
        <f ca="1">IF(W383=TRUE,   IF($Y$4&gt;96,"TOO MANY", VLOOKUP(B383&amp;"_"&amp;C383&amp;"_"&amp;E383&amp;"_C",CALC!W:X,2,FALSE)),   "")</f>
        <v/>
      </c>
      <c r="Q383" s="206"/>
      <c r="R383" s="119" t="b">
        <f t="shared" ca="1" si="42"/>
        <v>0</v>
      </c>
      <c r="S383" s="119" t="b">
        <f t="shared" ca="1" si="40"/>
        <v>0</v>
      </c>
      <c r="T383" s="119" t="b">
        <f t="shared" ca="1" si="41"/>
        <v>0</v>
      </c>
      <c r="U383" s="119" t="b">
        <f t="shared" ca="1" si="43"/>
        <v>0</v>
      </c>
      <c r="V383" s="160" t="b">
        <f t="shared" ca="1" si="44"/>
        <v>0</v>
      </c>
      <c r="W383" s="119" t="b">
        <f t="shared" ca="1" si="45"/>
        <v>0</v>
      </c>
      <c r="X383" s="119" t="b">
        <f t="shared" ca="1" si="46"/>
        <v>0</v>
      </c>
    </row>
    <row r="384" spans="2:24" x14ac:dyDescent="0.25">
      <c r="B384" s="194" t="str">
        <f ca="1" xml:space="preserve"> IF(INDIRECT("FROM_NGS2_SampleSheet!A"&amp;ROW()-5,TRUE)="","",  INDIRECT(    "FROM_NGS2_SampleSheet!"   &amp;  CHAR(64 + MATCH(VLOOKUP(B$6,mapping!$A:$B,2,FALSE),FROM_NGS2_SampleSheet!$1:$1,0))   &amp;  ROW()-5,TRUE)    )</f>
        <v/>
      </c>
      <c r="C384" s="195" t="str">
        <f ca="1" xml:space="preserve"> IF(INDIRECT("FROM_NGS2_SampleSheet!A"&amp;ROW()-5,TRUE)="","",  INDIRECT(    "FROM_NGS2_SampleSheet!"   &amp;  CHAR(64 + MATCH(VLOOKUP(C$6,mapping!$A:$B,2,FALSE),FROM_NGS2_SampleSheet!$1:$1,0))   &amp;  ROW()-5,TRUE)    )</f>
        <v/>
      </c>
      <c r="D384" s="195" t="str">
        <f ca="1" xml:space="preserve"> IF(INDIRECT("FROM_NGS2_SampleSheet!A"&amp;ROW()-5,TRUE)="","",  INDIRECT(    "FROM_NGS2_SampleSheet!"   &amp;  CHAR(64 + MATCH(VLOOKUP(D$6,mapping!$A:$B,2,FALSE),FROM_NGS2_SampleSheet!$1:$1,0))   &amp;  ROW()-5,TRUE)    )</f>
        <v/>
      </c>
      <c r="E384" s="195" t="str">
        <f ca="1" xml:space="preserve"> IF(INDIRECT("FROM_NGS2_SampleSheet!A"&amp;ROW()-5,TRUE)="","",  "e" &amp; INDIRECT(    "FROM_NGS2_SampleSheet!"   &amp;  CHAR(64 + MATCH(VLOOKUP(E$6,mapping!$A:$B,2,FALSE),FROM_NGS2_SampleSheet!$1:$1,0))   &amp;  ROW()-5,TRUE)    )</f>
        <v/>
      </c>
      <c r="F384" s="195" t="str">
        <f ca="1" xml:space="preserve"> IF(INDIRECT("FROM_NGS2_SampleSheet!A"&amp;ROW()-5,TRUE)="","",  INDIRECT(    "FROM_NGS2_SampleSheet!"   &amp;  CHAR(64 + MATCH(VLOOKUP(F$6,mapping!$A:$B,2,FALSE),FROM_NGS2_SampleSheet!$1:$1,0))   &amp;  ROW()-5,TRUE)    )</f>
        <v/>
      </c>
      <c r="G384" s="196" t="str">
        <f ca="1" xml:space="preserve"> IF(INDIRECT("FROM_NGS2_SampleSheet!A"&amp;ROW()-5,TRUE)="","",  INDIRECT(    "FROM_NGS2_SampleSheet!"   &amp;  CHAR(64 + MATCH(VLOOKUP(G$6,mapping!$A:$B,2,FALSE),FROM_NGS2_SampleSheet!$1:$1,0))   &amp;  ROW()-5,TRUE)    )</f>
        <v/>
      </c>
      <c r="H384" s="195"/>
      <c r="I384" s="213">
        <v>1</v>
      </c>
      <c r="J384" s="197" t="str">
        <f ca="1">IF(U384=TRUE,    IF($Y$4&gt;96,"TOO MANY",VLOOKUP(B384&amp;"_"&amp;C384&amp;"_"&amp;E384&amp;"_A",CALC!W:X,2,FALSE)),   "")</f>
        <v/>
      </c>
      <c r="L384" s="213">
        <v>1</v>
      </c>
      <c r="M384" s="197" t="str">
        <f ca="1">IF(V384=TRUE,     IF($Y$4&gt;96,"TOO MANY",VLOOKUP(B384&amp;"_"&amp;C384&amp;"_"&amp;E384&amp;"_B",CALC!W:X,2,FALSE)),    "")</f>
        <v/>
      </c>
      <c r="N384" s="206"/>
      <c r="O384" s="213">
        <v>1</v>
      </c>
      <c r="P384" s="197" t="str">
        <f ca="1">IF(W384=TRUE,   IF($Y$4&gt;96,"TOO MANY", VLOOKUP(B384&amp;"_"&amp;C384&amp;"_"&amp;E384&amp;"_C",CALC!W:X,2,FALSE)),   "")</f>
        <v/>
      </c>
      <c r="Q384" s="206"/>
      <c r="R384" s="119" t="b">
        <f t="shared" ca="1" si="42"/>
        <v>0</v>
      </c>
      <c r="S384" s="119" t="b">
        <f t="shared" ca="1" si="40"/>
        <v>0</v>
      </c>
      <c r="T384" s="119" t="b">
        <f t="shared" ca="1" si="41"/>
        <v>0</v>
      </c>
      <c r="U384" s="119" t="b">
        <f t="shared" ca="1" si="43"/>
        <v>0</v>
      </c>
      <c r="V384" s="160" t="b">
        <f t="shared" ca="1" si="44"/>
        <v>0</v>
      </c>
      <c r="W384" s="119" t="b">
        <f t="shared" ca="1" si="45"/>
        <v>0</v>
      </c>
      <c r="X384" s="119" t="b">
        <f t="shared" ca="1" si="46"/>
        <v>0</v>
      </c>
    </row>
    <row r="385" spans="2:24" x14ac:dyDescent="0.25">
      <c r="B385" s="194" t="str">
        <f ca="1" xml:space="preserve"> IF(INDIRECT("FROM_NGS2_SampleSheet!A"&amp;ROW()-5,TRUE)="","",  INDIRECT(    "FROM_NGS2_SampleSheet!"   &amp;  CHAR(64 + MATCH(VLOOKUP(B$6,mapping!$A:$B,2,FALSE),FROM_NGS2_SampleSheet!$1:$1,0))   &amp;  ROW()-5,TRUE)    )</f>
        <v/>
      </c>
      <c r="C385" s="195" t="str">
        <f ca="1" xml:space="preserve"> IF(INDIRECT("FROM_NGS2_SampleSheet!A"&amp;ROW()-5,TRUE)="","",  INDIRECT(    "FROM_NGS2_SampleSheet!"   &amp;  CHAR(64 + MATCH(VLOOKUP(C$6,mapping!$A:$B,2,FALSE),FROM_NGS2_SampleSheet!$1:$1,0))   &amp;  ROW()-5,TRUE)    )</f>
        <v/>
      </c>
      <c r="D385" s="195" t="str">
        <f ca="1" xml:space="preserve"> IF(INDIRECT("FROM_NGS2_SampleSheet!A"&amp;ROW()-5,TRUE)="","",  INDIRECT(    "FROM_NGS2_SampleSheet!"   &amp;  CHAR(64 + MATCH(VLOOKUP(D$6,mapping!$A:$B,2,FALSE),FROM_NGS2_SampleSheet!$1:$1,0))   &amp;  ROW()-5,TRUE)    )</f>
        <v/>
      </c>
      <c r="E385" s="195" t="str">
        <f ca="1" xml:space="preserve"> IF(INDIRECT("FROM_NGS2_SampleSheet!A"&amp;ROW()-5,TRUE)="","",  "e" &amp; INDIRECT(    "FROM_NGS2_SampleSheet!"   &amp;  CHAR(64 + MATCH(VLOOKUP(E$6,mapping!$A:$B,2,FALSE),FROM_NGS2_SampleSheet!$1:$1,0))   &amp;  ROW()-5,TRUE)    )</f>
        <v/>
      </c>
      <c r="F385" s="195" t="str">
        <f ca="1" xml:space="preserve"> IF(INDIRECT("FROM_NGS2_SampleSheet!A"&amp;ROW()-5,TRUE)="","",  INDIRECT(    "FROM_NGS2_SampleSheet!"   &amp;  CHAR(64 + MATCH(VLOOKUP(F$6,mapping!$A:$B,2,FALSE),FROM_NGS2_SampleSheet!$1:$1,0))   &amp;  ROW()-5,TRUE)    )</f>
        <v/>
      </c>
      <c r="G385" s="196" t="str">
        <f ca="1" xml:space="preserve"> IF(INDIRECT("FROM_NGS2_SampleSheet!A"&amp;ROW()-5,TRUE)="","",  INDIRECT(    "FROM_NGS2_SampleSheet!"   &amp;  CHAR(64 + MATCH(VLOOKUP(G$6,mapping!$A:$B,2,FALSE),FROM_NGS2_SampleSheet!$1:$1,0))   &amp;  ROW()-5,TRUE)    )</f>
        <v/>
      </c>
      <c r="H385" s="195"/>
      <c r="I385" s="213">
        <v>1</v>
      </c>
      <c r="J385" s="197" t="str">
        <f ca="1">IF(U385=TRUE,    IF($Y$4&gt;96,"TOO MANY",VLOOKUP(B385&amp;"_"&amp;C385&amp;"_"&amp;E385&amp;"_A",CALC!W:X,2,FALSE)),   "")</f>
        <v/>
      </c>
      <c r="L385" s="213">
        <v>1</v>
      </c>
      <c r="M385" s="197" t="str">
        <f ca="1">IF(V385=TRUE,     IF($Y$4&gt;96,"TOO MANY",VLOOKUP(B385&amp;"_"&amp;C385&amp;"_"&amp;E385&amp;"_B",CALC!W:X,2,FALSE)),    "")</f>
        <v/>
      </c>
      <c r="N385" s="206"/>
      <c r="O385" s="213">
        <v>1</v>
      </c>
      <c r="P385" s="197" t="str">
        <f ca="1">IF(W385=TRUE,   IF($Y$4&gt;96,"TOO MANY", VLOOKUP(B385&amp;"_"&amp;C385&amp;"_"&amp;E385&amp;"_C",CALC!W:X,2,FALSE)),   "")</f>
        <v/>
      </c>
      <c r="Q385" s="206"/>
      <c r="R385" s="119" t="b">
        <f t="shared" ca="1" si="42"/>
        <v>0</v>
      </c>
      <c r="S385" s="119" t="b">
        <f t="shared" ca="1" si="40"/>
        <v>0</v>
      </c>
      <c r="T385" s="119" t="b">
        <f t="shared" ca="1" si="41"/>
        <v>0</v>
      </c>
      <c r="U385" s="119" t="b">
        <f t="shared" ca="1" si="43"/>
        <v>0</v>
      </c>
      <c r="V385" s="160" t="b">
        <f t="shared" ca="1" si="44"/>
        <v>0</v>
      </c>
      <c r="W385" s="119" t="b">
        <f t="shared" ca="1" si="45"/>
        <v>0</v>
      </c>
      <c r="X385" s="119" t="b">
        <f t="shared" ca="1" si="46"/>
        <v>0</v>
      </c>
    </row>
    <row r="386" spans="2:24" x14ac:dyDescent="0.25">
      <c r="B386" s="194" t="str">
        <f ca="1" xml:space="preserve"> IF(INDIRECT("FROM_NGS2_SampleSheet!A"&amp;ROW()-5,TRUE)="","",  INDIRECT(    "FROM_NGS2_SampleSheet!"   &amp;  CHAR(64 + MATCH(VLOOKUP(B$6,mapping!$A:$B,2,FALSE),FROM_NGS2_SampleSheet!$1:$1,0))   &amp;  ROW()-5,TRUE)    )</f>
        <v/>
      </c>
      <c r="C386" s="195" t="str">
        <f ca="1" xml:space="preserve"> IF(INDIRECT("FROM_NGS2_SampleSheet!A"&amp;ROW()-5,TRUE)="","",  INDIRECT(    "FROM_NGS2_SampleSheet!"   &amp;  CHAR(64 + MATCH(VLOOKUP(C$6,mapping!$A:$B,2,FALSE),FROM_NGS2_SampleSheet!$1:$1,0))   &amp;  ROW()-5,TRUE)    )</f>
        <v/>
      </c>
      <c r="D386" s="195" t="str">
        <f ca="1" xml:space="preserve"> IF(INDIRECT("FROM_NGS2_SampleSheet!A"&amp;ROW()-5,TRUE)="","",  INDIRECT(    "FROM_NGS2_SampleSheet!"   &amp;  CHAR(64 + MATCH(VLOOKUP(D$6,mapping!$A:$B,2,FALSE),FROM_NGS2_SampleSheet!$1:$1,0))   &amp;  ROW()-5,TRUE)    )</f>
        <v/>
      </c>
      <c r="E386" s="195" t="str">
        <f ca="1" xml:space="preserve"> IF(INDIRECT("FROM_NGS2_SampleSheet!A"&amp;ROW()-5,TRUE)="","",  "e" &amp; INDIRECT(    "FROM_NGS2_SampleSheet!"   &amp;  CHAR(64 + MATCH(VLOOKUP(E$6,mapping!$A:$B,2,FALSE),FROM_NGS2_SampleSheet!$1:$1,0))   &amp;  ROW()-5,TRUE)    )</f>
        <v/>
      </c>
      <c r="F386" s="195" t="str">
        <f ca="1" xml:space="preserve"> IF(INDIRECT("FROM_NGS2_SampleSheet!A"&amp;ROW()-5,TRUE)="","",  INDIRECT(    "FROM_NGS2_SampleSheet!"   &amp;  CHAR(64 + MATCH(VLOOKUP(F$6,mapping!$A:$B,2,FALSE),FROM_NGS2_SampleSheet!$1:$1,0))   &amp;  ROW()-5,TRUE)    )</f>
        <v/>
      </c>
      <c r="G386" s="196" t="str">
        <f ca="1" xml:space="preserve"> IF(INDIRECT("FROM_NGS2_SampleSheet!A"&amp;ROW()-5,TRUE)="","",  INDIRECT(    "FROM_NGS2_SampleSheet!"   &amp;  CHAR(64 + MATCH(VLOOKUP(G$6,mapping!$A:$B,2,FALSE),FROM_NGS2_SampleSheet!$1:$1,0))   &amp;  ROW()-5,TRUE)    )</f>
        <v/>
      </c>
      <c r="H386" s="195"/>
      <c r="I386" s="213">
        <v>1</v>
      </c>
      <c r="J386" s="197" t="str">
        <f ca="1">IF(U386=TRUE,    IF($Y$4&gt;96,"TOO MANY",VLOOKUP(B386&amp;"_"&amp;C386&amp;"_"&amp;E386&amp;"_A",CALC!W:X,2,FALSE)),   "")</f>
        <v/>
      </c>
      <c r="L386" s="213">
        <v>1</v>
      </c>
      <c r="M386" s="197" t="str">
        <f ca="1">IF(V386=TRUE,     IF($Y$4&gt;96,"TOO MANY",VLOOKUP(B386&amp;"_"&amp;C386&amp;"_"&amp;E386&amp;"_B",CALC!W:X,2,FALSE)),    "")</f>
        <v/>
      </c>
      <c r="N386" s="206"/>
      <c r="O386" s="213">
        <v>1</v>
      </c>
      <c r="P386" s="197" t="str">
        <f ca="1">IF(W386=TRUE,   IF($Y$4&gt;96,"TOO MANY", VLOOKUP(B386&amp;"_"&amp;C386&amp;"_"&amp;E386&amp;"_C",CALC!W:X,2,FALSE)),   "")</f>
        <v/>
      </c>
      <c r="Q386" s="206"/>
      <c r="R386" s="119" t="b">
        <f t="shared" ca="1" si="42"/>
        <v>0</v>
      </c>
      <c r="S386" s="119" t="b">
        <f t="shared" ca="1" si="40"/>
        <v>0</v>
      </c>
      <c r="T386" s="119" t="b">
        <f t="shared" ca="1" si="41"/>
        <v>0</v>
      </c>
      <c r="U386" s="119" t="b">
        <f t="shared" ca="1" si="43"/>
        <v>0</v>
      </c>
      <c r="V386" s="160" t="b">
        <f t="shared" ca="1" si="44"/>
        <v>0</v>
      </c>
      <c r="W386" s="119" t="b">
        <f t="shared" ca="1" si="45"/>
        <v>0</v>
      </c>
      <c r="X386" s="119" t="b">
        <f t="shared" ca="1" si="46"/>
        <v>0</v>
      </c>
    </row>
    <row r="387" spans="2:24" x14ac:dyDescent="0.25">
      <c r="B387" s="194" t="str">
        <f ca="1" xml:space="preserve"> IF(INDIRECT("FROM_NGS2_SampleSheet!A"&amp;ROW()-5,TRUE)="","",  INDIRECT(    "FROM_NGS2_SampleSheet!"   &amp;  CHAR(64 + MATCH(VLOOKUP(B$6,mapping!$A:$B,2,FALSE),FROM_NGS2_SampleSheet!$1:$1,0))   &amp;  ROW()-5,TRUE)    )</f>
        <v/>
      </c>
      <c r="C387" s="195" t="str">
        <f ca="1" xml:space="preserve"> IF(INDIRECT("FROM_NGS2_SampleSheet!A"&amp;ROW()-5,TRUE)="","",  INDIRECT(    "FROM_NGS2_SampleSheet!"   &amp;  CHAR(64 + MATCH(VLOOKUP(C$6,mapping!$A:$B,2,FALSE),FROM_NGS2_SampleSheet!$1:$1,0))   &amp;  ROW()-5,TRUE)    )</f>
        <v/>
      </c>
      <c r="D387" s="195" t="str">
        <f ca="1" xml:space="preserve"> IF(INDIRECT("FROM_NGS2_SampleSheet!A"&amp;ROW()-5,TRUE)="","",  INDIRECT(    "FROM_NGS2_SampleSheet!"   &amp;  CHAR(64 + MATCH(VLOOKUP(D$6,mapping!$A:$B,2,FALSE),FROM_NGS2_SampleSheet!$1:$1,0))   &amp;  ROW()-5,TRUE)    )</f>
        <v/>
      </c>
      <c r="E387" s="195" t="str">
        <f ca="1" xml:space="preserve"> IF(INDIRECT("FROM_NGS2_SampleSheet!A"&amp;ROW()-5,TRUE)="","",  "e" &amp; INDIRECT(    "FROM_NGS2_SampleSheet!"   &amp;  CHAR(64 + MATCH(VLOOKUP(E$6,mapping!$A:$B,2,FALSE),FROM_NGS2_SampleSheet!$1:$1,0))   &amp;  ROW()-5,TRUE)    )</f>
        <v/>
      </c>
      <c r="F387" s="195" t="str">
        <f ca="1" xml:space="preserve"> IF(INDIRECT("FROM_NGS2_SampleSheet!A"&amp;ROW()-5,TRUE)="","",  INDIRECT(    "FROM_NGS2_SampleSheet!"   &amp;  CHAR(64 + MATCH(VLOOKUP(F$6,mapping!$A:$B,2,FALSE),FROM_NGS2_SampleSheet!$1:$1,0))   &amp;  ROW()-5,TRUE)    )</f>
        <v/>
      </c>
      <c r="G387" s="196" t="str">
        <f ca="1" xml:space="preserve"> IF(INDIRECT("FROM_NGS2_SampleSheet!A"&amp;ROW()-5,TRUE)="","",  INDIRECT(    "FROM_NGS2_SampleSheet!"   &amp;  CHAR(64 + MATCH(VLOOKUP(G$6,mapping!$A:$B,2,FALSE),FROM_NGS2_SampleSheet!$1:$1,0))   &amp;  ROW()-5,TRUE)    )</f>
        <v/>
      </c>
      <c r="H387" s="195"/>
      <c r="I387" s="213">
        <v>1</v>
      </c>
      <c r="J387" s="197" t="str">
        <f ca="1">IF(U387=TRUE,    IF($Y$4&gt;96,"TOO MANY",VLOOKUP(B387&amp;"_"&amp;C387&amp;"_"&amp;E387&amp;"_A",CALC!W:X,2,FALSE)),   "")</f>
        <v/>
      </c>
      <c r="L387" s="213">
        <v>1</v>
      </c>
      <c r="M387" s="197" t="str">
        <f ca="1">IF(V387=TRUE,     IF($Y$4&gt;96,"TOO MANY",VLOOKUP(B387&amp;"_"&amp;C387&amp;"_"&amp;E387&amp;"_B",CALC!W:X,2,FALSE)),    "")</f>
        <v/>
      </c>
      <c r="N387" s="206"/>
      <c r="O387" s="213">
        <v>1</v>
      </c>
      <c r="P387" s="197" t="str">
        <f ca="1">IF(W387=TRUE,   IF($Y$4&gt;96,"TOO MANY", VLOOKUP(B387&amp;"_"&amp;C387&amp;"_"&amp;E387&amp;"_C",CALC!W:X,2,FALSE)),   "")</f>
        <v/>
      </c>
      <c r="Q387" s="206"/>
      <c r="R387" s="119" t="b">
        <f t="shared" ca="1" si="42"/>
        <v>0</v>
      </c>
      <c r="S387" s="119" t="b">
        <f t="shared" ca="1" si="40"/>
        <v>0</v>
      </c>
      <c r="T387" s="119" t="b">
        <f t="shared" ca="1" si="41"/>
        <v>0</v>
      </c>
      <c r="U387" s="119" t="b">
        <f t="shared" ca="1" si="43"/>
        <v>0</v>
      </c>
      <c r="V387" s="160" t="b">
        <f t="shared" ca="1" si="44"/>
        <v>0</v>
      </c>
      <c r="W387" s="119" t="b">
        <f t="shared" ca="1" si="45"/>
        <v>0</v>
      </c>
      <c r="X387" s="119" t="b">
        <f t="shared" ca="1" si="46"/>
        <v>0</v>
      </c>
    </row>
    <row r="388" spans="2:24" x14ac:dyDescent="0.25">
      <c r="B388" s="194" t="str">
        <f ca="1" xml:space="preserve"> IF(INDIRECT("FROM_NGS2_SampleSheet!A"&amp;ROW()-5,TRUE)="","",  INDIRECT(    "FROM_NGS2_SampleSheet!"   &amp;  CHAR(64 + MATCH(VLOOKUP(B$6,mapping!$A:$B,2,FALSE),FROM_NGS2_SampleSheet!$1:$1,0))   &amp;  ROW()-5,TRUE)    )</f>
        <v/>
      </c>
      <c r="C388" s="195" t="str">
        <f ca="1" xml:space="preserve"> IF(INDIRECT("FROM_NGS2_SampleSheet!A"&amp;ROW()-5,TRUE)="","",  INDIRECT(    "FROM_NGS2_SampleSheet!"   &amp;  CHAR(64 + MATCH(VLOOKUP(C$6,mapping!$A:$B,2,FALSE),FROM_NGS2_SampleSheet!$1:$1,0))   &amp;  ROW()-5,TRUE)    )</f>
        <v/>
      </c>
      <c r="D388" s="195" t="str">
        <f ca="1" xml:space="preserve"> IF(INDIRECT("FROM_NGS2_SampleSheet!A"&amp;ROW()-5,TRUE)="","",  INDIRECT(    "FROM_NGS2_SampleSheet!"   &amp;  CHAR(64 + MATCH(VLOOKUP(D$6,mapping!$A:$B,2,FALSE),FROM_NGS2_SampleSheet!$1:$1,0))   &amp;  ROW()-5,TRUE)    )</f>
        <v/>
      </c>
      <c r="E388" s="195" t="str">
        <f ca="1" xml:space="preserve"> IF(INDIRECT("FROM_NGS2_SampleSheet!A"&amp;ROW()-5,TRUE)="","",  "e" &amp; INDIRECT(    "FROM_NGS2_SampleSheet!"   &amp;  CHAR(64 + MATCH(VLOOKUP(E$6,mapping!$A:$B,2,FALSE),FROM_NGS2_SampleSheet!$1:$1,0))   &amp;  ROW()-5,TRUE)    )</f>
        <v/>
      </c>
      <c r="F388" s="195" t="str">
        <f ca="1" xml:space="preserve"> IF(INDIRECT("FROM_NGS2_SampleSheet!A"&amp;ROW()-5,TRUE)="","",  INDIRECT(    "FROM_NGS2_SampleSheet!"   &amp;  CHAR(64 + MATCH(VLOOKUP(F$6,mapping!$A:$B,2,FALSE),FROM_NGS2_SampleSheet!$1:$1,0))   &amp;  ROW()-5,TRUE)    )</f>
        <v/>
      </c>
      <c r="G388" s="196" t="str">
        <f ca="1" xml:space="preserve"> IF(INDIRECT("FROM_NGS2_SampleSheet!A"&amp;ROW()-5,TRUE)="","",  INDIRECT(    "FROM_NGS2_SampleSheet!"   &amp;  CHAR(64 + MATCH(VLOOKUP(G$6,mapping!$A:$B,2,FALSE),FROM_NGS2_SampleSheet!$1:$1,0))   &amp;  ROW()-5,TRUE)    )</f>
        <v/>
      </c>
      <c r="H388" s="195"/>
      <c r="I388" s="213">
        <v>1</v>
      </c>
      <c r="J388" s="197" t="str">
        <f ca="1">IF(U388=TRUE,    IF($Y$4&gt;96,"TOO MANY",VLOOKUP(B388&amp;"_"&amp;C388&amp;"_"&amp;E388&amp;"_A",CALC!W:X,2,FALSE)),   "")</f>
        <v/>
      </c>
      <c r="L388" s="213">
        <v>1</v>
      </c>
      <c r="M388" s="197" t="str">
        <f ca="1">IF(V388=TRUE,     IF($Y$4&gt;96,"TOO MANY",VLOOKUP(B388&amp;"_"&amp;C388&amp;"_"&amp;E388&amp;"_B",CALC!W:X,2,FALSE)),    "")</f>
        <v/>
      </c>
      <c r="N388" s="206"/>
      <c r="O388" s="213">
        <v>1</v>
      </c>
      <c r="P388" s="197" t="str">
        <f ca="1">IF(W388=TRUE,   IF($Y$4&gt;96,"TOO MANY", VLOOKUP(B388&amp;"_"&amp;C388&amp;"_"&amp;E388&amp;"_C",CALC!W:X,2,FALSE)),   "")</f>
        <v/>
      </c>
      <c r="Q388" s="206"/>
      <c r="R388" s="119" t="b">
        <f t="shared" ca="1" si="42"/>
        <v>0</v>
      </c>
      <c r="S388" s="119" t="b">
        <f t="shared" ca="1" si="40"/>
        <v>0</v>
      </c>
      <c r="T388" s="119" t="b">
        <f t="shared" ca="1" si="41"/>
        <v>0</v>
      </c>
      <c r="U388" s="119" t="b">
        <f t="shared" ca="1" si="43"/>
        <v>0</v>
      </c>
      <c r="V388" s="160" t="b">
        <f t="shared" ca="1" si="44"/>
        <v>0</v>
      </c>
      <c r="W388" s="119" t="b">
        <f t="shared" ca="1" si="45"/>
        <v>0</v>
      </c>
      <c r="X388" s="119" t="b">
        <f t="shared" ca="1" si="46"/>
        <v>0</v>
      </c>
    </row>
    <row r="389" spans="2:24" x14ac:dyDescent="0.25">
      <c r="B389" s="194" t="str">
        <f ca="1" xml:space="preserve"> IF(INDIRECT("FROM_NGS2_SampleSheet!A"&amp;ROW()-5,TRUE)="","",  INDIRECT(    "FROM_NGS2_SampleSheet!"   &amp;  CHAR(64 + MATCH(VLOOKUP(B$6,mapping!$A:$B,2,FALSE),FROM_NGS2_SampleSheet!$1:$1,0))   &amp;  ROW()-5,TRUE)    )</f>
        <v/>
      </c>
      <c r="C389" s="195" t="str">
        <f ca="1" xml:space="preserve"> IF(INDIRECT("FROM_NGS2_SampleSheet!A"&amp;ROW()-5,TRUE)="","",  INDIRECT(    "FROM_NGS2_SampleSheet!"   &amp;  CHAR(64 + MATCH(VLOOKUP(C$6,mapping!$A:$B,2,FALSE),FROM_NGS2_SampleSheet!$1:$1,0))   &amp;  ROW()-5,TRUE)    )</f>
        <v/>
      </c>
      <c r="D389" s="195" t="str">
        <f ca="1" xml:space="preserve"> IF(INDIRECT("FROM_NGS2_SampleSheet!A"&amp;ROW()-5,TRUE)="","",  INDIRECT(    "FROM_NGS2_SampleSheet!"   &amp;  CHAR(64 + MATCH(VLOOKUP(D$6,mapping!$A:$B,2,FALSE),FROM_NGS2_SampleSheet!$1:$1,0))   &amp;  ROW()-5,TRUE)    )</f>
        <v/>
      </c>
      <c r="E389" s="195" t="str">
        <f ca="1" xml:space="preserve"> IF(INDIRECT("FROM_NGS2_SampleSheet!A"&amp;ROW()-5,TRUE)="","",  "e" &amp; INDIRECT(    "FROM_NGS2_SampleSheet!"   &amp;  CHAR(64 + MATCH(VLOOKUP(E$6,mapping!$A:$B,2,FALSE),FROM_NGS2_SampleSheet!$1:$1,0))   &amp;  ROW()-5,TRUE)    )</f>
        <v/>
      </c>
      <c r="F389" s="195" t="str">
        <f ca="1" xml:space="preserve"> IF(INDIRECT("FROM_NGS2_SampleSheet!A"&amp;ROW()-5,TRUE)="","",  INDIRECT(    "FROM_NGS2_SampleSheet!"   &amp;  CHAR(64 + MATCH(VLOOKUP(F$6,mapping!$A:$B,2,FALSE),FROM_NGS2_SampleSheet!$1:$1,0))   &amp;  ROW()-5,TRUE)    )</f>
        <v/>
      </c>
      <c r="G389" s="196" t="str">
        <f ca="1" xml:space="preserve"> IF(INDIRECT("FROM_NGS2_SampleSheet!A"&amp;ROW()-5,TRUE)="","",  INDIRECT(    "FROM_NGS2_SampleSheet!"   &amp;  CHAR(64 + MATCH(VLOOKUP(G$6,mapping!$A:$B,2,FALSE),FROM_NGS2_SampleSheet!$1:$1,0))   &amp;  ROW()-5,TRUE)    )</f>
        <v/>
      </c>
      <c r="H389" s="195"/>
      <c r="I389" s="213">
        <v>1</v>
      </c>
      <c r="J389" s="197" t="str">
        <f ca="1">IF(U389=TRUE,    IF($Y$4&gt;96,"TOO MANY",VLOOKUP(B389&amp;"_"&amp;C389&amp;"_"&amp;E389&amp;"_A",CALC!W:X,2,FALSE)),   "")</f>
        <v/>
      </c>
      <c r="L389" s="213">
        <v>1</v>
      </c>
      <c r="M389" s="197" t="str">
        <f ca="1">IF(V389=TRUE,     IF($Y$4&gt;96,"TOO MANY",VLOOKUP(B389&amp;"_"&amp;C389&amp;"_"&amp;E389&amp;"_B",CALC!W:X,2,FALSE)),    "")</f>
        <v/>
      </c>
      <c r="N389" s="206"/>
      <c r="O389" s="213">
        <v>1</v>
      </c>
      <c r="P389" s="197" t="str">
        <f ca="1">IF(W389=TRUE,   IF($Y$4&gt;96,"TOO MANY", VLOOKUP(B389&amp;"_"&amp;C389&amp;"_"&amp;E389&amp;"_C",CALC!W:X,2,FALSE)),   "")</f>
        <v/>
      </c>
      <c r="Q389" s="206"/>
      <c r="R389" s="119" t="b">
        <f t="shared" ca="1" si="42"/>
        <v>0</v>
      </c>
      <c r="S389" s="119" t="b">
        <f t="shared" ca="1" si="40"/>
        <v>0</v>
      </c>
      <c r="T389" s="119" t="b">
        <f t="shared" ca="1" si="41"/>
        <v>0</v>
      </c>
      <c r="U389" s="119" t="b">
        <f t="shared" ca="1" si="43"/>
        <v>0</v>
      </c>
      <c r="V389" s="160" t="b">
        <f t="shared" ca="1" si="44"/>
        <v>0</v>
      </c>
      <c r="W389" s="119" t="b">
        <f t="shared" ca="1" si="45"/>
        <v>0</v>
      </c>
      <c r="X389" s="119" t="b">
        <f t="shared" ca="1" si="46"/>
        <v>0</v>
      </c>
    </row>
    <row r="390" spans="2:24" x14ac:dyDescent="0.25">
      <c r="B390" s="194" t="str">
        <f ca="1" xml:space="preserve"> IF(INDIRECT("FROM_NGS2_SampleSheet!A"&amp;ROW()-5,TRUE)="","",  INDIRECT(    "FROM_NGS2_SampleSheet!"   &amp;  CHAR(64 + MATCH(VLOOKUP(B$6,mapping!$A:$B,2,FALSE),FROM_NGS2_SampleSheet!$1:$1,0))   &amp;  ROW()-5,TRUE)    )</f>
        <v/>
      </c>
      <c r="C390" s="195" t="str">
        <f ca="1" xml:space="preserve"> IF(INDIRECT("FROM_NGS2_SampleSheet!A"&amp;ROW()-5,TRUE)="","",  INDIRECT(    "FROM_NGS2_SampleSheet!"   &amp;  CHAR(64 + MATCH(VLOOKUP(C$6,mapping!$A:$B,2,FALSE),FROM_NGS2_SampleSheet!$1:$1,0))   &amp;  ROW()-5,TRUE)    )</f>
        <v/>
      </c>
      <c r="D390" s="195" t="str">
        <f ca="1" xml:space="preserve"> IF(INDIRECT("FROM_NGS2_SampleSheet!A"&amp;ROW()-5,TRUE)="","",  INDIRECT(    "FROM_NGS2_SampleSheet!"   &amp;  CHAR(64 + MATCH(VLOOKUP(D$6,mapping!$A:$B,2,FALSE),FROM_NGS2_SampleSheet!$1:$1,0))   &amp;  ROW()-5,TRUE)    )</f>
        <v/>
      </c>
      <c r="E390" s="195" t="str">
        <f ca="1" xml:space="preserve"> IF(INDIRECT("FROM_NGS2_SampleSheet!A"&amp;ROW()-5,TRUE)="","",  "e" &amp; INDIRECT(    "FROM_NGS2_SampleSheet!"   &amp;  CHAR(64 + MATCH(VLOOKUP(E$6,mapping!$A:$B,2,FALSE),FROM_NGS2_SampleSheet!$1:$1,0))   &amp;  ROW()-5,TRUE)    )</f>
        <v/>
      </c>
      <c r="F390" s="195" t="str">
        <f ca="1" xml:space="preserve"> IF(INDIRECT("FROM_NGS2_SampleSheet!A"&amp;ROW()-5,TRUE)="","",  INDIRECT(    "FROM_NGS2_SampleSheet!"   &amp;  CHAR(64 + MATCH(VLOOKUP(F$6,mapping!$A:$B,2,FALSE),FROM_NGS2_SampleSheet!$1:$1,0))   &amp;  ROW()-5,TRUE)    )</f>
        <v/>
      </c>
      <c r="G390" s="196" t="str">
        <f ca="1" xml:space="preserve"> IF(INDIRECT("FROM_NGS2_SampleSheet!A"&amp;ROW()-5,TRUE)="","",  INDIRECT(    "FROM_NGS2_SampleSheet!"   &amp;  CHAR(64 + MATCH(VLOOKUP(G$6,mapping!$A:$B,2,FALSE),FROM_NGS2_SampleSheet!$1:$1,0))   &amp;  ROW()-5,TRUE)    )</f>
        <v/>
      </c>
      <c r="H390" s="195"/>
      <c r="I390" s="213">
        <v>1</v>
      </c>
      <c r="J390" s="197" t="str">
        <f ca="1">IF(U390=TRUE,    IF($Y$4&gt;96,"TOO MANY",VLOOKUP(B390&amp;"_"&amp;C390&amp;"_"&amp;E390&amp;"_A",CALC!W:X,2,FALSE)),   "")</f>
        <v/>
      </c>
      <c r="L390" s="213">
        <v>1</v>
      </c>
      <c r="M390" s="197" t="str">
        <f ca="1">IF(V390=TRUE,     IF($Y$4&gt;96,"TOO MANY",VLOOKUP(B390&amp;"_"&amp;C390&amp;"_"&amp;E390&amp;"_B",CALC!W:X,2,FALSE)),    "")</f>
        <v/>
      </c>
      <c r="N390" s="206"/>
      <c r="O390" s="213">
        <v>1</v>
      </c>
      <c r="P390" s="197" t="str">
        <f ca="1">IF(W390=TRUE,   IF($Y$4&gt;96,"TOO MANY", VLOOKUP(B390&amp;"_"&amp;C390&amp;"_"&amp;E390&amp;"_C",CALC!W:X,2,FALSE)),   "")</f>
        <v/>
      </c>
      <c r="Q390" s="206"/>
      <c r="R390" s="119" t="b">
        <f t="shared" ca="1" si="42"/>
        <v>0</v>
      </c>
      <c r="S390" s="119" t="b">
        <f t="shared" ca="1" si="40"/>
        <v>0</v>
      </c>
      <c r="T390" s="119" t="b">
        <f t="shared" ca="1" si="41"/>
        <v>0</v>
      </c>
      <c r="U390" s="119" t="b">
        <f t="shared" ca="1" si="43"/>
        <v>0</v>
      </c>
      <c r="V390" s="160" t="b">
        <f t="shared" ca="1" si="44"/>
        <v>0</v>
      </c>
      <c r="W390" s="119" t="b">
        <f t="shared" ca="1" si="45"/>
        <v>0</v>
      </c>
      <c r="X390" s="119" t="b">
        <f t="shared" ca="1" si="46"/>
        <v>0</v>
      </c>
    </row>
    <row r="391" spans="2:24" x14ac:dyDescent="0.25">
      <c r="B391" s="194" t="str">
        <f ca="1" xml:space="preserve"> IF(INDIRECT("FROM_NGS2_SampleSheet!A"&amp;ROW()-5,TRUE)="","",  INDIRECT(    "FROM_NGS2_SampleSheet!"   &amp;  CHAR(64 + MATCH(VLOOKUP(B$6,mapping!$A:$B,2,FALSE),FROM_NGS2_SampleSheet!$1:$1,0))   &amp;  ROW()-5,TRUE)    )</f>
        <v/>
      </c>
      <c r="C391" s="195" t="str">
        <f ca="1" xml:space="preserve"> IF(INDIRECT("FROM_NGS2_SampleSheet!A"&amp;ROW()-5,TRUE)="","",  INDIRECT(    "FROM_NGS2_SampleSheet!"   &amp;  CHAR(64 + MATCH(VLOOKUP(C$6,mapping!$A:$B,2,FALSE),FROM_NGS2_SampleSheet!$1:$1,0))   &amp;  ROW()-5,TRUE)    )</f>
        <v/>
      </c>
      <c r="D391" s="195" t="str">
        <f ca="1" xml:space="preserve"> IF(INDIRECT("FROM_NGS2_SampleSheet!A"&amp;ROW()-5,TRUE)="","",  INDIRECT(    "FROM_NGS2_SampleSheet!"   &amp;  CHAR(64 + MATCH(VLOOKUP(D$6,mapping!$A:$B,2,FALSE),FROM_NGS2_SampleSheet!$1:$1,0))   &amp;  ROW()-5,TRUE)    )</f>
        <v/>
      </c>
      <c r="E391" s="195" t="str">
        <f ca="1" xml:space="preserve"> IF(INDIRECT("FROM_NGS2_SampleSheet!A"&amp;ROW()-5,TRUE)="","",  "e" &amp; INDIRECT(    "FROM_NGS2_SampleSheet!"   &amp;  CHAR(64 + MATCH(VLOOKUP(E$6,mapping!$A:$B,2,FALSE),FROM_NGS2_SampleSheet!$1:$1,0))   &amp;  ROW()-5,TRUE)    )</f>
        <v/>
      </c>
      <c r="F391" s="195" t="str">
        <f ca="1" xml:space="preserve"> IF(INDIRECT("FROM_NGS2_SampleSheet!A"&amp;ROW()-5,TRUE)="","",  INDIRECT(    "FROM_NGS2_SampleSheet!"   &amp;  CHAR(64 + MATCH(VLOOKUP(F$6,mapping!$A:$B,2,FALSE),FROM_NGS2_SampleSheet!$1:$1,0))   &amp;  ROW()-5,TRUE)    )</f>
        <v/>
      </c>
      <c r="G391" s="196" t="str">
        <f ca="1" xml:space="preserve"> IF(INDIRECT("FROM_NGS2_SampleSheet!A"&amp;ROW()-5,TRUE)="","",  INDIRECT(    "FROM_NGS2_SampleSheet!"   &amp;  CHAR(64 + MATCH(VLOOKUP(G$6,mapping!$A:$B,2,FALSE),FROM_NGS2_SampleSheet!$1:$1,0))   &amp;  ROW()-5,TRUE)    )</f>
        <v/>
      </c>
      <c r="H391" s="195"/>
      <c r="I391" s="213">
        <v>1</v>
      </c>
      <c r="J391" s="197" t="str">
        <f ca="1">IF(U391=TRUE,    IF($Y$4&gt;96,"TOO MANY",VLOOKUP(B391&amp;"_"&amp;C391&amp;"_"&amp;E391&amp;"_A",CALC!W:X,2,FALSE)),   "")</f>
        <v/>
      </c>
      <c r="L391" s="213">
        <v>1</v>
      </c>
      <c r="M391" s="197" t="str">
        <f ca="1">IF(V391=TRUE,     IF($Y$4&gt;96,"TOO MANY",VLOOKUP(B391&amp;"_"&amp;C391&amp;"_"&amp;E391&amp;"_B",CALC!W:X,2,FALSE)),    "")</f>
        <v/>
      </c>
      <c r="N391" s="206"/>
      <c r="O391" s="213">
        <v>1</v>
      </c>
      <c r="P391" s="197" t="str">
        <f ca="1">IF(W391=TRUE,   IF($Y$4&gt;96,"TOO MANY", VLOOKUP(B391&amp;"_"&amp;C391&amp;"_"&amp;E391&amp;"_C",CALC!W:X,2,FALSE)),   "")</f>
        <v/>
      </c>
      <c r="Q391" s="206"/>
      <c r="R391" s="119" t="b">
        <f t="shared" ca="1" si="42"/>
        <v>0</v>
      </c>
      <c r="S391" s="119" t="b">
        <f t="shared" ca="1" si="40"/>
        <v>0</v>
      </c>
      <c r="T391" s="119" t="b">
        <f t="shared" ca="1" si="41"/>
        <v>0</v>
      </c>
      <c r="U391" s="119" t="b">
        <f t="shared" ca="1" si="43"/>
        <v>0</v>
      </c>
      <c r="V391" s="160" t="b">
        <f t="shared" ca="1" si="44"/>
        <v>0</v>
      </c>
      <c r="W391" s="119" t="b">
        <f t="shared" ca="1" si="45"/>
        <v>0</v>
      </c>
      <c r="X391" s="119" t="b">
        <f t="shared" ca="1" si="46"/>
        <v>0</v>
      </c>
    </row>
    <row r="392" spans="2:24" x14ac:dyDescent="0.25">
      <c r="B392" s="194" t="str">
        <f ca="1" xml:space="preserve"> IF(INDIRECT("FROM_NGS2_SampleSheet!A"&amp;ROW()-5,TRUE)="","",  INDIRECT(    "FROM_NGS2_SampleSheet!"   &amp;  CHAR(64 + MATCH(VLOOKUP(B$6,mapping!$A:$B,2,FALSE),FROM_NGS2_SampleSheet!$1:$1,0))   &amp;  ROW()-5,TRUE)    )</f>
        <v/>
      </c>
      <c r="C392" s="195" t="str">
        <f ca="1" xml:space="preserve"> IF(INDIRECT("FROM_NGS2_SampleSheet!A"&amp;ROW()-5,TRUE)="","",  INDIRECT(    "FROM_NGS2_SampleSheet!"   &amp;  CHAR(64 + MATCH(VLOOKUP(C$6,mapping!$A:$B,2,FALSE),FROM_NGS2_SampleSheet!$1:$1,0))   &amp;  ROW()-5,TRUE)    )</f>
        <v/>
      </c>
      <c r="D392" s="195" t="str">
        <f ca="1" xml:space="preserve"> IF(INDIRECT("FROM_NGS2_SampleSheet!A"&amp;ROW()-5,TRUE)="","",  INDIRECT(    "FROM_NGS2_SampleSheet!"   &amp;  CHAR(64 + MATCH(VLOOKUP(D$6,mapping!$A:$B,2,FALSE),FROM_NGS2_SampleSheet!$1:$1,0))   &amp;  ROW()-5,TRUE)    )</f>
        <v/>
      </c>
      <c r="E392" s="195" t="str">
        <f ca="1" xml:space="preserve"> IF(INDIRECT("FROM_NGS2_SampleSheet!A"&amp;ROW()-5,TRUE)="","",  "e" &amp; INDIRECT(    "FROM_NGS2_SampleSheet!"   &amp;  CHAR(64 + MATCH(VLOOKUP(E$6,mapping!$A:$B,2,FALSE),FROM_NGS2_SampleSheet!$1:$1,0))   &amp;  ROW()-5,TRUE)    )</f>
        <v/>
      </c>
      <c r="F392" s="195" t="str">
        <f ca="1" xml:space="preserve"> IF(INDIRECT("FROM_NGS2_SampleSheet!A"&amp;ROW()-5,TRUE)="","",  INDIRECT(    "FROM_NGS2_SampleSheet!"   &amp;  CHAR(64 + MATCH(VLOOKUP(F$6,mapping!$A:$B,2,FALSE),FROM_NGS2_SampleSheet!$1:$1,0))   &amp;  ROW()-5,TRUE)    )</f>
        <v/>
      </c>
      <c r="G392" s="196" t="str">
        <f ca="1" xml:space="preserve"> IF(INDIRECT("FROM_NGS2_SampleSheet!A"&amp;ROW()-5,TRUE)="","",  INDIRECT(    "FROM_NGS2_SampleSheet!"   &amp;  CHAR(64 + MATCH(VLOOKUP(G$6,mapping!$A:$B,2,FALSE),FROM_NGS2_SampleSheet!$1:$1,0))   &amp;  ROW()-5,TRUE)    )</f>
        <v/>
      </c>
      <c r="H392" s="195"/>
      <c r="I392" s="213">
        <v>1</v>
      </c>
      <c r="J392" s="197" t="str">
        <f ca="1">IF(U392=TRUE,    IF($Y$4&gt;96,"TOO MANY",VLOOKUP(B392&amp;"_"&amp;C392&amp;"_"&amp;E392&amp;"_A",CALC!W:X,2,FALSE)),   "")</f>
        <v/>
      </c>
      <c r="L392" s="213">
        <v>1</v>
      </c>
      <c r="M392" s="197" t="str">
        <f ca="1">IF(V392=TRUE,     IF($Y$4&gt;96,"TOO MANY",VLOOKUP(B392&amp;"_"&amp;C392&amp;"_"&amp;E392&amp;"_B",CALC!W:X,2,FALSE)),    "")</f>
        <v/>
      </c>
      <c r="N392" s="206"/>
      <c r="O392" s="213">
        <v>1</v>
      </c>
      <c r="P392" s="197" t="str">
        <f ca="1">IF(W392=TRUE,   IF($Y$4&gt;96,"TOO MANY", VLOOKUP(B392&amp;"_"&amp;C392&amp;"_"&amp;E392&amp;"_C",CALC!W:X,2,FALSE)),   "")</f>
        <v/>
      </c>
      <c r="Q392" s="206"/>
      <c r="R392" s="119" t="b">
        <f t="shared" ca="1" si="42"/>
        <v>0</v>
      </c>
      <c r="S392" s="119" t="b">
        <f t="shared" ref="S392:S455" ca="1" si="47">IF(AND(R392=TRUE,$U$3=TRUE),TRUE)</f>
        <v>0</v>
      </c>
      <c r="T392" s="119" t="b">
        <f t="shared" ref="T392:T455" ca="1" si="48">IF(AND(R392=TRUE,$U$4=TRUE,$U$3=TRUE),TRUE)</f>
        <v>0</v>
      </c>
      <c r="U392" s="119" t="b">
        <f t="shared" ca="1" si="43"/>
        <v>0</v>
      </c>
      <c r="V392" s="160" t="b">
        <f t="shared" ca="1" si="44"/>
        <v>0</v>
      </c>
      <c r="W392" s="119" t="b">
        <f t="shared" ca="1" si="45"/>
        <v>0</v>
      </c>
      <c r="X392" s="119" t="b">
        <f t="shared" ca="1" si="46"/>
        <v>0</v>
      </c>
    </row>
    <row r="393" spans="2:24" x14ac:dyDescent="0.25">
      <c r="B393" s="194" t="str">
        <f ca="1" xml:space="preserve"> IF(INDIRECT("FROM_NGS2_SampleSheet!A"&amp;ROW()-5,TRUE)="","",  INDIRECT(    "FROM_NGS2_SampleSheet!"   &amp;  CHAR(64 + MATCH(VLOOKUP(B$6,mapping!$A:$B,2,FALSE),FROM_NGS2_SampleSheet!$1:$1,0))   &amp;  ROW()-5,TRUE)    )</f>
        <v/>
      </c>
      <c r="C393" s="195" t="str">
        <f ca="1" xml:space="preserve"> IF(INDIRECT("FROM_NGS2_SampleSheet!A"&amp;ROW()-5,TRUE)="","",  INDIRECT(    "FROM_NGS2_SampleSheet!"   &amp;  CHAR(64 + MATCH(VLOOKUP(C$6,mapping!$A:$B,2,FALSE),FROM_NGS2_SampleSheet!$1:$1,0))   &amp;  ROW()-5,TRUE)    )</f>
        <v/>
      </c>
      <c r="D393" s="195" t="str">
        <f ca="1" xml:space="preserve"> IF(INDIRECT("FROM_NGS2_SampleSheet!A"&amp;ROW()-5,TRUE)="","",  INDIRECT(    "FROM_NGS2_SampleSheet!"   &amp;  CHAR(64 + MATCH(VLOOKUP(D$6,mapping!$A:$B,2,FALSE),FROM_NGS2_SampleSheet!$1:$1,0))   &amp;  ROW()-5,TRUE)    )</f>
        <v/>
      </c>
      <c r="E393" s="195" t="str">
        <f ca="1" xml:space="preserve"> IF(INDIRECT("FROM_NGS2_SampleSheet!A"&amp;ROW()-5,TRUE)="","",  "e" &amp; INDIRECT(    "FROM_NGS2_SampleSheet!"   &amp;  CHAR(64 + MATCH(VLOOKUP(E$6,mapping!$A:$B,2,FALSE),FROM_NGS2_SampleSheet!$1:$1,0))   &amp;  ROW()-5,TRUE)    )</f>
        <v/>
      </c>
      <c r="F393" s="195" t="str">
        <f ca="1" xml:space="preserve"> IF(INDIRECT("FROM_NGS2_SampleSheet!A"&amp;ROW()-5,TRUE)="","",  INDIRECT(    "FROM_NGS2_SampleSheet!"   &amp;  CHAR(64 + MATCH(VLOOKUP(F$6,mapping!$A:$B,2,FALSE),FROM_NGS2_SampleSheet!$1:$1,0))   &amp;  ROW()-5,TRUE)    )</f>
        <v/>
      </c>
      <c r="G393" s="196" t="str">
        <f ca="1" xml:space="preserve"> IF(INDIRECT("FROM_NGS2_SampleSheet!A"&amp;ROW()-5,TRUE)="","",  INDIRECT(    "FROM_NGS2_SampleSheet!"   &amp;  CHAR(64 + MATCH(VLOOKUP(G$6,mapping!$A:$B,2,FALSE),FROM_NGS2_SampleSheet!$1:$1,0))   &amp;  ROW()-5,TRUE)    )</f>
        <v/>
      </c>
      <c r="H393" s="195"/>
      <c r="I393" s="213">
        <v>1</v>
      </c>
      <c r="J393" s="197" t="str">
        <f ca="1">IF(U393=TRUE,    IF($Y$4&gt;96,"TOO MANY",VLOOKUP(B393&amp;"_"&amp;C393&amp;"_"&amp;E393&amp;"_A",CALC!W:X,2,FALSE)),   "")</f>
        <v/>
      </c>
      <c r="L393" s="213">
        <v>1</v>
      </c>
      <c r="M393" s="197" t="str">
        <f ca="1">IF(V393=TRUE,     IF($Y$4&gt;96,"TOO MANY",VLOOKUP(B393&amp;"_"&amp;C393&amp;"_"&amp;E393&amp;"_B",CALC!W:X,2,FALSE)),    "")</f>
        <v/>
      </c>
      <c r="N393" s="206"/>
      <c r="O393" s="213">
        <v>1</v>
      </c>
      <c r="P393" s="197" t="str">
        <f ca="1">IF(W393=TRUE,   IF($Y$4&gt;96,"TOO MANY", VLOOKUP(B393&amp;"_"&amp;C393&amp;"_"&amp;E393&amp;"_C",CALC!W:X,2,FALSE)),   "")</f>
        <v/>
      </c>
      <c r="Q393" s="206"/>
      <c r="R393" s="119" t="b">
        <f t="shared" ca="1" si="42"/>
        <v>0</v>
      </c>
      <c r="S393" s="119" t="b">
        <f t="shared" ca="1" si="47"/>
        <v>0</v>
      </c>
      <c r="T393" s="119" t="b">
        <f t="shared" ca="1" si="48"/>
        <v>0</v>
      </c>
      <c r="U393" s="119" t="b">
        <f t="shared" ca="1" si="43"/>
        <v>0</v>
      </c>
      <c r="V393" s="160" t="b">
        <f t="shared" ca="1" si="44"/>
        <v>0</v>
      </c>
      <c r="W393" s="119" t="b">
        <f t="shared" ca="1" si="45"/>
        <v>0</v>
      </c>
      <c r="X393" s="119" t="b">
        <f t="shared" ca="1" si="46"/>
        <v>0</v>
      </c>
    </row>
    <row r="394" spans="2:24" x14ac:dyDescent="0.25">
      <c r="B394" s="194" t="str">
        <f ca="1" xml:space="preserve"> IF(INDIRECT("FROM_NGS2_SampleSheet!A"&amp;ROW()-5,TRUE)="","",  INDIRECT(    "FROM_NGS2_SampleSheet!"   &amp;  CHAR(64 + MATCH(VLOOKUP(B$6,mapping!$A:$B,2,FALSE),FROM_NGS2_SampleSheet!$1:$1,0))   &amp;  ROW()-5,TRUE)    )</f>
        <v/>
      </c>
      <c r="C394" s="195" t="str">
        <f ca="1" xml:space="preserve"> IF(INDIRECT("FROM_NGS2_SampleSheet!A"&amp;ROW()-5,TRUE)="","",  INDIRECT(    "FROM_NGS2_SampleSheet!"   &amp;  CHAR(64 + MATCH(VLOOKUP(C$6,mapping!$A:$B,2,FALSE),FROM_NGS2_SampleSheet!$1:$1,0))   &amp;  ROW()-5,TRUE)    )</f>
        <v/>
      </c>
      <c r="D394" s="195" t="str">
        <f ca="1" xml:space="preserve"> IF(INDIRECT("FROM_NGS2_SampleSheet!A"&amp;ROW()-5,TRUE)="","",  INDIRECT(    "FROM_NGS2_SampleSheet!"   &amp;  CHAR(64 + MATCH(VLOOKUP(D$6,mapping!$A:$B,2,FALSE),FROM_NGS2_SampleSheet!$1:$1,0))   &amp;  ROW()-5,TRUE)    )</f>
        <v/>
      </c>
      <c r="E394" s="195" t="str">
        <f ca="1" xml:space="preserve"> IF(INDIRECT("FROM_NGS2_SampleSheet!A"&amp;ROW()-5,TRUE)="","",  "e" &amp; INDIRECT(    "FROM_NGS2_SampleSheet!"   &amp;  CHAR(64 + MATCH(VLOOKUP(E$6,mapping!$A:$B,2,FALSE),FROM_NGS2_SampleSheet!$1:$1,0))   &amp;  ROW()-5,TRUE)    )</f>
        <v/>
      </c>
      <c r="F394" s="195" t="str">
        <f ca="1" xml:space="preserve"> IF(INDIRECT("FROM_NGS2_SampleSheet!A"&amp;ROW()-5,TRUE)="","",  INDIRECT(    "FROM_NGS2_SampleSheet!"   &amp;  CHAR(64 + MATCH(VLOOKUP(F$6,mapping!$A:$B,2,FALSE),FROM_NGS2_SampleSheet!$1:$1,0))   &amp;  ROW()-5,TRUE)    )</f>
        <v/>
      </c>
      <c r="G394" s="196" t="str">
        <f ca="1" xml:space="preserve"> IF(INDIRECT("FROM_NGS2_SampleSheet!A"&amp;ROW()-5,TRUE)="","",  INDIRECT(    "FROM_NGS2_SampleSheet!"   &amp;  CHAR(64 + MATCH(VLOOKUP(G$6,mapping!$A:$B,2,FALSE),FROM_NGS2_SampleSheet!$1:$1,0))   &amp;  ROW()-5,TRUE)    )</f>
        <v/>
      </c>
      <c r="H394" s="195"/>
      <c r="I394" s="213">
        <v>1</v>
      </c>
      <c r="J394" s="197" t="str">
        <f ca="1">IF(U394=TRUE,    IF($Y$4&gt;96,"TOO MANY",VLOOKUP(B394&amp;"_"&amp;C394&amp;"_"&amp;E394&amp;"_A",CALC!W:X,2,FALSE)),   "")</f>
        <v/>
      </c>
      <c r="L394" s="213">
        <v>1</v>
      </c>
      <c r="M394" s="197" t="str">
        <f ca="1">IF(V394=TRUE,     IF($Y$4&gt;96,"TOO MANY",VLOOKUP(B394&amp;"_"&amp;C394&amp;"_"&amp;E394&amp;"_B",CALC!W:X,2,FALSE)),    "")</f>
        <v/>
      </c>
      <c r="N394" s="206"/>
      <c r="O394" s="213">
        <v>1</v>
      </c>
      <c r="P394" s="197" t="str">
        <f ca="1">IF(W394=TRUE,   IF($Y$4&gt;96,"TOO MANY", VLOOKUP(B394&amp;"_"&amp;C394&amp;"_"&amp;E394&amp;"_C",CALC!W:X,2,FALSE)),   "")</f>
        <v/>
      </c>
      <c r="Q394" s="206"/>
      <c r="R394" s="119" t="b">
        <f t="shared" ca="1" si="42"/>
        <v>0</v>
      </c>
      <c r="S394" s="119" t="b">
        <f t="shared" ca="1" si="47"/>
        <v>0</v>
      </c>
      <c r="T394" s="119" t="b">
        <f t="shared" ca="1" si="48"/>
        <v>0</v>
      </c>
      <c r="U394" s="119" t="b">
        <f t="shared" ca="1" si="43"/>
        <v>0</v>
      </c>
      <c r="V394" s="160" t="b">
        <f t="shared" ca="1" si="44"/>
        <v>0</v>
      </c>
      <c r="W394" s="119" t="b">
        <f t="shared" ca="1" si="45"/>
        <v>0</v>
      </c>
      <c r="X394" s="119" t="b">
        <f t="shared" ca="1" si="46"/>
        <v>0</v>
      </c>
    </row>
    <row r="395" spans="2:24" x14ac:dyDescent="0.25">
      <c r="B395" s="194" t="str">
        <f ca="1" xml:space="preserve"> IF(INDIRECT("FROM_NGS2_SampleSheet!A"&amp;ROW()-5,TRUE)="","",  INDIRECT(    "FROM_NGS2_SampleSheet!"   &amp;  CHAR(64 + MATCH(VLOOKUP(B$6,mapping!$A:$B,2,FALSE),FROM_NGS2_SampleSheet!$1:$1,0))   &amp;  ROW()-5,TRUE)    )</f>
        <v/>
      </c>
      <c r="C395" s="195" t="str">
        <f ca="1" xml:space="preserve"> IF(INDIRECT("FROM_NGS2_SampleSheet!A"&amp;ROW()-5,TRUE)="","",  INDIRECT(    "FROM_NGS2_SampleSheet!"   &amp;  CHAR(64 + MATCH(VLOOKUP(C$6,mapping!$A:$B,2,FALSE),FROM_NGS2_SampleSheet!$1:$1,0))   &amp;  ROW()-5,TRUE)    )</f>
        <v/>
      </c>
      <c r="D395" s="195" t="str">
        <f ca="1" xml:space="preserve"> IF(INDIRECT("FROM_NGS2_SampleSheet!A"&amp;ROW()-5,TRUE)="","",  INDIRECT(    "FROM_NGS2_SampleSheet!"   &amp;  CHAR(64 + MATCH(VLOOKUP(D$6,mapping!$A:$B,2,FALSE),FROM_NGS2_SampleSheet!$1:$1,0))   &amp;  ROW()-5,TRUE)    )</f>
        <v/>
      </c>
      <c r="E395" s="195" t="str">
        <f ca="1" xml:space="preserve"> IF(INDIRECT("FROM_NGS2_SampleSheet!A"&amp;ROW()-5,TRUE)="","",  "e" &amp; INDIRECT(    "FROM_NGS2_SampleSheet!"   &amp;  CHAR(64 + MATCH(VLOOKUP(E$6,mapping!$A:$B,2,FALSE),FROM_NGS2_SampleSheet!$1:$1,0))   &amp;  ROW()-5,TRUE)    )</f>
        <v/>
      </c>
      <c r="F395" s="195" t="str">
        <f ca="1" xml:space="preserve"> IF(INDIRECT("FROM_NGS2_SampleSheet!A"&amp;ROW()-5,TRUE)="","",  INDIRECT(    "FROM_NGS2_SampleSheet!"   &amp;  CHAR(64 + MATCH(VLOOKUP(F$6,mapping!$A:$B,2,FALSE),FROM_NGS2_SampleSheet!$1:$1,0))   &amp;  ROW()-5,TRUE)    )</f>
        <v/>
      </c>
      <c r="G395" s="196" t="str">
        <f ca="1" xml:space="preserve"> IF(INDIRECT("FROM_NGS2_SampleSheet!A"&amp;ROW()-5,TRUE)="","",  INDIRECT(    "FROM_NGS2_SampleSheet!"   &amp;  CHAR(64 + MATCH(VLOOKUP(G$6,mapping!$A:$B,2,FALSE),FROM_NGS2_SampleSheet!$1:$1,0))   &amp;  ROW()-5,TRUE)    )</f>
        <v/>
      </c>
      <c r="H395" s="195"/>
      <c r="I395" s="213">
        <v>1</v>
      </c>
      <c r="J395" s="197" t="str">
        <f ca="1">IF(U395=TRUE,    IF($Y$4&gt;96,"TOO MANY",VLOOKUP(B395&amp;"_"&amp;C395&amp;"_"&amp;E395&amp;"_A",CALC!W:X,2,FALSE)),   "")</f>
        <v/>
      </c>
      <c r="L395" s="213">
        <v>1</v>
      </c>
      <c r="M395" s="197" t="str">
        <f ca="1">IF(V395=TRUE,     IF($Y$4&gt;96,"TOO MANY",VLOOKUP(B395&amp;"_"&amp;C395&amp;"_"&amp;E395&amp;"_B",CALC!W:X,2,FALSE)),    "")</f>
        <v/>
      </c>
      <c r="N395" s="206"/>
      <c r="O395" s="213">
        <v>1</v>
      </c>
      <c r="P395" s="197" t="str">
        <f ca="1">IF(W395=TRUE,   IF($Y$4&gt;96,"TOO MANY", VLOOKUP(B395&amp;"_"&amp;C395&amp;"_"&amp;E395&amp;"_C",CALC!W:X,2,FALSE)),   "")</f>
        <v/>
      </c>
      <c r="Q395" s="206"/>
      <c r="R395" s="119" t="b">
        <f t="shared" ca="1" si="42"/>
        <v>0</v>
      </c>
      <c r="S395" s="119" t="b">
        <f t="shared" ca="1" si="47"/>
        <v>0</v>
      </c>
      <c r="T395" s="119" t="b">
        <f t="shared" ca="1" si="48"/>
        <v>0</v>
      </c>
      <c r="U395" s="119" t="b">
        <f t="shared" ca="1" si="43"/>
        <v>0</v>
      </c>
      <c r="V395" s="160" t="b">
        <f t="shared" ca="1" si="44"/>
        <v>0</v>
      </c>
      <c r="W395" s="119" t="b">
        <f t="shared" ca="1" si="45"/>
        <v>0</v>
      </c>
      <c r="X395" s="119" t="b">
        <f t="shared" ca="1" si="46"/>
        <v>0</v>
      </c>
    </row>
    <row r="396" spans="2:24" x14ac:dyDescent="0.25">
      <c r="B396" s="194" t="str">
        <f ca="1" xml:space="preserve"> IF(INDIRECT("FROM_NGS2_SampleSheet!A"&amp;ROW()-5,TRUE)="","",  INDIRECT(    "FROM_NGS2_SampleSheet!"   &amp;  CHAR(64 + MATCH(VLOOKUP(B$6,mapping!$A:$B,2,FALSE),FROM_NGS2_SampleSheet!$1:$1,0))   &amp;  ROW()-5,TRUE)    )</f>
        <v/>
      </c>
      <c r="C396" s="195" t="str">
        <f ca="1" xml:space="preserve"> IF(INDIRECT("FROM_NGS2_SampleSheet!A"&amp;ROW()-5,TRUE)="","",  INDIRECT(    "FROM_NGS2_SampleSheet!"   &amp;  CHAR(64 + MATCH(VLOOKUP(C$6,mapping!$A:$B,2,FALSE),FROM_NGS2_SampleSheet!$1:$1,0))   &amp;  ROW()-5,TRUE)    )</f>
        <v/>
      </c>
      <c r="D396" s="195" t="str">
        <f ca="1" xml:space="preserve"> IF(INDIRECT("FROM_NGS2_SampleSheet!A"&amp;ROW()-5,TRUE)="","",  INDIRECT(    "FROM_NGS2_SampleSheet!"   &amp;  CHAR(64 + MATCH(VLOOKUP(D$6,mapping!$A:$B,2,FALSE),FROM_NGS2_SampleSheet!$1:$1,0))   &amp;  ROW()-5,TRUE)    )</f>
        <v/>
      </c>
      <c r="E396" s="195" t="str">
        <f ca="1" xml:space="preserve"> IF(INDIRECT("FROM_NGS2_SampleSheet!A"&amp;ROW()-5,TRUE)="","",  "e" &amp; INDIRECT(    "FROM_NGS2_SampleSheet!"   &amp;  CHAR(64 + MATCH(VLOOKUP(E$6,mapping!$A:$B,2,FALSE),FROM_NGS2_SampleSheet!$1:$1,0))   &amp;  ROW()-5,TRUE)    )</f>
        <v/>
      </c>
      <c r="F396" s="195" t="str">
        <f ca="1" xml:space="preserve"> IF(INDIRECT("FROM_NGS2_SampleSheet!A"&amp;ROW()-5,TRUE)="","",  INDIRECT(    "FROM_NGS2_SampleSheet!"   &amp;  CHAR(64 + MATCH(VLOOKUP(F$6,mapping!$A:$B,2,FALSE),FROM_NGS2_SampleSheet!$1:$1,0))   &amp;  ROW()-5,TRUE)    )</f>
        <v/>
      </c>
      <c r="G396" s="196" t="str">
        <f ca="1" xml:space="preserve"> IF(INDIRECT("FROM_NGS2_SampleSheet!A"&amp;ROW()-5,TRUE)="","",  INDIRECT(    "FROM_NGS2_SampleSheet!"   &amp;  CHAR(64 + MATCH(VLOOKUP(G$6,mapping!$A:$B,2,FALSE),FROM_NGS2_SampleSheet!$1:$1,0))   &amp;  ROW()-5,TRUE)    )</f>
        <v/>
      </c>
      <c r="H396" s="195"/>
      <c r="I396" s="213">
        <v>1</v>
      </c>
      <c r="J396" s="197" t="str">
        <f ca="1">IF(U396=TRUE,    IF($Y$4&gt;96,"TOO MANY",VLOOKUP(B396&amp;"_"&amp;C396&amp;"_"&amp;E396&amp;"_A",CALC!W:X,2,FALSE)),   "")</f>
        <v/>
      </c>
      <c r="L396" s="213">
        <v>1</v>
      </c>
      <c r="M396" s="197" t="str">
        <f ca="1">IF(V396=TRUE,     IF($Y$4&gt;96,"TOO MANY",VLOOKUP(B396&amp;"_"&amp;C396&amp;"_"&amp;E396&amp;"_B",CALC!W:X,2,FALSE)),    "")</f>
        <v/>
      </c>
      <c r="N396" s="206"/>
      <c r="O396" s="213">
        <v>1</v>
      </c>
      <c r="P396" s="197" t="str">
        <f ca="1">IF(W396=TRUE,   IF($Y$4&gt;96,"TOO MANY", VLOOKUP(B396&amp;"_"&amp;C396&amp;"_"&amp;E396&amp;"_C",CALC!W:X,2,FALSE)),   "")</f>
        <v/>
      </c>
      <c r="Q396" s="206"/>
      <c r="R396" s="119" t="b">
        <f t="shared" ca="1" si="42"/>
        <v>0</v>
      </c>
      <c r="S396" s="119" t="b">
        <f t="shared" ca="1" si="47"/>
        <v>0</v>
      </c>
      <c r="T396" s="119" t="b">
        <f t="shared" ca="1" si="48"/>
        <v>0</v>
      </c>
      <c r="U396" s="119" t="b">
        <f t="shared" ca="1" si="43"/>
        <v>0</v>
      </c>
      <c r="V396" s="160" t="b">
        <f t="shared" ca="1" si="44"/>
        <v>0</v>
      </c>
      <c r="W396" s="119" t="b">
        <f t="shared" ca="1" si="45"/>
        <v>0</v>
      </c>
      <c r="X396" s="119" t="b">
        <f t="shared" ca="1" si="46"/>
        <v>0</v>
      </c>
    </row>
    <row r="397" spans="2:24" x14ac:dyDescent="0.25">
      <c r="B397" s="194" t="str">
        <f ca="1" xml:space="preserve"> IF(INDIRECT("FROM_NGS2_SampleSheet!A"&amp;ROW()-5,TRUE)="","",  INDIRECT(    "FROM_NGS2_SampleSheet!"   &amp;  CHAR(64 + MATCH(VLOOKUP(B$6,mapping!$A:$B,2,FALSE),FROM_NGS2_SampleSheet!$1:$1,0))   &amp;  ROW()-5,TRUE)    )</f>
        <v/>
      </c>
      <c r="C397" s="195" t="str">
        <f ca="1" xml:space="preserve"> IF(INDIRECT("FROM_NGS2_SampleSheet!A"&amp;ROW()-5,TRUE)="","",  INDIRECT(    "FROM_NGS2_SampleSheet!"   &amp;  CHAR(64 + MATCH(VLOOKUP(C$6,mapping!$A:$B,2,FALSE),FROM_NGS2_SampleSheet!$1:$1,0))   &amp;  ROW()-5,TRUE)    )</f>
        <v/>
      </c>
      <c r="D397" s="195" t="str">
        <f ca="1" xml:space="preserve"> IF(INDIRECT("FROM_NGS2_SampleSheet!A"&amp;ROW()-5,TRUE)="","",  INDIRECT(    "FROM_NGS2_SampleSheet!"   &amp;  CHAR(64 + MATCH(VLOOKUP(D$6,mapping!$A:$B,2,FALSE),FROM_NGS2_SampleSheet!$1:$1,0))   &amp;  ROW()-5,TRUE)    )</f>
        <v/>
      </c>
      <c r="E397" s="195" t="str">
        <f ca="1" xml:space="preserve"> IF(INDIRECT("FROM_NGS2_SampleSheet!A"&amp;ROW()-5,TRUE)="","",  "e" &amp; INDIRECT(    "FROM_NGS2_SampleSheet!"   &amp;  CHAR(64 + MATCH(VLOOKUP(E$6,mapping!$A:$B,2,FALSE),FROM_NGS2_SampleSheet!$1:$1,0))   &amp;  ROW()-5,TRUE)    )</f>
        <v/>
      </c>
      <c r="F397" s="195" t="str">
        <f ca="1" xml:space="preserve"> IF(INDIRECT("FROM_NGS2_SampleSheet!A"&amp;ROW()-5,TRUE)="","",  INDIRECT(    "FROM_NGS2_SampleSheet!"   &amp;  CHAR(64 + MATCH(VLOOKUP(F$6,mapping!$A:$B,2,FALSE),FROM_NGS2_SampleSheet!$1:$1,0))   &amp;  ROW()-5,TRUE)    )</f>
        <v/>
      </c>
      <c r="G397" s="196" t="str">
        <f ca="1" xml:space="preserve"> IF(INDIRECT("FROM_NGS2_SampleSheet!A"&amp;ROW()-5,TRUE)="","",  INDIRECT(    "FROM_NGS2_SampleSheet!"   &amp;  CHAR(64 + MATCH(VLOOKUP(G$6,mapping!$A:$B,2,FALSE),FROM_NGS2_SampleSheet!$1:$1,0))   &amp;  ROW()-5,TRUE)    )</f>
        <v/>
      </c>
      <c r="H397" s="195"/>
      <c r="I397" s="213">
        <v>1</v>
      </c>
      <c r="J397" s="197" t="str">
        <f ca="1">IF(U397=TRUE,    IF($Y$4&gt;96,"TOO MANY",VLOOKUP(B397&amp;"_"&amp;C397&amp;"_"&amp;E397&amp;"_A",CALC!W:X,2,FALSE)),   "")</f>
        <v/>
      </c>
      <c r="L397" s="213">
        <v>1</v>
      </c>
      <c r="M397" s="197" t="str">
        <f ca="1">IF(V397=TRUE,     IF($Y$4&gt;96,"TOO MANY",VLOOKUP(B397&amp;"_"&amp;C397&amp;"_"&amp;E397&amp;"_B",CALC!W:X,2,FALSE)),    "")</f>
        <v/>
      </c>
      <c r="N397" s="206"/>
      <c r="O397" s="213">
        <v>1</v>
      </c>
      <c r="P397" s="197" t="str">
        <f ca="1">IF(W397=TRUE,   IF($Y$4&gt;96,"TOO MANY", VLOOKUP(B397&amp;"_"&amp;C397&amp;"_"&amp;E397&amp;"_C",CALC!W:X,2,FALSE)),   "")</f>
        <v/>
      </c>
      <c r="Q397" s="206"/>
      <c r="R397" s="119" t="b">
        <f t="shared" ca="1" si="42"/>
        <v>0</v>
      </c>
      <c r="S397" s="119" t="b">
        <f t="shared" ca="1" si="47"/>
        <v>0</v>
      </c>
      <c r="T397" s="119" t="b">
        <f t="shared" ca="1" si="48"/>
        <v>0</v>
      </c>
      <c r="U397" s="119" t="b">
        <f t="shared" ca="1" si="43"/>
        <v>0</v>
      </c>
      <c r="V397" s="160" t="b">
        <f t="shared" ca="1" si="44"/>
        <v>0</v>
      </c>
      <c r="W397" s="119" t="b">
        <f t="shared" ca="1" si="45"/>
        <v>0</v>
      </c>
      <c r="X397" s="119" t="b">
        <f t="shared" ca="1" si="46"/>
        <v>0</v>
      </c>
    </row>
    <row r="398" spans="2:24" x14ac:dyDescent="0.25">
      <c r="B398" s="194" t="str">
        <f ca="1" xml:space="preserve"> IF(INDIRECT("FROM_NGS2_SampleSheet!A"&amp;ROW()-5,TRUE)="","",  INDIRECT(    "FROM_NGS2_SampleSheet!"   &amp;  CHAR(64 + MATCH(VLOOKUP(B$6,mapping!$A:$B,2,FALSE),FROM_NGS2_SampleSheet!$1:$1,0))   &amp;  ROW()-5,TRUE)    )</f>
        <v/>
      </c>
      <c r="C398" s="195" t="str">
        <f ca="1" xml:space="preserve"> IF(INDIRECT("FROM_NGS2_SampleSheet!A"&amp;ROW()-5,TRUE)="","",  INDIRECT(    "FROM_NGS2_SampleSheet!"   &amp;  CHAR(64 + MATCH(VLOOKUP(C$6,mapping!$A:$B,2,FALSE),FROM_NGS2_SampleSheet!$1:$1,0))   &amp;  ROW()-5,TRUE)    )</f>
        <v/>
      </c>
      <c r="D398" s="195" t="str">
        <f ca="1" xml:space="preserve"> IF(INDIRECT("FROM_NGS2_SampleSheet!A"&amp;ROW()-5,TRUE)="","",  INDIRECT(    "FROM_NGS2_SampleSheet!"   &amp;  CHAR(64 + MATCH(VLOOKUP(D$6,mapping!$A:$B,2,FALSE),FROM_NGS2_SampleSheet!$1:$1,0))   &amp;  ROW()-5,TRUE)    )</f>
        <v/>
      </c>
      <c r="E398" s="195" t="str">
        <f ca="1" xml:space="preserve"> IF(INDIRECT("FROM_NGS2_SampleSheet!A"&amp;ROW()-5,TRUE)="","",  "e" &amp; INDIRECT(    "FROM_NGS2_SampleSheet!"   &amp;  CHAR(64 + MATCH(VLOOKUP(E$6,mapping!$A:$B,2,FALSE),FROM_NGS2_SampleSheet!$1:$1,0))   &amp;  ROW()-5,TRUE)    )</f>
        <v/>
      </c>
      <c r="F398" s="195" t="str">
        <f ca="1" xml:space="preserve"> IF(INDIRECT("FROM_NGS2_SampleSheet!A"&amp;ROW()-5,TRUE)="","",  INDIRECT(    "FROM_NGS2_SampleSheet!"   &amp;  CHAR(64 + MATCH(VLOOKUP(F$6,mapping!$A:$B,2,FALSE),FROM_NGS2_SampleSheet!$1:$1,0))   &amp;  ROW()-5,TRUE)    )</f>
        <v/>
      </c>
      <c r="G398" s="196" t="str">
        <f ca="1" xml:space="preserve"> IF(INDIRECT("FROM_NGS2_SampleSheet!A"&amp;ROW()-5,TRUE)="","",  INDIRECT(    "FROM_NGS2_SampleSheet!"   &amp;  CHAR(64 + MATCH(VLOOKUP(G$6,mapping!$A:$B,2,FALSE),FROM_NGS2_SampleSheet!$1:$1,0))   &amp;  ROW()-5,TRUE)    )</f>
        <v/>
      </c>
      <c r="H398" s="195"/>
      <c r="I398" s="213">
        <v>1</v>
      </c>
      <c r="J398" s="197" t="str">
        <f ca="1">IF(U398=TRUE,    IF($Y$4&gt;96,"TOO MANY",VLOOKUP(B398&amp;"_"&amp;C398&amp;"_"&amp;E398&amp;"_A",CALC!W:X,2,FALSE)),   "")</f>
        <v/>
      </c>
      <c r="L398" s="213">
        <v>1</v>
      </c>
      <c r="M398" s="197" t="str">
        <f ca="1">IF(V398=TRUE,     IF($Y$4&gt;96,"TOO MANY",VLOOKUP(B398&amp;"_"&amp;C398&amp;"_"&amp;E398&amp;"_B",CALC!W:X,2,FALSE)),    "")</f>
        <v/>
      </c>
      <c r="N398" s="206"/>
      <c r="O398" s="213">
        <v>1</v>
      </c>
      <c r="P398" s="197" t="str">
        <f ca="1">IF(W398=TRUE,   IF($Y$4&gt;96,"TOO MANY", VLOOKUP(B398&amp;"_"&amp;C398&amp;"_"&amp;E398&amp;"_C",CALC!W:X,2,FALSE)),   "")</f>
        <v/>
      </c>
      <c r="Q398" s="206"/>
      <c r="R398" s="119" t="b">
        <f t="shared" ca="1" si="42"/>
        <v>0</v>
      </c>
      <c r="S398" s="119" t="b">
        <f t="shared" ca="1" si="47"/>
        <v>0</v>
      </c>
      <c r="T398" s="119" t="b">
        <f t="shared" ca="1" si="48"/>
        <v>0</v>
      </c>
      <c r="U398" s="119" t="b">
        <f t="shared" ca="1" si="43"/>
        <v>0</v>
      </c>
      <c r="V398" s="160" t="b">
        <f t="shared" ca="1" si="44"/>
        <v>0</v>
      </c>
      <c r="W398" s="119" t="b">
        <f t="shared" ca="1" si="45"/>
        <v>0</v>
      </c>
      <c r="X398" s="119" t="b">
        <f t="shared" ca="1" si="46"/>
        <v>0</v>
      </c>
    </row>
    <row r="399" spans="2:24" x14ac:dyDescent="0.25">
      <c r="B399" s="194" t="str">
        <f ca="1" xml:space="preserve"> IF(INDIRECT("FROM_NGS2_SampleSheet!A"&amp;ROW()-5,TRUE)="","",  INDIRECT(    "FROM_NGS2_SampleSheet!"   &amp;  CHAR(64 + MATCH(VLOOKUP(B$6,mapping!$A:$B,2,FALSE),FROM_NGS2_SampleSheet!$1:$1,0))   &amp;  ROW()-5,TRUE)    )</f>
        <v/>
      </c>
      <c r="C399" s="195" t="str">
        <f ca="1" xml:space="preserve"> IF(INDIRECT("FROM_NGS2_SampleSheet!A"&amp;ROW()-5,TRUE)="","",  INDIRECT(    "FROM_NGS2_SampleSheet!"   &amp;  CHAR(64 + MATCH(VLOOKUP(C$6,mapping!$A:$B,2,FALSE),FROM_NGS2_SampleSheet!$1:$1,0))   &amp;  ROW()-5,TRUE)    )</f>
        <v/>
      </c>
      <c r="D399" s="195" t="str">
        <f ca="1" xml:space="preserve"> IF(INDIRECT("FROM_NGS2_SampleSheet!A"&amp;ROW()-5,TRUE)="","",  INDIRECT(    "FROM_NGS2_SampleSheet!"   &amp;  CHAR(64 + MATCH(VLOOKUP(D$6,mapping!$A:$B,2,FALSE),FROM_NGS2_SampleSheet!$1:$1,0))   &amp;  ROW()-5,TRUE)    )</f>
        <v/>
      </c>
      <c r="E399" s="195" t="str">
        <f ca="1" xml:space="preserve"> IF(INDIRECT("FROM_NGS2_SampleSheet!A"&amp;ROW()-5,TRUE)="","",  "e" &amp; INDIRECT(    "FROM_NGS2_SampleSheet!"   &amp;  CHAR(64 + MATCH(VLOOKUP(E$6,mapping!$A:$B,2,FALSE),FROM_NGS2_SampleSheet!$1:$1,0))   &amp;  ROW()-5,TRUE)    )</f>
        <v/>
      </c>
      <c r="F399" s="195" t="str">
        <f ca="1" xml:space="preserve"> IF(INDIRECT("FROM_NGS2_SampleSheet!A"&amp;ROW()-5,TRUE)="","",  INDIRECT(    "FROM_NGS2_SampleSheet!"   &amp;  CHAR(64 + MATCH(VLOOKUP(F$6,mapping!$A:$B,2,FALSE),FROM_NGS2_SampleSheet!$1:$1,0))   &amp;  ROW()-5,TRUE)    )</f>
        <v/>
      </c>
      <c r="G399" s="196" t="str">
        <f ca="1" xml:space="preserve"> IF(INDIRECT("FROM_NGS2_SampleSheet!A"&amp;ROW()-5,TRUE)="","",  INDIRECT(    "FROM_NGS2_SampleSheet!"   &amp;  CHAR(64 + MATCH(VLOOKUP(G$6,mapping!$A:$B,2,FALSE),FROM_NGS2_SampleSheet!$1:$1,0))   &amp;  ROW()-5,TRUE)    )</f>
        <v/>
      </c>
      <c r="H399" s="195"/>
      <c r="I399" s="213">
        <v>1</v>
      </c>
      <c r="J399" s="197" t="str">
        <f ca="1">IF(U399=TRUE,    IF($Y$4&gt;96,"TOO MANY",VLOOKUP(B399&amp;"_"&amp;C399&amp;"_"&amp;E399&amp;"_A",CALC!W:X,2,FALSE)),   "")</f>
        <v/>
      </c>
      <c r="L399" s="213">
        <v>1</v>
      </c>
      <c r="M399" s="197" t="str">
        <f ca="1">IF(V399=TRUE,     IF($Y$4&gt;96,"TOO MANY",VLOOKUP(B399&amp;"_"&amp;C399&amp;"_"&amp;E399&amp;"_B",CALC!W:X,2,FALSE)),    "")</f>
        <v/>
      </c>
      <c r="N399" s="206"/>
      <c r="O399" s="213">
        <v>1</v>
      </c>
      <c r="P399" s="197" t="str">
        <f ca="1">IF(W399=TRUE,   IF($Y$4&gt;96,"TOO MANY", VLOOKUP(B399&amp;"_"&amp;C399&amp;"_"&amp;E399&amp;"_C",CALC!W:X,2,FALSE)),   "")</f>
        <v/>
      </c>
      <c r="Q399" s="206"/>
      <c r="R399" s="119" t="b">
        <f t="shared" ca="1" si="42"/>
        <v>0</v>
      </c>
      <c r="S399" s="119" t="b">
        <f t="shared" ca="1" si="47"/>
        <v>0</v>
      </c>
      <c r="T399" s="119" t="b">
        <f t="shared" ca="1" si="48"/>
        <v>0</v>
      </c>
      <c r="U399" s="119" t="b">
        <f t="shared" ca="1" si="43"/>
        <v>0</v>
      </c>
      <c r="V399" s="160" t="b">
        <f t="shared" ca="1" si="44"/>
        <v>0</v>
      </c>
      <c r="W399" s="119" t="b">
        <f t="shared" ca="1" si="45"/>
        <v>0</v>
      </c>
      <c r="X399" s="119" t="b">
        <f t="shared" ca="1" si="46"/>
        <v>0</v>
      </c>
    </row>
    <row r="400" spans="2:24" x14ac:dyDescent="0.25">
      <c r="B400" s="194" t="str">
        <f ca="1" xml:space="preserve"> IF(INDIRECT("FROM_NGS2_SampleSheet!A"&amp;ROW()-5,TRUE)="","",  INDIRECT(    "FROM_NGS2_SampleSheet!"   &amp;  CHAR(64 + MATCH(VLOOKUP(B$6,mapping!$A:$B,2,FALSE),FROM_NGS2_SampleSheet!$1:$1,0))   &amp;  ROW()-5,TRUE)    )</f>
        <v/>
      </c>
      <c r="C400" s="195" t="str">
        <f ca="1" xml:space="preserve"> IF(INDIRECT("FROM_NGS2_SampleSheet!A"&amp;ROW()-5,TRUE)="","",  INDIRECT(    "FROM_NGS2_SampleSheet!"   &amp;  CHAR(64 + MATCH(VLOOKUP(C$6,mapping!$A:$B,2,FALSE),FROM_NGS2_SampleSheet!$1:$1,0))   &amp;  ROW()-5,TRUE)    )</f>
        <v/>
      </c>
      <c r="D400" s="195" t="str">
        <f ca="1" xml:space="preserve"> IF(INDIRECT("FROM_NGS2_SampleSheet!A"&amp;ROW()-5,TRUE)="","",  INDIRECT(    "FROM_NGS2_SampleSheet!"   &amp;  CHAR(64 + MATCH(VLOOKUP(D$6,mapping!$A:$B,2,FALSE),FROM_NGS2_SampleSheet!$1:$1,0))   &amp;  ROW()-5,TRUE)    )</f>
        <v/>
      </c>
      <c r="E400" s="195" t="str">
        <f ca="1" xml:space="preserve"> IF(INDIRECT("FROM_NGS2_SampleSheet!A"&amp;ROW()-5,TRUE)="","",  "e" &amp; INDIRECT(    "FROM_NGS2_SampleSheet!"   &amp;  CHAR(64 + MATCH(VLOOKUP(E$6,mapping!$A:$B,2,FALSE),FROM_NGS2_SampleSheet!$1:$1,0))   &amp;  ROW()-5,TRUE)    )</f>
        <v/>
      </c>
      <c r="F400" s="195" t="str">
        <f ca="1" xml:space="preserve"> IF(INDIRECT("FROM_NGS2_SampleSheet!A"&amp;ROW()-5,TRUE)="","",  INDIRECT(    "FROM_NGS2_SampleSheet!"   &amp;  CHAR(64 + MATCH(VLOOKUP(F$6,mapping!$A:$B,2,FALSE),FROM_NGS2_SampleSheet!$1:$1,0))   &amp;  ROW()-5,TRUE)    )</f>
        <v/>
      </c>
      <c r="G400" s="196" t="str">
        <f ca="1" xml:space="preserve"> IF(INDIRECT("FROM_NGS2_SampleSheet!A"&amp;ROW()-5,TRUE)="","",  INDIRECT(    "FROM_NGS2_SampleSheet!"   &amp;  CHAR(64 + MATCH(VLOOKUP(G$6,mapping!$A:$B,2,FALSE),FROM_NGS2_SampleSheet!$1:$1,0))   &amp;  ROW()-5,TRUE)    )</f>
        <v/>
      </c>
      <c r="H400" s="195"/>
      <c r="I400" s="213">
        <v>1</v>
      </c>
      <c r="J400" s="197" t="str">
        <f ca="1">IF(U400=TRUE,    IF($Y$4&gt;96,"TOO MANY",VLOOKUP(B400&amp;"_"&amp;C400&amp;"_"&amp;E400&amp;"_A",CALC!W:X,2,FALSE)),   "")</f>
        <v/>
      </c>
      <c r="L400" s="213">
        <v>1</v>
      </c>
      <c r="M400" s="197" t="str">
        <f ca="1">IF(V400=TRUE,     IF($Y$4&gt;96,"TOO MANY",VLOOKUP(B400&amp;"_"&amp;C400&amp;"_"&amp;E400&amp;"_B",CALC!W:X,2,FALSE)),    "")</f>
        <v/>
      </c>
      <c r="N400" s="206"/>
      <c r="O400" s="213">
        <v>1</v>
      </c>
      <c r="P400" s="197" t="str">
        <f ca="1">IF(W400=TRUE,   IF($Y$4&gt;96,"TOO MANY", VLOOKUP(B400&amp;"_"&amp;C400&amp;"_"&amp;E400&amp;"_C",CALC!W:X,2,FALSE)),   "")</f>
        <v/>
      </c>
      <c r="Q400" s="206"/>
      <c r="R400" s="119" t="b">
        <f t="shared" ca="1" si="42"/>
        <v>0</v>
      </c>
      <c r="S400" s="119" t="b">
        <f t="shared" ca="1" si="47"/>
        <v>0</v>
      </c>
      <c r="T400" s="119" t="b">
        <f t="shared" ca="1" si="48"/>
        <v>0</v>
      </c>
      <c r="U400" s="119" t="b">
        <f t="shared" ca="1" si="43"/>
        <v>0</v>
      </c>
      <c r="V400" s="160" t="b">
        <f t="shared" ca="1" si="44"/>
        <v>0</v>
      </c>
      <c r="W400" s="119" t="b">
        <f t="shared" ca="1" si="45"/>
        <v>0</v>
      </c>
      <c r="X400" s="119" t="b">
        <f t="shared" ca="1" si="46"/>
        <v>0</v>
      </c>
    </row>
    <row r="401" spans="2:24" x14ac:dyDescent="0.25">
      <c r="B401" s="194" t="str">
        <f ca="1" xml:space="preserve"> IF(INDIRECT("FROM_NGS2_SampleSheet!A"&amp;ROW()-5,TRUE)="","",  INDIRECT(    "FROM_NGS2_SampleSheet!"   &amp;  CHAR(64 + MATCH(VLOOKUP(B$6,mapping!$A:$B,2,FALSE),FROM_NGS2_SampleSheet!$1:$1,0))   &amp;  ROW()-5,TRUE)    )</f>
        <v/>
      </c>
      <c r="C401" s="195" t="str">
        <f ca="1" xml:space="preserve"> IF(INDIRECT("FROM_NGS2_SampleSheet!A"&amp;ROW()-5,TRUE)="","",  INDIRECT(    "FROM_NGS2_SampleSheet!"   &amp;  CHAR(64 + MATCH(VLOOKUP(C$6,mapping!$A:$B,2,FALSE),FROM_NGS2_SampleSheet!$1:$1,0))   &amp;  ROW()-5,TRUE)    )</f>
        <v/>
      </c>
      <c r="D401" s="195" t="str">
        <f ca="1" xml:space="preserve"> IF(INDIRECT("FROM_NGS2_SampleSheet!A"&amp;ROW()-5,TRUE)="","",  INDIRECT(    "FROM_NGS2_SampleSheet!"   &amp;  CHAR(64 + MATCH(VLOOKUP(D$6,mapping!$A:$B,2,FALSE),FROM_NGS2_SampleSheet!$1:$1,0))   &amp;  ROW()-5,TRUE)    )</f>
        <v/>
      </c>
      <c r="E401" s="195" t="str">
        <f ca="1" xml:space="preserve"> IF(INDIRECT("FROM_NGS2_SampleSheet!A"&amp;ROW()-5,TRUE)="","",  "e" &amp; INDIRECT(    "FROM_NGS2_SampleSheet!"   &amp;  CHAR(64 + MATCH(VLOOKUP(E$6,mapping!$A:$B,2,FALSE),FROM_NGS2_SampleSheet!$1:$1,0))   &amp;  ROW()-5,TRUE)    )</f>
        <v/>
      </c>
      <c r="F401" s="195" t="str">
        <f ca="1" xml:space="preserve"> IF(INDIRECT("FROM_NGS2_SampleSheet!A"&amp;ROW()-5,TRUE)="","",  INDIRECT(    "FROM_NGS2_SampleSheet!"   &amp;  CHAR(64 + MATCH(VLOOKUP(F$6,mapping!$A:$B,2,FALSE),FROM_NGS2_SampleSheet!$1:$1,0))   &amp;  ROW()-5,TRUE)    )</f>
        <v/>
      </c>
      <c r="G401" s="196" t="str">
        <f ca="1" xml:space="preserve"> IF(INDIRECT("FROM_NGS2_SampleSheet!A"&amp;ROW()-5,TRUE)="","",  INDIRECT(    "FROM_NGS2_SampleSheet!"   &amp;  CHAR(64 + MATCH(VLOOKUP(G$6,mapping!$A:$B,2,FALSE),FROM_NGS2_SampleSheet!$1:$1,0))   &amp;  ROW()-5,TRUE)    )</f>
        <v/>
      </c>
      <c r="H401" s="195"/>
      <c r="I401" s="213">
        <v>1</v>
      </c>
      <c r="J401" s="197" t="str">
        <f ca="1">IF(U401=TRUE,    IF($Y$4&gt;96,"TOO MANY",VLOOKUP(B401&amp;"_"&amp;C401&amp;"_"&amp;E401&amp;"_A",CALC!W:X,2,FALSE)),   "")</f>
        <v/>
      </c>
      <c r="L401" s="213">
        <v>1</v>
      </c>
      <c r="M401" s="197" t="str">
        <f ca="1">IF(V401=TRUE,     IF($Y$4&gt;96,"TOO MANY",VLOOKUP(B401&amp;"_"&amp;C401&amp;"_"&amp;E401&amp;"_B",CALC!W:X,2,FALSE)),    "")</f>
        <v/>
      </c>
      <c r="N401" s="206"/>
      <c r="O401" s="213">
        <v>1</v>
      </c>
      <c r="P401" s="197" t="str">
        <f ca="1">IF(W401=TRUE,   IF($Y$4&gt;96,"TOO MANY", VLOOKUP(B401&amp;"_"&amp;C401&amp;"_"&amp;E401&amp;"_C",CALC!W:X,2,FALSE)),   "")</f>
        <v/>
      </c>
      <c r="Q401" s="206"/>
      <c r="R401" s="119" t="b">
        <f t="shared" ca="1" si="42"/>
        <v>0</v>
      </c>
      <c r="S401" s="119" t="b">
        <f t="shared" ca="1" si="47"/>
        <v>0</v>
      </c>
      <c r="T401" s="119" t="b">
        <f t="shared" ca="1" si="48"/>
        <v>0</v>
      </c>
      <c r="U401" s="119" t="b">
        <f t="shared" ca="1" si="43"/>
        <v>0</v>
      </c>
      <c r="V401" s="160" t="b">
        <f t="shared" ca="1" si="44"/>
        <v>0</v>
      </c>
      <c r="W401" s="119" t="b">
        <f t="shared" ca="1" si="45"/>
        <v>0</v>
      </c>
      <c r="X401" s="119" t="b">
        <f t="shared" ca="1" si="46"/>
        <v>0</v>
      </c>
    </row>
    <row r="402" spans="2:24" x14ac:dyDescent="0.25">
      <c r="B402" s="194" t="str">
        <f ca="1" xml:space="preserve"> IF(INDIRECT("FROM_NGS2_SampleSheet!A"&amp;ROW()-5,TRUE)="","",  INDIRECT(    "FROM_NGS2_SampleSheet!"   &amp;  CHAR(64 + MATCH(VLOOKUP(B$6,mapping!$A:$B,2,FALSE),FROM_NGS2_SampleSheet!$1:$1,0))   &amp;  ROW()-5,TRUE)    )</f>
        <v/>
      </c>
      <c r="C402" s="195" t="str">
        <f ca="1" xml:space="preserve"> IF(INDIRECT("FROM_NGS2_SampleSheet!A"&amp;ROW()-5,TRUE)="","",  INDIRECT(    "FROM_NGS2_SampleSheet!"   &amp;  CHAR(64 + MATCH(VLOOKUP(C$6,mapping!$A:$B,2,FALSE),FROM_NGS2_SampleSheet!$1:$1,0))   &amp;  ROW()-5,TRUE)    )</f>
        <v/>
      </c>
      <c r="D402" s="195" t="str">
        <f ca="1" xml:space="preserve"> IF(INDIRECT("FROM_NGS2_SampleSheet!A"&amp;ROW()-5,TRUE)="","",  INDIRECT(    "FROM_NGS2_SampleSheet!"   &amp;  CHAR(64 + MATCH(VLOOKUP(D$6,mapping!$A:$B,2,FALSE),FROM_NGS2_SampleSheet!$1:$1,0))   &amp;  ROW()-5,TRUE)    )</f>
        <v/>
      </c>
      <c r="E402" s="195" t="str">
        <f ca="1" xml:space="preserve"> IF(INDIRECT("FROM_NGS2_SampleSheet!A"&amp;ROW()-5,TRUE)="","",  "e" &amp; INDIRECT(    "FROM_NGS2_SampleSheet!"   &amp;  CHAR(64 + MATCH(VLOOKUP(E$6,mapping!$A:$B,2,FALSE),FROM_NGS2_SampleSheet!$1:$1,0))   &amp;  ROW()-5,TRUE)    )</f>
        <v/>
      </c>
      <c r="F402" s="195" t="str">
        <f ca="1" xml:space="preserve"> IF(INDIRECT("FROM_NGS2_SampleSheet!A"&amp;ROW()-5,TRUE)="","",  INDIRECT(    "FROM_NGS2_SampleSheet!"   &amp;  CHAR(64 + MATCH(VLOOKUP(F$6,mapping!$A:$B,2,FALSE),FROM_NGS2_SampleSheet!$1:$1,0))   &amp;  ROW()-5,TRUE)    )</f>
        <v/>
      </c>
      <c r="G402" s="196" t="str">
        <f ca="1" xml:space="preserve"> IF(INDIRECT("FROM_NGS2_SampleSheet!A"&amp;ROW()-5,TRUE)="","",  INDIRECT(    "FROM_NGS2_SampleSheet!"   &amp;  CHAR(64 + MATCH(VLOOKUP(G$6,mapping!$A:$B,2,FALSE),FROM_NGS2_SampleSheet!$1:$1,0))   &amp;  ROW()-5,TRUE)    )</f>
        <v/>
      </c>
      <c r="H402" s="195"/>
      <c r="I402" s="213">
        <v>1</v>
      </c>
      <c r="J402" s="197" t="str">
        <f ca="1">IF(U402=TRUE,    IF($Y$4&gt;96,"TOO MANY",VLOOKUP(B402&amp;"_"&amp;C402&amp;"_"&amp;E402&amp;"_A",CALC!W:X,2,FALSE)),   "")</f>
        <v/>
      </c>
      <c r="L402" s="213">
        <v>1</v>
      </c>
      <c r="M402" s="197" t="str">
        <f ca="1">IF(V402=TRUE,     IF($Y$4&gt;96,"TOO MANY",VLOOKUP(B402&amp;"_"&amp;C402&amp;"_"&amp;E402&amp;"_B",CALC!W:X,2,FALSE)),    "")</f>
        <v/>
      </c>
      <c r="N402" s="206"/>
      <c r="O402" s="213">
        <v>1</v>
      </c>
      <c r="P402" s="197" t="str">
        <f ca="1">IF(W402=TRUE,   IF($Y$4&gt;96,"TOO MANY", VLOOKUP(B402&amp;"_"&amp;C402&amp;"_"&amp;E402&amp;"_C",CALC!W:X,2,FALSE)),   "")</f>
        <v/>
      </c>
      <c r="Q402" s="206"/>
      <c r="R402" s="119" t="b">
        <f t="shared" ca="1" si="42"/>
        <v>0</v>
      </c>
      <c r="S402" s="119" t="b">
        <f t="shared" ca="1" si="47"/>
        <v>0</v>
      </c>
      <c r="T402" s="119" t="b">
        <f t="shared" ca="1" si="48"/>
        <v>0</v>
      </c>
      <c r="U402" s="119" t="b">
        <f t="shared" ca="1" si="43"/>
        <v>0</v>
      </c>
      <c r="V402" s="160" t="b">
        <f t="shared" ca="1" si="44"/>
        <v>0</v>
      </c>
      <c r="W402" s="119" t="b">
        <f t="shared" ca="1" si="45"/>
        <v>0</v>
      </c>
      <c r="X402" s="119" t="b">
        <f t="shared" ca="1" si="46"/>
        <v>0</v>
      </c>
    </row>
    <row r="403" spans="2:24" x14ac:dyDescent="0.25">
      <c r="B403" s="194" t="str">
        <f ca="1" xml:space="preserve"> IF(INDIRECT("FROM_NGS2_SampleSheet!A"&amp;ROW()-5,TRUE)="","",  INDIRECT(    "FROM_NGS2_SampleSheet!"   &amp;  CHAR(64 + MATCH(VLOOKUP(B$6,mapping!$A:$B,2,FALSE),FROM_NGS2_SampleSheet!$1:$1,0))   &amp;  ROW()-5,TRUE)    )</f>
        <v/>
      </c>
      <c r="C403" s="195" t="str">
        <f ca="1" xml:space="preserve"> IF(INDIRECT("FROM_NGS2_SampleSheet!A"&amp;ROW()-5,TRUE)="","",  INDIRECT(    "FROM_NGS2_SampleSheet!"   &amp;  CHAR(64 + MATCH(VLOOKUP(C$6,mapping!$A:$B,2,FALSE),FROM_NGS2_SampleSheet!$1:$1,0))   &amp;  ROW()-5,TRUE)    )</f>
        <v/>
      </c>
      <c r="D403" s="195" t="str">
        <f ca="1" xml:space="preserve"> IF(INDIRECT("FROM_NGS2_SampleSheet!A"&amp;ROW()-5,TRUE)="","",  INDIRECT(    "FROM_NGS2_SampleSheet!"   &amp;  CHAR(64 + MATCH(VLOOKUP(D$6,mapping!$A:$B,2,FALSE),FROM_NGS2_SampleSheet!$1:$1,0))   &amp;  ROW()-5,TRUE)    )</f>
        <v/>
      </c>
      <c r="E403" s="195" t="str">
        <f ca="1" xml:space="preserve"> IF(INDIRECT("FROM_NGS2_SampleSheet!A"&amp;ROW()-5,TRUE)="","",  "e" &amp; INDIRECT(    "FROM_NGS2_SampleSheet!"   &amp;  CHAR(64 + MATCH(VLOOKUP(E$6,mapping!$A:$B,2,FALSE),FROM_NGS2_SampleSheet!$1:$1,0))   &amp;  ROW()-5,TRUE)    )</f>
        <v/>
      </c>
      <c r="F403" s="195" t="str">
        <f ca="1" xml:space="preserve"> IF(INDIRECT("FROM_NGS2_SampleSheet!A"&amp;ROW()-5,TRUE)="","",  INDIRECT(    "FROM_NGS2_SampleSheet!"   &amp;  CHAR(64 + MATCH(VLOOKUP(F$6,mapping!$A:$B,2,FALSE),FROM_NGS2_SampleSheet!$1:$1,0))   &amp;  ROW()-5,TRUE)    )</f>
        <v/>
      </c>
      <c r="G403" s="196" t="str">
        <f ca="1" xml:space="preserve"> IF(INDIRECT("FROM_NGS2_SampleSheet!A"&amp;ROW()-5,TRUE)="","",  INDIRECT(    "FROM_NGS2_SampleSheet!"   &amp;  CHAR(64 + MATCH(VLOOKUP(G$6,mapping!$A:$B,2,FALSE),FROM_NGS2_SampleSheet!$1:$1,0))   &amp;  ROW()-5,TRUE)    )</f>
        <v/>
      </c>
      <c r="H403" s="195"/>
      <c r="I403" s="213">
        <v>1</v>
      </c>
      <c r="J403" s="197" t="str">
        <f ca="1">IF(U403=TRUE,    IF($Y$4&gt;96,"TOO MANY",VLOOKUP(B403&amp;"_"&amp;C403&amp;"_"&amp;E403&amp;"_A",CALC!W:X,2,FALSE)),   "")</f>
        <v/>
      </c>
      <c r="L403" s="213">
        <v>1</v>
      </c>
      <c r="M403" s="197" t="str">
        <f ca="1">IF(V403=TRUE,     IF($Y$4&gt;96,"TOO MANY",VLOOKUP(B403&amp;"_"&amp;C403&amp;"_"&amp;E403&amp;"_B",CALC!W:X,2,FALSE)),    "")</f>
        <v/>
      </c>
      <c r="N403" s="206"/>
      <c r="O403" s="213">
        <v>1</v>
      </c>
      <c r="P403" s="197" t="str">
        <f ca="1">IF(W403=TRUE,   IF($Y$4&gt;96,"TOO MANY", VLOOKUP(B403&amp;"_"&amp;C403&amp;"_"&amp;E403&amp;"_C",CALC!W:X,2,FALSE)),   "")</f>
        <v/>
      </c>
      <c r="Q403" s="206"/>
      <c r="R403" s="119" t="b">
        <f t="shared" ca="1" si="42"/>
        <v>0</v>
      </c>
      <c r="S403" s="119" t="b">
        <f t="shared" ca="1" si="47"/>
        <v>0</v>
      </c>
      <c r="T403" s="119" t="b">
        <f t="shared" ca="1" si="48"/>
        <v>0</v>
      </c>
      <c r="U403" s="119" t="b">
        <f t="shared" ca="1" si="43"/>
        <v>0</v>
      </c>
      <c r="V403" s="160" t="b">
        <f t="shared" ca="1" si="44"/>
        <v>0</v>
      </c>
      <c r="W403" s="119" t="b">
        <f t="shared" ca="1" si="45"/>
        <v>0</v>
      </c>
      <c r="X403" s="119" t="b">
        <f t="shared" ca="1" si="46"/>
        <v>0</v>
      </c>
    </row>
    <row r="404" spans="2:24" x14ac:dyDescent="0.25">
      <c r="B404" s="194" t="str">
        <f ca="1" xml:space="preserve"> IF(INDIRECT("FROM_NGS2_SampleSheet!A"&amp;ROW()-5,TRUE)="","",  INDIRECT(    "FROM_NGS2_SampleSheet!"   &amp;  CHAR(64 + MATCH(VLOOKUP(B$6,mapping!$A:$B,2,FALSE),FROM_NGS2_SampleSheet!$1:$1,0))   &amp;  ROW()-5,TRUE)    )</f>
        <v/>
      </c>
      <c r="C404" s="195" t="str">
        <f ca="1" xml:space="preserve"> IF(INDIRECT("FROM_NGS2_SampleSheet!A"&amp;ROW()-5,TRUE)="","",  INDIRECT(    "FROM_NGS2_SampleSheet!"   &amp;  CHAR(64 + MATCH(VLOOKUP(C$6,mapping!$A:$B,2,FALSE),FROM_NGS2_SampleSheet!$1:$1,0))   &amp;  ROW()-5,TRUE)    )</f>
        <v/>
      </c>
      <c r="D404" s="195" t="str">
        <f ca="1" xml:space="preserve"> IF(INDIRECT("FROM_NGS2_SampleSheet!A"&amp;ROW()-5,TRUE)="","",  INDIRECT(    "FROM_NGS2_SampleSheet!"   &amp;  CHAR(64 + MATCH(VLOOKUP(D$6,mapping!$A:$B,2,FALSE),FROM_NGS2_SampleSheet!$1:$1,0))   &amp;  ROW()-5,TRUE)    )</f>
        <v/>
      </c>
      <c r="E404" s="195" t="str">
        <f ca="1" xml:space="preserve"> IF(INDIRECT("FROM_NGS2_SampleSheet!A"&amp;ROW()-5,TRUE)="","",  "e" &amp; INDIRECT(    "FROM_NGS2_SampleSheet!"   &amp;  CHAR(64 + MATCH(VLOOKUP(E$6,mapping!$A:$B,2,FALSE),FROM_NGS2_SampleSheet!$1:$1,0))   &amp;  ROW()-5,TRUE)    )</f>
        <v/>
      </c>
      <c r="F404" s="195" t="str">
        <f ca="1" xml:space="preserve"> IF(INDIRECT("FROM_NGS2_SampleSheet!A"&amp;ROW()-5,TRUE)="","",  INDIRECT(    "FROM_NGS2_SampleSheet!"   &amp;  CHAR(64 + MATCH(VLOOKUP(F$6,mapping!$A:$B,2,FALSE),FROM_NGS2_SampleSheet!$1:$1,0))   &amp;  ROW()-5,TRUE)    )</f>
        <v/>
      </c>
      <c r="G404" s="196" t="str">
        <f ca="1" xml:space="preserve"> IF(INDIRECT("FROM_NGS2_SampleSheet!A"&amp;ROW()-5,TRUE)="","",  INDIRECT(    "FROM_NGS2_SampleSheet!"   &amp;  CHAR(64 + MATCH(VLOOKUP(G$6,mapping!$A:$B,2,FALSE),FROM_NGS2_SampleSheet!$1:$1,0))   &amp;  ROW()-5,TRUE)    )</f>
        <v/>
      </c>
      <c r="H404" s="195"/>
      <c r="I404" s="213">
        <v>1</v>
      </c>
      <c r="J404" s="197" t="str">
        <f ca="1">IF(U404=TRUE,    IF($Y$4&gt;96,"TOO MANY",VLOOKUP(B404&amp;"_"&amp;C404&amp;"_"&amp;E404&amp;"_A",CALC!W:X,2,FALSE)),   "")</f>
        <v/>
      </c>
      <c r="L404" s="213">
        <v>1</v>
      </c>
      <c r="M404" s="197" t="str">
        <f ca="1">IF(V404=TRUE,     IF($Y$4&gt;96,"TOO MANY",VLOOKUP(B404&amp;"_"&amp;C404&amp;"_"&amp;E404&amp;"_B",CALC!W:X,2,FALSE)),    "")</f>
        <v/>
      </c>
      <c r="N404" s="206"/>
      <c r="O404" s="213">
        <v>1</v>
      </c>
      <c r="P404" s="197" t="str">
        <f ca="1">IF(W404=TRUE,   IF($Y$4&gt;96,"TOO MANY", VLOOKUP(B404&amp;"_"&amp;C404&amp;"_"&amp;E404&amp;"_C",CALC!W:X,2,FALSE)),   "")</f>
        <v/>
      </c>
      <c r="Q404" s="206"/>
      <c r="R404" s="119" t="b">
        <f t="shared" ca="1" si="42"/>
        <v>0</v>
      </c>
      <c r="S404" s="119" t="b">
        <f t="shared" ca="1" si="47"/>
        <v>0</v>
      </c>
      <c r="T404" s="119" t="b">
        <f t="shared" ca="1" si="48"/>
        <v>0</v>
      </c>
      <c r="U404" s="119" t="b">
        <f t="shared" ca="1" si="43"/>
        <v>0</v>
      </c>
      <c r="V404" s="160" t="b">
        <f t="shared" ca="1" si="44"/>
        <v>0</v>
      </c>
      <c r="W404" s="119" t="b">
        <f t="shared" ca="1" si="45"/>
        <v>0</v>
      </c>
      <c r="X404" s="119" t="b">
        <f t="shared" ca="1" si="46"/>
        <v>0</v>
      </c>
    </row>
    <row r="405" spans="2:24" x14ac:dyDescent="0.25">
      <c r="B405" s="194" t="str">
        <f ca="1" xml:space="preserve"> IF(INDIRECT("FROM_NGS2_SampleSheet!A"&amp;ROW()-5,TRUE)="","",  INDIRECT(    "FROM_NGS2_SampleSheet!"   &amp;  CHAR(64 + MATCH(VLOOKUP(B$6,mapping!$A:$B,2,FALSE),FROM_NGS2_SampleSheet!$1:$1,0))   &amp;  ROW()-5,TRUE)    )</f>
        <v/>
      </c>
      <c r="C405" s="195" t="str">
        <f ca="1" xml:space="preserve"> IF(INDIRECT("FROM_NGS2_SampleSheet!A"&amp;ROW()-5,TRUE)="","",  INDIRECT(    "FROM_NGS2_SampleSheet!"   &amp;  CHAR(64 + MATCH(VLOOKUP(C$6,mapping!$A:$B,2,FALSE),FROM_NGS2_SampleSheet!$1:$1,0))   &amp;  ROW()-5,TRUE)    )</f>
        <v/>
      </c>
      <c r="D405" s="195" t="str">
        <f ca="1" xml:space="preserve"> IF(INDIRECT("FROM_NGS2_SampleSheet!A"&amp;ROW()-5,TRUE)="","",  INDIRECT(    "FROM_NGS2_SampleSheet!"   &amp;  CHAR(64 + MATCH(VLOOKUP(D$6,mapping!$A:$B,2,FALSE),FROM_NGS2_SampleSheet!$1:$1,0))   &amp;  ROW()-5,TRUE)    )</f>
        <v/>
      </c>
      <c r="E405" s="195" t="str">
        <f ca="1" xml:space="preserve"> IF(INDIRECT("FROM_NGS2_SampleSheet!A"&amp;ROW()-5,TRUE)="","",  "e" &amp; INDIRECT(    "FROM_NGS2_SampleSheet!"   &amp;  CHAR(64 + MATCH(VLOOKUP(E$6,mapping!$A:$B,2,FALSE),FROM_NGS2_SampleSheet!$1:$1,0))   &amp;  ROW()-5,TRUE)    )</f>
        <v/>
      </c>
      <c r="F405" s="195" t="str">
        <f ca="1" xml:space="preserve"> IF(INDIRECT("FROM_NGS2_SampleSheet!A"&amp;ROW()-5,TRUE)="","",  INDIRECT(    "FROM_NGS2_SampleSheet!"   &amp;  CHAR(64 + MATCH(VLOOKUP(F$6,mapping!$A:$B,2,FALSE),FROM_NGS2_SampleSheet!$1:$1,0))   &amp;  ROW()-5,TRUE)    )</f>
        <v/>
      </c>
      <c r="G405" s="196" t="str">
        <f ca="1" xml:space="preserve"> IF(INDIRECT("FROM_NGS2_SampleSheet!A"&amp;ROW()-5,TRUE)="","",  INDIRECT(    "FROM_NGS2_SampleSheet!"   &amp;  CHAR(64 + MATCH(VLOOKUP(G$6,mapping!$A:$B,2,FALSE),FROM_NGS2_SampleSheet!$1:$1,0))   &amp;  ROW()-5,TRUE)    )</f>
        <v/>
      </c>
      <c r="H405" s="195"/>
      <c r="I405" s="213">
        <v>1</v>
      </c>
      <c r="J405" s="197" t="str">
        <f ca="1">IF(U405=TRUE,    IF($Y$4&gt;96,"TOO MANY",VLOOKUP(B405&amp;"_"&amp;C405&amp;"_"&amp;E405&amp;"_A",CALC!W:X,2,FALSE)),   "")</f>
        <v/>
      </c>
      <c r="L405" s="213">
        <v>1</v>
      </c>
      <c r="M405" s="197" t="str">
        <f ca="1">IF(V405=TRUE,     IF($Y$4&gt;96,"TOO MANY",VLOOKUP(B405&amp;"_"&amp;C405&amp;"_"&amp;E405&amp;"_B",CALC!W:X,2,FALSE)),    "")</f>
        <v/>
      </c>
      <c r="N405" s="206"/>
      <c r="O405" s="213">
        <v>1</v>
      </c>
      <c r="P405" s="197" t="str">
        <f ca="1">IF(W405=TRUE,   IF($Y$4&gt;96,"TOO MANY", VLOOKUP(B405&amp;"_"&amp;C405&amp;"_"&amp;E405&amp;"_C",CALC!W:X,2,FALSE)),   "")</f>
        <v/>
      </c>
      <c r="Q405" s="206"/>
      <c r="R405" s="119" t="b">
        <f t="shared" ca="1" si="42"/>
        <v>0</v>
      </c>
      <c r="S405" s="119" t="b">
        <f t="shared" ca="1" si="47"/>
        <v>0</v>
      </c>
      <c r="T405" s="119" t="b">
        <f t="shared" ca="1" si="48"/>
        <v>0</v>
      </c>
      <c r="U405" s="119" t="b">
        <f t="shared" ca="1" si="43"/>
        <v>0</v>
      </c>
      <c r="V405" s="160" t="b">
        <f t="shared" ca="1" si="44"/>
        <v>0</v>
      </c>
      <c r="W405" s="119" t="b">
        <f t="shared" ca="1" si="45"/>
        <v>0</v>
      </c>
      <c r="X405" s="119" t="b">
        <f t="shared" ca="1" si="46"/>
        <v>0</v>
      </c>
    </row>
    <row r="406" spans="2:24" x14ac:dyDescent="0.25">
      <c r="B406" s="194" t="str">
        <f ca="1" xml:space="preserve"> IF(INDIRECT("FROM_NGS2_SampleSheet!A"&amp;ROW()-5,TRUE)="","",  INDIRECT(    "FROM_NGS2_SampleSheet!"   &amp;  CHAR(64 + MATCH(VLOOKUP(B$6,mapping!$A:$B,2,FALSE),FROM_NGS2_SampleSheet!$1:$1,0))   &amp;  ROW()-5,TRUE)    )</f>
        <v/>
      </c>
      <c r="C406" s="195" t="str">
        <f ca="1" xml:space="preserve"> IF(INDIRECT("FROM_NGS2_SampleSheet!A"&amp;ROW()-5,TRUE)="","",  INDIRECT(    "FROM_NGS2_SampleSheet!"   &amp;  CHAR(64 + MATCH(VLOOKUP(C$6,mapping!$A:$B,2,FALSE),FROM_NGS2_SampleSheet!$1:$1,0))   &amp;  ROW()-5,TRUE)    )</f>
        <v/>
      </c>
      <c r="D406" s="195" t="str">
        <f ca="1" xml:space="preserve"> IF(INDIRECT("FROM_NGS2_SampleSheet!A"&amp;ROW()-5,TRUE)="","",  INDIRECT(    "FROM_NGS2_SampleSheet!"   &amp;  CHAR(64 + MATCH(VLOOKUP(D$6,mapping!$A:$B,2,FALSE),FROM_NGS2_SampleSheet!$1:$1,0))   &amp;  ROW()-5,TRUE)    )</f>
        <v/>
      </c>
      <c r="E406" s="195" t="str">
        <f ca="1" xml:space="preserve"> IF(INDIRECT("FROM_NGS2_SampleSheet!A"&amp;ROW()-5,TRUE)="","",  "e" &amp; INDIRECT(    "FROM_NGS2_SampleSheet!"   &amp;  CHAR(64 + MATCH(VLOOKUP(E$6,mapping!$A:$B,2,FALSE),FROM_NGS2_SampleSheet!$1:$1,0))   &amp;  ROW()-5,TRUE)    )</f>
        <v/>
      </c>
      <c r="F406" s="195" t="str">
        <f ca="1" xml:space="preserve"> IF(INDIRECT("FROM_NGS2_SampleSheet!A"&amp;ROW()-5,TRUE)="","",  INDIRECT(    "FROM_NGS2_SampleSheet!"   &amp;  CHAR(64 + MATCH(VLOOKUP(F$6,mapping!$A:$B,2,FALSE),FROM_NGS2_SampleSheet!$1:$1,0))   &amp;  ROW()-5,TRUE)    )</f>
        <v/>
      </c>
      <c r="G406" s="196" t="str">
        <f ca="1" xml:space="preserve"> IF(INDIRECT("FROM_NGS2_SampleSheet!A"&amp;ROW()-5,TRUE)="","",  INDIRECT(    "FROM_NGS2_SampleSheet!"   &amp;  CHAR(64 + MATCH(VLOOKUP(G$6,mapping!$A:$B,2,FALSE),FROM_NGS2_SampleSheet!$1:$1,0))   &amp;  ROW()-5,TRUE)    )</f>
        <v/>
      </c>
      <c r="H406" s="195"/>
      <c r="I406" s="213">
        <v>1</v>
      </c>
      <c r="J406" s="197" t="str">
        <f ca="1">IF(U406=TRUE,    IF($Y$4&gt;96,"TOO MANY",VLOOKUP(B406&amp;"_"&amp;C406&amp;"_"&amp;E406&amp;"_A",CALC!W:X,2,FALSE)),   "")</f>
        <v/>
      </c>
      <c r="L406" s="213">
        <v>1</v>
      </c>
      <c r="M406" s="197" t="str">
        <f ca="1">IF(V406=TRUE,     IF($Y$4&gt;96,"TOO MANY",VLOOKUP(B406&amp;"_"&amp;C406&amp;"_"&amp;E406&amp;"_B",CALC!W:X,2,FALSE)),    "")</f>
        <v/>
      </c>
      <c r="N406" s="206"/>
      <c r="O406" s="213">
        <v>1</v>
      </c>
      <c r="P406" s="197" t="str">
        <f ca="1">IF(W406=TRUE,   IF($Y$4&gt;96,"TOO MANY", VLOOKUP(B406&amp;"_"&amp;C406&amp;"_"&amp;E406&amp;"_C",CALC!W:X,2,FALSE)),   "")</f>
        <v/>
      </c>
      <c r="Q406" s="206"/>
      <c r="R406" s="119" t="b">
        <f t="shared" ca="1" si="42"/>
        <v>0</v>
      </c>
      <c r="S406" s="119" t="b">
        <f t="shared" ca="1" si="47"/>
        <v>0</v>
      </c>
      <c r="T406" s="119" t="b">
        <f t="shared" ca="1" si="48"/>
        <v>0</v>
      </c>
      <c r="U406" s="119" t="b">
        <f t="shared" ca="1" si="43"/>
        <v>0</v>
      </c>
      <c r="V406" s="160" t="b">
        <f t="shared" ca="1" si="44"/>
        <v>0</v>
      </c>
      <c r="W406" s="119" t="b">
        <f t="shared" ca="1" si="45"/>
        <v>0</v>
      </c>
      <c r="X406" s="119" t="b">
        <f t="shared" ca="1" si="46"/>
        <v>0</v>
      </c>
    </row>
    <row r="407" spans="2:24" x14ac:dyDescent="0.25">
      <c r="B407" s="194" t="str">
        <f ca="1" xml:space="preserve"> IF(INDIRECT("FROM_NGS2_SampleSheet!A"&amp;ROW()-5,TRUE)="","",  INDIRECT(    "FROM_NGS2_SampleSheet!"   &amp;  CHAR(64 + MATCH(VLOOKUP(B$6,mapping!$A:$B,2,FALSE),FROM_NGS2_SampleSheet!$1:$1,0))   &amp;  ROW()-5,TRUE)    )</f>
        <v/>
      </c>
      <c r="C407" s="195" t="str">
        <f ca="1" xml:space="preserve"> IF(INDIRECT("FROM_NGS2_SampleSheet!A"&amp;ROW()-5,TRUE)="","",  INDIRECT(    "FROM_NGS2_SampleSheet!"   &amp;  CHAR(64 + MATCH(VLOOKUP(C$6,mapping!$A:$B,2,FALSE),FROM_NGS2_SampleSheet!$1:$1,0))   &amp;  ROW()-5,TRUE)    )</f>
        <v/>
      </c>
      <c r="D407" s="195" t="str">
        <f ca="1" xml:space="preserve"> IF(INDIRECT("FROM_NGS2_SampleSheet!A"&amp;ROW()-5,TRUE)="","",  INDIRECT(    "FROM_NGS2_SampleSheet!"   &amp;  CHAR(64 + MATCH(VLOOKUP(D$6,mapping!$A:$B,2,FALSE),FROM_NGS2_SampleSheet!$1:$1,0))   &amp;  ROW()-5,TRUE)    )</f>
        <v/>
      </c>
      <c r="E407" s="195" t="str">
        <f ca="1" xml:space="preserve"> IF(INDIRECT("FROM_NGS2_SampleSheet!A"&amp;ROW()-5,TRUE)="","",  "e" &amp; INDIRECT(    "FROM_NGS2_SampleSheet!"   &amp;  CHAR(64 + MATCH(VLOOKUP(E$6,mapping!$A:$B,2,FALSE),FROM_NGS2_SampleSheet!$1:$1,0))   &amp;  ROW()-5,TRUE)    )</f>
        <v/>
      </c>
      <c r="F407" s="195" t="str">
        <f ca="1" xml:space="preserve"> IF(INDIRECT("FROM_NGS2_SampleSheet!A"&amp;ROW()-5,TRUE)="","",  INDIRECT(    "FROM_NGS2_SampleSheet!"   &amp;  CHAR(64 + MATCH(VLOOKUP(F$6,mapping!$A:$B,2,FALSE),FROM_NGS2_SampleSheet!$1:$1,0))   &amp;  ROW()-5,TRUE)    )</f>
        <v/>
      </c>
      <c r="G407" s="196" t="str">
        <f ca="1" xml:space="preserve"> IF(INDIRECT("FROM_NGS2_SampleSheet!A"&amp;ROW()-5,TRUE)="","",  INDIRECT(    "FROM_NGS2_SampleSheet!"   &amp;  CHAR(64 + MATCH(VLOOKUP(G$6,mapping!$A:$B,2,FALSE),FROM_NGS2_SampleSheet!$1:$1,0))   &amp;  ROW()-5,TRUE)    )</f>
        <v/>
      </c>
      <c r="H407" s="195"/>
      <c r="I407" s="213">
        <v>1</v>
      </c>
      <c r="J407" s="197" t="str">
        <f ca="1">IF(U407=TRUE,    IF($Y$4&gt;96,"TOO MANY",VLOOKUP(B407&amp;"_"&amp;C407&amp;"_"&amp;E407&amp;"_A",CALC!W:X,2,FALSE)),   "")</f>
        <v/>
      </c>
      <c r="L407" s="213">
        <v>1</v>
      </c>
      <c r="M407" s="197" t="str">
        <f ca="1">IF(V407=TRUE,     IF($Y$4&gt;96,"TOO MANY",VLOOKUP(B407&amp;"_"&amp;C407&amp;"_"&amp;E407&amp;"_B",CALC!W:X,2,FALSE)),    "")</f>
        <v/>
      </c>
      <c r="N407" s="206"/>
      <c r="O407" s="213">
        <v>1</v>
      </c>
      <c r="P407" s="197" t="str">
        <f ca="1">IF(W407=TRUE,   IF($Y$4&gt;96,"TOO MANY", VLOOKUP(B407&amp;"_"&amp;C407&amp;"_"&amp;E407&amp;"_C",CALC!W:X,2,FALSE)),   "")</f>
        <v/>
      </c>
      <c r="Q407" s="206"/>
      <c r="R407" s="119" t="b">
        <f t="shared" ca="1" si="42"/>
        <v>0</v>
      </c>
      <c r="S407" s="119" t="b">
        <f t="shared" ca="1" si="47"/>
        <v>0</v>
      </c>
      <c r="T407" s="119" t="b">
        <f t="shared" ca="1" si="48"/>
        <v>0</v>
      </c>
      <c r="U407" s="119" t="b">
        <f t="shared" ca="1" si="43"/>
        <v>0</v>
      </c>
      <c r="V407" s="160" t="b">
        <f t="shared" ca="1" si="44"/>
        <v>0</v>
      </c>
      <c r="W407" s="119" t="b">
        <f t="shared" ca="1" si="45"/>
        <v>0</v>
      </c>
      <c r="X407" s="119" t="b">
        <f t="shared" ca="1" si="46"/>
        <v>0</v>
      </c>
    </row>
    <row r="408" spans="2:24" x14ac:dyDescent="0.25">
      <c r="B408" s="194" t="str">
        <f ca="1" xml:space="preserve"> IF(INDIRECT("FROM_NGS2_SampleSheet!A"&amp;ROW()-5,TRUE)="","",  INDIRECT(    "FROM_NGS2_SampleSheet!"   &amp;  CHAR(64 + MATCH(VLOOKUP(B$6,mapping!$A:$B,2,FALSE),FROM_NGS2_SampleSheet!$1:$1,0))   &amp;  ROW()-5,TRUE)    )</f>
        <v/>
      </c>
      <c r="C408" s="195" t="str">
        <f ca="1" xml:space="preserve"> IF(INDIRECT("FROM_NGS2_SampleSheet!A"&amp;ROW()-5,TRUE)="","",  INDIRECT(    "FROM_NGS2_SampleSheet!"   &amp;  CHAR(64 + MATCH(VLOOKUP(C$6,mapping!$A:$B,2,FALSE),FROM_NGS2_SampleSheet!$1:$1,0))   &amp;  ROW()-5,TRUE)    )</f>
        <v/>
      </c>
      <c r="D408" s="195" t="str">
        <f ca="1" xml:space="preserve"> IF(INDIRECT("FROM_NGS2_SampleSheet!A"&amp;ROW()-5,TRUE)="","",  INDIRECT(    "FROM_NGS2_SampleSheet!"   &amp;  CHAR(64 + MATCH(VLOOKUP(D$6,mapping!$A:$B,2,FALSE),FROM_NGS2_SampleSheet!$1:$1,0))   &amp;  ROW()-5,TRUE)    )</f>
        <v/>
      </c>
      <c r="E408" s="195" t="str">
        <f ca="1" xml:space="preserve"> IF(INDIRECT("FROM_NGS2_SampleSheet!A"&amp;ROW()-5,TRUE)="","",  "e" &amp; INDIRECT(    "FROM_NGS2_SampleSheet!"   &amp;  CHAR(64 + MATCH(VLOOKUP(E$6,mapping!$A:$B,2,FALSE),FROM_NGS2_SampleSheet!$1:$1,0))   &amp;  ROW()-5,TRUE)    )</f>
        <v/>
      </c>
      <c r="F408" s="195" t="str">
        <f ca="1" xml:space="preserve"> IF(INDIRECT("FROM_NGS2_SampleSheet!A"&amp;ROW()-5,TRUE)="","",  INDIRECT(    "FROM_NGS2_SampleSheet!"   &amp;  CHAR(64 + MATCH(VLOOKUP(F$6,mapping!$A:$B,2,FALSE),FROM_NGS2_SampleSheet!$1:$1,0))   &amp;  ROW()-5,TRUE)    )</f>
        <v/>
      </c>
      <c r="G408" s="196" t="str">
        <f ca="1" xml:space="preserve"> IF(INDIRECT("FROM_NGS2_SampleSheet!A"&amp;ROW()-5,TRUE)="","",  INDIRECT(    "FROM_NGS2_SampleSheet!"   &amp;  CHAR(64 + MATCH(VLOOKUP(G$6,mapping!$A:$B,2,FALSE),FROM_NGS2_SampleSheet!$1:$1,0))   &amp;  ROW()-5,TRUE)    )</f>
        <v/>
      </c>
      <c r="H408" s="195"/>
      <c r="I408" s="213">
        <v>1</v>
      </c>
      <c r="J408" s="197" t="str">
        <f ca="1">IF(U408=TRUE,    IF($Y$4&gt;96,"TOO MANY",VLOOKUP(B408&amp;"_"&amp;C408&amp;"_"&amp;E408&amp;"_A",CALC!W:X,2,FALSE)),   "")</f>
        <v/>
      </c>
      <c r="L408" s="213">
        <v>1</v>
      </c>
      <c r="M408" s="197" t="str">
        <f ca="1">IF(V408=TRUE,     IF($Y$4&gt;96,"TOO MANY",VLOOKUP(B408&amp;"_"&amp;C408&amp;"_"&amp;E408&amp;"_B",CALC!W:X,2,FALSE)),    "")</f>
        <v/>
      </c>
      <c r="N408" s="206"/>
      <c r="O408" s="213">
        <v>1</v>
      </c>
      <c r="P408" s="197" t="str">
        <f ca="1">IF(W408=TRUE,   IF($Y$4&gt;96,"TOO MANY", VLOOKUP(B408&amp;"_"&amp;C408&amp;"_"&amp;E408&amp;"_C",CALC!W:X,2,FALSE)),   "")</f>
        <v/>
      </c>
      <c r="Q408" s="206"/>
      <c r="R408" s="119" t="b">
        <f t="shared" ca="1" si="42"/>
        <v>0</v>
      </c>
      <c r="S408" s="119" t="b">
        <f t="shared" ca="1" si="47"/>
        <v>0</v>
      </c>
      <c r="T408" s="119" t="b">
        <f t="shared" ca="1" si="48"/>
        <v>0</v>
      </c>
      <c r="U408" s="119" t="b">
        <f t="shared" ca="1" si="43"/>
        <v>0</v>
      </c>
      <c r="V408" s="160" t="b">
        <f t="shared" ca="1" si="44"/>
        <v>0</v>
      </c>
      <c r="W408" s="119" t="b">
        <f t="shared" ca="1" si="45"/>
        <v>0</v>
      </c>
      <c r="X408" s="119" t="b">
        <f t="shared" ca="1" si="46"/>
        <v>0</v>
      </c>
    </row>
    <row r="409" spans="2:24" x14ac:dyDescent="0.25">
      <c r="B409" s="194" t="str">
        <f ca="1" xml:space="preserve"> IF(INDIRECT("FROM_NGS2_SampleSheet!A"&amp;ROW()-5,TRUE)="","",  INDIRECT(    "FROM_NGS2_SampleSheet!"   &amp;  CHAR(64 + MATCH(VLOOKUP(B$6,mapping!$A:$B,2,FALSE),FROM_NGS2_SampleSheet!$1:$1,0))   &amp;  ROW()-5,TRUE)    )</f>
        <v/>
      </c>
      <c r="C409" s="195" t="str">
        <f ca="1" xml:space="preserve"> IF(INDIRECT("FROM_NGS2_SampleSheet!A"&amp;ROW()-5,TRUE)="","",  INDIRECT(    "FROM_NGS2_SampleSheet!"   &amp;  CHAR(64 + MATCH(VLOOKUP(C$6,mapping!$A:$B,2,FALSE),FROM_NGS2_SampleSheet!$1:$1,0))   &amp;  ROW()-5,TRUE)    )</f>
        <v/>
      </c>
      <c r="D409" s="195" t="str">
        <f ca="1" xml:space="preserve"> IF(INDIRECT("FROM_NGS2_SampleSheet!A"&amp;ROW()-5,TRUE)="","",  INDIRECT(    "FROM_NGS2_SampleSheet!"   &amp;  CHAR(64 + MATCH(VLOOKUP(D$6,mapping!$A:$B,2,FALSE),FROM_NGS2_SampleSheet!$1:$1,0))   &amp;  ROW()-5,TRUE)    )</f>
        <v/>
      </c>
      <c r="E409" s="195" t="str">
        <f ca="1" xml:space="preserve"> IF(INDIRECT("FROM_NGS2_SampleSheet!A"&amp;ROW()-5,TRUE)="","",  "e" &amp; INDIRECT(    "FROM_NGS2_SampleSheet!"   &amp;  CHAR(64 + MATCH(VLOOKUP(E$6,mapping!$A:$B,2,FALSE),FROM_NGS2_SampleSheet!$1:$1,0))   &amp;  ROW()-5,TRUE)    )</f>
        <v/>
      </c>
      <c r="F409" s="195" t="str">
        <f ca="1" xml:space="preserve"> IF(INDIRECT("FROM_NGS2_SampleSheet!A"&amp;ROW()-5,TRUE)="","",  INDIRECT(    "FROM_NGS2_SampleSheet!"   &amp;  CHAR(64 + MATCH(VLOOKUP(F$6,mapping!$A:$B,2,FALSE),FROM_NGS2_SampleSheet!$1:$1,0))   &amp;  ROW()-5,TRUE)    )</f>
        <v/>
      </c>
      <c r="G409" s="196" t="str">
        <f ca="1" xml:space="preserve"> IF(INDIRECT("FROM_NGS2_SampleSheet!A"&amp;ROW()-5,TRUE)="","",  INDIRECT(    "FROM_NGS2_SampleSheet!"   &amp;  CHAR(64 + MATCH(VLOOKUP(G$6,mapping!$A:$B,2,FALSE),FROM_NGS2_SampleSheet!$1:$1,0))   &amp;  ROW()-5,TRUE)    )</f>
        <v/>
      </c>
      <c r="H409" s="195"/>
      <c r="I409" s="213">
        <v>1</v>
      </c>
      <c r="J409" s="197" t="str">
        <f ca="1">IF(U409=TRUE,    IF($Y$4&gt;96,"TOO MANY",VLOOKUP(B409&amp;"_"&amp;C409&amp;"_"&amp;E409&amp;"_A",CALC!W:X,2,FALSE)),   "")</f>
        <v/>
      </c>
      <c r="L409" s="213">
        <v>1</v>
      </c>
      <c r="M409" s="197" t="str">
        <f ca="1">IF(V409=TRUE,     IF($Y$4&gt;96,"TOO MANY",VLOOKUP(B409&amp;"_"&amp;C409&amp;"_"&amp;E409&amp;"_B",CALC!W:X,2,FALSE)),    "")</f>
        <v/>
      </c>
      <c r="N409" s="206"/>
      <c r="O409" s="213">
        <v>1</v>
      </c>
      <c r="P409" s="197" t="str">
        <f ca="1">IF(W409=TRUE,   IF($Y$4&gt;96,"TOO MANY", VLOOKUP(B409&amp;"_"&amp;C409&amp;"_"&amp;E409&amp;"_C",CALC!W:X,2,FALSE)),   "")</f>
        <v/>
      </c>
      <c r="Q409" s="206"/>
      <c r="R409" s="119" t="b">
        <f t="shared" ref="R409:R472" ca="1" si="49">IF(OR(B409="",B409=0),FALSE,TRUE)</f>
        <v>0</v>
      </c>
      <c r="S409" s="119" t="b">
        <f t="shared" ca="1" si="47"/>
        <v>0</v>
      </c>
      <c r="T409" s="119" t="b">
        <f t="shared" ca="1" si="48"/>
        <v>0</v>
      </c>
      <c r="U409" s="119" t="b">
        <f t="shared" ref="U409:U472" ca="1" si="50">IF(AND(I409=1,R409=TRUE),TRUE,FALSE)</f>
        <v>0</v>
      </c>
      <c r="V409" s="160" t="b">
        <f t="shared" ref="V409:V472" ca="1" si="51">IF(AND(L409=1,S409=TRUE),TRUE,FALSE)</f>
        <v>0</v>
      </c>
      <c r="W409" s="119" t="b">
        <f t="shared" ref="W409:W472" ca="1" si="52">IF(AND(O409=1,T409=TRUE),TRUE,FALSE)</f>
        <v>0</v>
      </c>
      <c r="X409" s="119" t="b">
        <f t="shared" ref="X409:X472" ca="1" si="53">IF(OR(U409=TRUE,V409=TRUE,W409=TRUE),TRUE)</f>
        <v>0</v>
      </c>
    </row>
    <row r="410" spans="2:24" x14ac:dyDescent="0.25">
      <c r="B410" s="194" t="str">
        <f ca="1" xml:space="preserve"> IF(INDIRECT("FROM_NGS2_SampleSheet!A"&amp;ROW()-5,TRUE)="","",  INDIRECT(    "FROM_NGS2_SampleSheet!"   &amp;  CHAR(64 + MATCH(VLOOKUP(B$6,mapping!$A:$B,2,FALSE),FROM_NGS2_SampleSheet!$1:$1,0))   &amp;  ROW()-5,TRUE)    )</f>
        <v/>
      </c>
      <c r="C410" s="195" t="str">
        <f ca="1" xml:space="preserve"> IF(INDIRECT("FROM_NGS2_SampleSheet!A"&amp;ROW()-5,TRUE)="","",  INDIRECT(    "FROM_NGS2_SampleSheet!"   &amp;  CHAR(64 + MATCH(VLOOKUP(C$6,mapping!$A:$B,2,FALSE),FROM_NGS2_SampleSheet!$1:$1,0))   &amp;  ROW()-5,TRUE)    )</f>
        <v/>
      </c>
      <c r="D410" s="195" t="str">
        <f ca="1" xml:space="preserve"> IF(INDIRECT("FROM_NGS2_SampleSheet!A"&amp;ROW()-5,TRUE)="","",  INDIRECT(    "FROM_NGS2_SampleSheet!"   &amp;  CHAR(64 + MATCH(VLOOKUP(D$6,mapping!$A:$B,2,FALSE),FROM_NGS2_SampleSheet!$1:$1,0))   &amp;  ROW()-5,TRUE)    )</f>
        <v/>
      </c>
      <c r="E410" s="195" t="str">
        <f ca="1" xml:space="preserve"> IF(INDIRECT("FROM_NGS2_SampleSheet!A"&amp;ROW()-5,TRUE)="","",  "e" &amp; INDIRECT(    "FROM_NGS2_SampleSheet!"   &amp;  CHAR(64 + MATCH(VLOOKUP(E$6,mapping!$A:$B,2,FALSE),FROM_NGS2_SampleSheet!$1:$1,0))   &amp;  ROW()-5,TRUE)    )</f>
        <v/>
      </c>
      <c r="F410" s="195" t="str">
        <f ca="1" xml:space="preserve"> IF(INDIRECT("FROM_NGS2_SampleSheet!A"&amp;ROW()-5,TRUE)="","",  INDIRECT(    "FROM_NGS2_SampleSheet!"   &amp;  CHAR(64 + MATCH(VLOOKUP(F$6,mapping!$A:$B,2,FALSE),FROM_NGS2_SampleSheet!$1:$1,0))   &amp;  ROW()-5,TRUE)    )</f>
        <v/>
      </c>
      <c r="G410" s="196" t="str">
        <f ca="1" xml:space="preserve"> IF(INDIRECT("FROM_NGS2_SampleSheet!A"&amp;ROW()-5,TRUE)="","",  INDIRECT(    "FROM_NGS2_SampleSheet!"   &amp;  CHAR(64 + MATCH(VLOOKUP(G$6,mapping!$A:$B,2,FALSE),FROM_NGS2_SampleSheet!$1:$1,0))   &amp;  ROW()-5,TRUE)    )</f>
        <v/>
      </c>
      <c r="H410" s="195"/>
      <c r="I410" s="213">
        <v>1</v>
      </c>
      <c r="J410" s="197" t="str">
        <f ca="1">IF(U410=TRUE,    IF($Y$4&gt;96,"TOO MANY",VLOOKUP(B410&amp;"_"&amp;C410&amp;"_"&amp;E410&amp;"_A",CALC!W:X,2,FALSE)),   "")</f>
        <v/>
      </c>
      <c r="L410" s="213">
        <v>1</v>
      </c>
      <c r="M410" s="197" t="str">
        <f ca="1">IF(V410=TRUE,     IF($Y$4&gt;96,"TOO MANY",VLOOKUP(B410&amp;"_"&amp;C410&amp;"_"&amp;E410&amp;"_B",CALC!W:X,2,FALSE)),    "")</f>
        <v/>
      </c>
      <c r="N410" s="206"/>
      <c r="O410" s="213">
        <v>1</v>
      </c>
      <c r="P410" s="197" t="str">
        <f ca="1">IF(W410=TRUE,   IF($Y$4&gt;96,"TOO MANY", VLOOKUP(B410&amp;"_"&amp;C410&amp;"_"&amp;E410&amp;"_C",CALC!W:X,2,FALSE)),   "")</f>
        <v/>
      </c>
      <c r="Q410" s="206"/>
      <c r="R410" s="119" t="b">
        <f t="shared" ca="1" si="49"/>
        <v>0</v>
      </c>
      <c r="S410" s="119" t="b">
        <f t="shared" ca="1" si="47"/>
        <v>0</v>
      </c>
      <c r="T410" s="119" t="b">
        <f t="shared" ca="1" si="48"/>
        <v>0</v>
      </c>
      <c r="U410" s="119" t="b">
        <f t="shared" ca="1" si="50"/>
        <v>0</v>
      </c>
      <c r="V410" s="160" t="b">
        <f t="shared" ca="1" si="51"/>
        <v>0</v>
      </c>
      <c r="W410" s="119" t="b">
        <f t="shared" ca="1" si="52"/>
        <v>0</v>
      </c>
      <c r="X410" s="119" t="b">
        <f t="shared" ca="1" si="53"/>
        <v>0</v>
      </c>
    </row>
    <row r="411" spans="2:24" x14ac:dyDescent="0.25">
      <c r="B411" s="194" t="str">
        <f ca="1" xml:space="preserve"> IF(INDIRECT("FROM_NGS2_SampleSheet!A"&amp;ROW()-5,TRUE)="","",  INDIRECT(    "FROM_NGS2_SampleSheet!"   &amp;  CHAR(64 + MATCH(VLOOKUP(B$6,mapping!$A:$B,2,FALSE),FROM_NGS2_SampleSheet!$1:$1,0))   &amp;  ROW()-5,TRUE)    )</f>
        <v/>
      </c>
      <c r="C411" s="195" t="str">
        <f ca="1" xml:space="preserve"> IF(INDIRECT("FROM_NGS2_SampleSheet!A"&amp;ROW()-5,TRUE)="","",  INDIRECT(    "FROM_NGS2_SampleSheet!"   &amp;  CHAR(64 + MATCH(VLOOKUP(C$6,mapping!$A:$B,2,FALSE),FROM_NGS2_SampleSheet!$1:$1,0))   &amp;  ROW()-5,TRUE)    )</f>
        <v/>
      </c>
      <c r="D411" s="195" t="str">
        <f ca="1" xml:space="preserve"> IF(INDIRECT("FROM_NGS2_SampleSheet!A"&amp;ROW()-5,TRUE)="","",  INDIRECT(    "FROM_NGS2_SampleSheet!"   &amp;  CHAR(64 + MATCH(VLOOKUP(D$6,mapping!$A:$B,2,FALSE),FROM_NGS2_SampleSheet!$1:$1,0))   &amp;  ROW()-5,TRUE)    )</f>
        <v/>
      </c>
      <c r="E411" s="195" t="str">
        <f ca="1" xml:space="preserve"> IF(INDIRECT("FROM_NGS2_SampleSheet!A"&amp;ROW()-5,TRUE)="","",  "e" &amp; INDIRECT(    "FROM_NGS2_SampleSheet!"   &amp;  CHAR(64 + MATCH(VLOOKUP(E$6,mapping!$A:$B,2,FALSE),FROM_NGS2_SampleSheet!$1:$1,0))   &amp;  ROW()-5,TRUE)    )</f>
        <v/>
      </c>
      <c r="F411" s="195" t="str">
        <f ca="1" xml:space="preserve"> IF(INDIRECT("FROM_NGS2_SampleSheet!A"&amp;ROW()-5,TRUE)="","",  INDIRECT(    "FROM_NGS2_SampleSheet!"   &amp;  CHAR(64 + MATCH(VLOOKUP(F$6,mapping!$A:$B,2,FALSE),FROM_NGS2_SampleSheet!$1:$1,0))   &amp;  ROW()-5,TRUE)    )</f>
        <v/>
      </c>
      <c r="G411" s="196" t="str">
        <f ca="1" xml:space="preserve"> IF(INDIRECT("FROM_NGS2_SampleSheet!A"&amp;ROW()-5,TRUE)="","",  INDIRECT(    "FROM_NGS2_SampleSheet!"   &amp;  CHAR(64 + MATCH(VLOOKUP(G$6,mapping!$A:$B,2,FALSE),FROM_NGS2_SampleSheet!$1:$1,0))   &amp;  ROW()-5,TRUE)    )</f>
        <v/>
      </c>
      <c r="H411" s="195"/>
      <c r="I411" s="213">
        <v>1</v>
      </c>
      <c r="J411" s="197" t="str">
        <f ca="1">IF(U411=TRUE,    IF($Y$4&gt;96,"TOO MANY",VLOOKUP(B411&amp;"_"&amp;C411&amp;"_"&amp;E411&amp;"_A",CALC!W:X,2,FALSE)),   "")</f>
        <v/>
      </c>
      <c r="L411" s="213">
        <v>1</v>
      </c>
      <c r="M411" s="197" t="str">
        <f ca="1">IF(V411=TRUE,     IF($Y$4&gt;96,"TOO MANY",VLOOKUP(B411&amp;"_"&amp;C411&amp;"_"&amp;E411&amp;"_B",CALC!W:X,2,FALSE)),    "")</f>
        <v/>
      </c>
      <c r="N411" s="206"/>
      <c r="O411" s="213">
        <v>1</v>
      </c>
      <c r="P411" s="197" t="str">
        <f ca="1">IF(W411=TRUE,   IF($Y$4&gt;96,"TOO MANY", VLOOKUP(B411&amp;"_"&amp;C411&amp;"_"&amp;E411&amp;"_C",CALC!W:X,2,FALSE)),   "")</f>
        <v/>
      </c>
      <c r="Q411" s="206"/>
      <c r="R411" s="119" t="b">
        <f t="shared" ca="1" si="49"/>
        <v>0</v>
      </c>
      <c r="S411" s="119" t="b">
        <f t="shared" ca="1" si="47"/>
        <v>0</v>
      </c>
      <c r="T411" s="119" t="b">
        <f t="shared" ca="1" si="48"/>
        <v>0</v>
      </c>
      <c r="U411" s="119" t="b">
        <f t="shared" ca="1" si="50"/>
        <v>0</v>
      </c>
      <c r="V411" s="160" t="b">
        <f t="shared" ca="1" si="51"/>
        <v>0</v>
      </c>
      <c r="W411" s="119" t="b">
        <f t="shared" ca="1" si="52"/>
        <v>0</v>
      </c>
      <c r="X411" s="119" t="b">
        <f t="shared" ca="1" si="53"/>
        <v>0</v>
      </c>
    </row>
    <row r="412" spans="2:24" x14ac:dyDescent="0.25">
      <c r="B412" s="194" t="str">
        <f ca="1" xml:space="preserve"> IF(INDIRECT("FROM_NGS2_SampleSheet!A"&amp;ROW()-5,TRUE)="","",  INDIRECT(    "FROM_NGS2_SampleSheet!"   &amp;  CHAR(64 + MATCH(VLOOKUP(B$6,mapping!$A:$B,2,FALSE),FROM_NGS2_SampleSheet!$1:$1,0))   &amp;  ROW()-5,TRUE)    )</f>
        <v/>
      </c>
      <c r="C412" s="195" t="str">
        <f ca="1" xml:space="preserve"> IF(INDIRECT("FROM_NGS2_SampleSheet!A"&amp;ROW()-5,TRUE)="","",  INDIRECT(    "FROM_NGS2_SampleSheet!"   &amp;  CHAR(64 + MATCH(VLOOKUP(C$6,mapping!$A:$B,2,FALSE),FROM_NGS2_SampleSheet!$1:$1,0))   &amp;  ROW()-5,TRUE)    )</f>
        <v/>
      </c>
      <c r="D412" s="195" t="str">
        <f ca="1" xml:space="preserve"> IF(INDIRECT("FROM_NGS2_SampleSheet!A"&amp;ROW()-5,TRUE)="","",  INDIRECT(    "FROM_NGS2_SampleSheet!"   &amp;  CHAR(64 + MATCH(VLOOKUP(D$6,mapping!$A:$B,2,FALSE),FROM_NGS2_SampleSheet!$1:$1,0))   &amp;  ROW()-5,TRUE)    )</f>
        <v/>
      </c>
      <c r="E412" s="195" t="str">
        <f ca="1" xml:space="preserve"> IF(INDIRECT("FROM_NGS2_SampleSheet!A"&amp;ROW()-5,TRUE)="","",  "e" &amp; INDIRECT(    "FROM_NGS2_SampleSheet!"   &amp;  CHAR(64 + MATCH(VLOOKUP(E$6,mapping!$A:$B,2,FALSE),FROM_NGS2_SampleSheet!$1:$1,0))   &amp;  ROW()-5,TRUE)    )</f>
        <v/>
      </c>
      <c r="F412" s="195" t="str">
        <f ca="1" xml:space="preserve"> IF(INDIRECT("FROM_NGS2_SampleSheet!A"&amp;ROW()-5,TRUE)="","",  INDIRECT(    "FROM_NGS2_SampleSheet!"   &amp;  CHAR(64 + MATCH(VLOOKUP(F$6,mapping!$A:$B,2,FALSE),FROM_NGS2_SampleSheet!$1:$1,0))   &amp;  ROW()-5,TRUE)    )</f>
        <v/>
      </c>
      <c r="G412" s="196" t="str">
        <f ca="1" xml:space="preserve"> IF(INDIRECT("FROM_NGS2_SampleSheet!A"&amp;ROW()-5,TRUE)="","",  INDIRECT(    "FROM_NGS2_SampleSheet!"   &amp;  CHAR(64 + MATCH(VLOOKUP(G$6,mapping!$A:$B,2,FALSE),FROM_NGS2_SampleSheet!$1:$1,0))   &amp;  ROW()-5,TRUE)    )</f>
        <v/>
      </c>
      <c r="H412" s="195"/>
      <c r="I412" s="213">
        <v>1</v>
      </c>
      <c r="J412" s="197" t="str">
        <f ca="1">IF(U412=TRUE,    IF($Y$4&gt;96,"TOO MANY",VLOOKUP(B412&amp;"_"&amp;C412&amp;"_"&amp;E412&amp;"_A",CALC!W:X,2,FALSE)),   "")</f>
        <v/>
      </c>
      <c r="L412" s="213">
        <v>1</v>
      </c>
      <c r="M412" s="197" t="str">
        <f ca="1">IF(V412=TRUE,     IF($Y$4&gt;96,"TOO MANY",VLOOKUP(B412&amp;"_"&amp;C412&amp;"_"&amp;E412&amp;"_B",CALC!W:X,2,FALSE)),    "")</f>
        <v/>
      </c>
      <c r="N412" s="206"/>
      <c r="O412" s="213">
        <v>1</v>
      </c>
      <c r="P412" s="197" t="str">
        <f ca="1">IF(W412=TRUE,   IF($Y$4&gt;96,"TOO MANY", VLOOKUP(B412&amp;"_"&amp;C412&amp;"_"&amp;E412&amp;"_C",CALC!W:X,2,FALSE)),   "")</f>
        <v/>
      </c>
      <c r="Q412" s="206"/>
      <c r="R412" s="119" t="b">
        <f t="shared" ca="1" si="49"/>
        <v>0</v>
      </c>
      <c r="S412" s="119" t="b">
        <f t="shared" ca="1" si="47"/>
        <v>0</v>
      </c>
      <c r="T412" s="119" t="b">
        <f t="shared" ca="1" si="48"/>
        <v>0</v>
      </c>
      <c r="U412" s="119" t="b">
        <f t="shared" ca="1" si="50"/>
        <v>0</v>
      </c>
      <c r="V412" s="160" t="b">
        <f t="shared" ca="1" si="51"/>
        <v>0</v>
      </c>
      <c r="W412" s="119" t="b">
        <f t="shared" ca="1" si="52"/>
        <v>0</v>
      </c>
      <c r="X412" s="119" t="b">
        <f t="shared" ca="1" si="53"/>
        <v>0</v>
      </c>
    </row>
    <row r="413" spans="2:24" x14ac:dyDescent="0.25">
      <c r="B413" s="194" t="str">
        <f ca="1" xml:space="preserve"> IF(INDIRECT("FROM_NGS2_SampleSheet!A"&amp;ROW()-5,TRUE)="","",  INDIRECT(    "FROM_NGS2_SampleSheet!"   &amp;  CHAR(64 + MATCH(VLOOKUP(B$6,mapping!$A:$B,2,FALSE),FROM_NGS2_SampleSheet!$1:$1,0))   &amp;  ROW()-5,TRUE)    )</f>
        <v/>
      </c>
      <c r="C413" s="195" t="str">
        <f ca="1" xml:space="preserve"> IF(INDIRECT("FROM_NGS2_SampleSheet!A"&amp;ROW()-5,TRUE)="","",  INDIRECT(    "FROM_NGS2_SampleSheet!"   &amp;  CHAR(64 + MATCH(VLOOKUP(C$6,mapping!$A:$B,2,FALSE),FROM_NGS2_SampleSheet!$1:$1,0))   &amp;  ROW()-5,TRUE)    )</f>
        <v/>
      </c>
      <c r="D413" s="195" t="str">
        <f ca="1" xml:space="preserve"> IF(INDIRECT("FROM_NGS2_SampleSheet!A"&amp;ROW()-5,TRUE)="","",  INDIRECT(    "FROM_NGS2_SampleSheet!"   &amp;  CHAR(64 + MATCH(VLOOKUP(D$6,mapping!$A:$B,2,FALSE),FROM_NGS2_SampleSheet!$1:$1,0))   &amp;  ROW()-5,TRUE)    )</f>
        <v/>
      </c>
      <c r="E413" s="195" t="str">
        <f ca="1" xml:space="preserve"> IF(INDIRECT("FROM_NGS2_SampleSheet!A"&amp;ROW()-5,TRUE)="","",  "e" &amp; INDIRECT(    "FROM_NGS2_SampleSheet!"   &amp;  CHAR(64 + MATCH(VLOOKUP(E$6,mapping!$A:$B,2,FALSE),FROM_NGS2_SampleSheet!$1:$1,0))   &amp;  ROW()-5,TRUE)    )</f>
        <v/>
      </c>
      <c r="F413" s="195" t="str">
        <f ca="1" xml:space="preserve"> IF(INDIRECT("FROM_NGS2_SampleSheet!A"&amp;ROW()-5,TRUE)="","",  INDIRECT(    "FROM_NGS2_SampleSheet!"   &amp;  CHAR(64 + MATCH(VLOOKUP(F$6,mapping!$A:$B,2,FALSE),FROM_NGS2_SampleSheet!$1:$1,0))   &amp;  ROW()-5,TRUE)    )</f>
        <v/>
      </c>
      <c r="G413" s="196" t="str">
        <f ca="1" xml:space="preserve"> IF(INDIRECT("FROM_NGS2_SampleSheet!A"&amp;ROW()-5,TRUE)="","",  INDIRECT(    "FROM_NGS2_SampleSheet!"   &amp;  CHAR(64 + MATCH(VLOOKUP(G$6,mapping!$A:$B,2,FALSE),FROM_NGS2_SampleSheet!$1:$1,0))   &amp;  ROW()-5,TRUE)    )</f>
        <v/>
      </c>
      <c r="H413" s="195"/>
      <c r="I413" s="213">
        <v>1</v>
      </c>
      <c r="J413" s="197" t="str">
        <f ca="1">IF(U413=TRUE,    IF($Y$4&gt;96,"TOO MANY",VLOOKUP(B413&amp;"_"&amp;C413&amp;"_"&amp;E413&amp;"_A",CALC!W:X,2,FALSE)),   "")</f>
        <v/>
      </c>
      <c r="L413" s="213">
        <v>1</v>
      </c>
      <c r="M413" s="197" t="str">
        <f ca="1">IF(V413=TRUE,     IF($Y$4&gt;96,"TOO MANY",VLOOKUP(B413&amp;"_"&amp;C413&amp;"_"&amp;E413&amp;"_B",CALC!W:X,2,FALSE)),    "")</f>
        <v/>
      </c>
      <c r="N413" s="206"/>
      <c r="O413" s="213">
        <v>1</v>
      </c>
      <c r="P413" s="197" t="str">
        <f ca="1">IF(W413=TRUE,   IF($Y$4&gt;96,"TOO MANY", VLOOKUP(B413&amp;"_"&amp;C413&amp;"_"&amp;E413&amp;"_C",CALC!W:X,2,FALSE)),   "")</f>
        <v/>
      </c>
      <c r="Q413" s="206"/>
      <c r="R413" s="119" t="b">
        <f t="shared" ca="1" si="49"/>
        <v>0</v>
      </c>
      <c r="S413" s="119" t="b">
        <f t="shared" ca="1" si="47"/>
        <v>0</v>
      </c>
      <c r="T413" s="119" t="b">
        <f t="shared" ca="1" si="48"/>
        <v>0</v>
      </c>
      <c r="U413" s="119" t="b">
        <f t="shared" ca="1" si="50"/>
        <v>0</v>
      </c>
      <c r="V413" s="160" t="b">
        <f t="shared" ca="1" si="51"/>
        <v>0</v>
      </c>
      <c r="W413" s="119" t="b">
        <f t="shared" ca="1" si="52"/>
        <v>0</v>
      </c>
      <c r="X413" s="119" t="b">
        <f t="shared" ca="1" si="53"/>
        <v>0</v>
      </c>
    </row>
    <row r="414" spans="2:24" x14ac:dyDescent="0.25">
      <c r="B414" s="194" t="str">
        <f ca="1" xml:space="preserve"> IF(INDIRECT("FROM_NGS2_SampleSheet!A"&amp;ROW()-5,TRUE)="","",  INDIRECT(    "FROM_NGS2_SampleSheet!"   &amp;  CHAR(64 + MATCH(VLOOKUP(B$6,mapping!$A:$B,2,FALSE),FROM_NGS2_SampleSheet!$1:$1,0))   &amp;  ROW()-5,TRUE)    )</f>
        <v/>
      </c>
      <c r="C414" s="195" t="str">
        <f ca="1" xml:space="preserve"> IF(INDIRECT("FROM_NGS2_SampleSheet!A"&amp;ROW()-5,TRUE)="","",  INDIRECT(    "FROM_NGS2_SampleSheet!"   &amp;  CHAR(64 + MATCH(VLOOKUP(C$6,mapping!$A:$B,2,FALSE),FROM_NGS2_SampleSheet!$1:$1,0))   &amp;  ROW()-5,TRUE)    )</f>
        <v/>
      </c>
      <c r="D414" s="195" t="str">
        <f ca="1" xml:space="preserve"> IF(INDIRECT("FROM_NGS2_SampleSheet!A"&amp;ROW()-5,TRUE)="","",  INDIRECT(    "FROM_NGS2_SampleSheet!"   &amp;  CHAR(64 + MATCH(VLOOKUP(D$6,mapping!$A:$B,2,FALSE),FROM_NGS2_SampleSheet!$1:$1,0))   &amp;  ROW()-5,TRUE)    )</f>
        <v/>
      </c>
      <c r="E414" s="195" t="str">
        <f ca="1" xml:space="preserve"> IF(INDIRECT("FROM_NGS2_SampleSheet!A"&amp;ROW()-5,TRUE)="","",  "e" &amp; INDIRECT(    "FROM_NGS2_SampleSheet!"   &amp;  CHAR(64 + MATCH(VLOOKUP(E$6,mapping!$A:$B,2,FALSE),FROM_NGS2_SampleSheet!$1:$1,0))   &amp;  ROW()-5,TRUE)    )</f>
        <v/>
      </c>
      <c r="F414" s="195" t="str">
        <f ca="1" xml:space="preserve"> IF(INDIRECT("FROM_NGS2_SampleSheet!A"&amp;ROW()-5,TRUE)="","",  INDIRECT(    "FROM_NGS2_SampleSheet!"   &amp;  CHAR(64 + MATCH(VLOOKUP(F$6,mapping!$A:$B,2,FALSE),FROM_NGS2_SampleSheet!$1:$1,0))   &amp;  ROW()-5,TRUE)    )</f>
        <v/>
      </c>
      <c r="G414" s="196" t="str">
        <f ca="1" xml:space="preserve"> IF(INDIRECT("FROM_NGS2_SampleSheet!A"&amp;ROW()-5,TRUE)="","",  INDIRECT(    "FROM_NGS2_SampleSheet!"   &amp;  CHAR(64 + MATCH(VLOOKUP(G$6,mapping!$A:$B,2,FALSE),FROM_NGS2_SampleSheet!$1:$1,0))   &amp;  ROW()-5,TRUE)    )</f>
        <v/>
      </c>
      <c r="H414" s="195"/>
      <c r="I414" s="213">
        <v>1</v>
      </c>
      <c r="J414" s="197" t="str">
        <f ca="1">IF(U414=TRUE,    IF($Y$4&gt;96,"TOO MANY",VLOOKUP(B414&amp;"_"&amp;C414&amp;"_"&amp;E414&amp;"_A",CALC!W:X,2,FALSE)),   "")</f>
        <v/>
      </c>
      <c r="L414" s="213">
        <v>1</v>
      </c>
      <c r="M414" s="197" t="str">
        <f ca="1">IF(V414=TRUE,     IF($Y$4&gt;96,"TOO MANY",VLOOKUP(B414&amp;"_"&amp;C414&amp;"_"&amp;E414&amp;"_B",CALC!W:X,2,FALSE)),    "")</f>
        <v/>
      </c>
      <c r="N414" s="206"/>
      <c r="O414" s="213">
        <v>1</v>
      </c>
      <c r="P414" s="197" t="str">
        <f ca="1">IF(W414=TRUE,   IF($Y$4&gt;96,"TOO MANY", VLOOKUP(B414&amp;"_"&amp;C414&amp;"_"&amp;E414&amp;"_C",CALC!W:X,2,FALSE)),   "")</f>
        <v/>
      </c>
      <c r="Q414" s="206"/>
      <c r="R414" s="119" t="b">
        <f t="shared" ca="1" si="49"/>
        <v>0</v>
      </c>
      <c r="S414" s="119" t="b">
        <f t="shared" ca="1" si="47"/>
        <v>0</v>
      </c>
      <c r="T414" s="119" t="b">
        <f t="shared" ca="1" si="48"/>
        <v>0</v>
      </c>
      <c r="U414" s="119" t="b">
        <f t="shared" ca="1" si="50"/>
        <v>0</v>
      </c>
      <c r="V414" s="160" t="b">
        <f t="shared" ca="1" si="51"/>
        <v>0</v>
      </c>
      <c r="W414" s="119" t="b">
        <f t="shared" ca="1" si="52"/>
        <v>0</v>
      </c>
      <c r="X414" s="119" t="b">
        <f t="shared" ca="1" si="53"/>
        <v>0</v>
      </c>
    </row>
    <row r="415" spans="2:24" x14ac:dyDescent="0.25">
      <c r="B415" s="194" t="str">
        <f ca="1" xml:space="preserve"> IF(INDIRECT("FROM_NGS2_SampleSheet!A"&amp;ROW()-5,TRUE)="","",  INDIRECT(    "FROM_NGS2_SampleSheet!"   &amp;  CHAR(64 + MATCH(VLOOKUP(B$6,mapping!$A:$B,2,FALSE),FROM_NGS2_SampleSheet!$1:$1,0))   &amp;  ROW()-5,TRUE)    )</f>
        <v/>
      </c>
      <c r="C415" s="195" t="str">
        <f ca="1" xml:space="preserve"> IF(INDIRECT("FROM_NGS2_SampleSheet!A"&amp;ROW()-5,TRUE)="","",  INDIRECT(    "FROM_NGS2_SampleSheet!"   &amp;  CHAR(64 + MATCH(VLOOKUP(C$6,mapping!$A:$B,2,FALSE),FROM_NGS2_SampleSheet!$1:$1,0))   &amp;  ROW()-5,TRUE)    )</f>
        <v/>
      </c>
      <c r="D415" s="195" t="str">
        <f ca="1" xml:space="preserve"> IF(INDIRECT("FROM_NGS2_SampleSheet!A"&amp;ROW()-5,TRUE)="","",  INDIRECT(    "FROM_NGS2_SampleSheet!"   &amp;  CHAR(64 + MATCH(VLOOKUP(D$6,mapping!$A:$B,2,FALSE),FROM_NGS2_SampleSheet!$1:$1,0))   &amp;  ROW()-5,TRUE)    )</f>
        <v/>
      </c>
      <c r="E415" s="195" t="str">
        <f ca="1" xml:space="preserve"> IF(INDIRECT("FROM_NGS2_SampleSheet!A"&amp;ROW()-5,TRUE)="","",  "e" &amp; INDIRECT(    "FROM_NGS2_SampleSheet!"   &amp;  CHAR(64 + MATCH(VLOOKUP(E$6,mapping!$A:$B,2,FALSE),FROM_NGS2_SampleSheet!$1:$1,0))   &amp;  ROW()-5,TRUE)    )</f>
        <v/>
      </c>
      <c r="F415" s="195" t="str">
        <f ca="1" xml:space="preserve"> IF(INDIRECT("FROM_NGS2_SampleSheet!A"&amp;ROW()-5,TRUE)="","",  INDIRECT(    "FROM_NGS2_SampleSheet!"   &amp;  CHAR(64 + MATCH(VLOOKUP(F$6,mapping!$A:$B,2,FALSE),FROM_NGS2_SampleSheet!$1:$1,0))   &amp;  ROW()-5,TRUE)    )</f>
        <v/>
      </c>
      <c r="G415" s="196" t="str">
        <f ca="1" xml:space="preserve"> IF(INDIRECT("FROM_NGS2_SampleSheet!A"&amp;ROW()-5,TRUE)="","",  INDIRECT(    "FROM_NGS2_SampleSheet!"   &amp;  CHAR(64 + MATCH(VLOOKUP(G$6,mapping!$A:$B,2,FALSE),FROM_NGS2_SampleSheet!$1:$1,0))   &amp;  ROW()-5,TRUE)    )</f>
        <v/>
      </c>
      <c r="H415" s="195"/>
      <c r="I415" s="213">
        <v>1</v>
      </c>
      <c r="J415" s="197" t="str">
        <f ca="1">IF(U415=TRUE,    IF($Y$4&gt;96,"TOO MANY",VLOOKUP(B415&amp;"_"&amp;C415&amp;"_"&amp;E415&amp;"_A",CALC!W:X,2,FALSE)),   "")</f>
        <v/>
      </c>
      <c r="L415" s="213">
        <v>1</v>
      </c>
      <c r="M415" s="197" t="str">
        <f ca="1">IF(V415=TRUE,     IF($Y$4&gt;96,"TOO MANY",VLOOKUP(B415&amp;"_"&amp;C415&amp;"_"&amp;E415&amp;"_B",CALC!W:X,2,FALSE)),    "")</f>
        <v/>
      </c>
      <c r="N415" s="206"/>
      <c r="O415" s="213">
        <v>1</v>
      </c>
      <c r="P415" s="197" t="str">
        <f ca="1">IF(W415=TRUE,   IF($Y$4&gt;96,"TOO MANY", VLOOKUP(B415&amp;"_"&amp;C415&amp;"_"&amp;E415&amp;"_C",CALC!W:X,2,FALSE)),   "")</f>
        <v/>
      </c>
      <c r="Q415" s="206"/>
      <c r="R415" s="119" t="b">
        <f t="shared" ca="1" si="49"/>
        <v>0</v>
      </c>
      <c r="S415" s="119" t="b">
        <f t="shared" ca="1" si="47"/>
        <v>0</v>
      </c>
      <c r="T415" s="119" t="b">
        <f t="shared" ca="1" si="48"/>
        <v>0</v>
      </c>
      <c r="U415" s="119" t="b">
        <f t="shared" ca="1" si="50"/>
        <v>0</v>
      </c>
      <c r="V415" s="160" t="b">
        <f t="shared" ca="1" si="51"/>
        <v>0</v>
      </c>
      <c r="W415" s="119" t="b">
        <f t="shared" ca="1" si="52"/>
        <v>0</v>
      </c>
      <c r="X415" s="119" t="b">
        <f t="shared" ca="1" si="53"/>
        <v>0</v>
      </c>
    </row>
    <row r="416" spans="2:24" x14ac:dyDescent="0.25">
      <c r="B416" s="194" t="str">
        <f ca="1" xml:space="preserve"> IF(INDIRECT("FROM_NGS2_SampleSheet!A"&amp;ROW()-5,TRUE)="","",  INDIRECT(    "FROM_NGS2_SampleSheet!"   &amp;  CHAR(64 + MATCH(VLOOKUP(B$6,mapping!$A:$B,2,FALSE),FROM_NGS2_SampleSheet!$1:$1,0))   &amp;  ROW()-5,TRUE)    )</f>
        <v/>
      </c>
      <c r="C416" s="195" t="str">
        <f ca="1" xml:space="preserve"> IF(INDIRECT("FROM_NGS2_SampleSheet!A"&amp;ROW()-5,TRUE)="","",  INDIRECT(    "FROM_NGS2_SampleSheet!"   &amp;  CHAR(64 + MATCH(VLOOKUP(C$6,mapping!$A:$B,2,FALSE),FROM_NGS2_SampleSheet!$1:$1,0))   &amp;  ROW()-5,TRUE)    )</f>
        <v/>
      </c>
      <c r="D416" s="195" t="str">
        <f ca="1" xml:space="preserve"> IF(INDIRECT("FROM_NGS2_SampleSheet!A"&amp;ROW()-5,TRUE)="","",  INDIRECT(    "FROM_NGS2_SampleSheet!"   &amp;  CHAR(64 + MATCH(VLOOKUP(D$6,mapping!$A:$B,2,FALSE),FROM_NGS2_SampleSheet!$1:$1,0))   &amp;  ROW()-5,TRUE)    )</f>
        <v/>
      </c>
      <c r="E416" s="195" t="str">
        <f ca="1" xml:space="preserve"> IF(INDIRECT("FROM_NGS2_SampleSheet!A"&amp;ROW()-5,TRUE)="","",  "e" &amp; INDIRECT(    "FROM_NGS2_SampleSheet!"   &amp;  CHAR(64 + MATCH(VLOOKUP(E$6,mapping!$A:$B,2,FALSE),FROM_NGS2_SampleSheet!$1:$1,0))   &amp;  ROW()-5,TRUE)    )</f>
        <v/>
      </c>
      <c r="F416" s="195" t="str">
        <f ca="1" xml:space="preserve"> IF(INDIRECT("FROM_NGS2_SampleSheet!A"&amp;ROW()-5,TRUE)="","",  INDIRECT(    "FROM_NGS2_SampleSheet!"   &amp;  CHAR(64 + MATCH(VLOOKUP(F$6,mapping!$A:$B,2,FALSE),FROM_NGS2_SampleSheet!$1:$1,0))   &amp;  ROW()-5,TRUE)    )</f>
        <v/>
      </c>
      <c r="G416" s="196" t="str">
        <f ca="1" xml:space="preserve"> IF(INDIRECT("FROM_NGS2_SampleSheet!A"&amp;ROW()-5,TRUE)="","",  INDIRECT(    "FROM_NGS2_SampleSheet!"   &amp;  CHAR(64 + MATCH(VLOOKUP(G$6,mapping!$A:$B,2,FALSE),FROM_NGS2_SampleSheet!$1:$1,0))   &amp;  ROW()-5,TRUE)    )</f>
        <v/>
      </c>
      <c r="H416" s="195"/>
      <c r="I416" s="213">
        <v>1</v>
      </c>
      <c r="J416" s="197" t="str">
        <f ca="1">IF(U416=TRUE,    IF($Y$4&gt;96,"TOO MANY",VLOOKUP(B416&amp;"_"&amp;C416&amp;"_"&amp;E416&amp;"_A",CALC!W:X,2,FALSE)),   "")</f>
        <v/>
      </c>
      <c r="L416" s="213">
        <v>1</v>
      </c>
      <c r="M416" s="197" t="str">
        <f ca="1">IF(V416=TRUE,     IF($Y$4&gt;96,"TOO MANY",VLOOKUP(B416&amp;"_"&amp;C416&amp;"_"&amp;E416&amp;"_B",CALC!W:X,2,FALSE)),    "")</f>
        <v/>
      </c>
      <c r="N416" s="206"/>
      <c r="O416" s="213">
        <v>1</v>
      </c>
      <c r="P416" s="197" t="str">
        <f ca="1">IF(W416=TRUE,   IF($Y$4&gt;96,"TOO MANY", VLOOKUP(B416&amp;"_"&amp;C416&amp;"_"&amp;E416&amp;"_C",CALC!W:X,2,FALSE)),   "")</f>
        <v/>
      </c>
      <c r="Q416" s="206"/>
      <c r="R416" s="119" t="b">
        <f t="shared" ca="1" si="49"/>
        <v>0</v>
      </c>
      <c r="S416" s="119" t="b">
        <f t="shared" ca="1" si="47"/>
        <v>0</v>
      </c>
      <c r="T416" s="119" t="b">
        <f t="shared" ca="1" si="48"/>
        <v>0</v>
      </c>
      <c r="U416" s="119" t="b">
        <f t="shared" ca="1" si="50"/>
        <v>0</v>
      </c>
      <c r="V416" s="160" t="b">
        <f t="shared" ca="1" si="51"/>
        <v>0</v>
      </c>
      <c r="W416" s="119" t="b">
        <f t="shared" ca="1" si="52"/>
        <v>0</v>
      </c>
      <c r="X416" s="119" t="b">
        <f t="shared" ca="1" si="53"/>
        <v>0</v>
      </c>
    </row>
    <row r="417" spans="2:24" x14ac:dyDescent="0.25">
      <c r="B417" s="194" t="str">
        <f ca="1" xml:space="preserve"> IF(INDIRECT("FROM_NGS2_SampleSheet!A"&amp;ROW()-5,TRUE)="","",  INDIRECT(    "FROM_NGS2_SampleSheet!"   &amp;  CHAR(64 + MATCH(VLOOKUP(B$6,mapping!$A:$B,2,FALSE),FROM_NGS2_SampleSheet!$1:$1,0))   &amp;  ROW()-5,TRUE)    )</f>
        <v/>
      </c>
      <c r="C417" s="195" t="str">
        <f ca="1" xml:space="preserve"> IF(INDIRECT("FROM_NGS2_SampleSheet!A"&amp;ROW()-5,TRUE)="","",  INDIRECT(    "FROM_NGS2_SampleSheet!"   &amp;  CHAR(64 + MATCH(VLOOKUP(C$6,mapping!$A:$B,2,FALSE),FROM_NGS2_SampleSheet!$1:$1,0))   &amp;  ROW()-5,TRUE)    )</f>
        <v/>
      </c>
      <c r="D417" s="195" t="str">
        <f ca="1" xml:space="preserve"> IF(INDIRECT("FROM_NGS2_SampleSheet!A"&amp;ROW()-5,TRUE)="","",  INDIRECT(    "FROM_NGS2_SampleSheet!"   &amp;  CHAR(64 + MATCH(VLOOKUP(D$6,mapping!$A:$B,2,FALSE),FROM_NGS2_SampleSheet!$1:$1,0))   &amp;  ROW()-5,TRUE)    )</f>
        <v/>
      </c>
      <c r="E417" s="195" t="str">
        <f ca="1" xml:space="preserve"> IF(INDIRECT("FROM_NGS2_SampleSheet!A"&amp;ROW()-5,TRUE)="","",  "e" &amp; INDIRECT(    "FROM_NGS2_SampleSheet!"   &amp;  CHAR(64 + MATCH(VLOOKUP(E$6,mapping!$A:$B,2,FALSE),FROM_NGS2_SampleSheet!$1:$1,0))   &amp;  ROW()-5,TRUE)    )</f>
        <v/>
      </c>
      <c r="F417" s="195" t="str">
        <f ca="1" xml:space="preserve"> IF(INDIRECT("FROM_NGS2_SampleSheet!A"&amp;ROW()-5,TRUE)="","",  INDIRECT(    "FROM_NGS2_SampleSheet!"   &amp;  CHAR(64 + MATCH(VLOOKUP(F$6,mapping!$A:$B,2,FALSE),FROM_NGS2_SampleSheet!$1:$1,0))   &amp;  ROW()-5,TRUE)    )</f>
        <v/>
      </c>
      <c r="G417" s="196" t="str">
        <f ca="1" xml:space="preserve"> IF(INDIRECT("FROM_NGS2_SampleSheet!A"&amp;ROW()-5,TRUE)="","",  INDIRECT(    "FROM_NGS2_SampleSheet!"   &amp;  CHAR(64 + MATCH(VLOOKUP(G$6,mapping!$A:$B,2,FALSE),FROM_NGS2_SampleSheet!$1:$1,0))   &amp;  ROW()-5,TRUE)    )</f>
        <v/>
      </c>
      <c r="H417" s="195"/>
      <c r="I417" s="213">
        <v>1</v>
      </c>
      <c r="J417" s="197" t="str">
        <f ca="1">IF(U417=TRUE,    IF($Y$4&gt;96,"TOO MANY",VLOOKUP(B417&amp;"_"&amp;C417&amp;"_"&amp;E417&amp;"_A",CALC!W:X,2,FALSE)),   "")</f>
        <v/>
      </c>
      <c r="L417" s="213">
        <v>1</v>
      </c>
      <c r="M417" s="197" t="str">
        <f ca="1">IF(V417=TRUE,     IF($Y$4&gt;96,"TOO MANY",VLOOKUP(B417&amp;"_"&amp;C417&amp;"_"&amp;E417&amp;"_B",CALC!W:X,2,FALSE)),    "")</f>
        <v/>
      </c>
      <c r="N417" s="206"/>
      <c r="O417" s="213">
        <v>1</v>
      </c>
      <c r="P417" s="197" t="str">
        <f ca="1">IF(W417=TRUE,   IF($Y$4&gt;96,"TOO MANY", VLOOKUP(B417&amp;"_"&amp;C417&amp;"_"&amp;E417&amp;"_C",CALC!W:X,2,FALSE)),   "")</f>
        <v/>
      </c>
      <c r="Q417" s="206"/>
      <c r="R417" s="119" t="b">
        <f t="shared" ca="1" si="49"/>
        <v>0</v>
      </c>
      <c r="S417" s="119" t="b">
        <f t="shared" ca="1" si="47"/>
        <v>0</v>
      </c>
      <c r="T417" s="119" t="b">
        <f t="shared" ca="1" si="48"/>
        <v>0</v>
      </c>
      <c r="U417" s="119" t="b">
        <f t="shared" ca="1" si="50"/>
        <v>0</v>
      </c>
      <c r="V417" s="160" t="b">
        <f t="shared" ca="1" si="51"/>
        <v>0</v>
      </c>
      <c r="W417" s="119" t="b">
        <f t="shared" ca="1" si="52"/>
        <v>0</v>
      </c>
      <c r="X417" s="119" t="b">
        <f t="shared" ca="1" si="53"/>
        <v>0</v>
      </c>
    </row>
    <row r="418" spans="2:24" x14ac:dyDescent="0.25">
      <c r="B418" s="194" t="str">
        <f ca="1" xml:space="preserve"> IF(INDIRECT("FROM_NGS2_SampleSheet!A"&amp;ROW()-5,TRUE)="","",  INDIRECT(    "FROM_NGS2_SampleSheet!"   &amp;  CHAR(64 + MATCH(VLOOKUP(B$6,mapping!$A:$B,2,FALSE),FROM_NGS2_SampleSheet!$1:$1,0))   &amp;  ROW()-5,TRUE)    )</f>
        <v/>
      </c>
      <c r="C418" s="195" t="str">
        <f ca="1" xml:space="preserve"> IF(INDIRECT("FROM_NGS2_SampleSheet!A"&amp;ROW()-5,TRUE)="","",  INDIRECT(    "FROM_NGS2_SampleSheet!"   &amp;  CHAR(64 + MATCH(VLOOKUP(C$6,mapping!$A:$B,2,FALSE),FROM_NGS2_SampleSheet!$1:$1,0))   &amp;  ROW()-5,TRUE)    )</f>
        <v/>
      </c>
      <c r="D418" s="195" t="str">
        <f ca="1" xml:space="preserve"> IF(INDIRECT("FROM_NGS2_SampleSheet!A"&amp;ROW()-5,TRUE)="","",  INDIRECT(    "FROM_NGS2_SampleSheet!"   &amp;  CHAR(64 + MATCH(VLOOKUP(D$6,mapping!$A:$B,2,FALSE),FROM_NGS2_SampleSheet!$1:$1,0))   &amp;  ROW()-5,TRUE)    )</f>
        <v/>
      </c>
      <c r="E418" s="195" t="str">
        <f ca="1" xml:space="preserve"> IF(INDIRECT("FROM_NGS2_SampleSheet!A"&amp;ROW()-5,TRUE)="","",  "e" &amp; INDIRECT(    "FROM_NGS2_SampleSheet!"   &amp;  CHAR(64 + MATCH(VLOOKUP(E$6,mapping!$A:$B,2,FALSE),FROM_NGS2_SampleSheet!$1:$1,0))   &amp;  ROW()-5,TRUE)    )</f>
        <v/>
      </c>
      <c r="F418" s="195" t="str">
        <f ca="1" xml:space="preserve"> IF(INDIRECT("FROM_NGS2_SampleSheet!A"&amp;ROW()-5,TRUE)="","",  INDIRECT(    "FROM_NGS2_SampleSheet!"   &amp;  CHAR(64 + MATCH(VLOOKUP(F$6,mapping!$A:$B,2,FALSE),FROM_NGS2_SampleSheet!$1:$1,0))   &amp;  ROW()-5,TRUE)    )</f>
        <v/>
      </c>
      <c r="G418" s="196" t="str">
        <f ca="1" xml:space="preserve"> IF(INDIRECT("FROM_NGS2_SampleSheet!A"&amp;ROW()-5,TRUE)="","",  INDIRECT(    "FROM_NGS2_SampleSheet!"   &amp;  CHAR(64 + MATCH(VLOOKUP(G$6,mapping!$A:$B,2,FALSE),FROM_NGS2_SampleSheet!$1:$1,0))   &amp;  ROW()-5,TRUE)    )</f>
        <v/>
      </c>
      <c r="H418" s="195"/>
      <c r="I418" s="213">
        <v>1</v>
      </c>
      <c r="J418" s="197" t="str">
        <f ca="1">IF(U418=TRUE,    IF($Y$4&gt;96,"TOO MANY",VLOOKUP(B418&amp;"_"&amp;C418&amp;"_"&amp;E418&amp;"_A",CALC!W:X,2,FALSE)),   "")</f>
        <v/>
      </c>
      <c r="L418" s="213">
        <v>1</v>
      </c>
      <c r="M418" s="197" t="str">
        <f ca="1">IF(V418=TRUE,     IF($Y$4&gt;96,"TOO MANY",VLOOKUP(B418&amp;"_"&amp;C418&amp;"_"&amp;E418&amp;"_B",CALC!W:X,2,FALSE)),    "")</f>
        <v/>
      </c>
      <c r="N418" s="206"/>
      <c r="O418" s="213">
        <v>1</v>
      </c>
      <c r="P418" s="197" t="str">
        <f ca="1">IF(W418=TRUE,   IF($Y$4&gt;96,"TOO MANY", VLOOKUP(B418&amp;"_"&amp;C418&amp;"_"&amp;E418&amp;"_C",CALC!W:X,2,FALSE)),   "")</f>
        <v/>
      </c>
      <c r="Q418" s="206"/>
      <c r="R418" s="119" t="b">
        <f t="shared" ca="1" si="49"/>
        <v>0</v>
      </c>
      <c r="S418" s="119" t="b">
        <f t="shared" ca="1" si="47"/>
        <v>0</v>
      </c>
      <c r="T418" s="119" t="b">
        <f t="shared" ca="1" si="48"/>
        <v>0</v>
      </c>
      <c r="U418" s="119" t="b">
        <f t="shared" ca="1" si="50"/>
        <v>0</v>
      </c>
      <c r="V418" s="160" t="b">
        <f t="shared" ca="1" si="51"/>
        <v>0</v>
      </c>
      <c r="W418" s="119" t="b">
        <f t="shared" ca="1" si="52"/>
        <v>0</v>
      </c>
      <c r="X418" s="119" t="b">
        <f t="shared" ca="1" si="53"/>
        <v>0</v>
      </c>
    </row>
    <row r="419" spans="2:24" x14ac:dyDescent="0.25">
      <c r="B419" s="194" t="str">
        <f ca="1" xml:space="preserve"> IF(INDIRECT("FROM_NGS2_SampleSheet!A"&amp;ROW()-5,TRUE)="","",  INDIRECT(    "FROM_NGS2_SampleSheet!"   &amp;  CHAR(64 + MATCH(VLOOKUP(B$6,mapping!$A:$B,2,FALSE),FROM_NGS2_SampleSheet!$1:$1,0))   &amp;  ROW()-5,TRUE)    )</f>
        <v/>
      </c>
      <c r="C419" s="195" t="str">
        <f ca="1" xml:space="preserve"> IF(INDIRECT("FROM_NGS2_SampleSheet!A"&amp;ROW()-5,TRUE)="","",  INDIRECT(    "FROM_NGS2_SampleSheet!"   &amp;  CHAR(64 + MATCH(VLOOKUP(C$6,mapping!$A:$B,2,FALSE),FROM_NGS2_SampleSheet!$1:$1,0))   &amp;  ROW()-5,TRUE)    )</f>
        <v/>
      </c>
      <c r="D419" s="195" t="str">
        <f ca="1" xml:space="preserve"> IF(INDIRECT("FROM_NGS2_SampleSheet!A"&amp;ROW()-5,TRUE)="","",  INDIRECT(    "FROM_NGS2_SampleSheet!"   &amp;  CHAR(64 + MATCH(VLOOKUP(D$6,mapping!$A:$B,2,FALSE),FROM_NGS2_SampleSheet!$1:$1,0))   &amp;  ROW()-5,TRUE)    )</f>
        <v/>
      </c>
      <c r="E419" s="195" t="str">
        <f ca="1" xml:space="preserve"> IF(INDIRECT("FROM_NGS2_SampleSheet!A"&amp;ROW()-5,TRUE)="","",  "e" &amp; INDIRECT(    "FROM_NGS2_SampleSheet!"   &amp;  CHAR(64 + MATCH(VLOOKUP(E$6,mapping!$A:$B,2,FALSE),FROM_NGS2_SampleSheet!$1:$1,0))   &amp;  ROW()-5,TRUE)    )</f>
        <v/>
      </c>
      <c r="F419" s="195" t="str">
        <f ca="1" xml:space="preserve"> IF(INDIRECT("FROM_NGS2_SampleSheet!A"&amp;ROW()-5,TRUE)="","",  INDIRECT(    "FROM_NGS2_SampleSheet!"   &amp;  CHAR(64 + MATCH(VLOOKUP(F$6,mapping!$A:$B,2,FALSE),FROM_NGS2_SampleSheet!$1:$1,0))   &amp;  ROW()-5,TRUE)    )</f>
        <v/>
      </c>
      <c r="G419" s="196" t="str">
        <f ca="1" xml:space="preserve"> IF(INDIRECT("FROM_NGS2_SampleSheet!A"&amp;ROW()-5,TRUE)="","",  INDIRECT(    "FROM_NGS2_SampleSheet!"   &amp;  CHAR(64 + MATCH(VLOOKUP(G$6,mapping!$A:$B,2,FALSE),FROM_NGS2_SampleSheet!$1:$1,0))   &amp;  ROW()-5,TRUE)    )</f>
        <v/>
      </c>
      <c r="H419" s="195"/>
      <c r="I419" s="213">
        <v>1</v>
      </c>
      <c r="J419" s="197" t="str">
        <f ca="1">IF(U419=TRUE,    IF($Y$4&gt;96,"TOO MANY",VLOOKUP(B419&amp;"_"&amp;C419&amp;"_"&amp;E419&amp;"_A",CALC!W:X,2,FALSE)),   "")</f>
        <v/>
      </c>
      <c r="L419" s="213">
        <v>1</v>
      </c>
      <c r="M419" s="197" t="str">
        <f ca="1">IF(V419=TRUE,     IF($Y$4&gt;96,"TOO MANY",VLOOKUP(B419&amp;"_"&amp;C419&amp;"_"&amp;E419&amp;"_B",CALC!W:X,2,FALSE)),    "")</f>
        <v/>
      </c>
      <c r="N419" s="206"/>
      <c r="O419" s="213">
        <v>1</v>
      </c>
      <c r="P419" s="197" t="str">
        <f ca="1">IF(W419=TRUE,   IF($Y$4&gt;96,"TOO MANY", VLOOKUP(B419&amp;"_"&amp;C419&amp;"_"&amp;E419&amp;"_C",CALC!W:X,2,FALSE)),   "")</f>
        <v/>
      </c>
      <c r="Q419" s="206"/>
      <c r="R419" s="119" t="b">
        <f t="shared" ca="1" si="49"/>
        <v>0</v>
      </c>
      <c r="S419" s="119" t="b">
        <f t="shared" ca="1" si="47"/>
        <v>0</v>
      </c>
      <c r="T419" s="119" t="b">
        <f t="shared" ca="1" si="48"/>
        <v>0</v>
      </c>
      <c r="U419" s="119" t="b">
        <f t="shared" ca="1" si="50"/>
        <v>0</v>
      </c>
      <c r="V419" s="160" t="b">
        <f t="shared" ca="1" si="51"/>
        <v>0</v>
      </c>
      <c r="W419" s="119" t="b">
        <f t="shared" ca="1" si="52"/>
        <v>0</v>
      </c>
      <c r="X419" s="119" t="b">
        <f t="shared" ca="1" si="53"/>
        <v>0</v>
      </c>
    </row>
    <row r="420" spans="2:24" x14ac:dyDescent="0.25">
      <c r="B420" s="194" t="str">
        <f ca="1" xml:space="preserve"> IF(INDIRECT("FROM_NGS2_SampleSheet!A"&amp;ROW()-5,TRUE)="","",  INDIRECT(    "FROM_NGS2_SampleSheet!"   &amp;  CHAR(64 + MATCH(VLOOKUP(B$6,mapping!$A:$B,2,FALSE),FROM_NGS2_SampleSheet!$1:$1,0))   &amp;  ROW()-5,TRUE)    )</f>
        <v/>
      </c>
      <c r="C420" s="195" t="str">
        <f ca="1" xml:space="preserve"> IF(INDIRECT("FROM_NGS2_SampleSheet!A"&amp;ROW()-5,TRUE)="","",  INDIRECT(    "FROM_NGS2_SampleSheet!"   &amp;  CHAR(64 + MATCH(VLOOKUP(C$6,mapping!$A:$B,2,FALSE),FROM_NGS2_SampleSheet!$1:$1,0))   &amp;  ROW()-5,TRUE)    )</f>
        <v/>
      </c>
      <c r="D420" s="195" t="str">
        <f ca="1" xml:space="preserve"> IF(INDIRECT("FROM_NGS2_SampleSheet!A"&amp;ROW()-5,TRUE)="","",  INDIRECT(    "FROM_NGS2_SampleSheet!"   &amp;  CHAR(64 + MATCH(VLOOKUP(D$6,mapping!$A:$B,2,FALSE),FROM_NGS2_SampleSheet!$1:$1,0))   &amp;  ROW()-5,TRUE)    )</f>
        <v/>
      </c>
      <c r="E420" s="195" t="str">
        <f ca="1" xml:space="preserve"> IF(INDIRECT("FROM_NGS2_SampleSheet!A"&amp;ROW()-5,TRUE)="","",  "e" &amp; INDIRECT(    "FROM_NGS2_SampleSheet!"   &amp;  CHAR(64 + MATCH(VLOOKUP(E$6,mapping!$A:$B,2,FALSE),FROM_NGS2_SampleSheet!$1:$1,0))   &amp;  ROW()-5,TRUE)    )</f>
        <v/>
      </c>
      <c r="F420" s="195" t="str">
        <f ca="1" xml:space="preserve"> IF(INDIRECT("FROM_NGS2_SampleSheet!A"&amp;ROW()-5,TRUE)="","",  INDIRECT(    "FROM_NGS2_SampleSheet!"   &amp;  CHAR(64 + MATCH(VLOOKUP(F$6,mapping!$A:$B,2,FALSE),FROM_NGS2_SampleSheet!$1:$1,0))   &amp;  ROW()-5,TRUE)    )</f>
        <v/>
      </c>
      <c r="G420" s="196" t="str">
        <f ca="1" xml:space="preserve"> IF(INDIRECT("FROM_NGS2_SampleSheet!A"&amp;ROW()-5,TRUE)="","",  INDIRECT(    "FROM_NGS2_SampleSheet!"   &amp;  CHAR(64 + MATCH(VLOOKUP(G$6,mapping!$A:$B,2,FALSE),FROM_NGS2_SampleSheet!$1:$1,0))   &amp;  ROW()-5,TRUE)    )</f>
        <v/>
      </c>
      <c r="H420" s="195"/>
      <c r="I420" s="213">
        <v>1</v>
      </c>
      <c r="J420" s="197" t="str">
        <f ca="1">IF(U420=TRUE,    IF($Y$4&gt;96,"TOO MANY",VLOOKUP(B420&amp;"_"&amp;C420&amp;"_"&amp;E420&amp;"_A",CALC!W:X,2,FALSE)),   "")</f>
        <v/>
      </c>
      <c r="L420" s="213">
        <v>1</v>
      </c>
      <c r="M420" s="197" t="str">
        <f ca="1">IF(V420=TRUE,     IF($Y$4&gt;96,"TOO MANY",VLOOKUP(B420&amp;"_"&amp;C420&amp;"_"&amp;E420&amp;"_B",CALC!W:X,2,FALSE)),    "")</f>
        <v/>
      </c>
      <c r="N420" s="206"/>
      <c r="O420" s="213">
        <v>1</v>
      </c>
      <c r="P420" s="197" t="str">
        <f ca="1">IF(W420=TRUE,   IF($Y$4&gt;96,"TOO MANY", VLOOKUP(B420&amp;"_"&amp;C420&amp;"_"&amp;E420&amp;"_C",CALC!W:X,2,FALSE)),   "")</f>
        <v/>
      </c>
      <c r="Q420" s="206"/>
      <c r="R420" s="119" t="b">
        <f t="shared" ca="1" si="49"/>
        <v>0</v>
      </c>
      <c r="S420" s="119" t="b">
        <f t="shared" ca="1" si="47"/>
        <v>0</v>
      </c>
      <c r="T420" s="119" t="b">
        <f t="shared" ca="1" si="48"/>
        <v>0</v>
      </c>
      <c r="U420" s="119" t="b">
        <f t="shared" ca="1" si="50"/>
        <v>0</v>
      </c>
      <c r="V420" s="160" t="b">
        <f t="shared" ca="1" si="51"/>
        <v>0</v>
      </c>
      <c r="W420" s="119" t="b">
        <f t="shared" ca="1" si="52"/>
        <v>0</v>
      </c>
      <c r="X420" s="119" t="b">
        <f t="shared" ca="1" si="53"/>
        <v>0</v>
      </c>
    </row>
    <row r="421" spans="2:24" x14ac:dyDescent="0.25">
      <c r="B421" s="194" t="str">
        <f ca="1" xml:space="preserve"> IF(INDIRECT("FROM_NGS2_SampleSheet!A"&amp;ROW()-5,TRUE)="","",  INDIRECT(    "FROM_NGS2_SampleSheet!"   &amp;  CHAR(64 + MATCH(VLOOKUP(B$6,mapping!$A:$B,2,FALSE),FROM_NGS2_SampleSheet!$1:$1,0))   &amp;  ROW()-5,TRUE)    )</f>
        <v/>
      </c>
      <c r="C421" s="195" t="str">
        <f ca="1" xml:space="preserve"> IF(INDIRECT("FROM_NGS2_SampleSheet!A"&amp;ROW()-5,TRUE)="","",  INDIRECT(    "FROM_NGS2_SampleSheet!"   &amp;  CHAR(64 + MATCH(VLOOKUP(C$6,mapping!$A:$B,2,FALSE),FROM_NGS2_SampleSheet!$1:$1,0))   &amp;  ROW()-5,TRUE)    )</f>
        <v/>
      </c>
      <c r="D421" s="195" t="str">
        <f ca="1" xml:space="preserve"> IF(INDIRECT("FROM_NGS2_SampleSheet!A"&amp;ROW()-5,TRUE)="","",  INDIRECT(    "FROM_NGS2_SampleSheet!"   &amp;  CHAR(64 + MATCH(VLOOKUP(D$6,mapping!$A:$B,2,FALSE),FROM_NGS2_SampleSheet!$1:$1,0))   &amp;  ROW()-5,TRUE)    )</f>
        <v/>
      </c>
      <c r="E421" s="195" t="str">
        <f ca="1" xml:space="preserve"> IF(INDIRECT("FROM_NGS2_SampleSheet!A"&amp;ROW()-5,TRUE)="","",  "e" &amp; INDIRECT(    "FROM_NGS2_SampleSheet!"   &amp;  CHAR(64 + MATCH(VLOOKUP(E$6,mapping!$A:$B,2,FALSE),FROM_NGS2_SampleSheet!$1:$1,0))   &amp;  ROW()-5,TRUE)    )</f>
        <v/>
      </c>
      <c r="F421" s="195" t="str">
        <f ca="1" xml:space="preserve"> IF(INDIRECT("FROM_NGS2_SampleSheet!A"&amp;ROW()-5,TRUE)="","",  INDIRECT(    "FROM_NGS2_SampleSheet!"   &amp;  CHAR(64 + MATCH(VLOOKUP(F$6,mapping!$A:$B,2,FALSE),FROM_NGS2_SampleSheet!$1:$1,0))   &amp;  ROW()-5,TRUE)    )</f>
        <v/>
      </c>
      <c r="G421" s="196" t="str">
        <f ca="1" xml:space="preserve"> IF(INDIRECT("FROM_NGS2_SampleSheet!A"&amp;ROW()-5,TRUE)="","",  INDIRECT(    "FROM_NGS2_SampleSheet!"   &amp;  CHAR(64 + MATCH(VLOOKUP(G$6,mapping!$A:$B,2,FALSE),FROM_NGS2_SampleSheet!$1:$1,0))   &amp;  ROW()-5,TRUE)    )</f>
        <v/>
      </c>
      <c r="H421" s="195"/>
      <c r="I421" s="213">
        <v>1</v>
      </c>
      <c r="J421" s="197" t="str">
        <f ca="1">IF(U421=TRUE,    IF($Y$4&gt;96,"TOO MANY",VLOOKUP(B421&amp;"_"&amp;C421&amp;"_"&amp;E421&amp;"_A",CALC!W:X,2,FALSE)),   "")</f>
        <v/>
      </c>
      <c r="L421" s="213">
        <v>1</v>
      </c>
      <c r="M421" s="197" t="str">
        <f ca="1">IF(V421=TRUE,     IF($Y$4&gt;96,"TOO MANY",VLOOKUP(B421&amp;"_"&amp;C421&amp;"_"&amp;E421&amp;"_B",CALC!W:X,2,FALSE)),    "")</f>
        <v/>
      </c>
      <c r="N421" s="206"/>
      <c r="O421" s="213">
        <v>1</v>
      </c>
      <c r="P421" s="197" t="str">
        <f ca="1">IF(W421=TRUE,   IF($Y$4&gt;96,"TOO MANY", VLOOKUP(B421&amp;"_"&amp;C421&amp;"_"&amp;E421&amp;"_C",CALC!W:X,2,FALSE)),   "")</f>
        <v/>
      </c>
      <c r="Q421" s="206"/>
      <c r="R421" s="119" t="b">
        <f t="shared" ca="1" si="49"/>
        <v>0</v>
      </c>
      <c r="S421" s="119" t="b">
        <f t="shared" ca="1" si="47"/>
        <v>0</v>
      </c>
      <c r="T421" s="119" t="b">
        <f t="shared" ca="1" si="48"/>
        <v>0</v>
      </c>
      <c r="U421" s="119" t="b">
        <f t="shared" ca="1" si="50"/>
        <v>0</v>
      </c>
      <c r="V421" s="160" t="b">
        <f t="shared" ca="1" si="51"/>
        <v>0</v>
      </c>
      <c r="W421" s="119" t="b">
        <f t="shared" ca="1" si="52"/>
        <v>0</v>
      </c>
      <c r="X421" s="119" t="b">
        <f t="shared" ca="1" si="53"/>
        <v>0</v>
      </c>
    </row>
    <row r="422" spans="2:24" x14ac:dyDescent="0.25">
      <c r="B422" s="194" t="str">
        <f ca="1" xml:space="preserve"> IF(INDIRECT("FROM_NGS2_SampleSheet!A"&amp;ROW()-5,TRUE)="","",  INDIRECT(    "FROM_NGS2_SampleSheet!"   &amp;  CHAR(64 + MATCH(VLOOKUP(B$6,mapping!$A:$B,2,FALSE),FROM_NGS2_SampleSheet!$1:$1,0))   &amp;  ROW()-5,TRUE)    )</f>
        <v/>
      </c>
      <c r="C422" s="195" t="str">
        <f ca="1" xml:space="preserve"> IF(INDIRECT("FROM_NGS2_SampleSheet!A"&amp;ROW()-5,TRUE)="","",  INDIRECT(    "FROM_NGS2_SampleSheet!"   &amp;  CHAR(64 + MATCH(VLOOKUP(C$6,mapping!$A:$B,2,FALSE),FROM_NGS2_SampleSheet!$1:$1,0))   &amp;  ROW()-5,TRUE)    )</f>
        <v/>
      </c>
      <c r="D422" s="195" t="str">
        <f ca="1" xml:space="preserve"> IF(INDIRECT("FROM_NGS2_SampleSheet!A"&amp;ROW()-5,TRUE)="","",  INDIRECT(    "FROM_NGS2_SampleSheet!"   &amp;  CHAR(64 + MATCH(VLOOKUP(D$6,mapping!$A:$B,2,FALSE),FROM_NGS2_SampleSheet!$1:$1,0))   &amp;  ROW()-5,TRUE)    )</f>
        <v/>
      </c>
      <c r="E422" s="195" t="str">
        <f ca="1" xml:space="preserve"> IF(INDIRECT("FROM_NGS2_SampleSheet!A"&amp;ROW()-5,TRUE)="","",  "e" &amp; INDIRECT(    "FROM_NGS2_SampleSheet!"   &amp;  CHAR(64 + MATCH(VLOOKUP(E$6,mapping!$A:$B,2,FALSE),FROM_NGS2_SampleSheet!$1:$1,0))   &amp;  ROW()-5,TRUE)    )</f>
        <v/>
      </c>
      <c r="F422" s="195" t="str">
        <f ca="1" xml:space="preserve"> IF(INDIRECT("FROM_NGS2_SampleSheet!A"&amp;ROW()-5,TRUE)="","",  INDIRECT(    "FROM_NGS2_SampleSheet!"   &amp;  CHAR(64 + MATCH(VLOOKUP(F$6,mapping!$A:$B,2,FALSE),FROM_NGS2_SampleSheet!$1:$1,0))   &amp;  ROW()-5,TRUE)    )</f>
        <v/>
      </c>
      <c r="G422" s="196" t="str">
        <f ca="1" xml:space="preserve"> IF(INDIRECT("FROM_NGS2_SampleSheet!A"&amp;ROW()-5,TRUE)="","",  INDIRECT(    "FROM_NGS2_SampleSheet!"   &amp;  CHAR(64 + MATCH(VLOOKUP(G$6,mapping!$A:$B,2,FALSE),FROM_NGS2_SampleSheet!$1:$1,0))   &amp;  ROW()-5,TRUE)    )</f>
        <v/>
      </c>
      <c r="H422" s="195"/>
      <c r="I422" s="213">
        <v>1</v>
      </c>
      <c r="J422" s="197" t="str">
        <f ca="1">IF(U422=TRUE,    IF($Y$4&gt;96,"TOO MANY",VLOOKUP(B422&amp;"_"&amp;C422&amp;"_"&amp;E422&amp;"_A",CALC!W:X,2,FALSE)),   "")</f>
        <v/>
      </c>
      <c r="L422" s="213">
        <v>1</v>
      </c>
      <c r="M422" s="197" t="str">
        <f ca="1">IF(V422=TRUE,     IF($Y$4&gt;96,"TOO MANY",VLOOKUP(B422&amp;"_"&amp;C422&amp;"_"&amp;E422&amp;"_B",CALC!W:X,2,FALSE)),    "")</f>
        <v/>
      </c>
      <c r="N422" s="206"/>
      <c r="O422" s="213">
        <v>1</v>
      </c>
      <c r="P422" s="197" t="str">
        <f ca="1">IF(W422=TRUE,   IF($Y$4&gt;96,"TOO MANY", VLOOKUP(B422&amp;"_"&amp;C422&amp;"_"&amp;E422&amp;"_C",CALC!W:X,2,FALSE)),   "")</f>
        <v/>
      </c>
      <c r="Q422" s="206"/>
      <c r="R422" s="119" t="b">
        <f t="shared" ca="1" si="49"/>
        <v>0</v>
      </c>
      <c r="S422" s="119" t="b">
        <f t="shared" ca="1" si="47"/>
        <v>0</v>
      </c>
      <c r="T422" s="119" t="b">
        <f t="shared" ca="1" si="48"/>
        <v>0</v>
      </c>
      <c r="U422" s="119" t="b">
        <f t="shared" ca="1" si="50"/>
        <v>0</v>
      </c>
      <c r="V422" s="160" t="b">
        <f t="shared" ca="1" si="51"/>
        <v>0</v>
      </c>
      <c r="W422" s="119" t="b">
        <f t="shared" ca="1" si="52"/>
        <v>0</v>
      </c>
      <c r="X422" s="119" t="b">
        <f t="shared" ca="1" si="53"/>
        <v>0</v>
      </c>
    </row>
    <row r="423" spans="2:24" x14ac:dyDescent="0.25">
      <c r="B423" s="194" t="str">
        <f ca="1" xml:space="preserve"> IF(INDIRECT("FROM_NGS2_SampleSheet!A"&amp;ROW()-5,TRUE)="","",  INDIRECT(    "FROM_NGS2_SampleSheet!"   &amp;  CHAR(64 + MATCH(VLOOKUP(B$6,mapping!$A:$B,2,FALSE),FROM_NGS2_SampleSheet!$1:$1,0))   &amp;  ROW()-5,TRUE)    )</f>
        <v/>
      </c>
      <c r="C423" s="195" t="str">
        <f ca="1" xml:space="preserve"> IF(INDIRECT("FROM_NGS2_SampleSheet!A"&amp;ROW()-5,TRUE)="","",  INDIRECT(    "FROM_NGS2_SampleSheet!"   &amp;  CHAR(64 + MATCH(VLOOKUP(C$6,mapping!$A:$B,2,FALSE),FROM_NGS2_SampleSheet!$1:$1,0))   &amp;  ROW()-5,TRUE)    )</f>
        <v/>
      </c>
      <c r="D423" s="195" t="str">
        <f ca="1" xml:space="preserve"> IF(INDIRECT("FROM_NGS2_SampleSheet!A"&amp;ROW()-5,TRUE)="","",  INDIRECT(    "FROM_NGS2_SampleSheet!"   &amp;  CHAR(64 + MATCH(VLOOKUP(D$6,mapping!$A:$B,2,FALSE),FROM_NGS2_SampleSheet!$1:$1,0))   &amp;  ROW()-5,TRUE)    )</f>
        <v/>
      </c>
      <c r="E423" s="195" t="str">
        <f ca="1" xml:space="preserve"> IF(INDIRECT("FROM_NGS2_SampleSheet!A"&amp;ROW()-5,TRUE)="","",  "e" &amp; INDIRECT(    "FROM_NGS2_SampleSheet!"   &amp;  CHAR(64 + MATCH(VLOOKUP(E$6,mapping!$A:$B,2,FALSE),FROM_NGS2_SampleSheet!$1:$1,0))   &amp;  ROW()-5,TRUE)    )</f>
        <v/>
      </c>
      <c r="F423" s="195" t="str">
        <f ca="1" xml:space="preserve"> IF(INDIRECT("FROM_NGS2_SampleSheet!A"&amp;ROW()-5,TRUE)="","",  INDIRECT(    "FROM_NGS2_SampleSheet!"   &amp;  CHAR(64 + MATCH(VLOOKUP(F$6,mapping!$A:$B,2,FALSE),FROM_NGS2_SampleSheet!$1:$1,0))   &amp;  ROW()-5,TRUE)    )</f>
        <v/>
      </c>
      <c r="G423" s="196" t="str">
        <f ca="1" xml:space="preserve"> IF(INDIRECT("FROM_NGS2_SampleSheet!A"&amp;ROW()-5,TRUE)="","",  INDIRECT(    "FROM_NGS2_SampleSheet!"   &amp;  CHAR(64 + MATCH(VLOOKUP(G$6,mapping!$A:$B,2,FALSE),FROM_NGS2_SampleSheet!$1:$1,0))   &amp;  ROW()-5,TRUE)    )</f>
        <v/>
      </c>
      <c r="H423" s="195"/>
      <c r="I423" s="213">
        <v>1</v>
      </c>
      <c r="J423" s="197" t="str">
        <f ca="1">IF(U423=TRUE,    IF($Y$4&gt;96,"TOO MANY",VLOOKUP(B423&amp;"_"&amp;C423&amp;"_"&amp;E423&amp;"_A",CALC!W:X,2,FALSE)),   "")</f>
        <v/>
      </c>
      <c r="L423" s="213">
        <v>1</v>
      </c>
      <c r="M423" s="197" t="str">
        <f ca="1">IF(V423=TRUE,     IF($Y$4&gt;96,"TOO MANY",VLOOKUP(B423&amp;"_"&amp;C423&amp;"_"&amp;E423&amp;"_B",CALC!W:X,2,FALSE)),    "")</f>
        <v/>
      </c>
      <c r="N423" s="206"/>
      <c r="O423" s="213">
        <v>1</v>
      </c>
      <c r="P423" s="197" t="str">
        <f ca="1">IF(W423=TRUE,   IF($Y$4&gt;96,"TOO MANY", VLOOKUP(B423&amp;"_"&amp;C423&amp;"_"&amp;E423&amp;"_C",CALC!W:X,2,FALSE)),   "")</f>
        <v/>
      </c>
      <c r="Q423" s="206"/>
      <c r="R423" s="119" t="b">
        <f t="shared" ca="1" si="49"/>
        <v>0</v>
      </c>
      <c r="S423" s="119" t="b">
        <f t="shared" ca="1" si="47"/>
        <v>0</v>
      </c>
      <c r="T423" s="119" t="b">
        <f t="shared" ca="1" si="48"/>
        <v>0</v>
      </c>
      <c r="U423" s="119" t="b">
        <f t="shared" ca="1" si="50"/>
        <v>0</v>
      </c>
      <c r="V423" s="160" t="b">
        <f t="shared" ca="1" si="51"/>
        <v>0</v>
      </c>
      <c r="W423" s="119" t="b">
        <f t="shared" ca="1" si="52"/>
        <v>0</v>
      </c>
      <c r="X423" s="119" t="b">
        <f t="shared" ca="1" si="53"/>
        <v>0</v>
      </c>
    </row>
    <row r="424" spans="2:24" x14ac:dyDescent="0.25">
      <c r="B424" s="194" t="str">
        <f ca="1" xml:space="preserve"> IF(INDIRECT("FROM_NGS2_SampleSheet!A"&amp;ROW()-5,TRUE)="","",  INDIRECT(    "FROM_NGS2_SampleSheet!"   &amp;  CHAR(64 + MATCH(VLOOKUP(B$6,mapping!$A:$B,2,FALSE),FROM_NGS2_SampleSheet!$1:$1,0))   &amp;  ROW()-5,TRUE)    )</f>
        <v/>
      </c>
      <c r="C424" s="195" t="str">
        <f ca="1" xml:space="preserve"> IF(INDIRECT("FROM_NGS2_SampleSheet!A"&amp;ROW()-5,TRUE)="","",  INDIRECT(    "FROM_NGS2_SampleSheet!"   &amp;  CHAR(64 + MATCH(VLOOKUP(C$6,mapping!$A:$B,2,FALSE),FROM_NGS2_SampleSheet!$1:$1,0))   &amp;  ROW()-5,TRUE)    )</f>
        <v/>
      </c>
      <c r="D424" s="195" t="str">
        <f ca="1" xml:space="preserve"> IF(INDIRECT("FROM_NGS2_SampleSheet!A"&amp;ROW()-5,TRUE)="","",  INDIRECT(    "FROM_NGS2_SampleSheet!"   &amp;  CHAR(64 + MATCH(VLOOKUP(D$6,mapping!$A:$B,2,FALSE),FROM_NGS2_SampleSheet!$1:$1,0))   &amp;  ROW()-5,TRUE)    )</f>
        <v/>
      </c>
      <c r="E424" s="195" t="str">
        <f ca="1" xml:space="preserve"> IF(INDIRECT("FROM_NGS2_SampleSheet!A"&amp;ROW()-5,TRUE)="","",  "e" &amp; INDIRECT(    "FROM_NGS2_SampleSheet!"   &amp;  CHAR(64 + MATCH(VLOOKUP(E$6,mapping!$A:$B,2,FALSE),FROM_NGS2_SampleSheet!$1:$1,0))   &amp;  ROW()-5,TRUE)    )</f>
        <v/>
      </c>
      <c r="F424" s="195" t="str">
        <f ca="1" xml:space="preserve"> IF(INDIRECT("FROM_NGS2_SampleSheet!A"&amp;ROW()-5,TRUE)="","",  INDIRECT(    "FROM_NGS2_SampleSheet!"   &amp;  CHAR(64 + MATCH(VLOOKUP(F$6,mapping!$A:$B,2,FALSE),FROM_NGS2_SampleSheet!$1:$1,0))   &amp;  ROW()-5,TRUE)    )</f>
        <v/>
      </c>
      <c r="G424" s="196" t="str">
        <f ca="1" xml:space="preserve"> IF(INDIRECT("FROM_NGS2_SampleSheet!A"&amp;ROW()-5,TRUE)="","",  INDIRECT(    "FROM_NGS2_SampleSheet!"   &amp;  CHAR(64 + MATCH(VLOOKUP(G$6,mapping!$A:$B,2,FALSE),FROM_NGS2_SampleSheet!$1:$1,0))   &amp;  ROW()-5,TRUE)    )</f>
        <v/>
      </c>
      <c r="H424" s="195"/>
      <c r="I424" s="213">
        <v>1</v>
      </c>
      <c r="J424" s="197" t="str">
        <f ca="1">IF(U424=TRUE,    IF($Y$4&gt;96,"TOO MANY",VLOOKUP(B424&amp;"_"&amp;C424&amp;"_"&amp;E424&amp;"_A",CALC!W:X,2,FALSE)),   "")</f>
        <v/>
      </c>
      <c r="L424" s="213">
        <v>1</v>
      </c>
      <c r="M424" s="197" t="str">
        <f ca="1">IF(V424=TRUE,     IF($Y$4&gt;96,"TOO MANY",VLOOKUP(B424&amp;"_"&amp;C424&amp;"_"&amp;E424&amp;"_B",CALC!W:X,2,FALSE)),    "")</f>
        <v/>
      </c>
      <c r="N424" s="206"/>
      <c r="O424" s="213">
        <v>1</v>
      </c>
      <c r="P424" s="197" t="str">
        <f ca="1">IF(W424=TRUE,   IF($Y$4&gt;96,"TOO MANY", VLOOKUP(B424&amp;"_"&amp;C424&amp;"_"&amp;E424&amp;"_C",CALC!W:X,2,FALSE)),   "")</f>
        <v/>
      </c>
      <c r="Q424" s="206"/>
      <c r="R424" s="119" t="b">
        <f t="shared" ca="1" si="49"/>
        <v>0</v>
      </c>
      <c r="S424" s="119" t="b">
        <f t="shared" ca="1" si="47"/>
        <v>0</v>
      </c>
      <c r="T424" s="119" t="b">
        <f t="shared" ca="1" si="48"/>
        <v>0</v>
      </c>
      <c r="U424" s="119" t="b">
        <f t="shared" ca="1" si="50"/>
        <v>0</v>
      </c>
      <c r="V424" s="160" t="b">
        <f t="shared" ca="1" si="51"/>
        <v>0</v>
      </c>
      <c r="W424" s="119" t="b">
        <f t="shared" ca="1" si="52"/>
        <v>0</v>
      </c>
      <c r="X424" s="119" t="b">
        <f t="shared" ca="1" si="53"/>
        <v>0</v>
      </c>
    </row>
    <row r="425" spans="2:24" x14ac:dyDescent="0.25">
      <c r="B425" s="194" t="str">
        <f ca="1" xml:space="preserve"> IF(INDIRECT("FROM_NGS2_SampleSheet!A"&amp;ROW()-5,TRUE)="","",  INDIRECT(    "FROM_NGS2_SampleSheet!"   &amp;  CHAR(64 + MATCH(VLOOKUP(B$6,mapping!$A:$B,2,FALSE),FROM_NGS2_SampleSheet!$1:$1,0))   &amp;  ROW()-5,TRUE)    )</f>
        <v/>
      </c>
      <c r="C425" s="195" t="str">
        <f ca="1" xml:space="preserve"> IF(INDIRECT("FROM_NGS2_SampleSheet!A"&amp;ROW()-5,TRUE)="","",  INDIRECT(    "FROM_NGS2_SampleSheet!"   &amp;  CHAR(64 + MATCH(VLOOKUP(C$6,mapping!$A:$B,2,FALSE),FROM_NGS2_SampleSheet!$1:$1,0))   &amp;  ROW()-5,TRUE)    )</f>
        <v/>
      </c>
      <c r="D425" s="195" t="str">
        <f ca="1" xml:space="preserve"> IF(INDIRECT("FROM_NGS2_SampleSheet!A"&amp;ROW()-5,TRUE)="","",  INDIRECT(    "FROM_NGS2_SampleSheet!"   &amp;  CHAR(64 + MATCH(VLOOKUP(D$6,mapping!$A:$B,2,FALSE),FROM_NGS2_SampleSheet!$1:$1,0))   &amp;  ROW()-5,TRUE)    )</f>
        <v/>
      </c>
      <c r="E425" s="195" t="str">
        <f ca="1" xml:space="preserve"> IF(INDIRECT("FROM_NGS2_SampleSheet!A"&amp;ROW()-5,TRUE)="","",  "e" &amp; INDIRECT(    "FROM_NGS2_SampleSheet!"   &amp;  CHAR(64 + MATCH(VLOOKUP(E$6,mapping!$A:$B,2,FALSE),FROM_NGS2_SampleSheet!$1:$1,0))   &amp;  ROW()-5,TRUE)    )</f>
        <v/>
      </c>
      <c r="F425" s="195" t="str">
        <f ca="1" xml:space="preserve"> IF(INDIRECT("FROM_NGS2_SampleSheet!A"&amp;ROW()-5,TRUE)="","",  INDIRECT(    "FROM_NGS2_SampleSheet!"   &amp;  CHAR(64 + MATCH(VLOOKUP(F$6,mapping!$A:$B,2,FALSE),FROM_NGS2_SampleSheet!$1:$1,0))   &amp;  ROW()-5,TRUE)    )</f>
        <v/>
      </c>
      <c r="G425" s="196" t="str">
        <f ca="1" xml:space="preserve"> IF(INDIRECT("FROM_NGS2_SampleSheet!A"&amp;ROW()-5,TRUE)="","",  INDIRECT(    "FROM_NGS2_SampleSheet!"   &amp;  CHAR(64 + MATCH(VLOOKUP(G$6,mapping!$A:$B,2,FALSE),FROM_NGS2_SampleSheet!$1:$1,0))   &amp;  ROW()-5,TRUE)    )</f>
        <v/>
      </c>
      <c r="H425" s="195"/>
      <c r="I425" s="213">
        <v>1</v>
      </c>
      <c r="J425" s="197" t="str">
        <f ca="1">IF(U425=TRUE,    IF($Y$4&gt;96,"TOO MANY",VLOOKUP(B425&amp;"_"&amp;C425&amp;"_"&amp;E425&amp;"_A",CALC!W:X,2,FALSE)),   "")</f>
        <v/>
      </c>
      <c r="L425" s="213">
        <v>1</v>
      </c>
      <c r="M425" s="197" t="str">
        <f ca="1">IF(V425=TRUE,     IF($Y$4&gt;96,"TOO MANY",VLOOKUP(B425&amp;"_"&amp;C425&amp;"_"&amp;E425&amp;"_B",CALC!W:X,2,FALSE)),    "")</f>
        <v/>
      </c>
      <c r="N425" s="206"/>
      <c r="O425" s="213">
        <v>1</v>
      </c>
      <c r="P425" s="197" t="str">
        <f ca="1">IF(W425=TRUE,   IF($Y$4&gt;96,"TOO MANY", VLOOKUP(B425&amp;"_"&amp;C425&amp;"_"&amp;E425&amp;"_C",CALC!W:X,2,FALSE)),   "")</f>
        <v/>
      </c>
      <c r="Q425" s="206"/>
      <c r="R425" s="119" t="b">
        <f t="shared" ca="1" si="49"/>
        <v>0</v>
      </c>
      <c r="S425" s="119" t="b">
        <f t="shared" ca="1" si="47"/>
        <v>0</v>
      </c>
      <c r="T425" s="119" t="b">
        <f t="shared" ca="1" si="48"/>
        <v>0</v>
      </c>
      <c r="U425" s="119" t="b">
        <f t="shared" ca="1" si="50"/>
        <v>0</v>
      </c>
      <c r="V425" s="160" t="b">
        <f t="shared" ca="1" si="51"/>
        <v>0</v>
      </c>
      <c r="W425" s="119" t="b">
        <f t="shared" ca="1" si="52"/>
        <v>0</v>
      </c>
      <c r="X425" s="119" t="b">
        <f t="shared" ca="1" si="53"/>
        <v>0</v>
      </c>
    </row>
    <row r="426" spans="2:24" x14ac:dyDescent="0.25">
      <c r="B426" s="194" t="str">
        <f ca="1" xml:space="preserve"> IF(INDIRECT("FROM_NGS2_SampleSheet!A"&amp;ROW()-5,TRUE)="","",  INDIRECT(    "FROM_NGS2_SampleSheet!"   &amp;  CHAR(64 + MATCH(VLOOKUP(B$6,mapping!$A:$B,2,FALSE),FROM_NGS2_SampleSheet!$1:$1,0))   &amp;  ROW()-5,TRUE)    )</f>
        <v/>
      </c>
      <c r="C426" s="195" t="str">
        <f ca="1" xml:space="preserve"> IF(INDIRECT("FROM_NGS2_SampleSheet!A"&amp;ROW()-5,TRUE)="","",  INDIRECT(    "FROM_NGS2_SampleSheet!"   &amp;  CHAR(64 + MATCH(VLOOKUP(C$6,mapping!$A:$B,2,FALSE),FROM_NGS2_SampleSheet!$1:$1,0))   &amp;  ROW()-5,TRUE)    )</f>
        <v/>
      </c>
      <c r="D426" s="195" t="str">
        <f ca="1" xml:space="preserve"> IF(INDIRECT("FROM_NGS2_SampleSheet!A"&amp;ROW()-5,TRUE)="","",  INDIRECT(    "FROM_NGS2_SampleSheet!"   &amp;  CHAR(64 + MATCH(VLOOKUP(D$6,mapping!$A:$B,2,FALSE),FROM_NGS2_SampleSheet!$1:$1,0))   &amp;  ROW()-5,TRUE)    )</f>
        <v/>
      </c>
      <c r="E426" s="195" t="str">
        <f ca="1" xml:space="preserve"> IF(INDIRECT("FROM_NGS2_SampleSheet!A"&amp;ROW()-5,TRUE)="","",  "e" &amp; INDIRECT(    "FROM_NGS2_SampleSheet!"   &amp;  CHAR(64 + MATCH(VLOOKUP(E$6,mapping!$A:$B,2,FALSE),FROM_NGS2_SampleSheet!$1:$1,0))   &amp;  ROW()-5,TRUE)    )</f>
        <v/>
      </c>
      <c r="F426" s="195" t="str">
        <f ca="1" xml:space="preserve"> IF(INDIRECT("FROM_NGS2_SampleSheet!A"&amp;ROW()-5,TRUE)="","",  INDIRECT(    "FROM_NGS2_SampleSheet!"   &amp;  CHAR(64 + MATCH(VLOOKUP(F$6,mapping!$A:$B,2,FALSE),FROM_NGS2_SampleSheet!$1:$1,0))   &amp;  ROW()-5,TRUE)    )</f>
        <v/>
      </c>
      <c r="G426" s="196" t="str">
        <f ca="1" xml:space="preserve"> IF(INDIRECT("FROM_NGS2_SampleSheet!A"&amp;ROW()-5,TRUE)="","",  INDIRECT(    "FROM_NGS2_SampleSheet!"   &amp;  CHAR(64 + MATCH(VLOOKUP(G$6,mapping!$A:$B,2,FALSE),FROM_NGS2_SampleSheet!$1:$1,0))   &amp;  ROW()-5,TRUE)    )</f>
        <v/>
      </c>
      <c r="H426" s="195"/>
      <c r="I426" s="213">
        <v>1</v>
      </c>
      <c r="J426" s="197" t="str">
        <f ca="1">IF(U426=TRUE,    IF($Y$4&gt;96,"TOO MANY",VLOOKUP(B426&amp;"_"&amp;C426&amp;"_"&amp;E426&amp;"_A",CALC!W:X,2,FALSE)),   "")</f>
        <v/>
      </c>
      <c r="L426" s="213">
        <v>1</v>
      </c>
      <c r="M426" s="197" t="str">
        <f ca="1">IF(V426=TRUE,     IF($Y$4&gt;96,"TOO MANY",VLOOKUP(B426&amp;"_"&amp;C426&amp;"_"&amp;E426&amp;"_B",CALC!W:X,2,FALSE)),    "")</f>
        <v/>
      </c>
      <c r="N426" s="206"/>
      <c r="O426" s="213">
        <v>1</v>
      </c>
      <c r="P426" s="197" t="str">
        <f ca="1">IF(W426=TRUE,   IF($Y$4&gt;96,"TOO MANY", VLOOKUP(B426&amp;"_"&amp;C426&amp;"_"&amp;E426&amp;"_C",CALC!W:X,2,FALSE)),   "")</f>
        <v/>
      </c>
      <c r="Q426" s="206"/>
      <c r="R426" s="119" t="b">
        <f t="shared" ca="1" si="49"/>
        <v>0</v>
      </c>
      <c r="S426" s="119" t="b">
        <f t="shared" ca="1" si="47"/>
        <v>0</v>
      </c>
      <c r="T426" s="119" t="b">
        <f t="shared" ca="1" si="48"/>
        <v>0</v>
      </c>
      <c r="U426" s="119" t="b">
        <f t="shared" ca="1" si="50"/>
        <v>0</v>
      </c>
      <c r="V426" s="160" t="b">
        <f t="shared" ca="1" si="51"/>
        <v>0</v>
      </c>
      <c r="W426" s="119" t="b">
        <f t="shared" ca="1" si="52"/>
        <v>0</v>
      </c>
      <c r="X426" s="119" t="b">
        <f t="shared" ca="1" si="53"/>
        <v>0</v>
      </c>
    </row>
    <row r="427" spans="2:24" x14ac:dyDescent="0.25">
      <c r="B427" s="194" t="str">
        <f ca="1" xml:space="preserve"> IF(INDIRECT("FROM_NGS2_SampleSheet!A"&amp;ROW()-5,TRUE)="","",  INDIRECT(    "FROM_NGS2_SampleSheet!"   &amp;  CHAR(64 + MATCH(VLOOKUP(B$6,mapping!$A:$B,2,FALSE),FROM_NGS2_SampleSheet!$1:$1,0))   &amp;  ROW()-5,TRUE)    )</f>
        <v/>
      </c>
      <c r="C427" s="195" t="str">
        <f ca="1" xml:space="preserve"> IF(INDIRECT("FROM_NGS2_SampleSheet!A"&amp;ROW()-5,TRUE)="","",  INDIRECT(    "FROM_NGS2_SampleSheet!"   &amp;  CHAR(64 + MATCH(VLOOKUP(C$6,mapping!$A:$B,2,FALSE),FROM_NGS2_SampleSheet!$1:$1,0))   &amp;  ROW()-5,TRUE)    )</f>
        <v/>
      </c>
      <c r="D427" s="195" t="str">
        <f ca="1" xml:space="preserve"> IF(INDIRECT("FROM_NGS2_SampleSheet!A"&amp;ROW()-5,TRUE)="","",  INDIRECT(    "FROM_NGS2_SampleSheet!"   &amp;  CHAR(64 + MATCH(VLOOKUP(D$6,mapping!$A:$B,2,FALSE),FROM_NGS2_SampleSheet!$1:$1,0))   &amp;  ROW()-5,TRUE)    )</f>
        <v/>
      </c>
      <c r="E427" s="195" t="str">
        <f ca="1" xml:space="preserve"> IF(INDIRECT("FROM_NGS2_SampleSheet!A"&amp;ROW()-5,TRUE)="","",  "e" &amp; INDIRECT(    "FROM_NGS2_SampleSheet!"   &amp;  CHAR(64 + MATCH(VLOOKUP(E$6,mapping!$A:$B,2,FALSE),FROM_NGS2_SampleSheet!$1:$1,0))   &amp;  ROW()-5,TRUE)    )</f>
        <v/>
      </c>
      <c r="F427" s="195" t="str">
        <f ca="1" xml:space="preserve"> IF(INDIRECT("FROM_NGS2_SampleSheet!A"&amp;ROW()-5,TRUE)="","",  INDIRECT(    "FROM_NGS2_SampleSheet!"   &amp;  CHAR(64 + MATCH(VLOOKUP(F$6,mapping!$A:$B,2,FALSE),FROM_NGS2_SampleSheet!$1:$1,0))   &amp;  ROW()-5,TRUE)    )</f>
        <v/>
      </c>
      <c r="G427" s="196" t="str">
        <f ca="1" xml:space="preserve"> IF(INDIRECT("FROM_NGS2_SampleSheet!A"&amp;ROW()-5,TRUE)="","",  INDIRECT(    "FROM_NGS2_SampleSheet!"   &amp;  CHAR(64 + MATCH(VLOOKUP(G$6,mapping!$A:$B,2,FALSE),FROM_NGS2_SampleSheet!$1:$1,0))   &amp;  ROW()-5,TRUE)    )</f>
        <v/>
      </c>
      <c r="H427" s="195"/>
      <c r="I427" s="213">
        <v>1</v>
      </c>
      <c r="J427" s="197" t="str">
        <f ca="1">IF(U427=TRUE,    IF($Y$4&gt;96,"TOO MANY",VLOOKUP(B427&amp;"_"&amp;C427&amp;"_"&amp;E427&amp;"_A",CALC!W:X,2,FALSE)),   "")</f>
        <v/>
      </c>
      <c r="L427" s="213">
        <v>1</v>
      </c>
      <c r="M427" s="197" t="str">
        <f ca="1">IF(V427=TRUE,     IF($Y$4&gt;96,"TOO MANY",VLOOKUP(B427&amp;"_"&amp;C427&amp;"_"&amp;E427&amp;"_B",CALC!W:X,2,FALSE)),    "")</f>
        <v/>
      </c>
      <c r="N427" s="206"/>
      <c r="O427" s="213">
        <v>1</v>
      </c>
      <c r="P427" s="197" t="str">
        <f ca="1">IF(W427=TRUE,   IF($Y$4&gt;96,"TOO MANY", VLOOKUP(B427&amp;"_"&amp;C427&amp;"_"&amp;E427&amp;"_C",CALC!W:X,2,FALSE)),   "")</f>
        <v/>
      </c>
      <c r="Q427" s="206"/>
      <c r="R427" s="119" t="b">
        <f t="shared" ca="1" si="49"/>
        <v>0</v>
      </c>
      <c r="S427" s="119" t="b">
        <f t="shared" ca="1" si="47"/>
        <v>0</v>
      </c>
      <c r="T427" s="119" t="b">
        <f t="shared" ca="1" si="48"/>
        <v>0</v>
      </c>
      <c r="U427" s="119" t="b">
        <f t="shared" ca="1" si="50"/>
        <v>0</v>
      </c>
      <c r="V427" s="160" t="b">
        <f t="shared" ca="1" si="51"/>
        <v>0</v>
      </c>
      <c r="W427" s="119" t="b">
        <f t="shared" ca="1" si="52"/>
        <v>0</v>
      </c>
      <c r="X427" s="119" t="b">
        <f t="shared" ca="1" si="53"/>
        <v>0</v>
      </c>
    </row>
    <row r="428" spans="2:24" x14ac:dyDescent="0.25">
      <c r="B428" s="194" t="str">
        <f ca="1" xml:space="preserve"> IF(INDIRECT("FROM_NGS2_SampleSheet!A"&amp;ROW()-5,TRUE)="","",  INDIRECT(    "FROM_NGS2_SampleSheet!"   &amp;  CHAR(64 + MATCH(VLOOKUP(B$6,mapping!$A:$B,2,FALSE),FROM_NGS2_SampleSheet!$1:$1,0))   &amp;  ROW()-5,TRUE)    )</f>
        <v/>
      </c>
      <c r="C428" s="195" t="str">
        <f ca="1" xml:space="preserve"> IF(INDIRECT("FROM_NGS2_SampleSheet!A"&amp;ROW()-5,TRUE)="","",  INDIRECT(    "FROM_NGS2_SampleSheet!"   &amp;  CHAR(64 + MATCH(VLOOKUP(C$6,mapping!$A:$B,2,FALSE),FROM_NGS2_SampleSheet!$1:$1,0))   &amp;  ROW()-5,TRUE)    )</f>
        <v/>
      </c>
      <c r="D428" s="195" t="str">
        <f ca="1" xml:space="preserve"> IF(INDIRECT("FROM_NGS2_SampleSheet!A"&amp;ROW()-5,TRUE)="","",  INDIRECT(    "FROM_NGS2_SampleSheet!"   &amp;  CHAR(64 + MATCH(VLOOKUP(D$6,mapping!$A:$B,2,FALSE),FROM_NGS2_SampleSheet!$1:$1,0))   &amp;  ROW()-5,TRUE)    )</f>
        <v/>
      </c>
      <c r="E428" s="195" t="str">
        <f ca="1" xml:space="preserve"> IF(INDIRECT("FROM_NGS2_SampleSheet!A"&amp;ROW()-5,TRUE)="","",  "e" &amp; INDIRECT(    "FROM_NGS2_SampleSheet!"   &amp;  CHAR(64 + MATCH(VLOOKUP(E$6,mapping!$A:$B,2,FALSE),FROM_NGS2_SampleSheet!$1:$1,0))   &amp;  ROW()-5,TRUE)    )</f>
        <v/>
      </c>
      <c r="F428" s="195" t="str">
        <f ca="1" xml:space="preserve"> IF(INDIRECT("FROM_NGS2_SampleSheet!A"&amp;ROW()-5,TRUE)="","",  INDIRECT(    "FROM_NGS2_SampleSheet!"   &amp;  CHAR(64 + MATCH(VLOOKUP(F$6,mapping!$A:$B,2,FALSE),FROM_NGS2_SampleSheet!$1:$1,0))   &amp;  ROW()-5,TRUE)    )</f>
        <v/>
      </c>
      <c r="G428" s="196" t="str">
        <f ca="1" xml:space="preserve"> IF(INDIRECT("FROM_NGS2_SampleSheet!A"&amp;ROW()-5,TRUE)="","",  INDIRECT(    "FROM_NGS2_SampleSheet!"   &amp;  CHAR(64 + MATCH(VLOOKUP(G$6,mapping!$A:$B,2,FALSE),FROM_NGS2_SampleSheet!$1:$1,0))   &amp;  ROW()-5,TRUE)    )</f>
        <v/>
      </c>
      <c r="H428" s="195"/>
      <c r="I428" s="213">
        <v>1</v>
      </c>
      <c r="J428" s="197" t="str">
        <f ca="1">IF(U428=TRUE,    IF($Y$4&gt;96,"TOO MANY",VLOOKUP(B428&amp;"_"&amp;C428&amp;"_"&amp;E428&amp;"_A",CALC!W:X,2,FALSE)),   "")</f>
        <v/>
      </c>
      <c r="L428" s="213">
        <v>1</v>
      </c>
      <c r="M428" s="197" t="str">
        <f ca="1">IF(V428=TRUE,     IF($Y$4&gt;96,"TOO MANY",VLOOKUP(B428&amp;"_"&amp;C428&amp;"_"&amp;E428&amp;"_B",CALC!W:X,2,FALSE)),    "")</f>
        <v/>
      </c>
      <c r="N428" s="206"/>
      <c r="O428" s="213">
        <v>1</v>
      </c>
      <c r="P428" s="197" t="str">
        <f ca="1">IF(W428=TRUE,   IF($Y$4&gt;96,"TOO MANY", VLOOKUP(B428&amp;"_"&amp;C428&amp;"_"&amp;E428&amp;"_C",CALC!W:X,2,FALSE)),   "")</f>
        <v/>
      </c>
      <c r="Q428" s="206"/>
      <c r="R428" s="119" t="b">
        <f t="shared" ca="1" si="49"/>
        <v>0</v>
      </c>
      <c r="S428" s="119" t="b">
        <f t="shared" ca="1" si="47"/>
        <v>0</v>
      </c>
      <c r="T428" s="119" t="b">
        <f t="shared" ca="1" si="48"/>
        <v>0</v>
      </c>
      <c r="U428" s="119" t="b">
        <f t="shared" ca="1" si="50"/>
        <v>0</v>
      </c>
      <c r="V428" s="160" t="b">
        <f t="shared" ca="1" si="51"/>
        <v>0</v>
      </c>
      <c r="W428" s="119" t="b">
        <f t="shared" ca="1" si="52"/>
        <v>0</v>
      </c>
      <c r="X428" s="119" t="b">
        <f t="shared" ca="1" si="53"/>
        <v>0</v>
      </c>
    </row>
    <row r="429" spans="2:24" x14ac:dyDescent="0.25">
      <c r="B429" s="194" t="str">
        <f ca="1" xml:space="preserve"> IF(INDIRECT("FROM_NGS2_SampleSheet!A"&amp;ROW()-5,TRUE)="","",  INDIRECT(    "FROM_NGS2_SampleSheet!"   &amp;  CHAR(64 + MATCH(VLOOKUP(B$6,mapping!$A:$B,2,FALSE),FROM_NGS2_SampleSheet!$1:$1,0))   &amp;  ROW()-5,TRUE)    )</f>
        <v/>
      </c>
      <c r="C429" s="195" t="str">
        <f ca="1" xml:space="preserve"> IF(INDIRECT("FROM_NGS2_SampleSheet!A"&amp;ROW()-5,TRUE)="","",  INDIRECT(    "FROM_NGS2_SampleSheet!"   &amp;  CHAR(64 + MATCH(VLOOKUP(C$6,mapping!$A:$B,2,FALSE),FROM_NGS2_SampleSheet!$1:$1,0))   &amp;  ROW()-5,TRUE)    )</f>
        <v/>
      </c>
      <c r="D429" s="195" t="str">
        <f ca="1" xml:space="preserve"> IF(INDIRECT("FROM_NGS2_SampleSheet!A"&amp;ROW()-5,TRUE)="","",  INDIRECT(    "FROM_NGS2_SampleSheet!"   &amp;  CHAR(64 + MATCH(VLOOKUP(D$6,mapping!$A:$B,2,FALSE),FROM_NGS2_SampleSheet!$1:$1,0))   &amp;  ROW()-5,TRUE)    )</f>
        <v/>
      </c>
      <c r="E429" s="195" t="str">
        <f ca="1" xml:space="preserve"> IF(INDIRECT("FROM_NGS2_SampleSheet!A"&amp;ROW()-5,TRUE)="","",  "e" &amp; INDIRECT(    "FROM_NGS2_SampleSheet!"   &amp;  CHAR(64 + MATCH(VLOOKUP(E$6,mapping!$A:$B,2,FALSE),FROM_NGS2_SampleSheet!$1:$1,0))   &amp;  ROW()-5,TRUE)    )</f>
        <v/>
      </c>
      <c r="F429" s="195" t="str">
        <f ca="1" xml:space="preserve"> IF(INDIRECT("FROM_NGS2_SampleSheet!A"&amp;ROW()-5,TRUE)="","",  INDIRECT(    "FROM_NGS2_SampleSheet!"   &amp;  CHAR(64 + MATCH(VLOOKUP(F$6,mapping!$A:$B,2,FALSE),FROM_NGS2_SampleSheet!$1:$1,0))   &amp;  ROW()-5,TRUE)    )</f>
        <v/>
      </c>
      <c r="G429" s="196" t="str">
        <f ca="1" xml:space="preserve"> IF(INDIRECT("FROM_NGS2_SampleSheet!A"&amp;ROW()-5,TRUE)="","",  INDIRECT(    "FROM_NGS2_SampleSheet!"   &amp;  CHAR(64 + MATCH(VLOOKUP(G$6,mapping!$A:$B,2,FALSE),FROM_NGS2_SampleSheet!$1:$1,0))   &amp;  ROW()-5,TRUE)    )</f>
        <v/>
      </c>
      <c r="H429" s="195"/>
      <c r="I429" s="213">
        <v>1</v>
      </c>
      <c r="J429" s="197" t="str">
        <f ca="1">IF(U429=TRUE,    IF($Y$4&gt;96,"TOO MANY",VLOOKUP(B429&amp;"_"&amp;C429&amp;"_"&amp;E429&amp;"_A",CALC!W:X,2,FALSE)),   "")</f>
        <v/>
      </c>
      <c r="L429" s="213">
        <v>1</v>
      </c>
      <c r="M429" s="197" t="str">
        <f ca="1">IF(V429=TRUE,     IF($Y$4&gt;96,"TOO MANY",VLOOKUP(B429&amp;"_"&amp;C429&amp;"_"&amp;E429&amp;"_B",CALC!W:X,2,FALSE)),    "")</f>
        <v/>
      </c>
      <c r="N429" s="206"/>
      <c r="O429" s="213">
        <v>1</v>
      </c>
      <c r="P429" s="197" t="str">
        <f ca="1">IF(W429=TRUE,   IF($Y$4&gt;96,"TOO MANY", VLOOKUP(B429&amp;"_"&amp;C429&amp;"_"&amp;E429&amp;"_C",CALC!W:X,2,FALSE)),   "")</f>
        <v/>
      </c>
      <c r="Q429" s="206"/>
      <c r="R429" s="119" t="b">
        <f t="shared" ca="1" si="49"/>
        <v>0</v>
      </c>
      <c r="S429" s="119" t="b">
        <f t="shared" ca="1" si="47"/>
        <v>0</v>
      </c>
      <c r="T429" s="119" t="b">
        <f t="shared" ca="1" si="48"/>
        <v>0</v>
      </c>
      <c r="U429" s="119" t="b">
        <f t="shared" ca="1" si="50"/>
        <v>0</v>
      </c>
      <c r="V429" s="160" t="b">
        <f t="shared" ca="1" si="51"/>
        <v>0</v>
      </c>
      <c r="W429" s="119" t="b">
        <f t="shared" ca="1" si="52"/>
        <v>0</v>
      </c>
      <c r="X429" s="119" t="b">
        <f t="shared" ca="1" si="53"/>
        <v>0</v>
      </c>
    </row>
    <row r="430" spans="2:24" x14ac:dyDescent="0.25">
      <c r="B430" s="194" t="str">
        <f ca="1" xml:space="preserve"> IF(INDIRECT("FROM_NGS2_SampleSheet!A"&amp;ROW()-5,TRUE)="","",  INDIRECT(    "FROM_NGS2_SampleSheet!"   &amp;  CHAR(64 + MATCH(VLOOKUP(B$6,mapping!$A:$B,2,FALSE),FROM_NGS2_SampleSheet!$1:$1,0))   &amp;  ROW()-5,TRUE)    )</f>
        <v/>
      </c>
      <c r="C430" s="195" t="str">
        <f ca="1" xml:space="preserve"> IF(INDIRECT("FROM_NGS2_SampleSheet!A"&amp;ROW()-5,TRUE)="","",  INDIRECT(    "FROM_NGS2_SampleSheet!"   &amp;  CHAR(64 + MATCH(VLOOKUP(C$6,mapping!$A:$B,2,FALSE),FROM_NGS2_SampleSheet!$1:$1,0))   &amp;  ROW()-5,TRUE)    )</f>
        <v/>
      </c>
      <c r="D430" s="195" t="str">
        <f ca="1" xml:space="preserve"> IF(INDIRECT("FROM_NGS2_SampleSheet!A"&amp;ROW()-5,TRUE)="","",  INDIRECT(    "FROM_NGS2_SampleSheet!"   &amp;  CHAR(64 + MATCH(VLOOKUP(D$6,mapping!$A:$B,2,FALSE),FROM_NGS2_SampleSheet!$1:$1,0))   &amp;  ROW()-5,TRUE)    )</f>
        <v/>
      </c>
      <c r="E430" s="195" t="str">
        <f ca="1" xml:space="preserve"> IF(INDIRECT("FROM_NGS2_SampleSheet!A"&amp;ROW()-5,TRUE)="","",  "e" &amp; INDIRECT(    "FROM_NGS2_SampleSheet!"   &amp;  CHAR(64 + MATCH(VLOOKUP(E$6,mapping!$A:$B,2,FALSE),FROM_NGS2_SampleSheet!$1:$1,0))   &amp;  ROW()-5,TRUE)    )</f>
        <v/>
      </c>
      <c r="F430" s="195" t="str">
        <f ca="1" xml:space="preserve"> IF(INDIRECT("FROM_NGS2_SampleSheet!A"&amp;ROW()-5,TRUE)="","",  INDIRECT(    "FROM_NGS2_SampleSheet!"   &amp;  CHAR(64 + MATCH(VLOOKUP(F$6,mapping!$A:$B,2,FALSE),FROM_NGS2_SampleSheet!$1:$1,0))   &amp;  ROW()-5,TRUE)    )</f>
        <v/>
      </c>
      <c r="G430" s="196" t="str">
        <f ca="1" xml:space="preserve"> IF(INDIRECT("FROM_NGS2_SampleSheet!A"&amp;ROW()-5,TRUE)="","",  INDIRECT(    "FROM_NGS2_SampleSheet!"   &amp;  CHAR(64 + MATCH(VLOOKUP(G$6,mapping!$A:$B,2,FALSE),FROM_NGS2_SampleSheet!$1:$1,0))   &amp;  ROW()-5,TRUE)    )</f>
        <v/>
      </c>
      <c r="H430" s="195"/>
      <c r="I430" s="213">
        <v>1</v>
      </c>
      <c r="J430" s="197" t="str">
        <f ca="1">IF(U430=TRUE,    IF($Y$4&gt;96,"TOO MANY",VLOOKUP(B430&amp;"_"&amp;C430&amp;"_"&amp;E430&amp;"_A",CALC!W:X,2,FALSE)),   "")</f>
        <v/>
      </c>
      <c r="L430" s="213">
        <v>1</v>
      </c>
      <c r="M430" s="197" t="str">
        <f ca="1">IF(V430=TRUE,     IF($Y$4&gt;96,"TOO MANY",VLOOKUP(B430&amp;"_"&amp;C430&amp;"_"&amp;E430&amp;"_B",CALC!W:X,2,FALSE)),    "")</f>
        <v/>
      </c>
      <c r="N430" s="206"/>
      <c r="O430" s="213">
        <v>1</v>
      </c>
      <c r="P430" s="197" t="str">
        <f ca="1">IF(W430=TRUE,   IF($Y$4&gt;96,"TOO MANY", VLOOKUP(B430&amp;"_"&amp;C430&amp;"_"&amp;E430&amp;"_C",CALC!W:X,2,FALSE)),   "")</f>
        <v/>
      </c>
      <c r="Q430" s="206"/>
      <c r="R430" s="119" t="b">
        <f t="shared" ca="1" si="49"/>
        <v>0</v>
      </c>
      <c r="S430" s="119" t="b">
        <f t="shared" ca="1" si="47"/>
        <v>0</v>
      </c>
      <c r="T430" s="119" t="b">
        <f t="shared" ca="1" si="48"/>
        <v>0</v>
      </c>
      <c r="U430" s="119" t="b">
        <f t="shared" ca="1" si="50"/>
        <v>0</v>
      </c>
      <c r="V430" s="160" t="b">
        <f t="shared" ca="1" si="51"/>
        <v>0</v>
      </c>
      <c r="W430" s="119" t="b">
        <f t="shared" ca="1" si="52"/>
        <v>0</v>
      </c>
      <c r="X430" s="119" t="b">
        <f t="shared" ca="1" si="53"/>
        <v>0</v>
      </c>
    </row>
    <row r="431" spans="2:24" x14ac:dyDescent="0.25">
      <c r="B431" s="194" t="str">
        <f ca="1" xml:space="preserve"> IF(INDIRECT("FROM_NGS2_SampleSheet!A"&amp;ROW()-5,TRUE)="","",  INDIRECT(    "FROM_NGS2_SampleSheet!"   &amp;  CHAR(64 + MATCH(VLOOKUP(B$6,mapping!$A:$B,2,FALSE),FROM_NGS2_SampleSheet!$1:$1,0))   &amp;  ROW()-5,TRUE)    )</f>
        <v/>
      </c>
      <c r="C431" s="195" t="str">
        <f ca="1" xml:space="preserve"> IF(INDIRECT("FROM_NGS2_SampleSheet!A"&amp;ROW()-5,TRUE)="","",  INDIRECT(    "FROM_NGS2_SampleSheet!"   &amp;  CHAR(64 + MATCH(VLOOKUP(C$6,mapping!$A:$B,2,FALSE),FROM_NGS2_SampleSheet!$1:$1,0))   &amp;  ROW()-5,TRUE)    )</f>
        <v/>
      </c>
      <c r="D431" s="195" t="str">
        <f ca="1" xml:space="preserve"> IF(INDIRECT("FROM_NGS2_SampleSheet!A"&amp;ROW()-5,TRUE)="","",  INDIRECT(    "FROM_NGS2_SampleSheet!"   &amp;  CHAR(64 + MATCH(VLOOKUP(D$6,mapping!$A:$B,2,FALSE),FROM_NGS2_SampleSheet!$1:$1,0))   &amp;  ROW()-5,TRUE)    )</f>
        <v/>
      </c>
      <c r="E431" s="195" t="str">
        <f ca="1" xml:space="preserve"> IF(INDIRECT("FROM_NGS2_SampleSheet!A"&amp;ROW()-5,TRUE)="","",  "e" &amp; INDIRECT(    "FROM_NGS2_SampleSheet!"   &amp;  CHAR(64 + MATCH(VLOOKUP(E$6,mapping!$A:$B,2,FALSE),FROM_NGS2_SampleSheet!$1:$1,0))   &amp;  ROW()-5,TRUE)    )</f>
        <v/>
      </c>
      <c r="F431" s="195" t="str">
        <f ca="1" xml:space="preserve"> IF(INDIRECT("FROM_NGS2_SampleSheet!A"&amp;ROW()-5,TRUE)="","",  INDIRECT(    "FROM_NGS2_SampleSheet!"   &amp;  CHAR(64 + MATCH(VLOOKUP(F$6,mapping!$A:$B,2,FALSE),FROM_NGS2_SampleSheet!$1:$1,0))   &amp;  ROW()-5,TRUE)    )</f>
        <v/>
      </c>
      <c r="G431" s="196" t="str">
        <f ca="1" xml:space="preserve"> IF(INDIRECT("FROM_NGS2_SampleSheet!A"&amp;ROW()-5,TRUE)="","",  INDIRECT(    "FROM_NGS2_SampleSheet!"   &amp;  CHAR(64 + MATCH(VLOOKUP(G$6,mapping!$A:$B,2,FALSE),FROM_NGS2_SampleSheet!$1:$1,0))   &amp;  ROW()-5,TRUE)    )</f>
        <v/>
      </c>
      <c r="H431" s="195"/>
      <c r="I431" s="213">
        <v>1</v>
      </c>
      <c r="J431" s="197" t="str">
        <f ca="1">IF(U431=TRUE,    IF($Y$4&gt;96,"TOO MANY",VLOOKUP(B431&amp;"_"&amp;C431&amp;"_"&amp;E431&amp;"_A",CALC!W:X,2,FALSE)),   "")</f>
        <v/>
      </c>
      <c r="L431" s="213">
        <v>1</v>
      </c>
      <c r="M431" s="197" t="str">
        <f ca="1">IF(V431=TRUE,     IF($Y$4&gt;96,"TOO MANY",VLOOKUP(B431&amp;"_"&amp;C431&amp;"_"&amp;E431&amp;"_B",CALC!W:X,2,FALSE)),    "")</f>
        <v/>
      </c>
      <c r="N431" s="206"/>
      <c r="O431" s="213">
        <v>1</v>
      </c>
      <c r="P431" s="197" t="str">
        <f ca="1">IF(W431=TRUE,   IF($Y$4&gt;96,"TOO MANY", VLOOKUP(B431&amp;"_"&amp;C431&amp;"_"&amp;E431&amp;"_C",CALC!W:X,2,FALSE)),   "")</f>
        <v/>
      </c>
      <c r="Q431" s="206"/>
      <c r="R431" s="119" t="b">
        <f t="shared" ca="1" si="49"/>
        <v>0</v>
      </c>
      <c r="S431" s="119" t="b">
        <f t="shared" ca="1" si="47"/>
        <v>0</v>
      </c>
      <c r="T431" s="119" t="b">
        <f t="shared" ca="1" si="48"/>
        <v>0</v>
      </c>
      <c r="U431" s="119" t="b">
        <f t="shared" ca="1" si="50"/>
        <v>0</v>
      </c>
      <c r="V431" s="160" t="b">
        <f t="shared" ca="1" si="51"/>
        <v>0</v>
      </c>
      <c r="W431" s="119" t="b">
        <f t="shared" ca="1" si="52"/>
        <v>0</v>
      </c>
      <c r="X431" s="119" t="b">
        <f t="shared" ca="1" si="53"/>
        <v>0</v>
      </c>
    </row>
    <row r="432" spans="2:24" x14ac:dyDescent="0.25">
      <c r="B432" s="194" t="str">
        <f ca="1" xml:space="preserve"> IF(INDIRECT("FROM_NGS2_SampleSheet!A"&amp;ROW()-5,TRUE)="","",  INDIRECT(    "FROM_NGS2_SampleSheet!"   &amp;  CHAR(64 + MATCH(VLOOKUP(B$6,mapping!$A:$B,2,FALSE),FROM_NGS2_SampleSheet!$1:$1,0))   &amp;  ROW()-5,TRUE)    )</f>
        <v/>
      </c>
      <c r="C432" s="195" t="str">
        <f ca="1" xml:space="preserve"> IF(INDIRECT("FROM_NGS2_SampleSheet!A"&amp;ROW()-5,TRUE)="","",  INDIRECT(    "FROM_NGS2_SampleSheet!"   &amp;  CHAR(64 + MATCH(VLOOKUP(C$6,mapping!$A:$B,2,FALSE),FROM_NGS2_SampleSheet!$1:$1,0))   &amp;  ROW()-5,TRUE)    )</f>
        <v/>
      </c>
      <c r="D432" s="195" t="str">
        <f ca="1" xml:space="preserve"> IF(INDIRECT("FROM_NGS2_SampleSheet!A"&amp;ROW()-5,TRUE)="","",  INDIRECT(    "FROM_NGS2_SampleSheet!"   &amp;  CHAR(64 + MATCH(VLOOKUP(D$6,mapping!$A:$B,2,FALSE),FROM_NGS2_SampleSheet!$1:$1,0))   &amp;  ROW()-5,TRUE)    )</f>
        <v/>
      </c>
      <c r="E432" s="195" t="str">
        <f ca="1" xml:space="preserve"> IF(INDIRECT("FROM_NGS2_SampleSheet!A"&amp;ROW()-5,TRUE)="","",  "e" &amp; INDIRECT(    "FROM_NGS2_SampleSheet!"   &amp;  CHAR(64 + MATCH(VLOOKUP(E$6,mapping!$A:$B,2,FALSE),FROM_NGS2_SampleSheet!$1:$1,0))   &amp;  ROW()-5,TRUE)    )</f>
        <v/>
      </c>
      <c r="F432" s="195" t="str">
        <f ca="1" xml:space="preserve"> IF(INDIRECT("FROM_NGS2_SampleSheet!A"&amp;ROW()-5,TRUE)="","",  INDIRECT(    "FROM_NGS2_SampleSheet!"   &amp;  CHAR(64 + MATCH(VLOOKUP(F$6,mapping!$A:$B,2,FALSE),FROM_NGS2_SampleSheet!$1:$1,0))   &amp;  ROW()-5,TRUE)    )</f>
        <v/>
      </c>
      <c r="G432" s="196" t="str">
        <f ca="1" xml:space="preserve"> IF(INDIRECT("FROM_NGS2_SampleSheet!A"&amp;ROW()-5,TRUE)="","",  INDIRECT(    "FROM_NGS2_SampleSheet!"   &amp;  CHAR(64 + MATCH(VLOOKUP(G$6,mapping!$A:$B,2,FALSE),FROM_NGS2_SampleSheet!$1:$1,0))   &amp;  ROW()-5,TRUE)    )</f>
        <v/>
      </c>
      <c r="H432" s="195"/>
      <c r="I432" s="213">
        <v>1</v>
      </c>
      <c r="J432" s="197" t="str">
        <f ca="1">IF(U432=TRUE,    IF($Y$4&gt;96,"TOO MANY",VLOOKUP(B432&amp;"_"&amp;C432&amp;"_"&amp;E432&amp;"_A",CALC!W:X,2,FALSE)),   "")</f>
        <v/>
      </c>
      <c r="L432" s="213">
        <v>1</v>
      </c>
      <c r="M432" s="197" t="str">
        <f ca="1">IF(V432=TRUE,     IF($Y$4&gt;96,"TOO MANY",VLOOKUP(B432&amp;"_"&amp;C432&amp;"_"&amp;E432&amp;"_B",CALC!W:X,2,FALSE)),    "")</f>
        <v/>
      </c>
      <c r="N432" s="206"/>
      <c r="O432" s="213">
        <v>1</v>
      </c>
      <c r="P432" s="197" t="str">
        <f ca="1">IF(W432=TRUE,   IF($Y$4&gt;96,"TOO MANY", VLOOKUP(B432&amp;"_"&amp;C432&amp;"_"&amp;E432&amp;"_C",CALC!W:X,2,FALSE)),   "")</f>
        <v/>
      </c>
      <c r="Q432" s="206"/>
      <c r="R432" s="119" t="b">
        <f t="shared" ca="1" si="49"/>
        <v>0</v>
      </c>
      <c r="S432" s="119" t="b">
        <f t="shared" ca="1" si="47"/>
        <v>0</v>
      </c>
      <c r="T432" s="119" t="b">
        <f t="shared" ca="1" si="48"/>
        <v>0</v>
      </c>
      <c r="U432" s="119" t="b">
        <f t="shared" ca="1" si="50"/>
        <v>0</v>
      </c>
      <c r="V432" s="160" t="b">
        <f t="shared" ca="1" si="51"/>
        <v>0</v>
      </c>
      <c r="W432" s="119" t="b">
        <f t="shared" ca="1" si="52"/>
        <v>0</v>
      </c>
      <c r="X432" s="119" t="b">
        <f t="shared" ca="1" si="53"/>
        <v>0</v>
      </c>
    </row>
    <row r="433" spans="2:24" x14ac:dyDescent="0.25">
      <c r="B433" s="194" t="str">
        <f ca="1" xml:space="preserve"> IF(INDIRECT("FROM_NGS2_SampleSheet!A"&amp;ROW()-5,TRUE)="","",  INDIRECT(    "FROM_NGS2_SampleSheet!"   &amp;  CHAR(64 + MATCH(VLOOKUP(B$6,mapping!$A:$B,2,FALSE),FROM_NGS2_SampleSheet!$1:$1,0))   &amp;  ROW()-5,TRUE)    )</f>
        <v/>
      </c>
      <c r="C433" s="195" t="str">
        <f ca="1" xml:space="preserve"> IF(INDIRECT("FROM_NGS2_SampleSheet!A"&amp;ROW()-5,TRUE)="","",  INDIRECT(    "FROM_NGS2_SampleSheet!"   &amp;  CHAR(64 + MATCH(VLOOKUP(C$6,mapping!$A:$B,2,FALSE),FROM_NGS2_SampleSheet!$1:$1,0))   &amp;  ROW()-5,TRUE)    )</f>
        <v/>
      </c>
      <c r="D433" s="195" t="str">
        <f ca="1" xml:space="preserve"> IF(INDIRECT("FROM_NGS2_SampleSheet!A"&amp;ROW()-5,TRUE)="","",  INDIRECT(    "FROM_NGS2_SampleSheet!"   &amp;  CHAR(64 + MATCH(VLOOKUP(D$6,mapping!$A:$B,2,FALSE),FROM_NGS2_SampleSheet!$1:$1,0))   &amp;  ROW()-5,TRUE)    )</f>
        <v/>
      </c>
      <c r="E433" s="195" t="str">
        <f ca="1" xml:space="preserve"> IF(INDIRECT("FROM_NGS2_SampleSheet!A"&amp;ROW()-5,TRUE)="","",  "e" &amp; INDIRECT(    "FROM_NGS2_SampleSheet!"   &amp;  CHAR(64 + MATCH(VLOOKUP(E$6,mapping!$A:$B,2,FALSE),FROM_NGS2_SampleSheet!$1:$1,0))   &amp;  ROW()-5,TRUE)    )</f>
        <v/>
      </c>
      <c r="F433" s="195" t="str">
        <f ca="1" xml:space="preserve"> IF(INDIRECT("FROM_NGS2_SampleSheet!A"&amp;ROW()-5,TRUE)="","",  INDIRECT(    "FROM_NGS2_SampleSheet!"   &amp;  CHAR(64 + MATCH(VLOOKUP(F$6,mapping!$A:$B,2,FALSE),FROM_NGS2_SampleSheet!$1:$1,0))   &amp;  ROW()-5,TRUE)    )</f>
        <v/>
      </c>
      <c r="G433" s="196" t="str">
        <f ca="1" xml:space="preserve"> IF(INDIRECT("FROM_NGS2_SampleSheet!A"&amp;ROW()-5,TRUE)="","",  INDIRECT(    "FROM_NGS2_SampleSheet!"   &amp;  CHAR(64 + MATCH(VLOOKUP(G$6,mapping!$A:$B,2,FALSE),FROM_NGS2_SampleSheet!$1:$1,0))   &amp;  ROW()-5,TRUE)    )</f>
        <v/>
      </c>
      <c r="H433" s="195"/>
      <c r="I433" s="213">
        <v>1</v>
      </c>
      <c r="J433" s="197" t="str">
        <f ca="1">IF(U433=TRUE,    IF($Y$4&gt;96,"TOO MANY",VLOOKUP(B433&amp;"_"&amp;C433&amp;"_"&amp;E433&amp;"_A",CALC!W:X,2,FALSE)),   "")</f>
        <v/>
      </c>
      <c r="L433" s="213">
        <v>1</v>
      </c>
      <c r="M433" s="197" t="str">
        <f ca="1">IF(V433=TRUE,     IF($Y$4&gt;96,"TOO MANY",VLOOKUP(B433&amp;"_"&amp;C433&amp;"_"&amp;E433&amp;"_B",CALC!W:X,2,FALSE)),    "")</f>
        <v/>
      </c>
      <c r="N433" s="206"/>
      <c r="O433" s="213">
        <v>1</v>
      </c>
      <c r="P433" s="197" t="str">
        <f ca="1">IF(W433=TRUE,   IF($Y$4&gt;96,"TOO MANY", VLOOKUP(B433&amp;"_"&amp;C433&amp;"_"&amp;E433&amp;"_C",CALC!W:X,2,FALSE)),   "")</f>
        <v/>
      </c>
      <c r="Q433" s="206"/>
      <c r="R433" s="119" t="b">
        <f t="shared" ca="1" si="49"/>
        <v>0</v>
      </c>
      <c r="S433" s="119" t="b">
        <f t="shared" ca="1" si="47"/>
        <v>0</v>
      </c>
      <c r="T433" s="119" t="b">
        <f t="shared" ca="1" si="48"/>
        <v>0</v>
      </c>
      <c r="U433" s="119" t="b">
        <f t="shared" ca="1" si="50"/>
        <v>0</v>
      </c>
      <c r="V433" s="160" t="b">
        <f t="shared" ca="1" si="51"/>
        <v>0</v>
      </c>
      <c r="W433" s="119" t="b">
        <f t="shared" ca="1" si="52"/>
        <v>0</v>
      </c>
      <c r="X433" s="119" t="b">
        <f t="shared" ca="1" si="53"/>
        <v>0</v>
      </c>
    </row>
    <row r="434" spans="2:24" x14ac:dyDescent="0.25">
      <c r="B434" s="194" t="str">
        <f ca="1" xml:space="preserve"> IF(INDIRECT("FROM_NGS2_SampleSheet!A"&amp;ROW()-5,TRUE)="","",  INDIRECT(    "FROM_NGS2_SampleSheet!"   &amp;  CHAR(64 + MATCH(VLOOKUP(B$6,mapping!$A:$B,2,FALSE),FROM_NGS2_SampleSheet!$1:$1,0))   &amp;  ROW()-5,TRUE)    )</f>
        <v/>
      </c>
      <c r="C434" s="195" t="str">
        <f ca="1" xml:space="preserve"> IF(INDIRECT("FROM_NGS2_SampleSheet!A"&amp;ROW()-5,TRUE)="","",  INDIRECT(    "FROM_NGS2_SampleSheet!"   &amp;  CHAR(64 + MATCH(VLOOKUP(C$6,mapping!$A:$B,2,FALSE),FROM_NGS2_SampleSheet!$1:$1,0))   &amp;  ROW()-5,TRUE)    )</f>
        <v/>
      </c>
      <c r="D434" s="195" t="str">
        <f ca="1" xml:space="preserve"> IF(INDIRECT("FROM_NGS2_SampleSheet!A"&amp;ROW()-5,TRUE)="","",  INDIRECT(    "FROM_NGS2_SampleSheet!"   &amp;  CHAR(64 + MATCH(VLOOKUP(D$6,mapping!$A:$B,2,FALSE),FROM_NGS2_SampleSheet!$1:$1,0))   &amp;  ROW()-5,TRUE)    )</f>
        <v/>
      </c>
      <c r="E434" s="195" t="str">
        <f ca="1" xml:space="preserve"> IF(INDIRECT("FROM_NGS2_SampleSheet!A"&amp;ROW()-5,TRUE)="","",  "e" &amp; INDIRECT(    "FROM_NGS2_SampleSheet!"   &amp;  CHAR(64 + MATCH(VLOOKUP(E$6,mapping!$A:$B,2,FALSE),FROM_NGS2_SampleSheet!$1:$1,0))   &amp;  ROW()-5,TRUE)    )</f>
        <v/>
      </c>
      <c r="F434" s="195" t="str">
        <f ca="1" xml:space="preserve"> IF(INDIRECT("FROM_NGS2_SampleSheet!A"&amp;ROW()-5,TRUE)="","",  INDIRECT(    "FROM_NGS2_SampleSheet!"   &amp;  CHAR(64 + MATCH(VLOOKUP(F$6,mapping!$A:$B,2,FALSE),FROM_NGS2_SampleSheet!$1:$1,0))   &amp;  ROW()-5,TRUE)    )</f>
        <v/>
      </c>
      <c r="G434" s="196" t="str">
        <f ca="1" xml:space="preserve"> IF(INDIRECT("FROM_NGS2_SampleSheet!A"&amp;ROW()-5,TRUE)="","",  INDIRECT(    "FROM_NGS2_SampleSheet!"   &amp;  CHAR(64 + MATCH(VLOOKUP(G$6,mapping!$A:$B,2,FALSE),FROM_NGS2_SampleSheet!$1:$1,0))   &amp;  ROW()-5,TRUE)    )</f>
        <v/>
      </c>
      <c r="H434" s="195"/>
      <c r="I434" s="213">
        <v>1</v>
      </c>
      <c r="J434" s="197" t="str">
        <f ca="1">IF(U434=TRUE,    IF($Y$4&gt;96,"TOO MANY",VLOOKUP(B434&amp;"_"&amp;C434&amp;"_"&amp;E434&amp;"_A",CALC!W:X,2,FALSE)),   "")</f>
        <v/>
      </c>
      <c r="L434" s="213">
        <v>1</v>
      </c>
      <c r="M434" s="197" t="str">
        <f ca="1">IF(V434=TRUE,     IF($Y$4&gt;96,"TOO MANY",VLOOKUP(B434&amp;"_"&amp;C434&amp;"_"&amp;E434&amp;"_B",CALC!W:X,2,FALSE)),    "")</f>
        <v/>
      </c>
      <c r="N434" s="206"/>
      <c r="O434" s="213">
        <v>1</v>
      </c>
      <c r="P434" s="197" t="str">
        <f ca="1">IF(W434=TRUE,   IF($Y$4&gt;96,"TOO MANY", VLOOKUP(B434&amp;"_"&amp;C434&amp;"_"&amp;E434&amp;"_C",CALC!W:X,2,FALSE)),   "")</f>
        <v/>
      </c>
      <c r="Q434" s="206"/>
      <c r="R434" s="119" t="b">
        <f t="shared" ca="1" si="49"/>
        <v>0</v>
      </c>
      <c r="S434" s="119" t="b">
        <f t="shared" ca="1" si="47"/>
        <v>0</v>
      </c>
      <c r="T434" s="119" t="b">
        <f t="shared" ca="1" si="48"/>
        <v>0</v>
      </c>
      <c r="U434" s="119" t="b">
        <f t="shared" ca="1" si="50"/>
        <v>0</v>
      </c>
      <c r="V434" s="160" t="b">
        <f t="shared" ca="1" si="51"/>
        <v>0</v>
      </c>
      <c r="W434" s="119" t="b">
        <f t="shared" ca="1" si="52"/>
        <v>0</v>
      </c>
      <c r="X434" s="119" t="b">
        <f t="shared" ca="1" si="53"/>
        <v>0</v>
      </c>
    </row>
    <row r="435" spans="2:24" x14ac:dyDescent="0.25">
      <c r="B435" s="194" t="str">
        <f ca="1" xml:space="preserve"> IF(INDIRECT("FROM_NGS2_SampleSheet!A"&amp;ROW()-5,TRUE)="","",  INDIRECT(    "FROM_NGS2_SampleSheet!"   &amp;  CHAR(64 + MATCH(VLOOKUP(B$6,mapping!$A:$B,2,FALSE),FROM_NGS2_SampleSheet!$1:$1,0))   &amp;  ROW()-5,TRUE)    )</f>
        <v/>
      </c>
      <c r="C435" s="195" t="str">
        <f ca="1" xml:space="preserve"> IF(INDIRECT("FROM_NGS2_SampleSheet!A"&amp;ROW()-5,TRUE)="","",  INDIRECT(    "FROM_NGS2_SampleSheet!"   &amp;  CHAR(64 + MATCH(VLOOKUP(C$6,mapping!$A:$B,2,FALSE),FROM_NGS2_SampleSheet!$1:$1,0))   &amp;  ROW()-5,TRUE)    )</f>
        <v/>
      </c>
      <c r="D435" s="195" t="str">
        <f ca="1" xml:space="preserve"> IF(INDIRECT("FROM_NGS2_SampleSheet!A"&amp;ROW()-5,TRUE)="","",  INDIRECT(    "FROM_NGS2_SampleSheet!"   &amp;  CHAR(64 + MATCH(VLOOKUP(D$6,mapping!$A:$B,2,FALSE),FROM_NGS2_SampleSheet!$1:$1,0))   &amp;  ROW()-5,TRUE)    )</f>
        <v/>
      </c>
      <c r="E435" s="195" t="str">
        <f ca="1" xml:space="preserve"> IF(INDIRECT("FROM_NGS2_SampleSheet!A"&amp;ROW()-5,TRUE)="","",  "e" &amp; INDIRECT(    "FROM_NGS2_SampleSheet!"   &amp;  CHAR(64 + MATCH(VLOOKUP(E$6,mapping!$A:$B,2,FALSE),FROM_NGS2_SampleSheet!$1:$1,0))   &amp;  ROW()-5,TRUE)    )</f>
        <v/>
      </c>
      <c r="F435" s="195" t="str">
        <f ca="1" xml:space="preserve"> IF(INDIRECT("FROM_NGS2_SampleSheet!A"&amp;ROW()-5,TRUE)="","",  INDIRECT(    "FROM_NGS2_SampleSheet!"   &amp;  CHAR(64 + MATCH(VLOOKUP(F$6,mapping!$A:$B,2,FALSE),FROM_NGS2_SampleSheet!$1:$1,0))   &amp;  ROW()-5,TRUE)    )</f>
        <v/>
      </c>
      <c r="G435" s="196" t="str">
        <f ca="1" xml:space="preserve"> IF(INDIRECT("FROM_NGS2_SampleSheet!A"&amp;ROW()-5,TRUE)="","",  INDIRECT(    "FROM_NGS2_SampleSheet!"   &amp;  CHAR(64 + MATCH(VLOOKUP(G$6,mapping!$A:$B,2,FALSE),FROM_NGS2_SampleSheet!$1:$1,0))   &amp;  ROW()-5,TRUE)    )</f>
        <v/>
      </c>
      <c r="H435" s="195"/>
      <c r="I435" s="213">
        <v>1</v>
      </c>
      <c r="J435" s="197" t="str">
        <f ca="1">IF(U435=TRUE,    IF($Y$4&gt;96,"TOO MANY",VLOOKUP(B435&amp;"_"&amp;C435&amp;"_"&amp;E435&amp;"_A",CALC!W:X,2,FALSE)),   "")</f>
        <v/>
      </c>
      <c r="L435" s="213">
        <v>1</v>
      </c>
      <c r="M435" s="197" t="str">
        <f ca="1">IF(V435=TRUE,     IF($Y$4&gt;96,"TOO MANY",VLOOKUP(B435&amp;"_"&amp;C435&amp;"_"&amp;E435&amp;"_B",CALC!W:X,2,FALSE)),    "")</f>
        <v/>
      </c>
      <c r="N435" s="206"/>
      <c r="O435" s="213">
        <v>1</v>
      </c>
      <c r="P435" s="197" t="str">
        <f ca="1">IF(W435=TRUE,   IF($Y$4&gt;96,"TOO MANY", VLOOKUP(B435&amp;"_"&amp;C435&amp;"_"&amp;E435&amp;"_C",CALC!W:X,2,FALSE)),   "")</f>
        <v/>
      </c>
      <c r="Q435" s="206"/>
      <c r="R435" s="119" t="b">
        <f t="shared" ca="1" si="49"/>
        <v>0</v>
      </c>
      <c r="S435" s="119" t="b">
        <f t="shared" ca="1" si="47"/>
        <v>0</v>
      </c>
      <c r="T435" s="119" t="b">
        <f t="shared" ca="1" si="48"/>
        <v>0</v>
      </c>
      <c r="U435" s="119" t="b">
        <f t="shared" ca="1" si="50"/>
        <v>0</v>
      </c>
      <c r="V435" s="160" t="b">
        <f t="shared" ca="1" si="51"/>
        <v>0</v>
      </c>
      <c r="W435" s="119" t="b">
        <f t="shared" ca="1" si="52"/>
        <v>0</v>
      </c>
      <c r="X435" s="119" t="b">
        <f t="shared" ca="1" si="53"/>
        <v>0</v>
      </c>
    </row>
    <row r="436" spans="2:24" x14ac:dyDescent="0.25">
      <c r="B436" s="194" t="str">
        <f ca="1" xml:space="preserve"> IF(INDIRECT("FROM_NGS2_SampleSheet!A"&amp;ROW()-5,TRUE)="","",  INDIRECT(    "FROM_NGS2_SampleSheet!"   &amp;  CHAR(64 + MATCH(VLOOKUP(B$6,mapping!$A:$B,2,FALSE),FROM_NGS2_SampleSheet!$1:$1,0))   &amp;  ROW()-5,TRUE)    )</f>
        <v/>
      </c>
      <c r="C436" s="195" t="str">
        <f ca="1" xml:space="preserve"> IF(INDIRECT("FROM_NGS2_SampleSheet!A"&amp;ROW()-5,TRUE)="","",  INDIRECT(    "FROM_NGS2_SampleSheet!"   &amp;  CHAR(64 + MATCH(VLOOKUP(C$6,mapping!$A:$B,2,FALSE),FROM_NGS2_SampleSheet!$1:$1,0))   &amp;  ROW()-5,TRUE)    )</f>
        <v/>
      </c>
      <c r="D436" s="195" t="str">
        <f ca="1" xml:space="preserve"> IF(INDIRECT("FROM_NGS2_SampleSheet!A"&amp;ROW()-5,TRUE)="","",  INDIRECT(    "FROM_NGS2_SampleSheet!"   &amp;  CHAR(64 + MATCH(VLOOKUP(D$6,mapping!$A:$B,2,FALSE),FROM_NGS2_SampleSheet!$1:$1,0))   &amp;  ROW()-5,TRUE)    )</f>
        <v/>
      </c>
      <c r="E436" s="195" t="str">
        <f ca="1" xml:space="preserve"> IF(INDIRECT("FROM_NGS2_SampleSheet!A"&amp;ROW()-5,TRUE)="","",  "e" &amp; INDIRECT(    "FROM_NGS2_SampleSheet!"   &amp;  CHAR(64 + MATCH(VLOOKUP(E$6,mapping!$A:$B,2,FALSE),FROM_NGS2_SampleSheet!$1:$1,0))   &amp;  ROW()-5,TRUE)    )</f>
        <v/>
      </c>
      <c r="F436" s="195" t="str">
        <f ca="1" xml:space="preserve"> IF(INDIRECT("FROM_NGS2_SampleSheet!A"&amp;ROW()-5,TRUE)="","",  INDIRECT(    "FROM_NGS2_SampleSheet!"   &amp;  CHAR(64 + MATCH(VLOOKUP(F$6,mapping!$A:$B,2,FALSE),FROM_NGS2_SampleSheet!$1:$1,0))   &amp;  ROW()-5,TRUE)    )</f>
        <v/>
      </c>
      <c r="G436" s="196" t="str">
        <f ca="1" xml:space="preserve"> IF(INDIRECT("FROM_NGS2_SampleSheet!A"&amp;ROW()-5,TRUE)="","",  INDIRECT(    "FROM_NGS2_SampleSheet!"   &amp;  CHAR(64 + MATCH(VLOOKUP(G$6,mapping!$A:$B,2,FALSE),FROM_NGS2_SampleSheet!$1:$1,0))   &amp;  ROW()-5,TRUE)    )</f>
        <v/>
      </c>
      <c r="H436" s="195"/>
      <c r="I436" s="213">
        <v>1</v>
      </c>
      <c r="J436" s="197" t="str">
        <f ca="1">IF(U436=TRUE,    IF($Y$4&gt;96,"TOO MANY",VLOOKUP(B436&amp;"_"&amp;C436&amp;"_"&amp;E436&amp;"_A",CALC!W:X,2,FALSE)),   "")</f>
        <v/>
      </c>
      <c r="L436" s="213">
        <v>1</v>
      </c>
      <c r="M436" s="197" t="str">
        <f ca="1">IF(V436=TRUE,     IF($Y$4&gt;96,"TOO MANY",VLOOKUP(B436&amp;"_"&amp;C436&amp;"_"&amp;E436&amp;"_B",CALC!W:X,2,FALSE)),    "")</f>
        <v/>
      </c>
      <c r="N436" s="206"/>
      <c r="O436" s="213">
        <v>1</v>
      </c>
      <c r="P436" s="197" t="str">
        <f ca="1">IF(W436=TRUE,   IF($Y$4&gt;96,"TOO MANY", VLOOKUP(B436&amp;"_"&amp;C436&amp;"_"&amp;E436&amp;"_C",CALC!W:X,2,FALSE)),   "")</f>
        <v/>
      </c>
      <c r="Q436" s="206"/>
      <c r="R436" s="119" t="b">
        <f t="shared" ca="1" si="49"/>
        <v>0</v>
      </c>
      <c r="S436" s="119" t="b">
        <f t="shared" ca="1" si="47"/>
        <v>0</v>
      </c>
      <c r="T436" s="119" t="b">
        <f t="shared" ca="1" si="48"/>
        <v>0</v>
      </c>
      <c r="U436" s="119" t="b">
        <f t="shared" ca="1" si="50"/>
        <v>0</v>
      </c>
      <c r="V436" s="160" t="b">
        <f t="shared" ca="1" si="51"/>
        <v>0</v>
      </c>
      <c r="W436" s="119" t="b">
        <f t="shared" ca="1" si="52"/>
        <v>0</v>
      </c>
      <c r="X436" s="119" t="b">
        <f t="shared" ca="1" si="53"/>
        <v>0</v>
      </c>
    </row>
    <row r="437" spans="2:24" x14ac:dyDescent="0.25">
      <c r="B437" s="194" t="str">
        <f ca="1" xml:space="preserve"> IF(INDIRECT("FROM_NGS2_SampleSheet!A"&amp;ROW()-5,TRUE)="","",  INDIRECT(    "FROM_NGS2_SampleSheet!"   &amp;  CHAR(64 + MATCH(VLOOKUP(B$6,mapping!$A:$B,2,FALSE),FROM_NGS2_SampleSheet!$1:$1,0))   &amp;  ROW()-5,TRUE)    )</f>
        <v/>
      </c>
      <c r="C437" s="195" t="str">
        <f ca="1" xml:space="preserve"> IF(INDIRECT("FROM_NGS2_SampleSheet!A"&amp;ROW()-5,TRUE)="","",  INDIRECT(    "FROM_NGS2_SampleSheet!"   &amp;  CHAR(64 + MATCH(VLOOKUP(C$6,mapping!$A:$B,2,FALSE),FROM_NGS2_SampleSheet!$1:$1,0))   &amp;  ROW()-5,TRUE)    )</f>
        <v/>
      </c>
      <c r="D437" s="195" t="str">
        <f ca="1" xml:space="preserve"> IF(INDIRECT("FROM_NGS2_SampleSheet!A"&amp;ROW()-5,TRUE)="","",  INDIRECT(    "FROM_NGS2_SampleSheet!"   &amp;  CHAR(64 + MATCH(VLOOKUP(D$6,mapping!$A:$B,2,FALSE),FROM_NGS2_SampleSheet!$1:$1,0))   &amp;  ROW()-5,TRUE)    )</f>
        <v/>
      </c>
      <c r="E437" s="195" t="str">
        <f ca="1" xml:space="preserve"> IF(INDIRECT("FROM_NGS2_SampleSheet!A"&amp;ROW()-5,TRUE)="","",  "e" &amp; INDIRECT(    "FROM_NGS2_SampleSheet!"   &amp;  CHAR(64 + MATCH(VLOOKUP(E$6,mapping!$A:$B,2,FALSE),FROM_NGS2_SampleSheet!$1:$1,0))   &amp;  ROW()-5,TRUE)    )</f>
        <v/>
      </c>
      <c r="F437" s="195" t="str">
        <f ca="1" xml:space="preserve"> IF(INDIRECT("FROM_NGS2_SampleSheet!A"&amp;ROW()-5,TRUE)="","",  INDIRECT(    "FROM_NGS2_SampleSheet!"   &amp;  CHAR(64 + MATCH(VLOOKUP(F$6,mapping!$A:$B,2,FALSE),FROM_NGS2_SampleSheet!$1:$1,0))   &amp;  ROW()-5,TRUE)    )</f>
        <v/>
      </c>
      <c r="G437" s="196" t="str">
        <f ca="1" xml:space="preserve"> IF(INDIRECT("FROM_NGS2_SampleSheet!A"&amp;ROW()-5,TRUE)="","",  INDIRECT(    "FROM_NGS2_SampleSheet!"   &amp;  CHAR(64 + MATCH(VLOOKUP(G$6,mapping!$A:$B,2,FALSE),FROM_NGS2_SampleSheet!$1:$1,0))   &amp;  ROW()-5,TRUE)    )</f>
        <v/>
      </c>
      <c r="H437" s="195"/>
      <c r="I437" s="213">
        <v>1</v>
      </c>
      <c r="J437" s="197" t="str">
        <f ca="1">IF(U437=TRUE,    IF($Y$4&gt;96,"TOO MANY",VLOOKUP(B437&amp;"_"&amp;C437&amp;"_"&amp;E437&amp;"_A",CALC!W:X,2,FALSE)),   "")</f>
        <v/>
      </c>
      <c r="L437" s="213">
        <v>1</v>
      </c>
      <c r="M437" s="197" t="str">
        <f ca="1">IF(V437=TRUE,     IF($Y$4&gt;96,"TOO MANY",VLOOKUP(B437&amp;"_"&amp;C437&amp;"_"&amp;E437&amp;"_B",CALC!W:X,2,FALSE)),    "")</f>
        <v/>
      </c>
      <c r="N437" s="206"/>
      <c r="O437" s="213">
        <v>1</v>
      </c>
      <c r="P437" s="197" t="str">
        <f ca="1">IF(W437=TRUE,   IF($Y$4&gt;96,"TOO MANY", VLOOKUP(B437&amp;"_"&amp;C437&amp;"_"&amp;E437&amp;"_C",CALC!W:X,2,FALSE)),   "")</f>
        <v/>
      </c>
      <c r="Q437" s="206"/>
      <c r="R437" s="119" t="b">
        <f t="shared" ca="1" si="49"/>
        <v>0</v>
      </c>
      <c r="S437" s="119" t="b">
        <f t="shared" ca="1" si="47"/>
        <v>0</v>
      </c>
      <c r="T437" s="119" t="b">
        <f t="shared" ca="1" si="48"/>
        <v>0</v>
      </c>
      <c r="U437" s="119" t="b">
        <f t="shared" ca="1" si="50"/>
        <v>0</v>
      </c>
      <c r="V437" s="160" t="b">
        <f t="shared" ca="1" si="51"/>
        <v>0</v>
      </c>
      <c r="W437" s="119" t="b">
        <f t="shared" ca="1" si="52"/>
        <v>0</v>
      </c>
      <c r="X437" s="119" t="b">
        <f t="shared" ca="1" si="53"/>
        <v>0</v>
      </c>
    </row>
    <row r="438" spans="2:24" x14ac:dyDescent="0.25">
      <c r="B438" s="194" t="str">
        <f ca="1" xml:space="preserve"> IF(INDIRECT("FROM_NGS2_SampleSheet!A"&amp;ROW()-5,TRUE)="","",  INDIRECT(    "FROM_NGS2_SampleSheet!"   &amp;  CHAR(64 + MATCH(VLOOKUP(B$6,mapping!$A:$B,2,FALSE),FROM_NGS2_SampleSheet!$1:$1,0))   &amp;  ROW()-5,TRUE)    )</f>
        <v/>
      </c>
      <c r="C438" s="195" t="str">
        <f ca="1" xml:space="preserve"> IF(INDIRECT("FROM_NGS2_SampleSheet!A"&amp;ROW()-5,TRUE)="","",  INDIRECT(    "FROM_NGS2_SampleSheet!"   &amp;  CHAR(64 + MATCH(VLOOKUP(C$6,mapping!$A:$B,2,FALSE),FROM_NGS2_SampleSheet!$1:$1,0))   &amp;  ROW()-5,TRUE)    )</f>
        <v/>
      </c>
      <c r="D438" s="195" t="str">
        <f ca="1" xml:space="preserve"> IF(INDIRECT("FROM_NGS2_SampleSheet!A"&amp;ROW()-5,TRUE)="","",  INDIRECT(    "FROM_NGS2_SampleSheet!"   &amp;  CHAR(64 + MATCH(VLOOKUP(D$6,mapping!$A:$B,2,FALSE),FROM_NGS2_SampleSheet!$1:$1,0))   &amp;  ROW()-5,TRUE)    )</f>
        <v/>
      </c>
      <c r="E438" s="195" t="str">
        <f ca="1" xml:space="preserve"> IF(INDIRECT("FROM_NGS2_SampleSheet!A"&amp;ROW()-5,TRUE)="","",  "e" &amp; INDIRECT(    "FROM_NGS2_SampleSheet!"   &amp;  CHAR(64 + MATCH(VLOOKUP(E$6,mapping!$A:$B,2,FALSE),FROM_NGS2_SampleSheet!$1:$1,0))   &amp;  ROW()-5,TRUE)    )</f>
        <v/>
      </c>
      <c r="F438" s="195" t="str">
        <f ca="1" xml:space="preserve"> IF(INDIRECT("FROM_NGS2_SampleSheet!A"&amp;ROW()-5,TRUE)="","",  INDIRECT(    "FROM_NGS2_SampleSheet!"   &amp;  CHAR(64 + MATCH(VLOOKUP(F$6,mapping!$A:$B,2,FALSE),FROM_NGS2_SampleSheet!$1:$1,0))   &amp;  ROW()-5,TRUE)    )</f>
        <v/>
      </c>
      <c r="G438" s="196" t="str">
        <f ca="1" xml:space="preserve"> IF(INDIRECT("FROM_NGS2_SampleSheet!A"&amp;ROW()-5,TRUE)="","",  INDIRECT(    "FROM_NGS2_SampleSheet!"   &amp;  CHAR(64 + MATCH(VLOOKUP(G$6,mapping!$A:$B,2,FALSE),FROM_NGS2_SampleSheet!$1:$1,0))   &amp;  ROW()-5,TRUE)    )</f>
        <v/>
      </c>
      <c r="H438" s="195"/>
      <c r="I438" s="213">
        <v>1</v>
      </c>
      <c r="J438" s="197" t="str">
        <f ca="1">IF(U438=TRUE,    IF($Y$4&gt;96,"TOO MANY",VLOOKUP(B438&amp;"_"&amp;C438&amp;"_"&amp;E438&amp;"_A",CALC!W:X,2,FALSE)),   "")</f>
        <v/>
      </c>
      <c r="L438" s="213">
        <v>1</v>
      </c>
      <c r="M438" s="197" t="str">
        <f ca="1">IF(V438=TRUE,     IF($Y$4&gt;96,"TOO MANY",VLOOKUP(B438&amp;"_"&amp;C438&amp;"_"&amp;E438&amp;"_B",CALC!W:X,2,FALSE)),    "")</f>
        <v/>
      </c>
      <c r="N438" s="206"/>
      <c r="O438" s="213">
        <v>1</v>
      </c>
      <c r="P438" s="197" t="str">
        <f ca="1">IF(W438=TRUE,   IF($Y$4&gt;96,"TOO MANY", VLOOKUP(B438&amp;"_"&amp;C438&amp;"_"&amp;E438&amp;"_C",CALC!W:X,2,FALSE)),   "")</f>
        <v/>
      </c>
      <c r="Q438" s="206"/>
      <c r="R438" s="119" t="b">
        <f t="shared" ca="1" si="49"/>
        <v>0</v>
      </c>
      <c r="S438" s="119" t="b">
        <f t="shared" ca="1" si="47"/>
        <v>0</v>
      </c>
      <c r="T438" s="119" t="b">
        <f t="shared" ca="1" si="48"/>
        <v>0</v>
      </c>
      <c r="U438" s="119" t="b">
        <f t="shared" ca="1" si="50"/>
        <v>0</v>
      </c>
      <c r="V438" s="160" t="b">
        <f t="shared" ca="1" si="51"/>
        <v>0</v>
      </c>
      <c r="W438" s="119" t="b">
        <f t="shared" ca="1" si="52"/>
        <v>0</v>
      </c>
      <c r="X438" s="119" t="b">
        <f t="shared" ca="1" si="53"/>
        <v>0</v>
      </c>
    </row>
    <row r="439" spans="2:24" x14ac:dyDescent="0.25">
      <c r="B439" s="194" t="str">
        <f ca="1" xml:space="preserve"> IF(INDIRECT("FROM_NGS2_SampleSheet!A"&amp;ROW()-5,TRUE)="","",  INDIRECT(    "FROM_NGS2_SampleSheet!"   &amp;  CHAR(64 + MATCH(VLOOKUP(B$6,mapping!$A:$B,2,FALSE),FROM_NGS2_SampleSheet!$1:$1,0))   &amp;  ROW()-5,TRUE)    )</f>
        <v/>
      </c>
      <c r="C439" s="195" t="str">
        <f ca="1" xml:space="preserve"> IF(INDIRECT("FROM_NGS2_SampleSheet!A"&amp;ROW()-5,TRUE)="","",  INDIRECT(    "FROM_NGS2_SampleSheet!"   &amp;  CHAR(64 + MATCH(VLOOKUP(C$6,mapping!$A:$B,2,FALSE),FROM_NGS2_SampleSheet!$1:$1,0))   &amp;  ROW()-5,TRUE)    )</f>
        <v/>
      </c>
      <c r="D439" s="195" t="str">
        <f ca="1" xml:space="preserve"> IF(INDIRECT("FROM_NGS2_SampleSheet!A"&amp;ROW()-5,TRUE)="","",  INDIRECT(    "FROM_NGS2_SampleSheet!"   &amp;  CHAR(64 + MATCH(VLOOKUP(D$6,mapping!$A:$B,2,FALSE),FROM_NGS2_SampleSheet!$1:$1,0))   &amp;  ROW()-5,TRUE)    )</f>
        <v/>
      </c>
      <c r="E439" s="195" t="str">
        <f ca="1" xml:space="preserve"> IF(INDIRECT("FROM_NGS2_SampleSheet!A"&amp;ROW()-5,TRUE)="","",  "e" &amp; INDIRECT(    "FROM_NGS2_SampleSheet!"   &amp;  CHAR(64 + MATCH(VLOOKUP(E$6,mapping!$A:$B,2,FALSE),FROM_NGS2_SampleSheet!$1:$1,0))   &amp;  ROW()-5,TRUE)    )</f>
        <v/>
      </c>
      <c r="F439" s="195" t="str">
        <f ca="1" xml:space="preserve"> IF(INDIRECT("FROM_NGS2_SampleSheet!A"&amp;ROW()-5,TRUE)="","",  INDIRECT(    "FROM_NGS2_SampleSheet!"   &amp;  CHAR(64 + MATCH(VLOOKUP(F$6,mapping!$A:$B,2,FALSE),FROM_NGS2_SampleSheet!$1:$1,0))   &amp;  ROW()-5,TRUE)    )</f>
        <v/>
      </c>
      <c r="G439" s="196" t="str">
        <f ca="1" xml:space="preserve"> IF(INDIRECT("FROM_NGS2_SampleSheet!A"&amp;ROW()-5,TRUE)="","",  INDIRECT(    "FROM_NGS2_SampleSheet!"   &amp;  CHAR(64 + MATCH(VLOOKUP(G$6,mapping!$A:$B,2,FALSE),FROM_NGS2_SampleSheet!$1:$1,0))   &amp;  ROW()-5,TRUE)    )</f>
        <v/>
      </c>
      <c r="H439" s="195"/>
      <c r="I439" s="213">
        <v>1</v>
      </c>
      <c r="J439" s="197" t="str">
        <f ca="1">IF(U439=TRUE,    IF($Y$4&gt;96,"TOO MANY",VLOOKUP(B439&amp;"_"&amp;C439&amp;"_"&amp;E439&amp;"_A",CALC!W:X,2,FALSE)),   "")</f>
        <v/>
      </c>
      <c r="L439" s="213">
        <v>1</v>
      </c>
      <c r="M439" s="197" t="str">
        <f ca="1">IF(V439=TRUE,     IF($Y$4&gt;96,"TOO MANY",VLOOKUP(B439&amp;"_"&amp;C439&amp;"_"&amp;E439&amp;"_B",CALC!W:X,2,FALSE)),    "")</f>
        <v/>
      </c>
      <c r="N439" s="206"/>
      <c r="O439" s="213">
        <v>1</v>
      </c>
      <c r="P439" s="197" t="str">
        <f ca="1">IF(W439=TRUE,   IF($Y$4&gt;96,"TOO MANY", VLOOKUP(B439&amp;"_"&amp;C439&amp;"_"&amp;E439&amp;"_C",CALC!W:X,2,FALSE)),   "")</f>
        <v/>
      </c>
      <c r="Q439" s="206"/>
      <c r="R439" s="119" t="b">
        <f t="shared" ca="1" si="49"/>
        <v>0</v>
      </c>
      <c r="S439" s="119" t="b">
        <f t="shared" ca="1" si="47"/>
        <v>0</v>
      </c>
      <c r="T439" s="119" t="b">
        <f t="shared" ca="1" si="48"/>
        <v>0</v>
      </c>
      <c r="U439" s="119" t="b">
        <f t="shared" ca="1" si="50"/>
        <v>0</v>
      </c>
      <c r="V439" s="160" t="b">
        <f t="shared" ca="1" si="51"/>
        <v>0</v>
      </c>
      <c r="W439" s="119" t="b">
        <f t="shared" ca="1" si="52"/>
        <v>0</v>
      </c>
      <c r="X439" s="119" t="b">
        <f t="shared" ca="1" si="53"/>
        <v>0</v>
      </c>
    </row>
    <row r="440" spans="2:24" x14ac:dyDescent="0.25">
      <c r="B440" s="194" t="str">
        <f ca="1" xml:space="preserve"> IF(INDIRECT("FROM_NGS2_SampleSheet!A"&amp;ROW()-5,TRUE)="","",  INDIRECT(    "FROM_NGS2_SampleSheet!"   &amp;  CHAR(64 + MATCH(VLOOKUP(B$6,mapping!$A:$B,2,FALSE),FROM_NGS2_SampleSheet!$1:$1,0))   &amp;  ROW()-5,TRUE)    )</f>
        <v/>
      </c>
      <c r="C440" s="195" t="str">
        <f ca="1" xml:space="preserve"> IF(INDIRECT("FROM_NGS2_SampleSheet!A"&amp;ROW()-5,TRUE)="","",  INDIRECT(    "FROM_NGS2_SampleSheet!"   &amp;  CHAR(64 + MATCH(VLOOKUP(C$6,mapping!$A:$B,2,FALSE),FROM_NGS2_SampleSheet!$1:$1,0))   &amp;  ROW()-5,TRUE)    )</f>
        <v/>
      </c>
      <c r="D440" s="195" t="str">
        <f ca="1" xml:space="preserve"> IF(INDIRECT("FROM_NGS2_SampleSheet!A"&amp;ROW()-5,TRUE)="","",  INDIRECT(    "FROM_NGS2_SampleSheet!"   &amp;  CHAR(64 + MATCH(VLOOKUP(D$6,mapping!$A:$B,2,FALSE),FROM_NGS2_SampleSheet!$1:$1,0))   &amp;  ROW()-5,TRUE)    )</f>
        <v/>
      </c>
      <c r="E440" s="195" t="str">
        <f ca="1" xml:space="preserve"> IF(INDIRECT("FROM_NGS2_SampleSheet!A"&amp;ROW()-5,TRUE)="","",  "e" &amp; INDIRECT(    "FROM_NGS2_SampleSheet!"   &amp;  CHAR(64 + MATCH(VLOOKUP(E$6,mapping!$A:$B,2,FALSE),FROM_NGS2_SampleSheet!$1:$1,0))   &amp;  ROW()-5,TRUE)    )</f>
        <v/>
      </c>
      <c r="F440" s="195" t="str">
        <f ca="1" xml:space="preserve"> IF(INDIRECT("FROM_NGS2_SampleSheet!A"&amp;ROW()-5,TRUE)="","",  INDIRECT(    "FROM_NGS2_SampleSheet!"   &amp;  CHAR(64 + MATCH(VLOOKUP(F$6,mapping!$A:$B,2,FALSE),FROM_NGS2_SampleSheet!$1:$1,0))   &amp;  ROW()-5,TRUE)    )</f>
        <v/>
      </c>
      <c r="G440" s="196" t="str">
        <f ca="1" xml:space="preserve"> IF(INDIRECT("FROM_NGS2_SampleSheet!A"&amp;ROW()-5,TRUE)="","",  INDIRECT(    "FROM_NGS2_SampleSheet!"   &amp;  CHAR(64 + MATCH(VLOOKUP(G$6,mapping!$A:$B,2,FALSE),FROM_NGS2_SampleSheet!$1:$1,0))   &amp;  ROW()-5,TRUE)    )</f>
        <v/>
      </c>
      <c r="H440" s="195"/>
      <c r="I440" s="213">
        <v>1</v>
      </c>
      <c r="J440" s="197" t="str">
        <f ca="1">IF(U440=TRUE,    IF($Y$4&gt;96,"TOO MANY",VLOOKUP(B440&amp;"_"&amp;C440&amp;"_"&amp;E440&amp;"_A",CALC!W:X,2,FALSE)),   "")</f>
        <v/>
      </c>
      <c r="L440" s="213">
        <v>1</v>
      </c>
      <c r="M440" s="197" t="str">
        <f ca="1">IF(V440=TRUE,     IF($Y$4&gt;96,"TOO MANY",VLOOKUP(B440&amp;"_"&amp;C440&amp;"_"&amp;E440&amp;"_B",CALC!W:X,2,FALSE)),    "")</f>
        <v/>
      </c>
      <c r="N440" s="206"/>
      <c r="O440" s="213">
        <v>1</v>
      </c>
      <c r="P440" s="197" t="str">
        <f ca="1">IF(W440=TRUE,   IF($Y$4&gt;96,"TOO MANY", VLOOKUP(B440&amp;"_"&amp;C440&amp;"_"&amp;E440&amp;"_C",CALC!W:X,2,FALSE)),   "")</f>
        <v/>
      </c>
      <c r="Q440" s="206"/>
      <c r="R440" s="119" t="b">
        <f t="shared" ca="1" si="49"/>
        <v>0</v>
      </c>
      <c r="S440" s="119" t="b">
        <f t="shared" ca="1" si="47"/>
        <v>0</v>
      </c>
      <c r="T440" s="119" t="b">
        <f t="shared" ca="1" si="48"/>
        <v>0</v>
      </c>
      <c r="U440" s="119" t="b">
        <f t="shared" ca="1" si="50"/>
        <v>0</v>
      </c>
      <c r="V440" s="160" t="b">
        <f t="shared" ca="1" si="51"/>
        <v>0</v>
      </c>
      <c r="W440" s="119" t="b">
        <f t="shared" ca="1" si="52"/>
        <v>0</v>
      </c>
      <c r="X440" s="119" t="b">
        <f t="shared" ca="1" si="53"/>
        <v>0</v>
      </c>
    </row>
    <row r="441" spans="2:24" x14ac:dyDescent="0.25">
      <c r="B441" s="194" t="str">
        <f ca="1" xml:space="preserve"> IF(INDIRECT("FROM_NGS2_SampleSheet!A"&amp;ROW()-5,TRUE)="","",  INDIRECT(    "FROM_NGS2_SampleSheet!"   &amp;  CHAR(64 + MATCH(VLOOKUP(B$6,mapping!$A:$B,2,FALSE),FROM_NGS2_SampleSheet!$1:$1,0))   &amp;  ROW()-5,TRUE)    )</f>
        <v/>
      </c>
      <c r="C441" s="195" t="str">
        <f ca="1" xml:space="preserve"> IF(INDIRECT("FROM_NGS2_SampleSheet!A"&amp;ROW()-5,TRUE)="","",  INDIRECT(    "FROM_NGS2_SampleSheet!"   &amp;  CHAR(64 + MATCH(VLOOKUP(C$6,mapping!$A:$B,2,FALSE),FROM_NGS2_SampleSheet!$1:$1,0))   &amp;  ROW()-5,TRUE)    )</f>
        <v/>
      </c>
      <c r="D441" s="195" t="str">
        <f ca="1" xml:space="preserve"> IF(INDIRECT("FROM_NGS2_SampleSheet!A"&amp;ROW()-5,TRUE)="","",  INDIRECT(    "FROM_NGS2_SampleSheet!"   &amp;  CHAR(64 + MATCH(VLOOKUP(D$6,mapping!$A:$B,2,FALSE),FROM_NGS2_SampleSheet!$1:$1,0))   &amp;  ROW()-5,TRUE)    )</f>
        <v/>
      </c>
      <c r="E441" s="195" t="str">
        <f ca="1" xml:space="preserve"> IF(INDIRECT("FROM_NGS2_SampleSheet!A"&amp;ROW()-5,TRUE)="","",  "e" &amp; INDIRECT(    "FROM_NGS2_SampleSheet!"   &amp;  CHAR(64 + MATCH(VLOOKUP(E$6,mapping!$A:$B,2,FALSE),FROM_NGS2_SampleSheet!$1:$1,0))   &amp;  ROW()-5,TRUE)    )</f>
        <v/>
      </c>
      <c r="F441" s="195" t="str">
        <f ca="1" xml:space="preserve"> IF(INDIRECT("FROM_NGS2_SampleSheet!A"&amp;ROW()-5,TRUE)="","",  INDIRECT(    "FROM_NGS2_SampleSheet!"   &amp;  CHAR(64 + MATCH(VLOOKUP(F$6,mapping!$A:$B,2,FALSE),FROM_NGS2_SampleSheet!$1:$1,0))   &amp;  ROW()-5,TRUE)    )</f>
        <v/>
      </c>
      <c r="G441" s="196" t="str">
        <f ca="1" xml:space="preserve"> IF(INDIRECT("FROM_NGS2_SampleSheet!A"&amp;ROW()-5,TRUE)="","",  INDIRECT(    "FROM_NGS2_SampleSheet!"   &amp;  CHAR(64 + MATCH(VLOOKUP(G$6,mapping!$A:$B,2,FALSE),FROM_NGS2_SampleSheet!$1:$1,0))   &amp;  ROW()-5,TRUE)    )</f>
        <v/>
      </c>
      <c r="H441" s="195"/>
      <c r="I441" s="213">
        <v>1</v>
      </c>
      <c r="J441" s="197" t="str">
        <f ca="1">IF(U441=TRUE,    IF($Y$4&gt;96,"TOO MANY",VLOOKUP(B441&amp;"_"&amp;C441&amp;"_"&amp;E441&amp;"_A",CALC!W:X,2,FALSE)),   "")</f>
        <v/>
      </c>
      <c r="L441" s="213">
        <v>1</v>
      </c>
      <c r="M441" s="197" t="str">
        <f ca="1">IF(V441=TRUE,     IF($Y$4&gt;96,"TOO MANY",VLOOKUP(B441&amp;"_"&amp;C441&amp;"_"&amp;E441&amp;"_B",CALC!W:X,2,FALSE)),    "")</f>
        <v/>
      </c>
      <c r="N441" s="206"/>
      <c r="O441" s="213">
        <v>1</v>
      </c>
      <c r="P441" s="197" t="str">
        <f ca="1">IF(W441=TRUE,   IF($Y$4&gt;96,"TOO MANY", VLOOKUP(B441&amp;"_"&amp;C441&amp;"_"&amp;E441&amp;"_C",CALC!W:X,2,FALSE)),   "")</f>
        <v/>
      </c>
      <c r="Q441" s="206"/>
      <c r="R441" s="119" t="b">
        <f t="shared" ca="1" si="49"/>
        <v>0</v>
      </c>
      <c r="S441" s="119" t="b">
        <f t="shared" ca="1" si="47"/>
        <v>0</v>
      </c>
      <c r="T441" s="119" t="b">
        <f t="shared" ca="1" si="48"/>
        <v>0</v>
      </c>
      <c r="U441" s="119" t="b">
        <f t="shared" ca="1" si="50"/>
        <v>0</v>
      </c>
      <c r="V441" s="160" t="b">
        <f t="shared" ca="1" si="51"/>
        <v>0</v>
      </c>
      <c r="W441" s="119" t="b">
        <f t="shared" ca="1" si="52"/>
        <v>0</v>
      </c>
      <c r="X441" s="119" t="b">
        <f t="shared" ca="1" si="53"/>
        <v>0</v>
      </c>
    </row>
    <row r="442" spans="2:24" x14ac:dyDescent="0.25">
      <c r="B442" s="194" t="str">
        <f ca="1" xml:space="preserve"> IF(INDIRECT("FROM_NGS2_SampleSheet!A"&amp;ROW()-5,TRUE)="","",  INDIRECT(    "FROM_NGS2_SampleSheet!"   &amp;  CHAR(64 + MATCH(VLOOKUP(B$6,mapping!$A:$B,2,FALSE),FROM_NGS2_SampleSheet!$1:$1,0))   &amp;  ROW()-5,TRUE)    )</f>
        <v/>
      </c>
      <c r="C442" s="195" t="str">
        <f ca="1" xml:space="preserve"> IF(INDIRECT("FROM_NGS2_SampleSheet!A"&amp;ROW()-5,TRUE)="","",  INDIRECT(    "FROM_NGS2_SampleSheet!"   &amp;  CHAR(64 + MATCH(VLOOKUP(C$6,mapping!$A:$B,2,FALSE),FROM_NGS2_SampleSheet!$1:$1,0))   &amp;  ROW()-5,TRUE)    )</f>
        <v/>
      </c>
      <c r="D442" s="195" t="str">
        <f ca="1" xml:space="preserve"> IF(INDIRECT("FROM_NGS2_SampleSheet!A"&amp;ROW()-5,TRUE)="","",  INDIRECT(    "FROM_NGS2_SampleSheet!"   &amp;  CHAR(64 + MATCH(VLOOKUP(D$6,mapping!$A:$B,2,FALSE),FROM_NGS2_SampleSheet!$1:$1,0))   &amp;  ROW()-5,TRUE)    )</f>
        <v/>
      </c>
      <c r="E442" s="195" t="str">
        <f ca="1" xml:space="preserve"> IF(INDIRECT("FROM_NGS2_SampleSheet!A"&amp;ROW()-5,TRUE)="","",  "e" &amp; INDIRECT(    "FROM_NGS2_SampleSheet!"   &amp;  CHAR(64 + MATCH(VLOOKUP(E$6,mapping!$A:$B,2,FALSE),FROM_NGS2_SampleSheet!$1:$1,0))   &amp;  ROW()-5,TRUE)    )</f>
        <v/>
      </c>
      <c r="F442" s="195" t="str">
        <f ca="1" xml:space="preserve"> IF(INDIRECT("FROM_NGS2_SampleSheet!A"&amp;ROW()-5,TRUE)="","",  INDIRECT(    "FROM_NGS2_SampleSheet!"   &amp;  CHAR(64 + MATCH(VLOOKUP(F$6,mapping!$A:$B,2,FALSE),FROM_NGS2_SampleSheet!$1:$1,0))   &amp;  ROW()-5,TRUE)    )</f>
        <v/>
      </c>
      <c r="G442" s="196" t="str">
        <f ca="1" xml:space="preserve"> IF(INDIRECT("FROM_NGS2_SampleSheet!A"&amp;ROW()-5,TRUE)="","",  INDIRECT(    "FROM_NGS2_SampleSheet!"   &amp;  CHAR(64 + MATCH(VLOOKUP(G$6,mapping!$A:$B,2,FALSE),FROM_NGS2_SampleSheet!$1:$1,0))   &amp;  ROW()-5,TRUE)    )</f>
        <v/>
      </c>
      <c r="H442" s="195"/>
      <c r="I442" s="213">
        <v>1</v>
      </c>
      <c r="J442" s="197" t="str">
        <f ca="1">IF(U442=TRUE,    IF($Y$4&gt;96,"TOO MANY",VLOOKUP(B442&amp;"_"&amp;C442&amp;"_"&amp;E442&amp;"_A",CALC!W:X,2,FALSE)),   "")</f>
        <v/>
      </c>
      <c r="L442" s="213">
        <v>1</v>
      </c>
      <c r="M442" s="197" t="str">
        <f ca="1">IF(V442=TRUE,     IF($Y$4&gt;96,"TOO MANY",VLOOKUP(B442&amp;"_"&amp;C442&amp;"_"&amp;E442&amp;"_B",CALC!W:X,2,FALSE)),    "")</f>
        <v/>
      </c>
      <c r="N442" s="206"/>
      <c r="O442" s="213">
        <v>1</v>
      </c>
      <c r="P442" s="197" t="str">
        <f ca="1">IF(W442=TRUE,   IF($Y$4&gt;96,"TOO MANY", VLOOKUP(B442&amp;"_"&amp;C442&amp;"_"&amp;E442&amp;"_C",CALC!W:X,2,FALSE)),   "")</f>
        <v/>
      </c>
      <c r="Q442" s="206"/>
      <c r="R442" s="119" t="b">
        <f t="shared" ca="1" si="49"/>
        <v>0</v>
      </c>
      <c r="S442" s="119" t="b">
        <f t="shared" ca="1" si="47"/>
        <v>0</v>
      </c>
      <c r="T442" s="119" t="b">
        <f t="shared" ca="1" si="48"/>
        <v>0</v>
      </c>
      <c r="U442" s="119" t="b">
        <f t="shared" ca="1" si="50"/>
        <v>0</v>
      </c>
      <c r="V442" s="160" t="b">
        <f t="shared" ca="1" si="51"/>
        <v>0</v>
      </c>
      <c r="W442" s="119" t="b">
        <f t="shared" ca="1" si="52"/>
        <v>0</v>
      </c>
      <c r="X442" s="119" t="b">
        <f t="shared" ca="1" si="53"/>
        <v>0</v>
      </c>
    </row>
    <row r="443" spans="2:24" x14ac:dyDescent="0.25">
      <c r="B443" s="194" t="str">
        <f ca="1" xml:space="preserve"> IF(INDIRECT("FROM_NGS2_SampleSheet!A"&amp;ROW()-5,TRUE)="","",  INDIRECT(    "FROM_NGS2_SampleSheet!"   &amp;  CHAR(64 + MATCH(VLOOKUP(B$6,mapping!$A:$B,2,FALSE),FROM_NGS2_SampleSheet!$1:$1,0))   &amp;  ROW()-5,TRUE)    )</f>
        <v/>
      </c>
      <c r="C443" s="195" t="str">
        <f ca="1" xml:space="preserve"> IF(INDIRECT("FROM_NGS2_SampleSheet!A"&amp;ROW()-5,TRUE)="","",  INDIRECT(    "FROM_NGS2_SampleSheet!"   &amp;  CHAR(64 + MATCH(VLOOKUP(C$6,mapping!$A:$B,2,FALSE),FROM_NGS2_SampleSheet!$1:$1,0))   &amp;  ROW()-5,TRUE)    )</f>
        <v/>
      </c>
      <c r="D443" s="195" t="str">
        <f ca="1" xml:space="preserve"> IF(INDIRECT("FROM_NGS2_SampleSheet!A"&amp;ROW()-5,TRUE)="","",  INDIRECT(    "FROM_NGS2_SampleSheet!"   &amp;  CHAR(64 + MATCH(VLOOKUP(D$6,mapping!$A:$B,2,FALSE),FROM_NGS2_SampleSheet!$1:$1,0))   &amp;  ROW()-5,TRUE)    )</f>
        <v/>
      </c>
      <c r="E443" s="195" t="str">
        <f ca="1" xml:space="preserve"> IF(INDIRECT("FROM_NGS2_SampleSheet!A"&amp;ROW()-5,TRUE)="","",  "e" &amp; INDIRECT(    "FROM_NGS2_SampleSheet!"   &amp;  CHAR(64 + MATCH(VLOOKUP(E$6,mapping!$A:$B,2,FALSE),FROM_NGS2_SampleSheet!$1:$1,0))   &amp;  ROW()-5,TRUE)    )</f>
        <v/>
      </c>
      <c r="F443" s="195" t="str">
        <f ca="1" xml:space="preserve"> IF(INDIRECT("FROM_NGS2_SampleSheet!A"&amp;ROW()-5,TRUE)="","",  INDIRECT(    "FROM_NGS2_SampleSheet!"   &amp;  CHAR(64 + MATCH(VLOOKUP(F$6,mapping!$A:$B,2,FALSE),FROM_NGS2_SampleSheet!$1:$1,0))   &amp;  ROW()-5,TRUE)    )</f>
        <v/>
      </c>
      <c r="G443" s="196" t="str">
        <f ca="1" xml:space="preserve"> IF(INDIRECT("FROM_NGS2_SampleSheet!A"&amp;ROW()-5,TRUE)="","",  INDIRECT(    "FROM_NGS2_SampleSheet!"   &amp;  CHAR(64 + MATCH(VLOOKUP(G$6,mapping!$A:$B,2,FALSE),FROM_NGS2_SampleSheet!$1:$1,0))   &amp;  ROW()-5,TRUE)    )</f>
        <v/>
      </c>
      <c r="H443" s="195"/>
      <c r="I443" s="213">
        <v>1</v>
      </c>
      <c r="J443" s="197" t="str">
        <f ca="1">IF(U443=TRUE,    IF($Y$4&gt;96,"TOO MANY",VLOOKUP(B443&amp;"_"&amp;C443&amp;"_"&amp;E443&amp;"_A",CALC!W:X,2,FALSE)),   "")</f>
        <v/>
      </c>
      <c r="L443" s="213">
        <v>1</v>
      </c>
      <c r="M443" s="197" t="str">
        <f ca="1">IF(V443=TRUE,     IF($Y$4&gt;96,"TOO MANY",VLOOKUP(B443&amp;"_"&amp;C443&amp;"_"&amp;E443&amp;"_B",CALC!W:X,2,FALSE)),    "")</f>
        <v/>
      </c>
      <c r="N443" s="206"/>
      <c r="O443" s="213">
        <v>1</v>
      </c>
      <c r="P443" s="197" t="str">
        <f ca="1">IF(W443=TRUE,   IF($Y$4&gt;96,"TOO MANY", VLOOKUP(B443&amp;"_"&amp;C443&amp;"_"&amp;E443&amp;"_C",CALC!W:X,2,FALSE)),   "")</f>
        <v/>
      </c>
      <c r="Q443" s="206"/>
      <c r="R443" s="119" t="b">
        <f t="shared" ca="1" si="49"/>
        <v>0</v>
      </c>
      <c r="S443" s="119" t="b">
        <f t="shared" ca="1" si="47"/>
        <v>0</v>
      </c>
      <c r="T443" s="119" t="b">
        <f t="shared" ca="1" si="48"/>
        <v>0</v>
      </c>
      <c r="U443" s="119" t="b">
        <f t="shared" ca="1" si="50"/>
        <v>0</v>
      </c>
      <c r="V443" s="160" t="b">
        <f t="shared" ca="1" si="51"/>
        <v>0</v>
      </c>
      <c r="W443" s="119" t="b">
        <f t="shared" ca="1" si="52"/>
        <v>0</v>
      </c>
      <c r="X443" s="119" t="b">
        <f t="shared" ca="1" si="53"/>
        <v>0</v>
      </c>
    </row>
    <row r="444" spans="2:24" x14ac:dyDescent="0.25">
      <c r="B444" s="194" t="str">
        <f ca="1" xml:space="preserve"> IF(INDIRECT("FROM_NGS2_SampleSheet!A"&amp;ROW()-5,TRUE)="","",  INDIRECT(    "FROM_NGS2_SampleSheet!"   &amp;  CHAR(64 + MATCH(VLOOKUP(B$6,mapping!$A:$B,2,FALSE),FROM_NGS2_SampleSheet!$1:$1,0))   &amp;  ROW()-5,TRUE)    )</f>
        <v/>
      </c>
      <c r="C444" s="195" t="str">
        <f ca="1" xml:space="preserve"> IF(INDIRECT("FROM_NGS2_SampleSheet!A"&amp;ROW()-5,TRUE)="","",  INDIRECT(    "FROM_NGS2_SampleSheet!"   &amp;  CHAR(64 + MATCH(VLOOKUP(C$6,mapping!$A:$B,2,FALSE),FROM_NGS2_SampleSheet!$1:$1,0))   &amp;  ROW()-5,TRUE)    )</f>
        <v/>
      </c>
      <c r="D444" s="195" t="str">
        <f ca="1" xml:space="preserve"> IF(INDIRECT("FROM_NGS2_SampleSheet!A"&amp;ROW()-5,TRUE)="","",  INDIRECT(    "FROM_NGS2_SampleSheet!"   &amp;  CHAR(64 + MATCH(VLOOKUP(D$6,mapping!$A:$B,2,FALSE),FROM_NGS2_SampleSheet!$1:$1,0))   &amp;  ROW()-5,TRUE)    )</f>
        <v/>
      </c>
      <c r="E444" s="195" t="str">
        <f ca="1" xml:space="preserve"> IF(INDIRECT("FROM_NGS2_SampleSheet!A"&amp;ROW()-5,TRUE)="","",  "e" &amp; INDIRECT(    "FROM_NGS2_SampleSheet!"   &amp;  CHAR(64 + MATCH(VLOOKUP(E$6,mapping!$A:$B,2,FALSE),FROM_NGS2_SampleSheet!$1:$1,0))   &amp;  ROW()-5,TRUE)    )</f>
        <v/>
      </c>
      <c r="F444" s="195" t="str">
        <f ca="1" xml:space="preserve"> IF(INDIRECT("FROM_NGS2_SampleSheet!A"&amp;ROW()-5,TRUE)="","",  INDIRECT(    "FROM_NGS2_SampleSheet!"   &amp;  CHAR(64 + MATCH(VLOOKUP(F$6,mapping!$A:$B,2,FALSE),FROM_NGS2_SampleSheet!$1:$1,0))   &amp;  ROW()-5,TRUE)    )</f>
        <v/>
      </c>
      <c r="G444" s="196" t="str">
        <f ca="1" xml:space="preserve"> IF(INDIRECT("FROM_NGS2_SampleSheet!A"&amp;ROW()-5,TRUE)="","",  INDIRECT(    "FROM_NGS2_SampleSheet!"   &amp;  CHAR(64 + MATCH(VLOOKUP(G$6,mapping!$A:$B,2,FALSE),FROM_NGS2_SampleSheet!$1:$1,0))   &amp;  ROW()-5,TRUE)    )</f>
        <v/>
      </c>
      <c r="H444" s="195"/>
      <c r="I444" s="213">
        <v>1</v>
      </c>
      <c r="J444" s="197" t="str">
        <f ca="1">IF(U444=TRUE,    IF($Y$4&gt;96,"TOO MANY",VLOOKUP(B444&amp;"_"&amp;C444&amp;"_"&amp;E444&amp;"_A",CALC!W:X,2,FALSE)),   "")</f>
        <v/>
      </c>
      <c r="L444" s="213">
        <v>1</v>
      </c>
      <c r="M444" s="197" t="str">
        <f ca="1">IF(V444=TRUE,     IF($Y$4&gt;96,"TOO MANY",VLOOKUP(B444&amp;"_"&amp;C444&amp;"_"&amp;E444&amp;"_B",CALC!W:X,2,FALSE)),    "")</f>
        <v/>
      </c>
      <c r="N444" s="206"/>
      <c r="O444" s="213">
        <v>1</v>
      </c>
      <c r="P444" s="197" t="str">
        <f ca="1">IF(W444=TRUE,   IF($Y$4&gt;96,"TOO MANY", VLOOKUP(B444&amp;"_"&amp;C444&amp;"_"&amp;E444&amp;"_C",CALC!W:X,2,FALSE)),   "")</f>
        <v/>
      </c>
      <c r="Q444" s="206"/>
      <c r="R444" s="119" t="b">
        <f t="shared" ca="1" si="49"/>
        <v>0</v>
      </c>
      <c r="S444" s="119" t="b">
        <f t="shared" ca="1" si="47"/>
        <v>0</v>
      </c>
      <c r="T444" s="119" t="b">
        <f t="shared" ca="1" si="48"/>
        <v>0</v>
      </c>
      <c r="U444" s="119" t="b">
        <f t="shared" ca="1" si="50"/>
        <v>0</v>
      </c>
      <c r="V444" s="160" t="b">
        <f t="shared" ca="1" si="51"/>
        <v>0</v>
      </c>
      <c r="W444" s="119" t="b">
        <f t="shared" ca="1" si="52"/>
        <v>0</v>
      </c>
      <c r="X444" s="119" t="b">
        <f t="shared" ca="1" si="53"/>
        <v>0</v>
      </c>
    </row>
    <row r="445" spans="2:24" x14ac:dyDescent="0.25">
      <c r="B445" s="194" t="str">
        <f ca="1" xml:space="preserve"> IF(INDIRECT("FROM_NGS2_SampleSheet!A"&amp;ROW()-5,TRUE)="","",  INDIRECT(    "FROM_NGS2_SampleSheet!"   &amp;  CHAR(64 + MATCH(VLOOKUP(B$6,mapping!$A:$B,2,FALSE),FROM_NGS2_SampleSheet!$1:$1,0))   &amp;  ROW()-5,TRUE)    )</f>
        <v/>
      </c>
      <c r="C445" s="195" t="str">
        <f ca="1" xml:space="preserve"> IF(INDIRECT("FROM_NGS2_SampleSheet!A"&amp;ROW()-5,TRUE)="","",  INDIRECT(    "FROM_NGS2_SampleSheet!"   &amp;  CHAR(64 + MATCH(VLOOKUP(C$6,mapping!$A:$B,2,FALSE),FROM_NGS2_SampleSheet!$1:$1,0))   &amp;  ROW()-5,TRUE)    )</f>
        <v/>
      </c>
      <c r="D445" s="195" t="str">
        <f ca="1" xml:space="preserve"> IF(INDIRECT("FROM_NGS2_SampleSheet!A"&amp;ROW()-5,TRUE)="","",  INDIRECT(    "FROM_NGS2_SampleSheet!"   &amp;  CHAR(64 + MATCH(VLOOKUP(D$6,mapping!$A:$B,2,FALSE),FROM_NGS2_SampleSheet!$1:$1,0))   &amp;  ROW()-5,TRUE)    )</f>
        <v/>
      </c>
      <c r="E445" s="195" t="str">
        <f ca="1" xml:space="preserve"> IF(INDIRECT("FROM_NGS2_SampleSheet!A"&amp;ROW()-5,TRUE)="","",  "e" &amp; INDIRECT(    "FROM_NGS2_SampleSheet!"   &amp;  CHAR(64 + MATCH(VLOOKUP(E$6,mapping!$A:$B,2,FALSE),FROM_NGS2_SampleSheet!$1:$1,0))   &amp;  ROW()-5,TRUE)    )</f>
        <v/>
      </c>
      <c r="F445" s="195" t="str">
        <f ca="1" xml:space="preserve"> IF(INDIRECT("FROM_NGS2_SampleSheet!A"&amp;ROW()-5,TRUE)="","",  INDIRECT(    "FROM_NGS2_SampleSheet!"   &amp;  CHAR(64 + MATCH(VLOOKUP(F$6,mapping!$A:$B,2,FALSE),FROM_NGS2_SampleSheet!$1:$1,0))   &amp;  ROW()-5,TRUE)    )</f>
        <v/>
      </c>
      <c r="G445" s="196" t="str">
        <f ca="1" xml:space="preserve"> IF(INDIRECT("FROM_NGS2_SampleSheet!A"&amp;ROW()-5,TRUE)="","",  INDIRECT(    "FROM_NGS2_SampleSheet!"   &amp;  CHAR(64 + MATCH(VLOOKUP(G$6,mapping!$A:$B,2,FALSE),FROM_NGS2_SampleSheet!$1:$1,0))   &amp;  ROW()-5,TRUE)    )</f>
        <v/>
      </c>
      <c r="H445" s="195"/>
      <c r="I445" s="213">
        <v>1</v>
      </c>
      <c r="J445" s="197" t="str">
        <f ca="1">IF(U445=TRUE,    IF($Y$4&gt;96,"TOO MANY",VLOOKUP(B445&amp;"_"&amp;C445&amp;"_"&amp;E445&amp;"_A",CALC!W:X,2,FALSE)),   "")</f>
        <v/>
      </c>
      <c r="L445" s="213">
        <v>1</v>
      </c>
      <c r="M445" s="197" t="str">
        <f ca="1">IF(V445=TRUE,     IF($Y$4&gt;96,"TOO MANY",VLOOKUP(B445&amp;"_"&amp;C445&amp;"_"&amp;E445&amp;"_B",CALC!W:X,2,FALSE)),    "")</f>
        <v/>
      </c>
      <c r="N445" s="206"/>
      <c r="O445" s="213">
        <v>1</v>
      </c>
      <c r="P445" s="197" t="str">
        <f ca="1">IF(W445=TRUE,   IF($Y$4&gt;96,"TOO MANY", VLOOKUP(B445&amp;"_"&amp;C445&amp;"_"&amp;E445&amp;"_C",CALC!W:X,2,FALSE)),   "")</f>
        <v/>
      </c>
      <c r="Q445" s="206"/>
      <c r="R445" s="119" t="b">
        <f t="shared" ca="1" si="49"/>
        <v>0</v>
      </c>
      <c r="S445" s="119" t="b">
        <f t="shared" ca="1" si="47"/>
        <v>0</v>
      </c>
      <c r="T445" s="119" t="b">
        <f t="shared" ca="1" si="48"/>
        <v>0</v>
      </c>
      <c r="U445" s="119" t="b">
        <f t="shared" ca="1" si="50"/>
        <v>0</v>
      </c>
      <c r="V445" s="160" t="b">
        <f t="shared" ca="1" si="51"/>
        <v>0</v>
      </c>
      <c r="W445" s="119" t="b">
        <f t="shared" ca="1" si="52"/>
        <v>0</v>
      </c>
      <c r="X445" s="119" t="b">
        <f t="shared" ca="1" si="53"/>
        <v>0</v>
      </c>
    </row>
    <row r="446" spans="2:24" x14ac:dyDescent="0.25">
      <c r="B446" s="194" t="str">
        <f ca="1" xml:space="preserve"> IF(INDIRECT("FROM_NGS2_SampleSheet!A"&amp;ROW()-5,TRUE)="","",  INDIRECT(    "FROM_NGS2_SampleSheet!"   &amp;  CHAR(64 + MATCH(VLOOKUP(B$6,mapping!$A:$B,2,FALSE),FROM_NGS2_SampleSheet!$1:$1,0))   &amp;  ROW()-5,TRUE)    )</f>
        <v/>
      </c>
      <c r="C446" s="195" t="str">
        <f ca="1" xml:space="preserve"> IF(INDIRECT("FROM_NGS2_SampleSheet!A"&amp;ROW()-5,TRUE)="","",  INDIRECT(    "FROM_NGS2_SampleSheet!"   &amp;  CHAR(64 + MATCH(VLOOKUP(C$6,mapping!$A:$B,2,FALSE),FROM_NGS2_SampleSheet!$1:$1,0))   &amp;  ROW()-5,TRUE)    )</f>
        <v/>
      </c>
      <c r="D446" s="195" t="str">
        <f ca="1" xml:space="preserve"> IF(INDIRECT("FROM_NGS2_SampleSheet!A"&amp;ROW()-5,TRUE)="","",  INDIRECT(    "FROM_NGS2_SampleSheet!"   &amp;  CHAR(64 + MATCH(VLOOKUP(D$6,mapping!$A:$B,2,FALSE),FROM_NGS2_SampleSheet!$1:$1,0))   &amp;  ROW()-5,TRUE)    )</f>
        <v/>
      </c>
      <c r="E446" s="195" t="str">
        <f ca="1" xml:space="preserve"> IF(INDIRECT("FROM_NGS2_SampleSheet!A"&amp;ROW()-5,TRUE)="","",  "e" &amp; INDIRECT(    "FROM_NGS2_SampleSheet!"   &amp;  CHAR(64 + MATCH(VLOOKUP(E$6,mapping!$A:$B,2,FALSE),FROM_NGS2_SampleSheet!$1:$1,0))   &amp;  ROW()-5,TRUE)    )</f>
        <v/>
      </c>
      <c r="F446" s="195" t="str">
        <f ca="1" xml:space="preserve"> IF(INDIRECT("FROM_NGS2_SampleSheet!A"&amp;ROW()-5,TRUE)="","",  INDIRECT(    "FROM_NGS2_SampleSheet!"   &amp;  CHAR(64 + MATCH(VLOOKUP(F$6,mapping!$A:$B,2,FALSE),FROM_NGS2_SampleSheet!$1:$1,0))   &amp;  ROW()-5,TRUE)    )</f>
        <v/>
      </c>
      <c r="G446" s="196" t="str">
        <f ca="1" xml:space="preserve"> IF(INDIRECT("FROM_NGS2_SampleSheet!A"&amp;ROW()-5,TRUE)="","",  INDIRECT(    "FROM_NGS2_SampleSheet!"   &amp;  CHAR(64 + MATCH(VLOOKUP(G$6,mapping!$A:$B,2,FALSE),FROM_NGS2_SampleSheet!$1:$1,0))   &amp;  ROW()-5,TRUE)    )</f>
        <v/>
      </c>
      <c r="H446" s="195"/>
      <c r="I446" s="213">
        <v>1</v>
      </c>
      <c r="J446" s="197" t="str">
        <f ca="1">IF(U446=TRUE,    IF($Y$4&gt;96,"TOO MANY",VLOOKUP(B446&amp;"_"&amp;C446&amp;"_"&amp;E446&amp;"_A",CALC!W:X,2,FALSE)),   "")</f>
        <v/>
      </c>
      <c r="L446" s="213">
        <v>1</v>
      </c>
      <c r="M446" s="197" t="str">
        <f ca="1">IF(V446=TRUE,     IF($Y$4&gt;96,"TOO MANY",VLOOKUP(B446&amp;"_"&amp;C446&amp;"_"&amp;E446&amp;"_B",CALC!W:X,2,FALSE)),    "")</f>
        <v/>
      </c>
      <c r="N446" s="206"/>
      <c r="O446" s="213">
        <v>1</v>
      </c>
      <c r="P446" s="197" t="str">
        <f ca="1">IF(W446=TRUE,   IF($Y$4&gt;96,"TOO MANY", VLOOKUP(B446&amp;"_"&amp;C446&amp;"_"&amp;E446&amp;"_C",CALC!W:X,2,FALSE)),   "")</f>
        <v/>
      </c>
      <c r="Q446" s="206"/>
      <c r="R446" s="119" t="b">
        <f t="shared" ca="1" si="49"/>
        <v>0</v>
      </c>
      <c r="S446" s="119" t="b">
        <f t="shared" ca="1" si="47"/>
        <v>0</v>
      </c>
      <c r="T446" s="119" t="b">
        <f t="shared" ca="1" si="48"/>
        <v>0</v>
      </c>
      <c r="U446" s="119" t="b">
        <f t="shared" ca="1" si="50"/>
        <v>0</v>
      </c>
      <c r="V446" s="160" t="b">
        <f t="shared" ca="1" si="51"/>
        <v>0</v>
      </c>
      <c r="W446" s="119" t="b">
        <f t="shared" ca="1" si="52"/>
        <v>0</v>
      </c>
      <c r="X446" s="119" t="b">
        <f t="shared" ca="1" si="53"/>
        <v>0</v>
      </c>
    </row>
    <row r="447" spans="2:24" x14ac:dyDescent="0.25">
      <c r="B447" s="194" t="str">
        <f ca="1" xml:space="preserve"> IF(INDIRECT("FROM_NGS2_SampleSheet!A"&amp;ROW()-5,TRUE)="","",  INDIRECT(    "FROM_NGS2_SampleSheet!"   &amp;  CHAR(64 + MATCH(VLOOKUP(B$6,mapping!$A:$B,2,FALSE),FROM_NGS2_SampleSheet!$1:$1,0))   &amp;  ROW()-5,TRUE)    )</f>
        <v/>
      </c>
      <c r="C447" s="195" t="str">
        <f ca="1" xml:space="preserve"> IF(INDIRECT("FROM_NGS2_SampleSheet!A"&amp;ROW()-5,TRUE)="","",  INDIRECT(    "FROM_NGS2_SampleSheet!"   &amp;  CHAR(64 + MATCH(VLOOKUP(C$6,mapping!$A:$B,2,FALSE),FROM_NGS2_SampleSheet!$1:$1,0))   &amp;  ROW()-5,TRUE)    )</f>
        <v/>
      </c>
      <c r="D447" s="195" t="str">
        <f ca="1" xml:space="preserve"> IF(INDIRECT("FROM_NGS2_SampleSheet!A"&amp;ROW()-5,TRUE)="","",  INDIRECT(    "FROM_NGS2_SampleSheet!"   &amp;  CHAR(64 + MATCH(VLOOKUP(D$6,mapping!$A:$B,2,FALSE),FROM_NGS2_SampleSheet!$1:$1,0))   &amp;  ROW()-5,TRUE)    )</f>
        <v/>
      </c>
      <c r="E447" s="195" t="str">
        <f ca="1" xml:space="preserve"> IF(INDIRECT("FROM_NGS2_SampleSheet!A"&amp;ROW()-5,TRUE)="","",  "e" &amp; INDIRECT(    "FROM_NGS2_SampleSheet!"   &amp;  CHAR(64 + MATCH(VLOOKUP(E$6,mapping!$A:$B,2,FALSE),FROM_NGS2_SampleSheet!$1:$1,0))   &amp;  ROW()-5,TRUE)    )</f>
        <v/>
      </c>
      <c r="F447" s="195" t="str">
        <f ca="1" xml:space="preserve"> IF(INDIRECT("FROM_NGS2_SampleSheet!A"&amp;ROW()-5,TRUE)="","",  INDIRECT(    "FROM_NGS2_SampleSheet!"   &amp;  CHAR(64 + MATCH(VLOOKUP(F$6,mapping!$A:$B,2,FALSE),FROM_NGS2_SampleSheet!$1:$1,0))   &amp;  ROW()-5,TRUE)    )</f>
        <v/>
      </c>
      <c r="G447" s="196" t="str">
        <f ca="1" xml:space="preserve"> IF(INDIRECT("FROM_NGS2_SampleSheet!A"&amp;ROW()-5,TRUE)="","",  INDIRECT(    "FROM_NGS2_SampleSheet!"   &amp;  CHAR(64 + MATCH(VLOOKUP(G$6,mapping!$A:$B,2,FALSE),FROM_NGS2_SampleSheet!$1:$1,0))   &amp;  ROW()-5,TRUE)    )</f>
        <v/>
      </c>
      <c r="H447" s="195"/>
      <c r="I447" s="213">
        <v>1</v>
      </c>
      <c r="J447" s="197" t="str">
        <f ca="1">IF(U447=TRUE,    IF($Y$4&gt;96,"TOO MANY",VLOOKUP(B447&amp;"_"&amp;C447&amp;"_"&amp;E447&amp;"_A",CALC!W:X,2,FALSE)),   "")</f>
        <v/>
      </c>
      <c r="L447" s="213">
        <v>1</v>
      </c>
      <c r="M447" s="197" t="str">
        <f ca="1">IF(V447=TRUE,     IF($Y$4&gt;96,"TOO MANY",VLOOKUP(B447&amp;"_"&amp;C447&amp;"_"&amp;E447&amp;"_B",CALC!W:X,2,FALSE)),    "")</f>
        <v/>
      </c>
      <c r="N447" s="206"/>
      <c r="O447" s="213">
        <v>1</v>
      </c>
      <c r="P447" s="197" t="str">
        <f ca="1">IF(W447=TRUE,   IF($Y$4&gt;96,"TOO MANY", VLOOKUP(B447&amp;"_"&amp;C447&amp;"_"&amp;E447&amp;"_C",CALC!W:X,2,FALSE)),   "")</f>
        <v/>
      </c>
      <c r="Q447" s="206"/>
      <c r="R447" s="119" t="b">
        <f t="shared" ca="1" si="49"/>
        <v>0</v>
      </c>
      <c r="S447" s="119" t="b">
        <f t="shared" ca="1" si="47"/>
        <v>0</v>
      </c>
      <c r="T447" s="119" t="b">
        <f t="shared" ca="1" si="48"/>
        <v>0</v>
      </c>
      <c r="U447" s="119" t="b">
        <f t="shared" ca="1" si="50"/>
        <v>0</v>
      </c>
      <c r="V447" s="160" t="b">
        <f t="shared" ca="1" si="51"/>
        <v>0</v>
      </c>
      <c r="W447" s="119" t="b">
        <f t="shared" ca="1" si="52"/>
        <v>0</v>
      </c>
      <c r="X447" s="119" t="b">
        <f t="shared" ca="1" si="53"/>
        <v>0</v>
      </c>
    </row>
    <row r="448" spans="2:24" x14ac:dyDescent="0.25">
      <c r="B448" s="194" t="str">
        <f ca="1" xml:space="preserve"> IF(INDIRECT("FROM_NGS2_SampleSheet!A"&amp;ROW()-5,TRUE)="","",  INDIRECT(    "FROM_NGS2_SampleSheet!"   &amp;  CHAR(64 + MATCH(VLOOKUP(B$6,mapping!$A:$B,2,FALSE),FROM_NGS2_SampleSheet!$1:$1,0))   &amp;  ROW()-5,TRUE)    )</f>
        <v/>
      </c>
      <c r="C448" s="195" t="str">
        <f ca="1" xml:space="preserve"> IF(INDIRECT("FROM_NGS2_SampleSheet!A"&amp;ROW()-5,TRUE)="","",  INDIRECT(    "FROM_NGS2_SampleSheet!"   &amp;  CHAR(64 + MATCH(VLOOKUP(C$6,mapping!$A:$B,2,FALSE),FROM_NGS2_SampleSheet!$1:$1,0))   &amp;  ROW()-5,TRUE)    )</f>
        <v/>
      </c>
      <c r="D448" s="195" t="str">
        <f ca="1" xml:space="preserve"> IF(INDIRECT("FROM_NGS2_SampleSheet!A"&amp;ROW()-5,TRUE)="","",  INDIRECT(    "FROM_NGS2_SampleSheet!"   &amp;  CHAR(64 + MATCH(VLOOKUP(D$6,mapping!$A:$B,2,FALSE),FROM_NGS2_SampleSheet!$1:$1,0))   &amp;  ROW()-5,TRUE)    )</f>
        <v/>
      </c>
      <c r="E448" s="195" t="str">
        <f ca="1" xml:space="preserve"> IF(INDIRECT("FROM_NGS2_SampleSheet!A"&amp;ROW()-5,TRUE)="","",  "e" &amp; INDIRECT(    "FROM_NGS2_SampleSheet!"   &amp;  CHAR(64 + MATCH(VLOOKUP(E$6,mapping!$A:$B,2,FALSE),FROM_NGS2_SampleSheet!$1:$1,0))   &amp;  ROW()-5,TRUE)    )</f>
        <v/>
      </c>
      <c r="F448" s="195" t="str">
        <f ca="1" xml:space="preserve"> IF(INDIRECT("FROM_NGS2_SampleSheet!A"&amp;ROW()-5,TRUE)="","",  INDIRECT(    "FROM_NGS2_SampleSheet!"   &amp;  CHAR(64 + MATCH(VLOOKUP(F$6,mapping!$A:$B,2,FALSE),FROM_NGS2_SampleSheet!$1:$1,0))   &amp;  ROW()-5,TRUE)    )</f>
        <v/>
      </c>
      <c r="G448" s="196" t="str">
        <f ca="1" xml:space="preserve"> IF(INDIRECT("FROM_NGS2_SampleSheet!A"&amp;ROW()-5,TRUE)="","",  INDIRECT(    "FROM_NGS2_SampleSheet!"   &amp;  CHAR(64 + MATCH(VLOOKUP(G$6,mapping!$A:$B,2,FALSE),FROM_NGS2_SampleSheet!$1:$1,0))   &amp;  ROW()-5,TRUE)    )</f>
        <v/>
      </c>
      <c r="H448" s="195"/>
      <c r="I448" s="213">
        <v>1</v>
      </c>
      <c r="J448" s="197" t="str">
        <f ca="1">IF(U448=TRUE,    IF($Y$4&gt;96,"TOO MANY",VLOOKUP(B448&amp;"_"&amp;C448&amp;"_"&amp;E448&amp;"_A",CALC!W:X,2,FALSE)),   "")</f>
        <v/>
      </c>
      <c r="L448" s="213">
        <v>1</v>
      </c>
      <c r="M448" s="197" t="str">
        <f ca="1">IF(V448=TRUE,     IF($Y$4&gt;96,"TOO MANY",VLOOKUP(B448&amp;"_"&amp;C448&amp;"_"&amp;E448&amp;"_B",CALC!W:X,2,FALSE)),    "")</f>
        <v/>
      </c>
      <c r="N448" s="206"/>
      <c r="O448" s="213">
        <v>1</v>
      </c>
      <c r="P448" s="197" t="str">
        <f ca="1">IF(W448=TRUE,   IF($Y$4&gt;96,"TOO MANY", VLOOKUP(B448&amp;"_"&amp;C448&amp;"_"&amp;E448&amp;"_C",CALC!W:X,2,FALSE)),   "")</f>
        <v/>
      </c>
      <c r="Q448" s="206"/>
      <c r="R448" s="119" t="b">
        <f t="shared" ca="1" si="49"/>
        <v>0</v>
      </c>
      <c r="S448" s="119" t="b">
        <f t="shared" ca="1" si="47"/>
        <v>0</v>
      </c>
      <c r="T448" s="119" t="b">
        <f t="shared" ca="1" si="48"/>
        <v>0</v>
      </c>
      <c r="U448" s="119" t="b">
        <f t="shared" ca="1" si="50"/>
        <v>0</v>
      </c>
      <c r="V448" s="160" t="b">
        <f t="shared" ca="1" si="51"/>
        <v>0</v>
      </c>
      <c r="W448" s="119" t="b">
        <f t="shared" ca="1" si="52"/>
        <v>0</v>
      </c>
      <c r="X448" s="119" t="b">
        <f t="shared" ca="1" si="53"/>
        <v>0</v>
      </c>
    </row>
    <row r="449" spans="2:24" x14ac:dyDescent="0.25">
      <c r="B449" s="194" t="str">
        <f ca="1" xml:space="preserve"> IF(INDIRECT("FROM_NGS2_SampleSheet!A"&amp;ROW()-5,TRUE)="","",  INDIRECT(    "FROM_NGS2_SampleSheet!"   &amp;  CHAR(64 + MATCH(VLOOKUP(B$6,mapping!$A:$B,2,FALSE),FROM_NGS2_SampleSheet!$1:$1,0))   &amp;  ROW()-5,TRUE)    )</f>
        <v/>
      </c>
      <c r="C449" s="195" t="str">
        <f ca="1" xml:space="preserve"> IF(INDIRECT("FROM_NGS2_SampleSheet!A"&amp;ROW()-5,TRUE)="","",  INDIRECT(    "FROM_NGS2_SampleSheet!"   &amp;  CHAR(64 + MATCH(VLOOKUP(C$6,mapping!$A:$B,2,FALSE),FROM_NGS2_SampleSheet!$1:$1,0))   &amp;  ROW()-5,TRUE)    )</f>
        <v/>
      </c>
      <c r="D449" s="195" t="str">
        <f ca="1" xml:space="preserve"> IF(INDIRECT("FROM_NGS2_SampleSheet!A"&amp;ROW()-5,TRUE)="","",  INDIRECT(    "FROM_NGS2_SampleSheet!"   &amp;  CHAR(64 + MATCH(VLOOKUP(D$6,mapping!$A:$B,2,FALSE),FROM_NGS2_SampleSheet!$1:$1,0))   &amp;  ROW()-5,TRUE)    )</f>
        <v/>
      </c>
      <c r="E449" s="195" t="str">
        <f ca="1" xml:space="preserve"> IF(INDIRECT("FROM_NGS2_SampleSheet!A"&amp;ROW()-5,TRUE)="","",  "e" &amp; INDIRECT(    "FROM_NGS2_SampleSheet!"   &amp;  CHAR(64 + MATCH(VLOOKUP(E$6,mapping!$A:$B,2,FALSE),FROM_NGS2_SampleSheet!$1:$1,0))   &amp;  ROW()-5,TRUE)    )</f>
        <v/>
      </c>
      <c r="F449" s="195" t="str">
        <f ca="1" xml:space="preserve"> IF(INDIRECT("FROM_NGS2_SampleSheet!A"&amp;ROW()-5,TRUE)="","",  INDIRECT(    "FROM_NGS2_SampleSheet!"   &amp;  CHAR(64 + MATCH(VLOOKUP(F$6,mapping!$A:$B,2,FALSE),FROM_NGS2_SampleSheet!$1:$1,0))   &amp;  ROW()-5,TRUE)    )</f>
        <v/>
      </c>
      <c r="G449" s="196" t="str">
        <f ca="1" xml:space="preserve"> IF(INDIRECT("FROM_NGS2_SampleSheet!A"&amp;ROW()-5,TRUE)="","",  INDIRECT(    "FROM_NGS2_SampleSheet!"   &amp;  CHAR(64 + MATCH(VLOOKUP(G$6,mapping!$A:$B,2,FALSE),FROM_NGS2_SampleSheet!$1:$1,0))   &amp;  ROW()-5,TRUE)    )</f>
        <v/>
      </c>
      <c r="H449" s="195"/>
      <c r="I449" s="213">
        <v>1</v>
      </c>
      <c r="J449" s="197" t="str">
        <f ca="1">IF(U449=TRUE,    IF($Y$4&gt;96,"TOO MANY",VLOOKUP(B449&amp;"_"&amp;C449&amp;"_"&amp;E449&amp;"_A",CALC!W:X,2,FALSE)),   "")</f>
        <v/>
      </c>
      <c r="L449" s="213">
        <v>1</v>
      </c>
      <c r="M449" s="197" t="str">
        <f ca="1">IF(V449=TRUE,     IF($Y$4&gt;96,"TOO MANY",VLOOKUP(B449&amp;"_"&amp;C449&amp;"_"&amp;E449&amp;"_B",CALC!W:X,2,FALSE)),    "")</f>
        <v/>
      </c>
      <c r="N449" s="206"/>
      <c r="O449" s="213">
        <v>1</v>
      </c>
      <c r="P449" s="197" t="str">
        <f ca="1">IF(W449=TRUE,   IF($Y$4&gt;96,"TOO MANY", VLOOKUP(B449&amp;"_"&amp;C449&amp;"_"&amp;E449&amp;"_C",CALC!W:X,2,FALSE)),   "")</f>
        <v/>
      </c>
      <c r="Q449" s="206"/>
      <c r="R449" s="119" t="b">
        <f t="shared" ca="1" si="49"/>
        <v>0</v>
      </c>
      <c r="S449" s="119" t="b">
        <f t="shared" ca="1" si="47"/>
        <v>0</v>
      </c>
      <c r="T449" s="119" t="b">
        <f t="shared" ca="1" si="48"/>
        <v>0</v>
      </c>
      <c r="U449" s="119" t="b">
        <f t="shared" ca="1" si="50"/>
        <v>0</v>
      </c>
      <c r="V449" s="160" t="b">
        <f t="shared" ca="1" si="51"/>
        <v>0</v>
      </c>
      <c r="W449" s="119" t="b">
        <f t="shared" ca="1" si="52"/>
        <v>0</v>
      </c>
      <c r="X449" s="119" t="b">
        <f t="shared" ca="1" si="53"/>
        <v>0</v>
      </c>
    </row>
    <row r="450" spans="2:24" x14ac:dyDescent="0.25">
      <c r="B450" s="194" t="str">
        <f ca="1" xml:space="preserve"> IF(INDIRECT("FROM_NGS2_SampleSheet!A"&amp;ROW()-5,TRUE)="","",  INDIRECT(    "FROM_NGS2_SampleSheet!"   &amp;  CHAR(64 + MATCH(VLOOKUP(B$6,mapping!$A:$B,2,FALSE),FROM_NGS2_SampleSheet!$1:$1,0))   &amp;  ROW()-5,TRUE)    )</f>
        <v/>
      </c>
      <c r="C450" s="195" t="str">
        <f ca="1" xml:space="preserve"> IF(INDIRECT("FROM_NGS2_SampleSheet!A"&amp;ROW()-5,TRUE)="","",  INDIRECT(    "FROM_NGS2_SampleSheet!"   &amp;  CHAR(64 + MATCH(VLOOKUP(C$6,mapping!$A:$B,2,FALSE),FROM_NGS2_SampleSheet!$1:$1,0))   &amp;  ROW()-5,TRUE)    )</f>
        <v/>
      </c>
      <c r="D450" s="195" t="str">
        <f ca="1" xml:space="preserve"> IF(INDIRECT("FROM_NGS2_SampleSheet!A"&amp;ROW()-5,TRUE)="","",  INDIRECT(    "FROM_NGS2_SampleSheet!"   &amp;  CHAR(64 + MATCH(VLOOKUP(D$6,mapping!$A:$B,2,FALSE),FROM_NGS2_SampleSheet!$1:$1,0))   &amp;  ROW()-5,TRUE)    )</f>
        <v/>
      </c>
      <c r="E450" s="195" t="str">
        <f ca="1" xml:space="preserve"> IF(INDIRECT("FROM_NGS2_SampleSheet!A"&amp;ROW()-5,TRUE)="","",  "e" &amp; INDIRECT(    "FROM_NGS2_SampleSheet!"   &amp;  CHAR(64 + MATCH(VLOOKUP(E$6,mapping!$A:$B,2,FALSE),FROM_NGS2_SampleSheet!$1:$1,0))   &amp;  ROW()-5,TRUE)    )</f>
        <v/>
      </c>
      <c r="F450" s="195" t="str">
        <f ca="1" xml:space="preserve"> IF(INDIRECT("FROM_NGS2_SampleSheet!A"&amp;ROW()-5,TRUE)="","",  INDIRECT(    "FROM_NGS2_SampleSheet!"   &amp;  CHAR(64 + MATCH(VLOOKUP(F$6,mapping!$A:$B,2,FALSE),FROM_NGS2_SampleSheet!$1:$1,0))   &amp;  ROW()-5,TRUE)    )</f>
        <v/>
      </c>
      <c r="G450" s="196" t="str">
        <f ca="1" xml:space="preserve"> IF(INDIRECT("FROM_NGS2_SampleSheet!A"&amp;ROW()-5,TRUE)="","",  INDIRECT(    "FROM_NGS2_SampleSheet!"   &amp;  CHAR(64 + MATCH(VLOOKUP(G$6,mapping!$A:$B,2,FALSE),FROM_NGS2_SampleSheet!$1:$1,0))   &amp;  ROW()-5,TRUE)    )</f>
        <v/>
      </c>
      <c r="H450" s="195"/>
      <c r="I450" s="213">
        <v>1</v>
      </c>
      <c r="J450" s="197" t="str">
        <f ca="1">IF(U450=TRUE,    IF($Y$4&gt;96,"TOO MANY",VLOOKUP(B450&amp;"_"&amp;C450&amp;"_"&amp;E450&amp;"_A",CALC!W:X,2,FALSE)),   "")</f>
        <v/>
      </c>
      <c r="L450" s="213">
        <v>1</v>
      </c>
      <c r="M450" s="197" t="str">
        <f ca="1">IF(V450=TRUE,     IF($Y$4&gt;96,"TOO MANY",VLOOKUP(B450&amp;"_"&amp;C450&amp;"_"&amp;E450&amp;"_B",CALC!W:X,2,FALSE)),    "")</f>
        <v/>
      </c>
      <c r="N450" s="206"/>
      <c r="O450" s="213">
        <v>1</v>
      </c>
      <c r="P450" s="197" t="str">
        <f ca="1">IF(W450=TRUE,   IF($Y$4&gt;96,"TOO MANY", VLOOKUP(B450&amp;"_"&amp;C450&amp;"_"&amp;E450&amp;"_C",CALC!W:X,2,FALSE)),   "")</f>
        <v/>
      </c>
      <c r="Q450" s="206"/>
      <c r="R450" s="119" t="b">
        <f t="shared" ca="1" si="49"/>
        <v>0</v>
      </c>
      <c r="S450" s="119" t="b">
        <f t="shared" ca="1" si="47"/>
        <v>0</v>
      </c>
      <c r="T450" s="119" t="b">
        <f t="shared" ca="1" si="48"/>
        <v>0</v>
      </c>
      <c r="U450" s="119" t="b">
        <f t="shared" ca="1" si="50"/>
        <v>0</v>
      </c>
      <c r="V450" s="160" t="b">
        <f t="shared" ca="1" si="51"/>
        <v>0</v>
      </c>
      <c r="W450" s="119" t="b">
        <f t="shared" ca="1" si="52"/>
        <v>0</v>
      </c>
      <c r="X450" s="119" t="b">
        <f t="shared" ca="1" si="53"/>
        <v>0</v>
      </c>
    </row>
    <row r="451" spans="2:24" x14ac:dyDescent="0.25">
      <c r="B451" s="194" t="str">
        <f ca="1" xml:space="preserve"> IF(INDIRECT("FROM_NGS2_SampleSheet!A"&amp;ROW()-5,TRUE)="","",  INDIRECT(    "FROM_NGS2_SampleSheet!"   &amp;  CHAR(64 + MATCH(VLOOKUP(B$6,mapping!$A:$B,2,FALSE),FROM_NGS2_SampleSheet!$1:$1,0))   &amp;  ROW()-5,TRUE)    )</f>
        <v/>
      </c>
      <c r="C451" s="195" t="str">
        <f ca="1" xml:space="preserve"> IF(INDIRECT("FROM_NGS2_SampleSheet!A"&amp;ROW()-5,TRUE)="","",  INDIRECT(    "FROM_NGS2_SampleSheet!"   &amp;  CHAR(64 + MATCH(VLOOKUP(C$6,mapping!$A:$B,2,FALSE),FROM_NGS2_SampleSheet!$1:$1,0))   &amp;  ROW()-5,TRUE)    )</f>
        <v/>
      </c>
      <c r="D451" s="195" t="str">
        <f ca="1" xml:space="preserve"> IF(INDIRECT("FROM_NGS2_SampleSheet!A"&amp;ROW()-5,TRUE)="","",  INDIRECT(    "FROM_NGS2_SampleSheet!"   &amp;  CHAR(64 + MATCH(VLOOKUP(D$6,mapping!$A:$B,2,FALSE),FROM_NGS2_SampleSheet!$1:$1,0))   &amp;  ROW()-5,TRUE)    )</f>
        <v/>
      </c>
      <c r="E451" s="195" t="str">
        <f ca="1" xml:space="preserve"> IF(INDIRECT("FROM_NGS2_SampleSheet!A"&amp;ROW()-5,TRUE)="","",  "e" &amp; INDIRECT(    "FROM_NGS2_SampleSheet!"   &amp;  CHAR(64 + MATCH(VLOOKUP(E$6,mapping!$A:$B,2,FALSE),FROM_NGS2_SampleSheet!$1:$1,0))   &amp;  ROW()-5,TRUE)    )</f>
        <v/>
      </c>
      <c r="F451" s="195" t="str">
        <f ca="1" xml:space="preserve"> IF(INDIRECT("FROM_NGS2_SampleSheet!A"&amp;ROW()-5,TRUE)="","",  INDIRECT(    "FROM_NGS2_SampleSheet!"   &amp;  CHAR(64 + MATCH(VLOOKUP(F$6,mapping!$A:$B,2,FALSE),FROM_NGS2_SampleSheet!$1:$1,0))   &amp;  ROW()-5,TRUE)    )</f>
        <v/>
      </c>
      <c r="G451" s="196" t="str">
        <f ca="1" xml:space="preserve"> IF(INDIRECT("FROM_NGS2_SampleSheet!A"&amp;ROW()-5,TRUE)="","",  INDIRECT(    "FROM_NGS2_SampleSheet!"   &amp;  CHAR(64 + MATCH(VLOOKUP(G$6,mapping!$A:$B,2,FALSE),FROM_NGS2_SampleSheet!$1:$1,0))   &amp;  ROW()-5,TRUE)    )</f>
        <v/>
      </c>
      <c r="H451" s="195"/>
      <c r="I451" s="213">
        <v>1</v>
      </c>
      <c r="J451" s="197" t="str">
        <f ca="1">IF(U451=TRUE,    IF($Y$4&gt;96,"TOO MANY",VLOOKUP(B451&amp;"_"&amp;C451&amp;"_"&amp;E451&amp;"_A",CALC!W:X,2,FALSE)),   "")</f>
        <v/>
      </c>
      <c r="L451" s="213">
        <v>1</v>
      </c>
      <c r="M451" s="197" t="str">
        <f ca="1">IF(V451=TRUE,     IF($Y$4&gt;96,"TOO MANY",VLOOKUP(B451&amp;"_"&amp;C451&amp;"_"&amp;E451&amp;"_B",CALC!W:X,2,FALSE)),    "")</f>
        <v/>
      </c>
      <c r="N451" s="206"/>
      <c r="O451" s="213">
        <v>1</v>
      </c>
      <c r="P451" s="197" t="str">
        <f ca="1">IF(W451=TRUE,   IF($Y$4&gt;96,"TOO MANY", VLOOKUP(B451&amp;"_"&amp;C451&amp;"_"&amp;E451&amp;"_C",CALC!W:X,2,FALSE)),   "")</f>
        <v/>
      </c>
      <c r="Q451" s="206"/>
      <c r="R451" s="119" t="b">
        <f t="shared" ca="1" si="49"/>
        <v>0</v>
      </c>
      <c r="S451" s="119" t="b">
        <f t="shared" ca="1" si="47"/>
        <v>0</v>
      </c>
      <c r="T451" s="119" t="b">
        <f t="shared" ca="1" si="48"/>
        <v>0</v>
      </c>
      <c r="U451" s="119" t="b">
        <f t="shared" ca="1" si="50"/>
        <v>0</v>
      </c>
      <c r="V451" s="160" t="b">
        <f t="shared" ca="1" si="51"/>
        <v>0</v>
      </c>
      <c r="W451" s="119" t="b">
        <f t="shared" ca="1" si="52"/>
        <v>0</v>
      </c>
      <c r="X451" s="119" t="b">
        <f t="shared" ca="1" si="53"/>
        <v>0</v>
      </c>
    </row>
    <row r="452" spans="2:24" x14ac:dyDescent="0.25">
      <c r="B452" s="194" t="str">
        <f ca="1" xml:space="preserve"> IF(INDIRECT("FROM_NGS2_SampleSheet!A"&amp;ROW()-5,TRUE)="","",  INDIRECT(    "FROM_NGS2_SampleSheet!"   &amp;  CHAR(64 + MATCH(VLOOKUP(B$6,mapping!$A:$B,2,FALSE),FROM_NGS2_SampleSheet!$1:$1,0))   &amp;  ROW()-5,TRUE)    )</f>
        <v/>
      </c>
      <c r="C452" s="195" t="str">
        <f ca="1" xml:space="preserve"> IF(INDIRECT("FROM_NGS2_SampleSheet!A"&amp;ROW()-5,TRUE)="","",  INDIRECT(    "FROM_NGS2_SampleSheet!"   &amp;  CHAR(64 + MATCH(VLOOKUP(C$6,mapping!$A:$B,2,FALSE),FROM_NGS2_SampleSheet!$1:$1,0))   &amp;  ROW()-5,TRUE)    )</f>
        <v/>
      </c>
      <c r="D452" s="195" t="str">
        <f ca="1" xml:space="preserve"> IF(INDIRECT("FROM_NGS2_SampleSheet!A"&amp;ROW()-5,TRUE)="","",  INDIRECT(    "FROM_NGS2_SampleSheet!"   &amp;  CHAR(64 + MATCH(VLOOKUP(D$6,mapping!$A:$B,2,FALSE),FROM_NGS2_SampleSheet!$1:$1,0))   &amp;  ROW()-5,TRUE)    )</f>
        <v/>
      </c>
      <c r="E452" s="195" t="str">
        <f ca="1" xml:space="preserve"> IF(INDIRECT("FROM_NGS2_SampleSheet!A"&amp;ROW()-5,TRUE)="","",  "e" &amp; INDIRECT(    "FROM_NGS2_SampleSheet!"   &amp;  CHAR(64 + MATCH(VLOOKUP(E$6,mapping!$A:$B,2,FALSE),FROM_NGS2_SampleSheet!$1:$1,0))   &amp;  ROW()-5,TRUE)    )</f>
        <v/>
      </c>
      <c r="F452" s="195" t="str">
        <f ca="1" xml:space="preserve"> IF(INDIRECT("FROM_NGS2_SampleSheet!A"&amp;ROW()-5,TRUE)="","",  INDIRECT(    "FROM_NGS2_SampleSheet!"   &amp;  CHAR(64 + MATCH(VLOOKUP(F$6,mapping!$A:$B,2,FALSE),FROM_NGS2_SampleSheet!$1:$1,0))   &amp;  ROW()-5,TRUE)    )</f>
        <v/>
      </c>
      <c r="G452" s="196" t="str">
        <f ca="1" xml:space="preserve"> IF(INDIRECT("FROM_NGS2_SampleSheet!A"&amp;ROW()-5,TRUE)="","",  INDIRECT(    "FROM_NGS2_SampleSheet!"   &amp;  CHAR(64 + MATCH(VLOOKUP(G$6,mapping!$A:$B,2,FALSE),FROM_NGS2_SampleSheet!$1:$1,0))   &amp;  ROW()-5,TRUE)    )</f>
        <v/>
      </c>
      <c r="H452" s="195"/>
      <c r="I452" s="213">
        <v>1</v>
      </c>
      <c r="J452" s="197" t="str">
        <f ca="1">IF(U452=TRUE,    IF($Y$4&gt;96,"TOO MANY",VLOOKUP(B452&amp;"_"&amp;C452&amp;"_"&amp;E452&amp;"_A",CALC!W:X,2,FALSE)),   "")</f>
        <v/>
      </c>
      <c r="L452" s="213">
        <v>1</v>
      </c>
      <c r="M452" s="197" t="str">
        <f ca="1">IF(V452=TRUE,     IF($Y$4&gt;96,"TOO MANY",VLOOKUP(B452&amp;"_"&amp;C452&amp;"_"&amp;E452&amp;"_B",CALC!W:X,2,FALSE)),    "")</f>
        <v/>
      </c>
      <c r="N452" s="206"/>
      <c r="O452" s="213">
        <v>1</v>
      </c>
      <c r="P452" s="197" t="str">
        <f ca="1">IF(W452=TRUE,   IF($Y$4&gt;96,"TOO MANY", VLOOKUP(B452&amp;"_"&amp;C452&amp;"_"&amp;E452&amp;"_C",CALC!W:X,2,FALSE)),   "")</f>
        <v/>
      </c>
      <c r="Q452" s="206"/>
      <c r="R452" s="119" t="b">
        <f t="shared" ca="1" si="49"/>
        <v>0</v>
      </c>
      <c r="S452" s="119" t="b">
        <f t="shared" ca="1" si="47"/>
        <v>0</v>
      </c>
      <c r="T452" s="119" t="b">
        <f t="shared" ca="1" si="48"/>
        <v>0</v>
      </c>
      <c r="U452" s="119" t="b">
        <f t="shared" ca="1" si="50"/>
        <v>0</v>
      </c>
      <c r="V452" s="160" t="b">
        <f t="shared" ca="1" si="51"/>
        <v>0</v>
      </c>
      <c r="W452" s="119" t="b">
        <f t="shared" ca="1" si="52"/>
        <v>0</v>
      </c>
      <c r="X452" s="119" t="b">
        <f t="shared" ca="1" si="53"/>
        <v>0</v>
      </c>
    </row>
    <row r="453" spans="2:24" x14ac:dyDescent="0.25">
      <c r="B453" s="194" t="str">
        <f ca="1" xml:space="preserve"> IF(INDIRECT("FROM_NGS2_SampleSheet!A"&amp;ROW()-5,TRUE)="","",  INDIRECT(    "FROM_NGS2_SampleSheet!"   &amp;  CHAR(64 + MATCH(VLOOKUP(B$6,mapping!$A:$B,2,FALSE),FROM_NGS2_SampleSheet!$1:$1,0))   &amp;  ROW()-5,TRUE)    )</f>
        <v/>
      </c>
      <c r="C453" s="195" t="str">
        <f ca="1" xml:space="preserve"> IF(INDIRECT("FROM_NGS2_SampleSheet!A"&amp;ROW()-5,TRUE)="","",  INDIRECT(    "FROM_NGS2_SampleSheet!"   &amp;  CHAR(64 + MATCH(VLOOKUP(C$6,mapping!$A:$B,2,FALSE),FROM_NGS2_SampleSheet!$1:$1,0))   &amp;  ROW()-5,TRUE)    )</f>
        <v/>
      </c>
      <c r="D453" s="195" t="str">
        <f ca="1" xml:space="preserve"> IF(INDIRECT("FROM_NGS2_SampleSheet!A"&amp;ROW()-5,TRUE)="","",  INDIRECT(    "FROM_NGS2_SampleSheet!"   &amp;  CHAR(64 + MATCH(VLOOKUP(D$6,mapping!$A:$B,2,FALSE),FROM_NGS2_SampleSheet!$1:$1,0))   &amp;  ROW()-5,TRUE)    )</f>
        <v/>
      </c>
      <c r="E453" s="195" t="str">
        <f ca="1" xml:space="preserve"> IF(INDIRECT("FROM_NGS2_SampleSheet!A"&amp;ROW()-5,TRUE)="","",  "e" &amp; INDIRECT(    "FROM_NGS2_SampleSheet!"   &amp;  CHAR(64 + MATCH(VLOOKUP(E$6,mapping!$A:$B,2,FALSE),FROM_NGS2_SampleSheet!$1:$1,0))   &amp;  ROW()-5,TRUE)    )</f>
        <v/>
      </c>
      <c r="F453" s="195" t="str">
        <f ca="1" xml:space="preserve"> IF(INDIRECT("FROM_NGS2_SampleSheet!A"&amp;ROW()-5,TRUE)="","",  INDIRECT(    "FROM_NGS2_SampleSheet!"   &amp;  CHAR(64 + MATCH(VLOOKUP(F$6,mapping!$A:$B,2,FALSE),FROM_NGS2_SampleSheet!$1:$1,0))   &amp;  ROW()-5,TRUE)    )</f>
        <v/>
      </c>
      <c r="G453" s="196" t="str">
        <f ca="1" xml:space="preserve"> IF(INDIRECT("FROM_NGS2_SampleSheet!A"&amp;ROW()-5,TRUE)="","",  INDIRECT(    "FROM_NGS2_SampleSheet!"   &amp;  CHAR(64 + MATCH(VLOOKUP(G$6,mapping!$A:$B,2,FALSE),FROM_NGS2_SampleSheet!$1:$1,0))   &amp;  ROW()-5,TRUE)    )</f>
        <v/>
      </c>
      <c r="H453" s="195"/>
      <c r="I453" s="213">
        <v>1</v>
      </c>
      <c r="J453" s="197" t="str">
        <f ca="1">IF(U453=TRUE,    IF($Y$4&gt;96,"TOO MANY",VLOOKUP(B453&amp;"_"&amp;C453&amp;"_"&amp;E453&amp;"_A",CALC!W:X,2,FALSE)),   "")</f>
        <v/>
      </c>
      <c r="L453" s="213">
        <v>1</v>
      </c>
      <c r="M453" s="197" t="str">
        <f ca="1">IF(V453=TRUE,     IF($Y$4&gt;96,"TOO MANY",VLOOKUP(B453&amp;"_"&amp;C453&amp;"_"&amp;E453&amp;"_B",CALC!W:X,2,FALSE)),    "")</f>
        <v/>
      </c>
      <c r="N453" s="206"/>
      <c r="O453" s="213">
        <v>1</v>
      </c>
      <c r="P453" s="197" t="str">
        <f ca="1">IF(W453=TRUE,   IF($Y$4&gt;96,"TOO MANY", VLOOKUP(B453&amp;"_"&amp;C453&amp;"_"&amp;E453&amp;"_C",CALC!W:X,2,FALSE)),   "")</f>
        <v/>
      </c>
      <c r="Q453" s="206"/>
      <c r="R453" s="119" t="b">
        <f t="shared" ca="1" si="49"/>
        <v>0</v>
      </c>
      <c r="S453" s="119" t="b">
        <f t="shared" ca="1" si="47"/>
        <v>0</v>
      </c>
      <c r="T453" s="119" t="b">
        <f t="shared" ca="1" si="48"/>
        <v>0</v>
      </c>
      <c r="U453" s="119" t="b">
        <f t="shared" ca="1" si="50"/>
        <v>0</v>
      </c>
      <c r="V453" s="160" t="b">
        <f t="shared" ca="1" si="51"/>
        <v>0</v>
      </c>
      <c r="W453" s="119" t="b">
        <f t="shared" ca="1" si="52"/>
        <v>0</v>
      </c>
      <c r="X453" s="119" t="b">
        <f t="shared" ca="1" si="53"/>
        <v>0</v>
      </c>
    </row>
    <row r="454" spans="2:24" x14ac:dyDescent="0.25">
      <c r="B454" s="194" t="str">
        <f ca="1" xml:space="preserve"> IF(INDIRECT("FROM_NGS2_SampleSheet!A"&amp;ROW()-5,TRUE)="","",  INDIRECT(    "FROM_NGS2_SampleSheet!"   &amp;  CHAR(64 + MATCH(VLOOKUP(B$6,mapping!$A:$B,2,FALSE),FROM_NGS2_SampleSheet!$1:$1,0))   &amp;  ROW()-5,TRUE)    )</f>
        <v/>
      </c>
      <c r="C454" s="195" t="str">
        <f ca="1" xml:space="preserve"> IF(INDIRECT("FROM_NGS2_SampleSheet!A"&amp;ROW()-5,TRUE)="","",  INDIRECT(    "FROM_NGS2_SampleSheet!"   &amp;  CHAR(64 + MATCH(VLOOKUP(C$6,mapping!$A:$B,2,FALSE),FROM_NGS2_SampleSheet!$1:$1,0))   &amp;  ROW()-5,TRUE)    )</f>
        <v/>
      </c>
      <c r="D454" s="195" t="str">
        <f ca="1" xml:space="preserve"> IF(INDIRECT("FROM_NGS2_SampleSheet!A"&amp;ROW()-5,TRUE)="","",  INDIRECT(    "FROM_NGS2_SampleSheet!"   &amp;  CHAR(64 + MATCH(VLOOKUP(D$6,mapping!$A:$B,2,FALSE),FROM_NGS2_SampleSheet!$1:$1,0))   &amp;  ROW()-5,TRUE)    )</f>
        <v/>
      </c>
      <c r="E454" s="195" t="str">
        <f ca="1" xml:space="preserve"> IF(INDIRECT("FROM_NGS2_SampleSheet!A"&amp;ROW()-5,TRUE)="","",  "e" &amp; INDIRECT(    "FROM_NGS2_SampleSheet!"   &amp;  CHAR(64 + MATCH(VLOOKUP(E$6,mapping!$A:$B,2,FALSE),FROM_NGS2_SampleSheet!$1:$1,0))   &amp;  ROW()-5,TRUE)    )</f>
        <v/>
      </c>
      <c r="F454" s="195" t="str">
        <f ca="1" xml:space="preserve"> IF(INDIRECT("FROM_NGS2_SampleSheet!A"&amp;ROW()-5,TRUE)="","",  INDIRECT(    "FROM_NGS2_SampleSheet!"   &amp;  CHAR(64 + MATCH(VLOOKUP(F$6,mapping!$A:$B,2,FALSE),FROM_NGS2_SampleSheet!$1:$1,0))   &amp;  ROW()-5,TRUE)    )</f>
        <v/>
      </c>
      <c r="G454" s="196" t="str">
        <f ca="1" xml:space="preserve"> IF(INDIRECT("FROM_NGS2_SampleSheet!A"&amp;ROW()-5,TRUE)="","",  INDIRECT(    "FROM_NGS2_SampleSheet!"   &amp;  CHAR(64 + MATCH(VLOOKUP(G$6,mapping!$A:$B,2,FALSE),FROM_NGS2_SampleSheet!$1:$1,0))   &amp;  ROW()-5,TRUE)    )</f>
        <v/>
      </c>
      <c r="H454" s="195"/>
      <c r="I454" s="213">
        <v>1</v>
      </c>
      <c r="J454" s="197" t="str">
        <f ca="1">IF(U454=TRUE,    IF($Y$4&gt;96,"TOO MANY",VLOOKUP(B454&amp;"_"&amp;C454&amp;"_"&amp;E454&amp;"_A",CALC!W:X,2,FALSE)),   "")</f>
        <v/>
      </c>
      <c r="L454" s="213">
        <v>1</v>
      </c>
      <c r="M454" s="197" t="str">
        <f ca="1">IF(V454=TRUE,     IF($Y$4&gt;96,"TOO MANY",VLOOKUP(B454&amp;"_"&amp;C454&amp;"_"&amp;E454&amp;"_B",CALC!W:X,2,FALSE)),    "")</f>
        <v/>
      </c>
      <c r="N454" s="206"/>
      <c r="O454" s="213">
        <v>1</v>
      </c>
      <c r="P454" s="197" t="str">
        <f ca="1">IF(W454=TRUE,   IF($Y$4&gt;96,"TOO MANY", VLOOKUP(B454&amp;"_"&amp;C454&amp;"_"&amp;E454&amp;"_C",CALC!W:X,2,FALSE)),   "")</f>
        <v/>
      </c>
      <c r="Q454" s="206"/>
      <c r="R454" s="119" t="b">
        <f t="shared" ca="1" si="49"/>
        <v>0</v>
      </c>
      <c r="S454" s="119" t="b">
        <f t="shared" ca="1" si="47"/>
        <v>0</v>
      </c>
      <c r="T454" s="119" t="b">
        <f t="shared" ca="1" si="48"/>
        <v>0</v>
      </c>
      <c r="U454" s="119" t="b">
        <f t="shared" ca="1" si="50"/>
        <v>0</v>
      </c>
      <c r="V454" s="160" t="b">
        <f t="shared" ca="1" si="51"/>
        <v>0</v>
      </c>
      <c r="W454" s="119" t="b">
        <f t="shared" ca="1" si="52"/>
        <v>0</v>
      </c>
      <c r="X454" s="119" t="b">
        <f t="shared" ca="1" si="53"/>
        <v>0</v>
      </c>
    </row>
    <row r="455" spans="2:24" x14ac:dyDescent="0.25">
      <c r="B455" s="194" t="str">
        <f ca="1" xml:space="preserve"> IF(INDIRECT("FROM_NGS2_SampleSheet!A"&amp;ROW()-5,TRUE)="","",  INDIRECT(    "FROM_NGS2_SampleSheet!"   &amp;  CHAR(64 + MATCH(VLOOKUP(B$6,mapping!$A:$B,2,FALSE),FROM_NGS2_SampleSheet!$1:$1,0))   &amp;  ROW()-5,TRUE)    )</f>
        <v/>
      </c>
      <c r="C455" s="195" t="str">
        <f ca="1" xml:space="preserve"> IF(INDIRECT("FROM_NGS2_SampleSheet!A"&amp;ROW()-5,TRUE)="","",  INDIRECT(    "FROM_NGS2_SampleSheet!"   &amp;  CHAR(64 + MATCH(VLOOKUP(C$6,mapping!$A:$B,2,FALSE),FROM_NGS2_SampleSheet!$1:$1,0))   &amp;  ROW()-5,TRUE)    )</f>
        <v/>
      </c>
      <c r="D455" s="195" t="str">
        <f ca="1" xml:space="preserve"> IF(INDIRECT("FROM_NGS2_SampleSheet!A"&amp;ROW()-5,TRUE)="","",  INDIRECT(    "FROM_NGS2_SampleSheet!"   &amp;  CHAR(64 + MATCH(VLOOKUP(D$6,mapping!$A:$B,2,FALSE),FROM_NGS2_SampleSheet!$1:$1,0))   &amp;  ROW()-5,TRUE)    )</f>
        <v/>
      </c>
      <c r="E455" s="195" t="str">
        <f ca="1" xml:space="preserve"> IF(INDIRECT("FROM_NGS2_SampleSheet!A"&amp;ROW()-5,TRUE)="","",  "e" &amp; INDIRECT(    "FROM_NGS2_SampleSheet!"   &amp;  CHAR(64 + MATCH(VLOOKUP(E$6,mapping!$A:$B,2,FALSE),FROM_NGS2_SampleSheet!$1:$1,0))   &amp;  ROW()-5,TRUE)    )</f>
        <v/>
      </c>
      <c r="F455" s="195" t="str">
        <f ca="1" xml:space="preserve"> IF(INDIRECT("FROM_NGS2_SampleSheet!A"&amp;ROW()-5,TRUE)="","",  INDIRECT(    "FROM_NGS2_SampleSheet!"   &amp;  CHAR(64 + MATCH(VLOOKUP(F$6,mapping!$A:$B,2,FALSE),FROM_NGS2_SampleSheet!$1:$1,0))   &amp;  ROW()-5,TRUE)    )</f>
        <v/>
      </c>
      <c r="G455" s="196" t="str">
        <f ca="1" xml:space="preserve"> IF(INDIRECT("FROM_NGS2_SampleSheet!A"&amp;ROW()-5,TRUE)="","",  INDIRECT(    "FROM_NGS2_SampleSheet!"   &amp;  CHAR(64 + MATCH(VLOOKUP(G$6,mapping!$A:$B,2,FALSE),FROM_NGS2_SampleSheet!$1:$1,0))   &amp;  ROW()-5,TRUE)    )</f>
        <v/>
      </c>
      <c r="H455" s="195"/>
      <c r="I455" s="213">
        <v>1</v>
      </c>
      <c r="J455" s="197" t="str">
        <f ca="1">IF(U455=TRUE,    IF($Y$4&gt;96,"TOO MANY",VLOOKUP(B455&amp;"_"&amp;C455&amp;"_"&amp;E455&amp;"_A",CALC!W:X,2,FALSE)),   "")</f>
        <v/>
      </c>
      <c r="L455" s="213">
        <v>1</v>
      </c>
      <c r="M455" s="197" t="str">
        <f ca="1">IF(V455=TRUE,     IF($Y$4&gt;96,"TOO MANY",VLOOKUP(B455&amp;"_"&amp;C455&amp;"_"&amp;E455&amp;"_B",CALC!W:X,2,FALSE)),    "")</f>
        <v/>
      </c>
      <c r="N455" s="206"/>
      <c r="O455" s="213">
        <v>1</v>
      </c>
      <c r="P455" s="197" t="str">
        <f ca="1">IF(W455=TRUE,   IF($Y$4&gt;96,"TOO MANY", VLOOKUP(B455&amp;"_"&amp;C455&amp;"_"&amp;E455&amp;"_C",CALC!W:X,2,FALSE)),   "")</f>
        <v/>
      </c>
      <c r="Q455" s="206"/>
      <c r="R455" s="119" t="b">
        <f t="shared" ca="1" si="49"/>
        <v>0</v>
      </c>
      <c r="S455" s="119" t="b">
        <f t="shared" ca="1" si="47"/>
        <v>0</v>
      </c>
      <c r="T455" s="119" t="b">
        <f t="shared" ca="1" si="48"/>
        <v>0</v>
      </c>
      <c r="U455" s="119" t="b">
        <f t="shared" ca="1" si="50"/>
        <v>0</v>
      </c>
      <c r="V455" s="160" t="b">
        <f t="shared" ca="1" si="51"/>
        <v>0</v>
      </c>
      <c r="W455" s="119" t="b">
        <f t="shared" ca="1" si="52"/>
        <v>0</v>
      </c>
      <c r="X455" s="119" t="b">
        <f t="shared" ca="1" si="53"/>
        <v>0</v>
      </c>
    </row>
    <row r="456" spans="2:24" x14ac:dyDescent="0.25">
      <c r="B456" s="194" t="str">
        <f ca="1" xml:space="preserve"> IF(INDIRECT("FROM_NGS2_SampleSheet!A"&amp;ROW()-5,TRUE)="","",  INDIRECT(    "FROM_NGS2_SampleSheet!"   &amp;  CHAR(64 + MATCH(VLOOKUP(B$6,mapping!$A:$B,2,FALSE),FROM_NGS2_SampleSheet!$1:$1,0))   &amp;  ROW()-5,TRUE)    )</f>
        <v/>
      </c>
      <c r="C456" s="195" t="str">
        <f ca="1" xml:space="preserve"> IF(INDIRECT("FROM_NGS2_SampleSheet!A"&amp;ROW()-5,TRUE)="","",  INDIRECT(    "FROM_NGS2_SampleSheet!"   &amp;  CHAR(64 + MATCH(VLOOKUP(C$6,mapping!$A:$B,2,FALSE),FROM_NGS2_SampleSheet!$1:$1,0))   &amp;  ROW()-5,TRUE)    )</f>
        <v/>
      </c>
      <c r="D456" s="195" t="str">
        <f ca="1" xml:space="preserve"> IF(INDIRECT("FROM_NGS2_SampleSheet!A"&amp;ROW()-5,TRUE)="","",  INDIRECT(    "FROM_NGS2_SampleSheet!"   &amp;  CHAR(64 + MATCH(VLOOKUP(D$6,mapping!$A:$B,2,FALSE),FROM_NGS2_SampleSheet!$1:$1,0))   &amp;  ROW()-5,TRUE)    )</f>
        <v/>
      </c>
      <c r="E456" s="195" t="str">
        <f ca="1" xml:space="preserve"> IF(INDIRECT("FROM_NGS2_SampleSheet!A"&amp;ROW()-5,TRUE)="","",  "e" &amp; INDIRECT(    "FROM_NGS2_SampleSheet!"   &amp;  CHAR(64 + MATCH(VLOOKUP(E$6,mapping!$A:$B,2,FALSE),FROM_NGS2_SampleSheet!$1:$1,0))   &amp;  ROW()-5,TRUE)    )</f>
        <v/>
      </c>
      <c r="F456" s="195" t="str">
        <f ca="1" xml:space="preserve"> IF(INDIRECT("FROM_NGS2_SampleSheet!A"&amp;ROW()-5,TRUE)="","",  INDIRECT(    "FROM_NGS2_SampleSheet!"   &amp;  CHAR(64 + MATCH(VLOOKUP(F$6,mapping!$A:$B,2,FALSE),FROM_NGS2_SampleSheet!$1:$1,0))   &amp;  ROW()-5,TRUE)    )</f>
        <v/>
      </c>
      <c r="G456" s="196" t="str">
        <f ca="1" xml:space="preserve"> IF(INDIRECT("FROM_NGS2_SampleSheet!A"&amp;ROW()-5,TRUE)="","",  INDIRECT(    "FROM_NGS2_SampleSheet!"   &amp;  CHAR(64 + MATCH(VLOOKUP(G$6,mapping!$A:$B,2,FALSE),FROM_NGS2_SampleSheet!$1:$1,0))   &amp;  ROW()-5,TRUE)    )</f>
        <v/>
      </c>
      <c r="H456" s="195"/>
      <c r="I456" s="213">
        <v>1</v>
      </c>
      <c r="J456" s="197" t="str">
        <f ca="1">IF(U456=TRUE,    IF($Y$4&gt;96,"TOO MANY",VLOOKUP(B456&amp;"_"&amp;C456&amp;"_"&amp;E456&amp;"_A",CALC!W:X,2,FALSE)),   "")</f>
        <v/>
      </c>
      <c r="L456" s="213">
        <v>1</v>
      </c>
      <c r="M456" s="197" t="str">
        <f ca="1">IF(V456=TRUE,     IF($Y$4&gt;96,"TOO MANY",VLOOKUP(B456&amp;"_"&amp;C456&amp;"_"&amp;E456&amp;"_B",CALC!W:X,2,FALSE)),    "")</f>
        <v/>
      </c>
      <c r="N456" s="206"/>
      <c r="O456" s="213">
        <v>1</v>
      </c>
      <c r="P456" s="197" t="str">
        <f ca="1">IF(W456=TRUE,   IF($Y$4&gt;96,"TOO MANY", VLOOKUP(B456&amp;"_"&amp;C456&amp;"_"&amp;E456&amp;"_C",CALC!W:X,2,FALSE)),   "")</f>
        <v/>
      </c>
      <c r="Q456" s="206"/>
      <c r="R456" s="119" t="b">
        <f t="shared" ca="1" si="49"/>
        <v>0</v>
      </c>
      <c r="S456" s="119" t="b">
        <f t="shared" ref="S456:S519" ca="1" si="54">IF(AND(R456=TRUE,$U$3=TRUE),TRUE)</f>
        <v>0</v>
      </c>
      <c r="T456" s="119" t="b">
        <f t="shared" ref="T456:T519" ca="1" si="55">IF(AND(R456=TRUE,$U$4=TRUE,$U$3=TRUE),TRUE)</f>
        <v>0</v>
      </c>
      <c r="U456" s="119" t="b">
        <f t="shared" ca="1" si="50"/>
        <v>0</v>
      </c>
      <c r="V456" s="160" t="b">
        <f t="shared" ca="1" si="51"/>
        <v>0</v>
      </c>
      <c r="W456" s="119" t="b">
        <f t="shared" ca="1" si="52"/>
        <v>0</v>
      </c>
      <c r="X456" s="119" t="b">
        <f t="shared" ca="1" si="53"/>
        <v>0</v>
      </c>
    </row>
    <row r="457" spans="2:24" x14ac:dyDescent="0.25">
      <c r="B457" s="194" t="str">
        <f ca="1" xml:space="preserve"> IF(INDIRECT("FROM_NGS2_SampleSheet!A"&amp;ROW()-5,TRUE)="","",  INDIRECT(    "FROM_NGS2_SampleSheet!"   &amp;  CHAR(64 + MATCH(VLOOKUP(B$6,mapping!$A:$B,2,FALSE),FROM_NGS2_SampleSheet!$1:$1,0))   &amp;  ROW()-5,TRUE)    )</f>
        <v/>
      </c>
      <c r="C457" s="195" t="str">
        <f ca="1" xml:space="preserve"> IF(INDIRECT("FROM_NGS2_SampleSheet!A"&amp;ROW()-5,TRUE)="","",  INDIRECT(    "FROM_NGS2_SampleSheet!"   &amp;  CHAR(64 + MATCH(VLOOKUP(C$6,mapping!$A:$B,2,FALSE),FROM_NGS2_SampleSheet!$1:$1,0))   &amp;  ROW()-5,TRUE)    )</f>
        <v/>
      </c>
      <c r="D457" s="195" t="str">
        <f ca="1" xml:space="preserve"> IF(INDIRECT("FROM_NGS2_SampleSheet!A"&amp;ROW()-5,TRUE)="","",  INDIRECT(    "FROM_NGS2_SampleSheet!"   &amp;  CHAR(64 + MATCH(VLOOKUP(D$6,mapping!$A:$B,2,FALSE),FROM_NGS2_SampleSheet!$1:$1,0))   &amp;  ROW()-5,TRUE)    )</f>
        <v/>
      </c>
      <c r="E457" s="195" t="str">
        <f ca="1" xml:space="preserve"> IF(INDIRECT("FROM_NGS2_SampleSheet!A"&amp;ROW()-5,TRUE)="","",  "e" &amp; INDIRECT(    "FROM_NGS2_SampleSheet!"   &amp;  CHAR(64 + MATCH(VLOOKUP(E$6,mapping!$A:$B,2,FALSE),FROM_NGS2_SampleSheet!$1:$1,0))   &amp;  ROW()-5,TRUE)    )</f>
        <v/>
      </c>
      <c r="F457" s="195" t="str">
        <f ca="1" xml:space="preserve"> IF(INDIRECT("FROM_NGS2_SampleSheet!A"&amp;ROW()-5,TRUE)="","",  INDIRECT(    "FROM_NGS2_SampleSheet!"   &amp;  CHAR(64 + MATCH(VLOOKUP(F$6,mapping!$A:$B,2,FALSE),FROM_NGS2_SampleSheet!$1:$1,0))   &amp;  ROW()-5,TRUE)    )</f>
        <v/>
      </c>
      <c r="G457" s="196" t="str">
        <f ca="1" xml:space="preserve"> IF(INDIRECT("FROM_NGS2_SampleSheet!A"&amp;ROW()-5,TRUE)="","",  INDIRECT(    "FROM_NGS2_SampleSheet!"   &amp;  CHAR(64 + MATCH(VLOOKUP(G$6,mapping!$A:$B,2,FALSE),FROM_NGS2_SampleSheet!$1:$1,0))   &amp;  ROW()-5,TRUE)    )</f>
        <v/>
      </c>
      <c r="H457" s="195"/>
      <c r="I457" s="213">
        <v>1</v>
      </c>
      <c r="J457" s="197" t="str">
        <f ca="1">IF(U457=TRUE,    IF($Y$4&gt;96,"TOO MANY",VLOOKUP(B457&amp;"_"&amp;C457&amp;"_"&amp;E457&amp;"_A",CALC!W:X,2,FALSE)),   "")</f>
        <v/>
      </c>
      <c r="L457" s="213">
        <v>1</v>
      </c>
      <c r="M457" s="197" t="str">
        <f ca="1">IF(V457=TRUE,     IF($Y$4&gt;96,"TOO MANY",VLOOKUP(B457&amp;"_"&amp;C457&amp;"_"&amp;E457&amp;"_B",CALC!W:X,2,FALSE)),    "")</f>
        <v/>
      </c>
      <c r="N457" s="206"/>
      <c r="O457" s="213">
        <v>1</v>
      </c>
      <c r="P457" s="197" t="str">
        <f ca="1">IF(W457=TRUE,   IF($Y$4&gt;96,"TOO MANY", VLOOKUP(B457&amp;"_"&amp;C457&amp;"_"&amp;E457&amp;"_C",CALC!W:X,2,FALSE)),   "")</f>
        <v/>
      </c>
      <c r="Q457" s="206"/>
      <c r="R457" s="119" t="b">
        <f t="shared" ca="1" si="49"/>
        <v>0</v>
      </c>
      <c r="S457" s="119" t="b">
        <f t="shared" ca="1" si="54"/>
        <v>0</v>
      </c>
      <c r="T457" s="119" t="b">
        <f t="shared" ca="1" si="55"/>
        <v>0</v>
      </c>
      <c r="U457" s="119" t="b">
        <f t="shared" ca="1" si="50"/>
        <v>0</v>
      </c>
      <c r="V457" s="160" t="b">
        <f t="shared" ca="1" si="51"/>
        <v>0</v>
      </c>
      <c r="W457" s="119" t="b">
        <f t="shared" ca="1" si="52"/>
        <v>0</v>
      </c>
      <c r="X457" s="119" t="b">
        <f t="shared" ca="1" si="53"/>
        <v>0</v>
      </c>
    </row>
    <row r="458" spans="2:24" x14ac:dyDescent="0.25">
      <c r="B458" s="194" t="str">
        <f ca="1" xml:space="preserve"> IF(INDIRECT("FROM_NGS2_SampleSheet!A"&amp;ROW()-5,TRUE)="","",  INDIRECT(    "FROM_NGS2_SampleSheet!"   &amp;  CHAR(64 + MATCH(VLOOKUP(B$6,mapping!$A:$B,2,FALSE),FROM_NGS2_SampleSheet!$1:$1,0))   &amp;  ROW()-5,TRUE)    )</f>
        <v/>
      </c>
      <c r="C458" s="195" t="str">
        <f ca="1" xml:space="preserve"> IF(INDIRECT("FROM_NGS2_SampleSheet!A"&amp;ROW()-5,TRUE)="","",  INDIRECT(    "FROM_NGS2_SampleSheet!"   &amp;  CHAR(64 + MATCH(VLOOKUP(C$6,mapping!$A:$B,2,FALSE),FROM_NGS2_SampleSheet!$1:$1,0))   &amp;  ROW()-5,TRUE)    )</f>
        <v/>
      </c>
      <c r="D458" s="195" t="str">
        <f ca="1" xml:space="preserve"> IF(INDIRECT("FROM_NGS2_SampleSheet!A"&amp;ROW()-5,TRUE)="","",  INDIRECT(    "FROM_NGS2_SampleSheet!"   &amp;  CHAR(64 + MATCH(VLOOKUP(D$6,mapping!$A:$B,2,FALSE),FROM_NGS2_SampleSheet!$1:$1,0))   &amp;  ROW()-5,TRUE)    )</f>
        <v/>
      </c>
      <c r="E458" s="195" t="str">
        <f ca="1" xml:space="preserve"> IF(INDIRECT("FROM_NGS2_SampleSheet!A"&amp;ROW()-5,TRUE)="","",  "e" &amp; INDIRECT(    "FROM_NGS2_SampleSheet!"   &amp;  CHAR(64 + MATCH(VLOOKUP(E$6,mapping!$A:$B,2,FALSE),FROM_NGS2_SampleSheet!$1:$1,0))   &amp;  ROW()-5,TRUE)    )</f>
        <v/>
      </c>
      <c r="F458" s="195" t="str">
        <f ca="1" xml:space="preserve"> IF(INDIRECT("FROM_NGS2_SampleSheet!A"&amp;ROW()-5,TRUE)="","",  INDIRECT(    "FROM_NGS2_SampleSheet!"   &amp;  CHAR(64 + MATCH(VLOOKUP(F$6,mapping!$A:$B,2,FALSE),FROM_NGS2_SampleSheet!$1:$1,0))   &amp;  ROW()-5,TRUE)    )</f>
        <v/>
      </c>
      <c r="G458" s="196" t="str">
        <f ca="1" xml:space="preserve"> IF(INDIRECT("FROM_NGS2_SampleSheet!A"&amp;ROW()-5,TRUE)="","",  INDIRECT(    "FROM_NGS2_SampleSheet!"   &amp;  CHAR(64 + MATCH(VLOOKUP(G$6,mapping!$A:$B,2,FALSE),FROM_NGS2_SampleSheet!$1:$1,0))   &amp;  ROW()-5,TRUE)    )</f>
        <v/>
      </c>
      <c r="H458" s="195"/>
      <c r="I458" s="213">
        <v>1</v>
      </c>
      <c r="J458" s="197" t="str">
        <f ca="1">IF(U458=TRUE,    IF($Y$4&gt;96,"TOO MANY",VLOOKUP(B458&amp;"_"&amp;C458&amp;"_"&amp;E458&amp;"_A",CALC!W:X,2,FALSE)),   "")</f>
        <v/>
      </c>
      <c r="L458" s="213">
        <v>1</v>
      </c>
      <c r="M458" s="197" t="str">
        <f ca="1">IF(V458=TRUE,     IF($Y$4&gt;96,"TOO MANY",VLOOKUP(B458&amp;"_"&amp;C458&amp;"_"&amp;E458&amp;"_B",CALC!W:X,2,FALSE)),    "")</f>
        <v/>
      </c>
      <c r="N458" s="206"/>
      <c r="O458" s="213">
        <v>1</v>
      </c>
      <c r="P458" s="197" t="str">
        <f ca="1">IF(W458=TRUE,   IF($Y$4&gt;96,"TOO MANY", VLOOKUP(B458&amp;"_"&amp;C458&amp;"_"&amp;E458&amp;"_C",CALC!W:X,2,FALSE)),   "")</f>
        <v/>
      </c>
      <c r="Q458" s="206"/>
      <c r="R458" s="119" t="b">
        <f t="shared" ca="1" si="49"/>
        <v>0</v>
      </c>
      <c r="S458" s="119" t="b">
        <f t="shared" ca="1" si="54"/>
        <v>0</v>
      </c>
      <c r="T458" s="119" t="b">
        <f t="shared" ca="1" si="55"/>
        <v>0</v>
      </c>
      <c r="U458" s="119" t="b">
        <f t="shared" ca="1" si="50"/>
        <v>0</v>
      </c>
      <c r="V458" s="160" t="b">
        <f t="shared" ca="1" si="51"/>
        <v>0</v>
      </c>
      <c r="W458" s="119" t="b">
        <f t="shared" ca="1" si="52"/>
        <v>0</v>
      </c>
      <c r="X458" s="119" t="b">
        <f t="shared" ca="1" si="53"/>
        <v>0</v>
      </c>
    </row>
    <row r="459" spans="2:24" x14ac:dyDescent="0.25">
      <c r="B459" s="194" t="str">
        <f ca="1" xml:space="preserve"> IF(INDIRECT("FROM_NGS2_SampleSheet!A"&amp;ROW()-5,TRUE)="","",  INDIRECT(    "FROM_NGS2_SampleSheet!"   &amp;  CHAR(64 + MATCH(VLOOKUP(B$6,mapping!$A:$B,2,FALSE),FROM_NGS2_SampleSheet!$1:$1,0))   &amp;  ROW()-5,TRUE)    )</f>
        <v/>
      </c>
      <c r="C459" s="195" t="str">
        <f ca="1" xml:space="preserve"> IF(INDIRECT("FROM_NGS2_SampleSheet!A"&amp;ROW()-5,TRUE)="","",  INDIRECT(    "FROM_NGS2_SampleSheet!"   &amp;  CHAR(64 + MATCH(VLOOKUP(C$6,mapping!$A:$B,2,FALSE),FROM_NGS2_SampleSheet!$1:$1,0))   &amp;  ROW()-5,TRUE)    )</f>
        <v/>
      </c>
      <c r="D459" s="195" t="str">
        <f ca="1" xml:space="preserve"> IF(INDIRECT("FROM_NGS2_SampleSheet!A"&amp;ROW()-5,TRUE)="","",  INDIRECT(    "FROM_NGS2_SampleSheet!"   &amp;  CHAR(64 + MATCH(VLOOKUP(D$6,mapping!$A:$B,2,FALSE),FROM_NGS2_SampleSheet!$1:$1,0))   &amp;  ROW()-5,TRUE)    )</f>
        <v/>
      </c>
      <c r="E459" s="195" t="str">
        <f ca="1" xml:space="preserve"> IF(INDIRECT("FROM_NGS2_SampleSheet!A"&amp;ROW()-5,TRUE)="","",  "e" &amp; INDIRECT(    "FROM_NGS2_SampleSheet!"   &amp;  CHAR(64 + MATCH(VLOOKUP(E$6,mapping!$A:$B,2,FALSE),FROM_NGS2_SampleSheet!$1:$1,0))   &amp;  ROW()-5,TRUE)    )</f>
        <v/>
      </c>
      <c r="F459" s="195" t="str">
        <f ca="1" xml:space="preserve"> IF(INDIRECT("FROM_NGS2_SampleSheet!A"&amp;ROW()-5,TRUE)="","",  INDIRECT(    "FROM_NGS2_SampleSheet!"   &amp;  CHAR(64 + MATCH(VLOOKUP(F$6,mapping!$A:$B,2,FALSE),FROM_NGS2_SampleSheet!$1:$1,0))   &amp;  ROW()-5,TRUE)    )</f>
        <v/>
      </c>
      <c r="G459" s="196" t="str">
        <f ca="1" xml:space="preserve"> IF(INDIRECT("FROM_NGS2_SampleSheet!A"&amp;ROW()-5,TRUE)="","",  INDIRECT(    "FROM_NGS2_SampleSheet!"   &amp;  CHAR(64 + MATCH(VLOOKUP(G$6,mapping!$A:$B,2,FALSE),FROM_NGS2_SampleSheet!$1:$1,0))   &amp;  ROW()-5,TRUE)    )</f>
        <v/>
      </c>
      <c r="H459" s="195"/>
      <c r="I459" s="213">
        <v>1</v>
      </c>
      <c r="J459" s="197" t="str">
        <f ca="1">IF(U459=TRUE,    IF($Y$4&gt;96,"TOO MANY",VLOOKUP(B459&amp;"_"&amp;C459&amp;"_"&amp;E459&amp;"_A",CALC!W:X,2,FALSE)),   "")</f>
        <v/>
      </c>
      <c r="L459" s="213">
        <v>1</v>
      </c>
      <c r="M459" s="197" t="str">
        <f ca="1">IF(V459=TRUE,     IF($Y$4&gt;96,"TOO MANY",VLOOKUP(B459&amp;"_"&amp;C459&amp;"_"&amp;E459&amp;"_B",CALC!W:X,2,FALSE)),    "")</f>
        <v/>
      </c>
      <c r="N459" s="206"/>
      <c r="O459" s="213">
        <v>1</v>
      </c>
      <c r="P459" s="197" t="str">
        <f ca="1">IF(W459=TRUE,   IF($Y$4&gt;96,"TOO MANY", VLOOKUP(B459&amp;"_"&amp;C459&amp;"_"&amp;E459&amp;"_C",CALC!W:X,2,FALSE)),   "")</f>
        <v/>
      </c>
      <c r="Q459" s="206"/>
      <c r="R459" s="119" t="b">
        <f t="shared" ca="1" si="49"/>
        <v>0</v>
      </c>
      <c r="S459" s="119" t="b">
        <f t="shared" ca="1" si="54"/>
        <v>0</v>
      </c>
      <c r="T459" s="119" t="b">
        <f t="shared" ca="1" si="55"/>
        <v>0</v>
      </c>
      <c r="U459" s="119" t="b">
        <f t="shared" ca="1" si="50"/>
        <v>0</v>
      </c>
      <c r="V459" s="160" t="b">
        <f t="shared" ca="1" si="51"/>
        <v>0</v>
      </c>
      <c r="W459" s="119" t="b">
        <f t="shared" ca="1" si="52"/>
        <v>0</v>
      </c>
      <c r="X459" s="119" t="b">
        <f t="shared" ca="1" si="53"/>
        <v>0</v>
      </c>
    </row>
    <row r="460" spans="2:24" x14ac:dyDescent="0.25">
      <c r="B460" s="194" t="str">
        <f ca="1" xml:space="preserve"> IF(INDIRECT("FROM_NGS2_SampleSheet!A"&amp;ROW()-5,TRUE)="","",  INDIRECT(    "FROM_NGS2_SampleSheet!"   &amp;  CHAR(64 + MATCH(VLOOKUP(B$6,mapping!$A:$B,2,FALSE),FROM_NGS2_SampleSheet!$1:$1,0))   &amp;  ROW()-5,TRUE)    )</f>
        <v/>
      </c>
      <c r="C460" s="195" t="str">
        <f ca="1" xml:space="preserve"> IF(INDIRECT("FROM_NGS2_SampleSheet!A"&amp;ROW()-5,TRUE)="","",  INDIRECT(    "FROM_NGS2_SampleSheet!"   &amp;  CHAR(64 + MATCH(VLOOKUP(C$6,mapping!$A:$B,2,FALSE),FROM_NGS2_SampleSheet!$1:$1,0))   &amp;  ROW()-5,TRUE)    )</f>
        <v/>
      </c>
      <c r="D460" s="195" t="str">
        <f ca="1" xml:space="preserve"> IF(INDIRECT("FROM_NGS2_SampleSheet!A"&amp;ROW()-5,TRUE)="","",  INDIRECT(    "FROM_NGS2_SampleSheet!"   &amp;  CHAR(64 + MATCH(VLOOKUP(D$6,mapping!$A:$B,2,FALSE),FROM_NGS2_SampleSheet!$1:$1,0))   &amp;  ROW()-5,TRUE)    )</f>
        <v/>
      </c>
      <c r="E460" s="195" t="str">
        <f ca="1" xml:space="preserve"> IF(INDIRECT("FROM_NGS2_SampleSheet!A"&amp;ROW()-5,TRUE)="","",  "e" &amp; INDIRECT(    "FROM_NGS2_SampleSheet!"   &amp;  CHAR(64 + MATCH(VLOOKUP(E$6,mapping!$A:$B,2,FALSE),FROM_NGS2_SampleSheet!$1:$1,0))   &amp;  ROW()-5,TRUE)    )</f>
        <v/>
      </c>
      <c r="F460" s="195" t="str">
        <f ca="1" xml:space="preserve"> IF(INDIRECT("FROM_NGS2_SampleSheet!A"&amp;ROW()-5,TRUE)="","",  INDIRECT(    "FROM_NGS2_SampleSheet!"   &amp;  CHAR(64 + MATCH(VLOOKUP(F$6,mapping!$A:$B,2,FALSE),FROM_NGS2_SampleSheet!$1:$1,0))   &amp;  ROW()-5,TRUE)    )</f>
        <v/>
      </c>
      <c r="G460" s="196" t="str">
        <f ca="1" xml:space="preserve"> IF(INDIRECT("FROM_NGS2_SampleSheet!A"&amp;ROW()-5,TRUE)="","",  INDIRECT(    "FROM_NGS2_SampleSheet!"   &amp;  CHAR(64 + MATCH(VLOOKUP(G$6,mapping!$A:$B,2,FALSE),FROM_NGS2_SampleSheet!$1:$1,0))   &amp;  ROW()-5,TRUE)    )</f>
        <v/>
      </c>
      <c r="H460" s="195"/>
      <c r="I460" s="213">
        <v>1</v>
      </c>
      <c r="J460" s="197" t="str">
        <f ca="1">IF(U460=TRUE,    IF($Y$4&gt;96,"TOO MANY",VLOOKUP(B460&amp;"_"&amp;C460&amp;"_"&amp;E460&amp;"_A",CALC!W:X,2,FALSE)),   "")</f>
        <v/>
      </c>
      <c r="L460" s="213">
        <v>1</v>
      </c>
      <c r="M460" s="197" t="str">
        <f ca="1">IF(V460=TRUE,     IF($Y$4&gt;96,"TOO MANY",VLOOKUP(B460&amp;"_"&amp;C460&amp;"_"&amp;E460&amp;"_B",CALC!W:X,2,FALSE)),    "")</f>
        <v/>
      </c>
      <c r="N460" s="206"/>
      <c r="O460" s="213">
        <v>1</v>
      </c>
      <c r="P460" s="197" t="str">
        <f ca="1">IF(W460=TRUE,   IF($Y$4&gt;96,"TOO MANY", VLOOKUP(B460&amp;"_"&amp;C460&amp;"_"&amp;E460&amp;"_C",CALC!W:X,2,FALSE)),   "")</f>
        <v/>
      </c>
      <c r="Q460" s="206"/>
      <c r="R460" s="119" t="b">
        <f t="shared" ca="1" si="49"/>
        <v>0</v>
      </c>
      <c r="S460" s="119" t="b">
        <f t="shared" ca="1" si="54"/>
        <v>0</v>
      </c>
      <c r="T460" s="119" t="b">
        <f t="shared" ca="1" si="55"/>
        <v>0</v>
      </c>
      <c r="U460" s="119" t="b">
        <f t="shared" ca="1" si="50"/>
        <v>0</v>
      </c>
      <c r="V460" s="160" t="b">
        <f t="shared" ca="1" si="51"/>
        <v>0</v>
      </c>
      <c r="W460" s="119" t="b">
        <f t="shared" ca="1" si="52"/>
        <v>0</v>
      </c>
      <c r="X460" s="119" t="b">
        <f t="shared" ca="1" si="53"/>
        <v>0</v>
      </c>
    </row>
    <row r="461" spans="2:24" x14ac:dyDescent="0.25">
      <c r="B461" s="194" t="str">
        <f ca="1" xml:space="preserve"> IF(INDIRECT("FROM_NGS2_SampleSheet!A"&amp;ROW()-5,TRUE)="","",  INDIRECT(    "FROM_NGS2_SampleSheet!"   &amp;  CHAR(64 + MATCH(VLOOKUP(B$6,mapping!$A:$B,2,FALSE),FROM_NGS2_SampleSheet!$1:$1,0))   &amp;  ROW()-5,TRUE)    )</f>
        <v/>
      </c>
      <c r="C461" s="195" t="str">
        <f ca="1" xml:space="preserve"> IF(INDIRECT("FROM_NGS2_SampleSheet!A"&amp;ROW()-5,TRUE)="","",  INDIRECT(    "FROM_NGS2_SampleSheet!"   &amp;  CHAR(64 + MATCH(VLOOKUP(C$6,mapping!$A:$B,2,FALSE),FROM_NGS2_SampleSheet!$1:$1,0))   &amp;  ROW()-5,TRUE)    )</f>
        <v/>
      </c>
      <c r="D461" s="195" t="str">
        <f ca="1" xml:space="preserve"> IF(INDIRECT("FROM_NGS2_SampleSheet!A"&amp;ROW()-5,TRUE)="","",  INDIRECT(    "FROM_NGS2_SampleSheet!"   &amp;  CHAR(64 + MATCH(VLOOKUP(D$6,mapping!$A:$B,2,FALSE),FROM_NGS2_SampleSheet!$1:$1,0))   &amp;  ROW()-5,TRUE)    )</f>
        <v/>
      </c>
      <c r="E461" s="195" t="str">
        <f ca="1" xml:space="preserve"> IF(INDIRECT("FROM_NGS2_SampleSheet!A"&amp;ROW()-5,TRUE)="","",  "e" &amp; INDIRECT(    "FROM_NGS2_SampleSheet!"   &amp;  CHAR(64 + MATCH(VLOOKUP(E$6,mapping!$A:$B,2,FALSE),FROM_NGS2_SampleSheet!$1:$1,0))   &amp;  ROW()-5,TRUE)    )</f>
        <v/>
      </c>
      <c r="F461" s="195" t="str">
        <f ca="1" xml:space="preserve"> IF(INDIRECT("FROM_NGS2_SampleSheet!A"&amp;ROW()-5,TRUE)="","",  INDIRECT(    "FROM_NGS2_SampleSheet!"   &amp;  CHAR(64 + MATCH(VLOOKUP(F$6,mapping!$A:$B,2,FALSE),FROM_NGS2_SampleSheet!$1:$1,0))   &amp;  ROW()-5,TRUE)    )</f>
        <v/>
      </c>
      <c r="G461" s="196" t="str">
        <f ca="1" xml:space="preserve"> IF(INDIRECT("FROM_NGS2_SampleSheet!A"&amp;ROW()-5,TRUE)="","",  INDIRECT(    "FROM_NGS2_SampleSheet!"   &amp;  CHAR(64 + MATCH(VLOOKUP(G$6,mapping!$A:$B,2,FALSE),FROM_NGS2_SampleSheet!$1:$1,0))   &amp;  ROW()-5,TRUE)    )</f>
        <v/>
      </c>
      <c r="H461" s="195"/>
      <c r="I461" s="213">
        <v>1</v>
      </c>
      <c r="J461" s="197" t="str">
        <f ca="1">IF(U461=TRUE,    IF($Y$4&gt;96,"TOO MANY",VLOOKUP(B461&amp;"_"&amp;C461&amp;"_"&amp;E461&amp;"_A",CALC!W:X,2,FALSE)),   "")</f>
        <v/>
      </c>
      <c r="L461" s="213">
        <v>1</v>
      </c>
      <c r="M461" s="197" t="str">
        <f ca="1">IF(V461=TRUE,     IF($Y$4&gt;96,"TOO MANY",VLOOKUP(B461&amp;"_"&amp;C461&amp;"_"&amp;E461&amp;"_B",CALC!W:X,2,FALSE)),    "")</f>
        <v/>
      </c>
      <c r="N461" s="206"/>
      <c r="O461" s="213">
        <v>1</v>
      </c>
      <c r="P461" s="197" t="str">
        <f ca="1">IF(W461=TRUE,   IF($Y$4&gt;96,"TOO MANY", VLOOKUP(B461&amp;"_"&amp;C461&amp;"_"&amp;E461&amp;"_C",CALC!W:X,2,FALSE)),   "")</f>
        <v/>
      </c>
      <c r="Q461" s="206"/>
      <c r="R461" s="119" t="b">
        <f t="shared" ca="1" si="49"/>
        <v>0</v>
      </c>
      <c r="S461" s="119" t="b">
        <f t="shared" ca="1" si="54"/>
        <v>0</v>
      </c>
      <c r="T461" s="119" t="b">
        <f t="shared" ca="1" si="55"/>
        <v>0</v>
      </c>
      <c r="U461" s="119" t="b">
        <f t="shared" ca="1" si="50"/>
        <v>0</v>
      </c>
      <c r="V461" s="160" t="b">
        <f t="shared" ca="1" si="51"/>
        <v>0</v>
      </c>
      <c r="W461" s="119" t="b">
        <f t="shared" ca="1" si="52"/>
        <v>0</v>
      </c>
      <c r="X461" s="119" t="b">
        <f t="shared" ca="1" si="53"/>
        <v>0</v>
      </c>
    </row>
    <row r="462" spans="2:24" x14ac:dyDescent="0.25">
      <c r="B462" s="194" t="str">
        <f ca="1" xml:space="preserve"> IF(INDIRECT("FROM_NGS2_SampleSheet!A"&amp;ROW()-5,TRUE)="","",  INDIRECT(    "FROM_NGS2_SampleSheet!"   &amp;  CHAR(64 + MATCH(VLOOKUP(B$6,mapping!$A:$B,2,FALSE),FROM_NGS2_SampleSheet!$1:$1,0))   &amp;  ROW()-5,TRUE)    )</f>
        <v/>
      </c>
      <c r="C462" s="195" t="str">
        <f ca="1" xml:space="preserve"> IF(INDIRECT("FROM_NGS2_SampleSheet!A"&amp;ROW()-5,TRUE)="","",  INDIRECT(    "FROM_NGS2_SampleSheet!"   &amp;  CHAR(64 + MATCH(VLOOKUP(C$6,mapping!$A:$B,2,FALSE),FROM_NGS2_SampleSheet!$1:$1,0))   &amp;  ROW()-5,TRUE)    )</f>
        <v/>
      </c>
      <c r="D462" s="195" t="str">
        <f ca="1" xml:space="preserve"> IF(INDIRECT("FROM_NGS2_SampleSheet!A"&amp;ROW()-5,TRUE)="","",  INDIRECT(    "FROM_NGS2_SampleSheet!"   &amp;  CHAR(64 + MATCH(VLOOKUP(D$6,mapping!$A:$B,2,FALSE),FROM_NGS2_SampleSheet!$1:$1,0))   &amp;  ROW()-5,TRUE)    )</f>
        <v/>
      </c>
      <c r="E462" s="195" t="str">
        <f ca="1" xml:space="preserve"> IF(INDIRECT("FROM_NGS2_SampleSheet!A"&amp;ROW()-5,TRUE)="","",  "e" &amp; INDIRECT(    "FROM_NGS2_SampleSheet!"   &amp;  CHAR(64 + MATCH(VLOOKUP(E$6,mapping!$A:$B,2,FALSE),FROM_NGS2_SampleSheet!$1:$1,0))   &amp;  ROW()-5,TRUE)    )</f>
        <v/>
      </c>
      <c r="F462" s="195" t="str">
        <f ca="1" xml:space="preserve"> IF(INDIRECT("FROM_NGS2_SampleSheet!A"&amp;ROW()-5,TRUE)="","",  INDIRECT(    "FROM_NGS2_SampleSheet!"   &amp;  CHAR(64 + MATCH(VLOOKUP(F$6,mapping!$A:$B,2,FALSE),FROM_NGS2_SampleSheet!$1:$1,0))   &amp;  ROW()-5,TRUE)    )</f>
        <v/>
      </c>
      <c r="G462" s="196" t="str">
        <f ca="1" xml:space="preserve"> IF(INDIRECT("FROM_NGS2_SampleSheet!A"&amp;ROW()-5,TRUE)="","",  INDIRECT(    "FROM_NGS2_SampleSheet!"   &amp;  CHAR(64 + MATCH(VLOOKUP(G$6,mapping!$A:$B,2,FALSE),FROM_NGS2_SampleSheet!$1:$1,0))   &amp;  ROW()-5,TRUE)    )</f>
        <v/>
      </c>
      <c r="H462" s="195"/>
      <c r="I462" s="213">
        <v>1</v>
      </c>
      <c r="J462" s="197" t="str">
        <f ca="1">IF(U462=TRUE,    IF($Y$4&gt;96,"TOO MANY",VLOOKUP(B462&amp;"_"&amp;C462&amp;"_"&amp;E462&amp;"_A",CALC!W:X,2,FALSE)),   "")</f>
        <v/>
      </c>
      <c r="L462" s="213">
        <v>1</v>
      </c>
      <c r="M462" s="197" t="str">
        <f ca="1">IF(V462=TRUE,     IF($Y$4&gt;96,"TOO MANY",VLOOKUP(B462&amp;"_"&amp;C462&amp;"_"&amp;E462&amp;"_B",CALC!W:X,2,FALSE)),    "")</f>
        <v/>
      </c>
      <c r="N462" s="206"/>
      <c r="O462" s="213">
        <v>1</v>
      </c>
      <c r="P462" s="197" t="str">
        <f ca="1">IF(W462=TRUE,   IF($Y$4&gt;96,"TOO MANY", VLOOKUP(B462&amp;"_"&amp;C462&amp;"_"&amp;E462&amp;"_C",CALC!W:X,2,FALSE)),   "")</f>
        <v/>
      </c>
      <c r="Q462" s="206"/>
      <c r="R462" s="119" t="b">
        <f t="shared" ca="1" si="49"/>
        <v>0</v>
      </c>
      <c r="S462" s="119" t="b">
        <f t="shared" ca="1" si="54"/>
        <v>0</v>
      </c>
      <c r="T462" s="119" t="b">
        <f t="shared" ca="1" si="55"/>
        <v>0</v>
      </c>
      <c r="U462" s="119" t="b">
        <f t="shared" ca="1" si="50"/>
        <v>0</v>
      </c>
      <c r="V462" s="160" t="b">
        <f t="shared" ca="1" si="51"/>
        <v>0</v>
      </c>
      <c r="W462" s="119" t="b">
        <f t="shared" ca="1" si="52"/>
        <v>0</v>
      </c>
      <c r="X462" s="119" t="b">
        <f t="shared" ca="1" si="53"/>
        <v>0</v>
      </c>
    </row>
    <row r="463" spans="2:24" x14ac:dyDescent="0.25">
      <c r="B463" s="194" t="str">
        <f ca="1" xml:space="preserve"> IF(INDIRECT("FROM_NGS2_SampleSheet!A"&amp;ROW()-5,TRUE)="","",  INDIRECT(    "FROM_NGS2_SampleSheet!"   &amp;  CHAR(64 + MATCH(VLOOKUP(B$6,mapping!$A:$B,2,FALSE),FROM_NGS2_SampleSheet!$1:$1,0))   &amp;  ROW()-5,TRUE)    )</f>
        <v/>
      </c>
      <c r="C463" s="195" t="str">
        <f ca="1" xml:space="preserve"> IF(INDIRECT("FROM_NGS2_SampleSheet!A"&amp;ROW()-5,TRUE)="","",  INDIRECT(    "FROM_NGS2_SampleSheet!"   &amp;  CHAR(64 + MATCH(VLOOKUP(C$6,mapping!$A:$B,2,FALSE),FROM_NGS2_SampleSheet!$1:$1,0))   &amp;  ROW()-5,TRUE)    )</f>
        <v/>
      </c>
      <c r="D463" s="195" t="str">
        <f ca="1" xml:space="preserve"> IF(INDIRECT("FROM_NGS2_SampleSheet!A"&amp;ROW()-5,TRUE)="","",  INDIRECT(    "FROM_NGS2_SampleSheet!"   &amp;  CHAR(64 + MATCH(VLOOKUP(D$6,mapping!$A:$B,2,FALSE),FROM_NGS2_SampleSheet!$1:$1,0))   &amp;  ROW()-5,TRUE)    )</f>
        <v/>
      </c>
      <c r="E463" s="195" t="str">
        <f ca="1" xml:space="preserve"> IF(INDIRECT("FROM_NGS2_SampleSheet!A"&amp;ROW()-5,TRUE)="","",  "e" &amp; INDIRECT(    "FROM_NGS2_SampleSheet!"   &amp;  CHAR(64 + MATCH(VLOOKUP(E$6,mapping!$A:$B,2,FALSE),FROM_NGS2_SampleSheet!$1:$1,0))   &amp;  ROW()-5,TRUE)    )</f>
        <v/>
      </c>
      <c r="F463" s="195" t="str">
        <f ca="1" xml:space="preserve"> IF(INDIRECT("FROM_NGS2_SampleSheet!A"&amp;ROW()-5,TRUE)="","",  INDIRECT(    "FROM_NGS2_SampleSheet!"   &amp;  CHAR(64 + MATCH(VLOOKUP(F$6,mapping!$A:$B,2,FALSE),FROM_NGS2_SampleSheet!$1:$1,0))   &amp;  ROW()-5,TRUE)    )</f>
        <v/>
      </c>
      <c r="G463" s="196" t="str">
        <f ca="1" xml:space="preserve"> IF(INDIRECT("FROM_NGS2_SampleSheet!A"&amp;ROW()-5,TRUE)="","",  INDIRECT(    "FROM_NGS2_SampleSheet!"   &amp;  CHAR(64 + MATCH(VLOOKUP(G$6,mapping!$A:$B,2,FALSE),FROM_NGS2_SampleSheet!$1:$1,0))   &amp;  ROW()-5,TRUE)    )</f>
        <v/>
      </c>
      <c r="H463" s="195"/>
      <c r="I463" s="213">
        <v>1</v>
      </c>
      <c r="J463" s="197" t="str">
        <f ca="1">IF(U463=TRUE,    IF($Y$4&gt;96,"TOO MANY",VLOOKUP(B463&amp;"_"&amp;C463&amp;"_"&amp;E463&amp;"_A",CALC!W:X,2,FALSE)),   "")</f>
        <v/>
      </c>
      <c r="L463" s="213">
        <v>1</v>
      </c>
      <c r="M463" s="197" t="str">
        <f ca="1">IF(V463=TRUE,     IF($Y$4&gt;96,"TOO MANY",VLOOKUP(B463&amp;"_"&amp;C463&amp;"_"&amp;E463&amp;"_B",CALC!W:X,2,FALSE)),    "")</f>
        <v/>
      </c>
      <c r="N463" s="206"/>
      <c r="O463" s="213">
        <v>1</v>
      </c>
      <c r="P463" s="197" t="str">
        <f ca="1">IF(W463=TRUE,   IF($Y$4&gt;96,"TOO MANY", VLOOKUP(B463&amp;"_"&amp;C463&amp;"_"&amp;E463&amp;"_C",CALC!W:X,2,FALSE)),   "")</f>
        <v/>
      </c>
      <c r="Q463" s="206"/>
      <c r="R463" s="119" t="b">
        <f t="shared" ca="1" si="49"/>
        <v>0</v>
      </c>
      <c r="S463" s="119" t="b">
        <f t="shared" ca="1" si="54"/>
        <v>0</v>
      </c>
      <c r="T463" s="119" t="b">
        <f t="shared" ca="1" si="55"/>
        <v>0</v>
      </c>
      <c r="U463" s="119" t="b">
        <f t="shared" ca="1" si="50"/>
        <v>0</v>
      </c>
      <c r="V463" s="160" t="b">
        <f t="shared" ca="1" si="51"/>
        <v>0</v>
      </c>
      <c r="W463" s="119" t="b">
        <f t="shared" ca="1" si="52"/>
        <v>0</v>
      </c>
      <c r="X463" s="119" t="b">
        <f t="shared" ca="1" si="53"/>
        <v>0</v>
      </c>
    </row>
    <row r="464" spans="2:24" x14ac:dyDescent="0.25">
      <c r="B464" s="194" t="str">
        <f ca="1" xml:space="preserve"> IF(INDIRECT("FROM_NGS2_SampleSheet!A"&amp;ROW()-5,TRUE)="","",  INDIRECT(    "FROM_NGS2_SampleSheet!"   &amp;  CHAR(64 + MATCH(VLOOKUP(B$6,mapping!$A:$B,2,FALSE),FROM_NGS2_SampleSheet!$1:$1,0))   &amp;  ROW()-5,TRUE)    )</f>
        <v/>
      </c>
      <c r="C464" s="195" t="str">
        <f ca="1" xml:space="preserve"> IF(INDIRECT("FROM_NGS2_SampleSheet!A"&amp;ROW()-5,TRUE)="","",  INDIRECT(    "FROM_NGS2_SampleSheet!"   &amp;  CHAR(64 + MATCH(VLOOKUP(C$6,mapping!$A:$B,2,FALSE),FROM_NGS2_SampleSheet!$1:$1,0))   &amp;  ROW()-5,TRUE)    )</f>
        <v/>
      </c>
      <c r="D464" s="195" t="str">
        <f ca="1" xml:space="preserve"> IF(INDIRECT("FROM_NGS2_SampleSheet!A"&amp;ROW()-5,TRUE)="","",  INDIRECT(    "FROM_NGS2_SampleSheet!"   &amp;  CHAR(64 + MATCH(VLOOKUP(D$6,mapping!$A:$B,2,FALSE),FROM_NGS2_SampleSheet!$1:$1,0))   &amp;  ROW()-5,TRUE)    )</f>
        <v/>
      </c>
      <c r="E464" s="195" t="str">
        <f ca="1" xml:space="preserve"> IF(INDIRECT("FROM_NGS2_SampleSheet!A"&amp;ROW()-5,TRUE)="","",  "e" &amp; INDIRECT(    "FROM_NGS2_SampleSheet!"   &amp;  CHAR(64 + MATCH(VLOOKUP(E$6,mapping!$A:$B,2,FALSE),FROM_NGS2_SampleSheet!$1:$1,0))   &amp;  ROW()-5,TRUE)    )</f>
        <v/>
      </c>
      <c r="F464" s="195" t="str">
        <f ca="1" xml:space="preserve"> IF(INDIRECT("FROM_NGS2_SampleSheet!A"&amp;ROW()-5,TRUE)="","",  INDIRECT(    "FROM_NGS2_SampleSheet!"   &amp;  CHAR(64 + MATCH(VLOOKUP(F$6,mapping!$A:$B,2,FALSE),FROM_NGS2_SampleSheet!$1:$1,0))   &amp;  ROW()-5,TRUE)    )</f>
        <v/>
      </c>
      <c r="G464" s="196" t="str">
        <f ca="1" xml:space="preserve"> IF(INDIRECT("FROM_NGS2_SampleSheet!A"&amp;ROW()-5,TRUE)="","",  INDIRECT(    "FROM_NGS2_SampleSheet!"   &amp;  CHAR(64 + MATCH(VLOOKUP(G$6,mapping!$A:$B,2,FALSE),FROM_NGS2_SampleSheet!$1:$1,0))   &amp;  ROW()-5,TRUE)    )</f>
        <v/>
      </c>
      <c r="H464" s="195"/>
      <c r="I464" s="213">
        <v>1</v>
      </c>
      <c r="J464" s="197" t="str">
        <f ca="1">IF(U464=TRUE,    IF($Y$4&gt;96,"TOO MANY",VLOOKUP(B464&amp;"_"&amp;C464&amp;"_"&amp;E464&amp;"_A",CALC!W:X,2,FALSE)),   "")</f>
        <v/>
      </c>
      <c r="L464" s="213">
        <v>1</v>
      </c>
      <c r="M464" s="197" t="str">
        <f ca="1">IF(V464=TRUE,     IF($Y$4&gt;96,"TOO MANY",VLOOKUP(B464&amp;"_"&amp;C464&amp;"_"&amp;E464&amp;"_B",CALC!W:X,2,FALSE)),    "")</f>
        <v/>
      </c>
      <c r="N464" s="206"/>
      <c r="O464" s="213">
        <v>1</v>
      </c>
      <c r="P464" s="197" t="str">
        <f ca="1">IF(W464=TRUE,   IF($Y$4&gt;96,"TOO MANY", VLOOKUP(B464&amp;"_"&amp;C464&amp;"_"&amp;E464&amp;"_C",CALC!W:X,2,FALSE)),   "")</f>
        <v/>
      </c>
      <c r="Q464" s="206"/>
      <c r="R464" s="119" t="b">
        <f t="shared" ca="1" si="49"/>
        <v>0</v>
      </c>
      <c r="S464" s="119" t="b">
        <f t="shared" ca="1" si="54"/>
        <v>0</v>
      </c>
      <c r="T464" s="119" t="b">
        <f t="shared" ca="1" si="55"/>
        <v>0</v>
      </c>
      <c r="U464" s="119" t="b">
        <f t="shared" ca="1" si="50"/>
        <v>0</v>
      </c>
      <c r="V464" s="160" t="b">
        <f t="shared" ca="1" si="51"/>
        <v>0</v>
      </c>
      <c r="W464" s="119" t="b">
        <f t="shared" ca="1" si="52"/>
        <v>0</v>
      </c>
      <c r="X464" s="119" t="b">
        <f t="shared" ca="1" si="53"/>
        <v>0</v>
      </c>
    </row>
    <row r="465" spans="2:24" x14ac:dyDescent="0.25">
      <c r="B465" s="194" t="str">
        <f ca="1" xml:space="preserve"> IF(INDIRECT("FROM_NGS2_SampleSheet!A"&amp;ROW()-5,TRUE)="","",  INDIRECT(    "FROM_NGS2_SampleSheet!"   &amp;  CHAR(64 + MATCH(VLOOKUP(B$6,mapping!$A:$B,2,FALSE),FROM_NGS2_SampleSheet!$1:$1,0))   &amp;  ROW()-5,TRUE)    )</f>
        <v/>
      </c>
      <c r="C465" s="195" t="str">
        <f ca="1" xml:space="preserve"> IF(INDIRECT("FROM_NGS2_SampleSheet!A"&amp;ROW()-5,TRUE)="","",  INDIRECT(    "FROM_NGS2_SampleSheet!"   &amp;  CHAR(64 + MATCH(VLOOKUP(C$6,mapping!$A:$B,2,FALSE),FROM_NGS2_SampleSheet!$1:$1,0))   &amp;  ROW()-5,TRUE)    )</f>
        <v/>
      </c>
      <c r="D465" s="195" t="str">
        <f ca="1" xml:space="preserve"> IF(INDIRECT("FROM_NGS2_SampleSheet!A"&amp;ROW()-5,TRUE)="","",  INDIRECT(    "FROM_NGS2_SampleSheet!"   &amp;  CHAR(64 + MATCH(VLOOKUP(D$6,mapping!$A:$B,2,FALSE),FROM_NGS2_SampleSheet!$1:$1,0))   &amp;  ROW()-5,TRUE)    )</f>
        <v/>
      </c>
      <c r="E465" s="195" t="str">
        <f ca="1" xml:space="preserve"> IF(INDIRECT("FROM_NGS2_SampleSheet!A"&amp;ROW()-5,TRUE)="","",  "e" &amp; INDIRECT(    "FROM_NGS2_SampleSheet!"   &amp;  CHAR(64 + MATCH(VLOOKUP(E$6,mapping!$A:$B,2,FALSE),FROM_NGS2_SampleSheet!$1:$1,0))   &amp;  ROW()-5,TRUE)    )</f>
        <v/>
      </c>
      <c r="F465" s="195" t="str">
        <f ca="1" xml:space="preserve"> IF(INDIRECT("FROM_NGS2_SampleSheet!A"&amp;ROW()-5,TRUE)="","",  INDIRECT(    "FROM_NGS2_SampleSheet!"   &amp;  CHAR(64 + MATCH(VLOOKUP(F$6,mapping!$A:$B,2,FALSE),FROM_NGS2_SampleSheet!$1:$1,0))   &amp;  ROW()-5,TRUE)    )</f>
        <v/>
      </c>
      <c r="G465" s="196" t="str">
        <f ca="1" xml:space="preserve"> IF(INDIRECT("FROM_NGS2_SampleSheet!A"&amp;ROW()-5,TRUE)="","",  INDIRECT(    "FROM_NGS2_SampleSheet!"   &amp;  CHAR(64 + MATCH(VLOOKUP(G$6,mapping!$A:$B,2,FALSE),FROM_NGS2_SampleSheet!$1:$1,0))   &amp;  ROW()-5,TRUE)    )</f>
        <v/>
      </c>
      <c r="H465" s="195"/>
      <c r="I465" s="213">
        <v>1</v>
      </c>
      <c r="J465" s="197" t="str">
        <f ca="1">IF(U465=TRUE,    IF($Y$4&gt;96,"TOO MANY",VLOOKUP(B465&amp;"_"&amp;C465&amp;"_"&amp;E465&amp;"_A",CALC!W:X,2,FALSE)),   "")</f>
        <v/>
      </c>
      <c r="L465" s="213">
        <v>1</v>
      </c>
      <c r="M465" s="197" t="str">
        <f ca="1">IF(V465=TRUE,     IF($Y$4&gt;96,"TOO MANY",VLOOKUP(B465&amp;"_"&amp;C465&amp;"_"&amp;E465&amp;"_B",CALC!W:X,2,FALSE)),    "")</f>
        <v/>
      </c>
      <c r="N465" s="206"/>
      <c r="O465" s="213">
        <v>1</v>
      </c>
      <c r="P465" s="197" t="str">
        <f ca="1">IF(W465=TRUE,   IF($Y$4&gt;96,"TOO MANY", VLOOKUP(B465&amp;"_"&amp;C465&amp;"_"&amp;E465&amp;"_C",CALC!W:X,2,FALSE)),   "")</f>
        <v/>
      </c>
      <c r="Q465" s="206"/>
      <c r="R465" s="119" t="b">
        <f t="shared" ca="1" si="49"/>
        <v>0</v>
      </c>
      <c r="S465" s="119" t="b">
        <f t="shared" ca="1" si="54"/>
        <v>0</v>
      </c>
      <c r="T465" s="119" t="b">
        <f t="shared" ca="1" si="55"/>
        <v>0</v>
      </c>
      <c r="U465" s="119" t="b">
        <f t="shared" ca="1" si="50"/>
        <v>0</v>
      </c>
      <c r="V465" s="160" t="b">
        <f t="shared" ca="1" si="51"/>
        <v>0</v>
      </c>
      <c r="W465" s="119" t="b">
        <f t="shared" ca="1" si="52"/>
        <v>0</v>
      </c>
      <c r="X465" s="119" t="b">
        <f t="shared" ca="1" si="53"/>
        <v>0</v>
      </c>
    </row>
    <row r="466" spans="2:24" x14ac:dyDescent="0.25">
      <c r="B466" s="194" t="str">
        <f ca="1" xml:space="preserve"> IF(INDIRECT("FROM_NGS2_SampleSheet!A"&amp;ROW()-5,TRUE)="","",  INDIRECT(    "FROM_NGS2_SampleSheet!"   &amp;  CHAR(64 + MATCH(VLOOKUP(B$6,mapping!$A:$B,2,FALSE),FROM_NGS2_SampleSheet!$1:$1,0))   &amp;  ROW()-5,TRUE)    )</f>
        <v/>
      </c>
      <c r="C466" s="195" t="str">
        <f ca="1" xml:space="preserve"> IF(INDIRECT("FROM_NGS2_SampleSheet!A"&amp;ROW()-5,TRUE)="","",  INDIRECT(    "FROM_NGS2_SampleSheet!"   &amp;  CHAR(64 + MATCH(VLOOKUP(C$6,mapping!$A:$B,2,FALSE),FROM_NGS2_SampleSheet!$1:$1,0))   &amp;  ROW()-5,TRUE)    )</f>
        <v/>
      </c>
      <c r="D466" s="195" t="str">
        <f ca="1" xml:space="preserve"> IF(INDIRECT("FROM_NGS2_SampleSheet!A"&amp;ROW()-5,TRUE)="","",  INDIRECT(    "FROM_NGS2_SampleSheet!"   &amp;  CHAR(64 + MATCH(VLOOKUP(D$6,mapping!$A:$B,2,FALSE),FROM_NGS2_SampleSheet!$1:$1,0))   &amp;  ROW()-5,TRUE)    )</f>
        <v/>
      </c>
      <c r="E466" s="195" t="str">
        <f ca="1" xml:space="preserve"> IF(INDIRECT("FROM_NGS2_SampleSheet!A"&amp;ROW()-5,TRUE)="","",  "e" &amp; INDIRECT(    "FROM_NGS2_SampleSheet!"   &amp;  CHAR(64 + MATCH(VLOOKUP(E$6,mapping!$A:$B,2,FALSE),FROM_NGS2_SampleSheet!$1:$1,0))   &amp;  ROW()-5,TRUE)    )</f>
        <v/>
      </c>
      <c r="F466" s="195" t="str">
        <f ca="1" xml:space="preserve"> IF(INDIRECT("FROM_NGS2_SampleSheet!A"&amp;ROW()-5,TRUE)="","",  INDIRECT(    "FROM_NGS2_SampleSheet!"   &amp;  CHAR(64 + MATCH(VLOOKUP(F$6,mapping!$A:$B,2,FALSE),FROM_NGS2_SampleSheet!$1:$1,0))   &amp;  ROW()-5,TRUE)    )</f>
        <v/>
      </c>
      <c r="G466" s="196" t="str">
        <f ca="1" xml:space="preserve"> IF(INDIRECT("FROM_NGS2_SampleSheet!A"&amp;ROW()-5,TRUE)="","",  INDIRECT(    "FROM_NGS2_SampleSheet!"   &amp;  CHAR(64 + MATCH(VLOOKUP(G$6,mapping!$A:$B,2,FALSE),FROM_NGS2_SampleSheet!$1:$1,0))   &amp;  ROW()-5,TRUE)    )</f>
        <v/>
      </c>
      <c r="H466" s="195"/>
      <c r="I466" s="213">
        <v>1</v>
      </c>
      <c r="J466" s="197" t="str">
        <f ca="1">IF(U466=TRUE,    IF($Y$4&gt;96,"TOO MANY",VLOOKUP(B466&amp;"_"&amp;C466&amp;"_"&amp;E466&amp;"_A",CALC!W:X,2,FALSE)),   "")</f>
        <v/>
      </c>
      <c r="L466" s="213">
        <v>1</v>
      </c>
      <c r="M466" s="197" t="str">
        <f ca="1">IF(V466=TRUE,     IF($Y$4&gt;96,"TOO MANY",VLOOKUP(B466&amp;"_"&amp;C466&amp;"_"&amp;E466&amp;"_B",CALC!W:X,2,FALSE)),    "")</f>
        <v/>
      </c>
      <c r="N466" s="206"/>
      <c r="O466" s="213">
        <v>1</v>
      </c>
      <c r="P466" s="197" t="str">
        <f ca="1">IF(W466=TRUE,   IF($Y$4&gt;96,"TOO MANY", VLOOKUP(B466&amp;"_"&amp;C466&amp;"_"&amp;E466&amp;"_C",CALC!W:X,2,FALSE)),   "")</f>
        <v/>
      </c>
      <c r="Q466" s="206"/>
      <c r="R466" s="119" t="b">
        <f t="shared" ca="1" si="49"/>
        <v>0</v>
      </c>
      <c r="S466" s="119" t="b">
        <f t="shared" ca="1" si="54"/>
        <v>0</v>
      </c>
      <c r="T466" s="119" t="b">
        <f t="shared" ca="1" si="55"/>
        <v>0</v>
      </c>
      <c r="U466" s="119" t="b">
        <f t="shared" ca="1" si="50"/>
        <v>0</v>
      </c>
      <c r="V466" s="160" t="b">
        <f t="shared" ca="1" si="51"/>
        <v>0</v>
      </c>
      <c r="W466" s="119" t="b">
        <f t="shared" ca="1" si="52"/>
        <v>0</v>
      </c>
      <c r="X466" s="119" t="b">
        <f t="shared" ca="1" si="53"/>
        <v>0</v>
      </c>
    </row>
    <row r="467" spans="2:24" x14ac:dyDescent="0.25">
      <c r="B467" s="194" t="str">
        <f ca="1" xml:space="preserve"> IF(INDIRECT("FROM_NGS2_SampleSheet!A"&amp;ROW()-5,TRUE)="","",  INDIRECT(    "FROM_NGS2_SampleSheet!"   &amp;  CHAR(64 + MATCH(VLOOKUP(B$6,mapping!$A:$B,2,FALSE),FROM_NGS2_SampleSheet!$1:$1,0))   &amp;  ROW()-5,TRUE)    )</f>
        <v/>
      </c>
      <c r="C467" s="195" t="str">
        <f ca="1" xml:space="preserve"> IF(INDIRECT("FROM_NGS2_SampleSheet!A"&amp;ROW()-5,TRUE)="","",  INDIRECT(    "FROM_NGS2_SampleSheet!"   &amp;  CHAR(64 + MATCH(VLOOKUP(C$6,mapping!$A:$B,2,FALSE),FROM_NGS2_SampleSheet!$1:$1,0))   &amp;  ROW()-5,TRUE)    )</f>
        <v/>
      </c>
      <c r="D467" s="195" t="str">
        <f ca="1" xml:space="preserve"> IF(INDIRECT("FROM_NGS2_SampleSheet!A"&amp;ROW()-5,TRUE)="","",  INDIRECT(    "FROM_NGS2_SampleSheet!"   &amp;  CHAR(64 + MATCH(VLOOKUP(D$6,mapping!$A:$B,2,FALSE),FROM_NGS2_SampleSheet!$1:$1,0))   &amp;  ROW()-5,TRUE)    )</f>
        <v/>
      </c>
      <c r="E467" s="195" t="str">
        <f ca="1" xml:space="preserve"> IF(INDIRECT("FROM_NGS2_SampleSheet!A"&amp;ROW()-5,TRUE)="","",  "e" &amp; INDIRECT(    "FROM_NGS2_SampleSheet!"   &amp;  CHAR(64 + MATCH(VLOOKUP(E$6,mapping!$A:$B,2,FALSE),FROM_NGS2_SampleSheet!$1:$1,0))   &amp;  ROW()-5,TRUE)    )</f>
        <v/>
      </c>
      <c r="F467" s="195" t="str">
        <f ca="1" xml:space="preserve"> IF(INDIRECT("FROM_NGS2_SampleSheet!A"&amp;ROW()-5,TRUE)="","",  INDIRECT(    "FROM_NGS2_SampleSheet!"   &amp;  CHAR(64 + MATCH(VLOOKUP(F$6,mapping!$A:$B,2,FALSE),FROM_NGS2_SampleSheet!$1:$1,0))   &amp;  ROW()-5,TRUE)    )</f>
        <v/>
      </c>
      <c r="G467" s="196" t="str">
        <f ca="1" xml:space="preserve"> IF(INDIRECT("FROM_NGS2_SampleSheet!A"&amp;ROW()-5,TRUE)="","",  INDIRECT(    "FROM_NGS2_SampleSheet!"   &amp;  CHAR(64 + MATCH(VLOOKUP(G$6,mapping!$A:$B,2,FALSE),FROM_NGS2_SampleSheet!$1:$1,0))   &amp;  ROW()-5,TRUE)    )</f>
        <v/>
      </c>
      <c r="H467" s="195"/>
      <c r="I467" s="213">
        <v>1</v>
      </c>
      <c r="J467" s="197" t="str">
        <f ca="1">IF(U467=TRUE,    IF($Y$4&gt;96,"TOO MANY",VLOOKUP(B467&amp;"_"&amp;C467&amp;"_"&amp;E467&amp;"_A",CALC!W:X,2,FALSE)),   "")</f>
        <v/>
      </c>
      <c r="L467" s="213">
        <v>1</v>
      </c>
      <c r="M467" s="197" t="str">
        <f ca="1">IF(V467=TRUE,     IF($Y$4&gt;96,"TOO MANY",VLOOKUP(B467&amp;"_"&amp;C467&amp;"_"&amp;E467&amp;"_B",CALC!W:X,2,FALSE)),    "")</f>
        <v/>
      </c>
      <c r="N467" s="206"/>
      <c r="O467" s="213">
        <v>1</v>
      </c>
      <c r="P467" s="197" t="str">
        <f ca="1">IF(W467=TRUE,   IF($Y$4&gt;96,"TOO MANY", VLOOKUP(B467&amp;"_"&amp;C467&amp;"_"&amp;E467&amp;"_C",CALC!W:X,2,FALSE)),   "")</f>
        <v/>
      </c>
      <c r="Q467" s="206"/>
      <c r="R467" s="119" t="b">
        <f t="shared" ca="1" si="49"/>
        <v>0</v>
      </c>
      <c r="S467" s="119" t="b">
        <f t="shared" ca="1" si="54"/>
        <v>0</v>
      </c>
      <c r="T467" s="119" t="b">
        <f t="shared" ca="1" si="55"/>
        <v>0</v>
      </c>
      <c r="U467" s="119" t="b">
        <f t="shared" ca="1" si="50"/>
        <v>0</v>
      </c>
      <c r="V467" s="160" t="b">
        <f t="shared" ca="1" si="51"/>
        <v>0</v>
      </c>
      <c r="W467" s="119" t="b">
        <f t="shared" ca="1" si="52"/>
        <v>0</v>
      </c>
      <c r="X467" s="119" t="b">
        <f t="shared" ca="1" si="53"/>
        <v>0</v>
      </c>
    </row>
    <row r="468" spans="2:24" x14ac:dyDescent="0.25">
      <c r="B468" s="194" t="str">
        <f ca="1" xml:space="preserve"> IF(INDIRECT("FROM_NGS2_SampleSheet!A"&amp;ROW()-5,TRUE)="","",  INDIRECT(    "FROM_NGS2_SampleSheet!"   &amp;  CHAR(64 + MATCH(VLOOKUP(B$6,mapping!$A:$B,2,FALSE),FROM_NGS2_SampleSheet!$1:$1,0))   &amp;  ROW()-5,TRUE)    )</f>
        <v/>
      </c>
      <c r="C468" s="195" t="str">
        <f ca="1" xml:space="preserve"> IF(INDIRECT("FROM_NGS2_SampleSheet!A"&amp;ROW()-5,TRUE)="","",  INDIRECT(    "FROM_NGS2_SampleSheet!"   &amp;  CHAR(64 + MATCH(VLOOKUP(C$6,mapping!$A:$B,2,FALSE),FROM_NGS2_SampleSheet!$1:$1,0))   &amp;  ROW()-5,TRUE)    )</f>
        <v/>
      </c>
      <c r="D468" s="195" t="str">
        <f ca="1" xml:space="preserve"> IF(INDIRECT("FROM_NGS2_SampleSheet!A"&amp;ROW()-5,TRUE)="","",  INDIRECT(    "FROM_NGS2_SampleSheet!"   &amp;  CHAR(64 + MATCH(VLOOKUP(D$6,mapping!$A:$B,2,FALSE),FROM_NGS2_SampleSheet!$1:$1,0))   &amp;  ROW()-5,TRUE)    )</f>
        <v/>
      </c>
      <c r="E468" s="195" t="str">
        <f ca="1" xml:space="preserve"> IF(INDIRECT("FROM_NGS2_SampleSheet!A"&amp;ROW()-5,TRUE)="","",  "e" &amp; INDIRECT(    "FROM_NGS2_SampleSheet!"   &amp;  CHAR(64 + MATCH(VLOOKUP(E$6,mapping!$A:$B,2,FALSE),FROM_NGS2_SampleSheet!$1:$1,0))   &amp;  ROW()-5,TRUE)    )</f>
        <v/>
      </c>
      <c r="F468" s="195" t="str">
        <f ca="1" xml:space="preserve"> IF(INDIRECT("FROM_NGS2_SampleSheet!A"&amp;ROW()-5,TRUE)="","",  INDIRECT(    "FROM_NGS2_SampleSheet!"   &amp;  CHAR(64 + MATCH(VLOOKUP(F$6,mapping!$A:$B,2,FALSE),FROM_NGS2_SampleSheet!$1:$1,0))   &amp;  ROW()-5,TRUE)    )</f>
        <v/>
      </c>
      <c r="G468" s="196" t="str">
        <f ca="1" xml:space="preserve"> IF(INDIRECT("FROM_NGS2_SampleSheet!A"&amp;ROW()-5,TRUE)="","",  INDIRECT(    "FROM_NGS2_SampleSheet!"   &amp;  CHAR(64 + MATCH(VLOOKUP(G$6,mapping!$A:$B,2,FALSE),FROM_NGS2_SampleSheet!$1:$1,0))   &amp;  ROW()-5,TRUE)    )</f>
        <v/>
      </c>
      <c r="H468" s="195"/>
      <c r="I468" s="213">
        <v>1</v>
      </c>
      <c r="J468" s="197" t="str">
        <f ca="1">IF(U468=TRUE,    IF($Y$4&gt;96,"TOO MANY",VLOOKUP(B468&amp;"_"&amp;C468&amp;"_"&amp;E468&amp;"_A",CALC!W:X,2,FALSE)),   "")</f>
        <v/>
      </c>
      <c r="L468" s="213">
        <v>1</v>
      </c>
      <c r="M468" s="197" t="str">
        <f ca="1">IF(V468=TRUE,     IF($Y$4&gt;96,"TOO MANY",VLOOKUP(B468&amp;"_"&amp;C468&amp;"_"&amp;E468&amp;"_B",CALC!W:X,2,FALSE)),    "")</f>
        <v/>
      </c>
      <c r="N468" s="206"/>
      <c r="O468" s="213">
        <v>1</v>
      </c>
      <c r="P468" s="197" t="str">
        <f ca="1">IF(W468=TRUE,   IF($Y$4&gt;96,"TOO MANY", VLOOKUP(B468&amp;"_"&amp;C468&amp;"_"&amp;E468&amp;"_C",CALC!W:X,2,FALSE)),   "")</f>
        <v/>
      </c>
      <c r="Q468" s="206"/>
      <c r="R468" s="119" t="b">
        <f t="shared" ca="1" si="49"/>
        <v>0</v>
      </c>
      <c r="S468" s="119" t="b">
        <f t="shared" ca="1" si="54"/>
        <v>0</v>
      </c>
      <c r="T468" s="119" t="b">
        <f t="shared" ca="1" si="55"/>
        <v>0</v>
      </c>
      <c r="U468" s="119" t="b">
        <f t="shared" ca="1" si="50"/>
        <v>0</v>
      </c>
      <c r="V468" s="160" t="b">
        <f t="shared" ca="1" si="51"/>
        <v>0</v>
      </c>
      <c r="W468" s="119" t="b">
        <f t="shared" ca="1" si="52"/>
        <v>0</v>
      </c>
      <c r="X468" s="119" t="b">
        <f t="shared" ca="1" si="53"/>
        <v>0</v>
      </c>
    </row>
    <row r="469" spans="2:24" x14ac:dyDescent="0.25">
      <c r="B469" s="194" t="str">
        <f ca="1" xml:space="preserve"> IF(INDIRECT("FROM_NGS2_SampleSheet!A"&amp;ROW()-5,TRUE)="","",  INDIRECT(    "FROM_NGS2_SampleSheet!"   &amp;  CHAR(64 + MATCH(VLOOKUP(B$6,mapping!$A:$B,2,FALSE),FROM_NGS2_SampleSheet!$1:$1,0))   &amp;  ROW()-5,TRUE)    )</f>
        <v/>
      </c>
      <c r="C469" s="195" t="str">
        <f ca="1" xml:space="preserve"> IF(INDIRECT("FROM_NGS2_SampleSheet!A"&amp;ROW()-5,TRUE)="","",  INDIRECT(    "FROM_NGS2_SampleSheet!"   &amp;  CHAR(64 + MATCH(VLOOKUP(C$6,mapping!$A:$B,2,FALSE),FROM_NGS2_SampleSheet!$1:$1,0))   &amp;  ROW()-5,TRUE)    )</f>
        <v/>
      </c>
      <c r="D469" s="195" t="str">
        <f ca="1" xml:space="preserve"> IF(INDIRECT("FROM_NGS2_SampleSheet!A"&amp;ROW()-5,TRUE)="","",  INDIRECT(    "FROM_NGS2_SampleSheet!"   &amp;  CHAR(64 + MATCH(VLOOKUP(D$6,mapping!$A:$B,2,FALSE),FROM_NGS2_SampleSheet!$1:$1,0))   &amp;  ROW()-5,TRUE)    )</f>
        <v/>
      </c>
      <c r="E469" s="195" t="str">
        <f ca="1" xml:space="preserve"> IF(INDIRECT("FROM_NGS2_SampleSheet!A"&amp;ROW()-5,TRUE)="","",  "e" &amp; INDIRECT(    "FROM_NGS2_SampleSheet!"   &amp;  CHAR(64 + MATCH(VLOOKUP(E$6,mapping!$A:$B,2,FALSE),FROM_NGS2_SampleSheet!$1:$1,0))   &amp;  ROW()-5,TRUE)    )</f>
        <v/>
      </c>
      <c r="F469" s="195" t="str">
        <f ca="1" xml:space="preserve"> IF(INDIRECT("FROM_NGS2_SampleSheet!A"&amp;ROW()-5,TRUE)="","",  INDIRECT(    "FROM_NGS2_SampleSheet!"   &amp;  CHAR(64 + MATCH(VLOOKUP(F$6,mapping!$A:$B,2,FALSE),FROM_NGS2_SampleSheet!$1:$1,0))   &amp;  ROW()-5,TRUE)    )</f>
        <v/>
      </c>
      <c r="G469" s="196" t="str">
        <f ca="1" xml:space="preserve"> IF(INDIRECT("FROM_NGS2_SampleSheet!A"&amp;ROW()-5,TRUE)="","",  INDIRECT(    "FROM_NGS2_SampleSheet!"   &amp;  CHAR(64 + MATCH(VLOOKUP(G$6,mapping!$A:$B,2,FALSE),FROM_NGS2_SampleSheet!$1:$1,0))   &amp;  ROW()-5,TRUE)    )</f>
        <v/>
      </c>
      <c r="H469" s="195"/>
      <c r="I469" s="213">
        <v>1</v>
      </c>
      <c r="J469" s="197" t="str">
        <f ca="1">IF(U469=TRUE,    IF($Y$4&gt;96,"TOO MANY",VLOOKUP(B469&amp;"_"&amp;C469&amp;"_"&amp;E469&amp;"_A",CALC!W:X,2,FALSE)),   "")</f>
        <v/>
      </c>
      <c r="L469" s="213">
        <v>1</v>
      </c>
      <c r="M469" s="197" t="str">
        <f ca="1">IF(V469=TRUE,     IF($Y$4&gt;96,"TOO MANY",VLOOKUP(B469&amp;"_"&amp;C469&amp;"_"&amp;E469&amp;"_B",CALC!W:X,2,FALSE)),    "")</f>
        <v/>
      </c>
      <c r="N469" s="206"/>
      <c r="O469" s="213">
        <v>1</v>
      </c>
      <c r="P469" s="197" t="str">
        <f ca="1">IF(W469=TRUE,   IF($Y$4&gt;96,"TOO MANY", VLOOKUP(B469&amp;"_"&amp;C469&amp;"_"&amp;E469&amp;"_C",CALC!W:X,2,FALSE)),   "")</f>
        <v/>
      </c>
      <c r="Q469" s="206"/>
      <c r="R469" s="119" t="b">
        <f t="shared" ca="1" si="49"/>
        <v>0</v>
      </c>
      <c r="S469" s="119" t="b">
        <f t="shared" ca="1" si="54"/>
        <v>0</v>
      </c>
      <c r="T469" s="119" t="b">
        <f t="shared" ca="1" si="55"/>
        <v>0</v>
      </c>
      <c r="U469" s="119" t="b">
        <f t="shared" ca="1" si="50"/>
        <v>0</v>
      </c>
      <c r="V469" s="160" t="b">
        <f t="shared" ca="1" si="51"/>
        <v>0</v>
      </c>
      <c r="W469" s="119" t="b">
        <f t="shared" ca="1" si="52"/>
        <v>0</v>
      </c>
      <c r="X469" s="119" t="b">
        <f t="shared" ca="1" si="53"/>
        <v>0</v>
      </c>
    </row>
    <row r="470" spans="2:24" x14ac:dyDescent="0.25">
      <c r="B470" s="194" t="str">
        <f ca="1" xml:space="preserve"> IF(INDIRECT("FROM_NGS2_SampleSheet!A"&amp;ROW()-5,TRUE)="","",  INDIRECT(    "FROM_NGS2_SampleSheet!"   &amp;  CHAR(64 + MATCH(VLOOKUP(B$6,mapping!$A:$B,2,FALSE),FROM_NGS2_SampleSheet!$1:$1,0))   &amp;  ROW()-5,TRUE)    )</f>
        <v/>
      </c>
      <c r="C470" s="195" t="str">
        <f ca="1" xml:space="preserve"> IF(INDIRECT("FROM_NGS2_SampleSheet!A"&amp;ROW()-5,TRUE)="","",  INDIRECT(    "FROM_NGS2_SampleSheet!"   &amp;  CHAR(64 + MATCH(VLOOKUP(C$6,mapping!$A:$B,2,FALSE),FROM_NGS2_SampleSheet!$1:$1,0))   &amp;  ROW()-5,TRUE)    )</f>
        <v/>
      </c>
      <c r="D470" s="195" t="str">
        <f ca="1" xml:space="preserve"> IF(INDIRECT("FROM_NGS2_SampleSheet!A"&amp;ROW()-5,TRUE)="","",  INDIRECT(    "FROM_NGS2_SampleSheet!"   &amp;  CHAR(64 + MATCH(VLOOKUP(D$6,mapping!$A:$B,2,FALSE),FROM_NGS2_SampleSheet!$1:$1,0))   &amp;  ROW()-5,TRUE)    )</f>
        <v/>
      </c>
      <c r="E470" s="195" t="str">
        <f ca="1" xml:space="preserve"> IF(INDIRECT("FROM_NGS2_SampleSheet!A"&amp;ROW()-5,TRUE)="","",  "e" &amp; INDIRECT(    "FROM_NGS2_SampleSheet!"   &amp;  CHAR(64 + MATCH(VLOOKUP(E$6,mapping!$A:$B,2,FALSE),FROM_NGS2_SampleSheet!$1:$1,0))   &amp;  ROW()-5,TRUE)    )</f>
        <v/>
      </c>
      <c r="F470" s="195" t="str">
        <f ca="1" xml:space="preserve"> IF(INDIRECT("FROM_NGS2_SampleSheet!A"&amp;ROW()-5,TRUE)="","",  INDIRECT(    "FROM_NGS2_SampleSheet!"   &amp;  CHAR(64 + MATCH(VLOOKUP(F$6,mapping!$A:$B,2,FALSE),FROM_NGS2_SampleSheet!$1:$1,0))   &amp;  ROW()-5,TRUE)    )</f>
        <v/>
      </c>
      <c r="G470" s="196" t="str">
        <f ca="1" xml:space="preserve"> IF(INDIRECT("FROM_NGS2_SampleSheet!A"&amp;ROW()-5,TRUE)="","",  INDIRECT(    "FROM_NGS2_SampleSheet!"   &amp;  CHAR(64 + MATCH(VLOOKUP(G$6,mapping!$A:$B,2,FALSE),FROM_NGS2_SampleSheet!$1:$1,0))   &amp;  ROW()-5,TRUE)    )</f>
        <v/>
      </c>
      <c r="H470" s="195"/>
      <c r="I470" s="213">
        <v>1</v>
      </c>
      <c r="J470" s="197" t="str">
        <f ca="1">IF(U470=TRUE,    IF($Y$4&gt;96,"TOO MANY",VLOOKUP(B470&amp;"_"&amp;C470&amp;"_"&amp;E470&amp;"_A",CALC!W:X,2,FALSE)),   "")</f>
        <v/>
      </c>
      <c r="L470" s="213">
        <v>1</v>
      </c>
      <c r="M470" s="197" t="str">
        <f ca="1">IF(V470=TRUE,     IF($Y$4&gt;96,"TOO MANY",VLOOKUP(B470&amp;"_"&amp;C470&amp;"_"&amp;E470&amp;"_B",CALC!W:X,2,FALSE)),    "")</f>
        <v/>
      </c>
      <c r="N470" s="206"/>
      <c r="O470" s="213">
        <v>1</v>
      </c>
      <c r="P470" s="197" t="str">
        <f ca="1">IF(W470=TRUE,   IF($Y$4&gt;96,"TOO MANY", VLOOKUP(B470&amp;"_"&amp;C470&amp;"_"&amp;E470&amp;"_C",CALC!W:X,2,FALSE)),   "")</f>
        <v/>
      </c>
      <c r="Q470" s="206"/>
      <c r="R470" s="119" t="b">
        <f t="shared" ca="1" si="49"/>
        <v>0</v>
      </c>
      <c r="S470" s="119" t="b">
        <f t="shared" ca="1" si="54"/>
        <v>0</v>
      </c>
      <c r="T470" s="119" t="b">
        <f t="shared" ca="1" si="55"/>
        <v>0</v>
      </c>
      <c r="U470" s="119" t="b">
        <f t="shared" ca="1" si="50"/>
        <v>0</v>
      </c>
      <c r="V470" s="160" t="b">
        <f t="shared" ca="1" si="51"/>
        <v>0</v>
      </c>
      <c r="W470" s="119" t="b">
        <f t="shared" ca="1" si="52"/>
        <v>0</v>
      </c>
      <c r="X470" s="119" t="b">
        <f t="shared" ca="1" si="53"/>
        <v>0</v>
      </c>
    </row>
    <row r="471" spans="2:24" x14ac:dyDescent="0.25">
      <c r="B471" s="194" t="str">
        <f ca="1" xml:space="preserve"> IF(INDIRECT("FROM_NGS2_SampleSheet!A"&amp;ROW()-5,TRUE)="","",  INDIRECT(    "FROM_NGS2_SampleSheet!"   &amp;  CHAR(64 + MATCH(VLOOKUP(B$6,mapping!$A:$B,2,FALSE),FROM_NGS2_SampleSheet!$1:$1,0))   &amp;  ROW()-5,TRUE)    )</f>
        <v/>
      </c>
      <c r="C471" s="195" t="str">
        <f ca="1" xml:space="preserve"> IF(INDIRECT("FROM_NGS2_SampleSheet!A"&amp;ROW()-5,TRUE)="","",  INDIRECT(    "FROM_NGS2_SampleSheet!"   &amp;  CHAR(64 + MATCH(VLOOKUP(C$6,mapping!$A:$B,2,FALSE),FROM_NGS2_SampleSheet!$1:$1,0))   &amp;  ROW()-5,TRUE)    )</f>
        <v/>
      </c>
      <c r="D471" s="195" t="str">
        <f ca="1" xml:space="preserve"> IF(INDIRECT("FROM_NGS2_SampleSheet!A"&amp;ROW()-5,TRUE)="","",  INDIRECT(    "FROM_NGS2_SampleSheet!"   &amp;  CHAR(64 + MATCH(VLOOKUP(D$6,mapping!$A:$B,2,FALSE),FROM_NGS2_SampleSheet!$1:$1,0))   &amp;  ROW()-5,TRUE)    )</f>
        <v/>
      </c>
      <c r="E471" s="195" t="str">
        <f ca="1" xml:space="preserve"> IF(INDIRECT("FROM_NGS2_SampleSheet!A"&amp;ROW()-5,TRUE)="","",  "e" &amp; INDIRECT(    "FROM_NGS2_SampleSheet!"   &amp;  CHAR(64 + MATCH(VLOOKUP(E$6,mapping!$A:$B,2,FALSE),FROM_NGS2_SampleSheet!$1:$1,0))   &amp;  ROW()-5,TRUE)    )</f>
        <v/>
      </c>
      <c r="F471" s="195" t="str">
        <f ca="1" xml:space="preserve"> IF(INDIRECT("FROM_NGS2_SampleSheet!A"&amp;ROW()-5,TRUE)="","",  INDIRECT(    "FROM_NGS2_SampleSheet!"   &amp;  CHAR(64 + MATCH(VLOOKUP(F$6,mapping!$A:$B,2,FALSE),FROM_NGS2_SampleSheet!$1:$1,0))   &amp;  ROW()-5,TRUE)    )</f>
        <v/>
      </c>
      <c r="G471" s="196" t="str">
        <f ca="1" xml:space="preserve"> IF(INDIRECT("FROM_NGS2_SampleSheet!A"&amp;ROW()-5,TRUE)="","",  INDIRECT(    "FROM_NGS2_SampleSheet!"   &amp;  CHAR(64 + MATCH(VLOOKUP(G$6,mapping!$A:$B,2,FALSE),FROM_NGS2_SampleSheet!$1:$1,0))   &amp;  ROW()-5,TRUE)    )</f>
        <v/>
      </c>
      <c r="H471" s="195"/>
      <c r="I471" s="213">
        <v>1</v>
      </c>
      <c r="J471" s="197" t="str">
        <f ca="1">IF(U471=TRUE,    IF($Y$4&gt;96,"TOO MANY",VLOOKUP(B471&amp;"_"&amp;C471&amp;"_"&amp;E471&amp;"_A",CALC!W:X,2,FALSE)),   "")</f>
        <v/>
      </c>
      <c r="L471" s="213">
        <v>1</v>
      </c>
      <c r="M471" s="197" t="str">
        <f ca="1">IF(V471=TRUE,     IF($Y$4&gt;96,"TOO MANY",VLOOKUP(B471&amp;"_"&amp;C471&amp;"_"&amp;E471&amp;"_B",CALC!W:X,2,FALSE)),    "")</f>
        <v/>
      </c>
      <c r="N471" s="206"/>
      <c r="O471" s="213">
        <v>1</v>
      </c>
      <c r="P471" s="197" t="str">
        <f ca="1">IF(W471=TRUE,   IF($Y$4&gt;96,"TOO MANY", VLOOKUP(B471&amp;"_"&amp;C471&amp;"_"&amp;E471&amp;"_C",CALC!W:X,2,FALSE)),   "")</f>
        <v/>
      </c>
      <c r="Q471" s="206"/>
      <c r="R471" s="119" t="b">
        <f t="shared" ca="1" si="49"/>
        <v>0</v>
      </c>
      <c r="S471" s="119" t="b">
        <f t="shared" ca="1" si="54"/>
        <v>0</v>
      </c>
      <c r="T471" s="119" t="b">
        <f t="shared" ca="1" si="55"/>
        <v>0</v>
      </c>
      <c r="U471" s="119" t="b">
        <f t="shared" ca="1" si="50"/>
        <v>0</v>
      </c>
      <c r="V471" s="160" t="b">
        <f t="shared" ca="1" si="51"/>
        <v>0</v>
      </c>
      <c r="W471" s="119" t="b">
        <f t="shared" ca="1" si="52"/>
        <v>0</v>
      </c>
      <c r="X471" s="119" t="b">
        <f t="shared" ca="1" si="53"/>
        <v>0</v>
      </c>
    </row>
    <row r="472" spans="2:24" x14ac:dyDescent="0.25">
      <c r="B472" s="194" t="str">
        <f ca="1" xml:space="preserve"> IF(INDIRECT("FROM_NGS2_SampleSheet!A"&amp;ROW()-5,TRUE)="","",  INDIRECT(    "FROM_NGS2_SampleSheet!"   &amp;  CHAR(64 + MATCH(VLOOKUP(B$6,mapping!$A:$B,2,FALSE),FROM_NGS2_SampleSheet!$1:$1,0))   &amp;  ROW()-5,TRUE)    )</f>
        <v/>
      </c>
      <c r="C472" s="195" t="str">
        <f ca="1" xml:space="preserve"> IF(INDIRECT("FROM_NGS2_SampleSheet!A"&amp;ROW()-5,TRUE)="","",  INDIRECT(    "FROM_NGS2_SampleSheet!"   &amp;  CHAR(64 + MATCH(VLOOKUP(C$6,mapping!$A:$B,2,FALSE),FROM_NGS2_SampleSheet!$1:$1,0))   &amp;  ROW()-5,TRUE)    )</f>
        <v/>
      </c>
      <c r="D472" s="195" t="str">
        <f ca="1" xml:space="preserve"> IF(INDIRECT("FROM_NGS2_SampleSheet!A"&amp;ROW()-5,TRUE)="","",  INDIRECT(    "FROM_NGS2_SampleSheet!"   &amp;  CHAR(64 + MATCH(VLOOKUP(D$6,mapping!$A:$B,2,FALSE),FROM_NGS2_SampleSheet!$1:$1,0))   &amp;  ROW()-5,TRUE)    )</f>
        <v/>
      </c>
      <c r="E472" s="195" t="str">
        <f ca="1" xml:space="preserve"> IF(INDIRECT("FROM_NGS2_SampleSheet!A"&amp;ROW()-5,TRUE)="","",  "e" &amp; INDIRECT(    "FROM_NGS2_SampleSheet!"   &amp;  CHAR(64 + MATCH(VLOOKUP(E$6,mapping!$A:$B,2,FALSE),FROM_NGS2_SampleSheet!$1:$1,0))   &amp;  ROW()-5,TRUE)    )</f>
        <v/>
      </c>
      <c r="F472" s="195" t="str">
        <f ca="1" xml:space="preserve"> IF(INDIRECT("FROM_NGS2_SampleSheet!A"&amp;ROW()-5,TRUE)="","",  INDIRECT(    "FROM_NGS2_SampleSheet!"   &amp;  CHAR(64 + MATCH(VLOOKUP(F$6,mapping!$A:$B,2,FALSE),FROM_NGS2_SampleSheet!$1:$1,0))   &amp;  ROW()-5,TRUE)    )</f>
        <v/>
      </c>
      <c r="G472" s="196" t="str">
        <f ca="1" xml:space="preserve"> IF(INDIRECT("FROM_NGS2_SampleSheet!A"&amp;ROW()-5,TRUE)="","",  INDIRECT(    "FROM_NGS2_SampleSheet!"   &amp;  CHAR(64 + MATCH(VLOOKUP(G$6,mapping!$A:$B,2,FALSE),FROM_NGS2_SampleSheet!$1:$1,0))   &amp;  ROW()-5,TRUE)    )</f>
        <v/>
      </c>
      <c r="H472" s="195"/>
      <c r="I472" s="213">
        <v>1</v>
      </c>
      <c r="J472" s="197" t="str">
        <f ca="1">IF(U472=TRUE,    IF($Y$4&gt;96,"TOO MANY",VLOOKUP(B472&amp;"_"&amp;C472&amp;"_"&amp;E472&amp;"_A",CALC!W:X,2,FALSE)),   "")</f>
        <v/>
      </c>
      <c r="L472" s="213">
        <v>1</v>
      </c>
      <c r="M472" s="197" t="str">
        <f ca="1">IF(V472=TRUE,     IF($Y$4&gt;96,"TOO MANY",VLOOKUP(B472&amp;"_"&amp;C472&amp;"_"&amp;E472&amp;"_B",CALC!W:X,2,FALSE)),    "")</f>
        <v/>
      </c>
      <c r="N472" s="206"/>
      <c r="O472" s="213">
        <v>1</v>
      </c>
      <c r="P472" s="197" t="str">
        <f ca="1">IF(W472=TRUE,   IF($Y$4&gt;96,"TOO MANY", VLOOKUP(B472&amp;"_"&amp;C472&amp;"_"&amp;E472&amp;"_C",CALC!W:X,2,FALSE)),   "")</f>
        <v/>
      </c>
      <c r="Q472" s="206"/>
      <c r="R472" s="119" t="b">
        <f t="shared" ca="1" si="49"/>
        <v>0</v>
      </c>
      <c r="S472" s="119" t="b">
        <f t="shared" ca="1" si="54"/>
        <v>0</v>
      </c>
      <c r="T472" s="119" t="b">
        <f t="shared" ca="1" si="55"/>
        <v>0</v>
      </c>
      <c r="U472" s="119" t="b">
        <f t="shared" ca="1" si="50"/>
        <v>0</v>
      </c>
      <c r="V472" s="160" t="b">
        <f t="shared" ca="1" si="51"/>
        <v>0</v>
      </c>
      <c r="W472" s="119" t="b">
        <f t="shared" ca="1" si="52"/>
        <v>0</v>
      </c>
      <c r="X472" s="119" t="b">
        <f t="shared" ca="1" si="53"/>
        <v>0</v>
      </c>
    </row>
    <row r="473" spans="2:24" x14ac:dyDescent="0.25">
      <c r="B473" s="194" t="str">
        <f ca="1" xml:space="preserve"> IF(INDIRECT("FROM_NGS2_SampleSheet!A"&amp;ROW()-5,TRUE)="","",  INDIRECT(    "FROM_NGS2_SampleSheet!"   &amp;  CHAR(64 + MATCH(VLOOKUP(B$6,mapping!$A:$B,2,FALSE),FROM_NGS2_SampleSheet!$1:$1,0))   &amp;  ROW()-5,TRUE)    )</f>
        <v/>
      </c>
      <c r="C473" s="195" t="str">
        <f ca="1" xml:space="preserve"> IF(INDIRECT("FROM_NGS2_SampleSheet!A"&amp;ROW()-5,TRUE)="","",  INDIRECT(    "FROM_NGS2_SampleSheet!"   &amp;  CHAR(64 + MATCH(VLOOKUP(C$6,mapping!$A:$B,2,FALSE),FROM_NGS2_SampleSheet!$1:$1,0))   &amp;  ROW()-5,TRUE)    )</f>
        <v/>
      </c>
      <c r="D473" s="195" t="str">
        <f ca="1" xml:space="preserve"> IF(INDIRECT("FROM_NGS2_SampleSheet!A"&amp;ROW()-5,TRUE)="","",  INDIRECT(    "FROM_NGS2_SampleSheet!"   &amp;  CHAR(64 + MATCH(VLOOKUP(D$6,mapping!$A:$B,2,FALSE),FROM_NGS2_SampleSheet!$1:$1,0))   &amp;  ROW()-5,TRUE)    )</f>
        <v/>
      </c>
      <c r="E473" s="195" t="str">
        <f ca="1" xml:space="preserve"> IF(INDIRECT("FROM_NGS2_SampleSheet!A"&amp;ROW()-5,TRUE)="","",  "e" &amp; INDIRECT(    "FROM_NGS2_SampleSheet!"   &amp;  CHAR(64 + MATCH(VLOOKUP(E$6,mapping!$A:$B,2,FALSE),FROM_NGS2_SampleSheet!$1:$1,0))   &amp;  ROW()-5,TRUE)    )</f>
        <v/>
      </c>
      <c r="F473" s="195" t="str">
        <f ca="1" xml:space="preserve"> IF(INDIRECT("FROM_NGS2_SampleSheet!A"&amp;ROW()-5,TRUE)="","",  INDIRECT(    "FROM_NGS2_SampleSheet!"   &amp;  CHAR(64 + MATCH(VLOOKUP(F$6,mapping!$A:$B,2,FALSE),FROM_NGS2_SampleSheet!$1:$1,0))   &amp;  ROW()-5,TRUE)    )</f>
        <v/>
      </c>
      <c r="G473" s="196" t="str">
        <f ca="1" xml:space="preserve"> IF(INDIRECT("FROM_NGS2_SampleSheet!A"&amp;ROW()-5,TRUE)="","",  INDIRECT(    "FROM_NGS2_SampleSheet!"   &amp;  CHAR(64 + MATCH(VLOOKUP(G$6,mapping!$A:$B,2,FALSE),FROM_NGS2_SampleSheet!$1:$1,0))   &amp;  ROW()-5,TRUE)    )</f>
        <v/>
      </c>
      <c r="H473" s="195"/>
      <c r="I473" s="213">
        <v>1</v>
      </c>
      <c r="J473" s="197" t="str">
        <f ca="1">IF(U473=TRUE,    IF($Y$4&gt;96,"TOO MANY",VLOOKUP(B473&amp;"_"&amp;C473&amp;"_"&amp;E473&amp;"_A",CALC!W:X,2,FALSE)),   "")</f>
        <v/>
      </c>
      <c r="L473" s="213">
        <v>1</v>
      </c>
      <c r="M473" s="197" t="str">
        <f ca="1">IF(V473=TRUE,     IF($Y$4&gt;96,"TOO MANY",VLOOKUP(B473&amp;"_"&amp;C473&amp;"_"&amp;E473&amp;"_B",CALC!W:X,2,FALSE)),    "")</f>
        <v/>
      </c>
      <c r="N473" s="206"/>
      <c r="O473" s="213">
        <v>1</v>
      </c>
      <c r="P473" s="197" t="str">
        <f ca="1">IF(W473=TRUE,   IF($Y$4&gt;96,"TOO MANY", VLOOKUP(B473&amp;"_"&amp;C473&amp;"_"&amp;E473&amp;"_C",CALC!W:X,2,FALSE)),   "")</f>
        <v/>
      </c>
      <c r="Q473" s="206"/>
      <c r="R473" s="119" t="b">
        <f t="shared" ref="R473:R536" ca="1" si="56">IF(OR(B473="",B473=0),FALSE,TRUE)</f>
        <v>0</v>
      </c>
      <c r="S473" s="119" t="b">
        <f t="shared" ca="1" si="54"/>
        <v>0</v>
      </c>
      <c r="T473" s="119" t="b">
        <f t="shared" ca="1" si="55"/>
        <v>0</v>
      </c>
      <c r="U473" s="119" t="b">
        <f t="shared" ref="U473:U536" ca="1" si="57">IF(AND(I473=1,R473=TRUE),TRUE,FALSE)</f>
        <v>0</v>
      </c>
      <c r="V473" s="160" t="b">
        <f t="shared" ref="V473:V536" ca="1" si="58">IF(AND(L473=1,S473=TRUE),TRUE,FALSE)</f>
        <v>0</v>
      </c>
      <c r="W473" s="119" t="b">
        <f t="shared" ref="W473:W536" ca="1" si="59">IF(AND(O473=1,T473=TRUE),TRUE,FALSE)</f>
        <v>0</v>
      </c>
      <c r="X473" s="119" t="b">
        <f t="shared" ref="X473:X536" ca="1" si="60">IF(OR(U473=TRUE,V473=TRUE,W473=TRUE),TRUE)</f>
        <v>0</v>
      </c>
    </row>
    <row r="474" spans="2:24" x14ac:dyDescent="0.25">
      <c r="B474" s="194" t="str">
        <f ca="1" xml:space="preserve"> IF(INDIRECT("FROM_NGS2_SampleSheet!A"&amp;ROW()-5,TRUE)="","",  INDIRECT(    "FROM_NGS2_SampleSheet!"   &amp;  CHAR(64 + MATCH(VLOOKUP(B$6,mapping!$A:$B,2,FALSE),FROM_NGS2_SampleSheet!$1:$1,0))   &amp;  ROW()-5,TRUE)    )</f>
        <v/>
      </c>
      <c r="C474" s="195" t="str">
        <f ca="1" xml:space="preserve"> IF(INDIRECT("FROM_NGS2_SampleSheet!A"&amp;ROW()-5,TRUE)="","",  INDIRECT(    "FROM_NGS2_SampleSheet!"   &amp;  CHAR(64 + MATCH(VLOOKUP(C$6,mapping!$A:$B,2,FALSE),FROM_NGS2_SampleSheet!$1:$1,0))   &amp;  ROW()-5,TRUE)    )</f>
        <v/>
      </c>
      <c r="D474" s="195" t="str">
        <f ca="1" xml:space="preserve"> IF(INDIRECT("FROM_NGS2_SampleSheet!A"&amp;ROW()-5,TRUE)="","",  INDIRECT(    "FROM_NGS2_SampleSheet!"   &amp;  CHAR(64 + MATCH(VLOOKUP(D$6,mapping!$A:$B,2,FALSE),FROM_NGS2_SampleSheet!$1:$1,0))   &amp;  ROW()-5,TRUE)    )</f>
        <v/>
      </c>
      <c r="E474" s="195" t="str">
        <f ca="1" xml:space="preserve"> IF(INDIRECT("FROM_NGS2_SampleSheet!A"&amp;ROW()-5,TRUE)="","",  "e" &amp; INDIRECT(    "FROM_NGS2_SampleSheet!"   &amp;  CHAR(64 + MATCH(VLOOKUP(E$6,mapping!$A:$B,2,FALSE),FROM_NGS2_SampleSheet!$1:$1,0))   &amp;  ROW()-5,TRUE)    )</f>
        <v/>
      </c>
      <c r="F474" s="195" t="str">
        <f ca="1" xml:space="preserve"> IF(INDIRECT("FROM_NGS2_SampleSheet!A"&amp;ROW()-5,TRUE)="","",  INDIRECT(    "FROM_NGS2_SampleSheet!"   &amp;  CHAR(64 + MATCH(VLOOKUP(F$6,mapping!$A:$B,2,FALSE),FROM_NGS2_SampleSheet!$1:$1,0))   &amp;  ROW()-5,TRUE)    )</f>
        <v/>
      </c>
      <c r="G474" s="196" t="str">
        <f ca="1" xml:space="preserve"> IF(INDIRECT("FROM_NGS2_SampleSheet!A"&amp;ROW()-5,TRUE)="","",  INDIRECT(    "FROM_NGS2_SampleSheet!"   &amp;  CHAR(64 + MATCH(VLOOKUP(G$6,mapping!$A:$B,2,FALSE),FROM_NGS2_SampleSheet!$1:$1,0))   &amp;  ROW()-5,TRUE)    )</f>
        <v/>
      </c>
      <c r="H474" s="195"/>
      <c r="I474" s="213">
        <v>1</v>
      </c>
      <c r="J474" s="197" t="str">
        <f ca="1">IF(U474=TRUE,    IF($Y$4&gt;96,"TOO MANY",VLOOKUP(B474&amp;"_"&amp;C474&amp;"_"&amp;E474&amp;"_A",CALC!W:X,2,FALSE)),   "")</f>
        <v/>
      </c>
      <c r="L474" s="213">
        <v>1</v>
      </c>
      <c r="M474" s="197" t="str">
        <f ca="1">IF(V474=TRUE,     IF($Y$4&gt;96,"TOO MANY",VLOOKUP(B474&amp;"_"&amp;C474&amp;"_"&amp;E474&amp;"_B",CALC!W:X,2,FALSE)),    "")</f>
        <v/>
      </c>
      <c r="N474" s="206"/>
      <c r="O474" s="213">
        <v>1</v>
      </c>
      <c r="P474" s="197" t="str">
        <f ca="1">IF(W474=TRUE,   IF($Y$4&gt;96,"TOO MANY", VLOOKUP(B474&amp;"_"&amp;C474&amp;"_"&amp;E474&amp;"_C",CALC!W:X,2,FALSE)),   "")</f>
        <v/>
      </c>
      <c r="Q474" s="206"/>
      <c r="R474" s="119" t="b">
        <f t="shared" ca="1" si="56"/>
        <v>0</v>
      </c>
      <c r="S474" s="119" t="b">
        <f t="shared" ca="1" si="54"/>
        <v>0</v>
      </c>
      <c r="T474" s="119" t="b">
        <f t="shared" ca="1" si="55"/>
        <v>0</v>
      </c>
      <c r="U474" s="119" t="b">
        <f t="shared" ca="1" si="57"/>
        <v>0</v>
      </c>
      <c r="V474" s="160" t="b">
        <f t="shared" ca="1" si="58"/>
        <v>0</v>
      </c>
      <c r="W474" s="119" t="b">
        <f t="shared" ca="1" si="59"/>
        <v>0</v>
      </c>
      <c r="X474" s="119" t="b">
        <f t="shared" ca="1" si="60"/>
        <v>0</v>
      </c>
    </row>
    <row r="475" spans="2:24" x14ac:dyDescent="0.25">
      <c r="B475" s="194" t="str">
        <f ca="1" xml:space="preserve"> IF(INDIRECT("FROM_NGS2_SampleSheet!A"&amp;ROW()-5,TRUE)="","",  INDIRECT(    "FROM_NGS2_SampleSheet!"   &amp;  CHAR(64 + MATCH(VLOOKUP(B$6,mapping!$A:$B,2,FALSE),FROM_NGS2_SampleSheet!$1:$1,0))   &amp;  ROW()-5,TRUE)    )</f>
        <v/>
      </c>
      <c r="C475" s="195" t="str">
        <f ca="1" xml:space="preserve"> IF(INDIRECT("FROM_NGS2_SampleSheet!A"&amp;ROW()-5,TRUE)="","",  INDIRECT(    "FROM_NGS2_SampleSheet!"   &amp;  CHAR(64 + MATCH(VLOOKUP(C$6,mapping!$A:$B,2,FALSE),FROM_NGS2_SampleSheet!$1:$1,0))   &amp;  ROW()-5,TRUE)    )</f>
        <v/>
      </c>
      <c r="D475" s="195" t="str">
        <f ca="1" xml:space="preserve"> IF(INDIRECT("FROM_NGS2_SampleSheet!A"&amp;ROW()-5,TRUE)="","",  INDIRECT(    "FROM_NGS2_SampleSheet!"   &amp;  CHAR(64 + MATCH(VLOOKUP(D$6,mapping!$A:$B,2,FALSE),FROM_NGS2_SampleSheet!$1:$1,0))   &amp;  ROW()-5,TRUE)    )</f>
        <v/>
      </c>
      <c r="E475" s="195" t="str">
        <f ca="1" xml:space="preserve"> IF(INDIRECT("FROM_NGS2_SampleSheet!A"&amp;ROW()-5,TRUE)="","",  "e" &amp; INDIRECT(    "FROM_NGS2_SampleSheet!"   &amp;  CHAR(64 + MATCH(VLOOKUP(E$6,mapping!$A:$B,2,FALSE),FROM_NGS2_SampleSheet!$1:$1,0))   &amp;  ROW()-5,TRUE)    )</f>
        <v/>
      </c>
      <c r="F475" s="195" t="str">
        <f ca="1" xml:space="preserve"> IF(INDIRECT("FROM_NGS2_SampleSheet!A"&amp;ROW()-5,TRUE)="","",  INDIRECT(    "FROM_NGS2_SampleSheet!"   &amp;  CHAR(64 + MATCH(VLOOKUP(F$6,mapping!$A:$B,2,FALSE),FROM_NGS2_SampleSheet!$1:$1,0))   &amp;  ROW()-5,TRUE)    )</f>
        <v/>
      </c>
      <c r="G475" s="196" t="str">
        <f ca="1" xml:space="preserve"> IF(INDIRECT("FROM_NGS2_SampleSheet!A"&amp;ROW()-5,TRUE)="","",  INDIRECT(    "FROM_NGS2_SampleSheet!"   &amp;  CHAR(64 + MATCH(VLOOKUP(G$6,mapping!$A:$B,2,FALSE),FROM_NGS2_SampleSheet!$1:$1,0))   &amp;  ROW()-5,TRUE)    )</f>
        <v/>
      </c>
      <c r="H475" s="195"/>
      <c r="I475" s="213">
        <v>1</v>
      </c>
      <c r="J475" s="197" t="str">
        <f ca="1">IF(U475=TRUE,    IF($Y$4&gt;96,"TOO MANY",VLOOKUP(B475&amp;"_"&amp;C475&amp;"_"&amp;E475&amp;"_A",CALC!W:X,2,FALSE)),   "")</f>
        <v/>
      </c>
      <c r="L475" s="213">
        <v>1</v>
      </c>
      <c r="M475" s="197" t="str">
        <f ca="1">IF(V475=TRUE,     IF($Y$4&gt;96,"TOO MANY",VLOOKUP(B475&amp;"_"&amp;C475&amp;"_"&amp;E475&amp;"_B",CALC!W:X,2,FALSE)),    "")</f>
        <v/>
      </c>
      <c r="N475" s="206"/>
      <c r="O475" s="213">
        <v>1</v>
      </c>
      <c r="P475" s="197" t="str">
        <f ca="1">IF(W475=TRUE,   IF($Y$4&gt;96,"TOO MANY", VLOOKUP(B475&amp;"_"&amp;C475&amp;"_"&amp;E475&amp;"_C",CALC!W:X,2,FALSE)),   "")</f>
        <v/>
      </c>
      <c r="Q475" s="206"/>
      <c r="R475" s="119" t="b">
        <f t="shared" ca="1" si="56"/>
        <v>0</v>
      </c>
      <c r="S475" s="119" t="b">
        <f t="shared" ca="1" si="54"/>
        <v>0</v>
      </c>
      <c r="T475" s="119" t="b">
        <f t="shared" ca="1" si="55"/>
        <v>0</v>
      </c>
      <c r="U475" s="119" t="b">
        <f t="shared" ca="1" si="57"/>
        <v>0</v>
      </c>
      <c r="V475" s="160" t="b">
        <f t="shared" ca="1" si="58"/>
        <v>0</v>
      </c>
      <c r="W475" s="119" t="b">
        <f t="shared" ca="1" si="59"/>
        <v>0</v>
      </c>
      <c r="X475" s="119" t="b">
        <f t="shared" ca="1" si="60"/>
        <v>0</v>
      </c>
    </row>
    <row r="476" spans="2:24" x14ac:dyDescent="0.25">
      <c r="B476" s="194" t="str">
        <f ca="1" xml:space="preserve"> IF(INDIRECT("FROM_NGS2_SampleSheet!A"&amp;ROW()-5,TRUE)="","",  INDIRECT(    "FROM_NGS2_SampleSheet!"   &amp;  CHAR(64 + MATCH(VLOOKUP(B$6,mapping!$A:$B,2,FALSE),FROM_NGS2_SampleSheet!$1:$1,0))   &amp;  ROW()-5,TRUE)    )</f>
        <v/>
      </c>
      <c r="C476" s="195" t="str">
        <f ca="1" xml:space="preserve"> IF(INDIRECT("FROM_NGS2_SampleSheet!A"&amp;ROW()-5,TRUE)="","",  INDIRECT(    "FROM_NGS2_SampleSheet!"   &amp;  CHAR(64 + MATCH(VLOOKUP(C$6,mapping!$A:$B,2,FALSE),FROM_NGS2_SampleSheet!$1:$1,0))   &amp;  ROW()-5,TRUE)    )</f>
        <v/>
      </c>
      <c r="D476" s="195" t="str">
        <f ca="1" xml:space="preserve"> IF(INDIRECT("FROM_NGS2_SampleSheet!A"&amp;ROW()-5,TRUE)="","",  INDIRECT(    "FROM_NGS2_SampleSheet!"   &amp;  CHAR(64 + MATCH(VLOOKUP(D$6,mapping!$A:$B,2,FALSE),FROM_NGS2_SampleSheet!$1:$1,0))   &amp;  ROW()-5,TRUE)    )</f>
        <v/>
      </c>
      <c r="E476" s="195" t="str">
        <f ca="1" xml:space="preserve"> IF(INDIRECT("FROM_NGS2_SampleSheet!A"&amp;ROW()-5,TRUE)="","",  "e" &amp; INDIRECT(    "FROM_NGS2_SampleSheet!"   &amp;  CHAR(64 + MATCH(VLOOKUP(E$6,mapping!$A:$B,2,FALSE),FROM_NGS2_SampleSheet!$1:$1,0))   &amp;  ROW()-5,TRUE)    )</f>
        <v/>
      </c>
      <c r="F476" s="195" t="str">
        <f ca="1" xml:space="preserve"> IF(INDIRECT("FROM_NGS2_SampleSheet!A"&amp;ROW()-5,TRUE)="","",  INDIRECT(    "FROM_NGS2_SampleSheet!"   &amp;  CHAR(64 + MATCH(VLOOKUP(F$6,mapping!$A:$B,2,FALSE),FROM_NGS2_SampleSheet!$1:$1,0))   &amp;  ROW()-5,TRUE)    )</f>
        <v/>
      </c>
      <c r="G476" s="196" t="str">
        <f ca="1" xml:space="preserve"> IF(INDIRECT("FROM_NGS2_SampleSheet!A"&amp;ROW()-5,TRUE)="","",  INDIRECT(    "FROM_NGS2_SampleSheet!"   &amp;  CHAR(64 + MATCH(VLOOKUP(G$6,mapping!$A:$B,2,FALSE),FROM_NGS2_SampleSheet!$1:$1,0))   &amp;  ROW()-5,TRUE)    )</f>
        <v/>
      </c>
      <c r="H476" s="195"/>
      <c r="I476" s="213">
        <v>1</v>
      </c>
      <c r="J476" s="197" t="str">
        <f ca="1">IF(U476=TRUE,    IF($Y$4&gt;96,"TOO MANY",VLOOKUP(B476&amp;"_"&amp;C476&amp;"_"&amp;E476&amp;"_A",CALC!W:X,2,FALSE)),   "")</f>
        <v/>
      </c>
      <c r="L476" s="213">
        <v>1</v>
      </c>
      <c r="M476" s="197" t="str">
        <f ca="1">IF(V476=TRUE,     IF($Y$4&gt;96,"TOO MANY",VLOOKUP(B476&amp;"_"&amp;C476&amp;"_"&amp;E476&amp;"_B",CALC!W:X,2,FALSE)),    "")</f>
        <v/>
      </c>
      <c r="N476" s="206"/>
      <c r="O476" s="213">
        <v>1</v>
      </c>
      <c r="P476" s="197" t="str">
        <f ca="1">IF(W476=TRUE,   IF($Y$4&gt;96,"TOO MANY", VLOOKUP(B476&amp;"_"&amp;C476&amp;"_"&amp;E476&amp;"_C",CALC!W:X,2,FALSE)),   "")</f>
        <v/>
      </c>
      <c r="Q476" s="206"/>
      <c r="R476" s="119" t="b">
        <f t="shared" ca="1" si="56"/>
        <v>0</v>
      </c>
      <c r="S476" s="119" t="b">
        <f t="shared" ca="1" si="54"/>
        <v>0</v>
      </c>
      <c r="T476" s="119" t="b">
        <f t="shared" ca="1" si="55"/>
        <v>0</v>
      </c>
      <c r="U476" s="119" t="b">
        <f t="shared" ca="1" si="57"/>
        <v>0</v>
      </c>
      <c r="V476" s="160" t="b">
        <f t="shared" ca="1" si="58"/>
        <v>0</v>
      </c>
      <c r="W476" s="119" t="b">
        <f t="shared" ca="1" si="59"/>
        <v>0</v>
      </c>
      <c r="X476" s="119" t="b">
        <f t="shared" ca="1" si="60"/>
        <v>0</v>
      </c>
    </row>
    <row r="477" spans="2:24" x14ac:dyDescent="0.25">
      <c r="B477" s="194" t="str">
        <f ca="1" xml:space="preserve"> IF(INDIRECT("FROM_NGS2_SampleSheet!A"&amp;ROW()-5,TRUE)="","",  INDIRECT(    "FROM_NGS2_SampleSheet!"   &amp;  CHAR(64 + MATCH(VLOOKUP(B$6,mapping!$A:$B,2,FALSE),FROM_NGS2_SampleSheet!$1:$1,0))   &amp;  ROW()-5,TRUE)    )</f>
        <v/>
      </c>
      <c r="C477" s="195" t="str">
        <f ca="1" xml:space="preserve"> IF(INDIRECT("FROM_NGS2_SampleSheet!A"&amp;ROW()-5,TRUE)="","",  INDIRECT(    "FROM_NGS2_SampleSheet!"   &amp;  CHAR(64 + MATCH(VLOOKUP(C$6,mapping!$A:$B,2,FALSE),FROM_NGS2_SampleSheet!$1:$1,0))   &amp;  ROW()-5,TRUE)    )</f>
        <v/>
      </c>
      <c r="D477" s="195" t="str">
        <f ca="1" xml:space="preserve"> IF(INDIRECT("FROM_NGS2_SampleSheet!A"&amp;ROW()-5,TRUE)="","",  INDIRECT(    "FROM_NGS2_SampleSheet!"   &amp;  CHAR(64 + MATCH(VLOOKUP(D$6,mapping!$A:$B,2,FALSE),FROM_NGS2_SampleSheet!$1:$1,0))   &amp;  ROW()-5,TRUE)    )</f>
        <v/>
      </c>
      <c r="E477" s="195" t="str">
        <f ca="1" xml:space="preserve"> IF(INDIRECT("FROM_NGS2_SampleSheet!A"&amp;ROW()-5,TRUE)="","",  "e" &amp; INDIRECT(    "FROM_NGS2_SampleSheet!"   &amp;  CHAR(64 + MATCH(VLOOKUP(E$6,mapping!$A:$B,2,FALSE),FROM_NGS2_SampleSheet!$1:$1,0))   &amp;  ROW()-5,TRUE)    )</f>
        <v/>
      </c>
      <c r="F477" s="195" t="str">
        <f ca="1" xml:space="preserve"> IF(INDIRECT("FROM_NGS2_SampleSheet!A"&amp;ROW()-5,TRUE)="","",  INDIRECT(    "FROM_NGS2_SampleSheet!"   &amp;  CHAR(64 + MATCH(VLOOKUP(F$6,mapping!$A:$B,2,FALSE),FROM_NGS2_SampleSheet!$1:$1,0))   &amp;  ROW()-5,TRUE)    )</f>
        <v/>
      </c>
      <c r="G477" s="196" t="str">
        <f ca="1" xml:space="preserve"> IF(INDIRECT("FROM_NGS2_SampleSheet!A"&amp;ROW()-5,TRUE)="","",  INDIRECT(    "FROM_NGS2_SampleSheet!"   &amp;  CHAR(64 + MATCH(VLOOKUP(G$6,mapping!$A:$B,2,FALSE),FROM_NGS2_SampleSheet!$1:$1,0))   &amp;  ROW()-5,TRUE)    )</f>
        <v/>
      </c>
      <c r="H477" s="195"/>
      <c r="I477" s="213">
        <v>1</v>
      </c>
      <c r="J477" s="197" t="str">
        <f ca="1">IF(U477=TRUE,    IF($Y$4&gt;96,"TOO MANY",VLOOKUP(B477&amp;"_"&amp;C477&amp;"_"&amp;E477&amp;"_A",CALC!W:X,2,FALSE)),   "")</f>
        <v/>
      </c>
      <c r="L477" s="213">
        <v>1</v>
      </c>
      <c r="M477" s="197" t="str">
        <f ca="1">IF(V477=TRUE,     IF($Y$4&gt;96,"TOO MANY",VLOOKUP(B477&amp;"_"&amp;C477&amp;"_"&amp;E477&amp;"_B",CALC!W:X,2,FALSE)),    "")</f>
        <v/>
      </c>
      <c r="N477" s="206"/>
      <c r="O477" s="213">
        <v>1</v>
      </c>
      <c r="P477" s="197" t="str">
        <f ca="1">IF(W477=TRUE,   IF($Y$4&gt;96,"TOO MANY", VLOOKUP(B477&amp;"_"&amp;C477&amp;"_"&amp;E477&amp;"_C",CALC!W:X,2,FALSE)),   "")</f>
        <v/>
      </c>
      <c r="Q477" s="206"/>
      <c r="R477" s="119" t="b">
        <f t="shared" ca="1" si="56"/>
        <v>0</v>
      </c>
      <c r="S477" s="119" t="b">
        <f t="shared" ca="1" si="54"/>
        <v>0</v>
      </c>
      <c r="T477" s="119" t="b">
        <f t="shared" ca="1" si="55"/>
        <v>0</v>
      </c>
      <c r="U477" s="119" t="b">
        <f t="shared" ca="1" si="57"/>
        <v>0</v>
      </c>
      <c r="V477" s="160" t="b">
        <f t="shared" ca="1" si="58"/>
        <v>0</v>
      </c>
      <c r="W477" s="119" t="b">
        <f t="shared" ca="1" si="59"/>
        <v>0</v>
      </c>
      <c r="X477" s="119" t="b">
        <f t="shared" ca="1" si="60"/>
        <v>0</v>
      </c>
    </row>
    <row r="478" spans="2:24" x14ac:dyDescent="0.25">
      <c r="B478" s="194" t="str">
        <f ca="1" xml:space="preserve"> IF(INDIRECT("FROM_NGS2_SampleSheet!A"&amp;ROW()-5,TRUE)="","",  INDIRECT(    "FROM_NGS2_SampleSheet!"   &amp;  CHAR(64 + MATCH(VLOOKUP(B$6,mapping!$A:$B,2,FALSE),FROM_NGS2_SampleSheet!$1:$1,0))   &amp;  ROW()-5,TRUE)    )</f>
        <v/>
      </c>
      <c r="C478" s="195" t="str">
        <f ca="1" xml:space="preserve"> IF(INDIRECT("FROM_NGS2_SampleSheet!A"&amp;ROW()-5,TRUE)="","",  INDIRECT(    "FROM_NGS2_SampleSheet!"   &amp;  CHAR(64 + MATCH(VLOOKUP(C$6,mapping!$A:$B,2,FALSE),FROM_NGS2_SampleSheet!$1:$1,0))   &amp;  ROW()-5,TRUE)    )</f>
        <v/>
      </c>
      <c r="D478" s="195" t="str">
        <f ca="1" xml:space="preserve"> IF(INDIRECT("FROM_NGS2_SampleSheet!A"&amp;ROW()-5,TRUE)="","",  INDIRECT(    "FROM_NGS2_SampleSheet!"   &amp;  CHAR(64 + MATCH(VLOOKUP(D$6,mapping!$A:$B,2,FALSE),FROM_NGS2_SampleSheet!$1:$1,0))   &amp;  ROW()-5,TRUE)    )</f>
        <v/>
      </c>
      <c r="E478" s="195" t="str">
        <f ca="1" xml:space="preserve"> IF(INDIRECT("FROM_NGS2_SampleSheet!A"&amp;ROW()-5,TRUE)="","",  "e" &amp; INDIRECT(    "FROM_NGS2_SampleSheet!"   &amp;  CHAR(64 + MATCH(VLOOKUP(E$6,mapping!$A:$B,2,FALSE),FROM_NGS2_SampleSheet!$1:$1,0))   &amp;  ROW()-5,TRUE)    )</f>
        <v/>
      </c>
      <c r="F478" s="195" t="str">
        <f ca="1" xml:space="preserve"> IF(INDIRECT("FROM_NGS2_SampleSheet!A"&amp;ROW()-5,TRUE)="","",  INDIRECT(    "FROM_NGS2_SampleSheet!"   &amp;  CHAR(64 + MATCH(VLOOKUP(F$6,mapping!$A:$B,2,FALSE),FROM_NGS2_SampleSheet!$1:$1,0))   &amp;  ROW()-5,TRUE)    )</f>
        <v/>
      </c>
      <c r="G478" s="196" t="str">
        <f ca="1" xml:space="preserve"> IF(INDIRECT("FROM_NGS2_SampleSheet!A"&amp;ROW()-5,TRUE)="","",  INDIRECT(    "FROM_NGS2_SampleSheet!"   &amp;  CHAR(64 + MATCH(VLOOKUP(G$6,mapping!$A:$B,2,FALSE),FROM_NGS2_SampleSheet!$1:$1,0))   &amp;  ROW()-5,TRUE)    )</f>
        <v/>
      </c>
      <c r="H478" s="195"/>
      <c r="I478" s="213">
        <v>1</v>
      </c>
      <c r="J478" s="197" t="str">
        <f ca="1">IF(U478=TRUE,    IF($Y$4&gt;96,"TOO MANY",VLOOKUP(B478&amp;"_"&amp;C478&amp;"_"&amp;E478&amp;"_A",CALC!W:X,2,FALSE)),   "")</f>
        <v/>
      </c>
      <c r="L478" s="213">
        <v>1</v>
      </c>
      <c r="M478" s="197" t="str">
        <f ca="1">IF(V478=TRUE,     IF($Y$4&gt;96,"TOO MANY",VLOOKUP(B478&amp;"_"&amp;C478&amp;"_"&amp;E478&amp;"_B",CALC!W:X,2,FALSE)),    "")</f>
        <v/>
      </c>
      <c r="N478" s="206"/>
      <c r="O478" s="213">
        <v>1</v>
      </c>
      <c r="P478" s="197" t="str">
        <f ca="1">IF(W478=TRUE,   IF($Y$4&gt;96,"TOO MANY", VLOOKUP(B478&amp;"_"&amp;C478&amp;"_"&amp;E478&amp;"_C",CALC!W:X,2,FALSE)),   "")</f>
        <v/>
      </c>
      <c r="Q478" s="206"/>
      <c r="R478" s="119" t="b">
        <f t="shared" ca="1" si="56"/>
        <v>0</v>
      </c>
      <c r="S478" s="119" t="b">
        <f t="shared" ca="1" si="54"/>
        <v>0</v>
      </c>
      <c r="T478" s="119" t="b">
        <f t="shared" ca="1" si="55"/>
        <v>0</v>
      </c>
      <c r="U478" s="119" t="b">
        <f t="shared" ca="1" si="57"/>
        <v>0</v>
      </c>
      <c r="V478" s="160" t="b">
        <f t="shared" ca="1" si="58"/>
        <v>0</v>
      </c>
      <c r="W478" s="119" t="b">
        <f t="shared" ca="1" si="59"/>
        <v>0</v>
      </c>
      <c r="X478" s="119" t="b">
        <f t="shared" ca="1" si="60"/>
        <v>0</v>
      </c>
    </row>
    <row r="479" spans="2:24" x14ac:dyDescent="0.25">
      <c r="B479" s="194" t="str">
        <f ca="1" xml:space="preserve"> IF(INDIRECT("FROM_NGS2_SampleSheet!A"&amp;ROW()-5,TRUE)="","",  INDIRECT(    "FROM_NGS2_SampleSheet!"   &amp;  CHAR(64 + MATCH(VLOOKUP(B$6,mapping!$A:$B,2,FALSE),FROM_NGS2_SampleSheet!$1:$1,0))   &amp;  ROW()-5,TRUE)    )</f>
        <v/>
      </c>
      <c r="C479" s="195" t="str">
        <f ca="1" xml:space="preserve"> IF(INDIRECT("FROM_NGS2_SampleSheet!A"&amp;ROW()-5,TRUE)="","",  INDIRECT(    "FROM_NGS2_SampleSheet!"   &amp;  CHAR(64 + MATCH(VLOOKUP(C$6,mapping!$A:$B,2,FALSE),FROM_NGS2_SampleSheet!$1:$1,0))   &amp;  ROW()-5,TRUE)    )</f>
        <v/>
      </c>
      <c r="D479" s="195" t="str">
        <f ca="1" xml:space="preserve"> IF(INDIRECT("FROM_NGS2_SampleSheet!A"&amp;ROW()-5,TRUE)="","",  INDIRECT(    "FROM_NGS2_SampleSheet!"   &amp;  CHAR(64 + MATCH(VLOOKUP(D$6,mapping!$A:$B,2,FALSE),FROM_NGS2_SampleSheet!$1:$1,0))   &amp;  ROW()-5,TRUE)    )</f>
        <v/>
      </c>
      <c r="E479" s="195" t="str">
        <f ca="1" xml:space="preserve"> IF(INDIRECT("FROM_NGS2_SampleSheet!A"&amp;ROW()-5,TRUE)="","",  "e" &amp; INDIRECT(    "FROM_NGS2_SampleSheet!"   &amp;  CHAR(64 + MATCH(VLOOKUP(E$6,mapping!$A:$B,2,FALSE),FROM_NGS2_SampleSheet!$1:$1,0))   &amp;  ROW()-5,TRUE)    )</f>
        <v/>
      </c>
      <c r="F479" s="195" t="str">
        <f ca="1" xml:space="preserve"> IF(INDIRECT("FROM_NGS2_SampleSheet!A"&amp;ROW()-5,TRUE)="","",  INDIRECT(    "FROM_NGS2_SampleSheet!"   &amp;  CHAR(64 + MATCH(VLOOKUP(F$6,mapping!$A:$B,2,FALSE),FROM_NGS2_SampleSheet!$1:$1,0))   &amp;  ROW()-5,TRUE)    )</f>
        <v/>
      </c>
      <c r="G479" s="196" t="str">
        <f ca="1" xml:space="preserve"> IF(INDIRECT("FROM_NGS2_SampleSheet!A"&amp;ROW()-5,TRUE)="","",  INDIRECT(    "FROM_NGS2_SampleSheet!"   &amp;  CHAR(64 + MATCH(VLOOKUP(G$6,mapping!$A:$B,2,FALSE),FROM_NGS2_SampleSheet!$1:$1,0))   &amp;  ROW()-5,TRUE)    )</f>
        <v/>
      </c>
      <c r="H479" s="195"/>
      <c r="I479" s="213">
        <v>1</v>
      </c>
      <c r="J479" s="197" t="str">
        <f ca="1">IF(U479=TRUE,    IF($Y$4&gt;96,"TOO MANY",VLOOKUP(B479&amp;"_"&amp;C479&amp;"_"&amp;E479&amp;"_A",CALC!W:X,2,FALSE)),   "")</f>
        <v/>
      </c>
      <c r="L479" s="213">
        <v>1</v>
      </c>
      <c r="M479" s="197" t="str">
        <f ca="1">IF(V479=TRUE,     IF($Y$4&gt;96,"TOO MANY",VLOOKUP(B479&amp;"_"&amp;C479&amp;"_"&amp;E479&amp;"_B",CALC!W:X,2,FALSE)),    "")</f>
        <v/>
      </c>
      <c r="N479" s="206"/>
      <c r="O479" s="213">
        <v>1</v>
      </c>
      <c r="P479" s="197" t="str">
        <f ca="1">IF(W479=TRUE,   IF($Y$4&gt;96,"TOO MANY", VLOOKUP(B479&amp;"_"&amp;C479&amp;"_"&amp;E479&amp;"_C",CALC!W:X,2,FALSE)),   "")</f>
        <v/>
      </c>
      <c r="Q479" s="206"/>
      <c r="R479" s="119" t="b">
        <f t="shared" ca="1" si="56"/>
        <v>0</v>
      </c>
      <c r="S479" s="119" t="b">
        <f t="shared" ca="1" si="54"/>
        <v>0</v>
      </c>
      <c r="T479" s="119" t="b">
        <f t="shared" ca="1" si="55"/>
        <v>0</v>
      </c>
      <c r="U479" s="119" t="b">
        <f t="shared" ca="1" si="57"/>
        <v>0</v>
      </c>
      <c r="V479" s="160" t="b">
        <f t="shared" ca="1" si="58"/>
        <v>0</v>
      </c>
      <c r="W479" s="119" t="b">
        <f t="shared" ca="1" si="59"/>
        <v>0</v>
      </c>
      <c r="X479" s="119" t="b">
        <f t="shared" ca="1" si="60"/>
        <v>0</v>
      </c>
    </row>
    <row r="480" spans="2:24" x14ac:dyDescent="0.25">
      <c r="B480" s="194" t="str">
        <f ca="1" xml:space="preserve"> IF(INDIRECT("FROM_NGS2_SampleSheet!A"&amp;ROW()-5,TRUE)="","",  INDIRECT(    "FROM_NGS2_SampleSheet!"   &amp;  CHAR(64 + MATCH(VLOOKUP(B$6,mapping!$A:$B,2,FALSE),FROM_NGS2_SampleSheet!$1:$1,0))   &amp;  ROW()-5,TRUE)    )</f>
        <v/>
      </c>
      <c r="C480" s="195" t="str">
        <f ca="1" xml:space="preserve"> IF(INDIRECT("FROM_NGS2_SampleSheet!A"&amp;ROW()-5,TRUE)="","",  INDIRECT(    "FROM_NGS2_SampleSheet!"   &amp;  CHAR(64 + MATCH(VLOOKUP(C$6,mapping!$A:$B,2,FALSE),FROM_NGS2_SampleSheet!$1:$1,0))   &amp;  ROW()-5,TRUE)    )</f>
        <v/>
      </c>
      <c r="D480" s="195" t="str">
        <f ca="1" xml:space="preserve"> IF(INDIRECT("FROM_NGS2_SampleSheet!A"&amp;ROW()-5,TRUE)="","",  INDIRECT(    "FROM_NGS2_SampleSheet!"   &amp;  CHAR(64 + MATCH(VLOOKUP(D$6,mapping!$A:$B,2,FALSE),FROM_NGS2_SampleSheet!$1:$1,0))   &amp;  ROW()-5,TRUE)    )</f>
        <v/>
      </c>
      <c r="E480" s="195" t="str">
        <f ca="1" xml:space="preserve"> IF(INDIRECT("FROM_NGS2_SampleSheet!A"&amp;ROW()-5,TRUE)="","",  "e" &amp; INDIRECT(    "FROM_NGS2_SampleSheet!"   &amp;  CHAR(64 + MATCH(VLOOKUP(E$6,mapping!$A:$B,2,FALSE),FROM_NGS2_SampleSheet!$1:$1,0))   &amp;  ROW()-5,TRUE)    )</f>
        <v/>
      </c>
      <c r="F480" s="195" t="str">
        <f ca="1" xml:space="preserve"> IF(INDIRECT("FROM_NGS2_SampleSheet!A"&amp;ROW()-5,TRUE)="","",  INDIRECT(    "FROM_NGS2_SampleSheet!"   &amp;  CHAR(64 + MATCH(VLOOKUP(F$6,mapping!$A:$B,2,FALSE),FROM_NGS2_SampleSheet!$1:$1,0))   &amp;  ROW()-5,TRUE)    )</f>
        <v/>
      </c>
      <c r="G480" s="196" t="str">
        <f ca="1" xml:space="preserve"> IF(INDIRECT("FROM_NGS2_SampleSheet!A"&amp;ROW()-5,TRUE)="","",  INDIRECT(    "FROM_NGS2_SampleSheet!"   &amp;  CHAR(64 + MATCH(VLOOKUP(G$6,mapping!$A:$B,2,FALSE),FROM_NGS2_SampleSheet!$1:$1,0))   &amp;  ROW()-5,TRUE)    )</f>
        <v/>
      </c>
      <c r="H480" s="195"/>
      <c r="I480" s="213">
        <v>1</v>
      </c>
      <c r="J480" s="197" t="str">
        <f ca="1">IF(U480=TRUE,    IF($Y$4&gt;96,"TOO MANY",VLOOKUP(B480&amp;"_"&amp;C480&amp;"_"&amp;E480&amp;"_A",CALC!W:X,2,FALSE)),   "")</f>
        <v/>
      </c>
      <c r="L480" s="213">
        <v>1</v>
      </c>
      <c r="M480" s="197" t="str">
        <f ca="1">IF(V480=TRUE,     IF($Y$4&gt;96,"TOO MANY",VLOOKUP(B480&amp;"_"&amp;C480&amp;"_"&amp;E480&amp;"_B",CALC!W:X,2,FALSE)),    "")</f>
        <v/>
      </c>
      <c r="N480" s="206"/>
      <c r="O480" s="213">
        <v>1</v>
      </c>
      <c r="P480" s="197" t="str">
        <f ca="1">IF(W480=TRUE,   IF($Y$4&gt;96,"TOO MANY", VLOOKUP(B480&amp;"_"&amp;C480&amp;"_"&amp;E480&amp;"_C",CALC!W:X,2,FALSE)),   "")</f>
        <v/>
      </c>
      <c r="Q480" s="206"/>
      <c r="R480" s="119" t="b">
        <f t="shared" ca="1" si="56"/>
        <v>0</v>
      </c>
      <c r="S480" s="119" t="b">
        <f t="shared" ca="1" si="54"/>
        <v>0</v>
      </c>
      <c r="T480" s="119" t="b">
        <f t="shared" ca="1" si="55"/>
        <v>0</v>
      </c>
      <c r="U480" s="119" t="b">
        <f t="shared" ca="1" si="57"/>
        <v>0</v>
      </c>
      <c r="V480" s="160" t="b">
        <f t="shared" ca="1" si="58"/>
        <v>0</v>
      </c>
      <c r="W480" s="119" t="b">
        <f t="shared" ca="1" si="59"/>
        <v>0</v>
      </c>
      <c r="X480" s="119" t="b">
        <f t="shared" ca="1" si="60"/>
        <v>0</v>
      </c>
    </row>
    <row r="481" spans="2:24" x14ac:dyDescent="0.25">
      <c r="B481" s="194" t="str">
        <f ca="1" xml:space="preserve"> IF(INDIRECT("FROM_NGS2_SampleSheet!A"&amp;ROW()-5,TRUE)="","",  INDIRECT(    "FROM_NGS2_SampleSheet!"   &amp;  CHAR(64 + MATCH(VLOOKUP(B$6,mapping!$A:$B,2,FALSE),FROM_NGS2_SampleSheet!$1:$1,0))   &amp;  ROW()-5,TRUE)    )</f>
        <v/>
      </c>
      <c r="C481" s="195" t="str">
        <f ca="1" xml:space="preserve"> IF(INDIRECT("FROM_NGS2_SampleSheet!A"&amp;ROW()-5,TRUE)="","",  INDIRECT(    "FROM_NGS2_SampleSheet!"   &amp;  CHAR(64 + MATCH(VLOOKUP(C$6,mapping!$A:$B,2,FALSE),FROM_NGS2_SampleSheet!$1:$1,0))   &amp;  ROW()-5,TRUE)    )</f>
        <v/>
      </c>
      <c r="D481" s="195" t="str">
        <f ca="1" xml:space="preserve"> IF(INDIRECT("FROM_NGS2_SampleSheet!A"&amp;ROW()-5,TRUE)="","",  INDIRECT(    "FROM_NGS2_SampleSheet!"   &amp;  CHAR(64 + MATCH(VLOOKUP(D$6,mapping!$A:$B,2,FALSE),FROM_NGS2_SampleSheet!$1:$1,0))   &amp;  ROW()-5,TRUE)    )</f>
        <v/>
      </c>
      <c r="E481" s="195" t="str">
        <f ca="1" xml:space="preserve"> IF(INDIRECT("FROM_NGS2_SampleSheet!A"&amp;ROW()-5,TRUE)="","",  "e" &amp; INDIRECT(    "FROM_NGS2_SampleSheet!"   &amp;  CHAR(64 + MATCH(VLOOKUP(E$6,mapping!$A:$B,2,FALSE),FROM_NGS2_SampleSheet!$1:$1,0))   &amp;  ROW()-5,TRUE)    )</f>
        <v/>
      </c>
      <c r="F481" s="195" t="str">
        <f ca="1" xml:space="preserve"> IF(INDIRECT("FROM_NGS2_SampleSheet!A"&amp;ROW()-5,TRUE)="","",  INDIRECT(    "FROM_NGS2_SampleSheet!"   &amp;  CHAR(64 + MATCH(VLOOKUP(F$6,mapping!$A:$B,2,FALSE),FROM_NGS2_SampleSheet!$1:$1,0))   &amp;  ROW()-5,TRUE)    )</f>
        <v/>
      </c>
      <c r="G481" s="196" t="str">
        <f ca="1" xml:space="preserve"> IF(INDIRECT("FROM_NGS2_SampleSheet!A"&amp;ROW()-5,TRUE)="","",  INDIRECT(    "FROM_NGS2_SampleSheet!"   &amp;  CHAR(64 + MATCH(VLOOKUP(G$6,mapping!$A:$B,2,FALSE),FROM_NGS2_SampleSheet!$1:$1,0))   &amp;  ROW()-5,TRUE)    )</f>
        <v/>
      </c>
      <c r="H481" s="195"/>
      <c r="I481" s="213">
        <v>1</v>
      </c>
      <c r="J481" s="197" t="str">
        <f ca="1">IF(U481=TRUE,    IF($Y$4&gt;96,"TOO MANY",VLOOKUP(B481&amp;"_"&amp;C481&amp;"_"&amp;E481&amp;"_A",CALC!W:X,2,FALSE)),   "")</f>
        <v/>
      </c>
      <c r="L481" s="213">
        <v>1</v>
      </c>
      <c r="M481" s="197" t="str">
        <f ca="1">IF(V481=TRUE,     IF($Y$4&gt;96,"TOO MANY",VLOOKUP(B481&amp;"_"&amp;C481&amp;"_"&amp;E481&amp;"_B",CALC!W:X,2,FALSE)),    "")</f>
        <v/>
      </c>
      <c r="N481" s="206"/>
      <c r="O481" s="213">
        <v>1</v>
      </c>
      <c r="P481" s="197" t="str">
        <f ca="1">IF(W481=TRUE,   IF($Y$4&gt;96,"TOO MANY", VLOOKUP(B481&amp;"_"&amp;C481&amp;"_"&amp;E481&amp;"_C",CALC!W:X,2,FALSE)),   "")</f>
        <v/>
      </c>
      <c r="Q481" s="206"/>
      <c r="R481" s="119" t="b">
        <f t="shared" ca="1" si="56"/>
        <v>0</v>
      </c>
      <c r="S481" s="119" t="b">
        <f t="shared" ca="1" si="54"/>
        <v>0</v>
      </c>
      <c r="T481" s="119" t="b">
        <f t="shared" ca="1" si="55"/>
        <v>0</v>
      </c>
      <c r="U481" s="119" t="b">
        <f t="shared" ca="1" si="57"/>
        <v>0</v>
      </c>
      <c r="V481" s="160" t="b">
        <f t="shared" ca="1" si="58"/>
        <v>0</v>
      </c>
      <c r="W481" s="119" t="b">
        <f t="shared" ca="1" si="59"/>
        <v>0</v>
      </c>
      <c r="X481" s="119" t="b">
        <f t="shared" ca="1" si="60"/>
        <v>0</v>
      </c>
    </row>
    <row r="482" spans="2:24" x14ac:dyDescent="0.25">
      <c r="B482" s="194" t="str">
        <f ca="1" xml:space="preserve"> IF(INDIRECT("FROM_NGS2_SampleSheet!A"&amp;ROW()-5,TRUE)="","",  INDIRECT(    "FROM_NGS2_SampleSheet!"   &amp;  CHAR(64 + MATCH(VLOOKUP(B$6,mapping!$A:$B,2,FALSE),FROM_NGS2_SampleSheet!$1:$1,0))   &amp;  ROW()-5,TRUE)    )</f>
        <v/>
      </c>
      <c r="C482" s="195" t="str">
        <f ca="1" xml:space="preserve"> IF(INDIRECT("FROM_NGS2_SampleSheet!A"&amp;ROW()-5,TRUE)="","",  INDIRECT(    "FROM_NGS2_SampleSheet!"   &amp;  CHAR(64 + MATCH(VLOOKUP(C$6,mapping!$A:$B,2,FALSE),FROM_NGS2_SampleSheet!$1:$1,0))   &amp;  ROW()-5,TRUE)    )</f>
        <v/>
      </c>
      <c r="D482" s="195" t="str">
        <f ca="1" xml:space="preserve"> IF(INDIRECT("FROM_NGS2_SampleSheet!A"&amp;ROW()-5,TRUE)="","",  INDIRECT(    "FROM_NGS2_SampleSheet!"   &amp;  CHAR(64 + MATCH(VLOOKUP(D$6,mapping!$A:$B,2,FALSE),FROM_NGS2_SampleSheet!$1:$1,0))   &amp;  ROW()-5,TRUE)    )</f>
        <v/>
      </c>
      <c r="E482" s="195" t="str">
        <f ca="1" xml:space="preserve"> IF(INDIRECT("FROM_NGS2_SampleSheet!A"&amp;ROW()-5,TRUE)="","",  "e" &amp; INDIRECT(    "FROM_NGS2_SampleSheet!"   &amp;  CHAR(64 + MATCH(VLOOKUP(E$6,mapping!$A:$B,2,FALSE),FROM_NGS2_SampleSheet!$1:$1,0))   &amp;  ROW()-5,TRUE)    )</f>
        <v/>
      </c>
      <c r="F482" s="195" t="str">
        <f ca="1" xml:space="preserve"> IF(INDIRECT("FROM_NGS2_SampleSheet!A"&amp;ROW()-5,TRUE)="","",  INDIRECT(    "FROM_NGS2_SampleSheet!"   &amp;  CHAR(64 + MATCH(VLOOKUP(F$6,mapping!$A:$B,2,FALSE),FROM_NGS2_SampleSheet!$1:$1,0))   &amp;  ROW()-5,TRUE)    )</f>
        <v/>
      </c>
      <c r="G482" s="196" t="str">
        <f ca="1" xml:space="preserve"> IF(INDIRECT("FROM_NGS2_SampleSheet!A"&amp;ROW()-5,TRUE)="","",  INDIRECT(    "FROM_NGS2_SampleSheet!"   &amp;  CHAR(64 + MATCH(VLOOKUP(G$6,mapping!$A:$B,2,FALSE),FROM_NGS2_SampleSheet!$1:$1,0))   &amp;  ROW()-5,TRUE)    )</f>
        <v/>
      </c>
      <c r="H482" s="195"/>
      <c r="I482" s="213">
        <v>1</v>
      </c>
      <c r="J482" s="197" t="str">
        <f ca="1">IF(U482=TRUE,    IF($Y$4&gt;96,"TOO MANY",VLOOKUP(B482&amp;"_"&amp;C482&amp;"_"&amp;E482&amp;"_A",CALC!W:X,2,FALSE)),   "")</f>
        <v/>
      </c>
      <c r="L482" s="213">
        <v>1</v>
      </c>
      <c r="M482" s="197" t="str">
        <f ca="1">IF(V482=TRUE,     IF($Y$4&gt;96,"TOO MANY",VLOOKUP(B482&amp;"_"&amp;C482&amp;"_"&amp;E482&amp;"_B",CALC!W:X,2,FALSE)),    "")</f>
        <v/>
      </c>
      <c r="N482" s="206"/>
      <c r="O482" s="213">
        <v>1</v>
      </c>
      <c r="P482" s="197" t="str">
        <f ca="1">IF(W482=TRUE,   IF($Y$4&gt;96,"TOO MANY", VLOOKUP(B482&amp;"_"&amp;C482&amp;"_"&amp;E482&amp;"_C",CALC!W:X,2,FALSE)),   "")</f>
        <v/>
      </c>
      <c r="Q482" s="206"/>
      <c r="R482" s="119" t="b">
        <f t="shared" ca="1" si="56"/>
        <v>0</v>
      </c>
      <c r="S482" s="119" t="b">
        <f t="shared" ca="1" si="54"/>
        <v>0</v>
      </c>
      <c r="T482" s="119" t="b">
        <f t="shared" ca="1" si="55"/>
        <v>0</v>
      </c>
      <c r="U482" s="119" t="b">
        <f t="shared" ca="1" si="57"/>
        <v>0</v>
      </c>
      <c r="V482" s="160" t="b">
        <f t="shared" ca="1" si="58"/>
        <v>0</v>
      </c>
      <c r="W482" s="119" t="b">
        <f t="shared" ca="1" si="59"/>
        <v>0</v>
      </c>
      <c r="X482" s="119" t="b">
        <f t="shared" ca="1" si="60"/>
        <v>0</v>
      </c>
    </row>
    <row r="483" spans="2:24" x14ac:dyDescent="0.25">
      <c r="B483" s="194" t="str">
        <f ca="1" xml:space="preserve"> IF(INDIRECT("FROM_NGS2_SampleSheet!A"&amp;ROW()-5,TRUE)="","",  INDIRECT(    "FROM_NGS2_SampleSheet!"   &amp;  CHAR(64 + MATCH(VLOOKUP(B$6,mapping!$A:$B,2,FALSE),FROM_NGS2_SampleSheet!$1:$1,0))   &amp;  ROW()-5,TRUE)    )</f>
        <v/>
      </c>
      <c r="C483" s="195" t="str">
        <f ca="1" xml:space="preserve"> IF(INDIRECT("FROM_NGS2_SampleSheet!A"&amp;ROW()-5,TRUE)="","",  INDIRECT(    "FROM_NGS2_SampleSheet!"   &amp;  CHAR(64 + MATCH(VLOOKUP(C$6,mapping!$A:$B,2,FALSE),FROM_NGS2_SampleSheet!$1:$1,0))   &amp;  ROW()-5,TRUE)    )</f>
        <v/>
      </c>
      <c r="D483" s="195" t="str">
        <f ca="1" xml:space="preserve"> IF(INDIRECT("FROM_NGS2_SampleSheet!A"&amp;ROW()-5,TRUE)="","",  INDIRECT(    "FROM_NGS2_SampleSheet!"   &amp;  CHAR(64 + MATCH(VLOOKUP(D$6,mapping!$A:$B,2,FALSE),FROM_NGS2_SampleSheet!$1:$1,0))   &amp;  ROW()-5,TRUE)    )</f>
        <v/>
      </c>
      <c r="E483" s="195" t="str">
        <f ca="1" xml:space="preserve"> IF(INDIRECT("FROM_NGS2_SampleSheet!A"&amp;ROW()-5,TRUE)="","",  "e" &amp; INDIRECT(    "FROM_NGS2_SampleSheet!"   &amp;  CHAR(64 + MATCH(VLOOKUP(E$6,mapping!$A:$B,2,FALSE),FROM_NGS2_SampleSheet!$1:$1,0))   &amp;  ROW()-5,TRUE)    )</f>
        <v/>
      </c>
      <c r="F483" s="195" t="str">
        <f ca="1" xml:space="preserve"> IF(INDIRECT("FROM_NGS2_SampleSheet!A"&amp;ROW()-5,TRUE)="","",  INDIRECT(    "FROM_NGS2_SampleSheet!"   &amp;  CHAR(64 + MATCH(VLOOKUP(F$6,mapping!$A:$B,2,FALSE),FROM_NGS2_SampleSheet!$1:$1,0))   &amp;  ROW()-5,TRUE)    )</f>
        <v/>
      </c>
      <c r="G483" s="196" t="str">
        <f ca="1" xml:space="preserve"> IF(INDIRECT("FROM_NGS2_SampleSheet!A"&amp;ROW()-5,TRUE)="","",  INDIRECT(    "FROM_NGS2_SampleSheet!"   &amp;  CHAR(64 + MATCH(VLOOKUP(G$6,mapping!$A:$B,2,FALSE),FROM_NGS2_SampleSheet!$1:$1,0))   &amp;  ROW()-5,TRUE)    )</f>
        <v/>
      </c>
      <c r="H483" s="195"/>
      <c r="I483" s="213">
        <v>1</v>
      </c>
      <c r="J483" s="197" t="str">
        <f ca="1">IF(U483=TRUE,    IF($Y$4&gt;96,"TOO MANY",VLOOKUP(B483&amp;"_"&amp;C483&amp;"_"&amp;E483&amp;"_A",CALC!W:X,2,FALSE)),   "")</f>
        <v/>
      </c>
      <c r="L483" s="213">
        <v>1</v>
      </c>
      <c r="M483" s="197" t="str">
        <f ca="1">IF(V483=TRUE,     IF($Y$4&gt;96,"TOO MANY",VLOOKUP(B483&amp;"_"&amp;C483&amp;"_"&amp;E483&amp;"_B",CALC!W:X,2,FALSE)),    "")</f>
        <v/>
      </c>
      <c r="N483" s="206"/>
      <c r="O483" s="213">
        <v>1</v>
      </c>
      <c r="P483" s="197" t="str">
        <f ca="1">IF(W483=TRUE,   IF($Y$4&gt;96,"TOO MANY", VLOOKUP(B483&amp;"_"&amp;C483&amp;"_"&amp;E483&amp;"_C",CALC!W:X,2,FALSE)),   "")</f>
        <v/>
      </c>
      <c r="Q483" s="206"/>
      <c r="R483" s="119" t="b">
        <f t="shared" ca="1" si="56"/>
        <v>0</v>
      </c>
      <c r="S483" s="119" t="b">
        <f t="shared" ca="1" si="54"/>
        <v>0</v>
      </c>
      <c r="T483" s="119" t="b">
        <f t="shared" ca="1" si="55"/>
        <v>0</v>
      </c>
      <c r="U483" s="119" t="b">
        <f t="shared" ca="1" si="57"/>
        <v>0</v>
      </c>
      <c r="V483" s="160" t="b">
        <f t="shared" ca="1" si="58"/>
        <v>0</v>
      </c>
      <c r="W483" s="119" t="b">
        <f t="shared" ca="1" si="59"/>
        <v>0</v>
      </c>
      <c r="X483" s="119" t="b">
        <f t="shared" ca="1" si="60"/>
        <v>0</v>
      </c>
    </row>
    <row r="484" spans="2:24" x14ac:dyDescent="0.25">
      <c r="B484" s="194" t="str">
        <f ca="1" xml:space="preserve"> IF(INDIRECT("FROM_NGS2_SampleSheet!A"&amp;ROW()-5,TRUE)="","",  INDIRECT(    "FROM_NGS2_SampleSheet!"   &amp;  CHAR(64 + MATCH(VLOOKUP(B$6,mapping!$A:$B,2,FALSE),FROM_NGS2_SampleSheet!$1:$1,0))   &amp;  ROW()-5,TRUE)    )</f>
        <v/>
      </c>
      <c r="C484" s="195" t="str">
        <f ca="1" xml:space="preserve"> IF(INDIRECT("FROM_NGS2_SampleSheet!A"&amp;ROW()-5,TRUE)="","",  INDIRECT(    "FROM_NGS2_SampleSheet!"   &amp;  CHAR(64 + MATCH(VLOOKUP(C$6,mapping!$A:$B,2,FALSE),FROM_NGS2_SampleSheet!$1:$1,0))   &amp;  ROW()-5,TRUE)    )</f>
        <v/>
      </c>
      <c r="D484" s="195" t="str">
        <f ca="1" xml:space="preserve"> IF(INDIRECT("FROM_NGS2_SampleSheet!A"&amp;ROW()-5,TRUE)="","",  INDIRECT(    "FROM_NGS2_SampleSheet!"   &amp;  CHAR(64 + MATCH(VLOOKUP(D$6,mapping!$A:$B,2,FALSE),FROM_NGS2_SampleSheet!$1:$1,0))   &amp;  ROW()-5,TRUE)    )</f>
        <v/>
      </c>
      <c r="E484" s="195" t="str">
        <f ca="1" xml:space="preserve"> IF(INDIRECT("FROM_NGS2_SampleSheet!A"&amp;ROW()-5,TRUE)="","",  "e" &amp; INDIRECT(    "FROM_NGS2_SampleSheet!"   &amp;  CHAR(64 + MATCH(VLOOKUP(E$6,mapping!$A:$B,2,FALSE),FROM_NGS2_SampleSheet!$1:$1,0))   &amp;  ROW()-5,TRUE)    )</f>
        <v/>
      </c>
      <c r="F484" s="195" t="str">
        <f ca="1" xml:space="preserve"> IF(INDIRECT("FROM_NGS2_SampleSheet!A"&amp;ROW()-5,TRUE)="","",  INDIRECT(    "FROM_NGS2_SampleSheet!"   &amp;  CHAR(64 + MATCH(VLOOKUP(F$6,mapping!$A:$B,2,FALSE),FROM_NGS2_SampleSheet!$1:$1,0))   &amp;  ROW()-5,TRUE)    )</f>
        <v/>
      </c>
      <c r="G484" s="196" t="str">
        <f ca="1" xml:space="preserve"> IF(INDIRECT("FROM_NGS2_SampleSheet!A"&amp;ROW()-5,TRUE)="","",  INDIRECT(    "FROM_NGS2_SampleSheet!"   &amp;  CHAR(64 + MATCH(VLOOKUP(G$6,mapping!$A:$B,2,FALSE),FROM_NGS2_SampleSheet!$1:$1,0))   &amp;  ROW()-5,TRUE)    )</f>
        <v/>
      </c>
      <c r="H484" s="195"/>
      <c r="I484" s="213">
        <v>1</v>
      </c>
      <c r="J484" s="197" t="str">
        <f ca="1">IF(U484=TRUE,    IF($Y$4&gt;96,"TOO MANY",VLOOKUP(B484&amp;"_"&amp;C484&amp;"_"&amp;E484&amp;"_A",CALC!W:X,2,FALSE)),   "")</f>
        <v/>
      </c>
      <c r="L484" s="213">
        <v>1</v>
      </c>
      <c r="M484" s="197" t="str">
        <f ca="1">IF(V484=TRUE,     IF($Y$4&gt;96,"TOO MANY",VLOOKUP(B484&amp;"_"&amp;C484&amp;"_"&amp;E484&amp;"_B",CALC!W:X,2,FALSE)),    "")</f>
        <v/>
      </c>
      <c r="N484" s="206"/>
      <c r="O484" s="213">
        <v>1</v>
      </c>
      <c r="P484" s="197" t="str">
        <f ca="1">IF(W484=TRUE,   IF($Y$4&gt;96,"TOO MANY", VLOOKUP(B484&amp;"_"&amp;C484&amp;"_"&amp;E484&amp;"_C",CALC!W:X,2,FALSE)),   "")</f>
        <v/>
      </c>
      <c r="Q484" s="206"/>
      <c r="R484" s="119" t="b">
        <f t="shared" ca="1" si="56"/>
        <v>0</v>
      </c>
      <c r="S484" s="119" t="b">
        <f t="shared" ca="1" si="54"/>
        <v>0</v>
      </c>
      <c r="T484" s="119" t="b">
        <f t="shared" ca="1" si="55"/>
        <v>0</v>
      </c>
      <c r="U484" s="119" t="b">
        <f t="shared" ca="1" si="57"/>
        <v>0</v>
      </c>
      <c r="V484" s="160" t="b">
        <f t="shared" ca="1" si="58"/>
        <v>0</v>
      </c>
      <c r="W484" s="119" t="b">
        <f t="shared" ca="1" si="59"/>
        <v>0</v>
      </c>
      <c r="X484" s="119" t="b">
        <f t="shared" ca="1" si="60"/>
        <v>0</v>
      </c>
    </row>
    <row r="485" spans="2:24" x14ac:dyDescent="0.25">
      <c r="B485" s="194" t="str">
        <f ca="1" xml:space="preserve"> IF(INDIRECT("FROM_NGS2_SampleSheet!A"&amp;ROW()-5,TRUE)="","",  INDIRECT(    "FROM_NGS2_SampleSheet!"   &amp;  CHAR(64 + MATCH(VLOOKUP(B$6,mapping!$A:$B,2,FALSE),FROM_NGS2_SampleSheet!$1:$1,0))   &amp;  ROW()-5,TRUE)    )</f>
        <v/>
      </c>
      <c r="C485" s="195" t="str">
        <f ca="1" xml:space="preserve"> IF(INDIRECT("FROM_NGS2_SampleSheet!A"&amp;ROW()-5,TRUE)="","",  INDIRECT(    "FROM_NGS2_SampleSheet!"   &amp;  CHAR(64 + MATCH(VLOOKUP(C$6,mapping!$A:$B,2,FALSE),FROM_NGS2_SampleSheet!$1:$1,0))   &amp;  ROW()-5,TRUE)    )</f>
        <v/>
      </c>
      <c r="D485" s="195" t="str">
        <f ca="1" xml:space="preserve"> IF(INDIRECT("FROM_NGS2_SampleSheet!A"&amp;ROW()-5,TRUE)="","",  INDIRECT(    "FROM_NGS2_SampleSheet!"   &amp;  CHAR(64 + MATCH(VLOOKUP(D$6,mapping!$A:$B,2,FALSE),FROM_NGS2_SampleSheet!$1:$1,0))   &amp;  ROW()-5,TRUE)    )</f>
        <v/>
      </c>
      <c r="E485" s="195" t="str">
        <f ca="1" xml:space="preserve"> IF(INDIRECT("FROM_NGS2_SampleSheet!A"&amp;ROW()-5,TRUE)="","",  "e" &amp; INDIRECT(    "FROM_NGS2_SampleSheet!"   &amp;  CHAR(64 + MATCH(VLOOKUP(E$6,mapping!$A:$B,2,FALSE),FROM_NGS2_SampleSheet!$1:$1,0))   &amp;  ROW()-5,TRUE)    )</f>
        <v/>
      </c>
      <c r="F485" s="195" t="str">
        <f ca="1" xml:space="preserve"> IF(INDIRECT("FROM_NGS2_SampleSheet!A"&amp;ROW()-5,TRUE)="","",  INDIRECT(    "FROM_NGS2_SampleSheet!"   &amp;  CHAR(64 + MATCH(VLOOKUP(F$6,mapping!$A:$B,2,FALSE),FROM_NGS2_SampleSheet!$1:$1,0))   &amp;  ROW()-5,TRUE)    )</f>
        <v/>
      </c>
      <c r="G485" s="196" t="str">
        <f ca="1" xml:space="preserve"> IF(INDIRECT("FROM_NGS2_SampleSheet!A"&amp;ROW()-5,TRUE)="","",  INDIRECT(    "FROM_NGS2_SampleSheet!"   &amp;  CHAR(64 + MATCH(VLOOKUP(G$6,mapping!$A:$B,2,FALSE),FROM_NGS2_SampleSheet!$1:$1,0))   &amp;  ROW()-5,TRUE)    )</f>
        <v/>
      </c>
      <c r="H485" s="195"/>
      <c r="I485" s="213">
        <v>1</v>
      </c>
      <c r="J485" s="197" t="str">
        <f ca="1">IF(U485=TRUE,    IF($Y$4&gt;96,"TOO MANY",VLOOKUP(B485&amp;"_"&amp;C485&amp;"_"&amp;E485&amp;"_A",CALC!W:X,2,FALSE)),   "")</f>
        <v/>
      </c>
      <c r="L485" s="213">
        <v>1</v>
      </c>
      <c r="M485" s="197" t="str">
        <f ca="1">IF(V485=TRUE,     IF($Y$4&gt;96,"TOO MANY",VLOOKUP(B485&amp;"_"&amp;C485&amp;"_"&amp;E485&amp;"_B",CALC!W:X,2,FALSE)),    "")</f>
        <v/>
      </c>
      <c r="N485" s="206"/>
      <c r="O485" s="213">
        <v>1</v>
      </c>
      <c r="P485" s="197" t="str">
        <f ca="1">IF(W485=TRUE,   IF($Y$4&gt;96,"TOO MANY", VLOOKUP(B485&amp;"_"&amp;C485&amp;"_"&amp;E485&amp;"_C",CALC!W:X,2,FALSE)),   "")</f>
        <v/>
      </c>
      <c r="Q485" s="206"/>
      <c r="R485" s="119" t="b">
        <f t="shared" ca="1" si="56"/>
        <v>0</v>
      </c>
      <c r="S485" s="119" t="b">
        <f t="shared" ca="1" si="54"/>
        <v>0</v>
      </c>
      <c r="T485" s="119" t="b">
        <f t="shared" ca="1" si="55"/>
        <v>0</v>
      </c>
      <c r="U485" s="119" t="b">
        <f t="shared" ca="1" si="57"/>
        <v>0</v>
      </c>
      <c r="V485" s="160" t="b">
        <f t="shared" ca="1" si="58"/>
        <v>0</v>
      </c>
      <c r="W485" s="119" t="b">
        <f t="shared" ca="1" si="59"/>
        <v>0</v>
      </c>
      <c r="X485" s="119" t="b">
        <f t="shared" ca="1" si="60"/>
        <v>0</v>
      </c>
    </row>
    <row r="486" spans="2:24" x14ac:dyDescent="0.25">
      <c r="B486" s="194" t="str">
        <f ca="1" xml:space="preserve"> IF(INDIRECT("FROM_NGS2_SampleSheet!A"&amp;ROW()-5,TRUE)="","",  INDIRECT(    "FROM_NGS2_SampleSheet!"   &amp;  CHAR(64 + MATCH(VLOOKUP(B$6,mapping!$A:$B,2,FALSE),FROM_NGS2_SampleSheet!$1:$1,0))   &amp;  ROW()-5,TRUE)    )</f>
        <v/>
      </c>
      <c r="C486" s="195" t="str">
        <f ca="1" xml:space="preserve"> IF(INDIRECT("FROM_NGS2_SampleSheet!A"&amp;ROW()-5,TRUE)="","",  INDIRECT(    "FROM_NGS2_SampleSheet!"   &amp;  CHAR(64 + MATCH(VLOOKUP(C$6,mapping!$A:$B,2,FALSE),FROM_NGS2_SampleSheet!$1:$1,0))   &amp;  ROW()-5,TRUE)    )</f>
        <v/>
      </c>
      <c r="D486" s="195" t="str">
        <f ca="1" xml:space="preserve"> IF(INDIRECT("FROM_NGS2_SampleSheet!A"&amp;ROW()-5,TRUE)="","",  INDIRECT(    "FROM_NGS2_SampleSheet!"   &amp;  CHAR(64 + MATCH(VLOOKUP(D$6,mapping!$A:$B,2,FALSE),FROM_NGS2_SampleSheet!$1:$1,0))   &amp;  ROW()-5,TRUE)    )</f>
        <v/>
      </c>
      <c r="E486" s="195" t="str">
        <f ca="1" xml:space="preserve"> IF(INDIRECT("FROM_NGS2_SampleSheet!A"&amp;ROW()-5,TRUE)="","",  "e" &amp; INDIRECT(    "FROM_NGS2_SampleSheet!"   &amp;  CHAR(64 + MATCH(VLOOKUP(E$6,mapping!$A:$B,2,FALSE),FROM_NGS2_SampleSheet!$1:$1,0))   &amp;  ROW()-5,TRUE)    )</f>
        <v/>
      </c>
      <c r="F486" s="195" t="str">
        <f ca="1" xml:space="preserve"> IF(INDIRECT("FROM_NGS2_SampleSheet!A"&amp;ROW()-5,TRUE)="","",  INDIRECT(    "FROM_NGS2_SampleSheet!"   &amp;  CHAR(64 + MATCH(VLOOKUP(F$6,mapping!$A:$B,2,FALSE),FROM_NGS2_SampleSheet!$1:$1,0))   &amp;  ROW()-5,TRUE)    )</f>
        <v/>
      </c>
      <c r="G486" s="196" t="str">
        <f ca="1" xml:space="preserve"> IF(INDIRECT("FROM_NGS2_SampleSheet!A"&amp;ROW()-5,TRUE)="","",  INDIRECT(    "FROM_NGS2_SampleSheet!"   &amp;  CHAR(64 + MATCH(VLOOKUP(G$6,mapping!$A:$B,2,FALSE),FROM_NGS2_SampleSheet!$1:$1,0))   &amp;  ROW()-5,TRUE)    )</f>
        <v/>
      </c>
      <c r="H486" s="195"/>
      <c r="I486" s="213">
        <v>1</v>
      </c>
      <c r="J486" s="197" t="str">
        <f ca="1">IF(U486=TRUE,    IF($Y$4&gt;96,"TOO MANY",VLOOKUP(B486&amp;"_"&amp;C486&amp;"_"&amp;E486&amp;"_A",CALC!W:X,2,FALSE)),   "")</f>
        <v/>
      </c>
      <c r="L486" s="213">
        <v>1</v>
      </c>
      <c r="M486" s="197" t="str">
        <f ca="1">IF(V486=TRUE,     IF($Y$4&gt;96,"TOO MANY",VLOOKUP(B486&amp;"_"&amp;C486&amp;"_"&amp;E486&amp;"_B",CALC!W:X,2,FALSE)),    "")</f>
        <v/>
      </c>
      <c r="N486" s="206"/>
      <c r="O486" s="213">
        <v>1</v>
      </c>
      <c r="P486" s="197" t="str">
        <f ca="1">IF(W486=TRUE,   IF($Y$4&gt;96,"TOO MANY", VLOOKUP(B486&amp;"_"&amp;C486&amp;"_"&amp;E486&amp;"_C",CALC!W:X,2,FALSE)),   "")</f>
        <v/>
      </c>
      <c r="Q486" s="206"/>
      <c r="R486" s="119" t="b">
        <f t="shared" ca="1" si="56"/>
        <v>0</v>
      </c>
      <c r="S486" s="119" t="b">
        <f t="shared" ca="1" si="54"/>
        <v>0</v>
      </c>
      <c r="T486" s="119" t="b">
        <f t="shared" ca="1" si="55"/>
        <v>0</v>
      </c>
      <c r="U486" s="119" t="b">
        <f t="shared" ca="1" si="57"/>
        <v>0</v>
      </c>
      <c r="V486" s="160" t="b">
        <f t="shared" ca="1" si="58"/>
        <v>0</v>
      </c>
      <c r="W486" s="119" t="b">
        <f t="shared" ca="1" si="59"/>
        <v>0</v>
      </c>
      <c r="X486" s="119" t="b">
        <f t="shared" ca="1" si="60"/>
        <v>0</v>
      </c>
    </row>
    <row r="487" spans="2:24" x14ac:dyDescent="0.25">
      <c r="B487" s="194" t="str">
        <f ca="1" xml:space="preserve"> IF(INDIRECT("FROM_NGS2_SampleSheet!A"&amp;ROW()-5,TRUE)="","",  INDIRECT(    "FROM_NGS2_SampleSheet!"   &amp;  CHAR(64 + MATCH(VLOOKUP(B$6,mapping!$A:$B,2,FALSE),FROM_NGS2_SampleSheet!$1:$1,0))   &amp;  ROW()-5,TRUE)    )</f>
        <v/>
      </c>
      <c r="C487" s="195" t="str">
        <f ca="1" xml:space="preserve"> IF(INDIRECT("FROM_NGS2_SampleSheet!A"&amp;ROW()-5,TRUE)="","",  INDIRECT(    "FROM_NGS2_SampleSheet!"   &amp;  CHAR(64 + MATCH(VLOOKUP(C$6,mapping!$A:$B,2,FALSE),FROM_NGS2_SampleSheet!$1:$1,0))   &amp;  ROW()-5,TRUE)    )</f>
        <v/>
      </c>
      <c r="D487" s="195" t="str">
        <f ca="1" xml:space="preserve"> IF(INDIRECT("FROM_NGS2_SampleSheet!A"&amp;ROW()-5,TRUE)="","",  INDIRECT(    "FROM_NGS2_SampleSheet!"   &amp;  CHAR(64 + MATCH(VLOOKUP(D$6,mapping!$A:$B,2,FALSE),FROM_NGS2_SampleSheet!$1:$1,0))   &amp;  ROW()-5,TRUE)    )</f>
        <v/>
      </c>
      <c r="E487" s="195" t="str">
        <f ca="1" xml:space="preserve"> IF(INDIRECT("FROM_NGS2_SampleSheet!A"&amp;ROW()-5,TRUE)="","",  "e" &amp; INDIRECT(    "FROM_NGS2_SampleSheet!"   &amp;  CHAR(64 + MATCH(VLOOKUP(E$6,mapping!$A:$B,2,FALSE),FROM_NGS2_SampleSheet!$1:$1,0))   &amp;  ROW()-5,TRUE)    )</f>
        <v/>
      </c>
      <c r="F487" s="195" t="str">
        <f ca="1" xml:space="preserve"> IF(INDIRECT("FROM_NGS2_SampleSheet!A"&amp;ROW()-5,TRUE)="","",  INDIRECT(    "FROM_NGS2_SampleSheet!"   &amp;  CHAR(64 + MATCH(VLOOKUP(F$6,mapping!$A:$B,2,FALSE),FROM_NGS2_SampleSheet!$1:$1,0))   &amp;  ROW()-5,TRUE)    )</f>
        <v/>
      </c>
      <c r="G487" s="196" t="str">
        <f ca="1" xml:space="preserve"> IF(INDIRECT("FROM_NGS2_SampleSheet!A"&amp;ROW()-5,TRUE)="","",  INDIRECT(    "FROM_NGS2_SampleSheet!"   &amp;  CHAR(64 + MATCH(VLOOKUP(G$6,mapping!$A:$B,2,FALSE),FROM_NGS2_SampleSheet!$1:$1,0))   &amp;  ROW()-5,TRUE)    )</f>
        <v/>
      </c>
      <c r="H487" s="195"/>
      <c r="I487" s="213">
        <v>1</v>
      </c>
      <c r="J487" s="197" t="str">
        <f ca="1">IF(U487=TRUE,    IF($Y$4&gt;96,"TOO MANY",VLOOKUP(B487&amp;"_"&amp;C487&amp;"_"&amp;E487&amp;"_A",CALC!W:X,2,FALSE)),   "")</f>
        <v/>
      </c>
      <c r="L487" s="213">
        <v>1</v>
      </c>
      <c r="M487" s="197" t="str">
        <f ca="1">IF(V487=TRUE,     IF($Y$4&gt;96,"TOO MANY",VLOOKUP(B487&amp;"_"&amp;C487&amp;"_"&amp;E487&amp;"_B",CALC!W:X,2,FALSE)),    "")</f>
        <v/>
      </c>
      <c r="N487" s="206"/>
      <c r="O487" s="213">
        <v>1</v>
      </c>
      <c r="P487" s="197" t="str">
        <f ca="1">IF(W487=TRUE,   IF($Y$4&gt;96,"TOO MANY", VLOOKUP(B487&amp;"_"&amp;C487&amp;"_"&amp;E487&amp;"_C",CALC!W:X,2,FALSE)),   "")</f>
        <v/>
      </c>
      <c r="Q487" s="206"/>
      <c r="R487" s="119" t="b">
        <f t="shared" ca="1" si="56"/>
        <v>0</v>
      </c>
      <c r="S487" s="119" t="b">
        <f t="shared" ca="1" si="54"/>
        <v>0</v>
      </c>
      <c r="T487" s="119" t="b">
        <f t="shared" ca="1" si="55"/>
        <v>0</v>
      </c>
      <c r="U487" s="119" t="b">
        <f t="shared" ca="1" si="57"/>
        <v>0</v>
      </c>
      <c r="V487" s="160" t="b">
        <f t="shared" ca="1" si="58"/>
        <v>0</v>
      </c>
      <c r="W487" s="119" t="b">
        <f t="shared" ca="1" si="59"/>
        <v>0</v>
      </c>
      <c r="X487" s="119" t="b">
        <f t="shared" ca="1" si="60"/>
        <v>0</v>
      </c>
    </row>
    <row r="488" spans="2:24" x14ac:dyDescent="0.25">
      <c r="B488" s="194" t="str">
        <f ca="1" xml:space="preserve"> IF(INDIRECT("FROM_NGS2_SampleSheet!A"&amp;ROW()-5,TRUE)="","",  INDIRECT(    "FROM_NGS2_SampleSheet!"   &amp;  CHAR(64 + MATCH(VLOOKUP(B$6,mapping!$A:$B,2,FALSE),FROM_NGS2_SampleSheet!$1:$1,0))   &amp;  ROW()-5,TRUE)    )</f>
        <v/>
      </c>
      <c r="C488" s="195" t="str">
        <f ca="1" xml:space="preserve"> IF(INDIRECT("FROM_NGS2_SampleSheet!A"&amp;ROW()-5,TRUE)="","",  INDIRECT(    "FROM_NGS2_SampleSheet!"   &amp;  CHAR(64 + MATCH(VLOOKUP(C$6,mapping!$A:$B,2,FALSE),FROM_NGS2_SampleSheet!$1:$1,0))   &amp;  ROW()-5,TRUE)    )</f>
        <v/>
      </c>
      <c r="D488" s="195" t="str">
        <f ca="1" xml:space="preserve"> IF(INDIRECT("FROM_NGS2_SampleSheet!A"&amp;ROW()-5,TRUE)="","",  INDIRECT(    "FROM_NGS2_SampleSheet!"   &amp;  CHAR(64 + MATCH(VLOOKUP(D$6,mapping!$A:$B,2,FALSE),FROM_NGS2_SampleSheet!$1:$1,0))   &amp;  ROW()-5,TRUE)    )</f>
        <v/>
      </c>
      <c r="E488" s="195" t="str">
        <f ca="1" xml:space="preserve"> IF(INDIRECT("FROM_NGS2_SampleSheet!A"&amp;ROW()-5,TRUE)="","",  "e" &amp; INDIRECT(    "FROM_NGS2_SampleSheet!"   &amp;  CHAR(64 + MATCH(VLOOKUP(E$6,mapping!$A:$B,2,FALSE),FROM_NGS2_SampleSheet!$1:$1,0))   &amp;  ROW()-5,TRUE)    )</f>
        <v/>
      </c>
      <c r="F488" s="195" t="str">
        <f ca="1" xml:space="preserve"> IF(INDIRECT("FROM_NGS2_SampleSheet!A"&amp;ROW()-5,TRUE)="","",  INDIRECT(    "FROM_NGS2_SampleSheet!"   &amp;  CHAR(64 + MATCH(VLOOKUP(F$6,mapping!$A:$B,2,FALSE),FROM_NGS2_SampleSheet!$1:$1,0))   &amp;  ROW()-5,TRUE)    )</f>
        <v/>
      </c>
      <c r="G488" s="196" t="str">
        <f ca="1" xml:space="preserve"> IF(INDIRECT("FROM_NGS2_SampleSheet!A"&amp;ROW()-5,TRUE)="","",  INDIRECT(    "FROM_NGS2_SampleSheet!"   &amp;  CHAR(64 + MATCH(VLOOKUP(G$6,mapping!$A:$B,2,FALSE),FROM_NGS2_SampleSheet!$1:$1,0))   &amp;  ROW()-5,TRUE)    )</f>
        <v/>
      </c>
      <c r="H488" s="195"/>
      <c r="I488" s="213">
        <v>1</v>
      </c>
      <c r="J488" s="197" t="str">
        <f ca="1">IF(U488=TRUE,    IF($Y$4&gt;96,"TOO MANY",VLOOKUP(B488&amp;"_"&amp;C488&amp;"_"&amp;E488&amp;"_A",CALC!W:X,2,FALSE)),   "")</f>
        <v/>
      </c>
      <c r="L488" s="213">
        <v>1</v>
      </c>
      <c r="M488" s="197" t="str">
        <f ca="1">IF(V488=TRUE,     IF($Y$4&gt;96,"TOO MANY",VLOOKUP(B488&amp;"_"&amp;C488&amp;"_"&amp;E488&amp;"_B",CALC!W:X,2,FALSE)),    "")</f>
        <v/>
      </c>
      <c r="N488" s="206"/>
      <c r="O488" s="213">
        <v>1</v>
      </c>
      <c r="P488" s="197" t="str">
        <f ca="1">IF(W488=TRUE,   IF($Y$4&gt;96,"TOO MANY", VLOOKUP(B488&amp;"_"&amp;C488&amp;"_"&amp;E488&amp;"_C",CALC!W:X,2,FALSE)),   "")</f>
        <v/>
      </c>
      <c r="Q488" s="206"/>
      <c r="R488" s="119" t="b">
        <f t="shared" ca="1" si="56"/>
        <v>0</v>
      </c>
      <c r="S488" s="119" t="b">
        <f t="shared" ca="1" si="54"/>
        <v>0</v>
      </c>
      <c r="T488" s="119" t="b">
        <f t="shared" ca="1" si="55"/>
        <v>0</v>
      </c>
      <c r="U488" s="119" t="b">
        <f t="shared" ca="1" si="57"/>
        <v>0</v>
      </c>
      <c r="V488" s="160" t="b">
        <f t="shared" ca="1" si="58"/>
        <v>0</v>
      </c>
      <c r="W488" s="119" t="b">
        <f t="shared" ca="1" si="59"/>
        <v>0</v>
      </c>
      <c r="X488" s="119" t="b">
        <f t="shared" ca="1" si="60"/>
        <v>0</v>
      </c>
    </row>
    <row r="489" spans="2:24" x14ac:dyDescent="0.25">
      <c r="B489" s="194" t="str">
        <f ca="1" xml:space="preserve"> IF(INDIRECT("FROM_NGS2_SampleSheet!A"&amp;ROW()-5,TRUE)="","",  INDIRECT(    "FROM_NGS2_SampleSheet!"   &amp;  CHAR(64 + MATCH(VLOOKUP(B$6,mapping!$A:$B,2,FALSE),FROM_NGS2_SampleSheet!$1:$1,0))   &amp;  ROW()-5,TRUE)    )</f>
        <v/>
      </c>
      <c r="C489" s="195" t="str">
        <f ca="1" xml:space="preserve"> IF(INDIRECT("FROM_NGS2_SampleSheet!A"&amp;ROW()-5,TRUE)="","",  INDIRECT(    "FROM_NGS2_SampleSheet!"   &amp;  CHAR(64 + MATCH(VLOOKUP(C$6,mapping!$A:$B,2,FALSE),FROM_NGS2_SampleSheet!$1:$1,0))   &amp;  ROW()-5,TRUE)    )</f>
        <v/>
      </c>
      <c r="D489" s="195" t="str">
        <f ca="1" xml:space="preserve"> IF(INDIRECT("FROM_NGS2_SampleSheet!A"&amp;ROW()-5,TRUE)="","",  INDIRECT(    "FROM_NGS2_SampleSheet!"   &amp;  CHAR(64 + MATCH(VLOOKUP(D$6,mapping!$A:$B,2,FALSE),FROM_NGS2_SampleSheet!$1:$1,0))   &amp;  ROW()-5,TRUE)    )</f>
        <v/>
      </c>
      <c r="E489" s="195" t="str">
        <f ca="1" xml:space="preserve"> IF(INDIRECT("FROM_NGS2_SampleSheet!A"&amp;ROW()-5,TRUE)="","",  "e" &amp; INDIRECT(    "FROM_NGS2_SampleSheet!"   &amp;  CHAR(64 + MATCH(VLOOKUP(E$6,mapping!$A:$B,2,FALSE),FROM_NGS2_SampleSheet!$1:$1,0))   &amp;  ROW()-5,TRUE)    )</f>
        <v/>
      </c>
      <c r="F489" s="195" t="str">
        <f ca="1" xml:space="preserve"> IF(INDIRECT("FROM_NGS2_SampleSheet!A"&amp;ROW()-5,TRUE)="","",  INDIRECT(    "FROM_NGS2_SampleSheet!"   &amp;  CHAR(64 + MATCH(VLOOKUP(F$6,mapping!$A:$B,2,FALSE),FROM_NGS2_SampleSheet!$1:$1,0))   &amp;  ROW()-5,TRUE)    )</f>
        <v/>
      </c>
      <c r="G489" s="196" t="str">
        <f ca="1" xml:space="preserve"> IF(INDIRECT("FROM_NGS2_SampleSheet!A"&amp;ROW()-5,TRUE)="","",  INDIRECT(    "FROM_NGS2_SampleSheet!"   &amp;  CHAR(64 + MATCH(VLOOKUP(G$6,mapping!$A:$B,2,FALSE),FROM_NGS2_SampleSheet!$1:$1,0))   &amp;  ROW()-5,TRUE)    )</f>
        <v/>
      </c>
      <c r="H489" s="195"/>
      <c r="I489" s="213">
        <v>1</v>
      </c>
      <c r="J489" s="197" t="str">
        <f ca="1">IF(U489=TRUE,    IF($Y$4&gt;96,"TOO MANY",VLOOKUP(B489&amp;"_"&amp;C489&amp;"_"&amp;E489&amp;"_A",CALC!W:X,2,FALSE)),   "")</f>
        <v/>
      </c>
      <c r="L489" s="213">
        <v>1</v>
      </c>
      <c r="M489" s="197" t="str">
        <f ca="1">IF(V489=TRUE,     IF($Y$4&gt;96,"TOO MANY",VLOOKUP(B489&amp;"_"&amp;C489&amp;"_"&amp;E489&amp;"_B",CALC!W:X,2,FALSE)),    "")</f>
        <v/>
      </c>
      <c r="N489" s="206"/>
      <c r="O489" s="213">
        <v>1</v>
      </c>
      <c r="P489" s="197" t="str">
        <f ca="1">IF(W489=TRUE,   IF($Y$4&gt;96,"TOO MANY", VLOOKUP(B489&amp;"_"&amp;C489&amp;"_"&amp;E489&amp;"_C",CALC!W:X,2,FALSE)),   "")</f>
        <v/>
      </c>
      <c r="Q489" s="206"/>
      <c r="R489" s="119" t="b">
        <f t="shared" ca="1" si="56"/>
        <v>0</v>
      </c>
      <c r="S489" s="119" t="b">
        <f t="shared" ca="1" si="54"/>
        <v>0</v>
      </c>
      <c r="T489" s="119" t="b">
        <f t="shared" ca="1" si="55"/>
        <v>0</v>
      </c>
      <c r="U489" s="119" t="b">
        <f t="shared" ca="1" si="57"/>
        <v>0</v>
      </c>
      <c r="V489" s="160" t="b">
        <f t="shared" ca="1" si="58"/>
        <v>0</v>
      </c>
      <c r="W489" s="119" t="b">
        <f t="shared" ca="1" si="59"/>
        <v>0</v>
      </c>
      <c r="X489" s="119" t="b">
        <f t="shared" ca="1" si="60"/>
        <v>0</v>
      </c>
    </row>
    <row r="490" spans="2:24" x14ac:dyDescent="0.25">
      <c r="B490" s="194" t="str">
        <f ca="1" xml:space="preserve"> IF(INDIRECT("FROM_NGS2_SampleSheet!A"&amp;ROW()-5,TRUE)="","",  INDIRECT(    "FROM_NGS2_SampleSheet!"   &amp;  CHAR(64 + MATCH(VLOOKUP(B$6,mapping!$A:$B,2,FALSE),FROM_NGS2_SampleSheet!$1:$1,0))   &amp;  ROW()-5,TRUE)    )</f>
        <v/>
      </c>
      <c r="C490" s="195" t="str">
        <f ca="1" xml:space="preserve"> IF(INDIRECT("FROM_NGS2_SampleSheet!A"&amp;ROW()-5,TRUE)="","",  INDIRECT(    "FROM_NGS2_SampleSheet!"   &amp;  CHAR(64 + MATCH(VLOOKUP(C$6,mapping!$A:$B,2,FALSE),FROM_NGS2_SampleSheet!$1:$1,0))   &amp;  ROW()-5,TRUE)    )</f>
        <v/>
      </c>
      <c r="D490" s="195" t="str">
        <f ca="1" xml:space="preserve"> IF(INDIRECT("FROM_NGS2_SampleSheet!A"&amp;ROW()-5,TRUE)="","",  INDIRECT(    "FROM_NGS2_SampleSheet!"   &amp;  CHAR(64 + MATCH(VLOOKUP(D$6,mapping!$A:$B,2,FALSE),FROM_NGS2_SampleSheet!$1:$1,0))   &amp;  ROW()-5,TRUE)    )</f>
        <v/>
      </c>
      <c r="E490" s="195" t="str">
        <f ca="1" xml:space="preserve"> IF(INDIRECT("FROM_NGS2_SampleSheet!A"&amp;ROW()-5,TRUE)="","",  "e" &amp; INDIRECT(    "FROM_NGS2_SampleSheet!"   &amp;  CHAR(64 + MATCH(VLOOKUP(E$6,mapping!$A:$B,2,FALSE),FROM_NGS2_SampleSheet!$1:$1,0))   &amp;  ROW()-5,TRUE)    )</f>
        <v/>
      </c>
      <c r="F490" s="195" t="str">
        <f ca="1" xml:space="preserve"> IF(INDIRECT("FROM_NGS2_SampleSheet!A"&amp;ROW()-5,TRUE)="","",  INDIRECT(    "FROM_NGS2_SampleSheet!"   &amp;  CHAR(64 + MATCH(VLOOKUP(F$6,mapping!$A:$B,2,FALSE),FROM_NGS2_SampleSheet!$1:$1,0))   &amp;  ROW()-5,TRUE)    )</f>
        <v/>
      </c>
      <c r="G490" s="196" t="str">
        <f ca="1" xml:space="preserve"> IF(INDIRECT("FROM_NGS2_SampleSheet!A"&amp;ROW()-5,TRUE)="","",  INDIRECT(    "FROM_NGS2_SampleSheet!"   &amp;  CHAR(64 + MATCH(VLOOKUP(G$6,mapping!$A:$B,2,FALSE),FROM_NGS2_SampleSheet!$1:$1,0))   &amp;  ROW()-5,TRUE)    )</f>
        <v/>
      </c>
      <c r="H490" s="195"/>
      <c r="I490" s="213">
        <v>1</v>
      </c>
      <c r="J490" s="197" t="str">
        <f ca="1">IF(U490=TRUE,    IF($Y$4&gt;96,"TOO MANY",VLOOKUP(B490&amp;"_"&amp;C490&amp;"_"&amp;E490&amp;"_A",CALC!W:X,2,FALSE)),   "")</f>
        <v/>
      </c>
      <c r="L490" s="213">
        <v>1</v>
      </c>
      <c r="M490" s="197" t="str">
        <f ca="1">IF(V490=TRUE,     IF($Y$4&gt;96,"TOO MANY",VLOOKUP(B490&amp;"_"&amp;C490&amp;"_"&amp;E490&amp;"_B",CALC!W:X,2,FALSE)),    "")</f>
        <v/>
      </c>
      <c r="N490" s="206"/>
      <c r="O490" s="213">
        <v>1</v>
      </c>
      <c r="P490" s="197" t="str">
        <f ca="1">IF(W490=TRUE,   IF($Y$4&gt;96,"TOO MANY", VLOOKUP(B490&amp;"_"&amp;C490&amp;"_"&amp;E490&amp;"_C",CALC!W:X,2,FALSE)),   "")</f>
        <v/>
      </c>
      <c r="Q490" s="206"/>
      <c r="R490" s="119" t="b">
        <f t="shared" ca="1" si="56"/>
        <v>0</v>
      </c>
      <c r="S490" s="119" t="b">
        <f t="shared" ca="1" si="54"/>
        <v>0</v>
      </c>
      <c r="T490" s="119" t="b">
        <f t="shared" ca="1" si="55"/>
        <v>0</v>
      </c>
      <c r="U490" s="119" t="b">
        <f t="shared" ca="1" si="57"/>
        <v>0</v>
      </c>
      <c r="V490" s="160" t="b">
        <f t="shared" ca="1" si="58"/>
        <v>0</v>
      </c>
      <c r="W490" s="119" t="b">
        <f t="shared" ca="1" si="59"/>
        <v>0</v>
      </c>
      <c r="X490" s="119" t="b">
        <f t="shared" ca="1" si="60"/>
        <v>0</v>
      </c>
    </row>
    <row r="491" spans="2:24" x14ac:dyDescent="0.25">
      <c r="B491" s="194" t="str">
        <f ca="1" xml:space="preserve"> IF(INDIRECT("FROM_NGS2_SampleSheet!A"&amp;ROW()-5,TRUE)="","",  INDIRECT(    "FROM_NGS2_SampleSheet!"   &amp;  CHAR(64 + MATCH(VLOOKUP(B$6,mapping!$A:$B,2,FALSE),FROM_NGS2_SampleSheet!$1:$1,0))   &amp;  ROW()-5,TRUE)    )</f>
        <v/>
      </c>
      <c r="C491" s="195" t="str">
        <f ca="1" xml:space="preserve"> IF(INDIRECT("FROM_NGS2_SampleSheet!A"&amp;ROW()-5,TRUE)="","",  INDIRECT(    "FROM_NGS2_SampleSheet!"   &amp;  CHAR(64 + MATCH(VLOOKUP(C$6,mapping!$A:$B,2,FALSE),FROM_NGS2_SampleSheet!$1:$1,0))   &amp;  ROW()-5,TRUE)    )</f>
        <v/>
      </c>
      <c r="D491" s="195" t="str">
        <f ca="1" xml:space="preserve"> IF(INDIRECT("FROM_NGS2_SampleSheet!A"&amp;ROW()-5,TRUE)="","",  INDIRECT(    "FROM_NGS2_SampleSheet!"   &amp;  CHAR(64 + MATCH(VLOOKUP(D$6,mapping!$A:$B,2,FALSE),FROM_NGS2_SampleSheet!$1:$1,0))   &amp;  ROW()-5,TRUE)    )</f>
        <v/>
      </c>
      <c r="E491" s="195" t="str">
        <f ca="1" xml:space="preserve"> IF(INDIRECT("FROM_NGS2_SampleSheet!A"&amp;ROW()-5,TRUE)="","",  "e" &amp; INDIRECT(    "FROM_NGS2_SampleSheet!"   &amp;  CHAR(64 + MATCH(VLOOKUP(E$6,mapping!$A:$B,2,FALSE),FROM_NGS2_SampleSheet!$1:$1,0))   &amp;  ROW()-5,TRUE)    )</f>
        <v/>
      </c>
      <c r="F491" s="195" t="str">
        <f ca="1" xml:space="preserve"> IF(INDIRECT("FROM_NGS2_SampleSheet!A"&amp;ROW()-5,TRUE)="","",  INDIRECT(    "FROM_NGS2_SampleSheet!"   &amp;  CHAR(64 + MATCH(VLOOKUP(F$6,mapping!$A:$B,2,FALSE),FROM_NGS2_SampleSheet!$1:$1,0))   &amp;  ROW()-5,TRUE)    )</f>
        <v/>
      </c>
      <c r="G491" s="196" t="str">
        <f ca="1" xml:space="preserve"> IF(INDIRECT("FROM_NGS2_SampleSheet!A"&amp;ROW()-5,TRUE)="","",  INDIRECT(    "FROM_NGS2_SampleSheet!"   &amp;  CHAR(64 + MATCH(VLOOKUP(G$6,mapping!$A:$B,2,FALSE),FROM_NGS2_SampleSheet!$1:$1,0))   &amp;  ROW()-5,TRUE)    )</f>
        <v/>
      </c>
      <c r="H491" s="195"/>
      <c r="I491" s="213">
        <v>1</v>
      </c>
      <c r="J491" s="197" t="str">
        <f ca="1">IF(U491=TRUE,    IF($Y$4&gt;96,"TOO MANY",VLOOKUP(B491&amp;"_"&amp;C491&amp;"_"&amp;E491&amp;"_A",CALC!W:X,2,FALSE)),   "")</f>
        <v/>
      </c>
      <c r="L491" s="213">
        <v>1</v>
      </c>
      <c r="M491" s="197" t="str">
        <f ca="1">IF(V491=TRUE,     IF($Y$4&gt;96,"TOO MANY",VLOOKUP(B491&amp;"_"&amp;C491&amp;"_"&amp;E491&amp;"_B",CALC!W:X,2,FALSE)),    "")</f>
        <v/>
      </c>
      <c r="N491" s="206"/>
      <c r="O491" s="213">
        <v>1</v>
      </c>
      <c r="P491" s="197" t="str">
        <f ca="1">IF(W491=TRUE,   IF($Y$4&gt;96,"TOO MANY", VLOOKUP(B491&amp;"_"&amp;C491&amp;"_"&amp;E491&amp;"_C",CALC!W:X,2,FALSE)),   "")</f>
        <v/>
      </c>
      <c r="Q491" s="206"/>
      <c r="R491" s="119" t="b">
        <f t="shared" ca="1" si="56"/>
        <v>0</v>
      </c>
      <c r="S491" s="119" t="b">
        <f t="shared" ca="1" si="54"/>
        <v>0</v>
      </c>
      <c r="T491" s="119" t="b">
        <f t="shared" ca="1" si="55"/>
        <v>0</v>
      </c>
      <c r="U491" s="119" t="b">
        <f t="shared" ca="1" si="57"/>
        <v>0</v>
      </c>
      <c r="V491" s="160" t="b">
        <f t="shared" ca="1" si="58"/>
        <v>0</v>
      </c>
      <c r="W491" s="119" t="b">
        <f t="shared" ca="1" si="59"/>
        <v>0</v>
      </c>
      <c r="X491" s="119" t="b">
        <f t="shared" ca="1" si="60"/>
        <v>0</v>
      </c>
    </row>
    <row r="492" spans="2:24" x14ac:dyDescent="0.25">
      <c r="B492" s="194" t="str">
        <f ca="1" xml:space="preserve"> IF(INDIRECT("FROM_NGS2_SampleSheet!A"&amp;ROW()-5,TRUE)="","",  INDIRECT(    "FROM_NGS2_SampleSheet!"   &amp;  CHAR(64 + MATCH(VLOOKUP(B$6,mapping!$A:$B,2,FALSE),FROM_NGS2_SampleSheet!$1:$1,0))   &amp;  ROW()-5,TRUE)    )</f>
        <v/>
      </c>
      <c r="C492" s="195" t="str">
        <f ca="1" xml:space="preserve"> IF(INDIRECT("FROM_NGS2_SampleSheet!A"&amp;ROW()-5,TRUE)="","",  INDIRECT(    "FROM_NGS2_SampleSheet!"   &amp;  CHAR(64 + MATCH(VLOOKUP(C$6,mapping!$A:$B,2,FALSE),FROM_NGS2_SampleSheet!$1:$1,0))   &amp;  ROW()-5,TRUE)    )</f>
        <v/>
      </c>
      <c r="D492" s="195" t="str">
        <f ca="1" xml:space="preserve"> IF(INDIRECT("FROM_NGS2_SampleSheet!A"&amp;ROW()-5,TRUE)="","",  INDIRECT(    "FROM_NGS2_SampleSheet!"   &amp;  CHAR(64 + MATCH(VLOOKUP(D$6,mapping!$A:$B,2,FALSE),FROM_NGS2_SampleSheet!$1:$1,0))   &amp;  ROW()-5,TRUE)    )</f>
        <v/>
      </c>
      <c r="E492" s="195" t="str">
        <f ca="1" xml:space="preserve"> IF(INDIRECT("FROM_NGS2_SampleSheet!A"&amp;ROW()-5,TRUE)="","",  "e" &amp; INDIRECT(    "FROM_NGS2_SampleSheet!"   &amp;  CHAR(64 + MATCH(VLOOKUP(E$6,mapping!$A:$B,2,FALSE),FROM_NGS2_SampleSheet!$1:$1,0))   &amp;  ROW()-5,TRUE)    )</f>
        <v/>
      </c>
      <c r="F492" s="195" t="str">
        <f ca="1" xml:space="preserve"> IF(INDIRECT("FROM_NGS2_SampleSheet!A"&amp;ROW()-5,TRUE)="","",  INDIRECT(    "FROM_NGS2_SampleSheet!"   &amp;  CHAR(64 + MATCH(VLOOKUP(F$6,mapping!$A:$B,2,FALSE),FROM_NGS2_SampleSheet!$1:$1,0))   &amp;  ROW()-5,TRUE)    )</f>
        <v/>
      </c>
      <c r="G492" s="196" t="str">
        <f ca="1" xml:space="preserve"> IF(INDIRECT("FROM_NGS2_SampleSheet!A"&amp;ROW()-5,TRUE)="","",  INDIRECT(    "FROM_NGS2_SampleSheet!"   &amp;  CHAR(64 + MATCH(VLOOKUP(G$6,mapping!$A:$B,2,FALSE),FROM_NGS2_SampleSheet!$1:$1,0))   &amp;  ROW()-5,TRUE)    )</f>
        <v/>
      </c>
      <c r="H492" s="195"/>
      <c r="I492" s="213">
        <v>1</v>
      </c>
      <c r="J492" s="197" t="str">
        <f ca="1">IF(U492=TRUE,    IF($Y$4&gt;96,"TOO MANY",VLOOKUP(B492&amp;"_"&amp;C492&amp;"_"&amp;E492&amp;"_A",CALC!W:X,2,FALSE)),   "")</f>
        <v/>
      </c>
      <c r="L492" s="213">
        <v>1</v>
      </c>
      <c r="M492" s="197" t="str">
        <f ca="1">IF(V492=TRUE,     IF($Y$4&gt;96,"TOO MANY",VLOOKUP(B492&amp;"_"&amp;C492&amp;"_"&amp;E492&amp;"_B",CALC!W:X,2,FALSE)),    "")</f>
        <v/>
      </c>
      <c r="N492" s="206"/>
      <c r="O492" s="213">
        <v>1</v>
      </c>
      <c r="P492" s="197" t="str">
        <f ca="1">IF(W492=TRUE,   IF($Y$4&gt;96,"TOO MANY", VLOOKUP(B492&amp;"_"&amp;C492&amp;"_"&amp;E492&amp;"_C",CALC!W:X,2,FALSE)),   "")</f>
        <v/>
      </c>
      <c r="Q492" s="206"/>
      <c r="R492" s="119" t="b">
        <f t="shared" ca="1" si="56"/>
        <v>0</v>
      </c>
      <c r="S492" s="119" t="b">
        <f t="shared" ca="1" si="54"/>
        <v>0</v>
      </c>
      <c r="T492" s="119" t="b">
        <f t="shared" ca="1" si="55"/>
        <v>0</v>
      </c>
      <c r="U492" s="119" t="b">
        <f t="shared" ca="1" si="57"/>
        <v>0</v>
      </c>
      <c r="V492" s="160" t="b">
        <f t="shared" ca="1" si="58"/>
        <v>0</v>
      </c>
      <c r="W492" s="119" t="b">
        <f t="shared" ca="1" si="59"/>
        <v>0</v>
      </c>
      <c r="X492" s="119" t="b">
        <f t="shared" ca="1" si="60"/>
        <v>0</v>
      </c>
    </row>
    <row r="493" spans="2:24" x14ac:dyDescent="0.25">
      <c r="B493" s="194" t="str">
        <f ca="1" xml:space="preserve"> IF(INDIRECT("FROM_NGS2_SampleSheet!A"&amp;ROW()-5,TRUE)="","",  INDIRECT(    "FROM_NGS2_SampleSheet!"   &amp;  CHAR(64 + MATCH(VLOOKUP(B$6,mapping!$A:$B,2,FALSE),FROM_NGS2_SampleSheet!$1:$1,0))   &amp;  ROW()-5,TRUE)    )</f>
        <v/>
      </c>
      <c r="C493" s="195" t="str">
        <f ca="1" xml:space="preserve"> IF(INDIRECT("FROM_NGS2_SampleSheet!A"&amp;ROW()-5,TRUE)="","",  INDIRECT(    "FROM_NGS2_SampleSheet!"   &amp;  CHAR(64 + MATCH(VLOOKUP(C$6,mapping!$A:$B,2,FALSE),FROM_NGS2_SampleSheet!$1:$1,0))   &amp;  ROW()-5,TRUE)    )</f>
        <v/>
      </c>
      <c r="D493" s="195" t="str">
        <f ca="1" xml:space="preserve"> IF(INDIRECT("FROM_NGS2_SampleSheet!A"&amp;ROW()-5,TRUE)="","",  INDIRECT(    "FROM_NGS2_SampleSheet!"   &amp;  CHAR(64 + MATCH(VLOOKUP(D$6,mapping!$A:$B,2,FALSE),FROM_NGS2_SampleSheet!$1:$1,0))   &amp;  ROW()-5,TRUE)    )</f>
        <v/>
      </c>
      <c r="E493" s="195" t="str">
        <f ca="1" xml:space="preserve"> IF(INDIRECT("FROM_NGS2_SampleSheet!A"&amp;ROW()-5,TRUE)="","",  "e" &amp; INDIRECT(    "FROM_NGS2_SampleSheet!"   &amp;  CHAR(64 + MATCH(VLOOKUP(E$6,mapping!$A:$B,2,FALSE),FROM_NGS2_SampleSheet!$1:$1,0))   &amp;  ROW()-5,TRUE)    )</f>
        <v/>
      </c>
      <c r="F493" s="195" t="str">
        <f ca="1" xml:space="preserve"> IF(INDIRECT("FROM_NGS2_SampleSheet!A"&amp;ROW()-5,TRUE)="","",  INDIRECT(    "FROM_NGS2_SampleSheet!"   &amp;  CHAR(64 + MATCH(VLOOKUP(F$6,mapping!$A:$B,2,FALSE),FROM_NGS2_SampleSheet!$1:$1,0))   &amp;  ROW()-5,TRUE)    )</f>
        <v/>
      </c>
      <c r="G493" s="196" t="str">
        <f ca="1" xml:space="preserve"> IF(INDIRECT("FROM_NGS2_SampleSheet!A"&amp;ROW()-5,TRUE)="","",  INDIRECT(    "FROM_NGS2_SampleSheet!"   &amp;  CHAR(64 + MATCH(VLOOKUP(G$6,mapping!$A:$B,2,FALSE),FROM_NGS2_SampleSheet!$1:$1,0))   &amp;  ROW()-5,TRUE)    )</f>
        <v/>
      </c>
      <c r="H493" s="195"/>
      <c r="I493" s="213">
        <v>1</v>
      </c>
      <c r="J493" s="197" t="str">
        <f ca="1">IF(U493=TRUE,    IF($Y$4&gt;96,"TOO MANY",VLOOKUP(B493&amp;"_"&amp;C493&amp;"_"&amp;E493&amp;"_A",CALC!W:X,2,FALSE)),   "")</f>
        <v/>
      </c>
      <c r="L493" s="213">
        <v>1</v>
      </c>
      <c r="M493" s="197" t="str">
        <f ca="1">IF(V493=TRUE,     IF($Y$4&gt;96,"TOO MANY",VLOOKUP(B493&amp;"_"&amp;C493&amp;"_"&amp;E493&amp;"_B",CALC!W:X,2,FALSE)),    "")</f>
        <v/>
      </c>
      <c r="N493" s="206"/>
      <c r="O493" s="213">
        <v>1</v>
      </c>
      <c r="P493" s="197" t="str">
        <f ca="1">IF(W493=TRUE,   IF($Y$4&gt;96,"TOO MANY", VLOOKUP(B493&amp;"_"&amp;C493&amp;"_"&amp;E493&amp;"_C",CALC!W:X,2,FALSE)),   "")</f>
        <v/>
      </c>
      <c r="Q493" s="206"/>
      <c r="R493" s="119" t="b">
        <f t="shared" ca="1" si="56"/>
        <v>0</v>
      </c>
      <c r="S493" s="119" t="b">
        <f t="shared" ca="1" si="54"/>
        <v>0</v>
      </c>
      <c r="T493" s="119" t="b">
        <f t="shared" ca="1" si="55"/>
        <v>0</v>
      </c>
      <c r="U493" s="119" t="b">
        <f t="shared" ca="1" si="57"/>
        <v>0</v>
      </c>
      <c r="V493" s="160" t="b">
        <f t="shared" ca="1" si="58"/>
        <v>0</v>
      </c>
      <c r="W493" s="119" t="b">
        <f t="shared" ca="1" si="59"/>
        <v>0</v>
      </c>
      <c r="X493" s="119" t="b">
        <f t="shared" ca="1" si="60"/>
        <v>0</v>
      </c>
    </row>
    <row r="494" spans="2:24" x14ac:dyDescent="0.25">
      <c r="B494" s="194" t="str">
        <f ca="1" xml:space="preserve"> IF(INDIRECT("FROM_NGS2_SampleSheet!A"&amp;ROW()-5,TRUE)="","",  INDIRECT(    "FROM_NGS2_SampleSheet!"   &amp;  CHAR(64 + MATCH(VLOOKUP(B$6,mapping!$A:$B,2,FALSE),FROM_NGS2_SampleSheet!$1:$1,0))   &amp;  ROW()-5,TRUE)    )</f>
        <v/>
      </c>
      <c r="C494" s="195" t="str">
        <f ca="1" xml:space="preserve"> IF(INDIRECT("FROM_NGS2_SampleSheet!A"&amp;ROW()-5,TRUE)="","",  INDIRECT(    "FROM_NGS2_SampleSheet!"   &amp;  CHAR(64 + MATCH(VLOOKUP(C$6,mapping!$A:$B,2,FALSE),FROM_NGS2_SampleSheet!$1:$1,0))   &amp;  ROW()-5,TRUE)    )</f>
        <v/>
      </c>
      <c r="D494" s="195" t="str">
        <f ca="1" xml:space="preserve"> IF(INDIRECT("FROM_NGS2_SampleSheet!A"&amp;ROW()-5,TRUE)="","",  INDIRECT(    "FROM_NGS2_SampleSheet!"   &amp;  CHAR(64 + MATCH(VLOOKUP(D$6,mapping!$A:$B,2,FALSE),FROM_NGS2_SampleSheet!$1:$1,0))   &amp;  ROW()-5,TRUE)    )</f>
        <v/>
      </c>
      <c r="E494" s="195" t="str">
        <f ca="1" xml:space="preserve"> IF(INDIRECT("FROM_NGS2_SampleSheet!A"&amp;ROW()-5,TRUE)="","",  "e" &amp; INDIRECT(    "FROM_NGS2_SampleSheet!"   &amp;  CHAR(64 + MATCH(VLOOKUP(E$6,mapping!$A:$B,2,FALSE),FROM_NGS2_SampleSheet!$1:$1,0))   &amp;  ROW()-5,TRUE)    )</f>
        <v/>
      </c>
      <c r="F494" s="195" t="str">
        <f ca="1" xml:space="preserve"> IF(INDIRECT("FROM_NGS2_SampleSheet!A"&amp;ROW()-5,TRUE)="","",  INDIRECT(    "FROM_NGS2_SampleSheet!"   &amp;  CHAR(64 + MATCH(VLOOKUP(F$6,mapping!$A:$B,2,FALSE),FROM_NGS2_SampleSheet!$1:$1,0))   &amp;  ROW()-5,TRUE)    )</f>
        <v/>
      </c>
      <c r="G494" s="196" t="str">
        <f ca="1" xml:space="preserve"> IF(INDIRECT("FROM_NGS2_SampleSheet!A"&amp;ROW()-5,TRUE)="","",  INDIRECT(    "FROM_NGS2_SampleSheet!"   &amp;  CHAR(64 + MATCH(VLOOKUP(G$6,mapping!$A:$B,2,FALSE),FROM_NGS2_SampleSheet!$1:$1,0))   &amp;  ROW()-5,TRUE)    )</f>
        <v/>
      </c>
      <c r="H494" s="195"/>
      <c r="I494" s="213">
        <v>1</v>
      </c>
      <c r="J494" s="197" t="str">
        <f ca="1">IF(U494=TRUE,    IF($Y$4&gt;96,"TOO MANY",VLOOKUP(B494&amp;"_"&amp;C494&amp;"_"&amp;E494&amp;"_A",CALC!W:X,2,FALSE)),   "")</f>
        <v/>
      </c>
      <c r="L494" s="213">
        <v>1</v>
      </c>
      <c r="M494" s="197" t="str">
        <f ca="1">IF(V494=TRUE,     IF($Y$4&gt;96,"TOO MANY",VLOOKUP(B494&amp;"_"&amp;C494&amp;"_"&amp;E494&amp;"_B",CALC!W:X,2,FALSE)),    "")</f>
        <v/>
      </c>
      <c r="N494" s="206"/>
      <c r="O494" s="213">
        <v>1</v>
      </c>
      <c r="P494" s="197" t="str">
        <f ca="1">IF(W494=TRUE,   IF($Y$4&gt;96,"TOO MANY", VLOOKUP(B494&amp;"_"&amp;C494&amp;"_"&amp;E494&amp;"_C",CALC!W:X,2,FALSE)),   "")</f>
        <v/>
      </c>
      <c r="Q494" s="206"/>
      <c r="R494" s="119" t="b">
        <f t="shared" ca="1" si="56"/>
        <v>0</v>
      </c>
      <c r="S494" s="119" t="b">
        <f t="shared" ca="1" si="54"/>
        <v>0</v>
      </c>
      <c r="T494" s="119" t="b">
        <f t="shared" ca="1" si="55"/>
        <v>0</v>
      </c>
      <c r="U494" s="119" t="b">
        <f t="shared" ca="1" si="57"/>
        <v>0</v>
      </c>
      <c r="V494" s="160" t="b">
        <f t="shared" ca="1" si="58"/>
        <v>0</v>
      </c>
      <c r="W494" s="119" t="b">
        <f t="shared" ca="1" si="59"/>
        <v>0</v>
      </c>
      <c r="X494" s="119" t="b">
        <f t="shared" ca="1" si="60"/>
        <v>0</v>
      </c>
    </row>
    <row r="495" spans="2:24" x14ac:dyDescent="0.25">
      <c r="B495" s="194" t="str">
        <f ca="1" xml:space="preserve"> IF(INDIRECT("FROM_NGS2_SampleSheet!A"&amp;ROW()-5,TRUE)="","",  INDIRECT(    "FROM_NGS2_SampleSheet!"   &amp;  CHAR(64 + MATCH(VLOOKUP(B$6,mapping!$A:$B,2,FALSE),FROM_NGS2_SampleSheet!$1:$1,0))   &amp;  ROW()-5,TRUE)    )</f>
        <v/>
      </c>
      <c r="C495" s="195" t="str">
        <f ca="1" xml:space="preserve"> IF(INDIRECT("FROM_NGS2_SampleSheet!A"&amp;ROW()-5,TRUE)="","",  INDIRECT(    "FROM_NGS2_SampleSheet!"   &amp;  CHAR(64 + MATCH(VLOOKUP(C$6,mapping!$A:$B,2,FALSE),FROM_NGS2_SampleSheet!$1:$1,0))   &amp;  ROW()-5,TRUE)    )</f>
        <v/>
      </c>
      <c r="D495" s="195" t="str">
        <f ca="1" xml:space="preserve"> IF(INDIRECT("FROM_NGS2_SampleSheet!A"&amp;ROW()-5,TRUE)="","",  INDIRECT(    "FROM_NGS2_SampleSheet!"   &amp;  CHAR(64 + MATCH(VLOOKUP(D$6,mapping!$A:$B,2,FALSE),FROM_NGS2_SampleSheet!$1:$1,0))   &amp;  ROW()-5,TRUE)    )</f>
        <v/>
      </c>
      <c r="E495" s="195" t="str">
        <f ca="1" xml:space="preserve"> IF(INDIRECT("FROM_NGS2_SampleSheet!A"&amp;ROW()-5,TRUE)="","",  "e" &amp; INDIRECT(    "FROM_NGS2_SampleSheet!"   &amp;  CHAR(64 + MATCH(VLOOKUP(E$6,mapping!$A:$B,2,FALSE),FROM_NGS2_SampleSheet!$1:$1,0))   &amp;  ROW()-5,TRUE)    )</f>
        <v/>
      </c>
      <c r="F495" s="195" t="str">
        <f ca="1" xml:space="preserve"> IF(INDIRECT("FROM_NGS2_SampleSheet!A"&amp;ROW()-5,TRUE)="","",  INDIRECT(    "FROM_NGS2_SampleSheet!"   &amp;  CHAR(64 + MATCH(VLOOKUP(F$6,mapping!$A:$B,2,FALSE),FROM_NGS2_SampleSheet!$1:$1,0))   &amp;  ROW()-5,TRUE)    )</f>
        <v/>
      </c>
      <c r="G495" s="196" t="str">
        <f ca="1" xml:space="preserve"> IF(INDIRECT("FROM_NGS2_SampleSheet!A"&amp;ROW()-5,TRUE)="","",  INDIRECT(    "FROM_NGS2_SampleSheet!"   &amp;  CHAR(64 + MATCH(VLOOKUP(G$6,mapping!$A:$B,2,FALSE),FROM_NGS2_SampleSheet!$1:$1,0))   &amp;  ROW()-5,TRUE)    )</f>
        <v/>
      </c>
      <c r="H495" s="195"/>
      <c r="I495" s="213">
        <v>1</v>
      </c>
      <c r="J495" s="197" t="str">
        <f ca="1">IF(U495=TRUE,    IF($Y$4&gt;96,"TOO MANY",VLOOKUP(B495&amp;"_"&amp;C495&amp;"_"&amp;E495&amp;"_A",CALC!W:X,2,FALSE)),   "")</f>
        <v/>
      </c>
      <c r="L495" s="213">
        <v>1</v>
      </c>
      <c r="M495" s="197" t="str">
        <f ca="1">IF(V495=TRUE,     IF($Y$4&gt;96,"TOO MANY",VLOOKUP(B495&amp;"_"&amp;C495&amp;"_"&amp;E495&amp;"_B",CALC!W:X,2,FALSE)),    "")</f>
        <v/>
      </c>
      <c r="N495" s="206"/>
      <c r="O495" s="213">
        <v>1</v>
      </c>
      <c r="P495" s="197" t="str">
        <f ca="1">IF(W495=TRUE,   IF($Y$4&gt;96,"TOO MANY", VLOOKUP(B495&amp;"_"&amp;C495&amp;"_"&amp;E495&amp;"_C",CALC!W:X,2,FALSE)),   "")</f>
        <v/>
      </c>
      <c r="Q495" s="206"/>
      <c r="R495" s="119" t="b">
        <f t="shared" ca="1" si="56"/>
        <v>0</v>
      </c>
      <c r="S495" s="119" t="b">
        <f t="shared" ca="1" si="54"/>
        <v>0</v>
      </c>
      <c r="T495" s="119" t="b">
        <f t="shared" ca="1" si="55"/>
        <v>0</v>
      </c>
      <c r="U495" s="119" t="b">
        <f t="shared" ca="1" si="57"/>
        <v>0</v>
      </c>
      <c r="V495" s="160" t="b">
        <f t="shared" ca="1" si="58"/>
        <v>0</v>
      </c>
      <c r="W495" s="119" t="b">
        <f t="shared" ca="1" si="59"/>
        <v>0</v>
      </c>
      <c r="X495" s="119" t="b">
        <f t="shared" ca="1" si="60"/>
        <v>0</v>
      </c>
    </row>
    <row r="496" spans="2:24" x14ac:dyDescent="0.25">
      <c r="B496" s="194" t="str">
        <f ca="1" xml:space="preserve"> IF(INDIRECT("FROM_NGS2_SampleSheet!A"&amp;ROW()-5,TRUE)="","",  INDIRECT(    "FROM_NGS2_SampleSheet!"   &amp;  CHAR(64 + MATCH(VLOOKUP(B$6,mapping!$A:$B,2,FALSE),FROM_NGS2_SampleSheet!$1:$1,0))   &amp;  ROW()-5,TRUE)    )</f>
        <v/>
      </c>
      <c r="C496" s="195" t="str">
        <f ca="1" xml:space="preserve"> IF(INDIRECT("FROM_NGS2_SampleSheet!A"&amp;ROW()-5,TRUE)="","",  INDIRECT(    "FROM_NGS2_SampleSheet!"   &amp;  CHAR(64 + MATCH(VLOOKUP(C$6,mapping!$A:$B,2,FALSE),FROM_NGS2_SampleSheet!$1:$1,0))   &amp;  ROW()-5,TRUE)    )</f>
        <v/>
      </c>
      <c r="D496" s="195" t="str">
        <f ca="1" xml:space="preserve"> IF(INDIRECT("FROM_NGS2_SampleSheet!A"&amp;ROW()-5,TRUE)="","",  INDIRECT(    "FROM_NGS2_SampleSheet!"   &amp;  CHAR(64 + MATCH(VLOOKUP(D$6,mapping!$A:$B,2,FALSE),FROM_NGS2_SampleSheet!$1:$1,0))   &amp;  ROW()-5,TRUE)    )</f>
        <v/>
      </c>
      <c r="E496" s="195" t="str">
        <f ca="1" xml:space="preserve"> IF(INDIRECT("FROM_NGS2_SampleSheet!A"&amp;ROW()-5,TRUE)="","",  "e" &amp; INDIRECT(    "FROM_NGS2_SampleSheet!"   &amp;  CHAR(64 + MATCH(VLOOKUP(E$6,mapping!$A:$B,2,FALSE),FROM_NGS2_SampleSheet!$1:$1,0))   &amp;  ROW()-5,TRUE)    )</f>
        <v/>
      </c>
      <c r="F496" s="195" t="str">
        <f ca="1" xml:space="preserve"> IF(INDIRECT("FROM_NGS2_SampleSheet!A"&amp;ROW()-5,TRUE)="","",  INDIRECT(    "FROM_NGS2_SampleSheet!"   &amp;  CHAR(64 + MATCH(VLOOKUP(F$6,mapping!$A:$B,2,FALSE),FROM_NGS2_SampleSheet!$1:$1,0))   &amp;  ROW()-5,TRUE)    )</f>
        <v/>
      </c>
      <c r="G496" s="196" t="str">
        <f ca="1" xml:space="preserve"> IF(INDIRECT("FROM_NGS2_SampleSheet!A"&amp;ROW()-5,TRUE)="","",  INDIRECT(    "FROM_NGS2_SampleSheet!"   &amp;  CHAR(64 + MATCH(VLOOKUP(G$6,mapping!$A:$B,2,FALSE),FROM_NGS2_SampleSheet!$1:$1,0))   &amp;  ROW()-5,TRUE)    )</f>
        <v/>
      </c>
      <c r="H496" s="195"/>
      <c r="I496" s="213">
        <v>1</v>
      </c>
      <c r="J496" s="197" t="str">
        <f ca="1">IF(U496=TRUE,    IF($Y$4&gt;96,"TOO MANY",VLOOKUP(B496&amp;"_"&amp;C496&amp;"_"&amp;E496&amp;"_A",CALC!W:X,2,FALSE)),   "")</f>
        <v/>
      </c>
      <c r="L496" s="213">
        <v>1</v>
      </c>
      <c r="M496" s="197" t="str">
        <f ca="1">IF(V496=TRUE,     IF($Y$4&gt;96,"TOO MANY",VLOOKUP(B496&amp;"_"&amp;C496&amp;"_"&amp;E496&amp;"_B",CALC!W:X,2,FALSE)),    "")</f>
        <v/>
      </c>
      <c r="N496" s="206"/>
      <c r="O496" s="213">
        <v>1</v>
      </c>
      <c r="P496" s="197" t="str">
        <f ca="1">IF(W496=TRUE,   IF($Y$4&gt;96,"TOO MANY", VLOOKUP(B496&amp;"_"&amp;C496&amp;"_"&amp;E496&amp;"_C",CALC!W:X,2,FALSE)),   "")</f>
        <v/>
      </c>
      <c r="Q496" s="206"/>
      <c r="R496" s="119" t="b">
        <f t="shared" ca="1" si="56"/>
        <v>0</v>
      </c>
      <c r="S496" s="119" t="b">
        <f t="shared" ca="1" si="54"/>
        <v>0</v>
      </c>
      <c r="T496" s="119" t="b">
        <f t="shared" ca="1" si="55"/>
        <v>0</v>
      </c>
      <c r="U496" s="119" t="b">
        <f t="shared" ca="1" si="57"/>
        <v>0</v>
      </c>
      <c r="V496" s="160" t="b">
        <f t="shared" ca="1" si="58"/>
        <v>0</v>
      </c>
      <c r="W496" s="119" t="b">
        <f t="shared" ca="1" si="59"/>
        <v>0</v>
      </c>
      <c r="X496" s="119" t="b">
        <f t="shared" ca="1" si="60"/>
        <v>0</v>
      </c>
    </row>
    <row r="497" spans="2:24" x14ac:dyDescent="0.25">
      <c r="B497" s="194" t="str">
        <f ca="1" xml:space="preserve"> IF(INDIRECT("FROM_NGS2_SampleSheet!A"&amp;ROW()-5,TRUE)="","",  INDIRECT(    "FROM_NGS2_SampleSheet!"   &amp;  CHAR(64 + MATCH(VLOOKUP(B$6,mapping!$A:$B,2,FALSE),FROM_NGS2_SampleSheet!$1:$1,0))   &amp;  ROW()-5,TRUE)    )</f>
        <v/>
      </c>
      <c r="C497" s="195" t="str">
        <f ca="1" xml:space="preserve"> IF(INDIRECT("FROM_NGS2_SampleSheet!A"&amp;ROW()-5,TRUE)="","",  INDIRECT(    "FROM_NGS2_SampleSheet!"   &amp;  CHAR(64 + MATCH(VLOOKUP(C$6,mapping!$A:$B,2,FALSE),FROM_NGS2_SampleSheet!$1:$1,0))   &amp;  ROW()-5,TRUE)    )</f>
        <v/>
      </c>
      <c r="D497" s="195" t="str">
        <f ca="1" xml:space="preserve"> IF(INDIRECT("FROM_NGS2_SampleSheet!A"&amp;ROW()-5,TRUE)="","",  INDIRECT(    "FROM_NGS2_SampleSheet!"   &amp;  CHAR(64 + MATCH(VLOOKUP(D$6,mapping!$A:$B,2,FALSE),FROM_NGS2_SampleSheet!$1:$1,0))   &amp;  ROW()-5,TRUE)    )</f>
        <v/>
      </c>
      <c r="E497" s="195" t="str">
        <f ca="1" xml:space="preserve"> IF(INDIRECT("FROM_NGS2_SampleSheet!A"&amp;ROW()-5,TRUE)="","",  "e" &amp; INDIRECT(    "FROM_NGS2_SampleSheet!"   &amp;  CHAR(64 + MATCH(VLOOKUP(E$6,mapping!$A:$B,2,FALSE),FROM_NGS2_SampleSheet!$1:$1,0))   &amp;  ROW()-5,TRUE)    )</f>
        <v/>
      </c>
      <c r="F497" s="195" t="str">
        <f ca="1" xml:space="preserve"> IF(INDIRECT("FROM_NGS2_SampleSheet!A"&amp;ROW()-5,TRUE)="","",  INDIRECT(    "FROM_NGS2_SampleSheet!"   &amp;  CHAR(64 + MATCH(VLOOKUP(F$6,mapping!$A:$B,2,FALSE),FROM_NGS2_SampleSheet!$1:$1,0))   &amp;  ROW()-5,TRUE)    )</f>
        <v/>
      </c>
      <c r="G497" s="196" t="str">
        <f ca="1" xml:space="preserve"> IF(INDIRECT("FROM_NGS2_SampleSheet!A"&amp;ROW()-5,TRUE)="","",  INDIRECT(    "FROM_NGS2_SampleSheet!"   &amp;  CHAR(64 + MATCH(VLOOKUP(G$6,mapping!$A:$B,2,FALSE),FROM_NGS2_SampleSheet!$1:$1,0))   &amp;  ROW()-5,TRUE)    )</f>
        <v/>
      </c>
      <c r="H497" s="195"/>
      <c r="I497" s="213">
        <v>1</v>
      </c>
      <c r="J497" s="197" t="str">
        <f ca="1">IF(U497=TRUE,    IF($Y$4&gt;96,"TOO MANY",VLOOKUP(B497&amp;"_"&amp;C497&amp;"_"&amp;E497&amp;"_A",CALC!W:X,2,FALSE)),   "")</f>
        <v/>
      </c>
      <c r="L497" s="213">
        <v>1</v>
      </c>
      <c r="M497" s="197" t="str">
        <f ca="1">IF(V497=TRUE,     IF($Y$4&gt;96,"TOO MANY",VLOOKUP(B497&amp;"_"&amp;C497&amp;"_"&amp;E497&amp;"_B",CALC!W:X,2,FALSE)),    "")</f>
        <v/>
      </c>
      <c r="N497" s="206"/>
      <c r="O497" s="213">
        <v>1</v>
      </c>
      <c r="P497" s="197" t="str">
        <f ca="1">IF(W497=TRUE,   IF($Y$4&gt;96,"TOO MANY", VLOOKUP(B497&amp;"_"&amp;C497&amp;"_"&amp;E497&amp;"_C",CALC!W:X,2,FALSE)),   "")</f>
        <v/>
      </c>
      <c r="Q497" s="206"/>
      <c r="R497" s="119" t="b">
        <f t="shared" ca="1" si="56"/>
        <v>0</v>
      </c>
      <c r="S497" s="119" t="b">
        <f t="shared" ca="1" si="54"/>
        <v>0</v>
      </c>
      <c r="T497" s="119" t="b">
        <f t="shared" ca="1" si="55"/>
        <v>0</v>
      </c>
      <c r="U497" s="119" t="b">
        <f t="shared" ca="1" si="57"/>
        <v>0</v>
      </c>
      <c r="V497" s="160" t="b">
        <f t="shared" ca="1" si="58"/>
        <v>0</v>
      </c>
      <c r="W497" s="119" t="b">
        <f t="shared" ca="1" si="59"/>
        <v>0</v>
      </c>
      <c r="X497" s="119" t="b">
        <f t="shared" ca="1" si="60"/>
        <v>0</v>
      </c>
    </row>
    <row r="498" spans="2:24" x14ac:dyDescent="0.25">
      <c r="B498" s="194" t="str">
        <f ca="1" xml:space="preserve"> IF(INDIRECT("FROM_NGS2_SampleSheet!A"&amp;ROW()-5,TRUE)="","",  INDIRECT(    "FROM_NGS2_SampleSheet!"   &amp;  CHAR(64 + MATCH(VLOOKUP(B$6,mapping!$A:$B,2,FALSE),FROM_NGS2_SampleSheet!$1:$1,0))   &amp;  ROW()-5,TRUE)    )</f>
        <v/>
      </c>
      <c r="C498" s="195" t="str">
        <f ca="1" xml:space="preserve"> IF(INDIRECT("FROM_NGS2_SampleSheet!A"&amp;ROW()-5,TRUE)="","",  INDIRECT(    "FROM_NGS2_SampleSheet!"   &amp;  CHAR(64 + MATCH(VLOOKUP(C$6,mapping!$A:$B,2,FALSE),FROM_NGS2_SampleSheet!$1:$1,0))   &amp;  ROW()-5,TRUE)    )</f>
        <v/>
      </c>
      <c r="D498" s="195" t="str">
        <f ca="1" xml:space="preserve"> IF(INDIRECT("FROM_NGS2_SampleSheet!A"&amp;ROW()-5,TRUE)="","",  INDIRECT(    "FROM_NGS2_SampleSheet!"   &amp;  CHAR(64 + MATCH(VLOOKUP(D$6,mapping!$A:$B,2,FALSE),FROM_NGS2_SampleSheet!$1:$1,0))   &amp;  ROW()-5,TRUE)    )</f>
        <v/>
      </c>
      <c r="E498" s="195" t="str">
        <f ca="1" xml:space="preserve"> IF(INDIRECT("FROM_NGS2_SampleSheet!A"&amp;ROW()-5,TRUE)="","",  "e" &amp; INDIRECT(    "FROM_NGS2_SampleSheet!"   &amp;  CHAR(64 + MATCH(VLOOKUP(E$6,mapping!$A:$B,2,FALSE),FROM_NGS2_SampleSheet!$1:$1,0))   &amp;  ROW()-5,TRUE)    )</f>
        <v/>
      </c>
      <c r="F498" s="195" t="str">
        <f ca="1" xml:space="preserve"> IF(INDIRECT("FROM_NGS2_SampleSheet!A"&amp;ROW()-5,TRUE)="","",  INDIRECT(    "FROM_NGS2_SampleSheet!"   &amp;  CHAR(64 + MATCH(VLOOKUP(F$6,mapping!$A:$B,2,FALSE),FROM_NGS2_SampleSheet!$1:$1,0))   &amp;  ROW()-5,TRUE)    )</f>
        <v/>
      </c>
      <c r="G498" s="196" t="str">
        <f ca="1" xml:space="preserve"> IF(INDIRECT("FROM_NGS2_SampleSheet!A"&amp;ROW()-5,TRUE)="","",  INDIRECT(    "FROM_NGS2_SampleSheet!"   &amp;  CHAR(64 + MATCH(VLOOKUP(G$6,mapping!$A:$B,2,FALSE),FROM_NGS2_SampleSheet!$1:$1,0))   &amp;  ROW()-5,TRUE)    )</f>
        <v/>
      </c>
      <c r="H498" s="195"/>
      <c r="I498" s="213">
        <v>1</v>
      </c>
      <c r="J498" s="197" t="str">
        <f ca="1">IF(U498=TRUE,    IF($Y$4&gt;96,"TOO MANY",VLOOKUP(B498&amp;"_"&amp;C498&amp;"_"&amp;E498&amp;"_A",CALC!W:X,2,FALSE)),   "")</f>
        <v/>
      </c>
      <c r="L498" s="213">
        <v>1</v>
      </c>
      <c r="M498" s="197" t="str">
        <f ca="1">IF(V498=TRUE,     IF($Y$4&gt;96,"TOO MANY",VLOOKUP(B498&amp;"_"&amp;C498&amp;"_"&amp;E498&amp;"_B",CALC!W:X,2,FALSE)),    "")</f>
        <v/>
      </c>
      <c r="N498" s="206"/>
      <c r="O498" s="213">
        <v>1</v>
      </c>
      <c r="P498" s="197" t="str">
        <f ca="1">IF(W498=TRUE,   IF($Y$4&gt;96,"TOO MANY", VLOOKUP(B498&amp;"_"&amp;C498&amp;"_"&amp;E498&amp;"_C",CALC!W:X,2,FALSE)),   "")</f>
        <v/>
      </c>
      <c r="Q498" s="206"/>
      <c r="R498" s="119" t="b">
        <f t="shared" ca="1" si="56"/>
        <v>0</v>
      </c>
      <c r="S498" s="119" t="b">
        <f t="shared" ca="1" si="54"/>
        <v>0</v>
      </c>
      <c r="T498" s="119" t="b">
        <f t="shared" ca="1" si="55"/>
        <v>0</v>
      </c>
      <c r="U498" s="119" t="b">
        <f t="shared" ca="1" si="57"/>
        <v>0</v>
      </c>
      <c r="V498" s="160" t="b">
        <f t="shared" ca="1" si="58"/>
        <v>0</v>
      </c>
      <c r="W498" s="119" t="b">
        <f t="shared" ca="1" si="59"/>
        <v>0</v>
      </c>
      <c r="X498" s="119" t="b">
        <f t="shared" ca="1" si="60"/>
        <v>0</v>
      </c>
    </row>
    <row r="499" spans="2:24" x14ac:dyDescent="0.25">
      <c r="B499" s="194" t="str">
        <f ca="1" xml:space="preserve"> IF(INDIRECT("FROM_NGS2_SampleSheet!A"&amp;ROW()-5,TRUE)="","",  INDIRECT(    "FROM_NGS2_SampleSheet!"   &amp;  CHAR(64 + MATCH(VLOOKUP(B$6,mapping!$A:$B,2,FALSE),FROM_NGS2_SampleSheet!$1:$1,0))   &amp;  ROW()-5,TRUE)    )</f>
        <v/>
      </c>
      <c r="C499" s="195" t="str">
        <f ca="1" xml:space="preserve"> IF(INDIRECT("FROM_NGS2_SampleSheet!A"&amp;ROW()-5,TRUE)="","",  INDIRECT(    "FROM_NGS2_SampleSheet!"   &amp;  CHAR(64 + MATCH(VLOOKUP(C$6,mapping!$A:$B,2,FALSE),FROM_NGS2_SampleSheet!$1:$1,0))   &amp;  ROW()-5,TRUE)    )</f>
        <v/>
      </c>
      <c r="D499" s="195" t="str">
        <f ca="1" xml:space="preserve"> IF(INDIRECT("FROM_NGS2_SampleSheet!A"&amp;ROW()-5,TRUE)="","",  INDIRECT(    "FROM_NGS2_SampleSheet!"   &amp;  CHAR(64 + MATCH(VLOOKUP(D$6,mapping!$A:$B,2,FALSE),FROM_NGS2_SampleSheet!$1:$1,0))   &amp;  ROW()-5,TRUE)    )</f>
        <v/>
      </c>
      <c r="E499" s="195" t="str">
        <f ca="1" xml:space="preserve"> IF(INDIRECT("FROM_NGS2_SampleSheet!A"&amp;ROW()-5,TRUE)="","",  "e" &amp; INDIRECT(    "FROM_NGS2_SampleSheet!"   &amp;  CHAR(64 + MATCH(VLOOKUP(E$6,mapping!$A:$B,2,FALSE),FROM_NGS2_SampleSheet!$1:$1,0))   &amp;  ROW()-5,TRUE)    )</f>
        <v/>
      </c>
      <c r="F499" s="195" t="str">
        <f ca="1" xml:space="preserve"> IF(INDIRECT("FROM_NGS2_SampleSheet!A"&amp;ROW()-5,TRUE)="","",  INDIRECT(    "FROM_NGS2_SampleSheet!"   &amp;  CHAR(64 + MATCH(VLOOKUP(F$6,mapping!$A:$B,2,FALSE),FROM_NGS2_SampleSheet!$1:$1,0))   &amp;  ROW()-5,TRUE)    )</f>
        <v/>
      </c>
      <c r="G499" s="196" t="str">
        <f ca="1" xml:space="preserve"> IF(INDIRECT("FROM_NGS2_SampleSheet!A"&amp;ROW()-5,TRUE)="","",  INDIRECT(    "FROM_NGS2_SampleSheet!"   &amp;  CHAR(64 + MATCH(VLOOKUP(G$6,mapping!$A:$B,2,FALSE),FROM_NGS2_SampleSheet!$1:$1,0))   &amp;  ROW()-5,TRUE)    )</f>
        <v/>
      </c>
      <c r="H499" s="195"/>
      <c r="I499" s="213">
        <v>1</v>
      </c>
      <c r="J499" s="197" t="str">
        <f ca="1">IF(U499=TRUE,    IF($Y$4&gt;96,"TOO MANY",VLOOKUP(B499&amp;"_"&amp;C499&amp;"_"&amp;E499&amp;"_A",CALC!W:X,2,FALSE)),   "")</f>
        <v/>
      </c>
      <c r="L499" s="213">
        <v>1</v>
      </c>
      <c r="M499" s="197" t="str">
        <f ca="1">IF(V499=TRUE,     IF($Y$4&gt;96,"TOO MANY",VLOOKUP(B499&amp;"_"&amp;C499&amp;"_"&amp;E499&amp;"_B",CALC!W:X,2,FALSE)),    "")</f>
        <v/>
      </c>
      <c r="N499" s="206"/>
      <c r="O499" s="213">
        <v>1</v>
      </c>
      <c r="P499" s="197" t="str">
        <f ca="1">IF(W499=TRUE,   IF($Y$4&gt;96,"TOO MANY", VLOOKUP(B499&amp;"_"&amp;C499&amp;"_"&amp;E499&amp;"_C",CALC!W:X,2,FALSE)),   "")</f>
        <v/>
      </c>
      <c r="Q499" s="206"/>
      <c r="R499" s="119" t="b">
        <f t="shared" ca="1" si="56"/>
        <v>0</v>
      </c>
      <c r="S499" s="119" t="b">
        <f t="shared" ca="1" si="54"/>
        <v>0</v>
      </c>
      <c r="T499" s="119" t="b">
        <f t="shared" ca="1" si="55"/>
        <v>0</v>
      </c>
      <c r="U499" s="119" t="b">
        <f t="shared" ca="1" si="57"/>
        <v>0</v>
      </c>
      <c r="V499" s="160" t="b">
        <f t="shared" ca="1" si="58"/>
        <v>0</v>
      </c>
      <c r="W499" s="119" t="b">
        <f t="shared" ca="1" si="59"/>
        <v>0</v>
      </c>
      <c r="X499" s="119" t="b">
        <f t="shared" ca="1" si="60"/>
        <v>0</v>
      </c>
    </row>
    <row r="500" spans="2:24" x14ac:dyDescent="0.25">
      <c r="B500" s="194" t="str">
        <f ca="1" xml:space="preserve"> IF(INDIRECT("FROM_NGS2_SampleSheet!A"&amp;ROW()-5,TRUE)="","",  INDIRECT(    "FROM_NGS2_SampleSheet!"   &amp;  CHAR(64 + MATCH(VLOOKUP(B$6,mapping!$A:$B,2,FALSE),FROM_NGS2_SampleSheet!$1:$1,0))   &amp;  ROW()-5,TRUE)    )</f>
        <v/>
      </c>
      <c r="C500" s="195" t="str">
        <f ca="1" xml:space="preserve"> IF(INDIRECT("FROM_NGS2_SampleSheet!A"&amp;ROW()-5,TRUE)="","",  INDIRECT(    "FROM_NGS2_SampleSheet!"   &amp;  CHAR(64 + MATCH(VLOOKUP(C$6,mapping!$A:$B,2,FALSE),FROM_NGS2_SampleSheet!$1:$1,0))   &amp;  ROW()-5,TRUE)    )</f>
        <v/>
      </c>
      <c r="D500" s="195" t="str">
        <f ca="1" xml:space="preserve"> IF(INDIRECT("FROM_NGS2_SampleSheet!A"&amp;ROW()-5,TRUE)="","",  INDIRECT(    "FROM_NGS2_SampleSheet!"   &amp;  CHAR(64 + MATCH(VLOOKUP(D$6,mapping!$A:$B,2,FALSE),FROM_NGS2_SampleSheet!$1:$1,0))   &amp;  ROW()-5,TRUE)    )</f>
        <v/>
      </c>
      <c r="E500" s="195" t="str">
        <f ca="1" xml:space="preserve"> IF(INDIRECT("FROM_NGS2_SampleSheet!A"&amp;ROW()-5,TRUE)="","",  "e" &amp; INDIRECT(    "FROM_NGS2_SampleSheet!"   &amp;  CHAR(64 + MATCH(VLOOKUP(E$6,mapping!$A:$B,2,FALSE),FROM_NGS2_SampleSheet!$1:$1,0))   &amp;  ROW()-5,TRUE)    )</f>
        <v/>
      </c>
      <c r="F500" s="195" t="str">
        <f ca="1" xml:space="preserve"> IF(INDIRECT("FROM_NGS2_SampleSheet!A"&amp;ROW()-5,TRUE)="","",  INDIRECT(    "FROM_NGS2_SampleSheet!"   &amp;  CHAR(64 + MATCH(VLOOKUP(F$6,mapping!$A:$B,2,FALSE),FROM_NGS2_SampleSheet!$1:$1,0))   &amp;  ROW()-5,TRUE)    )</f>
        <v/>
      </c>
      <c r="G500" s="196" t="str">
        <f ca="1" xml:space="preserve"> IF(INDIRECT("FROM_NGS2_SampleSheet!A"&amp;ROW()-5,TRUE)="","",  INDIRECT(    "FROM_NGS2_SampleSheet!"   &amp;  CHAR(64 + MATCH(VLOOKUP(G$6,mapping!$A:$B,2,FALSE),FROM_NGS2_SampleSheet!$1:$1,0))   &amp;  ROW()-5,TRUE)    )</f>
        <v/>
      </c>
      <c r="H500" s="195"/>
      <c r="I500" s="213">
        <v>1</v>
      </c>
      <c r="J500" s="197" t="str">
        <f ca="1">IF(U500=TRUE,    IF($Y$4&gt;96,"TOO MANY",VLOOKUP(B500&amp;"_"&amp;C500&amp;"_"&amp;E500&amp;"_A",CALC!W:X,2,FALSE)),   "")</f>
        <v/>
      </c>
      <c r="L500" s="213">
        <v>1</v>
      </c>
      <c r="M500" s="197" t="str">
        <f ca="1">IF(V500=TRUE,     IF($Y$4&gt;96,"TOO MANY",VLOOKUP(B500&amp;"_"&amp;C500&amp;"_"&amp;E500&amp;"_B",CALC!W:X,2,FALSE)),    "")</f>
        <v/>
      </c>
      <c r="N500" s="206"/>
      <c r="O500" s="213">
        <v>1</v>
      </c>
      <c r="P500" s="197" t="str">
        <f ca="1">IF(W500=TRUE,   IF($Y$4&gt;96,"TOO MANY", VLOOKUP(B500&amp;"_"&amp;C500&amp;"_"&amp;E500&amp;"_C",CALC!W:X,2,FALSE)),   "")</f>
        <v/>
      </c>
      <c r="Q500" s="206"/>
      <c r="R500" s="119" t="b">
        <f t="shared" ca="1" si="56"/>
        <v>0</v>
      </c>
      <c r="S500" s="119" t="b">
        <f t="shared" ca="1" si="54"/>
        <v>0</v>
      </c>
      <c r="T500" s="119" t="b">
        <f t="shared" ca="1" si="55"/>
        <v>0</v>
      </c>
      <c r="U500" s="119" t="b">
        <f t="shared" ca="1" si="57"/>
        <v>0</v>
      </c>
      <c r="V500" s="160" t="b">
        <f t="shared" ca="1" si="58"/>
        <v>0</v>
      </c>
      <c r="W500" s="119" t="b">
        <f t="shared" ca="1" si="59"/>
        <v>0</v>
      </c>
      <c r="X500" s="119" t="b">
        <f t="shared" ca="1" si="60"/>
        <v>0</v>
      </c>
    </row>
    <row r="501" spans="2:24" x14ac:dyDescent="0.25">
      <c r="B501" s="194" t="str">
        <f ca="1" xml:space="preserve"> IF(INDIRECT("FROM_NGS2_SampleSheet!A"&amp;ROW()-5,TRUE)="","",  INDIRECT(    "FROM_NGS2_SampleSheet!"   &amp;  CHAR(64 + MATCH(VLOOKUP(B$6,mapping!$A:$B,2,FALSE),FROM_NGS2_SampleSheet!$1:$1,0))   &amp;  ROW()-5,TRUE)    )</f>
        <v/>
      </c>
      <c r="C501" s="195" t="str">
        <f ca="1" xml:space="preserve"> IF(INDIRECT("FROM_NGS2_SampleSheet!A"&amp;ROW()-5,TRUE)="","",  INDIRECT(    "FROM_NGS2_SampleSheet!"   &amp;  CHAR(64 + MATCH(VLOOKUP(C$6,mapping!$A:$B,2,FALSE),FROM_NGS2_SampleSheet!$1:$1,0))   &amp;  ROW()-5,TRUE)    )</f>
        <v/>
      </c>
      <c r="D501" s="195" t="str">
        <f ca="1" xml:space="preserve"> IF(INDIRECT("FROM_NGS2_SampleSheet!A"&amp;ROW()-5,TRUE)="","",  INDIRECT(    "FROM_NGS2_SampleSheet!"   &amp;  CHAR(64 + MATCH(VLOOKUP(D$6,mapping!$A:$B,2,FALSE),FROM_NGS2_SampleSheet!$1:$1,0))   &amp;  ROW()-5,TRUE)    )</f>
        <v/>
      </c>
      <c r="E501" s="195" t="str">
        <f ca="1" xml:space="preserve"> IF(INDIRECT("FROM_NGS2_SampleSheet!A"&amp;ROW()-5,TRUE)="","",  "e" &amp; INDIRECT(    "FROM_NGS2_SampleSheet!"   &amp;  CHAR(64 + MATCH(VLOOKUP(E$6,mapping!$A:$B,2,FALSE),FROM_NGS2_SampleSheet!$1:$1,0))   &amp;  ROW()-5,TRUE)    )</f>
        <v/>
      </c>
      <c r="F501" s="195" t="str">
        <f ca="1" xml:space="preserve"> IF(INDIRECT("FROM_NGS2_SampleSheet!A"&amp;ROW()-5,TRUE)="","",  INDIRECT(    "FROM_NGS2_SampleSheet!"   &amp;  CHAR(64 + MATCH(VLOOKUP(F$6,mapping!$A:$B,2,FALSE),FROM_NGS2_SampleSheet!$1:$1,0))   &amp;  ROW()-5,TRUE)    )</f>
        <v/>
      </c>
      <c r="G501" s="196" t="str">
        <f ca="1" xml:space="preserve"> IF(INDIRECT("FROM_NGS2_SampleSheet!A"&amp;ROW()-5,TRUE)="","",  INDIRECT(    "FROM_NGS2_SampleSheet!"   &amp;  CHAR(64 + MATCH(VLOOKUP(G$6,mapping!$A:$B,2,FALSE),FROM_NGS2_SampleSheet!$1:$1,0))   &amp;  ROW()-5,TRUE)    )</f>
        <v/>
      </c>
      <c r="H501" s="195"/>
      <c r="I501" s="213">
        <v>1</v>
      </c>
      <c r="J501" s="197" t="str">
        <f ca="1">IF(U501=TRUE,    IF($Y$4&gt;96,"TOO MANY",VLOOKUP(B501&amp;"_"&amp;C501&amp;"_"&amp;E501&amp;"_A",CALC!W:X,2,FALSE)),   "")</f>
        <v/>
      </c>
      <c r="L501" s="213">
        <v>1</v>
      </c>
      <c r="M501" s="197" t="str">
        <f ca="1">IF(V501=TRUE,     IF($Y$4&gt;96,"TOO MANY",VLOOKUP(B501&amp;"_"&amp;C501&amp;"_"&amp;E501&amp;"_B",CALC!W:X,2,FALSE)),    "")</f>
        <v/>
      </c>
      <c r="N501" s="206"/>
      <c r="O501" s="213">
        <v>1</v>
      </c>
      <c r="P501" s="197" t="str">
        <f ca="1">IF(W501=TRUE,   IF($Y$4&gt;96,"TOO MANY", VLOOKUP(B501&amp;"_"&amp;C501&amp;"_"&amp;E501&amp;"_C",CALC!W:X,2,FALSE)),   "")</f>
        <v/>
      </c>
      <c r="Q501" s="206"/>
      <c r="R501" s="119" t="b">
        <f t="shared" ca="1" si="56"/>
        <v>0</v>
      </c>
      <c r="S501" s="119" t="b">
        <f t="shared" ca="1" si="54"/>
        <v>0</v>
      </c>
      <c r="T501" s="119" t="b">
        <f t="shared" ca="1" si="55"/>
        <v>0</v>
      </c>
      <c r="U501" s="119" t="b">
        <f t="shared" ca="1" si="57"/>
        <v>0</v>
      </c>
      <c r="V501" s="160" t="b">
        <f t="shared" ca="1" si="58"/>
        <v>0</v>
      </c>
      <c r="W501" s="119" t="b">
        <f t="shared" ca="1" si="59"/>
        <v>0</v>
      </c>
      <c r="X501" s="119" t="b">
        <f t="shared" ca="1" si="60"/>
        <v>0</v>
      </c>
    </row>
    <row r="502" spans="2:24" x14ac:dyDescent="0.25">
      <c r="B502" s="194" t="str">
        <f ca="1" xml:space="preserve"> IF(INDIRECT("FROM_NGS2_SampleSheet!A"&amp;ROW()-5,TRUE)="","",  INDIRECT(    "FROM_NGS2_SampleSheet!"   &amp;  CHAR(64 + MATCH(VLOOKUP(B$6,mapping!$A:$B,2,FALSE),FROM_NGS2_SampleSheet!$1:$1,0))   &amp;  ROW()-5,TRUE)    )</f>
        <v/>
      </c>
      <c r="C502" s="195" t="str">
        <f ca="1" xml:space="preserve"> IF(INDIRECT("FROM_NGS2_SampleSheet!A"&amp;ROW()-5,TRUE)="","",  INDIRECT(    "FROM_NGS2_SampleSheet!"   &amp;  CHAR(64 + MATCH(VLOOKUP(C$6,mapping!$A:$B,2,FALSE),FROM_NGS2_SampleSheet!$1:$1,0))   &amp;  ROW()-5,TRUE)    )</f>
        <v/>
      </c>
      <c r="D502" s="195" t="str">
        <f ca="1" xml:space="preserve"> IF(INDIRECT("FROM_NGS2_SampleSheet!A"&amp;ROW()-5,TRUE)="","",  INDIRECT(    "FROM_NGS2_SampleSheet!"   &amp;  CHAR(64 + MATCH(VLOOKUP(D$6,mapping!$A:$B,2,FALSE),FROM_NGS2_SampleSheet!$1:$1,0))   &amp;  ROW()-5,TRUE)    )</f>
        <v/>
      </c>
      <c r="E502" s="195" t="str">
        <f ca="1" xml:space="preserve"> IF(INDIRECT("FROM_NGS2_SampleSheet!A"&amp;ROW()-5,TRUE)="","",  "e" &amp; INDIRECT(    "FROM_NGS2_SampleSheet!"   &amp;  CHAR(64 + MATCH(VLOOKUP(E$6,mapping!$A:$B,2,FALSE),FROM_NGS2_SampleSheet!$1:$1,0))   &amp;  ROW()-5,TRUE)    )</f>
        <v/>
      </c>
      <c r="F502" s="195" t="str">
        <f ca="1" xml:space="preserve"> IF(INDIRECT("FROM_NGS2_SampleSheet!A"&amp;ROW()-5,TRUE)="","",  INDIRECT(    "FROM_NGS2_SampleSheet!"   &amp;  CHAR(64 + MATCH(VLOOKUP(F$6,mapping!$A:$B,2,FALSE),FROM_NGS2_SampleSheet!$1:$1,0))   &amp;  ROW()-5,TRUE)    )</f>
        <v/>
      </c>
      <c r="G502" s="196" t="str">
        <f ca="1" xml:space="preserve"> IF(INDIRECT("FROM_NGS2_SampleSheet!A"&amp;ROW()-5,TRUE)="","",  INDIRECT(    "FROM_NGS2_SampleSheet!"   &amp;  CHAR(64 + MATCH(VLOOKUP(G$6,mapping!$A:$B,2,FALSE),FROM_NGS2_SampleSheet!$1:$1,0))   &amp;  ROW()-5,TRUE)    )</f>
        <v/>
      </c>
      <c r="H502" s="195"/>
      <c r="I502" s="213">
        <v>1</v>
      </c>
      <c r="J502" s="197" t="str">
        <f ca="1">IF(U502=TRUE,    IF($Y$4&gt;96,"TOO MANY",VLOOKUP(B502&amp;"_"&amp;C502&amp;"_"&amp;E502&amp;"_A",CALC!W:X,2,FALSE)),   "")</f>
        <v/>
      </c>
      <c r="L502" s="213">
        <v>1</v>
      </c>
      <c r="M502" s="197" t="str">
        <f ca="1">IF(V502=TRUE,     IF($Y$4&gt;96,"TOO MANY",VLOOKUP(B502&amp;"_"&amp;C502&amp;"_"&amp;E502&amp;"_B",CALC!W:X,2,FALSE)),    "")</f>
        <v/>
      </c>
      <c r="N502" s="206"/>
      <c r="O502" s="213">
        <v>1</v>
      </c>
      <c r="P502" s="197" t="str">
        <f ca="1">IF(W502=TRUE,   IF($Y$4&gt;96,"TOO MANY", VLOOKUP(B502&amp;"_"&amp;C502&amp;"_"&amp;E502&amp;"_C",CALC!W:X,2,FALSE)),   "")</f>
        <v/>
      </c>
      <c r="Q502" s="206"/>
      <c r="R502" s="119" t="b">
        <f t="shared" ca="1" si="56"/>
        <v>0</v>
      </c>
      <c r="S502" s="119" t="b">
        <f t="shared" ca="1" si="54"/>
        <v>0</v>
      </c>
      <c r="T502" s="119" t="b">
        <f t="shared" ca="1" si="55"/>
        <v>0</v>
      </c>
      <c r="U502" s="119" t="b">
        <f t="shared" ca="1" si="57"/>
        <v>0</v>
      </c>
      <c r="V502" s="160" t="b">
        <f t="shared" ca="1" si="58"/>
        <v>0</v>
      </c>
      <c r="W502" s="119" t="b">
        <f t="shared" ca="1" si="59"/>
        <v>0</v>
      </c>
      <c r="X502" s="119" t="b">
        <f t="shared" ca="1" si="60"/>
        <v>0</v>
      </c>
    </row>
    <row r="503" spans="2:24" x14ac:dyDescent="0.25">
      <c r="B503" s="194" t="str">
        <f ca="1" xml:space="preserve"> IF(INDIRECT("FROM_NGS2_SampleSheet!A"&amp;ROW()-5,TRUE)="","",  INDIRECT(    "FROM_NGS2_SampleSheet!"   &amp;  CHAR(64 + MATCH(VLOOKUP(B$6,mapping!$A:$B,2,FALSE),FROM_NGS2_SampleSheet!$1:$1,0))   &amp;  ROW()-5,TRUE)    )</f>
        <v/>
      </c>
      <c r="C503" s="195" t="str">
        <f ca="1" xml:space="preserve"> IF(INDIRECT("FROM_NGS2_SampleSheet!A"&amp;ROW()-5,TRUE)="","",  INDIRECT(    "FROM_NGS2_SampleSheet!"   &amp;  CHAR(64 + MATCH(VLOOKUP(C$6,mapping!$A:$B,2,FALSE),FROM_NGS2_SampleSheet!$1:$1,0))   &amp;  ROW()-5,TRUE)    )</f>
        <v/>
      </c>
      <c r="D503" s="195" t="str">
        <f ca="1" xml:space="preserve"> IF(INDIRECT("FROM_NGS2_SampleSheet!A"&amp;ROW()-5,TRUE)="","",  INDIRECT(    "FROM_NGS2_SampleSheet!"   &amp;  CHAR(64 + MATCH(VLOOKUP(D$6,mapping!$A:$B,2,FALSE),FROM_NGS2_SampleSheet!$1:$1,0))   &amp;  ROW()-5,TRUE)    )</f>
        <v/>
      </c>
      <c r="E503" s="195" t="str">
        <f ca="1" xml:space="preserve"> IF(INDIRECT("FROM_NGS2_SampleSheet!A"&amp;ROW()-5,TRUE)="","",  "e" &amp; INDIRECT(    "FROM_NGS2_SampleSheet!"   &amp;  CHAR(64 + MATCH(VLOOKUP(E$6,mapping!$A:$B,2,FALSE),FROM_NGS2_SampleSheet!$1:$1,0))   &amp;  ROW()-5,TRUE)    )</f>
        <v/>
      </c>
      <c r="F503" s="195" t="str">
        <f ca="1" xml:space="preserve"> IF(INDIRECT("FROM_NGS2_SampleSheet!A"&amp;ROW()-5,TRUE)="","",  INDIRECT(    "FROM_NGS2_SampleSheet!"   &amp;  CHAR(64 + MATCH(VLOOKUP(F$6,mapping!$A:$B,2,FALSE),FROM_NGS2_SampleSheet!$1:$1,0))   &amp;  ROW()-5,TRUE)    )</f>
        <v/>
      </c>
      <c r="G503" s="196" t="str">
        <f ca="1" xml:space="preserve"> IF(INDIRECT("FROM_NGS2_SampleSheet!A"&amp;ROW()-5,TRUE)="","",  INDIRECT(    "FROM_NGS2_SampleSheet!"   &amp;  CHAR(64 + MATCH(VLOOKUP(G$6,mapping!$A:$B,2,FALSE),FROM_NGS2_SampleSheet!$1:$1,0))   &amp;  ROW()-5,TRUE)    )</f>
        <v/>
      </c>
      <c r="H503" s="195"/>
      <c r="I503" s="213">
        <v>1</v>
      </c>
      <c r="J503" s="197" t="str">
        <f ca="1">IF(U503=TRUE,    IF($Y$4&gt;96,"TOO MANY",VLOOKUP(B503&amp;"_"&amp;C503&amp;"_"&amp;E503&amp;"_A",CALC!W:X,2,FALSE)),   "")</f>
        <v/>
      </c>
      <c r="L503" s="213">
        <v>1</v>
      </c>
      <c r="M503" s="197" t="str">
        <f ca="1">IF(V503=TRUE,     IF($Y$4&gt;96,"TOO MANY",VLOOKUP(B503&amp;"_"&amp;C503&amp;"_"&amp;E503&amp;"_B",CALC!W:X,2,FALSE)),    "")</f>
        <v/>
      </c>
      <c r="N503" s="206"/>
      <c r="O503" s="213">
        <v>1</v>
      </c>
      <c r="P503" s="197" t="str">
        <f ca="1">IF(W503=TRUE,   IF($Y$4&gt;96,"TOO MANY", VLOOKUP(B503&amp;"_"&amp;C503&amp;"_"&amp;E503&amp;"_C",CALC!W:X,2,FALSE)),   "")</f>
        <v/>
      </c>
      <c r="Q503" s="206"/>
      <c r="R503" s="119" t="b">
        <f t="shared" ca="1" si="56"/>
        <v>0</v>
      </c>
      <c r="S503" s="119" t="b">
        <f t="shared" ca="1" si="54"/>
        <v>0</v>
      </c>
      <c r="T503" s="119" t="b">
        <f t="shared" ca="1" si="55"/>
        <v>0</v>
      </c>
      <c r="U503" s="119" t="b">
        <f t="shared" ca="1" si="57"/>
        <v>0</v>
      </c>
      <c r="V503" s="160" t="b">
        <f t="shared" ca="1" si="58"/>
        <v>0</v>
      </c>
      <c r="W503" s="119" t="b">
        <f t="shared" ca="1" si="59"/>
        <v>0</v>
      </c>
      <c r="X503" s="119" t="b">
        <f t="shared" ca="1" si="60"/>
        <v>0</v>
      </c>
    </row>
    <row r="504" spans="2:24" x14ac:dyDescent="0.25">
      <c r="B504" s="194" t="str">
        <f ca="1" xml:space="preserve"> IF(INDIRECT("FROM_NGS2_SampleSheet!A"&amp;ROW()-5,TRUE)="","",  INDIRECT(    "FROM_NGS2_SampleSheet!"   &amp;  CHAR(64 + MATCH(VLOOKUP(B$6,mapping!$A:$B,2,FALSE),FROM_NGS2_SampleSheet!$1:$1,0))   &amp;  ROW()-5,TRUE)    )</f>
        <v/>
      </c>
      <c r="C504" s="195" t="str">
        <f ca="1" xml:space="preserve"> IF(INDIRECT("FROM_NGS2_SampleSheet!A"&amp;ROW()-5,TRUE)="","",  INDIRECT(    "FROM_NGS2_SampleSheet!"   &amp;  CHAR(64 + MATCH(VLOOKUP(C$6,mapping!$A:$B,2,FALSE),FROM_NGS2_SampleSheet!$1:$1,0))   &amp;  ROW()-5,TRUE)    )</f>
        <v/>
      </c>
      <c r="D504" s="195" t="str">
        <f ca="1" xml:space="preserve"> IF(INDIRECT("FROM_NGS2_SampleSheet!A"&amp;ROW()-5,TRUE)="","",  INDIRECT(    "FROM_NGS2_SampleSheet!"   &amp;  CHAR(64 + MATCH(VLOOKUP(D$6,mapping!$A:$B,2,FALSE),FROM_NGS2_SampleSheet!$1:$1,0))   &amp;  ROW()-5,TRUE)    )</f>
        <v/>
      </c>
      <c r="E504" s="195" t="str">
        <f ca="1" xml:space="preserve"> IF(INDIRECT("FROM_NGS2_SampleSheet!A"&amp;ROW()-5,TRUE)="","",  "e" &amp; INDIRECT(    "FROM_NGS2_SampleSheet!"   &amp;  CHAR(64 + MATCH(VLOOKUP(E$6,mapping!$A:$B,2,FALSE),FROM_NGS2_SampleSheet!$1:$1,0))   &amp;  ROW()-5,TRUE)    )</f>
        <v/>
      </c>
      <c r="F504" s="195" t="str">
        <f ca="1" xml:space="preserve"> IF(INDIRECT("FROM_NGS2_SampleSheet!A"&amp;ROW()-5,TRUE)="","",  INDIRECT(    "FROM_NGS2_SampleSheet!"   &amp;  CHAR(64 + MATCH(VLOOKUP(F$6,mapping!$A:$B,2,FALSE),FROM_NGS2_SampleSheet!$1:$1,0))   &amp;  ROW()-5,TRUE)    )</f>
        <v/>
      </c>
      <c r="G504" s="196" t="str">
        <f ca="1" xml:space="preserve"> IF(INDIRECT("FROM_NGS2_SampleSheet!A"&amp;ROW()-5,TRUE)="","",  INDIRECT(    "FROM_NGS2_SampleSheet!"   &amp;  CHAR(64 + MATCH(VLOOKUP(G$6,mapping!$A:$B,2,FALSE),FROM_NGS2_SampleSheet!$1:$1,0))   &amp;  ROW()-5,TRUE)    )</f>
        <v/>
      </c>
      <c r="H504" s="195"/>
      <c r="I504" s="213">
        <v>1</v>
      </c>
      <c r="J504" s="197" t="str">
        <f ca="1">IF(U504=TRUE,    IF($Y$4&gt;96,"TOO MANY",VLOOKUP(B504&amp;"_"&amp;C504&amp;"_"&amp;E504&amp;"_A",CALC!W:X,2,FALSE)),   "")</f>
        <v/>
      </c>
      <c r="L504" s="213">
        <v>1</v>
      </c>
      <c r="M504" s="197" t="str">
        <f ca="1">IF(V504=TRUE,     IF($Y$4&gt;96,"TOO MANY",VLOOKUP(B504&amp;"_"&amp;C504&amp;"_"&amp;E504&amp;"_B",CALC!W:X,2,FALSE)),    "")</f>
        <v/>
      </c>
      <c r="N504" s="206"/>
      <c r="O504" s="213">
        <v>1</v>
      </c>
      <c r="P504" s="197" t="str">
        <f ca="1">IF(W504=TRUE,   IF($Y$4&gt;96,"TOO MANY", VLOOKUP(B504&amp;"_"&amp;C504&amp;"_"&amp;E504&amp;"_C",CALC!W:X,2,FALSE)),   "")</f>
        <v/>
      </c>
      <c r="Q504" s="206"/>
      <c r="R504" s="119" t="b">
        <f t="shared" ca="1" si="56"/>
        <v>0</v>
      </c>
      <c r="S504" s="119" t="b">
        <f t="shared" ca="1" si="54"/>
        <v>0</v>
      </c>
      <c r="T504" s="119" t="b">
        <f t="shared" ca="1" si="55"/>
        <v>0</v>
      </c>
      <c r="U504" s="119" t="b">
        <f t="shared" ca="1" si="57"/>
        <v>0</v>
      </c>
      <c r="V504" s="160" t="b">
        <f t="shared" ca="1" si="58"/>
        <v>0</v>
      </c>
      <c r="W504" s="119" t="b">
        <f t="shared" ca="1" si="59"/>
        <v>0</v>
      </c>
      <c r="X504" s="119" t="b">
        <f t="shared" ca="1" si="60"/>
        <v>0</v>
      </c>
    </row>
    <row r="505" spans="2:24" x14ac:dyDescent="0.25">
      <c r="B505" s="194" t="str">
        <f ca="1" xml:space="preserve"> IF(INDIRECT("FROM_NGS2_SampleSheet!A"&amp;ROW()-5,TRUE)="","",  INDIRECT(    "FROM_NGS2_SampleSheet!"   &amp;  CHAR(64 + MATCH(VLOOKUP(B$6,mapping!$A:$B,2,FALSE),FROM_NGS2_SampleSheet!$1:$1,0))   &amp;  ROW()-5,TRUE)    )</f>
        <v/>
      </c>
      <c r="C505" s="195" t="str">
        <f ca="1" xml:space="preserve"> IF(INDIRECT("FROM_NGS2_SampleSheet!A"&amp;ROW()-5,TRUE)="","",  INDIRECT(    "FROM_NGS2_SampleSheet!"   &amp;  CHAR(64 + MATCH(VLOOKUP(C$6,mapping!$A:$B,2,FALSE),FROM_NGS2_SampleSheet!$1:$1,0))   &amp;  ROW()-5,TRUE)    )</f>
        <v/>
      </c>
      <c r="D505" s="195" t="str">
        <f ca="1" xml:space="preserve"> IF(INDIRECT("FROM_NGS2_SampleSheet!A"&amp;ROW()-5,TRUE)="","",  INDIRECT(    "FROM_NGS2_SampleSheet!"   &amp;  CHAR(64 + MATCH(VLOOKUP(D$6,mapping!$A:$B,2,FALSE),FROM_NGS2_SampleSheet!$1:$1,0))   &amp;  ROW()-5,TRUE)    )</f>
        <v/>
      </c>
      <c r="E505" s="195" t="str">
        <f ca="1" xml:space="preserve"> IF(INDIRECT("FROM_NGS2_SampleSheet!A"&amp;ROW()-5,TRUE)="","",  "e" &amp; INDIRECT(    "FROM_NGS2_SampleSheet!"   &amp;  CHAR(64 + MATCH(VLOOKUP(E$6,mapping!$A:$B,2,FALSE),FROM_NGS2_SampleSheet!$1:$1,0))   &amp;  ROW()-5,TRUE)    )</f>
        <v/>
      </c>
      <c r="F505" s="195" t="str">
        <f ca="1" xml:space="preserve"> IF(INDIRECT("FROM_NGS2_SampleSheet!A"&amp;ROW()-5,TRUE)="","",  INDIRECT(    "FROM_NGS2_SampleSheet!"   &amp;  CHAR(64 + MATCH(VLOOKUP(F$6,mapping!$A:$B,2,FALSE),FROM_NGS2_SampleSheet!$1:$1,0))   &amp;  ROW()-5,TRUE)    )</f>
        <v/>
      </c>
      <c r="G505" s="196" t="str">
        <f ca="1" xml:space="preserve"> IF(INDIRECT("FROM_NGS2_SampleSheet!A"&amp;ROW()-5,TRUE)="","",  INDIRECT(    "FROM_NGS2_SampleSheet!"   &amp;  CHAR(64 + MATCH(VLOOKUP(G$6,mapping!$A:$B,2,FALSE),FROM_NGS2_SampleSheet!$1:$1,0))   &amp;  ROW()-5,TRUE)    )</f>
        <v/>
      </c>
      <c r="H505" s="195"/>
      <c r="I505" s="213">
        <v>1</v>
      </c>
      <c r="J505" s="197" t="str">
        <f ca="1">IF(U505=TRUE,    IF($Y$4&gt;96,"TOO MANY",VLOOKUP(B505&amp;"_"&amp;C505&amp;"_"&amp;E505&amp;"_A",CALC!W:X,2,FALSE)),   "")</f>
        <v/>
      </c>
      <c r="L505" s="213">
        <v>1</v>
      </c>
      <c r="M505" s="197" t="str">
        <f ca="1">IF(V505=TRUE,     IF($Y$4&gt;96,"TOO MANY",VLOOKUP(B505&amp;"_"&amp;C505&amp;"_"&amp;E505&amp;"_B",CALC!W:X,2,FALSE)),    "")</f>
        <v/>
      </c>
      <c r="N505" s="206"/>
      <c r="O505" s="213">
        <v>1</v>
      </c>
      <c r="P505" s="197" t="str">
        <f ca="1">IF(W505=TRUE,   IF($Y$4&gt;96,"TOO MANY", VLOOKUP(B505&amp;"_"&amp;C505&amp;"_"&amp;E505&amp;"_C",CALC!W:X,2,FALSE)),   "")</f>
        <v/>
      </c>
      <c r="Q505" s="206"/>
      <c r="R505" s="119" t="b">
        <f t="shared" ca="1" si="56"/>
        <v>0</v>
      </c>
      <c r="S505" s="119" t="b">
        <f t="shared" ca="1" si="54"/>
        <v>0</v>
      </c>
      <c r="T505" s="119" t="b">
        <f t="shared" ca="1" si="55"/>
        <v>0</v>
      </c>
      <c r="U505" s="119" t="b">
        <f t="shared" ca="1" si="57"/>
        <v>0</v>
      </c>
      <c r="V505" s="160" t="b">
        <f t="shared" ca="1" si="58"/>
        <v>0</v>
      </c>
      <c r="W505" s="119" t="b">
        <f t="shared" ca="1" si="59"/>
        <v>0</v>
      </c>
      <c r="X505" s="119" t="b">
        <f t="shared" ca="1" si="60"/>
        <v>0</v>
      </c>
    </row>
    <row r="506" spans="2:24" x14ac:dyDescent="0.25">
      <c r="B506" s="194" t="str">
        <f ca="1" xml:space="preserve"> IF(INDIRECT("FROM_NGS2_SampleSheet!A"&amp;ROW()-5,TRUE)="","",  INDIRECT(    "FROM_NGS2_SampleSheet!"   &amp;  CHAR(64 + MATCH(VLOOKUP(B$6,mapping!$A:$B,2,FALSE),FROM_NGS2_SampleSheet!$1:$1,0))   &amp;  ROW()-5,TRUE)    )</f>
        <v/>
      </c>
      <c r="C506" s="195" t="str">
        <f ca="1" xml:space="preserve"> IF(INDIRECT("FROM_NGS2_SampleSheet!A"&amp;ROW()-5,TRUE)="","",  INDIRECT(    "FROM_NGS2_SampleSheet!"   &amp;  CHAR(64 + MATCH(VLOOKUP(C$6,mapping!$A:$B,2,FALSE),FROM_NGS2_SampleSheet!$1:$1,0))   &amp;  ROW()-5,TRUE)    )</f>
        <v/>
      </c>
      <c r="D506" s="195" t="str">
        <f ca="1" xml:space="preserve"> IF(INDIRECT("FROM_NGS2_SampleSheet!A"&amp;ROW()-5,TRUE)="","",  INDIRECT(    "FROM_NGS2_SampleSheet!"   &amp;  CHAR(64 + MATCH(VLOOKUP(D$6,mapping!$A:$B,2,FALSE),FROM_NGS2_SampleSheet!$1:$1,0))   &amp;  ROW()-5,TRUE)    )</f>
        <v/>
      </c>
      <c r="E506" s="195" t="str">
        <f ca="1" xml:space="preserve"> IF(INDIRECT("FROM_NGS2_SampleSheet!A"&amp;ROW()-5,TRUE)="","",  "e" &amp; INDIRECT(    "FROM_NGS2_SampleSheet!"   &amp;  CHAR(64 + MATCH(VLOOKUP(E$6,mapping!$A:$B,2,FALSE),FROM_NGS2_SampleSheet!$1:$1,0))   &amp;  ROW()-5,TRUE)    )</f>
        <v/>
      </c>
      <c r="F506" s="195" t="str">
        <f ca="1" xml:space="preserve"> IF(INDIRECT("FROM_NGS2_SampleSheet!A"&amp;ROW()-5,TRUE)="","",  INDIRECT(    "FROM_NGS2_SampleSheet!"   &amp;  CHAR(64 + MATCH(VLOOKUP(F$6,mapping!$A:$B,2,FALSE),FROM_NGS2_SampleSheet!$1:$1,0))   &amp;  ROW()-5,TRUE)    )</f>
        <v/>
      </c>
      <c r="G506" s="196" t="str">
        <f ca="1" xml:space="preserve"> IF(INDIRECT("FROM_NGS2_SampleSheet!A"&amp;ROW()-5,TRUE)="","",  INDIRECT(    "FROM_NGS2_SampleSheet!"   &amp;  CHAR(64 + MATCH(VLOOKUP(G$6,mapping!$A:$B,2,FALSE),FROM_NGS2_SampleSheet!$1:$1,0))   &amp;  ROW()-5,TRUE)    )</f>
        <v/>
      </c>
      <c r="H506" s="195"/>
      <c r="I506" s="213">
        <v>1</v>
      </c>
      <c r="J506" s="197" t="str">
        <f ca="1">IF(U506=TRUE,    IF($Y$4&gt;96,"TOO MANY",VLOOKUP(B506&amp;"_"&amp;C506&amp;"_"&amp;E506&amp;"_A",CALC!W:X,2,FALSE)),   "")</f>
        <v/>
      </c>
      <c r="L506" s="213">
        <v>1</v>
      </c>
      <c r="M506" s="197" t="str">
        <f ca="1">IF(V506=TRUE,     IF($Y$4&gt;96,"TOO MANY",VLOOKUP(B506&amp;"_"&amp;C506&amp;"_"&amp;E506&amp;"_B",CALC!W:X,2,FALSE)),    "")</f>
        <v/>
      </c>
      <c r="N506" s="206"/>
      <c r="O506" s="213">
        <v>1</v>
      </c>
      <c r="P506" s="197" t="str">
        <f ca="1">IF(W506=TRUE,   IF($Y$4&gt;96,"TOO MANY", VLOOKUP(B506&amp;"_"&amp;C506&amp;"_"&amp;E506&amp;"_C",CALC!W:X,2,FALSE)),   "")</f>
        <v/>
      </c>
      <c r="Q506" s="206"/>
      <c r="R506" s="119" t="b">
        <f t="shared" ca="1" si="56"/>
        <v>0</v>
      </c>
      <c r="S506" s="119" t="b">
        <f t="shared" ca="1" si="54"/>
        <v>0</v>
      </c>
      <c r="T506" s="119" t="b">
        <f t="shared" ca="1" si="55"/>
        <v>0</v>
      </c>
      <c r="U506" s="119" t="b">
        <f t="shared" ca="1" si="57"/>
        <v>0</v>
      </c>
      <c r="V506" s="160" t="b">
        <f t="shared" ca="1" si="58"/>
        <v>0</v>
      </c>
      <c r="W506" s="119" t="b">
        <f t="shared" ca="1" si="59"/>
        <v>0</v>
      </c>
      <c r="X506" s="119" t="b">
        <f t="shared" ca="1" si="60"/>
        <v>0</v>
      </c>
    </row>
    <row r="507" spans="2:24" x14ac:dyDescent="0.25">
      <c r="B507" s="194" t="str">
        <f ca="1" xml:space="preserve"> IF(INDIRECT("FROM_NGS2_SampleSheet!A"&amp;ROW()-5,TRUE)="","",  INDIRECT(    "FROM_NGS2_SampleSheet!"   &amp;  CHAR(64 + MATCH(VLOOKUP(B$6,mapping!$A:$B,2,FALSE),FROM_NGS2_SampleSheet!$1:$1,0))   &amp;  ROW()-5,TRUE)    )</f>
        <v/>
      </c>
      <c r="C507" s="195" t="str">
        <f ca="1" xml:space="preserve"> IF(INDIRECT("FROM_NGS2_SampleSheet!A"&amp;ROW()-5,TRUE)="","",  INDIRECT(    "FROM_NGS2_SampleSheet!"   &amp;  CHAR(64 + MATCH(VLOOKUP(C$6,mapping!$A:$B,2,FALSE),FROM_NGS2_SampleSheet!$1:$1,0))   &amp;  ROW()-5,TRUE)    )</f>
        <v/>
      </c>
      <c r="D507" s="195" t="str">
        <f ca="1" xml:space="preserve"> IF(INDIRECT("FROM_NGS2_SampleSheet!A"&amp;ROW()-5,TRUE)="","",  INDIRECT(    "FROM_NGS2_SampleSheet!"   &amp;  CHAR(64 + MATCH(VLOOKUP(D$6,mapping!$A:$B,2,FALSE),FROM_NGS2_SampleSheet!$1:$1,0))   &amp;  ROW()-5,TRUE)    )</f>
        <v/>
      </c>
      <c r="E507" s="195" t="str">
        <f ca="1" xml:space="preserve"> IF(INDIRECT("FROM_NGS2_SampleSheet!A"&amp;ROW()-5,TRUE)="","",  "e" &amp; INDIRECT(    "FROM_NGS2_SampleSheet!"   &amp;  CHAR(64 + MATCH(VLOOKUP(E$6,mapping!$A:$B,2,FALSE),FROM_NGS2_SampleSheet!$1:$1,0))   &amp;  ROW()-5,TRUE)    )</f>
        <v/>
      </c>
      <c r="F507" s="195" t="str">
        <f ca="1" xml:space="preserve"> IF(INDIRECT("FROM_NGS2_SampleSheet!A"&amp;ROW()-5,TRUE)="","",  INDIRECT(    "FROM_NGS2_SampleSheet!"   &amp;  CHAR(64 + MATCH(VLOOKUP(F$6,mapping!$A:$B,2,FALSE),FROM_NGS2_SampleSheet!$1:$1,0))   &amp;  ROW()-5,TRUE)    )</f>
        <v/>
      </c>
      <c r="G507" s="196" t="str">
        <f ca="1" xml:space="preserve"> IF(INDIRECT("FROM_NGS2_SampleSheet!A"&amp;ROW()-5,TRUE)="","",  INDIRECT(    "FROM_NGS2_SampleSheet!"   &amp;  CHAR(64 + MATCH(VLOOKUP(G$6,mapping!$A:$B,2,FALSE),FROM_NGS2_SampleSheet!$1:$1,0))   &amp;  ROW()-5,TRUE)    )</f>
        <v/>
      </c>
      <c r="H507" s="195"/>
      <c r="I507" s="213">
        <v>1</v>
      </c>
      <c r="J507" s="197" t="str">
        <f ca="1">IF(U507=TRUE,    IF($Y$4&gt;96,"TOO MANY",VLOOKUP(B507&amp;"_"&amp;C507&amp;"_"&amp;E507&amp;"_A",CALC!W:X,2,FALSE)),   "")</f>
        <v/>
      </c>
      <c r="L507" s="213">
        <v>1</v>
      </c>
      <c r="M507" s="197" t="str">
        <f ca="1">IF(V507=TRUE,     IF($Y$4&gt;96,"TOO MANY",VLOOKUP(B507&amp;"_"&amp;C507&amp;"_"&amp;E507&amp;"_B",CALC!W:X,2,FALSE)),    "")</f>
        <v/>
      </c>
      <c r="N507" s="206"/>
      <c r="O507" s="213">
        <v>1</v>
      </c>
      <c r="P507" s="197" t="str">
        <f ca="1">IF(W507=TRUE,   IF($Y$4&gt;96,"TOO MANY", VLOOKUP(B507&amp;"_"&amp;C507&amp;"_"&amp;E507&amp;"_C",CALC!W:X,2,FALSE)),   "")</f>
        <v/>
      </c>
      <c r="Q507" s="206"/>
      <c r="R507" s="119" t="b">
        <f t="shared" ca="1" si="56"/>
        <v>0</v>
      </c>
      <c r="S507" s="119" t="b">
        <f t="shared" ca="1" si="54"/>
        <v>0</v>
      </c>
      <c r="T507" s="119" t="b">
        <f t="shared" ca="1" si="55"/>
        <v>0</v>
      </c>
      <c r="U507" s="119" t="b">
        <f t="shared" ca="1" si="57"/>
        <v>0</v>
      </c>
      <c r="V507" s="160" t="b">
        <f t="shared" ca="1" si="58"/>
        <v>0</v>
      </c>
      <c r="W507" s="119" t="b">
        <f t="shared" ca="1" si="59"/>
        <v>0</v>
      </c>
      <c r="X507" s="119" t="b">
        <f t="shared" ca="1" si="60"/>
        <v>0</v>
      </c>
    </row>
    <row r="508" spans="2:24" x14ac:dyDescent="0.25">
      <c r="B508" s="194" t="str">
        <f ca="1" xml:space="preserve"> IF(INDIRECT("FROM_NGS2_SampleSheet!A"&amp;ROW()-5,TRUE)="","",  INDIRECT(    "FROM_NGS2_SampleSheet!"   &amp;  CHAR(64 + MATCH(VLOOKUP(B$6,mapping!$A:$B,2,FALSE),FROM_NGS2_SampleSheet!$1:$1,0))   &amp;  ROW()-5,TRUE)    )</f>
        <v/>
      </c>
      <c r="C508" s="195" t="str">
        <f ca="1" xml:space="preserve"> IF(INDIRECT("FROM_NGS2_SampleSheet!A"&amp;ROW()-5,TRUE)="","",  INDIRECT(    "FROM_NGS2_SampleSheet!"   &amp;  CHAR(64 + MATCH(VLOOKUP(C$6,mapping!$A:$B,2,FALSE),FROM_NGS2_SampleSheet!$1:$1,0))   &amp;  ROW()-5,TRUE)    )</f>
        <v/>
      </c>
      <c r="D508" s="195" t="str">
        <f ca="1" xml:space="preserve"> IF(INDIRECT("FROM_NGS2_SampleSheet!A"&amp;ROW()-5,TRUE)="","",  INDIRECT(    "FROM_NGS2_SampleSheet!"   &amp;  CHAR(64 + MATCH(VLOOKUP(D$6,mapping!$A:$B,2,FALSE),FROM_NGS2_SampleSheet!$1:$1,0))   &amp;  ROW()-5,TRUE)    )</f>
        <v/>
      </c>
      <c r="E508" s="195" t="str">
        <f ca="1" xml:space="preserve"> IF(INDIRECT("FROM_NGS2_SampleSheet!A"&amp;ROW()-5,TRUE)="","",  "e" &amp; INDIRECT(    "FROM_NGS2_SampleSheet!"   &amp;  CHAR(64 + MATCH(VLOOKUP(E$6,mapping!$A:$B,2,FALSE),FROM_NGS2_SampleSheet!$1:$1,0))   &amp;  ROW()-5,TRUE)    )</f>
        <v/>
      </c>
      <c r="F508" s="195" t="str">
        <f ca="1" xml:space="preserve"> IF(INDIRECT("FROM_NGS2_SampleSheet!A"&amp;ROW()-5,TRUE)="","",  INDIRECT(    "FROM_NGS2_SampleSheet!"   &amp;  CHAR(64 + MATCH(VLOOKUP(F$6,mapping!$A:$B,2,FALSE),FROM_NGS2_SampleSheet!$1:$1,0))   &amp;  ROW()-5,TRUE)    )</f>
        <v/>
      </c>
      <c r="G508" s="196" t="str">
        <f ca="1" xml:space="preserve"> IF(INDIRECT("FROM_NGS2_SampleSheet!A"&amp;ROW()-5,TRUE)="","",  INDIRECT(    "FROM_NGS2_SampleSheet!"   &amp;  CHAR(64 + MATCH(VLOOKUP(G$6,mapping!$A:$B,2,FALSE),FROM_NGS2_SampleSheet!$1:$1,0))   &amp;  ROW()-5,TRUE)    )</f>
        <v/>
      </c>
      <c r="H508" s="195"/>
      <c r="I508" s="213">
        <v>1</v>
      </c>
      <c r="J508" s="197" t="str">
        <f ca="1">IF(U508=TRUE,    IF($Y$4&gt;96,"TOO MANY",VLOOKUP(B508&amp;"_"&amp;C508&amp;"_"&amp;E508&amp;"_A",CALC!W:X,2,FALSE)),   "")</f>
        <v/>
      </c>
      <c r="L508" s="213">
        <v>1</v>
      </c>
      <c r="M508" s="197" t="str">
        <f ca="1">IF(V508=TRUE,     IF($Y$4&gt;96,"TOO MANY",VLOOKUP(B508&amp;"_"&amp;C508&amp;"_"&amp;E508&amp;"_B",CALC!W:X,2,FALSE)),    "")</f>
        <v/>
      </c>
      <c r="N508" s="206"/>
      <c r="O508" s="213">
        <v>1</v>
      </c>
      <c r="P508" s="197" t="str">
        <f ca="1">IF(W508=TRUE,   IF($Y$4&gt;96,"TOO MANY", VLOOKUP(B508&amp;"_"&amp;C508&amp;"_"&amp;E508&amp;"_C",CALC!W:X,2,FALSE)),   "")</f>
        <v/>
      </c>
      <c r="Q508" s="206"/>
      <c r="R508" s="119" t="b">
        <f t="shared" ca="1" si="56"/>
        <v>0</v>
      </c>
      <c r="S508" s="119" t="b">
        <f t="shared" ca="1" si="54"/>
        <v>0</v>
      </c>
      <c r="T508" s="119" t="b">
        <f t="shared" ca="1" si="55"/>
        <v>0</v>
      </c>
      <c r="U508" s="119" t="b">
        <f t="shared" ca="1" si="57"/>
        <v>0</v>
      </c>
      <c r="V508" s="160" t="b">
        <f t="shared" ca="1" si="58"/>
        <v>0</v>
      </c>
      <c r="W508" s="119" t="b">
        <f t="shared" ca="1" si="59"/>
        <v>0</v>
      </c>
      <c r="X508" s="119" t="b">
        <f t="shared" ca="1" si="60"/>
        <v>0</v>
      </c>
    </row>
    <row r="509" spans="2:24" x14ac:dyDescent="0.25">
      <c r="B509" s="194" t="str">
        <f ca="1" xml:space="preserve"> IF(INDIRECT("FROM_NGS2_SampleSheet!A"&amp;ROW()-5,TRUE)="","",  INDIRECT(    "FROM_NGS2_SampleSheet!"   &amp;  CHAR(64 + MATCH(VLOOKUP(B$6,mapping!$A:$B,2,FALSE),FROM_NGS2_SampleSheet!$1:$1,0))   &amp;  ROW()-5,TRUE)    )</f>
        <v/>
      </c>
      <c r="C509" s="195" t="str">
        <f ca="1" xml:space="preserve"> IF(INDIRECT("FROM_NGS2_SampleSheet!A"&amp;ROW()-5,TRUE)="","",  INDIRECT(    "FROM_NGS2_SampleSheet!"   &amp;  CHAR(64 + MATCH(VLOOKUP(C$6,mapping!$A:$B,2,FALSE),FROM_NGS2_SampleSheet!$1:$1,0))   &amp;  ROW()-5,TRUE)    )</f>
        <v/>
      </c>
      <c r="D509" s="195" t="str">
        <f ca="1" xml:space="preserve"> IF(INDIRECT("FROM_NGS2_SampleSheet!A"&amp;ROW()-5,TRUE)="","",  INDIRECT(    "FROM_NGS2_SampleSheet!"   &amp;  CHAR(64 + MATCH(VLOOKUP(D$6,mapping!$A:$B,2,FALSE),FROM_NGS2_SampleSheet!$1:$1,0))   &amp;  ROW()-5,TRUE)    )</f>
        <v/>
      </c>
      <c r="E509" s="195" t="str">
        <f ca="1" xml:space="preserve"> IF(INDIRECT("FROM_NGS2_SampleSheet!A"&amp;ROW()-5,TRUE)="","",  "e" &amp; INDIRECT(    "FROM_NGS2_SampleSheet!"   &amp;  CHAR(64 + MATCH(VLOOKUP(E$6,mapping!$A:$B,2,FALSE),FROM_NGS2_SampleSheet!$1:$1,0))   &amp;  ROW()-5,TRUE)    )</f>
        <v/>
      </c>
      <c r="F509" s="195" t="str">
        <f ca="1" xml:space="preserve"> IF(INDIRECT("FROM_NGS2_SampleSheet!A"&amp;ROW()-5,TRUE)="","",  INDIRECT(    "FROM_NGS2_SampleSheet!"   &amp;  CHAR(64 + MATCH(VLOOKUP(F$6,mapping!$A:$B,2,FALSE),FROM_NGS2_SampleSheet!$1:$1,0))   &amp;  ROW()-5,TRUE)    )</f>
        <v/>
      </c>
      <c r="G509" s="196" t="str">
        <f ca="1" xml:space="preserve"> IF(INDIRECT("FROM_NGS2_SampleSheet!A"&amp;ROW()-5,TRUE)="","",  INDIRECT(    "FROM_NGS2_SampleSheet!"   &amp;  CHAR(64 + MATCH(VLOOKUP(G$6,mapping!$A:$B,2,FALSE),FROM_NGS2_SampleSheet!$1:$1,0))   &amp;  ROW()-5,TRUE)    )</f>
        <v/>
      </c>
      <c r="H509" s="195"/>
      <c r="I509" s="213">
        <v>1</v>
      </c>
      <c r="J509" s="197" t="str">
        <f ca="1">IF(U509=TRUE,    IF($Y$4&gt;96,"TOO MANY",VLOOKUP(B509&amp;"_"&amp;C509&amp;"_"&amp;E509&amp;"_A",CALC!W:X,2,FALSE)),   "")</f>
        <v/>
      </c>
      <c r="L509" s="213">
        <v>1</v>
      </c>
      <c r="M509" s="197" t="str">
        <f ca="1">IF(V509=TRUE,     IF($Y$4&gt;96,"TOO MANY",VLOOKUP(B509&amp;"_"&amp;C509&amp;"_"&amp;E509&amp;"_B",CALC!W:X,2,FALSE)),    "")</f>
        <v/>
      </c>
      <c r="N509" s="206"/>
      <c r="O509" s="213">
        <v>1</v>
      </c>
      <c r="P509" s="197" t="str">
        <f ca="1">IF(W509=TRUE,   IF($Y$4&gt;96,"TOO MANY", VLOOKUP(B509&amp;"_"&amp;C509&amp;"_"&amp;E509&amp;"_C",CALC!W:X,2,FALSE)),   "")</f>
        <v/>
      </c>
      <c r="Q509" s="206"/>
      <c r="R509" s="119" t="b">
        <f t="shared" ca="1" si="56"/>
        <v>0</v>
      </c>
      <c r="S509" s="119" t="b">
        <f t="shared" ca="1" si="54"/>
        <v>0</v>
      </c>
      <c r="T509" s="119" t="b">
        <f t="shared" ca="1" si="55"/>
        <v>0</v>
      </c>
      <c r="U509" s="119" t="b">
        <f t="shared" ca="1" si="57"/>
        <v>0</v>
      </c>
      <c r="V509" s="160" t="b">
        <f t="shared" ca="1" si="58"/>
        <v>0</v>
      </c>
      <c r="W509" s="119" t="b">
        <f t="shared" ca="1" si="59"/>
        <v>0</v>
      </c>
      <c r="X509" s="119" t="b">
        <f t="shared" ca="1" si="60"/>
        <v>0</v>
      </c>
    </row>
    <row r="510" spans="2:24" x14ac:dyDescent="0.25">
      <c r="B510" s="194" t="str">
        <f ca="1" xml:space="preserve"> IF(INDIRECT("FROM_NGS2_SampleSheet!A"&amp;ROW()-5,TRUE)="","",  INDIRECT(    "FROM_NGS2_SampleSheet!"   &amp;  CHAR(64 + MATCH(VLOOKUP(B$6,mapping!$A:$B,2,FALSE),FROM_NGS2_SampleSheet!$1:$1,0))   &amp;  ROW()-5,TRUE)    )</f>
        <v/>
      </c>
      <c r="C510" s="195" t="str">
        <f ca="1" xml:space="preserve"> IF(INDIRECT("FROM_NGS2_SampleSheet!A"&amp;ROW()-5,TRUE)="","",  INDIRECT(    "FROM_NGS2_SampleSheet!"   &amp;  CHAR(64 + MATCH(VLOOKUP(C$6,mapping!$A:$B,2,FALSE),FROM_NGS2_SampleSheet!$1:$1,0))   &amp;  ROW()-5,TRUE)    )</f>
        <v/>
      </c>
      <c r="D510" s="195" t="str">
        <f ca="1" xml:space="preserve"> IF(INDIRECT("FROM_NGS2_SampleSheet!A"&amp;ROW()-5,TRUE)="","",  INDIRECT(    "FROM_NGS2_SampleSheet!"   &amp;  CHAR(64 + MATCH(VLOOKUP(D$6,mapping!$A:$B,2,FALSE),FROM_NGS2_SampleSheet!$1:$1,0))   &amp;  ROW()-5,TRUE)    )</f>
        <v/>
      </c>
      <c r="E510" s="195" t="str">
        <f ca="1" xml:space="preserve"> IF(INDIRECT("FROM_NGS2_SampleSheet!A"&amp;ROW()-5,TRUE)="","",  "e" &amp; INDIRECT(    "FROM_NGS2_SampleSheet!"   &amp;  CHAR(64 + MATCH(VLOOKUP(E$6,mapping!$A:$B,2,FALSE),FROM_NGS2_SampleSheet!$1:$1,0))   &amp;  ROW()-5,TRUE)    )</f>
        <v/>
      </c>
      <c r="F510" s="195" t="str">
        <f ca="1" xml:space="preserve"> IF(INDIRECT("FROM_NGS2_SampleSheet!A"&amp;ROW()-5,TRUE)="","",  INDIRECT(    "FROM_NGS2_SampleSheet!"   &amp;  CHAR(64 + MATCH(VLOOKUP(F$6,mapping!$A:$B,2,FALSE),FROM_NGS2_SampleSheet!$1:$1,0))   &amp;  ROW()-5,TRUE)    )</f>
        <v/>
      </c>
      <c r="G510" s="196" t="str">
        <f ca="1" xml:space="preserve"> IF(INDIRECT("FROM_NGS2_SampleSheet!A"&amp;ROW()-5,TRUE)="","",  INDIRECT(    "FROM_NGS2_SampleSheet!"   &amp;  CHAR(64 + MATCH(VLOOKUP(G$6,mapping!$A:$B,2,FALSE),FROM_NGS2_SampleSheet!$1:$1,0))   &amp;  ROW()-5,TRUE)    )</f>
        <v/>
      </c>
      <c r="H510" s="195"/>
      <c r="I510" s="213">
        <v>1</v>
      </c>
      <c r="J510" s="197" t="str">
        <f ca="1">IF(U510=TRUE,    IF($Y$4&gt;96,"TOO MANY",VLOOKUP(B510&amp;"_"&amp;C510&amp;"_"&amp;E510&amp;"_A",CALC!W:X,2,FALSE)),   "")</f>
        <v/>
      </c>
      <c r="L510" s="213">
        <v>1</v>
      </c>
      <c r="M510" s="197" t="str">
        <f ca="1">IF(V510=TRUE,     IF($Y$4&gt;96,"TOO MANY",VLOOKUP(B510&amp;"_"&amp;C510&amp;"_"&amp;E510&amp;"_B",CALC!W:X,2,FALSE)),    "")</f>
        <v/>
      </c>
      <c r="N510" s="206"/>
      <c r="O510" s="213">
        <v>1</v>
      </c>
      <c r="P510" s="197" t="str">
        <f ca="1">IF(W510=TRUE,   IF($Y$4&gt;96,"TOO MANY", VLOOKUP(B510&amp;"_"&amp;C510&amp;"_"&amp;E510&amp;"_C",CALC!W:X,2,FALSE)),   "")</f>
        <v/>
      </c>
      <c r="Q510" s="206"/>
      <c r="R510" s="119" t="b">
        <f t="shared" ca="1" si="56"/>
        <v>0</v>
      </c>
      <c r="S510" s="119" t="b">
        <f t="shared" ca="1" si="54"/>
        <v>0</v>
      </c>
      <c r="T510" s="119" t="b">
        <f t="shared" ca="1" si="55"/>
        <v>0</v>
      </c>
      <c r="U510" s="119" t="b">
        <f t="shared" ca="1" si="57"/>
        <v>0</v>
      </c>
      <c r="V510" s="160" t="b">
        <f t="shared" ca="1" si="58"/>
        <v>0</v>
      </c>
      <c r="W510" s="119" t="b">
        <f t="shared" ca="1" si="59"/>
        <v>0</v>
      </c>
      <c r="X510" s="119" t="b">
        <f t="shared" ca="1" si="60"/>
        <v>0</v>
      </c>
    </row>
    <row r="511" spans="2:24" x14ac:dyDescent="0.25">
      <c r="B511" s="194" t="str">
        <f ca="1" xml:space="preserve"> IF(INDIRECT("FROM_NGS2_SampleSheet!A"&amp;ROW()-5,TRUE)="","",  INDIRECT(    "FROM_NGS2_SampleSheet!"   &amp;  CHAR(64 + MATCH(VLOOKUP(B$6,mapping!$A:$B,2,FALSE),FROM_NGS2_SampleSheet!$1:$1,0))   &amp;  ROW()-5,TRUE)    )</f>
        <v/>
      </c>
      <c r="C511" s="195" t="str">
        <f ca="1" xml:space="preserve"> IF(INDIRECT("FROM_NGS2_SampleSheet!A"&amp;ROW()-5,TRUE)="","",  INDIRECT(    "FROM_NGS2_SampleSheet!"   &amp;  CHAR(64 + MATCH(VLOOKUP(C$6,mapping!$A:$B,2,FALSE),FROM_NGS2_SampleSheet!$1:$1,0))   &amp;  ROW()-5,TRUE)    )</f>
        <v/>
      </c>
      <c r="D511" s="195" t="str">
        <f ca="1" xml:space="preserve"> IF(INDIRECT("FROM_NGS2_SampleSheet!A"&amp;ROW()-5,TRUE)="","",  INDIRECT(    "FROM_NGS2_SampleSheet!"   &amp;  CHAR(64 + MATCH(VLOOKUP(D$6,mapping!$A:$B,2,FALSE),FROM_NGS2_SampleSheet!$1:$1,0))   &amp;  ROW()-5,TRUE)    )</f>
        <v/>
      </c>
      <c r="E511" s="195" t="str">
        <f ca="1" xml:space="preserve"> IF(INDIRECT("FROM_NGS2_SampleSheet!A"&amp;ROW()-5,TRUE)="","",  "e" &amp; INDIRECT(    "FROM_NGS2_SampleSheet!"   &amp;  CHAR(64 + MATCH(VLOOKUP(E$6,mapping!$A:$B,2,FALSE),FROM_NGS2_SampleSheet!$1:$1,0))   &amp;  ROW()-5,TRUE)    )</f>
        <v/>
      </c>
      <c r="F511" s="195" t="str">
        <f ca="1" xml:space="preserve"> IF(INDIRECT("FROM_NGS2_SampleSheet!A"&amp;ROW()-5,TRUE)="","",  INDIRECT(    "FROM_NGS2_SampleSheet!"   &amp;  CHAR(64 + MATCH(VLOOKUP(F$6,mapping!$A:$B,2,FALSE),FROM_NGS2_SampleSheet!$1:$1,0))   &amp;  ROW()-5,TRUE)    )</f>
        <v/>
      </c>
      <c r="G511" s="196" t="str">
        <f ca="1" xml:space="preserve"> IF(INDIRECT("FROM_NGS2_SampleSheet!A"&amp;ROW()-5,TRUE)="","",  INDIRECT(    "FROM_NGS2_SampleSheet!"   &amp;  CHAR(64 + MATCH(VLOOKUP(G$6,mapping!$A:$B,2,FALSE),FROM_NGS2_SampleSheet!$1:$1,0))   &amp;  ROW()-5,TRUE)    )</f>
        <v/>
      </c>
      <c r="H511" s="195"/>
      <c r="I511" s="213">
        <v>1</v>
      </c>
      <c r="J511" s="197" t="str">
        <f ca="1">IF(U511=TRUE,    IF($Y$4&gt;96,"TOO MANY",VLOOKUP(B511&amp;"_"&amp;C511&amp;"_"&amp;E511&amp;"_A",CALC!W:X,2,FALSE)),   "")</f>
        <v/>
      </c>
      <c r="L511" s="213">
        <v>1</v>
      </c>
      <c r="M511" s="197" t="str">
        <f ca="1">IF(V511=TRUE,     IF($Y$4&gt;96,"TOO MANY",VLOOKUP(B511&amp;"_"&amp;C511&amp;"_"&amp;E511&amp;"_B",CALC!W:X,2,FALSE)),    "")</f>
        <v/>
      </c>
      <c r="N511" s="206"/>
      <c r="O511" s="213">
        <v>1</v>
      </c>
      <c r="P511" s="197" t="str">
        <f ca="1">IF(W511=TRUE,   IF($Y$4&gt;96,"TOO MANY", VLOOKUP(B511&amp;"_"&amp;C511&amp;"_"&amp;E511&amp;"_C",CALC!W:X,2,FALSE)),   "")</f>
        <v/>
      </c>
      <c r="Q511" s="206"/>
      <c r="R511" s="119" t="b">
        <f t="shared" ca="1" si="56"/>
        <v>0</v>
      </c>
      <c r="S511" s="119" t="b">
        <f t="shared" ca="1" si="54"/>
        <v>0</v>
      </c>
      <c r="T511" s="119" t="b">
        <f t="shared" ca="1" si="55"/>
        <v>0</v>
      </c>
      <c r="U511" s="119" t="b">
        <f t="shared" ca="1" si="57"/>
        <v>0</v>
      </c>
      <c r="V511" s="160" t="b">
        <f t="shared" ca="1" si="58"/>
        <v>0</v>
      </c>
      <c r="W511" s="119" t="b">
        <f t="shared" ca="1" si="59"/>
        <v>0</v>
      </c>
      <c r="X511" s="119" t="b">
        <f t="shared" ca="1" si="60"/>
        <v>0</v>
      </c>
    </row>
    <row r="512" spans="2:24" x14ac:dyDescent="0.25">
      <c r="B512" s="194" t="str">
        <f ca="1" xml:space="preserve"> IF(INDIRECT("FROM_NGS2_SampleSheet!A"&amp;ROW()-5,TRUE)="","",  INDIRECT(    "FROM_NGS2_SampleSheet!"   &amp;  CHAR(64 + MATCH(VLOOKUP(B$6,mapping!$A:$B,2,FALSE),FROM_NGS2_SampleSheet!$1:$1,0))   &amp;  ROW()-5,TRUE)    )</f>
        <v/>
      </c>
      <c r="C512" s="195" t="str">
        <f ca="1" xml:space="preserve"> IF(INDIRECT("FROM_NGS2_SampleSheet!A"&amp;ROW()-5,TRUE)="","",  INDIRECT(    "FROM_NGS2_SampleSheet!"   &amp;  CHAR(64 + MATCH(VLOOKUP(C$6,mapping!$A:$B,2,FALSE),FROM_NGS2_SampleSheet!$1:$1,0))   &amp;  ROW()-5,TRUE)    )</f>
        <v/>
      </c>
      <c r="D512" s="195" t="str">
        <f ca="1" xml:space="preserve"> IF(INDIRECT("FROM_NGS2_SampleSheet!A"&amp;ROW()-5,TRUE)="","",  INDIRECT(    "FROM_NGS2_SampleSheet!"   &amp;  CHAR(64 + MATCH(VLOOKUP(D$6,mapping!$A:$B,2,FALSE),FROM_NGS2_SampleSheet!$1:$1,0))   &amp;  ROW()-5,TRUE)    )</f>
        <v/>
      </c>
      <c r="E512" s="195" t="str">
        <f ca="1" xml:space="preserve"> IF(INDIRECT("FROM_NGS2_SampleSheet!A"&amp;ROW()-5,TRUE)="","",  "e" &amp; INDIRECT(    "FROM_NGS2_SampleSheet!"   &amp;  CHAR(64 + MATCH(VLOOKUP(E$6,mapping!$A:$B,2,FALSE),FROM_NGS2_SampleSheet!$1:$1,0))   &amp;  ROW()-5,TRUE)    )</f>
        <v/>
      </c>
      <c r="F512" s="195" t="str">
        <f ca="1" xml:space="preserve"> IF(INDIRECT("FROM_NGS2_SampleSheet!A"&amp;ROW()-5,TRUE)="","",  INDIRECT(    "FROM_NGS2_SampleSheet!"   &amp;  CHAR(64 + MATCH(VLOOKUP(F$6,mapping!$A:$B,2,FALSE),FROM_NGS2_SampleSheet!$1:$1,0))   &amp;  ROW()-5,TRUE)    )</f>
        <v/>
      </c>
      <c r="G512" s="196" t="str">
        <f ca="1" xml:space="preserve"> IF(INDIRECT("FROM_NGS2_SampleSheet!A"&amp;ROW()-5,TRUE)="","",  INDIRECT(    "FROM_NGS2_SampleSheet!"   &amp;  CHAR(64 + MATCH(VLOOKUP(G$6,mapping!$A:$B,2,FALSE),FROM_NGS2_SampleSheet!$1:$1,0))   &amp;  ROW()-5,TRUE)    )</f>
        <v/>
      </c>
      <c r="H512" s="195"/>
      <c r="I512" s="213">
        <v>1</v>
      </c>
      <c r="J512" s="197" t="str">
        <f ca="1">IF(U512=TRUE,    IF($Y$4&gt;96,"TOO MANY",VLOOKUP(B512&amp;"_"&amp;C512&amp;"_"&amp;E512&amp;"_A",CALC!W:X,2,FALSE)),   "")</f>
        <v/>
      </c>
      <c r="L512" s="213">
        <v>1</v>
      </c>
      <c r="M512" s="197" t="str">
        <f ca="1">IF(V512=TRUE,     IF($Y$4&gt;96,"TOO MANY",VLOOKUP(B512&amp;"_"&amp;C512&amp;"_"&amp;E512&amp;"_B",CALC!W:X,2,FALSE)),    "")</f>
        <v/>
      </c>
      <c r="N512" s="206"/>
      <c r="O512" s="213">
        <v>1</v>
      </c>
      <c r="P512" s="197" t="str">
        <f ca="1">IF(W512=TRUE,   IF($Y$4&gt;96,"TOO MANY", VLOOKUP(B512&amp;"_"&amp;C512&amp;"_"&amp;E512&amp;"_C",CALC!W:X,2,FALSE)),   "")</f>
        <v/>
      </c>
      <c r="Q512" s="206"/>
      <c r="R512" s="119" t="b">
        <f t="shared" ca="1" si="56"/>
        <v>0</v>
      </c>
      <c r="S512" s="119" t="b">
        <f t="shared" ca="1" si="54"/>
        <v>0</v>
      </c>
      <c r="T512" s="119" t="b">
        <f t="shared" ca="1" si="55"/>
        <v>0</v>
      </c>
      <c r="U512" s="119" t="b">
        <f t="shared" ca="1" si="57"/>
        <v>0</v>
      </c>
      <c r="V512" s="160" t="b">
        <f t="shared" ca="1" si="58"/>
        <v>0</v>
      </c>
      <c r="W512" s="119" t="b">
        <f t="shared" ca="1" si="59"/>
        <v>0</v>
      </c>
      <c r="X512" s="119" t="b">
        <f t="shared" ca="1" si="60"/>
        <v>0</v>
      </c>
    </row>
    <row r="513" spans="2:24" x14ac:dyDescent="0.25">
      <c r="B513" s="194" t="str">
        <f ca="1" xml:space="preserve"> IF(INDIRECT("FROM_NGS2_SampleSheet!A"&amp;ROW()-5,TRUE)="","",  INDIRECT(    "FROM_NGS2_SampleSheet!"   &amp;  CHAR(64 + MATCH(VLOOKUP(B$6,mapping!$A:$B,2,FALSE),FROM_NGS2_SampleSheet!$1:$1,0))   &amp;  ROW()-5,TRUE)    )</f>
        <v/>
      </c>
      <c r="C513" s="195" t="str">
        <f ca="1" xml:space="preserve"> IF(INDIRECT("FROM_NGS2_SampleSheet!A"&amp;ROW()-5,TRUE)="","",  INDIRECT(    "FROM_NGS2_SampleSheet!"   &amp;  CHAR(64 + MATCH(VLOOKUP(C$6,mapping!$A:$B,2,FALSE),FROM_NGS2_SampleSheet!$1:$1,0))   &amp;  ROW()-5,TRUE)    )</f>
        <v/>
      </c>
      <c r="D513" s="195" t="str">
        <f ca="1" xml:space="preserve"> IF(INDIRECT("FROM_NGS2_SampleSheet!A"&amp;ROW()-5,TRUE)="","",  INDIRECT(    "FROM_NGS2_SampleSheet!"   &amp;  CHAR(64 + MATCH(VLOOKUP(D$6,mapping!$A:$B,2,FALSE),FROM_NGS2_SampleSheet!$1:$1,0))   &amp;  ROW()-5,TRUE)    )</f>
        <v/>
      </c>
      <c r="E513" s="195" t="str">
        <f ca="1" xml:space="preserve"> IF(INDIRECT("FROM_NGS2_SampleSheet!A"&amp;ROW()-5,TRUE)="","",  "e" &amp; INDIRECT(    "FROM_NGS2_SampleSheet!"   &amp;  CHAR(64 + MATCH(VLOOKUP(E$6,mapping!$A:$B,2,FALSE),FROM_NGS2_SampleSheet!$1:$1,0))   &amp;  ROW()-5,TRUE)    )</f>
        <v/>
      </c>
      <c r="F513" s="195" t="str">
        <f ca="1" xml:space="preserve"> IF(INDIRECT("FROM_NGS2_SampleSheet!A"&amp;ROW()-5,TRUE)="","",  INDIRECT(    "FROM_NGS2_SampleSheet!"   &amp;  CHAR(64 + MATCH(VLOOKUP(F$6,mapping!$A:$B,2,FALSE),FROM_NGS2_SampleSheet!$1:$1,0))   &amp;  ROW()-5,TRUE)    )</f>
        <v/>
      </c>
      <c r="G513" s="196" t="str">
        <f ca="1" xml:space="preserve"> IF(INDIRECT("FROM_NGS2_SampleSheet!A"&amp;ROW()-5,TRUE)="","",  INDIRECT(    "FROM_NGS2_SampleSheet!"   &amp;  CHAR(64 + MATCH(VLOOKUP(G$6,mapping!$A:$B,2,FALSE),FROM_NGS2_SampleSheet!$1:$1,0))   &amp;  ROW()-5,TRUE)    )</f>
        <v/>
      </c>
      <c r="H513" s="195"/>
      <c r="I513" s="213">
        <v>1</v>
      </c>
      <c r="J513" s="197" t="str">
        <f ca="1">IF(U513=TRUE,    IF($Y$4&gt;96,"TOO MANY",VLOOKUP(B513&amp;"_"&amp;C513&amp;"_"&amp;E513&amp;"_A",CALC!W:X,2,FALSE)),   "")</f>
        <v/>
      </c>
      <c r="L513" s="213">
        <v>1</v>
      </c>
      <c r="M513" s="197" t="str">
        <f ca="1">IF(V513=TRUE,     IF($Y$4&gt;96,"TOO MANY",VLOOKUP(B513&amp;"_"&amp;C513&amp;"_"&amp;E513&amp;"_B",CALC!W:X,2,FALSE)),    "")</f>
        <v/>
      </c>
      <c r="N513" s="206"/>
      <c r="O513" s="213">
        <v>1</v>
      </c>
      <c r="P513" s="197" t="str">
        <f ca="1">IF(W513=TRUE,   IF($Y$4&gt;96,"TOO MANY", VLOOKUP(B513&amp;"_"&amp;C513&amp;"_"&amp;E513&amp;"_C",CALC!W:X,2,FALSE)),   "")</f>
        <v/>
      </c>
      <c r="Q513" s="206"/>
      <c r="R513" s="119" t="b">
        <f t="shared" ca="1" si="56"/>
        <v>0</v>
      </c>
      <c r="S513" s="119" t="b">
        <f t="shared" ca="1" si="54"/>
        <v>0</v>
      </c>
      <c r="T513" s="119" t="b">
        <f t="shared" ca="1" si="55"/>
        <v>0</v>
      </c>
      <c r="U513" s="119" t="b">
        <f t="shared" ca="1" si="57"/>
        <v>0</v>
      </c>
      <c r="V513" s="160" t="b">
        <f t="shared" ca="1" si="58"/>
        <v>0</v>
      </c>
      <c r="W513" s="119" t="b">
        <f t="shared" ca="1" si="59"/>
        <v>0</v>
      </c>
      <c r="X513" s="119" t="b">
        <f t="shared" ca="1" si="60"/>
        <v>0</v>
      </c>
    </row>
    <row r="514" spans="2:24" x14ac:dyDescent="0.25">
      <c r="B514" s="194" t="str">
        <f ca="1" xml:space="preserve"> IF(INDIRECT("FROM_NGS2_SampleSheet!A"&amp;ROW()-5,TRUE)="","",  INDIRECT(    "FROM_NGS2_SampleSheet!"   &amp;  CHAR(64 + MATCH(VLOOKUP(B$6,mapping!$A:$B,2,FALSE),FROM_NGS2_SampleSheet!$1:$1,0))   &amp;  ROW()-5,TRUE)    )</f>
        <v/>
      </c>
      <c r="C514" s="195" t="str">
        <f ca="1" xml:space="preserve"> IF(INDIRECT("FROM_NGS2_SampleSheet!A"&amp;ROW()-5,TRUE)="","",  INDIRECT(    "FROM_NGS2_SampleSheet!"   &amp;  CHAR(64 + MATCH(VLOOKUP(C$6,mapping!$A:$B,2,FALSE),FROM_NGS2_SampleSheet!$1:$1,0))   &amp;  ROW()-5,TRUE)    )</f>
        <v/>
      </c>
      <c r="D514" s="195" t="str">
        <f ca="1" xml:space="preserve"> IF(INDIRECT("FROM_NGS2_SampleSheet!A"&amp;ROW()-5,TRUE)="","",  INDIRECT(    "FROM_NGS2_SampleSheet!"   &amp;  CHAR(64 + MATCH(VLOOKUP(D$6,mapping!$A:$B,2,FALSE),FROM_NGS2_SampleSheet!$1:$1,0))   &amp;  ROW()-5,TRUE)    )</f>
        <v/>
      </c>
      <c r="E514" s="195" t="str">
        <f ca="1" xml:space="preserve"> IF(INDIRECT("FROM_NGS2_SampleSheet!A"&amp;ROW()-5,TRUE)="","",  "e" &amp; INDIRECT(    "FROM_NGS2_SampleSheet!"   &amp;  CHAR(64 + MATCH(VLOOKUP(E$6,mapping!$A:$B,2,FALSE),FROM_NGS2_SampleSheet!$1:$1,0))   &amp;  ROW()-5,TRUE)    )</f>
        <v/>
      </c>
      <c r="F514" s="195" t="str">
        <f ca="1" xml:space="preserve"> IF(INDIRECT("FROM_NGS2_SampleSheet!A"&amp;ROW()-5,TRUE)="","",  INDIRECT(    "FROM_NGS2_SampleSheet!"   &amp;  CHAR(64 + MATCH(VLOOKUP(F$6,mapping!$A:$B,2,FALSE),FROM_NGS2_SampleSheet!$1:$1,0))   &amp;  ROW()-5,TRUE)    )</f>
        <v/>
      </c>
      <c r="G514" s="196" t="str">
        <f ca="1" xml:space="preserve"> IF(INDIRECT("FROM_NGS2_SampleSheet!A"&amp;ROW()-5,TRUE)="","",  INDIRECT(    "FROM_NGS2_SampleSheet!"   &amp;  CHAR(64 + MATCH(VLOOKUP(G$6,mapping!$A:$B,2,FALSE),FROM_NGS2_SampleSheet!$1:$1,0))   &amp;  ROW()-5,TRUE)    )</f>
        <v/>
      </c>
      <c r="H514" s="195"/>
      <c r="I514" s="213">
        <v>1</v>
      </c>
      <c r="J514" s="197" t="str">
        <f ca="1">IF(U514=TRUE,    IF($Y$4&gt;96,"TOO MANY",VLOOKUP(B514&amp;"_"&amp;C514&amp;"_"&amp;E514&amp;"_A",CALC!W:X,2,FALSE)),   "")</f>
        <v/>
      </c>
      <c r="L514" s="213">
        <v>1</v>
      </c>
      <c r="M514" s="197" t="str">
        <f ca="1">IF(V514=TRUE,     IF($Y$4&gt;96,"TOO MANY",VLOOKUP(B514&amp;"_"&amp;C514&amp;"_"&amp;E514&amp;"_B",CALC!W:X,2,FALSE)),    "")</f>
        <v/>
      </c>
      <c r="N514" s="206"/>
      <c r="O514" s="213">
        <v>1</v>
      </c>
      <c r="P514" s="197" t="str">
        <f ca="1">IF(W514=TRUE,   IF($Y$4&gt;96,"TOO MANY", VLOOKUP(B514&amp;"_"&amp;C514&amp;"_"&amp;E514&amp;"_C",CALC!W:X,2,FALSE)),   "")</f>
        <v/>
      </c>
      <c r="Q514" s="206"/>
      <c r="R514" s="119" t="b">
        <f t="shared" ca="1" si="56"/>
        <v>0</v>
      </c>
      <c r="S514" s="119" t="b">
        <f t="shared" ca="1" si="54"/>
        <v>0</v>
      </c>
      <c r="T514" s="119" t="b">
        <f t="shared" ca="1" si="55"/>
        <v>0</v>
      </c>
      <c r="U514" s="119" t="b">
        <f t="shared" ca="1" si="57"/>
        <v>0</v>
      </c>
      <c r="V514" s="160" t="b">
        <f t="shared" ca="1" si="58"/>
        <v>0</v>
      </c>
      <c r="W514" s="119" t="b">
        <f t="shared" ca="1" si="59"/>
        <v>0</v>
      </c>
      <c r="X514" s="119" t="b">
        <f t="shared" ca="1" si="60"/>
        <v>0</v>
      </c>
    </row>
    <row r="515" spans="2:24" x14ac:dyDescent="0.25">
      <c r="B515" s="194" t="str">
        <f ca="1" xml:space="preserve"> IF(INDIRECT("FROM_NGS2_SampleSheet!A"&amp;ROW()-5,TRUE)="","",  INDIRECT(    "FROM_NGS2_SampleSheet!"   &amp;  CHAR(64 + MATCH(VLOOKUP(B$6,mapping!$A:$B,2,FALSE),FROM_NGS2_SampleSheet!$1:$1,0))   &amp;  ROW()-5,TRUE)    )</f>
        <v/>
      </c>
      <c r="C515" s="195" t="str">
        <f ca="1" xml:space="preserve"> IF(INDIRECT("FROM_NGS2_SampleSheet!A"&amp;ROW()-5,TRUE)="","",  INDIRECT(    "FROM_NGS2_SampleSheet!"   &amp;  CHAR(64 + MATCH(VLOOKUP(C$6,mapping!$A:$B,2,FALSE),FROM_NGS2_SampleSheet!$1:$1,0))   &amp;  ROW()-5,TRUE)    )</f>
        <v/>
      </c>
      <c r="D515" s="195" t="str">
        <f ca="1" xml:space="preserve"> IF(INDIRECT("FROM_NGS2_SampleSheet!A"&amp;ROW()-5,TRUE)="","",  INDIRECT(    "FROM_NGS2_SampleSheet!"   &amp;  CHAR(64 + MATCH(VLOOKUP(D$6,mapping!$A:$B,2,FALSE),FROM_NGS2_SampleSheet!$1:$1,0))   &amp;  ROW()-5,TRUE)    )</f>
        <v/>
      </c>
      <c r="E515" s="195" t="str">
        <f ca="1" xml:space="preserve"> IF(INDIRECT("FROM_NGS2_SampleSheet!A"&amp;ROW()-5,TRUE)="","",  "e" &amp; INDIRECT(    "FROM_NGS2_SampleSheet!"   &amp;  CHAR(64 + MATCH(VLOOKUP(E$6,mapping!$A:$B,2,FALSE),FROM_NGS2_SampleSheet!$1:$1,0))   &amp;  ROW()-5,TRUE)    )</f>
        <v/>
      </c>
      <c r="F515" s="195" t="str">
        <f ca="1" xml:space="preserve"> IF(INDIRECT("FROM_NGS2_SampleSheet!A"&amp;ROW()-5,TRUE)="","",  INDIRECT(    "FROM_NGS2_SampleSheet!"   &amp;  CHAR(64 + MATCH(VLOOKUP(F$6,mapping!$A:$B,2,FALSE),FROM_NGS2_SampleSheet!$1:$1,0))   &amp;  ROW()-5,TRUE)    )</f>
        <v/>
      </c>
      <c r="G515" s="196" t="str">
        <f ca="1" xml:space="preserve"> IF(INDIRECT("FROM_NGS2_SampleSheet!A"&amp;ROW()-5,TRUE)="","",  INDIRECT(    "FROM_NGS2_SampleSheet!"   &amp;  CHAR(64 + MATCH(VLOOKUP(G$6,mapping!$A:$B,2,FALSE),FROM_NGS2_SampleSheet!$1:$1,0))   &amp;  ROW()-5,TRUE)    )</f>
        <v/>
      </c>
      <c r="H515" s="195"/>
      <c r="I515" s="213">
        <v>1</v>
      </c>
      <c r="J515" s="197" t="str">
        <f ca="1">IF(U515=TRUE,    IF($Y$4&gt;96,"TOO MANY",VLOOKUP(B515&amp;"_"&amp;C515&amp;"_"&amp;E515&amp;"_A",CALC!W:X,2,FALSE)),   "")</f>
        <v/>
      </c>
      <c r="L515" s="213">
        <v>1</v>
      </c>
      <c r="M515" s="197" t="str">
        <f ca="1">IF(V515=TRUE,     IF($Y$4&gt;96,"TOO MANY",VLOOKUP(B515&amp;"_"&amp;C515&amp;"_"&amp;E515&amp;"_B",CALC!W:X,2,FALSE)),    "")</f>
        <v/>
      </c>
      <c r="N515" s="206"/>
      <c r="O515" s="213">
        <v>1</v>
      </c>
      <c r="P515" s="197" t="str">
        <f ca="1">IF(W515=TRUE,   IF($Y$4&gt;96,"TOO MANY", VLOOKUP(B515&amp;"_"&amp;C515&amp;"_"&amp;E515&amp;"_C",CALC!W:X,2,FALSE)),   "")</f>
        <v/>
      </c>
      <c r="Q515" s="206"/>
      <c r="R515" s="119" t="b">
        <f t="shared" ca="1" si="56"/>
        <v>0</v>
      </c>
      <c r="S515" s="119" t="b">
        <f t="shared" ca="1" si="54"/>
        <v>0</v>
      </c>
      <c r="T515" s="119" t="b">
        <f t="shared" ca="1" si="55"/>
        <v>0</v>
      </c>
      <c r="U515" s="119" t="b">
        <f t="shared" ca="1" si="57"/>
        <v>0</v>
      </c>
      <c r="V515" s="160" t="b">
        <f t="shared" ca="1" si="58"/>
        <v>0</v>
      </c>
      <c r="W515" s="119" t="b">
        <f t="shared" ca="1" si="59"/>
        <v>0</v>
      </c>
      <c r="X515" s="119" t="b">
        <f t="shared" ca="1" si="60"/>
        <v>0</v>
      </c>
    </row>
    <row r="516" spans="2:24" x14ac:dyDescent="0.25">
      <c r="B516" s="194" t="str">
        <f ca="1" xml:space="preserve"> IF(INDIRECT("FROM_NGS2_SampleSheet!A"&amp;ROW()-5,TRUE)="","",  INDIRECT(    "FROM_NGS2_SampleSheet!"   &amp;  CHAR(64 + MATCH(VLOOKUP(B$6,mapping!$A:$B,2,FALSE),FROM_NGS2_SampleSheet!$1:$1,0))   &amp;  ROW()-5,TRUE)    )</f>
        <v/>
      </c>
      <c r="C516" s="195" t="str">
        <f ca="1" xml:space="preserve"> IF(INDIRECT("FROM_NGS2_SampleSheet!A"&amp;ROW()-5,TRUE)="","",  INDIRECT(    "FROM_NGS2_SampleSheet!"   &amp;  CHAR(64 + MATCH(VLOOKUP(C$6,mapping!$A:$B,2,FALSE),FROM_NGS2_SampleSheet!$1:$1,0))   &amp;  ROW()-5,TRUE)    )</f>
        <v/>
      </c>
      <c r="D516" s="195" t="str">
        <f ca="1" xml:space="preserve"> IF(INDIRECT("FROM_NGS2_SampleSheet!A"&amp;ROW()-5,TRUE)="","",  INDIRECT(    "FROM_NGS2_SampleSheet!"   &amp;  CHAR(64 + MATCH(VLOOKUP(D$6,mapping!$A:$B,2,FALSE),FROM_NGS2_SampleSheet!$1:$1,0))   &amp;  ROW()-5,TRUE)    )</f>
        <v/>
      </c>
      <c r="E516" s="195" t="str">
        <f ca="1" xml:space="preserve"> IF(INDIRECT("FROM_NGS2_SampleSheet!A"&amp;ROW()-5,TRUE)="","",  "e" &amp; INDIRECT(    "FROM_NGS2_SampleSheet!"   &amp;  CHAR(64 + MATCH(VLOOKUP(E$6,mapping!$A:$B,2,FALSE),FROM_NGS2_SampleSheet!$1:$1,0))   &amp;  ROW()-5,TRUE)    )</f>
        <v/>
      </c>
      <c r="F516" s="195" t="str">
        <f ca="1" xml:space="preserve"> IF(INDIRECT("FROM_NGS2_SampleSheet!A"&amp;ROW()-5,TRUE)="","",  INDIRECT(    "FROM_NGS2_SampleSheet!"   &amp;  CHAR(64 + MATCH(VLOOKUP(F$6,mapping!$A:$B,2,FALSE),FROM_NGS2_SampleSheet!$1:$1,0))   &amp;  ROW()-5,TRUE)    )</f>
        <v/>
      </c>
      <c r="G516" s="196" t="str">
        <f ca="1" xml:space="preserve"> IF(INDIRECT("FROM_NGS2_SampleSheet!A"&amp;ROW()-5,TRUE)="","",  INDIRECT(    "FROM_NGS2_SampleSheet!"   &amp;  CHAR(64 + MATCH(VLOOKUP(G$6,mapping!$A:$B,2,FALSE),FROM_NGS2_SampleSheet!$1:$1,0))   &amp;  ROW()-5,TRUE)    )</f>
        <v/>
      </c>
      <c r="H516" s="195"/>
      <c r="I516" s="213">
        <v>1</v>
      </c>
      <c r="J516" s="197" t="str">
        <f ca="1">IF(U516=TRUE,    IF($Y$4&gt;96,"TOO MANY",VLOOKUP(B516&amp;"_"&amp;C516&amp;"_"&amp;E516&amp;"_A",CALC!W:X,2,FALSE)),   "")</f>
        <v/>
      </c>
      <c r="L516" s="213">
        <v>1</v>
      </c>
      <c r="M516" s="197" t="str">
        <f ca="1">IF(V516=TRUE,     IF($Y$4&gt;96,"TOO MANY",VLOOKUP(B516&amp;"_"&amp;C516&amp;"_"&amp;E516&amp;"_B",CALC!W:X,2,FALSE)),    "")</f>
        <v/>
      </c>
      <c r="N516" s="206"/>
      <c r="O516" s="213">
        <v>1</v>
      </c>
      <c r="P516" s="197" t="str">
        <f ca="1">IF(W516=TRUE,   IF($Y$4&gt;96,"TOO MANY", VLOOKUP(B516&amp;"_"&amp;C516&amp;"_"&amp;E516&amp;"_C",CALC!W:X,2,FALSE)),   "")</f>
        <v/>
      </c>
      <c r="Q516" s="206"/>
      <c r="R516" s="119" t="b">
        <f t="shared" ca="1" si="56"/>
        <v>0</v>
      </c>
      <c r="S516" s="119" t="b">
        <f t="shared" ca="1" si="54"/>
        <v>0</v>
      </c>
      <c r="T516" s="119" t="b">
        <f t="shared" ca="1" si="55"/>
        <v>0</v>
      </c>
      <c r="U516" s="119" t="b">
        <f t="shared" ca="1" si="57"/>
        <v>0</v>
      </c>
      <c r="V516" s="160" t="b">
        <f t="shared" ca="1" si="58"/>
        <v>0</v>
      </c>
      <c r="W516" s="119" t="b">
        <f t="shared" ca="1" si="59"/>
        <v>0</v>
      </c>
      <c r="X516" s="119" t="b">
        <f t="shared" ca="1" si="60"/>
        <v>0</v>
      </c>
    </row>
    <row r="517" spans="2:24" x14ac:dyDescent="0.25">
      <c r="B517" s="194" t="str">
        <f ca="1" xml:space="preserve"> IF(INDIRECT("FROM_NGS2_SampleSheet!A"&amp;ROW()-5,TRUE)="","",  INDIRECT(    "FROM_NGS2_SampleSheet!"   &amp;  CHAR(64 + MATCH(VLOOKUP(B$6,mapping!$A:$B,2,FALSE),FROM_NGS2_SampleSheet!$1:$1,0))   &amp;  ROW()-5,TRUE)    )</f>
        <v/>
      </c>
      <c r="C517" s="195" t="str">
        <f ca="1" xml:space="preserve"> IF(INDIRECT("FROM_NGS2_SampleSheet!A"&amp;ROW()-5,TRUE)="","",  INDIRECT(    "FROM_NGS2_SampleSheet!"   &amp;  CHAR(64 + MATCH(VLOOKUP(C$6,mapping!$A:$B,2,FALSE),FROM_NGS2_SampleSheet!$1:$1,0))   &amp;  ROW()-5,TRUE)    )</f>
        <v/>
      </c>
      <c r="D517" s="195" t="str">
        <f ca="1" xml:space="preserve"> IF(INDIRECT("FROM_NGS2_SampleSheet!A"&amp;ROW()-5,TRUE)="","",  INDIRECT(    "FROM_NGS2_SampleSheet!"   &amp;  CHAR(64 + MATCH(VLOOKUP(D$6,mapping!$A:$B,2,FALSE),FROM_NGS2_SampleSheet!$1:$1,0))   &amp;  ROW()-5,TRUE)    )</f>
        <v/>
      </c>
      <c r="E517" s="195" t="str">
        <f ca="1" xml:space="preserve"> IF(INDIRECT("FROM_NGS2_SampleSheet!A"&amp;ROW()-5,TRUE)="","",  "e" &amp; INDIRECT(    "FROM_NGS2_SampleSheet!"   &amp;  CHAR(64 + MATCH(VLOOKUP(E$6,mapping!$A:$B,2,FALSE),FROM_NGS2_SampleSheet!$1:$1,0))   &amp;  ROW()-5,TRUE)    )</f>
        <v/>
      </c>
      <c r="F517" s="195" t="str">
        <f ca="1" xml:space="preserve"> IF(INDIRECT("FROM_NGS2_SampleSheet!A"&amp;ROW()-5,TRUE)="","",  INDIRECT(    "FROM_NGS2_SampleSheet!"   &amp;  CHAR(64 + MATCH(VLOOKUP(F$6,mapping!$A:$B,2,FALSE),FROM_NGS2_SampleSheet!$1:$1,0))   &amp;  ROW()-5,TRUE)    )</f>
        <v/>
      </c>
      <c r="G517" s="196" t="str">
        <f ca="1" xml:space="preserve"> IF(INDIRECT("FROM_NGS2_SampleSheet!A"&amp;ROW()-5,TRUE)="","",  INDIRECT(    "FROM_NGS2_SampleSheet!"   &amp;  CHAR(64 + MATCH(VLOOKUP(G$6,mapping!$A:$B,2,FALSE),FROM_NGS2_SampleSheet!$1:$1,0))   &amp;  ROW()-5,TRUE)    )</f>
        <v/>
      </c>
      <c r="H517" s="195"/>
      <c r="I517" s="213">
        <v>1</v>
      </c>
      <c r="J517" s="197" t="str">
        <f ca="1">IF(U517=TRUE,    IF($Y$4&gt;96,"TOO MANY",VLOOKUP(B517&amp;"_"&amp;C517&amp;"_"&amp;E517&amp;"_A",CALC!W:X,2,FALSE)),   "")</f>
        <v/>
      </c>
      <c r="L517" s="213">
        <v>1</v>
      </c>
      <c r="M517" s="197" t="str">
        <f ca="1">IF(V517=TRUE,     IF($Y$4&gt;96,"TOO MANY",VLOOKUP(B517&amp;"_"&amp;C517&amp;"_"&amp;E517&amp;"_B",CALC!W:X,2,FALSE)),    "")</f>
        <v/>
      </c>
      <c r="N517" s="206"/>
      <c r="O517" s="213">
        <v>1</v>
      </c>
      <c r="P517" s="197" t="str">
        <f ca="1">IF(W517=TRUE,   IF($Y$4&gt;96,"TOO MANY", VLOOKUP(B517&amp;"_"&amp;C517&amp;"_"&amp;E517&amp;"_C",CALC!W:X,2,FALSE)),   "")</f>
        <v/>
      </c>
      <c r="Q517" s="206"/>
      <c r="R517" s="119" t="b">
        <f t="shared" ca="1" si="56"/>
        <v>0</v>
      </c>
      <c r="S517" s="119" t="b">
        <f t="shared" ca="1" si="54"/>
        <v>0</v>
      </c>
      <c r="T517" s="119" t="b">
        <f t="shared" ca="1" si="55"/>
        <v>0</v>
      </c>
      <c r="U517" s="119" t="b">
        <f t="shared" ca="1" si="57"/>
        <v>0</v>
      </c>
      <c r="V517" s="160" t="b">
        <f t="shared" ca="1" si="58"/>
        <v>0</v>
      </c>
      <c r="W517" s="119" t="b">
        <f t="shared" ca="1" si="59"/>
        <v>0</v>
      </c>
      <c r="X517" s="119" t="b">
        <f t="shared" ca="1" si="60"/>
        <v>0</v>
      </c>
    </row>
    <row r="518" spans="2:24" x14ac:dyDescent="0.25">
      <c r="B518" s="194" t="str">
        <f ca="1" xml:space="preserve"> IF(INDIRECT("FROM_NGS2_SampleSheet!A"&amp;ROW()-5,TRUE)="","",  INDIRECT(    "FROM_NGS2_SampleSheet!"   &amp;  CHAR(64 + MATCH(VLOOKUP(B$6,mapping!$A:$B,2,FALSE),FROM_NGS2_SampleSheet!$1:$1,0))   &amp;  ROW()-5,TRUE)    )</f>
        <v/>
      </c>
      <c r="C518" s="195" t="str">
        <f ca="1" xml:space="preserve"> IF(INDIRECT("FROM_NGS2_SampleSheet!A"&amp;ROW()-5,TRUE)="","",  INDIRECT(    "FROM_NGS2_SampleSheet!"   &amp;  CHAR(64 + MATCH(VLOOKUP(C$6,mapping!$A:$B,2,FALSE),FROM_NGS2_SampleSheet!$1:$1,0))   &amp;  ROW()-5,TRUE)    )</f>
        <v/>
      </c>
      <c r="D518" s="195" t="str">
        <f ca="1" xml:space="preserve"> IF(INDIRECT("FROM_NGS2_SampleSheet!A"&amp;ROW()-5,TRUE)="","",  INDIRECT(    "FROM_NGS2_SampleSheet!"   &amp;  CHAR(64 + MATCH(VLOOKUP(D$6,mapping!$A:$B,2,FALSE),FROM_NGS2_SampleSheet!$1:$1,0))   &amp;  ROW()-5,TRUE)    )</f>
        <v/>
      </c>
      <c r="E518" s="195" t="str">
        <f ca="1" xml:space="preserve"> IF(INDIRECT("FROM_NGS2_SampleSheet!A"&amp;ROW()-5,TRUE)="","",  "e" &amp; INDIRECT(    "FROM_NGS2_SampleSheet!"   &amp;  CHAR(64 + MATCH(VLOOKUP(E$6,mapping!$A:$B,2,FALSE),FROM_NGS2_SampleSheet!$1:$1,0))   &amp;  ROW()-5,TRUE)    )</f>
        <v/>
      </c>
      <c r="F518" s="195" t="str">
        <f ca="1" xml:space="preserve"> IF(INDIRECT("FROM_NGS2_SampleSheet!A"&amp;ROW()-5,TRUE)="","",  INDIRECT(    "FROM_NGS2_SampleSheet!"   &amp;  CHAR(64 + MATCH(VLOOKUP(F$6,mapping!$A:$B,2,FALSE),FROM_NGS2_SampleSheet!$1:$1,0))   &amp;  ROW()-5,TRUE)    )</f>
        <v/>
      </c>
      <c r="G518" s="196" t="str">
        <f ca="1" xml:space="preserve"> IF(INDIRECT("FROM_NGS2_SampleSheet!A"&amp;ROW()-5,TRUE)="","",  INDIRECT(    "FROM_NGS2_SampleSheet!"   &amp;  CHAR(64 + MATCH(VLOOKUP(G$6,mapping!$A:$B,2,FALSE),FROM_NGS2_SampleSheet!$1:$1,0))   &amp;  ROW()-5,TRUE)    )</f>
        <v/>
      </c>
      <c r="H518" s="195"/>
      <c r="I518" s="213">
        <v>1</v>
      </c>
      <c r="J518" s="197" t="str">
        <f ca="1">IF(U518=TRUE,    IF($Y$4&gt;96,"TOO MANY",VLOOKUP(B518&amp;"_"&amp;C518&amp;"_"&amp;E518&amp;"_A",CALC!W:X,2,FALSE)),   "")</f>
        <v/>
      </c>
      <c r="L518" s="213">
        <v>1</v>
      </c>
      <c r="M518" s="197" t="str">
        <f ca="1">IF(V518=TRUE,     IF($Y$4&gt;96,"TOO MANY",VLOOKUP(B518&amp;"_"&amp;C518&amp;"_"&amp;E518&amp;"_B",CALC!W:X,2,FALSE)),    "")</f>
        <v/>
      </c>
      <c r="N518" s="206"/>
      <c r="O518" s="213">
        <v>1</v>
      </c>
      <c r="P518" s="197" t="str">
        <f ca="1">IF(W518=TRUE,   IF($Y$4&gt;96,"TOO MANY", VLOOKUP(B518&amp;"_"&amp;C518&amp;"_"&amp;E518&amp;"_C",CALC!W:X,2,FALSE)),   "")</f>
        <v/>
      </c>
      <c r="Q518" s="206"/>
      <c r="R518" s="119" t="b">
        <f t="shared" ca="1" si="56"/>
        <v>0</v>
      </c>
      <c r="S518" s="119" t="b">
        <f t="shared" ca="1" si="54"/>
        <v>0</v>
      </c>
      <c r="T518" s="119" t="b">
        <f t="shared" ca="1" si="55"/>
        <v>0</v>
      </c>
      <c r="U518" s="119" t="b">
        <f t="shared" ca="1" si="57"/>
        <v>0</v>
      </c>
      <c r="V518" s="160" t="b">
        <f t="shared" ca="1" si="58"/>
        <v>0</v>
      </c>
      <c r="W518" s="119" t="b">
        <f t="shared" ca="1" si="59"/>
        <v>0</v>
      </c>
      <c r="X518" s="119" t="b">
        <f t="shared" ca="1" si="60"/>
        <v>0</v>
      </c>
    </row>
    <row r="519" spans="2:24" x14ac:dyDescent="0.25">
      <c r="B519" s="194" t="str">
        <f ca="1" xml:space="preserve"> IF(INDIRECT("FROM_NGS2_SampleSheet!A"&amp;ROW()-5,TRUE)="","",  INDIRECT(    "FROM_NGS2_SampleSheet!"   &amp;  CHAR(64 + MATCH(VLOOKUP(B$6,mapping!$A:$B,2,FALSE),FROM_NGS2_SampleSheet!$1:$1,0))   &amp;  ROW()-5,TRUE)    )</f>
        <v/>
      </c>
      <c r="C519" s="195" t="str">
        <f ca="1" xml:space="preserve"> IF(INDIRECT("FROM_NGS2_SampleSheet!A"&amp;ROW()-5,TRUE)="","",  INDIRECT(    "FROM_NGS2_SampleSheet!"   &amp;  CHAR(64 + MATCH(VLOOKUP(C$6,mapping!$A:$B,2,FALSE),FROM_NGS2_SampleSheet!$1:$1,0))   &amp;  ROW()-5,TRUE)    )</f>
        <v/>
      </c>
      <c r="D519" s="195" t="str">
        <f ca="1" xml:space="preserve"> IF(INDIRECT("FROM_NGS2_SampleSheet!A"&amp;ROW()-5,TRUE)="","",  INDIRECT(    "FROM_NGS2_SampleSheet!"   &amp;  CHAR(64 + MATCH(VLOOKUP(D$6,mapping!$A:$B,2,FALSE),FROM_NGS2_SampleSheet!$1:$1,0))   &amp;  ROW()-5,TRUE)    )</f>
        <v/>
      </c>
      <c r="E519" s="195" t="str">
        <f ca="1" xml:space="preserve"> IF(INDIRECT("FROM_NGS2_SampleSheet!A"&amp;ROW()-5,TRUE)="","",  "e" &amp; INDIRECT(    "FROM_NGS2_SampleSheet!"   &amp;  CHAR(64 + MATCH(VLOOKUP(E$6,mapping!$A:$B,2,FALSE),FROM_NGS2_SampleSheet!$1:$1,0))   &amp;  ROW()-5,TRUE)    )</f>
        <v/>
      </c>
      <c r="F519" s="195" t="str">
        <f ca="1" xml:space="preserve"> IF(INDIRECT("FROM_NGS2_SampleSheet!A"&amp;ROW()-5,TRUE)="","",  INDIRECT(    "FROM_NGS2_SampleSheet!"   &amp;  CHAR(64 + MATCH(VLOOKUP(F$6,mapping!$A:$B,2,FALSE),FROM_NGS2_SampleSheet!$1:$1,0))   &amp;  ROW()-5,TRUE)    )</f>
        <v/>
      </c>
      <c r="G519" s="196" t="str">
        <f ca="1" xml:space="preserve"> IF(INDIRECT("FROM_NGS2_SampleSheet!A"&amp;ROW()-5,TRUE)="","",  INDIRECT(    "FROM_NGS2_SampleSheet!"   &amp;  CHAR(64 + MATCH(VLOOKUP(G$6,mapping!$A:$B,2,FALSE),FROM_NGS2_SampleSheet!$1:$1,0))   &amp;  ROW()-5,TRUE)    )</f>
        <v/>
      </c>
      <c r="H519" s="195"/>
      <c r="I519" s="213">
        <v>1</v>
      </c>
      <c r="J519" s="197" t="str">
        <f ca="1">IF(U519=TRUE,    IF($Y$4&gt;96,"TOO MANY",VLOOKUP(B519&amp;"_"&amp;C519&amp;"_"&amp;E519&amp;"_A",CALC!W:X,2,FALSE)),   "")</f>
        <v/>
      </c>
      <c r="L519" s="213">
        <v>1</v>
      </c>
      <c r="M519" s="197" t="str">
        <f ca="1">IF(V519=TRUE,     IF($Y$4&gt;96,"TOO MANY",VLOOKUP(B519&amp;"_"&amp;C519&amp;"_"&amp;E519&amp;"_B",CALC!W:X,2,FALSE)),    "")</f>
        <v/>
      </c>
      <c r="N519" s="206"/>
      <c r="O519" s="213">
        <v>1</v>
      </c>
      <c r="P519" s="197" t="str">
        <f ca="1">IF(W519=TRUE,   IF($Y$4&gt;96,"TOO MANY", VLOOKUP(B519&amp;"_"&amp;C519&amp;"_"&amp;E519&amp;"_C",CALC!W:X,2,FALSE)),   "")</f>
        <v/>
      </c>
      <c r="Q519" s="206"/>
      <c r="R519" s="119" t="b">
        <f t="shared" ca="1" si="56"/>
        <v>0</v>
      </c>
      <c r="S519" s="119" t="b">
        <f t="shared" ca="1" si="54"/>
        <v>0</v>
      </c>
      <c r="T519" s="119" t="b">
        <f t="shared" ca="1" si="55"/>
        <v>0</v>
      </c>
      <c r="U519" s="119" t="b">
        <f t="shared" ca="1" si="57"/>
        <v>0</v>
      </c>
      <c r="V519" s="160" t="b">
        <f t="shared" ca="1" si="58"/>
        <v>0</v>
      </c>
      <c r="W519" s="119" t="b">
        <f t="shared" ca="1" si="59"/>
        <v>0</v>
      </c>
      <c r="X519" s="119" t="b">
        <f t="shared" ca="1" si="60"/>
        <v>0</v>
      </c>
    </row>
    <row r="520" spans="2:24" x14ac:dyDescent="0.25">
      <c r="B520" s="194" t="str">
        <f ca="1" xml:space="preserve"> IF(INDIRECT("FROM_NGS2_SampleSheet!A"&amp;ROW()-5,TRUE)="","",  INDIRECT(    "FROM_NGS2_SampleSheet!"   &amp;  CHAR(64 + MATCH(VLOOKUP(B$6,mapping!$A:$B,2,FALSE),FROM_NGS2_SampleSheet!$1:$1,0))   &amp;  ROW()-5,TRUE)    )</f>
        <v/>
      </c>
      <c r="C520" s="195" t="str">
        <f ca="1" xml:space="preserve"> IF(INDIRECT("FROM_NGS2_SampleSheet!A"&amp;ROW()-5,TRUE)="","",  INDIRECT(    "FROM_NGS2_SampleSheet!"   &amp;  CHAR(64 + MATCH(VLOOKUP(C$6,mapping!$A:$B,2,FALSE),FROM_NGS2_SampleSheet!$1:$1,0))   &amp;  ROW()-5,TRUE)    )</f>
        <v/>
      </c>
      <c r="D520" s="195" t="str">
        <f ca="1" xml:space="preserve"> IF(INDIRECT("FROM_NGS2_SampleSheet!A"&amp;ROW()-5,TRUE)="","",  INDIRECT(    "FROM_NGS2_SampleSheet!"   &amp;  CHAR(64 + MATCH(VLOOKUP(D$6,mapping!$A:$B,2,FALSE),FROM_NGS2_SampleSheet!$1:$1,0))   &amp;  ROW()-5,TRUE)    )</f>
        <v/>
      </c>
      <c r="E520" s="195" t="str">
        <f ca="1" xml:space="preserve"> IF(INDIRECT("FROM_NGS2_SampleSheet!A"&amp;ROW()-5,TRUE)="","",  "e" &amp; INDIRECT(    "FROM_NGS2_SampleSheet!"   &amp;  CHAR(64 + MATCH(VLOOKUP(E$6,mapping!$A:$B,2,FALSE),FROM_NGS2_SampleSheet!$1:$1,0))   &amp;  ROW()-5,TRUE)    )</f>
        <v/>
      </c>
      <c r="F520" s="195" t="str">
        <f ca="1" xml:space="preserve"> IF(INDIRECT("FROM_NGS2_SampleSheet!A"&amp;ROW()-5,TRUE)="","",  INDIRECT(    "FROM_NGS2_SampleSheet!"   &amp;  CHAR(64 + MATCH(VLOOKUP(F$6,mapping!$A:$B,2,FALSE),FROM_NGS2_SampleSheet!$1:$1,0))   &amp;  ROW()-5,TRUE)    )</f>
        <v/>
      </c>
      <c r="G520" s="196" t="str">
        <f ca="1" xml:space="preserve"> IF(INDIRECT("FROM_NGS2_SampleSheet!A"&amp;ROW()-5,TRUE)="","",  INDIRECT(    "FROM_NGS2_SampleSheet!"   &amp;  CHAR(64 + MATCH(VLOOKUP(G$6,mapping!$A:$B,2,FALSE),FROM_NGS2_SampleSheet!$1:$1,0))   &amp;  ROW()-5,TRUE)    )</f>
        <v/>
      </c>
      <c r="H520" s="195"/>
      <c r="I520" s="213">
        <v>1</v>
      </c>
      <c r="J520" s="197" t="str">
        <f ca="1">IF(U520=TRUE,    IF($Y$4&gt;96,"TOO MANY",VLOOKUP(B520&amp;"_"&amp;C520&amp;"_"&amp;E520&amp;"_A",CALC!W:X,2,FALSE)),   "")</f>
        <v/>
      </c>
      <c r="L520" s="213">
        <v>1</v>
      </c>
      <c r="M520" s="197" t="str">
        <f ca="1">IF(V520=TRUE,     IF($Y$4&gt;96,"TOO MANY",VLOOKUP(B520&amp;"_"&amp;C520&amp;"_"&amp;E520&amp;"_B",CALC!W:X,2,FALSE)),    "")</f>
        <v/>
      </c>
      <c r="N520" s="206"/>
      <c r="O520" s="213">
        <v>1</v>
      </c>
      <c r="P520" s="197" t="str">
        <f ca="1">IF(W520=TRUE,   IF($Y$4&gt;96,"TOO MANY", VLOOKUP(B520&amp;"_"&amp;C520&amp;"_"&amp;E520&amp;"_C",CALC!W:X,2,FALSE)),   "")</f>
        <v/>
      </c>
      <c r="Q520" s="206"/>
      <c r="R520" s="119" t="b">
        <f t="shared" ca="1" si="56"/>
        <v>0</v>
      </c>
      <c r="S520" s="119" t="b">
        <f t="shared" ref="S520:S583" ca="1" si="61">IF(AND(R520=TRUE,$U$3=TRUE),TRUE)</f>
        <v>0</v>
      </c>
      <c r="T520" s="119" t="b">
        <f t="shared" ref="T520:T583" ca="1" si="62">IF(AND(R520=TRUE,$U$4=TRUE,$U$3=TRUE),TRUE)</f>
        <v>0</v>
      </c>
      <c r="U520" s="119" t="b">
        <f t="shared" ca="1" si="57"/>
        <v>0</v>
      </c>
      <c r="V520" s="160" t="b">
        <f t="shared" ca="1" si="58"/>
        <v>0</v>
      </c>
      <c r="W520" s="119" t="b">
        <f t="shared" ca="1" si="59"/>
        <v>0</v>
      </c>
      <c r="X520" s="119" t="b">
        <f t="shared" ca="1" si="60"/>
        <v>0</v>
      </c>
    </row>
    <row r="521" spans="2:24" x14ac:dyDescent="0.25">
      <c r="B521" s="194" t="str">
        <f ca="1" xml:space="preserve"> IF(INDIRECT("FROM_NGS2_SampleSheet!A"&amp;ROW()-5,TRUE)="","",  INDIRECT(    "FROM_NGS2_SampleSheet!"   &amp;  CHAR(64 + MATCH(VLOOKUP(B$6,mapping!$A:$B,2,FALSE),FROM_NGS2_SampleSheet!$1:$1,0))   &amp;  ROW()-5,TRUE)    )</f>
        <v/>
      </c>
      <c r="C521" s="195" t="str">
        <f ca="1" xml:space="preserve"> IF(INDIRECT("FROM_NGS2_SampleSheet!A"&amp;ROW()-5,TRUE)="","",  INDIRECT(    "FROM_NGS2_SampleSheet!"   &amp;  CHAR(64 + MATCH(VLOOKUP(C$6,mapping!$A:$B,2,FALSE),FROM_NGS2_SampleSheet!$1:$1,0))   &amp;  ROW()-5,TRUE)    )</f>
        <v/>
      </c>
      <c r="D521" s="195" t="str">
        <f ca="1" xml:space="preserve"> IF(INDIRECT("FROM_NGS2_SampleSheet!A"&amp;ROW()-5,TRUE)="","",  INDIRECT(    "FROM_NGS2_SampleSheet!"   &amp;  CHAR(64 + MATCH(VLOOKUP(D$6,mapping!$A:$B,2,FALSE),FROM_NGS2_SampleSheet!$1:$1,0))   &amp;  ROW()-5,TRUE)    )</f>
        <v/>
      </c>
      <c r="E521" s="195" t="str">
        <f ca="1" xml:space="preserve"> IF(INDIRECT("FROM_NGS2_SampleSheet!A"&amp;ROW()-5,TRUE)="","",  "e" &amp; INDIRECT(    "FROM_NGS2_SampleSheet!"   &amp;  CHAR(64 + MATCH(VLOOKUP(E$6,mapping!$A:$B,2,FALSE),FROM_NGS2_SampleSheet!$1:$1,0))   &amp;  ROW()-5,TRUE)    )</f>
        <v/>
      </c>
      <c r="F521" s="195" t="str">
        <f ca="1" xml:space="preserve"> IF(INDIRECT("FROM_NGS2_SampleSheet!A"&amp;ROW()-5,TRUE)="","",  INDIRECT(    "FROM_NGS2_SampleSheet!"   &amp;  CHAR(64 + MATCH(VLOOKUP(F$6,mapping!$A:$B,2,FALSE),FROM_NGS2_SampleSheet!$1:$1,0))   &amp;  ROW()-5,TRUE)    )</f>
        <v/>
      </c>
      <c r="G521" s="196" t="str">
        <f ca="1" xml:space="preserve"> IF(INDIRECT("FROM_NGS2_SampleSheet!A"&amp;ROW()-5,TRUE)="","",  INDIRECT(    "FROM_NGS2_SampleSheet!"   &amp;  CHAR(64 + MATCH(VLOOKUP(G$6,mapping!$A:$B,2,FALSE),FROM_NGS2_SampleSheet!$1:$1,0))   &amp;  ROW()-5,TRUE)    )</f>
        <v/>
      </c>
      <c r="H521" s="195"/>
      <c r="I521" s="213">
        <v>1</v>
      </c>
      <c r="J521" s="197" t="str">
        <f ca="1">IF(U521=TRUE,    IF($Y$4&gt;96,"TOO MANY",VLOOKUP(B521&amp;"_"&amp;C521&amp;"_"&amp;E521&amp;"_A",CALC!W:X,2,FALSE)),   "")</f>
        <v/>
      </c>
      <c r="L521" s="213">
        <v>1</v>
      </c>
      <c r="M521" s="197" t="str">
        <f ca="1">IF(V521=TRUE,     IF($Y$4&gt;96,"TOO MANY",VLOOKUP(B521&amp;"_"&amp;C521&amp;"_"&amp;E521&amp;"_B",CALC!W:X,2,FALSE)),    "")</f>
        <v/>
      </c>
      <c r="N521" s="206"/>
      <c r="O521" s="213">
        <v>1</v>
      </c>
      <c r="P521" s="197" t="str">
        <f ca="1">IF(W521=TRUE,   IF($Y$4&gt;96,"TOO MANY", VLOOKUP(B521&amp;"_"&amp;C521&amp;"_"&amp;E521&amp;"_C",CALC!W:X,2,FALSE)),   "")</f>
        <v/>
      </c>
      <c r="Q521" s="206"/>
      <c r="R521" s="119" t="b">
        <f t="shared" ca="1" si="56"/>
        <v>0</v>
      </c>
      <c r="S521" s="119" t="b">
        <f t="shared" ca="1" si="61"/>
        <v>0</v>
      </c>
      <c r="T521" s="119" t="b">
        <f t="shared" ca="1" si="62"/>
        <v>0</v>
      </c>
      <c r="U521" s="119" t="b">
        <f t="shared" ca="1" si="57"/>
        <v>0</v>
      </c>
      <c r="V521" s="160" t="b">
        <f t="shared" ca="1" si="58"/>
        <v>0</v>
      </c>
      <c r="W521" s="119" t="b">
        <f t="shared" ca="1" si="59"/>
        <v>0</v>
      </c>
      <c r="X521" s="119" t="b">
        <f t="shared" ca="1" si="60"/>
        <v>0</v>
      </c>
    </row>
    <row r="522" spans="2:24" x14ac:dyDescent="0.25">
      <c r="B522" s="194" t="str">
        <f ca="1" xml:space="preserve"> IF(INDIRECT("FROM_NGS2_SampleSheet!A"&amp;ROW()-5,TRUE)="","",  INDIRECT(    "FROM_NGS2_SampleSheet!"   &amp;  CHAR(64 + MATCH(VLOOKUP(B$6,mapping!$A:$B,2,FALSE),FROM_NGS2_SampleSheet!$1:$1,0))   &amp;  ROW()-5,TRUE)    )</f>
        <v/>
      </c>
      <c r="C522" s="195" t="str">
        <f ca="1" xml:space="preserve"> IF(INDIRECT("FROM_NGS2_SampleSheet!A"&amp;ROW()-5,TRUE)="","",  INDIRECT(    "FROM_NGS2_SampleSheet!"   &amp;  CHAR(64 + MATCH(VLOOKUP(C$6,mapping!$A:$B,2,FALSE),FROM_NGS2_SampleSheet!$1:$1,0))   &amp;  ROW()-5,TRUE)    )</f>
        <v/>
      </c>
      <c r="D522" s="195" t="str">
        <f ca="1" xml:space="preserve"> IF(INDIRECT("FROM_NGS2_SampleSheet!A"&amp;ROW()-5,TRUE)="","",  INDIRECT(    "FROM_NGS2_SampleSheet!"   &amp;  CHAR(64 + MATCH(VLOOKUP(D$6,mapping!$A:$B,2,FALSE),FROM_NGS2_SampleSheet!$1:$1,0))   &amp;  ROW()-5,TRUE)    )</f>
        <v/>
      </c>
      <c r="E522" s="195" t="str">
        <f ca="1" xml:space="preserve"> IF(INDIRECT("FROM_NGS2_SampleSheet!A"&amp;ROW()-5,TRUE)="","",  "e" &amp; INDIRECT(    "FROM_NGS2_SampleSheet!"   &amp;  CHAR(64 + MATCH(VLOOKUP(E$6,mapping!$A:$B,2,FALSE),FROM_NGS2_SampleSheet!$1:$1,0))   &amp;  ROW()-5,TRUE)    )</f>
        <v/>
      </c>
      <c r="F522" s="195" t="str">
        <f ca="1" xml:space="preserve"> IF(INDIRECT("FROM_NGS2_SampleSheet!A"&amp;ROW()-5,TRUE)="","",  INDIRECT(    "FROM_NGS2_SampleSheet!"   &amp;  CHAR(64 + MATCH(VLOOKUP(F$6,mapping!$A:$B,2,FALSE),FROM_NGS2_SampleSheet!$1:$1,0))   &amp;  ROW()-5,TRUE)    )</f>
        <v/>
      </c>
      <c r="G522" s="196" t="str">
        <f ca="1" xml:space="preserve"> IF(INDIRECT("FROM_NGS2_SampleSheet!A"&amp;ROW()-5,TRUE)="","",  INDIRECT(    "FROM_NGS2_SampleSheet!"   &amp;  CHAR(64 + MATCH(VLOOKUP(G$6,mapping!$A:$B,2,FALSE),FROM_NGS2_SampleSheet!$1:$1,0))   &amp;  ROW()-5,TRUE)    )</f>
        <v/>
      </c>
      <c r="H522" s="195"/>
      <c r="I522" s="213">
        <v>1</v>
      </c>
      <c r="J522" s="197" t="str">
        <f ca="1">IF(U522=TRUE,    IF($Y$4&gt;96,"TOO MANY",VLOOKUP(B522&amp;"_"&amp;C522&amp;"_"&amp;E522&amp;"_A",CALC!W:X,2,FALSE)),   "")</f>
        <v/>
      </c>
      <c r="L522" s="213">
        <v>1</v>
      </c>
      <c r="M522" s="197" t="str">
        <f ca="1">IF(V522=TRUE,     IF($Y$4&gt;96,"TOO MANY",VLOOKUP(B522&amp;"_"&amp;C522&amp;"_"&amp;E522&amp;"_B",CALC!W:X,2,FALSE)),    "")</f>
        <v/>
      </c>
      <c r="N522" s="206"/>
      <c r="O522" s="213">
        <v>1</v>
      </c>
      <c r="P522" s="197" t="str">
        <f ca="1">IF(W522=TRUE,   IF($Y$4&gt;96,"TOO MANY", VLOOKUP(B522&amp;"_"&amp;C522&amp;"_"&amp;E522&amp;"_C",CALC!W:X,2,FALSE)),   "")</f>
        <v/>
      </c>
      <c r="Q522" s="206"/>
      <c r="R522" s="119" t="b">
        <f t="shared" ca="1" si="56"/>
        <v>0</v>
      </c>
      <c r="S522" s="119" t="b">
        <f t="shared" ca="1" si="61"/>
        <v>0</v>
      </c>
      <c r="T522" s="119" t="b">
        <f t="shared" ca="1" si="62"/>
        <v>0</v>
      </c>
      <c r="U522" s="119" t="b">
        <f t="shared" ca="1" si="57"/>
        <v>0</v>
      </c>
      <c r="V522" s="160" t="b">
        <f t="shared" ca="1" si="58"/>
        <v>0</v>
      </c>
      <c r="W522" s="119" t="b">
        <f t="shared" ca="1" si="59"/>
        <v>0</v>
      </c>
      <c r="X522" s="119" t="b">
        <f t="shared" ca="1" si="60"/>
        <v>0</v>
      </c>
    </row>
    <row r="523" spans="2:24" x14ac:dyDescent="0.25">
      <c r="B523" s="194" t="str">
        <f ca="1" xml:space="preserve"> IF(INDIRECT("FROM_NGS2_SampleSheet!A"&amp;ROW()-5,TRUE)="","",  INDIRECT(    "FROM_NGS2_SampleSheet!"   &amp;  CHAR(64 + MATCH(VLOOKUP(B$6,mapping!$A:$B,2,FALSE),FROM_NGS2_SampleSheet!$1:$1,0))   &amp;  ROW()-5,TRUE)    )</f>
        <v/>
      </c>
      <c r="C523" s="195" t="str">
        <f ca="1" xml:space="preserve"> IF(INDIRECT("FROM_NGS2_SampleSheet!A"&amp;ROW()-5,TRUE)="","",  INDIRECT(    "FROM_NGS2_SampleSheet!"   &amp;  CHAR(64 + MATCH(VLOOKUP(C$6,mapping!$A:$B,2,FALSE),FROM_NGS2_SampleSheet!$1:$1,0))   &amp;  ROW()-5,TRUE)    )</f>
        <v/>
      </c>
      <c r="D523" s="195" t="str">
        <f ca="1" xml:space="preserve"> IF(INDIRECT("FROM_NGS2_SampleSheet!A"&amp;ROW()-5,TRUE)="","",  INDIRECT(    "FROM_NGS2_SampleSheet!"   &amp;  CHAR(64 + MATCH(VLOOKUP(D$6,mapping!$A:$B,2,FALSE),FROM_NGS2_SampleSheet!$1:$1,0))   &amp;  ROW()-5,TRUE)    )</f>
        <v/>
      </c>
      <c r="E523" s="195" t="str">
        <f ca="1" xml:space="preserve"> IF(INDIRECT("FROM_NGS2_SampleSheet!A"&amp;ROW()-5,TRUE)="","",  "e" &amp; INDIRECT(    "FROM_NGS2_SampleSheet!"   &amp;  CHAR(64 + MATCH(VLOOKUP(E$6,mapping!$A:$B,2,FALSE),FROM_NGS2_SampleSheet!$1:$1,0))   &amp;  ROW()-5,TRUE)    )</f>
        <v/>
      </c>
      <c r="F523" s="195" t="str">
        <f ca="1" xml:space="preserve"> IF(INDIRECT("FROM_NGS2_SampleSheet!A"&amp;ROW()-5,TRUE)="","",  INDIRECT(    "FROM_NGS2_SampleSheet!"   &amp;  CHAR(64 + MATCH(VLOOKUP(F$6,mapping!$A:$B,2,FALSE),FROM_NGS2_SampleSheet!$1:$1,0))   &amp;  ROW()-5,TRUE)    )</f>
        <v/>
      </c>
      <c r="G523" s="196" t="str">
        <f ca="1" xml:space="preserve"> IF(INDIRECT("FROM_NGS2_SampleSheet!A"&amp;ROW()-5,TRUE)="","",  INDIRECT(    "FROM_NGS2_SampleSheet!"   &amp;  CHAR(64 + MATCH(VLOOKUP(G$6,mapping!$A:$B,2,FALSE),FROM_NGS2_SampleSheet!$1:$1,0))   &amp;  ROW()-5,TRUE)    )</f>
        <v/>
      </c>
      <c r="H523" s="195"/>
      <c r="I523" s="213">
        <v>1</v>
      </c>
      <c r="J523" s="197" t="str">
        <f ca="1">IF(U523=TRUE,    IF($Y$4&gt;96,"TOO MANY",VLOOKUP(B523&amp;"_"&amp;C523&amp;"_"&amp;E523&amp;"_A",CALC!W:X,2,FALSE)),   "")</f>
        <v/>
      </c>
      <c r="L523" s="213">
        <v>1</v>
      </c>
      <c r="M523" s="197" t="str">
        <f ca="1">IF(V523=TRUE,     IF($Y$4&gt;96,"TOO MANY",VLOOKUP(B523&amp;"_"&amp;C523&amp;"_"&amp;E523&amp;"_B",CALC!W:X,2,FALSE)),    "")</f>
        <v/>
      </c>
      <c r="N523" s="206"/>
      <c r="O523" s="213">
        <v>1</v>
      </c>
      <c r="P523" s="197" t="str">
        <f ca="1">IF(W523=TRUE,   IF($Y$4&gt;96,"TOO MANY", VLOOKUP(B523&amp;"_"&amp;C523&amp;"_"&amp;E523&amp;"_C",CALC!W:X,2,FALSE)),   "")</f>
        <v/>
      </c>
      <c r="Q523" s="206"/>
      <c r="R523" s="119" t="b">
        <f t="shared" ca="1" si="56"/>
        <v>0</v>
      </c>
      <c r="S523" s="119" t="b">
        <f t="shared" ca="1" si="61"/>
        <v>0</v>
      </c>
      <c r="T523" s="119" t="b">
        <f t="shared" ca="1" si="62"/>
        <v>0</v>
      </c>
      <c r="U523" s="119" t="b">
        <f t="shared" ca="1" si="57"/>
        <v>0</v>
      </c>
      <c r="V523" s="160" t="b">
        <f t="shared" ca="1" si="58"/>
        <v>0</v>
      </c>
      <c r="W523" s="119" t="b">
        <f t="shared" ca="1" si="59"/>
        <v>0</v>
      </c>
      <c r="X523" s="119" t="b">
        <f t="shared" ca="1" si="60"/>
        <v>0</v>
      </c>
    </row>
    <row r="524" spans="2:24" x14ac:dyDescent="0.25">
      <c r="B524" s="194" t="str">
        <f ca="1" xml:space="preserve"> IF(INDIRECT("FROM_NGS2_SampleSheet!A"&amp;ROW()-5,TRUE)="","",  INDIRECT(    "FROM_NGS2_SampleSheet!"   &amp;  CHAR(64 + MATCH(VLOOKUP(B$6,mapping!$A:$B,2,FALSE),FROM_NGS2_SampleSheet!$1:$1,0))   &amp;  ROW()-5,TRUE)    )</f>
        <v/>
      </c>
      <c r="C524" s="195" t="str">
        <f ca="1" xml:space="preserve"> IF(INDIRECT("FROM_NGS2_SampleSheet!A"&amp;ROW()-5,TRUE)="","",  INDIRECT(    "FROM_NGS2_SampleSheet!"   &amp;  CHAR(64 + MATCH(VLOOKUP(C$6,mapping!$A:$B,2,FALSE),FROM_NGS2_SampleSheet!$1:$1,0))   &amp;  ROW()-5,TRUE)    )</f>
        <v/>
      </c>
      <c r="D524" s="195" t="str">
        <f ca="1" xml:space="preserve"> IF(INDIRECT("FROM_NGS2_SampleSheet!A"&amp;ROW()-5,TRUE)="","",  INDIRECT(    "FROM_NGS2_SampleSheet!"   &amp;  CHAR(64 + MATCH(VLOOKUP(D$6,mapping!$A:$B,2,FALSE),FROM_NGS2_SampleSheet!$1:$1,0))   &amp;  ROW()-5,TRUE)    )</f>
        <v/>
      </c>
      <c r="E524" s="195" t="str">
        <f ca="1" xml:space="preserve"> IF(INDIRECT("FROM_NGS2_SampleSheet!A"&amp;ROW()-5,TRUE)="","",  "e" &amp; INDIRECT(    "FROM_NGS2_SampleSheet!"   &amp;  CHAR(64 + MATCH(VLOOKUP(E$6,mapping!$A:$B,2,FALSE),FROM_NGS2_SampleSheet!$1:$1,0))   &amp;  ROW()-5,TRUE)    )</f>
        <v/>
      </c>
      <c r="F524" s="195" t="str">
        <f ca="1" xml:space="preserve"> IF(INDIRECT("FROM_NGS2_SampleSheet!A"&amp;ROW()-5,TRUE)="","",  INDIRECT(    "FROM_NGS2_SampleSheet!"   &amp;  CHAR(64 + MATCH(VLOOKUP(F$6,mapping!$A:$B,2,FALSE),FROM_NGS2_SampleSheet!$1:$1,0))   &amp;  ROW()-5,TRUE)    )</f>
        <v/>
      </c>
      <c r="G524" s="196" t="str">
        <f ca="1" xml:space="preserve"> IF(INDIRECT("FROM_NGS2_SampleSheet!A"&amp;ROW()-5,TRUE)="","",  INDIRECT(    "FROM_NGS2_SampleSheet!"   &amp;  CHAR(64 + MATCH(VLOOKUP(G$6,mapping!$A:$B,2,FALSE),FROM_NGS2_SampleSheet!$1:$1,0))   &amp;  ROW()-5,TRUE)    )</f>
        <v/>
      </c>
      <c r="H524" s="195"/>
      <c r="I524" s="213">
        <v>1</v>
      </c>
      <c r="J524" s="197" t="str">
        <f ca="1">IF(U524=TRUE,    IF($Y$4&gt;96,"TOO MANY",VLOOKUP(B524&amp;"_"&amp;C524&amp;"_"&amp;E524&amp;"_A",CALC!W:X,2,FALSE)),   "")</f>
        <v/>
      </c>
      <c r="L524" s="213">
        <v>1</v>
      </c>
      <c r="M524" s="197" t="str">
        <f ca="1">IF(V524=TRUE,     IF($Y$4&gt;96,"TOO MANY",VLOOKUP(B524&amp;"_"&amp;C524&amp;"_"&amp;E524&amp;"_B",CALC!W:X,2,FALSE)),    "")</f>
        <v/>
      </c>
      <c r="N524" s="206"/>
      <c r="O524" s="213">
        <v>1</v>
      </c>
      <c r="P524" s="197" t="str">
        <f ca="1">IF(W524=TRUE,   IF($Y$4&gt;96,"TOO MANY", VLOOKUP(B524&amp;"_"&amp;C524&amp;"_"&amp;E524&amp;"_C",CALC!W:X,2,FALSE)),   "")</f>
        <v/>
      </c>
      <c r="Q524" s="206"/>
      <c r="R524" s="119" t="b">
        <f t="shared" ca="1" si="56"/>
        <v>0</v>
      </c>
      <c r="S524" s="119" t="b">
        <f t="shared" ca="1" si="61"/>
        <v>0</v>
      </c>
      <c r="T524" s="119" t="b">
        <f t="shared" ca="1" si="62"/>
        <v>0</v>
      </c>
      <c r="U524" s="119" t="b">
        <f t="shared" ca="1" si="57"/>
        <v>0</v>
      </c>
      <c r="V524" s="160" t="b">
        <f t="shared" ca="1" si="58"/>
        <v>0</v>
      </c>
      <c r="W524" s="119" t="b">
        <f t="shared" ca="1" si="59"/>
        <v>0</v>
      </c>
      <c r="X524" s="119" t="b">
        <f t="shared" ca="1" si="60"/>
        <v>0</v>
      </c>
    </row>
    <row r="525" spans="2:24" x14ac:dyDescent="0.25">
      <c r="B525" s="194" t="str">
        <f ca="1" xml:space="preserve"> IF(INDIRECT("FROM_NGS2_SampleSheet!A"&amp;ROW()-5,TRUE)="","",  INDIRECT(    "FROM_NGS2_SampleSheet!"   &amp;  CHAR(64 + MATCH(VLOOKUP(B$6,mapping!$A:$B,2,FALSE),FROM_NGS2_SampleSheet!$1:$1,0))   &amp;  ROW()-5,TRUE)    )</f>
        <v/>
      </c>
      <c r="C525" s="195" t="str">
        <f ca="1" xml:space="preserve"> IF(INDIRECT("FROM_NGS2_SampleSheet!A"&amp;ROW()-5,TRUE)="","",  INDIRECT(    "FROM_NGS2_SampleSheet!"   &amp;  CHAR(64 + MATCH(VLOOKUP(C$6,mapping!$A:$B,2,FALSE),FROM_NGS2_SampleSheet!$1:$1,0))   &amp;  ROW()-5,TRUE)    )</f>
        <v/>
      </c>
      <c r="D525" s="195" t="str">
        <f ca="1" xml:space="preserve"> IF(INDIRECT("FROM_NGS2_SampleSheet!A"&amp;ROW()-5,TRUE)="","",  INDIRECT(    "FROM_NGS2_SampleSheet!"   &amp;  CHAR(64 + MATCH(VLOOKUP(D$6,mapping!$A:$B,2,FALSE),FROM_NGS2_SampleSheet!$1:$1,0))   &amp;  ROW()-5,TRUE)    )</f>
        <v/>
      </c>
      <c r="E525" s="195" t="str">
        <f ca="1" xml:space="preserve"> IF(INDIRECT("FROM_NGS2_SampleSheet!A"&amp;ROW()-5,TRUE)="","",  "e" &amp; INDIRECT(    "FROM_NGS2_SampleSheet!"   &amp;  CHAR(64 + MATCH(VLOOKUP(E$6,mapping!$A:$B,2,FALSE),FROM_NGS2_SampleSheet!$1:$1,0))   &amp;  ROW()-5,TRUE)    )</f>
        <v/>
      </c>
      <c r="F525" s="195" t="str">
        <f ca="1" xml:space="preserve"> IF(INDIRECT("FROM_NGS2_SampleSheet!A"&amp;ROW()-5,TRUE)="","",  INDIRECT(    "FROM_NGS2_SampleSheet!"   &amp;  CHAR(64 + MATCH(VLOOKUP(F$6,mapping!$A:$B,2,FALSE),FROM_NGS2_SampleSheet!$1:$1,0))   &amp;  ROW()-5,TRUE)    )</f>
        <v/>
      </c>
      <c r="G525" s="196" t="str">
        <f ca="1" xml:space="preserve"> IF(INDIRECT("FROM_NGS2_SampleSheet!A"&amp;ROW()-5,TRUE)="","",  INDIRECT(    "FROM_NGS2_SampleSheet!"   &amp;  CHAR(64 + MATCH(VLOOKUP(G$6,mapping!$A:$B,2,FALSE),FROM_NGS2_SampleSheet!$1:$1,0))   &amp;  ROW()-5,TRUE)    )</f>
        <v/>
      </c>
      <c r="H525" s="195"/>
      <c r="I525" s="213">
        <v>1</v>
      </c>
      <c r="J525" s="197" t="str">
        <f ca="1">IF(U525=TRUE,    IF($Y$4&gt;96,"TOO MANY",VLOOKUP(B525&amp;"_"&amp;C525&amp;"_"&amp;E525&amp;"_A",CALC!W:X,2,FALSE)),   "")</f>
        <v/>
      </c>
      <c r="L525" s="213">
        <v>1</v>
      </c>
      <c r="M525" s="197" t="str">
        <f ca="1">IF(V525=TRUE,     IF($Y$4&gt;96,"TOO MANY",VLOOKUP(B525&amp;"_"&amp;C525&amp;"_"&amp;E525&amp;"_B",CALC!W:X,2,FALSE)),    "")</f>
        <v/>
      </c>
      <c r="N525" s="206"/>
      <c r="O525" s="213">
        <v>1</v>
      </c>
      <c r="P525" s="197" t="str">
        <f ca="1">IF(W525=TRUE,   IF($Y$4&gt;96,"TOO MANY", VLOOKUP(B525&amp;"_"&amp;C525&amp;"_"&amp;E525&amp;"_C",CALC!W:X,2,FALSE)),   "")</f>
        <v/>
      </c>
      <c r="Q525" s="206"/>
      <c r="R525" s="119" t="b">
        <f t="shared" ca="1" si="56"/>
        <v>0</v>
      </c>
      <c r="S525" s="119" t="b">
        <f t="shared" ca="1" si="61"/>
        <v>0</v>
      </c>
      <c r="T525" s="119" t="b">
        <f t="shared" ca="1" si="62"/>
        <v>0</v>
      </c>
      <c r="U525" s="119" t="b">
        <f t="shared" ca="1" si="57"/>
        <v>0</v>
      </c>
      <c r="V525" s="160" t="b">
        <f t="shared" ca="1" si="58"/>
        <v>0</v>
      </c>
      <c r="W525" s="119" t="b">
        <f t="shared" ca="1" si="59"/>
        <v>0</v>
      </c>
      <c r="X525" s="119" t="b">
        <f t="shared" ca="1" si="60"/>
        <v>0</v>
      </c>
    </row>
    <row r="526" spans="2:24" x14ac:dyDescent="0.25">
      <c r="B526" s="194" t="str">
        <f ca="1" xml:space="preserve"> IF(INDIRECT("FROM_NGS2_SampleSheet!A"&amp;ROW()-5,TRUE)="","",  INDIRECT(    "FROM_NGS2_SampleSheet!"   &amp;  CHAR(64 + MATCH(VLOOKUP(B$6,mapping!$A:$B,2,FALSE),FROM_NGS2_SampleSheet!$1:$1,0))   &amp;  ROW()-5,TRUE)    )</f>
        <v/>
      </c>
      <c r="C526" s="195" t="str">
        <f ca="1" xml:space="preserve"> IF(INDIRECT("FROM_NGS2_SampleSheet!A"&amp;ROW()-5,TRUE)="","",  INDIRECT(    "FROM_NGS2_SampleSheet!"   &amp;  CHAR(64 + MATCH(VLOOKUP(C$6,mapping!$A:$B,2,FALSE),FROM_NGS2_SampleSheet!$1:$1,0))   &amp;  ROW()-5,TRUE)    )</f>
        <v/>
      </c>
      <c r="D526" s="195" t="str">
        <f ca="1" xml:space="preserve"> IF(INDIRECT("FROM_NGS2_SampleSheet!A"&amp;ROW()-5,TRUE)="","",  INDIRECT(    "FROM_NGS2_SampleSheet!"   &amp;  CHAR(64 + MATCH(VLOOKUP(D$6,mapping!$A:$B,2,FALSE),FROM_NGS2_SampleSheet!$1:$1,0))   &amp;  ROW()-5,TRUE)    )</f>
        <v/>
      </c>
      <c r="E526" s="195" t="str">
        <f ca="1" xml:space="preserve"> IF(INDIRECT("FROM_NGS2_SampleSheet!A"&amp;ROW()-5,TRUE)="","",  "e" &amp; INDIRECT(    "FROM_NGS2_SampleSheet!"   &amp;  CHAR(64 + MATCH(VLOOKUP(E$6,mapping!$A:$B,2,FALSE),FROM_NGS2_SampleSheet!$1:$1,0))   &amp;  ROW()-5,TRUE)    )</f>
        <v/>
      </c>
      <c r="F526" s="195" t="str">
        <f ca="1" xml:space="preserve"> IF(INDIRECT("FROM_NGS2_SampleSheet!A"&amp;ROW()-5,TRUE)="","",  INDIRECT(    "FROM_NGS2_SampleSheet!"   &amp;  CHAR(64 + MATCH(VLOOKUP(F$6,mapping!$A:$B,2,FALSE),FROM_NGS2_SampleSheet!$1:$1,0))   &amp;  ROW()-5,TRUE)    )</f>
        <v/>
      </c>
      <c r="G526" s="196" t="str">
        <f ca="1" xml:space="preserve"> IF(INDIRECT("FROM_NGS2_SampleSheet!A"&amp;ROW()-5,TRUE)="","",  INDIRECT(    "FROM_NGS2_SampleSheet!"   &amp;  CHAR(64 + MATCH(VLOOKUP(G$6,mapping!$A:$B,2,FALSE),FROM_NGS2_SampleSheet!$1:$1,0))   &amp;  ROW()-5,TRUE)    )</f>
        <v/>
      </c>
      <c r="H526" s="195"/>
      <c r="I526" s="213">
        <v>1</v>
      </c>
      <c r="J526" s="197" t="str">
        <f ca="1">IF(U526=TRUE,    IF($Y$4&gt;96,"TOO MANY",VLOOKUP(B526&amp;"_"&amp;C526&amp;"_"&amp;E526&amp;"_A",CALC!W:X,2,FALSE)),   "")</f>
        <v/>
      </c>
      <c r="L526" s="213">
        <v>1</v>
      </c>
      <c r="M526" s="197" t="str">
        <f ca="1">IF(V526=TRUE,     IF($Y$4&gt;96,"TOO MANY",VLOOKUP(B526&amp;"_"&amp;C526&amp;"_"&amp;E526&amp;"_B",CALC!W:X,2,FALSE)),    "")</f>
        <v/>
      </c>
      <c r="N526" s="206"/>
      <c r="O526" s="213">
        <v>1</v>
      </c>
      <c r="P526" s="197" t="str">
        <f ca="1">IF(W526=TRUE,   IF($Y$4&gt;96,"TOO MANY", VLOOKUP(B526&amp;"_"&amp;C526&amp;"_"&amp;E526&amp;"_C",CALC!W:X,2,FALSE)),   "")</f>
        <v/>
      </c>
      <c r="Q526" s="206"/>
      <c r="R526" s="119" t="b">
        <f t="shared" ca="1" si="56"/>
        <v>0</v>
      </c>
      <c r="S526" s="119" t="b">
        <f t="shared" ca="1" si="61"/>
        <v>0</v>
      </c>
      <c r="T526" s="119" t="b">
        <f t="shared" ca="1" si="62"/>
        <v>0</v>
      </c>
      <c r="U526" s="119" t="b">
        <f t="shared" ca="1" si="57"/>
        <v>0</v>
      </c>
      <c r="V526" s="160" t="b">
        <f t="shared" ca="1" si="58"/>
        <v>0</v>
      </c>
      <c r="W526" s="119" t="b">
        <f t="shared" ca="1" si="59"/>
        <v>0</v>
      </c>
      <c r="X526" s="119" t="b">
        <f t="shared" ca="1" si="60"/>
        <v>0</v>
      </c>
    </row>
    <row r="527" spans="2:24" x14ac:dyDescent="0.25">
      <c r="B527" s="194" t="str">
        <f ca="1" xml:space="preserve"> IF(INDIRECT("FROM_NGS2_SampleSheet!A"&amp;ROW()-5,TRUE)="","",  INDIRECT(    "FROM_NGS2_SampleSheet!"   &amp;  CHAR(64 + MATCH(VLOOKUP(B$6,mapping!$A:$B,2,FALSE),FROM_NGS2_SampleSheet!$1:$1,0))   &amp;  ROW()-5,TRUE)    )</f>
        <v/>
      </c>
      <c r="C527" s="195" t="str">
        <f ca="1" xml:space="preserve"> IF(INDIRECT("FROM_NGS2_SampleSheet!A"&amp;ROW()-5,TRUE)="","",  INDIRECT(    "FROM_NGS2_SampleSheet!"   &amp;  CHAR(64 + MATCH(VLOOKUP(C$6,mapping!$A:$B,2,FALSE),FROM_NGS2_SampleSheet!$1:$1,0))   &amp;  ROW()-5,TRUE)    )</f>
        <v/>
      </c>
      <c r="D527" s="195" t="str">
        <f ca="1" xml:space="preserve"> IF(INDIRECT("FROM_NGS2_SampleSheet!A"&amp;ROW()-5,TRUE)="","",  INDIRECT(    "FROM_NGS2_SampleSheet!"   &amp;  CHAR(64 + MATCH(VLOOKUP(D$6,mapping!$A:$B,2,FALSE),FROM_NGS2_SampleSheet!$1:$1,0))   &amp;  ROW()-5,TRUE)    )</f>
        <v/>
      </c>
      <c r="E527" s="195" t="str">
        <f ca="1" xml:space="preserve"> IF(INDIRECT("FROM_NGS2_SampleSheet!A"&amp;ROW()-5,TRUE)="","",  "e" &amp; INDIRECT(    "FROM_NGS2_SampleSheet!"   &amp;  CHAR(64 + MATCH(VLOOKUP(E$6,mapping!$A:$B,2,FALSE),FROM_NGS2_SampleSheet!$1:$1,0))   &amp;  ROW()-5,TRUE)    )</f>
        <v/>
      </c>
      <c r="F527" s="195" t="str">
        <f ca="1" xml:space="preserve"> IF(INDIRECT("FROM_NGS2_SampleSheet!A"&amp;ROW()-5,TRUE)="","",  INDIRECT(    "FROM_NGS2_SampleSheet!"   &amp;  CHAR(64 + MATCH(VLOOKUP(F$6,mapping!$A:$B,2,FALSE),FROM_NGS2_SampleSheet!$1:$1,0))   &amp;  ROW()-5,TRUE)    )</f>
        <v/>
      </c>
      <c r="G527" s="196" t="str">
        <f ca="1" xml:space="preserve"> IF(INDIRECT("FROM_NGS2_SampleSheet!A"&amp;ROW()-5,TRUE)="","",  INDIRECT(    "FROM_NGS2_SampleSheet!"   &amp;  CHAR(64 + MATCH(VLOOKUP(G$6,mapping!$A:$B,2,FALSE),FROM_NGS2_SampleSheet!$1:$1,0))   &amp;  ROW()-5,TRUE)    )</f>
        <v/>
      </c>
      <c r="H527" s="195"/>
      <c r="I527" s="213">
        <v>1</v>
      </c>
      <c r="J527" s="197" t="str">
        <f ca="1">IF(U527=TRUE,    IF($Y$4&gt;96,"TOO MANY",VLOOKUP(B527&amp;"_"&amp;C527&amp;"_"&amp;E527&amp;"_A",CALC!W:X,2,FALSE)),   "")</f>
        <v/>
      </c>
      <c r="L527" s="213">
        <v>1</v>
      </c>
      <c r="M527" s="197" t="str">
        <f ca="1">IF(V527=TRUE,     IF($Y$4&gt;96,"TOO MANY",VLOOKUP(B527&amp;"_"&amp;C527&amp;"_"&amp;E527&amp;"_B",CALC!W:X,2,FALSE)),    "")</f>
        <v/>
      </c>
      <c r="N527" s="206"/>
      <c r="O527" s="213">
        <v>1</v>
      </c>
      <c r="P527" s="197" t="str">
        <f ca="1">IF(W527=TRUE,   IF($Y$4&gt;96,"TOO MANY", VLOOKUP(B527&amp;"_"&amp;C527&amp;"_"&amp;E527&amp;"_C",CALC!W:X,2,FALSE)),   "")</f>
        <v/>
      </c>
      <c r="Q527" s="206"/>
      <c r="R527" s="119" t="b">
        <f t="shared" ca="1" si="56"/>
        <v>0</v>
      </c>
      <c r="S527" s="119" t="b">
        <f t="shared" ca="1" si="61"/>
        <v>0</v>
      </c>
      <c r="T527" s="119" t="b">
        <f t="shared" ca="1" si="62"/>
        <v>0</v>
      </c>
      <c r="U527" s="119" t="b">
        <f t="shared" ca="1" si="57"/>
        <v>0</v>
      </c>
      <c r="V527" s="160" t="b">
        <f t="shared" ca="1" si="58"/>
        <v>0</v>
      </c>
      <c r="W527" s="119" t="b">
        <f t="shared" ca="1" si="59"/>
        <v>0</v>
      </c>
      <c r="X527" s="119" t="b">
        <f t="shared" ca="1" si="60"/>
        <v>0</v>
      </c>
    </row>
    <row r="528" spans="2:24" x14ac:dyDescent="0.25">
      <c r="B528" s="194" t="str">
        <f ca="1" xml:space="preserve"> IF(INDIRECT("FROM_NGS2_SampleSheet!A"&amp;ROW()-5,TRUE)="","",  INDIRECT(    "FROM_NGS2_SampleSheet!"   &amp;  CHAR(64 + MATCH(VLOOKUP(B$6,mapping!$A:$B,2,FALSE),FROM_NGS2_SampleSheet!$1:$1,0))   &amp;  ROW()-5,TRUE)    )</f>
        <v/>
      </c>
      <c r="C528" s="195" t="str">
        <f ca="1" xml:space="preserve"> IF(INDIRECT("FROM_NGS2_SampleSheet!A"&amp;ROW()-5,TRUE)="","",  INDIRECT(    "FROM_NGS2_SampleSheet!"   &amp;  CHAR(64 + MATCH(VLOOKUP(C$6,mapping!$A:$B,2,FALSE),FROM_NGS2_SampleSheet!$1:$1,0))   &amp;  ROW()-5,TRUE)    )</f>
        <v/>
      </c>
      <c r="D528" s="195" t="str">
        <f ca="1" xml:space="preserve"> IF(INDIRECT("FROM_NGS2_SampleSheet!A"&amp;ROW()-5,TRUE)="","",  INDIRECT(    "FROM_NGS2_SampleSheet!"   &amp;  CHAR(64 + MATCH(VLOOKUP(D$6,mapping!$A:$B,2,FALSE),FROM_NGS2_SampleSheet!$1:$1,0))   &amp;  ROW()-5,TRUE)    )</f>
        <v/>
      </c>
      <c r="E528" s="195" t="str">
        <f ca="1" xml:space="preserve"> IF(INDIRECT("FROM_NGS2_SampleSheet!A"&amp;ROW()-5,TRUE)="","",  "e" &amp; INDIRECT(    "FROM_NGS2_SampleSheet!"   &amp;  CHAR(64 + MATCH(VLOOKUP(E$6,mapping!$A:$B,2,FALSE),FROM_NGS2_SampleSheet!$1:$1,0))   &amp;  ROW()-5,TRUE)    )</f>
        <v/>
      </c>
      <c r="F528" s="195" t="str">
        <f ca="1" xml:space="preserve"> IF(INDIRECT("FROM_NGS2_SampleSheet!A"&amp;ROW()-5,TRUE)="","",  INDIRECT(    "FROM_NGS2_SampleSheet!"   &amp;  CHAR(64 + MATCH(VLOOKUP(F$6,mapping!$A:$B,2,FALSE),FROM_NGS2_SampleSheet!$1:$1,0))   &amp;  ROW()-5,TRUE)    )</f>
        <v/>
      </c>
      <c r="G528" s="196" t="str">
        <f ca="1" xml:space="preserve"> IF(INDIRECT("FROM_NGS2_SampleSheet!A"&amp;ROW()-5,TRUE)="","",  INDIRECT(    "FROM_NGS2_SampleSheet!"   &amp;  CHAR(64 + MATCH(VLOOKUP(G$6,mapping!$A:$B,2,FALSE),FROM_NGS2_SampleSheet!$1:$1,0))   &amp;  ROW()-5,TRUE)    )</f>
        <v/>
      </c>
      <c r="H528" s="195"/>
      <c r="I528" s="213">
        <v>1</v>
      </c>
      <c r="J528" s="197" t="str">
        <f ca="1">IF(U528=TRUE,    IF($Y$4&gt;96,"TOO MANY",VLOOKUP(B528&amp;"_"&amp;C528&amp;"_"&amp;E528&amp;"_A",CALC!W:X,2,FALSE)),   "")</f>
        <v/>
      </c>
      <c r="L528" s="213">
        <v>1</v>
      </c>
      <c r="M528" s="197" t="str">
        <f ca="1">IF(V528=TRUE,     IF($Y$4&gt;96,"TOO MANY",VLOOKUP(B528&amp;"_"&amp;C528&amp;"_"&amp;E528&amp;"_B",CALC!W:X,2,FALSE)),    "")</f>
        <v/>
      </c>
      <c r="N528" s="206"/>
      <c r="O528" s="213">
        <v>1</v>
      </c>
      <c r="P528" s="197" t="str">
        <f ca="1">IF(W528=TRUE,   IF($Y$4&gt;96,"TOO MANY", VLOOKUP(B528&amp;"_"&amp;C528&amp;"_"&amp;E528&amp;"_C",CALC!W:X,2,FALSE)),   "")</f>
        <v/>
      </c>
      <c r="Q528" s="206"/>
      <c r="R528" s="119" t="b">
        <f t="shared" ca="1" si="56"/>
        <v>0</v>
      </c>
      <c r="S528" s="119" t="b">
        <f t="shared" ca="1" si="61"/>
        <v>0</v>
      </c>
      <c r="T528" s="119" t="b">
        <f t="shared" ca="1" si="62"/>
        <v>0</v>
      </c>
      <c r="U528" s="119" t="b">
        <f t="shared" ca="1" si="57"/>
        <v>0</v>
      </c>
      <c r="V528" s="160" t="b">
        <f t="shared" ca="1" si="58"/>
        <v>0</v>
      </c>
      <c r="W528" s="119" t="b">
        <f t="shared" ca="1" si="59"/>
        <v>0</v>
      </c>
      <c r="X528" s="119" t="b">
        <f t="shared" ca="1" si="60"/>
        <v>0</v>
      </c>
    </row>
    <row r="529" spans="2:24" x14ac:dyDescent="0.25">
      <c r="B529" s="194" t="str">
        <f ca="1" xml:space="preserve"> IF(INDIRECT("FROM_NGS2_SampleSheet!A"&amp;ROW()-5,TRUE)="","",  INDIRECT(    "FROM_NGS2_SampleSheet!"   &amp;  CHAR(64 + MATCH(VLOOKUP(B$6,mapping!$A:$B,2,FALSE),FROM_NGS2_SampleSheet!$1:$1,0))   &amp;  ROW()-5,TRUE)    )</f>
        <v/>
      </c>
      <c r="C529" s="195" t="str">
        <f ca="1" xml:space="preserve"> IF(INDIRECT("FROM_NGS2_SampleSheet!A"&amp;ROW()-5,TRUE)="","",  INDIRECT(    "FROM_NGS2_SampleSheet!"   &amp;  CHAR(64 + MATCH(VLOOKUP(C$6,mapping!$A:$B,2,FALSE),FROM_NGS2_SampleSheet!$1:$1,0))   &amp;  ROW()-5,TRUE)    )</f>
        <v/>
      </c>
      <c r="D529" s="195" t="str">
        <f ca="1" xml:space="preserve"> IF(INDIRECT("FROM_NGS2_SampleSheet!A"&amp;ROW()-5,TRUE)="","",  INDIRECT(    "FROM_NGS2_SampleSheet!"   &amp;  CHAR(64 + MATCH(VLOOKUP(D$6,mapping!$A:$B,2,FALSE),FROM_NGS2_SampleSheet!$1:$1,0))   &amp;  ROW()-5,TRUE)    )</f>
        <v/>
      </c>
      <c r="E529" s="195" t="str">
        <f ca="1" xml:space="preserve"> IF(INDIRECT("FROM_NGS2_SampleSheet!A"&amp;ROW()-5,TRUE)="","",  "e" &amp; INDIRECT(    "FROM_NGS2_SampleSheet!"   &amp;  CHAR(64 + MATCH(VLOOKUP(E$6,mapping!$A:$B,2,FALSE),FROM_NGS2_SampleSheet!$1:$1,0))   &amp;  ROW()-5,TRUE)    )</f>
        <v/>
      </c>
      <c r="F529" s="195" t="str">
        <f ca="1" xml:space="preserve"> IF(INDIRECT("FROM_NGS2_SampleSheet!A"&amp;ROW()-5,TRUE)="","",  INDIRECT(    "FROM_NGS2_SampleSheet!"   &amp;  CHAR(64 + MATCH(VLOOKUP(F$6,mapping!$A:$B,2,FALSE),FROM_NGS2_SampleSheet!$1:$1,0))   &amp;  ROW()-5,TRUE)    )</f>
        <v/>
      </c>
      <c r="G529" s="196" t="str">
        <f ca="1" xml:space="preserve"> IF(INDIRECT("FROM_NGS2_SampleSheet!A"&amp;ROW()-5,TRUE)="","",  INDIRECT(    "FROM_NGS2_SampleSheet!"   &amp;  CHAR(64 + MATCH(VLOOKUP(G$6,mapping!$A:$B,2,FALSE),FROM_NGS2_SampleSheet!$1:$1,0))   &amp;  ROW()-5,TRUE)    )</f>
        <v/>
      </c>
      <c r="H529" s="195"/>
      <c r="I529" s="213">
        <v>1</v>
      </c>
      <c r="J529" s="197" t="str">
        <f ca="1">IF(U529=TRUE,    IF($Y$4&gt;96,"TOO MANY",VLOOKUP(B529&amp;"_"&amp;C529&amp;"_"&amp;E529&amp;"_A",CALC!W:X,2,FALSE)),   "")</f>
        <v/>
      </c>
      <c r="L529" s="213">
        <v>1</v>
      </c>
      <c r="M529" s="197" t="str">
        <f ca="1">IF(V529=TRUE,     IF($Y$4&gt;96,"TOO MANY",VLOOKUP(B529&amp;"_"&amp;C529&amp;"_"&amp;E529&amp;"_B",CALC!W:X,2,FALSE)),    "")</f>
        <v/>
      </c>
      <c r="N529" s="206"/>
      <c r="O529" s="213">
        <v>1</v>
      </c>
      <c r="P529" s="197" t="str">
        <f ca="1">IF(W529=TRUE,   IF($Y$4&gt;96,"TOO MANY", VLOOKUP(B529&amp;"_"&amp;C529&amp;"_"&amp;E529&amp;"_C",CALC!W:X,2,FALSE)),   "")</f>
        <v/>
      </c>
      <c r="Q529" s="206"/>
      <c r="R529" s="119" t="b">
        <f t="shared" ca="1" si="56"/>
        <v>0</v>
      </c>
      <c r="S529" s="119" t="b">
        <f t="shared" ca="1" si="61"/>
        <v>0</v>
      </c>
      <c r="T529" s="119" t="b">
        <f t="shared" ca="1" si="62"/>
        <v>0</v>
      </c>
      <c r="U529" s="119" t="b">
        <f t="shared" ca="1" si="57"/>
        <v>0</v>
      </c>
      <c r="V529" s="160" t="b">
        <f t="shared" ca="1" si="58"/>
        <v>0</v>
      </c>
      <c r="W529" s="119" t="b">
        <f t="shared" ca="1" si="59"/>
        <v>0</v>
      </c>
      <c r="X529" s="119" t="b">
        <f t="shared" ca="1" si="60"/>
        <v>0</v>
      </c>
    </row>
    <row r="530" spans="2:24" x14ac:dyDescent="0.25">
      <c r="B530" s="194" t="str">
        <f ca="1" xml:space="preserve"> IF(INDIRECT("FROM_NGS2_SampleSheet!A"&amp;ROW()-5,TRUE)="","",  INDIRECT(    "FROM_NGS2_SampleSheet!"   &amp;  CHAR(64 + MATCH(VLOOKUP(B$6,mapping!$A:$B,2,FALSE),FROM_NGS2_SampleSheet!$1:$1,0))   &amp;  ROW()-5,TRUE)    )</f>
        <v/>
      </c>
      <c r="C530" s="195" t="str">
        <f ca="1" xml:space="preserve"> IF(INDIRECT("FROM_NGS2_SampleSheet!A"&amp;ROW()-5,TRUE)="","",  INDIRECT(    "FROM_NGS2_SampleSheet!"   &amp;  CHAR(64 + MATCH(VLOOKUP(C$6,mapping!$A:$B,2,FALSE),FROM_NGS2_SampleSheet!$1:$1,0))   &amp;  ROW()-5,TRUE)    )</f>
        <v/>
      </c>
      <c r="D530" s="195" t="str">
        <f ca="1" xml:space="preserve"> IF(INDIRECT("FROM_NGS2_SampleSheet!A"&amp;ROW()-5,TRUE)="","",  INDIRECT(    "FROM_NGS2_SampleSheet!"   &amp;  CHAR(64 + MATCH(VLOOKUP(D$6,mapping!$A:$B,2,FALSE),FROM_NGS2_SampleSheet!$1:$1,0))   &amp;  ROW()-5,TRUE)    )</f>
        <v/>
      </c>
      <c r="E530" s="195" t="str">
        <f ca="1" xml:space="preserve"> IF(INDIRECT("FROM_NGS2_SampleSheet!A"&amp;ROW()-5,TRUE)="","",  "e" &amp; INDIRECT(    "FROM_NGS2_SampleSheet!"   &amp;  CHAR(64 + MATCH(VLOOKUP(E$6,mapping!$A:$B,2,FALSE),FROM_NGS2_SampleSheet!$1:$1,0))   &amp;  ROW()-5,TRUE)    )</f>
        <v/>
      </c>
      <c r="F530" s="195" t="str">
        <f ca="1" xml:space="preserve"> IF(INDIRECT("FROM_NGS2_SampleSheet!A"&amp;ROW()-5,TRUE)="","",  INDIRECT(    "FROM_NGS2_SampleSheet!"   &amp;  CHAR(64 + MATCH(VLOOKUP(F$6,mapping!$A:$B,2,FALSE),FROM_NGS2_SampleSheet!$1:$1,0))   &amp;  ROW()-5,TRUE)    )</f>
        <v/>
      </c>
      <c r="G530" s="196" t="str">
        <f ca="1" xml:space="preserve"> IF(INDIRECT("FROM_NGS2_SampleSheet!A"&amp;ROW()-5,TRUE)="","",  INDIRECT(    "FROM_NGS2_SampleSheet!"   &amp;  CHAR(64 + MATCH(VLOOKUP(G$6,mapping!$A:$B,2,FALSE),FROM_NGS2_SampleSheet!$1:$1,0))   &amp;  ROW()-5,TRUE)    )</f>
        <v/>
      </c>
      <c r="H530" s="195"/>
      <c r="I530" s="213">
        <v>1</v>
      </c>
      <c r="J530" s="197" t="str">
        <f ca="1">IF(U530=TRUE,    IF($Y$4&gt;96,"TOO MANY",VLOOKUP(B530&amp;"_"&amp;C530&amp;"_"&amp;E530&amp;"_A",CALC!W:X,2,FALSE)),   "")</f>
        <v/>
      </c>
      <c r="L530" s="213">
        <v>1</v>
      </c>
      <c r="M530" s="197" t="str">
        <f ca="1">IF(V530=TRUE,     IF($Y$4&gt;96,"TOO MANY",VLOOKUP(B530&amp;"_"&amp;C530&amp;"_"&amp;E530&amp;"_B",CALC!W:X,2,FALSE)),    "")</f>
        <v/>
      </c>
      <c r="N530" s="206"/>
      <c r="O530" s="213">
        <v>1</v>
      </c>
      <c r="P530" s="197" t="str">
        <f ca="1">IF(W530=TRUE,   IF($Y$4&gt;96,"TOO MANY", VLOOKUP(B530&amp;"_"&amp;C530&amp;"_"&amp;E530&amp;"_C",CALC!W:X,2,FALSE)),   "")</f>
        <v/>
      </c>
      <c r="Q530" s="206"/>
      <c r="R530" s="119" t="b">
        <f t="shared" ca="1" si="56"/>
        <v>0</v>
      </c>
      <c r="S530" s="119" t="b">
        <f t="shared" ca="1" si="61"/>
        <v>0</v>
      </c>
      <c r="T530" s="119" t="b">
        <f t="shared" ca="1" si="62"/>
        <v>0</v>
      </c>
      <c r="U530" s="119" t="b">
        <f t="shared" ca="1" si="57"/>
        <v>0</v>
      </c>
      <c r="V530" s="160" t="b">
        <f t="shared" ca="1" si="58"/>
        <v>0</v>
      </c>
      <c r="W530" s="119" t="b">
        <f t="shared" ca="1" si="59"/>
        <v>0</v>
      </c>
      <c r="X530" s="119" t="b">
        <f t="shared" ca="1" si="60"/>
        <v>0</v>
      </c>
    </row>
    <row r="531" spans="2:24" x14ac:dyDescent="0.25">
      <c r="B531" s="194" t="str">
        <f ca="1" xml:space="preserve"> IF(INDIRECT("FROM_NGS2_SampleSheet!A"&amp;ROW()-5,TRUE)="","",  INDIRECT(    "FROM_NGS2_SampleSheet!"   &amp;  CHAR(64 + MATCH(VLOOKUP(B$6,mapping!$A:$B,2,FALSE),FROM_NGS2_SampleSheet!$1:$1,0))   &amp;  ROW()-5,TRUE)    )</f>
        <v/>
      </c>
      <c r="C531" s="195" t="str">
        <f ca="1" xml:space="preserve"> IF(INDIRECT("FROM_NGS2_SampleSheet!A"&amp;ROW()-5,TRUE)="","",  INDIRECT(    "FROM_NGS2_SampleSheet!"   &amp;  CHAR(64 + MATCH(VLOOKUP(C$6,mapping!$A:$B,2,FALSE),FROM_NGS2_SampleSheet!$1:$1,0))   &amp;  ROW()-5,TRUE)    )</f>
        <v/>
      </c>
      <c r="D531" s="195" t="str">
        <f ca="1" xml:space="preserve"> IF(INDIRECT("FROM_NGS2_SampleSheet!A"&amp;ROW()-5,TRUE)="","",  INDIRECT(    "FROM_NGS2_SampleSheet!"   &amp;  CHAR(64 + MATCH(VLOOKUP(D$6,mapping!$A:$B,2,FALSE),FROM_NGS2_SampleSheet!$1:$1,0))   &amp;  ROW()-5,TRUE)    )</f>
        <v/>
      </c>
      <c r="E531" s="195" t="str">
        <f ca="1" xml:space="preserve"> IF(INDIRECT("FROM_NGS2_SampleSheet!A"&amp;ROW()-5,TRUE)="","",  "e" &amp; INDIRECT(    "FROM_NGS2_SampleSheet!"   &amp;  CHAR(64 + MATCH(VLOOKUP(E$6,mapping!$A:$B,2,FALSE),FROM_NGS2_SampleSheet!$1:$1,0))   &amp;  ROW()-5,TRUE)    )</f>
        <v/>
      </c>
      <c r="F531" s="195" t="str">
        <f ca="1" xml:space="preserve"> IF(INDIRECT("FROM_NGS2_SampleSheet!A"&amp;ROW()-5,TRUE)="","",  INDIRECT(    "FROM_NGS2_SampleSheet!"   &amp;  CHAR(64 + MATCH(VLOOKUP(F$6,mapping!$A:$B,2,FALSE),FROM_NGS2_SampleSheet!$1:$1,0))   &amp;  ROW()-5,TRUE)    )</f>
        <v/>
      </c>
      <c r="G531" s="196" t="str">
        <f ca="1" xml:space="preserve"> IF(INDIRECT("FROM_NGS2_SampleSheet!A"&amp;ROW()-5,TRUE)="","",  INDIRECT(    "FROM_NGS2_SampleSheet!"   &amp;  CHAR(64 + MATCH(VLOOKUP(G$6,mapping!$A:$B,2,FALSE),FROM_NGS2_SampleSheet!$1:$1,0))   &amp;  ROW()-5,TRUE)    )</f>
        <v/>
      </c>
      <c r="H531" s="195"/>
      <c r="I531" s="213">
        <v>1</v>
      </c>
      <c r="J531" s="197" t="str">
        <f ca="1">IF(U531=TRUE,    IF($Y$4&gt;96,"TOO MANY",VLOOKUP(B531&amp;"_"&amp;C531&amp;"_"&amp;E531&amp;"_A",CALC!W:X,2,FALSE)),   "")</f>
        <v/>
      </c>
      <c r="L531" s="213">
        <v>1</v>
      </c>
      <c r="M531" s="197" t="str">
        <f ca="1">IF(V531=TRUE,     IF($Y$4&gt;96,"TOO MANY",VLOOKUP(B531&amp;"_"&amp;C531&amp;"_"&amp;E531&amp;"_B",CALC!W:X,2,FALSE)),    "")</f>
        <v/>
      </c>
      <c r="N531" s="206"/>
      <c r="O531" s="213">
        <v>1</v>
      </c>
      <c r="P531" s="197" t="str">
        <f ca="1">IF(W531=TRUE,   IF($Y$4&gt;96,"TOO MANY", VLOOKUP(B531&amp;"_"&amp;C531&amp;"_"&amp;E531&amp;"_C",CALC!W:X,2,FALSE)),   "")</f>
        <v/>
      </c>
      <c r="Q531" s="206"/>
      <c r="R531" s="119" t="b">
        <f t="shared" ca="1" si="56"/>
        <v>0</v>
      </c>
      <c r="S531" s="119" t="b">
        <f t="shared" ca="1" si="61"/>
        <v>0</v>
      </c>
      <c r="T531" s="119" t="b">
        <f t="shared" ca="1" si="62"/>
        <v>0</v>
      </c>
      <c r="U531" s="119" t="b">
        <f t="shared" ca="1" si="57"/>
        <v>0</v>
      </c>
      <c r="V531" s="160" t="b">
        <f t="shared" ca="1" si="58"/>
        <v>0</v>
      </c>
      <c r="W531" s="119" t="b">
        <f t="shared" ca="1" si="59"/>
        <v>0</v>
      </c>
      <c r="X531" s="119" t="b">
        <f t="shared" ca="1" si="60"/>
        <v>0</v>
      </c>
    </row>
    <row r="532" spans="2:24" x14ac:dyDescent="0.25">
      <c r="B532" s="194" t="str">
        <f ca="1" xml:space="preserve"> IF(INDIRECT("FROM_NGS2_SampleSheet!A"&amp;ROW()-5,TRUE)="","",  INDIRECT(    "FROM_NGS2_SampleSheet!"   &amp;  CHAR(64 + MATCH(VLOOKUP(B$6,mapping!$A:$B,2,FALSE),FROM_NGS2_SampleSheet!$1:$1,0))   &amp;  ROW()-5,TRUE)    )</f>
        <v/>
      </c>
      <c r="C532" s="195" t="str">
        <f ca="1" xml:space="preserve"> IF(INDIRECT("FROM_NGS2_SampleSheet!A"&amp;ROW()-5,TRUE)="","",  INDIRECT(    "FROM_NGS2_SampleSheet!"   &amp;  CHAR(64 + MATCH(VLOOKUP(C$6,mapping!$A:$B,2,FALSE),FROM_NGS2_SampleSheet!$1:$1,0))   &amp;  ROW()-5,TRUE)    )</f>
        <v/>
      </c>
      <c r="D532" s="195" t="str">
        <f ca="1" xml:space="preserve"> IF(INDIRECT("FROM_NGS2_SampleSheet!A"&amp;ROW()-5,TRUE)="","",  INDIRECT(    "FROM_NGS2_SampleSheet!"   &amp;  CHAR(64 + MATCH(VLOOKUP(D$6,mapping!$A:$B,2,FALSE),FROM_NGS2_SampleSheet!$1:$1,0))   &amp;  ROW()-5,TRUE)    )</f>
        <v/>
      </c>
      <c r="E532" s="195" t="str">
        <f ca="1" xml:space="preserve"> IF(INDIRECT("FROM_NGS2_SampleSheet!A"&amp;ROW()-5,TRUE)="","",  "e" &amp; INDIRECT(    "FROM_NGS2_SampleSheet!"   &amp;  CHAR(64 + MATCH(VLOOKUP(E$6,mapping!$A:$B,2,FALSE),FROM_NGS2_SampleSheet!$1:$1,0))   &amp;  ROW()-5,TRUE)    )</f>
        <v/>
      </c>
      <c r="F532" s="195" t="str">
        <f ca="1" xml:space="preserve"> IF(INDIRECT("FROM_NGS2_SampleSheet!A"&amp;ROW()-5,TRUE)="","",  INDIRECT(    "FROM_NGS2_SampleSheet!"   &amp;  CHAR(64 + MATCH(VLOOKUP(F$6,mapping!$A:$B,2,FALSE),FROM_NGS2_SampleSheet!$1:$1,0))   &amp;  ROW()-5,TRUE)    )</f>
        <v/>
      </c>
      <c r="G532" s="196" t="str">
        <f ca="1" xml:space="preserve"> IF(INDIRECT("FROM_NGS2_SampleSheet!A"&amp;ROW()-5,TRUE)="","",  INDIRECT(    "FROM_NGS2_SampleSheet!"   &amp;  CHAR(64 + MATCH(VLOOKUP(G$6,mapping!$A:$B,2,FALSE),FROM_NGS2_SampleSheet!$1:$1,0))   &amp;  ROW()-5,TRUE)    )</f>
        <v/>
      </c>
      <c r="H532" s="195"/>
      <c r="I532" s="213">
        <v>1</v>
      </c>
      <c r="J532" s="197" t="str">
        <f ca="1">IF(U532=TRUE,    IF($Y$4&gt;96,"TOO MANY",VLOOKUP(B532&amp;"_"&amp;C532&amp;"_"&amp;E532&amp;"_A",CALC!W:X,2,FALSE)),   "")</f>
        <v/>
      </c>
      <c r="L532" s="213">
        <v>1</v>
      </c>
      <c r="M532" s="197" t="str">
        <f ca="1">IF(V532=TRUE,     IF($Y$4&gt;96,"TOO MANY",VLOOKUP(B532&amp;"_"&amp;C532&amp;"_"&amp;E532&amp;"_B",CALC!W:X,2,FALSE)),    "")</f>
        <v/>
      </c>
      <c r="N532" s="206"/>
      <c r="O532" s="213">
        <v>1</v>
      </c>
      <c r="P532" s="197" t="str">
        <f ca="1">IF(W532=TRUE,   IF($Y$4&gt;96,"TOO MANY", VLOOKUP(B532&amp;"_"&amp;C532&amp;"_"&amp;E532&amp;"_C",CALC!W:X,2,FALSE)),   "")</f>
        <v/>
      </c>
      <c r="Q532" s="206"/>
      <c r="R532" s="119" t="b">
        <f t="shared" ca="1" si="56"/>
        <v>0</v>
      </c>
      <c r="S532" s="119" t="b">
        <f t="shared" ca="1" si="61"/>
        <v>0</v>
      </c>
      <c r="T532" s="119" t="b">
        <f t="shared" ca="1" si="62"/>
        <v>0</v>
      </c>
      <c r="U532" s="119" t="b">
        <f t="shared" ca="1" si="57"/>
        <v>0</v>
      </c>
      <c r="V532" s="160" t="b">
        <f t="shared" ca="1" si="58"/>
        <v>0</v>
      </c>
      <c r="W532" s="119" t="b">
        <f t="shared" ca="1" si="59"/>
        <v>0</v>
      </c>
      <c r="X532" s="119" t="b">
        <f t="shared" ca="1" si="60"/>
        <v>0</v>
      </c>
    </row>
    <row r="533" spans="2:24" x14ac:dyDescent="0.25">
      <c r="B533" s="194" t="str">
        <f ca="1" xml:space="preserve"> IF(INDIRECT("FROM_NGS2_SampleSheet!A"&amp;ROW()-5,TRUE)="","",  INDIRECT(    "FROM_NGS2_SampleSheet!"   &amp;  CHAR(64 + MATCH(VLOOKUP(B$6,mapping!$A:$B,2,FALSE),FROM_NGS2_SampleSheet!$1:$1,0))   &amp;  ROW()-5,TRUE)    )</f>
        <v/>
      </c>
      <c r="C533" s="195" t="str">
        <f ca="1" xml:space="preserve"> IF(INDIRECT("FROM_NGS2_SampleSheet!A"&amp;ROW()-5,TRUE)="","",  INDIRECT(    "FROM_NGS2_SampleSheet!"   &amp;  CHAR(64 + MATCH(VLOOKUP(C$6,mapping!$A:$B,2,FALSE),FROM_NGS2_SampleSheet!$1:$1,0))   &amp;  ROW()-5,TRUE)    )</f>
        <v/>
      </c>
      <c r="D533" s="195" t="str">
        <f ca="1" xml:space="preserve"> IF(INDIRECT("FROM_NGS2_SampleSheet!A"&amp;ROW()-5,TRUE)="","",  INDIRECT(    "FROM_NGS2_SampleSheet!"   &amp;  CHAR(64 + MATCH(VLOOKUP(D$6,mapping!$A:$B,2,FALSE),FROM_NGS2_SampleSheet!$1:$1,0))   &amp;  ROW()-5,TRUE)    )</f>
        <v/>
      </c>
      <c r="E533" s="195" t="str">
        <f ca="1" xml:space="preserve"> IF(INDIRECT("FROM_NGS2_SampleSheet!A"&amp;ROW()-5,TRUE)="","",  "e" &amp; INDIRECT(    "FROM_NGS2_SampleSheet!"   &amp;  CHAR(64 + MATCH(VLOOKUP(E$6,mapping!$A:$B,2,FALSE),FROM_NGS2_SampleSheet!$1:$1,0))   &amp;  ROW()-5,TRUE)    )</f>
        <v/>
      </c>
      <c r="F533" s="195" t="str">
        <f ca="1" xml:space="preserve"> IF(INDIRECT("FROM_NGS2_SampleSheet!A"&amp;ROW()-5,TRUE)="","",  INDIRECT(    "FROM_NGS2_SampleSheet!"   &amp;  CHAR(64 + MATCH(VLOOKUP(F$6,mapping!$A:$B,2,FALSE),FROM_NGS2_SampleSheet!$1:$1,0))   &amp;  ROW()-5,TRUE)    )</f>
        <v/>
      </c>
      <c r="G533" s="196" t="str">
        <f ca="1" xml:space="preserve"> IF(INDIRECT("FROM_NGS2_SampleSheet!A"&amp;ROW()-5,TRUE)="","",  INDIRECT(    "FROM_NGS2_SampleSheet!"   &amp;  CHAR(64 + MATCH(VLOOKUP(G$6,mapping!$A:$B,2,FALSE),FROM_NGS2_SampleSheet!$1:$1,0))   &amp;  ROW()-5,TRUE)    )</f>
        <v/>
      </c>
      <c r="H533" s="195"/>
      <c r="I533" s="213">
        <v>1</v>
      </c>
      <c r="J533" s="197" t="str">
        <f ca="1">IF(U533=TRUE,    IF($Y$4&gt;96,"TOO MANY",VLOOKUP(B533&amp;"_"&amp;C533&amp;"_"&amp;E533&amp;"_A",CALC!W:X,2,FALSE)),   "")</f>
        <v/>
      </c>
      <c r="L533" s="213">
        <v>1</v>
      </c>
      <c r="M533" s="197" t="str">
        <f ca="1">IF(V533=TRUE,     IF($Y$4&gt;96,"TOO MANY",VLOOKUP(B533&amp;"_"&amp;C533&amp;"_"&amp;E533&amp;"_B",CALC!W:X,2,FALSE)),    "")</f>
        <v/>
      </c>
      <c r="N533" s="206"/>
      <c r="O533" s="213">
        <v>1</v>
      </c>
      <c r="P533" s="197" t="str">
        <f ca="1">IF(W533=TRUE,   IF($Y$4&gt;96,"TOO MANY", VLOOKUP(B533&amp;"_"&amp;C533&amp;"_"&amp;E533&amp;"_C",CALC!W:X,2,FALSE)),   "")</f>
        <v/>
      </c>
      <c r="Q533" s="206"/>
      <c r="R533" s="119" t="b">
        <f t="shared" ca="1" si="56"/>
        <v>0</v>
      </c>
      <c r="S533" s="119" t="b">
        <f t="shared" ca="1" si="61"/>
        <v>0</v>
      </c>
      <c r="T533" s="119" t="b">
        <f t="shared" ca="1" si="62"/>
        <v>0</v>
      </c>
      <c r="U533" s="119" t="b">
        <f t="shared" ca="1" si="57"/>
        <v>0</v>
      </c>
      <c r="V533" s="160" t="b">
        <f t="shared" ca="1" si="58"/>
        <v>0</v>
      </c>
      <c r="W533" s="119" t="b">
        <f t="shared" ca="1" si="59"/>
        <v>0</v>
      </c>
      <c r="X533" s="119" t="b">
        <f t="shared" ca="1" si="60"/>
        <v>0</v>
      </c>
    </row>
    <row r="534" spans="2:24" x14ac:dyDescent="0.25">
      <c r="B534" s="194" t="str">
        <f ca="1" xml:space="preserve"> IF(INDIRECT("FROM_NGS2_SampleSheet!A"&amp;ROW()-5,TRUE)="","",  INDIRECT(    "FROM_NGS2_SampleSheet!"   &amp;  CHAR(64 + MATCH(VLOOKUP(B$6,mapping!$A:$B,2,FALSE),FROM_NGS2_SampleSheet!$1:$1,0))   &amp;  ROW()-5,TRUE)    )</f>
        <v/>
      </c>
      <c r="C534" s="195" t="str">
        <f ca="1" xml:space="preserve"> IF(INDIRECT("FROM_NGS2_SampleSheet!A"&amp;ROW()-5,TRUE)="","",  INDIRECT(    "FROM_NGS2_SampleSheet!"   &amp;  CHAR(64 + MATCH(VLOOKUP(C$6,mapping!$A:$B,2,FALSE),FROM_NGS2_SampleSheet!$1:$1,0))   &amp;  ROW()-5,TRUE)    )</f>
        <v/>
      </c>
      <c r="D534" s="195" t="str">
        <f ca="1" xml:space="preserve"> IF(INDIRECT("FROM_NGS2_SampleSheet!A"&amp;ROW()-5,TRUE)="","",  INDIRECT(    "FROM_NGS2_SampleSheet!"   &amp;  CHAR(64 + MATCH(VLOOKUP(D$6,mapping!$A:$B,2,FALSE),FROM_NGS2_SampleSheet!$1:$1,0))   &amp;  ROW()-5,TRUE)    )</f>
        <v/>
      </c>
      <c r="E534" s="195" t="str">
        <f ca="1" xml:space="preserve"> IF(INDIRECT("FROM_NGS2_SampleSheet!A"&amp;ROW()-5,TRUE)="","",  "e" &amp; INDIRECT(    "FROM_NGS2_SampleSheet!"   &amp;  CHAR(64 + MATCH(VLOOKUP(E$6,mapping!$A:$B,2,FALSE),FROM_NGS2_SampleSheet!$1:$1,0))   &amp;  ROW()-5,TRUE)    )</f>
        <v/>
      </c>
      <c r="F534" s="195" t="str">
        <f ca="1" xml:space="preserve"> IF(INDIRECT("FROM_NGS2_SampleSheet!A"&amp;ROW()-5,TRUE)="","",  INDIRECT(    "FROM_NGS2_SampleSheet!"   &amp;  CHAR(64 + MATCH(VLOOKUP(F$6,mapping!$A:$B,2,FALSE),FROM_NGS2_SampleSheet!$1:$1,0))   &amp;  ROW()-5,TRUE)    )</f>
        <v/>
      </c>
      <c r="G534" s="196" t="str">
        <f ca="1" xml:space="preserve"> IF(INDIRECT("FROM_NGS2_SampleSheet!A"&amp;ROW()-5,TRUE)="","",  INDIRECT(    "FROM_NGS2_SampleSheet!"   &amp;  CHAR(64 + MATCH(VLOOKUP(G$6,mapping!$A:$B,2,FALSE),FROM_NGS2_SampleSheet!$1:$1,0))   &amp;  ROW()-5,TRUE)    )</f>
        <v/>
      </c>
      <c r="H534" s="195"/>
      <c r="I534" s="213">
        <v>1</v>
      </c>
      <c r="J534" s="197" t="str">
        <f ca="1">IF(U534=TRUE,    IF($Y$4&gt;96,"TOO MANY",VLOOKUP(B534&amp;"_"&amp;C534&amp;"_"&amp;E534&amp;"_A",CALC!W:X,2,FALSE)),   "")</f>
        <v/>
      </c>
      <c r="L534" s="213">
        <v>1</v>
      </c>
      <c r="M534" s="197" t="str">
        <f ca="1">IF(V534=TRUE,     IF($Y$4&gt;96,"TOO MANY",VLOOKUP(B534&amp;"_"&amp;C534&amp;"_"&amp;E534&amp;"_B",CALC!W:X,2,FALSE)),    "")</f>
        <v/>
      </c>
      <c r="N534" s="206"/>
      <c r="O534" s="213">
        <v>1</v>
      </c>
      <c r="P534" s="197" t="str">
        <f ca="1">IF(W534=TRUE,   IF($Y$4&gt;96,"TOO MANY", VLOOKUP(B534&amp;"_"&amp;C534&amp;"_"&amp;E534&amp;"_C",CALC!W:X,2,FALSE)),   "")</f>
        <v/>
      </c>
      <c r="Q534" s="206"/>
      <c r="R534" s="119" t="b">
        <f t="shared" ca="1" si="56"/>
        <v>0</v>
      </c>
      <c r="S534" s="119" t="b">
        <f t="shared" ca="1" si="61"/>
        <v>0</v>
      </c>
      <c r="T534" s="119" t="b">
        <f t="shared" ca="1" si="62"/>
        <v>0</v>
      </c>
      <c r="U534" s="119" t="b">
        <f t="shared" ca="1" si="57"/>
        <v>0</v>
      </c>
      <c r="V534" s="160" t="b">
        <f t="shared" ca="1" si="58"/>
        <v>0</v>
      </c>
      <c r="W534" s="119" t="b">
        <f t="shared" ca="1" si="59"/>
        <v>0</v>
      </c>
      <c r="X534" s="119" t="b">
        <f t="shared" ca="1" si="60"/>
        <v>0</v>
      </c>
    </row>
    <row r="535" spans="2:24" x14ac:dyDescent="0.25">
      <c r="B535" s="194" t="str">
        <f ca="1" xml:space="preserve"> IF(INDIRECT("FROM_NGS2_SampleSheet!A"&amp;ROW()-5,TRUE)="","",  INDIRECT(    "FROM_NGS2_SampleSheet!"   &amp;  CHAR(64 + MATCH(VLOOKUP(B$6,mapping!$A:$B,2,FALSE),FROM_NGS2_SampleSheet!$1:$1,0))   &amp;  ROW()-5,TRUE)    )</f>
        <v/>
      </c>
      <c r="C535" s="195" t="str">
        <f ca="1" xml:space="preserve"> IF(INDIRECT("FROM_NGS2_SampleSheet!A"&amp;ROW()-5,TRUE)="","",  INDIRECT(    "FROM_NGS2_SampleSheet!"   &amp;  CHAR(64 + MATCH(VLOOKUP(C$6,mapping!$A:$B,2,FALSE),FROM_NGS2_SampleSheet!$1:$1,0))   &amp;  ROW()-5,TRUE)    )</f>
        <v/>
      </c>
      <c r="D535" s="195" t="str">
        <f ca="1" xml:space="preserve"> IF(INDIRECT("FROM_NGS2_SampleSheet!A"&amp;ROW()-5,TRUE)="","",  INDIRECT(    "FROM_NGS2_SampleSheet!"   &amp;  CHAR(64 + MATCH(VLOOKUP(D$6,mapping!$A:$B,2,FALSE),FROM_NGS2_SampleSheet!$1:$1,0))   &amp;  ROW()-5,TRUE)    )</f>
        <v/>
      </c>
      <c r="E535" s="195" t="str">
        <f ca="1" xml:space="preserve"> IF(INDIRECT("FROM_NGS2_SampleSheet!A"&amp;ROW()-5,TRUE)="","",  "e" &amp; INDIRECT(    "FROM_NGS2_SampleSheet!"   &amp;  CHAR(64 + MATCH(VLOOKUP(E$6,mapping!$A:$B,2,FALSE),FROM_NGS2_SampleSheet!$1:$1,0))   &amp;  ROW()-5,TRUE)    )</f>
        <v/>
      </c>
      <c r="F535" s="195" t="str">
        <f ca="1" xml:space="preserve"> IF(INDIRECT("FROM_NGS2_SampleSheet!A"&amp;ROW()-5,TRUE)="","",  INDIRECT(    "FROM_NGS2_SampleSheet!"   &amp;  CHAR(64 + MATCH(VLOOKUP(F$6,mapping!$A:$B,2,FALSE),FROM_NGS2_SampleSheet!$1:$1,0))   &amp;  ROW()-5,TRUE)    )</f>
        <v/>
      </c>
      <c r="G535" s="196" t="str">
        <f ca="1" xml:space="preserve"> IF(INDIRECT("FROM_NGS2_SampleSheet!A"&amp;ROW()-5,TRUE)="","",  INDIRECT(    "FROM_NGS2_SampleSheet!"   &amp;  CHAR(64 + MATCH(VLOOKUP(G$6,mapping!$A:$B,2,FALSE),FROM_NGS2_SampleSheet!$1:$1,0))   &amp;  ROW()-5,TRUE)    )</f>
        <v/>
      </c>
      <c r="H535" s="195"/>
      <c r="I535" s="213">
        <v>1</v>
      </c>
      <c r="J535" s="197" t="str">
        <f ca="1">IF(U535=TRUE,    IF($Y$4&gt;96,"TOO MANY",VLOOKUP(B535&amp;"_"&amp;C535&amp;"_"&amp;E535&amp;"_A",CALC!W:X,2,FALSE)),   "")</f>
        <v/>
      </c>
      <c r="L535" s="213">
        <v>1</v>
      </c>
      <c r="M535" s="197" t="str">
        <f ca="1">IF(V535=TRUE,     IF($Y$4&gt;96,"TOO MANY",VLOOKUP(B535&amp;"_"&amp;C535&amp;"_"&amp;E535&amp;"_B",CALC!W:X,2,FALSE)),    "")</f>
        <v/>
      </c>
      <c r="N535" s="206"/>
      <c r="O535" s="213">
        <v>1</v>
      </c>
      <c r="P535" s="197" t="str">
        <f ca="1">IF(W535=TRUE,   IF($Y$4&gt;96,"TOO MANY", VLOOKUP(B535&amp;"_"&amp;C535&amp;"_"&amp;E535&amp;"_C",CALC!W:X,2,FALSE)),   "")</f>
        <v/>
      </c>
      <c r="Q535" s="206"/>
      <c r="R535" s="119" t="b">
        <f t="shared" ca="1" si="56"/>
        <v>0</v>
      </c>
      <c r="S535" s="119" t="b">
        <f t="shared" ca="1" si="61"/>
        <v>0</v>
      </c>
      <c r="T535" s="119" t="b">
        <f t="shared" ca="1" si="62"/>
        <v>0</v>
      </c>
      <c r="U535" s="119" t="b">
        <f t="shared" ca="1" si="57"/>
        <v>0</v>
      </c>
      <c r="V535" s="160" t="b">
        <f t="shared" ca="1" si="58"/>
        <v>0</v>
      </c>
      <c r="W535" s="119" t="b">
        <f t="shared" ca="1" si="59"/>
        <v>0</v>
      </c>
      <c r="X535" s="119" t="b">
        <f t="shared" ca="1" si="60"/>
        <v>0</v>
      </c>
    </row>
    <row r="536" spans="2:24" x14ac:dyDescent="0.25">
      <c r="B536" s="194" t="str">
        <f ca="1" xml:space="preserve"> IF(INDIRECT("FROM_NGS2_SampleSheet!A"&amp;ROW()-5,TRUE)="","",  INDIRECT(    "FROM_NGS2_SampleSheet!"   &amp;  CHAR(64 + MATCH(VLOOKUP(B$6,mapping!$A:$B,2,FALSE),FROM_NGS2_SampleSheet!$1:$1,0))   &amp;  ROW()-5,TRUE)    )</f>
        <v/>
      </c>
      <c r="C536" s="195" t="str">
        <f ca="1" xml:space="preserve"> IF(INDIRECT("FROM_NGS2_SampleSheet!A"&amp;ROW()-5,TRUE)="","",  INDIRECT(    "FROM_NGS2_SampleSheet!"   &amp;  CHAR(64 + MATCH(VLOOKUP(C$6,mapping!$A:$B,2,FALSE),FROM_NGS2_SampleSheet!$1:$1,0))   &amp;  ROW()-5,TRUE)    )</f>
        <v/>
      </c>
      <c r="D536" s="195" t="str">
        <f ca="1" xml:space="preserve"> IF(INDIRECT("FROM_NGS2_SampleSheet!A"&amp;ROW()-5,TRUE)="","",  INDIRECT(    "FROM_NGS2_SampleSheet!"   &amp;  CHAR(64 + MATCH(VLOOKUP(D$6,mapping!$A:$B,2,FALSE),FROM_NGS2_SampleSheet!$1:$1,0))   &amp;  ROW()-5,TRUE)    )</f>
        <v/>
      </c>
      <c r="E536" s="195" t="str">
        <f ca="1" xml:space="preserve"> IF(INDIRECT("FROM_NGS2_SampleSheet!A"&amp;ROW()-5,TRUE)="","",  "e" &amp; INDIRECT(    "FROM_NGS2_SampleSheet!"   &amp;  CHAR(64 + MATCH(VLOOKUP(E$6,mapping!$A:$B,2,FALSE),FROM_NGS2_SampleSheet!$1:$1,0))   &amp;  ROW()-5,TRUE)    )</f>
        <v/>
      </c>
      <c r="F536" s="195" t="str">
        <f ca="1" xml:space="preserve"> IF(INDIRECT("FROM_NGS2_SampleSheet!A"&amp;ROW()-5,TRUE)="","",  INDIRECT(    "FROM_NGS2_SampleSheet!"   &amp;  CHAR(64 + MATCH(VLOOKUP(F$6,mapping!$A:$B,2,FALSE),FROM_NGS2_SampleSheet!$1:$1,0))   &amp;  ROW()-5,TRUE)    )</f>
        <v/>
      </c>
      <c r="G536" s="196" t="str">
        <f ca="1" xml:space="preserve"> IF(INDIRECT("FROM_NGS2_SampleSheet!A"&amp;ROW()-5,TRUE)="","",  INDIRECT(    "FROM_NGS2_SampleSheet!"   &amp;  CHAR(64 + MATCH(VLOOKUP(G$6,mapping!$A:$B,2,FALSE),FROM_NGS2_SampleSheet!$1:$1,0))   &amp;  ROW()-5,TRUE)    )</f>
        <v/>
      </c>
      <c r="H536" s="195"/>
      <c r="I536" s="213">
        <v>1</v>
      </c>
      <c r="J536" s="197" t="str">
        <f ca="1">IF(U536=TRUE,    IF($Y$4&gt;96,"TOO MANY",VLOOKUP(B536&amp;"_"&amp;C536&amp;"_"&amp;E536&amp;"_A",CALC!W:X,2,FALSE)),   "")</f>
        <v/>
      </c>
      <c r="L536" s="213">
        <v>1</v>
      </c>
      <c r="M536" s="197" t="str">
        <f ca="1">IF(V536=TRUE,     IF($Y$4&gt;96,"TOO MANY",VLOOKUP(B536&amp;"_"&amp;C536&amp;"_"&amp;E536&amp;"_B",CALC!W:X,2,FALSE)),    "")</f>
        <v/>
      </c>
      <c r="N536" s="206"/>
      <c r="O536" s="213">
        <v>1</v>
      </c>
      <c r="P536" s="197" t="str">
        <f ca="1">IF(W536=TRUE,   IF($Y$4&gt;96,"TOO MANY", VLOOKUP(B536&amp;"_"&amp;C536&amp;"_"&amp;E536&amp;"_C",CALC!W:X,2,FALSE)),   "")</f>
        <v/>
      </c>
      <c r="Q536" s="206"/>
      <c r="R536" s="119" t="b">
        <f t="shared" ca="1" si="56"/>
        <v>0</v>
      </c>
      <c r="S536" s="119" t="b">
        <f t="shared" ca="1" si="61"/>
        <v>0</v>
      </c>
      <c r="T536" s="119" t="b">
        <f t="shared" ca="1" si="62"/>
        <v>0</v>
      </c>
      <c r="U536" s="119" t="b">
        <f t="shared" ca="1" si="57"/>
        <v>0</v>
      </c>
      <c r="V536" s="160" t="b">
        <f t="shared" ca="1" si="58"/>
        <v>0</v>
      </c>
      <c r="W536" s="119" t="b">
        <f t="shared" ca="1" si="59"/>
        <v>0</v>
      </c>
      <c r="X536" s="119" t="b">
        <f t="shared" ca="1" si="60"/>
        <v>0</v>
      </c>
    </row>
    <row r="537" spans="2:24" x14ac:dyDescent="0.25">
      <c r="B537" s="194" t="str">
        <f ca="1" xml:space="preserve"> IF(INDIRECT("FROM_NGS2_SampleSheet!A"&amp;ROW()-5,TRUE)="","",  INDIRECT(    "FROM_NGS2_SampleSheet!"   &amp;  CHAR(64 + MATCH(VLOOKUP(B$6,mapping!$A:$B,2,FALSE),FROM_NGS2_SampleSheet!$1:$1,0))   &amp;  ROW()-5,TRUE)    )</f>
        <v/>
      </c>
      <c r="C537" s="195" t="str">
        <f ca="1" xml:space="preserve"> IF(INDIRECT("FROM_NGS2_SampleSheet!A"&amp;ROW()-5,TRUE)="","",  INDIRECT(    "FROM_NGS2_SampleSheet!"   &amp;  CHAR(64 + MATCH(VLOOKUP(C$6,mapping!$A:$B,2,FALSE),FROM_NGS2_SampleSheet!$1:$1,0))   &amp;  ROW()-5,TRUE)    )</f>
        <v/>
      </c>
      <c r="D537" s="195" t="str">
        <f ca="1" xml:space="preserve"> IF(INDIRECT("FROM_NGS2_SampleSheet!A"&amp;ROW()-5,TRUE)="","",  INDIRECT(    "FROM_NGS2_SampleSheet!"   &amp;  CHAR(64 + MATCH(VLOOKUP(D$6,mapping!$A:$B,2,FALSE),FROM_NGS2_SampleSheet!$1:$1,0))   &amp;  ROW()-5,TRUE)    )</f>
        <v/>
      </c>
      <c r="E537" s="195" t="str">
        <f ca="1" xml:space="preserve"> IF(INDIRECT("FROM_NGS2_SampleSheet!A"&amp;ROW()-5,TRUE)="","",  "e" &amp; INDIRECT(    "FROM_NGS2_SampleSheet!"   &amp;  CHAR(64 + MATCH(VLOOKUP(E$6,mapping!$A:$B,2,FALSE),FROM_NGS2_SampleSheet!$1:$1,0))   &amp;  ROW()-5,TRUE)    )</f>
        <v/>
      </c>
      <c r="F537" s="195" t="str">
        <f ca="1" xml:space="preserve"> IF(INDIRECT("FROM_NGS2_SampleSheet!A"&amp;ROW()-5,TRUE)="","",  INDIRECT(    "FROM_NGS2_SampleSheet!"   &amp;  CHAR(64 + MATCH(VLOOKUP(F$6,mapping!$A:$B,2,FALSE),FROM_NGS2_SampleSheet!$1:$1,0))   &amp;  ROW()-5,TRUE)    )</f>
        <v/>
      </c>
      <c r="G537" s="196" t="str">
        <f ca="1" xml:space="preserve"> IF(INDIRECT("FROM_NGS2_SampleSheet!A"&amp;ROW()-5,TRUE)="","",  INDIRECT(    "FROM_NGS2_SampleSheet!"   &amp;  CHAR(64 + MATCH(VLOOKUP(G$6,mapping!$A:$B,2,FALSE),FROM_NGS2_SampleSheet!$1:$1,0))   &amp;  ROW()-5,TRUE)    )</f>
        <v/>
      </c>
      <c r="H537" s="195"/>
      <c r="I537" s="213">
        <v>1</v>
      </c>
      <c r="J537" s="197" t="str">
        <f ca="1">IF(U537=TRUE,    IF($Y$4&gt;96,"TOO MANY",VLOOKUP(B537&amp;"_"&amp;C537&amp;"_"&amp;E537&amp;"_A",CALC!W:X,2,FALSE)),   "")</f>
        <v/>
      </c>
      <c r="L537" s="213">
        <v>1</v>
      </c>
      <c r="M537" s="197" t="str">
        <f ca="1">IF(V537=TRUE,     IF($Y$4&gt;96,"TOO MANY",VLOOKUP(B537&amp;"_"&amp;C537&amp;"_"&amp;E537&amp;"_B",CALC!W:X,2,FALSE)),    "")</f>
        <v/>
      </c>
      <c r="N537" s="206"/>
      <c r="O537" s="213">
        <v>1</v>
      </c>
      <c r="P537" s="197" t="str">
        <f ca="1">IF(W537=TRUE,   IF($Y$4&gt;96,"TOO MANY", VLOOKUP(B537&amp;"_"&amp;C537&amp;"_"&amp;E537&amp;"_C",CALC!W:X,2,FALSE)),   "")</f>
        <v/>
      </c>
      <c r="Q537" s="206"/>
      <c r="R537" s="119" t="b">
        <f t="shared" ref="R537:R600" ca="1" si="63">IF(OR(B537="",B537=0),FALSE,TRUE)</f>
        <v>0</v>
      </c>
      <c r="S537" s="119" t="b">
        <f t="shared" ca="1" si="61"/>
        <v>0</v>
      </c>
      <c r="T537" s="119" t="b">
        <f t="shared" ca="1" si="62"/>
        <v>0</v>
      </c>
      <c r="U537" s="119" t="b">
        <f t="shared" ref="U537:U600" ca="1" si="64">IF(AND(I537=1,R537=TRUE),TRUE,FALSE)</f>
        <v>0</v>
      </c>
      <c r="V537" s="160" t="b">
        <f t="shared" ref="V537:V600" ca="1" si="65">IF(AND(L537=1,S537=TRUE),TRUE,FALSE)</f>
        <v>0</v>
      </c>
      <c r="W537" s="119" t="b">
        <f t="shared" ref="W537:W600" ca="1" si="66">IF(AND(O537=1,T537=TRUE),TRUE,FALSE)</f>
        <v>0</v>
      </c>
      <c r="X537" s="119" t="b">
        <f t="shared" ref="X537:X600" ca="1" si="67">IF(OR(U537=TRUE,V537=TRUE,W537=TRUE),TRUE)</f>
        <v>0</v>
      </c>
    </row>
    <row r="538" spans="2:24" x14ac:dyDescent="0.25">
      <c r="B538" s="194" t="str">
        <f ca="1" xml:space="preserve"> IF(INDIRECT("FROM_NGS2_SampleSheet!A"&amp;ROW()-5,TRUE)="","",  INDIRECT(    "FROM_NGS2_SampleSheet!"   &amp;  CHAR(64 + MATCH(VLOOKUP(B$6,mapping!$A:$B,2,FALSE),FROM_NGS2_SampleSheet!$1:$1,0))   &amp;  ROW()-5,TRUE)    )</f>
        <v/>
      </c>
      <c r="C538" s="195" t="str">
        <f ca="1" xml:space="preserve"> IF(INDIRECT("FROM_NGS2_SampleSheet!A"&amp;ROW()-5,TRUE)="","",  INDIRECT(    "FROM_NGS2_SampleSheet!"   &amp;  CHAR(64 + MATCH(VLOOKUP(C$6,mapping!$A:$B,2,FALSE),FROM_NGS2_SampleSheet!$1:$1,0))   &amp;  ROW()-5,TRUE)    )</f>
        <v/>
      </c>
      <c r="D538" s="195" t="str">
        <f ca="1" xml:space="preserve"> IF(INDIRECT("FROM_NGS2_SampleSheet!A"&amp;ROW()-5,TRUE)="","",  INDIRECT(    "FROM_NGS2_SampleSheet!"   &amp;  CHAR(64 + MATCH(VLOOKUP(D$6,mapping!$A:$B,2,FALSE),FROM_NGS2_SampleSheet!$1:$1,0))   &amp;  ROW()-5,TRUE)    )</f>
        <v/>
      </c>
      <c r="E538" s="195" t="str">
        <f ca="1" xml:space="preserve"> IF(INDIRECT("FROM_NGS2_SampleSheet!A"&amp;ROW()-5,TRUE)="","",  "e" &amp; INDIRECT(    "FROM_NGS2_SampleSheet!"   &amp;  CHAR(64 + MATCH(VLOOKUP(E$6,mapping!$A:$B,2,FALSE),FROM_NGS2_SampleSheet!$1:$1,0))   &amp;  ROW()-5,TRUE)    )</f>
        <v/>
      </c>
      <c r="F538" s="195" t="str">
        <f ca="1" xml:space="preserve"> IF(INDIRECT("FROM_NGS2_SampleSheet!A"&amp;ROW()-5,TRUE)="","",  INDIRECT(    "FROM_NGS2_SampleSheet!"   &amp;  CHAR(64 + MATCH(VLOOKUP(F$6,mapping!$A:$B,2,FALSE),FROM_NGS2_SampleSheet!$1:$1,0))   &amp;  ROW()-5,TRUE)    )</f>
        <v/>
      </c>
      <c r="G538" s="196" t="str">
        <f ca="1" xml:space="preserve"> IF(INDIRECT("FROM_NGS2_SampleSheet!A"&amp;ROW()-5,TRUE)="","",  INDIRECT(    "FROM_NGS2_SampleSheet!"   &amp;  CHAR(64 + MATCH(VLOOKUP(G$6,mapping!$A:$B,2,FALSE),FROM_NGS2_SampleSheet!$1:$1,0))   &amp;  ROW()-5,TRUE)    )</f>
        <v/>
      </c>
      <c r="H538" s="195"/>
      <c r="I538" s="213">
        <v>1</v>
      </c>
      <c r="J538" s="197" t="str">
        <f ca="1">IF(U538=TRUE,    IF($Y$4&gt;96,"TOO MANY",VLOOKUP(B538&amp;"_"&amp;C538&amp;"_"&amp;E538&amp;"_A",CALC!W:X,2,FALSE)),   "")</f>
        <v/>
      </c>
      <c r="L538" s="213">
        <v>1</v>
      </c>
      <c r="M538" s="197" t="str">
        <f ca="1">IF(V538=TRUE,     IF($Y$4&gt;96,"TOO MANY",VLOOKUP(B538&amp;"_"&amp;C538&amp;"_"&amp;E538&amp;"_B",CALC!W:X,2,FALSE)),    "")</f>
        <v/>
      </c>
      <c r="N538" s="206"/>
      <c r="O538" s="213">
        <v>1</v>
      </c>
      <c r="P538" s="197" t="str">
        <f ca="1">IF(W538=TRUE,   IF($Y$4&gt;96,"TOO MANY", VLOOKUP(B538&amp;"_"&amp;C538&amp;"_"&amp;E538&amp;"_C",CALC!W:X,2,FALSE)),   "")</f>
        <v/>
      </c>
      <c r="Q538" s="206"/>
      <c r="R538" s="119" t="b">
        <f t="shared" ca="1" si="63"/>
        <v>0</v>
      </c>
      <c r="S538" s="119" t="b">
        <f t="shared" ca="1" si="61"/>
        <v>0</v>
      </c>
      <c r="T538" s="119" t="b">
        <f t="shared" ca="1" si="62"/>
        <v>0</v>
      </c>
      <c r="U538" s="119" t="b">
        <f t="shared" ca="1" si="64"/>
        <v>0</v>
      </c>
      <c r="V538" s="160" t="b">
        <f t="shared" ca="1" si="65"/>
        <v>0</v>
      </c>
      <c r="W538" s="119" t="b">
        <f t="shared" ca="1" si="66"/>
        <v>0</v>
      </c>
      <c r="X538" s="119" t="b">
        <f t="shared" ca="1" si="67"/>
        <v>0</v>
      </c>
    </row>
    <row r="539" spans="2:24" x14ac:dyDescent="0.25">
      <c r="B539" s="194" t="str">
        <f ca="1" xml:space="preserve"> IF(INDIRECT("FROM_NGS2_SampleSheet!A"&amp;ROW()-5,TRUE)="","",  INDIRECT(    "FROM_NGS2_SampleSheet!"   &amp;  CHAR(64 + MATCH(VLOOKUP(B$6,mapping!$A:$B,2,FALSE),FROM_NGS2_SampleSheet!$1:$1,0))   &amp;  ROW()-5,TRUE)    )</f>
        <v/>
      </c>
      <c r="C539" s="195" t="str">
        <f ca="1" xml:space="preserve"> IF(INDIRECT("FROM_NGS2_SampleSheet!A"&amp;ROW()-5,TRUE)="","",  INDIRECT(    "FROM_NGS2_SampleSheet!"   &amp;  CHAR(64 + MATCH(VLOOKUP(C$6,mapping!$A:$B,2,FALSE),FROM_NGS2_SampleSheet!$1:$1,0))   &amp;  ROW()-5,TRUE)    )</f>
        <v/>
      </c>
      <c r="D539" s="195" t="str">
        <f ca="1" xml:space="preserve"> IF(INDIRECT("FROM_NGS2_SampleSheet!A"&amp;ROW()-5,TRUE)="","",  INDIRECT(    "FROM_NGS2_SampleSheet!"   &amp;  CHAR(64 + MATCH(VLOOKUP(D$6,mapping!$A:$B,2,FALSE),FROM_NGS2_SampleSheet!$1:$1,0))   &amp;  ROW()-5,TRUE)    )</f>
        <v/>
      </c>
      <c r="E539" s="195" t="str">
        <f ca="1" xml:space="preserve"> IF(INDIRECT("FROM_NGS2_SampleSheet!A"&amp;ROW()-5,TRUE)="","",  "e" &amp; INDIRECT(    "FROM_NGS2_SampleSheet!"   &amp;  CHAR(64 + MATCH(VLOOKUP(E$6,mapping!$A:$B,2,FALSE),FROM_NGS2_SampleSheet!$1:$1,0))   &amp;  ROW()-5,TRUE)    )</f>
        <v/>
      </c>
      <c r="F539" s="195" t="str">
        <f ca="1" xml:space="preserve"> IF(INDIRECT("FROM_NGS2_SampleSheet!A"&amp;ROW()-5,TRUE)="","",  INDIRECT(    "FROM_NGS2_SampleSheet!"   &amp;  CHAR(64 + MATCH(VLOOKUP(F$6,mapping!$A:$B,2,FALSE),FROM_NGS2_SampleSheet!$1:$1,0))   &amp;  ROW()-5,TRUE)    )</f>
        <v/>
      </c>
      <c r="G539" s="196" t="str">
        <f ca="1" xml:space="preserve"> IF(INDIRECT("FROM_NGS2_SampleSheet!A"&amp;ROW()-5,TRUE)="","",  INDIRECT(    "FROM_NGS2_SampleSheet!"   &amp;  CHAR(64 + MATCH(VLOOKUP(G$6,mapping!$A:$B,2,FALSE),FROM_NGS2_SampleSheet!$1:$1,0))   &amp;  ROW()-5,TRUE)    )</f>
        <v/>
      </c>
      <c r="H539" s="195"/>
      <c r="I539" s="213">
        <v>1</v>
      </c>
      <c r="J539" s="197" t="str">
        <f ca="1">IF(U539=TRUE,    IF($Y$4&gt;96,"TOO MANY",VLOOKUP(B539&amp;"_"&amp;C539&amp;"_"&amp;E539&amp;"_A",CALC!W:X,2,FALSE)),   "")</f>
        <v/>
      </c>
      <c r="L539" s="213">
        <v>1</v>
      </c>
      <c r="M539" s="197" t="str">
        <f ca="1">IF(V539=TRUE,     IF($Y$4&gt;96,"TOO MANY",VLOOKUP(B539&amp;"_"&amp;C539&amp;"_"&amp;E539&amp;"_B",CALC!W:X,2,FALSE)),    "")</f>
        <v/>
      </c>
      <c r="N539" s="206"/>
      <c r="O539" s="213">
        <v>1</v>
      </c>
      <c r="P539" s="197" t="str">
        <f ca="1">IF(W539=TRUE,   IF($Y$4&gt;96,"TOO MANY", VLOOKUP(B539&amp;"_"&amp;C539&amp;"_"&amp;E539&amp;"_C",CALC!W:X,2,FALSE)),   "")</f>
        <v/>
      </c>
      <c r="Q539" s="206"/>
      <c r="R539" s="119" t="b">
        <f t="shared" ca="1" si="63"/>
        <v>0</v>
      </c>
      <c r="S539" s="119" t="b">
        <f t="shared" ca="1" si="61"/>
        <v>0</v>
      </c>
      <c r="T539" s="119" t="b">
        <f t="shared" ca="1" si="62"/>
        <v>0</v>
      </c>
      <c r="U539" s="119" t="b">
        <f t="shared" ca="1" si="64"/>
        <v>0</v>
      </c>
      <c r="V539" s="160" t="b">
        <f t="shared" ca="1" si="65"/>
        <v>0</v>
      </c>
      <c r="W539" s="119" t="b">
        <f t="shared" ca="1" si="66"/>
        <v>0</v>
      </c>
      <c r="X539" s="119" t="b">
        <f t="shared" ca="1" si="67"/>
        <v>0</v>
      </c>
    </row>
    <row r="540" spans="2:24" x14ac:dyDescent="0.25">
      <c r="B540" s="194" t="str">
        <f ca="1" xml:space="preserve"> IF(INDIRECT("FROM_NGS2_SampleSheet!A"&amp;ROW()-5,TRUE)="","",  INDIRECT(    "FROM_NGS2_SampleSheet!"   &amp;  CHAR(64 + MATCH(VLOOKUP(B$6,mapping!$A:$B,2,FALSE),FROM_NGS2_SampleSheet!$1:$1,0))   &amp;  ROW()-5,TRUE)    )</f>
        <v/>
      </c>
      <c r="C540" s="195" t="str">
        <f ca="1" xml:space="preserve"> IF(INDIRECT("FROM_NGS2_SampleSheet!A"&amp;ROW()-5,TRUE)="","",  INDIRECT(    "FROM_NGS2_SampleSheet!"   &amp;  CHAR(64 + MATCH(VLOOKUP(C$6,mapping!$A:$B,2,FALSE),FROM_NGS2_SampleSheet!$1:$1,0))   &amp;  ROW()-5,TRUE)    )</f>
        <v/>
      </c>
      <c r="D540" s="195" t="str">
        <f ca="1" xml:space="preserve"> IF(INDIRECT("FROM_NGS2_SampleSheet!A"&amp;ROW()-5,TRUE)="","",  INDIRECT(    "FROM_NGS2_SampleSheet!"   &amp;  CHAR(64 + MATCH(VLOOKUP(D$6,mapping!$A:$B,2,FALSE),FROM_NGS2_SampleSheet!$1:$1,0))   &amp;  ROW()-5,TRUE)    )</f>
        <v/>
      </c>
      <c r="E540" s="195" t="str">
        <f ca="1" xml:space="preserve"> IF(INDIRECT("FROM_NGS2_SampleSheet!A"&amp;ROW()-5,TRUE)="","",  "e" &amp; INDIRECT(    "FROM_NGS2_SampleSheet!"   &amp;  CHAR(64 + MATCH(VLOOKUP(E$6,mapping!$A:$B,2,FALSE),FROM_NGS2_SampleSheet!$1:$1,0))   &amp;  ROW()-5,TRUE)    )</f>
        <v/>
      </c>
      <c r="F540" s="195" t="str">
        <f ca="1" xml:space="preserve"> IF(INDIRECT("FROM_NGS2_SampleSheet!A"&amp;ROW()-5,TRUE)="","",  INDIRECT(    "FROM_NGS2_SampleSheet!"   &amp;  CHAR(64 + MATCH(VLOOKUP(F$6,mapping!$A:$B,2,FALSE),FROM_NGS2_SampleSheet!$1:$1,0))   &amp;  ROW()-5,TRUE)    )</f>
        <v/>
      </c>
      <c r="G540" s="196" t="str">
        <f ca="1" xml:space="preserve"> IF(INDIRECT("FROM_NGS2_SampleSheet!A"&amp;ROW()-5,TRUE)="","",  INDIRECT(    "FROM_NGS2_SampleSheet!"   &amp;  CHAR(64 + MATCH(VLOOKUP(G$6,mapping!$A:$B,2,FALSE),FROM_NGS2_SampleSheet!$1:$1,0))   &amp;  ROW()-5,TRUE)    )</f>
        <v/>
      </c>
      <c r="H540" s="195"/>
      <c r="I540" s="213">
        <v>1</v>
      </c>
      <c r="J540" s="197" t="str">
        <f ca="1">IF(U540=TRUE,    IF($Y$4&gt;96,"TOO MANY",VLOOKUP(B540&amp;"_"&amp;C540&amp;"_"&amp;E540&amp;"_A",CALC!W:X,2,FALSE)),   "")</f>
        <v/>
      </c>
      <c r="L540" s="213">
        <v>1</v>
      </c>
      <c r="M540" s="197" t="str">
        <f ca="1">IF(V540=TRUE,     IF($Y$4&gt;96,"TOO MANY",VLOOKUP(B540&amp;"_"&amp;C540&amp;"_"&amp;E540&amp;"_B",CALC!W:X,2,FALSE)),    "")</f>
        <v/>
      </c>
      <c r="N540" s="206"/>
      <c r="O540" s="213">
        <v>1</v>
      </c>
      <c r="P540" s="197" t="str">
        <f ca="1">IF(W540=TRUE,   IF($Y$4&gt;96,"TOO MANY", VLOOKUP(B540&amp;"_"&amp;C540&amp;"_"&amp;E540&amp;"_C",CALC!W:X,2,FALSE)),   "")</f>
        <v/>
      </c>
      <c r="Q540" s="206"/>
      <c r="R540" s="119" t="b">
        <f t="shared" ca="1" si="63"/>
        <v>0</v>
      </c>
      <c r="S540" s="119" t="b">
        <f t="shared" ca="1" si="61"/>
        <v>0</v>
      </c>
      <c r="T540" s="119" t="b">
        <f t="shared" ca="1" si="62"/>
        <v>0</v>
      </c>
      <c r="U540" s="119" t="b">
        <f t="shared" ca="1" si="64"/>
        <v>0</v>
      </c>
      <c r="V540" s="160" t="b">
        <f t="shared" ca="1" si="65"/>
        <v>0</v>
      </c>
      <c r="W540" s="119" t="b">
        <f t="shared" ca="1" si="66"/>
        <v>0</v>
      </c>
      <c r="X540" s="119" t="b">
        <f t="shared" ca="1" si="67"/>
        <v>0</v>
      </c>
    </row>
    <row r="541" spans="2:24" x14ac:dyDescent="0.25">
      <c r="B541" s="194" t="str">
        <f ca="1" xml:space="preserve"> IF(INDIRECT("FROM_NGS2_SampleSheet!A"&amp;ROW()-5,TRUE)="","",  INDIRECT(    "FROM_NGS2_SampleSheet!"   &amp;  CHAR(64 + MATCH(VLOOKUP(B$6,mapping!$A:$B,2,FALSE),FROM_NGS2_SampleSheet!$1:$1,0))   &amp;  ROW()-5,TRUE)    )</f>
        <v/>
      </c>
      <c r="C541" s="195" t="str">
        <f ca="1" xml:space="preserve"> IF(INDIRECT("FROM_NGS2_SampleSheet!A"&amp;ROW()-5,TRUE)="","",  INDIRECT(    "FROM_NGS2_SampleSheet!"   &amp;  CHAR(64 + MATCH(VLOOKUP(C$6,mapping!$A:$B,2,FALSE),FROM_NGS2_SampleSheet!$1:$1,0))   &amp;  ROW()-5,TRUE)    )</f>
        <v/>
      </c>
      <c r="D541" s="195" t="str">
        <f ca="1" xml:space="preserve"> IF(INDIRECT("FROM_NGS2_SampleSheet!A"&amp;ROW()-5,TRUE)="","",  INDIRECT(    "FROM_NGS2_SampleSheet!"   &amp;  CHAR(64 + MATCH(VLOOKUP(D$6,mapping!$A:$B,2,FALSE),FROM_NGS2_SampleSheet!$1:$1,0))   &amp;  ROW()-5,TRUE)    )</f>
        <v/>
      </c>
      <c r="E541" s="195" t="str">
        <f ca="1" xml:space="preserve"> IF(INDIRECT("FROM_NGS2_SampleSheet!A"&amp;ROW()-5,TRUE)="","",  "e" &amp; INDIRECT(    "FROM_NGS2_SampleSheet!"   &amp;  CHAR(64 + MATCH(VLOOKUP(E$6,mapping!$A:$B,2,FALSE),FROM_NGS2_SampleSheet!$1:$1,0))   &amp;  ROW()-5,TRUE)    )</f>
        <v/>
      </c>
      <c r="F541" s="195" t="str">
        <f ca="1" xml:space="preserve"> IF(INDIRECT("FROM_NGS2_SampleSheet!A"&amp;ROW()-5,TRUE)="","",  INDIRECT(    "FROM_NGS2_SampleSheet!"   &amp;  CHAR(64 + MATCH(VLOOKUP(F$6,mapping!$A:$B,2,FALSE),FROM_NGS2_SampleSheet!$1:$1,0))   &amp;  ROW()-5,TRUE)    )</f>
        <v/>
      </c>
      <c r="G541" s="196" t="str">
        <f ca="1" xml:space="preserve"> IF(INDIRECT("FROM_NGS2_SampleSheet!A"&amp;ROW()-5,TRUE)="","",  INDIRECT(    "FROM_NGS2_SampleSheet!"   &amp;  CHAR(64 + MATCH(VLOOKUP(G$6,mapping!$A:$B,2,FALSE),FROM_NGS2_SampleSheet!$1:$1,0))   &amp;  ROW()-5,TRUE)    )</f>
        <v/>
      </c>
      <c r="H541" s="195"/>
      <c r="I541" s="213">
        <v>1</v>
      </c>
      <c r="J541" s="197" t="str">
        <f ca="1">IF(U541=TRUE,    IF($Y$4&gt;96,"TOO MANY",VLOOKUP(B541&amp;"_"&amp;C541&amp;"_"&amp;E541&amp;"_A",CALC!W:X,2,FALSE)),   "")</f>
        <v/>
      </c>
      <c r="L541" s="213">
        <v>1</v>
      </c>
      <c r="M541" s="197" t="str">
        <f ca="1">IF(V541=TRUE,     IF($Y$4&gt;96,"TOO MANY",VLOOKUP(B541&amp;"_"&amp;C541&amp;"_"&amp;E541&amp;"_B",CALC!W:X,2,FALSE)),    "")</f>
        <v/>
      </c>
      <c r="N541" s="206"/>
      <c r="O541" s="213">
        <v>1</v>
      </c>
      <c r="P541" s="197" t="str">
        <f ca="1">IF(W541=TRUE,   IF($Y$4&gt;96,"TOO MANY", VLOOKUP(B541&amp;"_"&amp;C541&amp;"_"&amp;E541&amp;"_C",CALC!W:X,2,FALSE)),   "")</f>
        <v/>
      </c>
      <c r="Q541" s="206"/>
      <c r="R541" s="119" t="b">
        <f t="shared" ca="1" si="63"/>
        <v>0</v>
      </c>
      <c r="S541" s="119" t="b">
        <f t="shared" ca="1" si="61"/>
        <v>0</v>
      </c>
      <c r="T541" s="119" t="b">
        <f t="shared" ca="1" si="62"/>
        <v>0</v>
      </c>
      <c r="U541" s="119" t="b">
        <f t="shared" ca="1" si="64"/>
        <v>0</v>
      </c>
      <c r="V541" s="160" t="b">
        <f t="shared" ca="1" si="65"/>
        <v>0</v>
      </c>
      <c r="W541" s="119" t="b">
        <f t="shared" ca="1" si="66"/>
        <v>0</v>
      </c>
      <c r="X541" s="119" t="b">
        <f t="shared" ca="1" si="67"/>
        <v>0</v>
      </c>
    </row>
    <row r="542" spans="2:24" x14ac:dyDescent="0.25">
      <c r="B542" s="194" t="str">
        <f ca="1" xml:space="preserve"> IF(INDIRECT("FROM_NGS2_SampleSheet!A"&amp;ROW()-5,TRUE)="","",  INDIRECT(    "FROM_NGS2_SampleSheet!"   &amp;  CHAR(64 + MATCH(VLOOKUP(B$6,mapping!$A:$B,2,FALSE),FROM_NGS2_SampleSheet!$1:$1,0))   &amp;  ROW()-5,TRUE)    )</f>
        <v/>
      </c>
      <c r="C542" s="195" t="str">
        <f ca="1" xml:space="preserve"> IF(INDIRECT("FROM_NGS2_SampleSheet!A"&amp;ROW()-5,TRUE)="","",  INDIRECT(    "FROM_NGS2_SampleSheet!"   &amp;  CHAR(64 + MATCH(VLOOKUP(C$6,mapping!$A:$B,2,FALSE),FROM_NGS2_SampleSheet!$1:$1,0))   &amp;  ROW()-5,TRUE)    )</f>
        <v/>
      </c>
      <c r="D542" s="195" t="str">
        <f ca="1" xml:space="preserve"> IF(INDIRECT("FROM_NGS2_SampleSheet!A"&amp;ROW()-5,TRUE)="","",  INDIRECT(    "FROM_NGS2_SampleSheet!"   &amp;  CHAR(64 + MATCH(VLOOKUP(D$6,mapping!$A:$B,2,FALSE),FROM_NGS2_SampleSheet!$1:$1,0))   &amp;  ROW()-5,TRUE)    )</f>
        <v/>
      </c>
      <c r="E542" s="195" t="str">
        <f ca="1" xml:space="preserve"> IF(INDIRECT("FROM_NGS2_SampleSheet!A"&amp;ROW()-5,TRUE)="","",  "e" &amp; INDIRECT(    "FROM_NGS2_SampleSheet!"   &amp;  CHAR(64 + MATCH(VLOOKUP(E$6,mapping!$A:$B,2,FALSE),FROM_NGS2_SampleSheet!$1:$1,0))   &amp;  ROW()-5,TRUE)    )</f>
        <v/>
      </c>
      <c r="F542" s="195" t="str">
        <f ca="1" xml:space="preserve"> IF(INDIRECT("FROM_NGS2_SampleSheet!A"&amp;ROW()-5,TRUE)="","",  INDIRECT(    "FROM_NGS2_SampleSheet!"   &amp;  CHAR(64 + MATCH(VLOOKUP(F$6,mapping!$A:$B,2,FALSE),FROM_NGS2_SampleSheet!$1:$1,0))   &amp;  ROW()-5,TRUE)    )</f>
        <v/>
      </c>
      <c r="G542" s="196" t="str">
        <f ca="1" xml:space="preserve"> IF(INDIRECT("FROM_NGS2_SampleSheet!A"&amp;ROW()-5,TRUE)="","",  INDIRECT(    "FROM_NGS2_SampleSheet!"   &amp;  CHAR(64 + MATCH(VLOOKUP(G$6,mapping!$A:$B,2,FALSE),FROM_NGS2_SampleSheet!$1:$1,0))   &amp;  ROW()-5,TRUE)    )</f>
        <v/>
      </c>
      <c r="H542" s="195"/>
      <c r="I542" s="213">
        <v>1</v>
      </c>
      <c r="J542" s="197" t="str">
        <f ca="1">IF(U542=TRUE,    IF($Y$4&gt;96,"TOO MANY",VLOOKUP(B542&amp;"_"&amp;C542&amp;"_"&amp;E542&amp;"_A",CALC!W:X,2,FALSE)),   "")</f>
        <v/>
      </c>
      <c r="L542" s="213">
        <v>1</v>
      </c>
      <c r="M542" s="197" t="str">
        <f ca="1">IF(V542=TRUE,     IF($Y$4&gt;96,"TOO MANY",VLOOKUP(B542&amp;"_"&amp;C542&amp;"_"&amp;E542&amp;"_B",CALC!W:X,2,FALSE)),    "")</f>
        <v/>
      </c>
      <c r="N542" s="206"/>
      <c r="O542" s="213">
        <v>1</v>
      </c>
      <c r="P542" s="197" t="str">
        <f ca="1">IF(W542=TRUE,   IF($Y$4&gt;96,"TOO MANY", VLOOKUP(B542&amp;"_"&amp;C542&amp;"_"&amp;E542&amp;"_C",CALC!W:X,2,FALSE)),   "")</f>
        <v/>
      </c>
      <c r="Q542" s="206"/>
      <c r="R542" s="119" t="b">
        <f t="shared" ca="1" si="63"/>
        <v>0</v>
      </c>
      <c r="S542" s="119" t="b">
        <f t="shared" ca="1" si="61"/>
        <v>0</v>
      </c>
      <c r="T542" s="119" t="b">
        <f t="shared" ca="1" si="62"/>
        <v>0</v>
      </c>
      <c r="U542" s="119" t="b">
        <f t="shared" ca="1" si="64"/>
        <v>0</v>
      </c>
      <c r="V542" s="160" t="b">
        <f t="shared" ca="1" si="65"/>
        <v>0</v>
      </c>
      <c r="W542" s="119" t="b">
        <f t="shared" ca="1" si="66"/>
        <v>0</v>
      </c>
      <c r="X542" s="119" t="b">
        <f t="shared" ca="1" si="67"/>
        <v>0</v>
      </c>
    </row>
    <row r="543" spans="2:24" x14ac:dyDescent="0.25">
      <c r="B543" s="194" t="str">
        <f ca="1" xml:space="preserve"> IF(INDIRECT("FROM_NGS2_SampleSheet!A"&amp;ROW()-5,TRUE)="","",  INDIRECT(    "FROM_NGS2_SampleSheet!"   &amp;  CHAR(64 + MATCH(VLOOKUP(B$6,mapping!$A:$B,2,FALSE),FROM_NGS2_SampleSheet!$1:$1,0))   &amp;  ROW()-5,TRUE)    )</f>
        <v/>
      </c>
      <c r="C543" s="195" t="str">
        <f ca="1" xml:space="preserve"> IF(INDIRECT("FROM_NGS2_SampleSheet!A"&amp;ROW()-5,TRUE)="","",  INDIRECT(    "FROM_NGS2_SampleSheet!"   &amp;  CHAR(64 + MATCH(VLOOKUP(C$6,mapping!$A:$B,2,FALSE),FROM_NGS2_SampleSheet!$1:$1,0))   &amp;  ROW()-5,TRUE)    )</f>
        <v/>
      </c>
      <c r="D543" s="195" t="str">
        <f ca="1" xml:space="preserve"> IF(INDIRECT("FROM_NGS2_SampleSheet!A"&amp;ROW()-5,TRUE)="","",  INDIRECT(    "FROM_NGS2_SampleSheet!"   &amp;  CHAR(64 + MATCH(VLOOKUP(D$6,mapping!$A:$B,2,FALSE),FROM_NGS2_SampleSheet!$1:$1,0))   &amp;  ROW()-5,TRUE)    )</f>
        <v/>
      </c>
      <c r="E543" s="195" t="str">
        <f ca="1" xml:space="preserve"> IF(INDIRECT("FROM_NGS2_SampleSheet!A"&amp;ROW()-5,TRUE)="","",  "e" &amp; INDIRECT(    "FROM_NGS2_SampleSheet!"   &amp;  CHAR(64 + MATCH(VLOOKUP(E$6,mapping!$A:$B,2,FALSE),FROM_NGS2_SampleSheet!$1:$1,0))   &amp;  ROW()-5,TRUE)    )</f>
        <v/>
      </c>
      <c r="F543" s="195" t="str">
        <f ca="1" xml:space="preserve"> IF(INDIRECT("FROM_NGS2_SampleSheet!A"&amp;ROW()-5,TRUE)="","",  INDIRECT(    "FROM_NGS2_SampleSheet!"   &amp;  CHAR(64 + MATCH(VLOOKUP(F$6,mapping!$A:$B,2,FALSE),FROM_NGS2_SampleSheet!$1:$1,0))   &amp;  ROW()-5,TRUE)    )</f>
        <v/>
      </c>
      <c r="G543" s="196" t="str">
        <f ca="1" xml:space="preserve"> IF(INDIRECT("FROM_NGS2_SampleSheet!A"&amp;ROW()-5,TRUE)="","",  INDIRECT(    "FROM_NGS2_SampleSheet!"   &amp;  CHAR(64 + MATCH(VLOOKUP(G$6,mapping!$A:$B,2,FALSE),FROM_NGS2_SampleSheet!$1:$1,0))   &amp;  ROW()-5,TRUE)    )</f>
        <v/>
      </c>
      <c r="H543" s="195"/>
      <c r="I543" s="213">
        <v>1</v>
      </c>
      <c r="J543" s="197" t="str">
        <f ca="1">IF(U543=TRUE,    IF($Y$4&gt;96,"TOO MANY",VLOOKUP(B543&amp;"_"&amp;C543&amp;"_"&amp;E543&amp;"_A",CALC!W:X,2,FALSE)),   "")</f>
        <v/>
      </c>
      <c r="L543" s="213">
        <v>1</v>
      </c>
      <c r="M543" s="197" t="str">
        <f ca="1">IF(V543=TRUE,     IF($Y$4&gt;96,"TOO MANY",VLOOKUP(B543&amp;"_"&amp;C543&amp;"_"&amp;E543&amp;"_B",CALC!W:X,2,FALSE)),    "")</f>
        <v/>
      </c>
      <c r="N543" s="206"/>
      <c r="O543" s="213">
        <v>1</v>
      </c>
      <c r="P543" s="197" t="str">
        <f ca="1">IF(W543=TRUE,   IF($Y$4&gt;96,"TOO MANY", VLOOKUP(B543&amp;"_"&amp;C543&amp;"_"&amp;E543&amp;"_C",CALC!W:X,2,FALSE)),   "")</f>
        <v/>
      </c>
      <c r="Q543" s="206"/>
      <c r="R543" s="119" t="b">
        <f t="shared" ca="1" si="63"/>
        <v>0</v>
      </c>
      <c r="S543" s="119" t="b">
        <f t="shared" ca="1" si="61"/>
        <v>0</v>
      </c>
      <c r="T543" s="119" t="b">
        <f t="shared" ca="1" si="62"/>
        <v>0</v>
      </c>
      <c r="U543" s="119" t="b">
        <f t="shared" ca="1" si="64"/>
        <v>0</v>
      </c>
      <c r="V543" s="160" t="b">
        <f t="shared" ca="1" si="65"/>
        <v>0</v>
      </c>
      <c r="W543" s="119" t="b">
        <f t="shared" ca="1" si="66"/>
        <v>0</v>
      </c>
      <c r="X543" s="119" t="b">
        <f t="shared" ca="1" si="67"/>
        <v>0</v>
      </c>
    </row>
    <row r="544" spans="2:24" x14ac:dyDescent="0.25">
      <c r="B544" s="194" t="str">
        <f ca="1" xml:space="preserve"> IF(INDIRECT("FROM_NGS2_SampleSheet!A"&amp;ROW()-5,TRUE)="","",  INDIRECT(    "FROM_NGS2_SampleSheet!"   &amp;  CHAR(64 + MATCH(VLOOKUP(B$6,mapping!$A:$B,2,FALSE),FROM_NGS2_SampleSheet!$1:$1,0))   &amp;  ROW()-5,TRUE)    )</f>
        <v/>
      </c>
      <c r="C544" s="195" t="str">
        <f ca="1" xml:space="preserve"> IF(INDIRECT("FROM_NGS2_SampleSheet!A"&amp;ROW()-5,TRUE)="","",  INDIRECT(    "FROM_NGS2_SampleSheet!"   &amp;  CHAR(64 + MATCH(VLOOKUP(C$6,mapping!$A:$B,2,FALSE),FROM_NGS2_SampleSheet!$1:$1,0))   &amp;  ROW()-5,TRUE)    )</f>
        <v/>
      </c>
      <c r="D544" s="195" t="str">
        <f ca="1" xml:space="preserve"> IF(INDIRECT("FROM_NGS2_SampleSheet!A"&amp;ROW()-5,TRUE)="","",  INDIRECT(    "FROM_NGS2_SampleSheet!"   &amp;  CHAR(64 + MATCH(VLOOKUP(D$6,mapping!$A:$B,2,FALSE),FROM_NGS2_SampleSheet!$1:$1,0))   &amp;  ROW()-5,TRUE)    )</f>
        <v/>
      </c>
      <c r="E544" s="195" t="str">
        <f ca="1" xml:space="preserve"> IF(INDIRECT("FROM_NGS2_SampleSheet!A"&amp;ROW()-5,TRUE)="","",  "e" &amp; INDIRECT(    "FROM_NGS2_SampleSheet!"   &amp;  CHAR(64 + MATCH(VLOOKUP(E$6,mapping!$A:$B,2,FALSE),FROM_NGS2_SampleSheet!$1:$1,0))   &amp;  ROW()-5,TRUE)    )</f>
        <v/>
      </c>
      <c r="F544" s="195" t="str">
        <f ca="1" xml:space="preserve"> IF(INDIRECT("FROM_NGS2_SampleSheet!A"&amp;ROW()-5,TRUE)="","",  INDIRECT(    "FROM_NGS2_SampleSheet!"   &amp;  CHAR(64 + MATCH(VLOOKUP(F$6,mapping!$A:$B,2,FALSE),FROM_NGS2_SampleSheet!$1:$1,0))   &amp;  ROW()-5,TRUE)    )</f>
        <v/>
      </c>
      <c r="G544" s="196" t="str">
        <f ca="1" xml:space="preserve"> IF(INDIRECT("FROM_NGS2_SampleSheet!A"&amp;ROW()-5,TRUE)="","",  INDIRECT(    "FROM_NGS2_SampleSheet!"   &amp;  CHAR(64 + MATCH(VLOOKUP(G$6,mapping!$A:$B,2,FALSE),FROM_NGS2_SampleSheet!$1:$1,0))   &amp;  ROW()-5,TRUE)    )</f>
        <v/>
      </c>
      <c r="H544" s="195"/>
      <c r="I544" s="213">
        <v>1</v>
      </c>
      <c r="J544" s="197" t="str">
        <f ca="1">IF(U544=TRUE,    IF($Y$4&gt;96,"TOO MANY",VLOOKUP(B544&amp;"_"&amp;C544&amp;"_"&amp;E544&amp;"_A",CALC!W:X,2,FALSE)),   "")</f>
        <v/>
      </c>
      <c r="L544" s="213">
        <v>1</v>
      </c>
      <c r="M544" s="197" t="str">
        <f ca="1">IF(V544=TRUE,     IF($Y$4&gt;96,"TOO MANY",VLOOKUP(B544&amp;"_"&amp;C544&amp;"_"&amp;E544&amp;"_B",CALC!W:X,2,FALSE)),    "")</f>
        <v/>
      </c>
      <c r="N544" s="206"/>
      <c r="O544" s="213">
        <v>1</v>
      </c>
      <c r="P544" s="197" t="str">
        <f ca="1">IF(W544=TRUE,   IF($Y$4&gt;96,"TOO MANY", VLOOKUP(B544&amp;"_"&amp;C544&amp;"_"&amp;E544&amp;"_C",CALC!W:X,2,FALSE)),   "")</f>
        <v/>
      </c>
      <c r="Q544" s="206"/>
      <c r="R544" s="119" t="b">
        <f t="shared" ca="1" si="63"/>
        <v>0</v>
      </c>
      <c r="S544" s="119" t="b">
        <f t="shared" ca="1" si="61"/>
        <v>0</v>
      </c>
      <c r="T544" s="119" t="b">
        <f t="shared" ca="1" si="62"/>
        <v>0</v>
      </c>
      <c r="U544" s="119" t="b">
        <f t="shared" ca="1" si="64"/>
        <v>0</v>
      </c>
      <c r="V544" s="160" t="b">
        <f t="shared" ca="1" si="65"/>
        <v>0</v>
      </c>
      <c r="W544" s="119" t="b">
        <f t="shared" ca="1" si="66"/>
        <v>0</v>
      </c>
      <c r="X544" s="119" t="b">
        <f t="shared" ca="1" si="67"/>
        <v>0</v>
      </c>
    </row>
    <row r="545" spans="2:24" x14ac:dyDescent="0.25">
      <c r="B545" s="194" t="str">
        <f ca="1" xml:space="preserve"> IF(INDIRECT("FROM_NGS2_SampleSheet!A"&amp;ROW()-5,TRUE)="","",  INDIRECT(    "FROM_NGS2_SampleSheet!"   &amp;  CHAR(64 + MATCH(VLOOKUP(B$6,mapping!$A:$B,2,FALSE),FROM_NGS2_SampleSheet!$1:$1,0))   &amp;  ROW()-5,TRUE)    )</f>
        <v/>
      </c>
      <c r="C545" s="195" t="str">
        <f ca="1" xml:space="preserve"> IF(INDIRECT("FROM_NGS2_SampleSheet!A"&amp;ROW()-5,TRUE)="","",  INDIRECT(    "FROM_NGS2_SampleSheet!"   &amp;  CHAR(64 + MATCH(VLOOKUP(C$6,mapping!$A:$B,2,FALSE),FROM_NGS2_SampleSheet!$1:$1,0))   &amp;  ROW()-5,TRUE)    )</f>
        <v/>
      </c>
      <c r="D545" s="195" t="str">
        <f ca="1" xml:space="preserve"> IF(INDIRECT("FROM_NGS2_SampleSheet!A"&amp;ROW()-5,TRUE)="","",  INDIRECT(    "FROM_NGS2_SampleSheet!"   &amp;  CHAR(64 + MATCH(VLOOKUP(D$6,mapping!$A:$B,2,FALSE),FROM_NGS2_SampleSheet!$1:$1,0))   &amp;  ROW()-5,TRUE)    )</f>
        <v/>
      </c>
      <c r="E545" s="195" t="str">
        <f ca="1" xml:space="preserve"> IF(INDIRECT("FROM_NGS2_SampleSheet!A"&amp;ROW()-5,TRUE)="","",  "e" &amp; INDIRECT(    "FROM_NGS2_SampleSheet!"   &amp;  CHAR(64 + MATCH(VLOOKUP(E$6,mapping!$A:$B,2,FALSE),FROM_NGS2_SampleSheet!$1:$1,0))   &amp;  ROW()-5,TRUE)    )</f>
        <v/>
      </c>
      <c r="F545" s="195" t="str">
        <f ca="1" xml:space="preserve"> IF(INDIRECT("FROM_NGS2_SampleSheet!A"&amp;ROW()-5,TRUE)="","",  INDIRECT(    "FROM_NGS2_SampleSheet!"   &amp;  CHAR(64 + MATCH(VLOOKUP(F$6,mapping!$A:$B,2,FALSE),FROM_NGS2_SampleSheet!$1:$1,0))   &amp;  ROW()-5,TRUE)    )</f>
        <v/>
      </c>
      <c r="G545" s="196" t="str">
        <f ca="1" xml:space="preserve"> IF(INDIRECT("FROM_NGS2_SampleSheet!A"&amp;ROW()-5,TRUE)="","",  INDIRECT(    "FROM_NGS2_SampleSheet!"   &amp;  CHAR(64 + MATCH(VLOOKUP(G$6,mapping!$A:$B,2,FALSE),FROM_NGS2_SampleSheet!$1:$1,0))   &amp;  ROW()-5,TRUE)    )</f>
        <v/>
      </c>
      <c r="H545" s="195"/>
      <c r="I545" s="213">
        <v>1</v>
      </c>
      <c r="J545" s="197" t="str">
        <f ca="1">IF(U545=TRUE,    IF($Y$4&gt;96,"TOO MANY",VLOOKUP(B545&amp;"_"&amp;C545&amp;"_"&amp;E545&amp;"_A",CALC!W:X,2,FALSE)),   "")</f>
        <v/>
      </c>
      <c r="L545" s="213">
        <v>1</v>
      </c>
      <c r="M545" s="197" t="str">
        <f ca="1">IF(V545=TRUE,     IF($Y$4&gt;96,"TOO MANY",VLOOKUP(B545&amp;"_"&amp;C545&amp;"_"&amp;E545&amp;"_B",CALC!W:X,2,FALSE)),    "")</f>
        <v/>
      </c>
      <c r="N545" s="206"/>
      <c r="O545" s="213">
        <v>1</v>
      </c>
      <c r="P545" s="197" t="str">
        <f ca="1">IF(W545=TRUE,   IF($Y$4&gt;96,"TOO MANY", VLOOKUP(B545&amp;"_"&amp;C545&amp;"_"&amp;E545&amp;"_C",CALC!W:X,2,FALSE)),   "")</f>
        <v/>
      </c>
      <c r="Q545" s="206"/>
      <c r="R545" s="119" t="b">
        <f t="shared" ca="1" si="63"/>
        <v>0</v>
      </c>
      <c r="S545" s="119" t="b">
        <f t="shared" ca="1" si="61"/>
        <v>0</v>
      </c>
      <c r="T545" s="119" t="b">
        <f t="shared" ca="1" si="62"/>
        <v>0</v>
      </c>
      <c r="U545" s="119" t="b">
        <f t="shared" ca="1" si="64"/>
        <v>0</v>
      </c>
      <c r="V545" s="160" t="b">
        <f t="shared" ca="1" si="65"/>
        <v>0</v>
      </c>
      <c r="W545" s="119" t="b">
        <f t="shared" ca="1" si="66"/>
        <v>0</v>
      </c>
      <c r="X545" s="119" t="b">
        <f t="shared" ca="1" si="67"/>
        <v>0</v>
      </c>
    </row>
    <row r="546" spans="2:24" x14ac:dyDescent="0.25">
      <c r="B546" s="194" t="str">
        <f ca="1" xml:space="preserve"> IF(INDIRECT("FROM_NGS2_SampleSheet!A"&amp;ROW()-5,TRUE)="","",  INDIRECT(    "FROM_NGS2_SampleSheet!"   &amp;  CHAR(64 + MATCH(VLOOKUP(B$6,mapping!$A:$B,2,FALSE),FROM_NGS2_SampleSheet!$1:$1,0))   &amp;  ROW()-5,TRUE)    )</f>
        <v/>
      </c>
      <c r="C546" s="195" t="str">
        <f ca="1" xml:space="preserve"> IF(INDIRECT("FROM_NGS2_SampleSheet!A"&amp;ROW()-5,TRUE)="","",  INDIRECT(    "FROM_NGS2_SampleSheet!"   &amp;  CHAR(64 + MATCH(VLOOKUP(C$6,mapping!$A:$B,2,FALSE),FROM_NGS2_SampleSheet!$1:$1,0))   &amp;  ROW()-5,TRUE)    )</f>
        <v/>
      </c>
      <c r="D546" s="195" t="str">
        <f ca="1" xml:space="preserve"> IF(INDIRECT("FROM_NGS2_SampleSheet!A"&amp;ROW()-5,TRUE)="","",  INDIRECT(    "FROM_NGS2_SampleSheet!"   &amp;  CHAR(64 + MATCH(VLOOKUP(D$6,mapping!$A:$B,2,FALSE),FROM_NGS2_SampleSheet!$1:$1,0))   &amp;  ROW()-5,TRUE)    )</f>
        <v/>
      </c>
      <c r="E546" s="195" t="str">
        <f ca="1" xml:space="preserve"> IF(INDIRECT("FROM_NGS2_SampleSheet!A"&amp;ROW()-5,TRUE)="","",  "e" &amp; INDIRECT(    "FROM_NGS2_SampleSheet!"   &amp;  CHAR(64 + MATCH(VLOOKUP(E$6,mapping!$A:$B,2,FALSE),FROM_NGS2_SampleSheet!$1:$1,0))   &amp;  ROW()-5,TRUE)    )</f>
        <v/>
      </c>
      <c r="F546" s="195" t="str">
        <f ca="1" xml:space="preserve"> IF(INDIRECT("FROM_NGS2_SampleSheet!A"&amp;ROW()-5,TRUE)="","",  INDIRECT(    "FROM_NGS2_SampleSheet!"   &amp;  CHAR(64 + MATCH(VLOOKUP(F$6,mapping!$A:$B,2,FALSE),FROM_NGS2_SampleSheet!$1:$1,0))   &amp;  ROW()-5,TRUE)    )</f>
        <v/>
      </c>
      <c r="G546" s="196" t="str">
        <f ca="1" xml:space="preserve"> IF(INDIRECT("FROM_NGS2_SampleSheet!A"&amp;ROW()-5,TRUE)="","",  INDIRECT(    "FROM_NGS2_SampleSheet!"   &amp;  CHAR(64 + MATCH(VLOOKUP(G$6,mapping!$A:$B,2,FALSE),FROM_NGS2_SampleSheet!$1:$1,0))   &amp;  ROW()-5,TRUE)    )</f>
        <v/>
      </c>
      <c r="H546" s="195"/>
      <c r="I546" s="213">
        <v>1</v>
      </c>
      <c r="J546" s="197" t="str">
        <f ca="1">IF(U546=TRUE,    IF($Y$4&gt;96,"TOO MANY",VLOOKUP(B546&amp;"_"&amp;C546&amp;"_"&amp;E546&amp;"_A",CALC!W:X,2,FALSE)),   "")</f>
        <v/>
      </c>
      <c r="L546" s="213">
        <v>1</v>
      </c>
      <c r="M546" s="197" t="str">
        <f ca="1">IF(V546=TRUE,     IF($Y$4&gt;96,"TOO MANY",VLOOKUP(B546&amp;"_"&amp;C546&amp;"_"&amp;E546&amp;"_B",CALC!W:X,2,FALSE)),    "")</f>
        <v/>
      </c>
      <c r="N546" s="206"/>
      <c r="O546" s="213">
        <v>1</v>
      </c>
      <c r="P546" s="197" t="str">
        <f ca="1">IF(W546=TRUE,   IF($Y$4&gt;96,"TOO MANY", VLOOKUP(B546&amp;"_"&amp;C546&amp;"_"&amp;E546&amp;"_C",CALC!W:X,2,FALSE)),   "")</f>
        <v/>
      </c>
      <c r="Q546" s="206"/>
      <c r="R546" s="119" t="b">
        <f t="shared" ca="1" si="63"/>
        <v>0</v>
      </c>
      <c r="S546" s="119" t="b">
        <f t="shared" ca="1" si="61"/>
        <v>0</v>
      </c>
      <c r="T546" s="119" t="b">
        <f t="shared" ca="1" si="62"/>
        <v>0</v>
      </c>
      <c r="U546" s="119" t="b">
        <f t="shared" ca="1" si="64"/>
        <v>0</v>
      </c>
      <c r="V546" s="160" t="b">
        <f t="shared" ca="1" si="65"/>
        <v>0</v>
      </c>
      <c r="W546" s="119" t="b">
        <f t="shared" ca="1" si="66"/>
        <v>0</v>
      </c>
      <c r="X546" s="119" t="b">
        <f t="shared" ca="1" si="67"/>
        <v>0</v>
      </c>
    </row>
    <row r="547" spans="2:24" x14ac:dyDescent="0.25">
      <c r="B547" s="194" t="str">
        <f ca="1" xml:space="preserve"> IF(INDIRECT("FROM_NGS2_SampleSheet!A"&amp;ROW()-5,TRUE)="","",  INDIRECT(    "FROM_NGS2_SampleSheet!"   &amp;  CHAR(64 + MATCH(VLOOKUP(B$6,mapping!$A:$B,2,FALSE),FROM_NGS2_SampleSheet!$1:$1,0))   &amp;  ROW()-5,TRUE)    )</f>
        <v/>
      </c>
      <c r="C547" s="195" t="str">
        <f ca="1" xml:space="preserve"> IF(INDIRECT("FROM_NGS2_SampleSheet!A"&amp;ROW()-5,TRUE)="","",  INDIRECT(    "FROM_NGS2_SampleSheet!"   &amp;  CHAR(64 + MATCH(VLOOKUP(C$6,mapping!$A:$B,2,FALSE),FROM_NGS2_SampleSheet!$1:$1,0))   &amp;  ROW()-5,TRUE)    )</f>
        <v/>
      </c>
      <c r="D547" s="195" t="str">
        <f ca="1" xml:space="preserve"> IF(INDIRECT("FROM_NGS2_SampleSheet!A"&amp;ROW()-5,TRUE)="","",  INDIRECT(    "FROM_NGS2_SampleSheet!"   &amp;  CHAR(64 + MATCH(VLOOKUP(D$6,mapping!$A:$B,2,FALSE),FROM_NGS2_SampleSheet!$1:$1,0))   &amp;  ROW()-5,TRUE)    )</f>
        <v/>
      </c>
      <c r="E547" s="195" t="str">
        <f ca="1" xml:space="preserve"> IF(INDIRECT("FROM_NGS2_SampleSheet!A"&amp;ROW()-5,TRUE)="","",  "e" &amp; INDIRECT(    "FROM_NGS2_SampleSheet!"   &amp;  CHAR(64 + MATCH(VLOOKUP(E$6,mapping!$A:$B,2,FALSE),FROM_NGS2_SampleSheet!$1:$1,0))   &amp;  ROW()-5,TRUE)    )</f>
        <v/>
      </c>
      <c r="F547" s="195" t="str">
        <f ca="1" xml:space="preserve"> IF(INDIRECT("FROM_NGS2_SampleSheet!A"&amp;ROW()-5,TRUE)="","",  INDIRECT(    "FROM_NGS2_SampleSheet!"   &amp;  CHAR(64 + MATCH(VLOOKUP(F$6,mapping!$A:$B,2,FALSE),FROM_NGS2_SampleSheet!$1:$1,0))   &amp;  ROW()-5,TRUE)    )</f>
        <v/>
      </c>
      <c r="G547" s="196" t="str">
        <f ca="1" xml:space="preserve"> IF(INDIRECT("FROM_NGS2_SampleSheet!A"&amp;ROW()-5,TRUE)="","",  INDIRECT(    "FROM_NGS2_SampleSheet!"   &amp;  CHAR(64 + MATCH(VLOOKUP(G$6,mapping!$A:$B,2,FALSE),FROM_NGS2_SampleSheet!$1:$1,0))   &amp;  ROW()-5,TRUE)    )</f>
        <v/>
      </c>
      <c r="H547" s="195"/>
      <c r="I547" s="213">
        <v>1</v>
      </c>
      <c r="J547" s="197" t="str">
        <f ca="1">IF(U547=TRUE,    IF($Y$4&gt;96,"TOO MANY",VLOOKUP(B547&amp;"_"&amp;C547&amp;"_"&amp;E547&amp;"_A",CALC!W:X,2,FALSE)),   "")</f>
        <v/>
      </c>
      <c r="L547" s="213">
        <v>1</v>
      </c>
      <c r="M547" s="197" t="str">
        <f ca="1">IF(V547=TRUE,     IF($Y$4&gt;96,"TOO MANY",VLOOKUP(B547&amp;"_"&amp;C547&amp;"_"&amp;E547&amp;"_B",CALC!W:X,2,FALSE)),    "")</f>
        <v/>
      </c>
      <c r="N547" s="206"/>
      <c r="O547" s="213">
        <v>1</v>
      </c>
      <c r="P547" s="197" t="str">
        <f ca="1">IF(W547=TRUE,   IF($Y$4&gt;96,"TOO MANY", VLOOKUP(B547&amp;"_"&amp;C547&amp;"_"&amp;E547&amp;"_C",CALC!W:X,2,FALSE)),   "")</f>
        <v/>
      </c>
      <c r="Q547" s="206"/>
      <c r="R547" s="119" t="b">
        <f t="shared" ca="1" si="63"/>
        <v>0</v>
      </c>
      <c r="S547" s="119" t="b">
        <f t="shared" ca="1" si="61"/>
        <v>0</v>
      </c>
      <c r="T547" s="119" t="b">
        <f t="shared" ca="1" si="62"/>
        <v>0</v>
      </c>
      <c r="U547" s="119" t="b">
        <f t="shared" ca="1" si="64"/>
        <v>0</v>
      </c>
      <c r="V547" s="160" t="b">
        <f t="shared" ca="1" si="65"/>
        <v>0</v>
      </c>
      <c r="W547" s="119" t="b">
        <f t="shared" ca="1" si="66"/>
        <v>0</v>
      </c>
      <c r="X547" s="119" t="b">
        <f t="shared" ca="1" si="67"/>
        <v>0</v>
      </c>
    </row>
    <row r="548" spans="2:24" x14ac:dyDescent="0.25">
      <c r="B548" s="194" t="str">
        <f ca="1" xml:space="preserve"> IF(INDIRECT("FROM_NGS2_SampleSheet!A"&amp;ROW()-5,TRUE)="","",  INDIRECT(    "FROM_NGS2_SampleSheet!"   &amp;  CHAR(64 + MATCH(VLOOKUP(B$6,mapping!$A:$B,2,FALSE),FROM_NGS2_SampleSheet!$1:$1,0))   &amp;  ROW()-5,TRUE)    )</f>
        <v/>
      </c>
      <c r="C548" s="195" t="str">
        <f ca="1" xml:space="preserve"> IF(INDIRECT("FROM_NGS2_SampleSheet!A"&amp;ROW()-5,TRUE)="","",  INDIRECT(    "FROM_NGS2_SampleSheet!"   &amp;  CHAR(64 + MATCH(VLOOKUP(C$6,mapping!$A:$B,2,FALSE),FROM_NGS2_SampleSheet!$1:$1,0))   &amp;  ROW()-5,TRUE)    )</f>
        <v/>
      </c>
      <c r="D548" s="195" t="str">
        <f ca="1" xml:space="preserve"> IF(INDIRECT("FROM_NGS2_SampleSheet!A"&amp;ROW()-5,TRUE)="","",  INDIRECT(    "FROM_NGS2_SampleSheet!"   &amp;  CHAR(64 + MATCH(VLOOKUP(D$6,mapping!$A:$B,2,FALSE),FROM_NGS2_SampleSheet!$1:$1,0))   &amp;  ROW()-5,TRUE)    )</f>
        <v/>
      </c>
      <c r="E548" s="195" t="str">
        <f ca="1" xml:space="preserve"> IF(INDIRECT("FROM_NGS2_SampleSheet!A"&amp;ROW()-5,TRUE)="","",  "e" &amp; INDIRECT(    "FROM_NGS2_SampleSheet!"   &amp;  CHAR(64 + MATCH(VLOOKUP(E$6,mapping!$A:$B,2,FALSE),FROM_NGS2_SampleSheet!$1:$1,0))   &amp;  ROW()-5,TRUE)    )</f>
        <v/>
      </c>
      <c r="F548" s="195" t="str">
        <f ca="1" xml:space="preserve"> IF(INDIRECT("FROM_NGS2_SampleSheet!A"&amp;ROW()-5,TRUE)="","",  INDIRECT(    "FROM_NGS2_SampleSheet!"   &amp;  CHAR(64 + MATCH(VLOOKUP(F$6,mapping!$A:$B,2,FALSE),FROM_NGS2_SampleSheet!$1:$1,0))   &amp;  ROW()-5,TRUE)    )</f>
        <v/>
      </c>
      <c r="G548" s="196" t="str">
        <f ca="1" xml:space="preserve"> IF(INDIRECT("FROM_NGS2_SampleSheet!A"&amp;ROW()-5,TRUE)="","",  INDIRECT(    "FROM_NGS2_SampleSheet!"   &amp;  CHAR(64 + MATCH(VLOOKUP(G$6,mapping!$A:$B,2,FALSE),FROM_NGS2_SampleSheet!$1:$1,0))   &amp;  ROW()-5,TRUE)    )</f>
        <v/>
      </c>
      <c r="H548" s="195"/>
      <c r="I548" s="213">
        <v>1</v>
      </c>
      <c r="J548" s="197" t="str">
        <f ca="1">IF(U548=TRUE,    IF($Y$4&gt;96,"TOO MANY",VLOOKUP(B548&amp;"_"&amp;C548&amp;"_"&amp;E548&amp;"_A",CALC!W:X,2,FALSE)),   "")</f>
        <v/>
      </c>
      <c r="L548" s="213">
        <v>1</v>
      </c>
      <c r="M548" s="197" t="str">
        <f ca="1">IF(V548=TRUE,     IF($Y$4&gt;96,"TOO MANY",VLOOKUP(B548&amp;"_"&amp;C548&amp;"_"&amp;E548&amp;"_B",CALC!W:X,2,FALSE)),    "")</f>
        <v/>
      </c>
      <c r="N548" s="206"/>
      <c r="O548" s="213">
        <v>1</v>
      </c>
      <c r="P548" s="197" t="str">
        <f ca="1">IF(W548=TRUE,   IF($Y$4&gt;96,"TOO MANY", VLOOKUP(B548&amp;"_"&amp;C548&amp;"_"&amp;E548&amp;"_C",CALC!W:X,2,FALSE)),   "")</f>
        <v/>
      </c>
      <c r="Q548" s="206"/>
      <c r="R548" s="119" t="b">
        <f t="shared" ca="1" si="63"/>
        <v>0</v>
      </c>
      <c r="S548" s="119" t="b">
        <f t="shared" ca="1" si="61"/>
        <v>0</v>
      </c>
      <c r="T548" s="119" t="b">
        <f t="shared" ca="1" si="62"/>
        <v>0</v>
      </c>
      <c r="U548" s="119" t="b">
        <f t="shared" ca="1" si="64"/>
        <v>0</v>
      </c>
      <c r="V548" s="160" t="b">
        <f t="shared" ca="1" si="65"/>
        <v>0</v>
      </c>
      <c r="W548" s="119" t="b">
        <f t="shared" ca="1" si="66"/>
        <v>0</v>
      </c>
      <c r="X548" s="119" t="b">
        <f t="shared" ca="1" si="67"/>
        <v>0</v>
      </c>
    </row>
    <row r="549" spans="2:24" x14ac:dyDescent="0.25">
      <c r="B549" s="194" t="str">
        <f ca="1" xml:space="preserve"> IF(INDIRECT("FROM_NGS2_SampleSheet!A"&amp;ROW()-5,TRUE)="","",  INDIRECT(    "FROM_NGS2_SampleSheet!"   &amp;  CHAR(64 + MATCH(VLOOKUP(B$6,mapping!$A:$B,2,FALSE),FROM_NGS2_SampleSheet!$1:$1,0))   &amp;  ROW()-5,TRUE)    )</f>
        <v/>
      </c>
      <c r="C549" s="195" t="str">
        <f ca="1" xml:space="preserve"> IF(INDIRECT("FROM_NGS2_SampleSheet!A"&amp;ROW()-5,TRUE)="","",  INDIRECT(    "FROM_NGS2_SampleSheet!"   &amp;  CHAR(64 + MATCH(VLOOKUP(C$6,mapping!$A:$B,2,FALSE),FROM_NGS2_SampleSheet!$1:$1,0))   &amp;  ROW()-5,TRUE)    )</f>
        <v/>
      </c>
      <c r="D549" s="195" t="str">
        <f ca="1" xml:space="preserve"> IF(INDIRECT("FROM_NGS2_SampleSheet!A"&amp;ROW()-5,TRUE)="","",  INDIRECT(    "FROM_NGS2_SampleSheet!"   &amp;  CHAR(64 + MATCH(VLOOKUP(D$6,mapping!$A:$B,2,FALSE),FROM_NGS2_SampleSheet!$1:$1,0))   &amp;  ROW()-5,TRUE)    )</f>
        <v/>
      </c>
      <c r="E549" s="195" t="str">
        <f ca="1" xml:space="preserve"> IF(INDIRECT("FROM_NGS2_SampleSheet!A"&amp;ROW()-5,TRUE)="","",  "e" &amp; INDIRECT(    "FROM_NGS2_SampleSheet!"   &amp;  CHAR(64 + MATCH(VLOOKUP(E$6,mapping!$A:$B,2,FALSE),FROM_NGS2_SampleSheet!$1:$1,0))   &amp;  ROW()-5,TRUE)    )</f>
        <v/>
      </c>
      <c r="F549" s="195" t="str">
        <f ca="1" xml:space="preserve"> IF(INDIRECT("FROM_NGS2_SampleSheet!A"&amp;ROW()-5,TRUE)="","",  INDIRECT(    "FROM_NGS2_SampleSheet!"   &amp;  CHAR(64 + MATCH(VLOOKUP(F$6,mapping!$A:$B,2,FALSE),FROM_NGS2_SampleSheet!$1:$1,0))   &amp;  ROW()-5,TRUE)    )</f>
        <v/>
      </c>
      <c r="G549" s="196" t="str">
        <f ca="1" xml:space="preserve"> IF(INDIRECT("FROM_NGS2_SampleSheet!A"&amp;ROW()-5,TRUE)="","",  INDIRECT(    "FROM_NGS2_SampleSheet!"   &amp;  CHAR(64 + MATCH(VLOOKUP(G$6,mapping!$A:$B,2,FALSE),FROM_NGS2_SampleSheet!$1:$1,0))   &amp;  ROW()-5,TRUE)    )</f>
        <v/>
      </c>
      <c r="H549" s="195"/>
      <c r="I549" s="213">
        <v>1</v>
      </c>
      <c r="J549" s="197" t="str">
        <f ca="1">IF(U549=TRUE,    IF($Y$4&gt;96,"TOO MANY",VLOOKUP(B549&amp;"_"&amp;C549&amp;"_"&amp;E549&amp;"_A",CALC!W:X,2,FALSE)),   "")</f>
        <v/>
      </c>
      <c r="L549" s="213">
        <v>1</v>
      </c>
      <c r="M549" s="197" t="str">
        <f ca="1">IF(V549=TRUE,     IF($Y$4&gt;96,"TOO MANY",VLOOKUP(B549&amp;"_"&amp;C549&amp;"_"&amp;E549&amp;"_B",CALC!W:X,2,FALSE)),    "")</f>
        <v/>
      </c>
      <c r="N549" s="206"/>
      <c r="O549" s="213">
        <v>1</v>
      </c>
      <c r="P549" s="197" t="str">
        <f ca="1">IF(W549=TRUE,   IF($Y$4&gt;96,"TOO MANY", VLOOKUP(B549&amp;"_"&amp;C549&amp;"_"&amp;E549&amp;"_C",CALC!W:X,2,FALSE)),   "")</f>
        <v/>
      </c>
      <c r="Q549" s="206"/>
      <c r="R549" s="119" t="b">
        <f t="shared" ca="1" si="63"/>
        <v>0</v>
      </c>
      <c r="S549" s="119" t="b">
        <f t="shared" ca="1" si="61"/>
        <v>0</v>
      </c>
      <c r="T549" s="119" t="b">
        <f t="shared" ca="1" si="62"/>
        <v>0</v>
      </c>
      <c r="U549" s="119" t="b">
        <f t="shared" ca="1" si="64"/>
        <v>0</v>
      </c>
      <c r="V549" s="160" t="b">
        <f t="shared" ca="1" si="65"/>
        <v>0</v>
      </c>
      <c r="W549" s="119" t="b">
        <f t="shared" ca="1" si="66"/>
        <v>0</v>
      </c>
      <c r="X549" s="119" t="b">
        <f t="shared" ca="1" si="67"/>
        <v>0</v>
      </c>
    </row>
    <row r="550" spans="2:24" x14ac:dyDescent="0.25">
      <c r="B550" s="194" t="str">
        <f ca="1" xml:space="preserve"> IF(INDIRECT("FROM_NGS2_SampleSheet!A"&amp;ROW()-5,TRUE)="","",  INDIRECT(    "FROM_NGS2_SampleSheet!"   &amp;  CHAR(64 + MATCH(VLOOKUP(B$6,mapping!$A:$B,2,FALSE),FROM_NGS2_SampleSheet!$1:$1,0))   &amp;  ROW()-5,TRUE)    )</f>
        <v/>
      </c>
      <c r="C550" s="195" t="str">
        <f ca="1" xml:space="preserve"> IF(INDIRECT("FROM_NGS2_SampleSheet!A"&amp;ROW()-5,TRUE)="","",  INDIRECT(    "FROM_NGS2_SampleSheet!"   &amp;  CHAR(64 + MATCH(VLOOKUP(C$6,mapping!$A:$B,2,FALSE),FROM_NGS2_SampleSheet!$1:$1,0))   &amp;  ROW()-5,TRUE)    )</f>
        <v/>
      </c>
      <c r="D550" s="195" t="str">
        <f ca="1" xml:space="preserve"> IF(INDIRECT("FROM_NGS2_SampleSheet!A"&amp;ROW()-5,TRUE)="","",  INDIRECT(    "FROM_NGS2_SampleSheet!"   &amp;  CHAR(64 + MATCH(VLOOKUP(D$6,mapping!$A:$B,2,FALSE),FROM_NGS2_SampleSheet!$1:$1,0))   &amp;  ROW()-5,TRUE)    )</f>
        <v/>
      </c>
      <c r="E550" s="195" t="str">
        <f ca="1" xml:space="preserve"> IF(INDIRECT("FROM_NGS2_SampleSheet!A"&amp;ROW()-5,TRUE)="","",  "e" &amp; INDIRECT(    "FROM_NGS2_SampleSheet!"   &amp;  CHAR(64 + MATCH(VLOOKUP(E$6,mapping!$A:$B,2,FALSE),FROM_NGS2_SampleSheet!$1:$1,0))   &amp;  ROW()-5,TRUE)    )</f>
        <v/>
      </c>
      <c r="F550" s="195" t="str">
        <f ca="1" xml:space="preserve"> IF(INDIRECT("FROM_NGS2_SampleSheet!A"&amp;ROW()-5,TRUE)="","",  INDIRECT(    "FROM_NGS2_SampleSheet!"   &amp;  CHAR(64 + MATCH(VLOOKUP(F$6,mapping!$A:$B,2,FALSE),FROM_NGS2_SampleSheet!$1:$1,0))   &amp;  ROW()-5,TRUE)    )</f>
        <v/>
      </c>
      <c r="G550" s="196" t="str">
        <f ca="1" xml:space="preserve"> IF(INDIRECT("FROM_NGS2_SampleSheet!A"&amp;ROW()-5,TRUE)="","",  INDIRECT(    "FROM_NGS2_SampleSheet!"   &amp;  CHAR(64 + MATCH(VLOOKUP(G$6,mapping!$A:$B,2,FALSE),FROM_NGS2_SampleSheet!$1:$1,0))   &amp;  ROW()-5,TRUE)    )</f>
        <v/>
      </c>
      <c r="H550" s="195"/>
      <c r="I550" s="213">
        <v>1</v>
      </c>
      <c r="J550" s="197" t="str">
        <f ca="1">IF(U550=TRUE,    IF($Y$4&gt;96,"TOO MANY",VLOOKUP(B550&amp;"_"&amp;C550&amp;"_"&amp;E550&amp;"_A",CALC!W:X,2,FALSE)),   "")</f>
        <v/>
      </c>
      <c r="L550" s="213">
        <v>1</v>
      </c>
      <c r="M550" s="197" t="str">
        <f ca="1">IF(V550=TRUE,     IF($Y$4&gt;96,"TOO MANY",VLOOKUP(B550&amp;"_"&amp;C550&amp;"_"&amp;E550&amp;"_B",CALC!W:X,2,FALSE)),    "")</f>
        <v/>
      </c>
      <c r="N550" s="206"/>
      <c r="O550" s="213">
        <v>1</v>
      </c>
      <c r="P550" s="197" t="str">
        <f ca="1">IF(W550=TRUE,   IF($Y$4&gt;96,"TOO MANY", VLOOKUP(B550&amp;"_"&amp;C550&amp;"_"&amp;E550&amp;"_C",CALC!W:X,2,FALSE)),   "")</f>
        <v/>
      </c>
      <c r="Q550" s="206"/>
      <c r="R550" s="119" t="b">
        <f t="shared" ca="1" si="63"/>
        <v>0</v>
      </c>
      <c r="S550" s="119" t="b">
        <f t="shared" ca="1" si="61"/>
        <v>0</v>
      </c>
      <c r="T550" s="119" t="b">
        <f t="shared" ca="1" si="62"/>
        <v>0</v>
      </c>
      <c r="U550" s="119" t="b">
        <f t="shared" ca="1" si="64"/>
        <v>0</v>
      </c>
      <c r="V550" s="160" t="b">
        <f t="shared" ca="1" si="65"/>
        <v>0</v>
      </c>
      <c r="W550" s="119" t="b">
        <f t="shared" ca="1" si="66"/>
        <v>0</v>
      </c>
      <c r="X550" s="119" t="b">
        <f t="shared" ca="1" si="67"/>
        <v>0</v>
      </c>
    </row>
    <row r="551" spans="2:24" x14ac:dyDescent="0.25">
      <c r="B551" s="194" t="str">
        <f ca="1" xml:space="preserve"> IF(INDIRECT("FROM_NGS2_SampleSheet!A"&amp;ROW()-5,TRUE)="","",  INDIRECT(    "FROM_NGS2_SampleSheet!"   &amp;  CHAR(64 + MATCH(VLOOKUP(B$6,mapping!$A:$B,2,FALSE),FROM_NGS2_SampleSheet!$1:$1,0))   &amp;  ROW()-5,TRUE)    )</f>
        <v/>
      </c>
      <c r="C551" s="195" t="str">
        <f ca="1" xml:space="preserve"> IF(INDIRECT("FROM_NGS2_SampleSheet!A"&amp;ROW()-5,TRUE)="","",  INDIRECT(    "FROM_NGS2_SampleSheet!"   &amp;  CHAR(64 + MATCH(VLOOKUP(C$6,mapping!$A:$B,2,FALSE),FROM_NGS2_SampleSheet!$1:$1,0))   &amp;  ROW()-5,TRUE)    )</f>
        <v/>
      </c>
      <c r="D551" s="195" t="str">
        <f ca="1" xml:space="preserve"> IF(INDIRECT("FROM_NGS2_SampleSheet!A"&amp;ROW()-5,TRUE)="","",  INDIRECT(    "FROM_NGS2_SampleSheet!"   &amp;  CHAR(64 + MATCH(VLOOKUP(D$6,mapping!$A:$B,2,FALSE),FROM_NGS2_SampleSheet!$1:$1,0))   &amp;  ROW()-5,TRUE)    )</f>
        <v/>
      </c>
      <c r="E551" s="195" t="str">
        <f ca="1" xml:space="preserve"> IF(INDIRECT("FROM_NGS2_SampleSheet!A"&amp;ROW()-5,TRUE)="","",  "e" &amp; INDIRECT(    "FROM_NGS2_SampleSheet!"   &amp;  CHAR(64 + MATCH(VLOOKUP(E$6,mapping!$A:$B,2,FALSE),FROM_NGS2_SampleSheet!$1:$1,0))   &amp;  ROW()-5,TRUE)    )</f>
        <v/>
      </c>
      <c r="F551" s="195" t="str">
        <f ca="1" xml:space="preserve"> IF(INDIRECT("FROM_NGS2_SampleSheet!A"&amp;ROW()-5,TRUE)="","",  INDIRECT(    "FROM_NGS2_SampleSheet!"   &amp;  CHAR(64 + MATCH(VLOOKUP(F$6,mapping!$A:$B,2,FALSE),FROM_NGS2_SampleSheet!$1:$1,0))   &amp;  ROW()-5,TRUE)    )</f>
        <v/>
      </c>
      <c r="G551" s="196" t="str">
        <f ca="1" xml:space="preserve"> IF(INDIRECT("FROM_NGS2_SampleSheet!A"&amp;ROW()-5,TRUE)="","",  INDIRECT(    "FROM_NGS2_SampleSheet!"   &amp;  CHAR(64 + MATCH(VLOOKUP(G$6,mapping!$A:$B,2,FALSE),FROM_NGS2_SampleSheet!$1:$1,0))   &amp;  ROW()-5,TRUE)    )</f>
        <v/>
      </c>
      <c r="H551" s="195"/>
      <c r="I551" s="213">
        <v>1</v>
      </c>
      <c r="J551" s="197" t="str">
        <f ca="1">IF(U551=TRUE,    IF($Y$4&gt;96,"TOO MANY",VLOOKUP(B551&amp;"_"&amp;C551&amp;"_"&amp;E551&amp;"_A",CALC!W:X,2,FALSE)),   "")</f>
        <v/>
      </c>
      <c r="L551" s="213">
        <v>1</v>
      </c>
      <c r="M551" s="197" t="str">
        <f ca="1">IF(V551=TRUE,     IF($Y$4&gt;96,"TOO MANY",VLOOKUP(B551&amp;"_"&amp;C551&amp;"_"&amp;E551&amp;"_B",CALC!W:X,2,FALSE)),    "")</f>
        <v/>
      </c>
      <c r="N551" s="206"/>
      <c r="O551" s="213">
        <v>1</v>
      </c>
      <c r="P551" s="197" t="str">
        <f ca="1">IF(W551=TRUE,   IF($Y$4&gt;96,"TOO MANY", VLOOKUP(B551&amp;"_"&amp;C551&amp;"_"&amp;E551&amp;"_C",CALC!W:X,2,FALSE)),   "")</f>
        <v/>
      </c>
      <c r="Q551" s="206"/>
      <c r="R551" s="119" t="b">
        <f t="shared" ca="1" si="63"/>
        <v>0</v>
      </c>
      <c r="S551" s="119" t="b">
        <f t="shared" ca="1" si="61"/>
        <v>0</v>
      </c>
      <c r="T551" s="119" t="b">
        <f t="shared" ca="1" si="62"/>
        <v>0</v>
      </c>
      <c r="U551" s="119" t="b">
        <f t="shared" ca="1" si="64"/>
        <v>0</v>
      </c>
      <c r="V551" s="160" t="b">
        <f t="shared" ca="1" si="65"/>
        <v>0</v>
      </c>
      <c r="W551" s="119" t="b">
        <f t="shared" ca="1" si="66"/>
        <v>0</v>
      </c>
      <c r="X551" s="119" t="b">
        <f t="shared" ca="1" si="67"/>
        <v>0</v>
      </c>
    </row>
    <row r="552" spans="2:24" x14ac:dyDescent="0.25">
      <c r="B552" s="194" t="str">
        <f ca="1" xml:space="preserve"> IF(INDIRECT("FROM_NGS2_SampleSheet!A"&amp;ROW()-5,TRUE)="","",  INDIRECT(    "FROM_NGS2_SampleSheet!"   &amp;  CHAR(64 + MATCH(VLOOKUP(B$6,mapping!$A:$B,2,FALSE),FROM_NGS2_SampleSheet!$1:$1,0))   &amp;  ROW()-5,TRUE)    )</f>
        <v/>
      </c>
      <c r="C552" s="195" t="str">
        <f ca="1" xml:space="preserve"> IF(INDIRECT("FROM_NGS2_SampleSheet!A"&amp;ROW()-5,TRUE)="","",  INDIRECT(    "FROM_NGS2_SampleSheet!"   &amp;  CHAR(64 + MATCH(VLOOKUP(C$6,mapping!$A:$B,2,FALSE),FROM_NGS2_SampleSheet!$1:$1,0))   &amp;  ROW()-5,TRUE)    )</f>
        <v/>
      </c>
      <c r="D552" s="195" t="str">
        <f ca="1" xml:space="preserve"> IF(INDIRECT("FROM_NGS2_SampleSheet!A"&amp;ROW()-5,TRUE)="","",  INDIRECT(    "FROM_NGS2_SampleSheet!"   &amp;  CHAR(64 + MATCH(VLOOKUP(D$6,mapping!$A:$B,2,FALSE),FROM_NGS2_SampleSheet!$1:$1,0))   &amp;  ROW()-5,TRUE)    )</f>
        <v/>
      </c>
      <c r="E552" s="195" t="str">
        <f ca="1" xml:space="preserve"> IF(INDIRECT("FROM_NGS2_SampleSheet!A"&amp;ROW()-5,TRUE)="","",  "e" &amp; INDIRECT(    "FROM_NGS2_SampleSheet!"   &amp;  CHAR(64 + MATCH(VLOOKUP(E$6,mapping!$A:$B,2,FALSE),FROM_NGS2_SampleSheet!$1:$1,0))   &amp;  ROW()-5,TRUE)    )</f>
        <v/>
      </c>
      <c r="F552" s="195" t="str">
        <f ca="1" xml:space="preserve"> IF(INDIRECT("FROM_NGS2_SampleSheet!A"&amp;ROW()-5,TRUE)="","",  INDIRECT(    "FROM_NGS2_SampleSheet!"   &amp;  CHAR(64 + MATCH(VLOOKUP(F$6,mapping!$A:$B,2,FALSE),FROM_NGS2_SampleSheet!$1:$1,0))   &amp;  ROW()-5,TRUE)    )</f>
        <v/>
      </c>
      <c r="G552" s="196" t="str">
        <f ca="1" xml:space="preserve"> IF(INDIRECT("FROM_NGS2_SampleSheet!A"&amp;ROW()-5,TRUE)="","",  INDIRECT(    "FROM_NGS2_SampleSheet!"   &amp;  CHAR(64 + MATCH(VLOOKUP(G$6,mapping!$A:$B,2,FALSE),FROM_NGS2_SampleSheet!$1:$1,0))   &amp;  ROW()-5,TRUE)    )</f>
        <v/>
      </c>
      <c r="H552" s="195"/>
      <c r="I552" s="213">
        <v>1</v>
      </c>
      <c r="J552" s="197" t="str">
        <f ca="1">IF(U552=TRUE,    IF($Y$4&gt;96,"TOO MANY",VLOOKUP(B552&amp;"_"&amp;C552&amp;"_"&amp;E552&amp;"_A",CALC!W:X,2,FALSE)),   "")</f>
        <v/>
      </c>
      <c r="L552" s="213">
        <v>1</v>
      </c>
      <c r="M552" s="197" t="str">
        <f ca="1">IF(V552=TRUE,     IF($Y$4&gt;96,"TOO MANY",VLOOKUP(B552&amp;"_"&amp;C552&amp;"_"&amp;E552&amp;"_B",CALC!W:X,2,FALSE)),    "")</f>
        <v/>
      </c>
      <c r="N552" s="206"/>
      <c r="O552" s="213">
        <v>1</v>
      </c>
      <c r="P552" s="197" t="str">
        <f ca="1">IF(W552=TRUE,   IF($Y$4&gt;96,"TOO MANY", VLOOKUP(B552&amp;"_"&amp;C552&amp;"_"&amp;E552&amp;"_C",CALC!W:X,2,FALSE)),   "")</f>
        <v/>
      </c>
      <c r="Q552" s="206"/>
      <c r="R552" s="119" t="b">
        <f t="shared" ca="1" si="63"/>
        <v>0</v>
      </c>
      <c r="S552" s="119" t="b">
        <f t="shared" ca="1" si="61"/>
        <v>0</v>
      </c>
      <c r="T552" s="119" t="b">
        <f t="shared" ca="1" si="62"/>
        <v>0</v>
      </c>
      <c r="U552" s="119" t="b">
        <f t="shared" ca="1" si="64"/>
        <v>0</v>
      </c>
      <c r="V552" s="160" t="b">
        <f t="shared" ca="1" si="65"/>
        <v>0</v>
      </c>
      <c r="W552" s="119" t="b">
        <f t="shared" ca="1" si="66"/>
        <v>0</v>
      </c>
      <c r="X552" s="119" t="b">
        <f t="shared" ca="1" si="67"/>
        <v>0</v>
      </c>
    </row>
    <row r="553" spans="2:24" x14ac:dyDescent="0.25">
      <c r="B553" s="194" t="str">
        <f ca="1" xml:space="preserve"> IF(INDIRECT("FROM_NGS2_SampleSheet!A"&amp;ROW()-5,TRUE)="","",  INDIRECT(    "FROM_NGS2_SampleSheet!"   &amp;  CHAR(64 + MATCH(VLOOKUP(B$6,mapping!$A:$B,2,FALSE),FROM_NGS2_SampleSheet!$1:$1,0))   &amp;  ROW()-5,TRUE)    )</f>
        <v/>
      </c>
      <c r="C553" s="195" t="str">
        <f ca="1" xml:space="preserve"> IF(INDIRECT("FROM_NGS2_SampleSheet!A"&amp;ROW()-5,TRUE)="","",  INDIRECT(    "FROM_NGS2_SampleSheet!"   &amp;  CHAR(64 + MATCH(VLOOKUP(C$6,mapping!$A:$B,2,FALSE),FROM_NGS2_SampleSheet!$1:$1,0))   &amp;  ROW()-5,TRUE)    )</f>
        <v/>
      </c>
      <c r="D553" s="195" t="str">
        <f ca="1" xml:space="preserve"> IF(INDIRECT("FROM_NGS2_SampleSheet!A"&amp;ROW()-5,TRUE)="","",  INDIRECT(    "FROM_NGS2_SampleSheet!"   &amp;  CHAR(64 + MATCH(VLOOKUP(D$6,mapping!$A:$B,2,FALSE),FROM_NGS2_SampleSheet!$1:$1,0))   &amp;  ROW()-5,TRUE)    )</f>
        <v/>
      </c>
      <c r="E553" s="195" t="str">
        <f ca="1" xml:space="preserve"> IF(INDIRECT("FROM_NGS2_SampleSheet!A"&amp;ROW()-5,TRUE)="","",  "e" &amp; INDIRECT(    "FROM_NGS2_SampleSheet!"   &amp;  CHAR(64 + MATCH(VLOOKUP(E$6,mapping!$A:$B,2,FALSE),FROM_NGS2_SampleSheet!$1:$1,0))   &amp;  ROW()-5,TRUE)    )</f>
        <v/>
      </c>
      <c r="F553" s="195" t="str">
        <f ca="1" xml:space="preserve"> IF(INDIRECT("FROM_NGS2_SampleSheet!A"&amp;ROW()-5,TRUE)="","",  INDIRECT(    "FROM_NGS2_SampleSheet!"   &amp;  CHAR(64 + MATCH(VLOOKUP(F$6,mapping!$A:$B,2,FALSE),FROM_NGS2_SampleSheet!$1:$1,0))   &amp;  ROW()-5,TRUE)    )</f>
        <v/>
      </c>
      <c r="G553" s="196" t="str">
        <f ca="1" xml:space="preserve"> IF(INDIRECT("FROM_NGS2_SampleSheet!A"&amp;ROW()-5,TRUE)="","",  INDIRECT(    "FROM_NGS2_SampleSheet!"   &amp;  CHAR(64 + MATCH(VLOOKUP(G$6,mapping!$A:$B,2,FALSE),FROM_NGS2_SampleSheet!$1:$1,0))   &amp;  ROW()-5,TRUE)    )</f>
        <v/>
      </c>
      <c r="H553" s="195"/>
      <c r="I553" s="213">
        <v>1</v>
      </c>
      <c r="J553" s="197" t="str">
        <f ca="1">IF(U553=TRUE,    IF($Y$4&gt;96,"TOO MANY",VLOOKUP(B553&amp;"_"&amp;C553&amp;"_"&amp;E553&amp;"_A",CALC!W:X,2,FALSE)),   "")</f>
        <v/>
      </c>
      <c r="L553" s="213">
        <v>1</v>
      </c>
      <c r="M553" s="197" t="str">
        <f ca="1">IF(V553=TRUE,     IF($Y$4&gt;96,"TOO MANY",VLOOKUP(B553&amp;"_"&amp;C553&amp;"_"&amp;E553&amp;"_B",CALC!W:X,2,FALSE)),    "")</f>
        <v/>
      </c>
      <c r="N553" s="206"/>
      <c r="O553" s="213">
        <v>1</v>
      </c>
      <c r="P553" s="197" t="str">
        <f ca="1">IF(W553=TRUE,   IF($Y$4&gt;96,"TOO MANY", VLOOKUP(B553&amp;"_"&amp;C553&amp;"_"&amp;E553&amp;"_C",CALC!W:X,2,FALSE)),   "")</f>
        <v/>
      </c>
      <c r="Q553" s="206"/>
      <c r="R553" s="119" t="b">
        <f t="shared" ca="1" si="63"/>
        <v>0</v>
      </c>
      <c r="S553" s="119" t="b">
        <f t="shared" ca="1" si="61"/>
        <v>0</v>
      </c>
      <c r="T553" s="119" t="b">
        <f t="shared" ca="1" si="62"/>
        <v>0</v>
      </c>
      <c r="U553" s="119" t="b">
        <f t="shared" ca="1" si="64"/>
        <v>0</v>
      </c>
      <c r="V553" s="160" t="b">
        <f t="shared" ca="1" si="65"/>
        <v>0</v>
      </c>
      <c r="W553" s="119" t="b">
        <f t="shared" ca="1" si="66"/>
        <v>0</v>
      </c>
      <c r="X553" s="119" t="b">
        <f t="shared" ca="1" si="67"/>
        <v>0</v>
      </c>
    </row>
    <row r="554" spans="2:24" x14ac:dyDescent="0.25">
      <c r="B554" s="194" t="str">
        <f ca="1" xml:space="preserve"> IF(INDIRECT("FROM_NGS2_SampleSheet!A"&amp;ROW()-5,TRUE)="","",  INDIRECT(    "FROM_NGS2_SampleSheet!"   &amp;  CHAR(64 + MATCH(VLOOKUP(B$6,mapping!$A:$B,2,FALSE),FROM_NGS2_SampleSheet!$1:$1,0))   &amp;  ROW()-5,TRUE)    )</f>
        <v/>
      </c>
      <c r="C554" s="195" t="str">
        <f ca="1" xml:space="preserve"> IF(INDIRECT("FROM_NGS2_SampleSheet!A"&amp;ROW()-5,TRUE)="","",  INDIRECT(    "FROM_NGS2_SampleSheet!"   &amp;  CHAR(64 + MATCH(VLOOKUP(C$6,mapping!$A:$B,2,FALSE),FROM_NGS2_SampleSheet!$1:$1,0))   &amp;  ROW()-5,TRUE)    )</f>
        <v/>
      </c>
      <c r="D554" s="195" t="str">
        <f ca="1" xml:space="preserve"> IF(INDIRECT("FROM_NGS2_SampleSheet!A"&amp;ROW()-5,TRUE)="","",  INDIRECT(    "FROM_NGS2_SampleSheet!"   &amp;  CHAR(64 + MATCH(VLOOKUP(D$6,mapping!$A:$B,2,FALSE),FROM_NGS2_SampleSheet!$1:$1,0))   &amp;  ROW()-5,TRUE)    )</f>
        <v/>
      </c>
      <c r="E554" s="195" t="str">
        <f ca="1" xml:space="preserve"> IF(INDIRECT("FROM_NGS2_SampleSheet!A"&amp;ROW()-5,TRUE)="","",  "e" &amp; INDIRECT(    "FROM_NGS2_SampleSheet!"   &amp;  CHAR(64 + MATCH(VLOOKUP(E$6,mapping!$A:$B,2,FALSE),FROM_NGS2_SampleSheet!$1:$1,0))   &amp;  ROW()-5,TRUE)    )</f>
        <v/>
      </c>
      <c r="F554" s="195" t="str">
        <f ca="1" xml:space="preserve"> IF(INDIRECT("FROM_NGS2_SampleSheet!A"&amp;ROW()-5,TRUE)="","",  INDIRECT(    "FROM_NGS2_SampleSheet!"   &amp;  CHAR(64 + MATCH(VLOOKUP(F$6,mapping!$A:$B,2,FALSE),FROM_NGS2_SampleSheet!$1:$1,0))   &amp;  ROW()-5,TRUE)    )</f>
        <v/>
      </c>
      <c r="G554" s="196" t="str">
        <f ca="1" xml:space="preserve"> IF(INDIRECT("FROM_NGS2_SampleSheet!A"&amp;ROW()-5,TRUE)="","",  INDIRECT(    "FROM_NGS2_SampleSheet!"   &amp;  CHAR(64 + MATCH(VLOOKUP(G$6,mapping!$A:$B,2,FALSE),FROM_NGS2_SampleSheet!$1:$1,0))   &amp;  ROW()-5,TRUE)    )</f>
        <v/>
      </c>
      <c r="H554" s="195"/>
      <c r="I554" s="213">
        <v>1</v>
      </c>
      <c r="J554" s="197" t="str">
        <f ca="1">IF(U554=TRUE,    IF($Y$4&gt;96,"TOO MANY",VLOOKUP(B554&amp;"_"&amp;C554&amp;"_"&amp;E554&amp;"_A",CALC!W:X,2,FALSE)),   "")</f>
        <v/>
      </c>
      <c r="L554" s="213">
        <v>1</v>
      </c>
      <c r="M554" s="197" t="str">
        <f ca="1">IF(V554=TRUE,     IF($Y$4&gt;96,"TOO MANY",VLOOKUP(B554&amp;"_"&amp;C554&amp;"_"&amp;E554&amp;"_B",CALC!W:X,2,FALSE)),    "")</f>
        <v/>
      </c>
      <c r="N554" s="206"/>
      <c r="O554" s="213">
        <v>1</v>
      </c>
      <c r="P554" s="197" t="str">
        <f ca="1">IF(W554=TRUE,   IF($Y$4&gt;96,"TOO MANY", VLOOKUP(B554&amp;"_"&amp;C554&amp;"_"&amp;E554&amp;"_C",CALC!W:X,2,FALSE)),   "")</f>
        <v/>
      </c>
      <c r="Q554" s="206"/>
      <c r="R554" s="119" t="b">
        <f t="shared" ca="1" si="63"/>
        <v>0</v>
      </c>
      <c r="S554" s="119" t="b">
        <f t="shared" ca="1" si="61"/>
        <v>0</v>
      </c>
      <c r="T554" s="119" t="b">
        <f t="shared" ca="1" si="62"/>
        <v>0</v>
      </c>
      <c r="U554" s="119" t="b">
        <f t="shared" ca="1" si="64"/>
        <v>0</v>
      </c>
      <c r="V554" s="160" t="b">
        <f t="shared" ca="1" si="65"/>
        <v>0</v>
      </c>
      <c r="W554" s="119" t="b">
        <f t="shared" ca="1" si="66"/>
        <v>0</v>
      </c>
      <c r="X554" s="119" t="b">
        <f t="shared" ca="1" si="67"/>
        <v>0</v>
      </c>
    </row>
    <row r="555" spans="2:24" x14ac:dyDescent="0.25">
      <c r="B555" s="194" t="str">
        <f ca="1" xml:space="preserve"> IF(INDIRECT("FROM_NGS2_SampleSheet!A"&amp;ROW()-5,TRUE)="","",  INDIRECT(    "FROM_NGS2_SampleSheet!"   &amp;  CHAR(64 + MATCH(VLOOKUP(B$6,mapping!$A:$B,2,FALSE),FROM_NGS2_SampleSheet!$1:$1,0))   &amp;  ROW()-5,TRUE)    )</f>
        <v/>
      </c>
      <c r="C555" s="195" t="str">
        <f ca="1" xml:space="preserve"> IF(INDIRECT("FROM_NGS2_SampleSheet!A"&amp;ROW()-5,TRUE)="","",  INDIRECT(    "FROM_NGS2_SampleSheet!"   &amp;  CHAR(64 + MATCH(VLOOKUP(C$6,mapping!$A:$B,2,FALSE),FROM_NGS2_SampleSheet!$1:$1,0))   &amp;  ROW()-5,TRUE)    )</f>
        <v/>
      </c>
      <c r="D555" s="195" t="str">
        <f ca="1" xml:space="preserve"> IF(INDIRECT("FROM_NGS2_SampleSheet!A"&amp;ROW()-5,TRUE)="","",  INDIRECT(    "FROM_NGS2_SampleSheet!"   &amp;  CHAR(64 + MATCH(VLOOKUP(D$6,mapping!$A:$B,2,FALSE),FROM_NGS2_SampleSheet!$1:$1,0))   &amp;  ROW()-5,TRUE)    )</f>
        <v/>
      </c>
      <c r="E555" s="195" t="str">
        <f ca="1" xml:space="preserve"> IF(INDIRECT("FROM_NGS2_SampleSheet!A"&amp;ROW()-5,TRUE)="","",  "e" &amp; INDIRECT(    "FROM_NGS2_SampleSheet!"   &amp;  CHAR(64 + MATCH(VLOOKUP(E$6,mapping!$A:$B,2,FALSE),FROM_NGS2_SampleSheet!$1:$1,0))   &amp;  ROW()-5,TRUE)    )</f>
        <v/>
      </c>
      <c r="F555" s="195" t="str">
        <f ca="1" xml:space="preserve"> IF(INDIRECT("FROM_NGS2_SampleSheet!A"&amp;ROW()-5,TRUE)="","",  INDIRECT(    "FROM_NGS2_SampleSheet!"   &amp;  CHAR(64 + MATCH(VLOOKUP(F$6,mapping!$A:$B,2,FALSE),FROM_NGS2_SampleSheet!$1:$1,0))   &amp;  ROW()-5,TRUE)    )</f>
        <v/>
      </c>
      <c r="G555" s="196" t="str">
        <f ca="1" xml:space="preserve"> IF(INDIRECT("FROM_NGS2_SampleSheet!A"&amp;ROW()-5,TRUE)="","",  INDIRECT(    "FROM_NGS2_SampleSheet!"   &amp;  CHAR(64 + MATCH(VLOOKUP(G$6,mapping!$A:$B,2,FALSE),FROM_NGS2_SampleSheet!$1:$1,0))   &amp;  ROW()-5,TRUE)    )</f>
        <v/>
      </c>
      <c r="H555" s="195"/>
      <c r="I555" s="213">
        <v>1</v>
      </c>
      <c r="J555" s="197" t="str">
        <f ca="1">IF(U555=TRUE,    IF($Y$4&gt;96,"TOO MANY",VLOOKUP(B555&amp;"_"&amp;C555&amp;"_"&amp;E555&amp;"_A",CALC!W:X,2,FALSE)),   "")</f>
        <v/>
      </c>
      <c r="L555" s="213">
        <v>1</v>
      </c>
      <c r="M555" s="197" t="str">
        <f ca="1">IF(V555=TRUE,     IF($Y$4&gt;96,"TOO MANY",VLOOKUP(B555&amp;"_"&amp;C555&amp;"_"&amp;E555&amp;"_B",CALC!W:X,2,FALSE)),    "")</f>
        <v/>
      </c>
      <c r="N555" s="206"/>
      <c r="O555" s="213">
        <v>1</v>
      </c>
      <c r="P555" s="197" t="str">
        <f ca="1">IF(W555=TRUE,   IF($Y$4&gt;96,"TOO MANY", VLOOKUP(B555&amp;"_"&amp;C555&amp;"_"&amp;E555&amp;"_C",CALC!W:X,2,FALSE)),   "")</f>
        <v/>
      </c>
      <c r="Q555" s="206"/>
      <c r="R555" s="119" t="b">
        <f t="shared" ca="1" si="63"/>
        <v>0</v>
      </c>
      <c r="S555" s="119" t="b">
        <f t="shared" ca="1" si="61"/>
        <v>0</v>
      </c>
      <c r="T555" s="119" t="b">
        <f t="shared" ca="1" si="62"/>
        <v>0</v>
      </c>
      <c r="U555" s="119" t="b">
        <f t="shared" ca="1" si="64"/>
        <v>0</v>
      </c>
      <c r="V555" s="160" t="b">
        <f t="shared" ca="1" si="65"/>
        <v>0</v>
      </c>
      <c r="W555" s="119" t="b">
        <f t="shared" ca="1" si="66"/>
        <v>0</v>
      </c>
      <c r="X555" s="119" t="b">
        <f t="shared" ca="1" si="67"/>
        <v>0</v>
      </c>
    </row>
    <row r="556" spans="2:24" x14ac:dyDescent="0.25">
      <c r="B556" s="194" t="str">
        <f ca="1" xml:space="preserve"> IF(INDIRECT("FROM_NGS2_SampleSheet!A"&amp;ROW()-5,TRUE)="","",  INDIRECT(    "FROM_NGS2_SampleSheet!"   &amp;  CHAR(64 + MATCH(VLOOKUP(B$6,mapping!$A:$B,2,FALSE),FROM_NGS2_SampleSheet!$1:$1,0))   &amp;  ROW()-5,TRUE)    )</f>
        <v/>
      </c>
      <c r="C556" s="195" t="str">
        <f ca="1" xml:space="preserve"> IF(INDIRECT("FROM_NGS2_SampleSheet!A"&amp;ROW()-5,TRUE)="","",  INDIRECT(    "FROM_NGS2_SampleSheet!"   &amp;  CHAR(64 + MATCH(VLOOKUP(C$6,mapping!$A:$B,2,FALSE),FROM_NGS2_SampleSheet!$1:$1,0))   &amp;  ROW()-5,TRUE)    )</f>
        <v/>
      </c>
      <c r="D556" s="195" t="str">
        <f ca="1" xml:space="preserve"> IF(INDIRECT("FROM_NGS2_SampleSheet!A"&amp;ROW()-5,TRUE)="","",  INDIRECT(    "FROM_NGS2_SampleSheet!"   &amp;  CHAR(64 + MATCH(VLOOKUP(D$6,mapping!$A:$B,2,FALSE),FROM_NGS2_SampleSheet!$1:$1,0))   &amp;  ROW()-5,TRUE)    )</f>
        <v/>
      </c>
      <c r="E556" s="195" t="str">
        <f ca="1" xml:space="preserve"> IF(INDIRECT("FROM_NGS2_SampleSheet!A"&amp;ROW()-5,TRUE)="","",  "e" &amp; INDIRECT(    "FROM_NGS2_SampleSheet!"   &amp;  CHAR(64 + MATCH(VLOOKUP(E$6,mapping!$A:$B,2,FALSE),FROM_NGS2_SampleSheet!$1:$1,0))   &amp;  ROW()-5,TRUE)    )</f>
        <v/>
      </c>
      <c r="F556" s="195" t="str">
        <f ca="1" xml:space="preserve"> IF(INDIRECT("FROM_NGS2_SampleSheet!A"&amp;ROW()-5,TRUE)="","",  INDIRECT(    "FROM_NGS2_SampleSheet!"   &amp;  CHAR(64 + MATCH(VLOOKUP(F$6,mapping!$A:$B,2,FALSE),FROM_NGS2_SampleSheet!$1:$1,0))   &amp;  ROW()-5,TRUE)    )</f>
        <v/>
      </c>
      <c r="G556" s="196" t="str">
        <f ca="1" xml:space="preserve"> IF(INDIRECT("FROM_NGS2_SampleSheet!A"&amp;ROW()-5,TRUE)="","",  INDIRECT(    "FROM_NGS2_SampleSheet!"   &amp;  CHAR(64 + MATCH(VLOOKUP(G$6,mapping!$A:$B,2,FALSE),FROM_NGS2_SampleSheet!$1:$1,0))   &amp;  ROW()-5,TRUE)    )</f>
        <v/>
      </c>
      <c r="H556" s="195"/>
      <c r="I556" s="213">
        <v>1</v>
      </c>
      <c r="J556" s="197" t="str">
        <f ca="1">IF(U556=TRUE,    IF($Y$4&gt;96,"TOO MANY",VLOOKUP(B556&amp;"_"&amp;C556&amp;"_"&amp;E556&amp;"_A",CALC!W:X,2,FALSE)),   "")</f>
        <v/>
      </c>
      <c r="L556" s="213">
        <v>1</v>
      </c>
      <c r="M556" s="197" t="str">
        <f ca="1">IF(V556=TRUE,     IF($Y$4&gt;96,"TOO MANY",VLOOKUP(B556&amp;"_"&amp;C556&amp;"_"&amp;E556&amp;"_B",CALC!W:X,2,FALSE)),    "")</f>
        <v/>
      </c>
      <c r="N556" s="206"/>
      <c r="O556" s="213">
        <v>1</v>
      </c>
      <c r="P556" s="197" t="str">
        <f ca="1">IF(W556=TRUE,   IF($Y$4&gt;96,"TOO MANY", VLOOKUP(B556&amp;"_"&amp;C556&amp;"_"&amp;E556&amp;"_C",CALC!W:X,2,FALSE)),   "")</f>
        <v/>
      </c>
      <c r="Q556" s="206"/>
      <c r="R556" s="119" t="b">
        <f t="shared" ca="1" si="63"/>
        <v>0</v>
      </c>
      <c r="S556" s="119" t="b">
        <f t="shared" ca="1" si="61"/>
        <v>0</v>
      </c>
      <c r="T556" s="119" t="b">
        <f t="shared" ca="1" si="62"/>
        <v>0</v>
      </c>
      <c r="U556" s="119" t="b">
        <f t="shared" ca="1" si="64"/>
        <v>0</v>
      </c>
      <c r="V556" s="160" t="b">
        <f t="shared" ca="1" si="65"/>
        <v>0</v>
      </c>
      <c r="W556" s="119" t="b">
        <f t="shared" ca="1" si="66"/>
        <v>0</v>
      </c>
      <c r="X556" s="119" t="b">
        <f t="shared" ca="1" si="67"/>
        <v>0</v>
      </c>
    </row>
    <row r="557" spans="2:24" x14ac:dyDescent="0.25">
      <c r="B557" s="194" t="str">
        <f ca="1" xml:space="preserve"> IF(INDIRECT("FROM_NGS2_SampleSheet!A"&amp;ROW()-5,TRUE)="","",  INDIRECT(    "FROM_NGS2_SampleSheet!"   &amp;  CHAR(64 + MATCH(VLOOKUP(B$6,mapping!$A:$B,2,FALSE),FROM_NGS2_SampleSheet!$1:$1,0))   &amp;  ROW()-5,TRUE)    )</f>
        <v/>
      </c>
      <c r="C557" s="195" t="str">
        <f ca="1" xml:space="preserve"> IF(INDIRECT("FROM_NGS2_SampleSheet!A"&amp;ROW()-5,TRUE)="","",  INDIRECT(    "FROM_NGS2_SampleSheet!"   &amp;  CHAR(64 + MATCH(VLOOKUP(C$6,mapping!$A:$B,2,FALSE),FROM_NGS2_SampleSheet!$1:$1,0))   &amp;  ROW()-5,TRUE)    )</f>
        <v/>
      </c>
      <c r="D557" s="195" t="str">
        <f ca="1" xml:space="preserve"> IF(INDIRECT("FROM_NGS2_SampleSheet!A"&amp;ROW()-5,TRUE)="","",  INDIRECT(    "FROM_NGS2_SampleSheet!"   &amp;  CHAR(64 + MATCH(VLOOKUP(D$6,mapping!$A:$B,2,FALSE),FROM_NGS2_SampleSheet!$1:$1,0))   &amp;  ROW()-5,TRUE)    )</f>
        <v/>
      </c>
      <c r="E557" s="195" t="str">
        <f ca="1" xml:space="preserve"> IF(INDIRECT("FROM_NGS2_SampleSheet!A"&amp;ROW()-5,TRUE)="","",  "e" &amp; INDIRECT(    "FROM_NGS2_SampleSheet!"   &amp;  CHAR(64 + MATCH(VLOOKUP(E$6,mapping!$A:$B,2,FALSE),FROM_NGS2_SampleSheet!$1:$1,0))   &amp;  ROW()-5,TRUE)    )</f>
        <v/>
      </c>
      <c r="F557" s="195" t="str">
        <f ca="1" xml:space="preserve"> IF(INDIRECT("FROM_NGS2_SampleSheet!A"&amp;ROW()-5,TRUE)="","",  INDIRECT(    "FROM_NGS2_SampleSheet!"   &amp;  CHAR(64 + MATCH(VLOOKUP(F$6,mapping!$A:$B,2,FALSE),FROM_NGS2_SampleSheet!$1:$1,0))   &amp;  ROW()-5,TRUE)    )</f>
        <v/>
      </c>
      <c r="G557" s="196" t="str">
        <f ca="1" xml:space="preserve"> IF(INDIRECT("FROM_NGS2_SampleSheet!A"&amp;ROW()-5,TRUE)="","",  INDIRECT(    "FROM_NGS2_SampleSheet!"   &amp;  CHAR(64 + MATCH(VLOOKUP(G$6,mapping!$A:$B,2,FALSE),FROM_NGS2_SampleSheet!$1:$1,0))   &amp;  ROW()-5,TRUE)    )</f>
        <v/>
      </c>
      <c r="H557" s="195"/>
      <c r="I557" s="213">
        <v>1</v>
      </c>
      <c r="J557" s="197" t="str">
        <f ca="1">IF(U557=TRUE,    IF($Y$4&gt;96,"TOO MANY",VLOOKUP(B557&amp;"_"&amp;C557&amp;"_"&amp;E557&amp;"_A",CALC!W:X,2,FALSE)),   "")</f>
        <v/>
      </c>
      <c r="L557" s="213">
        <v>1</v>
      </c>
      <c r="M557" s="197" t="str">
        <f ca="1">IF(V557=TRUE,     IF($Y$4&gt;96,"TOO MANY",VLOOKUP(B557&amp;"_"&amp;C557&amp;"_"&amp;E557&amp;"_B",CALC!W:X,2,FALSE)),    "")</f>
        <v/>
      </c>
      <c r="N557" s="206"/>
      <c r="O557" s="213">
        <v>1</v>
      </c>
      <c r="P557" s="197" t="str">
        <f ca="1">IF(W557=TRUE,   IF($Y$4&gt;96,"TOO MANY", VLOOKUP(B557&amp;"_"&amp;C557&amp;"_"&amp;E557&amp;"_C",CALC!W:X,2,FALSE)),   "")</f>
        <v/>
      </c>
      <c r="Q557" s="206"/>
      <c r="R557" s="119" t="b">
        <f t="shared" ca="1" si="63"/>
        <v>0</v>
      </c>
      <c r="S557" s="119" t="b">
        <f t="shared" ca="1" si="61"/>
        <v>0</v>
      </c>
      <c r="T557" s="119" t="b">
        <f t="shared" ca="1" si="62"/>
        <v>0</v>
      </c>
      <c r="U557" s="119" t="b">
        <f t="shared" ca="1" si="64"/>
        <v>0</v>
      </c>
      <c r="V557" s="160" t="b">
        <f t="shared" ca="1" si="65"/>
        <v>0</v>
      </c>
      <c r="W557" s="119" t="b">
        <f t="shared" ca="1" si="66"/>
        <v>0</v>
      </c>
      <c r="X557" s="119" t="b">
        <f t="shared" ca="1" si="67"/>
        <v>0</v>
      </c>
    </row>
    <row r="558" spans="2:24" x14ac:dyDescent="0.25">
      <c r="B558" s="194" t="str">
        <f ca="1" xml:space="preserve"> IF(INDIRECT("FROM_NGS2_SampleSheet!A"&amp;ROW()-5,TRUE)="","",  INDIRECT(    "FROM_NGS2_SampleSheet!"   &amp;  CHAR(64 + MATCH(VLOOKUP(B$6,mapping!$A:$B,2,FALSE),FROM_NGS2_SampleSheet!$1:$1,0))   &amp;  ROW()-5,TRUE)    )</f>
        <v/>
      </c>
      <c r="C558" s="195" t="str">
        <f ca="1" xml:space="preserve"> IF(INDIRECT("FROM_NGS2_SampleSheet!A"&amp;ROW()-5,TRUE)="","",  INDIRECT(    "FROM_NGS2_SampleSheet!"   &amp;  CHAR(64 + MATCH(VLOOKUP(C$6,mapping!$A:$B,2,FALSE),FROM_NGS2_SampleSheet!$1:$1,0))   &amp;  ROW()-5,TRUE)    )</f>
        <v/>
      </c>
      <c r="D558" s="195" t="str">
        <f ca="1" xml:space="preserve"> IF(INDIRECT("FROM_NGS2_SampleSheet!A"&amp;ROW()-5,TRUE)="","",  INDIRECT(    "FROM_NGS2_SampleSheet!"   &amp;  CHAR(64 + MATCH(VLOOKUP(D$6,mapping!$A:$B,2,FALSE),FROM_NGS2_SampleSheet!$1:$1,0))   &amp;  ROW()-5,TRUE)    )</f>
        <v/>
      </c>
      <c r="E558" s="195" t="str">
        <f ca="1" xml:space="preserve"> IF(INDIRECT("FROM_NGS2_SampleSheet!A"&amp;ROW()-5,TRUE)="","",  "e" &amp; INDIRECT(    "FROM_NGS2_SampleSheet!"   &amp;  CHAR(64 + MATCH(VLOOKUP(E$6,mapping!$A:$B,2,FALSE),FROM_NGS2_SampleSheet!$1:$1,0))   &amp;  ROW()-5,TRUE)    )</f>
        <v/>
      </c>
      <c r="F558" s="195" t="str">
        <f ca="1" xml:space="preserve"> IF(INDIRECT("FROM_NGS2_SampleSheet!A"&amp;ROW()-5,TRUE)="","",  INDIRECT(    "FROM_NGS2_SampleSheet!"   &amp;  CHAR(64 + MATCH(VLOOKUP(F$6,mapping!$A:$B,2,FALSE),FROM_NGS2_SampleSheet!$1:$1,0))   &amp;  ROW()-5,TRUE)    )</f>
        <v/>
      </c>
      <c r="G558" s="196" t="str">
        <f ca="1" xml:space="preserve"> IF(INDIRECT("FROM_NGS2_SampleSheet!A"&amp;ROW()-5,TRUE)="","",  INDIRECT(    "FROM_NGS2_SampleSheet!"   &amp;  CHAR(64 + MATCH(VLOOKUP(G$6,mapping!$A:$B,2,FALSE),FROM_NGS2_SampleSheet!$1:$1,0))   &amp;  ROW()-5,TRUE)    )</f>
        <v/>
      </c>
      <c r="H558" s="195"/>
      <c r="I558" s="213">
        <v>1</v>
      </c>
      <c r="J558" s="197" t="str">
        <f ca="1">IF(U558=TRUE,    IF($Y$4&gt;96,"TOO MANY",VLOOKUP(B558&amp;"_"&amp;C558&amp;"_"&amp;E558&amp;"_A",CALC!W:X,2,FALSE)),   "")</f>
        <v/>
      </c>
      <c r="L558" s="213">
        <v>1</v>
      </c>
      <c r="M558" s="197" t="str">
        <f ca="1">IF(V558=TRUE,     IF($Y$4&gt;96,"TOO MANY",VLOOKUP(B558&amp;"_"&amp;C558&amp;"_"&amp;E558&amp;"_B",CALC!W:X,2,FALSE)),    "")</f>
        <v/>
      </c>
      <c r="N558" s="206"/>
      <c r="O558" s="213">
        <v>1</v>
      </c>
      <c r="P558" s="197" t="str">
        <f ca="1">IF(W558=TRUE,   IF($Y$4&gt;96,"TOO MANY", VLOOKUP(B558&amp;"_"&amp;C558&amp;"_"&amp;E558&amp;"_C",CALC!W:X,2,FALSE)),   "")</f>
        <v/>
      </c>
      <c r="Q558" s="206"/>
      <c r="R558" s="119" t="b">
        <f t="shared" ca="1" si="63"/>
        <v>0</v>
      </c>
      <c r="S558" s="119" t="b">
        <f t="shared" ca="1" si="61"/>
        <v>0</v>
      </c>
      <c r="T558" s="119" t="b">
        <f t="shared" ca="1" si="62"/>
        <v>0</v>
      </c>
      <c r="U558" s="119" t="b">
        <f t="shared" ca="1" si="64"/>
        <v>0</v>
      </c>
      <c r="V558" s="160" t="b">
        <f t="shared" ca="1" si="65"/>
        <v>0</v>
      </c>
      <c r="W558" s="119" t="b">
        <f t="shared" ca="1" si="66"/>
        <v>0</v>
      </c>
      <c r="X558" s="119" t="b">
        <f t="shared" ca="1" si="67"/>
        <v>0</v>
      </c>
    </row>
    <row r="559" spans="2:24" x14ac:dyDescent="0.25">
      <c r="B559" s="194" t="str">
        <f ca="1" xml:space="preserve"> IF(INDIRECT("FROM_NGS2_SampleSheet!A"&amp;ROW()-5,TRUE)="","",  INDIRECT(    "FROM_NGS2_SampleSheet!"   &amp;  CHAR(64 + MATCH(VLOOKUP(B$6,mapping!$A:$B,2,FALSE),FROM_NGS2_SampleSheet!$1:$1,0))   &amp;  ROW()-5,TRUE)    )</f>
        <v/>
      </c>
      <c r="C559" s="195" t="str">
        <f ca="1" xml:space="preserve"> IF(INDIRECT("FROM_NGS2_SampleSheet!A"&amp;ROW()-5,TRUE)="","",  INDIRECT(    "FROM_NGS2_SampleSheet!"   &amp;  CHAR(64 + MATCH(VLOOKUP(C$6,mapping!$A:$B,2,FALSE),FROM_NGS2_SampleSheet!$1:$1,0))   &amp;  ROW()-5,TRUE)    )</f>
        <v/>
      </c>
      <c r="D559" s="195" t="str">
        <f ca="1" xml:space="preserve"> IF(INDIRECT("FROM_NGS2_SampleSheet!A"&amp;ROW()-5,TRUE)="","",  INDIRECT(    "FROM_NGS2_SampleSheet!"   &amp;  CHAR(64 + MATCH(VLOOKUP(D$6,mapping!$A:$B,2,FALSE),FROM_NGS2_SampleSheet!$1:$1,0))   &amp;  ROW()-5,TRUE)    )</f>
        <v/>
      </c>
      <c r="E559" s="195" t="str">
        <f ca="1" xml:space="preserve"> IF(INDIRECT("FROM_NGS2_SampleSheet!A"&amp;ROW()-5,TRUE)="","",  "e" &amp; INDIRECT(    "FROM_NGS2_SampleSheet!"   &amp;  CHAR(64 + MATCH(VLOOKUP(E$6,mapping!$A:$B,2,FALSE),FROM_NGS2_SampleSheet!$1:$1,0))   &amp;  ROW()-5,TRUE)    )</f>
        <v/>
      </c>
      <c r="F559" s="195" t="str">
        <f ca="1" xml:space="preserve"> IF(INDIRECT("FROM_NGS2_SampleSheet!A"&amp;ROW()-5,TRUE)="","",  INDIRECT(    "FROM_NGS2_SampleSheet!"   &amp;  CHAR(64 + MATCH(VLOOKUP(F$6,mapping!$A:$B,2,FALSE),FROM_NGS2_SampleSheet!$1:$1,0))   &amp;  ROW()-5,TRUE)    )</f>
        <v/>
      </c>
      <c r="G559" s="196" t="str">
        <f ca="1" xml:space="preserve"> IF(INDIRECT("FROM_NGS2_SampleSheet!A"&amp;ROW()-5,TRUE)="","",  INDIRECT(    "FROM_NGS2_SampleSheet!"   &amp;  CHAR(64 + MATCH(VLOOKUP(G$6,mapping!$A:$B,2,FALSE),FROM_NGS2_SampleSheet!$1:$1,0))   &amp;  ROW()-5,TRUE)    )</f>
        <v/>
      </c>
      <c r="H559" s="195"/>
      <c r="I559" s="213">
        <v>1</v>
      </c>
      <c r="J559" s="197" t="str">
        <f ca="1">IF(U559=TRUE,    IF($Y$4&gt;96,"TOO MANY",VLOOKUP(B559&amp;"_"&amp;C559&amp;"_"&amp;E559&amp;"_A",CALC!W:X,2,FALSE)),   "")</f>
        <v/>
      </c>
      <c r="L559" s="213">
        <v>1</v>
      </c>
      <c r="M559" s="197" t="str">
        <f ca="1">IF(V559=TRUE,     IF($Y$4&gt;96,"TOO MANY",VLOOKUP(B559&amp;"_"&amp;C559&amp;"_"&amp;E559&amp;"_B",CALC!W:X,2,FALSE)),    "")</f>
        <v/>
      </c>
      <c r="N559" s="206"/>
      <c r="O559" s="213">
        <v>1</v>
      </c>
      <c r="P559" s="197" t="str">
        <f ca="1">IF(W559=TRUE,   IF($Y$4&gt;96,"TOO MANY", VLOOKUP(B559&amp;"_"&amp;C559&amp;"_"&amp;E559&amp;"_C",CALC!W:X,2,FALSE)),   "")</f>
        <v/>
      </c>
      <c r="Q559" s="206"/>
      <c r="R559" s="119" t="b">
        <f t="shared" ca="1" si="63"/>
        <v>0</v>
      </c>
      <c r="S559" s="119" t="b">
        <f t="shared" ca="1" si="61"/>
        <v>0</v>
      </c>
      <c r="T559" s="119" t="b">
        <f t="shared" ca="1" si="62"/>
        <v>0</v>
      </c>
      <c r="U559" s="119" t="b">
        <f t="shared" ca="1" si="64"/>
        <v>0</v>
      </c>
      <c r="V559" s="160" t="b">
        <f t="shared" ca="1" si="65"/>
        <v>0</v>
      </c>
      <c r="W559" s="119" t="b">
        <f t="shared" ca="1" si="66"/>
        <v>0</v>
      </c>
      <c r="X559" s="119" t="b">
        <f t="shared" ca="1" si="67"/>
        <v>0</v>
      </c>
    </row>
    <row r="560" spans="2:24" x14ac:dyDescent="0.25">
      <c r="B560" s="194" t="str">
        <f ca="1" xml:space="preserve"> IF(INDIRECT("FROM_NGS2_SampleSheet!A"&amp;ROW()-5,TRUE)="","",  INDIRECT(    "FROM_NGS2_SampleSheet!"   &amp;  CHAR(64 + MATCH(VLOOKUP(B$6,mapping!$A:$B,2,FALSE),FROM_NGS2_SampleSheet!$1:$1,0))   &amp;  ROW()-5,TRUE)    )</f>
        <v/>
      </c>
      <c r="C560" s="195" t="str">
        <f ca="1" xml:space="preserve"> IF(INDIRECT("FROM_NGS2_SampleSheet!A"&amp;ROW()-5,TRUE)="","",  INDIRECT(    "FROM_NGS2_SampleSheet!"   &amp;  CHAR(64 + MATCH(VLOOKUP(C$6,mapping!$A:$B,2,FALSE),FROM_NGS2_SampleSheet!$1:$1,0))   &amp;  ROW()-5,TRUE)    )</f>
        <v/>
      </c>
      <c r="D560" s="195" t="str">
        <f ca="1" xml:space="preserve"> IF(INDIRECT("FROM_NGS2_SampleSheet!A"&amp;ROW()-5,TRUE)="","",  INDIRECT(    "FROM_NGS2_SampleSheet!"   &amp;  CHAR(64 + MATCH(VLOOKUP(D$6,mapping!$A:$B,2,FALSE),FROM_NGS2_SampleSheet!$1:$1,0))   &amp;  ROW()-5,TRUE)    )</f>
        <v/>
      </c>
      <c r="E560" s="195" t="str">
        <f ca="1" xml:space="preserve"> IF(INDIRECT("FROM_NGS2_SampleSheet!A"&amp;ROW()-5,TRUE)="","",  "e" &amp; INDIRECT(    "FROM_NGS2_SampleSheet!"   &amp;  CHAR(64 + MATCH(VLOOKUP(E$6,mapping!$A:$B,2,FALSE),FROM_NGS2_SampleSheet!$1:$1,0))   &amp;  ROW()-5,TRUE)    )</f>
        <v/>
      </c>
      <c r="F560" s="195" t="str">
        <f ca="1" xml:space="preserve"> IF(INDIRECT("FROM_NGS2_SampleSheet!A"&amp;ROW()-5,TRUE)="","",  INDIRECT(    "FROM_NGS2_SampleSheet!"   &amp;  CHAR(64 + MATCH(VLOOKUP(F$6,mapping!$A:$B,2,FALSE),FROM_NGS2_SampleSheet!$1:$1,0))   &amp;  ROW()-5,TRUE)    )</f>
        <v/>
      </c>
      <c r="G560" s="196" t="str">
        <f ca="1" xml:space="preserve"> IF(INDIRECT("FROM_NGS2_SampleSheet!A"&amp;ROW()-5,TRUE)="","",  INDIRECT(    "FROM_NGS2_SampleSheet!"   &amp;  CHAR(64 + MATCH(VLOOKUP(G$6,mapping!$A:$B,2,FALSE),FROM_NGS2_SampleSheet!$1:$1,0))   &amp;  ROW()-5,TRUE)    )</f>
        <v/>
      </c>
      <c r="H560" s="195"/>
      <c r="I560" s="213">
        <v>1</v>
      </c>
      <c r="J560" s="197" t="str">
        <f ca="1">IF(U560=TRUE,    IF($Y$4&gt;96,"TOO MANY",VLOOKUP(B560&amp;"_"&amp;C560&amp;"_"&amp;E560&amp;"_A",CALC!W:X,2,FALSE)),   "")</f>
        <v/>
      </c>
      <c r="L560" s="213">
        <v>1</v>
      </c>
      <c r="M560" s="197" t="str">
        <f ca="1">IF(V560=TRUE,     IF($Y$4&gt;96,"TOO MANY",VLOOKUP(B560&amp;"_"&amp;C560&amp;"_"&amp;E560&amp;"_B",CALC!W:X,2,FALSE)),    "")</f>
        <v/>
      </c>
      <c r="N560" s="206"/>
      <c r="O560" s="213">
        <v>1</v>
      </c>
      <c r="P560" s="197" t="str">
        <f ca="1">IF(W560=TRUE,   IF($Y$4&gt;96,"TOO MANY", VLOOKUP(B560&amp;"_"&amp;C560&amp;"_"&amp;E560&amp;"_C",CALC!W:X,2,FALSE)),   "")</f>
        <v/>
      </c>
      <c r="Q560" s="206"/>
      <c r="R560" s="119" t="b">
        <f t="shared" ca="1" si="63"/>
        <v>0</v>
      </c>
      <c r="S560" s="119" t="b">
        <f t="shared" ca="1" si="61"/>
        <v>0</v>
      </c>
      <c r="T560" s="119" t="b">
        <f t="shared" ca="1" si="62"/>
        <v>0</v>
      </c>
      <c r="U560" s="119" t="b">
        <f t="shared" ca="1" si="64"/>
        <v>0</v>
      </c>
      <c r="V560" s="160" t="b">
        <f t="shared" ca="1" si="65"/>
        <v>0</v>
      </c>
      <c r="W560" s="119" t="b">
        <f t="shared" ca="1" si="66"/>
        <v>0</v>
      </c>
      <c r="X560" s="119" t="b">
        <f t="shared" ca="1" si="67"/>
        <v>0</v>
      </c>
    </row>
    <row r="561" spans="2:24" x14ac:dyDescent="0.25">
      <c r="B561" s="194" t="str">
        <f ca="1" xml:space="preserve"> IF(INDIRECT("FROM_NGS2_SampleSheet!A"&amp;ROW()-5,TRUE)="","",  INDIRECT(    "FROM_NGS2_SampleSheet!"   &amp;  CHAR(64 + MATCH(VLOOKUP(B$6,mapping!$A:$B,2,FALSE),FROM_NGS2_SampleSheet!$1:$1,0))   &amp;  ROW()-5,TRUE)    )</f>
        <v/>
      </c>
      <c r="C561" s="195" t="str">
        <f ca="1" xml:space="preserve"> IF(INDIRECT("FROM_NGS2_SampleSheet!A"&amp;ROW()-5,TRUE)="","",  INDIRECT(    "FROM_NGS2_SampleSheet!"   &amp;  CHAR(64 + MATCH(VLOOKUP(C$6,mapping!$A:$B,2,FALSE),FROM_NGS2_SampleSheet!$1:$1,0))   &amp;  ROW()-5,TRUE)    )</f>
        <v/>
      </c>
      <c r="D561" s="195" t="str">
        <f ca="1" xml:space="preserve"> IF(INDIRECT("FROM_NGS2_SampleSheet!A"&amp;ROW()-5,TRUE)="","",  INDIRECT(    "FROM_NGS2_SampleSheet!"   &amp;  CHAR(64 + MATCH(VLOOKUP(D$6,mapping!$A:$B,2,FALSE),FROM_NGS2_SampleSheet!$1:$1,0))   &amp;  ROW()-5,TRUE)    )</f>
        <v/>
      </c>
      <c r="E561" s="195" t="str">
        <f ca="1" xml:space="preserve"> IF(INDIRECT("FROM_NGS2_SampleSheet!A"&amp;ROW()-5,TRUE)="","",  "e" &amp; INDIRECT(    "FROM_NGS2_SampleSheet!"   &amp;  CHAR(64 + MATCH(VLOOKUP(E$6,mapping!$A:$B,2,FALSE),FROM_NGS2_SampleSheet!$1:$1,0))   &amp;  ROW()-5,TRUE)    )</f>
        <v/>
      </c>
      <c r="F561" s="195" t="str">
        <f ca="1" xml:space="preserve"> IF(INDIRECT("FROM_NGS2_SampleSheet!A"&amp;ROW()-5,TRUE)="","",  INDIRECT(    "FROM_NGS2_SampleSheet!"   &amp;  CHAR(64 + MATCH(VLOOKUP(F$6,mapping!$A:$B,2,FALSE),FROM_NGS2_SampleSheet!$1:$1,0))   &amp;  ROW()-5,TRUE)    )</f>
        <v/>
      </c>
      <c r="G561" s="196" t="str">
        <f ca="1" xml:space="preserve"> IF(INDIRECT("FROM_NGS2_SampleSheet!A"&amp;ROW()-5,TRUE)="","",  INDIRECT(    "FROM_NGS2_SampleSheet!"   &amp;  CHAR(64 + MATCH(VLOOKUP(G$6,mapping!$A:$B,2,FALSE),FROM_NGS2_SampleSheet!$1:$1,0))   &amp;  ROW()-5,TRUE)    )</f>
        <v/>
      </c>
      <c r="H561" s="195"/>
      <c r="I561" s="213">
        <v>1</v>
      </c>
      <c r="J561" s="197" t="str">
        <f ca="1">IF(U561=TRUE,    IF($Y$4&gt;96,"TOO MANY",VLOOKUP(B561&amp;"_"&amp;C561&amp;"_"&amp;E561&amp;"_A",CALC!W:X,2,FALSE)),   "")</f>
        <v/>
      </c>
      <c r="L561" s="213">
        <v>1</v>
      </c>
      <c r="M561" s="197" t="str">
        <f ca="1">IF(V561=TRUE,     IF($Y$4&gt;96,"TOO MANY",VLOOKUP(B561&amp;"_"&amp;C561&amp;"_"&amp;E561&amp;"_B",CALC!W:X,2,FALSE)),    "")</f>
        <v/>
      </c>
      <c r="N561" s="206"/>
      <c r="O561" s="213">
        <v>1</v>
      </c>
      <c r="P561" s="197" t="str">
        <f ca="1">IF(W561=TRUE,   IF($Y$4&gt;96,"TOO MANY", VLOOKUP(B561&amp;"_"&amp;C561&amp;"_"&amp;E561&amp;"_C",CALC!W:X,2,FALSE)),   "")</f>
        <v/>
      </c>
      <c r="Q561" s="206"/>
      <c r="R561" s="119" t="b">
        <f t="shared" ca="1" si="63"/>
        <v>0</v>
      </c>
      <c r="S561" s="119" t="b">
        <f t="shared" ca="1" si="61"/>
        <v>0</v>
      </c>
      <c r="T561" s="119" t="b">
        <f t="shared" ca="1" si="62"/>
        <v>0</v>
      </c>
      <c r="U561" s="119" t="b">
        <f t="shared" ca="1" si="64"/>
        <v>0</v>
      </c>
      <c r="V561" s="160" t="b">
        <f t="shared" ca="1" si="65"/>
        <v>0</v>
      </c>
      <c r="W561" s="119" t="b">
        <f t="shared" ca="1" si="66"/>
        <v>0</v>
      </c>
      <c r="X561" s="119" t="b">
        <f t="shared" ca="1" si="67"/>
        <v>0</v>
      </c>
    </row>
    <row r="562" spans="2:24" x14ac:dyDescent="0.25">
      <c r="B562" s="194" t="str">
        <f ca="1" xml:space="preserve"> IF(INDIRECT("FROM_NGS2_SampleSheet!A"&amp;ROW()-5,TRUE)="","",  INDIRECT(    "FROM_NGS2_SampleSheet!"   &amp;  CHAR(64 + MATCH(VLOOKUP(B$6,mapping!$A:$B,2,FALSE),FROM_NGS2_SampleSheet!$1:$1,0))   &amp;  ROW()-5,TRUE)    )</f>
        <v/>
      </c>
      <c r="C562" s="195" t="str">
        <f ca="1" xml:space="preserve"> IF(INDIRECT("FROM_NGS2_SampleSheet!A"&amp;ROW()-5,TRUE)="","",  INDIRECT(    "FROM_NGS2_SampleSheet!"   &amp;  CHAR(64 + MATCH(VLOOKUP(C$6,mapping!$A:$B,2,FALSE),FROM_NGS2_SampleSheet!$1:$1,0))   &amp;  ROW()-5,TRUE)    )</f>
        <v/>
      </c>
      <c r="D562" s="195" t="str">
        <f ca="1" xml:space="preserve"> IF(INDIRECT("FROM_NGS2_SampleSheet!A"&amp;ROW()-5,TRUE)="","",  INDIRECT(    "FROM_NGS2_SampleSheet!"   &amp;  CHAR(64 + MATCH(VLOOKUP(D$6,mapping!$A:$B,2,FALSE),FROM_NGS2_SampleSheet!$1:$1,0))   &amp;  ROW()-5,TRUE)    )</f>
        <v/>
      </c>
      <c r="E562" s="195" t="str">
        <f ca="1" xml:space="preserve"> IF(INDIRECT("FROM_NGS2_SampleSheet!A"&amp;ROW()-5,TRUE)="","",  "e" &amp; INDIRECT(    "FROM_NGS2_SampleSheet!"   &amp;  CHAR(64 + MATCH(VLOOKUP(E$6,mapping!$A:$B,2,FALSE),FROM_NGS2_SampleSheet!$1:$1,0))   &amp;  ROW()-5,TRUE)    )</f>
        <v/>
      </c>
      <c r="F562" s="195" t="str">
        <f ca="1" xml:space="preserve"> IF(INDIRECT("FROM_NGS2_SampleSheet!A"&amp;ROW()-5,TRUE)="","",  INDIRECT(    "FROM_NGS2_SampleSheet!"   &amp;  CHAR(64 + MATCH(VLOOKUP(F$6,mapping!$A:$B,2,FALSE),FROM_NGS2_SampleSheet!$1:$1,0))   &amp;  ROW()-5,TRUE)    )</f>
        <v/>
      </c>
      <c r="G562" s="196" t="str">
        <f ca="1" xml:space="preserve"> IF(INDIRECT("FROM_NGS2_SampleSheet!A"&amp;ROW()-5,TRUE)="","",  INDIRECT(    "FROM_NGS2_SampleSheet!"   &amp;  CHAR(64 + MATCH(VLOOKUP(G$6,mapping!$A:$B,2,FALSE),FROM_NGS2_SampleSheet!$1:$1,0))   &amp;  ROW()-5,TRUE)    )</f>
        <v/>
      </c>
      <c r="H562" s="195"/>
      <c r="I562" s="213">
        <v>1</v>
      </c>
      <c r="J562" s="197" t="str">
        <f ca="1">IF(U562=TRUE,    IF($Y$4&gt;96,"TOO MANY",VLOOKUP(B562&amp;"_"&amp;C562&amp;"_"&amp;E562&amp;"_A",CALC!W:X,2,FALSE)),   "")</f>
        <v/>
      </c>
      <c r="L562" s="213">
        <v>1</v>
      </c>
      <c r="M562" s="197" t="str">
        <f ca="1">IF(V562=TRUE,     IF($Y$4&gt;96,"TOO MANY",VLOOKUP(B562&amp;"_"&amp;C562&amp;"_"&amp;E562&amp;"_B",CALC!W:X,2,FALSE)),    "")</f>
        <v/>
      </c>
      <c r="N562" s="206"/>
      <c r="O562" s="213">
        <v>1</v>
      </c>
      <c r="P562" s="197" t="str">
        <f ca="1">IF(W562=TRUE,   IF($Y$4&gt;96,"TOO MANY", VLOOKUP(B562&amp;"_"&amp;C562&amp;"_"&amp;E562&amp;"_C",CALC!W:X,2,FALSE)),   "")</f>
        <v/>
      </c>
      <c r="Q562" s="206"/>
      <c r="R562" s="119" t="b">
        <f t="shared" ca="1" si="63"/>
        <v>0</v>
      </c>
      <c r="S562" s="119" t="b">
        <f t="shared" ca="1" si="61"/>
        <v>0</v>
      </c>
      <c r="T562" s="119" t="b">
        <f t="shared" ca="1" si="62"/>
        <v>0</v>
      </c>
      <c r="U562" s="119" t="b">
        <f t="shared" ca="1" si="64"/>
        <v>0</v>
      </c>
      <c r="V562" s="160" t="b">
        <f t="shared" ca="1" si="65"/>
        <v>0</v>
      </c>
      <c r="W562" s="119" t="b">
        <f t="shared" ca="1" si="66"/>
        <v>0</v>
      </c>
      <c r="X562" s="119" t="b">
        <f t="shared" ca="1" si="67"/>
        <v>0</v>
      </c>
    </row>
    <row r="563" spans="2:24" x14ac:dyDescent="0.25">
      <c r="B563" s="194" t="str">
        <f ca="1" xml:space="preserve"> IF(INDIRECT("FROM_NGS2_SampleSheet!A"&amp;ROW()-5,TRUE)="","",  INDIRECT(    "FROM_NGS2_SampleSheet!"   &amp;  CHAR(64 + MATCH(VLOOKUP(B$6,mapping!$A:$B,2,FALSE),FROM_NGS2_SampleSheet!$1:$1,0))   &amp;  ROW()-5,TRUE)    )</f>
        <v/>
      </c>
      <c r="C563" s="195" t="str">
        <f ca="1" xml:space="preserve"> IF(INDIRECT("FROM_NGS2_SampleSheet!A"&amp;ROW()-5,TRUE)="","",  INDIRECT(    "FROM_NGS2_SampleSheet!"   &amp;  CHAR(64 + MATCH(VLOOKUP(C$6,mapping!$A:$B,2,FALSE),FROM_NGS2_SampleSheet!$1:$1,0))   &amp;  ROW()-5,TRUE)    )</f>
        <v/>
      </c>
      <c r="D563" s="195" t="str">
        <f ca="1" xml:space="preserve"> IF(INDIRECT("FROM_NGS2_SampleSheet!A"&amp;ROW()-5,TRUE)="","",  INDIRECT(    "FROM_NGS2_SampleSheet!"   &amp;  CHAR(64 + MATCH(VLOOKUP(D$6,mapping!$A:$B,2,FALSE),FROM_NGS2_SampleSheet!$1:$1,0))   &amp;  ROW()-5,TRUE)    )</f>
        <v/>
      </c>
      <c r="E563" s="195" t="str">
        <f ca="1" xml:space="preserve"> IF(INDIRECT("FROM_NGS2_SampleSheet!A"&amp;ROW()-5,TRUE)="","",  "e" &amp; INDIRECT(    "FROM_NGS2_SampleSheet!"   &amp;  CHAR(64 + MATCH(VLOOKUP(E$6,mapping!$A:$B,2,FALSE),FROM_NGS2_SampleSheet!$1:$1,0))   &amp;  ROW()-5,TRUE)    )</f>
        <v/>
      </c>
      <c r="F563" s="195" t="str">
        <f ca="1" xml:space="preserve"> IF(INDIRECT("FROM_NGS2_SampleSheet!A"&amp;ROW()-5,TRUE)="","",  INDIRECT(    "FROM_NGS2_SampleSheet!"   &amp;  CHAR(64 + MATCH(VLOOKUP(F$6,mapping!$A:$B,2,FALSE),FROM_NGS2_SampleSheet!$1:$1,0))   &amp;  ROW()-5,TRUE)    )</f>
        <v/>
      </c>
      <c r="G563" s="196" t="str">
        <f ca="1" xml:space="preserve"> IF(INDIRECT("FROM_NGS2_SampleSheet!A"&amp;ROW()-5,TRUE)="","",  INDIRECT(    "FROM_NGS2_SampleSheet!"   &amp;  CHAR(64 + MATCH(VLOOKUP(G$6,mapping!$A:$B,2,FALSE),FROM_NGS2_SampleSheet!$1:$1,0))   &amp;  ROW()-5,TRUE)    )</f>
        <v/>
      </c>
      <c r="H563" s="195"/>
      <c r="I563" s="213">
        <v>1</v>
      </c>
      <c r="J563" s="197" t="str">
        <f ca="1">IF(U563=TRUE,    IF($Y$4&gt;96,"TOO MANY",VLOOKUP(B563&amp;"_"&amp;C563&amp;"_"&amp;E563&amp;"_A",CALC!W:X,2,FALSE)),   "")</f>
        <v/>
      </c>
      <c r="L563" s="213">
        <v>1</v>
      </c>
      <c r="M563" s="197" t="str">
        <f ca="1">IF(V563=TRUE,     IF($Y$4&gt;96,"TOO MANY",VLOOKUP(B563&amp;"_"&amp;C563&amp;"_"&amp;E563&amp;"_B",CALC!W:X,2,FALSE)),    "")</f>
        <v/>
      </c>
      <c r="N563" s="206"/>
      <c r="O563" s="213">
        <v>1</v>
      </c>
      <c r="P563" s="197" t="str">
        <f ca="1">IF(W563=TRUE,   IF($Y$4&gt;96,"TOO MANY", VLOOKUP(B563&amp;"_"&amp;C563&amp;"_"&amp;E563&amp;"_C",CALC!W:X,2,FALSE)),   "")</f>
        <v/>
      </c>
      <c r="Q563" s="206"/>
      <c r="R563" s="119" t="b">
        <f t="shared" ca="1" si="63"/>
        <v>0</v>
      </c>
      <c r="S563" s="119" t="b">
        <f t="shared" ca="1" si="61"/>
        <v>0</v>
      </c>
      <c r="T563" s="119" t="b">
        <f t="shared" ca="1" si="62"/>
        <v>0</v>
      </c>
      <c r="U563" s="119" t="b">
        <f t="shared" ca="1" si="64"/>
        <v>0</v>
      </c>
      <c r="V563" s="160" t="b">
        <f t="shared" ca="1" si="65"/>
        <v>0</v>
      </c>
      <c r="W563" s="119" t="b">
        <f t="shared" ca="1" si="66"/>
        <v>0</v>
      </c>
      <c r="X563" s="119" t="b">
        <f t="shared" ca="1" si="67"/>
        <v>0</v>
      </c>
    </row>
    <row r="564" spans="2:24" x14ac:dyDescent="0.25">
      <c r="B564" s="194" t="str">
        <f ca="1" xml:space="preserve"> IF(INDIRECT("FROM_NGS2_SampleSheet!A"&amp;ROW()-5,TRUE)="","",  INDIRECT(    "FROM_NGS2_SampleSheet!"   &amp;  CHAR(64 + MATCH(VLOOKUP(B$6,mapping!$A:$B,2,FALSE),FROM_NGS2_SampleSheet!$1:$1,0))   &amp;  ROW()-5,TRUE)    )</f>
        <v/>
      </c>
      <c r="C564" s="195" t="str">
        <f ca="1" xml:space="preserve"> IF(INDIRECT("FROM_NGS2_SampleSheet!A"&amp;ROW()-5,TRUE)="","",  INDIRECT(    "FROM_NGS2_SampleSheet!"   &amp;  CHAR(64 + MATCH(VLOOKUP(C$6,mapping!$A:$B,2,FALSE),FROM_NGS2_SampleSheet!$1:$1,0))   &amp;  ROW()-5,TRUE)    )</f>
        <v/>
      </c>
      <c r="D564" s="195" t="str">
        <f ca="1" xml:space="preserve"> IF(INDIRECT("FROM_NGS2_SampleSheet!A"&amp;ROW()-5,TRUE)="","",  INDIRECT(    "FROM_NGS2_SampleSheet!"   &amp;  CHAR(64 + MATCH(VLOOKUP(D$6,mapping!$A:$B,2,FALSE),FROM_NGS2_SampleSheet!$1:$1,0))   &amp;  ROW()-5,TRUE)    )</f>
        <v/>
      </c>
      <c r="E564" s="195" t="str">
        <f ca="1" xml:space="preserve"> IF(INDIRECT("FROM_NGS2_SampleSheet!A"&amp;ROW()-5,TRUE)="","",  "e" &amp; INDIRECT(    "FROM_NGS2_SampleSheet!"   &amp;  CHAR(64 + MATCH(VLOOKUP(E$6,mapping!$A:$B,2,FALSE),FROM_NGS2_SampleSheet!$1:$1,0))   &amp;  ROW()-5,TRUE)    )</f>
        <v/>
      </c>
      <c r="F564" s="195" t="str">
        <f ca="1" xml:space="preserve"> IF(INDIRECT("FROM_NGS2_SampleSheet!A"&amp;ROW()-5,TRUE)="","",  INDIRECT(    "FROM_NGS2_SampleSheet!"   &amp;  CHAR(64 + MATCH(VLOOKUP(F$6,mapping!$A:$B,2,FALSE),FROM_NGS2_SampleSheet!$1:$1,0))   &amp;  ROW()-5,TRUE)    )</f>
        <v/>
      </c>
      <c r="G564" s="196" t="str">
        <f ca="1" xml:space="preserve"> IF(INDIRECT("FROM_NGS2_SampleSheet!A"&amp;ROW()-5,TRUE)="","",  INDIRECT(    "FROM_NGS2_SampleSheet!"   &amp;  CHAR(64 + MATCH(VLOOKUP(G$6,mapping!$A:$B,2,FALSE),FROM_NGS2_SampleSheet!$1:$1,0))   &amp;  ROW()-5,TRUE)    )</f>
        <v/>
      </c>
      <c r="H564" s="195"/>
      <c r="I564" s="213">
        <v>1</v>
      </c>
      <c r="J564" s="197" t="str">
        <f ca="1">IF(U564=TRUE,    IF($Y$4&gt;96,"TOO MANY",VLOOKUP(B564&amp;"_"&amp;C564&amp;"_"&amp;E564&amp;"_A",CALC!W:X,2,FALSE)),   "")</f>
        <v/>
      </c>
      <c r="L564" s="213">
        <v>1</v>
      </c>
      <c r="M564" s="197" t="str">
        <f ca="1">IF(V564=TRUE,     IF($Y$4&gt;96,"TOO MANY",VLOOKUP(B564&amp;"_"&amp;C564&amp;"_"&amp;E564&amp;"_B",CALC!W:X,2,FALSE)),    "")</f>
        <v/>
      </c>
      <c r="N564" s="206"/>
      <c r="O564" s="213">
        <v>1</v>
      </c>
      <c r="P564" s="197" t="str">
        <f ca="1">IF(W564=TRUE,   IF($Y$4&gt;96,"TOO MANY", VLOOKUP(B564&amp;"_"&amp;C564&amp;"_"&amp;E564&amp;"_C",CALC!W:X,2,FALSE)),   "")</f>
        <v/>
      </c>
      <c r="Q564" s="206"/>
      <c r="R564" s="119" t="b">
        <f t="shared" ca="1" si="63"/>
        <v>0</v>
      </c>
      <c r="S564" s="119" t="b">
        <f t="shared" ca="1" si="61"/>
        <v>0</v>
      </c>
      <c r="T564" s="119" t="b">
        <f t="shared" ca="1" si="62"/>
        <v>0</v>
      </c>
      <c r="U564" s="119" t="b">
        <f t="shared" ca="1" si="64"/>
        <v>0</v>
      </c>
      <c r="V564" s="160" t="b">
        <f t="shared" ca="1" si="65"/>
        <v>0</v>
      </c>
      <c r="W564" s="119" t="b">
        <f t="shared" ca="1" si="66"/>
        <v>0</v>
      </c>
      <c r="X564" s="119" t="b">
        <f t="shared" ca="1" si="67"/>
        <v>0</v>
      </c>
    </row>
    <row r="565" spans="2:24" x14ac:dyDescent="0.25">
      <c r="B565" s="194" t="str">
        <f ca="1" xml:space="preserve"> IF(INDIRECT("FROM_NGS2_SampleSheet!A"&amp;ROW()-5,TRUE)="","",  INDIRECT(    "FROM_NGS2_SampleSheet!"   &amp;  CHAR(64 + MATCH(VLOOKUP(B$6,mapping!$A:$B,2,FALSE),FROM_NGS2_SampleSheet!$1:$1,0))   &amp;  ROW()-5,TRUE)    )</f>
        <v/>
      </c>
      <c r="C565" s="195" t="str">
        <f ca="1" xml:space="preserve"> IF(INDIRECT("FROM_NGS2_SampleSheet!A"&amp;ROW()-5,TRUE)="","",  INDIRECT(    "FROM_NGS2_SampleSheet!"   &amp;  CHAR(64 + MATCH(VLOOKUP(C$6,mapping!$A:$B,2,FALSE),FROM_NGS2_SampleSheet!$1:$1,0))   &amp;  ROW()-5,TRUE)    )</f>
        <v/>
      </c>
      <c r="D565" s="195" t="str">
        <f ca="1" xml:space="preserve"> IF(INDIRECT("FROM_NGS2_SampleSheet!A"&amp;ROW()-5,TRUE)="","",  INDIRECT(    "FROM_NGS2_SampleSheet!"   &amp;  CHAR(64 + MATCH(VLOOKUP(D$6,mapping!$A:$B,2,FALSE),FROM_NGS2_SampleSheet!$1:$1,0))   &amp;  ROW()-5,TRUE)    )</f>
        <v/>
      </c>
      <c r="E565" s="195" t="str">
        <f ca="1" xml:space="preserve"> IF(INDIRECT("FROM_NGS2_SampleSheet!A"&amp;ROW()-5,TRUE)="","",  "e" &amp; INDIRECT(    "FROM_NGS2_SampleSheet!"   &amp;  CHAR(64 + MATCH(VLOOKUP(E$6,mapping!$A:$B,2,FALSE),FROM_NGS2_SampleSheet!$1:$1,0))   &amp;  ROW()-5,TRUE)    )</f>
        <v/>
      </c>
      <c r="F565" s="195" t="str">
        <f ca="1" xml:space="preserve"> IF(INDIRECT("FROM_NGS2_SampleSheet!A"&amp;ROW()-5,TRUE)="","",  INDIRECT(    "FROM_NGS2_SampleSheet!"   &amp;  CHAR(64 + MATCH(VLOOKUP(F$6,mapping!$A:$B,2,FALSE),FROM_NGS2_SampleSheet!$1:$1,0))   &amp;  ROW()-5,TRUE)    )</f>
        <v/>
      </c>
      <c r="G565" s="196" t="str">
        <f ca="1" xml:space="preserve"> IF(INDIRECT("FROM_NGS2_SampleSheet!A"&amp;ROW()-5,TRUE)="","",  INDIRECT(    "FROM_NGS2_SampleSheet!"   &amp;  CHAR(64 + MATCH(VLOOKUP(G$6,mapping!$A:$B,2,FALSE),FROM_NGS2_SampleSheet!$1:$1,0))   &amp;  ROW()-5,TRUE)    )</f>
        <v/>
      </c>
      <c r="H565" s="195"/>
      <c r="I565" s="213">
        <v>1</v>
      </c>
      <c r="J565" s="197" t="str">
        <f ca="1">IF(U565=TRUE,    IF($Y$4&gt;96,"TOO MANY",VLOOKUP(B565&amp;"_"&amp;C565&amp;"_"&amp;E565&amp;"_A",CALC!W:X,2,FALSE)),   "")</f>
        <v/>
      </c>
      <c r="L565" s="213">
        <v>1</v>
      </c>
      <c r="M565" s="197" t="str">
        <f ca="1">IF(V565=TRUE,     IF($Y$4&gt;96,"TOO MANY",VLOOKUP(B565&amp;"_"&amp;C565&amp;"_"&amp;E565&amp;"_B",CALC!W:X,2,FALSE)),    "")</f>
        <v/>
      </c>
      <c r="N565" s="206"/>
      <c r="O565" s="213">
        <v>1</v>
      </c>
      <c r="P565" s="197" t="str">
        <f ca="1">IF(W565=TRUE,   IF($Y$4&gt;96,"TOO MANY", VLOOKUP(B565&amp;"_"&amp;C565&amp;"_"&amp;E565&amp;"_C",CALC!W:X,2,FALSE)),   "")</f>
        <v/>
      </c>
      <c r="Q565" s="206"/>
      <c r="R565" s="119" t="b">
        <f t="shared" ca="1" si="63"/>
        <v>0</v>
      </c>
      <c r="S565" s="119" t="b">
        <f t="shared" ca="1" si="61"/>
        <v>0</v>
      </c>
      <c r="T565" s="119" t="b">
        <f t="shared" ca="1" si="62"/>
        <v>0</v>
      </c>
      <c r="U565" s="119" t="b">
        <f t="shared" ca="1" si="64"/>
        <v>0</v>
      </c>
      <c r="V565" s="160" t="b">
        <f t="shared" ca="1" si="65"/>
        <v>0</v>
      </c>
      <c r="W565" s="119" t="b">
        <f t="shared" ca="1" si="66"/>
        <v>0</v>
      </c>
      <c r="X565" s="119" t="b">
        <f t="shared" ca="1" si="67"/>
        <v>0</v>
      </c>
    </row>
    <row r="566" spans="2:24" x14ac:dyDescent="0.25">
      <c r="B566" s="194" t="str">
        <f ca="1" xml:space="preserve"> IF(INDIRECT("FROM_NGS2_SampleSheet!A"&amp;ROW()-5,TRUE)="","",  INDIRECT(    "FROM_NGS2_SampleSheet!"   &amp;  CHAR(64 + MATCH(VLOOKUP(B$6,mapping!$A:$B,2,FALSE),FROM_NGS2_SampleSheet!$1:$1,0))   &amp;  ROW()-5,TRUE)    )</f>
        <v/>
      </c>
      <c r="C566" s="195" t="str">
        <f ca="1" xml:space="preserve"> IF(INDIRECT("FROM_NGS2_SampleSheet!A"&amp;ROW()-5,TRUE)="","",  INDIRECT(    "FROM_NGS2_SampleSheet!"   &amp;  CHAR(64 + MATCH(VLOOKUP(C$6,mapping!$A:$B,2,FALSE),FROM_NGS2_SampleSheet!$1:$1,0))   &amp;  ROW()-5,TRUE)    )</f>
        <v/>
      </c>
      <c r="D566" s="195" t="str">
        <f ca="1" xml:space="preserve"> IF(INDIRECT("FROM_NGS2_SampleSheet!A"&amp;ROW()-5,TRUE)="","",  INDIRECT(    "FROM_NGS2_SampleSheet!"   &amp;  CHAR(64 + MATCH(VLOOKUP(D$6,mapping!$A:$B,2,FALSE),FROM_NGS2_SampleSheet!$1:$1,0))   &amp;  ROW()-5,TRUE)    )</f>
        <v/>
      </c>
      <c r="E566" s="195" t="str">
        <f ca="1" xml:space="preserve"> IF(INDIRECT("FROM_NGS2_SampleSheet!A"&amp;ROW()-5,TRUE)="","",  "e" &amp; INDIRECT(    "FROM_NGS2_SampleSheet!"   &amp;  CHAR(64 + MATCH(VLOOKUP(E$6,mapping!$A:$B,2,FALSE),FROM_NGS2_SampleSheet!$1:$1,0))   &amp;  ROW()-5,TRUE)    )</f>
        <v/>
      </c>
      <c r="F566" s="195" t="str">
        <f ca="1" xml:space="preserve"> IF(INDIRECT("FROM_NGS2_SampleSheet!A"&amp;ROW()-5,TRUE)="","",  INDIRECT(    "FROM_NGS2_SampleSheet!"   &amp;  CHAR(64 + MATCH(VLOOKUP(F$6,mapping!$A:$B,2,FALSE),FROM_NGS2_SampleSheet!$1:$1,0))   &amp;  ROW()-5,TRUE)    )</f>
        <v/>
      </c>
      <c r="G566" s="196" t="str">
        <f ca="1" xml:space="preserve"> IF(INDIRECT("FROM_NGS2_SampleSheet!A"&amp;ROW()-5,TRUE)="","",  INDIRECT(    "FROM_NGS2_SampleSheet!"   &amp;  CHAR(64 + MATCH(VLOOKUP(G$6,mapping!$A:$B,2,FALSE),FROM_NGS2_SampleSheet!$1:$1,0))   &amp;  ROW()-5,TRUE)    )</f>
        <v/>
      </c>
      <c r="H566" s="195"/>
      <c r="I566" s="213">
        <v>1</v>
      </c>
      <c r="J566" s="197" t="str">
        <f ca="1">IF(U566=TRUE,    IF($Y$4&gt;96,"TOO MANY",VLOOKUP(B566&amp;"_"&amp;C566&amp;"_"&amp;E566&amp;"_A",CALC!W:X,2,FALSE)),   "")</f>
        <v/>
      </c>
      <c r="L566" s="213">
        <v>1</v>
      </c>
      <c r="M566" s="197" t="str">
        <f ca="1">IF(V566=TRUE,     IF($Y$4&gt;96,"TOO MANY",VLOOKUP(B566&amp;"_"&amp;C566&amp;"_"&amp;E566&amp;"_B",CALC!W:X,2,FALSE)),    "")</f>
        <v/>
      </c>
      <c r="N566" s="206"/>
      <c r="O566" s="213">
        <v>1</v>
      </c>
      <c r="P566" s="197" t="str">
        <f ca="1">IF(W566=TRUE,   IF($Y$4&gt;96,"TOO MANY", VLOOKUP(B566&amp;"_"&amp;C566&amp;"_"&amp;E566&amp;"_C",CALC!W:X,2,FALSE)),   "")</f>
        <v/>
      </c>
      <c r="Q566" s="206"/>
      <c r="R566" s="119" t="b">
        <f t="shared" ca="1" si="63"/>
        <v>0</v>
      </c>
      <c r="S566" s="119" t="b">
        <f t="shared" ca="1" si="61"/>
        <v>0</v>
      </c>
      <c r="T566" s="119" t="b">
        <f t="shared" ca="1" si="62"/>
        <v>0</v>
      </c>
      <c r="U566" s="119" t="b">
        <f t="shared" ca="1" si="64"/>
        <v>0</v>
      </c>
      <c r="V566" s="160" t="b">
        <f t="shared" ca="1" si="65"/>
        <v>0</v>
      </c>
      <c r="W566" s="119" t="b">
        <f t="shared" ca="1" si="66"/>
        <v>0</v>
      </c>
      <c r="X566" s="119" t="b">
        <f t="shared" ca="1" si="67"/>
        <v>0</v>
      </c>
    </row>
    <row r="567" spans="2:24" x14ac:dyDescent="0.25">
      <c r="B567" s="194" t="str">
        <f ca="1" xml:space="preserve"> IF(INDIRECT("FROM_NGS2_SampleSheet!A"&amp;ROW()-5,TRUE)="","",  INDIRECT(    "FROM_NGS2_SampleSheet!"   &amp;  CHAR(64 + MATCH(VLOOKUP(B$6,mapping!$A:$B,2,FALSE),FROM_NGS2_SampleSheet!$1:$1,0))   &amp;  ROW()-5,TRUE)    )</f>
        <v/>
      </c>
      <c r="C567" s="195" t="str">
        <f ca="1" xml:space="preserve"> IF(INDIRECT("FROM_NGS2_SampleSheet!A"&amp;ROW()-5,TRUE)="","",  INDIRECT(    "FROM_NGS2_SampleSheet!"   &amp;  CHAR(64 + MATCH(VLOOKUP(C$6,mapping!$A:$B,2,FALSE),FROM_NGS2_SampleSheet!$1:$1,0))   &amp;  ROW()-5,TRUE)    )</f>
        <v/>
      </c>
      <c r="D567" s="195" t="str">
        <f ca="1" xml:space="preserve"> IF(INDIRECT("FROM_NGS2_SampleSheet!A"&amp;ROW()-5,TRUE)="","",  INDIRECT(    "FROM_NGS2_SampleSheet!"   &amp;  CHAR(64 + MATCH(VLOOKUP(D$6,mapping!$A:$B,2,FALSE),FROM_NGS2_SampleSheet!$1:$1,0))   &amp;  ROW()-5,TRUE)    )</f>
        <v/>
      </c>
      <c r="E567" s="195" t="str">
        <f ca="1" xml:space="preserve"> IF(INDIRECT("FROM_NGS2_SampleSheet!A"&amp;ROW()-5,TRUE)="","",  "e" &amp; INDIRECT(    "FROM_NGS2_SampleSheet!"   &amp;  CHAR(64 + MATCH(VLOOKUP(E$6,mapping!$A:$B,2,FALSE),FROM_NGS2_SampleSheet!$1:$1,0))   &amp;  ROW()-5,TRUE)    )</f>
        <v/>
      </c>
      <c r="F567" s="195" t="str">
        <f ca="1" xml:space="preserve"> IF(INDIRECT("FROM_NGS2_SampleSheet!A"&amp;ROW()-5,TRUE)="","",  INDIRECT(    "FROM_NGS2_SampleSheet!"   &amp;  CHAR(64 + MATCH(VLOOKUP(F$6,mapping!$A:$B,2,FALSE),FROM_NGS2_SampleSheet!$1:$1,0))   &amp;  ROW()-5,TRUE)    )</f>
        <v/>
      </c>
      <c r="G567" s="196" t="str">
        <f ca="1" xml:space="preserve"> IF(INDIRECT("FROM_NGS2_SampleSheet!A"&amp;ROW()-5,TRUE)="","",  INDIRECT(    "FROM_NGS2_SampleSheet!"   &amp;  CHAR(64 + MATCH(VLOOKUP(G$6,mapping!$A:$B,2,FALSE),FROM_NGS2_SampleSheet!$1:$1,0))   &amp;  ROW()-5,TRUE)    )</f>
        <v/>
      </c>
      <c r="H567" s="195"/>
      <c r="I567" s="213">
        <v>1</v>
      </c>
      <c r="J567" s="197" t="str">
        <f ca="1">IF(U567=TRUE,    IF($Y$4&gt;96,"TOO MANY",VLOOKUP(B567&amp;"_"&amp;C567&amp;"_"&amp;E567&amp;"_A",CALC!W:X,2,FALSE)),   "")</f>
        <v/>
      </c>
      <c r="L567" s="213">
        <v>1</v>
      </c>
      <c r="M567" s="197" t="str">
        <f ca="1">IF(V567=TRUE,     IF($Y$4&gt;96,"TOO MANY",VLOOKUP(B567&amp;"_"&amp;C567&amp;"_"&amp;E567&amp;"_B",CALC!W:X,2,FALSE)),    "")</f>
        <v/>
      </c>
      <c r="N567" s="206"/>
      <c r="O567" s="213">
        <v>1</v>
      </c>
      <c r="P567" s="197" t="str">
        <f ca="1">IF(W567=TRUE,   IF($Y$4&gt;96,"TOO MANY", VLOOKUP(B567&amp;"_"&amp;C567&amp;"_"&amp;E567&amp;"_C",CALC!W:X,2,FALSE)),   "")</f>
        <v/>
      </c>
      <c r="Q567" s="206"/>
      <c r="R567" s="119" t="b">
        <f t="shared" ca="1" si="63"/>
        <v>0</v>
      </c>
      <c r="S567" s="119" t="b">
        <f t="shared" ca="1" si="61"/>
        <v>0</v>
      </c>
      <c r="T567" s="119" t="b">
        <f t="shared" ca="1" si="62"/>
        <v>0</v>
      </c>
      <c r="U567" s="119" t="b">
        <f t="shared" ca="1" si="64"/>
        <v>0</v>
      </c>
      <c r="V567" s="160" t="b">
        <f t="shared" ca="1" si="65"/>
        <v>0</v>
      </c>
      <c r="W567" s="119" t="b">
        <f t="shared" ca="1" si="66"/>
        <v>0</v>
      </c>
      <c r="X567" s="119" t="b">
        <f t="shared" ca="1" si="67"/>
        <v>0</v>
      </c>
    </row>
    <row r="568" spans="2:24" x14ac:dyDescent="0.25">
      <c r="B568" s="194" t="str">
        <f ca="1" xml:space="preserve"> IF(INDIRECT("FROM_NGS2_SampleSheet!A"&amp;ROW()-5,TRUE)="","",  INDIRECT(    "FROM_NGS2_SampleSheet!"   &amp;  CHAR(64 + MATCH(VLOOKUP(B$6,mapping!$A:$B,2,FALSE),FROM_NGS2_SampleSheet!$1:$1,0))   &amp;  ROW()-5,TRUE)    )</f>
        <v/>
      </c>
      <c r="C568" s="195" t="str">
        <f ca="1" xml:space="preserve"> IF(INDIRECT("FROM_NGS2_SampleSheet!A"&amp;ROW()-5,TRUE)="","",  INDIRECT(    "FROM_NGS2_SampleSheet!"   &amp;  CHAR(64 + MATCH(VLOOKUP(C$6,mapping!$A:$B,2,FALSE),FROM_NGS2_SampleSheet!$1:$1,0))   &amp;  ROW()-5,TRUE)    )</f>
        <v/>
      </c>
      <c r="D568" s="195" t="str">
        <f ca="1" xml:space="preserve"> IF(INDIRECT("FROM_NGS2_SampleSheet!A"&amp;ROW()-5,TRUE)="","",  INDIRECT(    "FROM_NGS2_SampleSheet!"   &amp;  CHAR(64 + MATCH(VLOOKUP(D$6,mapping!$A:$B,2,FALSE),FROM_NGS2_SampleSheet!$1:$1,0))   &amp;  ROW()-5,TRUE)    )</f>
        <v/>
      </c>
      <c r="E568" s="195" t="str">
        <f ca="1" xml:space="preserve"> IF(INDIRECT("FROM_NGS2_SampleSheet!A"&amp;ROW()-5,TRUE)="","",  "e" &amp; INDIRECT(    "FROM_NGS2_SampleSheet!"   &amp;  CHAR(64 + MATCH(VLOOKUP(E$6,mapping!$A:$B,2,FALSE),FROM_NGS2_SampleSheet!$1:$1,0))   &amp;  ROW()-5,TRUE)    )</f>
        <v/>
      </c>
      <c r="F568" s="195" t="str">
        <f ca="1" xml:space="preserve"> IF(INDIRECT("FROM_NGS2_SampleSheet!A"&amp;ROW()-5,TRUE)="","",  INDIRECT(    "FROM_NGS2_SampleSheet!"   &amp;  CHAR(64 + MATCH(VLOOKUP(F$6,mapping!$A:$B,2,FALSE),FROM_NGS2_SampleSheet!$1:$1,0))   &amp;  ROW()-5,TRUE)    )</f>
        <v/>
      </c>
      <c r="G568" s="196" t="str">
        <f ca="1" xml:space="preserve"> IF(INDIRECT("FROM_NGS2_SampleSheet!A"&amp;ROW()-5,TRUE)="","",  INDIRECT(    "FROM_NGS2_SampleSheet!"   &amp;  CHAR(64 + MATCH(VLOOKUP(G$6,mapping!$A:$B,2,FALSE),FROM_NGS2_SampleSheet!$1:$1,0))   &amp;  ROW()-5,TRUE)    )</f>
        <v/>
      </c>
      <c r="H568" s="195"/>
      <c r="I568" s="213">
        <v>1</v>
      </c>
      <c r="J568" s="197" t="str">
        <f ca="1">IF(U568=TRUE,    IF($Y$4&gt;96,"TOO MANY",VLOOKUP(B568&amp;"_"&amp;C568&amp;"_"&amp;E568&amp;"_A",CALC!W:X,2,FALSE)),   "")</f>
        <v/>
      </c>
      <c r="L568" s="213">
        <v>1</v>
      </c>
      <c r="M568" s="197" t="str">
        <f ca="1">IF(V568=TRUE,     IF($Y$4&gt;96,"TOO MANY",VLOOKUP(B568&amp;"_"&amp;C568&amp;"_"&amp;E568&amp;"_B",CALC!W:X,2,FALSE)),    "")</f>
        <v/>
      </c>
      <c r="N568" s="206"/>
      <c r="O568" s="213">
        <v>1</v>
      </c>
      <c r="P568" s="197" t="str">
        <f ca="1">IF(W568=TRUE,   IF($Y$4&gt;96,"TOO MANY", VLOOKUP(B568&amp;"_"&amp;C568&amp;"_"&amp;E568&amp;"_C",CALC!W:X,2,FALSE)),   "")</f>
        <v/>
      </c>
      <c r="Q568" s="206"/>
      <c r="R568" s="119" t="b">
        <f t="shared" ca="1" si="63"/>
        <v>0</v>
      </c>
      <c r="S568" s="119" t="b">
        <f t="shared" ca="1" si="61"/>
        <v>0</v>
      </c>
      <c r="T568" s="119" t="b">
        <f t="shared" ca="1" si="62"/>
        <v>0</v>
      </c>
      <c r="U568" s="119" t="b">
        <f t="shared" ca="1" si="64"/>
        <v>0</v>
      </c>
      <c r="V568" s="160" t="b">
        <f t="shared" ca="1" si="65"/>
        <v>0</v>
      </c>
      <c r="W568" s="119" t="b">
        <f t="shared" ca="1" si="66"/>
        <v>0</v>
      </c>
      <c r="X568" s="119" t="b">
        <f t="shared" ca="1" si="67"/>
        <v>0</v>
      </c>
    </row>
    <row r="569" spans="2:24" x14ac:dyDescent="0.25">
      <c r="B569" s="194" t="str">
        <f ca="1" xml:space="preserve"> IF(INDIRECT("FROM_NGS2_SampleSheet!A"&amp;ROW()-5,TRUE)="","",  INDIRECT(    "FROM_NGS2_SampleSheet!"   &amp;  CHAR(64 + MATCH(VLOOKUP(B$6,mapping!$A:$B,2,FALSE),FROM_NGS2_SampleSheet!$1:$1,0))   &amp;  ROW()-5,TRUE)    )</f>
        <v/>
      </c>
      <c r="C569" s="195" t="str">
        <f ca="1" xml:space="preserve"> IF(INDIRECT("FROM_NGS2_SampleSheet!A"&amp;ROW()-5,TRUE)="","",  INDIRECT(    "FROM_NGS2_SampleSheet!"   &amp;  CHAR(64 + MATCH(VLOOKUP(C$6,mapping!$A:$B,2,FALSE),FROM_NGS2_SampleSheet!$1:$1,0))   &amp;  ROW()-5,TRUE)    )</f>
        <v/>
      </c>
      <c r="D569" s="195" t="str">
        <f ca="1" xml:space="preserve"> IF(INDIRECT("FROM_NGS2_SampleSheet!A"&amp;ROW()-5,TRUE)="","",  INDIRECT(    "FROM_NGS2_SampleSheet!"   &amp;  CHAR(64 + MATCH(VLOOKUP(D$6,mapping!$A:$B,2,FALSE),FROM_NGS2_SampleSheet!$1:$1,0))   &amp;  ROW()-5,TRUE)    )</f>
        <v/>
      </c>
      <c r="E569" s="195" t="str">
        <f ca="1" xml:space="preserve"> IF(INDIRECT("FROM_NGS2_SampleSheet!A"&amp;ROW()-5,TRUE)="","",  "e" &amp; INDIRECT(    "FROM_NGS2_SampleSheet!"   &amp;  CHAR(64 + MATCH(VLOOKUP(E$6,mapping!$A:$B,2,FALSE),FROM_NGS2_SampleSheet!$1:$1,0))   &amp;  ROW()-5,TRUE)    )</f>
        <v/>
      </c>
      <c r="F569" s="195" t="str">
        <f ca="1" xml:space="preserve"> IF(INDIRECT("FROM_NGS2_SampleSheet!A"&amp;ROW()-5,TRUE)="","",  INDIRECT(    "FROM_NGS2_SampleSheet!"   &amp;  CHAR(64 + MATCH(VLOOKUP(F$6,mapping!$A:$B,2,FALSE),FROM_NGS2_SampleSheet!$1:$1,0))   &amp;  ROW()-5,TRUE)    )</f>
        <v/>
      </c>
      <c r="G569" s="196" t="str">
        <f ca="1" xml:space="preserve"> IF(INDIRECT("FROM_NGS2_SampleSheet!A"&amp;ROW()-5,TRUE)="","",  INDIRECT(    "FROM_NGS2_SampleSheet!"   &amp;  CHAR(64 + MATCH(VLOOKUP(G$6,mapping!$A:$B,2,FALSE),FROM_NGS2_SampleSheet!$1:$1,0))   &amp;  ROW()-5,TRUE)    )</f>
        <v/>
      </c>
      <c r="H569" s="195"/>
      <c r="I569" s="213">
        <v>1</v>
      </c>
      <c r="J569" s="197" t="str">
        <f ca="1">IF(U569=TRUE,    IF($Y$4&gt;96,"TOO MANY",VLOOKUP(B569&amp;"_"&amp;C569&amp;"_"&amp;E569&amp;"_A",CALC!W:X,2,FALSE)),   "")</f>
        <v/>
      </c>
      <c r="L569" s="213">
        <v>1</v>
      </c>
      <c r="M569" s="197" t="str">
        <f ca="1">IF(V569=TRUE,     IF($Y$4&gt;96,"TOO MANY",VLOOKUP(B569&amp;"_"&amp;C569&amp;"_"&amp;E569&amp;"_B",CALC!W:X,2,FALSE)),    "")</f>
        <v/>
      </c>
      <c r="N569" s="206"/>
      <c r="O569" s="213">
        <v>1</v>
      </c>
      <c r="P569" s="197" t="str">
        <f ca="1">IF(W569=TRUE,   IF($Y$4&gt;96,"TOO MANY", VLOOKUP(B569&amp;"_"&amp;C569&amp;"_"&amp;E569&amp;"_C",CALC!W:X,2,FALSE)),   "")</f>
        <v/>
      </c>
      <c r="Q569" s="206"/>
      <c r="R569" s="119" t="b">
        <f t="shared" ca="1" si="63"/>
        <v>0</v>
      </c>
      <c r="S569" s="119" t="b">
        <f t="shared" ca="1" si="61"/>
        <v>0</v>
      </c>
      <c r="T569" s="119" t="b">
        <f t="shared" ca="1" si="62"/>
        <v>0</v>
      </c>
      <c r="U569" s="119" t="b">
        <f t="shared" ca="1" si="64"/>
        <v>0</v>
      </c>
      <c r="V569" s="160" t="b">
        <f t="shared" ca="1" si="65"/>
        <v>0</v>
      </c>
      <c r="W569" s="119" t="b">
        <f t="shared" ca="1" si="66"/>
        <v>0</v>
      </c>
      <c r="X569" s="119" t="b">
        <f t="shared" ca="1" si="67"/>
        <v>0</v>
      </c>
    </row>
    <row r="570" spans="2:24" x14ac:dyDescent="0.25">
      <c r="B570" s="194" t="str">
        <f ca="1" xml:space="preserve"> IF(INDIRECT("FROM_NGS2_SampleSheet!A"&amp;ROW()-5,TRUE)="","",  INDIRECT(    "FROM_NGS2_SampleSheet!"   &amp;  CHAR(64 + MATCH(VLOOKUP(B$6,mapping!$A:$B,2,FALSE),FROM_NGS2_SampleSheet!$1:$1,0))   &amp;  ROW()-5,TRUE)    )</f>
        <v/>
      </c>
      <c r="C570" s="195" t="str">
        <f ca="1" xml:space="preserve"> IF(INDIRECT("FROM_NGS2_SampleSheet!A"&amp;ROW()-5,TRUE)="","",  INDIRECT(    "FROM_NGS2_SampleSheet!"   &amp;  CHAR(64 + MATCH(VLOOKUP(C$6,mapping!$A:$B,2,FALSE),FROM_NGS2_SampleSheet!$1:$1,0))   &amp;  ROW()-5,TRUE)    )</f>
        <v/>
      </c>
      <c r="D570" s="195" t="str">
        <f ca="1" xml:space="preserve"> IF(INDIRECT("FROM_NGS2_SampleSheet!A"&amp;ROW()-5,TRUE)="","",  INDIRECT(    "FROM_NGS2_SampleSheet!"   &amp;  CHAR(64 + MATCH(VLOOKUP(D$6,mapping!$A:$B,2,FALSE),FROM_NGS2_SampleSheet!$1:$1,0))   &amp;  ROW()-5,TRUE)    )</f>
        <v/>
      </c>
      <c r="E570" s="195" t="str">
        <f ca="1" xml:space="preserve"> IF(INDIRECT("FROM_NGS2_SampleSheet!A"&amp;ROW()-5,TRUE)="","",  "e" &amp; INDIRECT(    "FROM_NGS2_SampleSheet!"   &amp;  CHAR(64 + MATCH(VLOOKUP(E$6,mapping!$A:$B,2,FALSE),FROM_NGS2_SampleSheet!$1:$1,0))   &amp;  ROW()-5,TRUE)    )</f>
        <v/>
      </c>
      <c r="F570" s="195" t="str">
        <f ca="1" xml:space="preserve"> IF(INDIRECT("FROM_NGS2_SampleSheet!A"&amp;ROW()-5,TRUE)="","",  INDIRECT(    "FROM_NGS2_SampleSheet!"   &amp;  CHAR(64 + MATCH(VLOOKUP(F$6,mapping!$A:$B,2,FALSE),FROM_NGS2_SampleSheet!$1:$1,0))   &amp;  ROW()-5,TRUE)    )</f>
        <v/>
      </c>
      <c r="G570" s="196" t="str">
        <f ca="1" xml:space="preserve"> IF(INDIRECT("FROM_NGS2_SampleSheet!A"&amp;ROW()-5,TRUE)="","",  INDIRECT(    "FROM_NGS2_SampleSheet!"   &amp;  CHAR(64 + MATCH(VLOOKUP(G$6,mapping!$A:$B,2,FALSE),FROM_NGS2_SampleSheet!$1:$1,0))   &amp;  ROW()-5,TRUE)    )</f>
        <v/>
      </c>
      <c r="H570" s="195"/>
      <c r="I570" s="213">
        <v>1</v>
      </c>
      <c r="J570" s="197" t="str">
        <f ca="1">IF(U570=TRUE,    IF($Y$4&gt;96,"TOO MANY",VLOOKUP(B570&amp;"_"&amp;C570&amp;"_"&amp;E570&amp;"_A",CALC!W:X,2,FALSE)),   "")</f>
        <v/>
      </c>
      <c r="L570" s="213">
        <v>1</v>
      </c>
      <c r="M570" s="197" t="str">
        <f ca="1">IF(V570=TRUE,     IF($Y$4&gt;96,"TOO MANY",VLOOKUP(B570&amp;"_"&amp;C570&amp;"_"&amp;E570&amp;"_B",CALC!W:X,2,FALSE)),    "")</f>
        <v/>
      </c>
      <c r="N570" s="206"/>
      <c r="O570" s="213">
        <v>1</v>
      </c>
      <c r="P570" s="197" t="str">
        <f ca="1">IF(W570=TRUE,   IF($Y$4&gt;96,"TOO MANY", VLOOKUP(B570&amp;"_"&amp;C570&amp;"_"&amp;E570&amp;"_C",CALC!W:X,2,FALSE)),   "")</f>
        <v/>
      </c>
      <c r="Q570" s="206"/>
      <c r="R570" s="119" t="b">
        <f t="shared" ca="1" si="63"/>
        <v>0</v>
      </c>
      <c r="S570" s="119" t="b">
        <f t="shared" ca="1" si="61"/>
        <v>0</v>
      </c>
      <c r="T570" s="119" t="b">
        <f t="shared" ca="1" si="62"/>
        <v>0</v>
      </c>
      <c r="U570" s="119" t="b">
        <f t="shared" ca="1" si="64"/>
        <v>0</v>
      </c>
      <c r="V570" s="160" t="b">
        <f t="shared" ca="1" si="65"/>
        <v>0</v>
      </c>
      <c r="W570" s="119" t="b">
        <f t="shared" ca="1" si="66"/>
        <v>0</v>
      </c>
      <c r="X570" s="119" t="b">
        <f t="shared" ca="1" si="67"/>
        <v>0</v>
      </c>
    </row>
    <row r="571" spans="2:24" x14ac:dyDescent="0.25">
      <c r="B571" s="194" t="str">
        <f ca="1" xml:space="preserve"> IF(INDIRECT("FROM_NGS2_SampleSheet!A"&amp;ROW()-5,TRUE)="","",  INDIRECT(    "FROM_NGS2_SampleSheet!"   &amp;  CHAR(64 + MATCH(VLOOKUP(B$6,mapping!$A:$B,2,FALSE),FROM_NGS2_SampleSheet!$1:$1,0))   &amp;  ROW()-5,TRUE)    )</f>
        <v/>
      </c>
      <c r="C571" s="195" t="str">
        <f ca="1" xml:space="preserve"> IF(INDIRECT("FROM_NGS2_SampleSheet!A"&amp;ROW()-5,TRUE)="","",  INDIRECT(    "FROM_NGS2_SampleSheet!"   &amp;  CHAR(64 + MATCH(VLOOKUP(C$6,mapping!$A:$B,2,FALSE),FROM_NGS2_SampleSheet!$1:$1,0))   &amp;  ROW()-5,TRUE)    )</f>
        <v/>
      </c>
      <c r="D571" s="195" t="str">
        <f ca="1" xml:space="preserve"> IF(INDIRECT("FROM_NGS2_SampleSheet!A"&amp;ROW()-5,TRUE)="","",  INDIRECT(    "FROM_NGS2_SampleSheet!"   &amp;  CHAR(64 + MATCH(VLOOKUP(D$6,mapping!$A:$B,2,FALSE),FROM_NGS2_SampleSheet!$1:$1,0))   &amp;  ROW()-5,TRUE)    )</f>
        <v/>
      </c>
      <c r="E571" s="195" t="str">
        <f ca="1" xml:space="preserve"> IF(INDIRECT("FROM_NGS2_SampleSheet!A"&amp;ROW()-5,TRUE)="","",  "e" &amp; INDIRECT(    "FROM_NGS2_SampleSheet!"   &amp;  CHAR(64 + MATCH(VLOOKUP(E$6,mapping!$A:$B,2,FALSE),FROM_NGS2_SampleSheet!$1:$1,0))   &amp;  ROW()-5,TRUE)    )</f>
        <v/>
      </c>
      <c r="F571" s="195" t="str">
        <f ca="1" xml:space="preserve"> IF(INDIRECT("FROM_NGS2_SampleSheet!A"&amp;ROW()-5,TRUE)="","",  INDIRECT(    "FROM_NGS2_SampleSheet!"   &amp;  CHAR(64 + MATCH(VLOOKUP(F$6,mapping!$A:$B,2,FALSE),FROM_NGS2_SampleSheet!$1:$1,0))   &amp;  ROW()-5,TRUE)    )</f>
        <v/>
      </c>
      <c r="G571" s="196" t="str">
        <f ca="1" xml:space="preserve"> IF(INDIRECT("FROM_NGS2_SampleSheet!A"&amp;ROW()-5,TRUE)="","",  INDIRECT(    "FROM_NGS2_SampleSheet!"   &amp;  CHAR(64 + MATCH(VLOOKUP(G$6,mapping!$A:$B,2,FALSE),FROM_NGS2_SampleSheet!$1:$1,0))   &amp;  ROW()-5,TRUE)    )</f>
        <v/>
      </c>
      <c r="H571" s="195"/>
      <c r="I571" s="213">
        <v>1</v>
      </c>
      <c r="J571" s="197" t="str">
        <f ca="1">IF(U571=TRUE,    IF($Y$4&gt;96,"TOO MANY",VLOOKUP(B571&amp;"_"&amp;C571&amp;"_"&amp;E571&amp;"_A",CALC!W:X,2,FALSE)),   "")</f>
        <v/>
      </c>
      <c r="L571" s="213">
        <v>1</v>
      </c>
      <c r="M571" s="197" t="str">
        <f ca="1">IF(V571=TRUE,     IF($Y$4&gt;96,"TOO MANY",VLOOKUP(B571&amp;"_"&amp;C571&amp;"_"&amp;E571&amp;"_B",CALC!W:X,2,FALSE)),    "")</f>
        <v/>
      </c>
      <c r="N571" s="206"/>
      <c r="O571" s="213">
        <v>1</v>
      </c>
      <c r="P571" s="197" t="str">
        <f ca="1">IF(W571=TRUE,   IF($Y$4&gt;96,"TOO MANY", VLOOKUP(B571&amp;"_"&amp;C571&amp;"_"&amp;E571&amp;"_C",CALC!W:X,2,FALSE)),   "")</f>
        <v/>
      </c>
      <c r="Q571" s="206"/>
      <c r="R571" s="119" t="b">
        <f t="shared" ca="1" si="63"/>
        <v>0</v>
      </c>
      <c r="S571" s="119" t="b">
        <f t="shared" ca="1" si="61"/>
        <v>0</v>
      </c>
      <c r="T571" s="119" t="b">
        <f t="shared" ca="1" si="62"/>
        <v>0</v>
      </c>
      <c r="U571" s="119" t="b">
        <f t="shared" ca="1" si="64"/>
        <v>0</v>
      </c>
      <c r="V571" s="160" t="b">
        <f t="shared" ca="1" si="65"/>
        <v>0</v>
      </c>
      <c r="W571" s="119" t="b">
        <f t="shared" ca="1" si="66"/>
        <v>0</v>
      </c>
      <c r="X571" s="119" t="b">
        <f t="shared" ca="1" si="67"/>
        <v>0</v>
      </c>
    </row>
    <row r="572" spans="2:24" x14ac:dyDescent="0.25">
      <c r="B572" s="194" t="str">
        <f ca="1" xml:space="preserve"> IF(INDIRECT("FROM_NGS2_SampleSheet!A"&amp;ROW()-5,TRUE)="","",  INDIRECT(    "FROM_NGS2_SampleSheet!"   &amp;  CHAR(64 + MATCH(VLOOKUP(B$6,mapping!$A:$B,2,FALSE),FROM_NGS2_SampleSheet!$1:$1,0))   &amp;  ROW()-5,TRUE)    )</f>
        <v/>
      </c>
      <c r="C572" s="195" t="str">
        <f ca="1" xml:space="preserve"> IF(INDIRECT("FROM_NGS2_SampleSheet!A"&amp;ROW()-5,TRUE)="","",  INDIRECT(    "FROM_NGS2_SampleSheet!"   &amp;  CHAR(64 + MATCH(VLOOKUP(C$6,mapping!$A:$B,2,FALSE),FROM_NGS2_SampleSheet!$1:$1,0))   &amp;  ROW()-5,TRUE)    )</f>
        <v/>
      </c>
      <c r="D572" s="195" t="str">
        <f ca="1" xml:space="preserve"> IF(INDIRECT("FROM_NGS2_SampleSheet!A"&amp;ROW()-5,TRUE)="","",  INDIRECT(    "FROM_NGS2_SampleSheet!"   &amp;  CHAR(64 + MATCH(VLOOKUP(D$6,mapping!$A:$B,2,FALSE),FROM_NGS2_SampleSheet!$1:$1,0))   &amp;  ROW()-5,TRUE)    )</f>
        <v/>
      </c>
      <c r="E572" s="195" t="str">
        <f ca="1" xml:space="preserve"> IF(INDIRECT("FROM_NGS2_SampleSheet!A"&amp;ROW()-5,TRUE)="","",  "e" &amp; INDIRECT(    "FROM_NGS2_SampleSheet!"   &amp;  CHAR(64 + MATCH(VLOOKUP(E$6,mapping!$A:$B,2,FALSE),FROM_NGS2_SampleSheet!$1:$1,0))   &amp;  ROW()-5,TRUE)    )</f>
        <v/>
      </c>
      <c r="F572" s="195" t="str">
        <f ca="1" xml:space="preserve"> IF(INDIRECT("FROM_NGS2_SampleSheet!A"&amp;ROW()-5,TRUE)="","",  INDIRECT(    "FROM_NGS2_SampleSheet!"   &amp;  CHAR(64 + MATCH(VLOOKUP(F$6,mapping!$A:$B,2,FALSE),FROM_NGS2_SampleSheet!$1:$1,0))   &amp;  ROW()-5,TRUE)    )</f>
        <v/>
      </c>
      <c r="G572" s="196" t="str">
        <f ca="1" xml:space="preserve"> IF(INDIRECT("FROM_NGS2_SampleSheet!A"&amp;ROW()-5,TRUE)="","",  INDIRECT(    "FROM_NGS2_SampleSheet!"   &amp;  CHAR(64 + MATCH(VLOOKUP(G$6,mapping!$A:$B,2,FALSE),FROM_NGS2_SampleSheet!$1:$1,0))   &amp;  ROW()-5,TRUE)    )</f>
        <v/>
      </c>
      <c r="H572" s="195"/>
      <c r="I572" s="213">
        <v>1</v>
      </c>
      <c r="J572" s="197" t="str">
        <f ca="1">IF(U572=TRUE,    IF($Y$4&gt;96,"TOO MANY",VLOOKUP(B572&amp;"_"&amp;C572&amp;"_"&amp;E572&amp;"_A",CALC!W:X,2,FALSE)),   "")</f>
        <v/>
      </c>
      <c r="L572" s="213">
        <v>1</v>
      </c>
      <c r="M572" s="197" t="str">
        <f ca="1">IF(V572=TRUE,     IF($Y$4&gt;96,"TOO MANY",VLOOKUP(B572&amp;"_"&amp;C572&amp;"_"&amp;E572&amp;"_B",CALC!W:X,2,FALSE)),    "")</f>
        <v/>
      </c>
      <c r="N572" s="206"/>
      <c r="O572" s="213">
        <v>1</v>
      </c>
      <c r="P572" s="197" t="str">
        <f ca="1">IF(W572=TRUE,   IF($Y$4&gt;96,"TOO MANY", VLOOKUP(B572&amp;"_"&amp;C572&amp;"_"&amp;E572&amp;"_C",CALC!W:X,2,FALSE)),   "")</f>
        <v/>
      </c>
      <c r="Q572" s="206"/>
      <c r="R572" s="119" t="b">
        <f t="shared" ca="1" si="63"/>
        <v>0</v>
      </c>
      <c r="S572" s="119" t="b">
        <f t="shared" ca="1" si="61"/>
        <v>0</v>
      </c>
      <c r="T572" s="119" t="b">
        <f t="shared" ca="1" si="62"/>
        <v>0</v>
      </c>
      <c r="U572" s="119" t="b">
        <f t="shared" ca="1" si="64"/>
        <v>0</v>
      </c>
      <c r="V572" s="160" t="b">
        <f t="shared" ca="1" si="65"/>
        <v>0</v>
      </c>
      <c r="W572" s="119" t="b">
        <f t="shared" ca="1" si="66"/>
        <v>0</v>
      </c>
      <c r="X572" s="119" t="b">
        <f t="shared" ca="1" si="67"/>
        <v>0</v>
      </c>
    </row>
    <row r="573" spans="2:24" x14ac:dyDescent="0.25">
      <c r="B573" s="194" t="str">
        <f ca="1" xml:space="preserve"> IF(INDIRECT("FROM_NGS2_SampleSheet!A"&amp;ROW()-5,TRUE)="","",  INDIRECT(    "FROM_NGS2_SampleSheet!"   &amp;  CHAR(64 + MATCH(VLOOKUP(B$6,mapping!$A:$B,2,FALSE),FROM_NGS2_SampleSheet!$1:$1,0))   &amp;  ROW()-5,TRUE)    )</f>
        <v/>
      </c>
      <c r="C573" s="195" t="str">
        <f ca="1" xml:space="preserve"> IF(INDIRECT("FROM_NGS2_SampleSheet!A"&amp;ROW()-5,TRUE)="","",  INDIRECT(    "FROM_NGS2_SampleSheet!"   &amp;  CHAR(64 + MATCH(VLOOKUP(C$6,mapping!$A:$B,2,FALSE),FROM_NGS2_SampleSheet!$1:$1,0))   &amp;  ROW()-5,TRUE)    )</f>
        <v/>
      </c>
      <c r="D573" s="195" t="str">
        <f ca="1" xml:space="preserve"> IF(INDIRECT("FROM_NGS2_SampleSheet!A"&amp;ROW()-5,TRUE)="","",  INDIRECT(    "FROM_NGS2_SampleSheet!"   &amp;  CHAR(64 + MATCH(VLOOKUP(D$6,mapping!$A:$B,2,FALSE),FROM_NGS2_SampleSheet!$1:$1,0))   &amp;  ROW()-5,TRUE)    )</f>
        <v/>
      </c>
      <c r="E573" s="195" t="str">
        <f ca="1" xml:space="preserve"> IF(INDIRECT("FROM_NGS2_SampleSheet!A"&amp;ROW()-5,TRUE)="","",  "e" &amp; INDIRECT(    "FROM_NGS2_SampleSheet!"   &amp;  CHAR(64 + MATCH(VLOOKUP(E$6,mapping!$A:$B,2,FALSE),FROM_NGS2_SampleSheet!$1:$1,0))   &amp;  ROW()-5,TRUE)    )</f>
        <v/>
      </c>
      <c r="F573" s="195" t="str">
        <f ca="1" xml:space="preserve"> IF(INDIRECT("FROM_NGS2_SampleSheet!A"&amp;ROW()-5,TRUE)="","",  INDIRECT(    "FROM_NGS2_SampleSheet!"   &amp;  CHAR(64 + MATCH(VLOOKUP(F$6,mapping!$A:$B,2,FALSE),FROM_NGS2_SampleSheet!$1:$1,0))   &amp;  ROW()-5,TRUE)    )</f>
        <v/>
      </c>
      <c r="G573" s="196" t="str">
        <f ca="1" xml:space="preserve"> IF(INDIRECT("FROM_NGS2_SampleSheet!A"&amp;ROW()-5,TRUE)="","",  INDIRECT(    "FROM_NGS2_SampleSheet!"   &amp;  CHAR(64 + MATCH(VLOOKUP(G$6,mapping!$A:$B,2,FALSE),FROM_NGS2_SampleSheet!$1:$1,0))   &amp;  ROW()-5,TRUE)    )</f>
        <v/>
      </c>
      <c r="H573" s="195"/>
      <c r="I573" s="213">
        <v>1</v>
      </c>
      <c r="J573" s="197" t="str">
        <f ca="1">IF(U573=TRUE,    IF($Y$4&gt;96,"TOO MANY",VLOOKUP(B573&amp;"_"&amp;C573&amp;"_"&amp;E573&amp;"_A",CALC!W:X,2,FALSE)),   "")</f>
        <v/>
      </c>
      <c r="L573" s="213">
        <v>1</v>
      </c>
      <c r="M573" s="197" t="str">
        <f ca="1">IF(V573=TRUE,     IF($Y$4&gt;96,"TOO MANY",VLOOKUP(B573&amp;"_"&amp;C573&amp;"_"&amp;E573&amp;"_B",CALC!W:X,2,FALSE)),    "")</f>
        <v/>
      </c>
      <c r="N573" s="206"/>
      <c r="O573" s="213">
        <v>1</v>
      </c>
      <c r="P573" s="197" t="str">
        <f ca="1">IF(W573=TRUE,   IF($Y$4&gt;96,"TOO MANY", VLOOKUP(B573&amp;"_"&amp;C573&amp;"_"&amp;E573&amp;"_C",CALC!W:X,2,FALSE)),   "")</f>
        <v/>
      </c>
      <c r="Q573" s="206"/>
      <c r="R573" s="119" t="b">
        <f t="shared" ca="1" si="63"/>
        <v>0</v>
      </c>
      <c r="S573" s="119" t="b">
        <f t="shared" ca="1" si="61"/>
        <v>0</v>
      </c>
      <c r="T573" s="119" t="b">
        <f t="shared" ca="1" si="62"/>
        <v>0</v>
      </c>
      <c r="U573" s="119" t="b">
        <f t="shared" ca="1" si="64"/>
        <v>0</v>
      </c>
      <c r="V573" s="160" t="b">
        <f t="shared" ca="1" si="65"/>
        <v>0</v>
      </c>
      <c r="W573" s="119" t="b">
        <f t="shared" ca="1" si="66"/>
        <v>0</v>
      </c>
      <c r="X573" s="119" t="b">
        <f t="shared" ca="1" si="67"/>
        <v>0</v>
      </c>
    </row>
    <row r="574" spans="2:24" x14ac:dyDescent="0.25">
      <c r="B574" s="194" t="str">
        <f ca="1" xml:space="preserve"> IF(INDIRECT("FROM_NGS2_SampleSheet!A"&amp;ROW()-5,TRUE)="","",  INDIRECT(    "FROM_NGS2_SampleSheet!"   &amp;  CHAR(64 + MATCH(VLOOKUP(B$6,mapping!$A:$B,2,FALSE),FROM_NGS2_SampleSheet!$1:$1,0))   &amp;  ROW()-5,TRUE)    )</f>
        <v/>
      </c>
      <c r="C574" s="195" t="str">
        <f ca="1" xml:space="preserve"> IF(INDIRECT("FROM_NGS2_SampleSheet!A"&amp;ROW()-5,TRUE)="","",  INDIRECT(    "FROM_NGS2_SampleSheet!"   &amp;  CHAR(64 + MATCH(VLOOKUP(C$6,mapping!$A:$B,2,FALSE),FROM_NGS2_SampleSheet!$1:$1,0))   &amp;  ROW()-5,TRUE)    )</f>
        <v/>
      </c>
      <c r="D574" s="195" t="str">
        <f ca="1" xml:space="preserve"> IF(INDIRECT("FROM_NGS2_SampleSheet!A"&amp;ROW()-5,TRUE)="","",  INDIRECT(    "FROM_NGS2_SampleSheet!"   &amp;  CHAR(64 + MATCH(VLOOKUP(D$6,mapping!$A:$B,2,FALSE),FROM_NGS2_SampleSheet!$1:$1,0))   &amp;  ROW()-5,TRUE)    )</f>
        <v/>
      </c>
      <c r="E574" s="195" t="str">
        <f ca="1" xml:space="preserve"> IF(INDIRECT("FROM_NGS2_SampleSheet!A"&amp;ROW()-5,TRUE)="","",  "e" &amp; INDIRECT(    "FROM_NGS2_SampleSheet!"   &amp;  CHAR(64 + MATCH(VLOOKUP(E$6,mapping!$A:$B,2,FALSE),FROM_NGS2_SampleSheet!$1:$1,0))   &amp;  ROW()-5,TRUE)    )</f>
        <v/>
      </c>
      <c r="F574" s="195" t="str">
        <f ca="1" xml:space="preserve"> IF(INDIRECT("FROM_NGS2_SampleSheet!A"&amp;ROW()-5,TRUE)="","",  INDIRECT(    "FROM_NGS2_SampleSheet!"   &amp;  CHAR(64 + MATCH(VLOOKUP(F$6,mapping!$A:$B,2,FALSE),FROM_NGS2_SampleSheet!$1:$1,0))   &amp;  ROW()-5,TRUE)    )</f>
        <v/>
      </c>
      <c r="G574" s="196" t="str">
        <f ca="1" xml:space="preserve"> IF(INDIRECT("FROM_NGS2_SampleSheet!A"&amp;ROW()-5,TRUE)="","",  INDIRECT(    "FROM_NGS2_SampleSheet!"   &amp;  CHAR(64 + MATCH(VLOOKUP(G$6,mapping!$A:$B,2,FALSE),FROM_NGS2_SampleSheet!$1:$1,0))   &amp;  ROW()-5,TRUE)    )</f>
        <v/>
      </c>
      <c r="H574" s="195"/>
      <c r="I574" s="213">
        <v>1</v>
      </c>
      <c r="J574" s="197" t="str">
        <f ca="1">IF(U574=TRUE,    IF($Y$4&gt;96,"TOO MANY",VLOOKUP(B574&amp;"_"&amp;C574&amp;"_"&amp;E574&amp;"_A",CALC!W:X,2,FALSE)),   "")</f>
        <v/>
      </c>
      <c r="L574" s="213">
        <v>1</v>
      </c>
      <c r="M574" s="197" t="str">
        <f ca="1">IF(V574=TRUE,     IF($Y$4&gt;96,"TOO MANY",VLOOKUP(B574&amp;"_"&amp;C574&amp;"_"&amp;E574&amp;"_B",CALC!W:X,2,FALSE)),    "")</f>
        <v/>
      </c>
      <c r="N574" s="206"/>
      <c r="O574" s="213">
        <v>1</v>
      </c>
      <c r="P574" s="197" t="str">
        <f ca="1">IF(W574=TRUE,   IF($Y$4&gt;96,"TOO MANY", VLOOKUP(B574&amp;"_"&amp;C574&amp;"_"&amp;E574&amp;"_C",CALC!W:X,2,FALSE)),   "")</f>
        <v/>
      </c>
      <c r="Q574" s="206"/>
      <c r="R574" s="119" t="b">
        <f t="shared" ca="1" si="63"/>
        <v>0</v>
      </c>
      <c r="S574" s="119" t="b">
        <f t="shared" ca="1" si="61"/>
        <v>0</v>
      </c>
      <c r="T574" s="119" t="b">
        <f t="shared" ca="1" si="62"/>
        <v>0</v>
      </c>
      <c r="U574" s="119" t="b">
        <f t="shared" ca="1" si="64"/>
        <v>0</v>
      </c>
      <c r="V574" s="160" t="b">
        <f t="shared" ca="1" si="65"/>
        <v>0</v>
      </c>
      <c r="W574" s="119" t="b">
        <f t="shared" ca="1" si="66"/>
        <v>0</v>
      </c>
      <c r="X574" s="119" t="b">
        <f t="shared" ca="1" si="67"/>
        <v>0</v>
      </c>
    </row>
    <row r="575" spans="2:24" x14ac:dyDescent="0.25">
      <c r="B575" s="194" t="str">
        <f ca="1" xml:space="preserve"> IF(INDIRECT("FROM_NGS2_SampleSheet!A"&amp;ROW()-5,TRUE)="","",  INDIRECT(    "FROM_NGS2_SampleSheet!"   &amp;  CHAR(64 + MATCH(VLOOKUP(B$6,mapping!$A:$B,2,FALSE),FROM_NGS2_SampleSheet!$1:$1,0))   &amp;  ROW()-5,TRUE)    )</f>
        <v/>
      </c>
      <c r="C575" s="195" t="str">
        <f ca="1" xml:space="preserve"> IF(INDIRECT("FROM_NGS2_SampleSheet!A"&amp;ROW()-5,TRUE)="","",  INDIRECT(    "FROM_NGS2_SampleSheet!"   &amp;  CHAR(64 + MATCH(VLOOKUP(C$6,mapping!$A:$B,2,FALSE),FROM_NGS2_SampleSheet!$1:$1,0))   &amp;  ROW()-5,TRUE)    )</f>
        <v/>
      </c>
      <c r="D575" s="195" t="str">
        <f ca="1" xml:space="preserve"> IF(INDIRECT("FROM_NGS2_SampleSheet!A"&amp;ROW()-5,TRUE)="","",  INDIRECT(    "FROM_NGS2_SampleSheet!"   &amp;  CHAR(64 + MATCH(VLOOKUP(D$6,mapping!$A:$B,2,FALSE),FROM_NGS2_SampleSheet!$1:$1,0))   &amp;  ROW()-5,TRUE)    )</f>
        <v/>
      </c>
      <c r="E575" s="195" t="str">
        <f ca="1" xml:space="preserve"> IF(INDIRECT("FROM_NGS2_SampleSheet!A"&amp;ROW()-5,TRUE)="","",  "e" &amp; INDIRECT(    "FROM_NGS2_SampleSheet!"   &amp;  CHAR(64 + MATCH(VLOOKUP(E$6,mapping!$A:$B,2,FALSE),FROM_NGS2_SampleSheet!$1:$1,0))   &amp;  ROW()-5,TRUE)    )</f>
        <v/>
      </c>
      <c r="F575" s="195" t="str">
        <f ca="1" xml:space="preserve"> IF(INDIRECT("FROM_NGS2_SampleSheet!A"&amp;ROW()-5,TRUE)="","",  INDIRECT(    "FROM_NGS2_SampleSheet!"   &amp;  CHAR(64 + MATCH(VLOOKUP(F$6,mapping!$A:$B,2,FALSE),FROM_NGS2_SampleSheet!$1:$1,0))   &amp;  ROW()-5,TRUE)    )</f>
        <v/>
      </c>
      <c r="G575" s="196" t="str">
        <f ca="1" xml:space="preserve"> IF(INDIRECT("FROM_NGS2_SampleSheet!A"&amp;ROW()-5,TRUE)="","",  INDIRECT(    "FROM_NGS2_SampleSheet!"   &amp;  CHAR(64 + MATCH(VLOOKUP(G$6,mapping!$A:$B,2,FALSE),FROM_NGS2_SampleSheet!$1:$1,0))   &amp;  ROW()-5,TRUE)    )</f>
        <v/>
      </c>
      <c r="H575" s="195"/>
      <c r="I575" s="213">
        <v>1</v>
      </c>
      <c r="J575" s="197" t="str">
        <f ca="1">IF(U575=TRUE,    IF($Y$4&gt;96,"TOO MANY",VLOOKUP(B575&amp;"_"&amp;C575&amp;"_"&amp;E575&amp;"_A",CALC!W:X,2,FALSE)),   "")</f>
        <v/>
      </c>
      <c r="L575" s="213">
        <v>1</v>
      </c>
      <c r="M575" s="197" t="str">
        <f ca="1">IF(V575=TRUE,     IF($Y$4&gt;96,"TOO MANY",VLOOKUP(B575&amp;"_"&amp;C575&amp;"_"&amp;E575&amp;"_B",CALC!W:X,2,FALSE)),    "")</f>
        <v/>
      </c>
      <c r="N575" s="206"/>
      <c r="O575" s="213">
        <v>1</v>
      </c>
      <c r="P575" s="197" t="str">
        <f ca="1">IF(W575=TRUE,   IF($Y$4&gt;96,"TOO MANY", VLOOKUP(B575&amp;"_"&amp;C575&amp;"_"&amp;E575&amp;"_C",CALC!W:X,2,FALSE)),   "")</f>
        <v/>
      </c>
      <c r="Q575" s="206"/>
      <c r="R575" s="119" t="b">
        <f t="shared" ca="1" si="63"/>
        <v>0</v>
      </c>
      <c r="S575" s="119" t="b">
        <f t="shared" ca="1" si="61"/>
        <v>0</v>
      </c>
      <c r="T575" s="119" t="b">
        <f t="shared" ca="1" si="62"/>
        <v>0</v>
      </c>
      <c r="U575" s="119" t="b">
        <f t="shared" ca="1" si="64"/>
        <v>0</v>
      </c>
      <c r="V575" s="160" t="b">
        <f t="shared" ca="1" si="65"/>
        <v>0</v>
      </c>
      <c r="W575" s="119" t="b">
        <f t="shared" ca="1" si="66"/>
        <v>0</v>
      </c>
      <c r="X575" s="119" t="b">
        <f t="shared" ca="1" si="67"/>
        <v>0</v>
      </c>
    </row>
    <row r="576" spans="2:24" x14ac:dyDescent="0.25">
      <c r="B576" s="194" t="str">
        <f ca="1" xml:space="preserve"> IF(INDIRECT("FROM_NGS2_SampleSheet!A"&amp;ROW()-5,TRUE)="","",  INDIRECT(    "FROM_NGS2_SampleSheet!"   &amp;  CHAR(64 + MATCH(VLOOKUP(B$6,mapping!$A:$B,2,FALSE),FROM_NGS2_SampleSheet!$1:$1,0))   &amp;  ROW()-5,TRUE)    )</f>
        <v/>
      </c>
      <c r="C576" s="195" t="str">
        <f ca="1" xml:space="preserve"> IF(INDIRECT("FROM_NGS2_SampleSheet!A"&amp;ROW()-5,TRUE)="","",  INDIRECT(    "FROM_NGS2_SampleSheet!"   &amp;  CHAR(64 + MATCH(VLOOKUP(C$6,mapping!$A:$B,2,FALSE),FROM_NGS2_SampleSheet!$1:$1,0))   &amp;  ROW()-5,TRUE)    )</f>
        <v/>
      </c>
      <c r="D576" s="195" t="str">
        <f ca="1" xml:space="preserve"> IF(INDIRECT("FROM_NGS2_SampleSheet!A"&amp;ROW()-5,TRUE)="","",  INDIRECT(    "FROM_NGS2_SampleSheet!"   &amp;  CHAR(64 + MATCH(VLOOKUP(D$6,mapping!$A:$B,2,FALSE),FROM_NGS2_SampleSheet!$1:$1,0))   &amp;  ROW()-5,TRUE)    )</f>
        <v/>
      </c>
      <c r="E576" s="195" t="str">
        <f ca="1" xml:space="preserve"> IF(INDIRECT("FROM_NGS2_SampleSheet!A"&amp;ROW()-5,TRUE)="","",  "e" &amp; INDIRECT(    "FROM_NGS2_SampleSheet!"   &amp;  CHAR(64 + MATCH(VLOOKUP(E$6,mapping!$A:$B,2,FALSE),FROM_NGS2_SampleSheet!$1:$1,0))   &amp;  ROW()-5,TRUE)    )</f>
        <v/>
      </c>
      <c r="F576" s="195" t="str">
        <f ca="1" xml:space="preserve"> IF(INDIRECT("FROM_NGS2_SampleSheet!A"&amp;ROW()-5,TRUE)="","",  INDIRECT(    "FROM_NGS2_SampleSheet!"   &amp;  CHAR(64 + MATCH(VLOOKUP(F$6,mapping!$A:$B,2,FALSE),FROM_NGS2_SampleSheet!$1:$1,0))   &amp;  ROW()-5,TRUE)    )</f>
        <v/>
      </c>
      <c r="G576" s="196" t="str">
        <f ca="1" xml:space="preserve"> IF(INDIRECT("FROM_NGS2_SampleSheet!A"&amp;ROW()-5,TRUE)="","",  INDIRECT(    "FROM_NGS2_SampleSheet!"   &amp;  CHAR(64 + MATCH(VLOOKUP(G$6,mapping!$A:$B,2,FALSE),FROM_NGS2_SampleSheet!$1:$1,0))   &amp;  ROW()-5,TRUE)    )</f>
        <v/>
      </c>
      <c r="H576" s="195"/>
      <c r="I576" s="213">
        <v>1</v>
      </c>
      <c r="J576" s="197" t="str">
        <f ca="1">IF(U576=TRUE,    IF($Y$4&gt;96,"TOO MANY",VLOOKUP(B576&amp;"_"&amp;C576&amp;"_"&amp;E576&amp;"_A",CALC!W:X,2,FALSE)),   "")</f>
        <v/>
      </c>
      <c r="L576" s="213">
        <v>1</v>
      </c>
      <c r="M576" s="197" t="str">
        <f ca="1">IF(V576=TRUE,     IF($Y$4&gt;96,"TOO MANY",VLOOKUP(B576&amp;"_"&amp;C576&amp;"_"&amp;E576&amp;"_B",CALC!W:X,2,FALSE)),    "")</f>
        <v/>
      </c>
      <c r="N576" s="206"/>
      <c r="O576" s="213">
        <v>1</v>
      </c>
      <c r="P576" s="197" t="str">
        <f ca="1">IF(W576=TRUE,   IF($Y$4&gt;96,"TOO MANY", VLOOKUP(B576&amp;"_"&amp;C576&amp;"_"&amp;E576&amp;"_C",CALC!W:X,2,FALSE)),   "")</f>
        <v/>
      </c>
      <c r="Q576" s="206"/>
      <c r="R576" s="119" t="b">
        <f t="shared" ca="1" si="63"/>
        <v>0</v>
      </c>
      <c r="S576" s="119" t="b">
        <f t="shared" ca="1" si="61"/>
        <v>0</v>
      </c>
      <c r="T576" s="119" t="b">
        <f t="shared" ca="1" si="62"/>
        <v>0</v>
      </c>
      <c r="U576" s="119" t="b">
        <f t="shared" ca="1" si="64"/>
        <v>0</v>
      </c>
      <c r="V576" s="160" t="b">
        <f t="shared" ca="1" si="65"/>
        <v>0</v>
      </c>
      <c r="W576" s="119" t="b">
        <f t="shared" ca="1" si="66"/>
        <v>0</v>
      </c>
      <c r="X576" s="119" t="b">
        <f t="shared" ca="1" si="67"/>
        <v>0</v>
      </c>
    </row>
    <row r="577" spans="2:24" x14ac:dyDescent="0.25">
      <c r="B577" s="194" t="str">
        <f ca="1" xml:space="preserve"> IF(INDIRECT("FROM_NGS2_SampleSheet!A"&amp;ROW()-5,TRUE)="","",  INDIRECT(    "FROM_NGS2_SampleSheet!"   &amp;  CHAR(64 + MATCH(VLOOKUP(B$6,mapping!$A:$B,2,FALSE),FROM_NGS2_SampleSheet!$1:$1,0))   &amp;  ROW()-5,TRUE)    )</f>
        <v/>
      </c>
      <c r="C577" s="195" t="str">
        <f ca="1" xml:space="preserve"> IF(INDIRECT("FROM_NGS2_SampleSheet!A"&amp;ROW()-5,TRUE)="","",  INDIRECT(    "FROM_NGS2_SampleSheet!"   &amp;  CHAR(64 + MATCH(VLOOKUP(C$6,mapping!$A:$B,2,FALSE),FROM_NGS2_SampleSheet!$1:$1,0))   &amp;  ROW()-5,TRUE)    )</f>
        <v/>
      </c>
      <c r="D577" s="195" t="str">
        <f ca="1" xml:space="preserve"> IF(INDIRECT("FROM_NGS2_SampleSheet!A"&amp;ROW()-5,TRUE)="","",  INDIRECT(    "FROM_NGS2_SampleSheet!"   &amp;  CHAR(64 + MATCH(VLOOKUP(D$6,mapping!$A:$B,2,FALSE),FROM_NGS2_SampleSheet!$1:$1,0))   &amp;  ROW()-5,TRUE)    )</f>
        <v/>
      </c>
      <c r="E577" s="195" t="str">
        <f ca="1" xml:space="preserve"> IF(INDIRECT("FROM_NGS2_SampleSheet!A"&amp;ROW()-5,TRUE)="","",  "e" &amp; INDIRECT(    "FROM_NGS2_SampleSheet!"   &amp;  CHAR(64 + MATCH(VLOOKUP(E$6,mapping!$A:$B,2,FALSE),FROM_NGS2_SampleSheet!$1:$1,0))   &amp;  ROW()-5,TRUE)    )</f>
        <v/>
      </c>
      <c r="F577" s="195" t="str">
        <f ca="1" xml:space="preserve"> IF(INDIRECT("FROM_NGS2_SampleSheet!A"&amp;ROW()-5,TRUE)="","",  INDIRECT(    "FROM_NGS2_SampleSheet!"   &amp;  CHAR(64 + MATCH(VLOOKUP(F$6,mapping!$A:$B,2,FALSE),FROM_NGS2_SampleSheet!$1:$1,0))   &amp;  ROW()-5,TRUE)    )</f>
        <v/>
      </c>
      <c r="G577" s="196" t="str">
        <f ca="1" xml:space="preserve"> IF(INDIRECT("FROM_NGS2_SampleSheet!A"&amp;ROW()-5,TRUE)="","",  INDIRECT(    "FROM_NGS2_SampleSheet!"   &amp;  CHAR(64 + MATCH(VLOOKUP(G$6,mapping!$A:$B,2,FALSE),FROM_NGS2_SampleSheet!$1:$1,0))   &amp;  ROW()-5,TRUE)    )</f>
        <v/>
      </c>
      <c r="H577" s="195"/>
      <c r="I577" s="213">
        <v>1</v>
      </c>
      <c r="J577" s="197" t="str">
        <f ca="1">IF(U577=TRUE,    IF($Y$4&gt;96,"TOO MANY",VLOOKUP(B577&amp;"_"&amp;C577&amp;"_"&amp;E577&amp;"_A",CALC!W:X,2,FALSE)),   "")</f>
        <v/>
      </c>
      <c r="L577" s="213">
        <v>1</v>
      </c>
      <c r="M577" s="197" t="str">
        <f ca="1">IF(V577=TRUE,     IF($Y$4&gt;96,"TOO MANY",VLOOKUP(B577&amp;"_"&amp;C577&amp;"_"&amp;E577&amp;"_B",CALC!W:X,2,FALSE)),    "")</f>
        <v/>
      </c>
      <c r="N577" s="206"/>
      <c r="O577" s="213">
        <v>1</v>
      </c>
      <c r="P577" s="197" t="str">
        <f ca="1">IF(W577=TRUE,   IF($Y$4&gt;96,"TOO MANY", VLOOKUP(B577&amp;"_"&amp;C577&amp;"_"&amp;E577&amp;"_C",CALC!W:X,2,FALSE)),   "")</f>
        <v/>
      </c>
      <c r="Q577" s="206"/>
      <c r="R577" s="119" t="b">
        <f t="shared" ca="1" si="63"/>
        <v>0</v>
      </c>
      <c r="S577" s="119" t="b">
        <f t="shared" ca="1" si="61"/>
        <v>0</v>
      </c>
      <c r="T577" s="119" t="b">
        <f t="shared" ca="1" si="62"/>
        <v>0</v>
      </c>
      <c r="U577" s="119" t="b">
        <f t="shared" ca="1" si="64"/>
        <v>0</v>
      </c>
      <c r="V577" s="160" t="b">
        <f t="shared" ca="1" si="65"/>
        <v>0</v>
      </c>
      <c r="W577" s="119" t="b">
        <f t="shared" ca="1" si="66"/>
        <v>0</v>
      </c>
      <c r="X577" s="119" t="b">
        <f t="shared" ca="1" si="67"/>
        <v>0</v>
      </c>
    </row>
    <row r="578" spans="2:24" x14ac:dyDescent="0.25">
      <c r="B578" s="194" t="str">
        <f ca="1" xml:space="preserve"> IF(INDIRECT("FROM_NGS2_SampleSheet!A"&amp;ROW()-5,TRUE)="","",  INDIRECT(    "FROM_NGS2_SampleSheet!"   &amp;  CHAR(64 + MATCH(VLOOKUP(B$6,mapping!$A:$B,2,FALSE),FROM_NGS2_SampleSheet!$1:$1,0))   &amp;  ROW()-5,TRUE)    )</f>
        <v/>
      </c>
      <c r="C578" s="195" t="str">
        <f ca="1" xml:space="preserve"> IF(INDIRECT("FROM_NGS2_SampleSheet!A"&amp;ROW()-5,TRUE)="","",  INDIRECT(    "FROM_NGS2_SampleSheet!"   &amp;  CHAR(64 + MATCH(VLOOKUP(C$6,mapping!$A:$B,2,FALSE),FROM_NGS2_SampleSheet!$1:$1,0))   &amp;  ROW()-5,TRUE)    )</f>
        <v/>
      </c>
      <c r="D578" s="195" t="str">
        <f ca="1" xml:space="preserve"> IF(INDIRECT("FROM_NGS2_SampleSheet!A"&amp;ROW()-5,TRUE)="","",  INDIRECT(    "FROM_NGS2_SampleSheet!"   &amp;  CHAR(64 + MATCH(VLOOKUP(D$6,mapping!$A:$B,2,FALSE),FROM_NGS2_SampleSheet!$1:$1,0))   &amp;  ROW()-5,TRUE)    )</f>
        <v/>
      </c>
      <c r="E578" s="195" t="str">
        <f ca="1" xml:space="preserve"> IF(INDIRECT("FROM_NGS2_SampleSheet!A"&amp;ROW()-5,TRUE)="","",  "e" &amp; INDIRECT(    "FROM_NGS2_SampleSheet!"   &amp;  CHAR(64 + MATCH(VLOOKUP(E$6,mapping!$A:$B,2,FALSE),FROM_NGS2_SampleSheet!$1:$1,0))   &amp;  ROW()-5,TRUE)    )</f>
        <v/>
      </c>
      <c r="F578" s="195" t="str">
        <f ca="1" xml:space="preserve"> IF(INDIRECT("FROM_NGS2_SampleSheet!A"&amp;ROW()-5,TRUE)="","",  INDIRECT(    "FROM_NGS2_SampleSheet!"   &amp;  CHAR(64 + MATCH(VLOOKUP(F$6,mapping!$A:$B,2,FALSE),FROM_NGS2_SampleSheet!$1:$1,0))   &amp;  ROW()-5,TRUE)    )</f>
        <v/>
      </c>
      <c r="G578" s="196" t="str">
        <f ca="1" xml:space="preserve"> IF(INDIRECT("FROM_NGS2_SampleSheet!A"&amp;ROW()-5,TRUE)="","",  INDIRECT(    "FROM_NGS2_SampleSheet!"   &amp;  CHAR(64 + MATCH(VLOOKUP(G$6,mapping!$A:$B,2,FALSE),FROM_NGS2_SampleSheet!$1:$1,0))   &amp;  ROW()-5,TRUE)    )</f>
        <v/>
      </c>
      <c r="H578" s="195"/>
      <c r="I578" s="213">
        <v>1</v>
      </c>
      <c r="J578" s="197" t="str">
        <f ca="1">IF(U578=TRUE,    IF($Y$4&gt;96,"TOO MANY",VLOOKUP(B578&amp;"_"&amp;C578&amp;"_"&amp;E578&amp;"_A",CALC!W:X,2,FALSE)),   "")</f>
        <v/>
      </c>
      <c r="L578" s="213">
        <v>1</v>
      </c>
      <c r="M578" s="197" t="str">
        <f ca="1">IF(V578=TRUE,     IF($Y$4&gt;96,"TOO MANY",VLOOKUP(B578&amp;"_"&amp;C578&amp;"_"&amp;E578&amp;"_B",CALC!W:X,2,FALSE)),    "")</f>
        <v/>
      </c>
      <c r="N578" s="206"/>
      <c r="O578" s="213">
        <v>1</v>
      </c>
      <c r="P578" s="197" t="str">
        <f ca="1">IF(W578=TRUE,   IF($Y$4&gt;96,"TOO MANY", VLOOKUP(B578&amp;"_"&amp;C578&amp;"_"&amp;E578&amp;"_C",CALC!W:X,2,FALSE)),   "")</f>
        <v/>
      </c>
      <c r="Q578" s="206"/>
      <c r="R578" s="119" t="b">
        <f t="shared" ca="1" si="63"/>
        <v>0</v>
      </c>
      <c r="S578" s="119" t="b">
        <f t="shared" ca="1" si="61"/>
        <v>0</v>
      </c>
      <c r="T578" s="119" t="b">
        <f t="shared" ca="1" si="62"/>
        <v>0</v>
      </c>
      <c r="U578" s="119" t="b">
        <f t="shared" ca="1" si="64"/>
        <v>0</v>
      </c>
      <c r="V578" s="160" t="b">
        <f t="shared" ca="1" si="65"/>
        <v>0</v>
      </c>
      <c r="W578" s="119" t="b">
        <f t="shared" ca="1" si="66"/>
        <v>0</v>
      </c>
      <c r="X578" s="119" t="b">
        <f t="shared" ca="1" si="67"/>
        <v>0</v>
      </c>
    </row>
    <row r="579" spans="2:24" x14ac:dyDescent="0.25">
      <c r="B579" s="194" t="str">
        <f ca="1" xml:space="preserve"> IF(INDIRECT("FROM_NGS2_SampleSheet!A"&amp;ROW()-5,TRUE)="","",  INDIRECT(    "FROM_NGS2_SampleSheet!"   &amp;  CHAR(64 + MATCH(VLOOKUP(B$6,mapping!$A:$B,2,FALSE),FROM_NGS2_SampleSheet!$1:$1,0))   &amp;  ROW()-5,TRUE)    )</f>
        <v/>
      </c>
      <c r="C579" s="195" t="str">
        <f ca="1" xml:space="preserve"> IF(INDIRECT("FROM_NGS2_SampleSheet!A"&amp;ROW()-5,TRUE)="","",  INDIRECT(    "FROM_NGS2_SampleSheet!"   &amp;  CHAR(64 + MATCH(VLOOKUP(C$6,mapping!$A:$B,2,FALSE),FROM_NGS2_SampleSheet!$1:$1,0))   &amp;  ROW()-5,TRUE)    )</f>
        <v/>
      </c>
      <c r="D579" s="195" t="str">
        <f ca="1" xml:space="preserve"> IF(INDIRECT("FROM_NGS2_SampleSheet!A"&amp;ROW()-5,TRUE)="","",  INDIRECT(    "FROM_NGS2_SampleSheet!"   &amp;  CHAR(64 + MATCH(VLOOKUP(D$6,mapping!$A:$B,2,FALSE),FROM_NGS2_SampleSheet!$1:$1,0))   &amp;  ROW()-5,TRUE)    )</f>
        <v/>
      </c>
      <c r="E579" s="195" t="str">
        <f ca="1" xml:space="preserve"> IF(INDIRECT("FROM_NGS2_SampleSheet!A"&amp;ROW()-5,TRUE)="","",  "e" &amp; INDIRECT(    "FROM_NGS2_SampleSheet!"   &amp;  CHAR(64 + MATCH(VLOOKUP(E$6,mapping!$A:$B,2,FALSE),FROM_NGS2_SampleSheet!$1:$1,0))   &amp;  ROW()-5,TRUE)    )</f>
        <v/>
      </c>
      <c r="F579" s="195" t="str">
        <f ca="1" xml:space="preserve"> IF(INDIRECT("FROM_NGS2_SampleSheet!A"&amp;ROW()-5,TRUE)="","",  INDIRECT(    "FROM_NGS2_SampleSheet!"   &amp;  CHAR(64 + MATCH(VLOOKUP(F$6,mapping!$A:$B,2,FALSE),FROM_NGS2_SampleSheet!$1:$1,0))   &amp;  ROW()-5,TRUE)    )</f>
        <v/>
      </c>
      <c r="G579" s="196" t="str">
        <f ca="1" xml:space="preserve"> IF(INDIRECT("FROM_NGS2_SampleSheet!A"&amp;ROW()-5,TRUE)="","",  INDIRECT(    "FROM_NGS2_SampleSheet!"   &amp;  CHAR(64 + MATCH(VLOOKUP(G$6,mapping!$A:$B,2,FALSE),FROM_NGS2_SampleSheet!$1:$1,0))   &amp;  ROW()-5,TRUE)    )</f>
        <v/>
      </c>
      <c r="H579" s="195"/>
      <c r="I579" s="213">
        <v>1</v>
      </c>
      <c r="J579" s="197" t="str">
        <f ca="1">IF(U579=TRUE,    IF($Y$4&gt;96,"TOO MANY",VLOOKUP(B579&amp;"_"&amp;C579&amp;"_"&amp;E579&amp;"_A",CALC!W:X,2,FALSE)),   "")</f>
        <v/>
      </c>
      <c r="L579" s="213">
        <v>1</v>
      </c>
      <c r="M579" s="197" t="str">
        <f ca="1">IF(V579=TRUE,     IF($Y$4&gt;96,"TOO MANY",VLOOKUP(B579&amp;"_"&amp;C579&amp;"_"&amp;E579&amp;"_B",CALC!W:X,2,FALSE)),    "")</f>
        <v/>
      </c>
      <c r="N579" s="206"/>
      <c r="O579" s="213">
        <v>1</v>
      </c>
      <c r="P579" s="197" t="str">
        <f ca="1">IF(W579=TRUE,   IF($Y$4&gt;96,"TOO MANY", VLOOKUP(B579&amp;"_"&amp;C579&amp;"_"&amp;E579&amp;"_C",CALC!W:X,2,FALSE)),   "")</f>
        <v/>
      </c>
      <c r="Q579" s="206"/>
      <c r="R579" s="119" t="b">
        <f t="shared" ca="1" si="63"/>
        <v>0</v>
      </c>
      <c r="S579" s="119" t="b">
        <f t="shared" ca="1" si="61"/>
        <v>0</v>
      </c>
      <c r="T579" s="119" t="b">
        <f t="shared" ca="1" si="62"/>
        <v>0</v>
      </c>
      <c r="U579" s="119" t="b">
        <f t="shared" ca="1" si="64"/>
        <v>0</v>
      </c>
      <c r="V579" s="160" t="b">
        <f t="shared" ca="1" si="65"/>
        <v>0</v>
      </c>
      <c r="W579" s="119" t="b">
        <f t="shared" ca="1" si="66"/>
        <v>0</v>
      </c>
      <c r="X579" s="119" t="b">
        <f t="shared" ca="1" si="67"/>
        <v>0</v>
      </c>
    </row>
    <row r="580" spans="2:24" x14ac:dyDescent="0.25">
      <c r="B580" s="194" t="str">
        <f ca="1" xml:space="preserve"> IF(INDIRECT("FROM_NGS2_SampleSheet!A"&amp;ROW()-5,TRUE)="","",  INDIRECT(    "FROM_NGS2_SampleSheet!"   &amp;  CHAR(64 + MATCH(VLOOKUP(B$6,mapping!$A:$B,2,FALSE),FROM_NGS2_SampleSheet!$1:$1,0))   &amp;  ROW()-5,TRUE)    )</f>
        <v/>
      </c>
      <c r="C580" s="195" t="str">
        <f ca="1" xml:space="preserve"> IF(INDIRECT("FROM_NGS2_SampleSheet!A"&amp;ROW()-5,TRUE)="","",  INDIRECT(    "FROM_NGS2_SampleSheet!"   &amp;  CHAR(64 + MATCH(VLOOKUP(C$6,mapping!$A:$B,2,FALSE),FROM_NGS2_SampleSheet!$1:$1,0))   &amp;  ROW()-5,TRUE)    )</f>
        <v/>
      </c>
      <c r="D580" s="195" t="str">
        <f ca="1" xml:space="preserve"> IF(INDIRECT("FROM_NGS2_SampleSheet!A"&amp;ROW()-5,TRUE)="","",  INDIRECT(    "FROM_NGS2_SampleSheet!"   &amp;  CHAR(64 + MATCH(VLOOKUP(D$6,mapping!$A:$B,2,FALSE),FROM_NGS2_SampleSheet!$1:$1,0))   &amp;  ROW()-5,TRUE)    )</f>
        <v/>
      </c>
      <c r="E580" s="195" t="str">
        <f ca="1" xml:space="preserve"> IF(INDIRECT("FROM_NGS2_SampleSheet!A"&amp;ROW()-5,TRUE)="","",  "e" &amp; INDIRECT(    "FROM_NGS2_SampleSheet!"   &amp;  CHAR(64 + MATCH(VLOOKUP(E$6,mapping!$A:$B,2,FALSE),FROM_NGS2_SampleSheet!$1:$1,0))   &amp;  ROW()-5,TRUE)    )</f>
        <v/>
      </c>
      <c r="F580" s="195" t="str">
        <f ca="1" xml:space="preserve"> IF(INDIRECT("FROM_NGS2_SampleSheet!A"&amp;ROW()-5,TRUE)="","",  INDIRECT(    "FROM_NGS2_SampleSheet!"   &amp;  CHAR(64 + MATCH(VLOOKUP(F$6,mapping!$A:$B,2,FALSE),FROM_NGS2_SampleSheet!$1:$1,0))   &amp;  ROW()-5,TRUE)    )</f>
        <v/>
      </c>
      <c r="G580" s="196" t="str">
        <f ca="1" xml:space="preserve"> IF(INDIRECT("FROM_NGS2_SampleSheet!A"&amp;ROW()-5,TRUE)="","",  INDIRECT(    "FROM_NGS2_SampleSheet!"   &amp;  CHAR(64 + MATCH(VLOOKUP(G$6,mapping!$A:$B,2,FALSE),FROM_NGS2_SampleSheet!$1:$1,0))   &amp;  ROW()-5,TRUE)    )</f>
        <v/>
      </c>
      <c r="H580" s="195"/>
      <c r="I580" s="213">
        <v>1</v>
      </c>
      <c r="J580" s="197" t="str">
        <f ca="1">IF(U580=TRUE,    IF($Y$4&gt;96,"TOO MANY",VLOOKUP(B580&amp;"_"&amp;C580&amp;"_"&amp;E580&amp;"_A",CALC!W:X,2,FALSE)),   "")</f>
        <v/>
      </c>
      <c r="L580" s="213">
        <v>1</v>
      </c>
      <c r="M580" s="197" t="str">
        <f ca="1">IF(V580=TRUE,     IF($Y$4&gt;96,"TOO MANY",VLOOKUP(B580&amp;"_"&amp;C580&amp;"_"&amp;E580&amp;"_B",CALC!W:X,2,FALSE)),    "")</f>
        <v/>
      </c>
      <c r="N580" s="206"/>
      <c r="O580" s="213">
        <v>1</v>
      </c>
      <c r="P580" s="197" t="str">
        <f ca="1">IF(W580=TRUE,   IF($Y$4&gt;96,"TOO MANY", VLOOKUP(B580&amp;"_"&amp;C580&amp;"_"&amp;E580&amp;"_C",CALC!W:X,2,FALSE)),   "")</f>
        <v/>
      </c>
      <c r="Q580" s="206"/>
      <c r="R580" s="119" t="b">
        <f t="shared" ca="1" si="63"/>
        <v>0</v>
      </c>
      <c r="S580" s="119" t="b">
        <f t="shared" ca="1" si="61"/>
        <v>0</v>
      </c>
      <c r="T580" s="119" t="b">
        <f t="shared" ca="1" si="62"/>
        <v>0</v>
      </c>
      <c r="U580" s="119" t="b">
        <f t="shared" ca="1" si="64"/>
        <v>0</v>
      </c>
      <c r="V580" s="160" t="b">
        <f t="shared" ca="1" si="65"/>
        <v>0</v>
      </c>
      <c r="W580" s="119" t="b">
        <f t="shared" ca="1" si="66"/>
        <v>0</v>
      </c>
      <c r="X580" s="119" t="b">
        <f t="shared" ca="1" si="67"/>
        <v>0</v>
      </c>
    </row>
    <row r="581" spans="2:24" x14ac:dyDescent="0.25">
      <c r="B581" s="194" t="str">
        <f ca="1" xml:space="preserve"> IF(INDIRECT("FROM_NGS2_SampleSheet!A"&amp;ROW()-5,TRUE)="","",  INDIRECT(    "FROM_NGS2_SampleSheet!"   &amp;  CHAR(64 + MATCH(VLOOKUP(B$6,mapping!$A:$B,2,FALSE),FROM_NGS2_SampleSheet!$1:$1,0))   &amp;  ROW()-5,TRUE)    )</f>
        <v/>
      </c>
      <c r="C581" s="195" t="str">
        <f ca="1" xml:space="preserve"> IF(INDIRECT("FROM_NGS2_SampleSheet!A"&amp;ROW()-5,TRUE)="","",  INDIRECT(    "FROM_NGS2_SampleSheet!"   &amp;  CHAR(64 + MATCH(VLOOKUP(C$6,mapping!$A:$B,2,FALSE),FROM_NGS2_SampleSheet!$1:$1,0))   &amp;  ROW()-5,TRUE)    )</f>
        <v/>
      </c>
      <c r="D581" s="195" t="str">
        <f ca="1" xml:space="preserve"> IF(INDIRECT("FROM_NGS2_SampleSheet!A"&amp;ROW()-5,TRUE)="","",  INDIRECT(    "FROM_NGS2_SampleSheet!"   &amp;  CHAR(64 + MATCH(VLOOKUP(D$6,mapping!$A:$B,2,FALSE),FROM_NGS2_SampleSheet!$1:$1,0))   &amp;  ROW()-5,TRUE)    )</f>
        <v/>
      </c>
      <c r="E581" s="195" t="str">
        <f ca="1" xml:space="preserve"> IF(INDIRECT("FROM_NGS2_SampleSheet!A"&amp;ROW()-5,TRUE)="","",  "e" &amp; INDIRECT(    "FROM_NGS2_SampleSheet!"   &amp;  CHAR(64 + MATCH(VLOOKUP(E$6,mapping!$A:$B,2,FALSE),FROM_NGS2_SampleSheet!$1:$1,0))   &amp;  ROW()-5,TRUE)    )</f>
        <v/>
      </c>
      <c r="F581" s="195" t="str">
        <f ca="1" xml:space="preserve"> IF(INDIRECT("FROM_NGS2_SampleSheet!A"&amp;ROW()-5,TRUE)="","",  INDIRECT(    "FROM_NGS2_SampleSheet!"   &amp;  CHAR(64 + MATCH(VLOOKUP(F$6,mapping!$A:$B,2,FALSE),FROM_NGS2_SampleSheet!$1:$1,0))   &amp;  ROW()-5,TRUE)    )</f>
        <v/>
      </c>
      <c r="G581" s="196" t="str">
        <f ca="1" xml:space="preserve"> IF(INDIRECT("FROM_NGS2_SampleSheet!A"&amp;ROW()-5,TRUE)="","",  INDIRECT(    "FROM_NGS2_SampleSheet!"   &amp;  CHAR(64 + MATCH(VLOOKUP(G$6,mapping!$A:$B,2,FALSE),FROM_NGS2_SampleSheet!$1:$1,0))   &amp;  ROW()-5,TRUE)    )</f>
        <v/>
      </c>
      <c r="H581" s="195"/>
      <c r="I581" s="213">
        <v>1</v>
      </c>
      <c r="J581" s="197" t="str">
        <f ca="1">IF(U581=TRUE,    IF($Y$4&gt;96,"TOO MANY",VLOOKUP(B581&amp;"_"&amp;C581&amp;"_"&amp;E581&amp;"_A",CALC!W:X,2,FALSE)),   "")</f>
        <v/>
      </c>
      <c r="L581" s="213">
        <v>1</v>
      </c>
      <c r="M581" s="197" t="str">
        <f ca="1">IF(V581=TRUE,     IF($Y$4&gt;96,"TOO MANY",VLOOKUP(B581&amp;"_"&amp;C581&amp;"_"&amp;E581&amp;"_B",CALC!W:X,2,FALSE)),    "")</f>
        <v/>
      </c>
      <c r="N581" s="206"/>
      <c r="O581" s="213">
        <v>1</v>
      </c>
      <c r="P581" s="197" t="str">
        <f ca="1">IF(W581=TRUE,   IF($Y$4&gt;96,"TOO MANY", VLOOKUP(B581&amp;"_"&amp;C581&amp;"_"&amp;E581&amp;"_C",CALC!W:X,2,FALSE)),   "")</f>
        <v/>
      </c>
      <c r="Q581" s="206"/>
      <c r="R581" s="119" t="b">
        <f t="shared" ca="1" si="63"/>
        <v>0</v>
      </c>
      <c r="S581" s="119" t="b">
        <f t="shared" ca="1" si="61"/>
        <v>0</v>
      </c>
      <c r="T581" s="119" t="b">
        <f t="shared" ca="1" si="62"/>
        <v>0</v>
      </c>
      <c r="U581" s="119" t="b">
        <f t="shared" ca="1" si="64"/>
        <v>0</v>
      </c>
      <c r="V581" s="160" t="b">
        <f t="shared" ca="1" si="65"/>
        <v>0</v>
      </c>
      <c r="W581" s="119" t="b">
        <f t="shared" ca="1" si="66"/>
        <v>0</v>
      </c>
      <c r="X581" s="119" t="b">
        <f t="shared" ca="1" si="67"/>
        <v>0</v>
      </c>
    </row>
    <row r="582" spans="2:24" x14ac:dyDescent="0.25">
      <c r="B582" s="194" t="str">
        <f ca="1" xml:space="preserve"> IF(INDIRECT("FROM_NGS2_SampleSheet!A"&amp;ROW()-5,TRUE)="","",  INDIRECT(    "FROM_NGS2_SampleSheet!"   &amp;  CHAR(64 + MATCH(VLOOKUP(B$6,mapping!$A:$B,2,FALSE),FROM_NGS2_SampleSheet!$1:$1,0))   &amp;  ROW()-5,TRUE)    )</f>
        <v/>
      </c>
      <c r="C582" s="195" t="str">
        <f ca="1" xml:space="preserve"> IF(INDIRECT("FROM_NGS2_SampleSheet!A"&amp;ROW()-5,TRUE)="","",  INDIRECT(    "FROM_NGS2_SampleSheet!"   &amp;  CHAR(64 + MATCH(VLOOKUP(C$6,mapping!$A:$B,2,FALSE),FROM_NGS2_SampleSheet!$1:$1,0))   &amp;  ROW()-5,TRUE)    )</f>
        <v/>
      </c>
      <c r="D582" s="195" t="str">
        <f ca="1" xml:space="preserve"> IF(INDIRECT("FROM_NGS2_SampleSheet!A"&amp;ROW()-5,TRUE)="","",  INDIRECT(    "FROM_NGS2_SampleSheet!"   &amp;  CHAR(64 + MATCH(VLOOKUP(D$6,mapping!$A:$B,2,FALSE),FROM_NGS2_SampleSheet!$1:$1,0))   &amp;  ROW()-5,TRUE)    )</f>
        <v/>
      </c>
      <c r="E582" s="195" t="str">
        <f ca="1" xml:space="preserve"> IF(INDIRECT("FROM_NGS2_SampleSheet!A"&amp;ROW()-5,TRUE)="","",  "e" &amp; INDIRECT(    "FROM_NGS2_SampleSheet!"   &amp;  CHAR(64 + MATCH(VLOOKUP(E$6,mapping!$A:$B,2,FALSE),FROM_NGS2_SampleSheet!$1:$1,0))   &amp;  ROW()-5,TRUE)    )</f>
        <v/>
      </c>
      <c r="F582" s="195" t="str">
        <f ca="1" xml:space="preserve"> IF(INDIRECT("FROM_NGS2_SampleSheet!A"&amp;ROW()-5,TRUE)="","",  INDIRECT(    "FROM_NGS2_SampleSheet!"   &amp;  CHAR(64 + MATCH(VLOOKUP(F$6,mapping!$A:$B,2,FALSE),FROM_NGS2_SampleSheet!$1:$1,0))   &amp;  ROW()-5,TRUE)    )</f>
        <v/>
      </c>
      <c r="G582" s="196" t="str">
        <f ca="1" xml:space="preserve"> IF(INDIRECT("FROM_NGS2_SampleSheet!A"&amp;ROW()-5,TRUE)="","",  INDIRECT(    "FROM_NGS2_SampleSheet!"   &amp;  CHAR(64 + MATCH(VLOOKUP(G$6,mapping!$A:$B,2,FALSE),FROM_NGS2_SampleSheet!$1:$1,0))   &amp;  ROW()-5,TRUE)    )</f>
        <v/>
      </c>
      <c r="H582" s="195"/>
      <c r="I582" s="213">
        <v>1</v>
      </c>
      <c r="J582" s="197" t="str">
        <f ca="1">IF(U582=TRUE,    IF($Y$4&gt;96,"TOO MANY",VLOOKUP(B582&amp;"_"&amp;C582&amp;"_"&amp;E582&amp;"_A",CALC!W:X,2,FALSE)),   "")</f>
        <v/>
      </c>
      <c r="L582" s="213">
        <v>1</v>
      </c>
      <c r="M582" s="197" t="str">
        <f ca="1">IF(V582=TRUE,     IF($Y$4&gt;96,"TOO MANY",VLOOKUP(B582&amp;"_"&amp;C582&amp;"_"&amp;E582&amp;"_B",CALC!W:X,2,FALSE)),    "")</f>
        <v/>
      </c>
      <c r="N582" s="206"/>
      <c r="O582" s="213">
        <v>1</v>
      </c>
      <c r="P582" s="197" t="str">
        <f ca="1">IF(W582=TRUE,   IF($Y$4&gt;96,"TOO MANY", VLOOKUP(B582&amp;"_"&amp;C582&amp;"_"&amp;E582&amp;"_C",CALC!W:X,2,FALSE)),   "")</f>
        <v/>
      </c>
      <c r="Q582" s="206"/>
      <c r="R582" s="119" t="b">
        <f t="shared" ca="1" si="63"/>
        <v>0</v>
      </c>
      <c r="S582" s="119" t="b">
        <f t="shared" ca="1" si="61"/>
        <v>0</v>
      </c>
      <c r="T582" s="119" t="b">
        <f t="shared" ca="1" si="62"/>
        <v>0</v>
      </c>
      <c r="U582" s="119" t="b">
        <f t="shared" ca="1" si="64"/>
        <v>0</v>
      </c>
      <c r="V582" s="160" t="b">
        <f t="shared" ca="1" si="65"/>
        <v>0</v>
      </c>
      <c r="W582" s="119" t="b">
        <f t="shared" ca="1" si="66"/>
        <v>0</v>
      </c>
      <c r="X582" s="119" t="b">
        <f t="shared" ca="1" si="67"/>
        <v>0</v>
      </c>
    </row>
    <row r="583" spans="2:24" x14ac:dyDescent="0.25">
      <c r="B583" s="194" t="str">
        <f ca="1" xml:space="preserve"> IF(INDIRECT("FROM_NGS2_SampleSheet!A"&amp;ROW()-5,TRUE)="","",  INDIRECT(    "FROM_NGS2_SampleSheet!"   &amp;  CHAR(64 + MATCH(VLOOKUP(B$6,mapping!$A:$B,2,FALSE),FROM_NGS2_SampleSheet!$1:$1,0))   &amp;  ROW()-5,TRUE)    )</f>
        <v/>
      </c>
      <c r="C583" s="195" t="str">
        <f ca="1" xml:space="preserve"> IF(INDIRECT("FROM_NGS2_SampleSheet!A"&amp;ROW()-5,TRUE)="","",  INDIRECT(    "FROM_NGS2_SampleSheet!"   &amp;  CHAR(64 + MATCH(VLOOKUP(C$6,mapping!$A:$B,2,FALSE),FROM_NGS2_SampleSheet!$1:$1,0))   &amp;  ROW()-5,TRUE)    )</f>
        <v/>
      </c>
      <c r="D583" s="195" t="str">
        <f ca="1" xml:space="preserve"> IF(INDIRECT("FROM_NGS2_SampleSheet!A"&amp;ROW()-5,TRUE)="","",  INDIRECT(    "FROM_NGS2_SampleSheet!"   &amp;  CHAR(64 + MATCH(VLOOKUP(D$6,mapping!$A:$B,2,FALSE),FROM_NGS2_SampleSheet!$1:$1,0))   &amp;  ROW()-5,TRUE)    )</f>
        <v/>
      </c>
      <c r="E583" s="195" t="str">
        <f ca="1" xml:space="preserve"> IF(INDIRECT("FROM_NGS2_SampleSheet!A"&amp;ROW()-5,TRUE)="","",  "e" &amp; INDIRECT(    "FROM_NGS2_SampleSheet!"   &amp;  CHAR(64 + MATCH(VLOOKUP(E$6,mapping!$A:$B,2,FALSE),FROM_NGS2_SampleSheet!$1:$1,0))   &amp;  ROW()-5,TRUE)    )</f>
        <v/>
      </c>
      <c r="F583" s="195" t="str">
        <f ca="1" xml:space="preserve"> IF(INDIRECT("FROM_NGS2_SampleSheet!A"&amp;ROW()-5,TRUE)="","",  INDIRECT(    "FROM_NGS2_SampleSheet!"   &amp;  CHAR(64 + MATCH(VLOOKUP(F$6,mapping!$A:$B,2,FALSE),FROM_NGS2_SampleSheet!$1:$1,0))   &amp;  ROW()-5,TRUE)    )</f>
        <v/>
      </c>
      <c r="G583" s="196" t="str">
        <f ca="1" xml:space="preserve"> IF(INDIRECT("FROM_NGS2_SampleSheet!A"&amp;ROW()-5,TRUE)="","",  INDIRECT(    "FROM_NGS2_SampleSheet!"   &amp;  CHAR(64 + MATCH(VLOOKUP(G$6,mapping!$A:$B,2,FALSE),FROM_NGS2_SampleSheet!$1:$1,0))   &amp;  ROW()-5,TRUE)    )</f>
        <v/>
      </c>
      <c r="H583" s="195"/>
      <c r="I583" s="213">
        <v>1</v>
      </c>
      <c r="J583" s="197" t="str">
        <f ca="1">IF(U583=TRUE,    IF($Y$4&gt;96,"TOO MANY",VLOOKUP(B583&amp;"_"&amp;C583&amp;"_"&amp;E583&amp;"_A",CALC!W:X,2,FALSE)),   "")</f>
        <v/>
      </c>
      <c r="L583" s="213">
        <v>1</v>
      </c>
      <c r="M583" s="197" t="str">
        <f ca="1">IF(V583=TRUE,     IF($Y$4&gt;96,"TOO MANY",VLOOKUP(B583&amp;"_"&amp;C583&amp;"_"&amp;E583&amp;"_B",CALC!W:X,2,FALSE)),    "")</f>
        <v/>
      </c>
      <c r="N583" s="206"/>
      <c r="O583" s="213">
        <v>1</v>
      </c>
      <c r="P583" s="197" t="str">
        <f ca="1">IF(W583=TRUE,   IF($Y$4&gt;96,"TOO MANY", VLOOKUP(B583&amp;"_"&amp;C583&amp;"_"&amp;E583&amp;"_C",CALC!W:X,2,FALSE)),   "")</f>
        <v/>
      </c>
      <c r="Q583" s="206"/>
      <c r="R583" s="119" t="b">
        <f t="shared" ca="1" si="63"/>
        <v>0</v>
      </c>
      <c r="S583" s="119" t="b">
        <f t="shared" ca="1" si="61"/>
        <v>0</v>
      </c>
      <c r="T583" s="119" t="b">
        <f t="shared" ca="1" si="62"/>
        <v>0</v>
      </c>
      <c r="U583" s="119" t="b">
        <f t="shared" ca="1" si="64"/>
        <v>0</v>
      </c>
      <c r="V583" s="160" t="b">
        <f t="shared" ca="1" si="65"/>
        <v>0</v>
      </c>
      <c r="W583" s="119" t="b">
        <f t="shared" ca="1" si="66"/>
        <v>0</v>
      </c>
      <c r="X583" s="119" t="b">
        <f t="shared" ca="1" si="67"/>
        <v>0</v>
      </c>
    </row>
    <row r="584" spans="2:24" x14ac:dyDescent="0.25">
      <c r="B584" s="194" t="str">
        <f ca="1" xml:space="preserve"> IF(INDIRECT("FROM_NGS2_SampleSheet!A"&amp;ROW()-5,TRUE)="","",  INDIRECT(    "FROM_NGS2_SampleSheet!"   &amp;  CHAR(64 + MATCH(VLOOKUP(B$6,mapping!$A:$B,2,FALSE),FROM_NGS2_SampleSheet!$1:$1,0))   &amp;  ROW()-5,TRUE)    )</f>
        <v/>
      </c>
      <c r="C584" s="195" t="str">
        <f ca="1" xml:space="preserve"> IF(INDIRECT("FROM_NGS2_SampleSheet!A"&amp;ROW()-5,TRUE)="","",  INDIRECT(    "FROM_NGS2_SampleSheet!"   &amp;  CHAR(64 + MATCH(VLOOKUP(C$6,mapping!$A:$B,2,FALSE),FROM_NGS2_SampleSheet!$1:$1,0))   &amp;  ROW()-5,TRUE)    )</f>
        <v/>
      </c>
      <c r="D584" s="195" t="str">
        <f ca="1" xml:space="preserve"> IF(INDIRECT("FROM_NGS2_SampleSheet!A"&amp;ROW()-5,TRUE)="","",  INDIRECT(    "FROM_NGS2_SampleSheet!"   &amp;  CHAR(64 + MATCH(VLOOKUP(D$6,mapping!$A:$B,2,FALSE),FROM_NGS2_SampleSheet!$1:$1,0))   &amp;  ROW()-5,TRUE)    )</f>
        <v/>
      </c>
      <c r="E584" s="195" t="str">
        <f ca="1" xml:space="preserve"> IF(INDIRECT("FROM_NGS2_SampleSheet!A"&amp;ROW()-5,TRUE)="","",  "e" &amp; INDIRECT(    "FROM_NGS2_SampleSheet!"   &amp;  CHAR(64 + MATCH(VLOOKUP(E$6,mapping!$A:$B,2,FALSE),FROM_NGS2_SampleSheet!$1:$1,0))   &amp;  ROW()-5,TRUE)    )</f>
        <v/>
      </c>
      <c r="F584" s="195" t="str">
        <f ca="1" xml:space="preserve"> IF(INDIRECT("FROM_NGS2_SampleSheet!A"&amp;ROW()-5,TRUE)="","",  INDIRECT(    "FROM_NGS2_SampleSheet!"   &amp;  CHAR(64 + MATCH(VLOOKUP(F$6,mapping!$A:$B,2,FALSE),FROM_NGS2_SampleSheet!$1:$1,0))   &amp;  ROW()-5,TRUE)    )</f>
        <v/>
      </c>
      <c r="G584" s="196" t="str">
        <f ca="1" xml:space="preserve"> IF(INDIRECT("FROM_NGS2_SampleSheet!A"&amp;ROW()-5,TRUE)="","",  INDIRECT(    "FROM_NGS2_SampleSheet!"   &amp;  CHAR(64 + MATCH(VLOOKUP(G$6,mapping!$A:$B,2,FALSE),FROM_NGS2_SampleSheet!$1:$1,0))   &amp;  ROW()-5,TRUE)    )</f>
        <v/>
      </c>
      <c r="H584" s="195"/>
      <c r="I584" s="213">
        <v>1</v>
      </c>
      <c r="J584" s="197" t="str">
        <f ca="1">IF(U584=TRUE,    IF($Y$4&gt;96,"TOO MANY",VLOOKUP(B584&amp;"_"&amp;C584&amp;"_"&amp;E584&amp;"_A",CALC!W:X,2,FALSE)),   "")</f>
        <v/>
      </c>
      <c r="L584" s="213">
        <v>1</v>
      </c>
      <c r="M584" s="197" t="str">
        <f ca="1">IF(V584=TRUE,     IF($Y$4&gt;96,"TOO MANY",VLOOKUP(B584&amp;"_"&amp;C584&amp;"_"&amp;E584&amp;"_B",CALC!W:X,2,FALSE)),    "")</f>
        <v/>
      </c>
      <c r="N584" s="206"/>
      <c r="O584" s="213">
        <v>1</v>
      </c>
      <c r="P584" s="197" t="str">
        <f ca="1">IF(W584=TRUE,   IF($Y$4&gt;96,"TOO MANY", VLOOKUP(B584&amp;"_"&amp;C584&amp;"_"&amp;E584&amp;"_C",CALC!W:X,2,FALSE)),   "")</f>
        <v/>
      </c>
      <c r="Q584" s="206"/>
      <c r="R584" s="119" t="b">
        <f t="shared" ca="1" si="63"/>
        <v>0</v>
      </c>
      <c r="S584" s="119" t="b">
        <f t="shared" ref="S584:S647" ca="1" si="68">IF(AND(R584=TRUE,$U$3=TRUE),TRUE)</f>
        <v>0</v>
      </c>
      <c r="T584" s="119" t="b">
        <f t="shared" ref="T584:T647" ca="1" si="69">IF(AND(R584=TRUE,$U$4=TRUE,$U$3=TRUE),TRUE)</f>
        <v>0</v>
      </c>
      <c r="U584" s="119" t="b">
        <f t="shared" ca="1" si="64"/>
        <v>0</v>
      </c>
      <c r="V584" s="160" t="b">
        <f t="shared" ca="1" si="65"/>
        <v>0</v>
      </c>
      <c r="W584" s="119" t="b">
        <f t="shared" ca="1" si="66"/>
        <v>0</v>
      </c>
      <c r="X584" s="119" t="b">
        <f t="shared" ca="1" si="67"/>
        <v>0</v>
      </c>
    </row>
    <row r="585" spans="2:24" x14ac:dyDescent="0.25">
      <c r="B585" s="194" t="str">
        <f ca="1" xml:space="preserve"> IF(INDIRECT("FROM_NGS2_SampleSheet!A"&amp;ROW()-5,TRUE)="","",  INDIRECT(    "FROM_NGS2_SampleSheet!"   &amp;  CHAR(64 + MATCH(VLOOKUP(B$6,mapping!$A:$B,2,FALSE),FROM_NGS2_SampleSheet!$1:$1,0))   &amp;  ROW()-5,TRUE)    )</f>
        <v/>
      </c>
      <c r="C585" s="195" t="str">
        <f ca="1" xml:space="preserve"> IF(INDIRECT("FROM_NGS2_SampleSheet!A"&amp;ROW()-5,TRUE)="","",  INDIRECT(    "FROM_NGS2_SampleSheet!"   &amp;  CHAR(64 + MATCH(VLOOKUP(C$6,mapping!$A:$B,2,FALSE),FROM_NGS2_SampleSheet!$1:$1,0))   &amp;  ROW()-5,TRUE)    )</f>
        <v/>
      </c>
      <c r="D585" s="195" t="str">
        <f ca="1" xml:space="preserve"> IF(INDIRECT("FROM_NGS2_SampleSheet!A"&amp;ROW()-5,TRUE)="","",  INDIRECT(    "FROM_NGS2_SampleSheet!"   &amp;  CHAR(64 + MATCH(VLOOKUP(D$6,mapping!$A:$B,2,FALSE),FROM_NGS2_SampleSheet!$1:$1,0))   &amp;  ROW()-5,TRUE)    )</f>
        <v/>
      </c>
      <c r="E585" s="195" t="str">
        <f ca="1" xml:space="preserve"> IF(INDIRECT("FROM_NGS2_SampleSheet!A"&amp;ROW()-5,TRUE)="","",  "e" &amp; INDIRECT(    "FROM_NGS2_SampleSheet!"   &amp;  CHAR(64 + MATCH(VLOOKUP(E$6,mapping!$A:$B,2,FALSE),FROM_NGS2_SampleSheet!$1:$1,0))   &amp;  ROW()-5,TRUE)    )</f>
        <v/>
      </c>
      <c r="F585" s="195" t="str">
        <f ca="1" xml:space="preserve"> IF(INDIRECT("FROM_NGS2_SampleSheet!A"&amp;ROW()-5,TRUE)="","",  INDIRECT(    "FROM_NGS2_SampleSheet!"   &amp;  CHAR(64 + MATCH(VLOOKUP(F$6,mapping!$A:$B,2,FALSE),FROM_NGS2_SampleSheet!$1:$1,0))   &amp;  ROW()-5,TRUE)    )</f>
        <v/>
      </c>
      <c r="G585" s="196" t="str">
        <f ca="1" xml:space="preserve"> IF(INDIRECT("FROM_NGS2_SampleSheet!A"&amp;ROW()-5,TRUE)="","",  INDIRECT(    "FROM_NGS2_SampleSheet!"   &amp;  CHAR(64 + MATCH(VLOOKUP(G$6,mapping!$A:$B,2,FALSE),FROM_NGS2_SampleSheet!$1:$1,0))   &amp;  ROW()-5,TRUE)    )</f>
        <v/>
      </c>
      <c r="H585" s="195"/>
      <c r="I585" s="213">
        <v>1</v>
      </c>
      <c r="J585" s="197" t="str">
        <f ca="1">IF(U585=TRUE,    IF($Y$4&gt;96,"TOO MANY",VLOOKUP(B585&amp;"_"&amp;C585&amp;"_"&amp;E585&amp;"_A",CALC!W:X,2,FALSE)),   "")</f>
        <v/>
      </c>
      <c r="L585" s="213">
        <v>1</v>
      </c>
      <c r="M585" s="197" t="str">
        <f ca="1">IF(V585=TRUE,     IF($Y$4&gt;96,"TOO MANY",VLOOKUP(B585&amp;"_"&amp;C585&amp;"_"&amp;E585&amp;"_B",CALC!W:X,2,FALSE)),    "")</f>
        <v/>
      </c>
      <c r="N585" s="206"/>
      <c r="O585" s="213">
        <v>1</v>
      </c>
      <c r="P585" s="197" t="str">
        <f ca="1">IF(W585=TRUE,   IF($Y$4&gt;96,"TOO MANY", VLOOKUP(B585&amp;"_"&amp;C585&amp;"_"&amp;E585&amp;"_C",CALC!W:X,2,FALSE)),   "")</f>
        <v/>
      </c>
      <c r="Q585" s="206"/>
      <c r="R585" s="119" t="b">
        <f t="shared" ca="1" si="63"/>
        <v>0</v>
      </c>
      <c r="S585" s="119" t="b">
        <f t="shared" ca="1" si="68"/>
        <v>0</v>
      </c>
      <c r="T585" s="119" t="b">
        <f t="shared" ca="1" si="69"/>
        <v>0</v>
      </c>
      <c r="U585" s="119" t="b">
        <f t="shared" ca="1" si="64"/>
        <v>0</v>
      </c>
      <c r="V585" s="160" t="b">
        <f t="shared" ca="1" si="65"/>
        <v>0</v>
      </c>
      <c r="W585" s="119" t="b">
        <f t="shared" ca="1" si="66"/>
        <v>0</v>
      </c>
      <c r="X585" s="119" t="b">
        <f t="shared" ca="1" si="67"/>
        <v>0</v>
      </c>
    </row>
    <row r="586" spans="2:24" x14ac:dyDescent="0.25">
      <c r="B586" s="194" t="str">
        <f ca="1" xml:space="preserve"> IF(INDIRECT("FROM_NGS2_SampleSheet!A"&amp;ROW()-5,TRUE)="","",  INDIRECT(    "FROM_NGS2_SampleSheet!"   &amp;  CHAR(64 + MATCH(VLOOKUP(B$6,mapping!$A:$B,2,FALSE),FROM_NGS2_SampleSheet!$1:$1,0))   &amp;  ROW()-5,TRUE)    )</f>
        <v/>
      </c>
      <c r="C586" s="195" t="str">
        <f ca="1" xml:space="preserve"> IF(INDIRECT("FROM_NGS2_SampleSheet!A"&amp;ROW()-5,TRUE)="","",  INDIRECT(    "FROM_NGS2_SampleSheet!"   &amp;  CHAR(64 + MATCH(VLOOKUP(C$6,mapping!$A:$B,2,FALSE),FROM_NGS2_SampleSheet!$1:$1,0))   &amp;  ROW()-5,TRUE)    )</f>
        <v/>
      </c>
      <c r="D586" s="195" t="str">
        <f ca="1" xml:space="preserve"> IF(INDIRECT("FROM_NGS2_SampleSheet!A"&amp;ROW()-5,TRUE)="","",  INDIRECT(    "FROM_NGS2_SampleSheet!"   &amp;  CHAR(64 + MATCH(VLOOKUP(D$6,mapping!$A:$B,2,FALSE),FROM_NGS2_SampleSheet!$1:$1,0))   &amp;  ROW()-5,TRUE)    )</f>
        <v/>
      </c>
      <c r="E586" s="195" t="str">
        <f ca="1" xml:space="preserve"> IF(INDIRECT("FROM_NGS2_SampleSheet!A"&amp;ROW()-5,TRUE)="","",  "e" &amp; INDIRECT(    "FROM_NGS2_SampleSheet!"   &amp;  CHAR(64 + MATCH(VLOOKUP(E$6,mapping!$A:$B,2,FALSE),FROM_NGS2_SampleSheet!$1:$1,0))   &amp;  ROW()-5,TRUE)    )</f>
        <v/>
      </c>
      <c r="F586" s="195" t="str">
        <f ca="1" xml:space="preserve"> IF(INDIRECT("FROM_NGS2_SampleSheet!A"&amp;ROW()-5,TRUE)="","",  INDIRECT(    "FROM_NGS2_SampleSheet!"   &amp;  CHAR(64 + MATCH(VLOOKUP(F$6,mapping!$A:$B,2,FALSE),FROM_NGS2_SampleSheet!$1:$1,0))   &amp;  ROW()-5,TRUE)    )</f>
        <v/>
      </c>
      <c r="G586" s="196" t="str">
        <f ca="1" xml:space="preserve"> IF(INDIRECT("FROM_NGS2_SampleSheet!A"&amp;ROW()-5,TRUE)="","",  INDIRECT(    "FROM_NGS2_SampleSheet!"   &amp;  CHAR(64 + MATCH(VLOOKUP(G$6,mapping!$A:$B,2,FALSE),FROM_NGS2_SampleSheet!$1:$1,0))   &amp;  ROW()-5,TRUE)    )</f>
        <v/>
      </c>
      <c r="H586" s="195"/>
      <c r="I586" s="213">
        <v>1</v>
      </c>
      <c r="J586" s="197" t="str">
        <f ca="1">IF(U586=TRUE,    IF($Y$4&gt;96,"TOO MANY",VLOOKUP(B586&amp;"_"&amp;C586&amp;"_"&amp;E586&amp;"_A",CALC!W:X,2,FALSE)),   "")</f>
        <v/>
      </c>
      <c r="L586" s="213">
        <v>1</v>
      </c>
      <c r="M586" s="197" t="str">
        <f ca="1">IF(V586=TRUE,     IF($Y$4&gt;96,"TOO MANY",VLOOKUP(B586&amp;"_"&amp;C586&amp;"_"&amp;E586&amp;"_B",CALC!W:X,2,FALSE)),    "")</f>
        <v/>
      </c>
      <c r="N586" s="206"/>
      <c r="O586" s="213">
        <v>1</v>
      </c>
      <c r="P586" s="197" t="str">
        <f ca="1">IF(W586=TRUE,   IF($Y$4&gt;96,"TOO MANY", VLOOKUP(B586&amp;"_"&amp;C586&amp;"_"&amp;E586&amp;"_C",CALC!W:X,2,FALSE)),   "")</f>
        <v/>
      </c>
      <c r="Q586" s="206"/>
      <c r="R586" s="119" t="b">
        <f t="shared" ca="1" si="63"/>
        <v>0</v>
      </c>
      <c r="S586" s="119" t="b">
        <f t="shared" ca="1" si="68"/>
        <v>0</v>
      </c>
      <c r="T586" s="119" t="b">
        <f t="shared" ca="1" si="69"/>
        <v>0</v>
      </c>
      <c r="U586" s="119" t="b">
        <f t="shared" ca="1" si="64"/>
        <v>0</v>
      </c>
      <c r="V586" s="160" t="b">
        <f t="shared" ca="1" si="65"/>
        <v>0</v>
      </c>
      <c r="W586" s="119" t="b">
        <f t="shared" ca="1" si="66"/>
        <v>0</v>
      </c>
      <c r="X586" s="119" t="b">
        <f t="shared" ca="1" si="67"/>
        <v>0</v>
      </c>
    </row>
    <row r="587" spans="2:24" x14ac:dyDescent="0.25">
      <c r="B587" s="194" t="str">
        <f ca="1" xml:space="preserve"> IF(INDIRECT("FROM_NGS2_SampleSheet!A"&amp;ROW()-5,TRUE)="","",  INDIRECT(    "FROM_NGS2_SampleSheet!"   &amp;  CHAR(64 + MATCH(VLOOKUP(B$6,mapping!$A:$B,2,FALSE),FROM_NGS2_SampleSheet!$1:$1,0))   &amp;  ROW()-5,TRUE)    )</f>
        <v/>
      </c>
      <c r="C587" s="195" t="str">
        <f ca="1" xml:space="preserve"> IF(INDIRECT("FROM_NGS2_SampleSheet!A"&amp;ROW()-5,TRUE)="","",  INDIRECT(    "FROM_NGS2_SampleSheet!"   &amp;  CHAR(64 + MATCH(VLOOKUP(C$6,mapping!$A:$B,2,FALSE),FROM_NGS2_SampleSheet!$1:$1,0))   &amp;  ROW()-5,TRUE)    )</f>
        <v/>
      </c>
      <c r="D587" s="195" t="str">
        <f ca="1" xml:space="preserve"> IF(INDIRECT("FROM_NGS2_SampleSheet!A"&amp;ROW()-5,TRUE)="","",  INDIRECT(    "FROM_NGS2_SampleSheet!"   &amp;  CHAR(64 + MATCH(VLOOKUP(D$6,mapping!$A:$B,2,FALSE),FROM_NGS2_SampleSheet!$1:$1,0))   &amp;  ROW()-5,TRUE)    )</f>
        <v/>
      </c>
      <c r="E587" s="195" t="str">
        <f ca="1" xml:space="preserve"> IF(INDIRECT("FROM_NGS2_SampleSheet!A"&amp;ROW()-5,TRUE)="","",  "e" &amp; INDIRECT(    "FROM_NGS2_SampleSheet!"   &amp;  CHAR(64 + MATCH(VLOOKUP(E$6,mapping!$A:$B,2,FALSE),FROM_NGS2_SampleSheet!$1:$1,0))   &amp;  ROW()-5,TRUE)    )</f>
        <v/>
      </c>
      <c r="F587" s="195" t="str">
        <f ca="1" xml:space="preserve"> IF(INDIRECT("FROM_NGS2_SampleSheet!A"&amp;ROW()-5,TRUE)="","",  INDIRECT(    "FROM_NGS2_SampleSheet!"   &amp;  CHAR(64 + MATCH(VLOOKUP(F$6,mapping!$A:$B,2,FALSE),FROM_NGS2_SampleSheet!$1:$1,0))   &amp;  ROW()-5,TRUE)    )</f>
        <v/>
      </c>
      <c r="G587" s="196" t="str">
        <f ca="1" xml:space="preserve"> IF(INDIRECT("FROM_NGS2_SampleSheet!A"&amp;ROW()-5,TRUE)="","",  INDIRECT(    "FROM_NGS2_SampleSheet!"   &amp;  CHAR(64 + MATCH(VLOOKUP(G$6,mapping!$A:$B,2,FALSE),FROM_NGS2_SampleSheet!$1:$1,0))   &amp;  ROW()-5,TRUE)    )</f>
        <v/>
      </c>
      <c r="H587" s="195"/>
      <c r="I587" s="213">
        <v>1</v>
      </c>
      <c r="J587" s="197" t="str">
        <f ca="1">IF(U587=TRUE,    IF($Y$4&gt;96,"TOO MANY",VLOOKUP(B587&amp;"_"&amp;C587&amp;"_"&amp;E587&amp;"_A",CALC!W:X,2,FALSE)),   "")</f>
        <v/>
      </c>
      <c r="L587" s="213">
        <v>1</v>
      </c>
      <c r="M587" s="197" t="str">
        <f ca="1">IF(V587=TRUE,     IF($Y$4&gt;96,"TOO MANY",VLOOKUP(B587&amp;"_"&amp;C587&amp;"_"&amp;E587&amp;"_B",CALC!W:X,2,FALSE)),    "")</f>
        <v/>
      </c>
      <c r="N587" s="206"/>
      <c r="O587" s="213">
        <v>1</v>
      </c>
      <c r="P587" s="197" t="str">
        <f ca="1">IF(W587=TRUE,   IF($Y$4&gt;96,"TOO MANY", VLOOKUP(B587&amp;"_"&amp;C587&amp;"_"&amp;E587&amp;"_C",CALC!W:X,2,FALSE)),   "")</f>
        <v/>
      </c>
      <c r="Q587" s="206"/>
      <c r="R587" s="119" t="b">
        <f t="shared" ca="1" si="63"/>
        <v>0</v>
      </c>
      <c r="S587" s="119" t="b">
        <f t="shared" ca="1" si="68"/>
        <v>0</v>
      </c>
      <c r="T587" s="119" t="b">
        <f t="shared" ca="1" si="69"/>
        <v>0</v>
      </c>
      <c r="U587" s="119" t="b">
        <f t="shared" ca="1" si="64"/>
        <v>0</v>
      </c>
      <c r="V587" s="160" t="b">
        <f t="shared" ca="1" si="65"/>
        <v>0</v>
      </c>
      <c r="W587" s="119" t="b">
        <f t="shared" ca="1" si="66"/>
        <v>0</v>
      </c>
      <c r="X587" s="119" t="b">
        <f t="shared" ca="1" si="67"/>
        <v>0</v>
      </c>
    </row>
    <row r="588" spans="2:24" x14ac:dyDescent="0.25">
      <c r="B588" s="194" t="str">
        <f ca="1" xml:space="preserve"> IF(INDIRECT("FROM_NGS2_SampleSheet!A"&amp;ROW()-5,TRUE)="","",  INDIRECT(    "FROM_NGS2_SampleSheet!"   &amp;  CHAR(64 + MATCH(VLOOKUP(B$6,mapping!$A:$B,2,FALSE),FROM_NGS2_SampleSheet!$1:$1,0))   &amp;  ROW()-5,TRUE)    )</f>
        <v/>
      </c>
      <c r="C588" s="195" t="str">
        <f ca="1" xml:space="preserve"> IF(INDIRECT("FROM_NGS2_SampleSheet!A"&amp;ROW()-5,TRUE)="","",  INDIRECT(    "FROM_NGS2_SampleSheet!"   &amp;  CHAR(64 + MATCH(VLOOKUP(C$6,mapping!$A:$B,2,FALSE),FROM_NGS2_SampleSheet!$1:$1,0))   &amp;  ROW()-5,TRUE)    )</f>
        <v/>
      </c>
      <c r="D588" s="195" t="str">
        <f ca="1" xml:space="preserve"> IF(INDIRECT("FROM_NGS2_SampleSheet!A"&amp;ROW()-5,TRUE)="","",  INDIRECT(    "FROM_NGS2_SampleSheet!"   &amp;  CHAR(64 + MATCH(VLOOKUP(D$6,mapping!$A:$B,2,FALSE),FROM_NGS2_SampleSheet!$1:$1,0))   &amp;  ROW()-5,TRUE)    )</f>
        <v/>
      </c>
      <c r="E588" s="195" t="str">
        <f ca="1" xml:space="preserve"> IF(INDIRECT("FROM_NGS2_SampleSheet!A"&amp;ROW()-5,TRUE)="","",  "e" &amp; INDIRECT(    "FROM_NGS2_SampleSheet!"   &amp;  CHAR(64 + MATCH(VLOOKUP(E$6,mapping!$A:$B,2,FALSE),FROM_NGS2_SampleSheet!$1:$1,0))   &amp;  ROW()-5,TRUE)    )</f>
        <v/>
      </c>
      <c r="F588" s="195" t="str">
        <f ca="1" xml:space="preserve"> IF(INDIRECT("FROM_NGS2_SampleSheet!A"&amp;ROW()-5,TRUE)="","",  INDIRECT(    "FROM_NGS2_SampleSheet!"   &amp;  CHAR(64 + MATCH(VLOOKUP(F$6,mapping!$A:$B,2,FALSE),FROM_NGS2_SampleSheet!$1:$1,0))   &amp;  ROW()-5,TRUE)    )</f>
        <v/>
      </c>
      <c r="G588" s="196" t="str">
        <f ca="1" xml:space="preserve"> IF(INDIRECT("FROM_NGS2_SampleSheet!A"&amp;ROW()-5,TRUE)="","",  INDIRECT(    "FROM_NGS2_SampleSheet!"   &amp;  CHAR(64 + MATCH(VLOOKUP(G$6,mapping!$A:$B,2,FALSE),FROM_NGS2_SampleSheet!$1:$1,0))   &amp;  ROW()-5,TRUE)    )</f>
        <v/>
      </c>
      <c r="H588" s="195"/>
      <c r="I588" s="213">
        <v>1</v>
      </c>
      <c r="J588" s="197" t="str">
        <f ca="1">IF(U588=TRUE,    IF($Y$4&gt;96,"TOO MANY",VLOOKUP(B588&amp;"_"&amp;C588&amp;"_"&amp;E588&amp;"_A",CALC!W:X,2,FALSE)),   "")</f>
        <v/>
      </c>
      <c r="L588" s="213">
        <v>1</v>
      </c>
      <c r="M588" s="197" t="str">
        <f ca="1">IF(V588=TRUE,     IF($Y$4&gt;96,"TOO MANY",VLOOKUP(B588&amp;"_"&amp;C588&amp;"_"&amp;E588&amp;"_B",CALC!W:X,2,FALSE)),    "")</f>
        <v/>
      </c>
      <c r="N588" s="206"/>
      <c r="O588" s="213">
        <v>1</v>
      </c>
      <c r="P588" s="197" t="str">
        <f ca="1">IF(W588=TRUE,   IF($Y$4&gt;96,"TOO MANY", VLOOKUP(B588&amp;"_"&amp;C588&amp;"_"&amp;E588&amp;"_C",CALC!W:X,2,FALSE)),   "")</f>
        <v/>
      </c>
      <c r="Q588" s="206"/>
      <c r="R588" s="119" t="b">
        <f t="shared" ca="1" si="63"/>
        <v>0</v>
      </c>
      <c r="S588" s="119" t="b">
        <f t="shared" ca="1" si="68"/>
        <v>0</v>
      </c>
      <c r="T588" s="119" t="b">
        <f t="shared" ca="1" si="69"/>
        <v>0</v>
      </c>
      <c r="U588" s="119" t="b">
        <f t="shared" ca="1" si="64"/>
        <v>0</v>
      </c>
      <c r="V588" s="160" t="b">
        <f t="shared" ca="1" si="65"/>
        <v>0</v>
      </c>
      <c r="W588" s="119" t="b">
        <f t="shared" ca="1" si="66"/>
        <v>0</v>
      </c>
      <c r="X588" s="119" t="b">
        <f t="shared" ca="1" si="67"/>
        <v>0</v>
      </c>
    </row>
    <row r="589" spans="2:24" x14ac:dyDescent="0.25">
      <c r="B589" s="194" t="str">
        <f ca="1" xml:space="preserve"> IF(INDIRECT("FROM_NGS2_SampleSheet!A"&amp;ROW()-5,TRUE)="","",  INDIRECT(    "FROM_NGS2_SampleSheet!"   &amp;  CHAR(64 + MATCH(VLOOKUP(B$6,mapping!$A:$B,2,FALSE),FROM_NGS2_SampleSheet!$1:$1,0))   &amp;  ROW()-5,TRUE)    )</f>
        <v/>
      </c>
      <c r="C589" s="195" t="str">
        <f ca="1" xml:space="preserve"> IF(INDIRECT("FROM_NGS2_SampleSheet!A"&amp;ROW()-5,TRUE)="","",  INDIRECT(    "FROM_NGS2_SampleSheet!"   &amp;  CHAR(64 + MATCH(VLOOKUP(C$6,mapping!$A:$B,2,FALSE),FROM_NGS2_SampleSheet!$1:$1,0))   &amp;  ROW()-5,TRUE)    )</f>
        <v/>
      </c>
      <c r="D589" s="195" t="str">
        <f ca="1" xml:space="preserve"> IF(INDIRECT("FROM_NGS2_SampleSheet!A"&amp;ROW()-5,TRUE)="","",  INDIRECT(    "FROM_NGS2_SampleSheet!"   &amp;  CHAR(64 + MATCH(VLOOKUP(D$6,mapping!$A:$B,2,FALSE),FROM_NGS2_SampleSheet!$1:$1,0))   &amp;  ROW()-5,TRUE)    )</f>
        <v/>
      </c>
      <c r="E589" s="195" t="str">
        <f ca="1" xml:space="preserve"> IF(INDIRECT("FROM_NGS2_SampleSheet!A"&amp;ROW()-5,TRUE)="","",  "e" &amp; INDIRECT(    "FROM_NGS2_SampleSheet!"   &amp;  CHAR(64 + MATCH(VLOOKUP(E$6,mapping!$A:$B,2,FALSE),FROM_NGS2_SampleSheet!$1:$1,0))   &amp;  ROW()-5,TRUE)    )</f>
        <v/>
      </c>
      <c r="F589" s="195" t="str">
        <f ca="1" xml:space="preserve"> IF(INDIRECT("FROM_NGS2_SampleSheet!A"&amp;ROW()-5,TRUE)="","",  INDIRECT(    "FROM_NGS2_SampleSheet!"   &amp;  CHAR(64 + MATCH(VLOOKUP(F$6,mapping!$A:$B,2,FALSE),FROM_NGS2_SampleSheet!$1:$1,0))   &amp;  ROW()-5,TRUE)    )</f>
        <v/>
      </c>
      <c r="G589" s="196" t="str">
        <f ca="1" xml:space="preserve"> IF(INDIRECT("FROM_NGS2_SampleSheet!A"&amp;ROW()-5,TRUE)="","",  INDIRECT(    "FROM_NGS2_SampleSheet!"   &amp;  CHAR(64 + MATCH(VLOOKUP(G$6,mapping!$A:$B,2,FALSE),FROM_NGS2_SampleSheet!$1:$1,0))   &amp;  ROW()-5,TRUE)    )</f>
        <v/>
      </c>
      <c r="H589" s="195"/>
      <c r="I589" s="213">
        <v>1</v>
      </c>
      <c r="J589" s="197" t="str">
        <f ca="1">IF(U589=TRUE,    IF($Y$4&gt;96,"TOO MANY",VLOOKUP(B589&amp;"_"&amp;C589&amp;"_"&amp;E589&amp;"_A",CALC!W:X,2,FALSE)),   "")</f>
        <v/>
      </c>
      <c r="L589" s="213">
        <v>1</v>
      </c>
      <c r="M589" s="197" t="str">
        <f ca="1">IF(V589=TRUE,     IF($Y$4&gt;96,"TOO MANY",VLOOKUP(B589&amp;"_"&amp;C589&amp;"_"&amp;E589&amp;"_B",CALC!W:X,2,FALSE)),    "")</f>
        <v/>
      </c>
      <c r="N589" s="206"/>
      <c r="O589" s="213">
        <v>1</v>
      </c>
      <c r="P589" s="197" t="str">
        <f ca="1">IF(W589=TRUE,   IF($Y$4&gt;96,"TOO MANY", VLOOKUP(B589&amp;"_"&amp;C589&amp;"_"&amp;E589&amp;"_C",CALC!W:X,2,FALSE)),   "")</f>
        <v/>
      </c>
      <c r="Q589" s="206"/>
      <c r="R589" s="119" t="b">
        <f t="shared" ca="1" si="63"/>
        <v>0</v>
      </c>
      <c r="S589" s="119" t="b">
        <f t="shared" ca="1" si="68"/>
        <v>0</v>
      </c>
      <c r="T589" s="119" t="b">
        <f t="shared" ca="1" si="69"/>
        <v>0</v>
      </c>
      <c r="U589" s="119" t="b">
        <f t="shared" ca="1" si="64"/>
        <v>0</v>
      </c>
      <c r="V589" s="160" t="b">
        <f t="shared" ca="1" si="65"/>
        <v>0</v>
      </c>
      <c r="W589" s="119" t="b">
        <f t="shared" ca="1" si="66"/>
        <v>0</v>
      </c>
      <c r="X589" s="119" t="b">
        <f t="shared" ca="1" si="67"/>
        <v>0</v>
      </c>
    </row>
    <row r="590" spans="2:24" x14ac:dyDescent="0.25">
      <c r="B590" s="194" t="str">
        <f ca="1" xml:space="preserve"> IF(INDIRECT("FROM_NGS2_SampleSheet!A"&amp;ROW()-5,TRUE)="","",  INDIRECT(    "FROM_NGS2_SampleSheet!"   &amp;  CHAR(64 + MATCH(VLOOKUP(B$6,mapping!$A:$B,2,FALSE),FROM_NGS2_SampleSheet!$1:$1,0))   &amp;  ROW()-5,TRUE)    )</f>
        <v/>
      </c>
      <c r="C590" s="195" t="str">
        <f ca="1" xml:space="preserve"> IF(INDIRECT("FROM_NGS2_SampleSheet!A"&amp;ROW()-5,TRUE)="","",  INDIRECT(    "FROM_NGS2_SampleSheet!"   &amp;  CHAR(64 + MATCH(VLOOKUP(C$6,mapping!$A:$B,2,FALSE),FROM_NGS2_SampleSheet!$1:$1,0))   &amp;  ROW()-5,TRUE)    )</f>
        <v/>
      </c>
      <c r="D590" s="195" t="str">
        <f ca="1" xml:space="preserve"> IF(INDIRECT("FROM_NGS2_SampleSheet!A"&amp;ROW()-5,TRUE)="","",  INDIRECT(    "FROM_NGS2_SampleSheet!"   &amp;  CHAR(64 + MATCH(VLOOKUP(D$6,mapping!$A:$B,2,FALSE),FROM_NGS2_SampleSheet!$1:$1,0))   &amp;  ROW()-5,TRUE)    )</f>
        <v/>
      </c>
      <c r="E590" s="195" t="str">
        <f ca="1" xml:space="preserve"> IF(INDIRECT("FROM_NGS2_SampleSheet!A"&amp;ROW()-5,TRUE)="","",  "e" &amp; INDIRECT(    "FROM_NGS2_SampleSheet!"   &amp;  CHAR(64 + MATCH(VLOOKUP(E$6,mapping!$A:$B,2,FALSE),FROM_NGS2_SampleSheet!$1:$1,0))   &amp;  ROW()-5,TRUE)    )</f>
        <v/>
      </c>
      <c r="F590" s="195" t="str">
        <f ca="1" xml:space="preserve"> IF(INDIRECT("FROM_NGS2_SampleSheet!A"&amp;ROW()-5,TRUE)="","",  INDIRECT(    "FROM_NGS2_SampleSheet!"   &amp;  CHAR(64 + MATCH(VLOOKUP(F$6,mapping!$A:$B,2,FALSE),FROM_NGS2_SampleSheet!$1:$1,0))   &amp;  ROW()-5,TRUE)    )</f>
        <v/>
      </c>
      <c r="G590" s="196" t="str">
        <f ca="1" xml:space="preserve"> IF(INDIRECT("FROM_NGS2_SampleSheet!A"&amp;ROW()-5,TRUE)="","",  INDIRECT(    "FROM_NGS2_SampleSheet!"   &amp;  CHAR(64 + MATCH(VLOOKUP(G$6,mapping!$A:$B,2,FALSE),FROM_NGS2_SampleSheet!$1:$1,0))   &amp;  ROW()-5,TRUE)    )</f>
        <v/>
      </c>
      <c r="H590" s="195"/>
      <c r="I590" s="213">
        <v>1</v>
      </c>
      <c r="J590" s="197" t="str">
        <f ca="1">IF(U590=TRUE,    IF($Y$4&gt;96,"TOO MANY",VLOOKUP(B590&amp;"_"&amp;C590&amp;"_"&amp;E590&amp;"_A",CALC!W:X,2,FALSE)),   "")</f>
        <v/>
      </c>
      <c r="L590" s="213">
        <v>1</v>
      </c>
      <c r="M590" s="197" t="str">
        <f ca="1">IF(V590=TRUE,     IF($Y$4&gt;96,"TOO MANY",VLOOKUP(B590&amp;"_"&amp;C590&amp;"_"&amp;E590&amp;"_B",CALC!W:X,2,FALSE)),    "")</f>
        <v/>
      </c>
      <c r="N590" s="206"/>
      <c r="O590" s="213">
        <v>1</v>
      </c>
      <c r="P590" s="197" t="str">
        <f ca="1">IF(W590=TRUE,   IF($Y$4&gt;96,"TOO MANY", VLOOKUP(B590&amp;"_"&amp;C590&amp;"_"&amp;E590&amp;"_C",CALC!W:X,2,FALSE)),   "")</f>
        <v/>
      </c>
      <c r="Q590" s="206"/>
      <c r="R590" s="119" t="b">
        <f t="shared" ca="1" si="63"/>
        <v>0</v>
      </c>
      <c r="S590" s="119" t="b">
        <f t="shared" ca="1" si="68"/>
        <v>0</v>
      </c>
      <c r="T590" s="119" t="b">
        <f t="shared" ca="1" si="69"/>
        <v>0</v>
      </c>
      <c r="U590" s="119" t="b">
        <f t="shared" ca="1" si="64"/>
        <v>0</v>
      </c>
      <c r="V590" s="160" t="b">
        <f t="shared" ca="1" si="65"/>
        <v>0</v>
      </c>
      <c r="W590" s="119" t="b">
        <f t="shared" ca="1" si="66"/>
        <v>0</v>
      </c>
      <c r="X590" s="119" t="b">
        <f t="shared" ca="1" si="67"/>
        <v>0</v>
      </c>
    </row>
    <row r="591" spans="2:24" x14ac:dyDescent="0.25">
      <c r="B591" s="194" t="str">
        <f ca="1" xml:space="preserve"> IF(INDIRECT("FROM_NGS2_SampleSheet!A"&amp;ROW()-5,TRUE)="","",  INDIRECT(    "FROM_NGS2_SampleSheet!"   &amp;  CHAR(64 + MATCH(VLOOKUP(B$6,mapping!$A:$B,2,FALSE),FROM_NGS2_SampleSheet!$1:$1,0))   &amp;  ROW()-5,TRUE)    )</f>
        <v/>
      </c>
      <c r="C591" s="195" t="str">
        <f ca="1" xml:space="preserve"> IF(INDIRECT("FROM_NGS2_SampleSheet!A"&amp;ROW()-5,TRUE)="","",  INDIRECT(    "FROM_NGS2_SampleSheet!"   &amp;  CHAR(64 + MATCH(VLOOKUP(C$6,mapping!$A:$B,2,FALSE),FROM_NGS2_SampleSheet!$1:$1,0))   &amp;  ROW()-5,TRUE)    )</f>
        <v/>
      </c>
      <c r="D591" s="195" t="str">
        <f ca="1" xml:space="preserve"> IF(INDIRECT("FROM_NGS2_SampleSheet!A"&amp;ROW()-5,TRUE)="","",  INDIRECT(    "FROM_NGS2_SampleSheet!"   &amp;  CHAR(64 + MATCH(VLOOKUP(D$6,mapping!$A:$B,2,FALSE),FROM_NGS2_SampleSheet!$1:$1,0))   &amp;  ROW()-5,TRUE)    )</f>
        <v/>
      </c>
      <c r="E591" s="195" t="str">
        <f ca="1" xml:space="preserve"> IF(INDIRECT("FROM_NGS2_SampleSheet!A"&amp;ROW()-5,TRUE)="","",  "e" &amp; INDIRECT(    "FROM_NGS2_SampleSheet!"   &amp;  CHAR(64 + MATCH(VLOOKUP(E$6,mapping!$A:$B,2,FALSE),FROM_NGS2_SampleSheet!$1:$1,0))   &amp;  ROW()-5,TRUE)    )</f>
        <v/>
      </c>
      <c r="F591" s="195" t="str">
        <f ca="1" xml:space="preserve"> IF(INDIRECT("FROM_NGS2_SampleSheet!A"&amp;ROW()-5,TRUE)="","",  INDIRECT(    "FROM_NGS2_SampleSheet!"   &amp;  CHAR(64 + MATCH(VLOOKUP(F$6,mapping!$A:$B,2,FALSE),FROM_NGS2_SampleSheet!$1:$1,0))   &amp;  ROW()-5,TRUE)    )</f>
        <v/>
      </c>
      <c r="G591" s="196" t="str">
        <f ca="1" xml:space="preserve"> IF(INDIRECT("FROM_NGS2_SampleSheet!A"&amp;ROW()-5,TRUE)="","",  INDIRECT(    "FROM_NGS2_SampleSheet!"   &amp;  CHAR(64 + MATCH(VLOOKUP(G$6,mapping!$A:$B,2,FALSE),FROM_NGS2_SampleSheet!$1:$1,0))   &amp;  ROW()-5,TRUE)    )</f>
        <v/>
      </c>
      <c r="H591" s="195"/>
      <c r="I591" s="213">
        <v>1</v>
      </c>
      <c r="J591" s="197" t="str">
        <f ca="1">IF(U591=TRUE,    IF($Y$4&gt;96,"TOO MANY",VLOOKUP(B591&amp;"_"&amp;C591&amp;"_"&amp;E591&amp;"_A",CALC!W:X,2,FALSE)),   "")</f>
        <v/>
      </c>
      <c r="L591" s="213">
        <v>1</v>
      </c>
      <c r="M591" s="197" t="str">
        <f ca="1">IF(V591=TRUE,     IF($Y$4&gt;96,"TOO MANY",VLOOKUP(B591&amp;"_"&amp;C591&amp;"_"&amp;E591&amp;"_B",CALC!W:X,2,FALSE)),    "")</f>
        <v/>
      </c>
      <c r="N591" s="206"/>
      <c r="O591" s="213">
        <v>1</v>
      </c>
      <c r="P591" s="197" t="str">
        <f ca="1">IF(W591=TRUE,   IF($Y$4&gt;96,"TOO MANY", VLOOKUP(B591&amp;"_"&amp;C591&amp;"_"&amp;E591&amp;"_C",CALC!W:X,2,FALSE)),   "")</f>
        <v/>
      </c>
      <c r="Q591" s="206"/>
      <c r="R591" s="119" t="b">
        <f t="shared" ca="1" si="63"/>
        <v>0</v>
      </c>
      <c r="S591" s="119" t="b">
        <f t="shared" ca="1" si="68"/>
        <v>0</v>
      </c>
      <c r="T591" s="119" t="b">
        <f t="shared" ca="1" si="69"/>
        <v>0</v>
      </c>
      <c r="U591" s="119" t="b">
        <f t="shared" ca="1" si="64"/>
        <v>0</v>
      </c>
      <c r="V591" s="160" t="b">
        <f t="shared" ca="1" si="65"/>
        <v>0</v>
      </c>
      <c r="W591" s="119" t="b">
        <f t="shared" ca="1" si="66"/>
        <v>0</v>
      </c>
      <c r="X591" s="119" t="b">
        <f t="shared" ca="1" si="67"/>
        <v>0</v>
      </c>
    </row>
    <row r="592" spans="2:24" x14ac:dyDescent="0.25">
      <c r="B592" s="194" t="str">
        <f ca="1" xml:space="preserve"> IF(INDIRECT("FROM_NGS2_SampleSheet!A"&amp;ROW()-5,TRUE)="","",  INDIRECT(    "FROM_NGS2_SampleSheet!"   &amp;  CHAR(64 + MATCH(VLOOKUP(B$6,mapping!$A:$B,2,FALSE),FROM_NGS2_SampleSheet!$1:$1,0))   &amp;  ROW()-5,TRUE)    )</f>
        <v/>
      </c>
      <c r="C592" s="195" t="str">
        <f ca="1" xml:space="preserve"> IF(INDIRECT("FROM_NGS2_SampleSheet!A"&amp;ROW()-5,TRUE)="","",  INDIRECT(    "FROM_NGS2_SampleSheet!"   &amp;  CHAR(64 + MATCH(VLOOKUP(C$6,mapping!$A:$B,2,FALSE),FROM_NGS2_SampleSheet!$1:$1,0))   &amp;  ROW()-5,TRUE)    )</f>
        <v/>
      </c>
      <c r="D592" s="195" t="str">
        <f ca="1" xml:space="preserve"> IF(INDIRECT("FROM_NGS2_SampleSheet!A"&amp;ROW()-5,TRUE)="","",  INDIRECT(    "FROM_NGS2_SampleSheet!"   &amp;  CHAR(64 + MATCH(VLOOKUP(D$6,mapping!$A:$B,2,FALSE),FROM_NGS2_SampleSheet!$1:$1,0))   &amp;  ROW()-5,TRUE)    )</f>
        <v/>
      </c>
      <c r="E592" s="195" t="str">
        <f ca="1" xml:space="preserve"> IF(INDIRECT("FROM_NGS2_SampleSheet!A"&amp;ROW()-5,TRUE)="","",  "e" &amp; INDIRECT(    "FROM_NGS2_SampleSheet!"   &amp;  CHAR(64 + MATCH(VLOOKUP(E$6,mapping!$A:$B,2,FALSE),FROM_NGS2_SampleSheet!$1:$1,0))   &amp;  ROW()-5,TRUE)    )</f>
        <v/>
      </c>
      <c r="F592" s="195" t="str">
        <f ca="1" xml:space="preserve"> IF(INDIRECT("FROM_NGS2_SampleSheet!A"&amp;ROW()-5,TRUE)="","",  INDIRECT(    "FROM_NGS2_SampleSheet!"   &amp;  CHAR(64 + MATCH(VLOOKUP(F$6,mapping!$A:$B,2,FALSE),FROM_NGS2_SampleSheet!$1:$1,0))   &amp;  ROW()-5,TRUE)    )</f>
        <v/>
      </c>
      <c r="G592" s="196" t="str">
        <f ca="1" xml:space="preserve"> IF(INDIRECT("FROM_NGS2_SampleSheet!A"&amp;ROW()-5,TRUE)="","",  INDIRECT(    "FROM_NGS2_SampleSheet!"   &amp;  CHAR(64 + MATCH(VLOOKUP(G$6,mapping!$A:$B,2,FALSE),FROM_NGS2_SampleSheet!$1:$1,0))   &amp;  ROW()-5,TRUE)    )</f>
        <v/>
      </c>
      <c r="H592" s="195"/>
      <c r="I592" s="213">
        <v>1</v>
      </c>
      <c r="J592" s="197" t="str">
        <f ca="1">IF(U592=TRUE,    IF($Y$4&gt;96,"TOO MANY",VLOOKUP(B592&amp;"_"&amp;C592&amp;"_"&amp;E592&amp;"_A",CALC!W:X,2,FALSE)),   "")</f>
        <v/>
      </c>
      <c r="L592" s="213">
        <v>1</v>
      </c>
      <c r="M592" s="197" t="str">
        <f ca="1">IF(V592=TRUE,     IF($Y$4&gt;96,"TOO MANY",VLOOKUP(B592&amp;"_"&amp;C592&amp;"_"&amp;E592&amp;"_B",CALC!W:X,2,FALSE)),    "")</f>
        <v/>
      </c>
      <c r="N592" s="206"/>
      <c r="O592" s="213">
        <v>1</v>
      </c>
      <c r="P592" s="197" t="str">
        <f ca="1">IF(W592=TRUE,   IF($Y$4&gt;96,"TOO MANY", VLOOKUP(B592&amp;"_"&amp;C592&amp;"_"&amp;E592&amp;"_C",CALC!W:X,2,FALSE)),   "")</f>
        <v/>
      </c>
      <c r="Q592" s="206"/>
      <c r="R592" s="119" t="b">
        <f t="shared" ca="1" si="63"/>
        <v>0</v>
      </c>
      <c r="S592" s="119" t="b">
        <f t="shared" ca="1" si="68"/>
        <v>0</v>
      </c>
      <c r="T592" s="119" t="b">
        <f t="shared" ca="1" si="69"/>
        <v>0</v>
      </c>
      <c r="U592" s="119" t="b">
        <f t="shared" ca="1" si="64"/>
        <v>0</v>
      </c>
      <c r="V592" s="160" t="b">
        <f t="shared" ca="1" si="65"/>
        <v>0</v>
      </c>
      <c r="W592" s="119" t="b">
        <f t="shared" ca="1" si="66"/>
        <v>0</v>
      </c>
      <c r="X592" s="119" t="b">
        <f t="shared" ca="1" si="67"/>
        <v>0</v>
      </c>
    </row>
    <row r="593" spans="2:24" x14ac:dyDescent="0.25">
      <c r="B593" s="194" t="str">
        <f ca="1" xml:space="preserve"> IF(INDIRECT("FROM_NGS2_SampleSheet!A"&amp;ROW()-5,TRUE)="","",  INDIRECT(    "FROM_NGS2_SampleSheet!"   &amp;  CHAR(64 + MATCH(VLOOKUP(B$6,mapping!$A:$B,2,FALSE),FROM_NGS2_SampleSheet!$1:$1,0))   &amp;  ROW()-5,TRUE)    )</f>
        <v/>
      </c>
      <c r="C593" s="195" t="str">
        <f ca="1" xml:space="preserve"> IF(INDIRECT("FROM_NGS2_SampleSheet!A"&amp;ROW()-5,TRUE)="","",  INDIRECT(    "FROM_NGS2_SampleSheet!"   &amp;  CHAR(64 + MATCH(VLOOKUP(C$6,mapping!$A:$B,2,FALSE),FROM_NGS2_SampleSheet!$1:$1,0))   &amp;  ROW()-5,TRUE)    )</f>
        <v/>
      </c>
      <c r="D593" s="195" t="str">
        <f ca="1" xml:space="preserve"> IF(INDIRECT("FROM_NGS2_SampleSheet!A"&amp;ROW()-5,TRUE)="","",  INDIRECT(    "FROM_NGS2_SampleSheet!"   &amp;  CHAR(64 + MATCH(VLOOKUP(D$6,mapping!$A:$B,2,FALSE),FROM_NGS2_SampleSheet!$1:$1,0))   &amp;  ROW()-5,TRUE)    )</f>
        <v/>
      </c>
      <c r="E593" s="195" t="str">
        <f ca="1" xml:space="preserve"> IF(INDIRECT("FROM_NGS2_SampleSheet!A"&amp;ROW()-5,TRUE)="","",  "e" &amp; INDIRECT(    "FROM_NGS2_SampleSheet!"   &amp;  CHAR(64 + MATCH(VLOOKUP(E$6,mapping!$A:$B,2,FALSE),FROM_NGS2_SampleSheet!$1:$1,0))   &amp;  ROW()-5,TRUE)    )</f>
        <v/>
      </c>
      <c r="F593" s="195" t="str">
        <f ca="1" xml:space="preserve"> IF(INDIRECT("FROM_NGS2_SampleSheet!A"&amp;ROW()-5,TRUE)="","",  INDIRECT(    "FROM_NGS2_SampleSheet!"   &amp;  CHAR(64 + MATCH(VLOOKUP(F$6,mapping!$A:$B,2,FALSE),FROM_NGS2_SampleSheet!$1:$1,0))   &amp;  ROW()-5,TRUE)    )</f>
        <v/>
      </c>
      <c r="G593" s="196" t="str">
        <f ca="1" xml:space="preserve"> IF(INDIRECT("FROM_NGS2_SampleSheet!A"&amp;ROW()-5,TRUE)="","",  INDIRECT(    "FROM_NGS2_SampleSheet!"   &amp;  CHAR(64 + MATCH(VLOOKUP(G$6,mapping!$A:$B,2,FALSE),FROM_NGS2_SampleSheet!$1:$1,0))   &amp;  ROW()-5,TRUE)    )</f>
        <v/>
      </c>
      <c r="H593" s="195"/>
      <c r="I593" s="213">
        <v>1</v>
      </c>
      <c r="J593" s="197" t="str">
        <f ca="1">IF(U593=TRUE,    IF($Y$4&gt;96,"TOO MANY",VLOOKUP(B593&amp;"_"&amp;C593&amp;"_"&amp;E593&amp;"_A",CALC!W:X,2,FALSE)),   "")</f>
        <v/>
      </c>
      <c r="L593" s="213">
        <v>1</v>
      </c>
      <c r="M593" s="197" t="str">
        <f ca="1">IF(V593=TRUE,     IF($Y$4&gt;96,"TOO MANY",VLOOKUP(B593&amp;"_"&amp;C593&amp;"_"&amp;E593&amp;"_B",CALC!W:X,2,FALSE)),    "")</f>
        <v/>
      </c>
      <c r="N593" s="206"/>
      <c r="O593" s="213">
        <v>1</v>
      </c>
      <c r="P593" s="197" t="str">
        <f ca="1">IF(W593=TRUE,   IF($Y$4&gt;96,"TOO MANY", VLOOKUP(B593&amp;"_"&amp;C593&amp;"_"&amp;E593&amp;"_C",CALC!W:X,2,FALSE)),   "")</f>
        <v/>
      </c>
      <c r="Q593" s="206"/>
      <c r="R593" s="119" t="b">
        <f t="shared" ca="1" si="63"/>
        <v>0</v>
      </c>
      <c r="S593" s="119" t="b">
        <f t="shared" ca="1" si="68"/>
        <v>0</v>
      </c>
      <c r="T593" s="119" t="b">
        <f t="shared" ca="1" si="69"/>
        <v>0</v>
      </c>
      <c r="U593" s="119" t="b">
        <f t="shared" ca="1" si="64"/>
        <v>0</v>
      </c>
      <c r="V593" s="160" t="b">
        <f t="shared" ca="1" si="65"/>
        <v>0</v>
      </c>
      <c r="W593" s="119" t="b">
        <f t="shared" ca="1" si="66"/>
        <v>0</v>
      </c>
      <c r="X593" s="119" t="b">
        <f t="shared" ca="1" si="67"/>
        <v>0</v>
      </c>
    </row>
    <row r="594" spans="2:24" x14ac:dyDescent="0.25">
      <c r="B594" s="194" t="str">
        <f ca="1" xml:space="preserve"> IF(INDIRECT("FROM_NGS2_SampleSheet!A"&amp;ROW()-5,TRUE)="","",  INDIRECT(    "FROM_NGS2_SampleSheet!"   &amp;  CHAR(64 + MATCH(VLOOKUP(B$6,mapping!$A:$B,2,FALSE),FROM_NGS2_SampleSheet!$1:$1,0))   &amp;  ROW()-5,TRUE)    )</f>
        <v/>
      </c>
      <c r="C594" s="195" t="str">
        <f ca="1" xml:space="preserve"> IF(INDIRECT("FROM_NGS2_SampleSheet!A"&amp;ROW()-5,TRUE)="","",  INDIRECT(    "FROM_NGS2_SampleSheet!"   &amp;  CHAR(64 + MATCH(VLOOKUP(C$6,mapping!$A:$B,2,FALSE),FROM_NGS2_SampleSheet!$1:$1,0))   &amp;  ROW()-5,TRUE)    )</f>
        <v/>
      </c>
      <c r="D594" s="195" t="str">
        <f ca="1" xml:space="preserve"> IF(INDIRECT("FROM_NGS2_SampleSheet!A"&amp;ROW()-5,TRUE)="","",  INDIRECT(    "FROM_NGS2_SampleSheet!"   &amp;  CHAR(64 + MATCH(VLOOKUP(D$6,mapping!$A:$B,2,FALSE),FROM_NGS2_SampleSheet!$1:$1,0))   &amp;  ROW()-5,TRUE)    )</f>
        <v/>
      </c>
      <c r="E594" s="195" t="str">
        <f ca="1" xml:space="preserve"> IF(INDIRECT("FROM_NGS2_SampleSheet!A"&amp;ROW()-5,TRUE)="","",  "e" &amp; INDIRECT(    "FROM_NGS2_SampleSheet!"   &amp;  CHAR(64 + MATCH(VLOOKUP(E$6,mapping!$A:$B,2,FALSE),FROM_NGS2_SampleSheet!$1:$1,0))   &amp;  ROW()-5,TRUE)    )</f>
        <v/>
      </c>
      <c r="F594" s="195" t="str">
        <f ca="1" xml:space="preserve"> IF(INDIRECT("FROM_NGS2_SampleSheet!A"&amp;ROW()-5,TRUE)="","",  INDIRECT(    "FROM_NGS2_SampleSheet!"   &amp;  CHAR(64 + MATCH(VLOOKUP(F$6,mapping!$A:$B,2,FALSE),FROM_NGS2_SampleSheet!$1:$1,0))   &amp;  ROW()-5,TRUE)    )</f>
        <v/>
      </c>
      <c r="G594" s="196" t="str">
        <f ca="1" xml:space="preserve"> IF(INDIRECT("FROM_NGS2_SampleSheet!A"&amp;ROW()-5,TRUE)="","",  INDIRECT(    "FROM_NGS2_SampleSheet!"   &amp;  CHAR(64 + MATCH(VLOOKUP(G$6,mapping!$A:$B,2,FALSE),FROM_NGS2_SampleSheet!$1:$1,0))   &amp;  ROW()-5,TRUE)    )</f>
        <v/>
      </c>
      <c r="H594" s="195"/>
      <c r="I594" s="213">
        <v>1</v>
      </c>
      <c r="J594" s="197" t="str">
        <f ca="1">IF(U594=TRUE,    IF($Y$4&gt;96,"TOO MANY",VLOOKUP(B594&amp;"_"&amp;C594&amp;"_"&amp;E594&amp;"_A",CALC!W:X,2,FALSE)),   "")</f>
        <v/>
      </c>
      <c r="L594" s="213">
        <v>1</v>
      </c>
      <c r="M594" s="197" t="str">
        <f ca="1">IF(V594=TRUE,     IF($Y$4&gt;96,"TOO MANY",VLOOKUP(B594&amp;"_"&amp;C594&amp;"_"&amp;E594&amp;"_B",CALC!W:X,2,FALSE)),    "")</f>
        <v/>
      </c>
      <c r="N594" s="206"/>
      <c r="O594" s="213">
        <v>1</v>
      </c>
      <c r="P594" s="197" t="str">
        <f ca="1">IF(W594=TRUE,   IF($Y$4&gt;96,"TOO MANY", VLOOKUP(B594&amp;"_"&amp;C594&amp;"_"&amp;E594&amp;"_C",CALC!W:X,2,FALSE)),   "")</f>
        <v/>
      </c>
      <c r="Q594" s="206"/>
      <c r="R594" s="119" t="b">
        <f t="shared" ca="1" si="63"/>
        <v>0</v>
      </c>
      <c r="S594" s="119" t="b">
        <f t="shared" ca="1" si="68"/>
        <v>0</v>
      </c>
      <c r="T594" s="119" t="b">
        <f t="shared" ca="1" si="69"/>
        <v>0</v>
      </c>
      <c r="U594" s="119" t="b">
        <f t="shared" ca="1" si="64"/>
        <v>0</v>
      </c>
      <c r="V594" s="160" t="b">
        <f t="shared" ca="1" si="65"/>
        <v>0</v>
      </c>
      <c r="W594" s="119" t="b">
        <f t="shared" ca="1" si="66"/>
        <v>0</v>
      </c>
      <c r="X594" s="119" t="b">
        <f t="shared" ca="1" si="67"/>
        <v>0</v>
      </c>
    </row>
    <row r="595" spans="2:24" x14ac:dyDescent="0.25">
      <c r="B595" s="194" t="str">
        <f ca="1" xml:space="preserve"> IF(INDIRECT("FROM_NGS2_SampleSheet!A"&amp;ROW()-5,TRUE)="","",  INDIRECT(    "FROM_NGS2_SampleSheet!"   &amp;  CHAR(64 + MATCH(VLOOKUP(B$6,mapping!$A:$B,2,FALSE),FROM_NGS2_SampleSheet!$1:$1,0))   &amp;  ROW()-5,TRUE)    )</f>
        <v/>
      </c>
      <c r="C595" s="195" t="str">
        <f ca="1" xml:space="preserve"> IF(INDIRECT("FROM_NGS2_SampleSheet!A"&amp;ROW()-5,TRUE)="","",  INDIRECT(    "FROM_NGS2_SampleSheet!"   &amp;  CHAR(64 + MATCH(VLOOKUP(C$6,mapping!$A:$B,2,FALSE),FROM_NGS2_SampleSheet!$1:$1,0))   &amp;  ROW()-5,TRUE)    )</f>
        <v/>
      </c>
      <c r="D595" s="195" t="str">
        <f ca="1" xml:space="preserve"> IF(INDIRECT("FROM_NGS2_SampleSheet!A"&amp;ROW()-5,TRUE)="","",  INDIRECT(    "FROM_NGS2_SampleSheet!"   &amp;  CHAR(64 + MATCH(VLOOKUP(D$6,mapping!$A:$B,2,FALSE),FROM_NGS2_SampleSheet!$1:$1,0))   &amp;  ROW()-5,TRUE)    )</f>
        <v/>
      </c>
      <c r="E595" s="195" t="str">
        <f ca="1" xml:space="preserve"> IF(INDIRECT("FROM_NGS2_SampleSheet!A"&amp;ROW()-5,TRUE)="","",  "e" &amp; INDIRECT(    "FROM_NGS2_SampleSheet!"   &amp;  CHAR(64 + MATCH(VLOOKUP(E$6,mapping!$A:$B,2,FALSE),FROM_NGS2_SampleSheet!$1:$1,0))   &amp;  ROW()-5,TRUE)    )</f>
        <v/>
      </c>
      <c r="F595" s="195" t="str">
        <f ca="1" xml:space="preserve"> IF(INDIRECT("FROM_NGS2_SampleSheet!A"&amp;ROW()-5,TRUE)="","",  INDIRECT(    "FROM_NGS2_SampleSheet!"   &amp;  CHAR(64 + MATCH(VLOOKUP(F$6,mapping!$A:$B,2,FALSE),FROM_NGS2_SampleSheet!$1:$1,0))   &amp;  ROW()-5,TRUE)    )</f>
        <v/>
      </c>
      <c r="G595" s="196" t="str">
        <f ca="1" xml:space="preserve"> IF(INDIRECT("FROM_NGS2_SampleSheet!A"&amp;ROW()-5,TRUE)="","",  INDIRECT(    "FROM_NGS2_SampleSheet!"   &amp;  CHAR(64 + MATCH(VLOOKUP(G$6,mapping!$A:$B,2,FALSE),FROM_NGS2_SampleSheet!$1:$1,0))   &amp;  ROW()-5,TRUE)    )</f>
        <v/>
      </c>
      <c r="H595" s="195"/>
      <c r="I595" s="213">
        <v>1</v>
      </c>
      <c r="J595" s="197" t="str">
        <f ca="1">IF(U595=TRUE,    IF($Y$4&gt;96,"TOO MANY",VLOOKUP(B595&amp;"_"&amp;C595&amp;"_"&amp;E595&amp;"_A",CALC!W:X,2,FALSE)),   "")</f>
        <v/>
      </c>
      <c r="L595" s="213">
        <v>1</v>
      </c>
      <c r="M595" s="197" t="str">
        <f ca="1">IF(V595=TRUE,     IF($Y$4&gt;96,"TOO MANY",VLOOKUP(B595&amp;"_"&amp;C595&amp;"_"&amp;E595&amp;"_B",CALC!W:X,2,FALSE)),    "")</f>
        <v/>
      </c>
      <c r="N595" s="206"/>
      <c r="O595" s="213">
        <v>1</v>
      </c>
      <c r="P595" s="197" t="str">
        <f ca="1">IF(W595=TRUE,   IF($Y$4&gt;96,"TOO MANY", VLOOKUP(B595&amp;"_"&amp;C595&amp;"_"&amp;E595&amp;"_C",CALC!W:X,2,FALSE)),   "")</f>
        <v/>
      </c>
      <c r="Q595" s="206"/>
      <c r="R595" s="119" t="b">
        <f t="shared" ca="1" si="63"/>
        <v>0</v>
      </c>
      <c r="S595" s="119" t="b">
        <f t="shared" ca="1" si="68"/>
        <v>0</v>
      </c>
      <c r="T595" s="119" t="b">
        <f t="shared" ca="1" si="69"/>
        <v>0</v>
      </c>
      <c r="U595" s="119" t="b">
        <f t="shared" ca="1" si="64"/>
        <v>0</v>
      </c>
      <c r="V595" s="160" t="b">
        <f t="shared" ca="1" si="65"/>
        <v>0</v>
      </c>
      <c r="W595" s="119" t="b">
        <f t="shared" ca="1" si="66"/>
        <v>0</v>
      </c>
      <c r="X595" s="119" t="b">
        <f t="shared" ca="1" si="67"/>
        <v>0</v>
      </c>
    </row>
    <row r="596" spans="2:24" x14ac:dyDescent="0.25">
      <c r="B596" s="194" t="str">
        <f ca="1" xml:space="preserve"> IF(INDIRECT("FROM_NGS2_SampleSheet!A"&amp;ROW()-5,TRUE)="","",  INDIRECT(    "FROM_NGS2_SampleSheet!"   &amp;  CHAR(64 + MATCH(VLOOKUP(B$6,mapping!$A:$B,2,FALSE),FROM_NGS2_SampleSheet!$1:$1,0))   &amp;  ROW()-5,TRUE)    )</f>
        <v/>
      </c>
      <c r="C596" s="195" t="str">
        <f ca="1" xml:space="preserve"> IF(INDIRECT("FROM_NGS2_SampleSheet!A"&amp;ROW()-5,TRUE)="","",  INDIRECT(    "FROM_NGS2_SampleSheet!"   &amp;  CHAR(64 + MATCH(VLOOKUP(C$6,mapping!$A:$B,2,FALSE),FROM_NGS2_SampleSheet!$1:$1,0))   &amp;  ROW()-5,TRUE)    )</f>
        <v/>
      </c>
      <c r="D596" s="195" t="str">
        <f ca="1" xml:space="preserve"> IF(INDIRECT("FROM_NGS2_SampleSheet!A"&amp;ROW()-5,TRUE)="","",  INDIRECT(    "FROM_NGS2_SampleSheet!"   &amp;  CHAR(64 + MATCH(VLOOKUP(D$6,mapping!$A:$B,2,FALSE),FROM_NGS2_SampleSheet!$1:$1,0))   &amp;  ROW()-5,TRUE)    )</f>
        <v/>
      </c>
      <c r="E596" s="195" t="str">
        <f ca="1" xml:space="preserve"> IF(INDIRECT("FROM_NGS2_SampleSheet!A"&amp;ROW()-5,TRUE)="","",  "e" &amp; INDIRECT(    "FROM_NGS2_SampleSheet!"   &amp;  CHAR(64 + MATCH(VLOOKUP(E$6,mapping!$A:$B,2,FALSE),FROM_NGS2_SampleSheet!$1:$1,0))   &amp;  ROW()-5,TRUE)    )</f>
        <v/>
      </c>
      <c r="F596" s="195" t="str">
        <f ca="1" xml:space="preserve"> IF(INDIRECT("FROM_NGS2_SampleSheet!A"&amp;ROW()-5,TRUE)="","",  INDIRECT(    "FROM_NGS2_SampleSheet!"   &amp;  CHAR(64 + MATCH(VLOOKUP(F$6,mapping!$A:$B,2,FALSE),FROM_NGS2_SampleSheet!$1:$1,0))   &amp;  ROW()-5,TRUE)    )</f>
        <v/>
      </c>
      <c r="G596" s="196" t="str">
        <f ca="1" xml:space="preserve"> IF(INDIRECT("FROM_NGS2_SampleSheet!A"&amp;ROW()-5,TRUE)="","",  INDIRECT(    "FROM_NGS2_SampleSheet!"   &amp;  CHAR(64 + MATCH(VLOOKUP(G$6,mapping!$A:$B,2,FALSE),FROM_NGS2_SampleSheet!$1:$1,0))   &amp;  ROW()-5,TRUE)    )</f>
        <v/>
      </c>
      <c r="H596" s="195"/>
      <c r="I596" s="213">
        <v>1</v>
      </c>
      <c r="J596" s="197" t="str">
        <f ca="1">IF(U596=TRUE,    IF($Y$4&gt;96,"TOO MANY",VLOOKUP(B596&amp;"_"&amp;C596&amp;"_"&amp;E596&amp;"_A",CALC!W:X,2,FALSE)),   "")</f>
        <v/>
      </c>
      <c r="L596" s="213">
        <v>1</v>
      </c>
      <c r="M596" s="197" t="str">
        <f ca="1">IF(V596=TRUE,     IF($Y$4&gt;96,"TOO MANY",VLOOKUP(B596&amp;"_"&amp;C596&amp;"_"&amp;E596&amp;"_B",CALC!W:X,2,FALSE)),    "")</f>
        <v/>
      </c>
      <c r="N596" s="206"/>
      <c r="O596" s="213">
        <v>1</v>
      </c>
      <c r="P596" s="197" t="str">
        <f ca="1">IF(W596=TRUE,   IF($Y$4&gt;96,"TOO MANY", VLOOKUP(B596&amp;"_"&amp;C596&amp;"_"&amp;E596&amp;"_C",CALC!W:X,2,FALSE)),   "")</f>
        <v/>
      </c>
      <c r="Q596" s="206"/>
      <c r="R596" s="119" t="b">
        <f t="shared" ca="1" si="63"/>
        <v>0</v>
      </c>
      <c r="S596" s="119" t="b">
        <f t="shared" ca="1" si="68"/>
        <v>0</v>
      </c>
      <c r="T596" s="119" t="b">
        <f t="shared" ca="1" si="69"/>
        <v>0</v>
      </c>
      <c r="U596" s="119" t="b">
        <f t="shared" ca="1" si="64"/>
        <v>0</v>
      </c>
      <c r="V596" s="160" t="b">
        <f t="shared" ca="1" si="65"/>
        <v>0</v>
      </c>
      <c r="W596" s="119" t="b">
        <f t="shared" ca="1" si="66"/>
        <v>0</v>
      </c>
      <c r="X596" s="119" t="b">
        <f t="shared" ca="1" si="67"/>
        <v>0</v>
      </c>
    </row>
    <row r="597" spans="2:24" x14ac:dyDescent="0.25">
      <c r="B597" s="194" t="str">
        <f ca="1" xml:space="preserve"> IF(INDIRECT("FROM_NGS2_SampleSheet!A"&amp;ROW()-5,TRUE)="","",  INDIRECT(    "FROM_NGS2_SampleSheet!"   &amp;  CHAR(64 + MATCH(VLOOKUP(B$6,mapping!$A:$B,2,FALSE),FROM_NGS2_SampleSheet!$1:$1,0))   &amp;  ROW()-5,TRUE)    )</f>
        <v/>
      </c>
      <c r="C597" s="195" t="str">
        <f ca="1" xml:space="preserve"> IF(INDIRECT("FROM_NGS2_SampleSheet!A"&amp;ROW()-5,TRUE)="","",  INDIRECT(    "FROM_NGS2_SampleSheet!"   &amp;  CHAR(64 + MATCH(VLOOKUP(C$6,mapping!$A:$B,2,FALSE),FROM_NGS2_SampleSheet!$1:$1,0))   &amp;  ROW()-5,TRUE)    )</f>
        <v/>
      </c>
      <c r="D597" s="195" t="str">
        <f ca="1" xml:space="preserve"> IF(INDIRECT("FROM_NGS2_SampleSheet!A"&amp;ROW()-5,TRUE)="","",  INDIRECT(    "FROM_NGS2_SampleSheet!"   &amp;  CHAR(64 + MATCH(VLOOKUP(D$6,mapping!$A:$B,2,FALSE),FROM_NGS2_SampleSheet!$1:$1,0))   &amp;  ROW()-5,TRUE)    )</f>
        <v/>
      </c>
      <c r="E597" s="195" t="str">
        <f ca="1" xml:space="preserve"> IF(INDIRECT("FROM_NGS2_SampleSheet!A"&amp;ROW()-5,TRUE)="","",  "e" &amp; INDIRECT(    "FROM_NGS2_SampleSheet!"   &amp;  CHAR(64 + MATCH(VLOOKUP(E$6,mapping!$A:$B,2,FALSE),FROM_NGS2_SampleSheet!$1:$1,0))   &amp;  ROW()-5,TRUE)    )</f>
        <v/>
      </c>
      <c r="F597" s="195" t="str">
        <f ca="1" xml:space="preserve"> IF(INDIRECT("FROM_NGS2_SampleSheet!A"&amp;ROW()-5,TRUE)="","",  INDIRECT(    "FROM_NGS2_SampleSheet!"   &amp;  CHAR(64 + MATCH(VLOOKUP(F$6,mapping!$A:$B,2,FALSE),FROM_NGS2_SampleSheet!$1:$1,0))   &amp;  ROW()-5,TRUE)    )</f>
        <v/>
      </c>
      <c r="G597" s="196" t="str">
        <f ca="1" xml:space="preserve"> IF(INDIRECT("FROM_NGS2_SampleSheet!A"&amp;ROW()-5,TRUE)="","",  INDIRECT(    "FROM_NGS2_SampleSheet!"   &amp;  CHAR(64 + MATCH(VLOOKUP(G$6,mapping!$A:$B,2,FALSE),FROM_NGS2_SampleSheet!$1:$1,0))   &amp;  ROW()-5,TRUE)    )</f>
        <v/>
      </c>
      <c r="H597" s="195"/>
      <c r="I597" s="213">
        <v>1</v>
      </c>
      <c r="J597" s="197" t="str">
        <f ca="1">IF(U597=TRUE,    IF($Y$4&gt;96,"TOO MANY",VLOOKUP(B597&amp;"_"&amp;C597&amp;"_"&amp;E597&amp;"_A",CALC!W:X,2,FALSE)),   "")</f>
        <v/>
      </c>
      <c r="L597" s="213">
        <v>1</v>
      </c>
      <c r="M597" s="197" t="str">
        <f ca="1">IF(V597=TRUE,     IF($Y$4&gt;96,"TOO MANY",VLOOKUP(B597&amp;"_"&amp;C597&amp;"_"&amp;E597&amp;"_B",CALC!W:X,2,FALSE)),    "")</f>
        <v/>
      </c>
      <c r="N597" s="206"/>
      <c r="O597" s="213">
        <v>1</v>
      </c>
      <c r="P597" s="197" t="str">
        <f ca="1">IF(W597=TRUE,   IF($Y$4&gt;96,"TOO MANY", VLOOKUP(B597&amp;"_"&amp;C597&amp;"_"&amp;E597&amp;"_C",CALC!W:X,2,FALSE)),   "")</f>
        <v/>
      </c>
      <c r="Q597" s="206"/>
      <c r="R597" s="119" t="b">
        <f t="shared" ca="1" si="63"/>
        <v>0</v>
      </c>
      <c r="S597" s="119" t="b">
        <f t="shared" ca="1" si="68"/>
        <v>0</v>
      </c>
      <c r="T597" s="119" t="b">
        <f t="shared" ca="1" si="69"/>
        <v>0</v>
      </c>
      <c r="U597" s="119" t="b">
        <f t="shared" ca="1" si="64"/>
        <v>0</v>
      </c>
      <c r="V597" s="160" t="b">
        <f t="shared" ca="1" si="65"/>
        <v>0</v>
      </c>
      <c r="W597" s="119" t="b">
        <f t="shared" ca="1" si="66"/>
        <v>0</v>
      </c>
      <c r="X597" s="119" t="b">
        <f t="shared" ca="1" si="67"/>
        <v>0</v>
      </c>
    </row>
    <row r="598" spans="2:24" x14ac:dyDescent="0.25">
      <c r="B598" s="194" t="str">
        <f ca="1" xml:space="preserve"> IF(INDIRECT("FROM_NGS2_SampleSheet!A"&amp;ROW()-5,TRUE)="","",  INDIRECT(    "FROM_NGS2_SampleSheet!"   &amp;  CHAR(64 + MATCH(VLOOKUP(B$6,mapping!$A:$B,2,FALSE),FROM_NGS2_SampleSheet!$1:$1,0))   &amp;  ROW()-5,TRUE)    )</f>
        <v/>
      </c>
      <c r="C598" s="195" t="str">
        <f ca="1" xml:space="preserve"> IF(INDIRECT("FROM_NGS2_SampleSheet!A"&amp;ROW()-5,TRUE)="","",  INDIRECT(    "FROM_NGS2_SampleSheet!"   &amp;  CHAR(64 + MATCH(VLOOKUP(C$6,mapping!$A:$B,2,FALSE),FROM_NGS2_SampleSheet!$1:$1,0))   &amp;  ROW()-5,TRUE)    )</f>
        <v/>
      </c>
      <c r="D598" s="195" t="str">
        <f ca="1" xml:space="preserve"> IF(INDIRECT("FROM_NGS2_SampleSheet!A"&amp;ROW()-5,TRUE)="","",  INDIRECT(    "FROM_NGS2_SampleSheet!"   &amp;  CHAR(64 + MATCH(VLOOKUP(D$6,mapping!$A:$B,2,FALSE),FROM_NGS2_SampleSheet!$1:$1,0))   &amp;  ROW()-5,TRUE)    )</f>
        <v/>
      </c>
      <c r="E598" s="195" t="str">
        <f ca="1" xml:space="preserve"> IF(INDIRECT("FROM_NGS2_SampleSheet!A"&amp;ROW()-5,TRUE)="","",  "e" &amp; INDIRECT(    "FROM_NGS2_SampleSheet!"   &amp;  CHAR(64 + MATCH(VLOOKUP(E$6,mapping!$A:$B,2,FALSE),FROM_NGS2_SampleSheet!$1:$1,0))   &amp;  ROW()-5,TRUE)    )</f>
        <v/>
      </c>
      <c r="F598" s="195" t="str">
        <f ca="1" xml:space="preserve"> IF(INDIRECT("FROM_NGS2_SampleSheet!A"&amp;ROW()-5,TRUE)="","",  INDIRECT(    "FROM_NGS2_SampleSheet!"   &amp;  CHAR(64 + MATCH(VLOOKUP(F$6,mapping!$A:$B,2,FALSE),FROM_NGS2_SampleSheet!$1:$1,0))   &amp;  ROW()-5,TRUE)    )</f>
        <v/>
      </c>
      <c r="G598" s="196" t="str">
        <f ca="1" xml:space="preserve"> IF(INDIRECT("FROM_NGS2_SampleSheet!A"&amp;ROW()-5,TRUE)="","",  INDIRECT(    "FROM_NGS2_SampleSheet!"   &amp;  CHAR(64 + MATCH(VLOOKUP(G$6,mapping!$A:$B,2,FALSE),FROM_NGS2_SampleSheet!$1:$1,0))   &amp;  ROW()-5,TRUE)    )</f>
        <v/>
      </c>
      <c r="H598" s="195"/>
      <c r="I598" s="213">
        <v>1</v>
      </c>
      <c r="J598" s="197" t="str">
        <f ca="1">IF(U598=TRUE,    IF($Y$4&gt;96,"TOO MANY",VLOOKUP(B598&amp;"_"&amp;C598&amp;"_"&amp;E598&amp;"_A",CALC!W:X,2,FALSE)),   "")</f>
        <v/>
      </c>
      <c r="L598" s="213">
        <v>1</v>
      </c>
      <c r="M598" s="197" t="str">
        <f ca="1">IF(V598=TRUE,     IF($Y$4&gt;96,"TOO MANY",VLOOKUP(B598&amp;"_"&amp;C598&amp;"_"&amp;E598&amp;"_B",CALC!W:X,2,FALSE)),    "")</f>
        <v/>
      </c>
      <c r="N598" s="206"/>
      <c r="O598" s="213">
        <v>1</v>
      </c>
      <c r="P598" s="197" t="str">
        <f ca="1">IF(W598=TRUE,   IF($Y$4&gt;96,"TOO MANY", VLOOKUP(B598&amp;"_"&amp;C598&amp;"_"&amp;E598&amp;"_C",CALC!W:X,2,FALSE)),   "")</f>
        <v/>
      </c>
      <c r="Q598" s="206"/>
      <c r="R598" s="119" t="b">
        <f t="shared" ca="1" si="63"/>
        <v>0</v>
      </c>
      <c r="S598" s="119" t="b">
        <f t="shared" ca="1" si="68"/>
        <v>0</v>
      </c>
      <c r="T598" s="119" t="b">
        <f t="shared" ca="1" si="69"/>
        <v>0</v>
      </c>
      <c r="U598" s="119" t="b">
        <f t="shared" ca="1" si="64"/>
        <v>0</v>
      </c>
      <c r="V598" s="160" t="b">
        <f t="shared" ca="1" si="65"/>
        <v>0</v>
      </c>
      <c r="W598" s="119" t="b">
        <f t="shared" ca="1" si="66"/>
        <v>0</v>
      </c>
      <c r="X598" s="119" t="b">
        <f t="shared" ca="1" si="67"/>
        <v>0</v>
      </c>
    </row>
    <row r="599" spans="2:24" x14ac:dyDescent="0.25">
      <c r="B599" s="194" t="str">
        <f ca="1" xml:space="preserve"> IF(INDIRECT("FROM_NGS2_SampleSheet!A"&amp;ROW()-5,TRUE)="","",  INDIRECT(    "FROM_NGS2_SampleSheet!"   &amp;  CHAR(64 + MATCH(VLOOKUP(B$6,mapping!$A:$B,2,FALSE),FROM_NGS2_SampleSheet!$1:$1,0))   &amp;  ROW()-5,TRUE)    )</f>
        <v/>
      </c>
      <c r="C599" s="195" t="str">
        <f ca="1" xml:space="preserve"> IF(INDIRECT("FROM_NGS2_SampleSheet!A"&amp;ROW()-5,TRUE)="","",  INDIRECT(    "FROM_NGS2_SampleSheet!"   &amp;  CHAR(64 + MATCH(VLOOKUP(C$6,mapping!$A:$B,2,FALSE),FROM_NGS2_SampleSheet!$1:$1,0))   &amp;  ROW()-5,TRUE)    )</f>
        <v/>
      </c>
      <c r="D599" s="195" t="str">
        <f ca="1" xml:space="preserve"> IF(INDIRECT("FROM_NGS2_SampleSheet!A"&amp;ROW()-5,TRUE)="","",  INDIRECT(    "FROM_NGS2_SampleSheet!"   &amp;  CHAR(64 + MATCH(VLOOKUP(D$6,mapping!$A:$B,2,FALSE),FROM_NGS2_SampleSheet!$1:$1,0))   &amp;  ROW()-5,TRUE)    )</f>
        <v/>
      </c>
      <c r="E599" s="195" t="str">
        <f ca="1" xml:space="preserve"> IF(INDIRECT("FROM_NGS2_SampleSheet!A"&amp;ROW()-5,TRUE)="","",  "e" &amp; INDIRECT(    "FROM_NGS2_SampleSheet!"   &amp;  CHAR(64 + MATCH(VLOOKUP(E$6,mapping!$A:$B,2,FALSE),FROM_NGS2_SampleSheet!$1:$1,0))   &amp;  ROW()-5,TRUE)    )</f>
        <v/>
      </c>
      <c r="F599" s="195" t="str">
        <f ca="1" xml:space="preserve"> IF(INDIRECT("FROM_NGS2_SampleSheet!A"&amp;ROW()-5,TRUE)="","",  INDIRECT(    "FROM_NGS2_SampleSheet!"   &amp;  CHAR(64 + MATCH(VLOOKUP(F$6,mapping!$A:$B,2,FALSE),FROM_NGS2_SampleSheet!$1:$1,0))   &amp;  ROW()-5,TRUE)    )</f>
        <v/>
      </c>
      <c r="G599" s="196" t="str">
        <f ca="1" xml:space="preserve"> IF(INDIRECT("FROM_NGS2_SampleSheet!A"&amp;ROW()-5,TRUE)="","",  INDIRECT(    "FROM_NGS2_SampleSheet!"   &amp;  CHAR(64 + MATCH(VLOOKUP(G$6,mapping!$A:$B,2,FALSE),FROM_NGS2_SampleSheet!$1:$1,0))   &amp;  ROW()-5,TRUE)    )</f>
        <v/>
      </c>
      <c r="H599" s="195"/>
      <c r="I599" s="213">
        <v>1</v>
      </c>
      <c r="J599" s="197" t="str">
        <f ca="1">IF(U599=TRUE,    IF($Y$4&gt;96,"TOO MANY",VLOOKUP(B599&amp;"_"&amp;C599&amp;"_"&amp;E599&amp;"_A",CALC!W:X,2,FALSE)),   "")</f>
        <v/>
      </c>
      <c r="L599" s="213">
        <v>1</v>
      </c>
      <c r="M599" s="197" t="str">
        <f ca="1">IF(V599=TRUE,     IF($Y$4&gt;96,"TOO MANY",VLOOKUP(B599&amp;"_"&amp;C599&amp;"_"&amp;E599&amp;"_B",CALC!W:X,2,FALSE)),    "")</f>
        <v/>
      </c>
      <c r="N599" s="206"/>
      <c r="O599" s="213">
        <v>1</v>
      </c>
      <c r="P599" s="197" t="str">
        <f ca="1">IF(W599=TRUE,   IF($Y$4&gt;96,"TOO MANY", VLOOKUP(B599&amp;"_"&amp;C599&amp;"_"&amp;E599&amp;"_C",CALC!W:X,2,FALSE)),   "")</f>
        <v/>
      </c>
      <c r="Q599" s="206"/>
      <c r="R599" s="119" t="b">
        <f t="shared" ca="1" si="63"/>
        <v>0</v>
      </c>
      <c r="S599" s="119" t="b">
        <f t="shared" ca="1" si="68"/>
        <v>0</v>
      </c>
      <c r="T599" s="119" t="b">
        <f t="shared" ca="1" si="69"/>
        <v>0</v>
      </c>
      <c r="U599" s="119" t="b">
        <f t="shared" ca="1" si="64"/>
        <v>0</v>
      </c>
      <c r="V599" s="160" t="b">
        <f t="shared" ca="1" si="65"/>
        <v>0</v>
      </c>
      <c r="W599" s="119" t="b">
        <f t="shared" ca="1" si="66"/>
        <v>0</v>
      </c>
      <c r="X599" s="119" t="b">
        <f t="shared" ca="1" si="67"/>
        <v>0</v>
      </c>
    </row>
    <row r="600" spans="2:24" x14ac:dyDescent="0.25">
      <c r="B600" s="194" t="str">
        <f ca="1" xml:space="preserve"> IF(INDIRECT("FROM_NGS2_SampleSheet!A"&amp;ROW()-5,TRUE)="","",  INDIRECT(    "FROM_NGS2_SampleSheet!"   &amp;  CHAR(64 + MATCH(VLOOKUP(B$6,mapping!$A:$B,2,FALSE),FROM_NGS2_SampleSheet!$1:$1,0))   &amp;  ROW()-5,TRUE)    )</f>
        <v/>
      </c>
      <c r="C600" s="195" t="str">
        <f ca="1" xml:space="preserve"> IF(INDIRECT("FROM_NGS2_SampleSheet!A"&amp;ROW()-5,TRUE)="","",  INDIRECT(    "FROM_NGS2_SampleSheet!"   &amp;  CHAR(64 + MATCH(VLOOKUP(C$6,mapping!$A:$B,2,FALSE),FROM_NGS2_SampleSheet!$1:$1,0))   &amp;  ROW()-5,TRUE)    )</f>
        <v/>
      </c>
      <c r="D600" s="195" t="str">
        <f ca="1" xml:space="preserve"> IF(INDIRECT("FROM_NGS2_SampleSheet!A"&amp;ROW()-5,TRUE)="","",  INDIRECT(    "FROM_NGS2_SampleSheet!"   &amp;  CHAR(64 + MATCH(VLOOKUP(D$6,mapping!$A:$B,2,FALSE),FROM_NGS2_SampleSheet!$1:$1,0))   &amp;  ROW()-5,TRUE)    )</f>
        <v/>
      </c>
      <c r="E600" s="195" t="str">
        <f ca="1" xml:space="preserve"> IF(INDIRECT("FROM_NGS2_SampleSheet!A"&amp;ROW()-5,TRUE)="","",  "e" &amp; INDIRECT(    "FROM_NGS2_SampleSheet!"   &amp;  CHAR(64 + MATCH(VLOOKUP(E$6,mapping!$A:$B,2,FALSE),FROM_NGS2_SampleSheet!$1:$1,0))   &amp;  ROW()-5,TRUE)    )</f>
        <v/>
      </c>
      <c r="F600" s="195" t="str">
        <f ca="1" xml:space="preserve"> IF(INDIRECT("FROM_NGS2_SampleSheet!A"&amp;ROW()-5,TRUE)="","",  INDIRECT(    "FROM_NGS2_SampleSheet!"   &amp;  CHAR(64 + MATCH(VLOOKUP(F$6,mapping!$A:$B,2,FALSE),FROM_NGS2_SampleSheet!$1:$1,0))   &amp;  ROW()-5,TRUE)    )</f>
        <v/>
      </c>
      <c r="G600" s="196" t="str">
        <f ca="1" xml:space="preserve"> IF(INDIRECT("FROM_NGS2_SampleSheet!A"&amp;ROW()-5,TRUE)="","",  INDIRECT(    "FROM_NGS2_SampleSheet!"   &amp;  CHAR(64 + MATCH(VLOOKUP(G$6,mapping!$A:$B,2,FALSE),FROM_NGS2_SampleSheet!$1:$1,0))   &amp;  ROW()-5,TRUE)    )</f>
        <v/>
      </c>
      <c r="H600" s="195"/>
      <c r="I600" s="213">
        <v>1</v>
      </c>
      <c r="J600" s="197" t="str">
        <f ca="1">IF(U600=TRUE,    IF($Y$4&gt;96,"TOO MANY",VLOOKUP(B600&amp;"_"&amp;C600&amp;"_"&amp;E600&amp;"_A",CALC!W:X,2,FALSE)),   "")</f>
        <v/>
      </c>
      <c r="L600" s="213">
        <v>1</v>
      </c>
      <c r="M600" s="197" t="str">
        <f ca="1">IF(V600=TRUE,     IF($Y$4&gt;96,"TOO MANY",VLOOKUP(B600&amp;"_"&amp;C600&amp;"_"&amp;E600&amp;"_B",CALC!W:X,2,FALSE)),    "")</f>
        <v/>
      </c>
      <c r="N600" s="206"/>
      <c r="O600" s="213">
        <v>1</v>
      </c>
      <c r="P600" s="197" t="str">
        <f ca="1">IF(W600=TRUE,   IF($Y$4&gt;96,"TOO MANY", VLOOKUP(B600&amp;"_"&amp;C600&amp;"_"&amp;E600&amp;"_C",CALC!W:X,2,FALSE)),   "")</f>
        <v/>
      </c>
      <c r="Q600" s="206"/>
      <c r="R600" s="119" t="b">
        <f t="shared" ca="1" si="63"/>
        <v>0</v>
      </c>
      <c r="S600" s="119" t="b">
        <f t="shared" ca="1" si="68"/>
        <v>0</v>
      </c>
      <c r="T600" s="119" t="b">
        <f t="shared" ca="1" si="69"/>
        <v>0</v>
      </c>
      <c r="U600" s="119" t="b">
        <f t="shared" ca="1" si="64"/>
        <v>0</v>
      </c>
      <c r="V600" s="160" t="b">
        <f t="shared" ca="1" si="65"/>
        <v>0</v>
      </c>
      <c r="W600" s="119" t="b">
        <f t="shared" ca="1" si="66"/>
        <v>0</v>
      </c>
      <c r="X600" s="119" t="b">
        <f t="shared" ca="1" si="67"/>
        <v>0</v>
      </c>
    </row>
    <row r="601" spans="2:24" x14ac:dyDescent="0.25">
      <c r="B601" s="194" t="str">
        <f ca="1" xml:space="preserve"> IF(INDIRECT("FROM_NGS2_SampleSheet!A"&amp;ROW()-5,TRUE)="","",  INDIRECT(    "FROM_NGS2_SampleSheet!"   &amp;  CHAR(64 + MATCH(VLOOKUP(B$6,mapping!$A:$B,2,FALSE),FROM_NGS2_SampleSheet!$1:$1,0))   &amp;  ROW()-5,TRUE)    )</f>
        <v/>
      </c>
      <c r="C601" s="195" t="str">
        <f ca="1" xml:space="preserve"> IF(INDIRECT("FROM_NGS2_SampleSheet!A"&amp;ROW()-5,TRUE)="","",  INDIRECT(    "FROM_NGS2_SampleSheet!"   &amp;  CHAR(64 + MATCH(VLOOKUP(C$6,mapping!$A:$B,2,FALSE),FROM_NGS2_SampleSheet!$1:$1,0))   &amp;  ROW()-5,TRUE)    )</f>
        <v/>
      </c>
      <c r="D601" s="195" t="str">
        <f ca="1" xml:space="preserve"> IF(INDIRECT("FROM_NGS2_SampleSheet!A"&amp;ROW()-5,TRUE)="","",  INDIRECT(    "FROM_NGS2_SampleSheet!"   &amp;  CHAR(64 + MATCH(VLOOKUP(D$6,mapping!$A:$B,2,FALSE),FROM_NGS2_SampleSheet!$1:$1,0))   &amp;  ROW()-5,TRUE)    )</f>
        <v/>
      </c>
      <c r="E601" s="195" t="str">
        <f ca="1" xml:space="preserve"> IF(INDIRECT("FROM_NGS2_SampleSheet!A"&amp;ROW()-5,TRUE)="","",  "e" &amp; INDIRECT(    "FROM_NGS2_SampleSheet!"   &amp;  CHAR(64 + MATCH(VLOOKUP(E$6,mapping!$A:$B,2,FALSE),FROM_NGS2_SampleSheet!$1:$1,0))   &amp;  ROW()-5,TRUE)    )</f>
        <v/>
      </c>
      <c r="F601" s="195" t="str">
        <f ca="1" xml:space="preserve"> IF(INDIRECT("FROM_NGS2_SampleSheet!A"&amp;ROW()-5,TRUE)="","",  INDIRECT(    "FROM_NGS2_SampleSheet!"   &amp;  CHAR(64 + MATCH(VLOOKUP(F$6,mapping!$A:$B,2,FALSE),FROM_NGS2_SampleSheet!$1:$1,0))   &amp;  ROW()-5,TRUE)    )</f>
        <v/>
      </c>
      <c r="G601" s="196" t="str">
        <f ca="1" xml:space="preserve"> IF(INDIRECT("FROM_NGS2_SampleSheet!A"&amp;ROW()-5,TRUE)="","",  INDIRECT(    "FROM_NGS2_SampleSheet!"   &amp;  CHAR(64 + MATCH(VLOOKUP(G$6,mapping!$A:$B,2,FALSE),FROM_NGS2_SampleSheet!$1:$1,0))   &amp;  ROW()-5,TRUE)    )</f>
        <v/>
      </c>
      <c r="H601" s="195"/>
      <c r="I601" s="213">
        <v>1</v>
      </c>
      <c r="J601" s="197" t="str">
        <f ca="1">IF(U601=TRUE,    IF($Y$4&gt;96,"TOO MANY",VLOOKUP(B601&amp;"_"&amp;C601&amp;"_"&amp;E601&amp;"_A",CALC!W:X,2,FALSE)),   "")</f>
        <v/>
      </c>
      <c r="L601" s="213">
        <v>1</v>
      </c>
      <c r="M601" s="197" t="str">
        <f ca="1">IF(V601=TRUE,     IF($Y$4&gt;96,"TOO MANY",VLOOKUP(B601&amp;"_"&amp;C601&amp;"_"&amp;E601&amp;"_B",CALC!W:X,2,FALSE)),    "")</f>
        <v/>
      </c>
      <c r="N601" s="206"/>
      <c r="O601" s="213">
        <v>1</v>
      </c>
      <c r="P601" s="197" t="str">
        <f ca="1">IF(W601=TRUE,   IF($Y$4&gt;96,"TOO MANY", VLOOKUP(B601&amp;"_"&amp;C601&amp;"_"&amp;E601&amp;"_C",CALC!W:X,2,FALSE)),   "")</f>
        <v/>
      </c>
      <c r="Q601" s="206"/>
      <c r="R601" s="119" t="b">
        <f t="shared" ref="R601:R664" ca="1" si="70">IF(OR(B601="",B601=0),FALSE,TRUE)</f>
        <v>0</v>
      </c>
      <c r="S601" s="119" t="b">
        <f t="shared" ca="1" si="68"/>
        <v>0</v>
      </c>
      <c r="T601" s="119" t="b">
        <f t="shared" ca="1" si="69"/>
        <v>0</v>
      </c>
      <c r="U601" s="119" t="b">
        <f t="shared" ref="U601:U664" ca="1" si="71">IF(AND(I601=1,R601=TRUE),TRUE,FALSE)</f>
        <v>0</v>
      </c>
      <c r="V601" s="160" t="b">
        <f t="shared" ref="V601:V664" ca="1" si="72">IF(AND(L601=1,S601=TRUE),TRUE,FALSE)</f>
        <v>0</v>
      </c>
      <c r="W601" s="119" t="b">
        <f t="shared" ref="W601:W664" ca="1" si="73">IF(AND(O601=1,T601=TRUE),TRUE,FALSE)</f>
        <v>0</v>
      </c>
      <c r="X601" s="119" t="b">
        <f t="shared" ref="X601:X664" ca="1" si="74">IF(OR(U601=TRUE,V601=TRUE,W601=TRUE),TRUE)</f>
        <v>0</v>
      </c>
    </row>
    <row r="602" spans="2:24" x14ac:dyDescent="0.25">
      <c r="B602" s="194" t="str">
        <f ca="1" xml:space="preserve"> IF(INDIRECT("FROM_NGS2_SampleSheet!A"&amp;ROW()-5,TRUE)="","",  INDIRECT(    "FROM_NGS2_SampleSheet!"   &amp;  CHAR(64 + MATCH(VLOOKUP(B$6,mapping!$A:$B,2,FALSE),FROM_NGS2_SampleSheet!$1:$1,0))   &amp;  ROW()-5,TRUE)    )</f>
        <v/>
      </c>
      <c r="C602" s="195" t="str">
        <f ca="1" xml:space="preserve"> IF(INDIRECT("FROM_NGS2_SampleSheet!A"&amp;ROW()-5,TRUE)="","",  INDIRECT(    "FROM_NGS2_SampleSheet!"   &amp;  CHAR(64 + MATCH(VLOOKUP(C$6,mapping!$A:$B,2,FALSE),FROM_NGS2_SampleSheet!$1:$1,0))   &amp;  ROW()-5,TRUE)    )</f>
        <v/>
      </c>
      <c r="D602" s="195" t="str">
        <f ca="1" xml:space="preserve"> IF(INDIRECT("FROM_NGS2_SampleSheet!A"&amp;ROW()-5,TRUE)="","",  INDIRECT(    "FROM_NGS2_SampleSheet!"   &amp;  CHAR(64 + MATCH(VLOOKUP(D$6,mapping!$A:$B,2,FALSE),FROM_NGS2_SampleSheet!$1:$1,0))   &amp;  ROW()-5,TRUE)    )</f>
        <v/>
      </c>
      <c r="E602" s="195" t="str">
        <f ca="1" xml:space="preserve"> IF(INDIRECT("FROM_NGS2_SampleSheet!A"&amp;ROW()-5,TRUE)="","",  "e" &amp; INDIRECT(    "FROM_NGS2_SampleSheet!"   &amp;  CHAR(64 + MATCH(VLOOKUP(E$6,mapping!$A:$B,2,FALSE),FROM_NGS2_SampleSheet!$1:$1,0))   &amp;  ROW()-5,TRUE)    )</f>
        <v/>
      </c>
      <c r="F602" s="195" t="str">
        <f ca="1" xml:space="preserve"> IF(INDIRECT("FROM_NGS2_SampleSheet!A"&amp;ROW()-5,TRUE)="","",  INDIRECT(    "FROM_NGS2_SampleSheet!"   &amp;  CHAR(64 + MATCH(VLOOKUP(F$6,mapping!$A:$B,2,FALSE),FROM_NGS2_SampleSheet!$1:$1,0))   &amp;  ROW()-5,TRUE)    )</f>
        <v/>
      </c>
      <c r="G602" s="196" t="str">
        <f ca="1" xml:space="preserve"> IF(INDIRECT("FROM_NGS2_SampleSheet!A"&amp;ROW()-5,TRUE)="","",  INDIRECT(    "FROM_NGS2_SampleSheet!"   &amp;  CHAR(64 + MATCH(VLOOKUP(G$6,mapping!$A:$B,2,FALSE),FROM_NGS2_SampleSheet!$1:$1,0))   &amp;  ROW()-5,TRUE)    )</f>
        <v/>
      </c>
      <c r="H602" s="195"/>
      <c r="I602" s="213">
        <v>1</v>
      </c>
      <c r="J602" s="197" t="str">
        <f ca="1">IF(U602=TRUE,    IF($Y$4&gt;96,"TOO MANY",VLOOKUP(B602&amp;"_"&amp;C602&amp;"_"&amp;E602&amp;"_A",CALC!W:X,2,FALSE)),   "")</f>
        <v/>
      </c>
      <c r="L602" s="213">
        <v>1</v>
      </c>
      <c r="M602" s="197" t="str">
        <f ca="1">IF(V602=TRUE,     IF($Y$4&gt;96,"TOO MANY",VLOOKUP(B602&amp;"_"&amp;C602&amp;"_"&amp;E602&amp;"_B",CALC!W:X,2,FALSE)),    "")</f>
        <v/>
      </c>
      <c r="N602" s="206"/>
      <c r="O602" s="213">
        <v>1</v>
      </c>
      <c r="P602" s="197" t="str">
        <f ca="1">IF(W602=TRUE,   IF($Y$4&gt;96,"TOO MANY", VLOOKUP(B602&amp;"_"&amp;C602&amp;"_"&amp;E602&amp;"_C",CALC!W:X,2,FALSE)),   "")</f>
        <v/>
      </c>
      <c r="Q602" s="206"/>
      <c r="R602" s="119" t="b">
        <f t="shared" ca="1" si="70"/>
        <v>0</v>
      </c>
      <c r="S602" s="119" t="b">
        <f t="shared" ca="1" si="68"/>
        <v>0</v>
      </c>
      <c r="T602" s="119" t="b">
        <f t="shared" ca="1" si="69"/>
        <v>0</v>
      </c>
      <c r="U602" s="119" t="b">
        <f t="shared" ca="1" si="71"/>
        <v>0</v>
      </c>
      <c r="V602" s="160" t="b">
        <f t="shared" ca="1" si="72"/>
        <v>0</v>
      </c>
      <c r="W602" s="119" t="b">
        <f t="shared" ca="1" si="73"/>
        <v>0</v>
      </c>
      <c r="X602" s="119" t="b">
        <f t="shared" ca="1" si="74"/>
        <v>0</v>
      </c>
    </row>
    <row r="603" spans="2:24" x14ac:dyDescent="0.25">
      <c r="B603" s="194" t="str">
        <f ca="1" xml:space="preserve"> IF(INDIRECT("FROM_NGS2_SampleSheet!A"&amp;ROW()-5,TRUE)="","",  INDIRECT(    "FROM_NGS2_SampleSheet!"   &amp;  CHAR(64 + MATCH(VLOOKUP(B$6,mapping!$A:$B,2,FALSE),FROM_NGS2_SampleSheet!$1:$1,0))   &amp;  ROW()-5,TRUE)    )</f>
        <v/>
      </c>
      <c r="C603" s="195" t="str">
        <f ca="1" xml:space="preserve"> IF(INDIRECT("FROM_NGS2_SampleSheet!A"&amp;ROW()-5,TRUE)="","",  INDIRECT(    "FROM_NGS2_SampleSheet!"   &amp;  CHAR(64 + MATCH(VLOOKUP(C$6,mapping!$A:$B,2,FALSE),FROM_NGS2_SampleSheet!$1:$1,0))   &amp;  ROW()-5,TRUE)    )</f>
        <v/>
      </c>
      <c r="D603" s="195" t="str">
        <f ca="1" xml:space="preserve"> IF(INDIRECT("FROM_NGS2_SampleSheet!A"&amp;ROW()-5,TRUE)="","",  INDIRECT(    "FROM_NGS2_SampleSheet!"   &amp;  CHAR(64 + MATCH(VLOOKUP(D$6,mapping!$A:$B,2,FALSE),FROM_NGS2_SampleSheet!$1:$1,0))   &amp;  ROW()-5,TRUE)    )</f>
        <v/>
      </c>
      <c r="E603" s="195" t="str">
        <f ca="1" xml:space="preserve"> IF(INDIRECT("FROM_NGS2_SampleSheet!A"&amp;ROW()-5,TRUE)="","",  "e" &amp; INDIRECT(    "FROM_NGS2_SampleSheet!"   &amp;  CHAR(64 + MATCH(VLOOKUP(E$6,mapping!$A:$B,2,FALSE),FROM_NGS2_SampleSheet!$1:$1,0))   &amp;  ROW()-5,TRUE)    )</f>
        <v/>
      </c>
      <c r="F603" s="195" t="str">
        <f ca="1" xml:space="preserve"> IF(INDIRECT("FROM_NGS2_SampleSheet!A"&amp;ROW()-5,TRUE)="","",  INDIRECT(    "FROM_NGS2_SampleSheet!"   &amp;  CHAR(64 + MATCH(VLOOKUP(F$6,mapping!$A:$B,2,FALSE),FROM_NGS2_SampleSheet!$1:$1,0))   &amp;  ROW()-5,TRUE)    )</f>
        <v/>
      </c>
      <c r="G603" s="196" t="str">
        <f ca="1" xml:space="preserve"> IF(INDIRECT("FROM_NGS2_SampleSheet!A"&amp;ROW()-5,TRUE)="","",  INDIRECT(    "FROM_NGS2_SampleSheet!"   &amp;  CHAR(64 + MATCH(VLOOKUP(G$6,mapping!$A:$B,2,FALSE),FROM_NGS2_SampleSheet!$1:$1,0))   &amp;  ROW()-5,TRUE)    )</f>
        <v/>
      </c>
      <c r="H603" s="195"/>
      <c r="I603" s="213">
        <v>1</v>
      </c>
      <c r="J603" s="197" t="str">
        <f ca="1">IF(U603=TRUE,    IF($Y$4&gt;96,"TOO MANY",VLOOKUP(B603&amp;"_"&amp;C603&amp;"_"&amp;E603&amp;"_A",CALC!W:X,2,FALSE)),   "")</f>
        <v/>
      </c>
      <c r="L603" s="213">
        <v>1</v>
      </c>
      <c r="M603" s="197" t="str">
        <f ca="1">IF(V603=TRUE,     IF($Y$4&gt;96,"TOO MANY",VLOOKUP(B603&amp;"_"&amp;C603&amp;"_"&amp;E603&amp;"_B",CALC!W:X,2,FALSE)),    "")</f>
        <v/>
      </c>
      <c r="N603" s="206"/>
      <c r="O603" s="213">
        <v>1</v>
      </c>
      <c r="P603" s="197" t="str">
        <f ca="1">IF(W603=TRUE,   IF($Y$4&gt;96,"TOO MANY", VLOOKUP(B603&amp;"_"&amp;C603&amp;"_"&amp;E603&amp;"_C",CALC!W:X,2,FALSE)),   "")</f>
        <v/>
      </c>
      <c r="Q603" s="206"/>
      <c r="R603" s="119" t="b">
        <f t="shared" ca="1" si="70"/>
        <v>0</v>
      </c>
      <c r="S603" s="119" t="b">
        <f t="shared" ca="1" si="68"/>
        <v>0</v>
      </c>
      <c r="T603" s="119" t="b">
        <f t="shared" ca="1" si="69"/>
        <v>0</v>
      </c>
      <c r="U603" s="119" t="b">
        <f t="shared" ca="1" si="71"/>
        <v>0</v>
      </c>
      <c r="V603" s="160" t="b">
        <f t="shared" ca="1" si="72"/>
        <v>0</v>
      </c>
      <c r="W603" s="119" t="b">
        <f t="shared" ca="1" si="73"/>
        <v>0</v>
      </c>
      <c r="X603" s="119" t="b">
        <f t="shared" ca="1" si="74"/>
        <v>0</v>
      </c>
    </row>
    <row r="604" spans="2:24" x14ac:dyDescent="0.25">
      <c r="B604" s="194" t="str">
        <f ca="1" xml:space="preserve"> IF(INDIRECT("FROM_NGS2_SampleSheet!A"&amp;ROW()-5,TRUE)="","",  INDIRECT(    "FROM_NGS2_SampleSheet!"   &amp;  CHAR(64 + MATCH(VLOOKUP(B$6,mapping!$A:$B,2,FALSE),FROM_NGS2_SampleSheet!$1:$1,0))   &amp;  ROW()-5,TRUE)    )</f>
        <v/>
      </c>
      <c r="C604" s="195" t="str">
        <f ca="1" xml:space="preserve"> IF(INDIRECT("FROM_NGS2_SampleSheet!A"&amp;ROW()-5,TRUE)="","",  INDIRECT(    "FROM_NGS2_SampleSheet!"   &amp;  CHAR(64 + MATCH(VLOOKUP(C$6,mapping!$A:$B,2,FALSE),FROM_NGS2_SampleSheet!$1:$1,0))   &amp;  ROW()-5,TRUE)    )</f>
        <v/>
      </c>
      <c r="D604" s="195" t="str">
        <f ca="1" xml:space="preserve"> IF(INDIRECT("FROM_NGS2_SampleSheet!A"&amp;ROW()-5,TRUE)="","",  INDIRECT(    "FROM_NGS2_SampleSheet!"   &amp;  CHAR(64 + MATCH(VLOOKUP(D$6,mapping!$A:$B,2,FALSE),FROM_NGS2_SampleSheet!$1:$1,0))   &amp;  ROW()-5,TRUE)    )</f>
        <v/>
      </c>
      <c r="E604" s="195" t="str">
        <f ca="1" xml:space="preserve"> IF(INDIRECT("FROM_NGS2_SampleSheet!A"&amp;ROW()-5,TRUE)="","",  "e" &amp; INDIRECT(    "FROM_NGS2_SampleSheet!"   &amp;  CHAR(64 + MATCH(VLOOKUP(E$6,mapping!$A:$B,2,FALSE),FROM_NGS2_SampleSheet!$1:$1,0))   &amp;  ROW()-5,TRUE)    )</f>
        <v/>
      </c>
      <c r="F604" s="195" t="str">
        <f ca="1" xml:space="preserve"> IF(INDIRECT("FROM_NGS2_SampleSheet!A"&amp;ROW()-5,TRUE)="","",  INDIRECT(    "FROM_NGS2_SampleSheet!"   &amp;  CHAR(64 + MATCH(VLOOKUP(F$6,mapping!$A:$B,2,FALSE),FROM_NGS2_SampleSheet!$1:$1,0))   &amp;  ROW()-5,TRUE)    )</f>
        <v/>
      </c>
      <c r="G604" s="196" t="str">
        <f ca="1" xml:space="preserve"> IF(INDIRECT("FROM_NGS2_SampleSheet!A"&amp;ROW()-5,TRUE)="","",  INDIRECT(    "FROM_NGS2_SampleSheet!"   &amp;  CHAR(64 + MATCH(VLOOKUP(G$6,mapping!$A:$B,2,FALSE),FROM_NGS2_SampleSheet!$1:$1,0))   &amp;  ROW()-5,TRUE)    )</f>
        <v/>
      </c>
      <c r="H604" s="195"/>
      <c r="I604" s="213">
        <v>1</v>
      </c>
      <c r="J604" s="197" t="str">
        <f ca="1">IF(U604=TRUE,    IF($Y$4&gt;96,"TOO MANY",VLOOKUP(B604&amp;"_"&amp;C604&amp;"_"&amp;E604&amp;"_A",CALC!W:X,2,FALSE)),   "")</f>
        <v/>
      </c>
      <c r="L604" s="213">
        <v>1</v>
      </c>
      <c r="M604" s="197" t="str">
        <f ca="1">IF(V604=TRUE,     IF($Y$4&gt;96,"TOO MANY",VLOOKUP(B604&amp;"_"&amp;C604&amp;"_"&amp;E604&amp;"_B",CALC!W:X,2,FALSE)),    "")</f>
        <v/>
      </c>
      <c r="N604" s="206"/>
      <c r="O604" s="213">
        <v>1</v>
      </c>
      <c r="P604" s="197" t="str">
        <f ca="1">IF(W604=TRUE,   IF($Y$4&gt;96,"TOO MANY", VLOOKUP(B604&amp;"_"&amp;C604&amp;"_"&amp;E604&amp;"_C",CALC!W:X,2,FALSE)),   "")</f>
        <v/>
      </c>
      <c r="Q604" s="206"/>
      <c r="R604" s="119" t="b">
        <f t="shared" ca="1" si="70"/>
        <v>0</v>
      </c>
      <c r="S604" s="119" t="b">
        <f t="shared" ca="1" si="68"/>
        <v>0</v>
      </c>
      <c r="T604" s="119" t="b">
        <f t="shared" ca="1" si="69"/>
        <v>0</v>
      </c>
      <c r="U604" s="119" t="b">
        <f t="shared" ca="1" si="71"/>
        <v>0</v>
      </c>
      <c r="V604" s="160" t="b">
        <f t="shared" ca="1" si="72"/>
        <v>0</v>
      </c>
      <c r="W604" s="119" t="b">
        <f t="shared" ca="1" si="73"/>
        <v>0</v>
      </c>
      <c r="X604" s="119" t="b">
        <f t="shared" ca="1" si="74"/>
        <v>0</v>
      </c>
    </row>
    <row r="605" spans="2:24" x14ac:dyDescent="0.25">
      <c r="B605" s="194" t="str">
        <f ca="1" xml:space="preserve"> IF(INDIRECT("FROM_NGS2_SampleSheet!A"&amp;ROW()-5,TRUE)="","",  INDIRECT(    "FROM_NGS2_SampleSheet!"   &amp;  CHAR(64 + MATCH(VLOOKUP(B$6,mapping!$A:$B,2,FALSE),FROM_NGS2_SampleSheet!$1:$1,0))   &amp;  ROW()-5,TRUE)    )</f>
        <v/>
      </c>
      <c r="C605" s="195" t="str">
        <f ca="1" xml:space="preserve"> IF(INDIRECT("FROM_NGS2_SampleSheet!A"&amp;ROW()-5,TRUE)="","",  INDIRECT(    "FROM_NGS2_SampleSheet!"   &amp;  CHAR(64 + MATCH(VLOOKUP(C$6,mapping!$A:$B,2,FALSE),FROM_NGS2_SampleSheet!$1:$1,0))   &amp;  ROW()-5,TRUE)    )</f>
        <v/>
      </c>
      <c r="D605" s="195" t="str">
        <f ca="1" xml:space="preserve"> IF(INDIRECT("FROM_NGS2_SampleSheet!A"&amp;ROW()-5,TRUE)="","",  INDIRECT(    "FROM_NGS2_SampleSheet!"   &amp;  CHAR(64 + MATCH(VLOOKUP(D$6,mapping!$A:$B,2,FALSE),FROM_NGS2_SampleSheet!$1:$1,0))   &amp;  ROW()-5,TRUE)    )</f>
        <v/>
      </c>
      <c r="E605" s="195" t="str">
        <f ca="1" xml:space="preserve"> IF(INDIRECT("FROM_NGS2_SampleSheet!A"&amp;ROW()-5,TRUE)="","",  "e" &amp; INDIRECT(    "FROM_NGS2_SampleSheet!"   &amp;  CHAR(64 + MATCH(VLOOKUP(E$6,mapping!$A:$B,2,FALSE),FROM_NGS2_SampleSheet!$1:$1,0))   &amp;  ROW()-5,TRUE)    )</f>
        <v/>
      </c>
      <c r="F605" s="195" t="str">
        <f ca="1" xml:space="preserve"> IF(INDIRECT("FROM_NGS2_SampleSheet!A"&amp;ROW()-5,TRUE)="","",  INDIRECT(    "FROM_NGS2_SampleSheet!"   &amp;  CHAR(64 + MATCH(VLOOKUP(F$6,mapping!$A:$B,2,FALSE),FROM_NGS2_SampleSheet!$1:$1,0))   &amp;  ROW()-5,TRUE)    )</f>
        <v/>
      </c>
      <c r="G605" s="196" t="str">
        <f ca="1" xml:space="preserve"> IF(INDIRECT("FROM_NGS2_SampleSheet!A"&amp;ROW()-5,TRUE)="","",  INDIRECT(    "FROM_NGS2_SampleSheet!"   &amp;  CHAR(64 + MATCH(VLOOKUP(G$6,mapping!$A:$B,2,FALSE),FROM_NGS2_SampleSheet!$1:$1,0))   &amp;  ROW()-5,TRUE)    )</f>
        <v/>
      </c>
      <c r="H605" s="195"/>
      <c r="I605" s="213">
        <v>1</v>
      </c>
      <c r="J605" s="197" t="str">
        <f ca="1">IF(U605=TRUE,    IF($Y$4&gt;96,"TOO MANY",VLOOKUP(B605&amp;"_"&amp;C605&amp;"_"&amp;E605&amp;"_A",CALC!W:X,2,FALSE)),   "")</f>
        <v/>
      </c>
      <c r="L605" s="213">
        <v>1</v>
      </c>
      <c r="M605" s="197" t="str">
        <f ca="1">IF(V605=TRUE,     IF($Y$4&gt;96,"TOO MANY",VLOOKUP(B605&amp;"_"&amp;C605&amp;"_"&amp;E605&amp;"_B",CALC!W:X,2,FALSE)),    "")</f>
        <v/>
      </c>
      <c r="N605" s="206"/>
      <c r="O605" s="213">
        <v>1</v>
      </c>
      <c r="P605" s="197" t="str">
        <f ca="1">IF(W605=TRUE,   IF($Y$4&gt;96,"TOO MANY", VLOOKUP(B605&amp;"_"&amp;C605&amp;"_"&amp;E605&amp;"_C",CALC!W:X,2,FALSE)),   "")</f>
        <v/>
      </c>
      <c r="Q605" s="206"/>
      <c r="R605" s="119" t="b">
        <f t="shared" ca="1" si="70"/>
        <v>0</v>
      </c>
      <c r="S605" s="119" t="b">
        <f t="shared" ca="1" si="68"/>
        <v>0</v>
      </c>
      <c r="T605" s="119" t="b">
        <f t="shared" ca="1" si="69"/>
        <v>0</v>
      </c>
      <c r="U605" s="119" t="b">
        <f t="shared" ca="1" si="71"/>
        <v>0</v>
      </c>
      <c r="V605" s="160" t="b">
        <f t="shared" ca="1" si="72"/>
        <v>0</v>
      </c>
      <c r="W605" s="119" t="b">
        <f t="shared" ca="1" si="73"/>
        <v>0</v>
      </c>
      <c r="X605" s="119" t="b">
        <f t="shared" ca="1" si="74"/>
        <v>0</v>
      </c>
    </row>
    <row r="606" spans="2:24" x14ac:dyDescent="0.25">
      <c r="B606" s="194" t="str">
        <f ca="1" xml:space="preserve"> IF(INDIRECT("FROM_NGS2_SampleSheet!A"&amp;ROW()-5,TRUE)="","",  INDIRECT(    "FROM_NGS2_SampleSheet!"   &amp;  CHAR(64 + MATCH(VLOOKUP(B$6,mapping!$A:$B,2,FALSE),FROM_NGS2_SampleSheet!$1:$1,0))   &amp;  ROW()-5,TRUE)    )</f>
        <v/>
      </c>
      <c r="C606" s="195" t="str">
        <f ca="1" xml:space="preserve"> IF(INDIRECT("FROM_NGS2_SampleSheet!A"&amp;ROW()-5,TRUE)="","",  INDIRECT(    "FROM_NGS2_SampleSheet!"   &amp;  CHAR(64 + MATCH(VLOOKUP(C$6,mapping!$A:$B,2,FALSE),FROM_NGS2_SampleSheet!$1:$1,0))   &amp;  ROW()-5,TRUE)    )</f>
        <v/>
      </c>
      <c r="D606" s="195" t="str">
        <f ca="1" xml:space="preserve"> IF(INDIRECT("FROM_NGS2_SampleSheet!A"&amp;ROW()-5,TRUE)="","",  INDIRECT(    "FROM_NGS2_SampleSheet!"   &amp;  CHAR(64 + MATCH(VLOOKUP(D$6,mapping!$A:$B,2,FALSE),FROM_NGS2_SampleSheet!$1:$1,0))   &amp;  ROW()-5,TRUE)    )</f>
        <v/>
      </c>
      <c r="E606" s="195" t="str">
        <f ca="1" xml:space="preserve"> IF(INDIRECT("FROM_NGS2_SampleSheet!A"&amp;ROW()-5,TRUE)="","",  "e" &amp; INDIRECT(    "FROM_NGS2_SampleSheet!"   &amp;  CHAR(64 + MATCH(VLOOKUP(E$6,mapping!$A:$B,2,FALSE),FROM_NGS2_SampleSheet!$1:$1,0))   &amp;  ROW()-5,TRUE)    )</f>
        <v/>
      </c>
      <c r="F606" s="195" t="str">
        <f ca="1" xml:space="preserve"> IF(INDIRECT("FROM_NGS2_SampleSheet!A"&amp;ROW()-5,TRUE)="","",  INDIRECT(    "FROM_NGS2_SampleSheet!"   &amp;  CHAR(64 + MATCH(VLOOKUP(F$6,mapping!$A:$B,2,FALSE),FROM_NGS2_SampleSheet!$1:$1,0))   &amp;  ROW()-5,TRUE)    )</f>
        <v/>
      </c>
      <c r="G606" s="196" t="str">
        <f ca="1" xml:space="preserve"> IF(INDIRECT("FROM_NGS2_SampleSheet!A"&amp;ROW()-5,TRUE)="","",  INDIRECT(    "FROM_NGS2_SampleSheet!"   &amp;  CHAR(64 + MATCH(VLOOKUP(G$6,mapping!$A:$B,2,FALSE),FROM_NGS2_SampleSheet!$1:$1,0))   &amp;  ROW()-5,TRUE)    )</f>
        <v/>
      </c>
      <c r="H606" s="195"/>
      <c r="I606" s="213">
        <v>1</v>
      </c>
      <c r="J606" s="197" t="str">
        <f ca="1">IF(U606=TRUE,    IF($Y$4&gt;96,"TOO MANY",VLOOKUP(B606&amp;"_"&amp;C606&amp;"_"&amp;E606&amp;"_A",CALC!W:X,2,FALSE)),   "")</f>
        <v/>
      </c>
      <c r="L606" s="213">
        <v>1</v>
      </c>
      <c r="M606" s="197" t="str">
        <f ca="1">IF(V606=TRUE,     IF($Y$4&gt;96,"TOO MANY",VLOOKUP(B606&amp;"_"&amp;C606&amp;"_"&amp;E606&amp;"_B",CALC!W:X,2,FALSE)),    "")</f>
        <v/>
      </c>
      <c r="N606" s="206"/>
      <c r="O606" s="213">
        <v>1</v>
      </c>
      <c r="P606" s="197" t="str">
        <f ca="1">IF(W606=TRUE,   IF($Y$4&gt;96,"TOO MANY", VLOOKUP(B606&amp;"_"&amp;C606&amp;"_"&amp;E606&amp;"_C",CALC!W:X,2,FALSE)),   "")</f>
        <v/>
      </c>
      <c r="Q606" s="206"/>
      <c r="R606" s="119" t="b">
        <f t="shared" ca="1" si="70"/>
        <v>0</v>
      </c>
      <c r="S606" s="119" t="b">
        <f t="shared" ca="1" si="68"/>
        <v>0</v>
      </c>
      <c r="T606" s="119" t="b">
        <f t="shared" ca="1" si="69"/>
        <v>0</v>
      </c>
      <c r="U606" s="119" t="b">
        <f t="shared" ca="1" si="71"/>
        <v>0</v>
      </c>
      <c r="V606" s="160" t="b">
        <f t="shared" ca="1" si="72"/>
        <v>0</v>
      </c>
      <c r="W606" s="119" t="b">
        <f t="shared" ca="1" si="73"/>
        <v>0</v>
      </c>
      <c r="X606" s="119" t="b">
        <f t="shared" ca="1" si="74"/>
        <v>0</v>
      </c>
    </row>
    <row r="607" spans="2:24" x14ac:dyDescent="0.25">
      <c r="B607" s="194" t="str">
        <f ca="1" xml:space="preserve"> IF(INDIRECT("FROM_NGS2_SampleSheet!A"&amp;ROW()-5,TRUE)="","",  INDIRECT(    "FROM_NGS2_SampleSheet!"   &amp;  CHAR(64 + MATCH(VLOOKUP(B$6,mapping!$A:$B,2,FALSE),FROM_NGS2_SampleSheet!$1:$1,0))   &amp;  ROW()-5,TRUE)    )</f>
        <v/>
      </c>
      <c r="C607" s="195" t="str">
        <f ca="1" xml:space="preserve"> IF(INDIRECT("FROM_NGS2_SampleSheet!A"&amp;ROW()-5,TRUE)="","",  INDIRECT(    "FROM_NGS2_SampleSheet!"   &amp;  CHAR(64 + MATCH(VLOOKUP(C$6,mapping!$A:$B,2,FALSE),FROM_NGS2_SampleSheet!$1:$1,0))   &amp;  ROW()-5,TRUE)    )</f>
        <v/>
      </c>
      <c r="D607" s="195" t="str">
        <f ca="1" xml:space="preserve"> IF(INDIRECT("FROM_NGS2_SampleSheet!A"&amp;ROW()-5,TRUE)="","",  INDIRECT(    "FROM_NGS2_SampleSheet!"   &amp;  CHAR(64 + MATCH(VLOOKUP(D$6,mapping!$A:$B,2,FALSE),FROM_NGS2_SampleSheet!$1:$1,0))   &amp;  ROW()-5,TRUE)    )</f>
        <v/>
      </c>
      <c r="E607" s="195" t="str">
        <f ca="1" xml:space="preserve"> IF(INDIRECT("FROM_NGS2_SampleSheet!A"&amp;ROW()-5,TRUE)="","",  "e" &amp; INDIRECT(    "FROM_NGS2_SampleSheet!"   &amp;  CHAR(64 + MATCH(VLOOKUP(E$6,mapping!$A:$B,2,FALSE),FROM_NGS2_SampleSheet!$1:$1,0))   &amp;  ROW()-5,TRUE)    )</f>
        <v/>
      </c>
      <c r="F607" s="195" t="str">
        <f ca="1" xml:space="preserve"> IF(INDIRECT("FROM_NGS2_SampleSheet!A"&amp;ROW()-5,TRUE)="","",  INDIRECT(    "FROM_NGS2_SampleSheet!"   &amp;  CHAR(64 + MATCH(VLOOKUP(F$6,mapping!$A:$B,2,FALSE),FROM_NGS2_SampleSheet!$1:$1,0))   &amp;  ROW()-5,TRUE)    )</f>
        <v/>
      </c>
      <c r="G607" s="196" t="str">
        <f ca="1" xml:space="preserve"> IF(INDIRECT("FROM_NGS2_SampleSheet!A"&amp;ROW()-5,TRUE)="","",  INDIRECT(    "FROM_NGS2_SampleSheet!"   &amp;  CHAR(64 + MATCH(VLOOKUP(G$6,mapping!$A:$B,2,FALSE),FROM_NGS2_SampleSheet!$1:$1,0))   &amp;  ROW()-5,TRUE)    )</f>
        <v/>
      </c>
      <c r="H607" s="195"/>
      <c r="I607" s="213">
        <v>1</v>
      </c>
      <c r="J607" s="197" t="str">
        <f ca="1">IF(U607=TRUE,    IF($Y$4&gt;96,"TOO MANY",VLOOKUP(B607&amp;"_"&amp;C607&amp;"_"&amp;E607&amp;"_A",CALC!W:X,2,FALSE)),   "")</f>
        <v/>
      </c>
      <c r="L607" s="213">
        <v>1</v>
      </c>
      <c r="M607" s="197" t="str">
        <f ca="1">IF(V607=TRUE,     IF($Y$4&gt;96,"TOO MANY",VLOOKUP(B607&amp;"_"&amp;C607&amp;"_"&amp;E607&amp;"_B",CALC!W:X,2,FALSE)),    "")</f>
        <v/>
      </c>
      <c r="N607" s="206"/>
      <c r="O607" s="213">
        <v>1</v>
      </c>
      <c r="P607" s="197" t="str">
        <f ca="1">IF(W607=TRUE,   IF($Y$4&gt;96,"TOO MANY", VLOOKUP(B607&amp;"_"&amp;C607&amp;"_"&amp;E607&amp;"_C",CALC!W:X,2,FALSE)),   "")</f>
        <v/>
      </c>
      <c r="Q607" s="206"/>
      <c r="R607" s="119" t="b">
        <f t="shared" ca="1" si="70"/>
        <v>0</v>
      </c>
      <c r="S607" s="119" t="b">
        <f t="shared" ca="1" si="68"/>
        <v>0</v>
      </c>
      <c r="T607" s="119" t="b">
        <f t="shared" ca="1" si="69"/>
        <v>0</v>
      </c>
      <c r="U607" s="119" t="b">
        <f t="shared" ca="1" si="71"/>
        <v>0</v>
      </c>
      <c r="V607" s="160" t="b">
        <f t="shared" ca="1" si="72"/>
        <v>0</v>
      </c>
      <c r="W607" s="119" t="b">
        <f t="shared" ca="1" si="73"/>
        <v>0</v>
      </c>
      <c r="X607" s="119" t="b">
        <f t="shared" ca="1" si="74"/>
        <v>0</v>
      </c>
    </row>
    <row r="608" spans="2:24" x14ac:dyDescent="0.25">
      <c r="B608" s="194" t="str">
        <f ca="1" xml:space="preserve"> IF(INDIRECT("FROM_NGS2_SampleSheet!A"&amp;ROW()-5,TRUE)="","",  INDIRECT(    "FROM_NGS2_SampleSheet!"   &amp;  CHAR(64 + MATCH(VLOOKUP(B$6,mapping!$A:$B,2,FALSE),FROM_NGS2_SampleSheet!$1:$1,0))   &amp;  ROW()-5,TRUE)    )</f>
        <v/>
      </c>
      <c r="C608" s="195" t="str">
        <f ca="1" xml:space="preserve"> IF(INDIRECT("FROM_NGS2_SampleSheet!A"&amp;ROW()-5,TRUE)="","",  INDIRECT(    "FROM_NGS2_SampleSheet!"   &amp;  CHAR(64 + MATCH(VLOOKUP(C$6,mapping!$A:$B,2,FALSE),FROM_NGS2_SampleSheet!$1:$1,0))   &amp;  ROW()-5,TRUE)    )</f>
        <v/>
      </c>
      <c r="D608" s="195" t="str">
        <f ca="1" xml:space="preserve"> IF(INDIRECT("FROM_NGS2_SampleSheet!A"&amp;ROW()-5,TRUE)="","",  INDIRECT(    "FROM_NGS2_SampleSheet!"   &amp;  CHAR(64 + MATCH(VLOOKUP(D$6,mapping!$A:$B,2,FALSE),FROM_NGS2_SampleSheet!$1:$1,0))   &amp;  ROW()-5,TRUE)    )</f>
        <v/>
      </c>
      <c r="E608" s="195" t="str">
        <f ca="1" xml:space="preserve"> IF(INDIRECT("FROM_NGS2_SampleSheet!A"&amp;ROW()-5,TRUE)="","",  "e" &amp; INDIRECT(    "FROM_NGS2_SampleSheet!"   &amp;  CHAR(64 + MATCH(VLOOKUP(E$6,mapping!$A:$B,2,FALSE),FROM_NGS2_SampleSheet!$1:$1,0))   &amp;  ROW()-5,TRUE)    )</f>
        <v/>
      </c>
      <c r="F608" s="195" t="str">
        <f ca="1" xml:space="preserve"> IF(INDIRECT("FROM_NGS2_SampleSheet!A"&amp;ROW()-5,TRUE)="","",  INDIRECT(    "FROM_NGS2_SampleSheet!"   &amp;  CHAR(64 + MATCH(VLOOKUP(F$6,mapping!$A:$B,2,FALSE),FROM_NGS2_SampleSheet!$1:$1,0))   &amp;  ROW()-5,TRUE)    )</f>
        <v/>
      </c>
      <c r="G608" s="196" t="str">
        <f ca="1" xml:space="preserve"> IF(INDIRECT("FROM_NGS2_SampleSheet!A"&amp;ROW()-5,TRUE)="","",  INDIRECT(    "FROM_NGS2_SampleSheet!"   &amp;  CHAR(64 + MATCH(VLOOKUP(G$6,mapping!$A:$B,2,FALSE),FROM_NGS2_SampleSheet!$1:$1,0))   &amp;  ROW()-5,TRUE)    )</f>
        <v/>
      </c>
      <c r="H608" s="195"/>
      <c r="I608" s="213">
        <v>1</v>
      </c>
      <c r="J608" s="197" t="str">
        <f ca="1">IF(U608=TRUE,    IF($Y$4&gt;96,"TOO MANY",VLOOKUP(B608&amp;"_"&amp;C608&amp;"_"&amp;E608&amp;"_A",CALC!W:X,2,FALSE)),   "")</f>
        <v/>
      </c>
      <c r="L608" s="213">
        <v>1</v>
      </c>
      <c r="M608" s="197" t="str">
        <f ca="1">IF(V608=TRUE,     IF($Y$4&gt;96,"TOO MANY",VLOOKUP(B608&amp;"_"&amp;C608&amp;"_"&amp;E608&amp;"_B",CALC!W:X,2,FALSE)),    "")</f>
        <v/>
      </c>
      <c r="N608" s="206"/>
      <c r="O608" s="213">
        <v>1</v>
      </c>
      <c r="P608" s="197" t="str">
        <f ca="1">IF(W608=TRUE,   IF($Y$4&gt;96,"TOO MANY", VLOOKUP(B608&amp;"_"&amp;C608&amp;"_"&amp;E608&amp;"_C",CALC!W:X,2,FALSE)),   "")</f>
        <v/>
      </c>
      <c r="Q608" s="206"/>
      <c r="R608" s="119" t="b">
        <f t="shared" ca="1" si="70"/>
        <v>0</v>
      </c>
      <c r="S608" s="119" t="b">
        <f t="shared" ca="1" si="68"/>
        <v>0</v>
      </c>
      <c r="T608" s="119" t="b">
        <f t="shared" ca="1" si="69"/>
        <v>0</v>
      </c>
      <c r="U608" s="119" t="b">
        <f t="shared" ca="1" si="71"/>
        <v>0</v>
      </c>
      <c r="V608" s="160" t="b">
        <f t="shared" ca="1" si="72"/>
        <v>0</v>
      </c>
      <c r="W608" s="119" t="b">
        <f t="shared" ca="1" si="73"/>
        <v>0</v>
      </c>
      <c r="X608" s="119" t="b">
        <f t="shared" ca="1" si="74"/>
        <v>0</v>
      </c>
    </row>
    <row r="609" spans="2:24" x14ac:dyDescent="0.25">
      <c r="B609" s="194" t="str">
        <f ca="1" xml:space="preserve"> IF(INDIRECT("FROM_NGS2_SampleSheet!A"&amp;ROW()-5,TRUE)="","",  INDIRECT(    "FROM_NGS2_SampleSheet!"   &amp;  CHAR(64 + MATCH(VLOOKUP(B$6,mapping!$A:$B,2,FALSE),FROM_NGS2_SampleSheet!$1:$1,0))   &amp;  ROW()-5,TRUE)    )</f>
        <v/>
      </c>
      <c r="C609" s="195" t="str">
        <f ca="1" xml:space="preserve"> IF(INDIRECT("FROM_NGS2_SampleSheet!A"&amp;ROW()-5,TRUE)="","",  INDIRECT(    "FROM_NGS2_SampleSheet!"   &amp;  CHAR(64 + MATCH(VLOOKUP(C$6,mapping!$A:$B,2,FALSE),FROM_NGS2_SampleSheet!$1:$1,0))   &amp;  ROW()-5,TRUE)    )</f>
        <v/>
      </c>
      <c r="D609" s="195" t="str">
        <f ca="1" xml:space="preserve"> IF(INDIRECT("FROM_NGS2_SampleSheet!A"&amp;ROW()-5,TRUE)="","",  INDIRECT(    "FROM_NGS2_SampleSheet!"   &amp;  CHAR(64 + MATCH(VLOOKUP(D$6,mapping!$A:$B,2,FALSE),FROM_NGS2_SampleSheet!$1:$1,0))   &amp;  ROW()-5,TRUE)    )</f>
        <v/>
      </c>
      <c r="E609" s="195" t="str">
        <f ca="1" xml:space="preserve"> IF(INDIRECT("FROM_NGS2_SampleSheet!A"&amp;ROW()-5,TRUE)="","",  "e" &amp; INDIRECT(    "FROM_NGS2_SampleSheet!"   &amp;  CHAR(64 + MATCH(VLOOKUP(E$6,mapping!$A:$B,2,FALSE),FROM_NGS2_SampleSheet!$1:$1,0))   &amp;  ROW()-5,TRUE)    )</f>
        <v/>
      </c>
      <c r="F609" s="195" t="str">
        <f ca="1" xml:space="preserve"> IF(INDIRECT("FROM_NGS2_SampleSheet!A"&amp;ROW()-5,TRUE)="","",  INDIRECT(    "FROM_NGS2_SampleSheet!"   &amp;  CHAR(64 + MATCH(VLOOKUP(F$6,mapping!$A:$B,2,FALSE),FROM_NGS2_SampleSheet!$1:$1,0))   &amp;  ROW()-5,TRUE)    )</f>
        <v/>
      </c>
      <c r="G609" s="196" t="str">
        <f ca="1" xml:space="preserve"> IF(INDIRECT("FROM_NGS2_SampleSheet!A"&amp;ROW()-5,TRUE)="","",  INDIRECT(    "FROM_NGS2_SampleSheet!"   &amp;  CHAR(64 + MATCH(VLOOKUP(G$6,mapping!$A:$B,2,FALSE),FROM_NGS2_SampleSheet!$1:$1,0))   &amp;  ROW()-5,TRUE)    )</f>
        <v/>
      </c>
      <c r="H609" s="195"/>
      <c r="I609" s="213">
        <v>1</v>
      </c>
      <c r="J609" s="197" t="str">
        <f ca="1">IF(U609=TRUE,    IF($Y$4&gt;96,"TOO MANY",VLOOKUP(B609&amp;"_"&amp;C609&amp;"_"&amp;E609&amp;"_A",CALC!W:X,2,FALSE)),   "")</f>
        <v/>
      </c>
      <c r="L609" s="213">
        <v>1</v>
      </c>
      <c r="M609" s="197" t="str">
        <f ca="1">IF(V609=TRUE,     IF($Y$4&gt;96,"TOO MANY",VLOOKUP(B609&amp;"_"&amp;C609&amp;"_"&amp;E609&amp;"_B",CALC!W:X,2,FALSE)),    "")</f>
        <v/>
      </c>
      <c r="N609" s="206"/>
      <c r="O609" s="213">
        <v>1</v>
      </c>
      <c r="P609" s="197" t="str">
        <f ca="1">IF(W609=TRUE,   IF($Y$4&gt;96,"TOO MANY", VLOOKUP(B609&amp;"_"&amp;C609&amp;"_"&amp;E609&amp;"_C",CALC!W:X,2,FALSE)),   "")</f>
        <v/>
      </c>
      <c r="Q609" s="206"/>
      <c r="R609" s="119" t="b">
        <f t="shared" ca="1" si="70"/>
        <v>0</v>
      </c>
      <c r="S609" s="119" t="b">
        <f t="shared" ca="1" si="68"/>
        <v>0</v>
      </c>
      <c r="T609" s="119" t="b">
        <f t="shared" ca="1" si="69"/>
        <v>0</v>
      </c>
      <c r="U609" s="119" t="b">
        <f t="shared" ca="1" si="71"/>
        <v>0</v>
      </c>
      <c r="V609" s="160" t="b">
        <f t="shared" ca="1" si="72"/>
        <v>0</v>
      </c>
      <c r="W609" s="119" t="b">
        <f t="shared" ca="1" si="73"/>
        <v>0</v>
      </c>
      <c r="X609" s="119" t="b">
        <f t="shared" ca="1" si="74"/>
        <v>0</v>
      </c>
    </row>
    <row r="610" spans="2:24" x14ac:dyDescent="0.25">
      <c r="B610" s="194" t="str">
        <f ca="1" xml:space="preserve"> IF(INDIRECT("FROM_NGS2_SampleSheet!A"&amp;ROW()-5,TRUE)="","",  INDIRECT(    "FROM_NGS2_SampleSheet!"   &amp;  CHAR(64 + MATCH(VLOOKUP(B$6,mapping!$A:$B,2,FALSE),FROM_NGS2_SampleSheet!$1:$1,0))   &amp;  ROW()-5,TRUE)    )</f>
        <v/>
      </c>
      <c r="C610" s="195" t="str">
        <f ca="1" xml:space="preserve"> IF(INDIRECT("FROM_NGS2_SampleSheet!A"&amp;ROW()-5,TRUE)="","",  INDIRECT(    "FROM_NGS2_SampleSheet!"   &amp;  CHAR(64 + MATCH(VLOOKUP(C$6,mapping!$A:$B,2,FALSE),FROM_NGS2_SampleSheet!$1:$1,0))   &amp;  ROW()-5,TRUE)    )</f>
        <v/>
      </c>
      <c r="D610" s="195" t="str">
        <f ca="1" xml:space="preserve"> IF(INDIRECT("FROM_NGS2_SampleSheet!A"&amp;ROW()-5,TRUE)="","",  INDIRECT(    "FROM_NGS2_SampleSheet!"   &amp;  CHAR(64 + MATCH(VLOOKUP(D$6,mapping!$A:$B,2,FALSE),FROM_NGS2_SampleSheet!$1:$1,0))   &amp;  ROW()-5,TRUE)    )</f>
        <v/>
      </c>
      <c r="E610" s="195" t="str">
        <f ca="1" xml:space="preserve"> IF(INDIRECT("FROM_NGS2_SampleSheet!A"&amp;ROW()-5,TRUE)="","",  "e" &amp; INDIRECT(    "FROM_NGS2_SampleSheet!"   &amp;  CHAR(64 + MATCH(VLOOKUP(E$6,mapping!$A:$B,2,FALSE),FROM_NGS2_SampleSheet!$1:$1,0))   &amp;  ROW()-5,TRUE)    )</f>
        <v/>
      </c>
      <c r="F610" s="195" t="str">
        <f ca="1" xml:space="preserve"> IF(INDIRECT("FROM_NGS2_SampleSheet!A"&amp;ROW()-5,TRUE)="","",  INDIRECT(    "FROM_NGS2_SampleSheet!"   &amp;  CHAR(64 + MATCH(VLOOKUP(F$6,mapping!$A:$B,2,FALSE),FROM_NGS2_SampleSheet!$1:$1,0))   &amp;  ROW()-5,TRUE)    )</f>
        <v/>
      </c>
      <c r="G610" s="196" t="str">
        <f ca="1" xml:space="preserve"> IF(INDIRECT("FROM_NGS2_SampleSheet!A"&amp;ROW()-5,TRUE)="","",  INDIRECT(    "FROM_NGS2_SampleSheet!"   &amp;  CHAR(64 + MATCH(VLOOKUP(G$6,mapping!$A:$B,2,FALSE),FROM_NGS2_SampleSheet!$1:$1,0))   &amp;  ROW()-5,TRUE)    )</f>
        <v/>
      </c>
      <c r="H610" s="195"/>
      <c r="I610" s="213">
        <v>1</v>
      </c>
      <c r="J610" s="197" t="str">
        <f ca="1">IF(U610=TRUE,    IF($Y$4&gt;96,"TOO MANY",VLOOKUP(B610&amp;"_"&amp;C610&amp;"_"&amp;E610&amp;"_A",CALC!W:X,2,FALSE)),   "")</f>
        <v/>
      </c>
      <c r="L610" s="213">
        <v>1</v>
      </c>
      <c r="M610" s="197" t="str">
        <f ca="1">IF(V610=TRUE,     IF($Y$4&gt;96,"TOO MANY",VLOOKUP(B610&amp;"_"&amp;C610&amp;"_"&amp;E610&amp;"_B",CALC!W:X,2,FALSE)),    "")</f>
        <v/>
      </c>
      <c r="N610" s="206"/>
      <c r="O610" s="213">
        <v>1</v>
      </c>
      <c r="P610" s="197" t="str">
        <f ca="1">IF(W610=TRUE,   IF($Y$4&gt;96,"TOO MANY", VLOOKUP(B610&amp;"_"&amp;C610&amp;"_"&amp;E610&amp;"_C",CALC!W:X,2,FALSE)),   "")</f>
        <v/>
      </c>
      <c r="Q610" s="206"/>
      <c r="R610" s="119" t="b">
        <f t="shared" ca="1" si="70"/>
        <v>0</v>
      </c>
      <c r="S610" s="119" t="b">
        <f t="shared" ca="1" si="68"/>
        <v>0</v>
      </c>
      <c r="T610" s="119" t="b">
        <f t="shared" ca="1" si="69"/>
        <v>0</v>
      </c>
      <c r="U610" s="119" t="b">
        <f t="shared" ca="1" si="71"/>
        <v>0</v>
      </c>
      <c r="V610" s="160" t="b">
        <f t="shared" ca="1" si="72"/>
        <v>0</v>
      </c>
      <c r="W610" s="119" t="b">
        <f t="shared" ca="1" si="73"/>
        <v>0</v>
      </c>
      <c r="X610" s="119" t="b">
        <f t="shared" ca="1" si="74"/>
        <v>0</v>
      </c>
    </row>
    <row r="611" spans="2:24" x14ac:dyDescent="0.25">
      <c r="B611" s="194" t="str">
        <f ca="1" xml:space="preserve"> IF(INDIRECT("FROM_NGS2_SampleSheet!A"&amp;ROW()-5,TRUE)="","",  INDIRECT(    "FROM_NGS2_SampleSheet!"   &amp;  CHAR(64 + MATCH(VLOOKUP(B$6,mapping!$A:$B,2,FALSE),FROM_NGS2_SampleSheet!$1:$1,0))   &amp;  ROW()-5,TRUE)    )</f>
        <v/>
      </c>
      <c r="C611" s="195" t="str">
        <f ca="1" xml:space="preserve"> IF(INDIRECT("FROM_NGS2_SampleSheet!A"&amp;ROW()-5,TRUE)="","",  INDIRECT(    "FROM_NGS2_SampleSheet!"   &amp;  CHAR(64 + MATCH(VLOOKUP(C$6,mapping!$A:$B,2,FALSE),FROM_NGS2_SampleSheet!$1:$1,0))   &amp;  ROW()-5,TRUE)    )</f>
        <v/>
      </c>
      <c r="D611" s="195" t="str">
        <f ca="1" xml:space="preserve"> IF(INDIRECT("FROM_NGS2_SampleSheet!A"&amp;ROW()-5,TRUE)="","",  INDIRECT(    "FROM_NGS2_SampleSheet!"   &amp;  CHAR(64 + MATCH(VLOOKUP(D$6,mapping!$A:$B,2,FALSE),FROM_NGS2_SampleSheet!$1:$1,0))   &amp;  ROW()-5,TRUE)    )</f>
        <v/>
      </c>
      <c r="E611" s="195" t="str">
        <f ca="1" xml:space="preserve"> IF(INDIRECT("FROM_NGS2_SampleSheet!A"&amp;ROW()-5,TRUE)="","",  "e" &amp; INDIRECT(    "FROM_NGS2_SampleSheet!"   &amp;  CHAR(64 + MATCH(VLOOKUP(E$6,mapping!$A:$B,2,FALSE),FROM_NGS2_SampleSheet!$1:$1,0))   &amp;  ROW()-5,TRUE)    )</f>
        <v/>
      </c>
      <c r="F611" s="195" t="str">
        <f ca="1" xml:space="preserve"> IF(INDIRECT("FROM_NGS2_SampleSheet!A"&amp;ROW()-5,TRUE)="","",  INDIRECT(    "FROM_NGS2_SampleSheet!"   &amp;  CHAR(64 + MATCH(VLOOKUP(F$6,mapping!$A:$B,2,FALSE),FROM_NGS2_SampleSheet!$1:$1,0))   &amp;  ROW()-5,TRUE)    )</f>
        <v/>
      </c>
      <c r="G611" s="196" t="str">
        <f ca="1" xml:space="preserve"> IF(INDIRECT("FROM_NGS2_SampleSheet!A"&amp;ROW()-5,TRUE)="","",  INDIRECT(    "FROM_NGS2_SampleSheet!"   &amp;  CHAR(64 + MATCH(VLOOKUP(G$6,mapping!$A:$B,2,FALSE),FROM_NGS2_SampleSheet!$1:$1,0))   &amp;  ROW()-5,TRUE)    )</f>
        <v/>
      </c>
      <c r="H611" s="195"/>
      <c r="I611" s="213">
        <v>1</v>
      </c>
      <c r="J611" s="197" t="str">
        <f ca="1">IF(U611=TRUE,    IF($Y$4&gt;96,"TOO MANY",VLOOKUP(B611&amp;"_"&amp;C611&amp;"_"&amp;E611&amp;"_A",CALC!W:X,2,FALSE)),   "")</f>
        <v/>
      </c>
      <c r="L611" s="213">
        <v>1</v>
      </c>
      <c r="M611" s="197" t="str">
        <f ca="1">IF(V611=TRUE,     IF($Y$4&gt;96,"TOO MANY",VLOOKUP(B611&amp;"_"&amp;C611&amp;"_"&amp;E611&amp;"_B",CALC!W:X,2,FALSE)),    "")</f>
        <v/>
      </c>
      <c r="N611" s="206"/>
      <c r="O611" s="213">
        <v>1</v>
      </c>
      <c r="P611" s="197" t="str">
        <f ca="1">IF(W611=TRUE,   IF($Y$4&gt;96,"TOO MANY", VLOOKUP(B611&amp;"_"&amp;C611&amp;"_"&amp;E611&amp;"_C",CALC!W:X,2,FALSE)),   "")</f>
        <v/>
      </c>
      <c r="Q611" s="206"/>
      <c r="R611" s="119" t="b">
        <f t="shared" ca="1" si="70"/>
        <v>0</v>
      </c>
      <c r="S611" s="119" t="b">
        <f t="shared" ca="1" si="68"/>
        <v>0</v>
      </c>
      <c r="T611" s="119" t="b">
        <f t="shared" ca="1" si="69"/>
        <v>0</v>
      </c>
      <c r="U611" s="119" t="b">
        <f t="shared" ca="1" si="71"/>
        <v>0</v>
      </c>
      <c r="V611" s="160" t="b">
        <f t="shared" ca="1" si="72"/>
        <v>0</v>
      </c>
      <c r="W611" s="119" t="b">
        <f t="shared" ca="1" si="73"/>
        <v>0</v>
      </c>
      <c r="X611" s="119" t="b">
        <f t="shared" ca="1" si="74"/>
        <v>0</v>
      </c>
    </row>
    <row r="612" spans="2:24" x14ac:dyDescent="0.25">
      <c r="B612" s="194" t="str">
        <f ca="1" xml:space="preserve"> IF(INDIRECT("FROM_NGS2_SampleSheet!A"&amp;ROW()-5,TRUE)="","",  INDIRECT(    "FROM_NGS2_SampleSheet!"   &amp;  CHAR(64 + MATCH(VLOOKUP(B$6,mapping!$A:$B,2,FALSE),FROM_NGS2_SampleSheet!$1:$1,0))   &amp;  ROW()-5,TRUE)    )</f>
        <v/>
      </c>
      <c r="C612" s="195" t="str">
        <f ca="1" xml:space="preserve"> IF(INDIRECT("FROM_NGS2_SampleSheet!A"&amp;ROW()-5,TRUE)="","",  INDIRECT(    "FROM_NGS2_SampleSheet!"   &amp;  CHAR(64 + MATCH(VLOOKUP(C$6,mapping!$A:$B,2,FALSE),FROM_NGS2_SampleSheet!$1:$1,0))   &amp;  ROW()-5,TRUE)    )</f>
        <v/>
      </c>
      <c r="D612" s="195" t="str">
        <f ca="1" xml:space="preserve"> IF(INDIRECT("FROM_NGS2_SampleSheet!A"&amp;ROW()-5,TRUE)="","",  INDIRECT(    "FROM_NGS2_SampleSheet!"   &amp;  CHAR(64 + MATCH(VLOOKUP(D$6,mapping!$A:$B,2,FALSE),FROM_NGS2_SampleSheet!$1:$1,0))   &amp;  ROW()-5,TRUE)    )</f>
        <v/>
      </c>
      <c r="E612" s="195" t="str">
        <f ca="1" xml:space="preserve"> IF(INDIRECT("FROM_NGS2_SampleSheet!A"&amp;ROW()-5,TRUE)="","",  "e" &amp; INDIRECT(    "FROM_NGS2_SampleSheet!"   &amp;  CHAR(64 + MATCH(VLOOKUP(E$6,mapping!$A:$B,2,FALSE),FROM_NGS2_SampleSheet!$1:$1,0))   &amp;  ROW()-5,TRUE)    )</f>
        <v/>
      </c>
      <c r="F612" s="195" t="str">
        <f ca="1" xml:space="preserve"> IF(INDIRECT("FROM_NGS2_SampleSheet!A"&amp;ROW()-5,TRUE)="","",  INDIRECT(    "FROM_NGS2_SampleSheet!"   &amp;  CHAR(64 + MATCH(VLOOKUP(F$6,mapping!$A:$B,2,FALSE),FROM_NGS2_SampleSheet!$1:$1,0))   &amp;  ROW()-5,TRUE)    )</f>
        <v/>
      </c>
      <c r="G612" s="196" t="str">
        <f ca="1" xml:space="preserve"> IF(INDIRECT("FROM_NGS2_SampleSheet!A"&amp;ROW()-5,TRUE)="","",  INDIRECT(    "FROM_NGS2_SampleSheet!"   &amp;  CHAR(64 + MATCH(VLOOKUP(G$6,mapping!$A:$B,2,FALSE),FROM_NGS2_SampleSheet!$1:$1,0))   &amp;  ROW()-5,TRUE)    )</f>
        <v/>
      </c>
      <c r="H612" s="195"/>
      <c r="I612" s="213">
        <v>1</v>
      </c>
      <c r="J612" s="197" t="str">
        <f ca="1">IF(U612=TRUE,    IF($Y$4&gt;96,"TOO MANY",VLOOKUP(B612&amp;"_"&amp;C612&amp;"_"&amp;E612&amp;"_A",CALC!W:X,2,FALSE)),   "")</f>
        <v/>
      </c>
      <c r="L612" s="213">
        <v>1</v>
      </c>
      <c r="M612" s="197" t="str">
        <f ca="1">IF(V612=TRUE,     IF($Y$4&gt;96,"TOO MANY",VLOOKUP(B612&amp;"_"&amp;C612&amp;"_"&amp;E612&amp;"_B",CALC!W:X,2,FALSE)),    "")</f>
        <v/>
      </c>
      <c r="N612" s="206"/>
      <c r="O612" s="213">
        <v>1</v>
      </c>
      <c r="P612" s="197" t="str">
        <f ca="1">IF(W612=TRUE,   IF($Y$4&gt;96,"TOO MANY", VLOOKUP(B612&amp;"_"&amp;C612&amp;"_"&amp;E612&amp;"_C",CALC!W:X,2,FALSE)),   "")</f>
        <v/>
      </c>
      <c r="Q612" s="206"/>
      <c r="R612" s="119" t="b">
        <f t="shared" ca="1" si="70"/>
        <v>0</v>
      </c>
      <c r="S612" s="119" t="b">
        <f t="shared" ca="1" si="68"/>
        <v>0</v>
      </c>
      <c r="T612" s="119" t="b">
        <f t="shared" ca="1" si="69"/>
        <v>0</v>
      </c>
      <c r="U612" s="119" t="b">
        <f t="shared" ca="1" si="71"/>
        <v>0</v>
      </c>
      <c r="V612" s="160" t="b">
        <f t="shared" ca="1" si="72"/>
        <v>0</v>
      </c>
      <c r="W612" s="119" t="b">
        <f t="shared" ca="1" si="73"/>
        <v>0</v>
      </c>
      <c r="X612" s="119" t="b">
        <f t="shared" ca="1" si="74"/>
        <v>0</v>
      </c>
    </row>
    <row r="613" spans="2:24" x14ac:dyDescent="0.25">
      <c r="B613" s="194" t="str">
        <f ca="1" xml:space="preserve"> IF(INDIRECT("FROM_NGS2_SampleSheet!A"&amp;ROW()-5,TRUE)="","",  INDIRECT(    "FROM_NGS2_SampleSheet!"   &amp;  CHAR(64 + MATCH(VLOOKUP(B$6,mapping!$A:$B,2,FALSE),FROM_NGS2_SampleSheet!$1:$1,0))   &amp;  ROW()-5,TRUE)    )</f>
        <v/>
      </c>
      <c r="C613" s="195" t="str">
        <f ca="1" xml:space="preserve"> IF(INDIRECT("FROM_NGS2_SampleSheet!A"&amp;ROW()-5,TRUE)="","",  INDIRECT(    "FROM_NGS2_SampleSheet!"   &amp;  CHAR(64 + MATCH(VLOOKUP(C$6,mapping!$A:$B,2,FALSE),FROM_NGS2_SampleSheet!$1:$1,0))   &amp;  ROW()-5,TRUE)    )</f>
        <v/>
      </c>
      <c r="D613" s="195" t="str">
        <f ca="1" xml:space="preserve"> IF(INDIRECT("FROM_NGS2_SampleSheet!A"&amp;ROW()-5,TRUE)="","",  INDIRECT(    "FROM_NGS2_SampleSheet!"   &amp;  CHAR(64 + MATCH(VLOOKUP(D$6,mapping!$A:$B,2,FALSE),FROM_NGS2_SampleSheet!$1:$1,0))   &amp;  ROW()-5,TRUE)    )</f>
        <v/>
      </c>
      <c r="E613" s="195" t="str">
        <f ca="1" xml:space="preserve"> IF(INDIRECT("FROM_NGS2_SampleSheet!A"&amp;ROW()-5,TRUE)="","",  "e" &amp; INDIRECT(    "FROM_NGS2_SampleSheet!"   &amp;  CHAR(64 + MATCH(VLOOKUP(E$6,mapping!$A:$B,2,FALSE),FROM_NGS2_SampleSheet!$1:$1,0))   &amp;  ROW()-5,TRUE)    )</f>
        <v/>
      </c>
      <c r="F613" s="195" t="str">
        <f ca="1" xml:space="preserve"> IF(INDIRECT("FROM_NGS2_SampleSheet!A"&amp;ROW()-5,TRUE)="","",  INDIRECT(    "FROM_NGS2_SampleSheet!"   &amp;  CHAR(64 + MATCH(VLOOKUP(F$6,mapping!$A:$B,2,FALSE),FROM_NGS2_SampleSheet!$1:$1,0))   &amp;  ROW()-5,TRUE)    )</f>
        <v/>
      </c>
      <c r="G613" s="196" t="str">
        <f ca="1" xml:space="preserve"> IF(INDIRECT("FROM_NGS2_SampleSheet!A"&amp;ROW()-5,TRUE)="","",  INDIRECT(    "FROM_NGS2_SampleSheet!"   &amp;  CHAR(64 + MATCH(VLOOKUP(G$6,mapping!$A:$B,2,FALSE),FROM_NGS2_SampleSheet!$1:$1,0))   &amp;  ROW()-5,TRUE)    )</f>
        <v/>
      </c>
      <c r="H613" s="195"/>
      <c r="I613" s="213">
        <v>1</v>
      </c>
      <c r="J613" s="197" t="str">
        <f ca="1">IF(U613=TRUE,    IF($Y$4&gt;96,"TOO MANY",VLOOKUP(B613&amp;"_"&amp;C613&amp;"_"&amp;E613&amp;"_A",CALC!W:X,2,FALSE)),   "")</f>
        <v/>
      </c>
      <c r="L613" s="213">
        <v>1</v>
      </c>
      <c r="M613" s="197" t="str">
        <f ca="1">IF(V613=TRUE,     IF($Y$4&gt;96,"TOO MANY",VLOOKUP(B613&amp;"_"&amp;C613&amp;"_"&amp;E613&amp;"_B",CALC!W:X,2,FALSE)),    "")</f>
        <v/>
      </c>
      <c r="N613" s="206"/>
      <c r="O613" s="213">
        <v>1</v>
      </c>
      <c r="P613" s="197" t="str">
        <f ca="1">IF(W613=TRUE,   IF($Y$4&gt;96,"TOO MANY", VLOOKUP(B613&amp;"_"&amp;C613&amp;"_"&amp;E613&amp;"_C",CALC!W:X,2,FALSE)),   "")</f>
        <v/>
      </c>
      <c r="Q613" s="206"/>
      <c r="R613" s="119" t="b">
        <f t="shared" ca="1" si="70"/>
        <v>0</v>
      </c>
      <c r="S613" s="119" t="b">
        <f t="shared" ca="1" si="68"/>
        <v>0</v>
      </c>
      <c r="T613" s="119" t="b">
        <f t="shared" ca="1" si="69"/>
        <v>0</v>
      </c>
      <c r="U613" s="119" t="b">
        <f t="shared" ca="1" si="71"/>
        <v>0</v>
      </c>
      <c r="V613" s="160" t="b">
        <f t="shared" ca="1" si="72"/>
        <v>0</v>
      </c>
      <c r="W613" s="119" t="b">
        <f t="shared" ca="1" si="73"/>
        <v>0</v>
      </c>
      <c r="X613" s="119" t="b">
        <f t="shared" ca="1" si="74"/>
        <v>0</v>
      </c>
    </row>
    <row r="614" spans="2:24" x14ac:dyDescent="0.25">
      <c r="B614" s="194" t="str">
        <f ca="1" xml:space="preserve"> IF(INDIRECT("FROM_NGS2_SampleSheet!A"&amp;ROW()-5,TRUE)="","",  INDIRECT(    "FROM_NGS2_SampleSheet!"   &amp;  CHAR(64 + MATCH(VLOOKUP(B$6,mapping!$A:$B,2,FALSE),FROM_NGS2_SampleSheet!$1:$1,0))   &amp;  ROW()-5,TRUE)    )</f>
        <v/>
      </c>
      <c r="C614" s="195" t="str">
        <f ca="1" xml:space="preserve"> IF(INDIRECT("FROM_NGS2_SampleSheet!A"&amp;ROW()-5,TRUE)="","",  INDIRECT(    "FROM_NGS2_SampleSheet!"   &amp;  CHAR(64 + MATCH(VLOOKUP(C$6,mapping!$A:$B,2,FALSE),FROM_NGS2_SampleSheet!$1:$1,0))   &amp;  ROW()-5,TRUE)    )</f>
        <v/>
      </c>
      <c r="D614" s="195" t="str">
        <f ca="1" xml:space="preserve"> IF(INDIRECT("FROM_NGS2_SampleSheet!A"&amp;ROW()-5,TRUE)="","",  INDIRECT(    "FROM_NGS2_SampleSheet!"   &amp;  CHAR(64 + MATCH(VLOOKUP(D$6,mapping!$A:$B,2,FALSE),FROM_NGS2_SampleSheet!$1:$1,0))   &amp;  ROW()-5,TRUE)    )</f>
        <v/>
      </c>
      <c r="E614" s="195" t="str">
        <f ca="1" xml:space="preserve"> IF(INDIRECT("FROM_NGS2_SampleSheet!A"&amp;ROW()-5,TRUE)="","",  "e" &amp; INDIRECT(    "FROM_NGS2_SampleSheet!"   &amp;  CHAR(64 + MATCH(VLOOKUP(E$6,mapping!$A:$B,2,FALSE),FROM_NGS2_SampleSheet!$1:$1,0))   &amp;  ROW()-5,TRUE)    )</f>
        <v/>
      </c>
      <c r="F614" s="195" t="str">
        <f ca="1" xml:space="preserve"> IF(INDIRECT("FROM_NGS2_SampleSheet!A"&amp;ROW()-5,TRUE)="","",  INDIRECT(    "FROM_NGS2_SampleSheet!"   &amp;  CHAR(64 + MATCH(VLOOKUP(F$6,mapping!$A:$B,2,FALSE),FROM_NGS2_SampleSheet!$1:$1,0))   &amp;  ROW()-5,TRUE)    )</f>
        <v/>
      </c>
      <c r="G614" s="196" t="str">
        <f ca="1" xml:space="preserve"> IF(INDIRECT("FROM_NGS2_SampleSheet!A"&amp;ROW()-5,TRUE)="","",  INDIRECT(    "FROM_NGS2_SampleSheet!"   &amp;  CHAR(64 + MATCH(VLOOKUP(G$6,mapping!$A:$B,2,FALSE),FROM_NGS2_SampleSheet!$1:$1,0))   &amp;  ROW()-5,TRUE)    )</f>
        <v/>
      </c>
      <c r="H614" s="195"/>
      <c r="I614" s="213">
        <v>1</v>
      </c>
      <c r="J614" s="197" t="str">
        <f ca="1">IF(U614=TRUE,    IF($Y$4&gt;96,"TOO MANY",VLOOKUP(B614&amp;"_"&amp;C614&amp;"_"&amp;E614&amp;"_A",CALC!W:X,2,FALSE)),   "")</f>
        <v/>
      </c>
      <c r="L614" s="213">
        <v>1</v>
      </c>
      <c r="M614" s="197" t="str">
        <f ca="1">IF(V614=TRUE,     IF($Y$4&gt;96,"TOO MANY",VLOOKUP(B614&amp;"_"&amp;C614&amp;"_"&amp;E614&amp;"_B",CALC!W:X,2,FALSE)),    "")</f>
        <v/>
      </c>
      <c r="N614" s="206"/>
      <c r="O614" s="213">
        <v>1</v>
      </c>
      <c r="P614" s="197" t="str">
        <f ca="1">IF(W614=TRUE,   IF($Y$4&gt;96,"TOO MANY", VLOOKUP(B614&amp;"_"&amp;C614&amp;"_"&amp;E614&amp;"_C",CALC!W:X,2,FALSE)),   "")</f>
        <v/>
      </c>
      <c r="Q614" s="206"/>
      <c r="R614" s="119" t="b">
        <f t="shared" ca="1" si="70"/>
        <v>0</v>
      </c>
      <c r="S614" s="119" t="b">
        <f t="shared" ca="1" si="68"/>
        <v>0</v>
      </c>
      <c r="T614" s="119" t="b">
        <f t="shared" ca="1" si="69"/>
        <v>0</v>
      </c>
      <c r="U614" s="119" t="b">
        <f t="shared" ca="1" si="71"/>
        <v>0</v>
      </c>
      <c r="V614" s="160" t="b">
        <f t="shared" ca="1" si="72"/>
        <v>0</v>
      </c>
      <c r="W614" s="119" t="b">
        <f t="shared" ca="1" si="73"/>
        <v>0</v>
      </c>
      <c r="X614" s="119" t="b">
        <f t="shared" ca="1" si="74"/>
        <v>0</v>
      </c>
    </row>
    <row r="615" spans="2:24" x14ac:dyDescent="0.25">
      <c r="B615" s="194" t="str">
        <f ca="1" xml:space="preserve"> IF(INDIRECT("FROM_NGS2_SampleSheet!A"&amp;ROW()-5,TRUE)="","",  INDIRECT(    "FROM_NGS2_SampleSheet!"   &amp;  CHAR(64 + MATCH(VLOOKUP(B$6,mapping!$A:$B,2,FALSE),FROM_NGS2_SampleSheet!$1:$1,0))   &amp;  ROW()-5,TRUE)    )</f>
        <v/>
      </c>
      <c r="C615" s="195" t="str">
        <f ca="1" xml:space="preserve"> IF(INDIRECT("FROM_NGS2_SampleSheet!A"&amp;ROW()-5,TRUE)="","",  INDIRECT(    "FROM_NGS2_SampleSheet!"   &amp;  CHAR(64 + MATCH(VLOOKUP(C$6,mapping!$A:$B,2,FALSE),FROM_NGS2_SampleSheet!$1:$1,0))   &amp;  ROW()-5,TRUE)    )</f>
        <v/>
      </c>
      <c r="D615" s="195" t="str">
        <f ca="1" xml:space="preserve"> IF(INDIRECT("FROM_NGS2_SampleSheet!A"&amp;ROW()-5,TRUE)="","",  INDIRECT(    "FROM_NGS2_SampleSheet!"   &amp;  CHAR(64 + MATCH(VLOOKUP(D$6,mapping!$A:$B,2,FALSE),FROM_NGS2_SampleSheet!$1:$1,0))   &amp;  ROW()-5,TRUE)    )</f>
        <v/>
      </c>
      <c r="E615" s="195" t="str">
        <f ca="1" xml:space="preserve"> IF(INDIRECT("FROM_NGS2_SampleSheet!A"&amp;ROW()-5,TRUE)="","",  "e" &amp; INDIRECT(    "FROM_NGS2_SampleSheet!"   &amp;  CHAR(64 + MATCH(VLOOKUP(E$6,mapping!$A:$B,2,FALSE),FROM_NGS2_SampleSheet!$1:$1,0))   &amp;  ROW()-5,TRUE)    )</f>
        <v/>
      </c>
      <c r="F615" s="195" t="str">
        <f ca="1" xml:space="preserve"> IF(INDIRECT("FROM_NGS2_SampleSheet!A"&amp;ROW()-5,TRUE)="","",  INDIRECT(    "FROM_NGS2_SampleSheet!"   &amp;  CHAR(64 + MATCH(VLOOKUP(F$6,mapping!$A:$B,2,FALSE),FROM_NGS2_SampleSheet!$1:$1,0))   &amp;  ROW()-5,TRUE)    )</f>
        <v/>
      </c>
      <c r="G615" s="196" t="str">
        <f ca="1" xml:space="preserve"> IF(INDIRECT("FROM_NGS2_SampleSheet!A"&amp;ROW()-5,TRUE)="","",  INDIRECT(    "FROM_NGS2_SampleSheet!"   &amp;  CHAR(64 + MATCH(VLOOKUP(G$6,mapping!$A:$B,2,FALSE),FROM_NGS2_SampleSheet!$1:$1,0))   &amp;  ROW()-5,TRUE)    )</f>
        <v/>
      </c>
      <c r="H615" s="195"/>
      <c r="I615" s="213">
        <v>1</v>
      </c>
      <c r="J615" s="197" t="str">
        <f ca="1">IF(U615=TRUE,    IF($Y$4&gt;96,"TOO MANY",VLOOKUP(B615&amp;"_"&amp;C615&amp;"_"&amp;E615&amp;"_A",CALC!W:X,2,FALSE)),   "")</f>
        <v/>
      </c>
      <c r="L615" s="213">
        <v>1</v>
      </c>
      <c r="M615" s="197" t="str">
        <f ca="1">IF(V615=TRUE,     IF($Y$4&gt;96,"TOO MANY",VLOOKUP(B615&amp;"_"&amp;C615&amp;"_"&amp;E615&amp;"_B",CALC!W:X,2,FALSE)),    "")</f>
        <v/>
      </c>
      <c r="N615" s="206"/>
      <c r="O615" s="213">
        <v>1</v>
      </c>
      <c r="P615" s="197" t="str">
        <f ca="1">IF(W615=TRUE,   IF($Y$4&gt;96,"TOO MANY", VLOOKUP(B615&amp;"_"&amp;C615&amp;"_"&amp;E615&amp;"_C",CALC!W:X,2,FALSE)),   "")</f>
        <v/>
      </c>
      <c r="Q615" s="206"/>
      <c r="R615" s="119" t="b">
        <f t="shared" ca="1" si="70"/>
        <v>0</v>
      </c>
      <c r="S615" s="119" t="b">
        <f t="shared" ca="1" si="68"/>
        <v>0</v>
      </c>
      <c r="T615" s="119" t="b">
        <f t="shared" ca="1" si="69"/>
        <v>0</v>
      </c>
      <c r="U615" s="119" t="b">
        <f t="shared" ca="1" si="71"/>
        <v>0</v>
      </c>
      <c r="V615" s="160" t="b">
        <f t="shared" ca="1" si="72"/>
        <v>0</v>
      </c>
      <c r="W615" s="119" t="b">
        <f t="shared" ca="1" si="73"/>
        <v>0</v>
      </c>
      <c r="X615" s="119" t="b">
        <f t="shared" ca="1" si="74"/>
        <v>0</v>
      </c>
    </row>
    <row r="616" spans="2:24" x14ac:dyDescent="0.25">
      <c r="B616" s="194" t="str">
        <f ca="1" xml:space="preserve"> IF(INDIRECT("FROM_NGS2_SampleSheet!A"&amp;ROW()-5,TRUE)="","",  INDIRECT(    "FROM_NGS2_SampleSheet!"   &amp;  CHAR(64 + MATCH(VLOOKUP(B$6,mapping!$A:$B,2,FALSE),FROM_NGS2_SampleSheet!$1:$1,0))   &amp;  ROW()-5,TRUE)    )</f>
        <v/>
      </c>
      <c r="C616" s="195" t="str">
        <f ca="1" xml:space="preserve"> IF(INDIRECT("FROM_NGS2_SampleSheet!A"&amp;ROW()-5,TRUE)="","",  INDIRECT(    "FROM_NGS2_SampleSheet!"   &amp;  CHAR(64 + MATCH(VLOOKUP(C$6,mapping!$A:$B,2,FALSE),FROM_NGS2_SampleSheet!$1:$1,0))   &amp;  ROW()-5,TRUE)    )</f>
        <v/>
      </c>
      <c r="D616" s="195" t="str">
        <f ca="1" xml:space="preserve"> IF(INDIRECT("FROM_NGS2_SampleSheet!A"&amp;ROW()-5,TRUE)="","",  INDIRECT(    "FROM_NGS2_SampleSheet!"   &amp;  CHAR(64 + MATCH(VLOOKUP(D$6,mapping!$A:$B,2,FALSE),FROM_NGS2_SampleSheet!$1:$1,0))   &amp;  ROW()-5,TRUE)    )</f>
        <v/>
      </c>
      <c r="E616" s="195" t="str">
        <f ca="1" xml:space="preserve"> IF(INDIRECT("FROM_NGS2_SampleSheet!A"&amp;ROW()-5,TRUE)="","",  "e" &amp; INDIRECT(    "FROM_NGS2_SampleSheet!"   &amp;  CHAR(64 + MATCH(VLOOKUP(E$6,mapping!$A:$B,2,FALSE),FROM_NGS2_SampleSheet!$1:$1,0))   &amp;  ROW()-5,TRUE)    )</f>
        <v/>
      </c>
      <c r="F616" s="195" t="str">
        <f ca="1" xml:space="preserve"> IF(INDIRECT("FROM_NGS2_SampleSheet!A"&amp;ROW()-5,TRUE)="","",  INDIRECT(    "FROM_NGS2_SampleSheet!"   &amp;  CHAR(64 + MATCH(VLOOKUP(F$6,mapping!$A:$B,2,FALSE),FROM_NGS2_SampleSheet!$1:$1,0))   &amp;  ROW()-5,TRUE)    )</f>
        <v/>
      </c>
      <c r="G616" s="196" t="str">
        <f ca="1" xml:space="preserve"> IF(INDIRECT("FROM_NGS2_SampleSheet!A"&amp;ROW()-5,TRUE)="","",  INDIRECT(    "FROM_NGS2_SampleSheet!"   &amp;  CHAR(64 + MATCH(VLOOKUP(G$6,mapping!$A:$B,2,FALSE),FROM_NGS2_SampleSheet!$1:$1,0))   &amp;  ROW()-5,TRUE)    )</f>
        <v/>
      </c>
      <c r="H616" s="195"/>
      <c r="I616" s="213">
        <v>1</v>
      </c>
      <c r="J616" s="197" t="str">
        <f ca="1">IF(U616=TRUE,    IF($Y$4&gt;96,"TOO MANY",VLOOKUP(B616&amp;"_"&amp;C616&amp;"_"&amp;E616&amp;"_A",CALC!W:X,2,FALSE)),   "")</f>
        <v/>
      </c>
      <c r="L616" s="213">
        <v>1</v>
      </c>
      <c r="M616" s="197" t="str">
        <f ca="1">IF(V616=TRUE,     IF($Y$4&gt;96,"TOO MANY",VLOOKUP(B616&amp;"_"&amp;C616&amp;"_"&amp;E616&amp;"_B",CALC!W:X,2,FALSE)),    "")</f>
        <v/>
      </c>
      <c r="N616" s="206"/>
      <c r="O616" s="213">
        <v>1</v>
      </c>
      <c r="P616" s="197" t="str">
        <f ca="1">IF(W616=TRUE,   IF($Y$4&gt;96,"TOO MANY", VLOOKUP(B616&amp;"_"&amp;C616&amp;"_"&amp;E616&amp;"_C",CALC!W:X,2,FALSE)),   "")</f>
        <v/>
      </c>
      <c r="Q616" s="206"/>
      <c r="R616" s="119" t="b">
        <f t="shared" ca="1" si="70"/>
        <v>0</v>
      </c>
      <c r="S616" s="119" t="b">
        <f t="shared" ca="1" si="68"/>
        <v>0</v>
      </c>
      <c r="T616" s="119" t="b">
        <f t="shared" ca="1" si="69"/>
        <v>0</v>
      </c>
      <c r="U616" s="119" t="b">
        <f t="shared" ca="1" si="71"/>
        <v>0</v>
      </c>
      <c r="V616" s="160" t="b">
        <f t="shared" ca="1" si="72"/>
        <v>0</v>
      </c>
      <c r="W616" s="119" t="b">
        <f t="shared" ca="1" si="73"/>
        <v>0</v>
      </c>
      <c r="X616" s="119" t="b">
        <f t="shared" ca="1" si="74"/>
        <v>0</v>
      </c>
    </row>
    <row r="617" spans="2:24" x14ac:dyDescent="0.25">
      <c r="B617" s="194" t="str">
        <f ca="1" xml:space="preserve"> IF(INDIRECT("FROM_NGS2_SampleSheet!A"&amp;ROW()-5,TRUE)="","",  INDIRECT(    "FROM_NGS2_SampleSheet!"   &amp;  CHAR(64 + MATCH(VLOOKUP(B$6,mapping!$A:$B,2,FALSE),FROM_NGS2_SampleSheet!$1:$1,0))   &amp;  ROW()-5,TRUE)    )</f>
        <v/>
      </c>
      <c r="C617" s="195" t="str">
        <f ca="1" xml:space="preserve"> IF(INDIRECT("FROM_NGS2_SampleSheet!A"&amp;ROW()-5,TRUE)="","",  INDIRECT(    "FROM_NGS2_SampleSheet!"   &amp;  CHAR(64 + MATCH(VLOOKUP(C$6,mapping!$A:$B,2,FALSE),FROM_NGS2_SampleSheet!$1:$1,0))   &amp;  ROW()-5,TRUE)    )</f>
        <v/>
      </c>
      <c r="D617" s="195" t="str">
        <f ca="1" xml:space="preserve"> IF(INDIRECT("FROM_NGS2_SampleSheet!A"&amp;ROW()-5,TRUE)="","",  INDIRECT(    "FROM_NGS2_SampleSheet!"   &amp;  CHAR(64 + MATCH(VLOOKUP(D$6,mapping!$A:$B,2,FALSE),FROM_NGS2_SampleSheet!$1:$1,0))   &amp;  ROW()-5,TRUE)    )</f>
        <v/>
      </c>
      <c r="E617" s="195" t="str">
        <f ca="1" xml:space="preserve"> IF(INDIRECT("FROM_NGS2_SampleSheet!A"&amp;ROW()-5,TRUE)="","",  "e" &amp; INDIRECT(    "FROM_NGS2_SampleSheet!"   &amp;  CHAR(64 + MATCH(VLOOKUP(E$6,mapping!$A:$B,2,FALSE),FROM_NGS2_SampleSheet!$1:$1,0))   &amp;  ROW()-5,TRUE)    )</f>
        <v/>
      </c>
      <c r="F617" s="195" t="str">
        <f ca="1" xml:space="preserve"> IF(INDIRECT("FROM_NGS2_SampleSheet!A"&amp;ROW()-5,TRUE)="","",  INDIRECT(    "FROM_NGS2_SampleSheet!"   &amp;  CHAR(64 + MATCH(VLOOKUP(F$6,mapping!$A:$B,2,FALSE),FROM_NGS2_SampleSheet!$1:$1,0))   &amp;  ROW()-5,TRUE)    )</f>
        <v/>
      </c>
      <c r="G617" s="196" t="str">
        <f ca="1" xml:space="preserve"> IF(INDIRECT("FROM_NGS2_SampleSheet!A"&amp;ROW()-5,TRUE)="","",  INDIRECT(    "FROM_NGS2_SampleSheet!"   &amp;  CHAR(64 + MATCH(VLOOKUP(G$6,mapping!$A:$B,2,FALSE),FROM_NGS2_SampleSheet!$1:$1,0))   &amp;  ROW()-5,TRUE)    )</f>
        <v/>
      </c>
      <c r="H617" s="195"/>
      <c r="I617" s="213">
        <v>1</v>
      </c>
      <c r="J617" s="197" t="str">
        <f ca="1">IF(U617=TRUE,    IF($Y$4&gt;96,"TOO MANY",VLOOKUP(B617&amp;"_"&amp;C617&amp;"_"&amp;E617&amp;"_A",CALC!W:X,2,FALSE)),   "")</f>
        <v/>
      </c>
      <c r="L617" s="213">
        <v>1</v>
      </c>
      <c r="M617" s="197" t="str">
        <f ca="1">IF(V617=TRUE,     IF($Y$4&gt;96,"TOO MANY",VLOOKUP(B617&amp;"_"&amp;C617&amp;"_"&amp;E617&amp;"_B",CALC!W:X,2,FALSE)),    "")</f>
        <v/>
      </c>
      <c r="N617" s="206"/>
      <c r="O617" s="213">
        <v>1</v>
      </c>
      <c r="P617" s="197" t="str">
        <f ca="1">IF(W617=TRUE,   IF($Y$4&gt;96,"TOO MANY", VLOOKUP(B617&amp;"_"&amp;C617&amp;"_"&amp;E617&amp;"_C",CALC!W:X,2,FALSE)),   "")</f>
        <v/>
      </c>
      <c r="Q617" s="206"/>
      <c r="R617" s="119" t="b">
        <f t="shared" ca="1" si="70"/>
        <v>0</v>
      </c>
      <c r="S617" s="119" t="b">
        <f t="shared" ca="1" si="68"/>
        <v>0</v>
      </c>
      <c r="T617" s="119" t="b">
        <f t="shared" ca="1" si="69"/>
        <v>0</v>
      </c>
      <c r="U617" s="119" t="b">
        <f t="shared" ca="1" si="71"/>
        <v>0</v>
      </c>
      <c r="V617" s="160" t="b">
        <f t="shared" ca="1" si="72"/>
        <v>0</v>
      </c>
      <c r="W617" s="119" t="b">
        <f t="shared" ca="1" si="73"/>
        <v>0</v>
      </c>
      <c r="X617" s="119" t="b">
        <f t="shared" ca="1" si="74"/>
        <v>0</v>
      </c>
    </row>
    <row r="618" spans="2:24" x14ac:dyDescent="0.25">
      <c r="B618" s="194" t="str">
        <f ca="1" xml:space="preserve"> IF(INDIRECT("FROM_NGS2_SampleSheet!A"&amp;ROW()-5,TRUE)="","",  INDIRECT(    "FROM_NGS2_SampleSheet!"   &amp;  CHAR(64 + MATCH(VLOOKUP(B$6,mapping!$A:$B,2,FALSE),FROM_NGS2_SampleSheet!$1:$1,0))   &amp;  ROW()-5,TRUE)    )</f>
        <v/>
      </c>
      <c r="C618" s="195" t="str">
        <f ca="1" xml:space="preserve"> IF(INDIRECT("FROM_NGS2_SampleSheet!A"&amp;ROW()-5,TRUE)="","",  INDIRECT(    "FROM_NGS2_SampleSheet!"   &amp;  CHAR(64 + MATCH(VLOOKUP(C$6,mapping!$A:$B,2,FALSE),FROM_NGS2_SampleSheet!$1:$1,0))   &amp;  ROW()-5,TRUE)    )</f>
        <v/>
      </c>
      <c r="D618" s="195" t="str">
        <f ca="1" xml:space="preserve"> IF(INDIRECT("FROM_NGS2_SampleSheet!A"&amp;ROW()-5,TRUE)="","",  INDIRECT(    "FROM_NGS2_SampleSheet!"   &amp;  CHAR(64 + MATCH(VLOOKUP(D$6,mapping!$A:$B,2,FALSE),FROM_NGS2_SampleSheet!$1:$1,0))   &amp;  ROW()-5,TRUE)    )</f>
        <v/>
      </c>
      <c r="E618" s="195" t="str">
        <f ca="1" xml:space="preserve"> IF(INDIRECT("FROM_NGS2_SampleSheet!A"&amp;ROW()-5,TRUE)="","",  "e" &amp; INDIRECT(    "FROM_NGS2_SampleSheet!"   &amp;  CHAR(64 + MATCH(VLOOKUP(E$6,mapping!$A:$B,2,FALSE),FROM_NGS2_SampleSheet!$1:$1,0))   &amp;  ROW()-5,TRUE)    )</f>
        <v/>
      </c>
      <c r="F618" s="195" t="str">
        <f ca="1" xml:space="preserve"> IF(INDIRECT("FROM_NGS2_SampleSheet!A"&amp;ROW()-5,TRUE)="","",  INDIRECT(    "FROM_NGS2_SampleSheet!"   &amp;  CHAR(64 + MATCH(VLOOKUP(F$6,mapping!$A:$B,2,FALSE),FROM_NGS2_SampleSheet!$1:$1,0))   &amp;  ROW()-5,TRUE)    )</f>
        <v/>
      </c>
      <c r="G618" s="196" t="str">
        <f ca="1" xml:space="preserve"> IF(INDIRECT("FROM_NGS2_SampleSheet!A"&amp;ROW()-5,TRUE)="","",  INDIRECT(    "FROM_NGS2_SampleSheet!"   &amp;  CHAR(64 + MATCH(VLOOKUP(G$6,mapping!$A:$B,2,FALSE),FROM_NGS2_SampleSheet!$1:$1,0))   &amp;  ROW()-5,TRUE)    )</f>
        <v/>
      </c>
      <c r="H618" s="195"/>
      <c r="I618" s="213">
        <v>1</v>
      </c>
      <c r="J618" s="197" t="str">
        <f ca="1">IF(U618=TRUE,    IF($Y$4&gt;96,"TOO MANY",VLOOKUP(B618&amp;"_"&amp;C618&amp;"_"&amp;E618&amp;"_A",CALC!W:X,2,FALSE)),   "")</f>
        <v/>
      </c>
      <c r="L618" s="213">
        <v>1</v>
      </c>
      <c r="M618" s="197" t="str">
        <f ca="1">IF(V618=TRUE,     IF($Y$4&gt;96,"TOO MANY",VLOOKUP(B618&amp;"_"&amp;C618&amp;"_"&amp;E618&amp;"_B",CALC!W:X,2,FALSE)),    "")</f>
        <v/>
      </c>
      <c r="N618" s="206"/>
      <c r="O618" s="213">
        <v>1</v>
      </c>
      <c r="P618" s="197" t="str">
        <f ca="1">IF(W618=TRUE,   IF($Y$4&gt;96,"TOO MANY", VLOOKUP(B618&amp;"_"&amp;C618&amp;"_"&amp;E618&amp;"_C",CALC!W:X,2,FALSE)),   "")</f>
        <v/>
      </c>
      <c r="Q618" s="206"/>
      <c r="R618" s="119" t="b">
        <f t="shared" ca="1" si="70"/>
        <v>0</v>
      </c>
      <c r="S618" s="119" t="b">
        <f t="shared" ca="1" si="68"/>
        <v>0</v>
      </c>
      <c r="T618" s="119" t="b">
        <f t="shared" ca="1" si="69"/>
        <v>0</v>
      </c>
      <c r="U618" s="119" t="b">
        <f t="shared" ca="1" si="71"/>
        <v>0</v>
      </c>
      <c r="V618" s="160" t="b">
        <f t="shared" ca="1" si="72"/>
        <v>0</v>
      </c>
      <c r="W618" s="119" t="b">
        <f t="shared" ca="1" si="73"/>
        <v>0</v>
      </c>
      <c r="X618" s="119" t="b">
        <f t="shared" ca="1" si="74"/>
        <v>0</v>
      </c>
    </row>
    <row r="619" spans="2:24" x14ac:dyDescent="0.25">
      <c r="B619" s="194" t="str">
        <f ca="1" xml:space="preserve"> IF(INDIRECT("FROM_NGS2_SampleSheet!A"&amp;ROW()-5,TRUE)="","",  INDIRECT(    "FROM_NGS2_SampleSheet!"   &amp;  CHAR(64 + MATCH(VLOOKUP(B$6,mapping!$A:$B,2,FALSE),FROM_NGS2_SampleSheet!$1:$1,0))   &amp;  ROW()-5,TRUE)    )</f>
        <v/>
      </c>
      <c r="C619" s="195" t="str">
        <f ca="1" xml:space="preserve"> IF(INDIRECT("FROM_NGS2_SampleSheet!A"&amp;ROW()-5,TRUE)="","",  INDIRECT(    "FROM_NGS2_SampleSheet!"   &amp;  CHAR(64 + MATCH(VLOOKUP(C$6,mapping!$A:$B,2,FALSE),FROM_NGS2_SampleSheet!$1:$1,0))   &amp;  ROW()-5,TRUE)    )</f>
        <v/>
      </c>
      <c r="D619" s="195" t="str">
        <f ca="1" xml:space="preserve"> IF(INDIRECT("FROM_NGS2_SampleSheet!A"&amp;ROW()-5,TRUE)="","",  INDIRECT(    "FROM_NGS2_SampleSheet!"   &amp;  CHAR(64 + MATCH(VLOOKUP(D$6,mapping!$A:$B,2,FALSE),FROM_NGS2_SampleSheet!$1:$1,0))   &amp;  ROW()-5,TRUE)    )</f>
        <v/>
      </c>
      <c r="E619" s="195" t="str">
        <f ca="1" xml:space="preserve"> IF(INDIRECT("FROM_NGS2_SampleSheet!A"&amp;ROW()-5,TRUE)="","",  "e" &amp; INDIRECT(    "FROM_NGS2_SampleSheet!"   &amp;  CHAR(64 + MATCH(VLOOKUP(E$6,mapping!$A:$B,2,FALSE),FROM_NGS2_SampleSheet!$1:$1,0))   &amp;  ROW()-5,TRUE)    )</f>
        <v/>
      </c>
      <c r="F619" s="195" t="str">
        <f ca="1" xml:space="preserve"> IF(INDIRECT("FROM_NGS2_SampleSheet!A"&amp;ROW()-5,TRUE)="","",  INDIRECT(    "FROM_NGS2_SampleSheet!"   &amp;  CHAR(64 + MATCH(VLOOKUP(F$6,mapping!$A:$B,2,FALSE),FROM_NGS2_SampleSheet!$1:$1,0))   &amp;  ROW()-5,TRUE)    )</f>
        <v/>
      </c>
      <c r="G619" s="196" t="str">
        <f ca="1" xml:space="preserve"> IF(INDIRECT("FROM_NGS2_SampleSheet!A"&amp;ROW()-5,TRUE)="","",  INDIRECT(    "FROM_NGS2_SampleSheet!"   &amp;  CHAR(64 + MATCH(VLOOKUP(G$6,mapping!$A:$B,2,FALSE),FROM_NGS2_SampleSheet!$1:$1,0))   &amp;  ROW()-5,TRUE)    )</f>
        <v/>
      </c>
      <c r="H619" s="195"/>
      <c r="I619" s="213">
        <v>1</v>
      </c>
      <c r="J619" s="197" t="str">
        <f ca="1">IF(U619=TRUE,    IF($Y$4&gt;96,"TOO MANY",VLOOKUP(B619&amp;"_"&amp;C619&amp;"_"&amp;E619&amp;"_A",CALC!W:X,2,FALSE)),   "")</f>
        <v/>
      </c>
      <c r="L619" s="213">
        <v>1</v>
      </c>
      <c r="M619" s="197" t="str">
        <f ca="1">IF(V619=TRUE,     IF($Y$4&gt;96,"TOO MANY",VLOOKUP(B619&amp;"_"&amp;C619&amp;"_"&amp;E619&amp;"_B",CALC!W:X,2,FALSE)),    "")</f>
        <v/>
      </c>
      <c r="N619" s="206"/>
      <c r="O619" s="213">
        <v>1</v>
      </c>
      <c r="P619" s="197" t="str">
        <f ca="1">IF(W619=TRUE,   IF($Y$4&gt;96,"TOO MANY", VLOOKUP(B619&amp;"_"&amp;C619&amp;"_"&amp;E619&amp;"_C",CALC!W:X,2,FALSE)),   "")</f>
        <v/>
      </c>
      <c r="Q619" s="206"/>
      <c r="R619" s="119" t="b">
        <f t="shared" ca="1" si="70"/>
        <v>0</v>
      </c>
      <c r="S619" s="119" t="b">
        <f t="shared" ca="1" si="68"/>
        <v>0</v>
      </c>
      <c r="T619" s="119" t="b">
        <f t="shared" ca="1" si="69"/>
        <v>0</v>
      </c>
      <c r="U619" s="119" t="b">
        <f t="shared" ca="1" si="71"/>
        <v>0</v>
      </c>
      <c r="V619" s="160" t="b">
        <f t="shared" ca="1" si="72"/>
        <v>0</v>
      </c>
      <c r="W619" s="119" t="b">
        <f t="shared" ca="1" si="73"/>
        <v>0</v>
      </c>
      <c r="X619" s="119" t="b">
        <f t="shared" ca="1" si="74"/>
        <v>0</v>
      </c>
    </row>
    <row r="620" spans="2:24" x14ac:dyDescent="0.25">
      <c r="B620" s="194" t="str">
        <f ca="1" xml:space="preserve"> IF(INDIRECT("FROM_NGS2_SampleSheet!A"&amp;ROW()-5,TRUE)="","",  INDIRECT(    "FROM_NGS2_SampleSheet!"   &amp;  CHAR(64 + MATCH(VLOOKUP(B$6,mapping!$A:$B,2,FALSE),FROM_NGS2_SampleSheet!$1:$1,0))   &amp;  ROW()-5,TRUE)    )</f>
        <v/>
      </c>
      <c r="C620" s="195" t="str">
        <f ca="1" xml:space="preserve"> IF(INDIRECT("FROM_NGS2_SampleSheet!A"&amp;ROW()-5,TRUE)="","",  INDIRECT(    "FROM_NGS2_SampleSheet!"   &amp;  CHAR(64 + MATCH(VLOOKUP(C$6,mapping!$A:$B,2,FALSE),FROM_NGS2_SampleSheet!$1:$1,0))   &amp;  ROW()-5,TRUE)    )</f>
        <v/>
      </c>
      <c r="D620" s="195" t="str">
        <f ca="1" xml:space="preserve"> IF(INDIRECT("FROM_NGS2_SampleSheet!A"&amp;ROW()-5,TRUE)="","",  INDIRECT(    "FROM_NGS2_SampleSheet!"   &amp;  CHAR(64 + MATCH(VLOOKUP(D$6,mapping!$A:$B,2,FALSE),FROM_NGS2_SampleSheet!$1:$1,0))   &amp;  ROW()-5,TRUE)    )</f>
        <v/>
      </c>
      <c r="E620" s="195" t="str">
        <f ca="1" xml:space="preserve"> IF(INDIRECT("FROM_NGS2_SampleSheet!A"&amp;ROW()-5,TRUE)="","",  "e" &amp; INDIRECT(    "FROM_NGS2_SampleSheet!"   &amp;  CHAR(64 + MATCH(VLOOKUP(E$6,mapping!$A:$B,2,FALSE),FROM_NGS2_SampleSheet!$1:$1,0))   &amp;  ROW()-5,TRUE)    )</f>
        <v/>
      </c>
      <c r="F620" s="195" t="str">
        <f ca="1" xml:space="preserve"> IF(INDIRECT("FROM_NGS2_SampleSheet!A"&amp;ROW()-5,TRUE)="","",  INDIRECT(    "FROM_NGS2_SampleSheet!"   &amp;  CHAR(64 + MATCH(VLOOKUP(F$6,mapping!$A:$B,2,FALSE),FROM_NGS2_SampleSheet!$1:$1,0))   &amp;  ROW()-5,TRUE)    )</f>
        <v/>
      </c>
      <c r="G620" s="196" t="str">
        <f ca="1" xml:space="preserve"> IF(INDIRECT("FROM_NGS2_SampleSheet!A"&amp;ROW()-5,TRUE)="","",  INDIRECT(    "FROM_NGS2_SampleSheet!"   &amp;  CHAR(64 + MATCH(VLOOKUP(G$6,mapping!$A:$B,2,FALSE),FROM_NGS2_SampleSheet!$1:$1,0))   &amp;  ROW()-5,TRUE)    )</f>
        <v/>
      </c>
      <c r="H620" s="195"/>
      <c r="I620" s="213">
        <v>1</v>
      </c>
      <c r="J620" s="197" t="str">
        <f ca="1">IF(U620=TRUE,    IF($Y$4&gt;96,"TOO MANY",VLOOKUP(B620&amp;"_"&amp;C620&amp;"_"&amp;E620&amp;"_A",CALC!W:X,2,FALSE)),   "")</f>
        <v/>
      </c>
      <c r="L620" s="213">
        <v>1</v>
      </c>
      <c r="M620" s="197" t="str">
        <f ca="1">IF(V620=TRUE,     IF($Y$4&gt;96,"TOO MANY",VLOOKUP(B620&amp;"_"&amp;C620&amp;"_"&amp;E620&amp;"_B",CALC!W:X,2,FALSE)),    "")</f>
        <v/>
      </c>
      <c r="N620" s="206"/>
      <c r="O620" s="213">
        <v>1</v>
      </c>
      <c r="P620" s="197" t="str">
        <f ca="1">IF(W620=TRUE,   IF($Y$4&gt;96,"TOO MANY", VLOOKUP(B620&amp;"_"&amp;C620&amp;"_"&amp;E620&amp;"_C",CALC!W:X,2,FALSE)),   "")</f>
        <v/>
      </c>
      <c r="Q620" s="206"/>
      <c r="R620" s="119" t="b">
        <f t="shared" ca="1" si="70"/>
        <v>0</v>
      </c>
      <c r="S620" s="119" t="b">
        <f t="shared" ca="1" si="68"/>
        <v>0</v>
      </c>
      <c r="T620" s="119" t="b">
        <f t="shared" ca="1" si="69"/>
        <v>0</v>
      </c>
      <c r="U620" s="119" t="b">
        <f t="shared" ca="1" si="71"/>
        <v>0</v>
      </c>
      <c r="V620" s="160" t="b">
        <f t="shared" ca="1" si="72"/>
        <v>0</v>
      </c>
      <c r="W620" s="119" t="b">
        <f t="shared" ca="1" si="73"/>
        <v>0</v>
      </c>
      <c r="X620" s="119" t="b">
        <f t="shared" ca="1" si="74"/>
        <v>0</v>
      </c>
    </row>
    <row r="621" spans="2:24" x14ac:dyDescent="0.25">
      <c r="B621" s="194" t="str">
        <f ca="1" xml:space="preserve"> IF(INDIRECT("FROM_NGS2_SampleSheet!A"&amp;ROW()-5,TRUE)="","",  INDIRECT(    "FROM_NGS2_SampleSheet!"   &amp;  CHAR(64 + MATCH(VLOOKUP(B$6,mapping!$A:$B,2,FALSE),FROM_NGS2_SampleSheet!$1:$1,0))   &amp;  ROW()-5,TRUE)    )</f>
        <v/>
      </c>
      <c r="C621" s="195" t="str">
        <f ca="1" xml:space="preserve"> IF(INDIRECT("FROM_NGS2_SampleSheet!A"&amp;ROW()-5,TRUE)="","",  INDIRECT(    "FROM_NGS2_SampleSheet!"   &amp;  CHAR(64 + MATCH(VLOOKUP(C$6,mapping!$A:$B,2,FALSE),FROM_NGS2_SampleSheet!$1:$1,0))   &amp;  ROW()-5,TRUE)    )</f>
        <v/>
      </c>
      <c r="D621" s="195" t="str">
        <f ca="1" xml:space="preserve"> IF(INDIRECT("FROM_NGS2_SampleSheet!A"&amp;ROW()-5,TRUE)="","",  INDIRECT(    "FROM_NGS2_SampleSheet!"   &amp;  CHAR(64 + MATCH(VLOOKUP(D$6,mapping!$A:$B,2,FALSE),FROM_NGS2_SampleSheet!$1:$1,0))   &amp;  ROW()-5,TRUE)    )</f>
        <v/>
      </c>
      <c r="E621" s="195" t="str">
        <f ca="1" xml:space="preserve"> IF(INDIRECT("FROM_NGS2_SampleSheet!A"&amp;ROW()-5,TRUE)="","",  "e" &amp; INDIRECT(    "FROM_NGS2_SampleSheet!"   &amp;  CHAR(64 + MATCH(VLOOKUP(E$6,mapping!$A:$B,2,FALSE),FROM_NGS2_SampleSheet!$1:$1,0))   &amp;  ROW()-5,TRUE)    )</f>
        <v/>
      </c>
      <c r="F621" s="195" t="str">
        <f ca="1" xml:space="preserve"> IF(INDIRECT("FROM_NGS2_SampleSheet!A"&amp;ROW()-5,TRUE)="","",  INDIRECT(    "FROM_NGS2_SampleSheet!"   &amp;  CHAR(64 + MATCH(VLOOKUP(F$6,mapping!$A:$B,2,FALSE),FROM_NGS2_SampleSheet!$1:$1,0))   &amp;  ROW()-5,TRUE)    )</f>
        <v/>
      </c>
      <c r="G621" s="196" t="str">
        <f ca="1" xml:space="preserve"> IF(INDIRECT("FROM_NGS2_SampleSheet!A"&amp;ROW()-5,TRUE)="","",  INDIRECT(    "FROM_NGS2_SampleSheet!"   &amp;  CHAR(64 + MATCH(VLOOKUP(G$6,mapping!$A:$B,2,FALSE),FROM_NGS2_SampleSheet!$1:$1,0))   &amp;  ROW()-5,TRUE)    )</f>
        <v/>
      </c>
      <c r="H621" s="195"/>
      <c r="I621" s="213">
        <v>1</v>
      </c>
      <c r="J621" s="197" t="str">
        <f ca="1">IF(U621=TRUE,    IF($Y$4&gt;96,"TOO MANY",VLOOKUP(B621&amp;"_"&amp;C621&amp;"_"&amp;E621&amp;"_A",CALC!W:X,2,FALSE)),   "")</f>
        <v/>
      </c>
      <c r="L621" s="213">
        <v>1</v>
      </c>
      <c r="M621" s="197" t="str">
        <f ca="1">IF(V621=TRUE,     IF($Y$4&gt;96,"TOO MANY",VLOOKUP(B621&amp;"_"&amp;C621&amp;"_"&amp;E621&amp;"_B",CALC!W:X,2,FALSE)),    "")</f>
        <v/>
      </c>
      <c r="N621" s="206"/>
      <c r="O621" s="213">
        <v>1</v>
      </c>
      <c r="P621" s="197" t="str">
        <f ca="1">IF(W621=TRUE,   IF($Y$4&gt;96,"TOO MANY", VLOOKUP(B621&amp;"_"&amp;C621&amp;"_"&amp;E621&amp;"_C",CALC!W:X,2,FALSE)),   "")</f>
        <v/>
      </c>
      <c r="Q621" s="206"/>
      <c r="R621" s="119" t="b">
        <f t="shared" ca="1" si="70"/>
        <v>0</v>
      </c>
      <c r="S621" s="119" t="b">
        <f t="shared" ca="1" si="68"/>
        <v>0</v>
      </c>
      <c r="T621" s="119" t="b">
        <f t="shared" ca="1" si="69"/>
        <v>0</v>
      </c>
      <c r="U621" s="119" t="b">
        <f t="shared" ca="1" si="71"/>
        <v>0</v>
      </c>
      <c r="V621" s="160" t="b">
        <f t="shared" ca="1" si="72"/>
        <v>0</v>
      </c>
      <c r="W621" s="119" t="b">
        <f t="shared" ca="1" si="73"/>
        <v>0</v>
      </c>
      <c r="X621" s="119" t="b">
        <f t="shared" ca="1" si="74"/>
        <v>0</v>
      </c>
    </row>
    <row r="622" spans="2:24" x14ac:dyDescent="0.25">
      <c r="B622" s="194" t="str">
        <f ca="1" xml:space="preserve"> IF(INDIRECT("FROM_NGS2_SampleSheet!A"&amp;ROW()-5,TRUE)="","",  INDIRECT(    "FROM_NGS2_SampleSheet!"   &amp;  CHAR(64 + MATCH(VLOOKUP(B$6,mapping!$A:$B,2,FALSE),FROM_NGS2_SampleSheet!$1:$1,0))   &amp;  ROW()-5,TRUE)    )</f>
        <v/>
      </c>
      <c r="C622" s="195" t="str">
        <f ca="1" xml:space="preserve"> IF(INDIRECT("FROM_NGS2_SampleSheet!A"&amp;ROW()-5,TRUE)="","",  INDIRECT(    "FROM_NGS2_SampleSheet!"   &amp;  CHAR(64 + MATCH(VLOOKUP(C$6,mapping!$A:$B,2,FALSE),FROM_NGS2_SampleSheet!$1:$1,0))   &amp;  ROW()-5,TRUE)    )</f>
        <v/>
      </c>
      <c r="D622" s="195" t="str">
        <f ca="1" xml:space="preserve"> IF(INDIRECT("FROM_NGS2_SampleSheet!A"&amp;ROW()-5,TRUE)="","",  INDIRECT(    "FROM_NGS2_SampleSheet!"   &amp;  CHAR(64 + MATCH(VLOOKUP(D$6,mapping!$A:$B,2,FALSE),FROM_NGS2_SampleSheet!$1:$1,0))   &amp;  ROW()-5,TRUE)    )</f>
        <v/>
      </c>
      <c r="E622" s="195" t="str">
        <f ca="1" xml:space="preserve"> IF(INDIRECT("FROM_NGS2_SampleSheet!A"&amp;ROW()-5,TRUE)="","",  "e" &amp; INDIRECT(    "FROM_NGS2_SampleSheet!"   &amp;  CHAR(64 + MATCH(VLOOKUP(E$6,mapping!$A:$B,2,FALSE),FROM_NGS2_SampleSheet!$1:$1,0))   &amp;  ROW()-5,TRUE)    )</f>
        <v/>
      </c>
      <c r="F622" s="195" t="str">
        <f ca="1" xml:space="preserve"> IF(INDIRECT("FROM_NGS2_SampleSheet!A"&amp;ROW()-5,TRUE)="","",  INDIRECT(    "FROM_NGS2_SampleSheet!"   &amp;  CHAR(64 + MATCH(VLOOKUP(F$6,mapping!$A:$B,2,FALSE),FROM_NGS2_SampleSheet!$1:$1,0))   &amp;  ROW()-5,TRUE)    )</f>
        <v/>
      </c>
      <c r="G622" s="196" t="str">
        <f ca="1" xml:space="preserve"> IF(INDIRECT("FROM_NGS2_SampleSheet!A"&amp;ROW()-5,TRUE)="","",  INDIRECT(    "FROM_NGS2_SampleSheet!"   &amp;  CHAR(64 + MATCH(VLOOKUP(G$6,mapping!$A:$B,2,FALSE),FROM_NGS2_SampleSheet!$1:$1,0))   &amp;  ROW()-5,TRUE)    )</f>
        <v/>
      </c>
      <c r="H622" s="195"/>
      <c r="I622" s="213">
        <v>1</v>
      </c>
      <c r="J622" s="197" t="str">
        <f ca="1">IF(U622=TRUE,    IF($Y$4&gt;96,"TOO MANY",VLOOKUP(B622&amp;"_"&amp;C622&amp;"_"&amp;E622&amp;"_A",CALC!W:X,2,FALSE)),   "")</f>
        <v/>
      </c>
      <c r="L622" s="213">
        <v>1</v>
      </c>
      <c r="M622" s="197" t="str">
        <f ca="1">IF(V622=TRUE,     IF($Y$4&gt;96,"TOO MANY",VLOOKUP(B622&amp;"_"&amp;C622&amp;"_"&amp;E622&amp;"_B",CALC!W:X,2,FALSE)),    "")</f>
        <v/>
      </c>
      <c r="N622" s="206"/>
      <c r="O622" s="213">
        <v>1</v>
      </c>
      <c r="P622" s="197" t="str">
        <f ca="1">IF(W622=TRUE,   IF($Y$4&gt;96,"TOO MANY", VLOOKUP(B622&amp;"_"&amp;C622&amp;"_"&amp;E622&amp;"_C",CALC!W:X,2,FALSE)),   "")</f>
        <v/>
      </c>
      <c r="Q622" s="206"/>
      <c r="R622" s="119" t="b">
        <f t="shared" ca="1" si="70"/>
        <v>0</v>
      </c>
      <c r="S622" s="119" t="b">
        <f t="shared" ca="1" si="68"/>
        <v>0</v>
      </c>
      <c r="T622" s="119" t="b">
        <f t="shared" ca="1" si="69"/>
        <v>0</v>
      </c>
      <c r="U622" s="119" t="b">
        <f t="shared" ca="1" si="71"/>
        <v>0</v>
      </c>
      <c r="V622" s="160" t="b">
        <f t="shared" ca="1" si="72"/>
        <v>0</v>
      </c>
      <c r="W622" s="119" t="b">
        <f t="shared" ca="1" si="73"/>
        <v>0</v>
      </c>
      <c r="X622" s="119" t="b">
        <f t="shared" ca="1" si="74"/>
        <v>0</v>
      </c>
    </row>
    <row r="623" spans="2:24" x14ac:dyDescent="0.25">
      <c r="B623" s="194" t="str">
        <f ca="1" xml:space="preserve"> IF(INDIRECT("FROM_NGS2_SampleSheet!A"&amp;ROW()-5,TRUE)="","",  INDIRECT(    "FROM_NGS2_SampleSheet!"   &amp;  CHAR(64 + MATCH(VLOOKUP(B$6,mapping!$A:$B,2,FALSE),FROM_NGS2_SampleSheet!$1:$1,0))   &amp;  ROW()-5,TRUE)    )</f>
        <v/>
      </c>
      <c r="C623" s="195" t="str">
        <f ca="1" xml:space="preserve"> IF(INDIRECT("FROM_NGS2_SampleSheet!A"&amp;ROW()-5,TRUE)="","",  INDIRECT(    "FROM_NGS2_SampleSheet!"   &amp;  CHAR(64 + MATCH(VLOOKUP(C$6,mapping!$A:$B,2,FALSE),FROM_NGS2_SampleSheet!$1:$1,0))   &amp;  ROW()-5,TRUE)    )</f>
        <v/>
      </c>
      <c r="D623" s="195" t="str">
        <f ca="1" xml:space="preserve"> IF(INDIRECT("FROM_NGS2_SampleSheet!A"&amp;ROW()-5,TRUE)="","",  INDIRECT(    "FROM_NGS2_SampleSheet!"   &amp;  CHAR(64 + MATCH(VLOOKUP(D$6,mapping!$A:$B,2,FALSE),FROM_NGS2_SampleSheet!$1:$1,0))   &amp;  ROW()-5,TRUE)    )</f>
        <v/>
      </c>
      <c r="E623" s="195" t="str">
        <f ca="1" xml:space="preserve"> IF(INDIRECT("FROM_NGS2_SampleSheet!A"&amp;ROW()-5,TRUE)="","",  "e" &amp; INDIRECT(    "FROM_NGS2_SampleSheet!"   &amp;  CHAR(64 + MATCH(VLOOKUP(E$6,mapping!$A:$B,2,FALSE),FROM_NGS2_SampleSheet!$1:$1,0))   &amp;  ROW()-5,TRUE)    )</f>
        <v/>
      </c>
      <c r="F623" s="195" t="str">
        <f ca="1" xml:space="preserve"> IF(INDIRECT("FROM_NGS2_SampleSheet!A"&amp;ROW()-5,TRUE)="","",  INDIRECT(    "FROM_NGS2_SampleSheet!"   &amp;  CHAR(64 + MATCH(VLOOKUP(F$6,mapping!$A:$B,2,FALSE),FROM_NGS2_SampleSheet!$1:$1,0))   &amp;  ROW()-5,TRUE)    )</f>
        <v/>
      </c>
      <c r="G623" s="196" t="str">
        <f ca="1" xml:space="preserve"> IF(INDIRECT("FROM_NGS2_SampleSheet!A"&amp;ROW()-5,TRUE)="","",  INDIRECT(    "FROM_NGS2_SampleSheet!"   &amp;  CHAR(64 + MATCH(VLOOKUP(G$6,mapping!$A:$B,2,FALSE),FROM_NGS2_SampleSheet!$1:$1,0))   &amp;  ROW()-5,TRUE)    )</f>
        <v/>
      </c>
      <c r="H623" s="195"/>
      <c r="I623" s="213">
        <v>1</v>
      </c>
      <c r="J623" s="197" t="str">
        <f ca="1">IF(U623=TRUE,    IF($Y$4&gt;96,"TOO MANY",VLOOKUP(B623&amp;"_"&amp;C623&amp;"_"&amp;E623&amp;"_A",CALC!W:X,2,FALSE)),   "")</f>
        <v/>
      </c>
      <c r="L623" s="213">
        <v>1</v>
      </c>
      <c r="M623" s="197" t="str">
        <f ca="1">IF(V623=TRUE,     IF($Y$4&gt;96,"TOO MANY",VLOOKUP(B623&amp;"_"&amp;C623&amp;"_"&amp;E623&amp;"_B",CALC!W:X,2,FALSE)),    "")</f>
        <v/>
      </c>
      <c r="N623" s="206"/>
      <c r="O623" s="213">
        <v>1</v>
      </c>
      <c r="P623" s="197" t="str">
        <f ca="1">IF(W623=TRUE,   IF($Y$4&gt;96,"TOO MANY", VLOOKUP(B623&amp;"_"&amp;C623&amp;"_"&amp;E623&amp;"_C",CALC!W:X,2,FALSE)),   "")</f>
        <v/>
      </c>
      <c r="Q623" s="206"/>
      <c r="R623" s="119" t="b">
        <f t="shared" ca="1" si="70"/>
        <v>0</v>
      </c>
      <c r="S623" s="119" t="b">
        <f t="shared" ca="1" si="68"/>
        <v>0</v>
      </c>
      <c r="T623" s="119" t="b">
        <f t="shared" ca="1" si="69"/>
        <v>0</v>
      </c>
      <c r="U623" s="119" t="b">
        <f t="shared" ca="1" si="71"/>
        <v>0</v>
      </c>
      <c r="V623" s="160" t="b">
        <f t="shared" ca="1" si="72"/>
        <v>0</v>
      </c>
      <c r="W623" s="119" t="b">
        <f t="shared" ca="1" si="73"/>
        <v>0</v>
      </c>
      <c r="X623" s="119" t="b">
        <f t="shared" ca="1" si="74"/>
        <v>0</v>
      </c>
    </row>
    <row r="624" spans="2:24" x14ac:dyDescent="0.25">
      <c r="B624" s="194" t="str">
        <f ca="1" xml:space="preserve"> IF(INDIRECT("FROM_NGS2_SampleSheet!A"&amp;ROW()-5,TRUE)="","",  INDIRECT(    "FROM_NGS2_SampleSheet!"   &amp;  CHAR(64 + MATCH(VLOOKUP(B$6,mapping!$A:$B,2,FALSE),FROM_NGS2_SampleSheet!$1:$1,0))   &amp;  ROW()-5,TRUE)    )</f>
        <v/>
      </c>
      <c r="C624" s="195" t="str">
        <f ca="1" xml:space="preserve"> IF(INDIRECT("FROM_NGS2_SampleSheet!A"&amp;ROW()-5,TRUE)="","",  INDIRECT(    "FROM_NGS2_SampleSheet!"   &amp;  CHAR(64 + MATCH(VLOOKUP(C$6,mapping!$A:$B,2,FALSE),FROM_NGS2_SampleSheet!$1:$1,0))   &amp;  ROW()-5,TRUE)    )</f>
        <v/>
      </c>
      <c r="D624" s="195" t="str">
        <f ca="1" xml:space="preserve"> IF(INDIRECT("FROM_NGS2_SampleSheet!A"&amp;ROW()-5,TRUE)="","",  INDIRECT(    "FROM_NGS2_SampleSheet!"   &amp;  CHAR(64 + MATCH(VLOOKUP(D$6,mapping!$A:$B,2,FALSE),FROM_NGS2_SampleSheet!$1:$1,0))   &amp;  ROW()-5,TRUE)    )</f>
        <v/>
      </c>
      <c r="E624" s="195" t="str">
        <f ca="1" xml:space="preserve"> IF(INDIRECT("FROM_NGS2_SampleSheet!A"&amp;ROW()-5,TRUE)="","",  "e" &amp; INDIRECT(    "FROM_NGS2_SampleSheet!"   &amp;  CHAR(64 + MATCH(VLOOKUP(E$6,mapping!$A:$B,2,FALSE),FROM_NGS2_SampleSheet!$1:$1,0))   &amp;  ROW()-5,TRUE)    )</f>
        <v/>
      </c>
      <c r="F624" s="195" t="str">
        <f ca="1" xml:space="preserve"> IF(INDIRECT("FROM_NGS2_SampleSheet!A"&amp;ROW()-5,TRUE)="","",  INDIRECT(    "FROM_NGS2_SampleSheet!"   &amp;  CHAR(64 + MATCH(VLOOKUP(F$6,mapping!$A:$B,2,FALSE),FROM_NGS2_SampleSheet!$1:$1,0))   &amp;  ROW()-5,TRUE)    )</f>
        <v/>
      </c>
      <c r="G624" s="196" t="str">
        <f ca="1" xml:space="preserve"> IF(INDIRECT("FROM_NGS2_SampleSheet!A"&amp;ROW()-5,TRUE)="","",  INDIRECT(    "FROM_NGS2_SampleSheet!"   &amp;  CHAR(64 + MATCH(VLOOKUP(G$6,mapping!$A:$B,2,FALSE),FROM_NGS2_SampleSheet!$1:$1,0))   &amp;  ROW()-5,TRUE)    )</f>
        <v/>
      </c>
      <c r="H624" s="195"/>
      <c r="I624" s="213">
        <v>1</v>
      </c>
      <c r="J624" s="197" t="str">
        <f ca="1">IF(U624=TRUE,    IF($Y$4&gt;96,"TOO MANY",VLOOKUP(B624&amp;"_"&amp;C624&amp;"_"&amp;E624&amp;"_A",CALC!W:X,2,FALSE)),   "")</f>
        <v/>
      </c>
      <c r="L624" s="213">
        <v>1</v>
      </c>
      <c r="M624" s="197" t="str">
        <f ca="1">IF(V624=TRUE,     IF($Y$4&gt;96,"TOO MANY",VLOOKUP(B624&amp;"_"&amp;C624&amp;"_"&amp;E624&amp;"_B",CALC!W:X,2,FALSE)),    "")</f>
        <v/>
      </c>
      <c r="N624" s="206"/>
      <c r="O624" s="213">
        <v>1</v>
      </c>
      <c r="P624" s="197" t="str">
        <f ca="1">IF(W624=TRUE,   IF($Y$4&gt;96,"TOO MANY", VLOOKUP(B624&amp;"_"&amp;C624&amp;"_"&amp;E624&amp;"_C",CALC!W:X,2,FALSE)),   "")</f>
        <v/>
      </c>
      <c r="Q624" s="206"/>
      <c r="R624" s="119" t="b">
        <f t="shared" ca="1" si="70"/>
        <v>0</v>
      </c>
      <c r="S624" s="119" t="b">
        <f t="shared" ca="1" si="68"/>
        <v>0</v>
      </c>
      <c r="T624" s="119" t="b">
        <f t="shared" ca="1" si="69"/>
        <v>0</v>
      </c>
      <c r="U624" s="119" t="b">
        <f t="shared" ca="1" si="71"/>
        <v>0</v>
      </c>
      <c r="V624" s="160" t="b">
        <f t="shared" ca="1" si="72"/>
        <v>0</v>
      </c>
      <c r="W624" s="119" t="b">
        <f t="shared" ca="1" si="73"/>
        <v>0</v>
      </c>
      <c r="X624" s="119" t="b">
        <f t="shared" ca="1" si="74"/>
        <v>0</v>
      </c>
    </row>
    <row r="625" spans="2:24" x14ac:dyDescent="0.25">
      <c r="B625" s="194" t="str">
        <f ca="1" xml:space="preserve"> IF(INDIRECT("FROM_NGS2_SampleSheet!A"&amp;ROW()-5,TRUE)="","",  INDIRECT(    "FROM_NGS2_SampleSheet!"   &amp;  CHAR(64 + MATCH(VLOOKUP(B$6,mapping!$A:$B,2,FALSE),FROM_NGS2_SampleSheet!$1:$1,0))   &amp;  ROW()-5,TRUE)    )</f>
        <v/>
      </c>
      <c r="C625" s="195" t="str">
        <f ca="1" xml:space="preserve"> IF(INDIRECT("FROM_NGS2_SampleSheet!A"&amp;ROW()-5,TRUE)="","",  INDIRECT(    "FROM_NGS2_SampleSheet!"   &amp;  CHAR(64 + MATCH(VLOOKUP(C$6,mapping!$A:$B,2,FALSE),FROM_NGS2_SampleSheet!$1:$1,0))   &amp;  ROW()-5,TRUE)    )</f>
        <v/>
      </c>
      <c r="D625" s="195" t="str">
        <f ca="1" xml:space="preserve"> IF(INDIRECT("FROM_NGS2_SampleSheet!A"&amp;ROW()-5,TRUE)="","",  INDIRECT(    "FROM_NGS2_SampleSheet!"   &amp;  CHAR(64 + MATCH(VLOOKUP(D$6,mapping!$A:$B,2,FALSE),FROM_NGS2_SampleSheet!$1:$1,0))   &amp;  ROW()-5,TRUE)    )</f>
        <v/>
      </c>
      <c r="E625" s="195" t="str">
        <f ca="1" xml:space="preserve"> IF(INDIRECT("FROM_NGS2_SampleSheet!A"&amp;ROW()-5,TRUE)="","",  "e" &amp; INDIRECT(    "FROM_NGS2_SampleSheet!"   &amp;  CHAR(64 + MATCH(VLOOKUP(E$6,mapping!$A:$B,2,FALSE),FROM_NGS2_SampleSheet!$1:$1,0))   &amp;  ROW()-5,TRUE)    )</f>
        <v/>
      </c>
      <c r="F625" s="195" t="str">
        <f ca="1" xml:space="preserve"> IF(INDIRECT("FROM_NGS2_SampleSheet!A"&amp;ROW()-5,TRUE)="","",  INDIRECT(    "FROM_NGS2_SampleSheet!"   &amp;  CHAR(64 + MATCH(VLOOKUP(F$6,mapping!$A:$B,2,FALSE),FROM_NGS2_SampleSheet!$1:$1,0))   &amp;  ROW()-5,TRUE)    )</f>
        <v/>
      </c>
      <c r="G625" s="196" t="str">
        <f ca="1" xml:space="preserve"> IF(INDIRECT("FROM_NGS2_SampleSheet!A"&amp;ROW()-5,TRUE)="","",  INDIRECT(    "FROM_NGS2_SampleSheet!"   &amp;  CHAR(64 + MATCH(VLOOKUP(G$6,mapping!$A:$B,2,FALSE),FROM_NGS2_SampleSheet!$1:$1,0))   &amp;  ROW()-5,TRUE)    )</f>
        <v/>
      </c>
      <c r="H625" s="195"/>
      <c r="I625" s="213">
        <v>1</v>
      </c>
      <c r="J625" s="197" t="str">
        <f ca="1">IF(U625=TRUE,    IF($Y$4&gt;96,"TOO MANY",VLOOKUP(B625&amp;"_"&amp;C625&amp;"_"&amp;E625&amp;"_A",CALC!W:X,2,FALSE)),   "")</f>
        <v/>
      </c>
      <c r="L625" s="213">
        <v>1</v>
      </c>
      <c r="M625" s="197" t="str">
        <f ca="1">IF(V625=TRUE,     IF($Y$4&gt;96,"TOO MANY",VLOOKUP(B625&amp;"_"&amp;C625&amp;"_"&amp;E625&amp;"_B",CALC!W:X,2,FALSE)),    "")</f>
        <v/>
      </c>
      <c r="N625" s="206"/>
      <c r="O625" s="213">
        <v>1</v>
      </c>
      <c r="P625" s="197" t="str">
        <f ca="1">IF(W625=TRUE,   IF($Y$4&gt;96,"TOO MANY", VLOOKUP(B625&amp;"_"&amp;C625&amp;"_"&amp;E625&amp;"_C",CALC!W:X,2,FALSE)),   "")</f>
        <v/>
      </c>
      <c r="Q625" s="206"/>
      <c r="R625" s="119" t="b">
        <f t="shared" ca="1" si="70"/>
        <v>0</v>
      </c>
      <c r="S625" s="119" t="b">
        <f t="shared" ca="1" si="68"/>
        <v>0</v>
      </c>
      <c r="T625" s="119" t="b">
        <f t="shared" ca="1" si="69"/>
        <v>0</v>
      </c>
      <c r="U625" s="119" t="b">
        <f t="shared" ca="1" si="71"/>
        <v>0</v>
      </c>
      <c r="V625" s="160" t="b">
        <f t="shared" ca="1" si="72"/>
        <v>0</v>
      </c>
      <c r="W625" s="119" t="b">
        <f t="shared" ca="1" si="73"/>
        <v>0</v>
      </c>
      <c r="X625" s="119" t="b">
        <f t="shared" ca="1" si="74"/>
        <v>0</v>
      </c>
    </row>
    <row r="626" spans="2:24" x14ac:dyDescent="0.25">
      <c r="B626" s="194" t="str">
        <f ca="1" xml:space="preserve"> IF(INDIRECT("FROM_NGS2_SampleSheet!A"&amp;ROW()-5,TRUE)="","",  INDIRECT(    "FROM_NGS2_SampleSheet!"   &amp;  CHAR(64 + MATCH(VLOOKUP(B$6,mapping!$A:$B,2,FALSE),FROM_NGS2_SampleSheet!$1:$1,0))   &amp;  ROW()-5,TRUE)    )</f>
        <v/>
      </c>
      <c r="C626" s="195" t="str">
        <f ca="1" xml:space="preserve"> IF(INDIRECT("FROM_NGS2_SampleSheet!A"&amp;ROW()-5,TRUE)="","",  INDIRECT(    "FROM_NGS2_SampleSheet!"   &amp;  CHAR(64 + MATCH(VLOOKUP(C$6,mapping!$A:$B,2,FALSE),FROM_NGS2_SampleSheet!$1:$1,0))   &amp;  ROW()-5,TRUE)    )</f>
        <v/>
      </c>
      <c r="D626" s="195" t="str">
        <f ca="1" xml:space="preserve"> IF(INDIRECT("FROM_NGS2_SampleSheet!A"&amp;ROW()-5,TRUE)="","",  INDIRECT(    "FROM_NGS2_SampleSheet!"   &amp;  CHAR(64 + MATCH(VLOOKUP(D$6,mapping!$A:$B,2,FALSE),FROM_NGS2_SampleSheet!$1:$1,0))   &amp;  ROW()-5,TRUE)    )</f>
        <v/>
      </c>
      <c r="E626" s="195" t="str">
        <f ca="1" xml:space="preserve"> IF(INDIRECT("FROM_NGS2_SampleSheet!A"&amp;ROW()-5,TRUE)="","",  "e" &amp; INDIRECT(    "FROM_NGS2_SampleSheet!"   &amp;  CHAR(64 + MATCH(VLOOKUP(E$6,mapping!$A:$B,2,FALSE),FROM_NGS2_SampleSheet!$1:$1,0))   &amp;  ROW()-5,TRUE)    )</f>
        <v/>
      </c>
      <c r="F626" s="195" t="str">
        <f ca="1" xml:space="preserve"> IF(INDIRECT("FROM_NGS2_SampleSheet!A"&amp;ROW()-5,TRUE)="","",  INDIRECT(    "FROM_NGS2_SampleSheet!"   &amp;  CHAR(64 + MATCH(VLOOKUP(F$6,mapping!$A:$B,2,FALSE),FROM_NGS2_SampleSheet!$1:$1,0))   &amp;  ROW()-5,TRUE)    )</f>
        <v/>
      </c>
      <c r="G626" s="196" t="str">
        <f ca="1" xml:space="preserve"> IF(INDIRECT("FROM_NGS2_SampleSheet!A"&amp;ROW()-5,TRUE)="","",  INDIRECT(    "FROM_NGS2_SampleSheet!"   &amp;  CHAR(64 + MATCH(VLOOKUP(G$6,mapping!$A:$B,2,FALSE),FROM_NGS2_SampleSheet!$1:$1,0))   &amp;  ROW()-5,TRUE)    )</f>
        <v/>
      </c>
      <c r="H626" s="195"/>
      <c r="I626" s="213">
        <v>1</v>
      </c>
      <c r="J626" s="197" t="str">
        <f ca="1">IF(U626=TRUE,    IF($Y$4&gt;96,"TOO MANY",VLOOKUP(B626&amp;"_"&amp;C626&amp;"_"&amp;E626&amp;"_A",CALC!W:X,2,FALSE)),   "")</f>
        <v/>
      </c>
      <c r="L626" s="213">
        <v>1</v>
      </c>
      <c r="M626" s="197" t="str">
        <f ca="1">IF(V626=TRUE,     IF($Y$4&gt;96,"TOO MANY",VLOOKUP(B626&amp;"_"&amp;C626&amp;"_"&amp;E626&amp;"_B",CALC!W:X,2,FALSE)),    "")</f>
        <v/>
      </c>
      <c r="N626" s="206"/>
      <c r="O626" s="213">
        <v>1</v>
      </c>
      <c r="P626" s="197" t="str">
        <f ca="1">IF(W626=TRUE,   IF($Y$4&gt;96,"TOO MANY", VLOOKUP(B626&amp;"_"&amp;C626&amp;"_"&amp;E626&amp;"_C",CALC!W:X,2,FALSE)),   "")</f>
        <v/>
      </c>
      <c r="Q626" s="206"/>
      <c r="R626" s="119" t="b">
        <f t="shared" ca="1" si="70"/>
        <v>0</v>
      </c>
      <c r="S626" s="119" t="b">
        <f t="shared" ca="1" si="68"/>
        <v>0</v>
      </c>
      <c r="T626" s="119" t="b">
        <f t="shared" ca="1" si="69"/>
        <v>0</v>
      </c>
      <c r="U626" s="119" t="b">
        <f t="shared" ca="1" si="71"/>
        <v>0</v>
      </c>
      <c r="V626" s="160" t="b">
        <f t="shared" ca="1" si="72"/>
        <v>0</v>
      </c>
      <c r="W626" s="119" t="b">
        <f t="shared" ca="1" si="73"/>
        <v>0</v>
      </c>
      <c r="X626" s="119" t="b">
        <f t="shared" ca="1" si="74"/>
        <v>0</v>
      </c>
    </row>
    <row r="627" spans="2:24" x14ac:dyDescent="0.25">
      <c r="B627" s="194" t="str">
        <f ca="1" xml:space="preserve"> IF(INDIRECT("FROM_NGS2_SampleSheet!A"&amp;ROW()-5,TRUE)="","",  INDIRECT(    "FROM_NGS2_SampleSheet!"   &amp;  CHAR(64 + MATCH(VLOOKUP(B$6,mapping!$A:$B,2,FALSE),FROM_NGS2_SampleSheet!$1:$1,0))   &amp;  ROW()-5,TRUE)    )</f>
        <v/>
      </c>
      <c r="C627" s="195" t="str">
        <f ca="1" xml:space="preserve"> IF(INDIRECT("FROM_NGS2_SampleSheet!A"&amp;ROW()-5,TRUE)="","",  INDIRECT(    "FROM_NGS2_SampleSheet!"   &amp;  CHAR(64 + MATCH(VLOOKUP(C$6,mapping!$A:$B,2,FALSE),FROM_NGS2_SampleSheet!$1:$1,0))   &amp;  ROW()-5,TRUE)    )</f>
        <v/>
      </c>
      <c r="D627" s="195" t="str">
        <f ca="1" xml:space="preserve"> IF(INDIRECT("FROM_NGS2_SampleSheet!A"&amp;ROW()-5,TRUE)="","",  INDIRECT(    "FROM_NGS2_SampleSheet!"   &amp;  CHAR(64 + MATCH(VLOOKUP(D$6,mapping!$A:$B,2,FALSE),FROM_NGS2_SampleSheet!$1:$1,0))   &amp;  ROW()-5,TRUE)    )</f>
        <v/>
      </c>
      <c r="E627" s="195" t="str">
        <f ca="1" xml:space="preserve"> IF(INDIRECT("FROM_NGS2_SampleSheet!A"&amp;ROW()-5,TRUE)="","",  "e" &amp; INDIRECT(    "FROM_NGS2_SampleSheet!"   &amp;  CHAR(64 + MATCH(VLOOKUP(E$6,mapping!$A:$B,2,FALSE),FROM_NGS2_SampleSheet!$1:$1,0))   &amp;  ROW()-5,TRUE)    )</f>
        <v/>
      </c>
      <c r="F627" s="195" t="str">
        <f ca="1" xml:space="preserve"> IF(INDIRECT("FROM_NGS2_SampleSheet!A"&amp;ROW()-5,TRUE)="","",  INDIRECT(    "FROM_NGS2_SampleSheet!"   &amp;  CHAR(64 + MATCH(VLOOKUP(F$6,mapping!$A:$B,2,FALSE),FROM_NGS2_SampleSheet!$1:$1,0))   &amp;  ROW()-5,TRUE)    )</f>
        <v/>
      </c>
      <c r="G627" s="196" t="str">
        <f ca="1" xml:space="preserve"> IF(INDIRECT("FROM_NGS2_SampleSheet!A"&amp;ROW()-5,TRUE)="","",  INDIRECT(    "FROM_NGS2_SampleSheet!"   &amp;  CHAR(64 + MATCH(VLOOKUP(G$6,mapping!$A:$B,2,FALSE),FROM_NGS2_SampleSheet!$1:$1,0))   &amp;  ROW()-5,TRUE)    )</f>
        <v/>
      </c>
      <c r="H627" s="195"/>
      <c r="I627" s="213">
        <v>1</v>
      </c>
      <c r="J627" s="197" t="str">
        <f ca="1">IF(U627=TRUE,    IF($Y$4&gt;96,"TOO MANY",VLOOKUP(B627&amp;"_"&amp;C627&amp;"_"&amp;E627&amp;"_A",CALC!W:X,2,FALSE)),   "")</f>
        <v/>
      </c>
      <c r="L627" s="213">
        <v>1</v>
      </c>
      <c r="M627" s="197" t="str">
        <f ca="1">IF(V627=TRUE,     IF($Y$4&gt;96,"TOO MANY",VLOOKUP(B627&amp;"_"&amp;C627&amp;"_"&amp;E627&amp;"_B",CALC!W:X,2,FALSE)),    "")</f>
        <v/>
      </c>
      <c r="N627" s="206"/>
      <c r="O627" s="213">
        <v>1</v>
      </c>
      <c r="P627" s="197" t="str">
        <f ca="1">IF(W627=TRUE,   IF($Y$4&gt;96,"TOO MANY", VLOOKUP(B627&amp;"_"&amp;C627&amp;"_"&amp;E627&amp;"_C",CALC!W:X,2,FALSE)),   "")</f>
        <v/>
      </c>
      <c r="Q627" s="206"/>
      <c r="R627" s="119" t="b">
        <f t="shared" ca="1" si="70"/>
        <v>0</v>
      </c>
      <c r="S627" s="119" t="b">
        <f t="shared" ca="1" si="68"/>
        <v>0</v>
      </c>
      <c r="T627" s="119" t="b">
        <f t="shared" ca="1" si="69"/>
        <v>0</v>
      </c>
      <c r="U627" s="119" t="b">
        <f t="shared" ca="1" si="71"/>
        <v>0</v>
      </c>
      <c r="V627" s="160" t="b">
        <f t="shared" ca="1" si="72"/>
        <v>0</v>
      </c>
      <c r="W627" s="119" t="b">
        <f t="shared" ca="1" si="73"/>
        <v>0</v>
      </c>
      <c r="X627" s="119" t="b">
        <f t="shared" ca="1" si="74"/>
        <v>0</v>
      </c>
    </row>
    <row r="628" spans="2:24" x14ac:dyDescent="0.25">
      <c r="B628" s="194" t="str">
        <f ca="1" xml:space="preserve"> IF(INDIRECT("FROM_NGS2_SampleSheet!A"&amp;ROW()-5,TRUE)="","",  INDIRECT(    "FROM_NGS2_SampleSheet!"   &amp;  CHAR(64 + MATCH(VLOOKUP(B$6,mapping!$A:$B,2,FALSE),FROM_NGS2_SampleSheet!$1:$1,0))   &amp;  ROW()-5,TRUE)    )</f>
        <v/>
      </c>
      <c r="C628" s="195" t="str">
        <f ca="1" xml:space="preserve"> IF(INDIRECT("FROM_NGS2_SampleSheet!A"&amp;ROW()-5,TRUE)="","",  INDIRECT(    "FROM_NGS2_SampleSheet!"   &amp;  CHAR(64 + MATCH(VLOOKUP(C$6,mapping!$A:$B,2,FALSE),FROM_NGS2_SampleSheet!$1:$1,0))   &amp;  ROW()-5,TRUE)    )</f>
        <v/>
      </c>
      <c r="D628" s="195" t="str">
        <f ca="1" xml:space="preserve"> IF(INDIRECT("FROM_NGS2_SampleSheet!A"&amp;ROW()-5,TRUE)="","",  INDIRECT(    "FROM_NGS2_SampleSheet!"   &amp;  CHAR(64 + MATCH(VLOOKUP(D$6,mapping!$A:$B,2,FALSE),FROM_NGS2_SampleSheet!$1:$1,0))   &amp;  ROW()-5,TRUE)    )</f>
        <v/>
      </c>
      <c r="E628" s="195" t="str">
        <f ca="1" xml:space="preserve"> IF(INDIRECT("FROM_NGS2_SampleSheet!A"&amp;ROW()-5,TRUE)="","",  "e" &amp; INDIRECT(    "FROM_NGS2_SampleSheet!"   &amp;  CHAR(64 + MATCH(VLOOKUP(E$6,mapping!$A:$B,2,FALSE),FROM_NGS2_SampleSheet!$1:$1,0))   &amp;  ROW()-5,TRUE)    )</f>
        <v/>
      </c>
      <c r="F628" s="195" t="str">
        <f ca="1" xml:space="preserve"> IF(INDIRECT("FROM_NGS2_SampleSheet!A"&amp;ROW()-5,TRUE)="","",  INDIRECT(    "FROM_NGS2_SampleSheet!"   &amp;  CHAR(64 + MATCH(VLOOKUP(F$6,mapping!$A:$B,2,FALSE),FROM_NGS2_SampleSheet!$1:$1,0))   &amp;  ROW()-5,TRUE)    )</f>
        <v/>
      </c>
      <c r="G628" s="196" t="str">
        <f ca="1" xml:space="preserve"> IF(INDIRECT("FROM_NGS2_SampleSheet!A"&amp;ROW()-5,TRUE)="","",  INDIRECT(    "FROM_NGS2_SampleSheet!"   &amp;  CHAR(64 + MATCH(VLOOKUP(G$6,mapping!$A:$B,2,FALSE),FROM_NGS2_SampleSheet!$1:$1,0))   &amp;  ROW()-5,TRUE)    )</f>
        <v/>
      </c>
      <c r="H628" s="195"/>
      <c r="I628" s="213">
        <v>1</v>
      </c>
      <c r="J628" s="197" t="str">
        <f ca="1">IF(U628=TRUE,    IF($Y$4&gt;96,"TOO MANY",VLOOKUP(B628&amp;"_"&amp;C628&amp;"_"&amp;E628&amp;"_A",CALC!W:X,2,FALSE)),   "")</f>
        <v/>
      </c>
      <c r="L628" s="213">
        <v>1</v>
      </c>
      <c r="M628" s="197" t="str">
        <f ca="1">IF(V628=TRUE,     IF($Y$4&gt;96,"TOO MANY",VLOOKUP(B628&amp;"_"&amp;C628&amp;"_"&amp;E628&amp;"_B",CALC!W:X,2,FALSE)),    "")</f>
        <v/>
      </c>
      <c r="N628" s="206"/>
      <c r="O628" s="213">
        <v>1</v>
      </c>
      <c r="P628" s="197" t="str">
        <f ca="1">IF(W628=TRUE,   IF($Y$4&gt;96,"TOO MANY", VLOOKUP(B628&amp;"_"&amp;C628&amp;"_"&amp;E628&amp;"_C",CALC!W:X,2,FALSE)),   "")</f>
        <v/>
      </c>
      <c r="Q628" s="206"/>
      <c r="R628" s="119" t="b">
        <f t="shared" ca="1" si="70"/>
        <v>0</v>
      </c>
      <c r="S628" s="119" t="b">
        <f t="shared" ca="1" si="68"/>
        <v>0</v>
      </c>
      <c r="T628" s="119" t="b">
        <f t="shared" ca="1" si="69"/>
        <v>0</v>
      </c>
      <c r="U628" s="119" t="b">
        <f t="shared" ca="1" si="71"/>
        <v>0</v>
      </c>
      <c r="V628" s="160" t="b">
        <f t="shared" ca="1" si="72"/>
        <v>0</v>
      </c>
      <c r="W628" s="119" t="b">
        <f t="shared" ca="1" si="73"/>
        <v>0</v>
      </c>
      <c r="X628" s="119" t="b">
        <f t="shared" ca="1" si="74"/>
        <v>0</v>
      </c>
    </row>
    <row r="629" spans="2:24" x14ac:dyDescent="0.25">
      <c r="B629" s="194" t="str">
        <f ca="1" xml:space="preserve"> IF(INDIRECT("FROM_NGS2_SampleSheet!A"&amp;ROW()-5,TRUE)="","",  INDIRECT(    "FROM_NGS2_SampleSheet!"   &amp;  CHAR(64 + MATCH(VLOOKUP(B$6,mapping!$A:$B,2,FALSE),FROM_NGS2_SampleSheet!$1:$1,0))   &amp;  ROW()-5,TRUE)    )</f>
        <v/>
      </c>
      <c r="C629" s="195" t="str">
        <f ca="1" xml:space="preserve"> IF(INDIRECT("FROM_NGS2_SampleSheet!A"&amp;ROW()-5,TRUE)="","",  INDIRECT(    "FROM_NGS2_SampleSheet!"   &amp;  CHAR(64 + MATCH(VLOOKUP(C$6,mapping!$A:$B,2,FALSE),FROM_NGS2_SampleSheet!$1:$1,0))   &amp;  ROW()-5,TRUE)    )</f>
        <v/>
      </c>
      <c r="D629" s="195" t="str">
        <f ca="1" xml:space="preserve"> IF(INDIRECT("FROM_NGS2_SampleSheet!A"&amp;ROW()-5,TRUE)="","",  INDIRECT(    "FROM_NGS2_SampleSheet!"   &amp;  CHAR(64 + MATCH(VLOOKUP(D$6,mapping!$A:$B,2,FALSE),FROM_NGS2_SampleSheet!$1:$1,0))   &amp;  ROW()-5,TRUE)    )</f>
        <v/>
      </c>
      <c r="E629" s="195" t="str">
        <f ca="1" xml:space="preserve"> IF(INDIRECT("FROM_NGS2_SampleSheet!A"&amp;ROW()-5,TRUE)="","",  "e" &amp; INDIRECT(    "FROM_NGS2_SampleSheet!"   &amp;  CHAR(64 + MATCH(VLOOKUP(E$6,mapping!$A:$B,2,FALSE),FROM_NGS2_SampleSheet!$1:$1,0))   &amp;  ROW()-5,TRUE)    )</f>
        <v/>
      </c>
      <c r="F629" s="195" t="str">
        <f ca="1" xml:space="preserve"> IF(INDIRECT("FROM_NGS2_SampleSheet!A"&amp;ROW()-5,TRUE)="","",  INDIRECT(    "FROM_NGS2_SampleSheet!"   &amp;  CHAR(64 + MATCH(VLOOKUP(F$6,mapping!$A:$B,2,FALSE),FROM_NGS2_SampleSheet!$1:$1,0))   &amp;  ROW()-5,TRUE)    )</f>
        <v/>
      </c>
      <c r="G629" s="196" t="str">
        <f ca="1" xml:space="preserve"> IF(INDIRECT("FROM_NGS2_SampleSheet!A"&amp;ROW()-5,TRUE)="","",  INDIRECT(    "FROM_NGS2_SampleSheet!"   &amp;  CHAR(64 + MATCH(VLOOKUP(G$6,mapping!$A:$B,2,FALSE),FROM_NGS2_SampleSheet!$1:$1,0))   &amp;  ROW()-5,TRUE)    )</f>
        <v/>
      </c>
      <c r="H629" s="195"/>
      <c r="I629" s="213">
        <v>1</v>
      </c>
      <c r="J629" s="197" t="str">
        <f ca="1">IF(U629=TRUE,    IF($Y$4&gt;96,"TOO MANY",VLOOKUP(B629&amp;"_"&amp;C629&amp;"_"&amp;E629&amp;"_A",CALC!W:X,2,FALSE)),   "")</f>
        <v/>
      </c>
      <c r="L629" s="213">
        <v>1</v>
      </c>
      <c r="M629" s="197" t="str">
        <f ca="1">IF(V629=TRUE,     IF($Y$4&gt;96,"TOO MANY",VLOOKUP(B629&amp;"_"&amp;C629&amp;"_"&amp;E629&amp;"_B",CALC!W:X,2,FALSE)),    "")</f>
        <v/>
      </c>
      <c r="N629" s="206"/>
      <c r="O629" s="213">
        <v>1</v>
      </c>
      <c r="P629" s="197" t="str">
        <f ca="1">IF(W629=TRUE,   IF($Y$4&gt;96,"TOO MANY", VLOOKUP(B629&amp;"_"&amp;C629&amp;"_"&amp;E629&amp;"_C",CALC!W:X,2,FALSE)),   "")</f>
        <v/>
      </c>
      <c r="Q629" s="206"/>
      <c r="R629" s="119" t="b">
        <f t="shared" ca="1" si="70"/>
        <v>0</v>
      </c>
      <c r="S629" s="119" t="b">
        <f t="shared" ca="1" si="68"/>
        <v>0</v>
      </c>
      <c r="T629" s="119" t="b">
        <f t="shared" ca="1" si="69"/>
        <v>0</v>
      </c>
      <c r="U629" s="119" t="b">
        <f t="shared" ca="1" si="71"/>
        <v>0</v>
      </c>
      <c r="V629" s="160" t="b">
        <f t="shared" ca="1" si="72"/>
        <v>0</v>
      </c>
      <c r="W629" s="119" t="b">
        <f t="shared" ca="1" si="73"/>
        <v>0</v>
      </c>
      <c r="X629" s="119" t="b">
        <f t="shared" ca="1" si="74"/>
        <v>0</v>
      </c>
    </row>
    <row r="630" spans="2:24" x14ac:dyDescent="0.25">
      <c r="B630" s="194" t="str">
        <f ca="1" xml:space="preserve"> IF(INDIRECT("FROM_NGS2_SampleSheet!A"&amp;ROW()-5,TRUE)="","",  INDIRECT(    "FROM_NGS2_SampleSheet!"   &amp;  CHAR(64 + MATCH(VLOOKUP(B$6,mapping!$A:$B,2,FALSE),FROM_NGS2_SampleSheet!$1:$1,0))   &amp;  ROW()-5,TRUE)    )</f>
        <v/>
      </c>
      <c r="C630" s="195" t="str">
        <f ca="1" xml:space="preserve"> IF(INDIRECT("FROM_NGS2_SampleSheet!A"&amp;ROW()-5,TRUE)="","",  INDIRECT(    "FROM_NGS2_SampleSheet!"   &amp;  CHAR(64 + MATCH(VLOOKUP(C$6,mapping!$A:$B,2,FALSE),FROM_NGS2_SampleSheet!$1:$1,0))   &amp;  ROW()-5,TRUE)    )</f>
        <v/>
      </c>
      <c r="D630" s="195" t="str">
        <f ca="1" xml:space="preserve"> IF(INDIRECT("FROM_NGS2_SampleSheet!A"&amp;ROW()-5,TRUE)="","",  INDIRECT(    "FROM_NGS2_SampleSheet!"   &amp;  CHAR(64 + MATCH(VLOOKUP(D$6,mapping!$A:$B,2,FALSE),FROM_NGS2_SampleSheet!$1:$1,0))   &amp;  ROW()-5,TRUE)    )</f>
        <v/>
      </c>
      <c r="E630" s="195" t="str">
        <f ca="1" xml:space="preserve"> IF(INDIRECT("FROM_NGS2_SampleSheet!A"&amp;ROW()-5,TRUE)="","",  "e" &amp; INDIRECT(    "FROM_NGS2_SampleSheet!"   &amp;  CHAR(64 + MATCH(VLOOKUP(E$6,mapping!$A:$B,2,FALSE),FROM_NGS2_SampleSheet!$1:$1,0))   &amp;  ROW()-5,TRUE)    )</f>
        <v/>
      </c>
      <c r="F630" s="195" t="str">
        <f ca="1" xml:space="preserve"> IF(INDIRECT("FROM_NGS2_SampleSheet!A"&amp;ROW()-5,TRUE)="","",  INDIRECT(    "FROM_NGS2_SampleSheet!"   &amp;  CHAR(64 + MATCH(VLOOKUP(F$6,mapping!$A:$B,2,FALSE),FROM_NGS2_SampleSheet!$1:$1,0))   &amp;  ROW()-5,TRUE)    )</f>
        <v/>
      </c>
      <c r="G630" s="196" t="str">
        <f ca="1" xml:space="preserve"> IF(INDIRECT("FROM_NGS2_SampleSheet!A"&amp;ROW()-5,TRUE)="","",  INDIRECT(    "FROM_NGS2_SampleSheet!"   &amp;  CHAR(64 + MATCH(VLOOKUP(G$6,mapping!$A:$B,2,FALSE),FROM_NGS2_SampleSheet!$1:$1,0))   &amp;  ROW()-5,TRUE)    )</f>
        <v/>
      </c>
      <c r="H630" s="195"/>
      <c r="I630" s="213">
        <v>1</v>
      </c>
      <c r="J630" s="197" t="str">
        <f ca="1">IF(U630=TRUE,    IF($Y$4&gt;96,"TOO MANY",VLOOKUP(B630&amp;"_"&amp;C630&amp;"_"&amp;E630&amp;"_A",CALC!W:X,2,FALSE)),   "")</f>
        <v/>
      </c>
      <c r="L630" s="213">
        <v>1</v>
      </c>
      <c r="M630" s="197" t="str">
        <f ca="1">IF(V630=TRUE,     IF($Y$4&gt;96,"TOO MANY",VLOOKUP(B630&amp;"_"&amp;C630&amp;"_"&amp;E630&amp;"_B",CALC!W:X,2,FALSE)),    "")</f>
        <v/>
      </c>
      <c r="N630" s="206"/>
      <c r="O630" s="213">
        <v>1</v>
      </c>
      <c r="P630" s="197" t="str">
        <f ca="1">IF(W630=TRUE,   IF($Y$4&gt;96,"TOO MANY", VLOOKUP(B630&amp;"_"&amp;C630&amp;"_"&amp;E630&amp;"_C",CALC!W:X,2,FALSE)),   "")</f>
        <v/>
      </c>
      <c r="Q630" s="206"/>
      <c r="R630" s="119" t="b">
        <f t="shared" ca="1" si="70"/>
        <v>0</v>
      </c>
      <c r="S630" s="119" t="b">
        <f t="shared" ca="1" si="68"/>
        <v>0</v>
      </c>
      <c r="T630" s="119" t="b">
        <f t="shared" ca="1" si="69"/>
        <v>0</v>
      </c>
      <c r="U630" s="119" t="b">
        <f t="shared" ca="1" si="71"/>
        <v>0</v>
      </c>
      <c r="V630" s="160" t="b">
        <f t="shared" ca="1" si="72"/>
        <v>0</v>
      </c>
      <c r="W630" s="119" t="b">
        <f t="shared" ca="1" si="73"/>
        <v>0</v>
      </c>
      <c r="X630" s="119" t="b">
        <f t="shared" ca="1" si="74"/>
        <v>0</v>
      </c>
    </row>
    <row r="631" spans="2:24" x14ac:dyDescent="0.25">
      <c r="B631" s="194" t="str">
        <f ca="1" xml:space="preserve"> IF(INDIRECT("FROM_NGS2_SampleSheet!A"&amp;ROW()-5,TRUE)="","",  INDIRECT(    "FROM_NGS2_SampleSheet!"   &amp;  CHAR(64 + MATCH(VLOOKUP(B$6,mapping!$A:$B,2,FALSE),FROM_NGS2_SampleSheet!$1:$1,0))   &amp;  ROW()-5,TRUE)    )</f>
        <v/>
      </c>
      <c r="C631" s="195" t="str">
        <f ca="1" xml:space="preserve"> IF(INDIRECT("FROM_NGS2_SampleSheet!A"&amp;ROW()-5,TRUE)="","",  INDIRECT(    "FROM_NGS2_SampleSheet!"   &amp;  CHAR(64 + MATCH(VLOOKUP(C$6,mapping!$A:$B,2,FALSE),FROM_NGS2_SampleSheet!$1:$1,0))   &amp;  ROW()-5,TRUE)    )</f>
        <v/>
      </c>
      <c r="D631" s="195" t="str">
        <f ca="1" xml:space="preserve"> IF(INDIRECT("FROM_NGS2_SampleSheet!A"&amp;ROW()-5,TRUE)="","",  INDIRECT(    "FROM_NGS2_SampleSheet!"   &amp;  CHAR(64 + MATCH(VLOOKUP(D$6,mapping!$A:$B,2,FALSE),FROM_NGS2_SampleSheet!$1:$1,0))   &amp;  ROW()-5,TRUE)    )</f>
        <v/>
      </c>
      <c r="E631" s="195" t="str">
        <f ca="1" xml:space="preserve"> IF(INDIRECT("FROM_NGS2_SampleSheet!A"&amp;ROW()-5,TRUE)="","",  "e" &amp; INDIRECT(    "FROM_NGS2_SampleSheet!"   &amp;  CHAR(64 + MATCH(VLOOKUP(E$6,mapping!$A:$B,2,FALSE),FROM_NGS2_SampleSheet!$1:$1,0))   &amp;  ROW()-5,TRUE)    )</f>
        <v/>
      </c>
      <c r="F631" s="195" t="str">
        <f ca="1" xml:space="preserve"> IF(INDIRECT("FROM_NGS2_SampleSheet!A"&amp;ROW()-5,TRUE)="","",  INDIRECT(    "FROM_NGS2_SampleSheet!"   &amp;  CHAR(64 + MATCH(VLOOKUP(F$6,mapping!$A:$B,2,FALSE),FROM_NGS2_SampleSheet!$1:$1,0))   &amp;  ROW()-5,TRUE)    )</f>
        <v/>
      </c>
      <c r="G631" s="196" t="str">
        <f ca="1" xml:space="preserve"> IF(INDIRECT("FROM_NGS2_SampleSheet!A"&amp;ROW()-5,TRUE)="","",  INDIRECT(    "FROM_NGS2_SampleSheet!"   &amp;  CHAR(64 + MATCH(VLOOKUP(G$6,mapping!$A:$B,2,FALSE),FROM_NGS2_SampleSheet!$1:$1,0))   &amp;  ROW()-5,TRUE)    )</f>
        <v/>
      </c>
      <c r="H631" s="195"/>
      <c r="I631" s="213">
        <v>1</v>
      </c>
      <c r="J631" s="197" t="str">
        <f ca="1">IF(U631=TRUE,    IF($Y$4&gt;96,"TOO MANY",VLOOKUP(B631&amp;"_"&amp;C631&amp;"_"&amp;E631&amp;"_A",CALC!W:X,2,FALSE)),   "")</f>
        <v/>
      </c>
      <c r="L631" s="213">
        <v>1</v>
      </c>
      <c r="M631" s="197" t="str">
        <f ca="1">IF(V631=TRUE,     IF($Y$4&gt;96,"TOO MANY",VLOOKUP(B631&amp;"_"&amp;C631&amp;"_"&amp;E631&amp;"_B",CALC!W:X,2,FALSE)),    "")</f>
        <v/>
      </c>
      <c r="N631" s="206"/>
      <c r="O631" s="213">
        <v>1</v>
      </c>
      <c r="P631" s="197" t="str">
        <f ca="1">IF(W631=TRUE,   IF($Y$4&gt;96,"TOO MANY", VLOOKUP(B631&amp;"_"&amp;C631&amp;"_"&amp;E631&amp;"_C",CALC!W:X,2,FALSE)),   "")</f>
        <v/>
      </c>
      <c r="Q631" s="206"/>
      <c r="R631" s="119" t="b">
        <f t="shared" ca="1" si="70"/>
        <v>0</v>
      </c>
      <c r="S631" s="119" t="b">
        <f t="shared" ca="1" si="68"/>
        <v>0</v>
      </c>
      <c r="T631" s="119" t="b">
        <f t="shared" ca="1" si="69"/>
        <v>0</v>
      </c>
      <c r="U631" s="119" t="b">
        <f t="shared" ca="1" si="71"/>
        <v>0</v>
      </c>
      <c r="V631" s="160" t="b">
        <f t="shared" ca="1" si="72"/>
        <v>0</v>
      </c>
      <c r="W631" s="119" t="b">
        <f t="shared" ca="1" si="73"/>
        <v>0</v>
      </c>
      <c r="X631" s="119" t="b">
        <f t="shared" ca="1" si="74"/>
        <v>0</v>
      </c>
    </row>
    <row r="632" spans="2:24" x14ac:dyDescent="0.25">
      <c r="B632" s="194" t="str">
        <f ca="1" xml:space="preserve"> IF(INDIRECT("FROM_NGS2_SampleSheet!A"&amp;ROW()-5,TRUE)="","",  INDIRECT(    "FROM_NGS2_SampleSheet!"   &amp;  CHAR(64 + MATCH(VLOOKUP(B$6,mapping!$A:$B,2,FALSE),FROM_NGS2_SampleSheet!$1:$1,0))   &amp;  ROW()-5,TRUE)    )</f>
        <v/>
      </c>
      <c r="C632" s="195" t="str">
        <f ca="1" xml:space="preserve"> IF(INDIRECT("FROM_NGS2_SampleSheet!A"&amp;ROW()-5,TRUE)="","",  INDIRECT(    "FROM_NGS2_SampleSheet!"   &amp;  CHAR(64 + MATCH(VLOOKUP(C$6,mapping!$A:$B,2,FALSE),FROM_NGS2_SampleSheet!$1:$1,0))   &amp;  ROW()-5,TRUE)    )</f>
        <v/>
      </c>
      <c r="D632" s="195" t="str">
        <f ca="1" xml:space="preserve"> IF(INDIRECT("FROM_NGS2_SampleSheet!A"&amp;ROW()-5,TRUE)="","",  INDIRECT(    "FROM_NGS2_SampleSheet!"   &amp;  CHAR(64 + MATCH(VLOOKUP(D$6,mapping!$A:$B,2,FALSE),FROM_NGS2_SampleSheet!$1:$1,0))   &amp;  ROW()-5,TRUE)    )</f>
        <v/>
      </c>
      <c r="E632" s="195" t="str">
        <f ca="1" xml:space="preserve"> IF(INDIRECT("FROM_NGS2_SampleSheet!A"&amp;ROW()-5,TRUE)="","",  "e" &amp; INDIRECT(    "FROM_NGS2_SampleSheet!"   &amp;  CHAR(64 + MATCH(VLOOKUP(E$6,mapping!$A:$B,2,FALSE),FROM_NGS2_SampleSheet!$1:$1,0))   &amp;  ROW()-5,TRUE)    )</f>
        <v/>
      </c>
      <c r="F632" s="195" t="str">
        <f ca="1" xml:space="preserve"> IF(INDIRECT("FROM_NGS2_SampleSheet!A"&amp;ROW()-5,TRUE)="","",  INDIRECT(    "FROM_NGS2_SampleSheet!"   &amp;  CHAR(64 + MATCH(VLOOKUP(F$6,mapping!$A:$B,2,FALSE),FROM_NGS2_SampleSheet!$1:$1,0))   &amp;  ROW()-5,TRUE)    )</f>
        <v/>
      </c>
      <c r="G632" s="196" t="str">
        <f ca="1" xml:space="preserve"> IF(INDIRECT("FROM_NGS2_SampleSheet!A"&amp;ROW()-5,TRUE)="","",  INDIRECT(    "FROM_NGS2_SampleSheet!"   &amp;  CHAR(64 + MATCH(VLOOKUP(G$6,mapping!$A:$B,2,FALSE),FROM_NGS2_SampleSheet!$1:$1,0))   &amp;  ROW()-5,TRUE)    )</f>
        <v/>
      </c>
      <c r="H632" s="195"/>
      <c r="I632" s="213">
        <v>1</v>
      </c>
      <c r="J632" s="197" t="str">
        <f ca="1">IF(U632=TRUE,    IF($Y$4&gt;96,"TOO MANY",VLOOKUP(B632&amp;"_"&amp;C632&amp;"_"&amp;E632&amp;"_A",CALC!W:X,2,FALSE)),   "")</f>
        <v/>
      </c>
      <c r="L632" s="213">
        <v>1</v>
      </c>
      <c r="M632" s="197" t="str">
        <f ca="1">IF(V632=TRUE,     IF($Y$4&gt;96,"TOO MANY",VLOOKUP(B632&amp;"_"&amp;C632&amp;"_"&amp;E632&amp;"_B",CALC!W:X,2,FALSE)),    "")</f>
        <v/>
      </c>
      <c r="N632" s="206"/>
      <c r="O632" s="213">
        <v>1</v>
      </c>
      <c r="P632" s="197" t="str">
        <f ca="1">IF(W632=TRUE,   IF($Y$4&gt;96,"TOO MANY", VLOOKUP(B632&amp;"_"&amp;C632&amp;"_"&amp;E632&amp;"_C",CALC!W:X,2,FALSE)),   "")</f>
        <v/>
      </c>
      <c r="Q632" s="206"/>
      <c r="R632" s="119" t="b">
        <f t="shared" ca="1" si="70"/>
        <v>0</v>
      </c>
      <c r="S632" s="119" t="b">
        <f t="shared" ca="1" si="68"/>
        <v>0</v>
      </c>
      <c r="T632" s="119" t="b">
        <f t="shared" ca="1" si="69"/>
        <v>0</v>
      </c>
      <c r="U632" s="119" t="b">
        <f t="shared" ca="1" si="71"/>
        <v>0</v>
      </c>
      <c r="V632" s="160" t="b">
        <f t="shared" ca="1" si="72"/>
        <v>0</v>
      </c>
      <c r="W632" s="119" t="b">
        <f t="shared" ca="1" si="73"/>
        <v>0</v>
      </c>
      <c r="X632" s="119" t="b">
        <f t="shared" ca="1" si="74"/>
        <v>0</v>
      </c>
    </row>
    <row r="633" spans="2:24" x14ac:dyDescent="0.25">
      <c r="B633" s="194" t="str">
        <f ca="1" xml:space="preserve"> IF(INDIRECT("FROM_NGS2_SampleSheet!A"&amp;ROW()-5,TRUE)="","",  INDIRECT(    "FROM_NGS2_SampleSheet!"   &amp;  CHAR(64 + MATCH(VLOOKUP(B$6,mapping!$A:$B,2,FALSE),FROM_NGS2_SampleSheet!$1:$1,0))   &amp;  ROW()-5,TRUE)    )</f>
        <v/>
      </c>
      <c r="C633" s="195" t="str">
        <f ca="1" xml:space="preserve"> IF(INDIRECT("FROM_NGS2_SampleSheet!A"&amp;ROW()-5,TRUE)="","",  INDIRECT(    "FROM_NGS2_SampleSheet!"   &amp;  CHAR(64 + MATCH(VLOOKUP(C$6,mapping!$A:$B,2,FALSE),FROM_NGS2_SampleSheet!$1:$1,0))   &amp;  ROW()-5,TRUE)    )</f>
        <v/>
      </c>
      <c r="D633" s="195" t="str">
        <f ca="1" xml:space="preserve"> IF(INDIRECT("FROM_NGS2_SampleSheet!A"&amp;ROW()-5,TRUE)="","",  INDIRECT(    "FROM_NGS2_SampleSheet!"   &amp;  CHAR(64 + MATCH(VLOOKUP(D$6,mapping!$A:$B,2,FALSE),FROM_NGS2_SampleSheet!$1:$1,0))   &amp;  ROW()-5,TRUE)    )</f>
        <v/>
      </c>
      <c r="E633" s="195" t="str">
        <f ca="1" xml:space="preserve"> IF(INDIRECT("FROM_NGS2_SampleSheet!A"&amp;ROW()-5,TRUE)="","",  "e" &amp; INDIRECT(    "FROM_NGS2_SampleSheet!"   &amp;  CHAR(64 + MATCH(VLOOKUP(E$6,mapping!$A:$B,2,FALSE),FROM_NGS2_SampleSheet!$1:$1,0))   &amp;  ROW()-5,TRUE)    )</f>
        <v/>
      </c>
      <c r="F633" s="195" t="str">
        <f ca="1" xml:space="preserve"> IF(INDIRECT("FROM_NGS2_SampleSheet!A"&amp;ROW()-5,TRUE)="","",  INDIRECT(    "FROM_NGS2_SampleSheet!"   &amp;  CHAR(64 + MATCH(VLOOKUP(F$6,mapping!$A:$B,2,FALSE),FROM_NGS2_SampleSheet!$1:$1,0))   &amp;  ROW()-5,TRUE)    )</f>
        <v/>
      </c>
      <c r="G633" s="196" t="str">
        <f ca="1" xml:space="preserve"> IF(INDIRECT("FROM_NGS2_SampleSheet!A"&amp;ROW()-5,TRUE)="","",  INDIRECT(    "FROM_NGS2_SampleSheet!"   &amp;  CHAR(64 + MATCH(VLOOKUP(G$6,mapping!$A:$B,2,FALSE),FROM_NGS2_SampleSheet!$1:$1,0))   &amp;  ROW()-5,TRUE)    )</f>
        <v/>
      </c>
      <c r="H633" s="195"/>
      <c r="I633" s="213">
        <v>1</v>
      </c>
      <c r="J633" s="197" t="str">
        <f ca="1">IF(U633=TRUE,    IF($Y$4&gt;96,"TOO MANY",VLOOKUP(B633&amp;"_"&amp;C633&amp;"_"&amp;E633&amp;"_A",CALC!W:X,2,FALSE)),   "")</f>
        <v/>
      </c>
      <c r="L633" s="213">
        <v>1</v>
      </c>
      <c r="M633" s="197" t="str">
        <f ca="1">IF(V633=TRUE,     IF($Y$4&gt;96,"TOO MANY",VLOOKUP(B633&amp;"_"&amp;C633&amp;"_"&amp;E633&amp;"_B",CALC!W:X,2,FALSE)),    "")</f>
        <v/>
      </c>
      <c r="N633" s="206"/>
      <c r="O633" s="213">
        <v>1</v>
      </c>
      <c r="P633" s="197" t="str">
        <f ca="1">IF(W633=TRUE,   IF($Y$4&gt;96,"TOO MANY", VLOOKUP(B633&amp;"_"&amp;C633&amp;"_"&amp;E633&amp;"_C",CALC!W:X,2,FALSE)),   "")</f>
        <v/>
      </c>
      <c r="Q633" s="206"/>
      <c r="R633" s="119" t="b">
        <f t="shared" ca="1" si="70"/>
        <v>0</v>
      </c>
      <c r="S633" s="119" t="b">
        <f t="shared" ca="1" si="68"/>
        <v>0</v>
      </c>
      <c r="T633" s="119" t="b">
        <f t="shared" ca="1" si="69"/>
        <v>0</v>
      </c>
      <c r="U633" s="119" t="b">
        <f t="shared" ca="1" si="71"/>
        <v>0</v>
      </c>
      <c r="V633" s="160" t="b">
        <f t="shared" ca="1" si="72"/>
        <v>0</v>
      </c>
      <c r="W633" s="119" t="b">
        <f t="shared" ca="1" si="73"/>
        <v>0</v>
      </c>
      <c r="X633" s="119" t="b">
        <f t="shared" ca="1" si="74"/>
        <v>0</v>
      </c>
    </row>
    <row r="634" spans="2:24" x14ac:dyDescent="0.25">
      <c r="B634" s="194" t="str">
        <f ca="1" xml:space="preserve"> IF(INDIRECT("FROM_NGS2_SampleSheet!A"&amp;ROW()-5,TRUE)="","",  INDIRECT(    "FROM_NGS2_SampleSheet!"   &amp;  CHAR(64 + MATCH(VLOOKUP(B$6,mapping!$A:$B,2,FALSE),FROM_NGS2_SampleSheet!$1:$1,0))   &amp;  ROW()-5,TRUE)    )</f>
        <v/>
      </c>
      <c r="C634" s="195" t="str">
        <f ca="1" xml:space="preserve"> IF(INDIRECT("FROM_NGS2_SampleSheet!A"&amp;ROW()-5,TRUE)="","",  INDIRECT(    "FROM_NGS2_SampleSheet!"   &amp;  CHAR(64 + MATCH(VLOOKUP(C$6,mapping!$A:$B,2,FALSE),FROM_NGS2_SampleSheet!$1:$1,0))   &amp;  ROW()-5,TRUE)    )</f>
        <v/>
      </c>
      <c r="D634" s="195" t="str">
        <f ca="1" xml:space="preserve"> IF(INDIRECT("FROM_NGS2_SampleSheet!A"&amp;ROW()-5,TRUE)="","",  INDIRECT(    "FROM_NGS2_SampleSheet!"   &amp;  CHAR(64 + MATCH(VLOOKUP(D$6,mapping!$A:$B,2,FALSE),FROM_NGS2_SampleSheet!$1:$1,0))   &amp;  ROW()-5,TRUE)    )</f>
        <v/>
      </c>
      <c r="E634" s="195" t="str">
        <f ca="1" xml:space="preserve"> IF(INDIRECT("FROM_NGS2_SampleSheet!A"&amp;ROW()-5,TRUE)="","",  "e" &amp; INDIRECT(    "FROM_NGS2_SampleSheet!"   &amp;  CHAR(64 + MATCH(VLOOKUP(E$6,mapping!$A:$B,2,FALSE),FROM_NGS2_SampleSheet!$1:$1,0))   &amp;  ROW()-5,TRUE)    )</f>
        <v/>
      </c>
      <c r="F634" s="195" t="str">
        <f ca="1" xml:space="preserve"> IF(INDIRECT("FROM_NGS2_SampleSheet!A"&amp;ROW()-5,TRUE)="","",  INDIRECT(    "FROM_NGS2_SampleSheet!"   &amp;  CHAR(64 + MATCH(VLOOKUP(F$6,mapping!$A:$B,2,FALSE),FROM_NGS2_SampleSheet!$1:$1,0))   &amp;  ROW()-5,TRUE)    )</f>
        <v/>
      </c>
      <c r="G634" s="196" t="str">
        <f ca="1" xml:space="preserve"> IF(INDIRECT("FROM_NGS2_SampleSheet!A"&amp;ROW()-5,TRUE)="","",  INDIRECT(    "FROM_NGS2_SampleSheet!"   &amp;  CHAR(64 + MATCH(VLOOKUP(G$6,mapping!$A:$B,2,FALSE),FROM_NGS2_SampleSheet!$1:$1,0))   &amp;  ROW()-5,TRUE)    )</f>
        <v/>
      </c>
      <c r="H634" s="195"/>
      <c r="I634" s="213">
        <v>1</v>
      </c>
      <c r="J634" s="197" t="str">
        <f ca="1">IF(U634=TRUE,    IF($Y$4&gt;96,"TOO MANY",VLOOKUP(B634&amp;"_"&amp;C634&amp;"_"&amp;E634&amp;"_A",CALC!W:X,2,FALSE)),   "")</f>
        <v/>
      </c>
      <c r="L634" s="213">
        <v>1</v>
      </c>
      <c r="M634" s="197" t="str">
        <f ca="1">IF(V634=TRUE,     IF($Y$4&gt;96,"TOO MANY",VLOOKUP(B634&amp;"_"&amp;C634&amp;"_"&amp;E634&amp;"_B",CALC!W:X,2,FALSE)),    "")</f>
        <v/>
      </c>
      <c r="N634" s="206"/>
      <c r="O634" s="213">
        <v>1</v>
      </c>
      <c r="P634" s="197" t="str">
        <f ca="1">IF(W634=TRUE,   IF($Y$4&gt;96,"TOO MANY", VLOOKUP(B634&amp;"_"&amp;C634&amp;"_"&amp;E634&amp;"_C",CALC!W:X,2,FALSE)),   "")</f>
        <v/>
      </c>
      <c r="Q634" s="206"/>
      <c r="R634" s="119" t="b">
        <f t="shared" ca="1" si="70"/>
        <v>0</v>
      </c>
      <c r="S634" s="119" t="b">
        <f t="shared" ca="1" si="68"/>
        <v>0</v>
      </c>
      <c r="T634" s="119" t="b">
        <f t="shared" ca="1" si="69"/>
        <v>0</v>
      </c>
      <c r="U634" s="119" t="b">
        <f t="shared" ca="1" si="71"/>
        <v>0</v>
      </c>
      <c r="V634" s="160" t="b">
        <f t="shared" ca="1" si="72"/>
        <v>0</v>
      </c>
      <c r="W634" s="119" t="b">
        <f t="shared" ca="1" si="73"/>
        <v>0</v>
      </c>
      <c r="X634" s="119" t="b">
        <f t="shared" ca="1" si="74"/>
        <v>0</v>
      </c>
    </row>
    <row r="635" spans="2:24" x14ac:dyDescent="0.25">
      <c r="B635" s="194" t="str">
        <f ca="1" xml:space="preserve"> IF(INDIRECT("FROM_NGS2_SampleSheet!A"&amp;ROW()-5,TRUE)="","",  INDIRECT(    "FROM_NGS2_SampleSheet!"   &amp;  CHAR(64 + MATCH(VLOOKUP(B$6,mapping!$A:$B,2,FALSE),FROM_NGS2_SampleSheet!$1:$1,0))   &amp;  ROW()-5,TRUE)    )</f>
        <v/>
      </c>
      <c r="C635" s="195" t="str">
        <f ca="1" xml:space="preserve"> IF(INDIRECT("FROM_NGS2_SampleSheet!A"&amp;ROW()-5,TRUE)="","",  INDIRECT(    "FROM_NGS2_SampleSheet!"   &amp;  CHAR(64 + MATCH(VLOOKUP(C$6,mapping!$A:$B,2,FALSE),FROM_NGS2_SampleSheet!$1:$1,0))   &amp;  ROW()-5,TRUE)    )</f>
        <v/>
      </c>
      <c r="D635" s="195" t="str">
        <f ca="1" xml:space="preserve"> IF(INDIRECT("FROM_NGS2_SampleSheet!A"&amp;ROW()-5,TRUE)="","",  INDIRECT(    "FROM_NGS2_SampleSheet!"   &amp;  CHAR(64 + MATCH(VLOOKUP(D$6,mapping!$A:$B,2,FALSE),FROM_NGS2_SampleSheet!$1:$1,0))   &amp;  ROW()-5,TRUE)    )</f>
        <v/>
      </c>
      <c r="E635" s="195" t="str">
        <f ca="1" xml:space="preserve"> IF(INDIRECT("FROM_NGS2_SampleSheet!A"&amp;ROW()-5,TRUE)="","",  "e" &amp; INDIRECT(    "FROM_NGS2_SampleSheet!"   &amp;  CHAR(64 + MATCH(VLOOKUP(E$6,mapping!$A:$B,2,FALSE),FROM_NGS2_SampleSheet!$1:$1,0))   &amp;  ROW()-5,TRUE)    )</f>
        <v/>
      </c>
      <c r="F635" s="195" t="str">
        <f ca="1" xml:space="preserve"> IF(INDIRECT("FROM_NGS2_SampleSheet!A"&amp;ROW()-5,TRUE)="","",  INDIRECT(    "FROM_NGS2_SampleSheet!"   &amp;  CHAR(64 + MATCH(VLOOKUP(F$6,mapping!$A:$B,2,FALSE),FROM_NGS2_SampleSheet!$1:$1,0))   &amp;  ROW()-5,TRUE)    )</f>
        <v/>
      </c>
      <c r="G635" s="196" t="str">
        <f ca="1" xml:space="preserve"> IF(INDIRECT("FROM_NGS2_SampleSheet!A"&amp;ROW()-5,TRUE)="","",  INDIRECT(    "FROM_NGS2_SampleSheet!"   &amp;  CHAR(64 + MATCH(VLOOKUP(G$6,mapping!$A:$B,2,FALSE),FROM_NGS2_SampleSheet!$1:$1,0))   &amp;  ROW()-5,TRUE)    )</f>
        <v/>
      </c>
      <c r="H635" s="195"/>
      <c r="I635" s="213">
        <v>1</v>
      </c>
      <c r="J635" s="197" t="str">
        <f ca="1">IF(U635=TRUE,    IF($Y$4&gt;96,"TOO MANY",VLOOKUP(B635&amp;"_"&amp;C635&amp;"_"&amp;E635&amp;"_A",CALC!W:X,2,FALSE)),   "")</f>
        <v/>
      </c>
      <c r="L635" s="213">
        <v>1</v>
      </c>
      <c r="M635" s="197" t="str">
        <f ca="1">IF(V635=TRUE,     IF($Y$4&gt;96,"TOO MANY",VLOOKUP(B635&amp;"_"&amp;C635&amp;"_"&amp;E635&amp;"_B",CALC!W:X,2,FALSE)),    "")</f>
        <v/>
      </c>
      <c r="N635" s="206"/>
      <c r="O635" s="213">
        <v>1</v>
      </c>
      <c r="P635" s="197" t="str">
        <f ca="1">IF(W635=TRUE,   IF($Y$4&gt;96,"TOO MANY", VLOOKUP(B635&amp;"_"&amp;C635&amp;"_"&amp;E635&amp;"_C",CALC!W:X,2,FALSE)),   "")</f>
        <v/>
      </c>
      <c r="Q635" s="206"/>
      <c r="R635" s="119" t="b">
        <f t="shared" ca="1" si="70"/>
        <v>0</v>
      </c>
      <c r="S635" s="119" t="b">
        <f t="shared" ca="1" si="68"/>
        <v>0</v>
      </c>
      <c r="T635" s="119" t="b">
        <f t="shared" ca="1" si="69"/>
        <v>0</v>
      </c>
      <c r="U635" s="119" t="b">
        <f t="shared" ca="1" si="71"/>
        <v>0</v>
      </c>
      <c r="V635" s="160" t="b">
        <f t="shared" ca="1" si="72"/>
        <v>0</v>
      </c>
      <c r="W635" s="119" t="b">
        <f t="shared" ca="1" si="73"/>
        <v>0</v>
      </c>
      <c r="X635" s="119" t="b">
        <f t="shared" ca="1" si="74"/>
        <v>0</v>
      </c>
    </row>
    <row r="636" spans="2:24" x14ac:dyDescent="0.25">
      <c r="B636" s="194" t="str">
        <f ca="1" xml:space="preserve"> IF(INDIRECT("FROM_NGS2_SampleSheet!A"&amp;ROW()-5,TRUE)="","",  INDIRECT(    "FROM_NGS2_SampleSheet!"   &amp;  CHAR(64 + MATCH(VLOOKUP(B$6,mapping!$A:$B,2,FALSE),FROM_NGS2_SampleSheet!$1:$1,0))   &amp;  ROW()-5,TRUE)    )</f>
        <v/>
      </c>
      <c r="C636" s="195" t="str">
        <f ca="1" xml:space="preserve"> IF(INDIRECT("FROM_NGS2_SampleSheet!A"&amp;ROW()-5,TRUE)="","",  INDIRECT(    "FROM_NGS2_SampleSheet!"   &amp;  CHAR(64 + MATCH(VLOOKUP(C$6,mapping!$A:$B,2,FALSE),FROM_NGS2_SampleSheet!$1:$1,0))   &amp;  ROW()-5,TRUE)    )</f>
        <v/>
      </c>
      <c r="D636" s="195" t="str">
        <f ca="1" xml:space="preserve"> IF(INDIRECT("FROM_NGS2_SampleSheet!A"&amp;ROW()-5,TRUE)="","",  INDIRECT(    "FROM_NGS2_SampleSheet!"   &amp;  CHAR(64 + MATCH(VLOOKUP(D$6,mapping!$A:$B,2,FALSE),FROM_NGS2_SampleSheet!$1:$1,0))   &amp;  ROW()-5,TRUE)    )</f>
        <v/>
      </c>
      <c r="E636" s="195" t="str">
        <f ca="1" xml:space="preserve"> IF(INDIRECT("FROM_NGS2_SampleSheet!A"&amp;ROW()-5,TRUE)="","",  "e" &amp; INDIRECT(    "FROM_NGS2_SampleSheet!"   &amp;  CHAR(64 + MATCH(VLOOKUP(E$6,mapping!$A:$B,2,FALSE),FROM_NGS2_SampleSheet!$1:$1,0))   &amp;  ROW()-5,TRUE)    )</f>
        <v/>
      </c>
      <c r="F636" s="195" t="str">
        <f ca="1" xml:space="preserve"> IF(INDIRECT("FROM_NGS2_SampleSheet!A"&amp;ROW()-5,TRUE)="","",  INDIRECT(    "FROM_NGS2_SampleSheet!"   &amp;  CHAR(64 + MATCH(VLOOKUP(F$6,mapping!$A:$B,2,FALSE),FROM_NGS2_SampleSheet!$1:$1,0))   &amp;  ROW()-5,TRUE)    )</f>
        <v/>
      </c>
      <c r="G636" s="196" t="str">
        <f ca="1" xml:space="preserve"> IF(INDIRECT("FROM_NGS2_SampleSheet!A"&amp;ROW()-5,TRUE)="","",  INDIRECT(    "FROM_NGS2_SampleSheet!"   &amp;  CHAR(64 + MATCH(VLOOKUP(G$6,mapping!$A:$B,2,FALSE),FROM_NGS2_SampleSheet!$1:$1,0))   &amp;  ROW()-5,TRUE)    )</f>
        <v/>
      </c>
      <c r="H636" s="195"/>
      <c r="I636" s="213">
        <v>1</v>
      </c>
      <c r="J636" s="197" t="str">
        <f ca="1">IF(U636=TRUE,    IF($Y$4&gt;96,"TOO MANY",VLOOKUP(B636&amp;"_"&amp;C636&amp;"_"&amp;E636&amp;"_A",CALC!W:X,2,FALSE)),   "")</f>
        <v/>
      </c>
      <c r="L636" s="213">
        <v>1</v>
      </c>
      <c r="M636" s="197" t="str">
        <f ca="1">IF(V636=TRUE,     IF($Y$4&gt;96,"TOO MANY",VLOOKUP(B636&amp;"_"&amp;C636&amp;"_"&amp;E636&amp;"_B",CALC!W:X,2,FALSE)),    "")</f>
        <v/>
      </c>
      <c r="N636" s="206"/>
      <c r="O636" s="213">
        <v>1</v>
      </c>
      <c r="P636" s="197" t="str">
        <f ca="1">IF(W636=TRUE,   IF($Y$4&gt;96,"TOO MANY", VLOOKUP(B636&amp;"_"&amp;C636&amp;"_"&amp;E636&amp;"_C",CALC!W:X,2,FALSE)),   "")</f>
        <v/>
      </c>
      <c r="Q636" s="206"/>
      <c r="R636" s="119" t="b">
        <f t="shared" ca="1" si="70"/>
        <v>0</v>
      </c>
      <c r="S636" s="119" t="b">
        <f t="shared" ca="1" si="68"/>
        <v>0</v>
      </c>
      <c r="T636" s="119" t="b">
        <f t="shared" ca="1" si="69"/>
        <v>0</v>
      </c>
      <c r="U636" s="119" t="b">
        <f t="shared" ca="1" si="71"/>
        <v>0</v>
      </c>
      <c r="V636" s="160" t="b">
        <f t="shared" ca="1" si="72"/>
        <v>0</v>
      </c>
      <c r="W636" s="119" t="b">
        <f t="shared" ca="1" si="73"/>
        <v>0</v>
      </c>
      <c r="X636" s="119" t="b">
        <f t="shared" ca="1" si="74"/>
        <v>0</v>
      </c>
    </row>
    <row r="637" spans="2:24" x14ac:dyDescent="0.25">
      <c r="B637" s="194" t="str">
        <f ca="1" xml:space="preserve"> IF(INDIRECT("FROM_NGS2_SampleSheet!A"&amp;ROW()-5,TRUE)="","",  INDIRECT(    "FROM_NGS2_SampleSheet!"   &amp;  CHAR(64 + MATCH(VLOOKUP(B$6,mapping!$A:$B,2,FALSE),FROM_NGS2_SampleSheet!$1:$1,0))   &amp;  ROW()-5,TRUE)    )</f>
        <v/>
      </c>
      <c r="C637" s="195" t="str">
        <f ca="1" xml:space="preserve"> IF(INDIRECT("FROM_NGS2_SampleSheet!A"&amp;ROW()-5,TRUE)="","",  INDIRECT(    "FROM_NGS2_SampleSheet!"   &amp;  CHAR(64 + MATCH(VLOOKUP(C$6,mapping!$A:$B,2,FALSE),FROM_NGS2_SampleSheet!$1:$1,0))   &amp;  ROW()-5,TRUE)    )</f>
        <v/>
      </c>
      <c r="D637" s="195" t="str">
        <f ca="1" xml:space="preserve"> IF(INDIRECT("FROM_NGS2_SampleSheet!A"&amp;ROW()-5,TRUE)="","",  INDIRECT(    "FROM_NGS2_SampleSheet!"   &amp;  CHAR(64 + MATCH(VLOOKUP(D$6,mapping!$A:$B,2,FALSE),FROM_NGS2_SampleSheet!$1:$1,0))   &amp;  ROW()-5,TRUE)    )</f>
        <v/>
      </c>
      <c r="E637" s="195" t="str">
        <f ca="1" xml:space="preserve"> IF(INDIRECT("FROM_NGS2_SampleSheet!A"&amp;ROW()-5,TRUE)="","",  "e" &amp; INDIRECT(    "FROM_NGS2_SampleSheet!"   &amp;  CHAR(64 + MATCH(VLOOKUP(E$6,mapping!$A:$B,2,FALSE),FROM_NGS2_SampleSheet!$1:$1,0))   &amp;  ROW()-5,TRUE)    )</f>
        <v/>
      </c>
      <c r="F637" s="195" t="str">
        <f ca="1" xml:space="preserve"> IF(INDIRECT("FROM_NGS2_SampleSheet!A"&amp;ROW()-5,TRUE)="","",  INDIRECT(    "FROM_NGS2_SampleSheet!"   &amp;  CHAR(64 + MATCH(VLOOKUP(F$6,mapping!$A:$B,2,FALSE),FROM_NGS2_SampleSheet!$1:$1,0))   &amp;  ROW()-5,TRUE)    )</f>
        <v/>
      </c>
      <c r="G637" s="196" t="str">
        <f ca="1" xml:space="preserve"> IF(INDIRECT("FROM_NGS2_SampleSheet!A"&amp;ROW()-5,TRUE)="","",  INDIRECT(    "FROM_NGS2_SampleSheet!"   &amp;  CHAR(64 + MATCH(VLOOKUP(G$6,mapping!$A:$B,2,FALSE),FROM_NGS2_SampleSheet!$1:$1,0))   &amp;  ROW()-5,TRUE)    )</f>
        <v/>
      </c>
      <c r="H637" s="195"/>
      <c r="I637" s="213">
        <v>1</v>
      </c>
      <c r="J637" s="197" t="str">
        <f ca="1">IF(U637=TRUE,    IF($Y$4&gt;96,"TOO MANY",VLOOKUP(B637&amp;"_"&amp;C637&amp;"_"&amp;E637&amp;"_A",CALC!W:X,2,FALSE)),   "")</f>
        <v/>
      </c>
      <c r="L637" s="213">
        <v>1</v>
      </c>
      <c r="M637" s="197" t="str">
        <f ca="1">IF(V637=TRUE,     IF($Y$4&gt;96,"TOO MANY",VLOOKUP(B637&amp;"_"&amp;C637&amp;"_"&amp;E637&amp;"_B",CALC!W:X,2,FALSE)),    "")</f>
        <v/>
      </c>
      <c r="N637" s="206"/>
      <c r="O637" s="213">
        <v>1</v>
      </c>
      <c r="P637" s="197" t="str">
        <f ca="1">IF(W637=TRUE,   IF($Y$4&gt;96,"TOO MANY", VLOOKUP(B637&amp;"_"&amp;C637&amp;"_"&amp;E637&amp;"_C",CALC!W:X,2,FALSE)),   "")</f>
        <v/>
      </c>
      <c r="Q637" s="206"/>
      <c r="R637" s="119" t="b">
        <f t="shared" ca="1" si="70"/>
        <v>0</v>
      </c>
      <c r="S637" s="119" t="b">
        <f t="shared" ca="1" si="68"/>
        <v>0</v>
      </c>
      <c r="T637" s="119" t="b">
        <f t="shared" ca="1" si="69"/>
        <v>0</v>
      </c>
      <c r="U637" s="119" t="b">
        <f t="shared" ca="1" si="71"/>
        <v>0</v>
      </c>
      <c r="V637" s="160" t="b">
        <f t="shared" ca="1" si="72"/>
        <v>0</v>
      </c>
      <c r="W637" s="119" t="b">
        <f t="shared" ca="1" si="73"/>
        <v>0</v>
      </c>
      <c r="X637" s="119" t="b">
        <f t="shared" ca="1" si="74"/>
        <v>0</v>
      </c>
    </row>
    <row r="638" spans="2:24" x14ac:dyDescent="0.25">
      <c r="B638" s="194" t="str">
        <f ca="1" xml:space="preserve"> IF(INDIRECT("FROM_NGS2_SampleSheet!A"&amp;ROW()-5,TRUE)="","",  INDIRECT(    "FROM_NGS2_SampleSheet!"   &amp;  CHAR(64 + MATCH(VLOOKUP(B$6,mapping!$A:$B,2,FALSE),FROM_NGS2_SampleSheet!$1:$1,0))   &amp;  ROW()-5,TRUE)    )</f>
        <v/>
      </c>
      <c r="C638" s="195" t="str">
        <f ca="1" xml:space="preserve"> IF(INDIRECT("FROM_NGS2_SampleSheet!A"&amp;ROW()-5,TRUE)="","",  INDIRECT(    "FROM_NGS2_SampleSheet!"   &amp;  CHAR(64 + MATCH(VLOOKUP(C$6,mapping!$A:$B,2,FALSE),FROM_NGS2_SampleSheet!$1:$1,0))   &amp;  ROW()-5,TRUE)    )</f>
        <v/>
      </c>
      <c r="D638" s="195" t="str">
        <f ca="1" xml:space="preserve"> IF(INDIRECT("FROM_NGS2_SampleSheet!A"&amp;ROW()-5,TRUE)="","",  INDIRECT(    "FROM_NGS2_SampleSheet!"   &amp;  CHAR(64 + MATCH(VLOOKUP(D$6,mapping!$A:$B,2,FALSE),FROM_NGS2_SampleSheet!$1:$1,0))   &amp;  ROW()-5,TRUE)    )</f>
        <v/>
      </c>
      <c r="E638" s="195" t="str">
        <f ca="1" xml:space="preserve"> IF(INDIRECT("FROM_NGS2_SampleSheet!A"&amp;ROW()-5,TRUE)="","",  "e" &amp; INDIRECT(    "FROM_NGS2_SampleSheet!"   &amp;  CHAR(64 + MATCH(VLOOKUP(E$6,mapping!$A:$B,2,FALSE),FROM_NGS2_SampleSheet!$1:$1,0))   &amp;  ROW()-5,TRUE)    )</f>
        <v/>
      </c>
      <c r="F638" s="195" t="str">
        <f ca="1" xml:space="preserve"> IF(INDIRECT("FROM_NGS2_SampleSheet!A"&amp;ROW()-5,TRUE)="","",  INDIRECT(    "FROM_NGS2_SampleSheet!"   &amp;  CHAR(64 + MATCH(VLOOKUP(F$6,mapping!$A:$B,2,FALSE),FROM_NGS2_SampleSheet!$1:$1,0))   &amp;  ROW()-5,TRUE)    )</f>
        <v/>
      </c>
      <c r="G638" s="196" t="str">
        <f ca="1" xml:space="preserve"> IF(INDIRECT("FROM_NGS2_SampleSheet!A"&amp;ROW()-5,TRUE)="","",  INDIRECT(    "FROM_NGS2_SampleSheet!"   &amp;  CHAR(64 + MATCH(VLOOKUP(G$6,mapping!$A:$B,2,FALSE),FROM_NGS2_SampleSheet!$1:$1,0))   &amp;  ROW()-5,TRUE)    )</f>
        <v/>
      </c>
      <c r="H638" s="195"/>
      <c r="I638" s="213">
        <v>1</v>
      </c>
      <c r="J638" s="197" t="str">
        <f ca="1">IF(U638=TRUE,    IF($Y$4&gt;96,"TOO MANY",VLOOKUP(B638&amp;"_"&amp;C638&amp;"_"&amp;E638&amp;"_A",CALC!W:X,2,FALSE)),   "")</f>
        <v/>
      </c>
      <c r="L638" s="213">
        <v>1</v>
      </c>
      <c r="M638" s="197" t="str">
        <f ca="1">IF(V638=TRUE,     IF($Y$4&gt;96,"TOO MANY",VLOOKUP(B638&amp;"_"&amp;C638&amp;"_"&amp;E638&amp;"_B",CALC!W:X,2,FALSE)),    "")</f>
        <v/>
      </c>
      <c r="N638" s="206"/>
      <c r="O638" s="213">
        <v>1</v>
      </c>
      <c r="P638" s="197" t="str">
        <f ca="1">IF(W638=TRUE,   IF($Y$4&gt;96,"TOO MANY", VLOOKUP(B638&amp;"_"&amp;C638&amp;"_"&amp;E638&amp;"_C",CALC!W:X,2,FALSE)),   "")</f>
        <v/>
      </c>
      <c r="Q638" s="206"/>
      <c r="R638" s="119" t="b">
        <f t="shared" ca="1" si="70"/>
        <v>0</v>
      </c>
      <c r="S638" s="119" t="b">
        <f t="shared" ca="1" si="68"/>
        <v>0</v>
      </c>
      <c r="T638" s="119" t="b">
        <f t="shared" ca="1" si="69"/>
        <v>0</v>
      </c>
      <c r="U638" s="119" t="b">
        <f t="shared" ca="1" si="71"/>
        <v>0</v>
      </c>
      <c r="V638" s="160" t="b">
        <f t="shared" ca="1" si="72"/>
        <v>0</v>
      </c>
      <c r="W638" s="119" t="b">
        <f t="shared" ca="1" si="73"/>
        <v>0</v>
      </c>
      <c r="X638" s="119" t="b">
        <f t="shared" ca="1" si="74"/>
        <v>0</v>
      </c>
    </row>
    <row r="639" spans="2:24" x14ac:dyDescent="0.25">
      <c r="B639" s="194" t="str">
        <f ca="1" xml:space="preserve"> IF(INDIRECT("FROM_NGS2_SampleSheet!A"&amp;ROW()-5,TRUE)="","",  INDIRECT(    "FROM_NGS2_SampleSheet!"   &amp;  CHAR(64 + MATCH(VLOOKUP(B$6,mapping!$A:$B,2,FALSE),FROM_NGS2_SampleSheet!$1:$1,0))   &amp;  ROW()-5,TRUE)    )</f>
        <v/>
      </c>
      <c r="C639" s="195" t="str">
        <f ca="1" xml:space="preserve"> IF(INDIRECT("FROM_NGS2_SampleSheet!A"&amp;ROW()-5,TRUE)="","",  INDIRECT(    "FROM_NGS2_SampleSheet!"   &amp;  CHAR(64 + MATCH(VLOOKUP(C$6,mapping!$A:$B,2,FALSE),FROM_NGS2_SampleSheet!$1:$1,0))   &amp;  ROW()-5,TRUE)    )</f>
        <v/>
      </c>
      <c r="D639" s="195" t="str">
        <f ca="1" xml:space="preserve"> IF(INDIRECT("FROM_NGS2_SampleSheet!A"&amp;ROW()-5,TRUE)="","",  INDIRECT(    "FROM_NGS2_SampleSheet!"   &amp;  CHAR(64 + MATCH(VLOOKUP(D$6,mapping!$A:$B,2,FALSE),FROM_NGS2_SampleSheet!$1:$1,0))   &amp;  ROW()-5,TRUE)    )</f>
        <v/>
      </c>
      <c r="E639" s="195" t="str">
        <f ca="1" xml:space="preserve"> IF(INDIRECT("FROM_NGS2_SampleSheet!A"&amp;ROW()-5,TRUE)="","",  "e" &amp; INDIRECT(    "FROM_NGS2_SampleSheet!"   &amp;  CHAR(64 + MATCH(VLOOKUP(E$6,mapping!$A:$B,2,FALSE),FROM_NGS2_SampleSheet!$1:$1,0))   &amp;  ROW()-5,TRUE)    )</f>
        <v/>
      </c>
      <c r="F639" s="195" t="str">
        <f ca="1" xml:space="preserve"> IF(INDIRECT("FROM_NGS2_SampleSheet!A"&amp;ROW()-5,TRUE)="","",  INDIRECT(    "FROM_NGS2_SampleSheet!"   &amp;  CHAR(64 + MATCH(VLOOKUP(F$6,mapping!$A:$B,2,FALSE),FROM_NGS2_SampleSheet!$1:$1,0))   &amp;  ROW()-5,TRUE)    )</f>
        <v/>
      </c>
      <c r="G639" s="196" t="str">
        <f ca="1" xml:space="preserve"> IF(INDIRECT("FROM_NGS2_SampleSheet!A"&amp;ROW()-5,TRUE)="","",  INDIRECT(    "FROM_NGS2_SampleSheet!"   &amp;  CHAR(64 + MATCH(VLOOKUP(G$6,mapping!$A:$B,2,FALSE),FROM_NGS2_SampleSheet!$1:$1,0))   &amp;  ROW()-5,TRUE)    )</f>
        <v/>
      </c>
      <c r="H639" s="195"/>
      <c r="I639" s="213">
        <v>1</v>
      </c>
      <c r="J639" s="197" t="str">
        <f ca="1">IF(U639=TRUE,    IF($Y$4&gt;96,"TOO MANY",VLOOKUP(B639&amp;"_"&amp;C639&amp;"_"&amp;E639&amp;"_A",CALC!W:X,2,FALSE)),   "")</f>
        <v/>
      </c>
      <c r="L639" s="213">
        <v>1</v>
      </c>
      <c r="M639" s="197" t="str">
        <f ca="1">IF(V639=TRUE,     IF($Y$4&gt;96,"TOO MANY",VLOOKUP(B639&amp;"_"&amp;C639&amp;"_"&amp;E639&amp;"_B",CALC!W:X,2,FALSE)),    "")</f>
        <v/>
      </c>
      <c r="N639" s="206"/>
      <c r="O639" s="213">
        <v>1</v>
      </c>
      <c r="P639" s="197" t="str">
        <f ca="1">IF(W639=TRUE,   IF($Y$4&gt;96,"TOO MANY", VLOOKUP(B639&amp;"_"&amp;C639&amp;"_"&amp;E639&amp;"_C",CALC!W:X,2,FALSE)),   "")</f>
        <v/>
      </c>
      <c r="Q639" s="206"/>
      <c r="R639" s="119" t="b">
        <f t="shared" ca="1" si="70"/>
        <v>0</v>
      </c>
      <c r="S639" s="119" t="b">
        <f t="shared" ca="1" si="68"/>
        <v>0</v>
      </c>
      <c r="T639" s="119" t="b">
        <f t="shared" ca="1" si="69"/>
        <v>0</v>
      </c>
      <c r="U639" s="119" t="b">
        <f t="shared" ca="1" si="71"/>
        <v>0</v>
      </c>
      <c r="V639" s="160" t="b">
        <f t="shared" ca="1" si="72"/>
        <v>0</v>
      </c>
      <c r="W639" s="119" t="b">
        <f t="shared" ca="1" si="73"/>
        <v>0</v>
      </c>
      <c r="X639" s="119" t="b">
        <f t="shared" ca="1" si="74"/>
        <v>0</v>
      </c>
    </row>
    <row r="640" spans="2:24" x14ac:dyDescent="0.25">
      <c r="B640" s="194" t="str">
        <f ca="1" xml:space="preserve"> IF(INDIRECT("FROM_NGS2_SampleSheet!A"&amp;ROW()-5,TRUE)="","",  INDIRECT(    "FROM_NGS2_SampleSheet!"   &amp;  CHAR(64 + MATCH(VLOOKUP(B$6,mapping!$A:$B,2,FALSE),FROM_NGS2_SampleSheet!$1:$1,0))   &amp;  ROW()-5,TRUE)    )</f>
        <v/>
      </c>
      <c r="C640" s="195" t="str">
        <f ca="1" xml:space="preserve"> IF(INDIRECT("FROM_NGS2_SampleSheet!A"&amp;ROW()-5,TRUE)="","",  INDIRECT(    "FROM_NGS2_SampleSheet!"   &amp;  CHAR(64 + MATCH(VLOOKUP(C$6,mapping!$A:$B,2,FALSE),FROM_NGS2_SampleSheet!$1:$1,0))   &amp;  ROW()-5,TRUE)    )</f>
        <v/>
      </c>
      <c r="D640" s="195" t="str">
        <f ca="1" xml:space="preserve"> IF(INDIRECT("FROM_NGS2_SampleSheet!A"&amp;ROW()-5,TRUE)="","",  INDIRECT(    "FROM_NGS2_SampleSheet!"   &amp;  CHAR(64 + MATCH(VLOOKUP(D$6,mapping!$A:$B,2,FALSE),FROM_NGS2_SampleSheet!$1:$1,0))   &amp;  ROW()-5,TRUE)    )</f>
        <v/>
      </c>
      <c r="E640" s="195" t="str">
        <f ca="1" xml:space="preserve"> IF(INDIRECT("FROM_NGS2_SampleSheet!A"&amp;ROW()-5,TRUE)="","",  "e" &amp; INDIRECT(    "FROM_NGS2_SampleSheet!"   &amp;  CHAR(64 + MATCH(VLOOKUP(E$6,mapping!$A:$B,2,FALSE),FROM_NGS2_SampleSheet!$1:$1,0))   &amp;  ROW()-5,TRUE)    )</f>
        <v/>
      </c>
      <c r="F640" s="195" t="str">
        <f ca="1" xml:space="preserve"> IF(INDIRECT("FROM_NGS2_SampleSheet!A"&amp;ROW()-5,TRUE)="","",  INDIRECT(    "FROM_NGS2_SampleSheet!"   &amp;  CHAR(64 + MATCH(VLOOKUP(F$6,mapping!$A:$B,2,FALSE),FROM_NGS2_SampleSheet!$1:$1,0))   &amp;  ROW()-5,TRUE)    )</f>
        <v/>
      </c>
      <c r="G640" s="196" t="str">
        <f ca="1" xml:space="preserve"> IF(INDIRECT("FROM_NGS2_SampleSheet!A"&amp;ROW()-5,TRUE)="","",  INDIRECT(    "FROM_NGS2_SampleSheet!"   &amp;  CHAR(64 + MATCH(VLOOKUP(G$6,mapping!$A:$B,2,FALSE),FROM_NGS2_SampleSheet!$1:$1,0))   &amp;  ROW()-5,TRUE)    )</f>
        <v/>
      </c>
      <c r="H640" s="195"/>
      <c r="I640" s="213">
        <v>1</v>
      </c>
      <c r="J640" s="197" t="str">
        <f ca="1">IF(U640=TRUE,    IF($Y$4&gt;96,"TOO MANY",VLOOKUP(B640&amp;"_"&amp;C640&amp;"_"&amp;E640&amp;"_A",CALC!W:X,2,FALSE)),   "")</f>
        <v/>
      </c>
      <c r="L640" s="213">
        <v>1</v>
      </c>
      <c r="M640" s="197" t="str">
        <f ca="1">IF(V640=TRUE,     IF($Y$4&gt;96,"TOO MANY",VLOOKUP(B640&amp;"_"&amp;C640&amp;"_"&amp;E640&amp;"_B",CALC!W:X,2,FALSE)),    "")</f>
        <v/>
      </c>
      <c r="N640" s="206"/>
      <c r="O640" s="213">
        <v>1</v>
      </c>
      <c r="P640" s="197" t="str">
        <f ca="1">IF(W640=TRUE,   IF($Y$4&gt;96,"TOO MANY", VLOOKUP(B640&amp;"_"&amp;C640&amp;"_"&amp;E640&amp;"_C",CALC!W:X,2,FALSE)),   "")</f>
        <v/>
      </c>
      <c r="Q640" s="206"/>
      <c r="R640" s="119" t="b">
        <f t="shared" ca="1" si="70"/>
        <v>0</v>
      </c>
      <c r="S640" s="119" t="b">
        <f t="shared" ca="1" si="68"/>
        <v>0</v>
      </c>
      <c r="T640" s="119" t="b">
        <f t="shared" ca="1" si="69"/>
        <v>0</v>
      </c>
      <c r="U640" s="119" t="b">
        <f t="shared" ca="1" si="71"/>
        <v>0</v>
      </c>
      <c r="V640" s="160" t="b">
        <f t="shared" ca="1" si="72"/>
        <v>0</v>
      </c>
      <c r="W640" s="119" t="b">
        <f t="shared" ca="1" si="73"/>
        <v>0</v>
      </c>
      <c r="X640" s="119" t="b">
        <f t="shared" ca="1" si="74"/>
        <v>0</v>
      </c>
    </row>
    <row r="641" spans="2:24" x14ac:dyDescent="0.25">
      <c r="B641" s="194" t="str">
        <f ca="1" xml:space="preserve"> IF(INDIRECT("FROM_NGS2_SampleSheet!A"&amp;ROW()-5,TRUE)="","",  INDIRECT(    "FROM_NGS2_SampleSheet!"   &amp;  CHAR(64 + MATCH(VLOOKUP(B$6,mapping!$A:$B,2,FALSE),FROM_NGS2_SampleSheet!$1:$1,0))   &amp;  ROW()-5,TRUE)    )</f>
        <v/>
      </c>
      <c r="C641" s="195" t="str">
        <f ca="1" xml:space="preserve"> IF(INDIRECT("FROM_NGS2_SampleSheet!A"&amp;ROW()-5,TRUE)="","",  INDIRECT(    "FROM_NGS2_SampleSheet!"   &amp;  CHAR(64 + MATCH(VLOOKUP(C$6,mapping!$A:$B,2,FALSE),FROM_NGS2_SampleSheet!$1:$1,0))   &amp;  ROW()-5,TRUE)    )</f>
        <v/>
      </c>
      <c r="D641" s="195" t="str">
        <f ca="1" xml:space="preserve"> IF(INDIRECT("FROM_NGS2_SampleSheet!A"&amp;ROW()-5,TRUE)="","",  INDIRECT(    "FROM_NGS2_SampleSheet!"   &amp;  CHAR(64 + MATCH(VLOOKUP(D$6,mapping!$A:$B,2,FALSE),FROM_NGS2_SampleSheet!$1:$1,0))   &amp;  ROW()-5,TRUE)    )</f>
        <v/>
      </c>
      <c r="E641" s="195" t="str">
        <f ca="1" xml:space="preserve"> IF(INDIRECT("FROM_NGS2_SampleSheet!A"&amp;ROW()-5,TRUE)="","",  "e" &amp; INDIRECT(    "FROM_NGS2_SampleSheet!"   &amp;  CHAR(64 + MATCH(VLOOKUP(E$6,mapping!$A:$B,2,FALSE),FROM_NGS2_SampleSheet!$1:$1,0))   &amp;  ROW()-5,TRUE)    )</f>
        <v/>
      </c>
      <c r="F641" s="195" t="str">
        <f ca="1" xml:space="preserve"> IF(INDIRECT("FROM_NGS2_SampleSheet!A"&amp;ROW()-5,TRUE)="","",  INDIRECT(    "FROM_NGS2_SampleSheet!"   &amp;  CHAR(64 + MATCH(VLOOKUP(F$6,mapping!$A:$B,2,FALSE),FROM_NGS2_SampleSheet!$1:$1,0))   &amp;  ROW()-5,TRUE)    )</f>
        <v/>
      </c>
      <c r="G641" s="196" t="str">
        <f ca="1" xml:space="preserve"> IF(INDIRECT("FROM_NGS2_SampleSheet!A"&amp;ROW()-5,TRUE)="","",  INDIRECT(    "FROM_NGS2_SampleSheet!"   &amp;  CHAR(64 + MATCH(VLOOKUP(G$6,mapping!$A:$B,2,FALSE),FROM_NGS2_SampleSheet!$1:$1,0))   &amp;  ROW()-5,TRUE)    )</f>
        <v/>
      </c>
      <c r="H641" s="195"/>
      <c r="I641" s="213">
        <v>1</v>
      </c>
      <c r="J641" s="197" t="str">
        <f ca="1">IF(U641=TRUE,    IF($Y$4&gt;96,"TOO MANY",VLOOKUP(B641&amp;"_"&amp;C641&amp;"_"&amp;E641&amp;"_A",CALC!W:X,2,FALSE)),   "")</f>
        <v/>
      </c>
      <c r="L641" s="213">
        <v>1</v>
      </c>
      <c r="M641" s="197" t="str">
        <f ca="1">IF(V641=TRUE,     IF($Y$4&gt;96,"TOO MANY",VLOOKUP(B641&amp;"_"&amp;C641&amp;"_"&amp;E641&amp;"_B",CALC!W:X,2,FALSE)),    "")</f>
        <v/>
      </c>
      <c r="N641" s="206"/>
      <c r="O641" s="213">
        <v>1</v>
      </c>
      <c r="P641" s="197" t="str">
        <f ca="1">IF(W641=TRUE,   IF($Y$4&gt;96,"TOO MANY", VLOOKUP(B641&amp;"_"&amp;C641&amp;"_"&amp;E641&amp;"_C",CALC!W:X,2,FALSE)),   "")</f>
        <v/>
      </c>
      <c r="Q641" s="206"/>
      <c r="R641" s="119" t="b">
        <f t="shared" ca="1" si="70"/>
        <v>0</v>
      </c>
      <c r="S641" s="119" t="b">
        <f t="shared" ca="1" si="68"/>
        <v>0</v>
      </c>
      <c r="T641" s="119" t="b">
        <f t="shared" ca="1" si="69"/>
        <v>0</v>
      </c>
      <c r="U641" s="119" t="b">
        <f t="shared" ca="1" si="71"/>
        <v>0</v>
      </c>
      <c r="V641" s="160" t="b">
        <f t="shared" ca="1" si="72"/>
        <v>0</v>
      </c>
      <c r="W641" s="119" t="b">
        <f t="shared" ca="1" si="73"/>
        <v>0</v>
      </c>
      <c r="X641" s="119" t="b">
        <f t="shared" ca="1" si="74"/>
        <v>0</v>
      </c>
    </row>
    <row r="642" spans="2:24" x14ac:dyDescent="0.25">
      <c r="B642" s="194" t="str">
        <f ca="1" xml:space="preserve"> IF(INDIRECT("FROM_NGS2_SampleSheet!A"&amp;ROW()-5,TRUE)="","",  INDIRECT(    "FROM_NGS2_SampleSheet!"   &amp;  CHAR(64 + MATCH(VLOOKUP(B$6,mapping!$A:$B,2,FALSE),FROM_NGS2_SampleSheet!$1:$1,0))   &amp;  ROW()-5,TRUE)    )</f>
        <v/>
      </c>
      <c r="C642" s="195" t="str">
        <f ca="1" xml:space="preserve"> IF(INDIRECT("FROM_NGS2_SampleSheet!A"&amp;ROW()-5,TRUE)="","",  INDIRECT(    "FROM_NGS2_SampleSheet!"   &amp;  CHAR(64 + MATCH(VLOOKUP(C$6,mapping!$A:$B,2,FALSE),FROM_NGS2_SampleSheet!$1:$1,0))   &amp;  ROW()-5,TRUE)    )</f>
        <v/>
      </c>
      <c r="D642" s="195" t="str">
        <f ca="1" xml:space="preserve"> IF(INDIRECT("FROM_NGS2_SampleSheet!A"&amp;ROW()-5,TRUE)="","",  INDIRECT(    "FROM_NGS2_SampleSheet!"   &amp;  CHAR(64 + MATCH(VLOOKUP(D$6,mapping!$A:$B,2,FALSE),FROM_NGS2_SampleSheet!$1:$1,0))   &amp;  ROW()-5,TRUE)    )</f>
        <v/>
      </c>
      <c r="E642" s="195" t="str">
        <f ca="1" xml:space="preserve"> IF(INDIRECT("FROM_NGS2_SampleSheet!A"&amp;ROW()-5,TRUE)="","",  "e" &amp; INDIRECT(    "FROM_NGS2_SampleSheet!"   &amp;  CHAR(64 + MATCH(VLOOKUP(E$6,mapping!$A:$B,2,FALSE),FROM_NGS2_SampleSheet!$1:$1,0))   &amp;  ROW()-5,TRUE)    )</f>
        <v/>
      </c>
      <c r="F642" s="195" t="str">
        <f ca="1" xml:space="preserve"> IF(INDIRECT("FROM_NGS2_SampleSheet!A"&amp;ROW()-5,TRUE)="","",  INDIRECT(    "FROM_NGS2_SampleSheet!"   &amp;  CHAR(64 + MATCH(VLOOKUP(F$6,mapping!$A:$B,2,FALSE),FROM_NGS2_SampleSheet!$1:$1,0))   &amp;  ROW()-5,TRUE)    )</f>
        <v/>
      </c>
      <c r="G642" s="196" t="str">
        <f ca="1" xml:space="preserve"> IF(INDIRECT("FROM_NGS2_SampleSheet!A"&amp;ROW()-5,TRUE)="","",  INDIRECT(    "FROM_NGS2_SampleSheet!"   &amp;  CHAR(64 + MATCH(VLOOKUP(G$6,mapping!$A:$B,2,FALSE),FROM_NGS2_SampleSheet!$1:$1,0))   &amp;  ROW()-5,TRUE)    )</f>
        <v/>
      </c>
      <c r="H642" s="195"/>
      <c r="I642" s="213">
        <v>1</v>
      </c>
      <c r="J642" s="197" t="str">
        <f ca="1">IF(U642=TRUE,    IF($Y$4&gt;96,"TOO MANY",VLOOKUP(B642&amp;"_"&amp;C642&amp;"_"&amp;E642&amp;"_A",CALC!W:X,2,FALSE)),   "")</f>
        <v/>
      </c>
      <c r="L642" s="213">
        <v>1</v>
      </c>
      <c r="M642" s="197" t="str">
        <f ca="1">IF(V642=TRUE,     IF($Y$4&gt;96,"TOO MANY",VLOOKUP(B642&amp;"_"&amp;C642&amp;"_"&amp;E642&amp;"_B",CALC!W:X,2,FALSE)),    "")</f>
        <v/>
      </c>
      <c r="N642" s="206"/>
      <c r="O642" s="213">
        <v>1</v>
      </c>
      <c r="P642" s="197" t="str">
        <f ca="1">IF(W642=TRUE,   IF($Y$4&gt;96,"TOO MANY", VLOOKUP(B642&amp;"_"&amp;C642&amp;"_"&amp;E642&amp;"_C",CALC!W:X,2,FALSE)),   "")</f>
        <v/>
      </c>
      <c r="Q642" s="206"/>
      <c r="R642" s="119" t="b">
        <f t="shared" ca="1" si="70"/>
        <v>0</v>
      </c>
      <c r="S642" s="119" t="b">
        <f t="shared" ca="1" si="68"/>
        <v>0</v>
      </c>
      <c r="T642" s="119" t="b">
        <f t="shared" ca="1" si="69"/>
        <v>0</v>
      </c>
      <c r="U642" s="119" t="b">
        <f t="shared" ca="1" si="71"/>
        <v>0</v>
      </c>
      <c r="V642" s="160" t="b">
        <f t="shared" ca="1" si="72"/>
        <v>0</v>
      </c>
      <c r="W642" s="119" t="b">
        <f t="shared" ca="1" si="73"/>
        <v>0</v>
      </c>
      <c r="X642" s="119" t="b">
        <f t="shared" ca="1" si="74"/>
        <v>0</v>
      </c>
    </row>
    <row r="643" spans="2:24" x14ac:dyDescent="0.25">
      <c r="B643" s="194" t="str">
        <f ca="1" xml:space="preserve"> IF(INDIRECT("FROM_NGS2_SampleSheet!A"&amp;ROW()-5,TRUE)="","",  INDIRECT(    "FROM_NGS2_SampleSheet!"   &amp;  CHAR(64 + MATCH(VLOOKUP(B$6,mapping!$A:$B,2,FALSE),FROM_NGS2_SampleSheet!$1:$1,0))   &amp;  ROW()-5,TRUE)    )</f>
        <v/>
      </c>
      <c r="C643" s="195" t="str">
        <f ca="1" xml:space="preserve"> IF(INDIRECT("FROM_NGS2_SampleSheet!A"&amp;ROW()-5,TRUE)="","",  INDIRECT(    "FROM_NGS2_SampleSheet!"   &amp;  CHAR(64 + MATCH(VLOOKUP(C$6,mapping!$A:$B,2,FALSE),FROM_NGS2_SampleSheet!$1:$1,0))   &amp;  ROW()-5,TRUE)    )</f>
        <v/>
      </c>
      <c r="D643" s="195" t="str">
        <f ca="1" xml:space="preserve"> IF(INDIRECT("FROM_NGS2_SampleSheet!A"&amp;ROW()-5,TRUE)="","",  INDIRECT(    "FROM_NGS2_SampleSheet!"   &amp;  CHAR(64 + MATCH(VLOOKUP(D$6,mapping!$A:$B,2,FALSE),FROM_NGS2_SampleSheet!$1:$1,0))   &amp;  ROW()-5,TRUE)    )</f>
        <v/>
      </c>
      <c r="E643" s="195" t="str">
        <f ca="1" xml:space="preserve"> IF(INDIRECT("FROM_NGS2_SampleSheet!A"&amp;ROW()-5,TRUE)="","",  "e" &amp; INDIRECT(    "FROM_NGS2_SampleSheet!"   &amp;  CHAR(64 + MATCH(VLOOKUP(E$6,mapping!$A:$B,2,FALSE),FROM_NGS2_SampleSheet!$1:$1,0))   &amp;  ROW()-5,TRUE)    )</f>
        <v/>
      </c>
      <c r="F643" s="195" t="str">
        <f ca="1" xml:space="preserve"> IF(INDIRECT("FROM_NGS2_SampleSheet!A"&amp;ROW()-5,TRUE)="","",  INDIRECT(    "FROM_NGS2_SampleSheet!"   &amp;  CHAR(64 + MATCH(VLOOKUP(F$6,mapping!$A:$B,2,FALSE),FROM_NGS2_SampleSheet!$1:$1,0))   &amp;  ROW()-5,TRUE)    )</f>
        <v/>
      </c>
      <c r="G643" s="196" t="str">
        <f ca="1" xml:space="preserve"> IF(INDIRECT("FROM_NGS2_SampleSheet!A"&amp;ROW()-5,TRUE)="","",  INDIRECT(    "FROM_NGS2_SampleSheet!"   &amp;  CHAR(64 + MATCH(VLOOKUP(G$6,mapping!$A:$B,2,FALSE),FROM_NGS2_SampleSheet!$1:$1,0))   &amp;  ROW()-5,TRUE)    )</f>
        <v/>
      </c>
      <c r="H643" s="195"/>
      <c r="I643" s="213">
        <v>1</v>
      </c>
      <c r="J643" s="197" t="str">
        <f ca="1">IF(U643=TRUE,    IF($Y$4&gt;96,"TOO MANY",VLOOKUP(B643&amp;"_"&amp;C643&amp;"_"&amp;E643&amp;"_A",CALC!W:X,2,FALSE)),   "")</f>
        <v/>
      </c>
      <c r="L643" s="213">
        <v>1</v>
      </c>
      <c r="M643" s="197" t="str">
        <f ca="1">IF(V643=TRUE,     IF($Y$4&gt;96,"TOO MANY",VLOOKUP(B643&amp;"_"&amp;C643&amp;"_"&amp;E643&amp;"_B",CALC!W:X,2,FALSE)),    "")</f>
        <v/>
      </c>
      <c r="N643" s="206"/>
      <c r="O643" s="213">
        <v>1</v>
      </c>
      <c r="P643" s="197" t="str">
        <f ca="1">IF(W643=TRUE,   IF($Y$4&gt;96,"TOO MANY", VLOOKUP(B643&amp;"_"&amp;C643&amp;"_"&amp;E643&amp;"_C",CALC!W:X,2,FALSE)),   "")</f>
        <v/>
      </c>
      <c r="Q643" s="206"/>
      <c r="R643" s="119" t="b">
        <f t="shared" ca="1" si="70"/>
        <v>0</v>
      </c>
      <c r="S643" s="119" t="b">
        <f t="shared" ca="1" si="68"/>
        <v>0</v>
      </c>
      <c r="T643" s="119" t="b">
        <f t="shared" ca="1" si="69"/>
        <v>0</v>
      </c>
      <c r="U643" s="119" t="b">
        <f t="shared" ca="1" si="71"/>
        <v>0</v>
      </c>
      <c r="V643" s="160" t="b">
        <f t="shared" ca="1" si="72"/>
        <v>0</v>
      </c>
      <c r="W643" s="119" t="b">
        <f t="shared" ca="1" si="73"/>
        <v>0</v>
      </c>
      <c r="X643" s="119" t="b">
        <f t="shared" ca="1" si="74"/>
        <v>0</v>
      </c>
    </row>
    <row r="644" spans="2:24" x14ac:dyDescent="0.25">
      <c r="B644" s="194" t="str">
        <f ca="1" xml:space="preserve"> IF(INDIRECT("FROM_NGS2_SampleSheet!A"&amp;ROW()-5,TRUE)="","",  INDIRECT(    "FROM_NGS2_SampleSheet!"   &amp;  CHAR(64 + MATCH(VLOOKUP(B$6,mapping!$A:$B,2,FALSE),FROM_NGS2_SampleSheet!$1:$1,0))   &amp;  ROW()-5,TRUE)    )</f>
        <v/>
      </c>
      <c r="C644" s="195" t="str">
        <f ca="1" xml:space="preserve"> IF(INDIRECT("FROM_NGS2_SampleSheet!A"&amp;ROW()-5,TRUE)="","",  INDIRECT(    "FROM_NGS2_SampleSheet!"   &amp;  CHAR(64 + MATCH(VLOOKUP(C$6,mapping!$A:$B,2,FALSE),FROM_NGS2_SampleSheet!$1:$1,0))   &amp;  ROW()-5,TRUE)    )</f>
        <v/>
      </c>
      <c r="D644" s="195" t="str">
        <f ca="1" xml:space="preserve"> IF(INDIRECT("FROM_NGS2_SampleSheet!A"&amp;ROW()-5,TRUE)="","",  INDIRECT(    "FROM_NGS2_SampleSheet!"   &amp;  CHAR(64 + MATCH(VLOOKUP(D$6,mapping!$A:$B,2,FALSE),FROM_NGS2_SampleSheet!$1:$1,0))   &amp;  ROW()-5,TRUE)    )</f>
        <v/>
      </c>
      <c r="E644" s="195" t="str">
        <f ca="1" xml:space="preserve"> IF(INDIRECT("FROM_NGS2_SampleSheet!A"&amp;ROW()-5,TRUE)="","",  "e" &amp; INDIRECT(    "FROM_NGS2_SampleSheet!"   &amp;  CHAR(64 + MATCH(VLOOKUP(E$6,mapping!$A:$B,2,FALSE),FROM_NGS2_SampleSheet!$1:$1,0))   &amp;  ROW()-5,TRUE)    )</f>
        <v/>
      </c>
      <c r="F644" s="195" t="str">
        <f ca="1" xml:space="preserve"> IF(INDIRECT("FROM_NGS2_SampleSheet!A"&amp;ROW()-5,TRUE)="","",  INDIRECT(    "FROM_NGS2_SampleSheet!"   &amp;  CHAR(64 + MATCH(VLOOKUP(F$6,mapping!$A:$B,2,FALSE),FROM_NGS2_SampleSheet!$1:$1,0))   &amp;  ROW()-5,TRUE)    )</f>
        <v/>
      </c>
      <c r="G644" s="196" t="str">
        <f ca="1" xml:space="preserve"> IF(INDIRECT("FROM_NGS2_SampleSheet!A"&amp;ROW()-5,TRUE)="","",  INDIRECT(    "FROM_NGS2_SampleSheet!"   &amp;  CHAR(64 + MATCH(VLOOKUP(G$6,mapping!$A:$B,2,FALSE),FROM_NGS2_SampleSheet!$1:$1,0))   &amp;  ROW()-5,TRUE)    )</f>
        <v/>
      </c>
      <c r="H644" s="195"/>
      <c r="I644" s="213">
        <v>1</v>
      </c>
      <c r="J644" s="197" t="str">
        <f ca="1">IF(U644=TRUE,    IF($Y$4&gt;96,"TOO MANY",VLOOKUP(B644&amp;"_"&amp;C644&amp;"_"&amp;E644&amp;"_A",CALC!W:X,2,FALSE)),   "")</f>
        <v/>
      </c>
      <c r="L644" s="213">
        <v>1</v>
      </c>
      <c r="M644" s="197" t="str">
        <f ca="1">IF(V644=TRUE,     IF($Y$4&gt;96,"TOO MANY",VLOOKUP(B644&amp;"_"&amp;C644&amp;"_"&amp;E644&amp;"_B",CALC!W:X,2,FALSE)),    "")</f>
        <v/>
      </c>
      <c r="N644" s="206"/>
      <c r="O644" s="213">
        <v>1</v>
      </c>
      <c r="P644" s="197" t="str">
        <f ca="1">IF(W644=TRUE,   IF($Y$4&gt;96,"TOO MANY", VLOOKUP(B644&amp;"_"&amp;C644&amp;"_"&amp;E644&amp;"_C",CALC!W:X,2,FALSE)),   "")</f>
        <v/>
      </c>
      <c r="Q644" s="206"/>
      <c r="R644" s="119" t="b">
        <f t="shared" ca="1" si="70"/>
        <v>0</v>
      </c>
      <c r="S644" s="119" t="b">
        <f t="shared" ca="1" si="68"/>
        <v>0</v>
      </c>
      <c r="T644" s="119" t="b">
        <f t="shared" ca="1" si="69"/>
        <v>0</v>
      </c>
      <c r="U644" s="119" t="b">
        <f t="shared" ca="1" si="71"/>
        <v>0</v>
      </c>
      <c r="V644" s="160" t="b">
        <f t="shared" ca="1" si="72"/>
        <v>0</v>
      </c>
      <c r="W644" s="119" t="b">
        <f t="shared" ca="1" si="73"/>
        <v>0</v>
      </c>
      <c r="X644" s="119" t="b">
        <f t="shared" ca="1" si="74"/>
        <v>0</v>
      </c>
    </row>
    <row r="645" spans="2:24" x14ac:dyDescent="0.25">
      <c r="B645" s="194" t="str">
        <f ca="1" xml:space="preserve"> IF(INDIRECT("FROM_NGS2_SampleSheet!A"&amp;ROW()-5,TRUE)="","",  INDIRECT(    "FROM_NGS2_SampleSheet!"   &amp;  CHAR(64 + MATCH(VLOOKUP(B$6,mapping!$A:$B,2,FALSE),FROM_NGS2_SampleSheet!$1:$1,0))   &amp;  ROW()-5,TRUE)    )</f>
        <v/>
      </c>
      <c r="C645" s="195" t="str">
        <f ca="1" xml:space="preserve"> IF(INDIRECT("FROM_NGS2_SampleSheet!A"&amp;ROW()-5,TRUE)="","",  INDIRECT(    "FROM_NGS2_SampleSheet!"   &amp;  CHAR(64 + MATCH(VLOOKUP(C$6,mapping!$A:$B,2,FALSE),FROM_NGS2_SampleSheet!$1:$1,0))   &amp;  ROW()-5,TRUE)    )</f>
        <v/>
      </c>
      <c r="D645" s="195" t="str">
        <f ca="1" xml:space="preserve"> IF(INDIRECT("FROM_NGS2_SampleSheet!A"&amp;ROW()-5,TRUE)="","",  INDIRECT(    "FROM_NGS2_SampleSheet!"   &amp;  CHAR(64 + MATCH(VLOOKUP(D$6,mapping!$A:$B,2,FALSE),FROM_NGS2_SampleSheet!$1:$1,0))   &amp;  ROW()-5,TRUE)    )</f>
        <v/>
      </c>
      <c r="E645" s="195" t="str">
        <f ca="1" xml:space="preserve"> IF(INDIRECT("FROM_NGS2_SampleSheet!A"&amp;ROW()-5,TRUE)="","",  "e" &amp; INDIRECT(    "FROM_NGS2_SampleSheet!"   &amp;  CHAR(64 + MATCH(VLOOKUP(E$6,mapping!$A:$B,2,FALSE),FROM_NGS2_SampleSheet!$1:$1,0))   &amp;  ROW()-5,TRUE)    )</f>
        <v/>
      </c>
      <c r="F645" s="195" t="str">
        <f ca="1" xml:space="preserve"> IF(INDIRECT("FROM_NGS2_SampleSheet!A"&amp;ROW()-5,TRUE)="","",  INDIRECT(    "FROM_NGS2_SampleSheet!"   &amp;  CHAR(64 + MATCH(VLOOKUP(F$6,mapping!$A:$B,2,FALSE),FROM_NGS2_SampleSheet!$1:$1,0))   &amp;  ROW()-5,TRUE)    )</f>
        <v/>
      </c>
      <c r="G645" s="196" t="str">
        <f ca="1" xml:space="preserve"> IF(INDIRECT("FROM_NGS2_SampleSheet!A"&amp;ROW()-5,TRUE)="","",  INDIRECT(    "FROM_NGS2_SampleSheet!"   &amp;  CHAR(64 + MATCH(VLOOKUP(G$6,mapping!$A:$B,2,FALSE),FROM_NGS2_SampleSheet!$1:$1,0))   &amp;  ROW()-5,TRUE)    )</f>
        <v/>
      </c>
      <c r="H645" s="195"/>
      <c r="I645" s="213">
        <v>1</v>
      </c>
      <c r="J645" s="197" t="str">
        <f ca="1">IF(U645=TRUE,    IF($Y$4&gt;96,"TOO MANY",VLOOKUP(B645&amp;"_"&amp;C645&amp;"_"&amp;E645&amp;"_A",CALC!W:X,2,FALSE)),   "")</f>
        <v/>
      </c>
      <c r="L645" s="213">
        <v>1</v>
      </c>
      <c r="M645" s="197" t="str">
        <f ca="1">IF(V645=TRUE,     IF($Y$4&gt;96,"TOO MANY",VLOOKUP(B645&amp;"_"&amp;C645&amp;"_"&amp;E645&amp;"_B",CALC!W:X,2,FALSE)),    "")</f>
        <v/>
      </c>
      <c r="N645" s="206"/>
      <c r="O645" s="213">
        <v>1</v>
      </c>
      <c r="P645" s="197" t="str">
        <f ca="1">IF(W645=TRUE,   IF($Y$4&gt;96,"TOO MANY", VLOOKUP(B645&amp;"_"&amp;C645&amp;"_"&amp;E645&amp;"_C",CALC!W:X,2,FALSE)),   "")</f>
        <v/>
      </c>
      <c r="Q645" s="206"/>
      <c r="R645" s="119" t="b">
        <f t="shared" ca="1" si="70"/>
        <v>0</v>
      </c>
      <c r="S645" s="119" t="b">
        <f t="shared" ca="1" si="68"/>
        <v>0</v>
      </c>
      <c r="T645" s="119" t="b">
        <f t="shared" ca="1" si="69"/>
        <v>0</v>
      </c>
      <c r="U645" s="119" t="b">
        <f t="shared" ca="1" si="71"/>
        <v>0</v>
      </c>
      <c r="V645" s="160" t="b">
        <f t="shared" ca="1" si="72"/>
        <v>0</v>
      </c>
      <c r="W645" s="119" t="b">
        <f t="shared" ca="1" si="73"/>
        <v>0</v>
      </c>
      <c r="X645" s="119" t="b">
        <f t="shared" ca="1" si="74"/>
        <v>0</v>
      </c>
    </row>
    <row r="646" spans="2:24" x14ac:dyDescent="0.25">
      <c r="B646" s="194" t="str">
        <f ca="1" xml:space="preserve"> IF(INDIRECT("FROM_NGS2_SampleSheet!A"&amp;ROW()-5,TRUE)="","",  INDIRECT(    "FROM_NGS2_SampleSheet!"   &amp;  CHAR(64 + MATCH(VLOOKUP(B$6,mapping!$A:$B,2,FALSE),FROM_NGS2_SampleSheet!$1:$1,0))   &amp;  ROW()-5,TRUE)    )</f>
        <v/>
      </c>
      <c r="C646" s="195" t="str">
        <f ca="1" xml:space="preserve"> IF(INDIRECT("FROM_NGS2_SampleSheet!A"&amp;ROW()-5,TRUE)="","",  INDIRECT(    "FROM_NGS2_SampleSheet!"   &amp;  CHAR(64 + MATCH(VLOOKUP(C$6,mapping!$A:$B,2,FALSE),FROM_NGS2_SampleSheet!$1:$1,0))   &amp;  ROW()-5,TRUE)    )</f>
        <v/>
      </c>
      <c r="D646" s="195" t="str">
        <f ca="1" xml:space="preserve"> IF(INDIRECT("FROM_NGS2_SampleSheet!A"&amp;ROW()-5,TRUE)="","",  INDIRECT(    "FROM_NGS2_SampleSheet!"   &amp;  CHAR(64 + MATCH(VLOOKUP(D$6,mapping!$A:$B,2,FALSE),FROM_NGS2_SampleSheet!$1:$1,0))   &amp;  ROW()-5,TRUE)    )</f>
        <v/>
      </c>
      <c r="E646" s="195" t="str">
        <f ca="1" xml:space="preserve"> IF(INDIRECT("FROM_NGS2_SampleSheet!A"&amp;ROW()-5,TRUE)="","",  "e" &amp; INDIRECT(    "FROM_NGS2_SampleSheet!"   &amp;  CHAR(64 + MATCH(VLOOKUP(E$6,mapping!$A:$B,2,FALSE),FROM_NGS2_SampleSheet!$1:$1,0))   &amp;  ROW()-5,TRUE)    )</f>
        <v/>
      </c>
      <c r="F646" s="195" t="str">
        <f ca="1" xml:space="preserve"> IF(INDIRECT("FROM_NGS2_SampleSheet!A"&amp;ROW()-5,TRUE)="","",  INDIRECT(    "FROM_NGS2_SampleSheet!"   &amp;  CHAR(64 + MATCH(VLOOKUP(F$6,mapping!$A:$B,2,FALSE),FROM_NGS2_SampleSheet!$1:$1,0))   &amp;  ROW()-5,TRUE)    )</f>
        <v/>
      </c>
      <c r="G646" s="196" t="str">
        <f ca="1" xml:space="preserve"> IF(INDIRECT("FROM_NGS2_SampleSheet!A"&amp;ROW()-5,TRUE)="","",  INDIRECT(    "FROM_NGS2_SampleSheet!"   &amp;  CHAR(64 + MATCH(VLOOKUP(G$6,mapping!$A:$B,2,FALSE),FROM_NGS2_SampleSheet!$1:$1,0))   &amp;  ROW()-5,TRUE)    )</f>
        <v/>
      </c>
      <c r="H646" s="195"/>
      <c r="I646" s="213">
        <v>1</v>
      </c>
      <c r="J646" s="197" t="str">
        <f ca="1">IF(U646=TRUE,    IF($Y$4&gt;96,"TOO MANY",VLOOKUP(B646&amp;"_"&amp;C646&amp;"_"&amp;E646&amp;"_A",CALC!W:X,2,FALSE)),   "")</f>
        <v/>
      </c>
      <c r="L646" s="213">
        <v>1</v>
      </c>
      <c r="M646" s="197" t="str">
        <f ca="1">IF(V646=TRUE,     IF($Y$4&gt;96,"TOO MANY",VLOOKUP(B646&amp;"_"&amp;C646&amp;"_"&amp;E646&amp;"_B",CALC!W:X,2,FALSE)),    "")</f>
        <v/>
      </c>
      <c r="N646" s="206"/>
      <c r="O646" s="213">
        <v>1</v>
      </c>
      <c r="P646" s="197" t="str">
        <f ca="1">IF(W646=TRUE,   IF($Y$4&gt;96,"TOO MANY", VLOOKUP(B646&amp;"_"&amp;C646&amp;"_"&amp;E646&amp;"_C",CALC!W:X,2,FALSE)),   "")</f>
        <v/>
      </c>
      <c r="Q646" s="206"/>
      <c r="R646" s="119" t="b">
        <f t="shared" ca="1" si="70"/>
        <v>0</v>
      </c>
      <c r="S646" s="119" t="b">
        <f t="shared" ca="1" si="68"/>
        <v>0</v>
      </c>
      <c r="T646" s="119" t="b">
        <f t="shared" ca="1" si="69"/>
        <v>0</v>
      </c>
      <c r="U646" s="119" t="b">
        <f t="shared" ca="1" si="71"/>
        <v>0</v>
      </c>
      <c r="V646" s="160" t="b">
        <f t="shared" ca="1" si="72"/>
        <v>0</v>
      </c>
      <c r="W646" s="119" t="b">
        <f t="shared" ca="1" si="73"/>
        <v>0</v>
      </c>
      <c r="X646" s="119" t="b">
        <f t="shared" ca="1" si="74"/>
        <v>0</v>
      </c>
    </row>
    <row r="647" spans="2:24" x14ac:dyDescent="0.25">
      <c r="B647" s="194" t="str">
        <f ca="1" xml:space="preserve"> IF(INDIRECT("FROM_NGS2_SampleSheet!A"&amp;ROW()-5,TRUE)="","",  INDIRECT(    "FROM_NGS2_SampleSheet!"   &amp;  CHAR(64 + MATCH(VLOOKUP(B$6,mapping!$A:$B,2,FALSE),FROM_NGS2_SampleSheet!$1:$1,0))   &amp;  ROW()-5,TRUE)    )</f>
        <v/>
      </c>
      <c r="C647" s="195" t="str">
        <f ca="1" xml:space="preserve"> IF(INDIRECT("FROM_NGS2_SampleSheet!A"&amp;ROW()-5,TRUE)="","",  INDIRECT(    "FROM_NGS2_SampleSheet!"   &amp;  CHAR(64 + MATCH(VLOOKUP(C$6,mapping!$A:$B,2,FALSE),FROM_NGS2_SampleSheet!$1:$1,0))   &amp;  ROW()-5,TRUE)    )</f>
        <v/>
      </c>
      <c r="D647" s="195" t="str">
        <f ca="1" xml:space="preserve"> IF(INDIRECT("FROM_NGS2_SampleSheet!A"&amp;ROW()-5,TRUE)="","",  INDIRECT(    "FROM_NGS2_SampleSheet!"   &amp;  CHAR(64 + MATCH(VLOOKUP(D$6,mapping!$A:$B,2,FALSE),FROM_NGS2_SampleSheet!$1:$1,0))   &amp;  ROW()-5,TRUE)    )</f>
        <v/>
      </c>
      <c r="E647" s="195" t="str">
        <f ca="1" xml:space="preserve"> IF(INDIRECT("FROM_NGS2_SampleSheet!A"&amp;ROW()-5,TRUE)="","",  "e" &amp; INDIRECT(    "FROM_NGS2_SampleSheet!"   &amp;  CHAR(64 + MATCH(VLOOKUP(E$6,mapping!$A:$B,2,FALSE),FROM_NGS2_SampleSheet!$1:$1,0))   &amp;  ROW()-5,TRUE)    )</f>
        <v/>
      </c>
      <c r="F647" s="195" t="str">
        <f ca="1" xml:space="preserve"> IF(INDIRECT("FROM_NGS2_SampleSheet!A"&amp;ROW()-5,TRUE)="","",  INDIRECT(    "FROM_NGS2_SampleSheet!"   &amp;  CHAR(64 + MATCH(VLOOKUP(F$6,mapping!$A:$B,2,FALSE),FROM_NGS2_SampleSheet!$1:$1,0))   &amp;  ROW()-5,TRUE)    )</f>
        <v/>
      </c>
      <c r="G647" s="196" t="str">
        <f ca="1" xml:space="preserve"> IF(INDIRECT("FROM_NGS2_SampleSheet!A"&amp;ROW()-5,TRUE)="","",  INDIRECT(    "FROM_NGS2_SampleSheet!"   &amp;  CHAR(64 + MATCH(VLOOKUP(G$6,mapping!$A:$B,2,FALSE),FROM_NGS2_SampleSheet!$1:$1,0))   &amp;  ROW()-5,TRUE)    )</f>
        <v/>
      </c>
      <c r="H647" s="195"/>
      <c r="I647" s="213">
        <v>1</v>
      </c>
      <c r="J647" s="197" t="str">
        <f ca="1">IF(U647=TRUE,    IF($Y$4&gt;96,"TOO MANY",VLOOKUP(B647&amp;"_"&amp;C647&amp;"_"&amp;E647&amp;"_A",CALC!W:X,2,FALSE)),   "")</f>
        <v/>
      </c>
      <c r="L647" s="213">
        <v>1</v>
      </c>
      <c r="M647" s="197" t="str">
        <f ca="1">IF(V647=TRUE,     IF($Y$4&gt;96,"TOO MANY",VLOOKUP(B647&amp;"_"&amp;C647&amp;"_"&amp;E647&amp;"_B",CALC!W:X,2,FALSE)),    "")</f>
        <v/>
      </c>
      <c r="N647" s="206"/>
      <c r="O647" s="213">
        <v>1</v>
      </c>
      <c r="P647" s="197" t="str">
        <f ca="1">IF(W647=TRUE,   IF($Y$4&gt;96,"TOO MANY", VLOOKUP(B647&amp;"_"&amp;C647&amp;"_"&amp;E647&amp;"_C",CALC!W:X,2,FALSE)),   "")</f>
        <v/>
      </c>
      <c r="Q647" s="206"/>
      <c r="R647" s="119" t="b">
        <f t="shared" ca="1" si="70"/>
        <v>0</v>
      </c>
      <c r="S647" s="119" t="b">
        <f t="shared" ca="1" si="68"/>
        <v>0</v>
      </c>
      <c r="T647" s="119" t="b">
        <f t="shared" ca="1" si="69"/>
        <v>0</v>
      </c>
      <c r="U647" s="119" t="b">
        <f t="shared" ca="1" si="71"/>
        <v>0</v>
      </c>
      <c r="V647" s="160" t="b">
        <f t="shared" ca="1" si="72"/>
        <v>0</v>
      </c>
      <c r="W647" s="119" t="b">
        <f t="shared" ca="1" si="73"/>
        <v>0</v>
      </c>
      <c r="X647" s="119" t="b">
        <f t="shared" ca="1" si="74"/>
        <v>0</v>
      </c>
    </row>
    <row r="648" spans="2:24" x14ac:dyDescent="0.25">
      <c r="B648" s="194" t="str">
        <f ca="1" xml:space="preserve"> IF(INDIRECT("FROM_NGS2_SampleSheet!A"&amp;ROW()-5,TRUE)="","",  INDIRECT(    "FROM_NGS2_SampleSheet!"   &amp;  CHAR(64 + MATCH(VLOOKUP(B$6,mapping!$A:$B,2,FALSE),FROM_NGS2_SampleSheet!$1:$1,0))   &amp;  ROW()-5,TRUE)    )</f>
        <v/>
      </c>
      <c r="C648" s="195" t="str">
        <f ca="1" xml:space="preserve"> IF(INDIRECT("FROM_NGS2_SampleSheet!A"&amp;ROW()-5,TRUE)="","",  INDIRECT(    "FROM_NGS2_SampleSheet!"   &amp;  CHAR(64 + MATCH(VLOOKUP(C$6,mapping!$A:$B,2,FALSE),FROM_NGS2_SampleSheet!$1:$1,0))   &amp;  ROW()-5,TRUE)    )</f>
        <v/>
      </c>
      <c r="D648" s="195" t="str">
        <f ca="1" xml:space="preserve"> IF(INDIRECT("FROM_NGS2_SampleSheet!A"&amp;ROW()-5,TRUE)="","",  INDIRECT(    "FROM_NGS2_SampleSheet!"   &amp;  CHAR(64 + MATCH(VLOOKUP(D$6,mapping!$A:$B,2,FALSE),FROM_NGS2_SampleSheet!$1:$1,0))   &amp;  ROW()-5,TRUE)    )</f>
        <v/>
      </c>
      <c r="E648" s="195" t="str">
        <f ca="1" xml:space="preserve"> IF(INDIRECT("FROM_NGS2_SampleSheet!A"&amp;ROW()-5,TRUE)="","",  "e" &amp; INDIRECT(    "FROM_NGS2_SampleSheet!"   &amp;  CHAR(64 + MATCH(VLOOKUP(E$6,mapping!$A:$B,2,FALSE),FROM_NGS2_SampleSheet!$1:$1,0))   &amp;  ROW()-5,TRUE)    )</f>
        <v/>
      </c>
      <c r="F648" s="195" t="str">
        <f ca="1" xml:space="preserve"> IF(INDIRECT("FROM_NGS2_SampleSheet!A"&amp;ROW()-5,TRUE)="","",  INDIRECT(    "FROM_NGS2_SampleSheet!"   &amp;  CHAR(64 + MATCH(VLOOKUP(F$6,mapping!$A:$B,2,FALSE),FROM_NGS2_SampleSheet!$1:$1,0))   &amp;  ROW()-5,TRUE)    )</f>
        <v/>
      </c>
      <c r="G648" s="196" t="str">
        <f ca="1" xml:space="preserve"> IF(INDIRECT("FROM_NGS2_SampleSheet!A"&amp;ROW()-5,TRUE)="","",  INDIRECT(    "FROM_NGS2_SampleSheet!"   &amp;  CHAR(64 + MATCH(VLOOKUP(G$6,mapping!$A:$B,2,FALSE),FROM_NGS2_SampleSheet!$1:$1,0))   &amp;  ROW()-5,TRUE)    )</f>
        <v/>
      </c>
      <c r="H648" s="195"/>
      <c r="I648" s="213">
        <v>1</v>
      </c>
      <c r="J648" s="197" t="str">
        <f ca="1">IF(U648=TRUE,    IF($Y$4&gt;96,"TOO MANY",VLOOKUP(B648&amp;"_"&amp;C648&amp;"_"&amp;E648&amp;"_A",CALC!W:X,2,FALSE)),   "")</f>
        <v/>
      </c>
      <c r="L648" s="213">
        <v>1</v>
      </c>
      <c r="M648" s="197" t="str">
        <f ca="1">IF(V648=TRUE,     IF($Y$4&gt;96,"TOO MANY",VLOOKUP(B648&amp;"_"&amp;C648&amp;"_"&amp;E648&amp;"_B",CALC!W:X,2,FALSE)),    "")</f>
        <v/>
      </c>
      <c r="N648" s="206"/>
      <c r="O648" s="213">
        <v>1</v>
      </c>
      <c r="P648" s="197" t="str">
        <f ca="1">IF(W648=TRUE,   IF($Y$4&gt;96,"TOO MANY", VLOOKUP(B648&amp;"_"&amp;C648&amp;"_"&amp;E648&amp;"_C",CALC!W:X,2,FALSE)),   "")</f>
        <v/>
      </c>
      <c r="Q648" s="206"/>
      <c r="R648" s="119" t="b">
        <f t="shared" ca="1" si="70"/>
        <v>0</v>
      </c>
      <c r="S648" s="119" t="b">
        <f t="shared" ref="S648:S711" ca="1" si="75">IF(AND(R648=TRUE,$U$3=TRUE),TRUE)</f>
        <v>0</v>
      </c>
      <c r="T648" s="119" t="b">
        <f t="shared" ref="T648:T711" ca="1" si="76">IF(AND(R648=TRUE,$U$4=TRUE,$U$3=TRUE),TRUE)</f>
        <v>0</v>
      </c>
      <c r="U648" s="119" t="b">
        <f t="shared" ca="1" si="71"/>
        <v>0</v>
      </c>
      <c r="V648" s="160" t="b">
        <f t="shared" ca="1" si="72"/>
        <v>0</v>
      </c>
      <c r="W648" s="119" t="b">
        <f t="shared" ca="1" si="73"/>
        <v>0</v>
      </c>
      <c r="X648" s="119" t="b">
        <f t="shared" ca="1" si="74"/>
        <v>0</v>
      </c>
    </row>
    <row r="649" spans="2:24" x14ac:dyDescent="0.25">
      <c r="B649" s="194" t="str">
        <f ca="1" xml:space="preserve"> IF(INDIRECT("FROM_NGS2_SampleSheet!A"&amp;ROW()-5,TRUE)="","",  INDIRECT(    "FROM_NGS2_SampleSheet!"   &amp;  CHAR(64 + MATCH(VLOOKUP(B$6,mapping!$A:$B,2,FALSE),FROM_NGS2_SampleSheet!$1:$1,0))   &amp;  ROW()-5,TRUE)    )</f>
        <v/>
      </c>
      <c r="C649" s="195" t="str">
        <f ca="1" xml:space="preserve"> IF(INDIRECT("FROM_NGS2_SampleSheet!A"&amp;ROW()-5,TRUE)="","",  INDIRECT(    "FROM_NGS2_SampleSheet!"   &amp;  CHAR(64 + MATCH(VLOOKUP(C$6,mapping!$A:$B,2,FALSE),FROM_NGS2_SampleSheet!$1:$1,0))   &amp;  ROW()-5,TRUE)    )</f>
        <v/>
      </c>
      <c r="D649" s="195" t="str">
        <f ca="1" xml:space="preserve"> IF(INDIRECT("FROM_NGS2_SampleSheet!A"&amp;ROW()-5,TRUE)="","",  INDIRECT(    "FROM_NGS2_SampleSheet!"   &amp;  CHAR(64 + MATCH(VLOOKUP(D$6,mapping!$A:$B,2,FALSE),FROM_NGS2_SampleSheet!$1:$1,0))   &amp;  ROW()-5,TRUE)    )</f>
        <v/>
      </c>
      <c r="E649" s="195" t="str">
        <f ca="1" xml:space="preserve"> IF(INDIRECT("FROM_NGS2_SampleSheet!A"&amp;ROW()-5,TRUE)="","",  "e" &amp; INDIRECT(    "FROM_NGS2_SampleSheet!"   &amp;  CHAR(64 + MATCH(VLOOKUP(E$6,mapping!$A:$B,2,FALSE),FROM_NGS2_SampleSheet!$1:$1,0))   &amp;  ROW()-5,TRUE)    )</f>
        <v/>
      </c>
      <c r="F649" s="195" t="str">
        <f ca="1" xml:space="preserve"> IF(INDIRECT("FROM_NGS2_SampleSheet!A"&amp;ROW()-5,TRUE)="","",  INDIRECT(    "FROM_NGS2_SampleSheet!"   &amp;  CHAR(64 + MATCH(VLOOKUP(F$6,mapping!$A:$B,2,FALSE),FROM_NGS2_SampleSheet!$1:$1,0))   &amp;  ROW()-5,TRUE)    )</f>
        <v/>
      </c>
      <c r="G649" s="196" t="str">
        <f ca="1" xml:space="preserve"> IF(INDIRECT("FROM_NGS2_SampleSheet!A"&amp;ROW()-5,TRUE)="","",  INDIRECT(    "FROM_NGS2_SampleSheet!"   &amp;  CHAR(64 + MATCH(VLOOKUP(G$6,mapping!$A:$B,2,FALSE),FROM_NGS2_SampleSheet!$1:$1,0))   &amp;  ROW()-5,TRUE)    )</f>
        <v/>
      </c>
      <c r="H649" s="195"/>
      <c r="I649" s="213">
        <v>1</v>
      </c>
      <c r="J649" s="197" t="str">
        <f ca="1">IF(U649=TRUE,    IF($Y$4&gt;96,"TOO MANY",VLOOKUP(B649&amp;"_"&amp;C649&amp;"_"&amp;E649&amp;"_A",CALC!W:X,2,FALSE)),   "")</f>
        <v/>
      </c>
      <c r="L649" s="213">
        <v>1</v>
      </c>
      <c r="M649" s="197" t="str">
        <f ca="1">IF(V649=TRUE,     IF($Y$4&gt;96,"TOO MANY",VLOOKUP(B649&amp;"_"&amp;C649&amp;"_"&amp;E649&amp;"_B",CALC!W:X,2,FALSE)),    "")</f>
        <v/>
      </c>
      <c r="N649" s="206"/>
      <c r="O649" s="213">
        <v>1</v>
      </c>
      <c r="P649" s="197" t="str">
        <f ca="1">IF(W649=TRUE,   IF($Y$4&gt;96,"TOO MANY", VLOOKUP(B649&amp;"_"&amp;C649&amp;"_"&amp;E649&amp;"_C",CALC!W:X,2,FALSE)),   "")</f>
        <v/>
      </c>
      <c r="Q649" s="206"/>
      <c r="R649" s="119" t="b">
        <f t="shared" ca="1" si="70"/>
        <v>0</v>
      </c>
      <c r="S649" s="119" t="b">
        <f t="shared" ca="1" si="75"/>
        <v>0</v>
      </c>
      <c r="T649" s="119" t="b">
        <f t="shared" ca="1" si="76"/>
        <v>0</v>
      </c>
      <c r="U649" s="119" t="b">
        <f t="shared" ca="1" si="71"/>
        <v>0</v>
      </c>
      <c r="V649" s="160" t="b">
        <f t="shared" ca="1" si="72"/>
        <v>0</v>
      </c>
      <c r="W649" s="119" t="b">
        <f t="shared" ca="1" si="73"/>
        <v>0</v>
      </c>
      <c r="X649" s="119" t="b">
        <f t="shared" ca="1" si="74"/>
        <v>0</v>
      </c>
    </row>
    <row r="650" spans="2:24" x14ac:dyDescent="0.25">
      <c r="B650" s="194" t="str">
        <f ca="1" xml:space="preserve"> IF(INDIRECT("FROM_NGS2_SampleSheet!A"&amp;ROW()-5,TRUE)="","",  INDIRECT(    "FROM_NGS2_SampleSheet!"   &amp;  CHAR(64 + MATCH(VLOOKUP(B$6,mapping!$A:$B,2,FALSE),FROM_NGS2_SampleSheet!$1:$1,0))   &amp;  ROW()-5,TRUE)    )</f>
        <v/>
      </c>
      <c r="C650" s="195" t="str">
        <f ca="1" xml:space="preserve"> IF(INDIRECT("FROM_NGS2_SampleSheet!A"&amp;ROW()-5,TRUE)="","",  INDIRECT(    "FROM_NGS2_SampleSheet!"   &amp;  CHAR(64 + MATCH(VLOOKUP(C$6,mapping!$A:$B,2,FALSE),FROM_NGS2_SampleSheet!$1:$1,0))   &amp;  ROW()-5,TRUE)    )</f>
        <v/>
      </c>
      <c r="D650" s="195" t="str">
        <f ca="1" xml:space="preserve"> IF(INDIRECT("FROM_NGS2_SampleSheet!A"&amp;ROW()-5,TRUE)="","",  INDIRECT(    "FROM_NGS2_SampleSheet!"   &amp;  CHAR(64 + MATCH(VLOOKUP(D$6,mapping!$A:$B,2,FALSE),FROM_NGS2_SampleSheet!$1:$1,0))   &amp;  ROW()-5,TRUE)    )</f>
        <v/>
      </c>
      <c r="E650" s="195" t="str">
        <f ca="1" xml:space="preserve"> IF(INDIRECT("FROM_NGS2_SampleSheet!A"&amp;ROW()-5,TRUE)="","",  "e" &amp; INDIRECT(    "FROM_NGS2_SampleSheet!"   &amp;  CHAR(64 + MATCH(VLOOKUP(E$6,mapping!$A:$B,2,FALSE),FROM_NGS2_SampleSheet!$1:$1,0))   &amp;  ROW()-5,TRUE)    )</f>
        <v/>
      </c>
      <c r="F650" s="195" t="str">
        <f ca="1" xml:space="preserve"> IF(INDIRECT("FROM_NGS2_SampleSheet!A"&amp;ROW()-5,TRUE)="","",  INDIRECT(    "FROM_NGS2_SampleSheet!"   &amp;  CHAR(64 + MATCH(VLOOKUP(F$6,mapping!$A:$B,2,FALSE),FROM_NGS2_SampleSheet!$1:$1,0))   &amp;  ROW()-5,TRUE)    )</f>
        <v/>
      </c>
      <c r="G650" s="196" t="str">
        <f ca="1" xml:space="preserve"> IF(INDIRECT("FROM_NGS2_SampleSheet!A"&amp;ROW()-5,TRUE)="","",  INDIRECT(    "FROM_NGS2_SampleSheet!"   &amp;  CHAR(64 + MATCH(VLOOKUP(G$6,mapping!$A:$B,2,FALSE),FROM_NGS2_SampleSheet!$1:$1,0))   &amp;  ROW()-5,TRUE)    )</f>
        <v/>
      </c>
      <c r="H650" s="195"/>
      <c r="I650" s="213">
        <v>1</v>
      </c>
      <c r="J650" s="197" t="str">
        <f ca="1">IF(U650=TRUE,    IF($Y$4&gt;96,"TOO MANY",VLOOKUP(B650&amp;"_"&amp;C650&amp;"_"&amp;E650&amp;"_A",CALC!W:X,2,FALSE)),   "")</f>
        <v/>
      </c>
      <c r="L650" s="213">
        <v>1</v>
      </c>
      <c r="M650" s="197" t="str">
        <f ca="1">IF(V650=TRUE,     IF($Y$4&gt;96,"TOO MANY",VLOOKUP(B650&amp;"_"&amp;C650&amp;"_"&amp;E650&amp;"_B",CALC!W:X,2,FALSE)),    "")</f>
        <v/>
      </c>
      <c r="N650" s="206"/>
      <c r="O650" s="213">
        <v>1</v>
      </c>
      <c r="P650" s="197" t="str">
        <f ca="1">IF(W650=TRUE,   IF($Y$4&gt;96,"TOO MANY", VLOOKUP(B650&amp;"_"&amp;C650&amp;"_"&amp;E650&amp;"_C",CALC!W:X,2,FALSE)),   "")</f>
        <v/>
      </c>
      <c r="Q650" s="206"/>
      <c r="R650" s="119" t="b">
        <f t="shared" ca="1" si="70"/>
        <v>0</v>
      </c>
      <c r="S650" s="119" t="b">
        <f t="shared" ca="1" si="75"/>
        <v>0</v>
      </c>
      <c r="T650" s="119" t="b">
        <f t="shared" ca="1" si="76"/>
        <v>0</v>
      </c>
      <c r="U650" s="119" t="b">
        <f t="shared" ca="1" si="71"/>
        <v>0</v>
      </c>
      <c r="V650" s="160" t="b">
        <f t="shared" ca="1" si="72"/>
        <v>0</v>
      </c>
      <c r="W650" s="119" t="b">
        <f t="shared" ca="1" si="73"/>
        <v>0</v>
      </c>
      <c r="X650" s="119" t="b">
        <f t="shared" ca="1" si="74"/>
        <v>0</v>
      </c>
    </row>
    <row r="651" spans="2:24" x14ac:dyDescent="0.25">
      <c r="B651" s="194" t="str">
        <f ca="1" xml:space="preserve"> IF(INDIRECT("FROM_NGS2_SampleSheet!A"&amp;ROW()-5,TRUE)="","",  INDIRECT(    "FROM_NGS2_SampleSheet!"   &amp;  CHAR(64 + MATCH(VLOOKUP(B$6,mapping!$A:$B,2,FALSE),FROM_NGS2_SampleSheet!$1:$1,0))   &amp;  ROW()-5,TRUE)    )</f>
        <v/>
      </c>
      <c r="C651" s="195" t="str">
        <f ca="1" xml:space="preserve"> IF(INDIRECT("FROM_NGS2_SampleSheet!A"&amp;ROW()-5,TRUE)="","",  INDIRECT(    "FROM_NGS2_SampleSheet!"   &amp;  CHAR(64 + MATCH(VLOOKUP(C$6,mapping!$A:$B,2,FALSE),FROM_NGS2_SampleSheet!$1:$1,0))   &amp;  ROW()-5,TRUE)    )</f>
        <v/>
      </c>
      <c r="D651" s="195" t="str">
        <f ca="1" xml:space="preserve"> IF(INDIRECT("FROM_NGS2_SampleSheet!A"&amp;ROW()-5,TRUE)="","",  INDIRECT(    "FROM_NGS2_SampleSheet!"   &amp;  CHAR(64 + MATCH(VLOOKUP(D$6,mapping!$A:$B,2,FALSE),FROM_NGS2_SampleSheet!$1:$1,0))   &amp;  ROW()-5,TRUE)    )</f>
        <v/>
      </c>
      <c r="E651" s="195" t="str">
        <f ca="1" xml:space="preserve"> IF(INDIRECT("FROM_NGS2_SampleSheet!A"&amp;ROW()-5,TRUE)="","",  "e" &amp; INDIRECT(    "FROM_NGS2_SampleSheet!"   &amp;  CHAR(64 + MATCH(VLOOKUP(E$6,mapping!$A:$B,2,FALSE),FROM_NGS2_SampleSheet!$1:$1,0))   &amp;  ROW()-5,TRUE)    )</f>
        <v/>
      </c>
      <c r="F651" s="195" t="str">
        <f ca="1" xml:space="preserve"> IF(INDIRECT("FROM_NGS2_SampleSheet!A"&amp;ROW()-5,TRUE)="","",  INDIRECT(    "FROM_NGS2_SampleSheet!"   &amp;  CHAR(64 + MATCH(VLOOKUP(F$6,mapping!$A:$B,2,FALSE),FROM_NGS2_SampleSheet!$1:$1,0))   &amp;  ROW()-5,TRUE)    )</f>
        <v/>
      </c>
      <c r="G651" s="196" t="str">
        <f ca="1" xml:space="preserve"> IF(INDIRECT("FROM_NGS2_SampleSheet!A"&amp;ROW()-5,TRUE)="","",  INDIRECT(    "FROM_NGS2_SampleSheet!"   &amp;  CHAR(64 + MATCH(VLOOKUP(G$6,mapping!$A:$B,2,FALSE),FROM_NGS2_SampleSheet!$1:$1,0))   &amp;  ROW()-5,TRUE)    )</f>
        <v/>
      </c>
      <c r="H651" s="195"/>
      <c r="I651" s="213">
        <v>1</v>
      </c>
      <c r="J651" s="197" t="str">
        <f ca="1">IF(U651=TRUE,    IF($Y$4&gt;96,"TOO MANY",VLOOKUP(B651&amp;"_"&amp;C651&amp;"_"&amp;E651&amp;"_A",CALC!W:X,2,FALSE)),   "")</f>
        <v/>
      </c>
      <c r="L651" s="213">
        <v>1</v>
      </c>
      <c r="M651" s="197" t="str">
        <f ca="1">IF(V651=TRUE,     IF($Y$4&gt;96,"TOO MANY",VLOOKUP(B651&amp;"_"&amp;C651&amp;"_"&amp;E651&amp;"_B",CALC!W:X,2,FALSE)),    "")</f>
        <v/>
      </c>
      <c r="N651" s="206"/>
      <c r="O651" s="213">
        <v>1</v>
      </c>
      <c r="P651" s="197" t="str">
        <f ca="1">IF(W651=TRUE,   IF($Y$4&gt;96,"TOO MANY", VLOOKUP(B651&amp;"_"&amp;C651&amp;"_"&amp;E651&amp;"_C",CALC!W:X,2,FALSE)),   "")</f>
        <v/>
      </c>
      <c r="Q651" s="206"/>
      <c r="R651" s="119" t="b">
        <f t="shared" ca="1" si="70"/>
        <v>0</v>
      </c>
      <c r="S651" s="119" t="b">
        <f t="shared" ca="1" si="75"/>
        <v>0</v>
      </c>
      <c r="T651" s="119" t="b">
        <f t="shared" ca="1" si="76"/>
        <v>0</v>
      </c>
      <c r="U651" s="119" t="b">
        <f t="shared" ca="1" si="71"/>
        <v>0</v>
      </c>
      <c r="V651" s="160" t="b">
        <f t="shared" ca="1" si="72"/>
        <v>0</v>
      </c>
      <c r="W651" s="119" t="b">
        <f t="shared" ca="1" si="73"/>
        <v>0</v>
      </c>
      <c r="X651" s="119" t="b">
        <f t="shared" ca="1" si="74"/>
        <v>0</v>
      </c>
    </row>
    <row r="652" spans="2:24" x14ac:dyDescent="0.25">
      <c r="B652" s="194" t="str">
        <f ca="1" xml:space="preserve"> IF(INDIRECT("FROM_NGS2_SampleSheet!A"&amp;ROW()-5,TRUE)="","",  INDIRECT(    "FROM_NGS2_SampleSheet!"   &amp;  CHAR(64 + MATCH(VLOOKUP(B$6,mapping!$A:$B,2,FALSE),FROM_NGS2_SampleSheet!$1:$1,0))   &amp;  ROW()-5,TRUE)    )</f>
        <v/>
      </c>
      <c r="C652" s="195" t="str">
        <f ca="1" xml:space="preserve"> IF(INDIRECT("FROM_NGS2_SampleSheet!A"&amp;ROW()-5,TRUE)="","",  INDIRECT(    "FROM_NGS2_SampleSheet!"   &amp;  CHAR(64 + MATCH(VLOOKUP(C$6,mapping!$A:$B,2,FALSE),FROM_NGS2_SampleSheet!$1:$1,0))   &amp;  ROW()-5,TRUE)    )</f>
        <v/>
      </c>
      <c r="D652" s="195" t="str">
        <f ca="1" xml:space="preserve"> IF(INDIRECT("FROM_NGS2_SampleSheet!A"&amp;ROW()-5,TRUE)="","",  INDIRECT(    "FROM_NGS2_SampleSheet!"   &amp;  CHAR(64 + MATCH(VLOOKUP(D$6,mapping!$A:$B,2,FALSE),FROM_NGS2_SampleSheet!$1:$1,0))   &amp;  ROW()-5,TRUE)    )</f>
        <v/>
      </c>
      <c r="E652" s="195" t="str">
        <f ca="1" xml:space="preserve"> IF(INDIRECT("FROM_NGS2_SampleSheet!A"&amp;ROW()-5,TRUE)="","",  "e" &amp; INDIRECT(    "FROM_NGS2_SampleSheet!"   &amp;  CHAR(64 + MATCH(VLOOKUP(E$6,mapping!$A:$B,2,FALSE),FROM_NGS2_SampleSheet!$1:$1,0))   &amp;  ROW()-5,TRUE)    )</f>
        <v/>
      </c>
      <c r="F652" s="195" t="str">
        <f ca="1" xml:space="preserve"> IF(INDIRECT("FROM_NGS2_SampleSheet!A"&amp;ROW()-5,TRUE)="","",  INDIRECT(    "FROM_NGS2_SampleSheet!"   &amp;  CHAR(64 + MATCH(VLOOKUP(F$6,mapping!$A:$B,2,FALSE),FROM_NGS2_SampleSheet!$1:$1,0))   &amp;  ROW()-5,TRUE)    )</f>
        <v/>
      </c>
      <c r="G652" s="196" t="str">
        <f ca="1" xml:space="preserve"> IF(INDIRECT("FROM_NGS2_SampleSheet!A"&amp;ROW()-5,TRUE)="","",  INDIRECT(    "FROM_NGS2_SampleSheet!"   &amp;  CHAR(64 + MATCH(VLOOKUP(G$6,mapping!$A:$B,2,FALSE),FROM_NGS2_SampleSheet!$1:$1,0))   &amp;  ROW()-5,TRUE)    )</f>
        <v/>
      </c>
      <c r="H652" s="195"/>
      <c r="I652" s="213">
        <v>1</v>
      </c>
      <c r="J652" s="197" t="str">
        <f ca="1">IF(U652=TRUE,    IF($Y$4&gt;96,"TOO MANY",VLOOKUP(B652&amp;"_"&amp;C652&amp;"_"&amp;E652&amp;"_A",CALC!W:X,2,FALSE)),   "")</f>
        <v/>
      </c>
      <c r="L652" s="213">
        <v>1</v>
      </c>
      <c r="M652" s="197" t="str">
        <f ca="1">IF(V652=TRUE,     IF($Y$4&gt;96,"TOO MANY",VLOOKUP(B652&amp;"_"&amp;C652&amp;"_"&amp;E652&amp;"_B",CALC!W:X,2,FALSE)),    "")</f>
        <v/>
      </c>
      <c r="N652" s="206"/>
      <c r="O652" s="213">
        <v>1</v>
      </c>
      <c r="P652" s="197" t="str">
        <f ca="1">IF(W652=TRUE,   IF($Y$4&gt;96,"TOO MANY", VLOOKUP(B652&amp;"_"&amp;C652&amp;"_"&amp;E652&amp;"_C",CALC!W:X,2,FALSE)),   "")</f>
        <v/>
      </c>
      <c r="Q652" s="206"/>
      <c r="R652" s="119" t="b">
        <f t="shared" ca="1" si="70"/>
        <v>0</v>
      </c>
      <c r="S652" s="119" t="b">
        <f t="shared" ca="1" si="75"/>
        <v>0</v>
      </c>
      <c r="T652" s="119" t="b">
        <f t="shared" ca="1" si="76"/>
        <v>0</v>
      </c>
      <c r="U652" s="119" t="b">
        <f t="shared" ca="1" si="71"/>
        <v>0</v>
      </c>
      <c r="V652" s="160" t="b">
        <f t="shared" ca="1" si="72"/>
        <v>0</v>
      </c>
      <c r="W652" s="119" t="b">
        <f t="shared" ca="1" si="73"/>
        <v>0</v>
      </c>
      <c r="X652" s="119" t="b">
        <f t="shared" ca="1" si="74"/>
        <v>0</v>
      </c>
    </row>
    <row r="653" spans="2:24" x14ac:dyDescent="0.25">
      <c r="B653" s="194" t="str">
        <f ca="1" xml:space="preserve"> IF(INDIRECT("FROM_NGS2_SampleSheet!A"&amp;ROW()-5,TRUE)="","",  INDIRECT(    "FROM_NGS2_SampleSheet!"   &amp;  CHAR(64 + MATCH(VLOOKUP(B$6,mapping!$A:$B,2,FALSE),FROM_NGS2_SampleSheet!$1:$1,0))   &amp;  ROW()-5,TRUE)    )</f>
        <v/>
      </c>
      <c r="C653" s="195" t="str">
        <f ca="1" xml:space="preserve"> IF(INDIRECT("FROM_NGS2_SampleSheet!A"&amp;ROW()-5,TRUE)="","",  INDIRECT(    "FROM_NGS2_SampleSheet!"   &amp;  CHAR(64 + MATCH(VLOOKUP(C$6,mapping!$A:$B,2,FALSE),FROM_NGS2_SampleSheet!$1:$1,0))   &amp;  ROW()-5,TRUE)    )</f>
        <v/>
      </c>
      <c r="D653" s="195" t="str">
        <f ca="1" xml:space="preserve"> IF(INDIRECT("FROM_NGS2_SampleSheet!A"&amp;ROW()-5,TRUE)="","",  INDIRECT(    "FROM_NGS2_SampleSheet!"   &amp;  CHAR(64 + MATCH(VLOOKUP(D$6,mapping!$A:$B,2,FALSE),FROM_NGS2_SampleSheet!$1:$1,0))   &amp;  ROW()-5,TRUE)    )</f>
        <v/>
      </c>
      <c r="E653" s="195" t="str">
        <f ca="1" xml:space="preserve"> IF(INDIRECT("FROM_NGS2_SampleSheet!A"&amp;ROW()-5,TRUE)="","",  "e" &amp; INDIRECT(    "FROM_NGS2_SampleSheet!"   &amp;  CHAR(64 + MATCH(VLOOKUP(E$6,mapping!$A:$B,2,FALSE),FROM_NGS2_SampleSheet!$1:$1,0))   &amp;  ROW()-5,TRUE)    )</f>
        <v/>
      </c>
      <c r="F653" s="195" t="str">
        <f ca="1" xml:space="preserve"> IF(INDIRECT("FROM_NGS2_SampleSheet!A"&amp;ROW()-5,TRUE)="","",  INDIRECT(    "FROM_NGS2_SampleSheet!"   &amp;  CHAR(64 + MATCH(VLOOKUP(F$6,mapping!$A:$B,2,FALSE),FROM_NGS2_SampleSheet!$1:$1,0))   &amp;  ROW()-5,TRUE)    )</f>
        <v/>
      </c>
      <c r="G653" s="196" t="str">
        <f ca="1" xml:space="preserve"> IF(INDIRECT("FROM_NGS2_SampleSheet!A"&amp;ROW()-5,TRUE)="","",  INDIRECT(    "FROM_NGS2_SampleSheet!"   &amp;  CHAR(64 + MATCH(VLOOKUP(G$6,mapping!$A:$B,2,FALSE),FROM_NGS2_SampleSheet!$1:$1,0))   &amp;  ROW()-5,TRUE)    )</f>
        <v/>
      </c>
      <c r="H653" s="195"/>
      <c r="I653" s="213">
        <v>1</v>
      </c>
      <c r="J653" s="197" t="str">
        <f ca="1">IF(U653=TRUE,    IF($Y$4&gt;96,"TOO MANY",VLOOKUP(B653&amp;"_"&amp;C653&amp;"_"&amp;E653&amp;"_A",CALC!W:X,2,FALSE)),   "")</f>
        <v/>
      </c>
      <c r="L653" s="213">
        <v>1</v>
      </c>
      <c r="M653" s="197" t="str">
        <f ca="1">IF(V653=TRUE,     IF($Y$4&gt;96,"TOO MANY",VLOOKUP(B653&amp;"_"&amp;C653&amp;"_"&amp;E653&amp;"_B",CALC!W:X,2,FALSE)),    "")</f>
        <v/>
      </c>
      <c r="N653" s="206"/>
      <c r="O653" s="213">
        <v>1</v>
      </c>
      <c r="P653" s="197" t="str">
        <f ca="1">IF(W653=TRUE,   IF($Y$4&gt;96,"TOO MANY", VLOOKUP(B653&amp;"_"&amp;C653&amp;"_"&amp;E653&amp;"_C",CALC!W:X,2,FALSE)),   "")</f>
        <v/>
      </c>
      <c r="Q653" s="206"/>
      <c r="R653" s="119" t="b">
        <f t="shared" ca="1" si="70"/>
        <v>0</v>
      </c>
      <c r="S653" s="119" t="b">
        <f t="shared" ca="1" si="75"/>
        <v>0</v>
      </c>
      <c r="T653" s="119" t="b">
        <f t="shared" ca="1" si="76"/>
        <v>0</v>
      </c>
      <c r="U653" s="119" t="b">
        <f t="shared" ca="1" si="71"/>
        <v>0</v>
      </c>
      <c r="V653" s="160" t="b">
        <f t="shared" ca="1" si="72"/>
        <v>0</v>
      </c>
      <c r="W653" s="119" t="b">
        <f t="shared" ca="1" si="73"/>
        <v>0</v>
      </c>
      <c r="X653" s="119" t="b">
        <f t="shared" ca="1" si="74"/>
        <v>0</v>
      </c>
    </row>
    <row r="654" spans="2:24" x14ac:dyDescent="0.25">
      <c r="B654" s="194" t="str">
        <f ca="1" xml:space="preserve"> IF(INDIRECT("FROM_NGS2_SampleSheet!A"&amp;ROW()-5,TRUE)="","",  INDIRECT(    "FROM_NGS2_SampleSheet!"   &amp;  CHAR(64 + MATCH(VLOOKUP(B$6,mapping!$A:$B,2,FALSE),FROM_NGS2_SampleSheet!$1:$1,0))   &amp;  ROW()-5,TRUE)    )</f>
        <v/>
      </c>
      <c r="C654" s="195" t="str">
        <f ca="1" xml:space="preserve"> IF(INDIRECT("FROM_NGS2_SampleSheet!A"&amp;ROW()-5,TRUE)="","",  INDIRECT(    "FROM_NGS2_SampleSheet!"   &amp;  CHAR(64 + MATCH(VLOOKUP(C$6,mapping!$A:$B,2,FALSE),FROM_NGS2_SampleSheet!$1:$1,0))   &amp;  ROW()-5,TRUE)    )</f>
        <v/>
      </c>
      <c r="D654" s="195" t="str">
        <f ca="1" xml:space="preserve"> IF(INDIRECT("FROM_NGS2_SampleSheet!A"&amp;ROW()-5,TRUE)="","",  INDIRECT(    "FROM_NGS2_SampleSheet!"   &amp;  CHAR(64 + MATCH(VLOOKUP(D$6,mapping!$A:$B,2,FALSE),FROM_NGS2_SampleSheet!$1:$1,0))   &amp;  ROW()-5,TRUE)    )</f>
        <v/>
      </c>
      <c r="E654" s="195" t="str">
        <f ca="1" xml:space="preserve"> IF(INDIRECT("FROM_NGS2_SampleSheet!A"&amp;ROW()-5,TRUE)="","",  "e" &amp; INDIRECT(    "FROM_NGS2_SampleSheet!"   &amp;  CHAR(64 + MATCH(VLOOKUP(E$6,mapping!$A:$B,2,FALSE),FROM_NGS2_SampleSheet!$1:$1,0))   &amp;  ROW()-5,TRUE)    )</f>
        <v/>
      </c>
      <c r="F654" s="195" t="str">
        <f ca="1" xml:space="preserve"> IF(INDIRECT("FROM_NGS2_SampleSheet!A"&amp;ROW()-5,TRUE)="","",  INDIRECT(    "FROM_NGS2_SampleSheet!"   &amp;  CHAR(64 + MATCH(VLOOKUP(F$6,mapping!$A:$B,2,FALSE),FROM_NGS2_SampleSheet!$1:$1,0))   &amp;  ROW()-5,TRUE)    )</f>
        <v/>
      </c>
      <c r="G654" s="196" t="str">
        <f ca="1" xml:space="preserve"> IF(INDIRECT("FROM_NGS2_SampleSheet!A"&amp;ROW()-5,TRUE)="","",  INDIRECT(    "FROM_NGS2_SampleSheet!"   &amp;  CHAR(64 + MATCH(VLOOKUP(G$6,mapping!$A:$B,2,FALSE),FROM_NGS2_SampleSheet!$1:$1,0))   &amp;  ROW()-5,TRUE)    )</f>
        <v/>
      </c>
      <c r="H654" s="195"/>
      <c r="I654" s="213">
        <v>1</v>
      </c>
      <c r="J654" s="197" t="str">
        <f ca="1">IF(U654=TRUE,    IF($Y$4&gt;96,"TOO MANY",VLOOKUP(B654&amp;"_"&amp;C654&amp;"_"&amp;E654&amp;"_A",CALC!W:X,2,FALSE)),   "")</f>
        <v/>
      </c>
      <c r="L654" s="213">
        <v>1</v>
      </c>
      <c r="M654" s="197" t="str">
        <f ca="1">IF(V654=TRUE,     IF($Y$4&gt;96,"TOO MANY",VLOOKUP(B654&amp;"_"&amp;C654&amp;"_"&amp;E654&amp;"_B",CALC!W:X,2,FALSE)),    "")</f>
        <v/>
      </c>
      <c r="N654" s="206"/>
      <c r="O654" s="213">
        <v>1</v>
      </c>
      <c r="P654" s="197" t="str">
        <f ca="1">IF(W654=TRUE,   IF($Y$4&gt;96,"TOO MANY", VLOOKUP(B654&amp;"_"&amp;C654&amp;"_"&amp;E654&amp;"_C",CALC!W:X,2,FALSE)),   "")</f>
        <v/>
      </c>
      <c r="Q654" s="206"/>
      <c r="R654" s="119" t="b">
        <f t="shared" ca="1" si="70"/>
        <v>0</v>
      </c>
      <c r="S654" s="119" t="b">
        <f t="shared" ca="1" si="75"/>
        <v>0</v>
      </c>
      <c r="T654" s="119" t="b">
        <f t="shared" ca="1" si="76"/>
        <v>0</v>
      </c>
      <c r="U654" s="119" t="b">
        <f t="shared" ca="1" si="71"/>
        <v>0</v>
      </c>
      <c r="V654" s="160" t="b">
        <f t="shared" ca="1" si="72"/>
        <v>0</v>
      </c>
      <c r="W654" s="119" t="b">
        <f t="shared" ca="1" si="73"/>
        <v>0</v>
      </c>
      <c r="X654" s="119" t="b">
        <f t="shared" ca="1" si="74"/>
        <v>0</v>
      </c>
    </row>
    <row r="655" spans="2:24" x14ac:dyDescent="0.25">
      <c r="B655" s="194" t="str">
        <f ca="1" xml:space="preserve"> IF(INDIRECT("FROM_NGS2_SampleSheet!A"&amp;ROW()-5,TRUE)="","",  INDIRECT(    "FROM_NGS2_SampleSheet!"   &amp;  CHAR(64 + MATCH(VLOOKUP(B$6,mapping!$A:$B,2,FALSE),FROM_NGS2_SampleSheet!$1:$1,0))   &amp;  ROW()-5,TRUE)    )</f>
        <v/>
      </c>
      <c r="C655" s="195" t="str">
        <f ca="1" xml:space="preserve"> IF(INDIRECT("FROM_NGS2_SampleSheet!A"&amp;ROW()-5,TRUE)="","",  INDIRECT(    "FROM_NGS2_SampleSheet!"   &amp;  CHAR(64 + MATCH(VLOOKUP(C$6,mapping!$A:$B,2,FALSE),FROM_NGS2_SampleSheet!$1:$1,0))   &amp;  ROW()-5,TRUE)    )</f>
        <v/>
      </c>
      <c r="D655" s="195" t="str">
        <f ca="1" xml:space="preserve"> IF(INDIRECT("FROM_NGS2_SampleSheet!A"&amp;ROW()-5,TRUE)="","",  INDIRECT(    "FROM_NGS2_SampleSheet!"   &amp;  CHAR(64 + MATCH(VLOOKUP(D$6,mapping!$A:$B,2,FALSE),FROM_NGS2_SampleSheet!$1:$1,0))   &amp;  ROW()-5,TRUE)    )</f>
        <v/>
      </c>
      <c r="E655" s="195" t="str">
        <f ca="1" xml:space="preserve"> IF(INDIRECT("FROM_NGS2_SampleSheet!A"&amp;ROW()-5,TRUE)="","",  "e" &amp; INDIRECT(    "FROM_NGS2_SampleSheet!"   &amp;  CHAR(64 + MATCH(VLOOKUP(E$6,mapping!$A:$B,2,FALSE),FROM_NGS2_SampleSheet!$1:$1,0))   &amp;  ROW()-5,TRUE)    )</f>
        <v/>
      </c>
      <c r="F655" s="195" t="str">
        <f ca="1" xml:space="preserve"> IF(INDIRECT("FROM_NGS2_SampleSheet!A"&amp;ROW()-5,TRUE)="","",  INDIRECT(    "FROM_NGS2_SampleSheet!"   &amp;  CHAR(64 + MATCH(VLOOKUP(F$6,mapping!$A:$B,2,FALSE),FROM_NGS2_SampleSheet!$1:$1,0))   &amp;  ROW()-5,TRUE)    )</f>
        <v/>
      </c>
      <c r="G655" s="196" t="str">
        <f ca="1" xml:space="preserve"> IF(INDIRECT("FROM_NGS2_SampleSheet!A"&amp;ROW()-5,TRUE)="","",  INDIRECT(    "FROM_NGS2_SampleSheet!"   &amp;  CHAR(64 + MATCH(VLOOKUP(G$6,mapping!$A:$B,2,FALSE),FROM_NGS2_SampleSheet!$1:$1,0))   &amp;  ROW()-5,TRUE)    )</f>
        <v/>
      </c>
      <c r="H655" s="195"/>
      <c r="I655" s="213">
        <v>1</v>
      </c>
      <c r="J655" s="197" t="str">
        <f ca="1">IF(U655=TRUE,    IF($Y$4&gt;96,"TOO MANY",VLOOKUP(B655&amp;"_"&amp;C655&amp;"_"&amp;E655&amp;"_A",CALC!W:X,2,FALSE)),   "")</f>
        <v/>
      </c>
      <c r="L655" s="213">
        <v>1</v>
      </c>
      <c r="M655" s="197" t="str">
        <f ca="1">IF(V655=TRUE,     IF($Y$4&gt;96,"TOO MANY",VLOOKUP(B655&amp;"_"&amp;C655&amp;"_"&amp;E655&amp;"_B",CALC!W:X,2,FALSE)),    "")</f>
        <v/>
      </c>
      <c r="N655" s="206"/>
      <c r="O655" s="213">
        <v>1</v>
      </c>
      <c r="P655" s="197" t="str">
        <f ca="1">IF(W655=TRUE,   IF($Y$4&gt;96,"TOO MANY", VLOOKUP(B655&amp;"_"&amp;C655&amp;"_"&amp;E655&amp;"_C",CALC!W:X,2,FALSE)),   "")</f>
        <v/>
      </c>
      <c r="Q655" s="206"/>
      <c r="R655" s="119" t="b">
        <f t="shared" ca="1" si="70"/>
        <v>0</v>
      </c>
      <c r="S655" s="119" t="b">
        <f t="shared" ca="1" si="75"/>
        <v>0</v>
      </c>
      <c r="T655" s="119" t="b">
        <f t="shared" ca="1" si="76"/>
        <v>0</v>
      </c>
      <c r="U655" s="119" t="b">
        <f t="shared" ca="1" si="71"/>
        <v>0</v>
      </c>
      <c r="V655" s="160" t="b">
        <f t="shared" ca="1" si="72"/>
        <v>0</v>
      </c>
      <c r="W655" s="119" t="b">
        <f t="shared" ca="1" si="73"/>
        <v>0</v>
      </c>
      <c r="X655" s="119" t="b">
        <f t="shared" ca="1" si="74"/>
        <v>0</v>
      </c>
    </row>
    <row r="656" spans="2:24" x14ac:dyDescent="0.25">
      <c r="B656" s="194" t="str">
        <f ca="1" xml:space="preserve"> IF(INDIRECT("FROM_NGS2_SampleSheet!A"&amp;ROW()-5,TRUE)="","",  INDIRECT(    "FROM_NGS2_SampleSheet!"   &amp;  CHAR(64 + MATCH(VLOOKUP(B$6,mapping!$A:$B,2,FALSE),FROM_NGS2_SampleSheet!$1:$1,0))   &amp;  ROW()-5,TRUE)    )</f>
        <v/>
      </c>
      <c r="C656" s="195" t="str">
        <f ca="1" xml:space="preserve"> IF(INDIRECT("FROM_NGS2_SampleSheet!A"&amp;ROW()-5,TRUE)="","",  INDIRECT(    "FROM_NGS2_SampleSheet!"   &amp;  CHAR(64 + MATCH(VLOOKUP(C$6,mapping!$A:$B,2,FALSE),FROM_NGS2_SampleSheet!$1:$1,0))   &amp;  ROW()-5,TRUE)    )</f>
        <v/>
      </c>
      <c r="D656" s="195" t="str">
        <f ca="1" xml:space="preserve"> IF(INDIRECT("FROM_NGS2_SampleSheet!A"&amp;ROW()-5,TRUE)="","",  INDIRECT(    "FROM_NGS2_SampleSheet!"   &amp;  CHAR(64 + MATCH(VLOOKUP(D$6,mapping!$A:$B,2,FALSE),FROM_NGS2_SampleSheet!$1:$1,0))   &amp;  ROW()-5,TRUE)    )</f>
        <v/>
      </c>
      <c r="E656" s="195" t="str">
        <f ca="1" xml:space="preserve"> IF(INDIRECT("FROM_NGS2_SampleSheet!A"&amp;ROW()-5,TRUE)="","",  "e" &amp; INDIRECT(    "FROM_NGS2_SampleSheet!"   &amp;  CHAR(64 + MATCH(VLOOKUP(E$6,mapping!$A:$B,2,FALSE),FROM_NGS2_SampleSheet!$1:$1,0))   &amp;  ROW()-5,TRUE)    )</f>
        <v/>
      </c>
      <c r="F656" s="195" t="str">
        <f ca="1" xml:space="preserve"> IF(INDIRECT("FROM_NGS2_SampleSheet!A"&amp;ROW()-5,TRUE)="","",  INDIRECT(    "FROM_NGS2_SampleSheet!"   &amp;  CHAR(64 + MATCH(VLOOKUP(F$6,mapping!$A:$B,2,FALSE),FROM_NGS2_SampleSheet!$1:$1,0))   &amp;  ROW()-5,TRUE)    )</f>
        <v/>
      </c>
      <c r="G656" s="196" t="str">
        <f ca="1" xml:space="preserve"> IF(INDIRECT("FROM_NGS2_SampleSheet!A"&amp;ROW()-5,TRUE)="","",  INDIRECT(    "FROM_NGS2_SampleSheet!"   &amp;  CHAR(64 + MATCH(VLOOKUP(G$6,mapping!$A:$B,2,FALSE),FROM_NGS2_SampleSheet!$1:$1,0))   &amp;  ROW()-5,TRUE)    )</f>
        <v/>
      </c>
      <c r="H656" s="195"/>
      <c r="I656" s="213">
        <v>1</v>
      </c>
      <c r="J656" s="197" t="str">
        <f ca="1">IF(U656=TRUE,    IF($Y$4&gt;96,"TOO MANY",VLOOKUP(B656&amp;"_"&amp;C656&amp;"_"&amp;E656&amp;"_A",CALC!W:X,2,FALSE)),   "")</f>
        <v/>
      </c>
      <c r="L656" s="213">
        <v>1</v>
      </c>
      <c r="M656" s="197" t="str">
        <f ca="1">IF(V656=TRUE,     IF($Y$4&gt;96,"TOO MANY",VLOOKUP(B656&amp;"_"&amp;C656&amp;"_"&amp;E656&amp;"_B",CALC!W:X,2,FALSE)),    "")</f>
        <v/>
      </c>
      <c r="N656" s="206"/>
      <c r="O656" s="213">
        <v>1</v>
      </c>
      <c r="P656" s="197" t="str">
        <f ca="1">IF(W656=TRUE,   IF($Y$4&gt;96,"TOO MANY", VLOOKUP(B656&amp;"_"&amp;C656&amp;"_"&amp;E656&amp;"_C",CALC!W:X,2,FALSE)),   "")</f>
        <v/>
      </c>
      <c r="Q656" s="206"/>
      <c r="R656" s="119" t="b">
        <f t="shared" ca="1" si="70"/>
        <v>0</v>
      </c>
      <c r="S656" s="119" t="b">
        <f t="shared" ca="1" si="75"/>
        <v>0</v>
      </c>
      <c r="T656" s="119" t="b">
        <f t="shared" ca="1" si="76"/>
        <v>0</v>
      </c>
      <c r="U656" s="119" t="b">
        <f t="shared" ca="1" si="71"/>
        <v>0</v>
      </c>
      <c r="V656" s="160" t="b">
        <f t="shared" ca="1" si="72"/>
        <v>0</v>
      </c>
      <c r="W656" s="119" t="b">
        <f t="shared" ca="1" si="73"/>
        <v>0</v>
      </c>
      <c r="X656" s="119" t="b">
        <f t="shared" ca="1" si="74"/>
        <v>0</v>
      </c>
    </row>
    <row r="657" spans="2:24" x14ac:dyDescent="0.25">
      <c r="B657" s="194" t="str">
        <f ca="1" xml:space="preserve"> IF(INDIRECT("FROM_NGS2_SampleSheet!A"&amp;ROW()-5,TRUE)="","",  INDIRECT(    "FROM_NGS2_SampleSheet!"   &amp;  CHAR(64 + MATCH(VLOOKUP(B$6,mapping!$A:$B,2,FALSE),FROM_NGS2_SampleSheet!$1:$1,0))   &amp;  ROW()-5,TRUE)    )</f>
        <v/>
      </c>
      <c r="C657" s="195" t="str">
        <f ca="1" xml:space="preserve"> IF(INDIRECT("FROM_NGS2_SampleSheet!A"&amp;ROW()-5,TRUE)="","",  INDIRECT(    "FROM_NGS2_SampleSheet!"   &amp;  CHAR(64 + MATCH(VLOOKUP(C$6,mapping!$A:$B,2,FALSE),FROM_NGS2_SampleSheet!$1:$1,0))   &amp;  ROW()-5,TRUE)    )</f>
        <v/>
      </c>
      <c r="D657" s="195" t="str">
        <f ca="1" xml:space="preserve"> IF(INDIRECT("FROM_NGS2_SampleSheet!A"&amp;ROW()-5,TRUE)="","",  INDIRECT(    "FROM_NGS2_SampleSheet!"   &amp;  CHAR(64 + MATCH(VLOOKUP(D$6,mapping!$A:$B,2,FALSE),FROM_NGS2_SampleSheet!$1:$1,0))   &amp;  ROW()-5,TRUE)    )</f>
        <v/>
      </c>
      <c r="E657" s="195" t="str">
        <f ca="1" xml:space="preserve"> IF(INDIRECT("FROM_NGS2_SampleSheet!A"&amp;ROW()-5,TRUE)="","",  "e" &amp; INDIRECT(    "FROM_NGS2_SampleSheet!"   &amp;  CHAR(64 + MATCH(VLOOKUP(E$6,mapping!$A:$B,2,FALSE),FROM_NGS2_SampleSheet!$1:$1,0))   &amp;  ROW()-5,TRUE)    )</f>
        <v/>
      </c>
      <c r="F657" s="195" t="str">
        <f ca="1" xml:space="preserve"> IF(INDIRECT("FROM_NGS2_SampleSheet!A"&amp;ROW()-5,TRUE)="","",  INDIRECT(    "FROM_NGS2_SampleSheet!"   &amp;  CHAR(64 + MATCH(VLOOKUP(F$6,mapping!$A:$B,2,FALSE),FROM_NGS2_SampleSheet!$1:$1,0))   &amp;  ROW()-5,TRUE)    )</f>
        <v/>
      </c>
      <c r="G657" s="196" t="str">
        <f ca="1" xml:space="preserve"> IF(INDIRECT("FROM_NGS2_SampleSheet!A"&amp;ROW()-5,TRUE)="","",  INDIRECT(    "FROM_NGS2_SampleSheet!"   &amp;  CHAR(64 + MATCH(VLOOKUP(G$6,mapping!$A:$B,2,FALSE),FROM_NGS2_SampleSheet!$1:$1,0))   &amp;  ROW()-5,TRUE)    )</f>
        <v/>
      </c>
      <c r="H657" s="195"/>
      <c r="I657" s="213">
        <v>1</v>
      </c>
      <c r="J657" s="197" t="str">
        <f ca="1">IF(U657=TRUE,    IF($Y$4&gt;96,"TOO MANY",VLOOKUP(B657&amp;"_"&amp;C657&amp;"_"&amp;E657&amp;"_A",CALC!W:X,2,FALSE)),   "")</f>
        <v/>
      </c>
      <c r="L657" s="213">
        <v>1</v>
      </c>
      <c r="M657" s="197" t="str">
        <f ca="1">IF(V657=TRUE,     IF($Y$4&gt;96,"TOO MANY",VLOOKUP(B657&amp;"_"&amp;C657&amp;"_"&amp;E657&amp;"_B",CALC!W:X,2,FALSE)),    "")</f>
        <v/>
      </c>
      <c r="N657" s="206"/>
      <c r="O657" s="213">
        <v>1</v>
      </c>
      <c r="P657" s="197" t="str">
        <f ca="1">IF(W657=TRUE,   IF($Y$4&gt;96,"TOO MANY", VLOOKUP(B657&amp;"_"&amp;C657&amp;"_"&amp;E657&amp;"_C",CALC!W:X,2,FALSE)),   "")</f>
        <v/>
      </c>
      <c r="Q657" s="206"/>
      <c r="R657" s="119" t="b">
        <f t="shared" ca="1" si="70"/>
        <v>0</v>
      </c>
      <c r="S657" s="119" t="b">
        <f t="shared" ca="1" si="75"/>
        <v>0</v>
      </c>
      <c r="T657" s="119" t="b">
        <f t="shared" ca="1" si="76"/>
        <v>0</v>
      </c>
      <c r="U657" s="119" t="b">
        <f t="shared" ca="1" si="71"/>
        <v>0</v>
      </c>
      <c r="V657" s="160" t="b">
        <f t="shared" ca="1" si="72"/>
        <v>0</v>
      </c>
      <c r="W657" s="119" t="b">
        <f t="shared" ca="1" si="73"/>
        <v>0</v>
      </c>
      <c r="X657" s="119" t="b">
        <f t="shared" ca="1" si="74"/>
        <v>0</v>
      </c>
    </row>
    <row r="658" spans="2:24" x14ac:dyDescent="0.25">
      <c r="B658" s="194" t="str">
        <f ca="1" xml:space="preserve"> IF(INDIRECT("FROM_NGS2_SampleSheet!A"&amp;ROW()-5,TRUE)="","",  INDIRECT(    "FROM_NGS2_SampleSheet!"   &amp;  CHAR(64 + MATCH(VLOOKUP(B$6,mapping!$A:$B,2,FALSE),FROM_NGS2_SampleSheet!$1:$1,0))   &amp;  ROW()-5,TRUE)    )</f>
        <v/>
      </c>
      <c r="C658" s="195" t="str">
        <f ca="1" xml:space="preserve"> IF(INDIRECT("FROM_NGS2_SampleSheet!A"&amp;ROW()-5,TRUE)="","",  INDIRECT(    "FROM_NGS2_SampleSheet!"   &amp;  CHAR(64 + MATCH(VLOOKUP(C$6,mapping!$A:$B,2,FALSE),FROM_NGS2_SampleSheet!$1:$1,0))   &amp;  ROW()-5,TRUE)    )</f>
        <v/>
      </c>
      <c r="D658" s="195" t="str">
        <f ca="1" xml:space="preserve"> IF(INDIRECT("FROM_NGS2_SampleSheet!A"&amp;ROW()-5,TRUE)="","",  INDIRECT(    "FROM_NGS2_SampleSheet!"   &amp;  CHAR(64 + MATCH(VLOOKUP(D$6,mapping!$A:$B,2,FALSE),FROM_NGS2_SampleSheet!$1:$1,0))   &amp;  ROW()-5,TRUE)    )</f>
        <v/>
      </c>
      <c r="E658" s="195" t="str">
        <f ca="1" xml:space="preserve"> IF(INDIRECT("FROM_NGS2_SampleSheet!A"&amp;ROW()-5,TRUE)="","",  "e" &amp; INDIRECT(    "FROM_NGS2_SampleSheet!"   &amp;  CHAR(64 + MATCH(VLOOKUP(E$6,mapping!$A:$B,2,FALSE),FROM_NGS2_SampleSheet!$1:$1,0))   &amp;  ROW()-5,TRUE)    )</f>
        <v/>
      </c>
      <c r="F658" s="195" t="str">
        <f ca="1" xml:space="preserve"> IF(INDIRECT("FROM_NGS2_SampleSheet!A"&amp;ROW()-5,TRUE)="","",  INDIRECT(    "FROM_NGS2_SampleSheet!"   &amp;  CHAR(64 + MATCH(VLOOKUP(F$6,mapping!$A:$B,2,FALSE),FROM_NGS2_SampleSheet!$1:$1,0))   &amp;  ROW()-5,TRUE)    )</f>
        <v/>
      </c>
      <c r="G658" s="196" t="str">
        <f ca="1" xml:space="preserve"> IF(INDIRECT("FROM_NGS2_SampleSheet!A"&amp;ROW()-5,TRUE)="","",  INDIRECT(    "FROM_NGS2_SampleSheet!"   &amp;  CHAR(64 + MATCH(VLOOKUP(G$6,mapping!$A:$B,2,FALSE),FROM_NGS2_SampleSheet!$1:$1,0))   &amp;  ROW()-5,TRUE)    )</f>
        <v/>
      </c>
      <c r="H658" s="195"/>
      <c r="I658" s="213">
        <v>1</v>
      </c>
      <c r="J658" s="197" t="str">
        <f ca="1">IF(U658=TRUE,    IF($Y$4&gt;96,"TOO MANY",VLOOKUP(B658&amp;"_"&amp;C658&amp;"_"&amp;E658&amp;"_A",CALC!W:X,2,FALSE)),   "")</f>
        <v/>
      </c>
      <c r="L658" s="213">
        <v>1</v>
      </c>
      <c r="M658" s="197" t="str">
        <f ca="1">IF(V658=TRUE,     IF($Y$4&gt;96,"TOO MANY",VLOOKUP(B658&amp;"_"&amp;C658&amp;"_"&amp;E658&amp;"_B",CALC!W:X,2,FALSE)),    "")</f>
        <v/>
      </c>
      <c r="N658" s="206"/>
      <c r="O658" s="213">
        <v>1</v>
      </c>
      <c r="P658" s="197" t="str">
        <f ca="1">IF(W658=TRUE,   IF($Y$4&gt;96,"TOO MANY", VLOOKUP(B658&amp;"_"&amp;C658&amp;"_"&amp;E658&amp;"_C",CALC!W:X,2,FALSE)),   "")</f>
        <v/>
      </c>
      <c r="Q658" s="206"/>
      <c r="R658" s="119" t="b">
        <f t="shared" ca="1" si="70"/>
        <v>0</v>
      </c>
      <c r="S658" s="119" t="b">
        <f t="shared" ca="1" si="75"/>
        <v>0</v>
      </c>
      <c r="T658" s="119" t="b">
        <f t="shared" ca="1" si="76"/>
        <v>0</v>
      </c>
      <c r="U658" s="119" t="b">
        <f t="shared" ca="1" si="71"/>
        <v>0</v>
      </c>
      <c r="V658" s="160" t="b">
        <f t="shared" ca="1" si="72"/>
        <v>0</v>
      </c>
      <c r="W658" s="119" t="b">
        <f t="shared" ca="1" si="73"/>
        <v>0</v>
      </c>
      <c r="X658" s="119" t="b">
        <f t="shared" ca="1" si="74"/>
        <v>0</v>
      </c>
    </row>
    <row r="659" spans="2:24" x14ac:dyDescent="0.25">
      <c r="B659" s="194" t="str">
        <f ca="1" xml:space="preserve"> IF(INDIRECT("FROM_NGS2_SampleSheet!A"&amp;ROW()-5,TRUE)="","",  INDIRECT(    "FROM_NGS2_SampleSheet!"   &amp;  CHAR(64 + MATCH(VLOOKUP(B$6,mapping!$A:$B,2,FALSE),FROM_NGS2_SampleSheet!$1:$1,0))   &amp;  ROW()-5,TRUE)    )</f>
        <v/>
      </c>
      <c r="C659" s="195" t="str">
        <f ca="1" xml:space="preserve"> IF(INDIRECT("FROM_NGS2_SampleSheet!A"&amp;ROW()-5,TRUE)="","",  INDIRECT(    "FROM_NGS2_SampleSheet!"   &amp;  CHAR(64 + MATCH(VLOOKUP(C$6,mapping!$A:$B,2,FALSE),FROM_NGS2_SampleSheet!$1:$1,0))   &amp;  ROW()-5,TRUE)    )</f>
        <v/>
      </c>
      <c r="D659" s="195" t="str">
        <f ca="1" xml:space="preserve"> IF(INDIRECT("FROM_NGS2_SampleSheet!A"&amp;ROW()-5,TRUE)="","",  INDIRECT(    "FROM_NGS2_SampleSheet!"   &amp;  CHAR(64 + MATCH(VLOOKUP(D$6,mapping!$A:$B,2,FALSE),FROM_NGS2_SampleSheet!$1:$1,0))   &amp;  ROW()-5,TRUE)    )</f>
        <v/>
      </c>
      <c r="E659" s="195" t="str">
        <f ca="1" xml:space="preserve"> IF(INDIRECT("FROM_NGS2_SampleSheet!A"&amp;ROW()-5,TRUE)="","",  "e" &amp; INDIRECT(    "FROM_NGS2_SampleSheet!"   &amp;  CHAR(64 + MATCH(VLOOKUP(E$6,mapping!$A:$B,2,FALSE),FROM_NGS2_SampleSheet!$1:$1,0))   &amp;  ROW()-5,TRUE)    )</f>
        <v/>
      </c>
      <c r="F659" s="195" t="str">
        <f ca="1" xml:space="preserve"> IF(INDIRECT("FROM_NGS2_SampleSheet!A"&amp;ROW()-5,TRUE)="","",  INDIRECT(    "FROM_NGS2_SampleSheet!"   &amp;  CHAR(64 + MATCH(VLOOKUP(F$6,mapping!$A:$B,2,FALSE),FROM_NGS2_SampleSheet!$1:$1,0))   &amp;  ROW()-5,TRUE)    )</f>
        <v/>
      </c>
      <c r="G659" s="196" t="str">
        <f ca="1" xml:space="preserve"> IF(INDIRECT("FROM_NGS2_SampleSheet!A"&amp;ROW()-5,TRUE)="","",  INDIRECT(    "FROM_NGS2_SampleSheet!"   &amp;  CHAR(64 + MATCH(VLOOKUP(G$6,mapping!$A:$B,2,FALSE),FROM_NGS2_SampleSheet!$1:$1,0))   &amp;  ROW()-5,TRUE)    )</f>
        <v/>
      </c>
      <c r="H659" s="195"/>
      <c r="I659" s="213">
        <v>1</v>
      </c>
      <c r="J659" s="197" t="str">
        <f ca="1">IF(U659=TRUE,    IF($Y$4&gt;96,"TOO MANY",VLOOKUP(B659&amp;"_"&amp;C659&amp;"_"&amp;E659&amp;"_A",CALC!W:X,2,FALSE)),   "")</f>
        <v/>
      </c>
      <c r="L659" s="213">
        <v>1</v>
      </c>
      <c r="M659" s="197" t="str">
        <f ca="1">IF(V659=TRUE,     IF($Y$4&gt;96,"TOO MANY",VLOOKUP(B659&amp;"_"&amp;C659&amp;"_"&amp;E659&amp;"_B",CALC!W:X,2,FALSE)),    "")</f>
        <v/>
      </c>
      <c r="N659" s="206"/>
      <c r="O659" s="213">
        <v>1</v>
      </c>
      <c r="P659" s="197" t="str">
        <f ca="1">IF(W659=TRUE,   IF($Y$4&gt;96,"TOO MANY", VLOOKUP(B659&amp;"_"&amp;C659&amp;"_"&amp;E659&amp;"_C",CALC!W:X,2,FALSE)),   "")</f>
        <v/>
      </c>
      <c r="Q659" s="206"/>
      <c r="R659" s="119" t="b">
        <f t="shared" ca="1" si="70"/>
        <v>0</v>
      </c>
      <c r="S659" s="119" t="b">
        <f t="shared" ca="1" si="75"/>
        <v>0</v>
      </c>
      <c r="T659" s="119" t="b">
        <f t="shared" ca="1" si="76"/>
        <v>0</v>
      </c>
      <c r="U659" s="119" t="b">
        <f t="shared" ca="1" si="71"/>
        <v>0</v>
      </c>
      <c r="V659" s="160" t="b">
        <f t="shared" ca="1" si="72"/>
        <v>0</v>
      </c>
      <c r="W659" s="119" t="b">
        <f t="shared" ca="1" si="73"/>
        <v>0</v>
      </c>
      <c r="X659" s="119" t="b">
        <f t="shared" ca="1" si="74"/>
        <v>0</v>
      </c>
    </row>
    <row r="660" spans="2:24" x14ac:dyDescent="0.25">
      <c r="B660" s="194" t="str">
        <f ca="1" xml:space="preserve"> IF(INDIRECT("FROM_NGS2_SampleSheet!A"&amp;ROW()-5,TRUE)="","",  INDIRECT(    "FROM_NGS2_SampleSheet!"   &amp;  CHAR(64 + MATCH(VLOOKUP(B$6,mapping!$A:$B,2,FALSE),FROM_NGS2_SampleSheet!$1:$1,0))   &amp;  ROW()-5,TRUE)    )</f>
        <v/>
      </c>
      <c r="C660" s="195" t="str">
        <f ca="1" xml:space="preserve"> IF(INDIRECT("FROM_NGS2_SampleSheet!A"&amp;ROW()-5,TRUE)="","",  INDIRECT(    "FROM_NGS2_SampleSheet!"   &amp;  CHAR(64 + MATCH(VLOOKUP(C$6,mapping!$A:$B,2,FALSE),FROM_NGS2_SampleSheet!$1:$1,0))   &amp;  ROW()-5,TRUE)    )</f>
        <v/>
      </c>
      <c r="D660" s="195" t="str">
        <f ca="1" xml:space="preserve"> IF(INDIRECT("FROM_NGS2_SampleSheet!A"&amp;ROW()-5,TRUE)="","",  INDIRECT(    "FROM_NGS2_SampleSheet!"   &amp;  CHAR(64 + MATCH(VLOOKUP(D$6,mapping!$A:$B,2,FALSE),FROM_NGS2_SampleSheet!$1:$1,0))   &amp;  ROW()-5,TRUE)    )</f>
        <v/>
      </c>
      <c r="E660" s="195" t="str">
        <f ca="1" xml:space="preserve"> IF(INDIRECT("FROM_NGS2_SampleSheet!A"&amp;ROW()-5,TRUE)="","",  "e" &amp; INDIRECT(    "FROM_NGS2_SampleSheet!"   &amp;  CHAR(64 + MATCH(VLOOKUP(E$6,mapping!$A:$B,2,FALSE),FROM_NGS2_SampleSheet!$1:$1,0))   &amp;  ROW()-5,TRUE)    )</f>
        <v/>
      </c>
      <c r="F660" s="195" t="str">
        <f ca="1" xml:space="preserve"> IF(INDIRECT("FROM_NGS2_SampleSheet!A"&amp;ROW()-5,TRUE)="","",  INDIRECT(    "FROM_NGS2_SampleSheet!"   &amp;  CHAR(64 + MATCH(VLOOKUP(F$6,mapping!$A:$B,2,FALSE),FROM_NGS2_SampleSheet!$1:$1,0))   &amp;  ROW()-5,TRUE)    )</f>
        <v/>
      </c>
      <c r="G660" s="196" t="str">
        <f ca="1" xml:space="preserve"> IF(INDIRECT("FROM_NGS2_SampleSheet!A"&amp;ROW()-5,TRUE)="","",  INDIRECT(    "FROM_NGS2_SampleSheet!"   &amp;  CHAR(64 + MATCH(VLOOKUP(G$6,mapping!$A:$B,2,FALSE),FROM_NGS2_SampleSheet!$1:$1,0))   &amp;  ROW()-5,TRUE)    )</f>
        <v/>
      </c>
      <c r="H660" s="195"/>
      <c r="I660" s="213">
        <v>1</v>
      </c>
      <c r="J660" s="197" t="str">
        <f ca="1">IF(U660=TRUE,    IF($Y$4&gt;96,"TOO MANY",VLOOKUP(B660&amp;"_"&amp;C660&amp;"_"&amp;E660&amp;"_A",CALC!W:X,2,FALSE)),   "")</f>
        <v/>
      </c>
      <c r="L660" s="213">
        <v>1</v>
      </c>
      <c r="M660" s="197" t="str">
        <f ca="1">IF(V660=TRUE,     IF($Y$4&gt;96,"TOO MANY",VLOOKUP(B660&amp;"_"&amp;C660&amp;"_"&amp;E660&amp;"_B",CALC!W:X,2,FALSE)),    "")</f>
        <v/>
      </c>
      <c r="N660" s="206"/>
      <c r="O660" s="213">
        <v>1</v>
      </c>
      <c r="P660" s="197" t="str">
        <f ca="1">IF(W660=TRUE,   IF($Y$4&gt;96,"TOO MANY", VLOOKUP(B660&amp;"_"&amp;C660&amp;"_"&amp;E660&amp;"_C",CALC!W:X,2,FALSE)),   "")</f>
        <v/>
      </c>
      <c r="Q660" s="206"/>
      <c r="R660" s="119" t="b">
        <f t="shared" ca="1" si="70"/>
        <v>0</v>
      </c>
      <c r="S660" s="119" t="b">
        <f t="shared" ca="1" si="75"/>
        <v>0</v>
      </c>
      <c r="T660" s="119" t="b">
        <f t="shared" ca="1" si="76"/>
        <v>0</v>
      </c>
      <c r="U660" s="119" t="b">
        <f t="shared" ca="1" si="71"/>
        <v>0</v>
      </c>
      <c r="V660" s="160" t="b">
        <f t="shared" ca="1" si="72"/>
        <v>0</v>
      </c>
      <c r="W660" s="119" t="b">
        <f t="shared" ca="1" si="73"/>
        <v>0</v>
      </c>
      <c r="X660" s="119" t="b">
        <f t="shared" ca="1" si="74"/>
        <v>0</v>
      </c>
    </row>
    <row r="661" spans="2:24" x14ac:dyDescent="0.25">
      <c r="B661" s="194" t="str">
        <f ca="1" xml:space="preserve"> IF(INDIRECT("FROM_NGS2_SampleSheet!A"&amp;ROW()-5,TRUE)="","",  INDIRECT(    "FROM_NGS2_SampleSheet!"   &amp;  CHAR(64 + MATCH(VLOOKUP(B$6,mapping!$A:$B,2,FALSE),FROM_NGS2_SampleSheet!$1:$1,0))   &amp;  ROW()-5,TRUE)    )</f>
        <v/>
      </c>
      <c r="C661" s="195" t="str">
        <f ca="1" xml:space="preserve"> IF(INDIRECT("FROM_NGS2_SampleSheet!A"&amp;ROW()-5,TRUE)="","",  INDIRECT(    "FROM_NGS2_SampleSheet!"   &amp;  CHAR(64 + MATCH(VLOOKUP(C$6,mapping!$A:$B,2,FALSE),FROM_NGS2_SampleSheet!$1:$1,0))   &amp;  ROW()-5,TRUE)    )</f>
        <v/>
      </c>
      <c r="D661" s="195" t="str">
        <f ca="1" xml:space="preserve"> IF(INDIRECT("FROM_NGS2_SampleSheet!A"&amp;ROW()-5,TRUE)="","",  INDIRECT(    "FROM_NGS2_SampleSheet!"   &amp;  CHAR(64 + MATCH(VLOOKUP(D$6,mapping!$A:$B,2,FALSE),FROM_NGS2_SampleSheet!$1:$1,0))   &amp;  ROW()-5,TRUE)    )</f>
        <v/>
      </c>
      <c r="E661" s="195" t="str">
        <f ca="1" xml:space="preserve"> IF(INDIRECT("FROM_NGS2_SampleSheet!A"&amp;ROW()-5,TRUE)="","",  "e" &amp; INDIRECT(    "FROM_NGS2_SampleSheet!"   &amp;  CHAR(64 + MATCH(VLOOKUP(E$6,mapping!$A:$B,2,FALSE),FROM_NGS2_SampleSheet!$1:$1,0))   &amp;  ROW()-5,TRUE)    )</f>
        <v/>
      </c>
      <c r="F661" s="195" t="str">
        <f ca="1" xml:space="preserve"> IF(INDIRECT("FROM_NGS2_SampleSheet!A"&amp;ROW()-5,TRUE)="","",  INDIRECT(    "FROM_NGS2_SampleSheet!"   &amp;  CHAR(64 + MATCH(VLOOKUP(F$6,mapping!$A:$B,2,FALSE),FROM_NGS2_SampleSheet!$1:$1,0))   &amp;  ROW()-5,TRUE)    )</f>
        <v/>
      </c>
      <c r="G661" s="196" t="str">
        <f ca="1" xml:space="preserve"> IF(INDIRECT("FROM_NGS2_SampleSheet!A"&amp;ROW()-5,TRUE)="","",  INDIRECT(    "FROM_NGS2_SampleSheet!"   &amp;  CHAR(64 + MATCH(VLOOKUP(G$6,mapping!$A:$B,2,FALSE),FROM_NGS2_SampleSheet!$1:$1,0))   &amp;  ROW()-5,TRUE)    )</f>
        <v/>
      </c>
      <c r="H661" s="195"/>
      <c r="I661" s="213">
        <v>1</v>
      </c>
      <c r="J661" s="197" t="str">
        <f ca="1">IF(U661=TRUE,    IF($Y$4&gt;96,"TOO MANY",VLOOKUP(B661&amp;"_"&amp;C661&amp;"_"&amp;E661&amp;"_A",CALC!W:X,2,FALSE)),   "")</f>
        <v/>
      </c>
      <c r="L661" s="213">
        <v>1</v>
      </c>
      <c r="M661" s="197" t="str">
        <f ca="1">IF(V661=TRUE,     IF($Y$4&gt;96,"TOO MANY",VLOOKUP(B661&amp;"_"&amp;C661&amp;"_"&amp;E661&amp;"_B",CALC!W:X,2,FALSE)),    "")</f>
        <v/>
      </c>
      <c r="N661" s="206"/>
      <c r="O661" s="213">
        <v>1</v>
      </c>
      <c r="P661" s="197" t="str">
        <f ca="1">IF(W661=TRUE,   IF($Y$4&gt;96,"TOO MANY", VLOOKUP(B661&amp;"_"&amp;C661&amp;"_"&amp;E661&amp;"_C",CALC!W:X,2,FALSE)),   "")</f>
        <v/>
      </c>
      <c r="Q661" s="206"/>
      <c r="R661" s="119" t="b">
        <f t="shared" ca="1" si="70"/>
        <v>0</v>
      </c>
      <c r="S661" s="119" t="b">
        <f t="shared" ca="1" si="75"/>
        <v>0</v>
      </c>
      <c r="T661" s="119" t="b">
        <f t="shared" ca="1" si="76"/>
        <v>0</v>
      </c>
      <c r="U661" s="119" t="b">
        <f t="shared" ca="1" si="71"/>
        <v>0</v>
      </c>
      <c r="V661" s="160" t="b">
        <f t="shared" ca="1" si="72"/>
        <v>0</v>
      </c>
      <c r="W661" s="119" t="b">
        <f t="shared" ca="1" si="73"/>
        <v>0</v>
      </c>
      <c r="X661" s="119" t="b">
        <f t="shared" ca="1" si="74"/>
        <v>0</v>
      </c>
    </row>
    <row r="662" spans="2:24" x14ac:dyDescent="0.25">
      <c r="B662" s="194" t="str">
        <f ca="1" xml:space="preserve"> IF(INDIRECT("FROM_NGS2_SampleSheet!A"&amp;ROW()-5,TRUE)="","",  INDIRECT(    "FROM_NGS2_SampleSheet!"   &amp;  CHAR(64 + MATCH(VLOOKUP(B$6,mapping!$A:$B,2,FALSE),FROM_NGS2_SampleSheet!$1:$1,0))   &amp;  ROW()-5,TRUE)    )</f>
        <v/>
      </c>
      <c r="C662" s="195" t="str">
        <f ca="1" xml:space="preserve"> IF(INDIRECT("FROM_NGS2_SampleSheet!A"&amp;ROW()-5,TRUE)="","",  INDIRECT(    "FROM_NGS2_SampleSheet!"   &amp;  CHAR(64 + MATCH(VLOOKUP(C$6,mapping!$A:$B,2,FALSE),FROM_NGS2_SampleSheet!$1:$1,0))   &amp;  ROW()-5,TRUE)    )</f>
        <v/>
      </c>
      <c r="D662" s="195" t="str">
        <f ca="1" xml:space="preserve"> IF(INDIRECT("FROM_NGS2_SampleSheet!A"&amp;ROW()-5,TRUE)="","",  INDIRECT(    "FROM_NGS2_SampleSheet!"   &amp;  CHAR(64 + MATCH(VLOOKUP(D$6,mapping!$A:$B,2,FALSE),FROM_NGS2_SampleSheet!$1:$1,0))   &amp;  ROW()-5,TRUE)    )</f>
        <v/>
      </c>
      <c r="E662" s="195" t="str">
        <f ca="1" xml:space="preserve"> IF(INDIRECT("FROM_NGS2_SampleSheet!A"&amp;ROW()-5,TRUE)="","",  "e" &amp; INDIRECT(    "FROM_NGS2_SampleSheet!"   &amp;  CHAR(64 + MATCH(VLOOKUP(E$6,mapping!$A:$B,2,FALSE),FROM_NGS2_SampleSheet!$1:$1,0))   &amp;  ROW()-5,TRUE)    )</f>
        <v/>
      </c>
      <c r="F662" s="195" t="str">
        <f ca="1" xml:space="preserve"> IF(INDIRECT("FROM_NGS2_SampleSheet!A"&amp;ROW()-5,TRUE)="","",  INDIRECT(    "FROM_NGS2_SampleSheet!"   &amp;  CHAR(64 + MATCH(VLOOKUP(F$6,mapping!$A:$B,2,FALSE),FROM_NGS2_SampleSheet!$1:$1,0))   &amp;  ROW()-5,TRUE)    )</f>
        <v/>
      </c>
      <c r="G662" s="196" t="str">
        <f ca="1" xml:space="preserve"> IF(INDIRECT("FROM_NGS2_SampleSheet!A"&amp;ROW()-5,TRUE)="","",  INDIRECT(    "FROM_NGS2_SampleSheet!"   &amp;  CHAR(64 + MATCH(VLOOKUP(G$6,mapping!$A:$B,2,FALSE),FROM_NGS2_SampleSheet!$1:$1,0))   &amp;  ROW()-5,TRUE)    )</f>
        <v/>
      </c>
      <c r="H662" s="195"/>
      <c r="I662" s="213">
        <v>1</v>
      </c>
      <c r="J662" s="197" t="str">
        <f ca="1">IF(U662=TRUE,    IF($Y$4&gt;96,"TOO MANY",VLOOKUP(B662&amp;"_"&amp;C662&amp;"_"&amp;E662&amp;"_A",CALC!W:X,2,FALSE)),   "")</f>
        <v/>
      </c>
      <c r="L662" s="213">
        <v>1</v>
      </c>
      <c r="M662" s="197" t="str">
        <f ca="1">IF(V662=TRUE,     IF($Y$4&gt;96,"TOO MANY",VLOOKUP(B662&amp;"_"&amp;C662&amp;"_"&amp;E662&amp;"_B",CALC!W:X,2,FALSE)),    "")</f>
        <v/>
      </c>
      <c r="N662" s="206"/>
      <c r="O662" s="213">
        <v>1</v>
      </c>
      <c r="P662" s="197" t="str">
        <f ca="1">IF(W662=TRUE,   IF($Y$4&gt;96,"TOO MANY", VLOOKUP(B662&amp;"_"&amp;C662&amp;"_"&amp;E662&amp;"_C",CALC!W:X,2,FALSE)),   "")</f>
        <v/>
      </c>
      <c r="Q662" s="206"/>
      <c r="R662" s="119" t="b">
        <f t="shared" ca="1" si="70"/>
        <v>0</v>
      </c>
      <c r="S662" s="119" t="b">
        <f t="shared" ca="1" si="75"/>
        <v>0</v>
      </c>
      <c r="T662" s="119" t="b">
        <f t="shared" ca="1" si="76"/>
        <v>0</v>
      </c>
      <c r="U662" s="119" t="b">
        <f t="shared" ca="1" si="71"/>
        <v>0</v>
      </c>
      <c r="V662" s="160" t="b">
        <f t="shared" ca="1" si="72"/>
        <v>0</v>
      </c>
      <c r="W662" s="119" t="b">
        <f t="shared" ca="1" si="73"/>
        <v>0</v>
      </c>
      <c r="X662" s="119" t="b">
        <f t="shared" ca="1" si="74"/>
        <v>0</v>
      </c>
    </row>
    <row r="663" spans="2:24" x14ac:dyDescent="0.25">
      <c r="B663" s="194" t="str">
        <f ca="1" xml:space="preserve"> IF(INDIRECT("FROM_NGS2_SampleSheet!A"&amp;ROW()-5,TRUE)="","",  INDIRECT(    "FROM_NGS2_SampleSheet!"   &amp;  CHAR(64 + MATCH(VLOOKUP(B$6,mapping!$A:$B,2,FALSE),FROM_NGS2_SampleSheet!$1:$1,0))   &amp;  ROW()-5,TRUE)    )</f>
        <v/>
      </c>
      <c r="C663" s="195" t="str">
        <f ca="1" xml:space="preserve"> IF(INDIRECT("FROM_NGS2_SampleSheet!A"&amp;ROW()-5,TRUE)="","",  INDIRECT(    "FROM_NGS2_SampleSheet!"   &amp;  CHAR(64 + MATCH(VLOOKUP(C$6,mapping!$A:$B,2,FALSE),FROM_NGS2_SampleSheet!$1:$1,0))   &amp;  ROW()-5,TRUE)    )</f>
        <v/>
      </c>
      <c r="D663" s="195" t="str">
        <f ca="1" xml:space="preserve"> IF(INDIRECT("FROM_NGS2_SampleSheet!A"&amp;ROW()-5,TRUE)="","",  INDIRECT(    "FROM_NGS2_SampleSheet!"   &amp;  CHAR(64 + MATCH(VLOOKUP(D$6,mapping!$A:$B,2,FALSE),FROM_NGS2_SampleSheet!$1:$1,0))   &amp;  ROW()-5,TRUE)    )</f>
        <v/>
      </c>
      <c r="E663" s="195" t="str">
        <f ca="1" xml:space="preserve"> IF(INDIRECT("FROM_NGS2_SampleSheet!A"&amp;ROW()-5,TRUE)="","",  "e" &amp; INDIRECT(    "FROM_NGS2_SampleSheet!"   &amp;  CHAR(64 + MATCH(VLOOKUP(E$6,mapping!$A:$B,2,FALSE),FROM_NGS2_SampleSheet!$1:$1,0))   &amp;  ROW()-5,TRUE)    )</f>
        <v/>
      </c>
      <c r="F663" s="195" t="str">
        <f ca="1" xml:space="preserve"> IF(INDIRECT("FROM_NGS2_SampleSheet!A"&amp;ROW()-5,TRUE)="","",  INDIRECT(    "FROM_NGS2_SampleSheet!"   &amp;  CHAR(64 + MATCH(VLOOKUP(F$6,mapping!$A:$B,2,FALSE),FROM_NGS2_SampleSheet!$1:$1,0))   &amp;  ROW()-5,TRUE)    )</f>
        <v/>
      </c>
      <c r="G663" s="196" t="str">
        <f ca="1" xml:space="preserve"> IF(INDIRECT("FROM_NGS2_SampleSheet!A"&amp;ROW()-5,TRUE)="","",  INDIRECT(    "FROM_NGS2_SampleSheet!"   &amp;  CHAR(64 + MATCH(VLOOKUP(G$6,mapping!$A:$B,2,FALSE),FROM_NGS2_SampleSheet!$1:$1,0))   &amp;  ROW()-5,TRUE)    )</f>
        <v/>
      </c>
      <c r="H663" s="195"/>
      <c r="I663" s="213">
        <v>1</v>
      </c>
      <c r="J663" s="197" t="str">
        <f ca="1">IF(U663=TRUE,    IF($Y$4&gt;96,"TOO MANY",VLOOKUP(B663&amp;"_"&amp;C663&amp;"_"&amp;E663&amp;"_A",CALC!W:X,2,FALSE)),   "")</f>
        <v/>
      </c>
      <c r="L663" s="213">
        <v>1</v>
      </c>
      <c r="M663" s="197" t="str">
        <f ca="1">IF(V663=TRUE,     IF($Y$4&gt;96,"TOO MANY",VLOOKUP(B663&amp;"_"&amp;C663&amp;"_"&amp;E663&amp;"_B",CALC!W:X,2,FALSE)),    "")</f>
        <v/>
      </c>
      <c r="N663" s="206"/>
      <c r="O663" s="213">
        <v>1</v>
      </c>
      <c r="P663" s="197" t="str">
        <f ca="1">IF(W663=TRUE,   IF($Y$4&gt;96,"TOO MANY", VLOOKUP(B663&amp;"_"&amp;C663&amp;"_"&amp;E663&amp;"_C",CALC!W:X,2,FALSE)),   "")</f>
        <v/>
      </c>
      <c r="Q663" s="206"/>
      <c r="R663" s="119" t="b">
        <f t="shared" ca="1" si="70"/>
        <v>0</v>
      </c>
      <c r="S663" s="119" t="b">
        <f t="shared" ca="1" si="75"/>
        <v>0</v>
      </c>
      <c r="T663" s="119" t="b">
        <f t="shared" ca="1" si="76"/>
        <v>0</v>
      </c>
      <c r="U663" s="119" t="b">
        <f t="shared" ca="1" si="71"/>
        <v>0</v>
      </c>
      <c r="V663" s="160" t="b">
        <f t="shared" ca="1" si="72"/>
        <v>0</v>
      </c>
      <c r="W663" s="119" t="b">
        <f t="shared" ca="1" si="73"/>
        <v>0</v>
      </c>
      <c r="X663" s="119" t="b">
        <f t="shared" ca="1" si="74"/>
        <v>0</v>
      </c>
    </row>
    <row r="664" spans="2:24" x14ac:dyDescent="0.25">
      <c r="B664" s="194" t="str">
        <f ca="1" xml:space="preserve"> IF(INDIRECT("FROM_NGS2_SampleSheet!A"&amp;ROW()-5,TRUE)="","",  INDIRECT(    "FROM_NGS2_SampleSheet!"   &amp;  CHAR(64 + MATCH(VLOOKUP(B$6,mapping!$A:$B,2,FALSE),FROM_NGS2_SampleSheet!$1:$1,0))   &amp;  ROW()-5,TRUE)    )</f>
        <v/>
      </c>
      <c r="C664" s="195" t="str">
        <f ca="1" xml:space="preserve"> IF(INDIRECT("FROM_NGS2_SampleSheet!A"&amp;ROW()-5,TRUE)="","",  INDIRECT(    "FROM_NGS2_SampleSheet!"   &amp;  CHAR(64 + MATCH(VLOOKUP(C$6,mapping!$A:$B,2,FALSE),FROM_NGS2_SampleSheet!$1:$1,0))   &amp;  ROW()-5,TRUE)    )</f>
        <v/>
      </c>
      <c r="D664" s="195" t="str">
        <f ca="1" xml:space="preserve"> IF(INDIRECT("FROM_NGS2_SampleSheet!A"&amp;ROW()-5,TRUE)="","",  INDIRECT(    "FROM_NGS2_SampleSheet!"   &amp;  CHAR(64 + MATCH(VLOOKUP(D$6,mapping!$A:$B,2,FALSE),FROM_NGS2_SampleSheet!$1:$1,0))   &amp;  ROW()-5,TRUE)    )</f>
        <v/>
      </c>
      <c r="E664" s="195" t="str">
        <f ca="1" xml:space="preserve"> IF(INDIRECT("FROM_NGS2_SampleSheet!A"&amp;ROW()-5,TRUE)="","",  "e" &amp; INDIRECT(    "FROM_NGS2_SampleSheet!"   &amp;  CHAR(64 + MATCH(VLOOKUP(E$6,mapping!$A:$B,2,FALSE),FROM_NGS2_SampleSheet!$1:$1,0))   &amp;  ROW()-5,TRUE)    )</f>
        <v/>
      </c>
      <c r="F664" s="195" t="str">
        <f ca="1" xml:space="preserve"> IF(INDIRECT("FROM_NGS2_SampleSheet!A"&amp;ROW()-5,TRUE)="","",  INDIRECT(    "FROM_NGS2_SampleSheet!"   &amp;  CHAR(64 + MATCH(VLOOKUP(F$6,mapping!$A:$B,2,FALSE),FROM_NGS2_SampleSheet!$1:$1,0))   &amp;  ROW()-5,TRUE)    )</f>
        <v/>
      </c>
      <c r="G664" s="196" t="str">
        <f ca="1" xml:space="preserve"> IF(INDIRECT("FROM_NGS2_SampleSheet!A"&amp;ROW()-5,TRUE)="","",  INDIRECT(    "FROM_NGS2_SampleSheet!"   &amp;  CHAR(64 + MATCH(VLOOKUP(G$6,mapping!$A:$B,2,FALSE),FROM_NGS2_SampleSheet!$1:$1,0))   &amp;  ROW()-5,TRUE)    )</f>
        <v/>
      </c>
      <c r="H664" s="195"/>
      <c r="I664" s="213">
        <v>1</v>
      </c>
      <c r="J664" s="197" t="str">
        <f ca="1">IF(U664=TRUE,    IF($Y$4&gt;96,"TOO MANY",VLOOKUP(B664&amp;"_"&amp;C664&amp;"_"&amp;E664&amp;"_A",CALC!W:X,2,FALSE)),   "")</f>
        <v/>
      </c>
      <c r="L664" s="213">
        <v>1</v>
      </c>
      <c r="M664" s="197" t="str">
        <f ca="1">IF(V664=TRUE,     IF($Y$4&gt;96,"TOO MANY",VLOOKUP(B664&amp;"_"&amp;C664&amp;"_"&amp;E664&amp;"_B",CALC!W:X,2,FALSE)),    "")</f>
        <v/>
      </c>
      <c r="N664" s="206"/>
      <c r="O664" s="213">
        <v>1</v>
      </c>
      <c r="P664" s="197" t="str">
        <f ca="1">IF(W664=TRUE,   IF($Y$4&gt;96,"TOO MANY", VLOOKUP(B664&amp;"_"&amp;C664&amp;"_"&amp;E664&amp;"_C",CALC!W:X,2,FALSE)),   "")</f>
        <v/>
      </c>
      <c r="Q664" s="206"/>
      <c r="R664" s="119" t="b">
        <f t="shared" ca="1" si="70"/>
        <v>0</v>
      </c>
      <c r="S664" s="119" t="b">
        <f t="shared" ca="1" si="75"/>
        <v>0</v>
      </c>
      <c r="T664" s="119" t="b">
        <f t="shared" ca="1" si="76"/>
        <v>0</v>
      </c>
      <c r="U664" s="119" t="b">
        <f t="shared" ca="1" si="71"/>
        <v>0</v>
      </c>
      <c r="V664" s="160" t="b">
        <f t="shared" ca="1" si="72"/>
        <v>0</v>
      </c>
      <c r="W664" s="119" t="b">
        <f t="shared" ca="1" si="73"/>
        <v>0</v>
      </c>
      <c r="X664" s="119" t="b">
        <f t="shared" ca="1" si="74"/>
        <v>0</v>
      </c>
    </row>
    <row r="665" spans="2:24" x14ac:dyDescent="0.25">
      <c r="B665" s="194" t="str">
        <f ca="1" xml:space="preserve"> IF(INDIRECT("FROM_NGS2_SampleSheet!A"&amp;ROW()-5,TRUE)="","",  INDIRECT(    "FROM_NGS2_SampleSheet!"   &amp;  CHAR(64 + MATCH(VLOOKUP(B$6,mapping!$A:$B,2,FALSE),FROM_NGS2_SampleSheet!$1:$1,0))   &amp;  ROW()-5,TRUE)    )</f>
        <v/>
      </c>
      <c r="C665" s="195" t="str">
        <f ca="1" xml:space="preserve"> IF(INDIRECT("FROM_NGS2_SampleSheet!A"&amp;ROW()-5,TRUE)="","",  INDIRECT(    "FROM_NGS2_SampleSheet!"   &amp;  CHAR(64 + MATCH(VLOOKUP(C$6,mapping!$A:$B,2,FALSE),FROM_NGS2_SampleSheet!$1:$1,0))   &amp;  ROW()-5,TRUE)    )</f>
        <v/>
      </c>
      <c r="D665" s="195" t="str">
        <f ca="1" xml:space="preserve"> IF(INDIRECT("FROM_NGS2_SampleSheet!A"&amp;ROW()-5,TRUE)="","",  INDIRECT(    "FROM_NGS2_SampleSheet!"   &amp;  CHAR(64 + MATCH(VLOOKUP(D$6,mapping!$A:$B,2,FALSE),FROM_NGS2_SampleSheet!$1:$1,0))   &amp;  ROW()-5,TRUE)    )</f>
        <v/>
      </c>
      <c r="E665" s="195" t="str">
        <f ca="1" xml:space="preserve"> IF(INDIRECT("FROM_NGS2_SampleSheet!A"&amp;ROW()-5,TRUE)="","",  "e" &amp; INDIRECT(    "FROM_NGS2_SampleSheet!"   &amp;  CHAR(64 + MATCH(VLOOKUP(E$6,mapping!$A:$B,2,FALSE),FROM_NGS2_SampleSheet!$1:$1,0))   &amp;  ROW()-5,TRUE)    )</f>
        <v/>
      </c>
      <c r="F665" s="195" t="str">
        <f ca="1" xml:space="preserve"> IF(INDIRECT("FROM_NGS2_SampleSheet!A"&amp;ROW()-5,TRUE)="","",  INDIRECT(    "FROM_NGS2_SampleSheet!"   &amp;  CHAR(64 + MATCH(VLOOKUP(F$6,mapping!$A:$B,2,FALSE),FROM_NGS2_SampleSheet!$1:$1,0))   &amp;  ROW()-5,TRUE)    )</f>
        <v/>
      </c>
      <c r="G665" s="196" t="str">
        <f ca="1" xml:space="preserve"> IF(INDIRECT("FROM_NGS2_SampleSheet!A"&amp;ROW()-5,TRUE)="","",  INDIRECT(    "FROM_NGS2_SampleSheet!"   &amp;  CHAR(64 + MATCH(VLOOKUP(G$6,mapping!$A:$B,2,FALSE),FROM_NGS2_SampleSheet!$1:$1,0))   &amp;  ROW()-5,TRUE)    )</f>
        <v/>
      </c>
      <c r="H665" s="195"/>
      <c r="I665" s="213">
        <v>1</v>
      </c>
      <c r="J665" s="197" t="str">
        <f ca="1">IF(U665=TRUE,    IF($Y$4&gt;96,"TOO MANY",VLOOKUP(B665&amp;"_"&amp;C665&amp;"_"&amp;E665&amp;"_A",CALC!W:X,2,FALSE)),   "")</f>
        <v/>
      </c>
      <c r="L665" s="213">
        <v>1</v>
      </c>
      <c r="M665" s="197" t="str">
        <f ca="1">IF(V665=TRUE,     IF($Y$4&gt;96,"TOO MANY",VLOOKUP(B665&amp;"_"&amp;C665&amp;"_"&amp;E665&amp;"_B",CALC!W:X,2,FALSE)),    "")</f>
        <v/>
      </c>
      <c r="N665" s="206"/>
      <c r="O665" s="213">
        <v>1</v>
      </c>
      <c r="P665" s="197" t="str">
        <f ca="1">IF(W665=TRUE,   IF($Y$4&gt;96,"TOO MANY", VLOOKUP(B665&amp;"_"&amp;C665&amp;"_"&amp;E665&amp;"_C",CALC!W:X,2,FALSE)),   "")</f>
        <v/>
      </c>
      <c r="Q665" s="206"/>
      <c r="R665" s="119" t="b">
        <f t="shared" ref="R665:R728" ca="1" si="77">IF(OR(B665="",B665=0),FALSE,TRUE)</f>
        <v>0</v>
      </c>
      <c r="S665" s="119" t="b">
        <f t="shared" ca="1" si="75"/>
        <v>0</v>
      </c>
      <c r="T665" s="119" t="b">
        <f t="shared" ca="1" si="76"/>
        <v>0</v>
      </c>
      <c r="U665" s="119" t="b">
        <f t="shared" ref="U665:U728" ca="1" si="78">IF(AND(I665=1,R665=TRUE),TRUE,FALSE)</f>
        <v>0</v>
      </c>
      <c r="V665" s="160" t="b">
        <f t="shared" ref="V665:V728" ca="1" si="79">IF(AND(L665=1,S665=TRUE),TRUE,FALSE)</f>
        <v>0</v>
      </c>
      <c r="W665" s="119" t="b">
        <f t="shared" ref="W665:W728" ca="1" si="80">IF(AND(O665=1,T665=TRUE),TRUE,FALSE)</f>
        <v>0</v>
      </c>
      <c r="X665" s="119" t="b">
        <f t="shared" ref="X665:X728" ca="1" si="81">IF(OR(U665=TRUE,V665=TRUE,W665=TRUE),TRUE)</f>
        <v>0</v>
      </c>
    </row>
    <row r="666" spans="2:24" x14ac:dyDescent="0.25">
      <c r="B666" s="194" t="str">
        <f ca="1" xml:space="preserve"> IF(INDIRECT("FROM_NGS2_SampleSheet!A"&amp;ROW()-5,TRUE)="","",  INDIRECT(    "FROM_NGS2_SampleSheet!"   &amp;  CHAR(64 + MATCH(VLOOKUP(B$6,mapping!$A:$B,2,FALSE),FROM_NGS2_SampleSheet!$1:$1,0))   &amp;  ROW()-5,TRUE)    )</f>
        <v/>
      </c>
      <c r="C666" s="195" t="str">
        <f ca="1" xml:space="preserve"> IF(INDIRECT("FROM_NGS2_SampleSheet!A"&amp;ROW()-5,TRUE)="","",  INDIRECT(    "FROM_NGS2_SampleSheet!"   &amp;  CHAR(64 + MATCH(VLOOKUP(C$6,mapping!$A:$B,2,FALSE),FROM_NGS2_SampleSheet!$1:$1,0))   &amp;  ROW()-5,TRUE)    )</f>
        <v/>
      </c>
      <c r="D666" s="195" t="str">
        <f ca="1" xml:space="preserve"> IF(INDIRECT("FROM_NGS2_SampleSheet!A"&amp;ROW()-5,TRUE)="","",  INDIRECT(    "FROM_NGS2_SampleSheet!"   &amp;  CHAR(64 + MATCH(VLOOKUP(D$6,mapping!$A:$B,2,FALSE),FROM_NGS2_SampleSheet!$1:$1,0))   &amp;  ROW()-5,TRUE)    )</f>
        <v/>
      </c>
      <c r="E666" s="195" t="str">
        <f ca="1" xml:space="preserve"> IF(INDIRECT("FROM_NGS2_SampleSheet!A"&amp;ROW()-5,TRUE)="","",  "e" &amp; INDIRECT(    "FROM_NGS2_SampleSheet!"   &amp;  CHAR(64 + MATCH(VLOOKUP(E$6,mapping!$A:$B,2,FALSE),FROM_NGS2_SampleSheet!$1:$1,0))   &amp;  ROW()-5,TRUE)    )</f>
        <v/>
      </c>
      <c r="F666" s="195" t="str">
        <f ca="1" xml:space="preserve"> IF(INDIRECT("FROM_NGS2_SampleSheet!A"&amp;ROW()-5,TRUE)="","",  INDIRECT(    "FROM_NGS2_SampleSheet!"   &amp;  CHAR(64 + MATCH(VLOOKUP(F$6,mapping!$A:$B,2,FALSE),FROM_NGS2_SampleSheet!$1:$1,0))   &amp;  ROW()-5,TRUE)    )</f>
        <v/>
      </c>
      <c r="G666" s="196" t="str">
        <f ca="1" xml:space="preserve"> IF(INDIRECT("FROM_NGS2_SampleSheet!A"&amp;ROW()-5,TRUE)="","",  INDIRECT(    "FROM_NGS2_SampleSheet!"   &amp;  CHAR(64 + MATCH(VLOOKUP(G$6,mapping!$A:$B,2,FALSE),FROM_NGS2_SampleSheet!$1:$1,0))   &amp;  ROW()-5,TRUE)    )</f>
        <v/>
      </c>
      <c r="H666" s="195"/>
      <c r="I666" s="213">
        <v>1</v>
      </c>
      <c r="J666" s="197" t="str">
        <f ca="1">IF(U666=TRUE,    IF($Y$4&gt;96,"TOO MANY",VLOOKUP(B666&amp;"_"&amp;C666&amp;"_"&amp;E666&amp;"_A",CALC!W:X,2,FALSE)),   "")</f>
        <v/>
      </c>
      <c r="L666" s="213">
        <v>1</v>
      </c>
      <c r="M666" s="197" t="str">
        <f ca="1">IF(V666=TRUE,     IF($Y$4&gt;96,"TOO MANY",VLOOKUP(B666&amp;"_"&amp;C666&amp;"_"&amp;E666&amp;"_B",CALC!W:X,2,FALSE)),    "")</f>
        <v/>
      </c>
      <c r="N666" s="206"/>
      <c r="O666" s="213">
        <v>1</v>
      </c>
      <c r="P666" s="197" t="str">
        <f ca="1">IF(W666=TRUE,   IF($Y$4&gt;96,"TOO MANY", VLOOKUP(B666&amp;"_"&amp;C666&amp;"_"&amp;E666&amp;"_C",CALC!W:X,2,FALSE)),   "")</f>
        <v/>
      </c>
      <c r="Q666" s="206"/>
      <c r="R666" s="119" t="b">
        <f t="shared" ca="1" si="77"/>
        <v>0</v>
      </c>
      <c r="S666" s="119" t="b">
        <f t="shared" ca="1" si="75"/>
        <v>0</v>
      </c>
      <c r="T666" s="119" t="b">
        <f t="shared" ca="1" si="76"/>
        <v>0</v>
      </c>
      <c r="U666" s="119" t="b">
        <f t="shared" ca="1" si="78"/>
        <v>0</v>
      </c>
      <c r="V666" s="160" t="b">
        <f t="shared" ca="1" si="79"/>
        <v>0</v>
      </c>
      <c r="W666" s="119" t="b">
        <f t="shared" ca="1" si="80"/>
        <v>0</v>
      </c>
      <c r="X666" s="119" t="b">
        <f t="shared" ca="1" si="81"/>
        <v>0</v>
      </c>
    </row>
    <row r="667" spans="2:24" x14ac:dyDescent="0.25">
      <c r="B667" s="194" t="str">
        <f ca="1" xml:space="preserve"> IF(INDIRECT("FROM_NGS2_SampleSheet!A"&amp;ROW()-5,TRUE)="","",  INDIRECT(    "FROM_NGS2_SampleSheet!"   &amp;  CHAR(64 + MATCH(VLOOKUP(B$6,mapping!$A:$B,2,FALSE),FROM_NGS2_SampleSheet!$1:$1,0))   &amp;  ROW()-5,TRUE)    )</f>
        <v/>
      </c>
      <c r="C667" s="195" t="str">
        <f ca="1" xml:space="preserve"> IF(INDIRECT("FROM_NGS2_SampleSheet!A"&amp;ROW()-5,TRUE)="","",  INDIRECT(    "FROM_NGS2_SampleSheet!"   &amp;  CHAR(64 + MATCH(VLOOKUP(C$6,mapping!$A:$B,2,FALSE),FROM_NGS2_SampleSheet!$1:$1,0))   &amp;  ROW()-5,TRUE)    )</f>
        <v/>
      </c>
      <c r="D667" s="195" t="str">
        <f ca="1" xml:space="preserve"> IF(INDIRECT("FROM_NGS2_SampleSheet!A"&amp;ROW()-5,TRUE)="","",  INDIRECT(    "FROM_NGS2_SampleSheet!"   &amp;  CHAR(64 + MATCH(VLOOKUP(D$6,mapping!$A:$B,2,FALSE),FROM_NGS2_SampleSheet!$1:$1,0))   &amp;  ROW()-5,TRUE)    )</f>
        <v/>
      </c>
      <c r="E667" s="195" t="str">
        <f ca="1" xml:space="preserve"> IF(INDIRECT("FROM_NGS2_SampleSheet!A"&amp;ROW()-5,TRUE)="","",  "e" &amp; INDIRECT(    "FROM_NGS2_SampleSheet!"   &amp;  CHAR(64 + MATCH(VLOOKUP(E$6,mapping!$A:$B,2,FALSE),FROM_NGS2_SampleSheet!$1:$1,0))   &amp;  ROW()-5,TRUE)    )</f>
        <v/>
      </c>
      <c r="F667" s="195" t="str">
        <f ca="1" xml:space="preserve"> IF(INDIRECT("FROM_NGS2_SampleSheet!A"&amp;ROW()-5,TRUE)="","",  INDIRECT(    "FROM_NGS2_SampleSheet!"   &amp;  CHAR(64 + MATCH(VLOOKUP(F$6,mapping!$A:$B,2,FALSE),FROM_NGS2_SampleSheet!$1:$1,0))   &amp;  ROW()-5,TRUE)    )</f>
        <v/>
      </c>
      <c r="G667" s="196" t="str">
        <f ca="1" xml:space="preserve"> IF(INDIRECT("FROM_NGS2_SampleSheet!A"&amp;ROW()-5,TRUE)="","",  INDIRECT(    "FROM_NGS2_SampleSheet!"   &amp;  CHAR(64 + MATCH(VLOOKUP(G$6,mapping!$A:$B,2,FALSE),FROM_NGS2_SampleSheet!$1:$1,0))   &amp;  ROW()-5,TRUE)    )</f>
        <v/>
      </c>
      <c r="H667" s="195"/>
      <c r="I667" s="213">
        <v>1</v>
      </c>
      <c r="J667" s="197" t="str">
        <f ca="1">IF(U667=TRUE,    IF($Y$4&gt;96,"TOO MANY",VLOOKUP(B667&amp;"_"&amp;C667&amp;"_"&amp;E667&amp;"_A",CALC!W:X,2,FALSE)),   "")</f>
        <v/>
      </c>
      <c r="L667" s="213">
        <v>1</v>
      </c>
      <c r="M667" s="197" t="str">
        <f ca="1">IF(V667=TRUE,     IF($Y$4&gt;96,"TOO MANY",VLOOKUP(B667&amp;"_"&amp;C667&amp;"_"&amp;E667&amp;"_B",CALC!W:X,2,FALSE)),    "")</f>
        <v/>
      </c>
      <c r="N667" s="206"/>
      <c r="O667" s="213">
        <v>1</v>
      </c>
      <c r="P667" s="197" t="str">
        <f ca="1">IF(W667=TRUE,   IF($Y$4&gt;96,"TOO MANY", VLOOKUP(B667&amp;"_"&amp;C667&amp;"_"&amp;E667&amp;"_C",CALC!W:X,2,FALSE)),   "")</f>
        <v/>
      </c>
      <c r="Q667" s="206"/>
      <c r="R667" s="119" t="b">
        <f t="shared" ca="1" si="77"/>
        <v>0</v>
      </c>
      <c r="S667" s="119" t="b">
        <f t="shared" ca="1" si="75"/>
        <v>0</v>
      </c>
      <c r="T667" s="119" t="b">
        <f t="shared" ca="1" si="76"/>
        <v>0</v>
      </c>
      <c r="U667" s="119" t="b">
        <f t="shared" ca="1" si="78"/>
        <v>0</v>
      </c>
      <c r="V667" s="160" t="b">
        <f t="shared" ca="1" si="79"/>
        <v>0</v>
      </c>
      <c r="W667" s="119" t="b">
        <f t="shared" ca="1" si="80"/>
        <v>0</v>
      </c>
      <c r="X667" s="119" t="b">
        <f t="shared" ca="1" si="81"/>
        <v>0</v>
      </c>
    </row>
    <row r="668" spans="2:24" x14ac:dyDescent="0.25">
      <c r="B668" s="194" t="str">
        <f ca="1" xml:space="preserve"> IF(INDIRECT("FROM_NGS2_SampleSheet!A"&amp;ROW()-5,TRUE)="","",  INDIRECT(    "FROM_NGS2_SampleSheet!"   &amp;  CHAR(64 + MATCH(VLOOKUP(B$6,mapping!$A:$B,2,FALSE),FROM_NGS2_SampleSheet!$1:$1,0))   &amp;  ROW()-5,TRUE)    )</f>
        <v/>
      </c>
      <c r="C668" s="195" t="str">
        <f ca="1" xml:space="preserve"> IF(INDIRECT("FROM_NGS2_SampleSheet!A"&amp;ROW()-5,TRUE)="","",  INDIRECT(    "FROM_NGS2_SampleSheet!"   &amp;  CHAR(64 + MATCH(VLOOKUP(C$6,mapping!$A:$B,2,FALSE),FROM_NGS2_SampleSheet!$1:$1,0))   &amp;  ROW()-5,TRUE)    )</f>
        <v/>
      </c>
      <c r="D668" s="195" t="str">
        <f ca="1" xml:space="preserve"> IF(INDIRECT("FROM_NGS2_SampleSheet!A"&amp;ROW()-5,TRUE)="","",  INDIRECT(    "FROM_NGS2_SampleSheet!"   &amp;  CHAR(64 + MATCH(VLOOKUP(D$6,mapping!$A:$B,2,FALSE),FROM_NGS2_SampleSheet!$1:$1,0))   &amp;  ROW()-5,TRUE)    )</f>
        <v/>
      </c>
      <c r="E668" s="195" t="str">
        <f ca="1" xml:space="preserve"> IF(INDIRECT("FROM_NGS2_SampleSheet!A"&amp;ROW()-5,TRUE)="","",  "e" &amp; INDIRECT(    "FROM_NGS2_SampleSheet!"   &amp;  CHAR(64 + MATCH(VLOOKUP(E$6,mapping!$A:$B,2,FALSE),FROM_NGS2_SampleSheet!$1:$1,0))   &amp;  ROW()-5,TRUE)    )</f>
        <v/>
      </c>
      <c r="F668" s="195" t="str">
        <f ca="1" xml:space="preserve"> IF(INDIRECT("FROM_NGS2_SampleSheet!A"&amp;ROW()-5,TRUE)="","",  INDIRECT(    "FROM_NGS2_SampleSheet!"   &amp;  CHAR(64 + MATCH(VLOOKUP(F$6,mapping!$A:$B,2,FALSE),FROM_NGS2_SampleSheet!$1:$1,0))   &amp;  ROW()-5,TRUE)    )</f>
        <v/>
      </c>
      <c r="G668" s="196" t="str">
        <f ca="1" xml:space="preserve"> IF(INDIRECT("FROM_NGS2_SampleSheet!A"&amp;ROW()-5,TRUE)="","",  INDIRECT(    "FROM_NGS2_SampleSheet!"   &amp;  CHAR(64 + MATCH(VLOOKUP(G$6,mapping!$A:$B,2,FALSE),FROM_NGS2_SampleSheet!$1:$1,0))   &amp;  ROW()-5,TRUE)    )</f>
        <v/>
      </c>
      <c r="H668" s="195"/>
      <c r="I668" s="213">
        <v>1</v>
      </c>
      <c r="J668" s="197" t="str">
        <f ca="1">IF(U668=TRUE,    IF($Y$4&gt;96,"TOO MANY",VLOOKUP(B668&amp;"_"&amp;C668&amp;"_"&amp;E668&amp;"_A",CALC!W:X,2,FALSE)),   "")</f>
        <v/>
      </c>
      <c r="L668" s="213">
        <v>1</v>
      </c>
      <c r="M668" s="197" t="str">
        <f ca="1">IF(V668=TRUE,     IF($Y$4&gt;96,"TOO MANY",VLOOKUP(B668&amp;"_"&amp;C668&amp;"_"&amp;E668&amp;"_B",CALC!W:X,2,FALSE)),    "")</f>
        <v/>
      </c>
      <c r="N668" s="206"/>
      <c r="O668" s="213">
        <v>1</v>
      </c>
      <c r="P668" s="197" t="str">
        <f ca="1">IF(W668=TRUE,   IF($Y$4&gt;96,"TOO MANY", VLOOKUP(B668&amp;"_"&amp;C668&amp;"_"&amp;E668&amp;"_C",CALC!W:X,2,FALSE)),   "")</f>
        <v/>
      </c>
      <c r="Q668" s="206"/>
      <c r="R668" s="119" t="b">
        <f t="shared" ca="1" si="77"/>
        <v>0</v>
      </c>
      <c r="S668" s="119" t="b">
        <f t="shared" ca="1" si="75"/>
        <v>0</v>
      </c>
      <c r="T668" s="119" t="b">
        <f t="shared" ca="1" si="76"/>
        <v>0</v>
      </c>
      <c r="U668" s="119" t="b">
        <f t="shared" ca="1" si="78"/>
        <v>0</v>
      </c>
      <c r="V668" s="160" t="b">
        <f t="shared" ca="1" si="79"/>
        <v>0</v>
      </c>
      <c r="W668" s="119" t="b">
        <f t="shared" ca="1" si="80"/>
        <v>0</v>
      </c>
      <c r="X668" s="119" t="b">
        <f t="shared" ca="1" si="81"/>
        <v>0</v>
      </c>
    </row>
    <row r="669" spans="2:24" x14ac:dyDescent="0.25">
      <c r="B669" s="194" t="str">
        <f ca="1" xml:space="preserve"> IF(INDIRECT("FROM_NGS2_SampleSheet!A"&amp;ROW()-5,TRUE)="","",  INDIRECT(    "FROM_NGS2_SampleSheet!"   &amp;  CHAR(64 + MATCH(VLOOKUP(B$6,mapping!$A:$B,2,FALSE),FROM_NGS2_SampleSheet!$1:$1,0))   &amp;  ROW()-5,TRUE)    )</f>
        <v/>
      </c>
      <c r="C669" s="195" t="str">
        <f ca="1" xml:space="preserve"> IF(INDIRECT("FROM_NGS2_SampleSheet!A"&amp;ROW()-5,TRUE)="","",  INDIRECT(    "FROM_NGS2_SampleSheet!"   &amp;  CHAR(64 + MATCH(VLOOKUP(C$6,mapping!$A:$B,2,FALSE),FROM_NGS2_SampleSheet!$1:$1,0))   &amp;  ROW()-5,TRUE)    )</f>
        <v/>
      </c>
      <c r="D669" s="195" t="str">
        <f ca="1" xml:space="preserve"> IF(INDIRECT("FROM_NGS2_SampleSheet!A"&amp;ROW()-5,TRUE)="","",  INDIRECT(    "FROM_NGS2_SampleSheet!"   &amp;  CHAR(64 + MATCH(VLOOKUP(D$6,mapping!$A:$B,2,FALSE),FROM_NGS2_SampleSheet!$1:$1,0))   &amp;  ROW()-5,TRUE)    )</f>
        <v/>
      </c>
      <c r="E669" s="195" t="str">
        <f ca="1" xml:space="preserve"> IF(INDIRECT("FROM_NGS2_SampleSheet!A"&amp;ROW()-5,TRUE)="","",  "e" &amp; INDIRECT(    "FROM_NGS2_SampleSheet!"   &amp;  CHAR(64 + MATCH(VLOOKUP(E$6,mapping!$A:$B,2,FALSE),FROM_NGS2_SampleSheet!$1:$1,0))   &amp;  ROW()-5,TRUE)    )</f>
        <v/>
      </c>
      <c r="F669" s="195" t="str">
        <f ca="1" xml:space="preserve"> IF(INDIRECT("FROM_NGS2_SampleSheet!A"&amp;ROW()-5,TRUE)="","",  INDIRECT(    "FROM_NGS2_SampleSheet!"   &amp;  CHAR(64 + MATCH(VLOOKUP(F$6,mapping!$A:$B,2,FALSE),FROM_NGS2_SampleSheet!$1:$1,0))   &amp;  ROW()-5,TRUE)    )</f>
        <v/>
      </c>
      <c r="G669" s="196" t="str">
        <f ca="1" xml:space="preserve"> IF(INDIRECT("FROM_NGS2_SampleSheet!A"&amp;ROW()-5,TRUE)="","",  INDIRECT(    "FROM_NGS2_SampleSheet!"   &amp;  CHAR(64 + MATCH(VLOOKUP(G$6,mapping!$A:$B,2,FALSE),FROM_NGS2_SampleSheet!$1:$1,0))   &amp;  ROW()-5,TRUE)    )</f>
        <v/>
      </c>
      <c r="H669" s="195"/>
      <c r="I669" s="213">
        <v>1</v>
      </c>
      <c r="J669" s="197" t="str">
        <f ca="1">IF(U669=TRUE,    IF($Y$4&gt;96,"TOO MANY",VLOOKUP(B669&amp;"_"&amp;C669&amp;"_"&amp;E669&amp;"_A",CALC!W:X,2,FALSE)),   "")</f>
        <v/>
      </c>
      <c r="L669" s="213">
        <v>1</v>
      </c>
      <c r="M669" s="197" t="str">
        <f ca="1">IF(V669=TRUE,     IF($Y$4&gt;96,"TOO MANY",VLOOKUP(B669&amp;"_"&amp;C669&amp;"_"&amp;E669&amp;"_B",CALC!W:X,2,FALSE)),    "")</f>
        <v/>
      </c>
      <c r="N669" s="206"/>
      <c r="O669" s="213">
        <v>1</v>
      </c>
      <c r="P669" s="197" t="str">
        <f ca="1">IF(W669=TRUE,   IF($Y$4&gt;96,"TOO MANY", VLOOKUP(B669&amp;"_"&amp;C669&amp;"_"&amp;E669&amp;"_C",CALC!W:X,2,FALSE)),   "")</f>
        <v/>
      </c>
      <c r="Q669" s="206"/>
      <c r="R669" s="119" t="b">
        <f t="shared" ca="1" si="77"/>
        <v>0</v>
      </c>
      <c r="S669" s="119" t="b">
        <f t="shared" ca="1" si="75"/>
        <v>0</v>
      </c>
      <c r="T669" s="119" t="b">
        <f t="shared" ca="1" si="76"/>
        <v>0</v>
      </c>
      <c r="U669" s="119" t="b">
        <f t="shared" ca="1" si="78"/>
        <v>0</v>
      </c>
      <c r="V669" s="160" t="b">
        <f t="shared" ca="1" si="79"/>
        <v>0</v>
      </c>
      <c r="W669" s="119" t="b">
        <f t="shared" ca="1" si="80"/>
        <v>0</v>
      </c>
      <c r="X669" s="119" t="b">
        <f t="shared" ca="1" si="81"/>
        <v>0</v>
      </c>
    </row>
    <row r="670" spans="2:24" x14ac:dyDescent="0.25">
      <c r="B670" s="194" t="str">
        <f ca="1" xml:space="preserve"> IF(INDIRECT("FROM_NGS2_SampleSheet!A"&amp;ROW()-5,TRUE)="","",  INDIRECT(    "FROM_NGS2_SampleSheet!"   &amp;  CHAR(64 + MATCH(VLOOKUP(B$6,mapping!$A:$B,2,FALSE),FROM_NGS2_SampleSheet!$1:$1,0))   &amp;  ROW()-5,TRUE)    )</f>
        <v/>
      </c>
      <c r="C670" s="195" t="str">
        <f ca="1" xml:space="preserve"> IF(INDIRECT("FROM_NGS2_SampleSheet!A"&amp;ROW()-5,TRUE)="","",  INDIRECT(    "FROM_NGS2_SampleSheet!"   &amp;  CHAR(64 + MATCH(VLOOKUP(C$6,mapping!$A:$B,2,FALSE),FROM_NGS2_SampleSheet!$1:$1,0))   &amp;  ROW()-5,TRUE)    )</f>
        <v/>
      </c>
      <c r="D670" s="195" t="str">
        <f ca="1" xml:space="preserve"> IF(INDIRECT("FROM_NGS2_SampleSheet!A"&amp;ROW()-5,TRUE)="","",  INDIRECT(    "FROM_NGS2_SampleSheet!"   &amp;  CHAR(64 + MATCH(VLOOKUP(D$6,mapping!$A:$B,2,FALSE),FROM_NGS2_SampleSheet!$1:$1,0))   &amp;  ROW()-5,TRUE)    )</f>
        <v/>
      </c>
      <c r="E670" s="195" t="str">
        <f ca="1" xml:space="preserve"> IF(INDIRECT("FROM_NGS2_SampleSheet!A"&amp;ROW()-5,TRUE)="","",  "e" &amp; INDIRECT(    "FROM_NGS2_SampleSheet!"   &amp;  CHAR(64 + MATCH(VLOOKUP(E$6,mapping!$A:$B,2,FALSE),FROM_NGS2_SampleSheet!$1:$1,0))   &amp;  ROW()-5,TRUE)    )</f>
        <v/>
      </c>
      <c r="F670" s="195" t="str">
        <f ca="1" xml:space="preserve"> IF(INDIRECT("FROM_NGS2_SampleSheet!A"&amp;ROW()-5,TRUE)="","",  INDIRECT(    "FROM_NGS2_SampleSheet!"   &amp;  CHAR(64 + MATCH(VLOOKUP(F$6,mapping!$A:$B,2,FALSE),FROM_NGS2_SampleSheet!$1:$1,0))   &amp;  ROW()-5,TRUE)    )</f>
        <v/>
      </c>
      <c r="G670" s="196" t="str">
        <f ca="1" xml:space="preserve"> IF(INDIRECT("FROM_NGS2_SampleSheet!A"&amp;ROW()-5,TRUE)="","",  INDIRECT(    "FROM_NGS2_SampleSheet!"   &amp;  CHAR(64 + MATCH(VLOOKUP(G$6,mapping!$A:$B,2,FALSE),FROM_NGS2_SampleSheet!$1:$1,0))   &amp;  ROW()-5,TRUE)    )</f>
        <v/>
      </c>
      <c r="H670" s="195"/>
      <c r="I670" s="213">
        <v>1</v>
      </c>
      <c r="J670" s="197" t="str">
        <f ca="1">IF(U670=TRUE,    IF($Y$4&gt;96,"TOO MANY",VLOOKUP(B670&amp;"_"&amp;C670&amp;"_"&amp;E670&amp;"_A",CALC!W:X,2,FALSE)),   "")</f>
        <v/>
      </c>
      <c r="L670" s="213">
        <v>1</v>
      </c>
      <c r="M670" s="197" t="str">
        <f ca="1">IF(V670=TRUE,     IF($Y$4&gt;96,"TOO MANY",VLOOKUP(B670&amp;"_"&amp;C670&amp;"_"&amp;E670&amp;"_B",CALC!W:X,2,FALSE)),    "")</f>
        <v/>
      </c>
      <c r="N670" s="206"/>
      <c r="O670" s="213">
        <v>1</v>
      </c>
      <c r="P670" s="197" t="str">
        <f ca="1">IF(W670=TRUE,   IF($Y$4&gt;96,"TOO MANY", VLOOKUP(B670&amp;"_"&amp;C670&amp;"_"&amp;E670&amp;"_C",CALC!W:X,2,FALSE)),   "")</f>
        <v/>
      </c>
      <c r="Q670" s="206"/>
      <c r="R670" s="119" t="b">
        <f t="shared" ca="1" si="77"/>
        <v>0</v>
      </c>
      <c r="S670" s="119" t="b">
        <f t="shared" ca="1" si="75"/>
        <v>0</v>
      </c>
      <c r="T670" s="119" t="b">
        <f t="shared" ca="1" si="76"/>
        <v>0</v>
      </c>
      <c r="U670" s="119" t="b">
        <f t="shared" ca="1" si="78"/>
        <v>0</v>
      </c>
      <c r="V670" s="160" t="b">
        <f t="shared" ca="1" si="79"/>
        <v>0</v>
      </c>
      <c r="W670" s="119" t="b">
        <f t="shared" ca="1" si="80"/>
        <v>0</v>
      </c>
      <c r="X670" s="119" t="b">
        <f t="shared" ca="1" si="81"/>
        <v>0</v>
      </c>
    </row>
    <row r="671" spans="2:24" x14ac:dyDescent="0.25">
      <c r="B671" s="194" t="str">
        <f ca="1" xml:space="preserve"> IF(INDIRECT("FROM_NGS2_SampleSheet!A"&amp;ROW()-5,TRUE)="","",  INDIRECT(    "FROM_NGS2_SampleSheet!"   &amp;  CHAR(64 + MATCH(VLOOKUP(B$6,mapping!$A:$B,2,FALSE),FROM_NGS2_SampleSheet!$1:$1,0))   &amp;  ROW()-5,TRUE)    )</f>
        <v/>
      </c>
      <c r="C671" s="195" t="str">
        <f ca="1" xml:space="preserve"> IF(INDIRECT("FROM_NGS2_SampleSheet!A"&amp;ROW()-5,TRUE)="","",  INDIRECT(    "FROM_NGS2_SampleSheet!"   &amp;  CHAR(64 + MATCH(VLOOKUP(C$6,mapping!$A:$B,2,FALSE),FROM_NGS2_SampleSheet!$1:$1,0))   &amp;  ROW()-5,TRUE)    )</f>
        <v/>
      </c>
      <c r="D671" s="195" t="str">
        <f ca="1" xml:space="preserve"> IF(INDIRECT("FROM_NGS2_SampleSheet!A"&amp;ROW()-5,TRUE)="","",  INDIRECT(    "FROM_NGS2_SampleSheet!"   &amp;  CHAR(64 + MATCH(VLOOKUP(D$6,mapping!$A:$B,2,FALSE),FROM_NGS2_SampleSheet!$1:$1,0))   &amp;  ROW()-5,TRUE)    )</f>
        <v/>
      </c>
      <c r="E671" s="195" t="str">
        <f ca="1" xml:space="preserve"> IF(INDIRECT("FROM_NGS2_SampleSheet!A"&amp;ROW()-5,TRUE)="","",  "e" &amp; INDIRECT(    "FROM_NGS2_SampleSheet!"   &amp;  CHAR(64 + MATCH(VLOOKUP(E$6,mapping!$A:$B,2,FALSE),FROM_NGS2_SampleSheet!$1:$1,0))   &amp;  ROW()-5,TRUE)    )</f>
        <v/>
      </c>
      <c r="F671" s="195" t="str">
        <f ca="1" xml:space="preserve"> IF(INDIRECT("FROM_NGS2_SampleSheet!A"&amp;ROW()-5,TRUE)="","",  INDIRECT(    "FROM_NGS2_SampleSheet!"   &amp;  CHAR(64 + MATCH(VLOOKUP(F$6,mapping!$A:$B,2,FALSE),FROM_NGS2_SampleSheet!$1:$1,0))   &amp;  ROW()-5,TRUE)    )</f>
        <v/>
      </c>
      <c r="G671" s="196" t="str">
        <f ca="1" xml:space="preserve"> IF(INDIRECT("FROM_NGS2_SampleSheet!A"&amp;ROW()-5,TRUE)="","",  INDIRECT(    "FROM_NGS2_SampleSheet!"   &amp;  CHAR(64 + MATCH(VLOOKUP(G$6,mapping!$A:$B,2,FALSE),FROM_NGS2_SampleSheet!$1:$1,0))   &amp;  ROW()-5,TRUE)    )</f>
        <v/>
      </c>
      <c r="H671" s="195"/>
      <c r="I671" s="213">
        <v>1</v>
      </c>
      <c r="J671" s="197" t="str">
        <f ca="1">IF(U671=TRUE,    IF($Y$4&gt;96,"TOO MANY",VLOOKUP(B671&amp;"_"&amp;C671&amp;"_"&amp;E671&amp;"_A",CALC!W:X,2,FALSE)),   "")</f>
        <v/>
      </c>
      <c r="L671" s="213">
        <v>1</v>
      </c>
      <c r="M671" s="197" t="str">
        <f ca="1">IF(V671=TRUE,     IF($Y$4&gt;96,"TOO MANY",VLOOKUP(B671&amp;"_"&amp;C671&amp;"_"&amp;E671&amp;"_B",CALC!W:X,2,FALSE)),    "")</f>
        <v/>
      </c>
      <c r="N671" s="206"/>
      <c r="O671" s="213">
        <v>1</v>
      </c>
      <c r="P671" s="197" t="str">
        <f ca="1">IF(W671=TRUE,   IF($Y$4&gt;96,"TOO MANY", VLOOKUP(B671&amp;"_"&amp;C671&amp;"_"&amp;E671&amp;"_C",CALC!W:X,2,FALSE)),   "")</f>
        <v/>
      </c>
      <c r="Q671" s="206"/>
      <c r="R671" s="119" t="b">
        <f t="shared" ca="1" si="77"/>
        <v>0</v>
      </c>
      <c r="S671" s="119" t="b">
        <f t="shared" ca="1" si="75"/>
        <v>0</v>
      </c>
      <c r="T671" s="119" t="b">
        <f t="shared" ca="1" si="76"/>
        <v>0</v>
      </c>
      <c r="U671" s="119" t="b">
        <f t="shared" ca="1" si="78"/>
        <v>0</v>
      </c>
      <c r="V671" s="160" t="b">
        <f t="shared" ca="1" si="79"/>
        <v>0</v>
      </c>
      <c r="W671" s="119" t="b">
        <f t="shared" ca="1" si="80"/>
        <v>0</v>
      </c>
      <c r="X671" s="119" t="b">
        <f t="shared" ca="1" si="81"/>
        <v>0</v>
      </c>
    </row>
    <row r="672" spans="2:24" x14ac:dyDescent="0.25">
      <c r="B672" s="194" t="str">
        <f ca="1" xml:space="preserve"> IF(INDIRECT("FROM_NGS2_SampleSheet!A"&amp;ROW()-5,TRUE)="","",  INDIRECT(    "FROM_NGS2_SampleSheet!"   &amp;  CHAR(64 + MATCH(VLOOKUP(B$6,mapping!$A:$B,2,FALSE),FROM_NGS2_SampleSheet!$1:$1,0))   &amp;  ROW()-5,TRUE)    )</f>
        <v/>
      </c>
      <c r="C672" s="195" t="str">
        <f ca="1" xml:space="preserve"> IF(INDIRECT("FROM_NGS2_SampleSheet!A"&amp;ROW()-5,TRUE)="","",  INDIRECT(    "FROM_NGS2_SampleSheet!"   &amp;  CHAR(64 + MATCH(VLOOKUP(C$6,mapping!$A:$B,2,FALSE),FROM_NGS2_SampleSheet!$1:$1,0))   &amp;  ROW()-5,TRUE)    )</f>
        <v/>
      </c>
      <c r="D672" s="195" t="str">
        <f ca="1" xml:space="preserve"> IF(INDIRECT("FROM_NGS2_SampleSheet!A"&amp;ROW()-5,TRUE)="","",  INDIRECT(    "FROM_NGS2_SampleSheet!"   &amp;  CHAR(64 + MATCH(VLOOKUP(D$6,mapping!$A:$B,2,FALSE),FROM_NGS2_SampleSheet!$1:$1,0))   &amp;  ROW()-5,TRUE)    )</f>
        <v/>
      </c>
      <c r="E672" s="195" t="str">
        <f ca="1" xml:space="preserve"> IF(INDIRECT("FROM_NGS2_SampleSheet!A"&amp;ROW()-5,TRUE)="","",  "e" &amp; INDIRECT(    "FROM_NGS2_SampleSheet!"   &amp;  CHAR(64 + MATCH(VLOOKUP(E$6,mapping!$A:$B,2,FALSE),FROM_NGS2_SampleSheet!$1:$1,0))   &amp;  ROW()-5,TRUE)    )</f>
        <v/>
      </c>
      <c r="F672" s="195" t="str">
        <f ca="1" xml:space="preserve"> IF(INDIRECT("FROM_NGS2_SampleSheet!A"&amp;ROW()-5,TRUE)="","",  INDIRECT(    "FROM_NGS2_SampleSheet!"   &amp;  CHAR(64 + MATCH(VLOOKUP(F$6,mapping!$A:$B,2,FALSE),FROM_NGS2_SampleSheet!$1:$1,0))   &amp;  ROW()-5,TRUE)    )</f>
        <v/>
      </c>
      <c r="G672" s="196" t="str">
        <f ca="1" xml:space="preserve"> IF(INDIRECT("FROM_NGS2_SampleSheet!A"&amp;ROW()-5,TRUE)="","",  INDIRECT(    "FROM_NGS2_SampleSheet!"   &amp;  CHAR(64 + MATCH(VLOOKUP(G$6,mapping!$A:$B,2,FALSE),FROM_NGS2_SampleSheet!$1:$1,0))   &amp;  ROW()-5,TRUE)    )</f>
        <v/>
      </c>
      <c r="H672" s="195"/>
      <c r="I672" s="213">
        <v>1</v>
      </c>
      <c r="J672" s="197" t="str">
        <f ca="1">IF(U672=TRUE,    IF($Y$4&gt;96,"TOO MANY",VLOOKUP(B672&amp;"_"&amp;C672&amp;"_"&amp;E672&amp;"_A",CALC!W:X,2,FALSE)),   "")</f>
        <v/>
      </c>
      <c r="L672" s="213">
        <v>1</v>
      </c>
      <c r="M672" s="197" t="str">
        <f ca="1">IF(V672=TRUE,     IF($Y$4&gt;96,"TOO MANY",VLOOKUP(B672&amp;"_"&amp;C672&amp;"_"&amp;E672&amp;"_B",CALC!W:X,2,FALSE)),    "")</f>
        <v/>
      </c>
      <c r="N672" s="206"/>
      <c r="O672" s="213">
        <v>1</v>
      </c>
      <c r="P672" s="197" t="str">
        <f ca="1">IF(W672=TRUE,   IF($Y$4&gt;96,"TOO MANY", VLOOKUP(B672&amp;"_"&amp;C672&amp;"_"&amp;E672&amp;"_C",CALC!W:X,2,FALSE)),   "")</f>
        <v/>
      </c>
      <c r="Q672" s="206"/>
      <c r="R672" s="119" t="b">
        <f t="shared" ca="1" si="77"/>
        <v>0</v>
      </c>
      <c r="S672" s="119" t="b">
        <f t="shared" ca="1" si="75"/>
        <v>0</v>
      </c>
      <c r="T672" s="119" t="b">
        <f t="shared" ca="1" si="76"/>
        <v>0</v>
      </c>
      <c r="U672" s="119" t="b">
        <f t="shared" ca="1" si="78"/>
        <v>0</v>
      </c>
      <c r="V672" s="160" t="b">
        <f t="shared" ca="1" si="79"/>
        <v>0</v>
      </c>
      <c r="W672" s="119" t="b">
        <f t="shared" ca="1" si="80"/>
        <v>0</v>
      </c>
      <c r="X672" s="119" t="b">
        <f t="shared" ca="1" si="81"/>
        <v>0</v>
      </c>
    </row>
    <row r="673" spans="2:24" x14ac:dyDescent="0.25">
      <c r="B673" s="194" t="str">
        <f ca="1" xml:space="preserve"> IF(INDIRECT("FROM_NGS2_SampleSheet!A"&amp;ROW()-5,TRUE)="","",  INDIRECT(    "FROM_NGS2_SampleSheet!"   &amp;  CHAR(64 + MATCH(VLOOKUP(B$6,mapping!$A:$B,2,FALSE),FROM_NGS2_SampleSheet!$1:$1,0))   &amp;  ROW()-5,TRUE)    )</f>
        <v/>
      </c>
      <c r="C673" s="195" t="str">
        <f ca="1" xml:space="preserve"> IF(INDIRECT("FROM_NGS2_SampleSheet!A"&amp;ROW()-5,TRUE)="","",  INDIRECT(    "FROM_NGS2_SampleSheet!"   &amp;  CHAR(64 + MATCH(VLOOKUP(C$6,mapping!$A:$B,2,FALSE),FROM_NGS2_SampleSheet!$1:$1,0))   &amp;  ROW()-5,TRUE)    )</f>
        <v/>
      </c>
      <c r="D673" s="195" t="str">
        <f ca="1" xml:space="preserve"> IF(INDIRECT("FROM_NGS2_SampleSheet!A"&amp;ROW()-5,TRUE)="","",  INDIRECT(    "FROM_NGS2_SampleSheet!"   &amp;  CHAR(64 + MATCH(VLOOKUP(D$6,mapping!$A:$B,2,FALSE),FROM_NGS2_SampleSheet!$1:$1,0))   &amp;  ROW()-5,TRUE)    )</f>
        <v/>
      </c>
      <c r="E673" s="195" t="str">
        <f ca="1" xml:space="preserve"> IF(INDIRECT("FROM_NGS2_SampleSheet!A"&amp;ROW()-5,TRUE)="","",  "e" &amp; INDIRECT(    "FROM_NGS2_SampleSheet!"   &amp;  CHAR(64 + MATCH(VLOOKUP(E$6,mapping!$A:$B,2,FALSE),FROM_NGS2_SampleSheet!$1:$1,0))   &amp;  ROW()-5,TRUE)    )</f>
        <v/>
      </c>
      <c r="F673" s="195" t="str">
        <f ca="1" xml:space="preserve"> IF(INDIRECT("FROM_NGS2_SampleSheet!A"&amp;ROW()-5,TRUE)="","",  INDIRECT(    "FROM_NGS2_SampleSheet!"   &amp;  CHAR(64 + MATCH(VLOOKUP(F$6,mapping!$A:$B,2,FALSE),FROM_NGS2_SampleSheet!$1:$1,0))   &amp;  ROW()-5,TRUE)    )</f>
        <v/>
      </c>
      <c r="G673" s="196" t="str">
        <f ca="1" xml:space="preserve"> IF(INDIRECT("FROM_NGS2_SampleSheet!A"&amp;ROW()-5,TRUE)="","",  INDIRECT(    "FROM_NGS2_SampleSheet!"   &amp;  CHAR(64 + MATCH(VLOOKUP(G$6,mapping!$A:$B,2,FALSE),FROM_NGS2_SampleSheet!$1:$1,0))   &amp;  ROW()-5,TRUE)    )</f>
        <v/>
      </c>
      <c r="H673" s="195"/>
      <c r="I673" s="213">
        <v>1</v>
      </c>
      <c r="J673" s="197" t="str">
        <f ca="1">IF(U673=TRUE,    IF($Y$4&gt;96,"TOO MANY",VLOOKUP(B673&amp;"_"&amp;C673&amp;"_"&amp;E673&amp;"_A",CALC!W:X,2,FALSE)),   "")</f>
        <v/>
      </c>
      <c r="L673" s="213">
        <v>1</v>
      </c>
      <c r="M673" s="197" t="str">
        <f ca="1">IF(V673=TRUE,     IF($Y$4&gt;96,"TOO MANY",VLOOKUP(B673&amp;"_"&amp;C673&amp;"_"&amp;E673&amp;"_B",CALC!W:X,2,FALSE)),    "")</f>
        <v/>
      </c>
      <c r="N673" s="206"/>
      <c r="O673" s="213">
        <v>1</v>
      </c>
      <c r="P673" s="197" t="str">
        <f ca="1">IF(W673=TRUE,   IF($Y$4&gt;96,"TOO MANY", VLOOKUP(B673&amp;"_"&amp;C673&amp;"_"&amp;E673&amp;"_C",CALC!W:X,2,FALSE)),   "")</f>
        <v/>
      </c>
      <c r="Q673" s="206"/>
      <c r="R673" s="119" t="b">
        <f t="shared" ca="1" si="77"/>
        <v>0</v>
      </c>
      <c r="S673" s="119" t="b">
        <f t="shared" ca="1" si="75"/>
        <v>0</v>
      </c>
      <c r="T673" s="119" t="b">
        <f t="shared" ca="1" si="76"/>
        <v>0</v>
      </c>
      <c r="U673" s="119" t="b">
        <f t="shared" ca="1" si="78"/>
        <v>0</v>
      </c>
      <c r="V673" s="160" t="b">
        <f t="shared" ca="1" si="79"/>
        <v>0</v>
      </c>
      <c r="W673" s="119" t="b">
        <f t="shared" ca="1" si="80"/>
        <v>0</v>
      </c>
      <c r="X673" s="119" t="b">
        <f t="shared" ca="1" si="81"/>
        <v>0</v>
      </c>
    </row>
    <row r="674" spans="2:24" x14ac:dyDescent="0.25">
      <c r="B674" s="194" t="str">
        <f ca="1" xml:space="preserve"> IF(INDIRECT("FROM_NGS2_SampleSheet!A"&amp;ROW()-5,TRUE)="","",  INDIRECT(    "FROM_NGS2_SampleSheet!"   &amp;  CHAR(64 + MATCH(VLOOKUP(B$6,mapping!$A:$B,2,FALSE),FROM_NGS2_SampleSheet!$1:$1,0))   &amp;  ROW()-5,TRUE)    )</f>
        <v/>
      </c>
      <c r="C674" s="195" t="str">
        <f ca="1" xml:space="preserve"> IF(INDIRECT("FROM_NGS2_SampleSheet!A"&amp;ROW()-5,TRUE)="","",  INDIRECT(    "FROM_NGS2_SampleSheet!"   &amp;  CHAR(64 + MATCH(VLOOKUP(C$6,mapping!$A:$B,2,FALSE),FROM_NGS2_SampleSheet!$1:$1,0))   &amp;  ROW()-5,TRUE)    )</f>
        <v/>
      </c>
      <c r="D674" s="195" t="str">
        <f ca="1" xml:space="preserve"> IF(INDIRECT("FROM_NGS2_SampleSheet!A"&amp;ROW()-5,TRUE)="","",  INDIRECT(    "FROM_NGS2_SampleSheet!"   &amp;  CHAR(64 + MATCH(VLOOKUP(D$6,mapping!$A:$B,2,FALSE),FROM_NGS2_SampleSheet!$1:$1,0))   &amp;  ROW()-5,TRUE)    )</f>
        <v/>
      </c>
      <c r="E674" s="195" t="str">
        <f ca="1" xml:space="preserve"> IF(INDIRECT("FROM_NGS2_SampleSheet!A"&amp;ROW()-5,TRUE)="","",  "e" &amp; INDIRECT(    "FROM_NGS2_SampleSheet!"   &amp;  CHAR(64 + MATCH(VLOOKUP(E$6,mapping!$A:$B,2,FALSE),FROM_NGS2_SampleSheet!$1:$1,0))   &amp;  ROW()-5,TRUE)    )</f>
        <v/>
      </c>
      <c r="F674" s="195" t="str">
        <f ca="1" xml:space="preserve"> IF(INDIRECT("FROM_NGS2_SampleSheet!A"&amp;ROW()-5,TRUE)="","",  INDIRECT(    "FROM_NGS2_SampleSheet!"   &amp;  CHAR(64 + MATCH(VLOOKUP(F$6,mapping!$A:$B,2,FALSE),FROM_NGS2_SampleSheet!$1:$1,0))   &amp;  ROW()-5,TRUE)    )</f>
        <v/>
      </c>
      <c r="G674" s="196" t="str">
        <f ca="1" xml:space="preserve"> IF(INDIRECT("FROM_NGS2_SampleSheet!A"&amp;ROW()-5,TRUE)="","",  INDIRECT(    "FROM_NGS2_SampleSheet!"   &amp;  CHAR(64 + MATCH(VLOOKUP(G$6,mapping!$A:$B,2,FALSE),FROM_NGS2_SampleSheet!$1:$1,0))   &amp;  ROW()-5,TRUE)    )</f>
        <v/>
      </c>
      <c r="H674" s="195"/>
      <c r="I674" s="213">
        <v>1</v>
      </c>
      <c r="J674" s="197" t="str">
        <f ca="1">IF(U674=TRUE,    IF($Y$4&gt;96,"TOO MANY",VLOOKUP(B674&amp;"_"&amp;C674&amp;"_"&amp;E674&amp;"_A",CALC!W:X,2,FALSE)),   "")</f>
        <v/>
      </c>
      <c r="L674" s="213">
        <v>1</v>
      </c>
      <c r="M674" s="197" t="str">
        <f ca="1">IF(V674=TRUE,     IF($Y$4&gt;96,"TOO MANY",VLOOKUP(B674&amp;"_"&amp;C674&amp;"_"&amp;E674&amp;"_B",CALC!W:X,2,FALSE)),    "")</f>
        <v/>
      </c>
      <c r="N674" s="206"/>
      <c r="O674" s="213">
        <v>1</v>
      </c>
      <c r="P674" s="197" t="str">
        <f ca="1">IF(W674=TRUE,   IF($Y$4&gt;96,"TOO MANY", VLOOKUP(B674&amp;"_"&amp;C674&amp;"_"&amp;E674&amp;"_C",CALC!W:X,2,FALSE)),   "")</f>
        <v/>
      </c>
      <c r="Q674" s="206"/>
      <c r="R674" s="119" t="b">
        <f t="shared" ca="1" si="77"/>
        <v>0</v>
      </c>
      <c r="S674" s="119" t="b">
        <f t="shared" ca="1" si="75"/>
        <v>0</v>
      </c>
      <c r="T674" s="119" t="b">
        <f t="shared" ca="1" si="76"/>
        <v>0</v>
      </c>
      <c r="U674" s="119" t="b">
        <f t="shared" ca="1" si="78"/>
        <v>0</v>
      </c>
      <c r="V674" s="160" t="b">
        <f t="shared" ca="1" si="79"/>
        <v>0</v>
      </c>
      <c r="W674" s="119" t="b">
        <f t="shared" ca="1" si="80"/>
        <v>0</v>
      </c>
      <c r="X674" s="119" t="b">
        <f t="shared" ca="1" si="81"/>
        <v>0</v>
      </c>
    </row>
    <row r="675" spans="2:24" x14ac:dyDescent="0.25">
      <c r="B675" s="194" t="str">
        <f ca="1" xml:space="preserve"> IF(INDIRECT("FROM_NGS2_SampleSheet!A"&amp;ROW()-5,TRUE)="","",  INDIRECT(    "FROM_NGS2_SampleSheet!"   &amp;  CHAR(64 + MATCH(VLOOKUP(B$6,mapping!$A:$B,2,FALSE),FROM_NGS2_SampleSheet!$1:$1,0))   &amp;  ROW()-5,TRUE)    )</f>
        <v/>
      </c>
      <c r="C675" s="195" t="str">
        <f ca="1" xml:space="preserve"> IF(INDIRECT("FROM_NGS2_SampleSheet!A"&amp;ROW()-5,TRUE)="","",  INDIRECT(    "FROM_NGS2_SampleSheet!"   &amp;  CHAR(64 + MATCH(VLOOKUP(C$6,mapping!$A:$B,2,FALSE),FROM_NGS2_SampleSheet!$1:$1,0))   &amp;  ROW()-5,TRUE)    )</f>
        <v/>
      </c>
      <c r="D675" s="195" t="str">
        <f ca="1" xml:space="preserve"> IF(INDIRECT("FROM_NGS2_SampleSheet!A"&amp;ROW()-5,TRUE)="","",  INDIRECT(    "FROM_NGS2_SampleSheet!"   &amp;  CHAR(64 + MATCH(VLOOKUP(D$6,mapping!$A:$B,2,FALSE),FROM_NGS2_SampleSheet!$1:$1,0))   &amp;  ROW()-5,TRUE)    )</f>
        <v/>
      </c>
      <c r="E675" s="195" t="str">
        <f ca="1" xml:space="preserve"> IF(INDIRECT("FROM_NGS2_SampleSheet!A"&amp;ROW()-5,TRUE)="","",  "e" &amp; INDIRECT(    "FROM_NGS2_SampleSheet!"   &amp;  CHAR(64 + MATCH(VLOOKUP(E$6,mapping!$A:$B,2,FALSE),FROM_NGS2_SampleSheet!$1:$1,0))   &amp;  ROW()-5,TRUE)    )</f>
        <v/>
      </c>
      <c r="F675" s="195" t="str">
        <f ca="1" xml:space="preserve"> IF(INDIRECT("FROM_NGS2_SampleSheet!A"&amp;ROW()-5,TRUE)="","",  INDIRECT(    "FROM_NGS2_SampleSheet!"   &amp;  CHAR(64 + MATCH(VLOOKUP(F$6,mapping!$A:$B,2,FALSE),FROM_NGS2_SampleSheet!$1:$1,0))   &amp;  ROW()-5,TRUE)    )</f>
        <v/>
      </c>
      <c r="G675" s="196" t="str">
        <f ca="1" xml:space="preserve"> IF(INDIRECT("FROM_NGS2_SampleSheet!A"&amp;ROW()-5,TRUE)="","",  INDIRECT(    "FROM_NGS2_SampleSheet!"   &amp;  CHAR(64 + MATCH(VLOOKUP(G$6,mapping!$A:$B,2,FALSE),FROM_NGS2_SampleSheet!$1:$1,0))   &amp;  ROW()-5,TRUE)    )</f>
        <v/>
      </c>
      <c r="H675" s="195"/>
      <c r="I675" s="213">
        <v>1</v>
      </c>
      <c r="J675" s="197" t="str">
        <f ca="1">IF(U675=TRUE,    IF($Y$4&gt;96,"TOO MANY",VLOOKUP(B675&amp;"_"&amp;C675&amp;"_"&amp;E675&amp;"_A",CALC!W:X,2,FALSE)),   "")</f>
        <v/>
      </c>
      <c r="L675" s="213">
        <v>1</v>
      </c>
      <c r="M675" s="197" t="str">
        <f ca="1">IF(V675=TRUE,     IF($Y$4&gt;96,"TOO MANY",VLOOKUP(B675&amp;"_"&amp;C675&amp;"_"&amp;E675&amp;"_B",CALC!W:X,2,FALSE)),    "")</f>
        <v/>
      </c>
      <c r="N675" s="206"/>
      <c r="O675" s="213">
        <v>1</v>
      </c>
      <c r="P675" s="197" t="str">
        <f ca="1">IF(W675=TRUE,   IF($Y$4&gt;96,"TOO MANY", VLOOKUP(B675&amp;"_"&amp;C675&amp;"_"&amp;E675&amp;"_C",CALC!W:X,2,FALSE)),   "")</f>
        <v/>
      </c>
      <c r="Q675" s="206"/>
      <c r="R675" s="119" t="b">
        <f t="shared" ca="1" si="77"/>
        <v>0</v>
      </c>
      <c r="S675" s="119" t="b">
        <f t="shared" ca="1" si="75"/>
        <v>0</v>
      </c>
      <c r="T675" s="119" t="b">
        <f t="shared" ca="1" si="76"/>
        <v>0</v>
      </c>
      <c r="U675" s="119" t="b">
        <f t="shared" ca="1" si="78"/>
        <v>0</v>
      </c>
      <c r="V675" s="160" t="b">
        <f t="shared" ca="1" si="79"/>
        <v>0</v>
      </c>
      <c r="W675" s="119" t="b">
        <f t="shared" ca="1" si="80"/>
        <v>0</v>
      </c>
      <c r="X675" s="119" t="b">
        <f t="shared" ca="1" si="81"/>
        <v>0</v>
      </c>
    </row>
    <row r="676" spans="2:24" x14ac:dyDescent="0.25">
      <c r="B676" s="194" t="str">
        <f ca="1" xml:space="preserve"> IF(INDIRECT("FROM_NGS2_SampleSheet!A"&amp;ROW()-5,TRUE)="","",  INDIRECT(    "FROM_NGS2_SampleSheet!"   &amp;  CHAR(64 + MATCH(VLOOKUP(B$6,mapping!$A:$B,2,FALSE),FROM_NGS2_SampleSheet!$1:$1,0))   &amp;  ROW()-5,TRUE)    )</f>
        <v/>
      </c>
      <c r="C676" s="195" t="str">
        <f ca="1" xml:space="preserve"> IF(INDIRECT("FROM_NGS2_SampleSheet!A"&amp;ROW()-5,TRUE)="","",  INDIRECT(    "FROM_NGS2_SampleSheet!"   &amp;  CHAR(64 + MATCH(VLOOKUP(C$6,mapping!$A:$B,2,FALSE),FROM_NGS2_SampleSheet!$1:$1,0))   &amp;  ROW()-5,TRUE)    )</f>
        <v/>
      </c>
      <c r="D676" s="195" t="str">
        <f ca="1" xml:space="preserve"> IF(INDIRECT("FROM_NGS2_SampleSheet!A"&amp;ROW()-5,TRUE)="","",  INDIRECT(    "FROM_NGS2_SampleSheet!"   &amp;  CHAR(64 + MATCH(VLOOKUP(D$6,mapping!$A:$B,2,FALSE),FROM_NGS2_SampleSheet!$1:$1,0))   &amp;  ROW()-5,TRUE)    )</f>
        <v/>
      </c>
      <c r="E676" s="195" t="str">
        <f ca="1" xml:space="preserve"> IF(INDIRECT("FROM_NGS2_SampleSheet!A"&amp;ROW()-5,TRUE)="","",  "e" &amp; INDIRECT(    "FROM_NGS2_SampleSheet!"   &amp;  CHAR(64 + MATCH(VLOOKUP(E$6,mapping!$A:$B,2,FALSE),FROM_NGS2_SampleSheet!$1:$1,0))   &amp;  ROW()-5,TRUE)    )</f>
        <v/>
      </c>
      <c r="F676" s="195" t="str">
        <f ca="1" xml:space="preserve"> IF(INDIRECT("FROM_NGS2_SampleSheet!A"&amp;ROW()-5,TRUE)="","",  INDIRECT(    "FROM_NGS2_SampleSheet!"   &amp;  CHAR(64 + MATCH(VLOOKUP(F$6,mapping!$A:$B,2,FALSE),FROM_NGS2_SampleSheet!$1:$1,0))   &amp;  ROW()-5,TRUE)    )</f>
        <v/>
      </c>
      <c r="G676" s="196" t="str">
        <f ca="1" xml:space="preserve"> IF(INDIRECT("FROM_NGS2_SampleSheet!A"&amp;ROW()-5,TRUE)="","",  INDIRECT(    "FROM_NGS2_SampleSheet!"   &amp;  CHAR(64 + MATCH(VLOOKUP(G$6,mapping!$A:$B,2,FALSE),FROM_NGS2_SampleSheet!$1:$1,0))   &amp;  ROW()-5,TRUE)    )</f>
        <v/>
      </c>
      <c r="H676" s="195"/>
      <c r="I676" s="213">
        <v>1</v>
      </c>
      <c r="J676" s="197" t="str">
        <f ca="1">IF(U676=TRUE,    IF($Y$4&gt;96,"TOO MANY",VLOOKUP(B676&amp;"_"&amp;C676&amp;"_"&amp;E676&amp;"_A",CALC!W:X,2,FALSE)),   "")</f>
        <v/>
      </c>
      <c r="L676" s="213">
        <v>1</v>
      </c>
      <c r="M676" s="197" t="str">
        <f ca="1">IF(V676=TRUE,     IF($Y$4&gt;96,"TOO MANY",VLOOKUP(B676&amp;"_"&amp;C676&amp;"_"&amp;E676&amp;"_B",CALC!W:X,2,FALSE)),    "")</f>
        <v/>
      </c>
      <c r="N676" s="206"/>
      <c r="O676" s="213">
        <v>1</v>
      </c>
      <c r="P676" s="197" t="str">
        <f ca="1">IF(W676=TRUE,   IF($Y$4&gt;96,"TOO MANY", VLOOKUP(B676&amp;"_"&amp;C676&amp;"_"&amp;E676&amp;"_C",CALC!W:X,2,FALSE)),   "")</f>
        <v/>
      </c>
      <c r="Q676" s="206"/>
      <c r="R676" s="119" t="b">
        <f t="shared" ca="1" si="77"/>
        <v>0</v>
      </c>
      <c r="S676" s="119" t="b">
        <f t="shared" ca="1" si="75"/>
        <v>0</v>
      </c>
      <c r="T676" s="119" t="b">
        <f t="shared" ca="1" si="76"/>
        <v>0</v>
      </c>
      <c r="U676" s="119" t="b">
        <f t="shared" ca="1" si="78"/>
        <v>0</v>
      </c>
      <c r="V676" s="160" t="b">
        <f t="shared" ca="1" si="79"/>
        <v>0</v>
      </c>
      <c r="W676" s="119" t="b">
        <f t="shared" ca="1" si="80"/>
        <v>0</v>
      </c>
      <c r="X676" s="119" t="b">
        <f t="shared" ca="1" si="81"/>
        <v>0</v>
      </c>
    </row>
    <row r="677" spans="2:24" x14ac:dyDescent="0.25">
      <c r="B677" s="194" t="str">
        <f ca="1" xml:space="preserve"> IF(INDIRECT("FROM_NGS2_SampleSheet!A"&amp;ROW()-5,TRUE)="","",  INDIRECT(    "FROM_NGS2_SampleSheet!"   &amp;  CHAR(64 + MATCH(VLOOKUP(B$6,mapping!$A:$B,2,FALSE),FROM_NGS2_SampleSheet!$1:$1,0))   &amp;  ROW()-5,TRUE)    )</f>
        <v/>
      </c>
      <c r="C677" s="195" t="str">
        <f ca="1" xml:space="preserve"> IF(INDIRECT("FROM_NGS2_SampleSheet!A"&amp;ROW()-5,TRUE)="","",  INDIRECT(    "FROM_NGS2_SampleSheet!"   &amp;  CHAR(64 + MATCH(VLOOKUP(C$6,mapping!$A:$B,2,FALSE),FROM_NGS2_SampleSheet!$1:$1,0))   &amp;  ROW()-5,TRUE)    )</f>
        <v/>
      </c>
      <c r="D677" s="195" t="str">
        <f ca="1" xml:space="preserve"> IF(INDIRECT("FROM_NGS2_SampleSheet!A"&amp;ROW()-5,TRUE)="","",  INDIRECT(    "FROM_NGS2_SampleSheet!"   &amp;  CHAR(64 + MATCH(VLOOKUP(D$6,mapping!$A:$B,2,FALSE),FROM_NGS2_SampleSheet!$1:$1,0))   &amp;  ROW()-5,TRUE)    )</f>
        <v/>
      </c>
      <c r="E677" s="195" t="str">
        <f ca="1" xml:space="preserve"> IF(INDIRECT("FROM_NGS2_SampleSheet!A"&amp;ROW()-5,TRUE)="","",  "e" &amp; INDIRECT(    "FROM_NGS2_SampleSheet!"   &amp;  CHAR(64 + MATCH(VLOOKUP(E$6,mapping!$A:$B,2,FALSE),FROM_NGS2_SampleSheet!$1:$1,0))   &amp;  ROW()-5,TRUE)    )</f>
        <v/>
      </c>
      <c r="F677" s="195" t="str">
        <f ca="1" xml:space="preserve"> IF(INDIRECT("FROM_NGS2_SampleSheet!A"&amp;ROW()-5,TRUE)="","",  INDIRECT(    "FROM_NGS2_SampleSheet!"   &amp;  CHAR(64 + MATCH(VLOOKUP(F$6,mapping!$A:$B,2,FALSE),FROM_NGS2_SampleSheet!$1:$1,0))   &amp;  ROW()-5,TRUE)    )</f>
        <v/>
      </c>
      <c r="G677" s="196" t="str">
        <f ca="1" xml:space="preserve"> IF(INDIRECT("FROM_NGS2_SampleSheet!A"&amp;ROW()-5,TRUE)="","",  INDIRECT(    "FROM_NGS2_SampleSheet!"   &amp;  CHAR(64 + MATCH(VLOOKUP(G$6,mapping!$A:$B,2,FALSE),FROM_NGS2_SampleSheet!$1:$1,0))   &amp;  ROW()-5,TRUE)    )</f>
        <v/>
      </c>
      <c r="H677" s="195"/>
      <c r="I677" s="213">
        <v>1</v>
      </c>
      <c r="J677" s="197" t="str">
        <f ca="1">IF(U677=TRUE,    IF($Y$4&gt;96,"TOO MANY",VLOOKUP(B677&amp;"_"&amp;C677&amp;"_"&amp;E677&amp;"_A",CALC!W:X,2,FALSE)),   "")</f>
        <v/>
      </c>
      <c r="L677" s="213">
        <v>1</v>
      </c>
      <c r="M677" s="197" t="str">
        <f ca="1">IF(V677=TRUE,     IF($Y$4&gt;96,"TOO MANY",VLOOKUP(B677&amp;"_"&amp;C677&amp;"_"&amp;E677&amp;"_B",CALC!W:X,2,FALSE)),    "")</f>
        <v/>
      </c>
      <c r="N677" s="206"/>
      <c r="O677" s="213">
        <v>1</v>
      </c>
      <c r="P677" s="197" t="str">
        <f ca="1">IF(W677=TRUE,   IF($Y$4&gt;96,"TOO MANY", VLOOKUP(B677&amp;"_"&amp;C677&amp;"_"&amp;E677&amp;"_C",CALC!W:X,2,FALSE)),   "")</f>
        <v/>
      </c>
      <c r="Q677" s="206"/>
      <c r="R677" s="119" t="b">
        <f t="shared" ca="1" si="77"/>
        <v>0</v>
      </c>
      <c r="S677" s="119" t="b">
        <f t="shared" ca="1" si="75"/>
        <v>0</v>
      </c>
      <c r="T677" s="119" t="b">
        <f t="shared" ca="1" si="76"/>
        <v>0</v>
      </c>
      <c r="U677" s="119" t="b">
        <f t="shared" ca="1" si="78"/>
        <v>0</v>
      </c>
      <c r="V677" s="160" t="b">
        <f t="shared" ca="1" si="79"/>
        <v>0</v>
      </c>
      <c r="W677" s="119" t="b">
        <f t="shared" ca="1" si="80"/>
        <v>0</v>
      </c>
      <c r="X677" s="119" t="b">
        <f t="shared" ca="1" si="81"/>
        <v>0</v>
      </c>
    </row>
    <row r="678" spans="2:24" x14ac:dyDescent="0.25">
      <c r="B678" s="194" t="str">
        <f ca="1" xml:space="preserve"> IF(INDIRECT("FROM_NGS2_SampleSheet!A"&amp;ROW()-5,TRUE)="","",  INDIRECT(    "FROM_NGS2_SampleSheet!"   &amp;  CHAR(64 + MATCH(VLOOKUP(B$6,mapping!$A:$B,2,FALSE),FROM_NGS2_SampleSheet!$1:$1,0))   &amp;  ROW()-5,TRUE)    )</f>
        <v/>
      </c>
      <c r="C678" s="195" t="str">
        <f ca="1" xml:space="preserve"> IF(INDIRECT("FROM_NGS2_SampleSheet!A"&amp;ROW()-5,TRUE)="","",  INDIRECT(    "FROM_NGS2_SampleSheet!"   &amp;  CHAR(64 + MATCH(VLOOKUP(C$6,mapping!$A:$B,2,FALSE),FROM_NGS2_SampleSheet!$1:$1,0))   &amp;  ROW()-5,TRUE)    )</f>
        <v/>
      </c>
      <c r="D678" s="195" t="str">
        <f ca="1" xml:space="preserve"> IF(INDIRECT("FROM_NGS2_SampleSheet!A"&amp;ROW()-5,TRUE)="","",  INDIRECT(    "FROM_NGS2_SampleSheet!"   &amp;  CHAR(64 + MATCH(VLOOKUP(D$6,mapping!$A:$B,2,FALSE),FROM_NGS2_SampleSheet!$1:$1,0))   &amp;  ROW()-5,TRUE)    )</f>
        <v/>
      </c>
      <c r="E678" s="195" t="str">
        <f ca="1" xml:space="preserve"> IF(INDIRECT("FROM_NGS2_SampleSheet!A"&amp;ROW()-5,TRUE)="","",  "e" &amp; INDIRECT(    "FROM_NGS2_SampleSheet!"   &amp;  CHAR(64 + MATCH(VLOOKUP(E$6,mapping!$A:$B,2,FALSE),FROM_NGS2_SampleSheet!$1:$1,0))   &amp;  ROW()-5,TRUE)    )</f>
        <v/>
      </c>
      <c r="F678" s="195" t="str">
        <f ca="1" xml:space="preserve"> IF(INDIRECT("FROM_NGS2_SampleSheet!A"&amp;ROW()-5,TRUE)="","",  INDIRECT(    "FROM_NGS2_SampleSheet!"   &amp;  CHAR(64 + MATCH(VLOOKUP(F$6,mapping!$A:$B,2,FALSE),FROM_NGS2_SampleSheet!$1:$1,0))   &amp;  ROW()-5,TRUE)    )</f>
        <v/>
      </c>
      <c r="G678" s="196" t="str">
        <f ca="1" xml:space="preserve"> IF(INDIRECT("FROM_NGS2_SampleSheet!A"&amp;ROW()-5,TRUE)="","",  INDIRECT(    "FROM_NGS2_SampleSheet!"   &amp;  CHAR(64 + MATCH(VLOOKUP(G$6,mapping!$A:$B,2,FALSE),FROM_NGS2_SampleSheet!$1:$1,0))   &amp;  ROW()-5,TRUE)    )</f>
        <v/>
      </c>
      <c r="H678" s="195"/>
      <c r="I678" s="213">
        <v>1</v>
      </c>
      <c r="J678" s="197" t="str">
        <f ca="1">IF(U678=TRUE,    IF($Y$4&gt;96,"TOO MANY",VLOOKUP(B678&amp;"_"&amp;C678&amp;"_"&amp;E678&amp;"_A",CALC!W:X,2,FALSE)),   "")</f>
        <v/>
      </c>
      <c r="L678" s="213">
        <v>1</v>
      </c>
      <c r="M678" s="197" t="str">
        <f ca="1">IF(V678=TRUE,     IF($Y$4&gt;96,"TOO MANY",VLOOKUP(B678&amp;"_"&amp;C678&amp;"_"&amp;E678&amp;"_B",CALC!W:X,2,FALSE)),    "")</f>
        <v/>
      </c>
      <c r="N678" s="206"/>
      <c r="O678" s="213">
        <v>1</v>
      </c>
      <c r="P678" s="197" t="str">
        <f ca="1">IF(W678=TRUE,   IF($Y$4&gt;96,"TOO MANY", VLOOKUP(B678&amp;"_"&amp;C678&amp;"_"&amp;E678&amp;"_C",CALC!W:X,2,FALSE)),   "")</f>
        <v/>
      </c>
      <c r="Q678" s="206"/>
      <c r="R678" s="119" t="b">
        <f t="shared" ca="1" si="77"/>
        <v>0</v>
      </c>
      <c r="S678" s="119" t="b">
        <f t="shared" ca="1" si="75"/>
        <v>0</v>
      </c>
      <c r="T678" s="119" t="b">
        <f t="shared" ca="1" si="76"/>
        <v>0</v>
      </c>
      <c r="U678" s="119" t="b">
        <f t="shared" ca="1" si="78"/>
        <v>0</v>
      </c>
      <c r="V678" s="160" t="b">
        <f t="shared" ca="1" si="79"/>
        <v>0</v>
      </c>
      <c r="W678" s="119" t="b">
        <f t="shared" ca="1" si="80"/>
        <v>0</v>
      </c>
      <c r="X678" s="119" t="b">
        <f t="shared" ca="1" si="81"/>
        <v>0</v>
      </c>
    </row>
    <row r="679" spans="2:24" x14ac:dyDescent="0.25">
      <c r="B679" s="194" t="str">
        <f ca="1" xml:space="preserve"> IF(INDIRECT("FROM_NGS2_SampleSheet!A"&amp;ROW()-5,TRUE)="","",  INDIRECT(    "FROM_NGS2_SampleSheet!"   &amp;  CHAR(64 + MATCH(VLOOKUP(B$6,mapping!$A:$B,2,FALSE),FROM_NGS2_SampleSheet!$1:$1,0))   &amp;  ROW()-5,TRUE)    )</f>
        <v/>
      </c>
      <c r="C679" s="195" t="str">
        <f ca="1" xml:space="preserve"> IF(INDIRECT("FROM_NGS2_SampleSheet!A"&amp;ROW()-5,TRUE)="","",  INDIRECT(    "FROM_NGS2_SampleSheet!"   &amp;  CHAR(64 + MATCH(VLOOKUP(C$6,mapping!$A:$B,2,FALSE),FROM_NGS2_SampleSheet!$1:$1,0))   &amp;  ROW()-5,TRUE)    )</f>
        <v/>
      </c>
      <c r="D679" s="195" t="str">
        <f ca="1" xml:space="preserve"> IF(INDIRECT("FROM_NGS2_SampleSheet!A"&amp;ROW()-5,TRUE)="","",  INDIRECT(    "FROM_NGS2_SampleSheet!"   &amp;  CHAR(64 + MATCH(VLOOKUP(D$6,mapping!$A:$B,2,FALSE),FROM_NGS2_SampleSheet!$1:$1,0))   &amp;  ROW()-5,TRUE)    )</f>
        <v/>
      </c>
      <c r="E679" s="195" t="str">
        <f ca="1" xml:space="preserve"> IF(INDIRECT("FROM_NGS2_SampleSheet!A"&amp;ROW()-5,TRUE)="","",  "e" &amp; INDIRECT(    "FROM_NGS2_SampleSheet!"   &amp;  CHAR(64 + MATCH(VLOOKUP(E$6,mapping!$A:$B,2,FALSE),FROM_NGS2_SampleSheet!$1:$1,0))   &amp;  ROW()-5,TRUE)    )</f>
        <v/>
      </c>
      <c r="F679" s="195" t="str">
        <f ca="1" xml:space="preserve"> IF(INDIRECT("FROM_NGS2_SampleSheet!A"&amp;ROW()-5,TRUE)="","",  INDIRECT(    "FROM_NGS2_SampleSheet!"   &amp;  CHAR(64 + MATCH(VLOOKUP(F$6,mapping!$A:$B,2,FALSE),FROM_NGS2_SampleSheet!$1:$1,0))   &amp;  ROW()-5,TRUE)    )</f>
        <v/>
      </c>
      <c r="G679" s="196" t="str">
        <f ca="1" xml:space="preserve"> IF(INDIRECT("FROM_NGS2_SampleSheet!A"&amp;ROW()-5,TRUE)="","",  INDIRECT(    "FROM_NGS2_SampleSheet!"   &amp;  CHAR(64 + MATCH(VLOOKUP(G$6,mapping!$A:$B,2,FALSE),FROM_NGS2_SampleSheet!$1:$1,0))   &amp;  ROW()-5,TRUE)    )</f>
        <v/>
      </c>
      <c r="H679" s="195"/>
      <c r="I679" s="213">
        <v>1</v>
      </c>
      <c r="J679" s="197" t="str">
        <f ca="1">IF(U679=TRUE,    IF($Y$4&gt;96,"TOO MANY",VLOOKUP(B679&amp;"_"&amp;C679&amp;"_"&amp;E679&amp;"_A",CALC!W:X,2,FALSE)),   "")</f>
        <v/>
      </c>
      <c r="L679" s="213">
        <v>1</v>
      </c>
      <c r="M679" s="197" t="str">
        <f ca="1">IF(V679=TRUE,     IF($Y$4&gt;96,"TOO MANY",VLOOKUP(B679&amp;"_"&amp;C679&amp;"_"&amp;E679&amp;"_B",CALC!W:X,2,FALSE)),    "")</f>
        <v/>
      </c>
      <c r="N679" s="206"/>
      <c r="O679" s="213">
        <v>1</v>
      </c>
      <c r="P679" s="197" t="str">
        <f ca="1">IF(W679=TRUE,   IF($Y$4&gt;96,"TOO MANY", VLOOKUP(B679&amp;"_"&amp;C679&amp;"_"&amp;E679&amp;"_C",CALC!W:X,2,FALSE)),   "")</f>
        <v/>
      </c>
      <c r="Q679" s="206"/>
      <c r="R679" s="119" t="b">
        <f t="shared" ca="1" si="77"/>
        <v>0</v>
      </c>
      <c r="S679" s="119" t="b">
        <f t="shared" ca="1" si="75"/>
        <v>0</v>
      </c>
      <c r="T679" s="119" t="b">
        <f t="shared" ca="1" si="76"/>
        <v>0</v>
      </c>
      <c r="U679" s="119" t="b">
        <f t="shared" ca="1" si="78"/>
        <v>0</v>
      </c>
      <c r="V679" s="160" t="b">
        <f t="shared" ca="1" si="79"/>
        <v>0</v>
      </c>
      <c r="W679" s="119" t="b">
        <f t="shared" ca="1" si="80"/>
        <v>0</v>
      </c>
      <c r="X679" s="119" t="b">
        <f t="shared" ca="1" si="81"/>
        <v>0</v>
      </c>
    </row>
    <row r="680" spans="2:24" x14ac:dyDescent="0.25">
      <c r="B680" s="194" t="str">
        <f ca="1" xml:space="preserve"> IF(INDIRECT("FROM_NGS2_SampleSheet!A"&amp;ROW()-5,TRUE)="","",  INDIRECT(    "FROM_NGS2_SampleSheet!"   &amp;  CHAR(64 + MATCH(VLOOKUP(B$6,mapping!$A:$B,2,FALSE),FROM_NGS2_SampleSheet!$1:$1,0))   &amp;  ROW()-5,TRUE)    )</f>
        <v/>
      </c>
      <c r="C680" s="195" t="str">
        <f ca="1" xml:space="preserve"> IF(INDIRECT("FROM_NGS2_SampleSheet!A"&amp;ROW()-5,TRUE)="","",  INDIRECT(    "FROM_NGS2_SampleSheet!"   &amp;  CHAR(64 + MATCH(VLOOKUP(C$6,mapping!$A:$B,2,FALSE),FROM_NGS2_SampleSheet!$1:$1,0))   &amp;  ROW()-5,TRUE)    )</f>
        <v/>
      </c>
      <c r="D680" s="195" t="str">
        <f ca="1" xml:space="preserve"> IF(INDIRECT("FROM_NGS2_SampleSheet!A"&amp;ROW()-5,TRUE)="","",  INDIRECT(    "FROM_NGS2_SampleSheet!"   &amp;  CHAR(64 + MATCH(VLOOKUP(D$6,mapping!$A:$B,2,FALSE),FROM_NGS2_SampleSheet!$1:$1,0))   &amp;  ROW()-5,TRUE)    )</f>
        <v/>
      </c>
      <c r="E680" s="195" t="str">
        <f ca="1" xml:space="preserve"> IF(INDIRECT("FROM_NGS2_SampleSheet!A"&amp;ROW()-5,TRUE)="","",  "e" &amp; INDIRECT(    "FROM_NGS2_SampleSheet!"   &amp;  CHAR(64 + MATCH(VLOOKUP(E$6,mapping!$A:$B,2,FALSE),FROM_NGS2_SampleSheet!$1:$1,0))   &amp;  ROW()-5,TRUE)    )</f>
        <v/>
      </c>
      <c r="F680" s="195" t="str">
        <f ca="1" xml:space="preserve"> IF(INDIRECT("FROM_NGS2_SampleSheet!A"&amp;ROW()-5,TRUE)="","",  INDIRECT(    "FROM_NGS2_SampleSheet!"   &amp;  CHAR(64 + MATCH(VLOOKUP(F$6,mapping!$A:$B,2,FALSE),FROM_NGS2_SampleSheet!$1:$1,0))   &amp;  ROW()-5,TRUE)    )</f>
        <v/>
      </c>
      <c r="G680" s="196" t="str">
        <f ca="1" xml:space="preserve"> IF(INDIRECT("FROM_NGS2_SampleSheet!A"&amp;ROW()-5,TRUE)="","",  INDIRECT(    "FROM_NGS2_SampleSheet!"   &amp;  CHAR(64 + MATCH(VLOOKUP(G$6,mapping!$A:$B,2,FALSE),FROM_NGS2_SampleSheet!$1:$1,0))   &amp;  ROW()-5,TRUE)    )</f>
        <v/>
      </c>
      <c r="H680" s="195"/>
      <c r="I680" s="213">
        <v>1</v>
      </c>
      <c r="J680" s="197" t="str">
        <f ca="1">IF(U680=TRUE,    IF($Y$4&gt;96,"TOO MANY",VLOOKUP(B680&amp;"_"&amp;C680&amp;"_"&amp;E680&amp;"_A",CALC!W:X,2,FALSE)),   "")</f>
        <v/>
      </c>
      <c r="L680" s="213">
        <v>1</v>
      </c>
      <c r="M680" s="197" t="str">
        <f ca="1">IF(V680=TRUE,     IF($Y$4&gt;96,"TOO MANY",VLOOKUP(B680&amp;"_"&amp;C680&amp;"_"&amp;E680&amp;"_B",CALC!W:X,2,FALSE)),    "")</f>
        <v/>
      </c>
      <c r="N680" s="206"/>
      <c r="O680" s="213">
        <v>1</v>
      </c>
      <c r="P680" s="197" t="str">
        <f ca="1">IF(W680=TRUE,   IF($Y$4&gt;96,"TOO MANY", VLOOKUP(B680&amp;"_"&amp;C680&amp;"_"&amp;E680&amp;"_C",CALC!W:X,2,FALSE)),   "")</f>
        <v/>
      </c>
      <c r="Q680" s="206"/>
      <c r="R680" s="119" t="b">
        <f t="shared" ca="1" si="77"/>
        <v>0</v>
      </c>
      <c r="S680" s="119" t="b">
        <f t="shared" ca="1" si="75"/>
        <v>0</v>
      </c>
      <c r="T680" s="119" t="b">
        <f t="shared" ca="1" si="76"/>
        <v>0</v>
      </c>
      <c r="U680" s="119" t="b">
        <f t="shared" ca="1" si="78"/>
        <v>0</v>
      </c>
      <c r="V680" s="160" t="b">
        <f t="shared" ca="1" si="79"/>
        <v>0</v>
      </c>
      <c r="W680" s="119" t="b">
        <f t="shared" ca="1" si="80"/>
        <v>0</v>
      </c>
      <c r="X680" s="119" t="b">
        <f t="shared" ca="1" si="81"/>
        <v>0</v>
      </c>
    </row>
    <row r="681" spans="2:24" x14ac:dyDescent="0.25">
      <c r="B681" s="194" t="str">
        <f ca="1" xml:space="preserve"> IF(INDIRECT("FROM_NGS2_SampleSheet!A"&amp;ROW()-5,TRUE)="","",  INDIRECT(    "FROM_NGS2_SampleSheet!"   &amp;  CHAR(64 + MATCH(VLOOKUP(B$6,mapping!$A:$B,2,FALSE),FROM_NGS2_SampleSheet!$1:$1,0))   &amp;  ROW()-5,TRUE)    )</f>
        <v/>
      </c>
      <c r="C681" s="195" t="str">
        <f ca="1" xml:space="preserve"> IF(INDIRECT("FROM_NGS2_SampleSheet!A"&amp;ROW()-5,TRUE)="","",  INDIRECT(    "FROM_NGS2_SampleSheet!"   &amp;  CHAR(64 + MATCH(VLOOKUP(C$6,mapping!$A:$B,2,FALSE),FROM_NGS2_SampleSheet!$1:$1,0))   &amp;  ROW()-5,TRUE)    )</f>
        <v/>
      </c>
      <c r="D681" s="195" t="str">
        <f ca="1" xml:space="preserve"> IF(INDIRECT("FROM_NGS2_SampleSheet!A"&amp;ROW()-5,TRUE)="","",  INDIRECT(    "FROM_NGS2_SampleSheet!"   &amp;  CHAR(64 + MATCH(VLOOKUP(D$6,mapping!$A:$B,2,FALSE),FROM_NGS2_SampleSheet!$1:$1,0))   &amp;  ROW()-5,TRUE)    )</f>
        <v/>
      </c>
      <c r="E681" s="195" t="str">
        <f ca="1" xml:space="preserve"> IF(INDIRECT("FROM_NGS2_SampleSheet!A"&amp;ROW()-5,TRUE)="","",  "e" &amp; INDIRECT(    "FROM_NGS2_SampleSheet!"   &amp;  CHAR(64 + MATCH(VLOOKUP(E$6,mapping!$A:$B,2,FALSE),FROM_NGS2_SampleSheet!$1:$1,0))   &amp;  ROW()-5,TRUE)    )</f>
        <v/>
      </c>
      <c r="F681" s="195" t="str">
        <f ca="1" xml:space="preserve"> IF(INDIRECT("FROM_NGS2_SampleSheet!A"&amp;ROW()-5,TRUE)="","",  INDIRECT(    "FROM_NGS2_SampleSheet!"   &amp;  CHAR(64 + MATCH(VLOOKUP(F$6,mapping!$A:$B,2,FALSE),FROM_NGS2_SampleSheet!$1:$1,0))   &amp;  ROW()-5,TRUE)    )</f>
        <v/>
      </c>
      <c r="G681" s="196" t="str">
        <f ca="1" xml:space="preserve"> IF(INDIRECT("FROM_NGS2_SampleSheet!A"&amp;ROW()-5,TRUE)="","",  INDIRECT(    "FROM_NGS2_SampleSheet!"   &amp;  CHAR(64 + MATCH(VLOOKUP(G$6,mapping!$A:$B,2,FALSE),FROM_NGS2_SampleSheet!$1:$1,0))   &amp;  ROW()-5,TRUE)    )</f>
        <v/>
      </c>
      <c r="H681" s="195"/>
      <c r="I681" s="213">
        <v>1</v>
      </c>
      <c r="J681" s="197" t="str">
        <f ca="1">IF(U681=TRUE,    IF($Y$4&gt;96,"TOO MANY",VLOOKUP(B681&amp;"_"&amp;C681&amp;"_"&amp;E681&amp;"_A",CALC!W:X,2,FALSE)),   "")</f>
        <v/>
      </c>
      <c r="L681" s="213">
        <v>1</v>
      </c>
      <c r="M681" s="197" t="str">
        <f ca="1">IF(V681=TRUE,     IF($Y$4&gt;96,"TOO MANY",VLOOKUP(B681&amp;"_"&amp;C681&amp;"_"&amp;E681&amp;"_B",CALC!W:X,2,FALSE)),    "")</f>
        <v/>
      </c>
      <c r="N681" s="206"/>
      <c r="O681" s="213">
        <v>1</v>
      </c>
      <c r="P681" s="197" t="str">
        <f ca="1">IF(W681=TRUE,   IF($Y$4&gt;96,"TOO MANY", VLOOKUP(B681&amp;"_"&amp;C681&amp;"_"&amp;E681&amp;"_C",CALC!W:X,2,FALSE)),   "")</f>
        <v/>
      </c>
      <c r="Q681" s="206"/>
      <c r="R681" s="119" t="b">
        <f t="shared" ca="1" si="77"/>
        <v>0</v>
      </c>
      <c r="S681" s="119" t="b">
        <f t="shared" ca="1" si="75"/>
        <v>0</v>
      </c>
      <c r="T681" s="119" t="b">
        <f t="shared" ca="1" si="76"/>
        <v>0</v>
      </c>
      <c r="U681" s="119" t="b">
        <f t="shared" ca="1" si="78"/>
        <v>0</v>
      </c>
      <c r="V681" s="160" t="b">
        <f t="shared" ca="1" si="79"/>
        <v>0</v>
      </c>
      <c r="W681" s="119" t="b">
        <f t="shared" ca="1" si="80"/>
        <v>0</v>
      </c>
      <c r="X681" s="119" t="b">
        <f t="shared" ca="1" si="81"/>
        <v>0</v>
      </c>
    </row>
    <row r="682" spans="2:24" x14ac:dyDescent="0.25">
      <c r="B682" s="194" t="str">
        <f ca="1" xml:space="preserve"> IF(INDIRECT("FROM_NGS2_SampleSheet!A"&amp;ROW()-5,TRUE)="","",  INDIRECT(    "FROM_NGS2_SampleSheet!"   &amp;  CHAR(64 + MATCH(VLOOKUP(B$6,mapping!$A:$B,2,FALSE),FROM_NGS2_SampleSheet!$1:$1,0))   &amp;  ROW()-5,TRUE)    )</f>
        <v/>
      </c>
      <c r="C682" s="195" t="str">
        <f ca="1" xml:space="preserve"> IF(INDIRECT("FROM_NGS2_SampleSheet!A"&amp;ROW()-5,TRUE)="","",  INDIRECT(    "FROM_NGS2_SampleSheet!"   &amp;  CHAR(64 + MATCH(VLOOKUP(C$6,mapping!$A:$B,2,FALSE),FROM_NGS2_SampleSheet!$1:$1,0))   &amp;  ROW()-5,TRUE)    )</f>
        <v/>
      </c>
      <c r="D682" s="195" t="str">
        <f ca="1" xml:space="preserve"> IF(INDIRECT("FROM_NGS2_SampleSheet!A"&amp;ROW()-5,TRUE)="","",  INDIRECT(    "FROM_NGS2_SampleSheet!"   &amp;  CHAR(64 + MATCH(VLOOKUP(D$6,mapping!$A:$B,2,FALSE),FROM_NGS2_SampleSheet!$1:$1,0))   &amp;  ROW()-5,TRUE)    )</f>
        <v/>
      </c>
      <c r="E682" s="195" t="str">
        <f ca="1" xml:space="preserve"> IF(INDIRECT("FROM_NGS2_SampleSheet!A"&amp;ROW()-5,TRUE)="","",  "e" &amp; INDIRECT(    "FROM_NGS2_SampleSheet!"   &amp;  CHAR(64 + MATCH(VLOOKUP(E$6,mapping!$A:$B,2,FALSE),FROM_NGS2_SampleSheet!$1:$1,0))   &amp;  ROW()-5,TRUE)    )</f>
        <v/>
      </c>
      <c r="F682" s="195" t="str">
        <f ca="1" xml:space="preserve"> IF(INDIRECT("FROM_NGS2_SampleSheet!A"&amp;ROW()-5,TRUE)="","",  INDIRECT(    "FROM_NGS2_SampleSheet!"   &amp;  CHAR(64 + MATCH(VLOOKUP(F$6,mapping!$A:$B,2,FALSE),FROM_NGS2_SampleSheet!$1:$1,0))   &amp;  ROW()-5,TRUE)    )</f>
        <v/>
      </c>
      <c r="G682" s="196" t="str">
        <f ca="1" xml:space="preserve"> IF(INDIRECT("FROM_NGS2_SampleSheet!A"&amp;ROW()-5,TRUE)="","",  INDIRECT(    "FROM_NGS2_SampleSheet!"   &amp;  CHAR(64 + MATCH(VLOOKUP(G$6,mapping!$A:$B,2,FALSE),FROM_NGS2_SampleSheet!$1:$1,0))   &amp;  ROW()-5,TRUE)    )</f>
        <v/>
      </c>
      <c r="H682" s="195"/>
      <c r="I682" s="213">
        <v>1</v>
      </c>
      <c r="J682" s="197" t="str">
        <f ca="1">IF(U682=TRUE,    IF($Y$4&gt;96,"TOO MANY",VLOOKUP(B682&amp;"_"&amp;C682&amp;"_"&amp;E682&amp;"_A",CALC!W:X,2,FALSE)),   "")</f>
        <v/>
      </c>
      <c r="L682" s="213">
        <v>1</v>
      </c>
      <c r="M682" s="197" t="str">
        <f ca="1">IF(V682=TRUE,     IF($Y$4&gt;96,"TOO MANY",VLOOKUP(B682&amp;"_"&amp;C682&amp;"_"&amp;E682&amp;"_B",CALC!W:X,2,FALSE)),    "")</f>
        <v/>
      </c>
      <c r="N682" s="206"/>
      <c r="O682" s="213">
        <v>1</v>
      </c>
      <c r="P682" s="197" t="str">
        <f ca="1">IF(W682=TRUE,   IF($Y$4&gt;96,"TOO MANY", VLOOKUP(B682&amp;"_"&amp;C682&amp;"_"&amp;E682&amp;"_C",CALC!W:X,2,FALSE)),   "")</f>
        <v/>
      </c>
      <c r="Q682" s="206"/>
      <c r="R682" s="119" t="b">
        <f t="shared" ca="1" si="77"/>
        <v>0</v>
      </c>
      <c r="S682" s="119" t="b">
        <f t="shared" ca="1" si="75"/>
        <v>0</v>
      </c>
      <c r="T682" s="119" t="b">
        <f t="shared" ca="1" si="76"/>
        <v>0</v>
      </c>
      <c r="U682" s="119" t="b">
        <f t="shared" ca="1" si="78"/>
        <v>0</v>
      </c>
      <c r="V682" s="160" t="b">
        <f t="shared" ca="1" si="79"/>
        <v>0</v>
      </c>
      <c r="W682" s="119" t="b">
        <f t="shared" ca="1" si="80"/>
        <v>0</v>
      </c>
      <c r="X682" s="119" t="b">
        <f t="shared" ca="1" si="81"/>
        <v>0</v>
      </c>
    </row>
    <row r="683" spans="2:24" x14ac:dyDescent="0.25">
      <c r="B683" s="194" t="str">
        <f ca="1" xml:space="preserve"> IF(INDIRECT("FROM_NGS2_SampleSheet!A"&amp;ROW()-5,TRUE)="","",  INDIRECT(    "FROM_NGS2_SampleSheet!"   &amp;  CHAR(64 + MATCH(VLOOKUP(B$6,mapping!$A:$B,2,FALSE),FROM_NGS2_SampleSheet!$1:$1,0))   &amp;  ROW()-5,TRUE)    )</f>
        <v/>
      </c>
      <c r="C683" s="195" t="str">
        <f ca="1" xml:space="preserve"> IF(INDIRECT("FROM_NGS2_SampleSheet!A"&amp;ROW()-5,TRUE)="","",  INDIRECT(    "FROM_NGS2_SampleSheet!"   &amp;  CHAR(64 + MATCH(VLOOKUP(C$6,mapping!$A:$B,2,FALSE),FROM_NGS2_SampleSheet!$1:$1,0))   &amp;  ROW()-5,TRUE)    )</f>
        <v/>
      </c>
      <c r="D683" s="195" t="str">
        <f ca="1" xml:space="preserve"> IF(INDIRECT("FROM_NGS2_SampleSheet!A"&amp;ROW()-5,TRUE)="","",  INDIRECT(    "FROM_NGS2_SampleSheet!"   &amp;  CHAR(64 + MATCH(VLOOKUP(D$6,mapping!$A:$B,2,FALSE),FROM_NGS2_SampleSheet!$1:$1,0))   &amp;  ROW()-5,TRUE)    )</f>
        <v/>
      </c>
      <c r="E683" s="195" t="str">
        <f ca="1" xml:space="preserve"> IF(INDIRECT("FROM_NGS2_SampleSheet!A"&amp;ROW()-5,TRUE)="","",  "e" &amp; INDIRECT(    "FROM_NGS2_SampleSheet!"   &amp;  CHAR(64 + MATCH(VLOOKUP(E$6,mapping!$A:$B,2,FALSE),FROM_NGS2_SampleSheet!$1:$1,0))   &amp;  ROW()-5,TRUE)    )</f>
        <v/>
      </c>
      <c r="F683" s="195" t="str">
        <f ca="1" xml:space="preserve"> IF(INDIRECT("FROM_NGS2_SampleSheet!A"&amp;ROW()-5,TRUE)="","",  INDIRECT(    "FROM_NGS2_SampleSheet!"   &amp;  CHAR(64 + MATCH(VLOOKUP(F$6,mapping!$A:$B,2,FALSE),FROM_NGS2_SampleSheet!$1:$1,0))   &amp;  ROW()-5,TRUE)    )</f>
        <v/>
      </c>
      <c r="G683" s="196" t="str">
        <f ca="1" xml:space="preserve"> IF(INDIRECT("FROM_NGS2_SampleSheet!A"&amp;ROW()-5,TRUE)="","",  INDIRECT(    "FROM_NGS2_SampleSheet!"   &amp;  CHAR(64 + MATCH(VLOOKUP(G$6,mapping!$A:$B,2,FALSE),FROM_NGS2_SampleSheet!$1:$1,0))   &amp;  ROW()-5,TRUE)    )</f>
        <v/>
      </c>
      <c r="H683" s="195"/>
      <c r="I683" s="213">
        <v>1</v>
      </c>
      <c r="J683" s="197" t="str">
        <f ca="1">IF(U683=TRUE,    IF($Y$4&gt;96,"TOO MANY",VLOOKUP(B683&amp;"_"&amp;C683&amp;"_"&amp;E683&amp;"_A",CALC!W:X,2,FALSE)),   "")</f>
        <v/>
      </c>
      <c r="L683" s="213">
        <v>1</v>
      </c>
      <c r="M683" s="197" t="str">
        <f ca="1">IF(V683=TRUE,     IF($Y$4&gt;96,"TOO MANY",VLOOKUP(B683&amp;"_"&amp;C683&amp;"_"&amp;E683&amp;"_B",CALC!W:X,2,FALSE)),    "")</f>
        <v/>
      </c>
      <c r="N683" s="206"/>
      <c r="O683" s="213">
        <v>1</v>
      </c>
      <c r="P683" s="197" t="str">
        <f ca="1">IF(W683=TRUE,   IF($Y$4&gt;96,"TOO MANY", VLOOKUP(B683&amp;"_"&amp;C683&amp;"_"&amp;E683&amp;"_C",CALC!W:X,2,FALSE)),   "")</f>
        <v/>
      </c>
      <c r="Q683" s="206"/>
      <c r="R683" s="119" t="b">
        <f t="shared" ca="1" si="77"/>
        <v>0</v>
      </c>
      <c r="S683" s="119" t="b">
        <f t="shared" ca="1" si="75"/>
        <v>0</v>
      </c>
      <c r="T683" s="119" t="b">
        <f t="shared" ca="1" si="76"/>
        <v>0</v>
      </c>
      <c r="U683" s="119" t="b">
        <f t="shared" ca="1" si="78"/>
        <v>0</v>
      </c>
      <c r="V683" s="160" t="b">
        <f t="shared" ca="1" si="79"/>
        <v>0</v>
      </c>
      <c r="W683" s="119" t="b">
        <f t="shared" ca="1" si="80"/>
        <v>0</v>
      </c>
      <c r="X683" s="119" t="b">
        <f t="shared" ca="1" si="81"/>
        <v>0</v>
      </c>
    </row>
    <row r="684" spans="2:24" x14ac:dyDescent="0.25">
      <c r="B684" s="194" t="str">
        <f ca="1" xml:space="preserve"> IF(INDIRECT("FROM_NGS2_SampleSheet!A"&amp;ROW()-5,TRUE)="","",  INDIRECT(    "FROM_NGS2_SampleSheet!"   &amp;  CHAR(64 + MATCH(VLOOKUP(B$6,mapping!$A:$B,2,FALSE),FROM_NGS2_SampleSheet!$1:$1,0))   &amp;  ROW()-5,TRUE)    )</f>
        <v/>
      </c>
      <c r="C684" s="195" t="str">
        <f ca="1" xml:space="preserve"> IF(INDIRECT("FROM_NGS2_SampleSheet!A"&amp;ROW()-5,TRUE)="","",  INDIRECT(    "FROM_NGS2_SampleSheet!"   &amp;  CHAR(64 + MATCH(VLOOKUP(C$6,mapping!$A:$B,2,FALSE),FROM_NGS2_SampleSheet!$1:$1,0))   &amp;  ROW()-5,TRUE)    )</f>
        <v/>
      </c>
      <c r="D684" s="195" t="str">
        <f ca="1" xml:space="preserve"> IF(INDIRECT("FROM_NGS2_SampleSheet!A"&amp;ROW()-5,TRUE)="","",  INDIRECT(    "FROM_NGS2_SampleSheet!"   &amp;  CHAR(64 + MATCH(VLOOKUP(D$6,mapping!$A:$B,2,FALSE),FROM_NGS2_SampleSheet!$1:$1,0))   &amp;  ROW()-5,TRUE)    )</f>
        <v/>
      </c>
      <c r="E684" s="195" t="str">
        <f ca="1" xml:space="preserve"> IF(INDIRECT("FROM_NGS2_SampleSheet!A"&amp;ROW()-5,TRUE)="","",  "e" &amp; INDIRECT(    "FROM_NGS2_SampleSheet!"   &amp;  CHAR(64 + MATCH(VLOOKUP(E$6,mapping!$A:$B,2,FALSE),FROM_NGS2_SampleSheet!$1:$1,0))   &amp;  ROW()-5,TRUE)    )</f>
        <v/>
      </c>
      <c r="F684" s="195" t="str">
        <f ca="1" xml:space="preserve"> IF(INDIRECT("FROM_NGS2_SampleSheet!A"&amp;ROW()-5,TRUE)="","",  INDIRECT(    "FROM_NGS2_SampleSheet!"   &amp;  CHAR(64 + MATCH(VLOOKUP(F$6,mapping!$A:$B,2,FALSE),FROM_NGS2_SampleSheet!$1:$1,0))   &amp;  ROW()-5,TRUE)    )</f>
        <v/>
      </c>
      <c r="G684" s="196" t="str">
        <f ca="1" xml:space="preserve"> IF(INDIRECT("FROM_NGS2_SampleSheet!A"&amp;ROW()-5,TRUE)="","",  INDIRECT(    "FROM_NGS2_SampleSheet!"   &amp;  CHAR(64 + MATCH(VLOOKUP(G$6,mapping!$A:$B,2,FALSE),FROM_NGS2_SampleSheet!$1:$1,0))   &amp;  ROW()-5,TRUE)    )</f>
        <v/>
      </c>
      <c r="H684" s="195"/>
      <c r="I684" s="213">
        <v>1</v>
      </c>
      <c r="J684" s="197" t="str">
        <f ca="1">IF(U684=TRUE,    IF($Y$4&gt;96,"TOO MANY",VLOOKUP(B684&amp;"_"&amp;C684&amp;"_"&amp;E684&amp;"_A",CALC!W:X,2,FALSE)),   "")</f>
        <v/>
      </c>
      <c r="L684" s="213">
        <v>1</v>
      </c>
      <c r="M684" s="197" t="str">
        <f ca="1">IF(V684=TRUE,     IF($Y$4&gt;96,"TOO MANY",VLOOKUP(B684&amp;"_"&amp;C684&amp;"_"&amp;E684&amp;"_B",CALC!W:X,2,FALSE)),    "")</f>
        <v/>
      </c>
      <c r="N684" s="206"/>
      <c r="O684" s="213">
        <v>1</v>
      </c>
      <c r="P684" s="197" t="str">
        <f ca="1">IF(W684=TRUE,   IF($Y$4&gt;96,"TOO MANY", VLOOKUP(B684&amp;"_"&amp;C684&amp;"_"&amp;E684&amp;"_C",CALC!W:X,2,FALSE)),   "")</f>
        <v/>
      </c>
      <c r="Q684" s="206"/>
      <c r="R684" s="119" t="b">
        <f t="shared" ca="1" si="77"/>
        <v>0</v>
      </c>
      <c r="S684" s="119" t="b">
        <f t="shared" ca="1" si="75"/>
        <v>0</v>
      </c>
      <c r="T684" s="119" t="b">
        <f t="shared" ca="1" si="76"/>
        <v>0</v>
      </c>
      <c r="U684" s="119" t="b">
        <f t="shared" ca="1" si="78"/>
        <v>0</v>
      </c>
      <c r="V684" s="160" t="b">
        <f t="shared" ca="1" si="79"/>
        <v>0</v>
      </c>
      <c r="W684" s="119" t="b">
        <f t="shared" ca="1" si="80"/>
        <v>0</v>
      </c>
      <c r="X684" s="119" t="b">
        <f t="shared" ca="1" si="81"/>
        <v>0</v>
      </c>
    </row>
    <row r="685" spans="2:24" x14ac:dyDescent="0.25">
      <c r="B685" s="194" t="str">
        <f ca="1" xml:space="preserve"> IF(INDIRECT("FROM_NGS2_SampleSheet!A"&amp;ROW()-5,TRUE)="","",  INDIRECT(    "FROM_NGS2_SampleSheet!"   &amp;  CHAR(64 + MATCH(VLOOKUP(B$6,mapping!$A:$B,2,FALSE),FROM_NGS2_SampleSheet!$1:$1,0))   &amp;  ROW()-5,TRUE)    )</f>
        <v/>
      </c>
      <c r="C685" s="195" t="str">
        <f ca="1" xml:space="preserve"> IF(INDIRECT("FROM_NGS2_SampleSheet!A"&amp;ROW()-5,TRUE)="","",  INDIRECT(    "FROM_NGS2_SampleSheet!"   &amp;  CHAR(64 + MATCH(VLOOKUP(C$6,mapping!$A:$B,2,FALSE),FROM_NGS2_SampleSheet!$1:$1,0))   &amp;  ROW()-5,TRUE)    )</f>
        <v/>
      </c>
      <c r="D685" s="195" t="str">
        <f ca="1" xml:space="preserve"> IF(INDIRECT("FROM_NGS2_SampleSheet!A"&amp;ROW()-5,TRUE)="","",  INDIRECT(    "FROM_NGS2_SampleSheet!"   &amp;  CHAR(64 + MATCH(VLOOKUP(D$6,mapping!$A:$B,2,FALSE),FROM_NGS2_SampleSheet!$1:$1,0))   &amp;  ROW()-5,TRUE)    )</f>
        <v/>
      </c>
      <c r="E685" s="195" t="str">
        <f ca="1" xml:space="preserve"> IF(INDIRECT("FROM_NGS2_SampleSheet!A"&amp;ROW()-5,TRUE)="","",  "e" &amp; INDIRECT(    "FROM_NGS2_SampleSheet!"   &amp;  CHAR(64 + MATCH(VLOOKUP(E$6,mapping!$A:$B,2,FALSE),FROM_NGS2_SampleSheet!$1:$1,0))   &amp;  ROW()-5,TRUE)    )</f>
        <v/>
      </c>
      <c r="F685" s="195" t="str">
        <f ca="1" xml:space="preserve"> IF(INDIRECT("FROM_NGS2_SampleSheet!A"&amp;ROW()-5,TRUE)="","",  INDIRECT(    "FROM_NGS2_SampleSheet!"   &amp;  CHAR(64 + MATCH(VLOOKUP(F$6,mapping!$A:$B,2,FALSE),FROM_NGS2_SampleSheet!$1:$1,0))   &amp;  ROW()-5,TRUE)    )</f>
        <v/>
      </c>
      <c r="G685" s="196" t="str">
        <f ca="1" xml:space="preserve"> IF(INDIRECT("FROM_NGS2_SampleSheet!A"&amp;ROW()-5,TRUE)="","",  INDIRECT(    "FROM_NGS2_SampleSheet!"   &amp;  CHAR(64 + MATCH(VLOOKUP(G$6,mapping!$A:$B,2,FALSE),FROM_NGS2_SampleSheet!$1:$1,0))   &amp;  ROW()-5,TRUE)    )</f>
        <v/>
      </c>
      <c r="H685" s="195"/>
      <c r="I685" s="213">
        <v>1</v>
      </c>
      <c r="J685" s="197" t="str">
        <f ca="1">IF(U685=TRUE,    IF($Y$4&gt;96,"TOO MANY",VLOOKUP(B685&amp;"_"&amp;C685&amp;"_"&amp;E685&amp;"_A",CALC!W:X,2,FALSE)),   "")</f>
        <v/>
      </c>
      <c r="L685" s="213">
        <v>1</v>
      </c>
      <c r="M685" s="197" t="str">
        <f ca="1">IF(V685=TRUE,     IF($Y$4&gt;96,"TOO MANY",VLOOKUP(B685&amp;"_"&amp;C685&amp;"_"&amp;E685&amp;"_B",CALC!W:X,2,FALSE)),    "")</f>
        <v/>
      </c>
      <c r="N685" s="206"/>
      <c r="O685" s="213">
        <v>1</v>
      </c>
      <c r="P685" s="197" t="str">
        <f ca="1">IF(W685=TRUE,   IF($Y$4&gt;96,"TOO MANY", VLOOKUP(B685&amp;"_"&amp;C685&amp;"_"&amp;E685&amp;"_C",CALC!W:X,2,FALSE)),   "")</f>
        <v/>
      </c>
      <c r="Q685" s="206"/>
      <c r="R685" s="119" t="b">
        <f t="shared" ca="1" si="77"/>
        <v>0</v>
      </c>
      <c r="S685" s="119" t="b">
        <f t="shared" ca="1" si="75"/>
        <v>0</v>
      </c>
      <c r="T685" s="119" t="b">
        <f t="shared" ca="1" si="76"/>
        <v>0</v>
      </c>
      <c r="U685" s="119" t="b">
        <f t="shared" ca="1" si="78"/>
        <v>0</v>
      </c>
      <c r="V685" s="160" t="b">
        <f t="shared" ca="1" si="79"/>
        <v>0</v>
      </c>
      <c r="W685" s="119" t="b">
        <f t="shared" ca="1" si="80"/>
        <v>0</v>
      </c>
      <c r="X685" s="119" t="b">
        <f t="shared" ca="1" si="81"/>
        <v>0</v>
      </c>
    </row>
    <row r="686" spans="2:24" x14ac:dyDescent="0.25">
      <c r="B686" s="194" t="str">
        <f ca="1" xml:space="preserve"> IF(INDIRECT("FROM_NGS2_SampleSheet!A"&amp;ROW()-5,TRUE)="","",  INDIRECT(    "FROM_NGS2_SampleSheet!"   &amp;  CHAR(64 + MATCH(VLOOKUP(B$6,mapping!$A:$B,2,FALSE),FROM_NGS2_SampleSheet!$1:$1,0))   &amp;  ROW()-5,TRUE)    )</f>
        <v/>
      </c>
      <c r="C686" s="195" t="str">
        <f ca="1" xml:space="preserve"> IF(INDIRECT("FROM_NGS2_SampleSheet!A"&amp;ROW()-5,TRUE)="","",  INDIRECT(    "FROM_NGS2_SampleSheet!"   &amp;  CHAR(64 + MATCH(VLOOKUP(C$6,mapping!$A:$B,2,FALSE),FROM_NGS2_SampleSheet!$1:$1,0))   &amp;  ROW()-5,TRUE)    )</f>
        <v/>
      </c>
      <c r="D686" s="195" t="str">
        <f ca="1" xml:space="preserve"> IF(INDIRECT("FROM_NGS2_SampleSheet!A"&amp;ROW()-5,TRUE)="","",  INDIRECT(    "FROM_NGS2_SampleSheet!"   &amp;  CHAR(64 + MATCH(VLOOKUP(D$6,mapping!$A:$B,2,FALSE),FROM_NGS2_SampleSheet!$1:$1,0))   &amp;  ROW()-5,TRUE)    )</f>
        <v/>
      </c>
      <c r="E686" s="195" t="str">
        <f ca="1" xml:space="preserve"> IF(INDIRECT("FROM_NGS2_SampleSheet!A"&amp;ROW()-5,TRUE)="","",  "e" &amp; INDIRECT(    "FROM_NGS2_SampleSheet!"   &amp;  CHAR(64 + MATCH(VLOOKUP(E$6,mapping!$A:$B,2,FALSE),FROM_NGS2_SampleSheet!$1:$1,0))   &amp;  ROW()-5,TRUE)    )</f>
        <v/>
      </c>
      <c r="F686" s="195" t="str">
        <f ca="1" xml:space="preserve"> IF(INDIRECT("FROM_NGS2_SampleSheet!A"&amp;ROW()-5,TRUE)="","",  INDIRECT(    "FROM_NGS2_SampleSheet!"   &amp;  CHAR(64 + MATCH(VLOOKUP(F$6,mapping!$A:$B,2,FALSE),FROM_NGS2_SampleSheet!$1:$1,0))   &amp;  ROW()-5,TRUE)    )</f>
        <v/>
      </c>
      <c r="G686" s="196" t="str">
        <f ca="1" xml:space="preserve"> IF(INDIRECT("FROM_NGS2_SampleSheet!A"&amp;ROW()-5,TRUE)="","",  INDIRECT(    "FROM_NGS2_SampleSheet!"   &amp;  CHAR(64 + MATCH(VLOOKUP(G$6,mapping!$A:$B,2,FALSE),FROM_NGS2_SampleSheet!$1:$1,0))   &amp;  ROW()-5,TRUE)    )</f>
        <v/>
      </c>
      <c r="H686" s="195"/>
      <c r="I686" s="213">
        <v>1</v>
      </c>
      <c r="J686" s="197" t="str">
        <f ca="1">IF(U686=TRUE,    IF($Y$4&gt;96,"TOO MANY",VLOOKUP(B686&amp;"_"&amp;C686&amp;"_"&amp;E686&amp;"_A",CALC!W:X,2,FALSE)),   "")</f>
        <v/>
      </c>
      <c r="L686" s="213">
        <v>1</v>
      </c>
      <c r="M686" s="197" t="str">
        <f ca="1">IF(V686=TRUE,     IF($Y$4&gt;96,"TOO MANY",VLOOKUP(B686&amp;"_"&amp;C686&amp;"_"&amp;E686&amp;"_B",CALC!W:X,2,FALSE)),    "")</f>
        <v/>
      </c>
      <c r="N686" s="206"/>
      <c r="O686" s="213">
        <v>1</v>
      </c>
      <c r="P686" s="197" t="str">
        <f ca="1">IF(W686=TRUE,   IF($Y$4&gt;96,"TOO MANY", VLOOKUP(B686&amp;"_"&amp;C686&amp;"_"&amp;E686&amp;"_C",CALC!W:X,2,FALSE)),   "")</f>
        <v/>
      </c>
      <c r="Q686" s="206"/>
      <c r="R686" s="119" t="b">
        <f t="shared" ca="1" si="77"/>
        <v>0</v>
      </c>
      <c r="S686" s="119" t="b">
        <f t="shared" ca="1" si="75"/>
        <v>0</v>
      </c>
      <c r="T686" s="119" t="b">
        <f t="shared" ca="1" si="76"/>
        <v>0</v>
      </c>
      <c r="U686" s="119" t="b">
        <f t="shared" ca="1" si="78"/>
        <v>0</v>
      </c>
      <c r="V686" s="160" t="b">
        <f t="shared" ca="1" si="79"/>
        <v>0</v>
      </c>
      <c r="W686" s="119" t="b">
        <f t="shared" ca="1" si="80"/>
        <v>0</v>
      </c>
      <c r="X686" s="119" t="b">
        <f t="shared" ca="1" si="81"/>
        <v>0</v>
      </c>
    </row>
    <row r="687" spans="2:24" x14ac:dyDescent="0.25">
      <c r="B687" s="194" t="str">
        <f ca="1" xml:space="preserve"> IF(INDIRECT("FROM_NGS2_SampleSheet!A"&amp;ROW()-5,TRUE)="","",  INDIRECT(    "FROM_NGS2_SampleSheet!"   &amp;  CHAR(64 + MATCH(VLOOKUP(B$6,mapping!$A:$B,2,FALSE),FROM_NGS2_SampleSheet!$1:$1,0))   &amp;  ROW()-5,TRUE)    )</f>
        <v/>
      </c>
      <c r="C687" s="195" t="str">
        <f ca="1" xml:space="preserve"> IF(INDIRECT("FROM_NGS2_SampleSheet!A"&amp;ROW()-5,TRUE)="","",  INDIRECT(    "FROM_NGS2_SampleSheet!"   &amp;  CHAR(64 + MATCH(VLOOKUP(C$6,mapping!$A:$B,2,FALSE),FROM_NGS2_SampleSheet!$1:$1,0))   &amp;  ROW()-5,TRUE)    )</f>
        <v/>
      </c>
      <c r="D687" s="195" t="str">
        <f ca="1" xml:space="preserve"> IF(INDIRECT("FROM_NGS2_SampleSheet!A"&amp;ROW()-5,TRUE)="","",  INDIRECT(    "FROM_NGS2_SampleSheet!"   &amp;  CHAR(64 + MATCH(VLOOKUP(D$6,mapping!$A:$B,2,FALSE),FROM_NGS2_SampleSheet!$1:$1,0))   &amp;  ROW()-5,TRUE)    )</f>
        <v/>
      </c>
      <c r="E687" s="195" t="str">
        <f ca="1" xml:space="preserve"> IF(INDIRECT("FROM_NGS2_SampleSheet!A"&amp;ROW()-5,TRUE)="","",  "e" &amp; INDIRECT(    "FROM_NGS2_SampleSheet!"   &amp;  CHAR(64 + MATCH(VLOOKUP(E$6,mapping!$A:$B,2,FALSE),FROM_NGS2_SampleSheet!$1:$1,0))   &amp;  ROW()-5,TRUE)    )</f>
        <v/>
      </c>
      <c r="F687" s="195" t="str">
        <f ca="1" xml:space="preserve"> IF(INDIRECT("FROM_NGS2_SampleSheet!A"&amp;ROW()-5,TRUE)="","",  INDIRECT(    "FROM_NGS2_SampleSheet!"   &amp;  CHAR(64 + MATCH(VLOOKUP(F$6,mapping!$A:$B,2,FALSE),FROM_NGS2_SampleSheet!$1:$1,0))   &amp;  ROW()-5,TRUE)    )</f>
        <v/>
      </c>
      <c r="G687" s="196" t="str">
        <f ca="1" xml:space="preserve"> IF(INDIRECT("FROM_NGS2_SampleSheet!A"&amp;ROW()-5,TRUE)="","",  INDIRECT(    "FROM_NGS2_SampleSheet!"   &amp;  CHAR(64 + MATCH(VLOOKUP(G$6,mapping!$A:$B,2,FALSE),FROM_NGS2_SampleSheet!$1:$1,0))   &amp;  ROW()-5,TRUE)    )</f>
        <v/>
      </c>
      <c r="H687" s="195"/>
      <c r="I687" s="213">
        <v>1</v>
      </c>
      <c r="J687" s="197" t="str">
        <f ca="1">IF(U687=TRUE,    IF($Y$4&gt;96,"TOO MANY",VLOOKUP(B687&amp;"_"&amp;C687&amp;"_"&amp;E687&amp;"_A",CALC!W:X,2,FALSE)),   "")</f>
        <v/>
      </c>
      <c r="L687" s="213">
        <v>1</v>
      </c>
      <c r="M687" s="197" t="str">
        <f ca="1">IF(V687=TRUE,     IF($Y$4&gt;96,"TOO MANY",VLOOKUP(B687&amp;"_"&amp;C687&amp;"_"&amp;E687&amp;"_B",CALC!W:X,2,FALSE)),    "")</f>
        <v/>
      </c>
      <c r="N687" s="206"/>
      <c r="O687" s="213">
        <v>1</v>
      </c>
      <c r="P687" s="197" t="str">
        <f ca="1">IF(W687=TRUE,   IF($Y$4&gt;96,"TOO MANY", VLOOKUP(B687&amp;"_"&amp;C687&amp;"_"&amp;E687&amp;"_C",CALC!W:X,2,FALSE)),   "")</f>
        <v/>
      </c>
      <c r="Q687" s="206"/>
      <c r="R687" s="119" t="b">
        <f t="shared" ca="1" si="77"/>
        <v>0</v>
      </c>
      <c r="S687" s="119" t="b">
        <f t="shared" ca="1" si="75"/>
        <v>0</v>
      </c>
      <c r="T687" s="119" t="b">
        <f t="shared" ca="1" si="76"/>
        <v>0</v>
      </c>
      <c r="U687" s="119" t="b">
        <f t="shared" ca="1" si="78"/>
        <v>0</v>
      </c>
      <c r="V687" s="160" t="b">
        <f t="shared" ca="1" si="79"/>
        <v>0</v>
      </c>
      <c r="W687" s="119" t="b">
        <f t="shared" ca="1" si="80"/>
        <v>0</v>
      </c>
      <c r="X687" s="119" t="b">
        <f t="shared" ca="1" si="81"/>
        <v>0</v>
      </c>
    </row>
    <row r="688" spans="2:24" x14ac:dyDescent="0.25">
      <c r="B688" s="194" t="str">
        <f ca="1" xml:space="preserve"> IF(INDIRECT("FROM_NGS2_SampleSheet!A"&amp;ROW()-5,TRUE)="","",  INDIRECT(    "FROM_NGS2_SampleSheet!"   &amp;  CHAR(64 + MATCH(VLOOKUP(B$6,mapping!$A:$B,2,FALSE),FROM_NGS2_SampleSheet!$1:$1,0))   &amp;  ROW()-5,TRUE)    )</f>
        <v/>
      </c>
      <c r="C688" s="195" t="str">
        <f ca="1" xml:space="preserve"> IF(INDIRECT("FROM_NGS2_SampleSheet!A"&amp;ROW()-5,TRUE)="","",  INDIRECT(    "FROM_NGS2_SampleSheet!"   &amp;  CHAR(64 + MATCH(VLOOKUP(C$6,mapping!$A:$B,2,FALSE),FROM_NGS2_SampleSheet!$1:$1,0))   &amp;  ROW()-5,TRUE)    )</f>
        <v/>
      </c>
      <c r="D688" s="195" t="str">
        <f ca="1" xml:space="preserve"> IF(INDIRECT("FROM_NGS2_SampleSheet!A"&amp;ROW()-5,TRUE)="","",  INDIRECT(    "FROM_NGS2_SampleSheet!"   &amp;  CHAR(64 + MATCH(VLOOKUP(D$6,mapping!$A:$B,2,FALSE),FROM_NGS2_SampleSheet!$1:$1,0))   &amp;  ROW()-5,TRUE)    )</f>
        <v/>
      </c>
      <c r="E688" s="195" t="str">
        <f ca="1" xml:space="preserve"> IF(INDIRECT("FROM_NGS2_SampleSheet!A"&amp;ROW()-5,TRUE)="","",  "e" &amp; INDIRECT(    "FROM_NGS2_SampleSheet!"   &amp;  CHAR(64 + MATCH(VLOOKUP(E$6,mapping!$A:$B,2,FALSE),FROM_NGS2_SampleSheet!$1:$1,0))   &amp;  ROW()-5,TRUE)    )</f>
        <v/>
      </c>
      <c r="F688" s="195" t="str">
        <f ca="1" xml:space="preserve"> IF(INDIRECT("FROM_NGS2_SampleSheet!A"&amp;ROW()-5,TRUE)="","",  INDIRECT(    "FROM_NGS2_SampleSheet!"   &amp;  CHAR(64 + MATCH(VLOOKUP(F$6,mapping!$A:$B,2,FALSE),FROM_NGS2_SampleSheet!$1:$1,0))   &amp;  ROW()-5,TRUE)    )</f>
        <v/>
      </c>
      <c r="G688" s="196" t="str">
        <f ca="1" xml:space="preserve"> IF(INDIRECT("FROM_NGS2_SampleSheet!A"&amp;ROW()-5,TRUE)="","",  INDIRECT(    "FROM_NGS2_SampleSheet!"   &amp;  CHAR(64 + MATCH(VLOOKUP(G$6,mapping!$A:$B,2,FALSE),FROM_NGS2_SampleSheet!$1:$1,0))   &amp;  ROW()-5,TRUE)    )</f>
        <v/>
      </c>
      <c r="H688" s="195"/>
      <c r="I688" s="213">
        <v>1</v>
      </c>
      <c r="J688" s="197" t="str">
        <f ca="1">IF(U688=TRUE,    IF($Y$4&gt;96,"TOO MANY",VLOOKUP(B688&amp;"_"&amp;C688&amp;"_"&amp;E688&amp;"_A",CALC!W:X,2,FALSE)),   "")</f>
        <v/>
      </c>
      <c r="L688" s="213">
        <v>1</v>
      </c>
      <c r="M688" s="197" t="str">
        <f ca="1">IF(V688=TRUE,     IF($Y$4&gt;96,"TOO MANY",VLOOKUP(B688&amp;"_"&amp;C688&amp;"_"&amp;E688&amp;"_B",CALC!W:X,2,FALSE)),    "")</f>
        <v/>
      </c>
      <c r="N688" s="206"/>
      <c r="O688" s="213">
        <v>1</v>
      </c>
      <c r="P688" s="197" t="str">
        <f ca="1">IF(W688=TRUE,   IF($Y$4&gt;96,"TOO MANY", VLOOKUP(B688&amp;"_"&amp;C688&amp;"_"&amp;E688&amp;"_C",CALC!W:X,2,FALSE)),   "")</f>
        <v/>
      </c>
      <c r="Q688" s="206"/>
      <c r="R688" s="119" t="b">
        <f t="shared" ca="1" si="77"/>
        <v>0</v>
      </c>
      <c r="S688" s="119" t="b">
        <f t="shared" ca="1" si="75"/>
        <v>0</v>
      </c>
      <c r="T688" s="119" t="b">
        <f t="shared" ca="1" si="76"/>
        <v>0</v>
      </c>
      <c r="U688" s="119" t="b">
        <f t="shared" ca="1" si="78"/>
        <v>0</v>
      </c>
      <c r="V688" s="160" t="b">
        <f t="shared" ca="1" si="79"/>
        <v>0</v>
      </c>
      <c r="W688" s="119" t="b">
        <f t="shared" ca="1" si="80"/>
        <v>0</v>
      </c>
      <c r="X688" s="119" t="b">
        <f t="shared" ca="1" si="81"/>
        <v>0</v>
      </c>
    </row>
    <row r="689" spans="2:24" x14ac:dyDescent="0.25">
      <c r="B689" s="194" t="str">
        <f ca="1" xml:space="preserve"> IF(INDIRECT("FROM_NGS2_SampleSheet!A"&amp;ROW()-5,TRUE)="","",  INDIRECT(    "FROM_NGS2_SampleSheet!"   &amp;  CHAR(64 + MATCH(VLOOKUP(B$6,mapping!$A:$B,2,FALSE),FROM_NGS2_SampleSheet!$1:$1,0))   &amp;  ROW()-5,TRUE)    )</f>
        <v/>
      </c>
      <c r="C689" s="195" t="str">
        <f ca="1" xml:space="preserve"> IF(INDIRECT("FROM_NGS2_SampleSheet!A"&amp;ROW()-5,TRUE)="","",  INDIRECT(    "FROM_NGS2_SampleSheet!"   &amp;  CHAR(64 + MATCH(VLOOKUP(C$6,mapping!$A:$B,2,FALSE),FROM_NGS2_SampleSheet!$1:$1,0))   &amp;  ROW()-5,TRUE)    )</f>
        <v/>
      </c>
      <c r="D689" s="195" t="str">
        <f ca="1" xml:space="preserve"> IF(INDIRECT("FROM_NGS2_SampleSheet!A"&amp;ROW()-5,TRUE)="","",  INDIRECT(    "FROM_NGS2_SampleSheet!"   &amp;  CHAR(64 + MATCH(VLOOKUP(D$6,mapping!$A:$B,2,FALSE),FROM_NGS2_SampleSheet!$1:$1,0))   &amp;  ROW()-5,TRUE)    )</f>
        <v/>
      </c>
      <c r="E689" s="195" t="str">
        <f ca="1" xml:space="preserve"> IF(INDIRECT("FROM_NGS2_SampleSheet!A"&amp;ROW()-5,TRUE)="","",  "e" &amp; INDIRECT(    "FROM_NGS2_SampleSheet!"   &amp;  CHAR(64 + MATCH(VLOOKUP(E$6,mapping!$A:$B,2,FALSE),FROM_NGS2_SampleSheet!$1:$1,0))   &amp;  ROW()-5,TRUE)    )</f>
        <v/>
      </c>
      <c r="F689" s="195" t="str">
        <f ca="1" xml:space="preserve"> IF(INDIRECT("FROM_NGS2_SampleSheet!A"&amp;ROW()-5,TRUE)="","",  INDIRECT(    "FROM_NGS2_SampleSheet!"   &amp;  CHAR(64 + MATCH(VLOOKUP(F$6,mapping!$A:$B,2,FALSE),FROM_NGS2_SampleSheet!$1:$1,0))   &amp;  ROW()-5,TRUE)    )</f>
        <v/>
      </c>
      <c r="G689" s="196" t="str">
        <f ca="1" xml:space="preserve"> IF(INDIRECT("FROM_NGS2_SampleSheet!A"&amp;ROW()-5,TRUE)="","",  INDIRECT(    "FROM_NGS2_SampleSheet!"   &amp;  CHAR(64 + MATCH(VLOOKUP(G$6,mapping!$A:$B,2,FALSE),FROM_NGS2_SampleSheet!$1:$1,0))   &amp;  ROW()-5,TRUE)    )</f>
        <v/>
      </c>
      <c r="H689" s="195"/>
      <c r="I689" s="213">
        <v>1</v>
      </c>
      <c r="J689" s="197" t="str">
        <f ca="1">IF(U689=TRUE,    IF($Y$4&gt;96,"TOO MANY",VLOOKUP(B689&amp;"_"&amp;C689&amp;"_"&amp;E689&amp;"_A",CALC!W:X,2,FALSE)),   "")</f>
        <v/>
      </c>
      <c r="L689" s="213">
        <v>1</v>
      </c>
      <c r="M689" s="197" t="str">
        <f ca="1">IF(V689=TRUE,     IF($Y$4&gt;96,"TOO MANY",VLOOKUP(B689&amp;"_"&amp;C689&amp;"_"&amp;E689&amp;"_B",CALC!W:X,2,FALSE)),    "")</f>
        <v/>
      </c>
      <c r="N689" s="206"/>
      <c r="O689" s="213">
        <v>1</v>
      </c>
      <c r="P689" s="197" t="str">
        <f ca="1">IF(W689=TRUE,   IF($Y$4&gt;96,"TOO MANY", VLOOKUP(B689&amp;"_"&amp;C689&amp;"_"&amp;E689&amp;"_C",CALC!W:X,2,FALSE)),   "")</f>
        <v/>
      </c>
      <c r="Q689" s="206"/>
      <c r="R689" s="119" t="b">
        <f t="shared" ca="1" si="77"/>
        <v>0</v>
      </c>
      <c r="S689" s="119" t="b">
        <f t="shared" ca="1" si="75"/>
        <v>0</v>
      </c>
      <c r="T689" s="119" t="b">
        <f t="shared" ca="1" si="76"/>
        <v>0</v>
      </c>
      <c r="U689" s="119" t="b">
        <f t="shared" ca="1" si="78"/>
        <v>0</v>
      </c>
      <c r="V689" s="160" t="b">
        <f t="shared" ca="1" si="79"/>
        <v>0</v>
      </c>
      <c r="W689" s="119" t="b">
        <f t="shared" ca="1" si="80"/>
        <v>0</v>
      </c>
      <c r="X689" s="119" t="b">
        <f t="shared" ca="1" si="81"/>
        <v>0</v>
      </c>
    </row>
    <row r="690" spans="2:24" x14ac:dyDescent="0.25">
      <c r="B690" s="194" t="str">
        <f ca="1" xml:space="preserve"> IF(INDIRECT("FROM_NGS2_SampleSheet!A"&amp;ROW()-5,TRUE)="","",  INDIRECT(    "FROM_NGS2_SampleSheet!"   &amp;  CHAR(64 + MATCH(VLOOKUP(B$6,mapping!$A:$B,2,FALSE),FROM_NGS2_SampleSheet!$1:$1,0))   &amp;  ROW()-5,TRUE)    )</f>
        <v/>
      </c>
      <c r="C690" s="195" t="str">
        <f ca="1" xml:space="preserve"> IF(INDIRECT("FROM_NGS2_SampleSheet!A"&amp;ROW()-5,TRUE)="","",  INDIRECT(    "FROM_NGS2_SampleSheet!"   &amp;  CHAR(64 + MATCH(VLOOKUP(C$6,mapping!$A:$B,2,FALSE),FROM_NGS2_SampleSheet!$1:$1,0))   &amp;  ROW()-5,TRUE)    )</f>
        <v/>
      </c>
      <c r="D690" s="195" t="str">
        <f ca="1" xml:space="preserve"> IF(INDIRECT("FROM_NGS2_SampleSheet!A"&amp;ROW()-5,TRUE)="","",  INDIRECT(    "FROM_NGS2_SampleSheet!"   &amp;  CHAR(64 + MATCH(VLOOKUP(D$6,mapping!$A:$B,2,FALSE),FROM_NGS2_SampleSheet!$1:$1,0))   &amp;  ROW()-5,TRUE)    )</f>
        <v/>
      </c>
      <c r="E690" s="195" t="str">
        <f ca="1" xml:space="preserve"> IF(INDIRECT("FROM_NGS2_SampleSheet!A"&amp;ROW()-5,TRUE)="","",  "e" &amp; INDIRECT(    "FROM_NGS2_SampleSheet!"   &amp;  CHAR(64 + MATCH(VLOOKUP(E$6,mapping!$A:$B,2,FALSE),FROM_NGS2_SampleSheet!$1:$1,0))   &amp;  ROW()-5,TRUE)    )</f>
        <v/>
      </c>
      <c r="F690" s="195" t="str">
        <f ca="1" xml:space="preserve"> IF(INDIRECT("FROM_NGS2_SampleSheet!A"&amp;ROW()-5,TRUE)="","",  INDIRECT(    "FROM_NGS2_SampleSheet!"   &amp;  CHAR(64 + MATCH(VLOOKUP(F$6,mapping!$A:$B,2,FALSE),FROM_NGS2_SampleSheet!$1:$1,0))   &amp;  ROW()-5,TRUE)    )</f>
        <v/>
      </c>
      <c r="G690" s="196" t="str">
        <f ca="1" xml:space="preserve"> IF(INDIRECT("FROM_NGS2_SampleSheet!A"&amp;ROW()-5,TRUE)="","",  INDIRECT(    "FROM_NGS2_SampleSheet!"   &amp;  CHAR(64 + MATCH(VLOOKUP(G$6,mapping!$A:$B,2,FALSE),FROM_NGS2_SampleSheet!$1:$1,0))   &amp;  ROW()-5,TRUE)    )</f>
        <v/>
      </c>
      <c r="H690" s="195"/>
      <c r="I690" s="213">
        <v>1</v>
      </c>
      <c r="J690" s="197" t="str">
        <f ca="1">IF(U690=TRUE,    IF($Y$4&gt;96,"TOO MANY",VLOOKUP(B690&amp;"_"&amp;C690&amp;"_"&amp;E690&amp;"_A",CALC!W:X,2,FALSE)),   "")</f>
        <v/>
      </c>
      <c r="L690" s="213">
        <v>1</v>
      </c>
      <c r="M690" s="197" t="str">
        <f ca="1">IF(V690=TRUE,     IF($Y$4&gt;96,"TOO MANY",VLOOKUP(B690&amp;"_"&amp;C690&amp;"_"&amp;E690&amp;"_B",CALC!W:X,2,FALSE)),    "")</f>
        <v/>
      </c>
      <c r="N690" s="206"/>
      <c r="O690" s="213">
        <v>1</v>
      </c>
      <c r="P690" s="197" t="str">
        <f ca="1">IF(W690=TRUE,   IF($Y$4&gt;96,"TOO MANY", VLOOKUP(B690&amp;"_"&amp;C690&amp;"_"&amp;E690&amp;"_C",CALC!W:X,2,FALSE)),   "")</f>
        <v/>
      </c>
      <c r="Q690" s="206"/>
      <c r="R690" s="119" t="b">
        <f t="shared" ca="1" si="77"/>
        <v>0</v>
      </c>
      <c r="S690" s="119" t="b">
        <f t="shared" ca="1" si="75"/>
        <v>0</v>
      </c>
      <c r="T690" s="119" t="b">
        <f t="shared" ca="1" si="76"/>
        <v>0</v>
      </c>
      <c r="U690" s="119" t="b">
        <f t="shared" ca="1" si="78"/>
        <v>0</v>
      </c>
      <c r="V690" s="160" t="b">
        <f t="shared" ca="1" si="79"/>
        <v>0</v>
      </c>
      <c r="W690" s="119" t="b">
        <f t="shared" ca="1" si="80"/>
        <v>0</v>
      </c>
      <c r="X690" s="119" t="b">
        <f t="shared" ca="1" si="81"/>
        <v>0</v>
      </c>
    </row>
    <row r="691" spans="2:24" x14ac:dyDescent="0.25">
      <c r="B691" s="194" t="str">
        <f ca="1" xml:space="preserve"> IF(INDIRECT("FROM_NGS2_SampleSheet!A"&amp;ROW()-5,TRUE)="","",  INDIRECT(    "FROM_NGS2_SampleSheet!"   &amp;  CHAR(64 + MATCH(VLOOKUP(B$6,mapping!$A:$B,2,FALSE),FROM_NGS2_SampleSheet!$1:$1,0))   &amp;  ROW()-5,TRUE)    )</f>
        <v/>
      </c>
      <c r="C691" s="195" t="str">
        <f ca="1" xml:space="preserve"> IF(INDIRECT("FROM_NGS2_SampleSheet!A"&amp;ROW()-5,TRUE)="","",  INDIRECT(    "FROM_NGS2_SampleSheet!"   &amp;  CHAR(64 + MATCH(VLOOKUP(C$6,mapping!$A:$B,2,FALSE),FROM_NGS2_SampleSheet!$1:$1,0))   &amp;  ROW()-5,TRUE)    )</f>
        <v/>
      </c>
      <c r="D691" s="195" t="str">
        <f ca="1" xml:space="preserve"> IF(INDIRECT("FROM_NGS2_SampleSheet!A"&amp;ROW()-5,TRUE)="","",  INDIRECT(    "FROM_NGS2_SampleSheet!"   &amp;  CHAR(64 + MATCH(VLOOKUP(D$6,mapping!$A:$B,2,FALSE),FROM_NGS2_SampleSheet!$1:$1,0))   &amp;  ROW()-5,TRUE)    )</f>
        <v/>
      </c>
      <c r="E691" s="195" t="str">
        <f ca="1" xml:space="preserve"> IF(INDIRECT("FROM_NGS2_SampleSheet!A"&amp;ROW()-5,TRUE)="","",  "e" &amp; INDIRECT(    "FROM_NGS2_SampleSheet!"   &amp;  CHAR(64 + MATCH(VLOOKUP(E$6,mapping!$A:$B,2,FALSE),FROM_NGS2_SampleSheet!$1:$1,0))   &amp;  ROW()-5,TRUE)    )</f>
        <v/>
      </c>
      <c r="F691" s="195" t="str">
        <f ca="1" xml:space="preserve"> IF(INDIRECT("FROM_NGS2_SampleSheet!A"&amp;ROW()-5,TRUE)="","",  INDIRECT(    "FROM_NGS2_SampleSheet!"   &amp;  CHAR(64 + MATCH(VLOOKUP(F$6,mapping!$A:$B,2,FALSE),FROM_NGS2_SampleSheet!$1:$1,0))   &amp;  ROW()-5,TRUE)    )</f>
        <v/>
      </c>
      <c r="G691" s="196" t="str">
        <f ca="1" xml:space="preserve"> IF(INDIRECT("FROM_NGS2_SampleSheet!A"&amp;ROW()-5,TRUE)="","",  INDIRECT(    "FROM_NGS2_SampleSheet!"   &amp;  CHAR(64 + MATCH(VLOOKUP(G$6,mapping!$A:$B,2,FALSE),FROM_NGS2_SampleSheet!$1:$1,0))   &amp;  ROW()-5,TRUE)    )</f>
        <v/>
      </c>
      <c r="H691" s="195"/>
      <c r="I691" s="213">
        <v>1</v>
      </c>
      <c r="J691" s="197" t="str">
        <f ca="1">IF(U691=TRUE,    IF($Y$4&gt;96,"TOO MANY",VLOOKUP(B691&amp;"_"&amp;C691&amp;"_"&amp;E691&amp;"_A",CALC!W:X,2,FALSE)),   "")</f>
        <v/>
      </c>
      <c r="L691" s="213">
        <v>1</v>
      </c>
      <c r="M691" s="197" t="str">
        <f ca="1">IF(V691=TRUE,     IF($Y$4&gt;96,"TOO MANY",VLOOKUP(B691&amp;"_"&amp;C691&amp;"_"&amp;E691&amp;"_B",CALC!W:X,2,FALSE)),    "")</f>
        <v/>
      </c>
      <c r="N691" s="206"/>
      <c r="O691" s="213">
        <v>1</v>
      </c>
      <c r="P691" s="197" t="str">
        <f ca="1">IF(W691=TRUE,   IF($Y$4&gt;96,"TOO MANY", VLOOKUP(B691&amp;"_"&amp;C691&amp;"_"&amp;E691&amp;"_C",CALC!W:X,2,FALSE)),   "")</f>
        <v/>
      </c>
      <c r="Q691" s="206"/>
      <c r="R691" s="119" t="b">
        <f t="shared" ca="1" si="77"/>
        <v>0</v>
      </c>
      <c r="S691" s="119" t="b">
        <f t="shared" ca="1" si="75"/>
        <v>0</v>
      </c>
      <c r="T691" s="119" t="b">
        <f t="shared" ca="1" si="76"/>
        <v>0</v>
      </c>
      <c r="U691" s="119" t="b">
        <f t="shared" ca="1" si="78"/>
        <v>0</v>
      </c>
      <c r="V691" s="160" t="b">
        <f t="shared" ca="1" si="79"/>
        <v>0</v>
      </c>
      <c r="W691" s="119" t="b">
        <f t="shared" ca="1" si="80"/>
        <v>0</v>
      </c>
      <c r="X691" s="119" t="b">
        <f t="shared" ca="1" si="81"/>
        <v>0</v>
      </c>
    </row>
    <row r="692" spans="2:24" x14ac:dyDescent="0.25">
      <c r="B692" s="194" t="str">
        <f ca="1" xml:space="preserve"> IF(INDIRECT("FROM_NGS2_SampleSheet!A"&amp;ROW()-5,TRUE)="","",  INDIRECT(    "FROM_NGS2_SampleSheet!"   &amp;  CHAR(64 + MATCH(VLOOKUP(B$6,mapping!$A:$B,2,FALSE),FROM_NGS2_SampleSheet!$1:$1,0))   &amp;  ROW()-5,TRUE)    )</f>
        <v/>
      </c>
      <c r="C692" s="195" t="str">
        <f ca="1" xml:space="preserve"> IF(INDIRECT("FROM_NGS2_SampleSheet!A"&amp;ROW()-5,TRUE)="","",  INDIRECT(    "FROM_NGS2_SampleSheet!"   &amp;  CHAR(64 + MATCH(VLOOKUP(C$6,mapping!$A:$B,2,FALSE),FROM_NGS2_SampleSheet!$1:$1,0))   &amp;  ROW()-5,TRUE)    )</f>
        <v/>
      </c>
      <c r="D692" s="195" t="str">
        <f ca="1" xml:space="preserve"> IF(INDIRECT("FROM_NGS2_SampleSheet!A"&amp;ROW()-5,TRUE)="","",  INDIRECT(    "FROM_NGS2_SampleSheet!"   &amp;  CHAR(64 + MATCH(VLOOKUP(D$6,mapping!$A:$B,2,FALSE),FROM_NGS2_SampleSheet!$1:$1,0))   &amp;  ROW()-5,TRUE)    )</f>
        <v/>
      </c>
      <c r="E692" s="195" t="str">
        <f ca="1" xml:space="preserve"> IF(INDIRECT("FROM_NGS2_SampleSheet!A"&amp;ROW()-5,TRUE)="","",  "e" &amp; INDIRECT(    "FROM_NGS2_SampleSheet!"   &amp;  CHAR(64 + MATCH(VLOOKUP(E$6,mapping!$A:$B,2,FALSE),FROM_NGS2_SampleSheet!$1:$1,0))   &amp;  ROW()-5,TRUE)    )</f>
        <v/>
      </c>
      <c r="F692" s="195" t="str">
        <f ca="1" xml:space="preserve"> IF(INDIRECT("FROM_NGS2_SampleSheet!A"&amp;ROW()-5,TRUE)="","",  INDIRECT(    "FROM_NGS2_SampleSheet!"   &amp;  CHAR(64 + MATCH(VLOOKUP(F$6,mapping!$A:$B,2,FALSE),FROM_NGS2_SampleSheet!$1:$1,0))   &amp;  ROW()-5,TRUE)    )</f>
        <v/>
      </c>
      <c r="G692" s="196" t="str">
        <f ca="1" xml:space="preserve"> IF(INDIRECT("FROM_NGS2_SampleSheet!A"&amp;ROW()-5,TRUE)="","",  INDIRECT(    "FROM_NGS2_SampleSheet!"   &amp;  CHAR(64 + MATCH(VLOOKUP(G$6,mapping!$A:$B,2,FALSE),FROM_NGS2_SampleSheet!$1:$1,0))   &amp;  ROW()-5,TRUE)    )</f>
        <v/>
      </c>
      <c r="H692" s="195"/>
      <c r="I692" s="213">
        <v>1</v>
      </c>
      <c r="J692" s="197" t="str">
        <f ca="1">IF(U692=TRUE,    IF($Y$4&gt;96,"TOO MANY",VLOOKUP(B692&amp;"_"&amp;C692&amp;"_"&amp;E692&amp;"_A",CALC!W:X,2,FALSE)),   "")</f>
        <v/>
      </c>
      <c r="L692" s="213">
        <v>1</v>
      </c>
      <c r="M692" s="197" t="str">
        <f ca="1">IF(V692=TRUE,     IF($Y$4&gt;96,"TOO MANY",VLOOKUP(B692&amp;"_"&amp;C692&amp;"_"&amp;E692&amp;"_B",CALC!W:X,2,FALSE)),    "")</f>
        <v/>
      </c>
      <c r="N692" s="206"/>
      <c r="O692" s="213">
        <v>1</v>
      </c>
      <c r="P692" s="197" t="str">
        <f ca="1">IF(W692=TRUE,   IF($Y$4&gt;96,"TOO MANY", VLOOKUP(B692&amp;"_"&amp;C692&amp;"_"&amp;E692&amp;"_C",CALC!W:X,2,FALSE)),   "")</f>
        <v/>
      </c>
      <c r="Q692" s="206"/>
      <c r="R692" s="119" t="b">
        <f t="shared" ca="1" si="77"/>
        <v>0</v>
      </c>
      <c r="S692" s="119" t="b">
        <f t="shared" ca="1" si="75"/>
        <v>0</v>
      </c>
      <c r="T692" s="119" t="b">
        <f t="shared" ca="1" si="76"/>
        <v>0</v>
      </c>
      <c r="U692" s="119" t="b">
        <f t="shared" ca="1" si="78"/>
        <v>0</v>
      </c>
      <c r="V692" s="160" t="b">
        <f t="shared" ca="1" si="79"/>
        <v>0</v>
      </c>
      <c r="W692" s="119" t="b">
        <f t="shared" ca="1" si="80"/>
        <v>0</v>
      </c>
      <c r="X692" s="119" t="b">
        <f t="shared" ca="1" si="81"/>
        <v>0</v>
      </c>
    </row>
    <row r="693" spans="2:24" x14ac:dyDescent="0.25">
      <c r="B693" s="194" t="str">
        <f ca="1" xml:space="preserve"> IF(INDIRECT("FROM_NGS2_SampleSheet!A"&amp;ROW()-5,TRUE)="","",  INDIRECT(    "FROM_NGS2_SampleSheet!"   &amp;  CHAR(64 + MATCH(VLOOKUP(B$6,mapping!$A:$B,2,FALSE),FROM_NGS2_SampleSheet!$1:$1,0))   &amp;  ROW()-5,TRUE)    )</f>
        <v/>
      </c>
      <c r="C693" s="195" t="str">
        <f ca="1" xml:space="preserve"> IF(INDIRECT("FROM_NGS2_SampleSheet!A"&amp;ROW()-5,TRUE)="","",  INDIRECT(    "FROM_NGS2_SampleSheet!"   &amp;  CHAR(64 + MATCH(VLOOKUP(C$6,mapping!$A:$B,2,FALSE),FROM_NGS2_SampleSheet!$1:$1,0))   &amp;  ROW()-5,TRUE)    )</f>
        <v/>
      </c>
      <c r="D693" s="195" t="str">
        <f ca="1" xml:space="preserve"> IF(INDIRECT("FROM_NGS2_SampleSheet!A"&amp;ROW()-5,TRUE)="","",  INDIRECT(    "FROM_NGS2_SampleSheet!"   &amp;  CHAR(64 + MATCH(VLOOKUP(D$6,mapping!$A:$B,2,FALSE),FROM_NGS2_SampleSheet!$1:$1,0))   &amp;  ROW()-5,TRUE)    )</f>
        <v/>
      </c>
      <c r="E693" s="195" t="str">
        <f ca="1" xml:space="preserve"> IF(INDIRECT("FROM_NGS2_SampleSheet!A"&amp;ROW()-5,TRUE)="","",  "e" &amp; INDIRECT(    "FROM_NGS2_SampleSheet!"   &amp;  CHAR(64 + MATCH(VLOOKUP(E$6,mapping!$A:$B,2,FALSE),FROM_NGS2_SampleSheet!$1:$1,0))   &amp;  ROW()-5,TRUE)    )</f>
        <v/>
      </c>
      <c r="F693" s="195" t="str">
        <f ca="1" xml:space="preserve"> IF(INDIRECT("FROM_NGS2_SampleSheet!A"&amp;ROW()-5,TRUE)="","",  INDIRECT(    "FROM_NGS2_SampleSheet!"   &amp;  CHAR(64 + MATCH(VLOOKUP(F$6,mapping!$A:$B,2,FALSE),FROM_NGS2_SampleSheet!$1:$1,0))   &amp;  ROW()-5,TRUE)    )</f>
        <v/>
      </c>
      <c r="G693" s="196" t="str">
        <f ca="1" xml:space="preserve"> IF(INDIRECT("FROM_NGS2_SampleSheet!A"&amp;ROW()-5,TRUE)="","",  INDIRECT(    "FROM_NGS2_SampleSheet!"   &amp;  CHAR(64 + MATCH(VLOOKUP(G$6,mapping!$A:$B,2,FALSE),FROM_NGS2_SampleSheet!$1:$1,0))   &amp;  ROW()-5,TRUE)    )</f>
        <v/>
      </c>
      <c r="H693" s="195"/>
      <c r="I693" s="213">
        <v>1</v>
      </c>
      <c r="J693" s="197" t="str">
        <f ca="1">IF(U693=TRUE,    IF($Y$4&gt;96,"TOO MANY",VLOOKUP(B693&amp;"_"&amp;C693&amp;"_"&amp;E693&amp;"_A",CALC!W:X,2,FALSE)),   "")</f>
        <v/>
      </c>
      <c r="L693" s="213">
        <v>1</v>
      </c>
      <c r="M693" s="197" t="str">
        <f ca="1">IF(V693=TRUE,     IF($Y$4&gt;96,"TOO MANY",VLOOKUP(B693&amp;"_"&amp;C693&amp;"_"&amp;E693&amp;"_B",CALC!W:X,2,FALSE)),    "")</f>
        <v/>
      </c>
      <c r="N693" s="206"/>
      <c r="O693" s="213">
        <v>1</v>
      </c>
      <c r="P693" s="197" t="str">
        <f ca="1">IF(W693=TRUE,   IF($Y$4&gt;96,"TOO MANY", VLOOKUP(B693&amp;"_"&amp;C693&amp;"_"&amp;E693&amp;"_C",CALC!W:X,2,FALSE)),   "")</f>
        <v/>
      </c>
      <c r="Q693" s="206"/>
      <c r="R693" s="119" t="b">
        <f t="shared" ca="1" si="77"/>
        <v>0</v>
      </c>
      <c r="S693" s="119" t="b">
        <f t="shared" ca="1" si="75"/>
        <v>0</v>
      </c>
      <c r="T693" s="119" t="b">
        <f t="shared" ca="1" si="76"/>
        <v>0</v>
      </c>
      <c r="U693" s="119" t="b">
        <f t="shared" ca="1" si="78"/>
        <v>0</v>
      </c>
      <c r="V693" s="160" t="b">
        <f t="shared" ca="1" si="79"/>
        <v>0</v>
      </c>
      <c r="W693" s="119" t="b">
        <f t="shared" ca="1" si="80"/>
        <v>0</v>
      </c>
      <c r="X693" s="119" t="b">
        <f t="shared" ca="1" si="81"/>
        <v>0</v>
      </c>
    </row>
    <row r="694" spans="2:24" x14ac:dyDescent="0.25">
      <c r="B694" s="194" t="str">
        <f ca="1" xml:space="preserve"> IF(INDIRECT("FROM_NGS2_SampleSheet!A"&amp;ROW()-5,TRUE)="","",  INDIRECT(    "FROM_NGS2_SampleSheet!"   &amp;  CHAR(64 + MATCH(VLOOKUP(B$6,mapping!$A:$B,2,FALSE),FROM_NGS2_SampleSheet!$1:$1,0))   &amp;  ROW()-5,TRUE)    )</f>
        <v/>
      </c>
      <c r="C694" s="195" t="str">
        <f ca="1" xml:space="preserve"> IF(INDIRECT("FROM_NGS2_SampleSheet!A"&amp;ROW()-5,TRUE)="","",  INDIRECT(    "FROM_NGS2_SampleSheet!"   &amp;  CHAR(64 + MATCH(VLOOKUP(C$6,mapping!$A:$B,2,FALSE),FROM_NGS2_SampleSheet!$1:$1,0))   &amp;  ROW()-5,TRUE)    )</f>
        <v/>
      </c>
      <c r="D694" s="195" t="str">
        <f ca="1" xml:space="preserve"> IF(INDIRECT("FROM_NGS2_SampleSheet!A"&amp;ROW()-5,TRUE)="","",  INDIRECT(    "FROM_NGS2_SampleSheet!"   &amp;  CHAR(64 + MATCH(VLOOKUP(D$6,mapping!$A:$B,2,FALSE),FROM_NGS2_SampleSheet!$1:$1,0))   &amp;  ROW()-5,TRUE)    )</f>
        <v/>
      </c>
      <c r="E694" s="195" t="str">
        <f ca="1" xml:space="preserve"> IF(INDIRECT("FROM_NGS2_SampleSheet!A"&amp;ROW()-5,TRUE)="","",  "e" &amp; INDIRECT(    "FROM_NGS2_SampleSheet!"   &amp;  CHAR(64 + MATCH(VLOOKUP(E$6,mapping!$A:$B,2,FALSE),FROM_NGS2_SampleSheet!$1:$1,0))   &amp;  ROW()-5,TRUE)    )</f>
        <v/>
      </c>
      <c r="F694" s="195" t="str">
        <f ca="1" xml:space="preserve"> IF(INDIRECT("FROM_NGS2_SampleSheet!A"&amp;ROW()-5,TRUE)="","",  INDIRECT(    "FROM_NGS2_SampleSheet!"   &amp;  CHAR(64 + MATCH(VLOOKUP(F$6,mapping!$A:$B,2,FALSE),FROM_NGS2_SampleSheet!$1:$1,0))   &amp;  ROW()-5,TRUE)    )</f>
        <v/>
      </c>
      <c r="G694" s="196" t="str">
        <f ca="1" xml:space="preserve"> IF(INDIRECT("FROM_NGS2_SampleSheet!A"&amp;ROW()-5,TRUE)="","",  INDIRECT(    "FROM_NGS2_SampleSheet!"   &amp;  CHAR(64 + MATCH(VLOOKUP(G$6,mapping!$A:$B,2,FALSE),FROM_NGS2_SampleSheet!$1:$1,0))   &amp;  ROW()-5,TRUE)    )</f>
        <v/>
      </c>
      <c r="H694" s="195"/>
      <c r="I694" s="213">
        <v>1</v>
      </c>
      <c r="J694" s="197" t="str">
        <f ca="1">IF(U694=TRUE,    IF($Y$4&gt;96,"TOO MANY",VLOOKUP(B694&amp;"_"&amp;C694&amp;"_"&amp;E694&amp;"_A",CALC!W:X,2,FALSE)),   "")</f>
        <v/>
      </c>
      <c r="L694" s="213">
        <v>1</v>
      </c>
      <c r="M694" s="197" t="str">
        <f ca="1">IF(V694=TRUE,     IF($Y$4&gt;96,"TOO MANY",VLOOKUP(B694&amp;"_"&amp;C694&amp;"_"&amp;E694&amp;"_B",CALC!W:X,2,FALSE)),    "")</f>
        <v/>
      </c>
      <c r="N694" s="206"/>
      <c r="O694" s="213">
        <v>1</v>
      </c>
      <c r="P694" s="197" t="str">
        <f ca="1">IF(W694=TRUE,   IF($Y$4&gt;96,"TOO MANY", VLOOKUP(B694&amp;"_"&amp;C694&amp;"_"&amp;E694&amp;"_C",CALC!W:X,2,FALSE)),   "")</f>
        <v/>
      </c>
      <c r="Q694" s="206"/>
      <c r="R694" s="119" t="b">
        <f t="shared" ca="1" si="77"/>
        <v>0</v>
      </c>
      <c r="S694" s="119" t="b">
        <f t="shared" ca="1" si="75"/>
        <v>0</v>
      </c>
      <c r="T694" s="119" t="b">
        <f t="shared" ca="1" si="76"/>
        <v>0</v>
      </c>
      <c r="U694" s="119" t="b">
        <f t="shared" ca="1" si="78"/>
        <v>0</v>
      </c>
      <c r="V694" s="160" t="b">
        <f t="shared" ca="1" si="79"/>
        <v>0</v>
      </c>
      <c r="W694" s="119" t="b">
        <f t="shared" ca="1" si="80"/>
        <v>0</v>
      </c>
      <c r="X694" s="119" t="b">
        <f t="shared" ca="1" si="81"/>
        <v>0</v>
      </c>
    </row>
    <row r="695" spans="2:24" x14ac:dyDescent="0.25">
      <c r="B695" s="194" t="str">
        <f ca="1" xml:space="preserve"> IF(INDIRECT("FROM_NGS2_SampleSheet!A"&amp;ROW()-5,TRUE)="","",  INDIRECT(    "FROM_NGS2_SampleSheet!"   &amp;  CHAR(64 + MATCH(VLOOKUP(B$6,mapping!$A:$B,2,FALSE),FROM_NGS2_SampleSheet!$1:$1,0))   &amp;  ROW()-5,TRUE)    )</f>
        <v/>
      </c>
      <c r="C695" s="195" t="str">
        <f ca="1" xml:space="preserve"> IF(INDIRECT("FROM_NGS2_SampleSheet!A"&amp;ROW()-5,TRUE)="","",  INDIRECT(    "FROM_NGS2_SampleSheet!"   &amp;  CHAR(64 + MATCH(VLOOKUP(C$6,mapping!$A:$B,2,FALSE),FROM_NGS2_SampleSheet!$1:$1,0))   &amp;  ROW()-5,TRUE)    )</f>
        <v/>
      </c>
      <c r="D695" s="195" t="str">
        <f ca="1" xml:space="preserve"> IF(INDIRECT("FROM_NGS2_SampleSheet!A"&amp;ROW()-5,TRUE)="","",  INDIRECT(    "FROM_NGS2_SampleSheet!"   &amp;  CHAR(64 + MATCH(VLOOKUP(D$6,mapping!$A:$B,2,FALSE),FROM_NGS2_SampleSheet!$1:$1,0))   &amp;  ROW()-5,TRUE)    )</f>
        <v/>
      </c>
      <c r="E695" s="195" t="str">
        <f ca="1" xml:space="preserve"> IF(INDIRECT("FROM_NGS2_SampleSheet!A"&amp;ROW()-5,TRUE)="","",  "e" &amp; INDIRECT(    "FROM_NGS2_SampleSheet!"   &amp;  CHAR(64 + MATCH(VLOOKUP(E$6,mapping!$A:$B,2,FALSE),FROM_NGS2_SampleSheet!$1:$1,0))   &amp;  ROW()-5,TRUE)    )</f>
        <v/>
      </c>
      <c r="F695" s="195" t="str">
        <f ca="1" xml:space="preserve"> IF(INDIRECT("FROM_NGS2_SampleSheet!A"&amp;ROW()-5,TRUE)="","",  INDIRECT(    "FROM_NGS2_SampleSheet!"   &amp;  CHAR(64 + MATCH(VLOOKUP(F$6,mapping!$A:$B,2,FALSE),FROM_NGS2_SampleSheet!$1:$1,0))   &amp;  ROW()-5,TRUE)    )</f>
        <v/>
      </c>
      <c r="G695" s="196" t="str">
        <f ca="1" xml:space="preserve"> IF(INDIRECT("FROM_NGS2_SampleSheet!A"&amp;ROW()-5,TRUE)="","",  INDIRECT(    "FROM_NGS2_SampleSheet!"   &amp;  CHAR(64 + MATCH(VLOOKUP(G$6,mapping!$A:$B,2,FALSE),FROM_NGS2_SampleSheet!$1:$1,0))   &amp;  ROW()-5,TRUE)    )</f>
        <v/>
      </c>
      <c r="H695" s="195"/>
      <c r="I695" s="213">
        <v>1</v>
      </c>
      <c r="J695" s="197" t="str">
        <f ca="1">IF(U695=TRUE,    IF($Y$4&gt;96,"TOO MANY",VLOOKUP(B695&amp;"_"&amp;C695&amp;"_"&amp;E695&amp;"_A",CALC!W:X,2,FALSE)),   "")</f>
        <v/>
      </c>
      <c r="L695" s="213">
        <v>1</v>
      </c>
      <c r="M695" s="197" t="str">
        <f ca="1">IF(V695=TRUE,     IF($Y$4&gt;96,"TOO MANY",VLOOKUP(B695&amp;"_"&amp;C695&amp;"_"&amp;E695&amp;"_B",CALC!W:X,2,FALSE)),    "")</f>
        <v/>
      </c>
      <c r="N695" s="206"/>
      <c r="O695" s="213">
        <v>1</v>
      </c>
      <c r="P695" s="197" t="str">
        <f ca="1">IF(W695=TRUE,   IF($Y$4&gt;96,"TOO MANY", VLOOKUP(B695&amp;"_"&amp;C695&amp;"_"&amp;E695&amp;"_C",CALC!W:X,2,FALSE)),   "")</f>
        <v/>
      </c>
      <c r="Q695" s="206"/>
      <c r="R695" s="119" t="b">
        <f t="shared" ca="1" si="77"/>
        <v>0</v>
      </c>
      <c r="S695" s="119" t="b">
        <f t="shared" ca="1" si="75"/>
        <v>0</v>
      </c>
      <c r="T695" s="119" t="b">
        <f t="shared" ca="1" si="76"/>
        <v>0</v>
      </c>
      <c r="U695" s="119" t="b">
        <f t="shared" ca="1" si="78"/>
        <v>0</v>
      </c>
      <c r="V695" s="160" t="b">
        <f t="shared" ca="1" si="79"/>
        <v>0</v>
      </c>
      <c r="W695" s="119" t="b">
        <f t="shared" ca="1" si="80"/>
        <v>0</v>
      </c>
      <c r="X695" s="119" t="b">
        <f t="shared" ca="1" si="81"/>
        <v>0</v>
      </c>
    </row>
    <row r="696" spans="2:24" x14ac:dyDescent="0.25">
      <c r="B696" s="194" t="str">
        <f ca="1" xml:space="preserve"> IF(INDIRECT("FROM_NGS2_SampleSheet!A"&amp;ROW()-5,TRUE)="","",  INDIRECT(    "FROM_NGS2_SampleSheet!"   &amp;  CHAR(64 + MATCH(VLOOKUP(B$6,mapping!$A:$B,2,FALSE),FROM_NGS2_SampleSheet!$1:$1,0))   &amp;  ROW()-5,TRUE)    )</f>
        <v/>
      </c>
      <c r="C696" s="195" t="str">
        <f ca="1" xml:space="preserve"> IF(INDIRECT("FROM_NGS2_SampleSheet!A"&amp;ROW()-5,TRUE)="","",  INDIRECT(    "FROM_NGS2_SampleSheet!"   &amp;  CHAR(64 + MATCH(VLOOKUP(C$6,mapping!$A:$B,2,FALSE),FROM_NGS2_SampleSheet!$1:$1,0))   &amp;  ROW()-5,TRUE)    )</f>
        <v/>
      </c>
      <c r="D696" s="195" t="str">
        <f ca="1" xml:space="preserve"> IF(INDIRECT("FROM_NGS2_SampleSheet!A"&amp;ROW()-5,TRUE)="","",  INDIRECT(    "FROM_NGS2_SampleSheet!"   &amp;  CHAR(64 + MATCH(VLOOKUP(D$6,mapping!$A:$B,2,FALSE),FROM_NGS2_SampleSheet!$1:$1,0))   &amp;  ROW()-5,TRUE)    )</f>
        <v/>
      </c>
      <c r="E696" s="195" t="str">
        <f ca="1" xml:space="preserve"> IF(INDIRECT("FROM_NGS2_SampleSheet!A"&amp;ROW()-5,TRUE)="","",  "e" &amp; INDIRECT(    "FROM_NGS2_SampleSheet!"   &amp;  CHAR(64 + MATCH(VLOOKUP(E$6,mapping!$A:$B,2,FALSE),FROM_NGS2_SampleSheet!$1:$1,0))   &amp;  ROW()-5,TRUE)    )</f>
        <v/>
      </c>
      <c r="F696" s="195" t="str">
        <f ca="1" xml:space="preserve"> IF(INDIRECT("FROM_NGS2_SampleSheet!A"&amp;ROW()-5,TRUE)="","",  INDIRECT(    "FROM_NGS2_SampleSheet!"   &amp;  CHAR(64 + MATCH(VLOOKUP(F$6,mapping!$A:$B,2,FALSE),FROM_NGS2_SampleSheet!$1:$1,0))   &amp;  ROW()-5,TRUE)    )</f>
        <v/>
      </c>
      <c r="G696" s="196" t="str">
        <f ca="1" xml:space="preserve"> IF(INDIRECT("FROM_NGS2_SampleSheet!A"&amp;ROW()-5,TRUE)="","",  INDIRECT(    "FROM_NGS2_SampleSheet!"   &amp;  CHAR(64 + MATCH(VLOOKUP(G$6,mapping!$A:$B,2,FALSE),FROM_NGS2_SampleSheet!$1:$1,0))   &amp;  ROW()-5,TRUE)    )</f>
        <v/>
      </c>
      <c r="H696" s="195"/>
      <c r="I696" s="213">
        <v>1</v>
      </c>
      <c r="J696" s="197" t="str">
        <f ca="1">IF(U696=TRUE,    IF($Y$4&gt;96,"TOO MANY",VLOOKUP(B696&amp;"_"&amp;C696&amp;"_"&amp;E696&amp;"_A",CALC!W:X,2,FALSE)),   "")</f>
        <v/>
      </c>
      <c r="L696" s="213">
        <v>1</v>
      </c>
      <c r="M696" s="197" t="str">
        <f ca="1">IF(V696=TRUE,     IF($Y$4&gt;96,"TOO MANY",VLOOKUP(B696&amp;"_"&amp;C696&amp;"_"&amp;E696&amp;"_B",CALC!W:X,2,FALSE)),    "")</f>
        <v/>
      </c>
      <c r="N696" s="206"/>
      <c r="O696" s="213">
        <v>1</v>
      </c>
      <c r="P696" s="197" t="str">
        <f ca="1">IF(W696=TRUE,   IF($Y$4&gt;96,"TOO MANY", VLOOKUP(B696&amp;"_"&amp;C696&amp;"_"&amp;E696&amp;"_C",CALC!W:X,2,FALSE)),   "")</f>
        <v/>
      </c>
      <c r="Q696" s="206"/>
      <c r="R696" s="119" t="b">
        <f t="shared" ca="1" si="77"/>
        <v>0</v>
      </c>
      <c r="S696" s="119" t="b">
        <f t="shared" ca="1" si="75"/>
        <v>0</v>
      </c>
      <c r="T696" s="119" t="b">
        <f t="shared" ca="1" si="76"/>
        <v>0</v>
      </c>
      <c r="U696" s="119" t="b">
        <f t="shared" ca="1" si="78"/>
        <v>0</v>
      </c>
      <c r="V696" s="160" t="b">
        <f t="shared" ca="1" si="79"/>
        <v>0</v>
      </c>
      <c r="W696" s="119" t="b">
        <f t="shared" ca="1" si="80"/>
        <v>0</v>
      </c>
      <c r="X696" s="119" t="b">
        <f t="shared" ca="1" si="81"/>
        <v>0</v>
      </c>
    </row>
    <row r="697" spans="2:24" x14ac:dyDescent="0.25">
      <c r="B697" s="194" t="str">
        <f ca="1" xml:space="preserve"> IF(INDIRECT("FROM_NGS2_SampleSheet!A"&amp;ROW()-5,TRUE)="","",  INDIRECT(    "FROM_NGS2_SampleSheet!"   &amp;  CHAR(64 + MATCH(VLOOKUP(B$6,mapping!$A:$B,2,FALSE),FROM_NGS2_SampleSheet!$1:$1,0))   &amp;  ROW()-5,TRUE)    )</f>
        <v/>
      </c>
      <c r="C697" s="195" t="str">
        <f ca="1" xml:space="preserve"> IF(INDIRECT("FROM_NGS2_SampleSheet!A"&amp;ROW()-5,TRUE)="","",  INDIRECT(    "FROM_NGS2_SampleSheet!"   &amp;  CHAR(64 + MATCH(VLOOKUP(C$6,mapping!$A:$B,2,FALSE),FROM_NGS2_SampleSheet!$1:$1,0))   &amp;  ROW()-5,TRUE)    )</f>
        <v/>
      </c>
      <c r="D697" s="195" t="str">
        <f ca="1" xml:space="preserve"> IF(INDIRECT("FROM_NGS2_SampleSheet!A"&amp;ROW()-5,TRUE)="","",  INDIRECT(    "FROM_NGS2_SampleSheet!"   &amp;  CHAR(64 + MATCH(VLOOKUP(D$6,mapping!$A:$B,2,FALSE),FROM_NGS2_SampleSheet!$1:$1,0))   &amp;  ROW()-5,TRUE)    )</f>
        <v/>
      </c>
      <c r="E697" s="195" t="str">
        <f ca="1" xml:space="preserve"> IF(INDIRECT("FROM_NGS2_SampleSheet!A"&amp;ROW()-5,TRUE)="","",  "e" &amp; INDIRECT(    "FROM_NGS2_SampleSheet!"   &amp;  CHAR(64 + MATCH(VLOOKUP(E$6,mapping!$A:$B,2,FALSE),FROM_NGS2_SampleSheet!$1:$1,0))   &amp;  ROW()-5,TRUE)    )</f>
        <v/>
      </c>
      <c r="F697" s="195" t="str">
        <f ca="1" xml:space="preserve"> IF(INDIRECT("FROM_NGS2_SampleSheet!A"&amp;ROW()-5,TRUE)="","",  INDIRECT(    "FROM_NGS2_SampleSheet!"   &amp;  CHAR(64 + MATCH(VLOOKUP(F$6,mapping!$A:$B,2,FALSE),FROM_NGS2_SampleSheet!$1:$1,0))   &amp;  ROW()-5,TRUE)    )</f>
        <v/>
      </c>
      <c r="G697" s="196" t="str">
        <f ca="1" xml:space="preserve"> IF(INDIRECT("FROM_NGS2_SampleSheet!A"&amp;ROW()-5,TRUE)="","",  INDIRECT(    "FROM_NGS2_SampleSheet!"   &amp;  CHAR(64 + MATCH(VLOOKUP(G$6,mapping!$A:$B,2,FALSE),FROM_NGS2_SampleSheet!$1:$1,0))   &amp;  ROW()-5,TRUE)    )</f>
        <v/>
      </c>
      <c r="H697" s="195"/>
      <c r="I697" s="213">
        <v>1</v>
      </c>
      <c r="J697" s="197" t="str">
        <f ca="1">IF(U697=TRUE,    IF($Y$4&gt;96,"TOO MANY",VLOOKUP(B697&amp;"_"&amp;C697&amp;"_"&amp;E697&amp;"_A",CALC!W:X,2,FALSE)),   "")</f>
        <v/>
      </c>
      <c r="L697" s="213">
        <v>1</v>
      </c>
      <c r="M697" s="197" t="str">
        <f ca="1">IF(V697=TRUE,     IF($Y$4&gt;96,"TOO MANY",VLOOKUP(B697&amp;"_"&amp;C697&amp;"_"&amp;E697&amp;"_B",CALC!W:X,2,FALSE)),    "")</f>
        <v/>
      </c>
      <c r="N697" s="206"/>
      <c r="O697" s="213">
        <v>1</v>
      </c>
      <c r="P697" s="197" t="str">
        <f ca="1">IF(W697=TRUE,   IF($Y$4&gt;96,"TOO MANY", VLOOKUP(B697&amp;"_"&amp;C697&amp;"_"&amp;E697&amp;"_C",CALC!W:X,2,FALSE)),   "")</f>
        <v/>
      </c>
      <c r="Q697" s="206"/>
      <c r="R697" s="119" t="b">
        <f t="shared" ca="1" si="77"/>
        <v>0</v>
      </c>
      <c r="S697" s="119" t="b">
        <f t="shared" ca="1" si="75"/>
        <v>0</v>
      </c>
      <c r="T697" s="119" t="b">
        <f t="shared" ca="1" si="76"/>
        <v>0</v>
      </c>
      <c r="U697" s="119" t="b">
        <f t="shared" ca="1" si="78"/>
        <v>0</v>
      </c>
      <c r="V697" s="160" t="b">
        <f t="shared" ca="1" si="79"/>
        <v>0</v>
      </c>
      <c r="W697" s="119" t="b">
        <f t="shared" ca="1" si="80"/>
        <v>0</v>
      </c>
      <c r="X697" s="119" t="b">
        <f t="shared" ca="1" si="81"/>
        <v>0</v>
      </c>
    </row>
    <row r="698" spans="2:24" x14ac:dyDescent="0.25">
      <c r="B698" s="194" t="str">
        <f ca="1" xml:space="preserve"> IF(INDIRECT("FROM_NGS2_SampleSheet!A"&amp;ROW()-5,TRUE)="","",  INDIRECT(    "FROM_NGS2_SampleSheet!"   &amp;  CHAR(64 + MATCH(VLOOKUP(B$6,mapping!$A:$B,2,FALSE),FROM_NGS2_SampleSheet!$1:$1,0))   &amp;  ROW()-5,TRUE)    )</f>
        <v/>
      </c>
      <c r="C698" s="195" t="str">
        <f ca="1" xml:space="preserve"> IF(INDIRECT("FROM_NGS2_SampleSheet!A"&amp;ROW()-5,TRUE)="","",  INDIRECT(    "FROM_NGS2_SampleSheet!"   &amp;  CHAR(64 + MATCH(VLOOKUP(C$6,mapping!$A:$B,2,FALSE),FROM_NGS2_SampleSheet!$1:$1,0))   &amp;  ROW()-5,TRUE)    )</f>
        <v/>
      </c>
      <c r="D698" s="195" t="str">
        <f ca="1" xml:space="preserve"> IF(INDIRECT("FROM_NGS2_SampleSheet!A"&amp;ROW()-5,TRUE)="","",  INDIRECT(    "FROM_NGS2_SampleSheet!"   &amp;  CHAR(64 + MATCH(VLOOKUP(D$6,mapping!$A:$B,2,FALSE),FROM_NGS2_SampleSheet!$1:$1,0))   &amp;  ROW()-5,TRUE)    )</f>
        <v/>
      </c>
      <c r="E698" s="195" t="str">
        <f ca="1" xml:space="preserve"> IF(INDIRECT("FROM_NGS2_SampleSheet!A"&amp;ROW()-5,TRUE)="","",  "e" &amp; INDIRECT(    "FROM_NGS2_SampleSheet!"   &amp;  CHAR(64 + MATCH(VLOOKUP(E$6,mapping!$A:$B,2,FALSE),FROM_NGS2_SampleSheet!$1:$1,0))   &amp;  ROW()-5,TRUE)    )</f>
        <v/>
      </c>
      <c r="F698" s="195" t="str">
        <f ca="1" xml:space="preserve"> IF(INDIRECT("FROM_NGS2_SampleSheet!A"&amp;ROW()-5,TRUE)="","",  INDIRECT(    "FROM_NGS2_SampleSheet!"   &amp;  CHAR(64 + MATCH(VLOOKUP(F$6,mapping!$A:$B,2,FALSE),FROM_NGS2_SampleSheet!$1:$1,0))   &amp;  ROW()-5,TRUE)    )</f>
        <v/>
      </c>
      <c r="G698" s="196" t="str">
        <f ca="1" xml:space="preserve"> IF(INDIRECT("FROM_NGS2_SampleSheet!A"&amp;ROW()-5,TRUE)="","",  INDIRECT(    "FROM_NGS2_SampleSheet!"   &amp;  CHAR(64 + MATCH(VLOOKUP(G$6,mapping!$A:$B,2,FALSE),FROM_NGS2_SampleSheet!$1:$1,0))   &amp;  ROW()-5,TRUE)    )</f>
        <v/>
      </c>
      <c r="H698" s="195"/>
      <c r="I698" s="213">
        <v>1</v>
      </c>
      <c r="J698" s="197" t="str">
        <f ca="1">IF(U698=TRUE,    IF($Y$4&gt;96,"TOO MANY",VLOOKUP(B698&amp;"_"&amp;C698&amp;"_"&amp;E698&amp;"_A",CALC!W:X,2,FALSE)),   "")</f>
        <v/>
      </c>
      <c r="L698" s="213">
        <v>1</v>
      </c>
      <c r="M698" s="197" t="str">
        <f ca="1">IF(V698=TRUE,     IF($Y$4&gt;96,"TOO MANY",VLOOKUP(B698&amp;"_"&amp;C698&amp;"_"&amp;E698&amp;"_B",CALC!W:X,2,FALSE)),    "")</f>
        <v/>
      </c>
      <c r="N698" s="206"/>
      <c r="O698" s="213">
        <v>1</v>
      </c>
      <c r="P698" s="197" t="str">
        <f ca="1">IF(W698=TRUE,   IF($Y$4&gt;96,"TOO MANY", VLOOKUP(B698&amp;"_"&amp;C698&amp;"_"&amp;E698&amp;"_C",CALC!W:X,2,FALSE)),   "")</f>
        <v/>
      </c>
      <c r="Q698" s="206"/>
      <c r="R698" s="119" t="b">
        <f t="shared" ca="1" si="77"/>
        <v>0</v>
      </c>
      <c r="S698" s="119" t="b">
        <f t="shared" ca="1" si="75"/>
        <v>0</v>
      </c>
      <c r="T698" s="119" t="b">
        <f t="shared" ca="1" si="76"/>
        <v>0</v>
      </c>
      <c r="U698" s="119" t="b">
        <f t="shared" ca="1" si="78"/>
        <v>0</v>
      </c>
      <c r="V698" s="160" t="b">
        <f t="shared" ca="1" si="79"/>
        <v>0</v>
      </c>
      <c r="W698" s="119" t="b">
        <f t="shared" ca="1" si="80"/>
        <v>0</v>
      </c>
      <c r="X698" s="119" t="b">
        <f t="shared" ca="1" si="81"/>
        <v>0</v>
      </c>
    </row>
    <row r="699" spans="2:24" x14ac:dyDescent="0.25">
      <c r="B699" s="194" t="str">
        <f ca="1" xml:space="preserve"> IF(INDIRECT("FROM_NGS2_SampleSheet!A"&amp;ROW()-5,TRUE)="","",  INDIRECT(    "FROM_NGS2_SampleSheet!"   &amp;  CHAR(64 + MATCH(VLOOKUP(B$6,mapping!$A:$B,2,FALSE),FROM_NGS2_SampleSheet!$1:$1,0))   &amp;  ROW()-5,TRUE)    )</f>
        <v/>
      </c>
      <c r="C699" s="195" t="str">
        <f ca="1" xml:space="preserve"> IF(INDIRECT("FROM_NGS2_SampleSheet!A"&amp;ROW()-5,TRUE)="","",  INDIRECT(    "FROM_NGS2_SampleSheet!"   &amp;  CHAR(64 + MATCH(VLOOKUP(C$6,mapping!$A:$B,2,FALSE),FROM_NGS2_SampleSheet!$1:$1,0))   &amp;  ROW()-5,TRUE)    )</f>
        <v/>
      </c>
      <c r="D699" s="195" t="str">
        <f ca="1" xml:space="preserve"> IF(INDIRECT("FROM_NGS2_SampleSheet!A"&amp;ROW()-5,TRUE)="","",  INDIRECT(    "FROM_NGS2_SampleSheet!"   &amp;  CHAR(64 + MATCH(VLOOKUP(D$6,mapping!$A:$B,2,FALSE),FROM_NGS2_SampleSheet!$1:$1,0))   &amp;  ROW()-5,TRUE)    )</f>
        <v/>
      </c>
      <c r="E699" s="195" t="str">
        <f ca="1" xml:space="preserve"> IF(INDIRECT("FROM_NGS2_SampleSheet!A"&amp;ROW()-5,TRUE)="","",  "e" &amp; INDIRECT(    "FROM_NGS2_SampleSheet!"   &amp;  CHAR(64 + MATCH(VLOOKUP(E$6,mapping!$A:$B,2,FALSE),FROM_NGS2_SampleSheet!$1:$1,0))   &amp;  ROW()-5,TRUE)    )</f>
        <v/>
      </c>
      <c r="F699" s="195" t="str">
        <f ca="1" xml:space="preserve"> IF(INDIRECT("FROM_NGS2_SampleSheet!A"&amp;ROW()-5,TRUE)="","",  INDIRECT(    "FROM_NGS2_SampleSheet!"   &amp;  CHAR(64 + MATCH(VLOOKUP(F$6,mapping!$A:$B,2,FALSE),FROM_NGS2_SampleSheet!$1:$1,0))   &amp;  ROW()-5,TRUE)    )</f>
        <v/>
      </c>
      <c r="G699" s="196" t="str">
        <f ca="1" xml:space="preserve"> IF(INDIRECT("FROM_NGS2_SampleSheet!A"&amp;ROW()-5,TRUE)="","",  INDIRECT(    "FROM_NGS2_SampleSheet!"   &amp;  CHAR(64 + MATCH(VLOOKUP(G$6,mapping!$A:$B,2,FALSE),FROM_NGS2_SampleSheet!$1:$1,0))   &amp;  ROW()-5,TRUE)    )</f>
        <v/>
      </c>
      <c r="H699" s="195"/>
      <c r="I699" s="213">
        <v>1</v>
      </c>
      <c r="J699" s="197" t="str">
        <f ca="1">IF(U699=TRUE,    IF($Y$4&gt;96,"TOO MANY",VLOOKUP(B699&amp;"_"&amp;C699&amp;"_"&amp;E699&amp;"_A",CALC!W:X,2,FALSE)),   "")</f>
        <v/>
      </c>
      <c r="L699" s="213">
        <v>1</v>
      </c>
      <c r="M699" s="197" t="str">
        <f ca="1">IF(V699=TRUE,     IF($Y$4&gt;96,"TOO MANY",VLOOKUP(B699&amp;"_"&amp;C699&amp;"_"&amp;E699&amp;"_B",CALC!W:X,2,FALSE)),    "")</f>
        <v/>
      </c>
      <c r="N699" s="206"/>
      <c r="O699" s="213">
        <v>1</v>
      </c>
      <c r="P699" s="197" t="str">
        <f ca="1">IF(W699=TRUE,   IF($Y$4&gt;96,"TOO MANY", VLOOKUP(B699&amp;"_"&amp;C699&amp;"_"&amp;E699&amp;"_C",CALC!W:X,2,FALSE)),   "")</f>
        <v/>
      </c>
      <c r="Q699" s="206"/>
      <c r="R699" s="119" t="b">
        <f t="shared" ca="1" si="77"/>
        <v>0</v>
      </c>
      <c r="S699" s="119" t="b">
        <f t="shared" ca="1" si="75"/>
        <v>0</v>
      </c>
      <c r="T699" s="119" t="b">
        <f t="shared" ca="1" si="76"/>
        <v>0</v>
      </c>
      <c r="U699" s="119" t="b">
        <f t="shared" ca="1" si="78"/>
        <v>0</v>
      </c>
      <c r="V699" s="160" t="b">
        <f t="shared" ca="1" si="79"/>
        <v>0</v>
      </c>
      <c r="W699" s="119" t="b">
        <f t="shared" ca="1" si="80"/>
        <v>0</v>
      </c>
      <c r="X699" s="119" t="b">
        <f t="shared" ca="1" si="81"/>
        <v>0</v>
      </c>
    </row>
    <row r="700" spans="2:24" x14ac:dyDescent="0.25">
      <c r="B700" s="194" t="str">
        <f ca="1" xml:space="preserve"> IF(INDIRECT("FROM_NGS2_SampleSheet!A"&amp;ROW()-5,TRUE)="","",  INDIRECT(    "FROM_NGS2_SampleSheet!"   &amp;  CHAR(64 + MATCH(VLOOKUP(B$6,mapping!$A:$B,2,FALSE),FROM_NGS2_SampleSheet!$1:$1,0))   &amp;  ROW()-5,TRUE)    )</f>
        <v/>
      </c>
      <c r="C700" s="195" t="str">
        <f ca="1" xml:space="preserve"> IF(INDIRECT("FROM_NGS2_SampleSheet!A"&amp;ROW()-5,TRUE)="","",  INDIRECT(    "FROM_NGS2_SampleSheet!"   &amp;  CHAR(64 + MATCH(VLOOKUP(C$6,mapping!$A:$B,2,FALSE),FROM_NGS2_SampleSheet!$1:$1,0))   &amp;  ROW()-5,TRUE)    )</f>
        <v/>
      </c>
      <c r="D700" s="195" t="str">
        <f ca="1" xml:space="preserve"> IF(INDIRECT("FROM_NGS2_SampleSheet!A"&amp;ROW()-5,TRUE)="","",  INDIRECT(    "FROM_NGS2_SampleSheet!"   &amp;  CHAR(64 + MATCH(VLOOKUP(D$6,mapping!$A:$B,2,FALSE),FROM_NGS2_SampleSheet!$1:$1,0))   &amp;  ROW()-5,TRUE)    )</f>
        <v/>
      </c>
      <c r="E700" s="195" t="str">
        <f ca="1" xml:space="preserve"> IF(INDIRECT("FROM_NGS2_SampleSheet!A"&amp;ROW()-5,TRUE)="","",  "e" &amp; INDIRECT(    "FROM_NGS2_SampleSheet!"   &amp;  CHAR(64 + MATCH(VLOOKUP(E$6,mapping!$A:$B,2,FALSE),FROM_NGS2_SampleSheet!$1:$1,0))   &amp;  ROW()-5,TRUE)    )</f>
        <v/>
      </c>
      <c r="F700" s="195" t="str">
        <f ca="1" xml:space="preserve"> IF(INDIRECT("FROM_NGS2_SampleSheet!A"&amp;ROW()-5,TRUE)="","",  INDIRECT(    "FROM_NGS2_SampleSheet!"   &amp;  CHAR(64 + MATCH(VLOOKUP(F$6,mapping!$A:$B,2,FALSE),FROM_NGS2_SampleSheet!$1:$1,0))   &amp;  ROW()-5,TRUE)    )</f>
        <v/>
      </c>
      <c r="G700" s="196" t="str">
        <f ca="1" xml:space="preserve"> IF(INDIRECT("FROM_NGS2_SampleSheet!A"&amp;ROW()-5,TRUE)="","",  INDIRECT(    "FROM_NGS2_SampleSheet!"   &amp;  CHAR(64 + MATCH(VLOOKUP(G$6,mapping!$A:$B,2,FALSE),FROM_NGS2_SampleSheet!$1:$1,0))   &amp;  ROW()-5,TRUE)    )</f>
        <v/>
      </c>
      <c r="H700" s="195"/>
      <c r="I700" s="213">
        <v>1</v>
      </c>
      <c r="J700" s="197" t="str">
        <f ca="1">IF(U700=TRUE,    IF($Y$4&gt;96,"TOO MANY",VLOOKUP(B700&amp;"_"&amp;C700&amp;"_"&amp;E700&amp;"_A",CALC!W:X,2,FALSE)),   "")</f>
        <v/>
      </c>
      <c r="L700" s="213">
        <v>1</v>
      </c>
      <c r="M700" s="197" t="str">
        <f ca="1">IF(V700=TRUE,     IF($Y$4&gt;96,"TOO MANY",VLOOKUP(B700&amp;"_"&amp;C700&amp;"_"&amp;E700&amp;"_B",CALC!W:X,2,FALSE)),    "")</f>
        <v/>
      </c>
      <c r="N700" s="206"/>
      <c r="O700" s="213">
        <v>1</v>
      </c>
      <c r="P700" s="197" t="str">
        <f ca="1">IF(W700=TRUE,   IF($Y$4&gt;96,"TOO MANY", VLOOKUP(B700&amp;"_"&amp;C700&amp;"_"&amp;E700&amp;"_C",CALC!W:X,2,FALSE)),   "")</f>
        <v/>
      </c>
      <c r="Q700" s="206"/>
      <c r="R700" s="119" t="b">
        <f t="shared" ca="1" si="77"/>
        <v>0</v>
      </c>
      <c r="S700" s="119" t="b">
        <f t="shared" ca="1" si="75"/>
        <v>0</v>
      </c>
      <c r="T700" s="119" t="b">
        <f t="shared" ca="1" si="76"/>
        <v>0</v>
      </c>
      <c r="U700" s="119" t="b">
        <f t="shared" ca="1" si="78"/>
        <v>0</v>
      </c>
      <c r="V700" s="160" t="b">
        <f t="shared" ca="1" si="79"/>
        <v>0</v>
      </c>
      <c r="W700" s="119" t="b">
        <f t="shared" ca="1" si="80"/>
        <v>0</v>
      </c>
      <c r="X700" s="119" t="b">
        <f t="shared" ca="1" si="81"/>
        <v>0</v>
      </c>
    </row>
    <row r="701" spans="2:24" x14ac:dyDescent="0.25">
      <c r="B701" s="194" t="str">
        <f ca="1" xml:space="preserve"> IF(INDIRECT("FROM_NGS2_SampleSheet!A"&amp;ROW()-5,TRUE)="","",  INDIRECT(    "FROM_NGS2_SampleSheet!"   &amp;  CHAR(64 + MATCH(VLOOKUP(B$6,mapping!$A:$B,2,FALSE),FROM_NGS2_SampleSheet!$1:$1,0))   &amp;  ROW()-5,TRUE)    )</f>
        <v/>
      </c>
      <c r="C701" s="195" t="str">
        <f ca="1" xml:space="preserve"> IF(INDIRECT("FROM_NGS2_SampleSheet!A"&amp;ROW()-5,TRUE)="","",  INDIRECT(    "FROM_NGS2_SampleSheet!"   &amp;  CHAR(64 + MATCH(VLOOKUP(C$6,mapping!$A:$B,2,FALSE),FROM_NGS2_SampleSheet!$1:$1,0))   &amp;  ROW()-5,TRUE)    )</f>
        <v/>
      </c>
      <c r="D701" s="195" t="str">
        <f ca="1" xml:space="preserve"> IF(INDIRECT("FROM_NGS2_SampleSheet!A"&amp;ROW()-5,TRUE)="","",  INDIRECT(    "FROM_NGS2_SampleSheet!"   &amp;  CHAR(64 + MATCH(VLOOKUP(D$6,mapping!$A:$B,2,FALSE),FROM_NGS2_SampleSheet!$1:$1,0))   &amp;  ROW()-5,TRUE)    )</f>
        <v/>
      </c>
      <c r="E701" s="195" t="str">
        <f ca="1" xml:space="preserve"> IF(INDIRECT("FROM_NGS2_SampleSheet!A"&amp;ROW()-5,TRUE)="","",  "e" &amp; INDIRECT(    "FROM_NGS2_SampleSheet!"   &amp;  CHAR(64 + MATCH(VLOOKUP(E$6,mapping!$A:$B,2,FALSE),FROM_NGS2_SampleSheet!$1:$1,0))   &amp;  ROW()-5,TRUE)    )</f>
        <v/>
      </c>
      <c r="F701" s="195" t="str">
        <f ca="1" xml:space="preserve"> IF(INDIRECT("FROM_NGS2_SampleSheet!A"&amp;ROW()-5,TRUE)="","",  INDIRECT(    "FROM_NGS2_SampleSheet!"   &amp;  CHAR(64 + MATCH(VLOOKUP(F$6,mapping!$A:$B,2,FALSE),FROM_NGS2_SampleSheet!$1:$1,0))   &amp;  ROW()-5,TRUE)    )</f>
        <v/>
      </c>
      <c r="G701" s="196" t="str">
        <f ca="1" xml:space="preserve"> IF(INDIRECT("FROM_NGS2_SampleSheet!A"&amp;ROW()-5,TRUE)="","",  INDIRECT(    "FROM_NGS2_SampleSheet!"   &amp;  CHAR(64 + MATCH(VLOOKUP(G$6,mapping!$A:$B,2,FALSE),FROM_NGS2_SampleSheet!$1:$1,0))   &amp;  ROW()-5,TRUE)    )</f>
        <v/>
      </c>
      <c r="H701" s="195"/>
      <c r="I701" s="213">
        <v>1</v>
      </c>
      <c r="J701" s="197" t="str">
        <f ca="1">IF(U701=TRUE,    IF($Y$4&gt;96,"TOO MANY",VLOOKUP(B701&amp;"_"&amp;C701&amp;"_"&amp;E701&amp;"_A",CALC!W:X,2,FALSE)),   "")</f>
        <v/>
      </c>
      <c r="L701" s="213">
        <v>1</v>
      </c>
      <c r="M701" s="197" t="str">
        <f ca="1">IF(V701=TRUE,     IF($Y$4&gt;96,"TOO MANY",VLOOKUP(B701&amp;"_"&amp;C701&amp;"_"&amp;E701&amp;"_B",CALC!W:X,2,FALSE)),    "")</f>
        <v/>
      </c>
      <c r="N701" s="206"/>
      <c r="O701" s="213">
        <v>1</v>
      </c>
      <c r="P701" s="197" t="str">
        <f ca="1">IF(W701=TRUE,   IF($Y$4&gt;96,"TOO MANY", VLOOKUP(B701&amp;"_"&amp;C701&amp;"_"&amp;E701&amp;"_C",CALC!W:X,2,FALSE)),   "")</f>
        <v/>
      </c>
      <c r="Q701" s="206"/>
      <c r="R701" s="119" t="b">
        <f t="shared" ca="1" si="77"/>
        <v>0</v>
      </c>
      <c r="S701" s="119" t="b">
        <f t="shared" ca="1" si="75"/>
        <v>0</v>
      </c>
      <c r="T701" s="119" t="b">
        <f t="shared" ca="1" si="76"/>
        <v>0</v>
      </c>
      <c r="U701" s="119" t="b">
        <f t="shared" ca="1" si="78"/>
        <v>0</v>
      </c>
      <c r="V701" s="160" t="b">
        <f t="shared" ca="1" si="79"/>
        <v>0</v>
      </c>
      <c r="W701" s="119" t="b">
        <f t="shared" ca="1" si="80"/>
        <v>0</v>
      </c>
      <c r="X701" s="119" t="b">
        <f t="shared" ca="1" si="81"/>
        <v>0</v>
      </c>
    </row>
    <row r="702" spans="2:24" x14ac:dyDescent="0.25">
      <c r="B702" s="194" t="str">
        <f ca="1" xml:space="preserve"> IF(INDIRECT("FROM_NGS2_SampleSheet!A"&amp;ROW()-5,TRUE)="","",  INDIRECT(    "FROM_NGS2_SampleSheet!"   &amp;  CHAR(64 + MATCH(VLOOKUP(B$6,mapping!$A:$B,2,FALSE),FROM_NGS2_SampleSheet!$1:$1,0))   &amp;  ROW()-5,TRUE)    )</f>
        <v/>
      </c>
      <c r="C702" s="195" t="str">
        <f ca="1" xml:space="preserve"> IF(INDIRECT("FROM_NGS2_SampleSheet!A"&amp;ROW()-5,TRUE)="","",  INDIRECT(    "FROM_NGS2_SampleSheet!"   &amp;  CHAR(64 + MATCH(VLOOKUP(C$6,mapping!$A:$B,2,FALSE),FROM_NGS2_SampleSheet!$1:$1,0))   &amp;  ROW()-5,TRUE)    )</f>
        <v/>
      </c>
      <c r="D702" s="195" t="str">
        <f ca="1" xml:space="preserve"> IF(INDIRECT("FROM_NGS2_SampleSheet!A"&amp;ROW()-5,TRUE)="","",  INDIRECT(    "FROM_NGS2_SampleSheet!"   &amp;  CHAR(64 + MATCH(VLOOKUP(D$6,mapping!$A:$B,2,FALSE),FROM_NGS2_SampleSheet!$1:$1,0))   &amp;  ROW()-5,TRUE)    )</f>
        <v/>
      </c>
      <c r="E702" s="195" t="str">
        <f ca="1" xml:space="preserve"> IF(INDIRECT("FROM_NGS2_SampleSheet!A"&amp;ROW()-5,TRUE)="","",  "e" &amp; INDIRECT(    "FROM_NGS2_SampleSheet!"   &amp;  CHAR(64 + MATCH(VLOOKUP(E$6,mapping!$A:$B,2,FALSE),FROM_NGS2_SampleSheet!$1:$1,0))   &amp;  ROW()-5,TRUE)    )</f>
        <v/>
      </c>
      <c r="F702" s="195" t="str">
        <f ca="1" xml:space="preserve"> IF(INDIRECT("FROM_NGS2_SampleSheet!A"&amp;ROW()-5,TRUE)="","",  INDIRECT(    "FROM_NGS2_SampleSheet!"   &amp;  CHAR(64 + MATCH(VLOOKUP(F$6,mapping!$A:$B,2,FALSE),FROM_NGS2_SampleSheet!$1:$1,0))   &amp;  ROW()-5,TRUE)    )</f>
        <v/>
      </c>
      <c r="G702" s="196" t="str">
        <f ca="1" xml:space="preserve"> IF(INDIRECT("FROM_NGS2_SampleSheet!A"&amp;ROW()-5,TRUE)="","",  INDIRECT(    "FROM_NGS2_SampleSheet!"   &amp;  CHAR(64 + MATCH(VLOOKUP(G$6,mapping!$A:$B,2,FALSE),FROM_NGS2_SampleSheet!$1:$1,0))   &amp;  ROW()-5,TRUE)    )</f>
        <v/>
      </c>
      <c r="H702" s="195"/>
      <c r="I702" s="213">
        <v>1</v>
      </c>
      <c r="J702" s="197" t="str">
        <f ca="1">IF(U702=TRUE,    IF($Y$4&gt;96,"TOO MANY",VLOOKUP(B702&amp;"_"&amp;C702&amp;"_"&amp;E702&amp;"_A",CALC!W:X,2,FALSE)),   "")</f>
        <v/>
      </c>
      <c r="L702" s="213">
        <v>1</v>
      </c>
      <c r="M702" s="197" t="str">
        <f ca="1">IF(V702=TRUE,     IF($Y$4&gt;96,"TOO MANY",VLOOKUP(B702&amp;"_"&amp;C702&amp;"_"&amp;E702&amp;"_B",CALC!W:X,2,FALSE)),    "")</f>
        <v/>
      </c>
      <c r="N702" s="206"/>
      <c r="O702" s="213">
        <v>1</v>
      </c>
      <c r="P702" s="197" t="str">
        <f ca="1">IF(W702=TRUE,   IF($Y$4&gt;96,"TOO MANY", VLOOKUP(B702&amp;"_"&amp;C702&amp;"_"&amp;E702&amp;"_C",CALC!W:X,2,FALSE)),   "")</f>
        <v/>
      </c>
      <c r="Q702" s="206"/>
      <c r="R702" s="119" t="b">
        <f t="shared" ca="1" si="77"/>
        <v>0</v>
      </c>
      <c r="S702" s="119" t="b">
        <f t="shared" ca="1" si="75"/>
        <v>0</v>
      </c>
      <c r="T702" s="119" t="b">
        <f t="shared" ca="1" si="76"/>
        <v>0</v>
      </c>
      <c r="U702" s="119" t="b">
        <f t="shared" ca="1" si="78"/>
        <v>0</v>
      </c>
      <c r="V702" s="160" t="b">
        <f t="shared" ca="1" si="79"/>
        <v>0</v>
      </c>
      <c r="W702" s="119" t="b">
        <f t="shared" ca="1" si="80"/>
        <v>0</v>
      </c>
      <c r="X702" s="119" t="b">
        <f t="shared" ca="1" si="81"/>
        <v>0</v>
      </c>
    </row>
    <row r="703" spans="2:24" x14ac:dyDescent="0.25">
      <c r="B703" s="194" t="str">
        <f ca="1" xml:space="preserve"> IF(INDIRECT("FROM_NGS2_SampleSheet!A"&amp;ROW()-5,TRUE)="","",  INDIRECT(    "FROM_NGS2_SampleSheet!"   &amp;  CHAR(64 + MATCH(VLOOKUP(B$6,mapping!$A:$B,2,FALSE),FROM_NGS2_SampleSheet!$1:$1,0))   &amp;  ROW()-5,TRUE)    )</f>
        <v/>
      </c>
      <c r="C703" s="195" t="str">
        <f ca="1" xml:space="preserve"> IF(INDIRECT("FROM_NGS2_SampleSheet!A"&amp;ROW()-5,TRUE)="","",  INDIRECT(    "FROM_NGS2_SampleSheet!"   &amp;  CHAR(64 + MATCH(VLOOKUP(C$6,mapping!$A:$B,2,FALSE),FROM_NGS2_SampleSheet!$1:$1,0))   &amp;  ROW()-5,TRUE)    )</f>
        <v/>
      </c>
      <c r="D703" s="195" t="str">
        <f ca="1" xml:space="preserve"> IF(INDIRECT("FROM_NGS2_SampleSheet!A"&amp;ROW()-5,TRUE)="","",  INDIRECT(    "FROM_NGS2_SampleSheet!"   &amp;  CHAR(64 + MATCH(VLOOKUP(D$6,mapping!$A:$B,2,FALSE),FROM_NGS2_SampleSheet!$1:$1,0))   &amp;  ROW()-5,TRUE)    )</f>
        <v/>
      </c>
      <c r="E703" s="195" t="str">
        <f ca="1" xml:space="preserve"> IF(INDIRECT("FROM_NGS2_SampleSheet!A"&amp;ROW()-5,TRUE)="","",  "e" &amp; INDIRECT(    "FROM_NGS2_SampleSheet!"   &amp;  CHAR(64 + MATCH(VLOOKUP(E$6,mapping!$A:$B,2,FALSE),FROM_NGS2_SampleSheet!$1:$1,0))   &amp;  ROW()-5,TRUE)    )</f>
        <v/>
      </c>
      <c r="F703" s="195" t="str">
        <f ca="1" xml:space="preserve"> IF(INDIRECT("FROM_NGS2_SampleSheet!A"&amp;ROW()-5,TRUE)="","",  INDIRECT(    "FROM_NGS2_SampleSheet!"   &amp;  CHAR(64 + MATCH(VLOOKUP(F$6,mapping!$A:$B,2,FALSE),FROM_NGS2_SampleSheet!$1:$1,0))   &amp;  ROW()-5,TRUE)    )</f>
        <v/>
      </c>
      <c r="G703" s="196" t="str">
        <f ca="1" xml:space="preserve"> IF(INDIRECT("FROM_NGS2_SampleSheet!A"&amp;ROW()-5,TRUE)="","",  INDIRECT(    "FROM_NGS2_SampleSheet!"   &amp;  CHAR(64 + MATCH(VLOOKUP(G$6,mapping!$A:$B,2,FALSE),FROM_NGS2_SampleSheet!$1:$1,0))   &amp;  ROW()-5,TRUE)    )</f>
        <v/>
      </c>
      <c r="H703" s="195"/>
      <c r="I703" s="213">
        <v>1</v>
      </c>
      <c r="J703" s="197" t="str">
        <f ca="1">IF(U703=TRUE,    IF($Y$4&gt;96,"TOO MANY",VLOOKUP(B703&amp;"_"&amp;C703&amp;"_"&amp;E703&amp;"_A",CALC!W:X,2,FALSE)),   "")</f>
        <v/>
      </c>
      <c r="L703" s="213">
        <v>1</v>
      </c>
      <c r="M703" s="197" t="str">
        <f ca="1">IF(V703=TRUE,     IF($Y$4&gt;96,"TOO MANY",VLOOKUP(B703&amp;"_"&amp;C703&amp;"_"&amp;E703&amp;"_B",CALC!W:X,2,FALSE)),    "")</f>
        <v/>
      </c>
      <c r="N703" s="206"/>
      <c r="O703" s="213">
        <v>1</v>
      </c>
      <c r="P703" s="197" t="str">
        <f ca="1">IF(W703=TRUE,   IF($Y$4&gt;96,"TOO MANY", VLOOKUP(B703&amp;"_"&amp;C703&amp;"_"&amp;E703&amp;"_C",CALC!W:X,2,FALSE)),   "")</f>
        <v/>
      </c>
      <c r="Q703" s="206"/>
      <c r="R703" s="119" t="b">
        <f t="shared" ca="1" si="77"/>
        <v>0</v>
      </c>
      <c r="S703" s="119" t="b">
        <f t="shared" ca="1" si="75"/>
        <v>0</v>
      </c>
      <c r="T703" s="119" t="b">
        <f t="shared" ca="1" si="76"/>
        <v>0</v>
      </c>
      <c r="U703" s="119" t="b">
        <f t="shared" ca="1" si="78"/>
        <v>0</v>
      </c>
      <c r="V703" s="160" t="b">
        <f t="shared" ca="1" si="79"/>
        <v>0</v>
      </c>
      <c r="W703" s="119" t="b">
        <f t="shared" ca="1" si="80"/>
        <v>0</v>
      </c>
      <c r="X703" s="119" t="b">
        <f t="shared" ca="1" si="81"/>
        <v>0</v>
      </c>
    </row>
    <row r="704" spans="2:24" x14ac:dyDescent="0.25">
      <c r="B704" s="194" t="str">
        <f ca="1" xml:space="preserve"> IF(INDIRECT("FROM_NGS2_SampleSheet!A"&amp;ROW()-5,TRUE)="","",  INDIRECT(    "FROM_NGS2_SampleSheet!"   &amp;  CHAR(64 + MATCH(VLOOKUP(B$6,mapping!$A:$B,2,FALSE),FROM_NGS2_SampleSheet!$1:$1,0))   &amp;  ROW()-5,TRUE)    )</f>
        <v/>
      </c>
      <c r="C704" s="195" t="str">
        <f ca="1" xml:space="preserve"> IF(INDIRECT("FROM_NGS2_SampleSheet!A"&amp;ROW()-5,TRUE)="","",  INDIRECT(    "FROM_NGS2_SampleSheet!"   &amp;  CHAR(64 + MATCH(VLOOKUP(C$6,mapping!$A:$B,2,FALSE),FROM_NGS2_SampleSheet!$1:$1,0))   &amp;  ROW()-5,TRUE)    )</f>
        <v/>
      </c>
      <c r="D704" s="195" t="str">
        <f ca="1" xml:space="preserve"> IF(INDIRECT("FROM_NGS2_SampleSheet!A"&amp;ROW()-5,TRUE)="","",  INDIRECT(    "FROM_NGS2_SampleSheet!"   &amp;  CHAR(64 + MATCH(VLOOKUP(D$6,mapping!$A:$B,2,FALSE),FROM_NGS2_SampleSheet!$1:$1,0))   &amp;  ROW()-5,TRUE)    )</f>
        <v/>
      </c>
      <c r="E704" s="195" t="str">
        <f ca="1" xml:space="preserve"> IF(INDIRECT("FROM_NGS2_SampleSheet!A"&amp;ROW()-5,TRUE)="","",  "e" &amp; INDIRECT(    "FROM_NGS2_SampleSheet!"   &amp;  CHAR(64 + MATCH(VLOOKUP(E$6,mapping!$A:$B,2,FALSE),FROM_NGS2_SampleSheet!$1:$1,0))   &amp;  ROW()-5,TRUE)    )</f>
        <v/>
      </c>
      <c r="F704" s="195" t="str">
        <f ca="1" xml:space="preserve"> IF(INDIRECT("FROM_NGS2_SampleSheet!A"&amp;ROW()-5,TRUE)="","",  INDIRECT(    "FROM_NGS2_SampleSheet!"   &amp;  CHAR(64 + MATCH(VLOOKUP(F$6,mapping!$A:$B,2,FALSE),FROM_NGS2_SampleSheet!$1:$1,0))   &amp;  ROW()-5,TRUE)    )</f>
        <v/>
      </c>
      <c r="G704" s="196" t="str">
        <f ca="1" xml:space="preserve"> IF(INDIRECT("FROM_NGS2_SampleSheet!A"&amp;ROW()-5,TRUE)="","",  INDIRECT(    "FROM_NGS2_SampleSheet!"   &amp;  CHAR(64 + MATCH(VLOOKUP(G$6,mapping!$A:$B,2,FALSE),FROM_NGS2_SampleSheet!$1:$1,0))   &amp;  ROW()-5,TRUE)    )</f>
        <v/>
      </c>
      <c r="H704" s="195"/>
      <c r="I704" s="213">
        <v>1</v>
      </c>
      <c r="J704" s="197" t="str">
        <f ca="1">IF(U704=TRUE,    IF($Y$4&gt;96,"TOO MANY",VLOOKUP(B704&amp;"_"&amp;C704&amp;"_"&amp;E704&amp;"_A",CALC!W:X,2,FALSE)),   "")</f>
        <v/>
      </c>
      <c r="L704" s="213">
        <v>1</v>
      </c>
      <c r="M704" s="197" t="str">
        <f ca="1">IF(V704=TRUE,     IF($Y$4&gt;96,"TOO MANY",VLOOKUP(B704&amp;"_"&amp;C704&amp;"_"&amp;E704&amp;"_B",CALC!W:X,2,FALSE)),    "")</f>
        <v/>
      </c>
      <c r="N704" s="206"/>
      <c r="O704" s="213">
        <v>1</v>
      </c>
      <c r="P704" s="197" t="str">
        <f ca="1">IF(W704=TRUE,   IF($Y$4&gt;96,"TOO MANY", VLOOKUP(B704&amp;"_"&amp;C704&amp;"_"&amp;E704&amp;"_C",CALC!W:X,2,FALSE)),   "")</f>
        <v/>
      </c>
      <c r="Q704" s="206"/>
      <c r="R704" s="119" t="b">
        <f t="shared" ca="1" si="77"/>
        <v>0</v>
      </c>
      <c r="S704" s="119" t="b">
        <f t="shared" ca="1" si="75"/>
        <v>0</v>
      </c>
      <c r="T704" s="119" t="b">
        <f t="shared" ca="1" si="76"/>
        <v>0</v>
      </c>
      <c r="U704" s="119" t="b">
        <f t="shared" ca="1" si="78"/>
        <v>0</v>
      </c>
      <c r="V704" s="160" t="b">
        <f t="shared" ca="1" si="79"/>
        <v>0</v>
      </c>
      <c r="W704" s="119" t="b">
        <f t="shared" ca="1" si="80"/>
        <v>0</v>
      </c>
      <c r="X704" s="119" t="b">
        <f t="shared" ca="1" si="81"/>
        <v>0</v>
      </c>
    </row>
    <row r="705" spans="2:24" x14ac:dyDescent="0.25">
      <c r="B705" s="194" t="str">
        <f ca="1" xml:space="preserve"> IF(INDIRECT("FROM_NGS2_SampleSheet!A"&amp;ROW()-5,TRUE)="","",  INDIRECT(    "FROM_NGS2_SampleSheet!"   &amp;  CHAR(64 + MATCH(VLOOKUP(B$6,mapping!$A:$B,2,FALSE),FROM_NGS2_SampleSheet!$1:$1,0))   &amp;  ROW()-5,TRUE)    )</f>
        <v/>
      </c>
      <c r="C705" s="195" t="str">
        <f ca="1" xml:space="preserve"> IF(INDIRECT("FROM_NGS2_SampleSheet!A"&amp;ROW()-5,TRUE)="","",  INDIRECT(    "FROM_NGS2_SampleSheet!"   &amp;  CHAR(64 + MATCH(VLOOKUP(C$6,mapping!$A:$B,2,FALSE),FROM_NGS2_SampleSheet!$1:$1,0))   &amp;  ROW()-5,TRUE)    )</f>
        <v/>
      </c>
      <c r="D705" s="195" t="str">
        <f ca="1" xml:space="preserve"> IF(INDIRECT("FROM_NGS2_SampleSheet!A"&amp;ROW()-5,TRUE)="","",  INDIRECT(    "FROM_NGS2_SampleSheet!"   &amp;  CHAR(64 + MATCH(VLOOKUP(D$6,mapping!$A:$B,2,FALSE),FROM_NGS2_SampleSheet!$1:$1,0))   &amp;  ROW()-5,TRUE)    )</f>
        <v/>
      </c>
      <c r="E705" s="195" t="str">
        <f ca="1" xml:space="preserve"> IF(INDIRECT("FROM_NGS2_SampleSheet!A"&amp;ROW()-5,TRUE)="","",  "e" &amp; INDIRECT(    "FROM_NGS2_SampleSheet!"   &amp;  CHAR(64 + MATCH(VLOOKUP(E$6,mapping!$A:$B,2,FALSE),FROM_NGS2_SampleSheet!$1:$1,0))   &amp;  ROW()-5,TRUE)    )</f>
        <v/>
      </c>
      <c r="F705" s="195" t="str">
        <f ca="1" xml:space="preserve"> IF(INDIRECT("FROM_NGS2_SampleSheet!A"&amp;ROW()-5,TRUE)="","",  INDIRECT(    "FROM_NGS2_SampleSheet!"   &amp;  CHAR(64 + MATCH(VLOOKUP(F$6,mapping!$A:$B,2,FALSE),FROM_NGS2_SampleSheet!$1:$1,0))   &amp;  ROW()-5,TRUE)    )</f>
        <v/>
      </c>
      <c r="G705" s="196" t="str">
        <f ca="1" xml:space="preserve"> IF(INDIRECT("FROM_NGS2_SampleSheet!A"&amp;ROW()-5,TRUE)="","",  INDIRECT(    "FROM_NGS2_SampleSheet!"   &amp;  CHAR(64 + MATCH(VLOOKUP(G$6,mapping!$A:$B,2,FALSE),FROM_NGS2_SampleSheet!$1:$1,0))   &amp;  ROW()-5,TRUE)    )</f>
        <v/>
      </c>
      <c r="H705" s="195"/>
      <c r="I705" s="213">
        <v>1</v>
      </c>
      <c r="J705" s="197" t="str">
        <f ca="1">IF(U705=TRUE,    IF($Y$4&gt;96,"TOO MANY",VLOOKUP(B705&amp;"_"&amp;C705&amp;"_"&amp;E705&amp;"_A",CALC!W:X,2,FALSE)),   "")</f>
        <v/>
      </c>
      <c r="L705" s="213">
        <v>1</v>
      </c>
      <c r="M705" s="197" t="str">
        <f ca="1">IF(V705=TRUE,     IF($Y$4&gt;96,"TOO MANY",VLOOKUP(B705&amp;"_"&amp;C705&amp;"_"&amp;E705&amp;"_B",CALC!W:X,2,FALSE)),    "")</f>
        <v/>
      </c>
      <c r="N705" s="206"/>
      <c r="O705" s="213">
        <v>1</v>
      </c>
      <c r="P705" s="197" t="str">
        <f ca="1">IF(W705=TRUE,   IF($Y$4&gt;96,"TOO MANY", VLOOKUP(B705&amp;"_"&amp;C705&amp;"_"&amp;E705&amp;"_C",CALC!W:X,2,FALSE)),   "")</f>
        <v/>
      </c>
      <c r="Q705" s="206"/>
      <c r="R705" s="119" t="b">
        <f t="shared" ca="1" si="77"/>
        <v>0</v>
      </c>
      <c r="S705" s="119" t="b">
        <f t="shared" ca="1" si="75"/>
        <v>0</v>
      </c>
      <c r="T705" s="119" t="b">
        <f t="shared" ca="1" si="76"/>
        <v>0</v>
      </c>
      <c r="U705" s="119" t="b">
        <f t="shared" ca="1" si="78"/>
        <v>0</v>
      </c>
      <c r="V705" s="160" t="b">
        <f t="shared" ca="1" si="79"/>
        <v>0</v>
      </c>
      <c r="W705" s="119" t="b">
        <f t="shared" ca="1" si="80"/>
        <v>0</v>
      </c>
      <c r="X705" s="119" t="b">
        <f t="shared" ca="1" si="81"/>
        <v>0</v>
      </c>
    </row>
    <row r="706" spans="2:24" x14ac:dyDescent="0.25">
      <c r="B706" s="194" t="str">
        <f ca="1" xml:space="preserve"> IF(INDIRECT("FROM_NGS2_SampleSheet!A"&amp;ROW()-5,TRUE)="","",  INDIRECT(    "FROM_NGS2_SampleSheet!"   &amp;  CHAR(64 + MATCH(VLOOKUP(B$6,mapping!$A:$B,2,FALSE),FROM_NGS2_SampleSheet!$1:$1,0))   &amp;  ROW()-5,TRUE)    )</f>
        <v/>
      </c>
      <c r="C706" s="195" t="str">
        <f ca="1" xml:space="preserve"> IF(INDIRECT("FROM_NGS2_SampleSheet!A"&amp;ROW()-5,TRUE)="","",  INDIRECT(    "FROM_NGS2_SampleSheet!"   &amp;  CHAR(64 + MATCH(VLOOKUP(C$6,mapping!$A:$B,2,FALSE),FROM_NGS2_SampleSheet!$1:$1,0))   &amp;  ROW()-5,TRUE)    )</f>
        <v/>
      </c>
      <c r="D706" s="195" t="str">
        <f ca="1" xml:space="preserve"> IF(INDIRECT("FROM_NGS2_SampleSheet!A"&amp;ROW()-5,TRUE)="","",  INDIRECT(    "FROM_NGS2_SampleSheet!"   &amp;  CHAR(64 + MATCH(VLOOKUP(D$6,mapping!$A:$B,2,FALSE),FROM_NGS2_SampleSheet!$1:$1,0))   &amp;  ROW()-5,TRUE)    )</f>
        <v/>
      </c>
      <c r="E706" s="195" t="str">
        <f ca="1" xml:space="preserve"> IF(INDIRECT("FROM_NGS2_SampleSheet!A"&amp;ROW()-5,TRUE)="","",  "e" &amp; INDIRECT(    "FROM_NGS2_SampleSheet!"   &amp;  CHAR(64 + MATCH(VLOOKUP(E$6,mapping!$A:$B,2,FALSE),FROM_NGS2_SampleSheet!$1:$1,0))   &amp;  ROW()-5,TRUE)    )</f>
        <v/>
      </c>
      <c r="F706" s="195" t="str">
        <f ca="1" xml:space="preserve"> IF(INDIRECT("FROM_NGS2_SampleSheet!A"&amp;ROW()-5,TRUE)="","",  INDIRECT(    "FROM_NGS2_SampleSheet!"   &amp;  CHAR(64 + MATCH(VLOOKUP(F$6,mapping!$A:$B,2,FALSE),FROM_NGS2_SampleSheet!$1:$1,0))   &amp;  ROW()-5,TRUE)    )</f>
        <v/>
      </c>
      <c r="G706" s="196" t="str">
        <f ca="1" xml:space="preserve"> IF(INDIRECT("FROM_NGS2_SampleSheet!A"&amp;ROW()-5,TRUE)="","",  INDIRECT(    "FROM_NGS2_SampleSheet!"   &amp;  CHAR(64 + MATCH(VLOOKUP(G$6,mapping!$A:$B,2,FALSE),FROM_NGS2_SampleSheet!$1:$1,0))   &amp;  ROW()-5,TRUE)    )</f>
        <v/>
      </c>
      <c r="H706" s="195"/>
      <c r="I706" s="213">
        <v>1</v>
      </c>
      <c r="J706" s="197" t="str">
        <f ca="1">IF(U706=TRUE,    IF($Y$4&gt;96,"TOO MANY",VLOOKUP(B706&amp;"_"&amp;C706&amp;"_"&amp;E706&amp;"_A",CALC!W:X,2,FALSE)),   "")</f>
        <v/>
      </c>
      <c r="L706" s="213">
        <v>1</v>
      </c>
      <c r="M706" s="197" t="str">
        <f ca="1">IF(V706=TRUE,     IF($Y$4&gt;96,"TOO MANY",VLOOKUP(B706&amp;"_"&amp;C706&amp;"_"&amp;E706&amp;"_B",CALC!W:X,2,FALSE)),    "")</f>
        <v/>
      </c>
      <c r="N706" s="206"/>
      <c r="O706" s="213">
        <v>1</v>
      </c>
      <c r="P706" s="197" t="str">
        <f ca="1">IF(W706=TRUE,   IF($Y$4&gt;96,"TOO MANY", VLOOKUP(B706&amp;"_"&amp;C706&amp;"_"&amp;E706&amp;"_C",CALC!W:X,2,FALSE)),   "")</f>
        <v/>
      </c>
      <c r="Q706" s="206"/>
      <c r="R706" s="119" t="b">
        <f t="shared" ca="1" si="77"/>
        <v>0</v>
      </c>
      <c r="S706" s="119" t="b">
        <f t="shared" ca="1" si="75"/>
        <v>0</v>
      </c>
      <c r="T706" s="119" t="b">
        <f t="shared" ca="1" si="76"/>
        <v>0</v>
      </c>
      <c r="U706" s="119" t="b">
        <f t="shared" ca="1" si="78"/>
        <v>0</v>
      </c>
      <c r="V706" s="160" t="b">
        <f t="shared" ca="1" si="79"/>
        <v>0</v>
      </c>
      <c r="W706" s="119" t="b">
        <f t="shared" ca="1" si="80"/>
        <v>0</v>
      </c>
      <c r="X706" s="119" t="b">
        <f t="shared" ca="1" si="81"/>
        <v>0</v>
      </c>
    </row>
    <row r="707" spans="2:24" x14ac:dyDescent="0.25">
      <c r="B707" s="194" t="str">
        <f ca="1" xml:space="preserve"> IF(INDIRECT("FROM_NGS2_SampleSheet!A"&amp;ROW()-5,TRUE)="","",  INDIRECT(    "FROM_NGS2_SampleSheet!"   &amp;  CHAR(64 + MATCH(VLOOKUP(B$6,mapping!$A:$B,2,FALSE),FROM_NGS2_SampleSheet!$1:$1,0))   &amp;  ROW()-5,TRUE)    )</f>
        <v/>
      </c>
      <c r="C707" s="195" t="str">
        <f ca="1" xml:space="preserve"> IF(INDIRECT("FROM_NGS2_SampleSheet!A"&amp;ROW()-5,TRUE)="","",  INDIRECT(    "FROM_NGS2_SampleSheet!"   &amp;  CHAR(64 + MATCH(VLOOKUP(C$6,mapping!$A:$B,2,FALSE),FROM_NGS2_SampleSheet!$1:$1,0))   &amp;  ROW()-5,TRUE)    )</f>
        <v/>
      </c>
      <c r="D707" s="195" t="str">
        <f ca="1" xml:space="preserve"> IF(INDIRECT("FROM_NGS2_SampleSheet!A"&amp;ROW()-5,TRUE)="","",  INDIRECT(    "FROM_NGS2_SampleSheet!"   &amp;  CHAR(64 + MATCH(VLOOKUP(D$6,mapping!$A:$B,2,FALSE),FROM_NGS2_SampleSheet!$1:$1,0))   &amp;  ROW()-5,TRUE)    )</f>
        <v/>
      </c>
      <c r="E707" s="195" t="str">
        <f ca="1" xml:space="preserve"> IF(INDIRECT("FROM_NGS2_SampleSheet!A"&amp;ROW()-5,TRUE)="","",  "e" &amp; INDIRECT(    "FROM_NGS2_SampleSheet!"   &amp;  CHAR(64 + MATCH(VLOOKUP(E$6,mapping!$A:$B,2,FALSE),FROM_NGS2_SampleSheet!$1:$1,0))   &amp;  ROW()-5,TRUE)    )</f>
        <v/>
      </c>
      <c r="F707" s="195" t="str">
        <f ca="1" xml:space="preserve"> IF(INDIRECT("FROM_NGS2_SampleSheet!A"&amp;ROW()-5,TRUE)="","",  INDIRECT(    "FROM_NGS2_SampleSheet!"   &amp;  CHAR(64 + MATCH(VLOOKUP(F$6,mapping!$A:$B,2,FALSE),FROM_NGS2_SampleSheet!$1:$1,0))   &amp;  ROW()-5,TRUE)    )</f>
        <v/>
      </c>
      <c r="G707" s="196" t="str">
        <f ca="1" xml:space="preserve"> IF(INDIRECT("FROM_NGS2_SampleSheet!A"&amp;ROW()-5,TRUE)="","",  INDIRECT(    "FROM_NGS2_SampleSheet!"   &amp;  CHAR(64 + MATCH(VLOOKUP(G$6,mapping!$A:$B,2,FALSE),FROM_NGS2_SampleSheet!$1:$1,0))   &amp;  ROW()-5,TRUE)    )</f>
        <v/>
      </c>
      <c r="H707" s="195"/>
      <c r="I707" s="213">
        <v>1</v>
      </c>
      <c r="J707" s="197" t="str">
        <f ca="1">IF(U707=TRUE,    IF($Y$4&gt;96,"TOO MANY",VLOOKUP(B707&amp;"_"&amp;C707&amp;"_"&amp;E707&amp;"_A",CALC!W:X,2,FALSE)),   "")</f>
        <v/>
      </c>
      <c r="L707" s="213">
        <v>1</v>
      </c>
      <c r="M707" s="197" t="str">
        <f ca="1">IF(V707=TRUE,     IF($Y$4&gt;96,"TOO MANY",VLOOKUP(B707&amp;"_"&amp;C707&amp;"_"&amp;E707&amp;"_B",CALC!W:X,2,FALSE)),    "")</f>
        <v/>
      </c>
      <c r="N707" s="206"/>
      <c r="O707" s="213">
        <v>1</v>
      </c>
      <c r="P707" s="197" t="str">
        <f ca="1">IF(W707=TRUE,   IF($Y$4&gt;96,"TOO MANY", VLOOKUP(B707&amp;"_"&amp;C707&amp;"_"&amp;E707&amp;"_C",CALC!W:X,2,FALSE)),   "")</f>
        <v/>
      </c>
      <c r="Q707" s="206"/>
      <c r="R707" s="119" t="b">
        <f t="shared" ca="1" si="77"/>
        <v>0</v>
      </c>
      <c r="S707" s="119" t="b">
        <f t="shared" ca="1" si="75"/>
        <v>0</v>
      </c>
      <c r="T707" s="119" t="b">
        <f t="shared" ca="1" si="76"/>
        <v>0</v>
      </c>
      <c r="U707" s="119" t="b">
        <f t="shared" ca="1" si="78"/>
        <v>0</v>
      </c>
      <c r="V707" s="160" t="b">
        <f t="shared" ca="1" si="79"/>
        <v>0</v>
      </c>
      <c r="W707" s="119" t="b">
        <f t="shared" ca="1" si="80"/>
        <v>0</v>
      </c>
      <c r="X707" s="119" t="b">
        <f t="shared" ca="1" si="81"/>
        <v>0</v>
      </c>
    </row>
    <row r="708" spans="2:24" x14ac:dyDescent="0.25">
      <c r="B708" s="194" t="str">
        <f ca="1" xml:space="preserve"> IF(INDIRECT("FROM_NGS2_SampleSheet!A"&amp;ROW()-5,TRUE)="","",  INDIRECT(    "FROM_NGS2_SampleSheet!"   &amp;  CHAR(64 + MATCH(VLOOKUP(B$6,mapping!$A:$B,2,FALSE),FROM_NGS2_SampleSheet!$1:$1,0))   &amp;  ROW()-5,TRUE)    )</f>
        <v/>
      </c>
      <c r="C708" s="195" t="str">
        <f ca="1" xml:space="preserve"> IF(INDIRECT("FROM_NGS2_SampleSheet!A"&amp;ROW()-5,TRUE)="","",  INDIRECT(    "FROM_NGS2_SampleSheet!"   &amp;  CHAR(64 + MATCH(VLOOKUP(C$6,mapping!$A:$B,2,FALSE),FROM_NGS2_SampleSheet!$1:$1,0))   &amp;  ROW()-5,TRUE)    )</f>
        <v/>
      </c>
      <c r="D708" s="195" t="str">
        <f ca="1" xml:space="preserve"> IF(INDIRECT("FROM_NGS2_SampleSheet!A"&amp;ROW()-5,TRUE)="","",  INDIRECT(    "FROM_NGS2_SampleSheet!"   &amp;  CHAR(64 + MATCH(VLOOKUP(D$6,mapping!$A:$B,2,FALSE),FROM_NGS2_SampleSheet!$1:$1,0))   &amp;  ROW()-5,TRUE)    )</f>
        <v/>
      </c>
      <c r="E708" s="195" t="str">
        <f ca="1" xml:space="preserve"> IF(INDIRECT("FROM_NGS2_SampleSheet!A"&amp;ROW()-5,TRUE)="","",  "e" &amp; INDIRECT(    "FROM_NGS2_SampleSheet!"   &amp;  CHAR(64 + MATCH(VLOOKUP(E$6,mapping!$A:$B,2,FALSE),FROM_NGS2_SampleSheet!$1:$1,0))   &amp;  ROW()-5,TRUE)    )</f>
        <v/>
      </c>
      <c r="F708" s="195" t="str">
        <f ca="1" xml:space="preserve"> IF(INDIRECT("FROM_NGS2_SampleSheet!A"&amp;ROW()-5,TRUE)="","",  INDIRECT(    "FROM_NGS2_SampleSheet!"   &amp;  CHAR(64 + MATCH(VLOOKUP(F$6,mapping!$A:$B,2,FALSE),FROM_NGS2_SampleSheet!$1:$1,0))   &amp;  ROW()-5,TRUE)    )</f>
        <v/>
      </c>
      <c r="G708" s="196" t="str">
        <f ca="1" xml:space="preserve"> IF(INDIRECT("FROM_NGS2_SampleSheet!A"&amp;ROW()-5,TRUE)="","",  INDIRECT(    "FROM_NGS2_SampleSheet!"   &amp;  CHAR(64 + MATCH(VLOOKUP(G$6,mapping!$A:$B,2,FALSE),FROM_NGS2_SampleSheet!$1:$1,0))   &amp;  ROW()-5,TRUE)    )</f>
        <v/>
      </c>
      <c r="H708" s="195"/>
      <c r="I708" s="213">
        <v>1</v>
      </c>
      <c r="J708" s="197" t="str">
        <f ca="1">IF(U708=TRUE,    IF($Y$4&gt;96,"TOO MANY",VLOOKUP(B708&amp;"_"&amp;C708&amp;"_"&amp;E708&amp;"_A",CALC!W:X,2,FALSE)),   "")</f>
        <v/>
      </c>
      <c r="L708" s="213">
        <v>1</v>
      </c>
      <c r="M708" s="197" t="str">
        <f ca="1">IF(V708=TRUE,     IF($Y$4&gt;96,"TOO MANY",VLOOKUP(B708&amp;"_"&amp;C708&amp;"_"&amp;E708&amp;"_B",CALC!W:X,2,FALSE)),    "")</f>
        <v/>
      </c>
      <c r="N708" s="206"/>
      <c r="O708" s="213">
        <v>1</v>
      </c>
      <c r="P708" s="197" t="str">
        <f ca="1">IF(W708=TRUE,   IF($Y$4&gt;96,"TOO MANY", VLOOKUP(B708&amp;"_"&amp;C708&amp;"_"&amp;E708&amp;"_C",CALC!W:X,2,FALSE)),   "")</f>
        <v/>
      </c>
      <c r="Q708" s="206"/>
      <c r="R708" s="119" t="b">
        <f t="shared" ca="1" si="77"/>
        <v>0</v>
      </c>
      <c r="S708" s="119" t="b">
        <f t="shared" ca="1" si="75"/>
        <v>0</v>
      </c>
      <c r="T708" s="119" t="b">
        <f t="shared" ca="1" si="76"/>
        <v>0</v>
      </c>
      <c r="U708" s="119" t="b">
        <f t="shared" ca="1" si="78"/>
        <v>0</v>
      </c>
      <c r="V708" s="160" t="b">
        <f t="shared" ca="1" si="79"/>
        <v>0</v>
      </c>
      <c r="W708" s="119" t="b">
        <f t="shared" ca="1" si="80"/>
        <v>0</v>
      </c>
      <c r="X708" s="119" t="b">
        <f t="shared" ca="1" si="81"/>
        <v>0</v>
      </c>
    </row>
    <row r="709" spans="2:24" x14ac:dyDescent="0.25">
      <c r="B709" s="194" t="str">
        <f ca="1" xml:space="preserve"> IF(INDIRECT("FROM_NGS2_SampleSheet!A"&amp;ROW()-5,TRUE)="","",  INDIRECT(    "FROM_NGS2_SampleSheet!"   &amp;  CHAR(64 + MATCH(VLOOKUP(B$6,mapping!$A:$B,2,FALSE),FROM_NGS2_SampleSheet!$1:$1,0))   &amp;  ROW()-5,TRUE)    )</f>
        <v/>
      </c>
      <c r="C709" s="195" t="str">
        <f ca="1" xml:space="preserve"> IF(INDIRECT("FROM_NGS2_SampleSheet!A"&amp;ROW()-5,TRUE)="","",  INDIRECT(    "FROM_NGS2_SampleSheet!"   &amp;  CHAR(64 + MATCH(VLOOKUP(C$6,mapping!$A:$B,2,FALSE),FROM_NGS2_SampleSheet!$1:$1,0))   &amp;  ROW()-5,TRUE)    )</f>
        <v/>
      </c>
      <c r="D709" s="195" t="str">
        <f ca="1" xml:space="preserve"> IF(INDIRECT("FROM_NGS2_SampleSheet!A"&amp;ROW()-5,TRUE)="","",  INDIRECT(    "FROM_NGS2_SampleSheet!"   &amp;  CHAR(64 + MATCH(VLOOKUP(D$6,mapping!$A:$B,2,FALSE),FROM_NGS2_SampleSheet!$1:$1,0))   &amp;  ROW()-5,TRUE)    )</f>
        <v/>
      </c>
      <c r="E709" s="195" t="str">
        <f ca="1" xml:space="preserve"> IF(INDIRECT("FROM_NGS2_SampleSheet!A"&amp;ROW()-5,TRUE)="","",  "e" &amp; INDIRECT(    "FROM_NGS2_SampleSheet!"   &amp;  CHAR(64 + MATCH(VLOOKUP(E$6,mapping!$A:$B,2,FALSE),FROM_NGS2_SampleSheet!$1:$1,0))   &amp;  ROW()-5,TRUE)    )</f>
        <v/>
      </c>
      <c r="F709" s="195" t="str">
        <f ca="1" xml:space="preserve"> IF(INDIRECT("FROM_NGS2_SampleSheet!A"&amp;ROW()-5,TRUE)="","",  INDIRECT(    "FROM_NGS2_SampleSheet!"   &amp;  CHAR(64 + MATCH(VLOOKUP(F$6,mapping!$A:$B,2,FALSE),FROM_NGS2_SampleSheet!$1:$1,0))   &amp;  ROW()-5,TRUE)    )</f>
        <v/>
      </c>
      <c r="G709" s="196" t="str">
        <f ca="1" xml:space="preserve"> IF(INDIRECT("FROM_NGS2_SampleSheet!A"&amp;ROW()-5,TRUE)="","",  INDIRECT(    "FROM_NGS2_SampleSheet!"   &amp;  CHAR(64 + MATCH(VLOOKUP(G$6,mapping!$A:$B,2,FALSE),FROM_NGS2_SampleSheet!$1:$1,0))   &amp;  ROW()-5,TRUE)    )</f>
        <v/>
      </c>
      <c r="H709" s="195"/>
      <c r="I709" s="213">
        <v>1</v>
      </c>
      <c r="J709" s="197" t="str">
        <f ca="1">IF(U709=TRUE,    IF($Y$4&gt;96,"TOO MANY",VLOOKUP(B709&amp;"_"&amp;C709&amp;"_"&amp;E709&amp;"_A",CALC!W:X,2,FALSE)),   "")</f>
        <v/>
      </c>
      <c r="L709" s="213">
        <v>1</v>
      </c>
      <c r="M709" s="197" t="str">
        <f ca="1">IF(V709=TRUE,     IF($Y$4&gt;96,"TOO MANY",VLOOKUP(B709&amp;"_"&amp;C709&amp;"_"&amp;E709&amp;"_B",CALC!W:X,2,FALSE)),    "")</f>
        <v/>
      </c>
      <c r="N709" s="206"/>
      <c r="O709" s="213">
        <v>1</v>
      </c>
      <c r="P709" s="197" t="str">
        <f ca="1">IF(W709=TRUE,   IF($Y$4&gt;96,"TOO MANY", VLOOKUP(B709&amp;"_"&amp;C709&amp;"_"&amp;E709&amp;"_C",CALC!W:X,2,FALSE)),   "")</f>
        <v/>
      </c>
      <c r="Q709" s="206"/>
      <c r="R709" s="119" t="b">
        <f t="shared" ca="1" si="77"/>
        <v>0</v>
      </c>
      <c r="S709" s="119" t="b">
        <f t="shared" ca="1" si="75"/>
        <v>0</v>
      </c>
      <c r="T709" s="119" t="b">
        <f t="shared" ca="1" si="76"/>
        <v>0</v>
      </c>
      <c r="U709" s="119" t="b">
        <f t="shared" ca="1" si="78"/>
        <v>0</v>
      </c>
      <c r="V709" s="160" t="b">
        <f t="shared" ca="1" si="79"/>
        <v>0</v>
      </c>
      <c r="W709" s="119" t="b">
        <f t="shared" ca="1" si="80"/>
        <v>0</v>
      </c>
      <c r="X709" s="119" t="b">
        <f t="shared" ca="1" si="81"/>
        <v>0</v>
      </c>
    </row>
    <row r="710" spans="2:24" x14ac:dyDescent="0.25">
      <c r="B710" s="194" t="str">
        <f ca="1" xml:space="preserve"> IF(INDIRECT("FROM_NGS2_SampleSheet!A"&amp;ROW()-5,TRUE)="","",  INDIRECT(    "FROM_NGS2_SampleSheet!"   &amp;  CHAR(64 + MATCH(VLOOKUP(B$6,mapping!$A:$B,2,FALSE),FROM_NGS2_SampleSheet!$1:$1,0))   &amp;  ROW()-5,TRUE)    )</f>
        <v/>
      </c>
      <c r="C710" s="195" t="str">
        <f ca="1" xml:space="preserve"> IF(INDIRECT("FROM_NGS2_SampleSheet!A"&amp;ROW()-5,TRUE)="","",  INDIRECT(    "FROM_NGS2_SampleSheet!"   &amp;  CHAR(64 + MATCH(VLOOKUP(C$6,mapping!$A:$B,2,FALSE),FROM_NGS2_SampleSheet!$1:$1,0))   &amp;  ROW()-5,TRUE)    )</f>
        <v/>
      </c>
      <c r="D710" s="195" t="str">
        <f ca="1" xml:space="preserve"> IF(INDIRECT("FROM_NGS2_SampleSheet!A"&amp;ROW()-5,TRUE)="","",  INDIRECT(    "FROM_NGS2_SampleSheet!"   &amp;  CHAR(64 + MATCH(VLOOKUP(D$6,mapping!$A:$B,2,FALSE),FROM_NGS2_SampleSheet!$1:$1,0))   &amp;  ROW()-5,TRUE)    )</f>
        <v/>
      </c>
      <c r="E710" s="195" t="str">
        <f ca="1" xml:space="preserve"> IF(INDIRECT("FROM_NGS2_SampleSheet!A"&amp;ROW()-5,TRUE)="","",  "e" &amp; INDIRECT(    "FROM_NGS2_SampleSheet!"   &amp;  CHAR(64 + MATCH(VLOOKUP(E$6,mapping!$A:$B,2,FALSE),FROM_NGS2_SampleSheet!$1:$1,0))   &amp;  ROW()-5,TRUE)    )</f>
        <v/>
      </c>
      <c r="F710" s="195" t="str">
        <f ca="1" xml:space="preserve"> IF(INDIRECT("FROM_NGS2_SampleSheet!A"&amp;ROW()-5,TRUE)="","",  INDIRECT(    "FROM_NGS2_SampleSheet!"   &amp;  CHAR(64 + MATCH(VLOOKUP(F$6,mapping!$A:$B,2,FALSE),FROM_NGS2_SampleSheet!$1:$1,0))   &amp;  ROW()-5,TRUE)    )</f>
        <v/>
      </c>
      <c r="G710" s="196" t="str">
        <f ca="1" xml:space="preserve"> IF(INDIRECT("FROM_NGS2_SampleSheet!A"&amp;ROW()-5,TRUE)="","",  INDIRECT(    "FROM_NGS2_SampleSheet!"   &amp;  CHAR(64 + MATCH(VLOOKUP(G$6,mapping!$A:$B,2,FALSE),FROM_NGS2_SampleSheet!$1:$1,0))   &amp;  ROW()-5,TRUE)    )</f>
        <v/>
      </c>
      <c r="H710" s="195"/>
      <c r="I710" s="213">
        <v>1</v>
      </c>
      <c r="J710" s="197" t="str">
        <f ca="1">IF(U710=TRUE,    IF($Y$4&gt;96,"TOO MANY",VLOOKUP(B710&amp;"_"&amp;C710&amp;"_"&amp;E710&amp;"_A",CALC!W:X,2,FALSE)),   "")</f>
        <v/>
      </c>
      <c r="L710" s="213">
        <v>1</v>
      </c>
      <c r="M710" s="197" t="str">
        <f ca="1">IF(V710=TRUE,     IF($Y$4&gt;96,"TOO MANY",VLOOKUP(B710&amp;"_"&amp;C710&amp;"_"&amp;E710&amp;"_B",CALC!W:X,2,FALSE)),    "")</f>
        <v/>
      </c>
      <c r="N710" s="206"/>
      <c r="O710" s="213">
        <v>1</v>
      </c>
      <c r="P710" s="197" t="str">
        <f ca="1">IF(W710=TRUE,   IF($Y$4&gt;96,"TOO MANY", VLOOKUP(B710&amp;"_"&amp;C710&amp;"_"&amp;E710&amp;"_C",CALC!W:X,2,FALSE)),   "")</f>
        <v/>
      </c>
      <c r="Q710" s="206"/>
      <c r="R710" s="119" t="b">
        <f t="shared" ca="1" si="77"/>
        <v>0</v>
      </c>
      <c r="S710" s="119" t="b">
        <f t="shared" ca="1" si="75"/>
        <v>0</v>
      </c>
      <c r="T710" s="119" t="b">
        <f t="shared" ca="1" si="76"/>
        <v>0</v>
      </c>
      <c r="U710" s="119" t="b">
        <f t="shared" ca="1" si="78"/>
        <v>0</v>
      </c>
      <c r="V710" s="160" t="b">
        <f t="shared" ca="1" si="79"/>
        <v>0</v>
      </c>
      <c r="W710" s="119" t="b">
        <f t="shared" ca="1" si="80"/>
        <v>0</v>
      </c>
      <c r="X710" s="119" t="b">
        <f t="shared" ca="1" si="81"/>
        <v>0</v>
      </c>
    </row>
    <row r="711" spans="2:24" x14ac:dyDescent="0.25">
      <c r="B711" s="194" t="str">
        <f ca="1" xml:space="preserve"> IF(INDIRECT("FROM_NGS2_SampleSheet!A"&amp;ROW()-5,TRUE)="","",  INDIRECT(    "FROM_NGS2_SampleSheet!"   &amp;  CHAR(64 + MATCH(VLOOKUP(B$6,mapping!$A:$B,2,FALSE),FROM_NGS2_SampleSheet!$1:$1,0))   &amp;  ROW()-5,TRUE)    )</f>
        <v/>
      </c>
      <c r="C711" s="195" t="str">
        <f ca="1" xml:space="preserve"> IF(INDIRECT("FROM_NGS2_SampleSheet!A"&amp;ROW()-5,TRUE)="","",  INDIRECT(    "FROM_NGS2_SampleSheet!"   &amp;  CHAR(64 + MATCH(VLOOKUP(C$6,mapping!$A:$B,2,FALSE),FROM_NGS2_SampleSheet!$1:$1,0))   &amp;  ROW()-5,TRUE)    )</f>
        <v/>
      </c>
      <c r="D711" s="195" t="str">
        <f ca="1" xml:space="preserve"> IF(INDIRECT("FROM_NGS2_SampleSheet!A"&amp;ROW()-5,TRUE)="","",  INDIRECT(    "FROM_NGS2_SampleSheet!"   &amp;  CHAR(64 + MATCH(VLOOKUP(D$6,mapping!$A:$B,2,FALSE),FROM_NGS2_SampleSheet!$1:$1,0))   &amp;  ROW()-5,TRUE)    )</f>
        <v/>
      </c>
      <c r="E711" s="195" t="str">
        <f ca="1" xml:space="preserve"> IF(INDIRECT("FROM_NGS2_SampleSheet!A"&amp;ROW()-5,TRUE)="","",  "e" &amp; INDIRECT(    "FROM_NGS2_SampleSheet!"   &amp;  CHAR(64 + MATCH(VLOOKUP(E$6,mapping!$A:$B,2,FALSE),FROM_NGS2_SampleSheet!$1:$1,0))   &amp;  ROW()-5,TRUE)    )</f>
        <v/>
      </c>
      <c r="F711" s="195" t="str">
        <f ca="1" xml:space="preserve"> IF(INDIRECT("FROM_NGS2_SampleSheet!A"&amp;ROW()-5,TRUE)="","",  INDIRECT(    "FROM_NGS2_SampleSheet!"   &amp;  CHAR(64 + MATCH(VLOOKUP(F$6,mapping!$A:$B,2,FALSE),FROM_NGS2_SampleSheet!$1:$1,0))   &amp;  ROW()-5,TRUE)    )</f>
        <v/>
      </c>
      <c r="G711" s="196" t="str">
        <f ca="1" xml:space="preserve"> IF(INDIRECT("FROM_NGS2_SampleSheet!A"&amp;ROW()-5,TRUE)="","",  INDIRECT(    "FROM_NGS2_SampleSheet!"   &amp;  CHAR(64 + MATCH(VLOOKUP(G$6,mapping!$A:$B,2,FALSE),FROM_NGS2_SampleSheet!$1:$1,0))   &amp;  ROW()-5,TRUE)    )</f>
        <v/>
      </c>
      <c r="H711" s="195"/>
      <c r="I711" s="213">
        <v>1</v>
      </c>
      <c r="J711" s="197" t="str">
        <f ca="1">IF(U711=TRUE,    IF($Y$4&gt;96,"TOO MANY",VLOOKUP(B711&amp;"_"&amp;C711&amp;"_"&amp;E711&amp;"_A",CALC!W:X,2,FALSE)),   "")</f>
        <v/>
      </c>
      <c r="L711" s="213">
        <v>1</v>
      </c>
      <c r="M711" s="197" t="str">
        <f ca="1">IF(V711=TRUE,     IF($Y$4&gt;96,"TOO MANY",VLOOKUP(B711&amp;"_"&amp;C711&amp;"_"&amp;E711&amp;"_B",CALC!W:X,2,FALSE)),    "")</f>
        <v/>
      </c>
      <c r="N711" s="206"/>
      <c r="O711" s="213">
        <v>1</v>
      </c>
      <c r="P711" s="197" t="str">
        <f ca="1">IF(W711=TRUE,   IF($Y$4&gt;96,"TOO MANY", VLOOKUP(B711&amp;"_"&amp;C711&amp;"_"&amp;E711&amp;"_C",CALC!W:X,2,FALSE)),   "")</f>
        <v/>
      </c>
      <c r="Q711" s="206"/>
      <c r="R711" s="119" t="b">
        <f t="shared" ca="1" si="77"/>
        <v>0</v>
      </c>
      <c r="S711" s="119" t="b">
        <f t="shared" ca="1" si="75"/>
        <v>0</v>
      </c>
      <c r="T711" s="119" t="b">
        <f t="shared" ca="1" si="76"/>
        <v>0</v>
      </c>
      <c r="U711" s="119" t="b">
        <f t="shared" ca="1" si="78"/>
        <v>0</v>
      </c>
      <c r="V711" s="160" t="b">
        <f t="shared" ca="1" si="79"/>
        <v>0</v>
      </c>
      <c r="W711" s="119" t="b">
        <f t="shared" ca="1" si="80"/>
        <v>0</v>
      </c>
      <c r="X711" s="119" t="b">
        <f t="shared" ca="1" si="81"/>
        <v>0</v>
      </c>
    </row>
    <row r="712" spans="2:24" x14ac:dyDescent="0.25">
      <c r="B712" s="194" t="str">
        <f ca="1" xml:space="preserve"> IF(INDIRECT("FROM_NGS2_SampleSheet!A"&amp;ROW()-5,TRUE)="","",  INDIRECT(    "FROM_NGS2_SampleSheet!"   &amp;  CHAR(64 + MATCH(VLOOKUP(B$6,mapping!$A:$B,2,FALSE),FROM_NGS2_SampleSheet!$1:$1,0))   &amp;  ROW()-5,TRUE)    )</f>
        <v/>
      </c>
      <c r="C712" s="195" t="str">
        <f ca="1" xml:space="preserve"> IF(INDIRECT("FROM_NGS2_SampleSheet!A"&amp;ROW()-5,TRUE)="","",  INDIRECT(    "FROM_NGS2_SampleSheet!"   &amp;  CHAR(64 + MATCH(VLOOKUP(C$6,mapping!$A:$B,2,FALSE),FROM_NGS2_SampleSheet!$1:$1,0))   &amp;  ROW()-5,TRUE)    )</f>
        <v/>
      </c>
      <c r="D712" s="195" t="str">
        <f ca="1" xml:space="preserve"> IF(INDIRECT("FROM_NGS2_SampleSheet!A"&amp;ROW()-5,TRUE)="","",  INDIRECT(    "FROM_NGS2_SampleSheet!"   &amp;  CHAR(64 + MATCH(VLOOKUP(D$6,mapping!$A:$B,2,FALSE),FROM_NGS2_SampleSheet!$1:$1,0))   &amp;  ROW()-5,TRUE)    )</f>
        <v/>
      </c>
      <c r="E712" s="195" t="str">
        <f ca="1" xml:space="preserve"> IF(INDIRECT("FROM_NGS2_SampleSheet!A"&amp;ROW()-5,TRUE)="","",  "e" &amp; INDIRECT(    "FROM_NGS2_SampleSheet!"   &amp;  CHAR(64 + MATCH(VLOOKUP(E$6,mapping!$A:$B,2,FALSE),FROM_NGS2_SampleSheet!$1:$1,0))   &amp;  ROW()-5,TRUE)    )</f>
        <v/>
      </c>
      <c r="F712" s="195" t="str">
        <f ca="1" xml:space="preserve"> IF(INDIRECT("FROM_NGS2_SampleSheet!A"&amp;ROW()-5,TRUE)="","",  INDIRECT(    "FROM_NGS2_SampleSheet!"   &amp;  CHAR(64 + MATCH(VLOOKUP(F$6,mapping!$A:$B,2,FALSE),FROM_NGS2_SampleSheet!$1:$1,0))   &amp;  ROW()-5,TRUE)    )</f>
        <v/>
      </c>
      <c r="G712" s="196" t="str">
        <f ca="1" xml:space="preserve"> IF(INDIRECT("FROM_NGS2_SampleSheet!A"&amp;ROW()-5,TRUE)="","",  INDIRECT(    "FROM_NGS2_SampleSheet!"   &amp;  CHAR(64 + MATCH(VLOOKUP(G$6,mapping!$A:$B,2,FALSE),FROM_NGS2_SampleSheet!$1:$1,0))   &amp;  ROW()-5,TRUE)    )</f>
        <v/>
      </c>
      <c r="H712" s="195"/>
      <c r="I712" s="213">
        <v>1</v>
      </c>
      <c r="J712" s="197" t="str">
        <f ca="1">IF(U712=TRUE,    IF($Y$4&gt;96,"TOO MANY",VLOOKUP(B712&amp;"_"&amp;C712&amp;"_"&amp;E712&amp;"_A",CALC!W:X,2,FALSE)),   "")</f>
        <v/>
      </c>
      <c r="L712" s="213">
        <v>1</v>
      </c>
      <c r="M712" s="197" t="str">
        <f ca="1">IF(V712=TRUE,     IF($Y$4&gt;96,"TOO MANY",VLOOKUP(B712&amp;"_"&amp;C712&amp;"_"&amp;E712&amp;"_B",CALC!W:X,2,FALSE)),    "")</f>
        <v/>
      </c>
      <c r="N712" s="206"/>
      <c r="O712" s="213">
        <v>1</v>
      </c>
      <c r="P712" s="197" t="str">
        <f ca="1">IF(W712=TRUE,   IF($Y$4&gt;96,"TOO MANY", VLOOKUP(B712&amp;"_"&amp;C712&amp;"_"&amp;E712&amp;"_C",CALC!W:X,2,FALSE)),   "")</f>
        <v/>
      </c>
      <c r="Q712" s="206"/>
      <c r="R712" s="119" t="b">
        <f t="shared" ca="1" si="77"/>
        <v>0</v>
      </c>
      <c r="S712" s="119" t="b">
        <f t="shared" ref="S712:S775" ca="1" si="82">IF(AND(R712=TRUE,$U$3=TRUE),TRUE)</f>
        <v>0</v>
      </c>
      <c r="T712" s="119" t="b">
        <f t="shared" ref="T712:T775" ca="1" si="83">IF(AND(R712=TRUE,$U$4=TRUE,$U$3=TRUE),TRUE)</f>
        <v>0</v>
      </c>
      <c r="U712" s="119" t="b">
        <f t="shared" ca="1" si="78"/>
        <v>0</v>
      </c>
      <c r="V712" s="160" t="b">
        <f t="shared" ca="1" si="79"/>
        <v>0</v>
      </c>
      <c r="W712" s="119" t="b">
        <f t="shared" ca="1" si="80"/>
        <v>0</v>
      </c>
      <c r="X712" s="119" t="b">
        <f t="shared" ca="1" si="81"/>
        <v>0</v>
      </c>
    </row>
    <row r="713" spans="2:24" x14ac:dyDescent="0.25">
      <c r="B713" s="194" t="str">
        <f ca="1" xml:space="preserve"> IF(INDIRECT("FROM_NGS2_SampleSheet!A"&amp;ROW()-5,TRUE)="","",  INDIRECT(    "FROM_NGS2_SampleSheet!"   &amp;  CHAR(64 + MATCH(VLOOKUP(B$6,mapping!$A:$B,2,FALSE),FROM_NGS2_SampleSheet!$1:$1,0))   &amp;  ROW()-5,TRUE)    )</f>
        <v/>
      </c>
      <c r="C713" s="195" t="str">
        <f ca="1" xml:space="preserve"> IF(INDIRECT("FROM_NGS2_SampleSheet!A"&amp;ROW()-5,TRUE)="","",  INDIRECT(    "FROM_NGS2_SampleSheet!"   &amp;  CHAR(64 + MATCH(VLOOKUP(C$6,mapping!$A:$B,2,FALSE),FROM_NGS2_SampleSheet!$1:$1,0))   &amp;  ROW()-5,TRUE)    )</f>
        <v/>
      </c>
      <c r="D713" s="195" t="str">
        <f ca="1" xml:space="preserve"> IF(INDIRECT("FROM_NGS2_SampleSheet!A"&amp;ROW()-5,TRUE)="","",  INDIRECT(    "FROM_NGS2_SampleSheet!"   &amp;  CHAR(64 + MATCH(VLOOKUP(D$6,mapping!$A:$B,2,FALSE),FROM_NGS2_SampleSheet!$1:$1,0))   &amp;  ROW()-5,TRUE)    )</f>
        <v/>
      </c>
      <c r="E713" s="195" t="str">
        <f ca="1" xml:space="preserve"> IF(INDIRECT("FROM_NGS2_SampleSheet!A"&amp;ROW()-5,TRUE)="","",  "e" &amp; INDIRECT(    "FROM_NGS2_SampleSheet!"   &amp;  CHAR(64 + MATCH(VLOOKUP(E$6,mapping!$A:$B,2,FALSE),FROM_NGS2_SampleSheet!$1:$1,0))   &amp;  ROW()-5,TRUE)    )</f>
        <v/>
      </c>
      <c r="F713" s="195" t="str">
        <f ca="1" xml:space="preserve"> IF(INDIRECT("FROM_NGS2_SampleSheet!A"&amp;ROW()-5,TRUE)="","",  INDIRECT(    "FROM_NGS2_SampleSheet!"   &amp;  CHAR(64 + MATCH(VLOOKUP(F$6,mapping!$A:$B,2,FALSE),FROM_NGS2_SampleSheet!$1:$1,0))   &amp;  ROW()-5,TRUE)    )</f>
        <v/>
      </c>
      <c r="G713" s="196" t="str">
        <f ca="1" xml:space="preserve"> IF(INDIRECT("FROM_NGS2_SampleSheet!A"&amp;ROW()-5,TRUE)="","",  INDIRECT(    "FROM_NGS2_SampleSheet!"   &amp;  CHAR(64 + MATCH(VLOOKUP(G$6,mapping!$A:$B,2,FALSE),FROM_NGS2_SampleSheet!$1:$1,0))   &amp;  ROW()-5,TRUE)    )</f>
        <v/>
      </c>
      <c r="H713" s="195"/>
      <c r="I713" s="213">
        <v>1</v>
      </c>
      <c r="J713" s="197" t="str">
        <f ca="1">IF(U713=TRUE,    IF($Y$4&gt;96,"TOO MANY",VLOOKUP(B713&amp;"_"&amp;C713&amp;"_"&amp;E713&amp;"_A",CALC!W:X,2,FALSE)),   "")</f>
        <v/>
      </c>
      <c r="L713" s="213">
        <v>1</v>
      </c>
      <c r="M713" s="197" t="str">
        <f ca="1">IF(V713=TRUE,     IF($Y$4&gt;96,"TOO MANY",VLOOKUP(B713&amp;"_"&amp;C713&amp;"_"&amp;E713&amp;"_B",CALC!W:X,2,FALSE)),    "")</f>
        <v/>
      </c>
      <c r="N713" s="206"/>
      <c r="O713" s="213">
        <v>1</v>
      </c>
      <c r="P713" s="197" t="str">
        <f ca="1">IF(W713=TRUE,   IF($Y$4&gt;96,"TOO MANY", VLOOKUP(B713&amp;"_"&amp;C713&amp;"_"&amp;E713&amp;"_C",CALC!W:X,2,FALSE)),   "")</f>
        <v/>
      </c>
      <c r="Q713" s="206"/>
      <c r="R713" s="119" t="b">
        <f t="shared" ca="1" si="77"/>
        <v>0</v>
      </c>
      <c r="S713" s="119" t="b">
        <f t="shared" ca="1" si="82"/>
        <v>0</v>
      </c>
      <c r="T713" s="119" t="b">
        <f t="shared" ca="1" si="83"/>
        <v>0</v>
      </c>
      <c r="U713" s="119" t="b">
        <f t="shared" ca="1" si="78"/>
        <v>0</v>
      </c>
      <c r="V713" s="160" t="b">
        <f t="shared" ca="1" si="79"/>
        <v>0</v>
      </c>
      <c r="W713" s="119" t="b">
        <f t="shared" ca="1" si="80"/>
        <v>0</v>
      </c>
      <c r="X713" s="119" t="b">
        <f t="shared" ca="1" si="81"/>
        <v>0</v>
      </c>
    </row>
    <row r="714" spans="2:24" x14ac:dyDescent="0.25">
      <c r="B714" s="194" t="str">
        <f ca="1" xml:space="preserve"> IF(INDIRECT("FROM_NGS2_SampleSheet!A"&amp;ROW()-5,TRUE)="","",  INDIRECT(    "FROM_NGS2_SampleSheet!"   &amp;  CHAR(64 + MATCH(VLOOKUP(B$6,mapping!$A:$B,2,FALSE),FROM_NGS2_SampleSheet!$1:$1,0))   &amp;  ROW()-5,TRUE)    )</f>
        <v/>
      </c>
      <c r="C714" s="195" t="str">
        <f ca="1" xml:space="preserve"> IF(INDIRECT("FROM_NGS2_SampleSheet!A"&amp;ROW()-5,TRUE)="","",  INDIRECT(    "FROM_NGS2_SampleSheet!"   &amp;  CHAR(64 + MATCH(VLOOKUP(C$6,mapping!$A:$B,2,FALSE),FROM_NGS2_SampleSheet!$1:$1,0))   &amp;  ROW()-5,TRUE)    )</f>
        <v/>
      </c>
      <c r="D714" s="195" t="str">
        <f ca="1" xml:space="preserve"> IF(INDIRECT("FROM_NGS2_SampleSheet!A"&amp;ROW()-5,TRUE)="","",  INDIRECT(    "FROM_NGS2_SampleSheet!"   &amp;  CHAR(64 + MATCH(VLOOKUP(D$6,mapping!$A:$B,2,FALSE),FROM_NGS2_SampleSheet!$1:$1,0))   &amp;  ROW()-5,TRUE)    )</f>
        <v/>
      </c>
      <c r="E714" s="195" t="str">
        <f ca="1" xml:space="preserve"> IF(INDIRECT("FROM_NGS2_SampleSheet!A"&amp;ROW()-5,TRUE)="","",  "e" &amp; INDIRECT(    "FROM_NGS2_SampleSheet!"   &amp;  CHAR(64 + MATCH(VLOOKUP(E$6,mapping!$A:$B,2,FALSE),FROM_NGS2_SampleSheet!$1:$1,0))   &amp;  ROW()-5,TRUE)    )</f>
        <v/>
      </c>
      <c r="F714" s="195" t="str">
        <f ca="1" xml:space="preserve"> IF(INDIRECT("FROM_NGS2_SampleSheet!A"&amp;ROW()-5,TRUE)="","",  INDIRECT(    "FROM_NGS2_SampleSheet!"   &amp;  CHAR(64 + MATCH(VLOOKUP(F$6,mapping!$A:$B,2,FALSE),FROM_NGS2_SampleSheet!$1:$1,0))   &amp;  ROW()-5,TRUE)    )</f>
        <v/>
      </c>
      <c r="G714" s="196" t="str">
        <f ca="1" xml:space="preserve"> IF(INDIRECT("FROM_NGS2_SampleSheet!A"&amp;ROW()-5,TRUE)="","",  INDIRECT(    "FROM_NGS2_SampleSheet!"   &amp;  CHAR(64 + MATCH(VLOOKUP(G$6,mapping!$A:$B,2,FALSE),FROM_NGS2_SampleSheet!$1:$1,0))   &amp;  ROW()-5,TRUE)    )</f>
        <v/>
      </c>
      <c r="H714" s="195"/>
      <c r="I714" s="213">
        <v>1</v>
      </c>
      <c r="J714" s="197" t="str">
        <f ca="1">IF(U714=TRUE,    IF($Y$4&gt;96,"TOO MANY",VLOOKUP(B714&amp;"_"&amp;C714&amp;"_"&amp;E714&amp;"_A",CALC!W:X,2,FALSE)),   "")</f>
        <v/>
      </c>
      <c r="L714" s="213">
        <v>1</v>
      </c>
      <c r="M714" s="197" t="str">
        <f ca="1">IF(V714=TRUE,     IF($Y$4&gt;96,"TOO MANY",VLOOKUP(B714&amp;"_"&amp;C714&amp;"_"&amp;E714&amp;"_B",CALC!W:X,2,FALSE)),    "")</f>
        <v/>
      </c>
      <c r="N714" s="206"/>
      <c r="O714" s="213">
        <v>1</v>
      </c>
      <c r="P714" s="197" t="str">
        <f ca="1">IF(W714=TRUE,   IF($Y$4&gt;96,"TOO MANY", VLOOKUP(B714&amp;"_"&amp;C714&amp;"_"&amp;E714&amp;"_C",CALC!W:X,2,FALSE)),   "")</f>
        <v/>
      </c>
      <c r="Q714" s="206"/>
      <c r="R714" s="119" t="b">
        <f t="shared" ca="1" si="77"/>
        <v>0</v>
      </c>
      <c r="S714" s="119" t="b">
        <f t="shared" ca="1" si="82"/>
        <v>0</v>
      </c>
      <c r="T714" s="119" t="b">
        <f t="shared" ca="1" si="83"/>
        <v>0</v>
      </c>
      <c r="U714" s="119" t="b">
        <f t="shared" ca="1" si="78"/>
        <v>0</v>
      </c>
      <c r="V714" s="160" t="b">
        <f t="shared" ca="1" si="79"/>
        <v>0</v>
      </c>
      <c r="W714" s="119" t="b">
        <f t="shared" ca="1" si="80"/>
        <v>0</v>
      </c>
      <c r="X714" s="119" t="b">
        <f t="shared" ca="1" si="81"/>
        <v>0</v>
      </c>
    </row>
    <row r="715" spans="2:24" x14ac:dyDescent="0.25">
      <c r="B715" s="194" t="str">
        <f ca="1" xml:space="preserve"> IF(INDIRECT("FROM_NGS2_SampleSheet!A"&amp;ROW()-5,TRUE)="","",  INDIRECT(    "FROM_NGS2_SampleSheet!"   &amp;  CHAR(64 + MATCH(VLOOKUP(B$6,mapping!$A:$B,2,FALSE),FROM_NGS2_SampleSheet!$1:$1,0))   &amp;  ROW()-5,TRUE)    )</f>
        <v/>
      </c>
      <c r="C715" s="195" t="str">
        <f ca="1" xml:space="preserve"> IF(INDIRECT("FROM_NGS2_SampleSheet!A"&amp;ROW()-5,TRUE)="","",  INDIRECT(    "FROM_NGS2_SampleSheet!"   &amp;  CHAR(64 + MATCH(VLOOKUP(C$6,mapping!$A:$B,2,FALSE),FROM_NGS2_SampleSheet!$1:$1,0))   &amp;  ROW()-5,TRUE)    )</f>
        <v/>
      </c>
      <c r="D715" s="195" t="str">
        <f ca="1" xml:space="preserve"> IF(INDIRECT("FROM_NGS2_SampleSheet!A"&amp;ROW()-5,TRUE)="","",  INDIRECT(    "FROM_NGS2_SampleSheet!"   &amp;  CHAR(64 + MATCH(VLOOKUP(D$6,mapping!$A:$B,2,FALSE),FROM_NGS2_SampleSheet!$1:$1,0))   &amp;  ROW()-5,TRUE)    )</f>
        <v/>
      </c>
      <c r="E715" s="195" t="str">
        <f ca="1" xml:space="preserve"> IF(INDIRECT("FROM_NGS2_SampleSheet!A"&amp;ROW()-5,TRUE)="","",  "e" &amp; INDIRECT(    "FROM_NGS2_SampleSheet!"   &amp;  CHAR(64 + MATCH(VLOOKUP(E$6,mapping!$A:$B,2,FALSE),FROM_NGS2_SampleSheet!$1:$1,0))   &amp;  ROW()-5,TRUE)    )</f>
        <v/>
      </c>
      <c r="F715" s="195" t="str">
        <f ca="1" xml:space="preserve"> IF(INDIRECT("FROM_NGS2_SampleSheet!A"&amp;ROW()-5,TRUE)="","",  INDIRECT(    "FROM_NGS2_SampleSheet!"   &amp;  CHAR(64 + MATCH(VLOOKUP(F$6,mapping!$A:$B,2,FALSE),FROM_NGS2_SampleSheet!$1:$1,0))   &amp;  ROW()-5,TRUE)    )</f>
        <v/>
      </c>
      <c r="G715" s="196" t="str">
        <f ca="1" xml:space="preserve"> IF(INDIRECT("FROM_NGS2_SampleSheet!A"&amp;ROW()-5,TRUE)="","",  INDIRECT(    "FROM_NGS2_SampleSheet!"   &amp;  CHAR(64 + MATCH(VLOOKUP(G$6,mapping!$A:$B,2,FALSE),FROM_NGS2_SampleSheet!$1:$1,0))   &amp;  ROW()-5,TRUE)    )</f>
        <v/>
      </c>
      <c r="H715" s="195"/>
      <c r="I715" s="213">
        <v>1</v>
      </c>
      <c r="J715" s="197" t="str">
        <f ca="1">IF(U715=TRUE,    IF($Y$4&gt;96,"TOO MANY",VLOOKUP(B715&amp;"_"&amp;C715&amp;"_"&amp;E715&amp;"_A",CALC!W:X,2,FALSE)),   "")</f>
        <v/>
      </c>
      <c r="L715" s="213">
        <v>1</v>
      </c>
      <c r="M715" s="197" t="str">
        <f ca="1">IF(V715=TRUE,     IF($Y$4&gt;96,"TOO MANY",VLOOKUP(B715&amp;"_"&amp;C715&amp;"_"&amp;E715&amp;"_B",CALC!W:X,2,FALSE)),    "")</f>
        <v/>
      </c>
      <c r="N715" s="206"/>
      <c r="O715" s="213">
        <v>1</v>
      </c>
      <c r="P715" s="197" t="str">
        <f ca="1">IF(W715=TRUE,   IF($Y$4&gt;96,"TOO MANY", VLOOKUP(B715&amp;"_"&amp;C715&amp;"_"&amp;E715&amp;"_C",CALC!W:X,2,FALSE)),   "")</f>
        <v/>
      </c>
      <c r="Q715" s="206"/>
      <c r="R715" s="119" t="b">
        <f t="shared" ca="1" si="77"/>
        <v>0</v>
      </c>
      <c r="S715" s="119" t="b">
        <f t="shared" ca="1" si="82"/>
        <v>0</v>
      </c>
      <c r="T715" s="119" t="b">
        <f t="shared" ca="1" si="83"/>
        <v>0</v>
      </c>
      <c r="U715" s="119" t="b">
        <f t="shared" ca="1" si="78"/>
        <v>0</v>
      </c>
      <c r="V715" s="160" t="b">
        <f t="shared" ca="1" si="79"/>
        <v>0</v>
      </c>
      <c r="W715" s="119" t="b">
        <f t="shared" ca="1" si="80"/>
        <v>0</v>
      </c>
      <c r="X715" s="119" t="b">
        <f t="shared" ca="1" si="81"/>
        <v>0</v>
      </c>
    </row>
    <row r="716" spans="2:24" x14ac:dyDescent="0.25">
      <c r="B716" s="194" t="str">
        <f ca="1" xml:space="preserve"> IF(INDIRECT("FROM_NGS2_SampleSheet!A"&amp;ROW()-5,TRUE)="","",  INDIRECT(    "FROM_NGS2_SampleSheet!"   &amp;  CHAR(64 + MATCH(VLOOKUP(B$6,mapping!$A:$B,2,FALSE),FROM_NGS2_SampleSheet!$1:$1,0))   &amp;  ROW()-5,TRUE)    )</f>
        <v/>
      </c>
      <c r="C716" s="195" t="str">
        <f ca="1" xml:space="preserve"> IF(INDIRECT("FROM_NGS2_SampleSheet!A"&amp;ROW()-5,TRUE)="","",  INDIRECT(    "FROM_NGS2_SampleSheet!"   &amp;  CHAR(64 + MATCH(VLOOKUP(C$6,mapping!$A:$B,2,FALSE),FROM_NGS2_SampleSheet!$1:$1,0))   &amp;  ROW()-5,TRUE)    )</f>
        <v/>
      </c>
      <c r="D716" s="195" t="str">
        <f ca="1" xml:space="preserve"> IF(INDIRECT("FROM_NGS2_SampleSheet!A"&amp;ROW()-5,TRUE)="","",  INDIRECT(    "FROM_NGS2_SampleSheet!"   &amp;  CHAR(64 + MATCH(VLOOKUP(D$6,mapping!$A:$B,2,FALSE),FROM_NGS2_SampleSheet!$1:$1,0))   &amp;  ROW()-5,TRUE)    )</f>
        <v/>
      </c>
      <c r="E716" s="195" t="str">
        <f ca="1" xml:space="preserve"> IF(INDIRECT("FROM_NGS2_SampleSheet!A"&amp;ROW()-5,TRUE)="","",  "e" &amp; INDIRECT(    "FROM_NGS2_SampleSheet!"   &amp;  CHAR(64 + MATCH(VLOOKUP(E$6,mapping!$A:$B,2,FALSE),FROM_NGS2_SampleSheet!$1:$1,0))   &amp;  ROW()-5,TRUE)    )</f>
        <v/>
      </c>
      <c r="F716" s="195" t="str">
        <f ca="1" xml:space="preserve"> IF(INDIRECT("FROM_NGS2_SampleSheet!A"&amp;ROW()-5,TRUE)="","",  INDIRECT(    "FROM_NGS2_SampleSheet!"   &amp;  CHAR(64 + MATCH(VLOOKUP(F$6,mapping!$A:$B,2,FALSE),FROM_NGS2_SampleSheet!$1:$1,0))   &amp;  ROW()-5,TRUE)    )</f>
        <v/>
      </c>
      <c r="G716" s="196" t="str">
        <f ca="1" xml:space="preserve"> IF(INDIRECT("FROM_NGS2_SampleSheet!A"&amp;ROW()-5,TRUE)="","",  INDIRECT(    "FROM_NGS2_SampleSheet!"   &amp;  CHAR(64 + MATCH(VLOOKUP(G$6,mapping!$A:$B,2,FALSE),FROM_NGS2_SampleSheet!$1:$1,0))   &amp;  ROW()-5,TRUE)    )</f>
        <v/>
      </c>
      <c r="H716" s="195"/>
      <c r="I716" s="213">
        <v>1</v>
      </c>
      <c r="J716" s="197" t="str">
        <f ca="1">IF(U716=TRUE,    IF($Y$4&gt;96,"TOO MANY",VLOOKUP(B716&amp;"_"&amp;C716&amp;"_"&amp;E716&amp;"_A",CALC!W:X,2,FALSE)),   "")</f>
        <v/>
      </c>
      <c r="L716" s="213">
        <v>1</v>
      </c>
      <c r="M716" s="197" t="str">
        <f ca="1">IF(V716=TRUE,     IF($Y$4&gt;96,"TOO MANY",VLOOKUP(B716&amp;"_"&amp;C716&amp;"_"&amp;E716&amp;"_B",CALC!W:X,2,FALSE)),    "")</f>
        <v/>
      </c>
      <c r="N716" s="206"/>
      <c r="O716" s="213">
        <v>1</v>
      </c>
      <c r="P716" s="197" t="str">
        <f ca="1">IF(W716=TRUE,   IF($Y$4&gt;96,"TOO MANY", VLOOKUP(B716&amp;"_"&amp;C716&amp;"_"&amp;E716&amp;"_C",CALC!W:X,2,FALSE)),   "")</f>
        <v/>
      </c>
      <c r="Q716" s="206"/>
      <c r="R716" s="119" t="b">
        <f t="shared" ca="1" si="77"/>
        <v>0</v>
      </c>
      <c r="S716" s="119" t="b">
        <f t="shared" ca="1" si="82"/>
        <v>0</v>
      </c>
      <c r="T716" s="119" t="b">
        <f t="shared" ca="1" si="83"/>
        <v>0</v>
      </c>
      <c r="U716" s="119" t="b">
        <f t="shared" ca="1" si="78"/>
        <v>0</v>
      </c>
      <c r="V716" s="160" t="b">
        <f t="shared" ca="1" si="79"/>
        <v>0</v>
      </c>
      <c r="W716" s="119" t="b">
        <f t="shared" ca="1" si="80"/>
        <v>0</v>
      </c>
      <c r="X716" s="119" t="b">
        <f t="shared" ca="1" si="81"/>
        <v>0</v>
      </c>
    </row>
    <row r="717" spans="2:24" x14ac:dyDescent="0.25">
      <c r="B717" s="194" t="str">
        <f ca="1" xml:space="preserve"> IF(INDIRECT("FROM_NGS2_SampleSheet!A"&amp;ROW()-5,TRUE)="","",  INDIRECT(    "FROM_NGS2_SampleSheet!"   &amp;  CHAR(64 + MATCH(VLOOKUP(B$6,mapping!$A:$B,2,FALSE),FROM_NGS2_SampleSheet!$1:$1,0))   &amp;  ROW()-5,TRUE)    )</f>
        <v/>
      </c>
      <c r="C717" s="195" t="str">
        <f ca="1" xml:space="preserve"> IF(INDIRECT("FROM_NGS2_SampleSheet!A"&amp;ROW()-5,TRUE)="","",  INDIRECT(    "FROM_NGS2_SampleSheet!"   &amp;  CHAR(64 + MATCH(VLOOKUP(C$6,mapping!$A:$B,2,FALSE),FROM_NGS2_SampleSheet!$1:$1,0))   &amp;  ROW()-5,TRUE)    )</f>
        <v/>
      </c>
      <c r="D717" s="195" t="str">
        <f ca="1" xml:space="preserve"> IF(INDIRECT("FROM_NGS2_SampleSheet!A"&amp;ROW()-5,TRUE)="","",  INDIRECT(    "FROM_NGS2_SampleSheet!"   &amp;  CHAR(64 + MATCH(VLOOKUP(D$6,mapping!$A:$B,2,FALSE),FROM_NGS2_SampleSheet!$1:$1,0))   &amp;  ROW()-5,TRUE)    )</f>
        <v/>
      </c>
      <c r="E717" s="195" t="str">
        <f ca="1" xml:space="preserve"> IF(INDIRECT("FROM_NGS2_SampleSheet!A"&amp;ROW()-5,TRUE)="","",  "e" &amp; INDIRECT(    "FROM_NGS2_SampleSheet!"   &amp;  CHAR(64 + MATCH(VLOOKUP(E$6,mapping!$A:$B,2,FALSE),FROM_NGS2_SampleSheet!$1:$1,0))   &amp;  ROW()-5,TRUE)    )</f>
        <v/>
      </c>
      <c r="F717" s="195" t="str">
        <f ca="1" xml:space="preserve"> IF(INDIRECT("FROM_NGS2_SampleSheet!A"&amp;ROW()-5,TRUE)="","",  INDIRECT(    "FROM_NGS2_SampleSheet!"   &amp;  CHAR(64 + MATCH(VLOOKUP(F$6,mapping!$A:$B,2,FALSE),FROM_NGS2_SampleSheet!$1:$1,0))   &amp;  ROW()-5,TRUE)    )</f>
        <v/>
      </c>
      <c r="G717" s="196" t="str">
        <f ca="1" xml:space="preserve"> IF(INDIRECT("FROM_NGS2_SampleSheet!A"&amp;ROW()-5,TRUE)="","",  INDIRECT(    "FROM_NGS2_SampleSheet!"   &amp;  CHAR(64 + MATCH(VLOOKUP(G$6,mapping!$A:$B,2,FALSE),FROM_NGS2_SampleSheet!$1:$1,0))   &amp;  ROW()-5,TRUE)    )</f>
        <v/>
      </c>
      <c r="H717" s="195"/>
      <c r="I717" s="213">
        <v>1</v>
      </c>
      <c r="J717" s="197" t="str">
        <f ca="1">IF(U717=TRUE,    IF($Y$4&gt;96,"TOO MANY",VLOOKUP(B717&amp;"_"&amp;C717&amp;"_"&amp;E717&amp;"_A",CALC!W:X,2,FALSE)),   "")</f>
        <v/>
      </c>
      <c r="L717" s="213">
        <v>1</v>
      </c>
      <c r="M717" s="197" t="str">
        <f ca="1">IF(V717=TRUE,     IF($Y$4&gt;96,"TOO MANY",VLOOKUP(B717&amp;"_"&amp;C717&amp;"_"&amp;E717&amp;"_B",CALC!W:X,2,FALSE)),    "")</f>
        <v/>
      </c>
      <c r="N717" s="206"/>
      <c r="O717" s="213">
        <v>1</v>
      </c>
      <c r="P717" s="197" t="str">
        <f ca="1">IF(W717=TRUE,   IF($Y$4&gt;96,"TOO MANY", VLOOKUP(B717&amp;"_"&amp;C717&amp;"_"&amp;E717&amp;"_C",CALC!W:X,2,FALSE)),   "")</f>
        <v/>
      </c>
      <c r="Q717" s="206"/>
      <c r="R717" s="119" t="b">
        <f t="shared" ca="1" si="77"/>
        <v>0</v>
      </c>
      <c r="S717" s="119" t="b">
        <f t="shared" ca="1" si="82"/>
        <v>0</v>
      </c>
      <c r="T717" s="119" t="b">
        <f t="shared" ca="1" si="83"/>
        <v>0</v>
      </c>
      <c r="U717" s="119" t="b">
        <f t="shared" ca="1" si="78"/>
        <v>0</v>
      </c>
      <c r="V717" s="160" t="b">
        <f t="shared" ca="1" si="79"/>
        <v>0</v>
      </c>
      <c r="W717" s="119" t="b">
        <f t="shared" ca="1" si="80"/>
        <v>0</v>
      </c>
      <c r="X717" s="119" t="b">
        <f t="shared" ca="1" si="81"/>
        <v>0</v>
      </c>
    </row>
    <row r="718" spans="2:24" x14ac:dyDescent="0.25">
      <c r="B718" s="194" t="str">
        <f ca="1" xml:space="preserve"> IF(INDIRECT("FROM_NGS2_SampleSheet!A"&amp;ROW()-5,TRUE)="","",  INDIRECT(    "FROM_NGS2_SampleSheet!"   &amp;  CHAR(64 + MATCH(VLOOKUP(B$6,mapping!$A:$B,2,FALSE),FROM_NGS2_SampleSheet!$1:$1,0))   &amp;  ROW()-5,TRUE)    )</f>
        <v/>
      </c>
      <c r="C718" s="195" t="str">
        <f ca="1" xml:space="preserve"> IF(INDIRECT("FROM_NGS2_SampleSheet!A"&amp;ROW()-5,TRUE)="","",  INDIRECT(    "FROM_NGS2_SampleSheet!"   &amp;  CHAR(64 + MATCH(VLOOKUP(C$6,mapping!$A:$B,2,FALSE),FROM_NGS2_SampleSheet!$1:$1,0))   &amp;  ROW()-5,TRUE)    )</f>
        <v/>
      </c>
      <c r="D718" s="195" t="str">
        <f ca="1" xml:space="preserve"> IF(INDIRECT("FROM_NGS2_SampleSheet!A"&amp;ROW()-5,TRUE)="","",  INDIRECT(    "FROM_NGS2_SampleSheet!"   &amp;  CHAR(64 + MATCH(VLOOKUP(D$6,mapping!$A:$B,2,FALSE),FROM_NGS2_SampleSheet!$1:$1,0))   &amp;  ROW()-5,TRUE)    )</f>
        <v/>
      </c>
      <c r="E718" s="195" t="str">
        <f ca="1" xml:space="preserve"> IF(INDIRECT("FROM_NGS2_SampleSheet!A"&amp;ROW()-5,TRUE)="","",  "e" &amp; INDIRECT(    "FROM_NGS2_SampleSheet!"   &amp;  CHAR(64 + MATCH(VLOOKUP(E$6,mapping!$A:$B,2,FALSE),FROM_NGS2_SampleSheet!$1:$1,0))   &amp;  ROW()-5,TRUE)    )</f>
        <v/>
      </c>
      <c r="F718" s="195" t="str">
        <f ca="1" xml:space="preserve"> IF(INDIRECT("FROM_NGS2_SampleSheet!A"&amp;ROW()-5,TRUE)="","",  INDIRECT(    "FROM_NGS2_SampleSheet!"   &amp;  CHAR(64 + MATCH(VLOOKUP(F$6,mapping!$A:$B,2,FALSE),FROM_NGS2_SampleSheet!$1:$1,0))   &amp;  ROW()-5,TRUE)    )</f>
        <v/>
      </c>
      <c r="G718" s="196" t="str">
        <f ca="1" xml:space="preserve"> IF(INDIRECT("FROM_NGS2_SampleSheet!A"&amp;ROW()-5,TRUE)="","",  INDIRECT(    "FROM_NGS2_SampleSheet!"   &amp;  CHAR(64 + MATCH(VLOOKUP(G$6,mapping!$A:$B,2,FALSE),FROM_NGS2_SampleSheet!$1:$1,0))   &amp;  ROW()-5,TRUE)    )</f>
        <v/>
      </c>
      <c r="H718" s="195"/>
      <c r="I718" s="213">
        <v>1</v>
      </c>
      <c r="J718" s="197" t="str">
        <f ca="1">IF(U718=TRUE,    IF($Y$4&gt;96,"TOO MANY",VLOOKUP(B718&amp;"_"&amp;C718&amp;"_"&amp;E718&amp;"_A",CALC!W:X,2,FALSE)),   "")</f>
        <v/>
      </c>
      <c r="L718" s="213">
        <v>1</v>
      </c>
      <c r="M718" s="197" t="str">
        <f ca="1">IF(V718=TRUE,     IF($Y$4&gt;96,"TOO MANY",VLOOKUP(B718&amp;"_"&amp;C718&amp;"_"&amp;E718&amp;"_B",CALC!W:X,2,FALSE)),    "")</f>
        <v/>
      </c>
      <c r="N718" s="206"/>
      <c r="O718" s="213">
        <v>1</v>
      </c>
      <c r="P718" s="197" t="str">
        <f ca="1">IF(W718=TRUE,   IF($Y$4&gt;96,"TOO MANY", VLOOKUP(B718&amp;"_"&amp;C718&amp;"_"&amp;E718&amp;"_C",CALC!W:X,2,FALSE)),   "")</f>
        <v/>
      </c>
      <c r="Q718" s="206"/>
      <c r="R718" s="119" t="b">
        <f t="shared" ca="1" si="77"/>
        <v>0</v>
      </c>
      <c r="S718" s="119" t="b">
        <f t="shared" ca="1" si="82"/>
        <v>0</v>
      </c>
      <c r="T718" s="119" t="b">
        <f t="shared" ca="1" si="83"/>
        <v>0</v>
      </c>
      <c r="U718" s="119" t="b">
        <f t="shared" ca="1" si="78"/>
        <v>0</v>
      </c>
      <c r="V718" s="160" t="b">
        <f t="shared" ca="1" si="79"/>
        <v>0</v>
      </c>
      <c r="W718" s="119" t="b">
        <f t="shared" ca="1" si="80"/>
        <v>0</v>
      </c>
      <c r="X718" s="119" t="b">
        <f t="shared" ca="1" si="81"/>
        <v>0</v>
      </c>
    </row>
    <row r="719" spans="2:24" x14ac:dyDescent="0.25">
      <c r="B719" s="194" t="str">
        <f ca="1" xml:space="preserve"> IF(INDIRECT("FROM_NGS2_SampleSheet!A"&amp;ROW()-5,TRUE)="","",  INDIRECT(    "FROM_NGS2_SampleSheet!"   &amp;  CHAR(64 + MATCH(VLOOKUP(B$6,mapping!$A:$B,2,FALSE),FROM_NGS2_SampleSheet!$1:$1,0))   &amp;  ROW()-5,TRUE)    )</f>
        <v/>
      </c>
      <c r="C719" s="195" t="str">
        <f ca="1" xml:space="preserve"> IF(INDIRECT("FROM_NGS2_SampleSheet!A"&amp;ROW()-5,TRUE)="","",  INDIRECT(    "FROM_NGS2_SampleSheet!"   &amp;  CHAR(64 + MATCH(VLOOKUP(C$6,mapping!$A:$B,2,FALSE),FROM_NGS2_SampleSheet!$1:$1,0))   &amp;  ROW()-5,TRUE)    )</f>
        <v/>
      </c>
      <c r="D719" s="195" t="str">
        <f ca="1" xml:space="preserve"> IF(INDIRECT("FROM_NGS2_SampleSheet!A"&amp;ROW()-5,TRUE)="","",  INDIRECT(    "FROM_NGS2_SampleSheet!"   &amp;  CHAR(64 + MATCH(VLOOKUP(D$6,mapping!$A:$B,2,FALSE),FROM_NGS2_SampleSheet!$1:$1,0))   &amp;  ROW()-5,TRUE)    )</f>
        <v/>
      </c>
      <c r="E719" s="195" t="str">
        <f ca="1" xml:space="preserve"> IF(INDIRECT("FROM_NGS2_SampleSheet!A"&amp;ROW()-5,TRUE)="","",  "e" &amp; INDIRECT(    "FROM_NGS2_SampleSheet!"   &amp;  CHAR(64 + MATCH(VLOOKUP(E$6,mapping!$A:$B,2,FALSE),FROM_NGS2_SampleSheet!$1:$1,0))   &amp;  ROW()-5,TRUE)    )</f>
        <v/>
      </c>
      <c r="F719" s="195" t="str">
        <f ca="1" xml:space="preserve"> IF(INDIRECT("FROM_NGS2_SampleSheet!A"&amp;ROW()-5,TRUE)="","",  INDIRECT(    "FROM_NGS2_SampleSheet!"   &amp;  CHAR(64 + MATCH(VLOOKUP(F$6,mapping!$A:$B,2,FALSE),FROM_NGS2_SampleSheet!$1:$1,0))   &amp;  ROW()-5,TRUE)    )</f>
        <v/>
      </c>
      <c r="G719" s="196" t="str">
        <f ca="1" xml:space="preserve"> IF(INDIRECT("FROM_NGS2_SampleSheet!A"&amp;ROW()-5,TRUE)="","",  INDIRECT(    "FROM_NGS2_SampleSheet!"   &amp;  CHAR(64 + MATCH(VLOOKUP(G$6,mapping!$A:$B,2,FALSE),FROM_NGS2_SampleSheet!$1:$1,0))   &amp;  ROW()-5,TRUE)    )</f>
        <v/>
      </c>
      <c r="H719" s="195"/>
      <c r="I719" s="213">
        <v>1</v>
      </c>
      <c r="J719" s="197" t="str">
        <f ca="1">IF(U719=TRUE,    IF($Y$4&gt;96,"TOO MANY",VLOOKUP(B719&amp;"_"&amp;C719&amp;"_"&amp;E719&amp;"_A",CALC!W:X,2,FALSE)),   "")</f>
        <v/>
      </c>
      <c r="L719" s="213">
        <v>1</v>
      </c>
      <c r="M719" s="197" t="str">
        <f ca="1">IF(V719=TRUE,     IF($Y$4&gt;96,"TOO MANY",VLOOKUP(B719&amp;"_"&amp;C719&amp;"_"&amp;E719&amp;"_B",CALC!W:X,2,FALSE)),    "")</f>
        <v/>
      </c>
      <c r="N719" s="206"/>
      <c r="O719" s="213">
        <v>1</v>
      </c>
      <c r="P719" s="197" t="str">
        <f ca="1">IF(W719=TRUE,   IF($Y$4&gt;96,"TOO MANY", VLOOKUP(B719&amp;"_"&amp;C719&amp;"_"&amp;E719&amp;"_C",CALC!W:X,2,FALSE)),   "")</f>
        <v/>
      </c>
      <c r="Q719" s="206"/>
      <c r="R719" s="119" t="b">
        <f t="shared" ca="1" si="77"/>
        <v>0</v>
      </c>
      <c r="S719" s="119" t="b">
        <f t="shared" ca="1" si="82"/>
        <v>0</v>
      </c>
      <c r="T719" s="119" t="b">
        <f t="shared" ca="1" si="83"/>
        <v>0</v>
      </c>
      <c r="U719" s="119" t="b">
        <f t="shared" ca="1" si="78"/>
        <v>0</v>
      </c>
      <c r="V719" s="160" t="b">
        <f t="shared" ca="1" si="79"/>
        <v>0</v>
      </c>
      <c r="W719" s="119" t="b">
        <f t="shared" ca="1" si="80"/>
        <v>0</v>
      </c>
      <c r="X719" s="119" t="b">
        <f t="shared" ca="1" si="81"/>
        <v>0</v>
      </c>
    </row>
    <row r="720" spans="2:24" x14ac:dyDescent="0.25">
      <c r="B720" s="194" t="str">
        <f ca="1" xml:space="preserve"> IF(INDIRECT("FROM_NGS2_SampleSheet!A"&amp;ROW()-5,TRUE)="","",  INDIRECT(    "FROM_NGS2_SampleSheet!"   &amp;  CHAR(64 + MATCH(VLOOKUP(B$6,mapping!$A:$B,2,FALSE),FROM_NGS2_SampleSheet!$1:$1,0))   &amp;  ROW()-5,TRUE)    )</f>
        <v/>
      </c>
      <c r="C720" s="195" t="str">
        <f ca="1" xml:space="preserve"> IF(INDIRECT("FROM_NGS2_SampleSheet!A"&amp;ROW()-5,TRUE)="","",  INDIRECT(    "FROM_NGS2_SampleSheet!"   &amp;  CHAR(64 + MATCH(VLOOKUP(C$6,mapping!$A:$B,2,FALSE),FROM_NGS2_SampleSheet!$1:$1,0))   &amp;  ROW()-5,TRUE)    )</f>
        <v/>
      </c>
      <c r="D720" s="195" t="str">
        <f ca="1" xml:space="preserve"> IF(INDIRECT("FROM_NGS2_SampleSheet!A"&amp;ROW()-5,TRUE)="","",  INDIRECT(    "FROM_NGS2_SampleSheet!"   &amp;  CHAR(64 + MATCH(VLOOKUP(D$6,mapping!$A:$B,2,FALSE),FROM_NGS2_SampleSheet!$1:$1,0))   &amp;  ROW()-5,TRUE)    )</f>
        <v/>
      </c>
      <c r="E720" s="195" t="str">
        <f ca="1" xml:space="preserve"> IF(INDIRECT("FROM_NGS2_SampleSheet!A"&amp;ROW()-5,TRUE)="","",  "e" &amp; INDIRECT(    "FROM_NGS2_SampleSheet!"   &amp;  CHAR(64 + MATCH(VLOOKUP(E$6,mapping!$A:$B,2,FALSE),FROM_NGS2_SampleSheet!$1:$1,0))   &amp;  ROW()-5,TRUE)    )</f>
        <v/>
      </c>
      <c r="F720" s="195" t="str">
        <f ca="1" xml:space="preserve"> IF(INDIRECT("FROM_NGS2_SampleSheet!A"&amp;ROW()-5,TRUE)="","",  INDIRECT(    "FROM_NGS2_SampleSheet!"   &amp;  CHAR(64 + MATCH(VLOOKUP(F$6,mapping!$A:$B,2,FALSE),FROM_NGS2_SampleSheet!$1:$1,0))   &amp;  ROW()-5,TRUE)    )</f>
        <v/>
      </c>
      <c r="G720" s="196" t="str">
        <f ca="1" xml:space="preserve"> IF(INDIRECT("FROM_NGS2_SampleSheet!A"&amp;ROW()-5,TRUE)="","",  INDIRECT(    "FROM_NGS2_SampleSheet!"   &amp;  CHAR(64 + MATCH(VLOOKUP(G$6,mapping!$A:$B,2,FALSE),FROM_NGS2_SampleSheet!$1:$1,0))   &amp;  ROW()-5,TRUE)    )</f>
        <v/>
      </c>
      <c r="H720" s="195"/>
      <c r="I720" s="213">
        <v>1</v>
      </c>
      <c r="J720" s="197" t="str">
        <f ca="1">IF(U720=TRUE,    IF($Y$4&gt;96,"TOO MANY",VLOOKUP(B720&amp;"_"&amp;C720&amp;"_"&amp;E720&amp;"_A",CALC!W:X,2,FALSE)),   "")</f>
        <v/>
      </c>
      <c r="L720" s="213">
        <v>1</v>
      </c>
      <c r="M720" s="197" t="str">
        <f ca="1">IF(V720=TRUE,     IF($Y$4&gt;96,"TOO MANY",VLOOKUP(B720&amp;"_"&amp;C720&amp;"_"&amp;E720&amp;"_B",CALC!W:X,2,FALSE)),    "")</f>
        <v/>
      </c>
      <c r="N720" s="206"/>
      <c r="O720" s="213">
        <v>1</v>
      </c>
      <c r="P720" s="197" t="str">
        <f ca="1">IF(W720=TRUE,   IF($Y$4&gt;96,"TOO MANY", VLOOKUP(B720&amp;"_"&amp;C720&amp;"_"&amp;E720&amp;"_C",CALC!W:X,2,FALSE)),   "")</f>
        <v/>
      </c>
      <c r="Q720" s="206"/>
      <c r="R720" s="119" t="b">
        <f t="shared" ca="1" si="77"/>
        <v>0</v>
      </c>
      <c r="S720" s="119" t="b">
        <f t="shared" ca="1" si="82"/>
        <v>0</v>
      </c>
      <c r="T720" s="119" t="b">
        <f t="shared" ca="1" si="83"/>
        <v>0</v>
      </c>
      <c r="U720" s="119" t="b">
        <f t="shared" ca="1" si="78"/>
        <v>0</v>
      </c>
      <c r="V720" s="160" t="b">
        <f t="shared" ca="1" si="79"/>
        <v>0</v>
      </c>
      <c r="W720" s="119" t="b">
        <f t="shared" ca="1" si="80"/>
        <v>0</v>
      </c>
      <c r="X720" s="119" t="b">
        <f t="shared" ca="1" si="81"/>
        <v>0</v>
      </c>
    </row>
    <row r="721" spans="2:24" x14ac:dyDescent="0.25">
      <c r="B721" s="194" t="str">
        <f ca="1" xml:space="preserve"> IF(INDIRECT("FROM_NGS2_SampleSheet!A"&amp;ROW()-5,TRUE)="","",  INDIRECT(    "FROM_NGS2_SampleSheet!"   &amp;  CHAR(64 + MATCH(VLOOKUP(B$6,mapping!$A:$B,2,FALSE),FROM_NGS2_SampleSheet!$1:$1,0))   &amp;  ROW()-5,TRUE)    )</f>
        <v/>
      </c>
      <c r="C721" s="195" t="str">
        <f ca="1" xml:space="preserve"> IF(INDIRECT("FROM_NGS2_SampleSheet!A"&amp;ROW()-5,TRUE)="","",  INDIRECT(    "FROM_NGS2_SampleSheet!"   &amp;  CHAR(64 + MATCH(VLOOKUP(C$6,mapping!$A:$B,2,FALSE),FROM_NGS2_SampleSheet!$1:$1,0))   &amp;  ROW()-5,TRUE)    )</f>
        <v/>
      </c>
      <c r="D721" s="195" t="str">
        <f ca="1" xml:space="preserve"> IF(INDIRECT("FROM_NGS2_SampleSheet!A"&amp;ROW()-5,TRUE)="","",  INDIRECT(    "FROM_NGS2_SampleSheet!"   &amp;  CHAR(64 + MATCH(VLOOKUP(D$6,mapping!$A:$B,2,FALSE),FROM_NGS2_SampleSheet!$1:$1,0))   &amp;  ROW()-5,TRUE)    )</f>
        <v/>
      </c>
      <c r="E721" s="195" t="str">
        <f ca="1" xml:space="preserve"> IF(INDIRECT("FROM_NGS2_SampleSheet!A"&amp;ROW()-5,TRUE)="","",  "e" &amp; INDIRECT(    "FROM_NGS2_SampleSheet!"   &amp;  CHAR(64 + MATCH(VLOOKUP(E$6,mapping!$A:$B,2,FALSE),FROM_NGS2_SampleSheet!$1:$1,0))   &amp;  ROW()-5,TRUE)    )</f>
        <v/>
      </c>
      <c r="F721" s="195" t="str">
        <f ca="1" xml:space="preserve"> IF(INDIRECT("FROM_NGS2_SampleSheet!A"&amp;ROW()-5,TRUE)="","",  INDIRECT(    "FROM_NGS2_SampleSheet!"   &amp;  CHAR(64 + MATCH(VLOOKUP(F$6,mapping!$A:$B,2,FALSE),FROM_NGS2_SampleSheet!$1:$1,0))   &amp;  ROW()-5,TRUE)    )</f>
        <v/>
      </c>
      <c r="G721" s="196" t="str">
        <f ca="1" xml:space="preserve"> IF(INDIRECT("FROM_NGS2_SampleSheet!A"&amp;ROW()-5,TRUE)="","",  INDIRECT(    "FROM_NGS2_SampleSheet!"   &amp;  CHAR(64 + MATCH(VLOOKUP(G$6,mapping!$A:$B,2,FALSE),FROM_NGS2_SampleSheet!$1:$1,0))   &amp;  ROW()-5,TRUE)    )</f>
        <v/>
      </c>
      <c r="H721" s="195"/>
      <c r="I721" s="213">
        <v>1</v>
      </c>
      <c r="J721" s="197" t="str">
        <f ca="1">IF(U721=TRUE,    IF($Y$4&gt;96,"TOO MANY",VLOOKUP(B721&amp;"_"&amp;C721&amp;"_"&amp;E721&amp;"_A",CALC!W:X,2,FALSE)),   "")</f>
        <v/>
      </c>
      <c r="L721" s="213">
        <v>1</v>
      </c>
      <c r="M721" s="197" t="str">
        <f ca="1">IF(V721=TRUE,     IF($Y$4&gt;96,"TOO MANY",VLOOKUP(B721&amp;"_"&amp;C721&amp;"_"&amp;E721&amp;"_B",CALC!W:X,2,FALSE)),    "")</f>
        <v/>
      </c>
      <c r="N721" s="206"/>
      <c r="O721" s="213">
        <v>1</v>
      </c>
      <c r="P721" s="197" t="str">
        <f ca="1">IF(W721=TRUE,   IF($Y$4&gt;96,"TOO MANY", VLOOKUP(B721&amp;"_"&amp;C721&amp;"_"&amp;E721&amp;"_C",CALC!W:X,2,FALSE)),   "")</f>
        <v/>
      </c>
      <c r="Q721" s="206"/>
      <c r="R721" s="119" t="b">
        <f t="shared" ca="1" si="77"/>
        <v>0</v>
      </c>
      <c r="S721" s="119" t="b">
        <f t="shared" ca="1" si="82"/>
        <v>0</v>
      </c>
      <c r="T721" s="119" t="b">
        <f t="shared" ca="1" si="83"/>
        <v>0</v>
      </c>
      <c r="U721" s="119" t="b">
        <f t="shared" ca="1" si="78"/>
        <v>0</v>
      </c>
      <c r="V721" s="160" t="b">
        <f t="shared" ca="1" si="79"/>
        <v>0</v>
      </c>
      <c r="W721" s="119" t="b">
        <f t="shared" ca="1" si="80"/>
        <v>0</v>
      </c>
      <c r="X721" s="119" t="b">
        <f t="shared" ca="1" si="81"/>
        <v>0</v>
      </c>
    </row>
    <row r="722" spans="2:24" x14ac:dyDescent="0.25">
      <c r="B722" s="194" t="str">
        <f ca="1" xml:space="preserve"> IF(INDIRECT("FROM_NGS2_SampleSheet!A"&amp;ROW()-5,TRUE)="","",  INDIRECT(    "FROM_NGS2_SampleSheet!"   &amp;  CHAR(64 + MATCH(VLOOKUP(B$6,mapping!$A:$B,2,FALSE),FROM_NGS2_SampleSheet!$1:$1,0))   &amp;  ROW()-5,TRUE)    )</f>
        <v/>
      </c>
      <c r="C722" s="195" t="str">
        <f ca="1" xml:space="preserve"> IF(INDIRECT("FROM_NGS2_SampleSheet!A"&amp;ROW()-5,TRUE)="","",  INDIRECT(    "FROM_NGS2_SampleSheet!"   &amp;  CHAR(64 + MATCH(VLOOKUP(C$6,mapping!$A:$B,2,FALSE),FROM_NGS2_SampleSheet!$1:$1,0))   &amp;  ROW()-5,TRUE)    )</f>
        <v/>
      </c>
      <c r="D722" s="195" t="str">
        <f ca="1" xml:space="preserve"> IF(INDIRECT("FROM_NGS2_SampleSheet!A"&amp;ROW()-5,TRUE)="","",  INDIRECT(    "FROM_NGS2_SampleSheet!"   &amp;  CHAR(64 + MATCH(VLOOKUP(D$6,mapping!$A:$B,2,FALSE),FROM_NGS2_SampleSheet!$1:$1,0))   &amp;  ROW()-5,TRUE)    )</f>
        <v/>
      </c>
      <c r="E722" s="195" t="str">
        <f ca="1" xml:space="preserve"> IF(INDIRECT("FROM_NGS2_SampleSheet!A"&amp;ROW()-5,TRUE)="","",  "e" &amp; INDIRECT(    "FROM_NGS2_SampleSheet!"   &amp;  CHAR(64 + MATCH(VLOOKUP(E$6,mapping!$A:$B,2,FALSE),FROM_NGS2_SampleSheet!$1:$1,0))   &amp;  ROW()-5,TRUE)    )</f>
        <v/>
      </c>
      <c r="F722" s="195" t="str">
        <f ca="1" xml:space="preserve"> IF(INDIRECT("FROM_NGS2_SampleSheet!A"&amp;ROW()-5,TRUE)="","",  INDIRECT(    "FROM_NGS2_SampleSheet!"   &amp;  CHAR(64 + MATCH(VLOOKUP(F$6,mapping!$A:$B,2,FALSE),FROM_NGS2_SampleSheet!$1:$1,0))   &amp;  ROW()-5,TRUE)    )</f>
        <v/>
      </c>
      <c r="G722" s="196" t="str">
        <f ca="1" xml:space="preserve"> IF(INDIRECT("FROM_NGS2_SampleSheet!A"&amp;ROW()-5,TRUE)="","",  INDIRECT(    "FROM_NGS2_SampleSheet!"   &amp;  CHAR(64 + MATCH(VLOOKUP(G$6,mapping!$A:$B,2,FALSE),FROM_NGS2_SampleSheet!$1:$1,0))   &amp;  ROW()-5,TRUE)    )</f>
        <v/>
      </c>
      <c r="H722" s="195"/>
      <c r="I722" s="213">
        <v>1</v>
      </c>
      <c r="J722" s="197" t="str">
        <f ca="1">IF(U722=TRUE,    IF($Y$4&gt;96,"TOO MANY",VLOOKUP(B722&amp;"_"&amp;C722&amp;"_"&amp;E722&amp;"_A",CALC!W:X,2,FALSE)),   "")</f>
        <v/>
      </c>
      <c r="L722" s="213">
        <v>1</v>
      </c>
      <c r="M722" s="197" t="str">
        <f ca="1">IF(V722=TRUE,     IF($Y$4&gt;96,"TOO MANY",VLOOKUP(B722&amp;"_"&amp;C722&amp;"_"&amp;E722&amp;"_B",CALC!W:X,2,FALSE)),    "")</f>
        <v/>
      </c>
      <c r="N722" s="206"/>
      <c r="O722" s="213">
        <v>1</v>
      </c>
      <c r="P722" s="197" t="str">
        <f ca="1">IF(W722=TRUE,   IF($Y$4&gt;96,"TOO MANY", VLOOKUP(B722&amp;"_"&amp;C722&amp;"_"&amp;E722&amp;"_C",CALC!W:X,2,FALSE)),   "")</f>
        <v/>
      </c>
      <c r="Q722" s="206"/>
      <c r="R722" s="119" t="b">
        <f t="shared" ca="1" si="77"/>
        <v>0</v>
      </c>
      <c r="S722" s="119" t="b">
        <f t="shared" ca="1" si="82"/>
        <v>0</v>
      </c>
      <c r="T722" s="119" t="b">
        <f t="shared" ca="1" si="83"/>
        <v>0</v>
      </c>
      <c r="U722" s="119" t="b">
        <f t="shared" ca="1" si="78"/>
        <v>0</v>
      </c>
      <c r="V722" s="160" t="b">
        <f t="shared" ca="1" si="79"/>
        <v>0</v>
      </c>
      <c r="W722" s="119" t="b">
        <f t="shared" ca="1" si="80"/>
        <v>0</v>
      </c>
      <c r="X722" s="119" t="b">
        <f t="shared" ca="1" si="81"/>
        <v>0</v>
      </c>
    </row>
    <row r="723" spans="2:24" x14ac:dyDescent="0.25">
      <c r="B723" s="194" t="str">
        <f ca="1" xml:space="preserve"> IF(INDIRECT("FROM_NGS2_SampleSheet!A"&amp;ROW()-5,TRUE)="","",  INDIRECT(    "FROM_NGS2_SampleSheet!"   &amp;  CHAR(64 + MATCH(VLOOKUP(B$6,mapping!$A:$B,2,FALSE),FROM_NGS2_SampleSheet!$1:$1,0))   &amp;  ROW()-5,TRUE)    )</f>
        <v/>
      </c>
      <c r="C723" s="195" t="str">
        <f ca="1" xml:space="preserve"> IF(INDIRECT("FROM_NGS2_SampleSheet!A"&amp;ROW()-5,TRUE)="","",  INDIRECT(    "FROM_NGS2_SampleSheet!"   &amp;  CHAR(64 + MATCH(VLOOKUP(C$6,mapping!$A:$B,2,FALSE),FROM_NGS2_SampleSheet!$1:$1,0))   &amp;  ROW()-5,TRUE)    )</f>
        <v/>
      </c>
      <c r="D723" s="195" t="str">
        <f ca="1" xml:space="preserve"> IF(INDIRECT("FROM_NGS2_SampleSheet!A"&amp;ROW()-5,TRUE)="","",  INDIRECT(    "FROM_NGS2_SampleSheet!"   &amp;  CHAR(64 + MATCH(VLOOKUP(D$6,mapping!$A:$B,2,FALSE),FROM_NGS2_SampleSheet!$1:$1,0))   &amp;  ROW()-5,TRUE)    )</f>
        <v/>
      </c>
      <c r="E723" s="195" t="str">
        <f ca="1" xml:space="preserve"> IF(INDIRECT("FROM_NGS2_SampleSheet!A"&amp;ROW()-5,TRUE)="","",  "e" &amp; INDIRECT(    "FROM_NGS2_SampleSheet!"   &amp;  CHAR(64 + MATCH(VLOOKUP(E$6,mapping!$A:$B,2,FALSE),FROM_NGS2_SampleSheet!$1:$1,0))   &amp;  ROW()-5,TRUE)    )</f>
        <v/>
      </c>
      <c r="F723" s="195" t="str">
        <f ca="1" xml:space="preserve"> IF(INDIRECT("FROM_NGS2_SampleSheet!A"&amp;ROW()-5,TRUE)="","",  INDIRECT(    "FROM_NGS2_SampleSheet!"   &amp;  CHAR(64 + MATCH(VLOOKUP(F$6,mapping!$A:$B,2,FALSE),FROM_NGS2_SampleSheet!$1:$1,0))   &amp;  ROW()-5,TRUE)    )</f>
        <v/>
      </c>
      <c r="G723" s="196" t="str">
        <f ca="1" xml:space="preserve"> IF(INDIRECT("FROM_NGS2_SampleSheet!A"&amp;ROW()-5,TRUE)="","",  INDIRECT(    "FROM_NGS2_SampleSheet!"   &amp;  CHAR(64 + MATCH(VLOOKUP(G$6,mapping!$A:$B,2,FALSE),FROM_NGS2_SampleSheet!$1:$1,0))   &amp;  ROW()-5,TRUE)    )</f>
        <v/>
      </c>
      <c r="H723" s="195"/>
      <c r="I723" s="213">
        <v>1</v>
      </c>
      <c r="J723" s="197" t="str">
        <f ca="1">IF(U723=TRUE,    IF($Y$4&gt;96,"TOO MANY",VLOOKUP(B723&amp;"_"&amp;C723&amp;"_"&amp;E723&amp;"_A",CALC!W:X,2,FALSE)),   "")</f>
        <v/>
      </c>
      <c r="L723" s="213">
        <v>1</v>
      </c>
      <c r="M723" s="197" t="str">
        <f ca="1">IF(V723=TRUE,     IF($Y$4&gt;96,"TOO MANY",VLOOKUP(B723&amp;"_"&amp;C723&amp;"_"&amp;E723&amp;"_B",CALC!W:X,2,FALSE)),    "")</f>
        <v/>
      </c>
      <c r="N723" s="206"/>
      <c r="O723" s="213">
        <v>1</v>
      </c>
      <c r="P723" s="197" t="str">
        <f ca="1">IF(W723=TRUE,   IF($Y$4&gt;96,"TOO MANY", VLOOKUP(B723&amp;"_"&amp;C723&amp;"_"&amp;E723&amp;"_C",CALC!W:X,2,FALSE)),   "")</f>
        <v/>
      </c>
      <c r="Q723" s="206"/>
      <c r="R723" s="119" t="b">
        <f t="shared" ca="1" si="77"/>
        <v>0</v>
      </c>
      <c r="S723" s="119" t="b">
        <f t="shared" ca="1" si="82"/>
        <v>0</v>
      </c>
      <c r="T723" s="119" t="b">
        <f t="shared" ca="1" si="83"/>
        <v>0</v>
      </c>
      <c r="U723" s="119" t="b">
        <f t="shared" ca="1" si="78"/>
        <v>0</v>
      </c>
      <c r="V723" s="160" t="b">
        <f t="shared" ca="1" si="79"/>
        <v>0</v>
      </c>
      <c r="W723" s="119" t="b">
        <f t="shared" ca="1" si="80"/>
        <v>0</v>
      </c>
      <c r="X723" s="119" t="b">
        <f t="shared" ca="1" si="81"/>
        <v>0</v>
      </c>
    </row>
    <row r="724" spans="2:24" x14ac:dyDescent="0.25">
      <c r="B724" s="194" t="str">
        <f ca="1" xml:space="preserve"> IF(INDIRECT("FROM_NGS2_SampleSheet!A"&amp;ROW()-5,TRUE)="","",  INDIRECT(    "FROM_NGS2_SampleSheet!"   &amp;  CHAR(64 + MATCH(VLOOKUP(B$6,mapping!$A:$B,2,FALSE),FROM_NGS2_SampleSheet!$1:$1,0))   &amp;  ROW()-5,TRUE)    )</f>
        <v/>
      </c>
      <c r="C724" s="195" t="str">
        <f ca="1" xml:space="preserve"> IF(INDIRECT("FROM_NGS2_SampleSheet!A"&amp;ROW()-5,TRUE)="","",  INDIRECT(    "FROM_NGS2_SampleSheet!"   &amp;  CHAR(64 + MATCH(VLOOKUP(C$6,mapping!$A:$B,2,FALSE),FROM_NGS2_SampleSheet!$1:$1,0))   &amp;  ROW()-5,TRUE)    )</f>
        <v/>
      </c>
      <c r="D724" s="195" t="str">
        <f ca="1" xml:space="preserve"> IF(INDIRECT("FROM_NGS2_SampleSheet!A"&amp;ROW()-5,TRUE)="","",  INDIRECT(    "FROM_NGS2_SampleSheet!"   &amp;  CHAR(64 + MATCH(VLOOKUP(D$6,mapping!$A:$B,2,FALSE),FROM_NGS2_SampleSheet!$1:$1,0))   &amp;  ROW()-5,TRUE)    )</f>
        <v/>
      </c>
      <c r="E724" s="195" t="str">
        <f ca="1" xml:space="preserve"> IF(INDIRECT("FROM_NGS2_SampleSheet!A"&amp;ROW()-5,TRUE)="","",  "e" &amp; INDIRECT(    "FROM_NGS2_SampleSheet!"   &amp;  CHAR(64 + MATCH(VLOOKUP(E$6,mapping!$A:$B,2,FALSE),FROM_NGS2_SampleSheet!$1:$1,0))   &amp;  ROW()-5,TRUE)    )</f>
        <v/>
      </c>
      <c r="F724" s="195" t="str">
        <f ca="1" xml:space="preserve"> IF(INDIRECT("FROM_NGS2_SampleSheet!A"&amp;ROW()-5,TRUE)="","",  INDIRECT(    "FROM_NGS2_SampleSheet!"   &amp;  CHAR(64 + MATCH(VLOOKUP(F$6,mapping!$A:$B,2,FALSE),FROM_NGS2_SampleSheet!$1:$1,0))   &amp;  ROW()-5,TRUE)    )</f>
        <v/>
      </c>
      <c r="G724" s="196" t="str">
        <f ca="1" xml:space="preserve"> IF(INDIRECT("FROM_NGS2_SampleSheet!A"&amp;ROW()-5,TRUE)="","",  INDIRECT(    "FROM_NGS2_SampleSheet!"   &amp;  CHAR(64 + MATCH(VLOOKUP(G$6,mapping!$A:$B,2,FALSE),FROM_NGS2_SampleSheet!$1:$1,0))   &amp;  ROW()-5,TRUE)    )</f>
        <v/>
      </c>
      <c r="H724" s="195"/>
      <c r="I724" s="213">
        <v>1</v>
      </c>
      <c r="J724" s="197" t="str">
        <f ca="1">IF(U724=TRUE,    IF($Y$4&gt;96,"TOO MANY",VLOOKUP(B724&amp;"_"&amp;C724&amp;"_"&amp;E724&amp;"_A",CALC!W:X,2,FALSE)),   "")</f>
        <v/>
      </c>
      <c r="L724" s="213">
        <v>1</v>
      </c>
      <c r="M724" s="197" t="str">
        <f ca="1">IF(V724=TRUE,     IF($Y$4&gt;96,"TOO MANY",VLOOKUP(B724&amp;"_"&amp;C724&amp;"_"&amp;E724&amp;"_B",CALC!W:X,2,FALSE)),    "")</f>
        <v/>
      </c>
      <c r="N724" s="206"/>
      <c r="O724" s="213">
        <v>1</v>
      </c>
      <c r="P724" s="197" t="str">
        <f ca="1">IF(W724=TRUE,   IF($Y$4&gt;96,"TOO MANY", VLOOKUP(B724&amp;"_"&amp;C724&amp;"_"&amp;E724&amp;"_C",CALC!W:X,2,FALSE)),   "")</f>
        <v/>
      </c>
      <c r="Q724" s="206"/>
      <c r="R724" s="119" t="b">
        <f t="shared" ca="1" si="77"/>
        <v>0</v>
      </c>
      <c r="S724" s="119" t="b">
        <f t="shared" ca="1" si="82"/>
        <v>0</v>
      </c>
      <c r="T724" s="119" t="b">
        <f t="shared" ca="1" si="83"/>
        <v>0</v>
      </c>
      <c r="U724" s="119" t="b">
        <f t="shared" ca="1" si="78"/>
        <v>0</v>
      </c>
      <c r="V724" s="160" t="b">
        <f t="shared" ca="1" si="79"/>
        <v>0</v>
      </c>
      <c r="W724" s="119" t="b">
        <f t="shared" ca="1" si="80"/>
        <v>0</v>
      </c>
      <c r="X724" s="119" t="b">
        <f t="shared" ca="1" si="81"/>
        <v>0</v>
      </c>
    </row>
    <row r="725" spans="2:24" x14ac:dyDescent="0.25">
      <c r="B725" s="194" t="str">
        <f ca="1" xml:space="preserve"> IF(INDIRECT("FROM_NGS2_SampleSheet!A"&amp;ROW()-5,TRUE)="","",  INDIRECT(    "FROM_NGS2_SampleSheet!"   &amp;  CHAR(64 + MATCH(VLOOKUP(B$6,mapping!$A:$B,2,FALSE),FROM_NGS2_SampleSheet!$1:$1,0))   &amp;  ROW()-5,TRUE)    )</f>
        <v/>
      </c>
      <c r="C725" s="195" t="str">
        <f ca="1" xml:space="preserve"> IF(INDIRECT("FROM_NGS2_SampleSheet!A"&amp;ROW()-5,TRUE)="","",  INDIRECT(    "FROM_NGS2_SampleSheet!"   &amp;  CHAR(64 + MATCH(VLOOKUP(C$6,mapping!$A:$B,2,FALSE),FROM_NGS2_SampleSheet!$1:$1,0))   &amp;  ROW()-5,TRUE)    )</f>
        <v/>
      </c>
      <c r="D725" s="195" t="str">
        <f ca="1" xml:space="preserve"> IF(INDIRECT("FROM_NGS2_SampleSheet!A"&amp;ROW()-5,TRUE)="","",  INDIRECT(    "FROM_NGS2_SampleSheet!"   &amp;  CHAR(64 + MATCH(VLOOKUP(D$6,mapping!$A:$B,2,FALSE),FROM_NGS2_SampleSheet!$1:$1,0))   &amp;  ROW()-5,TRUE)    )</f>
        <v/>
      </c>
      <c r="E725" s="195" t="str">
        <f ca="1" xml:space="preserve"> IF(INDIRECT("FROM_NGS2_SampleSheet!A"&amp;ROW()-5,TRUE)="","",  "e" &amp; INDIRECT(    "FROM_NGS2_SampleSheet!"   &amp;  CHAR(64 + MATCH(VLOOKUP(E$6,mapping!$A:$B,2,FALSE),FROM_NGS2_SampleSheet!$1:$1,0))   &amp;  ROW()-5,TRUE)    )</f>
        <v/>
      </c>
      <c r="F725" s="195" t="str">
        <f ca="1" xml:space="preserve"> IF(INDIRECT("FROM_NGS2_SampleSheet!A"&amp;ROW()-5,TRUE)="","",  INDIRECT(    "FROM_NGS2_SampleSheet!"   &amp;  CHAR(64 + MATCH(VLOOKUP(F$6,mapping!$A:$B,2,FALSE),FROM_NGS2_SampleSheet!$1:$1,0))   &amp;  ROW()-5,TRUE)    )</f>
        <v/>
      </c>
      <c r="G725" s="196" t="str">
        <f ca="1" xml:space="preserve"> IF(INDIRECT("FROM_NGS2_SampleSheet!A"&amp;ROW()-5,TRUE)="","",  INDIRECT(    "FROM_NGS2_SampleSheet!"   &amp;  CHAR(64 + MATCH(VLOOKUP(G$6,mapping!$A:$B,2,FALSE),FROM_NGS2_SampleSheet!$1:$1,0))   &amp;  ROW()-5,TRUE)    )</f>
        <v/>
      </c>
      <c r="H725" s="195"/>
      <c r="I725" s="213">
        <v>1</v>
      </c>
      <c r="J725" s="197" t="str">
        <f ca="1">IF(U725=TRUE,    IF($Y$4&gt;96,"TOO MANY",VLOOKUP(B725&amp;"_"&amp;C725&amp;"_"&amp;E725&amp;"_A",CALC!W:X,2,FALSE)),   "")</f>
        <v/>
      </c>
      <c r="L725" s="213">
        <v>1</v>
      </c>
      <c r="M725" s="197" t="str">
        <f ca="1">IF(V725=TRUE,     IF($Y$4&gt;96,"TOO MANY",VLOOKUP(B725&amp;"_"&amp;C725&amp;"_"&amp;E725&amp;"_B",CALC!W:X,2,FALSE)),    "")</f>
        <v/>
      </c>
      <c r="N725" s="206"/>
      <c r="O725" s="213">
        <v>1</v>
      </c>
      <c r="P725" s="197" t="str">
        <f ca="1">IF(W725=TRUE,   IF($Y$4&gt;96,"TOO MANY", VLOOKUP(B725&amp;"_"&amp;C725&amp;"_"&amp;E725&amp;"_C",CALC!W:X,2,FALSE)),   "")</f>
        <v/>
      </c>
      <c r="Q725" s="206"/>
      <c r="R725" s="119" t="b">
        <f t="shared" ca="1" si="77"/>
        <v>0</v>
      </c>
      <c r="S725" s="119" t="b">
        <f t="shared" ca="1" si="82"/>
        <v>0</v>
      </c>
      <c r="T725" s="119" t="b">
        <f t="shared" ca="1" si="83"/>
        <v>0</v>
      </c>
      <c r="U725" s="119" t="b">
        <f t="shared" ca="1" si="78"/>
        <v>0</v>
      </c>
      <c r="V725" s="160" t="b">
        <f t="shared" ca="1" si="79"/>
        <v>0</v>
      </c>
      <c r="W725" s="119" t="b">
        <f t="shared" ca="1" si="80"/>
        <v>0</v>
      </c>
      <c r="X725" s="119" t="b">
        <f t="shared" ca="1" si="81"/>
        <v>0</v>
      </c>
    </row>
    <row r="726" spans="2:24" x14ac:dyDescent="0.25">
      <c r="B726" s="194" t="str">
        <f ca="1" xml:space="preserve"> IF(INDIRECT("FROM_NGS2_SampleSheet!A"&amp;ROW()-5,TRUE)="","",  INDIRECT(    "FROM_NGS2_SampleSheet!"   &amp;  CHAR(64 + MATCH(VLOOKUP(B$6,mapping!$A:$B,2,FALSE),FROM_NGS2_SampleSheet!$1:$1,0))   &amp;  ROW()-5,TRUE)    )</f>
        <v/>
      </c>
      <c r="C726" s="195" t="str">
        <f ca="1" xml:space="preserve"> IF(INDIRECT("FROM_NGS2_SampleSheet!A"&amp;ROW()-5,TRUE)="","",  INDIRECT(    "FROM_NGS2_SampleSheet!"   &amp;  CHAR(64 + MATCH(VLOOKUP(C$6,mapping!$A:$B,2,FALSE),FROM_NGS2_SampleSheet!$1:$1,0))   &amp;  ROW()-5,TRUE)    )</f>
        <v/>
      </c>
      <c r="D726" s="195" t="str">
        <f ca="1" xml:space="preserve"> IF(INDIRECT("FROM_NGS2_SampleSheet!A"&amp;ROW()-5,TRUE)="","",  INDIRECT(    "FROM_NGS2_SampleSheet!"   &amp;  CHAR(64 + MATCH(VLOOKUP(D$6,mapping!$A:$B,2,FALSE),FROM_NGS2_SampleSheet!$1:$1,0))   &amp;  ROW()-5,TRUE)    )</f>
        <v/>
      </c>
      <c r="E726" s="195" t="str">
        <f ca="1" xml:space="preserve"> IF(INDIRECT("FROM_NGS2_SampleSheet!A"&amp;ROW()-5,TRUE)="","",  "e" &amp; INDIRECT(    "FROM_NGS2_SampleSheet!"   &amp;  CHAR(64 + MATCH(VLOOKUP(E$6,mapping!$A:$B,2,FALSE),FROM_NGS2_SampleSheet!$1:$1,0))   &amp;  ROW()-5,TRUE)    )</f>
        <v/>
      </c>
      <c r="F726" s="195" t="str">
        <f ca="1" xml:space="preserve"> IF(INDIRECT("FROM_NGS2_SampleSheet!A"&amp;ROW()-5,TRUE)="","",  INDIRECT(    "FROM_NGS2_SampleSheet!"   &amp;  CHAR(64 + MATCH(VLOOKUP(F$6,mapping!$A:$B,2,FALSE),FROM_NGS2_SampleSheet!$1:$1,0))   &amp;  ROW()-5,TRUE)    )</f>
        <v/>
      </c>
      <c r="G726" s="196" t="str">
        <f ca="1" xml:space="preserve"> IF(INDIRECT("FROM_NGS2_SampleSheet!A"&amp;ROW()-5,TRUE)="","",  INDIRECT(    "FROM_NGS2_SampleSheet!"   &amp;  CHAR(64 + MATCH(VLOOKUP(G$6,mapping!$A:$B,2,FALSE),FROM_NGS2_SampleSheet!$1:$1,0))   &amp;  ROW()-5,TRUE)    )</f>
        <v/>
      </c>
      <c r="H726" s="195"/>
      <c r="I726" s="213">
        <v>1</v>
      </c>
      <c r="J726" s="197" t="str">
        <f ca="1">IF(U726=TRUE,    IF($Y$4&gt;96,"TOO MANY",VLOOKUP(B726&amp;"_"&amp;C726&amp;"_"&amp;E726&amp;"_A",CALC!W:X,2,FALSE)),   "")</f>
        <v/>
      </c>
      <c r="L726" s="213">
        <v>1</v>
      </c>
      <c r="M726" s="197" t="str">
        <f ca="1">IF(V726=TRUE,     IF($Y$4&gt;96,"TOO MANY",VLOOKUP(B726&amp;"_"&amp;C726&amp;"_"&amp;E726&amp;"_B",CALC!W:X,2,FALSE)),    "")</f>
        <v/>
      </c>
      <c r="N726" s="206"/>
      <c r="O726" s="213">
        <v>1</v>
      </c>
      <c r="P726" s="197" t="str">
        <f ca="1">IF(W726=TRUE,   IF($Y$4&gt;96,"TOO MANY", VLOOKUP(B726&amp;"_"&amp;C726&amp;"_"&amp;E726&amp;"_C",CALC!W:X,2,FALSE)),   "")</f>
        <v/>
      </c>
      <c r="Q726" s="206"/>
      <c r="R726" s="119" t="b">
        <f t="shared" ca="1" si="77"/>
        <v>0</v>
      </c>
      <c r="S726" s="119" t="b">
        <f t="shared" ca="1" si="82"/>
        <v>0</v>
      </c>
      <c r="T726" s="119" t="b">
        <f t="shared" ca="1" si="83"/>
        <v>0</v>
      </c>
      <c r="U726" s="119" t="b">
        <f t="shared" ca="1" si="78"/>
        <v>0</v>
      </c>
      <c r="V726" s="160" t="b">
        <f t="shared" ca="1" si="79"/>
        <v>0</v>
      </c>
      <c r="W726" s="119" t="b">
        <f t="shared" ca="1" si="80"/>
        <v>0</v>
      </c>
      <c r="X726" s="119" t="b">
        <f t="shared" ca="1" si="81"/>
        <v>0</v>
      </c>
    </row>
    <row r="727" spans="2:24" x14ac:dyDescent="0.25">
      <c r="B727" s="194" t="str">
        <f ca="1" xml:space="preserve"> IF(INDIRECT("FROM_NGS2_SampleSheet!A"&amp;ROW()-5,TRUE)="","",  INDIRECT(    "FROM_NGS2_SampleSheet!"   &amp;  CHAR(64 + MATCH(VLOOKUP(B$6,mapping!$A:$B,2,FALSE),FROM_NGS2_SampleSheet!$1:$1,0))   &amp;  ROW()-5,TRUE)    )</f>
        <v/>
      </c>
      <c r="C727" s="195" t="str">
        <f ca="1" xml:space="preserve"> IF(INDIRECT("FROM_NGS2_SampleSheet!A"&amp;ROW()-5,TRUE)="","",  INDIRECT(    "FROM_NGS2_SampleSheet!"   &amp;  CHAR(64 + MATCH(VLOOKUP(C$6,mapping!$A:$B,2,FALSE),FROM_NGS2_SampleSheet!$1:$1,0))   &amp;  ROW()-5,TRUE)    )</f>
        <v/>
      </c>
      <c r="D727" s="195" t="str">
        <f ca="1" xml:space="preserve"> IF(INDIRECT("FROM_NGS2_SampleSheet!A"&amp;ROW()-5,TRUE)="","",  INDIRECT(    "FROM_NGS2_SampleSheet!"   &amp;  CHAR(64 + MATCH(VLOOKUP(D$6,mapping!$A:$B,2,FALSE),FROM_NGS2_SampleSheet!$1:$1,0))   &amp;  ROW()-5,TRUE)    )</f>
        <v/>
      </c>
      <c r="E727" s="195" t="str">
        <f ca="1" xml:space="preserve"> IF(INDIRECT("FROM_NGS2_SampleSheet!A"&amp;ROW()-5,TRUE)="","",  "e" &amp; INDIRECT(    "FROM_NGS2_SampleSheet!"   &amp;  CHAR(64 + MATCH(VLOOKUP(E$6,mapping!$A:$B,2,FALSE),FROM_NGS2_SampleSheet!$1:$1,0))   &amp;  ROW()-5,TRUE)    )</f>
        <v/>
      </c>
      <c r="F727" s="195" t="str">
        <f ca="1" xml:space="preserve"> IF(INDIRECT("FROM_NGS2_SampleSheet!A"&amp;ROW()-5,TRUE)="","",  INDIRECT(    "FROM_NGS2_SampleSheet!"   &amp;  CHAR(64 + MATCH(VLOOKUP(F$6,mapping!$A:$B,2,FALSE),FROM_NGS2_SampleSheet!$1:$1,0))   &amp;  ROW()-5,TRUE)    )</f>
        <v/>
      </c>
      <c r="G727" s="196" t="str">
        <f ca="1" xml:space="preserve"> IF(INDIRECT("FROM_NGS2_SampleSheet!A"&amp;ROW()-5,TRUE)="","",  INDIRECT(    "FROM_NGS2_SampleSheet!"   &amp;  CHAR(64 + MATCH(VLOOKUP(G$6,mapping!$A:$B,2,FALSE),FROM_NGS2_SampleSheet!$1:$1,0))   &amp;  ROW()-5,TRUE)    )</f>
        <v/>
      </c>
      <c r="H727" s="195"/>
      <c r="I727" s="213">
        <v>1</v>
      </c>
      <c r="J727" s="197" t="str">
        <f ca="1">IF(U727=TRUE,    IF($Y$4&gt;96,"TOO MANY",VLOOKUP(B727&amp;"_"&amp;C727&amp;"_"&amp;E727&amp;"_A",CALC!W:X,2,FALSE)),   "")</f>
        <v/>
      </c>
      <c r="L727" s="213">
        <v>1</v>
      </c>
      <c r="M727" s="197" t="str">
        <f ca="1">IF(V727=TRUE,     IF($Y$4&gt;96,"TOO MANY",VLOOKUP(B727&amp;"_"&amp;C727&amp;"_"&amp;E727&amp;"_B",CALC!W:X,2,FALSE)),    "")</f>
        <v/>
      </c>
      <c r="N727" s="206"/>
      <c r="O727" s="213">
        <v>1</v>
      </c>
      <c r="P727" s="197" t="str">
        <f ca="1">IF(W727=TRUE,   IF($Y$4&gt;96,"TOO MANY", VLOOKUP(B727&amp;"_"&amp;C727&amp;"_"&amp;E727&amp;"_C",CALC!W:X,2,FALSE)),   "")</f>
        <v/>
      </c>
      <c r="Q727" s="206"/>
      <c r="R727" s="119" t="b">
        <f t="shared" ca="1" si="77"/>
        <v>0</v>
      </c>
      <c r="S727" s="119" t="b">
        <f t="shared" ca="1" si="82"/>
        <v>0</v>
      </c>
      <c r="T727" s="119" t="b">
        <f t="shared" ca="1" si="83"/>
        <v>0</v>
      </c>
      <c r="U727" s="119" t="b">
        <f t="shared" ca="1" si="78"/>
        <v>0</v>
      </c>
      <c r="V727" s="160" t="b">
        <f t="shared" ca="1" si="79"/>
        <v>0</v>
      </c>
      <c r="W727" s="119" t="b">
        <f t="shared" ca="1" si="80"/>
        <v>0</v>
      </c>
      <c r="X727" s="119" t="b">
        <f t="shared" ca="1" si="81"/>
        <v>0</v>
      </c>
    </row>
    <row r="728" spans="2:24" x14ac:dyDescent="0.25">
      <c r="B728" s="194" t="str">
        <f ca="1" xml:space="preserve"> IF(INDIRECT("FROM_NGS2_SampleSheet!A"&amp;ROW()-5,TRUE)="","",  INDIRECT(    "FROM_NGS2_SampleSheet!"   &amp;  CHAR(64 + MATCH(VLOOKUP(B$6,mapping!$A:$B,2,FALSE),FROM_NGS2_SampleSheet!$1:$1,0))   &amp;  ROW()-5,TRUE)    )</f>
        <v/>
      </c>
      <c r="C728" s="195" t="str">
        <f ca="1" xml:space="preserve"> IF(INDIRECT("FROM_NGS2_SampleSheet!A"&amp;ROW()-5,TRUE)="","",  INDIRECT(    "FROM_NGS2_SampleSheet!"   &amp;  CHAR(64 + MATCH(VLOOKUP(C$6,mapping!$A:$B,2,FALSE),FROM_NGS2_SampleSheet!$1:$1,0))   &amp;  ROW()-5,TRUE)    )</f>
        <v/>
      </c>
      <c r="D728" s="195" t="str">
        <f ca="1" xml:space="preserve"> IF(INDIRECT("FROM_NGS2_SampleSheet!A"&amp;ROW()-5,TRUE)="","",  INDIRECT(    "FROM_NGS2_SampleSheet!"   &amp;  CHAR(64 + MATCH(VLOOKUP(D$6,mapping!$A:$B,2,FALSE),FROM_NGS2_SampleSheet!$1:$1,0))   &amp;  ROW()-5,TRUE)    )</f>
        <v/>
      </c>
      <c r="E728" s="195" t="str">
        <f ca="1" xml:space="preserve"> IF(INDIRECT("FROM_NGS2_SampleSheet!A"&amp;ROW()-5,TRUE)="","",  "e" &amp; INDIRECT(    "FROM_NGS2_SampleSheet!"   &amp;  CHAR(64 + MATCH(VLOOKUP(E$6,mapping!$A:$B,2,FALSE),FROM_NGS2_SampleSheet!$1:$1,0))   &amp;  ROW()-5,TRUE)    )</f>
        <v/>
      </c>
      <c r="F728" s="195" t="str">
        <f ca="1" xml:space="preserve"> IF(INDIRECT("FROM_NGS2_SampleSheet!A"&amp;ROW()-5,TRUE)="","",  INDIRECT(    "FROM_NGS2_SampleSheet!"   &amp;  CHAR(64 + MATCH(VLOOKUP(F$6,mapping!$A:$B,2,FALSE),FROM_NGS2_SampleSheet!$1:$1,0))   &amp;  ROW()-5,TRUE)    )</f>
        <v/>
      </c>
      <c r="G728" s="196" t="str">
        <f ca="1" xml:space="preserve"> IF(INDIRECT("FROM_NGS2_SampleSheet!A"&amp;ROW()-5,TRUE)="","",  INDIRECT(    "FROM_NGS2_SampleSheet!"   &amp;  CHAR(64 + MATCH(VLOOKUP(G$6,mapping!$A:$B,2,FALSE),FROM_NGS2_SampleSheet!$1:$1,0))   &amp;  ROW()-5,TRUE)    )</f>
        <v/>
      </c>
      <c r="H728" s="195"/>
      <c r="I728" s="213">
        <v>1</v>
      </c>
      <c r="J728" s="197" t="str">
        <f ca="1">IF(U728=TRUE,    IF($Y$4&gt;96,"TOO MANY",VLOOKUP(B728&amp;"_"&amp;C728&amp;"_"&amp;E728&amp;"_A",CALC!W:X,2,FALSE)),   "")</f>
        <v/>
      </c>
      <c r="L728" s="213">
        <v>1</v>
      </c>
      <c r="M728" s="197" t="str">
        <f ca="1">IF(V728=TRUE,     IF($Y$4&gt;96,"TOO MANY",VLOOKUP(B728&amp;"_"&amp;C728&amp;"_"&amp;E728&amp;"_B",CALC!W:X,2,FALSE)),    "")</f>
        <v/>
      </c>
      <c r="N728" s="206"/>
      <c r="O728" s="213">
        <v>1</v>
      </c>
      <c r="P728" s="197" t="str">
        <f ca="1">IF(W728=TRUE,   IF($Y$4&gt;96,"TOO MANY", VLOOKUP(B728&amp;"_"&amp;C728&amp;"_"&amp;E728&amp;"_C",CALC!W:X,2,FALSE)),   "")</f>
        <v/>
      </c>
      <c r="Q728" s="206"/>
      <c r="R728" s="119" t="b">
        <f t="shared" ca="1" si="77"/>
        <v>0</v>
      </c>
      <c r="S728" s="119" t="b">
        <f t="shared" ca="1" si="82"/>
        <v>0</v>
      </c>
      <c r="T728" s="119" t="b">
        <f t="shared" ca="1" si="83"/>
        <v>0</v>
      </c>
      <c r="U728" s="119" t="b">
        <f t="shared" ca="1" si="78"/>
        <v>0</v>
      </c>
      <c r="V728" s="160" t="b">
        <f t="shared" ca="1" si="79"/>
        <v>0</v>
      </c>
      <c r="W728" s="119" t="b">
        <f t="shared" ca="1" si="80"/>
        <v>0</v>
      </c>
      <c r="X728" s="119" t="b">
        <f t="shared" ca="1" si="81"/>
        <v>0</v>
      </c>
    </row>
    <row r="729" spans="2:24" x14ac:dyDescent="0.25">
      <c r="B729" s="194" t="str">
        <f ca="1" xml:space="preserve"> IF(INDIRECT("FROM_NGS2_SampleSheet!A"&amp;ROW()-5,TRUE)="","",  INDIRECT(    "FROM_NGS2_SampleSheet!"   &amp;  CHAR(64 + MATCH(VLOOKUP(B$6,mapping!$A:$B,2,FALSE),FROM_NGS2_SampleSheet!$1:$1,0))   &amp;  ROW()-5,TRUE)    )</f>
        <v/>
      </c>
      <c r="C729" s="195" t="str">
        <f ca="1" xml:space="preserve"> IF(INDIRECT("FROM_NGS2_SampleSheet!A"&amp;ROW()-5,TRUE)="","",  INDIRECT(    "FROM_NGS2_SampleSheet!"   &amp;  CHAR(64 + MATCH(VLOOKUP(C$6,mapping!$A:$B,2,FALSE),FROM_NGS2_SampleSheet!$1:$1,0))   &amp;  ROW()-5,TRUE)    )</f>
        <v/>
      </c>
      <c r="D729" s="195" t="str">
        <f ca="1" xml:space="preserve"> IF(INDIRECT("FROM_NGS2_SampleSheet!A"&amp;ROW()-5,TRUE)="","",  INDIRECT(    "FROM_NGS2_SampleSheet!"   &amp;  CHAR(64 + MATCH(VLOOKUP(D$6,mapping!$A:$B,2,FALSE),FROM_NGS2_SampleSheet!$1:$1,0))   &amp;  ROW()-5,TRUE)    )</f>
        <v/>
      </c>
      <c r="E729" s="195" t="str">
        <f ca="1" xml:space="preserve"> IF(INDIRECT("FROM_NGS2_SampleSheet!A"&amp;ROW()-5,TRUE)="","",  "e" &amp; INDIRECT(    "FROM_NGS2_SampleSheet!"   &amp;  CHAR(64 + MATCH(VLOOKUP(E$6,mapping!$A:$B,2,FALSE),FROM_NGS2_SampleSheet!$1:$1,0))   &amp;  ROW()-5,TRUE)    )</f>
        <v/>
      </c>
      <c r="F729" s="195" t="str">
        <f ca="1" xml:space="preserve"> IF(INDIRECT("FROM_NGS2_SampleSheet!A"&amp;ROW()-5,TRUE)="","",  INDIRECT(    "FROM_NGS2_SampleSheet!"   &amp;  CHAR(64 + MATCH(VLOOKUP(F$6,mapping!$A:$B,2,FALSE),FROM_NGS2_SampleSheet!$1:$1,0))   &amp;  ROW()-5,TRUE)    )</f>
        <v/>
      </c>
      <c r="G729" s="196" t="str">
        <f ca="1" xml:space="preserve"> IF(INDIRECT("FROM_NGS2_SampleSheet!A"&amp;ROW()-5,TRUE)="","",  INDIRECT(    "FROM_NGS2_SampleSheet!"   &amp;  CHAR(64 + MATCH(VLOOKUP(G$6,mapping!$A:$B,2,FALSE),FROM_NGS2_SampleSheet!$1:$1,0))   &amp;  ROW()-5,TRUE)    )</f>
        <v/>
      </c>
      <c r="H729" s="195"/>
      <c r="I729" s="213">
        <v>1</v>
      </c>
      <c r="J729" s="197" t="str">
        <f ca="1">IF(U729=TRUE,    IF($Y$4&gt;96,"TOO MANY",VLOOKUP(B729&amp;"_"&amp;C729&amp;"_"&amp;E729&amp;"_A",CALC!W:X,2,FALSE)),   "")</f>
        <v/>
      </c>
      <c r="L729" s="213">
        <v>1</v>
      </c>
      <c r="M729" s="197" t="str">
        <f ca="1">IF(V729=TRUE,     IF($Y$4&gt;96,"TOO MANY",VLOOKUP(B729&amp;"_"&amp;C729&amp;"_"&amp;E729&amp;"_B",CALC!W:X,2,FALSE)),    "")</f>
        <v/>
      </c>
      <c r="N729" s="206"/>
      <c r="O729" s="213">
        <v>1</v>
      </c>
      <c r="P729" s="197" t="str">
        <f ca="1">IF(W729=TRUE,   IF($Y$4&gt;96,"TOO MANY", VLOOKUP(B729&amp;"_"&amp;C729&amp;"_"&amp;E729&amp;"_C",CALC!W:X,2,FALSE)),   "")</f>
        <v/>
      </c>
      <c r="Q729" s="206"/>
      <c r="R729" s="119" t="b">
        <f t="shared" ref="R729:R792" ca="1" si="84">IF(OR(B729="",B729=0),FALSE,TRUE)</f>
        <v>0</v>
      </c>
      <c r="S729" s="119" t="b">
        <f t="shared" ca="1" si="82"/>
        <v>0</v>
      </c>
      <c r="T729" s="119" t="b">
        <f t="shared" ca="1" si="83"/>
        <v>0</v>
      </c>
      <c r="U729" s="119" t="b">
        <f t="shared" ref="U729:U792" ca="1" si="85">IF(AND(I729=1,R729=TRUE),TRUE,FALSE)</f>
        <v>0</v>
      </c>
      <c r="V729" s="160" t="b">
        <f t="shared" ref="V729:V792" ca="1" si="86">IF(AND(L729=1,S729=TRUE),TRUE,FALSE)</f>
        <v>0</v>
      </c>
      <c r="W729" s="119" t="b">
        <f t="shared" ref="W729:W792" ca="1" si="87">IF(AND(O729=1,T729=TRUE),TRUE,FALSE)</f>
        <v>0</v>
      </c>
      <c r="X729" s="119" t="b">
        <f t="shared" ref="X729:X792" ca="1" si="88">IF(OR(U729=TRUE,V729=TRUE,W729=TRUE),TRUE)</f>
        <v>0</v>
      </c>
    </row>
    <row r="730" spans="2:24" x14ac:dyDescent="0.25">
      <c r="B730" s="194" t="str">
        <f ca="1" xml:space="preserve"> IF(INDIRECT("FROM_NGS2_SampleSheet!A"&amp;ROW()-5,TRUE)="","",  INDIRECT(    "FROM_NGS2_SampleSheet!"   &amp;  CHAR(64 + MATCH(VLOOKUP(B$6,mapping!$A:$B,2,FALSE),FROM_NGS2_SampleSheet!$1:$1,0))   &amp;  ROW()-5,TRUE)    )</f>
        <v/>
      </c>
      <c r="C730" s="195" t="str">
        <f ca="1" xml:space="preserve"> IF(INDIRECT("FROM_NGS2_SampleSheet!A"&amp;ROW()-5,TRUE)="","",  INDIRECT(    "FROM_NGS2_SampleSheet!"   &amp;  CHAR(64 + MATCH(VLOOKUP(C$6,mapping!$A:$B,2,FALSE),FROM_NGS2_SampleSheet!$1:$1,0))   &amp;  ROW()-5,TRUE)    )</f>
        <v/>
      </c>
      <c r="D730" s="195" t="str">
        <f ca="1" xml:space="preserve"> IF(INDIRECT("FROM_NGS2_SampleSheet!A"&amp;ROW()-5,TRUE)="","",  INDIRECT(    "FROM_NGS2_SampleSheet!"   &amp;  CHAR(64 + MATCH(VLOOKUP(D$6,mapping!$A:$B,2,FALSE),FROM_NGS2_SampleSheet!$1:$1,0))   &amp;  ROW()-5,TRUE)    )</f>
        <v/>
      </c>
      <c r="E730" s="195" t="str">
        <f ca="1" xml:space="preserve"> IF(INDIRECT("FROM_NGS2_SampleSheet!A"&amp;ROW()-5,TRUE)="","",  "e" &amp; INDIRECT(    "FROM_NGS2_SampleSheet!"   &amp;  CHAR(64 + MATCH(VLOOKUP(E$6,mapping!$A:$B,2,FALSE),FROM_NGS2_SampleSheet!$1:$1,0))   &amp;  ROW()-5,TRUE)    )</f>
        <v/>
      </c>
      <c r="F730" s="195" t="str">
        <f ca="1" xml:space="preserve"> IF(INDIRECT("FROM_NGS2_SampleSheet!A"&amp;ROW()-5,TRUE)="","",  INDIRECT(    "FROM_NGS2_SampleSheet!"   &amp;  CHAR(64 + MATCH(VLOOKUP(F$6,mapping!$A:$B,2,FALSE),FROM_NGS2_SampleSheet!$1:$1,0))   &amp;  ROW()-5,TRUE)    )</f>
        <v/>
      </c>
      <c r="G730" s="196" t="str">
        <f ca="1" xml:space="preserve"> IF(INDIRECT("FROM_NGS2_SampleSheet!A"&amp;ROW()-5,TRUE)="","",  INDIRECT(    "FROM_NGS2_SampleSheet!"   &amp;  CHAR(64 + MATCH(VLOOKUP(G$6,mapping!$A:$B,2,FALSE),FROM_NGS2_SampleSheet!$1:$1,0))   &amp;  ROW()-5,TRUE)    )</f>
        <v/>
      </c>
      <c r="H730" s="195"/>
      <c r="I730" s="213">
        <v>1</v>
      </c>
      <c r="J730" s="197" t="str">
        <f ca="1">IF(U730=TRUE,    IF($Y$4&gt;96,"TOO MANY",VLOOKUP(B730&amp;"_"&amp;C730&amp;"_"&amp;E730&amp;"_A",CALC!W:X,2,FALSE)),   "")</f>
        <v/>
      </c>
      <c r="L730" s="213">
        <v>1</v>
      </c>
      <c r="M730" s="197" t="str">
        <f ca="1">IF(V730=TRUE,     IF($Y$4&gt;96,"TOO MANY",VLOOKUP(B730&amp;"_"&amp;C730&amp;"_"&amp;E730&amp;"_B",CALC!W:X,2,FALSE)),    "")</f>
        <v/>
      </c>
      <c r="N730" s="206"/>
      <c r="O730" s="213">
        <v>1</v>
      </c>
      <c r="P730" s="197" t="str">
        <f ca="1">IF(W730=TRUE,   IF($Y$4&gt;96,"TOO MANY", VLOOKUP(B730&amp;"_"&amp;C730&amp;"_"&amp;E730&amp;"_C",CALC!W:X,2,FALSE)),   "")</f>
        <v/>
      </c>
      <c r="Q730" s="206"/>
      <c r="R730" s="119" t="b">
        <f t="shared" ca="1" si="84"/>
        <v>0</v>
      </c>
      <c r="S730" s="119" t="b">
        <f t="shared" ca="1" si="82"/>
        <v>0</v>
      </c>
      <c r="T730" s="119" t="b">
        <f t="shared" ca="1" si="83"/>
        <v>0</v>
      </c>
      <c r="U730" s="119" t="b">
        <f t="shared" ca="1" si="85"/>
        <v>0</v>
      </c>
      <c r="V730" s="160" t="b">
        <f t="shared" ca="1" si="86"/>
        <v>0</v>
      </c>
      <c r="W730" s="119" t="b">
        <f t="shared" ca="1" si="87"/>
        <v>0</v>
      </c>
      <c r="X730" s="119" t="b">
        <f t="shared" ca="1" si="88"/>
        <v>0</v>
      </c>
    </row>
    <row r="731" spans="2:24" x14ac:dyDescent="0.25">
      <c r="B731" s="194" t="str">
        <f ca="1" xml:space="preserve"> IF(INDIRECT("FROM_NGS2_SampleSheet!A"&amp;ROW()-5,TRUE)="","",  INDIRECT(    "FROM_NGS2_SampleSheet!"   &amp;  CHAR(64 + MATCH(VLOOKUP(B$6,mapping!$A:$B,2,FALSE),FROM_NGS2_SampleSheet!$1:$1,0))   &amp;  ROW()-5,TRUE)    )</f>
        <v/>
      </c>
      <c r="C731" s="195" t="str">
        <f ca="1" xml:space="preserve"> IF(INDIRECT("FROM_NGS2_SampleSheet!A"&amp;ROW()-5,TRUE)="","",  INDIRECT(    "FROM_NGS2_SampleSheet!"   &amp;  CHAR(64 + MATCH(VLOOKUP(C$6,mapping!$A:$B,2,FALSE),FROM_NGS2_SampleSheet!$1:$1,0))   &amp;  ROW()-5,TRUE)    )</f>
        <v/>
      </c>
      <c r="D731" s="195" t="str">
        <f ca="1" xml:space="preserve"> IF(INDIRECT("FROM_NGS2_SampleSheet!A"&amp;ROW()-5,TRUE)="","",  INDIRECT(    "FROM_NGS2_SampleSheet!"   &amp;  CHAR(64 + MATCH(VLOOKUP(D$6,mapping!$A:$B,2,FALSE),FROM_NGS2_SampleSheet!$1:$1,0))   &amp;  ROW()-5,TRUE)    )</f>
        <v/>
      </c>
      <c r="E731" s="195" t="str">
        <f ca="1" xml:space="preserve"> IF(INDIRECT("FROM_NGS2_SampleSheet!A"&amp;ROW()-5,TRUE)="","",  "e" &amp; INDIRECT(    "FROM_NGS2_SampleSheet!"   &amp;  CHAR(64 + MATCH(VLOOKUP(E$6,mapping!$A:$B,2,FALSE),FROM_NGS2_SampleSheet!$1:$1,0))   &amp;  ROW()-5,TRUE)    )</f>
        <v/>
      </c>
      <c r="F731" s="195" t="str">
        <f ca="1" xml:space="preserve"> IF(INDIRECT("FROM_NGS2_SampleSheet!A"&amp;ROW()-5,TRUE)="","",  INDIRECT(    "FROM_NGS2_SampleSheet!"   &amp;  CHAR(64 + MATCH(VLOOKUP(F$6,mapping!$A:$B,2,FALSE),FROM_NGS2_SampleSheet!$1:$1,0))   &amp;  ROW()-5,TRUE)    )</f>
        <v/>
      </c>
      <c r="G731" s="196" t="str">
        <f ca="1" xml:space="preserve"> IF(INDIRECT("FROM_NGS2_SampleSheet!A"&amp;ROW()-5,TRUE)="","",  INDIRECT(    "FROM_NGS2_SampleSheet!"   &amp;  CHAR(64 + MATCH(VLOOKUP(G$6,mapping!$A:$B,2,FALSE),FROM_NGS2_SampleSheet!$1:$1,0))   &amp;  ROW()-5,TRUE)    )</f>
        <v/>
      </c>
      <c r="H731" s="195"/>
      <c r="I731" s="213">
        <v>1</v>
      </c>
      <c r="J731" s="197" t="str">
        <f ca="1">IF(U731=TRUE,    IF($Y$4&gt;96,"TOO MANY",VLOOKUP(B731&amp;"_"&amp;C731&amp;"_"&amp;E731&amp;"_A",CALC!W:X,2,FALSE)),   "")</f>
        <v/>
      </c>
      <c r="L731" s="213">
        <v>1</v>
      </c>
      <c r="M731" s="197" t="str">
        <f ca="1">IF(V731=TRUE,     IF($Y$4&gt;96,"TOO MANY",VLOOKUP(B731&amp;"_"&amp;C731&amp;"_"&amp;E731&amp;"_B",CALC!W:X,2,FALSE)),    "")</f>
        <v/>
      </c>
      <c r="N731" s="206"/>
      <c r="O731" s="213">
        <v>1</v>
      </c>
      <c r="P731" s="197" t="str">
        <f ca="1">IF(W731=TRUE,   IF($Y$4&gt;96,"TOO MANY", VLOOKUP(B731&amp;"_"&amp;C731&amp;"_"&amp;E731&amp;"_C",CALC!W:X,2,FALSE)),   "")</f>
        <v/>
      </c>
      <c r="Q731" s="206"/>
      <c r="R731" s="119" t="b">
        <f t="shared" ca="1" si="84"/>
        <v>0</v>
      </c>
      <c r="S731" s="119" t="b">
        <f t="shared" ca="1" si="82"/>
        <v>0</v>
      </c>
      <c r="T731" s="119" t="b">
        <f t="shared" ca="1" si="83"/>
        <v>0</v>
      </c>
      <c r="U731" s="119" t="b">
        <f t="shared" ca="1" si="85"/>
        <v>0</v>
      </c>
      <c r="V731" s="160" t="b">
        <f t="shared" ca="1" si="86"/>
        <v>0</v>
      </c>
      <c r="W731" s="119" t="b">
        <f t="shared" ca="1" si="87"/>
        <v>0</v>
      </c>
      <c r="X731" s="119" t="b">
        <f t="shared" ca="1" si="88"/>
        <v>0</v>
      </c>
    </row>
    <row r="732" spans="2:24" x14ac:dyDescent="0.25">
      <c r="B732" s="194" t="str">
        <f ca="1" xml:space="preserve"> IF(INDIRECT("FROM_NGS2_SampleSheet!A"&amp;ROW()-5,TRUE)="","",  INDIRECT(    "FROM_NGS2_SampleSheet!"   &amp;  CHAR(64 + MATCH(VLOOKUP(B$6,mapping!$A:$B,2,FALSE),FROM_NGS2_SampleSheet!$1:$1,0))   &amp;  ROW()-5,TRUE)    )</f>
        <v/>
      </c>
      <c r="C732" s="195" t="str">
        <f ca="1" xml:space="preserve"> IF(INDIRECT("FROM_NGS2_SampleSheet!A"&amp;ROW()-5,TRUE)="","",  INDIRECT(    "FROM_NGS2_SampleSheet!"   &amp;  CHAR(64 + MATCH(VLOOKUP(C$6,mapping!$A:$B,2,FALSE),FROM_NGS2_SampleSheet!$1:$1,0))   &amp;  ROW()-5,TRUE)    )</f>
        <v/>
      </c>
      <c r="D732" s="195" t="str">
        <f ca="1" xml:space="preserve"> IF(INDIRECT("FROM_NGS2_SampleSheet!A"&amp;ROW()-5,TRUE)="","",  INDIRECT(    "FROM_NGS2_SampleSheet!"   &amp;  CHAR(64 + MATCH(VLOOKUP(D$6,mapping!$A:$B,2,FALSE),FROM_NGS2_SampleSheet!$1:$1,0))   &amp;  ROW()-5,TRUE)    )</f>
        <v/>
      </c>
      <c r="E732" s="195" t="str">
        <f ca="1" xml:space="preserve"> IF(INDIRECT("FROM_NGS2_SampleSheet!A"&amp;ROW()-5,TRUE)="","",  "e" &amp; INDIRECT(    "FROM_NGS2_SampleSheet!"   &amp;  CHAR(64 + MATCH(VLOOKUP(E$6,mapping!$A:$B,2,FALSE),FROM_NGS2_SampleSheet!$1:$1,0))   &amp;  ROW()-5,TRUE)    )</f>
        <v/>
      </c>
      <c r="F732" s="195" t="str">
        <f ca="1" xml:space="preserve"> IF(INDIRECT("FROM_NGS2_SampleSheet!A"&amp;ROW()-5,TRUE)="","",  INDIRECT(    "FROM_NGS2_SampleSheet!"   &amp;  CHAR(64 + MATCH(VLOOKUP(F$6,mapping!$A:$B,2,FALSE),FROM_NGS2_SampleSheet!$1:$1,0))   &amp;  ROW()-5,TRUE)    )</f>
        <v/>
      </c>
      <c r="G732" s="196" t="str">
        <f ca="1" xml:space="preserve"> IF(INDIRECT("FROM_NGS2_SampleSheet!A"&amp;ROW()-5,TRUE)="","",  INDIRECT(    "FROM_NGS2_SampleSheet!"   &amp;  CHAR(64 + MATCH(VLOOKUP(G$6,mapping!$A:$B,2,FALSE),FROM_NGS2_SampleSheet!$1:$1,0))   &amp;  ROW()-5,TRUE)    )</f>
        <v/>
      </c>
      <c r="H732" s="195"/>
      <c r="I732" s="213">
        <v>1</v>
      </c>
      <c r="J732" s="197" t="str">
        <f ca="1">IF(U732=TRUE,    IF($Y$4&gt;96,"TOO MANY",VLOOKUP(B732&amp;"_"&amp;C732&amp;"_"&amp;E732&amp;"_A",CALC!W:X,2,FALSE)),   "")</f>
        <v/>
      </c>
      <c r="L732" s="213">
        <v>1</v>
      </c>
      <c r="M732" s="197" t="str">
        <f ca="1">IF(V732=TRUE,     IF($Y$4&gt;96,"TOO MANY",VLOOKUP(B732&amp;"_"&amp;C732&amp;"_"&amp;E732&amp;"_B",CALC!W:X,2,FALSE)),    "")</f>
        <v/>
      </c>
      <c r="N732" s="206"/>
      <c r="O732" s="213">
        <v>1</v>
      </c>
      <c r="P732" s="197" t="str">
        <f ca="1">IF(W732=TRUE,   IF($Y$4&gt;96,"TOO MANY", VLOOKUP(B732&amp;"_"&amp;C732&amp;"_"&amp;E732&amp;"_C",CALC!W:X,2,FALSE)),   "")</f>
        <v/>
      </c>
      <c r="Q732" s="206"/>
      <c r="R732" s="119" t="b">
        <f t="shared" ca="1" si="84"/>
        <v>0</v>
      </c>
      <c r="S732" s="119" t="b">
        <f t="shared" ca="1" si="82"/>
        <v>0</v>
      </c>
      <c r="T732" s="119" t="b">
        <f t="shared" ca="1" si="83"/>
        <v>0</v>
      </c>
      <c r="U732" s="119" t="b">
        <f t="shared" ca="1" si="85"/>
        <v>0</v>
      </c>
      <c r="V732" s="160" t="b">
        <f t="shared" ca="1" si="86"/>
        <v>0</v>
      </c>
      <c r="W732" s="119" t="b">
        <f t="shared" ca="1" si="87"/>
        <v>0</v>
      </c>
      <c r="X732" s="119" t="b">
        <f t="shared" ca="1" si="88"/>
        <v>0</v>
      </c>
    </row>
    <row r="733" spans="2:24" x14ac:dyDescent="0.25">
      <c r="B733" s="194" t="str">
        <f ca="1" xml:space="preserve"> IF(INDIRECT("FROM_NGS2_SampleSheet!A"&amp;ROW()-5,TRUE)="","",  INDIRECT(    "FROM_NGS2_SampleSheet!"   &amp;  CHAR(64 + MATCH(VLOOKUP(B$6,mapping!$A:$B,2,FALSE),FROM_NGS2_SampleSheet!$1:$1,0))   &amp;  ROW()-5,TRUE)    )</f>
        <v/>
      </c>
      <c r="C733" s="195" t="str">
        <f ca="1" xml:space="preserve"> IF(INDIRECT("FROM_NGS2_SampleSheet!A"&amp;ROW()-5,TRUE)="","",  INDIRECT(    "FROM_NGS2_SampleSheet!"   &amp;  CHAR(64 + MATCH(VLOOKUP(C$6,mapping!$A:$B,2,FALSE),FROM_NGS2_SampleSheet!$1:$1,0))   &amp;  ROW()-5,TRUE)    )</f>
        <v/>
      </c>
      <c r="D733" s="195" t="str">
        <f ca="1" xml:space="preserve"> IF(INDIRECT("FROM_NGS2_SampleSheet!A"&amp;ROW()-5,TRUE)="","",  INDIRECT(    "FROM_NGS2_SampleSheet!"   &amp;  CHAR(64 + MATCH(VLOOKUP(D$6,mapping!$A:$B,2,FALSE),FROM_NGS2_SampleSheet!$1:$1,0))   &amp;  ROW()-5,TRUE)    )</f>
        <v/>
      </c>
      <c r="E733" s="195" t="str">
        <f ca="1" xml:space="preserve"> IF(INDIRECT("FROM_NGS2_SampleSheet!A"&amp;ROW()-5,TRUE)="","",  "e" &amp; INDIRECT(    "FROM_NGS2_SampleSheet!"   &amp;  CHAR(64 + MATCH(VLOOKUP(E$6,mapping!$A:$B,2,FALSE),FROM_NGS2_SampleSheet!$1:$1,0))   &amp;  ROW()-5,TRUE)    )</f>
        <v/>
      </c>
      <c r="F733" s="195" t="str">
        <f ca="1" xml:space="preserve"> IF(INDIRECT("FROM_NGS2_SampleSheet!A"&amp;ROW()-5,TRUE)="","",  INDIRECT(    "FROM_NGS2_SampleSheet!"   &amp;  CHAR(64 + MATCH(VLOOKUP(F$6,mapping!$A:$B,2,FALSE),FROM_NGS2_SampleSheet!$1:$1,0))   &amp;  ROW()-5,TRUE)    )</f>
        <v/>
      </c>
      <c r="G733" s="196" t="str">
        <f ca="1" xml:space="preserve"> IF(INDIRECT("FROM_NGS2_SampleSheet!A"&amp;ROW()-5,TRUE)="","",  INDIRECT(    "FROM_NGS2_SampleSheet!"   &amp;  CHAR(64 + MATCH(VLOOKUP(G$6,mapping!$A:$B,2,FALSE),FROM_NGS2_SampleSheet!$1:$1,0))   &amp;  ROW()-5,TRUE)    )</f>
        <v/>
      </c>
      <c r="H733" s="195"/>
      <c r="I733" s="213">
        <v>1</v>
      </c>
      <c r="J733" s="197" t="str">
        <f ca="1">IF(U733=TRUE,    IF($Y$4&gt;96,"TOO MANY",VLOOKUP(B733&amp;"_"&amp;C733&amp;"_"&amp;E733&amp;"_A",CALC!W:X,2,FALSE)),   "")</f>
        <v/>
      </c>
      <c r="L733" s="213">
        <v>1</v>
      </c>
      <c r="M733" s="197" t="str">
        <f ca="1">IF(V733=TRUE,     IF($Y$4&gt;96,"TOO MANY",VLOOKUP(B733&amp;"_"&amp;C733&amp;"_"&amp;E733&amp;"_B",CALC!W:X,2,FALSE)),    "")</f>
        <v/>
      </c>
      <c r="N733" s="206"/>
      <c r="O733" s="213">
        <v>1</v>
      </c>
      <c r="P733" s="197" t="str">
        <f ca="1">IF(W733=TRUE,   IF($Y$4&gt;96,"TOO MANY", VLOOKUP(B733&amp;"_"&amp;C733&amp;"_"&amp;E733&amp;"_C",CALC!W:X,2,FALSE)),   "")</f>
        <v/>
      </c>
      <c r="Q733" s="206"/>
      <c r="R733" s="119" t="b">
        <f t="shared" ca="1" si="84"/>
        <v>0</v>
      </c>
      <c r="S733" s="119" t="b">
        <f t="shared" ca="1" si="82"/>
        <v>0</v>
      </c>
      <c r="T733" s="119" t="b">
        <f t="shared" ca="1" si="83"/>
        <v>0</v>
      </c>
      <c r="U733" s="119" t="b">
        <f t="shared" ca="1" si="85"/>
        <v>0</v>
      </c>
      <c r="V733" s="160" t="b">
        <f t="shared" ca="1" si="86"/>
        <v>0</v>
      </c>
      <c r="W733" s="119" t="b">
        <f t="shared" ca="1" si="87"/>
        <v>0</v>
      </c>
      <c r="X733" s="119" t="b">
        <f t="shared" ca="1" si="88"/>
        <v>0</v>
      </c>
    </row>
    <row r="734" spans="2:24" x14ac:dyDescent="0.25">
      <c r="B734" s="194" t="str">
        <f ca="1" xml:space="preserve"> IF(INDIRECT("FROM_NGS2_SampleSheet!A"&amp;ROW()-5,TRUE)="","",  INDIRECT(    "FROM_NGS2_SampleSheet!"   &amp;  CHAR(64 + MATCH(VLOOKUP(B$6,mapping!$A:$B,2,FALSE),FROM_NGS2_SampleSheet!$1:$1,0))   &amp;  ROW()-5,TRUE)    )</f>
        <v/>
      </c>
      <c r="C734" s="195" t="str">
        <f ca="1" xml:space="preserve"> IF(INDIRECT("FROM_NGS2_SampleSheet!A"&amp;ROW()-5,TRUE)="","",  INDIRECT(    "FROM_NGS2_SampleSheet!"   &amp;  CHAR(64 + MATCH(VLOOKUP(C$6,mapping!$A:$B,2,FALSE),FROM_NGS2_SampleSheet!$1:$1,0))   &amp;  ROW()-5,TRUE)    )</f>
        <v/>
      </c>
      <c r="D734" s="195" t="str">
        <f ca="1" xml:space="preserve"> IF(INDIRECT("FROM_NGS2_SampleSheet!A"&amp;ROW()-5,TRUE)="","",  INDIRECT(    "FROM_NGS2_SampleSheet!"   &amp;  CHAR(64 + MATCH(VLOOKUP(D$6,mapping!$A:$B,2,FALSE),FROM_NGS2_SampleSheet!$1:$1,0))   &amp;  ROW()-5,TRUE)    )</f>
        <v/>
      </c>
      <c r="E734" s="195" t="str">
        <f ca="1" xml:space="preserve"> IF(INDIRECT("FROM_NGS2_SampleSheet!A"&amp;ROW()-5,TRUE)="","",  "e" &amp; INDIRECT(    "FROM_NGS2_SampleSheet!"   &amp;  CHAR(64 + MATCH(VLOOKUP(E$6,mapping!$A:$B,2,FALSE),FROM_NGS2_SampleSheet!$1:$1,0))   &amp;  ROW()-5,TRUE)    )</f>
        <v/>
      </c>
      <c r="F734" s="195" t="str">
        <f ca="1" xml:space="preserve"> IF(INDIRECT("FROM_NGS2_SampleSheet!A"&amp;ROW()-5,TRUE)="","",  INDIRECT(    "FROM_NGS2_SampleSheet!"   &amp;  CHAR(64 + MATCH(VLOOKUP(F$6,mapping!$A:$B,2,FALSE),FROM_NGS2_SampleSheet!$1:$1,0))   &amp;  ROW()-5,TRUE)    )</f>
        <v/>
      </c>
      <c r="G734" s="196" t="str">
        <f ca="1" xml:space="preserve"> IF(INDIRECT("FROM_NGS2_SampleSheet!A"&amp;ROW()-5,TRUE)="","",  INDIRECT(    "FROM_NGS2_SampleSheet!"   &amp;  CHAR(64 + MATCH(VLOOKUP(G$6,mapping!$A:$B,2,FALSE),FROM_NGS2_SampleSheet!$1:$1,0))   &amp;  ROW()-5,TRUE)    )</f>
        <v/>
      </c>
      <c r="H734" s="195"/>
      <c r="I734" s="213">
        <v>1</v>
      </c>
      <c r="J734" s="197" t="str">
        <f ca="1">IF(U734=TRUE,    IF($Y$4&gt;96,"TOO MANY",VLOOKUP(B734&amp;"_"&amp;C734&amp;"_"&amp;E734&amp;"_A",CALC!W:X,2,FALSE)),   "")</f>
        <v/>
      </c>
      <c r="L734" s="213">
        <v>1</v>
      </c>
      <c r="M734" s="197" t="str">
        <f ca="1">IF(V734=TRUE,     IF($Y$4&gt;96,"TOO MANY",VLOOKUP(B734&amp;"_"&amp;C734&amp;"_"&amp;E734&amp;"_B",CALC!W:X,2,FALSE)),    "")</f>
        <v/>
      </c>
      <c r="N734" s="206"/>
      <c r="O734" s="213">
        <v>1</v>
      </c>
      <c r="P734" s="197" t="str">
        <f ca="1">IF(W734=TRUE,   IF($Y$4&gt;96,"TOO MANY", VLOOKUP(B734&amp;"_"&amp;C734&amp;"_"&amp;E734&amp;"_C",CALC!W:X,2,FALSE)),   "")</f>
        <v/>
      </c>
      <c r="Q734" s="206"/>
      <c r="R734" s="119" t="b">
        <f t="shared" ca="1" si="84"/>
        <v>0</v>
      </c>
      <c r="S734" s="119" t="b">
        <f t="shared" ca="1" si="82"/>
        <v>0</v>
      </c>
      <c r="T734" s="119" t="b">
        <f t="shared" ca="1" si="83"/>
        <v>0</v>
      </c>
      <c r="U734" s="119" t="b">
        <f t="shared" ca="1" si="85"/>
        <v>0</v>
      </c>
      <c r="V734" s="160" t="b">
        <f t="shared" ca="1" si="86"/>
        <v>0</v>
      </c>
      <c r="W734" s="119" t="b">
        <f t="shared" ca="1" si="87"/>
        <v>0</v>
      </c>
      <c r="X734" s="119" t="b">
        <f t="shared" ca="1" si="88"/>
        <v>0</v>
      </c>
    </row>
    <row r="735" spans="2:24" x14ac:dyDescent="0.25">
      <c r="B735" s="194" t="str">
        <f ca="1" xml:space="preserve"> IF(INDIRECT("FROM_NGS2_SampleSheet!A"&amp;ROW()-5,TRUE)="","",  INDIRECT(    "FROM_NGS2_SampleSheet!"   &amp;  CHAR(64 + MATCH(VLOOKUP(B$6,mapping!$A:$B,2,FALSE),FROM_NGS2_SampleSheet!$1:$1,0))   &amp;  ROW()-5,TRUE)    )</f>
        <v/>
      </c>
      <c r="C735" s="195" t="str">
        <f ca="1" xml:space="preserve"> IF(INDIRECT("FROM_NGS2_SampleSheet!A"&amp;ROW()-5,TRUE)="","",  INDIRECT(    "FROM_NGS2_SampleSheet!"   &amp;  CHAR(64 + MATCH(VLOOKUP(C$6,mapping!$A:$B,2,FALSE),FROM_NGS2_SampleSheet!$1:$1,0))   &amp;  ROW()-5,TRUE)    )</f>
        <v/>
      </c>
      <c r="D735" s="195" t="str">
        <f ca="1" xml:space="preserve"> IF(INDIRECT("FROM_NGS2_SampleSheet!A"&amp;ROW()-5,TRUE)="","",  INDIRECT(    "FROM_NGS2_SampleSheet!"   &amp;  CHAR(64 + MATCH(VLOOKUP(D$6,mapping!$A:$B,2,FALSE),FROM_NGS2_SampleSheet!$1:$1,0))   &amp;  ROW()-5,TRUE)    )</f>
        <v/>
      </c>
      <c r="E735" s="195" t="str">
        <f ca="1" xml:space="preserve"> IF(INDIRECT("FROM_NGS2_SampleSheet!A"&amp;ROW()-5,TRUE)="","",  "e" &amp; INDIRECT(    "FROM_NGS2_SampleSheet!"   &amp;  CHAR(64 + MATCH(VLOOKUP(E$6,mapping!$A:$B,2,FALSE),FROM_NGS2_SampleSheet!$1:$1,0))   &amp;  ROW()-5,TRUE)    )</f>
        <v/>
      </c>
      <c r="F735" s="195" t="str">
        <f ca="1" xml:space="preserve"> IF(INDIRECT("FROM_NGS2_SampleSheet!A"&amp;ROW()-5,TRUE)="","",  INDIRECT(    "FROM_NGS2_SampleSheet!"   &amp;  CHAR(64 + MATCH(VLOOKUP(F$6,mapping!$A:$B,2,FALSE),FROM_NGS2_SampleSheet!$1:$1,0))   &amp;  ROW()-5,TRUE)    )</f>
        <v/>
      </c>
      <c r="G735" s="196" t="str">
        <f ca="1" xml:space="preserve"> IF(INDIRECT("FROM_NGS2_SampleSheet!A"&amp;ROW()-5,TRUE)="","",  INDIRECT(    "FROM_NGS2_SampleSheet!"   &amp;  CHAR(64 + MATCH(VLOOKUP(G$6,mapping!$A:$B,2,FALSE),FROM_NGS2_SampleSheet!$1:$1,0))   &amp;  ROW()-5,TRUE)    )</f>
        <v/>
      </c>
      <c r="H735" s="195"/>
      <c r="I735" s="213">
        <v>1</v>
      </c>
      <c r="J735" s="197" t="str">
        <f ca="1">IF(U735=TRUE,    IF($Y$4&gt;96,"TOO MANY",VLOOKUP(B735&amp;"_"&amp;C735&amp;"_"&amp;E735&amp;"_A",CALC!W:X,2,FALSE)),   "")</f>
        <v/>
      </c>
      <c r="L735" s="213">
        <v>1</v>
      </c>
      <c r="M735" s="197" t="str">
        <f ca="1">IF(V735=TRUE,     IF($Y$4&gt;96,"TOO MANY",VLOOKUP(B735&amp;"_"&amp;C735&amp;"_"&amp;E735&amp;"_B",CALC!W:X,2,FALSE)),    "")</f>
        <v/>
      </c>
      <c r="N735" s="206"/>
      <c r="O735" s="213">
        <v>1</v>
      </c>
      <c r="P735" s="197" t="str">
        <f ca="1">IF(W735=TRUE,   IF($Y$4&gt;96,"TOO MANY", VLOOKUP(B735&amp;"_"&amp;C735&amp;"_"&amp;E735&amp;"_C",CALC!W:X,2,FALSE)),   "")</f>
        <v/>
      </c>
      <c r="Q735" s="206"/>
      <c r="R735" s="119" t="b">
        <f t="shared" ca="1" si="84"/>
        <v>0</v>
      </c>
      <c r="S735" s="119" t="b">
        <f t="shared" ca="1" si="82"/>
        <v>0</v>
      </c>
      <c r="T735" s="119" t="b">
        <f t="shared" ca="1" si="83"/>
        <v>0</v>
      </c>
      <c r="U735" s="119" t="b">
        <f t="shared" ca="1" si="85"/>
        <v>0</v>
      </c>
      <c r="V735" s="160" t="b">
        <f t="shared" ca="1" si="86"/>
        <v>0</v>
      </c>
      <c r="W735" s="119" t="b">
        <f t="shared" ca="1" si="87"/>
        <v>0</v>
      </c>
      <c r="X735" s="119" t="b">
        <f t="shared" ca="1" si="88"/>
        <v>0</v>
      </c>
    </row>
    <row r="736" spans="2:24" x14ac:dyDescent="0.25">
      <c r="B736" s="194" t="str">
        <f ca="1" xml:space="preserve"> IF(INDIRECT("FROM_NGS2_SampleSheet!A"&amp;ROW()-5,TRUE)="","",  INDIRECT(    "FROM_NGS2_SampleSheet!"   &amp;  CHAR(64 + MATCH(VLOOKUP(B$6,mapping!$A:$B,2,FALSE),FROM_NGS2_SampleSheet!$1:$1,0))   &amp;  ROW()-5,TRUE)    )</f>
        <v/>
      </c>
      <c r="C736" s="195" t="str">
        <f ca="1" xml:space="preserve"> IF(INDIRECT("FROM_NGS2_SampleSheet!A"&amp;ROW()-5,TRUE)="","",  INDIRECT(    "FROM_NGS2_SampleSheet!"   &amp;  CHAR(64 + MATCH(VLOOKUP(C$6,mapping!$A:$B,2,FALSE),FROM_NGS2_SampleSheet!$1:$1,0))   &amp;  ROW()-5,TRUE)    )</f>
        <v/>
      </c>
      <c r="D736" s="195" t="str">
        <f ca="1" xml:space="preserve"> IF(INDIRECT("FROM_NGS2_SampleSheet!A"&amp;ROW()-5,TRUE)="","",  INDIRECT(    "FROM_NGS2_SampleSheet!"   &amp;  CHAR(64 + MATCH(VLOOKUP(D$6,mapping!$A:$B,2,FALSE),FROM_NGS2_SampleSheet!$1:$1,0))   &amp;  ROW()-5,TRUE)    )</f>
        <v/>
      </c>
      <c r="E736" s="195" t="str">
        <f ca="1" xml:space="preserve"> IF(INDIRECT("FROM_NGS2_SampleSheet!A"&amp;ROW()-5,TRUE)="","",  "e" &amp; INDIRECT(    "FROM_NGS2_SampleSheet!"   &amp;  CHAR(64 + MATCH(VLOOKUP(E$6,mapping!$A:$B,2,FALSE),FROM_NGS2_SampleSheet!$1:$1,0))   &amp;  ROW()-5,TRUE)    )</f>
        <v/>
      </c>
      <c r="F736" s="195" t="str">
        <f ca="1" xml:space="preserve"> IF(INDIRECT("FROM_NGS2_SampleSheet!A"&amp;ROW()-5,TRUE)="","",  INDIRECT(    "FROM_NGS2_SampleSheet!"   &amp;  CHAR(64 + MATCH(VLOOKUP(F$6,mapping!$A:$B,2,FALSE),FROM_NGS2_SampleSheet!$1:$1,0))   &amp;  ROW()-5,TRUE)    )</f>
        <v/>
      </c>
      <c r="G736" s="196" t="str">
        <f ca="1" xml:space="preserve"> IF(INDIRECT("FROM_NGS2_SampleSheet!A"&amp;ROW()-5,TRUE)="","",  INDIRECT(    "FROM_NGS2_SampleSheet!"   &amp;  CHAR(64 + MATCH(VLOOKUP(G$6,mapping!$A:$B,2,FALSE),FROM_NGS2_SampleSheet!$1:$1,0))   &amp;  ROW()-5,TRUE)    )</f>
        <v/>
      </c>
      <c r="H736" s="195"/>
      <c r="I736" s="213">
        <v>1</v>
      </c>
      <c r="J736" s="197" t="str">
        <f ca="1">IF(U736=TRUE,    IF($Y$4&gt;96,"TOO MANY",VLOOKUP(B736&amp;"_"&amp;C736&amp;"_"&amp;E736&amp;"_A",CALC!W:X,2,FALSE)),   "")</f>
        <v/>
      </c>
      <c r="L736" s="213">
        <v>1</v>
      </c>
      <c r="M736" s="197" t="str">
        <f ca="1">IF(V736=TRUE,     IF($Y$4&gt;96,"TOO MANY",VLOOKUP(B736&amp;"_"&amp;C736&amp;"_"&amp;E736&amp;"_B",CALC!W:X,2,FALSE)),    "")</f>
        <v/>
      </c>
      <c r="N736" s="206"/>
      <c r="O736" s="213">
        <v>1</v>
      </c>
      <c r="P736" s="197" t="str">
        <f ca="1">IF(W736=TRUE,   IF($Y$4&gt;96,"TOO MANY", VLOOKUP(B736&amp;"_"&amp;C736&amp;"_"&amp;E736&amp;"_C",CALC!W:X,2,FALSE)),   "")</f>
        <v/>
      </c>
      <c r="Q736" s="206"/>
      <c r="R736" s="119" t="b">
        <f t="shared" ca="1" si="84"/>
        <v>0</v>
      </c>
      <c r="S736" s="119" t="b">
        <f t="shared" ca="1" si="82"/>
        <v>0</v>
      </c>
      <c r="T736" s="119" t="b">
        <f t="shared" ca="1" si="83"/>
        <v>0</v>
      </c>
      <c r="U736" s="119" t="b">
        <f t="shared" ca="1" si="85"/>
        <v>0</v>
      </c>
      <c r="V736" s="160" t="b">
        <f t="shared" ca="1" si="86"/>
        <v>0</v>
      </c>
      <c r="W736" s="119" t="b">
        <f t="shared" ca="1" si="87"/>
        <v>0</v>
      </c>
      <c r="X736" s="119" t="b">
        <f t="shared" ca="1" si="88"/>
        <v>0</v>
      </c>
    </row>
    <row r="737" spans="2:24" x14ac:dyDescent="0.25">
      <c r="B737" s="194" t="str">
        <f ca="1" xml:space="preserve"> IF(INDIRECT("FROM_NGS2_SampleSheet!A"&amp;ROW()-5,TRUE)="","",  INDIRECT(    "FROM_NGS2_SampleSheet!"   &amp;  CHAR(64 + MATCH(VLOOKUP(B$6,mapping!$A:$B,2,FALSE),FROM_NGS2_SampleSheet!$1:$1,0))   &amp;  ROW()-5,TRUE)    )</f>
        <v/>
      </c>
      <c r="C737" s="195" t="str">
        <f ca="1" xml:space="preserve"> IF(INDIRECT("FROM_NGS2_SampleSheet!A"&amp;ROW()-5,TRUE)="","",  INDIRECT(    "FROM_NGS2_SampleSheet!"   &amp;  CHAR(64 + MATCH(VLOOKUP(C$6,mapping!$A:$B,2,FALSE),FROM_NGS2_SampleSheet!$1:$1,0))   &amp;  ROW()-5,TRUE)    )</f>
        <v/>
      </c>
      <c r="D737" s="195" t="str">
        <f ca="1" xml:space="preserve"> IF(INDIRECT("FROM_NGS2_SampleSheet!A"&amp;ROW()-5,TRUE)="","",  INDIRECT(    "FROM_NGS2_SampleSheet!"   &amp;  CHAR(64 + MATCH(VLOOKUP(D$6,mapping!$A:$B,2,FALSE),FROM_NGS2_SampleSheet!$1:$1,0))   &amp;  ROW()-5,TRUE)    )</f>
        <v/>
      </c>
      <c r="E737" s="195" t="str">
        <f ca="1" xml:space="preserve"> IF(INDIRECT("FROM_NGS2_SampleSheet!A"&amp;ROW()-5,TRUE)="","",  "e" &amp; INDIRECT(    "FROM_NGS2_SampleSheet!"   &amp;  CHAR(64 + MATCH(VLOOKUP(E$6,mapping!$A:$B,2,FALSE),FROM_NGS2_SampleSheet!$1:$1,0))   &amp;  ROW()-5,TRUE)    )</f>
        <v/>
      </c>
      <c r="F737" s="195" t="str">
        <f ca="1" xml:space="preserve"> IF(INDIRECT("FROM_NGS2_SampleSheet!A"&amp;ROW()-5,TRUE)="","",  INDIRECT(    "FROM_NGS2_SampleSheet!"   &amp;  CHAR(64 + MATCH(VLOOKUP(F$6,mapping!$A:$B,2,FALSE),FROM_NGS2_SampleSheet!$1:$1,0))   &amp;  ROW()-5,TRUE)    )</f>
        <v/>
      </c>
      <c r="G737" s="196" t="str">
        <f ca="1" xml:space="preserve"> IF(INDIRECT("FROM_NGS2_SampleSheet!A"&amp;ROW()-5,TRUE)="","",  INDIRECT(    "FROM_NGS2_SampleSheet!"   &amp;  CHAR(64 + MATCH(VLOOKUP(G$6,mapping!$A:$B,2,FALSE),FROM_NGS2_SampleSheet!$1:$1,0))   &amp;  ROW()-5,TRUE)    )</f>
        <v/>
      </c>
      <c r="H737" s="195"/>
      <c r="I737" s="213">
        <v>1</v>
      </c>
      <c r="J737" s="197" t="str">
        <f ca="1">IF(U737=TRUE,    IF($Y$4&gt;96,"TOO MANY",VLOOKUP(B737&amp;"_"&amp;C737&amp;"_"&amp;E737&amp;"_A",CALC!W:X,2,FALSE)),   "")</f>
        <v/>
      </c>
      <c r="L737" s="213">
        <v>1</v>
      </c>
      <c r="M737" s="197" t="str">
        <f ca="1">IF(V737=TRUE,     IF($Y$4&gt;96,"TOO MANY",VLOOKUP(B737&amp;"_"&amp;C737&amp;"_"&amp;E737&amp;"_B",CALC!W:X,2,FALSE)),    "")</f>
        <v/>
      </c>
      <c r="N737" s="206"/>
      <c r="O737" s="213">
        <v>1</v>
      </c>
      <c r="P737" s="197" t="str">
        <f ca="1">IF(W737=TRUE,   IF($Y$4&gt;96,"TOO MANY", VLOOKUP(B737&amp;"_"&amp;C737&amp;"_"&amp;E737&amp;"_C",CALC!W:X,2,FALSE)),   "")</f>
        <v/>
      </c>
      <c r="Q737" s="206"/>
      <c r="R737" s="119" t="b">
        <f t="shared" ca="1" si="84"/>
        <v>0</v>
      </c>
      <c r="S737" s="119" t="b">
        <f t="shared" ca="1" si="82"/>
        <v>0</v>
      </c>
      <c r="T737" s="119" t="b">
        <f t="shared" ca="1" si="83"/>
        <v>0</v>
      </c>
      <c r="U737" s="119" t="b">
        <f t="shared" ca="1" si="85"/>
        <v>0</v>
      </c>
      <c r="V737" s="160" t="b">
        <f t="shared" ca="1" si="86"/>
        <v>0</v>
      </c>
      <c r="W737" s="119" t="b">
        <f t="shared" ca="1" si="87"/>
        <v>0</v>
      </c>
      <c r="X737" s="119" t="b">
        <f t="shared" ca="1" si="88"/>
        <v>0</v>
      </c>
    </row>
    <row r="738" spans="2:24" x14ac:dyDescent="0.25">
      <c r="B738" s="194" t="str">
        <f ca="1" xml:space="preserve"> IF(INDIRECT("FROM_NGS2_SampleSheet!A"&amp;ROW()-5,TRUE)="","",  INDIRECT(    "FROM_NGS2_SampleSheet!"   &amp;  CHAR(64 + MATCH(VLOOKUP(B$6,mapping!$A:$B,2,FALSE),FROM_NGS2_SampleSheet!$1:$1,0))   &amp;  ROW()-5,TRUE)    )</f>
        <v/>
      </c>
      <c r="C738" s="195" t="str">
        <f ca="1" xml:space="preserve"> IF(INDIRECT("FROM_NGS2_SampleSheet!A"&amp;ROW()-5,TRUE)="","",  INDIRECT(    "FROM_NGS2_SampleSheet!"   &amp;  CHAR(64 + MATCH(VLOOKUP(C$6,mapping!$A:$B,2,FALSE),FROM_NGS2_SampleSheet!$1:$1,0))   &amp;  ROW()-5,TRUE)    )</f>
        <v/>
      </c>
      <c r="D738" s="195" t="str">
        <f ca="1" xml:space="preserve"> IF(INDIRECT("FROM_NGS2_SampleSheet!A"&amp;ROW()-5,TRUE)="","",  INDIRECT(    "FROM_NGS2_SampleSheet!"   &amp;  CHAR(64 + MATCH(VLOOKUP(D$6,mapping!$A:$B,2,FALSE),FROM_NGS2_SampleSheet!$1:$1,0))   &amp;  ROW()-5,TRUE)    )</f>
        <v/>
      </c>
      <c r="E738" s="195" t="str">
        <f ca="1" xml:space="preserve"> IF(INDIRECT("FROM_NGS2_SampleSheet!A"&amp;ROW()-5,TRUE)="","",  "e" &amp; INDIRECT(    "FROM_NGS2_SampleSheet!"   &amp;  CHAR(64 + MATCH(VLOOKUP(E$6,mapping!$A:$B,2,FALSE),FROM_NGS2_SampleSheet!$1:$1,0))   &amp;  ROW()-5,TRUE)    )</f>
        <v/>
      </c>
      <c r="F738" s="195" t="str">
        <f ca="1" xml:space="preserve"> IF(INDIRECT("FROM_NGS2_SampleSheet!A"&amp;ROW()-5,TRUE)="","",  INDIRECT(    "FROM_NGS2_SampleSheet!"   &amp;  CHAR(64 + MATCH(VLOOKUP(F$6,mapping!$A:$B,2,FALSE),FROM_NGS2_SampleSheet!$1:$1,0))   &amp;  ROW()-5,TRUE)    )</f>
        <v/>
      </c>
      <c r="G738" s="196" t="str">
        <f ca="1" xml:space="preserve"> IF(INDIRECT("FROM_NGS2_SampleSheet!A"&amp;ROW()-5,TRUE)="","",  INDIRECT(    "FROM_NGS2_SampleSheet!"   &amp;  CHAR(64 + MATCH(VLOOKUP(G$6,mapping!$A:$B,2,FALSE),FROM_NGS2_SampleSheet!$1:$1,0))   &amp;  ROW()-5,TRUE)    )</f>
        <v/>
      </c>
      <c r="H738" s="195"/>
      <c r="I738" s="213">
        <v>1</v>
      </c>
      <c r="J738" s="197" t="str">
        <f ca="1">IF(U738=TRUE,    IF($Y$4&gt;96,"TOO MANY",VLOOKUP(B738&amp;"_"&amp;C738&amp;"_"&amp;E738&amp;"_A",CALC!W:X,2,FALSE)),   "")</f>
        <v/>
      </c>
      <c r="L738" s="213">
        <v>1</v>
      </c>
      <c r="M738" s="197" t="str">
        <f ca="1">IF(V738=TRUE,     IF($Y$4&gt;96,"TOO MANY",VLOOKUP(B738&amp;"_"&amp;C738&amp;"_"&amp;E738&amp;"_B",CALC!W:X,2,FALSE)),    "")</f>
        <v/>
      </c>
      <c r="N738" s="206"/>
      <c r="O738" s="213">
        <v>1</v>
      </c>
      <c r="P738" s="197" t="str">
        <f ca="1">IF(W738=TRUE,   IF($Y$4&gt;96,"TOO MANY", VLOOKUP(B738&amp;"_"&amp;C738&amp;"_"&amp;E738&amp;"_C",CALC!W:X,2,FALSE)),   "")</f>
        <v/>
      </c>
      <c r="Q738" s="206"/>
      <c r="R738" s="119" t="b">
        <f t="shared" ca="1" si="84"/>
        <v>0</v>
      </c>
      <c r="S738" s="119" t="b">
        <f t="shared" ca="1" si="82"/>
        <v>0</v>
      </c>
      <c r="T738" s="119" t="b">
        <f t="shared" ca="1" si="83"/>
        <v>0</v>
      </c>
      <c r="U738" s="119" t="b">
        <f t="shared" ca="1" si="85"/>
        <v>0</v>
      </c>
      <c r="V738" s="160" t="b">
        <f t="shared" ca="1" si="86"/>
        <v>0</v>
      </c>
      <c r="W738" s="119" t="b">
        <f t="shared" ca="1" si="87"/>
        <v>0</v>
      </c>
      <c r="X738" s="119" t="b">
        <f t="shared" ca="1" si="88"/>
        <v>0</v>
      </c>
    </row>
    <row r="739" spans="2:24" x14ac:dyDescent="0.25">
      <c r="B739" s="194" t="str">
        <f ca="1" xml:space="preserve"> IF(INDIRECT("FROM_NGS2_SampleSheet!A"&amp;ROW()-5,TRUE)="","",  INDIRECT(    "FROM_NGS2_SampleSheet!"   &amp;  CHAR(64 + MATCH(VLOOKUP(B$6,mapping!$A:$B,2,FALSE),FROM_NGS2_SampleSheet!$1:$1,0))   &amp;  ROW()-5,TRUE)    )</f>
        <v/>
      </c>
      <c r="C739" s="195" t="str">
        <f ca="1" xml:space="preserve"> IF(INDIRECT("FROM_NGS2_SampleSheet!A"&amp;ROW()-5,TRUE)="","",  INDIRECT(    "FROM_NGS2_SampleSheet!"   &amp;  CHAR(64 + MATCH(VLOOKUP(C$6,mapping!$A:$B,2,FALSE),FROM_NGS2_SampleSheet!$1:$1,0))   &amp;  ROW()-5,TRUE)    )</f>
        <v/>
      </c>
      <c r="D739" s="195" t="str">
        <f ca="1" xml:space="preserve"> IF(INDIRECT("FROM_NGS2_SampleSheet!A"&amp;ROW()-5,TRUE)="","",  INDIRECT(    "FROM_NGS2_SampleSheet!"   &amp;  CHAR(64 + MATCH(VLOOKUP(D$6,mapping!$A:$B,2,FALSE),FROM_NGS2_SampleSheet!$1:$1,0))   &amp;  ROW()-5,TRUE)    )</f>
        <v/>
      </c>
      <c r="E739" s="195" t="str">
        <f ca="1" xml:space="preserve"> IF(INDIRECT("FROM_NGS2_SampleSheet!A"&amp;ROW()-5,TRUE)="","",  "e" &amp; INDIRECT(    "FROM_NGS2_SampleSheet!"   &amp;  CHAR(64 + MATCH(VLOOKUP(E$6,mapping!$A:$B,2,FALSE),FROM_NGS2_SampleSheet!$1:$1,0))   &amp;  ROW()-5,TRUE)    )</f>
        <v/>
      </c>
      <c r="F739" s="195" t="str">
        <f ca="1" xml:space="preserve"> IF(INDIRECT("FROM_NGS2_SampleSheet!A"&amp;ROW()-5,TRUE)="","",  INDIRECT(    "FROM_NGS2_SampleSheet!"   &amp;  CHAR(64 + MATCH(VLOOKUP(F$6,mapping!$A:$B,2,FALSE),FROM_NGS2_SampleSheet!$1:$1,0))   &amp;  ROW()-5,TRUE)    )</f>
        <v/>
      </c>
      <c r="G739" s="196" t="str">
        <f ca="1" xml:space="preserve"> IF(INDIRECT("FROM_NGS2_SampleSheet!A"&amp;ROW()-5,TRUE)="","",  INDIRECT(    "FROM_NGS2_SampleSheet!"   &amp;  CHAR(64 + MATCH(VLOOKUP(G$6,mapping!$A:$B,2,FALSE),FROM_NGS2_SampleSheet!$1:$1,0))   &amp;  ROW()-5,TRUE)    )</f>
        <v/>
      </c>
      <c r="H739" s="195"/>
      <c r="I739" s="213">
        <v>1</v>
      </c>
      <c r="J739" s="197" t="str">
        <f ca="1">IF(U739=TRUE,    IF($Y$4&gt;96,"TOO MANY",VLOOKUP(B739&amp;"_"&amp;C739&amp;"_"&amp;E739&amp;"_A",CALC!W:X,2,FALSE)),   "")</f>
        <v/>
      </c>
      <c r="L739" s="213">
        <v>1</v>
      </c>
      <c r="M739" s="197" t="str">
        <f ca="1">IF(V739=TRUE,     IF($Y$4&gt;96,"TOO MANY",VLOOKUP(B739&amp;"_"&amp;C739&amp;"_"&amp;E739&amp;"_B",CALC!W:X,2,FALSE)),    "")</f>
        <v/>
      </c>
      <c r="N739" s="206"/>
      <c r="O739" s="213">
        <v>1</v>
      </c>
      <c r="P739" s="197" t="str">
        <f ca="1">IF(W739=TRUE,   IF($Y$4&gt;96,"TOO MANY", VLOOKUP(B739&amp;"_"&amp;C739&amp;"_"&amp;E739&amp;"_C",CALC!W:X,2,FALSE)),   "")</f>
        <v/>
      </c>
      <c r="Q739" s="206"/>
      <c r="R739" s="119" t="b">
        <f t="shared" ca="1" si="84"/>
        <v>0</v>
      </c>
      <c r="S739" s="119" t="b">
        <f t="shared" ca="1" si="82"/>
        <v>0</v>
      </c>
      <c r="T739" s="119" t="b">
        <f t="shared" ca="1" si="83"/>
        <v>0</v>
      </c>
      <c r="U739" s="119" t="b">
        <f t="shared" ca="1" si="85"/>
        <v>0</v>
      </c>
      <c r="V739" s="160" t="b">
        <f t="shared" ca="1" si="86"/>
        <v>0</v>
      </c>
      <c r="W739" s="119" t="b">
        <f t="shared" ca="1" si="87"/>
        <v>0</v>
      </c>
      <c r="X739" s="119" t="b">
        <f t="shared" ca="1" si="88"/>
        <v>0</v>
      </c>
    </row>
    <row r="740" spans="2:24" x14ac:dyDescent="0.25">
      <c r="B740" s="194" t="str">
        <f ca="1" xml:space="preserve"> IF(INDIRECT("FROM_NGS2_SampleSheet!A"&amp;ROW()-5,TRUE)="","",  INDIRECT(    "FROM_NGS2_SampleSheet!"   &amp;  CHAR(64 + MATCH(VLOOKUP(B$6,mapping!$A:$B,2,FALSE),FROM_NGS2_SampleSheet!$1:$1,0))   &amp;  ROW()-5,TRUE)    )</f>
        <v/>
      </c>
      <c r="C740" s="195" t="str">
        <f ca="1" xml:space="preserve"> IF(INDIRECT("FROM_NGS2_SampleSheet!A"&amp;ROW()-5,TRUE)="","",  INDIRECT(    "FROM_NGS2_SampleSheet!"   &amp;  CHAR(64 + MATCH(VLOOKUP(C$6,mapping!$A:$B,2,FALSE),FROM_NGS2_SampleSheet!$1:$1,0))   &amp;  ROW()-5,TRUE)    )</f>
        <v/>
      </c>
      <c r="D740" s="195" t="str">
        <f ca="1" xml:space="preserve"> IF(INDIRECT("FROM_NGS2_SampleSheet!A"&amp;ROW()-5,TRUE)="","",  INDIRECT(    "FROM_NGS2_SampleSheet!"   &amp;  CHAR(64 + MATCH(VLOOKUP(D$6,mapping!$A:$B,2,FALSE),FROM_NGS2_SampleSheet!$1:$1,0))   &amp;  ROW()-5,TRUE)    )</f>
        <v/>
      </c>
      <c r="E740" s="195" t="str">
        <f ca="1" xml:space="preserve"> IF(INDIRECT("FROM_NGS2_SampleSheet!A"&amp;ROW()-5,TRUE)="","",  "e" &amp; INDIRECT(    "FROM_NGS2_SampleSheet!"   &amp;  CHAR(64 + MATCH(VLOOKUP(E$6,mapping!$A:$B,2,FALSE),FROM_NGS2_SampleSheet!$1:$1,0))   &amp;  ROW()-5,TRUE)    )</f>
        <v/>
      </c>
      <c r="F740" s="195" t="str">
        <f ca="1" xml:space="preserve"> IF(INDIRECT("FROM_NGS2_SampleSheet!A"&amp;ROW()-5,TRUE)="","",  INDIRECT(    "FROM_NGS2_SampleSheet!"   &amp;  CHAR(64 + MATCH(VLOOKUP(F$6,mapping!$A:$B,2,FALSE),FROM_NGS2_SampleSheet!$1:$1,0))   &amp;  ROW()-5,TRUE)    )</f>
        <v/>
      </c>
      <c r="G740" s="196" t="str">
        <f ca="1" xml:space="preserve"> IF(INDIRECT("FROM_NGS2_SampleSheet!A"&amp;ROW()-5,TRUE)="","",  INDIRECT(    "FROM_NGS2_SampleSheet!"   &amp;  CHAR(64 + MATCH(VLOOKUP(G$6,mapping!$A:$B,2,FALSE),FROM_NGS2_SampleSheet!$1:$1,0))   &amp;  ROW()-5,TRUE)    )</f>
        <v/>
      </c>
      <c r="H740" s="195"/>
      <c r="I740" s="213">
        <v>1</v>
      </c>
      <c r="J740" s="197" t="str">
        <f ca="1">IF(U740=TRUE,    IF($Y$4&gt;96,"TOO MANY",VLOOKUP(B740&amp;"_"&amp;C740&amp;"_"&amp;E740&amp;"_A",CALC!W:X,2,FALSE)),   "")</f>
        <v/>
      </c>
      <c r="L740" s="213">
        <v>1</v>
      </c>
      <c r="M740" s="197" t="str">
        <f ca="1">IF(V740=TRUE,     IF($Y$4&gt;96,"TOO MANY",VLOOKUP(B740&amp;"_"&amp;C740&amp;"_"&amp;E740&amp;"_B",CALC!W:X,2,FALSE)),    "")</f>
        <v/>
      </c>
      <c r="N740" s="206"/>
      <c r="O740" s="213">
        <v>1</v>
      </c>
      <c r="P740" s="197" t="str">
        <f ca="1">IF(W740=TRUE,   IF($Y$4&gt;96,"TOO MANY", VLOOKUP(B740&amp;"_"&amp;C740&amp;"_"&amp;E740&amp;"_C",CALC!W:X,2,FALSE)),   "")</f>
        <v/>
      </c>
      <c r="Q740" s="206"/>
      <c r="R740" s="119" t="b">
        <f t="shared" ca="1" si="84"/>
        <v>0</v>
      </c>
      <c r="S740" s="119" t="b">
        <f t="shared" ca="1" si="82"/>
        <v>0</v>
      </c>
      <c r="T740" s="119" t="b">
        <f t="shared" ca="1" si="83"/>
        <v>0</v>
      </c>
      <c r="U740" s="119" t="b">
        <f t="shared" ca="1" si="85"/>
        <v>0</v>
      </c>
      <c r="V740" s="160" t="b">
        <f t="shared" ca="1" si="86"/>
        <v>0</v>
      </c>
      <c r="W740" s="119" t="b">
        <f t="shared" ca="1" si="87"/>
        <v>0</v>
      </c>
      <c r="X740" s="119" t="b">
        <f t="shared" ca="1" si="88"/>
        <v>0</v>
      </c>
    </row>
    <row r="741" spans="2:24" x14ac:dyDescent="0.25">
      <c r="B741" s="194" t="str">
        <f ca="1" xml:space="preserve"> IF(INDIRECT("FROM_NGS2_SampleSheet!A"&amp;ROW()-5,TRUE)="","",  INDIRECT(    "FROM_NGS2_SampleSheet!"   &amp;  CHAR(64 + MATCH(VLOOKUP(B$6,mapping!$A:$B,2,FALSE),FROM_NGS2_SampleSheet!$1:$1,0))   &amp;  ROW()-5,TRUE)    )</f>
        <v/>
      </c>
      <c r="C741" s="195" t="str">
        <f ca="1" xml:space="preserve"> IF(INDIRECT("FROM_NGS2_SampleSheet!A"&amp;ROW()-5,TRUE)="","",  INDIRECT(    "FROM_NGS2_SampleSheet!"   &amp;  CHAR(64 + MATCH(VLOOKUP(C$6,mapping!$A:$B,2,FALSE),FROM_NGS2_SampleSheet!$1:$1,0))   &amp;  ROW()-5,TRUE)    )</f>
        <v/>
      </c>
      <c r="D741" s="195" t="str">
        <f ca="1" xml:space="preserve"> IF(INDIRECT("FROM_NGS2_SampleSheet!A"&amp;ROW()-5,TRUE)="","",  INDIRECT(    "FROM_NGS2_SampleSheet!"   &amp;  CHAR(64 + MATCH(VLOOKUP(D$6,mapping!$A:$B,2,FALSE),FROM_NGS2_SampleSheet!$1:$1,0))   &amp;  ROW()-5,TRUE)    )</f>
        <v/>
      </c>
      <c r="E741" s="195" t="str">
        <f ca="1" xml:space="preserve"> IF(INDIRECT("FROM_NGS2_SampleSheet!A"&amp;ROW()-5,TRUE)="","",  "e" &amp; INDIRECT(    "FROM_NGS2_SampleSheet!"   &amp;  CHAR(64 + MATCH(VLOOKUP(E$6,mapping!$A:$B,2,FALSE),FROM_NGS2_SampleSheet!$1:$1,0))   &amp;  ROW()-5,TRUE)    )</f>
        <v/>
      </c>
      <c r="F741" s="195" t="str">
        <f ca="1" xml:space="preserve"> IF(INDIRECT("FROM_NGS2_SampleSheet!A"&amp;ROW()-5,TRUE)="","",  INDIRECT(    "FROM_NGS2_SampleSheet!"   &amp;  CHAR(64 + MATCH(VLOOKUP(F$6,mapping!$A:$B,2,FALSE),FROM_NGS2_SampleSheet!$1:$1,0))   &amp;  ROW()-5,TRUE)    )</f>
        <v/>
      </c>
      <c r="G741" s="196" t="str">
        <f ca="1" xml:space="preserve"> IF(INDIRECT("FROM_NGS2_SampleSheet!A"&amp;ROW()-5,TRUE)="","",  INDIRECT(    "FROM_NGS2_SampleSheet!"   &amp;  CHAR(64 + MATCH(VLOOKUP(G$6,mapping!$A:$B,2,FALSE),FROM_NGS2_SampleSheet!$1:$1,0))   &amp;  ROW()-5,TRUE)    )</f>
        <v/>
      </c>
      <c r="H741" s="195"/>
      <c r="I741" s="213">
        <v>1</v>
      </c>
      <c r="J741" s="197" t="str">
        <f ca="1">IF(U741=TRUE,    IF($Y$4&gt;96,"TOO MANY",VLOOKUP(B741&amp;"_"&amp;C741&amp;"_"&amp;E741&amp;"_A",CALC!W:X,2,FALSE)),   "")</f>
        <v/>
      </c>
      <c r="L741" s="213">
        <v>1</v>
      </c>
      <c r="M741" s="197" t="str">
        <f ca="1">IF(V741=TRUE,     IF($Y$4&gt;96,"TOO MANY",VLOOKUP(B741&amp;"_"&amp;C741&amp;"_"&amp;E741&amp;"_B",CALC!W:X,2,FALSE)),    "")</f>
        <v/>
      </c>
      <c r="N741" s="206"/>
      <c r="O741" s="213">
        <v>1</v>
      </c>
      <c r="P741" s="197" t="str">
        <f ca="1">IF(W741=TRUE,   IF($Y$4&gt;96,"TOO MANY", VLOOKUP(B741&amp;"_"&amp;C741&amp;"_"&amp;E741&amp;"_C",CALC!W:X,2,FALSE)),   "")</f>
        <v/>
      </c>
      <c r="Q741" s="206"/>
      <c r="R741" s="119" t="b">
        <f t="shared" ca="1" si="84"/>
        <v>0</v>
      </c>
      <c r="S741" s="119" t="b">
        <f t="shared" ca="1" si="82"/>
        <v>0</v>
      </c>
      <c r="T741" s="119" t="b">
        <f t="shared" ca="1" si="83"/>
        <v>0</v>
      </c>
      <c r="U741" s="119" t="b">
        <f t="shared" ca="1" si="85"/>
        <v>0</v>
      </c>
      <c r="V741" s="160" t="b">
        <f t="shared" ca="1" si="86"/>
        <v>0</v>
      </c>
      <c r="W741" s="119" t="b">
        <f t="shared" ca="1" si="87"/>
        <v>0</v>
      </c>
      <c r="X741" s="119" t="b">
        <f t="shared" ca="1" si="88"/>
        <v>0</v>
      </c>
    </row>
    <row r="742" spans="2:24" x14ac:dyDescent="0.25">
      <c r="B742" s="194" t="str">
        <f ca="1" xml:space="preserve"> IF(INDIRECT("FROM_NGS2_SampleSheet!A"&amp;ROW()-5,TRUE)="","",  INDIRECT(    "FROM_NGS2_SampleSheet!"   &amp;  CHAR(64 + MATCH(VLOOKUP(B$6,mapping!$A:$B,2,FALSE),FROM_NGS2_SampleSheet!$1:$1,0))   &amp;  ROW()-5,TRUE)    )</f>
        <v/>
      </c>
      <c r="C742" s="195" t="str">
        <f ca="1" xml:space="preserve"> IF(INDIRECT("FROM_NGS2_SampleSheet!A"&amp;ROW()-5,TRUE)="","",  INDIRECT(    "FROM_NGS2_SampleSheet!"   &amp;  CHAR(64 + MATCH(VLOOKUP(C$6,mapping!$A:$B,2,FALSE),FROM_NGS2_SampleSheet!$1:$1,0))   &amp;  ROW()-5,TRUE)    )</f>
        <v/>
      </c>
      <c r="D742" s="195" t="str">
        <f ca="1" xml:space="preserve"> IF(INDIRECT("FROM_NGS2_SampleSheet!A"&amp;ROW()-5,TRUE)="","",  INDIRECT(    "FROM_NGS2_SampleSheet!"   &amp;  CHAR(64 + MATCH(VLOOKUP(D$6,mapping!$A:$B,2,FALSE),FROM_NGS2_SampleSheet!$1:$1,0))   &amp;  ROW()-5,TRUE)    )</f>
        <v/>
      </c>
      <c r="E742" s="195" t="str">
        <f ca="1" xml:space="preserve"> IF(INDIRECT("FROM_NGS2_SampleSheet!A"&amp;ROW()-5,TRUE)="","",  "e" &amp; INDIRECT(    "FROM_NGS2_SampleSheet!"   &amp;  CHAR(64 + MATCH(VLOOKUP(E$6,mapping!$A:$B,2,FALSE),FROM_NGS2_SampleSheet!$1:$1,0))   &amp;  ROW()-5,TRUE)    )</f>
        <v/>
      </c>
      <c r="F742" s="195" t="str">
        <f ca="1" xml:space="preserve"> IF(INDIRECT("FROM_NGS2_SampleSheet!A"&amp;ROW()-5,TRUE)="","",  INDIRECT(    "FROM_NGS2_SampleSheet!"   &amp;  CHAR(64 + MATCH(VLOOKUP(F$6,mapping!$A:$B,2,FALSE),FROM_NGS2_SampleSheet!$1:$1,0))   &amp;  ROW()-5,TRUE)    )</f>
        <v/>
      </c>
      <c r="G742" s="196" t="str">
        <f ca="1" xml:space="preserve"> IF(INDIRECT("FROM_NGS2_SampleSheet!A"&amp;ROW()-5,TRUE)="","",  INDIRECT(    "FROM_NGS2_SampleSheet!"   &amp;  CHAR(64 + MATCH(VLOOKUP(G$6,mapping!$A:$B,2,FALSE),FROM_NGS2_SampleSheet!$1:$1,0))   &amp;  ROW()-5,TRUE)    )</f>
        <v/>
      </c>
      <c r="H742" s="195"/>
      <c r="I742" s="213">
        <v>1</v>
      </c>
      <c r="J742" s="197" t="str">
        <f ca="1">IF(U742=TRUE,    IF($Y$4&gt;96,"TOO MANY",VLOOKUP(B742&amp;"_"&amp;C742&amp;"_"&amp;E742&amp;"_A",CALC!W:X,2,FALSE)),   "")</f>
        <v/>
      </c>
      <c r="L742" s="213">
        <v>1</v>
      </c>
      <c r="M742" s="197" t="str">
        <f ca="1">IF(V742=TRUE,     IF($Y$4&gt;96,"TOO MANY",VLOOKUP(B742&amp;"_"&amp;C742&amp;"_"&amp;E742&amp;"_B",CALC!W:X,2,FALSE)),    "")</f>
        <v/>
      </c>
      <c r="N742" s="206"/>
      <c r="O742" s="213">
        <v>1</v>
      </c>
      <c r="P742" s="197" t="str">
        <f ca="1">IF(W742=TRUE,   IF($Y$4&gt;96,"TOO MANY", VLOOKUP(B742&amp;"_"&amp;C742&amp;"_"&amp;E742&amp;"_C",CALC!W:X,2,FALSE)),   "")</f>
        <v/>
      </c>
      <c r="Q742" s="206"/>
      <c r="R742" s="119" t="b">
        <f t="shared" ca="1" si="84"/>
        <v>0</v>
      </c>
      <c r="S742" s="119" t="b">
        <f t="shared" ca="1" si="82"/>
        <v>0</v>
      </c>
      <c r="T742" s="119" t="b">
        <f t="shared" ca="1" si="83"/>
        <v>0</v>
      </c>
      <c r="U742" s="119" t="b">
        <f t="shared" ca="1" si="85"/>
        <v>0</v>
      </c>
      <c r="V742" s="160" t="b">
        <f t="shared" ca="1" si="86"/>
        <v>0</v>
      </c>
      <c r="W742" s="119" t="b">
        <f t="shared" ca="1" si="87"/>
        <v>0</v>
      </c>
      <c r="X742" s="119" t="b">
        <f t="shared" ca="1" si="88"/>
        <v>0</v>
      </c>
    </row>
    <row r="743" spans="2:24" x14ac:dyDescent="0.25">
      <c r="B743" s="194" t="str">
        <f ca="1" xml:space="preserve"> IF(INDIRECT("FROM_NGS2_SampleSheet!A"&amp;ROW()-5,TRUE)="","",  INDIRECT(    "FROM_NGS2_SampleSheet!"   &amp;  CHAR(64 + MATCH(VLOOKUP(B$6,mapping!$A:$B,2,FALSE),FROM_NGS2_SampleSheet!$1:$1,0))   &amp;  ROW()-5,TRUE)    )</f>
        <v/>
      </c>
      <c r="C743" s="195" t="str">
        <f ca="1" xml:space="preserve"> IF(INDIRECT("FROM_NGS2_SampleSheet!A"&amp;ROW()-5,TRUE)="","",  INDIRECT(    "FROM_NGS2_SampleSheet!"   &amp;  CHAR(64 + MATCH(VLOOKUP(C$6,mapping!$A:$B,2,FALSE),FROM_NGS2_SampleSheet!$1:$1,0))   &amp;  ROW()-5,TRUE)    )</f>
        <v/>
      </c>
      <c r="D743" s="195" t="str">
        <f ca="1" xml:space="preserve"> IF(INDIRECT("FROM_NGS2_SampleSheet!A"&amp;ROW()-5,TRUE)="","",  INDIRECT(    "FROM_NGS2_SampleSheet!"   &amp;  CHAR(64 + MATCH(VLOOKUP(D$6,mapping!$A:$B,2,FALSE),FROM_NGS2_SampleSheet!$1:$1,0))   &amp;  ROW()-5,TRUE)    )</f>
        <v/>
      </c>
      <c r="E743" s="195" t="str">
        <f ca="1" xml:space="preserve"> IF(INDIRECT("FROM_NGS2_SampleSheet!A"&amp;ROW()-5,TRUE)="","",  "e" &amp; INDIRECT(    "FROM_NGS2_SampleSheet!"   &amp;  CHAR(64 + MATCH(VLOOKUP(E$6,mapping!$A:$B,2,FALSE),FROM_NGS2_SampleSheet!$1:$1,0))   &amp;  ROW()-5,TRUE)    )</f>
        <v/>
      </c>
      <c r="F743" s="195" t="str">
        <f ca="1" xml:space="preserve"> IF(INDIRECT("FROM_NGS2_SampleSheet!A"&amp;ROW()-5,TRUE)="","",  INDIRECT(    "FROM_NGS2_SampleSheet!"   &amp;  CHAR(64 + MATCH(VLOOKUP(F$6,mapping!$A:$B,2,FALSE),FROM_NGS2_SampleSheet!$1:$1,0))   &amp;  ROW()-5,TRUE)    )</f>
        <v/>
      </c>
      <c r="G743" s="196" t="str">
        <f ca="1" xml:space="preserve"> IF(INDIRECT("FROM_NGS2_SampleSheet!A"&amp;ROW()-5,TRUE)="","",  INDIRECT(    "FROM_NGS2_SampleSheet!"   &amp;  CHAR(64 + MATCH(VLOOKUP(G$6,mapping!$A:$B,2,FALSE),FROM_NGS2_SampleSheet!$1:$1,0))   &amp;  ROW()-5,TRUE)    )</f>
        <v/>
      </c>
      <c r="H743" s="195"/>
      <c r="I743" s="213">
        <v>1</v>
      </c>
      <c r="J743" s="197" t="str">
        <f ca="1">IF(U743=TRUE,    IF($Y$4&gt;96,"TOO MANY",VLOOKUP(B743&amp;"_"&amp;C743&amp;"_"&amp;E743&amp;"_A",CALC!W:X,2,FALSE)),   "")</f>
        <v/>
      </c>
      <c r="L743" s="213">
        <v>1</v>
      </c>
      <c r="M743" s="197" t="str">
        <f ca="1">IF(V743=TRUE,     IF($Y$4&gt;96,"TOO MANY",VLOOKUP(B743&amp;"_"&amp;C743&amp;"_"&amp;E743&amp;"_B",CALC!W:X,2,FALSE)),    "")</f>
        <v/>
      </c>
      <c r="N743" s="206"/>
      <c r="O743" s="213">
        <v>1</v>
      </c>
      <c r="P743" s="197" t="str">
        <f ca="1">IF(W743=TRUE,   IF($Y$4&gt;96,"TOO MANY", VLOOKUP(B743&amp;"_"&amp;C743&amp;"_"&amp;E743&amp;"_C",CALC!W:X,2,FALSE)),   "")</f>
        <v/>
      </c>
      <c r="Q743" s="206"/>
      <c r="R743" s="119" t="b">
        <f t="shared" ca="1" si="84"/>
        <v>0</v>
      </c>
      <c r="S743" s="119" t="b">
        <f t="shared" ca="1" si="82"/>
        <v>0</v>
      </c>
      <c r="T743" s="119" t="b">
        <f t="shared" ca="1" si="83"/>
        <v>0</v>
      </c>
      <c r="U743" s="119" t="b">
        <f t="shared" ca="1" si="85"/>
        <v>0</v>
      </c>
      <c r="V743" s="160" t="b">
        <f t="shared" ca="1" si="86"/>
        <v>0</v>
      </c>
      <c r="W743" s="119" t="b">
        <f t="shared" ca="1" si="87"/>
        <v>0</v>
      </c>
      <c r="X743" s="119" t="b">
        <f t="shared" ca="1" si="88"/>
        <v>0</v>
      </c>
    </row>
    <row r="744" spans="2:24" x14ac:dyDescent="0.25">
      <c r="B744" s="194" t="str">
        <f ca="1" xml:space="preserve"> IF(INDIRECT("FROM_NGS2_SampleSheet!A"&amp;ROW()-5,TRUE)="","",  INDIRECT(    "FROM_NGS2_SampleSheet!"   &amp;  CHAR(64 + MATCH(VLOOKUP(B$6,mapping!$A:$B,2,FALSE),FROM_NGS2_SampleSheet!$1:$1,0))   &amp;  ROW()-5,TRUE)    )</f>
        <v/>
      </c>
      <c r="C744" s="195" t="str">
        <f ca="1" xml:space="preserve"> IF(INDIRECT("FROM_NGS2_SampleSheet!A"&amp;ROW()-5,TRUE)="","",  INDIRECT(    "FROM_NGS2_SampleSheet!"   &amp;  CHAR(64 + MATCH(VLOOKUP(C$6,mapping!$A:$B,2,FALSE),FROM_NGS2_SampleSheet!$1:$1,0))   &amp;  ROW()-5,TRUE)    )</f>
        <v/>
      </c>
      <c r="D744" s="195" t="str">
        <f ca="1" xml:space="preserve"> IF(INDIRECT("FROM_NGS2_SampleSheet!A"&amp;ROW()-5,TRUE)="","",  INDIRECT(    "FROM_NGS2_SampleSheet!"   &amp;  CHAR(64 + MATCH(VLOOKUP(D$6,mapping!$A:$B,2,FALSE),FROM_NGS2_SampleSheet!$1:$1,0))   &amp;  ROW()-5,TRUE)    )</f>
        <v/>
      </c>
      <c r="E744" s="195" t="str">
        <f ca="1" xml:space="preserve"> IF(INDIRECT("FROM_NGS2_SampleSheet!A"&amp;ROW()-5,TRUE)="","",  "e" &amp; INDIRECT(    "FROM_NGS2_SampleSheet!"   &amp;  CHAR(64 + MATCH(VLOOKUP(E$6,mapping!$A:$B,2,FALSE),FROM_NGS2_SampleSheet!$1:$1,0))   &amp;  ROW()-5,TRUE)    )</f>
        <v/>
      </c>
      <c r="F744" s="195" t="str">
        <f ca="1" xml:space="preserve"> IF(INDIRECT("FROM_NGS2_SampleSheet!A"&amp;ROW()-5,TRUE)="","",  INDIRECT(    "FROM_NGS2_SampleSheet!"   &amp;  CHAR(64 + MATCH(VLOOKUP(F$6,mapping!$A:$B,2,FALSE),FROM_NGS2_SampleSheet!$1:$1,0))   &amp;  ROW()-5,TRUE)    )</f>
        <v/>
      </c>
      <c r="G744" s="196" t="str">
        <f ca="1" xml:space="preserve"> IF(INDIRECT("FROM_NGS2_SampleSheet!A"&amp;ROW()-5,TRUE)="","",  INDIRECT(    "FROM_NGS2_SampleSheet!"   &amp;  CHAR(64 + MATCH(VLOOKUP(G$6,mapping!$A:$B,2,FALSE),FROM_NGS2_SampleSheet!$1:$1,0))   &amp;  ROW()-5,TRUE)    )</f>
        <v/>
      </c>
      <c r="H744" s="195"/>
      <c r="I744" s="213">
        <v>1</v>
      </c>
      <c r="J744" s="197" t="str">
        <f ca="1">IF(U744=TRUE,    IF($Y$4&gt;96,"TOO MANY",VLOOKUP(B744&amp;"_"&amp;C744&amp;"_"&amp;E744&amp;"_A",CALC!W:X,2,FALSE)),   "")</f>
        <v/>
      </c>
      <c r="L744" s="213">
        <v>1</v>
      </c>
      <c r="M744" s="197" t="str">
        <f ca="1">IF(V744=TRUE,     IF($Y$4&gt;96,"TOO MANY",VLOOKUP(B744&amp;"_"&amp;C744&amp;"_"&amp;E744&amp;"_B",CALC!W:X,2,FALSE)),    "")</f>
        <v/>
      </c>
      <c r="N744" s="206"/>
      <c r="O744" s="213">
        <v>1</v>
      </c>
      <c r="P744" s="197" t="str">
        <f ca="1">IF(W744=TRUE,   IF($Y$4&gt;96,"TOO MANY", VLOOKUP(B744&amp;"_"&amp;C744&amp;"_"&amp;E744&amp;"_C",CALC!W:X,2,FALSE)),   "")</f>
        <v/>
      </c>
      <c r="Q744" s="206"/>
      <c r="R744" s="119" t="b">
        <f t="shared" ca="1" si="84"/>
        <v>0</v>
      </c>
      <c r="S744" s="119" t="b">
        <f t="shared" ca="1" si="82"/>
        <v>0</v>
      </c>
      <c r="T744" s="119" t="b">
        <f t="shared" ca="1" si="83"/>
        <v>0</v>
      </c>
      <c r="U744" s="119" t="b">
        <f t="shared" ca="1" si="85"/>
        <v>0</v>
      </c>
      <c r="V744" s="160" t="b">
        <f t="shared" ca="1" si="86"/>
        <v>0</v>
      </c>
      <c r="W744" s="119" t="b">
        <f t="shared" ca="1" si="87"/>
        <v>0</v>
      </c>
      <c r="X744" s="119" t="b">
        <f t="shared" ca="1" si="88"/>
        <v>0</v>
      </c>
    </row>
    <row r="745" spans="2:24" x14ac:dyDescent="0.25">
      <c r="B745" s="194" t="str">
        <f ca="1" xml:space="preserve"> IF(INDIRECT("FROM_NGS2_SampleSheet!A"&amp;ROW()-5,TRUE)="","",  INDIRECT(    "FROM_NGS2_SampleSheet!"   &amp;  CHAR(64 + MATCH(VLOOKUP(B$6,mapping!$A:$B,2,FALSE),FROM_NGS2_SampleSheet!$1:$1,0))   &amp;  ROW()-5,TRUE)    )</f>
        <v/>
      </c>
      <c r="C745" s="195" t="str">
        <f ca="1" xml:space="preserve"> IF(INDIRECT("FROM_NGS2_SampleSheet!A"&amp;ROW()-5,TRUE)="","",  INDIRECT(    "FROM_NGS2_SampleSheet!"   &amp;  CHAR(64 + MATCH(VLOOKUP(C$6,mapping!$A:$B,2,FALSE),FROM_NGS2_SampleSheet!$1:$1,0))   &amp;  ROW()-5,TRUE)    )</f>
        <v/>
      </c>
      <c r="D745" s="195" t="str">
        <f ca="1" xml:space="preserve"> IF(INDIRECT("FROM_NGS2_SampleSheet!A"&amp;ROW()-5,TRUE)="","",  INDIRECT(    "FROM_NGS2_SampleSheet!"   &amp;  CHAR(64 + MATCH(VLOOKUP(D$6,mapping!$A:$B,2,FALSE),FROM_NGS2_SampleSheet!$1:$1,0))   &amp;  ROW()-5,TRUE)    )</f>
        <v/>
      </c>
      <c r="E745" s="195" t="str">
        <f ca="1" xml:space="preserve"> IF(INDIRECT("FROM_NGS2_SampleSheet!A"&amp;ROW()-5,TRUE)="","",  "e" &amp; INDIRECT(    "FROM_NGS2_SampleSheet!"   &amp;  CHAR(64 + MATCH(VLOOKUP(E$6,mapping!$A:$B,2,FALSE),FROM_NGS2_SampleSheet!$1:$1,0))   &amp;  ROW()-5,TRUE)    )</f>
        <v/>
      </c>
      <c r="F745" s="195" t="str">
        <f ca="1" xml:space="preserve"> IF(INDIRECT("FROM_NGS2_SampleSheet!A"&amp;ROW()-5,TRUE)="","",  INDIRECT(    "FROM_NGS2_SampleSheet!"   &amp;  CHAR(64 + MATCH(VLOOKUP(F$6,mapping!$A:$B,2,FALSE),FROM_NGS2_SampleSheet!$1:$1,0))   &amp;  ROW()-5,TRUE)    )</f>
        <v/>
      </c>
      <c r="G745" s="196" t="str">
        <f ca="1" xml:space="preserve"> IF(INDIRECT("FROM_NGS2_SampleSheet!A"&amp;ROW()-5,TRUE)="","",  INDIRECT(    "FROM_NGS2_SampleSheet!"   &amp;  CHAR(64 + MATCH(VLOOKUP(G$6,mapping!$A:$B,2,FALSE),FROM_NGS2_SampleSheet!$1:$1,0))   &amp;  ROW()-5,TRUE)    )</f>
        <v/>
      </c>
      <c r="H745" s="195"/>
      <c r="I745" s="213">
        <v>1</v>
      </c>
      <c r="J745" s="197" t="str">
        <f ca="1">IF(U745=TRUE,    IF($Y$4&gt;96,"TOO MANY",VLOOKUP(B745&amp;"_"&amp;C745&amp;"_"&amp;E745&amp;"_A",CALC!W:X,2,FALSE)),   "")</f>
        <v/>
      </c>
      <c r="L745" s="213">
        <v>1</v>
      </c>
      <c r="M745" s="197" t="str">
        <f ca="1">IF(V745=TRUE,     IF($Y$4&gt;96,"TOO MANY",VLOOKUP(B745&amp;"_"&amp;C745&amp;"_"&amp;E745&amp;"_B",CALC!W:X,2,FALSE)),    "")</f>
        <v/>
      </c>
      <c r="N745" s="206"/>
      <c r="O745" s="213">
        <v>1</v>
      </c>
      <c r="P745" s="197" t="str">
        <f ca="1">IF(W745=TRUE,   IF($Y$4&gt;96,"TOO MANY", VLOOKUP(B745&amp;"_"&amp;C745&amp;"_"&amp;E745&amp;"_C",CALC!W:X,2,FALSE)),   "")</f>
        <v/>
      </c>
      <c r="Q745" s="206"/>
      <c r="R745" s="119" t="b">
        <f t="shared" ca="1" si="84"/>
        <v>0</v>
      </c>
      <c r="S745" s="119" t="b">
        <f t="shared" ca="1" si="82"/>
        <v>0</v>
      </c>
      <c r="T745" s="119" t="b">
        <f t="shared" ca="1" si="83"/>
        <v>0</v>
      </c>
      <c r="U745" s="119" t="b">
        <f t="shared" ca="1" si="85"/>
        <v>0</v>
      </c>
      <c r="V745" s="160" t="b">
        <f t="shared" ca="1" si="86"/>
        <v>0</v>
      </c>
      <c r="W745" s="119" t="b">
        <f t="shared" ca="1" si="87"/>
        <v>0</v>
      </c>
      <c r="X745" s="119" t="b">
        <f t="shared" ca="1" si="88"/>
        <v>0</v>
      </c>
    </row>
    <row r="746" spans="2:24" x14ac:dyDescent="0.25">
      <c r="B746" s="194" t="str">
        <f ca="1" xml:space="preserve"> IF(INDIRECT("FROM_NGS2_SampleSheet!A"&amp;ROW()-5,TRUE)="","",  INDIRECT(    "FROM_NGS2_SampleSheet!"   &amp;  CHAR(64 + MATCH(VLOOKUP(B$6,mapping!$A:$B,2,FALSE),FROM_NGS2_SampleSheet!$1:$1,0))   &amp;  ROW()-5,TRUE)    )</f>
        <v/>
      </c>
      <c r="C746" s="195" t="str">
        <f ca="1" xml:space="preserve"> IF(INDIRECT("FROM_NGS2_SampleSheet!A"&amp;ROW()-5,TRUE)="","",  INDIRECT(    "FROM_NGS2_SampleSheet!"   &amp;  CHAR(64 + MATCH(VLOOKUP(C$6,mapping!$A:$B,2,FALSE),FROM_NGS2_SampleSheet!$1:$1,0))   &amp;  ROW()-5,TRUE)    )</f>
        <v/>
      </c>
      <c r="D746" s="195" t="str">
        <f ca="1" xml:space="preserve"> IF(INDIRECT("FROM_NGS2_SampleSheet!A"&amp;ROW()-5,TRUE)="","",  INDIRECT(    "FROM_NGS2_SampleSheet!"   &amp;  CHAR(64 + MATCH(VLOOKUP(D$6,mapping!$A:$B,2,FALSE),FROM_NGS2_SampleSheet!$1:$1,0))   &amp;  ROW()-5,TRUE)    )</f>
        <v/>
      </c>
      <c r="E746" s="195" t="str">
        <f ca="1" xml:space="preserve"> IF(INDIRECT("FROM_NGS2_SampleSheet!A"&amp;ROW()-5,TRUE)="","",  "e" &amp; INDIRECT(    "FROM_NGS2_SampleSheet!"   &amp;  CHAR(64 + MATCH(VLOOKUP(E$6,mapping!$A:$B,2,FALSE),FROM_NGS2_SampleSheet!$1:$1,0))   &amp;  ROW()-5,TRUE)    )</f>
        <v/>
      </c>
      <c r="F746" s="195" t="str">
        <f ca="1" xml:space="preserve"> IF(INDIRECT("FROM_NGS2_SampleSheet!A"&amp;ROW()-5,TRUE)="","",  INDIRECT(    "FROM_NGS2_SampleSheet!"   &amp;  CHAR(64 + MATCH(VLOOKUP(F$6,mapping!$A:$B,2,FALSE),FROM_NGS2_SampleSheet!$1:$1,0))   &amp;  ROW()-5,TRUE)    )</f>
        <v/>
      </c>
      <c r="G746" s="196" t="str">
        <f ca="1" xml:space="preserve"> IF(INDIRECT("FROM_NGS2_SampleSheet!A"&amp;ROW()-5,TRUE)="","",  INDIRECT(    "FROM_NGS2_SampleSheet!"   &amp;  CHAR(64 + MATCH(VLOOKUP(G$6,mapping!$A:$B,2,FALSE),FROM_NGS2_SampleSheet!$1:$1,0))   &amp;  ROW()-5,TRUE)    )</f>
        <v/>
      </c>
      <c r="H746" s="195"/>
      <c r="I746" s="213">
        <v>1</v>
      </c>
      <c r="J746" s="197" t="str">
        <f ca="1">IF(U746=TRUE,    IF($Y$4&gt;96,"TOO MANY",VLOOKUP(B746&amp;"_"&amp;C746&amp;"_"&amp;E746&amp;"_A",CALC!W:X,2,FALSE)),   "")</f>
        <v/>
      </c>
      <c r="L746" s="213">
        <v>1</v>
      </c>
      <c r="M746" s="197" t="str">
        <f ca="1">IF(V746=TRUE,     IF($Y$4&gt;96,"TOO MANY",VLOOKUP(B746&amp;"_"&amp;C746&amp;"_"&amp;E746&amp;"_B",CALC!W:X,2,FALSE)),    "")</f>
        <v/>
      </c>
      <c r="N746" s="206"/>
      <c r="O746" s="213">
        <v>1</v>
      </c>
      <c r="P746" s="197" t="str">
        <f ca="1">IF(W746=TRUE,   IF($Y$4&gt;96,"TOO MANY", VLOOKUP(B746&amp;"_"&amp;C746&amp;"_"&amp;E746&amp;"_C",CALC!W:X,2,FALSE)),   "")</f>
        <v/>
      </c>
      <c r="Q746" s="206"/>
      <c r="R746" s="119" t="b">
        <f t="shared" ca="1" si="84"/>
        <v>0</v>
      </c>
      <c r="S746" s="119" t="b">
        <f t="shared" ca="1" si="82"/>
        <v>0</v>
      </c>
      <c r="T746" s="119" t="b">
        <f t="shared" ca="1" si="83"/>
        <v>0</v>
      </c>
      <c r="U746" s="119" t="b">
        <f t="shared" ca="1" si="85"/>
        <v>0</v>
      </c>
      <c r="V746" s="160" t="b">
        <f t="shared" ca="1" si="86"/>
        <v>0</v>
      </c>
      <c r="W746" s="119" t="b">
        <f t="shared" ca="1" si="87"/>
        <v>0</v>
      </c>
      <c r="X746" s="119" t="b">
        <f t="shared" ca="1" si="88"/>
        <v>0</v>
      </c>
    </row>
    <row r="747" spans="2:24" x14ac:dyDescent="0.25">
      <c r="B747" s="194" t="str">
        <f ca="1" xml:space="preserve"> IF(INDIRECT("FROM_NGS2_SampleSheet!A"&amp;ROW()-5,TRUE)="","",  INDIRECT(    "FROM_NGS2_SampleSheet!"   &amp;  CHAR(64 + MATCH(VLOOKUP(B$6,mapping!$A:$B,2,FALSE),FROM_NGS2_SampleSheet!$1:$1,0))   &amp;  ROW()-5,TRUE)    )</f>
        <v/>
      </c>
      <c r="C747" s="195" t="str">
        <f ca="1" xml:space="preserve"> IF(INDIRECT("FROM_NGS2_SampleSheet!A"&amp;ROW()-5,TRUE)="","",  INDIRECT(    "FROM_NGS2_SampleSheet!"   &amp;  CHAR(64 + MATCH(VLOOKUP(C$6,mapping!$A:$B,2,FALSE),FROM_NGS2_SampleSheet!$1:$1,0))   &amp;  ROW()-5,TRUE)    )</f>
        <v/>
      </c>
      <c r="D747" s="195" t="str">
        <f ca="1" xml:space="preserve"> IF(INDIRECT("FROM_NGS2_SampleSheet!A"&amp;ROW()-5,TRUE)="","",  INDIRECT(    "FROM_NGS2_SampleSheet!"   &amp;  CHAR(64 + MATCH(VLOOKUP(D$6,mapping!$A:$B,2,FALSE),FROM_NGS2_SampleSheet!$1:$1,0))   &amp;  ROW()-5,TRUE)    )</f>
        <v/>
      </c>
      <c r="E747" s="195" t="str">
        <f ca="1" xml:space="preserve"> IF(INDIRECT("FROM_NGS2_SampleSheet!A"&amp;ROW()-5,TRUE)="","",  "e" &amp; INDIRECT(    "FROM_NGS2_SampleSheet!"   &amp;  CHAR(64 + MATCH(VLOOKUP(E$6,mapping!$A:$B,2,FALSE),FROM_NGS2_SampleSheet!$1:$1,0))   &amp;  ROW()-5,TRUE)    )</f>
        <v/>
      </c>
      <c r="F747" s="195" t="str">
        <f ca="1" xml:space="preserve"> IF(INDIRECT("FROM_NGS2_SampleSheet!A"&amp;ROW()-5,TRUE)="","",  INDIRECT(    "FROM_NGS2_SampleSheet!"   &amp;  CHAR(64 + MATCH(VLOOKUP(F$6,mapping!$A:$B,2,FALSE),FROM_NGS2_SampleSheet!$1:$1,0))   &amp;  ROW()-5,TRUE)    )</f>
        <v/>
      </c>
      <c r="G747" s="196" t="str">
        <f ca="1" xml:space="preserve"> IF(INDIRECT("FROM_NGS2_SampleSheet!A"&amp;ROW()-5,TRUE)="","",  INDIRECT(    "FROM_NGS2_SampleSheet!"   &amp;  CHAR(64 + MATCH(VLOOKUP(G$6,mapping!$A:$B,2,FALSE),FROM_NGS2_SampleSheet!$1:$1,0))   &amp;  ROW()-5,TRUE)    )</f>
        <v/>
      </c>
      <c r="H747" s="195"/>
      <c r="I747" s="213">
        <v>1</v>
      </c>
      <c r="J747" s="197" t="str">
        <f ca="1">IF(U747=TRUE,    IF($Y$4&gt;96,"TOO MANY",VLOOKUP(B747&amp;"_"&amp;C747&amp;"_"&amp;E747&amp;"_A",CALC!W:X,2,FALSE)),   "")</f>
        <v/>
      </c>
      <c r="L747" s="213">
        <v>1</v>
      </c>
      <c r="M747" s="197" t="str">
        <f ca="1">IF(V747=TRUE,     IF($Y$4&gt;96,"TOO MANY",VLOOKUP(B747&amp;"_"&amp;C747&amp;"_"&amp;E747&amp;"_B",CALC!W:X,2,FALSE)),    "")</f>
        <v/>
      </c>
      <c r="N747" s="206"/>
      <c r="O747" s="213">
        <v>1</v>
      </c>
      <c r="P747" s="197" t="str">
        <f ca="1">IF(W747=TRUE,   IF($Y$4&gt;96,"TOO MANY", VLOOKUP(B747&amp;"_"&amp;C747&amp;"_"&amp;E747&amp;"_C",CALC!W:X,2,FALSE)),   "")</f>
        <v/>
      </c>
      <c r="Q747" s="206"/>
      <c r="R747" s="119" t="b">
        <f t="shared" ca="1" si="84"/>
        <v>0</v>
      </c>
      <c r="S747" s="119" t="b">
        <f t="shared" ca="1" si="82"/>
        <v>0</v>
      </c>
      <c r="T747" s="119" t="b">
        <f t="shared" ca="1" si="83"/>
        <v>0</v>
      </c>
      <c r="U747" s="119" t="b">
        <f t="shared" ca="1" si="85"/>
        <v>0</v>
      </c>
      <c r="V747" s="160" t="b">
        <f t="shared" ca="1" si="86"/>
        <v>0</v>
      </c>
      <c r="W747" s="119" t="b">
        <f t="shared" ca="1" si="87"/>
        <v>0</v>
      </c>
      <c r="X747" s="119" t="b">
        <f t="shared" ca="1" si="88"/>
        <v>0</v>
      </c>
    </row>
    <row r="748" spans="2:24" x14ac:dyDescent="0.25">
      <c r="B748" s="194" t="str">
        <f ca="1" xml:space="preserve"> IF(INDIRECT("FROM_NGS2_SampleSheet!A"&amp;ROW()-5,TRUE)="","",  INDIRECT(    "FROM_NGS2_SampleSheet!"   &amp;  CHAR(64 + MATCH(VLOOKUP(B$6,mapping!$A:$B,2,FALSE),FROM_NGS2_SampleSheet!$1:$1,0))   &amp;  ROW()-5,TRUE)    )</f>
        <v/>
      </c>
      <c r="C748" s="195" t="str">
        <f ca="1" xml:space="preserve"> IF(INDIRECT("FROM_NGS2_SampleSheet!A"&amp;ROW()-5,TRUE)="","",  INDIRECT(    "FROM_NGS2_SampleSheet!"   &amp;  CHAR(64 + MATCH(VLOOKUP(C$6,mapping!$A:$B,2,FALSE),FROM_NGS2_SampleSheet!$1:$1,0))   &amp;  ROW()-5,TRUE)    )</f>
        <v/>
      </c>
      <c r="D748" s="195" t="str">
        <f ca="1" xml:space="preserve"> IF(INDIRECT("FROM_NGS2_SampleSheet!A"&amp;ROW()-5,TRUE)="","",  INDIRECT(    "FROM_NGS2_SampleSheet!"   &amp;  CHAR(64 + MATCH(VLOOKUP(D$6,mapping!$A:$B,2,FALSE),FROM_NGS2_SampleSheet!$1:$1,0))   &amp;  ROW()-5,TRUE)    )</f>
        <v/>
      </c>
      <c r="E748" s="195" t="str">
        <f ca="1" xml:space="preserve"> IF(INDIRECT("FROM_NGS2_SampleSheet!A"&amp;ROW()-5,TRUE)="","",  "e" &amp; INDIRECT(    "FROM_NGS2_SampleSheet!"   &amp;  CHAR(64 + MATCH(VLOOKUP(E$6,mapping!$A:$B,2,FALSE),FROM_NGS2_SampleSheet!$1:$1,0))   &amp;  ROW()-5,TRUE)    )</f>
        <v/>
      </c>
      <c r="F748" s="195" t="str">
        <f ca="1" xml:space="preserve"> IF(INDIRECT("FROM_NGS2_SampleSheet!A"&amp;ROW()-5,TRUE)="","",  INDIRECT(    "FROM_NGS2_SampleSheet!"   &amp;  CHAR(64 + MATCH(VLOOKUP(F$6,mapping!$A:$B,2,FALSE),FROM_NGS2_SampleSheet!$1:$1,0))   &amp;  ROW()-5,TRUE)    )</f>
        <v/>
      </c>
      <c r="G748" s="196" t="str">
        <f ca="1" xml:space="preserve"> IF(INDIRECT("FROM_NGS2_SampleSheet!A"&amp;ROW()-5,TRUE)="","",  INDIRECT(    "FROM_NGS2_SampleSheet!"   &amp;  CHAR(64 + MATCH(VLOOKUP(G$6,mapping!$A:$B,2,FALSE),FROM_NGS2_SampleSheet!$1:$1,0))   &amp;  ROW()-5,TRUE)    )</f>
        <v/>
      </c>
      <c r="H748" s="195"/>
      <c r="I748" s="213">
        <v>1</v>
      </c>
      <c r="J748" s="197" t="str">
        <f ca="1">IF(U748=TRUE,    IF($Y$4&gt;96,"TOO MANY",VLOOKUP(B748&amp;"_"&amp;C748&amp;"_"&amp;E748&amp;"_A",CALC!W:X,2,FALSE)),   "")</f>
        <v/>
      </c>
      <c r="L748" s="213">
        <v>1</v>
      </c>
      <c r="M748" s="197" t="str">
        <f ca="1">IF(V748=TRUE,     IF($Y$4&gt;96,"TOO MANY",VLOOKUP(B748&amp;"_"&amp;C748&amp;"_"&amp;E748&amp;"_B",CALC!W:X,2,FALSE)),    "")</f>
        <v/>
      </c>
      <c r="N748" s="206"/>
      <c r="O748" s="213">
        <v>1</v>
      </c>
      <c r="P748" s="197" t="str">
        <f ca="1">IF(W748=TRUE,   IF($Y$4&gt;96,"TOO MANY", VLOOKUP(B748&amp;"_"&amp;C748&amp;"_"&amp;E748&amp;"_C",CALC!W:X,2,FALSE)),   "")</f>
        <v/>
      </c>
      <c r="Q748" s="206"/>
      <c r="R748" s="119" t="b">
        <f t="shared" ca="1" si="84"/>
        <v>0</v>
      </c>
      <c r="S748" s="119" t="b">
        <f t="shared" ca="1" si="82"/>
        <v>0</v>
      </c>
      <c r="T748" s="119" t="b">
        <f t="shared" ca="1" si="83"/>
        <v>0</v>
      </c>
      <c r="U748" s="119" t="b">
        <f t="shared" ca="1" si="85"/>
        <v>0</v>
      </c>
      <c r="V748" s="160" t="b">
        <f t="shared" ca="1" si="86"/>
        <v>0</v>
      </c>
      <c r="W748" s="119" t="b">
        <f t="shared" ca="1" si="87"/>
        <v>0</v>
      </c>
      <c r="X748" s="119" t="b">
        <f t="shared" ca="1" si="88"/>
        <v>0</v>
      </c>
    </row>
    <row r="749" spans="2:24" x14ac:dyDescent="0.25">
      <c r="B749" s="194" t="str">
        <f ca="1" xml:space="preserve"> IF(INDIRECT("FROM_NGS2_SampleSheet!A"&amp;ROW()-5,TRUE)="","",  INDIRECT(    "FROM_NGS2_SampleSheet!"   &amp;  CHAR(64 + MATCH(VLOOKUP(B$6,mapping!$A:$B,2,FALSE),FROM_NGS2_SampleSheet!$1:$1,0))   &amp;  ROW()-5,TRUE)    )</f>
        <v/>
      </c>
      <c r="C749" s="195" t="str">
        <f ca="1" xml:space="preserve"> IF(INDIRECT("FROM_NGS2_SampleSheet!A"&amp;ROW()-5,TRUE)="","",  INDIRECT(    "FROM_NGS2_SampleSheet!"   &amp;  CHAR(64 + MATCH(VLOOKUP(C$6,mapping!$A:$B,2,FALSE),FROM_NGS2_SampleSheet!$1:$1,0))   &amp;  ROW()-5,TRUE)    )</f>
        <v/>
      </c>
      <c r="D749" s="195" t="str">
        <f ca="1" xml:space="preserve"> IF(INDIRECT("FROM_NGS2_SampleSheet!A"&amp;ROW()-5,TRUE)="","",  INDIRECT(    "FROM_NGS2_SampleSheet!"   &amp;  CHAR(64 + MATCH(VLOOKUP(D$6,mapping!$A:$B,2,FALSE),FROM_NGS2_SampleSheet!$1:$1,0))   &amp;  ROW()-5,TRUE)    )</f>
        <v/>
      </c>
      <c r="E749" s="195" t="str">
        <f ca="1" xml:space="preserve"> IF(INDIRECT("FROM_NGS2_SampleSheet!A"&amp;ROW()-5,TRUE)="","",  "e" &amp; INDIRECT(    "FROM_NGS2_SampleSheet!"   &amp;  CHAR(64 + MATCH(VLOOKUP(E$6,mapping!$A:$B,2,FALSE),FROM_NGS2_SampleSheet!$1:$1,0))   &amp;  ROW()-5,TRUE)    )</f>
        <v/>
      </c>
      <c r="F749" s="195" t="str">
        <f ca="1" xml:space="preserve"> IF(INDIRECT("FROM_NGS2_SampleSheet!A"&amp;ROW()-5,TRUE)="","",  INDIRECT(    "FROM_NGS2_SampleSheet!"   &amp;  CHAR(64 + MATCH(VLOOKUP(F$6,mapping!$A:$B,2,FALSE),FROM_NGS2_SampleSheet!$1:$1,0))   &amp;  ROW()-5,TRUE)    )</f>
        <v/>
      </c>
      <c r="G749" s="196" t="str">
        <f ca="1" xml:space="preserve"> IF(INDIRECT("FROM_NGS2_SampleSheet!A"&amp;ROW()-5,TRUE)="","",  INDIRECT(    "FROM_NGS2_SampleSheet!"   &amp;  CHAR(64 + MATCH(VLOOKUP(G$6,mapping!$A:$B,2,FALSE),FROM_NGS2_SampleSheet!$1:$1,0))   &amp;  ROW()-5,TRUE)    )</f>
        <v/>
      </c>
      <c r="H749" s="195"/>
      <c r="I749" s="213">
        <v>1</v>
      </c>
      <c r="J749" s="197" t="str">
        <f ca="1">IF(U749=TRUE,    IF($Y$4&gt;96,"TOO MANY",VLOOKUP(B749&amp;"_"&amp;C749&amp;"_"&amp;E749&amp;"_A",CALC!W:X,2,FALSE)),   "")</f>
        <v/>
      </c>
      <c r="L749" s="213">
        <v>1</v>
      </c>
      <c r="M749" s="197" t="str">
        <f ca="1">IF(V749=TRUE,     IF($Y$4&gt;96,"TOO MANY",VLOOKUP(B749&amp;"_"&amp;C749&amp;"_"&amp;E749&amp;"_B",CALC!W:X,2,FALSE)),    "")</f>
        <v/>
      </c>
      <c r="N749" s="206"/>
      <c r="O749" s="213">
        <v>1</v>
      </c>
      <c r="P749" s="197" t="str">
        <f ca="1">IF(W749=TRUE,   IF($Y$4&gt;96,"TOO MANY", VLOOKUP(B749&amp;"_"&amp;C749&amp;"_"&amp;E749&amp;"_C",CALC!W:X,2,FALSE)),   "")</f>
        <v/>
      </c>
      <c r="Q749" s="206"/>
      <c r="R749" s="119" t="b">
        <f t="shared" ca="1" si="84"/>
        <v>0</v>
      </c>
      <c r="S749" s="119" t="b">
        <f t="shared" ca="1" si="82"/>
        <v>0</v>
      </c>
      <c r="T749" s="119" t="b">
        <f t="shared" ca="1" si="83"/>
        <v>0</v>
      </c>
      <c r="U749" s="119" t="b">
        <f t="shared" ca="1" si="85"/>
        <v>0</v>
      </c>
      <c r="V749" s="160" t="b">
        <f t="shared" ca="1" si="86"/>
        <v>0</v>
      </c>
      <c r="W749" s="119" t="b">
        <f t="shared" ca="1" si="87"/>
        <v>0</v>
      </c>
      <c r="X749" s="119" t="b">
        <f t="shared" ca="1" si="88"/>
        <v>0</v>
      </c>
    </row>
    <row r="750" spans="2:24" x14ac:dyDescent="0.25">
      <c r="B750" s="194" t="str">
        <f ca="1" xml:space="preserve"> IF(INDIRECT("FROM_NGS2_SampleSheet!A"&amp;ROW()-5,TRUE)="","",  INDIRECT(    "FROM_NGS2_SampleSheet!"   &amp;  CHAR(64 + MATCH(VLOOKUP(B$6,mapping!$A:$B,2,FALSE),FROM_NGS2_SampleSheet!$1:$1,0))   &amp;  ROW()-5,TRUE)    )</f>
        <v/>
      </c>
      <c r="C750" s="195" t="str">
        <f ca="1" xml:space="preserve"> IF(INDIRECT("FROM_NGS2_SampleSheet!A"&amp;ROW()-5,TRUE)="","",  INDIRECT(    "FROM_NGS2_SampleSheet!"   &amp;  CHAR(64 + MATCH(VLOOKUP(C$6,mapping!$A:$B,2,FALSE),FROM_NGS2_SampleSheet!$1:$1,0))   &amp;  ROW()-5,TRUE)    )</f>
        <v/>
      </c>
      <c r="D750" s="195" t="str">
        <f ca="1" xml:space="preserve"> IF(INDIRECT("FROM_NGS2_SampleSheet!A"&amp;ROW()-5,TRUE)="","",  INDIRECT(    "FROM_NGS2_SampleSheet!"   &amp;  CHAR(64 + MATCH(VLOOKUP(D$6,mapping!$A:$B,2,FALSE),FROM_NGS2_SampleSheet!$1:$1,0))   &amp;  ROW()-5,TRUE)    )</f>
        <v/>
      </c>
      <c r="E750" s="195" t="str">
        <f ca="1" xml:space="preserve"> IF(INDIRECT("FROM_NGS2_SampleSheet!A"&amp;ROW()-5,TRUE)="","",  "e" &amp; INDIRECT(    "FROM_NGS2_SampleSheet!"   &amp;  CHAR(64 + MATCH(VLOOKUP(E$6,mapping!$A:$B,2,FALSE),FROM_NGS2_SampleSheet!$1:$1,0))   &amp;  ROW()-5,TRUE)    )</f>
        <v/>
      </c>
      <c r="F750" s="195" t="str">
        <f ca="1" xml:space="preserve"> IF(INDIRECT("FROM_NGS2_SampleSheet!A"&amp;ROW()-5,TRUE)="","",  INDIRECT(    "FROM_NGS2_SampleSheet!"   &amp;  CHAR(64 + MATCH(VLOOKUP(F$6,mapping!$A:$B,2,FALSE),FROM_NGS2_SampleSheet!$1:$1,0))   &amp;  ROW()-5,TRUE)    )</f>
        <v/>
      </c>
      <c r="G750" s="196" t="str">
        <f ca="1" xml:space="preserve"> IF(INDIRECT("FROM_NGS2_SampleSheet!A"&amp;ROW()-5,TRUE)="","",  INDIRECT(    "FROM_NGS2_SampleSheet!"   &amp;  CHAR(64 + MATCH(VLOOKUP(G$6,mapping!$A:$B,2,FALSE),FROM_NGS2_SampleSheet!$1:$1,0))   &amp;  ROW()-5,TRUE)    )</f>
        <v/>
      </c>
      <c r="H750" s="195"/>
      <c r="I750" s="213">
        <v>1</v>
      </c>
      <c r="J750" s="197" t="str">
        <f ca="1">IF(U750=TRUE,    IF($Y$4&gt;96,"TOO MANY",VLOOKUP(B750&amp;"_"&amp;C750&amp;"_"&amp;E750&amp;"_A",CALC!W:X,2,FALSE)),   "")</f>
        <v/>
      </c>
      <c r="L750" s="213">
        <v>1</v>
      </c>
      <c r="M750" s="197" t="str">
        <f ca="1">IF(V750=TRUE,     IF($Y$4&gt;96,"TOO MANY",VLOOKUP(B750&amp;"_"&amp;C750&amp;"_"&amp;E750&amp;"_B",CALC!W:X,2,FALSE)),    "")</f>
        <v/>
      </c>
      <c r="N750" s="206"/>
      <c r="O750" s="213">
        <v>1</v>
      </c>
      <c r="P750" s="197" t="str">
        <f ca="1">IF(W750=TRUE,   IF($Y$4&gt;96,"TOO MANY", VLOOKUP(B750&amp;"_"&amp;C750&amp;"_"&amp;E750&amp;"_C",CALC!W:X,2,FALSE)),   "")</f>
        <v/>
      </c>
      <c r="Q750" s="206"/>
      <c r="R750" s="119" t="b">
        <f t="shared" ca="1" si="84"/>
        <v>0</v>
      </c>
      <c r="S750" s="119" t="b">
        <f t="shared" ca="1" si="82"/>
        <v>0</v>
      </c>
      <c r="T750" s="119" t="b">
        <f t="shared" ca="1" si="83"/>
        <v>0</v>
      </c>
      <c r="U750" s="119" t="b">
        <f t="shared" ca="1" si="85"/>
        <v>0</v>
      </c>
      <c r="V750" s="160" t="b">
        <f t="shared" ca="1" si="86"/>
        <v>0</v>
      </c>
      <c r="W750" s="119" t="b">
        <f t="shared" ca="1" si="87"/>
        <v>0</v>
      </c>
      <c r="X750" s="119" t="b">
        <f t="shared" ca="1" si="88"/>
        <v>0</v>
      </c>
    </row>
    <row r="751" spans="2:24" x14ac:dyDescent="0.25">
      <c r="B751" s="194" t="str">
        <f ca="1" xml:space="preserve"> IF(INDIRECT("FROM_NGS2_SampleSheet!A"&amp;ROW()-5,TRUE)="","",  INDIRECT(    "FROM_NGS2_SampleSheet!"   &amp;  CHAR(64 + MATCH(VLOOKUP(B$6,mapping!$A:$B,2,FALSE),FROM_NGS2_SampleSheet!$1:$1,0))   &amp;  ROW()-5,TRUE)    )</f>
        <v/>
      </c>
      <c r="C751" s="195" t="str">
        <f ca="1" xml:space="preserve"> IF(INDIRECT("FROM_NGS2_SampleSheet!A"&amp;ROW()-5,TRUE)="","",  INDIRECT(    "FROM_NGS2_SampleSheet!"   &amp;  CHAR(64 + MATCH(VLOOKUP(C$6,mapping!$A:$B,2,FALSE),FROM_NGS2_SampleSheet!$1:$1,0))   &amp;  ROW()-5,TRUE)    )</f>
        <v/>
      </c>
      <c r="D751" s="195" t="str">
        <f ca="1" xml:space="preserve"> IF(INDIRECT("FROM_NGS2_SampleSheet!A"&amp;ROW()-5,TRUE)="","",  INDIRECT(    "FROM_NGS2_SampleSheet!"   &amp;  CHAR(64 + MATCH(VLOOKUP(D$6,mapping!$A:$B,2,FALSE),FROM_NGS2_SampleSheet!$1:$1,0))   &amp;  ROW()-5,TRUE)    )</f>
        <v/>
      </c>
      <c r="E751" s="195" t="str">
        <f ca="1" xml:space="preserve"> IF(INDIRECT("FROM_NGS2_SampleSheet!A"&amp;ROW()-5,TRUE)="","",  "e" &amp; INDIRECT(    "FROM_NGS2_SampleSheet!"   &amp;  CHAR(64 + MATCH(VLOOKUP(E$6,mapping!$A:$B,2,FALSE),FROM_NGS2_SampleSheet!$1:$1,0))   &amp;  ROW()-5,TRUE)    )</f>
        <v/>
      </c>
      <c r="F751" s="195" t="str">
        <f ca="1" xml:space="preserve"> IF(INDIRECT("FROM_NGS2_SampleSheet!A"&amp;ROW()-5,TRUE)="","",  INDIRECT(    "FROM_NGS2_SampleSheet!"   &amp;  CHAR(64 + MATCH(VLOOKUP(F$6,mapping!$A:$B,2,FALSE),FROM_NGS2_SampleSheet!$1:$1,0))   &amp;  ROW()-5,TRUE)    )</f>
        <v/>
      </c>
      <c r="G751" s="196" t="str">
        <f ca="1" xml:space="preserve"> IF(INDIRECT("FROM_NGS2_SampleSheet!A"&amp;ROW()-5,TRUE)="","",  INDIRECT(    "FROM_NGS2_SampleSheet!"   &amp;  CHAR(64 + MATCH(VLOOKUP(G$6,mapping!$A:$B,2,FALSE),FROM_NGS2_SampleSheet!$1:$1,0))   &amp;  ROW()-5,TRUE)    )</f>
        <v/>
      </c>
      <c r="H751" s="195"/>
      <c r="I751" s="213">
        <v>1</v>
      </c>
      <c r="J751" s="197" t="str">
        <f ca="1">IF(U751=TRUE,    IF($Y$4&gt;96,"TOO MANY",VLOOKUP(B751&amp;"_"&amp;C751&amp;"_"&amp;E751&amp;"_A",CALC!W:X,2,FALSE)),   "")</f>
        <v/>
      </c>
      <c r="L751" s="213">
        <v>1</v>
      </c>
      <c r="M751" s="197" t="str">
        <f ca="1">IF(V751=TRUE,     IF($Y$4&gt;96,"TOO MANY",VLOOKUP(B751&amp;"_"&amp;C751&amp;"_"&amp;E751&amp;"_B",CALC!W:X,2,FALSE)),    "")</f>
        <v/>
      </c>
      <c r="N751" s="206"/>
      <c r="O751" s="213">
        <v>1</v>
      </c>
      <c r="P751" s="197" t="str">
        <f ca="1">IF(W751=TRUE,   IF($Y$4&gt;96,"TOO MANY", VLOOKUP(B751&amp;"_"&amp;C751&amp;"_"&amp;E751&amp;"_C",CALC!W:X,2,FALSE)),   "")</f>
        <v/>
      </c>
      <c r="Q751" s="206"/>
      <c r="R751" s="119" t="b">
        <f t="shared" ca="1" si="84"/>
        <v>0</v>
      </c>
      <c r="S751" s="119" t="b">
        <f t="shared" ca="1" si="82"/>
        <v>0</v>
      </c>
      <c r="T751" s="119" t="b">
        <f t="shared" ca="1" si="83"/>
        <v>0</v>
      </c>
      <c r="U751" s="119" t="b">
        <f t="shared" ca="1" si="85"/>
        <v>0</v>
      </c>
      <c r="V751" s="160" t="b">
        <f t="shared" ca="1" si="86"/>
        <v>0</v>
      </c>
      <c r="W751" s="119" t="b">
        <f t="shared" ca="1" si="87"/>
        <v>0</v>
      </c>
      <c r="X751" s="119" t="b">
        <f t="shared" ca="1" si="88"/>
        <v>0</v>
      </c>
    </row>
    <row r="752" spans="2:24" x14ac:dyDescent="0.25">
      <c r="B752" s="194" t="str">
        <f ca="1" xml:space="preserve"> IF(INDIRECT("FROM_NGS2_SampleSheet!A"&amp;ROW()-5,TRUE)="","",  INDIRECT(    "FROM_NGS2_SampleSheet!"   &amp;  CHAR(64 + MATCH(VLOOKUP(B$6,mapping!$A:$B,2,FALSE),FROM_NGS2_SampleSheet!$1:$1,0))   &amp;  ROW()-5,TRUE)    )</f>
        <v/>
      </c>
      <c r="C752" s="195" t="str">
        <f ca="1" xml:space="preserve"> IF(INDIRECT("FROM_NGS2_SampleSheet!A"&amp;ROW()-5,TRUE)="","",  INDIRECT(    "FROM_NGS2_SampleSheet!"   &amp;  CHAR(64 + MATCH(VLOOKUP(C$6,mapping!$A:$B,2,FALSE),FROM_NGS2_SampleSheet!$1:$1,0))   &amp;  ROW()-5,TRUE)    )</f>
        <v/>
      </c>
      <c r="D752" s="195" t="str">
        <f ca="1" xml:space="preserve"> IF(INDIRECT("FROM_NGS2_SampleSheet!A"&amp;ROW()-5,TRUE)="","",  INDIRECT(    "FROM_NGS2_SampleSheet!"   &amp;  CHAR(64 + MATCH(VLOOKUP(D$6,mapping!$A:$B,2,FALSE),FROM_NGS2_SampleSheet!$1:$1,0))   &amp;  ROW()-5,TRUE)    )</f>
        <v/>
      </c>
      <c r="E752" s="195" t="str">
        <f ca="1" xml:space="preserve"> IF(INDIRECT("FROM_NGS2_SampleSheet!A"&amp;ROW()-5,TRUE)="","",  "e" &amp; INDIRECT(    "FROM_NGS2_SampleSheet!"   &amp;  CHAR(64 + MATCH(VLOOKUP(E$6,mapping!$A:$B,2,FALSE),FROM_NGS2_SampleSheet!$1:$1,0))   &amp;  ROW()-5,TRUE)    )</f>
        <v/>
      </c>
      <c r="F752" s="195" t="str">
        <f ca="1" xml:space="preserve"> IF(INDIRECT("FROM_NGS2_SampleSheet!A"&amp;ROW()-5,TRUE)="","",  INDIRECT(    "FROM_NGS2_SampleSheet!"   &amp;  CHAR(64 + MATCH(VLOOKUP(F$6,mapping!$A:$B,2,FALSE),FROM_NGS2_SampleSheet!$1:$1,0))   &amp;  ROW()-5,TRUE)    )</f>
        <v/>
      </c>
      <c r="G752" s="196" t="str">
        <f ca="1" xml:space="preserve"> IF(INDIRECT("FROM_NGS2_SampleSheet!A"&amp;ROW()-5,TRUE)="","",  INDIRECT(    "FROM_NGS2_SampleSheet!"   &amp;  CHAR(64 + MATCH(VLOOKUP(G$6,mapping!$A:$B,2,FALSE),FROM_NGS2_SampleSheet!$1:$1,0))   &amp;  ROW()-5,TRUE)    )</f>
        <v/>
      </c>
      <c r="H752" s="195"/>
      <c r="I752" s="213">
        <v>1</v>
      </c>
      <c r="J752" s="197" t="str">
        <f ca="1">IF(U752=TRUE,    IF($Y$4&gt;96,"TOO MANY",VLOOKUP(B752&amp;"_"&amp;C752&amp;"_"&amp;E752&amp;"_A",CALC!W:X,2,FALSE)),   "")</f>
        <v/>
      </c>
      <c r="L752" s="213">
        <v>1</v>
      </c>
      <c r="M752" s="197" t="str">
        <f ca="1">IF(V752=TRUE,     IF($Y$4&gt;96,"TOO MANY",VLOOKUP(B752&amp;"_"&amp;C752&amp;"_"&amp;E752&amp;"_B",CALC!W:X,2,FALSE)),    "")</f>
        <v/>
      </c>
      <c r="N752" s="206"/>
      <c r="O752" s="213">
        <v>1</v>
      </c>
      <c r="P752" s="197" t="str">
        <f ca="1">IF(W752=TRUE,   IF($Y$4&gt;96,"TOO MANY", VLOOKUP(B752&amp;"_"&amp;C752&amp;"_"&amp;E752&amp;"_C",CALC!W:X,2,FALSE)),   "")</f>
        <v/>
      </c>
      <c r="Q752" s="206"/>
      <c r="R752" s="119" t="b">
        <f t="shared" ca="1" si="84"/>
        <v>0</v>
      </c>
      <c r="S752" s="119" t="b">
        <f t="shared" ca="1" si="82"/>
        <v>0</v>
      </c>
      <c r="T752" s="119" t="b">
        <f t="shared" ca="1" si="83"/>
        <v>0</v>
      </c>
      <c r="U752" s="119" t="b">
        <f t="shared" ca="1" si="85"/>
        <v>0</v>
      </c>
      <c r="V752" s="160" t="b">
        <f t="shared" ca="1" si="86"/>
        <v>0</v>
      </c>
      <c r="W752" s="119" t="b">
        <f t="shared" ca="1" si="87"/>
        <v>0</v>
      </c>
      <c r="X752" s="119" t="b">
        <f t="shared" ca="1" si="88"/>
        <v>0</v>
      </c>
    </row>
    <row r="753" spans="2:24" x14ac:dyDescent="0.25">
      <c r="B753" s="194" t="str">
        <f ca="1" xml:space="preserve"> IF(INDIRECT("FROM_NGS2_SampleSheet!A"&amp;ROW()-5,TRUE)="","",  INDIRECT(    "FROM_NGS2_SampleSheet!"   &amp;  CHAR(64 + MATCH(VLOOKUP(B$6,mapping!$A:$B,2,FALSE),FROM_NGS2_SampleSheet!$1:$1,0))   &amp;  ROW()-5,TRUE)    )</f>
        <v/>
      </c>
      <c r="C753" s="195" t="str">
        <f ca="1" xml:space="preserve"> IF(INDIRECT("FROM_NGS2_SampleSheet!A"&amp;ROW()-5,TRUE)="","",  INDIRECT(    "FROM_NGS2_SampleSheet!"   &amp;  CHAR(64 + MATCH(VLOOKUP(C$6,mapping!$A:$B,2,FALSE),FROM_NGS2_SampleSheet!$1:$1,0))   &amp;  ROW()-5,TRUE)    )</f>
        <v/>
      </c>
      <c r="D753" s="195" t="str">
        <f ca="1" xml:space="preserve"> IF(INDIRECT("FROM_NGS2_SampleSheet!A"&amp;ROW()-5,TRUE)="","",  INDIRECT(    "FROM_NGS2_SampleSheet!"   &amp;  CHAR(64 + MATCH(VLOOKUP(D$6,mapping!$A:$B,2,FALSE),FROM_NGS2_SampleSheet!$1:$1,0))   &amp;  ROW()-5,TRUE)    )</f>
        <v/>
      </c>
      <c r="E753" s="195" t="str">
        <f ca="1" xml:space="preserve"> IF(INDIRECT("FROM_NGS2_SampleSheet!A"&amp;ROW()-5,TRUE)="","",  "e" &amp; INDIRECT(    "FROM_NGS2_SampleSheet!"   &amp;  CHAR(64 + MATCH(VLOOKUP(E$6,mapping!$A:$B,2,FALSE),FROM_NGS2_SampleSheet!$1:$1,0))   &amp;  ROW()-5,TRUE)    )</f>
        <v/>
      </c>
      <c r="F753" s="195" t="str">
        <f ca="1" xml:space="preserve"> IF(INDIRECT("FROM_NGS2_SampleSheet!A"&amp;ROW()-5,TRUE)="","",  INDIRECT(    "FROM_NGS2_SampleSheet!"   &amp;  CHAR(64 + MATCH(VLOOKUP(F$6,mapping!$A:$B,2,FALSE),FROM_NGS2_SampleSheet!$1:$1,0))   &amp;  ROW()-5,TRUE)    )</f>
        <v/>
      </c>
      <c r="G753" s="196" t="str">
        <f ca="1" xml:space="preserve"> IF(INDIRECT("FROM_NGS2_SampleSheet!A"&amp;ROW()-5,TRUE)="","",  INDIRECT(    "FROM_NGS2_SampleSheet!"   &amp;  CHAR(64 + MATCH(VLOOKUP(G$6,mapping!$A:$B,2,FALSE),FROM_NGS2_SampleSheet!$1:$1,0))   &amp;  ROW()-5,TRUE)    )</f>
        <v/>
      </c>
      <c r="H753" s="195"/>
      <c r="I753" s="213">
        <v>1</v>
      </c>
      <c r="J753" s="197" t="str">
        <f ca="1">IF(U753=TRUE,    IF($Y$4&gt;96,"TOO MANY",VLOOKUP(B753&amp;"_"&amp;C753&amp;"_"&amp;E753&amp;"_A",CALC!W:X,2,FALSE)),   "")</f>
        <v/>
      </c>
      <c r="L753" s="213">
        <v>1</v>
      </c>
      <c r="M753" s="197" t="str">
        <f ca="1">IF(V753=TRUE,     IF($Y$4&gt;96,"TOO MANY",VLOOKUP(B753&amp;"_"&amp;C753&amp;"_"&amp;E753&amp;"_B",CALC!W:X,2,FALSE)),    "")</f>
        <v/>
      </c>
      <c r="N753" s="206"/>
      <c r="O753" s="213">
        <v>1</v>
      </c>
      <c r="P753" s="197" t="str">
        <f ca="1">IF(W753=TRUE,   IF($Y$4&gt;96,"TOO MANY", VLOOKUP(B753&amp;"_"&amp;C753&amp;"_"&amp;E753&amp;"_C",CALC!W:X,2,FALSE)),   "")</f>
        <v/>
      </c>
      <c r="Q753" s="206"/>
      <c r="R753" s="119" t="b">
        <f t="shared" ca="1" si="84"/>
        <v>0</v>
      </c>
      <c r="S753" s="119" t="b">
        <f t="shared" ca="1" si="82"/>
        <v>0</v>
      </c>
      <c r="T753" s="119" t="b">
        <f t="shared" ca="1" si="83"/>
        <v>0</v>
      </c>
      <c r="U753" s="119" t="b">
        <f t="shared" ca="1" si="85"/>
        <v>0</v>
      </c>
      <c r="V753" s="160" t="b">
        <f t="shared" ca="1" si="86"/>
        <v>0</v>
      </c>
      <c r="W753" s="119" t="b">
        <f t="shared" ca="1" si="87"/>
        <v>0</v>
      </c>
      <c r="X753" s="119" t="b">
        <f t="shared" ca="1" si="88"/>
        <v>0</v>
      </c>
    </row>
    <row r="754" spans="2:24" x14ac:dyDescent="0.25">
      <c r="B754" s="194" t="str">
        <f ca="1" xml:space="preserve"> IF(INDIRECT("FROM_NGS2_SampleSheet!A"&amp;ROW()-5,TRUE)="","",  INDIRECT(    "FROM_NGS2_SampleSheet!"   &amp;  CHAR(64 + MATCH(VLOOKUP(B$6,mapping!$A:$B,2,FALSE),FROM_NGS2_SampleSheet!$1:$1,0))   &amp;  ROW()-5,TRUE)    )</f>
        <v/>
      </c>
      <c r="C754" s="195" t="str">
        <f ca="1" xml:space="preserve"> IF(INDIRECT("FROM_NGS2_SampleSheet!A"&amp;ROW()-5,TRUE)="","",  INDIRECT(    "FROM_NGS2_SampleSheet!"   &amp;  CHAR(64 + MATCH(VLOOKUP(C$6,mapping!$A:$B,2,FALSE),FROM_NGS2_SampleSheet!$1:$1,0))   &amp;  ROW()-5,TRUE)    )</f>
        <v/>
      </c>
      <c r="D754" s="195" t="str">
        <f ca="1" xml:space="preserve"> IF(INDIRECT("FROM_NGS2_SampleSheet!A"&amp;ROW()-5,TRUE)="","",  INDIRECT(    "FROM_NGS2_SampleSheet!"   &amp;  CHAR(64 + MATCH(VLOOKUP(D$6,mapping!$A:$B,2,FALSE),FROM_NGS2_SampleSheet!$1:$1,0))   &amp;  ROW()-5,TRUE)    )</f>
        <v/>
      </c>
      <c r="E754" s="195" t="str">
        <f ca="1" xml:space="preserve"> IF(INDIRECT("FROM_NGS2_SampleSheet!A"&amp;ROW()-5,TRUE)="","",  "e" &amp; INDIRECT(    "FROM_NGS2_SampleSheet!"   &amp;  CHAR(64 + MATCH(VLOOKUP(E$6,mapping!$A:$B,2,FALSE),FROM_NGS2_SampleSheet!$1:$1,0))   &amp;  ROW()-5,TRUE)    )</f>
        <v/>
      </c>
      <c r="F754" s="195" t="str">
        <f ca="1" xml:space="preserve"> IF(INDIRECT("FROM_NGS2_SampleSheet!A"&amp;ROW()-5,TRUE)="","",  INDIRECT(    "FROM_NGS2_SampleSheet!"   &amp;  CHAR(64 + MATCH(VLOOKUP(F$6,mapping!$A:$B,2,FALSE),FROM_NGS2_SampleSheet!$1:$1,0))   &amp;  ROW()-5,TRUE)    )</f>
        <v/>
      </c>
      <c r="G754" s="196" t="str">
        <f ca="1" xml:space="preserve"> IF(INDIRECT("FROM_NGS2_SampleSheet!A"&amp;ROW()-5,TRUE)="","",  INDIRECT(    "FROM_NGS2_SampleSheet!"   &amp;  CHAR(64 + MATCH(VLOOKUP(G$6,mapping!$A:$B,2,FALSE),FROM_NGS2_SampleSheet!$1:$1,0))   &amp;  ROW()-5,TRUE)    )</f>
        <v/>
      </c>
      <c r="H754" s="195"/>
      <c r="I754" s="213">
        <v>1</v>
      </c>
      <c r="J754" s="197" t="str">
        <f ca="1">IF(U754=TRUE,    IF($Y$4&gt;96,"TOO MANY",VLOOKUP(B754&amp;"_"&amp;C754&amp;"_"&amp;E754&amp;"_A",CALC!W:X,2,FALSE)),   "")</f>
        <v/>
      </c>
      <c r="L754" s="213">
        <v>1</v>
      </c>
      <c r="M754" s="197" t="str">
        <f ca="1">IF(V754=TRUE,     IF($Y$4&gt;96,"TOO MANY",VLOOKUP(B754&amp;"_"&amp;C754&amp;"_"&amp;E754&amp;"_B",CALC!W:X,2,FALSE)),    "")</f>
        <v/>
      </c>
      <c r="N754" s="206"/>
      <c r="O754" s="213">
        <v>1</v>
      </c>
      <c r="P754" s="197" t="str">
        <f ca="1">IF(W754=TRUE,   IF($Y$4&gt;96,"TOO MANY", VLOOKUP(B754&amp;"_"&amp;C754&amp;"_"&amp;E754&amp;"_C",CALC!W:X,2,FALSE)),   "")</f>
        <v/>
      </c>
      <c r="Q754" s="206"/>
      <c r="R754" s="119" t="b">
        <f t="shared" ca="1" si="84"/>
        <v>0</v>
      </c>
      <c r="S754" s="119" t="b">
        <f t="shared" ca="1" si="82"/>
        <v>0</v>
      </c>
      <c r="T754" s="119" t="b">
        <f t="shared" ca="1" si="83"/>
        <v>0</v>
      </c>
      <c r="U754" s="119" t="b">
        <f t="shared" ca="1" si="85"/>
        <v>0</v>
      </c>
      <c r="V754" s="160" t="b">
        <f t="shared" ca="1" si="86"/>
        <v>0</v>
      </c>
      <c r="W754" s="119" t="b">
        <f t="shared" ca="1" si="87"/>
        <v>0</v>
      </c>
      <c r="X754" s="119" t="b">
        <f t="shared" ca="1" si="88"/>
        <v>0</v>
      </c>
    </row>
    <row r="755" spans="2:24" x14ac:dyDescent="0.25">
      <c r="B755" s="194" t="str">
        <f ca="1" xml:space="preserve"> IF(INDIRECT("FROM_NGS2_SampleSheet!A"&amp;ROW()-5,TRUE)="","",  INDIRECT(    "FROM_NGS2_SampleSheet!"   &amp;  CHAR(64 + MATCH(VLOOKUP(B$6,mapping!$A:$B,2,FALSE),FROM_NGS2_SampleSheet!$1:$1,0))   &amp;  ROW()-5,TRUE)    )</f>
        <v/>
      </c>
      <c r="C755" s="195" t="str">
        <f ca="1" xml:space="preserve"> IF(INDIRECT("FROM_NGS2_SampleSheet!A"&amp;ROW()-5,TRUE)="","",  INDIRECT(    "FROM_NGS2_SampleSheet!"   &amp;  CHAR(64 + MATCH(VLOOKUP(C$6,mapping!$A:$B,2,FALSE),FROM_NGS2_SampleSheet!$1:$1,0))   &amp;  ROW()-5,TRUE)    )</f>
        <v/>
      </c>
      <c r="D755" s="195" t="str">
        <f ca="1" xml:space="preserve"> IF(INDIRECT("FROM_NGS2_SampleSheet!A"&amp;ROW()-5,TRUE)="","",  INDIRECT(    "FROM_NGS2_SampleSheet!"   &amp;  CHAR(64 + MATCH(VLOOKUP(D$6,mapping!$A:$B,2,FALSE),FROM_NGS2_SampleSheet!$1:$1,0))   &amp;  ROW()-5,TRUE)    )</f>
        <v/>
      </c>
      <c r="E755" s="195" t="str">
        <f ca="1" xml:space="preserve"> IF(INDIRECT("FROM_NGS2_SampleSheet!A"&amp;ROW()-5,TRUE)="","",  "e" &amp; INDIRECT(    "FROM_NGS2_SampleSheet!"   &amp;  CHAR(64 + MATCH(VLOOKUP(E$6,mapping!$A:$B,2,FALSE),FROM_NGS2_SampleSheet!$1:$1,0))   &amp;  ROW()-5,TRUE)    )</f>
        <v/>
      </c>
      <c r="F755" s="195" t="str">
        <f ca="1" xml:space="preserve"> IF(INDIRECT("FROM_NGS2_SampleSheet!A"&amp;ROW()-5,TRUE)="","",  INDIRECT(    "FROM_NGS2_SampleSheet!"   &amp;  CHAR(64 + MATCH(VLOOKUP(F$6,mapping!$A:$B,2,FALSE),FROM_NGS2_SampleSheet!$1:$1,0))   &amp;  ROW()-5,TRUE)    )</f>
        <v/>
      </c>
      <c r="G755" s="196" t="str">
        <f ca="1" xml:space="preserve"> IF(INDIRECT("FROM_NGS2_SampleSheet!A"&amp;ROW()-5,TRUE)="","",  INDIRECT(    "FROM_NGS2_SampleSheet!"   &amp;  CHAR(64 + MATCH(VLOOKUP(G$6,mapping!$A:$B,2,FALSE),FROM_NGS2_SampleSheet!$1:$1,0))   &amp;  ROW()-5,TRUE)    )</f>
        <v/>
      </c>
      <c r="H755" s="195"/>
      <c r="I755" s="213">
        <v>1</v>
      </c>
      <c r="J755" s="197" t="str">
        <f ca="1">IF(U755=TRUE,    IF($Y$4&gt;96,"TOO MANY",VLOOKUP(B755&amp;"_"&amp;C755&amp;"_"&amp;E755&amp;"_A",CALC!W:X,2,FALSE)),   "")</f>
        <v/>
      </c>
      <c r="L755" s="213">
        <v>1</v>
      </c>
      <c r="M755" s="197" t="str">
        <f ca="1">IF(V755=TRUE,     IF($Y$4&gt;96,"TOO MANY",VLOOKUP(B755&amp;"_"&amp;C755&amp;"_"&amp;E755&amp;"_B",CALC!W:X,2,FALSE)),    "")</f>
        <v/>
      </c>
      <c r="N755" s="206"/>
      <c r="O755" s="213">
        <v>1</v>
      </c>
      <c r="P755" s="197" t="str">
        <f ca="1">IF(W755=TRUE,   IF($Y$4&gt;96,"TOO MANY", VLOOKUP(B755&amp;"_"&amp;C755&amp;"_"&amp;E755&amp;"_C",CALC!W:X,2,FALSE)),   "")</f>
        <v/>
      </c>
      <c r="Q755" s="206"/>
      <c r="R755" s="119" t="b">
        <f t="shared" ca="1" si="84"/>
        <v>0</v>
      </c>
      <c r="S755" s="119" t="b">
        <f t="shared" ca="1" si="82"/>
        <v>0</v>
      </c>
      <c r="T755" s="119" t="b">
        <f t="shared" ca="1" si="83"/>
        <v>0</v>
      </c>
      <c r="U755" s="119" t="b">
        <f t="shared" ca="1" si="85"/>
        <v>0</v>
      </c>
      <c r="V755" s="160" t="b">
        <f t="shared" ca="1" si="86"/>
        <v>0</v>
      </c>
      <c r="W755" s="119" t="b">
        <f t="shared" ca="1" si="87"/>
        <v>0</v>
      </c>
      <c r="X755" s="119" t="b">
        <f t="shared" ca="1" si="88"/>
        <v>0</v>
      </c>
    </row>
    <row r="756" spans="2:24" x14ac:dyDescent="0.25">
      <c r="B756" s="194" t="str">
        <f ca="1" xml:space="preserve"> IF(INDIRECT("FROM_NGS2_SampleSheet!A"&amp;ROW()-5,TRUE)="","",  INDIRECT(    "FROM_NGS2_SampleSheet!"   &amp;  CHAR(64 + MATCH(VLOOKUP(B$6,mapping!$A:$B,2,FALSE),FROM_NGS2_SampleSheet!$1:$1,0))   &amp;  ROW()-5,TRUE)    )</f>
        <v/>
      </c>
      <c r="C756" s="195" t="str">
        <f ca="1" xml:space="preserve"> IF(INDIRECT("FROM_NGS2_SampleSheet!A"&amp;ROW()-5,TRUE)="","",  INDIRECT(    "FROM_NGS2_SampleSheet!"   &amp;  CHAR(64 + MATCH(VLOOKUP(C$6,mapping!$A:$B,2,FALSE),FROM_NGS2_SampleSheet!$1:$1,0))   &amp;  ROW()-5,TRUE)    )</f>
        <v/>
      </c>
      <c r="D756" s="195" t="str">
        <f ca="1" xml:space="preserve"> IF(INDIRECT("FROM_NGS2_SampleSheet!A"&amp;ROW()-5,TRUE)="","",  INDIRECT(    "FROM_NGS2_SampleSheet!"   &amp;  CHAR(64 + MATCH(VLOOKUP(D$6,mapping!$A:$B,2,FALSE),FROM_NGS2_SampleSheet!$1:$1,0))   &amp;  ROW()-5,TRUE)    )</f>
        <v/>
      </c>
      <c r="E756" s="195" t="str">
        <f ca="1" xml:space="preserve"> IF(INDIRECT("FROM_NGS2_SampleSheet!A"&amp;ROW()-5,TRUE)="","",  "e" &amp; INDIRECT(    "FROM_NGS2_SampleSheet!"   &amp;  CHAR(64 + MATCH(VLOOKUP(E$6,mapping!$A:$B,2,FALSE),FROM_NGS2_SampleSheet!$1:$1,0))   &amp;  ROW()-5,TRUE)    )</f>
        <v/>
      </c>
      <c r="F756" s="195" t="str">
        <f ca="1" xml:space="preserve"> IF(INDIRECT("FROM_NGS2_SampleSheet!A"&amp;ROW()-5,TRUE)="","",  INDIRECT(    "FROM_NGS2_SampleSheet!"   &amp;  CHAR(64 + MATCH(VLOOKUP(F$6,mapping!$A:$B,2,FALSE),FROM_NGS2_SampleSheet!$1:$1,0))   &amp;  ROW()-5,TRUE)    )</f>
        <v/>
      </c>
      <c r="G756" s="196" t="str">
        <f ca="1" xml:space="preserve"> IF(INDIRECT("FROM_NGS2_SampleSheet!A"&amp;ROW()-5,TRUE)="","",  INDIRECT(    "FROM_NGS2_SampleSheet!"   &amp;  CHAR(64 + MATCH(VLOOKUP(G$6,mapping!$A:$B,2,FALSE),FROM_NGS2_SampleSheet!$1:$1,0))   &amp;  ROW()-5,TRUE)    )</f>
        <v/>
      </c>
      <c r="H756" s="195"/>
      <c r="I756" s="213">
        <v>1</v>
      </c>
      <c r="J756" s="197" t="str">
        <f ca="1">IF(U756=TRUE,    IF($Y$4&gt;96,"TOO MANY",VLOOKUP(B756&amp;"_"&amp;C756&amp;"_"&amp;E756&amp;"_A",CALC!W:X,2,FALSE)),   "")</f>
        <v/>
      </c>
      <c r="L756" s="213">
        <v>1</v>
      </c>
      <c r="M756" s="197" t="str">
        <f ca="1">IF(V756=TRUE,     IF($Y$4&gt;96,"TOO MANY",VLOOKUP(B756&amp;"_"&amp;C756&amp;"_"&amp;E756&amp;"_B",CALC!W:X,2,FALSE)),    "")</f>
        <v/>
      </c>
      <c r="N756" s="206"/>
      <c r="O756" s="213">
        <v>1</v>
      </c>
      <c r="P756" s="197" t="str">
        <f ca="1">IF(W756=TRUE,   IF($Y$4&gt;96,"TOO MANY", VLOOKUP(B756&amp;"_"&amp;C756&amp;"_"&amp;E756&amp;"_C",CALC!W:X,2,FALSE)),   "")</f>
        <v/>
      </c>
      <c r="Q756" s="206"/>
      <c r="R756" s="119" t="b">
        <f t="shared" ca="1" si="84"/>
        <v>0</v>
      </c>
      <c r="S756" s="119" t="b">
        <f t="shared" ca="1" si="82"/>
        <v>0</v>
      </c>
      <c r="T756" s="119" t="b">
        <f t="shared" ca="1" si="83"/>
        <v>0</v>
      </c>
      <c r="U756" s="119" t="b">
        <f t="shared" ca="1" si="85"/>
        <v>0</v>
      </c>
      <c r="V756" s="160" t="b">
        <f t="shared" ca="1" si="86"/>
        <v>0</v>
      </c>
      <c r="W756" s="119" t="b">
        <f t="shared" ca="1" si="87"/>
        <v>0</v>
      </c>
      <c r="X756" s="119" t="b">
        <f t="shared" ca="1" si="88"/>
        <v>0</v>
      </c>
    </row>
    <row r="757" spans="2:24" x14ac:dyDescent="0.25">
      <c r="B757" s="194" t="str">
        <f ca="1" xml:space="preserve"> IF(INDIRECT("FROM_NGS2_SampleSheet!A"&amp;ROW()-5,TRUE)="","",  INDIRECT(    "FROM_NGS2_SampleSheet!"   &amp;  CHAR(64 + MATCH(VLOOKUP(B$6,mapping!$A:$B,2,FALSE),FROM_NGS2_SampleSheet!$1:$1,0))   &amp;  ROW()-5,TRUE)    )</f>
        <v/>
      </c>
      <c r="C757" s="195" t="str">
        <f ca="1" xml:space="preserve"> IF(INDIRECT("FROM_NGS2_SampleSheet!A"&amp;ROW()-5,TRUE)="","",  INDIRECT(    "FROM_NGS2_SampleSheet!"   &amp;  CHAR(64 + MATCH(VLOOKUP(C$6,mapping!$A:$B,2,FALSE),FROM_NGS2_SampleSheet!$1:$1,0))   &amp;  ROW()-5,TRUE)    )</f>
        <v/>
      </c>
      <c r="D757" s="195" t="str">
        <f ca="1" xml:space="preserve"> IF(INDIRECT("FROM_NGS2_SampleSheet!A"&amp;ROW()-5,TRUE)="","",  INDIRECT(    "FROM_NGS2_SampleSheet!"   &amp;  CHAR(64 + MATCH(VLOOKUP(D$6,mapping!$A:$B,2,FALSE),FROM_NGS2_SampleSheet!$1:$1,0))   &amp;  ROW()-5,TRUE)    )</f>
        <v/>
      </c>
      <c r="E757" s="195" t="str">
        <f ca="1" xml:space="preserve"> IF(INDIRECT("FROM_NGS2_SampleSheet!A"&amp;ROW()-5,TRUE)="","",  "e" &amp; INDIRECT(    "FROM_NGS2_SampleSheet!"   &amp;  CHAR(64 + MATCH(VLOOKUP(E$6,mapping!$A:$B,2,FALSE),FROM_NGS2_SampleSheet!$1:$1,0))   &amp;  ROW()-5,TRUE)    )</f>
        <v/>
      </c>
      <c r="F757" s="195" t="str">
        <f ca="1" xml:space="preserve"> IF(INDIRECT("FROM_NGS2_SampleSheet!A"&amp;ROW()-5,TRUE)="","",  INDIRECT(    "FROM_NGS2_SampleSheet!"   &amp;  CHAR(64 + MATCH(VLOOKUP(F$6,mapping!$A:$B,2,FALSE),FROM_NGS2_SampleSheet!$1:$1,0))   &amp;  ROW()-5,TRUE)    )</f>
        <v/>
      </c>
      <c r="G757" s="196" t="str">
        <f ca="1" xml:space="preserve"> IF(INDIRECT("FROM_NGS2_SampleSheet!A"&amp;ROW()-5,TRUE)="","",  INDIRECT(    "FROM_NGS2_SampleSheet!"   &amp;  CHAR(64 + MATCH(VLOOKUP(G$6,mapping!$A:$B,2,FALSE),FROM_NGS2_SampleSheet!$1:$1,0))   &amp;  ROW()-5,TRUE)    )</f>
        <v/>
      </c>
      <c r="H757" s="195"/>
      <c r="I757" s="213">
        <v>1</v>
      </c>
      <c r="J757" s="197" t="str">
        <f ca="1">IF(U757=TRUE,    IF($Y$4&gt;96,"TOO MANY",VLOOKUP(B757&amp;"_"&amp;C757&amp;"_"&amp;E757&amp;"_A",CALC!W:X,2,FALSE)),   "")</f>
        <v/>
      </c>
      <c r="L757" s="213">
        <v>1</v>
      </c>
      <c r="M757" s="197" t="str">
        <f ca="1">IF(V757=TRUE,     IF($Y$4&gt;96,"TOO MANY",VLOOKUP(B757&amp;"_"&amp;C757&amp;"_"&amp;E757&amp;"_B",CALC!W:X,2,FALSE)),    "")</f>
        <v/>
      </c>
      <c r="N757" s="206"/>
      <c r="O757" s="213">
        <v>1</v>
      </c>
      <c r="P757" s="197" t="str">
        <f ca="1">IF(W757=TRUE,   IF($Y$4&gt;96,"TOO MANY", VLOOKUP(B757&amp;"_"&amp;C757&amp;"_"&amp;E757&amp;"_C",CALC!W:X,2,FALSE)),   "")</f>
        <v/>
      </c>
      <c r="Q757" s="206"/>
      <c r="R757" s="119" t="b">
        <f t="shared" ca="1" si="84"/>
        <v>0</v>
      </c>
      <c r="S757" s="119" t="b">
        <f t="shared" ca="1" si="82"/>
        <v>0</v>
      </c>
      <c r="T757" s="119" t="b">
        <f t="shared" ca="1" si="83"/>
        <v>0</v>
      </c>
      <c r="U757" s="119" t="b">
        <f t="shared" ca="1" si="85"/>
        <v>0</v>
      </c>
      <c r="V757" s="160" t="b">
        <f t="shared" ca="1" si="86"/>
        <v>0</v>
      </c>
      <c r="W757" s="119" t="b">
        <f t="shared" ca="1" si="87"/>
        <v>0</v>
      </c>
      <c r="X757" s="119" t="b">
        <f t="shared" ca="1" si="88"/>
        <v>0</v>
      </c>
    </row>
    <row r="758" spans="2:24" x14ac:dyDescent="0.25">
      <c r="B758" s="194" t="str">
        <f ca="1" xml:space="preserve"> IF(INDIRECT("FROM_NGS2_SampleSheet!A"&amp;ROW()-5,TRUE)="","",  INDIRECT(    "FROM_NGS2_SampleSheet!"   &amp;  CHAR(64 + MATCH(VLOOKUP(B$6,mapping!$A:$B,2,FALSE),FROM_NGS2_SampleSheet!$1:$1,0))   &amp;  ROW()-5,TRUE)    )</f>
        <v/>
      </c>
      <c r="C758" s="195" t="str">
        <f ca="1" xml:space="preserve"> IF(INDIRECT("FROM_NGS2_SampleSheet!A"&amp;ROW()-5,TRUE)="","",  INDIRECT(    "FROM_NGS2_SampleSheet!"   &amp;  CHAR(64 + MATCH(VLOOKUP(C$6,mapping!$A:$B,2,FALSE),FROM_NGS2_SampleSheet!$1:$1,0))   &amp;  ROW()-5,TRUE)    )</f>
        <v/>
      </c>
      <c r="D758" s="195" t="str">
        <f ca="1" xml:space="preserve"> IF(INDIRECT("FROM_NGS2_SampleSheet!A"&amp;ROW()-5,TRUE)="","",  INDIRECT(    "FROM_NGS2_SampleSheet!"   &amp;  CHAR(64 + MATCH(VLOOKUP(D$6,mapping!$A:$B,2,FALSE),FROM_NGS2_SampleSheet!$1:$1,0))   &amp;  ROW()-5,TRUE)    )</f>
        <v/>
      </c>
      <c r="E758" s="195" t="str">
        <f ca="1" xml:space="preserve"> IF(INDIRECT("FROM_NGS2_SampleSheet!A"&amp;ROW()-5,TRUE)="","",  "e" &amp; INDIRECT(    "FROM_NGS2_SampleSheet!"   &amp;  CHAR(64 + MATCH(VLOOKUP(E$6,mapping!$A:$B,2,FALSE),FROM_NGS2_SampleSheet!$1:$1,0))   &amp;  ROW()-5,TRUE)    )</f>
        <v/>
      </c>
      <c r="F758" s="195" t="str">
        <f ca="1" xml:space="preserve"> IF(INDIRECT("FROM_NGS2_SampleSheet!A"&amp;ROW()-5,TRUE)="","",  INDIRECT(    "FROM_NGS2_SampleSheet!"   &amp;  CHAR(64 + MATCH(VLOOKUP(F$6,mapping!$A:$B,2,FALSE),FROM_NGS2_SampleSheet!$1:$1,0))   &amp;  ROW()-5,TRUE)    )</f>
        <v/>
      </c>
      <c r="G758" s="196" t="str">
        <f ca="1" xml:space="preserve"> IF(INDIRECT("FROM_NGS2_SampleSheet!A"&amp;ROW()-5,TRUE)="","",  INDIRECT(    "FROM_NGS2_SampleSheet!"   &amp;  CHAR(64 + MATCH(VLOOKUP(G$6,mapping!$A:$B,2,FALSE),FROM_NGS2_SampleSheet!$1:$1,0))   &amp;  ROW()-5,TRUE)    )</f>
        <v/>
      </c>
      <c r="H758" s="195"/>
      <c r="I758" s="213">
        <v>1</v>
      </c>
      <c r="J758" s="197" t="str">
        <f ca="1">IF(U758=TRUE,    IF($Y$4&gt;96,"TOO MANY",VLOOKUP(B758&amp;"_"&amp;C758&amp;"_"&amp;E758&amp;"_A",CALC!W:X,2,FALSE)),   "")</f>
        <v/>
      </c>
      <c r="L758" s="213">
        <v>1</v>
      </c>
      <c r="M758" s="197" t="str">
        <f ca="1">IF(V758=TRUE,     IF($Y$4&gt;96,"TOO MANY",VLOOKUP(B758&amp;"_"&amp;C758&amp;"_"&amp;E758&amp;"_B",CALC!W:X,2,FALSE)),    "")</f>
        <v/>
      </c>
      <c r="N758" s="206"/>
      <c r="O758" s="213">
        <v>1</v>
      </c>
      <c r="P758" s="197" t="str">
        <f ca="1">IF(W758=TRUE,   IF($Y$4&gt;96,"TOO MANY", VLOOKUP(B758&amp;"_"&amp;C758&amp;"_"&amp;E758&amp;"_C",CALC!W:X,2,FALSE)),   "")</f>
        <v/>
      </c>
      <c r="Q758" s="206"/>
      <c r="R758" s="119" t="b">
        <f t="shared" ca="1" si="84"/>
        <v>0</v>
      </c>
      <c r="S758" s="119" t="b">
        <f t="shared" ca="1" si="82"/>
        <v>0</v>
      </c>
      <c r="T758" s="119" t="b">
        <f t="shared" ca="1" si="83"/>
        <v>0</v>
      </c>
      <c r="U758" s="119" t="b">
        <f t="shared" ca="1" si="85"/>
        <v>0</v>
      </c>
      <c r="V758" s="160" t="b">
        <f t="shared" ca="1" si="86"/>
        <v>0</v>
      </c>
      <c r="W758" s="119" t="b">
        <f t="shared" ca="1" si="87"/>
        <v>0</v>
      </c>
      <c r="X758" s="119" t="b">
        <f t="shared" ca="1" si="88"/>
        <v>0</v>
      </c>
    </row>
    <row r="759" spans="2:24" x14ac:dyDescent="0.25">
      <c r="B759" s="194" t="str">
        <f ca="1" xml:space="preserve"> IF(INDIRECT("FROM_NGS2_SampleSheet!A"&amp;ROW()-5,TRUE)="","",  INDIRECT(    "FROM_NGS2_SampleSheet!"   &amp;  CHAR(64 + MATCH(VLOOKUP(B$6,mapping!$A:$B,2,FALSE),FROM_NGS2_SampleSheet!$1:$1,0))   &amp;  ROW()-5,TRUE)    )</f>
        <v/>
      </c>
      <c r="C759" s="195" t="str">
        <f ca="1" xml:space="preserve"> IF(INDIRECT("FROM_NGS2_SampleSheet!A"&amp;ROW()-5,TRUE)="","",  INDIRECT(    "FROM_NGS2_SampleSheet!"   &amp;  CHAR(64 + MATCH(VLOOKUP(C$6,mapping!$A:$B,2,FALSE),FROM_NGS2_SampleSheet!$1:$1,0))   &amp;  ROW()-5,TRUE)    )</f>
        <v/>
      </c>
      <c r="D759" s="195" t="str">
        <f ca="1" xml:space="preserve"> IF(INDIRECT("FROM_NGS2_SampleSheet!A"&amp;ROW()-5,TRUE)="","",  INDIRECT(    "FROM_NGS2_SampleSheet!"   &amp;  CHAR(64 + MATCH(VLOOKUP(D$6,mapping!$A:$B,2,FALSE),FROM_NGS2_SampleSheet!$1:$1,0))   &amp;  ROW()-5,TRUE)    )</f>
        <v/>
      </c>
      <c r="E759" s="195" t="str">
        <f ca="1" xml:space="preserve"> IF(INDIRECT("FROM_NGS2_SampleSheet!A"&amp;ROW()-5,TRUE)="","",  "e" &amp; INDIRECT(    "FROM_NGS2_SampleSheet!"   &amp;  CHAR(64 + MATCH(VLOOKUP(E$6,mapping!$A:$B,2,FALSE),FROM_NGS2_SampleSheet!$1:$1,0))   &amp;  ROW()-5,TRUE)    )</f>
        <v/>
      </c>
      <c r="F759" s="195" t="str">
        <f ca="1" xml:space="preserve"> IF(INDIRECT("FROM_NGS2_SampleSheet!A"&amp;ROW()-5,TRUE)="","",  INDIRECT(    "FROM_NGS2_SampleSheet!"   &amp;  CHAR(64 + MATCH(VLOOKUP(F$6,mapping!$A:$B,2,FALSE),FROM_NGS2_SampleSheet!$1:$1,0))   &amp;  ROW()-5,TRUE)    )</f>
        <v/>
      </c>
      <c r="G759" s="196" t="str">
        <f ca="1" xml:space="preserve"> IF(INDIRECT("FROM_NGS2_SampleSheet!A"&amp;ROW()-5,TRUE)="","",  INDIRECT(    "FROM_NGS2_SampleSheet!"   &amp;  CHAR(64 + MATCH(VLOOKUP(G$6,mapping!$A:$B,2,FALSE),FROM_NGS2_SampleSheet!$1:$1,0))   &amp;  ROW()-5,TRUE)    )</f>
        <v/>
      </c>
      <c r="H759" s="195"/>
      <c r="I759" s="213">
        <v>1</v>
      </c>
      <c r="J759" s="197" t="str">
        <f ca="1">IF(U759=TRUE,    IF($Y$4&gt;96,"TOO MANY",VLOOKUP(B759&amp;"_"&amp;C759&amp;"_"&amp;E759&amp;"_A",CALC!W:X,2,FALSE)),   "")</f>
        <v/>
      </c>
      <c r="L759" s="213">
        <v>1</v>
      </c>
      <c r="M759" s="197" t="str">
        <f ca="1">IF(V759=TRUE,     IF($Y$4&gt;96,"TOO MANY",VLOOKUP(B759&amp;"_"&amp;C759&amp;"_"&amp;E759&amp;"_B",CALC!W:X,2,FALSE)),    "")</f>
        <v/>
      </c>
      <c r="N759" s="206"/>
      <c r="O759" s="213">
        <v>1</v>
      </c>
      <c r="P759" s="197" t="str">
        <f ca="1">IF(W759=TRUE,   IF($Y$4&gt;96,"TOO MANY", VLOOKUP(B759&amp;"_"&amp;C759&amp;"_"&amp;E759&amp;"_C",CALC!W:X,2,FALSE)),   "")</f>
        <v/>
      </c>
      <c r="Q759" s="206"/>
      <c r="R759" s="119" t="b">
        <f t="shared" ca="1" si="84"/>
        <v>0</v>
      </c>
      <c r="S759" s="119" t="b">
        <f t="shared" ca="1" si="82"/>
        <v>0</v>
      </c>
      <c r="T759" s="119" t="b">
        <f t="shared" ca="1" si="83"/>
        <v>0</v>
      </c>
      <c r="U759" s="119" t="b">
        <f t="shared" ca="1" si="85"/>
        <v>0</v>
      </c>
      <c r="V759" s="160" t="b">
        <f t="shared" ca="1" si="86"/>
        <v>0</v>
      </c>
      <c r="W759" s="119" t="b">
        <f t="shared" ca="1" si="87"/>
        <v>0</v>
      </c>
      <c r="X759" s="119" t="b">
        <f t="shared" ca="1" si="88"/>
        <v>0</v>
      </c>
    </row>
    <row r="760" spans="2:24" x14ac:dyDescent="0.25">
      <c r="B760" s="194" t="str">
        <f ca="1" xml:space="preserve"> IF(INDIRECT("FROM_NGS2_SampleSheet!A"&amp;ROW()-5,TRUE)="","",  INDIRECT(    "FROM_NGS2_SampleSheet!"   &amp;  CHAR(64 + MATCH(VLOOKUP(B$6,mapping!$A:$B,2,FALSE),FROM_NGS2_SampleSheet!$1:$1,0))   &amp;  ROW()-5,TRUE)    )</f>
        <v/>
      </c>
      <c r="C760" s="195" t="str">
        <f ca="1" xml:space="preserve"> IF(INDIRECT("FROM_NGS2_SampleSheet!A"&amp;ROW()-5,TRUE)="","",  INDIRECT(    "FROM_NGS2_SampleSheet!"   &amp;  CHAR(64 + MATCH(VLOOKUP(C$6,mapping!$A:$B,2,FALSE),FROM_NGS2_SampleSheet!$1:$1,0))   &amp;  ROW()-5,TRUE)    )</f>
        <v/>
      </c>
      <c r="D760" s="195" t="str">
        <f ca="1" xml:space="preserve"> IF(INDIRECT("FROM_NGS2_SampleSheet!A"&amp;ROW()-5,TRUE)="","",  INDIRECT(    "FROM_NGS2_SampleSheet!"   &amp;  CHAR(64 + MATCH(VLOOKUP(D$6,mapping!$A:$B,2,FALSE),FROM_NGS2_SampleSheet!$1:$1,0))   &amp;  ROW()-5,TRUE)    )</f>
        <v/>
      </c>
      <c r="E760" s="195" t="str">
        <f ca="1" xml:space="preserve"> IF(INDIRECT("FROM_NGS2_SampleSheet!A"&amp;ROW()-5,TRUE)="","",  "e" &amp; INDIRECT(    "FROM_NGS2_SampleSheet!"   &amp;  CHAR(64 + MATCH(VLOOKUP(E$6,mapping!$A:$B,2,FALSE),FROM_NGS2_SampleSheet!$1:$1,0))   &amp;  ROW()-5,TRUE)    )</f>
        <v/>
      </c>
      <c r="F760" s="195" t="str">
        <f ca="1" xml:space="preserve"> IF(INDIRECT("FROM_NGS2_SampleSheet!A"&amp;ROW()-5,TRUE)="","",  INDIRECT(    "FROM_NGS2_SampleSheet!"   &amp;  CHAR(64 + MATCH(VLOOKUP(F$6,mapping!$A:$B,2,FALSE),FROM_NGS2_SampleSheet!$1:$1,0))   &amp;  ROW()-5,TRUE)    )</f>
        <v/>
      </c>
      <c r="G760" s="196" t="str">
        <f ca="1" xml:space="preserve"> IF(INDIRECT("FROM_NGS2_SampleSheet!A"&amp;ROW()-5,TRUE)="","",  INDIRECT(    "FROM_NGS2_SampleSheet!"   &amp;  CHAR(64 + MATCH(VLOOKUP(G$6,mapping!$A:$B,2,FALSE),FROM_NGS2_SampleSheet!$1:$1,0))   &amp;  ROW()-5,TRUE)    )</f>
        <v/>
      </c>
      <c r="H760" s="195"/>
      <c r="I760" s="213">
        <v>1</v>
      </c>
      <c r="J760" s="197" t="str">
        <f ca="1">IF(U760=TRUE,    IF($Y$4&gt;96,"TOO MANY",VLOOKUP(B760&amp;"_"&amp;C760&amp;"_"&amp;E760&amp;"_A",CALC!W:X,2,FALSE)),   "")</f>
        <v/>
      </c>
      <c r="L760" s="213">
        <v>1</v>
      </c>
      <c r="M760" s="197" t="str">
        <f ca="1">IF(V760=TRUE,     IF($Y$4&gt;96,"TOO MANY",VLOOKUP(B760&amp;"_"&amp;C760&amp;"_"&amp;E760&amp;"_B",CALC!W:X,2,FALSE)),    "")</f>
        <v/>
      </c>
      <c r="N760" s="206"/>
      <c r="O760" s="213">
        <v>1</v>
      </c>
      <c r="P760" s="197" t="str">
        <f ca="1">IF(W760=TRUE,   IF($Y$4&gt;96,"TOO MANY", VLOOKUP(B760&amp;"_"&amp;C760&amp;"_"&amp;E760&amp;"_C",CALC!W:X,2,FALSE)),   "")</f>
        <v/>
      </c>
      <c r="Q760" s="206"/>
      <c r="R760" s="119" t="b">
        <f t="shared" ca="1" si="84"/>
        <v>0</v>
      </c>
      <c r="S760" s="119" t="b">
        <f t="shared" ca="1" si="82"/>
        <v>0</v>
      </c>
      <c r="T760" s="119" t="b">
        <f t="shared" ca="1" si="83"/>
        <v>0</v>
      </c>
      <c r="U760" s="119" t="b">
        <f t="shared" ca="1" si="85"/>
        <v>0</v>
      </c>
      <c r="V760" s="160" t="b">
        <f t="shared" ca="1" si="86"/>
        <v>0</v>
      </c>
      <c r="W760" s="119" t="b">
        <f t="shared" ca="1" si="87"/>
        <v>0</v>
      </c>
      <c r="X760" s="119" t="b">
        <f t="shared" ca="1" si="88"/>
        <v>0</v>
      </c>
    </row>
    <row r="761" spans="2:24" x14ac:dyDescent="0.25">
      <c r="B761" s="194" t="str">
        <f ca="1" xml:space="preserve"> IF(INDIRECT("FROM_NGS2_SampleSheet!A"&amp;ROW()-5,TRUE)="","",  INDIRECT(    "FROM_NGS2_SampleSheet!"   &amp;  CHAR(64 + MATCH(VLOOKUP(B$6,mapping!$A:$B,2,FALSE),FROM_NGS2_SampleSheet!$1:$1,0))   &amp;  ROW()-5,TRUE)    )</f>
        <v/>
      </c>
      <c r="C761" s="195" t="str">
        <f ca="1" xml:space="preserve"> IF(INDIRECT("FROM_NGS2_SampleSheet!A"&amp;ROW()-5,TRUE)="","",  INDIRECT(    "FROM_NGS2_SampleSheet!"   &amp;  CHAR(64 + MATCH(VLOOKUP(C$6,mapping!$A:$B,2,FALSE),FROM_NGS2_SampleSheet!$1:$1,0))   &amp;  ROW()-5,TRUE)    )</f>
        <v/>
      </c>
      <c r="D761" s="195" t="str">
        <f ca="1" xml:space="preserve"> IF(INDIRECT("FROM_NGS2_SampleSheet!A"&amp;ROW()-5,TRUE)="","",  INDIRECT(    "FROM_NGS2_SampleSheet!"   &amp;  CHAR(64 + MATCH(VLOOKUP(D$6,mapping!$A:$B,2,FALSE),FROM_NGS2_SampleSheet!$1:$1,0))   &amp;  ROW()-5,TRUE)    )</f>
        <v/>
      </c>
      <c r="E761" s="195" t="str">
        <f ca="1" xml:space="preserve"> IF(INDIRECT("FROM_NGS2_SampleSheet!A"&amp;ROW()-5,TRUE)="","",  "e" &amp; INDIRECT(    "FROM_NGS2_SampleSheet!"   &amp;  CHAR(64 + MATCH(VLOOKUP(E$6,mapping!$A:$B,2,FALSE),FROM_NGS2_SampleSheet!$1:$1,0))   &amp;  ROW()-5,TRUE)    )</f>
        <v/>
      </c>
      <c r="F761" s="195" t="str">
        <f ca="1" xml:space="preserve"> IF(INDIRECT("FROM_NGS2_SampleSheet!A"&amp;ROW()-5,TRUE)="","",  INDIRECT(    "FROM_NGS2_SampleSheet!"   &amp;  CHAR(64 + MATCH(VLOOKUP(F$6,mapping!$A:$B,2,FALSE),FROM_NGS2_SampleSheet!$1:$1,0))   &amp;  ROW()-5,TRUE)    )</f>
        <v/>
      </c>
      <c r="G761" s="196" t="str">
        <f ca="1" xml:space="preserve"> IF(INDIRECT("FROM_NGS2_SampleSheet!A"&amp;ROW()-5,TRUE)="","",  INDIRECT(    "FROM_NGS2_SampleSheet!"   &amp;  CHAR(64 + MATCH(VLOOKUP(G$6,mapping!$A:$B,2,FALSE),FROM_NGS2_SampleSheet!$1:$1,0))   &amp;  ROW()-5,TRUE)    )</f>
        <v/>
      </c>
      <c r="H761" s="195"/>
      <c r="I761" s="213">
        <v>1</v>
      </c>
      <c r="J761" s="197" t="str">
        <f ca="1">IF(U761=TRUE,    IF($Y$4&gt;96,"TOO MANY",VLOOKUP(B761&amp;"_"&amp;C761&amp;"_"&amp;E761&amp;"_A",CALC!W:X,2,FALSE)),   "")</f>
        <v/>
      </c>
      <c r="L761" s="213">
        <v>1</v>
      </c>
      <c r="M761" s="197" t="str">
        <f ca="1">IF(V761=TRUE,     IF($Y$4&gt;96,"TOO MANY",VLOOKUP(B761&amp;"_"&amp;C761&amp;"_"&amp;E761&amp;"_B",CALC!W:X,2,FALSE)),    "")</f>
        <v/>
      </c>
      <c r="N761" s="206"/>
      <c r="O761" s="213">
        <v>1</v>
      </c>
      <c r="P761" s="197" t="str">
        <f ca="1">IF(W761=TRUE,   IF($Y$4&gt;96,"TOO MANY", VLOOKUP(B761&amp;"_"&amp;C761&amp;"_"&amp;E761&amp;"_C",CALC!W:X,2,FALSE)),   "")</f>
        <v/>
      </c>
      <c r="Q761" s="206"/>
      <c r="R761" s="119" t="b">
        <f t="shared" ca="1" si="84"/>
        <v>0</v>
      </c>
      <c r="S761" s="119" t="b">
        <f t="shared" ca="1" si="82"/>
        <v>0</v>
      </c>
      <c r="T761" s="119" t="b">
        <f t="shared" ca="1" si="83"/>
        <v>0</v>
      </c>
      <c r="U761" s="119" t="b">
        <f t="shared" ca="1" si="85"/>
        <v>0</v>
      </c>
      <c r="V761" s="160" t="b">
        <f t="shared" ca="1" si="86"/>
        <v>0</v>
      </c>
      <c r="W761" s="119" t="b">
        <f t="shared" ca="1" si="87"/>
        <v>0</v>
      </c>
      <c r="X761" s="119" t="b">
        <f t="shared" ca="1" si="88"/>
        <v>0</v>
      </c>
    </row>
    <row r="762" spans="2:24" x14ac:dyDescent="0.25">
      <c r="B762" s="194" t="str">
        <f ca="1" xml:space="preserve"> IF(INDIRECT("FROM_NGS2_SampleSheet!A"&amp;ROW()-5,TRUE)="","",  INDIRECT(    "FROM_NGS2_SampleSheet!"   &amp;  CHAR(64 + MATCH(VLOOKUP(B$6,mapping!$A:$B,2,FALSE),FROM_NGS2_SampleSheet!$1:$1,0))   &amp;  ROW()-5,TRUE)    )</f>
        <v/>
      </c>
      <c r="C762" s="195" t="str">
        <f ca="1" xml:space="preserve"> IF(INDIRECT("FROM_NGS2_SampleSheet!A"&amp;ROW()-5,TRUE)="","",  INDIRECT(    "FROM_NGS2_SampleSheet!"   &amp;  CHAR(64 + MATCH(VLOOKUP(C$6,mapping!$A:$B,2,FALSE),FROM_NGS2_SampleSheet!$1:$1,0))   &amp;  ROW()-5,TRUE)    )</f>
        <v/>
      </c>
      <c r="D762" s="195" t="str">
        <f ca="1" xml:space="preserve"> IF(INDIRECT("FROM_NGS2_SampleSheet!A"&amp;ROW()-5,TRUE)="","",  INDIRECT(    "FROM_NGS2_SampleSheet!"   &amp;  CHAR(64 + MATCH(VLOOKUP(D$6,mapping!$A:$B,2,FALSE),FROM_NGS2_SampleSheet!$1:$1,0))   &amp;  ROW()-5,TRUE)    )</f>
        <v/>
      </c>
      <c r="E762" s="195" t="str">
        <f ca="1" xml:space="preserve"> IF(INDIRECT("FROM_NGS2_SampleSheet!A"&amp;ROW()-5,TRUE)="","",  "e" &amp; INDIRECT(    "FROM_NGS2_SampleSheet!"   &amp;  CHAR(64 + MATCH(VLOOKUP(E$6,mapping!$A:$B,2,FALSE),FROM_NGS2_SampleSheet!$1:$1,0))   &amp;  ROW()-5,TRUE)    )</f>
        <v/>
      </c>
      <c r="F762" s="195" t="str">
        <f ca="1" xml:space="preserve"> IF(INDIRECT("FROM_NGS2_SampleSheet!A"&amp;ROW()-5,TRUE)="","",  INDIRECT(    "FROM_NGS2_SampleSheet!"   &amp;  CHAR(64 + MATCH(VLOOKUP(F$6,mapping!$A:$B,2,FALSE),FROM_NGS2_SampleSheet!$1:$1,0))   &amp;  ROW()-5,TRUE)    )</f>
        <v/>
      </c>
      <c r="G762" s="196" t="str">
        <f ca="1" xml:space="preserve"> IF(INDIRECT("FROM_NGS2_SampleSheet!A"&amp;ROW()-5,TRUE)="","",  INDIRECT(    "FROM_NGS2_SampleSheet!"   &amp;  CHAR(64 + MATCH(VLOOKUP(G$6,mapping!$A:$B,2,FALSE),FROM_NGS2_SampleSheet!$1:$1,0))   &amp;  ROW()-5,TRUE)    )</f>
        <v/>
      </c>
      <c r="H762" s="195"/>
      <c r="I762" s="213">
        <v>1</v>
      </c>
      <c r="J762" s="197" t="str">
        <f ca="1">IF(U762=TRUE,    IF($Y$4&gt;96,"TOO MANY",VLOOKUP(B762&amp;"_"&amp;C762&amp;"_"&amp;E762&amp;"_A",CALC!W:X,2,FALSE)),   "")</f>
        <v/>
      </c>
      <c r="L762" s="213">
        <v>1</v>
      </c>
      <c r="M762" s="197" t="str">
        <f ca="1">IF(V762=TRUE,     IF($Y$4&gt;96,"TOO MANY",VLOOKUP(B762&amp;"_"&amp;C762&amp;"_"&amp;E762&amp;"_B",CALC!W:X,2,FALSE)),    "")</f>
        <v/>
      </c>
      <c r="N762" s="206"/>
      <c r="O762" s="213">
        <v>1</v>
      </c>
      <c r="P762" s="197" t="str">
        <f ca="1">IF(W762=TRUE,   IF($Y$4&gt;96,"TOO MANY", VLOOKUP(B762&amp;"_"&amp;C762&amp;"_"&amp;E762&amp;"_C",CALC!W:X,2,FALSE)),   "")</f>
        <v/>
      </c>
      <c r="Q762" s="206"/>
      <c r="R762" s="119" t="b">
        <f t="shared" ca="1" si="84"/>
        <v>0</v>
      </c>
      <c r="S762" s="119" t="b">
        <f t="shared" ca="1" si="82"/>
        <v>0</v>
      </c>
      <c r="T762" s="119" t="b">
        <f t="shared" ca="1" si="83"/>
        <v>0</v>
      </c>
      <c r="U762" s="119" t="b">
        <f t="shared" ca="1" si="85"/>
        <v>0</v>
      </c>
      <c r="V762" s="160" t="b">
        <f t="shared" ca="1" si="86"/>
        <v>0</v>
      </c>
      <c r="W762" s="119" t="b">
        <f t="shared" ca="1" si="87"/>
        <v>0</v>
      </c>
      <c r="X762" s="119" t="b">
        <f t="shared" ca="1" si="88"/>
        <v>0</v>
      </c>
    </row>
    <row r="763" spans="2:24" x14ac:dyDescent="0.25">
      <c r="B763" s="194" t="str">
        <f ca="1" xml:space="preserve"> IF(INDIRECT("FROM_NGS2_SampleSheet!A"&amp;ROW()-5,TRUE)="","",  INDIRECT(    "FROM_NGS2_SampleSheet!"   &amp;  CHAR(64 + MATCH(VLOOKUP(B$6,mapping!$A:$B,2,FALSE),FROM_NGS2_SampleSheet!$1:$1,0))   &amp;  ROW()-5,TRUE)    )</f>
        <v/>
      </c>
      <c r="C763" s="195" t="str">
        <f ca="1" xml:space="preserve"> IF(INDIRECT("FROM_NGS2_SampleSheet!A"&amp;ROW()-5,TRUE)="","",  INDIRECT(    "FROM_NGS2_SampleSheet!"   &amp;  CHAR(64 + MATCH(VLOOKUP(C$6,mapping!$A:$B,2,FALSE),FROM_NGS2_SampleSheet!$1:$1,0))   &amp;  ROW()-5,TRUE)    )</f>
        <v/>
      </c>
      <c r="D763" s="195" t="str">
        <f ca="1" xml:space="preserve"> IF(INDIRECT("FROM_NGS2_SampleSheet!A"&amp;ROW()-5,TRUE)="","",  INDIRECT(    "FROM_NGS2_SampleSheet!"   &amp;  CHAR(64 + MATCH(VLOOKUP(D$6,mapping!$A:$B,2,FALSE),FROM_NGS2_SampleSheet!$1:$1,0))   &amp;  ROW()-5,TRUE)    )</f>
        <v/>
      </c>
      <c r="E763" s="195" t="str">
        <f ca="1" xml:space="preserve"> IF(INDIRECT("FROM_NGS2_SampleSheet!A"&amp;ROW()-5,TRUE)="","",  "e" &amp; INDIRECT(    "FROM_NGS2_SampleSheet!"   &amp;  CHAR(64 + MATCH(VLOOKUP(E$6,mapping!$A:$B,2,FALSE),FROM_NGS2_SampleSheet!$1:$1,0))   &amp;  ROW()-5,TRUE)    )</f>
        <v/>
      </c>
      <c r="F763" s="195" t="str">
        <f ca="1" xml:space="preserve"> IF(INDIRECT("FROM_NGS2_SampleSheet!A"&amp;ROW()-5,TRUE)="","",  INDIRECT(    "FROM_NGS2_SampleSheet!"   &amp;  CHAR(64 + MATCH(VLOOKUP(F$6,mapping!$A:$B,2,FALSE),FROM_NGS2_SampleSheet!$1:$1,0))   &amp;  ROW()-5,TRUE)    )</f>
        <v/>
      </c>
      <c r="G763" s="196" t="str">
        <f ca="1" xml:space="preserve"> IF(INDIRECT("FROM_NGS2_SampleSheet!A"&amp;ROW()-5,TRUE)="","",  INDIRECT(    "FROM_NGS2_SampleSheet!"   &amp;  CHAR(64 + MATCH(VLOOKUP(G$6,mapping!$A:$B,2,FALSE),FROM_NGS2_SampleSheet!$1:$1,0))   &amp;  ROW()-5,TRUE)    )</f>
        <v/>
      </c>
      <c r="H763" s="195"/>
      <c r="I763" s="213">
        <v>1</v>
      </c>
      <c r="J763" s="197" t="str">
        <f ca="1">IF(U763=TRUE,    IF($Y$4&gt;96,"TOO MANY",VLOOKUP(B763&amp;"_"&amp;C763&amp;"_"&amp;E763&amp;"_A",CALC!W:X,2,FALSE)),   "")</f>
        <v/>
      </c>
      <c r="L763" s="213">
        <v>1</v>
      </c>
      <c r="M763" s="197" t="str">
        <f ca="1">IF(V763=TRUE,     IF($Y$4&gt;96,"TOO MANY",VLOOKUP(B763&amp;"_"&amp;C763&amp;"_"&amp;E763&amp;"_B",CALC!W:X,2,FALSE)),    "")</f>
        <v/>
      </c>
      <c r="N763" s="206"/>
      <c r="O763" s="213">
        <v>1</v>
      </c>
      <c r="P763" s="197" t="str">
        <f ca="1">IF(W763=TRUE,   IF($Y$4&gt;96,"TOO MANY", VLOOKUP(B763&amp;"_"&amp;C763&amp;"_"&amp;E763&amp;"_C",CALC!W:X,2,FALSE)),   "")</f>
        <v/>
      </c>
      <c r="Q763" s="206"/>
      <c r="R763" s="119" t="b">
        <f t="shared" ca="1" si="84"/>
        <v>0</v>
      </c>
      <c r="S763" s="119" t="b">
        <f t="shared" ca="1" si="82"/>
        <v>0</v>
      </c>
      <c r="T763" s="119" t="b">
        <f t="shared" ca="1" si="83"/>
        <v>0</v>
      </c>
      <c r="U763" s="119" t="b">
        <f t="shared" ca="1" si="85"/>
        <v>0</v>
      </c>
      <c r="V763" s="160" t="b">
        <f t="shared" ca="1" si="86"/>
        <v>0</v>
      </c>
      <c r="W763" s="119" t="b">
        <f t="shared" ca="1" si="87"/>
        <v>0</v>
      </c>
      <c r="X763" s="119" t="b">
        <f t="shared" ca="1" si="88"/>
        <v>0</v>
      </c>
    </row>
    <row r="764" spans="2:24" x14ac:dyDescent="0.25">
      <c r="B764" s="194" t="str">
        <f ca="1" xml:space="preserve"> IF(INDIRECT("FROM_NGS2_SampleSheet!A"&amp;ROW()-5,TRUE)="","",  INDIRECT(    "FROM_NGS2_SampleSheet!"   &amp;  CHAR(64 + MATCH(VLOOKUP(B$6,mapping!$A:$B,2,FALSE),FROM_NGS2_SampleSheet!$1:$1,0))   &amp;  ROW()-5,TRUE)    )</f>
        <v/>
      </c>
      <c r="C764" s="195" t="str">
        <f ca="1" xml:space="preserve"> IF(INDIRECT("FROM_NGS2_SampleSheet!A"&amp;ROW()-5,TRUE)="","",  INDIRECT(    "FROM_NGS2_SampleSheet!"   &amp;  CHAR(64 + MATCH(VLOOKUP(C$6,mapping!$A:$B,2,FALSE),FROM_NGS2_SampleSheet!$1:$1,0))   &amp;  ROW()-5,TRUE)    )</f>
        <v/>
      </c>
      <c r="D764" s="195" t="str">
        <f ca="1" xml:space="preserve"> IF(INDIRECT("FROM_NGS2_SampleSheet!A"&amp;ROW()-5,TRUE)="","",  INDIRECT(    "FROM_NGS2_SampleSheet!"   &amp;  CHAR(64 + MATCH(VLOOKUP(D$6,mapping!$A:$B,2,FALSE),FROM_NGS2_SampleSheet!$1:$1,0))   &amp;  ROW()-5,TRUE)    )</f>
        <v/>
      </c>
      <c r="E764" s="195" t="str">
        <f ca="1" xml:space="preserve"> IF(INDIRECT("FROM_NGS2_SampleSheet!A"&amp;ROW()-5,TRUE)="","",  "e" &amp; INDIRECT(    "FROM_NGS2_SampleSheet!"   &amp;  CHAR(64 + MATCH(VLOOKUP(E$6,mapping!$A:$B,2,FALSE),FROM_NGS2_SampleSheet!$1:$1,0))   &amp;  ROW()-5,TRUE)    )</f>
        <v/>
      </c>
      <c r="F764" s="195" t="str">
        <f ca="1" xml:space="preserve"> IF(INDIRECT("FROM_NGS2_SampleSheet!A"&amp;ROW()-5,TRUE)="","",  INDIRECT(    "FROM_NGS2_SampleSheet!"   &amp;  CHAR(64 + MATCH(VLOOKUP(F$6,mapping!$A:$B,2,FALSE),FROM_NGS2_SampleSheet!$1:$1,0))   &amp;  ROW()-5,TRUE)    )</f>
        <v/>
      </c>
      <c r="G764" s="196" t="str">
        <f ca="1" xml:space="preserve"> IF(INDIRECT("FROM_NGS2_SampleSheet!A"&amp;ROW()-5,TRUE)="","",  INDIRECT(    "FROM_NGS2_SampleSheet!"   &amp;  CHAR(64 + MATCH(VLOOKUP(G$6,mapping!$A:$B,2,FALSE),FROM_NGS2_SampleSheet!$1:$1,0))   &amp;  ROW()-5,TRUE)    )</f>
        <v/>
      </c>
      <c r="H764" s="195"/>
      <c r="I764" s="213">
        <v>1</v>
      </c>
      <c r="J764" s="197" t="str">
        <f ca="1">IF(U764=TRUE,    IF($Y$4&gt;96,"TOO MANY",VLOOKUP(B764&amp;"_"&amp;C764&amp;"_"&amp;E764&amp;"_A",CALC!W:X,2,FALSE)),   "")</f>
        <v/>
      </c>
      <c r="L764" s="213">
        <v>1</v>
      </c>
      <c r="M764" s="197" t="str">
        <f ca="1">IF(V764=TRUE,     IF($Y$4&gt;96,"TOO MANY",VLOOKUP(B764&amp;"_"&amp;C764&amp;"_"&amp;E764&amp;"_B",CALC!W:X,2,FALSE)),    "")</f>
        <v/>
      </c>
      <c r="N764" s="206"/>
      <c r="O764" s="213">
        <v>1</v>
      </c>
      <c r="P764" s="197" t="str">
        <f ca="1">IF(W764=TRUE,   IF($Y$4&gt;96,"TOO MANY", VLOOKUP(B764&amp;"_"&amp;C764&amp;"_"&amp;E764&amp;"_C",CALC!W:X,2,FALSE)),   "")</f>
        <v/>
      </c>
      <c r="Q764" s="206"/>
      <c r="R764" s="119" t="b">
        <f t="shared" ca="1" si="84"/>
        <v>0</v>
      </c>
      <c r="S764" s="119" t="b">
        <f t="shared" ca="1" si="82"/>
        <v>0</v>
      </c>
      <c r="T764" s="119" t="b">
        <f t="shared" ca="1" si="83"/>
        <v>0</v>
      </c>
      <c r="U764" s="119" t="b">
        <f t="shared" ca="1" si="85"/>
        <v>0</v>
      </c>
      <c r="V764" s="160" t="b">
        <f t="shared" ca="1" si="86"/>
        <v>0</v>
      </c>
      <c r="W764" s="119" t="b">
        <f t="shared" ca="1" si="87"/>
        <v>0</v>
      </c>
      <c r="X764" s="119" t="b">
        <f t="shared" ca="1" si="88"/>
        <v>0</v>
      </c>
    </row>
    <row r="765" spans="2:24" x14ac:dyDescent="0.25">
      <c r="B765" s="194" t="str">
        <f ca="1" xml:space="preserve"> IF(INDIRECT("FROM_NGS2_SampleSheet!A"&amp;ROW()-5,TRUE)="","",  INDIRECT(    "FROM_NGS2_SampleSheet!"   &amp;  CHAR(64 + MATCH(VLOOKUP(B$6,mapping!$A:$B,2,FALSE),FROM_NGS2_SampleSheet!$1:$1,0))   &amp;  ROW()-5,TRUE)    )</f>
        <v/>
      </c>
      <c r="C765" s="195" t="str">
        <f ca="1" xml:space="preserve"> IF(INDIRECT("FROM_NGS2_SampleSheet!A"&amp;ROW()-5,TRUE)="","",  INDIRECT(    "FROM_NGS2_SampleSheet!"   &amp;  CHAR(64 + MATCH(VLOOKUP(C$6,mapping!$A:$B,2,FALSE),FROM_NGS2_SampleSheet!$1:$1,0))   &amp;  ROW()-5,TRUE)    )</f>
        <v/>
      </c>
      <c r="D765" s="195" t="str">
        <f ca="1" xml:space="preserve"> IF(INDIRECT("FROM_NGS2_SampleSheet!A"&amp;ROW()-5,TRUE)="","",  INDIRECT(    "FROM_NGS2_SampleSheet!"   &amp;  CHAR(64 + MATCH(VLOOKUP(D$6,mapping!$A:$B,2,FALSE),FROM_NGS2_SampleSheet!$1:$1,0))   &amp;  ROW()-5,TRUE)    )</f>
        <v/>
      </c>
      <c r="E765" s="195" t="str">
        <f ca="1" xml:space="preserve"> IF(INDIRECT("FROM_NGS2_SampleSheet!A"&amp;ROW()-5,TRUE)="","",  "e" &amp; INDIRECT(    "FROM_NGS2_SampleSheet!"   &amp;  CHAR(64 + MATCH(VLOOKUP(E$6,mapping!$A:$B,2,FALSE),FROM_NGS2_SampleSheet!$1:$1,0))   &amp;  ROW()-5,TRUE)    )</f>
        <v/>
      </c>
      <c r="F765" s="195" t="str">
        <f ca="1" xml:space="preserve"> IF(INDIRECT("FROM_NGS2_SampleSheet!A"&amp;ROW()-5,TRUE)="","",  INDIRECT(    "FROM_NGS2_SampleSheet!"   &amp;  CHAR(64 + MATCH(VLOOKUP(F$6,mapping!$A:$B,2,FALSE),FROM_NGS2_SampleSheet!$1:$1,0))   &amp;  ROW()-5,TRUE)    )</f>
        <v/>
      </c>
      <c r="G765" s="196" t="str">
        <f ca="1" xml:space="preserve"> IF(INDIRECT("FROM_NGS2_SampleSheet!A"&amp;ROW()-5,TRUE)="","",  INDIRECT(    "FROM_NGS2_SampleSheet!"   &amp;  CHAR(64 + MATCH(VLOOKUP(G$6,mapping!$A:$B,2,FALSE),FROM_NGS2_SampleSheet!$1:$1,0))   &amp;  ROW()-5,TRUE)    )</f>
        <v/>
      </c>
      <c r="H765" s="195"/>
      <c r="I765" s="213">
        <v>1</v>
      </c>
      <c r="J765" s="197" t="str">
        <f ca="1">IF(U765=TRUE,    IF($Y$4&gt;96,"TOO MANY",VLOOKUP(B765&amp;"_"&amp;C765&amp;"_"&amp;E765&amp;"_A",CALC!W:X,2,FALSE)),   "")</f>
        <v/>
      </c>
      <c r="L765" s="213">
        <v>1</v>
      </c>
      <c r="M765" s="197" t="str">
        <f ca="1">IF(V765=TRUE,     IF($Y$4&gt;96,"TOO MANY",VLOOKUP(B765&amp;"_"&amp;C765&amp;"_"&amp;E765&amp;"_B",CALC!W:X,2,FALSE)),    "")</f>
        <v/>
      </c>
      <c r="N765" s="206"/>
      <c r="O765" s="213">
        <v>1</v>
      </c>
      <c r="P765" s="197" t="str">
        <f ca="1">IF(W765=TRUE,   IF($Y$4&gt;96,"TOO MANY", VLOOKUP(B765&amp;"_"&amp;C765&amp;"_"&amp;E765&amp;"_C",CALC!W:X,2,FALSE)),   "")</f>
        <v/>
      </c>
      <c r="Q765" s="206"/>
      <c r="R765" s="119" t="b">
        <f t="shared" ca="1" si="84"/>
        <v>0</v>
      </c>
      <c r="S765" s="119" t="b">
        <f t="shared" ca="1" si="82"/>
        <v>0</v>
      </c>
      <c r="T765" s="119" t="b">
        <f t="shared" ca="1" si="83"/>
        <v>0</v>
      </c>
      <c r="U765" s="119" t="b">
        <f t="shared" ca="1" si="85"/>
        <v>0</v>
      </c>
      <c r="V765" s="160" t="b">
        <f t="shared" ca="1" si="86"/>
        <v>0</v>
      </c>
      <c r="W765" s="119" t="b">
        <f t="shared" ca="1" si="87"/>
        <v>0</v>
      </c>
      <c r="X765" s="119" t="b">
        <f t="shared" ca="1" si="88"/>
        <v>0</v>
      </c>
    </row>
    <row r="766" spans="2:24" x14ac:dyDescent="0.25">
      <c r="B766" s="194" t="str">
        <f ca="1" xml:space="preserve"> IF(INDIRECT("FROM_NGS2_SampleSheet!A"&amp;ROW()-5,TRUE)="","",  INDIRECT(    "FROM_NGS2_SampleSheet!"   &amp;  CHAR(64 + MATCH(VLOOKUP(B$6,mapping!$A:$B,2,FALSE),FROM_NGS2_SampleSheet!$1:$1,0))   &amp;  ROW()-5,TRUE)    )</f>
        <v/>
      </c>
      <c r="C766" s="195" t="str">
        <f ca="1" xml:space="preserve"> IF(INDIRECT("FROM_NGS2_SampleSheet!A"&amp;ROW()-5,TRUE)="","",  INDIRECT(    "FROM_NGS2_SampleSheet!"   &amp;  CHAR(64 + MATCH(VLOOKUP(C$6,mapping!$A:$B,2,FALSE),FROM_NGS2_SampleSheet!$1:$1,0))   &amp;  ROW()-5,TRUE)    )</f>
        <v/>
      </c>
      <c r="D766" s="195" t="str">
        <f ca="1" xml:space="preserve"> IF(INDIRECT("FROM_NGS2_SampleSheet!A"&amp;ROW()-5,TRUE)="","",  INDIRECT(    "FROM_NGS2_SampleSheet!"   &amp;  CHAR(64 + MATCH(VLOOKUP(D$6,mapping!$A:$B,2,FALSE),FROM_NGS2_SampleSheet!$1:$1,0))   &amp;  ROW()-5,TRUE)    )</f>
        <v/>
      </c>
      <c r="E766" s="195" t="str">
        <f ca="1" xml:space="preserve"> IF(INDIRECT("FROM_NGS2_SampleSheet!A"&amp;ROW()-5,TRUE)="","",  "e" &amp; INDIRECT(    "FROM_NGS2_SampleSheet!"   &amp;  CHAR(64 + MATCH(VLOOKUP(E$6,mapping!$A:$B,2,FALSE),FROM_NGS2_SampleSheet!$1:$1,0))   &amp;  ROW()-5,TRUE)    )</f>
        <v/>
      </c>
      <c r="F766" s="195" t="str">
        <f ca="1" xml:space="preserve"> IF(INDIRECT("FROM_NGS2_SampleSheet!A"&amp;ROW()-5,TRUE)="","",  INDIRECT(    "FROM_NGS2_SampleSheet!"   &amp;  CHAR(64 + MATCH(VLOOKUP(F$6,mapping!$A:$B,2,FALSE),FROM_NGS2_SampleSheet!$1:$1,0))   &amp;  ROW()-5,TRUE)    )</f>
        <v/>
      </c>
      <c r="G766" s="196" t="str">
        <f ca="1" xml:space="preserve"> IF(INDIRECT("FROM_NGS2_SampleSheet!A"&amp;ROW()-5,TRUE)="","",  INDIRECT(    "FROM_NGS2_SampleSheet!"   &amp;  CHAR(64 + MATCH(VLOOKUP(G$6,mapping!$A:$B,2,FALSE),FROM_NGS2_SampleSheet!$1:$1,0))   &amp;  ROW()-5,TRUE)    )</f>
        <v/>
      </c>
      <c r="H766" s="195"/>
      <c r="I766" s="213">
        <v>1</v>
      </c>
      <c r="J766" s="197" t="str">
        <f ca="1">IF(U766=TRUE,    IF($Y$4&gt;96,"TOO MANY",VLOOKUP(B766&amp;"_"&amp;C766&amp;"_"&amp;E766&amp;"_A",CALC!W:X,2,FALSE)),   "")</f>
        <v/>
      </c>
      <c r="L766" s="213">
        <v>1</v>
      </c>
      <c r="M766" s="197" t="str">
        <f ca="1">IF(V766=TRUE,     IF($Y$4&gt;96,"TOO MANY",VLOOKUP(B766&amp;"_"&amp;C766&amp;"_"&amp;E766&amp;"_B",CALC!W:X,2,FALSE)),    "")</f>
        <v/>
      </c>
      <c r="N766" s="206"/>
      <c r="O766" s="213">
        <v>1</v>
      </c>
      <c r="P766" s="197" t="str">
        <f ca="1">IF(W766=TRUE,   IF($Y$4&gt;96,"TOO MANY", VLOOKUP(B766&amp;"_"&amp;C766&amp;"_"&amp;E766&amp;"_C",CALC!W:X,2,FALSE)),   "")</f>
        <v/>
      </c>
      <c r="Q766" s="206"/>
      <c r="R766" s="119" t="b">
        <f t="shared" ca="1" si="84"/>
        <v>0</v>
      </c>
      <c r="S766" s="119" t="b">
        <f t="shared" ca="1" si="82"/>
        <v>0</v>
      </c>
      <c r="T766" s="119" t="b">
        <f t="shared" ca="1" si="83"/>
        <v>0</v>
      </c>
      <c r="U766" s="119" t="b">
        <f t="shared" ca="1" si="85"/>
        <v>0</v>
      </c>
      <c r="V766" s="160" t="b">
        <f t="shared" ca="1" si="86"/>
        <v>0</v>
      </c>
      <c r="W766" s="119" t="b">
        <f t="shared" ca="1" si="87"/>
        <v>0</v>
      </c>
      <c r="X766" s="119" t="b">
        <f t="shared" ca="1" si="88"/>
        <v>0</v>
      </c>
    </row>
    <row r="767" spans="2:24" x14ac:dyDescent="0.25">
      <c r="B767" s="194" t="str">
        <f ca="1" xml:space="preserve"> IF(INDIRECT("FROM_NGS2_SampleSheet!A"&amp;ROW()-5,TRUE)="","",  INDIRECT(    "FROM_NGS2_SampleSheet!"   &amp;  CHAR(64 + MATCH(VLOOKUP(B$6,mapping!$A:$B,2,FALSE),FROM_NGS2_SampleSheet!$1:$1,0))   &amp;  ROW()-5,TRUE)    )</f>
        <v/>
      </c>
      <c r="C767" s="195" t="str">
        <f ca="1" xml:space="preserve"> IF(INDIRECT("FROM_NGS2_SampleSheet!A"&amp;ROW()-5,TRUE)="","",  INDIRECT(    "FROM_NGS2_SampleSheet!"   &amp;  CHAR(64 + MATCH(VLOOKUP(C$6,mapping!$A:$B,2,FALSE),FROM_NGS2_SampleSheet!$1:$1,0))   &amp;  ROW()-5,TRUE)    )</f>
        <v/>
      </c>
      <c r="D767" s="195" t="str">
        <f ca="1" xml:space="preserve"> IF(INDIRECT("FROM_NGS2_SampleSheet!A"&amp;ROW()-5,TRUE)="","",  INDIRECT(    "FROM_NGS2_SampleSheet!"   &amp;  CHAR(64 + MATCH(VLOOKUP(D$6,mapping!$A:$B,2,FALSE),FROM_NGS2_SampleSheet!$1:$1,0))   &amp;  ROW()-5,TRUE)    )</f>
        <v/>
      </c>
      <c r="E767" s="195" t="str">
        <f ca="1" xml:space="preserve"> IF(INDIRECT("FROM_NGS2_SampleSheet!A"&amp;ROW()-5,TRUE)="","",  "e" &amp; INDIRECT(    "FROM_NGS2_SampleSheet!"   &amp;  CHAR(64 + MATCH(VLOOKUP(E$6,mapping!$A:$B,2,FALSE),FROM_NGS2_SampleSheet!$1:$1,0))   &amp;  ROW()-5,TRUE)    )</f>
        <v/>
      </c>
      <c r="F767" s="195" t="str">
        <f ca="1" xml:space="preserve"> IF(INDIRECT("FROM_NGS2_SampleSheet!A"&amp;ROW()-5,TRUE)="","",  INDIRECT(    "FROM_NGS2_SampleSheet!"   &amp;  CHAR(64 + MATCH(VLOOKUP(F$6,mapping!$A:$B,2,FALSE),FROM_NGS2_SampleSheet!$1:$1,0))   &amp;  ROW()-5,TRUE)    )</f>
        <v/>
      </c>
      <c r="G767" s="196" t="str">
        <f ca="1" xml:space="preserve"> IF(INDIRECT("FROM_NGS2_SampleSheet!A"&amp;ROW()-5,TRUE)="","",  INDIRECT(    "FROM_NGS2_SampleSheet!"   &amp;  CHAR(64 + MATCH(VLOOKUP(G$6,mapping!$A:$B,2,FALSE),FROM_NGS2_SampleSheet!$1:$1,0))   &amp;  ROW()-5,TRUE)    )</f>
        <v/>
      </c>
      <c r="H767" s="195"/>
      <c r="I767" s="213">
        <v>1</v>
      </c>
      <c r="J767" s="197" t="str">
        <f ca="1">IF(U767=TRUE,    IF($Y$4&gt;96,"TOO MANY",VLOOKUP(B767&amp;"_"&amp;C767&amp;"_"&amp;E767&amp;"_A",CALC!W:X,2,FALSE)),   "")</f>
        <v/>
      </c>
      <c r="L767" s="213">
        <v>1</v>
      </c>
      <c r="M767" s="197" t="str">
        <f ca="1">IF(V767=TRUE,     IF($Y$4&gt;96,"TOO MANY",VLOOKUP(B767&amp;"_"&amp;C767&amp;"_"&amp;E767&amp;"_B",CALC!W:X,2,FALSE)),    "")</f>
        <v/>
      </c>
      <c r="N767" s="206"/>
      <c r="O767" s="213">
        <v>1</v>
      </c>
      <c r="P767" s="197" t="str">
        <f ca="1">IF(W767=TRUE,   IF($Y$4&gt;96,"TOO MANY", VLOOKUP(B767&amp;"_"&amp;C767&amp;"_"&amp;E767&amp;"_C",CALC!W:X,2,FALSE)),   "")</f>
        <v/>
      </c>
      <c r="Q767" s="206"/>
      <c r="R767" s="119" t="b">
        <f t="shared" ca="1" si="84"/>
        <v>0</v>
      </c>
      <c r="S767" s="119" t="b">
        <f t="shared" ca="1" si="82"/>
        <v>0</v>
      </c>
      <c r="T767" s="119" t="b">
        <f t="shared" ca="1" si="83"/>
        <v>0</v>
      </c>
      <c r="U767" s="119" t="b">
        <f t="shared" ca="1" si="85"/>
        <v>0</v>
      </c>
      <c r="V767" s="160" t="b">
        <f t="shared" ca="1" si="86"/>
        <v>0</v>
      </c>
      <c r="W767" s="119" t="b">
        <f t="shared" ca="1" si="87"/>
        <v>0</v>
      </c>
      <c r="X767" s="119" t="b">
        <f t="shared" ca="1" si="88"/>
        <v>0</v>
      </c>
    </row>
    <row r="768" spans="2:24" x14ac:dyDescent="0.25">
      <c r="B768" s="194" t="str">
        <f ca="1" xml:space="preserve"> IF(INDIRECT("FROM_NGS2_SampleSheet!A"&amp;ROW()-5,TRUE)="","",  INDIRECT(    "FROM_NGS2_SampleSheet!"   &amp;  CHAR(64 + MATCH(VLOOKUP(B$6,mapping!$A:$B,2,FALSE),FROM_NGS2_SampleSheet!$1:$1,0))   &amp;  ROW()-5,TRUE)    )</f>
        <v/>
      </c>
      <c r="C768" s="195" t="str">
        <f ca="1" xml:space="preserve"> IF(INDIRECT("FROM_NGS2_SampleSheet!A"&amp;ROW()-5,TRUE)="","",  INDIRECT(    "FROM_NGS2_SampleSheet!"   &amp;  CHAR(64 + MATCH(VLOOKUP(C$6,mapping!$A:$B,2,FALSE),FROM_NGS2_SampleSheet!$1:$1,0))   &amp;  ROW()-5,TRUE)    )</f>
        <v/>
      </c>
      <c r="D768" s="195" t="str">
        <f ca="1" xml:space="preserve"> IF(INDIRECT("FROM_NGS2_SampleSheet!A"&amp;ROW()-5,TRUE)="","",  INDIRECT(    "FROM_NGS2_SampleSheet!"   &amp;  CHAR(64 + MATCH(VLOOKUP(D$6,mapping!$A:$B,2,FALSE),FROM_NGS2_SampleSheet!$1:$1,0))   &amp;  ROW()-5,TRUE)    )</f>
        <v/>
      </c>
      <c r="E768" s="195" t="str">
        <f ca="1" xml:space="preserve"> IF(INDIRECT("FROM_NGS2_SampleSheet!A"&amp;ROW()-5,TRUE)="","",  "e" &amp; INDIRECT(    "FROM_NGS2_SampleSheet!"   &amp;  CHAR(64 + MATCH(VLOOKUP(E$6,mapping!$A:$B,2,FALSE),FROM_NGS2_SampleSheet!$1:$1,0))   &amp;  ROW()-5,TRUE)    )</f>
        <v/>
      </c>
      <c r="F768" s="195" t="str">
        <f ca="1" xml:space="preserve"> IF(INDIRECT("FROM_NGS2_SampleSheet!A"&amp;ROW()-5,TRUE)="","",  INDIRECT(    "FROM_NGS2_SampleSheet!"   &amp;  CHAR(64 + MATCH(VLOOKUP(F$6,mapping!$A:$B,2,FALSE),FROM_NGS2_SampleSheet!$1:$1,0))   &amp;  ROW()-5,TRUE)    )</f>
        <v/>
      </c>
      <c r="G768" s="196" t="str">
        <f ca="1" xml:space="preserve"> IF(INDIRECT("FROM_NGS2_SampleSheet!A"&amp;ROW()-5,TRUE)="","",  INDIRECT(    "FROM_NGS2_SampleSheet!"   &amp;  CHAR(64 + MATCH(VLOOKUP(G$6,mapping!$A:$B,2,FALSE),FROM_NGS2_SampleSheet!$1:$1,0))   &amp;  ROW()-5,TRUE)    )</f>
        <v/>
      </c>
      <c r="H768" s="195"/>
      <c r="I768" s="213">
        <v>1</v>
      </c>
      <c r="J768" s="197" t="str">
        <f ca="1">IF(U768=TRUE,    IF($Y$4&gt;96,"TOO MANY",VLOOKUP(B768&amp;"_"&amp;C768&amp;"_"&amp;E768&amp;"_A",CALC!W:X,2,FALSE)),   "")</f>
        <v/>
      </c>
      <c r="L768" s="213">
        <v>1</v>
      </c>
      <c r="M768" s="197" t="str">
        <f ca="1">IF(V768=TRUE,     IF($Y$4&gt;96,"TOO MANY",VLOOKUP(B768&amp;"_"&amp;C768&amp;"_"&amp;E768&amp;"_B",CALC!W:X,2,FALSE)),    "")</f>
        <v/>
      </c>
      <c r="N768" s="206"/>
      <c r="O768" s="213">
        <v>1</v>
      </c>
      <c r="P768" s="197" t="str">
        <f ca="1">IF(W768=TRUE,   IF($Y$4&gt;96,"TOO MANY", VLOOKUP(B768&amp;"_"&amp;C768&amp;"_"&amp;E768&amp;"_C",CALC!W:X,2,FALSE)),   "")</f>
        <v/>
      </c>
      <c r="Q768" s="206"/>
      <c r="R768" s="119" t="b">
        <f t="shared" ca="1" si="84"/>
        <v>0</v>
      </c>
      <c r="S768" s="119" t="b">
        <f t="shared" ca="1" si="82"/>
        <v>0</v>
      </c>
      <c r="T768" s="119" t="b">
        <f t="shared" ca="1" si="83"/>
        <v>0</v>
      </c>
      <c r="U768" s="119" t="b">
        <f t="shared" ca="1" si="85"/>
        <v>0</v>
      </c>
      <c r="V768" s="160" t="b">
        <f t="shared" ca="1" si="86"/>
        <v>0</v>
      </c>
      <c r="W768" s="119" t="b">
        <f t="shared" ca="1" si="87"/>
        <v>0</v>
      </c>
      <c r="X768" s="119" t="b">
        <f t="shared" ca="1" si="88"/>
        <v>0</v>
      </c>
    </row>
    <row r="769" spans="2:24" x14ac:dyDescent="0.25">
      <c r="B769" s="194" t="str">
        <f ca="1" xml:space="preserve"> IF(INDIRECT("FROM_NGS2_SampleSheet!A"&amp;ROW()-5,TRUE)="","",  INDIRECT(    "FROM_NGS2_SampleSheet!"   &amp;  CHAR(64 + MATCH(VLOOKUP(B$6,mapping!$A:$B,2,FALSE),FROM_NGS2_SampleSheet!$1:$1,0))   &amp;  ROW()-5,TRUE)    )</f>
        <v/>
      </c>
      <c r="C769" s="195" t="str">
        <f ca="1" xml:space="preserve"> IF(INDIRECT("FROM_NGS2_SampleSheet!A"&amp;ROW()-5,TRUE)="","",  INDIRECT(    "FROM_NGS2_SampleSheet!"   &amp;  CHAR(64 + MATCH(VLOOKUP(C$6,mapping!$A:$B,2,FALSE),FROM_NGS2_SampleSheet!$1:$1,0))   &amp;  ROW()-5,TRUE)    )</f>
        <v/>
      </c>
      <c r="D769" s="195" t="str">
        <f ca="1" xml:space="preserve"> IF(INDIRECT("FROM_NGS2_SampleSheet!A"&amp;ROW()-5,TRUE)="","",  INDIRECT(    "FROM_NGS2_SampleSheet!"   &amp;  CHAR(64 + MATCH(VLOOKUP(D$6,mapping!$A:$B,2,FALSE),FROM_NGS2_SampleSheet!$1:$1,0))   &amp;  ROW()-5,TRUE)    )</f>
        <v/>
      </c>
      <c r="E769" s="195" t="str">
        <f ca="1" xml:space="preserve"> IF(INDIRECT("FROM_NGS2_SampleSheet!A"&amp;ROW()-5,TRUE)="","",  "e" &amp; INDIRECT(    "FROM_NGS2_SampleSheet!"   &amp;  CHAR(64 + MATCH(VLOOKUP(E$6,mapping!$A:$B,2,FALSE),FROM_NGS2_SampleSheet!$1:$1,0))   &amp;  ROW()-5,TRUE)    )</f>
        <v/>
      </c>
      <c r="F769" s="195" t="str">
        <f ca="1" xml:space="preserve"> IF(INDIRECT("FROM_NGS2_SampleSheet!A"&amp;ROW()-5,TRUE)="","",  INDIRECT(    "FROM_NGS2_SampleSheet!"   &amp;  CHAR(64 + MATCH(VLOOKUP(F$6,mapping!$A:$B,2,FALSE),FROM_NGS2_SampleSheet!$1:$1,0))   &amp;  ROW()-5,TRUE)    )</f>
        <v/>
      </c>
      <c r="G769" s="196" t="str">
        <f ca="1" xml:space="preserve"> IF(INDIRECT("FROM_NGS2_SampleSheet!A"&amp;ROW()-5,TRUE)="","",  INDIRECT(    "FROM_NGS2_SampleSheet!"   &amp;  CHAR(64 + MATCH(VLOOKUP(G$6,mapping!$A:$B,2,FALSE),FROM_NGS2_SampleSheet!$1:$1,0))   &amp;  ROW()-5,TRUE)    )</f>
        <v/>
      </c>
      <c r="H769" s="195"/>
      <c r="I769" s="213">
        <v>1</v>
      </c>
      <c r="J769" s="197" t="str">
        <f ca="1">IF(U769=TRUE,    IF($Y$4&gt;96,"TOO MANY",VLOOKUP(B769&amp;"_"&amp;C769&amp;"_"&amp;E769&amp;"_A",CALC!W:X,2,FALSE)),   "")</f>
        <v/>
      </c>
      <c r="L769" s="213">
        <v>1</v>
      </c>
      <c r="M769" s="197" t="str">
        <f ca="1">IF(V769=TRUE,     IF($Y$4&gt;96,"TOO MANY",VLOOKUP(B769&amp;"_"&amp;C769&amp;"_"&amp;E769&amp;"_B",CALC!W:X,2,FALSE)),    "")</f>
        <v/>
      </c>
      <c r="N769" s="206"/>
      <c r="O769" s="213">
        <v>1</v>
      </c>
      <c r="P769" s="197" t="str">
        <f ca="1">IF(W769=TRUE,   IF($Y$4&gt;96,"TOO MANY", VLOOKUP(B769&amp;"_"&amp;C769&amp;"_"&amp;E769&amp;"_C",CALC!W:X,2,FALSE)),   "")</f>
        <v/>
      </c>
      <c r="Q769" s="206"/>
      <c r="R769" s="119" t="b">
        <f t="shared" ca="1" si="84"/>
        <v>0</v>
      </c>
      <c r="S769" s="119" t="b">
        <f t="shared" ca="1" si="82"/>
        <v>0</v>
      </c>
      <c r="T769" s="119" t="b">
        <f t="shared" ca="1" si="83"/>
        <v>0</v>
      </c>
      <c r="U769" s="119" t="b">
        <f t="shared" ca="1" si="85"/>
        <v>0</v>
      </c>
      <c r="V769" s="160" t="b">
        <f t="shared" ca="1" si="86"/>
        <v>0</v>
      </c>
      <c r="W769" s="119" t="b">
        <f t="shared" ca="1" si="87"/>
        <v>0</v>
      </c>
      <c r="X769" s="119" t="b">
        <f t="shared" ca="1" si="88"/>
        <v>0</v>
      </c>
    </row>
    <row r="770" spans="2:24" x14ac:dyDescent="0.25">
      <c r="B770" s="194" t="str">
        <f ca="1" xml:space="preserve"> IF(INDIRECT("FROM_NGS2_SampleSheet!A"&amp;ROW()-5,TRUE)="","",  INDIRECT(    "FROM_NGS2_SampleSheet!"   &amp;  CHAR(64 + MATCH(VLOOKUP(B$6,mapping!$A:$B,2,FALSE),FROM_NGS2_SampleSheet!$1:$1,0))   &amp;  ROW()-5,TRUE)    )</f>
        <v/>
      </c>
      <c r="C770" s="195" t="str">
        <f ca="1" xml:space="preserve"> IF(INDIRECT("FROM_NGS2_SampleSheet!A"&amp;ROW()-5,TRUE)="","",  INDIRECT(    "FROM_NGS2_SampleSheet!"   &amp;  CHAR(64 + MATCH(VLOOKUP(C$6,mapping!$A:$B,2,FALSE),FROM_NGS2_SampleSheet!$1:$1,0))   &amp;  ROW()-5,TRUE)    )</f>
        <v/>
      </c>
      <c r="D770" s="195" t="str">
        <f ca="1" xml:space="preserve"> IF(INDIRECT("FROM_NGS2_SampleSheet!A"&amp;ROW()-5,TRUE)="","",  INDIRECT(    "FROM_NGS2_SampleSheet!"   &amp;  CHAR(64 + MATCH(VLOOKUP(D$6,mapping!$A:$B,2,FALSE),FROM_NGS2_SampleSheet!$1:$1,0))   &amp;  ROW()-5,TRUE)    )</f>
        <v/>
      </c>
      <c r="E770" s="195" t="str">
        <f ca="1" xml:space="preserve"> IF(INDIRECT("FROM_NGS2_SampleSheet!A"&amp;ROW()-5,TRUE)="","",  "e" &amp; INDIRECT(    "FROM_NGS2_SampleSheet!"   &amp;  CHAR(64 + MATCH(VLOOKUP(E$6,mapping!$A:$B,2,FALSE),FROM_NGS2_SampleSheet!$1:$1,0))   &amp;  ROW()-5,TRUE)    )</f>
        <v/>
      </c>
      <c r="F770" s="195" t="str">
        <f ca="1" xml:space="preserve"> IF(INDIRECT("FROM_NGS2_SampleSheet!A"&amp;ROW()-5,TRUE)="","",  INDIRECT(    "FROM_NGS2_SampleSheet!"   &amp;  CHAR(64 + MATCH(VLOOKUP(F$6,mapping!$A:$B,2,FALSE),FROM_NGS2_SampleSheet!$1:$1,0))   &amp;  ROW()-5,TRUE)    )</f>
        <v/>
      </c>
      <c r="G770" s="196" t="str">
        <f ca="1" xml:space="preserve"> IF(INDIRECT("FROM_NGS2_SampleSheet!A"&amp;ROW()-5,TRUE)="","",  INDIRECT(    "FROM_NGS2_SampleSheet!"   &amp;  CHAR(64 + MATCH(VLOOKUP(G$6,mapping!$A:$B,2,FALSE),FROM_NGS2_SampleSheet!$1:$1,0))   &amp;  ROW()-5,TRUE)    )</f>
        <v/>
      </c>
      <c r="H770" s="195"/>
      <c r="I770" s="213">
        <v>1</v>
      </c>
      <c r="J770" s="197" t="str">
        <f ca="1">IF(U770=TRUE,    IF($Y$4&gt;96,"TOO MANY",VLOOKUP(B770&amp;"_"&amp;C770&amp;"_"&amp;E770&amp;"_A",CALC!W:X,2,FALSE)),   "")</f>
        <v/>
      </c>
      <c r="L770" s="213">
        <v>1</v>
      </c>
      <c r="M770" s="197" t="str">
        <f ca="1">IF(V770=TRUE,     IF($Y$4&gt;96,"TOO MANY",VLOOKUP(B770&amp;"_"&amp;C770&amp;"_"&amp;E770&amp;"_B",CALC!W:X,2,FALSE)),    "")</f>
        <v/>
      </c>
      <c r="N770" s="206"/>
      <c r="O770" s="213">
        <v>1</v>
      </c>
      <c r="P770" s="197" t="str">
        <f ca="1">IF(W770=TRUE,   IF($Y$4&gt;96,"TOO MANY", VLOOKUP(B770&amp;"_"&amp;C770&amp;"_"&amp;E770&amp;"_C",CALC!W:X,2,FALSE)),   "")</f>
        <v/>
      </c>
      <c r="Q770" s="206"/>
      <c r="R770" s="119" t="b">
        <f t="shared" ca="1" si="84"/>
        <v>0</v>
      </c>
      <c r="S770" s="119" t="b">
        <f t="shared" ca="1" si="82"/>
        <v>0</v>
      </c>
      <c r="T770" s="119" t="b">
        <f t="shared" ca="1" si="83"/>
        <v>0</v>
      </c>
      <c r="U770" s="119" t="b">
        <f t="shared" ca="1" si="85"/>
        <v>0</v>
      </c>
      <c r="V770" s="160" t="b">
        <f t="shared" ca="1" si="86"/>
        <v>0</v>
      </c>
      <c r="W770" s="119" t="b">
        <f t="shared" ca="1" si="87"/>
        <v>0</v>
      </c>
      <c r="X770" s="119" t="b">
        <f t="shared" ca="1" si="88"/>
        <v>0</v>
      </c>
    </row>
    <row r="771" spans="2:24" x14ac:dyDescent="0.25">
      <c r="B771" s="194" t="str">
        <f ca="1" xml:space="preserve"> IF(INDIRECT("FROM_NGS2_SampleSheet!A"&amp;ROW()-5,TRUE)="","",  INDIRECT(    "FROM_NGS2_SampleSheet!"   &amp;  CHAR(64 + MATCH(VLOOKUP(B$6,mapping!$A:$B,2,FALSE),FROM_NGS2_SampleSheet!$1:$1,0))   &amp;  ROW()-5,TRUE)    )</f>
        <v/>
      </c>
      <c r="C771" s="195" t="str">
        <f ca="1" xml:space="preserve"> IF(INDIRECT("FROM_NGS2_SampleSheet!A"&amp;ROW()-5,TRUE)="","",  INDIRECT(    "FROM_NGS2_SampleSheet!"   &amp;  CHAR(64 + MATCH(VLOOKUP(C$6,mapping!$A:$B,2,FALSE),FROM_NGS2_SampleSheet!$1:$1,0))   &amp;  ROW()-5,TRUE)    )</f>
        <v/>
      </c>
      <c r="D771" s="195" t="str">
        <f ca="1" xml:space="preserve"> IF(INDIRECT("FROM_NGS2_SampleSheet!A"&amp;ROW()-5,TRUE)="","",  INDIRECT(    "FROM_NGS2_SampleSheet!"   &amp;  CHAR(64 + MATCH(VLOOKUP(D$6,mapping!$A:$B,2,FALSE),FROM_NGS2_SampleSheet!$1:$1,0))   &amp;  ROW()-5,TRUE)    )</f>
        <v/>
      </c>
      <c r="E771" s="195" t="str">
        <f ca="1" xml:space="preserve"> IF(INDIRECT("FROM_NGS2_SampleSheet!A"&amp;ROW()-5,TRUE)="","",  "e" &amp; INDIRECT(    "FROM_NGS2_SampleSheet!"   &amp;  CHAR(64 + MATCH(VLOOKUP(E$6,mapping!$A:$B,2,FALSE),FROM_NGS2_SampleSheet!$1:$1,0))   &amp;  ROW()-5,TRUE)    )</f>
        <v/>
      </c>
      <c r="F771" s="195" t="str">
        <f ca="1" xml:space="preserve"> IF(INDIRECT("FROM_NGS2_SampleSheet!A"&amp;ROW()-5,TRUE)="","",  INDIRECT(    "FROM_NGS2_SampleSheet!"   &amp;  CHAR(64 + MATCH(VLOOKUP(F$6,mapping!$A:$B,2,FALSE),FROM_NGS2_SampleSheet!$1:$1,0))   &amp;  ROW()-5,TRUE)    )</f>
        <v/>
      </c>
      <c r="G771" s="196" t="str">
        <f ca="1" xml:space="preserve"> IF(INDIRECT("FROM_NGS2_SampleSheet!A"&amp;ROW()-5,TRUE)="","",  INDIRECT(    "FROM_NGS2_SampleSheet!"   &amp;  CHAR(64 + MATCH(VLOOKUP(G$6,mapping!$A:$B,2,FALSE),FROM_NGS2_SampleSheet!$1:$1,0))   &amp;  ROW()-5,TRUE)    )</f>
        <v/>
      </c>
      <c r="H771" s="195"/>
      <c r="I771" s="213">
        <v>1</v>
      </c>
      <c r="J771" s="197" t="str">
        <f ca="1">IF(U771=TRUE,    IF($Y$4&gt;96,"TOO MANY",VLOOKUP(B771&amp;"_"&amp;C771&amp;"_"&amp;E771&amp;"_A",CALC!W:X,2,FALSE)),   "")</f>
        <v/>
      </c>
      <c r="L771" s="213">
        <v>1</v>
      </c>
      <c r="M771" s="197" t="str">
        <f ca="1">IF(V771=TRUE,     IF($Y$4&gt;96,"TOO MANY",VLOOKUP(B771&amp;"_"&amp;C771&amp;"_"&amp;E771&amp;"_B",CALC!W:X,2,FALSE)),    "")</f>
        <v/>
      </c>
      <c r="N771" s="206"/>
      <c r="O771" s="213">
        <v>1</v>
      </c>
      <c r="P771" s="197" t="str">
        <f ca="1">IF(W771=TRUE,   IF($Y$4&gt;96,"TOO MANY", VLOOKUP(B771&amp;"_"&amp;C771&amp;"_"&amp;E771&amp;"_C",CALC!W:X,2,FALSE)),   "")</f>
        <v/>
      </c>
      <c r="Q771" s="206"/>
      <c r="R771" s="119" t="b">
        <f t="shared" ca="1" si="84"/>
        <v>0</v>
      </c>
      <c r="S771" s="119" t="b">
        <f t="shared" ca="1" si="82"/>
        <v>0</v>
      </c>
      <c r="T771" s="119" t="b">
        <f t="shared" ca="1" si="83"/>
        <v>0</v>
      </c>
      <c r="U771" s="119" t="b">
        <f t="shared" ca="1" si="85"/>
        <v>0</v>
      </c>
      <c r="V771" s="160" t="b">
        <f t="shared" ca="1" si="86"/>
        <v>0</v>
      </c>
      <c r="W771" s="119" t="b">
        <f t="shared" ca="1" si="87"/>
        <v>0</v>
      </c>
      <c r="X771" s="119" t="b">
        <f t="shared" ca="1" si="88"/>
        <v>0</v>
      </c>
    </row>
    <row r="772" spans="2:24" x14ac:dyDescent="0.25">
      <c r="B772" s="194" t="str">
        <f ca="1" xml:space="preserve"> IF(INDIRECT("FROM_NGS2_SampleSheet!A"&amp;ROW()-5,TRUE)="","",  INDIRECT(    "FROM_NGS2_SampleSheet!"   &amp;  CHAR(64 + MATCH(VLOOKUP(B$6,mapping!$A:$B,2,FALSE),FROM_NGS2_SampleSheet!$1:$1,0))   &amp;  ROW()-5,TRUE)    )</f>
        <v/>
      </c>
      <c r="C772" s="195" t="str">
        <f ca="1" xml:space="preserve"> IF(INDIRECT("FROM_NGS2_SampleSheet!A"&amp;ROW()-5,TRUE)="","",  INDIRECT(    "FROM_NGS2_SampleSheet!"   &amp;  CHAR(64 + MATCH(VLOOKUP(C$6,mapping!$A:$B,2,FALSE),FROM_NGS2_SampleSheet!$1:$1,0))   &amp;  ROW()-5,TRUE)    )</f>
        <v/>
      </c>
      <c r="D772" s="195" t="str">
        <f ca="1" xml:space="preserve"> IF(INDIRECT("FROM_NGS2_SampleSheet!A"&amp;ROW()-5,TRUE)="","",  INDIRECT(    "FROM_NGS2_SampleSheet!"   &amp;  CHAR(64 + MATCH(VLOOKUP(D$6,mapping!$A:$B,2,FALSE),FROM_NGS2_SampleSheet!$1:$1,0))   &amp;  ROW()-5,TRUE)    )</f>
        <v/>
      </c>
      <c r="E772" s="195" t="str">
        <f ca="1" xml:space="preserve"> IF(INDIRECT("FROM_NGS2_SampleSheet!A"&amp;ROW()-5,TRUE)="","",  "e" &amp; INDIRECT(    "FROM_NGS2_SampleSheet!"   &amp;  CHAR(64 + MATCH(VLOOKUP(E$6,mapping!$A:$B,2,FALSE),FROM_NGS2_SampleSheet!$1:$1,0))   &amp;  ROW()-5,TRUE)    )</f>
        <v/>
      </c>
      <c r="F772" s="195" t="str">
        <f ca="1" xml:space="preserve"> IF(INDIRECT("FROM_NGS2_SampleSheet!A"&amp;ROW()-5,TRUE)="","",  INDIRECT(    "FROM_NGS2_SampleSheet!"   &amp;  CHAR(64 + MATCH(VLOOKUP(F$6,mapping!$A:$B,2,FALSE),FROM_NGS2_SampleSheet!$1:$1,0))   &amp;  ROW()-5,TRUE)    )</f>
        <v/>
      </c>
      <c r="G772" s="196" t="str">
        <f ca="1" xml:space="preserve"> IF(INDIRECT("FROM_NGS2_SampleSheet!A"&amp;ROW()-5,TRUE)="","",  INDIRECT(    "FROM_NGS2_SampleSheet!"   &amp;  CHAR(64 + MATCH(VLOOKUP(G$6,mapping!$A:$B,2,FALSE),FROM_NGS2_SampleSheet!$1:$1,0))   &amp;  ROW()-5,TRUE)    )</f>
        <v/>
      </c>
      <c r="H772" s="195"/>
      <c r="I772" s="213">
        <v>1</v>
      </c>
      <c r="J772" s="197" t="str">
        <f ca="1">IF(U772=TRUE,    IF($Y$4&gt;96,"TOO MANY",VLOOKUP(B772&amp;"_"&amp;C772&amp;"_"&amp;E772&amp;"_A",CALC!W:X,2,FALSE)),   "")</f>
        <v/>
      </c>
      <c r="L772" s="213">
        <v>1</v>
      </c>
      <c r="M772" s="197" t="str">
        <f ca="1">IF(V772=TRUE,     IF($Y$4&gt;96,"TOO MANY",VLOOKUP(B772&amp;"_"&amp;C772&amp;"_"&amp;E772&amp;"_B",CALC!W:X,2,FALSE)),    "")</f>
        <v/>
      </c>
      <c r="N772" s="206"/>
      <c r="O772" s="213">
        <v>1</v>
      </c>
      <c r="P772" s="197" t="str">
        <f ca="1">IF(W772=TRUE,   IF($Y$4&gt;96,"TOO MANY", VLOOKUP(B772&amp;"_"&amp;C772&amp;"_"&amp;E772&amp;"_C",CALC!W:X,2,FALSE)),   "")</f>
        <v/>
      </c>
      <c r="Q772" s="206"/>
      <c r="R772" s="119" t="b">
        <f t="shared" ca="1" si="84"/>
        <v>0</v>
      </c>
      <c r="S772" s="119" t="b">
        <f t="shared" ca="1" si="82"/>
        <v>0</v>
      </c>
      <c r="T772" s="119" t="b">
        <f t="shared" ca="1" si="83"/>
        <v>0</v>
      </c>
      <c r="U772" s="119" t="b">
        <f t="shared" ca="1" si="85"/>
        <v>0</v>
      </c>
      <c r="V772" s="160" t="b">
        <f t="shared" ca="1" si="86"/>
        <v>0</v>
      </c>
      <c r="W772" s="119" t="b">
        <f t="shared" ca="1" si="87"/>
        <v>0</v>
      </c>
      <c r="X772" s="119" t="b">
        <f t="shared" ca="1" si="88"/>
        <v>0</v>
      </c>
    </row>
    <row r="773" spans="2:24" x14ac:dyDescent="0.25">
      <c r="B773" s="194" t="str">
        <f ca="1" xml:space="preserve"> IF(INDIRECT("FROM_NGS2_SampleSheet!A"&amp;ROW()-5,TRUE)="","",  INDIRECT(    "FROM_NGS2_SampleSheet!"   &amp;  CHAR(64 + MATCH(VLOOKUP(B$6,mapping!$A:$B,2,FALSE),FROM_NGS2_SampleSheet!$1:$1,0))   &amp;  ROW()-5,TRUE)    )</f>
        <v/>
      </c>
      <c r="C773" s="195" t="str">
        <f ca="1" xml:space="preserve"> IF(INDIRECT("FROM_NGS2_SampleSheet!A"&amp;ROW()-5,TRUE)="","",  INDIRECT(    "FROM_NGS2_SampleSheet!"   &amp;  CHAR(64 + MATCH(VLOOKUP(C$6,mapping!$A:$B,2,FALSE),FROM_NGS2_SampleSheet!$1:$1,0))   &amp;  ROW()-5,TRUE)    )</f>
        <v/>
      </c>
      <c r="D773" s="195" t="str">
        <f ca="1" xml:space="preserve"> IF(INDIRECT("FROM_NGS2_SampleSheet!A"&amp;ROW()-5,TRUE)="","",  INDIRECT(    "FROM_NGS2_SampleSheet!"   &amp;  CHAR(64 + MATCH(VLOOKUP(D$6,mapping!$A:$B,2,FALSE),FROM_NGS2_SampleSheet!$1:$1,0))   &amp;  ROW()-5,TRUE)    )</f>
        <v/>
      </c>
      <c r="E773" s="195" t="str">
        <f ca="1" xml:space="preserve"> IF(INDIRECT("FROM_NGS2_SampleSheet!A"&amp;ROW()-5,TRUE)="","",  "e" &amp; INDIRECT(    "FROM_NGS2_SampleSheet!"   &amp;  CHAR(64 + MATCH(VLOOKUP(E$6,mapping!$A:$B,2,FALSE),FROM_NGS2_SampleSheet!$1:$1,0))   &amp;  ROW()-5,TRUE)    )</f>
        <v/>
      </c>
      <c r="F773" s="195" t="str">
        <f ca="1" xml:space="preserve"> IF(INDIRECT("FROM_NGS2_SampleSheet!A"&amp;ROW()-5,TRUE)="","",  INDIRECT(    "FROM_NGS2_SampleSheet!"   &amp;  CHAR(64 + MATCH(VLOOKUP(F$6,mapping!$A:$B,2,FALSE),FROM_NGS2_SampleSheet!$1:$1,0))   &amp;  ROW()-5,TRUE)    )</f>
        <v/>
      </c>
      <c r="G773" s="196" t="str">
        <f ca="1" xml:space="preserve"> IF(INDIRECT("FROM_NGS2_SampleSheet!A"&amp;ROW()-5,TRUE)="","",  INDIRECT(    "FROM_NGS2_SampleSheet!"   &amp;  CHAR(64 + MATCH(VLOOKUP(G$6,mapping!$A:$B,2,FALSE),FROM_NGS2_SampleSheet!$1:$1,0))   &amp;  ROW()-5,TRUE)    )</f>
        <v/>
      </c>
      <c r="H773" s="195"/>
      <c r="I773" s="213">
        <v>1</v>
      </c>
      <c r="J773" s="197" t="str">
        <f ca="1">IF(U773=TRUE,    IF($Y$4&gt;96,"TOO MANY",VLOOKUP(B773&amp;"_"&amp;C773&amp;"_"&amp;E773&amp;"_A",CALC!W:X,2,FALSE)),   "")</f>
        <v/>
      </c>
      <c r="L773" s="213">
        <v>1</v>
      </c>
      <c r="M773" s="197" t="str">
        <f ca="1">IF(V773=TRUE,     IF($Y$4&gt;96,"TOO MANY",VLOOKUP(B773&amp;"_"&amp;C773&amp;"_"&amp;E773&amp;"_B",CALC!W:X,2,FALSE)),    "")</f>
        <v/>
      </c>
      <c r="N773" s="206"/>
      <c r="O773" s="213">
        <v>1</v>
      </c>
      <c r="P773" s="197" t="str">
        <f ca="1">IF(W773=TRUE,   IF($Y$4&gt;96,"TOO MANY", VLOOKUP(B773&amp;"_"&amp;C773&amp;"_"&amp;E773&amp;"_C",CALC!W:X,2,FALSE)),   "")</f>
        <v/>
      </c>
      <c r="Q773" s="206"/>
      <c r="R773" s="119" t="b">
        <f t="shared" ca="1" si="84"/>
        <v>0</v>
      </c>
      <c r="S773" s="119" t="b">
        <f t="shared" ca="1" si="82"/>
        <v>0</v>
      </c>
      <c r="T773" s="119" t="b">
        <f t="shared" ca="1" si="83"/>
        <v>0</v>
      </c>
      <c r="U773" s="119" t="b">
        <f t="shared" ca="1" si="85"/>
        <v>0</v>
      </c>
      <c r="V773" s="160" t="b">
        <f t="shared" ca="1" si="86"/>
        <v>0</v>
      </c>
      <c r="W773" s="119" t="b">
        <f t="shared" ca="1" si="87"/>
        <v>0</v>
      </c>
      <c r="X773" s="119" t="b">
        <f t="shared" ca="1" si="88"/>
        <v>0</v>
      </c>
    </row>
    <row r="774" spans="2:24" x14ac:dyDescent="0.25">
      <c r="B774" s="194" t="str">
        <f ca="1" xml:space="preserve"> IF(INDIRECT("FROM_NGS2_SampleSheet!A"&amp;ROW()-5,TRUE)="","",  INDIRECT(    "FROM_NGS2_SampleSheet!"   &amp;  CHAR(64 + MATCH(VLOOKUP(B$6,mapping!$A:$B,2,FALSE),FROM_NGS2_SampleSheet!$1:$1,0))   &amp;  ROW()-5,TRUE)    )</f>
        <v/>
      </c>
      <c r="C774" s="195" t="str">
        <f ca="1" xml:space="preserve"> IF(INDIRECT("FROM_NGS2_SampleSheet!A"&amp;ROW()-5,TRUE)="","",  INDIRECT(    "FROM_NGS2_SampleSheet!"   &amp;  CHAR(64 + MATCH(VLOOKUP(C$6,mapping!$A:$B,2,FALSE),FROM_NGS2_SampleSheet!$1:$1,0))   &amp;  ROW()-5,TRUE)    )</f>
        <v/>
      </c>
      <c r="D774" s="195" t="str">
        <f ca="1" xml:space="preserve"> IF(INDIRECT("FROM_NGS2_SampleSheet!A"&amp;ROW()-5,TRUE)="","",  INDIRECT(    "FROM_NGS2_SampleSheet!"   &amp;  CHAR(64 + MATCH(VLOOKUP(D$6,mapping!$A:$B,2,FALSE),FROM_NGS2_SampleSheet!$1:$1,0))   &amp;  ROW()-5,TRUE)    )</f>
        <v/>
      </c>
      <c r="E774" s="195" t="str">
        <f ca="1" xml:space="preserve"> IF(INDIRECT("FROM_NGS2_SampleSheet!A"&amp;ROW()-5,TRUE)="","",  "e" &amp; INDIRECT(    "FROM_NGS2_SampleSheet!"   &amp;  CHAR(64 + MATCH(VLOOKUP(E$6,mapping!$A:$B,2,FALSE),FROM_NGS2_SampleSheet!$1:$1,0))   &amp;  ROW()-5,TRUE)    )</f>
        <v/>
      </c>
      <c r="F774" s="195" t="str">
        <f ca="1" xml:space="preserve"> IF(INDIRECT("FROM_NGS2_SampleSheet!A"&amp;ROW()-5,TRUE)="","",  INDIRECT(    "FROM_NGS2_SampleSheet!"   &amp;  CHAR(64 + MATCH(VLOOKUP(F$6,mapping!$A:$B,2,FALSE),FROM_NGS2_SampleSheet!$1:$1,0))   &amp;  ROW()-5,TRUE)    )</f>
        <v/>
      </c>
      <c r="G774" s="196" t="str">
        <f ca="1" xml:space="preserve"> IF(INDIRECT("FROM_NGS2_SampleSheet!A"&amp;ROW()-5,TRUE)="","",  INDIRECT(    "FROM_NGS2_SampleSheet!"   &amp;  CHAR(64 + MATCH(VLOOKUP(G$6,mapping!$A:$B,2,FALSE),FROM_NGS2_SampleSheet!$1:$1,0))   &amp;  ROW()-5,TRUE)    )</f>
        <v/>
      </c>
      <c r="H774" s="195"/>
      <c r="I774" s="213">
        <v>1</v>
      </c>
      <c r="J774" s="197" t="str">
        <f ca="1">IF(U774=TRUE,    IF($Y$4&gt;96,"TOO MANY",VLOOKUP(B774&amp;"_"&amp;C774&amp;"_"&amp;E774&amp;"_A",CALC!W:X,2,FALSE)),   "")</f>
        <v/>
      </c>
      <c r="L774" s="213">
        <v>1</v>
      </c>
      <c r="M774" s="197" t="str">
        <f ca="1">IF(V774=TRUE,     IF($Y$4&gt;96,"TOO MANY",VLOOKUP(B774&amp;"_"&amp;C774&amp;"_"&amp;E774&amp;"_B",CALC!W:X,2,FALSE)),    "")</f>
        <v/>
      </c>
      <c r="N774" s="206"/>
      <c r="O774" s="213">
        <v>1</v>
      </c>
      <c r="P774" s="197" t="str">
        <f ca="1">IF(W774=TRUE,   IF($Y$4&gt;96,"TOO MANY", VLOOKUP(B774&amp;"_"&amp;C774&amp;"_"&amp;E774&amp;"_C",CALC!W:X,2,FALSE)),   "")</f>
        <v/>
      </c>
      <c r="Q774" s="206"/>
      <c r="R774" s="119" t="b">
        <f t="shared" ca="1" si="84"/>
        <v>0</v>
      </c>
      <c r="S774" s="119" t="b">
        <f t="shared" ca="1" si="82"/>
        <v>0</v>
      </c>
      <c r="T774" s="119" t="b">
        <f t="shared" ca="1" si="83"/>
        <v>0</v>
      </c>
      <c r="U774" s="119" t="b">
        <f t="shared" ca="1" si="85"/>
        <v>0</v>
      </c>
      <c r="V774" s="160" t="b">
        <f t="shared" ca="1" si="86"/>
        <v>0</v>
      </c>
      <c r="W774" s="119" t="b">
        <f t="shared" ca="1" si="87"/>
        <v>0</v>
      </c>
      <c r="X774" s="119" t="b">
        <f t="shared" ca="1" si="88"/>
        <v>0</v>
      </c>
    </row>
    <row r="775" spans="2:24" x14ac:dyDescent="0.25">
      <c r="B775" s="194" t="str">
        <f ca="1" xml:space="preserve"> IF(INDIRECT("FROM_NGS2_SampleSheet!A"&amp;ROW()-5,TRUE)="","",  INDIRECT(    "FROM_NGS2_SampleSheet!"   &amp;  CHAR(64 + MATCH(VLOOKUP(B$6,mapping!$A:$B,2,FALSE),FROM_NGS2_SampleSheet!$1:$1,0))   &amp;  ROW()-5,TRUE)    )</f>
        <v/>
      </c>
      <c r="C775" s="195" t="str">
        <f ca="1" xml:space="preserve"> IF(INDIRECT("FROM_NGS2_SampleSheet!A"&amp;ROW()-5,TRUE)="","",  INDIRECT(    "FROM_NGS2_SampleSheet!"   &amp;  CHAR(64 + MATCH(VLOOKUP(C$6,mapping!$A:$B,2,FALSE),FROM_NGS2_SampleSheet!$1:$1,0))   &amp;  ROW()-5,TRUE)    )</f>
        <v/>
      </c>
      <c r="D775" s="195" t="str">
        <f ca="1" xml:space="preserve"> IF(INDIRECT("FROM_NGS2_SampleSheet!A"&amp;ROW()-5,TRUE)="","",  INDIRECT(    "FROM_NGS2_SampleSheet!"   &amp;  CHAR(64 + MATCH(VLOOKUP(D$6,mapping!$A:$B,2,FALSE),FROM_NGS2_SampleSheet!$1:$1,0))   &amp;  ROW()-5,TRUE)    )</f>
        <v/>
      </c>
      <c r="E775" s="195" t="str">
        <f ca="1" xml:space="preserve"> IF(INDIRECT("FROM_NGS2_SampleSheet!A"&amp;ROW()-5,TRUE)="","",  "e" &amp; INDIRECT(    "FROM_NGS2_SampleSheet!"   &amp;  CHAR(64 + MATCH(VLOOKUP(E$6,mapping!$A:$B,2,FALSE),FROM_NGS2_SampleSheet!$1:$1,0))   &amp;  ROW()-5,TRUE)    )</f>
        <v/>
      </c>
      <c r="F775" s="195" t="str">
        <f ca="1" xml:space="preserve"> IF(INDIRECT("FROM_NGS2_SampleSheet!A"&amp;ROW()-5,TRUE)="","",  INDIRECT(    "FROM_NGS2_SampleSheet!"   &amp;  CHAR(64 + MATCH(VLOOKUP(F$6,mapping!$A:$B,2,FALSE),FROM_NGS2_SampleSheet!$1:$1,0))   &amp;  ROW()-5,TRUE)    )</f>
        <v/>
      </c>
      <c r="G775" s="196" t="str">
        <f ca="1" xml:space="preserve"> IF(INDIRECT("FROM_NGS2_SampleSheet!A"&amp;ROW()-5,TRUE)="","",  INDIRECT(    "FROM_NGS2_SampleSheet!"   &amp;  CHAR(64 + MATCH(VLOOKUP(G$6,mapping!$A:$B,2,FALSE),FROM_NGS2_SampleSheet!$1:$1,0))   &amp;  ROW()-5,TRUE)    )</f>
        <v/>
      </c>
      <c r="H775" s="195"/>
      <c r="I775" s="213">
        <v>1</v>
      </c>
      <c r="J775" s="197" t="str">
        <f ca="1">IF(U775=TRUE,    IF($Y$4&gt;96,"TOO MANY",VLOOKUP(B775&amp;"_"&amp;C775&amp;"_"&amp;E775&amp;"_A",CALC!W:X,2,FALSE)),   "")</f>
        <v/>
      </c>
      <c r="L775" s="213">
        <v>1</v>
      </c>
      <c r="M775" s="197" t="str">
        <f ca="1">IF(V775=TRUE,     IF($Y$4&gt;96,"TOO MANY",VLOOKUP(B775&amp;"_"&amp;C775&amp;"_"&amp;E775&amp;"_B",CALC!W:X,2,FALSE)),    "")</f>
        <v/>
      </c>
      <c r="N775" s="206"/>
      <c r="O775" s="213">
        <v>1</v>
      </c>
      <c r="P775" s="197" t="str">
        <f ca="1">IF(W775=TRUE,   IF($Y$4&gt;96,"TOO MANY", VLOOKUP(B775&amp;"_"&amp;C775&amp;"_"&amp;E775&amp;"_C",CALC!W:X,2,FALSE)),   "")</f>
        <v/>
      </c>
      <c r="Q775" s="206"/>
      <c r="R775" s="119" t="b">
        <f t="shared" ca="1" si="84"/>
        <v>0</v>
      </c>
      <c r="S775" s="119" t="b">
        <f t="shared" ca="1" si="82"/>
        <v>0</v>
      </c>
      <c r="T775" s="119" t="b">
        <f t="shared" ca="1" si="83"/>
        <v>0</v>
      </c>
      <c r="U775" s="119" t="b">
        <f t="shared" ca="1" si="85"/>
        <v>0</v>
      </c>
      <c r="V775" s="160" t="b">
        <f t="shared" ca="1" si="86"/>
        <v>0</v>
      </c>
      <c r="W775" s="119" t="b">
        <f t="shared" ca="1" si="87"/>
        <v>0</v>
      </c>
      <c r="X775" s="119" t="b">
        <f t="shared" ca="1" si="88"/>
        <v>0</v>
      </c>
    </row>
    <row r="776" spans="2:24" x14ac:dyDescent="0.25">
      <c r="B776" s="194" t="str">
        <f ca="1" xml:space="preserve"> IF(INDIRECT("FROM_NGS2_SampleSheet!A"&amp;ROW()-5,TRUE)="","",  INDIRECT(    "FROM_NGS2_SampleSheet!"   &amp;  CHAR(64 + MATCH(VLOOKUP(B$6,mapping!$A:$B,2,FALSE),FROM_NGS2_SampleSheet!$1:$1,0))   &amp;  ROW()-5,TRUE)    )</f>
        <v/>
      </c>
      <c r="C776" s="195" t="str">
        <f ca="1" xml:space="preserve"> IF(INDIRECT("FROM_NGS2_SampleSheet!A"&amp;ROW()-5,TRUE)="","",  INDIRECT(    "FROM_NGS2_SampleSheet!"   &amp;  CHAR(64 + MATCH(VLOOKUP(C$6,mapping!$A:$B,2,FALSE),FROM_NGS2_SampleSheet!$1:$1,0))   &amp;  ROW()-5,TRUE)    )</f>
        <v/>
      </c>
      <c r="D776" s="195" t="str">
        <f ca="1" xml:space="preserve"> IF(INDIRECT("FROM_NGS2_SampleSheet!A"&amp;ROW()-5,TRUE)="","",  INDIRECT(    "FROM_NGS2_SampleSheet!"   &amp;  CHAR(64 + MATCH(VLOOKUP(D$6,mapping!$A:$B,2,FALSE),FROM_NGS2_SampleSheet!$1:$1,0))   &amp;  ROW()-5,TRUE)    )</f>
        <v/>
      </c>
      <c r="E776" s="195" t="str">
        <f ca="1" xml:space="preserve"> IF(INDIRECT("FROM_NGS2_SampleSheet!A"&amp;ROW()-5,TRUE)="","",  "e" &amp; INDIRECT(    "FROM_NGS2_SampleSheet!"   &amp;  CHAR(64 + MATCH(VLOOKUP(E$6,mapping!$A:$B,2,FALSE),FROM_NGS2_SampleSheet!$1:$1,0))   &amp;  ROW()-5,TRUE)    )</f>
        <v/>
      </c>
      <c r="F776" s="195" t="str">
        <f ca="1" xml:space="preserve"> IF(INDIRECT("FROM_NGS2_SampleSheet!A"&amp;ROW()-5,TRUE)="","",  INDIRECT(    "FROM_NGS2_SampleSheet!"   &amp;  CHAR(64 + MATCH(VLOOKUP(F$6,mapping!$A:$B,2,FALSE),FROM_NGS2_SampleSheet!$1:$1,0))   &amp;  ROW()-5,TRUE)    )</f>
        <v/>
      </c>
      <c r="G776" s="196" t="str">
        <f ca="1" xml:space="preserve"> IF(INDIRECT("FROM_NGS2_SampleSheet!A"&amp;ROW()-5,TRUE)="","",  INDIRECT(    "FROM_NGS2_SampleSheet!"   &amp;  CHAR(64 + MATCH(VLOOKUP(G$6,mapping!$A:$B,2,FALSE),FROM_NGS2_SampleSheet!$1:$1,0))   &amp;  ROW()-5,TRUE)    )</f>
        <v/>
      </c>
      <c r="H776" s="195"/>
      <c r="I776" s="213">
        <v>1</v>
      </c>
      <c r="J776" s="197" t="str">
        <f ca="1">IF(U776=TRUE,    IF($Y$4&gt;96,"TOO MANY",VLOOKUP(B776&amp;"_"&amp;C776&amp;"_"&amp;E776&amp;"_A",CALC!W:X,2,FALSE)),   "")</f>
        <v/>
      </c>
      <c r="L776" s="213">
        <v>1</v>
      </c>
      <c r="M776" s="197" t="str">
        <f ca="1">IF(V776=TRUE,     IF($Y$4&gt;96,"TOO MANY",VLOOKUP(B776&amp;"_"&amp;C776&amp;"_"&amp;E776&amp;"_B",CALC!W:X,2,FALSE)),    "")</f>
        <v/>
      </c>
      <c r="N776" s="206"/>
      <c r="O776" s="213">
        <v>1</v>
      </c>
      <c r="P776" s="197" t="str">
        <f ca="1">IF(W776=TRUE,   IF($Y$4&gt;96,"TOO MANY", VLOOKUP(B776&amp;"_"&amp;C776&amp;"_"&amp;E776&amp;"_C",CALC!W:X,2,FALSE)),   "")</f>
        <v/>
      </c>
      <c r="Q776" s="206"/>
      <c r="R776" s="119" t="b">
        <f t="shared" ca="1" si="84"/>
        <v>0</v>
      </c>
      <c r="S776" s="119" t="b">
        <f t="shared" ref="S776:S839" ca="1" si="89">IF(AND(R776=TRUE,$U$3=TRUE),TRUE)</f>
        <v>0</v>
      </c>
      <c r="T776" s="119" t="b">
        <f t="shared" ref="T776:T839" ca="1" si="90">IF(AND(R776=TRUE,$U$4=TRUE,$U$3=TRUE),TRUE)</f>
        <v>0</v>
      </c>
      <c r="U776" s="119" t="b">
        <f t="shared" ca="1" si="85"/>
        <v>0</v>
      </c>
      <c r="V776" s="160" t="b">
        <f t="shared" ca="1" si="86"/>
        <v>0</v>
      </c>
      <c r="W776" s="119" t="b">
        <f t="shared" ca="1" si="87"/>
        <v>0</v>
      </c>
      <c r="X776" s="119" t="b">
        <f t="shared" ca="1" si="88"/>
        <v>0</v>
      </c>
    </row>
    <row r="777" spans="2:24" x14ac:dyDescent="0.25">
      <c r="B777" s="194" t="str">
        <f ca="1" xml:space="preserve"> IF(INDIRECT("FROM_NGS2_SampleSheet!A"&amp;ROW()-5,TRUE)="","",  INDIRECT(    "FROM_NGS2_SampleSheet!"   &amp;  CHAR(64 + MATCH(VLOOKUP(B$6,mapping!$A:$B,2,FALSE),FROM_NGS2_SampleSheet!$1:$1,0))   &amp;  ROW()-5,TRUE)    )</f>
        <v/>
      </c>
      <c r="C777" s="195" t="str">
        <f ca="1" xml:space="preserve"> IF(INDIRECT("FROM_NGS2_SampleSheet!A"&amp;ROW()-5,TRUE)="","",  INDIRECT(    "FROM_NGS2_SampleSheet!"   &amp;  CHAR(64 + MATCH(VLOOKUP(C$6,mapping!$A:$B,2,FALSE),FROM_NGS2_SampleSheet!$1:$1,0))   &amp;  ROW()-5,TRUE)    )</f>
        <v/>
      </c>
      <c r="D777" s="195" t="str">
        <f ca="1" xml:space="preserve"> IF(INDIRECT("FROM_NGS2_SampleSheet!A"&amp;ROW()-5,TRUE)="","",  INDIRECT(    "FROM_NGS2_SampleSheet!"   &amp;  CHAR(64 + MATCH(VLOOKUP(D$6,mapping!$A:$B,2,FALSE),FROM_NGS2_SampleSheet!$1:$1,0))   &amp;  ROW()-5,TRUE)    )</f>
        <v/>
      </c>
      <c r="E777" s="195" t="str">
        <f ca="1" xml:space="preserve"> IF(INDIRECT("FROM_NGS2_SampleSheet!A"&amp;ROW()-5,TRUE)="","",  "e" &amp; INDIRECT(    "FROM_NGS2_SampleSheet!"   &amp;  CHAR(64 + MATCH(VLOOKUP(E$6,mapping!$A:$B,2,FALSE),FROM_NGS2_SampleSheet!$1:$1,0))   &amp;  ROW()-5,TRUE)    )</f>
        <v/>
      </c>
      <c r="F777" s="195" t="str">
        <f ca="1" xml:space="preserve"> IF(INDIRECT("FROM_NGS2_SampleSheet!A"&amp;ROW()-5,TRUE)="","",  INDIRECT(    "FROM_NGS2_SampleSheet!"   &amp;  CHAR(64 + MATCH(VLOOKUP(F$6,mapping!$A:$B,2,FALSE),FROM_NGS2_SampleSheet!$1:$1,0))   &amp;  ROW()-5,TRUE)    )</f>
        <v/>
      </c>
      <c r="G777" s="196" t="str">
        <f ca="1" xml:space="preserve"> IF(INDIRECT("FROM_NGS2_SampleSheet!A"&amp;ROW()-5,TRUE)="","",  INDIRECT(    "FROM_NGS2_SampleSheet!"   &amp;  CHAR(64 + MATCH(VLOOKUP(G$6,mapping!$A:$B,2,FALSE),FROM_NGS2_SampleSheet!$1:$1,0))   &amp;  ROW()-5,TRUE)    )</f>
        <v/>
      </c>
      <c r="H777" s="195"/>
      <c r="I777" s="213">
        <v>1</v>
      </c>
      <c r="J777" s="197" t="str">
        <f ca="1">IF(U777=TRUE,    IF($Y$4&gt;96,"TOO MANY",VLOOKUP(B777&amp;"_"&amp;C777&amp;"_"&amp;E777&amp;"_A",CALC!W:X,2,FALSE)),   "")</f>
        <v/>
      </c>
      <c r="L777" s="213">
        <v>1</v>
      </c>
      <c r="M777" s="197" t="str">
        <f ca="1">IF(V777=TRUE,     IF($Y$4&gt;96,"TOO MANY",VLOOKUP(B777&amp;"_"&amp;C777&amp;"_"&amp;E777&amp;"_B",CALC!W:X,2,FALSE)),    "")</f>
        <v/>
      </c>
      <c r="N777" s="206"/>
      <c r="O777" s="213">
        <v>1</v>
      </c>
      <c r="P777" s="197" t="str">
        <f ca="1">IF(W777=TRUE,   IF($Y$4&gt;96,"TOO MANY", VLOOKUP(B777&amp;"_"&amp;C777&amp;"_"&amp;E777&amp;"_C",CALC!W:X,2,FALSE)),   "")</f>
        <v/>
      </c>
      <c r="Q777" s="206"/>
      <c r="R777" s="119" t="b">
        <f t="shared" ca="1" si="84"/>
        <v>0</v>
      </c>
      <c r="S777" s="119" t="b">
        <f t="shared" ca="1" si="89"/>
        <v>0</v>
      </c>
      <c r="T777" s="119" t="b">
        <f t="shared" ca="1" si="90"/>
        <v>0</v>
      </c>
      <c r="U777" s="119" t="b">
        <f t="shared" ca="1" si="85"/>
        <v>0</v>
      </c>
      <c r="V777" s="160" t="b">
        <f t="shared" ca="1" si="86"/>
        <v>0</v>
      </c>
      <c r="W777" s="119" t="b">
        <f t="shared" ca="1" si="87"/>
        <v>0</v>
      </c>
      <c r="X777" s="119" t="b">
        <f t="shared" ca="1" si="88"/>
        <v>0</v>
      </c>
    </row>
    <row r="778" spans="2:24" x14ac:dyDescent="0.25">
      <c r="B778" s="194" t="str">
        <f ca="1" xml:space="preserve"> IF(INDIRECT("FROM_NGS2_SampleSheet!A"&amp;ROW()-5,TRUE)="","",  INDIRECT(    "FROM_NGS2_SampleSheet!"   &amp;  CHAR(64 + MATCH(VLOOKUP(B$6,mapping!$A:$B,2,FALSE),FROM_NGS2_SampleSheet!$1:$1,0))   &amp;  ROW()-5,TRUE)    )</f>
        <v/>
      </c>
      <c r="C778" s="195" t="str">
        <f ca="1" xml:space="preserve"> IF(INDIRECT("FROM_NGS2_SampleSheet!A"&amp;ROW()-5,TRUE)="","",  INDIRECT(    "FROM_NGS2_SampleSheet!"   &amp;  CHAR(64 + MATCH(VLOOKUP(C$6,mapping!$A:$B,2,FALSE),FROM_NGS2_SampleSheet!$1:$1,0))   &amp;  ROW()-5,TRUE)    )</f>
        <v/>
      </c>
      <c r="D778" s="195" t="str">
        <f ca="1" xml:space="preserve"> IF(INDIRECT("FROM_NGS2_SampleSheet!A"&amp;ROW()-5,TRUE)="","",  INDIRECT(    "FROM_NGS2_SampleSheet!"   &amp;  CHAR(64 + MATCH(VLOOKUP(D$6,mapping!$A:$B,2,FALSE),FROM_NGS2_SampleSheet!$1:$1,0))   &amp;  ROW()-5,TRUE)    )</f>
        <v/>
      </c>
      <c r="E778" s="195" t="str">
        <f ca="1" xml:space="preserve"> IF(INDIRECT("FROM_NGS2_SampleSheet!A"&amp;ROW()-5,TRUE)="","",  "e" &amp; INDIRECT(    "FROM_NGS2_SampleSheet!"   &amp;  CHAR(64 + MATCH(VLOOKUP(E$6,mapping!$A:$B,2,FALSE),FROM_NGS2_SampleSheet!$1:$1,0))   &amp;  ROW()-5,TRUE)    )</f>
        <v/>
      </c>
      <c r="F778" s="195" t="str">
        <f ca="1" xml:space="preserve"> IF(INDIRECT("FROM_NGS2_SampleSheet!A"&amp;ROW()-5,TRUE)="","",  INDIRECT(    "FROM_NGS2_SampleSheet!"   &amp;  CHAR(64 + MATCH(VLOOKUP(F$6,mapping!$A:$B,2,FALSE),FROM_NGS2_SampleSheet!$1:$1,0))   &amp;  ROW()-5,TRUE)    )</f>
        <v/>
      </c>
      <c r="G778" s="196" t="str">
        <f ca="1" xml:space="preserve"> IF(INDIRECT("FROM_NGS2_SampleSheet!A"&amp;ROW()-5,TRUE)="","",  INDIRECT(    "FROM_NGS2_SampleSheet!"   &amp;  CHAR(64 + MATCH(VLOOKUP(G$6,mapping!$A:$B,2,FALSE),FROM_NGS2_SampleSheet!$1:$1,0))   &amp;  ROW()-5,TRUE)    )</f>
        <v/>
      </c>
      <c r="H778" s="195"/>
      <c r="I778" s="213">
        <v>1</v>
      </c>
      <c r="J778" s="197" t="str">
        <f ca="1">IF(U778=TRUE,    IF($Y$4&gt;96,"TOO MANY",VLOOKUP(B778&amp;"_"&amp;C778&amp;"_"&amp;E778&amp;"_A",CALC!W:X,2,FALSE)),   "")</f>
        <v/>
      </c>
      <c r="L778" s="213">
        <v>1</v>
      </c>
      <c r="M778" s="197" t="str">
        <f ca="1">IF(V778=TRUE,     IF($Y$4&gt;96,"TOO MANY",VLOOKUP(B778&amp;"_"&amp;C778&amp;"_"&amp;E778&amp;"_B",CALC!W:X,2,FALSE)),    "")</f>
        <v/>
      </c>
      <c r="N778" s="206"/>
      <c r="O778" s="213">
        <v>1</v>
      </c>
      <c r="P778" s="197" t="str">
        <f ca="1">IF(W778=TRUE,   IF($Y$4&gt;96,"TOO MANY", VLOOKUP(B778&amp;"_"&amp;C778&amp;"_"&amp;E778&amp;"_C",CALC!W:X,2,FALSE)),   "")</f>
        <v/>
      </c>
      <c r="Q778" s="206"/>
      <c r="R778" s="119" t="b">
        <f t="shared" ca="1" si="84"/>
        <v>0</v>
      </c>
      <c r="S778" s="119" t="b">
        <f t="shared" ca="1" si="89"/>
        <v>0</v>
      </c>
      <c r="T778" s="119" t="b">
        <f t="shared" ca="1" si="90"/>
        <v>0</v>
      </c>
      <c r="U778" s="119" t="b">
        <f t="shared" ca="1" si="85"/>
        <v>0</v>
      </c>
      <c r="V778" s="160" t="b">
        <f t="shared" ca="1" si="86"/>
        <v>0</v>
      </c>
      <c r="W778" s="119" t="b">
        <f t="shared" ca="1" si="87"/>
        <v>0</v>
      </c>
      <c r="X778" s="119" t="b">
        <f t="shared" ca="1" si="88"/>
        <v>0</v>
      </c>
    </row>
    <row r="779" spans="2:24" x14ac:dyDescent="0.25">
      <c r="B779" s="194" t="str">
        <f ca="1" xml:space="preserve"> IF(INDIRECT("FROM_NGS2_SampleSheet!A"&amp;ROW()-5,TRUE)="","",  INDIRECT(    "FROM_NGS2_SampleSheet!"   &amp;  CHAR(64 + MATCH(VLOOKUP(B$6,mapping!$A:$B,2,FALSE),FROM_NGS2_SampleSheet!$1:$1,0))   &amp;  ROW()-5,TRUE)    )</f>
        <v/>
      </c>
      <c r="C779" s="195" t="str">
        <f ca="1" xml:space="preserve"> IF(INDIRECT("FROM_NGS2_SampleSheet!A"&amp;ROW()-5,TRUE)="","",  INDIRECT(    "FROM_NGS2_SampleSheet!"   &amp;  CHAR(64 + MATCH(VLOOKUP(C$6,mapping!$A:$B,2,FALSE),FROM_NGS2_SampleSheet!$1:$1,0))   &amp;  ROW()-5,TRUE)    )</f>
        <v/>
      </c>
      <c r="D779" s="195" t="str">
        <f ca="1" xml:space="preserve"> IF(INDIRECT("FROM_NGS2_SampleSheet!A"&amp;ROW()-5,TRUE)="","",  INDIRECT(    "FROM_NGS2_SampleSheet!"   &amp;  CHAR(64 + MATCH(VLOOKUP(D$6,mapping!$A:$B,2,FALSE),FROM_NGS2_SampleSheet!$1:$1,0))   &amp;  ROW()-5,TRUE)    )</f>
        <v/>
      </c>
      <c r="E779" s="195" t="str">
        <f ca="1" xml:space="preserve"> IF(INDIRECT("FROM_NGS2_SampleSheet!A"&amp;ROW()-5,TRUE)="","",  "e" &amp; INDIRECT(    "FROM_NGS2_SampleSheet!"   &amp;  CHAR(64 + MATCH(VLOOKUP(E$6,mapping!$A:$B,2,FALSE),FROM_NGS2_SampleSheet!$1:$1,0))   &amp;  ROW()-5,TRUE)    )</f>
        <v/>
      </c>
      <c r="F779" s="195" t="str">
        <f ca="1" xml:space="preserve"> IF(INDIRECT("FROM_NGS2_SampleSheet!A"&amp;ROW()-5,TRUE)="","",  INDIRECT(    "FROM_NGS2_SampleSheet!"   &amp;  CHAR(64 + MATCH(VLOOKUP(F$6,mapping!$A:$B,2,FALSE),FROM_NGS2_SampleSheet!$1:$1,0))   &amp;  ROW()-5,TRUE)    )</f>
        <v/>
      </c>
      <c r="G779" s="196" t="str">
        <f ca="1" xml:space="preserve"> IF(INDIRECT("FROM_NGS2_SampleSheet!A"&amp;ROW()-5,TRUE)="","",  INDIRECT(    "FROM_NGS2_SampleSheet!"   &amp;  CHAR(64 + MATCH(VLOOKUP(G$6,mapping!$A:$B,2,FALSE),FROM_NGS2_SampleSheet!$1:$1,0))   &amp;  ROW()-5,TRUE)    )</f>
        <v/>
      </c>
      <c r="H779" s="195"/>
      <c r="I779" s="213">
        <v>1</v>
      </c>
      <c r="J779" s="197" t="str">
        <f ca="1">IF(U779=TRUE,    IF($Y$4&gt;96,"TOO MANY",VLOOKUP(B779&amp;"_"&amp;C779&amp;"_"&amp;E779&amp;"_A",CALC!W:X,2,FALSE)),   "")</f>
        <v/>
      </c>
      <c r="L779" s="213">
        <v>1</v>
      </c>
      <c r="M779" s="197" t="str">
        <f ca="1">IF(V779=TRUE,     IF($Y$4&gt;96,"TOO MANY",VLOOKUP(B779&amp;"_"&amp;C779&amp;"_"&amp;E779&amp;"_B",CALC!W:X,2,FALSE)),    "")</f>
        <v/>
      </c>
      <c r="N779" s="206"/>
      <c r="O779" s="213">
        <v>1</v>
      </c>
      <c r="P779" s="197" t="str">
        <f ca="1">IF(W779=TRUE,   IF($Y$4&gt;96,"TOO MANY", VLOOKUP(B779&amp;"_"&amp;C779&amp;"_"&amp;E779&amp;"_C",CALC!W:X,2,FALSE)),   "")</f>
        <v/>
      </c>
      <c r="Q779" s="206"/>
      <c r="R779" s="119" t="b">
        <f t="shared" ca="1" si="84"/>
        <v>0</v>
      </c>
      <c r="S779" s="119" t="b">
        <f t="shared" ca="1" si="89"/>
        <v>0</v>
      </c>
      <c r="T779" s="119" t="b">
        <f t="shared" ca="1" si="90"/>
        <v>0</v>
      </c>
      <c r="U779" s="119" t="b">
        <f t="shared" ca="1" si="85"/>
        <v>0</v>
      </c>
      <c r="V779" s="160" t="b">
        <f t="shared" ca="1" si="86"/>
        <v>0</v>
      </c>
      <c r="W779" s="119" t="b">
        <f t="shared" ca="1" si="87"/>
        <v>0</v>
      </c>
      <c r="X779" s="119" t="b">
        <f t="shared" ca="1" si="88"/>
        <v>0</v>
      </c>
    </row>
    <row r="780" spans="2:24" x14ac:dyDescent="0.25">
      <c r="B780" s="194" t="str">
        <f ca="1" xml:space="preserve"> IF(INDIRECT("FROM_NGS2_SampleSheet!A"&amp;ROW()-5,TRUE)="","",  INDIRECT(    "FROM_NGS2_SampleSheet!"   &amp;  CHAR(64 + MATCH(VLOOKUP(B$6,mapping!$A:$B,2,FALSE),FROM_NGS2_SampleSheet!$1:$1,0))   &amp;  ROW()-5,TRUE)    )</f>
        <v/>
      </c>
      <c r="C780" s="195" t="str">
        <f ca="1" xml:space="preserve"> IF(INDIRECT("FROM_NGS2_SampleSheet!A"&amp;ROW()-5,TRUE)="","",  INDIRECT(    "FROM_NGS2_SampleSheet!"   &amp;  CHAR(64 + MATCH(VLOOKUP(C$6,mapping!$A:$B,2,FALSE),FROM_NGS2_SampleSheet!$1:$1,0))   &amp;  ROW()-5,TRUE)    )</f>
        <v/>
      </c>
      <c r="D780" s="195" t="str">
        <f ca="1" xml:space="preserve"> IF(INDIRECT("FROM_NGS2_SampleSheet!A"&amp;ROW()-5,TRUE)="","",  INDIRECT(    "FROM_NGS2_SampleSheet!"   &amp;  CHAR(64 + MATCH(VLOOKUP(D$6,mapping!$A:$B,2,FALSE),FROM_NGS2_SampleSheet!$1:$1,0))   &amp;  ROW()-5,TRUE)    )</f>
        <v/>
      </c>
      <c r="E780" s="195" t="str">
        <f ca="1" xml:space="preserve"> IF(INDIRECT("FROM_NGS2_SampleSheet!A"&amp;ROW()-5,TRUE)="","",  "e" &amp; INDIRECT(    "FROM_NGS2_SampleSheet!"   &amp;  CHAR(64 + MATCH(VLOOKUP(E$6,mapping!$A:$B,2,FALSE),FROM_NGS2_SampleSheet!$1:$1,0))   &amp;  ROW()-5,TRUE)    )</f>
        <v/>
      </c>
      <c r="F780" s="195" t="str">
        <f ca="1" xml:space="preserve"> IF(INDIRECT("FROM_NGS2_SampleSheet!A"&amp;ROW()-5,TRUE)="","",  INDIRECT(    "FROM_NGS2_SampleSheet!"   &amp;  CHAR(64 + MATCH(VLOOKUP(F$6,mapping!$A:$B,2,FALSE),FROM_NGS2_SampleSheet!$1:$1,0))   &amp;  ROW()-5,TRUE)    )</f>
        <v/>
      </c>
      <c r="G780" s="196" t="str">
        <f ca="1" xml:space="preserve"> IF(INDIRECT("FROM_NGS2_SampleSheet!A"&amp;ROW()-5,TRUE)="","",  INDIRECT(    "FROM_NGS2_SampleSheet!"   &amp;  CHAR(64 + MATCH(VLOOKUP(G$6,mapping!$A:$B,2,FALSE),FROM_NGS2_SampleSheet!$1:$1,0))   &amp;  ROW()-5,TRUE)    )</f>
        <v/>
      </c>
      <c r="H780" s="195"/>
      <c r="I780" s="213">
        <v>1</v>
      </c>
      <c r="J780" s="197" t="str">
        <f ca="1">IF(U780=TRUE,    IF($Y$4&gt;96,"TOO MANY",VLOOKUP(B780&amp;"_"&amp;C780&amp;"_"&amp;E780&amp;"_A",CALC!W:X,2,FALSE)),   "")</f>
        <v/>
      </c>
      <c r="L780" s="213">
        <v>1</v>
      </c>
      <c r="M780" s="197" t="str">
        <f ca="1">IF(V780=TRUE,     IF($Y$4&gt;96,"TOO MANY",VLOOKUP(B780&amp;"_"&amp;C780&amp;"_"&amp;E780&amp;"_B",CALC!W:X,2,FALSE)),    "")</f>
        <v/>
      </c>
      <c r="N780" s="206"/>
      <c r="O780" s="213">
        <v>1</v>
      </c>
      <c r="P780" s="197" t="str">
        <f ca="1">IF(W780=TRUE,   IF($Y$4&gt;96,"TOO MANY", VLOOKUP(B780&amp;"_"&amp;C780&amp;"_"&amp;E780&amp;"_C",CALC!W:X,2,FALSE)),   "")</f>
        <v/>
      </c>
      <c r="Q780" s="206"/>
      <c r="R780" s="119" t="b">
        <f t="shared" ca="1" si="84"/>
        <v>0</v>
      </c>
      <c r="S780" s="119" t="b">
        <f t="shared" ca="1" si="89"/>
        <v>0</v>
      </c>
      <c r="T780" s="119" t="b">
        <f t="shared" ca="1" si="90"/>
        <v>0</v>
      </c>
      <c r="U780" s="119" t="b">
        <f t="shared" ca="1" si="85"/>
        <v>0</v>
      </c>
      <c r="V780" s="160" t="b">
        <f t="shared" ca="1" si="86"/>
        <v>0</v>
      </c>
      <c r="W780" s="119" t="b">
        <f t="shared" ca="1" si="87"/>
        <v>0</v>
      </c>
      <c r="X780" s="119" t="b">
        <f t="shared" ca="1" si="88"/>
        <v>0</v>
      </c>
    </row>
    <row r="781" spans="2:24" x14ac:dyDescent="0.25">
      <c r="B781" s="194" t="str">
        <f ca="1" xml:space="preserve"> IF(INDIRECT("FROM_NGS2_SampleSheet!A"&amp;ROW()-5,TRUE)="","",  INDIRECT(    "FROM_NGS2_SampleSheet!"   &amp;  CHAR(64 + MATCH(VLOOKUP(B$6,mapping!$A:$B,2,FALSE),FROM_NGS2_SampleSheet!$1:$1,0))   &amp;  ROW()-5,TRUE)    )</f>
        <v/>
      </c>
      <c r="C781" s="195" t="str">
        <f ca="1" xml:space="preserve"> IF(INDIRECT("FROM_NGS2_SampleSheet!A"&amp;ROW()-5,TRUE)="","",  INDIRECT(    "FROM_NGS2_SampleSheet!"   &amp;  CHAR(64 + MATCH(VLOOKUP(C$6,mapping!$A:$B,2,FALSE),FROM_NGS2_SampleSheet!$1:$1,0))   &amp;  ROW()-5,TRUE)    )</f>
        <v/>
      </c>
      <c r="D781" s="195" t="str">
        <f ca="1" xml:space="preserve"> IF(INDIRECT("FROM_NGS2_SampleSheet!A"&amp;ROW()-5,TRUE)="","",  INDIRECT(    "FROM_NGS2_SampleSheet!"   &amp;  CHAR(64 + MATCH(VLOOKUP(D$6,mapping!$A:$B,2,FALSE),FROM_NGS2_SampleSheet!$1:$1,0))   &amp;  ROW()-5,TRUE)    )</f>
        <v/>
      </c>
      <c r="E781" s="195" t="str">
        <f ca="1" xml:space="preserve"> IF(INDIRECT("FROM_NGS2_SampleSheet!A"&amp;ROW()-5,TRUE)="","",  "e" &amp; INDIRECT(    "FROM_NGS2_SampleSheet!"   &amp;  CHAR(64 + MATCH(VLOOKUP(E$6,mapping!$A:$B,2,FALSE),FROM_NGS2_SampleSheet!$1:$1,0))   &amp;  ROW()-5,TRUE)    )</f>
        <v/>
      </c>
      <c r="F781" s="195" t="str">
        <f ca="1" xml:space="preserve"> IF(INDIRECT("FROM_NGS2_SampleSheet!A"&amp;ROW()-5,TRUE)="","",  INDIRECT(    "FROM_NGS2_SampleSheet!"   &amp;  CHAR(64 + MATCH(VLOOKUP(F$6,mapping!$A:$B,2,FALSE),FROM_NGS2_SampleSheet!$1:$1,0))   &amp;  ROW()-5,TRUE)    )</f>
        <v/>
      </c>
      <c r="G781" s="196" t="str">
        <f ca="1" xml:space="preserve"> IF(INDIRECT("FROM_NGS2_SampleSheet!A"&amp;ROW()-5,TRUE)="","",  INDIRECT(    "FROM_NGS2_SampleSheet!"   &amp;  CHAR(64 + MATCH(VLOOKUP(G$6,mapping!$A:$B,2,FALSE),FROM_NGS2_SampleSheet!$1:$1,0))   &amp;  ROW()-5,TRUE)    )</f>
        <v/>
      </c>
      <c r="H781" s="195"/>
      <c r="I781" s="213">
        <v>1</v>
      </c>
      <c r="J781" s="197" t="str">
        <f ca="1">IF(U781=TRUE,    IF($Y$4&gt;96,"TOO MANY",VLOOKUP(B781&amp;"_"&amp;C781&amp;"_"&amp;E781&amp;"_A",CALC!W:X,2,FALSE)),   "")</f>
        <v/>
      </c>
      <c r="L781" s="213">
        <v>1</v>
      </c>
      <c r="M781" s="197" t="str">
        <f ca="1">IF(V781=TRUE,     IF($Y$4&gt;96,"TOO MANY",VLOOKUP(B781&amp;"_"&amp;C781&amp;"_"&amp;E781&amp;"_B",CALC!W:X,2,FALSE)),    "")</f>
        <v/>
      </c>
      <c r="N781" s="206"/>
      <c r="O781" s="213">
        <v>1</v>
      </c>
      <c r="P781" s="197" t="str">
        <f ca="1">IF(W781=TRUE,   IF($Y$4&gt;96,"TOO MANY", VLOOKUP(B781&amp;"_"&amp;C781&amp;"_"&amp;E781&amp;"_C",CALC!W:X,2,FALSE)),   "")</f>
        <v/>
      </c>
      <c r="Q781" s="206"/>
      <c r="R781" s="119" t="b">
        <f t="shared" ca="1" si="84"/>
        <v>0</v>
      </c>
      <c r="S781" s="119" t="b">
        <f t="shared" ca="1" si="89"/>
        <v>0</v>
      </c>
      <c r="T781" s="119" t="b">
        <f t="shared" ca="1" si="90"/>
        <v>0</v>
      </c>
      <c r="U781" s="119" t="b">
        <f t="shared" ca="1" si="85"/>
        <v>0</v>
      </c>
      <c r="V781" s="160" t="b">
        <f t="shared" ca="1" si="86"/>
        <v>0</v>
      </c>
      <c r="W781" s="119" t="b">
        <f t="shared" ca="1" si="87"/>
        <v>0</v>
      </c>
      <c r="X781" s="119" t="b">
        <f t="shared" ca="1" si="88"/>
        <v>0</v>
      </c>
    </row>
    <row r="782" spans="2:24" x14ac:dyDescent="0.25">
      <c r="B782" s="194" t="str">
        <f ca="1" xml:space="preserve"> IF(INDIRECT("FROM_NGS2_SampleSheet!A"&amp;ROW()-5,TRUE)="","",  INDIRECT(    "FROM_NGS2_SampleSheet!"   &amp;  CHAR(64 + MATCH(VLOOKUP(B$6,mapping!$A:$B,2,FALSE),FROM_NGS2_SampleSheet!$1:$1,0))   &amp;  ROW()-5,TRUE)    )</f>
        <v/>
      </c>
      <c r="C782" s="195" t="str">
        <f ca="1" xml:space="preserve"> IF(INDIRECT("FROM_NGS2_SampleSheet!A"&amp;ROW()-5,TRUE)="","",  INDIRECT(    "FROM_NGS2_SampleSheet!"   &amp;  CHAR(64 + MATCH(VLOOKUP(C$6,mapping!$A:$B,2,FALSE),FROM_NGS2_SampleSheet!$1:$1,0))   &amp;  ROW()-5,TRUE)    )</f>
        <v/>
      </c>
      <c r="D782" s="195" t="str">
        <f ca="1" xml:space="preserve"> IF(INDIRECT("FROM_NGS2_SampleSheet!A"&amp;ROW()-5,TRUE)="","",  INDIRECT(    "FROM_NGS2_SampleSheet!"   &amp;  CHAR(64 + MATCH(VLOOKUP(D$6,mapping!$A:$B,2,FALSE),FROM_NGS2_SampleSheet!$1:$1,0))   &amp;  ROW()-5,TRUE)    )</f>
        <v/>
      </c>
      <c r="E782" s="195" t="str">
        <f ca="1" xml:space="preserve"> IF(INDIRECT("FROM_NGS2_SampleSheet!A"&amp;ROW()-5,TRUE)="","",  "e" &amp; INDIRECT(    "FROM_NGS2_SampleSheet!"   &amp;  CHAR(64 + MATCH(VLOOKUP(E$6,mapping!$A:$B,2,FALSE),FROM_NGS2_SampleSheet!$1:$1,0))   &amp;  ROW()-5,TRUE)    )</f>
        <v/>
      </c>
      <c r="F782" s="195" t="str">
        <f ca="1" xml:space="preserve"> IF(INDIRECT("FROM_NGS2_SampleSheet!A"&amp;ROW()-5,TRUE)="","",  INDIRECT(    "FROM_NGS2_SampleSheet!"   &amp;  CHAR(64 + MATCH(VLOOKUP(F$6,mapping!$A:$B,2,FALSE),FROM_NGS2_SampleSheet!$1:$1,0))   &amp;  ROW()-5,TRUE)    )</f>
        <v/>
      </c>
      <c r="G782" s="196" t="str">
        <f ca="1" xml:space="preserve"> IF(INDIRECT("FROM_NGS2_SampleSheet!A"&amp;ROW()-5,TRUE)="","",  INDIRECT(    "FROM_NGS2_SampleSheet!"   &amp;  CHAR(64 + MATCH(VLOOKUP(G$6,mapping!$A:$B,2,FALSE),FROM_NGS2_SampleSheet!$1:$1,0))   &amp;  ROW()-5,TRUE)    )</f>
        <v/>
      </c>
      <c r="H782" s="195"/>
      <c r="I782" s="213">
        <v>1</v>
      </c>
      <c r="J782" s="197" t="str">
        <f ca="1">IF(U782=TRUE,    IF($Y$4&gt;96,"TOO MANY",VLOOKUP(B782&amp;"_"&amp;C782&amp;"_"&amp;E782&amp;"_A",CALC!W:X,2,FALSE)),   "")</f>
        <v/>
      </c>
      <c r="L782" s="213">
        <v>1</v>
      </c>
      <c r="M782" s="197" t="str">
        <f ca="1">IF(V782=TRUE,     IF($Y$4&gt;96,"TOO MANY",VLOOKUP(B782&amp;"_"&amp;C782&amp;"_"&amp;E782&amp;"_B",CALC!W:X,2,FALSE)),    "")</f>
        <v/>
      </c>
      <c r="N782" s="206"/>
      <c r="O782" s="213">
        <v>1</v>
      </c>
      <c r="P782" s="197" t="str">
        <f ca="1">IF(W782=TRUE,   IF($Y$4&gt;96,"TOO MANY", VLOOKUP(B782&amp;"_"&amp;C782&amp;"_"&amp;E782&amp;"_C",CALC!W:X,2,FALSE)),   "")</f>
        <v/>
      </c>
      <c r="Q782" s="206"/>
      <c r="R782" s="119" t="b">
        <f t="shared" ca="1" si="84"/>
        <v>0</v>
      </c>
      <c r="S782" s="119" t="b">
        <f t="shared" ca="1" si="89"/>
        <v>0</v>
      </c>
      <c r="T782" s="119" t="b">
        <f t="shared" ca="1" si="90"/>
        <v>0</v>
      </c>
      <c r="U782" s="119" t="b">
        <f t="shared" ca="1" si="85"/>
        <v>0</v>
      </c>
      <c r="V782" s="160" t="b">
        <f t="shared" ca="1" si="86"/>
        <v>0</v>
      </c>
      <c r="W782" s="119" t="b">
        <f t="shared" ca="1" si="87"/>
        <v>0</v>
      </c>
      <c r="X782" s="119" t="b">
        <f t="shared" ca="1" si="88"/>
        <v>0</v>
      </c>
    </row>
    <row r="783" spans="2:24" x14ac:dyDescent="0.25">
      <c r="B783" s="194" t="str">
        <f ca="1" xml:space="preserve"> IF(INDIRECT("FROM_NGS2_SampleSheet!A"&amp;ROW()-5,TRUE)="","",  INDIRECT(    "FROM_NGS2_SampleSheet!"   &amp;  CHAR(64 + MATCH(VLOOKUP(B$6,mapping!$A:$B,2,FALSE),FROM_NGS2_SampleSheet!$1:$1,0))   &amp;  ROW()-5,TRUE)    )</f>
        <v/>
      </c>
      <c r="C783" s="195" t="str">
        <f ca="1" xml:space="preserve"> IF(INDIRECT("FROM_NGS2_SampleSheet!A"&amp;ROW()-5,TRUE)="","",  INDIRECT(    "FROM_NGS2_SampleSheet!"   &amp;  CHAR(64 + MATCH(VLOOKUP(C$6,mapping!$A:$B,2,FALSE),FROM_NGS2_SampleSheet!$1:$1,0))   &amp;  ROW()-5,TRUE)    )</f>
        <v/>
      </c>
      <c r="D783" s="195" t="str">
        <f ca="1" xml:space="preserve"> IF(INDIRECT("FROM_NGS2_SampleSheet!A"&amp;ROW()-5,TRUE)="","",  INDIRECT(    "FROM_NGS2_SampleSheet!"   &amp;  CHAR(64 + MATCH(VLOOKUP(D$6,mapping!$A:$B,2,FALSE),FROM_NGS2_SampleSheet!$1:$1,0))   &amp;  ROW()-5,TRUE)    )</f>
        <v/>
      </c>
      <c r="E783" s="195" t="str">
        <f ca="1" xml:space="preserve"> IF(INDIRECT("FROM_NGS2_SampleSheet!A"&amp;ROW()-5,TRUE)="","",  "e" &amp; INDIRECT(    "FROM_NGS2_SampleSheet!"   &amp;  CHAR(64 + MATCH(VLOOKUP(E$6,mapping!$A:$B,2,FALSE),FROM_NGS2_SampleSheet!$1:$1,0))   &amp;  ROW()-5,TRUE)    )</f>
        <v/>
      </c>
      <c r="F783" s="195" t="str">
        <f ca="1" xml:space="preserve"> IF(INDIRECT("FROM_NGS2_SampleSheet!A"&amp;ROW()-5,TRUE)="","",  INDIRECT(    "FROM_NGS2_SampleSheet!"   &amp;  CHAR(64 + MATCH(VLOOKUP(F$6,mapping!$A:$B,2,FALSE),FROM_NGS2_SampleSheet!$1:$1,0))   &amp;  ROW()-5,TRUE)    )</f>
        <v/>
      </c>
      <c r="G783" s="196" t="str">
        <f ca="1" xml:space="preserve"> IF(INDIRECT("FROM_NGS2_SampleSheet!A"&amp;ROW()-5,TRUE)="","",  INDIRECT(    "FROM_NGS2_SampleSheet!"   &amp;  CHAR(64 + MATCH(VLOOKUP(G$6,mapping!$A:$B,2,FALSE),FROM_NGS2_SampleSheet!$1:$1,0))   &amp;  ROW()-5,TRUE)    )</f>
        <v/>
      </c>
      <c r="H783" s="195"/>
      <c r="I783" s="213">
        <v>1</v>
      </c>
      <c r="J783" s="197" t="str">
        <f ca="1">IF(U783=TRUE,    IF($Y$4&gt;96,"TOO MANY",VLOOKUP(B783&amp;"_"&amp;C783&amp;"_"&amp;E783&amp;"_A",CALC!W:X,2,FALSE)),   "")</f>
        <v/>
      </c>
      <c r="L783" s="213">
        <v>1</v>
      </c>
      <c r="M783" s="197" t="str">
        <f ca="1">IF(V783=TRUE,     IF($Y$4&gt;96,"TOO MANY",VLOOKUP(B783&amp;"_"&amp;C783&amp;"_"&amp;E783&amp;"_B",CALC!W:X,2,FALSE)),    "")</f>
        <v/>
      </c>
      <c r="N783" s="206"/>
      <c r="O783" s="213">
        <v>1</v>
      </c>
      <c r="P783" s="197" t="str">
        <f ca="1">IF(W783=TRUE,   IF($Y$4&gt;96,"TOO MANY", VLOOKUP(B783&amp;"_"&amp;C783&amp;"_"&amp;E783&amp;"_C",CALC!W:X,2,FALSE)),   "")</f>
        <v/>
      </c>
      <c r="Q783" s="206"/>
      <c r="R783" s="119" t="b">
        <f t="shared" ca="1" si="84"/>
        <v>0</v>
      </c>
      <c r="S783" s="119" t="b">
        <f t="shared" ca="1" si="89"/>
        <v>0</v>
      </c>
      <c r="T783" s="119" t="b">
        <f t="shared" ca="1" si="90"/>
        <v>0</v>
      </c>
      <c r="U783" s="119" t="b">
        <f t="shared" ca="1" si="85"/>
        <v>0</v>
      </c>
      <c r="V783" s="160" t="b">
        <f t="shared" ca="1" si="86"/>
        <v>0</v>
      </c>
      <c r="W783" s="119" t="b">
        <f t="shared" ca="1" si="87"/>
        <v>0</v>
      </c>
      <c r="X783" s="119" t="b">
        <f t="shared" ca="1" si="88"/>
        <v>0</v>
      </c>
    </row>
    <row r="784" spans="2:24" x14ac:dyDescent="0.25">
      <c r="B784" s="194" t="str">
        <f ca="1" xml:space="preserve"> IF(INDIRECT("FROM_NGS2_SampleSheet!A"&amp;ROW()-5,TRUE)="","",  INDIRECT(    "FROM_NGS2_SampleSheet!"   &amp;  CHAR(64 + MATCH(VLOOKUP(B$6,mapping!$A:$B,2,FALSE),FROM_NGS2_SampleSheet!$1:$1,0))   &amp;  ROW()-5,TRUE)    )</f>
        <v/>
      </c>
      <c r="C784" s="195" t="str">
        <f ca="1" xml:space="preserve"> IF(INDIRECT("FROM_NGS2_SampleSheet!A"&amp;ROW()-5,TRUE)="","",  INDIRECT(    "FROM_NGS2_SampleSheet!"   &amp;  CHAR(64 + MATCH(VLOOKUP(C$6,mapping!$A:$B,2,FALSE),FROM_NGS2_SampleSheet!$1:$1,0))   &amp;  ROW()-5,TRUE)    )</f>
        <v/>
      </c>
      <c r="D784" s="195" t="str">
        <f ca="1" xml:space="preserve"> IF(INDIRECT("FROM_NGS2_SampleSheet!A"&amp;ROW()-5,TRUE)="","",  INDIRECT(    "FROM_NGS2_SampleSheet!"   &amp;  CHAR(64 + MATCH(VLOOKUP(D$6,mapping!$A:$B,2,FALSE),FROM_NGS2_SampleSheet!$1:$1,0))   &amp;  ROW()-5,TRUE)    )</f>
        <v/>
      </c>
      <c r="E784" s="195" t="str">
        <f ca="1" xml:space="preserve"> IF(INDIRECT("FROM_NGS2_SampleSheet!A"&amp;ROW()-5,TRUE)="","",  "e" &amp; INDIRECT(    "FROM_NGS2_SampleSheet!"   &amp;  CHAR(64 + MATCH(VLOOKUP(E$6,mapping!$A:$B,2,FALSE),FROM_NGS2_SampleSheet!$1:$1,0))   &amp;  ROW()-5,TRUE)    )</f>
        <v/>
      </c>
      <c r="F784" s="195" t="str">
        <f ca="1" xml:space="preserve"> IF(INDIRECT("FROM_NGS2_SampleSheet!A"&amp;ROW()-5,TRUE)="","",  INDIRECT(    "FROM_NGS2_SampleSheet!"   &amp;  CHAR(64 + MATCH(VLOOKUP(F$6,mapping!$A:$B,2,FALSE),FROM_NGS2_SampleSheet!$1:$1,0))   &amp;  ROW()-5,TRUE)    )</f>
        <v/>
      </c>
      <c r="G784" s="196" t="str">
        <f ca="1" xml:space="preserve"> IF(INDIRECT("FROM_NGS2_SampleSheet!A"&amp;ROW()-5,TRUE)="","",  INDIRECT(    "FROM_NGS2_SampleSheet!"   &amp;  CHAR(64 + MATCH(VLOOKUP(G$6,mapping!$A:$B,2,FALSE),FROM_NGS2_SampleSheet!$1:$1,0))   &amp;  ROW()-5,TRUE)    )</f>
        <v/>
      </c>
      <c r="H784" s="195"/>
      <c r="I784" s="213">
        <v>1</v>
      </c>
      <c r="J784" s="197" t="str">
        <f ca="1">IF(U784=TRUE,    IF($Y$4&gt;96,"TOO MANY",VLOOKUP(B784&amp;"_"&amp;C784&amp;"_"&amp;E784&amp;"_A",CALC!W:X,2,FALSE)),   "")</f>
        <v/>
      </c>
      <c r="L784" s="213">
        <v>1</v>
      </c>
      <c r="M784" s="197" t="str">
        <f ca="1">IF(V784=TRUE,     IF($Y$4&gt;96,"TOO MANY",VLOOKUP(B784&amp;"_"&amp;C784&amp;"_"&amp;E784&amp;"_B",CALC!W:X,2,FALSE)),    "")</f>
        <v/>
      </c>
      <c r="N784" s="206"/>
      <c r="O784" s="213">
        <v>1</v>
      </c>
      <c r="P784" s="197" t="str">
        <f ca="1">IF(W784=TRUE,   IF($Y$4&gt;96,"TOO MANY", VLOOKUP(B784&amp;"_"&amp;C784&amp;"_"&amp;E784&amp;"_C",CALC!W:X,2,FALSE)),   "")</f>
        <v/>
      </c>
      <c r="Q784" s="206"/>
      <c r="R784" s="119" t="b">
        <f t="shared" ca="1" si="84"/>
        <v>0</v>
      </c>
      <c r="S784" s="119" t="b">
        <f t="shared" ca="1" si="89"/>
        <v>0</v>
      </c>
      <c r="T784" s="119" t="b">
        <f t="shared" ca="1" si="90"/>
        <v>0</v>
      </c>
      <c r="U784" s="119" t="b">
        <f t="shared" ca="1" si="85"/>
        <v>0</v>
      </c>
      <c r="V784" s="160" t="b">
        <f t="shared" ca="1" si="86"/>
        <v>0</v>
      </c>
      <c r="W784" s="119" t="b">
        <f t="shared" ca="1" si="87"/>
        <v>0</v>
      </c>
      <c r="X784" s="119" t="b">
        <f t="shared" ca="1" si="88"/>
        <v>0</v>
      </c>
    </row>
    <row r="785" spans="2:24" x14ac:dyDescent="0.25">
      <c r="B785" s="194" t="str">
        <f ca="1" xml:space="preserve"> IF(INDIRECT("FROM_NGS2_SampleSheet!A"&amp;ROW()-5,TRUE)="","",  INDIRECT(    "FROM_NGS2_SampleSheet!"   &amp;  CHAR(64 + MATCH(VLOOKUP(B$6,mapping!$A:$B,2,FALSE),FROM_NGS2_SampleSheet!$1:$1,0))   &amp;  ROW()-5,TRUE)    )</f>
        <v/>
      </c>
      <c r="C785" s="195" t="str">
        <f ca="1" xml:space="preserve"> IF(INDIRECT("FROM_NGS2_SampleSheet!A"&amp;ROW()-5,TRUE)="","",  INDIRECT(    "FROM_NGS2_SampleSheet!"   &amp;  CHAR(64 + MATCH(VLOOKUP(C$6,mapping!$A:$B,2,FALSE),FROM_NGS2_SampleSheet!$1:$1,0))   &amp;  ROW()-5,TRUE)    )</f>
        <v/>
      </c>
      <c r="D785" s="195" t="str">
        <f ca="1" xml:space="preserve"> IF(INDIRECT("FROM_NGS2_SampleSheet!A"&amp;ROW()-5,TRUE)="","",  INDIRECT(    "FROM_NGS2_SampleSheet!"   &amp;  CHAR(64 + MATCH(VLOOKUP(D$6,mapping!$A:$B,2,FALSE),FROM_NGS2_SampleSheet!$1:$1,0))   &amp;  ROW()-5,TRUE)    )</f>
        <v/>
      </c>
      <c r="E785" s="195" t="str">
        <f ca="1" xml:space="preserve"> IF(INDIRECT("FROM_NGS2_SampleSheet!A"&amp;ROW()-5,TRUE)="","",  "e" &amp; INDIRECT(    "FROM_NGS2_SampleSheet!"   &amp;  CHAR(64 + MATCH(VLOOKUP(E$6,mapping!$A:$B,2,FALSE),FROM_NGS2_SampleSheet!$1:$1,0))   &amp;  ROW()-5,TRUE)    )</f>
        <v/>
      </c>
      <c r="F785" s="195" t="str">
        <f ca="1" xml:space="preserve"> IF(INDIRECT("FROM_NGS2_SampleSheet!A"&amp;ROW()-5,TRUE)="","",  INDIRECT(    "FROM_NGS2_SampleSheet!"   &amp;  CHAR(64 + MATCH(VLOOKUP(F$6,mapping!$A:$B,2,FALSE),FROM_NGS2_SampleSheet!$1:$1,0))   &amp;  ROW()-5,TRUE)    )</f>
        <v/>
      </c>
      <c r="G785" s="196" t="str">
        <f ca="1" xml:space="preserve"> IF(INDIRECT("FROM_NGS2_SampleSheet!A"&amp;ROW()-5,TRUE)="","",  INDIRECT(    "FROM_NGS2_SampleSheet!"   &amp;  CHAR(64 + MATCH(VLOOKUP(G$6,mapping!$A:$B,2,FALSE),FROM_NGS2_SampleSheet!$1:$1,0))   &amp;  ROW()-5,TRUE)    )</f>
        <v/>
      </c>
      <c r="H785" s="195"/>
      <c r="I785" s="213">
        <v>1</v>
      </c>
      <c r="J785" s="197" t="str">
        <f ca="1">IF(U785=TRUE,    IF($Y$4&gt;96,"TOO MANY",VLOOKUP(B785&amp;"_"&amp;C785&amp;"_"&amp;E785&amp;"_A",CALC!W:X,2,FALSE)),   "")</f>
        <v/>
      </c>
      <c r="L785" s="213">
        <v>1</v>
      </c>
      <c r="M785" s="197" t="str">
        <f ca="1">IF(V785=TRUE,     IF($Y$4&gt;96,"TOO MANY",VLOOKUP(B785&amp;"_"&amp;C785&amp;"_"&amp;E785&amp;"_B",CALC!W:X,2,FALSE)),    "")</f>
        <v/>
      </c>
      <c r="N785" s="206"/>
      <c r="O785" s="213">
        <v>1</v>
      </c>
      <c r="P785" s="197" t="str">
        <f ca="1">IF(W785=TRUE,   IF($Y$4&gt;96,"TOO MANY", VLOOKUP(B785&amp;"_"&amp;C785&amp;"_"&amp;E785&amp;"_C",CALC!W:X,2,FALSE)),   "")</f>
        <v/>
      </c>
      <c r="Q785" s="206"/>
      <c r="R785" s="119" t="b">
        <f t="shared" ca="1" si="84"/>
        <v>0</v>
      </c>
      <c r="S785" s="119" t="b">
        <f t="shared" ca="1" si="89"/>
        <v>0</v>
      </c>
      <c r="T785" s="119" t="b">
        <f t="shared" ca="1" si="90"/>
        <v>0</v>
      </c>
      <c r="U785" s="119" t="b">
        <f t="shared" ca="1" si="85"/>
        <v>0</v>
      </c>
      <c r="V785" s="160" t="b">
        <f t="shared" ca="1" si="86"/>
        <v>0</v>
      </c>
      <c r="W785" s="119" t="b">
        <f t="shared" ca="1" si="87"/>
        <v>0</v>
      </c>
      <c r="X785" s="119" t="b">
        <f t="shared" ca="1" si="88"/>
        <v>0</v>
      </c>
    </row>
    <row r="786" spans="2:24" x14ac:dyDescent="0.25">
      <c r="B786" s="194" t="str">
        <f ca="1" xml:space="preserve"> IF(INDIRECT("FROM_NGS2_SampleSheet!A"&amp;ROW()-5,TRUE)="","",  INDIRECT(    "FROM_NGS2_SampleSheet!"   &amp;  CHAR(64 + MATCH(VLOOKUP(B$6,mapping!$A:$B,2,FALSE),FROM_NGS2_SampleSheet!$1:$1,0))   &amp;  ROW()-5,TRUE)    )</f>
        <v/>
      </c>
      <c r="C786" s="195" t="str">
        <f ca="1" xml:space="preserve"> IF(INDIRECT("FROM_NGS2_SampleSheet!A"&amp;ROW()-5,TRUE)="","",  INDIRECT(    "FROM_NGS2_SampleSheet!"   &amp;  CHAR(64 + MATCH(VLOOKUP(C$6,mapping!$A:$B,2,FALSE),FROM_NGS2_SampleSheet!$1:$1,0))   &amp;  ROW()-5,TRUE)    )</f>
        <v/>
      </c>
      <c r="D786" s="195" t="str">
        <f ca="1" xml:space="preserve"> IF(INDIRECT("FROM_NGS2_SampleSheet!A"&amp;ROW()-5,TRUE)="","",  INDIRECT(    "FROM_NGS2_SampleSheet!"   &amp;  CHAR(64 + MATCH(VLOOKUP(D$6,mapping!$A:$B,2,FALSE),FROM_NGS2_SampleSheet!$1:$1,0))   &amp;  ROW()-5,TRUE)    )</f>
        <v/>
      </c>
      <c r="E786" s="195" t="str">
        <f ca="1" xml:space="preserve"> IF(INDIRECT("FROM_NGS2_SampleSheet!A"&amp;ROW()-5,TRUE)="","",  "e" &amp; INDIRECT(    "FROM_NGS2_SampleSheet!"   &amp;  CHAR(64 + MATCH(VLOOKUP(E$6,mapping!$A:$B,2,FALSE),FROM_NGS2_SampleSheet!$1:$1,0))   &amp;  ROW()-5,TRUE)    )</f>
        <v/>
      </c>
      <c r="F786" s="195" t="str">
        <f ca="1" xml:space="preserve"> IF(INDIRECT("FROM_NGS2_SampleSheet!A"&amp;ROW()-5,TRUE)="","",  INDIRECT(    "FROM_NGS2_SampleSheet!"   &amp;  CHAR(64 + MATCH(VLOOKUP(F$6,mapping!$A:$B,2,FALSE),FROM_NGS2_SampleSheet!$1:$1,0))   &amp;  ROW()-5,TRUE)    )</f>
        <v/>
      </c>
      <c r="G786" s="196" t="str">
        <f ca="1" xml:space="preserve"> IF(INDIRECT("FROM_NGS2_SampleSheet!A"&amp;ROW()-5,TRUE)="","",  INDIRECT(    "FROM_NGS2_SampleSheet!"   &amp;  CHAR(64 + MATCH(VLOOKUP(G$6,mapping!$A:$B,2,FALSE),FROM_NGS2_SampleSheet!$1:$1,0))   &amp;  ROW()-5,TRUE)    )</f>
        <v/>
      </c>
      <c r="H786" s="195"/>
      <c r="I786" s="213">
        <v>1</v>
      </c>
      <c r="J786" s="197" t="str">
        <f ca="1">IF(U786=TRUE,    IF($Y$4&gt;96,"TOO MANY",VLOOKUP(B786&amp;"_"&amp;C786&amp;"_"&amp;E786&amp;"_A",CALC!W:X,2,FALSE)),   "")</f>
        <v/>
      </c>
      <c r="L786" s="213">
        <v>1</v>
      </c>
      <c r="M786" s="197" t="str">
        <f ca="1">IF(V786=TRUE,     IF($Y$4&gt;96,"TOO MANY",VLOOKUP(B786&amp;"_"&amp;C786&amp;"_"&amp;E786&amp;"_B",CALC!W:X,2,FALSE)),    "")</f>
        <v/>
      </c>
      <c r="N786" s="206"/>
      <c r="O786" s="213">
        <v>1</v>
      </c>
      <c r="P786" s="197" t="str">
        <f ca="1">IF(W786=TRUE,   IF($Y$4&gt;96,"TOO MANY", VLOOKUP(B786&amp;"_"&amp;C786&amp;"_"&amp;E786&amp;"_C",CALC!W:X,2,FALSE)),   "")</f>
        <v/>
      </c>
      <c r="Q786" s="206"/>
      <c r="R786" s="119" t="b">
        <f t="shared" ca="1" si="84"/>
        <v>0</v>
      </c>
      <c r="S786" s="119" t="b">
        <f t="shared" ca="1" si="89"/>
        <v>0</v>
      </c>
      <c r="T786" s="119" t="b">
        <f t="shared" ca="1" si="90"/>
        <v>0</v>
      </c>
      <c r="U786" s="119" t="b">
        <f t="shared" ca="1" si="85"/>
        <v>0</v>
      </c>
      <c r="V786" s="160" t="b">
        <f t="shared" ca="1" si="86"/>
        <v>0</v>
      </c>
      <c r="W786" s="119" t="b">
        <f t="shared" ca="1" si="87"/>
        <v>0</v>
      </c>
      <c r="X786" s="119" t="b">
        <f t="shared" ca="1" si="88"/>
        <v>0</v>
      </c>
    </row>
    <row r="787" spans="2:24" x14ac:dyDescent="0.25">
      <c r="B787" s="194" t="str">
        <f ca="1" xml:space="preserve"> IF(INDIRECT("FROM_NGS2_SampleSheet!A"&amp;ROW()-5,TRUE)="","",  INDIRECT(    "FROM_NGS2_SampleSheet!"   &amp;  CHAR(64 + MATCH(VLOOKUP(B$6,mapping!$A:$B,2,FALSE),FROM_NGS2_SampleSheet!$1:$1,0))   &amp;  ROW()-5,TRUE)    )</f>
        <v/>
      </c>
      <c r="C787" s="195" t="str">
        <f ca="1" xml:space="preserve"> IF(INDIRECT("FROM_NGS2_SampleSheet!A"&amp;ROW()-5,TRUE)="","",  INDIRECT(    "FROM_NGS2_SampleSheet!"   &amp;  CHAR(64 + MATCH(VLOOKUP(C$6,mapping!$A:$B,2,FALSE),FROM_NGS2_SampleSheet!$1:$1,0))   &amp;  ROW()-5,TRUE)    )</f>
        <v/>
      </c>
      <c r="D787" s="195" t="str">
        <f ca="1" xml:space="preserve"> IF(INDIRECT("FROM_NGS2_SampleSheet!A"&amp;ROW()-5,TRUE)="","",  INDIRECT(    "FROM_NGS2_SampleSheet!"   &amp;  CHAR(64 + MATCH(VLOOKUP(D$6,mapping!$A:$B,2,FALSE),FROM_NGS2_SampleSheet!$1:$1,0))   &amp;  ROW()-5,TRUE)    )</f>
        <v/>
      </c>
      <c r="E787" s="195" t="str">
        <f ca="1" xml:space="preserve"> IF(INDIRECT("FROM_NGS2_SampleSheet!A"&amp;ROW()-5,TRUE)="","",  "e" &amp; INDIRECT(    "FROM_NGS2_SampleSheet!"   &amp;  CHAR(64 + MATCH(VLOOKUP(E$6,mapping!$A:$B,2,FALSE),FROM_NGS2_SampleSheet!$1:$1,0))   &amp;  ROW()-5,TRUE)    )</f>
        <v/>
      </c>
      <c r="F787" s="195" t="str">
        <f ca="1" xml:space="preserve"> IF(INDIRECT("FROM_NGS2_SampleSheet!A"&amp;ROW()-5,TRUE)="","",  INDIRECT(    "FROM_NGS2_SampleSheet!"   &amp;  CHAR(64 + MATCH(VLOOKUP(F$6,mapping!$A:$B,2,FALSE),FROM_NGS2_SampleSheet!$1:$1,0))   &amp;  ROW()-5,TRUE)    )</f>
        <v/>
      </c>
      <c r="G787" s="196" t="str">
        <f ca="1" xml:space="preserve"> IF(INDIRECT("FROM_NGS2_SampleSheet!A"&amp;ROW()-5,TRUE)="","",  INDIRECT(    "FROM_NGS2_SampleSheet!"   &amp;  CHAR(64 + MATCH(VLOOKUP(G$6,mapping!$A:$B,2,FALSE),FROM_NGS2_SampleSheet!$1:$1,0))   &amp;  ROW()-5,TRUE)    )</f>
        <v/>
      </c>
      <c r="H787" s="195"/>
      <c r="I787" s="213">
        <v>1</v>
      </c>
      <c r="J787" s="197" t="str">
        <f ca="1">IF(U787=TRUE,    IF($Y$4&gt;96,"TOO MANY",VLOOKUP(B787&amp;"_"&amp;C787&amp;"_"&amp;E787&amp;"_A",CALC!W:X,2,FALSE)),   "")</f>
        <v/>
      </c>
      <c r="L787" s="213">
        <v>1</v>
      </c>
      <c r="M787" s="197" t="str">
        <f ca="1">IF(V787=TRUE,     IF($Y$4&gt;96,"TOO MANY",VLOOKUP(B787&amp;"_"&amp;C787&amp;"_"&amp;E787&amp;"_B",CALC!W:X,2,FALSE)),    "")</f>
        <v/>
      </c>
      <c r="N787" s="206"/>
      <c r="O787" s="213">
        <v>1</v>
      </c>
      <c r="P787" s="197" t="str">
        <f ca="1">IF(W787=TRUE,   IF($Y$4&gt;96,"TOO MANY", VLOOKUP(B787&amp;"_"&amp;C787&amp;"_"&amp;E787&amp;"_C",CALC!W:X,2,FALSE)),   "")</f>
        <v/>
      </c>
      <c r="Q787" s="206"/>
      <c r="R787" s="119" t="b">
        <f t="shared" ca="1" si="84"/>
        <v>0</v>
      </c>
      <c r="S787" s="119" t="b">
        <f t="shared" ca="1" si="89"/>
        <v>0</v>
      </c>
      <c r="T787" s="119" t="b">
        <f t="shared" ca="1" si="90"/>
        <v>0</v>
      </c>
      <c r="U787" s="119" t="b">
        <f t="shared" ca="1" si="85"/>
        <v>0</v>
      </c>
      <c r="V787" s="160" t="b">
        <f t="shared" ca="1" si="86"/>
        <v>0</v>
      </c>
      <c r="W787" s="119" t="b">
        <f t="shared" ca="1" si="87"/>
        <v>0</v>
      </c>
      <c r="X787" s="119" t="b">
        <f t="shared" ca="1" si="88"/>
        <v>0</v>
      </c>
    </row>
    <row r="788" spans="2:24" x14ac:dyDescent="0.25">
      <c r="B788" s="194" t="str">
        <f ca="1" xml:space="preserve"> IF(INDIRECT("FROM_NGS2_SampleSheet!A"&amp;ROW()-5,TRUE)="","",  INDIRECT(    "FROM_NGS2_SampleSheet!"   &amp;  CHAR(64 + MATCH(VLOOKUP(B$6,mapping!$A:$B,2,FALSE),FROM_NGS2_SampleSheet!$1:$1,0))   &amp;  ROW()-5,TRUE)    )</f>
        <v/>
      </c>
      <c r="C788" s="195" t="str">
        <f ca="1" xml:space="preserve"> IF(INDIRECT("FROM_NGS2_SampleSheet!A"&amp;ROW()-5,TRUE)="","",  INDIRECT(    "FROM_NGS2_SampleSheet!"   &amp;  CHAR(64 + MATCH(VLOOKUP(C$6,mapping!$A:$B,2,FALSE),FROM_NGS2_SampleSheet!$1:$1,0))   &amp;  ROW()-5,TRUE)    )</f>
        <v/>
      </c>
      <c r="D788" s="195" t="str">
        <f ca="1" xml:space="preserve"> IF(INDIRECT("FROM_NGS2_SampleSheet!A"&amp;ROW()-5,TRUE)="","",  INDIRECT(    "FROM_NGS2_SampleSheet!"   &amp;  CHAR(64 + MATCH(VLOOKUP(D$6,mapping!$A:$B,2,FALSE),FROM_NGS2_SampleSheet!$1:$1,0))   &amp;  ROW()-5,TRUE)    )</f>
        <v/>
      </c>
      <c r="E788" s="195" t="str">
        <f ca="1" xml:space="preserve"> IF(INDIRECT("FROM_NGS2_SampleSheet!A"&amp;ROW()-5,TRUE)="","",  "e" &amp; INDIRECT(    "FROM_NGS2_SampleSheet!"   &amp;  CHAR(64 + MATCH(VLOOKUP(E$6,mapping!$A:$B,2,FALSE),FROM_NGS2_SampleSheet!$1:$1,0))   &amp;  ROW()-5,TRUE)    )</f>
        <v/>
      </c>
      <c r="F788" s="195" t="str">
        <f ca="1" xml:space="preserve"> IF(INDIRECT("FROM_NGS2_SampleSheet!A"&amp;ROW()-5,TRUE)="","",  INDIRECT(    "FROM_NGS2_SampleSheet!"   &amp;  CHAR(64 + MATCH(VLOOKUP(F$6,mapping!$A:$B,2,FALSE),FROM_NGS2_SampleSheet!$1:$1,0))   &amp;  ROW()-5,TRUE)    )</f>
        <v/>
      </c>
      <c r="G788" s="196" t="str">
        <f ca="1" xml:space="preserve"> IF(INDIRECT("FROM_NGS2_SampleSheet!A"&amp;ROW()-5,TRUE)="","",  INDIRECT(    "FROM_NGS2_SampleSheet!"   &amp;  CHAR(64 + MATCH(VLOOKUP(G$6,mapping!$A:$B,2,FALSE),FROM_NGS2_SampleSheet!$1:$1,0))   &amp;  ROW()-5,TRUE)    )</f>
        <v/>
      </c>
      <c r="H788" s="195"/>
      <c r="I788" s="213">
        <v>1</v>
      </c>
      <c r="J788" s="197" t="str">
        <f ca="1">IF(U788=TRUE,    IF($Y$4&gt;96,"TOO MANY",VLOOKUP(B788&amp;"_"&amp;C788&amp;"_"&amp;E788&amp;"_A",CALC!W:X,2,FALSE)),   "")</f>
        <v/>
      </c>
      <c r="L788" s="213">
        <v>1</v>
      </c>
      <c r="M788" s="197" t="str">
        <f ca="1">IF(V788=TRUE,     IF($Y$4&gt;96,"TOO MANY",VLOOKUP(B788&amp;"_"&amp;C788&amp;"_"&amp;E788&amp;"_B",CALC!W:X,2,FALSE)),    "")</f>
        <v/>
      </c>
      <c r="N788" s="206"/>
      <c r="O788" s="213">
        <v>1</v>
      </c>
      <c r="P788" s="197" t="str">
        <f ca="1">IF(W788=TRUE,   IF($Y$4&gt;96,"TOO MANY", VLOOKUP(B788&amp;"_"&amp;C788&amp;"_"&amp;E788&amp;"_C",CALC!W:X,2,FALSE)),   "")</f>
        <v/>
      </c>
      <c r="Q788" s="206"/>
      <c r="R788" s="119" t="b">
        <f t="shared" ca="1" si="84"/>
        <v>0</v>
      </c>
      <c r="S788" s="119" t="b">
        <f t="shared" ca="1" si="89"/>
        <v>0</v>
      </c>
      <c r="T788" s="119" t="b">
        <f t="shared" ca="1" si="90"/>
        <v>0</v>
      </c>
      <c r="U788" s="119" t="b">
        <f t="shared" ca="1" si="85"/>
        <v>0</v>
      </c>
      <c r="V788" s="160" t="b">
        <f t="shared" ca="1" si="86"/>
        <v>0</v>
      </c>
      <c r="W788" s="119" t="b">
        <f t="shared" ca="1" si="87"/>
        <v>0</v>
      </c>
      <c r="X788" s="119" t="b">
        <f t="shared" ca="1" si="88"/>
        <v>0</v>
      </c>
    </row>
    <row r="789" spans="2:24" x14ac:dyDescent="0.25">
      <c r="B789" s="194" t="str">
        <f ca="1" xml:space="preserve"> IF(INDIRECT("FROM_NGS2_SampleSheet!A"&amp;ROW()-5,TRUE)="","",  INDIRECT(    "FROM_NGS2_SampleSheet!"   &amp;  CHAR(64 + MATCH(VLOOKUP(B$6,mapping!$A:$B,2,FALSE),FROM_NGS2_SampleSheet!$1:$1,0))   &amp;  ROW()-5,TRUE)    )</f>
        <v/>
      </c>
      <c r="C789" s="195" t="str">
        <f ca="1" xml:space="preserve"> IF(INDIRECT("FROM_NGS2_SampleSheet!A"&amp;ROW()-5,TRUE)="","",  INDIRECT(    "FROM_NGS2_SampleSheet!"   &amp;  CHAR(64 + MATCH(VLOOKUP(C$6,mapping!$A:$B,2,FALSE),FROM_NGS2_SampleSheet!$1:$1,0))   &amp;  ROW()-5,TRUE)    )</f>
        <v/>
      </c>
      <c r="D789" s="195" t="str">
        <f ca="1" xml:space="preserve"> IF(INDIRECT("FROM_NGS2_SampleSheet!A"&amp;ROW()-5,TRUE)="","",  INDIRECT(    "FROM_NGS2_SampleSheet!"   &amp;  CHAR(64 + MATCH(VLOOKUP(D$6,mapping!$A:$B,2,FALSE),FROM_NGS2_SampleSheet!$1:$1,0))   &amp;  ROW()-5,TRUE)    )</f>
        <v/>
      </c>
      <c r="E789" s="195" t="str">
        <f ca="1" xml:space="preserve"> IF(INDIRECT("FROM_NGS2_SampleSheet!A"&amp;ROW()-5,TRUE)="","",  "e" &amp; INDIRECT(    "FROM_NGS2_SampleSheet!"   &amp;  CHAR(64 + MATCH(VLOOKUP(E$6,mapping!$A:$B,2,FALSE),FROM_NGS2_SampleSheet!$1:$1,0))   &amp;  ROW()-5,TRUE)    )</f>
        <v/>
      </c>
      <c r="F789" s="195" t="str">
        <f ca="1" xml:space="preserve"> IF(INDIRECT("FROM_NGS2_SampleSheet!A"&amp;ROW()-5,TRUE)="","",  INDIRECT(    "FROM_NGS2_SampleSheet!"   &amp;  CHAR(64 + MATCH(VLOOKUP(F$6,mapping!$A:$B,2,FALSE),FROM_NGS2_SampleSheet!$1:$1,0))   &amp;  ROW()-5,TRUE)    )</f>
        <v/>
      </c>
      <c r="G789" s="196" t="str">
        <f ca="1" xml:space="preserve"> IF(INDIRECT("FROM_NGS2_SampleSheet!A"&amp;ROW()-5,TRUE)="","",  INDIRECT(    "FROM_NGS2_SampleSheet!"   &amp;  CHAR(64 + MATCH(VLOOKUP(G$6,mapping!$A:$B,2,FALSE),FROM_NGS2_SampleSheet!$1:$1,0))   &amp;  ROW()-5,TRUE)    )</f>
        <v/>
      </c>
      <c r="H789" s="195"/>
      <c r="I789" s="213">
        <v>1</v>
      </c>
      <c r="J789" s="197" t="str">
        <f ca="1">IF(U789=TRUE,    IF($Y$4&gt;96,"TOO MANY",VLOOKUP(B789&amp;"_"&amp;C789&amp;"_"&amp;E789&amp;"_A",CALC!W:X,2,FALSE)),   "")</f>
        <v/>
      </c>
      <c r="L789" s="213">
        <v>1</v>
      </c>
      <c r="M789" s="197" t="str">
        <f ca="1">IF(V789=TRUE,     IF($Y$4&gt;96,"TOO MANY",VLOOKUP(B789&amp;"_"&amp;C789&amp;"_"&amp;E789&amp;"_B",CALC!W:X,2,FALSE)),    "")</f>
        <v/>
      </c>
      <c r="N789" s="206"/>
      <c r="O789" s="213">
        <v>1</v>
      </c>
      <c r="P789" s="197" t="str">
        <f ca="1">IF(W789=TRUE,   IF($Y$4&gt;96,"TOO MANY", VLOOKUP(B789&amp;"_"&amp;C789&amp;"_"&amp;E789&amp;"_C",CALC!W:X,2,FALSE)),   "")</f>
        <v/>
      </c>
      <c r="Q789" s="206"/>
      <c r="R789" s="119" t="b">
        <f t="shared" ca="1" si="84"/>
        <v>0</v>
      </c>
      <c r="S789" s="119" t="b">
        <f t="shared" ca="1" si="89"/>
        <v>0</v>
      </c>
      <c r="T789" s="119" t="b">
        <f t="shared" ca="1" si="90"/>
        <v>0</v>
      </c>
      <c r="U789" s="119" t="b">
        <f t="shared" ca="1" si="85"/>
        <v>0</v>
      </c>
      <c r="V789" s="160" t="b">
        <f t="shared" ca="1" si="86"/>
        <v>0</v>
      </c>
      <c r="W789" s="119" t="b">
        <f t="shared" ca="1" si="87"/>
        <v>0</v>
      </c>
      <c r="X789" s="119" t="b">
        <f t="shared" ca="1" si="88"/>
        <v>0</v>
      </c>
    </row>
    <row r="790" spans="2:24" x14ac:dyDescent="0.25">
      <c r="B790" s="194" t="str">
        <f ca="1" xml:space="preserve"> IF(INDIRECT("FROM_NGS2_SampleSheet!A"&amp;ROW()-5,TRUE)="","",  INDIRECT(    "FROM_NGS2_SampleSheet!"   &amp;  CHAR(64 + MATCH(VLOOKUP(B$6,mapping!$A:$B,2,FALSE),FROM_NGS2_SampleSheet!$1:$1,0))   &amp;  ROW()-5,TRUE)    )</f>
        <v/>
      </c>
      <c r="C790" s="195" t="str">
        <f ca="1" xml:space="preserve"> IF(INDIRECT("FROM_NGS2_SampleSheet!A"&amp;ROW()-5,TRUE)="","",  INDIRECT(    "FROM_NGS2_SampleSheet!"   &amp;  CHAR(64 + MATCH(VLOOKUP(C$6,mapping!$A:$B,2,FALSE),FROM_NGS2_SampleSheet!$1:$1,0))   &amp;  ROW()-5,TRUE)    )</f>
        <v/>
      </c>
      <c r="D790" s="195" t="str">
        <f ca="1" xml:space="preserve"> IF(INDIRECT("FROM_NGS2_SampleSheet!A"&amp;ROW()-5,TRUE)="","",  INDIRECT(    "FROM_NGS2_SampleSheet!"   &amp;  CHAR(64 + MATCH(VLOOKUP(D$6,mapping!$A:$B,2,FALSE),FROM_NGS2_SampleSheet!$1:$1,0))   &amp;  ROW()-5,TRUE)    )</f>
        <v/>
      </c>
      <c r="E790" s="195" t="str">
        <f ca="1" xml:space="preserve"> IF(INDIRECT("FROM_NGS2_SampleSheet!A"&amp;ROW()-5,TRUE)="","",  "e" &amp; INDIRECT(    "FROM_NGS2_SampleSheet!"   &amp;  CHAR(64 + MATCH(VLOOKUP(E$6,mapping!$A:$B,2,FALSE),FROM_NGS2_SampleSheet!$1:$1,0))   &amp;  ROW()-5,TRUE)    )</f>
        <v/>
      </c>
      <c r="F790" s="195" t="str">
        <f ca="1" xml:space="preserve"> IF(INDIRECT("FROM_NGS2_SampleSheet!A"&amp;ROW()-5,TRUE)="","",  INDIRECT(    "FROM_NGS2_SampleSheet!"   &amp;  CHAR(64 + MATCH(VLOOKUP(F$6,mapping!$A:$B,2,FALSE),FROM_NGS2_SampleSheet!$1:$1,0))   &amp;  ROW()-5,TRUE)    )</f>
        <v/>
      </c>
      <c r="G790" s="196" t="str">
        <f ca="1" xml:space="preserve"> IF(INDIRECT("FROM_NGS2_SampleSheet!A"&amp;ROW()-5,TRUE)="","",  INDIRECT(    "FROM_NGS2_SampleSheet!"   &amp;  CHAR(64 + MATCH(VLOOKUP(G$6,mapping!$A:$B,2,FALSE),FROM_NGS2_SampleSheet!$1:$1,0))   &amp;  ROW()-5,TRUE)    )</f>
        <v/>
      </c>
      <c r="H790" s="195"/>
      <c r="I790" s="213">
        <v>1</v>
      </c>
      <c r="J790" s="197" t="str">
        <f ca="1">IF(U790=TRUE,    IF($Y$4&gt;96,"TOO MANY",VLOOKUP(B790&amp;"_"&amp;C790&amp;"_"&amp;E790&amp;"_A",CALC!W:X,2,FALSE)),   "")</f>
        <v/>
      </c>
      <c r="L790" s="213">
        <v>1</v>
      </c>
      <c r="M790" s="197" t="str">
        <f ca="1">IF(V790=TRUE,     IF($Y$4&gt;96,"TOO MANY",VLOOKUP(B790&amp;"_"&amp;C790&amp;"_"&amp;E790&amp;"_B",CALC!W:X,2,FALSE)),    "")</f>
        <v/>
      </c>
      <c r="N790" s="206"/>
      <c r="O790" s="213">
        <v>1</v>
      </c>
      <c r="P790" s="197" t="str">
        <f ca="1">IF(W790=TRUE,   IF($Y$4&gt;96,"TOO MANY", VLOOKUP(B790&amp;"_"&amp;C790&amp;"_"&amp;E790&amp;"_C",CALC!W:X,2,FALSE)),   "")</f>
        <v/>
      </c>
      <c r="Q790" s="206"/>
      <c r="R790" s="119" t="b">
        <f t="shared" ca="1" si="84"/>
        <v>0</v>
      </c>
      <c r="S790" s="119" t="b">
        <f t="shared" ca="1" si="89"/>
        <v>0</v>
      </c>
      <c r="T790" s="119" t="b">
        <f t="shared" ca="1" si="90"/>
        <v>0</v>
      </c>
      <c r="U790" s="119" t="b">
        <f t="shared" ca="1" si="85"/>
        <v>0</v>
      </c>
      <c r="V790" s="160" t="b">
        <f t="shared" ca="1" si="86"/>
        <v>0</v>
      </c>
      <c r="W790" s="119" t="b">
        <f t="shared" ca="1" si="87"/>
        <v>0</v>
      </c>
      <c r="X790" s="119" t="b">
        <f t="shared" ca="1" si="88"/>
        <v>0</v>
      </c>
    </row>
    <row r="791" spans="2:24" x14ac:dyDescent="0.25">
      <c r="B791" s="194" t="str">
        <f ca="1" xml:space="preserve"> IF(INDIRECT("FROM_NGS2_SampleSheet!A"&amp;ROW()-5,TRUE)="","",  INDIRECT(    "FROM_NGS2_SampleSheet!"   &amp;  CHAR(64 + MATCH(VLOOKUP(B$6,mapping!$A:$B,2,FALSE),FROM_NGS2_SampleSheet!$1:$1,0))   &amp;  ROW()-5,TRUE)    )</f>
        <v/>
      </c>
      <c r="C791" s="195" t="str">
        <f ca="1" xml:space="preserve"> IF(INDIRECT("FROM_NGS2_SampleSheet!A"&amp;ROW()-5,TRUE)="","",  INDIRECT(    "FROM_NGS2_SampleSheet!"   &amp;  CHAR(64 + MATCH(VLOOKUP(C$6,mapping!$A:$B,2,FALSE),FROM_NGS2_SampleSheet!$1:$1,0))   &amp;  ROW()-5,TRUE)    )</f>
        <v/>
      </c>
      <c r="D791" s="195" t="str">
        <f ca="1" xml:space="preserve"> IF(INDIRECT("FROM_NGS2_SampleSheet!A"&amp;ROW()-5,TRUE)="","",  INDIRECT(    "FROM_NGS2_SampleSheet!"   &amp;  CHAR(64 + MATCH(VLOOKUP(D$6,mapping!$A:$B,2,FALSE),FROM_NGS2_SampleSheet!$1:$1,0))   &amp;  ROW()-5,TRUE)    )</f>
        <v/>
      </c>
      <c r="E791" s="195" t="str">
        <f ca="1" xml:space="preserve"> IF(INDIRECT("FROM_NGS2_SampleSheet!A"&amp;ROW()-5,TRUE)="","",  "e" &amp; INDIRECT(    "FROM_NGS2_SampleSheet!"   &amp;  CHAR(64 + MATCH(VLOOKUP(E$6,mapping!$A:$B,2,FALSE),FROM_NGS2_SampleSheet!$1:$1,0))   &amp;  ROW()-5,TRUE)    )</f>
        <v/>
      </c>
      <c r="F791" s="195" t="str">
        <f ca="1" xml:space="preserve"> IF(INDIRECT("FROM_NGS2_SampleSheet!A"&amp;ROW()-5,TRUE)="","",  INDIRECT(    "FROM_NGS2_SampleSheet!"   &amp;  CHAR(64 + MATCH(VLOOKUP(F$6,mapping!$A:$B,2,FALSE),FROM_NGS2_SampleSheet!$1:$1,0))   &amp;  ROW()-5,TRUE)    )</f>
        <v/>
      </c>
      <c r="G791" s="196" t="str">
        <f ca="1" xml:space="preserve"> IF(INDIRECT("FROM_NGS2_SampleSheet!A"&amp;ROW()-5,TRUE)="","",  INDIRECT(    "FROM_NGS2_SampleSheet!"   &amp;  CHAR(64 + MATCH(VLOOKUP(G$6,mapping!$A:$B,2,FALSE),FROM_NGS2_SampleSheet!$1:$1,0))   &amp;  ROW()-5,TRUE)    )</f>
        <v/>
      </c>
      <c r="H791" s="195"/>
      <c r="I791" s="213">
        <v>1</v>
      </c>
      <c r="J791" s="197" t="str">
        <f ca="1">IF(U791=TRUE,    IF($Y$4&gt;96,"TOO MANY",VLOOKUP(B791&amp;"_"&amp;C791&amp;"_"&amp;E791&amp;"_A",CALC!W:X,2,FALSE)),   "")</f>
        <v/>
      </c>
      <c r="L791" s="213">
        <v>1</v>
      </c>
      <c r="M791" s="197" t="str">
        <f ca="1">IF(V791=TRUE,     IF($Y$4&gt;96,"TOO MANY",VLOOKUP(B791&amp;"_"&amp;C791&amp;"_"&amp;E791&amp;"_B",CALC!W:X,2,FALSE)),    "")</f>
        <v/>
      </c>
      <c r="N791" s="206"/>
      <c r="O791" s="213">
        <v>1</v>
      </c>
      <c r="P791" s="197" t="str">
        <f ca="1">IF(W791=TRUE,   IF($Y$4&gt;96,"TOO MANY", VLOOKUP(B791&amp;"_"&amp;C791&amp;"_"&amp;E791&amp;"_C",CALC!W:X,2,FALSE)),   "")</f>
        <v/>
      </c>
      <c r="Q791" s="206"/>
      <c r="R791" s="119" t="b">
        <f t="shared" ca="1" si="84"/>
        <v>0</v>
      </c>
      <c r="S791" s="119" t="b">
        <f t="shared" ca="1" si="89"/>
        <v>0</v>
      </c>
      <c r="T791" s="119" t="b">
        <f t="shared" ca="1" si="90"/>
        <v>0</v>
      </c>
      <c r="U791" s="119" t="b">
        <f t="shared" ca="1" si="85"/>
        <v>0</v>
      </c>
      <c r="V791" s="160" t="b">
        <f t="shared" ca="1" si="86"/>
        <v>0</v>
      </c>
      <c r="W791" s="119" t="b">
        <f t="shared" ca="1" si="87"/>
        <v>0</v>
      </c>
      <c r="X791" s="119" t="b">
        <f t="shared" ca="1" si="88"/>
        <v>0</v>
      </c>
    </row>
    <row r="792" spans="2:24" x14ac:dyDescent="0.25">
      <c r="B792" s="194" t="str">
        <f ca="1" xml:space="preserve"> IF(INDIRECT("FROM_NGS2_SampleSheet!A"&amp;ROW()-5,TRUE)="","",  INDIRECT(    "FROM_NGS2_SampleSheet!"   &amp;  CHAR(64 + MATCH(VLOOKUP(B$6,mapping!$A:$B,2,FALSE),FROM_NGS2_SampleSheet!$1:$1,0))   &amp;  ROW()-5,TRUE)    )</f>
        <v/>
      </c>
      <c r="C792" s="195" t="str">
        <f ca="1" xml:space="preserve"> IF(INDIRECT("FROM_NGS2_SampleSheet!A"&amp;ROW()-5,TRUE)="","",  INDIRECT(    "FROM_NGS2_SampleSheet!"   &amp;  CHAR(64 + MATCH(VLOOKUP(C$6,mapping!$A:$B,2,FALSE),FROM_NGS2_SampleSheet!$1:$1,0))   &amp;  ROW()-5,TRUE)    )</f>
        <v/>
      </c>
      <c r="D792" s="195" t="str">
        <f ca="1" xml:space="preserve"> IF(INDIRECT("FROM_NGS2_SampleSheet!A"&amp;ROW()-5,TRUE)="","",  INDIRECT(    "FROM_NGS2_SampleSheet!"   &amp;  CHAR(64 + MATCH(VLOOKUP(D$6,mapping!$A:$B,2,FALSE),FROM_NGS2_SampleSheet!$1:$1,0))   &amp;  ROW()-5,TRUE)    )</f>
        <v/>
      </c>
      <c r="E792" s="195" t="str">
        <f ca="1" xml:space="preserve"> IF(INDIRECT("FROM_NGS2_SampleSheet!A"&amp;ROW()-5,TRUE)="","",  "e" &amp; INDIRECT(    "FROM_NGS2_SampleSheet!"   &amp;  CHAR(64 + MATCH(VLOOKUP(E$6,mapping!$A:$B,2,FALSE),FROM_NGS2_SampleSheet!$1:$1,0))   &amp;  ROW()-5,TRUE)    )</f>
        <v/>
      </c>
      <c r="F792" s="195" t="str">
        <f ca="1" xml:space="preserve"> IF(INDIRECT("FROM_NGS2_SampleSheet!A"&amp;ROW()-5,TRUE)="","",  INDIRECT(    "FROM_NGS2_SampleSheet!"   &amp;  CHAR(64 + MATCH(VLOOKUP(F$6,mapping!$A:$B,2,FALSE),FROM_NGS2_SampleSheet!$1:$1,0))   &amp;  ROW()-5,TRUE)    )</f>
        <v/>
      </c>
      <c r="G792" s="196" t="str">
        <f ca="1" xml:space="preserve"> IF(INDIRECT("FROM_NGS2_SampleSheet!A"&amp;ROW()-5,TRUE)="","",  INDIRECT(    "FROM_NGS2_SampleSheet!"   &amp;  CHAR(64 + MATCH(VLOOKUP(G$6,mapping!$A:$B,2,FALSE),FROM_NGS2_SampleSheet!$1:$1,0))   &amp;  ROW()-5,TRUE)    )</f>
        <v/>
      </c>
      <c r="H792" s="195"/>
      <c r="I792" s="213">
        <v>1</v>
      </c>
      <c r="J792" s="197" t="str">
        <f ca="1">IF(U792=TRUE,    IF($Y$4&gt;96,"TOO MANY",VLOOKUP(B792&amp;"_"&amp;C792&amp;"_"&amp;E792&amp;"_A",CALC!W:X,2,FALSE)),   "")</f>
        <v/>
      </c>
      <c r="L792" s="213">
        <v>1</v>
      </c>
      <c r="M792" s="197" t="str">
        <f ca="1">IF(V792=TRUE,     IF($Y$4&gt;96,"TOO MANY",VLOOKUP(B792&amp;"_"&amp;C792&amp;"_"&amp;E792&amp;"_B",CALC!W:X,2,FALSE)),    "")</f>
        <v/>
      </c>
      <c r="N792" s="206"/>
      <c r="O792" s="213">
        <v>1</v>
      </c>
      <c r="P792" s="197" t="str">
        <f ca="1">IF(W792=TRUE,   IF($Y$4&gt;96,"TOO MANY", VLOOKUP(B792&amp;"_"&amp;C792&amp;"_"&amp;E792&amp;"_C",CALC!W:X,2,FALSE)),   "")</f>
        <v/>
      </c>
      <c r="Q792" s="206"/>
      <c r="R792" s="119" t="b">
        <f t="shared" ca="1" si="84"/>
        <v>0</v>
      </c>
      <c r="S792" s="119" t="b">
        <f t="shared" ca="1" si="89"/>
        <v>0</v>
      </c>
      <c r="T792" s="119" t="b">
        <f t="shared" ca="1" si="90"/>
        <v>0</v>
      </c>
      <c r="U792" s="119" t="b">
        <f t="shared" ca="1" si="85"/>
        <v>0</v>
      </c>
      <c r="V792" s="160" t="b">
        <f t="shared" ca="1" si="86"/>
        <v>0</v>
      </c>
      <c r="W792" s="119" t="b">
        <f t="shared" ca="1" si="87"/>
        <v>0</v>
      </c>
      <c r="X792" s="119" t="b">
        <f t="shared" ca="1" si="88"/>
        <v>0</v>
      </c>
    </row>
    <row r="793" spans="2:24" x14ac:dyDescent="0.25">
      <c r="B793" s="194" t="str">
        <f ca="1" xml:space="preserve"> IF(INDIRECT("FROM_NGS2_SampleSheet!A"&amp;ROW()-5,TRUE)="","",  INDIRECT(    "FROM_NGS2_SampleSheet!"   &amp;  CHAR(64 + MATCH(VLOOKUP(B$6,mapping!$A:$B,2,FALSE),FROM_NGS2_SampleSheet!$1:$1,0))   &amp;  ROW()-5,TRUE)    )</f>
        <v/>
      </c>
      <c r="C793" s="195" t="str">
        <f ca="1" xml:space="preserve"> IF(INDIRECT("FROM_NGS2_SampleSheet!A"&amp;ROW()-5,TRUE)="","",  INDIRECT(    "FROM_NGS2_SampleSheet!"   &amp;  CHAR(64 + MATCH(VLOOKUP(C$6,mapping!$A:$B,2,FALSE),FROM_NGS2_SampleSheet!$1:$1,0))   &amp;  ROW()-5,TRUE)    )</f>
        <v/>
      </c>
      <c r="D793" s="195" t="str">
        <f ca="1" xml:space="preserve"> IF(INDIRECT("FROM_NGS2_SampleSheet!A"&amp;ROW()-5,TRUE)="","",  INDIRECT(    "FROM_NGS2_SampleSheet!"   &amp;  CHAR(64 + MATCH(VLOOKUP(D$6,mapping!$A:$B,2,FALSE),FROM_NGS2_SampleSheet!$1:$1,0))   &amp;  ROW()-5,TRUE)    )</f>
        <v/>
      </c>
      <c r="E793" s="195" t="str">
        <f ca="1" xml:space="preserve"> IF(INDIRECT("FROM_NGS2_SampleSheet!A"&amp;ROW()-5,TRUE)="","",  "e" &amp; INDIRECT(    "FROM_NGS2_SampleSheet!"   &amp;  CHAR(64 + MATCH(VLOOKUP(E$6,mapping!$A:$B,2,FALSE),FROM_NGS2_SampleSheet!$1:$1,0))   &amp;  ROW()-5,TRUE)    )</f>
        <v/>
      </c>
      <c r="F793" s="195" t="str">
        <f ca="1" xml:space="preserve"> IF(INDIRECT("FROM_NGS2_SampleSheet!A"&amp;ROW()-5,TRUE)="","",  INDIRECT(    "FROM_NGS2_SampleSheet!"   &amp;  CHAR(64 + MATCH(VLOOKUP(F$6,mapping!$A:$B,2,FALSE),FROM_NGS2_SampleSheet!$1:$1,0))   &amp;  ROW()-5,TRUE)    )</f>
        <v/>
      </c>
      <c r="G793" s="196" t="str">
        <f ca="1" xml:space="preserve"> IF(INDIRECT("FROM_NGS2_SampleSheet!A"&amp;ROW()-5,TRUE)="","",  INDIRECT(    "FROM_NGS2_SampleSheet!"   &amp;  CHAR(64 + MATCH(VLOOKUP(G$6,mapping!$A:$B,2,FALSE),FROM_NGS2_SampleSheet!$1:$1,0))   &amp;  ROW()-5,TRUE)    )</f>
        <v/>
      </c>
      <c r="H793" s="195"/>
      <c r="I793" s="213">
        <v>1</v>
      </c>
      <c r="J793" s="197" t="str">
        <f ca="1">IF(U793=TRUE,    IF($Y$4&gt;96,"TOO MANY",VLOOKUP(B793&amp;"_"&amp;C793&amp;"_"&amp;E793&amp;"_A",CALC!W:X,2,FALSE)),   "")</f>
        <v/>
      </c>
      <c r="L793" s="213">
        <v>1</v>
      </c>
      <c r="M793" s="197" t="str">
        <f ca="1">IF(V793=TRUE,     IF($Y$4&gt;96,"TOO MANY",VLOOKUP(B793&amp;"_"&amp;C793&amp;"_"&amp;E793&amp;"_B",CALC!W:X,2,FALSE)),    "")</f>
        <v/>
      </c>
      <c r="N793" s="206"/>
      <c r="O793" s="213">
        <v>1</v>
      </c>
      <c r="P793" s="197" t="str">
        <f ca="1">IF(W793=TRUE,   IF($Y$4&gt;96,"TOO MANY", VLOOKUP(B793&amp;"_"&amp;C793&amp;"_"&amp;E793&amp;"_C",CALC!W:X,2,FALSE)),   "")</f>
        <v/>
      </c>
      <c r="Q793" s="206"/>
      <c r="R793" s="119" t="b">
        <f t="shared" ref="R793:R856" ca="1" si="91">IF(OR(B793="",B793=0),FALSE,TRUE)</f>
        <v>0</v>
      </c>
      <c r="S793" s="119" t="b">
        <f t="shared" ca="1" si="89"/>
        <v>0</v>
      </c>
      <c r="T793" s="119" t="b">
        <f t="shared" ca="1" si="90"/>
        <v>0</v>
      </c>
      <c r="U793" s="119" t="b">
        <f t="shared" ref="U793:U856" ca="1" si="92">IF(AND(I793=1,R793=TRUE),TRUE,FALSE)</f>
        <v>0</v>
      </c>
      <c r="V793" s="160" t="b">
        <f t="shared" ref="V793:V856" ca="1" si="93">IF(AND(L793=1,S793=TRUE),TRUE,FALSE)</f>
        <v>0</v>
      </c>
      <c r="W793" s="119" t="b">
        <f t="shared" ref="W793:W856" ca="1" si="94">IF(AND(O793=1,T793=TRUE),TRUE,FALSE)</f>
        <v>0</v>
      </c>
      <c r="X793" s="119" t="b">
        <f t="shared" ref="X793:X856" ca="1" si="95">IF(OR(U793=TRUE,V793=TRUE,W793=TRUE),TRUE)</f>
        <v>0</v>
      </c>
    </row>
    <row r="794" spans="2:24" x14ac:dyDescent="0.25">
      <c r="B794" s="194" t="str">
        <f ca="1" xml:space="preserve"> IF(INDIRECT("FROM_NGS2_SampleSheet!A"&amp;ROW()-5,TRUE)="","",  INDIRECT(    "FROM_NGS2_SampleSheet!"   &amp;  CHAR(64 + MATCH(VLOOKUP(B$6,mapping!$A:$B,2,FALSE),FROM_NGS2_SampleSheet!$1:$1,0))   &amp;  ROW()-5,TRUE)    )</f>
        <v/>
      </c>
      <c r="C794" s="195" t="str">
        <f ca="1" xml:space="preserve"> IF(INDIRECT("FROM_NGS2_SampleSheet!A"&amp;ROW()-5,TRUE)="","",  INDIRECT(    "FROM_NGS2_SampleSheet!"   &amp;  CHAR(64 + MATCH(VLOOKUP(C$6,mapping!$A:$B,2,FALSE),FROM_NGS2_SampleSheet!$1:$1,0))   &amp;  ROW()-5,TRUE)    )</f>
        <v/>
      </c>
      <c r="D794" s="195" t="str">
        <f ca="1" xml:space="preserve"> IF(INDIRECT("FROM_NGS2_SampleSheet!A"&amp;ROW()-5,TRUE)="","",  INDIRECT(    "FROM_NGS2_SampleSheet!"   &amp;  CHAR(64 + MATCH(VLOOKUP(D$6,mapping!$A:$B,2,FALSE),FROM_NGS2_SampleSheet!$1:$1,0))   &amp;  ROW()-5,TRUE)    )</f>
        <v/>
      </c>
      <c r="E794" s="195" t="str">
        <f ca="1" xml:space="preserve"> IF(INDIRECT("FROM_NGS2_SampleSheet!A"&amp;ROW()-5,TRUE)="","",  "e" &amp; INDIRECT(    "FROM_NGS2_SampleSheet!"   &amp;  CHAR(64 + MATCH(VLOOKUP(E$6,mapping!$A:$B,2,FALSE),FROM_NGS2_SampleSheet!$1:$1,0))   &amp;  ROW()-5,TRUE)    )</f>
        <v/>
      </c>
      <c r="F794" s="195" t="str">
        <f ca="1" xml:space="preserve"> IF(INDIRECT("FROM_NGS2_SampleSheet!A"&amp;ROW()-5,TRUE)="","",  INDIRECT(    "FROM_NGS2_SampleSheet!"   &amp;  CHAR(64 + MATCH(VLOOKUP(F$6,mapping!$A:$B,2,FALSE),FROM_NGS2_SampleSheet!$1:$1,0))   &amp;  ROW()-5,TRUE)    )</f>
        <v/>
      </c>
      <c r="G794" s="196" t="str">
        <f ca="1" xml:space="preserve"> IF(INDIRECT("FROM_NGS2_SampleSheet!A"&amp;ROW()-5,TRUE)="","",  INDIRECT(    "FROM_NGS2_SampleSheet!"   &amp;  CHAR(64 + MATCH(VLOOKUP(G$6,mapping!$A:$B,2,FALSE),FROM_NGS2_SampleSheet!$1:$1,0))   &amp;  ROW()-5,TRUE)    )</f>
        <v/>
      </c>
      <c r="H794" s="195"/>
      <c r="I794" s="213">
        <v>1</v>
      </c>
      <c r="J794" s="197" t="str">
        <f ca="1">IF(U794=TRUE,    IF($Y$4&gt;96,"TOO MANY",VLOOKUP(B794&amp;"_"&amp;C794&amp;"_"&amp;E794&amp;"_A",CALC!W:X,2,FALSE)),   "")</f>
        <v/>
      </c>
      <c r="L794" s="213">
        <v>1</v>
      </c>
      <c r="M794" s="197" t="str">
        <f ca="1">IF(V794=TRUE,     IF($Y$4&gt;96,"TOO MANY",VLOOKUP(B794&amp;"_"&amp;C794&amp;"_"&amp;E794&amp;"_B",CALC!W:X,2,FALSE)),    "")</f>
        <v/>
      </c>
      <c r="N794" s="206"/>
      <c r="O794" s="213">
        <v>1</v>
      </c>
      <c r="P794" s="197" t="str">
        <f ca="1">IF(W794=TRUE,   IF($Y$4&gt;96,"TOO MANY", VLOOKUP(B794&amp;"_"&amp;C794&amp;"_"&amp;E794&amp;"_C",CALC!W:X,2,FALSE)),   "")</f>
        <v/>
      </c>
      <c r="Q794" s="206"/>
      <c r="R794" s="119" t="b">
        <f t="shared" ca="1" si="91"/>
        <v>0</v>
      </c>
      <c r="S794" s="119" t="b">
        <f t="shared" ca="1" si="89"/>
        <v>0</v>
      </c>
      <c r="T794" s="119" t="b">
        <f t="shared" ca="1" si="90"/>
        <v>0</v>
      </c>
      <c r="U794" s="119" t="b">
        <f t="shared" ca="1" si="92"/>
        <v>0</v>
      </c>
      <c r="V794" s="160" t="b">
        <f t="shared" ca="1" si="93"/>
        <v>0</v>
      </c>
      <c r="W794" s="119" t="b">
        <f t="shared" ca="1" si="94"/>
        <v>0</v>
      </c>
      <c r="X794" s="119" t="b">
        <f t="shared" ca="1" si="95"/>
        <v>0</v>
      </c>
    </row>
    <row r="795" spans="2:24" x14ac:dyDescent="0.25">
      <c r="B795" s="194" t="str">
        <f ca="1" xml:space="preserve"> IF(INDIRECT("FROM_NGS2_SampleSheet!A"&amp;ROW()-5,TRUE)="","",  INDIRECT(    "FROM_NGS2_SampleSheet!"   &amp;  CHAR(64 + MATCH(VLOOKUP(B$6,mapping!$A:$B,2,FALSE),FROM_NGS2_SampleSheet!$1:$1,0))   &amp;  ROW()-5,TRUE)    )</f>
        <v/>
      </c>
      <c r="C795" s="195" t="str">
        <f ca="1" xml:space="preserve"> IF(INDIRECT("FROM_NGS2_SampleSheet!A"&amp;ROW()-5,TRUE)="","",  INDIRECT(    "FROM_NGS2_SampleSheet!"   &amp;  CHAR(64 + MATCH(VLOOKUP(C$6,mapping!$A:$B,2,FALSE),FROM_NGS2_SampleSheet!$1:$1,0))   &amp;  ROW()-5,TRUE)    )</f>
        <v/>
      </c>
      <c r="D795" s="195" t="str">
        <f ca="1" xml:space="preserve"> IF(INDIRECT("FROM_NGS2_SampleSheet!A"&amp;ROW()-5,TRUE)="","",  INDIRECT(    "FROM_NGS2_SampleSheet!"   &amp;  CHAR(64 + MATCH(VLOOKUP(D$6,mapping!$A:$B,2,FALSE),FROM_NGS2_SampleSheet!$1:$1,0))   &amp;  ROW()-5,TRUE)    )</f>
        <v/>
      </c>
      <c r="E795" s="195" t="str">
        <f ca="1" xml:space="preserve"> IF(INDIRECT("FROM_NGS2_SampleSheet!A"&amp;ROW()-5,TRUE)="","",  "e" &amp; INDIRECT(    "FROM_NGS2_SampleSheet!"   &amp;  CHAR(64 + MATCH(VLOOKUP(E$6,mapping!$A:$B,2,FALSE),FROM_NGS2_SampleSheet!$1:$1,0))   &amp;  ROW()-5,TRUE)    )</f>
        <v/>
      </c>
      <c r="F795" s="195" t="str">
        <f ca="1" xml:space="preserve"> IF(INDIRECT("FROM_NGS2_SampleSheet!A"&amp;ROW()-5,TRUE)="","",  INDIRECT(    "FROM_NGS2_SampleSheet!"   &amp;  CHAR(64 + MATCH(VLOOKUP(F$6,mapping!$A:$B,2,FALSE),FROM_NGS2_SampleSheet!$1:$1,0))   &amp;  ROW()-5,TRUE)    )</f>
        <v/>
      </c>
      <c r="G795" s="196" t="str">
        <f ca="1" xml:space="preserve"> IF(INDIRECT("FROM_NGS2_SampleSheet!A"&amp;ROW()-5,TRUE)="","",  INDIRECT(    "FROM_NGS2_SampleSheet!"   &amp;  CHAR(64 + MATCH(VLOOKUP(G$6,mapping!$A:$B,2,FALSE),FROM_NGS2_SampleSheet!$1:$1,0))   &amp;  ROW()-5,TRUE)    )</f>
        <v/>
      </c>
      <c r="H795" s="195"/>
      <c r="I795" s="213">
        <v>1</v>
      </c>
      <c r="J795" s="197" t="str">
        <f ca="1">IF(U795=TRUE,    IF($Y$4&gt;96,"TOO MANY",VLOOKUP(B795&amp;"_"&amp;C795&amp;"_"&amp;E795&amp;"_A",CALC!W:X,2,FALSE)),   "")</f>
        <v/>
      </c>
      <c r="L795" s="213">
        <v>1</v>
      </c>
      <c r="M795" s="197" t="str">
        <f ca="1">IF(V795=TRUE,     IF($Y$4&gt;96,"TOO MANY",VLOOKUP(B795&amp;"_"&amp;C795&amp;"_"&amp;E795&amp;"_B",CALC!W:X,2,FALSE)),    "")</f>
        <v/>
      </c>
      <c r="N795" s="206"/>
      <c r="O795" s="213">
        <v>1</v>
      </c>
      <c r="P795" s="197" t="str">
        <f ca="1">IF(W795=TRUE,   IF($Y$4&gt;96,"TOO MANY", VLOOKUP(B795&amp;"_"&amp;C795&amp;"_"&amp;E795&amp;"_C",CALC!W:X,2,FALSE)),   "")</f>
        <v/>
      </c>
      <c r="Q795" s="206"/>
      <c r="R795" s="119" t="b">
        <f t="shared" ca="1" si="91"/>
        <v>0</v>
      </c>
      <c r="S795" s="119" t="b">
        <f t="shared" ca="1" si="89"/>
        <v>0</v>
      </c>
      <c r="T795" s="119" t="b">
        <f t="shared" ca="1" si="90"/>
        <v>0</v>
      </c>
      <c r="U795" s="119" t="b">
        <f t="shared" ca="1" si="92"/>
        <v>0</v>
      </c>
      <c r="V795" s="160" t="b">
        <f t="shared" ca="1" si="93"/>
        <v>0</v>
      </c>
      <c r="W795" s="119" t="b">
        <f t="shared" ca="1" si="94"/>
        <v>0</v>
      </c>
      <c r="X795" s="119" t="b">
        <f t="shared" ca="1" si="95"/>
        <v>0</v>
      </c>
    </row>
    <row r="796" spans="2:24" x14ac:dyDescent="0.25">
      <c r="B796" s="194" t="str">
        <f ca="1" xml:space="preserve"> IF(INDIRECT("FROM_NGS2_SampleSheet!A"&amp;ROW()-5,TRUE)="","",  INDIRECT(    "FROM_NGS2_SampleSheet!"   &amp;  CHAR(64 + MATCH(VLOOKUP(B$6,mapping!$A:$B,2,FALSE),FROM_NGS2_SampleSheet!$1:$1,0))   &amp;  ROW()-5,TRUE)    )</f>
        <v/>
      </c>
      <c r="C796" s="195" t="str">
        <f ca="1" xml:space="preserve"> IF(INDIRECT("FROM_NGS2_SampleSheet!A"&amp;ROW()-5,TRUE)="","",  INDIRECT(    "FROM_NGS2_SampleSheet!"   &amp;  CHAR(64 + MATCH(VLOOKUP(C$6,mapping!$A:$B,2,FALSE),FROM_NGS2_SampleSheet!$1:$1,0))   &amp;  ROW()-5,TRUE)    )</f>
        <v/>
      </c>
      <c r="D796" s="195" t="str">
        <f ca="1" xml:space="preserve"> IF(INDIRECT("FROM_NGS2_SampleSheet!A"&amp;ROW()-5,TRUE)="","",  INDIRECT(    "FROM_NGS2_SampleSheet!"   &amp;  CHAR(64 + MATCH(VLOOKUP(D$6,mapping!$A:$B,2,FALSE),FROM_NGS2_SampleSheet!$1:$1,0))   &amp;  ROW()-5,TRUE)    )</f>
        <v/>
      </c>
      <c r="E796" s="195" t="str">
        <f ca="1" xml:space="preserve"> IF(INDIRECT("FROM_NGS2_SampleSheet!A"&amp;ROW()-5,TRUE)="","",  "e" &amp; INDIRECT(    "FROM_NGS2_SampleSheet!"   &amp;  CHAR(64 + MATCH(VLOOKUP(E$6,mapping!$A:$B,2,FALSE),FROM_NGS2_SampleSheet!$1:$1,0))   &amp;  ROW()-5,TRUE)    )</f>
        <v/>
      </c>
      <c r="F796" s="195" t="str">
        <f ca="1" xml:space="preserve"> IF(INDIRECT("FROM_NGS2_SampleSheet!A"&amp;ROW()-5,TRUE)="","",  INDIRECT(    "FROM_NGS2_SampleSheet!"   &amp;  CHAR(64 + MATCH(VLOOKUP(F$6,mapping!$A:$B,2,FALSE),FROM_NGS2_SampleSheet!$1:$1,0))   &amp;  ROW()-5,TRUE)    )</f>
        <v/>
      </c>
      <c r="G796" s="196" t="str">
        <f ca="1" xml:space="preserve"> IF(INDIRECT("FROM_NGS2_SampleSheet!A"&amp;ROW()-5,TRUE)="","",  INDIRECT(    "FROM_NGS2_SampleSheet!"   &amp;  CHAR(64 + MATCH(VLOOKUP(G$6,mapping!$A:$B,2,FALSE),FROM_NGS2_SampleSheet!$1:$1,0))   &amp;  ROW()-5,TRUE)    )</f>
        <v/>
      </c>
      <c r="H796" s="195"/>
      <c r="I796" s="213">
        <v>1</v>
      </c>
      <c r="J796" s="197" t="str">
        <f ca="1">IF(U796=TRUE,    IF($Y$4&gt;96,"TOO MANY",VLOOKUP(B796&amp;"_"&amp;C796&amp;"_"&amp;E796&amp;"_A",CALC!W:X,2,FALSE)),   "")</f>
        <v/>
      </c>
      <c r="L796" s="213">
        <v>1</v>
      </c>
      <c r="M796" s="197" t="str">
        <f ca="1">IF(V796=TRUE,     IF($Y$4&gt;96,"TOO MANY",VLOOKUP(B796&amp;"_"&amp;C796&amp;"_"&amp;E796&amp;"_B",CALC!W:X,2,FALSE)),    "")</f>
        <v/>
      </c>
      <c r="N796" s="206"/>
      <c r="O796" s="213">
        <v>1</v>
      </c>
      <c r="P796" s="197" t="str">
        <f ca="1">IF(W796=TRUE,   IF($Y$4&gt;96,"TOO MANY", VLOOKUP(B796&amp;"_"&amp;C796&amp;"_"&amp;E796&amp;"_C",CALC!W:X,2,FALSE)),   "")</f>
        <v/>
      </c>
      <c r="Q796" s="206"/>
      <c r="R796" s="119" t="b">
        <f t="shared" ca="1" si="91"/>
        <v>0</v>
      </c>
      <c r="S796" s="119" t="b">
        <f t="shared" ca="1" si="89"/>
        <v>0</v>
      </c>
      <c r="T796" s="119" t="b">
        <f t="shared" ca="1" si="90"/>
        <v>0</v>
      </c>
      <c r="U796" s="119" t="b">
        <f t="shared" ca="1" si="92"/>
        <v>0</v>
      </c>
      <c r="V796" s="160" t="b">
        <f t="shared" ca="1" si="93"/>
        <v>0</v>
      </c>
      <c r="W796" s="119" t="b">
        <f t="shared" ca="1" si="94"/>
        <v>0</v>
      </c>
      <c r="X796" s="119" t="b">
        <f t="shared" ca="1" si="95"/>
        <v>0</v>
      </c>
    </row>
    <row r="797" spans="2:24" x14ac:dyDescent="0.25">
      <c r="B797" s="194" t="str">
        <f ca="1" xml:space="preserve"> IF(INDIRECT("FROM_NGS2_SampleSheet!A"&amp;ROW()-5,TRUE)="","",  INDIRECT(    "FROM_NGS2_SampleSheet!"   &amp;  CHAR(64 + MATCH(VLOOKUP(B$6,mapping!$A:$B,2,FALSE),FROM_NGS2_SampleSheet!$1:$1,0))   &amp;  ROW()-5,TRUE)    )</f>
        <v/>
      </c>
      <c r="C797" s="195" t="str">
        <f ca="1" xml:space="preserve"> IF(INDIRECT("FROM_NGS2_SampleSheet!A"&amp;ROW()-5,TRUE)="","",  INDIRECT(    "FROM_NGS2_SampleSheet!"   &amp;  CHAR(64 + MATCH(VLOOKUP(C$6,mapping!$A:$B,2,FALSE),FROM_NGS2_SampleSheet!$1:$1,0))   &amp;  ROW()-5,TRUE)    )</f>
        <v/>
      </c>
      <c r="D797" s="195" t="str">
        <f ca="1" xml:space="preserve"> IF(INDIRECT("FROM_NGS2_SampleSheet!A"&amp;ROW()-5,TRUE)="","",  INDIRECT(    "FROM_NGS2_SampleSheet!"   &amp;  CHAR(64 + MATCH(VLOOKUP(D$6,mapping!$A:$B,2,FALSE),FROM_NGS2_SampleSheet!$1:$1,0))   &amp;  ROW()-5,TRUE)    )</f>
        <v/>
      </c>
      <c r="E797" s="195" t="str">
        <f ca="1" xml:space="preserve"> IF(INDIRECT("FROM_NGS2_SampleSheet!A"&amp;ROW()-5,TRUE)="","",  "e" &amp; INDIRECT(    "FROM_NGS2_SampleSheet!"   &amp;  CHAR(64 + MATCH(VLOOKUP(E$6,mapping!$A:$B,2,FALSE),FROM_NGS2_SampleSheet!$1:$1,0))   &amp;  ROW()-5,TRUE)    )</f>
        <v/>
      </c>
      <c r="F797" s="195" t="str">
        <f ca="1" xml:space="preserve"> IF(INDIRECT("FROM_NGS2_SampleSheet!A"&amp;ROW()-5,TRUE)="","",  INDIRECT(    "FROM_NGS2_SampleSheet!"   &amp;  CHAR(64 + MATCH(VLOOKUP(F$6,mapping!$A:$B,2,FALSE),FROM_NGS2_SampleSheet!$1:$1,0))   &amp;  ROW()-5,TRUE)    )</f>
        <v/>
      </c>
      <c r="G797" s="196" t="str">
        <f ca="1" xml:space="preserve"> IF(INDIRECT("FROM_NGS2_SampleSheet!A"&amp;ROW()-5,TRUE)="","",  INDIRECT(    "FROM_NGS2_SampleSheet!"   &amp;  CHAR(64 + MATCH(VLOOKUP(G$6,mapping!$A:$B,2,FALSE),FROM_NGS2_SampleSheet!$1:$1,0))   &amp;  ROW()-5,TRUE)    )</f>
        <v/>
      </c>
      <c r="H797" s="195"/>
      <c r="I797" s="213">
        <v>1</v>
      </c>
      <c r="J797" s="197" t="str">
        <f ca="1">IF(U797=TRUE,    IF($Y$4&gt;96,"TOO MANY",VLOOKUP(B797&amp;"_"&amp;C797&amp;"_"&amp;E797&amp;"_A",CALC!W:X,2,FALSE)),   "")</f>
        <v/>
      </c>
      <c r="L797" s="213">
        <v>1</v>
      </c>
      <c r="M797" s="197" t="str">
        <f ca="1">IF(V797=TRUE,     IF($Y$4&gt;96,"TOO MANY",VLOOKUP(B797&amp;"_"&amp;C797&amp;"_"&amp;E797&amp;"_B",CALC!W:X,2,FALSE)),    "")</f>
        <v/>
      </c>
      <c r="N797" s="206"/>
      <c r="O797" s="213">
        <v>1</v>
      </c>
      <c r="P797" s="197" t="str">
        <f ca="1">IF(W797=TRUE,   IF($Y$4&gt;96,"TOO MANY", VLOOKUP(B797&amp;"_"&amp;C797&amp;"_"&amp;E797&amp;"_C",CALC!W:X,2,FALSE)),   "")</f>
        <v/>
      </c>
      <c r="Q797" s="206"/>
      <c r="R797" s="119" t="b">
        <f t="shared" ca="1" si="91"/>
        <v>0</v>
      </c>
      <c r="S797" s="119" t="b">
        <f t="shared" ca="1" si="89"/>
        <v>0</v>
      </c>
      <c r="T797" s="119" t="b">
        <f t="shared" ca="1" si="90"/>
        <v>0</v>
      </c>
      <c r="U797" s="119" t="b">
        <f t="shared" ca="1" si="92"/>
        <v>0</v>
      </c>
      <c r="V797" s="160" t="b">
        <f t="shared" ca="1" si="93"/>
        <v>0</v>
      </c>
      <c r="W797" s="119" t="b">
        <f t="shared" ca="1" si="94"/>
        <v>0</v>
      </c>
      <c r="X797" s="119" t="b">
        <f t="shared" ca="1" si="95"/>
        <v>0</v>
      </c>
    </row>
    <row r="798" spans="2:24" x14ac:dyDescent="0.25">
      <c r="B798" s="194" t="str">
        <f ca="1" xml:space="preserve"> IF(INDIRECT("FROM_NGS2_SampleSheet!A"&amp;ROW()-5,TRUE)="","",  INDIRECT(    "FROM_NGS2_SampleSheet!"   &amp;  CHAR(64 + MATCH(VLOOKUP(B$6,mapping!$A:$B,2,FALSE),FROM_NGS2_SampleSheet!$1:$1,0))   &amp;  ROW()-5,TRUE)    )</f>
        <v/>
      </c>
      <c r="C798" s="195" t="str">
        <f ca="1" xml:space="preserve"> IF(INDIRECT("FROM_NGS2_SampleSheet!A"&amp;ROW()-5,TRUE)="","",  INDIRECT(    "FROM_NGS2_SampleSheet!"   &amp;  CHAR(64 + MATCH(VLOOKUP(C$6,mapping!$A:$B,2,FALSE),FROM_NGS2_SampleSheet!$1:$1,0))   &amp;  ROW()-5,TRUE)    )</f>
        <v/>
      </c>
      <c r="D798" s="195" t="str">
        <f ca="1" xml:space="preserve"> IF(INDIRECT("FROM_NGS2_SampleSheet!A"&amp;ROW()-5,TRUE)="","",  INDIRECT(    "FROM_NGS2_SampleSheet!"   &amp;  CHAR(64 + MATCH(VLOOKUP(D$6,mapping!$A:$B,2,FALSE),FROM_NGS2_SampleSheet!$1:$1,0))   &amp;  ROW()-5,TRUE)    )</f>
        <v/>
      </c>
      <c r="E798" s="195" t="str">
        <f ca="1" xml:space="preserve"> IF(INDIRECT("FROM_NGS2_SampleSheet!A"&amp;ROW()-5,TRUE)="","",  "e" &amp; INDIRECT(    "FROM_NGS2_SampleSheet!"   &amp;  CHAR(64 + MATCH(VLOOKUP(E$6,mapping!$A:$B,2,FALSE),FROM_NGS2_SampleSheet!$1:$1,0))   &amp;  ROW()-5,TRUE)    )</f>
        <v/>
      </c>
      <c r="F798" s="195" t="str">
        <f ca="1" xml:space="preserve"> IF(INDIRECT("FROM_NGS2_SampleSheet!A"&amp;ROW()-5,TRUE)="","",  INDIRECT(    "FROM_NGS2_SampleSheet!"   &amp;  CHAR(64 + MATCH(VLOOKUP(F$6,mapping!$A:$B,2,FALSE),FROM_NGS2_SampleSheet!$1:$1,0))   &amp;  ROW()-5,TRUE)    )</f>
        <v/>
      </c>
      <c r="G798" s="196" t="str">
        <f ca="1" xml:space="preserve"> IF(INDIRECT("FROM_NGS2_SampleSheet!A"&amp;ROW()-5,TRUE)="","",  INDIRECT(    "FROM_NGS2_SampleSheet!"   &amp;  CHAR(64 + MATCH(VLOOKUP(G$6,mapping!$A:$B,2,FALSE),FROM_NGS2_SampleSheet!$1:$1,0))   &amp;  ROW()-5,TRUE)    )</f>
        <v/>
      </c>
      <c r="H798" s="195"/>
      <c r="I798" s="213">
        <v>1</v>
      </c>
      <c r="J798" s="197" t="str">
        <f ca="1">IF(U798=TRUE,    IF($Y$4&gt;96,"TOO MANY",VLOOKUP(B798&amp;"_"&amp;C798&amp;"_"&amp;E798&amp;"_A",CALC!W:X,2,FALSE)),   "")</f>
        <v/>
      </c>
      <c r="L798" s="213">
        <v>1</v>
      </c>
      <c r="M798" s="197" t="str">
        <f ca="1">IF(V798=TRUE,     IF($Y$4&gt;96,"TOO MANY",VLOOKUP(B798&amp;"_"&amp;C798&amp;"_"&amp;E798&amp;"_B",CALC!W:X,2,FALSE)),    "")</f>
        <v/>
      </c>
      <c r="N798" s="206"/>
      <c r="O798" s="213">
        <v>1</v>
      </c>
      <c r="P798" s="197" t="str">
        <f ca="1">IF(W798=TRUE,   IF($Y$4&gt;96,"TOO MANY", VLOOKUP(B798&amp;"_"&amp;C798&amp;"_"&amp;E798&amp;"_C",CALC!W:X,2,FALSE)),   "")</f>
        <v/>
      </c>
      <c r="Q798" s="206"/>
      <c r="R798" s="119" t="b">
        <f t="shared" ca="1" si="91"/>
        <v>0</v>
      </c>
      <c r="S798" s="119" t="b">
        <f t="shared" ca="1" si="89"/>
        <v>0</v>
      </c>
      <c r="T798" s="119" t="b">
        <f t="shared" ca="1" si="90"/>
        <v>0</v>
      </c>
      <c r="U798" s="119" t="b">
        <f t="shared" ca="1" si="92"/>
        <v>0</v>
      </c>
      <c r="V798" s="160" t="b">
        <f t="shared" ca="1" si="93"/>
        <v>0</v>
      </c>
      <c r="W798" s="119" t="b">
        <f t="shared" ca="1" si="94"/>
        <v>0</v>
      </c>
      <c r="X798" s="119" t="b">
        <f t="shared" ca="1" si="95"/>
        <v>0</v>
      </c>
    </row>
    <row r="799" spans="2:24" x14ac:dyDescent="0.25">
      <c r="B799" s="194" t="str">
        <f ca="1" xml:space="preserve"> IF(INDIRECT("FROM_NGS2_SampleSheet!A"&amp;ROW()-5,TRUE)="","",  INDIRECT(    "FROM_NGS2_SampleSheet!"   &amp;  CHAR(64 + MATCH(VLOOKUP(B$6,mapping!$A:$B,2,FALSE),FROM_NGS2_SampleSheet!$1:$1,0))   &amp;  ROW()-5,TRUE)    )</f>
        <v/>
      </c>
      <c r="C799" s="195" t="str">
        <f ca="1" xml:space="preserve"> IF(INDIRECT("FROM_NGS2_SampleSheet!A"&amp;ROW()-5,TRUE)="","",  INDIRECT(    "FROM_NGS2_SampleSheet!"   &amp;  CHAR(64 + MATCH(VLOOKUP(C$6,mapping!$A:$B,2,FALSE),FROM_NGS2_SampleSheet!$1:$1,0))   &amp;  ROW()-5,TRUE)    )</f>
        <v/>
      </c>
      <c r="D799" s="195" t="str">
        <f ca="1" xml:space="preserve"> IF(INDIRECT("FROM_NGS2_SampleSheet!A"&amp;ROW()-5,TRUE)="","",  INDIRECT(    "FROM_NGS2_SampleSheet!"   &amp;  CHAR(64 + MATCH(VLOOKUP(D$6,mapping!$A:$B,2,FALSE),FROM_NGS2_SampleSheet!$1:$1,0))   &amp;  ROW()-5,TRUE)    )</f>
        <v/>
      </c>
      <c r="E799" s="195" t="str">
        <f ca="1" xml:space="preserve"> IF(INDIRECT("FROM_NGS2_SampleSheet!A"&amp;ROW()-5,TRUE)="","",  "e" &amp; INDIRECT(    "FROM_NGS2_SampleSheet!"   &amp;  CHAR(64 + MATCH(VLOOKUP(E$6,mapping!$A:$B,2,FALSE),FROM_NGS2_SampleSheet!$1:$1,0))   &amp;  ROW()-5,TRUE)    )</f>
        <v/>
      </c>
      <c r="F799" s="195" t="str">
        <f ca="1" xml:space="preserve"> IF(INDIRECT("FROM_NGS2_SampleSheet!A"&amp;ROW()-5,TRUE)="","",  INDIRECT(    "FROM_NGS2_SampleSheet!"   &amp;  CHAR(64 + MATCH(VLOOKUP(F$6,mapping!$A:$B,2,FALSE),FROM_NGS2_SampleSheet!$1:$1,0))   &amp;  ROW()-5,TRUE)    )</f>
        <v/>
      </c>
      <c r="G799" s="196" t="str">
        <f ca="1" xml:space="preserve"> IF(INDIRECT("FROM_NGS2_SampleSheet!A"&amp;ROW()-5,TRUE)="","",  INDIRECT(    "FROM_NGS2_SampleSheet!"   &amp;  CHAR(64 + MATCH(VLOOKUP(G$6,mapping!$A:$B,2,FALSE),FROM_NGS2_SampleSheet!$1:$1,0))   &amp;  ROW()-5,TRUE)    )</f>
        <v/>
      </c>
      <c r="H799" s="195"/>
      <c r="I799" s="213">
        <v>1</v>
      </c>
      <c r="J799" s="197" t="str">
        <f ca="1">IF(U799=TRUE,    IF($Y$4&gt;96,"TOO MANY",VLOOKUP(B799&amp;"_"&amp;C799&amp;"_"&amp;E799&amp;"_A",CALC!W:X,2,FALSE)),   "")</f>
        <v/>
      </c>
      <c r="L799" s="213">
        <v>1</v>
      </c>
      <c r="M799" s="197" t="str">
        <f ca="1">IF(V799=TRUE,     IF($Y$4&gt;96,"TOO MANY",VLOOKUP(B799&amp;"_"&amp;C799&amp;"_"&amp;E799&amp;"_B",CALC!W:X,2,FALSE)),    "")</f>
        <v/>
      </c>
      <c r="N799" s="206"/>
      <c r="O799" s="213">
        <v>1</v>
      </c>
      <c r="P799" s="197" t="str">
        <f ca="1">IF(W799=TRUE,   IF($Y$4&gt;96,"TOO MANY", VLOOKUP(B799&amp;"_"&amp;C799&amp;"_"&amp;E799&amp;"_C",CALC!W:X,2,FALSE)),   "")</f>
        <v/>
      </c>
      <c r="Q799" s="206"/>
      <c r="R799" s="119" t="b">
        <f t="shared" ca="1" si="91"/>
        <v>0</v>
      </c>
      <c r="S799" s="119" t="b">
        <f t="shared" ca="1" si="89"/>
        <v>0</v>
      </c>
      <c r="T799" s="119" t="b">
        <f t="shared" ca="1" si="90"/>
        <v>0</v>
      </c>
      <c r="U799" s="119" t="b">
        <f t="shared" ca="1" si="92"/>
        <v>0</v>
      </c>
      <c r="V799" s="160" t="b">
        <f t="shared" ca="1" si="93"/>
        <v>0</v>
      </c>
      <c r="W799" s="119" t="b">
        <f t="shared" ca="1" si="94"/>
        <v>0</v>
      </c>
      <c r="X799" s="119" t="b">
        <f t="shared" ca="1" si="95"/>
        <v>0</v>
      </c>
    </row>
    <row r="800" spans="2:24" x14ac:dyDescent="0.25">
      <c r="B800" s="194" t="str">
        <f ca="1" xml:space="preserve"> IF(INDIRECT("FROM_NGS2_SampleSheet!A"&amp;ROW()-5,TRUE)="","",  INDIRECT(    "FROM_NGS2_SampleSheet!"   &amp;  CHAR(64 + MATCH(VLOOKUP(B$6,mapping!$A:$B,2,FALSE),FROM_NGS2_SampleSheet!$1:$1,0))   &amp;  ROW()-5,TRUE)    )</f>
        <v/>
      </c>
      <c r="C800" s="195" t="str">
        <f ca="1" xml:space="preserve"> IF(INDIRECT("FROM_NGS2_SampleSheet!A"&amp;ROW()-5,TRUE)="","",  INDIRECT(    "FROM_NGS2_SampleSheet!"   &amp;  CHAR(64 + MATCH(VLOOKUP(C$6,mapping!$A:$B,2,FALSE),FROM_NGS2_SampleSheet!$1:$1,0))   &amp;  ROW()-5,TRUE)    )</f>
        <v/>
      </c>
      <c r="D800" s="195" t="str">
        <f ca="1" xml:space="preserve"> IF(INDIRECT("FROM_NGS2_SampleSheet!A"&amp;ROW()-5,TRUE)="","",  INDIRECT(    "FROM_NGS2_SampleSheet!"   &amp;  CHAR(64 + MATCH(VLOOKUP(D$6,mapping!$A:$B,2,FALSE),FROM_NGS2_SampleSheet!$1:$1,0))   &amp;  ROW()-5,TRUE)    )</f>
        <v/>
      </c>
      <c r="E800" s="195" t="str">
        <f ca="1" xml:space="preserve"> IF(INDIRECT("FROM_NGS2_SampleSheet!A"&amp;ROW()-5,TRUE)="","",  "e" &amp; INDIRECT(    "FROM_NGS2_SampleSheet!"   &amp;  CHAR(64 + MATCH(VLOOKUP(E$6,mapping!$A:$B,2,FALSE),FROM_NGS2_SampleSheet!$1:$1,0))   &amp;  ROW()-5,TRUE)    )</f>
        <v/>
      </c>
      <c r="F800" s="195" t="str">
        <f ca="1" xml:space="preserve"> IF(INDIRECT("FROM_NGS2_SampleSheet!A"&amp;ROW()-5,TRUE)="","",  INDIRECT(    "FROM_NGS2_SampleSheet!"   &amp;  CHAR(64 + MATCH(VLOOKUP(F$6,mapping!$A:$B,2,FALSE),FROM_NGS2_SampleSheet!$1:$1,0))   &amp;  ROW()-5,TRUE)    )</f>
        <v/>
      </c>
      <c r="G800" s="196" t="str">
        <f ca="1" xml:space="preserve"> IF(INDIRECT("FROM_NGS2_SampleSheet!A"&amp;ROW()-5,TRUE)="","",  INDIRECT(    "FROM_NGS2_SampleSheet!"   &amp;  CHAR(64 + MATCH(VLOOKUP(G$6,mapping!$A:$B,2,FALSE),FROM_NGS2_SampleSheet!$1:$1,0))   &amp;  ROW()-5,TRUE)    )</f>
        <v/>
      </c>
      <c r="H800" s="195"/>
      <c r="I800" s="213">
        <v>1</v>
      </c>
      <c r="J800" s="197" t="str">
        <f ca="1">IF(U800=TRUE,    IF($Y$4&gt;96,"TOO MANY",VLOOKUP(B800&amp;"_"&amp;C800&amp;"_"&amp;E800&amp;"_A",CALC!W:X,2,FALSE)),   "")</f>
        <v/>
      </c>
      <c r="L800" s="213">
        <v>1</v>
      </c>
      <c r="M800" s="197" t="str">
        <f ca="1">IF(V800=TRUE,     IF($Y$4&gt;96,"TOO MANY",VLOOKUP(B800&amp;"_"&amp;C800&amp;"_"&amp;E800&amp;"_B",CALC!W:X,2,FALSE)),    "")</f>
        <v/>
      </c>
      <c r="N800" s="206"/>
      <c r="O800" s="213">
        <v>1</v>
      </c>
      <c r="P800" s="197" t="str">
        <f ca="1">IF(W800=TRUE,   IF($Y$4&gt;96,"TOO MANY", VLOOKUP(B800&amp;"_"&amp;C800&amp;"_"&amp;E800&amp;"_C",CALC!W:X,2,FALSE)),   "")</f>
        <v/>
      </c>
      <c r="Q800" s="206"/>
      <c r="R800" s="119" t="b">
        <f t="shared" ca="1" si="91"/>
        <v>0</v>
      </c>
      <c r="S800" s="119" t="b">
        <f t="shared" ca="1" si="89"/>
        <v>0</v>
      </c>
      <c r="T800" s="119" t="b">
        <f t="shared" ca="1" si="90"/>
        <v>0</v>
      </c>
      <c r="U800" s="119" t="b">
        <f t="shared" ca="1" si="92"/>
        <v>0</v>
      </c>
      <c r="V800" s="160" t="b">
        <f t="shared" ca="1" si="93"/>
        <v>0</v>
      </c>
      <c r="W800" s="119" t="b">
        <f t="shared" ca="1" si="94"/>
        <v>0</v>
      </c>
      <c r="X800" s="119" t="b">
        <f t="shared" ca="1" si="95"/>
        <v>0</v>
      </c>
    </row>
    <row r="801" spans="2:24" x14ac:dyDescent="0.25">
      <c r="B801" s="194" t="str">
        <f ca="1" xml:space="preserve"> IF(INDIRECT("FROM_NGS2_SampleSheet!A"&amp;ROW()-5,TRUE)="","",  INDIRECT(    "FROM_NGS2_SampleSheet!"   &amp;  CHAR(64 + MATCH(VLOOKUP(B$6,mapping!$A:$B,2,FALSE),FROM_NGS2_SampleSheet!$1:$1,0))   &amp;  ROW()-5,TRUE)    )</f>
        <v/>
      </c>
      <c r="C801" s="195" t="str">
        <f ca="1" xml:space="preserve"> IF(INDIRECT("FROM_NGS2_SampleSheet!A"&amp;ROW()-5,TRUE)="","",  INDIRECT(    "FROM_NGS2_SampleSheet!"   &amp;  CHAR(64 + MATCH(VLOOKUP(C$6,mapping!$A:$B,2,FALSE),FROM_NGS2_SampleSheet!$1:$1,0))   &amp;  ROW()-5,TRUE)    )</f>
        <v/>
      </c>
      <c r="D801" s="195" t="str">
        <f ca="1" xml:space="preserve"> IF(INDIRECT("FROM_NGS2_SampleSheet!A"&amp;ROW()-5,TRUE)="","",  INDIRECT(    "FROM_NGS2_SampleSheet!"   &amp;  CHAR(64 + MATCH(VLOOKUP(D$6,mapping!$A:$B,2,FALSE),FROM_NGS2_SampleSheet!$1:$1,0))   &amp;  ROW()-5,TRUE)    )</f>
        <v/>
      </c>
      <c r="E801" s="195" t="str">
        <f ca="1" xml:space="preserve"> IF(INDIRECT("FROM_NGS2_SampleSheet!A"&amp;ROW()-5,TRUE)="","",  "e" &amp; INDIRECT(    "FROM_NGS2_SampleSheet!"   &amp;  CHAR(64 + MATCH(VLOOKUP(E$6,mapping!$A:$B,2,FALSE),FROM_NGS2_SampleSheet!$1:$1,0))   &amp;  ROW()-5,TRUE)    )</f>
        <v/>
      </c>
      <c r="F801" s="195" t="str">
        <f ca="1" xml:space="preserve"> IF(INDIRECT("FROM_NGS2_SampleSheet!A"&amp;ROW()-5,TRUE)="","",  INDIRECT(    "FROM_NGS2_SampleSheet!"   &amp;  CHAR(64 + MATCH(VLOOKUP(F$6,mapping!$A:$B,2,FALSE),FROM_NGS2_SampleSheet!$1:$1,0))   &amp;  ROW()-5,TRUE)    )</f>
        <v/>
      </c>
      <c r="G801" s="196" t="str">
        <f ca="1" xml:space="preserve"> IF(INDIRECT("FROM_NGS2_SampleSheet!A"&amp;ROW()-5,TRUE)="","",  INDIRECT(    "FROM_NGS2_SampleSheet!"   &amp;  CHAR(64 + MATCH(VLOOKUP(G$6,mapping!$A:$B,2,FALSE),FROM_NGS2_SampleSheet!$1:$1,0))   &amp;  ROW()-5,TRUE)    )</f>
        <v/>
      </c>
      <c r="H801" s="195"/>
      <c r="I801" s="213">
        <v>1</v>
      </c>
      <c r="J801" s="197" t="str">
        <f ca="1">IF(U801=TRUE,    IF($Y$4&gt;96,"TOO MANY",VLOOKUP(B801&amp;"_"&amp;C801&amp;"_"&amp;E801&amp;"_A",CALC!W:X,2,FALSE)),   "")</f>
        <v/>
      </c>
      <c r="L801" s="213">
        <v>1</v>
      </c>
      <c r="M801" s="197" t="str">
        <f ca="1">IF(V801=TRUE,     IF($Y$4&gt;96,"TOO MANY",VLOOKUP(B801&amp;"_"&amp;C801&amp;"_"&amp;E801&amp;"_B",CALC!W:X,2,FALSE)),    "")</f>
        <v/>
      </c>
      <c r="N801" s="206"/>
      <c r="O801" s="213">
        <v>1</v>
      </c>
      <c r="P801" s="197" t="str">
        <f ca="1">IF(W801=TRUE,   IF($Y$4&gt;96,"TOO MANY", VLOOKUP(B801&amp;"_"&amp;C801&amp;"_"&amp;E801&amp;"_C",CALC!W:X,2,FALSE)),   "")</f>
        <v/>
      </c>
      <c r="Q801" s="206"/>
      <c r="R801" s="119" t="b">
        <f t="shared" ca="1" si="91"/>
        <v>0</v>
      </c>
      <c r="S801" s="119" t="b">
        <f t="shared" ca="1" si="89"/>
        <v>0</v>
      </c>
      <c r="T801" s="119" t="b">
        <f t="shared" ca="1" si="90"/>
        <v>0</v>
      </c>
      <c r="U801" s="119" t="b">
        <f t="shared" ca="1" si="92"/>
        <v>0</v>
      </c>
      <c r="V801" s="160" t="b">
        <f t="shared" ca="1" si="93"/>
        <v>0</v>
      </c>
      <c r="W801" s="119" t="b">
        <f t="shared" ca="1" si="94"/>
        <v>0</v>
      </c>
      <c r="X801" s="119" t="b">
        <f t="shared" ca="1" si="95"/>
        <v>0</v>
      </c>
    </row>
    <row r="802" spans="2:24" x14ac:dyDescent="0.25">
      <c r="B802" s="194" t="str">
        <f ca="1" xml:space="preserve"> IF(INDIRECT("FROM_NGS2_SampleSheet!A"&amp;ROW()-5,TRUE)="","",  INDIRECT(    "FROM_NGS2_SampleSheet!"   &amp;  CHAR(64 + MATCH(VLOOKUP(B$6,mapping!$A:$B,2,FALSE),FROM_NGS2_SampleSheet!$1:$1,0))   &amp;  ROW()-5,TRUE)    )</f>
        <v/>
      </c>
      <c r="C802" s="195" t="str">
        <f ca="1" xml:space="preserve"> IF(INDIRECT("FROM_NGS2_SampleSheet!A"&amp;ROW()-5,TRUE)="","",  INDIRECT(    "FROM_NGS2_SampleSheet!"   &amp;  CHAR(64 + MATCH(VLOOKUP(C$6,mapping!$A:$B,2,FALSE),FROM_NGS2_SampleSheet!$1:$1,0))   &amp;  ROW()-5,TRUE)    )</f>
        <v/>
      </c>
      <c r="D802" s="195" t="str">
        <f ca="1" xml:space="preserve"> IF(INDIRECT("FROM_NGS2_SampleSheet!A"&amp;ROW()-5,TRUE)="","",  INDIRECT(    "FROM_NGS2_SampleSheet!"   &amp;  CHAR(64 + MATCH(VLOOKUP(D$6,mapping!$A:$B,2,FALSE),FROM_NGS2_SampleSheet!$1:$1,0))   &amp;  ROW()-5,TRUE)    )</f>
        <v/>
      </c>
      <c r="E802" s="195" t="str">
        <f ca="1" xml:space="preserve"> IF(INDIRECT("FROM_NGS2_SampleSheet!A"&amp;ROW()-5,TRUE)="","",  "e" &amp; INDIRECT(    "FROM_NGS2_SampleSheet!"   &amp;  CHAR(64 + MATCH(VLOOKUP(E$6,mapping!$A:$B,2,FALSE),FROM_NGS2_SampleSheet!$1:$1,0))   &amp;  ROW()-5,TRUE)    )</f>
        <v/>
      </c>
      <c r="F802" s="195" t="str">
        <f ca="1" xml:space="preserve"> IF(INDIRECT("FROM_NGS2_SampleSheet!A"&amp;ROW()-5,TRUE)="","",  INDIRECT(    "FROM_NGS2_SampleSheet!"   &amp;  CHAR(64 + MATCH(VLOOKUP(F$6,mapping!$A:$B,2,FALSE),FROM_NGS2_SampleSheet!$1:$1,0))   &amp;  ROW()-5,TRUE)    )</f>
        <v/>
      </c>
      <c r="G802" s="196" t="str">
        <f ca="1" xml:space="preserve"> IF(INDIRECT("FROM_NGS2_SampleSheet!A"&amp;ROW()-5,TRUE)="","",  INDIRECT(    "FROM_NGS2_SampleSheet!"   &amp;  CHAR(64 + MATCH(VLOOKUP(G$6,mapping!$A:$B,2,FALSE),FROM_NGS2_SampleSheet!$1:$1,0))   &amp;  ROW()-5,TRUE)    )</f>
        <v/>
      </c>
      <c r="H802" s="195"/>
      <c r="I802" s="213">
        <v>1</v>
      </c>
      <c r="J802" s="197" t="str">
        <f ca="1">IF(U802=TRUE,    IF($Y$4&gt;96,"TOO MANY",VLOOKUP(B802&amp;"_"&amp;C802&amp;"_"&amp;E802&amp;"_A",CALC!W:X,2,FALSE)),   "")</f>
        <v/>
      </c>
      <c r="L802" s="213">
        <v>1</v>
      </c>
      <c r="M802" s="197" t="str">
        <f ca="1">IF(V802=TRUE,     IF($Y$4&gt;96,"TOO MANY",VLOOKUP(B802&amp;"_"&amp;C802&amp;"_"&amp;E802&amp;"_B",CALC!W:X,2,FALSE)),    "")</f>
        <v/>
      </c>
      <c r="N802" s="206"/>
      <c r="O802" s="213">
        <v>1</v>
      </c>
      <c r="P802" s="197" t="str">
        <f ca="1">IF(W802=TRUE,   IF($Y$4&gt;96,"TOO MANY", VLOOKUP(B802&amp;"_"&amp;C802&amp;"_"&amp;E802&amp;"_C",CALC!W:X,2,FALSE)),   "")</f>
        <v/>
      </c>
      <c r="Q802" s="206"/>
      <c r="R802" s="119" t="b">
        <f t="shared" ca="1" si="91"/>
        <v>0</v>
      </c>
      <c r="S802" s="119" t="b">
        <f t="shared" ca="1" si="89"/>
        <v>0</v>
      </c>
      <c r="T802" s="119" t="b">
        <f t="shared" ca="1" si="90"/>
        <v>0</v>
      </c>
      <c r="U802" s="119" t="b">
        <f t="shared" ca="1" si="92"/>
        <v>0</v>
      </c>
      <c r="V802" s="160" t="b">
        <f t="shared" ca="1" si="93"/>
        <v>0</v>
      </c>
      <c r="W802" s="119" t="b">
        <f t="shared" ca="1" si="94"/>
        <v>0</v>
      </c>
      <c r="X802" s="119" t="b">
        <f t="shared" ca="1" si="95"/>
        <v>0</v>
      </c>
    </row>
    <row r="803" spans="2:24" x14ac:dyDescent="0.25">
      <c r="B803" s="194" t="str">
        <f ca="1" xml:space="preserve"> IF(INDIRECT("FROM_NGS2_SampleSheet!A"&amp;ROW()-5,TRUE)="","",  INDIRECT(    "FROM_NGS2_SampleSheet!"   &amp;  CHAR(64 + MATCH(VLOOKUP(B$6,mapping!$A:$B,2,FALSE),FROM_NGS2_SampleSheet!$1:$1,0))   &amp;  ROW()-5,TRUE)    )</f>
        <v/>
      </c>
      <c r="C803" s="195" t="str">
        <f ca="1" xml:space="preserve"> IF(INDIRECT("FROM_NGS2_SampleSheet!A"&amp;ROW()-5,TRUE)="","",  INDIRECT(    "FROM_NGS2_SampleSheet!"   &amp;  CHAR(64 + MATCH(VLOOKUP(C$6,mapping!$A:$B,2,FALSE),FROM_NGS2_SampleSheet!$1:$1,0))   &amp;  ROW()-5,TRUE)    )</f>
        <v/>
      </c>
      <c r="D803" s="195" t="str">
        <f ca="1" xml:space="preserve"> IF(INDIRECT("FROM_NGS2_SampleSheet!A"&amp;ROW()-5,TRUE)="","",  INDIRECT(    "FROM_NGS2_SampleSheet!"   &amp;  CHAR(64 + MATCH(VLOOKUP(D$6,mapping!$A:$B,2,FALSE),FROM_NGS2_SampleSheet!$1:$1,0))   &amp;  ROW()-5,TRUE)    )</f>
        <v/>
      </c>
      <c r="E803" s="195" t="str">
        <f ca="1" xml:space="preserve"> IF(INDIRECT("FROM_NGS2_SampleSheet!A"&amp;ROW()-5,TRUE)="","",  "e" &amp; INDIRECT(    "FROM_NGS2_SampleSheet!"   &amp;  CHAR(64 + MATCH(VLOOKUP(E$6,mapping!$A:$B,2,FALSE),FROM_NGS2_SampleSheet!$1:$1,0))   &amp;  ROW()-5,TRUE)    )</f>
        <v/>
      </c>
      <c r="F803" s="195" t="str">
        <f ca="1" xml:space="preserve"> IF(INDIRECT("FROM_NGS2_SampleSheet!A"&amp;ROW()-5,TRUE)="","",  INDIRECT(    "FROM_NGS2_SampleSheet!"   &amp;  CHAR(64 + MATCH(VLOOKUP(F$6,mapping!$A:$B,2,FALSE),FROM_NGS2_SampleSheet!$1:$1,0))   &amp;  ROW()-5,TRUE)    )</f>
        <v/>
      </c>
      <c r="G803" s="196" t="str">
        <f ca="1" xml:space="preserve"> IF(INDIRECT("FROM_NGS2_SampleSheet!A"&amp;ROW()-5,TRUE)="","",  INDIRECT(    "FROM_NGS2_SampleSheet!"   &amp;  CHAR(64 + MATCH(VLOOKUP(G$6,mapping!$A:$B,2,FALSE),FROM_NGS2_SampleSheet!$1:$1,0))   &amp;  ROW()-5,TRUE)    )</f>
        <v/>
      </c>
      <c r="H803" s="195"/>
      <c r="I803" s="213">
        <v>1</v>
      </c>
      <c r="J803" s="197" t="str">
        <f ca="1">IF(U803=TRUE,    IF($Y$4&gt;96,"TOO MANY",VLOOKUP(B803&amp;"_"&amp;C803&amp;"_"&amp;E803&amp;"_A",CALC!W:X,2,FALSE)),   "")</f>
        <v/>
      </c>
      <c r="L803" s="213">
        <v>1</v>
      </c>
      <c r="M803" s="197" t="str">
        <f ca="1">IF(V803=TRUE,     IF($Y$4&gt;96,"TOO MANY",VLOOKUP(B803&amp;"_"&amp;C803&amp;"_"&amp;E803&amp;"_B",CALC!W:X,2,FALSE)),    "")</f>
        <v/>
      </c>
      <c r="N803" s="206"/>
      <c r="O803" s="213">
        <v>1</v>
      </c>
      <c r="P803" s="197" t="str">
        <f ca="1">IF(W803=TRUE,   IF($Y$4&gt;96,"TOO MANY", VLOOKUP(B803&amp;"_"&amp;C803&amp;"_"&amp;E803&amp;"_C",CALC!W:X,2,FALSE)),   "")</f>
        <v/>
      </c>
      <c r="Q803" s="206"/>
      <c r="R803" s="119" t="b">
        <f t="shared" ca="1" si="91"/>
        <v>0</v>
      </c>
      <c r="S803" s="119" t="b">
        <f t="shared" ca="1" si="89"/>
        <v>0</v>
      </c>
      <c r="T803" s="119" t="b">
        <f t="shared" ca="1" si="90"/>
        <v>0</v>
      </c>
      <c r="U803" s="119" t="b">
        <f t="shared" ca="1" si="92"/>
        <v>0</v>
      </c>
      <c r="V803" s="160" t="b">
        <f t="shared" ca="1" si="93"/>
        <v>0</v>
      </c>
      <c r="W803" s="119" t="b">
        <f t="shared" ca="1" si="94"/>
        <v>0</v>
      </c>
      <c r="X803" s="119" t="b">
        <f t="shared" ca="1" si="95"/>
        <v>0</v>
      </c>
    </row>
    <row r="804" spans="2:24" x14ac:dyDescent="0.25">
      <c r="B804" s="194" t="str">
        <f ca="1" xml:space="preserve"> IF(INDIRECT("FROM_NGS2_SampleSheet!A"&amp;ROW()-5,TRUE)="","",  INDIRECT(    "FROM_NGS2_SampleSheet!"   &amp;  CHAR(64 + MATCH(VLOOKUP(B$6,mapping!$A:$B,2,FALSE),FROM_NGS2_SampleSheet!$1:$1,0))   &amp;  ROW()-5,TRUE)    )</f>
        <v/>
      </c>
      <c r="C804" s="195" t="str">
        <f ca="1" xml:space="preserve"> IF(INDIRECT("FROM_NGS2_SampleSheet!A"&amp;ROW()-5,TRUE)="","",  INDIRECT(    "FROM_NGS2_SampleSheet!"   &amp;  CHAR(64 + MATCH(VLOOKUP(C$6,mapping!$A:$B,2,FALSE),FROM_NGS2_SampleSheet!$1:$1,0))   &amp;  ROW()-5,TRUE)    )</f>
        <v/>
      </c>
      <c r="D804" s="195" t="str">
        <f ca="1" xml:space="preserve"> IF(INDIRECT("FROM_NGS2_SampleSheet!A"&amp;ROW()-5,TRUE)="","",  INDIRECT(    "FROM_NGS2_SampleSheet!"   &amp;  CHAR(64 + MATCH(VLOOKUP(D$6,mapping!$A:$B,2,FALSE),FROM_NGS2_SampleSheet!$1:$1,0))   &amp;  ROW()-5,TRUE)    )</f>
        <v/>
      </c>
      <c r="E804" s="195" t="str">
        <f ca="1" xml:space="preserve"> IF(INDIRECT("FROM_NGS2_SampleSheet!A"&amp;ROW()-5,TRUE)="","",  "e" &amp; INDIRECT(    "FROM_NGS2_SampleSheet!"   &amp;  CHAR(64 + MATCH(VLOOKUP(E$6,mapping!$A:$B,2,FALSE),FROM_NGS2_SampleSheet!$1:$1,0))   &amp;  ROW()-5,TRUE)    )</f>
        <v/>
      </c>
      <c r="F804" s="195" t="str">
        <f ca="1" xml:space="preserve"> IF(INDIRECT("FROM_NGS2_SampleSheet!A"&amp;ROW()-5,TRUE)="","",  INDIRECT(    "FROM_NGS2_SampleSheet!"   &amp;  CHAR(64 + MATCH(VLOOKUP(F$6,mapping!$A:$B,2,FALSE),FROM_NGS2_SampleSheet!$1:$1,0))   &amp;  ROW()-5,TRUE)    )</f>
        <v/>
      </c>
      <c r="G804" s="196" t="str">
        <f ca="1" xml:space="preserve"> IF(INDIRECT("FROM_NGS2_SampleSheet!A"&amp;ROW()-5,TRUE)="","",  INDIRECT(    "FROM_NGS2_SampleSheet!"   &amp;  CHAR(64 + MATCH(VLOOKUP(G$6,mapping!$A:$B,2,FALSE),FROM_NGS2_SampleSheet!$1:$1,0))   &amp;  ROW()-5,TRUE)    )</f>
        <v/>
      </c>
      <c r="H804" s="195"/>
      <c r="I804" s="213">
        <v>1</v>
      </c>
      <c r="J804" s="197" t="str">
        <f ca="1">IF(U804=TRUE,    IF($Y$4&gt;96,"TOO MANY",VLOOKUP(B804&amp;"_"&amp;C804&amp;"_"&amp;E804&amp;"_A",CALC!W:X,2,FALSE)),   "")</f>
        <v/>
      </c>
      <c r="L804" s="213">
        <v>1</v>
      </c>
      <c r="M804" s="197" t="str">
        <f ca="1">IF(V804=TRUE,     IF($Y$4&gt;96,"TOO MANY",VLOOKUP(B804&amp;"_"&amp;C804&amp;"_"&amp;E804&amp;"_B",CALC!W:X,2,FALSE)),    "")</f>
        <v/>
      </c>
      <c r="N804" s="206"/>
      <c r="O804" s="213">
        <v>1</v>
      </c>
      <c r="P804" s="197" t="str">
        <f ca="1">IF(W804=TRUE,   IF($Y$4&gt;96,"TOO MANY", VLOOKUP(B804&amp;"_"&amp;C804&amp;"_"&amp;E804&amp;"_C",CALC!W:X,2,FALSE)),   "")</f>
        <v/>
      </c>
      <c r="Q804" s="206"/>
      <c r="R804" s="119" t="b">
        <f t="shared" ca="1" si="91"/>
        <v>0</v>
      </c>
      <c r="S804" s="119" t="b">
        <f t="shared" ca="1" si="89"/>
        <v>0</v>
      </c>
      <c r="T804" s="119" t="b">
        <f t="shared" ca="1" si="90"/>
        <v>0</v>
      </c>
      <c r="U804" s="119" t="b">
        <f t="shared" ca="1" si="92"/>
        <v>0</v>
      </c>
      <c r="V804" s="160" t="b">
        <f t="shared" ca="1" si="93"/>
        <v>0</v>
      </c>
      <c r="W804" s="119" t="b">
        <f t="shared" ca="1" si="94"/>
        <v>0</v>
      </c>
      <c r="X804" s="119" t="b">
        <f t="shared" ca="1" si="95"/>
        <v>0</v>
      </c>
    </row>
    <row r="805" spans="2:24" x14ac:dyDescent="0.25">
      <c r="B805" s="194" t="str">
        <f ca="1" xml:space="preserve"> IF(INDIRECT("FROM_NGS2_SampleSheet!A"&amp;ROW()-5,TRUE)="","",  INDIRECT(    "FROM_NGS2_SampleSheet!"   &amp;  CHAR(64 + MATCH(VLOOKUP(B$6,mapping!$A:$B,2,FALSE),FROM_NGS2_SampleSheet!$1:$1,0))   &amp;  ROW()-5,TRUE)    )</f>
        <v/>
      </c>
      <c r="C805" s="195" t="str">
        <f ca="1" xml:space="preserve"> IF(INDIRECT("FROM_NGS2_SampleSheet!A"&amp;ROW()-5,TRUE)="","",  INDIRECT(    "FROM_NGS2_SampleSheet!"   &amp;  CHAR(64 + MATCH(VLOOKUP(C$6,mapping!$A:$B,2,FALSE),FROM_NGS2_SampleSheet!$1:$1,0))   &amp;  ROW()-5,TRUE)    )</f>
        <v/>
      </c>
      <c r="D805" s="195" t="str">
        <f ca="1" xml:space="preserve"> IF(INDIRECT("FROM_NGS2_SampleSheet!A"&amp;ROW()-5,TRUE)="","",  INDIRECT(    "FROM_NGS2_SampleSheet!"   &amp;  CHAR(64 + MATCH(VLOOKUP(D$6,mapping!$A:$B,2,FALSE),FROM_NGS2_SampleSheet!$1:$1,0))   &amp;  ROW()-5,TRUE)    )</f>
        <v/>
      </c>
      <c r="E805" s="195" t="str">
        <f ca="1" xml:space="preserve"> IF(INDIRECT("FROM_NGS2_SampleSheet!A"&amp;ROW()-5,TRUE)="","",  "e" &amp; INDIRECT(    "FROM_NGS2_SampleSheet!"   &amp;  CHAR(64 + MATCH(VLOOKUP(E$6,mapping!$A:$B,2,FALSE),FROM_NGS2_SampleSheet!$1:$1,0))   &amp;  ROW()-5,TRUE)    )</f>
        <v/>
      </c>
      <c r="F805" s="195" t="str">
        <f ca="1" xml:space="preserve"> IF(INDIRECT("FROM_NGS2_SampleSheet!A"&amp;ROW()-5,TRUE)="","",  INDIRECT(    "FROM_NGS2_SampleSheet!"   &amp;  CHAR(64 + MATCH(VLOOKUP(F$6,mapping!$A:$B,2,FALSE),FROM_NGS2_SampleSheet!$1:$1,0))   &amp;  ROW()-5,TRUE)    )</f>
        <v/>
      </c>
      <c r="G805" s="196" t="str">
        <f ca="1" xml:space="preserve"> IF(INDIRECT("FROM_NGS2_SampleSheet!A"&amp;ROW()-5,TRUE)="","",  INDIRECT(    "FROM_NGS2_SampleSheet!"   &amp;  CHAR(64 + MATCH(VLOOKUP(G$6,mapping!$A:$B,2,FALSE),FROM_NGS2_SampleSheet!$1:$1,0))   &amp;  ROW()-5,TRUE)    )</f>
        <v/>
      </c>
      <c r="H805" s="195"/>
      <c r="I805" s="213">
        <v>1</v>
      </c>
      <c r="J805" s="197" t="str">
        <f ca="1">IF(U805=TRUE,    IF($Y$4&gt;96,"TOO MANY",VLOOKUP(B805&amp;"_"&amp;C805&amp;"_"&amp;E805&amp;"_A",CALC!W:X,2,FALSE)),   "")</f>
        <v/>
      </c>
      <c r="L805" s="213">
        <v>1</v>
      </c>
      <c r="M805" s="197" t="str">
        <f ca="1">IF(V805=TRUE,     IF($Y$4&gt;96,"TOO MANY",VLOOKUP(B805&amp;"_"&amp;C805&amp;"_"&amp;E805&amp;"_B",CALC!W:X,2,FALSE)),    "")</f>
        <v/>
      </c>
      <c r="N805" s="206"/>
      <c r="O805" s="213">
        <v>1</v>
      </c>
      <c r="P805" s="197" t="str">
        <f ca="1">IF(W805=TRUE,   IF($Y$4&gt;96,"TOO MANY", VLOOKUP(B805&amp;"_"&amp;C805&amp;"_"&amp;E805&amp;"_C",CALC!W:X,2,FALSE)),   "")</f>
        <v/>
      </c>
      <c r="Q805" s="206"/>
      <c r="R805" s="119" t="b">
        <f t="shared" ca="1" si="91"/>
        <v>0</v>
      </c>
      <c r="S805" s="119" t="b">
        <f t="shared" ca="1" si="89"/>
        <v>0</v>
      </c>
      <c r="T805" s="119" t="b">
        <f t="shared" ca="1" si="90"/>
        <v>0</v>
      </c>
      <c r="U805" s="119" t="b">
        <f t="shared" ca="1" si="92"/>
        <v>0</v>
      </c>
      <c r="V805" s="160" t="b">
        <f t="shared" ca="1" si="93"/>
        <v>0</v>
      </c>
      <c r="W805" s="119" t="b">
        <f t="shared" ca="1" si="94"/>
        <v>0</v>
      </c>
      <c r="X805" s="119" t="b">
        <f t="shared" ca="1" si="95"/>
        <v>0</v>
      </c>
    </row>
    <row r="806" spans="2:24" x14ac:dyDescent="0.25">
      <c r="B806" s="194" t="str">
        <f ca="1" xml:space="preserve"> IF(INDIRECT("FROM_NGS2_SampleSheet!A"&amp;ROW()-5,TRUE)="","",  INDIRECT(    "FROM_NGS2_SampleSheet!"   &amp;  CHAR(64 + MATCH(VLOOKUP(B$6,mapping!$A:$B,2,FALSE),FROM_NGS2_SampleSheet!$1:$1,0))   &amp;  ROW()-5,TRUE)    )</f>
        <v/>
      </c>
      <c r="C806" s="195" t="str">
        <f ca="1" xml:space="preserve"> IF(INDIRECT("FROM_NGS2_SampleSheet!A"&amp;ROW()-5,TRUE)="","",  INDIRECT(    "FROM_NGS2_SampleSheet!"   &amp;  CHAR(64 + MATCH(VLOOKUP(C$6,mapping!$A:$B,2,FALSE),FROM_NGS2_SampleSheet!$1:$1,0))   &amp;  ROW()-5,TRUE)    )</f>
        <v/>
      </c>
      <c r="D806" s="195" t="str">
        <f ca="1" xml:space="preserve"> IF(INDIRECT("FROM_NGS2_SampleSheet!A"&amp;ROW()-5,TRUE)="","",  INDIRECT(    "FROM_NGS2_SampleSheet!"   &amp;  CHAR(64 + MATCH(VLOOKUP(D$6,mapping!$A:$B,2,FALSE),FROM_NGS2_SampleSheet!$1:$1,0))   &amp;  ROW()-5,TRUE)    )</f>
        <v/>
      </c>
      <c r="E806" s="195" t="str">
        <f ca="1" xml:space="preserve"> IF(INDIRECT("FROM_NGS2_SampleSheet!A"&amp;ROW()-5,TRUE)="","",  "e" &amp; INDIRECT(    "FROM_NGS2_SampleSheet!"   &amp;  CHAR(64 + MATCH(VLOOKUP(E$6,mapping!$A:$B,2,FALSE),FROM_NGS2_SampleSheet!$1:$1,0))   &amp;  ROW()-5,TRUE)    )</f>
        <v/>
      </c>
      <c r="F806" s="195" t="str">
        <f ca="1" xml:space="preserve"> IF(INDIRECT("FROM_NGS2_SampleSheet!A"&amp;ROW()-5,TRUE)="","",  INDIRECT(    "FROM_NGS2_SampleSheet!"   &amp;  CHAR(64 + MATCH(VLOOKUP(F$6,mapping!$A:$B,2,FALSE),FROM_NGS2_SampleSheet!$1:$1,0))   &amp;  ROW()-5,TRUE)    )</f>
        <v/>
      </c>
      <c r="G806" s="196" t="str">
        <f ca="1" xml:space="preserve"> IF(INDIRECT("FROM_NGS2_SampleSheet!A"&amp;ROW()-5,TRUE)="","",  INDIRECT(    "FROM_NGS2_SampleSheet!"   &amp;  CHAR(64 + MATCH(VLOOKUP(G$6,mapping!$A:$B,2,FALSE),FROM_NGS2_SampleSheet!$1:$1,0))   &amp;  ROW()-5,TRUE)    )</f>
        <v/>
      </c>
      <c r="H806" s="195"/>
      <c r="I806" s="213">
        <v>1</v>
      </c>
      <c r="J806" s="197" t="str">
        <f ca="1">IF(U806=TRUE,    IF($Y$4&gt;96,"TOO MANY",VLOOKUP(B806&amp;"_"&amp;C806&amp;"_"&amp;E806&amp;"_A",CALC!W:X,2,FALSE)),   "")</f>
        <v/>
      </c>
      <c r="L806" s="213">
        <v>1</v>
      </c>
      <c r="M806" s="197" t="str">
        <f ca="1">IF(V806=TRUE,     IF($Y$4&gt;96,"TOO MANY",VLOOKUP(B806&amp;"_"&amp;C806&amp;"_"&amp;E806&amp;"_B",CALC!W:X,2,FALSE)),    "")</f>
        <v/>
      </c>
      <c r="N806" s="206"/>
      <c r="O806" s="213">
        <v>1</v>
      </c>
      <c r="P806" s="197" t="str">
        <f ca="1">IF(W806=TRUE,   IF($Y$4&gt;96,"TOO MANY", VLOOKUP(B806&amp;"_"&amp;C806&amp;"_"&amp;E806&amp;"_C",CALC!W:X,2,FALSE)),   "")</f>
        <v/>
      </c>
      <c r="Q806" s="206"/>
      <c r="R806" s="119" t="b">
        <f t="shared" ca="1" si="91"/>
        <v>0</v>
      </c>
      <c r="S806" s="119" t="b">
        <f t="shared" ca="1" si="89"/>
        <v>0</v>
      </c>
      <c r="T806" s="119" t="b">
        <f t="shared" ca="1" si="90"/>
        <v>0</v>
      </c>
      <c r="U806" s="119" t="b">
        <f t="shared" ca="1" si="92"/>
        <v>0</v>
      </c>
      <c r="V806" s="160" t="b">
        <f t="shared" ca="1" si="93"/>
        <v>0</v>
      </c>
      <c r="W806" s="119" t="b">
        <f t="shared" ca="1" si="94"/>
        <v>0</v>
      </c>
      <c r="X806" s="119" t="b">
        <f t="shared" ca="1" si="95"/>
        <v>0</v>
      </c>
    </row>
    <row r="807" spans="2:24" x14ac:dyDescent="0.25">
      <c r="B807" s="194" t="str">
        <f ca="1" xml:space="preserve"> IF(INDIRECT("FROM_NGS2_SampleSheet!A"&amp;ROW()-5,TRUE)="","",  INDIRECT(    "FROM_NGS2_SampleSheet!"   &amp;  CHAR(64 + MATCH(VLOOKUP(B$6,mapping!$A:$B,2,FALSE),FROM_NGS2_SampleSheet!$1:$1,0))   &amp;  ROW()-5,TRUE)    )</f>
        <v/>
      </c>
      <c r="C807" s="195" t="str">
        <f ca="1" xml:space="preserve"> IF(INDIRECT("FROM_NGS2_SampleSheet!A"&amp;ROW()-5,TRUE)="","",  INDIRECT(    "FROM_NGS2_SampleSheet!"   &amp;  CHAR(64 + MATCH(VLOOKUP(C$6,mapping!$A:$B,2,FALSE),FROM_NGS2_SampleSheet!$1:$1,0))   &amp;  ROW()-5,TRUE)    )</f>
        <v/>
      </c>
      <c r="D807" s="195" t="str">
        <f ca="1" xml:space="preserve"> IF(INDIRECT("FROM_NGS2_SampleSheet!A"&amp;ROW()-5,TRUE)="","",  INDIRECT(    "FROM_NGS2_SampleSheet!"   &amp;  CHAR(64 + MATCH(VLOOKUP(D$6,mapping!$A:$B,2,FALSE),FROM_NGS2_SampleSheet!$1:$1,0))   &amp;  ROW()-5,TRUE)    )</f>
        <v/>
      </c>
      <c r="E807" s="195" t="str">
        <f ca="1" xml:space="preserve"> IF(INDIRECT("FROM_NGS2_SampleSheet!A"&amp;ROW()-5,TRUE)="","",  "e" &amp; INDIRECT(    "FROM_NGS2_SampleSheet!"   &amp;  CHAR(64 + MATCH(VLOOKUP(E$6,mapping!$A:$B,2,FALSE),FROM_NGS2_SampleSheet!$1:$1,0))   &amp;  ROW()-5,TRUE)    )</f>
        <v/>
      </c>
      <c r="F807" s="195" t="str">
        <f ca="1" xml:space="preserve"> IF(INDIRECT("FROM_NGS2_SampleSheet!A"&amp;ROW()-5,TRUE)="","",  INDIRECT(    "FROM_NGS2_SampleSheet!"   &amp;  CHAR(64 + MATCH(VLOOKUP(F$6,mapping!$A:$B,2,FALSE),FROM_NGS2_SampleSheet!$1:$1,0))   &amp;  ROW()-5,TRUE)    )</f>
        <v/>
      </c>
      <c r="G807" s="196" t="str">
        <f ca="1" xml:space="preserve"> IF(INDIRECT("FROM_NGS2_SampleSheet!A"&amp;ROW()-5,TRUE)="","",  INDIRECT(    "FROM_NGS2_SampleSheet!"   &amp;  CHAR(64 + MATCH(VLOOKUP(G$6,mapping!$A:$B,2,FALSE),FROM_NGS2_SampleSheet!$1:$1,0))   &amp;  ROW()-5,TRUE)    )</f>
        <v/>
      </c>
      <c r="H807" s="195"/>
      <c r="I807" s="213">
        <v>1</v>
      </c>
      <c r="J807" s="197" t="str">
        <f ca="1">IF(U807=TRUE,    IF($Y$4&gt;96,"TOO MANY",VLOOKUP(B807&amp;"_"&amp;C807&amp;"_"&amp;E807&amp;"_A",CALC!W:X,2,FALSE)),   "")</f>
        <v/>
      </c>
      <c r="L807" s="213">
        <v>1</v>
      </c>
      <c r="M807" s="197" t="str">
        <f ca="1">IF(V807=TRUE,     IF($Y$4&gt;96,"TOO MANY",VLOOKUP(B807&amp;"_"&amp;C807&amp;"_"&amp;E807&amp;"_B",CALC!W:X,2,FALSE)),    "")</f>
        <v/>
      </c>
      <c r="N807" s="206"/>
      <c r="O807" s="213">
        <v>1</v>
      </c>
      <c r="P807" s="197" t="str">
        <f ca="1">IF(W807=TRUE,   IF($Y$4&gt;96,"TOO MANY", VLOOKUP(B807&amp;"_"&amp;C807&amp;"_"&amp;E807&amp;"_C",CALC!W:X,2,FALSE)),   "")</f>
        <v/>
      </c>
      <c r="Q807" s="206"/>
      <c r="R807" s="119" t="b">
        <f t="shared" ca="1" si="91"/>
        <v>0</v>
      </c>
      <c r="S807" s="119" t="b">
        <f t="shared" ca="1" si="89"/>
        <v>0</v>
      </c>
      <c r="T807" s="119" t="b">
        <f t="shared" ca="1" si="90"/>
        <v>0</v>
      </c>
      <c r="U807" s="119" t="b">
        <f t="shared" ca="1" si="92"/>
        <v>0</v>
      </c>
      <c r="V807" s="160" t="b">
        <f t="shared" ca="1" si="93"/>
        <v>0</v>
      </c>
      <c r="W807" s="119" t="b">
        <f t="shared" ca="1" si="94"/>
        <v>0</v>
      </c>
      <c r="X807" s="119" t="b">
        <f t="shared" ca="1" si="95"/>
        <v>0</v>
      </c>
    </row>
    <row r="808" spans="2:24" x14ac:dyDescent="0.25">
      <c r="B808" s="194" t="str">
        <f ca="1" xml:space="preserve"> IF(INDIRECT("FROM_NGS2_SampleSheet!A"&amp;ROW()-5,TRUE)="","",  INDIRECT(    "FROM_NGS2_SampleSheet!"   &amp;  CHAR(64 + MATCH(VLOOKUP(B$6,mapping!$A:$B,2,FALSE),FROM_NGS2_SampleSheet!$1:$1,0))   &amp;  ROW()-5,TRUE)    )</f>
        <v/>
      </c>
      <c r="C808" s="195" t="str">
        <f ca="1" xml:space="preserve"> IF(INDIRECT("FROM_NGS2_SampleSheet!A"&amp;ROW()-5,TRUE)="","",  INDIRECT(    "FROM_NGS2_SampleSheet!"   &amp;  CHAR(64 + MATCH(VLOOKUP(C$6,mapping!$A:$B,2,FALSE),FROM_NGS2_SampleSheet!$1:$1,0))   &amp;  ROW()-5,TRUE)    )</f>
        <v/>
      </c>
      <c r="D808" s="195" t="str">
        <f ca="1" xml:space="preserve"> IF(INDIRECT("FROM_NGS2_SampleSheet!A"&amp;ROW()-5,TRUE)="","",  INDIRECT(    "FROM_NGS2_SampleSheet!"   &amp;  CHAR(64 + MATCH(VLOOKUP(D$6,mapping!$A:$B,2,FALSE),FROM_NGS2_SampleSheet!$1:$1,0))   &amp;  ROW()-5,TRUE)    )</f>
        <v/>
      </c>
      <c r="E808" s="195" t="str">
        <f ca="1" xml:space="preserve"> IF(INDIRECT("FROM_NGS2_SampleSheet!A"&amp;ROW()-5,TRUE)="","",  "e" &amp; INDIRECT(    "FROM_NGS2_SampleSheet!"   &amp;  CHAR(64 + MATCH(VLOOKUP(E$6,mapping!$A:$B,2,FALSE),FROM_NGS2_SampleSheet!$1:$1,0))   &amp;  ROW()-5,TRUE)    )</f>
        <v/>
      </c>
      <c r="F808" s="195" t="str">
        <f ca="1" xml:space="preserve"> IF(INDIRECT("FROM_NGS2_SampleSheet!A"&amp;ROW()-5,TRUE)="","",  INDIRECT(    "FROM_NGS2_SampleSheet!"   &amp;  CHAR(64 + MATCH(VLOOKUP(F$6,mapping!$A:$B,2,FALSE),FROM_NGS2_SampleSheet!$1:$1,0))   &amp;  ROW()-5,TRUE)    )</f>
        <v/>
      </c>
      <c r="G808" s="196" t="str">
        <f ca="1" xml:space="preserve"> IF(INDIRECT("FROM_NGS2_SampleSheet!A"&amp;ROW()-5,TRUE)="","",  INDIRECT(    "FROM_NGS2_SampleSheet!"   &amp;  CHAR(64 + MATCH(VLOOKUP(G$6,mapping!$A:$B,2,FALSE),FROM_NGS2_SampleSheet!$1:$1,0))   &amp;  ROW()-5,TRUE)    )</f>
        <v/>
      </c>
      <c r="H808" s="195"/>
      <c r="I808" s="213">
        <v>1</v>
      </c>
      <c r="J808" s="197" t="str">
        <f ca="1">IF(U808=TRUE,    IF($Y$4&gt;96,"TOO MANY",VLOOKUP(B808&amp;"_"&amp;C808&amp;"_"&amp;E808&amp;"_A",CALC!W:X,2,FALSE)),   "")</f>
        <v/>
      </c>
      <c r="L808" s="213">
        <v>1</v>
      </c>
      <c r="M808" s="197" t="str">
        <f ca="1">IF(V808=TRUE,     IF($Y$4&gt;96,"TOO MANY",VLOOKUP(B808&amp;"_"&amp;C808&amp;"_"&amp;E808&amp;"_B",CALC!W:X,2,FALSE)),    "")</f>
        <v/>
      </c>
      <c r="N808" s="206"/>
      <c r="O808" s="213">
        <v>1</v>
      </c>
      <c r="P808" s="197" t="str">
        <f ca="1">IF(W808=TRUE,   IF($Y$4&gt;96,"TOO MANY", VLOOKUP(B808&amp;"_"&amp;C808&amp;"_"&amp;E808&amp;"_C",CALC!W:X,2,FALSE)),   "")</f>
        <v/>
      </c>
      <c r="Q808" s="206"/>
      <c r="R808" s="119" t="b">
        <f t="shared" ca="1" si="91"/>
        <v>0</v>
      </c>
      <c r="S808" s="119" t="b">
        <f t="shared" ca="1" si="89"/>
        <v>0</v>
      </c>
      <c r="T808" s="119" t="b">
        <f t="shared" ca="1" si="90"/>
        <v>0</v>
      </c>
      <c r="U808" s="119" t="b">
        <f t="shared" ca="1" si="92"/>
        <v>0</v>
      </c>
      <c r="V808" s="160" t="b">
        <f t="shared" ca="1" si="93"/>
        <v>0</v>
      </c>
      <c r="W808" s="119" t="b">
        <f t="shared" ca="1" si="94"/>
        <v>0</v>
      </c>
      <c r="X808" s="119" t="b">
        <f t="shared" ca="1" si="95"/>
        <v>0</v>
      </c>
    </row>
    <row r="809" spans="2:24" x14ac:dyDescent="0.25">
      <c r="B809" s="194" t="str">
        <f ca="1" xml:space="preserve"> IF(INDIRECT("FROM_NGS2_SampleSheet!A"&amp;ROW()-5,TRUE)="","",  INDIRECT(    "FROM_NGS2_SampleSheet!"   &amp;  CHAR(64 + MATCH(VLOOKUP(B$6,mapping!$A:$B,2,FALSE),FROM_NGS2_SampleSheet!$1:$1,0))   &amp;  ROW()-5,TRUE)    )</f>
        <v/>
      </c>
      <c r="C809" s="195" t="str">
        <f ca="1" xml:space="preserve"> IF(INDIRECT("FROM_NGS2_SampleSheet!A"&amp;ROW()-5,TRUE)="","",  INDIRECT(    "FROM_NGS2_SampleSheet!"   &amp;  CHAR(64 + MATCH(VLOOKUP(C$6,mapping!$A:$B,2,FALSE),FROM_NGS2_SampleSheet!$1:$1,0))   &amp;  ROW()-5,TRUE)    )</f>
        <v/>
      </c>
      <c r="D809" s="195" t="str">
        <f ca="1" xml:space="preserve"> IF(INDIRECT("FROM_NGS2_SampleSheet!A"&amp;ROW()-5,TRUE)="","",  INDIRECT(    "FROM_NGS2_SampleSheet!"   &amp;  CHAR(64 + MATCH(VLOOKUP(D$6,mapping!$A:$B,2,FALSE),FROM_NGS2_SampleSheet!$1:$1,0))   &amp;  ROW()-5,TRUE)    )</f>
        <v/>
      </c>
      <c r="E809" s="195" t="str">
        <f ca="1" xml:space="preserve"> IF(INDIRECT("FROM_NGS2_SampleSheet!A"&amp;ROW()-5,TRUE)="","",  "e" &amp; INDIRECT(    "FROM_NGS2_SampleSheet!"   &amp;  CHAR(64 + MATCH(VLOOKUP(E$6,mapping!$A:$B,2,FALSE),FROM_NGS2_SampleSheet!$1:$1,0))   &amp;  ROW()-5,TRUE)    )</f>
        <v/>
      </c>
      <c r="F809" s="195" t="str">
        <f ca="1" xml:space="preserve"> IF(INDIRECT("FROM_NGS2_SampleSheet!A"&amp;ROW()-5,TRUE)="","",  INDIRECT(    "FROM_NGS2_SampleSheet!"   &amp;  CHAR(64 + MATCH(VLOOKUP(F$6,mapping!$A:$B,2,FALSE),FROM_NGS2_SampleSheet!$1:$1,0))   &amp;  ROW()-5,TRUE)    )</f>
        <v/>
      </c>
      <c r="G809" s="196" t="str">
        <f ca="1" xml:space="preserve"> IF(INDIRECT("FROM_NGS2_SampleSheet!A"&amp;ROW()-5,TRUE)="","",  INDIRECT(    "FROM_NGS2_SampleSheet!"   &amp;  CHAR(64 + MATCH(VLOOKUP(G$6,mapping!$A:$B,2,FALSE),FROM_NGS2_SampleSheet!$1:$1,0))   &amp;  ROW()-5,TRUE)    )</f>
        <v/>
      </c>
      <c r="H809" s="195"/>
      <c r="I809" s="213">
        <v>1</v>
      </c>
      <c r="J809" s="197" t="str">
        <f ca="1">IF(U809=TRUE,    IF($Y$4&gt;96,"TOO MANY",VLOOKUP(B809&amp;"_"&amp;C809&amp;"_"&amp;E809&amp;"_A",CALC!W:X,2,FALSE)),   "")</f>
        <v/>
      </c>
      <c r="L809" s="213">
        <v>1</v>
      </c>
      <c r="M809" s="197" t="str">
        <f ca="1">IF(V809=TRUE,     IF($Y$4&gt;96,"TOO MANY",VLOOKUP(B809&amp;"_"&amp;C809&amp;"_"&amp;E809&amp;"_B",CALC!W:X,2,FALSE)),    "")</f>
        <v/>
      </c>
      <c r="N809" s="206"/>
      <c r="O809" s="213">
        <v>1</v>
      </c>
      <c r="P809" s="197" t="str">
        <f ca="1">IF(W809=TRUE,   IF($Y$4&gt;96,"TOO MANY", VLOOKUP(B809&amp;"_"&amp;C809&amp;"_"&amp;E809&amp;"_C",CALC!W:X,2,FALSE)),   "")</f>
        <v/>
      </c>
      <c r="Q809" s="206"/>
      <c r="R809" s="119" t="b">
        <f t="shared" ca="1" si="91"/>
        <v>0</v>
      </c>
      <c r="S809" s="119" t="b">
        <f t="shared" ca="1" si="89"/>
        <v>0</v>
      </c>
      <c r="T809" s="119" t="b">
        <f t="shared" ca="1" si="90"/>
        <v>0</v>
      </c>
      <c r="U809" s="119" t="b">
        <f t="shared" ca="1" si="92"/>
        <v>0</v>
      </c>
      <c r="V809" s="160" t="b">
        <f t="shared" ca="1" si="93"/>
        <v>0</v>
      </c>
      <c r="W809" s="119" t="b">
        <f t="shared" ca="1" si="94"/>
        <v>0</v>
      </c>
      <c r="X809" s="119" t="b">
        <f t="shared" ca="1" si="95"/>
        <v>0</v>
      </c>
    </row>
    <row r="810" spans="2:24" x14ac:dyDescent="0.25">
      <c r="B810" s="194" t="str">
        <f ca="1" xml:space="preserve"> IF(INDIRECT("FROM_NGS2_SampleSheet!A"&amp;ROW()-5,TRUE)="","",  INDIRECT(    "FROM_NGS2_SampleSheet!"   &amp;  CHAR(64 + MATCH(VLOOKUP(B$6,mapping!$A:$B,2,FALSE),FROM_NGS2_SampleSheet!$1:$1,0))   &amp;  ROW()-5,TRUE)    )</f>
        <v/>
      </c>
      <c r="C810" s="195" t="str">
        <f ca="1" xml:space="preserve"> IF(INDIRECT("FROM_NGS2_SampleSheet!A"&amp;ROW()-5,TRUE)="","",  INDIRECT(    "FROM_NGS2_SampleSheet!"   &amp;  CHAR(64 + MATCH(VLOOKUP(C$6,mapping!$A:$B,2,FALSE),FROM_NGS2_SampleSheet!$1:$1,0))   &amp;  ROW()-5,TRUE)    )</f>
        <v/>
      </c>
      <c r="D810" s="195" t="str">
        <f ca="1" xml:space="preserve"> IF(INDIRECT("FROM_NGS2_SampleSheet!A"&amp;ROW()-5,TRUE)="","",  INDIRECT(    "FROM_NGS2_SampleSheet!"   &amp;  CHAR(64 + MATCH(VLOOKUP(D$6,mapping!$A:$B,2,FALSE),FROM_NGS2_SampleSheet!$1:$1,0))   &amp;  ROW()-5,TRUE)    )</f>
        <v/>
      </c>
      <c r="E810" s="195" t="str">
        <f ca="1" xml:space="preserve"> IF(INDIRECT("FROM_NGS2_SampleSheet!A"&amp;ROW()-5,TRUE)="","",  "e" &amp; INDIRECT(    "FROM_NGS2_SampleSheet!"   &amp;  CHAR(64 + MATCH(VLOOKUP(E$6,mapping!$A:$B,2,FALSE),FROM_NGS2_SampleSheet!$1:$1,0))   &amp;  ROW()-5,TRUE)    )</f>
        <v/>
      </c>
      <c r="F810" s="195" t="str">
        <f ca="1" xml:space="preserve"> IF(INDIRECT("FROM_NGS2_SampleSheet!A"&amp;ROW()-5,TRUE)="","",  INDIRECT(    "FROM_NGS2_SampleSheet!"   &amp;  CHAR(64 + MATCH(VLOOKUP(F$6,mapping!$A:$B,2,FALSE),FROM_NGS2_SampleSheet!$1:$1,0))   &amp;  ROW()-5,TRUE)    )</f>
        <v/>
      </c>
      <c r="G810" s="196" t="str">
        <f ca="1" xml:space="preserve"> IF(INDIRECT("FROM_NGS2_SampleSheet!A"&amp;ROW()-5,TRUE)="","",  INDIRECT(    "FROM_NGS2_SampleSheet!"   &amp;  CHAR(64 + MATCH(VLOOKUP(G$6,mapping!$A:$B,2,FALSE),FROM_NGS2_SampleSheet!$1:$1,0))   &amp;  ROW()-5,TRUE)    )</f>
        <v/>
      </c>
      <c r="H810" s="195"/>
      <c r="I810" s="213">
        <v>1</v>
      </c>
      <c r="J810" s="197" t="str">
        <f ca="1">IF(U810=TRUE,    IF($Y$4&gt;96,"TOO MANY",VLOOKUP(B810&amp;"_"&amp;C810&amp;"_"&amp;E810&amp;"_A",CALC!W:X,2,FALSE)),   "")</f>
        <v/>
      </c>
      <c r="L810" s="213">
        <v>1</v>
      </c>
      <c r="M810" s="197" t="str">
        <f ca="1">IF(V810=TRUE,     IF($Y$4&gt;96,"TOO MANY",VLOOKUP(B810&amp;"_"&amp;C810&amp;"_"&amp;E810&amp;"_B",CALC!W:X,2,FALSE)),    "")</f>
        <v/>
      </c>
      <c r="N810" s="206"/>
      <c r="O810" s="213">
        <v>1</v>
      </c>
      <c r="P810" s="197" t="str">
        <f ca="1">IF(W810=TRUE,   IF($Y$4&gt;96,"TOO MANY", VLOOKUP(B810&amp;"_"&amp;C810&amp;"_"&amp;E810&amp;"_C",CALC!W:X,2,FALSE)),   "")</f>
        <v/>
      </c>
      <c r="Q810" s="206"/>
      <c r="R810" s="119" t="b">
        <f t="shared" ca="1" si="91"/>
        <v>0</v>
      </c>
      <c r="S810" s="119" t="b">
        <f t="shared" ca="1" si="89"/>
        <v>0</v>
      </c>
      <c r="T810" s="119" t="b">
        <f t="shared" ca="1" si="90"/>
        <v>0</v>
      </c>
      <c r="U810" s="119" t="b">
        <f t="shared" ca="1" si="92"/>
        <v>0</v>
      </c>
      <c r="V810" s="160" t="b">
        <f t="shared" ca="1" si="93"/>
        <v>0</v>
      </c>
      <c r="W810" s="119" t="b">
        <f t="shared" ca="1" si="94"/>
        <v>0</v>
      </c>
      <c r="X810" s="119" t="b">
        <f t="shared" ca="1" si="95"/>
        <v>0</v>
      </c>
    </row>
    <row r="811" spans="2:24" x14ac:dyDescent="0.25">
      <c r="B811" s="194" t="str">
        <f ca="1" xml:space="preserve"> IF(INDIRECT("FROM_NGS2_SampleSheet!A"&amp;ROW()-5,TRUE)="","",  INDIRECT(    "FROM_NGS2_SampleSheet!"   &amp;  CHAR(64 + MATCH(VLOOKUP(B$6,mapping!$A:$B,2,FALSE),FROM_NGS2_SampleSheet!$1:$1,0))   &amp;  ROW()-5,TRUE)    )</f>
        <v/>
      </c>
      <c r="C811" s="195" t="str">
        <f ca="1" xml:space="preserve"> IF(INDIRECT("FROM_NGS2_SampleSheet!A"&amp;ROW()-5,TRUE)="","",  INDIRECT(    "FROM_NGS2_SampleSheet!"   &amp;  CHAR(64 + MATCH(VLOOKUP(C$6,mapping!$A:$B,2,FALSE),FROM_NGS2_SampleSheet!$1:$1,0))   &amp;  ROW()-5,TRUE)    )</f>
        <v/>
      </c>
      <c r="D811" s="195" t="str">
        <f ca="1" xml:space="preserve"> IF(INDIRECT("FROM_NGS2_SampleSheet!A"&amp;ROW()-5,TRUE)="","",  INDIRECT(    "FROM_NGS2_SampleSheet!"   &amp;  CHAR(64 + MATCH(VLOOKUP(D$6,mapping!$A:$B,2,FALSE),FROM_NGS2_SampleSheet!$1:$1,0))   &amp;  ROW()-5,TRUE)    )</f>
        <v/>
      </c>
      <c r="E811" s="195" t="str">
        <f ca="1" xml:space="preserve"> IF(INDIRECT("FROM_NGS2_SampleSheet!A"&amp;ROW()-5,TRUE)="","",  "e" &amp; INDIRECT(    "FROM_NGS2_SampleSheet!"   &amp;  CHAR(64 + MATCH(VLOOKUP(E$6,mapping!$A:$B,2,FALSE),FROM_NGS2_SampleSheet!$1:$1,0))   &amp;  ROW()-5,TRUE)    )</f>
        <v/>
      </c>
      <c r="F811" s="195" t="str">
        <f ca="1" xml:space="preserve"> IF(INDIRECT("FROM_NGS2_SampleSheet!A"&amp;ROW()-5,TRUE)="","",  INDIRECT(    "FROM_NGS2_SampleSheet!"   &amp;  CHAR(64 + MATCH(VLOOKUP(F$6,mapping!$A:$B,2,FALSE),FROM_NGS2_SampleSheet!$1:$1,0))   &amp;  ROW()-5,TRUE)    )</f>
        <v/>
      </c>
      <c r="G811" s="196" t="str">
        <f ca="1" xml:space="preserve"> IF(INDIRECT("FROM_NGS2_SampleSheet!A"&amp;ROW()-5,TRUE)="","",  INDIRECT(    "FROM_NGS2_SampleSheet!"   &amp;  CHAR(64 + MATCH(VLOOKUP(G$6,mapping!$A:$B,2,FALSE),FROM_NGS2_SampleSheet!$1:$1,0))   &amp;  ROW()-5,TRUE)    )</f>
        <v/>
      </c>
      <c r="H811" s="195"/>
      <c r="I811" s="213">
        <v>1</v>
      </c>
      <c r="J811" s="197" t="str">
        <f ca="1">IF(U811=TRUE,    IF($Y$4&gt;96,"TOO MANY",VLOOKUP(B811&amp;"_"&amp;C811&amp;"_"&amp;E811&amp;"_A",CALC!W:X,2,FALSE)),   "")</f>
        <v/>
      </c>
      <c r="L811" s="213">
        <v>1</v>
      </c>
      <c r="M811" s="197" t="str">
        <f ca="1">IF(V811=TRUE,     IF($Y$4&gt;96,"TOO MANY",VLOOKUP(B811&amp;"_"&amp;C811&amp;"_"&amp;E811&amp;"_B",CALC!W:X,2,FALSE)),    "")</f>
        <v/>
      </c>
      <c r="N811" s="206"/>
      <c r="O811" s="213">
        <v>1</v>
      </c>
      <c r="P811" s="197" t="str">
        <f ca="1">IF(W811=TRUE,   IF($Y$4&gt;96,"TOO MANY", VLOOKUP(B811&amp;"_"&amp;C811&amp;"_"&amp;E811&amp;"_C",CALC!W:X,2,FALSE)),   "")</f>
        <v/>
      </c>
      <c r="Q811" s="206"/>
      <c r="R811" s="119" t="b">
        <f t="shared" ca="1" si="91"/>
        <v>0</v>
      </c>
      <c r="S811" s="119" t="b">
        <f t="shared" ca="1" si="89"/>
        <v>0</v>
      </c>
      <c r="T811" s="119" t="b">
        <f t="shared" ca="1" si="90"/>
        <v>0</v>
      </c>
      <c r="U811" s="119" t="b">
        <f t="shared" ca="1" si="92"/>
        <v>0</v>
      </c>
      <c r="V811" s="160" t="b">
        <f t="shared" ca="1" si="93"/>
        <v>0</v>
      </c>
      <c r="W811" s="119" t="b">
        <f t="shared" ca="1" si="94"/>
        <v>0</v>
      </c>
      <c r="X811" s="119" t="b">
        <f t="shared" ca="1" si="95"/>
        <v>0</v>
      </c>
    </row>
    <row r="812" spans="2:24" x14ac:dyDescent="0.25">
      <c r="B812" s="194" t="str">
        <f ca="1" xml:space="preserve"> IF(INDIRECT("FROM_NGS2_SampleSheet!A"&amp;ROW()-5,TRUE)="","",  INDIRECT(    "FROM_NGS2_SampleSheet!"   &amp;  CHAR(64 + MATCH(VLOOKUP(B$6,mapping!$A:$B,2,FALSE),FROM_NGS2_SampleSheet!$1:$1,0))   &amp;  ROW()-5,TRUE)    )</f>
        <v/>
      </c>
      <c r="C812" s="195" t="str">
        <f ca="1" xml:space="preserve"> IF(INDIRECT("FROM_NGS2_SampleSheet!A"&amp;ROW()-5,TRUE)="","",  INDIRECT(    "FROM_NGS2_SampleSheet!"   &amp;  CHAR(64 + MATCH(VLOOKUP(C$6,mapping!$A:$B,2,FALSE),FROM_NGS2_SampleSheet!$1:$1,0))   &amp;  ROW()-5,TRUE)    )</f>
        <v/>
      </c>
      <c r="D812" s="195" t="str">
        <f ca="1" xml:space="preserve"> IF(INDIRECT("FROM_NGS2_SampleSheet!A"&amp;ROW()-5,TRUE)="","",  INDIRECT(    "FROM_NGS2_SampleSheet!"   &amp;  CHAR(64 + MATCH(VLOOKUP(D$6,mapping!$A:$B,2,FALSE),FROM_NGS2_SampleSheet!$1:$1,0))   &amp;  ROW()-5,TRUE)    )</f>
        <v/>
      </c>
      <c r="E812" s="195" t="str">
        <f ca="1" xml:space="preserve"> IF(INDIRECT("FROM_NGS2_SampleSheet!A"&amp;ROW()-5,TRUE)="","",  "e" &amp; INDIRECT(    "FROM_NGS2_SampleSheet!"   &amp;  CHAR(64 + MATCH(VLOOKUP(E$6,mapping!$A:$B,2,FALSE),FROM_NGS2_SampleSheet!$1:$1,0))   &amp;  ROW()-5,TRUE)    )</f>
        <v/>
      </c>
      <c r="F812" s="195" t="str">
        <f ca="1" xml:space="preserve"> IF(INDIRECT("FROM_NGS2_SampleSheet!A"&amp;ROW()-5,TRUE)="","",  INDIRECT(    "FROM_NGS2_SampleSheet!"   &amp;  CHAR(64 + MATCH(VLOOKUP(F$6,mapping!$A:$B,2,FALSE),FROM_NGS2_SampleSheet!$1:$1,0))   &amp;  ROW()-5,TRUE)    )</f>
        <v/>
      </c>
      <c r="G812" s="196" t="str">
        <f ca="1" xml:space="preserve"> IF(INDIRECT("FROM_NGS2_SampleSheet!A"&amp;ROW()-5,TRUE)="","",  INDIRECT(    "FROM_NGS2_SampleSheet!"   &amp;  CHAR(64 + MATCH(VLOOKUP(G$6,mapping!$A:$B,2,FALSE),FROM_NGS2_SampleSheet!$1:$1,0))   &amp;  ROW()-5,TRUE)    )</f>
        <v/>
      </c>
      <c r="H812" s="195"/>
      <c r="I812" s="213">
        <v>1</v>
      </c>
      <c r="J812" s="197" t="str">
        <f ca="1">IF(U812=TRUE,    IF($Y$4&gt;96,"TOO MANY",VLOOKUP(B812&amp;"_"&amp;C812&amp;"_"&amp;E812&amp;"_A",CALC!W:X,2,FALSE)),   "")</f>
        <v/>
      </c>
      <c r="L812" s="213">
        <v>1</v>
      </c>
      <c r="M812" s="197" t="str">
        <f ca="1">IF(V812=TRUE,     IF($Y$4&gt;96,"TOO MANY",VLOOKUP(B812&amp;"_"&amp;C812&amp;"_"&amp;E812&amp;"_B",CALC!W:X,2,FALSE)),    "")</f>
        <v/>
      </c>
      <c r="N812" s="206"/>
      <c r="O812" s="213">
        <v>1</v>
      </c>
      <c r="P812" s="197" t="str">
        <f ca="1">IF(W812=TRUE,   IF($Y$4&gt;96,"TOO MANY", VLOOKUP(B812&amp;"_"&amp;C812&amp;"_"&amp;E812&amp;"_C",CALC!W:X,2,FALSE)),   "")</f>
        <v/>
      </c>
      <c r="Q812" s="206"/>
      <c r="R812" s="119" t="b">
        <f t="shared" ca="1" si="91"/>
        <v>0</v>
      </c>
      <c r="S812" s="119" t="b">
        <f t="shared" ca="1" si="89"/>
        <v>0</v>
      </c>
      <c r="T812" s="119" t="b">
        <f t="shared" ca="1" si="90"/>
        <v>0</v>
      </c>
      <c r="U812" s="119" t="b">
        <f t="shared" ca="1" si="92"/>
        <v>0</v>
      </c>
      <c r="V812" s="160" t="b">
        <f t="shared" ca="1" si="93"/>
        <v>0</v>
      </c>
      <c r="W812" s="119" t="b">
        <f t="shared" ca="1" si="94"/>
        <v>0</v>
      </c>
      <c r="X812" s="119" t="b">
        <f t="shared" ca="1" si="95"/>
        <v>0</v>
      </c>
    </row>
    <row r="813" spans="2:24" x14ac:dyDescent="0.25">
      <c r="B813" s="194" t="str">
        <f ca="1" xml:space="preserve"> IF(INDIRECT("FROM_NGS2_SampleSheet!A"&amp;ROW()-5,TRUE)="","",  INDIRECT(    "FROM_NGS2_SampleSheet!"   &amp;  CHAR(64 + MATCH(VLOOKUP(B$6,mapping!$A:$B,2,FALSE),FROM_NGS2_SampleSheet!$1:$1,0))   &amp;  ROW()-5,TRUE)    )</f>
        <v/>
      </c>
      <c r="C813" s="195" t="str">
        <f ca="1" xml:space="preserve"> IF(INDIRECT("FROM_NGS2_SampleSheet!A"&amp;ROW()-5,TRUE)="","",  INDIRECT(    "FROM_NGS2_SampleSheet!"   &amp;  CHAR(64 + MATCH(VLOOKUP(C$6,mapping!$A:$B,2,FALSE),FROM_NGS2_SampleSheet!$1:$1,0))   &amp;  ROW()-5,TRUE)    )</f>
        <v/>
      </c>
      <c r="D813" s="195" t="str">
        <f ca="1" xml:space="preserve"> IF(INDIRECT("FROM_NGS2_SampleSheet!A"&amp;ROW()-5,TRUE)="","",  INDIRECT(    "FROM_NGS2_SampleSheet!"   &amp;  CHAR(64 + MATCH(VLOOKUP(D$6,mapping!$A:$B,2,FALSE),FROM_NGS2_SampleSheet!$1:$1,0))   &amp;  ROW()-5,TRUE)    )</f>
        <v/>
      </c>
      <c r="E813" s="195" t="str">
        <f ca="1" xml:space="preserve"> IF(INDIRECT("FROM_NGS2_SampleSheet!A"&amp;ROW()-5,TRUE)="","",  "e" &amp; INDIRECT(    "FROM_NGS2_SampleSheet!"   &amp;  CHAR(64 + MATCH(VLOOKUP(E$6,mapping!$A:$B,2,FALSE),FROM_NGS2_SampleSheet!$1:$1,0))   &amp;  ROW()-5,TRUE)    )</f>
        <v/>
      </c>
      <c r="F813" s="195" t="str">
        <f ca="1" xml:space="preserve"> IF(INDIRECT("FROM_NGS2_SampleSheet!A"&amp;ROW()-5,TRUE)="","",  INDIRECT(    "FROM_NGS2_SampleSheet!"   &amp;  CHAR(64 + MATCH(VLOOKUP(F$6,mapping!$A:$B,2,FALSE),FROM_NGS2_SampleSheet!$1:$1,0))   &amp;  ROW()-5,TRUE)    )</f>
        <v/>
      </c>
      <c r="G813" s="196" t="str">
        <f ca="1" xml:space="preserve"> IF(INDIRECT("FROM_NGS2_SampleSheet!A"&amp;ROW()-5,TRUE)="","",  INDIRECT(    "FROM_NGS2_SampleSheet!"   &amp;  CHAR(64 + MATCH(VLOOKUP(G$6,mapping!$A:$B,2,FALSE),FROM_NGS2_SampleSheet!$1:$1,0))   &amp;  ROW()-5,TRUE)    )</f>
        <v/>
      </c>
      <c r="H813" s="195"/>
      <c r="I813" s="213">
        <v>1</v>
      </c>
      <c r="J813" s="197" t="str">
        <f ca="1">IF(U813=TRUE,    IF($Y$4&gt;96,"TOO MANY",VLOOKUP(B813&amp;"_"&amp;C813&amp;"_"&amp;E813&amp;"_A",CALC!W:X,2,FALSE)),   "")</f>
        <v/>
      </c>
      <c r="L813" s="213">
        <v>1</v>
      </c>
      <c r="M813" s="197" t="str">
        <f ca="1">IF(V813=TRUE,     IF($Y$4&gt;96,"TOO MANY",VLOOKUP(B813&amp;"_"&amp;C813&amp;"_"&amp;E813&amp;"_B",CALC!W:X,2,FALSE)),    "")</f>
        <v/>
      </c>
      <c r="N813" s="206"/>
      <c r="O813" s="213">
        <v>1</v>
      </c>
      <c r="P813" s="197" t="str">
        <f ca="1">IF(W813=TRUE,   IF($Y$4&gt;96,"TOO MANY", VLOOKUP(B813&amp;"_"&amp;C813&amp;"_"&amp;E813&amp;"_C",CALC!W:X,2,FALSE)),   "")</f>
        <v/>
      </c>
      <c r="Q813" s="206"/>
      <c r="R813" s="119" t="b">
        <f t="shared" ca="1" si="91"/>
        <v>0</v>
      </c>
      <c r="S813" s="119" t="b">
        <f t="shared" ca="1" si="89"/>
        <v>0</v>
      </c>
      <c r="T813" s="119" t="b">
        <f t="shared" ca="1" si="90"/>
        <v>0</v>
      </c>
      <c r="U813" s="119" t="b">
        <f t="shared" ca="1" si="92"/>
        <v>0</v>
      </c>
      <c r="V813" s="160" t="b">
        <f t="shared" ca="1" si="93"/>
        <v>0</v>
      </c>
      <c r="W813" s="119" t="b">
        <f t="shared" ca="1" si="94"/>
        <v>0</v>
      </c>
      <c r="X813" s="119" t="b">
        <f t="shared" ca="1" si="95"/>
        <v>0</v>
      </c>
    </row>
    <row r="814" spans="2:24" x14ac:dyDescent="0.25">
      <c r="B814" s="194" t="str">
        <f ca="1" xml:space="preserve"> IF(INDIRECT("FROM_NGS2_SampleSheet!A"&amp;ROW()-5,TRUE)="","",  INDIRECT(    "FROM_NGS2_SampleSheet!"   &amp;  CHAR(64 + MATCH(VLOOKUP(B$6,mapping!$A:$B,2,FALSE),FROM_NGS2_SampleSheet!$1:$1,0))   &amp;  ROW()-5,TRUE)    )</f>
        <v/>
      </c>
      <c r="C814" s="195" t="str">
        <f ca="1" xml:space="preserve"> IF(INDIRECT("FROM_NGS2_SampleSheet!A"&amp;ROW()-5,TRUE)="","",  INDIRECT(    "FROM_NGS2_SampleSheet!"   &amp;  CHAR(64 + MATCH(VLOOKUP(C$6,mapping!$A:$B,2,FALSE),FROM_NGS2_SampleSheet!$1:$1,0))   &amp;  ROW()-5,TRUE)    )</f>
        <v/>
      </c>
      <c r="D814" s="195" t="str">
        <f ca="1" xml:space="preserve"> IF(INDIRECT("FROM_NGS2_SampleSheet!A"&amp;ROW()-5,TRUE)="","",  INDIRECT(    "FROM_NGS2_SampleSheet!"   &amp;  CHAR(64 + MATCH(VLOOKUP(D$6,mapping!$A:$B,2,FALSE),FROM_NGS2_SampleSheet!$1:$1,0))   &amp;  ROW()-5,TRUE)    )</f>
        <v/>
      </c>
      <c r="E814" s="195" t="str">
        <f ca="1" xml:space="preserve"> IF(INDIRECT("FROM_NGS2_SampleSheet!A"&amp;ROW()-5,TRUE)="","",  "e" &amp; INDIRECT(    "FROM_NGS2_SampleSheet!"   &amp;  CHAR(64 + MATCH(VLOOKUP(E$6,mapping!$A:$B,2,FALSE),FROM_NGS2_SampleSheet!$1:$1,0))   &amp;  ROW()-5,TRUE)    )</f>
        <v/>
      </c>
      <c r="F814" s="195" t="str">
        <f ca="1" xml:space="preserve"> IF(INDIRECT("FROM_NGS2_SampleSheet!A"&amp;ROW()-5,TRUE)="","",  INDIRECT(    "FROM_NGS2_SampleSheet!"   &amp;  CHAR(64 + MATCH(VLOOKUP(F$6,mapping!$A:$B,2,FALSE),FROM_NGS2_SampleSheet!$1:$1,0))   &amp;  ROW()-5,TRUE)    )</f>
        <v/>
      </c>
      <c r="G814" s="196" t="str">
        <f ca="1" xml:space="preserve"> IF(INDIRECT("FROM_NGS2_SampleSheet!A"&amp;ROW()-5,TRUE)="","",  INDIRECT(    "FROM_NGS2_SampleSheet!"   &amp;  CHAR(64 + MATCH(VLOOKUP(G$6,mapping!$A:$B,2,FALSE),FROM_NGS2_SampleSheet!$1:$1,0))   &amp;  ROW()-5,TRUE)    )</f>
        <v/>
      </c>
      <c r="H814" s="195"/>
      <c r="I814" s="213">
        <v>1</v>
      </c>
      <c r="J814" s="197" t="str">
        <f ca="1">IF(U814=TRUE,    IF($Y$4&gt;96,"TOO MANY",VLOOKUP(B814&amp;"_"&amp;C814&amp;"_"&amp;E814&amp;"_A",CALC!W:X,2,FALSE)),   "")</f>
        <v/>
      </c>
      <c r="L814" s="213">
        <v>1</v>
      </c>
      <c r="M814" s="197" t="str">
        <f ca="1">IF(V814=TRUE,     IF($Y$4&gt;96,"TOO MANY",VLOOKUP(B814&amp;"_"&amp;C814&amp;"_"&amp;E814&amp;"_B",CALC!W:X,2,FALSE)),    "")</f>
        <v/>
      </c>
      <c r="N814" s="206"/>
      <c r="O814" s="213">
        <v>1</v>
      </c>
      <c r="P814" s="197" t="str">
        <f ca="1">IF(W814=TRUE,   IF($Y$4&gt;96,"TOO MANY", VLOOKUP(B814&amp;"_"&amp;C814&amp;"_"&amp;E814&amp;"_C",CALC!W:X,2,FALSE)),   "")</f>
        <v/>
      </c>
      <c r="Q814" s="206"/>
      <c r="R814" s="119" t="b">
        <f t="shared" ca="1" si="91"/>
        <v>0</v>
      </c>
      <c r="S814" s="119" t="b">
        <f t="shared" ca="1" si="89"/>
        <v>0</v>
      </c>
      <c r="T814" s="119" t="b">
        <f t="shared" ca="1" si="90"/>
        <v>0</v>
      </c>
      <c r="U814" s="119" t="b">
        <f t="shared" ca="1" si="92"/>
        <v>0</v>
      </c>
      <c r="V814" s="160" t="b">
        <f t="shared" ca="1" si="93"/>
        <v>0</v>
      </c>
      <c r="W814" s="119" t="b">
        <f t="shared" ca="1" si="94"/>
        <v>0</v>
      </c>
      <c r="X814" s="119" t="b">
        <f t="shared" ca="1" si="95"/>
        <v>0</v>
      </c>
    </row>
    <row r="815" spans="2:24" x14ac:dyDescent="0.25">
      <c r="B815" s="194" t="str">
        <f ca="1" xml:space="preserve"> IF(INDIRECT("FROM_NGS2_SampleSheet!A"&amp;ROW()-5,TRUE)="","",  INDIRECT(    "FROM_NGS2_SampleSheet!"   &amp;  CHAR(64 + MATCH(VLOOKUP(B$6,mapping!$A:$B,2,FALSE),FROM_NGS2_SampleSheet!$1:$1,0))   &amp;  ROW()-5,TRUE)    )</f>
        <v/>
      </c>
      <c r="C815" s="195" t="str">
        <f ca="1" xml:space="preserve"> IF(INDIRECT("FROM_NGS2_SampleSheet!A"&amp;ROW()-5,TRUE)="","",  INDIRECT(    "FROM_NGS2_SampleSheet!"   &amp;  CHAR(64 + MATCH(VLOOKUP(C$6,mapping!$A:$B,2,FALSE),FROM_NGS2_SampleSheet!$1:$1,0))   &amp;  ROW()-5,TRUE)    )</f>
        <v/>
      </c>
      <c r="D815" s="195" t="str">
        <f ca="1" xml:space="preserve"> IF(INDIRECT("FROM_NGS2_SampleSheet!A"&amp;ROW()-5,TRUE)="","",  INDIRECT(    "FROM_NGS2_SampleSheet!"   &amp;  CHAR(64 + MATCH(VLOOKUP(D$6,mapping!$A:$B,2,FALSE),FROM_NGS2_SampleSheet!$1:$1,0))   &amp;  ROW()-5,TRUE)    )</f>
        <v/>
      </c>
      <c r="E815" s="195" t="str">
        <f ca="1" xml:space="preserve"> IF(INDIRECT("FROM_NGS2_SampleSheet!A"&amp;ROW()-5,TRUE)="","",  "e" &amp; INDIRECT(    "FROM_NGS2_SampleSheet!"   &amp;  CHAR(64 + MATCH(VLOOKUP(E$6,mapping!$A:$B,2,FALSE),FROM_NGS2_SampleSheet!$1:$1,0))   &amp;  ROW()-5,TRUE)    )</f>
        <v/>
      </c>
      <c r="F815" s="195" t="str">
        <f ca="1" xml:space="preserve"> IF(INDIRECT("FROM_NGS2_SampleSheet!A"&amp;ROW()-5,TRUE)="","",  INDIRECT(    "FROM_NGS2_SampleSheet!"   &amp;  CHAR(64 + MATCH(VLOOKUP(F$6,mapping!$A:$B,2,FALSE),FROM_NGS2_SampleSheet!$1:$1,0))   &amp;  ROW()-5,TRUE)    )</f>
        <v/>
      </c>
      <c r="G815" s="196" t="str">
        <f ca="1" xml:space="preserve"> IF(INDIRECT("FROM_NGS2_SampleSheet!A"&amp;ROW()-5,TRUE)="","",  INDIRECT(    "FROM_NGS2_SampleSheet!"   &amp;  CHAR(64 + MATCH(VLOOKUP(G$6,mapping!$A:$B,2,FALSE),FROM_NGS2_SampleSheet!$1:$1,0))   &amp;  ROW()-5,TRUE)    )</f>
        <v/>
      </c>
      <c r="H815" s="195"/>
      <c r="I815" s="213">
        <v>1</v>
      </c>
      <c r="J815" s="197" t="str">
        <f ca="1">IF(U815=TRUE,    IF($Y$4&gt;96,"TOO MANY",VLOOKUP(B815&amp;"_"&amp;C815&amp;"_"&amp;E815&amp;"_A",CALC!W:X,2,FALSE)),   "")</f>
        <v/>
      </c>
      <c r="L815" s="213">
        <v>1</v>
      </c>
      <c r="M815" s="197" t="str">
        <f ca="1">IF(V815=TRUE,     IF($Y$4&gt;96,"TOO MANY",VLOOKUP(B815&amp;"_"&amp;C815&amp;"_"&amp;E815&amp;"_B",CALC!W:X,2,FALSE)),    "")</f>
        <v/>
      </c>
      <c r="N815" s="206"/>
      <c r="O815" s="213">
        <v>1</v>
      </c>
      <c r="P815" s="197" t="str">
        <f ca="1">IF(W815=TRUE,   IF($Y$4&gt;96,"TOO MANY", VLOOKUP(B815&amp;"_"&amp;C815&amp;"_"&amp;E815&amp;"_C",CALC!W:X,2,FALSE)),   "")</f>
        <v/>
      </c>
      <c r="Q815" s="206"/>
      <c r="R815" s="119" t="b">
        <f t="shared" ca="1" si="91"/>
        <v>0</v>
      </c>
      <c r="S815" s="119" t="b">
        <f t="shared" ca="1" si="89"/>
        <v>0</v>
      </c>
      <c r="T815" s="119" t="b">
        <f t="shared" ca="1" si="90"/>
        <v>0</v>
      </c>
      <c r="U815" s="119" t="b">
        <f t="shared" ca="1" si="92"/>
        <v>0</v>
      </c>
      <c r="V815" s="160" t="b">
        <f t="shared" ca="1" si="93"/>
        <v>0</v>
      </c>
      <c r="W815" s="119" t="b">
        <f t="shared" ca="1" si="94"/>
        <v>0</v>
      </c>
      <c r="X815" s="119" t="b">
        <f t="shared" ca="1" si="95"/>
        <v>0</v>
      </c>
    </row>
    <row r="816" spans="2:24" x14ac:dyDescent="0.25">
      <c r="B816" s="194" t="str">
        <f ca="1" xml:space="preserve"> IF(INDIRECT("FROM_NGS2_SampleSheet!A"&amp;ROW()-5,TRUE)="","",  INDIRECT(    "FROM_NGS2_SampleSheet!"   &amp;  CHAR(64 + MATCH(VLOOKUP(B$6,mapping!$A:$B,2,FALSE),FROM_NGS2_SampleSheet!$1:$1,0))   &amp;  ROW()-5,TRUE)    )</f>
        <v/>
      </c>
      <c r="C816" s="195" t="str">
        <f ca="1" xml:space="preserve"> IF(INDIRECT("FROM_NGS2_SampleSheet!A"&amp;ROW()-5,TRUE)="","",  INDIRECT(    "FROM_NGS2_SampleSheet!"   &amp;  CHAR(64 + MATCH(VLOOKUP(C$6,mapping!$A:$B,2,FALSE),FROM_NGS2_SampleSheet!$1:$1,0))   &amp;  ROW()-5,TRUE)    )</f>
        <v/>
      </c>
      <c r="D816" s="195" t="str">
        <f ca="1" xml:space="preserve"> IF(INDIRECT("FROM_NGS2_SampleSheet!A"&amp;ROW()-5,TRUE)="","",  INDIRECT(    "FROM_NGS2_SampleSheet!"   &amp;  CHAR(64 + MATCH(VLOOKUP(D$6,mapping!$A:$B,2,FALSE),FROM_NGS2_SampleSheet!$1:$1,0))   &amp;  ROW()-5,TRUE)    )</f>
        <v/>
      </c>
      <c r="E816" s="195" t="str">
        <f ca="1" xml:space="preserve"> IF(INDIRECT("FROM_NGS2_SampleSheet!A"&amp;ROW()-5,TRUE)="","",  "e" &amp; INDIRECT(    "FROM_NGS2_SampleSheet!"   &amp;  CHAR(64 + MATCH(VLOOKUP(E$6,mapping!$A:$B,2,FALSE),FROM_NGS2_SampleSheet!$1:$1,0))   &amp;  ROW()-5,TRUE)    )</f>
        <v/>
      </c>
      <c r="F816" s="195" t="str">
        <f ca="1" xml:space="preserve"> IF(INDIRECT("FROM_NGS2_SampleSheet!A"&amp;ROW()-5,TRUE)="","",  INDIRECT(    "FROM_NGS2_SampleSheet!"   &amp;  CHAR(64 + MATCH(VLOOKUP(F$6,mapping!$A:$B,2,FALSE),FROM_NGS2_SampleSheet!$1:$1,0))   &amp;  ROW()-5,TRUE)    )</f>
        <v/>
      </c>
      <c r="G816" s="196" t="str">
        <f ca="1" xml:space="preserve"> IF(INDIRECT("FROM_NGS2_SampleSheet!A"&amp;ROW()-5,TRUE)="","",  INDIRECT(    "FROM_NGS2_SampleSheet!"   &amp;  CHAR(64 + MATCH(VLOOKUP(G$6,mapping!$A:$B,2,FALSE),FROM_NGS2_SampleSheet!$1:$1,0))   &amp;  ROW()-5,TRUE)    )</f>
        <v/>
      </c>
      <c r="H816" s="195"/>
      <c r="I816" s="213">
        <v>1</v>
      </c>
      <c r="J816" s="197" t="str">
        <f ca="1">IF(U816=TRUE,    IF($Y$4&gt;96,"TOO MANY",VLOOKUP(B816&amp;"_"&amp;C816&amp;"_"&amp;E816&amp;"_A",CALC!W:X,2,FALSE)),   "")</f>
        <v/>
      </c>
      <c r="L816" s="213">
        <v>1</v>
      </c>
      <c r="M816" s="197" t="str">
        <f ca="1">IF(V816=TRUE,     IF($Y$4&gt;96,"TOO MANY",VLOOKUP(B816&amp;"_"&amp;C816&amp;"_"&amp;E816&amp;"_B",CALC!W:X,2,FALSE)),    "")</f>
        <v/>
      </c>
      <c r="N816" s="206"/>
      <c r="O816" s="213">
        <v>1</v>
      </c>
      <c r="P816" s="197" t="str">
        <f ca="1">IF(W816=TRUE,   IF($Y$4&gt;96,"TOO MANY", VLOOKUP(B816&amp;"_"&amp;C816&amp;"_"&amp;E816&amp;"_C",CALC!W:X,2,FALSE)),   "")</f>
        <v/>
      </c>
      <c r="Q816" s="206"/>
      <c r="R816" s="119" t="b">
        <f t="shared" ca="1" si="91"/>
        <v>0</v>
      </c>
      <c r="S816" s="119" t="b">
        <f t="shared" ca="1" si="89"/>
        <v>0</v>
      </c>
      <c r="T816" s="119" t="b">
        <f t="shared" ca="1" si="90"/>
        <v>0</v>
      </c>
      <c r="U816" s="119" t="b">
        <f t="shared" ca="1" si="92"/>
        <v>0</v>
      </c>
      <c r="V816" s="160" t="b">
        <f t="shared" ca="1" si="93"/>
        <v>0</v>
      </c>
      <c r="W816" s="119" t="b">
        <f t="shared" ca="1" si="94"/>
        <v>0</v>
      </c>
      <c r="X816" s="119" t="b">
        <f t="shared" ca="1" si="95"/>
        <v>0</v>
      </c>
    </row>
    <row r="817" spans="2:24" x14ac:dyDescent="0.25">
      <c r="B817" s="194" t="str">
        <f ca="1" xml:space="preserve"> IF(INDIRECT("FROM_NGS2_SampleSheet!A"&amp;ROW()-5,TRUE)="","",  INDIRECT(    "FROM_NGS2_SampleSheet!"   &amp;  CHAR(64 + MATCH(VLOOKUP(B$6,mapping!$A:$B,2,FALSE),FROM_NGS2_SampleSheet!$1:$1,0))   &amp;  ROW()-5,TRUE)    )</f>
        <v/>
      </c>
      <c r="C817" s="195" t="str">
        <f ca="1" xml:space="preserve"> IF(INDIRECT("FROM_NGS2_SampleSheet!A"&amp;ROW()-5,TRUE)="","",  INDIRECT(    "FROM_NGS2_SampleSheet!"   &amp;  CHAR(64 + MATCH(VLOOKUP(C$6,mapping!$A:$B,2,FALSE),FROM_NGS2_SampleSheet!$1:$1,0))   &amp;  ROW()-5,TRUE)    )</f>
        <v/>
      </c>
      <c r="D817" s="195" t="str">
        <f ca="1" xml:space="preserve"> IF(INDIRECT("FROM_NGS2_SampleSheet!A"&amp;ROW()-5,TRUE)="","",  INDIRECT(    "FROM_NGS2_SampleSheet!"   &amp;  CHAR(64 + MATCH(VLOOKUP(D$6,mapping!$A:$B,2,FALSE),FROM_NGS2_SampleSheet!$1:$1,0))   &amp;  ROW()-5,TRUE)    )</f>
        <v/>
      </c>
      <c r="E817" s="195" t="str">
        <f ca="1" xml:space="preserve"> IF(INDIRECT("FROM_NGS2_SampleSheet!A"&amp;ROW()-5,TRUE)="","",  "e" &amp; INDIRECT(    "FROM_NGS2_SampleSheet!"   &amp;  CHAR(64 + MATCH(VLOOKUP(E$6,mapping!$A:$B,2,FALSE),FROM_NGS2_SampleSheet!$1:$1,0))   &amp;  ROW()-5,TRUE)    )</f>
        <v/>
      </c>
      <c r="F817" s="195" t="str">
        <f ca="1" xml:space="preserve"> IF(INDIRECT("FROM_NGS2_SampleSheet!A"&amp;ROW()-5,TRUE)="","",  INDIRECT(    "FROM_NGS2_SampleSheet!"   &amp;  CHAR(64 + MATCH(VLOOKUP(F$6,mapping!$A:$B,2,FALSE),FROM_NGS2_SampleSheet!$1:$1,0))   &amp;  ROW()-5,TRUE)    )</f>
        <v/>
      </c>
      <c r="G817" s="196" t="str">
        <f ca="1" xml:space="preserve"> IF(INDIRECT("FROM_NGS2_SampleSheet!A"&amp;ROW()-5,TRUE)="","",  INDIRECT(    "FROM_NGS2_SampleSheet!"   &amp;  CHAR(64 + MATCH(VLOOKUP(G$6,mapping!$A:$B,2,FALSE),FROM_NGS2_SampleSheet!$1:$1,0))   &amp;  ROW()-5,TRUE)    )</f>
        <v/>
      </c>
      <c r="H817" s="195"/>
      <c r="I817" s="213">
        <v>1</v>
      </c>
      <c r="J817" s="197" t="str">
        <f ca="1">IF(U817=TRUE,    IF($Y$4&gt;96,"TOO MANY",VLOOKUP(B817&amp;"_"&amp;C817&amp;"_"&amp;E817&amp;"_A",CALC!W:X,2,FALSE)),   "")</f>
        <v/>
      </c>
      <c r="L817" s="213">
        <v>1</v>
      </c>
      <c r="M817" s="197" t="str">
        <f ca="1">IF(V817=TRUE,     IF($Y$4&gt;96,"TOO MANY",VLOOKUP(B817&amp;"_"&amp;C817&amp;"_"&amp;E817&amp;"_B",CALC!W:X,2,FALSE)),    "")</f>
        <v/>
      </c>
      <c r="N817" s="206"/>
      <c r="O817" s="213">
        <v>1</v>
      </c>
      <c r="P817" s="197" t="str">
        <f ca="1">IF(W817=TRUE,   IF($Y$4&gt;96,"TOO MANY", VLOOKUP(B817&amp;"_"&amp;C817&amp;"_"&amp;E817&amp;"_C",CALC!W:X,2,FALSE)),   "")</f>
        <v/>
      </c>
      <c r="Q817" s="206"/>
      <c r="R817" s="119" t="b">
        <f t="shared" ca="1" si="91"/>
        <v>0</v>
      </c>
      <c r="S817" s="119" t="b">
        <f t="shared" ca="1" si="89"/>
        <v>0</v>
      </c>
      <c r="T817" s="119" t="b">
        <f t="shared" ca="1" si="90"/>
        <v>0</v>
      </c>
      <c r="U817" s="119" t="b">
        <f t="shared" ca="1" si="92"/>
        <v>0</v>
      </c>
      <c r="V817" s="160" t="b">
        <f t="shared" ca="1" si="93"/>
        <v>0</v>
      </c>
      <c r="W817" s="119" t="b">
        <f t="shared" ca="1" si="94"/>
        <v>0</v>
      </c>
      <c r="X817" s="119" t="b">
        <f t="shared" ca="1" si="95"/>
        <v>0</v>
      </c>
    </row>
    <row r="818" spans="2:24" x14ac:dyDescent="0.25">
      <c r="B818" s="194" t="str">
        <f ca="1" xml:space="preserve"> IF(INDIRECT("FROM_NGS2_SampleSheet!A"&amp;ROW()-5,TRUE)="","",  INDIRECT(    "FROM_NGS2_SampleSheet!"   &amp;  CHAR(64 + MATCH(VLOOKUP(B$6,mapping!$A:$B,2,FALSE),FROM_NGS2_SampleSheet!$1:$1,0))   &amp;  ROW()-5,TRUE)    )</f>
        <v/>
      </c>
      <c r="C818" s="195" t="str">
        <f ca="1" xml:space="preserve"> IF(INDIRECT("FROM_NGS2_SampleSheet!A"&amp;ROW()-5,TRUE)="","",  INDIRECT(    "FROM_NGS2_SampleSheet!"   &amp;  CHAR(64 + MATCH(VLOOKUP(C$6,mapping!$A:$B,2,FALSE),FROM_NGS2_SampleSheet!$1:$1,0))   &amp;  ROW()-5,TRUE)    )</f>
        <v/>
      </c>
      <c r="D818" s="195" t="str">
        <f ca="1" xml:space="preserve"> IF(INDIRECT("FROM_NGS2_SampleSheet!A"&amp;ROW()-5,TRUE)="","",  INDIRECT(    "FROM_NGS2_SampleSheet!"   &amp;  CHAR(64 + MATCH(VLOOKUP(D$6,mapping!$A:$B,2,FALSE),FROM_NGS2_SampleSheet!$1:$1,0))   &amp;  ROW()-5,TRUE)    )</f>
        <v/>
      </c>
      <c r="E818" s="195" t="str">
        <f ca="1" xml:space="preserve"> IF(INDIRECT("FROM_NGS2_SampleSheet!A"&amp;ROW()-5,TRUE)="","",  "e" &amp; INDIRECT(    "FROM_NGS2_SampleSheet!"   &amp;  CHAR(64 + MATCH(VLOOKUP(E$6,mapping!$A:$B,2,FALSE),FROM_NGS2_SampleSheet!$1:$1,0))   &amp;  ROW()-5,TRUE)    )</f>
        <v/>
      </c>
      <c r="F818" s="195" t="str">
        <f ca="1" xml:space="preserve"> IF(INDIRECT("FROM_NGS2_SampleSheet!A"&amp;ROW()-5,TRUE)="","",  INDIRECT(    "FROM_NGS2_SampleSheet!"   &amp;  CHAR(64 + MATCH(VLOOKUP(F$6,mapping!$A:$B,2,FALSE),FROM_NGS2_SampleSheet!$1:$1,0))   &amp;  ROW()-5,TRUE)    )</f>
        <v/>
      </c>
      <c r="G818" s="196" t="str">
        <f ca="1" xml:space="preserve"> IF(INDIRECT("FROM_NGS2_SampleSheet!A"&amp;ROW()-5,TRUE)="","",  INDIRECT(    "FROM_NGS2_SampleSheet!"   &amp;  CHAR(64 + MATCH(VLOOKUP(G$6,mapping!$A:$B,2,FALSE),FROM_NGS2_SampleSheet!$1:$1,0))   &amp;  ROW()-5,TRUE)    )</f>
        <v/>
      </c>
      <c r="H818" s="195"/>
      <c r="I818" s="213">
        <v>1</v>
      </c>
      <c r="J818" s="197" t="str">
        <f ca="1">IF(U818=TRUE,    IF($Y$4&gt;96,"TOO MANY",VLOOKUP(B818&amp;"_"&amp;C818&amp;"_"&amp;E818&amp;"_A",CALC!W:X,2,FALSE)),   "")</f>
        <v/>
      </c>
      <c r="L818" s="213">
        <v>1</v>
      </c>
      <c r="M818" s="197" t="str">
        <f ca="1">IF(V818=TRUE,     IF($Y$4&gt;96,"TOO MANY",VLOOKUP(B818&amp;"_"&amp;C818&amp;"_"&amp;E818&amp;"_B",CALC!W:X,2,FALSE)),    "")</f>
        <v/>
      </c>
      <c r="N818" s="206"/>
      <c r="O818" s="213">
        <v>1</v>
      </c>
      <c r="P818" s="197" t="str">
        <f ca="1">IF(W818=TRUE,   IF($Y$4&gt;96,"TOO MANY", VLOOKUP(B818&amp;"_"&amp;C818&amp;"_"&amp;E818&amp;"_C",CALC!W:X,2,FALSE)),   "")</f>
        <v/>
      </c>
      <c r="Q818" s="206"/>
      <c r="R818" s="119" t="b">
        <f t="shared" ca="1" si="91"/>
        <v>0</v>
      </c>
      <c r="S818" s="119" t="b">
        <f t="shared" ca="1" si="89"/>
        <v>0</v>
      </c>
      <c r="T818" s="119" t="b">
        <f t="shared" ca="1" si="90"/>
        <v>0</v>
      </c>
      <c r="U818" s="119" t="b">
        <f t="shared" ca="1" si="92"/>
        <v>0</v>
      </c>
      <c r="V818" s="160" t="b">
        <f t="shared" ca="1" si="93"/>
        <v>0</v>
      </c>
      <c r="W818" s="119" t="b">
        <f t="shared" ca="1" si="94"/>
        <v>0</v>
      </c>
      <c r="X818" s="119" t="b">
        <f t="shared" ca="1" si="95"/>
        <v>0</v>
      </c>
    </row>
    <row r="819" spans="2:24" x14ac:dyDescent="0.25">
      <c r="B819" s="194" t="str">
        <f ca="1" xml:space="preserve"> IF(INDIRECT("FROM_NGS2_SampleSheet!A"&amp;ROW()-5,TRUE)="","",  INDIRECT(    "FROM_NGS2_SampleSheet!"   &amp;  CHAR(64 + MATCH(VLOOKUP(B$6,mapping!$A:$B,2,FALSE),FROM_NGS2_SampleSheet!$1:$1,0))   &amp;  ROW()-5,TRUE)    )</f>
        <v/>
      </c>
      <c r="C819" s="195" t="str">
        <f ca="1" xml:space="preserve"> IF(INDIRECT("FROM_NGS2_SampleSheet!A"&amp;ROW()-5,TRUE)="","",  INDIRECT(    "FROM_NGS2_SampleSheet!"   &amp;  CHAR(64 + MATCH(VLOOKUP(C$6,mapping!$A:$B,2,FALSE),FROM_NGS2_SampleSheet!$1:$1,0))   &amp;  ROW()-5,TRUE)    )</f>
        <v/>
      </c>
      <c r="D819" s="195" t="str">
        <f ca="1" xml:space="preserve"> IF(INDIRECT("FROM_NGS2_SampleSheet!A"&amp;ROW()-5,TRUE)="","",  INDIRECT(    "FROM_NGS2_SampleSheet!"   &amp;  CHAR(64 + MATCH(VLOOKUP(D$6,mapping!$A:$B,2,FALSE),FROM_NGS2_SampleSheet!$1:$1,0))   &amp;  ROW()-5,TRUE)    )</f>
        <v/>
      </c>
      <c r="E819" s="195" t="str">
        <f ca="1" xml:space="preserve"> IF(INDIRECT("FROM_NGS2_SampleSheet!A"&amp;ROW()-5,TRUE)="","",  "e" &amp; INDIRECT(    "FROM_NGS2_SampleSheet!"   &amp;  CHAR(64 + MATCH(VLOOKUP(E$6,mapping!$A:$B,2,FALSE),FROM_NGS2_SampleSheet!$1:$1,0))   &amp;  ROW()-5,TRUE)    )</f>
        <v/>
      </c>
      <c r="F819" s="195" t="str">
        <f ca="1" xml:space="preserve"> IF(INDIRECT("FROM_NGS2_SampleSheet!A"&amp;ROW()-5,TRUE)="","",  INDIRECT(    "FROM_NGS2_SampleSheet!"   &amp;  CHAR(64 + MATCH(VLOOKUP(F$6,mapping!$A:$B,2,FALSE),FROM_NGS2_SampleSheet!$1:$1,0))   &amp;  ROW()-5,TRUE)    )</f>
        <v/>
      </c>
      <c r="G819" s="196" t="str">
        <f ca="1" xml:space="preserve"> IF(INDIRECT("FROM_NGS2_SampleSheet!A"&amp;ROW()-5,TRUE)="","",  INDIRECT(    "FROM_NGS2_SampleSheet!"   &amp;  CHAR(64 + MATCH(VLOOKUP(G$6,mapping!$A:$B,2,FALSE),FROM_NGS2_SampleSheet!$1:$1,0))   &amp;  ROW()-5,TRUE)    )</f>
        <v/>
      </c>
      <c r="H819" s="195"/>
      <c r="I819" s="213">
        <v>1</v>
      </c>
      <c r="J819" s="197" t="str">
        <f ca="1">IF(U819=TRUE,    IF($Y$4&gt;96,"TOO MANY",VLOOKUP(B819&amp;"_"&amp;C819&amp;"_"&amp;E819&amp;"_A",CALC!W:X,2,FALSE)),   "")</f>
        <v/>
      </c>
      <c r="L819" s="213">
        <v>1</v>
      </c>
      <c r="M819" s="197" t="str">
        <f ca="1">IF(V819=TRUE,     IF($Y$4&gt;96,"TOO MANY",VLOOKUP(B819&amp;"_"&amp;C819&amp;"_"&amp;E819&amp;"_B",CALC!W:X,2,FALSE)),    "")</f>
        <v/>
      </c>
      <c r="N819" s="206"/>
      <c r="O819" s="213">
        <v>1</v>
      </c>
      <c r="P819" s="197" t="str">
        <f ca="1">IF(W819=TRUE,   IF($Y$4&gt;96,"TOO MANY", VLOOKUP(B819&amp;"_"&amp;C819&amp;"_"&amp;E819&amp;"_C",CALC!W:X,2,FALSE)),   "")</f>
        <v/>
      </c>
      <c r="Q819" s="206"/>
      <c r="R819" s="119" t="b">
        <f t="shared" ca="1" si="91"/>
        <v>0</v>
      </c>
      <c r="S819" s="119" t="b">
        <f t="shared" ca="1" si="89"/>
        <v>0</v>
      </c>
      <c r="T819" s="119" t="b">
        <f t="shared" ca="1" si="90"/>
        <v>0</v>
      </c>
      <c r="U819" s="119" t="b">
        <f t="shared" ca="1" si="92"/>
        <v>0</v>
      </c>
      <c r="V819" s="160" t="b">
        <f t="shared" ca="1" si="93"/>
        <v>0</v>
      </c>
      <c r="W819" s="119" t="b">
        <f t="shared" ca="1" si="94"/>
        <v>0</v>
      </c>
      <c r="X819" s="119" t="b">
        <f t="shared" ca="1" si="95"/>
        <v>0</v>
      </c>
    </row>
    <row r="820" spans="2:24" x14ac:dyDescent="0.25">
      <c r="B820" s="194" t="str">
        <f ca="1" xml:space="preserve"> IF(INDIRECT("FROM_NGS2_SampleSheet!A"&amp;ROW()-5,TRUE)="","",  INDIRECT(    "FROM_NGS2_SampleSheet!"   &amp;  CHAR(64 + MATCH(VLOOKUP(B$6,mapping!$A:$B,2,FALSE),FROM_NGS2_SampleSheet!$1:$1,0))   &amp;  ROW()-5,TRUE)    )</f>
        <v/>
      </c>
      <c r="C820" s="195" t="str">
        <f ca="1" xml:space="preserve"> IF(INDIRECT("FROM_NGS2_SampleSheet!A"&amp;ROW()-5,TRUE)="","",  INDIRECT(    "FROM_NGS2_SampleSheet!"   &amp;  CHAR(64 + MATCH(VLOOKUP(C$6,mapping!$A:$B,2,FALSE),FROM_NGS2_SampleSheet!$1:$1,0))   &amp;  ROW()-5,TRUE)    )</f>
        <v/>
      </c>
      <c r="D820" s="195" t="str">
        <f ca="1" xml:space="preserve"> IF(INDIRECT("FROM_NGS2_SampleSheet!A"&amp;ROW()-5,TRUE)="","",  INDIRECT(    "FROM_NGS2_SampleSheet!"   &amp;  CHAR(64 + MATCH(VLOOKUP(D$6,mapping!$A:$B,2,FALSE),FROM_NGS2_SampleSheet!$1:$1,0))   &amp;  ROW()-5,TRUE)    )</f>
        <v/>
      </c>
      <c r="E820" s="195" t="str">
        <f ca="1" xml:space="preserve"> IF(INDIRECT("FROM_NGS2_SampleSheet!A"&amp;ROW()-5,TRUE)="","",  "e" &amp; INDIRECT(    "FROM_NGS2_SampleSheet!"   &amp;  CHAR(64 + MATCH(VLOOKUP(E$6,mapping!$A:$B,2,FALSE),FROM_NGS2_SampleSheet!$1:$1,0))   &amp;  ROW()-5,TRUE)    )</f>
        <v/>
      </c>
      <c r="F820" s="195" t="str">
        <f ca="1" xml:space="preserve"> IF(INDIRECT("FROM_NGS2_SampleSheet!A"&amp;ROW()-5,TRUE)="","",  INDIRECT(    "FROM_NGS2_SampleSheet!"   &amp;  CHAR(64 + MATCH(VLOOKUP(F$6,mapping!$A:$B,2,FALSE),FROM_NGS2_SampleSheet!$1:$1,0))   &amp;  ROW()-5,TRUE)    )</f>
        <v/>
      </c>
      <c r="G820" s="196" t="str">
        <f ca="1" xml:space="preserve"> IF(INDIRECT("FROM_NGS2_SampleSheet!A"&amp;ROW()-5,TRUE)="","",  INDIRECT(    "FROM_NGS2_SampleSheet!"   &amp;  CHAR(64 + MATCH(VLOOKUP(G$6,mapping!$A:$B,2,FALSE),FROM_NGS2_SampleSheet!$1:$1,0))   &amp;  ROW()-5,TRUE)    )</f>
        <v/>
      </c>
      <c r="H820" s="195"/>
      <c r="I820" s="213">
        <v>1</v>
      </c>
      <c r="J820" s="197" t="str">
        <f ca="1">IF(U820=TRUE,    IF($Y$4&gt;96,"TOO MANY",VLOOKUP(B820&amp;"_"&amp;C820&amp;"_"&amp;E820&amp;"_A",CALC!W:X,2,FALSE)),   "")</f>
        <v/>
      </c>
      <c r="L820" s="213">
        <v>1</v>
      </c>
      <c r="M820" s="197" t="str">
        <f ca="1">IF(V820=TRUE,     IF($Y$4&gt;96,"TOO MANY",VLOOKUP(B820&amp;"_"&amp;C820&amp;"_"&amp;E820&amp;"_B",CALC!W:X,2,FALSE)),    "")</f>
        <v/>
      </c>
      <c r="N820" s="206"/>
      <c r="O820" s="213">
        <v>1</v>
      </c>
      <c r="P820" s="197" t="str">
        <f ca="1">IF(W820=TRUE,   IF($Y$4&gt;96,"TOO MANY", VLOOKUP(B820&amp;"_"&amp;C820&amp;"_"&amp;E820&amp;"_C",CALC!W:X,2,FALSE)),   "")</f>
        <v/>
      </c>
      <c r="Q820" s="206"/>
      <c r="R820" s="119" t="b">
        <f t="shared" ca="1" si="91"/>
        <v>0</v>
      </c>
      <c r="S820" s="119" t="b">
        <f t="shared" ca="1" si="89"/>
        <v>0</v>
      </c>
      <c r="T820" s="119" t="b">
        <f t="shared" ca="1" si="90"/>
        <v>0</v>
      </c>
      <c r="U820" s="119" t="b">
        <f t="shared" ca="1" si="92"/>
        <v>0</v>
      </c>
      <c r="V820" s="160" t="b">
        <f t="shared" ca="1" si="93"/>
        <v>0</v>
      </c>
      <c r="W820" s="119" t="b">
        <f t="shared" ca="1" si="94"/>
        <v>0</v>
      </c>
      <c r="X820" s="119" t="b">
        <f t="shared" ca="1" si="95"/>
        <v>0</v>
      </c>
    </row>
    <row r="821" spans="2:24" x14ac:dyDescent="0.25">
      <c r="B821" s="194" t="str">
        <f ca="1" xml:space="preserve"> IF(INDIRECT("FROM_NGS2_SampleSheet!A"&amp;ROW()-5,TRUE)="","",  INDIRECT(    "FROM_NGS2_SampleSheet!"   &amp;  CHAR(64 + MATCH(VLOOKUP(B$6,mapping!$A:$B,2,FALSE),FROM_NGS2_SampleSheet!$1:$1,0))   &amp;  ROW()-5,TRUE)    )</f>
        <v/>
      </c>
      <c r="C821" s="195" t="str">
        <f ca="1" xml:space="preserve"> IF(INDIRECT("FROM_NGS2_SampleSheet!A"&amp;ROW()-5,TRUE)="","",  INDIRECT(    "FROM_NGS2_SampleSheet!"   &amp;  CHAR(64 + MATCH(VLOOKUP(C$6,mapping!$A:$B,2,FALSE),FROM_NGS2_SampleSheet!$1:$1,0))   &amp;  ROW()-5,TRUE)    )</f>
        <v/>
      </c>
      <c r="D821" s="195" t="str">
        <f ca="1" xml:space="preserve"> IF(INDIRECT("FROM_NGS2_SampleSheet!A"&amp;ROW()-5,TRUE)="","",  INDIRECT(    "FROM_NGS2_SampleSheet!"   &amp;  CHAR(64 + MATCH(VLOOKUP(D$6,mapping!$A:$B,2,FALSE),FROM_NGS2_SampleSheet!$1:$1,0))   &amp;  ROW()-5,TRUE)    )</f>
        <v/>
      </c>
      <c r="E821" s="195" t="str">
        <f ca="1" xml:space="preserve"> IF(INDIRECT("FROM_NGS2_SampleSheet!A"&amp;ROW()-5,TRUE)="","",  "e" &amp; INDIRECT(    "FROM_NGS2_SampleSheet!"   &amp;  CHAR(64 + MATCH(VLOOKUP(E$6,mapping!$A:$B,2,FALSE),FROM_NGS2_SampleSheet!$1:$1,0))   &amp;  ROW()-5,TRUE)    )</f>
        <v/>
      </c>
      <c r="F821" s="195" t="str">
        <f ca="1" xml:space="preserve"> IF(INDIRECT("FROM_NGS2_SampleSheet!A"&amp;ROW()-5,TRUE)="","",  INDIRECT(    "FROM_NGS2_SampleSheet!"   &amp;  CHAR(64 + MATCH(VLOOKUP(F$6,mapping!$A:$B,2,FALSE),FROM_NGS2_SampleSheet!$1:$1,0))   &amp;  ROW()-5,TRUE)    )</f>
        <v/>
      </c>
      <c r="G821" s="196" t="str">
        <f ca="1" xml:space="preserve"> IF(INDIRECT("FROM_NGS2_SampleSheet!A"&amp;ROW()-5,TRUE)="","",  INDIRECT(    "FROM_NGS2_SampleSheet!"   &amp;  CHAR(64 + MATCH(VLOOKUP(G$6,mapping!$A:$B,2,FALSE),FROM_NGS2_SampleSheet!$1:$1,0))   &amp;  ROW()-5,TRUE)    )</f>
        <v/>
      </c>
      <c r="H821" s="195"/>
      <c r="I821" s="213">
        <v>1</v>
      </c>
      <c r="J821" s="197" t="str">
        <f ca="1">IF(U821=TRUE,    IF($Y$4&gt;96,"TOO MANY",VLOOKUP(B821&amp;"_"&amp;C821&amp;"_"&amp;E821&amp;"_A",CALC!W:X,2,FALSE)),   "")</f>
        <v/>
      </c>
      <c r="L821" s="213">
        <v>1</v>
      </c>
      <c r="M821" s="197" t="str">
        <f ca="1">IF(V821=TRUE,     IF($Y$4&gt;96,"TOO MANY",VLOOKUP(B821&amp;"_"&amp;C821&amp;"_"&amp;E821&amp;"_B",CALC!W:X,2,FALSE)),    "")</f>
        <v/>
      </c>
      <c r="N821" s="206"/>
      <c r="O821" s="213">
        <v>1</v>
      </c>
      <c r="P821" s="197" t="str">
        <f ca="1">IF(W821=TRUE,   IF($Y$4&gt;96,"TOO MANY", VLOOKUP(B821&amp;"_"&amp;C821&amp;"_"&amp;E821&amp;"_C",CALC!W:X,2,FALSE)),   "")</f>
        <v/>
      </c>
      <c r="Q821" s="206"/>
      <c r="R821" s="119" t="b">
        <f t="shared" ca="1" si="91"/>
        <v>0</v>
      </c>
      <c r="S821" s="119" t="b">
        <f t="shared" ca="1" si="89"/>
        <v>0</v>
      </c>
      <c r="T821" s="119" t="b">
        <f t="shared" ca="1" si="90"/>
        <v>0</v>
      </c>
      <c r="U821" s="119" t="b">
        <f t="shared" ca="1" si="92"/>
        <v>0</v>
      </c>
      <c r="V821" s="160" t="b">
        <f t="shared" ca="1" si="93"/>
        <v>0</v>
      </c>
      <c r="W821" s="119" t="b">
        <f t="shared" ca="1" si="94"/>
        <v>0</v>
      </c>
      <c r="X821" s="119" t="b">
        <f t="shared" ca="1" si="95"/>
        <v>0</v>
      </c>
    </row>
    <row r="822" spans="2:24" x14ac:dyDescent="0.25">
      <c r="B822" s="194" t="str">
        <f ca="1" xml:space="preserve"> IF(INDIRECT("FROM_NGS2_SampleSheet!A"&amp;ROW()-5,TRUE)="","",  INDIRECT(    "FROM_NGS2_SampleSheet!"   &amp;  CHAR(64 + MATCH(VLOOKUP(B$6,mapping!$A:$B,2,FALSE),FROM_NGS2_SampleSheet!$1:$1,0))   &amp;  ROW()-5,TRUE)    )</f>
        <v/>
      </c>
      <c r="C822" s="195" t="str">
        <f ca="1" xml:space="preserve"> IF(INDIRECT("FROM_NGS2_SampleSheet!A"&amp;ROW()-5,TRUE)="","",  INDIRECT(    "FROM_NGS2_SampleSheet!"   &amp;  CHAR(64 + MATCH(VLOOKUP(C$6,mapping!$A:$B,2,FALSE),FROM_NGS2_SampleSheet!$1:$1,0))   &amp;  ROW()-5,TRUE)    )</f>
        <v/>
      </c>
      <c r="D822" s="195" t="str">
        <f ca="1" xml:space="preserve"> IF(INDIRECT("FROM_NGS2_SampleSheet!A"&amp;ROW()-5,TRUE)="","",  INDIRECT(    "FROM_NGS2_SampleSheet!"   &amp;  CHAR(64 + MATCH(VLOOKUP(D$6,mapping!$A:$B,2,FALSE),FROM_NGS2_SampleSheet!$1:$1,0))   &amp;  ROW()-5,TRUE)    )</f>
        <v/>
      </c>
      <c r="E822" s="195" t="str">
        <f ca="1" xml:space="preserve"> IF(INDIRECT("FROM_NGS2_SampleSheet!A"&amp;ROW()-5,TRUE)="","",  "e" &amp; INDIRECT(    "FROM_NGS2_SampleSheet!"   &amp;  CHAR(64 + MATCH(VLOOKUP(E$6,mapping!$A:$B,2,FALSE),FROM_NGS2_SampleSheet!$1:$1,0))   &amp;  ROW()-5,TRUE)    )</f>
        <v/>
      </c>
      <c r="F822" s="195" t="str">
        <f ca="1" xml:space="preserve"> IF(INDIRECT("FROM_NGS2_SampleSheet!A"&amp;ROW()-5,TRUE)="","",  INDIRECT(    "FROM_NGS2_SampleSheet!"   &amp;  CHAR(64 + MATCH(VLOOKUP(F$6,mapping!$A:$B,2,FALSE),FROM_NGS2_SampleSheet!$1:$1,0))   &amp;  ROW()-5,TRUE)    )</f>
        <v/>
      </c>
      <c r="G822" s="196" t="str">
        <f ca="1" xml:space="preserve"> IF(INDIRECT("FROM_NGS2_SampleSheet!A"&amp;ROW()-5,TRUE)="","",  INDIRECT(    "FROM_NGS2_SampleSheet!"   &amp;  CHAR(64 + MATCH(VLOOKUP(G$6,mapping!$A:$B,2,FALSE),FROM_NGS2_SampleSheet!$1:$1,0))   &amp;  ROW()-5,TRUE)    )</f>
        <v/>
      </c>
      <c r="H822" s="195"/>
      <c r="I822" s="213">
        <v>1</v>
      </c>
      <c r="J822" s="197" t="str">
        <f ca="1">IF(U822=TRUE,    IF($Y$4&gt;96,"TOO MANY",VLOOKUP(B822&amp;"_"&amp;C822&amp;"_"&amp;E822&amp;"_A",CALC!W:X,2,FALSE)),   "")</f>
        <v/>
      </c>
      <c r="L822" s="213">
        <v>1</v>
      </c>
      <c r="M822" s="197" t="str">
        <f ca="1">IF(V822=TRUE,     IF($Y$4&gt;96,"TOO MANY",VLOOKUP(B822&amp;"_"&amp;C822&amp;"_"&amp;E822&amp;"_B",CALC!W:X,2,FALSE)),    "")</f>
        <v/>
      </c>
      <c r="N822" s="206"/>
      <c r="O822" s="213">
        <v>1</v>
      </c>
      <c r="P822" s="197" t="str">
        <f ca="1">IF(W822=TRUE,   IF($Y$4&gt;96,"TOO MANY", VLOOKUP(B822&amp;"_"&amp;C822&amp;"_"&amp;E822&amp;"_C",CALC!W:X,2,FALSE)),   "")</f>
        <v/>
      </c>
      <c r="Q822" s="206"/>
      <c r="R822" s="119" t="b">
        <f t="shared" ca="1" si="91"/>
        <v>0</v>
      </c>
      <c r="S822" s="119" t="b">
        <f t="shared" ca="1" si="89"/>
        <v>0</v>
      </c>
      <c r="T822" s="119" t="b">
        <f t="shared" ca="1" si="90"/>
        <v>0</v>
      </c>
      <c r="U822" s="119" t="b">
        <f t="shared" ca="1" si="92"/>
        <v>0</v>
      </c>
      <c r="V822" s="160" t="b">
        <f t="shared" ca="1" si="93"/>
        <v>0</v>
      </c>
      <c r="W822" s="119" t="b">
        <f t="shared" ca="1" si="94"/>
        <v>0</v>
      </c>
      <c r="X822" s="119" t="b">
        <f t="shared" ca="1" si="95"/>
        <v>0</v>
      </c>
    </row>
    <row r="823" spans="2:24" x14ac:dyDescent="0.25">
      <c r="B823" s="194" t="str">
        <f ca="1" xml:space="preserve"> IF(INDIRECT("FROM_NGS2_SampleSheet!A"&amp;ROW()-5,TRUE)="","",  INDIRECT(    "FROM_NGS2_SampleSheet!"   &amp;  CHAR(64 + MATCH(VLOOKUP(B$6,mapping!$A:$B,2,FALSE),FROM_NGS2_SampleSheet!$1:$1,0))   &amp;  ROW()-5,TRUE)    )</f>
        <v/>
      </c>
      <c r="C823" s="195" t="str">
        <f ca="1" xml:space="preserve"> IF(INDIRECT("FROM_NGS2_SampleSheet!A"&amp;ROW()-5,TRUE)="","",  INDIRECT(    "FROM_NGS2_SampleSheet!"   &amp;  CHAR(64 + MATCH(VLOOKUP(C$6,mapping!$A:$B,2,FALSE),FROM_NGS2_SampleSheet!$1:$1,0))   &amp;  ROW()-5,TRUE)    )</f>
        <v/>
      </c>
      <c r="D823" s="195" t="str">
        <f ca="1" xml:space="preserve"> IF(INDIRECT("FROM_NGS2_SampleSheet!A"&amp;ROW()-5,TRUE)="","",  INDIRECT(    "FROM_NGS2_SampleSheet!"   &amp;  CHAR(64 + MATCH(VLOOKUP(D$6,mapping!$A:$B,2,FALSE),FROM_NGS2_SampleSheet!$1:$1,0))   &amp;  ROW()-5,TRUE)    )</f>
        <v/>
      </c>
      <c r="E823" s="195" t="str">
        <f ca="1" xml:space="preserve"> IF(INDIRECT("FROM_NGS2_SampleSheet!A"&amp;ROW()-5,TRUE)="","",  "e" &amp; INDIRECT(    "FROM_NGS2_SampleSheet!"   &amp;  CHAR(64 + MATCH(VLOOKUP(E$6,mapping!$A:$B,2,FALSE),FROM_NGS2_SampleSheet!$1:$1,0))   &amp;  ROW()-5,TRUE)    )</f>
        <v/>
      </c>
      <c r="F823" s="195" t="str">
        <f ca="1" xml:space="preserve"> IF(INDIRECT("FROM_NGS2_SampleSheet!A"&amp;ROW()-5,TRUE)="","",  INDIRECT(    "FROM_NGS2_SampleSheet!"   &amp;  CHAR(64 + MATCH(VLOOKUP(F$6,mapping!$A:$B,2,FALSE),FROM_NGS2_SampleSheet!$1:$1,0))   &amp;  ROW()-5,TRUE)    )</f>
        <v/>
      </c>
      <c r="G823" s="196" t="str">
        <f ca="1" xml:space="preserve"> IF(INDIRECT("FROM_NGS2_SampleSheet!A"&amp;ROW()-5,TRUE)="","",  INDIRECT(    "FROM_NGS2_SampleSheet!"   &amp;  CHAR(64 + MATCH(VLOOKUP(G$6,mapping!$A:$B,2,FALSE),FROM_NGS2_SampleSheet!$1:$1,0))   &amp;  ROW()-5,TRUE)    )</f>
        <v/>
      </c>
      <c r="H823" s="195"/>
      <c r="I823" s="213">
        <v>1</v>
      </c>
      <c r="J823" s="197" t="str">
        <f ca="1">IF(U823=TRUE,    IF($Y$4&gt;96,"TOO MANY",VLOOKUP(B823&amp;"_"&amp;C823&amp;"_"&amp;E823&amp;"_A",CALC!W:X,2,FALSE)),   "")</f>
        <v/>
      </c>
      <c r="L823" s="213">
        <v>1</v>
      </c>
      <c r="M823" s="197" t="str">
        <f ca="1">IF(V823=TRUE,     IF($Y$4&gt;96,"TOO MANY",VLOOKUP(B823&amp;"_"&amp;C823&amp;"_"&amp;E823&amp;"_B",CALC!W:X,2,FALSE)),    "")</f>
        <v/>
      </c>
      <c r="N823" s="206"/>
      <c r="O823" s="213">
        <v>1</v>
      </c>
      <c r="P823" s="197" t="str">
        <f ca="1">IF(W823=TRUE,   IF($Y$4&gt;96,"TOO MANY", VLOOKUP(B823&amp;"_"&amp;C823&amp;"_"&amp;E823&amp;"_C",CALC!W:X,2,FALSE)),   "")</f>
        <v/>
      </c>
      <c r="Q823" s="206"/>
      <c r="R823" s="119" t="b">
        <f t="shared" ca="1" si="91"/>
        <v>0</v>
      </c>
      <c r="S823" s="119" t="b">
        <f t="shared" ca="1" si="89"/>
        <v>0</v>
      </c>
      <c r="T823" s="119" t="b">
        <f t="shared" ca="1" si="90"/>
        <v>0</v>
      </c>
      <c r="U823" s="119" t="b">
        <f t="shared" ca="1" si="92"/>
        <v>0</v>
      </c>
      <c r="V823" s="160" t="b">
        <f t="shared" ca="1" si="93"/>
        <v>0</v>
      </c>
      <c r="W823" s="119" t="b">
        <f t="shared" ca="1" si="94"/>
        <v>0</v>
      </c>
      <c r="X823" s="119" t="b">
        <f t="shared" ca="1" si="95"/>
        <v>0</v>
      </c>
    </row>
    <row r="824" spans="2:24" x14ac:dyDescent="0.25">
      <c r="B824" s="194" t="str">
        <f ca="1" xml:space="preserve"> IF(INDIRECT("FROM_NGS2_SampleSheet!A"&amp;ROW()-5,TRUE)="","",  INDIRECT(    "FROM_NGS2_SampleSheet!"   &amp;  CHAR(64 + MATCH(VLOOKUP(B$6,mapping!$A:$B,2,FALSE),FROM_NGS2_SampleSheet!$1:$1,0))   &amp;  ROW()-5,TRUE)    )</f>
        <v/>
      </c>
      <c r="C824" s="195" t="str">
        <f ca="1" xml:space="preserve"> IF(INDIRECT("FROM_NGS2_SampleSheet!A"&amp;ROW()-5,TRUE)="","",  INDIRECT(    "FROM_NGS2_SampleSheet!"   &amp;  CHAR(64 + MATCH(VLOOKUP(C$6,mapping!$A:$B,2,FALSE),FROM_NGS2_SampleSheet!$1:$1,0))   &amp;  ROW()-5,TRUE)    )</f>
        <v/>
      </c>
      <c r="D824" s="195" t="str">
        <f ca="1" xml:space="preserve"> IF(INDIRECT("FROM_NGS2_SampleSheet!A"&amp;ROW()-5,TRUE)="","",  INDIRECT(    "FROM_NGS2_SampleSheet!"   &amp;  CHAR(64 + MATCH(VLOOKUP(D$6,mapping!$A:$B,2,FALSE),FROM_NGS2_SampleSheet!$1:$1,0))   &amp;  ROW()-5,TRUE)    )</f>
        <v/>
      </c>
      <c r="E824" s="195" t="str">
        <f ca="1" xml:space="preserve"> IF(INDIRECT("FROM_NGS2_SampleSheet!A"&amp;ROW()-5,TRUE)="","",  "e" &amp; INDIRECT(    "FROM_NGS2_SampleSheet!"   &amp;  CHAR(64 + MATCH(VLOOKUP(E$6,mapping!$A:$B,2,FALSE),FROM_NGS2_SampleSheet!$1:$1,0))   &amp;  ROW()-5,TRUE)    )</f>
        <v/>
      </c>
      <c r="F824" s="195" t="str">
        <f ca="1" xml:space="preserve"> IF(INDIRECT("FROM_NGS2_SampleSheet!A"&amp;ROW()-5,TRUE)="","",  INDIRECT(    "FROM_NGS2_SampleSheet!"   &amp;  CHAR(64 + MATCH(VLOOKUP(F$6,mapping!$A:$B,2,FALSE),FROM_NGS2_SampleSheet!$1:$1,0))   &amp;  ROW()-5,TRUE)    )</f>
        <v/>
      </c>
      <c r="G824" s="196" t="str">
        <f ca="1" xml:space="preserve"> IF(INDIRECT("FROM_NGS2_SampleSheet!A"&amp;ROW()-5,TRUE)="","",  INDIRECT(    "FROM_NGS2_SampleSheet!"   &amp;  CHAR(64 + MATCH(VLOOKUP(G$6,mapping!$A:$B,2,FALSE),FROM_NGS2_SampleSheet!$1:$1,0))   &amp;  ROW()-5,TRUE)    )</f>
        <v/>
      </c>
      <c r="H824" s="195"/>
      <c r="I824" s="213">
        <v>1</v>
      </c>
      <c r="J824" s="197" t="str">
        <f ca="1">IF(U824=TRUE,    IF($Y$4&gt;96,"TOO MANY",VLOOKUP(B824&amp;"_"&amp;C824&amp;"_"&amp;E824&amp;"_A",CALC!W:X,2,FALSE)),   "")</f>
        <v/>
      </c>
      <c r="L824" s="213">
        <v>1</v>
      </c>
      <c r="M824" s="197" t="str">
        <f ca="1">IF(V824=TRUE,     IF($Y$4&gt;96,"TOO MANY",VLOOKUP(B824&amp;"_"&amp;C824&amp;"_"&amp;E824&amp;"_B",CALC!W:X,2,FALSE)),    "")</f>
        <v/>
      </c>
      <c r="N824" s="206"/>
      <c r="O824" s="213">
        <v>1</v>
      </c>
      <c r="P824" s="197" t="str">
        <f ca="1">IF(W824=TRUE,   IF($Y$4&gt;96,"TOO MANY", VLOOKUP(B824&amp;"_"&amp;C824&amp;"_"&amp;E824&amp;"_C",CALC!W:X,2,FALSE)),   "")</f>
        <v/>
      </c>
      <c r="Q824" s="206"/>
      <c r="R824" s="119" t="b">
        <f t="shared" ca="1" si="91"/>
        <v>0</v>
      </c>
      <c r="S824" s="119" t="b">
        <f t="shared" ca="1" si="89"/>
        <v>0</v>
      </c>
      <c r="T824" s="119" t="b">
        <f t="shared" ca="1" si="90"/>
        <v>0</v>
      </c>
      <c r="U824" s="119" t="b">
        <f t="shared" ca="1" si="92"/>
        <v>0</v>
      </c>
      <c r="V824" s="160" t="b">
        <f t="shared" ca="1" si="93"/>
        <v>0</v>
      </c>
      <c r="W824" s="119" t="b">
        <f t="shared" ca="1" si="94"/>
        <v>0</v>
      </c>
      <c r="X824" s="119" t="b">
        <f t="shared" ca="1" si="95"/>
        <v>0</v>
      </c>
    </row>
    <row r="825" spans="2:24" x14ac:dyDescent="0.25">
      <c r="B825" s="194" t="str">
        <f ca="1" xml:space="preserve"> IF(INDIRECT("FROM_NGS2_SampleSheet!A"&amp;ROW()-5,TRUE)="","",  INDIRECT(    "FROM_NGS2_SampleSheet!"   &amp;  CHAR(64 + MATCH(VLOOKUP(B$6,mapping!$A:$B,2,FALSE),FROM_NGS2_SampleSheet!$1:$1,0))   &amp;  ROW()-5,TRUE)    )</f>
        <v/>
      </c>
      <c r="C825" s="195" t="str">
        <f ca="1" xml:space="preserve"> IF(INDIRECT("FROM_NGS2_SampleSheet!A"&amp;ROW()-5,TRUE)="","",  INDIRECT(    "FROM_NGS2_SampleSheet!"   &amp;  CHAR(64 + MATCH(VLOOKUP(C$6,mapping!$A:$B,2,FALSE),FROM_NGS2_SampleSheet!$1:$1,0))   &amp;  ROW()-5,TRUE)    )</f>
        <v/>
      </c>
      <c r="D825" s="195" t="str">
        <f ca="1" xml:space="preserve"> IF(INDIRECT("FROM_NGS2_SampleSheet!A"&amp;ROW()-5,TRUE)="","",  INDIRECT(    "FROM_NGS2_SampleSheet!"   &amp;  CHAR(64 + MATCH(VLOOKUP(D$6,mapping!$A:$B,2,FALSE),FROM_NGS2_SampleSheet!$1:$1,0))   &amp;  ROW()-5,TRUE)    )</f>
        <v/>
      </c>
      <c r="E825" s="195" t="str">
        <f ca="1" xml:space="preserve"> IF(INDIRECT("FROM_NGS2_SampleSheet!A"&amp;ROW()-5,TRUE)="","",  "e" &amp; INDIRECT(    "FROM_NGS2_SampleSheet!"   &amp;  CHAR(64 + MATCH(VLOOKUP(E$6,mapping!$A:$B,2,FALSE),FROM_NGS2_SampleSheet!$1:$1,0))   &amp;  ROW()-5,TRUE)    )</f>
        <v/>
      </c>
      <c r="F825" s="195" t="str">
        <f ca="1" xml:space="preserve"> IF(INDIRECT("FROM_NGS2_SampleSheet!A"&amp;ROW()-5,TRUE)="","",  INDIRECT(    "FROM_NGS2_SampleSheet!"   &amp;  CHAR(64 + MATCH(VLOOKUP(F$6,mapping!$A:$B,2,FALSE),FROM_NGS2_SampleSheet!$1:$1,0))   &amp;  ROW()-5,TRUE)    )</f>
        <v/>
      </c>
      <c r="G825" s="196" t="str">
        <f ca="1" xml:space="preserve"> IF(INDIRECT("FROM_NGS2_SampleSheet!A"&amp;ROW()-5,TRUE)="","",  INDIRECT(    "FROM_NGS2_SampleSheet!"   &amp;  CHAR(64 + MATCH(VLOOKUP(G$6,mapping!$A:$B,2,FALSE),FROM_NGS2_SampleSheet!$1:$1,0))   &amp;  ROW()-5,TRUE)    )</f>
        <v/>
      </c>
      <c r="H825" s="195"/>
      <c r="I825" s="213">
        <v>1</v>
      </c>
      <c r="J825" s="197" t="str">
        <f ca="1">IF(U825=TRUE,    IF($Y$4&gt;96,"TOO MANY",VLOOKUP(B825&amp;"_"&amp;C825&amp;"_"&amp;E825&amp;"_A",CALC!W:X,2,FALSE)),   "")</f>
        <v/>
      </c>
      <c r="L825" s="213">
        <v>1</v>
      </c>
      <c r="M825" s="197" t="str">
        <f ca="1">IF(V825=TRUE,     IF($Y$4&gt;96,"TOO MANY",VLOOKUP(B825&amp;"_"&amp;C825&amp;"_"&amp;E825&amp;"_B",CALC!W:X,2,FALSE)),    "")</f>
        <v/>
      </c>
      <c r="N825" s="206"/>
      <c r="O825" s="213">
        <v>1</v>
      </c>
      <c r="P825" s="197" t="str">
        <f ca="1">IF(W825=TRUE,   IF($Y$4&gt;96,"TOO MANY", VLOOKUP(B825&amp;"_"&amp;C825&amp;"_"&amp;E825&amp;"_C",CALC!W:X,2,FALSE)),   "")</f>
        <v/>
      </c>
      <c r="Q825" s="206"/>
      <c r="R825" s="119" t="b">
        <f t="shared" ca="1" si="91"/>
        <v>0</v>
      </c>
      <c r="S825" s="119" t="b">
        <f t="shared" ca="1" si="89"/>
        <v>0</v>
      </c>
      <c r="T825" s="119" t="b">
        <f t="shared" ca="1" si="90"/>
        <v>0</v>
      </c>
      <c r="U825" s="119" t="b">
        <f t="shared" ca="1" si="92"/>
        <v>0</v>
      </c>
      <c r="V825" s="160" t="b">
        <f t="shared" ca="1" si="93"/>
        <v>0</v>
      </c>
      <c r="W825" s="119" t="b">
        <f t="shared" ca="1" si="94"/>
        <v>0</v>
      </c>
      <c r="X825" s="119" t="b">
        <f t="shared" ca="1" si="95"/>
        <v>0</v>
      </c>
    </row>
    <row r="826" spans="2:24" x14ac:dyDescent="0.25">
      <c r="B826" s="194" t="str">
        <f ca="1" xml:space="preserve"> IF(INDIRECT("FROM_NGS2_SampleSheet!A"&amp;ROW()-5,TRUE)="","",  INDIRECT(    "FROM_NGS2_SampleSheet!"   &amp;  CHAR(64 + MATCH(VLOOKUP(B$6,mapping!$A:$B,2,FALSE),FROM_NGS2_SampleSheet!$1:$1,0))   &amp;  ROW()-5,TRUE)    )</f>
        <v/>
      </c>
      <c r="C826" s="195" t="str">
        <f ca="1" xml:space="preserve"> IF(INDIRECT("FROM_NGS2_SampleSheet!A"&amp;ROW()-5,TRUE)="","",  INDIRECT(    "FROM_NGS2_SampleSheet!"   &amp;  CHAR(64 + MATCH(VLOOKUP(C$6,mapping!$A:$B,2,FALSE),FROM_NGS2_SampleSheet!$1:$1,0))   &amp;  ROW()-5,TRUE)    )</f>
        <v/>
      </c>
      <c r="D826" s="195" t="str">
        <f ca="1" xml:space="preserve"> IF(INDIRECT("FROM_NGS2_SampleSheet!A"&amp;ROW()-5,TRUE)="","",  INDIRECT(    "FROM_NGS2_SampleSheet!"   &amp;  CHAR(64 + MATCH(VLOOKUP(D$6,mapping!$A:$B,2,FALSE),FROM_NGS2_SampleSheet!$1:$1,0))   &amp;  ROW()-5,TRUE)    )</f>
        <v/>
      </c>
      <c r="E826" s="195" t="str">
        <f ca="1" xml:space="preserve"> IF(INDIRECT("FROM_NGS2_SampleSheet!A"&amp;ROW()-5,TRUE)="","",  "e" &amp; INDIRECT(    "FROM_NGS2_SampleSheet!"   &amp;  CHAR(64 + MATCH(VLOOKUP(E$6,mapping!$A:$B,2,FALSE),FROM_NGS2_SampleSheet!$1:$1,0))   &amp;  ROW()-5,TRUE)    )</f>
        <v/>
      </c>
      <c r="F826" s="195" t="str">
        <f ca="1" xml:space="preserve"> IF(INDIRECT("FROM_NGS2_SampleSheet!A"&amp;ROW()-5,TRUE)="","",  INDIRECT(    "FROM_NGS2_SampleSheet!"   &amp;  CHAR(64 + MATCH(VLOOKUP(F$6,mapping!$A:$B,2,FALSE),FROM_NGS2_SampleSheet!$1:$1,0))   &amp;  ROW()-5,TRUE)    )</f>
        <v/>
      </c>
      <c r="G826" s="196" t="str">
        <f ca="1" xml:space="preserve"> IF(INDIRECT("FROM_NGS2_SampleSheet!A"&amp;ROW()-5,TRUE)="","",  INDIRECT(    "FROM_NGS2_SampleSheet!"   &amp;  CHAR(64 + MATCH(VLOOKUP(G$6,mapping!$A:$B,2,FALSE),FROM_NGS2_SampleSheet!$1:$1,0))   &amp;  ROW()-5,TRUE)    )</f>
        <v/>
      </c>
      <c r="H826" s="195"/>
      <c r="I826" s="213">
        <v>1</v>
      </c>
      <c r="J826" s="197" t="str">
        <f ca="1">IF(U826=TRUE,    IF($Y$4&gt;96,"TOO MANY",VLOOKUP(B826&amp;"_"&amp;C826&amp;"_"&amp;E826&amp;"_A",CALC!W:X,2,FALSE)),   "")</f>
        <v/>
      </c>
      <c r="L826" s="213">
        <v>1</v>
      </c>
      <c r="M826" s="197" t="str">
        <f ca="1">IF(V826=TRUE,     IF($Y$4&gt;96,"TOO MANY",VLOOKUP(B826&amp;"_"&amp;C826&amp;"_"&amp;E826&amp;"_B",CALC!W:X,2,FALSE)),    "")</f>
        <v/>
      </c>
      <c r="N826" s="206"/>
      <c r="O826" s="213">
        <v>1</v>
      </c>
      <c r="P826" s="197" t="str">
        <f ca="1">IF(W826=TRUE,   IF($Y$4&gt;96,"TOO MANY", VLOOKUP(B826&amp;"_"&amp;C826&amp;"_"&amp;E826&amp;"_C",CALC!W:X,2,FALSE)),   "")</f>
        <v/>
      </c>
      <c r="Q826" s="206"/>
      <c r="R826" s="119" t="b">
        <f t="shared" ca="1" si="91"/>
        <v>0</v>
      </c>
      <c r="S826" s="119" t="b">
        <f t="shared" ca="1" si="89"/>
        <v>0</v>
      </c>
      <c r="T826" s="119" t="b">
        <f t="shared" ca="1" si="90"/>
        <v>0</v>
      </c>
      <c r="U826" s="119" t="b">
        <f t="shared" ca="1" si="92"/>
        <v>0</v>
      </c>
      <c r="V826" s="160" t="b">
        <f t="shared" ca="1" si="93"/>
        <v>0</v>
      </c>
      <c r="W826" s="119" t="b">
        <f t="shared" ca="1" si="94"/>
        <v>0</v>
      </c>
      <c r="X826" s="119" t="b">
        <f t="shared" ca="1" si="95"/>
        <v>0</v>
      </c>
    </row>
    <row r="827" spans="2:24" x14ac:dyDescent="0.25">
      <c r="B827" s="194" t="str">
        <f ca="1" xml:space="preserve"> IF(INDIRECT("FROM_NGS2_SampleSheet!A"&amp;ROW()-5,TRUE)="","",  INDIRECT(    "FROM_NGS2_SampleSheet!"   &amp;  CHAR(64 + MATCH(VLOOKUP(B$6,mapping!$A:$B,2,FALSE),FROM_NGS2_SampleSheet!$1:$1,0))   &amp;  ROW()-5,TRUE)    )</f>
        <v/>
      </c>
      <c r="C827" s="195" t="str">
        <f ca="1" xml:space="preserve"> IF(INDIRECT("FROM_NGS2_SampleSheet!A"&amp;ROW()-5,TRUE)="","",  INDIRECT(    "FROM_NGS2_SampleSheet!"   &amp;  CHAR(64 + MATCH(VLOOKUP(C$6,mapping!$A:$B,2,FALSE),FROM_NGS2_SampleSheet!$1:$1,0))   &amp;  ROW()-5,TRUE)    )</f>
        <v/>
      </c>
      <c r="D827" s="195" t="str">
        <f ca="1" xml:space="preserve"> IF(INDIRECT("FROM_NGS2_SampleSheet!A"&amp;ROW()-5,TRUE)="","",  INDIRECT(    "FROM_NGS2_SampleSheet!"   &amp;  CHAR(64 + MATCH(VLOOKUP(D$6,mapping!$A:$B,2,FALSE),FROM_NGS2_SampleSheet!$1:$1,0))   &amp;  ROW()-5,TRUE)    )</f>
        <v/>
      </c>
      <c r="E827" s="195" t="str">
        <f ca="1" xml:space="preserve"> IF(INDIRECT("FROM_NGS2_SampleSheet!A"&amp;ROW()-5,TRUE)="","",  "e" &amp; INDIRECT(    "FROM_NGS2_SampleSheet!"   &amp;  CHAR(64 + MATCH(VLOOKUP(E$6,mapping!$A:$B,2,FALSE),FROM_NGS2_SampleSheet!$1:$1,0))   &amp;  ROW()-5,TRUE)    )</f>
        <v/>
      </c>
      <c r="F827" s="195" t="str">
        <f ca="1" xml:space="preserve"> IF(INDIRECT("FROM_NGS2_SampleSheet!A"&amp;ROW()-5,TRUE)="","",  INDIRECT(    "FROM_NGS2_SampleSheet!"   &amp;  CHAR(64 + MATCH(VLOOKUP(F$6,mapping!$A:$B,2,FALSE),FROM_NGS2_SampleSheet!$1:$1,0))   &amp;  ROW()-5,TRUE)    )</f>
        <v/>
      </c>
      <c r="G827" s="196" t="str">
        <f ca="1" xml:space="preserve"> IF(INDIRECT("FROM_NGS2_SampleSheet!A"&amp;ROW()-5,TRUE)="","",  INDIRECT(    "FROM_NGS2_SampleSheet!"   &amp;  CHAR(64 + MATCH(VLOOKUP(G$6,mapping!$A:$B,2,FALSE),FROM_NGS2_SampleSheet!$1:$1,0))   &amp;  ROW()-5,TRUE)    )</f>
        <v/>
      </c>
      <c r="H827" s="195"/>
      <c r="I827" s="213">
        <v>1</v>
      </c>
      <c r="J827" s="197" t="str">
        <f ca="1">IF(U827=TRUE,    IF($Y$4&gt;96,"TOO MANY",VLOOKUP(B827&amp;"_"&amp;C827&amp;"_"&amp;E827&amp;"_A",CALC!W:X,2,FALSE)),   "")</f>
        <v/>
      </c>
      <c r="L827" s="213">
        <v>1</v>
      </c>
      <c r="M827" s="197" t="str">
        <f ca="1">IF(V827=TRUE,     IF($Y$4&gt;96,"TOO MANY",VLOOKUP(B827&amp;"_"&amp;C827&amp;"_"&amp;E827&amp;"_B",CALC!W:X,2,FALSE)),    "")</f>
        <v/>
      </c>
      <c r="N827" s="206"/>
      <c r="O827" s="213">
        <v>1</v>
      </c>
      <c r="P827" s="197" t="str">
        <f ca="1">IF(W827=TRUE,   IF($Y$4&gt;96,"TOO MANY", VLOOKUP(B827&amp;"_"&amp;C827&amp;"_"&amp;E827&amp;"_C",CALC!W:X,2,FALSE)),   "")</f>
        <v/>
      </c>
      <c r="Q827" s="206"/>
      <c r="R827" s="119" t="b">
        <f t="shared" ca="1" si="91"/>
        <v>0</v>
      </c>
      <c r="S827" s="119" t="b">
        <f t="shared" ca="1" si="89"/>
        <v>0</v>
      </c>
      <c r="T827" s="119" t="b">
        <f t="shared" ca="1" si="90"/>
        <v>0</v>
      </c>
      <c r="U827" s="119" t="b">
        <f t="shared" ca="1" si="92"/>
        <v>0</v>
      </c>
      <c r="V827" s="160" t="b">
        <f t="shared" ca="1" si="93"/>
        <v>0</v>
      </c>
      <c r="W827" s="119" t="b">
        <f t="shared" ca="1" si="94"/>
        <v>0</v>
      </c>
      <c r="X827" s="119" t="b">
        <f t="shared" ca="1" si="95"/>
        <v>0</v>
      </c>
    </row>
    <row r="828" spans="2:24" x14ac:dyDescent="0.25">
      <c r="B828" s="194" t="str">
        <f ca="1" xml:space="preserve"> IF(INDIRECT("FROM_NGS2_SampleSheet!A"&amp;ROW()-5,TRUE)="","",  INDIRECT(    "FROM_NGS2_SampleSheet!"   &amp;  CHAR(64 + MATCH(VLOOKUP(B$6,mapping!$A:$B,2,FALSE),FROM_NGS2_SampleSheet!$1:$1,0))   &amp;  ROW()-5,TRUE)    )</f>
        <v/>
      </c>
      <c r="C828" s="195" t="str">
        <f ca="1" xml:space="preserve"> IF(INDIRECT("FROM_NGS2_SampleSheet!A"&amp;ROW()-5,TRUE)="","",  INDIRECT(    "FROM_NGS2_SampleSheet!"   &amp;  CHAR(64 + MATCH(VLOOKUP(C$6,mapping!$A:$B,2,FALSE),FROM_NGS2_SampleSheet!$1:$1,0))   &amp;  ROW()-5,TRUE)    )</f>
        <v/>
      </c>
      <c r="D828" s="195" t="str">
        <f ca="1" xml:space="preserve"> IF(INDIRECT("FROM_NGS2_SampleSheet!A"&amp;ROW()-5,TRUE)="","",  INDIRECT(    "FROM_NGS2_SampleSheet!"   &amp;  CHAR(64 + MATCH(VLOOKUP(D$6,mapping!$A:$B,2,FALSE),FROM_NGS2_SampleSheet!$1:$1,0))   &amp;  ROW()-5,TRUE)    )</f>
        <v/>
      </c>
      <c r="E828" s="195" t="str">
        <f ca="1" xml:space="preserve"> IF(INDIRECT("FROM_NGS2_SampleSheet!A"&amp;ROW()-5,TRUE)="","",  "e" &amp; INDIRECT(    "FROM_NGS2_SampleSheet!"   &amp;  CHAR(64 + MATCH(VLOOKUP(E$6,mapping!$A:$B,2,FALSE),FROM_NGS2_SampleSheet!$1:$1,0))   &amp;  ROW()-5,TRUE)    )</f>
        <v/>
      </c>
      <c r="F828" s="195" t="str">
        <f ca="1" xml:space="preserve"> IF(INDIRECT("FROM_NGS2_SampleSheet!A"&amp;ROW()-5,TRUE)="","",  INDIRECT(    "FROM_NGS2_SampleSheet!"   &amp;  CHAR(64 + MATCH(VLOOKUP(F$6,mapping!$A:$B,2,FALSE),FROM_NGS2_SampleSheet!$1:$1,0))   &amp;  ROW()-5,TRUE)    )</f>
        <v/>
      </c>
      <c r="G828" s="196" t="str">
        <f ca="1" xml:space="preserve"> IF(INDIRECT("FROM_NGS2_SampleSheet!A"&amp;ROW()-5,TRUE)="","",  INDIRECT(    "FROM_NGS2_SampleSheet!"   &amp;  CHAR(64 + MATCH(VLOOKUP(G$6,mapping!$A:$B,2,FALSE),FROM_NGS2_SampleSheet!$1:$1,0))   &amp;  ROW()-5,TRUE)    )</f>
        <v/>
      </c>
      <c r="H828" s="195"/>
      <c r="I828" s="213">
        <v>1</v>
      </c>
      <c r="J828" s="197" t="str">
        <f ca="1">IF(U828=TRUE,    IF($Y$4&gt;96,"TOO MANY",VLOOKUP(B828&amp;"_"&amp;C828&amp;"_"&amp;E828&amp;"_A",CALC!W:X,2,FALSE)),   "")</f>
        <v/>
      </c>
      <c r="L828" s="213">
        <v>1</v>
      </c>
      <c r="M828" s="197" t="str">
        <f ca="1">IF(V828=TRUE,     IF($Y$4&gt;96,"TOO MANY",VLOOKUP(B828&amp;"_"&amp;C828&amp;"_"&amp;E828&amp;"_B",CALC!W:X,2,FALSE)),    "")</f>
        <v/>
      </c>
      <c r="N828" s="206"/>
      <c r="O828" s="213">
        <v>1</v>
      </c>
      <c r="P828" s="197" t="str">
        <f ca="1">IF(W828=TRUE,   IF($Y$4&gt;96,"TOO MANY", VLOOKUP(B828&amp;"_"&amp;C828&amp;"_"&amp;E828&amp;"_C",CALC!W:X,2,FALSE)),   "")</f>
        <v/>
      </c>
      <c r="Q828" s="206"/>
      <c r="R828" s="119" t="b">
        <f t="shared" ca="1" si="91"/>
        <v>0</v>
      </c>
      <c r="S828" s="119" t="b">
        <f t="shared" ca="1" si="89"/>
        <v>0</v>
      </c>
      <c r="T828" s="119" t="b">
        <f t="shared" ca="1" si="90"/>
        <v>0</v>
      </c>
      <c r="U828" s="119" t="b">
        <f t="shared" ca="1" si="92"/>
        <v>0</v>
      </c>
      <c r="V828" s="160" t="b">
        <f t="shared" ca="1" si="93"/>
        <v>0</v>
      </c>
      <c r="W828" s="119" t="b">
        <f t="shared" ca="1" si="94"/>
        <v>0</v>
      </c>
      <c r="X828" s="119" t="b">
        <f t="shared" ca="1" si="95"/>
        <v>0</v>
      </c>
    </row>
    <row r="829" spans="2:24" x14ac:dyDescent="0.25">
      <c r="B829" s="194" t="str">
        <f ca="1" xml:space="preserve"> IF(INDIRECT("FROM_NGS2_SampleSheet!A"&amp;ROW()-5,TRUE)="","",  INDIRECT(    "FROM_NGS2_SampleSheet!"   &amp;  CHAR(64 + MATCH(VLOOKUP(B$6,mapping!$A:$B,2,FALSE),FROM_NGS2_SampleSheet!$1:$1,0))   &amp;  ROW()-5,TRUE)    )</f>
        <v/>
      </c>
      <c r="C829" s="195" t="str">
        <f ca="1" xml:space="preserve"> IF(INDIRECT("FROM_NGS2_SampleSheet!A"&amp;ROW()-5,TRUE)="","",  INDIRECT(    "FROM_NGS2_SampleSheet!"   &amp;  CHAR(64 + MATCH(VLOOKUP(C$6,mapping!$A:$B,2,FALSE),FROM_NGS2_SampleSheet!$1:$1,0))   &amp;  ROW()-5,TRUE)    )</f>
        <v/>
      </c>
      <c r="D829" s="195" t="str">
        <f ca="1" xml:space="preserve"> IF(INDIRECT("FROM_NGS2_SampleSheet!A"&amp;ROW()-5,TRUE)="","",  INDIRECT(    "FROM_NGS2_SampleSheet!"   &amp;  CHAR(64 + MATCH(VLOOKUP(D$6,mapping!$A:$B,2,FALSE),FROM_NGS2_SampleSheet!$1:$1,0))   &amp;  ROW()-5,TRUE)    )</f>
        <v/>
      </c>
      <c r="E829" s="195" t="str">
        <f ca="1" xml:space="preserve"> IF(INDIRECT("FROM_NGS2_SampleSheet!A"&amp;ROW()-5,TRUE)="","",  "e" &amp; INDIRECT(    "FROM_NGS2_SampleSheet!"   &amp;  CHAR(64 + MATCH(VLOOKUP(E$6,mapping!$A:$B,2,FALSE),FROM_NGS2_SampleSheet!$1:$1,0))   &amp;  ROW()-5,TRUE)    )</f>
        <v/>
      </c>
      <c r="F829" s="195" t="str">
        <f ca="1" xml:space="preserve"> IF(INDIRECT("FROM_NGS2_SampleSheet!A"&amp;ROW()-5,TRUE)="","",  INDIRECT(    "FROM_NGS2_SampleSheet!"   &amp;  CHAR(64 + MATCH(VLOOKUP(F$6,mapping!$A:$B,2,FALSE),FROM_NGS2_SampleSheet!$1:$1,0))   &amp;  ROW()-5,TRUE)    )</f>
        <v/>
      </c>
      <c r="G829" s="196" t="str">
        <f ca="1" xml:space="preserve"> IF(INDIRECT("FROM_NGS2_SampleSheet!A"&amp;ROW()-5,TRUE)="","",  INDIRECT(    "FROM_NGS2_SampleSheet!"   &amp;  CHAR(64 + MATCH(VLOOKUP(G$6,mapping!$A:$B,2,FALSE),FROM_NGS2_SampleSheet!$1:$1,0))   &amp;  ROW()-5,TRUE)    )</f>
        <v/>
      </c>
      <c r="H829" s="195"/>
      <c r="I829" s="213">
        <v>1</v>
      </c>
      <c r="J829" s="197" t="str">
        <f ca="1">IF(U829=TRUE,    IF($Y$4&gt;96,"TOO MANY",VLOOKUP(B829&amp;"_"&amp;C829&amp;"_"&amp;E829&amp;"_A",CALC!W:X,2,FALSE)),   "")</f>
        <v/>
      </c>
      <c r="L829" s="213">
        <v>1</v>
      </c>
      <c r="M829" s="197" t="str">
        <f ca="1">IF(V829=TRUE,     IF($Y$4&gt;96,"TOO MANY",VLOOKUP(B829&amp;"_"&amp;C829&amp;"_"&amp;E829&amp;"_B",CALC!W:X,2,FALSE)),    "")</f>
        <v/>
      </c>
      <c r="N829" s="206"/>
      <c r="O829" s="213">
        <v>1</v>
      </c>
      <c r="P829" s="197" t="str">
        <f ca="1">IF(W829=TRUE,   IF($Y$4&gt;96,"TOO MANY", VLOOKUP(B829&amp;"_"&amp;C829&amp;"_"&amp;E829&amp;"_C",CALC!W:X,2,FALSE)),   "")</f>
        <v/>
      </c>
      <c r="Q829" s="206"/>
      <c r="R829" s="119" t="b">
        <f t="shared" ca="1" si="91"/>
        <v>0</v>
      </c>
      <c r="S829" s="119" t="b">
        <f t="shared" ca="1" si="89"/>
        <v>0</v>
      </c>
      <c r="T829" s="119" t="b">
        <f t="shared" ca="1" si="90"/>
        <v>0</v>
      </c>
      <c r="U829" s="119" t="b">
        <f t="shared" ca="1" si="92"/>
        <v>0</v>
      </c>
      <c r="V829" s="160" t="b">
        <f t="shared" ca="1" si="93"/>
        <v>0</v>
      </c>
      <c r="W829" s="119" t="b">
        <f t="shared" ca="1" si="94"/>
        <v>0</v>
      </c>
      <c r="X829" s="119" t="b">
        <f t="shared" ca="1" si="95"/>
        <v>0</v>
      </c>
    </row>
    <row r="830" spans="2:24" x14ac:dyDescent="0.25">
      <c r="B830" s="194" t="str">
        <f ca="1" xml:space="preserve"> IF(INDIRECT("FROM_NGS2_SampleSheet!A"&amp;ROW()-5,TRUE)="","",  INDIRECT(    "FROM_NGS2_SampleSheet!"   &amp;  CHAR(64 + MATCH(VLOOKUP(B$6,mapping!$A:$B,2,FALSE),FROM_NGS2_SampleSheet!$1:$1,0))   &amp;  ROW()-5,TRUE)    )</f>
        <v/>
      </c>
      <c r="C830" s="195" t="str">
        <f ca="1" xml:space="preserve"> IF(INDIRECT("FROM_NGS2_SampleSheet!A"&amp;ROW()-5,TRUE)="","",  INDIRECT(    "FROM_NGS2_SampleSheet!"   &amp;  CHAR(64 + MATCH(VLOOKUP(C$6,mapping!$A:$B,2,FALSE),FROM_NGS2_SampleSheet!$1:$1,0))   &amp;  ROW()-5,TRUE)    )</f>
        <v/>
      </c>
      <c r="D830" s="195" t="str">
        <f ca="1" xml:space="preserve"> IF(INDIRECT("FROM_NGS2_SampleSheet!A"&amp;ROW()-5,TRUE)="","",  INDIRECT(    "FROM_NGS2_SampleSheet!"   &amp;  CHAR(64 + MATCH(VLOOKUP(D$6,mapping!$A:$B,2,FALSE),FROM_NGS2_SampleSheet!$1:$1,0))   &amp;  ROW()-5,TRUE)    )</f>
        <v/>
      </c>
      <c r="E830" s="195" t="str">
        <f ca="1" xml:space="preserve"> IF(INDIRECT("FROM_NGS2_SampleSheet!A"&amp;ROW()-5,TRUE)="","",  "e" &amp; INDIRECT(    "FROM_NGS2_SampleSheet!"   &amp;  CHAR(64 + MATCH(VLOOKUP(E$6,mapping!$A:$B,2,FALSE),FROM_NGS2_SampleSheet!$1:$1,0))   &amp;  ROW()-5,TRUE)    )</f>
        <v/>
      </c>
      <c r="F830" s="195" t="str">
        <f ca="1" xml:space="preserve"> IF(INDIRECT("FROM_NGS2_SampleSheet!A"&amp;ROW()-5,TRUE)="","",  INDIRECT(    "FROM_NGS2_SampleSheet!"   &amp;  CHAR(64 + MATCH(VLOOKUP(F$6,mapping!$A:$B,2,FALSE),FROM_NGS2_SampleSheet!$1:$1,0))   &amp;  ROW()-5,TRUE)    )</f>
        <v/>
      </c>
      <c r="G830" s="196" t="str">
        <f ca="1" xml:space="preserve"> IF(INDIRECT("FROM_NGS2_SampleSheet!A"&amp;ROW()-5,TRUE)="","",  INDIRECT(    "FROM_NGS2_SampleSheet!"   &amp;  CHAR(64 + MATCH(VLOOKUP(G$6,mapping!$A:$B,2,FALSE),FROM_NGS2_SampleSheet!$1:$1,0))   &amp;  ROW()-5,TRUE)    )</f>
        <v/>
      </c>
      <c r="H830" s="195"/>
      <c r="I830" s="213">
        <v>1</v>
      </c>
      <c r="J830" s="197" t="str">
        <f ca="1">IF(U830=TRUE,    IF($Y$4&gt;96,"TOO MANY",VLOOKUP(B830&amp;"_"&amp;C830&amp;"_"&amp;E830&amp;"_A",CALC!W:X,2,FALSE)),   "")</f>
        <v/>
      </c>
      <c r="L830" s="213">
        <v>1</v>
      </c>
      <c r="M830" s="197" t="str">
        <f ca="1">IF(V830=TRUE,     IF($Y$4&gt;96,"TOO MANY",VLOOKUP(B830&amp;"_"&amp;C830&amp;"_"&amp;E830&amp;"_B",CALC!W:X,2,FALSE)),    "")</f>
        <v/>
      </c>
      <c r="N830" s="206"/>
      <c r="O830" s="213">
        <v>1</v>
      </c>
      <c r="P830" s="197" t="str">
        <f ca="1">IF(W830=TRUE,   IF($Y$4&gt;96,"TOO MANY", VLOOKUP(B830&amp;"_"&amp;C830&amp;"_"&amp;E830&amp;"_C",CALC!W:X,2,FALSE)),   "")</f>
        <v/>
      </c>
      <c r="Q830" s="206"/>
      <c r="R830" s="119" t="b">
        <f t="shared" ca="1" si="91"/>
        <v>0</v>
      </c>
      <c r="S830" s="119" t="b">
        <f t="shared" ca="1" si="89"/>
        <v>0</v>
      </c>
      <c r="T830" s="119" t="b">
        <f t="shared" ca="1" si="90"/>
        <v>0</v>
      </c>
      <c r="U830" s="119" t="b">
        <f t="shared" ca="1" si="92"/>
        <v>0</v>
      </c>
      <c r="V830" s="160" t="b">
        <f t="shared" ca="1" si="93"/>
        <v>0</v>
      </c>
      <c r="W830" s="119" t="b">
        <f t="shared" ca="1" si="94"/>
        <v>0</v>
      </c>
      <c r="X830" s="119" t="b">
        <f t="shared" ca="1" si="95"/>
        <v>0</v>
      </c>
    </row>
    <row r="831" spans="2:24" x14ac:dyDescent="0.25">
      <c r="B831" s="194" t="str">
        <f ca="1" xml:space="preserve"> IF(INDIRECT("FROM_NGS2_SampleSheet!A"&amp;ROW()-5,TRUE)="","",  INDIRECT(    "FROM_NGS2_SampleSheet!"   &amp;  CHAR(64 + MATCH(VLOOKUP(B$6,mapping!$A:$B,2,FALSE),FROM_NGS2_SampleSheet!$1:$1,0))   &amp;  ROW()-5,TRUE)    )</f>
        <v/>
      </c>
      <c r="C831" s="195" t="str">
        <f ca="1" xml:space="preserve"> IF(INDIRECT("FROM_NGS2_SampleSheet!A"&amp;ROW()-5,TRUE)="","",  INDIRECT(    "FROM_NGS2_SampleSheet!"   &amp;  CHAR(64 + MATCH(VLOOKUP(C$6,mapping!$A:$B,2,FALSE),FROM_NGS2_SampleSheet!$1:$1,0))   &amp;  ROW()-5,TRUE)    )</f>
        <v/>
      </c>
      <c r="D831" s="195" t="str">
        <f ca="1" xml:space="preserve"> IF(INDIRECT("FROM_NGS2_SampleSheet!A"&amp;ROW()-5,TRUE)="","",  INDIRECT(    "FROM_NGS2_SampleSheet!"   &amp;  CHAR(64 + MATCH(VLOOKUP(D$6,mapping!$A:$B,2,FALSE),FROM_NGS2_SampleSheet!$1:$1,0))   &amp;  ROW()-5,TRUE)    )</f>
        <v/>
      </c>
      <c r="E831" s="195" t="str">
        <f ca="1" xml:space="preserve"> IF(INDIRECT("FROM_NGS2_SampleSheet!A"&amp;ROW()-5,TRUE)="","",  "e" &amp; INDIRECT(    "FROM_NGS2_SampleSheet!"   &amp;  CHAR(64 + MATCH(VLOOKUP(E$6,mapping!$A:$B,2,FALSE),FROM_NGS2_SampleSheet!$1:$1,0))   &amp;  ROW()-5,TRUE)    )</f>
        <v/>
      </c>
      <c r="F831" s="195" t="str">
        <f ca="1" xml:space="preserve"> IF(INDIRECT("FROM_NGS2_SampleSheet!A"&amp;ROW()-5,TRUE)="","",  INDIRECT(    "FROM_NGS2_SampleSheet!"   &amp;  CHAR(64 + MATCH(VLOOKUP(F$6,mapping!$A:$B,2,FALSE),FROM_NGS2_SampleSheet!$1:$1,0))   &amp;  ROW()-5,TRUE)    )</f>
        <v/>
      </c>
      <c r="G831" s="196" t="str">
        <f ca="1" xml:space="preserve"> IF(INDIRECT("FROM_NGS2_SampleSheet!A"&amp;ROW()-5,TRUE)="","",  INDIRECT(    "FROM_NGS2_SampleSheet!"   &amp;  CHAR(64 + MATCH(VLOOKUP(G$6,mapping!$A:$B,2,FALSE),FROM_NGS2_SampleSheet!$1:$1,0))   &amp;  ROW()-5,TRUE)    )</f>
        <v/>
      </c>
      <c r="H831" s="195"/>
      <c r="I831" s="213">
        <v>1</v>
      </c>
      <c r="J831" s="197" t="str">
        <f ca="1">IF(U831=TRUE,    IF($Y$4&gt;96,"TOO MANY",VLOOKUP(B831&amp;"_"&amp;C831&amp;"_"&amp;E831&amp;"_A",CALC!W:X,2,FALSE)),   "")</f>
        <v/>
      </c>
      <c r="L831" s="213">
        <v>1</v>
      </c>
      <c r="M831" s="197" t="str">
        <f ca="1">IF(V831=TRUE,     IF($Y$4&gt;96,"TOO MANY",VLOOKUP(B831&amp;"_"&amp;C831&amp;"_"&amp;E831&amp;"_B",CALC!W:X,2,FALSE)),    "")</f>
        <v/>
      </c>
      <c r="N831" s="206"/>
      <c r="O831" s="213">
        <v>1</v>
      </c>
      <c r="P831" s="197" t="str">
        <f ca="1">IF(W831=TRUE,   IF($Y$4&gt;96,"TOO MANY", VLOOKUP(B831&amp;"_"&amp;C831&amp;"_"&amp;E831&amp;"_C",CALC!W:X,2,FALSE)),   "")</f>
        <v/>
      </c>
      <c r="Q831" s="206"/>
      <c r="R831" s="119" t="b">
        <f t="shared" ca="1" si="91"/>
        <v>0</v>
      </c>
      <c r="S831" s="119" t="b">
        <f t="shared" ca="1" si="89"/>
        <v>0</v>
      </c>
      <c r="T831" s="119" t="b">
        <f t="shared" ca="1" si="90"/>
        <v>0</v>
      </c>
      <c r="U831" s="119" t="b">
        <f t="shared" ca="1" si="92"/>
        <v>0</v>
      </c>
      <c r="V831" s="160" t="b">
        <f t="shared" ca="1" si="93"/>
        <v>0</v>
      </c>
      <c r="W831" s="119" t="b">
        <f t="shared" ca="1" si="94"/>
        <v>0</v>
      </c>
      <c r="X831" s="119" t="b">
        <f t="shared" ca="1" si="95"/>
        <v>0</v>
      </c>
    </row>
    <row r="832" spans="2:24" x14ac:dyDescent="0.25">
      <c r="B832" s="194" t="str">
        <f ca="1" xml:space="preserve"> IF(INDIRECT("FROM_NGS2_SampleSheet!A"&amp;ROW()-5,TRUE)="","",  INDIRECT(    "FROM_NGS2_SampleSheet!"   &amp;  CHAR(64 + MATCH(VLOOKUP(B$6,mapping!$A:$B,2,FALSE),FROM_NGS2_SampleSheet!$1:$1,0))   &amp;  ROW()-5,TRUE)    )</f>
        <v/>
      </c>
      <c r="C832" s="195" t="str">
        <f ca="1" xml:space="preserve"> IF(INDIRECT("FROM_NGS2_SampleSheet!A"&amp;ROW()-5,TRUE)="","",  INDIRECT(    "FROM_NGS2_SampleSheet!"   &amp;  CHAR(64 + MATCH(VLOOKUP(C$6,mapping!$A:$B,2,FALSE),FROM_NGS2_SampleSheet!$1:$1,0))   &amp;  ROW()-5,TRUE)    )</f>
        <v/>
      </c>
      <c r="D832" s="195" t="str">
        <f ca="1" xml:space="preserve"> IF(INDIRECT("FROM_NGS2_SampleSheet!A"&amp;ROW()-5,TRUE)="","",  INDIRECT(    "FROM_NGS2_SampleSheet!"   &amp;  CHAR(64 + MATCH(VLOOKUP(D$6,mapping!$A:$B,2,FALSE),FROM_NGS2_SampleSheet!$1:$1,0))   &amp;  ROW()-5,TRUE)    )</f>
        <v/>
      </c>
      <c r="E832" s="195" t="str">
        <f ca="1" xml:space="preserve"> IF(INDIRECT("FROM_NGS2_SampleSheet!A"&amp;ROW()-5,TRUE)="","",  "e" &amp; INDIRECT(    "FROM_NGS2_SampleSheet!"   &amp;  CHAR(64 + MATCH(VLOOKUP(E$6,mapping!$A:$B,2,FALSE),FROM_NGS2_SampleSheet!$1:$1,0))   &amp;  ROW()-5,TRUE)    )</f>
        <v/>
      </c>
      <c r="F832" s="195" t="str">
        <f ca="1" xml:space="preserve"> IF(INDIRECT("FROM_NGS2_SampleSheet!A"&amp;ROW()-5,TRUE)="","",  INDIRECT(    "FROM_NGS2_SampleSheet!"   &amp;  CHAR(64 + MATCH(VLOOKUP(F$6,mapping!$A:$B,2,FALSE),FROM_NGS2_SampleSheet!$1:$1,0))   &amp;  ROW()-5,TRUE)    )</f>
        <v/>
      </c>
      <c r="G832" s="196" t="str">
        <f ca="1" xml:space="preserve"> IF(INDIRECT("FROM_NGS2_SampleSheet!A"&amp;ROW()-5,TRUE)="","",  INDIRECT(    "FROM_NGS2_SampleSheet!"   &amp;  CHAR(64 + MATCH(VLOOKUP(G$6,mapping!$A:$B,2,FALSE),FROM_NGS2_SampleSheet!$1:$1,0))   &amp;  ROW()-5,TRUE)    )</f>
        <v/>
      </c>
      <c r="H832" s="195"/>
      <c r="I832" s="213">
        <v>1</v>
      </c>
      <c r="J832" s="197" t="str">
        <f ca="1">IF(U832=TRUE,    IF($Y$4&gt;96,"TOO MANY",VLOOKUP(B832&amp;"_"&amp;C832&amp;"_"&amp;E832&amp;"_A",CALC!W:X,2,FALSE)),   "")</f>
        <v/>
      </c>
      <c r="L832" s="213">
        <v>1</v>
      </c>
      <c r="M832" s="197" t="str">
        <f ca="1">IF(V832=TRUE,     IF($Y$4&gt;96,"TOO MANY",VLOOKUP(B832&amp;"_"&amp;C832&amp;"_"&amp;E832&amp;"_B",CALC!W:X,2,FALSE)),    "")</f>
        <v/>
      </c>
      <c r="N832" s="206"/>
      <c r="O832" s="213">
        <v>1</v>
      </c>
      <c r="P832" s="197" t="str">
        <f ca="1">IF(W832=TRUE,   IF($Y$4&gt;96,"TOO MANY", VLOOKUP(B832&amp;"_"&amp;C832&amp;"_"&amp;E832&amp;"_C",CALC!W:X,2,FALSE)),   "")</f>
        <v/>
      </c>
      <c r="Q832" s="206"/>
      <c r="R832" s="119" t="b">
        <f t="shared" ca="1" si="91"/>
        <v>0</v>
      </c>
      <c r="S832" s="119" t="b">
        <f t="shared" ca="1" si="89"/>
        <v>0</v>
      </c>
      <c r="T832" s="119" t="b">
        <f t="shared" ca="1" si="90"/>
        <v>0</v>
      </c>
      <c r="U832" s="119" t="b">
        <f t="shared" ca="1" si="92"/>
        <v>0</v>
      </c>
      <c r="V832" s="160" t="b">
        <f t="shared" ca="1" si="93"/>
        <v>0</v>
      </c>
      <c r="W832" s="119" t="b">
        <f t="shared" ca="1" si="94"/>
        <v>0</v>
      </c>
      <c r="X832" s="119" t="b">
        <f t="shared" ca="1" si="95"/>
        <v>0</v>
      </c>
    </row>
    <row r="833" spans="2:24" x14ac:dyDescent="0.25">
      <c r="B833" s="194" t="str">
        <f ca="1" xml:space="preserve"> IF(INDIRECT("FROM_NGS2_SampleSheet!A"&amp;ROW()-5,TRUE)="","",  INDIRECT(    "FROM_NGS2_SampleSheet!"   &amp;  CHAR(64 + MATCH(VLOOKUP(B$6,mapping!$A:$B,2,FALSE),FROM_NGS2_SampleSheet!$1:$1,0))   &amp;  ROW()-5,TRUE)    )</f>
        <v/>
      </c>
      <c r="C833" s="195" t="str">
        <f ca="1" xml:space="preserve"> IF(INDIRECT("FROM_NGS2_SampleSheet!A"&amp;ROW()-5,TRUE)="","",  INDIRECT(    "FROM_NGS2_SampleSheet!"   &amp;  CHAR(64 + MATCH(VLOOKUP(C$6,mapping!$A:$B,2,FALSE),FROM_NGS2_SampleSheet!$1:$1,0))   &amp;  ROW()-5,TRUE)    )</f>
        <v/>
      </c>
      <c r="D833" s="195" t="str">
        <f ca="1" xml:space="preserve"> IF(INDIRECT("FROM_NGS2_SampleSheet!A"&amp;ROW()-5,TRUE)="","",  INDIRECT(    "FROM_NGS2_SampleSheet!"   &amp;  CHAR(64 + MATCH(VLOOKUP(D$6,mapping!$A:$B,2,FALSE),FROM_NGS2_SampleSheet!$1:$1,0))   &amp;  ROW()-5,TRUE)    )</f>
        <v/>
      </c>
      <c r="E833" s="195" t="str">
        <f ca="1" xml:space="preserve"> IF(INDIRECT("FROM_NGS2_SampleSheet!A"&amp;ROW()-5,TRUE)="","",  "e" &amp; INDIRECT(    "FROM_NGS2_SampleSheet!"   &amp;  CHAR(64 + MATCH(VLOOKUP(E$6,mapping!$A:$B,2,FALSE),FROM_NGS2_SampleSheet!$1:$1,0))   &amp;  ROW()-5,TRUE)    )</f>
        <v/>
      </c>
      <c r="F833" s="195" t="str">
        <f ca="1" xml:space="preserve"> IF(INDIRECT("FROM_NGS2_SampleSheet!A"&amp;ROW()-5,TRUE)="","",  INDIRECT(    "FROM_NGS2_SampleSheet!"   &amp;  CHAR(64 + MATCH(VLOOKUP(F$6,mapping!$A:$B,2,FALSE),FROM_NGS2_SampleSheet!$1:$1,0))   &amp;  ROW()-5,TRUE)    )</f>
        <v/>
      </c>
      <c r="G833" s="196" t="str">
        <f ca="1" xml:space="preserve"> IF(INDIRECT("FROM_NGS2_SampleSheet!A"&amp;ROW()-5,TRUE)="","",  INDIRECT(    "FROM_NGS2_SampleSheet!"   &amp;  CHAR(64 + MATCH(VLOOKUP(G$6,mapping!$A:$B,2,FALSE),FROM_NGS2_SampleSheet!$1:$1,0))   &amp;  ROW()-5,TRUE)    )</f>
        <v/>
      </c>
      <c r="H833" s="195"/>
      <c r="I833" s="213">
        <v>1</v>
      </c>
      <c r="J833" s="197" t="str">
        <f ca="1">IF(U833=TRUE,    IF($Y$4&gt;96,"TOO MANY",VLOOKUP(B833&amp;"_"&amp;C833&amp;"_"&amp;E833&amp;"_A",CALC!W:X,2,FALSE)),   "")</f>
        <v/>
      </c>
      <c r="L833" s="213">
        <v>1</v>
      </c>
      <c r="M833" s="197" t="str">
        <f ca="1">IF(V833=TRUE,     IF($Y$4&gt;96,"TOO MANY",VLOOKUP(B833&amp;"_"&amp;C833&amp;"_"&amp;E833&amp;"_B",CALC!W:X,2,FALSE)),    "")</f>
        <v/>
      </c>
      <c r="N833" s="206"/>
      <c r="O833" s="213">
        <v>1</v>
      </c>
      <c r="P833" s="197" t="str">
        <f ca="1">IF(W833=TRUE,   IF($Y$4&gt;96,"TOO MANY", VLOOKUP(B833&amp;"_"&amp;C833&amp;"_"&amp;E833&amp;"_C",CALC!W:X,2,FALSE)),   "")</f>
        <v/>
      </c>
      <c r="Q833" s="206"/>
      <c r="R833" s="119" t="b">
        <f t="shared" ca="1" si="91"/>
        <v>0</v>
      </c>
      <c r="S833" s="119" t="b">
        <f t="shared" ca="1" si="89"/>
        <v>0</v>
      </c>
      <c r="T833" s="119" t="b">
        <f t="shared" ca="1" si="90"/>
        <v>0</v>
      </c>
      <c r="U833" s="119" t="b">
        <f t="shared" ca="1" si="92"/>
        <v>0</v>
      </c>
      <c r="V833" s="160" t="b">
        <f t="shared" ca="1" si="93"/>
        <v>0</v>
      </c>
      <c r="W833" s="119" t="b">
        <f t="shared" ca="1" si="94"/>
        <v>0</v>
      </c>
      <c r="X833" s="119" t="b">
        <f t="shared" ca="1" si="95"/>
        <v>0</v>
      </c>
    </row>
    <row r="834" spans="2:24" x14ac:dyDescent="0.25">
      <c r="B834" s="194" t="str">
        <f ca="1" xml:space="preserve"> IF(INDIRECT("FROM_NGS2_SampleSheet!A"&amp;ROW()-5,TRUE)="","",  INDIRECT(    "FROM_NGS2_SampleSheet!"   &amp;  CHAR(64 + MATCH(VLOOKUP(B$6,mapping!$A:$B,2,FALSE),FROM_NGS2_SampleSheet!$1:$1,0))   &amp;  ROW()-5,TRUE)    )</f>
        <v/>
      </c>
      <c r="C834" s="195" t="str">
        <f ca="1" xml:space="preserve"> IF(INDIRECT("FROM_NGS2_SampleSheet!A"&amp;ROW()-5,TRUE)="","",  INDIRECT(    "FROM_NGS2_SampleSheet!"   &amp;  CHAR(64 + MATCH(VLOOKUP(C$6,mapping!$A:$B,2,FALSE),FROM_NGS2_SampleSheet!$1:$1,0))   &amp;  ROW()-5,TRUE)    )</f>
        <v/>
      </c>
      <c r="D834" s="195" t="str">
        <f ca="1" xml:space="preserve"> IF(INDIRECT("FROM_NGS2_SampleSheet!A"&amp;ROW()-5,TRUE)="","",  INDIRECT(    "FROM_NGS2_SampleSheet!"   &amp;  CHAR(64 + MATCH(VLOOKUP(D$6,mapping!$A:$B,2,FALSE),FROM_NGS2_SampleSheet!$1:$1,0))   &amp;  ROW()-5,TRUE)    )</f>
        <v/>
      </c>
      <c r="E834" s="195" t="str">
        <f ca="1" xml:space="preserve"> IF(INDIRECT("FROM_NGS2_SampleSheet!A"&amp;ROW()-5,TRUE)="","",  "e" &amp; INDIRECT(    "FROM_NGS2_SampleSheet!"   &amp;  CHAR(64 + MATCH(VLOOKUP(E$6,mapping!$A:$B,2,FALSE),FROM_NGS2_SampleSheet!$1:$1,0))   &amp;  ROW()-5,TRUE)    )</f>
        <v/>
      </c>
      <c r="F834" s="195" t="str">
        <f ca="1" xml:space="preserve"> IF(INDIRECT("FROM_NGS2_SampleSheet!A"&amp;ROW()-5,TRUE)="","",  INDIRECT(    "FROM_NGS2_SampleSheet!"   &amp;  CHAR(64 + MATCH(VLOOKUP(F$6,mapping!$A:$B,2,FALSE),FROM_NGS2_SampleSheet!$1:$1,0))   &amp;  ROW()-5,TRUE)    )</f>
        <v/>
      </c>
      <c r="G834" s="196" t="str">
        <f ca="1" xml:space="preserve"> IF(INDIRECT("FROM_NGS2_SampleSheet!A"&amp;ROW()-5,TRUE)="","",  INDIRECT(    "FROM_NGS2_SampleSheet!"   &amp;  CHAR(64 + MATCH(VLOOKUP(G$6,mapping!$A:$B,2,FALSE),FROM_NGS2_SampleSheet!$1:$1,0))   &amp;  ROW()-5,TRUE)    )</f>
        <v/>
      </c>
      <c r="H834" s="195"/>
      <c r="I834" s="213">
        <v>1</v>
      </c>
      <c r="J834" s="197" t="str">
        <f ca="1">IF(U834=TRUE,    IF($Y$4&gt;96,"TOO MANY",VLOOKUP(B834&amp;"_"&amp;C834&amp;"_"&amp;E834&amp;"_A",CALC!W:X,2,FALSE)),   "")</f>
        <v/>
      </c>
      <c r="L834" s="213">
        <v>1</v>
      </c>
      <c r="M834" s="197" t="str">
        <f ca="1">IF(V834=TRUE,     IF($Y$4&gt;96,"TOO MANY",VLOOKUP(B834&amp;"_"&amp;C834&amp;"_"&amp;E834&amp;"_B",CALC!W:X,2,FALSE)),    "")</f>
        <v/>
      </c>
      <c r="N834" s="206"/>
      <c r="O834" s="213">
        <v>1</v>
      </c>
      <c r="P834" s="197" t="str">
        <f ca="1">IF(W834=TRUE,   IF($Y$4&gt;96,"TOO MANY", VLOOKUP(B834&amp;"_"&amp;C834&amp;"_"&amp;E834&amp;"_C",CALC!W:X,2,FALSE)),   "")</f>
        <v/>
      </c>
      <c r="Q834" s="206"/>
      <c r="R834" s="119" t="b">
        <f t="shared" ca="1" si="91"/>
        <v>0</v>
      </c>
      <c r="S834" s="119" t="b">
        <f t="shared" ca="1" si="89"/>
        <v>0</v>
      </c>
      <c r="T834" s="119" t="b">
        <f t="shared" ca="1" si="90"/>
        <v>0</v>
      </c>
      <c r="U834" s="119" t="b">
        <f t="shared" ca="1" si="92"/>
        <v>0</v>
      </c>
      <c r="V834" s="160" t="b">
        <f t="shared" ca="1" si="93"/>
        <v>0</v>
      </c>
      <c r="W834" s="119" t="b">
        <f t="shared" ca="1" si="94"/>
        <v>0</v>
      </c>
      <c r="X834" s="119" t="b">
        <f t="shared" ca="1" si="95"/>
        <v>0</v>
      </c>
    </row>
    <row r="835" spans="2:24" x14ac:dyDescent="0.25">
      <c r="B835" s="194" t="str">
        <f ca="1" xml:space="preserve"> IF(INDIRECT("FROM_NGS2_SampleSheet!A"&amp;ROW()-5,TRUE)="","",  INDIRECT(    "FROM_NGS2_SampleSheet!"   &amp;  CHAR(64 + MATCH(VLOOKUP(B$6,mapping!$A:$B,2,FALSE),FROM_NGS2_SampleSheet!$1:$1,0))   &amp;  ROW()-5,TRUE)    )</f>
        <v/>
      </c>
      <c r="C835" s="195" t="str">
        <f ca="1" xml:space="preserve"> IF(INDIRECT("FROM_NGS2_SampleSheet!A"&amp;ROW()-5,TRUE)="","",  INDIRECT(    "FROM_NGS2_SampleSheet!"   &amp;  CHAR(64 + MATCH(VLOOKUP(C$6,mapping!$A:$B,2,FALSE),FROM_NGS2_SampleSheet!$1:$1,0))   &amp;  ROW()-5,TRUE)    )</f>
        <v/>
      </c>
      <c r="D835" s="195" t="str">
        <f ca="1" xml:space="preserve"> IF(INDIRECT("FROM_NGS2_SampleSheet!A"&amp;ROW()-5,TRUE)="","",  INDIRECT(    "FROM_NGS2_SampleSheet!"   &amp;  CHAR(64 + MATCH(VLOOKUP(D$6,mapping!$A:$B,2,FALSE),FROM_NGS2_SampleSheet!$1:$1,0))   &amp;  ROW()-5,TRUE)    )</f>
        <v/>
      </c>
      <c r="E835" s="195" t="str">
        <f ca="1" xml:space="preserve"> IF(INDIRECT("FROM_NGS2_SampleSheet!A"&amp;ROW()-5,TRUE)="","",  "e" &amp; INDIRECT(    "FROM_NGS2_SampleSheet!"   &amp;  CHAR(64 + MATCH(VLOOKUP(E$6,mapping!$A:$B,2,FALSE),FROM_NGS2_SampleSheet!$1:$1,0))   &amp;  ROW()-5,TRUE)    )</f>
        <v/>
      </c>
      <c r="F835" s="195" t="str">
        <f ca="1" xml:space="preserve"> IF(INDIRECT("FROM_NGS2_SampleSheet!A"&amp;ROW()-5,TRUE)="","",  INDIRECT(    "FROM_NGS2_SampleSheet!"   &amp;  CHAR(64 + MATCH(VLOOKUP(F$6,mapping!$A:$B,2,FALSE),FROM_NGS2_SampleSheet!$1:$1,0))   &amp;  ROW()-5,TRUE)    )</f>
        <v/>
      </c>
      <c r="G835" s="196" t="str">
        <f ca="1" xml:space="preserve"> IF(INDIRECT("FROM_NGS2_SampleSheet!A"&amp;ROW()-5,TRUE)="","",  INDIRECT(    "FROM_NGS2_SampleSheet!"   &amp;  CHAR(64 + MATCH(VLOOKUP(G$6,mapping!$A:$B,2,FALSE),FROM_NGS2_SampleSheet!$1:$1,0))   &amp;  ROW()-5,TRUE)    )</f>
        <v/>
      </c>
      <c r="H835" s="195"/>
      <c r="I835" s="213">
        <v>1</v>
      </c>
      <c r="J835" s="197" t="str">
        <f ca="1">IF(U835=TRUE,    IF($Y$4&gt;96,"TOO MANY",VLOOKUP(B835&amp;"_"&amp;C835&amp;"_"&amp;E835&amp;"_A",CALC!W:X,2,FALSE)),   "")</f>
        <v/>
      </c>
      <c r="L835" s="213">
        <v>1</v>
      </c>
      <c r="M835" s="197" t="str">
        <f ca="1">IF(V835=TRUE,     IF($Y$4&gt;96,"TOO MANY",VLOOKUP(B835&amp;"_"&amp;C835&amp;"_"&amp;E835&amp;"_B",CALC!W:X,2,FALSE)),    "")</f>
        <v/>
      </c>
      <c r="N835" s="206"/>
      <c r="O835" s="213">
        <v>1</v>
      </c>
      <c r="P835" s="197" t="str">
        <f ca="1">IF(W835=TRUE,   IF($Y$4&gt;96,"TOO MANY", VLOOKUP(B835&amp;"_"&amp;C835&amp;"_"&amp;E835&amp;"_C",CALC!W:X,2,FALSE)),   "")</f>
        <v/>
      </c>
      <c r="Q835" s="206"/>
      <c r="R835" s="119" t="b">
        <f t="shared" ca="1" si="91"/>
        <v>0</v>
      </c>
      <c r="S835" s="119" t="b">
        <f t="shared" ca="1" si="89"/>
        <v>0</v>
      </c>
      <c r="T835" s="119" t="b">
        <f t="shared" ca="1" si="90"/>
        <v>0</v>
      </c>
      <c r="U835" s="119" t="b">
        <f t="shared" ca="1" si="92"/>
        <v>0</v>
      </c>
      <c r="V835" s="160" t="b">
        <f t="shared" ca="1" si="93"/>
        <v>0</v>
      </c>
      <c r="W835" s="119" t="b">
        <f t="shared" ca="1" si="94"/>
        <v>0</v>
      </c>
      <c r="X835" s="119" t="b">
        <f t="shared" ca="1" si="95"/>
        <v>0</v>
      </c>
    </row>
    <row r="836" spans="2:24" x14ac:dyDescent="0.25">
      <c r="B836" s="194" t="str">
        <f ca="1" xml:space="preserve"> IF(INDIRECT("FROM_NGS2_SampleSheet!A"&amp;ROW()-5,TRUE)="","",  INDIRECT(    "FROM_NGS2_SampleSheet!"   &amp;  CHAR(64 + MATCH(VLOOKUP(B$6,mapping!$A:$B,2,FALSE),FROM_NGS2_SampleSheet!$1:$1,0))   &amp;  ROW()-5,TRUE)    )</f>
        <v/>
      </c>
      <c r="C836" s="195" t="str">
        <f ca="1" xml:space="preserve"> IF(INDIRECT("FROM_NGS2_SampleSheet!A"&amp;ROW()-5,TRUE)="","",  INDIRECT(    "FROM_NGS2_SampleSheet!"   &amp;  CHAR(64 + MATCH(VLOOKUP(C$6,mapping!$A:$B,2,FALSE),FROM_NGS2_SampleSheet!$1:$1,0))   &amp;  ROW()-5,TRUE)    )</f>
        <v/>
      </c>
      <c r="D836" s="195" t="str">
        <f ca="1" xml:space="preserve"> IF(INDIRECT("FROM_NGS2_SampleSheet!A"&amp;ROW()-5,TRUE)="","",  INDIRECT(    "FROM_NGS2_SampleSheet!"   &amp;  CHAR(64 + MATCH(VLOOKUP(D$6,mapping!$A:$B,2,FALSE),FROM_NGS2_SampleSheet!$1:$1,0))   &amp;  ROW()-5,TRUE)    )</f>
        <v/>
      </c>
      <c r="E836" s="195" t="str">
        <f ca="1" xml:space="preserve"> IF(INDIRECT("FROM_NGS2_SampleSheet!A"&amp;ROW()-5,TRUE)="","",  "e" &amp; INDIRECT(    "FROM_NGS2_SampleSheet!"   &amp;  CHAR(64 + MATCH(VLOOKUP(E$6,mapping!$A:$B,2,FALSE),FROM_NGS2_SampleSheet!$1:$1,0))   &amp;  ROW()-5,TRUE)    )</f>
        <v/>
      </c>
      <c r="F836" s="195" t="str">
        <f ca="1" xml:space="preserve"> IF(INDIRECT("FROM_NGS2_SampleSheet!A"&amp;ROW()-5,TRUE)="","",  INDIRECT(    "FROM_NGS2_SampleSheet!"   &amp;  CHAR(64 + MATCH(VLOOKUP(F$6,mapping!$A:$B,2,FALSE),FROM_NGS2_SampleSheet!$1:$1,0))   &amp;  ROW()-5,TRUE)    )</f>
        <v/>
      </c>
      <c r="G836" s="196" t="str">
        <f ca="1" xml:space="preserve"> IF(INDIRECT("FROM_NGS2_SampleSheet!A"&amp;ROW()-5,TRUE)="","",  INDIRECT(    "FROM_NGS2_SampleSheet!"   &amp;  CHAR(64 + MATCH(VLOOKUP(G$6,mapping!$A:$B,2,FALSE),FROM_NGS2_SampleSheet!$1:$1,0))   &amp;  ROW()-5,TRUE)    )</f>
        <v/>
      </c>
      <c r="H836" s="195"/>
      <c r="I836" s="213">
        <v>1</v>
      </c>
      <c r="J836" s="197" t="str">
        <f ca="1">IF(U836=TRUE,    IF($Y$4&gt;96,"TOO MANY",VLOOKUP(B836&amp;"_"&amp;C836&amp;"_"&amp;E836&amp;"_A",CALC!W:X,2,FALSE)),   "")</f>
        <v/>
      </c>
      <c r="L836" s="213">
        <v>1</v>
      </c>
      <c r="M836" s="197" t="str">
        <f ca="1">IF(V836=TRUE,     IF($Y$4&gt;96,"TOO MANY",VLOOKUP(B836&amp;"_"&amp;C836&amp;"_"&amp;E836&amp;"_B",CALC!W:X,2,FALSE)),    "")</f>
        <v/>
      </c>
      <c r="N836" s="206"/>
      <c r="O836" s="213">
        <v>1</v>
      </c>
      <c r="P836" s="197" t="str">
        <f ca="1">IF(W836=TRUE,   IF($Y$4&gt;96,"TOO MANY", VLOOKUP(B836&amp;"_"&amp;C836&amp;"_"&amp;E836&amp;"_C",CALC!W:X,2,FALSE)),   "")</f>
        <v/>
      </c>
      <c r="Q836" s="206"/>
      <c r="R836" s="119" t="b">
        <f t="shared" ca="1" si="91"/>
        <v>0</v>
      </c>
      <c r="S836" s="119" t="b">
        <f t="shared" ca="1" si="89"/>
        <v>0</v>
      </c>
      <c r="T836" s="119" t="b">
        <f t="shared" ca="1" si="90"/>
        <v>0</v>
      </c>
      <c r="U836" s="119" t="b">
        <f t="shared" ca="1" si="92"/>
        <v>0</v>
      </c>
      <c r="V836" s="160" t="b">
        <f t="shared" ca="1" si="93"/>
        <v>0</v>
      </c>
      <c r="W836" s="119" t="b">
        <f t="shared" ca="1" si="94"/>
        <v>0</v>
      </c>
      <c r="X836" s="119" t="b">
        <f t="shared" ca="1" si="95"/>
        <v>0</v>
      </c>
    </row>
    <row r="837" spans="2:24" x14ac:dyDescent="0.25">
      <c r="B837" s="194" t="str">
        <f ca="1" xml:space="preserve"> IF(INDIRECT("FROM_NGS2_SampleSheet!A"&amp;ROW()-5,TRUE)="","",  INDIRECT(    "FROM_NGS2_SampleSheet!"   &amp;  CHAR(64 + MATCH(VLOOKUP(B$6,mapping!$A:$B,2,FALSE),FROM_NGS2_SampleSheet!$1:$1,0))   &amp;  ROW()-5,TRUE)    )</f>
        <v/>
      </c>
      <c r="C837" s="195" t="str">
        <f ca="1" xml:space="preserve"> IF(INDIRECT("FROM_NGS2_SampleSheet!A"&amp;ROW()-5,TRUE)="","",  INDIRECT(    "FROM_NGS2_SampleSheet!"   &amp;  CHAR(64 + MATCH(VLOOKUP(C$6,mapping!$A:$B,2,FALSE),FROM_NGS2_SampleSheet!$1:$1,0))   &amp;  ROW()-5,TRUE)    )</f>
        <v/>
      </c>
      <c r="D837" s="195" t="str">
        <f ca="1" xml:space="preserve"> IF(INDIRECT("FROM_NGS2_SampleSheet!A"&amp;ROW()-5,TRUE)="","",  INDIRECT(    "FROM_NGS2_SampleSheet!"   &amp;  CHAR(64 + MATCH(VLOOKUP(D$6,mapping!$A:$B,2,FALSE),FROM_NGS2_SampleSheet!$1:$1,0))   &amp;  ROW()-5,TRUE)    )</f>
        <v/>
      </c>
      <c r="E837" s="195" t="str">
        <f ca="1" xml:space="preserve"> IF(INDIRECT("FROM_NGS2_SampleSheet!A"&amp;ROW()-5,TRUE)="","",  "e" &amp; INDIRECT(    "FROM_NGS2_SampleSheet!"   &amp;  CHAR(64 + MATCH(VLOOKUP(E$6,mapping!$A:$B,2,FALSE),FROM_NGS2_SampleSheet!$1:$1,0))   &amp;  ROW()-5,TRUE)    )</f>
        <v/>
      </c>
      <c r="F837" s="195" t="str">
        <f ca="1" xml:space="preserve"> IF(INDIRECT("FROM_NGS2_SampleSheet!A"&amp;ROW()-5,TRUE)="","",  INDIRECT(    "FROM_NGS2_SampleSheet!"   &amp;  CHAR(64 + MATCH(VLOOKUP(F$6,mapping!$A:$B,2,FALSE),FROM_NGS2_SampleSheet!$1:$1,0))   &amp;  ROW()-5,TRUE)    )</f>
        <v/>
      </c>
      <c r="G837" s="196" t="str">
        <f ca="1" xml:space="preserve"> IF(INDIRECT("FROM_NGS2_SampleSheet!A"&amp;ROW()-5,TRUE)="","",  INDIRECT(    "FROM_NGS2_SampleSheet!"   &amp;  CHAR(64 + MATCH(VLOOKUP(G$6,mapping!$A:$B,2,FALSE),FROM_NGS2_SampleSheet!$1:$1,0))   &amp;  ROW()-5,TRUE)    )</f>
        <v/>
      </c>
      <c r="H837" s="195"/>
      <c r="I837" s="213">
        <v>1</v>
      </c>
      <c r="J837" s="197" t="str">
        <f ca="1">IF(U837=TRUE,    IF($Y$4&gt;96,"TOO MANY",VLOOKUP(B837&amp;"_"&amp;C837&amp;"_"&amp;E837&amp;"_A",CALC!W:X,2,FALSE)),   "")</f>
        <v/>
      </c>
      <c r="L837" s="213">
        <v>1</v>
      </c>
      <c r="M837" s="197" t="str">
        <f ca="1">IF(V837=TRUE,     IF($Y$4&gt;96,"TOO MANY",VLOOKUP(B837&amp;"_"&amp;C837&amp;"_"&amp;E837&amp;"_B",CALC!W:X,2,FALSE)),    "")</f>
        <v/>
      </c>
      <c r="N837" s="206"/>
      <c r="O837" s="213">
        <v>1</v>
      </c>
      <c r="P837" s="197" t="str">
        <f ca="1">IF(W837=TRUE,   IF($Y$4&gt;96,"TOO MANY", VLOOKUP(B837&amp;"_"&amp;C837&amp;"_"&amp;E837&amp;"_C",CALC!W:X,2,FALSE)),   "")</f>
        <v/>
      </c>
      <c r="Q837" s="206"/>
      <c r="R837" s="119" t="b">
        <f t="shared" ca="1" si="91"/>
        <v>0</v>
      </c>
      <c r="S837" s="119" t="b">
        <f t="shared" ca="1" si="89"/>
        <v>0</v>
      </c>
      <c r="T837" s="119" t="b">
        <f t="shared" ca="1" si="90"/>
        <v>0</v>
      </c>
      <c r="U837" s="119" t="b">
        <f t="shared" ca="1" si="92"/>
        <v>0</v>
      </c>
      <c r="V837" s="160" t="b">
        <f t="shared" ca="1" si="93"/>
        <v>0</v>
      </c>
      <c r="W837" s="119" t="b">
        <f t="shared" ca="1" si="94"/>
        <v>0</v>
      </c>
      <c r="X837" s="119" t="b">
        <f t="shared" ca="1" si="95"/>
        <v>0</v>
      </c>
    </row>
    <row r="838" spans="2:24" x14ac:dyDescent="0.25">
      <c r="B838" s="194" t="str">
        <f ca="1" xml:space="preserve"> IF(INDIRECT("FROM_NGS2_SampleSheet!A"&amp;ROW()-5,TRUE)="","",  INDIRECT(    "FROM_NGS2_SampleSheet!"   &amp;  CHAR(64 + MATCH(VLOOKUP(B$6,mapping!$A:$B,2,FALSE),FROM_NGS2_SampleSheet!$1:$1,0))   &amp;  ROW()-5,TRUE)    )</f>
        <v/>
      </c>
      <c r="C838" s="195" t="str">
        <f ca="1" xml:space="preserve"> IF(INDIRECT("FROM_NGS2_SampleSheet!A"&amp;ROW()-5,TRUE)="","",  INDIRECT(    "FROM_NGS2_SampleSheet!"   &amp;  CHAR(64 + MATCH(VLOOKUP(C$6,mapping!$A:$B,2,FALSE),FROM_NGS2_SampleSheet!$1:$1,0))   &amp;  ROW()-5,TRUE)    )</f>
        <v/>
      </c>
      <c r="D838" s="195" t="str">
        <f ca="1" xml:space="preserve"> IF(INDIRECT("FROM_NGS2_SampleSheet!A"&amp;ROW()-5,TRUE)="","",  INDIRECT(    "FROM_NGS2_SampleSheet!"   &amp;  CHAR(64 + MATCH(VLOOKUP(D$6,mapping!$A:$B,2,FALSE),FROM_NGS2_SampleSheet!$1:$1,0))   &amp;  ROW()-5,TRUE)    )</f>
        <v/>
      </c>
      <c r="E838" s="195" t="str">
        <f ca="1" xml:space="preserve"> IF(INDIRECT("FROM_NGS2_SampleSheet!A"&amp;ROW()-5,TRUE)="","",  "e" &amp; INDIRECT(    "FROM_NGS2_SampleSheet!"   &amp;  CHAR(64 + MATCH(VLOOKUP(E$6,mapping!$A:$B,2,FALSE),FROM_NGS2_SampleSheet!$1:$1,0))   &amp;  ROW()-5,TRUE)    )</f>
        <v/>
      </c>
      <c r="F838" s="195" t="str">
        <f ca="1" xml:space="preserve"> IF(INDIRECT("FROM_NGS2_SampleSheet!A"&amp;ROW()-5,TRUE)="","",  INDIRECT(    "FROM_NGS2_SampleSheet!"   &amp;  CHAR(64 + MATCH(VLOOKUP(F$6,mapping!$A:$B,2,FALSE),FROM_NGS2_SampleSheet!$1:$1,0))   &amp;  ROW()-5,TRUE)    )</f>
        <v/>
      </c>
      <c r="G838" s="196" t="str">
        <f ca="1" xml:space="preserve"> IF(INDIRECT("FROM_NGS2_SampleSheet!A"&amp;ROW()-5,TRUE)="","",  INDIRECT(    "FROM_NGS2_SampleSheet!"   &amp;  CHAR(64 + MATCH(VLOOKUP(G$6,mapping!$A:$B,2,FALSE),FROM_NGS2_SampleSheet!$1:$1,0))   &amp;  ROW()-5,TRUE)    )</f>
        <v/>
      </c>
      <c r="H838" s="195"/>
      <c r="I838" s="213">
        <v>1</v>
      </c>
      <c r="J838" s="197" t="str">
        <f ca="1">IF(U838=TRUE,    IF($Y$4&gt;96,"TOO MANY",VLOOKUP(B838&amp;"_"&amp;C838&amp;"_"&amp;E838&amp;"_A",CALC!W:X,2,FALSE)),   "")</f>
        <v/>
      </c>
      <c r="L838" s="213">
        <v>1</v>
      </c>
      <c r="M838" s="197" t="str">
        <f ca="1">IF(V838=TRUE,     IF($Y$4&gt;96,"TOO MANY",VLOOKUP(B838&amp;"_"&amp;C838&amp;"_"&amp;E838&amp;"_B",CALC!W:X,2,FALSE)),    "")</f>
        <v/>
      </c>
      <c r="N838" s="206"/>
      <c r="O838" s="213">
        <v>1</v>
      </c>
      <c r="P838" s="197" t="str">
        <f ca="1">IF(W838=TRUE,   IF($Y$4&gt;96,"TOO MANY", VLOOKUP(B838&amp;"_"&amp;C838&amp;"_"&amp;E838&amp;"_C",CALC!W:X,2,FALSE)),   "")</f>
        <v/>
      </c>
      <c r="Q838" s="206"/>
      <c r="R838" s="119" t="b">
        <f t="shared" ca="1" si="91"/>
        <v>0</v>
      </c>
      <c r="S838" s="119" t="b">
        <f t="shared" ca="1" si="89"/>
        <v>0</v>
      </c>
      <c r="T838" s="119" t="b">
        <f t="shared" ca="1" si="90"/>
        <v>0</v>
      </c>
      <c r="U838" s="119" t="b">
        <f t="shared" ca="1" si="92"/>
        <v>0</v>
      </c>
      <c r="V838" s="160" t="b">
        <f t="shared" ca="1" si="93"/>
        <v>0</v>
      </c>
      <c r="W838" s="119" t="b">
        <f t="shared" ca="1" si="94"/>
        <v>0</v>
      </c>
      <c r="X838" s="119" t="b">
        <f t="shared" ca="1" si="95"/>
        <v>0</v>
      </c>
    </row>
    <row r="839" spans="2:24" x14ac:dyDescent="0.25">
      <c r="B839" s="194" t="str">
        <f ca="1" xml:space="preserve"> IF(INDIRECT("FROM_NGS2_SampleSheet!A"&amp;ROW()-5,TRUE)="","",  INDIRECT(    "FROM_NGS2_SampleSheet!"   &amp;  CHAR(64 + MATCH(VLOOKUP(B$6,mapping!$A:$B,2,FALSE),FROM_NGS2_SampleSheet!$1:$1,0))   &amp;  ROW()-5,TRUE)    )</f>
        <v/>
      </c>
      <c r="C839" s="195" t="str">
        <f ca="1" xml:space="preserve"> IF(INDIRECT("FROM_NGS2_SampleSheet!A"&amp;ROW()-5,TRUE)="","",  INDIRECT(    "FROM_NGS2_SampleSheet!"   &amp;  CHAR(64 + MATCH(VLOOKUP(C$6,mapping!$A:$B,2,FALSE),FROM_NGS2_SampleSheet!$1:$1,0))   &amp;  ROW()-5,TRUE)    )</f>
        <v/>
      </c>
      <c r="D839" s="195" t="str">
        <f ca="1" xml:space="preserve"> IF(INDIRECT("FROM_NGS2_SampleSheet!A"&amp;ROW()-5,TRUE)="","",  INDIRECT(    "FROM_NGS2_SampleSheet!"   &amp;  CHAR(64 + MATCH(VLOOKUP(D$6,mapping!$A:$B,2,FALSE),FROM_NGS2_SampleSheet!$1:$1,0))   &amp;  ROW()-5,TRUE)    )</f>
        <v/>
      </c>
      <c r="E839" s="195" t="str">
        <f ca="1" xml:space="preserve"> IF(INDIRECT("FROM_NGS2_SampleSheet!A"&amp;ROW()-5,TRUE)="","",  "e" &amp; INDIRECT(    "FROM_NGS2_SampleSheet!"   &amp;  CHAR(64 + MATCH(VLOOKUP(E$6,mapping!$A:$B,2,FALSE),FROM_NGS2_SampleSheet!$1:$1,0))   &amp;  ROW()-5,TRUE)    )</f>
        <v/>
      </c>
      <c r="F839" s="195" t="str">
        <f ca="1" xml:space="preserve"> IF(INDIRECT("FROM_NGS2_SampleSheet!A"&amp;ROW()-5,TRUE)="","",  INDIRECT(    "FROM_NGS2_SampleSheet!"   &amp;  CHAR(64 + MATCH(VLOOKUP(F$6,mapping!$A:$B,2,FALSE),FROM_NGS2_SampleSheet!$1:$1,0))   &amp;  ROW()-5,TRUE)    )</f>
        <v/>
      </c>
      <c r="G839" s="196" t="str">
        <f ca="1" xml:space="preserve"> IF(INDIRECT("FROM_NGS2_SampleSheet!A"&amp;ROW()-5,TRUE)="","",  INDIRECT(    "FROM_NGS2_SampleSheet!"   &amp;  CHAR(64 + MATCH(VLOOKUP(G$6,mapping!$A:$B,2,FALSE),FROM_NGS2_SampleSheet!$1:$1,0))   &amp;  ROW()-5,TRUE)    )</f>
        <v/>
      </c>
      <c r="H839" s="195"/>
      <c r="I839" s="213">
        <v>1</v>
      </c>
      <c r="J839" s="197" t="str">
        <f ca="1">IF(U839=TRUE,    IF($Y$4&gt;96,"TOO MANY",VLOOKUP(B839&amp;"_"&amp;C839&amp;"_"&amp;E839&amp;"_A",CALC!W:X,2,FALSE)),   "")</f>
        <v/>
      </c>
      <c r="L839" s="213">
        <v>1</v>
      </c>
      <c r="M839" s="197" t="str">
        <f ca="1">IF(V839=TRUE,     IF($Y$4&gt;96,"TOO MANY",VLOOKUP(B839&amp;"_"&amp;C839&amp;"_"&amp;E839&amp;"_B",CALC!W:X,2,FALSE)),    "")</f>
        <v/>
      </c>
      <c r="N839" s="206"/>
      <c r="O839" s="213">
        <v>1</v>
      </c>
      <c r="P839" s="197" t="str">
        <f ca="1">IF(W839=TRUE,   IF($Y$4&gt;96,"TOO MANY", VLOOKUP(B839&amp;"_"&amp;C839&amp;"_"&amp;E839&amp;"_C",CALC!W:X,2,FALSE)),   "")</f>
        <v/>
      </c>
      <c r="Q839" s="206"/>
      <c r="R839" s="119" t="b">
        <f t="shared" ca="1" si="91"/>
        <v>0</v>
      </c>
      <c r="S839" s="119" t="b">
        <f t="shared" ca="1" si="89"/>
        <v>0</v>
      </c>
      <c r="T839" s="119" t="b">
        <f t="shared" ca="1" si="90"/>
        <v>0</v>
      </c>
      <c r="U839" s="119" t="b">
        <f t="shared" ca="1" si="92"/>
        <v>0</v>
      </c>
      <c r="V839" s="160" t="b">
        <f t="shared" ca="1" si="93"/>
        <v>0</v>
      </c>
      <c r="W839" s="119" t="b">
        <f t="shared" ca="1" si="94"/>
        <v>0</v>
      </c>
      <c r="X839" s="119" t="b">
        <f t="shared" ca="1" si="95"/>
        <v>0</v>
      </c>
    </row>
    <row r="840" spans="2:24" x14ac:dyDescent="0.25">
      <c r="B840" s="194" t="str">
        <f ca="1" xml:space="preserve"> IF(INDIRECT("FROM_NGS2_SampleSheet!A"&amp;ROW()-5,TRUE)="","",  INDIRECT(    "FROM_NGS2_SampleSheet!"   &amp;  CHAR(64 + MATCH(VLOOKUP(B$6,mapping!$A:$B,2,FALSE),FROM_NGS2_SampleSheet!$1:$1,0))   &amp;  ROW()-5,TRUE)    )</f>
        <v/>
      </c>
      <c r="C840" s="195" t="str">
        <f ca="1" xml:space="preserve"> IF(INDIRECT("FROM_NGS2_SampleSheet!A"&amp;ROW()-5,TRUE)="","",  INDIRECT(    "FROM_NGS2_SampleSheet!"   &amp;  CHAR(64 + MATCH(VLOOKUP(C$6,mapping!$A:$B,2,FALSE),FROM_NGS2_SampleSheet!$1:$1,0))   &amp;  ROW()-5,TRUE)    )</f>
        <v/>
      </c>
      <c r="D840" s="195" t="str">
        <f ca="1" xml:space="preserve"> IF(INDIRECT("FROM_NGS2_SampleSheet!A"&amp;ROW()-5,TRUE)="","",  INDIRECT(    "FROM_NGS2_SampleSheet!"   &amp;  CHAR(64 + MATCH(VLOOKUP(D$6,mapping!$A:$B,2,FALSE),FROM_NGS2_SampleSheet!$1:$1,0))   &amp;  ROW()-5,TRUE)    )</f>
        <v/>
      </c>
      <c r="E840" s="195" t="str">
        <f ca="1" xml:space="preserve"> IF(INDIRECT("FROM_NGS2_SampleSheet!A"&amp;ROW()-5,TRUE)="","",  "e" &amp; INDIRECT(    "FROM_NGS2_SampleSheet!"   &amp;  CHAR(64 + MATCH(VLOOKUP(E$6,mapping!$A:$B,2,FALSE),FROM_NGS2_SampleSheet!$1:$1,0))   &amp;  ROW()-5,TRUE)    )</f>
        <v/>
      </c>
      <c r="F840" s="195" t="str">
        <f ca="1" xml:space="preserve"> IF(INDIRECT("FROM_NGS2_SampleSheet!A"&amp;ROW()-5,TRUE)="","",  INDIRECT(    "FROM_NGS2_SampleSheet!"   &amp;  CHAR(64 + MATCH(VLOOKUP(F$6,mapping!$A:$B,2,FALSE),FROM_NGS2_SampleSheet!$1:$1,0))   &amp;  ROW()-5,TRUE)    )</f>
        <v/>
      </c>
      <c r="G840" s="196" t="str">
        <f ca="1" xml:space="preserve"> IF(INDIRECT("FROM_NGS2_SampleSheet!A"&amp;ROW()-5,TRUE)="","",  INDIRECT(    "FROM_NGS2_SampleSheet!"   &amp;  CHAR(64 + MATCH(VLOOKUP(G$6,mapping!$A:$B,2,FALSE),FROM_NGS2_SampleSheet!$1:$1,0))   &amp;  ROW()-5,TRUE)    )</f>
        <v/>
      </c>
      <c r="H840" s="195"/>
      <c r="I840" s="213">
        <v>1</v>
      </c>
      <c r="J840" s="197" t="str">
        <f ca="1">IF(U840=TRUE,    IF($Y$4&gt;96,"TOO MANY",VLOOKUP(B840&amp;"_"&amp;C840&amp;"_"&amp;E840&amp;"_A",CALC!W:X,2,FALSE)),   "")</f>
        <v/>
      </c>
      <c r="L840" s="213">
        <v>1</v>
      </c>
      <c r="M840" s="197" t="str">
        <f ca="1">IF(V840=TRUE,     IF($Y$4&gt;96,"TOO MANY",VLOOKUP(B840&amp;"_"&amp;C840&amp;"_"&amp;E840&amp;"_B",CALC!W:X,2,FALSE)),    "")</f>
        <v/>
      </c>
      <c r="N840" s="206"/>
      <c r="O840" s="213">
        <v>1</v>
      </c>
      <c r="P840" s="197" t="str">
        <f ca="1">IF(W840=TRUE,   IF($Y$4&gt;96,"TOO MANY", VLOOKUP(B840&amp;"_"&amp;C840&amp;"_"&amp;E840&amp;"_C",CALC!W:X,2,FALSE)),   "")</f>
        <v/>
      </c>
      <c r="Q840" s="206"/>
      <c r="R840" s="119" t="b">
        <f t="shared" ca="1" si="91"/>
        <v>0</v>
      </c>
      <c r="S840" s="119" t="b">
        <f t="shared" ref="S840:S903" ca="1" si="96">IF(AND(R840=TRUE,$U$3=TRUE),TRUE)</f>
        <v>0</v>
      </c>
      <c r="T840" s="119" t="b">
        <f t="shared" ref="T840:T903" ca="1" si="97">IF(AND(R840=TRUE,$U$4=TRUE,$U$3=TRUE),TRUE)</f>
        <v>0</v>
      </c>
      <c r="U840" s="119" t="b">
        <f t="shared" ca="1" si="92"/>
        <v>0</v>
      </c>
      <c r="V840" s="160" t="b">
        <f t="shared" ca="1" si="93"/>
        <v>0</v>
      </c>
      <c r="W840" s="119" t="b">
        <f t="shared" ca="1" si="94"/>
        <v>0</v>
      </c>
      <c r="X840" s="119" t="b">
        <f t="shared" ca="1" si="95"/>
        <v>0</v>
      </c>
    </row>
    <row r="841" spans="2:24" x14ac:dyDescent="0.25">
      <c r="B841" s="194" t="str">
        <f ca="1" xml:space="preserve"> IF(INDIRECT("FROM_NGS2_SampleSheet!A"&amp;ROW()-5,TRUE)="","",  INDIRECT(    "FROM_NGS2_SampleSheet!"   &amp;  CHAR(64 + MATCH(VLOOKUP(B$6,mapping!$A:$B,2,FALSE),FROM_NGS2_SampleSheet!$1:$1,0))   &amp;  ROW()-5,TRUE)    )</f>
        <v/>
      </c>
      <c r="C841" s="195" t="str">
        <f ca="1" xml:space="preserve"> IF(INDIRECT("FROM_NGS2_SampleSheet!A"&amp;ROW()-5,TRUE)="","",  INDIRECT(    "FROM_NGS2_SampleSheet!"   &amp;  CHAR(64 + MATCH(VLOOKUP(C$6,mapping!$A:$B,2,FALSE),FROM_NGS2_SampleSheet!$1:$1,0))   &amp;  ROW()-5,TRUE)    )</f>
        <v/>
      </c>
      <c r="D841" s="195" t="str">
        <f ca="1" xml:space="preserve"> IF(INDIRECT("FROM_NGS2_SampleSheet!A"&amp;ROW()-5,TRUE)="","",  INDIRECT(    "FROM_NGS2_SampleSheet!"   &amp;  CHAR(64 + MATCH(VLOOKUP(D$6,mapping!$A:$B,2,FALSE),FROM_NGS2_SampleSheet!$1:$1,0))   &amp;  ROW()-5,TRUE)    )</f>
        <v/>
      </c>
      <c r="E841" s="195" t="str">
        <f ca="1" xml:space="preserve"> IF(INDIRECT("FROM_NGS2_SampleSheet!A"&amp;ROW()-5,TRUE)="","",  "e" &amp; INDIRECT(    "FROM_NGS2_SampleSheet!"   &amp;  CHAR(64 + MATCH(VLOOKUP(E$6,mapping!$A:$B,2,FALSE),FROM_NGS2_SampleSheet!$1:$1,0))   &amp;  ROW()-5,TRUE)    )</f>
        <v/>
      </c>
      <c r="F841" s="195" t="str">
        <f ca="1" xml:space="preserve"> IF(INDIRECT("FROM_NGS2_SampleSheet!A"&amp;ROW()-5,TRUE)="","",  INDIRECT(    "FROM_NGS2_SampleSheet!"   &amp;  CHAR(64 + MATCH(VLOOKUP(F$6,mapping!$A:$B,2,FALSE),FROM_NGS2_SampleSheet!$1:$1,0))   &amp;  ROW()-5,TRUE)    )</f>
        <v/>
      </c>
      <c r="G841" s="196" t="str">
        <f ca="1" xml:space="preserve"> IF(INDIRECT("FROM_NGS2_SampleSheet!A"&amp;ROW()-5,TRUE)="","",  INDIRECT(    "FROM_NGS2_SampleSheet!"   &amp;  CHAR(64 + MATCH(VLOOKUP(G$6,mapping!$A:$B,2,FALSE),FROM_NGS2_SampleSheet!$1:$1,0))   &amp;  ROW()-5,TRUE)    )</f>
        <v/>
      </c>
      <c r="H841" s="195"/>
      <c r="I841" s="213">
        <v>1</v>
      </c>
      <c r="J841" s="197" t="str">
        <f ca="1">IF(U841=TRUE,    IF($Y$4&gt;96,"TOO MANY",VLOOKUP(B841&amp;"_"&amp;C841&amp;"_"&amp;E841&amp;"_A",CALC!W:X,2,FALSE)),   "")</f>
        <v/>
      </c>
      <c r="L841" s="213">
        <v>1</v>
      </c>
      <c r="M841" s="197" t="str">
        <f ca="1">IF(V841=TRUE,     IF($Y$4&gt;96,"TOO MANY",VLOOKUP(B841&amp;"_"&amp;C841&amp;"_"&amp;E841&amp;"_B",CALC!W:X,2,FALSE)),    "")</f>
        <v/>
      </c>
      <c r="N841" s="206"/>
      <c r="O841" s="213">
        <v>1</v>
      </c>
      <c r="P841" s="197" t="str">
        <f ca="1">IF(W841=TRUE,   IF($Y$4&gt;96,"TOO MANY", VLOOKUP(B841&amp;"_"&amp;C841&amp;"_"&amp;E841&amp;"_C",CALC!W:X,2,FALSE)),   "")</f>
        <v/>
      </c>
      <c r="Q841" s="206"/>
      <c r="R841" s="119" t="b">
        <f t="shared" ca="1" si="91"/>
        <v>0</v>
      </c>
      <c r="S841" s="119" t="b">
        <f t="shared" ca="1" si="96"/>
        <v>0</v>
      </c>
      <c r="T841" s="119" t="b">
        <f t="shared" ca="1" si="97"/>
        <v>0</v>
      </c>
      <c r="U841" s="119" t="b">
        <f t="shared" ca="1" si="92"/>
        <v>0</v>
      </c>
      <c r="V841" s="160" t="b">
        <f t="shared" ca="1" si="93"/>
        <v>0</v>
      </c>
      <c r="W841" s="119" t="b">
        <f t="shared" ca="1" si="94"/>
        <v>0</v>
      </c>
      <c r="X841" s="119" t="b">
        <f t="shared" ca="1" si="95"/>
        <v>0</v>
      </c>
    </row>
    <row r="842" spans="2:24" x14ac:dyDescent="0.25">
      <c r="B842" s="194" t="str">
        <f ca="1" xml:space="preserve"> IF(INDIRECT("FROM_NGS2_SampleSheet!A"&amp;ROW()-5,TRUE)="","",  INDIRECT(    "FROM_NGS2_SampleSheet!"   &amp;  CHAR(64 + MATCH(VLOOKUP(B$6,mapping!$A:$B,2,FALSE),FROM_NGS2_SampleSheet!$1:$1,0))   &amp;  ROW()-5,TRUE)    )</f>
        <v/>
      </c>
      <c r="C842" s="195" t="str">
        <f ca="1" xml:space="preserve"> IF(INDIRECT("FROM_NGS2_SampleSheet!A"&amp;ROW()-5,TRUE)="","",  INDIRECT(    "FROM_NGS2_SampleSheet!"   &amp;  CHAR(64 + MATCH(VLOOKUP(C$6,mapping!$A:$B,2,FALSE),FROM_NGS2_SampleSheet!$1:$1,0))   &amp;  ROW()-5,TRUE)    )</f>
        <v/>
      </c>
      <c r="D842" s="195" t="str">
        <f ca="1" xml:space="preserve"> IF(INDIRECT("FROM_NGS2_SampleSheet!A"&amp;ROW()-5,TRUE)="","",  INDIRECT(    "FROM_NGS2_SampleSheet!"   &amp;  CHAR(64 + MATCH(VLOOKUP(D$6,mapping!$A:$B,2,FALSE),FROM_NGS2_SampleSheet!$1:$1,0))   &amp;  ROW()-5,TRUE)    )</f>
        <v/>
      </c>
      <c r="E842" s="195" t="str">
        <f ca="1" xml:space="preserve"> IF(INDIRECT("FROM_NGS2_SampleSheet!A"&amp;ROW()-5,TRUE)="","",  "e" &amp; INDIRECT(    "FROM_NGS2_SampleSheet!"   &amp;  CHAR(64 + MATCH(VLOOKUP(E$6,mapping!$A:$B,2,FALSE),FROM_NGS2_SampleSheet!$1:$1,0))   &amp;  ROW()-5,TRUE)    )</f>
        <v/>
      </c>
      <c r="F842" s="195" t="str">
        <f ca="1" xml:space="preserve"> IF(INDIRECT("FROM_NGS2_SampleSheet!A"&amp;ROW()-5,TRUE)="","",  INDIRECT(    "FROM_NGS2_SampleSheet!"   &amp;  CHAR(64 + MATCH(VLOOKUP(F$6,mapping!$A:$B,2,FALSE),FROM_NGS2_SampleSheet!$1:$1,0))   &amp;  ROW()-5,TRUE)    )</f>
        <v/>
      </c>
      <c r="G842" s="196" t="str">
        <f ca="1" xml:space="preserve"> IF(INDIRECT("FROM_NGS2_SampleSheet!A"&amp;ROW()-5,TRUE)="","",  INDIRECT(    "FROM_NGS2_SampleSheet!"   &amp;  CHAR(64 + MATCH(VLOOKUP(G$6,mapping!$A:$B,2,FALSE),FROM_NGS2_SampleSheet!$1:$1,0))   &amp;  ROW()-5,TRUE)    )</f>
        <v/>
      </c>
      <c r="H842" s="195"/>
      <c r="I842" s="213">
        <v>1</v>
      </c>
      <c r="J842" s="197" t="str">
        <f ca="1">IF(U842=TRUE,    IF($Y$4&gt;96,"TOO MANY",VLOOKUP(B842&amp;"_"&amp;C842&amp;"_"&amp;E842&amp;"_A",CALC!W:X,2,FALSE)),   "")</f>
        <v/>
      </c>
      <c r="L842" s="213">
        <v>1</v>
      </c>
      <c r="M842" s="197" t="str">
        <f ca="1">IF(V842=TRUE,     IF($Y$4&gt;96,"TOO MANY",VLOOKUP(B842&amp;"_"&amp;C842&amp;"_"&amp;E842&amp;"_B",CALC!W:X,2,FALSE)),    "")</f>
        <v/>
      </c>
      <c r="N842" s="206"/>
      <c r="O842" s="213">
        <v>1</v>
      </c>
      <c r="P842" s="197" t="str">
        <f ca="1">IF(W842=TRUE,   IF($Y$4&gt;96,"TOO MANY", VLOOKUP(B842&amp;"_"&amp;C842&amp;"_"&amp;E842&amp;"_C",CALC!W:X,2,FALSE)),   "")</f>
        <v/>
      </c>
      <c r="Q842" s="206"/>
      <c r="R842" s="119" t="b">
        <f t="shared" ca="1" si="91"/>
        <v>0</v>
      </c>
      <c r="S842" s="119" t="b">
        <f t="shared" ca="1" si="96"/>
        <v>0</v>
      </c>
      <c r="T842" s="119" t="b">
        <f t="shared" ca="1" si="97"/>
        <v>0</v>
      </c>
      <c r="U842" s="119" t="b">
        <f t="shared" ca="1" si="92"/>
        <v>0</v>
      </c>
      <c r="V842" s="160" t="b">
        <f t="shared" ca="1" si="93"/>
        <v>0</v>
      </c>
      <c r="W842" s="119" t="b">
        <f t="shared" ca="1" si="94"/>
        <v>0</v>
      </c>
      <c r="X842" s="119" t="b">
        <f t="shared" ca="1" si="95"/>
        <v>0</v>
      </c>
    </row>
    <row r="843" spans="2:24" x14ac:dyDescent="0.25">
      <c r="B843" s="194" t="str">
        <f ca="1" xml:space="preserve"> IF(INDIRECT("FROM_NGS2_SampleSheet!A"&amp;ROW()-5,TRUE)="","",  INDIRECT(    "FROM_NGS2_SampleSheet!"   &amp;  CHAR(64 + MATCH(VLOOKUP(B$6,mapping!$A:$B,2,FALSE),FROM_NGS2_SampleSheet!$1:$1,0))   &amp;  ROW()-5,TRUE)    )</f>
        <v/>
      </c>
      <c r="C843" s="195" t="str">
        <f ca="1" xml:space="preserve"> IF(INDIRECT("FROM_NGS2_SampleSheet!A"&amp;ROW()-5,TRUE)="","",  INDIRECT(    "FROM_NGS2_SampleSheet!"   &amp;  CHAR(64 + MATCH(VLOOKUP(C$6,mapping!$A:$B,2,FALSE),FROM_NGS2_SampleSheet!$1:$1,0))   &amp;  ROW()-5,TRUE)    )</f>
        <v/>
      </c>
      <c r="D843" s="195" t="str">
        <f ca="1" xml:space="preserve"> IF(INDIRECT("FROM_NGS2_SampleSheet!A"&amp;ROW()-5,TRUE)="","",  INDIRECT(    "FROM_NGS2_SampleSheet!"   &amp;  CHAR(64 + MATCH(VLOOKUP(D$6,mapping!$A:$B,2,FALSE),FROM_NGS2_SampleSheet!$1:$1,0))   &amp;  ROW()-5,TRUE)    )</f>
        <v/>
      </c>
      <c r="E843" s="195" t="str">
        <f ca="1" xml:space="preserve"> IF(INDIRECT("FROM_NGS2_SampleSheet!A"&amp;ROW()-5,TRUE)="","",  "e" &amp; INDIRECT(    "FROM_NGS2_SampleSheet!"   &amp;  CHAR(64 + MATCH(VLOOKUP(E$6,mapping!$A:$B,2,FALSE),FROM_NGS2_SampleSheet!$1:$1,0))   &amp;  ROW()-5,TRUE)    )</f>
        <v/>
      </c>
      <c r="F843" s="195" t="str">
        <f ca="1" xml:space="preserve"> IF(INDIRECT("FROM_NGS2_SampleSheet!A"&amp;ROW()-5,TRUE)="","",  INDIRECT(    "FROM_NGS2_SampleSheet!"   &amp;  CHAR(64 + MATCH(VLOOKUP(F$6,mapping!$A:$B,2,FALSE),FROM_NGS2_SampleSheet!$1:$1,0))   &amp;  ROW()-5,TRUE)    )</f>
        <v/>
      </c>
      <c r="G843" s="196" t="str">
        <f ca="1" xml:space="preserve"> IF(INDIRECT("FROM_NGS2_SampleSheet!A"&amp;ROW()-5,TRUE)="","",  INDIRECT(    "FROM_NGS2_SampleSheet!"   &amp;  CHAR(64 + MATCH(VLOOKUP(G$6,mapping!$A:$B,2,FALSE),FROM_NGS2_SampleSheet!$1:$1,0))   &amp;  ROW()-5,TRUE)    )</f>
        <v/>
      </c>
      <c r="H843" s="195"/>
      <c r="I843" s="213">
        <v>1</v>
      </c>
      <c r="J843" s="197" t="str">
        <f ca="1">IF(U843=TRUE,    IF($Y$4&gt;96,"TOO MANY",VLOOKUP(B843&amp;"_"&amp;C843&amp;"_"&amp;E843&amp;"_A",CALC!W:X,2,FALSE)),   "")</f>
        <v/>
      </c>
      <c r="L843" s="213">
        <v>1</v>
      </c>
      <c r="M843" s="197" t="str">
        <f ca="1">IF(V843=TRUE,     IF($Y$4&gt;96,"TOO MANY",VLOOKUP(B843&amp;"_"&amp;C843&amp;"_"&amp;E843&amp;"_B",CALC!W:X,2,FALSE)),    "")</f>
        <v/>
      </c>
      <c r="N843" s="206"/>
      <c r="O843" s="213">
        <v>1</v>
      </c>
      <c r="P843" s="197" t="str">
        <f ca="1">IF(W843=TRUE,   IF($Y$4&gt;96,"TOO MANY", VLOOKUP(B843&amp;"_"&amp;C843&amp;"_"&amp;E843&amp;"_C",CALC!W:X,2,FALSE)),   "")</f>
        <v/>
      </c>
      <c r="Q843" s="206"/>
      <c r="R843" s="119" t="b">
        <f t="shared" ca="1" si="91"/>
        <v>0</v>
      </c>
      <c r="S843" s="119" t="b">
        <f t="shared" ca="1" si="96"/>
        <v>0</v>
      </c>
      <c r="T843" s="119" t="b">
        <f t="shared" ca="1" si="97"/>
        <v>0</v>
      </c>
      <c r="U843" s="119" t="b">
        <f t="shared" ca="1" si="92"/>
        <v>0</v>
      </c>
      <c r="V843" s="160" t="b">
        <f t="shared" ca="1" si="93"/>
        <v>0</v>
      </c>
      <c r="W843" s="119" t="b">
        <f t="shared" ca="1" si="94"/>
        <v>0</v>
      </c>
      <c r="X843" s="119" t="b">
        <f t="shared" ca="1" si="95"/>
        <v>0</v>
      </c>
    </row>
    <row r="844" spans="2:24" x14ac:dyDescent="0.25">
      <c r="B844" s="194" t="str">
        <f ca="1" xml:space="preserve"> IF(INDIRECT("FROM_NGS2_SampleSheet!A"&amp;ROW()-5,TRUE)="","",  INDIRECT(    "FROM_NGS2_SampleSheet!"   &amp;  CHAR(64 + MATCH(VLOOKUP(B$6,mapping!$A:$B,2,FALSE),FROM_NGS2_SampleSheet!$1:$1,0))   &amp;  ROW()-5,TRUE)    )</f>
        <v/>
      </c>
      <c r="C844" s="195" t="str">
        <f ca="1" xml:space="preserve"> IF(INDIRECT("FROM_NGS2_SampleSheet!A"&amp;ROW()-5,TRUE)="","",  INDIRECT(    "FROM_NGS2_SampleSheet!"   &amp;  CHAR(64 + MATCH(VLOOKUP(C$6,mapping!$A:$B,2,FALSE),FROM_NGS2_SampleSheet!$1:$1,0))   &amp;  ROW()-5,TRUE)    )</f>
        <v/>
      </c>
      <c r="D844" s="195" t="str">
        <f ca="1" xml:space="preserve"> IF(INDIRECT("FROM_NGS2_SampleSheet!A"&amp;ROW()-5,TRUE)="","",  INDIRECT(    "FROM_NGS2_SampleSheet!"   &amp;  CHAR(64 + MATCH(VLOOKUP(D$6,mapping!$A:$B,2,FALSE),FROM_NGS2_SampleSheet!$1:$1,0))   &amp;  ROW()-5,TRUE)    )</f>
        <v/>
      </c>
      <c r="E844" s="195" t="str">
        <f ca="1" xml:space="preserve"> IF(INDIRECT("FROM_NGS2_SampleSheet!A"&amp;ROW()-5,TRUE)="","",  "e" &amp; INDIRECT(    "FROM_NGS2_SampleSheet!"   &amp;  CHAR(64 + MATCH(VLOOKUP(E$6,mapping!$A:$B,2,FALSE),FROM_NGS2_SampleSheet!$1:$1,0))   &amp;  ROW()-5,TRUE)    )</f>
        <v/>
      </c>
      <c r="F844" s="195" t="str">
        <f ca="1" xml:space="preserve"> IF(INDIRECT("FROM_NGS2_SampleSheet!A"&amp;ROW()-5,TRUE)="","",  INDIRECT(    "FROM_NGS2_SampleSheet!"   &amp;  CHAR(64 + MATCH(VLOOKUP(F$6,mapping!$A:$B,2,FALSE),FROM_NGS2_SampleSheet!$1:$1,0))   &amp;  ROW()-5,TRUE)    )</f>
        <v/>
      </c>
      <c r="G844" s="196" t="str">
        <f ca="1" xml:space="preserve"> IF(INDIRECT("FROM_NGS2_SampleSheet!A"&amp;ROW()-5,TRUE)="","",  INDIRECT(    "FROM_NGS2_SampleSheet!"   &amp;  CHAR(64 + MATCH(VLOOKUP(G$6,mapping!$A:$B,2,FALSE),FROM_NGS2_SampleSheet!$1:$1,0))   &amp;  ROW()-5,TRUE)    )</f>
        <v/>
      </c>
      <c r="H844" s="195"/>
      <c r="I844" s="213">
        <v>1</v>
      </c>
      <c r="J844" s="197" t="str">
        <f ca="1">IF(U844=TRUE,    IF($Y$4&gt;96,"TOO MANY",VLOOKUP(B844&amp;"_"&amp;C844&amp;"_"&amp;E844&amp;"_A",CALC!W:X,2,FALSE)),   "")</f>
        <v/>
      </c>
      <c r="L844" s="213">
        <v>1</v>
      </c>
      <c r="M844" s="197" t="str">
        <f ca="1">IF(V844=TRUE,     IF($Y$4&gt;96,"TOO MANY",VLOOKUP(B844&amp;"_"&amp;C844&amp;"_"&amp;E844&amp;"_B",CALC!W:X,2,FALSE)),    "")</f>
        <v/>
      </c>
      <c r="N844" s="206"/>
      <c r="O844" s="213">
        <v>1</v>
      </c>
      <c r="P844" s="197" t="str">
        <f ca="1">IF(W844=TRUE,   IF($Y$4&gt;96,"TOO MANY", VLOOKUP(B844&amp;"_"&amp;C844&amp;"_"&amp;E844&amp;"_C",CALC!W:X,2,FALSE)),   "")</f>
        <v/>
      </c>
      <c r="Q844" s="206"/>
      <c r="R844" s="119" t="b">
        <f t="shared" ca="1" si="91"/>
        <v>0</v>
      </c>
      <c r="S844" s="119" t="b">
        <f t="shared" ca="1" si="96"/>
        <v>0</v>
      </c>
      <c r="T844" s="119" t="b">
        <f t="shared" ca="1" si="97"/>
        <v>0</v>
      </c>
      <c r="U844" s="119" t="b">
        <f t="shared" ca="1" si="92"/>
        <v>0</v>
      </c>
      <c r="V844" s="160" t="b">
        <f t="shared" ca="1" si="93"/>
        <v>0</v>
      </c>
      <c r="W844" s="119" t="b">
        <f t="shared" ca="1" si="94"/>
        <v>0</v>
      </c>
      <c r="X844" s="119" t="b">
        <f t="shared" ca="1" si="95"/>
        <v>0</v>
      </c>
    </row>
    <row r="845" spans="2:24" x14ac:dyDescent="0.25">
      <c r="B845" s="194" t="str">
        <f ca="1" xml:space="preserve"> IF(INDIRECT("FROM_NGS2_SampleSheet!A"&amp;ROW()-5,TRUE)="","",  INDIRECT(    "FROM_NGS2_SampleSheet!"   &amp;  CHAR(64 + MATCH(VLOOKUP(B$6,mapping!$A:$B,2,FALSE),FROM_NGS2_SampleSheet!$1:$1,0))   &amp;  ROW()-5,TRUE)    )</f>
        <v/>
      </c>
      <c r="C845" s="195" t="str">
        <f ca="1" xml:space="preserve"> IF(INDIRECT("FROM_NGS2_SampleSheet!A"&amp;ROW()-5,TRUE)="","",  INDIRECT(    "FROM_NGS2_SampleSheet!"   &amp;  CHAR(64 + MATCH(VLOOKUP(C$6,mapping!$A:$B,2,FALSE),FROM_NGS2_SampleSheet!$1:$1,0))   &amp;  ROW()-5,TRUE)    )</f>
        <v/>
      </c>
      <c r="D845" s="195" t="str">
        <f ca="1" xml:space="preserve"> IF(INDIRECT("FROM_NGS2_SampleSheet!A"&amp;ROW()-5,TRUE)="","",  INDIRECT(    "FROM_NGS2_SampleSheet!"   &amp;  CHAR(64 + MATCH(VLOOKUP(D$6,mapping!$A:$B,2,FALSE),FROM_NGS2_SampleSheet!$1:$1,0))   &amp;  ROW()-5,TRUE)    )</f>
        <v/>
      </c>
      <c r="E845" s="195" t="str">
        <f ca="1" xml:space="preserve"> IF(INDIRECT("FROM_NGS2_SampleSheet!A"&amp;ROW()-5,TRUE)="","",  "e" &amp; INDIRECT(    "FROM_NGS2_SampleSheet!"   &amp;  CHAR(64 + MATCH(VLOOKUP(E$6,mapping!$A:$B,2,FALSE),FROM_NGS2_SampleSheet!$1:$1,0))   &amp;  ROW()-5,TRUE)    )</f>
        <v/>
      </c>
      <c r="F845" s="195" t="str">
        <f ca="1" xml:space="preserve"> IF(INDIRECT("FROM_NGS2_SampleSheet!A"&amp;ROW()-5,TRUE)="","",  INDIRECT(    "FROM_NGS2_SampleSheet!"   &amp;  CHAR(64 + MATCH(VLOOKUP(F$6,mapping!$A:$B,2,FALSE),FROM_NGS2_SampleSheet!$1:$1,0))   &amp;  ROW()-5,TRUE)    )</f>
        <v/>
      </c>
      <c r="G845" s="196" t="str">
        <f ca="1" xml:space="preserve"> IF(INDIRECT("FROM_NGS2_SampleSheet!A"&amp;ROW()-5,TRUE)="","",  INDIRECT(    "FROM_NGS2_SampleSheet!"   &amp;  CHAR(64 + MATCH(VLOOKUP(G$6,mapping!$A:$B,2,FALSE),FROM_NGS2_SampleSheet!$1:$1,0))   &amp;  ROW()-5,TRUE)    )</f>
        <v/>
      </c>
      <c r="H845" s="195"/>
      <c r="I845" s="213">
        <v>1</v>
      </c>
      <c r="J845" s="197" t="str">
        <f ca="1">IF(U845=TRUE,    IF($Y$4&gt;96,"TOO MANY",VLOOKUP(B845&amp;"_"&amp;C845&amp;"_"&amp;E845&amp;"_A",CALC!W:X,2,FALSE)),   "")</f>
        <v/>
      </c>
      <c r="L845" s="213">
        <v>1</v>
      </c>
      <c r="M845" s="197" t="str">
        <f ca="1">IF(V845=TRUE,     IF($Y$4&gt;96,"TOO MANY",VLOOKUP(B845&amp;"_"&amp;C845&amp;"_"&amp;E845&amp;"_B",CALC!W:X,2,FALSE)),    "")</f>
        <v/>
      </c>
      <c r="N845" s="206"/>
      <c r="O845" s="213">
        <v>1</v>
      </c>
      <c r="P845" s="197" t="str">
        <f ca="1">IF(W845=TRUE,   IF($Y$4&gt;96,"TOO MANY", VLOOKUP(B845&amp;"_"&amp;C845&amp;"_"&amp;E845&amp;"_C",CALC!W:X,2,FALSE)),   "")</f>
        <v/>
      </c>
      <c r="Q845" s="206"/>
      <c r="R845" s="119" t="b">
        <f t="shared" ca="1" si="91"/>
        <v>0</v>
      </c>
      <c r="S845" s="119" t="b">
        <f t="shared" ca="1" si="96"/>
        <v>0</v>
      </c>
      <c r="T845" s="119" t="b">
        <f t="shared" ca="1" si="97"/>
        <v>0</v>
      </c>
      <c r="U845" s="119" t="b">
        <f t="shared" ca="1" si="92"/>
        <v>0</v>
      </c>
      <c r="V845" s="160" t="b">
        <f t="shared" ca="1" si="93"/>
        <v>0</v>
      </c>
      <c r="W845" s="119" t="b">
        <f t="shared" ca="1" si="94"/>
        <v>0</v>
      </c>
      <c r="X845" s="119" t="b">
        <f t="shared" ca="1" si="95"/>
        <v>0</v>
      </c>
    </row>
    <row r="846" spans="2:24" x14ac:dyDescent="0.25">
      <c r="B846" s="194" t="str">
        <f ca="1" xml:space="preserve"> IF(INDIRECT("FROM_NGS2_SampleSheet!A"&amp;ROW()-5,TRUE)="","",  INDIRECT(    "FROM_NGS2_SampleSheet!"   &amp;  CHAR(64 + MATCH(VLOOKUP(B$6,mapping!$A:$B,2,FALSE),FROM_NGS2_SampleSheet!$1:$1,0))   &amp;  ROW()-5,TRUE)    )</f>
        <v/>
      </c>
      <c r="C846" s="195" t="str">
        <f ca="1" xml:space="preserve"> IF(INDIRECT("FROM_NGS2_SampleSheet!A"&amp;ROW()-5,TRUE)="","",  INDIRECT(    "FROM_NGS2_SampleSheet!"   &amp;  CHAR(64 + MATCH(VLOOKUP(C$6,mapping!$A:$B,2,FALSE),FROM_NGS2_SampleSheet!$1:$1,0))   &amp;  ROW()-5,TRUE)    )</f>
        <v/>
      </c>
      <c r="D846" s="195" t="str">
        <f ca="1" xml:space="preserve"> IF(INDIRECT("FROM_NGS2_SampleSheet!A"&amp;ROW()-5,TRUE)="","",  INDIRECT(    "FROM_NGS2_SampleSheet!"   &amp;  CHAR(64 + MATCH(VLOOKUP(D$6,mapping!$A:$B,2,FALSE),FROM_NGS2_SampleSheet!$1:$1,0))   &amp;  ROW()-5,TRUE)    )</f>
        <v/>
      </c>
      <c r="E846" s="195" t="str">
        <f ca="1" xml:space="preserve"> IF(INDIRECT("FROM_NGS2_SampleSheet!A"&amp;ROW()-5,TRUE)="","",  "e" &amp; INDIRECT(    "FROM_NGS2_SampleSheet!"   &amp;  CHAR(64 + MATCH(VLOOKUP(E$6,mapping!$A:$B,2,FALSE),FROM_NGS2_SampleSheet!$1:$1,0))   &amp;  ROW()-5,TRUE)    )</f>
        <v/>
      </c>
      <c r="F846" s="195" t="str">
        <f ca="1" xml:space="preserve"> IF(INDIRECT("FROM_NGS2_SampleSheet!A"&amp;ROW()-5,TRUE)="","",  INDIRECT(    "FROM_NGS2_SampleSheet!"   &amp;  CHAR(64 + MATCH(VLOOKUP(F$6,mapping!$A:$B,2,FALSE),FROM_NGS2_SampleSheet!$1:$1,0))   &amp;  ROW()-5,TRUE)    )</f>
        <v/>
      </c>
      <c r="G846" s="196" t="str">
        <f ca="1" xml:space="preserve"> IF(INDIRECT("FROM_NGS2_SampleSheet!A"&amp;ROW()-5,TRUE)="","",  INDIRECT(    "FROM_NGS2_SampleSheet!"   &amp;  CHAR(64 + MATCH(VLOOKUP(G$6,mapping!$A:$B,2,FALSE),FROM_NGS2_SampleSheet!$1:$1,0))   &amp;  ROW()-5,TRUE)    )</f>
        <v/>
      </c>
      <c r="H846" s="195"/>
      <c r="I846" s="213">
        <v>1</v>
      </c>
      <c r="J846" s="197" t="str">
        <f ca="1">IF(U846=TRUE,    IF($Y$4&gt;96,"TOO MANY",VLOOKUP(B846&amp;"_"&amp;C846&amp;"_"&amp;E846&amp;"_A",CALC!W:X,2,FALSE)),   "")</f>
        <v/>
      </c>
      <c r="L846" s="213">
        <v>1</v>
      </c>
      <c r="M846" s="197" t="str">
        <f ca="1">IF(V846=TRUE,     IF($Y$4&gt;96,"TOO MANY",VLOOKUP(B846&amp;"_"&amp;C846&amp;"_"&amp;E846&amp;"_B",CALC!W:X,2,FALSE)),    "")</f>
        <v/>
      </c>
      <c r="N846" s="206"/>
      <c r="O846" s="213">
        <v>1</v>
      </c>
      <c r="P846" s="197" t="str">
        <f ca="1">IF(W846=TRUE,   IF($Y$4&gt;96,"TOO MANY", VLOOKUP(B846&amp;"_"&amp;C846&amp;"_"&amp;E846&amp;"_C",CALC!W:X,2,FALSE)),   "")</f>
        <v/>
      </c>
      <c r="Q846" s="206"/>
      <c r="R846" s="119" t="b">
        <f t="shared" ca="1" si="91"/>
        <v>0</v>
      </c>
      <c r="S846" s="119" t="b">
        <f t="shared" ca="1" si="96"/>
        <v>0</v>
      </c>
      <c r="T846" s="119" t="b">
        <f t="shared" ca="1" si="97"/>
        <v>0</v>
      </c>
      <c r="U846" s="119" t="b">
        <f t="shared" ca="1" si="92"/>
        <v>0</v>
      </c>
      <c r="V846" s="160" t="b">
        <f t="shared" ca="1" si="93"/>
        <v>0</v>
      </c>
      <c r="W846" s="119" t="b">
        <f t="shared" ca="1" si="94"/>
        <v>0</v>
      </c>
      <c r="X846" s="119" t="b">
        <f t="shared" ca="1" si="95"/>
        <v>0</v>
      </c>
    </row>
    <row r="847" spans="2:24" x14ac:dyDescent="0.25">
      <c r="B847" s="194" t="str">
        <f ca="1" xml:space="preserve"> IF(INDIRECT("FROM_NGS2_SampleSheet!A"&amp;ROW()-5,TRUE)="","",  INDIRECT(    "FROM_NGS2_SampleSheet!"   &amp;  CHAR(64 + MATCH(VLOOKUP(B$6,mapping!$A:$B,2,FALSE),FROM_NGS2_SampleSheet!$1:$1,0))   &amp;  ROW()-5,TRUE)    )</f>
        <v/>
      </c>
      <c r="C847" s="195" t="str">
        <f ca="1" xml:space="preserve"> IF(INDIRECT("FROM_NGS2_SampleSheet!A"&amp;ROW()-5,TRUE)="","",  INDIRECT(    "FROM_NGS2_SampleSheet!"   &amp;  CHAR(64 + MATCH(VLOOKUP(C$6,mapping!$A:$B,2,FALSE),FROM_NGS2_SampleSheet!$1:$1,0))   &amp;  ROW()-5,TRUE)    )</f>
        <v/>
      </c>
      <c r="D847" s="195" t="str">
        <f ca="1" xml:space="preserve"> IF(INDIRECT("FROM_NGS2_SampleSheet!A"&amp;ROW()-5,TRUE)="","",  INDIRECT(    "FROM_NGS2_SampleSheet!"   &amp;  CHAR(64 + MATCH(VLOOKUP(D$6,mapping!$A:$B,2,FALSE),FROM_NGS2_SampleSheet!$1:$1,0))   &amp;  ROW()-5,TRUE)    )</f>
        <v/>
      </c>
      <c r="E847" s="195" t="str">
        <f ca="1" xml:space="preserve"> IF(INDIRECT("FROM_NGS2_SampleSheet!A"&amp;ROW()-5,TRUE)="","",  "e" &amp; INDIRECT(    "FROM_NGS2_SampleSheet!"   &amp;  CHAR(64 + MATCH(VLOOKUP(E$6,mapping!$A:$B,2,FALSE),FROM_NGS2_SampleSheet!$1:$1,0))   &amp;  ROW()-5,TRUE)    )</f>
        <v/>
      </c>
      <c r="F847" s="195" t="str">
        <f ca="1" xml:space="preserve"> IF(INDIRECT("FROM_NGS2_SampleSheet!A"&amp;ROW()-5,TRUE)="","",  INDIRECT(    "FROM_NGS2_SampleSheet!"   &amp;  CHAR(64 + MATCH(VLOOKUP(F$6,mapping!$A:$B,2,FALSE),FROM_NGS2_SampleSheet!$1:$1,0))   &amp;  ROW()-5,TRUE)    )</f>
        <v/>
      </c>
      <c r="G847" s="196" t="str">
        <f ca="1" xml:space="preserve"> IF(INDIRECT("FROM_NGS2_SampleSheet!A"&amp;ROW()-5,TRUE)="","",  INDIRECT(    "FROM_NGS2_SampleSheet!"   &amp;  CHAR(64 + MATCH(VLOOKUP(G$6,mapping!$A:$B,2,FALSE),FROM_NGS2_SampleSheet!$1:$1,0))   &amp;  ROW()-5,TRUE)    )</f>
        <v/>
      </c>
      <c r="H847" s="195"/>
      <c r="I847" s="213">
        <v>1</v>
      </c>
      <c r="J847" s="197" t="str">
        <f ca="1">IF(U847=TRUE,    IF($Y$4&gt;96,"TOO MANY",VLOOKUP(B847&amp;"_"&amp;C847&amp;"_"&amp;E847&amp;"_A",CALC!W:X,2,FALSE)),   "")</f>
        <v/>
      </c>
      <c r="L847" s="213">
        <v>1</v>
      </c>
      <c r="M847" s="197" t="str">
        <f ca="1">IF(V847=TRUE,     IF($Y$4&gt;96,"TOO MANY",VLOOKUP(B847&amp;"_"&amp;C847&amp;"_"&amp;E847&amp;"_B",CALC!W:X,2,FALSE)),    "")</f>
        <v/>
      </c>
      <c r="N847" s="206"/>
      <c r="O847" s="213">
        <v>1</v>
      </c>
      <c r="P847" s="197" t="str">
        <f ca="1">IF(W847=TRUE,   IF($Y$4&gt;96,"TOO MANY", VLOOKUP(B847&amp;"_"&amp;C847&amp;"_"&amp;E847&amp;"_C",CALC!W:X,2,FALSE)),   "")</f>
        <v/>
      </c>
      <c r="Q847" s="206"/>
      <c r="R847" s="119" t="b">
        <f t="shared" ca="1" si="91"/>
        <v>0</v>
      </c>
      <c r="S847" s="119" t="b">
        <f t="shared" ca="1" si="96"/>
        <v>0</v>
      </c>
      <c r="T847" s="119" t="b">
        <f t="shared" ca="1" si="97"/>
        <v>0</v>
      </c>
      <c r="U847" s="119" t="b">
        <f t="shared" ca="1" si="92"/>
        <v>0</v>
      </c>
      <c r="V847" s="160" t="b">
        <f t="shared" ca="1" si="93"/>
        <v>0</v>
      </c>
      <c r="W847" s="119" t="b">
        <f t="shared" ca="1" si="94"/>
        <v>0</v>
      </c>
      <c r="X847" s="119" t="b">
        <f t="shared" ca="1" si="95"/>
        <v>0</v>
      </c>
    </row>
    <row r="848" spans="2:24" x14ac:dyDescent="0.25">
      <c r="B848" s="194" t="str">
        <f ca="1" xml:space="preserve"> IF(INDIRECT("FROM_NGS2_SampleSheet!A"&amp;ROW()-5,TRUE)="","",  INDIRECT(    "FROM_NGS2_SampleSheet!"   &amp;  CHAR(64 + MATCH(VLOOKUP(B$6,mapping!$A:$B,2,FALSE),FROM_NGS2_SampleSheet!$1:$1,0))   &amp;  ROW()-5,TRUE)    )</f>
        <v/>
      </c>
      <c r="C848" s="195" t="str">
        <f ca="1" xml:space="preserve"> IF(INDIRECT("FROM_NGS2_SampleSheet!A"&amp;ROW()-5,TRUE)="","",  INDIRECT(    "FROM_NGS2_SampleSheet!"   &amp;  CHAR(64 + MATCH(VLOOKUP(C$6,mapping!$A:$B,2,FALSE),FROM_NGS2_SampleSheet!$1:$1,0))   &amp;  ROW()-5,TRUE)    )</f>
        <v/>
      </c>
      <c r="D848" s="195" t="str">
        <f ca="1" xml:space="preserve"> IF(INDIRECT("FROM_NGS2_SampleSheet!A"&amp;ROW()-5,TRUE)="","",  INDIRECT(    "FROM_NGS2_SampleSheet!"   &amp;  CHAR(64 + MATCH(VLOOKUP(D$6,mapping!$A:$B,2,FALSE),FROM_NGS2_SampleSheet!$1:$1,0))   &amp;  ROW()-5,TRUE)    )</f>
        <v/>
      </c>
      <c r="E848" s="195" t="str">
        <f ca="1" xml:space="preserve"> IF(INDIRECT("FROM_NGS2_SampleSheet!A"&amp;ROW()-5,TRUE)="","",  "e" &amp; INDIRECT(    "FROM_NGS2_SampleSheet!"   &amp;  CHAR(64 + MATCH(VLOOKUP(E$6,mapping!$A:$B,2,FALSE),FROM_NGS2_SampleSheet!$1:$1,0))   &amp;  ROW()-5,TRUE)    )</f>
        <v/>
      </c>
      <c r="F848" s="195" t="str">
        <f ca="1" xml:space="preserve"> IF(INDIRECT("FROM_NGS2_SampleSheet!A"&amp;ROW()-5,TRUE)="","",  INDIRECT(    "FROM_NGS2_SampleSheet!"   &amp;  CHAR(64 + MATCH(VLOOKUP(F$6,mapping!$A:$B,2,FALSE),FROM_NGS2_SampleSheet!$1:$1,0))   &amp;  ROW()-5,TRUE)    )</f>
        <v/>
      </c>
      <c r="G848" s="196" t="str">
        <f ca="1" xml:space="preserve"> IF(INDIRECT("FROM_NGS2_SampleSheet!A"&amp;ROW()-5,TRUE)="","",  INDIRECT(    "FROM_NGS2_SampleSheet!"   &amp;  CHAR(64 + MATCH(VLOOKUP(G$6,mapping!$A:$B,2,FALSE),FROM_NGS2_SampleSheet!$1:$1,0))   &amp;  ROW()-5,TRUE)    )</f>
        <v/>
      </c>
      <c r="H848" s="195"/>
      <c r="I848" s="213">
        <v>1</v>
      </c>
      <c r="J848" s="197" t="str">
        <f ca="1">IF(U848=TRUE,    IF($Y$4&gt;96,"TOO MANY",VLOOKUP(B848&amp;"_"&amp;C848&amp;"_"&amp;E848&amp;"_A",CALC!W:X,2,FALSE)),   "")</f>
        <v/>
      </c>
      <c r="L848" s="213">
        <v>1</v>
      </c>
      <c r="M848" s="197" t="str">
        <f ca="1">IF(V848=TRUE,     IF($Y$4&gt;96,"TOO MANY",VLOOKUP(B848&amp;"_"&amp;C848&amp;"_"&amp;E848&amp;"_B",CALC!W:X,2,FALSE)),    "")</f>
        <v/>
      </c>
      <c r="N848" s="206"/>
      <c r="O848" s="213">
        <v>1</v>
      </c>
      <c r="P848" s="197" t="str">
        <f ca="1">IF(W848=TRUE,   IF($Y$4&gt;96,"TOO MANY", VLOOKUP(B848&amp;"_"&amp;C848&amp;"_"&amp;E848&amp;"_C",CALC!W:X,2,FALSE)),   "")</f>
        <v/>
      </c>
      <c r="Q848" s="206"/>
      <c r="R848" s="119" t="b">
        <f t="shared" ca="1" si="91"/>
        <v>0</v>
      </c>
      <c r="S848" s="119" t="b">
        <f t="shared" ca="1" si="96"/>
        <v>0</v>
      </c>
      <c r="T848" s="119" t="b">
        <f t="shared" ca="1" si="97"/>
        <v>0</v>
      </c>
      <c r="U848" s="119" t="b">
        <f t="shared" ca="1" si="92"/>
        <v>0</v>
      </c>
      <c r="V848" s="160" t="b">
        <f t="shared" ca="1" si="93"/>
        <v>0</v>
      </c>
      <c r="W848" s="119" t="b">
        <f t="shared" ca="1" si="94"/>
        <v>0</v>
      </c>
      <c r="X848" s="119" t="b">
        <f t="shared" ca="1" si="95"/>
        <v>0</v>
      </c>
    </row>
    <row r="849" spans="2:24" x14ac:dyDescent="0.25">
      <c r="B849" s="194" t="str">
        <f ca="1" xml:space="preserve"> IF(INDIRECT("FROM_NGS2_SampleSheet!A"&amp;ROW()-5,TRUE)="","",  INDIRECT(    "FROM_NGS2_SampleSheet!"   &amp;  CHAR(64 + MATCH(VLOOKUP(B$6,mapping!$A:$B,2,FALSE),FROM_NGS2_SampleSheet!$1:$1,0))   &amp;  ROW()-5,TRUE)    )</f>
        <v/>
      </c>
      <c r="C849" s="195" t="str">
        <f ca="1" xml:space="preserve"> IF(INDIRECT("FROM_NGS2_SampleSheet!A"&amp;ROW()-5,TRUE)="","",  INDIRECT(    "FROM_NGS2_SampleSheet!"   &amp;  CHAR(64 + MATCH(VLOOKUP(C$6,mapping!$A:$B,2,FALSE),FROM_NGS2_SampleSheet!$1:$1,0))   &amp;  ROW()-5,TRUE)    )</f>
        <v/>
      </c>
      <c r="D849" s="195" t="str">
        <f ca="1" xml:space="preserve"> IF(INDIRECT("FROM_NGS2_SampleSheet!A"&amp;ROW()-5,TRUE)="","",  INDIRECT(    "FROM_NGS2_SampleSheet!"   &amp;  CHAR(64 + MATCH(VLOOKUP(D$6,mapping!$A:$B,2,FALSE),FROM_NGS2_SampleSheet!$1:$1,0))   &amp;  ROW()-5,TRUE)    )</f>
        <v/>
      </c>
      <c r="E849" s="195" t="str">
        <f ca="1" xml:space="preserve"> IF(INDIRECT("FROM_NGS2_SampleSheet!A"&amp;ROW()-5,TRUE)="","",  "e" &amp; INDIRECT(    "FROM_NGS2_SampleSheet!"   &amp;  CHAR(64 + MATCH(VLOOKUP(E$6,mapping!$A:$B,2,FALSE),FROM_NGS2_SampleSheet!$1:$1,0))   &amp;  ROW()-5,TRUE)    )</f>
        <v/>
      </c>
      <c r="F849" s="195" t="str">
        <f ca="1" xml:space="preserve"> IF(INDIRECT("FROM_NGS2_SampleSheet!A"&amp;ROW()-5,TRUE)="","",  INDIRECT(    "FROM_NGS2_SampleSheet!"   &amp;  CHAR(64 + MATCH(VLOOKUP(F$6,mapping!$A:$B,2,FALSE),FROM_NGS2_SampleSheet!$1:$1,0))   &amp;  ROW()-5,TRUE)    )</f>
        <v/>
      </c>
      <c r="G849" s="196" t="str">
        <f ca="1" xml:space="preserve"> IF(INDIRECT("FROM_NGS2_SampleSheet!A"&amp;ROW()-5,TRUE)="","",  INDIRECT(    "FROM_NGS2_SampleSheet!"   &amp;  CHAR(64 + MATCH(VLOOKUP(G$6,mapping!$A:$B,2,FALSE),FROM_NGS2_SampleSheet!$1:$1,0))   &amp;  ROW()-5,TRUE)    )</f>
        <v/>
      </c>
      <c r="H849" s="195"/>
      <c r="I849" s="213">
        <v>1</v>
      </c>
      <c r="J849" s="197" t="str">
        <f ca="1">IF(U849=TRUE,    IF($Y$4&gt;96,"TOO MANY",VLOOKUP(B849&amp;"_"&amp;C849&amp;"_"&amp;E849&amp;"_A",CALC!W:X,2,FALSE)),   "")</f>
        <v/>
      </c>
      <c r="L849" s="213">
        <v>1</v>
      </c>
      <c r="M849" s="197" t="str">
        <f ca="1">IF(V849=TRUE,     IF($Y$4&gt;96,"TOO MANY",VLOOKUP(B849&amp;"_"&amp;C849&amp;"_"&amp;E849&amp;"_B",CALC!W:X,2,FALSE)),    "")</f>
        <v/>
      </c>
      <c r="N849" s="206"/>
      <c r="O849" s="213">
        <v>1</v>
      </c>
      <c r="P849" s="197" t="str">
        <f ca="1">IF(W849=TRUE,   IF($Y$4&gt;96,"TOO MANY", VLOOKUP(B849&amp;"_"&amp;C849&amp;"_"&amp;E849&amp;"_C",CALC!W:X,2,FALSE)),   "")</f>
        <v/>
      </c>
      <c r="Q849" s="206"/>
      <c r="R849" s="119" t="b">
        <f t="shared" ca="1" si="91"/>
        <v>0</v>
      </c>
      <c r="S849" s="119" t="b">
        <f t="shared" ca="1" si="96"/>
        <v>0</v>
      </c>
      <c r="T849" s="119" t="b">
        <f t="shared" ca="1" si="97"/>
        <v>0</v>
      </c>
      <c r="U849" s="119" t="b">
        <f t="shared" ca="1" si="92"/>
        <v>0</v>
      </c>
      <c r="V849" s="160" t="b">
        <f t="shared" ca="1" si="93"/>
        <v>0</v>
      </c>
      <c r="W849" s="119" t="b">
        <f t="shared" ca="1" si="94"/>
        <v>0</v>
      </c>
      <c r="X849" s="119" t="b">
        <f t="shared" ca="1" si="95"/>
        <v>0</v>
      </c>
    </row>
    <row r="850" spans="2:24" x14ac:dyDescent="0.25">
      <c r="B850" s="194" t="str">
        <f ca="1" xml:space="preserve"> IF(INDIRECT("FROM_NGS2_SampleSheet!A"&amp;ROW()-5,TRUE)="","",  INDIRECT(    "FROM_NGS2_SampleSheet!"   &amp;  CHAR(64 + MATCH(VLOOKUP(B$6,mapping!$A:$B,2,FALSE),FROM_NGS2_SampleSheet!$1:$1,0))   &amp;  ROW()-5,TRUE)    )</f>
        <v/>
      </c>
      <c r="C850" s="195" t="str">
        <f ca="1" xml:space="preserve"> IF(INDIRECT("FROM_NGS2_SampleSheet!A"&amp;ROW()-5,TRUE)="","",  INDIRECT(    "FROM_NGS2_SampleSheet!"   &amp;  CHAR(64 + MATCH(VLOOKUP(C$6,mapping!$A:$B,2,FALSE),FROM_NGS2_SampleSheet!$1:$1,0))   &amp;  ROW()-5,TRUE)    )</f>
        <v/>
      </c>
      <c r="D850" s="195" t="str">
        <f ca="1" xml:space="preserve"> IF(INDIRECT("FROM_NGS2_SampleSheet!A"&amp;ROW()-5,TRUE)="","",  INDIRECT(    "FROM_NGS2_SampleSheet!"   &amp;  CHAR(64 + MATCH(VLOOKUP(D$6,mapping!$A:$B,2,FALSE),FROM_NGS2_SampleSheet!$1:$1,0))   &amp;  ROW()-5,TRUE)    )</f>
        <v/>
      </c>
      <c r="E850" s="195" t="str">
        <f ca="1" xml:space="preserve"> IF(INDIRECT("FROM_NGS2_SampleSheet!A"&amp;ROW()-5,TRUE)="","",  "e" &amp; INDIRECT(    "FROM_NGS2_SampleSheet!"   &amp;  CHAR(64 + MATCH(VLOOKUP(E$6,mapping!$A:$B,2,FALSE),FROM_NGS2_SampleSheet!$1:$1,0))   &amp;  ROW()-5,TRUE)    )</f>
        <v/>
      </c>
      <c r="F850" s="195" t="str">
        <f ca="1" xml:space="preserve"> IF(INDIRECT("FROM_NGS2_SampleSheet!A"&amp;ROW()-5,TRUE)="","",  INDIRECT(    "FROM_NGS2_SampleSheet!"   &amp;  CHAR(64 + MATCH(VLOOKUP(F$6,mapping!$A:$B,2,FALSE),FROM_NGS2_SampleSheet!$1:$1,0))   &amp;  ROW()-5,TRUE)    )</f>
        <v/>
      </c>
      <c r="G850" s="196" t="str">
        <f ca="1" xml:space="preserve"> IF(INDIRECT("FROM_NGS2_SampleSheet!A"&amp;ROW()-5,TRUE)="","",  INDIRECT(    "FROM_NGS2_SampleSheet!"   &amp;  CHAR(64 + MATCH(VLOOKUP(G$6,mapping!$A:$B,2,FALSE),FROM_NGS2_SampleSheet!$1:$1,0))   &amp;  ROW()-5,TRUE)    )</f>
        <v/>
      </c>
      <c r="H850" s="195"/>
      <c r="I850" s="213">
        <v>1</v>
      </c>
      <c r="J850" s="197" t="str">
        <f ca="1">IF(U850=TRUE,    IF($Y$4&gt;96,"TOO MANY",VLOOKUP(B850&amp;"_"&amp;C850&amp;"_"&amp;E850&amp;"_A",CALC!W:X,2,FALSE)),   "")</f>
        <v/>
      </c>
      <c r="L850" s="213">
        <v>1</v>
      </c>
      <c r="M850" s="197" t="str">
        <f ca="1">IF(V850=TRUE,     IF($Y$4&gt;96,"TOO MANY",VLOOKUP(B850&amp;"_"&amp;C850&amp;"_"&amp;E850&amp;"_B",CALC!W:X,2,FALSE)),    "")</f>
        <v/>
      </c>
      <c r="N850" s="206"/>
      <c r="O850" s="213">
        <v>1</v>
      </c>
      <c r="P850" s="197" t="str">
        <f ca="1">IF(W850=TRUE,   IF($Y$4&gt;96,"TOO MANY", VLOOKUP(B850&amp;"_"&amp;C850&amp;"_"&amp;E850&amp;"_C",CALC!W:X,2,FALSE)),   "")</f>
        <v/>
      </c>
      <c r="Q850" s="206"/>
      <c r="R850" s="119" t="b">
        <f t="shared" ca="1" si="91"/>
        <v>0</v>
      </c>
      <c r="S850" s="119" t="b">
        <f t="shared" ca="1" si="96"/>
        <v>0</v>
      </c>
      <c r="T850" s="119" t="b">
        <f t="shared" ca="1" si="97"/>
        <v>0</v>
      </c>
      <c r="U850" s="119" t="b">
        <f t="shared" ca="1" si="92"/>
        <v>0</v>
      </c>
      <c r="V850" s="160" t="b">
        <f t="shared" ca="1" si="93"/>
        <v>0</v>
      </c>
      <c r="W850" s="119" t="b">
        <f t="shared" ca="1" si="94"/>
        <v>0</v>
      </c>
      <c r="X850" s="119" t="b">
        <f t="shared" ca="1" si="95"/>
        <v>0</v>
      </c>
    </row>
    <row r="851" spans="2:24" x14ac:dyDescent="0.25">
      <c r="B851" s="194" t="str">
        <f ca="1" xml:space="preserve"> IF(INDIRECT("FROM_NGS2_SampleSheet!A"&amp;ROW()-5,TRUE)="","",  INDIRECT(    "FROM_NGS2_SampleSheet!"   &amp;  CHAR(64 + MATCH(VLOOKUP(B$6,mapping!$A:$B,2,FALSE),FROM_NGS2_SampleSheet!$1:$1,0))   &amp;  ROW()-5,TRUE)    )</f>
        <v/>
      </c>
      <c r="C851" s="195" t="str">
        <f ca="1" xml:space="preserve"> IF(INDIRECT("FROM_NGS2_SampleSheet!A"&amp;ROW()-5,TRUE)="","",  INDIRECT(    "FROM_NGS2_SampleSheet!"   &amp;  CHAR(64 + MATCH(VLOOKUP(C$6,mapping!$A:$B,2,FALSE),FROM_NGS2_SampleSheet!$1:$1,0))   &amp;  ROW()-5,TRUE)    )</f>
        <v/>
      </c>
      <c r="D851" s="195" t="str">
        <f ca="1" xml:space="preserve"> IF(INDIRECT("FROM_NGS2_SampleSheet!A"&amp;ROW()-5,TRUE)="","",  INDIRECT(    "FROM_NGS2_SampleSheet!"   &amp;  CHAR(64 + MATCH(VLOOKUP(D$6,mapping!$A:$B,2,FALSE),FROM_NGS2_SampleSheet!$1:$1,0))   &amp;  ROW()-5,TRUE)    )</f>
        <v/>
      </c>
      <c r="E851" s="195" t="str">
        <f ca="1" xml:space="preserve"> IF(INDIRECT("FROM_NGS2_SampleSheet!A"&amp;ROW()-5,TRUE)="","",  "e" &amp; INDIRECT(    "FROM_NGS2_SampleSheet!"   &amp;  CHAR(64 + MATCH(VLOOKUP(E$6,mapping!$A:$B,2,FALSE),FROM_NGS2_SampleSheet!$1:$1,0))   &amp;  ROW()-5,TRUE)    )</f>
        <v/>
      </c>
      <c r="F851" s="195" t="str">
        <f ca="1" xml:space="preserve"> IF(INDIRECT("FROM_NGS2_SampleSheet!A"&amp;ROW()-5,TRUE)="","",  INDIRECT(    "FROM_NGS2_SampleSheet!"   &amp;  CHAR(64 + MATCH(VLOOKUP(F$6,mapping!$A:$B,2,FALSE),FROM_NGS2_SampleSheet!$1:$1,0))   &amp;  ROW()-5,TRUE)    )</f>
        <v/>
      </c>
      <c r="G851" s="196" t="str">
        <f ca="1" xml:space="preserve"> IF(INDIRECT("FROM_NGS2_SampleSheet!A"&amp;ROW()-5,TRUE)="","",  INDIRECT(    "FROM_NGS2_SampleSheet!"   &amp;  CHAR(64 + MATCH(VLOOKUP(G$6,mapping!$A:$B,2,FALSE),FROM_NGS2_SampleSheet!$1:$1,0))   &amp;  ROW()-5,TRUE)    )</f>
        <v/>
      </c>
      <c r="H851" s="195"/>
      <c r="I851" s="213">
        <v>1</v>
      </c>
      <c r="J851" s="197" t="str">
        <f ca="1">IF(U851=TRUE,    IF($Y$4&gt;96,"TOO MANY",VLOOKUP(B851&amp;"_"&amp;C851&amp;"_"&amp;E851&amp;"_A",CALC!W:X,2,FALSE)),   "")</f>
        <v/>
      </c>
      <c r="L851" s="213">
        <v>1</v>
      </c>
      <c r="M851" s="197" t="str">
        <f ca="1">IF(V851=TRUE,     IF($Y$4&gt;96,"TOO MANY",VLOOKUP(B851&amp;"_"&amp;C851&amp;"_"&amp;E851&amp;"_B",CALC!W:X,2,FALSE)),    "")</f>
        <v/>
      </c>
      <c r="N851" s="206"/>
      <c r="O851" s="213">
        <v>1</v>
      </c>
      <c r="P851" s="197" t="str">
        <f ca="1">IF(W851=TRUE,   IF($Y$4&gt;96,"TOO MANY", VLOOKUP(B851&amp;"_"&amp;C851&amp;"_"&amp;E851&amp;"_C",CALC!W:X,2,FALSE)),   "")</f>
        <v/>
      </c>
      <c r="Q851" s="206"/>
      <c r="R851" s="119" t="b">
        <f t="shared" ca="1" si="91"/>
        <v>0</v>
      </c>
      <c r="S851" s="119" t="b">
        <f t="shared" ca="1" si="96"/>
        <v>0</v>
      </c>
      <c r="T851" s="119" t="b">
        <f t="shared" ca="1" si="97"/>
        <v>0</v>
      </c>
      <c r="U851" s="119" t="b">
        <f t="shared" ca="1" si="92"/>
        <v>0</v>
      </c>
      <c r="V851" s="160" t="b">
        <f t="shared" ca="1" si="93"/>
        <v>0</v>
      </c>
      <c r="W851" s="119" t="b">
        <f t="shared" ca="1" si="94"/>
        <v>0</v>
      </c>
      <c r="X851" s="119" t="b">
        <f t="shared" ca="1" si="95"/>
        <v>0</v>
      </c>
    </row>
    <row r="852" spans="2:24" x14ac:dyDescent="0.25">
      <c r="B852" s="194" t="str">
        <f ca="1" xml:space="preserve"> IF(INDIRECT("FROM_NGS2_SampleSheet!A"&amp;ROW()-5,TRUE)="","",  INDIRECT(    "FROM_NGS2_SampleSheet!"   &amp;  CHAR(64 + MATCH(VLOOKUP(B$6,mapping!$A:$B,2,FALSE),FROM_NGS2_SampleSheet!$1:$1,0))   &amp;  ROW()-5,TRUE)    )</f>
        <v/>
      </c>
      <c r="C852" s="195" t="str">
        <f ca="1" xml:space="preserve"> IF(INDIRECT("FROM_NGS2_SampleSheet!A"&amp;ROW()-5,TRUE)="","",  INDIRECT(    "FROM_NGS2_SampleSheet!"   &amp;  CHAR(64 + MATCH(VLOOKUP(C$6,mapping!$A:$B,2,FALSE),FROM_NGS2_SampleSheet!$1:$1,0))   &amp;  ROW()-5,TRUE)    )</f>
        <v/>
      </c>
      <c r="D852" s="195" t="str">
        <f ca="1" xml:space="preserve"> IF(INDIRECT("FROM_NGS2_SampleSheet!A"&amp;ROW()-5,TRUE)="","",  INDIRECT(    "FROM_NGS2_SampleSheet!"   &amp;  CHAR(64 + MATCH(VLOOKUP(D$6,mapping!$A:$B,2,FALSE),FROM_NGS2_SampleSheet!$1:$1,0))   &amp;  ROW()-5,TRUE)    )</f>
        <v/>
      </c>
      <c r="E852" s="195" t="str">
        <f ca="1" xml:space="preserve"> IF(INDIRECT("FROM_NGS2_SampleSheet!A"&amp;ROW()-5,TRUE)="","",  "e" &amp; INDIRECT(    "FROM_NGS2_SampleSheet!"   &amp;  CHAR(64 + MATCH(VLOOKUP(E$6,mapping!$A:$B,2,FALSE),FROM_NGS2_SampleSheet!$1:$1,0))   &amp;  ROW()-5,TRUE)    )</f>
        <v/>
      </c>
      <c r="F852" s="195" t="str">
        <f ca="1" xml:space="preserve"> IF(INDIRECT("FROM_NGS2_SampleSheet!A"&amp;ROW()-5,TRUE)="","",  INDIRECT(    "FROM_NGS2_SampleSheet!"   &amp;  CHAR(64 + MATCH(VLOOKUP(F$6,mapping!$A:$B,2,FALSE),FROM_NGS2_SampleSheet!$1:$1,0))   &amp;  ROW()-5,TRUE)    )</f>
        <v/>
      </c>
      <c r="G852" s="196" t="str">
        <f ca="1" xml:space="preserve"> IF(INDIRECT("FROM_NGS2_SampleSheet!A"&amp;ROW()-5,TRUE)="","",  INDIRECT(    "FROM_NGS2_SampleSheet!"   &amp;  CHAR(64 + MATCH(VLOOKUP(G$6,mapping!$A:$B,2,FALSE),FROM_NGS2_SampleSheet!$1:$1,0))   &amp;  ROW()-5,TRUE)    )</f>
        <v/>
      </c>
      <c r="H852" s="195"/>
      <c r="I852" s="213">
        <v>1</v>
      </c>
      <c r="J852" s="197" t="str">
        <f ca="1">IF(U852=TRUE,    IF($Y$4&gt;96,"TOO MANY",VLOOKUP(B852&amp;"_"&amp;C852&amp;"_"&amp;E852&amp;"_A",CALC!W:X,2,FALSE)),   "")</f>
        <v/>
      </c>
      <c r="L852" s="213">
        <v>1</v>
      </c>
      <c r="M852" s="197" t="str">
        <f ca="1">IF(V852=TRUE,     IF($Y$4&gt;96,"TOO MANY",VLOOKUP(B852&amp;"_"&amp;C852&amp;"_"&amp;E852&amp;"_B",CALC!W:X,2,FALSE)),    "")</f>
        <v/>
      </c>
      <c r="N852" s="206"/>
      <c r="O852" s="213">
        <v>1</v>
      </c>
      <c r="P852" s="197" t="str">
        <f ca="1">IF(W852=TRUE,   IF($Y$4&gt;96,"TOO MANY", VLOOKUP(B852&amp;"_"&amp;C852&amp;"_"&amp;E852&amp;"_C",CALC!W:X,2,FALSE)),   "")</f>
        <v/>
      </c>
      <c r="Q852" s="206"/>
      <c r="R852" s="119" t="b">
        <f t="shared" ca="1" si="91"/>
        <v>0</v>
      </c>
      <c r="S852" s="119" t="b">
        <f t="shared" ca="1" si="96"/>
        <v>0</v>
      </c>
      <c r="T852" s="119" t="b">
        <f t="shared" ca="1" si="97"/>
        <v>0</v>
      </c>
      <c r="U852" s="119" t="b">
        <f t="shared" ca="1" si="92"/>
        <v>0</v>
      </c>
      <c r="V852" s="160" t="b">
        <f t="shared" ca="1" si="93"/>
        <v>0</v>
      </c>
      <c r="W852" s="119" t="b">
        <f t="shared" ca="1" si="94"/>
        <v>0</v>
      </c>
      <c r="X852" s="119" t="b">
        <f t="shared" ca="1" si="95"/>
        <v>0</v>
      </c>
    </row>
    <row r="853" spans="2:24" x14ac:dyDescent="0.25">
      <c r="B853" s="194" t="str">
        <f ca="1" xml:space="preserve"> IF(INDIRECT("FROM_NGS2_SampleSheet!A"&amp;ROW()-5,TRUE)="","",  INDIRECT(    "FROM_NGS2_SampleSheet!"   &amp;  CHAR(64 + MATCH(VLOOKUP(B$6,mapping!$A:$B,2,FALSE),FROM_NGS2_SampleSheet!$1:$1,0))   &amp;  ROW()-5,TRUE)    )</f>
        <v/>
      </c>
      <c r="C853" s="195" t="str">
        <f ca="1" xml:space="preserve"> IF(INDIRECT("FROM_NGS2_SampleSheet!A"&amp;ROW()-5,TRUE)="","",  INDIRECT(    "FROM_NGS2_SampleSheet!"   &amp;  CHAR(64 + MATCH(VLOOKUP(C$6,mapping!$A:$B,2,FALSE),FROM_NGS2_SampleSheet!$1:$1,0))   &amp;  ROW()-5,TRUE)    )</f>
        <v/>
      </c>
      <c r="D853" s="195" t="str">
        <f ca="1" xml:space="preserve"> IF(INDIRECT("FROM_NGS2_SampleSheet!A"&amp;ROW()-5,TRUE)="","",  INDIRECT(    "FROM_NGS2_SampleSheet!"   &amp;  CHAR(64 + MATCH(VLOOKUP(D$6,mapping!$A:$B,2,FALSE),FROM_NGS2_SampleSheet!$1:$1,0))   &amp;  ROW()-5,TRUE)    )</f>
        <v/>
      </c>
      <c r="E853" s="195" t="str">
        <f ca="1" xml:space="preserve"> IF(INDIRECT("FROM_NGS2_SampleSheet!A"&amp;ROW()-5,TRUE)="","",  "e" &amp; INDIRECT(    "FROM_NGS2_SampleSheet!"   &amp;  CHAR(64 + MATCH(VLOOKUP(E$6,mapping!$A:$B,2,FALSE),FROM_NGS2_SampleSheet!$1:$1,0))   &amp;  ROW()-5,TRUE)    )</f>
        <v/>
      </c>
      <c r="F853" s="195" t="str">
        <f ca="1" xml:space="preserve"> IF(INDIRECT("FROM_NGS2_SampleSheet!A"&amp;ROW()-5,TRUE)="","",  INDIRECT(    "FROM_NGS2_SampleSheet!"   &amp;  CHAR(64 + MATCH(VLOOKUP(F$6,mapping!$A:$B,2,FALSE),FROM_NGS2_SampleSheet!$1:$1,0))   &amp;  ROW()-5,TRUE)    )</f>
        <v/>
      </c>
      <c r="G853" s="196" t="str">
        <f ca="1" xml:space="preserve"> IF(INDIRECT("FROM_NGS2_SampleSheet!A"&amp;ROW()-5,TRUE)="","",  INDIRECT(    "FROM_NGS2_SampleSheet!"   &amp;  CHAR(64 + MATCH(VLOOKUP(G$6,mapping!$A:$B,2,FALSE),FROM_NGS2_SampleSheet!$1:$1,0))   &amp;  ROW()-5,TRUE)    )</f>
        <v/>
      </c>
      <c r="H853" s="195"/>
      <c r="I853" s="213">
        <v>1</v>
      </c>
      <c r="J853" s="197" t="str">
        <f ca="1">IF(U853=TRUE,    IF($Y$4&gt;96,"TOO MANY",VLOOKUP(B853&amp;"_"&amp;C853&amp;"_"&amp;E853&amp;"_A",CALC!W:X,2,FALSE)),   "")</f>
        <v/>
      </c>
      <c r="L853" s="213">
        <v>1</v>
      </c>
      <c r="M853" s="197" t="str">
        <f ca="1">IF(V853=TRUE,     IF($Y$4&gt;96,"TOO MANY",VLOOKUP(B853&amp;"_"&amp;C853&amp;"_"&amp;E853&amp;"_B",CALC!W:X,2,FALSE)),    "")</f>
        <v/>
      </c>
      <c r="N853" s="206"/>
      <c r="O853" s="213">
        <v>1</v>
      </c>
      <c r="P853" s="197" t="str">
        <f ca="1">IF(W853=TRUE,   IF($Y$4&gt;96,"TOO MANY", VLOOKUP(B853&amp;"_"&amp;C853&amp;"_"&amp;E853&amp;"_C",CALC!W:X,2,FALSE)),   "")</f>
        <v/>
      </c>
      <c r="Q853" s="206"/>
      <c r="R853" s="119" t="b">
        <f t="shared" ca="1" si="91"/>
        <v>0</v>
      </c>
      <c r="S853" s="119" t="b">
        <f t="shared" ca="1" si="96"/>
        <v>0</v>
      </c>
      <c r="T853" s="119" t="b">
        <f t="shared" ca="1" si="97"/>
        <v>0</v>
      </c>
      <c r="U853" s="119" t="b">
        <f t="shared" ca="1" si="92"/>
        <v>0</v>
      </c>
      <c r="V853" s="160" t="b">
        <f t="shared" ca="1" si="93"/>
        <v>0</v>
      </c>
      <c r="W853" s="119" t="b">
        <f t="shared" ca="1" si="94"/>
        <v>0</v>
      </c>
      <c r="X853" s="119" t="b">
        <f t="shared" ca="1" si="95"/>
        <v>0</v>
      </c>
    </row>
    <row r="854" spans="2:24" x14ac:dyDescent="0.25">
      <c r="B854" s="194" t="str">
        <f ca="1" xml:space="preserve"> IF(INDIRECT("FROM_NGS2_SampleSheet!A"&amp;ROW()-5,TRUE)="","",  INDIRECT(    "FROM_NGS2_SampleSheet!"   &amp;  CHAR(64 + MATCH(VLOOKUP(B$6,mapping!$A:$B,2,FALSE),FROM_NGS2_SampleSheet!$1:$1,0))   &amp;  ROW()-5,TRUE)    )</f>
        <v/>
      </c>
      <c r="C854" s="195" t="str">
        <f ca="1" xml:space="preserve"> IF(INDIRECT("FROM_NGS2_SampleSheet!A"&amp;ROW()-5,TRUE)="","",  INDIRECT(    "FROM_NGS2_SampleSheet!"   &amp;  CHAR(64 + MATCH(VLOOKUP(C$6,mapping!$A:$B,2,FALSE),FROM_NGS2_SampleSheet!$1:$1,0))   &amp;  ROW()-5,TRUE)    )</f>
        <v/>
      </c>
      <c r="D854" s="195" t="str">
        <f ca="1" xml:space="preserve"> IF(INDIRECT("FROM_NGS2_SampleSheet!A"&amp;ROW()-5,TRUE)="","",  INDIRECT(    "FROM_NGS2_SampleSheet!"   &amp;  CHAR(64 + MATCH(VLOOKUP(D$6,mapping!$A:$B,2,FALSE),FROM_NGS2_SampleSheet!$1:$1,0))   &amp;  ROW()-5,TRUE)    )</f>
        <v/>
      </c>
      <c r="E854" s="195" t="str">
        <f ca="1" xml:space="preserve"> IF(INDIRECT("FROM_NGS2_SampleSheet!A"&amp;ROW()-5,TRUE)="","",  "e" &amp; INDIRECT(    "FROM_NGS2_SampleSheet!"   &amp;  CHAR(64 + MATCH(VLOOKUP(E$6,mapping!$A:$B,2,FALSE),FROM_NGS2_SampleSheet!$1:$1,0))   &amp;  ROW()-5,TRUE)    )</f>
        <v/>
      </c>
      <c r="F854" s="195" t="str">
        <f ca="1" xml:space="preserve"> IF(INDIRECT("FROM_NGS2_SampleSheet!A"&amp;ROW()-5,TRUE)="","",  INDIRECT(    "FROM_NGS2_SampleSheet!"   &amp;  CHAR(64 + MATCH(VLOOKUP(F$6,mapping!$A:$B,2,FALSE),FROM_NGS2_SampleSheet!$1:$1,0))   &amp;  ROW()-5,TRUE)    )</f>
        <v/>
      </c>
      <c r="G854" s="196" t="str">
        <f ca="1" xml:space="preserve"> IF(INDIRECT("FROM_NGS2_SampleSheet!A"&amp;ROW()-5,TRUE)="","",  INDIRECT(    "FROM_NGS2_SampleSheet!"   &amp;  CHAR(64 + MATCH(VLOOKUP(G$6,mapping!$A:$B,2,FALSE),FROM_NGS2_SampleSheet!$1:$1,0))   &amp;  ROW()-5,TRUE)    )</f>
        <v/>
      </c>
      <c r="H854" s="195"/>
      <c r="I854" s="213">
        <v>1</v>
      </c>
      <c r="J854" s="197" t="str">
        <f ca="1">IF(U854=TRUE,    IF($Y$4&gt;96,"TOO MANY",VLOOKUP(B854&amp;"_"&amp;C854&amp;"_"&amp;E854&amp;"_A",CALC!W:X,2,FALSE)),   "")</f>
        <v/>
      </c>
      <c r="L854" s="213">
        <v>1</v>
      </c>
      <c r="M854" s="197" t="str">
        <f ca="1">IF(V854=TRUE,     IF($Y$4&gt;96,"TOO MANY",VLOOKUP(B854&amp;"_"&amp;C854&amp;"_"&amp;E854&amp;"_B",CALC!W:X,2,FALSE)),    "")</f>
        <v/>
      </c>
      <c r="N854" s="206"/>
      <c r="O854" s="213">
        <v>1</v>
      </c>
      <c r="P854" s="197" t="str">
        <f ca="1">IF(W854=TRUE,   IF($Y$4&gt;96,"TOO MANY", VLOOKUP(B854&amp;"_"&amp;C854&amp;"_"&amp;E854&amp;"_C",CALC!W:X,2,FALSE)),   "")</f>
        <v/>
      </c>
      <c r="Q854" s="206"/>
      <c r="R854" s="119" t="b">
        <f t="shared" ca="1" si="91"/>
        <v>0</v>
      </c>
      <c r="S854" s="119" t="b">
        <f t="shared" ca="1" si="96"/>
        <v>0</v>
      </c>
      <c r="T854" s="119" t="b">
        <f t="shared" ca="1" si="97"/>
        <v>0</v>
      </c>
      <c r="U854" s="119" t="b">
        <f t="shared" ca="1" si="92"/>
        <v>0</v>
      </c>
      <c r="V854" s="160" t="b">
        <f t="shared" ca="1" si="93"/>
        <v>0</v>
      </c>
      <c r="W854" s="119" t="b">
        <f t="shared" ca="1" si="94"/>
        <v>0</v>
      </c>
      <c r="X854" s="119" t="b">
        <f t="shared" ca="1" si="95"/>
        <v>0</v>
      </c>
    </row>
    <row r="855" spans="2:24" x14ac:dyDescent="0.25">
      <c r="B855" s="194" t="str">
        <f ca="1" xml:space="preserve"> IF(INDIRECT("FROM_NGS2_SampleSheet!A"&amp;ROW()-5,TRUE)="","",  INDIRECT(    "FROM_NGS2_SampleSheet!"   &amp;  CHAR(64 + MATCH(VLOOKUP(B$6,mapping!$A:$B,2,FALSE),FROM_NGS2_SampleSheet!$1:$1,0))   &amp;  ROW()-5,TRUE)    )</f>
        <v/>
      </c>
      <c r="C855" s="195" t="str">
        <f ca="1" xml:space="preserve"> IF(INDIRECT("FROM_NGS2_SampleSheet!A"&amp;ROW()-5,TRUE)="","",  INDIRECT(    "FROM_NGS2_SampleSheet!"   &amp;  CHAR(64 + MATCH(VLOOKUP(C$6,mapping!$A:$B,2,FALSE),FROM_NGS2_SampleSheet!$1:$1,0))   &amp;  ROW()-5,TRUE)    )</f>
        <v/>
      </c>
      <c r="D855" s="195" t="str">
        <f ca="1" xml:space="preserve"> IF(INDIRECT("FROM_NGS2_SampleSheet!A"&amp;ROW()-5,TRUE)="","",  INDIRECT(    "FROM_NGS2_SampleSheet!"   &amp;  CHAR(64 + MATCH(VLOOKUP(D$6,mapping!$A:$B,2,FALSE),FROM_NGS2_SampleSheet!$1:$1,0))   &amp;  ROW()-5,TRUE)    )</f>
        <v/>
      </c>
      <c r="E855" s="195" t="str">
        <f ca="1" xml:space="preserve"> IF(INDIRECT("FROM_NGS2_SampleSheet!A"&amp;ROW()-5,TRUE)="","",  "e" &amp; INDIRECT(    "FROM_NGS2_SampleSheet!"   &amp;  CHAR(64 + MATCH(VLOOKUP(E$6,mapping!$A:$B,2,FALSE),FROM_NGS2_SampleSheet!$1:$1,0))   &amp;  ROW()-5,TRUE)    )</f>
        <v/>
      </c>
      <c r="F855" s="195" t="str">
        <f ca="1" xml:space="preserve"> IF(INDIRECT("FROM_NGS2_SampleSheet!A"&amp;ROW()-5,TRUE)="","",  INDIRECT(    "FROM_NGS2_SampleSheet!"   &amp;  CHAR(64 + MATCH(VLOOKUP(F$6,mapping!$A:$B,2,FALSE),FROM_NGS2_SampleSheet!$1:$1,0))   &amp;  ROW()-5,TRUE)    )</f>
        <v/>
      </c>
      <c r="G855" s="196" t="str">
        <f ca="1" xml:space="preserve"> IF(INDIRECT("FROM_NGS2_SampleSheet!A"&amp;ROW()-5,TRUE)="","",  INDIRECT(    "FROM_NGS2_SampleSheet!"   &amp;  CHAR(64 + MATCH(VLOOKUP(G$6,mapping!$A:$B,2,FALSE),FROM_NGS2_SampleSheet!$1:$1,0))   &amp;  ROW()-5,TRUE)    )</f>
        <v/>
      </c>
      <c r="H855" s="195"/>
      <c r="I855" s="213">
        <v>1</v>
      </c>
      <c r="J855" s="197" t="str">
        <f ca="1">IF(U855=TRUE,    IF($Y$4&gt;96,"TOO MANY",VLOOKUP(B855&amp;"_"&amp;C855&amp;"_"&amp;E855&amp;"_A",CALC!W:X,2,FALSE)),   "")</f>
        <v/>
      </c>
      <c r="L855" s="213">
        <v>1</v>
      </c>
      <c r="M855" s="197" t="str">
        <f ca="1">IF(V855=TRUE,     IF($Y$4&gt;96,"TOO MANY",VLOOKUP(B855&amp;"_"&amp;C855&amp;"_"&amp;E855&amp;"_B",CALC!W:X,2,FALSE)),    "")</f>
        <v/>
      </c>
      <c r="N855" s="206"/>
      <c r="O855" s="213">
        <v>1</v>
      </c>
      <c r="P855" s="197" t="str">
        <f ca="1">IF(W855=TRUE,   IF($Y$4&gt;96,"TOO MANY", VLOOKUP(B855&amp;"_"&amp;C855&amp;"_"&amp;E855&amp;"_C",CALC!W:X,2,FALSE)),   "")</f>
        <v/>
      </c>
      <c r="Q855" s="206"/>
      <c r="R855" s="119" t="b">
        <f t="shared" ca="1" si="91"/>
        <v>0</v>
      </c>
      <c r="S855" s="119" t="b">
        <f t="shared" ca="1" si="96"/>
        <v>0</v>
      </c>
      <c r="T855" s="119" t="b">
        <f t="shared" ca="1" si="97"/>
        <v>0</v>
      </c>
      <c r="U855" s="119" t="b">
        <f t="shared" ca="1" si="92"/>
        <v>0</v>
      </c>
      <c r="V855" s="160" t="b">
        <f t="shared" ca="1" si="93"/>
        <v>0</v>
      </c>
      <c r="W855" s="119" t="b">
        <f t="shared" ca="1" si="94"/>
        <v>0</v>
      </c>
      <c r="X855" s="119" t="b">
        <f t="shared" ca="1" si="95"/>
        <v>0</v>
      </c>
    </row>
    <row r="856" spans="2:24" x14ac:dyDescent="0.25">
      <c r="B856" s="194" t="str">
        <f ca="1" xml:space="preserve"> IF(INDIRECT("FROM_NGS2_SampleSheet!A"&amp;ROW()-5,TRUE)="","",  INDIRECT(    "FROM_NGS2_SampleSheet!"   &amp;  CHAR(64 + MATCH(VLOOKUP(B$6,mapping!$A:$B,2,FALSE),FROM_NGS2_SampleSheet!$1:$1,0))   &amp;  ROW()-5,TRUE)    )</f>
        <v/>
      </c>
      <c r="C856" s="195" t="str">
        <f ca="1" xml:space="preserve"> IF(INDIRECT("FROM_NGS2_SampleSheet!A"&amp;ROW()-5,TRUE)="","",  INDIRECT(    "FROM_NGS2_SampleSheet!"   &amp;  CHAR(64 + MATCH(VLOOKUP(C$6,mapping!$A:$B,2,FALSE),FROM_NGS2_SampleSheet!$1:$1,0))   &amp;  ROW()-5,TRUE)    )</f>
        <v/>
      </c>
      <c r="D856" s="195" t="str">
        <f ca="1" xml:space="preserve"> IF(INDIRECT("FROM_NGS2_SampleSheet!A"&amp;ROW()-5,TRUE)="","",  INDIRECT(    "FROM_NGS2_SampleSheet!"   &amp;  CHAR(64 + MATCH(VLOOKUP(D$6,mapping!$A:$B,2,FALSE),FROM_NGS2_SampleSheet!$1:$1,0))   &amp;  ROW()-5,TRUE)    )</f>
        <v/>
      </c>
      <c r="E856" s="195" t="str">
        <f ca="1" xml:space="preserve"> IF(INDIRECT("FROM_NGS2_SampleSheet!A"&amp;ROW()-5,TRUE)="","",  "e" &amp; INDIRECT(    "FROM_NGS2_SampleSheet!"   &amp;  CHAR(64 + MATCH(VLOOKUP(E$6,mapping!$A:$B,2,FALSE),FROM_NGS2_SampleSheet!$1:$1,0))   &amp;  ROW()-5,TRUE)    )</f>
        <v/>
      </c>
      <c r="F856" s="195" t="str">
        <f ca="1" xml:space="preserve"> IF(INDIRECT("FROM_NGS2_SampleSheet!A"&amp;ROW()-5,TRUE)="","",  INDIRECT(    "FROM_NGS2_SampleSheet!"   &amp;  CHAR(64 + MATCH(VLOOKUP(F$6,mapping!$A:$B,2,FALSE),FROM_NGS2_SampleSheet!$1:$1,0))   &amp;  ROW()-5,TRUE)    )</f>
        <v/>
      </c>
      <c r="G856" s="196" t="str">
        <f ca="1" xml:space="preserve"> IF(INDIRECT("FROM_NGS2_SampleSheet!A"&amp;ROW()-5,TRUE)="","",  INDIRECT(    "FROM_NGS2_SampleSheet!"   &amp;  CHAR(64 + MATCH(VLOOKUP(G$6,mapping!$A:$B,2,FALSE),FROM_NGS2_SampleSheet!$1:$1,0))   &amp;  ROW()-5,TRUE)    )</f>
        <v/>
      </c>
      <c r="H856" s="195"/>
      <c r="I856" s="213">
        <v>1</v>
      </c>
      <c r="J856" s="197" t="str">
        <f ca="1">IF(U856=TRUE,    IF($Y$4&gt;96,"TOO MANY",VLOOKUP(B856&amp;"_"&amp;C856&amp;"_"&amp;E856&amp;"_A",CALC!W:X,2,FALSE)),   "")</f>
        <v/>
      </c>
      <c r="L856" s="213">
        <v>1</v>
      </c>
      <c r="M856" s="197" t="str">
        <f ca="1">IF(V856=TRUE,     IF($Y$4&gt;96,"TOO MANY",VLOOKUP(B856&amp;"_"&amp;C856&amp;"_"&amp;E856&amp;"_B",CALC!W:X,2,FALSE)),    "")</f>
        <v/>
      </c>
      <c r="N856" s="206"/>
      <c r="O856" s="213">
        <v>1</v>
      </c>
      <c r="P856" s="197" t="str">
        <f ca="1">IF(W856=TRUE,   IF($Y$4&gt;96,"TOO MANY", VLOOKUP(B856&amp;"_"&amp;C856&amp;"_"&amp;E856&amp;"_C",CALC!W:X,2,FALSE)),   "")</f>
        <v/>
      </c>
      <c r="Q856" s="206"/>
      <c r="R856" s="119" t="b">
        <f t="shared" ca="1" si="91"/>
        <v>0</v>
      </c>
      <c r="S856" s="119" t="b">
        <f t="shared" ca="1" si="96"/>
        <v>0</v>
      </c>
      <c r="T856" s="119" t="b">
        <f t="shared" ca="1" si="97"/>
        <v>0</v>
      </c>
      <c r="U856" s="119" t="b">
        <f t="shared" ca="1" si="92"/>
        <v>0</v>
      </c>
      <c r="V856" s="160" t="b">
        <f t="shared" ca="1" si="93"/>
        <v>0</v>
      </c>
      <c r="W856" s="119" t="b">
        <f t="shared" ca="1" si="94"/>
        <v>0</v>
      </c>
      <c r="X856" s="119" t="b">
        <f t="shared" ca="1" si="95"/>
        <v>0</v>
      </c>
    </row>
    <row r="857" spans="2:24" x14ac:dyDescent="0.25">
      <c r="B857" s="194" t="str">
        <f ca="1" xml:space="preserve"> IF(INDIRECT("FROM_NGS2_SampleSheet!A"&amp;ROW()-5,TRUE)="","",  INDIRECT(    "FROM_NGS2_SampleSheet!"   &amp;  CHAR(64 + MATCH(VLOOKUP(B$6,mapping!$A:$B,2,FALSE),FROM_NGS2_SampleSheet!$1:$1,0))   &amp;  ROW()-5,TRUE)    )</f>
        <v/>
      </c>
      <c r="C857" s="195" t="str">
        <f ca="1" xml:space="preserve"> IF(INDIRECT("FROM_NGS2_SampleSheet!A"&amp;ROW()-5,TRUE)="","",  INDIRECT(    "FROM_NGS2_SampleSheet!"   &amp;  CHAR(64 + MATCH(VLOOKUP(C$6,mapping!$A:$B,2,FALSE),FROM_NGS2_SampleSheet!$1:$1,0))   &amp;  ROW()-5,TRUE)    )</f>
        <v/>
      </c>
      <c r="D857" s="195" t="str">
        <f ca="1" xml:space="preserve"> IF(INDIRECT("FROM_NGS2_SampleSheet!A"&amp;ROW()-5,TRUE)="","",  INDIRECT(    "FROM_NGS2_SampleSheet!"   &amp;  CHAR(64 + MATCH(VLOOKUP(D$6,mapping!$A:$B,2,FALSE),FROM_NGS2_SampleSheet!$1:$1,0))   &amp;  ROW()-5,TRUE)    )</f>
        <v/>
      </c>
      <c r="E857" s="195" t="str">
        <f ca="1" xml:space="preserve"> IF(INDIRECT("FROM_NGS2_SampleSheet!A"&amp;ROW()-5,TRUE)="","",  "e" &amp; INDIRECT(    "FROM_NGS2_SampleSheet!"   &amp;  CHAR(64 + MATCH(VLOOKUP(E$6,mapping!$A:$B,2,FALSE),FROM_NGS2_SampleSheet!$1:$1,0))   &amp;  ROW()-5,TRUE)    )</f>
        <v/>
      </c>
      <c r="F857" s="195" t="str">
        <f ca="1" xml:space="preserve"> IF(INDIRECT("FROM_NGS2_SampleSheet!A"&amp;ROW()-5,TRUE)="","",  INDIRECT(    "FROM_NGS2_SampleSheet!"   &amp;  CHAR(64 + MATCH(VLOOKUP(F$6,mapping!$A:$B,2,FALSE),FROM_NGS2_SampleSheet!$1:$1,0))   &amp;  ROW()-5,TRUE)    )</f>
        <v/>
      </c>
      <c r="G857" s="196" t="str">
        <f ca="1" xml:space="preserve"> IF(INDIRECT("FROM_NGS2_SampleSheet!A"&amp;ROW()-5,TRUE)="","",  INDIRECT(    "FROM_NGS2_SampleSheet!"   &amp;  CHAR(64 + MATCH(VLOOKUP(G$6,mapping!$A:$B,2,FALSE),FROM_NGS2_SampleSheet!$1:$1,0))   &amp;  ROW()-5,TRUE)    )</f>
        <v/>
      </c>
      <c r="H857" s="195"/>
      <c r="I857" s="213">
        <v>1</v>
      </c>
      <c r="J857" s="197" t="str">
        <f ca="1">IF(U857=TRUE,    IF($Y$4&gt;96,"TOO MANY",VLOOKUP(B857&amp;"_"&amp;C857&amp;"_"&amp;E857&amp;"_A",CALC!W:X,2,FALSE)),   "")</f>
        <v/>
      </c>
      <c r="L857" s="213">
        <v>1</v>
      </c>
      <c r="M857" s="197" t="str">
        <f ca="1">IF(V857=TRUE,     IF($Y$4&gt;96,"TOO MANY",VLOOKUP(B857&amp;"_"&amp;C857&amp;"_"&amp;E857&amp;"_B",CALC!W:X,2,FALSE)),    "")</f>
        <v/>
      </c>
      <c r="N857" s="206"/>
      <c r="O857" s="213">
        <v>1</v>
      </c>
      <c r="P857" s="197" t="str">
        <f ca="1">IF(W857=TRUE,   IF($Y$4&gt;96,"TOO MANY", VLOOKUP(B857&amp;"_"&amp;C857&amp;"_"&amp;E857&amp;"_C",CALC!W:X,2,FALSE)),   "")</f>
        <v/>
      </c>
      <c r="Q857" s="206"/>
      <c r="R857" s="119" t="b">
        <f t="shared" ref="R857:R920" ca="1" si="98">IF(OR(B857="",B857=0),FALSE,TRUE)</f>
        <v>0</v>
      </c>
      <c r="S857" s="119" t="b">
        <f t="shared" ca="1" si="96"/>
        <v>0</v>
      </c>
      <c r="T857" s="119" t="b">
        <f t="shared" ca="1" si="97"/>
        <v>0</v>
      </c>
      <c r="U857" s="119" t="b">
        <f t="shared" ref="U857:U920" ca="1" si="99">IF(AND(I857=1,R857=TRUE),TRUE,FALSE)</f>
        <v>0</v>
      </c>
      <c r="V857" s="160" t="b">
        <f t="shared" ref="V857:V920" ca="1" si="100">IF(AND(L857=1,S857=TRUE),TRUE,FALSE)</f>
        <v>0</v>
      </c>
      <c r="W857" s="119" t="b">
        <f t="shared" ref="W857:W920" ca="1" si="101">IF(AND(O857=1,T857=TRUE),TRUE,FALSE)</f>
        <v>0</v>
      </c>
      <c r="X857" s="119" t="b">
        <f t="shared" ref="X857:X920" ca="1" si="102">IF(OR(U857=TRUE,V857=TRUE,W857=TRUE),TRUE)</f>
        <v>0</v>
      </c>
    </row>
    <row r="858" spans="2:24" x14ac:dyDescent="0.25">
      <c r="B858" s="194" t="str">
        <f ca="1" xml:space="preserve"> IF(INDIRECT("FROM_NGS2_SampleSheet!A"&amp;ROW()-5,TRUE)="","",  INDIRECT(    "FROM_NGS2_SampleSheet!"   &amp;  CHAR(64 + MATCH(VLOOKUP(B$6,mapping!$A:$B,2,FALSE),FROM_NGS2_SampleSheet!$1:$1,0))   &amp;  ROW()-5,TRUE)    )</f>
        <v/>
      </c>
      <c r="C858" s="195" t="str">
        <f ca="1" xml:space="preserve"> IF(INDIRECT("FROM_NGS2_SampleSheet!A"&amp;ROW()-5,TRUE)="","",  INDIRECT(    "FROM_NGS2_SampleSheet!"   &amp;  CHAR(64 + MATCH(VLOOKUP(C$6,mapping!$A:$B,2,FALSE),FROM_NGS2_SampleSheet!$1:$1,0))   &amp;  ROW()-5,TRUE)    )</f>
        <v/>
      </c>
      <c r="D858" s="195" t="str">
        <f ca="1" xml:space="preserve"> IF(INDIRECT("FROM_NGS2_SampleSheet!A"&amp;ROW()-5,TRUE)="","",  INDIRECT(    "FROM_NGS2_SampleSheet!"   &amp;  CHAR(64 + MATCH(VLOOKUP(D$6,mapping!$A:$B,2,FALSE),FROM_NGS2_SampleSheet!$1:$1,0))   &amp;  ROW()-5,TRUE)    )</f>
        <v/>
      </c>
      <c r="E858" s="195" t="str">
        <f ca="1" xml:space="preserve"> IF(INDIRECT("FROM_NGS2_SampleSheet!A"&amp;ROW()-5,TRUE)="","",  "e" &amp; INDIRECT(    "FROM_NGS2_SampleSheet!"   &amp;  CHAR(64 + MATCH(VLOOKUP(E$6,mapping!$A:$B,2,FALSE),FROM_NGS2_SampleSheet!$1:$1,0))   &amp;  ROW()-5,TRUE)    )</f>
        <v/>
      </c>
      <c r="F858" s="195" t="str">
        <f ca="1" xml:space="preserve"> IF(INDIRECT("FROM_NGS2_SampleSheet!A"&amp;ROW()-5,TRUE)="","",  INDIRECT(    "FROM_NGS2_SampleSheet!"   &amp;  CHAR(64 + MATCH(VLOOKUP(F$6,mapping!$A:$B,2,FALSE),FROM_NGS2_SampleSheet!$1:$1,0))   &amp;  ROW()-5,TRUE)    )</f>
        <v/>
      </c>
      <c r="G858" s="196" t="str">
        <f ca="1" xml:space="preserve"> IF(INDIRECT("FROM_NGS2_SampleSheet!A"&amp;ROW()-5,TRUE)="","",  INDIRECT(    "FROM_NGS2_SampleSheet!"   &amp;  CHAR(64 + MATCH(VLOOKUP(G$6,mapping!$A:$B,2,FALSE),FROM_NGS2_SampleSheet!$1:$1,0))   &amp;  ROW()-5,TRUE)    )</f>
        <v/>
      </c>
      <c r="H858" s="195"/>
      <c r="I858" s="213">
        <v>1</v>
      </c>
      <c r="J858" s="197" t="str">
        <f ca="1">IF(U858=TRUE,    IF($Y$4&gt;96,"TOO MANY",VLOOKUP(B858&amp;"_"&amp;C858&amp;"_"&amp;E858&amp;"_A",CALC!W:X,2,FALSE)),   "")</f>
        <v/>
      </c>
      <c r="L858" s="213">
        <v>1</v>
      </c>
      <c r="M858" s="197" t="str">
        <f ca="1">IF(V858=TRUE,     IF($Y$4&gt;96,"TOO MANY",VLOOKUP(B858&amp;"_"&amp;C858&amp;"_"&amp;E858&amp;"_B",CALC!W:X,2,FALSE)),    "")</f>
        <v/>
      </c>
      <c r="N858" s="206"/>
      <c r="O858" s="213">
        <v>1</v>
      </c>
      <c r="P858" s="197" t="str">
        <f ca="1">IF(W858=TRUE,   IF($Y$4&gt;96,"TOO MANY", VLOOKUP(B858&amp;"_"&amp;C858&amp;"_"&amp;E858&amp;"_C",CALC!W:X,2,FALSE)),   "")</f>
        <v/>
      </c>
      <c r="Q858" s="206"/>
      <c r="R858" s="119" t="b">
        <f t="shared" ca="1" si="98"/>
        <v>0</v>
      </c>
      <c r="S858" s="119" t="b">
        <f t="shared" ca="1" si="96"/>
        <v>0</v>
      </c>
      <c r="T858" s="119" t="b">
        <f t="shared" ca="1" si="97"/>
        <v>0</v>
      </c>
      <c r="U858" s="119" t="b">
        <f t="shared" ca="1" si="99"/>
        <v>0</v>
      </c>
      <c r="V858" s="160" t="b">
        <f t="shared" ca="1" si="100"/>
        <v>0</v>
      </c>
      <c r="W858" s="119" t="b">
        <f t="shared" ca="1" si="101"/>
        <v>0</v>
      </c>
      <c r="X858" s="119" t="b">
        <f t="shared" ca="1" si="102"/>
        <v>0</v>
      </c>
    </row>
    <row r="859" spans="2:24" x14ac:dyDescent="0.25">
      <c r="B859" s="194" t="str">
        <f ca="1" xml:space="preserve"> IF(INDIRECT("FROM_NGS2_SampleSheet!A"&amp;ROW()-5,TRUE)="","",  INDIRECT(    "FROM_NGS2_SampleSheet!"   &amp;  CHAR(64 + MATCH(VLOOKUP(B$6,mapping!$A:$B,2,FALSE),FROM_NGS2_SampleSheet!$1:$1,0))   &amp;  ROW()-5,TRUE)    )</f>
        <v/>
      </c>
      <c r="C859" s="195" t="str">
        <f ca="1" xml:space="preserve"> IF(INDIRECT("FROM_NGS2_SampleSheet!A"&amp;ROW()-5,TRUE)="","",  INDIRECT(    "FROM_NGS2_SampleSheet!"   &amp;  CHAR(64 + MATCH(VLOOKUP(C$6,mapping!$A:$B,2,FALSE),FROM_NGS2_SampleSheet!$1:$1,0))   &amp;  ROW()-5,TRUE)    )</f>
        <v/>
      </c>
      <c r="D859" s="195" t="str">
        <f ca="1" xml:space="preserve"> IF(INDIRECT("FROM_NGS2_SampleSheet!A"&amp;ROW()-5,TRUE)="","",  INDIRECT(    "FROM_NGS2_SampleSheet!"   &amp;  CHAR(64 + MATCH(VLOOKUP(D$6,mapping!$A:$B,2,FALSE),FROM_NGS2_SampleSheet!$1:$1,0))   &amp;  ROW()-5,TRUE)    )</f>
        <v/>
      </c>
      <c r="E859" s="195" t="str">
        <f ca="1" xml:space="preserve"> IF(INDIRECT("FROM_NGS2_SampleSheet!A"&amp;ROW()-5,TRUE)="","",  "e" &amp; INDIRECT(    "FROM_NGS2_SampleSheet!"   &amp;  CHAR(64 + MATCH(VLOOKUP(E$6,mapping!$A:$B,2,FALSE),FROM_NGS2_SampleSheet!$1:$1,0))   &amp;  ROW()-5,TRUE)    )</f>
        <v/>
      </c>
      <c r="F859" s="195" t="str">
        <f ca="1" xml:space="preserve"> IF(INDIRECT("FROM_NGS2_SampleSheet!A"&amp;ROW()-5,TRUE)="","",  INDIRECT(    "FROM_NGS2_SampleSheet!"   &amp;  CHAR(64 + MATCH(VLOOKUP(F$6,mapping!$A:$B,2,FALSE),FROM_NGS2_SampleSheet!$1:$1,0))   &amp;  ROW()-5,TRUE)    )</f>
        <v/>
      </c>
      <c r="G859" s="196" t="str">
        <f ca="1" xml:space="preserve"> IF(INDIRECT("FROM_NGS2_SampleSheet!A"&amp;ROW()-5,TRUE)="","",  INDIRECT(    "FROM_NGS2_SampleSheet!"   &amp;  CHAR(64 + MATCH(VLOOKUP(G$6,mapping!$A:$B,2,FALSE),FROM_NGS2_SampleSheet!$1:$1,0))   &amp;  ROW()-5,TRUE)    )</f>
        <v/>
      </c>
      <c r="H859" s="195"/>
      <c r="I859" s="213">
        <v>1</v>
      </c>
      <c r="J859" s="197" t="str">
        <f ca="1">IF(U859=TRUE,    IF($Y$4&gt;96,"TOO MANY",VLOOKUP(B859&amp;"_"&amp;C859&amp;"_"&amp;E859&amp;"_A",CALC!W:X,2,FALSE)),   "")</f>
        <v/>
      </c>
      <c r="L859" s="213">
        <v>1</v>
      </c>
      <c r="M859" s="197" t="str">
        <f ca="1">IF(V859=TRUE,     IF($Y$4&gt;96,"TOO MANY",VLOOKUP(B859&amp;"_"&amp;C859&amp;"_"&amp;E859&amp;"_B",CALC!W:X,2,FALSE)),    "")</f>
        <v/>
      </c>
      <c r="N859" s="206"/>
      <c r="O859" s="213">
        <v>1</v>
      </c>
      <c r="P859" s="197" t="str">
        <f ca="1">IF(W859=TRUE,   IF($Y$4&gt;96,"TOO MANY", VLOOKUP(B859&amp;"_"&amp;C859&amp;"_"&amp;E859&amp;"_C",CALC!W:X,2,FALSE)),   "")</f>
        <v/>
      </c>
      <c r="Q859" s="206"/>
      <c r="R859" s="119" t="b">
        <f t="shared" ca="1" si="98"/>
        <v>0</v>
      </c>
      <c r="S859" s="119" t="b">
        <f t="shared" ca="1" si="96"/>
        <v>0</v>
      </c>
      <c r="T859" s="119" t="b">
        <f t="shared" ca="1" si="97"/>
        <v>0</v>
      </c>
      <c r="U859" s="119" t="b">
        <f t="shared" ca="1" si="99"/>
        <v>0</v>
      </c>
      <c r="V859" s="160" t="b">
        <f t="shared" ca="1" si="100"/>
        <v>0</v>
      </c>
      <c r="W859" s="119" t="b">
        <f t="shared" ca="1" si="101"/>
        <v>0</v>
      </c>
      <c r="X859" s="119" t="b">
        <f t="shared" ca="1" si="102"/>
        <v>0</v>
      </c>
    </row>
    <row r="860" spans="2:24" x14ac:dyDescent="0.25">
      <c r="B860" s="194" t="str">
        <f ca="1" xml:space="preserve"> IF(INDIRECT("FROM_NGS2_SampleSheet!A"&amp;ROW()-5,TRUE)="","",  INDIRECT(    "FROM_NGS2_SampleSheet!"   &amp;  CHAR(64 + MATCH(VLOOKUP(B$6,mapping!$A:$B,2,FALSE),FROM_NGS2_SampleSheet!$1:$1,0))   &amp;  ROW()-5,TRUE)    )</f>
        <v/>
      </c>
      <c r="C860" s="195" t="str">
        <f ca="1" xml:space="preserve"> IF(INDIRECT("FROM_NGS2_SampleSheet!A"&amp;ROW()-5,TRUE)="","",  INDIRECT(    "FROM_NGS2_SampleSheet!"   &amp;  CHAR(64 + MATCH(VLOOKUP(C$6,mapping!$A:$B,2,FALSE),FROM_NGS2_SampleSheet!$1:$1,0))   &amp;  ROW()-5,TRUE)    )</f>
        <v/>
      </c>
      <c r="D860" s="195" t="str">
        <f ca="1" xml:space="preserve"> IF(INDIRECT("FROM_NGS2_SampleSheet!A"&amp;ROW()-5,TRUE)="","",  INDIRECT(    "FROM_NGS2_SampleSheet!"   &amp;  CHAR(64 + MATCH(VLOOKUP(D$6,mapping!$A:$B,2,FALSE),FROM_NGS2_SampleSheet!$1:$1,0))   &amp;  ROW()-5,TRUE)    )</f>
        <v/>
      </c>
      <c r="E860" s="195" t="str">
        <f ca="1" xml:space="preserve"> IF(INDIRECT("FROM_NGS2_SampleSheet!A"&amp;ROW()-5,TRUE)="","",  "e" &amp; INDIRECT(    "FROM_NGS2_SampleSheet!"   &amp;  CHAR(64 + MATCH(VLOOKUP(E$6,mapping!$A:$B,2,FALSE),FROM_NGS2_SampleSheet!$1:$1,0))   &amp;  ROW()-5,TRUE)    )</f>
        <v/>
      </c>
      <c r="F860" s="195" t="str">
        <f ca="1" xml:space="preserve"> IF(INDIRECT("FROM_NGS2_SampleSheet!A"&amp;ROW()-5,TRUE)="","",  INDIRECT(    "FROM_NGS2_SampleSheet!"   &amp;  CHAR(64 + MATCH(VLOOKUP(F$6,mapping!$A:$B,2,FALSE),FROM_NGS2_SampleSheet!$1:$1,0))   &amp;  ROW()-5,TRUE)    )</f>
        <v/>
      </c>
      <c r="G860" s="196" t="str">
        <f ca="1" xml:space="preserve"> IF(INDIRECT("FROM_NGS2_SampleSheet!A"&amp;ROW()-5,TRUE)="","",  INDIRECT(    "FROM_NGS2_SampleSheet!"   &amp;  CHAR(64 + MATCH(VLOOKUP(G$6,mapping!$A:$B,2,FALSE),FROM_NGS2_SampleSheet!$1:$1,0))   &amp;  ROW()-5,TRUE)    )</f>
        <v/>
      </c>
      <c r="H860" s="195"/>
      <c r="I860" s="213">
        <v>1</v>
      </c>
      <c r="J860" s="197" t="str">
        <f ca="1">IF(U860=TRUE,    IF($Y$4&gt;96,"TOO MANY",VLOOKUP(B860&amp;"_"&amp;C860&amp;"_"&amp;E860&amp;"_A",CALC!W:X,2,FALSE)),   "")</f>
        <v/>
      </c>
      <c r="L860" s="213">
        <v>1</v>
      </c>
      <c r="M860" s="197" t="str">
        <f ca="1">IF(V860=TRUE,     IF($Y$4&gt;96,"TOO MANY",VLOOKUP(B860&amp;"_"&amp;C860&amp;"_"&amp;E860&amp;"_B",CALC!W:X,2,FALSE)),    "")</f>
        <v/>
      </c>
      <c r="N860" s="206"/>
      <c r="O860" s="213">
        <v>1</v>
      </c>
      <c r="P860" s="197" t="str">
        <f ca="1">IF(W860=TRUE,   IF($Y$4&gt;96,"TOO MANY", VLOOKUP(B860&amp;"_"&amp;C860&amp;"_"&amp;E860&amp;"_C",CALC!W:X,2,FALSE)),   "")</f>
        <v/>
      </c>
      <c r="Q860" s="206"/>
      <c r="R860" s="119" t="b">
        <f t="shared" ca="1" si="98"/>
        <v>0</v>
      </c>
      <c r="S860" s="119" t="b">
        <f t="shared" ca="1" si="96"/>
        <v>0</v>
      </c>
      <c r="T860" s="119" t="b">
        <f t="shared" ca="1" si="97"/>
        <v>0</v>
      </c>
      <c r="U860" s="119" t="b">
        <f t="shared" ca="1" si="99"/>
        <v>0</v>
      </c>
      <c r="V860" s="160" t="b">
        <f t="shared" ca="1" si="100"/>
        <v>0</v>
      </c>
      <c r="W860" s="119" t="b">
        <f t="shared" ca="1" si="101"/>
        <v>0</v>
      </c>
      <c r="X860" s="119" t="b">
        <f t="shared" ca="1" si="102"/>
        <v>0</v>
      </c>
    </row>
    <row r="861" spans="2:24" x14ac:dyDescent="0.25">
      <c r="B861" s="194" t="str">
        <f ca="1" xml:space="preserve"> IF(INDIRECT("FROM_NGS2_SampleSheet!A"&amp;ROW()-5,TRUE)="","",  INDIRECT(    "FROM_NGS2_SampleSheet!"   &amp;  CHAR(64 + MATCH(VLOOKUP(B$6,mapping!$A:$B,2,FALSE),FROM_NGS2_SampleSheet!$1:$1,0))   &amp;  ROW()-5,TRUE)    )</f>
        <v/>
      </c>
      <c r="C861" s="195" t="str">
        <f ca="1" xml:space="preserve"> IF(INDIRECT("FROM_NGS2_SampleSheet!A"&amp;ROW()-5,TRUE)="","",  INDIRECT(    "FROM_NGS2_SampleSheet!"   &amp;  CHAR(64 + MATCH(VLOOKUP(C$6,mapping!$A:$B,2,FALSE),FROM_NGS2_SampleSheet!$1:$1,0))   &amp;  ROW()-5,TRUE)    )</f>
        <v/>
      </c>
      <c r="D861" s="195" t="str">
        <f ca="1" xml:space="preserve"> IF(INDIRECT("FROM_NGS2_SampleSheet!A"&amp;ROW()-5,TRUE)="","",  INDIRECT(    "FROM_NGS2_SampleSheet!"   &amp;  CHAR(64 + MATCH(VLOOKUP(D$6,mapping!$A:$B,2,FALSE),FROM_NGS2_SampleSheet!$1:$1,0))   &amp;  ROW()-5,TRUE)    )</f>
        <v/>
      </c>
      <c r="E861" s="195" t="str">
        <f ca="1" xml:space="preserve"> IF(INDIRECT("FROM_NGS2_SampleSheet!A"&amp;ROW()-5,TRUE)="","",  "e" &amp; INDIRECT(    "FROM_NGS2_SampleSheet!"   &amp;  CHAR(64 + MATCH(VLOOKUP(E$6,mapping!$A:$B,2,FALSE),FROM_NGS2_SampleSheet!$1:$1,0))   &amp;  ROW()-5,TRUE)    )</f>
        <v/>
      </c>
      <c r="F861" s="195" t="str">
        <f ca="1" xml:space="preserve"> IF(INDIRECT("FROM_NGS2_SampleSheet!A"&amp;ROW()-5,TRUE)="","",  INDIRECT(    "FROM_NGS2_SampleSheet!"   &amp;  CHAR(64 + MATCH(VLOOKUP(F$6,mapping!$A:$B,2,FALSE),FROM_NGS2_SampleSheet!$1:$1,0))   &amp;  ROW()-5,TRUE)    )</f>
        <v/>
      </c>
      <c r="G861" s="196" t="str">
        <f ca="1" xml:space="preserve"> IF(INDIRECT("FROM_NGS2_SampleSheet!A"&amp;ROW()-5,TRUE)="","",  INDIRECT(    "FROM_NGS2_SampleSheet!"   &amp;  CHAR(64 + MATCH(VLOOKUP(G$6,mapping!$A:$B,2,FALSE),FROM_NGS2_SampleSheet!$1:$1,0))   &amp;  ROW()-5,TRUE)    )</f>
        <v/>
      </c>
      <c r="H861" s="195"/>
      <c r="I861" s="213">
        <v>1</v>
      </c>
      <c r="J861" s="197" t="str">
        <f ca="1">IF(U861=TRUE,    IF($Y$4&gt;96,"TOO MANY",VLOOKUP(B861&amp;"_"&amp;C861&amp;"_"&amp;E861&amp;"_A",CALC!W:X,2,FALSE)),   "")</f>
        <v/>
      </c>
      <c r="L861" s="213">
        <v>1</v>
      </c>
      <c r="M861" s="197" t="str">
        <f ca="1">IF(V861=TRUE,     IF($Y$4&gt;96,"TOO MANY",VLOOKUP(B861&amp;"_"&amp;C861&amp;"_"&amp;E861&amp;"_B",CALC!W:X,2,FALSE)),    "")</f>
        <v/>
      </c>
      <c r="N861" s="206"/>
      <c r="O861" s="213">
        <v>1</v>
      </c>
      <c r="P861" s="197" t="str">
        <f ca="1">IF(W861=TRUE,   IF($Y$4&gt;96,"TOO MANY", VLOOKUP(B861&amp;"_"&amp;C861&amp;"_"&amp;E861&amp;"_C",CALC!W:X,2,FALSE)),   "")</f>
        <v/>
      </c>
      <c r="Q861" s="206"/>
      <c r="R861" s="119" t="b">
        <f t="shared" ca="1" si="98"/>
        <v>0</v>
      </c>
      <c r="S861" s="119" t="b">
        <f t="shared" ca="1" si="96"/>
        <v>0</v>
      </c>
      <c r="T861" s="119" t="b">
        <f t="shared" ca="1" si="97"/>
        <v>0</v>
      </c>
      <c r="U861" s="119" t="b">
        <f t="shared" ca="1" si="99"/>
        <v>0</v>
      </c>
      <c r="V861" s="160" t="b">
        <f t="shared" ca="1" si="100"/>
        <v>0</v>
      </c>
      <c r="W861" s="119" t="b">
        <f t="shared" ca="1" si="101"/>
        <v>0</v>
      </c>
      <c r="X861" s="119" t="b">
        <f t="shared" ca="1" si="102"/>
        <v>0</v>
      </c>
    </row>
    <row r="862" spans="2:24" x14ac:dyDescent="0.25">
      <c r="B862" s="194" t="str">
        <f ca="1" xml:space="preserve"> IF(INDIRECT("FROM_NGS2_SampleSheet!A"&amp;ROW()-5,TRUE)="","",  INDIRECT(    "FROM_NGS2_SampleSheet!"   &amp;  CHAR(64 + MATCH(VLOOKUP(B$6,mapping!$A:$B,2,FALSE),FROM_NGS2_SampleSheet!$1:$1,0))   &amp;  ROW()-5,TRUE)    )</f>
        <v/>
      </c>
      <c r="C862" s="195" t="str">
        <f ca="1" xml:space="preserve"> IF(INDIRECT("FROM_NGS2_SampleSheet!A"&amp;ROW()-5,TRUE)="","",  INDIRECT(    "FROM_NGS2_SampleSheet!"   &amp;  CHAR(64 + MATCH(VLOOKUP(C$6,mapping!$A:$B,2,FALSE),FROM_NGS2_SampleSheet!$1:$1,0))   &amp;  ROW()-5,TRUE)    )</f>
        <v/>
      </c>
      <c r="D862" s="195" t="str">
        <f ca="1" xml:space="preserve"> IF(INDIRECT("FROM_NGS2_SampleSheet!A"&amp;ROW()-5,TRUE)="","",  INDIRECT(    "FROM_NGS2_SampleSheet!"   &amp;  CHAR(64 + MATCH(VLOOKUP(D$6,mapping!$A:$B,2,FALSE),FROM_NGS2_SampleSheet!$1:$1,0))   &amp;  ROW()-5,TRUE)    )</f>
        <v/>
      </c>
      <c r="E862" s="195" t="str">
        <f ca="1" xml:space="preserve"> IF(INDIRECT("FROM_NGS2_SampleSheet!A"&amp;ROW()-5,TRUE)="","",  "e" &amp; INDIRECT(    "FROM_NGS2_SampleSheet!"   &amp;  CHAR(64 + MATCH(VLOOKUP(E$6,mapping!$A:$B,2,FALSE),FROM_NGS2_SampleSheet!$1:$1,0))   &amp;  ROW()-5,TRUE)    )</f>
        <v/>
      </c>
      <c r="F862" s="195" t="str">
        <f ca="1" xml:space="preserve"> IF(INDIRECT("FROM_NGS2_SampleSheet!A"&amp;ROW()-5,TRUE)="","",  INDIRECT(    "FROM_NGS2_SampleSheet!"   &amp;  CHAR(64 + MATCH(VLOOKUP(F$6,mapping!$A:$B,2,FALSE),FROM_NGS2_SampleSheet!$1:$1,0))   &amp;  ROW()-5,TRUE)    )</f>
        <v/>
      </c>
      <c r="G862" s="196" t="str">
        <f ca="1" xml:space="preserve"> IF(INDIRECT("FROM_NGS2_SampleSheet!A"&amp;ROW()-5,TRUE)="","",  INDIRECT(    "FROM_NGS2_SampleSheet!"   &amp;  CHAR(64 + MATCH(VLOOKUP(G$6,mapping!$A:$B,2,FALSE),FROM_NGS2_SampleSheet!$1:$1,0))   &amp;  ROW()-5,TRUE)    )</f>
        <v/>
      </c>
      <c r="H862" s="195"/>
      <c r="I862" s="213">
        <v>1</v>
      </c>
      <c r="J862" s="197" t="str">
        <f ca="1">IF(U862=TRUE,    IF($Y$4&gt;96,"TOO MANY",VLOOKUP(B862&amp;"_"&amp;C862&amp;"_"&amp;E862&amp;"_A",CALC!W:X,2,FALSE)),   "")</f>
        <v/>
      </c>
      <c r="L862" s="213">
        <v>1</v>
      </c>
      <c r="M862" s="197" t="str">
        <f ca="1">IF(V862=TRUE,     IF($Y$4&gt;96,"TOO MANY",VLOOKUP(B862&amp;"_"&amp;C862&amp;"_"&amp;E862&amp;"_B",CALC!W:X,2,FALSE)),    "")</f>
        <v/>
      </c>
      <c r="N862" s="206"/>
      <c r="O862" s="213">
        <v>1</v>
      </c>
      <c r="P862" s="197" t="str">
        <f ca="1">IF(W862=TRUE,   IF($Y$4&gt;96,"TOO MANY", VLOOKUP(B862&amp;"_"&amp;C862&amp;"_"&amp;E862&amp;"_C",CALC!W:X,2,FALSE)),   "")</f>
        <v/>
      </c>
      <c r="Q862" s="206"/>
      <c r="R862" s="119" t="b">
        <f t="shared" ca="1" si="98"/>
        <v>0</v>
      </c>
      <c r="S862" s="119" t="b">
        <f t="shared" ca="1" si="96"/>
        <v>0</v>
      </c>
      <c r="T862" s="119" t="b">
        <f t="shared" ca="1" si="97"/>
        <v>0</v>
      </c>
      <c r="U862" s="119" t="b">
        <f t="shared" ca="1" si="99"/>
        <v>0</v>
      </c>
      <c r="V862" s="160" t="b">
        <f t="shared" ca="1" si="100"/>
        <v>0</v>
      </c>
      <c r="W862" s="119" t="b">
        <f t="shared" ca="1" si="101"/>
        <v>0</v>
      </c>
      <c r="X862" s="119" t="b">
        <f t="shared" ca="1" si="102"/>
        <v>0</v>
      </c>
    </row>
    <row r="863" spans="2:24" x14ac:dyDescent="0.25">
      <c r="B863" s="194" t="str">
        <f ca="1" xml:space="preserve"> IF(INDIRECT("FROM_NGS2_SampleSheet!A"&amp;ROW()-5,TRUE)="","",  INDIRECT(    "FROM_NGS2_SampleSheet!"   &amp;  CHAR(64 + MATCH(VLOOKUP(B$6,mapping!$A:$B,2,FALSE),FROM_NGS2_SampleSheet!$1:$1,0))   &amp;  ROW()-5,TRUE)    )</f>
        <v/>
      </c>
      <c r="C863" s="195" t="str">
        <f ca="1" xml:space="preserve"> IF(INDIRECT("FROM_NGS2_SampleSheet!A"&amp;ROW()-5,TRUE)="","",  INDIRECT(    "FROM_NGS2_SampleSheet!"   &amp;  CHAR(64 + MATCH(VLOOKUP(C$6,mapping!$A:$B,2,FALSE),FROM_NGS2_SampleSheet!$1:$1,0))   &amp;  ROW()-5,TRUE)    )</f>
        <v/>
      </c>
      <c r="D863" s="195" t="str">
        <f ca="1" xml:space="preserve"> IF(INDIRECT("FROM_NGS2_SampleSheet!A"&amp;ROW()-5,TRUE)="","",  INDIRECT(    "FROM_NGS2_SampleSheet!"   &amp;  CHAR(64 + MATCH(VLOOKUP(D$6,mapping!$A:$B,2,FALSE),FROM_NGS2_SampleSheet!$1:$1,0))   &amp;  ROW()-5,TRUE)    )</f>
        <v/>
      </c>
      <c r="E863" s="195" t="str">
        <f ca="1" xml:space="preserve"> IF(INDIRECT("FROM_NGS2_SampleSheet!A"&amp;ROW()-5,TRUE)="","",  "e" &amp; INDIRECT(    "FROM_NGS2_SampleSheet!"   &amp;  CHAR(64 + MATCH(VLOOKUP(E$6,mapping!$A:$B,2,FALSE),FROM_NGS2_SampleSheet!$1:$1,0))   &amp;  ROW()-5,TRUE)    )</f>
        <v/>
      </c>
      <c r="F863" s="195" t="str">
        <f ca="1" xml:space="preserve"> IF(INDIRECT("FROM_NGS2_SampleSheet!A"&amp;ROW()-5,TRUE)="","",  INDIRECT(    "FROM_NGS2_SampleSheet!"   &amp;  CHAR(64 + MATCH(VLOOKUP(F$6,mapping!$A:$B,2,FALSE),FROM_NGS2_SampleSheet!$1:$1,0))   &amp;  ROW()-5,TRUE)    )</f>
        <v/>
      </c>
      <c r="G863" s="196" t="str">
        <f ca="1" xml:space="preserve"> IF(INDIRECT("FROM_NGS2_SampleSheet!A"&amp;ROW()-5,TRUE)="","",  INDIRECT(    "FROM_NGS2_SampleSheet!"   &amp;  CHAR(64 + MATCH(VLOOKUP(G$6,mapping!$A:$B,2,FALSE),FROM_NGS2_SampleSheet!$1:$1,0))   &amp;  ROW()-5,TRUE)    )</f>
        <v/>
      </c>
      <c r="H863" s="195"/>
      <c r="I863" s="213">
        <v>1</v>
      </c>
      <c r="J863" s="197" t="str">
        <f ca="1">IF(U863=TRUE,    IF($Y$4&gt;96,"TOO MANY",VLOOKUP(B863&amp;"_"&amp;C863&amp;"_"&amp;E863&amp;"_A",CALC!W:X,2,FALSE)),   "")</f>
        <v/>
      </c>
      <c r="L863" s="213">
        <v>1</v>
      </c>
      <c r="M863" s="197" t="str">
        <f ca="1">IF(V863=TRUE,     IF($Y$4&gt;96,"TOO MANY",VLOOKUP(B863&amp;"_"&amp;C863&amp;"_"&amp;E863&amp;"_B",CALC!W:X,2,FALSE)),    "")</f>
        <v/>
      </c>
      <c r="N863" s="206"/>
      <c r="O863" s="213">
        <v>1</v>
      </c>
      <c r="P863" s="197" t="str">
        <f ca="1">IF(W863=TRUE,   IF($Y$4&gt;96,"TOO MANY", VLOOKUP(B863&amp;"_"&amp;C863&amp;"_"&amp;E863&amp;"_C",CALC!W:X,2,FALSE)),   "")</f>
        <v/>
      </c>
      <c r="Q863" s="206"/>
      <c r="R863" s="119" t="b">
        <f t="shared" ca="1" si="98"/>
        <v>0</v>
      </c>
      <c r="S863" s="119" t="b">
        <f t="shared" ca="1" si="96"/>
        <v>0</v>
      </c>
      <c r="T863" s="119" t="b">
        <f t="shared" ca="1" si="97"/>
        <v>0</v>
      </c>
      <c r="U863" s="119" t="b">
        <f t="shared" ca="1" si="99"/>
        <v>0</v>
      </c>
      <c r="V863" s="160" t="b">
        <f t="shared" ca="1" si="100"/>
        <v>0</v>
      </c>
      <c r="W863" s="119" t="b">
        <f t="shared" ca="1" si="101"/>
        <v>0</v>
      </c>
      <c r="X863" s="119" t="b">
        <f t="shared" ca="1" si="102"/>
        <v>0</v>
      </c>
    </row>
    <row r="864" spans="2:24" x14ac:dyDescent="0.25">
      <c r="B864" s="194" t="str">
        <f ca="1" xml:space="preserve"> IF(INDIRECT("FROM_NGS2_SampleSheet!A"&amp;ROW()-5,TRUE)="","",  INDIRECT(    "FROM_NGS2_SampleSheet!"   &amp;  CHAR(64 + MATCH(VLOOKUP(B$6,mapping!$A:$B,2,FALSE),FROM_NGS2_SampleSheet!$1:$1,0))   &amp;  ROW()-5,TRUE)    )</f>
        <v/>
      </c>
      <c r="C864" s="195" t="str">
        <f ca="1" xml:space="preserve"> IF(INDIRECT("FROM_NGS2_SampleSheet!A"&amp;ROW()-5,TRUE)="","",  INDIRECT(    "FROM_NGS2_SampleSheet!"   &amp;  CHAR(64 + MATCH(VLOOKUP(C$6,mapping!$A:$B,2,FALSE),FROM_NGS2_SampleSheet!$1:$1,0))   &amp;  ROW()-5,TRUE)    )</f>
        <v/>
      </c>
      <c r="D864" s="195" t="str">
        <f ca="1" xml:space="preserve"> IF(INDIRECT("FROM_NGS2_SampleSheet!A"&amp;ROW()-5,TRUE)="","",  INDIRECT(    "FROM_NGS2_SampleSheet!"   &amp;  CHAR(64 + MATCH(VLOOKUP(D$6,mapping!$A:$B,2,FALSE),FROM_NGS2_SampleSheet!$1:$1,0))   &amp;  ROW()-5,TRUE)    )</f>
        <v/>
      </c>
      <c r="E864" s="195" t="str">
        <f ca="1" xml:space="preserve"> IF(INDIRECT("FROM_NGS2_SampleSheet!A"&amp;ROW()-5,TRUE)="","",  "e" &amp; INDIRECT(    "FROM_NGS2_SampleSheet!"   &amp;  CHAR(64 + MATCH(VLOOKUP(E$6,mapping!$A:$B,2,FALSE),FROM_NGS2_SampleSheet!$1:$1,0))   &amp;  ROW()-5,TRUE)    )</f>
        <v/>
      </c>
      <c r="F864" s="195" t="str">
        <f ca="1" xml:space="preserve"> IF(INDIRECT("FROM_NGS2_SampleSheet!A"&amp;ROW()-5,TRUE)="","",  INDIRECT(    "FROM_NGS2_SampleSheet!"   &amp;  CHAR(64 + MATCH(VLOOKUP(F$6,mapping!$A:$B,2,FALSE),FROM_NGS2_SampleSheet!$1:$1,0))   &amp;  ROW()-5,TRUE)    )</f>
        <v/>
      </c>
      <c r="G864" s="196" t="str">
        <f ca="1" xml:space="preserve"> IF(INDIRECT("FROM_NGS2_SampleSheet!A"&amp;ROW()-5,TRUE)="","",  INDIRECT(    "FROM_NGS2_SampleSheet!"   &amp;  CHAR(64 + MATCH(VLOOKUP(G$6,mapping!$A:$B,2,FALSE),FROM_NGS2_SampleSheet!$1:$1,0))   &amp;  ROW()-5,TRUE)    )</f>
        <v/>
      </c>
      <c r="H864" s="195"/>
      <c r="I864" s="213">
        <v>1</v>
      </c>
      <c r="J864" s="197" t="str">
        <f ca="1">IF(U864=TRUE,    IF($Y$4&gt;96,"TOO MANY",VLOOKUP(B864&amp;"_"&amp;C864&amp;"_"&amp;E864&amp;"_A",CALC!W:X,2,FALSE)),   "")</f>
        <v/>
      </c>
      <c r="L864" s="213">
        <v>1</v>
      </c>
      <c r="M864" s="197" t="str">
        <f ca="1">IF(V864=TRUE,     IF($Y$4&gt;96,"TOO MANY",VLOOKUP(B864&amp;"_"&amp;C864&amp;"_"&amp;E864&amp;"_B",CALC!W:X,2,FALSE)),    "")</f>
        <v/>
      </c>
      <c r="N864" s="206"/>
      <c r="O864" s="213">
        <v>1</v>
      </c>
      <c r="P864" s="197" t="str">
        <f ca="1">IF(W864=TRUE,   IF($Y$4&gt;96,"TOO MANY", VLOOKUP(B864&amp;"_"&amp;C864&amp;"_"&amp;E864&amp;"_C",CALC!W:X,2,FALSE)),   "")</f>
        <v/>
      </c>
      <c r="Q864" s="206"/>
      <c r="R864" s="119" t="b">
        <f t="shared" ca="1" si="98"/>
        <v>0</v>
      </c>
      <c r="S864" s="119" t="b">
        <f t="shared" ca="1" si="96"/>
        <v>0</v>
      </c>
      <c r="T864" s="119" t="b">
        <f t="shared" ca="1" si="97"/>
        <v>0</v>
      </c>
      <c r="U864" s="119" t="b">
        <f t="shared" ca="1" si="99"/>
        <v>0</v>
      </c>
      <c r="V864" s="160" t="b">
        <f t="shared" ca="1" si="100"/>
        <v>0</v>
      </c>
      <c r="W864" s="119" t="b">
        <f t="shared" ca="1" si="101"/>
        <v>0</v>
      </c>
      <c r="X864" s="119" t="b">
        <f t="shared" ca="1" si="102"/>
        <v>0</v>
      </c>
    </row>
    <row r="865" spans="2:24" x14ac:dyDescent="0.25">
      <c r="B865" s="194" t="str">
        <f ca="1" xml:space="preserve"> IF(INDIRECT("FROM_NGS2_SampleSheet!A"&amp;ROW()-5,TRUE)="","",  INDIRECT(    "FROM_NGS2_SampleSheet!"   &amp;  CHAR(64 + MATCH(VLOOKUP(B$6,mapping!$A:$B,2,FALSE),FROM_NGS2_SampleSheet!$1:$1,0))   &amp;  ROW()-5,TRUE)    )</f>
        <v/>
      </c>
      <c r="C865" s="195" t="str">
        <f ca="1" xml:space="preserve"> IF(INDIRECT("FROM_NGS2_SampleSheet!A"&amp;ROW()-5,TRUE)="","",  INDIRECT(    "FROM_NGS2_SampleSheet!"   &amp;  CHAR(64 + MATCH(VLOOKUP(C$6,mapping!$A:$B,2,FALSE),FROM_NGS2_SampleSheet!$1:$1,0))   &amp;  ROW()-5,TRUE)    )</f>
        <v/>
      </c>
      <c r="D865" s="195" t="str">
        <f ca="1" xml:space="preserve"> IF(INDIRECT("FROM_NGS2_SampleSheet!A"&amp;ROW()-5,TRUE)="","",  INDIRECT(    "FROM_NGS2_SampleSheet!"   &amp;  CHAR(64 + MATCH(VLOOKUP(D$6,mapping!$A:$B,2,FALSE),FROM_NGS2_SampleSheet!$1:$1,0))   &amp;  ROW()-5,TRUE)    )</f>
        <v/>
      </c>
      <c r="E865" s="195" t="str">
        <f ca="1" xml:space="preserve"> IF(INDIRECT("FROM_NGS2_SampleSheet!A"&amp;ROW()-5,TRUE)="","",  "e" &amp; INDIRECT(    "FROM_NGS2_SampleSheet!"   &amp;  CHAR(64 + MATCH(VLOOKUP(E$6,mapping!$A:$B,2,FALSE),FROM_NGS2_SampleSheet!$1:$1,0))   &amp;  ROW()-5,TRUE)    )</f>
        <v/>
      </c>
      <c r="F865" s="195" t="str">
        <f ca="1" xml:space="preserve"> IF(INDIRECT("FROM_NGS2_SampleSheet!A"&amp;ROW()-5,TRUE)="","",  INDIRECT(    "FROM_NGS2_SampleSheet!"   &amp;  CHAR(64 + MATCH(VLOOKUP(F$6,mapping!$A:$B,2,FALSE),FROM_NGS2_SampleSheet!$1:$1,0))   &amp;  ROW()-5,TRUE)    )</f>
        <v/>
      </c>
      <c r="G865" s="196" t="str">
        <f ca="1" xml:space="preserve"> IF(INDIRECT("FROM_NGS2_SampleSheet!A"&amp;ROW()-5,TRUE)="","",  INDIRECT(    "FROM_NGS2_SampleSheet!"   &amp;  CHAR(64 + MATCH(VLOOKUP(G$6,mapping!$A:$B,2,FALSE),FROM_NGS2_SampleSheet!$1:$1,0))   &amp;  ROW()-5,TRUE)    )</f>
        <v/>
      </c>
      <c r="H865" s="195"/>
      <c r="I865" s="213">
        <v>1</v>
      </c>
      <c r="J865" s="197" t="str">
        <f ca="1">IF(U865=TRUE,    IF($Y$4&gt;96,"TOO MANY",VLOOKUP(B865&amp;"_"&amp;C865&amp;"_"&amp;E865&amp;"_A",CALC!W:X,2,FALSE)),   "")</f>
        <v/>
      </c>
      <c r="L865" s="213">
        <v>1</v>
      </c>
      <c r="M865" s="197" t="str">
        <f ca="1">IF(V865=TRUE,     IF($Y$4&gt;96,"TOO MANY",VLOOKUP(B865&amp;"_"&amp;C865&amp;"_"&amp;E865&amp;"_B",CALC!W:X,2,FALSE)),    "")</f>
        <v/>
      </c>
      <c r="N865" s="206"/>
      <c r="O865" s="213">
        <v>1</v>
      </c>
      <c r="P865" s="197" t="str">
        <f ca="1">IF(W865=TRUE,   IF($Y$4&gt;96,"TOO MANY", VLOOKUP(B865&amp;"_"&amp;C865&amp;"_"&amp;E865&amp;"_C",CALC!W:X,2,FALSE)),   "")</f>
        <v/>
      </c>
      <c r="Q865" s="206"/>
      <c r="R865" s="119" t="b">
        <f t="shared" ca="1" si="98"/>
        <v>0</v>
      </c>
      <c r="S865" s="119" t="b">
        <f t="shared" ca="1" si="96"/>
        <v>0</v>
      </c>
      <c r="T865" s="119" t="b">
        <f t="shared" ca="1" si="97"/>
        <v>0</v>
      </c>
      <c r="U865" s="119" t="b">
        <f t="shared" ca="1" si="99"/>
        <v>0</v>
      </c>
      <c r="V865" s="160" t="b">
        <f t="shared" ca="1" si="100"/>
        <v>0</v>
      </c>
      <c r="W865" s="119" t="b">
        <f t="shared" ca="1" si="101"/>
        <v>0</v>
      </c>
      <c r="X865" s="119" t="b">
        <f t="shared" ca="1" si="102"/>
        <v>0</v>
      </c>
    </row>
    <row r="866" spans="2:24" x14ac:dyDescent="0.25">
      <c r="B866" s="194" t="str">
        <f ca="1" xml:space="preserve"> IF(INDIRECT("FROM_NGS2_SampleSheet!A"&amp;ROW()-5,TRUE)="","",  INDIRECT(    "FROM_NGS2_SampleSheet!"   &amp;  CHAR(64 + MATCH(VLOOKUP(B$6,mapping!$A:$B,2,FALSE),FROM_NGS2_SampleSheet!$1:$1,0))   &amp;  ROW()-5,TRUE)    )</f>
        <v/>
      </c>
      <c r="C866" s="195" t="str">
        <f ca="1" xml:space="preserve"> IF(INDIRECT("FROM_NGS2_SampleSheet!A"&amp;ROW()-5,TRUE)="","",  INDIRECT(    "FROM_NGS2_SampleSheet!"   &amp;  CHAR(64 + MATCH(VLOOKUP(C$6,mapping!$A:$B,2,FALSE),FROM_NGS2_SampleSheet!$1:$1,0))   &amp;  ROW()-5,TRUE)    )</f>
        <v/>
      </c>
      <c r="D866" s="195" t="str">
        <f ca="1" xml:space="preserve"> IF(INDIRECT("FROM_NGS2_SampleSheet!A"&amp;ROW()-5,TRUE)="","",  INDIRECT(    "FROM_NGS2_SampleSheet!"   &amp;  CHAR(64 + MATCH(VLOOKUP(D$6,mapping!$A:$B,2,FALSE),FROM_NGS2_SampleSheet!$1:$1,0))   &amp;  ROW()-5,TRUE)    )</f>
        <v/>
      </c>
      <c r="E866" s="195" t="str">
        <f ca="1" xml:space="preserve"> IF(INDIRECT("FROM_NGS2_SampleSheet!A"&amp;ROW()-5,TRUE)="","",  "e" &amp; INDIRECT(    "FROM_NGS2_SampleSheet!"   &amp;  CHAR(64 + MATCH(VLOOKUP(E$6,mapping!$A:$B,2,FALSE),FROM_NGS2_SampleSheet!$1:$1,0))   &amp;  ROW()-5,TRUE)    )</f>
        <v/>
      </c>
      <c r="F866" s="195" t="str">
        <f ca="1" xml:space="preserve"> IF(INDIRECT("FROM_NGS2_SampleSheet!A"&amp;ROW()-5,TRUE)="","",  INDIRECT(    "FROM_NGS2_SampleSheet!"   &amp;  CHAR(64 + MATCH(VLOOKUP(F$6,mapping!$A:$B,2,FALSE),FROM_NGS2_SampleSheet!$1:$1,0))   &amp;  ROW()-5,TRUE)    )</f>
        <v/>
      </c>
      <c r="G866" s="196" t="str">
        <f ca="1" xml:space="preserve"> IF(INDIRECT("FROM_NGS2_SampleSheet!A"&amp;ROW()-5,TRUE)="","",  INDIRECT(    "FROM_NGS2_SampleSheet!"   &amp;  CHAR(64 + MATCH(VLOOKUP(G$6,mapping!$A:$B,2,FALSE),FROM_NGS2_SampleSheet!$1:$1,0))   &amp;  ROW()-5,TRUE)    )</f>
        <v/>
      </c>
      <c r="H866" s="195"/>
      <c r="I866" s="213">
        <v>1</v>
      </c>
      <c r="J866" s="197" t="str">
        <f ca="1">IF(U866=TRUE,    IF($Y$4&gt;96,"TOO MANY",VLOOKUP(B866&amp;"_"&amp;C866&amp;"_"&amp;E866&amp;"_A",CALC!W:X,2,FALSE)),   "")</f>
        <v/>
      </c>
      <c r="L866" s="213">
        <v>1</v>
      </c>
      <c r="M866" s="197" t="str">
        <f ca="1">IF(V866=TRUE,     IF($Y$4&gt;96,"TOO MANY",VLOOKUP(B866&amp;"_"&amp;C866&amp;"_"&amp;E866&amp;"_B",CALC!W:X,2,FALSE)),    "")</f>
        <v/>
      </c>
      <c r="N866" s="206"/>
      <c r="O866" s="213">
        <v>1</v>
      </c>
      <c r="P866" s="197" t="str">
        <f ca="1">IF(W866=TRUE,   IF($Y$4&gt;96,"TOO MANY", VLOOKUP(B866&amp;"_"&amp;C866&amp;"_"&amp;E866&amp;"_C",CALC!W:X,2,FALSE)),   "")</f>
        <v/>
      </c>
      <c r="Q866" s="206"/>
      <c r="R866" s="119" t="b">
        <f t="shared" ca="1" si="98"/>
        <v>0</v>
      </c>
      <c r="S866" s="119" t="b">
        <f t="shared" ca="1" si="96"/>
        <v>0</v>
      </c>
      <c r="T866" s="119" t="b">
        <f t="shared" ca="1" si="97"/>
        <v>0</v>
      </c>
      <c r="U866" s="119" t="b">
        <f t="shared" ca="1" si="99"/>
        <v>0</v>
      </c>
      <c r="V866" s="160" t="b">
        <f t="shared" ca="1" si="100"/>
        <v>0</v>
      </c>
      <c r="W866" s="119" t="b">
        <f t="shared" ca="1" si="101"/>
        <v>0</v>
      </c>
      <c r="X866" s="119" t="b">
        <f t="shared" ca="1" si="102"/>
        <v>0</v>
      </c>
    </row>
    <row r="867" spans="2:24" x14ac:dyDescent="0.25">
      <c r="B867" s="194" t="str">
        <f ca="1" xml:space="preserve"> IF(INDIRECT("FROM_NGS2_SampleSheet!A"&amp;ROW()-5,TRUE)="","",  INDIRECT(    "FROM_NGS2_SampleSheet!"   &amp;  CHAR(64 + MATCH(VLOOKUP(B$6,mapping!$A:$B,2,FALSE),FROM_NGS2_SampleSheet!$1:$1,0))   &amp;  ROW()-5,TRUE)    )</f>
        <v/>
      </c>
      <c r="C867" s="195" t="str">
        <f ca="1" xml:space="preserve"> IF(INDIRECT("FROM_NGS2_SampleSheet!A"&amp;ROW()-5,TRUE)="","",  INDIRECT(    "FROM_NGS2_SampleSheet!"   &amp;  CHAR(64 + MATCH(VLOOKUP(C$6,mapping!$A:$B,2,FALSE),FROM_NGS2_SampleSheet!$1:$1,0))   &amp;  ROW()-5,TRUE)    )</f>
        <v/>
      </c>
      <c r="D867" s="195" t="str">
        <f ca="1" xml:space="preserve"> IF(INDIRECT("FROM_NGS2_SampleSheet!A"&amp;ROW()-5,TRUE)="","",  INDIRECT(    "FROM_NGS2_SampleSheet!"   &amp;  CHAR(64 + MATCH(VLOOKUP(D$6,mapping!$A:$B,2,FALSE),FROM_NGS2_SampleSheet!$1:$1,0))   &amp;  ROW()-5,TRUE)    )</f>
        <v/>
      </c>
      <c r="E867" s="195" t="str">
        <f ca="1" xml:space="preserve"> IF(INDIRECT("FROM_NGS2_SampleSheet!A"&amp;ROW()-5,TRUE)="","",  "e" &amp; INDIRECT(    "FROM_NGS2_SampleSheet!"   &amp;  CHAR(64 + MATCH(VLOOKUP(E$6,mapping!$A:$B,2,FALSE),FROM_NGS2_SampleSheet!$1:$1,0))   &amp;  ROW()-5,TRUE)    )</f>
        <v/>
      </c>
      <c r="F867" s="195" t="str">
        <f ca="1" xml:space="preserve"> IF(INDIRECT("FROM_NGS2_SampleSheet!A"&amp;ROW()-5,TRUE)="","",  INDIRECT(    "FROM_NGS2_SampleSheet!"   &amp;  CHAR(64 + MATCH(VLOOKUP(F$6,mapping!$A:$B,2,FALSE),FROM_NGS2_SampleSheet!$1:$1,0))   &amp;  ROW()-5,TRUE)    )</f>
        <v/>
      </c>
      <c r="G867" s="196" t="str">
        <f ca="1" xml:space="preserve"> IF(INDIRECT("FROM_NGS2_SampleSheet!A"&amp;ROW()-5,TRUE)="","",  INDIRECT(    "FROM_NGS2_SampleSheet!"   &amp;  CHAR(64 + MATCH(VLOOKUP(G$6,mapping!$A:$B,2,FALSE),FROM_NGS2_SampleSheet!$1:$1,0))   &amp;  ROW()-5,TRUE)    )</f>
        <v/>
      </c>
      <c r="H867" s="195"/>
      <c r="I867" s="213">
        <v>1</v>
      </c>
      <c r="J867" s="197" t="str">
        <f ca="1">IF(U867=TRUE,    IF($Y$4&gt;96,"TOO MANY",VLOOKUP(B867&amp;"_"&amp;C867&amp;"_"&amp;E867&amp;"_A",CALC!W:X,2,FALSE)),   "")</f>
        <v/>
      </c>
      <c r="L867" s="213">
        <v>1</v>
      </c>
      <c r="M867" s="197" t="str">
        <f ca="1">IF(V867=TRUE,     IF($Y$4&gt;96,"TOO MANY",VLOOKUP(B867&amp;"_"&amp;C867&amp;"_"&amp;E867&amp;"_B",CALC!W:X,2,FALSE)),    "")</f>
        <v/>
      </c>
      <c r="N867" s="206"/>
      <c r="O867" s="213">
        <v>1</v>
      </c>
      <c r="P867" s="197" t="str">
        <f ca="1">IF(W867=TRUE,   IF($Y$4&gt;96,"TOO MANY", VLOOKUP(B867&amp;"_"&amp;C867&amp;"_"&amp;E867&amp;"_C",CALC!W:X,2,FALSE)),   "")</f>
        <v/>
      </c>
      <c r="Q867" s="206"/>
      <c r="R867" s="119" t="b">
        <f t="shared" ca="1" si="98"/>
        <v>0</v>
      </c>
      <c r="S867" s="119" t="b">
        <f t="shared" ca="1" si="96"/>
        <v>0</v>
      </c>
      <c r="T867" s="119" t="b">
        <f t="shared" ca="1" si="97"/>
        <v>0</v>
      </c>
      <c r="U867" s="119" t="b">
        <f t="shared" ca="1" si="99"/>
        <v>0</v>
      </c>
      <c r="V867" s="160" t="b">
        <f t="shared" ca="1" si="100"/>
        <v>0</v>
      </c>
      <c r="W867" s="119" t="b">
        <f t="shared" ca="1" si="101"/>
        <v>0</v>
      </c>
      <c r="X867" s="119" t="b">
        <f t="shared" ca="1" si="102"/>
        <v>0</v>
      </c>
    </row>
    <row r="868" spans="2:24" x14ac:dyDescent="0.25">
      <c r="B868" s="194" t="str">
        <f ca="1" xml:space="preserve"> IF(INDIRECT("FROM_NGS2_SampleSheet!A"&amp;ROW()-5,TRUE)="","",  INDIRECT(    "FROM_NGS2_SampleSheet!"   &amp;  CHAR(64 + MATCH(VLOOKUP(B$6,mapping!$A:$B,2,FALSE),FROM_NGS2_SampleSheet!$1:$1,0))   &amp;  ROW()-5,TRUE)    )</f>
        <v/>
      </c>
      <c r="C868" s="195" t="str">
        <f ca="1" xml:space="preserve"> IF(INDIRECT("FROM_NGS2_SampleSheet!A"&amp;ROW()-5,TRUE)="","",  INDIRECT(    "FROM_NGS2_SampleSheet!"   &amp;  CHAR(64 + MATCH(VLOOKUP(C$6,mapping!$A:$B,2,FALSE),FROM_NGS2_SampleSheet!$1:$1,0))   &amp;  ROW()-5,TRUE)    )</f>
        <v/>
      </c>
      <c r="D868" s="195" t="str">
        <f ca="1" xml:space="preserve"> IF(INDIRECT("FROM_NGS2_SampleSheet!A"&amp;ROW()-5,TRUE)="","",  INDIRECT(    "FROM_NGS2_SampleSheet!"   &amp;  CHAR(64 + MATCH(VLOOKUP(D$6,mapping!$A:$B,2,FALSE),FROM_NGS2_SampleSheet!$1:$1,0))   &amp;  ROW()-5,TRUE)    )</f>
        <v/>
      </c>
      <c r="E868" s="195" t="str">
        <f ca="1" xml:space="preserve"> IF(INDIRECT("FROM_NGS2_SampleSheet!A"&amp;ROW()-5,TRUE)="","",  "e" &amp; INDIRECT(    "FROM_NGS2_SampleSheet!"   &amp;  CHAR(64 + MATCH(VLOOKUP(E$6,mapping!$A:$B,2,FALSE),FROM_NGS2_SampleSheet!$1:$1,0))   &amp;  ROW()-5,TRUE)    )</f>
        <v/>
      </c>
      <c r="F868" s="195" t="str">
        <f ca="1" xml:space="preserve"> IF(INDIRECT("FROM_NGS2_SampleSheet!A"&amp;ROW()-5,TRUE)="","",  INDIRECT(    "FROM_NGS2_SampleSheet!"   &amp;  CHAR(64 + MATCH(VLOOKUP(F$6,mapping!$A:$B,2,FALSE),FROM_NGS2_SampleSheet!$1:$1,0))   &amp;  ROW()-5,TRUE)    )</f>
        <v/>
      </c>
      <c r="G868" s="196" t="str">
        <f ca="1" xml:space="preserve"> IF(INDIRECT("FROM_NGS2_SampleSheet!A"&amp;ROW()-5,TRUE)="","",  INDIRECT(    "FROM_NGS2_SampleSheet!"   &amp;  CHAR(64 + MATCH(VLOOKUP(G$6,mapping!$A:$B,2,FALSE),FROM_NGS2_SampleSheet!$1:$1,0))   &amp;  ROW()-5,TRUE)    )</f>
        <v/>
      </c>
      <c r="H868" s="195"/>
      <c r="I868" s="213">
        <v>1</v>
      </c>
      <c r="J868" s="197" t="str">
        <f ca="1">IF(U868=TRUE,    IF($Y$4&gt;96,"TOO MANY",VLOOKUP(B868&amp;"_"&amp;C868&amp;"_"&amp;E868&amp;"_A",CALC!W:X,2,FALSE)),   "")</f>
        <v/>
      </c>
      <c r="L868" s="213">
        <v>1</v>
      </c>
      <c r="M868" s="197" t="str">
        <f ca="1">IF(V868=TRUE,     IF($Y$4&gt;96,"TOO MANY",VLOOKUP(B868&amp;"_"&amp;C868&amp;"_"&amp;E868&amp;"_B",CALC!W:X,2,FALSE)),    "")</f>
        <v/>
      </c>
      <c r="N868" s="206"/>
      <c r="O868" s="213">
        <v>1</v>
      </c>
      <c r="P868" s="197" t="str">
        <f ca="1">IF(W868=TRUE,   IF($Y$4&gt;96,"TOO MANY", VLOOKUP(B868&amp;"_"&amp;C868&amp;"_"&amp;E868&amp;"_C",CALC!W:X,2,FALSE)),   "")</f>
        <v/>
      </c>
      <c r="Q868" s="206"/>
      <c r="R868" s="119" t="b">
        <f t="shared" ca="1" si="98"/>
        <v>0</v>
      </c>
      <c r="S868" s="119" t="b">
        <f t="shared" ca="1" si="96"/>
        <v>0</v>
      </c>
      <c r="T868" s="119" t="b">
        <f t="shared" ca="1" si="97"/>
        <v>0</v>
      </c>
      <c r="U868" s="119" t="b">
        <f t="shared" ca="1" si="99"/>
        <v>0</v>
      </c>
      <c r="V868" s="160" t="b">
        <f t="shared" ca="1" si="100"/>
        <v>0</v>
      </c>
      <c r="W868" s="119" t="b">
        <f t="shared" ca="1" si="101"/>
        <v>0</v>
      </c>
      <c r="X868" s="119" t="b">
        <f t="shared" ca="1" si="102"/>
        <v>0</v>
      </c>
    </row>
    <row r="869" spans="2:24" x14ac:dyDescent="0.25">
      <c r="B869" s="194" t="str">
        <f ca="1" xml:space="preserve"> IF(INDIRECT("FROM_NGS2_SampleSheet!A"&amp;ROW()-5,TRUE)="","",  INDIRECT(    "FROM_NGS2_SampleSheet!"   &amp;  CHAR(64 + MATCH(VLOOKUP(B$6,mapping!$A:$B,2,FALSE),FROM_NGS2_SampleSheet!$1:$1,0))   &amp;  ROW()-5,TRUE)    )</f>
        <v/>
      </c>
      <c r="C869" s="195" t="str">
        <f ca="1" xml:space="preserve"> IF(INDIRECT("FROM_NGS2_SampleSheet!A"&amp;ROW()-5,TRUE)="","",  INDIRECT(    "FROM_NGS2_SampleSheet!"   &amp;  CHAR(64 + MATCH(VLOOKUP(C$6,mapping!$A:$B,2,FALSE),FROM_NGS2_SampleSheet!$1:$1,0))   &amp;  ROW()-5,TRUE)    )</f>
        <v/>
      </c>
      <c r="D869" s="195" t="str">
        <f ca="1" xml:space="preserve"> IF(INDIRECT("FROM_NGS2_SampleSheet!A"&amp;ROW()-5,TRUE)="","",  INDIRECT(    "FROM_NGS2_SampleSheet!"   &amp;  CHAR(64 + MATCH(VLOOKUP(D$6,mapping!$A:$B,2,FALSE),FROM_NGS2_SampleSheet!$1:$1,0))   &amp;  ROW()-5,TRUE)    )</f>
        <v/>
      </c>
      <c r="E869" s="195" t="str">
        <f ca="1" xml:space="preserve"> IF(INDIRECT("FROM_NGS2_SampleSheet!A"&amp;ROW()-5,TRUE)="","",  "e" &amp; INDIRECT(    "FROM_NGS2_SampleSheet!"   &amp;  CHAR(64 + MATCH(VLOOKUP(E$6,mapping!$A:$B,2,FALSE),FROM_NGS2_SampleSheet!$1:$1,0))   &amp;  ROW()-5,TRUE)    )</f>
        <v/>
      </c>
      <c r="F869" s="195" t="str">
        <f ca="1" xml:space="preserve"> IF(INDIRECT("FROM_NGS2_SampleSheet!A"&amp;ROW()-5,TRUE)="","",  INDIRECT(    "FROM_NGS2_SampleSheet!"   &amp;  CHAR(64 + MATCH(VLOOKUP(F$6,mapping!$A:$B,2,FALSE),FROM_NGS2_SampleSheet!$1:$1,0))   &amp;  ROW()-5,TRUE)    )</f>
        <v/>
      </c>
      <c r="G869" s="196" t="str">
        <f ca="1" xml:space="preserve"> IF(INDIRECT("FROM_NGS2_SampleSheet!A"&amp;ROW()-5,TRUE)="","",  INDIRECT(    "FROM_NGS2_SampleSheet!"   &amp;  CHAR(64 + MATCH(VLOOKUP(G$6,mapping!$A:$B,2,FALSE),FROM_NGS2_SampleSheet!$1:$1,0))   &amp;  ROW()-5,TRUE)    )</f>
        <v/>
      </c>
      <c r="H869" s="195"/>
      <c r="I869" s="213">
        <v>1</v>
      </c>
      <c r="J869" s="197" t="str">
        <f ca="1">IF(U869=TRUE,    IF($Y$4&gt;96,"TOO MANY",VLOOKUP(B869&amp;"_"&amp;C869&amp;"_"&amp;E869&amp;"_A",CALC!W:X,2,FALSE)),   "")</f>
        <v/>
      </c>
      <c r="L869" s="213">
        <v>1</v>
      </c>
      <c r="M869" s="197" t="str">
        <f ca="1">IF(V869=TRUE,     IF($Y$4&gt;96,"TOO MANY",VLOOKUP(B869&amp;"_"&amp;C869&amp;"_"&amp;E869&amp;"_B",CALC!W:X,2,FALSE)),    "")</f>
        <v/>
      </c>
      <c r="N869" s="206"/>
      <c r="O869" s="213">
        <v>1</v>
      </c>
      <c r="P869" s="197" t="str">
        <f ca="1">IF(W869=TRUE,   IF($Y$4&gt;96,"TOO MANY", VLOOKUP(B869&amp;"_"&amp;C869&amp;"_"&amp;E869&amp;"_C",CALC!W:X,2,FALSE)),   "")</f>
        <v/>
      </c>
      <c r="Q869" s="206"/>
      <c r="R869" s="119" t="b">
        <f t="shared" ca="1" si="98"/>
        <v>0</v>
      </c>
      <c r="S869" s="119" t="b">
        <f t="shared" ca="1" si="96"/>
        <v>0</v>
      </c>
      <c r="T869" s="119" t="b">
        <f t="shared" ca="1" si="97"/>
        <v>0</v>
      </c>
      <c r="U869" s="119" t="b">
        <f t="shared" ca="1" si="99"/>
        <v>0</v>
      </c>
      <c r="V869" s="160" t="b">
        <f t="shared" ca="1" si="100"/>
        <v>0</v>
      </c>
      <c r="W869" s="119" t="b">
        <f t="shared" ca="1" si="101"/>
        <v>0</v>
      </c>
      <c r="X869" s="119" t="b">
        <f t="shared" ca="1" si="102"/>
        <v>0</v>
      </c>
    </row>
    <row r="870" spans="2:24" x14ac:dyDescent="0.25">
      <c r="B870" s="194" t="str">
        <f ca="1" xml:space="preserve"> IF(INDIRECT("FROM_NGS2_SampleSheet!A"&amp;ROW()-5,TRUE)="","",  INDIRECT(    "FROM_NGS2_SampleSheet!"   &amp;  CHAR(64 + MATCH(VLOOKUP(B$6,mapping!$A:$B,2,FALSE),FROM_NGS2_SampleSheet!$1:$1,0))   &amp;  ROW()-5,TRUE)    )</f>
        <v/>
      </c>
      <c r="C870" s="195" t="str">
        <f ca="1" xml:space="preserve"> IF(INDIRECT("FROM_NGS2_SampleSheet!A"&amp;ROW()-5,TRUE)="","",  INDIRECT(    "FROM_NGS2_SampleSheet!"   &amp;  CHAR(64 + MATCH(VLOOKUP(C$6,mapping!$A:$B,2,FALSE),FROM_NGS2_SampleSheet!$1:$1,0))   &amp;  ROW()-5,TRUE)    )</f>
        <v/>
      </c>
      <c r="D870" s="195" t="str">
        <f ca="1" xml:space="preserve"> IF(INDIRECT("FROM_NGS2_SampleSheet!A"&amp;ROW()-5,TRUE)="","",  INDIRECT(    "FROM_NGS2_SampleSheet!"   &amp;  CHAR(64 + MATCH(VLOOKUP(D$6,mapping!$A:$B,2,FALSE),FROM_NGS2_SampleSheet!$1:$1,0))   &amp;  ROW()-5,TRUE)    )</f>
        <v/>
      </c>
      <c r="E870" s="195" t="str">
        <f ca="1" xml:space="preserve"> IF(INDIRECT("FROM_NGS2_SampleSheet!A"&amp;ROW()-5,TRUE)="","",  "e" &amp; INDIRECT(    "FROM_NGS2_SampleSheet!"   &amp;  CHAR(64 + MATCH(VLOOKUP(E$6,mapping!$A:$B,2,FALSE),FROM_NGS2_SampleSheet!$1:$1,0))   &amp;  ROW()-5,TRUE)    )</f>
        <v/>
      </c>
      <c r="F870" s="195" t="str">
        <f ca="1" xml:space="preserve"> IF(INDIRECT("FROM_NGS2_SampleSheet!A"&amp;ROW()-5,TRUE)="","",  INDIRECT(    "FROM_NGS2_SampleSheet!"   &amp;  CHAR(64 + MATCH(VLOOKUP(F$6,mapping!$A:$B,2,FALSE),FROM_NGS2_SampleSheet!$1:$1,0))   &amp;  ROW()-5,TRUE)    )</f>
        <v/>
      </c>
      <c r="G870" s="196" t="str">
        <f ca="1" xml:space="preserve"> IF(INDIRECT("FROM_NGS2_SampleSheet!A"&amp;ROW()-5,TRUE)="","",  INDIRECT(    "FROM_NGS2_SampleSheet!"   &amp;  CHAR(64 + MATCH(VLOOKUP(G$6,mapping!$A:$B,2,FALSE),FROM_NGS2_SampleSheet!$1:$1,0))   &amp;  ROW()-5,TRUE)    )</f>
        <v/>
      </c>
      <c r="H870" s="195"/>
      <c r="I870" s="213">
        <v>1</v>
      </c>
      <c r="J870" s="197" t="str">
        <f ca="1">IF(U870=TRUE,    IF($Y$4&gt;96,"TOO MANY",VLOOKUP(B870&amp;"_"&amp;C870&amp;"_"&amp;E870&amp;"_A",CALC!W:X,2,FALSE)),   "")</f>
        <v/>
      </c>
      <c r="L870" s="213">
        <v>1</v>
      </c>
      <c r="M870" s="197" t="str">
        <f ca="1">IF(V870=TRUE,     IF($Y$4&gt;96,"TOO MANY",VLOOKUP(B870&amp;"_"&amp;C870&amp;"_"&amp;E870&amp;"_B",CALC!W:X,2,FALSE)),    "")</f>
        <v/>
      </c>
      <c r="N870" s="206"/>
      <c r="O870" s="213">
        <v>1</v>
      </c>
      <c r="P870" s="197" t="str">
        <f ca="1">IF(W870=TRUE,   IF($Y$4&gt;96,"TOO MANY", VLOOKUP(B870&amp;"_"&amp;C870&amp;"_"&amp;E870&amp;"_C",CALC!W:X,2,FALSE)),   "")</f>
        <v/>
      </c>
      <c r="Q870" s="206"/>
      <c r="R870" s="119" t="b">
        <f t="shared" ca="1" si="98"/>
        <v>0</v>
      </c>
      <c r="S870" s="119" t="b">
        <f t="shared" ca="1" si="96"/>
        <v>0</v>
      </c>
      <c r="T870" s="119" t="b">
        <f t="shared" ca="1" si="97"/>
        <v>0</v>
      </c>
      <c r="U870" s="119" t="b">
        <f t="shared" ca="1" si="99"/>
        <v>0</v>
      </c>
      <c r="V870" s="160" t="b">
        <f t="shared" ca="1" si="100"/>
        <v>0</v>
      </c>
      <c r="W870" s="119" t="b">
        <f t="shared" ca="1" si="101"/>
        <v>0</v>
      </c>
      <c r="X870" s="119" t="b">
        <f t="shared" ca="1" si="102"/>
        <v>0</v>
      </c>
    </row>
    <row r="871" spans="2:24" x14ac:dyDescent="0.25">
      <c r="B871" s="194" t="str">
        <f ca="1" xml:space="preserve"> IF(INDIRECT("FROM_NGS2_SampleSheet!A"&amp;ROW()-5,TRUE)="","",  INDIRECT(    "FROM_NGS2_SampleSheet!"   &amp;  CHAR(64 + MATCH(VLOOKUP(B$6,mapping!$A:$B,2,FALSE),FROM_NGS2_SampleSheet!$1:$1,0))   &amp;  ROW()-5,TRUE)    )</f>
        <v/>
      </c>
      <c r="C871" s="195" t="str">
        <f ca="1" xml:space="preserve"> IF(INDIRECT("FROM_NGS2_SampleSheet!A"&amp;ROW()-5,TRUE)="","",  INDIRECT(    "FROM_NGS2_SampleSheet!"   &amp;  CHAR(64 + MATCH(VLOOKUP(C$6,mapping!$A:$B,2,FALSE),FROM_NGS2_SampleSheet!$1:$1,0))   &amp;  ROW()-5,TRUE)    )</f>
        <v/>
      </c>
      <c r="D871" s="195" t="str">
        <f ca="1" xml:space="preserve"> IF(INDIRECT("FROM_NGS2_SampleSheet!A"&amp;ROW()-5,TRUE)="","",  INDIRECT(    "FROM_NGS2_SampleSheet!"   &amp;  CHAR(64 + MATCH(VLOOKUP(D$6,mapping!$A:$B,2,FALSE),FROM_NGS2_SampleSheet!$1:$1,0))   &amp;  ROW()-5,TRUE)    )</f>
        <v/>
      </c>
      <c r="E871" s="195" t="str">
        <f ca="1" xml:space="preserve"> IF(INDIRECT("FROM_NGS2_SampleSheet!A"&amp;ROW()-5,TRUE)="","",  "e" &amp; INDIRECT(    "FROM_NGS2_SampleSheet!"   &amp;  CHAR(64 + MATCH(VLOOKUP(E$6,mapping!$A:$B,2,FALSE),FROM_NGS2_SampleSheet!$1:$1,0))   &amp;  ROW()-5,TRUE)    )</f>
        <v/>
      </c>
      <c r="F871" s="195" t="str">
        <f ca="1" xml:space="preserve"> IF(INDIRECT("FROM_NGS2_SampleSheet!A"&amp;ROW()-5,TRUE)="","",  INDIRECT(    "FROM_NGS2_SampleSheet!"   &amp;  CHAR(64 + MATCH(VLOOKUP(F$6,mapping!$A:$B,2,FALSE),FROM_NGS2_SampleSheet!$1:$1,0))   &amp;  ROW()-5,TRUE)    )</f>
        <v/>
      </c>
      <c r="G871" s="196" t="str">
        <f ca="1" xml:space="preserve"> IF(INDIRECT("FROM_NGS2_SampleSheet!A"&amp;ROW()-5,TRUE)="","",  INDIRECT(    "FROM_NGS2_SampleSheet!"   &amp;  CHAR(64 + MATCH(VLOOKUP(G$6,mapping!$A:$B,2,FALSE),FROM_NGS2_SampleSheet!$1:$1,0))   &amp;  ROW()-5,TRUE)    )</f>
        <v/>
      </c>
      <c r="H871" s="195"/>
      <c r="I871" s="213">
        <v>1</v>
      </c>
      <c r="J871" s="197" t="str">
        <f ca="1">IF(U871=TRUE,    IF($Y$4&gt;96,"TOO MANY",VLOOKUP(B871&amp;"_"&amp;C871&amp;"_"&amp;E871&amp;"_A",CALC!W:X,2,FALSE)),   "")</f>
        <v/>
      </c>
      <c r="L871" s="213">
        <v>1</v>
      </c>
      <c r="M871" s="197" t="str">
        <f ca="1">IF(V871=TRUE,     IF($Y$4&gt;96,"TOO MANY",VLOOKUP(B871&amp;"_"&amp;C871&amp;"_"&amp;E871&amp;"_B",CALC!W:X,2,FALSE)),    "")</f>
        <v/>
      </c>
      <c r="N871" s="206"/>
      <c r="O871" s="213">
        <v>1</v>
      </c>
      <c r="P871" s="197" t="str">
        <f ca="1">IF(W871=TRUE,   IF($Y$4&gt;96,"TOO MANY", VLOOKUP(B871&amp;"_"&amp;C871&amp;"_"&amp;E871&amp;"_C",CALC!W:X,2,FALSE)),   "")</f>
        <v/>
      </c>
      <c r="Q871" s="206"/>
      <c r="R871" s="119" t="b">
        <f t="shared" ca="1" si="98"/>
        <v>0</v>
      </c>
      <c r="S871" s="119" t="b">
        <f t="shared" ca="1" si="96"/>
        <v>0</v>
      </c>
      <c r="T871" s="119" t="b">
        <f t="shared" ca="1" si="97"/>
        <v>0</v>
      </c>
      <c r="U871" s="119" t="b">
        <f t="shared" ca="1" si="99"/>
        <v>0</v>
      </c>
      <c r="V871" s="160" t="b">
        <f t="shared" ca="1" si="100"/>
        <v>0</v>
      </c>
      <c r="W871" s="119" t="b">
        <f t="shared" ca="1" si="101"/>
        <v>0</v>
      </c>
      <c r="X871" s="119" t="b">
        <f t="shared" ca="1" si="102"/>
        <v>0</v>
      </c>
    </row>
    <row r="872" spans="2:24" x14ac:dyDescent="0.25">
      <c r="B872" s="194" t="str">
        <f ca="1" xml:space="preserve"> IF(INDIRECT("FROM_NGS2_SampleSheet!A"&amp;ROW()-5,TRUE)="","",  INDIRECT(    "FROM_NGS2_SampleSheet!"   &amp;  CHAR(64 + MATCH(VLOOKUP(B$6,mapping!$A:$B,2,FALSE),FROM_NGS2_SampleSheet!$1:$1,0))   &amp;  ROW()-5,TRUE)    )</f>
        <v/>
      </c>
      <c r="C872" s="195" t="str">
        <f ca="1" xml:space="preserve"> IF(INDIRECT("FROM_NGS2_SampleSheet!A"&amp;ROW()-5,TRUE)="","",  INDIRECT(    "FROM_NGS2_SampleSheet!"   &amp;  CHAR(64 + MATCH(VLOOKUP(C$6,mapping!$A:$B,2,FALSE),FROM_NGS2_SampleSheet!$1:$1,0))   &amp;  ROW()-5,TRUE)    )</f>
        <v/>
      </c>
      <c r="D872" s="195" t="str">
        <f ca="1" xml:space="preserve"> IF(INDIRECT("FROM_NGS2_SampleSheet!A"&amp;ROW()-5,TRUE)="","",  INDIRECT(    "FROM_NGS2_SampleSheet!"   &amp;  CHAR(64 + MATCH(VLOOKUP(D$6,mapping!$A:$B,2,FALSE),FROM_NGS2_SampleSheet!$1:$1,0))   &amp;  ROW()-5,TRUE)    )</f>
        <v/>
      </c>
      <c r="E872" s="195" t="str">
        <f ca="1" xml:space="preserve"> IF(INDIRECT("FROM_NGS2_SampleSheet!A"&amp;ROW()-5,TRUE)="","",  "e" &amp; INDIRECT(    "FROM_NGS2_SampleSheet!"   &amp;  CHAR(64 + MATCH(VLOOKUP(E$6,mapping!$A:$B,2,FALSE),FROM_NGS2_SampleSheet!$1:$1,0))   &amp;  ROW()-5,TRUE)    )</f>
        <v/>
      </c>
      <c r="F872" s="195" t="str">
        <f ca="1" xml:space="preserve"> IF(INDIRECT("FROM_NGS2_SampleSheet!A"&amp;ROW()-5,TRUE)="","",  INDIRECT(    "FROM_NGS2_SampleSheet!"   &amp;  CHAR(64 + MATCH(VLOOKUP(F$6,mapping!$A:$B,2,FALSE),FROM_NGS2_SampleSheet!$1:$1,0))   &amp;  ROW()-5,TRUE)    )</f>
        <v/>
      </c>
      <c r="G872" s="196" t="str">
        <f ca="1" xml:space="preserve"> IF(INDIRECT("FROM_NGS2_SampleSheet!A"&amp;ROW()-5,TRUE)="","",  INDIRECT(    "FROM_NGS2_SampleSheet!"   &amp;  CHAR(64 + MATCH(VLOOKUP(G$6,mapping!$A:$B,2,FALSE),FROM_NGS2_SampleSheet!$1:$1,0))   &amp;  ROW()-5,TRUE)    )</f>
        <v/>
      </c>
      <c r="H872" s="195"/>
      <c r="I872" s="213">
        <v>1</v>
      </c>
      <c r="J872" s="197" t="str">
        <f ca="1">IF(U872=TRUE,    IF($Y$4&gt;96,"TOO MANY",VLOOKUP(B872&amp;"_"&amp;C872&amp;"_"&amp;E872&amp;"_A",CALC!W:X,2,FALSE)),   "")</f>
        <v/>
      </c>
      <c r="L872" s="213">
        <v>1</v>
      </c>
      <c r="M872" s="197" t="str">
        <f ca="1">IF(V872=TRUE,     IF($Y$4&gt;96,"TOO MANY",VLOOKUP(B872&amp;"_"&amp;C872&amp;"_"&amp;E872&amp;"_B",CALC!W:X,2,FALSE)),    "")</f>
        <v/>
      </c>
      <c r="N872" s="206"/>
      <c r="O872" s="213">
        <v>1</v>
      </c>
      <c r="P872" s="197" t="str">
        <f ca="1">IF(W872=TRUE,   IF($Y$4&gt;96,"TOO MANY", VLOOKUP(B872&amp;"_"&amp;C872&amp;"_"&amp;E872&amp;"_C",CALC!W:X,2,FALSE)),   "")</f>
        <v/>
      </c>
      <c r="Q872" s="206"/>
      <c r="R872" s="119" t="b">
        <f t="shared" ca="1" si="98"/>
        <v>0</v>
      </c>
      <c r="S872" s="119" t="b">
        <f t="shared" ca="1" si="96"/>
        <v>0</v>
      </c>
      <c r="T872" s="119" t="b">
        <f t="shared" ca="1" si="97"/>
        <v>0</v>
      </c>
      <c r="U872" s="119" t="b">
        <f t="shared" ca="1" si="99"/>
        <v>0</v>
      </c>
      <c r="V872" s="160" t="b">
        <f t="shared" ca="1" si="100"/>
        <v>0</v>
      </c>
      <c r="W872" s="119" t="b">
        <f t="shared" ca="1" si="101"/>
        <v>0</v>
      </c>
      <c r="X872" s="119" t="b">
        <f t="shared" ca="1" si="102"/>
        <v>0</v>
      </c>
    </row>
    <row r="873" spans="2:24" x14ac:dyDescent="0.25">
      <c r="B873" s="194" t="str">
        <f ca="1" xml:space="preserve"> IF(INDIRECT("FROM_NGS2_SampleSheet!A"&amp;ROW()-5,TRUE)="","",  INDIRECT(    "FROM_NGS2_SampleSheet!"   &amp;  CHAR(64 + MATCH(VLOOKUP(B$6,mapping!$A:$B,2,FALSE),FROM_NGS2_SampleSheet!$1:$1,0))   &amp;  ROW()-5,TRUE)    )</f>
        <v/>
      </c>
      <c r="C873" s="195" t="str">
        <f ca="1" xml:space="preserve"> IF(INDIRECT("FROM_NGS2_SampleSheet!A"&amp;ROW()-5,TRUE)="","",  INDIRECT(    "FROM_NGS2_SampleSheet!"   &amp;  CHAR(64 + MATCH(VLOOKUP(C$6,mapping!$A:$B,2,FALSE),FROM_NGS2_SampleSheet!$1:$1,0))   &amp;  ROW()-5,TRUE)    )</f>
        <v/>
      </c>
      <c r="D873" s="195" t="str">
        <f ca="1" xml:space="preserve"> IF(INDIRECT("FROM_NGS2_SampleSheet!A"&amp;ROW()-5,TRUE)="","",  INDIRECT(    "FROM_NGS2_SampleSheet!"   &amp;  CHAR(64 + MATCH(VLOOKUP(D$6,mapping!$A:$B,2,FALSE),FROM_NGS2_SampleSheet!$1:$1,0))   &amp;  ROW()-5,TRUE)    )</f>
        <v/>
      </c>
      <c r="E873" s="195" t="str">
        <f ca="1" xml:space="preserve"> IF(INDIRECT("FROM_NGS2_SampleSheet!A"&amp;ROW()-5,TRUE)="","",  "e" &amp; INDIRECT(    "FROM_NGS2_SampleSheet!"   &amp;  CHAR(64 + MATCH(VLOOKUP(E$6,mapping!$A:$B,2,FALSE),FROM_NGS2_SampleSheet!$1:$1,0))   &amp;  ROW()-5,TRUE)    )</f>
        <v/>
      </c>
      <c r="F873" s="195" t="str">
        <f ca="1" xml:space="preserve"> IF(INDIRECT("FROM_NGS2_SampleSheet!A"&amp;ROW()-5,TRUE)="","",  INDIRECT(    "FROM_NGS2_SampleSheet!"   &amp;  CHAR(64 + MATCH(VLOOKUP(F$6,mapping!$A:$B,2,FALSE),FROM_NGS2_SampleSheet!$1:$1,0))   &amp;  ROW()-5,TRUE)    )</f>
        <v/>
      </c>
      <c r="G873" s="196" t="str">
        <f ca="1" xml:space="preserve"> IF(INDIRECT("FROM_NGS2_SampleSheet!A"&amp;ROW()-5,TRUE)="","",  INDIRECT(    "FROM_NGS2_SampleSheet!"   &amp;  CHAR(64 + MATCH(VLOOKUP(G$6,mapping!$A:$B,2,FALSE),FROM_NGS2_SampleSheet!$1:$1,0))   &amp;  ROW()-5,TRUE)    )</f>
        <v/>
      </c>
      <c r="H873" s="195"/>
      <c r="I873" s="213">
        <v>1</v>
      </c>
      <c r="J873" s="197" t="str">
        <f ca="1">IF(U873=TRUE,    IF($Y$4&gt;96,"TOO MANY",VLOOKUP(B873&amp;"_"&amp;C873&amp;"_"&amp;E873&amp;"_A",CALC!W:X,2,FALSE)),   "")</f>
        <v/>
      </c>
      <c r="L873" s="213">
        <v>1</v>
      </c>
      <c r="M873" s="197" t="str">
        <f ca="1">IF(V873=TRUE,     IF($Y$4&gt;96,"TOO MANY",VLOOKUP(B873&amp;"_"&amp;C873&amp;"_"&amp;E873&amp;"_B",CALC!W:X,2,FALSE)),    "")</f>
        <v/>
      </c>
      <c r="N873" s="206"/>
      <c r="O873" s="213">
        <v>1</v>
      </c>
      <c r="P873" s="197" t="str">
        <f ca="1">IF(W873=TRUE,   IF($Y$4&gt;96,"TOO MANY", VLOOKUP(B873&amp;"_"&amp;C873&amp;"_"&amp;E873&amp;"_C",CALC!W:X,2,FALSE)),   "")</f>
        <v/>
      </c>
      <c r="Q873" s="206"/>
      <c r="R873" s="119" t="b">
        <f t="shared" ca="1" si="98"/>
        <v>0</v>
      </c>
      <c r="S873" s="119" t="b">
        <f t="shared" ca="1" si="96"/>
        <v>0</v>
      </c>
      <c r="T873" s="119" t="b">
        <f t="shared" ca="1" si="97"/>
        <v>0</v>
      </c>
      <c r="U873" s="119" t="b">
        <f t="shared" ca="1" si="99"/>
        <v>0</v>
      </c>
      <c r="V873" s="160" t="b">
        <f t="shared" ca="1" si="100"/>
        <v>0</v>
      </c>
      <c r="W873" s="119" t="b">
        <f t="shared" ca="1" si="101"/>
        <v>0</v>
      </c>
      <c r="X873" s="119" t="b">
        <f t="shared" ca="1" si="102"/>
        <v>0</v>
      </c>
    </row>
    <row r="874" spans="2:24" x14ac:dyDescent="0.25">
      <c r="B874" s="194" t="str">
        <f ca="1" xml:space="preserve"> IF(INDIRECT("FROM_NGS2_SampleSheet!A"&amp;ROW()-5,TRUE)="","",  INDIRECT(    "FROM_NGS2_SampleSheet!"   &amp;  CHAR(64 + MATCH(VLOOKUP(B$6,mapping!$A:$B,2,FALSE),FROM_NGS2_SampleSheet!$1:$1,0))   &amp;  ROW()-5,TRUE)    )</f>
        <v/>
      </c>
      <c r="C874" s="195" t="str">
        <f ca="1" xml:space="preserve"> IF(INDIRECT("FROM_NGS2_SampleSheet!A"&amp;ROW()-5,TRUE)="","",  INDIRECT(    "FROM_NGS2_SampleSheet!"   &amp;  CHAR(64 + MATCH(VLOOKUP(C$6,mapping!$A:$B,2,FALSE),FROM_NGS2_SampleSheet!$1:$1,0))   &amp;  ROW()-5,TRUE)    )</f>
        <v/>
      </c>
      <c r="D874" s="195" t="str">
        <f ca="1" xml:space="preserve"> IF(INDIRECT("FROM_NGS2_SampleSheet!A"&amp;ROW()-5,TRUE)="","",  INDIRECT(    "FROM_NGS2_SampleSheet!"   &amp;  CHAR(64 + MATCH(VLOOKUP(D$6,mapping!$A:$B,2,FALSE),FROM_NGS2_SampleSheet!$1:$1,0))   &amp;  ROW()-5,TRUE)    )</f>
        <v/>
      </c>
      <c r="E874" s="195" t="str">
        <f ca="1" xml:space="preserve"> IF(INDIRECT("FROM_NGS2_SampleSheet!A"&amp;ROW()-5,TRUE)="","",  "e" &amp; INDIRECT(    "FROM_NGS2_SampleSheet!"   &amp;  CHAR(64 + MATCH(VLOOKUP(E$6,mapping!$A:$B,2,FALSE),FROM_NGS2_SampleSheet!$1:$1,0))   &amp;  ROW()-5,TRUE)    )</f>
        <v/>
      </c>
      <c r="F874" s="195" t="str">
        <f ca="1" xml:space="preserve"> IF(INDIRECT("FROM_NGS2_SampleSheet!A"&amp;ROW()-5,TRUE)="","",  INDIRECT(    "FROM_NGS2_SampleSheet!"   &amp;  CHAR(64 + MATCH(VLOOKUP(F$6,mapping!$A:$B,2,FALSE),FROM_NGS2_SampleSheet!$1:$1,0))   &amp;  ROW()-5,TRUE)    )</f>
        <v/>
      </c>
      <c r="G874" s="196" t="str">
        <f ca="1" xml:space="preserve"> IF(INDIRECT("FROM_NGS2_SampleSheet!A"&amp;ROW()-5,TRUE)="","",  INDIRECT(    "FROM_NGS2_SampleSheet!"   &amp;  CHAR(64 + MATCH(VLOOKUP(G$6,mapping!$A:$B,2,FALSE),FROM_NGS2_SampleSheet!$1:$1,0))   &amp;  ROW()-5,TRUE)    )</f>
        <v/>
      </c>
      <c r="H874" s="195"/>
      <c r="I874" s="213">
        <v>1</v>
      </c>
      <c r="J874" s="197" t="str">
        <f ca="1">IF(U874=TRUE,    IF($Y$4&gt;96,"TOO MANY",VLOOKUP(B874&amp;"_"&amp;C874&amp;"_"&amp;E874&amp;"_A",CALC!W:X,2,FALSE)),   "")</f>
        <v/>
      </c>
      <c r="L874" s="213">
        <v>1</v>
      </c>
      <c r="M874" s="197" t="str">
        <f ca="1">IF(V874=TRUE,     IF($Y$4&gt;96,"TOO MANY",VLOOKUP(B874&amp;"_"&amp;C874&amp;"_"&amp;E874&amp;"_B",CALC!W:X,2,FALSE)),    "")</f>
        <v/>
      </c>
      <c r="N874" s="206"/>
      <c r="O874" s="213">
        <v>1</v>
      </c>
      <c r="P874" s="197" t="str">
        <f ca="1">IF(W874=TRUE,   IF($Y$4&gt;96,"TOO MANY", VLOOKUP(B874&amp;"_"&amp;C874&amp;"_"&amp;E874&amp;"_C",CALC!W:X,2,FALSE)),   "")</f>
        <v/>
      </c>
      <c r="Q874" s="206"/>
      <c r="R874" s="119" t="b">
        <f t="shared" ca="1" si="98"/>
        <v>0</v>
      </c>
      <c r="S874" s="119" t="b">
        <f t="shared" ca="1" si="96"/>
        <v>0</v>
      </c>
      <c r="T874" s="119" t="b">
        <f t="shared" ca="1" si="97"/>
        <v>0</v>
      </c>
      <c r="U874" s="119" t="b">
        <f t="shared" ca="1" si="99"/>
        <v>0</v>
      </c>
      <c r="V874" s="160" t="b">
        <f t="shared" ca="1" si="100"/>
        <v>0</v>
      </c>
      <c r="W874" s="119" t="b">
        <f t="shared" ca="1" si="101"/>
        <v>0</v>
      </c>
      <c r="X874" s="119" t="b">
        <f t="shared" ca="1" si="102"/>
        <v>0</v>
      </c>
    </row>
    <row r="875" spans="2:24" x14ac:dyDescent="0.25">
      <c r="B875" s="194" t="str">
        <f ca="1" xml:space="preserve"> IF(INDIRECT("FROM_NGS2_SampleSheet!A"&amp;ROW()-5,TRUE)="","",  INDIRECT(    "FROM_NGS2_SampleSheet!"   &amp;  CHAR(64 + MATCH(VLOOKUP(B$6,mapping!$A:$B,2,FALSE),FROM_NGS2_SampleSheet!$1:$1,0))   &amp;  ROW()-5,TRUE)    )</f>
        <v/>
      </c>
      <c r="C875" s="195" t="str">
        <f ca="1" xml:space="preserve"> IF(INDIRECT("FROM_NGS2_SampleSheet!A"&amp;ROW()-5,TRUE)="","",  INDIRECT(    "FROM_NGS2_SampleSheet!"   &amp;  CHAR(64 + MATCH(VLOOKUP(C$6,mapping!$A:$B,2,FALSE),FROM_NGS2_SampleSheet!$1:$1,0))   &amp;  ROW()-5,TRUE)    )</f>
        <v/>
      </c>
      <c r="D875" s="195" t="str">
        <f ca="1" xml:space="preserve"> IF(INDIRECT("FROM_NGS2_SampleSheet!A"&amp;ROW()-5,TRUE)="","",  INDIRECT(    "FROM_NGS2_SampleSheet!"   &amp;  CHAR(64 + MATCH(VLOOKUP(D$6,mapping!$A:$B,2,FALSE),FROM_NGS2_SampleSheet!$1:$1,0))   &amp;  ROW()-5,TRUE)    )</f>
        <v/>
      </c>
      <c r="E875" s="195" t="str">
        <f ca="1" xml:space="preserve"> IF(INDIRECT("FROM_NGS2_SampleSheet!A"&amp;ROW()-5,TRUE)="","",  "e" &amp; INDIRECT(    "FROM_NGS2_SampleSheet!"   &amp;  CHAR(64 + MATCH(VLOOKUP(E$6,mapping!$A:$B,2,FALSE),FROM_NGS2_SampleSheet!$1:$1,0))   &amp;  ROW()-5,TRUE)    )</f>
        <v/>
      </c>
      <c r="F875" s="195" t="str">
        <f ca="1" xml:space="preserve"> IF(INDIRECT("FROM_NGS2_SampleSheet!A"&amp;ROW()-5,TRUE)="","",  INDIRECT(    "FROM_NGS2_SampleSheet!"   &amp;  CHAR(64 + MATCH(VLOOKUP(F$6,mapping!$A:$B,2,FALSE),FROM_NGS2_SampleSheet!$1:$1,0))   &amp;  ROW()-5,TRUE)    )</f>
        <v/>
      </c>
      <c r="G875" s="196" t="str">
        <f ca="1" xml:space="preserve"> IF(INDIRECT("FROM_NGS2_SampleSheet!A"&amp;ROW()-5,TRUE)="","",  INDIRECT(    "FROM_NGS2_SampleSheet!"   &amp;  CHAR(64 + MATCH(VLOOKUP(G$6,mapping!$A:$B,2,FALSE),FROM_NGS2_SampleSheet!$1:$1,0))   &amp;  ROW()-5,TRUE)    )</f>
        <v/>
      </c>
      <c r="H875" s="195"/>
      <c r="I875" s="213">
        <v>1</v>
      </c>
      <c r="J875" s="197" t="str">
        <f ca="1">IF(U875=TRUE,    IF($Y$4&gt;96,"TOO MANY",VLOOKUP(B875&amp;"_"&amp;C875&amp;"_"&amp;E875&amp;"_A",CALC!W:X,2,FALSE)),   "")</f>
        <v/>
      </c>
      <c r="L875" s="213">
        <v>1</v>
      </c>
      <c r="M875" s="197" t="str">
        <f ca="1">IF(V875=TRUE,     IF($Y$4&gt;96,"TOO MANY",VLOOKUP(B875&amp;"_"&amp;C875&amp;"_"&amp;E875&amp;"_B",CALC!W:X,2,FALSE)),    "")</f>
        <v/>
      </c>
      <c r="N875" s="206"/>
      <c r="O875" s="213">
        <v>1</v>
      </c>
      <c r="P875" s="197" t="str">
        <f ca="1">IF(W875=TRUE,   IF($Y$4&gt;96,"TOO MANY", VLOOKUP(B875&amp;"_"&amp;C875&amp;"_"&amp;E875&amp;"_C",CALC!W:X,2,FALSE)),   "")</f>
        <v/>
      </c>
      <c r="Q875" s="206"/>
      <c r="R875" s="119" t="b">
        <f t="shared" ca="1" si="98"/>
        <v>0</v>
      </c>
      <c r="S875" s="119" t="b">
        <f t="shared" ca="1" si="96"/>
        <v>0</v>
      </c>
      <c r="T875" s="119" t="b">
        <f t="shared" ca="1" si="97"/>
        <v>0</v>
      </c>
      <c r="U875" s="119" t="b">
        <f t="shared" ca="1" si="99"/>
        <v>0</v>
      </c>
      <c r="V875" s="160" t="b">
        <f t="shared" ca="1" si="100"/>
        <v>0</v>
      </c>
      <c r="W875" s="119" t="b">
        <f t="shared" ca="1" si="101"/>
        <v>0</v>
      </c>
      <c r="X875" s="119" t="b">
        <f t="shared" ca="1" si="102"/>
        <v>0</v>
      </c>
    </row>
    <row r="876" spans="2:24" x14ac:dyDescent="0.25">
      <c r="B876" s="194" t="str">
        <f ca="1" xml:space="preserve"> IF(INDIRECT("FROM_NGS2_SampleSheet!A"&amp;ROW()-5,TRUE)="","",  INDIRECT(    "FROM_NGS2_SampleSheet!"   &amp;  CHAR(64 + MATCH(VLOOKUP(B$6,mapping!$A:$B,2,FALSE),FROM_NGS2_SampleSheet!$1:$1,0))   &amp;  ROW()-5,TRUE)    )</f>
        <v/>
      </c>
      <c r="C876" s="195" t="str">
        <f ca="1" xml:space="preserve"> IF(INDIRECT("FROM_NGS2_SampleSheet!A"&amp;ROW()-5,TRUE)="","",  INDIRECT(    "FROM_NGS2_SampleSheet!"   &amp;  CHAR(64 + MATCH(VLOOKUP(C$6,mapping!$A:$B,2,FALSE),FROM_NGS2_SampleSheet!$1:$1,0))   &amp;  ROW()-5,TRUE)    )</f>
        <v/>
      </c>
      <c r="D876" s="195" t="str">
        <f ca="1" xml:space="preserve"> IF(INDIRECT("FROM_NGS2_SampleSheet!A"&amp;ROW()-5,TRUE)="","",  INDIRECT(    "FROM_NGS2_SampleSheet!"   &amp;  CHAR(64 + MATCH(VLOOKUP(D$6,mapping!$A:$B,2,FALSE),FROM_NGS2_SampleSheet!$1:$1,0))   &amp;  ROW()-5,TRUE)    )</f>
        <v/>
      </c>
      <c r="E876" s="195" t="str">
        <f ca="1" xml:space="preserve"> IF(INDIRECT("FROM_NGS2_SampleSheet!A"&amp;ROW()-5,TRUE)="","",  "e" &amp; INDIRECT(    "FROM_NGS2_SampleSheet!"   &amp;  CHAR(64 + MATCH(VLOOKUP(E$6,mapping!$A:$B,2,FALSE),FROM_NGS2_SampleSheet!$1:$1,0))   &amp;  ROW()-5,TRUE)    )</f>
        <v/>
      </c>
      <c r="F876" s="195" t="str">
        <f ca="1" xml:space="preserve"> IF(INDIRECT("FROM_NGS2_SampleSheet!A"&amp;ROW()-5,TRUE)="","",  INDIRECT(    "FROM_NGS2_SampleSheet!"   &amp;  CHAR(64 + MATCH(VLOOKUP(F$6,mapping!$A:$B,2,FALSE),FROM_NGS2_SampleSheet!$1:$1,0))   &amp;  ROW()-5,TRUE)    )</f>
        <v/>
      </c>
      <c r="G876" s="196" t="str">
        <f ca="1" xml:space="preserve"> IF(INDIRECT("FROM_NGS2_SampleSheet!A"&amp;ROW()-5,TRUE)="","",  INDIRECT(    "FROM_NGS2_SampleSheet!"   &amp;  CHAR(64 + MATCH(VLOOKUP(G$6,mapping!$A:$B,2,FALSE),FROM_NGS2_SampleSheet!$1:$1,0))   &amp;  ROW()-5,TRUE)    )</f>
        <v/>
      </c>
      <c r="H876" s="195"/>
      <c r="I876" s="213">
        <v>1</v>
      </c>
      <c r="J876" s="197" t="str">
        <f ca="1">IF(U876=TRUE,    IF($Y$4&gt;96,"TOO MANY",VLOOKUP(B876&amp;"_"&amp;C876&amp;"_"&amp;E876&amp;"_A",CALC!W:X,2,FALSE)),   "")</f>
        <v/>
      </c>
      <c r="L876" s="213">
        <v>1</v>
      </c>
      <c r="M876" s="197" t="str">
        <f ca="1">IF(V876=TRUE,     IF($Y$4&gt;96,"TOO MANY",VLOOKUP(B876&amp;"_"&amp;C876&amp;"_"&amp;E876&amp;"_B",CALC!W:X,2,FALSE)),    "")</f>
        <v/>
      </c>
      <c r="N876" s="206"/>
      <c r="O876" s="213">
        <v>1</v>
      </c>
      <c r="P876" s="197" t="str">
        <f ca="1">IF(W876=TRUE,   IF($Y$4&gt;96,"TOO MANY", VLOOKUP(B876&amp;"_"&amp;C876&amp;"_"&amp;E876&amp;"_C",CALC!W:X,2,FALSE)),   "")</f>
        <v/>
      </c>
      <c r="Q876" s="206"/>
      <c r="R876" s="119" t="b">
        <f t="shared" ca="1" si="98"/>
        <v>0</v>
      </c>
      <c r="S876" s="119" t="b">
        <f t="shared" ca="1" si="96"/>
        <v>0</v>
      </c>
      <c r="T876" s="119" t="b">
        <f t="shared" ca="1" si="97"/>
        <v>0</v>
      </c>
      <c r="U876" s="119" t="b">
        <f t="shared" ca="1" si="99"/>
        <v>0</v>
      </c>
      <c r="V876" s="160" t="b">
        <f t="shared" ca="1" si="100"/>
        <v>0</v>
      </c>
      <c r="W876" s="119" t="b">
        <f t="shared" ca="1" si="101"/>
        <v>0</v>
      </c>
      <c r="X876" s="119" t="b">
        <f t="shared" ca="1" si="102"/>
        <v>0</v>
      </c>
    </row>
    <row r="877" spans="2:24" x14ac:dyDescent="0.25">
      <c r="B877" s="194" t="str">
        <f ca="1" xml:space="preserve"> IF(INDIRECT("FROM_NGS2_SampleSheet!A"&amp;ROW()-5,TRUE)="","",  INDIRECT(    "FROM_NGS2_SampleSheet!"   &amp;  CHAR(64 + MATCH(VLOOKUP(B$6,mapping!$A:$B,2,FALSE),FROM_NGS2_SampleSheet!$1:$1,0))   &amp;  ROW()-5,TRUE)    )</f>
        <v/>
      </c>
      <c r="C877" s="195" t="str">
        <f ca="1" xml:space="preserve"> IF(INDIRECT("FROM_NGS2_SampleSheet!A"&amp;ROW()-5,TRUE)="","",  INDIRECT(    "FROM_NGS2_SampleSheet!"   &amp;  CHAR(64 + MATCH(VLOOKUP(C$6,mapping!$A:$B,2,FALSE),FROM_NGS2_SampleSheet!$1:$1,0))   &amp;  ROW()-5,TRUE)    )</f>
        <v/>
      </c>
      <c r="D877" s="195" t="str">
        <f ca="1" xml:space="preserve"> IF(INDIRECT("FROM_NGS2_SampleSheet!A"&amp;ROW()-5,TRUE)="","",  INDIRECT(    "FROM_NGS2_SampleSheet!"   &amp;  CHAR(64 + MATCH(VLOOKUP(D$6,mapping!$A:$B,2,FALSE),FROM_NGS2_SampleSheet!$1:$1,0))   &amp;  ROW()-5,TRUE)    )</f>
        <v/>
      </c>
      <c r="E877" s="195" t="str">
        <f ca="1" xml:space="preserve"> IF(INDIRECT("FROM_NGS2_SampleSheet!A"&amp;ROW()-5,TRUE)="","",  "e" &amp; INDIRECT(    "FROM_NGS2_SampleSheet!"   &amp;  CHAR(64 + MATCH(VLOOKUP(E$6,mapping!$A:$B,2,FALSE),FROM_NGS2_SampleSheet!$1:$1,0))   &amp;  ROW()-5,TRUE)    )</f>
        <v/>
      </c>
      <c r="F877" s="195" t="str">
        <f ca="1" xml:space="preserve"> IF(INDIRECT("FROM_NGS2_SampleSheet!A"&amp;ROW()-5,TRUE)="","",  INDIRECT(    "FROM_NGS2_SampleSheet!"   &amp;  CHAR(64 + MATCH(VLOOKUP(F$6,mapping!$A:$B,2,FALSE),FROM_NGS2_SampleSheet!$1:$1,0))   &amp;  ROW()-5,TRUE)    )</f>
        <v/>
      </c>
      <c r="G877" s="196" t="str">
        <f ca="1" xml:space="preserve"> IF(INDIRECT("FROM_NGS2_SampleSheet!A"&amp;ROW()-5,TRUE)="","",  INDIRECT(    "FROM_NGS2_SampleSheet!"   &amp;  CHAR(64 + MATCH(VLOOKUP(G$6,mapping!$A:$B,2,FALSE),FROM_NGS2_SampleSheet!$1:$1,0))   &amp;  ROW()-5,TRUE)    )</f>
        <v/>
      </c>
      <c r="H877" s="195"/>
      <c r="I877" s="213">
        <v>1</v>
      </c>
      <c r="J877" s="197" t="str">
        <f ca="1">IF(U877=TRUE,    IF($Y$4&gt;96,"TOO MANY",VLOOKUP(B877&amp;"_"&amp;C877&amp;"_"&amp;E877&amp;"_A",CALC!W:X,2,FALSE)),   "")</f>
        <v/>
      </c>
      <c r="L877" s="213">
        <v>1</v>
      </c>
      <c r="M877" s="197" t="str">
        <f ca="1">IF(V877=TRUE,     IF($Y$4&gt;96,"TOO MANY",VLOOKUP(B877&amp;"_"&amp;C877&amp;"_"&amp;E877&amp;"_B",CALC!W:X,2,FALSE)),    "")</f>
        <v/>
      </c>
      <c r="N877" s="206"/>
      <c r="O877" s="213">
        <v>1</v>
      </c>
      <c r="P877" s="197" t="str">
        <f ca="1">IF(W877=TRUE,   IF($Y$4&gt;96,"TOO MANY", VLOOKUP(B877&amp;"_"&amp;C877&amp;"_"&amp;E877&amp;"_C",CALC!W:X,2,FALSE)),   "")</f>
        <v/>
      </c>
      <c r="Q877" s="206"/>
      <c r="R877" s="119" t="b">
        <f t="shared" ca="1" si="98"/>
        <v>0</v>
      </c>
      <c r="S877" s="119" t="b">
        <f t="shared" ca="1" si="96"/>
        <v>0</v>
      </c>
      <c r="T877" s="119" t="b">
        <f t="shared" ca="1" si="97"/>
        <v>0</v>
      </c>
      <c r="U877" s="119" t="b">
        <f t="shared" ca="1" si="99"/>
        <v>0</v>
      </c>
      <c r="V877" s="160" t="b">
        <f t="shared" ca="1" si="100"/>
        <v>0</v>
      </c>
      <c r="W877" s="119" t="b">
        <f t="shared" ca="1" si="101"/>
        <v>0</v>
      </c>
      <c r="X877" s="119" t="b">
        <f t="shared" ca="1" si="102"/>
        <v>0</v>
      </c>
    </row>
    <row r="878" spans="2:24" x14ac:dyDescent="0.25">
      <c r="B878" s="194" t="str">
        <f ca="1" xml:space="preserve"> IF(INDIRECT("FROM_NGS2_SampleSheet!A"&amp;ROW()-5,TRUE)="","",  INDIRECT(    "FROM_NGS2_SampleSheet!"   &amp;  CHAR(64 + MATCH(VLOOKUP(B$6,mapping!$A:$B,2,FALSE),FROM_NGS2_SampleSheet!$1:$1,0))   &amp;  ROW()-5,TRUE)    )</f>
        <v/>
      </c>
      <c r="C878" s="195" t="str">
        <f ca="1" xml:space="preserve"> IF(INDIRECT("FROM_NGS2_SampleSheet!A"&amp;ROW()-5,TRUE)="","",  INDIRECT(    "FROM_NGS2_SampleSheet!"   &amp;  CHAR(64 + MATCH(VLOOKUP(C$6,mapping!$A:$B,2,FALSE),FROM_NGS2_SampleSheet!$1:$1,0))   &amp;  ROW()-5,TRUE)    )</f>
        <v/>
      </c>
      <c r="D878" s="195" t="str">
        <f ca="1" xml:space="preserve"> IF(INDIRECT("FROM_NGS2_SampleSheet!A"&amp;ROW()-5,TRUE)="","",  INDIRECT(    "FROM_NGS2_SampleSheet!"   &amp;  CHAR(64 + MATCH(VLOOKUP(D$6,mapping!$A:$B,2,FALSE),FROM_NGS2_SampleSheet!$1:$1,0))   &amp;  ROW()-5,TRUE)    )</f>
        <v/>
      </c>
      <c r="E878" s="195" t="str">
        <f ca="1" xml:space="preserve"> IF(INDIRECT("FROM_NGS2_SampleSheet!A"&amp;ROW()-5,TRUE)="","",  "e" &amp; INDIRECT(    "FROM_NGS2_SampleSheet!"   &amp;  CHAR(64 + MATCH(VLOOKUP(E$6,mapping!$A:$B,2,FALSE),FROM_NGS2_SampleSheet!$1:$1,0))   &amp;  ROW()-5,TRUE)    )</f>
        <v/>
      </c>
      <c r="F878" s="195" t="str">
        <f ca="1" xml:space="preserve"> IF(INDIRECT("FROM_NGS2_SampleSheet!A"&amp;ROW()-5,TRUE)="","",  INDIRECT(    "FROM_NGS2_SampleSheet!"   &amp;  CHAR(64 + MATCH(VLOOKUP(F$6,mapping!$A:$B,2,FALSE),FROM_NGS2_SampleSheet!$1:$1,0))   &amp;  ROW()-5,TRUE)    )</f>
        <v/>
      </c>
      <c r="G878" s="196" t="str">
        <f ca="1" xml:space="preserve"> IF(INDIRECT("FROM_NGS2_SampleSheet!A"&amp;ROW()-5,TRUE)="","",  INDIRECT(    "FROM_NGS2_SampleSheet!"   &amp;  CHAR(64 + MATCH(VLOOKUP(G$6,mapping!$A:$B,2,FALSE),FROM_NGS2_SampleSheet!$1:$1,0))   &amp;  ROW()-5,TRUE)    )</f>
        <v/>
      </c>
      <c r="H878" s="195"/>
      <c r="I878" s="213">
        <v>1</v>
      </c>
      <c r="J878" s="197" t="str">
        <f ca="1">IF(U878=TRUE,    IF($Y$4&gt;96,"TOO MANY",VLOOKUP(B878&amp;"_"&amp;C878&amp;"_"&amp;E878&amp;"_A",CALC!W:X,2,FALSE)),   "")</f>
        <v/>
      </c>
      <c r="L878" s="213">
        <v>1</v>
      </c>
      <c r="M878" s="197" t="str">
        <f ca="1">IF(V878=TRUE,     IF($Y$4&gt;96,"TOO MANY",VLOOKUP(B878&amp;"_"&amp;C878&amp;"_"&amp;E878&amp;"_B",CALC!W:X,2,FALSE)),    "")</f>
        <v/>
      </c>
      <c r="N878" s="206"/>
      <c r="O878" s="213">
        <v>1</v>
      </c>
      <c r="P878" s="197" t="str">
        <f ca="1">IF(W878=TRUE,   IF($Y$4&gt;96,"TOO MANY", VLOOKUP(B878&amp;"_"&amp;C878&amp;"_"&amp;E878&amp;"_C",CALC!W:X,2,FALSE)),   "")</f>
        <v/>
      </c>
      <c r="Q878" s="206"/>
      <c r="R878" s="119" t="b">
        <f t="shared" ca="1" si="98"/>
        <v>0</v>
      </c>
      <c r="S878" s="119" t="b">
        <f t="shared" ca="1" si="96"/>
        <v>0</v>
      </c>
      <c r="T878" s="119" t="b">
        <f t="shared" ca="1" si="97"/>
        <v>0</v>
      </c>
      <c r="U878" s="119" t="b">
        <f t="shared" ca="1" si="99"/>
        <v>0</v>
      </c>
      <c r="V878" s="160" t="b">
        <f t="shared" ca="1" si="100"/>
        <v>0</v>
      </c>
      <c r="W878" s="119" t="b">
        <f t="shared" ca="1" si="101"/>
        <v>0</v>
      </c>
      <c r="X878" s="119" t="b">
        <f t="shared" ca="1" si="102"/>
        <v>0</v>
      </c>
    </row>
    <row r="879" spans="2:24" x14ac:dyDescent="0.25">
      <c r="B879" s="194" t="str">
        <f ca="1" xml:space="preserve"> IF(INDIRECT("FROM_NGS2_SampleSheet!A"&amp;ROW()-5,TRUE)="","",  INDIRECT(    "FROM_NGS2_SampleSheet!"   &amp;  CHAR(64 + MATCH(VLOOKUP(B$6,mapping!$A:$B,2,FALSE),FROM_NGS2_SampleSheet!$1:$1,0))   &amp;  ROW()-5,TRUE)    )</f>
        <v/>
      </c>
      <c r="C879" s="195" t="str">
        <f ca="1" xml:space="preserve"> IF(INDIRECT("FROM_NGS2_SampleSheet!A"&amp;ROW()-5,TRUE)="","",  INDIRECT(    "FROM_NGS2_SampleSheet!"   &amp;  CHAR(64 + MATCH(VLOOKUP(C$6,mapping!$A:$B,2,FALSE),FROM_NGS2_SampleSheet!$1:$1,0))   &amp;  ROW()-5,TRUE)    )</f>
        <v/>
      </c>
      <c r="D879" s="195" t="str">
        <f ca="1" xml:space="preserve"> IF(INDIRECT("FROM_NGS2_SampleSheet!A"&amp;ROW()-5,TRUE)="","",  INDIRECT(    "FROM_NGS2_SampleSheet!"   &amp;  CHAR(64 + MATCH(VLOOKUP(D$6,mapping!$A:$B,2,FALSE),FROM_NGS2_SampleSheet!$1:$1,0))   &amp;  ROW()-5,TRUE)    )</f>
        <v/>
      </c>
      <c r="E879" s="195" t="str">
        <f ca="1" xml:space="preserve"> IF(INDIRECT("FROM_NGS2_SampleSheet!A"&amp;ROW()-5,TRUE)="","",  "e" &amp; INDIRECT(    "FROM_NGS2_SampleSheet!"   &amp;  CHAR(64 + MATCH(VLOOKUP(E$6,mapping!$A:$B,2,FALSE),FROM_NGS2_SampleSheet!$1:$1,0))   &amp;  ROW()-5,TRUE)    )</f>
        <v/>
      </c>
      <c r="F879" s="195" t="str">
        <f ca="1" xml:space="preserve"> IF(INDIRECT("FROM_NGS2_SampleSheet!A"&amp;ROW()-5,TRUE)="","",  INDIRECT(    "FROM_NGS2_SampleSheet!"   &amp;  CHAR(64 + MATCH(VLOOKUP(F$6,mapping!$A:$B,2,FALSE),FROM_NGS2_SampleSheet!$1:$1,0))   &amp;  ROW()-5,TRUE)    )</f>
        <v/>
      </c>
      <c r="G879" s="196" t="str">
        <f ca="1" xml:space="preserve"> IF(INDIRECT("FROM_NGS2_SampleSheet!A"&amp;ROW()-5,TRUE)="","",  INDIRECT(    "FROM_NGS2_SampleSheet!"   &amp;  CHAR(64 + MATCH(VLOOKUP(G$6,mapping!$A:$B,2,FALSE),FROM_NGS2_SampleSheet!$1:$1,0))   &amp;  ROW()-5,TRUE)    )</f>
        <v/>
      </c>
      <c r="H879" s="195"/>
      <c r="I879" s="213">
        <v>1</v>
      </c>
      <c r="J879" s="197" t="str">
        <f ca="1">IF(U879=TRUE,    IF($Y$4&gt;96,"TOO MANY",VLOOKUP(B879&amp;"_"&amp;C879&amp;"_"&amp;E879&amp;"_A",CALC!W:X,2,FALSE)),   "")</f>
        <v/>
      </c>
      <c r="L879" s="213">
        <v>1</v>
      </c>
      <c r="M879" s="197" t="str">
        <f ca="1">IF(V879=TRUE,     IF($Y$4&gt;96,"TOO MANY",VLOOKUP(B879&amp;"_"&amp;C879&amp;"_"&amp;E879&amp;"_B",CALC!W:X,2,FALSE)),    "")</f>
        <v/>
      </c>
      <c r="N879" s="206"/>
      <c r="O879" s="213">
        <v>1</v>
      </c>
      <c r="P879" s="197" t="str">
        <f ca="1">IF(W879=TRUE,   IF($Y$4&gt;96,"TOO MANY", VLOOKUP(B879&amp;"_"&amp;C879&amp;"_"&amp;E879&amp;"_C",CALC!W:X,2,FALSE)),   "")</f>
        <v/>
      </c>
      <c r="Q879" s="206"/>
      <c r="R879" s="119" t="b">
        <f t="shared" ca="1" si="98"/>
        <v>0</v>
      </c>
      <c r="S879" s="119" t="b">
        <f t="shared" ca="1" si="96"/>
        <v>0</v>
      </c>
      <c r="T879" s="119" t="b">
        <f t="shared" ca="1" si="97"/>
        <v>0</v>
      </c>
      <c r="U879" s="119" t="b">
        <f t="shared" ca="1" si="99"/>
        <v>0</v>
      </c>
      <c r="V879" s="160" t="b">
        <f t="shared" ca="1" si="100"/>
        <v>0</v>
      </c>
      <c r="W879" s="119" t="b">
        <f t="shared" ca="1" si="101"/>
        <v>0</v>
      </c>
      <c r="X879" s="119" t="b">
        <f t="shared" ca="1" si="102"/>
        <v>0</v>
      </c>
    </row>
    <row r="880" spans="2:24" x14ac:dyDescent="0.25">
      <c r="B880" s="194" t="str">
        <f ca="1" xml:space="preserve"> IF(INDIRECT("FROM_NGS2_SampleSheet!A"&amp;ROW()-5,TRUE)="","",  INDIRECT(    "FROM_NGS2_SampleSheet!"   &amp;  CHAR(64 + MATCH(VLOOKUP(B$6,mapping!$A:$B,2,FALSE),FROM_NGS2_SampleSheet!$1:$1,0))   &amp;  ROW()-5,TRUE)    )</f>
        <v/>
      </c>
      <c r="C880" s="195" t="str">
        <f ca="1" xml:space="preserve"> IF(INDIRECT("FROM_NGS2_SampleSheet!A"&amp;ROW()-5,TRUE)="","",  INDIRECT(    "FROM_NGS2_SampleSheet!"   &amp;  CHAR(64 + MATCH(VLOOKUP(C$6,mapping!$A:$B,2,FALSE),FROM_NGS2_SampleSheet!$1:$1,0))   &amp;  ROW()-5,TRUE)    )</f>
        <v/>
      </c>
      <c r="D880" s="195" t="str">
        <f ca="1" xml:space="preserve"> IF(INDIRECT("FROM_NGS2_SampleSheet!A"&amp;ROW()-5,TRUE)="","",  INDIRECT(    "FROM_NGS2_SampleSheet!"   &amp;  CHAR(64 + MATCH(VLOOKUP(D$6,mapping!$A:$B,2,FALSE),FROM_NGS2_SampleSheet!$1:$1,0))   &amp;  ROW()-5,TRUE)    )</f>
        <v/>
      </c>
      <c r="E880" s="195" t="str">
        <f ca="1" xml:space="preserve"> IF(INDIRECT("FROM_NGS2_SampleSheet!A"&amp;ROW()-5,TRUE)="","",  "e" &amp; INDIRECT(    "FROM_NGS2_SampleSheet!"   &amp;  CHAR(64 + MATCH(VLOOKUP(E$6,mapping!$A:$B,2,FALSE),FROM_NGS2_SampleSheet!$1:$1,0))   &amp;  ROW()-5,TRUE)    )</f>
        <v/>
      </c>
      <c r="F880" s="195" t="str">
        <f ca="1" xml:space="preserve"> IF(INDIRECT("FROM_NGS2_SampleSheet!A"&amp;ROW()-5,TRUE)="","",  INDIRECT(    "FROM_NGS2_SampleSheet!"   &amp;  CHAR(64 + MATCH(VLOOKUP(F$6,mapping!$A:$B,2,FALSE),FROM_NGS2_SampleSheet!$1:$1,0))   &amp;  ROW()-5,TRUE)    )</f>
        <v/>
      </c>
      <c r="G880" s="196" t="str">
        <f ca="1" xml:space="preserve"> IF(INDIRECT("FROM_NGS2_SampleSheet!A"&amp;ROW()-5,TRUE)="","",  INDIRECT(    "FROM_NGS2_SampleSheet!"   &amp;  CHAR(64 + MATCH(VLOOKUP(G$6,mapping!$A:$B,2,FALSE),FROM_NGS2_SampleSheet!$1:$1,0))   &amp;  ROW()-5,TRUE)    )</f>
        <v/>
      </c>
      <c r="H880" s="195"/>
      <c r="I880" s="213">
        <v>1</v>
      </c>
      <c r="J880" s="197" t="str">
        <f ca="1">IF(U880=TRUE,    IF($Y$4&gt;96,"TOO MANY",VLOOKUP(B880&amp;"_"&amp;C880&amp;"_"&amp;E880&amp;"_A",CALC!W:X,2,FALSE)),   "")</f>
        <v/>
      </c>
      <c r="L880" s="213">
        <v>1</v>
      </c>
      <c r="M880" s="197" t="str">
        <f ca="1">IF(V880=TRUE,     IF($Y$4&gt;96,"TOO MANY",VLOOKUP(B880&amp;"_"&amp;C880&amp;"_"&amp;E880&amp;"_B",CALC!W:X,2,FALSE)),    "")</f>
        <v/>
      </c>
      <c r="N880" s="206"/>
      <c r="O880" s="213">
        <v>1</v>
      </c>
      <c r="P880" s="197" t="str">
        <f ca="1">IF(W880=TRUE,   IF($Y$4&gt;96,"TOO MANY", VLOOKUP(B880&amp;"_"&amp;C880&amp;"_"&amp;E880&amp;"_C",CALC!W:X,2,FALSE)),   "")</f>
        <v/>
      </c>
      <c r="Q880" s="206"/>
      <c r="R880" s="119" t="b">
        <f t="shared" ca="1" si="98"/>
        <v>0</v>
      </c>
      <c r="S880" s="119" t="b">
        <f t="shared" ca="1" si="96"/>
        <v>0</v>
      </c>
      <c r="T880" s="119" t="b">
        <f t="shared" ca="1" si="97"/>
        <v>0</v>
      </c>
      <c r="U880" s="119" t="b">
        <f t="shared" ca="1" si="99"/>
        <v>0</v>
      </c>
      <c r="V880" s="160" t="b">
        <f t="shared" ca="1" si="100"/>
        <v>0</v>
      </c>
      <c r="W880" s="119" t="b">
        <f t="shared" ca="1" si="101"/>
        <v>0</v>
      </c>
      <c r="X880" s="119" t="b">
        <f t="shared" ca="1" si="102"/>
        <v>0</v>
      </c>
    </row>
    <row r="881" spans="2:24" x14ac:dyDescent="0.25">
      <c r="B881" s="194" t="str">
        <f ca="1" xml:space="preserve"> IF(INDIRECT("FROM_NGS2_SampleSheet!A"&amp;ROW()-5,TRUE)="","",  INDIRECT(    "FROM_NGS2_SampleSheet!"   &amp;  CHAR(64 + MATCH(VLOOKUP(B$6,mapping!$A:$B,2,FALSE),FROM_NGS2_SampleSheet!$1:$1,0))   &amp;  ROW()-5,TRUE)    )</f>
        <v/>
      </c>
      <c r="C881" s="195" t="str">
        <f ca="1" xml:space="preserve"> IF(INDIRECT("FROM_NGS2_SampleSheet!A"&amp;ROW()-5,TRUE)="","",  INDIRECT(    "FROM_NGS2_SampleSheet!"   &amp;  CHAR(64 + MATCH(VLOOKUP(C$6,mapping!$A:$B,2,FALSE),FROM_NGS2_SampleSheet!$1:$1,0))   &amp;  ROW()-5,TRUE)    )</f>
        <v/>
      </c>
      <c r="D881" s="195" t="str">
        <f ca="1" xml:space="preserve"> IF(INDIRECT("FROM_NGS2_SampleSheet!A"&amp;ROW()-5,TRUE)="","",  INDIRECT(    "FROM_NGS2_SampleSheet!"   &amp;  CHAR(64 + MATCH(VLOOKUP(D$6,mapping!$A:$B,2,FALSE),FROM_NGS2_SampleSheet!$1:$1,0))   &amp;  ROW()-5,TRUE)    )</f>
        <v/>
      </c>
      <c r="E881" s="195" t="str">
        <f ca="1" xml:space="preserve"> IF(INDIRECT("FROM_NGS2_SampleSheet!A"&amp;ROW()-5,TRUE)="","",  "e" &amp; INDIRECT(    "FROM_NGS2_SampleSheet!"   &amp;  CHAR(64 + MATCH(VLOOKUP(E$6,mapping!$A:$B,2,FALSE),FROM_NGS2_SampleSheet!$1:$1,0))   &amp;  ROW()-5,TRUE)    )</f>
        <v/>
      </c>
      <c r="F881" s="195" t="str">
        <f ca="1" xml:space="preserve"> IF(INDIRECT("FROM_NGS2_SampleSheet!A"&amp;ROW()-5,TRUE)="","",  INDIRECT(    "FROM_NGS2_SampleSheet!"   &amp;  CHAR(64 + MATCH(VLOOKUP(F$6,mapping!$A:$B,2,FALSE),FROM_NGS2_SampleSheet!$1:$1,0))   &amp;  ROW()-5,TRUE)    )</f>
        <v/>
      </c>
      <c r="G881" s="196" t="str">
        <f ca="1" xml:space="preserve"> IF(INDIRECT("FROM_NGS2_SampleSheet!A"&amp;ROW()-5,TRUE)="","",  INDIRECT(    "FROM_NGS2_SampleSheet!"   &amp;  CHAR(64 + MATCH(VLOOKUP(G$6,mapping!$A:$B,2,FALSE),FROM_NGS2_SampleSheet!$1:$1,0))   &amp;  ROW()-5,TRUE)    )</f>
        <v/>
      </c>
      <c r="H881" s="195"/>
      <c r="I881" s="213">
        <v>1</v>
      </c>
      <c r="J881" s="197" t="str">
        <f ca="1">IF(U881=TRUE,    IF($Y$4&gt;96,"TOO MANY",VLOOKUP(B881&amp;"_"&amp;C881&amp;"_"&amp;E881&amp;"_A",CALC!W:X,2,FALSE)),   "")</f>
        <v/>
      </c>
      <c r="L881" s="213">
        <v>1</v>
      </c>
      <c r="M881" s="197" t="str">
        <f ca="1">IF(V881=TRUE,     IF($Y$4&gt;96,"TOO MANY",VLOOKUP(B881&amp;"_"&amp;C881&amp;"_"&amp;E881&amp;"_B",CALC!W:X,2,FALSE)),    "")</f>
        <v/>
      </c>
      <c r="N881" s="206"/>
      <c r="O881" s="213">
        <v>1</v>
      </c>
      <c r="P881" s="197" t="str">
        <f ca="1">IF(W881=TRUE,   IF($Y$4&gt;96,"TOO MANY", VLOOKUP(B881&amp;"_"&amp;C881&amp;"_"&amp;E881&amp;"_C",CALC!W:X,2,FALSE)),   "")</f>
        <v/>
      </c>
      <c r="Q881" s="206"/>
      <c r="R881" s="119" t="b">
        <f t="shared" ca="1" si="98"/>
        <v>0</v>
      </c>
      <c r="S881" s="119" t="b">
        <f t="shared" ca="1" si="96"/>
        <v>0</v>
      </c>
      <c r="T881" s="119" t="b">
        <f t="shared" ca="1" si="97"/>
        <v>0</v>
      </c>
      <c r="U881" s="119" t="b">
        <f t="shared" ca="1" si="99"/>
        <v>0</v>
      </c>
      <c r="V881" s="160" t="b">
        <f t="shared" ca="1" si="100"/>
        <v>0</v>
      </c>
      <c r="W881" s="119" t="b">
        <f t="shared" ca="1" si="101"/>
        <v>0</v>
      </c>
      <c r="X881" s="119" t="b">
        <f t="shared" ca="1" si="102"/>
        <v>0</v>
      </c>
    </row>
    <row r="882" spans="2:24" x14ac:dyDescent="0.25">
      <c r="B882" s="194" t="str">
        <f ca="1" xml:space="preserve"> IF(INDIRECT("FROM_NGS2_SampleSheet!A"&amp;ROW()-5,TRUE)="","",  INDIRECT(    "FROM_NGS2_SampleSheet!"   &amp;  CHAR(64 + MATCH(VLOOKUP(B$6,mapping!$A:$B,2,FALSE),FROM_NGS2_SampleSheet!$1:$1,0))   &amp;  ROW()-5,TRUE)    )</f>
        <v/>
      </c>
      <c r="C882" s="195" t="str">
        <f ca="1" xml:space="preserve"> IF(INDIRECT("FROM_NGS2_SampleSheet!A"&amp;ROW()-5,TRUE)="","",  INDIRECT(    "FROM_NGS2_SampleSheet!"   &amp;  CHAR(64 + MATCH(VLOOKUP(C$6,mapping!$A:$B,2,FALSE),FROM_NGS2_SampleSheet!$1:$1,0))   &amp;  ROW()-5,TRUE)    )</f>
        <v/>
      </c>
      <c r="D882" s="195" t="str">
        <f ca="1" xml:space="preserve"> IF(INDIRECT("FROM_NGS2_SampleSheet!A"&amp;ROW()-5,TRUE)="","",  INDIRECT(    "FROM_NGS2_SampleSheet!"   &amp;  CHAR(64 + MATCH(VLOOKUP(D$6,mapping!$A:$B,2,FALSE),FROM_NGS2_SampleSheet!$1:$1,0))   &amp;  ROW()-5,TRUE)    )</f>
        <v/>
      </c>
      <c r="E882" s="195" t="str">
        <f ca="1" xml:space="preserve"> IF(INDIRECT("FROM_NGS2_SampleSheet!A"&amp;ROW()-5,TRUE)="","",  "e" &amp; INDIRECT(    "FROM_NGS2_SampleSheet!"   &amp;  CHAR(64 + MATCH(VLOOKUP(E$6,mapping!$A:$B,2,FALSE),FROM_NGS2_SampleSheet!$1:$1,0))   &amp;  ROW()-5,TRUE)    )</f>
        <v/>
      </c>
      <c r="F882" s="195" t="str">
        <f ca="1" xml:space="preserve"> IF(INDIRECT("FROM_NGS2_SampleSheet!A"&amp;ROW()-5,TRUE)="","",  INDIRECT(    "FROM_NGS2_SampleSheet!"   &amp;  CHAR(64 + MATCH(VLOOKUP(F$6,mapping!$A:$B,2,FALSE),FROM_NGS2_SampleSheet!$1:$1,0))   &amp;  ROW()-5,TRUE)    )</f>
        <v/>
      </c>
      <c r="G882" s="196" t="str">
        <f ca="1" xml:space="preserve"> IF(INDIRECT("FROM_NGS2_SampleSheet!A"&amp;ROW()-5,TRUE)="","",  INDIRECT(    "FROM_NGS2_SampleSheet!"   &amp;  CHAR(64 + MATCH(VLOOKUP(G$6,mapping!$A:$B,2,FALSE),FROM_NGS2_SampleSheet!$1:$1,0))   &amp;  ROW()-5,TRUE)    )</f>
        <v/>
      </c>
      <c r="H882" s="195"/>
      <c r="I882" s="213">
        <v>1</v>
      </c>
      <c r="J882" s="197" t="str">
        <f ca="1">IF(U882=TRUE,    IF($Y$4&gt;96,"TOO MANY",VLOOKUP(B882&amp;"_"&amp;C882&amp;"_"&amp;E882&amp;"_A",CALC!W:X,2,FALSE)),   "")</f>
        <v/>
      </c>
      <c r="L882" s="213">
        <v>1</v>
      </c>
      <c r="M882" s="197" t="str">
        <f ca="1">IF(V882=TRUE,     IF($Y$4&gt;96,"TOO MANY",VLOOKUP(B882&amp;"_"&amp;C882&amp;"_"&amp;E882&amp;"_B",CALC!W:X,2,FALSE)),    "")</f>
        <v/>
      </c>
      <c r="N882" s="206"/>
      <c r="O882" s="213">
        <v>1</v>
      </c>
      <c r="P882" s="197" t="str">
        <f ca="1">IF(W882=TRUE,   IF($Y$4&gt;96,"TOO MANY", VLOOKUP(B882&amp;"_"&amp;C882&amp;"_"&amp;E882&amp;"_C",CALC!W:X,2,FALSE)),   "")</f>
        <v/>
      </c>
      <c r="Q882" s="206"/>
      <c r="R882" s="119" t="b">
        <f t="shared" ca="1" si="98"/>
        <v>0</v>
      </c>
      <c r="S882" s="119" t="b">
        <f t="shared" ca="1" si="96"/>
        <v>0</v>
      </c>
      <c r="T882" s="119" t="b">
        <f t="shared" ca="1" si="97"/>
        <v>0</v>
      </c>
      <c r="U882" s="119" t="b">
        <f t="shared" ca="1" si="99"/>
        <v>0</v>
      </c>
      <c r="V882" s="160" t="b">
        <f t="shared" ca="1" si="100"/>
        <v>0</v>
      </c>
      <c r="W882" s="119" t="b">
        <f t="shared" ca="1" si="101"/>
        <v>0</v>
      </c>
      <c r="X882" s="119" t="b">
        <f t="shared" ca="1" si="102"/>
        <v>0</v>
      </c>
    </row>
    <row r="883" spans="2:24" x14ac:dyDescent="0.25">
      <c r="B883" s="194" t="str">
        <f ca="1" xml:space="preserve"> IF(INDIRECT("FROM_NGS2_SampleSheet!A"&amp;ROW()-5,TRUE)="","",  INDIRECT(    "FROM_NGS2_SampleSheet!"   &amp;  CHAR(64 + MATCH(VLOOKUP(B$6,mapping!$A:$B,2,FALSE),FROM_NGS2_SampleSheet!$1:$1,0))   &amp;  ROW()-5,TRUE)    )</f>
        <v/>
      </c>
      <c r="C883" s="195" t="str">
        <f ca="1" xml:space="preserve"> IF(INDIRECT("FROM_NGS2_SampleSheet!A"&amp;ROW()-5,TRUE)="","",  INDIRECT(    "FROM_NGS2_SampleSheet!"   &amp;  CHAR(64 + MATCH(VLOOKUP(C$6,mapping!$A:$B,2,FALSE),FROM_NGS2_SampleSheet!$1:$1,0))   &amp;  ROW()-5,TRUE)    )</f>
        <v/>
      </c>
      <c r="D883" s="195" t="str">
        <f ca="1" xml:space="preserve"> IF(INDIRECT("FROM_NGS2_SampleSheet!A"&amp;ROW()-5,TRUE)="","",  INDIRECT(    "FROM_NGS2_SampleSheet!"   &amp;  CHAR(64 + MATCH(VLOOKUP(D$6,mapping!$A:$B,2,FALSE),FROM_NGS2_SampleSheet!$1:$1,0))   &amp;  ROW()-5,TRUE)    )</f>
        <v/>
      </c>
      <c r="E883" s="195" t="str">
        <f ca="1" xml:space="preserve"> IF(INDIRECT("FROM_NGS2_SampleSheet!A"&amp;ROW()-5,TRUE)="","",  "e" &amp; INDIRECT(    "FROM_NGS2_SampleSheet!"   &amp;  CHAR(64 + MATCH(VLOOKUP(E$6,mapping!$A:$B,2,FALSE),FROM_NGS2_SampleSheet!$1:$1,0))   &amp;  ROW()-5,TRUE)    )</f>
        <v/>
      </c>
      <c r="F883" s="195" t="str">
        <f ca="1" xml:space="preserve"> IF(INDIRECT("FROM_NGS2_SampleSheet!A"&amp;ROW()-5,TRUE)="","",  INDIRECT(    "FROM_NGS2_SampleSheet!"   &amp;  CHAR(64 + MATCH(VLOOKUP(F$6,mapping!$A:$B,2,FALSE),FROM_NGS2_SampleSheet!$1:$1,0))   &amp;  ROW()-5,TRUE)    )</f>
        <v/>
      </c>
      <c r="G883" s="196" t="str">
        <f ca="1" xml:space="preserve"> IF(INDIRECT("FROM_NGS2_SampleSheet!A"&amp;ROW()-5,TRUE)="","",  INDIRECT(    "FROM_NGS2_SampleSheet!"   &amp;  CHAR(64 + MATCH(VLOOKUP(G$6,mapping!$A:$B,2,FALSE),FROM_NGS2_SampleSheet!$1:$1,0))   &amp;  ROW()-5,TRUE)    )</f>
        <v/>
      </c>
      <c r="H883" s="195"/>
      <c r="I883" s="213">
        <v>1</v>
      </c>
      <c r="J883" s="197" t="str">
        <f ca="1">IF(U883=TRUE,    IF($Y$4&gt;96,"TOO MANY",VLOOKUP(B883&amp;"_"&amp;C883&amp;"_"&amp;E883&amp;"_A",CALC!W:X,2,FALSE)),   "")</f>
        <v/>
      </c>
      <c r="L883" s="213">
        <v>1</v>
      </c>
      <c r="M883" s="197" t="str">
        <f ca="1">IF(V883=TRUE,     IF($Y$4&gt;96,"TOO MANY",VLOOKUP(B883&amp;"_"&amp;C883&amp;"_"&amp;E883&amp;"_B",CALC!W:X,2,FALSE)),    "")</f>
        <v/>
      </c>
      <c r="N883" s="206"/>
      <c r="O883" s="213">
        <v>1</v>
      </c>
      <c r="P883" s="197" t="str">
        <f ca="1">IF(W883=TRUE,   IF($Y$4&gt;96,"TOO MANY", VLOOKUP(B883&amp;"_"&amp;C883&amp;"_"&amp;E883&amp;"_C",CALC!W:X,2,FALSE)),   "")</f>
        <v/>
      </c>
      <c r="Q883" s="206"/>
      <c r="R883" s="119" t="b">
        <f t="shared" ca="1" si="98"/>
        <v>0</v>
      </c>
      <c r="S883" s="119" t="b">
        <f t="shared" ca="1" si="96"/>
        <v>0</v>
      </c>
      <c r="T883" s="119" t="b">
        <f t="shared" ca="1" si="97"/>
        <v>0</v>
      </c>
      <c r="U883" s="119" t="b">
        <f t="shared" ca="1" si="99"/>
        <v>0</v>
      </c>
      <c r="V883" s="160" t="b">
        <f t="shared" ca="1" si="100"/>
        <v>0</v>
      </c>
      <c r="W883" s="119" t="b">
        <f t="shared" ca="1" si="101"/>
        <v>0</v>
      </c>
      <c r="X883" s="119" t="b">
        <f t="shared" ca="1" si="102"/>
        <v>0</v>
      </c>
    </row>
    <row r="884" spans="2:24" x14ac:dyDescent="0.25">
      <c r="B884" s="194" t="str">
        <f ca="1" xml:space="preserve"> IF(INDIRECT("FROM_NGS2_SampleSheet!A"&amp;ROW()-5,TRUE)="","",  INDIRECT(    "FROM_NGS2_SampleSheet!"   &amp;  CHAR(64 + MATCH(VLOOKUP(B$6,mapping!$A:$B,2,FALSE),FROM_NGS2_SampleSheet!$1:$1,0))   &amp;  ROW()-5,TRUE)    )</f>
        <v/>
      </c>
      <c r="C884" s="195" t="str">
        <f ca="1" xml:space="preserve"> IF(INDIRECT("FROM_NGS2_SampleSheet!A"&amp;ROW()-5,TRUE)="","",  INDIRECT(    "FROM_NGS2_SampleSheet!"   &amp;  CHAR(64 + MATCH(VLOOKUP(C$6,mapping!$A:$B,2,FALSE),FROM_NGS2_SampleSheet!$1:$1,0))   &amp;  ROW()-5,TRUE)    )</f>
        <v/>
      </c>
      <c r="D884" s="195" t="str">
        <f ca="1" xml:space="preserve"> IF(INDIRECT("FROM_NGS2_SampleSheet!A"&amp;ROW()-5,TRUE)="","",  INDIRECT(    "FROM_NGS2_SampleSheet!"   &amp;  CHAR(64 + MATCH(VLOOKUP(D$6,mapping!$A:$B,2,FALSE),FROM_NGS2_SampleSheet!$1:$1,0))   &amp;  ROW()-5,TRUE)    )</f>
        <v/>
      </c>
      <c r="E884" s="195" t="str">
        <f ca="1" xml:space="preserve"> IF(INDIRECT("FROM_NGS2_SampleSheet!A"&amp;ROW()-5,TRUE)="","",  "e" &amp; INDIRECT(    "FROM_NGS2_SampleSheet!"   &amp;  CHAR(64 + MATCH(VLOOKUP(E$6,mapping!$A:$B,2,FALSE),FROM_NGS2_SampleSheet!$1:$1,0))   &amp;  ROW()-5,TRUE)    )</f>
        <v/>
      </c>
      <c r="F884" s="195" t="str">
        <f ca="1" xml:space="preserve"> IF(INDIRECT("FROM_NGS2_SampleSheet!A"&amp;ROW()-5,TRUE)="","",  INDIRECT(    "FROM_NGS2_SampleSheet!"   &amp;  CHAR(64 + MATCH(VLOOKUP(F$6,mapping!$A:$B,2,FALSE),FROM_NGS2_SampleSheet!$1:$1,0))   &amp;  ROW()-5,TRUE)    )</f>
        <v/>
      </c>
      <c r="G884" s="196" t="str">
        <f ca="1" xml:space="preserve"> IF(INDIRECT("FROM_NGS2_SampleSheet!A"&amp;ROW()-5,TRUE)="","",  INDIRECT(    "FROM_NGS2_SampleSheet!"   &amp;  CHAR(64 + MATCH(VLOOKUP(G$6,mapping!$A:$B,2,FALSE),FROM_NGS2_SampleSheet!$1:$1,0))   &amp;  ROW()-5,TRUE)    )</f>
        <v/>
      </c>
      <c r="H884" s="195"/>
      <c r="I884" s="213">
        <v>1</v>
      </c>
      <c r="J884" s="197" t="str">
        <f ca="1">IF(U884=TRUE,    IF($Y$4&gt;96,"TOO MANY",VLOOKUP(B884&amp;"_"&amp;C884&amp;"_"&amp;E884&amp;"_A",CALC!W:X,2,FALSE)),   "")</f>
        <v/>
      </c>
      <c r="L884" s="213">
        <v>1</v>
      </c>
      <c r="M884" s="197" t="str">
        <f ca="1">IF(V884=TRUE,     IF($Y$4&gt;96,"TOO MANY",VLOOKUP(B884&amp;"_"&amp;C884&amp;"_"&amp;E884&amp;"_B",CALC!W:X,2,FALSE)),    "")</f>
        <v/>
      </c>
      <c r="N884" s="206"/>
      <c r="O884" s="213">
        <v>1</v>
      </c>
      <c r="P884" s="197" t="str">
        <f ca="1">IF(W884=TRUE,   IF($Y$4&gt;96,"TOO MANY", VLOOKUP(B884&amp;"_"&amp;C884&amp;"_"&amp;E884&amp;"_C",CALC!W:X,2,FALSE)),   "")</f>
        <v/>
      </c>
      <c r="Q884" s="206"/>
      <c r="R884" s="119" t="b">
        <f t="shared" ca="1" si="98"/>
        <v>0</v>
      </c>
      <c r="S884" s="119" t="b">
        <f t="shared" ca="1" si="96"/>
        <v>0</v>
      </c>
      <c r="T884" s="119" t="b">
        <f t="shared" ca="1" si="97"/>
        <v>0</v>
      </c>
      <c r="U884" s="119" t="b">
        <f t="shared" ca="1" si="99"/>
        <v>0</v>
      </c>
      <c r="V884" s="160" t="b">
        <f t="shared" ca="1" si="100"/>
        <v>0</v>
      </c>
      <c r="W884" s="119" t="b">
        <f t="shared" ca="1" si="101"/>
        <v>0</v>
      </c>
      <c r="X884" s="119" t="b">
        <f t="shared" ca="1" si="102"/>
        <v>0</v>
      </c>
    </row>
    <row r="885" spans="2:24" x14ac:dyDescent="0.25">
      <c r="B885" s="194" t="str">
        <f ca="1" xml:space="preserve"> IF(INDIRECT("FROM_NGS2_SampleSheet!A"&amp;ROW()-5,TRUE)="","",  INDIRECT(    "FROM_NGS2_SampleSheet!"   &amp;  CHAR(64 + MATCH(VLOOKUP(B$6,mapping!$A:$B,2,FALSE),FROM_NGS2_SampleSheet!$1:$1,0))   &amp;  ROW()-5,TRUE)    )</f>
        <v/>
      </c>
      <c r="C885" s="195" t="str">
        <f ca="1" xml:space="preserve"> IF(INDIRECT("FROM_NGS2_SampleSheet!A"&amp;ROW()-5,TRUE)="","",  INDIRECT(    "FROM_NGS2_SampleSheet!"   &amp;  CHAR(64 + MATCH(VLOOKUP(C$6,mapping!$A:$B,2,FALSE),FROM_NGS2_SampleSheet!$1:$1,0))   &amp;  ROW()-5,TRUE)    )</f>
        <v/>
      </c>
      <c r="D885" s="195" t="str">
        <f ca="1" xml:space="preserve"> IF(INDIRECT("FROM_NGS2_SampleSheet!A"&amp;ROW()-5,TRUE)="","",  INDIRECT(    "FROM_NGS2_SampleSheet!"   &amp;  CHAR(64 + MATCH(VLOOKUP(D$6,mapping!$A:$B,2,FALSE),FROM_NGS2_SampleSheet!$1:$1,0))   &amp;  ROW()-5,TRUE)    )</f>
        <v/>
      </c>
      <c r="E885" s="195" t="str">
        <f ca="1" xml:space="preserve"> IF(INDIRECT("FROM_NGS2_SampleSheet!A"&amp;ROW()-5,TRUE)="","",  "e" &amp; INDIRECT(    "FROM_NGS2_SampleSheet!"   &amp;  CHAR(64 + MATCH(VLOOKUP(E$6,mapping!$A:$B,2,FALSE),FROM_NGS2_SampleSheet!$1:$1,0))   &amp;  ROW()-5,TRUE)    )</f>
        <v/>
      </c>
      <c r="F885" s="195" t="str">
        <f ca="1" xml:space="preserve"> IF(INDIRECT("FROM_NGS2_SampleSheet!A"&amp;ROW()-5,TRUE)="","",  INDIRECT(    "FROM_NGS2_SampleSheet!"   &amp;  CHAR(64 + MATCH(VLOOKUP(F$6,mapping!$A:$B,2,FALSE),FROM_NGS2_SampleSheet!$1:$1,0))   &amp;  ROW()-5,TRUE)    )</f>
        <v/>
      </c>
      <c r="G885" s="196" t="str">
        <f ca="1" xml:space="preserve"> IF(INDIRECT("FROM_NGS2_SampleSheet!A"&amp;ROW()-5,TRUE)="","",  INDIRECT(    "FROM_NGS2_SampleSheet!"   &amp;  CHAR(64 + MATCH(VLOOKUP(G$6,mapping!$A:$B,2,FALSE),FROM_NGS2_SampleSheet!$1:$1,0))   &amp;  ROW()-5,TRUE)    )</f>
        <v/>
      </c>
      <c r="H885" s="195"/>
      <c r="I885" s="213">
        <v>1</v>
      </c>
      <c r="J885" s="197" t="str">
        <f ca="1">IF(U885=TRUE,    IF($Y$4&gt;96,"TOO MANY",VLOOKUP(B885&amp;"_"&amp;C885&amp;"_"&amp;E885&amp;"_A",CALC!W:X,2,FALSE)),   "")</f>
        <v/>
      </c>
      <c r="L885" s="213">
        <v>1</v>
      </c>
      <c r="M885" s="197" t="str">
        <f ca="1">IF(V885=TRUE,     IF($Y$4&gt;96,"TOO MANY",VLOOKUP(B885&amp;"_"&amp;C885&amp;"_"&amp;E885&amp;"_B",CALC!W:X,2,FALSE)),    "")</f>
        <v/>
      </c>
      <c r="N885" s="206"/>
      <c r="O885" s="213">
        <v>1</v>
      </c>
      <c r="P885" s="197" t="str">
        <f ca="1">IF(W885=TRUE,   IF($Y$4&gt;96,"TOO MANY", VLOOKUP(B885&amp;"_"&amp;C885&amp;"_"&amp;E885&amp;"_C",CALC!W:X,2,FALSE)),   "")</f>
        <v/>
      </c>
      <c r="Q885" s="206"/>
      <c r="R885" s="119" t="b">
        <f t="shared" ca="1" si="98"/>
        <v>0</v>
      </c>
      <c r="S885" s="119" t="b">
        <f t="shared" ca="1" si="96"/>
        <v>0</v>
      </c>
      <c r="T885" s="119" t="b">
        <f t="shared" ca="1" si="97"/>
        <v>0</v>
      </c>
      <c r="U885" s="119" t="b">
        <f t="shared" ca="1" si="99"/>
        <v>0</v>
      </c>
      <c r="V885" s="160" t="b">
        <f t="shared" ca="1" si="100"/>
        <v>0</v>
      </c>
      <c r="W885" s="119" t="b">
        <f t="shared" ca="1" si="101"/>
        <v>0</v>
      </c>
      <c r="X885" s="119" t="b">
        <f t="shared" ca="1" si="102"/>
        <v>0</v>
      </c>
    </row>
    <row r="886" spans="2:24" x14ac:dyDescent="0.25">
      <c r="B886" s="194" t="str">
        <f ca="1" xml:space="preserve"> IF(INDIRECT("FROM_NGS2_SampleSheet!A"&amp;ROW()-5,TRUE)="","",  INDIRECT(    "FROM_NGS2_SampleSheet!"   &amp;  CHAR(64 + MATCH(VLOOKUP(B$6,mapping!$A:$B,2,FALSE),FROM_NGS2_SampleSheet!$1:$1,0))   &amp;  ROW()-5,TRUE)    )</f>
        <v/>
      </c>
      <c r="C886" s="195" t="str">
        <f ca="1" xml:space="preserve"> IF(INDIRECT("FROM_NGS2_SampleSheet!A"&amp;ROW()-5,TRUE)="","",  INDIRECT(    "FROM_NGS2_SampleSheet!"   &amp;  CHAR(64 + MATCH(VLOOKUP(C$6,mapping!$A:$B,2,FALSE),FROM_NGS2_SampleSheet!$1:$1,0))   &amp;  ROW()-5,TRUE)    )</f>
        <v/>
      </c>
      <c r="D886" s="195" t="str">
        <f ca="1" xml:space="preserve"> IF(INDIRECT("FROM_NGS2_SampleSheet!A"&amp;ROW()-5,TRUE)="","",  INDIRECT(    "FROM_NGS2_SampleSheet!"   &amp;  CHAR(64 + MATCH(VLOOKUP(D$6,mapping!$A:$B,2,FALSE),FROM_NGS2_SampleSheet!$1:$1,0))   &amp;  ROW()-5,TRUE)    )</f>
        <v/>
      </c>
      <c r="E886" s="195" t="str">
        <f ca="1" xml:space="preserve"> IF(INDIRECT("FROM_NGS2_SampleSheet!A"&amp;ROW()-5,TRUE)="","",  "e" &amp; INDIRECT(    "FROM_NGS2_SampleSheet!"   &amp;  CHAR(64 + MATCH(VLOOKUP(E$6,mapping!$A:$B,2,FALSE),FROM_NGS2_SampleSheet!$1:$1,0))   &amp;  ROW()-5,TRUE)    )</f>
        <v/>
      </c>
      <c r="F886" s="195" t="str">
        <f ca="1" xml:space="preserve"> IF(INDIRECT("FROM_NGS2_SampleSheet!A"&amp;ROW()-5,TRUE)="","",  INDIRECT(    "FROM_NGS2_SampleSheet!"   &amp;  CHAR(64 + MATCH(VLOOKUP(F$6,mapping!$A:$B,2,FALSE),FROM_NGS2_SampleSheet!$1:$1,0))   &amp;  ROW()-5,TRUE)    )</f>
        <v/>
      </c>
      <c r="G886" s="196" t="str">
        <f ca="1" xml:space="preserve"> IF(INDIRECT("FROM_NGS2_SampleSheet!A"&amp;ROW()-5,TRUE)="","",  INDIRECT(    "FROM_NGS2_SampleSheet!"   &amp;  CHAR(64 + MATCH(VLOOKUP(G$6,mapping!$A:$B,2,FALSE),FROM_NGS2_SampleSheet!$1:$1,0))   &amp;  ROW()-5,TRUE)    )</f>
        <v/>
      </c>
      <c r="H886" s="195"/>
      <c r="I886" s="213">
        <v>1</v>
      </c>
      <c r="J886" s="197" t="str">
        <f ca="1">IF(U886=TRUE,    IF($Y$4&gt;96,"TOO MANY",VLOOKUP(B886&amp;"_"&amp;C886&amp;"_"&amp;E886&amp;"_A",CALC!W:X,2,FALSE)),   "")</f>
        <v/>
      </c>
      <c r="L886" s="213">
        <v>1</v>
      </c>
      <c r="M886" s="197" t="str">
        <f ca="1">IF(V886=TRUE,     IF($Y$4&gt;96,"TOO MANY",VLOOKUP(B886&amp;"_"&amp;C886&amp;"_"&amp;E886&amp;"_B",CALC!W:X,2,FALSE)),    "")</f>
        <v/>
      </c>
      <c r="N886" s="206"/>
      <c r="O886" s="213">
        <v>1</v>
      </c>
      <c r="P886" s="197" t="str">
        <f ca="1">IF(W886=TRUE,   IF($Y$4&gt;96,"TOO MANY", VLOOKUP(B886&amp;"_"&amp;C886&amp;"_"&amp;E886&amp;"_C",CALC!W:X,2,FALSE)),   "")</f>
        <v/>
      </c>
      <c r="Q886" s="206"/>
      <c r="R886" s="119" t="b">
        <f t="shared" ca="1" si="98"/>
        <v>0</v>
      </c>
      <c r="S886" s="119" t="b">
        <f t="shared" ca="1" si="96"/>
        <v>0</v>
      </c>
      <c r="T886" s="119" t="b">
        <f t="shared" ca="1" si="97"/>
        <v>0</v>
      </c>
      <c r="U886" s="119" t="b">
        <f t="shared" ca="1" si="99"/>
        <v>0</v>
      </c>
      <c r="V886" s="160" t="b">
        <f t="shared" ca="1" si="100"/>
        <v>0</v>
      </c>
      <c r="W886" s="119" t="b">
        <f t="shared" ca="1" si="101"/>
        <v>0</v>
      </c>
      <c r="X886" s="119" t="b">
        <f t="shared" ca="1" si="102"/>
        <v>0</v>
      </c>
    </row>
    <row r="887" spans="2:24" x14ac:dyDescent="0.25">
      <c r="B887" s="194" t="str">
        <f ca="1" xml:space="preserve"> IF(INDIRECT("FROM_NGS2_SampleSheet!A"&amp;ROW()-5,TRUE)="","",  INDIRECT(    "FROM_NGS2_SampleSheet!"   &amp;  CHAR(64 + MATCH(VLOOKUP(B$6,mapping!$A:$B,2,FALSE),FROM_NGS2_SampleSheet!$1:$1,0))   &amp;  ROW()-5,TRUE)    )</f>
        <v/>
      </c>
      <c r="C887" s="195" t="str">
        <f ca="1" xml:space="preserve"> IF(INDIRECT("FROM_NGS2_SampleSheet!A"&amp;ROW()-5,TRUE)="","",  INDIRECT(    "FROM_NGS2_SampleSheet!"   &amp;  CHAR(64 + MATCH(VLOOKUP(C$6,mapping!$A:$B,2,FALSE),FROM_NGS2_SampleSheet!$1:$1,0))   &amp;  ROW()-5,TRUE)    )</f>
        <v/>
      </c>
      <c r="D887" s="195" t="str">
        <f ca="1" xml:space="preserve"> IF(INDIRECT("FROM_NGS2_SampleSheet!A"&amp;ROW()-5,TRUE)="","",  INDIRECT(    "FROM_NGS2_SampleSheet!"   &amp;  CHAR(64 + MATCH(VLOOKUP(D$6,mapping!$A:$B,2,FALSE),FROM_NGS2_SampleSheet!$1:$1,0))   &amp;  ROW()-5,TRUE)    )</f>
        <v/>
      </c>
      <c r="E887" s="195" t="str">
        <f ca="1" xml:space="preserve"> IF(INDIRECT("FROM_NGS2_SampleSheet!A"&amp;ROW()-5,TRUE)="","",  "e" &amp; INDIRECT(    "FROM_NGS2_SampleSheet!"   &amp;  CHAR(64 + MATCH(VLOOKUP(E$6,mapping!$A:$B,2,FALSE),FROM_NGS2_SampleSheet!$1:$1,0))   &amp;  ROW()-5,TRUE)    )</f>
        <v/>
      </c>
      <c r="F887" s="195" t="str">
        <f ca="1" xml:space="preserve"> IF(INDIRECT("FROM_NGS2_SampleSheet!A"&amp;ROW()-5,TRUE)="","",  INDIRECT(    "FROM_NGS2_SampleSheet!"   &amp;  CHAR(64 + MATCH(VLOOKUP(F$6,mapping!$A:$B,2,FALSE),FROM_NGS2_SampleSheet!$1:$1,0))   &amp;  ROW()-5,TRUE)    )</f>
        <v/>
      </c>
      <c r="G887" s="196" t="str">
        <f ca="1" xml:space="preserve"> IF(INDIRECT("FROM_NGS2_SampleSheet!A"&amp;ROW()-5,TRUE)="","",  INDIRECT(    "FROM_NGS2_SampleSheet!"   &amp;  CHAR(64 + MATCH(VLOOKUP(G$6,mapping!$A:$B,2,FALSE),FROM_NGS2_SampleSheet!$1:$1,0))   &amp;  ROW()-5,TRUE)    )</f>
        <v/>
      </c>
      <c r="H887" s="195"/>
      <c r="I887" s="213">
        <v>1</v>
      </c>
      <c r="J887" s="197" t="str">
        <f ca="1">IF(U887=TRUE,    IF($Y$4&gt;96,"TOO MANY",VLOOKUP(B887&amp;"_"&amp;C887&amp;"_"&amp;E887&amp;"_A",CALC!W:X,2,FALSE)),   "")</f>
        <v/>
      </c>
      <c r="L887" s="213">
        <v>1</v>
      </c>
      <c r="M887" s="197" t="str">
        <f ca="1">IF(V887=TRUE,     IF($Y$4&gt;96,"TOO MANY",VLOOKUP(B887&amp;"_"&amp;C887&amp;"_"&amp;E887&amp;"_B",CALC!W:X,2,FALSE)),    "")</f>
        <v/>
      </c>
      <c r="N887" s="206"/>
      <c r="O887" s="213">
        <v>1</v>
      </c>
      <c r="P887" s="197" t="str">
        <f ca="1">IF(W887=TRUE,   IF($Y$4&gt;96,"TOO MANY", VLOOKUP(B887&amp;"_"&amp;C887&amp;"_"&amp;E887&amp;"_C",CALC!W:X,2,FALSE)),   "")</f>
        <v/>
      </c>
      <c r="Q887" s="206"/>
      <c r="R887" s="119" t="b">
        <f t="shared" ca="1" si="98"/>
        <v>0</v>
      </c>
      <c r="S887" s="119" t="b">
        <f t="shared" ca="1" si="96"/>
        <v>0</v>
      </c>
      <c r="T887" s="119" t="b">
        <f t="shared" ca="1" si="97"/>
        <v>0</v>
      </c>
      <c r="U887" s="119" t="b">
        <f t="shared" ca="1" si="99"/>
        <v>0</v>
      </c>
      <c r="V887" s="160" t="b">
        <f t="shared" ca="1" si="100"/>
        <v>0</v>
      </c>
      <c r="W887" s="119" t="b">
        <f t="shared" ca="1" si="101"/>
        <v>0</v>
      </c>
      <c r="X887" s="119" t="b">
        <f t="shared" ca="1" si="102"/>
        <v>0</v>
      </c>
    </row>
    <row r="888" spans="2:24" x14ac:dyDescent="0.25">
      <c r="B888" s="194" t="str">
        <f ca="1" xml:space="preserve"> IF(INDIRECT("FROM_NGS2_SampleSheet!A"&amp;ROW()-5,TRUE)="","",  INDIRECT(    "FROM_NGS2_SampleSheet!"   &amp;  CHAR(64 + MATCH(VLOOKUP(B$6,mapping!$A:$B,2,FALSE),FROM_NGS2_SampleSheet!$1:$1,0))   &amp;  ROW()-5,TRUE)    )</f>
        <v/>
      </c>
      <c r="C888" s="195" t="str">
        <f ca="1" xml:space="preserve"> IF(INDIRECT("FROM_NGS2_SampleSheet!A"&amp;ROW()-5,TRUE)="","",  INDIRECT(    "FROM_NGS2_SampleSheet!"   &amp;  CHAR(64 + MATCH(VLOOKUP(C$6,mapping!$A:$B,2,FALSE),FROM_NGS2_SampleSheet!$1:$1,0))   &amp;  ROW()-5,TRUE)    )</f>
        <v/>
      </c>
      <c r="D888" s="195" t="str">
        <f ca="1" xml:space="preserve"> IF(INDIRECT("FROM_NGS2_SampleSheet!A"&amp;ROW()-5,TRUE)="","",  INDIRECT(    "FROM_NGS2_SampleSheet!"   &amp;  CHAR(64 + MATCH(VLOOKUP(D$6,mapping!$A:$B,2,FALSE),FROM_NGS2_SampleSheet!$1:$1,0))   &amp;  ROW()-5,TRUE)    )</f>
        <v/>
      </c>
      <c r="E888" s="195" t="str">
        <f ca="1" xml:space="preserve"> IF(INDIRECT("FROM_NGS2_SampleSheet!A"&amp;ROW()-5,TRUE)="","",  "e" &amp; INDIRECT(    "FROM_NGS2_SampleSheet!"   &amp;  CHAR(64 + MATCH(VLOOKUP(E$6,mapping!$A:$B,2,FALSE),FROM_NGS2_SampleSheet!$1:$1,0))   &amp;  ROW()-5,TRUE)    )</f>
        <v/>
      </c>
      <c r="F888" s="195" t="str">
        <f ca="1" xml:space="preserve"> IF(INDIRECT("FROM_NGS2_SampleSheet!A"&amp;ROW()-5,TRUE)="","",  INDIRECT(    "FROM_NGS2_SampleSheet!"   &amp;  CHAR(64 + MATCH(VLOOKUP(F$6,mapping!$A:$B,2,FALSE),FROM_NGS2_SampleSheet!$1:$1,0))   &amp;  ROW()-5,TRUE)    )</f>
        <v/>
      </c>
      <c r="G888" s="196" t="str">
        <f ca="1" xml:space="preserve"> IF(INDIRECT("FROM_NGS2_SampleSheet!A"&amp;ROW()-5,TRUE)="","",  INDIRECT(    "FROM_NGS2_SampleSheet!"   &amp;  CHAR(64 + MATCH(VLOOKUP(G$6,mapping!$A:$B,2,FALSE),FROM_NGS2_SampleSheet!$1:$1,0))   &amp;  ROW()-5,TRUE)    )</f>
        <v/>
      </c>
      <c r="H888" s="195"/>
      <c r="I888" s="213">
        <v>1</v>
      </c>
      <c r="J888" s="197" t="str">
        <f ca="1">IF(U888=TRUE,    IF($Y$4&gt;96,"TOO MANY",VLOOKUP(B888&amp;"_"&amp;C888&amp;"_"&amp;E888&amp;"_A",CALC!W:X,2,FALSE)),   "")</f>
        <v/>
      </c>
      <c r="L888" s="213">
        <v>1</v>
      </c>
      <c r="M888" s="197" t="str">
        <f ca="1">IF(V888=TRUE,     IF($Y$4&gt;96,"TOO MANY",VLOOKUP(B888&amp;"_"&amp;C888&amp;"_"&amp;E888&amp;"_B",CALC!W:X,2,FALSE)),    "")</f>
        <v/>
      </c>
      <c r="N888" s="206"/>
      <c r="O888" s="213">
        <v>1</v>
      </c>
      <c r="P888" s="197" t="str">
        <f ca="1">IF(W888=TRUE,   IF($Y$4&gt;96,"TOO MANY", VLOOKUP(B888&amp;"_"&amp;C888&amp;"_"&amp;E888&amp;"_C",CALC!W:X,2,FALSE)),   "")</f>
        <v/>
      </c>
      <c r="Q888" s="206"/>
      <c r="R888" s="119" t="b">
        <f t="shared" ca="1" si="98"/>
        <v>0</v>
      </c>
      <c r="S888" s="119" t="b">
        <f t="shared" ca="1" si="96"/>
        <v>0</v>
      </c>
      <c r="T888" s="119" t="b">
        <f t="shared" ca="1" si="97"/>
        <v>0</v>
      </c>
      <c r="U888" s="119" t="b">
        <f t="shared" ca="1" si="99"/>
        <v>0</v>
      </c>
      <c r="V888" s="160" t="b">
        <f t="shared" ca="1" si="100"/>
        <v>0</v>
      </c>
      <c r="W888" s="119" t="b">
        <f t="shared" ca="1" si="101"/>
        <v>0</v>
      </c>
      <c r="X888" s="119" t="b">
        <f t="shared" ca="1" si="102"/>
        <v>0</v>
      </c>
    </row>
    <row r="889" spans="2:24" x14ac:dyDescent="0.25">
      <c r="B889" s="194" t="str">
        <f ca="1" xml:space="preserve"> IF(INDIRECT("FROM_NGS2_SampleSheet!A"&amp;ROW()-5,TRUE)="","",  INDIRECT(    "FROM_NGS2_SampleSheet!"   &amp;  CHAR(64 + MATCH(VLOOKUP(B$6,mapping!$A:$B,2,FALSE),FROM_NGS2_SampleSheet!$1:$1,0))   &amp;  ROW()-5,TRUE)    )</f>
        <v/>
      </c>
      <c r="C889" s="195" t="str">
        <f ca="1" xml:space="preserve"> IF(INDIRECT("FROM_NGS2_SampleSheet!A"&amp;ROW()-5,TRUE)="","",  INDIRECT(    "FROM_NGS2_SampleSheet!"   &amp;  CHAR(64 + MATCH(VLOOKUP(C$6,mapping!$A:$B,2,FALSE),FROM_NGS2_SampleSheet!$1:$1,0))   &amp;  ROW()-5,TRUE)    )</f>
        <v/>
      </c>
      <c r="D889" s="195" t="str">
        <f ca="1" xml:space="preserve"> IF(INDIRECT("FROM_NGS2_SampleSheet!A"&amp;ROW()-5,TRUE)="","",  INDIRECT(    "FROM_NGS2_SampleSheet!"   &amp;  CHAR(64 + MATCH(VLOOKUP(D$6,mapping!$A:$B,2,FALSE),FROM_NGS2_SampleSheet!$1:$1,0))   &amp;  ROW()-5,TRUE)    )</f>
        <v/>
      </c>
      <c r="E889" s="195" t="str">
        <f ca="1" xml:space="preserve"> IF(INDIRECT("FROM_NGS2_SampleSheet!A"&amp;ROW()-5,TRUE)="","",  "e" &amp; INDIRECT(    "FROM_NGS2_SampleSheet!"   &amp;  CHAR(64 + MATCH(VLOOKUP(E$6,mapping!$A:$B,2,FALSE),FROM_NGS2_SampleSheet!$1:$1,0))   &amp;  ROW()-5,TRUE)    )</f>
        <v/>
      </c>
      <c r="F889" s="195" t="str">
        <f ca="1" xml:space="preserve"> IF(INDIRECT("FROM_NGS2_SampleSheet!A"&amp;ROW()-5,TRUE)="","",  INDIRECT(    "FROM_NGS2_SampleSheet!"   &amp;  CHAR(64 + MATCH(VLOOKUP(F$6,mapping!$A:$B,2,FALSE),FROM_NGS2_SampleSheet!$1:$1,0))   &amp;  ROW()-5,TRUE)    )</f>
        <v/>
      </c>
      <c r="G889" s="196" t="str">
        <f ca="1" xml:space="preserve"> IF(INDIRECT("FROM_NGS2_SampleSheet!A"&amp;ROW()-5,TRUE)="","",  INDIRECT(    "FROM_NGS2_SampleSheet!"   &amp;  CHAR(64 + MATCH(VLOOKUP(G$6,mapping!$A:$B,2,FALSE),FROM_NGS2_SampleSheet!$1:$1,0))   &amp;  ROW()-5,TRUE)    )</f>
        <v/>
      </c>
      <c r="H889" s="195"/>
      <c r="I889" s="213">
        <v>1</v>
      </c>
      <c r="J889" s="197" t="str">
        <f ca="1">IF(U889=TRUE,    IF($Y$4&gt;96,"TOO MANY",VLOOKUP(B889&amp;"_"&amp;C889&amp;"_"&amp;E889&amp;"_A",CALC!W:X,2,FALSE)),   "")</f>
        <v/>
      </c>
      <c r="L889" s="213">
        <v>1</v>
      </c>
      <c r="M889" s="197" t="str">
        <f ca="1">IF(V889=TRUE,     IF($Y$4&gt;96,"TOO MANY",VLOOKUP(B889&amp;"_"&amp;C889&amp;"_"&amp;E889&amp;"_B",CALC!W:X,2,FALSE)),    "")</f>
        <v/>
      </c>
      <c r="N889" s="206"/>
      <c r="O889" s="213">
        <v>1</v>
      </c>
      <c r="P889" s="197" t="str">
        <f ca="1">IF(W889=TRUE,   IF($Y$4&gt;96,"TOO MANY", VLOOKUP(B889&amp;"_"&amp;C889&amp;"_"&amp;E889&amp;"_C",CALC!W:X,2,FALSE)),   "")</f>
        <v/>
      </c>
      <c r="Q889" s="206"/>
      <c r="R889" s="119" t="b">
        <f t="shared" ca="1" si="98"/>
        <v>0</v>
      </c>
      <c r="S889" s="119" t="b">
        <f t="shared" ca="1" si="96"/>
        <v>0</v>
      </c>
      <c r="T889" s="119" t="b">
        <f t="shared" ca="1" si="97"/>
        <v>0</v>
      </c>
      <c r="U889" s="119" t="b">
        <f t="shared" ca="1" si="99"/>
        <v>0</v>
      </c>
      <c r="V889" s="160" t="b">
        <f t="shared" ca="1" si="100"/>
        <v>0</v>
      </c>
      <c r="W889" s="119" t="b">
        <f t="shared" ca="1" si="101"/>
        <v>0</v>
      </c>
      <c r="X889" s="119" t="b">
        <f t="shared" ca="1" si="102"/>
        <v>0</v>
      </c>
    </row>
    <row r="890" spans="2:24" x14ac:dyDescent="0.25">
      <c r="B890" s="194" t="str">
        <f ca="1" xml:space="preserve"> IF(INDIRECT("FROM_NGS2_SampleSheet!A"&amp;ROW()-5,TRUE)="","",  INDIRECT(    "FROM_NGS2_SampleSheet!"   &amp;  CHAR(64 + MATCH(VLOOKUP(B$6,mapping!$A:$B,2,FALSE),FROM_NGS2_SampleSheet!$1:$1,0))   &amp;  ROW()-5,TRUE)    )</f>
        <v/>
      </c>
      <c r="C890" s="195" t="str">
        <f ca="1" xml:space="preserve"> IF(INDIRECT("FROM_NGS2_SampleSheet!A"&amp;ROW()-5,TRUE)="","",  INDIRECT(    "FROM_NGS2_SampleSheet!"   &amp;  CHAR(64 + MATCH(VLOOKUP(C$6,mapping!$A:$B,2,FALSE),FROM_NGS2_SampleSheet!$1:$1,0))   &amp;  ROW()-5,TRUE)    )</f>
        <v/>
      </c>
      <c r="D890" s="195" t="str">
        <f ca="1" xml:space="preserve"> IF(INDIRECT("FROM_NGS2_SampleSheet!A"&amp;ROW()-5,TRUE)="","",  INDIRECT(    "FROM_NGS2_SampleSheet!"   &amp;  CHAR(64 + MATCH(VLOOKUP(D$6,mapping!$A:$B,2,FALSE),FROM_NGS2_SampleSheet!$1:$1,0))   &amp;  ROW()-5,TRUE)    )</f>
        <v/>
      </c>
      <c r="E890" s="195" t="str">
        <f ca="1" xml:space="preserve"> IF(INDIRECT("FROM_NGS2_SampleSheet!A"&amp;ROW()-5,TRUE)="","",  "e" &amp; INDIRECT(    "FROM_NGS2_SampleSheet!"   &amp;  CHAR(64 + MATCH(VLOOKUP(E$6,mapping!$A:$B,2,FALSE),FROM_NGS2_SampleSheet!$1:$1,0))   &amp;  ROW()-5,TRUE)    )</f>
        <v/>
      </c>
      <c r="F890" s="195" t="str">
        <f ca="1" xml:space="preserve"> IF(INDIRECT("FROM_NGS2_SampleSheet!A"&amp;ROW()-5,TRUE)="","",  INDIRECT(    "FROM_NGS2_SampleSheet!"   &amp;  CHAR(64 + MATCH(VLOOKUP(F$6,mapping!$A:$B,2,FALSE),FROM_NGS2_SampleSheet!$1:$1,0))   &amp;  ROW()-5,TRUE)    )</f>
        <v/>
      </c>
      <c r="G890" s="196" t="str">
        <f ca="1" xml:space="preserve"> IF(INDIRECT("FROM_NGS2_SampleSheet!A"&amp;ROW()-5,TRUE)="","",  INDIRECT(    "FROM_NGS2_SampleSheet!"   &amp;  CHAR(64 + MATCH(VLOOKUP(G$6,mapping!$A:$B,2,FALSE),FROM_NGS2_SampleSheet!$1:$1,0))   &amp;  ROW()-5,TRUE)    )</f>
        <v/>
      </c>
      <c r="H890" s="195"/>
      <c r="I890" s="213">
        <v>1</v>
      </c>
      <c r="J890" s="197" t="str">
        <f ca="1">IF(U890=TRUE,    IF($Y$4&gt;96,"TOO MANY",VLOOKUP(B890&amp;"_"&amp;C890&amp;"_"&amp;E890&amp;"_A",CALC!W:X,2,FALSE)),   "")</f>
        <v/>
      </c>
      <c r="L890" s="213">
        <v>1</v>
      </c>
      <c r="M890" s="197" t="str">
        <f ca="1">IF(V890=TRUE,     IF($Y$4&gt;96,"TOO MANY",VLOOKUP(B890&amp;"_"&amp;C890&amp;"_"&amp;E890&amp;"_B",CALC!W:X,2,FALSE)),    "")</f>
        <v/>
      </c>
      <c r="N890" s="206"/>
      <c r="O890" s="213">
        <v>1</v>
      </c>
      <c r="P890" s="197" t="str">
        <f ca="1">IF(W890=TRUE,   IF($Y$4&gt;96,"TOO MANY", VLOOKUP(B890&amp;"_"&amp;C890&amp;"_"&amp;E890&amp;"_C",CALC!W:X,2,FALSE)),   "")</f>
        <v/>
      </c>
      <c r="Q890" s="206"/>
      <c r="R890" s="119" t="b">
        <f t="shared" ca="1" si="98"/>
        <v>0</v>
      </c>
      <c r="S890" s="119" t="b">
        <f t="shared" ca="1" si="96"/>
        <v>0</v>
      </c>
      <c r="T890" s="119" t="b">
        <f t="shared" ca="1" si="97"/>
        <v>0</v>
      </c>
      <c r="U890" s="119" t="b">
        <f t="shared" ca="1" si="99"/>
        <v>0</v>
      </c>
      <c r="V890" s="160" t="b">
        <f t="shared" ca="1" si="100"/>
        <v>0</v>
      </c>
      <c r="W890" s="119" t="b">
        <f t="shared" ca="1" si="101"/>
        <v>0</v>
      </c>
      <c r="X890" s="119" t="b">
        <f t="shared" ca="1" si="102"/>
        <v>0</v>
      </c>
    </row>
    <row r="891" spans="2:24" x14ac:dyDescent="0.25">
      <c r="B891" s="194" t="str">
        <f ca="1" xml:space="preserve"> IF(INDIRECT("FROM_NGS2_SampleSheet!A"&amp;ROW()-5,TRUE)="","",  INDIRECT(    "FROM_NGS2_SampleSheet!"   &amp;  CHAR(64 + MATCH(VLOOKUP(B$6,mapping!$A:$B,2,FALSE),FROM_NGS2_SampleSheet!$1:$1,0))   &amp;  ROW()-5,TRUE)    )</f>
        <v/>
      </c>
      <c r="C891" s="195" t="str">
        <f ca="1" xml:space="preserve"> IF(INDIRECT("FROM_NGS2_SampleSheet!A"&amp;ROW()-5,TRUE)="","",  INDIRECT(    "FROM_NGS2_SampleSheet!"   &amp;  CHAR(64 + MATCH(VLOOKUP(C$6,mapping!$A:$B,2,FALSE),FROM_NGS2_SampleSheet!$1:$1,0))   &amp;  ROW()-5,TRUE)    )</f>
        <v/>
      </c>
      <c r="D891" s="195" t="str">
        <f ca="1" xml:space="preserve"> IF(INDIRECT("FROM_NGS2_SampleSheet!A"&amp;ROW()-5,TRUE)="","",  INDIRECT(    "FROM_NGS2_SampleSheet!"   &amp;  CHAR(64 + MATCH(VLOOKUP(D$6,mapping!$A:$B,2,FALSE),FROM_NGS2_SampleSheet!$1:$1,0))   &amp;  ROW()-5,TRUE)    )</f>
        <v/>
      </c>
      <c r="E891" s="195" t="str">
        <f ca="1" xml:space="preserve"> IF(INDIRECT("FROM_NGS2_SampleSheet!A"&amp;ROW()-5,TRUE)="","",  "e" &amp; INDIRECT(    "FROM_NGS2_SampleSheet!"   &amp;  CHAR(64 + MATCH(VLOOKUP(E$6,mapping!$A:$B,2,FALSE),FROM_NGS2_SampleSheet!$1:$1,0))   &amp;  ROW()-5,TRUE)    )</f>
        <v/>
      </c>
      <c r="F891" s="195" t="str">
        <f ca="1" xml:space="preserve"> IF(INDIRECT("FROM_NGS2_SampleSheet!A"&amp;ROW()-5,TRUE)="","",  INDIRECT(    "FROM_NGS2_SampleSheet!"   &amp;  CHAR(64 + MATCH(VLOOKUP(F$6,mapping!$A:$B,2,FALSE),FROM_NGS2_SampleSheet!$1:$1,0))   &amp;  ROW()-5,TRUE)    )</f>
        <v/>
      </c>
      <c r="G891" s="196" t="str">
        <f ca="1" xml:space="preserve"> IF(INDIRECT("FROM_NGS2_SampleSheet!A"&amp;ROW()-5,TRUE)="","",  INDIRECT(    "FROM_NGS2_SampleSheet!"   &amp;  CHAR(64 + MATCH(VLOOKUP(G$6,mapping!$A:$B,2,FALSE),FROM_NGS2_SampleSheet!$1:$1,0))   &amp;  ROW()-5,TRUE)    )</f>
        <v/>
      </c>
      <c r="H891" s="195"/>
      <c r="I891" s="213">
        <v>1</v>
      </c>
      <c r="J891" s="197" t="str">
        <f ca="1">IF(U891=TRUE,    IF($Y$4&gt;96,"TOO MANY",VLOOKUP(B891&amp;"_"&amp;C891&amp;"_"&amp;E891&amp;"_A",CALC!W:X,2,FALSE)),   "")</f>
        <v/>
      </c>
      <c r="L891" s="213">
        <v>1</v>
      </c>
      <c r="M891" s="197" t="str">
        <f ca="1">IF(V891=TRUE,     IF($Y$4&gt;96,"TOO MANY",VLOOKUP(B891&amp;"_"&amp;C891&amp;"_"&amp;E891&amp;"_B",CALC!W:X,2,FALSE)),    "")</f>
        <v/>
      </c>
      <c r="N891" s="206"/>
      <c r="O891" s="213">
        <v>1</v>
      </c>
      <c r="P891" s="197" t="str">
        <f ca="1">IF(W891=TRUE,   IF($Y$4&gt;96,"TOO MANY", VLOOKUP(B891&amp;"_"&amp;C891&amp;"_"&amp;E891&amp;"_C",CALC!W:X,2,FALSE)),   "")</f>
        <v/>
      </c>
      <c r="Q891" s="206"/>
      <c r="R891" s="119" t="b">
        <f t="shared" ca="1" si="98"/>
        <v>0</v>
      </c>
      <c r="S891" s="119" t="b">
        <f t="shared" ca="1" si="96"/>
        <v>0</v>
      </c>
      <c r="T891" s="119" t="b">
        <f t="shared" ca="1" si="97"/>
        <v>0</v>
      </c>
      <c r="U891" s="119" t="b">
        <f t="shared" ca="1" si="99"/>
        <v>0</v>
      </c>
      <c r="V891" s="160" t="b">
        <f t="shared" ca="1" si="100"/>
        <v>0</v>
      </c>
      <c r="W891" s="119" t="b">
        <f t="shared" ca="1" si="101"/>
        <v>0</v>
      </c>
      <c r="X891" s="119" t="b">
        <f t="shared" ca="1" si="102"/>
        <v>0</v>
      </c>
    </row>
    <row r="892" spans="2:24" x14ac:dyDescent="0.25">
      <c r="B892" s="194" t="str">
        <f ca="1" xml:space="preserve"> IF(INDIRECT("FROM_NGS2_SampleSheet!A"&amp;ROW()-5,TRUE)="","",  INDIRECT(    "FROM_NGS2_SampleSheet!"   &amp;  CHAR(64 + MATCH(VLOOKUP(B$6,mapping!$A:$B,2,FALSE),FROM_NGS2_SampleSheet!$1:$1,0))   &amp;  ROW()-5,TRUE)    )</f>
        <v/>
      </c>
      <c r="C892" s="195" t="str">
        <f ca="1" xml:space="preserve"> IF(INDIRECT("FROM_NGS2_SampleSheet!A"&amp;ROW()-5,TRUE)="","",  INDIRECT(    "FROM_NGS2_SampleSheet!"   &amp;  CHAR(64 + MATCH(VLOOKUP(C$6,mapping!$A:$B,2,FALSE),FROM_NGS2_SampleSheet!$1:$1,0))   &amp;  ROW()-5,TRUE)    )</f>
        <v/>
      </c>
      <c r="D892" s="195" t="str">
        <f ca="1" xml:space="preserve"> IF(INDIRECT("FROM_NGS2_SampleSheet!A"&amp;ROW()-5,TRUE)="","",  INDIRECT(    "FROM_NGS2_SampleSheet!"   &amp;  CHAR(64 + MATCH(VLOOKUP(D$6,mapping!$A:$B,2,FALSE),FROM_NGS2_SampleSheet!$1:$1,0))   &amp;  ROW()-5,TRUE)    )</f>
        <v/>
      </c>
      <c r="E892" s="195" t="str">
        <f ca="1" xml:space="preserve"> IF(INDIRECT("FROM_NGS2_SampleSheet!A"&amp;ROW()-5,TRUE)="","",  "e" &amp; INDIRECT(    "FROM_NGS2_SampleSheet!"   &amp;  CHAR(64 + MATCH(VLOOKUP(E$6,mapping!$A:$B,2,FALSE),FROM_NGS2_SampleSheet!$1:$1,0))   &amp;  ROW()-5,TRUE)    )</f>
        <v/>
      </c>
      <c r="F892" s="195" t="str">
        <f ca="1" xml:space="preserve"> IF(INDIRECT("FROM_NGS2_SampleSheet!A"&amp;ROW()-5,TRUE)="","",  INDIRECT(    "FROM_NGS2_SampleSheet!"   &amp;  CHAR(64 + MATCH(VLOOKUP(F$6,mapping!$A:$B,2,FALSE),FROM_NGS2_SampleSheet!$1:$1,0))   &amp;  ROW()-5,TRUE)    )</f>
        <v/>
      </c>
      <c r="G892" s="196" t="str">
        <f ca="1" xml:space="preserve"> IF(INDIRECT("FROM_NGS2_SampleSheet!A"&amp;ROW()-5,TRUE)="","",  INDIRECT(    "FROM_NGS2_SampleSheet!"   &amp;  CHAR(64 + MATCH(VLOOKUP(G$6,mapping!$A:$B,2,FALSE),FROM_NGS2_SampleSheet!$1:$1,0))   &amp;  ROW()-5,TRUE)    )</f>
        <v/>
      </c>
      <c r="H892" s="195"/>
      <c r="I892" s="213">
        <v>1</v>
      </c>
      <c r="J892" s="197" t="str">
        <f ca="1">IF(U892=TRUE,    IF($Y$4&gt;96,"TOO MANY",VLOOKUP(B892&amp;"_"&amp;C892&amp;"_"&amp;E892&amp;"_A",CALC!W:X,2,FALSE)),   "")</f>
        <v/>
      </c>
      <c r="L892" s="213">
        <v>1</v>
      </c>
      <c r="M892" s="197" t="str">
        <f ca="1">IF(V892=TRUE,     IF($Y$4&gt;96,"TOO MANY",VLOOKUP(B892&amp;"_"&amp;C892&amp;"_"&amp;E892&amp;"_B",CALC!W:X,2,FALSE)),    "")</f>
        <v/>
      </c>
      <c r="N892" s="206"/>
      <c r="O892" s="213">
        <v>1</v>
      </c>
      <c r="P892" s="197" t="str">
        <f ca="1">IF(W892=TRUE,   IF($Y$4&gt;96,"TOO MANY", VLOOKUP(B892&amp;"_"&amp;C892&amp;"_"&amp;E892&amp;"_C",CALC!W:X,2,FALSE)),   "")</f>
        <v/>
      </c>
      <c r="Q892" s="206"/>
      <c r="R892" s="119" t="b">
        <f t="shared" ca="1" si="98"/>
        <v>0</v>
      </c>
      <c r="S892" s="119" t="b">
        <f t="shared" ca="1" si="96"/>
        <v>0</v>
      </c>
      <c r="T892" s="119" t="b">
        <f t="shared" ca="1" si="97"/>
        <v>0</v>
      </c>
      <c r="U892" s="119" t="b">
        <f t="shared" ca="1" si="99"/>
        <v>0</v>
      </c>
      <c r="V892" s="160" t="b">
        <f t="shared" ca="1" si="100"/>
        <v>0</v>
      </c>
      <c r="W892" s="119" t="b">
        <f t="shared" ca="1" si="101"/>
        <v>0</v>
      </c>
      <c r="X892" s="119" t="b">
        <f t="shared" ca="1" si="102"/>
        <v>0</v>
      </c>
    </row>
    <row r="893" spans="2:24" x14ac:dyDescent="0.25">
      <c r="B893" s="194" t="str">
        <f ca="1" xml:space="preserve"> IF(INDIRECT("FROM_NGS2_SampleSheet!A"&amp;ROW()-5,TRUE)="","",  INDIRECT(    "FROM_NGS2_SampleSheet!"   &amp;  CHAR(64 + MATCH(VLOOKUP(B$6,mapping!$A:$B,2,FALSE),FROM_NGS2_SampleSheet!$1:$1,0))   &amp;  ROW()-5,TRUE)    )</f>
        <v/>
      </c>
      <c r="C893" s="195" t="str">
        <f ca="1" xml:space="preserve"> IF(INDIRECT("FROM_NGS2_SampleSheet!A"&amp;ROW()-5,TRUE)="","",  INDIRECT(    "FROM_NGS2_SampleSheet!"   &amp;  CHAR(64 + MATCH(VLOOKUP(C$6,mapping!$A:$B,2,FALSE),FROM_NGS2_SampleSheet!$1:$1,0))   &amp;  ROW()-5,TRUE)    )</f>
        <v/>
      </c>
      <c r="D893" s="195" t="str">
        <f ca="1" xml:space="preserve"> IF(INDIRECT("FROM_NGS2_SampleSheet!A"&amp;ROW()-5,TRUE)="","",  INDIRECT(    "FROM_NGS2_SampleSheet!"   &amp;  CHAR(64 + MATCH(VLOOKUP(D$6,mapping!$A:$B,2,FALSE),FROM_NGS2_SampleSheet!$1:$1,0))   &amp;  ROW()-5,TRUE)    )</f>
        <v/>
      </c>
      <c r="E893" s="195" t="str">
        <f ca="1" xml:space="preserve"> IF(INDIRECT("FROM_NGS2_SampleSheet!A"&amp;ROW()-5,TRUE)="","",  "e" &amp; INDIRECT(    "FROM_NGS2_SampleSheet!"   &amp;  CHAR(64 + MATCH(VLOOKUP(E$6,mapping!$A:$B,2,FALSE),FROM_NGS2_SampleSheet!$1:$1,0))   &amp;  ROW()-5,TRUE)    )</f>
        <v/>
      </c>
      <c r="F893" s="195" t="str">
        <f ca="1" xml:space="preserve"> IF(INDIRECT("FROM_NGS2_SampleSheet!A"&amp;ROW()-5,TRUE)="","",  INDIRECT(    "FROM_NGS2_SampleSheet!"   &amp;  CHAR(64 + MATCH(VLOOKUP(F$6,mapping!$A:$B,2,FALSE),FROM_NGS2_SampleSheet!$1:$1,0))   &amp;  ROW()-5,TRUE)    )</f>
        <v/>
      </c>
      <c r="G893" s="196" t="str">
        <f ca="1" xml:space="preserve"> IF(INDIRECT("FROM_NGS2_SampleSheet!A"&amp;ROW()-5,TRUE)="","",  INDIRECT(    "FROM_NGS2_SampleSheet!"   &amp;  CHAR(64 + MATCH(VLOOKUP(G$6,mapping!$A:$B,2,FALSE),FROM_NGS2_SampleSheet!$1:$1,0))   &amp;  ROW()-5,TRUE)    )</f>
        <v/>
      </c>
      <c r="H893" s="195"/>
      <c r="I893" s="213">
        <v>1</v>
      </c>
      <c r="J893" s="197" t="str">
        <f ca="1">IF(U893=TRUE,    IF($Y$4&gt;96,"TOO MANY",VLOOKUP(B893&amp;"_"&amp;C893&amp;"_"&amp;E893&amp;"_A",CALC!W:X,2,FALSE)),   "")</f>
        <v/>
      </c>
      <c r="L893" s="213">
        <v>1</v>
      </c>
      <c r="M893" s="197" t="str">
        <f ca="1">IF(V893=TRUE,     IF($Y$4&gt;96,"TOO MANY",VLOOKUP(B893&amp;"_"&amp;C893&amp;"_"&amp;E893&amp;"_B",CALC!W:X,2,FALSE)),    "")</f>
        <v/>
      </c>
      <c r="N893" s="206"/>
      <c r="O893" s="213">
        <v>1</v>
      </c>
      <c r="P893" s="197" t="str">
        <f ca="1">IF(W893=TRUE,   IF($Y$4&gt;96,"TOO MANY", VLOOKUP(B893&amp;"_"&amp;C893&amp;"_"&amp;E893&amp;"_C",CALC!W:X,2,FALSE)),   "")</f>
        <v/>
      </c>
      <c r="Q893" s="206"/>
      <c r="R893" s="119" t="b">
        <f t="shared" ca="1" si="98"/>
        <v>0</v>
      </c>
      <c r="S893" s="119" t="b">
        <f t="shared" ca="1" si="96"/>
        <v>0</v>
      </c>
      <c r="T893" s="119" t="b">
        <f t="shared" ca="1" si="97"/>
        <v>0</v>
      </c>
      <c r="U893" s="119" t="b">
        <f t="shared" ca="1" si="99"/>
        <v>0</v>
      </c>
      <c r="V893" s="160" t="b">
        <f t="shared" ca="1" si="100"/>
        <v>0</v>
      </c>
      <c r="W893" s="119" t="b">
        <f t="shared" ca="1" si="101"/>
        <v>0</v>
      </c>
      <c r="X893" s="119" t="b">
        <f t="shared" ca="1" si="102"/>
        <v>0</v>
      </c>
    </row>
    <row r="894" spans="2:24" x14ac:dyDescent="0.25">
      <c r="B894" s="194" t="str">
        <f ca="1" xml:space="preserve"> IF(INDIRECT("FROM_NGS2_SampleSheet!A"&amp;ROW()-5,TRUE)="","",  INDIRECT(    "FROM_NGS2_SampleSheet!"   &amp;  CHAR(64 + MATCH(VLOOKUP(B$6,mapping!$A:$B,2,FALSE),FROM_NGS2_SampleSheet!$1:$1,0))   &amp;  ROW()-5,TRUE)    )</f>
        <v/>
      </c>
      <c r="C894" s="195" t="str">
        <f ca="1" xml:space="preserve"> IF(INDIRECT("FROM_NGS2_SampleSheet!A"&amp;ROW()-5,TRUE)="","",  INDIRECT(    "FROM_NGS2_SampleSheet!"   &amp;  CHAR(64 + MATCH(VLOOKUP(C$6,mapping!$A:$B,2,FALSE),FROM_NGS2_SampleSheet!$1:$1,0))   &amp;  ROW()-5,TRUE)    )</f>
        <v/>
      </c>
      <c r="D894" s="195" t="str">
        <f ca="1" xml:space="preserve"> IF(INDIRECT("FROM_NGS2_SampleSheet!A"&amp;ROW()-5,TRUE)="","",  INDIRECT(    "FROM_NGS2_SampleSheet!"   &amp;  CHAR(64 + MATCH(VLOOKUP(D$6,mapping!$A:$B,2,FALSE),FROM_NGS2_SampleSheet!$1:$1,0))   &amp;  ROW()-5,TRUE)    )</f>
        <v/>
      </c>
      <c r="E894" s="195" t="str">
        <f ca="1" xml:space="preserve"> IF(INDIRECT("FROM_NGS2_SampleSheet!A"&amp;ROW()-5,TRUE)="","",  "e" &amp; INDIRECT(    "FROM_NGS2_SampleSheet!"   &amp;  CHAR(64 + MATCH(VLOOKUP(E$6,mapping!$A:$B,2,FALSE),FROM_NGS2_SampleSheet!$1:$1,0))   &amp;  ROW()-5,TRUE)    )</f>
        <v/>
      </c>
      <c r="F894" s="195" t="str">
        <f ca="1" xml:space="preserve"> IF(INDIRECT("FROM_NGS2_SampleSheet!A"&amp;ROW()-5,TRUE)="","",  INDIRECT(    "FROM_NGS2_SampleSheet!"   &amp;  CHAR(64 + MATCH(VLOOKUP(F$6,mapping!$A:$B,2,FALSE),FROM_NGS2_SampleSheet!$1:$1,0))   &amp;  ROW()-5,TRUE)    )</f>
        <v/>
      </c>
      <c r="G894" s="196" t="str">
        <f ca="1" xml:space="preserve"> IF(INDIRECT("FROM_NGS2_SampleSheet!A"&amp;ROW()-5,TRUE)="","",  INDIRECT(    "FROM_NGS2_SampleSheet!"   &amp;  CHAR(64 + MATCH(VLOOKUP(G$6,mapping!$A:$B,2,FALSE),FROM_NGS2_SampleSheet!$1:$1,0))   &amp;  ROW()-5,TRUE)    )</f>
        <v/>
      </c>
      <c r="H894" s="195"/>
      <c r="I894" s="213">
        <v>1</v>
      </c>
      <c r="J894" s="197" t="str">
        <f ca="1">IF(U894=TRUE,    IF($Y$4&gt;96,"TOO MANY",VLOOKUP(B894&amp;"_"&amp;C894&amp;"_"&amp;E894&amp;"_A",CALC!W:X,2,FALSE)),   "")</f>
        <v/>
      </c>
      <c r="L894" s="213">
        <v>1</v>
      </c>
      <c r="M894" s="197" t="str">
        <f ca="1">IF(V894=TRUE,     IF($Y$4&gt;96,"TOO MANY",VLOOKUP(B894&amp;"_"&amp;C894&amp;"_"&amp;E894&amp;"_B",CALC!W:X,2,FALSE)),    "")</f>
        <v/>
      </c>
      <c r="N894" s="206"/>
      <c r="O894" s="213">
        <v>1</v>
      </c>
      <c r="P894" s="197" t="str">
        <f ca="1">IF(W894=TRUE,   IF($Y$4&gt;96,"TOO MANY", VLOOKUP(B894&amp;"_"&amp;C894&amp;"_"&amp;E894&amp;"_C",CALC!W:X,2,FALSE)),   "")</f>
        <v/>
      </c>
      <c r="Q894" s="206"/>
      <c r="R894" s="119" t="b">
        <f t="shared" ca="1" si="98"/>
        <v>0</v>
      </c>
      <c r="S894" s="119" t="b">
        <f t="shared" ca="1" si="96"/>
        <v>0</v>
      </c>
      <c r="T894" s="119" t="b">
        <f t="shared" ca="1" si="97"/>
        <v>0</v>
      </c>
      <c r="U894" s="119" t="b">
        <f t="shared" ca="1" si="99"/>
        <v>0</v>
      </c>
      <c r="V894" s="160" t="b">
        <f t="shared" ca="1" si="100"/>
        <v>0</v>
      </c>
      <c r="W894" s="119" t="b">
        <f t="shared" ca="1" si="101"/>
        <v>0</v>
      </c>
      <c r="X894" s="119" t="b">
        <f t="shared" ca="1" si="102"/>
        <v>0</v>
      </c>
    </row>
    <row r="895" spans="2:24" x14ac:dyDescent="0.25">
      <c r="B895" s="194" t="str">
        <f ca="1" xml:space="preserve"> IF(INDIRECT("FROM_NGS2_SampleSheet!A"&amp;ROW()-5,TRUE)="","",  INDIRECT(    "FROM_NGS2_SampleSheet!"   &amp;  CHAR(64 + MATCH(VLOOKUP(B$6,mapping!$A:$B,2,FALSE),FROM_NGS2_SampleSheet!$1:$1,0))   &amp;  ROW()-5,TRUE)    )</f>
        <v/>
      </c>
      <c r="C895" s="195" t="str">
        <f ca="1" xml:space="preserve"> IF(INDIRECT("FROM_NGS2_SampleSheet!A"&amp;ROW()-5,TRUE)="","",  INDIRECT(    "FROM_NGS2_SampleSheet!"   &amp;  CHAR(64 + MATCH(VLOOKUP(C$6,mapping!$A:$B,2,FALSE),FROM_NGS2_SampleSheet!$1:$1,0))   &amp;  ROW()-5,TRUE)    )</f>
        <v/>
      </c>
      <c r="D895" s="195" t="str">
        <f ca="1" xml:space="preserve"> IF(INDIRECT("FROM_NGS2_SampleSheet!A"&amp;ROW()-5,TRUE)="","",  INDIRECT(    "FROM_NGS2_SampleSheet!"   &amp;  CHAR(64 + MATCH(VLOOKUP(D$6,mapping!$A:$B,2,FALSE),FROM_NGS2_SampleSheet!$1:$1,0))   &amp;  ROW()-5,TRUE)    )</f>
        <v/>
      </c>
      <c r="E895" s="195" t="str">
        <f ca="1" xml:space="preserve"> IF(INDIRECT("FROM_NGS2_SampleSheet!A"&amp;ROW()-5,TRUE)="","",  "e" &amp; INDIRECT(    "FROM_NGS2_SampleSheet!"   &amp;  CHAR(64 + MATCH(VLOOKUP(E$6,mapping!$A:$B,2,FALSE),FROM_NGS2_SampleSheet!$1:$1,0))   &amp;  ROW()-5,TRUE)    )</f>
        <v/>
      </c>
      <c r="F895" s="195" t="str">
        <f ca="1" xml:space="preserve"> IF(INDIRECT("FROM_NGS2_SampleSheet!A"&amp;ROW()-5,TRUE)="","",  INDIRECT(    "FROM_NGS2_SampleSheet!"   &amp;  CHAR(64 + MATCH(VLOOKUP(F$6,mapping!$A:$B,2,FALSE),FROM_NGS2_SampleSheet!$1:$1,0))   &amp;  ROW()-5,TRUE)    )</f>
        <v/>
      </c>
      <c r="G895" s="196" t="str">
        <f ca="1" xml:space="preserve"> IF(INDIRECT("FROM_NGS2_SampleSheet!A"&amp;ROW()-5,TRUE)="","",  INDIRECT(    "FROM_NGS2_SampleSheet!"   &amp;  CHAR(64 + MATCH(VLOOKUP(G$6,mapping!$A:$B,2,FALSE),FROM_NGS2_SampleSheet!$1:$1,0))   &amp;  ROW()-5,TRUE)    )</f>
        <v/>
      </c>
      <c r="H895" s="195"/>
      <c r="I895" s="213">
        <v>1</v>
      </c>
      <c r="J895" s="197" t="str">
        <f ca="1">IF(U895=TRUE,    IF($Y$4&gt;96,"TOO MANY",VLOOKUP(B895&amp;"_"&amp;C895&amp;"_"&amp;E895&amp;"_A",CALC!W:X,2,FALSE)),   "")</f>
        <v/>
      </c>
      <c r="L895" s="213">
        <v>1</v>
      </c>
      <c r="M895" s="197" t="str">
        <f ca="1">IF(V895=TRUE,     IF($Y$4&gt;96,"TOO MANY",VLOOKUP(B895&amp;"_"&amp;C895&amp;"_"&amp;E895&amp;"_B",CALC!W:X,2,FALSE)),    "")</f>
        <v/>
      </c>
      <c r="N895" s="206"/>
      <c r="O895" s="213">
        <v>1</v>
      </c>
      <c r="P895" s="197" t="str">
        <f ca="1">IF(W895=TRUE,   IF($Y$4&gt;96,"TOO MANY", VLOOKUP(B895&amp;"_"&amp;C895&amp;"_"&amp;E895&amp;"_C",CALC!W:X,2,FALSE)),   "")</f>
        <v/>
      </c>
      <c r="Q895" s="206"/>
      <c r="R895" s="119" t="b">
        <f t="shared" ca="1" si="98"/>
        <v>0</v>
      </c>
      <c r="S895" s="119" t="b">
        <f t="shared" ca="1" si="96"/>
        <v>0</v>
      </c>
      <c r="T895" s="119" t="b">
        <f t="shared" ca="1" si="97"/>
        <v>0</v>
      </c>
      <c r="U895" s="119" t="b">
        <f t="shared" ca="1" si="99"/>
        <v>0</v>
      </c>
      <c r="V895" s="160" t="b">
        <f t="shared" ca="1" si="100"/>
        <v>0</v>
      </c>
      <c r="W895" s="119" t="b">
        <f t="shared" ca="1" si="101"/>
        <v>0</v>
      </c>
      <c r="X895" s="119" t="b">
        <f t="shared" ca="1" si="102"/>
        <v>0</v>
      </c>
    </row>
    <row r="896" spans="2:24" x14ac:dyDescent="0.25">
      <c r="B896" s="194" t="str">
        <f ca="1" xml:space="preserve"> IF(INDIRECT("FROM_NGS2_SampleSheet!A"&amp;ROW()-5,TRUE)="","",  INDIRECT(    "FROM_NGS2_SampleSheet!"   &amp;  CHAR(64 + MATCH(VLOOKUP(B$6,mapping!$A:$B,2,FALSE),FROM_NGS2_SampleSheet!$1:$1,0))   &amp;  ROW()-5,TRUE)    )</f>
        <v/>
      </c>
      <c r="C896" s="195" t="str">
        <f ca="1" xml:space="preserve"> IF(INDIRECT("FROM_NGS2_SampleSheet!A"&amp;ROW()-5,TRUE)="","",  INDIRECT(    "FROM_NGS2_SampleSheet!"   &amp;  CHAR(64 + MATCH(VLOOKUP(C$6,mapping!$A:$B,2,FALSE),FROM_NGS2_SampleSheet!$1:$1,0))   &amp;  ROW()-5,TRUE)    )</f>
        <v/>
      </c>
      <c r="D896" s="195" t="str">
        <f ca="1" xml:space="preserve"> IF(INDIRECT("FROM_NGS2_SampleSheet!A"&amp;ROW()-5,TRUE)="","",  INDIRECT(    "FROM_NGS2_SampleSheet!"   &amp;  CHAR(64 + MATCH(VLOOKUP(D$6,mapping!$A:$B,2,FALSE),FROM_NGS2_SampleSheet!$1:$1,0))   &amp;  ROW()-5,TRUE)    )</f>
        <v/>
      </c>
      <c r="E896" s="195" t="str">
        <f ca="1" xml:space="preserve"> IF(INDIRECT("FROM_NGS2_SampleSheet!A"&amp;ROW()-5,TRUE)="","",  "e" &amp; INDIRECT(    "FROM_NGS2_SampleSheet!"   &amp;  CHAR(64 + MATCH(VLOOKUP(E$6,mapping!$A:$B,2,FALSE),FROM_NGS2_SampleSheet!$1:$1,0))   &amp;  ROW()-5,TRUE)    )</f>
        <v/>
      </c>
      <c r="F896" s="195" t="str">
        <f ca="1" xml:space="preserve"> IF(INDIRECT("FROM_NGS2_SampleSheet!A"&amp;ROW()-5,TRUE)="","",  INDIRECT(    "FROM_NGS2_SampleSheet!"   &amp;  CHAR(64 + MATCH(VLOOKUP(F$6,mapping!$A:$B,2,FALSE),FROM_NGS2_SampleSheet!$1:$1,0))   &amp;  ROW()-5,TRUE)    )</f>
        <v/>
      </c>
      <c r="G896" s="196" t="str">
        <f ca="1" xml:space="preserve"> IF(INDIRECT("FROM_NGS2_SampleSheet!A"&amp;ROW()-5,TRUE)="","",  INDIRECT(    "FROM_NGS2_SampleSheet!"   &amp;  CHAR(64 + MATCH(VLOOKUP(G$6,mapping!$A:$B,2,FALSE),FROM_NGS2_SampleSheet!$1:$1,0))   &amp;  ROW()-5,TRUE)    )</f>
        <v/>
      </c>
      <c r="H896" s="195"/>
      <c r="I896" s="213">
        <v>1</v>
      </c>
      <c r="J896" s="197" t="str">
        <f ca="1">IF(U896=TRUE,    IF($Y$4&gt;96,"TOO MANY",VLOOKUP(B896&amp;"_"&amp;C896&amp;"_"&amp;E896&amp;"_A",CALC!W:X,2,FALSE)),   "")</f>
        <v/>
      </c>
      <c r="L896" s="213">
        <v>1</v>
      </c>
      <c r="M896" s="197" t="str">
        <f ca="1">IF(V896=TRUE,     IF($Y$4&gt;96,"TOO MANY",VLOOKUP(B896&amp;"_"&amp;C896&amp;"_"&amp;E896&amp;"_B",CALC!W:X,2,FALSE)),    "")</f>
        <v/>
      </c>
      <c r="N896" s="206"/>
      <c r="O896" s="213">
        <v>1</v>
      </c>
      <c r="P896" s="197" t="str">
        <f ca="1">IF(W896=TRUE,   IF($Y$4&gt;96,"TOO MANY", VLOOKUP(B896&amp;"_"&amp;C896&amp;"_"&amp;E896&amp;"_C",CALC!W:X,2,FALSE)),   "")</f>
        <v/>
      </c>
      <c r="Q896" s="206"/>
      <c r="R896" s="119" t="b">
        <f t="shared" ca="1" si="98"/>
        <v>0</v>
      </c>
      <c r="S896" s="119" t="b">
        <f t="shared" ca="1" si="96"/>
        <v>0</v>
      </c>
      <c r="T896" s="119" t="b">
        <f t="shared" ca="1" si="97"/>
        <v>0</v>
      </c>
      <c r="U896" s="119" t="b">
        <f t="shared" ca="1" si="99"/>
        <v>0</v>
      </c>
      <c r="V896" s="160" t="b">
        <f t="shared" ca="1" si="100"/>
        <v>0</v>
      </c>
      <c r="W896" s="119" t="b">
        <f t="shared" ca="1" si="101"/>
        <v>0</v>
      </c>
      <c r="X896" s="119" t="b">
        <f t="shared" ca="1" si="102"/>
        <v>0</v>
      </c>
    </row>
    <row r="897" spans="2:24" x14ac:dyDescent="0.25">
      <c r="B897" s="194" t="str">
        <f ca="1" xml:space="preserve"> IF(INDIRECT("FROM_NGS2_SampleSheet!A"&amp;ROW()-5,TRUE)="","",  INDIRECT(    "FROM_NGS2_SampleSheet!"   &amp;  CHAR(64 + MATCH(VLOOKUP(B$6,mapping!$A:$B,2,FALSE),FROM_NGS2_SampleSheet!$1:$1,0))   &amp;  ROW()-5,TRUE)    )</f>
        <v/>
      </c>
      <c r="C897" s="195" t="str">
        <f ca="1" xml:space="preserve"> IF(INDIRECT("FROM_NGS2_SampleSheet!A"&amp;ROW()-5,TRUE)="","",  INDIRECT(    "FROM_NGS2_SampleSheet!"   &amp;  CHAR(64 + MATCH(VLOOKUP(C$6,mapping!$A:$B,2,FALSE),FROM_NGS2_SampleSheet!$1:$1,0))   &amp;  ROW()-5,TRUE)    )</f>
        <v/>
      </c>
      <c r="D897" s="195" t="str">
        <f ca="1" xml:space="preserve"> IF(INDIRECT("FROM_NGS2_SampleSheet!A"&amp;ROW()-5,TRUE)="","",  INDIRECT(    "FROM_NGS2_SampleSheet!"   &amp;  CHAR(64 + MATCH(VLOOKUP(D$6,mapping!$A:$B,2,FALSE),FROM_NGS2_SampleSheet!$1:$1,0))   &amp;  ROW()-5,TRUE)    )</f>
        <v/>
      </c>
      <c r="E897" s="195" t="str">
        <f ca="1" xml:space="preserve"> IF(INDIRECT("FROM_NGS2_SampleSheet!A"&amp;ROW()-5,TRUE)="","",  "e" &amp; INDIRECT(    "FROM_NGS2_SampleSheet!"   &amp;  CHAR(64 + MATCH(VLOOKUP(E$6,mapping!$A:$B,2,FALSE),FROM_NGS2_SampleSheet!$1:$1,0))   &amp;  ROW()-5,TRUE)    )</f>
        <v/>
      </c>
      <c r="F897" s="195" t="str">
        <f ca="1" xml:space="preserve"> IF(INDIRECT("FROM_NGS2_SampleSheet!A"&amp;ROW()-5,TRUE)="","",  INDIRECT(    "FROM_NGS2_SampleSheet!"   &amp;  CHAR(64 + MATCH(VLOOKUP(F$6,mapping!$A:$B,2,FALSE),FROM_NGS2_SampleSheet!$1:$1,0))   &amp;  ROW()-5,TRUE)    )</f>
        <v/>
      </c>
      <c r="G897" s="196" t="str">
        <f ca="1" xml:space="preserve"> IF(INDIRECT("FROM_NGS2_SampleSheet!A"&amp;ROW()-5,TRUE)="","",  INDIRECT(    "FROM_NGS2_SampleSheet!"   &amp;  CHAR(64 + MATCH(VLOOKUP(G$6,mapping!$A:$B,2,FALSE),FROM_NGS2_SampleSheet!$1:$1,0))   &amp;  ROW()-5,TRUE)    )</f>
        <v/>
      </c>
      <c r="H897" s="195"/>
      <c r="I897" s="213">
        <v>1</v>
      </c>
      <c r="J897" s="197" t="str">
        <f ca="1">IF(U897=TRUE,    IF($Y$4&gt;96,"TOO MANY",VLOOKUP(B897&amp;"_"&amp;C897&amp;"_"&amp;E897&amp;"_A",CALC!W:X,2,FALSE)),   "")</f>
        <v/>
      </c>
      <c r="L897" s="213">
        <v>1</v>
      </c>
      <c r="M897" s="197" t="str">
        <f ca="1">IF(V897=TRUE,     IF($Y$4&gt;96,"TOO MANY",VLOOKUP(B897&amp;"_"&amp;C897&amp;"_"&amp;E897&amp;"_B",CALC!W:X,2,FALSE)),    "")</f>
        <v/>
      </c>
      <c r="N897" s="206"/>
      <c r="O897" s="213">
        <v>1</v>
      </c>
      <c r="P897" s="197" t="str">
        <f ca="1">IF(W897=TRUE,   IF($Y$4&gt;96,"TOO MANY", VLOOKUP(B897&amp;"_"&amp;C897&amp;"_"&amp;E897&amp;"_C",CALC!W:X,2,FALSE)),   "")</f>
        <v/>
      </c>
      <c r="Q897" s="206"/>
      <c r="R897" s="119" t="b">
        <f t="shared" ca="1" si="98"/>
        <v>0</v>
      </c>
      <c r="S897" s="119" t="b">
        <f t="shared" ca="1" si="96"/>
        <v>0</v>
      </c>
      <c r="T897" s="119" t="b">
        <f t="shared" ca="1" si="97"/>
        <v>0</v>
      </c>
      <c r="U897" s="119" t="b">
        <f t="shared" ca="1" si="99"/>
        <v>0</v>
      </c>
      <c r="V897" s="160" t="b">
        <f t="shared" ca="1" si="100"/>
        <v>0</v>
      </c>
      <c r="W897" s="119" t="b">
        <f t="shared" ca="1" si="101"/>
        <v>0</v>
      </c>
      <c r="X897" s="119" t="b">
        <f t="shared" ca="1" si="102"/>
        <v>0</v>
      </c>
    </row>
    <row r="898" spans="2:24" x14ac:dyDescent="0.25">
      <c r="B898" s="194" t="str">
        <f ca="1" xml:space="preserve"> IF(INDIRECT("FROM_NGS2_SampleSheet!A"&amp;ROW()-5,TRUE)="","",  INDIRECT(    "FROM_NGS2_SampleSheet!"   &amp;  CHAR(64 + MATCH(VLOOKUP(B$6,mapping!$A:$B,2,FALSE),FROM_NGS2_SampleSheet!$1:$1,0))   &amp;  ROW()-5,TRUE)    )</f>
        <v/>
      </c>
      <c r="C898" s="195" t="str">
        <f ca="1" xml:space="preserve"> IF(INDIRECT("FROM_NGS2_SampleSheet!A"&amp;ROW()-5,TRUE)="","",  INDIRECT(    "FROM_NGS2_SampleSheet!"   &amp;  CHAR(64 + MATCH(VLOOKUP(C$6,mapping!$A:$B,2,FALSE),FROM_NGS2_SampleSheet!$1:$1,0))   &amp;  ROW()-5,TRUE)    )</f>
        <v/>
      </c>
      <c r="D898" s="195" t="str">
        <f ca="1" xml:space="preserve"> IF(INDIRECT("FROM_NGS2_SampleSheet!A"&amp;ROW()-5,TRUE)="","",  INDIRECT(    "FROM_NGS2_SampleSheet!"   &amp;  CHAR(64 + MATCH(VLOOKUP(D$6,mapping!$A:$B,2,FALSE),FROM_NGS2_SampleSheet!$1:$1,0))   &amp;  ROW()-5,TRUE)    )</f>
        <v/>
      </c>
      <c r="E898" s="195" t="str">
        <f ca="1" xml:space="preserve"> IF(INDIRECT("FROM_NGS2_SampleSheet!A"&amp;ROW()-5,TRUE)="","",  "e" &amp; INDIRECT(    "FROM_NGS2_SampleSheet!"   &amp;  CHAR(64 + MATCH(VLOOKUP(E$6,mapping!$A:$B,2,FALSE),FROM_NGS2_SampleSheet!$1:$1,0))   &amp;  ROW()-5,TRUE)    )</f>
        <v/>
      </c>
      <c r="F898" s="195" t="str">
        <f ca="1" xml:space="preserve"> IF(INDIRECT("FROM_NGS2_SampleSheet!A"&amp;ROW()-5,TRUE)="","",  INDIRECT(    "FROM_NGS2_SampleSheet!"   &amp;  CHAR(64 + MATCH(VLOOKUP(F$6,mapping!$A:$B,2,FALSE),FROM_NGS2_SampleSheet!$1:$1,0))   &amp;  ROW()-5,TRUE)    )</f>
        <v/>
      </c>
      <c r="G898" s="196" t="str">
        <f ca="1" xml:space="preserve"> IF(INDIRECT("FROM_NGS2_SampleSheet!A"&amp;ROW()-5,TRUE)="","",  INDIRECT(    "FROM_NGS2_SampleSheet!"   &amp;  CHAR(64 + MATCH(VLOOKUP(G$6,mapping!$A:$B,2,FALSE),FROM_NGS2_SampleSheet!$1:$1,0))   &amp;  ROW()-5,TRUE)    )</f>
        <v/>
      </c>
      <c r="H898" s="195"/>
      <c r="I898" s="213">
        <v>1</v>
      </c>
      <c r="J898" s="197" t="str">
        <f ca="1">IF(U898=TRUE,    IF($Y$4&gt;96,"TOO MANY",VLOOKUP(B898&amp;"_"&amp;C898&amp;"_"&amp;E898&amp;"_A",CALC!W:X,2,FALSE)),   "")</f>
        <v/>
      </c>
      <c r="L898" s="213">
        <v>1</v>
      </c>
      <c r="M898" s="197" t="str">
        <f ca="1">IF(V898=TRUE,     IF($Y$4&gt;96,"TOO MANY",VLOOKUP(B898&amp;"_"&amp;C898&amp;"_"&amp;E898&amp;"_B",CALC!W:X,2,FALSE)),    "")</f>
        <v/>
      </c>
      <c r="N898" s="206"/>
      <c r="O898" s="213">
        <v>1</v>
      </c>
      <c r="P898" s="197" t="str">
        <f ca="1">IF(W898=TRUE,   IF($Y$4&gt;96,"TOO MANY", VLOOKUP(B898&amp;"_"&amp;C898&amp;"_"&amp;E898&amp;"_C",CALC!W:X,2,FALSE)),   "")</f>
        <v/>
      </c>
      <c r="Q898" s="206"/>
      <c r="R898" s="119" t="b">
        <f t="shared" ca="1" si="98"/>
        <v>0</v>
      </c>
      <c r="S898" s="119" t="b">
        <f t="shared" ca="1" si="96"/>
        <v>0</v>
      </c>
      <c r="T898" s="119" t="b">
        <f t="shared" ca="1" si="97"/>
        <v>0</v>
      </c>
      <c r="U898" s="119" t="b">
        <f t="shared" ca="1" si="99"/>
        <v>0</v>
      </c>
      <c r="V898" s="160" t="b">
        <f t="shared" ca="1" si="100"/>
        <v>0</v>
      </c>
      <c r="W898" s="119" t="b">
        <f t="shared" ca="1" si="101"/>
        <v>0</v>
      </c>
      <c r="X898" s="119" t="b">
        <f t="shared" ca="1" si="102"/>
        <v>0</v>
      </c>
    </row>
    <row r="899" spans="2:24" x14ac:dyDescent="0.25">
      <c r="B899" s="194" t="str">
        <f ca="1" xml:space="preserve"> IF(INDIRECT("FROM_NGS2_SampleSheet!A"&amp;ROW()-5,TRUE)="","",  INDIRECT(    "FROM_NGS2_SampleSheet!"   &amp;  CHAR(64 + MATCH(VLOOKUP(B$6,mapping!$A:$B,2,FALSE),FROM_NGS2_SampleSheet!$1:$1,0))   &amp;  ROW()-5,TRUE)    )</f>
        <v/>
      </c>
      <c r="C899" s="195" t="str">
        <f ca="1" xml:space="preserve"> IF(INDIRECT("FROM_NGS2_SampleSheet!A"&amp;ROW()-5,TRUE)="","",  INDIRECT(    "FROM_NGS2_SampleSheet!"   &amp;  CHAR(64 + MATCH(VLOOKUP(C$6,mapping!$A:$B,2,FALSE),FROM_NGS2_SampleSheet!$1:$1,0))   &amp;  ROW()-5,TRUE)    )</f>
        <v/>
      </c>
      <c r="D899" s="195" t="str">
        <f ca="1" xml:space="preserve"> IF(INDIRECT("FROM_NGS2_SampleSheet!A"&amp;ROW()-5,TRUE)="","",  INDIRECT(    "FROM_NGS2_SampleSheet!"   &amp;  CHAR(64 + MATCH(VLOOKUP(D$6,mapping!$A:$B,2,FALSE),FROM_NGS2_SampleSheet!$1:$1,0))   &amp;  ROW()-5,TRUE)    )</f>
        <v/>
      </c>
      <c r="E899" s="195" t="str">
        <f ca="1" xml:space="preserve"> IF(INDIRECT("FROM_NGS2_SampleSheet!A"&amp;ROW()-5,TRUE)="","",  "e" &amp; INDIRECT(    "FROM_NGS2_SampleSheet!"   &amp;  CHAR(64 + MATCH(VLOOKUP(E$6,mapping!$A:$B,2,FALSE),FROM_NGS2_SampleSheet!$1:$1,0))   &amp;  ROW()-5,TRUE)    )</f>
        <v/>
      </c>
      <c r="F899" s="195" t="str">
        <f ca="1" xml:space="preserve"> IF(INDIRECT("FROM_NGS2_SampleSheet!A"&amp;ROW()-5,TRUE)="","",  INDIRECT(    "FROM_NGS2_SampleSheet!"   &amp;  CHAR(64 + MATCH(VLOOKUP(F$6,mapping!$A:$B,2,FALSE),FROM_NGS2_SampleSheet!$1:$1,0))   &amp;  ROW()-5,TRUE)    )</f>
        <v/>
      </c>
      <c r="G899" s="196" t="str">
        <f ca="1" xml:space="preserve"> IF(INDIRECT("FROM_NGS2_SampleSheet!A"&amp;ROW()-5,TRUE)="","",  INDIRECT(    "FROM_NGS2_SampleSheet!"   &amp;  CHAR(64 + MATCH(VLOOKUP(G$6,mapping!$A:$B,2,FALSE),FROM_NGS2_SampleSheet!$1:$1,0))   &amp;  ROW()-5,TRUE)    )</f>
        <v/>
      </c>
      <c r="H899" s="195"/>
      <c r="I899" s="213">
        <v>1</v>
      </c>
      <c r="J899" s="197" t="str">
        <f ca="1">IF(U899=TRUE,    IF($Y$4&gt;96,"TOO MANY",VLOOKUP(B899&amp;"_"&amp;C899&amp;"_"&amp;E899&amp;"_A",CALC!W:X,2,FALSE)),   "")</f>
        <v/>
      </c>
      <c r="L899" s="213">
        <v>1</v>
      </c>
      <c r="M899" s="197" t="str">
        <f ca="1">IF(V899=TRUE,     IF($Y$4&gt;96,"TOO MANY",VLOOKUP(B899&amp;"_"&amp;C899&amp;"_"&amp;E899&amp;"_B",CALC!W:X,2,FALSE)),    "")</f>
        <v/>
      </c>
      <c r="N899" s="206"/>
      <c r="O899" s="213">
        <v>1</v>
      </c>
      <c r="P899" s="197" t="str">
        <f ca="1">IF(W899=TRUE,   IF($Y$4&gt;96,"TOO MANY", VLOOKUP(B899&amp;"_"&amp;C899&amp;"_"&amp;E899&amp;"_C",CALC!W:X,2,FALSE)),   "")</f>
        <v/>
      </c>
      <c r="Q899" s="206"/>
      <c r="R899" s="119" t="b">
        <f t="shared" ca="1" si="98"/>
        <v>0</v>
      </c>
      <c r="S899" s="119" t="b">
        <f t="shared" ca="1" si="96"/>
        <v>0</v>
      </c>
      <c r="T899" s="119" t="b">
        <f t="shared" ca="1" si="97"/>
        <v>0</v>
      </c>
      <c r="U899" s="119" t="b">
        <f t="shared" ca="1" si="99"/>
        <v>0</v>
      </c>
      <c r="V899" s="160" t="b">
        <f t="shared" ca="1" si="100"/>
        <v>0</v>
      </c>
      <c r="W899" s="119" t="b">
        <f t="shared" ca="1" si="101"/>
        <v>0</v>
      </c>
      <c r="X899" s="119" t="b">
        <f t="shared" ca="1" si="102"/>
        <v>0</v>
      </c>
    </row>
    <row r="900" spans="2:24" x14ac:dyDescent="0.25">
      <c r="B900" s="194" t="str">
        <f ca="1" xml:space="preserve"> IF(INDIRECT("FROM_NGS2_SampleSheet!A"&amp;ROW()-5,TRUE)="","",  INDIRECT(    "FROM_NGS2_SampleSheet!"   &amp;  CHAR(64 + MATCH(VLOOKUP(B$6,mapping!$A:$B,2,FALSE),FROM_NGS2_SampleSheet!$1:$1,0))   &amp;  ROW()-5,TRUE)    )</f>
        <v/>
      </c>
      <c r="C900" s="195" t="str">
        <f ca="1" xml:space="preserve"> IF(INDIRECT("FROM_NGS2_SampleSheet!A"&amp;ROW()-5,TRUE)="","",  INDIRECT(    "FROM_NGS2_SampleSheet!"   &amp;  CHAR(64 + MATCH(VLOOKUP(C$6,mapping!$A:$B,2,FALSE),FROM_NGS2_SampleSheet!$1:$1,0))   &amp;  ROW()-5,TRUE)    )</f>
        <v/>
      </c>
      <c r="D900" s="195" t="str">
        <f ca="1" xml:space="preserve"> IF(INDIRECT("FROM_NGS2_SampleSheet!A"&amp;ROW()-5,TRUE)="","",  INDIRECT(    "FROM_NGS2_SampleSheet!"   &amp;  CHAR(64 + MATCH(VLOOKUP(D$6,mapping!$A:$B,2,FALSE),FROM_NGS2_SampleSheet!$1:$1,0))   &amp;  ROW()-5,TRUE)    )</f>
        <v/>
      </c>
      <c r="E900" s="195" t="str">
        <f ca="1" xml:space="preserve"> IF(INDIRECT("FROM_NGS2_SampleSheet!A"&amp;ROW()-5,TRUE)="","",  "e" &amp; INDIRECT(    "FROM_NGS2_SampleSheet!"   &amp;  CHAR(64 + MATCH(VLOOKUP(E$6,mapping!$A:$B,2,FALSE),FROM_NGS2_SampleSheet!$1:$1,0))   &amp;  ROW()-5,TRUE)    )</f>
        <v/>
      </c>
      <c r="F900" s="195" t="str">
        <f ca="1" xml:space="preserve"> IF(INDIRECT("FROM_NGS2_SampleSheet!A"&amp;ROW()-5,TRUE)="","",  INDIRECT(    "FROM_NGS2_SampleSheet!"   &amp;  CHAR(64 + MATCH(VLOOKUP(F$6,mapping!$A:$B,2,FALSE),FROM_NGS2_SampleSheet!$1:$1,0))   &amp;  ROW()-5,TRUE)    )</f>
        <v/>
      </c>
      <c r="G900" s="196" t="str">
        <f ca="1" xml:space="preserve"> IF(INDIRECT("FROM_NGS2_SampleSheet!A"&amp;ROW()-5,TRUE)="","",  INDIRECT(    "FROM_NGS2_SampleSheet!"   &amp;  CHAR(64 + MATCH(VLOOKUP(G$6,mapping!$A:$B,2,FALSE),FROM_NGS2_SampleSheet!$1:$1,0))   &amp;  ROW()-5,TRUE)    )</f>
        <v/>
      </c>
      <c r="H900" s="195"/>
      <c r="I900" s="213">
        <v>1</v>
      </c>
      <c r="J900" s="197" t="str">
        <f ca="1">IF(U900=TRUE,    IF($Y$4&gt;96,"TOO MANY",VLOOKUP(B900&amp;"_"&amp;C900&amp;"_"&amp;E900&amp;"_A",CALC!W:X,2,FALSE)),   "")</f>
        <v/>
      </c>
      <c r="L900" s="213">
        <v>1</v>
      </c>
      <c r="M900" s="197" t="str">
        <f ca="1">IF(V900=TRUE,     IF($Y$4&gt;96,"TOO MANY",VLOOKUP(B900&amp;"_"&amp;C900&amp;"_"&amp;E900&amp;"_B",CALC!W:X,2,FALSE)),    "")</f>
        <v/>
      </c>
      <c r="N900" s="206"/>
      <c r="O900" s="213">
        <v>1</v>
      </c>
      <c r="P900" s="197" t="str">
        <f ca="1">IF(W900=TRUE,   IF($Y$4&gt;96,"TOO MANY", VLOOKUP(B900&amp;"_"&amp;C900&amp;"_"&amp;E900&amp;"_C",CALC!W:X,2,FALSE)),   "")</f>
        <v/>
      </c>
      <c r="Q900" s="206"/>
      <c r="R900" s="119" t="b">
        <f t="shared" ca="1" si="98"/>
        <v>0</v>
      </c>
      <c r="S900" s="119" t="b">
        <f t="shared" ca="1" si="96"/>
        <v>0</v>
      </c>
      <c r="T900" s="119" t="b">
        <f t="shared" ca="1" si="97"/>
        <v>0</v>
      </c>
      <c r="U900" s="119" t="b">
        <f t="shared" ca="1" si="99"/>
        <v>0</v>
      </c>
      <c r="V900" s="160" t="b">
        <f t="shared" ca="1" si="100"/>
        <v>0</v>
      </c>
      <c r="W900" s="119" t="b">
        <f t="shared" ca="1" si="101"/>
        <v>0</v>
      </c>
      <c r="X900" s="119" t="b">
        <f t="shared" ca="1" si="102"/>
        <v>0</v>
      </c>
    </row>
    <row r="901" spans="2:24" x14ac:dyDescent="0.25">
      <c r="B901" s="194" t="str">
        <f ca="1" xml:space="preserve"> IF(INDIRECT("FROM_NGS2_SampleSheet!A"&amp;ROW()-5,TRUE)="","",  INDIRECT(    "FROM_NGS2_SampleSheet!"   &amp;  CHAR(64 + MATCH(VLOOKUP(B$6,mapping!$A:$B,2,FALSE),FROM_NGS2_SampleSheet!$1:$1,0))   &amp;  ROW()-5,TRUE)    )</f>
        <v/>
      </c>
      <c r="C901" s="195" t="str">
        <f ca="1" xml:space="preserve"> IF(INDIRECT("FROM_NGS2_SampleSheet!A"&amp;ROW()-5,TRUE)="","",  INDIRECT(    "FROM_NGS2_SampleSheet!"   &amp;  CHAR(64 + MATCH(VLOOKUP(C$6,mapping!$A:$B,2,FALSE),FROM_NGS2_SampleSheet!$1:$1,0))   &amp;  ROW()-5,TRUE)    )</f>
        <v/>
      </c>
      <c r="D901" s="195" t="str">
        <f ca="1" xml:space="preserve"> IF(INDIRECT("FROM_NGS2_SampleSheet!A"&amp;ROW()-5,TRUE)="","",  INDIRECT(    "FROM_NGS2_SampleSheet!"   &amp;  CHAR(64 + MATCH(VLOOKUP(D$6,mapping!$A:$B,2,FALSE),FROM_NGS2_SampleSheet!$1:$1,0))   &amp;  ROW()-5,TRUE)    )</f>
        <v/>
      </c>
      <c r="E901" s="195" t="str">
        <f ca="1" xml:space="preserve"> IF(INDIRECT("FROM_NGS2_SampleSheet!A"&amp;ROW()-5,TRUE)="","",  "e" &amp; INDIRECT(    "FROM_NGS2_SampleSheet!"   &amp;  CHAR(64 + MATCH(VLOOKUP(E$6,mapping!$A:$B,2,FALSE),FROM_NGS2_SampleSheet!$1:$1,0))   &amp;  ROW()-5,TRUE)    )</f>
        <v/>
      </c>
      <c r="F901" s="195" t="str">
        <f ca="1" xml:space="preserve"> IF(INDIRECT("FROM_NGS2_SampleSheet!A"&amp;ROW()-5,TRUE)="","",  INDIRECT(    "FROM_NGS2_SampleSheet!"   &amp;  CHAR(64 + MATCH(VLOOKUP(F$6,mapping!$A:$B,2,FALSE),FROM_NGS2_SampleSheet!$1:$1,0))   &amp;  ROW()-5,TRUE)    )</f>
        <v/>
      </c>
      <c r="G901" s="196" t="str">
        <f ca="1" xml:space="preserve"> IF(INDIRECT("FROM_NGS2_SampleSheet!A"&amp;ROW()-5,TRUE)="","",  INDIRECT(    "FROM_NGS2_SampleSheet!"   &amp;  CHAR(64 + MATCH(VLOOKUP(G$6,mapping!$A:$B,2,FALSE),FROM_NGS2_SampleSheet!$1:$1,0))   &amp;  ROW()-5,TRUE)    )</f>
        <v/>
      </c>
      <c r="H901" s="195"/>
      <c r="I901" s="213">
        <v>1</v>
      </c>
      <c r="J901" s="197" t="str">
        <f ca="1">IF(U901=TRUE,    IF($Y$4&gt;96,"TOO MANY",VLOOKUP(B901&amp;"_"&amp;C901&amp;"_"&amp;E901&amp;"_A",CALC!W:X,2,FALSE)),   "")</f>
        <v/>
      </c>
      <c r="L901" s="213">
        <v>1</v>
      </c>
      <c r="M901" s="197" t="str">
        <f ca="1">IF(V901=TRUE,     IF($Y$4&gt;96,"TOO MANY",VLOOKUP(B901&amp;"_"&amp;C901&amp;"_"&amp;E901&amp;"_B",CALC!W:X,2,FALSE)),    "")</f>
        <v/>
      </c>
      <c r="N901" s="206"/>
      <c r="O901" s="213">
        <v>1</v>
      </c>
      <c r="P901" s="197" t="str">
        <f ca="1">IF(W901=TRUE,   IF($Y$4&gt;96,"TOO MANY", VLOOKUP(B901&amp;"_"&amp;C901&amp;"_"&amp;E901&amp;"_C",CALC!W:X,2,FALSE)),   "")</f>
        <v/>
      </c>
      <c r="Q901" s="206"/>
      <c r="R901" s="119" t="b">
        <f t="shared" ca="1" si="98"/>
        <v>0</v>
      </c>
      <c r="S901" s="119" t="b">
        <f t="shared" ca="1" si="96"/>
        <v>0</v>
      </c>
      <c r="T901" s="119" t="b">
        <f t="shared" ca="1" si="97"/>
        <v>0</v>
      </c>
      <c r="U901" s="119" t="b">
        <f t="shared" ca="1" si="99"/>
        <v>0</v>
      </c>
      <c r="V901" s="160" t="b">
        <f t="shared" ca="1" si="100"/>
        <v>0</v>
      </c>
      <c r="W901" s="119" t="b">
        <f t="shared" ca="1" si="101"/>
        <v>0</v>
      </c>
      <c r="X901" s="119" t="b">
        <f t="shared" ca="1" si="102"/>
        <v>0</v>
      </c>
    </row>
    <row r="902" spans="2:24" x14ac:dyDescent="0.25">
      <c r="B902" s="194" t="str">
        <f ca="1" xml:space="preserve"> IF(INDIRECT("FROM_NGS2_SampleSheet!A"&amp;ROW()-5,TRUE)="","",  INDIRECT(    "FROM_NGS2_SampleSheet!"   &amp;  CHAR(64 + MATCH(VLOOKUP(B$6,mapping!$A:$B,2,FALSE),FROM_NGS2_SampleSheet!$1:$1,0))   &amp;  ROW()-5,TRUE)    )</f>
        <v/>
      </c>
      <c r="C902" s="195" t="str">
        <f ca="1" xml:space="preserve"> IF(INDIRECT("FROM_NGS2_SampleSheet!A"&amp;ROW()-5,TRUE)="","",  INDIRECT(    "FROM_NGS2_SampleSheet!"   &amp;  CHAR(64 + MATCH(VLOOKUP(C$6,mapping!$A:$B,2,FALSE),FROM_NGS2_SampleSheet!$1:$1,0))   &amp;  ROW()-5,TRUE)    )</f>
        <v/>
      </c>
      <c r="D902" s="195" t="str">
        <f ca="1" xml:space="preserve"> IF(INDIRECT("FROM_NGS2_SampleSheet!A"&amp;ROW()-5,TRUE)="","",  INDIRECT(    "FROM_NGS2_SampleSheet!"   &amp;  CHAR(64 + MATCH(VLOOKUP(D$6,mapping!$A:$B,2,FALSE),FROM_NGS2_SampleSheet!$1:$1,0))   &amp;  ROW()-5,TRUE)    )</f>
        <v/>
      </c>
      <c r="E902" s="195" t="str">
        <f ca="1" xml:space="preserve"> IF(INDIRECT("FROM_NGS2_SampleSheet!A"&amp;ROW()-5,TRUE)="","",  "e" &amp; INDIRECT(    "FROM_NGS2_SampleSheet!"   &amp;  CHAR(64 + MATCH(VLOOKUP(E$6,mapping!$A:$B,2,FALSE),FROM_NGS2_SampleSheet!$1:$1,0))   &amp;  ROW()-5,TRUE)    )</f>
        <v/>
      </c>
      <c r="F902" s="195" t="str">
        <f ca="1" xml:space="preserve"> IF(INDIRECT("FROM_NGS2_SampleSheet!A"&amp;ROW()-5,TRUE)="","",  INDIRECT(    "FROM_NGS2_SampleSheet!"   &amp;  CHAR(64 + MATCH(VLOOKUP(F$6,mapping!$A:$B,2,FALSE),FROM_NGS2_SampleSheet!$1:$1,0))   &amp;  ROW()-5,TRUE)    )</f>
        <v/>
      </c>
      <c r="G902" s="196" t="str">
        <f ca="1" xml:space="preserve"> IF(INDIRECT("FROM_NGS2_SampleSheet!A"&amp;ROW()-5,TRUE)="","",  INDIRECT(    "FROM_NGS2_SampleSheet!"   &amp;  CHAR(64 + MATCH(VLOOKUP(G$6,mapping!$A:$B,2,FALSE),FROM_NGS2_SampleSheet!$1:$1,0))   &amp;  ROW()-5,TRUE)    )</f>
        <v/>
      </c>
      <c r="H902" s="195"/>
      <c r="I902" s="213">
        <v>1</v>
      </c>
      <c r="J902" s="197" t="str">
        <f ca="1">IF(U902=TRUE,    IF($Y$4&gt;96,"TOO MANY",VLOOKUP(B902&amp;"_"&amp;C902&amp;"_"&amp;E902&amp;"_A",CALC!W:X,2,FALSE)),   "")</f>
        <v/>
      </c>
      <c r="L902" s="213">
        <v>1</v>
      </c>
      <c r="M902" s="197" t="str">
        <f ca="1">IF(V902=TRUE,     IF($Y$4&gt;96,"TOO MANY",VLOOKUP(B902&amp;"_"&amp;C902&amp;"_"&amp;E902&amp;"_B",CALC!W:X,2,FALSE)),    "")</f>
        <v/>
      </c>
      <c r="N902" s="206"/>
      <c r="O902" s="213">
        <v>1</v>
      </c>
      <c r="P902" s="197" t="str">
        <f ca="1">IF(W902=TRUE,   IF($Y$4&gt;96,"TOO MANY", VLOOKUP(B902&amp;"_"&amp;C902&amp;"_"&amp;E902&amp;"_C",CALC!W:X,2,FALSE)),   "")</f>
        <v/>
      </c>
      <c r="Q902" s="206"/>
      <c r="R902" s="119" t="b">
        <f t="shared" ca="1" si="98"/>
        <v>0</v>
      </c>
      <c r="S902" s="119" t="b">
        <f t="shared" ca="1" si="96"/>
        <v>0</v>
      </c>
      <c r="T902" s="119" t="b">
        <f t="shared" ca="1" si="97"/>
        <v>0</v>
      </c>
      <c r="U902" s="119" t="b">
        <f t="shared" ca="1" si="99"/>
        <v>0</v>
      </c>
      <c r="V902" s="160" t="b">
        <f t="shared" ca="1" si="100"/>
        <v>0</v>
      </c>
      <c r="W902" s="119" t="b">
        <f t="shared" ca="1" si="101"/>
        <v>0</v>
      </c>
      <c r="X902" s="119" t="b">
        <f t="shared" ca="1" si="102"/>
        <v>0</v>
      </c>
    </row>
    <row r="903" spans="2:24" x14ac:dyDescent="0.25">
      <c r="B903" s="194" t="str">
        <f ca="1" xml:space="preserve"> IF(INDIRECT("FROM_NGS2_SampleSheet!A"&amp;ROW()-5,TRUE)="","",  INDIRECT(    "FROM_NGS2_SampleSheet!"   &amp;  CHAR(64 + MATCH(VLOOKUP(B$6,mapping!$A:$B,2,FALSE),FROM_NGS2_SampleSheet!$1:$1,0))   &amp;  ROW()-5,TRUE)    )</f>
        <v/>
      </c>
      <c r="C903" s="195" t="str">
        <f ca="1" xml:space="preserve"> IF(INDIRECT("FROM_NGS2_SampleSheet!A"&amp;ROW()-5,TRUE)="","",  INDIRECT(    "FROM_NGS2_SampleSheet!"   &amp;  CHAR(64 + MATCH(VLOOKUP(C$6,mapping!$A:$B,2,FALSE),FROM_NGS2_SampleSheet!$1:$1,0))   &amp;  ROW()-5,TRUE)    )</f>
        <v/>
      </c>
      <c r="D903" s="195" t="str">
        <f ca="1" xml:space="preserve"> IF(INDIRECT("FROM_NGS2_SampleSheet!A"&amp;ROW()-5,TRUE)="","",  INDIRECT(    "FROM_NGS2_SampleSheet!"   &amp;  CHAR(64 + MATCH(VLOOKUP(D$6,mapping!$A:$B,2,FALSE),FROM_NGS2_SampleSheet!$1:$1,0))   &amp;  ROW()-5,TRUE)    )</f>
        <v/>
      </c>
      <c r="E903" s="195" t="str">
        <f ca="1" xml:space="preserve"> IF(INDIRECT("FROM_NGS2_SampleSheet!A"&amp;ROW()-5,TRUE)="","",  "e" &amp; INDIRECT(    "FROM_NGS2_SampleSheet!"   &amp;  CHAR(64 + MATCH(VLOOKUP(E$6,mapping!$A:$B,2,FALSE),FROM_NGS2_SampleSheet!$1:$1,0))   &amp;  ROW()-5,TRUE)    )</f>
        <v/>
      </c>
      <c r="F903" s="195" t="str">
        <f ca="1" xml:space="preserve"> IF(INDIRECT("FROM_NGS2_SampleSheet!A"&amp;ROW()-5,TRUE)="","",  INDIRECT(    "FROM_NGS2_SampleSheet!"   &amp;  CHAR(64 + MATCH(VLOOKUP(F$6,mapping!$A:$B,2,FALSE),FROM_NGS2_SampleSheet!$1:$1,0))   &amp;  ROW()-5,TRUE)    )</f>
        <v/>
      </c>
      <c r="G903" s="196" t="str">
        <f ca="1" xml:space="preserve"> IF(INDIRECT("FROM_NGS2_SampleSheet!A"&amp;ROW()-5,TRUE)="","",  INDIRECT(    "FROM_NGS2_SampleSheet!"   &amp;  CHAR(64 + MATCH(VLOOKUP(G$6,mapping!$A:$B,2,FALSE),FROM_NGS2_SampleSheet!$1:$1,0))   &amp;  ROW()-5,TRUE)    )</f>
        <v/>
      </c>
      <c r="H903" s="195"/>
      <c r="I903" s="213">
        <v>1</v>
      </c>
      <c r="J903" s="197" t="str">
        <f ca="1">IF(U903=TRUE,    IF($Y$4&gt;96,"TOO MANY",VLOOKUP(B903&amp;"_"&amp;C903&amp;"_"&amp;E903&amp;"_A",CALC!W:X,2,FALSE)),   "")</f>
        <v/>
      </c>
      <c r="L903" s="213">
        <v>1</v>
      </c>
      <c r="M903" s="197" t="str">
        <f ca="1">IF(V903=TRUE,     IF($Y$4&gt;96,"TOO MANY",VLOOKUP(B903&amp;"_"&amp;C903&amp;"_"&amp;E903&amp;"_B",CALC!W:X,2,FALSE)),    "")</f>
        <v/>
      </c>
      <c r="N903" s="206"/>
      <c r="O903" s="213">
        <v>1</v>
      </c>
      <c r="P903" s="197" t="str">
        <f ca="1">IF(W903=TRUE,   IF($Y$4&gt;96,"TOO MANY", VLOOKUP(B903&amp;"_"&amp;C903&amp;"_"&amp;E903&amp;"_C",CALC!W:X,2,FALSE)),   "")</f>
        <v/>
      </c>
      <c r="Q903" s="206"/>
      <c r="R903" s="119" t="b">
        <f t="shared" ca="1" si="98"/>
        <v>0</v>
      </c>
      <c r="S903" s="119" t="b">
        <f t="shared" ca="1" si="96"/>
        <v>0</v>
      </c>
      <c r="T903" s="119" t="b">
        <f t="shared" ca="1" si="97"/>
        <v>0</v>
      </c>
      <c r="U903" s="119" t="b">
        <f t="shared" ca="1" si="99"/>
        <v>0</v>
      </c>
      <c r="V903" s="160" t="b">
        <f t="shared" ca="1" si="100"/>
        <v>0</v>
      </c>
      <c r="W903" s="119" t="b">
        <f t="shared" ca="1" si="101"/>
        <v>0</v>
      </c>
      <c r="X903" s="119" t="b">
        <f t="shared" ca="1" si="102"/>
        <v>0</v>
      </c>
    </row>
    <row r="904" spans="2:24" x14ac:dyDescent="0.25">
      <c r="B904" s="194" t="str">
        <f ca="1" xml:space="preserve"> IF(INDIRECT("FROM_NGS2_SampleSheet!A"&amp;ROW()-5,TRUE)="","",  INDIRECT(    "FROM_NGS2_SampleSheet!"   &amp;  CHAR(64 + MATCH(VLOOKUP(B$6,mapping!$A:$B,2,FALSE),FROM_NGS2_SampleSheet!$1:$1,0))   &amp;  ROW()-5,TRUE)    )</f>
        <v/>
      </c>
      <c r="C904" s="195" t="str">
        <f ca="1" xml:space="preserve"> IF(INDIRECT("FROM_NGS2_SampleSheet!A"&amp;ROW()-5,TRUE)="","",  INDIRECT(    "FROM_NGS2_SampleSheet!"   &amp;  CHAR(64 + MATCH(VLOOKUP(C$6,mapping!$A:$B,2,FALSE),FROM_NGS2_SampleSheet!$1:$1,0))   &amp;  ROW()-5,TRUE)    )</f>
        <v/>
      </c>
      <c r="D904" s="195" t="str">
        <f ca="1" xml:space="preserve"> IF(INDIRECT("FROM_NGS2_SampleSheet!A"&amp;ROW()-5,TRUE)="","",  INDIRECT(    "FROM_NGS2_SampleSheet!"   &amp;  CHAR(64 + MATCH(VLOOKUP(D$6,mapping!$A:$B,2,FALSE),FROM_NGS2_SampleSheet!$1:$1,0))   &amp;  ROW()-5,TRUE)    )</f>
        <v/>
      </c>
      <c r="E904" s="195" t="str">
        <f ca="1" xml:space="preserve"> IF(INDIRECT("FROM_NGS2_SampleSheet!A"&amp;ROW()-5,TRUE)="","",  "e" &amp; INDIRECT(    "FROM_NGS2_SampleSheet!"   &amp;  CHAR(64 + MATCH(VLOOKUP(E$6,mapping!$A:$B,2,FALSE),FROM_NGS2_SampleSheet!$1:$1,0))   &amp;  ROW()-5,TRUE)    )</f>
        <v/>
      </c>
      <c r="F904" s="195" t="str">
        <f ca="1" xml:space="preserve"> IF(INDIRECT("FROM_NGS2_SampleSheet!A"&amp;ROW()-5,TRUE)="","",  INDIRECT(    "FROM_NGS2_SampleSheet!"   &amp;  CHAR(64 + MATCH(VLOOKUP(F$6,mapping!$A:$B,2,FALSE),FROM_NGS2_SampleSheet!$1:$1,0))   &amp;  ROW()-5,TRUE)    )</f>
        <v/>
      </c>
      <c r="G904" s="196" t="str">
        <f ca="1" xml:space="preserve"> IF(INDIRECT("FROM_NGS2_SampleSheet!A"&amp;ROW()-5,TRUE)="","",  INDIRECT(    "FROM_NGS2_SampleSheet!"   &amp;  CHAR(64 + MATCH(VLOOKUP(G$6,mapping!$A:$B,2,FALSE),FROM_NGS2_SampleSheet!$1:$1,0))   &amp;  ROW()-5,TRUE)    )</f>
        <v/>
      </c>
      <c r="H904" s="195"/>
      <c r="I904" s="213">
        <v>1</v>
      </c>
      <c r="J904" s="197" t="str">
        <f ca="1">IF(U904=TRUE,    IF($Y$4&gt;96,"TOO MANY",VLOOKUP(B904&amp;"_"&amp;C904&amp;"_"&amp;E904&amp;"_A",CALC!W:X,2,FALSE)),   "")</f>
        <v/>
      </c>
      <c r="L904" s="213">
        <v>1</v>
      </c>
      <c r="M904" s="197" t="str">
        <f ca="1">IF(V904=TRUE,     IF($Y$4&gt;96,"TOO MANY",VLOOKUP(B904&amp;"_"&amp;C904&amp;"_"&amp;E904&amp;"_B",CALC!W:X,2,FALSE)),    "")</f>
        <v/>
      </c>
      <c r="N904" s="206"/>
      <c r="O904" s="213">
        <v>1</v>
      </c>
      <c r="P904" s="197" t="str">
        <f ca="1">IF(W904=TRUE,   IF($Y$4&gt;96,"TOO MANY", VLOOKUP(B904&amp;"_"&amp;C904&amp;"_"&amp;E904&amp;"_C",CALC!W:X,2,FALSE)),   "")</f>
        <v/>
      </c>
      <c r="Q904" s="206"/>
      <c r="R904" s="119" t="b">
        <f t="shared" ca="1" si="98"/>
        <v>0</v>
      </c>
      <c r="S904" s="119" t="b">
        <f t="shared" ref="S904:S967" ca="1" si="103">IF(AND(R904=TRUE,$U$3=TRUE),TRUE)</f>
        <v>0</v>
      </c>
      <c r="T904" s="119" t="b">
        <f t="shared" ref="T904:T967" ca="1" si="104">IF(AND(R904=TRUE,$U$4=TRUE,$U$3=TRUE),TRUE)</f>
        <v>0</v>
      </c>
      <c r="U904" s="119" t="b">
        <f t="shared" ca="1" si="99"/>
        <v>0</v>
      </c>
      <c r="V904" s="160" t="b">
        <f t="shared" ca="1" si="100"/>
        <v>0</v>
      </c>
      <c r="W904" s="119" t="b">
        <f t="shared" ca="1" si="101"/>
        <v>0</v>
      </c>
      <c r="X904" s="119" t="b">
        <f t="shared" ca="1" si="102"/>
        <v>0</v>
      </c>
    </row>
    <row r="905" spans="2:24" x14ac:dyDescent="0.25">
      <c r="B905" s="194" t="str">
        <f ca="1" xml:space="preserve"> IF(INDIRECT("FROM_NGS2_SampleSheet!A"&amp;ROW()-5,TRUE)="","",  INDIRECT(    "FROM_NGS2_SampleSheet!"   &amp;  CHAR(64 + MATCH(VLOOKUP(B$6,mapping!$A:$B,2,FALSE),FROM_NGS2_SampleSheet!$1:$1,0))   &amp;  ROW()-5,TRUE)    )</f>
        <v/>
      </c>
      <c r="C905" s="195" t="str">
        <f ca="1" xml:space="preserve"> IF(INDIRECT("FROM_NGS2_SampleSheet!A"&amp;ROW()-5,TRUE)="","",  INDIRECT(    "FROM_NGS2_SampleSheet!"   &amp;  CHAR(64 + MATCH(VLOOKUP(C$6,mapping!$A:$B,2,FALSE),FROM_NGS2_SampleSheet!$1:$1,0))   &amp;  ROW()-5,TRUE)    )</f>
        <v/>
      </c>
      <c r="D905" s="195" t="str">
        <f ca="1" xml:space="preserve"> IF(INDIRECT("FROM_NGS2_SampleSheet!A"&amp;ROW()-5,TRUE)="","",  INDIRECT(    "FROM_NGS2_SampleSheet!"   &amp;  CHAR(64 + MATCH(VLOOKUP(D$6,mapping!$A:$B,2,FALSE),FROM_NGS2_SampleSheet!$1:$1,0))   &amp;  ROW()-5,TRUE)    )</f>
        <v/>
      </c>
      <c r="E905" s="195" t="str">
        <f ca="1" xml:space="preserve"> IF(INDIRECT("FROM_NGS2_SampleSheet!A"&amp;ROW()-5,TRUE)="","",  "e" &amp; INDIRECT(    "FROM_NGS2_SampleSheet!"   &amp;  CHAR(64 + MATCH(VLOOKUP(E$6,mapping!$A:$B,2,FALSE),FROM_NGS2_SampleSheet!$1:$1,0))   &amp;  ROW()-5,TRUE)    )</f>
        <v/>
      </c>
      <c r="F905" s="195" t="str">
        <f ca="1" xml:space="preserve"> IF(INDIRECT("FROM_NGS2_SampleSheet!A"&amp;ROW()-5,TRUE)="","",  INDIRECT(    "FROM_NGS2_SampleSheet!"   &amp;  CHAR(64 + MATCH(VLOOKUP(F$6,mapping!$A:$B,2,FALSE),FROM_NGS2_SampleSheet!$1:$1,0))   &amp;  ROW()-5,TRUE)    )</f>
        <v/>
      </c>
      <c r="G905" s="196" t="str">
        <f ca="1" xml:space="preserve"> IF(INDIRECT("FROM_NGS2_SampleSheet!A"&amp;ROW()-5,TRUE)="","",  INDIRECT(    "FROM_NGS2_SampleSheet!"   &amp;  CHAR(64 + MATCH(VLOOKUP(G$6,mapping!$A:$B,2,FALSE),FROM_NGS2_SampleSheet!$1:$1,0))   &amp;  ROW()-5,TRUE)    )</f>
        <v/>
      </c>
      <c r="H905" s="195"/>
      <c r="I905" s="213">
        <v>1</v>
      </c>
      <c r="J905" s="197" t="str">
        <f ca="1">IF(U905=TRUE,    IF($Y$4&gt;96,"TOO MANY",VLOOKUP(B905&amp;"_"&amp;C905&amp;"_"&amp;E905&amp;"_A",CALC!W:X,2,FALSE)),   "")</f>
        <v/>
      </c>
      <c r="L905" s="213">
        <v>1</v>
      </c>
      <c r="M905" s="197" t="str">
        <f ca="1">IF(V905=TRUE,     IF($Y$4&gt;96,"TOO MANY",VLOOKUP(B905&amp;"_"&amp;C905&amp;"_"&amp;E905&amp;"_B",CALC!W:X,2,FALSE)),    "")</f>
        <v/>
      </c>
      <c r="N905" s="206"/>
      <c r="O905" s="213">
        <v>1</v>
      </c>
      <c r="P905" s="197" t="str">
        <f ca="1">IF(W905=TRUE,   IF($Y$4&gt;96,"TOO MANY", VLOOKUP(B905&amp;"_"&amp;C905&amp;"_"&amp;E905&amp;"_C",CALC!W:X,2,FALSE)),   "")</f>
        <v/>
      </c>
      <c r="Q905" s="206"/>
      <c r="R905" s="119" t="b">
        <f t="shared" ca="1" si="98"/>
        <v>0</v>
      </c>
      <c r="S905" s="119" t="b">
        <f t="shared" ca="1" si="103"/>
        <v>0</v>
      </c>
      <c r="T905" s="119" t="b">
        <f t="shared" ca="1" si="104"/>
        <v>0</v>
      </c>
      <c r="U905" s="119" t="b">
        <f t="shared" ca="1" si="99"/>
        <v>0</v>
      </c>
      <c r="V905" s="160" t="b">
        <f t="shared" ca="1" si="100"/>
        <v>0</v>
      </c>
      <c r="W905" s="119" t="b">
        <f t="shared" ca="1" si="101"/>
        <v>0</v>
      </c>
      <c r="X905" s="119" t="b">
        <f t="shared" ca="1" si="102"/>
        <v>0</v>
      </c>
    </row>
    <row r="906" spans="2:24" x14ac:dyDescent="0.25">
      <c r="B906" s="194" t="str">
        <f ca="1" xml:space="preserve"> IF(INDIRECT("FROM_NGS2_SampleSheet!A"&amp;ROW()-5,TRUE)="","",  INDIRECT(    "FROM_NGS2_SampleSheet!"   &amp;  CHAR(64 + MATCH(VLOOKUP(B$6,mapping!$A:$B,2,FALSE),FROM_NGS2_SampleSheet!$1:$1,0))   &amp;  ROW()-5,TRUE)    )</f>
        <v/>
      </c>
      <c r="C906" s="195" t="str">
        <f ca="1" xml:space="preserve"> IF(INDIRECT("FROM_NGS2_SampleSheet!A"&amp;ROW()-5,TRUE)="","",  INDIRECT(    "FROM_NGS2_SampleSheet!"   &amp;  CHAR(64 + MATCH(VLOOKUP(C$6,mapping!$A:$B,2,FALSE),FROM_NGS2_SampleSheet!$1:$1,0))   &amp;  ROW()-5,TRUE)    )</f>
        <v/>
      </c>
      <c r="D906" s="195" t="str">
        <f ca="1" xml:space="preserve"> IF(INDIRECT("FROM_NGS2_SampleSheet!A"&amp;ROW()-5,TRUE)="","",  INDIRECT(    "FROM_NGS2_SampleSheet!"   &amp;  CHAR(64 + MATCH(VLOOKUP(D$6,mapping!$A:$B,2,FALSE),FROM_NGS2_SampleSheet!$1:$1,0))   &amp;  ROW()-5,TRUE)    )</f>
        <v/>
      </c>
      <c r="E906" s="195" t="str">
        <f ca="1" xml:space="preserve"> IF(INDIRECT("FROM_NGS2_SampleSheet!A"&amp;ROW()-5,TRUE)="","",  "e" &amp; INDIRECT(    "FROM_NGS2_SampleSheet!"   &amp;  CHAR(64 + MATCH(VLOOKUP(E$6,mapping!$A:$B,2,FALSE),FROM_NGS2_SampleSheet!$1:$1,0))   &amp;  ROW()-5,TRUE)    )</f>
        <v/>
      </c>
      <c r="F906" s="195" t="str">
        <f ca="1" xml:space="preserve"> IF(INDIRECT("FROM_NGS2_SampleSheet!A"&amp;ROW()-5,TRUE)="","",  INDIRECT(    "FROM_NGS2_SampleSheet!"   &amp;  CHAR(64 + MATCH(VLOOKUP(F$6,mapping!$A:$B,2,FALSE),FROM_NGS2_SampleSheet!$1:$1,0))   &amp;  ROW()-5,TRUE)    )</f>
        <v/>
      </c>
      <c r="G906" s="196" t="str">
        <f ca="1" xml:space="preserve"> IF(INDIRECT("FROM_NGS2_SampleSheet!A"&amp;ROW()-5,TRUE)="","",  INDIRECT(    "FROM_NGS2_SampleSheet!"   &amp;  CHAR(64 + MATCH(VLOOKUP(G$6,mapping!$A:$B,2,FALSE),FROM_NGS2_SampleSheet!$1:$1,0))   &amp;  ROW()-5,TRUE)    )</f>
        <v/>
      </c>
      <c r="H906" s="195"/>
      <c r="I906" s="213">
        <v>1</v>
      </c>
      <c r="J906" s="197" t="str">
        <f ca="1">IF(U906=TRUE,    IF($Y$4&gt;96,"TOO MANY",VLOOKUP(B906&amp;"_"&amp;C906&amp;"_"&amp;E906&amp;"_A",CALC!W:X,2,FALSE)),   "")</f>
        <v/>
      </c>
      <c r="L906" s="213">
        <v>1</v>
      </c>
      <c r="M906" s="197" t="str">
        <f ca="1">IF(V906=TRUE,     IF($Y$4&gt;96,"TOO MANY",VLOOKUP(B906&amp;"_"&amp;C906&amp;"_"&amp;E906&amp;"_B",CALC!W:X,2,FALSE)),    "")</f>
        <v/>
      </c>
      <c r="N906" s="206"/>
      <c r="O906" s="213">
        <v>1</v>
      </c>
      <c r="P906" s="197" t="str">
        <f ca="1">IF(W906=TRUE,   IF($Y$4&gt;96,"TOO MANY", VLOOKUP(B906&amp;"_"&amp;C906&amp;"_"&amp;E906&amp;"_C",CALC!W:X,2,FALSE)),   "")</f>
        <v/>
      </c>
      <c r="Q906" s="206"/>
      <c r="R906" s="119" t="b">
        <f t="shared" ca="1" si="98"/>
        <v>0</v>
      </c>
      <c r="S906" s="119" t="b">
        <f t="shared" ca="1" si="103"/>
        <v>0</v>
      </c>
      <c r="T906" s="119" t="b">
        <f t="shared" ca="1" si="104"/>
        <v>0</v>
      </c>
      <c r="U906" s="119" t="b">
        <f t="shared" ca="1" si="99"/>
        <v>0</v>
      </c>
      <c r="V906" s="160" t="b">
        <f t="shared" ca="1" si="100"/>
        <v>0</v>
      </c>
      <c r="W906" s="119" t="b">
        <f t="shared" ca="1" si="101"/>
        <v>0</v>
      </c>
      <c r="X906" s="119" t="b">
        <f t="shared" ca="1" si="102"/>
        <v>0</v>
      </c>
    </row>
    <row r="907" spans="2:24" x14ac:dyDescent="0.25">
      <c r="B907" s="194" t="str">
        <f ca="1" xml:space="preserve"> IF(INDIRECT("FROM_NGS2_SampleSheet!A"&amp;ROW()-5,TRUE)="","",  INDIRECT(    "FROM_NGS2_SampleSheet!"   &amp;  CHAR(64 + MATCH(VLOOKUP(B$6,mapping!$A:$B,2,FALSE),FROM_NGS2_SampleSheet!$1:$1,0))   &amp;  ROW()-5,TRUE)    )</f>
        <v/>
      </c>
      <c r="C907" s="195" t="str">
        <f ca="1" xml:space="preserve"> IF(INDIRECT("FROM_NGS2_SampleSheet!A"&amp;ROW()-5,TRUE)="","",  INDIRECT(    "FROM_NGS2_SampleSheet!"   &amp;  CHAR(64 + MATCH(VLOOKUP(C$6,mapping!$A:$B,2,FALSE),FROM_NGS2_SampleSheet!$1:$1,0))   &amp;  ROW()-5,TRUE)    )</f>
        <v/>
      </c>
      <c r="D907" s="195" t="str">
        <f ca="1" xml:space="preserve"> IF(INDIRECT("FROM_NGS2_SampleSheet!A"&amp;ROW()-5,TRUE)="","",  INDIRECT(    "FROM_NGS2_SampleSheet!"   &amp;  CHAR(64 + MATCH(VLOOKUP(D$6,mapping!$A:$B,2,FALSE),FROM_NGS2_SampleSheet!$1:$1,0))   &amp;  ROW()-5,TRUE)    )</f>
        <v/>
      </c>
      <c r="E907" s="195" t="str">
        <f ca="1" xml:space="preserve"> IF(INDIRECT("FROM_NGS2_SampleSheet!A"&amp;ROW()-5,TRUE)="","",  "e" &amp; INDIRECT(    "FROM_NGS2_SampleSheet!"   &amp;  CHAR(64 + MATCH(VLOOKUP(E$6,mapping!$A:$B,2,FALSE),FROM_NGS2_SampleSheet!$1:$1,0))   &amp;  ROW()-5,TRUE)    )</f>
        <v/>
      </c>
      <c r="F907" s="195" t="str">
        <f ca="1" xml:space="preserve"> IF(INDIRECT("FROM_NGS2_SampleSheet!A"&amp;ROW()-5,TRUE)="","",  INDIRECT(    "FROM_NGS2_SampleSheet!"   &amp;  CHAR(64 + MATCH(VLOOKUP(F$6,mapping!$A:$B,2,FALSE),FROM_NGS2_SampleSheet!$1:$1,0))   &amp;  ROW()-5,TRUE)    )</f>
        <v/>
      </c>
      <c r="G907" s="196" t="str">
        <f ca="1" xml:space="preserve"> IF(INDIRECT("FROM_NGS2_SampleSheet!A"&amp;ROW()-5,TRUE)="","",  INDIRECT(    "FROM_NGS2_SampleSheet!"   &amp;  CHAR(64 + MATCH(VLOOKUP(G$6,mapping!$A:$B,2,FALSE),FROM_NGS2_SampleSheet!$1:$1,0))   &amp;  ROW()-5,TRUE)    )</f>
        <v/>
      </c>
      <c r="H907" s="195"/>
      <c r="I907" s="213">
        <v>1</v>
      </c>
      <c r="J907" s="197" t="str">
        <f ca="1">IF(U907=TRUE,    IF($Y$4&gt;96,"TOO MANY",VLOOKUP(B907&amp;"_"&amp;C907&amp;"_"&amp;E907&amp;"_A",CALC!W:X,2,FALSE)),   "")</f>
        <v/>
      </c>
      <c r="L907" s="213">
        <v>1</v>
      </c>
      <c r="M907" s="197" t="str">
        <f ca="1">IF(V907=TRUE,     IF($Y$4&gt;96,"TOO MANY",VLOOKUP(B907&amp;"_"&amp;C907&amp;"_"&amp;E907&amp;"_B",CALC!W:X,2,FALSE)),    "")</f>
        <v/>
      </c>
      <c r="N907" s="206"/>
      <c r="O907" s="213">
        <v>1</v>
      </c>
      <c r="P907" s="197" t="str">
        <f ca="1">IF(W907=TRUE,   IF($Y$4&gt;96,"TOO MANY", VLOOKUP(B907&amp;"_"&amp;C907&amp;"_"&amp;E907&amp;"_C",CALC!W:X,2,FALSE)),   "")</f>
        <v/>
      </c>
      <c r="Q907" s="206"/>
      <c r="R907" s="119" t="b">
        <f t="shared" ca="1" si="98"/>
        <v>0</v>
      </c>
      <c r="S907" s="119" t="b">
        <f t="shared" ca="1" si="103"/>
        <v>0</v>
      </c>
      <c r="T907" s="119" t="b">
        <f t="shared" ca="1" si="104"/>
        <v>0</v>
      </c>
      <c r="U907" s="119" t="b">
        <f t="shared" ca="1" si="99"/>
        <v>0</v>
      </c>
      <c r="V907" s="160" t="b">
        <f t="shared" ca="1" si="100"/>
        <v>0</v>
      </c>
      <c r="W907" s="119" t="b">
        <f t="shared" ca="1" si="101"/>
        <v>0</v>
      </c>
      <c r="X907" s="119" t="b">
        <f t="shared" ca="1" si="102"/>
        <v>0</v>
      </c>
    </row>
    <row r="908" spans="2:24" x14ac:dyDescent="0.25">
      <c r="B908" s="194" t="str">
        <f ca="1" xml:space="preserve"> IF(INDIRECT("FROM_NGS2_SampleSheet!A"&amp;ROW()-5,TRUE)="","",  INDIRECT(    "FROM_NGS2_SampleSheet!"   &amp;  CHAR(64 + MATCH(VLOOKUP(B$6,mapping!$A:$B,2,FALSE),FROM_NGS2_SampleSheet!$1:$1,0))   &amp;  ROW()-5,TRUE)    )</f>
        <v/>
      </c>
      <c r="C908" s="195" t="str">
        <f ca="1" xml:space="preserve"> IF(INDIRECT("FROM_NGS2_SampleSheet!A"&amp;ROW()-5,TRUE)="","",  INDIRECT(    "FROM_NGS2_SampleSheet!"   &amp;  CHAR(64 + MATCH(VLOOKUP(C$6,mapping!$A:$B,2,FALSE),FROM_NGS2_SampleSheet!$1:$1,0))   &amp;  ROW()-5,TRUE)    )</f>
        <v/>
      </c>
      <c r="D908" s="195" t="str">
        <f ca="1" xml:space="preserve"> IF(INDIRECT("FROM_NGS2_SampleSheet!A"&amp;ROW()-5,TRUE)="","",  INDIRECT(    "FROM_NGS2_SampleSheet!"   &amp;  CHAR(64 + MATCH(VLOOKUP(D$6,mapping!$A:$B,2,FALSE),FROM_NGS2_SampleSheet!$1:$1,0))   &amp;  ROW()-5,TRUE)    )</f>
        <v/>
      </c>
      <c r="E908" s="195" t="str">
        <f ca="1" xml:space="preserve"> IF(INDIRECT("FROM_NGS2_SampleSheet!A"&amp;ROW()-5,TRUE)="","",  "e" &amp; INDIRECT(    "FROM_NGS2_SampleSheet!"   &amp;  CHAR(64 + MATCH(VLOOKUP(E$6,mapping!$A:$B,2,FALSE),FROM_NGS2_SampleSheet!$1:$1,0))   &amp;  ROW()-5,TRUE)    )</f>
        <v/>
      </c>
      <c r="F908" s="195" t="str">
        <f ca="1" xml:space="preserve"> IF(INDIRECT("FROM_NGS2_SampleSheet!A"&amp;ROW()-5,TRUE)="","",  INDIRECT(    "FROM_NGS2_SampleSheet!"   &amp;  CHAR(64 + MATCH(VLOOKUP(F$6,mapping!$A:$B,2,FALSE),FROM_NGS2_SampleSheet!$1:$1,0))   &amp;  ROW()-5,TRUE)    )</f>
        <v/>
      </c>
      <c r="G908" s="196" t="str">
        <f ca="1" xml:space="preserve"> IF(INDIRECT("FROM_NGS2_SampleSheet!A"&amp;ROW()-5,TRUE)="","",  INDIRECT(    "FROM_NGS2_SampleSheet!"   &amp;  CHAR(64 + MATCH(VLOOKUP(G$6,mapping!$A:$B,2,FALSE),FROM_NGS2_SampleSheet!$1:$1,0))   &amp;  ROW()-5,TRUE)    )</f>
        <v/>
      </c>
      <c r="H908" s="195"/>
      <c r="I908" s="213">
        <v>1</v>
      </c>
      <c r="J908" s="197" t="str">
        <f ca="1">IF(U908=TRUE,    IF($Y$4&gt;96,"TOO MANY",VLOOKUP(B908&amp;"_"&amp;C908&amp;"_"&amp;E908&amp;"_A",CALC!W:X,2,FALSE)),   "")</f>
        <v/>
      </c>
      <c r="L908" s="213">
        <v>1</v>
      </c>
      <c r="M908" s="197" t="str">
        <f ca="1">IF(V908=TRUE,     IF($Y$4&gt;96,"TOO MANY",VLOOKUP(B908&amp;"_"&amp;C908&amp;"_"&amp;E908&amp;"_B",CALC!W:X,2,FALSE)),    "")</f>
        <v/>
      </c>
      <c r="N908" s="206"/>
      <c r="O908" s="213">
        <v>1</v>
      </c>
      <c r="P908" s="197" t="str">
        <f ca="1">IF(W908=TRUE,   IF($Y$4&gt;96,"TOO MANY", VLOOKUP(B908&amp;"_"&amp;C908&amp;"_"&amp;E908&amp;"_C",CALC!W:X,2,FALSE)),   "")</f>
        <v/>
      </c>
      <c r="Q908" s="206"/>
      <c r="R908" s="119" t="b">
        <f t="shared" ca="1" si="98"/>
        <v>0</v>
      </c>
      <c r="S908" s="119" t="b">
        <f t="shared" ca="1" si="103"/>
        <v>0</v>
      </c>
      <c r="T908" s="119" t="b">
        <f t="shared" ca="1" si="104"/>
        <v>0</v>
      </c>
      <c r="U908" s="119" t="b">
        <f t="shared" ca="1" si="99"/>
        <v>0</v>
      </c>
      <c r="V908" s="160" t="b">
        <f t="shared" ca="1" si="100"/>
        <v>0</v>
      </c>
      <c r="W908" s="119" t="b">
        <f t="shared" ca="1" si="101"/>
        <v>0</v>
      </c>
      <c r="X908" s="119" t="b">
        <f t="shared" ca="1" si="102"/>
        <v>0</v>
      </c>
    </row>
    <row r="909" spans="2:24" x14ac:dyDescent="0.25">
      <c r="B909" s="194" t="str">
        <f ca="1" xml:space="preserve"> IF(INDIRECT("FROM_NGS2_SampleSheet!A"&amp;ROW()-5,TRUE)="","",  INDIRECT(    "FROM_NGS2_SampleSheet!"   &amp;  CHAR(64 + MATCH(VLOOKUP(B$6,mapping!$A:$B,2,FALSE),FROM_NGS2_SampleSheet!$1:$1,0))   &amp;  ROW()-5,TRUE)    )</f>
        <v/>
      </c>
      <c r="C909" s="195" t="str">
        <f ca="1" xml:space="preserve"> IF(INDIRECT("FROM_NGS2_SampleSheet!A"&amp;ROW()-5,TRUE)="","",  INDIRECT(    "FROM_NGS2_SampleSheet!"   &amp;  CHAR(64 + MATCH(VLOOKUP(C$6,mapping!$A:$B,2,FALSE),FROM_NGS2_SampleSheet!$1:$1,0))   &amp;  ROW()-5,TRUE)    )</f>
        <v/>
      </c>
      <c r="D909" s="195" t="str">
        <f ca="1" xml:space="preserve"> IF(INDIRECT("FROM_NGS2_SampleSheet!A"&amp;ROW()-5,TRUE)="","",  INDIRECT(    "FROM_NGS2_SampleSheet!"   &amp;  CHAR(64 + MATCH(VLOOKUP(D$6,mapping!$A:$B,2,FALSE),FROM_NGS2_SampleSheet!$1:$1,0))   &amp;  ROW()-5,TRUE)    )</f>
        <v/>
      </c>
      <c r="E909" s="195" t="str">
        <f ca="1" xml:space="preserve"> IF(INDIRECT("FROM_NGS2_SampleSheet!A"&amp;ROW()-5,TRUE)="","",  "e" &amp; INDIRECT(    "FROM_NGS2_SampleSheet!"   &amp;  CHAR(64 + MATCH(VLOOKUP(E$6,mapping!$A:$B,2,FALSE),FROM_NGS2_SampleSheet!$1:$1,0))   &amp;  ROW()-5,TRUE)    )</f>
        <v/>
      </c>
      <c r="F909" s="195" t="str">
        <f ca="1" xml:space="preserve"> IF(INDIRECT("FROM_NGS2_SampleSheet!A"&amp;ROW()-5,TRUE)="","",  INDIRECT(    "FROM_NGS2_SampleSheet!"   &amp;  CHAR(64 + MATCH(VLOOKUP(F$6,mapping!$A:$B,2,FALSE),FROM_NGS2_SampleSheet!$1:$1,0))   &amp;  ROW()-5,TRUE)    )</f>
        <v/>
      </c>
      <c r="G909" s="196" t="str">
        <f ca="1" xml:space="preserve"> IF(INDIRECT("FROM_NGS2_SampleSheet!A"&amp;ROW()-5,TRUE)="","",  INDIRECT(    "FROM_NGS2_SampleSheet!"   &amp;  CHAR(64 + MATCH(VLOOKUP(G$6,mapping!$A:$B,2,FALSE),FROM_NGS2_SampleSheet!$1:$1,0))   &amp;  ROW()-5,TRUE)    )</f>
        <v/>
      </c>
      <c r="H909" s="195"/>
      <c r="I909" s="213">
        <v>1</v>
      </c>
      <c r="J909" s="197" t="str">
        <f ca="1">IF(U909=TRUE,    IF($Y$4&gt;96,"TOO MANY",VLOOKUP(B909&amp;"_"&amp;C909&amp;"_"&amp;E909&amp;"_A",CALC!W:X,2,FALSE)),   "")</f>
        <v/>
      </c>
      <c r="L909" s="213">
        <v>1</v>
      </c>
      <c r="M909" s="197" t="str">
        <f ca="1">IF(V909=TRUE,     IF($Y$4&gt;96,"TOO MANY",VLOOKUP(B909&amp;"_"&amp;C909&amp;"_"&amp;E909&amp;"_B",CALC!W:X,2,FALSE)),    "")</f>
        <v/>
      </c>
      <c r="N909" s="206"/>
      <c r="O909" s="213">
        <v>1</v>
      </c>
      <c r="P909" s="197" t="str">
        <f ca="1">IF(W909=TRUE,   IF($Y$4&gt;96,"TOO MANY", VLOOKUP(B909&amp;"_"&amp;C909&amp;"_"&amp;E909&amp;"_C",CALC!W:X,2,FALSE)),   "")</f>
        <v/>
      </c>
      <c r="Q909" s="206"/>
      <c r="R909" s="119" t="b">
        <f t="shared" ca="1" si="98"/>
        <v>0</v>
      </c>
      <c r="S909" s="119" t="b">
        <f t="shared" ca="1" si="103"/>
        <v>0</v>
      </c>
      <c r="T909" s="119" t="b">
        <f t="shared" ca="1" si="104"/>
        <v>0</v>
      </c>
      <c r="U909" s="119" t="b">
        <f t="shared" ca="1" si="99"/>
        <v>0</v>
      </c>
      <c r="V909" s="160" t="b">
        <f t="shared" ca="1" si="100"/>
        <v>0</v>
      </c>
      <c r="W909" s="119" t="b">
        <f t="shared" ca="1" si="101"/>
        <v>0</v>
      </c>
      <c r="X909" s="119" t="b">
        <f t="shared" ca="1" si="102"/>
        <v>0</v>
      </c>
    </row>
    <row r="910" spans="2:24" x14ac:dyDescent="0.25">
      <c r="B910" s="194" t="str">
        <f ca="1" xml:space="preserve"> IF(INDIRECT("FROM_NGS2_SampleSheet!A"&amp;ROW()-5,TRUE)="","",  INDIRECT(    "FROM_NGS2_SampleSheet!"   &amp;  CHAR(64 + MATCH(VLOOKUP(B$6,mapping!$A:$B,2,FALSE),FROM_NGS2_SampleSheet!$1:$1,0))   &amp;  ROW()-5,TRUE)    )</f>
        <v/>
      </c>
      <c r="C910" s="195" t="str">
        <f ca="1" xml:space="preserve"> IF(INDIRECT("FROM_NGS2_SampleSheet!A"&amp;ROW()-5,TRUE)="","",  INDIRECT(    "FROM_NGS2_SampleSheet!"   &amp;  CHAR(64 + MATCH(VLOOKUP(C$6,mapping!$A:$B,2,FALSE),FROM_NGS2_SampleSheet!$1:$1,0))   &amp;  ROW()-5,TRUE)    )</f>
        <v/>
      </c>
      <c r="D910" s="195" t="str">
        <f ca="1" xml:space="preserve"> IF(INDIRECT("FROM_NGS2_SampleSheet!A"&amp;ROW()-5,TRUE)="","",  INDIRECT(    "FROM_NGS2_SampleSheet!"   &amp;  CHAR(64 + MATCH(VLOOKUP(D$6,mapping!$A:$B,2,FALSE),FROM_NGS2_SampleSheet!$1:$1,0))   &amp;  ROW()-5,TRUE)    )</f>
        <v/>
      </c>
      <c r="E910" s="195" t="str">
        <f ca="1" xml:space="preserve"> IF(INDIRECT("FROM_NGS2_SampleSheet!A"&amp;ROW()-5,TRUE)="","",  "e" &amp; INDIRECT(    "FROM_NGS2_SampleSheet!"   &amp;  CHAR(64 + MATCH(VLOOKUP(E$6,mapping!$A:$B,2,FALSE),FROM_NGS2_SampleSheet!$1:$1,0))   &amp;  ROW()-5,TRUE)    )</f>
        <v/>
      </c>
      <c r="F910" s="195" t="str">
        <f ca="1" xml:space="preserve"> IF(INDIRECT("FROM_NGS2_SampleSheet!A"&amp;ROW()-5,TRUE)="","",  INDIRECT(    "FROM_NGS2_SampleSheet!"   &amp;  CHAR(64 + MATCH(VLOOKUP(F$6,mapping!$A:$B,2,FALSE),FROM_NGS2_SampleSheet!$1:$1,0))   &amp;  ROW()-5,TRUE)    )</f>
        <v/>
      </c>
      <c r="G910" s="196" t="str">
        <f ca="1" xml:space="preserve"> IF(INDIRECT("FROM_NGS2_SampleSheet!A"&amp;ROW()-5,TRUE)="","",  INDIRECT(    "FROM_NGS2_SampleSheet!"   &amp;  CHAR(64 + MATCH(VLOOKUP(G$6,mapping!$A:$B,2,FALSE),FROM_NGS2_SampleSheet!$1:$1,0))   &amp;  ROW()-5,TRUE)    )</f>
        <v/>
      </c>
      <c r="H910" s="195"/>
      <c r="I910" s="213">
        <v>1</v>
      </c>
      <c r="J910" s="197" t="str">
        <f ca="1">IF(U910=TRUE,    IF($Y$4&gt;96,"TOO MANY",VLOOKUP(B910&amp;"_"&amp;C910&amp;"_"&amp;E910&amp;"_A",CALC!W:X,2,FALSE)),   "")</f>
        <v/>
      </c>
      <c r="L910" s="213">
        <v>1</v>
      </c>
      <c r="M910" s="197" t="str">
        <f ca="1">IF(V910=TRUE,     IF($Y$4&gt;96,"TOO MANY",VLOOKUP(B910&amp;"_"&amp;C910&amp;"_"&amp;E910&amp;"_B",CALC!W:X,2,FALSE)),    "")</f>
        <v/>
      </c>
      <c r="N910" s="206"/>
      <c r="O910" s="213">
        <v>1</v>
      </c>
      <c r="P910" s="197" t="str">
        <f ca="1">IF(W910=TRUE,   IF($Y$4&gt;96,"TOO MANY", VLOOKUP(B910&amp;"_"&amp;C910&amp;"_"&amp;E910&amp;"_C",CALC!W:X,2,FALSE)),   "")</f>
        <v/>
      </c>
      <c r="Q910" s="206"/>
      <c r="R910" s="119" t="b">
        <f t="shared" ca="1" si="98"/>
        <v>0</v>
      </c>
      <c r="S910" s="119" t="b">
        <f t="shared" ca="1" si="103"/>
        <v>0</v>
      </c>
      <c r="T910" s="119" t="b">
        <f t="shared" ca="1" si="104"/>
        <v>0</v>
      </c>
      <c r="U910" s="119" t="b">
        <f t="shared" ca="1" si="99"/>
        <v>0</v>
      </c>
      <c r="V910" s="160" t="b">
        <f t="shared" ca="1" si="100"/>
        <v>0</v>
      </c>
      <c r="W910" s="119" t="b">
        <f t="shared" ca="1" si="101"/>
        <v>0</v>
      </c>
      <c r="X910" s="119" t="b">
        <f t="shared" ca="1" si="102"/>
        <v>0</v>
      </c>
    </row>
    <row r="911" spans="2:24" x14ac:dyDescent="0.25">
      <c r="B911" s="194" t="str">
        <f ca="1" xml:space="preserve"> IF(INDIRECT("FROM_NGS2_SampleSheet!A"&amp;ROW()-5,TRUE)="","",  INDIRECT(    "FROM_NGS2_SampleSheet!"   &amp;  CHAR(64 + MATCH(VLOOKUP(B$6,mapping!$A:$B,2,FALSE),FROM_NGS2_SampleSheet!$1:$1,0))   &amp;  ROW()-5,TRUE)    )</f>
        <v/>
      </c>
      <c r="C911" s="195" t="str">
        <f ca="1" xml:space="preserve"> IF(INDIRECT("FROM_NGS2_SampleSheet!A"&amp;ROW()-5,TRUE)="","",  INDIRECT(    "FROM_NGS2_SampleSheet!"   &amp;  CHAR(64 + MATCH(VLOOKUP(C$6,mapping!$A:$B,2,FALSE),FROM_NGS2_SampleSheet!$1:$1,0))   &amp;  ROW()-5,TRUE)    )</f>
        <v/>
      </c>
      <c r="D911" s="195" t="str">
        <f ca="1" xml:space="preserve"> IF(INDIRECT("FROM_NGS2_SampleSheet!A"&amp;ROW()-5,TRUE)="","",  INDIRECT(    "FROM_NGS2_SampleSheet!"   &amp;  CHAR(64 + MATCH(VLOOKUP(D$6,mapping!$A:$B,2,FALSE),FROM_NGS2_SampleSheet!$1:$1,0))   &amp;  ROW()-5,TRUE)    )</f>
        <v/>
      </c>
      <c r="E911" s="195" t="str">
        <f ca="1" xml:space="preserve"> IF(INDIRECT("FROM_NGS2_SampleSheet!A"&amp;ROW()-5,TRUE)="","",  "e" &amp; INDIRECT(    "FROM_NGS2_SampleSheet!"   &amp;  CHAR(64 + MATCH(VLOOKUP(E$6,mapping!$A:$B,2,FALSE),FROM_NGS2_SampleSheet!$1:$1,0))   &amp;  ROW()-5,TRUE)    )</f>
        <v/>
      </c>
      <c r="F911" s="195" t="str">
        <f ca="1" xml:space="preserve"> IF(INDIRECT("FROM_NGS2_SampleSheet!A"&amp;ROW()-5,TRUE)="","",  INDIRECT(    "FROM_NGS2_SampleSheet!"   &amp;  CHAR(64 + MATCH(VLOOKUP(F$6,mapping!$A:$B,2,FALSE),FROM_NGS2_SampleSheet!$1:$1,0))   &amp;  ROW()-5,TRUE)    )</f>
        <v/>
      </c>
      <c r="G911" s="196" t="str">
        <f ca="1" xml:space="preserve"> IF(INDIRECT("FROM_NGS2_SampleSheet!A"&amp;ROW()-5,TRUE)="","",  INDIRECT(    "FROM_NGS2_SampleSheet!"   &amp;  CHAR(64 + MATCH(VLOOKUP(G$6,mapping!$A:$B,2,FALSE),FROM_NGS2_SampleSheet!$1:$1,0))   &amp;  ROW()-5,TRUE)    )</f>
        <v/>
      </c>
      <c r="H911" s="195"/>
      <c r="I911" s="213">
        <v>1</v>
      </c>
      <c r="J911" s="197" t="str">
        <f ca="1">IF(U911=TRUE,    IF($Y$4&gt;96,"TOO MANY",VLOOKUP(B911&amp;"_"&amp;C911&amp;"_"&amp;E911&amp;"_A",CALC!W:X,2,FALSE)),   "")</f>
        <v/>
      </c>
      <c r="L911" s="213">
        <v>1</v>
      </c>
      <c r="M911" s="197" t="str">
        <f ca="1">IF(V911=TRUE,     IF($Y$4&gt;96,"TOO MANY",VLOOKUP(B911&amp;"_"&amp;C911&amp;"_"&amp;E911&amp;"_B",CALC!W:X,2,FALSE)),    "")</f>
        <v/>
      </c>
      <c r="N911" s="206"/>
      <c r="O911" s="213">
        <v>1</v>
      </c>
      <c r="P911" s="197" t="str">
        <f ca="1">IF(W911=TRUE,   IF($Y$4&gt;96,"TOO MANY", VLOOKUP(B911&amp;"_"&amp;C911&amp;"_"&amp;E911&amp;"_C",CALC!W:X,2,FALSE)),   "")</f>
        <v/>
      </c>
      <c r="Q911" s="206"/>
      <c r="R911" s="119" t="b">
        <f t="shared" ca="1" si="98"/>
        <v>0</v>
      </c>
      <c r="S911" s="119" t="b">
        <f t="shared" ca="1" si="103"/>
        <v>0</v>
      </c>
      <c r="T911" s="119" t="b">
        <f t="shared" ca="1" si="104"/>
        <v>0</v>
      </c>
      <c r="U911" s="119" t="b">
        <f t="shared" ca="1" si="99"/>
        <v>0</v>
      </c>
      <c r="V911" s="160" t="b">
        <f t="shared" ca="1" si="100"/>
        <v>0</v>
      </c>
      <c r="W911" s="119" t="b">
        <f t="shared" ca="1" si="101"/>
        <v>0</v>
      </c>
      <c r="X911" s="119" t="b">
        <f t="shared" ca="1" si="102"/>
        <v>0</v>
      </c>
    </row>
    <row r="912" spans="2:24" x14ac:dyDescent="0.25">
      <c r="B912" s="194" t="str">
        <f ca="1" xml:space="preserve"> IF(INDIRECT("FROM_NGS2_SampleSheet!A"&amp;ROW()-5,TRUE)="","",  INDIRECT(    "FROM_NGS2_SampleSheet!"   &amp;  CHAR(64 + MATCH(VLOOKUP(B$6,mapping!$A:$B,2,FALSE),FROM_NGS2_SampleSheet!$1:$1,0))   &amp;  ROW()-5,TRUE)    )</f>
        <v/>
      </c>
      <c r="C912" s="195" t="str">
        <f ca="1" xml:space="preserve"> IF(INDIRECT("FROM_NGS2_SampleSheet!A"&amp;ROW()-5,TRUE)="","",  INDIRECT(    "FROM_NGS2_SampleSheet!"   &amp;  CHAR(64 + MATCH(VLOOKUP(C$6,mapping!$A:$B,2,FALSE),FROM_NGS2_SampleSheet!$1:$1,0))   &amp;  ROW()-5,TRUE)    )</f>
        <v/>
      </c>
      <c r="D912" s="195" t="str">
        <f ca="1" xml:space="preserve"> IF(INDIRECT("FROM_NGS2_SampleSheet!A"&amp;ROW()-5,TRUE)="","",  INDIRECT(    "FROM_NGS2_SampleSheet!"   &amp;  CHAR(64 + MATCH(VLOOKUP(D$6,mapping!$A:$B,2,FALSE),FROM_NGS2_SampleSheet!$1:$1,0))   &amp;  ROW()-5,TRUE)    )</f>
        <v/>
      </c>
      <c r="E912" s="195" t="str">
        <f ca="1" xml:space="preserve"> IF(INDIRECT("FROM_NGS2_SampleSheet!A"&amp;ROW()-5,TRUE)="","",  "e" &amp; INDIRECT(    "FROM_NGS2_SampleSheet!"   &amp;  CHAR(64 + MATCH(VLOOKUP(E$6,mapping!$A:$B,2,FALSE),FROM_NGS2_SampleSheet!$1:$1,0))   &amp;  ROW()-5,TRUE)    )</f>
        <v/>
      </c>
      <c r="F912" s="195" t="str">
        <f ca="1" xml:space="preserve"> IF(INDIRECT("FROM_NGS2_SampleSheet!A"&amp;ROW()-5,TRUE)="","",  INDIRECT(    "FROM_NGS2_SampleSheet!"   &amp;  CHAR(64 + MATCH(VLOOKUP(F$6,mapping!$A:$B,2,FALSE),FROM_NGS2_SampleSheet!$1:$1,0))   &amp;  ROW()-5,TRUE)    )</f>
        <v/>
      </c>
      <c r="G912" s="196" t="str">
        <f ca="1" xml:space="preserve"> IF(INDIRECT("FROM_NGS2_SampleSheet!A"&amp;ROW()-5,TRUE)="","",  INDIRECT(    "FROM_NGS2_SampleSheet!"   &amp;  CHAR(64 + MATCH(VLOOKUP(G$6,mapping!$A:$B,2,FALSE),FROM_NGS2_SampleSheet!$1:$1,0))   &amp;  ROW()-5,TRUE)    )</f>
        <v/>
      </c>
      <c r="H912" s="195"/>
      <c r="I912" s="213">
        <v>1</v>
      </c>
      <c r="J912" s="197" t="str">
        <f ca="1">IF(U912=TRUE,    IF($Y$4&gt;96,"TOO MANY",VLOOKUP(B912&amp;"_"&amp;C912&amp;"_"&amp;E912&amp;"_A",CALC!W:X,2,FALSE)),   "")</f>
        <v/>
      </c>
      <c r="L912" s="213">
        <v>1</v>
      </c>
      <c r="M912" s="197" t="str">
        <f ca="1">IF(V912=TRUE,     IF($Y$4&gt;96,"TOO MANY",VLOOKUP(B912&amp;"_"&amp;C912&amp;"_"&amp;E912&amp;"_B",CALC!W:X,2,FALSE)),    "")</f>
        <v/>
      </c>
      <c r="N912" s="206"/>
      <c r="O912" s="213">
        <v>1</v>
      </c>
      <c r="P912" s="197" t="str">
        <f ca="1">IF(W912=TRUE,   IF($Y$4&gt;96,"TOO MANY", VLOOKUP(B912&amp;"_"&amp;C912&amp;"_"&amp;E912&amp;"_C",CALC!W:X,2,FALSE)),   "")</f>
        <v/>
      </c>
      <c r="Q912" s="206"/>
      <c r="R912" s="119" t="b">
        <f t="shared" ca="1" si="98"/>
        <v>0</v>
      </c>
      <c r="S912" s="119" t="b">
        <f t="shared" ca="1" si="103"/>
        <v>0</v>
      </c>
      <c r="T912" s="119" t="b">
        <f t="shared" ca="1" si="104"/>
        <v>0</v>
      </c>
      <c r="U912" s="119" t="b">
        <f t="shared" ca="1" si="99"/>
        <v>0</v>
      </c>
      <c r="V912" s="160" t="b">
        <f t="shared" ca="1" si="100"/>
        <v>0</v>
      </c>
      <c r="W912" s="119" t="b">
        <f t="shared" ca="1" si="101"/>
        <v>0</v>
      </c>
      <c r="X912" s="119" t="b">
        <f t="shared" ca="1" si="102"/>
        <v>0</v>
      </c>
    </row>
    <row r="913" spans="2:24" x14ac:dyDescent="0.25">
      <c r="B913" s="194" t="str">
        <f ca="1" xml:space="preserve"> IF(INDIRECT("FROM_NGS2_SampleSheet!A"&amp;ROW()-5,TRUE)="","",  INDIRECT(    "FROM_NGS2_SampleSheet!"   &amp;  CHAR(64 + MATCH(VLOOKUP(B$6,mapping!$A:$B,2,FALSE),FROM_NGS2_SampleSheet!$1:$1,0))   &amp;  ROW()-5,TRUE)    )</f>
        <v/>
      </c>
      <c r="C913" s="195" t="str">
        <f ca="1" xml:space="preserve"> IF(INDIRECT("FROM_NGS2_SampleSheet!A"&amp;ROW()-5,TRUE)="","",  INDIRECT(    "FROM_NGS2_SampleSheet!"   &amp;  CHAR(64 + MATCH(VLOOKUP(C$6,mapping!$A:$B,2,FALSE),FROM_NGS2_SampleSheet!$1:$1,0))   &amp;  ROW()-5,TRUE)    )</f>
        <v/>
      </c>
      <c r="D913" s="195" t="str">
        <f ca="1" xml:space="preserve"> IF(INDIRECT("FROM_NGS2_SampleSheet!A"&amp;ROW()-5,TRUE)="","",  INDIRECT(    "FROM_NGS2_SampleSheet!"   &amp;  CHAR(64 + MATCH(VLOOKUP(D$6,mapping!$A:$B,2,FALSE),FROM_NGS2_SampleSheet!$1:$1,0))   &amp;  ROW()-5,TRUE)    )</f>
        <v/>
      </c>
      <c r="E913" s="195" t="str">
        <f ca="1" xml:space="preserve"> IF(INDIRECT("FROM_NGS2_SampleSheet!A"&amp;ROW()-5,TRUE)="","",  "e" &amp; INDIRECT(    "FROM_NGS2_SampleSheet!"   &amp;  CHAR(64 + MATCH(VLOOKUP(E$6,mapping!$A:$B,2,FALSE),FROM_NGS2_SampleSheet!$1:$1,0))   &amp;  ROW()-5,TRUE)    )</f>
        <v/>
      </c>
      <c r="F913" s="195" t="str">
        <f ca="1" xml:space="preserve"> IF(INDIRECT("FROM_NGS2_SampleSheet!A"&amp;ROW()-5,TRUE)="","",  INDIRECT(    "FROM_NGS2_SampleSheet!"   &amp;  CHAR(64 + MATCH(VLOOKUP(F$6,mapping!$A:$B,2,FALSE),FROM_NGS2_SampleSheet!$1:$1,0))   &amp;  ROW()-5,TRUE)    )</f>
        <v/>
      </c>
      <c r="G913" s="196" t="str">
        <f ca="1" xml:space="preserve"> IF(INDIRECT("FROM_NGS2_SampleSheet!A"&amp;ROW()-5,TRUE)="","",  INDIRECT(    "FROM_NGS2_SampleSheet!"   &amp;  CHAR(64 + MATCH(VLOOKUP(G$6,mapping!$A:$B,2,FALSE),FROM_NGS2_SampleSheet!$1:$1,0))   &amp;  ROW()-5,TRUE)    )</f>
        <v/>
      </c>
      <c r="H913" s="195"/>
      <c r="I913" s="213">
        <v>1</v>
      </c>
      <c r="J913" s="197" t="str">
        <f ca="1">IF(U913=TRUE,    IF($Y$4&gt;96,"TOO MANY",VLOOKUP(B913&amp;"_"&amp;C913&amp;"_"&amp;E913&amp;"_A",CALC!W:X,2,FALSE)),   "")</f>
        <v/>
      </c>
      <c r="L913" s="213">
        <v>1</v>
      </c>
      <c r="M913" s="197" t="str">
        <f ca="1">IF(V913=TRUE,     IF($Y$4&gt;96,"TOO MANY",VLOOKUP(B913&amp;"_"&amp;C913&amp;"_"&amp;E913&amp;"_B",CALC!W:X,2,FALSE)),    "")</f>
        <v/>
      </c>
      <c r="N913" s="206"/>
      <c r="O913" s="213">
        <v>1</v>
      </c>
      <c r="P913" s="197" t="str">
        <f ca="1">IF(W913=TRUE,   IF($Y$4&gt;96,"TOO MANY", VLOOKUP(B913&amp;"_"&amp;C913&amp;"_"&amp;E913&amp;"_C",CALC!W:X,2,FALSE)),   "")</f>
        <v/>
      </c>
      <c r="Q913" s="206"/>
      <c r="R913" s="119" t="b">
        <f t="shared" ca="1" si="98"/>
        <v>0</v>
      </c>
      <c r="S913" s="119" t="b">
        <f t="shared" ca="1" si="103"/>
        <v>0</v>
      </c>
      <c r="T913" s="119" t="b">
        <f t="shared" ca="1" si="104"/>
        <v>0</v>
      </c>
      <c r="U913" s="119" t="b">
        <f t="shared" ca="1" si="99"/>
        <v>0</v>
      </c>
      <c r="V913" s="160" t="b">
        <f t="shared" ca="1" si="100"/>
        <v>0</v>
      </c>
      <c r="W913" s="119" t="b">
        <f t="shared" ca="1" si="101"/>
        <v>0</v>
      </c>
      <c r="X913" s="119" t="b">
        <f t="shared" ca="1" si="102"/>
        <v>0</v>
      </c>
    </row>
    <row r="914" spans="2:24" x14ac:dyDescent="0.25">
      <c r="B914" s="194" t="str">
        <f ca="1" xml:space="preserve"> IF(INDIRECT("FROM_NGS2_SampleSheet!A"&amp;ROW()-5,TRUE)="","",  INDIRECT(    "FROM_NGS2_SampleSheet!"   &amp;  CHAR(64 + MATCH(VLOOKUP(B$6,mapping!$A:$B,2,FALSE),FROM_NGS2_SampleSheet!$1:$1,0))   &amp;  ROW()-5,TRUE)    )</f>
        <v/>
      </c>
      <c r="C914" s="195" t="str">
        <f ca="1" xml:space="preserve"> IF(INDIRECT("FROM_NGS2_SampleSheet!A"&amp;ROW()-5,TRUE)="","",  INDIRECT(    "FROM_NGS2_SampleSheet!"   &amp;  CHAR(64 + MATCH(VLOOKUP(C$6,mapping!$A:$B,2,FALSE),FROM_NGS2_SampleSheet!$1:$1,0))   &amp;  ROW()-5,TRUE)    )</f>
        <v/>
      </c>
      <c r="D914" s="195" t="str">
        <f ca="1" xml:space="preserve"> IF(INDIRECT("FROM_NGS2_SampleSheet!A"&amp;ROW()-5,TRUE)="","",  INDIRECT(    "FROM_NGS2_SampleSheet!"   &amp;  CHAR(64 + MATCH(VLOOKUP(D$6,mapping!$A:$B,2,FALSE),FROM_NGS2_SampleSheet!$1:$1,0))   &amp;  ROW()-5,TRUE)    )</f>
        <v/>
      </c>
      <c r="E914" s="195" t="str">
        <f ca="1" xml:space="preserve"> IF(INDIRECT("FROM_NGS2_SampleSheet!A"&amp;ROW()-5,TRUE)="","",  "e" &amp; INDIRECT(    "FROM_NGS2_SampleSheet!"   &amp;  CHAR(64 + MATCH(VLOOKUP(E$6,mapping!$A:$B,2,FALSE),FROM_NGS2_SampleSheet!$1:$1,0))   &amp;  ROW()-5,TRUE)    )</f>
        <v/>
      </c>
      <c r="F914" s="195" t="str">
        <f ca="1" xml:space="preserve"> IF(INDIRECT("FROM_NGS2_SampleSheet!A"&amp;ROW()-5,TRUE)="","",  INDIRECT(    "FROM_NGS2_SampleSheet!"   &amp;  CHAR(64 + MATCH(VLOOKUP(F$6,mapping!$A:$B,2,FALSE),FROM_NGS2_SampleSheet!$1:$1,0))   &amp;  ROW()-5,TRUE)    )</f>
        <v/>
      </c>
      <c r="G914" s="196" t="str">
        <f ca="1" xml:space="preserve"> IF(INDIRECT("FROM_NGS2_SampleSheet!A"&amp;ROW()-5,TRUE)="","",  INDIRECT(    "FROM_NGS2_SampleSheet!"   &amp;  CHAR(64 + MATCH(VLOOKUP(G$6,mapping!$A:$B,2,FALSE),FROM_NGS2_SampleSheet!$1:$1,0))   &amp;  ROW()-5,TRUE)    )</f>
        <v/>
      </c>
      <c r="H914" s="195"/>
      <c r="I914" s="213">
        <v>1</v>
      </c>
      <c r="J914" s="197" t="str">
        <f ca="1">IF(U914=TRUE,    IF($Y$4&gt;96,"TOO MANY",VLOOKUP(B914&amp;"_"&amp;C914&amp;"_"&amp;E914&amp;"_A",CALC!W:X,2,FALSE)),   "")</f>
        <v/>
      </c>
      <c r="L914" s="213">
        <v>1</v>
      </c>
      <c r="M914" s="197" t="str">
        <f ca="1">IF(V914=TRUE,     IF($Y$4&gt;96,"TOO MANY",VLOOKUP(B914&amp;"_"&amp;C914&amp;"_"&amp;E914&amp;"_B",CALC!W:X,2,FALSE)),    "")</f>
        <v/>
      </c>
      <c r="N914" s="206"/>
      <c r="O914" s="213">
        <v>1</v>
      </c>
      <c r="P914" s="197" t="str">
        <f ca="1">IF(W914=TRUE,   IF($Y$4&gt;96,"TOO MANY", VLOOKUP(B914&amp;"_"&amp;C914&amp;"_"&amp;E914&amp;"_C",CALC!W:X,2,FALSE)),   "")</f>
        <v/>
      </c>
      <c r="Q914" s="206"/>
      <c r="R914" s="119" t="b">
        <f t="shared" ca="1" si="98"/>
        <v>0</v>
      </c>
      <c r="S914" s="119" t="b">
        <f t="shared" ca="1" si="103"/>
        <v>0</v>
      </c>
      <c r="T914" s="119" t="b">
        <f t="shared" ca="1" si="104"/>
        <v>0</v>
      </c>
      <c r="U914" s="119" t="b">
        <f t="shared" ca="1" si="99"/>
        <v>0</v>
      </c>
      <c r="V914" s="160" t="b">
        <f t="shared" ca="1" si="100"/>
        <v>0</v>
      </c>
      <c r="W914" s="119" t="b">
        <f t="shared" ca="1" si="101"/>
        <v>0</v>
      </c>
      <c r="X914" s="119" t="b">
        <f t="shared" ca="1" si="102"/>
        <v>0</v>
      </c>
    </row>
    <row r="915" spans="2:24" x14ac:dyDescent="0.25">
      <c r="B915" s="194" t="str">
        <f ca="1" xml:space="preserve"> IF(INDIRECT("FROM_NGS2_SampleSheet!A"&amp;ROW()-5,TRUE)="","",  INDIRECT(    "FROM_NGS2_SampleSheet!"   &amp;  CHAR(64 + MATCH(VLOOKUP(B$6,mapping!$A:$B,2,FALSE),FROM_NGS2_SampleSheet!$1:$1,0))   &amp;  ROW()-5,TRUE)    )</f>
        <v/>
      </c>
      <c r="C915" s="195" t="str">
        <f ca="1" xml:space="preserve"> IF(INDIRECT("FROM_NGS2_SampleSheet!A"&amp;ROW()-5,TRUE)="","",  INDIRECT(    "FROM_NGS2_SampleSheet!"   &amp;  CHAR(64 + MATCH(VLOOKUP(C$6,mapping!$A:$B,2,FALSE),FROM_NGS2_SampleSheet!$1:$1,0))   &amp;  ROW()-5,TRUE)    )</f>
        <v/>
      </c>
      <c r="D915" s="195" t="str">
        <f ca="1" xml:space="preserve"> IF(INDIRECT("FROM_NGS2_SampleSheet!A"&amp;ROW()-5,TRUE)="","",  INDIRECT(    "FROM_NGS2_SampleSheet!"   &amp;  CHAR(64 + MATCH(VLOOKUP(D$6,mapping!$A:$B,2,FALSE),FROM_NGS2_SampleSheet!$1:$1,0))   &amp;  ROW()-5,TRUE)    )</f>
        <v/>
      </c>
      <c r="E915" s="195" t="str">
        <f ca="1" xml:space="preserve"> IF(INDIRECT("FROM_NGS2_SampleSheet!A"&amp;ROW()-5,TRUE)="","",  "e" &amp; INDIRECT(    "FROM_NGS2_SampleSheet!"   &amp;  CHAR(64 + MATCH(VLOOKUP(E$6,mapping!$A:$B,2,FALSE),FROM_NGS2_SampleSheet!$1:$1,0))   &amp;  ROW()-5,TRUE)    )</f>
        <v/>
      </c>
      <c r="F915" s="195" t="str">
        <f ca="1" xml:space="preserve"> IF(INDIRECT("FROM_NGS2_SampleSheet!A"&amp;ROW()-5,TRUE)="","",  INDIRECT(    "FROM_NGS2_SampleSheet!"   &amp;  CHAR(64 + MATCH(VLOOKUP(F$6,mapping!$A:$B,2,FALSE),FROM_NGS2_SampleSheet!$1:$1,0))   &amp;  ROW()-5,TRUE)    )</f>
        <v/>
      </c>
      <c r="G915" s="196" t="str">
        <f ca="1" xml:space="preserve"> IF(INDIRECT("FROM_NGS2_SampleSheet!A"&amp;ROW()-5,TRUE)="","",  INDIRECT(    "FROM_NGS2_SampleSheet!"   &amp;  CHAR(64 + MATCH(VLOOKUP(G$6,mapping!$A:$B,2,FALSE),FROM_NGS2_SampleSheet!$1:$1,0))   &amp;  ROW()-5,TRUE)    )</f>
        <v/>
      </c>
      <c r="H915" s="195"/>
      <c r="I915" s="213">
        <v>1</v>
      </c>
      <c r="J915" s="197" t="str">
        <f ca="1">IF(U915=TRUE,    IF($Y$4&gt;96,"TOO MANY",VLOOKUP(B915&amp;"_"&amp;C915&amp;"_"&amp;E915&amp;"_A",CALC!W:X,2,FALSE)),   "")</f>
        <v/>
      </c>
      <c r="L915" s="213">
        <v>1</v>
      </c>
      <c r="M915" s="197" t="str">
        <f ca="1">IF(V915=TRUE,     IF($Y$4&gt;96,"TOO MANY",VLOOKUP(B915&amp;"_"&amp;C915&amp;"_"&amp;E915&amp;"_B",CALC!W:X,2,FALSE)),    "")</f>
        <v/>
      </c>
      <c r="N915" s="206"/>
      <c r="O915" s="213">
        <v>1</v>
      </c>
      <c r="P915" s="197" t="str">
        <f ca="1">IF(W915=TRUE,   IF($Y$4&gt;96,"TOO MANY", VLOOKUP(B915&amp;"_"&amp;C915&amp;"_"&amp;E915&amp;"_C",CALC!W:X,2,FALSE)),   "")</f>
        <v/>
      </c>
      <c r="Q915" s="206"/>
      <c r="R915" s="119" t="b">
        <f t="shared" ca="1" si="98"/>
        <v>0</v>
      </c>
      <c r="S915" s="119" t="b">
        <f t="shared" ca="1" si="103"/>
        <v>0</v>
      </c>
      <c r="T915" s="119" t="b">
        <f t="shared" ca="1" si="104"/>
        <v>0</v>
      </c>
      <c r="U915" s="119" t="b">
        <f t="shared" ca="1" si="99"/>
        <v>0</v>
      </c>
      <c r="V915" s="160" t="b">
        <f t="shared" ca="1" si="100"/>
        <v>0</v>
      </c>
      <c r="W915" s="119" t="b">
        <f t="shared" ca="1" si="101"/>
        <v>0</v>
      </c>
      <c r="X915" s="119" t="b">
        <f t="shared" ca="1" si="102"/>
        <v>0</v>
      </c>
    </row>
    <row r="916" spans="2:24" x14ac:dyDescent="0.25">
      <c r="B916" s="194" t="str">
        <f ca="1" xml:space="preserve"> IF(INDIRECT("FROM_NGS2_SampleSheet!A"&amp;ROW()-5,TRUE)="","",  INDIRECT(    "FROM_NGS2_SampleSheet!"   &amp;  CHAR(64 + MATCH(VLOOKUP(B$6,mapping!$A:$B,2,FALSE),FROM_NGS2_SampleSheet!$1:$1,0))   &amp;  ROW()-5,TRUE)    )</f>
        <v/>
      </c>
      <c r="C916" s="195" t="str">
        <f ca="1" xml:space="preserve"> IF(INDIRECT("FROM_NGS2_SampleSheet!A"&amp;ROW()-5,TRUE)="","",  INDIRECT(    "FROM_NGS2_SampleSheet!"   &amp;  CHAR(64 + MATCH(VLOOKUP(C$6,mapping!$A:$B,2,FALSE),FROM_NGS2_SampleSheet!$1:$1,0))   &amp;  ROW()-5,TRUE)    )</f>
        <v/>
      </c>
      <c r="D916" s="195" t="str">
        <f ca="1" xml:space="preserve"> IF(INDIRECT("FROM_NGS2_SampleSheet!A"&amp;ROW()-5,TRUE)="","",  INDIRECT(    "FROM_NGS2_SampleSheet!"   &amp;  CHAR(64 + MATCH(VLOOKUP(D$6,mapping!$A:$B,2,FALSE),FROM_NGS2_SampleSheet!$1:$1,0))   &amp;  ROW()-5,TRUE)    )</f>
        <v/>
      </c>
      <c r="E916" s="195" t="str">
        <f ca="1" xml:space="preserve"> IF(INDIRECT("FROM_NGS2_SampleSheet!A"&amp;ROW()-5,TRUE)="","",  "e" &amp; INDIRECT(    "FROM_NGS2_SampleSheet!"   &amp;  CHAR(64 + MATCH(VLOOKUP(E$6,mapping!$A:$B,2,FALSE),FROM_NGS2_SampleSheet!$1:$1,0))   &amp;  ROW()-5,TRUE)    )</f>
        <v/>
      </c>
      <c r="F916" s="195" t="str">
        <f ca="1" xml:space="preserve"> IF(INDIRECT("FROM_NGS2_SampleSheet!A"&amp;ROW()-5,TRUE)="","",  INDIRECT(    "FROM_NGS2_SampleSheet!"   &amp;  CHAR(64 + MATCH(VLOOKUP(F$6,mapping!$A:$B,2,FALSE),FROM_NGS2_SampleSheet!$1:$1,0))   &amp;  ROW()-5,TRUE)    )</f>
        <v/>
      </c>
      <c r="G916" s="196" t="str">
        <f ca="1" xml:space="preserve"> IF(INDIRECT("FROM_NGS2_SampleSheet!A"&amp;ROW()-5,TRUE)="","",  INDIRECT(    "FROM_NGS2_SampleSheet!"   &amp;  CHAR(64 + MATCH(VLOOKUP(G$6,mapping!$A:$B,2,FALSE),FROM_NGS2_SampleSheet!$1:$1,0))   &amp;  ROW()-5,TRUE)    )</f>
        <v/>
      </c>
      <c r="H916" s="195"/>
      <c r="I916" s="213">
        <v>1</v>
      </c>
      <c r="J916" s="197" t="str">
        <f ca="1">IF(U916=TRUE,    IF($Y$4&gt;96,"TOO MANY",VLOOKUP(B916&amp;"_"&amp;C916&amp;"_"&amp;E916&amp;"_A",CALC!W:X,2,FALSE)),   "")</f>
        <v/>
      </c>
      <c r="L916" s="213">
        <v>1</v>
      </c>
      <c r="M916" s="197" t="str">
        <f ca="1">IF(V916=TRUE,     IF($Y$4&gt;96,"TOO MANY",VLOOKUP(B916&amp;"_"&amp;C916&amp;"_"&amp;E916&amp;"_B",CALC!W:X,2,FALSE)),    "")</f>
        <v/>
      </c>
      <c r="N916" s="206"/>
      <c r="O916" s="213">
        <v>1</v>
      </c>
      <c r="P916" s="197" t="str">
        <f ca="1">IF(W916=TRUE,   IF($Y$4&gt;96,"TOO MANY", VLOOKUP(B916&amp;"_"&amp;C916&amp;"_"&amp;E916&amp;"_C",CALC!W:X,2,FALSE)),   "")</f>
        <v/>
      </c>
      <c r="Q916" s="206"/>
      <c r="R916" s="119" t="b">
        <f t="shared" ca="1" si="98"/>
        <v>0</v>
      </c>
      <c r="S916" s="119" t="b">
        <f t="shared" ca="1" si="103"/>
        <v>0</v>
      </c>
      <c r="T916" s="119" t="b">
        <f t="shared" ca="1" si="104"/>
        <v>0</v>
      </c>
      <c r="U916" s="119" t="b">
        <f t="shared" ca="1" si="99"/>
        <v>0</v>
      </c>
      <c r="V916" s="160" t="b">
        <f t="shared" ca="1" si="100"/>
        <v>0</v>
      </c>
      <c r="W916" s="119" t="b">
        <f t="shared" ca="1" si="101"/>
        <v>0</v>
      </c>
      <c r="X916" s="119" t="b">
        <f t="shared" ca="1" si="102"/>
        <v>0</v>
      </c>
    </row>
    <row r="917" spans="2:24" x14ac:dyDescent="0.25">
      <c r="B917" s="194" t="str">
        <f ca="1" xml:space="preserve"> IF(INDIRECT("FROM_NGS2_SampleSheet!A"&amp;ROW()-5,TRUE)="","",  INDIRECT(    "FROM_NGS2_SampleSheet!"   &amp;  CHAR(64 + MATCH(VLOOKUP(B$6,mapping!$A:$B,2,FALSE),FROM_NGS2_SampleSheet!$1:$1,0))   &amp;  ROW()-5,TRUE)    )</f>
        <v/>
      </c>
      <c r="C917" s="195" t="str">
        <f ca="1" xml:space="preserve"> IF(INDIRECT("FROM_NGS2_SampleSheet!A"&amp;ROW()-5,TRUE)="","",  INDIRECT(    "FROM_NGS2_SampleSheet!"   &amp;  CHAR(64 + MATCH(VLOOKUP(C$6,mapping!$A:$B,2,FALSE),FROM_NGS2_SampleSheet!$1:$1,0))   &amp;  ROW()-5,TRUE)    )</f>
        <v/>
      </c>
      <c r="D917" s="195" t="str">
        <f ca="1" xml:space="preserve"> IF(INDIRECT("FROM_NGS2_SampleSheet!A"&amp;ROW()-5,TRUE)="","",  INDIRECT(    "FROM_NGS2_SampleSheet!"   &amp;  CHAR(64 + MATCH(VLOOKUP(D$6,mapping!$A:$B,2,FALSE),FROM_NGS2_SampleSheet!$1:$1,0))   &amp;  ROW()-5,TRUE)    )</f>
        <v/>
      </c>
      <c r="E917" s="195" t="str">
        <f ca="1" xml:space="preserve"> IF(INDIRECT("FROM_NGS2_SampleSheet!A"&amp;ROW()-5,TRUE)="","",  "e" &amp; INDIRECT(    "FROM_NGS2_SampleSheet!"   &amp;  CHAR(64 + MATCH(VLOOKUP(E$6,mapping!$A:$B,2,FALSE),FROM_NGS2_SampleSheet!$1:$1,0))   &amp;  ROW()-5,TRUE)    )</f>
        <v/>
      </c>
      <c r="F917" s="195" t="str">
        <f ca="1" xml:space="preserve"> IF(INDIRECT("FROM_NGS2_SampleSheet!A"&amp;ROW()-5,TRUE)="","",  INDIRECT(    "FROM_NGS2_SampleSheet!"   &amp;  CHAR(64 + MATCH(VLOOKUP(F$6,mapping!$A:$B,2,FALSE),FROM_NGS2_SampleSheet!$1:$1,0))   &amp;  ROW()-5,TRUE)    )</f>
        <v/>
      </c>
      <c r="G917" s="196" t="str">
        <f ca="1" xml:space="preserve"> IF(INDIRECT("FROM_NGS2_SampleSheet!A"&amp;ROW()-5,TRUE)="","",  INDIRECT(    "FROM_NGS2_SampleSheet!"   &amp;  CHAR(64 + MATCH(VLOOKUP(G$6,mapping!$A:$B,2,FALSE),FROM_NGS2_SampleSheet!$1:$1,0))   &amp;  ROW()-5,TRUE)    )</f>
        <v/>
      </c>
      <c r="H917" s="195"/>
      <c r="I917" s="213">
        <v>1</v>
      </c>
      <c r="J917" s="197" t="str">
        <f ca="1">IF(U917=TRUE,    IF($Y$4&gt;96,"TOO MANY",VLOOKUP(B917&amp;"_"&amp;C917&amp;"_"&amp;E917&amp;"_A",CALC!W:X,2,FALSE)),   "")</f>
        <v/>
      </c>
      <c r="L917" s="213">
        <v>1</v>
      </c>
      <c r="M917" s="197" t="str">
        <f ca="1">IF(V917=TRUE,     IF($Y$4&gt;96,"TOO MANY",VLOOKUP(B917&amp;"_"&amp;C917&amp;"_"&amp;E917&amp;"_B",CALC!W:X,2,FALSE)),    "")</f>
        <v/>
      </c>
      <c r="N917" s="206"/>
      <c r="O917" s="213">
        <v>1</v>
      </c>
      <c r="P917" s="197" t="str">
        <f ca="1">IF(W917=TRUE,   IF($Y$4&gt;96,"TOO MANY", VLOOKUP(B917&amp;"_"&amp;C917&amp;"_"&amp;E917&amp;"_C",CALC!W:X,2,FALSE)),   "")</f>
        <v/>
      </c>
      <c r="Q917" s="206"/>
      <c r="R917" s="119" t="b">
        <f t="shared" ca="1" si="98"/>
        <v>0</v>
      </c>
      <c r="S917" s="119" t="b">
        <f t="shared" ca="1" si="103"/>
        <v>0</v>
      </c>
      <c r="T917" s="119" t="b">
        <f t="shared" ca="1" si="104"/>
        <v>0</v>
      </c>
      <c r="U917" s="119" t="b">
        <f t="shared" ca="1" si="99"/>
        <v>0</v>
      </c>
      <c r="V917" s="160" t="b">
        <f t="shared" ca="1" si="100"/>
        <v>0</v>
      </c>
      <c r="W917" s="119" t="b">
        <f t="shared" ca="1" si="101"/>
        <v>0</v>
      </c>
      <c r="X917" s="119" t="b">
        <f t="shared" ca="1" si="102"/>
        <v>0</v>
      </c>
    </row>
    <row r="918" spans="2:24" x14ac:dyDescent="0.25">
      <c r="B918" s="194" t="str">
        <f ca="1" xml:space="preserve"> IF(INDIRECT("FROM_NGS2_SampleSheet!A"&amp;ROW()-5,TRUE)="","",  INDIRECT(    "FROM_NGS2_SampleSheet!"   &amp;  CHAR(64 + MATCH(VLOOKUP(B$6,mapping!$A:$B,2,FALSE),FROM_NGS2_SampleSheet!$1:$1,0))   &amp;  ROW()-5,TRUE)    )</f>
        <v/>
      </c>
      <c r="C918" s="195" t="str">
        <f ca="1" xml:space="preserve"> IF(INDIRECT("FROM_NGS2_SampleSheet!A"&amp;ROW()-5,TRUE)="","",  INDIRECT(    "FROM_NGS2_SampleSheet!"   &amp;  CHAR(64 + MATCH(VLOOKUP(C$6,mapping!$A:$B,2,FALSE),FROM_NGS2_SampleSheet!$1:$1,0))   &amp;  ROW()-5,TRUE)    )</f>
        <v/>
      </c>
      <c r="D918" s="195" t="str">
        <f ca="1" xml:space="preserve"> IF(INDIRECT("FROM_NGS2_SampleSheet!A"&amp;ROW()-5,TRUE)="","",  INDIRECT(    "FROM_NGS2_SampleSheet!"   &amp;  CHAR(64 + MATCH(VLOOKUP(D$6,mapping!$A:$B,2,FALSE),FROM_NGS2_SampleSheet!$1:$1,0))   &amp;  ROW()-5,TRUE)    )</f>
        <v/>
      </c>
      <c r="E918" s="195" t="str">
        <f ca="1" xml:space="preserve"> IF(INDIRECT("FROM_NGS2_SampleSheet!A"&amp;ROW()-5,TRUE)="","",  "e" &amp; INDIRECT(    "FROM_NGS2_SampleSheet!"   &amp;  CHAR(64 + MATCH(VLOOKUP(E$6,mapping!$A:$B,2,FALSE),FROM_NGS2_SampleSheet!$1:$1,0))   &amp;  ROW()-5,TRUE)    )</f>
        <v/>
      </c>
      <c r="F918" s="195" t="str">
        <f ca="1" xml:space="preserve"> IF(INDIRECT("FROM_NGS2_SampleSheet!A"&amp;ROW()-5,TRUE)="","",  INDIRECT(    "FROM_NGS2_SampleSheet!"   &amp;  CHAR(64 + MATCH(VLOOKUP(F$6,mapping!$A:$B,2,FALSE),FROM_NGS2_SampleSheet!$1:$1,0))   &amp;  ROW()-5,TRUE)    )</f>
        <v/>
      </c>
      <c r="G918" s="196" t="str">
        <f ca="1" xml:space="preserve"> IF(INDIRECT("FROM_NGS2_SampleSheet!A"&amp;ROW()-5,TRUE)="","",  INDIRECT(    "FROM_NGS2_SampleSheet!"   &amp;  CHAR(64 + MATCH(VLOOKUP(G$6,mapping!$A:$B,2,FALSE),FROM_NGS2_SampleSheet!$1:$1,0))   &amp;  ROW()-5,TRUE)    )</f>
        <v/>
      </c>
      <c r="H918" s="195"/>
      <c r="I918" s="213">
        <v>1</v>
      </c>
      <c r="J918" s="197" t="str">
        <f ca="1">IF(U918=TRUE,    IF($Y$4&gt;96,"TOO MANY",VLOOKUP(B918&amp;"_"&amp;C918&amp;"_"&amp;E918&amp;"_A",CALC!W:X,2,FALSE)),   "")</f>
        <v/>
      </c>
      <c r="L918" s="213">
        <v>1</v>
      </c>
      <c r="M918" s="197" t="str">
        <f ca="1">IF(V918=TRUE,     IF($Y$4&gt;96,"TOO MANY",VLOOKUP(B918&amp;"_"&amp;C918&amp;"_"&amp;E918&amp;"_B",CALC!W:X,2,FALSE)),    "")</f>
        <v/>
      </c>
      <c r="N918" s="206"/>
      <c r="O918" s="213">
        <v>1</v>
      </c>
      <c r="P918" s="197" t="str">
        <f ca="1">IF(W918=TRUE,   IF($Y$4&gt;96,"TOO MANY", VLOOKUP(B918&amp;"_"&amp;C918&amp;"_"&amp;E918&amp;"_C",CALC!W:X,2,FALSE)),   "")</f>
        <v/>
      </c>
      <c r="Q918" s="206"/>
      <c r="R918" s="119" t="b">
        <f t="shared" ca="1" si="98"/>
        <v>0</v>
      </c>
      <c r="S918" s="119" t="b">
        <f t="shared" ca="1" si="103"/>
        <v>0</v>
      </c>
      <c r="T918" s="119" t="b">
        <f t="shared" ca="1" si="104"/>
        <v>0</v>
      </c>
      <c r="U918" s="119" t="b">
        <f t="shared" ca="1" si="99"/>
        <v>0</v>
      </c>
      <c r="V918" s="160" t="b">
        <f t="shared" ca="1" si="100"/>
        <v>0</v>
      </c>
      <c r="W918" s="119" t="b">
        <f t="shared" ca="1" si="101"/>
        <v>0</v>
      </c>
      <c r="X918" s="119" t="b">
        <f t="shared" ca="1" si="102"/>
        <v>0</v>
      </c>
    </row>
    <row r="919" spans="2:24" x14ac:dyDescent="0.25">
      <c r="B919" s="194" t="str">
        <f ca="1" xml:space="preserve"> IF(INDIRECT("FROM_NGS2_SampleSheet!A"&amp;ROW()-5,TRUE)="","",  INDIRECT(    "FROM_NGS2_SampleSheet!"   &amp;  CHAR(64 + MATCH(VLOOKUP(B$6,mapping!$A:$B,2,FALSE),FROM_NGS2_SampleSheet!$1:$1,0))   &amp;  ROW()-5,TRUE)    )</f>
        <v/>
      </c>
      <c r="C919" s="195" t="str">
        <f ca="1" xml:space="preserve"> IF(INDIRECT("FROM_NGS2_SampleSheet!A"&amp;ROW()-5,TRUE)="","",  INDIRECT(    "FROM_NGS2_SampleSheet!"   &amp;  CHAR(64 + MATCH(VLOOKUP(C$6,mapping!$A:$B,2,FALSE),FROM_NGS2_SampleSheet!$1:$1,0))   &amp;  ROW()-5,TRUE)    )</f>
        <v/>
      </c>
      <c r="D919" s="195" t="str">
        <f ca="1" xml:space="preserve"> IF(INDIRECT("FROM_NGS2_SampleSheet!A"&amp;ROW()-5,TRUE)="","",  INDIRECT(    "FROM_NGS2_SampleSheet!"   &amp;  CHAR(64 + MATCH(VLOOKUP(D$6,mapping!$A:$B,2,FALSE),FROM_NGS2_SampleSheet!$1:$1,0))   &amp;  ROW()-5,TRUE)    )</f>
        <v/>
      </c>
      <c r="E919" s="195" t="str">
        <f ca="1" xml:space="preserve"> IF(INDIRECT("FROM_NGS2_SampleSheet!A"&amp;ROW()-5,TRUE)="","",  "e" &amp; INDIRECT(    "FROM_NGS2_SampleSheet!"   &amp;  CHAR(64 + MATCH(VLOOKUP(E$6,mapping!$A:$B,2,FALSE),FROM_NGS2_SampleSheet!$1:$1,0))   &amp;  ROW()-5,TRUE)    )</f>
        <v/>
      </c>
      <c r="F919" s="195" t="str">
        <f ca="1" xml:space="preserve"> IF(INDIRECT("FROM_NGS2_SampleSheet!A"&amp;ROW()-5,TRUE)="","",  INDIRECT(    "FROM_NGS2_SampleSheet!"   &amp;  CHAR(64 + MATCH(VLOOKUP(F$6,mapping!$A:$B,2,FALSE),FROM_NGS2_SampleSheet!$1:$1,0))   &amp;  ROW()-5,TRUE)    )</f>
        <v/>
      </c>
      <c r="G919" s="196" t="str">
        <f ca="1" xml:space="preserve"> IF(INDIRECT("FROM_NGS2_SampleSheet!A"&amp;ROW()-5,TRUE)="","",  INDIRECT(    "FROM_NGS2_SampleSheet!"   &amp;  CHAR(64 + MATCH(VLOOKUP(G$6,mapping!$A:$B,2,FALSE),FROM_NGS2_SampleSheet!$1:$1,0))   &amp;  ROW()-5,TRUE)    )</f>
        <v/>
      </c>
      <c r="H919" s="195"/>
      <c r="I919" s="213">
        <v>1</v>
      </c>
      <c r="J919" s="197" t="str">
        <f ca="1">IF(U919=TRUE,    IF($Y$4&gt;96,"TOO MANY",VLOOKUP(B919&amp;"_"&amp;C919&amp;"_"&amp;E919&amp;"_A",CALC!W:X,2,FALSE)),   "")</f>
        <v/>
      </c>
      <c r="L919" s="213">
        <v>1</v>
      </c>
      <c r="M919" s="197" t="str">
        <f ca="1">IF(V919=TRUE,     IF($Y$4&gt;96,"TOO MANY",VLOOKUP(B919&amp;"_"&amp;C919&amp;"_"&amp;E919&amp;"_B",CALC!W:X,2,FALSE)),    "")</f>
        <v/>
      </c>
      <c r="N919" s="206"/>
      <c r="O919" s="213">
        <v>1</v>
      </c>
      <c r="P919" s="197" t="str">
        <f ca="1">IF(W919=TRUE,   IF($Y$4&gt;96,"TOO MANY", VLOOKUP(B919&amp;"_"&amp;C919&amp;"_"&amp;E919&amp;"_C",CALC!W:X,2,FALSE)),   "")</f>
        <v/>
      </c>
      <c r="Q919" s="206"/>
      <c r="R919" s="119" t="b">
        <f t="shared" ca="1" si="98"/>
        <v>0</v>
      </c>
      <c r="S919" s="119" t="b">
        <f t="shared" ca="1" si="103"/>
        <v>0</v>
      </c>
      <c r="T919" s="119" t="b">
        <f t="shared" ca="1" si="104"/>
        <v>0</v>
      </c>
      <c r="U919" s="119" t="b">
        <f t="shared" ca="1" si="99"/>
        <v>0</v>
      </c>
      <c r="V919" s="160" t="b">
        <f t="shared" ca="1" si="100"/>
        <v>0</v>
      </c>
      <c r="W919" s="119" t="b">
        <f t="shared" ca="1" si="101"/>
        <v>0</v>
      </c>
      <c r="X919" s="119" t="b">
        <f t="shared" ca="1" si="102"/>
        <v>0</v>
      </c>
    </row>
    <row r="920" spans="2:24" x14ac:dyDescent="0.25">
      <c r="B920" s="194" t="str">
        <f ca="1" xml:space="preserve"> IF(INDIRECT("FROM_NGS2_SampleSheet!A"&amp;ROW()-5,TRUE)="","",  INDIRECT(    "FROM_NGS2_SampleSheet!"   &amp;  CHAR(64 + MATCH(VLOOKUP(B$6,mapping!$A:$B,2,FALSE),FROM_NGS2_SampleSheet!$1:$1,0))   &amp;  ROW()-5,TRUE)    )</f>
        <v/>
      </c>
      <c r="C920" s="195" t="str">
        <f ca="1" xml:space="preserve"> IF(INDIRECT("FROM_NGS2_SampleSheet!A"&amp;ROW()-5,TRUE)="","",  INDIRECT(    "FROM_NGS2_SampleSheet!"   &amp;  CHAR(64 + MATCH(VLOOKUP(C$6,mapping!$A:$B,2,FALSE),FROM_NGS2_SampleSheet!$1:$1,0))   &amp;  ROW()-5,TRUE)    )</f>
        <v/>
      </c>
      <c r="D920" s="195" t="str">
        <f ca="1" xml:space="preserve"> IF(INDIRECT("FROM_NGS2_SampleSheet!A"&amp;ROW()-5,TRUE)="","",  INDIRECT(    "FROM_NGS2_SampleSheet!"   &amp;  CHAR(64 + MATCH(VLOOKUP(D$6,mapping!$A:$B,2,FALSE),FROM_NGS2_SampleSheet!$1:$1,0))   &amp;  ROW()-5,TRUE)    )</f>
        <v/>
      </c>
      <c r="E920" s="195" t="str">
        <f ca="1" xml:space="preserve"> IF(INDIRECT("FROM_NGS2_SampleSheet!A"&amp;ROW()-5,TRUE)="","",  "e" &amp; INDIRECT(    "FROM_NGS2_SampleSheet!"   &amp;  CHAR(64 + MATCH(VLOOKUP(E$6,mapping!$A:$B,2,FALSE),FROM_NGS2_SampleSheet!$1:$1,0))   &amp;  ROW()-5,TRUE)    )</f>
        <v/>
      </c>
      <c r="F920" s="195" t="str">
        <f ca="1" xml:space="preserve"> IF(INDIRECT("FROM_NGS2_SampleSheet!A"&amp;ROW()-5,TRUE)="","",  INDIRECT(    "FROM_NGS2_SampleSheet!"   &amp;  CHAR(64 + MATCH(VLOOKUP(F$6,mapping!$A:$B,2,FALSE),FROM_NGS2_SampleSheet!$1:$1,0))   &amp;  ROW()-5,TRUE)    )</f>
        <v/>
      </c>
      <c r="G920" s="196" t="str">
        <f ca="1" xml:space="preserve"> IF(INDIRECT("FROM_NGS2_SampleSheet!A"&amp;ROW()-5,TRUE)="","",  INDIRECT(    "FROM_NGS2_SampleSheet!"   &amp;  CHAR(64 + MATCH(VLOOKUP(G$6,mapping!$A:$B,2,FALSE),FROM_NGS2_SampleSheet!$1:$1,0))   &amp;  ROW()-5,TRUE)    )</f>
        <v/>
      </c>
      <c r="H920" s="195"/>
      <c r="I920" s="213">
        <v>1</v>
      </c>
      <c r="J920" s="197" t="str">
        <f ca="1">IF(U920=TRUE,    IF($Y$4&gt;96,"TOO MANY",VLOOKUP(B920&amp;"_"&amp;C920&amp;"_"&amp;E920&amp;"_A",CALC!W:X,2,FALSE)),   "")</f>
        <v/>
      </c>
      <c r="L920" s="213">
        <v>1</v>
      </c>
      <c r="M920" s="197" t="str">
        <f ca="1">IF(V920=TRUE,     IF($Y$4&gt;96,"TOO MANY",VLOOKUP(B920&amp;"_"&amp;C920&amp;"_"&amp;E920&amp;"_B",CALC!W:X,2,FALSE)),    "")</f>
        <v/>
      </c>
      <c r="N920" s="206"/>
      <c r="O920" s="213">
        <v>1</v>
      </c>
      <c r="P920" s="197" t="str">
        <f ca="1">IF(W920=TRUE,   IF($Y$4&gt;96,"TOO MANY", VLOOKUP(B920&amp;"_"&amp;C920&amp;"_"&amp;E920&amp;"_C",CALC!W:X,2,FALSE)),   "")</f>
        <v/>
      </c>
      <c r="Q920" s="206"/>
      <c r="R920" s="119" t="b">
        <f t="shared" ca="1" si="98"/>
        <v>0</v>
      </c>
      <c r="S920" s="119" t="b">
        <f t="shared" ca="1" si="103"/>
        <v>0</v>
      </c>
      <c r="T920" s="119" t="b">
        <f t="shared" ca="1" si="104"/>
        <v>0</v>
      </c>
      <c r="U920" s="119" t="b">
        <f t="shared" ca="1" si="99"/>
        <v>0</v>
      </c>
      <c r="V920" s="160" t="b">
        <f t="shared" ca="1" si="100"/>
        <v>0</v>
      </c>
      <c r="W920" s="119" t="b">
        <f t="shared" ca="1" si="101"/>
        <v>0</v>
      </c>
      <c r="X920" s="119" t="b">
        <f t="shared" ca="1" si="102"/>
        <v>0</v>
      </c>
    </row>
    <row r="921" spans="2:24" x14ac:dyDescent="0.25">
      <c r="B921" s="194" t="str">
        <f ca="1" xml:space="preserve"> IF(INDIRECT("FROM_NGS2_SampleSheet!A"&amp;ROW()-5,TRUE)="","",  INDIRECT(    "FROM_NGS2_SampleSheet!"   &amp;  CHAR(64 + MATCH(VLOOKUP(B$6,mapping!$A:$B,2,FALSE),FROM_NGS2_SampleSheet!$1:$1,0))   &amp;  ROW()-5,TRUE)    )</f>
        <v/>
      </c>
      <c r="C921" s="195" t="str">
        <f ca="1" xml:space="preserve"> IF(INDIRECT("FROM_NGS2_SampleSheet!A"&amp;ROW()-5,TRUE)="","",  INDIRECT(    "FROM_NGS2_SampleSheet!"   &amp;  CHAR(64 + MATCH(VLOOKUP(C$6,mapping!$A:$B,2,FALSE),FROM_NGS2_SampleSheet!$1:$1,0))   &amp;  ROW()-5,TRUE)    )</f>
        <v/>
      </c>
      <c r="D921" s="195" t="str">
        <f ca="1" xml:space="preserve"> IF(INDIRECT("FROM_NGS2_SampleSheet!A"&amp;ROW()-5,TRUE)="","",  INDIRECT(    "FROM_NGS2_SampleSheet!"   &amp;  CHAR(64 + MATCH(VLOOKUP(D$6,mapping!$A:$B,2,FALSE),FROM_NGS2_SampleSheet!$1:$1,0))   &amp;  ROW()-5,TRUE)    )</f>
        <v/>
      </c>
      <c r="E921" s="195" t="str">
        <f ca="1" xml:space="preserve"> IF(INDIRECT("FROM_NGS2_SampleSheet!A"&amp;ROW()-5,TRUE)="","",  "e" &amp; INDIRECT(    "FROM_NGS2_SampleSheet!"   &amp;  CHAR(64 + MATCH(VLOOKUP(E$6,mapping!$A:$B,2,FALSE),FROM_NGS2_SampleSheet!$1:$1,0))   &amp;  ROW()-5,TRUE)    )</f>
        <v/>
      </c>
      <c r="F921" s="195" t="str">
        <f ca="1" xml:space="preserve"> IF(INDIRECT("FROM_NGS2_SampleSheet!A"&amp;ROW()-5,TRUE)="","",  INDIRECT(    "FROM_NGS2_SampleSheet!"   &amp;  CHAR(64 + MATCH(VLOOKUP(F$6,mapping!$A:$B,2,FALSE),FROM_NGS2_SampleSheet!$1:$1,0))   &amp;  ROW()-5,TRUE)    )</f>
        <v/>
      </c>
      <c r="G921" s="196" t="str">
        <f ca="1" xml:space="preserve"> IF(INDIRECT("FROM_NGS2_SampleSheet!A"&amp;ROW()-5,TRUE)="","",  INDIRECT(    "FROM_NGS2_SampleSheet!"   &amp;  CHAR(64 + MATCH(VLOOKUP(G$6,mapping!$A:$B,2,FALSE),FROM_NGS2_SampleSheet!$1:$1,0))   &amp;  ROW()-5,TRUE)    )</f>
        <v/>
      </c>
      <c r="H921" s="195"/>
      <c r="I921" s="213">
        <v>1</v>
      </c>
      <c r="J921" s="197" t="str">
        <f ca="1">IF(U921=TRUE,    IF($Y$4&gt;96,"TOO MANY",VLOOKUP(B921&amp;"_"&amp;C921&amp;"_"&amp;E921&amp;"_A",CALC!W:X,2,FALSE)),   "")</f>
        <v/>
      </c>
      <c r="L921" s="213">
        <v>1</v>
      </c>
      <c r="M921" s="197" t="str">
        <f ca="1">IF(V921=TRUE,     IF($Y$4&gt;96,"TOO MANY",VLOOKUP(B921&amp;"_"&amp;C921&amp;"_"&amp;E921&amp;"_B",CALC!W:X,2,FALSE)),    "")</f>
        <v/>
      </c>
      <c r="N921" s="206"/>
      <c r="O921" s="213">
        <v>1</v>
      </c>
      <c r="P921" s="197" t="str">
        <f ca="1">IF(W921=TRUE,   IF($Y$4&gt;96,"TOO MANY", VLOOKUP(B921&amp;"_"&amp;C921&amp;"_"&amp;E921&amp;"_C",CALC!W:X,2,FALSE)),   "")</f>
        <v/>
      </c>
      <c r="Q921" s="206"/>
      <c r="R921" s="119" t="b">
        <f t="shared" ref="R921:R984" ca="1" si="105">IF(OR(B921="",B921=0),FALSE,TRUE)</f>
        <v>0</v>
      </c>
      <c r="S921" s="119" t="b">
        <f t="shared" ca="1" si="103"/>
        <v>0</v>
      </c>
      <c r="T921" s="119" t="b">
        <f t="shared" ca="1" si="104"/>
        <v>0</v>
      </c>
      <c r="U921" s="119" t="b">
        <f t="shared" ref="U921:U984" ca="1" si="106">IF(AND(I921=1,R921=TRUE),TRUE,FALSE)</f>
        <v>0</v>
      </c>
      <c r="V921" s="160" t="b">
        <f t="shared" ref="V921:V984" ca="1" si="107">IF(AND(L921=1,S921=TRUE),TRUE,FALSE)</f>
        <v>0</v>
      </c>
      <c r="W921" s="119" t="b">
        <f t="shared" ref="W921:W984" ca="1" si="108">IF(AND(O921=1,T921=TRUE),TRUE,FALSE)</f>
        <v>0</v>
      </c>
      <c r="X921" s="119" t="b">
        <f t="shared" ref="X921:X984" ca="1" si="109">IF(OR(U921=TRUE,V921=TRUE,W921=TRUE),TRUE)</f>
        <v>0</v>
      </c>
    </row>
    <row r="922" spans="2:24" x14ac:dyDescent="0.25">
      <c r="B922" s="194" t="str">
        <f ca="1" xml:space="preserve"> IF(INDIRECT("FROM_NGS2_SampleSheet!A"&amp;ROW()-5,TRUE)="","",  INDIRECT(    "FROM_NGS2_SampleSheet!"   &amp;  CHAR(64 + MATCH(VLOOKUP(B$6,mapping!$A:$B,2,FALSE),FROM_NGS2_SampleSheet!$1:$1,0))   &amp;  ROW()-5,TRUE)    )</f>
        <v/>
      </c>
      <c r="C922" s="195" t="str">
        <f ca="1" xml:space="preserve"> IF(INDIRECT("FROM_NGS2_SampleSheet!A"&amp;ROW()-5,TRUE)="","",  INDIRECT(    "FROM_NGS2_SampleSheet!"   &amp;  CHAR(64 + MATCH(VLOOKUP(C$6,mapping!$A:$B,2,FALSE),FROM_NGS2_SampleSheet!$1:$1,0))   &amp;  ROW()-5,TRUE)    )</f>
        <v/>
      </c>
      <c r="D922" s="195" t="str">
        <f ca="1" xml:space="preserve"> IF(INDIRECT("FROM_NGS2_SampleSheet!A"&amp;ROW()-5,TRUE)="","",  INDIRECT(    "FROM_NGS2_SampleSheet!"   &amp;  CHAR(64 + MATCH(VLOOKUP(D$6,mapping!$A:$B,2,FALSE),FROM_NGS2_SampleSheet!$1:$1,0))   &amp;  ROW()-5,TRUE)    )</f>
        <v/>
      </c>
      <c r="E922" s="195" t="str">
        <f ca="1" xml:space="preserve"> IF(INDIRECT("FROM_NGS2_SampleSheet!A"&amp;ROW()-5,TRUE)="","",  "e" &amp; INDIRECT(    "FROM_NGS2_SampleSheet!"   &amp;  CHAR(64 + MATCH(VLOOKUP(E$6,mapping!$A:$B,2,FALSE),FROM_NGS2_SampleSheet!$1:$1,0))   &amp;  ROW()-5,TRUE)    )</f>
        <v/>
      </c>
      <c r="F922" s="195" t="str">
        <f ca="1" xml:space="preserve"> IF(INDIRECT("FROM_NGS2_SampleSheet!A"&amp;ROW()-5,TRUE)="","",  INDIRECT(    "FROM_NGS2_SampleSheet!"   &amp;  CHAR(64 + MATCH(VLOOKUP(F$6,mapping!$A:$B,2,FALSE),FROM_NGS2_SampleSheet!$1:$1,0))   &amp;  ROW()-5,TRUE)    )</f>
        <v/>
      </c>
      <c r="G922" s="196" t="str">
        <f ca="1" xml:space="preserve"> IF(INDIRECT("FROM_NGS2_SampleSheet!A"&amp;ROW()-5,TRUE)="","",  INDIRECT(    "FROM_NGS2_SampleSheet!"   &amp;  CHAR(64 + MATCH(VLOOKUP(G$6,mapping!$A:$B,2,FALSE),FROM_NGS2_SampleSheet!$1:$1,0))   &amp;  ROW()-5,TRUE)    )</f>
        <v/>
      </c>
      <c r="H922" s="195"/>
      <c r="I922" s="213">
        <v>1</v>
      </c>
      <c r="J922" s="197" t="str">
        <f ca="1">IF(U922=TRUE,    IF($Y$4&gt;96,"TOO MANY",VLOOKUP(B922&amp;"_"&amp;C922&amp;"_"&amp;E922&amp;"_A",CALC!W:X,2,FALSE)),   "")</f>
        <v/>
      </c>
      <c r="L922" s="213">
        <v>1</v>
      </c>
      <c r="M922" s="197" t="str">
        <f ca="1">IF(V922=TRUE,     IF($Y$4&gt;96,"TOO MANY",VLOOKUP(B922&amp;"_"&amp;C922&amp;"_"&amp;E922&amp;"_B",CALC!W:X,2,FALSE)),    "")</f>
        <v/>
      </c>
      <c r="N922" s="206"/>
      <c r="O922" s="213">
        <v>1</v>
      </c>
      <c r="P922" s="197" t="str">
        <f ca="1">IF(W922=TRUE,   IF($Y$4&gt;96,"TOO MANY", VLOOKUP(B922&amp;"_"&amp;C922&amp;"_"&amp;E922&amp;"_C",CALC!W:X,2,FALSE)),   "")</f>
        <v/>
      </c>
      <c r="Q922" s="206"/>
      <c r="R922" s="119" t="b">
        <f t="shared" ca="1" si="105"/>
        <v>0</v>
      </c>
      <c r="S922" s="119" t="b">
        <f t="shared" ca="1" si="103"/>
        <v>0</v>
      </c>
      <c r="T922" s="119" t="b">
        <f t="shared" ca="1" si="104"/>
        <v>0</v>
      </c>
      <c r="U922" s="119" t="b">
        <f t="shared" ca="1" si="106"/>
        <v>0</v>
      </c>
      <c r="V922" s="160" t="b">
        <f t="shared" ca="1" si="107"/>
        <v>0</v>
      </c>
      <c r="W922" s="119" t="b">
        <f t="shared" ca="1" si="108"/>
        <v>0</v>
      </c>
      <c r="X922" s="119" t="b">
        <f t="shared" ca="1" si="109"/>
        <v>0</v>
      </c>
    </row>
    <row r="923" spans="2:24" x14ac:dyDescent="0.25">
      <c r="B923" s="194" t="str">
        <f ca="1" xml:space="preserve"> IF(INDIRECT("FROM_NGS2_SampleSheet!A"&amp;ROW()-5,TRUE)="","",  INDIRECT(    "FROM_NGS2_SampleSheet!"   &amp;  CHAR(64 + MATCH(VLOOKUP(B$6,mapping!$A:$B,2,FALSE),FROM_NGS2_SampleSheet!$1:$1,0))   &amp;  ROW()-5,TRUE)    )</f>
        <v/>
      </c>
      <c r="C923" s="195" t="str">
        <f ca="1" xml:space="preserve"> IF(INDIRECT("FROM_NGS2_SampleSheet!A"&amp;ROW()-5,TRUE)="","",  INDIRECT(    "FROM_NGS2_SampleSheet!"   &amp;  CHAR(64 + MATCH(VLOOKUP(C$6,mapping!$A:$B,2,FALSE),FROM_NGS2_SampleSheet!$1:$1,0))   &amp;  ROW()-5,TRUE)    )</f>
        <v/>
      </c>
      <c r="D923" s="195" t="str">
        <f ca="1" xml:space="preserve"> IF(INDIRECT("FROM_NGS2_SampleSheet!A"&amp;ROW()-5,TRUE)="","",  INDIRECT(    "FROM_NGS2_SampleSheet!"   &amp;  CHAR(64 + MATCH(VLOOKUP(D$6,mapping!$A:$B,2,FALSE),FROM_NGS2_SampleSheet!$1:$1,0))   &amp;  ROW()-5,TRUE)    )</f>
        <v/>
      </c>
      <c r="E923" s="195" t="str">
        <f ca="1" xml:space="preserve"> IF(INDIRECT("FROM_NGS2_SampleSheet!A"&amp;ROW()-5,TRUE)="","",  "e" &amp; INDIRECT(    "FROM_NGS2_SampleSheet!"   &amp;  CHAR(64 + MATCH(VLOOKUP(E$6,mapping!$A:$B,2,FALSE),FROM_NGS2_SampleSheet!$1:$1,0))   &amp;  ROW()-5,TRUE)    )</f>
        <v/>
      </c>
      <c r="F923" s="195" t="str">
        <f ca="1" xml:space="preserve"> IF(INDIRECT("FROM_NGS2_SampleSheet!A"&amp;ROW()-5,TRUE)="","",  INDIRECT(    "FROM_NGS2_SampleSheet!"   &amp;  CHAR(64 + MATCH(VLOOKUP(F$6,mapping!$A:$B,2,FALSE),FROM_NGS2_SampleSheet!$1:$1,0))   &amp;  ROW()-5,TRUE)    )</f>
        <v/>
      </c>
      <c r="G923" s="196" t="str">
        <f ca="1" xml:space="preserve"> IF(INDIRECT("FROM_NGS2_SampleSheet!A"&amp;ROW()-5,TRUE)="","",  INDIRECT(    "FROM_NGS2_SampleSheet!"   &amp;  CHAR(64 + MATCH(VLOOKUP(G$6,mapping!$A:$B,2,FALSE),FROM_NGS2_SampleSheet!$1:$1,0))   &amp;  ROW()-5,TRUE)    )</f>
        <v/>
      </c>
      <c r="H923" s="195"/>
      <c r="I923" s="213">
        <v>1</v>
      </c>
      <c r="J923" s="197" t="str">
        <f ca="1">IF(U923=TRUE,    IF($Y$4&gt;96,"TOO MANY",VLOOKUP(B923&amp;"_"&amp;C923&amp;"_"&amp;E923&amp;"_A",CALC!W:X,2,FALSE)),   "")</f>
        <v/>
      </c>
      <c r="L923" s="213">
        <v>1</v>
      </c>
      <c r="M923" s="197" t="str">
        <f ca="1">IF(V923=TRUE,     IF($Y$4&gt;96,"TOO MANY",VLOOKUP(B923&amp;"_"&amp;C923&amp;"_"&amp;E923&amp;"_B",CALC!W:X,2,FALSE)),    "")</f>
        <v/>
      </c>
      <c r="N923" s="206"/>
      <c r="O923" s="213">
        <v>1</v>
      </c>
      <c r="P923" s="197" t="str">
        <f ca="1">IF(W923=TRUE,   IF($Y$4&gt;96,"TOO MANY", VLOOKUP(B923&amp;"_"&amp;C923&amp;"_"&amp;E923&amp;"_C",CALC!W:X,2,FALSE)),   "")</f>
        <v/>
      </c>
      <c r="Q923" s="206"/>
      <c r="R923" s="119" t="b">
        <f t="shared" ca="1" si="105"/>
        <v>0</v>
      </c>
      <c r="S923" s="119" t="b">
        <f t="shared" ca="1" si="103"/>
        <v>0</v>
      </c>
      <c r="T923" s="119" t="b">
        <f t="shared" ca="1" si="104"/>
        <v>0</v>
      </c>
      <c r="U923" s="119" t="b">
        <f t="shared" ca="1" si="106"/>
        <v>0</v>
      </c>
      <c r="V923" s="160" t="b">
        <f t="shared" ca="1" si="107"/>
        <v>0</v>
      </c>
      <c r="W923" s="119" t="b">
        <f t="shared" ca="1" si="108"/>
        <v>0</v>
      </c>
      <c r="X923" s="119" t="b">
        <f t="shared" ca="1" si="109"/>
        <v>0</v>
      </c>
    </row>
    <row r="924" spans="2:24" x14ac:dyDescent="0.25">
      <c r="B924" s="194" t="str">
        <f ca="1" xml:space="preserve"> IF(INDIRECT("FROM_NGS2_SampleSheet!A"&amp;ROW()-5,TRUE)="","",  INDIRECT(    "FROM_NGS2_SampleSheet!"   &amp;  CHAR(64 + MATCH(VLOOKUP(B$6,mapping!$A:$B,2,FALSE),FROM_NGS2_SampleSheet!$1:$1,0))   &amp;  ROW()-5,TRUE)    )</f>
        <v/>
      </c>
      <c r="C924" s="195" t="str">
        <f ca="1" xml:space="preserve"> IF(INDIRECT("FROM_NGS2_SampleSheet!A"&amp;ROW()-5,TRUE)="","",  INDIRECT(    "FROM_NGS2_SampleSheet!"   &amp;  CHAR(64 + MATCH(VLOOKUP(C$6,mapping!$A:$B,2,FALSE),FROM_NGS2_SampleSheet!$1:$1,0))   &amp;  ROW()-5,TRUE)    )</f>
        <v/>
      </c>
      <c r="D924" s="195" t="str">
        <f ca="1" xml:space="preserve"> IF(INDIRECT("FROM_NGS2_SampleSheet!A"&amp;ROW()-5,TRUE)="","",  INDIRECT(    "FROM_NGS2_SampleSheet!"   &amp;  CHAR(64 + MATCH(VLOOKUP(D$6,mapping!$A:$B,2,FALSE),FROM_NGS2_SampleSheet!$1:$1,0))   &amp;  ROW()-5,TRUE)    )</f>
        <v/>
      </c>
      <c r="E924" s="195" t="str">
        <f ca="1" xml:space="preserve"> IF(INDIRECT("FROM_NGS2_SampleSheet!A"&amp;ROW()-5,TRUE)="","",  "e" &amp; INDIRECT(    "FROM_NGS2_SampleSheet!"   &amp;  CHAR(64 + MATCH(VLOOKUP(E$6,mapping!$A:$B,2,FALSE),FROM_NGS2_SampleSheet!$1:$1,0))   &amp;  ROW()-5,TRUE)    )</f>
        <v/>
      </c>
      <c r="F924" s="195" t="str">
        <f ca="1" xml:space="preserve"> IF(INDIRECT("FROM_NGS2_SampleSheet!A"&amp;ROW()-5,TRUE)="","",  INDIRECT(    "FROM_NGS2_SampleSheet!"   &amp;  CHAR(64 + MATCH(VLOOKUP(F$6,mapping!$A:$B,2,FALSE),FROM_NGS2_SampleSheet!$1:$1,0))   &amp;  ROW()-5,TRUE)    )</f>
        <v/>
      </c>
      <c r="G924" s="196" t="str">
        <f ca="1" xml:space="preserve"> IF(INDIRECT("FROM_NGS2_SampleSheet!A"&amp;ROW()-5,TRUE)="","",  INDIRECT(    "FROM_NGS2_SampleSheet!"   &amp;  CHAR(64 + MATCH(VLOOKUP(G$6,mapping!$A:$B,2,FALSE),FROM_NGS2_SampleSheet!$1:$1,0))   &amp;  ROW()-5,TRUE)    )</f>
        <v/>
      </c>
      <c r="H924" s="195"/>
      <c r="I924" s="213">
        <v>1</v>
      </c>
      <c r="J924" s="197" t="str">
        <f ca="1">IF(U924=TRUE,    IF($Y$4&gt;96,"TOO MANY",VLOOKUP(B924&amp;"_"&amp;C924&amp;"_"&amp;E924&amp;"_A",CALC!W:X,2,FALSE)),   "")</f>
        <v/>
      </c>
      <c r="L924" s="213">
        <v>1</v>
      </c>
      <c r="M924" s="197" t="str">
        <f ca="1">IF(V924=TRUE,     IF($Y$4&gt;96,"TOO MANY",VLOOKUP(B924&amp;"_"&amp;C924&amp;"_"&amp;E924&amp;"_B",CALC!W:X,2,FALSE)),    "")</f>
        <v/>
      </c>
      <c r="N924" s="206"/>
      <c r="O924" s="213">
        <v>1</v>
      </c>
      <c r="P924" s="197" t="str">
        <f ca="1">IF(W924=TRUE,   IF($Y$4&gt;96,"TOO MANY", VLOOKUP(B924&amp;"_"&amp;C924&amp;"_"&amp;E924&amp;"_C",CALC!W:X,2,FALSE)),   "")</f>
        <v/>
      </c>
      <c r="Q924" s="206"/>
      <c r="R924" s="119" t="b">
        <f t="shared" ca="1" si="105"/>
        <v>0</v>
      </c>
      <c r="S924" s="119" t="b">
        <f t="shared" ca="1" si="103"/>
        <v>0</v>
      </c>
      <c r="T924" s="119" t="b">
        <f t="shared" ca="1" si="104"/>
        <v>0</v>
      </c>
      <c r="U924" s="119" t="b">
        <f t="shared" ca="1" si="106"/>
        <v>0</v>
      </c>
      <c r="V924" s="160" t="b">
        <f t="shared" ca="1" si="107"/>
        <v>0</v>
      </c>
      <c r="W924" s="119" t="b">
        <f t="shared" ca="1" si="108"/>
        <v>0</v>
      </c>
      <c r="X924" s="119" t="b">
        <f t="shared" ca="1" si="109"/>
        <v>0</v>
      </c>
    </row>
    <row r="925" spans="2:24" x14ac:dyDescent="0.25">
      <c r="B925" s="194" t="str">
        <f ca="1" xml:space="preserve"> IF(INDIRECT("FROM_NGS2_SampleSheet!A"&amp;ROW()-5,TRUE)="","",  INDIRECT(    "FROM_NGS2_SampleSheet!"   &amp;  CHAR(64 + MATCH(VLOOKUP(B$6,mapping!$A:$B,2,FALSE),FROM_NGS2_SampleSheet!$1:$1,0))   &amp;  ROW()-5,TRUE)    )</f>
        <v/>
      </c>
      <c r="C925" s="195" t="str">
        <f ca="1" xml:space="preserve"> IF(INDIRECT("FROM_NGS2_SampleSheet!A"&amp;ROW()-5,TRUE)="","",  INDIRECT(    "FROM_NGS2_SampleSheet!"   &amp;  CHAR(64 + MATCH(VLOOKUP(C$6,mapping!$A:$B,2,FALSE),FROM_NGS2_SampleSheet!$1:$1,0))   &amp;  ROW()-5,TRUE)    )</f>
        <v/>
      </c>
      <c r="D925" s="195" t="str">
        <f ca="1" xml:space="preserve"> IF(INDIRECT("FROM_NGS2_SampleSheet!A"&amp;ROW()-5,TRUE)="","",  INDIRECT(    "FROM_NGS2_SampleSheet!"   &amp;  CHAR(64 + MATCH(VLOOKUP(D$6,mapping!$A:$B,2,FALSE),FROM_NGS2_SampleSheet!$1:$1,0))   &amp;  ROW()-5,TRUE)    )</f>
        <v/>
      </c>
      <c r="E925" s="195" t="str">
        <f ca="1" xml:space="preserve"> IF(INDIRECT("FROM_NGS2_SampleSheet!A"&amp;ROW()-5,TRUE)="","",  "e" &amp; INDIRECT(    "FROM_NGS2_SampleSheet!"   &amp;  CHAR(64 + MATCH(VLOOKUP(E$6,mapping!$A:$B,2,FALSE),FROM_NGS2_SampleSheet!$1:$1,0))   &amp;  ROW()-5,TRUE)    )</f>
        <v/>
      </c>
      <c r="F925" s="195" t="str">
        <f ca="1" xml:space="preserve"> IF(INDIRECT("FROM_NGS2_SampleSheet!A"&amp;ROW()-5,TRUE)="","",  INDIRECT(    "FROM_NGS2_SampleSheet!"   &amp;  CHAR(64 + MATCH(VLOOKUP(F$6,mapping!$A:$B,2,FALSE),FROM_NGS2_SampleSheet!$1:$1,0))   &amp;  ROW()-5,TRUE)    )</f>
        <v/>
      </c>
      <c r="G925" s="196" t="str">
        <f ca="1" xml:space="preserve"> IF(INDIRECT("FROM_NGS2_SampleSheet!A"&amp;ROW()-5,TRUE)="","",  INDIRECT(    "FROM_NGS2_SampleSheet!"   &amp;  CHAR(64 + MATCH(VLOOKUP(G$6,mapping!$A:$B,2,FALSE),FROM_NGS2_SampleSheet!$1:$1,0))   &amp;  ROW()-5,TRUE)    )</f>
        <v/>
      </c>
      <c r="H925" s="195"/>
      <c r="I925" s="213">
        <v>1</v>
      </c>
      <c r="J925" s="197" t="str">
        <f ca="1">IF(U925=TRUE,    IF($Y$4&gt;96,"TOO MANY",VLOOKUP(B925&amp;"_"&amp;C925&amp;"_"&amp;E925&amp;"_A",CALC!W:X,2,FALSE)),   "")</f>
        <v/>
      </c>
      <c r="L925" s="213">
        <v>1</v>
      </c>
      <c r="M925" s="197" t="str">
        <f ca="1">IF(V925=TRUE,     IF($Y$4&gt;96,"TOO MANY",VLOOKUP(B925&amp;"_"&amp;C925&amp;"_"&amp;E925&amp;"_B",CALC!W:X,2,FALSE)),    "")</f>
        <v/>
      </c>
      <c r="N925" s="206"/>
      <c r="O925" s="213">
        <v>1</v>
      </c>
      <c r="P925" s="197" t="str">
        <f ca="1">IF(W925=TRUE,   IF($Y$4&gt;96,"TOO MANY", VLOOKUP(B925&amp;"_"&amp;C925&amp;"_"&amp;E925&amp;"_C",CALC!W:X,2,FALSE)),   "")</f>
        <v/>
      </c>
      <c r="Q925" s="206"/>
      <c r="R925" s="119" t="b">
        <f t="shared" ca="1" si="105"/>
        <v>0</v>
      </c>
      <c r="S925" s="119" t="b">
        <f t="shared" ca="1" si="103"/>
        <v>0</v>
      </c>
      <c r="T925" s="119" t="b">
        <f t="shared" ca="1" si="104"/>
        <v>0</v>
      </c>
      <c r="U925" s="119" t="b">
        <f t="shared" ca="1" si="106"/>
        <v>0</v>
      </c>
      <c r="V925" s="160" t="b">
        <f t="shared" ca="1" si="107"/>
        <v>0</v>
      </c>
      <c r="W925" s="119" t="b">
        <f t="shared" ca="1" si="108"/>
        <v>0</v>
      </c>
      <c r="X925" s="119" t="b">
        <f t="shared" ca="1" si="109"/>
        <v>0</v>
      </c>
    </row>
    <row r="926" spans="2:24" x14ac:dyDescent="0.25">
      <c r="B926" s="194" t="str">
        <f ca="1" xml:space="preserve"> IF(INDIRECT("FROM_NGS2_SampleSheet!A"&amp;ROW()-5,TRUE)="","",  INDIRECT(    "FROM_NGS2_SampleSheet!"   &amp;  CHAR(64 + MATCH(VLOOKUP(B$6,mapping!$A:$B,2,FALSE),FROM_NGS2_SampleSheet!$1:$1,0))   &amp;  ROW()-5,TRUE)    )</f>
        <v/>
      </c>
      <c r="C926" s="195" t="str">
        <f ca="1" xml:space="preserve"> IF(INDIRECT("FROM_NGS2_SampleSheet!A"&amp;ROW()-5,TRUE)="","",  INDIRECT(    "FROM_NGS2_SampleSheet!"   &amp;  CHAR(64 + MATCH(VLOOKUP(C$6,mapping!$A:$B,2,FALSE),FROM_NGS2_SampleSheet!$1:$1,0))   &amp;  ROW()-5,TRUE)    )</f>
        <v/>
      </c>
      <c r="D926" s="195" t="str">
        <f ca="1" xml:space="preserve"> IF(INDIRECT("FROM_NGS2_SampleSheet!A"&amp;ROW()-5,TRUE)="","",  INDIRECT(    "FROM_NGS2_SampleSheet!"   &amp;  CHAR(64 + MATCH(VLOOKUP(D$6,mapping!$A:$B,2,FALSE),FROM_NGS2_SampleSheet!$1:$1,0))   &amp;  ROW()-5,TRUE)    )</f>
        <v/>
      </c>
      <c r="E926" s="195" t="str">
        <f ca="1" xml:space="preserve"> IF(INDIRECT("FROM_NGS2_SampleSheet!A"&amp;ROW()-5,TRUE)="","",  "e" &amp; INDIRECT(    "FROM_NGS2_SampleSheet!"   &amp;  CHAR(64 + MATCH(VLOOKUP(E$6,mapping!$A:$B,2,FALSE),FROM_NGS2_SampleSheet!$1:$1,0))   &amp;  ROW()-5,TRUE)    )</f>
        <v/>
      </c>
      <c r="F926" s="195" t="str">
        <f ca="1" xml:space="preserve"> IF(INDIRECT("FROM_NGS2_SampleSheet!A"&amp;ROW()-5,TRUE)="","",  INDIRECT(    "FROM_NGS2_SampleSheet!"   &amp;  CHAR(64 + MATCH(VLOOKUP(F$6,mapping!$A:$B,2,FALSE),FROM_NGS2_SampleSheet!$1:$1,0))   &amp;  ROW()-5,TRUE)    )</f>
        <v/>
      </c>
      <c r="G926" s="196" t="str">
        <f ca="1" xml:space="preserve"> IF(INDIRECT("FROM_NGS2_SampleSheet!A"&amp;ROW()-5,TRUE)="","",  INDIRECT(    "FROM_NGS2_SampleSheet!"   &amp;  CHAR(64 + MATCH(VLOOKUP(G$6,mapping!$A:$B,2,FALSE),FROM_NGS2_SampleSheet!$1:$1,0))   &amp;  ROW()-5,TRUE)    )</f>
        <v/>
      </c>
      <c r="H926" s="195"/>
      <c r="I926" s="213">
        <v>1</v>
      </c>
      <c r="J926" s="197" t="str">
        <f ca="1">IF(U926=TRUE,    IF($Y$4&gt;96,"TOO MANY",VLOOKUP(B926&amp;"_"&amp;C926&amp;"_"&amp;E926&amp;"_A",CALC!W:X,2,FALSE)),   "")</f>
        <v/>
      </c>
      <c r="L926" s="213">
        <v>1</v>
      </c>
      <c r="M926" s="197" t="str">
        <f ca="1">IF(V926=TRUE,     IF($Y$4&gt;96,"TOO MANY",VLOOKUP(B926&amp;"_"&amp;C926&amp;"_"&amp;E926&amp;"_B",CALC!W:X,2,FALSE)),    "")</f>
        <v/>
      </c>
      <c r="N926" s="206"/>
      <c r="O926" s="213">
        <v>1</v>
      </c>
      <c r="P926" s="197" t="str">
        <f ca="1">IF(W926=TRUE,   IF($Y$4&gt;96,"TOO MANY", VLOOKUP(B926&amp;"_"&amp;C926&amp;"_"&amp;E926&amp;"_C",CALC!W:X,2,FALSE)),   "")</f>
        <v/>
      </c>
      <c r="Q926" s="206"/>
      <c r="R926" s="119" t="b">
        <f t="shared" ca="1" si="105"/>
        <v>0</v>
      </c>
      <c r="S926" s="119" t="b">
        <f t="shared" ca="1" si="103"/>
        <v>0</v>
      </c>
      <c r="T926" s="119" t="b">
        <f t="shared" ca="1" si="104"/>
        <v>0</v>
      </c>
      <c r="U926" s="119" t="b">
        <f t="shared" ca="1" si="106"/>
        <v>0</v>
      </c>
      <c r="V926" s="160" t="b">
        <f t="shared" ca="1" si="107"/>
        <v>0</v>
      </c>
      <c r="W926" s="119" t="b">
        <f t="shared" ca="1" si="108"/>
        <v>0</v>
      </c>
      <c r="X926" s="119" t="b">
        <f t="shared" ca="1" si="109"/>
        <v>0</v>
      </c>
    </row>
    <row r="927" spans="2:24" x14ac:dyDescent="0.25">
      <c r="B927" s="194" t="str">
        <f ca="1" xml:space="preserve"> IF(INDIRECT("FROM_NGS2_SampleSheet!A"&amp;ROW()-5,TRUE)="","",  INDIRECT(    "FROM_NGS2_SampleSheet!"   &amp;  CHAR(64 + MATCH(VLOOKUP(B$6,mapping!$A:$B,2,FALSE),FROM_NGS2_SampleSheet!$1:$1,0))   &amp;  ROW()-5,TRUE)    )</f>
        <v/>
      </c>
      <c r="C927" s="195" t="str">
        <f ca="1" xml:space="preserve"> IF(INDIRECT("FROM_NGS2_SampleSheet!A"&amp;ROW()-5,TRUE)="","",  INDIRECT(    "FROM_NGS2_SampleSheet!"   &amp;  CHAR(64 + MATCH(VLOOKUP(C$6,mapping!$A:$B,2,FALSE),FROM_NGS2_SampleSheet!$1:$1,0))   &amp;  ROW()-5,TRUE)    )</f>
        <v/>
      </c>
      <c r="D927" s="195" t="str">
        <f ca="1" xml:space="preserve"> IF(INDIRECT("FROM_NGS2_SampleSheet!A"&amp;ROW()-5,TRUE)="","",  INDIRECT(    "FROM_NGS2_SampleSheet!"   &amp;  CHAR(64 + MATCH(VLOOKUP(D$6,mapping!$A:$B,2,FALSE),FROM_NGS2_SampleSheet!$1:$1,0))   &amp;  ROW()-5,TRUE)    )</f>
        <v/>
      </c>
      <c r="E927" s="195" t="str">
        <f ca="1" xml:space="preserve"> IF(INDIRECT("FROM_NGS2_SampleSheet!A"&amp;ROW()-5,TRUE)="","",  "e" &amp; INDIRECT(    "FROM_NGS2_SampleSheet!"   &amp;  CHAR(64 + MATCH(VLOOKUP(E$6,mapping!$A:$B,2,FALSE),FROM_NGS2_SampleSheet!$1:$1,0))   &amp;  ROW()-5,TRUE)    )</f>
        <v/>
      </c>
      <c r="F927" s="195" t="str">
        <f ca="1" xml:space="preserve"> IF(INDIRECT("FROM_NGS2_SampleSheet!A"&amp;ROW()-5,TRUE)="","",  INDIRECT(    "FROM_NGS2_SampleSheet!"   &amp;  CHAR(64 + MATCH(VLOOKUP(F$6,mapping!$A:$B,2,FALSE),FROM_NGS2_SampleSheet!$1:$1,0))   &amp;  ROW()-5,TRUE)    )</f>
        <v/>
      </c>
      <c r="G927" s="196" t="str">
        <f ca="1" xml:space="preserve"> IF(INDIRECT("FROM_NGS2_SampleSheet!A"&amp;ROW()-5,TRUE)="","",  INDIRECT(    "FROM_NGS2_SampleSheet!"   &amp;  CHAR(64 + MATCH(VLOOKUP(G$6,mapping!$A:$B,2,FALSE),FROM_NGS2_SampleSheet!$1:$1,0))   &amp;  ROW()-5,TRUE)    )</f>
        <v/>
      </c>
      <c r="H927" s="195"/>
      <c r="I927" s="213">
        <v>1</v>
      </c>
      <c r="J927" s="197" t="str">
        <f ca="1">IF(U927=TRUE,    IF($Y$4&gt;96,"TOO MANY",VLOOKUP(B927&amp;"_"&amp;C927&amp;"_"&amp;E927&amp;"_A",CALC!W:X,2,FALSE)),   "")</f>
        <v/>
      </c>
      <c r="L927" s="213">
        <v>1</v>
      </c>
      <c r="M927" s="197" t="str">
        <f ca="1">IF(V927=TRUE,     IF($Y$4&gt;96,"TOO MANY",VLOOKUP(B927&amp;"_"&amp;C927&amp;"_"&amp;E927&amp;"_B",CALC!W:X,2,FALSE)),    "")</f>
        <v/>
      </c>
      <c r="N927" s="206"/>
      <c r="O927" s="213">
        <v>1</v>
      </c>
      <c r="P927" s="197" t="str">
        <f ca="1">IF(W927=TRUE,   IF($Y$4&gt;96,"TOO MANY", VLOOKUP(B927&amp;"_"&amp;C927&amp;"_"&amp;E927&amp;"_C",CALC!W:X,2,FALSE)),   "")</f>
        <v/>
      </c>
      <c r="Q927" s="206"/>
      <c r="R927" s="119" t="b">
        <f t="shared" ca="1" si="105"/>
        <v>0</v>
      </c>
      <c r="S927" s="119" t="b">
        <f t="shared" ca="1" si="103"/>
        <v>0</v>
      </c>
      <c r="T927" s="119" t="b">
        <f t="shared" ca="1" si="104"/>
        <v>0</v>
      </c>
      <c r="U927" s="119" t="b">
        <f t="shared" ca="1" si="106"/>
        <v>0</v>
      </c>
      <c r="V927" s="160" t="b">
        <f t="shared" ca="1" si="107"/>
        <v>0</v>
      </c>
      <c r="W927" s="119" t="b">
        <f t="shared" ca="1" si="108"/>
        <v>0</v>
      </c>
      <c r="X927" s="119" t="b">
        <f t="shared" ca="1" si="109"/>
        <v>0</v>
      </c>
    </row>
    <row r="928" spans="2:24" x14ac:dyDescent="0.25">
      <c r="B928" s="194" t="str">
        <f ca="1" xml:space="preserve"> IF(INDIRECT("FROM_NGS2_SampleSheet!A"&amp;ROW()-5,TRUE)="","",  INDIRECT(    "FROM_NGS2_SampleSheet!"   &amp;  CHAR(64 + MATCH(VLOOKUP(B$6,mapping!$A:$B,2,FALSE),FROM_NGS2_SampleSheet!$1:$1,0))   &amp;  ROW()-5,TRUE)    )</f>
        <v/>
      </c>
      <c r="C928" s="195" t="str">
        <f ca="1" xml:space="preserve"> IF(INDIRECT("FROM_NGS2_SampleSheet!A"&amp;ROW()-5,TRUE)="","",  INDIRECT(    "FROM_NGS2_SampleSheet!"   &amp;  CHAR(64 + MATCH(VLOOKUP(C$6,mapping!$A:$B,2,FALSE),FROM_NGS2_SampleSheet!$1:$1,0))   &amp;  ROW()-5,TRUE)    )</f>
        <v/>
      </c>
      <c r="D928" s="195" t="str">
        <f ca="1" xml:space="preserve"> IF(INDIRECT("FROM_NGS2_SampleSheet!A"&amp;ROW()-5,TRUE)="","",  INDIRECT(    "FROM_NGS2_SampleSheet!"   &amp;  CHAR(64 + MATCH(VLOOKUP(D$6,mapping!$A:$B,2,FALSE),FROM_NGS2_SampleSheet!$1:$1,0))   &amp;  ROW()-5,TRUE)    )</f>
        <v/>
      </c>
      <c r="E928" s="195" t="str">
        <f ca="1" xml:space="preserve"> IF(INDIRECT("FROM_NGS2_SampleSheet!A"&amp;ROW()-5,TRUE)="","",  "e" &amp; INDIRECT(    "FROM_NGS2_SampleSheet!"   &amp;  CHAR(64 + MATCH(VLOOKUP(E$6,mapping!$A:$B,2,FALSE),FROM_NGS2_SampleSheet!$1:$1,0))   &amp;  ROW()-5,TRUE)    )</f>
        <v/>
      </c>
      <c r="F928" s="195" t="str">
        <f ca="1" xml:space="preserve"> IF(INDIRECT("FROM_NGS2_SampleSheet!A"&amp;ROW()-5,TRUE)="","",  INDIRECT(    "FROM_NGS2_SampleSheet!"   &amp;  CHAR(64 + MATCH(VLOOKUP(F$6,mapping!$A:$B,2,FALSE),FROM_NGS2_SampleSheet!$1:$1,0))   &amp;  ROW()-5,TRUE)    )</f>
        <v/>
      </c>
      <c r="G928" s="196" t="str">
        <f ca="1" xml:space="preserve"> IF(INDIRECT("FROM_NGS2_SampleSheet!A"&amp;ROW()-5,TRUE)="","",  INDIRECT(    "FROM_NGS2_SampleSheet!"   &amp;  CHAR(64 + MATCH(VLOOKUP(G$6,mapping!$A:$B,2,FALSE),FROM_NGS2_SampleSheet!$1:$1,0))   &amp;  ROW()-5,TRUE)    )</f>
        <v/>
      </c>
      <c r="H928" s="195"/>
      <c r="I928" s="213">
        <v>1</v>
      </c>
      <c r="J928" s="197" t="str">
        <f ca="1">IF(U928=TRUE,    IF($Y$4&gt;96,"TOO MANY",VLOOKUP(B928&amp;"_"&amp;C928&amp;"_"&amp;E928&amp;"_A",CALC!W:X,2,FALSE)),   "")</f>
        <v/>
      </c>
      <c r="L928" s="213">
        <v>1</v>
      </c>
      <c r="M928" s="197" t="str">
        <f ca="1">IF(V928=TRUE,     IF($Y$4&gt;96,"TOO MANY",VLOOKUP(B928&amp;"_"&amp;C928&amp;"_"&amp;E928&amp;"_B",CALC!W:X,2,FALSE)),    "")</f>
        <v/>
      </c>
      <c r="N928" s="206"/>
      <c r="O928" s="213">
        <v>1</v>
      </c>
      <c r="P928" s="197" t="str">
        <f ca="1">IF(W928=TRUE,   IF($Y$4&gt;96,"TOO MANY", VLOOKUP(B928&amp;"_"&amp;C928&amp;"_"&amp;E928&amp;"_C",CALC!W:X,2,FALSE)),   "")</f>
        <v/>
      </c>
      <c r="Q928" s="206"/>
      <c r="R928" s="119" t="b">
        <f t="shared" ca="1" si="105"/>
        <v>0</v>
      </c>
      <c r="S928" s="119" t="b">
        <f t="shared" ca="1" si="103"/>
        <v>0</v>
      </c>
      <c r="T928" s="119" t="b">
        <f t="shared" ca="1" si="104"/>
        <v>0</v>
      </c>
      <c r="U928" s="119" t="b">
        <f t="shared" ca="1" si="106"/>
        <v>0</v>
      </c>
      <c r="V928" s="160" t="b">
        <f t="shared" ca="1" si="107"/>
        <v>0</v>
      </c>
      <c r="W928" s="119" t="b">
        <f t="shared" ca="1" si="108"/>
        <v>0</v>
      </c>
      <c r="X928" s="119" t="b">
        <f t="shared" ca="1" si="109"/>
        <v>0</v>
      </c>
    </row>
    <row r="929" spans="2:24" x14ac:dyDescent="0.25">
      <c r="B929" s="194" t="str">
        <f ca="1" xml:space="preserve"> IF(INDIRECT("FROM_NGS2_SampleSheet!A"&amp;ROW()-5,TRUE)="","",  INDIRECT(    "FROM_NGS2_SampleSheet!"   &amp;  CHAR(64 + MATCH(VLOOKUP(B$6,mapping!$A:$B,2,FALSE),FROM_NGS2_SampleSheet!$1:$1,0))   &amp;  ROW()-5,TRUE)    )</f>
        <v/>
      </c>
      <c r="C929" s="195" t="str">
        <f ca="1" xml:space="preserve"> IF(INDIRECT("FROM_NGS2_SampleSheet!A"&amp;ROW()-5,TRUE)="","",  INDIRECT(    "FROM_NGS2_SampleSheet!"   &amp;  CHAR(64 + MATCH(VLOOKUP(C$6,mapping!$A:$B,2,FALSE),FROM_NGS2_SampleSheet!$1:$1,0))   &amp;  ROW()-5,TRUE)    )</f>
        <v/>
      </c>
      <c r="D929" s="195" t="str">
        <f ca="1" xml:space="preserve"> IF(INDIRECT("FROM_NGS2_SampleSheet!A"&amp;ROW()-5,TRUE)="","",  INDIRECT(    "FROM_NGS2_SampleSheet!"   &amp;  CHAR(64 + MATCH(VLOOKUP(D$6,mapping!$A:$B,2,FALSE),FROM_NGS2_SampleSheet!$1:$1,0))   &amp;  ROW()-5,TRUE)    )</f>
        <v/>
      </c>
      <c r="E929" s="195" t="str">
        <f ca="1" xml:space="preserve"> IF(INDIRECT("FROM_NGS2_SampleSheet!A"&amp;ROW()-5,TRUE)="","",  "e" &amp; INDIRECT(    "FROM_NGS2_SampleSheet!"   &amp;  CHAR(64 + MATCH(VLOOKUP(E$6,mapping!$A:$B,2,FALSE),FROM_NGS2_SampleSheet!$1:$1,0))   &amp;  ROW()-5,TRUE)    )</f>
        <v/>
      </c>
      <c r="F929" s="195" t="str">
        <f ca="1" xml:space="preserve"> IF(INDIRECT("FROM_NGS2_SampleSheet!A"&amp;ROW()-5,TRUE)="","",  INDIRECT(    "FROM_NGS2_SampleSheet!"   &amp;  CHAR(64 + MATCH(VLOOKUP(F$6,mapping!$A:$B,2,FALSE),FROM_NGS2_SampleSheet!$1:$1,0))   &amp;  ROW()-5,TRUE)    )</f>
        <v/>
      </c>
      <c r="G929" s="196" t="str">
        <f ca="1" xml:space="preserve"> IF(INDIRECT("FROM_NGS2_SampleSheet!A"&amp;ROW()-5,TRUE)="","",  INDIRECT(    "FROM_NGS2_SampleSheet!"   &amp;  CHAR(64 + MATCH(VLOOKUP(G$6,mapping!$A:$B,2,FALSE),FROM_NGS2_SampleSheet!$1:$1,0))   &amp;  ROW()-5,TRUE)    )</f>
        <v/>
      </c>
      <c r="H929" s="195"/>
      <c r="I929" s="213">
        <v>1</v>
      </c>
      <c r="J929" s="197" t="str">
        <f ca="1">IF(U929=TRUE,    IF($Y$4&gt;96,"TOO MANY",VLOOKUP(B929&amp;"_"&amp;C929&amp;"_"&amp;E929&amp;"_A",CALC!W:X,2,FALSE)),   "")</f>
        <v/>
      </c>
      <c r="L929" s="213">
        <v>1</v>
      </c>
      <c r="M929" s="197" t="str">
        <f ca="1">IF(V929=TRUE,     IF($Y$4&gt;96,"TOO MANY",VLOOKUP(B929&amp;"_"&amp;C929&amp;"_"&amp;E929&amp;"_B",CALC!W:X,2,FALSE)),    "")</f>
        <v/>
      </c>
      <c r="N929" s="206"/>
      <c r="O929" s="213">
        <v>1</v>
      </c>
      <c r="P929" s="197" t="str">
        <f ca="1">IF(W929=TRUE,   IF($Y$4&gt;96,"TOO MANY", VLOOKUP(B929&amp;"_"&amp;C929&amp;"_"&amp;E929&amp;"_C",CALC!W:X,2,FALSE)),   "")</f>
        <v/>
      </c>
      <c r="Q929" s="206"/>
      <c r="R929" s="119" t="b">
        <f t="shared" ca="1" si="105"/>
        <v>0</v>
      </c>
      <c r="S929" s="119" t="b">
        <f t="shared" ca="1" si="103"/>
        <v>0</v>
      </c>
      <c r="T929" s="119" t="b">
        <f t="shared" ca="1" si="104"/>
        <v>0</v>
      </c>
      <c r="U929" s="119" t="b">
        <f t="shared" ca="1" si="106"/>
        <v>0</v>
      </c>
      <c r="V929" s="160" t="b">
        <f t="shared" ca="1" si="107"/>
        <v>0</v>
      </c>
      <c r="W929" s="119" t="b">
        <f t="shared" ca="1" si="108"/>
        <v>0</v>
      </c>
      <c r="X929" s="119" t="b">
        <f t="shared" ca="1" si="109"/>
        <v>0</v>
      </c>
    </row>
    <row r="930" spans="2:24" x14ac:dyDescent="0.25">
      <c r="B930" s="194" t="str">
        <f ca="1" xml:space="preserve"> IF(INDIRECT("FROM_NGS2_SampleSheet!A"&amp;ROW()-5,TRUE)="","",  INDIRECT(    "FROM_NGS2_SampleSheet!"   &amp;  CHAR(64 + MATCH(VLOOKUP(B$6,mapping!$A:$B,2,FALSE),FROM_NGS2_SampleSheet!$1:$1,0))   &amp;  ROW()-5,TRUE)    )</f>
        <v/>
      </c>
      <c r="C930" s="195" t="str">
        <f ca="1" xml:space="preserve"> IF(INDIRECT("FROM_NGS2_SampleSheet!A"&amp;ROW()-5,TRUE)="","",  INDIRECT(    "FROM_NGS2_SampleSheet!"   &amp;  CHAR(64 + MATCH(VLOOKUP(C$6,mapping!$A:$B,2,FALSE),FROM_NGS2_SampleSheet!$1:$1,0))   &amp;  ROW()-5,TRUE)    )</f>
        <v/>
      </c>
      <c r="D930" s="195" t="str">
        <f ca="1" xml:space="preserve"> IF(INDIRECT("FROM_NGS2_SampleSheet!A"&amp;ROW()-5,TRUE)="","",  INDIRECT(    "FROM_NGS2_SampleSheet!"   &amp;  CHAR(64 + MATCH(VLOOKUP(D$6,mapping!$A:$B,2,FALSE),FROM_NGS2_SampleSheet!$1:$1,0))   &amp;  ROW()-5,TRUE)    )</f>
        <v/>
      </c>
      <c r="E930" s="195" t="str">
        <f ca="1" xml:space="preserve"> IF(INDIRECT("FROM_NGS2_SampleSheet!A"&amp;ROW()-5,TRUE)="","",  "e" &amp; INDIRECT(    "FROM_NGS2_SampleSheet!"   &amp;  CHAR(64 + MATCH(VLOOKUP(E$6,mapping!$A:$B,2,FALSE),FROM_NGS2_SampleSheet!$1:$1,0))   &amp;  ROW()-5,TRUE)    )</f>
        <v/>
      </c>
      <c r="F930" s="195" t="str">
        <f ca="1" xml:space="preserve"> IF(INDIRECT("FROM_NGS2_SampleSheet!A"&amp;ROW()-5,TRUE)="","",  INDIRECT(    "FROM_NGS2_SampleSheet!"   &amp;  CHAR(64 + MATCH(VLOOKUP(F$6,mapping!$A:$B,2,FALSE),FROM_NGS2_SampleSheet!$1:$1,0))   &amp;  ROW()-5,TRUE)    )</f>
        <v/>
      </c>
      <c r="G930" s="196" t="str">
        <f ca="1" xml:space="preserve"> IF(INDIRECT("FROM_NGS2_SampleSheet!A"&amp;ROW()-5,TRUE)="","",  INDIRECT(    "FROM_NGS2_SampleSheet!"   &amp;  CHAR(64 + MATCH(VLOOKUP(G$6,mapping!$A:$B,2,FALSE),FROM_NGS2_SampleSheet!$1:$1,0))   &amp;  ROW()-5,TRUE)    )</f>
        <v/>
      </c>
      <c r="H930" s="195"/>
      <c r="I930" s="213">
        <v>1</v>
      </c>
      <c r="J930" s="197" t="str">
        <f ca="1">IF(U930=TRUE,    IF($Y$4&gt;96,"TOO MANY",VLOOKUP(B930&amp;"_"&amp;C930&amp;"_"&amp;E930&amp;"_A",CALC!W:X,2,FALSE)),   "")</f>
        <v/>
      </c>
      <c r="L930" s="213">
        <v>1</v>
      </c>
      <c r="M930" s="197" t="str">
        <f ca="1">IF(V930=TRUE,     IF($Y$4&gt;96,"TOO MANY",VLOOKUP(B930&amp;"_"&amp;C930&amp;"_"&amp;E930&amp;"_B",CALC!W:X,2,FALSE)),    "")</f>
        <v/>
      </c>
      <c r="N930" s="206"/>
      <c r="O930" s="213">
        <v>1</v>
      </c>
      <c r="P930" s="197" t="str">
        <f ca="1">IF(W930=TRUE,   IF($Y$4&gt;96,"TOO MANY", VLOOKUP(B930&amp;"_"&amp;C930&amp;"_"&amp;E930&amp;"_C",CALC!W:X,2,FALSE)),   "")</f>
        <v/>
      </c>
      <c r="Q930" s="206"/>
      <c r="R930" s="119" t="b">
        <f t="shared" ca="1" si="105"/>
        <v>0</v>
      </c>
      <c r="S930" s="119" t="b">
        <f t="shared" ca="1" si="103"/>
        <v>0</v>
      </c>
      <c r="T930" s="119" t="b">
        <f t="shared" ca="1" si="104"/>
        <v>0</v>
      </c>
      <c r="U930" s="119" t="b">
        <f t="shared" ca="1" si="106"/>
        <v>0</v>
      </c>
      <c r="V930" s="160" t="b">
        <f t="shared" ca="1" si="107"/>
        <v>0</v>
      </c>
      <c r="W930" s="119" t="b">
        <f t="shared" ca="1" si="108"/>
        <v>0</v>
      </c>
      <c r="X930" s="119" t="b">
        <f t="shared" ca="1" si="109"/>
        <v>0</v>
      </c>
    </row>
    <row r="931" spans="2:24" x14ac:dyDescent="0.25">
      <c r="B931" s="194" t="str">
        <f ca="1" xml:space="preserve"> IF(INDIRECT("FROM_NGS2_SampleSheet!A"&amp;ROW()-5,TRUE)="","",  INDIRECT(    "FROM_NGS2_SampleSheet!"   &amp;  CHAR(64 + MATCH(VLOOKUP(B$6,mapping!$A:$B,2,FALSE),FROM_NGS2_SampleSheet!$1:$1,0))   &amp;  ROW()-5,TRUE)    )</f>
        <v/>
      </c>
      <c r="C931" s="195" t="str">
        <f ca="1" xml:space="preserve"> IF(INDIRECT("FROM_NGS2_SampleSheet!A"&amp;ROW()-5,TRUE)="","",  INDIRECT(    "FROM_NGS2_SampleSheet!"   &amp;  CHAR(64 + MATCH(VLOOKUP(C$6,mapping!$A:$B,2,FALSE),FROM_NGS2_SampleSheet!$1:$1,0))   &amp;  ROW()-5,TRUE)    )</f>
        <v/>
      </c>
      <c r="D931" s="195" t="str">
        <f ca="1" xml:space="preserve"> IF(INDIRECT("FROM_NGS2_SampleSheet!A"&amp;ROW()-5,TRUE)="","",  INDIRECT(    "FROM_NGS2_SampleSheet!"   &amp;  CHAR(64 + MATCH(VLOOKUP(D$6,mapping!$A:$B,2,FALSE),FROM_NGS2_SampleSheet!$1:$1,0))   &amp;  ROW()-5,TRUE)    )</f>
        <v/>
      </c>
      <c r="E931" s="195" t="str">
        <f ca="1" xml:space="preserve"> IF(INDIRECT("FROM_NGS2_SampleSheet!A"&amp;ROW()-5,TRUE)="","",  "e" &amp; INDIRECT(    "FROM_NGS2_SampleSheet!"   &amp;  CHAR(64 + MATCH(VLOOKUP(E$6,mapping!$A:$B,2,FALSE),FROM_NGS2_SampleSheet!$1:$1,0))   &amp;  ROW()-5,TRUE)    )</f>
        <v/>
      </c>
      <c r="F931" s="195" t="str">
        <f ca="1" xml:space="preserve"> IF(INDIRECT("FROM_NGS2_SampleSheet!A"&amp;ROW()-5,TRUE)="","",  INDIRECT(    "FROM_NGS2_SampleSheet!"   &amp;  CHAR(64 + MATCH(VLOOKUP(F$6,mapping!$A:$B,2,FALSE),FROM_NGS2_SampleSheet!$1:$1,0))   &amp;  ROW()-5,TRUE)    )</f>
        <v/>
      </c>
      <c r="G931" s="196" t="str">
        <f ca="1" xml:space="preserve"> IF(INDIRECT("FROM_NGS2_SampleSheet!A"&amp;ROW()-5,TRUE)="","",  INDIRECT(    "FROM_NGS2_SampleSheet!"   &amp;  CHAR(64 + MATCH(VLOOKUP(G$6,mapping!$A:$B,2,FALSE),FROM_NGS2_SampleSheet!$1:$1,0))   &amp;  ROW()-5,TRUE)    )</f>
        <v/>
      </c>
      <c r="H931" s="195"/>
      <c r="I931" s="213">
        <v>1</v>
      </c>
      <c r="J931" s="197" t="str">
        <f ca="1">IF(U931=TRUE,    IF($Y$4&gt;96,"TOO MANY",VLOOKUP(B931&amp;"_"&amp;C931&amp;"_"&amp;E931&amp;"_A",CALC!W:X,2,FALSE)),   "")</f>
        <v/>
      </c>
      <c r="L931" s="213">
        <v>1</v>
      </c>
      <c r="M931" s="197" t="str">
        <f ca="1">IF(V931=TRUE,     IF($Y$4&gt;96,"TOO MANY",VLOOKUP(B931&amp;"_"&amp;C931&amp;"_"&amp;E931&amp;"_B",CALC!W:X,2,FALSE)),    "")</f>
        <v/>
      </c>
      <c r="N931" s="206"/>
      <c r="O931" s="213">
        <v>1</v>
      </c>
      <c r="P931" s="197" t="str">
        <f ca="1">IF(W931=TRUE,   IF($Y$4&gt;96,"TOO MANY", VLOOKUP(B931&amp;"_"&amp;C931&amp;"_"&amp;E931&amp;"_C",CALC!W:X,2,FALSE)),   "")</f>
        <v/>
      </c>
      <c r="Q931" s="206"/>
      <c r="R931" s="119" t="b">
        <f t="shared" ca="1" si="105"/>
        <v>0</v>
      </c>
      <c r="S931" s="119" t="b">
        <f t="shared" ca="1" si="103"/>
        <v>0</v>
      </c>
      <c r="T931" s="119" t="b">
        <f t="shared" ca="1" si="104"/>
        <v>0</v>
      </c>
      <c r="U931" s="119" t="b">
        <f t="shared" ca="1" si="106"/>
        <v>0</v>
      </c>
      <c r="V931" s="160" t="b">
        <f t="shared" ca="1" si="107"/>
        <v>0</v>
      </c>
      <c r="W931" s="119" t="b">
        <f t="shared" ca="1" si="108"/>
        <v>0</v>
      </c>
      <c r="X931" s="119" t="b">
        <f t="shared" ca="1" si="109"/>
        <v>0</v>
      </c>
    </row>
    <row r="932" spans="2:24" x14ac:dyDescent="0.25">
      <c r="B932" s="194" t="str">
        <f ca="1" xml:space="preserve"> IF(INDIRECT("FROM_NGS2_SampleSheet!A"&amp;ROW()-5,TRUE)="","",  INDIRECT(    "FROM_NGS2_SampleSheet!"   &amp;  CHAR(64 + MATCH(VLOOKUP(B$6,mapping!$A:$B,2,FALSE),FROM_NGS2_SampleSheet!$1:$1,0))   &amp;  ROW()-5,TRUE)    )</f>
        <v/>
      </c>
      <c r="C932" s="195" t="str">
        <f ca="1" xml:space="preserve"> IF(INDIRECT("FROM_NGS2_SampleSheet!A"&amp;ROW()-5,TRUE)="","",  INDIRECT(    "FROM_NGS2_SampleSheet!"   &amp;  CHAR(64 + MATCH(VLOOKUP(C$6,mapping!$A:$B,2,FALSE),FROM_NGS2_SampleSheet!$1:$1,0))   &amp;  ROW()-5,TRUE)    )</f>
        <v/>
      </c>
      <c r="D932" s="195" t="str">
        <f ca="1" xml:space="preserve"> IF(INDIRECT("FROM_NGS2_SampleSheet!A"&amp;ROW()-5,TRUE)="","",  INDIRECT(    "FROM_NGS2_SampleSheet!"   &amp;  CHAR(64 + MATCH(VLOOKUP(D$6,mapping!$A:$B,2,FALSE),FROM_NGS2_SampleSheet!$1:$1,0))   &amp;  ROW()-5,TRUE)    )</f>
        <v/>
      </c>
      <c r="E932" s="195" t="str">
        <f ca="1" xml:space="preserve"> IF(INDIRECT("FROM_NGS2_SampleSheet!A"&amp;ROW()-5,TRUE)="","",  "e" &amp; INDIRECT(    "FROM_NGS2_SampleSheet!"   &amp;  CHAR(64 + MATCH(VLOOKUP(E$6,mapping!$A:$B,2,FALSE),FROM_NGS2_SampleSheet!$1:$1,0))   &amp;  ROW()-5,TRUE)    )</f>
        <v/>
      </c>
      <c r="F932" s="195" t="str">
        <f ca="1" xml:space="preserve"> IF(INDIRECT("FROM_NGS2_SampleSheet!A"&amp;ROW()-5,TRUE)="","",  INDIRECT(    "FROM_NGS2_SampleSheet!"   &amp;  CHAR(64 + MATCH(VLOOKUP(F$6,mapping!$A:$B,2,FALSE),FROM_NGS2_SampleSheet!$1:$1,0))   &amp;  ROW()-5,TRUE)    )</f>
        <v/>
      </c>
      <c r="G932" s="196" t="str">
        <f ca="1" xml:space="preserve"> IF(INDIRECT("FROM_NGS2_SampleSheet!A"&amp;ROW()-5,TRUE)="","",  INDIRECT(    "FROM_NGS2_SampleSheet!"   &amp;  CHAR(64 + MATCH(VLOOKUP(G$6,mapping!$A:$B,2,FALSE),FROM_NGS2_SampleSheet!$1:$1,0))   &amp;  ROW()-5,TRUE)    )</f>
        <v/>
      </c>
      <c r="H932" s="195"/>
      <c r="I932" s="213">
        <v>1</v>
      </c>
      <c r="J932" s="197" t="str">
        <f ca="1">IF(U932=TRUE,    IF($Y$4&gt;96,"TOO MANY",VLOOKUP(B932&amp;"_"&amp;C932&amp;"_"&amp;E932&amp;"_A",CALC!W:X,2,FALSE)),   "")</f>
        <v/>
      </c>
      <c r="L932" s="213">
        <v>1</v>
      </c>
      <c r="M932" s="197" t="str">
        <f ca="1">IF(V932=TRUE,     IF($Y$4&gt;96,"TOO MANY",VLOOKUP(B932&amp;"_"&amp;C932&amp;"_"&amp;E932&amp;"_B",CALC!W:X,2,FALSE)),    "")</f>
        <v/>
      </c>
      <c r="N932" s="206"/>
      <c r="O932" s="213">
        <v>1</v>
      </c>
      <c r="P932" s="197" t="str">
        <f ca="1">IF(W932=TRUE,   IF($Y$4&gt;96,"TOO MANY", VLOOKUP(B932&amp;"_"&amp;C932&amp;"_"&amp;E932&amp;"_C",CALC!W:X,2,FALSE)),   "")</f>
        <v/>
      </c>
      <c r="Q932" s="206"/>
      <c r="R932" s="119" t="b">
        <f t="shared" ca="1" si="105"/>
        <v>0</v>
      </c>
      <c r="S932" s="119" t="b">
        <f t="shared" ca="1" si="103"/>
        <v>0</v>
      </c>
      <c r="T932" s="119" t="b">
        <f t="shared" ca="1" si="104"/>
        <v>0</v>
      </c>
      <c r="U932" s="119" t="b">
        <f t="shared" ca="1" si="106"/>
        <v>0</v>
      </c>
      <c r="V932" s="160" t="b">
        <f t="shared" ca="1" si="107"/>
        <v>0</v>
      </c>
      <c r="W932" s="119" t="b">
        <f t="shared" ca="1" si="108"/>
        <v>0</v>
      </c>
      <c r="X932" s="119" t="b">
        <f t="shared" ca="1" si="109"/>
        <v>0</v>
      </c>
    </row>
    <row r="933" spans="2:24" x14ac:dyDescent="0.25">
      <c r="B933" s="194" t="str">
        <f ca="1" xml:space="preserve"> IF(INDIRECT("FROM_NGS2_SampleSheet!A"&amp;ROW()-5,TRUE)="","",  INDIRECT(    "FROM_NGS2_SampleSheet!"   &amp;  CHAR(64 + MATCH(VLOOKUP(B$6,mapping!$A:$B,2,FALSE),FROM_NGS2_SampleSheet!$1:$1,0))   &amp;  ROW()-5,TRUE)    )</f>
        <v/>
      </c>
      <c r="C933" s="195" t="str">
        <f ca="1" xml:space="preserve"> IF(INDIRECT("FROM_NGS2_SampleSheet!A"&amp;ROW()-5,TRUE)="","",  INDIRECT(    "FROM_NGS2_SampleSheet!"   &amp;  CHAR(64 + MATCH(VLOOKUP(C$6,mapping!$A:$B,2,FALSE),FROM_NGS2_SampleSheet!$1:$1,0))   &amp;  ROW()-5,TRUE)    )</f>
        <v/>
      </c>
      <c r="D933" s="195" t="str">
        <f ca="1" xml:space="preserve"> IF(INDIRECT("FROM_NGS2_SampleSheet!A"&amp;ROW()-5,TRUE)="","",  INDIRECT(    "FROM_NGS2_SampleSheet!"   &amp;  CHAR(64 + MATCH(VLOOKUP(D$6,mapping!$A:$B,2,FALSE),FROM_NGS2_SampleSheet!$1:$1,0))   &amp;  ROW()-5,TRUE)    )</f>
        <v/>
      </c>
      <c r="E933" s="195" t="str">
        <f ca="1" xml:space="preserve"> IF(INDIRECT("FROM_NGS2_SampleSheet!A"&amp;ROW()-5,TRUE)="","",  "e" &amp; INDIRECT(    "FROM_NGS2_SampleSheet!"   &amp;  CHAR(64 + MATCH(VLOOKUP(E$6,mapping!$A:$B,2,FALSE),FROM_NGS2_SampleSheet!$1:$1,0))   &amp;  ROW()-5,TRUE)    )</f>
        <v/>
      </c>
      <c r="F933" s="195" t="str">
        <f ca="1" xml:space="preserve"> IF(INDIRECT("FROM_NGS2_SampleSheet!A"&amp;ROW()-5,TRUE)="","",  INDIRECT(    "FROM_NGS2_SampleSheet!"   &amp;  CHAR(64 + MATCH(VLOOKUP(F$6,mapping!$A:$B,2,FALSE),FROM_NGS2_SampleSheet!$1:$1,0))   &amp;  ROW()-5,TRUE)    )</f>
        <v/>
      </c>
      <c r="G933" s="196" t="str">
        <f ca="1" xml:space="preserve"> IF(INDIRECT("FROM_NGS2_SampleSheet!A"&amp;ROW()-5,TRUE)="","",  INDIRECT(    "FROM_NGS2_SampleSheet!"   &amp;  CHAR(64 + MATCH(VLOOKUP(G$6,mapping!$A:$B,2,FALSE),FROM_NGS2_SampleSheet!$1:$1,0))   &amp;  ROW()-5,TRUE)    )</f>
        <v/>
      </c>
      <c r="H933" s="195"/>
      <c r="I933" s="213">
        <v>1</v>
      </c>
      <c r="J933" s="197" t="str">
        <f ca="1">IF(U933=TRUE,    IF($Y$4&gt;96,"TOO MANY",VLOOKUP(B933&amp;"_"&amp;C933&amp;"_"&amp;E933&amp;"_A",CALC!W:X,2,FALSE)),   "")</f>
        <v/>
      </c>
      <c r="L933" s="213">
        <v>1</v>
      </c>
      <c r="M933" s="197" t="str">
        <f ca="1">IF(V933=TRUE,     IF($Y$4&gt;96,"TOO MANY",VLOOKUP(B933&amp;"_"&amp;C933&amp;"_"&amp;E933&amp;"_B",CALC!W:X,2,FALSE)),    "")</f>
        <v/>
      </c>
      <c r="N933" s="206"/>
      <c r="O933" s="213">
        <v>1</v>
      </c>
      <c r="P933" s="197" t="str">
        <f ca="1">IF(W933=TRUE,   IF($Y$4&gt;96,"TOO MANY", VLOOKUP(B933&amp;"_"&amp;C933&amp;"_"&amp;E933&amp;"_C",CALC!W:X,2,FALSE)),   "")</f>
        <v/>
      </c>
      <c r="Q933" s="206"/>
      <c r="R933" s="119" t="b">
        <f t="shared" ca="1" si="105"/>
        <v>0</v>
      </c>
      <c r="S933" s="119" t="b">
        <f t="shared" ca="1" si="103"/>
        <v>0</v>
      </c>
      <c r="T933" s="119" t="b">
        <f t="shared" ca="1" si="104"/>
        <v>0</v>
      </c>
      <c r="U933" s="119" t="b">
        <f t="shared" ca="1" si="106"/>
        <v>0</v>
      </c>
      <c r="V933" s="160" t="b">
        <f t="shared" ca="1" si="107"/>
        <v>0</v>
      </c>
      <c r="W933" s="119" t="b">
        <f t="shared" ca="1" si="108"/>
        <v>0</v>
      </c>
      <c r="X933" s="119" t="b">
        <f t="shared" ca="1" si="109"/>
        <v>0</v>
      </c>
    </row>
    <row r="934" spans="2:24" x14ac:dyDescent="0.25">
      <c r="B934" s="194" t="str">
        <f ca="1" xml:space="preserve"> IF(INDIRECT("FROM_NGS2_SampleSheet!A"&amp;ROW()-5,TRUE)="","",  INDIRECT(    "FROM_NGS2_SampleSheet!"   &amp;  CHAR(64 + MATCH(VLOOKUP(B$6,mapping!$A:$B,2,FALSE),FROM_NGS2_SampleSheet!$1:$1,0))   &amp;  ROW()-5,TRUE)    )</f>
        <v/>
      </c>
      <c r="C934" s="195" t="str">
        <f ca="1" xml:space="preserve"> IF(INDIRECT("FROM_NGS2_SampleSheet!A"&amp;ROW()-5,TRUE)="","",  INDIRECT(    "FROM_NGS2_SampleSheet!"   &amp;  CHAR(64 + MATCH(VLOOKUP(C$6,mapping!$A:$B,2,FALSE),FROM_NGS2_SampleSheet!$1:$1,0))   &amp;  ROW()-5,TRUE)    )</f>
        <v/>
      </c>
      <c r="D934" s="195" t="str">
        <f ca="1" xml:space="preserve"> IF(INDIRECT("FROM_NGS2_SampleSheet!A"&amp;ROW()-5,TRUE)="","",  INDIRECT(    "FROM_NGS2_SampleSheet!"   &amp;  CHAR(64 + MATCH(VLOOKUP(D$6,mapping!$A:$B,2,FALSE),FROM_NGS2_SampleSheet!$1:$1,0))   &amp;  ROW()-5,TRUE)    )</f>
        <v/>
      </c>
      <c r="E934" s="195" t="str">
        <f ca="1" xml:space="preserve"> IF(INDIRECT("FROM_NGS2_SampleSheet!A"&amp;ROW()-5,TRUE)="","",  "e" &amp; INDIRECT(    "FROM_NGS2_SampleSheet!"   &amp;  CHAR(64 + MATCH(VLOOKUP(E$6,mapping!$A:$B,2,FALSE),FROM_NGS2_SampleSheet!$1:$1,0))   &amp;  ROW()-5,TRUE)    )</f>
        <v/>
      </c>
      <c r="F934" s="195" t="str">
        <f ca="1" xml:space="preserve"> IF(INDIRECT("FROM_NGS2_SampleSheet!A"&amp;ROW()-5,TRUE)="","",  INDIRECT(    "FROM_NGS2_SampleSheet!"   &amp;  CHAR(64 + MATCH(VLOOKUP(F$6,mapping!$A:$B,2,FALSE),FROM_NGS2_SampleSheet!$1:$1,0))   &amp;  ROW()-5,TRUE)    )</f>
        <v/>
      </c>
      <c r="G934" s="196" t="str">
        <f ca="1" xml:space="preserve"> IF(INDIRECT("FROM_NGS2_SampleSheet!A"&amp;ROW()-5,TRUE)="","",  INDIRECT(    "FROM_NGS2_SampleSheet!"   &amp;  CHAR(64 + MATCH(VLOOKUP(G$6,mapping!$A:$B,2,FALSE),FROM_NGS2_SampleSheet!$1:$1,0))   &amp;  ROW()-5,TRUE)    )</f>
        <v/>
      </c>
      <c r="H934" s="195"/>
      <c r="I934" s="213">
        <v>1</v>
      </c>
      <c r="J934" s="197" t="str">
        <f ca="1">IF(U934=TRUE,    IF($Y$4&gt;96,"TOO MANY",VLOOKUP(B934&amp;"_"&amp;C934&amp;"_"&amp;E934&amp;"_A",CALC!W:X,2,FALSE)),   "")</f>
        <v/>
      </c>
      <c r="L934" s="213">
        <v>1</v>
      </c>
      <c r="M934" s="197" t="str">
        <f ca="1">IF(V934=TRUE,     IF($Y$4&gt;96,"TOO MANY",VLOOKUP(B934&amp;"_"&amp;C934&amp;"_"&amp;E934&amp;"_B",CALC!W:X,2,FALSE)),    "")</f>
        <v/>
      </c>
      <c r="N934" s="206"/>
      <c r="O934" s="213">
        <v>1</v>
      </c>
      <c r="P934" s="197" t="str">
        <f ca="1">IF(W934=TRUE,   IF($Y$4&gt;96,"TOO MANY", VLOOKUP(B934&amp;"_"&amp;C934&amp;"_"&amp;E934&amp;"_C",CALC!W:X,2,FALSE)),   "")</f>
        <v/>
      </c>
      <c r="Q934" s="206"/>
      <c r="R934" s="119" t="b">
        <f t="shared" ca="1" si="105"/>
        <v>0</v>
      </c>
      <c r="S934" s="119" t="b">
        <f t="shared" ca="1" si="103"/>
        <v>0</v>
      </c>
      <c r="T934" s="119" t="b">
        <f t="shared" ca="1" si="104"/>
        <v>0</v>
      </c>
      <c r="U934" s="119" t="b">
        <f t="shared" ca="1" si="106"/>
        <v>0</v>
      </c>
      <c r="V934" s="160" t="b">
        <f t="shared" ca="1" si="107"/>
        <v>0</v>
      </c>
      <c r="W934" s="119" t="b">
        <f t="shared" ca="1" si="108"/>
        <v>0</v>
      </c>
      <c r="X934" s="119" t="b">
        <f t="shared" ca="1" si="109"/>
        <v>0</v>
      </c>
    </row>
    <row r="935" spans="2:24" x14ac:dyDescent="0.25">
      <c r="B935" s="194" t="str">
        <f ca="1" xml:space="preserve"> IF(INDIRECT("FROM_NGS2_SampleSheet!A"&amp;ROW()-5,TRUE)="","",  INDIRECT(    "FROM_NGS2_SampleSheet!"   &amp;  CHAR(64 + MATCH(VLOOKUP(B$6,mapping!$A:$B,2,FALSE),FROM_NGS2_SampleSheet!$1:$1,0))   &amp;  ROW()-5,TRUE)    )</f>
        <v/>
      </c>
      <c r="C935" s="195" t="str">
        <f ca="1" xml:space="preserve"> IF(INDIRECT("FROM_NGS2_SampleSheet!A"&amp;ROW()-5,TRUE)="","",  INDIRECT(    "FROM_NGS2_SampleSheet!"   &amp;  CHAR(64 + MATCH(VLOOKUP(C$6,mapping!$A:$B,2,FALSE),FROM_NGS2_SampleSheet!$1:$1,0))   &amp;  ROW()-5,TRUE)    )</f>
        <v/>
      </c>
      <c r="D935" s="195" t="str">
        <f ca="1" xml:space="preserve"> IF(INDIRECT("FROM_NGS2_SampleSheet!A"&amp;ROW()-5,TRUE)="","",  INDIRECT(    "FROM_NGS2_SampleSheet!"   &amp;  CHAR(64 + MATCH(VLOOKUP(D$6,mapping!$A:$B,2,FALSE),FROM_NGS2_SampleSheet!$1:$1,0))   &amp;  ROW()-5,TRUE)    )</f>
        <v/>
      </c>
      <c r="E935" s="195" t="str">
        <f ca="1" xml:space="preserve"> IF(INDIRECT("FROM_NGS2_SampleSheet!A"&amp;ROW()-5,TRUE)="","",  "e" &amp; INDIRECT(    "FROM_NGS2_SampleSheet!"   &amp;  CHAR(64 + MATCH(VLOOKUP(E$6,mapping!$A:$B,2,FALSE),FROM_NGS2_SampleSheet!$1:$1,0))   &amp;  ROW()-5,TRUE)    )</f>
        <v/>
      </c>
      <c r="F935" s="195" t="str">
        <f ca="1" xml:space="preserve"> IF(INDIRECT("FROM_NGS2_SampleSheet!A"&amp;ROW()-5,TRUE)="","",  INDIRECT(    "FROM_NGS2_SampleSheet!"   &amp;  CHAR(64 + MATCH(VLOOKUP(F$6,mapping!$A:$B,2,FALSE),FROM_NGS2_SampleSheet!$1:$1,0))   &amp;  ROW()-5,TRUE)    )</f>
        <v/>
      </c>
      <c r="G935" s="196" t="str">
        <f ca="1" xml:space="preserve"> IF(INDIRECT("FROM_NGS2_SampleSheet!A"&amp;ROW()-5,TRUE)="","",  INDIRECT(    "FROM_NGS2_SampleSheet!"   &amp;  CHAR(64 + MATCH(VLOOKUP(G$6,mapping!$A:$B,2,FALSE),FROM_NGS2_SampleSheet!$1:$1,0))   &amp;  ROW()-5,TRUE)    )</f>
        <v/>
      </c>
      <c r="H935" s="195"/>
      <c r="I935" s="213">
        <v>1</v>
      </c>
      <c r="J935" s="197" t="str">
        <f ca="1">IF(U935=TRUE,    IF($Y$4&gt;96,"TOO MANY",VLOOKUP(B935&amp;"_"&amp;C935&amp;"_"&amp;E935&amp;"_A",CALC!W:X,2,FALSE)),   "")</f>
        <v/>
      </c>
      <c r="L935" s="213">
        <v>1</v>
      </c>
      <c r="M935" s="197" t="str">
        <f ca="1">IF(V935=TRUE,     IF($Y$4&gt;96,"TOO MANY",VLOOKUP(B935&amp;"_"&amp;C935&amp;"_"&amp;E935&amp;"_B",CALC!W:X,2,FALSE)),    "")</f>
        <v/>
      </c>
      <c r="N935" s="206"/>
      <c r="O935" s="213">
        <v>1</v>
      </c>
      <c r="P935" s="197" t="str">
        <f ca="1">IF(W935=TRUE,   IF($Y$4&gt;96,"TOO MANY", VLOOKUP(B935&amp;"_"&amp;C935&amp;"_"&amp;E935&amp;"_C",CALC!W:X,2,FALSE)),   "")</f>
        <v/>
      </c>
      <c r="Q935" s="206"/>
      <c r="R935" s="119" t="b">
        <f t="shared" ca="1" si="105"/>
        <v>0</v>
      </c>
      <c r="S935" s="119" t="b">
        <f t="shared" ca="1" si="103"/>
        <v>0</v>
      </c>
      <c r="T935" s="119" t="b">
        <f t="shared" ca="1" si="104"/>
        <v>0</v>
      </c>
      <c r="U935" s="119" t="b">
        <f t="shared" ca="1" si="106"/>
        <v>0</v>
      </c>
      <c r="V935" s="160" t="b">
        <f t="shared" ca="1" si="107"/>
        <v>0</v>
      </c>
      <c r="W935" s="119" t="b">
        <f t="shared" ca="1" si="108"/>
        <v>0</v>
      </c>
      <c r="X935" s="119" t="b">
        <f t="shared" ca="1" si="109"/>
        <v>0</v>
      </c>
    </row>
    <row r="936" spans="2:24" x14ac:dyDescent="0.25">
      <c r="B936" s="194" t="str">
        <f ca="1" xml:space="preserve"> IF(INDIRECT("FROM_NGS2_SampleSheet!A"&amp;ROW()-5,TRUE)="","",  INDIRECT(    "FROM_NGS2_SampleSheet!"   &amp;  CHAR(64 + MATCH(VLOOKUP(B$6,mapping!$A:$B,2,FALSE),FROM_NGS2_SampleSheet!$1:$1,0))   &amp;  ROW()-5,TRUE)    )</f>
        <v/>
      </c>
      <c r="C936" s="195" t="str">
        <f ca="1" xml:space="preserve"> IF(INDIRECT("FROM_NGS2_SampleSheet!A"&amp;ROW()-5,TRUE)="","",  INDIRECT(    "FROM_NGS2_SampleSheet!"   &amp;  CHAR(64 + MATCH(VLOOKUP(C$6,mapping!$A:$B,2,FALSE),FROM_NGS2_SampleSheet!$1:$1,0))   &amp;  ROW()-5,TRUE)    )</f>
        <v/>
      </c>
      <c r="D936" s="195" t="str">
        <f ca="1" xml:space="preserve"> IF(INDIRECT("FROM_NGS2_SampleSheet!A"&amp;ROW()-5,TRUE)="","",  INDIRECT(    "FROM_NGS2_SampleSheet!"   &amp;  CHAR(64 + MATCH(VLOOKUP(D$6,mapping!$A:$B,2,FALSE),FROM_NGS2_SampleSheet!$1:$1,0))   &amp;  ROW()-5,TRUE)    )</f>
        <v/>
      </c>
      <c r="E936" s="195" t="str">
        <f ca="1" xml:space="preserve"> IF(INDIRECT("FROM_NGS2_SampleSheet!A"&amp;ROW()-5,TRUE)="","",  "e" &amp; INDIRECT(    "FROM_NGS2_SampleSheet!"   &amp;  CHAR(64 + MATCH(VLOOKUP(E$6,mapping!$A:$B,2,FALSE),FROM_NGS2_SampleSheet!$1:$1,0))   &amp;  ROW()-5,TRUE)    )</f>
        <v/>
      </c>
      <c r="F936" s="195" t="str">
        <f ca="1" xml:space="preserve"> IF(INDIRECT("FROM_NGS2_SampleSheet!A"&amp;ROW()-5,TRUE)="","",  INDIRECT(    "FROM_NGS2_SampleSheet!"   &amp;  CHAR(64 + MATCH(VLOOKUP(F$6,mapping!$A:$B,2,FALSE),FROM_NGS2_SampleSheet!$1:$1,0))   &amp;  ROW()-5,TRUE)    )</f>
        <v/>
      </c>
      <c r="G936" s="196" t="str">
        <f ca="1" xml:space="preserve"> IF(INDIRECT("FROM_NGS2_SampleSheet!A"&amp;ROW()-5,TRUE)="","",  INDIRECT(    "FROM_NGS2_SampleSheet!"   &amp;  CHAR(64 + MATCH(VLOOKUP(G$6,mapping!$A:$B,2,FALSE),FROM_NGS2_SampleSheet!$1:$1,0))   &amp;  ROW()-5,TRUE)    )</f>
        <v/>
      </c>
      <c r="H936" s="195"/>
      <c r="I936" s="213">
        <v>1</v>
      </c>
      <c r="J936" s="197" t="str">
        <f ca="1">IF(U936=TRUE,    IF($Y$4&gt;96,"TOO MANY",VLOOKUP(B936&amp;"_"&amp;C936&amp;"_"&amp;E936&amp;"_A",CALC!W:X,2,FALSE)),   "")</f>
        <v/>
      </c>
      <c r="L936" s="213">
        <v>1</v>
      </c>
      <c r="M936" s="197" t="str">
        <f ca="1">IF(V936=TRUE,     IF($Y$4&gt;96,"TOO MANY",VLOOKUP(B936&amp;"_"&amp;C936&amp;"_"&amp;E936&amp;"_B",CALC!W:X,2,FALSE)),    "")</f>
        <v/>
      </c>
      <c r="N936" s="206"/>
      <c r="O936" s="213">
        <v>1</v>
      </c>
      <c r="P936" s="197" t="str">
        <f ca="1">IF(W936=TRUE,   IF($Y$4&gt;96,"TOO MANY", VLOOKUP(B936&amp;"_"&amp;C936&amp;"_"&amp;E936&amp;"_C",CALC!W:X,2,FALSE)),   "")</f>
        <v/>
      </c>
      <c r="Q936" s="206"/>
      <c r="R936" s="119" t="b">
        <f t="shared" ca="1" si="105"/>
        <v>0</v>
      </c>
      <c r="S936" s="119" t="b">
        <f t="shared" ca="1" si="103"/>
        <v>0</v>
      </c>
      <c r="T936" s="119" t="b">
        <f t="shared" ca="1" si="104"/>
        <v>0</v>
      </c>
      <c r="U936" s="119" t="b">
        <f t="shared" ca="1" si="106"/>
        <v>0</v>
      </c>
      <c r="V936" s="160" t="b">
        <f t="shared" ca="1" si="107"/>
        <v>0</v>
      </c>
      <c r="W936" s="119" t="b">
        <f t="shared" ca="1" si="108"/>
        <v>0</v>
      </c>
      <c r="X936" s="119" t="b">
        <f t="shared" ca="1" si="109"/>
        <v>0</v>
      </c>
    </row>
    <row r="937" spans="2:24" x14ac:dyDescent="0.25">
      <c r="B937" s="194" t="str">
        <f ca="1" xml:space="preserve"> IF(INDIRECT("FROM_NGS2_SampleSheet!A"&amp;ROW()-5,TRUE)="","",  INDIRECT(    "FROM_NGS2_SampleSheet!"   &amp;  CHAR(64 + MATCH(VLOOKUP(B$6,mapping!$A:$B,2,FALSE),FROM_NGS2_SampleSheet!$1:$1,0))   &amp;  ROW()-5,TRUE)    )</f>
        <v/>
      </c>
      <c r="C937" s="195" t="str">
        <f ca="1" xml:space="preserve"> IF(INDIRECT("FROM_NGS2_SampleSheet!A"&amp;ROW()-5,TRUE)="","",  INDIRECT(    "FROM_NGS2_SampleSheet!"   &amp;  CHAR(64 + MATCH(VLOOKUP(C$6,mapping!$A:$B,2,FALSE),FROM_NGS2_SampleSheet!$1:$1,0))   &amp;  ROW()-5,TRUE)    )</f>
        <v/>
      </c>
      <c r="D937" s="195" t="str">
        <f ca="1" xml:space="preserve"> IF(INDIRECT("FROM_NGS2_SampleSheet!A"&amp;ROW()-5,TRUE)="","",  INDIRECT(    "FROM_NGS2_SampleSheet!"   &amp;  CHAR(64 + MATCH(VLOOKUP(D$6,mapping!$A:$B,2,FALSE),FROM_NGS2_SampleSheet!$1:$1,0))   &amp;  ROW()-5,TRUE)    )</f>
        <v/>
      </c>
      <c r="E937" s="195" t="str">
        <f ca="1" xml:space="preserve"> IF(INDIRECT("FROM_NGS2_SampleSheet!A"&amp;ROW()-5,TRUE)="","",  "e" &amp; INDIRECT(    "FROM_NGS2_SampleSheet!"   &amp;  CHAR(64 + MATCH(VLOOKUP(E$6,mapping!$A:$B,2,FALSE),FROM_NGS2_SampleSheet!$1:$1,0))   &amp;  ROW()-5,TRUE)    )</f>
        <v/>
      </c>
      <c r="F937" s="195" t="str">
        <f ca="1" xml:space="preserve"> IF(INDIRECT("FROM_NGS2_SampleSheet!A"&amp;ROW()-5,TRUE)="","",  INDIRECT(    "FROM_NGS2_SampleSheet!"   &amp;  CHAR(64 + MATCH(VLOOKUP(F$6,mapping!$A:$B,2,FALSE),FROM_NGS2_SampleSheet!$1:$1,0))   &amp;  ROW()-5,TRUE)    )</f>
        <v/>
      </c>
      <c r="G937" s="196" t="str">
        <f ca="1" xml:space="preserve"> IF(INDIRECT("FROM_NGS2_SampleSheet!A"&amp;ROW()-5,TRUE)="","",  INDIRECT(    "FROM_NGS2_SampleSheet!"   &amp;  CHAR(64 + MATCH(VLOOKUP(G$6,mapping!$A:$B,2,FALSE),FROM_NGS2_SampleSheet!$1:$1,0))   &amp;  ROW()-5,TRUE)    )</f>
        <v/>
      </c>
      <c r="H937" s="195"/>
      <c r="I937" s="213">
        <v>1</v>
      </c>
      <c r="J937" s="197" t="str">
        <f ca="1">IF(U937=TRUE,    IF($Y$4&gt;96,"TOO MANY",VLOOKUP(B937&amp;"_"&amp;C937&amp;"_"&amp;E937&amp;"_A",CALC!W:X,2,FALSE)),   "")</f>
        <v/>
      </c>
      <c r="L937" s="213">
        <v>1</v>
      </c>
      <c r="M937" s="197" t="str">
        <f ca="1">IF(V937=TRUE,     IF($Y$4&gt;96,"TOO MANY",VLOOKUP(B937&amp;"_"&amp;C937&amp;"_"&amp;E937&amp;"_B",CALC!W:X,2,FALSE)),    "")</f>
        <v/>
      </c>
      <c r="N937" s="206"/>
      <c r="O937" s="213">
        <v>1</v>
      </c>
      <c r="P937" s="197" t="str">
        <f ca="1">IF(W937=TRUE,   IF($Y$4&gt;96,"TOO MANY", VLOOKUP(B937&amp;"_"&amp;C937&amp;"_"&amp;E937&amp;"_C",CALC!W:X,2,FALSE)),   "")</f>
        <v/>
      </c>
      <c r="Q937" s="206"/>
      <c r="R937" s="119" t="b">
        <f t="shared" ca="1" si="105"/>
        <v>0</v>
      </c>
      <c r="S937" s="119" t="b">
        <f t="shared" ca="1" si="103"/>
        <v>0</v>
      </c>
      <c r="T937" s="119" t="b">
        <f t="shared" ca="1" si="104"/>
        <v>0</v>
      </c>
      <c r="U937" s="119" t="b">
        <f t="shared" ca="1" si="106"/>
        <v>0</v>
      </c>
      <c r="V937" s="160" t="b">
        <f t="shared" ca="1" si="107"/>
        <v>0</v>
      </c>
      <c r="W937" s="119" t="b">
        <f t="shared" ca="1" si="108"/>
        <v>0</v>
      </c>
      <c r="X937" s="119" t="b">
        <f t="shared" ca="1" si="109"/>
        <v>0</v>
      </c>
    </row>
    <row r="938" spans="2:24" x14ac:dyDescent="0.25">
      <c r="B938" s="194" t="str">
        <f ca="1" xml:space="preserve"> IF(INDIRECT("FROM_NGS2_SampleSheet!A"&amp;ROW()-5,TRUE)="","",  INDIRECT(    "FROM_NGS2_SampleSheet!"   &amp;  CHAR(64 + MATCH(VLOOKUP(B$6,mapping!$A:$B,2,FALSE),FROM_NGS2_SampleSheet!$1:$1,0))   &amp;  ROW()-5,TRUE)    )</f>
        <v/>
      </c>
      <c r="C938" s="195" t="str">
        <f ca="1" xml:space="preserve"> IF(INDIRECT("FROM_NGS2_SampleSheet!A"&amp;ROW()-5,TRUE)="","",  INDIRECT(    "FROM_NGS2_SampleSheet!"   &amp;  CHAR(64 + MATCH(VLOOKUP(C$6,mapping!$A:$B,2,FALSE),FROM_NGS2_SampleSheet!$1:$1,0))   &amp;  ROW()-5,TRUE)    )</f>
        <v/>
      </c>
      <c r="D938" s="195" t="str">
        <f ca="1" xml:space="preserve"> IF(INDIRECT("FROM_NGS2_SampleSheet!A"&amp;ROW()-5,TRUE)="","",  INDIRECT(    "FROM_NGS2_SampleSheet!"   &amp;  CHAR(64 + MATCH(VLOOKUP(D$6,mapping!$A:$B,2,FALSE),FROM_NGS2_SampleSheet!$1:$1,0))   &amp;  ROW()-5,TRUE)    )</f>
        <v/>
      </c>
      <c r="E938" s="195" t="str">
        <f ca="1" xml:space="preserve"> IF(INDIRECT("FROM_NGS2_SampleSheet!A"&amp;ROW()-5,TRUE)="","",  "e" &amp; INDIRECT(    "FROM_NGS2_SampleSheet!"   &amp;  CHAR(64 + MATCH(VLOOKUP(E$6,mapping!$A:$B,2,FALSE),FROM_NGS2_SampleSheet!$1:$1,0))   &amp;  ROW()-5,TRUE)    )</f>
        <v/>
      </c>
      <c r="F938" s="195" t="str">
        <f ca="1" xml:space="preserve"> IF(INDIRECT("FROM_NGS2_SampleSheet!A"&amp;ROW()-5,TRUE)="","",  INDIRECT(    "FROM_NGS2_SampleSheet!"   &amp;  CHAR(64 + MATCH(VLOOKUP(F$6,mapping!$A:$B,2,FALSE),FROM_NGS2_SampleSheet!$1:$1,0))   &amp;  ROW()-5,TRUE)    )</f>
        <v/>
      </c>
      <c r="G938" s="196" t="str">
        <f ca="1" xml:space="preserve"> IF(INDIRECT("FROM_NGS2_SampleSheet!A"&amp;ROW()-5,TRUE)="","",  INDIRECT(    "FROM_NGS2_SampleSheet!"   &amp;  CHAR(64 + MATCH(VLOOKUP(G$6,mapping!$A:$B,2,FALSE),FROM_NGS2_SampleSheet!$1:$1,0))   &amp;  ROW()-5,TRUE)    )</f>
        <v/>
      </c>
      <c r="H938" s="195"/>
      <c r="I938" s="213">
        <v>1</v>
      </c>
      <c r="J938" s="197" t="str">
        <f ca="1">IF(U938=TRUE,    IF($Y$4&gt;96,"TOO MANY",VLOOKUP(B938&amp;"_"&amp;C938&amp;"_"&amp;E938&amp;"_A",CALC!W:X,2,FALSE)),   "")</f>
        <v/>
      </c>
      <c r="L938" s="213">
        <v>1</v>
      </c>
      <c r="M938" s="197" t="str">
        <f ca="1">IF(V938=TRUE,     IF($Y$4&gt;96,"TOO MANY",VLOOKUP(B938&amp;"_"&amp;C938&amp;"_"&amp;E938&amp;"_B",CALC!W:X,2,FALSE)),    "")</f>
        <v/>
      </c>
      <c r="N938" s="206"/>
      <c r="O938" s="213">
        <v>1</v>
      </c>
      <c r="P938" s="197" t="str">
        <f ca="1">IF(W938=TRUE,   IF($Y$4&gt;96,"TOO MANY", VLOOKUP(B938&amp;"_"&amp;C938&amp;"_"&amp;E938&amp;"_C",CALC!W:X,2,FALSE)),   "")</f>
        <v/>
      </c>
      <c r="Q938" s="206"/>
      <c r="R938" s="119" t="b">
        <f t="shared" ca="1" si="105"/>
        <v>0</v>
      </c>
      <c r="S938" s="119" t="b">
        <f t="shared" ca="1" si="103"/>
        <v>0</v>
      </c>
      <c r="T938" s="119" t="b">
        <f t="shared" ca="1" si="104"/>
        <v>0</v>
      </c>
      <c r="U938" s="119" t="b">
        <f t="shared" ca="1" si="106"/>
        <v>0</v>
      </c>
      <c r="V938" s="160" t="b">
        <f t="shared" ca="1" si="107"/>
        <v>0</v>
      </c>
      <c r="W938" s="119" t="b">
        <f t="shared" ca="1" si="108"/>
        <v>0</v>
      </c>
      <c r="X938" s="119" t="b">
        <f t="shared" ca="1" si="109"/>
        <v>0</v>
      </c>
    </row>
    <row r="939" spans="2:24" x14ac:dyDescent="0.25">
      <c r="B939" s="194" t="str">
        <f ca="1" xml:space="preserve"> IF(INDIRECT("FROM_NGS2_SampleSheet!A"&amp;ROW()-5,TRUE)="","",  INDIRECT(    "FROM_NGS2_SampleSheet!"   &amp;  CHAR(64 + MATCH(VLOOKUP(B$6,mapping!$A:$B,2,FALSE),FROM_NGS2_SampleSheet!$1:$1,0))   &amp;  ROW()-5,TRUE)    )</f>
        <v/>
      </c>
      <c r="C939" s="195" t="str">
        <f ca="1" xml:space="preserve"> IF(INDIRECT("FROM_NGS2_SampleSheet!A"&amp;ROW()-5,TRUE)="","",  INDIRECT(    "FROM_NGS2_SampleSheet!"   &amp;  CHAR(64 + MATCH(VLOOKUP(C$6,mapping!$A:$B,2,FALSE),FROM_NGS2_SampleSheet!$1:$1,0))   &amp;  ROW()-5,TRUE)    )</f>
        <v/>
      </c>
      <c r="D939" s="195" t="str">
        <f ca="1" xml:space="preserve"> IF(INDIRECT("FROM_NGS2_SampleSheet!A"&amp;ROW()-5,TRUE)="","",  INDIRECT(    "FROM_NGS2_SampleSheet!"   &amp;  CHAR(64 + MATCH(VLOOKUP(D$6,mapping!$A:$B,2,FALSE),FROM_NGS2_SampleSheet!$1:$1,0))   &amp;  ROW()-5,TRUE)    )</f>
        <v/>
      </c>
      <c r="E939" s="195" t="str">
        <f ca="1" xml:space="preserve"> IF(INDIRECT("FROM_NGS2_SampleSheet!A"&amp;ROW()-5,TRUE)="","",  "e" &amp; INDIRECT(    "FROM_NGS2_SampleSheet!"   &amp;  CHAR(64 + MATCH(VLOOKUP(E$6,mapping!$A:$B,2,FALSE),FROM_NGS2_SampleSheet!$1:$1,0))   &amp;  ROW()-5,TRUE)    )</f>
        <v/>
      </c>
      <c r="F939" s="195" t="str">
        <f ca="1" xml:space="preserve"> IF(INDIRECT("FROM_NGS2_SampleSheet!A"&amp;ROW()-5,TRUE)="","",  INDIRECT(    "FROM_NGS2_SampleSheet!"   &amp;  CHAR(64 + MATCH(VLOOKUP(F$6,mapping!$A:$B,2,FALSE),FROM_NGS2_SampleSheet!$1:$1,0))   &amp;  ROW()-5,TRUE)    )</f>
        <v/>
      </c>
      <c r="G939" s="196" t="str">
        <f ca="1" xml:space="preserve"> IF(INDIRECT("FROM_NGS2_SampleSheet!A"&amp;ROW()-5,TRUE)="","",  INDIRECT(    "FROM_NGS2_SampleSheet!"   &amp;  CHAR(64 + MATCH(VLOOKUP(G$6,mapping!$A:$B,2,FALSE),FROM_NGS2_SampleSheet!$1:$1,0))   &amp;  ROW()-5,TRUE)    )</f>
        <v/>
      </c>
      <c r="H939" s="195"/>
      <c r="I939" s="213">
        <v>1</v>
      </c>
      <c r="J939" s="197" t="str">
        <f ca="1">IF(U939=TRUE,    IF($Y$4&gt;96,"TOO MANY",VLOOKUP(B939&amp;"_"&amp;C939&amp;"_"&amp;E939&amp;"_A",CALC!W:X,2,FALSE)),   "")</f>
        <v/>
      </c>
      <c r="L939" s="213">
        <v>1</v>
      </c>
      <c r="M939" s="197" t="str">
        <f ca="1">IF(V939=TRUE,     IF($Y$4&gt;96,"TOO MANY",VLOOKUP(B939&amp;"_"&amp;C939&amp;"_"&amp;E939&amp;"_B",CALC!W:X,2,FALSE)),    "")</f>
        <v/>
      </c>
      <c r="N939" s="206"/>
      <c r="O939" s="213">
        <v>1</v>
      </c>
      <c r="P939" s="197" t="str">
        <f ca="1">IF(W939=TRUE,   IF($Y$4&gt;96,"TOO MANY", VLOOKUP(B939&amp;"_"&amp;C939&amp;"_"&amp;E939&amp;"_C",CALC!W:X,2,FALSE)),   "")</f>
        <v/>
      </c>
      <c r="Q939" s="206"/>
      <c r="R939" s="119" t="b">
        <f t="shared" ca="1" si="105"/>
        <v>0</v>
      </c>
      <c r="S939" s="119" t="b">
        <f t="shared" ca="1" si="103"/>
        <v>0</v>
      </c>
      <c r="T939" s="119" t="b">
        <f t="shared" ca="1" si="104"/>
        <v>0</v>
      </c>
      <c r="U939" s="119" t="b">
        <f t="shared" ca="1" si="106"/>
        <v>0</v>
      </c>
      <c r="V939" s="160" t="b">
        <f t="shared" ca="1" si="107"/>
        <v>0</v>
      </c>
      <c r="W939" s="119" t="b">
        <f t="shared" ca="1" si="108"/>
        <v>0</v>
      </c>
      <c r="X939" s="119" t="b">
        <f t="shared" ca="1" si="109"/>
        <v>0</v>
      </c>
    </row>
    <row r="940" spans="2:24" x14ac:dyDescent="0.25">
      <c r="B940" s="194" t="str">
        <f ca="1" xml:space="preserve"> IF(INDIRECT("FROM_NGS2_SampleSheet!A"&amp;ROW()-5,TRUE)="","",  INDIRECT(    "FROM_NGS2_SampleSheet!"   &amp;  CHAR(64 + MATCH(VLOOKUP(B$6,mapping!$A:$B,2,FALSE),FROM_NGS2_SampleSheet!$1:$1,0))   &amp;  ROW()-5,TRUE)    )</f>
        <v/>
      </c>
      <c r="C940" s="195" t="str">
        <f ca="1" xml:space="preserve"> IF(INDIRECT("FROM_NGS2_SampleSheet!A"&amp;ROW()-5,TRUE)="","",  INDIRECT(    "FROM_NGS2_SampleSheet!"   &amp;  CHAR(64 + MATCH(VLOOKUP(C$6,mapping!$A:$B,2,FALSE),FROM_NGS2_SampleSheet!$1:$1,0))   &amp;  ROW()-5,TRUE)    )</f>
        <v/>
      </c>
      <c r="D940" s="195" t="str">
        <f ca="1" xml:space="preserve"> IF(INDIRECT("FROM_NGS2_SampleSheet!A"&amp;ROW()-5,TRUE)="","",  INDIRECT(    "FROM_NGS2_SampleSheet!"   &amp;  CHAR(64 + MATCH(VLOOKUP(D$6,mapping!$A:$B,2,FALSE),FROM_NGS2_SampleSheet!$1:$1,0))   &amp;  ROW()-5,TRUE)    )</f>
        <v/>
      </c>
      <c r="E940" s="195" t="str">
        <f ca="1" xml:space="preserve"> IF(INDIRECT("FROM_NGS2_SampleSheet!A"&amp;ROW()-5,TRUE)="","",  "e" &amp; INDIRECT(    "FROM_NGS2_SampleSheet!"   &amp;  CHAR(64 + MATCH(VLOOKUP(E$6,mapping!$A:$B,2,FALSE),FROM_NGS2_SampleSheet!$1:$1,0))   &amp;  ROW()-5,TRUE)    )</f>
        <v/>
      </c>
      <c r="F940" s="195" t="str">
        <f ca="1" xml:space="preserve"> IF(INDIRECT("FROM_NGS2_SampleSheet!A"&amp;ROW()-5,TRUE)="","",  INDIRECT(    "FROM_NGS2_SampleSheet!"   &amp;  CHAR(64 + MATCH(VLOOKUP(F$6,mapping!$A:$B,2,FALSE),FROM_NGS2_SampleSheet!$1:$1,0))   &amp;  ROW()-5,TRUE)    )</f>
        <v/>
      </c>
      <c r="G940" s="196" t="str">
        <f ca="1" xml:space="preserve"> IF(INDIRECT("FROM_NGS2_SampleSheet!A"&amp;ROW()-5,TRUE)="","",  INDIRECT(    "FROM_NGS2_SampleSheet!"   &amp;  CHAR(64 + MATCH(VLOOKUP(G$6,mapping!$A:$B,2,FALSE),FROM_NGS2_SampleSheet!$1:$1,0))   &amp;  ROW()-5,TRUE)    )</f>
        <v/>
      </c>
      <c r="H940" s="195"/>
      <c r="I940" s="213">
        <v>1</v>
      </c>
      <c r="J940" s="197" t="str">
        <f ca="1">IF(U940=TRUE,    IF($Y$4&gt;96,"TOO MANY",VLOOKUP(B940&amp;"_"&amp;C940&amp;"_"&amp;E940&amp;"_A",CALC!W:X,2,FALSE)),   "")</f>
        <v/>
      </c>
      <c r="L940" s="213">
        <v>1</v>
      </c>
      <c r="M940" s="197" t="str">
        <f ca="1">IF(V940=TRUE,     IF($Y$4&gt;96,"TOO MANY",VLOOKUP(B940&amp;"_"&amp;C940&amp;"_"&amp;E940&amp;"_B",CALC!W:X,2,FALSE)),    "")</f>
        <v/>
      </c>
      <c r="N940" s="206"/>
      <c r="O940" s="213">
        <v>1</v>
      </c>
      <c r="P940" s="197" t="str">
        <f ca="1">IF(W940=TRUE,   IF($Y$4&gt;96,"TOO MANY", VLOOKUP(B940&amp;"_"&amp;C940&amp;"_"&amp;E940&amp;"_C",CALC!W:X,2,FALSE)),   "")</f>
        <v/>
      </c>
      <c r="Q940" s="206"/>
      <c r="R940" s="119" t="b">
        <f t="shared" ca="1" si="105"/>
        <v>0</v>
      </c>
      <c r="S940" s="119" t="b">
        <f t="shared" ca="1" si="103"/>
        <v>0</v>
      </c>
      <c r="T940" s="119" t="b">
        <f t="shared" ca="1" si="104"/>
        <v>0</v>
      </c>
      <c r="U940" s="119" t="b">
        <f t="shared" ca="1" si="106"/>
        <v>0</v>
      </c>
      <c r="V940" s="160" t="b">
        <f t="shared" ca="1" si="107"/>
        <v>0</v>
      </c>
      <c r="W940" s="119" t="b">
        <f t="shared" ca="1" si="108"/>
        <v>0</v>
      </c>
      <c r="X940" s="119" t="b">
        <f t="shared" ca="1" si="109"/>
        <v>0</v>
      </c>
    </row>
    <row r="941" spans="2:24" x14ac:dyDescent="0.25">
      <c r="B941" s="194" t="str">
        <f ca="1" xml:space="preserve"> IF(INDIRECT("FROM_NGS2_SampleSheet!A"&amp;ROW()-5,TRUE)="","",  INDIRECT(    "FROM_NGS2_SampleSheet!"   &amp;  CHAR(64 + MATCH(VLOOKUP(B$6,mapping!$A:$B,2,FALSE),FROM_NGS2_SampleSheet!$1:$1,0))   &amp;  ROW()-5,TRUE)    )</f>
        <v/>
      </c>
      <c r="C941" s="195" t="str">
        <f ca="1" xml:space="preserve"> IF(INDIRECT("FROM_NGS2_SampleSheet!A"&amp;ROW()-5,TRUE)="","",  INDIRECT(    "FROM_NGS2_SampleSheet!"   &amp;  CHAR(64 + MATCH(VLOOKUP(C$6,mapping!$A:$B,2,FALSE),FROM_NGS2_SampleSheet!$1:$1,0))   &amp;  ROW()-5,TRUE)    )</f>
        <v/>
      </c>
      <c r="D941" s="195" t="str">
        <f ca="1" xml:space="preserve"> IF(INDIRECT("FROM_NGS2_SampleSheet!A"&amp;ROW()-5,TRUE)="","",  INDIRECT(    "FROM_NGS2_SampleSheet!"   &amp;  CHAR(64 + MATCH(VLOOKUP(D$6,mapping!$A:$B,2,FALSE),FROM_NGS2_SampleSheet!$1:$1,0))   &amp;  ROW()-5,TRUE)    )</f>
        <v/>
      </c>
      <c r="E941" s="195" t="str">
        <f ca="1" xml:space="preserve"> IF(INDIRECT("FROM_NGS2_SampleSheet!A"&amp;ROW()-5,TRUE)="","",  "e" &amp; INDIRECT(    "FROM_NGS2_SampleSheet!"   &amp;  CHAR(64 + MATCH(VLOOKUP(E$6,mapping!$A:$B,2,FALSE),FROM_NGS2_SampleSheet!$1:$1,0))   &amp;  ROW()-5,TRUE)    )</f>
        <v/>
      </c>
      <c r="F941" s="195" t="str">
        <f ca="1" xml:space="preserve"> IF(INDIRECT("FROM_NGS2_SampleSheet!A"&amp;ROW()-5,TRUE)="","",  INDIRECT(    "FROM_NGS2_SampleSheet!"   &amp;  CHAR(64 + MATCH(VLOOKUP(F$6,mapping!$A:$B,2,FALSE),FROM_NGS2_SampleSheet!$1:$1,0))   &amp;  ROW()-5,TRUE)    )</f>
        <v/>
      </c>
      <c r="G941" s="196" t="str">
        <f ca="1" xml:space="preserve"> IF(INDIRECT("FROM_NGS2_SampleSheet!A"&amp;ROW()-5,TRUE)="","",  INDIRECT(    "FROM_NGS2_SampleSheet!"   &amp;  CHAR(64 + MATCH(VLOOKUP(G$6,mapping!$A:$B,2,FALSE),FROM_NGS2_SampleSheet!$1:$1,0))   &amp;  ROW()-5,TRUE)    )</f>
        <v/>
      </c>
      <c r="H941" s="195"/>
      <c r="I941" s="213">
        <v>1</v>
      </c>
      <c r="J941" s="197" t="str">
        <f ca="1">IF(U941=TRUE,    IF($Y$4&gt;96,"TOO MANY",VLOOKUP(B941&amp;"_"&amp;C941&amp;"_"&amp;E941&amp;"_A",CALC!W:X,2,FALSE)),   "")</f>
        <v/>
      </c>
      <c r="L941" s="213">
        <v>1</v>
      </c>
      <c r="M941" s="197" t="str">
        <f ca="1">IF(V941=TRUE,     IF($Y$4&gt;96,"TOO MANY",VLOOKUP(B941&amp;"_"&amp;C941&amp;"_"&amp;E941&amp;"_B",CALC!W:X,2,FALSE)),    "")</f>
        <v/>
      </c>
      <c r="N941" s="206"/>
      <c r="O941" s="213">
        <v>1</v>
      </c>
      <c r="P941" s="197" t="str">
        <f ca="1">IF(W941=TRUE,   IF($Y$4&gt;96,"TOO MANY", VLOOKUP(B941&amp;"_"&amp;C941&amp;"_"&amp;E941&amp;"_C",CALC!W:X,2,FALSE)),   "")</f>
        <v/>
      </c>
      <c r="Q941" s="206"/>
      <c r="R941" s="119" t="b">
        <f t="shared" ca="1" si="105"/>
        <v>0</v>
      </c>
      <c r="S941" s="119" t="b">
        <f t="shared" ca="1" si="103"/>
        <v>0</v>
      </c>
      <c r="T941" s="119" t="b">
        <f t="shared" ca="1" si="104"/>
        <v>0</v>
      </c>
      <c r="U941" s="119" t="b">
        <f t="shared" ca="1" si="106"/>
        <v>0</v>
      </c>
      <c r="V941" s="160" t="b">
        <f t="shared" ca="1" si="107"/>
        <v>0</v>
      </c>
      <c r="W941" s="119" t="b">
        <f t="shared" ca="1" si="108"/>
        <v>0</v>
      </c>
      <c r="X941" s="119" t="b">
        <f t="shared" ca="1" si="109"/>
        <v>0</v>
      </c>
    </row>
    <row r="942" spans="2:24" x14ac:dyDescent="0.25">
      <c r="B942" s="194" t="str">
        <f ca="1" xml:space="preserve"> IF(INDIRECT("FROM_NGS2_SampleSheet!A"&amp;ROW()-5,TRUE)="","",  INDIRECT(    "FROM_NGS2_SampleSheet!"   &amp;  CHAR(64 + MATCH(VLOOKUP(B$6,mapping!$A:$B,2,FALSE),FROM_NGS2_SampleSheet!$1:$1,0))   &amp;  ROW()-5,TRUE)    )</f>
        <v/>
      </c>
      <c r="C942" s="195" t="str">
        <f ca="1" xml:space="preserve"> IF(INDIRECT("FROM_NGS2_SampleSheet!A"&amp;ROW()-5,TRUE)="","",  INDIRECT(    "FROM_NGS2_SampleSheet!"   &amp;  CHAR(64 + MATCH(VLOOKUP(C$6,mapping!$A:$B,2,FALSE),FROM_NGS2_SampleSheet!$1:$1,0))   &amp;  ROW()-5,TRUE)    )</f>
        <v/>
      </c>
      <c r="D942" s="195" t="str">
        <f ca="1" xml:space="preserve"> IF(INDIRECT("FROM_NGS2_SampleSheet!A"&amp;ROW()-5,TRUE)="","",  INDIRECT(    "FROM_NGS2_SampleSheet!"   &amp;  CHAR(64 + MATCH(VLOOKUP(D$6,mapping!$A:$B,2,FALSE),FROM_NGS2_SampleSheet!$1:$1,0))   &amp;  ROW()-5,TRUE)    )</f>
        <v/>
      </c>
      <c r="E942" s="195" t="str">
        <f ca="1" xml:space="preserve"> IF(INDIRECT("FROM_NGS2_SampleSheet!A"&amp;ROW()-5,TRUE)="","",  "e" &amp; INDIRECT(    "FROM_NGS2_SampleSheet!"   &amp;  CHAR(64 + MATCH(VLOOKUP(E$6,mapping!$A:$B,2,FALSE),FROM_NGS2_SampleSheet!$1:$1,0))   &amp;  ROW()-5,TRUE)    )</f>
        <v/>
      </c>
      <c r="F942" s="195" t="str">
        <f ca="1" xml:space="preserve"> IF(INDIRECT("FROM_NGS2_SampleSheet!A"&amp;ROW()-5,TRUE)="","",  INDIRECT(    "FROM_NGS2_SampleSheet!"   &amp;  CHAR(64 + MATCH(VLOOKUP(F$6,mapping!$A:$B,2,FALSE),FROM_NGS2_SampleSheet!$1:$1,0))   &amp;  ROW()-5,TRUE)    )</f>
        <v/>
      </c>
      <c r="G942" s="196" t="str">
        <f ca="1" xml:space="preserve"> IF(INDIRECT("FROM_NGS2_SampleSheet!A"&amp;ROW()-5,TRUE)="","",  INDIRECT(    "FROM_NGS2_SampleSheet!"   &amp;  CHAR(64 + MATCH(VLOOKUP(G$6,mapping!$A:$B,2,FALSE),FROM_NGS2_SampleSheet!$1:$1,0))   &amp;  ROW()-5,TRUE)    )</f>
        <v/>
      </c>
      <c r="H942" s="195"/>
      <c r="I942" s="213">
        <v>1</v>
      </c>
      <c r="J942" s="197" t="str">
        <f ca="1">IF(U942=TRUE,    IF($Y$4&gt;96,"TOO MANY",VLOOKUP(B942&amp;"_"&amp;C942&amp;"_"&amp;E942&amp;"_A",CALC!W:X,2,FALSE)),   "")</f>
        <v/>
      </c>
      <c r="L942" s="213">
        <v>1</v>
      </c>
      <c r="M942" s="197" t="str">
        <f ca="1">IF(V942=TRUE,     IF($Y$4&gt;96,"TOO MANY",VLOOKUP(B942&amp;"_"&amp;C942&amp;"_"&amp;E942&amp;"_B",CALC!W:X,2,FALSE)),    "")</f>
        <v/>
      </c>
      <c r="N942" s="206"/>
      <c r="O942" s="213">
        <v>1</v>
      </c>
      <c r="P942" s="197" t="str">
        <f ca="1">IF(W942=TRUE,   IF($Y$4&gt;96,"TOO MANY", VLOOKUP(B942&amp;"_"&amp;C942&amp;"_"&amp;E942&amp;"_C",CALC!W:X,2,FALSE)),   "")</f>
        <v/>
      </c>
      <c r="Q942" s="206"/>
      <c r="R942" s="119" t="b">
        <f t="shared" ca="1" si="105"/>
        <v>0</v>
      </c>
      <c r="S942" s="119" t="b">
        <f t="shared" ca="1" si="103"/>
        <v>0</v>
      </c>
      <c r="T942" s="119" t="b">
        <f t="shared" ca="1" si="104"/>
        <v>0</v>
      </c>
      <c r="U942" s="119" t="b">
        <f t="shared" ca="1" si="106"/>
        <v>0</v>
      </c>
      <c r="V942" s="160" t="b">
        <f t="shared" ca="1" si="107"/>
        <v>0</v>
      </c>
      <c r="W942" s="119" t="b">
        <f t="shared" ca="1" si="108"/>
        <v>0</v>
      </c>
      <c r="X942" s="119" t="b">
        <f t="shared" ca="1" si="109"/>
        <v>0</v>
      </c>
    </row>
    <row r="943" spans="2:24" x14ac:dyDescent="0.25">
      <c r="B943" s="194" t="str">
        <f ca="1" xml:space="preserve"> IF(INDIRECT("FROM_NGS2_SampleSheet!A"&amp;ROW()-5,TRUE)="","",  INDIRECT(    "FROM_NGS2_SampleSheet!"   &amp;  CHAR(64 + MATCH(VLOOKUP(B$6,mapping!$A:$B,2,FALSE),FROM_NGS2_SampleSheet!$1:$1,0))   &amp;  ROW()-5,TRUE)    )</f>
        <v/>
      </c>
      <c r="C943" s="195" t="str">
        <f ca="1" xml:space="preserve"> IF(INDIRECT("FROM_NGS2_SampleSheet!A"&amp;ROW()-5,TRUE)="","",  INDIRECT(    "FROM_NGS2_SampleSheet!"   &amp;  CHAR(64 + MATCH(VLOOKUP(C$6,mapping!$A:$B,2,FALSE),FROM_NGS2_SampleSheet!$1:$1,0))   &amp;  ROW()-5,TRUE)    )</f>
        <v/>
      </c>
      <c r="D943" s="195" t="str">
        <f ca="1" xml:space="preserve"> IF(INDIRECT("FROM_NGS2_SampleSheet!A"&amp;ROW()-5,TRUE)="","",  INDIRECT(    "FROM_NGS2_SampleSheet!"   &amp;  CHAR(64 + MATCH(VLOOKUP(D$6,mapping!$A:$B,2,FALSE),FROM_NGS2_SampleSheet!$1:$1,0))   &amp;  ROW()-5,TRUE)    )</f>
        <v/>
      </c>
      <c r="E943" s="195" t="str">
        <f ca="1" xml:space="preserve"> IF(INDIRECT("FROM_NGS2_SampleSheet!A"&amp;ROW()-5,TRUE)="","",  "e" &amp; INDIRECT(    "FROM_NGS2_SampleSheet!"   &amp;  CHAR(64 + MATCH(VLOOKUP(E$6,mapping!$A:$B,2,FALSE),FROM_NGS2_SampleSheet!$1:$1,0))   &amp;  ROW()-5,TRUE)    )</f>
        <v/>
      </c>
      <c r="F943" s="195" t="str">
        <f ca="1" xml:space="preserve"> IF(INDIRECT("FROM_NGS2_SampleSheet!A"&amp;ROW()-5,TRUE)="","",  INDIRECT(    "FROM_NGS2_SampleSheet!"   &amp;  CHAR(64 + MATCH(VLOOKUP(F$6,mapping!$A:$B,2,FALSE),FROM_NGS2_SampleSheet!$1:$1,0))   &amp;  ROW()-5,TRUE)    )</f>
        <v/>
      </c>
      <c r="G943" s="196" t="str">
        <f ca="1" xml:space="preserve"> IF(INDIRECT("FROM_NGS2_SampleSheet!A"&amp;ROW()-5,TRUE)="","",  INDIRECT(    "FROM_NGS2_SampleSheet!"   &amp;  CHAR(64 + MATCH(VLOOKUP(G$6,mapping!$A:$B,2,FALSE),FROM_NGS2_SampleSheet!$1:$1,0))   &amp;  ROW()-5,TRUE)    )</f>
        <v/>
      </c>
      <c r="H943" s="195"/>
      <c r="I943" s="213">
        <v>1</v>
      </c>
      <c r="J943" s="197" t="str">
        <f ca="1">IF(U943=TRUE,    IF($Y$4&gt;96,"TOO MANY",VLOOKUP(B943&amp;"_"&amp;C943&amp;"_"&amp;E943&amp;"_A",CALC!W:X,2,FALSE)),   "")</f>
        <v/>
      </c>
      <c r="L943" s="213">
        <v>1</v>
      </c>
      <c r="M943" s="197" t="str">
        <f ca="1">IF(V943=TRUE,     IF($Y$4&gt;96,"TOO MANY",VLOOKUP(B943&amp;"_"&amp;C943&amp;"_"&amp;E943&amp;"_B",CALC!W:X,2,FALSE)),    "")</f>
        <v/>
      </c>
      <c r="N943" s="206"/>
      <c r="O943" s="213">
        <v>1</v>
      </c>
      <c r="P943" s="197" t="str">
        <f ca="1">IF(W943=TRUE,   IF($Y$4&gt;96,"TOO MANY", VLOOKUP(B943&amp;"_"&amp;C943&amp;"_"&amp;E943&amp;"_C",CALC!W:X,2,FALSE)),   "")</f>
        <v/>
      </c>
      <c r="Q943" s="206"/>
      <c r="R943" s="119" t="b">
        <f t="shared" ca="1" si="105"/>
        <v>0</v>
      </c>
      <c r="S943" s="119" t="b">
        <f t="shared" ca="1" si="103"/>
        <v>0</v>
      </c>
      <c r="T943" s="119" t="b">
        <f t="shared" ca="1" si="104"/>
        <v>0</v>
      </c>
      <c r="U943" s="119" t="b">
        <f t="shared" ca="1" si="106"/>
        <v>0</v>
      </c>
      <c r="V943" s="160" t="b">
        <f t="shared" ca="1" si="107"/>
        <v>0</v>
      </c>
      <c r="W943" s="119" t="b">
        <f t="shared" ca="1" si="108"/>
        <v>0</v>
      </c>
      <c r="X943" s="119" t="b">
        <f t="shared" ca="1" si="109"/>
        <v>0</v>
      </c>
    </row>
    <row r="944" spans="2:24" x14ac:dyDescent="0.25">
      <c r="B944" s="194" t="str">
        <f ca="1" xml:space="preserve"> IF(INDIRECT("FROM_NGS2_SampleSheet!A"&amp;ROW()-5,TRUE)="","",  INDIRECT(    "FROM_NGS2_SampleSheet!"   &amp;  CHAR(64 + MATCH(VLOOKUP(B$6,mapping!$A:$B,2,FALSE),FROM_NGS2_SampleSheet!$1:$1,0))   &amp;  ROW()-5,TRUE)    )</f>
        <v/>
      </c>
      <c r="C944" s="195" t="str">
        <f ca="1" xml:space="preserve"> IF(INDIRECT("FROM_NGS2_SampleSheet!A"&amp;ROW()-5,TRUE)="","",  INDIRECT(    "FROM_NGS2_SampleSheet!"   &amp;  CHAR(64 + MATCH(VLOOKUP(C$6,mapping!$A:$B,2,FALSE),FROM_NGS2_SampleSheet!$1:$1,0))   &amp;  ROW()-5,TRUE)    )</f>
        <v/>
      </c>
      <c r="D944" s="195" t="str">
        <f ca="1" xml:space="preserve"> IF(INDIRECT("FROM_NGS2_SampleSheet!A"&amp;ROW()-5,TRUE)="","",  INDIRECT(    "FROM_NGS2_SampleSheet!"   &amp;  CHAR(64 + MATCH(VLOOKUP(D$6,mapping!$A:$B,2,FALSE),FROM_NGS2_SampleSheet!$1:$1,0))   &amp;  ROW()-5,TRUE)    )</f>
        <v/>
      </c>
      <c r="E944" s="195" t="str">
        <f ca="1" xml:space="preserve"> IF(INDIRECT("FROM_NGS2_SampleSheet!A"&amp;ROW()-5,TRUE)="","",  "e" &amp; INDIRECT(    "FROM_NGS2_SampleSheet!"   &amp;  CHAR(64 + MATCH(VLOOKUP(E$6,mapping!$A:$B,2,FALSE),FROM_NGS2_SampleSheet!$1:$1,0))   &amp;  ROW()-5,TRUE)    )</f>
        <v/>
      </c>
      <c r="F944" s="195" t="str">
        <f ca="1" xml:space="preserve"> IF(INDIRECT("FROM_NGS2_SampleSheet!A"&amp;ROW()-5,TRUE)="","",  INDIRECT(    "FROM_NGS2_SampleSheet!"   &amp;  CHAR(64 + MATCH(VLOOKUP(F$6,mapping!$A:$B,2,FALSE),FROM_NGS2_SampleSheet!$1:$1,0))   &amp;  ROW()-5,TRUE)    )</f>
        <v/>
      </c>
      <c r="G944" s="196" t="str">
        <f ca="1" xml:space="preserve"> IF(INDIRECT("FROM_NGS2_SampleSheet!A"&amp;ROW()-5,TRUE)="","",  INDIRECT(    "FROM_NGS2_SampleSheet!"   &amp;  CHAR(64 + MATCH(VLOOKUP(G$6,mapping!$A:$B,2,FALSE),FROM_NGS2_SampleSheet!$1:$1,0))   &amp;  ROW()-5,TRUE)    )</f>
        <v/>
      </c>
      <c r="H944" s="195"/>
      <c r="I944" s="213">
        <v>1</v>
      </c>
      <c r="J944" s="197" t="str">
        <f ca="1">IF(U944=TRUE,    IF($Y$4&gt;96,"TOO MANY",VLOOKUP(B944&amp;"_"&amp;C944&amp;"_"&amp;E944&amp;"_A",CALC!W:X,2,FALSE)),   "")</f>
        <v/>
      </c>
      <c r="L944" s="213">
        <v>1</v>
      </c>
      <c r="M944" s="197" t="str">
        <f ca="1">IF(V944=TRUE,     IF($Y$4&gt;96,"TOO MANY",VLOOKUP(B944&amp;"_"&amp;C944&amp;"_"&amp;E944&amp;"_B",CALC!W:X,2,FALSE)),    "")</f>
        <v/>
      </c>
      <c r="N944" s="206"/>
      <c r="O944" s="213">
        <v>1</v>
      </c>
      <c r="P944" s="197" t="str">
        <f ca="1">IF(W944=TRUE,   IF($Y$4&gt;96,"TOO MANY", VLOOKUP(B944&amp;"_"&amp;C944&amp;"_"&amp;E944&amp;"_C",CALC!W:X,2,FALSE)),   "")</f>
        <v/>
      </c>
      <c r="Q944" s="206"/>
      <c r="R944" s="119" t="b">
        <f t="shared" ca="1" si="105"/>
        <v>0</v>
      </c>
      <c r="S944" s="119" t="b">
        <f t="shared" ca="1" si="103"/>
        <v>0</v>
      </c>
      <c r="T944" s="119" t="b">
        <f t="shared" ca="1" si="104"/>
        <v>0</v>
      </c>
      <c r="U944" s="119" t="b">
        <f t="shared" ca="1" si="106"/>
        <v>0</v>
      </c>
      <c r="V944" s="160" t="b">
        <f t="shared" ca="1" si="107"/>
        <v>0</v>
      </c>
      <c r="W944" s="119" t="b">
        <f t="shared" ca="1" si="108"/>
        <v>0</v>
      </c>
      <c r="X944" s="119" t="b">
        <f t="shared" ca="1" si="109"/>
        <v>0</v>
      </c>
    </row>
    <row r="945" spans="2:24" x14ac:dyDescent="0.25">
      <c r="B945" s="194" t="str">
        <f ca="1" xml:space="preserve"> IF(INDIRECT("FROM_NGS2_SampleSheet!A"&amp;ROW()-5,TRUE)="","",  INDIRECT(    "FROM_NGS2_SampleSheet!"   &amp;  CHAR(64 + MATCH(VLOOKUP(B$6,mapping!$A:$B,2,FALSE),FROM_NGS2_SampleSheet!$1:$1,0))   &amp;  ROW()-5,TRUE)    )</f>
        <v/>
      </c>
      <c r="C945" s="195" t="str">
        <f ca="1" xml:space="preserve"> IF(INDIRECT("FROM_NGS2_SampleSheet!A"&amp;ROW()-5,TRUE)="","",  INDIRECT(    "FROM_NGS2_SampleSheet!"   &amp;  CHAR(64 + MATCH(VLOOKUP(C$6,mapping!$A:$B,2,FALSE),FROM_NGS2_SampleSheet!$1:$1,0))   &amp;  ROW()-5,TRUE)    )</f>
        <v/>
      </c>
      <c r="D945" s="195" t="str">
        <f ca="1" xml:space="preserve"> IF(INDIRECT("FROM_NGS2_SampleSheet!A"&amp;ROW()-5,TRUE)="","",  INDIRECT(    "FROM_NGS2_SampleSheet!"   &amp;  CHAR(64 + MATCH(VLOOKUP(D$6,mapping!$A:$B,2,FALSE),FROM_NGS2_SampleSheet!$1:$1,0))   &amp;  ROW()-5,TRUE)    )</f>
        <v/>
      </c>
      <c r="E945" s="195" t="str">
        <f ca="1" xml:space="preserve"> IF(INDIRECT("FROM_NGS2_SampleSheet!A"&amp;ROW()-5,TRUE)="","",  "e" &amp; INDIRECT(    "FROM_NGS2_SampleSheet!"   &amp;  CHAR(64 + MATCH(VLOOKUP(E$6,mapping!$A:$B,2,FALSE),FROM_NGS2_SampleSheet!$1:$1,0))   &amp;  ROW()-5,TRUE)    )</f>
        <v/>
      </c>
      <c r="F945" s="195" t="str">
        <f ca="1" xml:space="preserve"> IF(INDIRECT("FROM_NGS2_SampleSheet!A"&amp;ROW()-5,TRUE)="","",  INDIRECT(    "FROM_NGS2_SampleSheet!"   &amp;  CHAR(64 + MATCH(VLOOKUP(F$6,mapping!$A:$B,2,FALSE),FROM_NGS2_SampleSheet!$1:$1,0))   &amp;  ROW()-5,TRUE)    )</f>
        <v/>
      </c>
      <c r="G945" s="196" t="str">
        <f ca="1" xml:space="preserve"> IF(INDIRECT("FROM_NGS2_SampleSheet!A"&amp;ROW()-5,TRUE)="","",  INDIRECT(    "FROM_NGS2_SampleSheet!"   &amp;  CHAR(64 + MATCH(VLOOKUP(G$6,mapping!$A:$B,2,FALSE),FROM_NGS2_SampleSheet!$1:$1,0))   &amp;  ROW()-5,TRUE)    )</f>
        <v/>
      </c>
      <c r="H945" s="195"/>
      <c r="I945" s="213">
        <v>1</v>
      </c>
      <c r="J945" s="197" t="str">
        <f ca="1">IF(U945=TRUE,    IF($Y$4&gt;96,"TOO MANY",VLOOKUP(B945&amp;"_"&amp;C945&amp;"_"&amp;E945&amp;"_A",CALC!W:X,2,FALSE)),   "")</f>
        <v/>
      </c>
      <c r="L945" s="213">
        <v>1</v>
      </c>
      <c r="M945" s="197" t="str">
        <f ca="1">IF(V945=TRUE,     IF($Y$4&gt;96,"TOO MANY",VLOOKUP(B945&amp;"_"&amp;C945&amp;"_"&amp;E945&amp;"_B",CALC!W:X,2,FALSE)),    "")</f>
        <v/>
      </c>
      <c r="N945" s="206"/>
      <c r="O945" s="213">
        <v>1</v>
      </c>
      <c r="P945" s="197" t="str">
        <f ca="1">IF(W945=TRUE,   IF($Y$4&gt;96,"TOO MANY", VLOOKUP(B945&amp;"_"&amp;C945&amp;"_"&amp;E945&amp;"_C",CALC!W:X,2,FALSE)),   "")</f>
        <v/>
      </c>
      <c r="Q945" s="206"/>
      <c r="R945" s="119" t="b">
        <f t="shared" ca="1" si="105"/>
        <v>0</v>
      </c>
      <c r="S945" s="119" t="b">
        <f t="shared" ca="1" si="103"/>
        <v>0</v>
      </c>
      <c r="T945" s="119" t="b">
        <f t="shared" ca="1" si="104"/>
        <v>0</v>
      </c>
      <c r="U945" s="119" t="b">
        <f t="shared" ca="1" si="106"/>
        <v>0</v>
      </c>
      <c r="V945" s="160" t="b">
        <f t="shared" ca="1" si="107"/>
        <v>0</v>
      </c>
      <c r="W945" s="119" t="b">
        <f t="shared" ca="1" si="108"/>
        <v>0</v>
      </c>
      <c r="X945" s="119" t="b">
        <f t="shared" ca="1" si="109"/>
        <v>0</v>
      </c>
    </row>
    <row r="946" spans="2:24" x14ac:dyDescent="0.25">
      <c r="B946" s="194" t="str">
        <f ca="1" xml:space="preserve"> IF(INDIRECT("FROM_NGS2_SampleSheet!A"&amp;ROW()-5,TRUE)="","",  INDIRECT(    "FROM_NGS2_SampleSheet!"   &amp;  CHAR(64 + MATCH(VLOOKUP(B$6,mapping!$A:$B,2,FALSE),FROM_NGS2_SampleSheet!$1:$1,0))   &amp;  ROW()-5,TRUE)    )</f>
        <v/>
      </c>
      <c r="C946" s="195" t="str">
        <f ca="1" xml:space="preserve"> IF(INDIRECT("FROM_NGS2_SampleSheet!A"&amp;ROW()-5,TRUE)="","",  INDIRECT(    "FROM_NGS2_SampleSheet!"   &amp;  CHAR(64 + MATCH(VLOOKUP(C$6,mapping!$A:$B,2,FALSE),FROM_NGS2_SampleSheet!$1:$1,0))   &amp;  ROW()-5,TRUE)    )</f>
        <v/>
      </c>
      <c r="D946" s="195" t="str">
        <f ca="1" xml:space="preserve"> IF(INDIRECT("FROM_NGS2_SampleSheet!A"&amp;ROW()-5,TRUE)="","",  INDIRECT(    "FROM_NGS2_SampleSheet!"   &amp;  CHAR(64 + MATCH(VLOOKUP(D$6,mapping!$A:$B,2,FALSE),FROM_NGS2_SampleSheet!$1:$1,0))   &amp;  ROW()-5,TRUE)    )</f>
        <v/>
      </c>
      <c r="E946" s="195" t="str">
        <f ca="1" xml:space="preserve"> IF(INDIRECT("FROM_NGS2_SampleSheet!A"&amp;ROW()-5,TRUE)="","",  "e" &amp; INDIRECT(    "FROM_NGS2_SampleSheet!"   &amp;  CHAR(64 + MATCH(VLOOKUP(E$6,mapping!$A:$B,2,FALSE),FROM_NGS2_SampleSheet!$1:$1,0))   &amp;  ROW()-5,TRUE)    )</f>
        <v/>
      </c>
      <c r="F946" s="195" t="str">
        <f ca="1" xml:space="preserve"> IF(INDIRECT("FROM_NGS2_SampleSheet!A"&amp;ROW()-5,TRUE)="","",  INDIRECT(    "FROM_NGS2_SampleSheet!"   &amp;  CHAR(64 + MATCH(VLOOKUP(F$6,mapping!$A:$B,2,FALSE),FROM_NGS2_SampleSheet!$1:$1,0))   &amp;  ROW()-5,TRUE)    )</f>
        <v/>
      </c>
      <c r="G946" s="196" t="str">
        <f ca="1" xml:space="preserve"> IF(INDIRECT("FROM_NGS2_SampleSheet!A"&amp;ROW()-5,TRUE)="","",  INDIRECT(    "FROM_NGS2_SampleSheet!"   &amp;  CHAR(64 + MATCH(VLOOKUP(G$6,mapping!$A:$B,2,FALSE),FROM_NGS2_SampleSheet!$1:$1,0))   &amp;  ROW()-5,TRUE)    )</f>
        <v/>
      </c>
      <c r="H946" s="195"/>
      <c r="I946" s="213">
        <v>1</v>
      </c>
      <c r="J946" s="197" t="str">
        <f ca="1">IF(U946=TRUE,    IF($Y$4&gt;96,"TOO MANY",VLOOKUP(B946&amp;"_"&amp;C946&amp;"_"&amp;E946&amp;"_A",CALC!W:X,2,FALSE)),   "")</f>
        <v/>
      </c>
      <c r="L946" s="213">
        <v>1</v>
      </c>
      <c r="M946" s="197" t="str">
        <f ca="1">IF(V946=TRUE,     IF($Y$4&gt;96,"TOO MANY",VLOOKUP(B946&amp;"_"&amp;C946&amp;"_"&amp;E946&amp;"_B",CALC!W:X,2,FALSE)),    "")</f>
        <v/>
      </c>
      <c r="N946" s="206"/>
      <c r="O946" s="213">
        <v>1</v>
      </c>
      <c r="P946" s="197" t="str">
        <f ca="1">IF(W946=TRUE,   IF($Y$4&gt;96,"TOO MANY", VLOOKUP(B946&amp;"_"&amp;C946&amp;"_"&amp;E946&amp;"_C",CALC!W:X,2,FALSE)),   "")</f>
        <v/>
      </c>
      <c r="Q946" s="206"/>
      <c r="R946" s="119" t="b">
        <f t="shared" ca="1" si="105"/>
        <v>0</v>
      </c>
      <c r="S946" s="119" t="b">
        <f t="shared" ca="1" si="103"/>
        <v>0</v>
      </c>
      <c r="T946" s="119" t="b">
        <f t="shared" ca="1" si="104"/>
        <v>0</v>
      </c>
      <c r="U946" s="119" t="b">
        <f t="shared" ca="1" si="106"/>
        <v>0</v>
      </c>
      <c r="V946" s="160" t="b">
        <f t="shared" ca="1" si="107"/>
        <v>0</v>
      </c>
      <c r="W946" s="119" t="b">
        <f t="shared" ca="1" si="108"/>
        <v>0</v>
      </c>
      <c r="X946" s="119" t="b">
        <f t="shared" ca="1" si="109"/>
        <v>0</v>
      </c>
    </row>
    <row r="947" spans="2:24" x14ac:dyDescent="0.25">
      <c r="B947" s="194" t="str">
        <f ca="1" xml:space="preserve"> IF(INDIRECT("FROM_NGS2_SampleSheet!A"&amp;ROW()-5,TRUE)="","",  INDIRECT(    "FROM_NGS2_SampleSheet!"   &amp;  CHAR(64 + MATCH(VLOOKUP(B$6,mapping!$A:$B,2,FALSE),FROM_NGS2_SampleSheet!$1:$1,0))   &amp;  ROW()-5,TRUE)    )</f>
        <v/>
      </c>
      <c r="C947" s="195" t="str">
        <f ca="1" xml:space="preserve"> IF(INDIRECT("FROM_NGS2_SampleSheet!A"&amp;ROW()-5,TRUE)="","",  INDIRECT(    "FROM_NGS2_SampleSheet!"   &amp;  CHAR(64 + MATCH(VLOOKUP(C$6,mapping!$A:$B,2,FALSE),FROM_NGS2_SampleSheet!$1:$1,0))   &amp;  ROW()-5,TRUE)    )</f>
        <v/>
      </c>
      <c r="D947" s="195" t="str">
        <f ca="1" xml:space="preserve"> IF(INDIRECT("FROM_NGS2_SampleSheet!A"&amp;ROW()-5,TRUE)="","",  INDIRECT(    "FROM_NGS2_SampleSheet!"   &amp;  CHAR(64 + MATCH(VLOOKUP(D$6,mapping!$A:$B,2,FALSE),FROM_NGS2_SampleSheet!$1:$1,0))   &amp;  ROW()-5,TRUE)    )</f>
        <v/>
      </c>
      <c r="E947" s="195" t="str">
        <f ca="1" xml:space="preserve"> IF(INDIRECT("FROM_NGS2_SampleSheet!A"&amp;ROW()-5,TRUE)="","",  "e" &amp; INDIRECT(    "FROM_NGS2_SampleSheet!"   &amp;  CHAR(64 + MATCH(VLOOKUP(E$6,mapping!$A:$B,2,FALSE),FROM_NGS2_SampleSheet!$1:$1,0))   &amp;  ROW()-5,TRUE)    )</f>
        <v/>
      </c>
      <c r="F947" s="195" t="str">
        <f ca="1" xml:space="preserve"> IF(INDIRECT("FROM_NGS2_SampleSheet!A"&amp;ROW()-5,TRUE)="","",  INDIRECT(    "FROM_NGS2_SampleSheet!"   &amp;  CHAR(64 + MATCH(VLOOKUP(F$6,mapping!$A:$B,2,FALSE),FROM_NGS2_SampleSheet!$1:$1,0))   &amp;  ROW()-5,TRUE)    )</f>
        <v/>
      </c>
      <c r="G947" s="196" t="str">
        <f ca="1" xml:space="preserve"> IF(INDIRECT("FROM_NGS2_SampleSheet!A"&amp;ROW()-5,TRUE)="","",  INDIRECT(    "FROM_NGS2_SampleSheet!"   &amp;  CHAR(64 + MATCH(VLOOKUP(G$6,mapping!$A:$B,2,FALSE),FROM_NGS2_SampleSheet!$1:$1,0))   &amp;  ROW()-5,TRUE)    )</f>
        <v/>
      </c>
      <c r="H947" s="195"/>
      <c r="I947" s="213">
        <v>1</v>
      </c>
      <c r="J947" s="197" t="str">
        <f ca="1">IF(U947=TRUE,    IF($Y$4&gt;96,"TOO MANY",VLOOKUP(B947&amp;"_"&amp;C947&amp;"_"&amp;E947&amp;"_A",CALC!W:X,2,FALSE)),   "")</f>
        <v/>
      </c>
      <c r="L947" s="213">
        <v>1</v>
      </c>
      <c r="M947" s="197" t="str">
        <f ca="1">IF(V947=TRUE,     IF($Y$4&gt;96,"TOO MANY",VLOOKUP(B947&amp;"_"&amp;C947&amp;"_"&amp;E947&amp;"_B",CALC!W:X,2,FALSE)),    "")</f>
        <v/>
      </c>
      <c r="N947" s="206"/>
      <c r="O947" s="213">
        <v>1</v>
      </c>
      <c r="P947" s="197" t="str">
        <f ca="1">IF(W947=TRUE,   IF($Y$4&gt;96,"TOO MANY", VLOOKUP(B947&amp;"_"&amp;C947&amp;"_"&amp;E947&amp;"_C",CALC!W:X,2,FALSE)),   "")</f>
        <v/>
      </c>
      <c r="Q947" s="206"/>
      <c r="R947" s="119" t="b">
        <f t="shared" ca="1" si="105"/>
        <v>0</v>
      </c>
      <c r="S947" s="119" t="b">
        <f t="shared" ca="1" si="103"/>
        <v>0</v>
      </c>
      <c r="T947" s="119" t="b">
        <f t="shared" ca="1" si="104"/>
        <v>0</v>
      </c>
      <c r="U947" s="119" t="b">
        <f t="shared" ca="1" si="106"/>
        <v>0</v>
      </c>
      <c r="V947" s="160" t="b">
        <f t="shared" ca="1" si="107"/>
        <v>0</v>
      </c>
      <c r="W947" s="119" t="b">
        <f t="shared" ca="1" si="108"/>
        <v>0</v>
      </c>
      <c r="X947" s="119" t="b">
        <f t="shared" ca="1" si="109"/>
        <v>0</v>
      </c>
    </row>
    <row r="948" spans="2:24" x14ac:dyDescent="0.25">
      <c r="B948" s="194" t="str">
        <f ca="1" xml:space="preserve"> IF(INDIRECT("FROM_NGS2_SampleSheet!A"&amp;ROW()-5,TRUE)="","",  INDIRECT(    "FROM_NGS2_SampleSheet!"   &amp;  CHAR(64 + MATCH(VLOOKUP(B$6,mapping!$A:$B,2,FALSE),FROM_NGS2_SampleSheet!$1:$1,0))   &amp;  ROW()-5,TRUE)    )</f>
        <v/>
      </c>
      <c r="C948" s="195" t="str">
        <f ca="1" xml:space="preserve"> IF(INDIRECT("FROM_NGS2_SampleSheet!A"&amp;ROW()-5,TRUE)="","",  INDIRECT(    "FROM_NGS2_SampleSheet!"   &amp;  CHAR(64 + MATCH(VLOOKUP(C$6,mapping!$A:$B,2,FALSE),FROM_NGS2_SampleSheet!$1:$1,0))   &amp;  ROW()-5,TRUE)    )</f>
        <v/>
      </c>
      <c r="D948" s="195" t="str">
        <f ca="1" xml:space="preserve"> IF(INDIRECT("FROM_NGS2_SampleSheet!A"&amp;ROW()-5,TRUE)="","",  INDIRECT(    "FROM_NGS2_SampleSheet!"   &amp;  CHAR(64 + MATCH(VLOOKUP(D$6,mapping!$A:$B,2,FALSE),FROM_NGS2_SampleSheet!$1:$1,0))   &amp;  ROW()-5,TRUE)    )</f>
        <v/>
      </c>
      <c r="E948" s="195" t="str">
        <f ca="1" xml:space="preserve"> IF(INDIRECT("FROM_NGS2_SampleSheet!A"&amp;ROW()-5,TRUE)="","",  "e" &amp; INDIRECT(    "FROM_NGS2_SampleSheet!"   &amp;  CHAR(64 + MATCH(VLOOKUP(E$6,mapping!$A:$B,2,FALSE),FROM_NGS2_SampleSheet!$1:$1,0))   &amp;  ROW()-5,TRUE)    )</f>
        <v/>
      </c>
      <c r="F948" s="195" t="str">
        <f ca="1" xml:space="preserve"> IF(INDIRECT("FROM_NGS2_SampleSheet!A"&amp;ROW()-5,TRUE)="","",  INDIRECT(    "FROM_NGS2_SampleSheet!"   &amp;  CHAR(64 + MATCH(VLOOKUP(F$6,mapping!$A:$B,2,FALSE),FROM_NGS2_SampleSheet!$1:$1,0))   &amp;  ROW()-5,TRUE)    )</f>
        <v/>
      </c>
      <c r="G948" s="196" t="str">
        <f ca="1" xml:space="preserve"> IF(INDIRECT("FROM_NGS2_SampleSheet!A"&amp;ROW()-5,TRUE)="","",  INDIRECT(    "FROM_NGS2_SampleSheet!"   &amp;  CHAR(64 + MATCH(VLOOKUP(G$6,mapping!$A:$B,2,FALSE),FROM_NGS2_SampleSheet!$1:$1,0))   &amp;  ROW()-5,TRUE)    )</f>
        <v/>
      </c>
      <c r="H948" s="195"/>
      <c r="I948" s="213">
        <v>1</v>
      </c>
      <c r="J948" s="197" t="str">
        <f ca="1">IF(U948=TRUE,    IF($Y$4&gt;96,"TOO MANY",VLOOKUP(B948&amp;"_"&amp;C948&amp;"_"&amp;E948&amp;"_A",CALC!W:X,2,FALSE)),   "")</f>
        <v/>
      </c>
      <c r="L948" s="213">
        <v>1</v>
      </c>
      <c r="M948" s="197" t="str">
        <f ca="1">IF(V948=TRUE,     IF($Y$4&gt;96,"TOO MANY",VLOOKUP(B948&amp;"_"&amp;C948&amp;"_"&amp;E948&amp;"_B",CALC!W:X,2,FALSE)),    "")</f>
        <v/>
      </c>
      <c r="N948" s="206"/>
      <c r="O948" s="213">
        <v>1</v>
      </c>
      <c r="P948" s="197" t="str">
        <f ca="1">IF(W948=TRUE,   IF($Y$4&gt;96,"TOO MANY", VLOOKUP(B948&amp;"_"&amp;C948&amp;"_"&amp;E948&amp;"_C",CALC!W:X,2,FALSE)),   "")</f>
        <v/>
      </c>
      <c r="Q948" s="206"/>
      <c r="R948" s="119" t="b">
        <f t="shared" ca="1" si="105"/>
        <v>0</v>
      </c>
      <c r="S948" s="119" t="b">
        <f t="shared" ca="1" si="103"/>
        <v>0</v>
      </c>
      <c r="T948" s="119" t="b">
        <f t="shared" ca="1" si="104"/>
        <v>0</v>
      </c>
      <c r="U948" s="119" t="b">
        <f t="shared" ca="1" si="106"/>
        <v>0</v>
      </c>
      <c r="V948" s="160" t="b">
        <f t="shared" ca="1" si="107"/>
        <v>0</v>
      </c>
      <c r="W948" s="119" t="b">
        <f t="shared" ca="1" si="108"/>
        <v>0</v>
      </c>
      <c r="X948" s="119" t="b">
        <f t="shared" ca="1" si="109"/>
        <v>0</v>
      </c>
    </row>
    <row r="949" spans="2:24" x14ac:dyDescent="0.25">
      <c r="B949" s="194" t="str">
        <f ca="1" xml:space="preserve"> IF(INDIRECT("FROM_NGS2_SampleSheet!A"&amp;ROW()-5,TRUE)="","",  INDIRECT(    "FROM_NGS2_SampleSheet!"   &amp;  CHAR(64 + MATCH(VLOOKUP(B$6,mapping!$A:$B,2,FALSE),FROM_NGS2_SampleSheet!$1:$1,0))   &amp;  ROW()-5,TRUE)    )</f>
        <v/>
      </c>
      <c r="C949" s="195" t="str">
        <f ca="1" xml:space="preserve"> IF(INDIRECT("FROM_NGS2_SampleSheet!A"&amp;ROW()-5,TRUE)="","",  INDIRECT(    "FROM_NGS2_SampleSheet!"   &amp;  CHAR(64 + MATCH(VLOOKUP(C$6,mapping!$A:$B,2,FALSE),FROM_NGS2_SampleSheet!$1:$1,0))   &amp;  ROW()-5,TRUE)    )</f>
        <v/>
      </c>
      <c r="D949" s="195" t="str">
        <f ca="1" xml:space="preserve"> IF(INDIRECT("FROM_NGS2_SampleSheet!A"&amp;ROW()-5,TRUE)="","",  INDIRECT(    "FROM_NGS2_SampleSheet!"   &amp;  CHAR(64 + MATCH(VLOOKUP(D$6,mapping!$A:$B,2,FALSE),FROM_NGS2_SampleSheet!$1:$1,0))   &amp;  ROW()-5,TRUE)    )</f>
        <v/>
      </c>
      <c r="E949" s="195" t="str">
        <f ca="1" xml:space="preserve"> IF(INDIRECT("FROM_NGS2_SampleSheet!A"&amp;ROW()-5,TRUE)="","",  "e" &amp; INDIRECT(    "FROM_NGS2_SampleSheet!"   &amp;  CHAR(64 + MATCH(VLOOKUP(E$6,mapping!$A:$B,2,FALSE),FROM_NGS2_SampleSheet!$1:$1,0))   &amp;  ROW()-5,TRUE)    )</f>
        <v/>
      </c>
      <c r="F949" s="195" t="str">
        <f ca="1" xml:space="preserve"> IF(INDIRECT("FROM_NGS2_SampleSheet!A"&amp;ROW()-5,TRUE)="","",  INDIRECT(    "FROM_NGS2_SampleSheet!"   &amp;  CHAR(64 + MATCH(VLOOKUP(F$6,mapping!$A:$B,2,FALSE),FROM_NGS2_SampleSheet!$1:$1,0))   &amp;  ROW()-5,TRUE)    )</f>
        <v/>
      </c>
      <c r="G949" s="196" t="str">
        <f ca="1" xml:space="preserve"> IF(INDIRECT("FROM_NGS2_SampleSheet!A"&amp;ROW()-5,TRUE)="","",  INDIRECT(    "FROM_NGS2_SampleSheet!"   &amp;  CHAR(64 + MATCH(VLOOKUP(G$6,mapping!$A:$B,2,FALSE),FROM_NGS2_SampleSheet!$1:$1,0))   &amp;  ROW()-5,TRUE)    )</f>
        <v/>
      </c>
      <c r="H949" s="195"/>
      <c r="I949" s="213">
        <v>1</v>
      </c>
      <c r="J949" s="197" t="str">
        <f ca="1">IF(U949=TRUE,    IF($Y$4&gt;96,"TOO MANY",VLOOKUP(B949&amp;"_"&amp;C949&amp;"_"&amp;E949&amp;"_A",CALC!W:X,2,FALSE)),   "")</f>
        <v/>
      </c>
      <c r="L949" s="213">
        <v>1</v>
      </c>
      <c r="M949" s="197" t="str">
        <f ca="1">IF(V949=TRUE,     IF($Y$4&gt;96,"TOO MANY",VLOOKUP(B949&amp;"_"&amp;C949&amp;"_"&amp;E949&amp;"_B",CALC!W:X,2,FALSE)),    "")</f>
        <v/>
      </c>
      <c r="N949" s="206"/>
      <c r="O949" s="213">
        <v>1</v>
      </c>
      <c r="P949" s="197" t="str">
        <f ca="1">IF(W949=TRUE,   IF($Y$4&gt;96,"TOO MANY", VLOOKUP(B949&amp;"_"&amp;C949&amp;"_"&amp;E949&amp;"_C",CALC!W:X,2,FALSE)),   "")</f>
        <v/>
      </c>
      <c r="Q949" s="206"/>
      <c r="R949" s="119" t="b">
        <f t="shared" ca="1" si="105"/>
        <v>0</v>
      </c>
      <c r="S949" s="119" t="b">
        <f t="shared" ca="1" si="103"/>
        <v>0</v>
      </c>
      <c r="T949" s="119" t="b">
        <f t="shared" ca="1" si="104"/>
        <v>0</v>
      </c>
      <c r="U949" s="119" t="b">
        <f t="shared" ca="1" si="106"/>
        <v>0</v>
      </c>
      <c r="V949" s="160" t="b">
        <f t="shared" ca="1" si="107"/>
        <v>0</v>
      </c>
      <c r="W949" s="119" t="b">
        <f t="shared" ca="1" si="108"/>
        <v>0</v>
      </c>
      <c r="X949" s="119" t="b">
        <f t="shared" ca="1" si="109"/>
        <v>0</v>
      </c>
    </row>
    <row r="950" spans="2:24" x14ac:dyDescent="0.25">
      <c r="B950" s="194" t="str">
        <f ca="1" xml:space="preserve"> IF(INDIRECT("FROM_NGS2_SampleSheet!A"&amp;ROW()-5,TRUE)="","",  INDIRECT(    "FROM_NGS2_SampleSheet!"   &amp;  CHAR(64 + MATCH(VLOOKUP(B$6,mapping!$A:$B,2,FALSE),FROM_NGS2_SampleSheet!$1:$1,0))   &amp;  ROW()-5,TRUE)    )</f>
        <v/>
      </c>
      <c r="C950" s="195" t="str">
        <f ca="1" xml:space="preserve"> IF(INDIRECT("FROM_NGS2_SampleSheet!A"&amp;ROW()-5,TRUE)="","",  INDIRECT(    "FROM_NGS2_SampleSheet!"   &amp;  CHAR(64 + MATCH(VLOOKUP(C$6,mapping!$A:$B,2,FALSE),FROM_NGS2_SampleSheet!$1:$1,0))   &amp;  ROW()-5,TRUE)    )</f>
        <v/>
      </c>
      <c r="D950" s="195" t="str">
        <f ca="1" xml:space="preserve"> IF(INDIRECT("FROM_NGS2_SampleSheet!A"&amp;ROW()-5,TRUE)="","",  INDIRECT(    "FROM_NGS2_SampleSheet!"   &amp;  CHAR(64 + MATCH(VLOOKUP(D$6,mapping!$A:$B,2,FALSE),FROM_NGS2_SampleSheet!$1:$1,0))   &amp;  ROW()-5,TRUE)    )</f>
        <v/>
      </c>
      <c r="E950" s="195" t="str">
        <f ca="1" xml:space="preserve"> IF(INDIRECT("FROM_NGS2_SampleSheet!A"&amp;ROW()-5,TRUE)="","",  "e" &amp; INDIRECT(    "FROM_NGS2_SampleSheet!"   &amp;  CHAR(64 + MATCH(VLOOKUP(E$6,mapping!$A:$B,2,FALSE),FROM_NGS2_SampleSheet!$1:$1,0))   &amp;  ROW()-5,TRUE)    )</f>
        <v/>
      </c>
      <c r="F950" s="195" t="str">
        <f ca="1" xml:space="preserve"> IF(INDIRECT("FROM_NGS2_SampleSheet!A"&amp;ROW()-5,TRUE)="","",  INDIRECT(    "FROM_NGS2_SampleSheet!"   &amp;  CHAR(64 + MATCH(VLOOKUP(F$6,mapping!$A:$B,2,FALSE),FROM_NGS2_SampleSheet!$1:$1,0))   &amp;  ROW()-5,TRUE)    )</f>
        <v/>
      </c>
      <c r="G950" s="196" t="str">
        <f ca="1" xml:space="preserve"> IF(INDIRECT("FROM_NGS2_SampleSheet!A"&amp;ROW()-5,TRUE)="","",  INDIRECT(    "FROM_NGS2_SampleSheet!"   &amp;  CHAR(64 + MATCH(VLOOKUP(G$6,mapping!$A:$B,2,FALSE),FROM_NGS2_SampleSheet!$1:$1,0))   &amp;  ROW()-5,TRUE)    )</f>
        <v/>
      </c>
      <c r="H950" s="195"/>
      <c r="I950" s="213">
        <v>1</v>
      </c>
      <c r="J950" s="197" t="str">
        <f ca="1">IF(U950=TRUE,    IF($Y$4&gt;96,"TOO MANY",VLOOKUP(B950&amp;"_"&amp;C950&amp;"_"&amp;E950&amp;"_A",CALC!W:X,2,FALSE)),   "")</f>
        <v/>
      </c>
      <c r="L950" s="213">
        <v>1</v>
      </c>
      <c r="M950" s="197" t="str">
        <f ca="1">IF(V950=TRUE,     IF($Y$4&gt;96,"TOO MANY",VLOOKUP(B950&amp;"_"&amp;C950&amp;"_"&amp;E950&amp;"_B",CALC!W:X,2,FALSE)),    "")</f>
        <v/>
      </c>
      <c r="N950" s="206"/>
      <c r="O950" s="213">
        <v>1</v>
      </c>
      <c r="P950" s="197" t="str">
        <f ca="1">IF(W950=TRUE,   IF($Y$4&gt;96,"TOO MANY", VLOOKUP(B950&amp;"_"&amp;C950&amp;"_"&amp;E950&amp;"_C",CALC!W:X,2,FALSE)),   "")</f>
        <v/>
      </c>
      <c r="Q950" s="206"/>
      <c r="R950" s="119" t="b">
        <f t="shared" ca="1" si="105"/>
        <v>0</v>
      </c>
      <c r="S950" s="119" t="b">
        <f t="shared" ca="1" si="103"/>
        <v>0</v>
      </c>
      <c r="T950" s="119" t="b">
        <f t="shared" ca="1" si="104"/>
        <v>0</v>
      </c>
      <c r="U950" s="119" t="b">
        <f t="shared" ca="1" si="106"/>
        <v>0</v>
      </c>
      <c r="V950" s="160" t="b">
        <f t="shared" ca="1" si="107"/>
        <v>0</v>
      </c>
      <c r="W950" s="119" t="b">
        <f t="shared" ca="1" si="108"/>
        <v>0</v>
      </c>
      <c r="X950" s="119" t="b">
        <f t="shared" ca="1" si="109"/>
        <v>0</v>
      </c>
    </row>
    <row r="951" spans="2:24" x14ac:dyDescent="0.25">
      <c r="B951" s="194" t="str">
        <f ca="1" xml:space="preserve"> IF(INDIRECT("FROM_NGS2_SampleSheet!A"&amp;ROW()-5,TRUE)="","",  INDIRECT(    "FROM_NGS2_SampleSheet!"   &amp;  CHAR(64 + MATCH(VLOOKUP(B$6,mapping!$A:$B,2,FALSE),FROM_NGS2_SampleSheet!$1:$1,0))   &amp;  ROW()-5,TRUE)    )</f>
        <v/>
      </c>
      <c r="C951" s="195" t="str">
        <f ca="1" xml:space="preserve"> IF(INDIRECT("FROM_NGS2_SampleSheet!A"&amp;ROW()-5,TRUE)="","",  INDIRECT(    "FROM_NGS2_SampleSheet!"   &amp;  CHAR(64 + MATCH(VLOOKUP(C$6,mapping!$A:$B,2,FALSE),FROM_NGS2_SampleSheet!$1:$1,0))   &amp;  ROW()-5,TRUE)    )</f>
        <v/>
      </c>
      <c r="D951" s="195" t="str">
        <f ca="1" xml:space="preserve"> IF(INDIRECT("FROM_NGS2_SampleSheet!A"&amp;ROW()-5,TRUE)="","",  INDIRECT(    "FROM_NGS2_SampleSheet!"   &amp;  CHAR(64 + MATCH(VLOOKUP(D$6,mapping!$A:$B,2,FALSE),FROM_NGS2_SampleSheet!$1:$1,0))   &amp;  ROW()-5,TRUE)    )</f>
        <v/>
      </c>
      <c r="E951" s="195" t="str">
        <f ca="1" xml:space="preserve"> IF(INDIRECT("FROM_NGS2_SampleSheet!A"&amp;ROW()-5,TRUE)="","",  "e" &amp; INDIRECT(    "FROM_NGS2_SampleSheet!"   &amp;  CHAR(64 + MATCH(VLOOKUP(E$6,mapping!$A:$B,2,FALSE),FROM_NGS2_SampleSheet!$1:$1,0))   &amp;  ROW()-5,TRUE)    )</f>
        <v/>
      </c>
      <c r="F951" s="195" t="str">
        <f ca="1" xml:space="preserve"> IF(INDIRECT("FROM_NGS2_SampleSheet!A"&amp;ROW()-5,TRUE)="","",  INDIRECT(    "FROM_NGS2_SampleSheet!"   &amp;  CHAR(64 + MATCH(VLOOKUP(F$6,mapping!$A:$B,2,FALSE),FROM_NGS2_SampleSheet!$1:$1,0))   &amp;  ROW()-5,TRUE)    )</f>
        <v/>
      </c>
      <c r="G951" s="196" t="str">
        <f ca="1" xml:space="preserve"> IF(INDIRECT("FROM_NGS2_SampleSheet!A"&amp;ROW()-5,TRUE)="","",  INDIRECT(    "FROM_NGS2_SampleSheet!"   &amp;  CHAR(64 + MATCH(VLOOKUP(G$6,mapping!$A:$B,2,FALSE),FROM_NGS2_SampleSheet!$1:$1,0))   &amp;  ROW()-5,TRUE)    )</f>
        <v/>
      </c>
      <c r="H951" s="195"/>
      <c r="I951" s="213">
        <v>1</v>
      </c>
      <c r="J951" s="197" t="str">
        <f ca="1">IF(U951=TRUE,    IF($Y$4&gt;96,"TOO MANY",VLOOKUP(B951&amp;"_"&amp;C951&amp;"_"&amp;E951&amp;"_A",CALC!W:X,2,FALSE)),   "")</f>
        <v/>
      </c>
      <c r="L951" s="213">
        <v>1</v>
      </c>
      <c r="M951" s="197" t="str">
        <f ca="1">IF(V951=TRUE,     IF($Y$4&gt;96,"TOO MANY",VLOOKUP(B951&amp;"_"&amp;C951&amp;"_"&amp;E951&amp;"_B",CALC!W:X,2,FALSE)),    "")</f>
        <v/>
      </c>
      <c r="N951" s="206"/>
      <c r="O951" s="213">
        <v>1</v>
      </c>
      <c r="P951" s="197" t="str">
        <f ca="1">IF(W951=TRUE,   IF($Y$4&gt;96,"TOO MANY", VLOOKUP(B951&amp;"_"&amp;C951&amp;"_"&amp;E951&amp;"_C",CALC!W:X,2,FALSE)),   "")</f>
        <v/>
      </c>
      <c r="Q951" s="206"/>
      <c r="R951" s="119" t="b">
        <f t="shared" ca="1" si="105"/>
        <v>0</v>
      </c>
      <c r="S951" s="119" t="b">
        <f t="shared" ca="1" si="103"/>
        <v>0</v>
      </c>
      <c r="T951" s="119" t="b">
        <f t="shared" ca="1" si="104"/>
        <v>0</v>
      </c>
      <c r="U951" s="119" t="b">
        <f t="shared" ca="1" si="106"/>
        <v>0</v>
      </c>
      <c r="V951" s="160" t="b">
        <f t="shared" ca="1" si="107"/>
        <v>0</v>
      </c>
      <c r="W951" s="119" t="b">
        <f t="shared" ca="1" si="108"/>
        <v>0</v>
      </c>
      <c r="X951" s="119" t="b">
        <f t="shared" ca="1" si="109"/>
        <v>0</v>
      </c>
    </row>
    <row r="952" spans="2:24" x14ac:dyDescent="0.25">
      <c r="B952" s="194" t="str">
        <f ca="1" xml:space="preserve"> IF(INDIRECT("FROM_NGS2_SampleSheet!A"&amp;ROW()-5,TRUE)="","",  INDIRECT(    "FROM_NGS2_SampleSheet!"   &amp;  CHAR(64 + MATCH(VLOOKUP(B$6,mapping!$A:$B,2,FALSE),FROM_NGS2_SampleSheet!$1:$1,0))   &amp;  ROW()-5,TRUE)    )</f>
        <v/>
      </c>
      <c r="C952" s="195" t="str">
        <f ca="1" xml:space="preserve"> IF(INDIRECT("FROM_NGS2_SampleSheet!A"&amp;ROW()-5,TRUE)="","",  INDIRECT(    "FROM_NGS2_SampleSheet!"   &amp;  CHAR(64 + MATCH(VLOOKUP(C$6,mapping!$A:$B,2,FALSE),FROM_NGS2_SampleSheet!$1:$1,0))   &amp;  ROW()-5,TRUE)    )</f>
        <v/>
      </c>
      <c r="D952" s="195" t="str">
        <f ca="1" xml:space="preserve"> IF(INDIRECT("FROM_NGS2_SampleSheet!A"&amp;ROW()-5,TRUE)="","",  INDIRECT(    "FROM_NGS2_SampleSheet!"   &amp;  CHAR(64 + MATCH(VLOOKUP(D$6,mapping!$A:$B,2,FALSE),FROM_NGS2_SampleSheet!$1:$1,0))   &amp;  ROW()-5,TRUE)    )</f>
        <v/>
      </c>
      <c r="E952" s="195" t="str">
        <f ca="1" xml:space="preserve"> IF(INDIRECT("FROM_NGS2_SampleSheet!A"&amp;ROW()-5,TRUE)="","",  "e" &amp; INDIRECT(    "FROM_NGS2_SampleSheet!"   &amp;  CHAR(64 + MATCH(VLOOKUP(E$6,mapping!$A:$B,2,FALSE),FROM_NGS2_SampleSheet!$1:$1,0))   &amp;  ROW()-5,TRUE)    )</f>
        <v/>
      </c>
      <c r="F952" s="195" t="str">
        <f ca="1" xml:space="preserve"> IF(INDIRECT("FROM_NGS2_SampleSheet!A"&amp;ROW()-5,TRUE)="","",  INDIRECT(    "FROM_NGS2_SampleSheet!"   &amp;  CHAR(64 + MATCH(VLOOKUP(F$6,mapping!$A:$B,2,FALSE),FROM_NGS2_SampleSheet!$1:$1,0))   &amp;  ROW()-5,TRUE)    )</f>
        <v/>
      </c>
      <c r="G952" s="196" t="str">
        <f ca="1" xml:space="preserve"> IF(INDIRECT("FROM_NGS2_SampleSheet!A"&amp;ROW()-5,TRUE)="","",  INDIRECT(    "FROM_NGS2_SampleSheet!"   &amp;  CHAR(64 + MATCH(VLOOKUP(G$6,mapping!$A:$B,2,FALSE),FROM_NGS2_SampleSheet!$1:$1,0))   &amp;  ROW()-5,TRUE)    )</f>
        <v/>
      </c>
      <c r="H952" s="195"/>
      <c r="I952" s="213">
        <v>1</v>
      </c>
      <c r="J952" s="197" t="str">
        <f ca="1">IF(U952=TRUE,    IF($Y$4&gt;96,"TOO MANY",VLOOKUP(B952&amp;"_"&amp;C952&amp;"_"&amp;E952&amp;"_A",CALC!W:X,2,FALSE)),   "")</f>
        <v/>
      </c>
      <c r="L952" s="213">
        <v>1</v>
      </c>
      <c r="M952" s="197" t="str">
        <f ca="1">IF(V952=TRUE,     IF($Y$4&gt;96,"TOO MANY",VLOOKUP(B952&amp;"_"&amp;C952&amp;"_"&amp;E952&amp;"_B",CALC!W:X,2,FALSE)),    "")</f>
        <v/>
      </c>
      <c r="N952" s="206"/>
      <c r="O952" s="213">
        <v>1</v>
      </c>
      <c r="P952" s="197" t="str">
        <f ca="1">IF(W952=TRUE,   IF($Y$4&gt;96,"TOO MANY", VLOOKUP(B952&amp;"_"&amp;C952&amp;"_"&amp;E952&amp;"_C",CALC!W:X,2,FALSE)),   "")</f>
        <v/>
      </c>
      <c r="Q952" s="206"/>
      <c r="R952" s="119" t="b">
        <f t="shared" ca="1" si="105"/>
        <v>0</v>
      </c>
      <c r="S952" s="119" t="b">
        <f t="shared" ca="1" si="103"/>
        <v>0</v>
      </c>
      <c r="T952" s="119" t="b">
        <f t="shared" ca="1" si="104"/>
        <v>0</v>
      </c>
      <c r="U952" s="119" t="b">
        <f t="shared" ca="1" si="106"/>
        <v>0</v>
      </c>
      <c r="V952" s="160" t="b">
        <f t="shared" ca="1" si="107"/>
        <v>0</v>
      </c>
      <c r="W952" s="119" t="b">
        <f t="shared" ca="1" si="108"/>
        <v>0</v>
      </c>
      <c r="X952" s="119" t="b">
        <f t="shared" ca="1" si="109"/>
        <v>0</v>
      </c>
    </row>
    <row r="953" spans="2:24" x14ac:dyDescent="0.25">
      <c r="B953" s="194" t="str">
        <f ca="1" xml:space="preserve"> IF(INDIRECT("FROM_NGS2_SampleSheet!A"&amp;ROW()-5,TRUE)="","",  INDIRECT(    "FROM_NGS2_SampleSheet!"   &amp;  CHAR(64 + MATCH(VLOOKUP(B$6,mapping!$A:$B,2,FALSE),FROM_NGS2_SampleSheet!$1:$1,0))   &amp;  ROW()-5,TRUE)    )</f>
        <v/>
      </c>
      <c r="C953" s="195" t="str">
        <f ca="1" xml:space="preserve"> IF(INDIRECT("FROM_NGS2_SampleSheet!A"&amp;ROW()-5,TRUE)="","",  INDIRECT(    "FROM_NGS2_SampleSheet!"   &amp;  CHAR(64 + MATCH(VLOOKUP(C$6,mapping!$A:$B,2,FALSE),FROM_NGS2_SampleSheet!$1:$1,0))   &amp;  ROW()-5,TRUE)    )</f>
        <v/>
      </c>
      <c r="D953" s="195" t="str">
        <f ca="1" xml:space="preserve"> IF(INDIRECT("FROM_NGS2_SampleSheet!A"&amp;ROW()-5,TRUE)="","",  INDIRECT(    "FROM_NGS2_SampleSheet!"   &amp;  CHAR(64 + MATCH(VLOOKUP(D$6,mapping!$A:$B,2,FALSE),FROM_NGS2_SampleSheet!$1:$1,0))   &amp;  ROW()-5,TRUE)    )</f>
        <v/>
      </c>
      <c r="E953" s="195" t="str">
        <f ca="1" xml:space="preserve"> IF(INDIRECT("FROM_NGS2_SampleSheet!A"&amp;ROW()-5,TRUE)="","",  "e" &amp; INDIRECT(    "FROM_NGS2_SampleSheet!"   &amp;  CHAR(64 + MATCH(VLOOKUP(E$6,mapping!$A:$B,2,FALSE),FROM_NGS2_SampleSheet!$1:$1,0))   &amp;  ROW()-5,TRUE)    )</f>
        <v/>
      </c>
      <c r="F953" s="195" t="str">
        <f ca="1" xml:space="preserve"> IF(INDIRECT("FROM_NGS2_SampleSheet!A"&amp;ROW()-5,TRUE)="","",  INDIRECT(    "FROM_NGS2_SampleSheet!"   &amp;  CHAR(64 + MATCH(VLOOKUP(F$6,mapping!$A:$B,2,FALSE),FROM_NGS2_SampleSheet!$1:$1,0))   &amp;  ROW()-5,TRUE)    )</f>
        <v/>
      </c>
      <c r="G953" s="196" t="str">
        <f ca="1" xml:space="preserve"> IF(INDIRECT("FROM_NGS2_SampleSheet!A"&amp;ROW()-5,TRUE)="","",  INDIRECT(    "FROM_NGS2_SampleSheet!"   &amp;  CHAR(64 + MATCH(VLOOKUP(G$6,mapping!$A:$B,2,FALSE),FROM_NGS2_SampleSheet!$1:$1,0))   &amp;  ROW()-5,TRUE)    )</f>
        <v/>
      </c>
      <c r="H953" s="195"/>
      <c r="I953" s="213">
        <v>1</v>
      </c>
      <c r="J953" s="197" t="str">
        <f ca="1">IF(U953=TRUE,    IF($Y$4&gt;96,"TOO MANY",VLOOKUP(B953&amp;"_"&amp;C953&amp;"_"&amp;E953&amp;"_A",CALC!W:X,2,FALSE)),   "")</f>
        <v/>
      </c>
      <c r="L953" s="213">
        <v>1</v>
      </c>
      <c r="M953" s="197" t="str">
        <f ca="1">IF(V953=TRUE,     IF($Y$4&gt;96,"TOO MANY",VLOOKUP(B953&amp;"_"&amp;C953&amp;"_"&amp;E953&amp;"_B",CALC!W:X,2,FALSE)),    "")</f>
        <v/>
      </c>
      <c r="N953" s="206"/>
      <c r="O953" s="213">
        <v>1</v>
      </c>
      <c r="P953" s="197" t="str">
        <f ca="1">IF(W953=TRUE,   IF($Y$4&gt;96,"TOO MANY", VLOOKUP(B953&amp;"_"&amp;C953&amp;"_"&amp;E953&amp;"_C",CALC!W:X,2,FALSE)),   "")</f>
        <v/>
      </c>
      <c r="Q953" s="206"/>
      <c r="R953" s="119" t="b">
        <f t="shared" ca="1" si="105"/>
        <v>0</v>
      </c>
      <c r="S953" s="119" t="b">
        <f t="shared" ca="1" si="103"/>
        <v>0</v>
      </c>
      <c r="T953" s="119" t="b">
        <f t="shared" ca="1" si="104"/>
        <v>0</v>
      </c>
      <c r="U953" s="119" t="b">
        <f t="shared" ca="1" si="106"/>
        <v>0</v>
      </c>
      <c r="V953" s="160" t="b">
        <f t="shared" ca="1" si="107"/>
        <v>0</v>
      </c>
      <c r="W953" s="119" t="b">
        <f t="shared" ca="1" si="108"/>
        <v>0</v>
      </c>
      <c r="X953" s="119" t="b">
        <f t="shared" ca="1" si="109"/>
        <v>0</v>
      </c>
    </row>
    <row r="954" spans="2:24" x14ac:dyDescent="0.25">
      <c r="B954" s="194" t="str">
        <f ca="1" xml:space="preserve"> IF(INDIRECT("FROM_NGS2_SampleSheet!A"&amp;ROW()-5,TRUE)="","",  INDIRECT(    "FROM_NGS2_SampleSheet!"   &amp;  CHAR(64 + MATCH(VLOOKUP(B$6,mapping!$A:$B,2,FALSE),FROM_NGS2_SampleSheet!$1:$1,0))   &amp;  ROW()-5,TRUE)    )</f>
        <v/>
      </c>
      <c r="C954" s="195" t="str">
        <f ca="1" xml:space="preserve"> IF(INDIRECT("FROM_NGS2_SampleSheet!A"&amp;ROW()-5,TRUE)="","",  INDIRECT(    "FROM_NGS2_SampleSheet!"   &amp;  CHAR(64 + MATCH(VLOOKUP(C$6,mapping!$A:$B,2,FALSE),FROM_NGS2_SampleSheet!$1:$1,0))   &amp;  ROW()-5,TRUE)    )</f>
        <v/>
      </c>
      <c r="D954" s="195" t="str">
        <f ca="1" xml:space="preserve"> IF(INDIRECT("FROM_NGS2_SampleSheet!A"&amp;ROW()-5,TRUE)="","",  INDIRECT(    "FROM_NGS2_SampleSheet!"   &amp;  CHAR(64 + MATCH(VLOOKUP(D$6,mapping!$A:$B,2,FALSE),FROM_NGS2_SampleSheet!$1:$1,0))   &amp;  ROW()-5,TRUE)    )</f>
        <v/>
      </c>
      <c r="E954" s="195" t="str">
        <f ca="1" xml:space="preserve"> IF(INDIRECT("FROM_NGS2_SampleSheet!A"&amp;ROW()-5,TRUE)="","",  "e" &amp; INDIRECT(    "FROM_NGS2_SampleSheet!"   &amp;  CHAR(64 + MATCH(VLOOKUP(E$6,mapping!$A:$B,2,FALSE),FROM_NGS2_SampleSheet!$1:$1,0))   &amp;  ROW()-5,TRUE)    )</f>
        <v/>
      </c>
      <c r="F954" s="195" t="str">
        <f ca="1" xml:space="preserve"> IF(INDIRECT("FROM_NGS2_SampleSheet!A"&amp;ROW()-5,TRUE)="","",  INDIRECT(    "FROM_NGS2_SampleSheet!"   &amp;  CHAR(64 + MATCH(VLOOKUP(F$6,mapping!$A:$B,2,FALSE),FROM_NGS2_SampleSheet!$1:$1,0))   &amp;  ROW()-5,TRUE)    )</f>
        <v/>
      </c>
      <c r="G954" s="196" t="str">
        <f ca="1" xml:space="preserve"> IF(INDIRECT("FROM_NGS2_SampleSheet!A"&amp;ROW()-5,TRUE)="","",  INDIRECT(    "FROM_NGS2_SampleSheet!"   &amp;  CHAR(64 + MATCH(VLOOKUP(G$6,mapping!$A:$B,2,FALSE),FROM_NGS2_SampleSheet!$1:$1,0))   &amp;  ROW()-5,TRUE)    )</f>
        <v/>
      </c>
      <c r="H954" s="195"/>
      <c r="I954" s="213">
        <v>1</v>
      </c>
      <c r="J954" s="197" t="str">
        <f ca="1">IF(U954=TRUE,    IF($Y$4&gt;96,"TOO MANY",VLOOKUP(B954&amp;"_"&amp;C954&amp;"_"&amp;E954&amp;"_A",CALC!W:X,2,FALSE)),   "")</f>
        <v/>
      </c>
      <c r="L954" s="213">
        <v>1</v>
      </c>
      <c r="M954" s="197" t="str">
        <f ca="1">IF(V954=TRUE,     IF($Y$4&gt;96,"TOO MANY",VLOOKUP(B954&amp;"_"&amp;C954&amp;"_"&amp;E954&amp;"_B",CALC!W:X,2,FALSE)),    "")</f>
        <v/>
      </c>
      <c r="N954" s="206"/>
      <c r="O954" s="213">
        <v>1</v>
      </c>
      <c r="P954" s="197" t="str">
        <f ca="1">IF(W954=TRUE,   IF($Y$4&gt;96,"TOO MANY", VLOOKUP(B954&amp;"_"&amp;C954&amp;"_"&amp;E954&amp;"_C",CALC!W:X,2,FALSE)),   "")</f>
        <v/>
      </c>
      <c r="Q954" s="206"/>
      <c r="R954" s="119" t="b">
        <f t="shared" ca="1" si="105"/>
        <v>0</v>
      </c>
      <c r="S954" s="119" t="b">
        <f t="shared" ca="1" si="103"/>
        <v>0</v>
      </c>
      <c r="T954" s="119" t="b">
        <f t="shared" ca="1" si="104"/>
        <v>0</v>
      </c>
      <c r="U954" s="119" t="b">
        <f t="shared" ca="1" si="106"/>
        <v>0</v>
      </c>
      <c r="V954" s="160" t="b">
        <f t="shared" ca="1" si="107"/>
        <v>0</v>
      </c>
      <c r="W954" s="119" t="b">
        <f t="shared" ca="1" si="108"/>
        <v>0</v>
      </c>
      <c r="X954" s="119" t="b">
        <f t="shared" ca="1" si="109"/>
        <v>0</v>
      </c>
    </row>
    <row r="955" spans="2:24" x14ac:dyDescent="0.25">
      <c r="B955" s="194" t="str">
        <f ca="1" xml:space="preserve"> IF(INDIRECT("FROM_NGS2_SampleSheet!A"&amp;ROW()-5,TRUE)="","",  INDIRECT(    "FROM_NGS2_SampleSheet!"   &amp;  CHAR(64 + MATCH(VLOOKUP(B$6,mapping!$A:$B,2,FALSE),FROM_NGS2_SampleSheet!$1:$1,0))   &amp;  ROW()-5,TRUE)    )</f>
        <v/>
      </c>
      <c r="C955" s="195" t="str">
        <f ca="1" xml:space="preserve"> IF(INDIRECT("FROM_NGS2_SampleSheet!A"&amp;ROW()-5,TRUE)="","",  INDIRECT(    "FROM_NGS2_SampleSheet!"   &amp;  CHAR(64 + MATCH(VLOOKUP(C$6,mapping!$A:$B,2,FALSE),FROM_NGS2_SampleSheet!$1:$1,0))   &amp;  ROW()-5,TRUE)    )</f>
        <v/>
      </c>
      <c r="D955" s="195" t="str">
        <f ca="1" xml:space="preserve"> IF(INDIRECT("FROM_NGS2_SampleSheet!A"&amp;ROW()-5,TRUE)="","",  INDIRECT(    "FROM_NGS2_SampleSheet!"   &amp;  CHAR(64 + MATCH(VLOOKUP(D$6,mapping!$A:$B,2,FALSE),FROM_NGS2_SampleSheet!$1:$1,0))   &amp;  ROW()-5,TRUE)    )</f>
        <v/>
      </c>
      <c r="E955" s="195" t="str">
        <f ca="1" xml:space="preserve"> IF(INDIRECT("FROM_NGS2_SampleSheet!A"&amp;ROW()-5,TRUE)="","",  "e" &amp; INDIRECT(    "FROM_NGS2_SampleSheet!"   &amp;  CHAR(64 + MATCH(VLOOKUP(E$6,mapping!$A:$B,2,FALSE),FROM_NGS2_SampleSheet!$1:$1,0))   &amp;  ROW()-5,TRUE)    )</f>
        <v/>
      </c>
      <c r="F955" s="195" t="str">
        <f ca="1" xml:space="preserve"> IF(INDIRECT("FROM_NGS2_SampleSheet!A"&amp;ROW()-5,TRUE)="","",  INDIRECT(    "FROM_NGS2_SampleSheet!"   &amp;  CHAR(64 + MATCH(VLOOKUP(F$6,mapping!$A:$B,2,FALSE),FROM_NGS2_SampleSheet!$1:$1,0))   &amp;  ROW()-5,TRUE)    )</f>
        <v/>
      </c>
      <c r="G955" s="196" t="str">
        <f ca="1" xml:space="preserve"> IF(INDIRECT("FROM_NGS2_SampleSheet!A"&amp;ROW()-5,TRUE)="","",  INDIRECT(    "FROM_NGS2_SampleSheet!"   &amp;  CHAR(64 + MATCH(VLOOKUP(G$6,mapping!$A:$B,2,FALSE),FROM_NGS2_SampleSheet!$1:$1,0))   &amp;  ROW()-5,TRUE)    )</f>
        <v/>
      </c>
      <c r="H955" s="195"/>
      <c r="I955" s="213">
        <v>1</v>
      </c>
      <c r="J955" s="197" t="str">
        <f ca="1">IF(U955=TRUE,    IF($Y$4&gt;96,"TOO MANY",VLOOKUP(B955&amp;"_"&amp;C955&amp;"_"&amp;E955&amp;"_A",CALC!W:X,2,FALSE)),   "")</f>
        <v/>
      </c>
      <c r="L955" s="213">
        <v>1</v>
      </c>
      <c r="M955" s="197" t="str">
        <f ca="1">IF(V955=TRUE,     IF($Y$4&gt;96,"TOO MANY",VLOOKUP(B955&amp;"_"&amp;C955&amp;"_"&amp;E955&amp;"_B",CALC!W:X,2,FALSE)),    "")</f>
        <v/>
      </c>
      <c r="N955" s="206"/>
      <c r="O955" s="213">
        <v>1</v>
      </c>
      <c r="P955" s="197" t="str">
        <f ca="1">IF(W955=TRUE,   IF($Y$4&gt;96,"TOO MANY", VLOOKUP(B955&amp;"_"&amp;C955&amp;"_"&amp;E955&amp;"_C",CALC!W:X,2,FALSE)),   "")</f>
        <v/>
      </c>
      <c r="Q955" s="206"/>
      <c r="R955" s="119" t="b">
        <f t="shared" ca="1" si="105"/>
        <v>0</v>
      </c>
      <c r="S955" s="119" t="b">
        <f t="shared" ca="1" si="103"/>
        <v>0</v>
      </c>
      <c r="T955" s="119" t="b">
        <f t="shared" ca="1" si="104"/>
        <v>0</v>
      </c>
      <c r="U955" s="119" t="b">
        <f t="shared" ca="1" si="106"/>
        <v>0</v>
      </c>
      <c r="V955" s="160" t="b">
        <f t="shared" ca="1" si="107"/>
        <v>0</v>
      </c>
      <c r="W955" s="119" t="b">
        <f t="shared" ca="1" si="108"/>
        <v>0</v>
      </c>
      <c r="X955" s="119" t="b">
        <f t="shared" ca="1" si="109"/>
        <v>0</v>
      </c>
    </row>
    <row r="956" spans="2:24" x14ac:dyDescent="0.25">
      <c r="B956" s="194" t="str">
        <f ca="1" xml:space="preserve"> IF(INDIRECT("FROM_NGS2_SampleSheet!A"&amp;ROW()-5,TRUE)="","",  INDIRECT(    "FROM_NGS2_SampleSheet!"   &amp;  CHAR(64 + MATCH(VLOOKUP(B$6,mapping!$A:$B,2,FALSE),FROM_NGS2_SampleSheet!$1:$1,0))   &amp;  ROW()-5,TRUE)    )</f>
        <v/>
      </c>
      <c r="C956" s="195" t="str">
        <f ca="1" xml:space="preserve"> IF(INDIRECT("FROM_NGS2_SampleSheet!A"&amp;ROW()-5,TRUE)="","",  INDIRECT(    "FROM_NGS2_SampleSheet!"   &amp;  CHAR(64 + MATCH(VLOOKUP(C$6,mapping!$A:$B,2,FALSE),FROM_NGS2_SampleSheet!$1:$1,0))   &amp;  ROW()-5,TRUE)    )</f>
        <v/>
      </c>
      <c r="D956" s="195" t="str">
        <f ca="1" xml:space="preserve"> IF(INDIRECT("FROM_NGS2_SampleSheet!A"&amp;ROW()-5,TRUE)="","",  INDIRECT(    "FROM_NGS2_SampleSheet!"   &amp;  CHAR(64 + MATCH(VLOOKUP(D$6,mapping!$A:$B,2,FALSE),FROM_NGS2_SampleSheet!$1:$1,0))   &amp;  ROW()-5,TRUE)    )</f>
        <v/>
      </c>
      <c r="E956" s="195" t="str">
        <f ca="1" xml:space="preserve"> IF(INDIRECT("FROM_NGS2_SampleSheet!A"&amp;ROW()-5,TRUE)="","",  "e" &amp; INDIRECT(    "FROM_NGS2_SampleSheet!"   &amp;  CHAR(64 + MATCH(VLOOKUP(E$6,mapping!$A:$B,2,FALSE),FROM_NGS2_SampleSheet!$1:$1,0))   &amp;  ROW()-5,TRUE)    )</f>
        <v/>
      </c>
      <c r="F956" s="195" t="str">
        <f ca="1" xml:space="preserve"> IF(INDIRECT("FROM_NGS2_SampleSheet!A"&amp;ROW()-5,TRUE)="","",  INDIRECT(    "FROM_NGS2_SampleSheet!"   &amp;  CHAR(64 + MATCH(VLOOKUP(F$6,mapping!$A:$B,2,FALSE),FROM_NGS2_SampleSheet!$1:$1,0))   &amp;  ROW()-5,TRUE)    )</f>
        <v/>
      </c>
      <c r="G956" s="196" t="str">
        <f ca="1" xml:space="preserve"> IF(INDIRECT("FROM_NGS2_SampleSheet!A"&amp;ROW()-5,TRUE)="","",  INDIRECT(    "FROM_NGS2_SampleSheet!"   &amp;  CHAR(64 + MATCH(VLOOKUP(G$6,mapping!$A:$B,2,FALSE),FROM_NGS2_SampleSheet!$1:$1,0))   &amp;  ROW()-5,TRUE)    )</f>
        <v/>
      </c>
      <c r="H956" s="195"/>
      <c r="I956" s="213">
        <v>1</v>
      </c>
      <c r="J956" s="197" t="str">
        <f ca="1">IF(U956=TRUE,    IF($Y$4&gt;96,"TOO MANY",VLOOKUP(B956&amp;"_"&amp;C956&amp;"_"&amp;E956&amp;"_A",CALC!W:X,2,FALSE)),   "")</f>
        <v/>
      </c>
      <c r="L956" s="213">
        <v>1</v>
      </c>
      <c r="M956" s="197" t="str">
        <f ca="1">IF(V956=TRUE,     IF($Y$4&gt;96,"TOO MANY",VLOOKUP(B956&amp;"_"&amp;C956&amp;"_"&amp;E956&amp;"_B",CALC!W:X,2,FALSE)),    "")</f>
        <v/>
      </c>
      <c r="N956" s="206"/>
      <c r="O956" s="213">
        <v>1</v>
      </c>
      <c r="P956" s="197" t="str">
        <f ca="1">IF(W956=TRUE,   IF($Y$4&gt;96,"TOO MANY", VLOOKUP(B956&amp;"_"&amp;C956&amp;"_"&amp;E956&amp;"_C",CALC!W:X,2,FALSE)),   "")</f>
        <v/>
      </c>
      <c r="Q956" s="206"/>
      <c r="R956" s="119" t="b">
        <f t="shared" ca="1" si="105"/>
        <v>0</v>
      </c>
      <c r="S956" s="119" t="b">
        <f t="shared" ca="1" si="103"/>
        <v>0</v>
      </c>
      <c r="T956" s="119" t="b">
        <f t="shared" ca="1" si="104"/>
        <v>0</v>
      </c>
      <c r="U956" s="119" t="b">
        <f t="shared" ca="1" si="106"/>
        <v>0</v>
      </c>
      <c r="V956" s="160" t="b">
        <f t="shared" ca="1" si="107"/>
        <v>0</v>
      </c>
      <c r="W956" s="119" t="b">
        <f t="shared" ca="1" si="108"/>
        <v>0</v>
      </c>
      <c r="X956" s="119" t="b">
        <f t="shared" ca="1" si="109"/>
        <v>0</v>
      </c>
    </row>
    <row r="957" spans="2:24" x14ac:dyDescent="0.25">
      <c r="B957" s="194" t="str">
        <f ca="1" xml:space="preserve"> IF(INDIRECT("FROM_NGS2_SampleSheet!A"&amp;ROW()-5,TRUE)="","",  INDIRECT(    "FROM_NGS2_SampleSheet!"   &amp;  CHAR(64 + MATCH(VLOOKUP(B$6,mapping!$A:$B,2,FALSE),FROM_NGS2_SampleSheet!$1:$1,0))   &amp;  ROW()-5,TRUE)    )</f>
        <v/>
      </c>
      <c r="C957" s="195" t="str">
        <f ca="1" xml:space="preserve"> IF(INDIRECT("FROM_NGS2_SampleSheet!A"&amp;ROW()-5,TRUE)="","",  INDIRECT(    "FROM_NGS2_SampleSheet!"   &amp;  CHAR(64 + MATCH(VLOOKUP(C$6,mapping!$A:$B,2,FALSE),FROM_NGS2_SampleSheet!$1:$1,0))   &amp;  ROW()-5,TRUE)    )</f>
        <v/>
      </c>
      <c r="D957" s="195" t="str">
        <f ca="1" xml:space="preserve"> IF(INDIRECT("FROM_NGS2_SampleSheet!A"&amp;ROW()-5,TRUE)="","",  INDIRECT(    "FROM_NGS2_SampleSheet!"   &amp;  CHAR(64 + MATCH(VLOOKUP(D$6,mapping!$A:$B,2,FALSE),FROM_NGS2_SampleSheet!$1:$1,0))   &amp;  ROW()-5,TRUE)    )</f>
        <v/>
      </c>
      <c r="E957" s="195" t="str">
        <f ca="1" xml:space="preserve"> IF(INDIRECT("FROM_NGS2_SampleSheet!A"&amp;ROW()-5,TRUE)="","",  "e" &amp; INDIRECT(    "FROM_NGS2_SampleSheet!"   &amp;  CHAR(64 + MATCH(VLOOKUP(E$6,mapping!$A:$B,2,FALSE),FROM_NGS2_SampleSheet!$1:$1,0))   &amp;  ROW()-5,TRUE)    )</f>
        <v/>
      </c>
      <c r="F957" s="195" t="str">
        <f ca="1" xml:space="preserve"> IF(INDIRECT("FROM_NGS2_SampleSheet!A"&amp;ROW()-5,TRUE)="","",  INDIRECT(    "FROM_NGS2_SampleSheet!"   &amp;  CHAR(64 + MATCH(VLOOKUP(F$6,mapping!$A:$B,2,FALSE),FROM_NGS2_SampleSheet!$1:$1,0))   &amp;  ROW()-5,TRUE)    )</f>
        <v/>
      </c>
      <c r="G957" s="196" t="str">
        <f ca="1" xml:space="preserve"> IF(INDIRECT("FROM_NGS2_SampleSheet!A"&amp;ROW()-5,TRUE)="","",  INDIRECT(    "FROM_NGS2_SampleSheet!"   &amp;  CHAR(64 + MATCH(VLOOKUP(G$6,mapping!$A:$B,2,FALSE),FROM_NGS2_SampleSheet!$1:$1,0))   &amp;  ROW()-5,TRUE)    )</f>
        <v/>
      </c>
      <c r="H957" s="195"/>
      <c r="I957" s="213">
        <v>1</v>
      </c>
      <c r="J957" s="197" t="str">
        <f ca="1">IF(U957=TRUE,    IF($Y$4&gt;96,"TOO MANY",VLOOKUP(B957&amp;"_"&amp;C957&amp;"_"&amp;E957&amp;"_A",CALC!W:X,2,FALSE)),   "")</f>
        <v/>
      </c>
      <c r="L957" s="213">
        <v>1</v>
      </c>
      <c r="M957" s="197" t="str">
        <f ca="1">IF(V957=TRUE,     IF($Y$4&gt;96,"TOO MANY",VLOOKUP(B957&amp;"_"&amp;C957&amp;"_"&amp;E957&amp;"_B",CALC!W:X,2,FALSE)),    "")</f>
        <v/>
      </c>
      <c r="N957" s="206"/>
      <c r="O957" s="213">
        <v>1</v>
      </c>
      <c r="P957" s="197" t="str">
        <f ca="1">IF(W957=TRUE,   IF($Y$4&gt;96,"TOO MANY", VLOOKUP(B957&amp;"_"&amp;C957&amp;"_"&amp;E957&amp;"_C",CALC!W:X,2,FALSE)),   "")</f>
        <v/>
      </c>
      <c r="Q957" s="206"/>
      <c r="R957" s="119" t="b">
        <f t="shared" ca="1" si="105"/>
        <v>0</v>
      </c>
      <c r="S957" s="119" t="b">
        <f t="shared" ca="1" si="103"/>
        <v>0</v>
      </c>
      <c r="T957" s="119" t="b">
        <f t="shared" ca="1" si="104"/>
        <v>0</v>
      </c>
      <c r="U957" s="119" t="b">
        <f t="shared" ca="1" si="106"/>
        <v>0</v>
      </c>
      <c r="V957" s="160" t="b">
        <f t="shared" ca="1" si="107"/>
        <v>0</v>
      </c>
      <c r="W957" s="119" t="b">
        <f t="shared" ca="1" si="108"/>
        <v>0</v>
      </c>
      <c r="X957" s="119" t="b">
        <f t="shared" ca="1" si="109"/>
        <v>0</v>
      </c>
    </row>
    <row r="958" spans="2:24" x14ac:dyDescent="0.25">
      <c r="B958" s="194" t="str">
        <f ca="1" xml:space="preserve"> IF(INDIRECT("FROM_NGS2_SampleSheet!A"&amp;ROW()-5,TRUE)="","",  INDIRECT(    "FROM_NGS2_SampleSheet!"   &amp;  CHAR(64 + MATCH(VLOOKUP(B$6,mapping!$A:$B,2,FALSE),FROM_NGS2_SampleSheet!$1:$1,0))   &amp;  ROW()-5,TRUE)    )</f>
        <v/>
      </c>
      <c r="C958" s="195" t="str">
        <f ca="1" xml:space="preserve"> IF(INDIRECT("FROM_NGS2_SampleSheet!A"&amp;ROW()-5,TRUE)="","",  INDIRECT(    "FROM_NGS2_SampleSheet!"   &amp;  CHAR(64 + MATCH(VLOOKUP(C$6,mapping!$A:$B,2,FALSE),FROM_NGS2_SampleSheet!$1:$1,0))   &amp;  ROW()-5,TRUE)    )</f>
        <v/>
      </c>
      <c r="D958" s="195" t="str">
        <f ca="1" xml:space="preserve"> IF(INDIRECT("FROM_NGS2_SampleSheet!A"&amp;ROW()-5,TRUE)="","",  INDIRECT(    "FROM_NGS2_SampleSheet!"   &amp;  CHAR(64 + MATCH(VLOOKUP(D$6,mapping!$A:$B,2,FALSE),FROM_NGS2_SampleSheet!$1:$1,0))   &amp;  ROW()-5,TRUE)    )</f>
        <v/>
      </c>
      <c r="E958" s="195" t="str">
        <f ca="1" xml:space="preserve"> IF(INDIRECT("FROM_NGS2_SampleSheet!A"&amp;ROW()-5,TRUE)="","",  "e" &amp; INDIRECT(    "FROM_NGS2_SampleSheet!"   &amp;  CHAR(64 + MATCH(VLOOKUP(E$6,mapping!$A:$B,2,FALSE),FROM_NGS2_SampleSheet!$1:$1,0))   &amp;  ROW()-5,TRUE)    )</f>
        <v/>
      </c>
      <c r="F958" s="195" t="str">
        <f ca="1" xml:space="preserve"> IF(INDIRECT("FROM_NGS2_SampleSheet!A"&amp;ROW()-5,TRUE)="","",  INDIRECT(    "FROM_NGS2_SampleSheet!"   &amp;  CHAR(64 + MATCH(VLOOKUP(F$6,mapping!$A:$B,2,FALSE),FROM_NGS2_SampleSheet!$1:$1,0))   &amp;  ROW()-5,TRUE)    )</f>
        <v/>
      </c>
      <c r="G958" s="196" t="str">
        <f ca="1" xml:space="preserve"> IF(INDIRECT("FROM_NGS2_SampleSheet!A"&amp;ROW()-5,TRUE)="","",  INDIRECT(    "FROM_NGS2_SampleSheet!"   &amp;  CHAR(64 + MATCH(VLOOKUP(G$6,mapping!$A:$B,2,FALSE),FROM_NGS2_SampleSheet!$1:$1,0))   &amp;  ROW()-5,TRUE)    )</f>
        <v/>
      </c>
      <c r="H958" s="195"/>
      <c r="I958" s="213">
        <v>1</v>
      </c>
      <c r="J958" s="197" t="str">
        <f ca="1">IF(U958=TRUE,    IF($Y$4&gt;96,"TOO MANY",VLOOKUP(B958&amp;"_"&amp;C958&amp;"_"&amp;E958&amp;"_A",CALC!W:X,2,FALSE)),   "")</f>
        <v/>
      </c>
      <c r="L958" s="213">
        <v>1</v>
      </c>
      <c r="M958" s="197" t="str">
        <f ca="1">IF(V958=TRUE,     IF($Y$4&gt;96,"TOO MANY",VLOOKUP(B958&amp;"_"&amp;C958&amp;"_"&amp;E958&amp;"_B",CALC!W:X,2,FALSE)),    "")</f>
        <v/>
      </c>
      <c r="N958" s="206"/>
      <c r="O958" s="213">
        <v>1</v>
      </c>
      <c r="P958" s="197" t="str">
        <f ca="1">IF(W958=TRUE,   IF($Y$4&gt;96,"TOO MANY", VLOOKUP(B958&amp;"_"&amp;C958&amp;"_"&amp;E958&amp;"_C",CALC!W:X,2,FALSE)),   "")</f>
        <v/>
      </c>
      <c r="Q958" s="206"/>
      <c r="R958" s="119" t="b">
        <f t="shared" ca="1" si="105"/>
        <v>0</v>
      </c>
      <c r="S958" s="119" t="b">
        <f t="shared" ca="1" si="103"/>
        <v>0</v>
      </c>
      <c r="T958" s="119" t="b">
        <f t="shared" ca="1" si="104"/>
        <v>0</v>
      </c>
      <c r="U958" s="119" t="b">
        <f t="shared" ca="1" si="106"/>
        <v>0</v>
      </c>
      <c r="V958" s="160" t="b">
        <f t="shared" ca="1" si="107"/>
        <v>0</v>
      </c>
      <c r="W958" s="119" t="b">
        <f t="shared" ca="1" si="108"/>
        <v>0</v>
      </c>
      <c r="X958" s="119" t="b">
        <f t="shared" ca="1" si="109"/>
        <v>0</v>
      </c>
    </row>
    <row r="959" spans="2:24" x14ac:dyDescent="0.25">
      <c r="B959" s="194" t="str">
        <f ca="1" xml:space="preserve"> IF(INDIRECT("FROM_NGS2_SampleSheet!A"&amp;ROW()-5,TRUE)="","",  INDIRECT(    "FROM_NGS2_SampleSheet!"   &amp;  CHAR(64 + MATCH(VLOOKUP(B$6,mapping!$A:$B,2,FALSE),FROM_NGS2_SampleSheet!$1:$1,0))   &amp;  ROW()-5,TRUE)    )</f>
        <v/>
      </c>
      <c r="C959" s="195" t="str">
        <f ca="1" xml:space="preserve"> IF(INDIRECT("FROM_NGS2_SampleSheet!A"&amp;ROW()-5,TRUE)="","",  INDIRECT(    "FROM_NGS2_SampleSheet!"   &amp;  CHAR(64 + MATCH(VLOOKUP(C$6,mapping!$A:$B,2,FALSE),FROM_NGS2_SampleSheet!$1:$1,0))   &amp;  ROW()-5,TRUE)    )</f>
        <v/>
      </c>
      <c r="D959" s="195" t="str">
        <f ca="1" xml:space="preserve"> IF(INDIRECT("FROM_NGS2_SampleSheet!A"&amp;ROW()-5,TRUE)="","",  INDIRECT(    "FROM_NGS2_SampleSheet!"   &amp;  CHAR(64 + MATCH(VLOOKUP(D$6,mapping!$A:$B,2,FALSE),FROM_NGS2_SampleSheet!$1:$1,0))   &amp;  ROW()-5,TRUE)    )</f>
        <v/>
      </c>
      <c r="E959" s="195" t="str">
        <f ca="1" xml:space="preserve"> IF(INDIRECT("FROM_NGS2_SampleSheet!A"&amp;ROW()-5,TRUE)="","",  "e" &amp; INDIRECT(    "FROM_NGS2_SampleSheet!"   &amp;  CHAR(64 + MATCH(VLOOKUP(E$6,mapping!$A:$B,2,FALSE),FROM_NGS2_SampleSheet!$1:$1,0))   &amp;  ROW()-5,TRUE)    )</f>
        <v/>
      </c>
      <c r="F959" s="195" t="str">
        <f ca="1" xml:space="preserve"> IF(INDIRECT("FROM_NGS2_SampleSheet!A"&amp;ROW()-5,TRUE)="","",  INDIRECT(    "FROM_NGS2_SampleSheet!"   &amp;  CHAR(64 + MATCH(VLOOKUP(F$6,mapping!$A:$B,2,FALSE),FROM_NGS2_SampleSheet!$1:$1,0))   &amp;  ROW()-5,TRUE)    )</f>
        <v/>
      </c>
      <c r="G959" s="196" t="str">
        <f ca="1" xml:space="preserve"> IF(INDIRECT("FROM_NGS2_SampleSheet!A"&amp;ROW()-5,TRUE)="","",  INDIRECT(    "FROM_NGS2_SampleSheet!"   &amp;  CHAR(64 + MATCH(VLOOKUP(G$6,mapping!$A:$B,2,FALSE),FROM_NGS2_SampleSheet!$1:$1,0))   &amp;  ROW()-5,TRUE)    )</f>
        <v/>
      </c>
      <c r="H959" s="195"/>
      <c r="I959" s="213">
        <v>1</v>
      </c>
      <c r="J959" s="197" t="str">
        <f ca="1">IF(U959=TRUE,    IF($Y$4&gt;96,"TOO MANY",VLOOKUP(B959&amp;"_"&amp;C959&amp;"_"&amp;E959&amp;"_A",CALC!W:X,2,FALSE)),   "")</f>
        <v/>
      </c>
      <c r="L959" s="213">
        <v>1</v>
      </c>
      <c r="M959" s="197" t="str">
        <f ca="1">IF(V959=TRUE,     IF($Y$4&gt;96,"TOO MANY",VLOOKUP(B959&amp;"_"&amp;C959&amp;"_"&amp;E959&amp;"_B",CALC!W:X,2,FALSE)),    "")</f>
        <v/>
      </c>
      <c r="N959" s="206"/>
      <c r="O959" s="213">
        <v>1</v>
      </c>
      <c r="P959" s="197" t="str">
        <f ca="1">IF(W959=TRUE,   IF($Y$4&gt;96,"TOO MANY", VLOOKUP(B959&amp;"_"&amp;C959&amp;"_"&amp;E959&amp;"_C",CALC!W:X,2,FALSE)),   "")</f>
        <v/>
      </c>
      <c r="Q959" s="206"/>
      <c r="R959" s="119" t="b">
        <f t="shared" ca="1" si="105"/>
        <v>0</v>
      </c>
      <c r="S959" s="119" t="b">
        <f t="shared" ca="1" si="103"/>
        <v>0</v>
      </c>
      <c r="T959" s="119" t="b">
        <f t="shared" ca="1" si="104"/>
        <v>0</v>
      </c>
      <c r="U959" s="119" t="b">
        <f t="shared" ca="1" si="106"/>
        <v>0</v>
      </c>
      <c r="V959" s="160" t="b">
        <f t="shared" ca="1" si="107"/>
        <v>0</v>
      </c>
      <c r="W959" s="119" t="b">
        <f t="shared" ca="1" si="108"/>
        <v>0</v>
      </c>
      <c r="X959" s="119" t="b">
        <f t="shared" ca="1" si="109"/>
        <v>0</v>
      </c>
    </row>
    <row r="960" spans="2:24" x14ac:dyDescent="0.25">
      <c r="B960" s="194" t="str">
        <f ca="1" xml:space="preserve"> IF(INDIRECT("FROM_NGS2_SampleSheet!A"&amp;ROW()-5,TRUE)="","",  INDIRECT(    "FROM_NGS2_SampleSheet!"   &amp;  CHAR(64 + MATCH(VLOOKUP(B$6,mapping!$A:$B,2,FALSE),FROM_NGS2_SampleSheet!$1:$1,0))   &amp;  ROW()-5,TRUE)    )</f>
        <v/>
      </c>
      <c r="C960" s="195" t="str">
        <f ca="1" xml:space="preserve"> IF(INDIRECT("FROM_NGS2_SampleSheet!A"&amp;ROW()-5,TRUE)="","",  INDIRECT(    "FROM_NGS2_SampleSheet!"   &amp;  CHAR(64 + MATCH(VLOOKUP(C$6,mapping!$A:$B,2,FALSE),FROM_NGS2_SampleSheet!$1:$1,0))   &amp;  ROW()-5,TRUE)    )</f>
        <v/>
      </c>
      <c r="D960" s="195" t="str">
        <f ca="1" xml:space="preserve"> IF(INDIRECT("FROM_NGS2_SampleSheet!A"&amp;ROW()-5,TRUE)="","",  INDIRECT(    "FROM_NGS2_SampleSheet!"   &amp;  CHAR(64 + MATCH(VLOOKUP(D$6,mapping!$A:$B,2,FALSE),FROM_NGS2_SampleSheet!$1:$1,0))   &amp;  ROW()-5,TRUE)    )</f>
        <v/>
      </c>
      <c r="E960" s="195" t="str">
        <f ca="1" xml:space="preserve"> IF(INDIRECT("FROM_NGS2_SampleSheet!A"&amp;ROW()-5,TRUE)="","",  "e" &amp; INDIRECT(    "FROM_NGS2_SampleSheet!"   &amp;  CHAR(64 + MATCH(VLOOKUP(E$6,mapping!$A:$B,2,FALSE),FROM_NGS2_SampleSheet!$1:$1,0))   &amp;  ROW()-5,TRUE)    )</f>
        <v/>
      </c>
      <c r="F960" s="195" t="str">
        <f ca="1" xml:space="preserve"> IF(INDIRECT("FROM_NGS2_SampleSheet!A"&amp;ROW()-5,TRUE)="","",  INDIRECT(    "FROM_NGS2_SampleSheet!"   &amp;  CHAR(64 + MATCH(VLOOKUP(F$6,mapping!$A:$B,2,FALSE),FROM_NGS2_SampleSheet!$1:$1,0))   &amp;  ROW()-5,TRUE)    )</f>
        <v/>
      </c>
      <c r="G960" s="196" t="str">
        <f ca="1" xml:space="preserve"> IF(INDIRECT("FROM_NGS2_SampleSheet!A"&amp;ROW()-5,TRUE)="","",  INDIRECT(    "FROM_NGS2_SampleSheet!"   &amp;  CHAR(64 + MATCH(VLOOKUP(G$6,mapping!$A:$B,2,FALSE),FROM_NGS2_SampleSheet!$1:$1,0))   &amp;  ROW()-5,TRUE)    )</f>
        <v/>
      </c>
      <c r="H960" s="195"/>
      <c r="I960" s="213">
        <v>1</v>
      </c>
      <c r="J960" s="197" t="str">
        <f ca="1">IF(U960=TRUE,    IF($Y$4&gt;96,"TOO MANY",VLOOKUP(B960&amp;"_"&amp;C960&amp;"_"&amp;E960&amp;"_A",CALC!W:X,2,FALSE)),   "")</f>
        <v/>
      </c>
      <c r="L960" s="213">
        <v>1</v>
      </c>
      <c r="M960" s="197" t="str">
        <f ca="1">IF(V960=TRUE,     IF($Y$4&gt;96,"TOO MANY",VLOOKUP(B960&amp;"_"&amp;C960&amp;"_"&amp;E960&amp;"_B",CALC!W:X,2,FALSE)),    "")</f>
        <v/>
      </c>
      <c r="N960" s="206"/>
      <c r="O960" s="213">
        <v>1</v>
      </c>
      <c r="P960" s="197" t="str">
        <f ca="1">IF(W960=TRUE,   IF($Y$4&gt;96,"TOO MANY", VLOOKUP(B960&amp;"_"&amp;C960&amp;"_"&amp;E960&amp;"_C",CALC!W:X,2,FALSE)),   "")</f>
        <v/>
      </c>
      <c r="Q960" s="206"/>
      <c r="R960" s="119" t="b">
        <f t="shared" ca="1" si="105"/>
        <v>0</v>
      </c>
      <c r="S960" s="119" t="b">
        <f t="shared" ca="1" si="103"/>
        <v>0</v>
      </c>
      <c r="T960" s="119" t="b">
        <f t="shared" ca="1" si="104"/>
        <v>0</v>
      </c>
      <c r="U960" s="119" t="b">
        <f t="shared" ca="1" si="106"/>
        <v>0</v>
      </c>
      <c r="V960" s="160" t="b">
        <f t="shared" ca="1" si="107"/>
        <v>0</v>
      </c>
      <c r="W960" s="119" t="b">
        <f t="shared" ca="1" si="108"/>
        <v>0</v>
      </c>
      <c r="X960" s="119" t="b">
        <f t="shared" ca="1" si="109"/>
        <v>0</v>
      </c>
    </row>
    <row r="961" spans="2:24" x14ac:dyDescent="0.25">
      <c r="B961" s="194" t="str">
        <f ca="1" xml:space="preserve"> IF(INDIRECT("FROM_NGS2_SampleSheet!A"&amp;ROW()-5,TRUE)="","",  INDIRECT(    "FROM_NGS2_SampleSheet!"   &amp;  CHAR(64 + MATCH(VLOOKUP(B$6,mapping!$A:$B,2,FALSE),FROM_NGS2_SampleSheet!$1:$1,0))   &amp;  ROW()-5,TRUE)    )</f>
        <v/>
      </c>
      <c r="C961" s="195" t="str">
        <f ca="1" xml:space="preserve"> IF(INDIRECT("FROM_NGS2_SampleSheet!A"&amp;ROW()-5,TRUE)="","",  INDIRECT(    "FROM_NGS2_SampleSheet!"   &amp;  CHAR(64 + MATCH(VLOOKUP(C$6,mapping!$A:$B,2,FALSE),FROM_NGS2_SampleSheet!$1:$1,0))   &amp;  ROW()-5,TRUE)    )</f>
        <v/>
      </c>
      <c r="D961" s="195" t="str">
        <f ca="1" xml:space="preserve"> IF(INDIRECT("FROM_NGS2_SampleSheet!A"&amp;ROW()-5,TRUE)="","",  INDIRECT(    "FROM_NGS2_SampleSheet!"   &amp;  CHAR(64 + MATCH(VLOOKUP(D$6,mapping!$A:$B,2,FALSE),FROM_NGS2_SampleSheet!$1:$1,0))   &amp;  ROW()-5,TRUE)    )</f>
        <v/>
      </c>
      <c r="E961" s="195" t="str">
        <f ca="1" xml:space="preserve"> IF(INDIRECT("FROM_NGS2_SampleSheet!A"&amp;ROW()-5,TRUE)="","",  "e" &amp; INDIRECT(    "FROM_NGS2_SampleSheet!"   &amp;  CHAR(64 + MATCH(VLOOKUP(E$6,mapping!$A:$B,2,FALSE),FROM_NGS2_SampleSheet!$1:$1,0))   &amp;  ROW()-5,TRUE)    )</f>
        <v/>
      </c>
      <c r="F961" s="195" t="str">
        <f ca="1" xml:space="preserve"> IF(INDIRECT("FROM_NGS2_SampleSheet!A"&amp;ROW()-5,TRUE)="","",  INDIRECT(    "FROM_NGS2_SampleSheet!"   &amp;  CHAR(64 + MATCH(VLOOKUP(F$6,mapping!$A:$B,2,FALSE),FROM_NGS2_SampleSheet!$1:$1,0))   &amp;  ROW()-5,TRUE)    )</f>
        <v/>
      </c>
      <c r="G961" s="196" t="str">
        <f ca="1" xml:space="preserve"> IF(INDIRECT("FROM_NGS2_SampleSheet!A"&amp;ROW()-5,TRUE)="","",  INDIRECT(    "FROM_NGS2_SampleSheet!"   &amp;  CHAR(64 + MATCH(VLOOKUP(G$6,mapping!$A:$B,2,FALSE),FROM_NGS2_SampleSheet!$1:$1,0))   &amp;  ROW()-5,TRUE)    )</f>
        <v/>
      </c>
      <c r="H961" s="195"/>
      <c r="I961" s="213">
        <v>1</v>
      </c>
      <c r="J961" s="197" t="str">
        <f ca="1">IF(U961=TRUE,    IF($Y$4&gt;96,"TOO MANY",VLOOKUP(B961&amp;"_"&amp;C961&amp;"_"&amp;E961&amp;"_A",CALC!W:X,2,FALSE)),   "")</f>
        <v/>
      </c>
      <c r="L961" s="213">
        <v>1</v>
      </c>
      <c r="M961" s="197" t="str">
        <f ca="1">IF(V961=TRUE,     IF($Y$4&gt;96,"TOO MANY",VLOOKUP(B961&amp;"_"&amp;C961&amp;"_"&amp;E961&amp;"_B",CALC!W:X,2,FALSE)),    "")</f>
        <v/>
      </c>
      <c r="N961" s="206"/>
      <c r="O961" s="213">
        <v>1</v>
      </c>
      <c r="P961" s="197" t="str">
        <f ca="1">IF(W961=TRUE,   IF($Y$4&gt;96,"TOO MANY", VLOOKUP(B961&amp;"_"&amp;C961&amp;"_"&amp;E961&amp;"_C",CALC!W:X,2,FALSE)),   "")</f>
        <v/>
      </c>
      <c r="Q961" s="206"/>
      <c r="R961" s="119" t="b">
        <f t="shared" ca="1" si="105"/>
        <v>0</v>
      </c>
      <c r="S961" s="119" t="b">
        <f t="shared" ca="1" si="103"/>
        <v>0</v>
      </c>
      <c r="T961" s="119" t="b">
        <f t="shared" ca="1" si="104"/>
        <v>0</v>
      </c>
      <c r="U961" s="119" t="b">
        <f t="shared" ca="1" si="106"/>
        <v>0</v>
      </c>
      <c r="V961" s="160" t="b">
        <f t="shared" ca="1" si="107"/>
        <v>0</v>
      </c>
      <c r="W961" s="119" t="b">
        <f t="shared" ca="1" si="108"/>
        <v>0</v>
      </c>
      <c r="X961" s="119" t="b">
        <f t="shared" ca="1" si="109"/>
        <v>0</v>
      </c>
    </row>
    <row r="962" spans="2:24" x14ac:dyDescent="0.25">
      <c r="B962" s="194" t="str">
        <f ca="1" xml:space="preserve"> IF(INDIRECT("FROM_NGS2_SampleSheet!A"&amp;ROW()-5,TRUE)="","",  INDIRECT(    "FROM_NGS2_SampleSheet!"   &amp;  CHAR(64 + MATCH(VLOOKUP(B$6,mapping!$A:$B,2,FALSE),FROM_NGS2_SampleSheet!$1:$1,0))   &amp;  ROW()-5,TRUE)    )</f>
        <v/>
      </c>
      <c r="C962" s="195" t="str">
        <f ca="1" xml:space="preserve"> IF(INDIRECT("FROM_NGS2_SampleSheet!A"&amp;ROW()-5,TRUE)="","",  INDIRECT(    "FROM_NGS2_SampleSheet!"   &amp;  CHAR(64 + MATCH(VLOOKUP(C$6,mapping!$A:$B,2,FALSE),FROM_NGS2_SampleSheet!$1:$1,0))   &amp;  ROW()-5,TRUE)    )</f>
        <v/>
      </c>
      <c r="D962" s="195" t="str">
        <f ca="1" xml:space="preserve"> IF(INDIRECT("FROM_NGS2_SampleSheet!A"&amp;ROW()-5,TRUE)="","",  INDIRECT(    "FROM_NGS2_SampleSheet!"   &amp;  CHAR(64 + MATCH(VLOOKUP(D$6,mapping!$A:$B,2,FALSE),FROM_NGS2_SampleSheet!$1:$1,0))   &amp;  ROW()-5,TRUE)    )</f>
        <v/>
      </c>
      <c r="E962" s="195" t="str">
        <f ca="1" xml:space="preserve"> IF(INDIRECT("FROM_NGS2_SampleSheet!A"&amp;ROW()-5,TRUE)="","",  "e" &amp; INDIRECT(    "FROM_NGS2_SampleSheet!"   &amp;  CHAR(64 + MATCH(VLOOKUP(E$6,mapping!$A:$B,2,FALSE),FROM_NGS2_SampleSheet!$1:$1,0))   &amp;  ROW()-5,TRUE)    )</f>
        <v/>
      </c>
      <c r="F962" s="195" t="str">
        <f ca="1" xml:space="preserve"> IF(INDIRECT("FROM_NGS2_SampleSheet!A"&amp;ROW()-5,TRUE)="","",  INDIRECT(    "FROM_NGS2_SampleSheet!"   &amp;  CHAR(64 + MATCH(VLOOKUP(F$6,mapping!$A:$B,2,FALSE),FROM_NGS2_SampleSheet!$1:$1,0))   &amp;  ROW()-5,TRUE)    )</f>
        <v/>
      </c>
      <c r="G962" s="196" t="str">
        <f ca="1" xml:space="preserve"> IF(INDIRECT("FROM_NGS2_SampleSheet!A"&amp;ROW()-5,TRUE)="","",  INDIRECT(    "FROM_NGS2_SampleSheet!"   &amp;  CHAR(64 + MATCH(VLOOKUP(G$6,mapping!$A:$B,2,FALSE),FROM_NGS2_SampleSheet!$1:$1,0))   &amp;  ROW()-5,TRUE)    )</f>
        <v/>
      </c>
      <c r="H962" s="195"/>
      <c r="I962" s="213">
        <v>1</v>
      </c>
      <c r="J962" s="197" t="str">
        <f ca="1">IF(U962=TRUE,    IF($Y$4&gt;96,"TOO MANY",VLOOKUP(B962&amp;"_"&amp;C962&amp;"_"&amp;E962&amp;"_A",CALC!W:X,2,FALSE)),   "")</f>
        <v/>
      </c>
      <c r="L962" s="213">
        <v>1</v>
      </c>
      <c r="M962" s="197" t="str">
        <f ca="1">IF(V962=TRUE,     IF($Y$4&gt;96,"TOO MANY",VLOOKUP(B962&amp;"_"&amp;C962&amp;"_"&amp;E962&amp;"_B",CALC!W:X,2,FALSE)),    "")</f>
        <v/>
      </c>
      <c r="N962" s="206"/>
      <c r="O962" s="213">
        <v>1</v>
      </c>
      <c r="P962" s="197" t="str">
        <f ca="1">IF(W962=TRUE,   IF($Y$4&gt;96,"TOO MANY", VLOOKUP(B962&amp;"_"&amp;C962&amp;"_"&amp;E962&amp;"_C",CALC!W:X,2,FALSE)),   "")</f>
        <v/>
      </c>
      <c r="Q962" s="206"/>
      <c r="R962" s="119" t="b">
        <f t="shared" ca="1" si="105"/>
        <v>0</v>
      </c>
      <c r="S962" s="119" t="b">
        <f t="shared" ca="1" si="103"/>
        <v>0</v>
      </c>
      <c r="T962" s="119" t="b">
        <f t="shared" ca="1" si="104"/>
        <v>0</v>
      </c>
      <c r="U962" s="119" t="b">
        <f t="shared" ca="1" si="106"/>
        <v>0</v>
      </c>
      <c r="V962" s="160" t="b">
        <f t="shared" ca="1" si="107"/>
        <v>0</v>
      </c>
      <c r="W962" s="119" t="b">
        <f t="shared" ca="1" si="108"/>
        <v>0</v>
      </c>
      <c r="X962" s="119" t="b">
        <f t="shared" ca="1" si="109"/>
        <v>0</v>
      </c>
    </row>
    <row r="963" spans="2:24" x14ac:dyDescent="0.25">
      <c r="B963" s="194" t="str">
        <f ca="1" xml:space="preserve"> IF(INDIRECT("FROM_NGS2_SampleSheet!A"&amp;ROW()-5,TRUE)="","",  INDIRECT(    "FROM_NGS2_SampleSheet!"   &amp;  CHAR(64 + MATCH(VLOOKUP(B$6,mapping!$A:$B,2,FALSE),FROM_NGS2_SampleSheet!$1:$1,0))   &amp;  ROW()-5,TRUE)    )</f>
        <v/>
      </c>
      <c r="C963" s="195" t="str">
        <f ca="1" xml:space="preserve"> IF(INDIRECT("FROM_NGS2_SampleSheet!A"&amp;ROW()-5,TRUE)="","",  INDIRECT(    "FROM_NGS2_SampleSheet!"   &amp;  CHAR(64 + MATCH(VLOOKUP(C$6,mapping!$A:$B,2,FALSE),FROM_NGS2_SampleSheet!$1:$1,0))   &amp;  ROW()-5,TRUE)    )</f>
        <v/>
      </c>
      <c r="D963" s="195" t="str">
        <f ca="1" xml:space="preserve"> IF(INDIRECT("FROM_NGS2_SampleSheet!A"&amp;ROW()-5,TRUE)="","",  INDIRECT(    "FROM_NGS2_SampleSheet!"   &amp;  CHAR(64 + MATCH(VLOOKUP(D$6,mapping!$A:$B,2,FALSE),FROM_NGS2_SampleSheet!$1:$1,0))   &amp;  ROW()-5,TRUE)    )</f>
        <v/>
      </c>
      <c r="E963" s="195" t="str">
        <f ca="1" xml:space="preserve"> IF(INDIRECT("FROM_NGS2_SampleSheet!A"&amp;ROW()-5,TRUE)="","",  "e" &amp; INDIRECT(    "FROM_NGS2_SampleSheet!"   &amp;  CHAR(64 + MATCH(VLOOKUP(E$6,mapping!$A:$B,2,FALSE),FROM_NGS2_SampleSheet!$1:$1,0))   &amp;  ROW()-5,TRUE)    )</f>
        <v/>
      </c>
      <c r="F963" s="195" t="str">
        <f ca="1" xml:space="preserve"> IF(INDIRECT("FROM_NGS2_SampleSheet!A"&amp;ROW()-5,TRUE)="","",  INDIRECT(    "FROM_NGS2_SampleSheet!"   &amp;  CHAR(64 + MATCH(VLOOKUP(F$6,mapping!$A:$B,2,FALSE),FROM_NGS2_SampleSheet!$1:$1,0))   &amp;  ROW()-5,TRUE)    )</f>
        <v/>
      </c>
      <c r="G963" s="196" t="str">
        <f ca="1" xml:space="preserve"> IF(INDIRECT("FROM_NGS2_SampleSheet!A"&amp;ROW()-5,TRUE)="","",  INDIRECT(    "FROM_NGS2_SampleSheet!"   &amp;  CHAR(64 + MATCH(VLOOKUP(G$6,mapping!$A:$B,2,FALSE),FROM_NGS2_SampleSheet!$1:$1,0))   &amp;  ROW()-5,TRUE)    )</f>
        <v/>
      </c>
      <c r="H963" s="195"/>
      <c r="I963" s="213">
        <v>1</v>
      </c>
      <c r="J963" s="197" t="str">
        <f ca="1">IF(U963=TRUE,    IF($Y$4&gt;96,"TOO MANY",VLOOKUP(B963&amp;"_"&amp;C963&amp;"_"&amp;E963&amp;"_A",CALC!W:X,2,FALSE)),   "")</f>
        <v/>
      </c>
      <c r="L963" s="213">
        <v>1</v>
      </c>
      <c r="M963" s="197" t="str">
        <f ca="1">IF(V963=TRUE,     IF($Y$4&gt;96,"TOO MANY",VLOOKUP(B963&amp;"_"&amp;C963&amp;"_"&amp;E963&amp;"_B",CALC!W:X,2,FALSE)),    "")</f>
        <v/>
      </c>
      <c r="N963" s="206"/>
      <c r="O963" s="213">
        <v>1</v>
      </c>
      <c r="P963" s="197" t="str">
        <f ca="1">IF(W963=TRUE,   IF($Y$4&gt;96,"TOO MANY", VLOOKUP(B963&amp;"_"&amp;C963&amp;"_"&amp;E963&amp;"_C",CALC!W:X,2,FALSE)),   "")</f>
        <v/>
      </c>
      <c r="Q963" s="206"/>
      <c r="R963" s="119" t="b">
        <f t="shared" ca="1" si="105"/>
        <v>0</v>
      </c>
      <c r="S963" s="119" t="b">
        <f t="shared" ca="1" si="103"/>
        <v>0</v>
      </c>
      <c r="T963" s="119" t="b">
        <f t="shared" ca="1" si="104"/>
        <v>0</v>
      </c>
      <c r="U963" s="119" t="b">
        <f t="shared" ca="1" si="106"/>
        <v>0</v>
      </c>
      <c r="V963" s="160" t="b">
        <f t="shared" ca="1" si="107"/>
        <v>0</v>
      </c>
      <c r="W963" s="119" t="b">
        <f t="shared" ca="1" si="108"/>
        <v>0</v>
      </c>
      <c r="X963" s="119" t="b">
        <f t="shared" ca="1" si="109"/>
        <v>0</v>
      </c>
    </row>
    <row r="964" spans="2:24" x14ac:dyDescent="0.25">
      <c r="B964" s="194" t="str">
        <f ca="1" xml:space="preserve"> IF(INDIRECT("FROM_NGS2_SampleSheet!A"&amp;ROW()-5,TRUE)="","",  INDIRECT(    "FROM_NGS2_SampleSheet!"   &amp;  CHAR(64 + MATCH(VLOOKUP(B$6,mapping!$A:$B,2,FALSE),FROM_NGS2_SampleSheet!$1:$1,0))   &amp;  ROW()-5,TRUE)    )</f>
        <v/>
      </c>
      <c r="C964" s="195" t="str">
        <f ca="1" xml:space="preserve"> IF(INDIRECT("FROM_NGS2_SampleSheet!A"&amp;ROW()-5,TRUE)="","",  INDIRECT(    "FROM_NGS2_SampleSheet!"   &amp;  CHAR(64 + MATCH(VLOOKUP(C$6,mapping!$A:$B,2,FALSE),FROM_NGS2_SampleSheet!$1:$1,0))   &amp;  ROW()-5,TRUE)    )</f>
        <v/>
      </c>
      <c r="D964" s="195" t="str">
        <f ca="1" xml:space="preserve"> IF(INDIRECT("FROM_NGS2_SampleSheet!A"&amp;ROW()-5,TRUE)="","",  INDIRECT(    "FROM_NGS2_SampleSheet!"   &amp;  CHAR(64 + MATCH(VLOOKUP(D$6,mapping!$A:$B,2,FALSE),FROM_NGS2_SampleSheet!$1:$1,0))   &amp;  ROW()-5,TRUE)    )</f>
        <v/>
      </c>
      <c r="E964" s="195" t="str">
        <f ca="1" xml:space="preserve"> IF(INDIRECT("FROM_NGS2_SampleSheet!A"&amp;ROW()-5,TRUE)="","",  "e" &amp; INDIRECT(    "FROM_NGS2_SampleSheet!"   &amp;  CHAR(64 + MATCH(VLOOKUP(E$6,mapping!$A:$B,2,FALSE),FROM_NGS2_SampleSheet!$1:$1,0))   &amp;  ROW()-5,TRUE)    )</f>
        <v/>
      </c>
      <c r="F964" s="195" t="str">
        <f ca="1" xml:space="preserve"> IF(INDIRECT("FROM_NGS2_SampleSheet!A"&amp;ROW()-5,TRUE)="","",  INDIRECT(    "FROM_NGS2_SampleSheet!"   &amp;  CHAR(64 + MATCH(VLOOKUP(F$6,mapping!$A:$B,2,FALSE),FROM_NGS2_SampleSheet!$1:$1,0))   &amp;  ROW()-5,TRUE)    )</f>
        <v/>
      </c>
      <c r="G964" s="196" t="str">
        <f ca="1" xml:space="preserve"> IF(INDIRECT("FROM_NGS2_SampleSheet!A"&amp;ROW()-5,TRUE)="","",  INDIRECT(    "FROM_NGS2_SampleSheet!"   &amp;  CHAR(64 + MATCH(VLOOKUP(G$6,mapping!$A:$B,2,FALSE),FROM_NGS2_SampleSheet!$1:$1,0))   &amp;  ROW()-5,TRUE)    )</f>
        <v/>
      </c>
      <c r="H964" s="195"/>
      <c r="I964" s="213">
        <v>1</v>
      </c>
      <c r="J964" s="197" t="str">
        <f ca="1">IF(U964=TRUE,    IF($Y$4&gt;96,"TOO MANY",VLOOKUP(B964&amp;"_"&amp;C964&amp;"_"&amp;E964&amp;"_A",CALC!W:X,2,FALSE)),   "")</f>
        <v/>
      </c>
      <c r="L964" s="213">
        <v>1</v>
      </c>
      <c r="M964" s="197" t="str">
        <f ca="1">IF(V964=TRUE,     IF($Y$4&gt;96,"TOO MANY",VLOOKUP(B964&amp;"_"&amp;C964&amp;"_"&amp;E964&amp;"_B",CALC!W:X,2,FALSE)),    "")</f>
        <v/>
      </c>
      <c r="N964" s="206"/>
      <c r="O964" s="213">
        <v>1</v>
      </c>
      <c r="P964" s="197" t="str">
        <f ca="1">IF(W964=TRUE,   IF($Y$4&gt;96,"TOO MANY", VLOOKUP(B964&amp;"_"&amp;C964&amp;"_"&amp;E964&amp;"_C",CALC!W:X,2,FALSE)),   "")</f>
        <v/>
      </c>
      <c r="Q964" s="206"/>
      <c r="R964" s="119" t="b">
        <f t="shared" ca="1" si="105"/>
        <v>0</v>
      </c>
      <c r="S964" s="119" t="b">
        <f t="shared" ca="1" si="103"/>
        <v>0</v>
      </c>
      <c r="T964" s="119" t="b">
        <f t="shared" ca="1" si="104"/>
        <v>0</v>
      </c>
      <c r="U964" s="119" t="b">
        <f t="shared" ca="1" si="106"/>
        <v>0</v>
      </c>
      <c r="V964" s="160" t="b">
        <f t="shared" ca="1" si="107"/>
        <v>0</v>
      </c>
      <c r="W964" s="119" t="b">
        <f t="shared" ca="1" si="108"/>
        <v>0</v>
      </c>
      <c r="X964" s="119" t="b">
        <f t="shared" ca="1" si="109"/>
        <v>0</v>
      </c>
    </row>
    <row r="965" spans="2:24" x14ac:dyDescent="0.25">
      <c r="B965" s="194" t="str">
        <f ca="1" xml:space="preserve"> IF(INDIRECT("FROM_NGS2_SampleSheet!A"&amp;ROW()-5,TRUE)="","",  INDIRECT(    "FROM_NGS2_SampleSheet!"   &amp;  CHAR(64 + MATCH(VLOOKUP(B$6,mapping!$A:$B,2,FALSE),FROM_NGS2_SampleSheet!$1:$1,0))   &amp;  ROW()-5,TRUE)    )</f>
        <v/>
      </c>
      <c r="C965" s="195" t="str">
        <f ca="1" xml:space="preserve"> IF(INDIRECT("FROM_NGS2_SampleSheet!A"&amp;ROW()-5,TRUE)="","",  INDIRECT(    "FROM_NGS2_SampleSheet!"   &amp;  CHAR(64 + MATCH(VLOOKUP(C$6,mapping!$A:$B,2,FALSE),FROM_NGS2_SampleSheet!$1:$1,0))   &amp;  ROW()-5,TRUE)    )</f>
        <v/>
      </c>
      <c r="D965" s="195" t="str">
        <f ca="1" xml:space="preserve"> IF(INDIRECT("FROM_NGS2_SampleSheet!A"&amp;ROW()-5,TRUE)="","",  INDIRECT(    "FROM_NGS2_SampleSheet!"   &amp;  CHAR(64 + MATCH(VLOOKUP(D$6,mapping!$A:$B,2,FALSE),FROM_NGS2_SampleSheet!$1:$1,0))   &amp;  ROW()-5,TRUE)    )</f>
        <v/>
      </c>
      <c r="E965" s="195" t="str">
        <f ca="1" xml:space="preserve"> IF(INDIRECT("FROM_NGS2_SampleSheet!A"&amp;ROW()-5,TRUE)="","",  "e" &amp; INDIRECT(    "FROM_NGS2_SampleSheet!"   &amp;  CHAR(64 + MATCH(VLOOKUP(E$6,mapping!$A:$B,2,FALSE),FROM_NGS2_SampleSheet!$1:$1,0))   &amp;  ROW()-5,TRUE)    )</f>
        <v/>
      </c>
      <c r="F965" s="195" t="str">
        <f ca="1" xml:space="preserve"> IF(INDIRECT("FROM_NGS2_SampleSheet!A"&amp;ROW()-5,TRUE)="","",  INDIRECT(    "FROM_NGS2_SampleSheet!"   &amp;  CHAR(64 + MATCH(VLOOKUP(F$6,mapping!$A:$B,2,FALSE),FROM_NGS2_SampleSheet!$1:$1,0))   &amp;  ROW()-5,TRUE)    )</f>
        <v/>
      </c>
      <c r="G965" s="196" t="str">
        <f ca="1" xml:space="preserve"> IF(INDIRECT("FROM_NGS2_SampleSheet!A"&amp;ROW()-5,TRUE)="","",  INDIRECT(    "FROM_NGS2_SampleSheet!"   &amp;  CHAR(64 + MATCH(VLOOKUP(G$6,mapping!$A:$B,2,FALSE),FROM_NGS2_SampleSheet!$1:$1,0))   &amp;  ROW()-5,TRUE)    )</f>
        <v/>
      </c>
      <c r="H965" s="195"/>
      <c r="I965" s="213">
        <v>1</v>
      </c>
      <c r="J965" s="197" t="str">
        <f ca="1">IF(U965=TRUE,    IF($Y$4&gt;96,"TOO MANY",VLOOKUP(B965&amp;"_"&amp;C965&amp;"_"&amp;E965&amp;"_A",CALC!W:X,2,FALSE)),   "")</f>
        <v/>
      </c>
      <c r="L965" s="213">
        <v>1</v>
      </c>
      <c r="M965" s="197" t="str">
        <f ca="1">IF(V965=TRUE,     IF($Y$4&gt;96,"TOO MANY",VLOOKUP(B965&amp;"_"&amp;C965&amp;"_"&amp;E965&amp;"_B",CALC!W:X,2,FALSE)),    "")</f>
        <v/>
      </c>
      <c r="N965" s="206"/>
      <c r="O965" s="213">
        <v>1</v>
      </c>
      <c r="P965" s="197" t="str">
        <f ca="1">IF(W965=TRUE,   IF($Y$4&gt;96,"TOO MANY", VLOOKUP(B965&amp;"_"&amp;C965&amp;"_"&amp;E965&amp;"_C",CALC!W:X,2,FALSE)),   "")</f>
        <v/>
      </c>
      <c r="Q965" s="206"/>
      <c r="R965" s="119" t="b">
        <f t="shared" ca="1" si="105"/>
        <v>0</v>
      </c>
      <c r="S965" s="119" t="b">
        <f t="shared" ca="1" si="103"/>
        <v>0</v>
      </c>
      <c r="T965" s="119" t="b">
        <f t="shared" ca="1" si="104"/>
        <v>0</v>
      </c>
      <c r="U965" s="119" t="b">
        <f t="shared" ca="1" si="106"/>
        <v>0</v>
      </c>
      <c r="V965" s="160" t="b">
        <f t="shared" ca="1" si="107"/>
        <v>0</v>
      </c>
      <c r="W965" s="119" t="b">
        <f t="shared" ca="1" si="108"/>
        <v>0</v>
      </c>
      <c r="X965" s="119" t="b">
        <f t="shared" ca="1" si="109"/>
        <v>0</v>
      </c>
    </row>
    <row r="966" spans="2:24" x14ac:dyDescent="0.25">
      <c r="B966" s="194" t="str">
        <f ca="1" xml:space="preserve"> IF(INDIRECT("FROM_NGS2_SampleSheet!A"&amp;ROW()-5,TRUE)="","",  INDIRECT(    "FROM_NGS2_SampleSheet!"   &amp;  CHAR(64 + MATCH(VLOOKUP(B$6,mapping!$A:$B,2,FALSE),FROM_NGS2_SampleSheet!$1:$1,0))   &amp;  ROW()-5,TRUE)    )</f>
        <v/>
      </c>
      <c r="C966" s="195" t="str">
        <f ca="1" xml:space="preserve"> IF(INDIRECT("FROM_NGS2_SampleSheet!A"&amp;ROW()-5,TRUE)="","",  INDIRECT(    "FROM_NGS2_SampleSheet!"   &amp;  CHAR(64 + MATCH(VLOOKUP(C$6,mapping!$A:$B,2,FALSE),FROM_NGS2_SampleSheet!$1:$1,0))   &amp;  ROW()-5,TRUE)    )</f>
        <v/>
      </c>
      <c r="D966" s="195" t="str">
        <f ca="1" xml:space="preserve"> IF(INDIRECT("FROM_NGS2_SampleSheet!A"&amp;ROW()-5,TRUE)="","",  INDIRECT(    "FROM_NGS2_SampleSheet!"   &amp;  CHAR(64 + MATCH(VLOOKUP(D$6,mapping!$A:$B,2,FALSE),FROM_NGS2_SampleSheet!$1:$1,0))   &amp;  ROW()-5,TRUE)    )</f>
        <v/>
      </c>
      <c r="E966" s="195" t="str">
        <f ca="1" xml:space="preserve"> IF(INDIRECT("FROM_NGS2_SampleSheet!A"&amp;ROW()-5,TRUE)="","",  "e" &amp; INDIRECT(    "FROM_NGS2_SampleSheet!"   &amp;  CHAR(64 + MATCH(VLOOKUP(E$6,mapping!$A:$B,2,FALSE),FROM_NGS2_SampleSheet!$1:$1,0))   &amp;  ROW()-5,TRUE)    )</f>
        <v/>
      </c>
      <c r="F966" s="195" t="str">
        <f ca="1" xml:space="preserve"> IF(INDIRECT("FROM_NGS2_SampleSheet!A"&amp;ROW()-5,TRUE)="","",  INDIRECT(    "FROM_NGS2_SampleSheet!"   &amp;  CHAR(64 + MATCH(VLOOKUP(F$6,mapping!$A:$B,2,FALSE),FROM_NGS2_SampleSheet!$1:$1,0))   &amp;  ROW()-5,TRUE)    )</f>
        <v/>
      </c>
      <c r="G966" s="196" t="str">
        <f ca="1" xml:space="preserve"> IF(INDIRECT("FROM_NGS2_SampleSheet!A"&amp;ROW()-5,TRUE)="","",  INDIRECT(    "FROM_NGS2_SampleSheet!"   &amp;  CHAR(64 + MATCH(VLOOKUP(G$6,mapping!$A:$B,2,FALSE),FROM_NGS2_SampleSheet!$1:$1,0))   &amp;  ROW()-5,TRUE)    )</f>
        <v/>
      </c>
      <c r="H966" s="195"/>
      <c r="I966" s="213">
        <v>1</v>
      </c>
      <c r="J966" s="197" t="str">
        <f ca="1">IF(U966=TRUE,    IF($Y$4&gt;96,"TOO MANY",VLOOKUP(B966&amp;"_"&amp;C966&amp;"_"&amp;E966&amp;"_A",CALC!W:X,2,FALSE)),   "")</f>
        <v/>
      </c>
      <c r="L966" s="213">
        <v>1</v>
      </c>
      <c r="M966" s="197" t="str">
        <f ca="1">IF(V966=TRUE,     IF($Y$4&gt;96,"TOO MANY",VLOOKUP(B966&amp;"_"&amp;C966&amp;"_"&amp;E966&amp;"_B",CALC!W:X,2,FALSE)),    "")</f>
        <v/>
      </c>
      <c r="N966" s="206"/>
      <c r="O966" s="213">
        <v>1</v>
      </c>
      <c r="P966" s="197" t="str">
        <f ca="1">IF(W966=TRUE,   IF($Y$4&gt;96,"TOO MANY", VLOOKUP(B966&amp;"_"&amp;C966&amp;"_"&amp;E966&amp;"_C",CALC!W:X,2,FALSE)),   "")</f>
        <v/>
      </c>
      <c r="Q966" s="206"/>
      <c r="R966" s="119" t="b">
        <f t="shared" ca="1" si="105"/>
        <v>0</v>
      </c>
      <c r="S966" s="119" t="b">
        <f t="shared" ca="1" si="103"/>
        <v>0</v>
      </c>
      <c r="T966" s="119" t="b">
        <f t="shared" ca="1" si="104"/>
        <v>0</v>
      </c>
      <c r="U966" s="119" t="b">
        <f t="shared" ca="1" si="106"/>
        <v>0</v>
      </c>
      <c r="V966" s="160" t="b">
        <f t="shared" ca="1" si="107"/>
        <v>0</v>
      </c>
      <c r="W966" s="119" t="b">
        <f t="shared" ca="1" si="108"/>
        <v>0</v>
      </c>
      <c r="X966" s="119" t="b">
        <f t="shared" ca="1" si="109"/>
        <v>0</v>
      </c>
    </row>
    <row r="967" spans="2:24" x14ac:dyDescent="0.25">
      <c r="B967" s="194" t="str">
        <f ca="1" xml:space="preserve"> IF(INDIRECT("FROM_NGS2_SampleSheet!A"&amp;ROW()-5,TRUE)="","",  INDIRECT(    "FROM_NGS2_SampleSheet!"   &amp;  CHAR(64 + MATCH(VLOOKUP(B$6,mapping!$A:$B,2,FALSE),FROM_NGS2_SampleSheet!$1:$1,0))   &amp;  ROW()-5,TRUE)    )</f>
        <v/>
      </c>
      <c r="C967" s="195" t="str">
        <f ca="1" xml:space="preserve"> IF(INDIRECT("FROM_NGS2_SampleSheet!A"&amp;ROW()-5,TRUE)="","",  INDIRECT(    "FROM_NGS2_SampleSheet!"   &amp;  CHAR(64 + MATCH(VLOOKUP(C$6,mapping!$A:$B,2,FALSE),FROM_NGS2_SampleSheet!$1:$1,0))   &amp;  ROW()-5,TRUE)    )</f>
        <v/>
      </c>
      <c r="D967" s="195" t="str">
        <f ca="1" xml:space="preserve"> IF(INDIRECT("FROM_NGS2_SampleSheet!A"&amp;ROW()-5,TRUE)="","",  INDIRECT(    "FROM_NGS2_SampleSheet!"   &amp;  CHAR(64 + MATCH(VLOOKUP(D$6,mapping!$A:$B,2,FALSE),FROM_NGS2_SampleSheet!$1:$1,0))   &amp;  ROW()-5,TRUE)    )</f>
        <v/>
      </c>
      <c r="E967" s="195" t="str">
        <f ca="1" xml:space="preserve"> IF(INDIRECT("FROM_NGS2_SampleSheet!A"&amp;ROW()-5,TRUE)="","",  "e" &amp; INDIRECT(    "FROM_NGS2_SampleSheet!"   &amp;  CHAR(64 + MATCH(VLOOKUP(E$6,mapping!$A:$B,2,FALSE),FROM_NGS2_SampleSheet!$1:$1,0))   &amp;  ROW()-5,TRUE)    )</f>
        <v/>
      </c>
      <c r="F967" s="195" t="str">
        <f ca="1" xml:space="preserve"> IF(INDIRECT("FROM_NGS2_SampleSheet!A"&amp;ROW()-5,TRUE)="","",  INDIRECT(    "FROM_NGS2_SampleSheet!"   &amp;  CHAR(64 + MATCH(VLOOKUP(F$6,mapping!$A:$B,2,FALSE),FROM_NGS2_SampleSheet!$1:$1,0))   &amp;  ROW()-5,TRUE)    )</f>
        <v/>
      </c>
      <c r="G967" s="196" t="str">
        <f ca="1" xml:space="preserve"> IF(INDIRECT("FROM_NGS2_SampleSheet!A"&amp;ROW()-5,TRUE)="","",  INDIRECT(    "FROM_NGS2_SampleSheet!"   &amp;  CHAR(64 + MATCH(VLOOKUP(G$6,mapping!$A:$B,2,FALSE),FROM_NGS2_SampleSheet!$1:$1,0))   &amp;  ROW()-5,TRUE)    )</f>
        <v/>
      </c>
      <c r="H967" s="195"/>
      <c r="I967" s="213">
        <v>1</v>
      </c>
      <c r="J967" s="197" t="str">
        <f ca="1">IF(U967=TRUE,    IF($Y$4&gt;96,"TOO MANY",VLOOKUP(B967&amp;"_"&amp;C967&amp;"_"&amp;E967&amp;"_A",CALC!W:X,2,FALSE)),   "")</f>
        <v/>
      </c>
      <c r="L967" s="213">
        <v>1</v>
      </c>
      <c r="M967" s="197" t="str">
        <f ca="1">IF(V967=TRUE,     IF($Y$4&gt;96,"TOO MANY",VLOOKUP(B967&amp;"_"&amp;C967&amp;"_"&amp;E967&amp;"_B",CALC!W:X,2,FALSE)),    "")</f>
        <v/>
      </c>
      <c r="N967" s="206"/>
      <c r="O967" s="213">
        <v>1</v>
      </c>
      <c r="P967" s="197" t="str">
        <f ca="1">IF(W967=TRUE,   IF($Y$4&gt;96,"TOO MANY", VLOOKUP(B967&amp;"_"&amp;C967&amp;"_"&amp;E967&amp;"_C",CALC!W:X,2,FALSE)),   "")</f>
        <v/>
      </c>
      <c r="Q967" s="206"/>
      <c r="R967" s="119" t="b">
        <f t="shared" ca="1" si="105"/>
        <v>0</v>
      </c>
      <c r="S967" s="119" t="b">
        <f t="shared" ca="1" si="103"/>
        <v>0</v>
      </c>
      <c r="T967" s="119" t="b">
        <f t="shared" ca="1" si="104"/>
        <v>0</v>
      </c>
      <c r="U967" s="119" t="b">
        <f t="shared" ca="1" si="106"/>
        <v>0</v>
      </c>
      <c r="V967" s="160" t="b">
        <f t="shared" ca="1" si="107"/>
        <v>0</v>
      </c>
      <c r="W967" s="119" t="b">
        <f t="shared" ca="1" si="108"/>
        <v>0</v>
      </c>
      <c r="X967" s="119" t="b">
        <f t="shared" ca="1" si="109"/>
        <v>0</v>
      </c>
    </row>
    <row r="968" spans="2:24" x14ac:dyDescent="0.25">
      <c r="B968" s="194" t="str">
        <f ca="1" xml:space="preserve"> IF(INDIRECT("FROM_NGS2_SampleSheet!A"&amp;ROW()-5,TRUE)="","",  INDIRECT(    "FROM_NGS2_SampleSheet!"   &amp;  CHAR(64 + MATCH(VLOOKUP(B$6,mapping!$A:$B,2,FALSE),FROM_NGS2_SampleSheet!$1:$1,0))   &amp;  ROW()-5,TRUE)    )</f>
        <v/>
      </c>
      <c r="C968" s="195" t="str">
        <f ca="1" xml:space="preserve"> IF(INDIRECT("FROM_NGS2_SampleSheet!A"&amp;ROW()-5,TRUE)="","",  INDIRECT(    "FROM_NGS2_SampleSheet!"   &amp;  CHAR(64 + MATCH(VLOOKUP(C$6,mapping!$A:$B,2,FALSE),FROM_NGS2_SampleSheet!$1:$1,0))   &amp;  ROW()-5,TRUE)    )</f>
        <v/>
      </c>
      <c r="D968" s="195" t="str">
        <f ca="1" xml:space="preserve"> IF(INDIRECT("FROM_NGS2_SampleSheet!A"&amp;ROW()-5,TRUE)="","",  INDIRECT(    "FROM_NGS2_SampleSheet!"   &amp;  CHAR(64 + MATCH(VLOOKUP(D$6,mapping!$A:$B,2,FALSE),FROM_NGS2_SampleSheet!$1:$1,0))   &amp;  ROW()-5,TRUE)    )</f>
        <v/>
      </c>
      <c r="E968" s="195" t="str">
        <f ca="1" xml:space="preserve"> IF(INDIRECT("FROM_NGS2_SampleSheet!A"&amp;ROW()-5,TRUE)="","",  "e" &amp; INDIRECT(    "FROM_NGS2_SampleSheet!"   &amp;  CHAR(64 + MATCH(VLOOKUP(E$6,mapping!$A:$B,2,FALSE),FROM_NGS2_SampleSheet!$1:$1,0))   &amp;  ROW()-5,TRUE)    )</f>
        <v/>
      </c>
      <c r="F968" s="195" t="str">
        <f ca="1" xml:space="preserve"> IF(INDIRECT("FROM_NGS2_SampleSheet!A"&amp;ROW()-5,TRUE)="","",  INDIRECT(    "FROM_NGS2_SampleSheet!"   &amp;  CHAR(64 + MATCH(VLOOKUP(F$6,mapping!$A:$B,2,FALSE),FROM_NGS2_SampleSheet!$1:$1,0))   &amp;  ROW()-5,TRUE)    )</f>
        <v/>
      </c>
      <c r="G968" s="196" t="str">
        <f ca="1" xml:space="preserve"> IF(INDIRECT("FROM_NGS2_SampleSheet!A"&amp;ROW()-5,TRUE)="","",  INDIRECT(    "FROM_NGS2_SampleSheet!"   &amp;  CHAR(64 + MATCH(VLOOKUP(G$6,mapping!$A:$B,2,FALSE),FROM_NGS2_SampleSheet!$1:$1,0))   &amp;  ROW()-5,TRUE)    )</f>
        <v/>
      </c>
      <c r="H968" s="195"/>
      <c r="I968" s="213">
        <v>1</v>
      </c>
      <c r="J968" s="197" t="str">
        <f ca="1">IF(U968=TRUE,    IF($Y$4&gt;96,"TOO MANY",VLOOKUP(B968&amp;"_"&amp;C968&amp;"_"&amp;E968&amp;"_A",CALC!W:X,2,FALSE)),   "")</f>
        <v/>
      </c>
      <c r="L968" s="213">
        <v>1</v>
      </c>
      <c r="M968" s="197" t="str">
        <f ca="1">IF(V968=TRUE,     IF($Y$4&gt;96,"TOO MANY",VLOOKUP(B968&amp;"_"&amp;C968&amp;"_"&amp;E968&amp;"_B",CALC!W:X,2,FALSE)),    "")</f>
        <v/>
      </c>
      <c r="N968" s="206"/>
      <c r="O968" s="213">
        <v>1</v>
      </c>
      <c r="P968" s="197" t="str">
        <f ca="1">IF(W968=TRUE,   IF($Y$4&gt;96,"TOO MANY", VLOOKUP(B968&amp;"_"&amp;C968&amp;"_"&amp;E968&amp;"_C",CALC!W:X,2,FALSE)),   "")</f>
        <v/>
      </c>
      <c r="Q968" s="206"/>
      <c r="R968" s="119" t="b">
        <f t="shared" ca="1" si="105"/>
        <v>0</v>
      </c>
      <c r="S968" s="119" t="b">
        <f t="shared" ref="S968:S1031" ca="1" si="110">IF(AND(R968=TRUE,$U$3=TRUE),TRUE)</f>
        <v>0</v>
      </c>
      <c r="T968" s="119" t="b">
        <f t="shared" ref="T968:T1031" ca="1" si="111">IF(AND(R968=TRUE,$U$4=TRUE,$U$3=TRUE),TRUE)</f>
        <v>0</v>
      </c>
      <c r="U968" s="119" t="b">
        <f t="shared" ca="1" si="106"/>
        <v>0</v>
      </c>
      <c r="V968" s="160" t="b">
        <f t="shared" ca="1" si="107"/>
        <v>0</v>
      </c>
      <c r="W968" s="119" t="b">
        <f t="shared" ca="1" si="108"/>
        <v>0</v>
      </c>
      <c r="X968" s="119" t="b">
        <f t="shared" ca="1" si="109"/>
        <v>0</v>
      </c>
    </row>
    <row r="969" spans="2:24" x14ac:dyDescent="0.25">
      <c r="B969" s="194" t="str">
        <f ca="1" xml:space="preserve"> IF(INDIRECT("FROM_NGS2_SampleSheet!A"&amp;ROW()-5,TRUE)="","",  INDIRECT(    "FROM_NGS2_SampleSheet!"   &amp;  CHAR(64 + MATCH(VLOOKUP(B$6,mapping!$A:$B,2,FALSE),FROM_NGS2_SampleSheet!$1:$1,0))   &amp;  ROW()-5,TRUE)    )</f>
        <v/>
      </c>
      <c r="C969" s="195" t="str">
        <f ca="1" xml:space="preserve"> IF(INDIRECT("FROM_NGS2_SampleSheet!A"&amp;ROW()-5,TRUE)="","",  INDIRECT(    "FROM_NGS2_SampleSheet!"   &amp;  CHAR(64 + MATCH(VLOOKUP(C$6,mapping!$A:$B,2,FALSE),FROM_NGS2_SampleSheet!$1:$1,0))   &amp;  ROW()-5,TRUE)    )</f>
        <v/>
      </c>
      <c r="D969" s="195" t="str">
        <f ca="1" xml:space="preserve"> IF(INDIRECT("FROM_NGS2_SampleSheet!A"&amp;ROW()-5,TRUE)="","",  INDIRECT(    "FROM_NGS2_SampleSheet!"   &amp;  CHAR(64 + MATCH(VLOOKUP(D$6,mapping!$A:$B,2,FALSE),FROM_NGS2_SampleSheet!$1:$1,0))   &amp;  ROW()-5,TRUE)    )</f>
        <v/>
      </c>
      <c r="E969" s="195" t="str">
        <f ca="1" xml:space="preserve"> IF(INDIRECT("FROM_NGS2_SampleSheet!A"&amp;ROW()-5,TRUE)="","",  "e" &amp; INDIRECT(    "FROM_NGS2_SampleSheet!"   &amp;  CHAR(64 + MATCH(VLOOKUP(E$6,mapping!$A:$B,2,FALSE),FROM_NGS2_SampleSheet!$1:$1,0))   &amp;  ROW()-5,TRUE)    )</f>
        <v/>
      </c>
      <c r="F969" s="195" t="str">
        <f ca="1" xml:space="preserve"> IF(INDIRECT("FROM_NGS2_SampleSheet!A"&amp;ROW()-5,TRUE)="","",  INDIRECT(    "FROM_NGS2_SampleSheet!"   &amp;  CHAR(64 + MATCH(VLOOKUP(F$6,mapping!$A:$B,2,FALSE),FROM_NGS2_SampleSheet!$1:$1,0))   &amp;  ROW()-5,TRUE)    )</f>
        <v/>
      </c>
      <c r="G969" s="196" t="str">
        <f ca="1" xml:space="preserve"> IF(INDIRECT("FROM_NGS2_SampleSheet!A"&amp;ROW()-5,TRUE)="","",  INDIRECT(    "FROM_NGS2_SampleSheet!"   &amp;  CHAR(64 + MATCH(VLOOKUP(G$6,mapping!$A:$B,2,FALSE),FROM_NGS2_SampleSheet!$1:$1,0))   &amp;  ROW()-5,TRUE)    )</f>
        <v/>
      </c>
      <c r="H969" s="195"/>
      <c r="I969" s="213">
        <v>1</v>
      </c>
      <c r="J969" s="197" t="str">
        <f ca="1">IF(U969=TRUE,    IF($Y$4&gt;96,"TOO MANY",VLOOKUP(B969&amp;"_"&amp;C969&amp;"_"&amp;E969&amp;"_A",CALC!W:X,2,FALSE)),   "")</f>
        <v/>
      </c>
      <c r="L969" s="213">
        <v>1</v>
      </c>
      <c r="M969" s="197" t="str">
        <f ca="1">IF(V969=TRUE,     IF($Y$4&gt;96,"TOO MANY",VLOOKUP(B969&amp;"_"&amp;C969&amp;"_"&amp;E969&amp;"_B",CALC!W:X,2,FALSE)),    "")</f>
        <v/>
      </c>
      <c r="N969" s="206"/>
      <c r="O969" s="213">
        <v>1</v>
      </c>
      <c r="P969" s="197" t="str">
        <f ca="1">IF(W969=TRUE,   IF($Y$4&gt;96,"TOO MANY", VLOOKUP(B969&amp;"_"&amp;C969&amp;"_"&amp;E969&amp;"_C",CALC!W:X,2,FALSE)),   "")</f>
        <v/>
      </c>
      <c r="Q969" s="206"/>
      <c r="R969" s="119" t="b">
        <f t="shared" ca="1" si="105"/>
        <v>0</v>
      </c>
      <c r="S969" s="119" t="b">
        <f t="shared" ca="1" si="110"/>
        <v>0</v>
      </c>
      <c r="T969" s="119" t="b">
        <f t="shared" ca="1" si="111"/>
        <v>0</v>
      </c>
      <c r="U969" s="119" t="b">
        <f t="shared" ca="1" si="106"/>
        <v>0</v>
      </c>
      <c r="V969" s="160" t="b">
        <f t="shared" ca="1" si="107"/>
        <v>0</v>
      </c>
      <c r="W969" s="119" t="b">
        <f t="shared" ca="1" si="108"/>
        <v>0</v>
      </c>
      <c r="X969" s="119" t="b">
        <f t="shared" ca="1" si="109"/>
        <v>0</v>
      </c>
    </row>
    <row r="970" spans="2:24" x14ac:dyDescent="0.25">
      <c r="B970" s="194" t="str">
        <f ca="1" xml:space="preserve"> IF(INDIRECT("FROM_NGS2_SampleSheet!A"&amp;ROW()-5,TRUE)="","",  INDIRECT(    "FROM_NGS2_SampleSheet!"   &amp;  CHAR(64 + MATCH(VLOOKUP(B$6,mapping!$A:$B,2,FALSE),FROM_NGS2_SampleSheet!$1:$1,0))   &amp;  ROW()-5,TRUE)    )</f>
        <v/>
      </c>
      <c r="C970" s="195" t="str">
        <f ca="1" xml:space="preserve"> IF(INDIRECT("FROM_NGS2_SampleSheet!A"&amp;ROW()-5,TRUE)="","",  INDIRECT(    "FROM_NGS2_SampleSheet!"   &amp;  CHAR(64 + MATCH(VLOOKUP(C$6,mapping!$A:$B,2,FALSE),FROM_NGS2_SampleSheet!$1:$1,0))   &amp;  ROW()-5,TRUE)    )</f>
        <v/>
      </c>
      <c r="D970" s="195" t="str">
        <f ca="1" xml:space="preserve"> IF(INDIRECT("FROM_NGS2_SampleSheet!A"&amp;ROW()-5,TRUE)="","",  INDIRECT(    "FROM_NGS2_SampleSheet!"   &amp;  CHAR(64 + MATCH(VLOOKUP(D$6,mapping!$A:$B,2,FALSE),FROM_NGS2_SampleSheet!$1:$1,0))   &amp;  ROW()-5,TRUE)    )</f>
        <v/>
      </c>
      <c r="E970" s="195" t="str">
        <f ca="1" xml:space="preserve"> IF(INDIRECT("FROM_NGS2_SampleSheet!A"&amp;ROW()-5,TRUE)="","",  "e" &amp; INDIRECT(    "FROM_NGS2_SampleSheet!"   &amp;  CHAR(64 + MATCH(VLOOKUP(E$6,mapping!$A:$B,2,FALSE),FROM_NGS2_SampleSheet!$1:$1,0))   &amp;  ROW()-5,TRUE)    )</f>
        <v/>
      </c>
      <c r="F970" s="195" t="str">
        <f ca="1" xml:space="preserve"> IF(INDIRECT("FROM_NGS2_SampleSheet!A"&amp;ROW()-5,TRUE)="","",  INDIRECT(    "FROM_NGS2_SampleSheet!"   &amp;  CHAR(64 + MATCH(VLOOKUP(F$6,mapping!$A:$B,2,FALSE),FROM_NGS2_SampleSheet!$1:$1,0))   &amp;  ROW()-5,TRUE)    )</f>
        <v/>
      </c>
      <c r="G970" s="196" t="str">
        <f ca="1" xml:space="preserve"> IF(INDIRECT("FROM_NGS2_SampleSheet!A"&amp;ROW()-5,TRUE)="","",  INDIRECT(    "FROM_NGS2_SampleSheet!"   &amp;  CHAR(64 + MATCH(VLOOKUP(G$6,mapping!$A:$B,2,FALSE),FROM_NGS2_SampleSheet!$1:$1,0))   &amp;  ROW()-5,TRUE)    )</f>
        <v/>
      </c>
      <c r="H970" s="195"/>
      <c r="I970" s="213">
        <v>1</v>
      </c>
      <c r="J970" s="197" t="str">
        <f ca="1">IF(U970=TRUE,    IF($Y$4&gt;96,"TOO MANY",VLOOKUP(B970&amp;"_"&amp;C970&amp;"_"&amp;E970&amp;"_A",CALC!W:X,2,FALSE)),   "")</f>
        <v/>
      </c>
      <c r="L970" s="213">
        <v>1</v>
      </c>
      <c r="M970" s="197" t="str">
        <f ca="1">IF(V970=TRUE,     IF($Y$4&gt;96,"TOO MANY",VLOOKUP(B970&amp;"_"&amp;C970&amp;"_"&amp;E970&amp;"_B",CALC!W:X,2,FALSE)),    "")</f>
        <v/>
      </c>
      <c r="N970" s="206"/>
      <c r="O970" s="213">
        <v>1</v>
      </c>
      <c r="P970" s="197" t="str">
        <f ca="1">IF(W970=TRUE,   IF($Y$4&gt;96,"TOO MANY", VLOOKUP(B970&amp;"_"&amp;C970&amp;"_"&amp;E970&amp;"_C",CALC!W:X,2,FALSE)),   "")</f>
        <v/>
      </c>
      <c r="Q970" s="206"/>
      <c r="R970" s="119" t="b">
        <f t="shared" ca="1" si="105"/>
        <v>0</v>
      </c>
      <c r="S970" s="119" t="b">
        <f t="shared" ca="1" si="110"/>
        <v>0</v>
      </c>
      <c r="T970" s="119" t="b">
        <f t="shared" ca="1" si="111"/>
        <v>0</v>
      </c>
      <c r="U970" s="119" t="b">
        <f t="shared" ca="1" si="106"/>
        <v>0</v>
      </c>
      <c r="V970" s="160" t="b">
        <f t="shared" ca="1" si="107"/>
        <v>0</v>
      </c>
      <c r="W970" s="119" t="b">
        <f t="shared" ca="1" si="108"/>
        <v>0</v>
      </c>
      <c r="X970" s="119" t="b">
        <f t="shared" ca="1" si="109"/>
        <v>0</v>
      </c>
    </row>
    <row r="971" spans="2:24" x14ac:dyDescent="0.25">
      <c r="B971" s="194" t="str">
        <f ca="1" xml:space="preserve"> IF(INDIRECT("FROM_NGS2_SampleSheet!A"&amp;ROW()-5,TRUE)="","",  INDIRECT(    "FROM_NGS2_SampleSheet!"   &amp;  CHAR(64 + MATCH(VLOOKUP(B$6,mapping!$A:$B,2,FALSE),FROM_NGS2_SampleSheet!$1:$1,0))   &amp;  ROW()-5,TRUE)    )</f>
        <v/>
      </c>
      <c r="C971" s="195" t="str">
        <f ca="1" xml:space="preserve"> IF(INDIRECT("FROM_NGS2_SampleSheet!A"&amp;ROW()-5,TRUE)="","",  INDIRECT(    "FROM_NGS2_SampleSheet!"   &amp;  CHAR(64 + MATCH(VLOOKUP(C$6,mapping!$A:$B,2,FALSE),FROM_NGS2_SampleSheet!$1:$1,0))   &amp;  ROW()-5,TRUE)    )</f>
        <v/>
      </c>
      <c r="D971" s="195" t="str">
        <f ca="1" xml:space="preserve"> IF(INDIRECT("FROM_NGS2_SampleSheet!A"&amp;ROW()-5,TRUE)="","",  INDIRECT(    "FROM_NGS2_SampleSheet!"   &amp;  CHAR(64 + MATCH(VLOOKUP(D$6,mapping!$A:$B,2,FALSE),FROM_NGS2_SampleSheet!$1:$1,0))   &amp;  ROW()-5,TRUE)    )</f>
        <v/>
      </c>
      <c r="E971" s="195" t="str">
        <f ca="1" xml:space="preserve"> IF(INDIRECT("FROM_NGS2_SampleSheet!A"&amp;ROW()-5,TRUE)="","",  "e" &amp; INDIRECT(    "FROM_NGS2_SampleSheet!"   &amp;  CHAR(64 + MATCH(VLOOKUP(E$6,mapping!$A:$B,2,FALSE),FROM_NGS2_SampleSheet!$1:$1,0))   &amp;  ROW()-5,TRUE)    )</f>
        <v/>
      </c>
      <c r="F971" s="195" t="str">
        <f ca="1" xml:space="preserve"> IF(INDIRECT("FROM_NGS2_SampleSheet!A"&amp;ROW()-5,TRUE)="","",  INDIRECT(    "FROM_NGS2_SampleSheet!"   &amp;  CHAR(64 + MATCH(VLOOKUP(F$6,mapping!$A:$B,2,FALSE),FROM_NGS2_SampleSheet!$1:$1,0))   &amp;  ROW()-5,TRUE)    )</f>
        <v/>
      </c>
      <c r="G971" s="196" t="str">
        <f ca="1" xml:space="preserve"> IF(INDIRECT("FROM_NGS2_SampleSheet!A"&amp;ROW()-5,TRUE)="","",  INDIRECT(    "FROM_NGS2_SampleSheet!"   &amp;  CHAR(64 + MATCH(VLOOKUP(G$6,mapping!$A:$B,2,FALSE),FROM_NGS2_SampleSheet!$1:$1,0))   &amp;  ROW()-5,TRUE)    )</f>
        <v/>
      </c>
      <c r="H971" s="195"/>
      <c r="I971" s="213">
        <v>1</v>
      </c>
      <c r="J971" s="197" t="str">
        <f ca="1">IF(U971=TRUE,    IF($Y$4&gt;96,"TOO MANY",VLOOKUP(B971&amp;"_"&amp;C971&amp;"_"&amp;E971&amp;"_A",CALC!W:X,2,FALSE)),   "")</f>
        <v/>
      </c>
      <c r="L971" s="213">
        <v>1</v>
      </c>
      <c r="M971" s="197" t="str">
        <f ca="1">IF(V971=TRUE,     IF($Y$4&gt;96,"TOO MANY",VLOOKUP(B971&amp;"_"&amp;C971&amp;"_"&amp;E971&amp;"_B",CALC!W:X,2,FALSE)),    "")</f>
        <v/>
      </c>
      <c r="N971" s="206"/>
      <c r="O971" s="213">
        <v>1</v>
      </c>
      <c r="P971" s="197" t="str">
        <f ca="1">IF(W971=TRUE,   IF($Y$4&gt;96,"TOO MANY", VLOOKUP(B971&amp;"_"&amp;C971&amp;"_"&amp;E971&amp;"_C",CALC!W:X,2,FALSE)),   "")</f>
        <v/>
      </c>
      <c r="Q971" s="206"/>
      <c r="R971" s="119" t="b">
        <f t="shared" ca="1" si="105"/>
        <v>0</v>
      </c>
      <c r="S971" s="119" t="b">
        <f t="shared" ca="1" si="110"/>
        <v>0</v>
      </c>
      <c r="T971" s="119" t="b">
        <f t="shared" ca="1" si="111"/>
        <v>0</v>
      </c>
      <c r="U971" s="119" t="b">
        <f t="shared" ca="1" si="106"/>
        <v>0</v>
      </c>
      <c r="V971" s="160" t="b">
        <f t="shared" ca="1" si="107"/>
        <v>0</v>
      </c>
      <c r="W971" s="119" t="b">
        <f t="shared" ca="1" si="108"/>
        <v>0</v>
      </c>
      <c r="X971" s="119" t="b">
        <f t="shared" ca="1" si="109"/>
        <v>0</v>
      </c>
    </row>
    <row r="972" spans="2:24" x14ac:dyDescent="0.25">
      <c r="B972" s="194" t="str">
        <f ca="1" xml:space="preserve"> IF(INDIRECT("FROM_NGS2_SampleSheet!A"&amp;ROW()-5,TRUE)="","",  INDIRECT(    "FROM_NGS2_SampleSheet!"   &amp;  CHAR(64 + MATCH(VLOOKUP(B$6,mapping!$A:$B,2,FALSE),FROM_NGS2_SampleSheet!$1:$1,0))   &amp;  ROW()-5,TRUE)    )</f>
        <v/>
      </c>
      <c r="C972" s="195" t="str">
        <f ca="1" xml:space="preserve"> IF(INDIRECT("FROM_NGS2_SampleSheet!A"&amp;ROW()-5,TRUE)="","",  INDIRECT(    "FROM_NGS2_SampleSheet!"   &amp;  CHAR(64 + MATCH(VLOOKUP(C$6,mapping!$A:$B,2,FALSE),FROM_NGS2_SampleSheet!$1:$1,0))   &amp;  ROW()-5,TRUE)    )</f>
        <v/>
      </c>
      <c r="D972" s="195" t="str">
        <f ca="1" xml:space="preserve"> IF(INDIRECT("FROM_NGS2_SampleSheet!A"&amp;ROW()-5,TRUE)="","",  INDIRECT(    "FROM_NGS2_SampleSheet!"   &amp;  CHAR(64 + MATCH(VLOOKUP(D$6,mapping!$A:$B,2,FALSE),FROM_NGS2_SampleSheet!$1:$1,0))   &amp;  ROW()-5,TRUE)    )</f>
        <v/>
      </c>
      <c r="E972" s="195" t="str">
        <f ca="1" xml:space="preserve"> IF(INDIRECT("FROM_NGS2_SampleSheet!A"&amp;ROW()-5,TRUE)="","",  "e" &amp; INDIRECT(    "FROM_NGS2_SampleSheet!"   &amp;  CHAR(64 + MATCH(VLOOKUP(E$6,mapping!$A:$B,2,FALSE),FROM_NGS2_SampleSheet!$1:$1,0))   &amp;  ROW()-5,TRUE)    )</f>
        <v/>
      </c>
      <c r="F972" s="195" t="str">
        <f ca="1" xml:space="preserve"> IF(INDIRECT("FROM_NGS2_SampleSheet!A"&amp;ROW()-5,TRUE)="","",  INDIRECT(    "FROM_NGS2_SampleSheet!"   &amp;  CHAR(64 + MATCH(VLOOKUP(F$6,mapping!$A:$B,2,FALSE),FROM_NGS2_SampleSheet!$1:$1,0))   &amp;  ROW()-5,TRUE)    )</f>
        <v/>
      </c>
      <c r="G972" s="196" t="str">
        <f ca="1" xml:space="preserve"> IF(INDIRECT("FROM_NGS2_SampleSheet!A"&amp;ROW()-5,TRUE)="","",  INDIRECT(    "FROM_NGS2_SampleSheet!"   &amp;  CHAR(64 + MATCH(VLOOKUP(G$6,mapping!$A:$B,2,FALSE),FROM_NGS2_SampleSheet!$1:$1,0))   &amp;  ROW()-5,TRUE)    )</f>
        <v/>
      </c>
      <c r="H972" s="195"/>
      <c r="I972" s="213">
        <v>1</v>
      </c>
      <c r="J972" s="197" t="str">
        <f ca="1">IF(U972=TRUE,    IF($Y$4&gt;96,"TOO MANY",VLOOKUP(B972&amp;"_"&amp;C972&amp;"_"&amp;E972&amp;"_A",CALC!W:X,2,FALSE)),   "")</f>
        <v/>
      </c>
      <c r="L972" s="213">
        <v>1</v>
      </c>
      <c r="M972" s="197" t="str">
        <f ca="1">IF(V972=TRUE,     IF($Y$4&gt;96,"TOO MANY",VLOOKUP(B972&amp;"_"&amp;C972&amp;"_"&amp;E972&amp;"_B",CALC!W:X,2,FALSE)),    "")</f>
        <v/>
      </c>
      <c r="N972" s="206"/>
      <c r="O972" s="213">
        <v>1</v>
      </c>
      <c r="P972" s="197" t="str">
        <f ca="1">IF(W972=TRUE,   IF($Y$4&gt;96,"TOO MANY", VLOOKUP(B972&amp;"_"&amp;C972&amp;"_"&amp;E972&amp;"_C",CALC!W:X,2,FALSE)),   "")</f>
        <v/>
      </c>
      <c r="Q972" s="206"/>
      <c r="R972" s="119" t="b">
        <f t="shared" ca="1" si="105"/>
        <v>0</v>
      </c>
      <c r="S972" s="119" t="b">
        <f t="shared" ca="1" si="110"/>
        <v>0</v>
      </c>
      <c r="T972" s="119" t="b">
        <f t="shared" ca="1" si="111"/>
        <v>0</v>
      </c>
      <c r="U972" s="119" t="b">
        <f t="shared" ca="1" si="106"/>
        <v>0</v>
      </c>
      <c r="V972" s="160" t="b">
        <f t="shared" ca="1" si="107"/>
        <v>0</v>
      </c>
      <c r="W972" s="119" t="b">
        <f t="shared" ca="1" si="108"/>
        <v>0</v>
      </c>
      <c r="X972" s="119" t="b">
        <f t="shared" ca="1" si="109"/>
        <v>0</v>
      </c>
    </row>
    <row r="973" spans="2:24" x14ac:dyDescent="0.25">
      <c r="B973" s="194" t="str">
        <f ca="1" xml:space="preserve"> IF(INDIRECT("FROM_NGS2_SampleSheet!A"&amp;ROW()-5,TRUE)="","",  INDIRECT(    "FROM_NGS2_SampleSheet!"   &amp;  CHAR(64 + MATCH(VLOOKUP(B$6,mapping!$A:$B,2,FALSE),FROM_NGS2_SampleSheet!$1:$1,0))   &amp;  ROW()-5,TRUE)    )</f>
        <v/>
      </c>
      <c r="C973" s="195" t="str">
        <f ca="1" xml:space="preserve"> IF(INDIRECT("FROM_NGS2_SampleSheet!A"&amp;ROW()-5,TRUE)="","",  INDIRECT(    "FROM_NGS2_SampleSheet!"   &amp;  CHAR(64 + MATCH(VLOOKUP(C$6,mapping!$A:$B,2,FALSE),FROM_NGS2_SampleSheet!$1:$1,0))   &amp;  ROW()-5,TRUE)    )</f>
        <v/>
      </c>
      <c r="D973" s="195" t="str">
        <f ca="1" xml:space="preserve"> IF(INDIRECT("FROM_NGS2_SampleSheet!A"&amp;ROW()-5,TRUE)="","",  INDIRECT(    "FROM_NGS2_SampleSheet!"   &amp;  CHAR(64 + MATCH(VLOOKUP(D$6,mapping!$A:$B,2,FALSE),FROM_NGS2_SampleSheet!$1:$1,0))   &amp;  ROW()-5,TRUE)    )</f>
        <v/>
      </c>
      <c r="E973" s="195" t="str">
        <f ca="1" xml:space="preserve"> IF(INDIRECT("FROM_NGS2_SampleSheet!A"&amp;ROW()-5,TRUE)="","",  "e" &amp; INDIRECT(    "FROM_NGS2_SampleSheet!"   &amp;  CHAR(64 + MATCH(VLOOKUP(E$6,mapping!$A:$B,2,FALSE),FROM_NGS2_SampleSheet!$1:$1,0))   &amp;  ROW()-5,TRUE)    )</f>
        <v/>
      </c>
      <c r="F973" s="195" t="str">
        <f ca="1" xml:space="preserve"> IF(INDIRECT("FROM_NGS2_SampleSheet!A"&amp;ROW()-5,TRUE)="","",  INDIRECT(    "FROM_NGS2_SampleSheet!"   &amp;  CHAR(64 + MATCH(VLOOKUP(F$6,mapping!$A:$B,2,FALSE),FROM_NGS2_SampleSheet!$1:$1,0))   &amp;  ROW()-5,TRUE)    )</f>
        <v/>
      </c>
      <c r="G973" s="196" t="str">
        <f ca="1" xml:space="preserve"> IF(INDIRECT("FROM_NGS2_SampleSheet!A"&amp;ROW()-5,TRUE)="","",  INDIRECT(    "FROM_NGS2_SampleSheet!"   &amp;  CHAR(64 + MATCH(VLOOKUP(G$6,mapping!$A:$B,2,FALSE),FROM_NGS2_SampleSheet!$1:$1,0))   &amp;  ROW()-5,TRUE)    )</f>
        <v/>
      </c>
      <c r="H973" s="195"/>
      <c r="I973" s="213">
        <v>1</v>
      </c>
      <c r="J973" s="197" t="str">
        <f ca="1">IF(U973=TRUE,    IF($Y$4&gt;96,"TOO MANY",VLOOKUP(B973&amp;"_"&amp;C973&amp;"_"&amp;E973&amp;"_A",CALC!W:X,2,FALSE)),   "")</f>
        <v/>
      </c>
      <c r="L973" s="213">
        <v>1</v>
      </c>
      <c r="M973" s="197" t="str">
        <f ca="1">IF(V973=TRUE,     IF($Y$4&gt;96,"TOO MANY",VLOOKUP(B973&amp;"_"&amp;C973&amp;"_"&amp;E973&amp;"_B",CALC!W:X,2,FALSE)),    "")</f>
        <v/>
      </c>
      <c r="N973" s="206"/>
      <c r="O973" s="213">
        <v>1</v>
      </c>
      <c r="P973" s="197" t="str">
        <f ca="1">IF(W973=TRUE,   IF($Y$4&gt;96,"TOO MANY", VLOOKUP(B973&amp;"_"&amp;C973&amp;"_"&amp;E973&amp;"_C",CALC!W:X,2,FALSE)),   "")</f>
        <v/>
      </c>
      <c r="Q973" s="206"/>
      <c r="R973" s="119" t="b">
        <f t="shared" ca="1" si="105"/>
        <v>0</v>
      </c>
      <c r="S973" s="119" t="b">
        <f t="shared" ca="1" si="110"/>
        <v>0</v>
      </c>
      <c r="T973" s="119" t="b">
        <f t="shared" ca="1" si="111"/>
        <v>0</v>
      </c>
      <c r="U973" s="119" t="b">
        <f t="shared" ca="1" si="106"/>
        <v>0</v>
      </c>
      <c r="V973" s="160" t="b">
        <f t="shared" ca="1" si="107"/>
        <v>0</v>
      </c>
      <c r="W973" s="119" t="b">
        <f t="shared" ca="1" si="108"/>
        <v>0</v>
      </c>
      <c r="X973" s="119" t="b">
        <f t="shared" ca="1" si="109"/>
        <v>0</v>
      </c>
    </row>
    <row r="974" spans="2:24" x14ac:dyDescent="0.25">
      <c r="B974" s="194" t="str">
        <f ca="1" xml:space="preserve"> IF(INDIRECT("FROM_NGS2_SampleSheet!A"&amp;ROW()-5,TRUE)="","",  INDIRECT(    "FROM_NGS2_SampleSheet!"   &amp;  CHAR(64 + MATCH(VLOOKUP(B$6,mapping!$A:$B,2,FALSE),FROM_NGS2_SampleSheet!$1:$1,0))   &amp;  ROW()-5,TRUE)    )</f>
        <v/>
      </c>
      <c r="C974" s="195" t="str">
        <f ca="1" xml:space="preserve"> IF(INDIRECT("FROM_NGS2_SampleSheet!A"&amp;ROW()-5,TRUE)="","",  INDIRECT(    "FROM_NGS2_SampleSheet!"   &amp;  CHAR(64 + MATCH(VLOOKUP(C$6,mapping!$A:$B,2,FALSE),FROM_NGS2_SampleSheet!$1:$1,0))   &amp;  ROW()-5,TRUE)    )</f>
        <v/>
      </c>
      <c r="D974" s="195" t="str">
        <f ca="1" xml:space="preserve"> IF(INDIRECT("FROM_NGS2_SampleSheet!A"&amp;ROW()-5,TRUE)="","",  INDIRECT(    "FROM_NGS2_SampleSheet!"   &amp;  CHAR(64 + MATCH(VLOOKUP(D$6,mapping!$A:$B,2,FALSE),FROM_NGS2_SampleSheet!$1:$1,0))   &amp;  ROW()-5,TRUE)    )</f>
        <v/>
      </c>
      <c r="E974" s="195" t="str">
        <f ca="1" xml:space="preserve"> IF(INDIRECT("FROM_NGS2_SampleSheet!A"&amp;ROW()-5,TRUE)="","",  "e" &amp; INDIRECT(    "FROM_NGS2_SampleSheet!"   &amp;  CHAR(64 + MATCH(VLOOKUP(E$6,mapping!$A:$B,2,FALSE),FROM_NGS2_SampleSheet!$1:$1,0))   &amp;  ROW()-5,TRUE)    )</f>
        <v/>
      </c>
      <c r="F974" s="195" t="str">
        <f ca="1" xml:space="preserve"> IF(INDIRECT("FROM_NGS2_SampleSheet!A"&amp;ROW()-5,TRUE)="","",  INDIRECT(    "FROM_NGS2_SampleSheet!"   &amp;  CHAR(64 + MATCH(VLOOKUP(F$6,mapping!$A:$B,2,FALSE),FROM_NGS2_SampleSheet!$1:$1,0))   &amp;  ROW()-5,TRUE)    )</f>
        <v/>
      </c>
      <c r="G974" s="196" t="str">
        <f ca="1" xml:space="preserve"> IF(INDIRECT("FROM_NGS2_SampleSheet!A"&amp;ROW()-5,TRUE)="","",  INDIRECT(    "FROM_NGS2_SampleSheet!"   &amp;  CHAR(64 + MATCH(VLOOKUP(G$6,mapping!$A:$B,2,FALSE),FROM_NGS2_SampleSheet!$1:$1,0))   &amp;  ROW()-5,TRUE)    )</f>
        <v/>
      </c>
      <c r="H974" s="195"/>
      <c r="I974" s="213">
        <v>1</v>
      </c>
      <c r="J974" s="197" t="str">
        <f ca="1">IF(U974=TRUE,    IF($Y$4&gt;96,"TOO MANY",VLOOKUP(B974&amp;"_"&amp;C974&amp;"_"&amp;E974&amp;"_A",CALC!W:X,2,FALSE)),   "")</f>
        <v/>
      </c>
      <c r="L974" s="213">
        <v>1</v>
      </c>
      <c r="M974" s="197" t="str">
        <f ca="1">IF(V974=TRUE,     IF($Y$4&gt;96,"TOO MANY",VLOOKUP(B974&amp;"_"&amp;C974&amp;"_"&amp;E974&amp;"_B",CALC!W:X,2,FALSE)),    "")</f>
        <v/>
      </c>
      <c r="N974" s="206"/>
      <c r="O974" s="213">
        <v>1</v>
      </c>
      <c r="P974" s="197" t="str">
        <f ca="1">IF(W974=TRUE,   IF($Y$4&gt;96,"TOO MANY", VLOOKUP(B974&amp;"_"&amp;C974&amp;"_"&amp;E974&amp;"_C",CALC!W:X,2,FALSE)),   "")</f>
        <v/>
      </c>
      <c r="Q974" s="206"/>
      <c r="R974" s="119" t="b">
        <f t="shared" ca="1" si="105"/>
        <v>0</v>
      </c>
      <c r="S974" s="119" t="b">
        <f t="shared" ca="1" si="110"/>
        <v>0</v>
      </c>
      <c r="T974" s="119" t="b">
        <f t="shared" ca="1" si="111"/>
        <v>0</v>
      </c>
      <c r="U974" s="119" t="b">
        <f t="shared" ca="1" si="106"/>
        <v>0</v>
      </c>
      <c r="V974" s="160" t="b">
        <f t="shared" ca="1" si="107"/>
        <v>0</v>
      </c>
      <c r="W974" s="119" t="b">
        <f t="shared" ca="1" si="108"/>
        <v>0</v>
      </c>
      <c r="X974" s="119" t="b">
        <f t="shared" ca="1" si="109"/>
        <v>0</v>
      </c>
    </row>
    <row r="975" spans="2:24" x14ac:dyDescent="0.25">
      <c r="B975" s="194" t="str">
        <f ca="1" xml:space="preserve"> IF(INDIRECT("FROM_NGS2_SampleSheet!A"&amp;ROW()-5,TRUE)="","",  INDIRECT(    "FROM_NGS2_SampleSheet!"   &amp;  CHAR(64 + MATCH(VLOOKUP(B$6,mapping!$A:$B,2,FALSE),FROM_NGS2_SampleSheet!$1:$1,0))   &amp;  ROW()-5,TRUE)    )</f>
        <v/>
      </c>
      <c r="C975" s="195" t="str">
        <f ca="1" xml:space="preserve"> IF(INDIRECT("FROM_NGS2_SampleSheet!A"&amp;ROW()-5,TRUE)="","",  INDIRECT(    "FROM_NGS2_SampleSheet!"   &amp;  CHAR(64 + MATCH(VLOOKUP(C$6,mapping!$A:$B,2,FALSE),FROM_NGS2_SampleSheet!$1:$1,0))   &amp;  ROW()-5,TRUE)    )</f>
        <v/>
      </c>
      <c r="D975" s="195" t="str">
        <f ca="1" xml:space="preserve"> IF(INDIRECT("FROM_NGS2_SampleSheet!A"&amp;ROW()-5,TRUE)="","",  INDIRECT(    "FROM_NGS2_SampleSheet!"   &amp;  CHAR(64 + MATCH(VLOOKUP(D$6,mapping!$A:$B,2,FALSE),FROM_NGS2_SampleSheet!$1:$1,0))   &amp;  ROW()-5,TRUE)    )</f>
        <v/>
      </c>
      <c r="E975" s="195" t="str">
        <f ca="1" xml:space="preserve"> IF(INDIRECT("FROM_NGS2_SampleSheet!A"&amp;ROW()-5,TRUE)="","",  "e" &amp; INDIRECT(    "FROM_NGS2_SampleSheet!"   &amp;  CHAR(64 + MATCH(VLOOKUP(E$6,mapping!$A:$B,2,FALSE),FROM_NGS2_SampleSheet!$1:$1,0))   &amp;  ROW()-5,TRUE)    )</f>
        <v/>
      </c>
      <c r="F975" s="195" t="str">
        <f ca="1" xml:space="preserve"> IF(INDIRECT("FROM_NGS2_SampleSheet!A"&amp;ROW()-5,TRUE)="","",  INDIRECT(    "FROM_NGS2_SampleSheet!"   &amp;  CHAR(64 + MATCH(VLOOKUP(F$6,mapping!$A:$B,2,FALSE),FROM_NGS2_SampleSheet!$1:$1,0))   &amp;  ROW()-5,TRUE)    )</f>
        <v/>
      </c>
      <c r="G975" s="196" t="str">
        <f ca="1" xml:space="preserve"> IF(INDIRECT("FROM_NGS2_SampleSheet!A"&amp;ROW()-5,TRUE)="","",  INDIRECT(    "FROM_NGS2_SampleSheet!"   &amp;  CHAR(64 + MATCH(VLOOKUP(G$6,mapping!$A:$B,2,FALSE),FROM_NGS2_SampleSheet!$1:$1,0))   &amp;  ROW()-5,TRUE)    )</f>
        <v/>
      </c>
      <c r="H975" s="195"/>
      <c r="I975" s="213">
        <v>1</v>
      </c>
      <c r="J975" s="197" t="str">
        <f ca="1">IF(U975=TRUE,    IF($Y$4&gt;96,"TOO MANY",VLOOKUP(B975&amp;"_"&amp;C975&amp;"_"&amp;E975&amp;"_A",CALC!W:X,2,FALSE)),   "")</f>
        <v/>
      </c>
      <c r="L975" s="213">
        <v>1</v>
      </c>
      <c r="M975" s="197" t="str">
        <f ca="1">IF(V975=TRUE,     IF($Y$4&gt;96,"TOO MANY",VLOOKUP(B975&amp;"_"&amp;C975&amp;"_"&amp;E975&amp;"_B",CALC!W:X,2,FALSE)),    "")</f>
        <v/>
      </c>
      <c r="N975" s="206"/>
      <c r="O975" s="213">
        <v>1</v>
      </c>
      <c r="P975" s="197" t="str">
        <f ca="1">IF(W975=TRUE,   IF($Y$4&gt;96,"TOO MANY", VLOOKUP(B975&amp;"_"&amp;C975&amp;"_"&amp;E975&amp;"_C",CALC!W:X,2,FALSE)),   "")</f>
        <v/>
      </c>
      <c r="Q975" s="206"/>
      <c r="R975" s="119" t="b">
        <f t="shared" ca="1" si="105"/>
        <v>0</v>
      </c>
      <c r="S975" s="119" t="b">
        <f t="shared" ca="1" si="110"/>
        <v>0</v>
      </c>
      <c r="T975" s="119" t="b">
        <f t="shared" ca="1" si="111"/>
        <v>0</v>
      </c>
      <c r="U975" s="119" t="b">
        <f t="shared" ca="1" si="106"/>
        <v>0</v>
      </c>
      <c r="V975" s="160" t="b">
        <f t="shared" ca="1" si="107"/>
        <v>0</v>
      </c>
      <c r="W975" s="119" t="b">
        <f t="shared" ca="1" si="108"/>
        <v>0</v>
      </c>
      <c r="X975" s="119" t="b">
        <f t="shared" ca="1" si="109"/>
        <v>0</v>
      </c>
    </row>
    <row r="976" spans="2:24" x14ac:dyDescent="0.25">
      <c r="B976" s="194" t="str">
        <f ca="1" xml:space="preserve"> IF(INDIRECT("FROM_NGS2_SampleSheet!A"&amp;ROW()-5,TRUE)="","",  INDIRECT(    "FROM_NGS2_SampleSheet!"   &amp;  CHAR(64 + MATCH(VLOOKUP(B$6,mapping!$A:$B,2,FALSE),FROM_NGS2_SampleSheet!$1:$1,0))   &amp;  ROW()-5,TRUE)    )</f>
        <v/>
      </c>
      <c r="C976" s="195" t="str">
        <f ca="1" xml:space="preserve"> IF(INDIRECT("FROM_NGS2_SampleSheet!A"&amp;ROW()-5,TRUE)="","",  INDIRECT(    "FROM_NGS2_SampleSheet!"   &amp;  CHAR(64 + MATCH(VLOOKUP(C$6,mapping!$A:$B,2,FALSE),FROM_NGS2_SampleSheet!$1:$1,0))   &amp;  ROW()-5,TRUE)    )</f>
        <v/>
      </c>
      <c r="D976" s="195" t="str">
        <f ca="1" xml:space="preserve"> IF(INDIRECT("FROM_NGS2_SampleSheet!A"&amp;ROW()-5,TRUE)="","",  INDIRECT(    "FROM_NGS2_SampleSheet!"   &amp;  CHAR(64 + MATCH(VLOOKUP(D$6,mapping!$A:$B,2,FALSE),FROM_NGS2_SampleSheet!$1:$1,0))   &amp;  ROW()-5,TRUE)    )</f>
        <v/>
      </c>
      <c r="E976" s="195" t="str">
        <f ca="1" xml:space="preserve"> IF(INDIRECT("FROM_NGS2_SampleSheet!A"&amp;ROW()-5,TRUE)="","",  "e" &amp; INDIRECT(    "FROM_NGS2_SampleSheet!"   &amp;  CHAR(64 + MATCH(VLOOKUP(E$6,mapping!$A:$B,2,FALSE),FROM_NGS2_SampleSheet!$1:$1,0))   &amp;  ROW()-5,TRUE)    )</f>
        <v/>
      </c>
      <c r="F976" s="195" t="str">
        <f ca="1" xml:space="preserve"> IF(INDIRECT("FROM_NGS2_SampleSheet!A"&amp;ROW()-5,TRUE)="","",  INDIRECT(    "FROM_NGS2_SampleSheet!"   &amp;  CHAR(64 + MATCH(VLOOKUP(F$6,mapping!$A:$B,2,FALSE),FROM_NGS2_SampleSheet!$1:$1,0))   &amp;  ROW()-5,TRUE)    )</f>
        <v/>
      </c>
      <c r="G976" s="196" t="str">
        <f ca="1" xml:space="preserve"> IF(INDIRECT("FROM_NGS2_SampleSheet!A"&amp;ROW()-5,TRUE)="","",  INDIRECT(    "FROM_NGS2_SampleSheet!"   &amp;  CHAR(64 + MATCH(VLOOKUP(G$6,mapping!$A:$B,2,FALSE),FROM_NGS2_SampleSheet!$1:$1,0))   &amp;  ROW()-5,TRUE)    )</f>
        <v/>
      </c>
      <c r="H976" s="195"/>
      <c r="I976" s="213">
        <v>1</v>
      </c>
      <c r="J976" s="197" t="str">
        <f ca="1">IF(U976=TRUE,    IF($Y$4&gt;96,"TOO MANY",VLOOKUP(B976&amp;"_"&amp;C976&amp;"_"&amp;E976&amp;"_A",CALC!W:X,2,FALSE)),   "")</f>
        <v/>
      </c>
      <c r="L976" s="213">
        <v>1</v>
      </c>
      <c r="M976" s="197" t="str">
        <f ca="1">IF(V976=TRUE,     IF($Y$4&gt;96,"TOO MANY",VLOOKUP(B976&amp;"_"&amp;C976&amp;"_"&amp;E976&amp;"_B",CALC!W:X,2,FALSE)),    "")</f>
        <v/>
      </c>
      <c r="N976" s="206"/>
      <c r="O976" s="213">
        <v>1</v>
      </c>
      <c r="P976" s="197" t="str">
        <f ca="1">IF(W976=TRUE,   IF($Y$4&gt;96,"TOO MANY", VLOOKUP(B976&amp;"_"&amp;C976&amp;"_"&amp;E976&amp;"_C",CALC!W:X,2,FALSE)),   "")</f>
        <v/>
      </c>
      <c r="Q976" s="206"/>
      <c r="R976" s="119" t="b">
        <f t="shared" ca="1" si="105"/>
        <v>0</v>
      </c>
      <c r="S976" s="119" t="b">
        <f t="shared" ca="1" si="110"/>
        <v>0</v>
      </c>
      <c r="T976" s="119" t="b">
        <f t="shared" ca="1" si="111"/>
        <v>0</v>
      </c>
      <c r="U976" s="119" t="b">
        <f t="shared" ca="1" si="106"/>
        <v>0</v>
      </c>
      <c r="V976" s="160" t="b">
        <f t="shared" ca="1" si="107"/>
        <v>0</v>
      </c>
      <c r="W976" s="119" t="b">
        <f t="shared" ca="1" si="108"/>
        <v>0</v>
      </c>
      <c r="X976" s="119" t="b">
        <f t="shared" ca="1" si="109"/>
        <v>0</v>
      </c>
    </row>
    <row r="977" spans="2:24" x14ac:dyDescent="0.25">
      <c r="B977" s="194" t="str">
        <f ca="1" xml:space="preserve"> IF(INDIRECT("FROM_NGS2_SampleSheet!A"&amp;ROW()-5,TRUE)="","",  INDIRECT(    "FROM_NGS2_SampleSheet!"   &amp;  CHAR(64 + MATCH(VLOOKUP(B$6,mapping!$A:$B,2,FALSE),FROM_NGS2_SampleSheet!$1:$1,0))   &amp;  ROW()-5,TRUE)    )</f>
        <v/>
      </c>
      <c r="C977" s="195" t="str">
        <f ca="1" xml:space="preserve"> IF(INDIRECT("FROM_NGS2_SampleSheet!A"&amp;ROW()-5,TRUE)="","",  INDIRECT(    "FROM_NGS2_SampleSheet!"   &amp;  CHAR(64 + MATCH(VLOOKUP(C$6,mapping!$A:$B,2,FALSE),FROM_NGS2_SampleSheet!$1:$1,0))   &amp;  ROW()-5,TRUE)    )</f>
        <v/>
      </c>
      <c r="D977" s="195" t="str">
        <f ca="1" xml:space="preserve"> IF(INDIRECT("FROM_NGS2_SampleSheet!A"&amp;ROW()-5,TRUE)="","",  INDIRECT(    "FROM_NGS2_SampleSheet!"   &amp;  CHAR(64 + MATCH(VLOOKUP(D$6,mapping!$A:$B,2,FALSE),FROM_NGS2_SampleSheet!$1:$1,0))   &amp;  ROW()-5,TRUE)    )</f>
        <v/>
      </c>
      <c r="E977" s="195" t="str">
        <f ca="1" xml:space="preserve"> IF(INDIRECT("FROM_NGS2_SampleSheet!A"&amp;ROW()-5,TRUE)="","",  "e" &amp; INDIRECT(    "FROM_NGS2_SampleSheet!"   &amp;  CHAR(64 + MATCH(VLOOKUP(E$6,mapping!$A:$B,2,FALSE),FROM_NGS2_SampleSheet!$1:$1,0))   &amp;  ROW()-5,TRUE)    )</f>
        <v/>
      </c>
      <c r="F977" s="195" t="str">
        <f ca="1" xml:space="preserve"> IF(INDIRECT("FROM_NGS2_SampleSheet!A"&amp;ROW()-5,TRUE)="","",  INDIRECT(    "FROM_NGS2_SampleSheet!"   &amp;  CHAR(64 + MATCH(VLOOKUP(F$6,mapping!$A:$B,2,FALSE),FROM_NGS2_SampleSheet!$1:$1,0))   &amp;  ROW()-5,TRUE)    )</f>
        <v/>
      </c>
      <c r="G977" s="196" t="str">
        <f ca="1" xml:space="preserve"> IF(INDIRECT("FROM_NGS2_SampleSheet!A"&amp;ROW()-5,TRUE)="","",  INDIRECT(    "FROM_NGS2_SampleSheet!"   &amp;  CHAR(64 + MATCH(VLOOKUP(G$6,mapping!$A:$B,2,FALSE),FROM_NGS2_SampleSheet!$1:$1,0))   &amp;  ROW()-5,TRUE)    )</f>
        <v/>
      </c>
      <c r="H977" s="195"/>
      <c r="I977" s="213">
        <v>1</v>
      </c>
      <c r="J977" s="197" t="str">
        <f ca="1">IF(U977=TRUE,    IF($Y$4&gt;96,"TOO MANY",VLOOKUP(B977&amp;"_"&amp;C977&amp;"_"&amp;E977&amp;"_A",CALC!W:X,2,FALSE)),   "")</f>
        <v/>
      </c>
      <c r="L977" s="213">
        <v>1</v>
      </c>
      <c r="M977" s="197" t="str">
        <f ca="1">IF(V977=TRUE,     IF($Y$4&gt;96,"TOO MANY",VLOOKUP(B977&amp;"_"&amp;C977&amp;"_"&amp;E977&amp;"_B",CALC!W:X,2,FALSE)),    "")</f>
        <v/>
      </c>
      <c r="N977" s="206"/>
      <c r="O977" s="213">
        <v>1</v>
      </c>
      <c r="P977" s="197" t="str">
        <f ca="1">IF(W977=TRUE,   IF($Y$4&gt;96,"TOO MANY", VLOOKUP(B977&amp;"_"&amp;C977&amp;"_"&amp;E977&amp;"_C",CALC!W:X,2,FALSE)),   "")</f>
        <v/>
      </c>
      <c r="Q977" s="206"/>
      <c r="R977" s="119" t="b">
        <f t="shared" ca="1" si="105"/>
        <v>0</v>
      </c>
      <c r="S977" s="119" t="b">
        <f t="shared" ca="1" si="110"/>
        <v>0</v>
      </c>
      <c r="T977" s="119" t="b">
        <f t="shared" ca="1" si="111"/>
        <v>0</v>
      </c>
      <c r="U977" s="119" t="b">
        <f t="shared" ca="1" si="106"/>
        <v>0</v>
      </c>
      <c r="V977" s="160" t="b">
        <f t="shared" ca="1" si="107"/>
        <v>0</v>
      </c>
      <c r="W977" s="119" t="b">
        <f t="shared" ca="1" si="108"/>
        <v>0</v>
      </c>
      <c r="X977" s="119" t="b">
        <f t="shared" ca="1" si="109"/>
        <v>0</v>
      </c>
    </row>
    <row r="978" spans="2:24" x14ac:dyDescent="0.25">
      <c r="B978" s="194" t="str">
        <f ca="1" xml:space="preserve"> IF(INDIRECT("FROM_NGS2_SampleSheet!A"&amp;ROW()-5,TRUE)="","",  INDIRECT(    "FROM_NGS2_SampleSheet!"   &amp;  CHAR(64 + MATCH(VLOOKUP(B$6,mapping!$A:$B,2,FALSE),FROM_NGS2_SampleSheet!$1:$1,0))   &amp;  ROW()-5,TRUE)    )</f>
        <v/>
      </c>
      <c r="C978" s="195" t="str">
        <f ca="1" xml:space="preserve"> IF(INDIRECT("FROM_NGS2_SampleSheet!A"&amp;ROW()-5,TRUE)="","",  INDIRECT(    "FROM_NGS2_SampleSheet!"   &amp;  CHAR(64 + MATCH(VLOOKUP(C$6,mapping!$A:$B,2,FALSE),FROM_NGS2_SampleSheet!$1:$1,0))   &amp;  ROW()-5,TRUE)    )</f>
        <v/>
      </c>
      <c r="D978" s="195" t="str">
        <f ca="1" xml:space="preserve"> IF(INDIRECT("FROM_NGS2_SampleSheet!A"&amp;ROW()-5,TRUE)="","",  INDIRECT(    "FROM_NGS2_SampleSheet!"   &amp;  CHAR(64 + MATCH(VLOOKUP(D$6,mapping!$A:$B,2,FALSE),FROM_NGS2_SampleSheet!$1:$1,0))   &amp;  ROW()-5,TRUE)    )</f>
        <v/>
      </c>
      <c r="E978" s="195" t="str">
        <f ca="1" xml:space="preserve"> IF(INDIRECT("FROM_NGS2_SampleSheet!A"&amp;ROW()-5,TRUE)="","",  "e" &amp; INDIRECT(    "FROM_NGS2_SampleSheet!"   &amp;  CHAR(64 + MATCH(VLOOKUP(E$6,mapping!$A:$B,2,FALSE),FROM_NGS2_SampleSheet!$1:$1,0))   &amp;  ROW()-5,TRUE)    )</f>
        <v/>
      </c>
      <c r="F978" s="195" t="str">
        <f ca="1" xml:space="preserve"> IF(INDIRECT("FROM_NGS2_SampleSheet!A"&amp;ROW()-5,TRUE)="","",  INDIRECT(    "FROM_NGS2_SampleSheet!"   &amp;  CHAR(64 + MATCH(VLOOKUP(F$6,mapping!$A:$B,2,FALSE),FROM_NGS2_SampleSheet!$1:$1,0))   &amp;  ROW()-5,TRUE)    )</f>
        <v/>
      </c>
      <c r="G978" s="196" t="str">
        <f ca="1" xml:space="preserve"> IF(INDIRECT("FROM_NGS2_SampleSheet!A"&amp;ROW()-5,TRUE)="","",  INDIRECT(    "FROM_NGS2_SampleSheet!"   &amp;  CHAR(64 + MATCH(VLOOKUP(G$6,mapping!$A:$B,2,FALSE),FROM_NGS2_SampleSheet!$1:$1,0))   &amp;  ROW()-5,TRUE)    )</f>
        <v/>
      </c>
      <c r="H978" s="195"/>
      <c r="I978" s="213">
        <v>1</v>
      </c>
      <c r="J978" s="197" t="str">
        <f ca="1">IF(U978=TRUE,    IF($Y$4&gt;96,"TOO MANY",VLOOKUP(B978&amp;"_"&amp;C978&amp;"_"&amp;E978&amp;"_A",CALC!W:X,2,FALSE)),   "")</f>
        <v/>
      </c>
      <c r="L978" s="213">
        <v>1</v>
      </c>
      <c r="M978" s="197" t="str">
        <f ca="1">IF(V978=TRUE,     IF($Y$4&gt;96,"TOO MANY",VLOOKUP(B978&amp;"_"&amp;C978&amp;"_"&amp;E978&amp;"_B",CALC!W:X,2,FALSE)),    "")</f>
        <v/>
      </c>
      <c r="N978" s="206"/>
      <c r="O978" s="213">
        <v>1</v>
      </c>
      <c r="P978" s="197" t="str">
        <f ca="1">IF(W978=TRUE,   IF($Y$4&gt;96,"TOO MANY", VLOOKUP(B978&amp;"_"&amp;C978&amp;"_"&amp;E978&amp;"_C",CALC!W:X,2,FALSE)),   "")</f>
        <v/>
      </c>
      <c r="Q978" s="206"/>
      <c r="R978" s="119" t="b">
        <f t="shared" ca="1" si="105"/>
        <v>0</v>
      </c>
      <c r="S978" s="119" t="b">
        <f t="shared" ca="1" si="110"/>
        <v>0</v>
      </c>
      <c r="T978" s="119" t="b">
        <f t="shared" ca="1" si="111"/>
        <v>0</v>
      </c>
      <c r="U978" s="119" t="b">
        <f t="shared" ca="1" si="106"/>
        <v>0</v>
      </c>
      <c r="V978" s="160" t="b">
        <f t="shared" ca="1" si="107"/>
        <v>0</v>
      </c>
      <c r="W978" s="119" t="b">
        <f t="shared" ca="1" si="108"/>
        <v>0</v>
      </c>
      <c r="X978" s="119" t="b">
        <f t="shared" ca="1" si="109"/>
        <v>0</v>
      </c>
    </row>
    <row r="979" spans="2:24" x14ac:dyDescent="0.25">
      <c r="B979" s="194" t="str">
        <f ca="1" xml:space="preserve"> IF(INDIRECT("FROM_NGS2_SampleSheet!A"&amp;ROW()-5,TRUE)="","",  INDIRECT(    "FROM_NGS2_SampleSheet!"   &amp;  CHAR(64 + MATCH(VLOOKUP(B$6,mapping!$A:$B,2,FALSE),FROM_NGS2_SampleSheet!$1:$1,0))   &amp;  ROW()-5,TRUE)    )</f>
        <v/>
      </c>
      <c r="C979" s="195" t="str">
        <f ca="1" xml:space="preserve"> IF(INDIRECT("FROM_NGS2_SampleSheet!A"&amp;ROW()-5,TRUE)="","",  INDIRECT(    "FROM_NGS2_SampleSheet!"   &amp;  CHAR(64 + MATCH(VLOOKUP(C$6,mapping!$A:$B,2,FALSE),FROM_NGS2_SampleSheet!$1:$1,0))   &amp;  ROW()-5,TRUE)    )</f>
        <v/>
      </c>
      <c r="D979" s="195" t="str">
        <f ca="1" xml:space="preserve"> IF(INDIRECT("FROM_NGS2_SampleSheet!A"&amp;ROW()-5,TRUE)="","",  INDIRECT(    "FROM_NGS2_SampleSheet!"   &amp;  CHAR(64 + MATCH(VLOOKUP(D$6,mapping!$A:$B,2,FALSE),FROM_NGS2_SampleSheet!$1:$1,0))   &amp;  ROW()-5,TRUE)    )</f>
        <v/>
      </c>
      <c r="E979" s="195" t="str">
        <f ca="1" xml:space="preserve"> IF(INDIRECT("FROM_NGS2_SampleSheet!A"&amp;ROW()-5,TRUE)="","",  "e" &amp; INDIRECT(    "FROM_NGS2_SampleSheet!"   &amp;  CHAR(64 + MATCH(VLOOKUP(E$6,mapping!$A:$B,2,FALSE),FROM_NGS2_SampleSheet!$1:$1,0))   &amp;  ROW()-5,TRUE)    )</f>
        <v/>
      </c>
      <c r="F979" s="195" t="str">
        <f ca="1" xml:space="preserve"> IF(INDIRECT("FROM_NGS2_SampleSheet!A"&amp;ROW()-5,TRUE)="","",  INDIRECT(    "FROM_NGS2_SampleSheet!"   &amp;  CHAR(64 + MATCH(VLOOKUP(F$6,mapping!$A:$B,2,FALSE),FROM_NGS2_SampleSheet!$1:$1,0))   &amp;  ROW()-5,TRUE)    )</f>
        <v/>
      </c>
      <c r="G979" s="196" t="str">
        <f ca="1" xml:space="preserve"> IF(INDIRECT("FROM_NGS2_SampleSheet!A"&amp;ROW()-5,TRUE)="","",  INDIRECT(    "FROM_NGS2_SampleSheet!"   &amp;  CHAR(64 + MATCH(VLOOKUP(G$6,mapping!$A:$B,2,FALSE),FROM_NGS2_SampleSheet!$1:$1,0))   &amp;  ROW()-5,TRUE)    )</f>
        <v/>
      </c>
      <c r="H979" s="195"/>
      <c r="I979" s="213">
        <v>1</v>
      </c>
      <c r="J979" s="197" t="str">
        <f ca="1">IF(U979=TRUE,    IF($Y$4&gt;96,"TOO MANY",VLOOKUP(B979&amp;"_"&amp;C979&amp;"_"&amp;E979&amp;"_A",CALC!W:X,2,FALSE)),   "")</f>
        <v/>
      </c>
      <c r="L979" s="213">
        <v>1</v>
      </c>
      <c r="M979" s="197" t="str">
        <f ca="1">IF(V979=TRUE,     IF($Y$4&gt;96,"TOO MANY",VLOOKUP(B979&amp;"_"&amp;C979&amp;"_"&amp;E979&amp;"_B",CALC!W:X,2,FALSE)),    "")</f>
        <v/>
      </c>
      <c r="N979" s="206"/>
      <c r="O979" s="213">
        <v>1</v>
      </c>
      <c r="P979" s="197" t="str">
        <f ca="1">IF(W979=TRUE,   IF($Y$4&gt;96,"TOO MANY", VLOOKUP(B979&amp;"_"&amp;C979&amp;"_"&amp;E979&amp;"_C",CALC!W:X,2,FALSE)),   "")</f>
        <v/>
      </c>
      <c r="Q979" s="206"/>
      <c r="R979" s="119" t="b">
        <f t="shared" ca="1" si="105"/>
        <v>0</v>
      </c>
      <c r="S979" s="119" t="b">
        <f t="shared" ca="1" si="110"/>
        <v>0</v>
      </c>
      <c r="T979" s="119" t="b">
        <f t="shared" ca="1" si="111"/>
        <v>0</v>
      </c>
      <c r="U979" s="119" t="b">
        <f t="shared" ca="1" si="106"/>
        <v>0</v>
      </c>
      <c r="V979" s="160" t="b">
        <f t="shared" ca="1" si="107"/>
        <v>0</v>
      </c>
      <c r="W979" s="119" t="b">
        <f t="shared" ca="1" si="108"/>
        <v>0</v>
      </c>
      <c r="X979" s="119" t="b">
        <f t="shared" ca="1" si="109"/>
        <v>0</v>
      </c>
    </row>
    <row r="980" spans="2:24" x14ac:dyDescent="0.25">
      <c r="B980" s="194" t="str">
        <f ca="1" xml:space="preserve"> IF(INDIRECT("FROM_NGS2_SampleSheet!A"&amp;ROW()-5,TRUE)="","",  INDIRECT(    "FROM_NGS2_SampleSheet!"   &amp;  CHAR(64 + MATCH(VLOOKUP(B$6,mapping!$A:$B,2,FALSE),FROM_NGS2_SampleSheet!$1:$1,0))   &amp;  ROW()-5,TRUE)    )</f>
        <v/>
      </c>
      <c r="C980" s="195" t="str">
        <f ca="1" xml:space="preserve"> IF(INDIRECT("FROM_NGS2_SampleSheet!A"&amp;ROW()-5,TRUE)="","",  INDIRECT(    "FROM_NGS2_SampleSheet!"   &amp;  CHAR(64 + MATCH(VLOOKUP(C$6,mapping!$A:$B,2,FALSE),FROM_NGS2_SampleSheet!$1:$1,0))   &amp;  ROW()-5,TRUE)    )</f>
        <v/>
      </c>
      <c r="D980" s="195" t="str">
        <f ca="1" xml:space="preserve"> IF(INDIRECT("FROM_NGS2_SampleSheet!A"&amp;ROW()-5,TRUE)="","",  INDIRECT(    "FROM_NGS2_SampleSheet!"   &amp;  CHAR(64 + MATCH(VLOOKUP(D$6,mapping!$A:$B,2,FALSE),FROM_NGS2_SampleSheet!$1:$1,0))   &amp;  ROW()-5,TRUE)    )</f>
        <v/>
      </c>
      <c r="E980" s="195" t="str">
        <f ca="1" xml:space="preserve"> IF(INDIRECT("FROM_NGS2_SampleSheet!A"&amp;ROW()-5,TRUE)="","",  "e" &amp; INDIRECT(    "FROM_NGS2_SampleSheet!"   &amp;  CHAR(64 + MATCH(VLOOKUP(E$6,mapping!$A:$B,2,FALSE),FROM_NGS2_SampleSheet!$1:$1,0))   &amp;  ROW()-5,TRUE)    )</f>
        <v/>
      </c>
      <c r="F980" s="195" t="str">
        <f ca="1" xml:space="preserve"> IF(INDIRECT("FROM_NGS2_SampleSheet!A"&amp;ROW()-5,TRUE)="","",  INDIRECT(    "FROM_NGS2_SampleSheet!"   &amp;  CHAR(64 + MATCH(VLOOKUP(F$6,mapping!$A:$B,2,FALSE),FROM_NGS2_SampleSheet!$1:$1,0))   &amp;  ROW()-5,TRUE)    )</f>
        <v/>
      </c>
      <c r="G980" s="196" t="str">
        <f ca="1" xml:space="preserve"> IF(INDIRECT("FROM_NGS2_SampleSheet!A"&amp;ROW()-5,TRUE)="","",  INDIRECT(    "FROM_NGS2_SampleSheet!"   &amp;  CHAR(64 + MATCH(VLOOKUP(G$6,mapping!$A:$B,2,FALSE),FROM_NGS2_SampleSheet!$1:$1,0))   &amp;  ROW()-5,TRUE)    )</f>
        <v/>
      </c>
      <c r="H980" s="195"/>
      <c r="I980" s="213">
        <v>1</v>
      </c>
      <c r="J980" s="197" t="str">
        <f ca="1">IF(U980=TRUE,    IF($Y$4&gt;96,"TOO MANY",VLOOKUP(B980&amp;"_"&amp;C980&amp;"_"&amp;E980&amp;"_A",CALC!W:X,2,FALSE)),   "")</f>
        <v/>
      </c>
      <c r="L980" s="213">
        <v>1</v>
      </c>
      <c r="M980" s="197" t="str">
        <f ca="1">IF(V980=TRUE,     IF($Y$4&gt;96,"TOO MANY",VLOOKUP(B980&amp;"_"&amp;C980&amp;"_"&amp;E980&amp;"_B",CALC!W:X,2,FALSE)),    "")</f>
        <v/>
      </c>
      <c r="N980" s="206"/>
      <c r="O980" s="213">
        <v>1</v>
      </c>
      <c r="P980" s="197" t="str">
        <f ca="1">IF(W980=TRUE,   IF($Y$4&gt;96,"TOO MANY", VLOOKUP(B980&amp;"_"&amp;C980&amp;"_"&amp;E980&amp;"_C",CALC!W:X,2,FALSE)),   "")</f>
        <v/>
      </c>
      <c r="Q980" s="206"/>
      <c r="R980" s="119" t="b">
        <f t="shared" ca="1" si="105"/>
        <v>0</v>
      </c>
      <c r="S980" s="119" t="b">
        <f t="shared" ca="1" si="110"/>
        <v>0</v>
      </c>
      <c r="T980" s="119" t="b">
        <f t="shared" ca="1" si="111"/>
        <v>0</v>
      </c>
      <c r="U980" s="119" t="b">
        <f t="shared" ca="1" si="106"/>
        <v>0</v>
      </c>
      <c r="V980" s="160" t="b">
        <f t="shared" ca="1" si="107"/>
        <v>0</v>
      </c>
      <c r="W980" s="119" t="b">
        <f t="shared" ca="1" si="108"/>
        <v>0</v>
      </c>
      <c r="X980" s="119" t="b">
        <f t="shared" ca="1" si="109"/>
        <v>0</v>
      </c>
    </row>
    <row r="981" spans="2:24" x14ac:dyDescent="0.25">
      <c r="B981" s="194" t="str">
        <f ca="1" xml:space="preserve"> IF(INDIRECT("FROM_NGS2_SampleSheet!A"&amp;ROW()-5,TRUE)="","",  INDIRECT(    "FROM_NGS2_SampleSheet!"   &amp;  CHAR(64 + MATCH(VLOOKUP(B$6,mapping!$A:$B,2,FALSE),FROM_NGS2_SampleSheet!$1:$1,0))   &amp;  ROW()-5,TRUE)    )</f>
        <v/>
      </c>
      <c r="C981" s="195" t="str">
        <f ca="1" xml:space="preserve"> IF(INDIRECT("FROM_NGS2_SampleSheet!A"&amp;ROW()-5,TRUE)="","",  INDIRECT(    "FROM_NGS2_SampleSheet!"   &amp;  CHAR(64 + MATCH(VLOOKUP(C$6,mapping!$A:$B,2,FALSE),FROM_NGS2_SampleSheet!$1:$1,0))   &amp;  ROW()-5,TRUE)    )</f>
        <v/>
      </c>
      <c r="D981" s="195" t="str">
        <f ca="1" xml:space="preserve"> IF(INDIRECT("FROM_NGS2_SampleSheet!A"&amp;ROW()-5,TRUE)="","",  INDIRECT(    "FROM_NGS2_SampleSheet!"   &amp;  CHAR(64 + MATCH(VLOOKUP(D$6,mapping!$A:$B,2,FALSE),FROM_NGS2_SampleSheet!$1:$1,0))   &amp;  ROW()-5,TRUE)    )</f>
        <v/>
      </c>
      <c r="E981" s="195" t="str">
        <f ca="1" xml:space="preserve"> IF(INDIRECT("FROM_NGS2_SampleSheet!A"&amp;ROW()-5,TRUE)="","",  "e" &amp; INDIRECT(    "FROM_NGS2_SampleSheet!"   &amp;  CHAR(64 + MATCH(VLOOKUP(E$6,mapping!$A:$B,2,FALSE),FROM_NGS2_SampleSheet!$1:$1,0))   &amp;  ROW()-5,TRUE)    )</f>
        <v/>
      </c>
      <c r="F981" s="195" t="str">
        <f ca="1" xml:space="preserve"> IF(INDIRECT("FROM_NGS2_SampleSheet!A"&amp;ROW()-5,TRUE)="","",  INDIRECT(    "FROM_NGS2_SampleSheet!"   &amp;  CHAR(64 + MATCH(VLOOKUP(F$6,mapping!$A:$B,2,FALSE),FROM_NGS2_SampleSheet!$1:$1,0))   &amp;  ROW()-5,TRUE)    )</f>
        <v/>
      </c>
      <c r="G981" s="196" t="str">
        <f ca="1" xml:space="preserve"> IF(INDIRECT("FROM_NGS2_SampleSheet!A"&amp;ROW()-5,TRUE)="","",  INDIRECT(    "FROM_NGS2_SampleSheet!"   &amp;  CHAR(64 + MATCH(VLOOKUP(G$6,mapping!$A:$B,2,FALSE),FROM_NGS2_SampleSheet!$1:$1,0))   &amp;  ROW()-5,TRUE)    )</f>
        <v/>
      </c>
      <c r="H981" s="195"/>
      <c r="I981" s="213">
        <v>1</v>
      </c>
      <c r="J981" s="197" t="str">
        <f ca="1">IF(U981=TRUE,    IF($Y$4&gt;96,"TOO MANY",VLOOKUP(B981&amp;"_"&amp;C981&amp;"_"&amp;E981&amp;"_A",CALC!W:X,2,FALSE)),   "")</f>
        <v/>
      </c>
      <c r="L981" s="213">
        <v>1</v>
      </c>
      <c r="M981" s="197" t="str">
        <f ca="1">IF(V981=TRUE,     IF($Y$4&gt;96,"TOO MANY",VLOOKUP(B981&amp;"_"&amp;C981&amp;"_"&amp;E981&amp;"_B",CALC!W:X,2,FALSE)),    "")</f>
        <v/>
      </c>
      <c r="N981" s="206"/>
      <c r="O981" s="213">
        <v>1</v>
      </c>
      <c r="P981" s="197" t="str">
        <f ca="1">IF(W981=TRUE,   IF($Y$4&gt;96,"TOO MANY", VLOOKUP(B981&amp;"_"&amp;C981&amp;"_"&amp;E981&amp;"_C",CALC!W:X,2,FALSE)),   "")</f>
        <v/>
      </c>
      <c r="Q981" s="206"/>
      <c r="R981" s="119" t="b">
        <f t="shared" ca="1" si="105"/>
        <v>0</v>
      </c>
      <c r="S981" s="119" t="b">
        <f t="shared" ca="1" si="110"/>
        <v>0</v>
      </c>
      <c r="T981" s="119" t="b">
        <f t="shared" ca="1" si="111"/>
        <v>0</v>
      </c>
      <c r="U981" s="119" t="b">
        <f t="shared" ca="1" si="106"/>
        <v>0</v>
      </c>
      <c r="V981" s="160" t="b">
        <f t="shared" ca="1" si="107"/>
        <v>0</v>
      </c>
      <c r="W981" s="119" t="b">
        <f t="shared" ca="1" si="108"/>
        <v>0</v>
      </c>
      <c r="X981" s="119" t="b">
        <f t="shared" ca="1" si="109"/>
        <v>0</v>
      </c>
    </row>
    <row r="982" spans="2:24" x14ac:dyDescent="0.25">
      <c r="B982" s="194" t="str">
        <f ca="1" xml:space="preserve"> IF(INDIRECT("FROM_NGS2_SampleSheet!A"&amp;ROW()-5,TRUE)="","",  INDIRECT(    "FROM_NGS2_SampleSheet!"   &amp;  CHAR(64 + MATCH(VLOOKUP(B$6,mapping!$A:$B,2,FALSE),FROM_NGS2_SampleSheet!$1:$1,0))   &amp;  ROW()-5,TRUE)    )</f>
        <v/>
      </c>
      <c r="C982" s="195" t="str">
        <f ca="1" xml:space="preserve"> IF(INDIRECT("FROM_NGS2_SampleSheet!A"&amp;ROW()-5,TRUE)="","",  INDIRECT(    "FROM_NGS2_SampleSheet!"   &amp;  CHAR(64 + MATCH(VLOOKUP(C$6,mapping!$A:$B,2,FALSE),FROM_NGS2_SampleSheet!$1:$1,0))   &amp;  ROW()-5,TRUE)    )</f>
        <v/>
      </c>
      <c r="D982" s="195" t="str">
        <f ca="1" xml:space="preserve"> IF(INDIRECT("FROM_NGS2_SampleSheet!A"&amp;ROW()-5,TRUE)="","",  INDIRECT(    "FROM_NGS2_SampleSheet!"   &amp;  CHAR(64 + MATCH(VLOOKUP(D$6,mapping!$A:$B,2,FALSE),FROM_NGS2_SampleSheet!$1:$1,0))   &amp;  ROW()-5,TRUE)    )</f>
        <v/>
      </c>
      <c r="E982" s="195" t="str">
        <f ca="1" xml:space="preserve"> IF(INDIRECT("FROM_NGS2_SampleSheet!A"&amp;ROW()-5,TRUE)="","",  "e" &amp; INDIRECT(    "FROM_NGS2_SampleSheet!"   &amp;  CHAR(64 + MATCH(VLOOKUP(E$6,mapping!$A:$B,2,FALSE),FROM_NGS2_SampleSheet!$1:$1,0))   &amp;  ROW()-5,TRUE)    )</f>
        <v/>
      </c>
      <c r="F982" s="195" t="str">
        <f ca="1" xml:space="preserve"> IF(INDIRECT("FROM_NGS2_SampleSheet!A"&amp;ROW()-5,TRUE)="","",  INDIRECT(    "FROM_NGS2_SampleSheet!"   &amp;  CHAR(64 + MATCH(VLOOKUP(F$6,mapping!$A:$B,2,FALSE),FROM_NGS2_SampleSheet!$1:$1,0))   &amp;  ROW()-5,TRUE)    )</f>
        <v/>
      </c>
      <c r="G982" s="196" t="str">
        <f ca="1" xml:space="preserve"> IF(INDIRECT("FROM_NGS2_SampleSheet!A"&amp;ROW()-5,TRUE)="","",  INDIRECT(    "FROM_NGS2_SampleSheet!"   &amp;  CHAR(64 + MATCH(VLOOKUP(G$6,mapping!$A:$B,2,FALSE),FROM_NGS2_SampleSheet!$1:$1,0))   &amp;  ROW()-5,TRUE)    )</f>
        <v/>
      </c>
      <c r="H982" s="195"/>
      <c r="I982" s="213">
        <v>1</v>
      </c>
      <c r="J982" s="197" t="str">
        <f ca="1">IF(U982=TRUE,    IF($Y$4&gt;96,"TOO MANY",VLOOKUP(B982&amp;"_"&amp;C982&amp;"_"&amp;E982&amp;"_A",CALC!W:X,2,FALSE)),   "")</f>
        <v/>
      </c>
      <c r="L982" s="213">
        <v>1</v>
      </c>
      <c r="M982" s="197" t="str">
        <f ca="1">IF(V982=TRUE,     IF($Y$4&gt;96,"TOO MANY",VLOOKUP(B982&amp;"_"&amp;C982&amp;"_"&amp;E982&amp;"_B",CALC!W:X,2,FALSE)),    "")</f>
        <v/>
      </c>
      <c r="N982" s="206"/>
      <c r="O982" s="213">
        <v>1</v>
      </c>
      <c r="P982" s="197" t="str">
        <f ca="1">IF(W982=TRUE,   IF($Y$4&gt;96,"TOO MANY", VLOOKUP(B982&amp;"_"&amp;C982&amp;"_"&amp;E982&amp;"_C",CALC!W:X,2,FALSE)),   "")</f>
        <v/>
      </c>
      <c r="Q982" s="206"/>
      <c r="R982" s="119" t="b">
        <f t="shared" ca="1" si="105"/>
        <v>0</v>
      </c>
      <c r="S982" s="119" t="b">
        <f t="shared" ca="1" si="110"/>
        <v>0</v>
      </c>
      <c r="T982" s="119" t="b">
        <f t="shared" ca="1" si="111"/>
        <v>0</v>
      </c>
      <c r="U982" s="119" t="b">
        <f t="shared" ca="1" si="106"/>
        <v>0</v>
      </c>
      <c r="V982" s="160" t="b">
        <f t="shared" ca="1" si="107"/>
        <v>0</v>
      </c>
      <c r="W982" s="119" t="b">
        <f t="shared" ca="1" si="108"/>
        <v>0</v>
      </c>
      <c r="X982" s="119" t="b">
        <f t="shared" ca="1" si="109"/>
        <v>0</v>
      </c>
    </row>
    <row r="983" spans="2:24" x14ac:dyDescent="0.25">
      <c r="B983" s="194" t="str">
        <f ca="1" xml:space="preserve"> IF(INDIRECT("FROM_NGS2_SampleSheet!A"&amp;ROW()-5,TRUE)="","",  INDIRECT(    "FROM_NGS2_SampleSheet!"   &amp;  CHAR(64 + MATCH(VLOOKUP(B$6,mapping!$A:$B,2,FALSE),FROM_NGS2_SampleSheet!$1:$1,0))   &amp;  ROW()-5,TRUE)    )</f>
        <v/>
      </c>
      <c r="C983" s="195" t="str">
        <f ca="1" xml:space="preserve"> IF(INDIRECT("FROM_NGS2_SampleSheet!A"&amp;ROW()-5,TRUE)="","",  INDIRECT(    "FROM_NGS2_SampleSheet!"   &amp;  CHAR(64 + MATCH(VLOOKUP(C$6,mapping!$A:$B,2,FALSE),FROM_NGS2_SampleSheet!$1:$1,0))   &amp;  ROW()-5,TRUE)    )</f>
        <v/>
      </c>
      <c r="D983" s="195" t="str">
        <f ca="1" xml:space="preserve"> IF(INDIRECT("FROM_NGS2_SampleSheet!A"&amp;ROW()-5,TRUE)="","",  INDIRECT(    "FROM_NGS2_SampleSheet!"   &amp;  CHAR(64 + MATCH(VLOOKUP(D$6,mapping!$A:$B,2,FALSE),FROM_NGS2_SampleSheet!$1:$1,0))   &amp;  ROW()-5,TRUE)    )</f>
        <v/>
      </c>
      <c r="E983" s="195" t="str">
        <f ca="1" xml:space="preserve"> IF(INDIRECT("FROM_NGS2_SampleSheet!A"&amp;ROW()-5,TRUE)="","",  "e" &amp; INDIRECT(    "FROM_NGS2_SampleSheet!"   &amp;  CHAR(64 + MATCH(VLOOKUP(E$6,mapping!$A:$B,2,FALSE),FROM_NGS2_SampleSheet!$1:$1,0))   &amp;  ROW()-5,TRUE)    )</f>
        <v/>
      </c>
      <c r="F983" s="195" t="str">
        <f ca="1" xml:space="preserve"> IF(INDIRECT("FROM_NGS2_SampleSheet!A"&amp;ROW()-5,TRUE)="","",  INDIRECT(    "FROM_NGS2_SampleSheet!"   &amp;  CHAR(64 + MATCH(VLOOKUP(F$6,mapping!$A:$B,2,FALSE),FROM_NGS2_SampleSheet!$1:$1,0))   &amp;  ROW()-5,TRUE)    )</f>
        <v/>
      </c>
      <c r="G983" s="196" t="str">
        <f ca="1" xml:space="preserve"> IF(INDIRECT("FROM_NGS2_SampleSheet!A"&amp;ROW()-5,TRUE)="","",  INDIRECT(    "FROM_NGS2_SampleSheet!"   &amp;  CHAR(64 + MATCH(VLOOKUP(G$6,mapping!$A:$B,2,FALSE),FROM_NGS2_SampleSheet!$1:$1,0))   &amp;  ROW()-5,TRUE)    )</f>
        <v/>
      </c>
      <c r="H983" s="195"/>
      <c r="I983" s="213">
        <v>1</v>
      </c>
      <c r="J983" s="197" t="str">
        <f ca="1">IF(U983=TRUE,    IF($Y$4&gt;96,"TOO MANY",VLOOKUP(B983&amp;"_"&amp;C983&amp;"_"&amp;E983&amp;"_A",CALC!W:X,2,FALSE)),   "")</f>
        <v/>
      </c>
      <c r="L983" s="213">
        <v>1</v>
      </c>
      <c r="M983" s="197" t="str">
        <f ca="1">IF(V983=TRUE,     IF($Y$4&gt;96,"TOO MANY",VLOOKUP(B983&amp;"_"&amp;C983&amp;"_"&amp;E983&amp;"_B",CALC!W:X,2,FALSE)),    "")</f>
        <v/>
      </c>
      <c r="N983" s="206"/>
      <c r="O983" s="213">
        <v>1</v>
      </c>
      <c r="P983" s="197" t="str">
        <f ca="1">IF(W983=TRUE,   IF($Y$4&gt;96,"TOO MANY", VLOOKUP(B983&amp;"_"&amp;C983&amp;"_"&amp;E983&amp;"_C",CALC!W:X,2,FALSE)),   "")</f>
        <v/>
      </c>
      <c r="Q983" s="206"/>
      <c r="R983" s="119" t="b">
        <f t="shared" ca="1" si="105"/>
        <v>0</v>
      </c>
      <c r="S983" s="119" t="b">
        <f t="shared" ca="1" si="110"/>
        <v>0</v>
      </c>
      <c r="T983" s="119" t="b">
        <f t="shared" ca="1" si="111"/>
        <v>0</v>
      </c>
      <c r="U983" s="119" t="b">
        <f t="shared" ca="1" si="106"/>
        <v>0</v>
      </c>
      <c r="V983" s="160" t="b">
        <f t="shared" ca="1" si="107"/>
        <v>0</v>
      </c>
      <c r="W983" s="119" t="b">
        <f t="shared" ca="1" si="108"/>
        <v>0</v>
      </c>
      <c r="X983" s="119" t="b">
        <f t="shared" ca="1" si="109"/>
        <v>0</v>
      </c>
    </row>
    <row r="984" spans="2:24" x14ac:dyDescent="0.25">
      <c r="B984" s="194" t="str">
        <f ca="1" xml:space="preserve"> IF(INDIRECT("FROM_NGS2_SampleSheet!A"&amp;ROW()-5,TRUE)="","",  INDIRECT(    "FROM_NGS2_SampleSheet!"   &amp;  CHAR(64 + MATCH(VLOOKUP(B$6,mapping!$A:$B,2,FALSE),FROM_NGS2_SampleSheet!$1:$1,0))   &amp;  ROW()-5,TRUE)    )</f>
        <v/>
      </c>
      <c r="C984" s="195" t="str">
        <f ca="1" xml:space="preserve"> IF(INDIRECT("FROM_NGS2_SampleSheet!A"&amp;ROW()-5,TRUE)="","",  INDIRECT(    "FROM_NGS2_SampleSheet!"   &amp;  CHAR(64 + MATCH(VLOOKUP(C$6,mapping!$A:$B,2,FALSE),FROM_NGS2_SampleSheet!$1:$1,0))   &amp;  ROW()-5,TRUE)    )</f>
        <v/>
      </c>
      <c r="D984" s="195" t="str">
        <f ca="1" xml:space="preserve"> IF(INDIRECT("FROM_NGS2_SampleSheet!A"&amp;ROW()-5,TRUE)="","",  INDIRECT(    "FROM_NGS2_SampleSheet!"   &amp;  CHAR(64 + MATCH(VLOOKUP(D$6,mapping!$A:$B,2,FALSE),FROM_NGS2_SampleSheet!$1:$1,0))   &amp;  ROW()-5,TRUE)    )</f>
        <v/>
      </c>
      <c r="E984" s="195" t="str">
        <f ca="1" xml:space="preserve"> IF(INDIRECT("FROM_NGS2_SampleSheet!A"&amp;ROW()-5,TRUE)="","",  "e" &amp; INDIRECT(    "FROM_NGS2_SampleSheet!"   &amp;  CHAR(64 + MATCH(VLOOKUP(E$6,mapping!$A:$B,2,FALSE),FROM_NGS2_SampleSheet!$1:$1,0))   &amp;  ROW()-5,TRUE)    )</f>
        <v/>
      </c>
      <c r="F984" s="195" t="str">
        <f ca="1" xml:space="preserve"> IF(INDIRECT("FROM_NGS2_SampleSheet!A"&amp;ROW()-5,TRUE)="","",  INDIRECT(    "FROM_NGS2_SampleSheet!"   &amp;  CHAR(64 + MATCH(VLOOKUP(F$6,mapping!$A:$B,2,FALSE),FROM_NGS2_SampleSheet!$1:$1,0))   &amp;  ROW()-5,TRUE)    )</f>
        <v/>
      </c>
      <c r="G984" s="196" t="str">
        <f ca="1" xml:space="preserve"> IF(INDIRECT("FROM_NGS2_SampleSheet!A"&amp;ROW()-5,TRUE)="","",  INDIRECT(    "FROM_NGS2_SampleSheet!"   &amp;  CHAR(64 + MATCH(VLOOKUP(G$6,mapping!$A:$B,2,FALSE),FROM_NGS2_SampleSheet!$1:$1,0))   &amp;  ROW()-5,TRUE)    )</f>
        <v/>
      </c>
      <c r="H984" s="195"/>
      <c r="I984" s="213">
        <v>1</v>
      </c>
      <c r="J984" s="197" t="str">
        <f ca="1">IF(U984=TRUE,    IF($Y$4&gt;96,"TOO MANY",VLOOKUP(B984&amp;"_"&amp;C984&amp;"_"&amp;E984&amp;"_A",CALC!W:X,2,FALSE)),   "")</f>
        <v/>
      </c>
      <c r="L984" s="213">
        <v>1</v>
      </c>
      <c r="M984" s="197" t="str">
        <f ca="1">IF(V984=TRUE,     IF($Y$4&gt;96,"TOO MANY",VLOOKUP(B984&amp;"_"&amp;C984&amp;"_"&amp;E984&amp;"_B",CALC!W:X,2,FALSE)),    "")</f>
        <v/>
      </c>
      <c r="N984" s="206"/>
      <c r="O984" s="213">
        <v>1</v>
      </c>
      <c r="P984" s="197" t="str">
        <f ca="1">IF(W984=TRUE,   IF($Y$4&gt;96,"TOO MANY", VLOOKUP(B984&amp;"_"&amp;C984&amp;"_"&amp;E984&amp;"_C",CALC!W:X,2,FALSE)),   "")</f>
        <v/>
      </c>
      <c r="Q984" s="206"/>
      <c r="R984" s="119" t="b">
        <f t="shared" ca="1" si="105"/>
        <v>0</v>
      </c>
      <c r="S984" s="119" t="b">
        <f t="shared" ca="1" si="110"/>
        <v>0</v>
      </c>
      <c r="T984" s="119" t="b">
        <f t="shared" ca="1" si="111"/>
        <v>0</v>
      </c>
      <c r="U984" s="119" t="b">
        <f t="shared" ca="1" si="106"/>
        <v>0</v>
      </c>
      <c r="V984" s="160" t="b">
        <f t="shared" ca="1" si="107"/>
        <v>0</v>
      </c>
      <c r="W984" s="119" t="b">
        <f t="shared" ca="1" si="108"/>
        <v>0</v>
      </c>
      <c r="X984" s="119" t="b">
        <f t="shared" ca="1" si="109"/>
        <v>0</v>
      </c>
    </row>
    <row r="985" spans="2:24" x14ac:dyDescent="0.25">
      <c r="B985" s="194" t="str">
        <f ca="1" xml:space="preserve"> IF(INDIRECT("FROM_NGS2_SampleSheet!A"&amp;ROW()-5,TRUE)="","",  INDIRECT(    "FROM_NGS2_SampleSheet!"   &amp;  CHAR(64 + MATCH(VLOOKUP(B$6,mapping!$A:$B,2,FALSE),FROM_NGS2_SampleSheet!$1:$1,0))   &amp;  ROW()-5,TRUE)    )</f>
        <v/>
      </c>
      <c r="C985" s="195" t="str">
        <f ca="1" xml:space="preserve"> IF(INDIRECT("FROM_NGS2_SampleSheet!A"&amp;ROW()-5,TRUE)="","",  INDIRECT(    "FROM_NGS2_SampleSheet!"   &amp;  CHAR(64 + MATCH(VLOOKUP(C$6,mapping!$A:$B,2,FALSE),FROM_NGS2_SampleSheet!$1:$1,0))   &amp;  ROW()-5,TRUE)    )</f>
        <v/>
      </c>
      <c r="D985" s="195" t="str">
        <f ca="1" xml:space="preserve"> IF(INDIRECT("FROM_NGS2_SampleSheet!A"&amp;ROW()-5,TRUE)="","",  INDIRECT(    "FROM_NGS2_SampleSheet!"   &amp;  CHAR(64 + MATCH(VLOOKUP(D$6,mapping!$A:$B,2,FALSE),FROM_NGS2_SampleSheet!$1:$1,0))   &amp;  ROW()-5,TRUE)    )</f>
        <v/>
      </c>
      <c r="E985" s="195" t="str">
        <f ca="1" xml:space="preserve"> IF(INDIRECT("FROM_NGS2_SampleSheet!A"&amp;ROW()-5,TRUE)="","",  "e" &amp; INDIRECT(    "FROM_NGS2_SampleSheet!"   &amp;  CHAR(64 + MATCH(VLOOKUP(E$6,mapping!$A:$B,2,FALSE),FROM_NGS2_SampleSheet!$1:$1,0))   &amp;  ROW()-5,TRUE)    )</f>
        <v/>
      </c>
      <c r="F985" s="195" t="str">
        <f ca="1" xml:space="preserve"> IF(INDIRECT("FROM_NGS2_SampleSheet!A"&amp;ROW()-5,TRUE)="","",  INDIRECT(    "FROM_NGS2_SampleSheet!"   &amp;  CHAR(64 + MATCH(VLOOKUP(F$6,mapping!$A:$B,2,FALSE),FROM_NGS2_SampleSheet!$1:$1,0))   &amp;  ROW()-5,TRUE)    )</f>
        <v/>
      </c>
      <c r="G985" s="196" t="str">
        <f ca="1" xml:space="preserve"> IF(INDIRECT("FROM_NGS2_SampleSheet!A"&amp;ROW()-5,TRUE)="","",  INDIRECT(    "FROM_NGS2_SampleSheet!"   &amp;  CHAR(64 + MATCH(VLOOKUP(G$6,mapping!$A:$B,2,FALSE),FROM_NGS2_SampleSheet!$1:$1,0))   &amp;  ROW()-5,TRUE)    )</f>
        <v/>
      </c>
      <c r="H985" s="195"/>
      <c r="I985" s="213">
        <v>1</v>
      </c>
      <c r="J985" s="197" t="str">
        <f ca="1">IF(U985=TRUE,    IF($Y$4&gt;96,"TOO MANY",VLOOKUP(B985&amp;"_"&amp;C985&amp;"_"&amp;E985&amp;"_A",CALC!W:X,2,FALSE)),   "")</f>
        <v/>
      </c>
      <c r="L985" s="213">
        <v>1</v>
      </c>
      <c r="M985" s="197" t="str">
        <f ca="1">IF(V985=TRUE,     IF($Y$4&gt;96,"TOO MANY",VLOOKUP(B985&amp;"_"&amp;C985&amp;"_"&amp;E985&amp;"_B",CALC!W:X,2,FALSE)),    "")</f>
        <v/>
      </c>
      <c r="N985" s="206"/>
      <c r="O985" s="213">
        <v>1</v>
      </c>
      <c r="P985" s="197" t="str">
        <f ca="1">IF(W985=TRUE,   IF($Y$4&gt;96,"TOO MANY", VLOOKUP(B985&amp;"_"&amp;C985&amp;"_"&amp;E985&amp;"_C",CALC!W:X,2,FALSE)),   "")</f>
        <v/>
      </c>
      <c r="Q985" s="206"/>
      <c r="R985" s="119" t="b">
        <f t="shared" ref="R985:R1048" ca="1" si="112">IF(OR(B985="",B985=0),FALSE,TRUE)</f>
        <v>0</v>
      </c>
      <c r="S985" s="119" t="b">
        <f t="shared" ca="1" si="110"/>
        <v>0</v>
      </c>
      <c r="T985" s="119" t="b">
        <f t="shared" ca="1" si="111"/>
        <v>0</v>
      </c>
      <c r="U985" s="119" t="b">
        <f t="shared" ref="U985:U1048" ca="1" si="113">IF(AND(I985=1,R985=TRUE),TRUE,FALSE)</f>
        <v>0</v>
      </c>
      <c r="V985" s="160" t="b">
        <f t="shared" ref="V985:V1048" ca="1" si="114">IF(AND(L985=1,S985=TRUE),TRUE,FALSE)</f>
        <v>0</v>
      </c>
      <c r="W985" s="119" t="b">
        <f t="shared" ref="W985:W1048" ca="1" si="115">IF(AND(O985=1,T985=TRUE),TRUE,FALSE)</f>
        <v>0</v>
      </c>
      <c r="X985" s="119" t="b">
        <f t="shared" ref="X985:X1048" ca="1" si="116">IF(OR(U985=TRUE,V985=TRUE,W985=TRUE),TRUE)</f>
        <v>0</v>
      </c>
    </row>
    <row r="986" spans="2:24" x14ac:dyDescent="0.25">
      <c r="B986" s="194" t="str">
        <f ca="1" xml:space="preserve"> IF(INDIRECT("FROM_NGS2_SampleSheet!A"&amp;ROW()-5,TRUE)="","",  INDIRECT(    "FROM_NGS2_SampleSheet!"   &amp;  CHAR(64 + MATCH(VLOOKUP(B$6,mapping!$A:$B,2,FALSE),FROM_NGS2_SampleSheet!$1:$1,0))   &amp;  ROW()-5,TRUE)    )</f>
        <v/>
      </c>
      <c r="C986" s="195" t="str">
        <f ca="1" xml:space="preserve"> IF(INDIRECT("FROM_NGS2_SampleSheet!A"&amp;ROW()-5,TRUE)="","",  INDIRECT(    "FROM_NGS2_SampleSheet!"   &amp;  CHAR(64 + MATCH(VLOOKUP(C$6,mapping!$A:$B,2,FALSE),FROM_NGS2_SampleSheet!$1:$1,0))   &amp;  ROW()-5,TRUE)    )</f>
        <v/>
      </c>
      <c r="D986" s="195" t="str">
        <f ca="1" xml:space="preserve"> IF(INDIRECT("FROM_NGS2_SampleSheet!A"&amp;ROW()-5,TRUE)="","",  INDIRECT(    "FROM_NGS2_SampleSheet!"   &amp;  CHAR(64 + MATCH(VLOOKUP(D$6,mapping!$A:$B,2,FALSE),FROM_NGS2_SampleSheet!$1:$1,0))   &amp;  ROW()-5,TRUE)    )</f>
        <v/>
      </c>
      <c r="E986" s="195" t="str">
        <f ca="1" xml:space="preserve"> IF(INDIRECT("FROM_NGS2_SampleSheet!A"&amp;ROW()-5,TRUE)="","",  "e" &amp; INDIRECT(    "FROM_NGS2_SampleSheet!"   &amp;  CHAR(64 + MATCH(VLOOKUP(E$6,mapping!$A:$B,2,FALSE),FROM_NGS2_SampleSheet!$1:$1,0))   &amp;  ROW()-5,TRUE)    )</f>
        <v/>
      </c>
      <c r="F986" s="195" t="str">
        <f ca="1" xml:space="preserve"> IF(INDIRECT("FROM_NGS2_SampleSheet!A"&amp;ROW()-5,TRUE)="","",  INDIRECT(    "FROM_NGS2_SampleSheet!"   &amp;  CHAR(64 + MATCH(VLOOKUP(F$6,mapping!$A:$B,2,FALSE),FROM_NGS2_SampleSheet!$1:$1,0))   &amp;  ROW()-5,TRUE)    )</f>
        <v/>
      </c>
      <c r="G986" s="196" t="str">
        <f ca="1" xml:space="preserve"> IF(INDIRECT("FROM_NGS2_SampleSheet!A"&amp;ROW()-5,TRUE)="","",  INDIRECT(    "FROM_NGS2_SampleSheet!"   &amp;  CHAR(64 + MATCH(VLOOKUP(G$6,mapping!$A:$B,2,FALSE),FROM_NGS2_SampleSheet!$1:$1,0))   &amp;  ROW()-5,TRUE)    )</f>
        <v/>
      </c>
      <c r="H986" s="195"/>
      <c r="I986" s="213">
        <v>1</v>
      </c>
      <c r="J986" s="197" t="str">
        <f ca="1">IF(U986=TRUE,    IF($Y$4&gt;96,"TOO MANY",VLOOKUP(B986&amp;"_"&amp;C986&amp;"_"&amp;E986&amp;"_A",CALC!W:X,2,FALSE)),   "")</f>
        <v/>
      </c>
      <c r="L986" s="213">
        <v>1</v>
      </c>
      <c r="M986" s="197" t="str">
        <f ca="1">IF(V986=TRUE,     IF($Y$4&gt;96,"TOO MANY",VLOOKUP(B986&amp;"_"&amp;C986&amp;"_"&amp;E986&amp;"_B",CALC!W:X,2,FALSE)),    "")</f>
        <v/>
      </c>
      <c r="N986" s="206"/>
      <c r="O986" s="213">
        <v>1</v>
      </c>
      <c r="P986" s="197" t="str">
        <f ca="1">IF(W986=TRUE,   IF($Y$4&gt;96,"TOO MANY", VLOOKUP(B986&amp;"_"&amp;C986&amp;"_"&amp;E986&amp;"_C",CALC!W:X,2,FALSE)),   "")</f>
        <v/>
      </c>
      <c r="Q986" s="206"/>
      <c r="R986" s="119" t="b">
        <f t="shared" ca="1" si="112"/>
        <v>0</v>
      </c>
      <c r="S986" s="119" t="b">
        <f t="shared" ca="1" si="110"/>
        <v>0</v>
      </c>
      <c r="T986" s="119" t="b">
        <f t="shared" ca="1" si="111"/>
        <v>0</v>
      </c>
      <c r="U986" s="119" t="b">
        <f t="shared" ca="1" si="113"/>
        <v>0</v>
      </c>
      <c r="V986" s="160" t="b">
        <f t="shared" ca="1" si="114"/>
        <v>0</v>
      </c>
      <c r="W986" s="119" t="b">
        <f t="shared" ca="1" si="115"/>
        <v>0</v>
      </c>
      <c r="X986" s="119" t="b">
        <f t="shared" ca="1" si="116"/>
        <v>0</v>
      </c>
    </row>
    <row r="987" spans="2:24" x14ac:dyDescent="0.25">
      <c r="B987" s="194" t="str">
        <f ca="1" xml:space="preserve"> IF(INDIRECT("FROM_NGS2_SampleSheet!A"&amp;ROW()-5,TRUE)="","",  INDIRECT(    "FROM_NGS2_SampleSheet!"   &amp;  CHAR(64 + MATCH(VLOOKUP(B$6,mapping!$A:$B,2,FALSE),FROM_NGS2_SampleSheet!$1:$1,0))   &amp;  ROW()-5,TRUE)    )</f>
        <v/>
      </c>
      <c r="C987" s="195" t="str">
        <f ca="1" xml:space="preserve"> IF(INDIRECT("FROM_NGS2_SampleSheet!A"&amp;ROW()-5,TRUE)="","",  INDIRECT(    "FROM_NGS2_SampleSheet!"   &amp;  CHAR(64 + MATCH(VLOOKUP(C$6,mapping!$A:$B,2,FALSE),FROM_NGS2_SampleSheet!$1:$1,0))   &amp;  ROW()-5,TRUE)    )</f>
        <v/>
      </c>
      <c r="D987" s="195" t="str">
        <f ca="1" xml:space="preserve"> IF(INDIRECT("FROM_NGS2_SampleSheet!A"&amp;ROW()-5,TRUE)="","",  INDIRECT(    "FROM_NGS2_SampleSheet!"   &amp;  CHAR(64 + MATCH(VLOOKUP(D$6,mapping!$A:$B,2,FALSE),FROM_NGS2_SampleSheet!$1:$1,0))   &amp;  ROW()-5,TRUE)    )</f>
        <v/>
      </c>
      <c r="E987" s="195" t="str">
        <f ca="1" xml:space="preserve"> IF(INDIRECT("FROM_NGS2_SampleSheet!A"&amp;ROW()-5,TRUE)="","",  "e" &amp; INDIRECT(    "FROM_NGS2_SampleSheet!"   &amp;  CHAR(64 + MATCH(VLOOKUP(E$6,mapping!$A:$B,2,FALSE),FROM_NGS2_SampleSheet!$1:$1,0))   &amp;  ROW()-5,TRUE)    )</f>
        <v/>
      </c>
      <c r="F987" s="195" t="str">
        <f ca="1" xml:space="preserve"> IF(INDIRECT("FROM_NGS2_SampleSheet!A"&amp;ROW()-5,TRUE)="","",  INDIRECT(    "FROM_NGS2_SampleSheet!"   &amp;  CHAR(64 + MATCH(VLOOKUP(F$6,mapping!$A:$B,2,FALSE),FROM_NGS2_SampleSheet!$1:$1,0))   &amp;  ROW()-5,TRUE)    )</f>
        <v/>
      </c>
      <c r="G987" s="196" t="str">
        <f ca="1" xml:space="preserve"> IF(INDIRECT("FROM_NGS2_SampleSheet!A"&amp;ROW()-5,TRUE)="","",  INDIRECT(    "FROM_NGS2_SampleSheet!"   &amp;  CHAR(64 + MATCH(VLOOKUP(G$6,mapping!$A:$B,2,FALSE),FROM_NGS2_SampleSheet!$1:$1,0))   &amp;  ROW()-5,TRUE)    )</f>
        <v/>
      </c>
      <c r="H987" s="195"/>
      <c r="I987" s="213">
        <v>1</v>
      </c>
      <c r="J987" s="197" t="str">
        <f ca="1">IF(U987=TRUE,    IF($Y$4&gt;96,"TOO MANY",VLOOKUP(B987&amp;"_"&amp;C987&amp;"_"&amp;E987&amp;"_A",CALC!W:X,2,FALSE)),   "")</f>
        <v/>
      </c>
      <c r="L987" s="213">
        <v>1</v>
      </c>
      <c r="M987" s="197" t="str">
        <f ca="1">IF(V987=TRUE,     IF($Y$4&gt;96,"TOO MANY",VLOOKUP(B987&amp;"_"&amp;C987&amp;"_"&amp;E987&amp;"_B",CALC!W:X,2,FALSE)),    "")</f>
        <v/>
      </c>
      <c r="N987" s="206"/>
      <c r="O987" s="213">
        <v>1</v>
      </c>
      <c r="P987" s="197" t="str">
        <f ca="1">IF(W987=TRUE,   IF($Y$4&gt;96,"TOO MANY", VLOOKUP(B987&amp;"_"&amp;C987&amp;"_"&amp;E987&amp;"_C",CALC!W:X,2,FALSE)),   "")</f>
        <v/>
      </c>
      <c r="Q987" s="206"/>
      <c r="R987" s="119" t="b">
        <f t="shared" ca="1" si="112"/>
        <v>0</v>
      </c>
      <c r="S987" s="119" t="b">
        <f t="shared" ca="1" si="110"/>
        <v>0</v>
      </c>
      <c r="T987" s="119" t="b">
        <f t="shared" ca="1" si="111"/>
        <v>0</v>
      </c>
      <c r="U987" s="119" t="b">
        <f t="shared" ca="1" si="113"/>
        <v>0</v>
      </c>
      <c r="V987" s="160" t="b">
        <f t="shared" ca="1" si="114"/>
        <v>0</v>
      </c>
      <c r="W987" s="119" t="b">
        <f t="shared" ca="1" si="115"/>
        <v>0</v>
      </c>
      <c r="X987" s="119" t="b">
        <f t="shared" ca="1" si="116"/>
        <v>0</v>
      </c>
    </row>
    <row r="988" spans="2:24" x14ac:dyDescent="0.25">
      <c r="B988" s="194" t="str">
        <f ca="1" xml:space="preserve"> IF(INDIRECT("FROM_NGS2_SampleSheet!A"&amp;ROW()-5,TRUE)="","",  INDIRECT(    "FROM_NGS2_SampleSheet!"   &amp;  CHAR(64 + MATCH(VLOOKUP(B$6,mapping!$A:$B,2,FALSE),FROM_NGS2_SampleSheet!$1:$1,0))   &amp;  ROW()-5,TRUE)    )</f>
        <v/>
      </c>
      <c r="C988" s="195" t="str">
        <f ca="1" xml:space="preserve"> IF(INDIRECT("FROM_NGS2_SampleSheet!A"&amp;ROW()-5,TRUE)="","",  INDIRECT(    "FROM_NGS2_SampleSheet!"   &amp;  CHAR(64 + MATCH(VLOOKUP(C$6,mapping!$A:$B,2,FALSE),FROM_NGS2_SampleSheet!$1:$1,0))   &amp;  ROW()-5,TRUE)    )</f>
        <v/>
      </c>
      <c r="D988" s="195" t="str">
        <f ca="1" xml:space="preserve"> IF(INDIRECT("FROM_NGS2_SampleSheet!A"&amp;ROW()-5,TRUE)="","",  INDIRECT(    "FROM_NGS2_SampleSheet!"   &amp;  CHAR(64 + MATCH(VLOOKUP(D$6,mapping!$A:$B,2,FALSE),FROM_NGS2_SampleSheet!$1:$1,0))   &amp;  ROW()-5,TRUE)    )</f>
        <v/>
      </c>
      <c r="E988" s="195" t="str">
        <f ca="1" xml:space="preserve"> IF(INDIRECT("FROM_NGS2_SampleSheet!A"&amp;ROW()-5,TRUE)="","",  "e" &amp; INDIRECT(    "FROM_NGS2_SampleSheet!"   &amp;  CHAR(64 + MATCH(VLOOKUP(E$6,mapping!$A:$B,2,FALSE),FROM_NGS2_SampleSheet!$1:$1,0))   &amp;  ROW()-5,TRUE)    )</f>
        <v/>
      </c>
      <c r="F988" s="195" t="str">
        <f ca="1" xml:space="preserve"> IF(INDIRECT("FROM_NGS2_SampleSheet!A"&amp;ROW()-5,TRUE)="","",  INDIRECT(    "FROM_NGS2_SampleSheet!"   &amp;  CHAR(64 + MATCH(VLOOKUP(F$6,mapping!$A:$B,2,FALSE),FROM_NGS2_SampleSheet!$1:$1,0))   &amp;  ROW()-5,TRUE)    )</f>
        <v/>
      </c>
      <c r="G988" s="196" t="str">
        <f ca="1" xml:space="preserve"> IF(INDIRECT("FROM_NGS2_SampleSheet!A"&amp;ROW()-5,TRUE)="","",  INDIRECT(    "FROM_NGS2_SampleSheet!"   &amp;  CHAR(64 + MATCH(VLOOKUP(G$6,mapping!$A:$B,2,FALSE),FROM_NGS2_SampleSheet!$1:$1,0))   &amp;  ROW()-5,TRUE)    )</f>
        <v/>
      </c>
      <c r="H988" s="195"/>
      <c r="I988" s="213">
        <v>1</v>
      </c>
      <c r="J988" s="197" t="str">
        <f ca="1">IF(U988=TRUE,    IF($Y$4&gt;96,"TOO MANY",VLOOKUP(B988&amp;"_"&amp;C988&amp;"_"&amp;E988&amp;"_A",CALC!W:X,2,FALSE)),   "")</f>
        <v/>
      </c>
      <c r="L988" s="213">
        <v>1</v>
      </c>
      <c r="M988" s="197" t="str">
        <f ca="1">IF(V988=TRUE,     IF($Y$4&gt;96,"TOO MANY",VLOOKUP(B988&amp;"_"&amp;C988&amp;"_"&amp;E988&amp;"_B",CALC!W:X,2,FALSE)),    "")</f>
        <v/>
      </c>
      <c r="N988" s="206"/>
      <c r="O988" s="213">
        <v>1</v>
      </c>
      <c r="P988" s="197" t="str">
        <f ca="1">IF(W988=TRUE,   IF($Y$4&gt;96,"TOO MANY", VLOOKUP(B988&amp;"_"&amp;C988&amp;"_"&amp;E988&amp;"_C",CALC!W:X,2,FALSE)),   "")</f>
        <v/>
      </c>
      <c r="Q988" s="206"/>
      <c r="R988" s="119" t="b">
        <f t="shared" ca="1" si="112"/>
        <v>0</v>
      </c>
      <c r="S988" s="119" t="b">
        <f t="shared" ca="1" si="110"/>
        <v>0</v>
      </c>
      <c r="T988" s="119" t="b">
        <f t="shared" ca="1" si="111"/>
        <v>0</v>
      </c>
      <c r="U988" s="119" t="b">
        <f t="shared" ca="1" si="113"/>
        <v>0</v>
      </c>
      <c r="V988" s="160" t="b">
        <f t="shared" ca="1" si="114"/>
        <v>0</v>
      </c>
      <c r="W988" s="119" t="b">
        <f t="shared" ca="1" si="115"/>
        <v>0</v>
      </c>
      <c r="X988" s="119" t="b">
        <f t="shared" ca="1" si="116"/>
        <v>0</v>
      </c>
    </row>
    <row r="989" spans="2:24" x14ac:dyDescent="0.25">
      <c r="B989" s="194" t="str">
        <f ca="1" xml:space="preserve"> IF(INDIRECT("FROM_NGS2_SampleSheet!A"&amp;ROW()-5,TRUE)="","",  INDIRECT(    "FROM_NGS2_SampleSheet!"   &amp;  CHAR(64 + MATCH(VLOOKUP(B$6,mapping!$A:$B,2,FALSE),FROM_NGS2_SampleSheet!$1:$1,0))   &amp;  ROW()-5,TRUE)    )</f>
        <v/>
      </c>
      <c r="C989" s="195" t="str">
        <f ca="1" xml:space="preserve"> IF(INDIRECT("FROM_NGS2_SampleSheet!A"&amp;ROW()-5,TRUE)="","",  INDIRECT(    "FROM_NGS2_SampleSheet!"   &amp;  CHAR(64 + MATCH(VLOOKUP(C$6,mapping!$A:$B,2,FALSE),FROM_NGS2_SampleSheet!$1:$1,0))   &amp;  ROW()-5,TRUE)    )</f>
        <v/>
      </c>
      <c r="D989" s="195" t="str">
        <f ca="1" xml:space="preserve"> IF(INDIRECT("FROM_NGS2_SampleSheet!A"&amp;ROW()-5,TRUE)="","",  INDIRECT(    "FROM_NGS2_SampleSheet!"   &amp;  CHAR(64 + MATCH(VLOOKUP(D$6,mapping!$A:$B,2,FALSE),FROM_NGS2_SampleSheet!$1:$1,0))   &amp;  ROW()-5,TRUE)    )</f>
        <v/>
      </c>
      <c r="E989" s="195" t="str">
        <f ca="1" xml:space="preserve"> IF(INDIRECT("FROM_NGS2_SampleSheet!A"&amp;ROW()-5,TRUE)="","",  "e" &amp; INDIRECT(    "FROM_NGS2_SampleSheet!"   &amp;  CHAR(64 + MATCH(VLOOKUP(E$6,mapping!$A:$B,2,FALSE),FROM_NGS2_SampleSheet!$1:$1,0))   &amp;  ROW()-5,TRUE)    )</f>
        <v/>
      </c>
      <c r="F989" s="195" t="str">
        <f ca="1" xml:space="preserve"> IF(INDIRECT("FROM_NGS2_SampleSheet!A"&amp;ROW()-5,TRUE)="","",  INDIRECT(    "FROM_NGS2_SampleSheet!"   &amp;  CHAR(64 + MATCH(VLOOKUP(F$6,mapping!$A:$B,2,FALSE),FROM_NGS2_SampleSheet!$1:$1,0))   &amp;  ROW()-5,TRUE)    )</f>
        <v/>
      </c>
      <c r="G989" s="196" t="str">
        <f ca="1" xml:space="preserve"> IF(INDIRECT("FROM_NGS2_SampleSheet!A"&amp;ROW()-5,TRUE)="","",  INDIRECT(    "FROM_NGS2_SampleSheet!"   &amp;  CHAR(64 + MATCH(VLOOKUP(G$6,mapping!$A:$B,2,FALSE),FROM_NGS2_SampleSheet!$1:$1,0))   &amp;  ROW()-5,TRUE)    )</f>
        <v/>
      </c>
      <c r="H989" s="195"/>
      <c r="I989" s="213">
        <v>1</v>
      </c>
      <c r="J989" s="197" t="str">
        <f ca="1">IF(U989=TRUE,    IF($Y$4&gt;96,"TOO MANY",VLOOKUP(B989&amp;"_"&amp;C989&amp;"_"&amp;E989&amp;"_A",CALC!W:X,2,FALSE)),   "")</f>
        <v/>
      </c>
      <c r="L989" s="213">
        <v>1</v>
      </c>
      <c r="M989" s="197" t="str">
        <f ca="1">IF(V989=TRUE,     IF($Y$4&gt;96,"TOO MANY",VLOOKUP(B989&amp;"_"&amp;C989&amp;"_"&amp;E989&amp;"_B",CALC!W:X,2,FALSE)),    "")</f>
        <v/>
      </c>
      <c r="N989" s="206"/>
      <c r="O989" s="213">
        <v>1</v>
      </c>
      <c r="P989" s="197" t="str">
        <f ca="1">IF(W989=TRUE,   IF($Y$4&gt;96,"TOO MANY", VLOOKUP(B989&amp;"_"&amp;C989&amp;"_"&amp;E989&amp;"_C",CALC!W:X,2,FALSE)),   "")</f>
        <v/>
      </c>
      <c r="Q989" s="206"/>
      <c r="R989" s="119" t="b">
        <f t="shared" ca="1" si="112"/>
        <v>0</v>
      </c>
      <c r="S989" s="119" t="b">
        <f t="shared" ca="1" si="110"/>
        <v>0</v>
      </c>
      <c r="T989" s="119" t="b">
        <f t="shared" ca="1" si="111"/>
        <v>0</v>
      </c>
      <c r="U989" s="119" t="b">
        <f t="shared" ca="1" si="113"/>
        <v>0</v>
      </c>
      <c r="V989" s="160" t="b">
        <f t="shared" ca="1" si="114"/>
        <v>0</v>
      </c>
      <c r="W989" s="119" t="b">
        <f t="shared" ca="1" si="115"/>
        <v>0</v>
      </c>
      <c r="X989" s="119" t="b">
        <f t="shared" ca="1" si="116"/>
        <v>0</v>
      </c>
    </row>
    <row r="990" spans="2:24" x14ac:dyDescent="0.25">
      <c r="B990" s="194" t="str">
        <f ca="1" xml:space="preserve"> IF(INDIRECT("FROM_NGS2_SampleSheet!A"&amp;ROW()-5,TRUE)="","",  INDIRECT(    "FROM_NGS2_SampleSheet!"   &amp;  CHAR(64 + MATCH(VLOOKUP(B$6,mapping!$A:$B,2,FALSE),FROM_NGS2_SampleSheet!$1:$1,0))   &amp;  ROW()-5,TRUE)    )</f>
        <v/>
      </c>
      <c r="C990" s="195" t="str">
        <f ca="1" xml:space="preserve"> IF(INDIRECT("FROM_NGS2_SampleSheet!A"&amp;ROW()-5,TRUE)="","",  INDIRECT(    "FROM_NGS2_SampleSheet!"   &amp;  CHAR(64 + MATCH(VLOOKUP(C$6,mapping!$A:$B,2,FALSE),FROM_NGS2_SampleSheet!$1:$1,0))   &amp;  ROW()-5,TRUE)    )</f>
        <v/>
      </c>
      <c r="D990" s="195" t="str">
        <f ca="1" xml:space="preserve"> IF(INDIRECT("FROM_NGS2_SampleSheet!A"&amp;ROW()-5,TRUE)="","",  INDIRECT(    "FROM_NGS2_SampleSheet!"   &amp;  CHAR(64 + MATCH(VLOOKUP(D$6,mapping!$A:$B,2,FALSE),FROM_NGS2_SampleSheet!$1:$1,0))   &amp;  ROW()-5,TRUE)    )</f>
        <v/>
      </c>
      <c r="E990" s="195" t="str">
        <f ca="1" xml:space="preserve"> IF(INDIRECT("FROM_NGS2_SampleSheet!A"&amp;ROW()-5,TRUE)="","",  "e" &amp; INDIRECT(    "FROM_NGS2_SampleSheet!"   &amp;  CHAR(64 + MATCH(VLOOKUP(E$6,mapping!$A:$B,2,FALSE),FROM_NGS2_SampleSheet!$1:$1,0))   &amp;  ROW()-5,TRUE)    )</f>
        <v/>
      </c>
      <c r="F990" s="195" t="str">
        <f ca="1" xml:space="preserve"> IF(INDIRECT("FROM_NGS2_SampleSheet!A"&amp;ROW()-5,TRUE)="","",  INDIRECT(    "FROM_NGS2_SampleSheet!"   &amp;  CHAR(64 + MATCH(VLOOKUP(F$6,mapping!$A:$B,2,FALSE),FROM_NGS2_SampleSheet!$1:$1,0))   &amp;  ROW()-5,TRUE)    )</f>
        <v/>
      </c>
      <c r="G990" s="196" t="str">
        <f ca="1" xml:space="preserve"> IF(INDIRECT("FROM_NGS2_SampleSheet!A"&amp;ROW()-5,TRUE)="","",  INDIRECT(    "FROM_NGS2_SampleSheet!"   &amp;  CHAR(64 + MATCH(VLOOKUP(G$6,mapping!$A:$B,2,FALSE),FROM_NGS2_SampleSheet!$1:$1,0))   &amp;  ROW()-5,TRUE)    )</f>
        <v/>
      </c>
      <c r="H990" s="195"/>
      <c r="I990" s="213">
        <v>1</v>
      </c>
      <c r="J990" s="197" t="str">
        <f ca="1">IF(U990=TRUE,    IF($Y$4&gt;96,"TOO MANY",VLOOKUP(B990&amp;"_"&amp;C990&amp;"_"&amp;E990&amp;"_A",CALC!W:X,2,FALSE)),   "")</f>
        <v/>
      </c>
      <c r="L990" s="213">
        <v>1</v>
      </c>
      <c r="M990" s="197" t="str">
        <f ca="1">IF(V990=TRUE,     IF($Y$4&gt;96,"TOO MANY",VLOOKUP(B990&amp;"_"&amp;C990&amp;"_"&amp;E990&amp;"_B",CALC!W:X,2,FALSE)),    "")</f>
        <v/>
      </c>
      <c r="N990" s="206"/>
      <c r="O990" s="213">
        <v>1</v>
      </c>
      <c r="P990" s="197" t="str">
        <f ca="1">IF(W990=TRUE,   IF($Y$4&gt;96,"TOO MANY", VLOOKUP(B990&amp;"_"&amp;C990&amp;"_"&amp;E990&amp;"_C",CALC!W:X,2,FALSE)),   "")</f>
        <v/>
      </c>
      <c r="Q990" s="206"/>
      <c r="R990" s="119" t="b">
        <f t="shared" ca="1" si="112"/>
        <v>0</v>
      </c>
      <c r="S990" s="119" t="b">
        <f t="shared" ca="1" si="110"/>
        <v>0</v>
      </c>
      <c r="T990" s="119" t="b">
        <f t="shared" ca="1" si="111"/>
        <v>0</v>
      </c>
      <c r="U990" s="119" t="b">
        <f t="shared" ca="1" si="113"/>
        <v>0</v>
      </c>
      <c r="V990" s="160" t="b">
        <f t="shared" ca="1" si="114"/>
        <v>0</v>
      </c>
      <c r="W990" s="119" t="b">
        <f t="shared" ca="1" si="115"/>
        <v>0</v>
      </c>
      <c r="X990" s="119" t="b">
        <f t="shared" ca="1" si="116"/>
        <v>0</v>
      </c>
    </row>
    <row r="991" spans="2:24" x14ac:dyDescent="0.25">
      <c r="B991" s="194" t="str">
        <f ca="1" xml:space="preserve"> IF(INDIRECT("FROM_NGS2_SampleSheet!A"&amp;ROW()-5,TRUE)="","",  INDIRECT(    "FROM_NGS2_SampleSheet!"   &amp;  CHAR(64 + MATCH(VLOOKUP(B$6,mapping!$A:$B,2,FALSE),FROM_NGS2_SampleSheet!$1:$1,0))   &amp;  ROW()-5,TRUE)    )</f>
        <v/>
      </c>
      <c r="C991" s="195" t="str">
        <f ca="1" xml:space="preserve"> IF(INDIRECT("FROM_NGS2_SampleSheet!A"&amp;ROW()-5,TRUE)="","",  INDIRECT(    "FROM_NGS2_SampleSheet!"   &amp;  CHAR(64 + MATCH(VLOOKUP(C$6,mapping!$A:$B,2,FALSE),FROM_NGS2_SampleSheet!$1:$1,0))   &amp;  ROW()-5,TRUE)    )</f>
        <v/>
      </c>
      <c r="D991" s="195" t="str">
        <f ca="1" xml:space="preserve"> IF(INDIRECT("FROM_NGS2_SampleSheet!A"&amp;ROW()-5,TRUE)="","",  INDIRECT(    "FROM_NGS2_SampleSheet!"   &amp;  CHAR(64 + MATCH(VLOOKUP(D$6,mapping!$A:$B,2,FALSE),FROM_NGS2_SampleSheet!$1:$1,0))   &amp;  ROW()-5,TRUE)    )</f>
        <v/>
      </c>
      <c r="E991" s="195" t="str">
        <f ca="1" xml:space="preserve"> IF(INDIRECT("FROM_NGS2_SampleSheet!A"&amp;ROW()-5,TRUE)="","",  "e" &amp; INDIRECT(    "FROM_NGS2_SampleSheet!"   &amp;  CHAR(64 + MATCH(VLOOKUP(E$6,mapping!$A:$B,2,FALSE),FROM_NGS2_SampleSheet!$1:$1,0))   &amp;  ROW()-5,TRUE)    )</f>
        <v/>
      </c>
      <c r="F991" s="195" t="str">
        <f ca="1" xml:space="preserve"> IF(INDIRECT("FROM_NGS2_SampleSheet!A"&amp;ROW()-5,TRUE)="","",  INDIRECT(    "FROM_NGS2_SampleSheet!"   &amp;  CHAR(64 + MATCH(VLOOKUP(F$6,mapping!$A:$B,2,FALSE),FROM_NGS2_SampleSheet!$1:$1,0))   &amp;  ROW()-5,TRUE)    )</f>
        <v/>
      </c>
      <c r="G991" s="196" t="str">
        <f ca="1" xml:space="preserve"> IF(INDIRECT("FROM_NGS2_SampleSheet!A"&amp;ROW()-5,TRUE)="","",  INDIRECT(    "FROM_NGS2_SampleSheet!"   &amp;  CHAR(64 + MATCH(VLOOKUP(G$6,mapping!$A:$B,2,FALSE),FROM_NGS2_SampleSheet!$1:$1,0))   &amp;  ROW()-5,TRUE)    )</f>
        <v/>
      </c>
      <c r="H991" s="195"/>
      <c r="I991" s="213">
        <v>1</v>
      </c>
      <c r="J991" s="197" t="str">
        <f ca="1">IF(U991=TRUE,    IF($Y$4&gt;96,"TOO MANY",VLOOKUP(B991&amp;"_"&amp;C991&amp;"_"&amp;E991&amp;"_A",CALC!W:X,2,FALSE)),   "")</f>
        <v/>
      </c>
      <c r="L991" s="213">
        <v>1</v>
      </c>
      <c r="M991" s="197" t="str">
        <f ca="1">IF(V991=TRUE,     IF($Y$4&gt;96,"TOO MANY",VLOOKUP(B991&amp;"_"&amp;C991&amp;"_"&amp;E991&amp;"_B",CALC!W:X,2,FALSE)),    "")</f>
        <v/>
      </c>
      <c r="N991" s="206"/>
      <c r="O991" s="213">
        <v>1</v>
      </c>
      <c r="P991" s="197" t="str">
        <f ca="1">IF(W991=TRUE,   IF($Y$4&gt;96,"TOO MANY", VLOOKUP(B991&amp;"_"&amp;C991&amp;"_"&amp;E991&amp;"_C",CALC!W:X,2,FALSE)),   "")</f>
        <v/>
      </c>
      <c r="Q991" s="206"/>
      <c r="R991" s="119" t="b">
        <f t="shared" ca="1" si="112"/>
        <v>0</v>
      </c>
      <c r="S991" s="119" t="b">
        <f t="shared" ca="1" si="110"/>
        <v>0</v>
      </c>
      <c r="T991" s="119" t="b">
        <f t="shared" ca="1" si="111"/>
        <v>0</v>
      </c>
      <c r="U991" s="119" t="b">
        <f t="shared" ca="1" si="113"/>
        <v>0</v>
      </c>
      <c r="V991" s="160" t="b">
        <f t="shared" ca="1" si="114"/>
        <v>0</v>
      </c>
      <c r="W991" s="119" t="b">
        <f t="shared" ca="1" si="115"/>
        <v>0</v>
      </c>
      <c r="X991" s="119" t="b">
        <f t="shared" ca="1" si="116"/>
        <v>0</v>
      </c>
    </row>
    <row r="992" spans="2:24" x14ac:dyDescent="0.25">
      <c r="B992" s="194" t="str">
        <f ca="1" xml:space="preserve"> IF(INDIRECT("FROM_NGS2_SampleSheet!A"&amp;ROW()-5,TRUE)="","",  INDIRECT(    "FROM_NGS2_SampleSheet!"   &amp;  CHAR(64 + MATCH(VLOOKUP(B$6,mapping!$A:$B,2,FALSE),FROM_NGS2_SampleSheet!$1:$1,0))   &amp;  ROW()-5,TRUE)    )</f>
        <v/>
      </c>
      <c r="C992" s="195" t="str">
        <f ca="1" xml:space="preserve"> IF(INDIRECT("FROM_NGS2_SampleSheet!A"&amp;ROW()-5,TRUE)="","",  INDIRECT(    "FROM_NGS2_SampleSheet!"   &amp;  CHAR(64 + MATCH(VLOOKUP(C$6,mapping!$A:$B,2,FALSE),FROM_NGS2_SampleSheet!$1:$1,0))   &amp;  ROW()-5,TRUE)    )</f>
        <v/>
      </c>
      <c r="D992" s="195" t="str">
        <f ca="1" xml:space="preserve"> IF(INDIRECT("FROM_NGS2_SampleSheet!A"&amp;ROW()-5,TRUE)="","",  INDIRECT(    "FROM_NGS2_SampleSheet!"   &amp;  CHAR(64 + MATCH(VLOOKUP(D$6,mapping!$A:$B,2,FALSE),FROM_NGS2_SampleSheet!$1:$1,0))   &amp;  ROW()-5,TRUE)    )</f>
        <v/>
      </c>
      <c r="E992" s="195" t="str">
        <f ca="1" xml:space="preserve"> IF(INDIRECT("FROM_NGS2_SampleSheet!A"&amp;ROW()-5,TRUE)="","",  "e" &amp; INDIRECT(    "FROM_NGS2_SampleSheet!"   &amp;  CHAR(64 + MATCH(VLOOKUP(E$6,mapping!$A:$B,2,FALSE),FROM_NGS2_SampleSheet!$1:$1,0))   &amp;  ROW()-5,TRUE)    )</f>
        <v/>
      </c>
      <c r="F992" s="195" t="str">
        <f ca="1" xml:space="preserve"> IF(INDIRECT("FROM_NGS2_SampleSheet!A"&amp;ROW()-5,TRUE)="","",  INDIRECT(    "FROM_NGS2_SampleSheet!"   &amp;  CHAR(64 + MATCH(VLOOKUP(F$6,mapping!$A:$B,2,FALSE),FROM_NGS2_SampleSheet!$1:$1,0))   &amp;  ROW()-5,TRUE)    )</f>
        <v/>
      </c>
      <c r="G992" s="196" t="str">
        <f ca="1" xml:space="preserve"> IF(INDIRECT("FROM_NGS2_SampleSheet!A"&amp;ROW()-5,TRUE)="","",  INDIRECT(    "FROM_NGS2_SampleSheet!"   &amp;  CHAR(64 + MATCH(VLOOKUP(G$6,mapping!$A:$B,2,FALSE),FROM_NGS2_SampleSheet!$1:$1,0))   &amp;  ROW()-5,TRUE)    )</f>
        <v/>
      </c>
      <c r="H992" s="195"/>
      <c r="I992" s="213">
        <v>1</v>
      </c>
      <c r="J992" s="197" t="str">
        <f ca="1">IF(U992=TRUE,    IF($Y$4&gt;96,"TOO MANY",VLOOKUP(B992&amp;"_"&amp;C992&amp;"_"&amp;E992&amp;"_A",CALC!W:X,2,FALSE)),   "")</f>
        <v/>
      </c>
      <c r="L992" s="213">
        <v>1</v>
      </c>
      <c r="M992" s="197" t="str">
        <f ca="1">IF(V992=TRUE,     IF($Y$4&gt;96,"TOO MANY",VLOOKUP(B992&amp;"_"&amp;C992&amp;"_"&amp;E992&amp;"_B",CALC!W:X,2,FALSE)),    "")</f>
        <v/>
      </c>
      <c r="N992" s="206"/>
      <c r="O992" s="213">
        <v>1</v>
      </c>
      <c r="P992" s="197" t="str">
        <f ca="1">IF(W992=TRUE,   IF($Y$4&gt;96,"TOO MANY", VLOOKUP(B992&amp;"_"&amp;C992&amp;"_"&amp;E992&amp;"_C",CALC!W:X,2,FALSE)),   "")</f>
        <v/>
      </c>
      <c r="Q992" s="206"/>
      <c r="R992" s="119" t="b">
        <f t="shared" ca="1" si="112"/>
        <v>0</v>
      </c>
      <c r="S992" s="119" t="b">
        <f t="shared" ca="1" si="110"/>
        <v>0</v>
      </c>
      <c r="T992" s="119" t="b">
        <f t="shared" ca="1" si="111"/>
        <v>0</v>
      </c>
      <c r="U992" s="119" t="b">
        <f t="shared" ca="1" si="113"/>
        <v>0</v>
      </c>
      <c r="V992" s="160" t="b">
        <f t="shared" ca="1" si="114"/>
        <v>0</v>
      </c>
      <c r="W992" s="119" t="b">
        <f t="shared" ca="1" si="115"/>
        <v>0</v>
      </c>
      <c r="X992" s="119" t="b">
        <f t="shared" ca="1" si="116"/>
        <v>0</v>
      </c>
    </row>
    <row r="993" spans="2:24" x14ac:dyDescent="0.25">
      <c r="B993" s="194" t="str">
        <f ca="1" xml:space="preserve"> IF(INDIRECT("FROM_NGS2_SampleSheet!A"&amp;ROW()-5,TRUE)="","",  INDIRECT(    "FROM_NGS2_SampleSheet!"   &amp;  CHAR(64 + MATCH(VLOOKUP(B$6,mapping!$A:$B,2,FALSE),FROM_NGS2_SampleSheet!$1:$1,0))   &amp;  ROW()-5,TRUE)    )</f>
        <v/>
      </c>
      <c r="C993" s="195" t="str">
        <f ca="1" xml:space="preserve"> IF(INDIRECT("FROM_NGS2_SampleSheet!A"&amp;ROW()-5,TRUE)="","",  INDIRECT(    "FROM_NGS2_SampleSheet!"   &amp;  CHAR(64 + MATCH(VLOOKUP(C$6,mapping!$A:$B,2,FALSE),FROM_NGS2_SampleSheet!$1:$1,0))   &amp;  ROW()-5,TRUE)    )</f>
        <v/>
      </c>
      <c r="D993" s="195" t="str">
        <f ca="1" xml:space="preserve"> IF(INDIRECT("FROM_NGS2_SampleSheet!A"&amp;ROW()-5,TRUE)="","",  INDIRECT(    "FROM_NGS2_SampleSheet!"   &amp;  CHAR(64 + MATCH(VLOOKUP(D$6,mapping!$A:$B,2,FALSE),FROM_NGS2_SampleSheet!$1:$1,0))   &amp;  ROW()-5,TRUE)    )</f>
        <v/>
      </c>
      <c r="E993" s="195" t="str">
        <f ca="1" xml:space="preserve"> IF(INDIRECT("FROM_NGS2_SampleSheet!A"&amp;ROW()-5,TRUE)="","",  "e" &amp; INDIRECT(    "FROM_NGS2_SampleSheet!"   &amp;  CHAR(64 + MATCH(VLOOKUP(E$6,mapping!$A:$B,2,FALSE),FROM_NGS2_SampleSheet!$1:$1,0))   &amp;  ROW()-5,TRUE)    )</f>
        <v/>
      </c>
      <c r="F993" s="195" t="str">
        <f ca="1" xml:space="preserve"> IF(INDIRECT("FROM_NGS2_SampleSheet!A"&amp;ROW()-5,TRUE)="","",  INDIRECT(    "FROM_NGS2_SampleSheet!"   &amp;  CHAR(64 + MATCH(VLOOKUP(F$6,mapping!$A:$B,2,FALSE),FROM_NGS2_SampleSheet!$1:$1,0))   &amp;  ROW()-5,TRUE)    )</f>
        <v/>
      </c>
      <c r="G993" s="196" t="str">
        <f ca="1" xml:space="preserve"> IF(INDIRECT("FROM_NGS2_SampleSheet!A"&amp;ROW()-5,TRUE)="","",  INDIRECT(    "FROM_NGS2_SampleSheet!"   &amp;  CHAR(64 + MATCH(VLOOKUP(G$6,mapping!$A:$B,2,FALSE),FROM_NGS2_SampleSheet!$1:$1,0))   &amp;  ROW()-5,TRUE)    )</f>
        <v/>
      </c>
      <c r="H993" s="195"/>
      <c r="I993" s="213">
        <v>1</v>
      </c>
      <c r="J993" s="197" t="str">
        <f ca="1">IF(U993=TRUE,    IF($Y$4&gt;96,"TOO MANY",VLOOKUP(B993&amp;"_"&amp;C993&amp;"_"&amp;E993&amp;"_A",CALC!W:X,2,FALSE)),   "")</f>
        <v/>
      </c>
      <c r="L993" s="213">
        <v>1</v>
      </c>
      <c r="M993" s="197" t="str">
        <f ca="1">IF(V993=TRUE,     IF($Y$4&gt;96,"TOO MANY",VLOOKUP(B993&amp;"_"&amp;C993&amp;"_"&amp;E993&amp;"_B",CALC!W:X,2,FALSE)),    "")</f>
        <v/>
      </c>
      <c r="N993" s="206"/>
      <c r="O993" s="213">
        <v>1</v>
      </c>
      <c r="P993" s="197" t="str">
        <f ca="1">IF(W993=TRUE,   IF($Y$4&gt;96,"TOO MANY", VLOOKUP(B993&amp;"_"&amp;C993&amp;"_"&amp;E993&amp;"_C",CALC!W:X,2,FALSE)),   "")</f>
        <v/>
      </c>
      <c r="Q993" s="206"/>
      <c r="R993" s="119" t="b">
        <f t="shared" ca="1" si="112"/>
        <v>0</v>
      </c>
      <c r="S993" s="119" t="b">
        <f t="shared" ca="1" si="110"/>
        <v>0</v>
      </c>
      <c r="T993" s="119" t="b">
        <f t="shared" ca="1" si="111"/>
        <v>0</v>
      </c>
      <c r="U993" s="119" t="b">
        <f t="shared" ca="1" si="113"/>
        <v>0</v>
      </c>
      <c r="V993" s="160" t="b">
        <f t="shared" ca="1" si="114"/>
        <v>0</v>
      </c>
      <c r="W993" s="119" t="b">
        <f t="shared" ca="1" si="115"/>
        <v>0</v>
      </c>
      <c r="X993" s="119" t="b">
        <f t="shared" ca="1" si="116"/>
        <v>0</v>
      </c>
    </row>
    <row r="994" spans="2:24" x14ac:dyDescent="0.25">
      <c r="B994" s="194" t="str">
        <f ca="1" xml:space="preserve"> IF(INDIRECT("FROM_NGS2_SampleSheet!A"&amp;ROW()-5,TRUE)="","",  INDIRECT(    "FROM_NGS2_SampleSheet!"   &amp;  CHAR(64 + MATCH(VLOOKUP(B$6,mapping!$A:$B,2,FALSE),FROM_NGS2_SampleSheet!$1:$1,0))   &amp;  ROW()-5,TRUE)    )</f>
        <v/>
      </c>
      <c r="C994" s="195" t="str">
        <f ca="1" xml:space="preserve"> IF(INDIRECT("FROM_NGS2_SampleSheet!A"&amp;ROW()-5,TRUE)="","",  INDIRECT(    "FROM_NGS2_SampleSheet!"   &amp;  CHAR(64 + MATCH(VLOOKUP(C$6,mapping!$A:$B,2,FALSE),FROM_NGS2_SampleSheet!$1:$1,0))   &amp;  ROW()-5,TRUE)    )</f>
        <v/>
      </c>
      <c r="D994" s="195" t="str">
        <f ca="1" xml:space="preserve"> IF(INDIRECT("FROM_NGS2_SampleSheet!A"&amp;ROW()-5,TRUE)="","",  INDIRECT(    "FROM_NGS2_SampleSheet!"   &amp;  CHAR(64 + MATCH(VLOOKUP(D$6,mapping!$A:$B,2,FALSE),FROM_NGS2_SampleSheet!$1:$1,0))   &amp;  ROW()-5,TRUE)    )</f>
        <v/>
      </c>
      <c r="E994" s="195" t="str">
        <f ca="1" xml:space="preserve"> IF(INDIRECT("FROM_NGS2_SampleSheet!A"&amp;ROW()-5,TRUE)="","",  "e" &amp; INDIRECT(    "FROM_NGS2_SampleSheet!"   &amp;  CHAR(64 + MATCH(VLOOKUP(E$6,mapping!$A:$B,2,FALSE),FROM_NGS2_SampleSheet!$1:$1,0))   &amp;  ROW()-5,TRUE)    )</f>
        <v/>
      </c>
      <c r="F994" s="195" t="str">
        <f ca="1" xml:space="preserve"> IF(INDIRECT("FROM_NGS2_SampleSheet!A"&amp;ROW()-5,TRUE)="","",  INDIRECT(    "FROM_NGS2_SampleSheet!"   &amp;  CHAR(64 + MATCH(VLOOKUP(F$6,mapping!$A:$B,2,FALSE),FROM_NGS2_SampleSheet!$1:$1,0))   &amp;  ROW()-5,TRUE)    )</f>
        <v/>
      </c>
      <c r="G994" s="196" t="str">
        <f ca="1" xml:space="preserve"> IF(INDIRECT("FROM_NGS2_SampleSheet!A"&amp;ROW()-5,TRUE)="","",  INDIRECT(    "FROM_NGS2_SampleSheet!"   &amp;  CHAR(64 + MATCH(VLOOKUP(G$6,mapping!$A:$B,2,FALSE),FROM_NGS2_SampleSheet!$1:$1,0))   &amp;  ROW()-5,TRUE)    )</f>
        <v/>
      </c>
      <c r="H994" s="195"/>
      <c r="I994" s="213">
        <v>1</v>
      </c>
      <c r="J994" s="197" t="str">
        <f ca="1">IF(U994=TRUE,    IF($Y$4&gt;96,"TOO MANY",VLOOKUP(B994&amp;"_"&amp;C994&amp;"_"&amp;E994&amp;"_A",CALC!W:X,2,FALSE)),   "")</f>
        <v/>
      </c>
      <c r="L994" s="213">
        <v>1</v>
      </c>
      <c r="M994" s="197" t="str">
        <f ca="1">IF(V994=TRUE,     IF($Y$4&gt;96,"TOO MANY",VLOOKUP(B994&amp;"_"&amp;C994&amp;"_"&amp;E994&amp;"_B",CALC!W:X,2,FALSE)),    "")</f>
        <v/>
      </c>
      <c r="N994" s="206"/>
      <c r="O994" s="213">
        <v>1</v>
      </c>
      <c r="P994" s="197" t="str">
        <f ca="1">IF(W994=TRUE,   IF($Y$4&gt;96,"TOO MANY", VLOOKUP(B994&amp;"_"&amp;C994&amp;"_"&amp;E994&amp;"_C",CALC!W:X,2,FALSE)),   "")</f>
        <v/>
      </c>
      <c r="Q994" s="206"/>
      <c r="R994" s="119" t="b">
        <f t="shared" ca="1" si="112"/>
        <v>0</v>
      </c>
      <c r="S994" s="119" t="b">
        <f t="shared" ca="1" si="110"/>
        <v>0</v>
      </c>
      <c r="T994" s="119" t="b">
        <f t="shared" ca="1" si="111"/>
        <v>0</v>
      </c>
      <c r="U994" s="119" t="b">
        <f t="shared" ca="1" si="113"/>
        <v>0</v>
      </c>
      <c r="V994" s="160" t="b">
        <f t="shared" ca="1" si="114"/>
        <v>0</v>
      </c>
      <c r="W994" s="119" t="b">
        <f t="shared" ca="1" si="115"/>
        <v>0</v>
      </c>
      <c r="X994" s="119" t="b">
        <f t="shared" ca="1" si="116"/>
        <v>0</v>
      </c>
    </row>
    <row r="995" spans="2:24" x14ac:dyDescent="0.25">
      <c r="B995" s="194" t="str">
        <f ca="1" xml:space="preserve"> IF(INDIRECT("FROM_NGS2_SampleSheet!A"&amp;ROW()-5,TRUE)="","",  INDIRECT(    "FROM_NGS2_SampleSheet!"   &amp;  CHAR(64 + MATCH(VLOOKUP(B$6,mapping!$A:$B,2,FALSE),FROM_NGS2_SampleSheet!$1:$1,0))   &amp;  ROW()-5,TRUE)    )</f>
        <v/>
      </c>
      <c r="C995" s="195" t="str">
        <f ca="1" xml:space="preserve"> IF(INDIRECT("FROM_NGS2_SampleSheet!A"&amp;ROW()-5,TRUE)="","",  INDIRECT(    "FROM_NGS2_SampleSheet!"   &amp;  CHAR(64 + MATCH(VLOOKUP(C$6,mapping!$A:$B,2,FALSE),FROM_NGS2_SampleSheet!$1:$1,0))   &amp;  ROW()-5,TRUE)    )</f>
        <v/>
      </c>
      <c r="D995" s="195" t="str">
        <f ca="1" xml:space="preserve"> IF(INDIRECT("FROM_NGS2_SampleSheet!A"&amp;ROW()-5,TRUE)="","",  INDIRECT(    "FROM_NGS2_SampleSheet!"   &amp;  CHAR(64 + MATCH(VLOOKUP(D$6,mapping!$A:$B,2,FALSE),FROM_NGS2_SampleSheet!$1:$1,0))   &amp;  ROW()-5,TRUE)    )</f>
        <v/>
      </c>
      <c r="E995" s="195" t="str">
        <f ca="1" xml:space="preserve"> IF(INDIRECT("FROM_NGS2_SampleSheet!A"&amp;ROW()-5,TRUE)="","",  "e" &amp; INDIRECT(    "FROM_NGS2_SampleSheet!"   &amp;  CHAR(64 + MATCH(VLOOKUP(E$6,mapping!$A:$B,2,FALSE),FROM_NGS2_SampleSheet!$1:$1,0))   &amp;  ROW()-5,TRUE)    )</f>
        <v/>
      </c>
      <c r="F995" s="195" t="str">
        <f ca="1" xml:space="preserve"> IF(INDIRECT("FROM_NGS2_SampleSheet!A"&amp;ROW()-5,TRUE)="","",  INDIRECT(    "FROM_NGS2_SampleSheet!"   &amp;  CHAR(64 + MATCH(VLOOKUP(F$6,mapping!$A:$B,2,FALSE),FROM_NGS2_SampleSheet!$1:$1,0))   &amp;  ROW()-5,TRUE)    )</f>
        <v/>
      </c>
      <c r="G995" s="196" t="str">
        <f ca="1" xml:space="preserve"> IF(INDIRECT("FROM_NGS2_SampleSheet!A"&amp;ROW()-5,TRUE)="","",  INDIRECT(    "FROM_NGS2_SampleSheet!"   &amp;  CHAR(64 + MATCH(VLOOKUP(G$6,mapping!$A:$B,2,FALSE),FROM_NGS2_SampleSheet!$1:$1,0))   &amp;  ROW()-5,TRUE)    )</f>
        <v/>
      </c>
      <c r="H995" s="195"/>
      <c r="I995" s="213">
        <v>1</v>
      </c>
      <c r="J995" s="197" t="str">
        <f ca="1">IF(U995=TRUE,    IF($Y$4&gt;96,"TOO MANY",VLOOKUP(B995&amp;"_"&amp;C995&amp;"_"&amp;E995&amp;"_A",CALC!W:X,2,FALSE)),   "")</f>
        <v/>
      </c>
      <c r="L995" s="213">
        <v>1</v>
      </c>
      <c r="M995" s="197" t="str">
        <f ca="1">IF(V995=TRUE,     IF($Y$4&gt;96,"TOO MANY",VLOOKUP(B995&amp;"_"&amp;C995&amp;"_"&amp;E995&amp;"_B",CALC!W:X,2,FALSE)),    "")</f>
        <v/>
      </c>
      <c r="N995" s="206"/>
      <c r="O995" s="213">
        <v>1</v>
      </c>
      <c r="P995" s="197" t="str">
        <f ca="1">IF(W995=TRUE,   IF($Y$4&gt;96,"TOO MANY", VLOOKUP(B995&amp;"_"&amp;C995&amp;"_"&amp;E995&amp;"_C",CALC!W:X,2,FALSE)),   "")</f>
        <v/>
      </c>
      <c r="Q995" s="206"/>
      <c r="R995" s="119" t="b">
        <f t="shared" ca="1" si="112"/>
        <v>0</v>
      </c>
      <c r="S995" s="119" t="b">
        <f t="shared" ca="1" si="110"/>
        <v>0</v>
      </c>
      <c r="T995" s="119" t="b">
        <f t="shared" ca="1" si="111"/>
        <v>0</v>
      </c>
      <c r="U995" s="119" t="b">
        <f t="shared" ca="1" si="113"/>
        <v>0</v>
      </c>
      <c r="V995" s="160" t="b">
        <f t="shared" ca="1" si="114"/>
        <v>0</v>
      </c>
      <c r="W995" s="119" t="b">
        <f t="shared" ca="1" si="115"/>
        <v>0</v>
      </c>
      <c r="X995" s="119" t="b">
        <f t="shared" ca="1" si="116"/>
        <v>0</v>
      </c>
    </row>
    <row r="996" spans="2:24" x14ac:dyDescent="0.25">
      <c r="B996" s="194" t="str">
        <f ca="1" xml:space="preserve"> IF(INDIRECT("FROM_NGS2_SampleSheet!A"&amp;ROW()-5,TRUE)="","",  INDIRECT(    "FROM_NGS2_SampleSheet!"   &amp;  CHAR(64 + MATCH(VLOOKUP(B$6,mapping!$A:$B,2,FALSE),FROM_NGS2_SampleSheet!$1:$1,0))   &amp;  ROW()-5,TRUE)    )</f>
        <v/>
      </c>
      <c r="C996" s="195" t="str">
        <f ca="1" xml:space="preserve"> IF(INDIRECT("FROM_NGS2_SampleSheet!A"&amp;ROW()-5,TRUE)="","",  INDIRECT(    "FROM_NGS2_SampleSheet!"   &amp;  CHAR(64 + MATCH(VLOOKUP(C$6,mapping!$A:$B,2,FALSE),FROM_NGS2_SampleSheet!$1:$1,0))   &amp;  ROW()-5,TRUE)    )</f>
        <v/>
      </c>
      <c r="D996" s="195" t="str">
        <f ca="1" xml:space="preserve"> IF(INDIRECT("FROM_NGS2_SampleSheet!A"&amp;ROW()-5,TRUE)="","",  INDIRECT(    "FROM_NGS2_SampleSheet!"   &amp;  CHAR(64 + MATCH(VLOOKUP(D$6,mapping!$A:$B,2,FALSE),FROM_NGS2_SampleSheet!$1:$1,0))   &amp;  ROW()-5,TRUE)    )</f>
        <v/>
      </c>
      <c r="E996" s="195" t="str">
        <f ca="1" xml:space="preserve"> IF(INDIRECT("FROM_NGS2_SampleSheet!A"&amp;ROW()-5,TRUE)="","",  "e" &amp; INDIRECT(    "FROM_NGS2_SampleSheet!"   &amp;  CHAR(64 + MATCH(VLOOKUP(E$6,mapping!$A:$B,2,FALSE),FROM_NGS2_SampleSheet!$1:$1,0))   &amp;  ROW()-5,TRUE)    )</f>
        <v/>
      </c>
      <c r="F996" s="195" t="str">
        <f ca="1" xml:space="preserve"> IF(INDIRECT("FROM_NGS2_SampleSheet!A"&amp;ROW()-5,TRUE)="","",  INDIRECT(    "FROM_NGS2_SampleSheet!"   &amp;  CHAR(64 + MATCH(VLOOKUP(F$6,mapping!$A:$B,2,FALSE),FROM_NGS2_SampleSheet!$1:$1,0))   &amp;  ROW()-5,TRUE)    )</f>
        <v/>
      </c>
      <c r="G996" s="196" t="str">
        <f ca="1" xml:space="preserve"> IF(INDIRECT("FROM_NGS2_SampleSheet!A"&amp;ROW()-5,TRUE)="","",  INDIRECT(    "FROM_NGS2_SampleSheet!"   &amp;  CHAR(64 + MATCH(VLOOKUP(G$6,mapping!$A:$B,2,FALSE),FROM_NGS2_SampleSheet!$1:$1,0))   &amp;  ROW()-5,TRUE)    )</f>
        <v/>
      </c>
      <c r="H996" s="195"/>
      <c r="I996" s="213">
        <v>1</v>
      </c>
      <c r="J996" s="197" t="str">
        <f ca="1">IF(U996=TRUE,    IF($Y$4&gt;96,"TOO MANY",VLOOKUP(B996&amp;"_"&amp;C996&amp;"_"&amp;E996&amp;"_A",CALC!W:X,2,FALSE)),   "")</f>
        <v/>
      </c>
      <c r="L996" s="213">
        <v>1</v>
      </c>
      <c r="M996" s="197" t="str">
        <f ca="1">IF(V996=TRUE,     IF($Y$4&gt;96,"TOO MANY",VLOOKUP(B996&amp;"_"&amp;C996&amp;"_"&amp;E996&amp;"_B",CALC!W:X,2,FALSE)),    "")</f>
        <v/>
      </c>
      <c r="N996" s="206"/>
      <c r="O996" s="213">
        <v>1</v>
      </c>
      <c r="P996" s="197" t="str">
        <f ca="1">IF(W996=TRUE,   IF($Y$4&gt;96,"TOO MANY", VLOOKUP(B996&amp;"_"&amp;C996&amp;"_"&amp;E996&amp;"_C",CALC!W:X,2,FALSE)),   "")</f>
        <v/>
      </c>
      <c r="Q996" s="206"/>
      <c r="R996" s="119" t="b">
        <f t="shared" ca="1" si="112"/>
        <v>0</v>
      </c>
      <c r="S996" s="119" t="b">
        <f t="shared" ca="1" si="110"/>
        <v>0</v>
      </c>
      <c r="T996" s="119" t="b">
        <f t="shared" ca="1" si="111"/>
        <v>0</v>
      </c>
      <c r="U996" s="119" t="b">
        <f t="shared" ca="1" si="113"/>
        <v>0</v>
      </c>
      <c r="V996" s="160" t="b">
        <f t="shared" ca="1" si="114"/>
        <v>0</v>
      </c>
      <c r="W996" s="119" t="b">
        <f t="shared" ca="1" si="115"/>
        <v>0</v>
      </c>
      <c r="X996" s="119" t="b">
        <f t="shared" ca="1" si="116"/>
        <v>0</v>
      </c>
    </row>
    <row r="997" spans="2:24" x14ac:dyDescent="0.25">
      <c r="B997" s="194" t="str">
        <f ca="1" xml:space="preserve"> IF(INDIRECT("FROM_NGS2_SampleSheet!A"&amp;ROW()-5,TRUE)="","",  INDIRECT(    "FROM_NGS2_SampleSheet!"   &amp;  CHAR(64 + MATCH(VLOOKUP(B$6,mapping!$A:$B,2,FALSE),FROM_NGS2_SampleSheet!$1:$1,0))   &amp;  ROW()-5,TRUE)    )</f>
        <v/>
      </c>
      <c r="C997" s="195" t="str">
        <f ca="1" xml:space="preserve"> IF(INDIRECT("FROM_NGS2_SampleSheet!A"&amp;ROW()-5,TRUE)="","",  INDIRECT(    "FROM_NGS2_SampleSheet!"   &amp;  CHAR(64 + MATCH(VLOOKUP(C$6,mapping!$A:$B,2,FALSE),FROM_NGS2_SampleSheet!$1:$1,0))   &amp;  ROW()-5,TRUE)    )</f>
        <v/>
      </c>
      <c r="D997" s="195" t="str">
        <f ca="1" xml:space="preserve"> IF(INDIRECT("FROM_NGS2_SampleSheet!A"&amp;ROW()-5,TRUE)="","",  INDIRECT(    "FROM_NGS2_SampleSheet!"   &amp;  CHAR(64 + MATCH(VLOOKUP(D$6,mapping!$A:$B,2,FALSE),FROM_NGS2_SampleSheet!$1:$1,0))   &amp;  ROW()-5,TRUE)    )</f>
        <v/>
      </c>
      <c r="E997" s="195" t="str">
        <f ca="1" xml:space="preserve"> IF(INDIRECT("FROM_NGS2_SampleSheet!A"&amp;ROW()-5,TRUE)="","",  "e" &amp; INDIRECT(    "FROM_NGS2_SampleSheet!"   &amp;  CHAR(64 + MATCH(VLOOKUP(E$6,mapping!$A:$B,2,FALSE),FROM_NGS2_SampleSheet!$1:$1,0))   &amp;  ROW()-5,TRUE)    )</f>
        <v/>
      </c>
      <c r="F997" s="195" t="str">
        <f ca="1" xml:space="preserve"> IF(INDIRECT("FROM_NGS2_SampleSheet!A"&amp;ROW()-5,TRUE)="","",  INDIRECT(    "FROM_NGS2_SampleSheet!"   &amp;  CHAR(64 + MATCH(VLOOKUP(F$6,mapping!$A:$B,2,FALSE),FROM_NGS2_SampleSheet!$1:$1,0))   &amp;  ROW()-5,TRUE)    )</f>
        <v/>
      </c>
      <c r="G997" s="196" t="str">
        <f ca="1" xml:space="preserve"> IF(INDIRECT("FROM_NGS2_SampleSheet!A"&amp;ROW()-5,TRUE)="","",  INDIRECT(    "FROM_NGS2_SampleSheet!"   &amp;  CHAR(64 + MATCH(VLOOKUP(G$6,mapping!$A:$B,2,FALSE),FROM_NGS2_SampleSheet!$1:$1,0))   &amp;  ROW()-5,TRUE)    )</f>
        <v/>
      </c>
      <c r="H997" s="195"/>
      <c r="I997" s="213">
        <v>1</v>
      </c>
      <c r="J997" s="197" t="str">
        <f ca="1">IF(U997=TRUE,    IF($Y$4&gt;96,"TOO MANY",VLOOKUP(B997&amp;"_"&amp;C997&amp;"_"&amp;E997&amp;"_A",CALC!W:X,2,FALSE)),   "")</f>
        <v/>
      </c>
      <c r="L997" s="213">
        <v>1</v>
      </c>
      <c r="M997" s="197" t="str">
        <f ca="1">IF(V997=TRUE,     IF($Y$4&gt;96,"TOO MANY",VLOOKUP(B997&amp;"_"&amp;C997&amp;"_"&amp;E997&amp;"_B",CALC!W:X,2,FALSE)),    "")</f>
        <v/>
      </c>
      <c r="N997" s="206"/>
      <c r="O997" s="213">
        <v>1</v>
      </c>
      <c r="P997" s="197" t="str">
        <f ca="1">IF(W997=TRUE,   IF($Y$4&gt;96,"TOO MANY", VLOOKUP(B997&amp;"_"&amp;C997&amp;"_"&amp;E997&amp;"_C",CALC!W:X,2,FALSE)),   "")</f>
        <v/>
      </c>
      <c r="Q997" s="206"/>
      <c r="R997" s="119" t="b">
        <f t="shared" ca="1" si="112"/>
        <v>0</v>
      </c>
      <c r="S997" s="119" t="b">
        <f t="shared" ca="1" si="110"/>
        <v>0</v>
      </c>
      <c r="T997" s="119" t="b">
        <f t="shared" ca="1" si="111"/>
        <v>0</v>
      </c>
      <c r="U997" s="119" t="b">
        <f t="shared" ca="1" si="113"/>
        <v>0</v>
      </c>
      <c r="V997" s="160" t="b">
        <f t="shared" ca="1" si="114"/>
        <v>0</v>
      </c>
      <c r="W997" s="119" t="b">
        <f t="shared" ca="1" si="115"/>
        <v>0</v>
      </c>
      <c r="X997" s="119" t="b">
        <f t="shared" ca="1" si="116"/>
        <v>0</v>
      </c>
    </row>
    <row r="998" spans="2:24" x14ac:dyDescent="0.25">
      <c r="B998" s="194" t="str">
        <f ca="1" xml:space="preserve"> IF(INDIRECT("FROM_NGS2_SampleSheet!A"&amp;ROW()-5,TRUE)="","",  INDIRECT(    "FROM_NGS2_SampleSheet!"   &amp;  CHAR(64 + MATCH(VLOOKUP(B$6,mapping!$A:$B,2,FALSE),FROM_NGS2_SampleSheet!$1:$1,0))   &amp;  ROW()-5,TRUE)    )</f>
        <v/>
      </c>
      <c r="C998" s="195" t="str">
        <f ca="1" xml:space="preserve"> IF(INDIRECT("FROM_NGS2_SampleSheet!A"&amp;ROW()-5,TRUE)="","",  INDIRECT(    "FROM_NGS2_SampleSheet!"   &amp;  CHAR(64 + MATCH(VLOOKUP(C$6,mapping!$A:$B,2,FALSE),FROM_NGS2_SampleSheet!$1:$1,0))   &amp;  ROW()-5,TRUE)    )</f>
        <v/>
      </c>
      <c r="D998" s="195" t="str">
        <f ca="1" xml:space="preserve"> IF(INDIRECT("FROM_NGS2_SampleSheet!A"&amp;ROW()-5,TRUE)="","",  INDIRECT(    "FROM_NGS2_SampleSheet!"   &amp;  CHAR(64 + MATCH(VLOOKUP(D$6,mapping!$A:$B,2,FALSE),FROM_NGS2_SampleSheet!$1:$1,0))   &amp;  ROW()-5,TRUE)    )</f>
        <v/>
      </c>
      <c r="E998" s="195" t="str">
        <f ca="1" xml:space="preserve"> IF(INDIRECT("FROM_NGS2_SampleSheet!A"&amp;ROW()-5,TRUE)="","",  "e" &amp; INDIRECT(    "FROM_NGS2_SampleSheet!"   &amp;  CHAR(64 + MATCH(VLOOKUP(E$6,mapping!$A:$B,2,FALSE),FROM_NGS2_SampleSheet!$1:$1,0))   &amp;  ROW()-5,TRUE)    )</f>
        <v/>
      </c>
      <c r="F998" s="195" t="str">
        <f ca="1" xml:space="preserve"> IF(INDIRECT("FROM_NGS2_SampleSheet!A"&amp;ROW()-5,TRUE)="","",  INDIRECT(    "FROM_NGS2_SampleSheet!"   &amp;  CHAR(64 + MATCH(VLOOKUP(F$6,mapping!$A:$B,2,FALSE),FROM_NGS2_SampleSheet!$1:$1,0))   &amp;  ROW()-5,TRUE)    )</f>
        <v/>
      </c>
      <c r="G998" s="196" t="str">
        <f ca="1" xml:space="preserve"> IF(INDIRECT("FROM_NGS2_SampleSheet!A"&amp;ROW()-5,TRUE)="","",  INDIRECT(    "FROM_NGS2_SampleSheet!"   &amp;  CHAR(64 + MATCH(VLOOKUP(G$6,mapping!$A:$B,2,FALSE),FROM_NGS2_SampleSheet!$1:$1,0))   &amp;  ROW()-5,TRUE)    )</f>
        <v/>
      </c>
      <c r="H998" s="195"/>
      <c r="I998" s="213">
        <v>1</v>
      </c>
      <c r="J998" s="197" t="str">
        <f ca="1">IF(U998=TRUE,    IF($Y$4&gt;96,"TOO MANY",VLOOKUP(B998&amp;"_"&amp;C998&amp;"_"&amp;E998&amp;"_A",CALC!W:X,2,FALSE)),   "")</f>
        <v/>
      </c>
      <c r="L998" s="213">
        <v>1</v>
      </c>
      <c r="M998" s="197" t="str">
        <f ca="1">IF(V998=TRUE,     IF($Y$4&gt;96,"TOO MANY",VLOOKUP(B998&amp;"_"&amp;C998&amp;"_"&amp;E998&amp;"_B",CALC!W:X,2,FALSE)),    "")</f>
        <v/>
      </c>
      <c r="N998" s="206"/>
      <c r="O998" s="213">
        <v>1</v>
      </c>
      <c r="P998" s="197" t="str">
        <f ca="1">IF(W998=TRUE,   IF($Y$4&gt;96,"TOO MANY", VLOOKUP(B998&amp;"_"&amp;C998&amp;"_"&amp;E998&amp;"_C",CALC!W:X,2,FALSE)),   "")</f>
        <v/>
      </c>
      <c r="Q998" s="206"/>
      <c r="R998" s="119" t="b">
        <f t="shared" ca="1" si="112"/>
        <v>0</v>
      </c>
      <c r="S998" s="119" t="b">
        <f t="shared" ca="1" si="110"/>
        <v>0</v>
      </c>
      <c r="T998" s="119" t="b">
        <f t="shared" ca="1" si="111"/>
        <v>0</v>
      </c>
      <c r="U998" s="119" t="b">
        <f t="shared" ca="1" si="113"/>
        <v>0</v>
      </c>
      <c r="V998" s="160" t="b">
        <f t="shared" ca="1" si="114"/>
        <v>0</v>
      </c>
      <c r="W998" s="119" t="b">
        <f t="shared" ca="1" si="115"/>
        <v>0</v>
      </c>
      <c r="X998" s="119" t="b">
        <f t="shared" ca="1" si="116"/>
        <v>0</v>
      </c>
    </row>
    <row r="999" spans="2:24" x14ac:dyDescent="0.25">
      <c r="B999" s="194" t="str">
        <f ca="1" xml:space="preserve"> IF(INDIRECT("FROM_NGS2_SampleSheet!A"&amp;ROW()-5,TRUE)="","",  INDIRECT(    "FROM_NGS2_SampleSheet!"   &amp;  CHAR(64 + MATCH(VLOOKUP(B$6,mapping!$A:$B,2,FALSE),FROM_NGS2_SampleSheet!$1:$1,0))   &amp;  ROW()-5,TRUE)    )</f>
        <v/>
      </c>
      <c r="C999" s="195" t="str">
        <f ca="1" xml:space="preserve"> IF(INDIRECT("FROM_NGS2_SampleSheet!A"&amp;ROW()-5,TRUE)="","",  INDIRECT(    "FROM_NGS2_SampleSheet!"   &amp;  CHAR(64 + MATCH(VLOOKUP(C$6,mapping!$A:$B,2,FALSE),FROM_NGS2_SampleSheet!$1:$1,0))   &amp;  ROW()-5,TRUE)    )</f>
        <v/>
      </c>
      <c r="D999" s="195" t="str">
        <f ca="1" xml:space="preserve"> IF(INDIRECT("FROM_NGS2_SampleSheet!A"&amp;ROW()-5,TRUE)="","",  INDIRECT(    "FROM_NGS2_SampleSheet!"   &amp;  CHAR(64 + MATCH(VLOOKUP(D$6,mapping!$A:$B,2,FALSE),FROM_NGS2_SampleSheet!$1:$1,0))   &amp;  ROW()-5,TRUE)    )</f>
        <v/>
      </c>
      <c r="E999" s="195" t="str">
        <f ca="1" xml:space="preserve"> IF(INDIRECT("FROM_NGS2_SampleSheet!A"&amp;ROW()-5,TRUE)="","",  "e" &amp; INDIRECT(    "FROM_NGS2_SampleSheet!"   &amp;  CHAR(64 + MATCH(VLOOKUP(E$6,mapping!$A:$B,2,FALSE),FROM_NGS2_SampleSheet!$1:$1,0))   &amp;  ROW()-5,TRUE)    )</f>
        <v/>
      </c>
      <c r="F999" s="195" t="str">
        <f ca="1" xml:space="preserve"> IF(INDIRECT("FROM_NGS2_SampleSheet!A"&amp;ROW()-5,TRUE)="","",  INDIRECT(    "FROM_NGS2_SampleSheet!"   &amp;  CHAR(64 + MATCH(VLOOKUP(F$6,mapping!$A:$B,2,FALSE),FROM_NGS2_SampleSheet!$1:$1,0))   &amp;  ROW()-5,TRUE)    )</f>
        <v/>
      </c>
      <c r="G999" s="196" t="str">
        <f ca="1" xml:space="preserve"> IF(INDIRECT("FROM_NGS2_SampleSheet!A"&amp;ROW()-5,TRUE)="","",  INDIRECT(    "FROM_NGS2_SampleSheet!"   &amp;  CHAR(64 + MATCH(VLOOKUP(G$6,mapping!$A:$B,2,FALSE),FROM_NGS2_SampleSheet!$1:$1,0))   &amp;  ROW()-5,TRUE)    )</f>
        <v/>
      </c>
      <c r="H999" s="195"/>
      <c r="I999" s="213">
        <v>1</v>
      </c>
      <c r="J999" s="197" t="str">
        <f ca="1">IF(U999=TRUE,    IF($Y$4&gt;96,"TOO MANY",VLOOKUP(B999&amp;"_"&amp;C999&amp;"_"&amp;E999&amp;"_A",CALC!W:X,2,FALSE)),   "")</f>
        <v/>
      </c>
      <c r="L999" s="213">
        <v>1</v>
      </c>
      <c r="M999" s="197" t="str">
        <f ca="1">IF(V999=TRUE,     IF($Y$4&gt;96,"TOO MANY",VLOOKUP(B999&amp;"_"&amp;C999&amp;"_"&amp;E999&amp;"_B",CALC!W:X,2,FALSE)),    "")</f>
        <v/>
      </c>
      <c r="N999" s="206"/>
      <c r="O999" s="213">
        <v>1</v>
      </c>
      <c r="P999" s="197" t="str">
        <f ca="1">IF(W999=TRUE,   IF($Y$4&gt;96,"TOO MANY", VLOOKUP(B999&amp;"_"&amp;C999&amp;"_"&amp;E999&amp;"_C",CALC!W:X,2,FALSE)),   "")</f>
        <v/>
      </c>
      <c r="Q999" s="206"/>
      <c r="R999" s="119" t="b">
        <f t="shared" ca="1" si="112"/>
        <v>0</v>
      </c>
      <c r="S999" s="119" t="b">
        <f t="shared" ca="1" si="110"/>
        <v>0</v>
      </c>
      <c r="T999" s="119" t="b">
        <f t="shared" ca="1" si="111"/>
        <v>0</v>
      </c>
      <c r="U999" s="119" t="b">
        <f t="shared" ca="1" si="113"/>
        <v>0</v>
      </c>
      <c r="V999" s="160" t="b">
        <f t="shared" ca="1" si="114"/>
        <v>0</v>
      </c>
      <c r="W999" s="119" t="b">
        <f t="shared" ca="1" si="115"/>
        <v>0</v>
      </c>
      <c r="X999" s="119" t="b">
        <f t="shared" ca="1" si="116"/>
        <v>0</v>
      </c>
    </row>
    <row r="1000" spans="2:24" x14ac:dyDescent="0.25">
      <c r="B1000" s="194" t="str">
        <f ca="1" xml:space="preserve"> IF(INDIRECT("FROM_NGS2_SampleSheet!A"&amp;ROW()-5,TRUE)="","",  INDIRECT(    "FROM_NGS2_SampleSheet!"   &amp;  CHAR(64 + MATCH(VLOOKUP(B$6,mapping!$A:$B,2,FALSE),FROM_NGS2_SampleSheet!$1:$1,0))   &amp;  ROW()-5,TRUE)    )</f>
        <v/>
      </c>
      <c r="C1000" s="195" t="str">
        <f ca="1" xml:space="preserve"> IF(INDIRECT("FROM_NGS2_SampleSheet!A"&amp;ROW()-5,TRUE)="","",  INDIRECT(    "FROM_NGS2_SampleSheet!"   &amp;  CHAR(64 + MATCH(VLOOKUP(C$6,mapping!$A:$B,2,FALSE),FROM_NGS2_SampleSheet!$1:$1,0))   &amp;  ROW()-5,TRUE)    )</f>
        <v/>
      </c>
      <c r="D1000" s="195" t="str">
        <f ca="1" xml:space="preserve"> IF(INDIRECT("FROM_NGS2_SampleSheet!A"&amp;ROW()-5,TRUE)="","",  INDIRECT(    "FROM_NGS2_SampleSheet!"   &amp;  CHAR(64 + MATCH(VLOOKUP(D$6,mapping!$A:$B,2,FALSE),FROM_NGS2_SampleSheet!$1:$1,0))   &amp;  ROW()-5,TRUE)    )</f>
        <v/>
      </c>
      <c r="E1000" s="195" t="str">
        <f ca="1" xml:space="preserve"> IF(INDIRECT("FROM_NGS2_SampleSheet!A"&amp;ROW()-5,TRUE)="","",  "e" &amp; INDIRECT(    "FROM_NGS2_SampleSheet!"   &amp;  CHAR(64 + MATCH(VLOOKUP(E$6,mapping!$A:$B,2,FALSE),FROM_NGS2_SampleSheet!$1:$1,0))   &amp;  ROW()-5,TRUE)    )</f>
        <v/>
      </c>
      <c r="F1000" s="195" t="str">
        <f ca="1" xml:space="preserve"> IF(INDIRECT("FROM_NGS2_SampleSheet!A"&amp;ROW()-5,TRUE)="","",  INDIRECT(    "FROM_NGS2_SampleSheet!"   &amp;  CHAR(64 + MATCH(VLOOKUP(F$6,mapping!$A:$B,2,FALSE),FROM_NGS2_SampleSheet!$1:$1,0))   &amp;  ROW()-5,TRUE)    )</f>
        <v/>
      </c>
      <c r="G1000" s="196" t="str">
        <f ca="1" xml:space="preserve"> IF(INDIRECT("FROM_NGS2_SampleSheet!A"&amp;ROW()-5,TRUE)="","",  INDIRECT(    "FROM_NGS2_SampleSheet!"   &amp;  CHAR(64 + MATCH(VLOOKUP(G$6,mapping!$A:$B,2,FALSE),FROM_NGS2_SampleSheet!$1:$1,0))   &amp;  ROW()-5,TRUE)    )</f>
        <v/>
      </c>
      <c r="H1000" s="195"/>
      <c r="I1000" s="213">
        <v>1</v>
      </c>
      <c r="J1000" s="197" t="str">
        <f ca="1">IF(U1000=TRUE,    IF($Y$4&gt;96,"TOO MANY",VLOOKUP(B1000&amp;"_"&amp;C1000&amp;"_"&amp;E1000&amp;"_A",CALC!W:X,2,FALSE)),   "")</f>
        <v/>
      </c>
      <c r="L1000" s="213">
        <v>1</v>
      </c>
      <c r="M1000" s="197" t="str">
        <f ca="1">IF(V1000=TRUE,     IF($Y$4&gt;96,"TOO MANY",VLOOKUP(B1000&amp;"_"&amp;C1000&amp;"_"&amp;E1000&amp;"_B",CALC!W:X,2,FALSE)),    "")</f>
        <v/>
      </c>
      <c r="N1000" s="206"/>
      <c r="O1000" s="213">
        <v>1</v>
      </c>
      <c r="P1000" s="197" t="str">
        <f ca="1">IF(W1000=TRUE,   IF($Y$4&gt;96,"TOO MANY", VLOOKUP(B1000&amp;"_"&amp;C1000&amp;"_"&amp;E1000&amp;"_C",CALC!W:X,2,FALSE)),   "")</f>
        <v/>
      </c>
      <c r="Q1000" s="206"/>
      <c r="R1000" s="119" t="b">
        <f t="shared" ca="1" si="112"/>
        <v>0</v>
      </c>
      <c r="S1000" s="119" t="b">
        <f t="shared" ca="1" si="110"/>
        <v>0</v>
      </c>
      <c r="T1000" s="119" t="b">
        <f t="shared" ca="1" si="111"/>
        <v>0</v>
      </c>
      <c r="U1000" s="119" t="b">
        <f t="shared" ca="1" si="113"/>
        <v>0</v>
      </c>
      <c r="V1000" s="160" t="b">
        <f t="shared" ca="1" si="114"/>
        <v>0</v>
      </c>
      <c r="W1000" s="119" t="b">
        <f t="shared" ca="1" si="115"/>
        <v>0</v>
      </c>
      <c r="X1000" s="119" t="b">
        <f t="shared" ca="1" si="116"/>
        <v>0</v>
      </c>
    </row>
    <row r="1001" spans="2:24" x14ac:dyDescent="0.25">
      <c r="B1001" s="194" t="str">
        <f ca="1" xml:space="preserve"> IF(INDIRECT("FROM_NGS2_SampleSheet!A"&amp;ROW()-5,TRUE)="","",  INDIRECT(    "FROM_NGS2_SampleSheet!"   &amp;  CHAR(64 + MATCH(VLOOKUP(B$6,mapping!$A:$B,2,FALSE),FROM_NGS2_SampleSheet!$1:$1,0))   &amp;  ROW()-5,TRUE)    )</f>
        <v/>
      </c>
      <c r="C1001" s="195" t="str">
        <f ca="1" xml:space="preserve"> IF(INDIRECT("FROM_NGS2_SampleSheet!A"&amp;ROW()-5,TRUE)="","",  INDIRECT(    "FROM_NGS2_SampleSheet!"   &amp;  CHAR(64 + MATCH(VLOOKUP(C$6,mapping!$A:$B,2,FALSE),FROM_NGS2_SampleSheet!$1:$1,0))   &amp;  ROW()-5,TRUE)    )</f>
        <v/>
      </c>
      <c r="D1001" s="195" t="str">
        <f ca="1" xml:space="preserve"> IF(INDIRECT("FROM_NGS2_SampleSheet!A"&amp;ROW()-5,TRUE)="","",  INDIRECT(    "FROM_NGS2_SampleSheet!"   &amp;  CHAR(64 + MATCH(VLOOKUP(D$6,mapping!$A:$B,2,FALSE),FROM_NGS2_SampleSheet!$1:$1,0))   &amp;  ROW()-5,TRUE)    )</f>
        <v/>
      </c>
      <c r="E1001" s="195" t="str">
        <f ca="1" xml:space="preserve"> IF(INDIRECT("FROM_NGS2_SampleSheet!A"&amp;ROW()-5,TRUE)="","",  "e" &amp; INDIRECT(    "FROM_NGS2_SampleSheet!"   &amp;  CHAR(64 + MATCH(VLOOKUP(E$6,mapping!$A:$B,2,FALSE),FROM_NGS2_SampleSheet!$1:$1,0))   &amp;  ROW()-5,TRUE)    )</f>
        <v/>
      </c>
      <c r="F1001" s="195" t="str">
        <f ca="1" xml:space="preserve"> IF(INDIRECT("FROM_NGS2_SampleSheet!A"&amp;ROW()-5,TRUE)="","",  INDIRECT(    "FROM_NGS2_SampleSheet!"   &amp;  CHAR(64 + MATCH(VLOOKUP(F$6,mapping!$A:$B,2,FALSE),FROM_NGS2_SampleSheet!$1:$1,0))   &amp;  ROW()-5,TRUE)    )</f>
        <v/>
      </c>
      <c r="G1001" s="196" t="str">
        <f ca="1" xml:space="preserve"> IF(INDIRECT("FROM_NGS2_SampleSheet!A"&amp;ROW()-5,TRUE)="","",  INDIRECT(    "FROM_NGS2_SampleSheet!"   &amp;  CHAR(64 + MATCH(VLOOKUP(G$6,mapping!$A:$B,2,FALSE),FROM_NGS2_SampleSheet!$1:$1,0))   &amp;  ROW()-5,TRUE)    )</f>
        <v/>
      </c>
      <c r="H1001" s="195"/>
      <c r="I1001" s="213">
        <v>1</v>
      </c>
      <c r="J1001" s="197" t="str">
        <f ca="1">IF(U1001=TRUE,    IF($Y$4&gt;96,"TOO MANY",VLOOKUP(B1001&amp;"_"&amp;C1001&amp;"_"&amp;E1001&amp;"_A",CALC!W:X,2,FALSE)),   "")</f>
        <v/>
      </c>
      <c r="L1001" s="213">
        <v>1</v>
      </c>
      <c r="M1001" s="197" t="str">
        <f ca="1">IF(V1001=TRUE,     IF($Y$4&gt;96,"TOO MANY",VLOOKUP(B1001&amp;"_"&amp;C1001&amp;"_"&amp;E1001&amp;"_B",CALC!W:X,2,FALSE)),    "")</f>
        <v/>
      </c>
      <c r="N1001" s="206"/>
      <c r="O1001" s="213">
        <v>1</v>
      </c>
      <c r="P1001" s="197" t="str">
        <f ca="1">IF(W1001=TRUE,   IF($Y$4&gt;96,"TOO MANY", VLOOKUP(B1001&amp;"_"&amp;C1001&amp;"_"&amp;E1001&amp;"_C",CALC!W:X,2,FALSE)),   "")</f>
        <v/>
      </c>
      <c r="Q1001" s="206"/>
      <c r="R1001" s="119" t="b">
        <f t="shared" ca="1" si="112"/>
        <v>0</v>
      </c>
      <c r="S1001" s="119" t="b">
        <f t="shared" ca="1" si="110"/>
        <v>0</v>
      </c>
      <c r="T1001" s="119" t="b">
        <f t="shared" ca="1" si="111"/>
        <v>0</v>
      </c>
      <c r="U1001" s="119" t="b">
        <f t="shared" ca="1" si="113"/>
        <v>0</v>
      </c>
      <c r="V1001" s="160" t="b">
        <f t="shared" ca="1" si="114"/>
        <v>0</v>
      </c>
      <c r="W1001" s="119" t="b">
        <f t="shared" ca="1" si="115"/>
        <v>0</v>
      </c>
      <c r="X1001" s="119" t="b">
        <f t="shared" ca="1" si="116"/>
        <v>0</v>
      </c>
    </row>
    <row r="1002" spans="2:24" x14ac:dyDescent="0.25">
      <c r="B1002" s="194" t="str">
        <f ca="1" xml:space="preserve"> IF(INDIRECT("FROM_NGS2_SampleSheet!A"&amp;ROW()-5,TRUE)="","",  INDIRECT(    "FROM_NGS2_SampleSheet!"   &amp;  CHAR(64 + MATCH(VLOOKUP(B$6,mapping!$A:$B,2,FALSE),FROM_NGS2_SampleSheet!$1:$1,0))   &amp;  ROW()-5,TRUE)    )</f>
        <v/>
      </c>
      <c r="C1002" s="195" t="str">
        <f ca="1" xml:space="preserve"> IF(INDIRECT("FROM_NGS2_SampleSheet!A"&amp;ROW()-5,TRUE)="","",  INDIRECT(    "FROM_NGS2_SampleSheet!"   &amp;  CHAR(64 + MATCH(VLOOKUP(C$6,mapping!$A:$B,2,FALSE),FROM_NGS2_SampleSheet!$1:$1,0))   &amp;  ROW()-5,TRUE)    )</f>
        <v/>
      </c>
      <c r="D1002" s="195" t="str">
        <f ca="1" xml:space="preserve"> IF(INDIRECT("FROM_NGS2_SampleSheet!A"&amp;ROW()-5,TRUE)="","",  INDIRECT(    "FROM_NGS2_SampleSheet!"   &amp;  CHAR(64 + MATCH(VLOOKUP(D$6,mapping!$A:$B,2,FALSE),FROM_NGS2_SampleSheet!$1:$1,0))   &amp;  ROW()-5,TRUE)    )</f>
        <v/>
      </c>
      <c r="E1002" s="195" t="str">
        <f ca="1" xml:space="preserve"> IF(INDIRECT("FROM_NGS2_SampleSheet!A"&amp;ROW()-5,TRUE)="","",  "e" &amp; INDIRECT(    "FROM_NGS2_SampleSheet!"   &amp;  CHAR(64 + MATCH(VLOOKUP(E$6,mapping!$A:$B,2,FALSE),FROM_NGS2_SampleSheet!$1:$1,0))   &amp;  ROW()-5,TRUE)    )</f>
        <v/>
      </c>
      <c r="F1002" s="195" t="str">
        <f ca="1" xml:space="preserve"> IF(INDIRECT("FROM_NGS2_SampleSheet!A"&amp;ROW()-5,TRUE)="","",  INDIRECT(    "FROM_NGS2_SampleSheet!"   &amp;  CHAR(64 + MATCH(VLOOKUP(F$6,mapping!$A:$B,2,FALSE),FROM_NGS2_SampleSheet!$1:$1,0))   &amp;  ROW()-5,TRUE)    )</f>
        <v/>
      </c>
      <c r="G1002" s="196" t="str">
        <f ca="1" xml:space="preserve"> IF(INDIRECT("FROM_NGS2_SampleSheet!A"&amp;ROW()-5,TRUE)="","",  INDIRECT(    "FROM_NGS2_SampleSheet!"   &amp;  CHAR(64 + MATCH(VLOOKUP(G$6,mapping!$A:$B,2,FALSE),FROM_NGS2_SampleSheet!$1:$1,0))   &amp;  ROW()-5,TRUE)    )</f>
        <v/>
      </c>
      <c r="H1002" s="195"/>
      <c r="I1002" s="213">
        <v>1</v>
      </c>
      <c r="J1002" s="197" t="str">
        <f ca="1">IF(U1002=TRUE,    IF($Y$4&gt;96,"TOO MANY",VLOOKUP(B1002&amp;"_"&amp;C1002&amp;"_"&amp;E1002&amp;"_A",CALC!W:X,2,FALSE)),   "")</f>
        <v/>
      </c>
      <c r="L1002" s="213">
        <v>1</v>
      </c>
      <c r="M1002" s="197" t="str">
        <f ca="1">IF(V1002=TRUE,     IF($Y$4&gt;96,"TOO MANY",VLOOKUP(B1002&amp;"_"&amp;C1002&amp;"_"&amp;E1002&amp;"_B",CALC!W:X,2,FALSE)),    "")</f>
        <v/>
      </c>
      <c r="N1002" s="206"/>
      <c r="O1002" s="213">
        <v>1</v>
      </c>
      <c r="P1002" s="197" t="str">
        <f ca="1">IF(W1002=TRUE,   IF($Y$4&gt;96,"TOO MANY", VLOOKUP(B1002&amp;"_"&amp;C1002&amp;"_"&amp;E1002&amp;"_C",CALC!W:X,2,FALSE)),   "")</f>
        <v/>
      </c>
      <c r="Q1002" s="206"/>
      <c r="R1002" s="119" t="b">
        <f t="shared" ca="1" si="112"/>
        <v>0</v>
      </c>
      <c r="S1002" s="119" t="b">
        <f t="shared" ca="1" si="110"/>
        <v>0</v>
      </c>
      <c r="T1002" s="119" t="b">
        <f t="shared" ca="1" si="111"/>
        <v>0</v>
      </c>
      <c r="U1002" s="119" t="b">
        <f t="shared" ca="1" si="113"/>
        <v>0</v>
      </c>
      <c r="V1002" s="160" t="b">
        <f t="shared" ca="1" si="114"/>
        <v>0</v>
      </c>
      <c r="W1002" s="119" t="b">
        <f t="shared" ca="1" si="115"/>
        <v>0</v>
      </c>
      <c r="X1002" s="119" t="b">
        <f t="shared" ca="1" si="116"/>
        <v>0</v>
      </c>
    </row>
    <row r="1003" spans="2:24" x14ac:dyDescent="0.25">
      <c r="B1003" s="194" t="str">
        <f ca="1" xml:space="preserve"> IF(INDIRECT("FROM_NGS2_SampleSheet!A"&amp;ROW()-5,TRUE)="","",  INDIRECT(    "FROM_NGS2_SampleSheet!"   &amp;  CHAR(64 + MATCH(VLOOKUP(B$6,mapping!$A:$B,2,FALSE),FROM_NGS2_SampleSheet!$1:$1,0))   &amp;  ROW()-5,TRUE)    )</f>
        <v/>
      </c>
      <c r="C1003" s="195" t="str">
        <f ca="1" xml:space="preserve"> IF(INDIRECT("FROM_NGS2_SampleSheet!A"&amp;ROW()-5,TRUE)="","",  INDIRECT(    "FROM_NGS2_SampleSheet!"   &amp;  CHAR(64 + MATCH(VLOOKUP(C$6,mapping!$A:$B,2,FALSE),FROM_NGS2_SampleSheet!$1:$1,0))   &amp;  ROW()-5,TRUE)    )</f>
        <v/>
      </c>
      <c r="D1003" s="195" t="str">
        <f ca="1" xml:space="preserve"> IF(INDIRECT("FROM_NGS2_SampleSheet!A"&amp;ROW()-5,TRUE)="","",  INDIRECT(    "FROM_NGS2_SampleSheet!"   &amp;  CHAR(64 + MATCH(VLOOKUP(D$6,mapping!$A:$B,2,FALSE),FROM_NGS2_SampleSheet!$1:$1,0))   &amp;  ROW()-5,TRUE)    )</f>
        <v/>
      </c>
      <c r="E1003" s="195" t="str">
        <f ca="1" xml:space="preserve"> IF(INDIRECT("FROM_NGS2_SampleSheet!A"&amp;ROW()-5,TRUE)="","",  "e" &amp; INDIRECT(    "FROM_NGS2_SampleSheet!"   &amp;  CHAR(64 + MATCH(VLOOKUP(E$6,mapping!$A:$B,2,FALSE),FROM_NGS2_SampleSheet!$1:$1,0))   &amp;  ROW()-5,TRUE)    )</f>
        <v/>
      </c>
      <c r="F1003" s="195" t="str">
        <f ca="1" xml:space="preserve"> IF(INDIRECT("FROM_NGS2_SampleSheet!A"&amp;ROW()-5,TRUE)="","",  INDIRECT(    "FROM_NGS2_SampleSheet!"   &amp;  CHAR(64 + MATCH(VLOOKUP(F$6,mapping!$A:$B,2,FALSE),FROM_NGS2_SampleSheet!$1:$1,0))   &amp;  ROW()-5,TRUE)    )</f>
        <v/>
      </c>
      <c r="G1003" s="196" t="str">
        <f ca="1" xml:space="preserve"> IF(INDIRECT("FROM_NGS2_SampleSheet!A"&amp;ROW()-5,TRUE)="","",  INDIRECT(    "FROM_NGS2_SampleSheet!"   &amp;  CHAR(64 + MATCH(VLOOKUP(G$6,mapping!$A:$B,2,FALSE),FROM_NGS2_SampleSheet!$1:$1,0))   &amp;  ROW()-5,TRUE)    )</f>
        <v/>
      </c>
      <c r="H1003" s="195"/>
      <c r="I1003" s="213">
        <v>1</v>
      </c>
      <c r="J1003" s="197" t="str">
        <f ca="1">IF(U1003=TRUE,    IF($Y$4&gt;96,"TOO MANY",VLOOKUP(B1003&amp;"_"&amp;C1003&amp;"_"&amp;E1003&amp;"_A",CALC!W:X,2,FALSE)),   "")</f>
        <v/>
      </c>
      <c r="L1003" s="213">
        <v>1</v>
      </c>
      <c r="M1003" s="197" t="str">
        <f ca="1">IF(V1003=TRUE,     IF($Y$4&gt;96,"TOO MANY",VLOOKUP(B1003&amp;"_"&amp;C1003&amp;"_"&amp;E1003&amp;"_B",CALC!W:X,2,FALSE)),    "")</f>
        <v/>
      </c>
      <c r="N1003" s="206"/>
      <c r="O1003" s="213">
        <v>1</v>
      </c>
      <c r="P1003" s="197" t="str">
        <f ca="1">IF(W1003=TRUE,   IF($Y$4&gt;96,"TOO MANY", VLOOKUP(B1003&amp;"_"&amp;C1003&amp;"_"&amp;E1003&amp;"_C",CALC!W:X,2,FALSE)),   "")</f>
        <v/>
      </c>
      <c r="Q1003" s="206"/>
      <c r="R1003" s="119" t="b">
        <f t="shared" ca="1" si="112"/>
        <v>0</v>
      </c>
      <c r="S1003" s="119" t="b">
        <f t="shared" ca="1" si="110"/>
        <v>0</v>
      </c>
      <c r="T1003" s="119" t="b">
        <f t="shared" ca="1" si="111"/>
        <v>0</v>
      </c>
      <c r="U1003" s="119" t="b">
        <f t="shared" ca="1" si="113"/>
        <v>0</v>
      </c>
      <c r="V1003" s="160" t="b">
        <f t="shared" ca="1" si="114"/>
        <v>0</v>
      </c>
      <c r="W1003" s="119" t="b">
        <f t="shared" ca="1" si="115"/>
        <v>0</v>
      </c>
      <c r="X1003" s="119" t="b">
        <f t="shared" ca="1" si="116"/>
        <v>0</v>
      </c>
    </row>
    <row r="1004" spans="2:24" x14ac:dyDescent="0.25">
      <c r="B1004" s="194" t="str">
        <f ca="1" xml:space="preserve"> IF(INDIRECT("FROM_NGS2_SampleSheet!A"&amp;ROW()-5,TRUE)="","",  INDIRECT(    "FROM_NGS2_SampleSheet!"   &amp;  CHAR(64 + MATCH(VLOOKUP(B$6,mapping!$A:$B,2,FALSE),FROM_NGS2_SampleSheet!$1:$1,0))   &amp;  ROW()-5,TRUE)    )</f>
        <v/>
      </c>
      <c r="C1004" s="195" t="str">
        <f ca="1" xml:space="preserve"> IF(INDIRECT("FROM_NGS2_SampleSheet!A"&amp;ROW()-5,TRUE)="","",  INDIRECT(    "FROM_NGS2_SampleSheet!"   &amp;  CHAR(64 + MATCH(VLOOKUP(C$6,mapping!$A:$B,2,FALSE),FROM_NGS2_SampleSheet!$1:$1,0))   &amp;  ROW()-5,TRUE)    )</f>
        <v/>
      </c>
      <c r="D1004" s="195" t="str">
        <f ca="1" xml:space="preserve"> IF(INDIRECT("FROM_NGS2_SampleSheet!A"&amp;ROW()-5,TRUE)="","",  INDIRECT(    "FROM_NGS2_SampleSheet!"   &amp;  CHAR(64 + MATCH(VLOOKUP(D$6,mapping!$A:$B,2,FALSE),FROM_NGS2_SampleSheet!$1:$1,0))   &amp;  ROW()-5,TRUE)    )</f>
        <v/>
      </c>
      <c r="E1004" s="195" t="str">
        <f ca="1" xml:space="preserve"> IF(INDIRECT("FROM_NGS2_SampleSheet!A"&amp;ROW()-5,TRUE)="","",  "e" &amp; INDIRECT(    "FROM_NGS2_SampleSheet!"   &amp;  CHAR(64 + MATCH(VLOOKUP(E$6,mapping!$A:$B,2,FALSE),FROM_NGS2_SampleSheet!$1:$1,0))   &amp;  ROW()-5,TRUE)    )</f>
        <v/>
      </c>
      <c r="F1004" s="195" t="str">
        <f ca="1" xml:space="preserve"> IF(INDIRECT("FROM_NGS2_SampleSheet!A"&amp;ROW()-5,TRUE)="","",  INDIRECT(    "FROM_NGS2_SampleSheet!"   &amp;  CHAR(64 + MATCH(VLOOKUP(F$6,mapping!$A:$B,2,FALSE),FROM_NGS2_SampleSheet!$1:$1,0))   &amp;  ROW()-5,TRUE)    )</f>
        <v/>
      </c>
      <c r="G1004" s="196" t="str">
        <f ca="1" xml:space="preserve"> IF(INDIRECT("FROM_NGS2_SampleSheet!A"&amp;ROW()-5,TRUE)="","",  INDIRECT(    "FROM_NGS2_SampleSheet!"   &amp;  CHAR(64 + MATCH(VLOOKUP(G$6,mapping!$A:$B,2,FALSE),FROM_NGS2_SampleSheet!$1:$1,0))   &amp;  ROW()-5,TRUE)    )</f>
        <v/>
      </c>
      <c r="H1004" s="195"/>
      <c r="I1004" s="213">
        <v>1</v>
      </c>
      <c r="J1004" s="197" t="str">
        <f ca="1">IF(U1004=TRUE,    IF($Y$4&gt;96,"TOO MANY",VLOOKUP(B1004&amp;"_"&amp;C1004&amp;"_"&amp;E1004&amp;"_A",CALC!W:X,2,FALSE)),   "")</f>
        <v/>
      </c>
      <c r="L1004" s="213">
        <v>1</v>
      </c>
      <c r="M1004" s="197" t="str">
        <f ca="1">IF(V1004=TRUE,     IF($Y$4&gt;96,"TOO MANY",VLOOKUP(B1004&amp;"_"&amp;C1004&amp;"_"&amp;E1004&amp;"_B",CALC!W:X,2,FALSE)),    "")</f>
        <v/>
      </c>
      <c r="N1004" s="206"/>
      <c r="O1004" s="213">
        <v>1</v>
      </c>
      <c r="P1004" s="197" t="str">
        <f ca="1">IF(W1004=TRUE,   IF($Y$4&gt;96,"TOO MANY", VLOOKUP(B1004&amp;"_"&amp;C1004&amp;"_"&amp;E1004&amp;"_C",CALC!W:X,2,FALSE)),   "")</f>
        <v/>
      </c>
      <c r="Q1004" s="206"/>
      <c r="R1004" s="119" t="b">
        <f t="shared" ca="1" si="112"/>
        <v>0</v>
      </c>
      <c r="S1004" s="119" t="b">
        <f t="shared" ca="1" si="110"/>
        <v>0</v>
      </c>
      <c r="T1004" s="119" t="b">
        <f t="shared" ca="1" si="111"/>
        <v>0</v>
      </c>
      <c r="U1004" s="119" t="b">
        <f t="shared" ca="1" si="113"/>
        <v>0</v>
      </c>
      <c r="V1004" s="160" t="b">
        <f t="shared" ca="1" si="114"/>
        <v>0</v>
      </c>
      <c r="W1004" s="119" t="b">
        <f t="shared" ca="1" si="115"/>
        <v>0</v>
      </c>
      <c r="X1004" s="119" t="b">
        <f t="shared" ca="1" si="116"/>
        <v>0</v>
      </c>
    </row>
    <row r="1005" spans="2:24" x14ac:dyDescent="0.25">
      <c r="B1005" s="194" t="str">
        <f ca="1" xml:space="preserve"> IF(INDIRECT("FROM_NGS2_SampleSheet!A"&amp;ROW()-5,TRUE)="","",  INDIRECT(    "FROM_NGS2_SampleSheet!"   &amp;  CHAR(64 + MATCH(VLOOKUP(B$6,mapping!$A:$B,2,FALSE),FROM_NGS2_SampleSheet!$1:$1,0))   &amp;  ROW()-5,TRUE)    )</f>
        <v/>
      </c>
      <c r="C1005" s="195" t="str">
        <f ca="1" xml:space="preserve"> IF(INDIRECT("FROM_NGS2_SampleSheet!A"&amp;ROW()-5,TRUE)="","",  INDIRECT(    "FROM_NGS2_SampleSheet!"   &amp;  CHAR(64 + MATCH(VLOOKUP(C$6,mapping!$A:$B,2,FALSE),FROM_NGS2_SampleSheet!$1:$1,0))   &amp;  ROW()-5,TRUE)    )</f>
        <v/>
      </c>
      <c r="D1005" s="195" t="str">
        <f ca="1" xml:space="preserve"> IF(INDIRECT("FROM_NGS2_SampleSheet!A"&amp;ROW()-5,TRUE)="","",  INDIRECT(    "FROM_NGS2_SampleSheet!"   &amp;  CHAR(64 + MATCH(VLOOKUP(D$6,mapping!$A:$B,2,FALSE),FROM_NGS2_SampleSheet!$1:$1,0))   &amp;  ROW()-5,TRUE)    )</f>
        <v/>
      </c>
      <c r="E1005" s="195" t="str">
        <f ca="1" xml:space="preserve"> IF(INDIRECT("FROM_NGS2_SampleSheet!A"&amp;ROW()-5,TRUE)="","",  "e" &amp; INDIRECT(    "FROM_NGS2_SampleSheet!"   &amp;  CHAR(64 + MATCH(VLOOKUP(E$6,mapping!$A:$B,2,FALSE),FROM_NGS2_SampleSheet!$1:$1,0))   &amp;  ROW()-5,TRUE)    )</f>
        <v/>
      </c>
      <c r="F1005" s="195" t="str">
        <f ca="1" xml:space="preserve"> IF(INDIRECT("FROM_NGS2_SampleSheet!A"&amp;ROW()-5,TRUE)="","",  INDIRECT(    "FROM_NGS2_SampleSheet!"   &amp;  CHAR(64 + MATCH(VLOOKUP(F$6,mapping!$A:$B,2,FALSE),FROM_NGS2_SampleSheet!$1:$1,0))   &amp;  ROW()-5,TRUE)    )</f>
        <v/>
      </c>
      <c r="G1005" s="196" t="str">
        <f ca="1" xml:space="preserve"> IF(INDIRECT("FROM_NGS2_SampleSheet!A"&amp;ROW()-5,TRUE)="","",  INDIRECT(    "FROM_NGS2_SampleSheet!"   &amp;  CHAR(64 + MATCH(VLOOKUP(G$6,mapping!$A:$B,2,FALSE),FROM_NGS2_SampleSheet!$1:$1,0))   &amp;  ROW()-5,TRUE)    )</f>
        <v/>
      </c>
      <c r="H1005" s="195"/>
      <c r="I1005" s="213">
        <v>1</v>
      </c>
      <c r="J1005" s="197" t="str">
        <f ca="1">IF(U1005=TRUE,    IF($Y$4&gt;96,"TOO MANY",VLOOKUP(B1005&amp;"_"&amp;C1005&amp;"_"&amp;E1005&amp;"_A",CALC!W:X,2,FALSE)),   "")</f>
        <v/>
      </c>
      <c r="L1005" s="213">
        <v>1</v>
      </c>
      <c r="M1005" s="197" t="str">
        <f ca="1">IF(V1005=TRUE,     IF($Y$4&gt;96,"TOO MANY",VLOOKUP(B1005&amp;"_"&amp;C1005&amp;"_"&amp;E1005&amp;"_B",CALC!W:X,2,FALSE)),    "")</f>
        <v/>
      </c>
      <c r="N1005" s="206"/>
      <c r="O1005" s="213">
        <v>1</v>
      </c>
      <c r="P1005" s="197" t="str">
        <f ca="1">IF(W1005=TRUE,   IF($Y$4&gt;96,"TOO MANY", VLOOKUP(B1005&amp;"_"&amp;C1005&amp;"_"&amp;E1005&amp;"_C",CALC!W:X,2,FALSE)),   "")</f>
        <v/>
      </c>
      <c r="Q1005" s="206"/>
      <c r="R1005" s="119" t="b">
        <f t="shared" ca="1" si="112"/>
        <v>0</v>
      </c>
      <c r="S1005" s="119" t="b">
        <f t="shared" ca="1" si="110"/>
        <v>0</v>
      </c>
      <c r="T1005" s="119" t="b">
        <f t="shared" ca="1" si="111"/>
        <v>0</v>
      </c>
      <c r="U1005" s="119" t="b">
        <f t="shared" ca="1" si="113"/>
        <v>0</v>
      </c>
      <c r="V1005" s="160" t="b">
        <f t="shared" ca="1" si="114"/>
        <v>0</v>
      </c>
      <c r="W1005" s="119" t="b">
        <f t="shared" ca="1" si="115"/>
        <v>0</v>
      </c>
      <c r="X1005" s="119" t="b">
        <f t="shared" ca="1" si="116"/>
        <v>0</v>
      </c>
    </row>
    <row r="1006" spans="2:24" x14ac:dyDescent="0.25">
      <c r="B1006" s="194" t="str">
        <f ca="1" xml:space="preserve"> IF(INDIRECT("FROM_NGS2_SampleSheet!A"&amp;ROW()-5,TRUE)="","",  INDIRECT(    "FROM_NGS2_SampleSheet!"   &amp;  CHAR(64 + MATCH(VLOOKUP(B$6,mapping!$A:$B,2,FALSE),FROM_NGS2_SampleSheet!$1:$1,0))   &amp;  ROW()-5,TRUE)    )</f>
        <v/>
      </c>
      <c r="C1006" s="195" t="str">
        <f ca="1" xml:space="preserve"> IF(INDIRECT("FROM_NGS2_SampleSheet!A"&amp;ROW()-5,TRUE)="","",  INDIRECT(    "FROM_NGS2_SampleSheet!"   &amp;  CHAR(64 + MATCH(VLOOKUP(C$6,mapping!$A:$B,2,FALSE),FROM_NGS2_SampleSheet!$1:$1,0))   &amp;  ROW()-5,TRUE)    )</f>
        <v/>
      </c>
      <c r="D1006" s="195" t="str">
        <f ca="1" xml:space="preserve"> IF(INDIRECT("FROM_NGS2_SampleSheet!A"&amp;ROW()-5,TRUE)="","",  INDIRECT(    "FROM_NGS2_SampleSheet!"   &amp;  CHAR(64 + MATCH(VLOOKUP(D$6,mapping!$A:$B,2,FALSE),FROM_NGS2_SampleSheet!$1:$1,0))   &amp;  ROW()-5,TRUE)    )</f>
        <v/>
      </c>
      <c r="E1006" s="195" t="str">
        <f ca="1" xml:space="preserve"> IF(INDIRECT("FROM_NGS2_SampleSheet!A"&amp;ROW()-5,TRUE)="","",  "e" &amp; INDIRECT(    "FROM_NGS2_SampleSheet!"   &amp;  CHAR(64 + MATCH(VLOOKUP(E$6,mapping!$A:$B,2,FALSE),FROM_NGS2_SampleSheet!$1:$1,0))   &amp;  ROW()-5,TRUE)    )</f>
        <v/>
      </c>
      <c r="F1006" s="195" t="str">
        <f ca="1" xml:space="preserve"> IF(INDIRECT("FROM_NGS2_SampleSheet!A"&amp;ROW()-5,TRUE)="","",  INDIRECT(    "FROM_NGS2_SampleSheet!"   &amp;  CHAR(64 + MATCH(VLOOKUP(F$6,mapping!$A:$B,2,FALSE),FROM_NGS2_SampleSheet!$1:$1,0))   &amp;  ROW()-5,TRUE)    )</f>
        <v/>
      </c>
      <c r="G1006" s="196" t="str">
        <f ca="1" xml:space="preserve"> IF(INDIRECT("FROM_NGS2_SampleSheet!A"&amp;ROW()-5,TRUE)="","",  INDIRECT(    "FROM_NGS2_SampleSheet!"   &amp;  CHAR(64 + MATCH(VLOOKUP(G$6,mapping!$A:$B,2,FALSE),FROM_NGS2_SampleSheet!$1:$1,0))   &amp;  ROW()-5,TRUE)    )</f>
        <v/>
      </c>
      <c r="H1006" s="195"/>
      <c r="I1006" s="213">
        <v>1</v>
      </c>
      <c r="J1006" s="197" t="str">
        <f ca="1">IF(U1006=TRUE,    IF($Y$4&gt;96,"TOO MANY",VLOOKUP(B1006&amp;"_"&amp;C1006&amp;"_"&amp;E1006&amp;"_A",CALC!W:X,2,FALSE)),   "")</f>
        <v/>
      </c>
      <c r="L1006" s="213">
        <v>1</v>
      </c>
      <c r="M1006" s="197" t="str">
        <f ca="1">IF(V1006=TRUE,     IF($Y$4&gt;96,"TOO MANY",VLOOKUP(B1006&amp;"_"&amp;C1006&amp;"_"&amp;E1006&amp;"_B",CALC!W:X,2,FALSE)),    "")</f>
        <v/>
      </c>
      <c r="N1006" s="206"/>
      <c r="O1006" s="213">
        <v>1</v>
      </c>
      <c r="P1006" s="197" t="str">
        <f ca="1">IF(W1006=TRUE,   IF($Y$4&gt;96,"TOO MANY", VLOOKUP(B1006&amp;"_"&amp;C1006&amp;"_"&amp;E1006&amp;"_C",CALC!W:X,2,FALSE)),   "")</f>
        <v/>
      </c>
      <c r="Q1006" s="206"/>
      <c r="R1006" s="119" t="b">
        <f t="shared" ca="1" si="112"/>
        <v>0</v>
      </c>
      <c r="S1006" s="119" t="b">
        <f t="shared" ca="1" si="110"/>
        <v>0</v>
      </c>
      <c r="T1006" s="119" t="b">
        <f t="shared" ca="1" si="111"/>
        <v>0</v>
      </c>
      <c r="U1006" s="119" t="b">
        <f t="shared" ca="1" si="113"/>
        <v>0</v>
      </c>
      <c r="V1006" s="160" t="b">
        <f t="shared" ca="1" si="114"/>
        <v>0</v>
      </c>
      <c r="W1006" s="119" t="b">
        <f t="shared" ca="1" si="115"/>
        <v>0</v>
      </c>
      <c r="X1006" s="119" t="b">
        <f t="shared" ca="1" si="116"/>
        <v>0</v>
      </c>
    </row>
    <row r="1007" spans="2:24" x14ac:dyDescent="0.25">
      <c r="B1007" s="194" t="str">
        <f ca="1" xml:space="preserve"> IF(INDIRECT("FROM_NGS2_SampleSheet!A"&amp;ROW()-5,TRUE)="","",  INDIRECT(    "FROM_NGS2_SampleSheet!"   &amp;  CHAR(64 + MATCH(VLOOKUP(B$6,mapping!$A:$B,2,FALSE),FROM_NGS2_SampleSheet!$1:$1,0))   &amp;  ROW()-5,TRUE)    )</f>
        <v/>
      </c>
      <c r="C1007" s="195" t="str">
        <f ca="1" xml:space="preserve"> IF(INDIRECT("FROM_NGS2_SampleSheet!A"&amp;ROW()-5,TRUE)="","",  INDIRECT(    "FROM_NGS2_SampleSheet!"   &amp;  CHAR(64 + MATCH(VLOOKUP(C$6,mapping!$A:$B,2,FALSE),FROM_NGS2_SampleSheet!$1:$1,0))   &amp;  ROW()-5,TRUE)    )</f>
        <v/>
      </c>
      <c r="D1007" s="195" t="str">
        <f ca="1" xml:space="preserve"> IF(INDIRECT("FROM_NGS2_SampleSheet!A"&amp;ROW()-5,TRUE)="","",  INDIRECT(    "FROM_NGS2_SampleSheet!"   &amp;  CHAR(64 + MATCH(VLOOKUP(D$6,mapping!$A:$B,2,FALSE),FROM_NGS2_SampleSheet!$1:$1,0))   &amp;  ROW()-5,TRUE)    )</f>
        <v/>
      </c>
      <c r="E1007" s="195" t="str">
        <f ca="1" xml:space="preserve"> IF(INDIRECT("FROM_NGS2_SampleSheet!A"&amp;ROW()-5,TRUE)="","",  "e" &amp; INDIRECT(    "FROM_NGS2_SampleSheet!"   &amp;  CHAR(64 + MATCH(VLOOKUP(E$6,mapping!$A:$B,2,FALSE),FROM_NGS2_SampleSheet!$1:$1,0))   &amp;  ROW()-5,TRUE)    )</f>
        <v/>
      </c>
      <c r="F1007" s="195" t="str">
        <f ca="1" xml:space="preserve"> IF(INDIRECT("FROM_NGS2_SampleSheet!A"&amp;ROW()-5,TRUE)="","",  INDIRECT(    "FROM_NGS2_SampleSheet!"   &amp;  CHAR(64 + MATCH(VLOOKUP(F$6,mapping!$A:$B,2,FALSE),FROM_NGS2_SampleSheet!$1:$1,0))   &amp;  ROW()-5,TRUE)    )</f>
        <v/>
      </c>
      <c r="G1007" s="196" t="str">
        <f ca="1" xml:space="preserve"> IF(INDIRECT("FROM_NGS2_SampleSheet!A"&amp;ROW()-5,TRUE)="","",  INDIRECT(    "FROM_NGS2_SampleSheet!"   &amp;  CHAR(64 + MATCH(VLOOKUP(G$6,mapping!$A:$B,2,FALSE),FROM_NGS2_SampleSheet!$1:$1,0))   &amp;  ROW()-5,TRUE)    )</f>
        <v/>
      </c>
      <c r="H1007" s="195"/>
      <c r="I1007" s="213">
        <v>1</v>
      </c>
      <c r="J1007" s="197" t="str">
        <f ca="1">IF(U1007=TRUE,    IF($Y$4&gt;96,"TOO MANY",VLOOKUP(B1007&amp;"_"&amp;C1007&amp;"_"&amp;E1007&amp;"_A",CALC!W:X,2,FALSE)),   "")</f>
        <v/>
      </c>
      <c r="L1007" s="213">
        <v>1</v>
      </c>
      <c r="M1007" s="197" t="str">
        <f ca="1">IF(V1007=TRUE,     IF($Y$4&gt;96,"TOO MANY",VLOOKUP(B1007&amp;"_"&amp;C1007&amp;"_"&amp;E1007&amp;"_B",CALC!W:X,2,FALSE)),    "")</f>
        <v/>
      </c>
      <c r="N1007" s="206"/>
      <c r="O1007" s="213">
        <v>1</v>
      </c>
      <c r="P1007" s="197" t="str">
        <f ca="1">IF(W1007=TRUE,   IF($Y$4&gt;96,"TOO MANY", VLOOKUP(B1007&amp;"_"&amp;C1007&amp;"_"&amp;E1007&amp;"_C",CALC!W:X,2,FALSE)),   "")</f>
        <v/>
      </c>
      <c r="Q1007" s="206"/>
      <c r="R1007" s="119" t="b">
        <f t="shared" ca="1" si="112"/>
        <v>0</v>
      </c>
      <c r="S1007" s="119" t="b">
        <f t="shared" ca="1" si="110"/>
        <v>0</v>
      </c>
      <c r="T1007" s="119" t="b">
        <f t="shared" ca="1" si="111"/>
        <v>0</v>
      </c>
      <c r="U1007" s="119" t="b">
        <f t="shared" ca="1" si="113"/>
        <v>0</v>
      </c>
      <c r="V1007" s="160" t="b">
        <f t="shared" ca="1" si="114"/>
        <v>0</v>
      </c>
      <c r="W1007" s="119" t="b">
        <f t="shared" ca="1" si="115"/>
        <v>0</v>
      </c>
      <c r="X1007" s="119" t="b">
        <f t="shared" ca="1" si="116"/>
        <v>0</v>
      </c>
    </row>
    <row r="1008" spans="2:24" x14ac:dyDescent="0.25">
      <c r="B1008" s="194" t="str">
        <f ca="1" xml:space="preserve"> IF(INDIRECT("FROM_NGS2_SampleSheet!A"&amp;ROW()-5,TRUE)="","",  INDIRECT(    "FROM_NGS2_SampleSheet!"   &amp;  CHAR(64 + MATCH(VLOOKUP(B$6,mapping!$A:$B,2,FALSE),FROM_NGS2_SampleSheet!$1:$1,0))   &amp;  ROW()-5,TRUE)    )</f>
        <v/>
      </c>
      <c r="C1008" s="195" t="str">
        <f ca="1" xml:space="preserve"> IF(INDIRECT("FROM_NGS2_SampleSheet!A"&amp;ROW()-5,TRUE)="","",  INDIRECT(    "FROM_NGS2_SampleSheet!"   &amp;  CHAR(64 + MATCH(VLOOKUP(C$6,mapping!$A:$B,2,FALSE),FROM_NGS2_SampleSheet!$1:$1,0))   &amp;  ROW()-5,TRUE)    )</f>
        <v/>
      </c>
      <c r="D1008" s="195" t="str">
        <f ca="1" xml:space="preserve"> IF(INDIRECT("FROM_NGS2_SampleSheet!A"&amp;ROW()-5,TRUE)="","",  INDIRECT(    "FROM_NGS2_SampleSheet!"   &amp;  CHAR(64 + MATCH(VLOOKUP(D$6,mapping!$A:$B,2,FALSE),FROM_NGS2_SampleSheet!$1:$1,0))   &amp;  ROW()-5,TRUE)    )</f>
        <v/>
      </c>
      <c r="E1008" s="195" t="str">
        <f ca="1" xml:space="preserve"> IF(INDIRECT("FROM_NGS2_SampleSheet!A"&amp;ROW()-5,TRUE)="","",  "e" &amp; INDIRECT(    "FROM_NGS2_SampleSheet!"   &amp;  CHAR(64 + MATCH(VLOOKUP(E$6,mapping!$A:$B,2,FALSE),FROM_NGS2_SampleSheet!$1:$1,0))   &amp;  ROW()-5,TRUE)    )</f>
        <v/>
      </c>
      <c r="F1008" s="195" t="str">
        <f ca="1" xml:space="preserve"> IF(INDIRECT("FROM_NGS2_SampleSheet!A"&amp;ROW()-5,TRUE)="","",  INDIRECT(    "FROM_NGS2_SampleSheet!"   &amp;  CHAR(64 + MATCH(VLOOKUP(F$6,mapping!$A:$B,2,FALSE),FROM_NGS2_SampleSheet!$1:$1,0))   &amp;  ROW()-5,TRUE)    )</f>
        <v/>
      </c>
      <c r="G1008" s="196" t="str">
        <f ca="1" xml:space="preserve"> IF(INDIRECT("FROM_NGS2_SampleSheet!A"&amp;ROW()-5,TRUE)="","",  INDIRECT(    "FROM_NGS2_SampleSheet!"   &amp;  CHAR(64 + MATCH(VLOOKUP(G$6,mapping!$A:$B,2,FALSE),FROM_NGS2_SampleSheet!$1:$1,0))   &amp;  ROW()-5,TRUE)    )</f>
        <v/>
      </c>
      <c r="H1008" s="195"/>
      <c r="I1008" s="213">
        <v>1</v>
      </c>
      <c r="J1008" s="197" t="str">
        <f ca="1">IF(U1008=TRUE,    IF($Y$4&gt;96,"TOO MANY",VLOOKUP(B1008&amp;"_"&amp;C1008&amp;"_"&amp;E1008&amp;"_A",CALC!W:X,2,FALSE)),   "")</f>
        <v/>
      </c>
      <c r="L1008" s="213">
        <v>1</v>
      </c>
      <c r="M1008" s="197" t="str">
        <f ca="1">IF(V1008=TRUE,     IF($Y$4&gt;96,"TOO MANY",VLOOKUP(B1008&amp;"_"&amp;C1008&amp;"_"&amp;E1008&amp;"_B",CALC!W:X,2,FALSE)),    "")</f>
        <v/>
      </c>
      <c r="N1008" s="206"/>
      <c r="O1008" s="213">
        <v>1</v>
      </c>
      <c r="P1008" s="197" t="str">
        <f ca="1">IF(W1008=TRUE,   IF($Y$4&gt;96,"TOO MANY", VLOOKUP(B1008&amp;"_"&amp;C1008&amp;"_"&amp;E1008&amp;"_C",CALC!W:X,2,FALSE)),   "")</f>
        <v/>
      </c>
      <c r="Q1008" s="206"/>
      <c r="R1008" s="119" t="b">
        <f t="shared" ca="1" si="112"/>
        <v>0</v>
      </c>
      <c r="S1008" s="119" t="b">
        <f t="shared" ca="1" si="110"/>
        <v>0</v>
      </c>
      <c r="T1008" s="119" t="b">
        <f t="shared" ca="1" si="111"/>
        <v>0</v>
      </c>
      <c r="U1008" s="119" t="b">
        <f t="shared" ca="1" si="113"/>
        <v>0</v>
      </c>
      <c r="V1008" s="160" t="b">
        <f t="shared" ca="1" si="114"/>
        <v>0</v>
      </c>
      <c r="W1008" s="119" t="b">
        <f t="shared" ca="1" si="115"/>
        <v>0</v>
      </c>
      <c r="X1008" s="119" t="b">
        <f t="shared" ca="1" si="116"/>
        <v>0</v>
      </c>
    </row>
    <row r="1009" spans="2:24" x14ac:dyDescent="0.25">
      <c r="B1009" s="194" t="str">
        <f ca="1" xml:space="preserve"> IF(INDIRECT("FROM_NGS2_SampleSheet!A"&amp;ROW()-5,TRUE)="","",  INDIRECT(    "FROM_NGS2_SampleSheet!"   &amp;  CHAR(64 + MATCH(VLOOKUP(B$6,mapping!$A:$B,2,FALSE),FROM_NGS2_SampleSheet!$1:$1,0))   &amp;  ROW()-5,TRUE)    )</f>
        <v/>
      </c>
      <c r="C1009" s="195" t="str">
        <f ca="1" xml:space="preserve"> IF(INDIRECT("FROM_NGS2_SampleSheet!A"&amp;ROW()-5,TRUE)="","",  INDIRECT(    "FROM_NGS2_SampleSheet!"   &amp;  CHAR(64 + MATCH(VLOOKUP(C$6,mapping!$A:$B,2,FALSE),FROM_NGS2_SampleSheet!$1:$1,0))   &amp;  ROW()-5,TRUE)    )</f>
        <v/>
      </c>
      <c r="D1009" s="195" t="str">
        <f ca="1" xml:space="preserve"> IF(INDIRECT("FROM_NGS2_SampleSheet!A"&amp;ROW()-5,TRUE)="","",  INDIRECT(    "FROM_NGS2_SampleSheet!"   &amp;  CHAR(64 + MATCH(VLOOKUP(D$6,mapping!$A:$B,2,FALSE),FROM_NGS2_SampleSheet!$1:$1,0))   &amp;  ROW()-5,TRUE)    )</f>
        <v/>
      </c>
      <c r="E1009" s="195" t="str">
        <f ca="1" xml:space="preserve"> IF(INDIRECT("FROM_NGS2_SampleSheet!A"&amp;ROW()-5,TRUE)="","",  "e" &amp; INDIRECT(    "FROM_NGS2_SampleSheet!"   &amp;  CHAR(64 + MATCH(VLOOKUP(E$6,mapping!$A:$B,2,FALSE),FROM_NGS2_SampleSheet!$1:$1,0))   &amp;  ROW()-5,TRUE)    )</f>
        <v/>
      </c>
      <c r="F1009" s="195" t="str">
        <f ca="1" xml:space="preserve"> IF(INDIRECT("FROM_NGS2_SampleSheet!A"&amp;ROW()-5,TRUE)="","",  INDIRECT(    "FROM_NGS2_SampleSheet!"   &amp;  CHAR(64 + MATCH(VLOOKUP(F$6,mapping!$A:$B,2,FALSE),FROM_NGS2_SampleSheet!$1:$1,0))   &amp;  ROW()-5,TRUE)    )</f>
        <v/>
      </c>
      <c r="G1009" s="196" t="str">
        <f ca="1" xml:space="preserve"> IF(INDIRECT("FROM_NGS2_SampleSheet!A"&amp;ROW()-5,TRUE)="","",  INDIRECT(    "FROM_NGS2_SampleSheet!"   &amp;  CHAR(64 + MATCH(VLOOKUP(G$6,mapping!$A:$B,2,FALSE),FROM_NGS2_SampleSheet!$1:$1,0))   &amp;  ROW()-5,TRUE)    )</f>
        <v/>
      </c>
      <c r="H1009" s="195"/>
      <c r="I1009" s="213">
        <v>1</v>
      </c>
      <c r="J1009" s="197" t="str">
        <f ca="1">IF(U1009=TRUE,    IF($Y$4&gt;96,"TOO MANY",VLOOKUP(B1009&amp;"_"&amp;C1009&amp;"_"&amp;E1009&amp;"_A",CALC!W:X,2,FALSE)),   "")</f>
        <v/>
      </c>
      <c r="L1009" s="213">
        <v>1</v>
      </c>
      <c r="M1009" s="197" t="str">
        <f ca="1">IF(V1009=TRUE,     IF($Y$4&gt;96,"TOO MANY",VLOOKUP(B1009&amp;"_"&amp;C1009&amp;"_"&amp;E1009&amp;"_B",CALC!W:X,2,FALSE)),    "")</f>
        <v/>
      </c>
      <c r="N1009" s="206"/>
      <c r="O1009" s="213">
        <v>1</v>
      </c>
      <c r="P1009" s="197" t="str">
        <f ca="1">IF(W1009=TRUE,   IF($Y$4&gt;96,"TOO MANY", VLOOKUP(B1009&amp;"_"&amp;C1009&amp;"_"&amp;E1009&amp;"_C",CALC!W:X,2,FALSE)),   "")</f>
        <v/>
      </c>
      <c r="Q1009" s="206"/>
      <c r="R1009" s="119" t="b">
        <f t="shared" ca="1" si="112"/>
        <v>0</v>
      </c>
      <c r="S1009" s="119" t="b">
        <f t="shared" ca="1" si="110"/>
        <v>0</v>
      </c>
      <c r="T1009" s="119" t="b">
        <f t="shared" ca="1" si="111"/>
        <v>0</v>
      </c>
      <c r="U1009" s="119" t="b">
        <f t="shared" ca="1" si="113"/>
        <v>0</v>
      </c>
      <c r="V1009" s="160" t="b">
        <f t="shared" ca="1" si="114"/>
        <v>0</v>
      </c>
      <c r="W1009" s="119" t="b">
        <f t="shared" ca="1" si="115"/>
        <v>0</v>
      </c>
      <c r="X1009" s="119" t="b">
        <f t="shared" ca="1" si="116"/>
        <v>0</v>
      </c>
    </row>
    <row r="1010" spans="2:24" x14ac:dyDescent="0.25">
      <c r="B1010" s="194" t="str">
        <f ca="1" xml:space="preserve"> IF(INDIRECT("FROM_NGS2_SampleSheet!A"&amp;ROW()-5,TRUE)="","",  INDIRECT(    "FROM_NGS2_SampleSheet!"   &amp;  CHAR(64 + MATCH(VLOOKUP(B$6,mapping!$A:$B,2,FALSE),FROM_NGS2_SampleSheet!$1:$1,0))   &amp;  ROW()-5,TRUE)    )</f>
        <v/>
      </c>
      <c r="C1010" s="195" t="str">
        <f ca="1" xml:space="preserve"> IF(INDIRECT("FROM_NGS2_SampleSheet!A"&amp;ROW()-5,TRUE)="","",  INDIRECT(    "FROM_NGS2_SampleSheet!"   &amp;  CHAR(64 + MATCH(VLOOKUP(C$6,mapping!$A:$B,2,FALSE),FROM_NGS2_SampleSheet!$1:$1,0))   &amp;  ROW()-5,TRUE)    )</f>
        <v/>
      </c>
      <c r="D1010" s="195" t="str">
        <f ca="1" xml:space="preserve"> IF(INDIRECT("FROM_NGS2_SampleSheet!A"&amp;ROW()-5,TRUE)="","",  INDIRECT(    "FROM_NGS2_SampleSheet!"   &amp;  CHAR(64 + MATCH(VLOOKUP(D$6,mapping!$A:$B,2,FALSE),FROM_NGS2_SampleSheet!$1:$1,0))   &amp;  ROW()-5,TRUE)    )</f>
        <v/>
      </c>
      <c r="E1010" s="195" t="str">
        <f ca="1" xml:space="preserve"> IF(INDIRECT("FROM_NGS2_SampleSheet!A"&amp;ROW()-5,TRUE)="","",  "e" &amp; INDIRECT(    "FROM_NGS2_SampleSheet!"   &amp;  CHAR(64 + MATCH(VLOOKUP(E$6,mapping!$A:$B,2,FALSE),FROM_NGS2_SampleSheet!$1:$1,0))   &amp;  ROW()-5,TRUE)    )</f>
        <v/>
      </c>
      <c r="F1010" s="195" t="str">
        <f ca="1" xml:space="preserve"> IF(INDIRECT("FROM_NGS2_SampleSheet!A"&amp;ROW()-5,TRUE)="","",  INDIRECT(    "FROM_NGS2_SampleSheet!"   &amp;  CHAR(64 + MATCH(VLOOKUP(F$6,mapping!$A:$B,2,FALSE),FROM_NGS2_SampleSheet!$1:$1,0))   &amp;  ROW()-5,TRUE)    )</f>
        <v/>
      </c>
      <c r="G1010" s="196" t="str">
        <f ca="1" xml:space="preserve"> IF(INDIRECT("FROM_NGS2_SampleSheet!A"&amp;ROW()-5,TRUE)="","",  INDIRECT(    "FROM_NGS2_SampleSheet!"   &amp;  CHAR(64 + MATCH(VLOOKUP(G$6,mapping!$A:$B,2,FALSE),FROM_NGS2_SampleSheet!$1:$1,0))   &amp;  ROW()-5,TRUE)    )</f>
        <v/>
      </c>
      <c r="H1010" s="195"/>
      <c r="I1010" s="213">
        <v>1</v>
      </c>
      <c r="J1010" s="197" t="str">
        <f ca="1">IF(U1010=TRUE,    IF($Y$4&gt;96,"TOO MANY",VLOOKUP(B1010&amp;"_"&amp;C1010&amp;"_"&amp;E1010&amp;"_A",CALC!W:X,2,FALSE)),   "")</f>
        <v/>
      </c>
      <c r="L1010" s="213">
        <v>1</v>
      </c>
      <c r="M1010" s="197" t="str">
        <f ca="1">IF(V1010=TRUE,     IF($Y$4&gt;96,"TOO MANY",VLOOKUP(B1010&amp;"_"&amp;C1010&amp;"_"&amp;E1010&amp;"_B",CALC!W:X,2,FALSE)),    "")</f>
        <v/>
      </c>
      <c r="N1010" s="206"/>
      <c r="O1010" s="213">
        <v>1</v>
      </c>
      <c r="P1010" s="197" t="str">
        <f ca="1">IF(W1010=TRUE,   IF($Y$4&gt;96,"TOO MANY", VLOOKUP(B1010&amp;"_"&amp;C1010&amp;"_"&amp;E1010&amp;"_C",CALC!W:X,2,FALSE)),   "")</f>
        <v/>
      </c>
      <c r="Q1010" s="206"/>
      <c r="R1010" s="119" t="b">
        <f t="shared" ca="1" si="112"/>
        <v>0</v>
      </c>
      <c r="S1010" s="119" t="b">
        <f t="shared" ca="1" si="110"/>
        <v>0</v>
      </c>
      <c r="T1010" s="119" t="b">
        <f t="shared" ca="1" si="111"/>
        <v>0</v>
      </c>
      <c r="U1010" s="119" t="b">
        <f t="shared" ca="1" si="113"/>
        <v>0</v>
      </c>
      <c r="V1010" s="160" t="b">
        <f t="shared" ca="1" si="114"/>
        <v>0</v>
      </c>
      <c r="W1010" s="119" t="b">
        <f t="shared" ca="1" si="115"/>
        <v>0</v>
      </c>
      <c r="X1010" s="119" t="b">
        <f t="shared" ca="1" si="116"/>
        <v>0</v>
      </c>
    </row>
    <row r="1011" spans="2:24" x14ac:dyDescent="0.25">
      <c r="B1011" s="194" t="str">
        <f ca="1" xml:space="preserve"> IF(INDIRECT("FROM_NGS2_SampleSheet!A"&amp;ROW()-5,TRUE)="","",  INDIRECT(    "FROM_NGS2_SampleSheet!"   &amp;  CHAR(64 + MATCH(VLOOKUP(B$6,mapping!$A:$B,2,FALSE),FROM_NGS2_SampleSheet!$1:$1,0))   &amp;  ROW()-5,TRUE)    )</f>
        <v/>
      </c>
      <c r="C1011" s="195" t="str">
        <f ca="1" xml:space="preserve"> IF(INDIRECT("FROM_NGS2_SampleSheet!A"&amp;ROW()-5,TRUE)="","",  INDIRECT(    "FROM_NGS2_SampleSheet!"   &amp;  CHAR(64 + MATCH(VLOOKUP(C$6,mapping!$A:$B,2,FALSE),FROM_NGS2_SampleSheet!$1:$1,0))   &amp;  ROW()-5,TRUE)    )</f>
        <v/>
      </c>
      <c r="D1011" s="195" t="str">
        <f ca="1" xml:space="preserve"> IF(INDIRECT("FROM_NGS2_SampleSheet!A"&amp;ROW()-5,TRUE)="","",  INDIRECT(    "FROM_NGS2_SampleSheet!"   &amp;  CHAR(64 + MATCH(VLOOKUP(D$6,mapping!$A:$B,2,FALSE),FROM_NGS2_SampleSheet!$1:$1,0))   &amp;  ROW()-5,TRUE)    )</f>
        <v/>
      </c>
      <c r="E1011" s="195" t="str">
        <f ca="1" xml:space="preserve"> IF(INDIRECT("FROM_NGS2_SampleSheet!A"&amp;ROW()-5,TRUE)="","",  "e" &amp; INDIRECT(    "FROM_NGS2_SampleSheet!"   &amp;  CHAR(64 + MATCH(VLOOKUP(E$6,mapping!$A:$B,2,FALSE),FROM_NGS2_SampleSheet!$1:$1,0))   &amp;  ROW()-5,TRUE)    )</f>
        <v/>
      </c>
      <c r="F1011" s="195" t="str">
        <f ca="1" xml:space="preserve"> IF(INDIRECT("FROM_NGS2_SampleSheet!A"&amp;ROW()-5,TRUE)="","",  INDIRECT(    "FROM_NGS2_SampleSheet!"   &amp;  CHAR(64 + MATCH(VLOOKUP(F$6,mapping!$A:$B,2,FALSE),FROM_NGS2_SampleSheet!$1:$1,0))   &amp;  ROW()-5,TRUE)    )</f>
        <v/>
      </c>
      <c r="G1011" s="196" t="str">
        <f ca="1" xml:space="preserve"> IF(INDIRECT("FROM_NGS2_SampleSheet!A"&amp;ROW()-5,TRUE)="","",  INDIRECT(    "FROM_NGS2_SampleSheet!"   &amp;  CHAR(64 + MATCH(VLOOKUP(G$6,mapping!$A:$B,2,FALSE),FROM_NGS2_SampleSheet!$1:$1,0))   &amp;  ROW()-5,TRUE)    )</f>
        <v/>
      </c>
      <c r="H1011" s="195"/>
      <c r="I1011" s="213">
        <v>1</v>
      </c>
      <c r="J1011" s="197" t="str">
        <f ca="1">IF(U1011=TRUE,    IF($Y$4&gt;96,"TOO MANY",VLOOKUP(B1011&amp;"_"&amp;C1011&amp;"_"&amp;E1011&amp;"_A",CALC!W:X,2,FALSE)),   "")</f>
        <v/>
      </c>
      <c r="L1011" s="213">
        <v>1</v>
      </c>
      <c r="M1011" s="197" t="str">
        <f ca="1">IF(V1011=TRUE,     IF($Y$4&gt;96,"TOO MANY",VLOOKUP(B1011&amp;"_"&amp;C1011&amp;"_"&amp;E1011&amp;"_B",CALC!W:X,2,FALSE)),    "")</f>
        <v/>
      </c>
      <c r="N1011" s="206"/>
      <c r="O1011" s="213">
        <v>1</v>
      </c>
      <c r="P1011" s="197" t="str">
        <f ca="1">IF(W1011=TRUE,   IF($Y$4&gt;96,"TOO MANY", VLOOKUP(B1011&amp;"_"&amp;C1011&amp;"_"&amp;E1011&amp;"_C",CALC!W:X,2,FALSE)),   "")</f>
        <v/>
      </c>
      <c r="Q1011" s="206"/>
      <c r="R1011" s="119" t="b">
        <f t="shared" ca="1" si="112"/>
        <v>0</v>
      </c>
      <c r="S1011" s="119" t="b">
        <f t="shared" ca="1" si="110"/>
        <v>0</v>
      </c>
      <c r="T1011" s="119" t="b">
        <f t="shared" ca="1" si="111"/>
        <v>0</v>
      </c>
      <c r="U1011" s="119" t="b">
        <f t="shared" ca="1" si="113"/>
        <v>0</v>
      </c>
      <c r="V1011" s="160" t="b">
        <f t="shared" ca="1" si="114"/>
        <v>0</v>
      </c>
      <c r="W1011" s="119" t="b">
        <f t="shared" ca="1" si="115"/>
        <v>0</v>
      </c>
      <c r="X1011" s="119" t="b">
        <f t="shared" ca="1" si="116"/>
        <v>0</v>
      </c>
    </row>
    <row r="1012" spans="2:24" x14ac:dyDescent="0.25">
      <c r="B1012" s="194" t="str">
        <f ca="1" xml:space="preserve"> IF(INDIRECT("FROM_NGS2_SampleSheet!A"&amp;ROW()-5,TRUE)="","",  INDIRECT(    "FROM_NGS2_SampleSheet!"   &amp;  CHAR(64 + MATCH(VLOOKUP(B$6,mapping!$A:$B,2,FALSE),FROM_NGS2_SampleSheet!$1:$1,0))   &amp;  ROW()-5,TRUE)    )</f>
        <v/>
      </c>
      <c r="C1012" s="195" t="str">
        <f ca="1" xml:space="preserve"> IF(INDIRECT("FROM_NGS2_SampleSheet!A"&amp;ROW()-5,TRUE)="","",  INDIRECT(    "FROM_NGS2_SampleSheet!"   &amp;  CHAR(64 + MATCH(VLOOKUP(C$6,mapping!$A:$B,2,FALSE),FROM_NGS2_SampleSheet!$1:$1,0))   &amp;  ROW()-5,TRUE)    )</f>
        <v/>
      </c>
      <c r="D1012" s="195" t="str">
        <f ca="1" xml:space="preserve"> IF(INDIRECT("FROM_NGS2_SampleSheet!A"&amp;ROW()-5,TRUE)="","",  INDIRECT(    "FROM_NGS2_SampleSheet!"   &amp;  CHAR(64 + MATCH(VLOOKUP(D$6,mapping!$A:$B,2,FALSE),FROM_NGS2_SampleSheet!$1:$1,0))   &amp;  ROW()-5,TRUE)    )</f>
        <v/>
      </c>
      <c r="E1012" s="195" t="str">
        <f ca="1" xml:space="preserve"> IF(INDIRECT("FROM_NGS2_SampleSheet!A"&amp;ROW()-5,TRUE)="","",  "e" &amp; INDIRECT(    "FROM_NGS2_SampleSheet!"   &amp;  CHAR(64 + MATCH(VLOOKUP(E$6,mapping!$A:$B,2,FALSE),FROM_NGS2_SampleSheet!$1:$1,0))   &amp;  ROW()-5,TRUE)    )</f>
        <v/>
      </c>
      <c r="F1012" s="195" t="str">
        <f ca="1" xml:space="preserve"> IF(INDIRECT("FROM_NGS2_SampleSheet!A"&amp;ROW()-5,TRUE)="","",  INDIRECT(    "FROM_NGS2_SampleSheet!"   &amp;  CHAR(64 + MATCH(VLOOKUP(F$6,mapping!$A:$B,2,FALSE),FROM_NGS2_SampleSheet!$1:$1,0))   &amp;  ROW()-5,TRUE)    )</f>
        <v/>
      </c>
      <c r="G1012" s="196" t="str">
        <f ca="1" xml:space="preserve"> IF(INDIRECT("FROM_NGS2_SampleSheet!A"&amp;ROW()-5,TRUE)="","",  INDIRECT(    "FROM_NGS2_SampleSheet!"   &amp;  CHAR(64 + MATCH(VLOOKUP(G$6,mapping!$A:$B,2,FALSE),FROM_NGS2_SampleSheet!$1:$1,0))   &amp;  ROW()-5,TRUE)    )</f>
        <v/>
      </c>
      <c r="H1012" s="195"/>
      <c r="I1012" s="213">
        <v>1</v>
      </c>
      <c r="J1012" s="197" t="str">
        <f ca="1">IF(U1012=TRUE,    IF($Y$4&gt;96,"TOO MANY",VLOOKUP(B1012&amp;"_"&amp;C1012&amp;"_"&amp;E1012&amp;"_A",CALC!W:X,2,FALSE)),   "")</f>
        <v/>
      </c>
      <c r="L1012" s="213">
        <v>1</v>
      </c>
      <c r="M1012" s="197" t="str">
        <f ca="1">IF(V1012=TRUE,     IF($Y$4&gt;96,"TOO MANY",VLOOKUP(B1012&amp;"_"&amp;C1012&amp;"_"&amp;E1012&amp;"_B",CALC!W:X,2,FALSE)),    "")</f>
        <v/>
      </c>
      <c r="N1012" s="206"/>
      <c r="O1012" s="213">
        <v>1</v>
      </c>
      <c r="P1012" s="197" t="str">
        <f ca="1">IF(W1012=TRUE,   IF($Y$4&gt;96,"TOO MANY", VLOOKUP(B1012&amp;"_"&amp;C1012&amp;"_"&amp;E1012&amp;"_C",CALC!W:X,2,FALSE)),   "")</f>
        <v/>
      </c>
      <c r="Q1012" s="206"/>
      <c r="R1012" s="119" t="b">
        <f t="shared" ca="1" si="112"/>
        <v>0</v>
      </c>
      <c r="S1012" s="119" t="b">
        <f t="shared" ca="1" si="110"/>
        <v>0</v>
      </c>
      <c r="T1012" s="119" t="b">
        <f t="shared" ca="1" si="111"/>
        <v>0</v>
      </c>
      <c r="U1012" s="119" t="b">
        <f t="shared" ca="1" si="113"/>
        <v>0</v>
      </c>
      <c r="V1012" s="160" t="b">
        <f t="shared" ca="1" si="114"/>
        <v>0</v>
      </c>
      <c r="W1012" s="119" t="b">
        <f t="shared" ca="1" si="115"/>
        <v>0</v>
      </c>
      <c r="X1012" s="119" t="b">
        <f t="shared" ca="1" si="116"/>
        <v>0</v>
      </c>
    </row>
    <row r="1013" spans="2:24" x14ac:dyDescent="0.25">
      <c r="B1013" s="194" t="str">
        <f ca="1" xml:space="preserve"> IF(INDIRECT("FROM_NGS2_SampleSheet!A"&amp;ROW()-5,TRUE)="","",  INDIRECT(    "FROM_NGS2_SampleSheet!"   &amp;  CHAR(64 + MATCH(VLOOKUP(B$6,mapping!$A:$B,2,FALSE),FROM_NGS2_SampleSheet!$1:$1,0))   &amp;  ROW()-5,TRUE)    )</f>
        <v/>
      </c>
      <c r="C1013" s="195" t="str">
        <f ca="1" xml:space="preserve"> IF(INDIRECT("FROM_NGS2_SampleSheet!A"&amp;ROW()-5,TRUE)="","",  INDIRECT(    "FROM_NGS2_SampleSheet!"   &amp;  CHAR(64 + MATCH(VLOOKUP(C$6,mapping!$A:$B,2,FALSE),FROM_NGS2_SampleSheet!$1:$1,0))   &amp;  ROW()-5,TRUE)    )</f>
        <v/>
      </c>
      <c r="D1013" s="195" t="str">
        <f ca="1" xml:space="preserve"> IF(INDIRECT("FROM_NGS2_SampleSheet!A"&amp;ROW()-5,TRUE)="","",  INDIRECT(    "FROM_NGS2_SampleSheet!"   &amp;  CHAR(64 + MATCH(VLOOKUP(D$6,mapping!$A:$B,2,FALSE),FROM_NGS2_SampleSheet!$1:$1,0))   &amp;  ROW()-5,TRUE)    )</f>
        <v/>
      </c>
      <c r="E1013" s="195" t="str">
        <f ca="1" xml:space="preserve"> IF(INDIRECT("FROM_NGS2_SampleSheet!A"&amp;ROW()-5,TRUE)="","",  "e" &amp; INDIRECT(    "FROM_NGS2_SampleSheet!"   &amp;  CHAR(64 + MATCH(VLOOKUP(E$6,mapping!$A:$B,2,FALSE),FROM_NGS2_SampleSheet!$1:$1,0))   &amp;  ROW()-5,TRUE)    )</f>
        <v/>
      </c>
      <c r="F1013" s="195" t="str">
        <f ca="1" xml:space="preserve"> IF(INDIRECT("FROM_NGS2_SampleSheet!A"&amp;ROW()-5,TRUE)="","",  INDIRECT(    "FROM_NGS2_SampleSheet!"   &amp;  CHAR(64 + MATCH(VLOOKUP(F$6,mapping!$A:$B,2,FALSE),FROM_NGS2_SampleSheet!$1:$1,0))   &amp;  ROW()-5,TRUE)    )</f>
        <v/>
      </c>
      <c r="G1013" s="196" t="str">
        <f ca="1" xml:space="preserve"> IF(INDIRECT("FROM_NGS2_SampleSheet!A"&amp;ROW()-5,TRUE)="","",  INDIRECT(    "FROM_NGS2_SampleSheet!"   &amp;  CHAR(64 + MATCH(VLOOKUP(G$6,mapping!$A:$B,2,FALSE),FROM_NGS2_SampleSheet!$1:$1,0))   &amp;  ROW()-5,TRUE)    )</f>
        <v/>
      </c>
      <c r="H1013" s="195"/>
      <c r="I1013" s="213">
        <v>1</v>
      </c>
      <c r="J1013" s="197" t="str">
        <f ca="1">IF(U1013=TRUE,    IF($Y$4&gt;96,"TOO MANY",VLOOKUP(B1013&amp;"_"&amp;C1013&amp;"_"&amp;E1013&amp;"_A",CALC!W:X,2,FALSE)),   "")</f>
        <v/>
      </c>
      <c r="L1013" s="213">
        <v>1</v>
      </c>
      <c r="M1013" s="197" t="str">
        <f ca="1">IF(V1013=TRUE,     IF($Y$4&gt;96,"TOO MANY",VLOOKUP(B1013&amp;"_"&amp;C1013&amp;"_"&amp;E1013&amp;"_B",CALC!W:X,2,FALSE)),    "")</f>
        <v/>
      </c>
      <c r="N1013" s="206"/>
      <c r="O1013" s="213">
        <v>1</v>
      </c>
      <c r="P1013" s="197" t="str">
        <f ca="1">IF(W1013=TRUE,   IF($Y$4&gt;96,"TOO MANY", VLOOKUP(B1013&amp;"_"&amp;C1013&amp;"_"&amp;E1013&amp;"_C",CALC!W:X,2,FALSE)),   "")</f>
        <v/>
      </c>
      <c r="Q1013" s="206"/>
      <c r="R1013" s="119" t="b">
        <f t="shared" ca="1" si="112"/>
        <v>0</v>
      </c>
      <c r="S1013" s="119" t="b">
        <f t="shared" ca="1" si="110"/>
        <v>0</v>
      </c>
      <c r="T1013" s="119" t="b">
        <f t="shared" ca="1" si="111"/>
        <v>0</v>
      </c>
      <c r="U1013" s="119" t="b">
        <f t="shared" ca="1" si="113"/>
        <v>0</v>
      </c>
      <c r="V1013" s="160" t="b">
        <f t="shared" ca="1" si="114"/>
        <v>0</v>
      </c>
      <c r="W1013" s="119" t="b">
        <f t="shared" ca="1" si="115"/>
        <v>0</v>
      </c>
      <c r="X1013" s="119" t="b">
        <f t="shared" ca="1" si="116"/>
        <v>0</v>
      </c>
    </row>
    <row r="1014" spans="2:24" x14ac:dyDescent="0.25">
      <c r="B1014" s="194" t="str">
        <f ca="1" xml:space="preserve"> IF(INDIRECT("FROM_NGS2_SampleSheet!A"&amp;ROW()-5,TRUE)="","",  INDIRECT(    "FROM_NGS2_SampleSheet!"   &amp;  CHAR(64 + MATCH(VLOOKUP(B$6,mapping!$A:$B,2,FALSE),FROM_NGS2_SampleSheet!$1:$1,0))   &amp;  ROW()-5,TRUE)    )</f>
        <v/>
      </c>
      <c r="C1014" s="195" t="str">
        <f ca="1" xml:space="preserve"> IF(INDIRECT("FROM_NGS2_SampleSheet!A"&amp;ROW()-5,TRUE)="","",  INDIRECT(    "FROM_NGS2_SampleSheet!"   &amp;  CHAR(64 + MATCH(VLOOKUP(C$6,mapping!$A:$B,2,FALSE),FROM_NGS2_SampleSheet!$1:$1,0))   &amp;  ROW()-5,TRUE)    )</f>
        <v/>
      </c>
      <c r="D1014" s="195" t="str">
        <f ca="1" xml:space="preserve"> IF(INDIRECT("FROM_NGS2_SampleSheet!A"&amp;ROW()-5,TRUE)="","",  INDIRECT(    "FROM_NGS2_SampleSheet!"   &amp;  CHAR(64 + MATCH(VLOOKUP(D$6,mapping!$A:$B,2,FALSE),FROM_NGS2_SampleSheet!$1:$1,0))   &amp;  ROW()-5,TRUE)    )</f>
        <v/>
      </c>
      <c r="E1014" s="195" t="str">
        <f ca="1" xml:space="preserve"> IF(INDIRECT("FROM_NGS2_SampleSheet!A"&amp;ROW()-5,TRUE)="","",  "e" &amp; INDIRECT(    "FROM_NGS2_SampleSheet!"   &amp;  CHAR(64 + MATCH(VLOOKUP(E$6,mapping!$A:$B,2,FALSE),FROM_NGS2_SampleSheet!$1:$1,0))   &amp;  ROW()-5,TRUE)    )</f>
        <v/>
      </c>
      <c r="F1014" s="195" t="str">
        <f ca="1" xml:space="preserve"> IF(INDIRECT("FROM_NGS2_SampleSheet!A"&amp;ROW()-5,TRUE)="","",  INDIRECT(    "FROM_NGS2_SampleSheet!"   &amp;  CHAR(64 + MATCH(VLOOKUP(F$6,mapping!$A:$B,2,FALSE),FROM_NGS2_SampleSheet!$1:$1,0))   &amp;  ROW()-5,TRUE)    )</f>
        <v/>
      </c>
      <c r="G1014" s="196" t="str">
        <f ca="1" xml:space="preserve"> IF(INDIRECT("FROM_NGS2_SampleSheet!A"&amp;ROW()-5,TRUE)="","",  INDIRECT(    "FROM_NGS2_SampleSheet!"   &amp;  CHAR(64 + MATCH(VLOOKUP(G$6,mapping!$A:$B,2,FALSE),FROM_NGS2_SampleSheet!$1:$1,0))   &amp;  ROW()-5,TRUE)    )</f>
        <v/>
      </c>
      <c r="H1014" s="195"/>
      <c r="I1014" s="213">
        <v>1</v>
      </c>
      <c r="J1014" s="197" t="str">
        <f ca="1">IF(U1014=TRUE,    IF($Y$4&gt;96,"TOO MANY",VLOOKUP(B1014&amp;"_"&amp;C1014&amp;"_"&amp;E1014&amp;"_A",CALC!W:X,2,FALSE)),   "")</f>
        <v/>
      </c>
      <c r="L1014" s="213">
        <v>1</v>
      </c>
      <c r="M1014" s="197" t="str">
        <f ca="1">IF(V1014=TRUE,     IF($Y$4&gt;96,"TOO MANY",VLOOKUP(B1014&amp;"_"&amp;C1014&amp;"_"&amp;E1014&amp;"_B",CALC!W:X,2,FALSE)),    "")</f>
        <v/>
      </c>
      <c r="N1014" s="206"/>
      <c r="O1014" s="213">
        <v>1</v>
      </c>
      <c r="P1014" s="197" t="str">
        <f ca="1">IF(W1014=TRUE,   IF($Y$4&gt;96,"TOO MANY", VLOOKUP(B1014&amp;"_"&amp;C1014&amp;"_"&amp;E1014&amp;"_C",CALC!W:X,2,FALSE)),   "")</f>
        <v/>
      </c>
      <c r="Q1014" s="206"/>
      <c r="R1014" s="119" t="b">
        <f t="shared" ca="1" si="112"/>
        <v>0</v>
      </c>
      <c r="S1014" s="119" t="b">
        <f t="shared" ca="1" si="110"/>
        <v>0</v>
      </c>
      <c r="T1014" s="119" t="b">
        <f t="shared" ca="1" si="111"/>
        <v>0</v>
      </c>
      <c r="U1014" s="119" t="b">
        <f t="shared" ca="1" si="113"/>
        <v>0</v>
      </c>
      <c r="V1014" s="160" t="b">
        <f t="shared" ca="1" si="114"/>
        <v>0</v>
      </c>
      <c r="W1014" s="119" t="b">
        <f t="shared" ca="1" si="115"/>
        <v>0</v>
      </c>
      <c r="X1014" s="119" t="b">
        <f t="shared" ca="1" si="116"/>
        <v>0</v>
      </c>
    </row>
    <row r="1015" spans="2:24" x14ac:dyDescent="0.25">
      <c r="B1015" s="194" t="str">
        <f ca="1" xml:space="preserve"> IF(INDIRECT("FROM_NGS2_SampleSheet!A"&amp;ROW()-5,TRUE)="","",  INDIRECT(    "FROM_NGS2_SampleSheet!"   &amp;  CHAR(64 + MATCH(VLOOKUP(B$6,mapping!$A:$B,2,FALSE),FROM_NGS2_SampleSheet!$1:$1,0))   &amp;  ROW()-5,TRUE)    )</f>
        <v/>
      </c>
      <c r="C1015" s="195" t="str">
        <f ca="1" xml:space="preserve"> IF(INDIRECT("FROM_NGS2_SampleSheet!A"&amp;ROW()-5,TRUE)="","",  INDIRECT(    "FROM_NGS2_SampleSheet!"   &amp;  CHAR(64 + MATCH(VLOOKUP(C$6,mapping!$A:$B,2,FALSE),FROM_NGS2_SampleSheet!$1:$1,0))   &amp;  ROW()-5,TRUE)    )</f>
        <v/>
      </c>
      <c r="D1015" s="195" t="str">
        <f ca="1" xml:space="preserve"> IF(INDIRECT("FROM_NGS2_SampleSheet!A"&amp;ROW()-5,TRUE)="","",  INDIRECT(    "FROM_NGS2_SampleSheet!"   &amp;  CHAR(64 + MATCH(VLOOKUP(D$6,mapping!$A:$B,2,FALSE),FROM_NGS2_SampleSheet!$1:$1,0))   &amp;  ROW()-5,TRUE)    )</f>
        <v/>
      </c>
      <c r="E1015" s="195" t="str">
        <f ca="1" xml:space="preserve"> IF(INDIRECT("FROM_NGS2_SampleSheet!A"&amp;ROW()-5,TRUE)="","",  "e" &amp; INDIRECT(    "FROM_NGS2_SampleSheet!"   &amp;  CHAR(64 + MATCH(VLOOKUP(E$6,mapping!$A:$B,2,FALSE),FROM_NGS2_SampleSheet!$1:$1,0))   &amp;  ROW()-5,TRUE)    )</f>
        <v/>
      </c>
      <c r="F1015" s="195" t="str">
        <f ca="1" xml:space="preserve"> IF(INDIRECT("FROM_NGS2_SampleSheet!A"&amp;ROW()-5,TRUE)="","",  INDIRECT(    "FROM_NGS2_SampleSheet!"   &amp;  CHAR(64 + MATCH(VLOOKUP(F$6,mapping!$A:$B,2,FALSE),FROM_NGS2_SampleSheet!$1:$1,0))   &amp;  ROW()-5,TRUE)    )</f>
        <v/>
      </c>
      <c r="G1015" s="196" t="str">
        <f ca="1" xml:space="preserve"> IF(INDIRECT("FROM_NGS2_SampleSheet!A"&amp;ROW()-5,TRUE)="","",  INDIRECT(    "FROM_NGS2_SampleSheet!"   &amp;  CHAR(64 + MATCH(VLOOKUP(G$6,mapping!$A:$B,2,FALSE),FROM_NGS2_SampleSheet!$1:$1,0))   &amp;  ROW()-5,TRUE)    )</f>
        <v/>
      </c>
      <c r="H1015" s="195"/>
      <c r="I1015" s="213">
        <v>1</v>
      </c>
      <c r="J1015" s="197" t="str">
        <f ca="1">IF(U1015=TRUE,    IF($Y$4&gt;96,"TOO MANY",VLOOKUP(B1015&amp;"_"&amp;C1015&amp;"_"&amp;E1015&amp;"_A",CALC!W:X,2,FALSE)),   "")</f>
        <v/>
      </c>
      <c r="L1015" s="213">
        <v>1</v>
      </c>
      <c r="M1015" s="197" t="str">
        <f ca="1">IF(V1015=TRUE,     IF($Y$4&gt;96,"TOO MANY",VLOOKUP(B1015&amp;"_"&amp;C1015&amp;"_"&amp;E1015&amp;"_B",CALC!W:X,2,FALSE)),    "")</f>
        <v/>
      </c>
      <c r="N1015" s="206"/>
      <c r="O1015" s="213">
        <v>1</v>
      </c>
      <c r="P1015" s="197" t="str">
        <f ca="1">IF(W1015=TRUE,   IF($Y$4&gt;96,"TOO MANY", VLOOKUP(B1015&amp;"_"&amp;C1015&amp;"_"&amp;E1015&amp;"_C",CALC!W:X,2,FALSE)),   "")</f>
        <v/>
      </c>
      <c r="Q1015" s="206"/>
      <c r="R1015" s="119" t="b">
        <f t="shared" ca="1" si="112"/>
        <v>0</v>
      </c>
      <c r="S1015" s="119" t="b">
        <f t="shared" ca="1" si="110"/>
        <v>0</v>
      </c>
      <c r="T1015" s="119" t="b">
        <f t="shared" ca="1" si="111"/>
        <v>0</v>
      </c>
      <c r="U1015" s="119" t="b">
        <f t="shared" ca="1" si="113"/>
        <v>0</v>
      </c>
      <c r="V1015" s="160" t="b">
        <f t="shared" ca="1" si="114"/>
        <v>0</v>
      </c>
      <c r="W1015" s="119" t="b">
        <f t="shared" ca="1" si="115"/>
        <v>0</v>
      </c>
      <c r="X1015" s="119" t="b">
        <f t="shared" ca="1" si="116"/>
        <v>0</v>
      </c>
    </row>
    <row r="1016" spans="2:24" x14ac:dyDescent="0.25">
      <c r="B1016" s="194" t="str">
        <f ca="1" xml:space="preserve"> IF(INDIRECT("FROM_NGS2_SampleSheet!A"&amp;ROW()-5,TRUE)="","",  INDIRECT(    "FROM_NGS2_SampleSheet!"   &amp;  CHAR(64 + MATCH(VLOOKUP(B$6,mapping!$A:$B,2,FALSE),FROM_NGS2_SampleSheet!$1:$1,0))   &amp;  ROW()-5,TRUE)    )</f>
        <v/>
      </c>
      <c r="C1016" s="195" t="str">
        <f ca="1" xml:space="preserve"> IF(INDIRECT("FROM_NGS2_SampleSheet!A"&amp;ROW()-5,TRUE)="","",  INDIRECT(    "FROM_NGS2_SampleSheet!"   &amp;  CHAR(64 + MATCH(VLOOKUP(C$6,mapping!$A:$B,2,FALSE),FROM_NGS2_SampleSheet!$1:$1,0))   &amp;  ROW()-5,TRUE)    )</f>
        <v/>
      </c>
      <c r="D1016" s="195" t="str">
        <f ca="1" xml:space="preserve"> IF(INDIRECT("FROM_NGS2_SampleSheet!A"&amp;ROW()-5,TRUE)="","",  INDIRECT(    "FROM_NGS2_SampleSheet!"   &amp;  CHAR(64 + MATCH(VLOOKUP(D$6,mapping!$A:$B,2,FALSE),FROM_NGS2_SampleSheet!$1:$1,0))   &amp;  ROW()-5,TRUE)    )</f>
        <v/>
      </c>
      <c r="E1016" s="195" t="str">
        <f ca="1" xml:space="preserve"> IF(INDIRECT("FROM_NGS2_SampleSheet!A"&amp;ROW()-5,TRUE)="","",  "e" &amp; INDIRECT(    "FROM_NGS2_SampleSheet!"   &amp;  CHAR(64 + MATCH(VLOOKUP(E$6,mapping!$A:$B,2,FALSE),FROM_NGS2_SampleSheet!$1:$1,0))   &amp;  ROW()-5,TRUE)    )</f>
        <v/>
      </c>
      <c r="F1016" s="195" t="str">
        <f ca="1" xml:space="preserve"> IF(INDIRECT("FROM_NGS2_SampleSheet!A"&amp;ROW()-5,TRUE)="","",  INDIRECT(    "FROM_NGS2_SampleSheet!"   &amp;  CHAR(64 + MATCH(VLOOKUP(F$6,mapping!$A:$B,2,FALSE),FROM_NGS2_SampleSheet!$1:$1,0))   &amp;  ROW()-5,TRUE)    )</f>
        <v/>
      </c>
      <c r="G1016" s="196" t="str">
        <f ca="1" xml:space="preserve"> IF(INDIRECT("FROM_NGS2_SampleSheet!A"&amp;ROW()-5,TRUE)="","",  INDIRECT(    "FROM_NGS2_SampleSheet!"   &amp;  CHAR(64 + MATCH(VLOOKUP(G$6,mapping!$A:$B,2,FALSE),FROM_NGS2_SampleSheet!$1:$1,0))   &amp;  ROW()-5,TRUE)    )</f>
        <v/>
      </c>
      <c r="H1016" s="195"/>
      <c r="I1016" s="213">
        <v>1</v>
      </c>
      <c r="J1016" s="197" t="str">
        <f ca="1">IF(U1016=TRUE,    IF($Y$4&gt;96,"TOO MANY",VLOOKUP(B1016&amp;"_"&amp;C1016&amp;"_"&amp;E1016&amp;"_A",CALC!W:X,2,FALSE)),   "")</f>
        <v/>
      </c>
      <c r="L1016" s="213">
        <v>1</v>
      </c>
      <c r="M1016" s="197" t="str">
        <f ca="1">IF(V1016=TRUE,     IF($Y$4&gt;96,"TOO MANY",VLOOKUP(B1016&amp;"_"&amp;C1016&amp;"_"&amp;E1016&amp;"_B",CALC!W:X,2,FALSE)),    "")</f>
        <v/>
      </c>
      <c r="N1016" s="206"/>
      <c r="O1016" s="213">
        <v>1</v>
      </c>
      <c r="P1016" s="197" t="str">
        <f ca="1">IF(W1016=TRUE,   IF($Y$4&gt;96,"TOO MANY", VLOOKUP(B1016&amp;"_"&amp;C1016&amp;"_"&amp;E1016&amp;"_C",CALC!W:X,2,FALSE)),   "")</f>
        <v/>
      </c>
      <c r="Q1016" s="206"/>
      <c r="R1016" s="119" t="b">
        <f t="shared" ca="1" si="112"/>
        <v>0</v>
      </c>
      <c r="S1016" s="119" t="b">
        <f t="shared" ca="1" si="110"/>
        <v>0</v>
      </c>
      <c r="T1016" s="119" t="b">
        <f t="shared" ca="1" si="111"/>
        <v>0</v>
      </c>
      <c r="U1016" s="119" t="b">
        <f t="shared" ca="1" si="113"/>
        <v>0</v>
      </c>
      <c r="V1016" s="160" t="b">
        <f t="shared" ca="1" si="114"/>
        <v>0</v>
      </c>
      <c r="W1016" s="119" t="b">
        <f t="shared" ca="1" si="115"/>
        <v>0</v>
      </c>
      <c r="X1016" s="119" t="b">
        <f t="shared" ca="1" si="116"/>
        <v>0</v>
      </c>
    </row>
    <row r="1017" spans="2:24" x14ac:dyDescent="0.25">
      <c r="B1017" s="194" t="str">
        <f ca="1" xml:space="preserve"> IF(INDIRECT("FROM_NGS2_SampleSheet!A"&amp;ROW()-5,TRUE)="","",  INDIRECT(    "FROM_NGS2_SampleSheet!"   &amp;  CHAR(64 + MATCH(VLOOKUP(B$6,mapping!$A:$B,2,FALSE),FROM_NGS2_SampleSheet!$1:$1,0))   &amp;  ROW()-5,TRUE)    )</f>
        <v/>
      </c>
      <c r="C1017" s="195" t="str">
        <f ca="1" xml:space="preserve"> IF(INDIRECT("FROM_NGS2_SampleSheet!A"&amp;ROW()-5,TRUE)="","",  INDIRECT(    "FROM_NGS2_SampleSheet!"   &amp;  CHAR(64 + MATCH(VLOOKUP(C$6,mapping!$A:$B,2,FALSE),FROM_NGS2_SampleSheet!$1:$1,0))   &amp;  ROW()-5,TRUE)    )</f>
        <v/>
      </c>
      <c r="D1017" s="195" t="str">
        <f ca="1" xml:space="preserve"> IF(INDIRECT("FROM_NGS2_SampleSheet!A"&amp;ROW()-5,TRUE)="","",  INDIRECT(    "FROM_NGS2_SampleSheet!"   &amp;  CHAR(64 + MATCH(VLOOKUP(D$6,mapping!$A:$B,2,FALSE),FROM_NGS2_SampleSheet!$1:$1,0))   &amp;  ROW()-5,TRUE)    )</f>
        <v/>
      </c>
      <c r="E1017" s="195" t="str">
        <f ca="1" xml:space="preserve"> IF(INDIRECT("FROM_NGS2_SampleSheet!A"&amp;ROW()-5,TRUE)="","",  "e" &amp; INDIRECT(    "FROM_NGS2_SampleSheet!"   &amp;  CHAR(64 + MATCH(VLOOKUP(E$6,mapping!$A:$B,2,FALSE),FROM_NGS2_SampleSheet!$1:$1,0))   &amp;  ROW()-5,TRUE)    )</f>
        <v/>
      </c>
      <c r="F1017" s="195" t="str">
        <f ca="1" xml:space="preserve"> IF(INDIRECT("FROM_NGS2_SampleSheet!A"&amp;ROW()-5,TRUE)="","",  INDIRECT(    "FROM_NGS2_SampleSheet!"   &amp;  CHAR(64 + MATCH(VLOOKUP(F$6,mapping!$A:$B,2,FALSE),FROM_NGS2_SampleSheet!$1:$1,0))   &amp;  ROW()-5,TRUE)    )</f>
        <v/>
      </c>
      <c r="G1017" s="196" t="str">
        <f ca="1" xml:space="preserve"> IF(INDIRECT("FROM_NGS2_SampleSheet!A"&amp;ROW()-5,TRUE)="","",  INDIRECT(    "FROM_NGS2_SampleSheet!"   &amp;  CHAR(64 + MATCH(VLOOKUP(G$6,mapping!$A:$B,2,FALSE),FROM_NGS2_SampleSheet!$1:$1,0))   &amp;  ROW()-5,TRUE)    )</f>
        <v/>
      </c>
      <c r="H1017" s="195"/>
      <c r="I1017" s="213">
        <v>1</v>
      </c>
      <c r="J1017" s="197" t="str">
        <f ca="1">IF(U1017=TRUE,    IF($Y$4&gt;96,"TOO MANY",VLOOKUP(B1017&amp;"_"&amp;C1017&amp;"_"&amp;E1017&amp;"_A",CALC!W:X,2,FALSE)),   "")</f>
        <v/>
      </c>
      <c r="L1017" s="213">
        <v>1</v>
      </c>
      <c r="M1017" s="197" t="str">
        <f ca="1">IF(V1017=TRUE,     IF($Y$4&gt;96,"TOO MANY",VLOOKUP(B1017&amp;"_"&amp;C1017&amp;"_"&amp;E1017&amp;"_B",CALC!W:X,2,FALSE)),    "")</f>
        <v/>
      </c>
      <c r="N1017" s="206"/>
      <c r="O1017" s="213">
        <v>1</v>
      </c>
      <c r="P1017" s="197" t="str">
        <f ca="1">IF(W1017=TRUE,   IF($Y$4&gt;96,"TOO MANY", VLOOKUP(B1017&amp;"_"&amp;C1017&amp;"_"&amp;E1017&amp;"_C",CALC!W:X,2,FALSE)),   "")</f>
        <v/>
      </c>
      <c r="Q1017" s="206"/>
      <c r="R1017" s="119" t="b">
        <f t="shared" ca="1" si="112"/>
        <v>0</v>
      </c>
      <c r="S1017" s="119" t="b">
        <f t="shared" ca="1" si="110"/>
        <v>0</v>
      </c>
      <c r="T1017" s="119" t="b">
        <f t="shared" ca="1" si="111"/>
        <v>0</v>
      </c>
      <c r="U1017" s="119" t="b">
        <f t="shared" ca="1" si="113"/>
        <v>0</v>
      </c>
      <c r="V1017" s="160" t="b">
        <f t="shared" ca="1" si="114"/>
        <v>0</v>
      </c>
      <c r="W1017" s="119" t="b">
        <f t="shared" ca="1" si="115"/>
        <v>0</v>
      </c>
      <c r="X1017" s="119" t="b">
        <f t="shared" ca="1" si="116"/>
        <v>0</v>
      </c>
    </row>
    <row r="1018" spans="2:24" x14ac:dyDescent="0.25">
      <c r="B1018" s="194" t="str">
        <f ca="1" xml:space="preserve"> IF(INDIRECT("FROM_NGS2_SampleSheet!A"&amp;ROW()-5,TRUE)="","",  INDIRECT(    "FROM_NGS2_SampleSheet!"   &amp;  CHAR(64 + MATCH(VLOOKUP(B$6,mapping!$A:$B,2,FALSE),FROM_NGS2_SampleSheet!$1:$1,0))   &amp;  ROW()-5,TRUE)    )</f>
        <v/>
      </c>
      <c r="C1018" s="195" t="str">
        <f ca="1" xml:space="preserve"> IF(INDIRECT("FROM_NGS2_SampleSheet!A"&amp;ROW()-5,TRUE)="","",  INDIRECT(    "FROM_NGS2_SampleSheet!"   &amp;  CHAR(64 + MATCH(VLOOKUP(C$6,mapping!$A:$B,2,FALSE),FROM_NGS2_SampleSheet!$1:$1,0))   &amp;  ROW()-5,TRUE)    )</f>
        <v/>
      </c>
      <c r="D1018" s="195" t="str">
        <f ca="1" xml:space="preserve"> IF(INDIRECT("FROM_NGS2_SampleSheet!A"&amp;ROW()-5,TRUE)="","",  INDIRECT(    "FROM_NGS2_SampleSheet!"   &amp;  CHAR(64 + MATCH(VLOOKUP(D$6,mapping!$A:$B,2,FALSE),FROM_NGS2_SampleSheet!$1:$1,0))   &amp;  ROW()-5,TRUE)    )</f>
        <v/>
      </c>
      <c r="E1018" s="195" t="str">
        <f ca="1" xml:space="preserve"> IF(INDIRECT("FROM_NGS2_SampleSheet!A"&amp;ROW()-5,TRUE)="","",  "e" &amp; INDIRECT(    "FROM_NGS2_SampleSheet!"   &amp;  CHAR(64 + MATCH(VLOOKUP(E$6,mapping!$A:$B,2,FALSE),FROM_NGS2_SampleSheet!$1:$1,0))   &amp;  ROW()-5,TRUE)    )</f>
        <v/>
      </c>
      <c r="F1018" s="195" t="str">
        <f ca="1" xml:space="preserve"> IF(INDIRECT("FROM_NGS2_SampleSheet!A"&amp;ROW()-5,TRUE)="","",  INDIRECT(    "FROM_NGS2_SampleSheet!"   &amp;  CHAR(64 + MATCH(VLOOKUP(F$6,mapping!$A:$B,2,FALSE),FROM_NGS2_SampleSheet!$1:$1,0))   &amp;  ROW()-5,TRUE)    )</f>
        <v/>
      </c>
      <c r="G1018" s="196" t="str">
        <f ca="1" xml:space="preserve"> IF(INDIRECT("FROM_NGS2_SampleSheet!A"&amp;ROW()-5,TRUE)="","",  INDIRECT(    "FROM_NGS2_SampleSheet!"   &amp;  CHAR(64 + MATCH(VLOOKUP(G$6,mapping!$A:$B,2,FALSE),FROM_NGS2_SampleSheet!$1:$1,0))   &amp;  ROW()-5,TRUE)    )</f>
        <v/>
      </c>
      <c r="H1018" s="195"/>
      <c r="I1018" s="213">
        <v>1</v>
      </c>
      <c r="J1018" s="197" t="str">
        <f ca="1">IF(U1018=TRUE,    IF($Y$4&gt;96,"TOO MANY",VLOOKUP(B1018&amp;"_"&amp;C1018&amp;"_"&amp;E1018&amp;"_A",CALC!W:X,2,FALSE)),   "")</f>
        <v/>
      </c>
      <c r="L1018" s="213">
        <v>1</v>
      </c>
      <c r="M1018" s="197" t="str">
        <f ca="1">IF(V1018=TRUE,     IF($Y$4&gt;96,"TOO MANY",VLOOKUP(B1018&amp;"_"&amp;C1018&amp;"_"&amp;E1018&amp;"_B",CALC!W:X,2,FALSE)),    "")</f>
        <v/>
      </c>
      <c r="N1018" s="206"/>
      <c r="O1018" s="213">
        <v>1</v>
      </c>
      <c r="P1018" s="197" t="str">
        <f ca="1">IF(W1018=TRUE,   IF($Y$4&gt;96,"TOO MANY", VLOOKUP(B1018&amp;"_"&amp;C1018&amp;"_"&amp;E1018&amp;"_C",CALC!W:X,2,FALSE)),   "")</f>
        <v/>
      </c>
      <c r="Q1018" s="206"/>
      <c r="R1018" s="119" t="b">
        <f t="shared" ca="1" si="112"/>
        <v>0</v>
      </c>
      <c r="S1018" s="119" t="b">
        <f t="shared" ca="1" si="110"/>
        <v>0</v>
      </c>
      <c r="T1018" s="119" t="b">
        <f t="shared" ca="1" si="111"/>
        <v>0</v>
      </c>
      <c r="U1018" s="119" t="b">
        <f t="shared" ca="1" si="113"/>
        <v>0</v>
      </c>
      <c r="V1018" s="160" t="b">
        <f t="shared" ca="1" si="114"/>
        <v>0</v>
      </c>
      <c r="W1018" s="119" t="b">
        <f t="shared" ca="1" si="115"/>
        <v>0</v>
      </c>
      <c r="X1018" s="119" t="b">
        <f t="shared" ca="1" si="116"/>
        <v>0</v>
      </c>
    </row>
    <row r="1019" spans="2:24" x14ac:dyDescent="0.25">
      <c r="B1019" s="194" t="str">
        <f ca="1" xml:space="preserve"> IF(INDIRECT("FROM_NGS2_SampleSheet!A"&amp;ROW()-5,TRUE)="","",  INDIRECT(    "FROM_NGS2_SampleSheet!"   &amp;  CHAR(64 + MATCH(VLOOKUP(B$6,mapping!$A:$B,2,FALSE),FROM_NGS2_SampleSheet!$1:$1,0))   &amp;  ROW()-5,TRUE)    )</f>
        <v/>
      </c>
      <c r="C1019" s="195" t="str">
        <f ca="1" xml:space="preserve"> IF(INDIRECT("FROM_NGS2_SampleSheet!A"&amp;ROW()-5,TRUE)="","",  INDIRECT(    "FROM_NGS2_SampleSheet!"   &amp;  CHAR(64 + MATCH(VLOOKUP(C$6,mapping!$A:$B,2,FALSE),FROM_NGS2_SampleSheet!$1:$1,0))   &amp;  ROW()-5,TRUE)    )</f>
        <v/>
      </c>
      <c r="D1019" s="195" t="str">
        <f ca="1" xml:space="preserve"> IF(INDIRECT("FROM_NGS2_SampleSheet!A"&amp;ROW()-5,TRUE)="","",  INDIRECT(    "FROM_NGS2_SampleSheet!"   &amp;  CHAR(64 + MATCH(VLOOKUP(D$6,mapping!$A:$B,2,FALSE),FROM_NGS2_SampleSheet!$1:$1,0))   &amp;  ROW()-5,TRUE)    )</f>
        <v/>
      </c>
      <c r="E1019" s="195" t="str">
        <f ca="1" xml:space="preserve"> IF(INDIRECT("FROM_NGS2_SampleSheet!A"&amp;ROW()-5,TRUE)="","",  "e" &amp; INDIRECT(    "FROM_NGS2_SampleSheet!"   &amp;  CHAR(64 + MATCH(VLOOKUP(E$6,mapping!$A:$B,2,FALSE),FROM_NGS2_SampleSheet!$1:$1,0))   &amp;  ROW()-5,TRUE)    )</f>
        <v/>
      </c>
      <c r="F1019" s="195" t="str">
        <f ca="1" xml:space="preserve"> IF(INDIRECT("FROM_NGS2_SampleSheet!A"&amp;ROW()-5,TRUE)="","",  INDIRECT(    "FROM_NGS2_SampleSheet!"   &amp;  CHAR(64 + MATCH(VLOOKUP(F$6,mapping!$A:$B,2,FALSE),FROM_NGS2_SampleSheet!$1:$1,0))   &amp;  ROW()-5,TRUE)    )</f>
        <v/>
      </c>
      <c r="G1019" s="196" t="str">
        <f ca="1" xml:space="preserve"> IF(INDIRECT("FROM_NGS2_SampleSheet!A"&amp;ROW()-5,TRUE)="","",  INDIRECT(    "FROM_NGS2_SampleSheet!"   &amp;  CHAR(64 + MATCH(VLOOKUP(G$6,mapping!$A:$B,2,FALSE),FROM_NGS2_SampleSheet!$1:$1,0))   &amp;  ROW()-5,TRUE)    )</f>
        <v/>
      </c>
      <c r="H1019" s="195"/>
      <c r="I1019" s="213">
        <v>1</v>
      </c>
      <c r="J1019" s="197" t="str">
        <f ca="1">IF(U1019=TRUE,    IF($Y$4&gt;96,"TOO MANY",VLOOKUP(B1019&amp;"_"&amp;C1019&amp;"_"&amp;E1019&amp;"_A",CALC!W:X,2,FALSE)),   "")</f>
        <v/>
      </c>
      <c r="L1019" s="213">
        <v>1</v>
      </c>
      <c r="M1019" s="197" t="str">
        <f ca="1">IF(V1019=TRUE,     IF($Y$4&gt;96,"TOO MANY",VLOOKUP(B1019&amp;"_"&amp;C1019&amp;"_"&amp;E1019&amp;"_B",CALC!W:X,2,FALSE)),    "")</f>
        <v/>
      </c>
      <c r="N1019" s="206"/>
      <c r="O1019" s="213">
        <v>1</v>
      </c>
      <c r="P1019" s="197" t="str">
        <f ca="1">IF(W1019=TRUE,   IF($Y$4&gt;96,"TOO MANY", VLOOKUP(B1019&amp;"_"&amp;C1019&amp;"_"&amp;E1019&amp;"_C",CALC!W:X,2,FALSE)),   "")</f>
        <v/>
      </c>
      <c r="Q1019" s="206"/>
      <c r="R1019" s="119" t="b">
        <f t="shared" ca="1" si="112"/>
        <v>0</v>
      </c>
      <c r="S1019" s="119" t="b">
        <f t="shared" ca="1" si="110"/>
        <v>0</v>
      </c>
      <c r="T1019" s="119" t="b">
        <f t="shared" ca="1" si="111"/>
        <v>0</v>
      </c>
      <c r="U1019" s="119" t="b">
        <f t="shared" ca="1" si="113"/>
        <v>0</v>
      </c>
      <c r="V1019" s="160" t="b">
        <f t="shared" ca="1" si="114"/>
        <v>0</v>
      </c>
      <c r="W1019" s="119" t="b">
        <f t="shared" ca="1" si="115"/>
        <v>0</v>
      </c>
      <c r="X1019" s="119" t="b">
        <f t="shared" ca="1" si="116"/>
        <v>0</v>
      </c>
    </row>
    <row r="1020" spans="2:24" x14ac:dyDescent="0.25">
      <c r="B1020" s="194" t="str">
        <f ca="1" xml:space="preserve"> IF(INDIRECT("FROM_NGS2_SampleSheet!A"&amp;ROW()-5,TRUE)="","",  INDIRECT(    "FROM_NGS2_SampleSheet!"   &amp;  CHAR(64 + MATCH(VLOOKUP(B$6,mapping!$A:$B,2,FALSE),FROM_NGS2_SampleSheet!$1:$1,0))   &amp;  ROW()-5,TRUE)    )</f>
        <v/>
      </c>
      <c r="C1020" s="195" t="str">
        <f ca="1" xml:space="preserve"> IF(INDIRECT("FROM_NGS2_SampleSheet!A"&amp;ROW()-5,TRUE)="","",  INDIRECT(    "FROM_NGS2_SampleSheet!"   &amp;  CHAR(64 + MATCH(VLOOKUP(C$6,mapping!$A:$B,2,FALSE),FROM_NGS2_SampleSheet!$1:$1,0))   &amp;  ROW()-5,TRUE)    )</f>
        <v/>
      </c>
      <c r="D1020" s="195" t="str">
        <f ca="1" xml:space="preserve"> IF(INDIRECT("FROM_NGS2_SampleSheet!A"&amp;ROW()-5,TRUE)="","",  INDIRECT(    "FROM_NGS2_SampleSheet!"   &amp;  CHAR(64 + MATCH(VLOOKUP(D$6,mapping!$A:$B,2,FALSE),FROM_NGS2_SampleSheet!$1:$1,0))   &amp;  ROW()-5,TRUE)    )</f>
        <v/>
      </c>
      <c r="E1020" s="195" t="str">
        <f ca="1" xml:space="preserve"> IF(INDIRECT("FROM_NGS2_SampleSheet!A"&amp;ROW()-5,TRUE)="","",  "e" &amp; INDIRECT(    "FROM_NGS2_SampleSheet!"   &amp;  CHAR(64 + MATCH(VLOOKUP(E$6,mapping!$A:$B,2,FALSE),FROM_NGS2_SampleSheet!$1:$1,0))   &amp;  ROW()-5,TRUE)    )</f>
        <v/>
      </c>
      <c r="F1020" s="195" t="str">
        <f ca="1" xml:space="preserve"> IF(INDIRECT("FROM_NGS2_SampleSheet!A"&amp;ROW()-5,TRUE)="","",  INDIRECT(    "FROM_NGS2_SampleSheet!"   &amp;  CHAR(64 + MATCH(VLOOKUP(F$6,mapping!$A:$B,2,FALSE),FROM_NGS2_SampleSheet!$1:$1,0))   &amp;  ROW()-5,TRUE)    )</f>
        <v/>
      </c>
      <c r="G1020" s="196" t="str">
        <f ca="1" xml:space="preserve"> IF(INDIRECT("FROM_NGS2_SampleSheet!A"&amp;ROW()-5,TRUE)="","",  INDIRECT(    "FROM_NGS2_SampleSheet!"   &amp;  CHAR(64 + MATCH(VLOOKUP(G$6,mapping!$A:$B,2,FALSE),FROM_NGS2_SampleSheet!$1:$1,0))   &amp;  ROW()-5,TRUE)    )</f>
        <v/>
      </c>
      <c r="H1020" s="195"/>
      <c r="I1020" s="213">
        <v>1</v>
      </c>
      <c r="J1020" s="197" t="str">
        <f ca="1">IF(U1020=TRUE,    IF($Y$4&gt;96,"TOO MANY",VLOOKUP(B1020&amp;"_"&amp;C1020&amp;"_"&amp;E1020&amp;"_A",CALC!W:X,2,FALSE)),   "")</f>
        <v/>
      </c>
      <c r="L1020" s="213">
        <v>1</v>
      </c>
      <c r="M1020" s="197" t="str">
        <f ca="1">IF(V1020=TRUE,     IF($Y$4&gt;96,"TOO MANY",VLOOKUP(B1020&amp;"_"&amp;C1020&amp;"_"&amp;E1020&amp;"_B",CALC!W:X,2,FALSE)),    "")</f>
        <v/>
      </c>
      <c r="N1020" s="206"/>
      <c r="O1020" s="213">
        <v>1</v>
      </c>
      <c r="P1020" s="197" t="str">
        <f ca="1">IF(W1020=TRUE,   IF($Y$4&gt;96,"TOO MANY", VLOOKUP(B1020&amp;"_"&amp;C1020&amp;"_"&amp;E1020&amp;"_C",CALC!W:X,2,FALSE)),   "")</f>
        <v/>
      </c>
      <c r="Q1020" s="206"/>
      <c r="R1020" s="119" t="b">
        <f t="shared" ca="1" si="112"/>
        <v>0</v>
      </c>
      <c r="S1020" s="119" t="b">
        <f t="shared" ca="1" si="110"/>
        <v>0</v>
      </c>
      <c r="T1020" s="119" t="b">
        <f t="shared" ca="1" si="111"/>
        <v>0</v>
      </c>
      <c r="U1020" s="119" t="b">
        <f t="shared" ca="1" si="113"/>
        <v>0</v>
      </c>
      <c r="V1020" s="160" t="b">
        <f t="shared" ca="1" si="114"/>
        <v>0</v>
      </c>
      <c r="W1020" s="119" t="b">
        <f t="shared" ca="1" si="115"/>
        <v>0</v>
      </c>
      <c r="X1020" s="119" t="b">
        <f t="shared" ca="1" si="116"/>
        <v>0</v>
      </c>
    </row>
    <row r="1021" spans="2:24" x14ac:dyDescent="0.25">
      <c r="B1021" s="194" t="str">
        <f ca="1" xml:space="preserve"> IF(INDIRECT("FROM_NGS2_SampleSheet!A"&amp;ROW()-5,TRUE)="","",  INDIRECT(    "FROM_NGS2_SampleSheet!"   &amp;  CHAR(64 + MATCH(VLOOKUP(B$6,mapping!$A:$B,2,FALSE),FROM_NGS2_SampleSheet!$1:$1,0))   &amp;  ROW()-5,TRUE)    )</f>
        <v/>
      </c>
      <c r="C1021" s="195" t="str">
        <f ca="1" xml:space="preserve"> IF(INDIRECT("FROM_NGS2_SampleSheet!A"&amp;ROW()-5,TRUE)="","",  INDIRECT(    "FROM_NGS2_SampleSheet!"   &amp;  CHAR(64 + MATCH(VLOOKUP(C$6,mapping!$A:$B,2,FALSE),FROM_NGS2_SampleSheet!$1:$1,0))   &amp;  ROW()-5,TRUE)    )</f>
        <v/>
      </c>
      <c r="D1021" s="195" t="str">
        <f ca="1" xml:space="preserve"> IF(INDIRECT("FROM_NGS2_SampleSheet!A"&amp;ROW()-5,TRUE)="","",  INDIRECT(    "FROM_NGS2_SampleSheet!"   &amp;  CHAR(64 + MATCH(VLOOKUP(D$6,mapping!$A:$B,2,FALSE),FROM_NGS2_SampleSheet!$1:$1,0))   &amp;  ROW()-5,TRUE)    )</f>
        <v/>
      </c>
      <c r="E1021" s="195" t="str">
        <f ca="1" xml:space="preserve"> IF(INDIRECT("FROM_NGS2_SampleSheet!A"&amp;ROW()-5,TRUE)="","",  "e" &amp; INDIRECT(    "FROM_NGS2_SampleSheet!"   &amp;  CHAR(64 + MATCH(VLOOKUP(E$6,mapping!$A:$B,2,FALSE),FROM_NGS2_SampleSheet!$1:$1,0))   &amp;  ROW()-5,TRUE)    )</f>
        <v/>
      </c>
      <c r="F1021" s="195" t="str">
        <f ca="1" xml:space="preserve"> IF(INDIRECT("FROM_NGS2_SampleSheet!A"&amp;ROW()-5,TRUE)="","",  INDIRECT(    "FROM_NGS2_SampleSheet!"   &amp;  CHAR(64 + MATCH(VLOOKUP(F$6,mapping!$A:$B,2,FALSE),FROM_NGS2_SampleSheet!$1:$1,0))   &amp;  ROW()-5,TRUE)    )</f>
        <v/>
      </c>
      <c r="G1021" s="196" t="str">
        <f ca="1" xml:space="preserve"> IF(INDIRECT("FROM_NGS2_SampleSheet!A"&amp;ROW()-5,TRUE)="","",  INDIRECT(    "FROM_NGS2_SampleSheet!"   &amp;  CHAR(64 + MATCH(VLOOKUP(G$6,mapping!$A:$B,2,FALSE),FROM_NGS2_SampleSheet!$1:$1,0))   &amp;  ROW()-5,TRUE)    )</f>
        <v/>
      </c>
      <c r="H1021" s="195"/>
      <c r="I1021" s="213">
        <v>1</v>
      </c>
      <c r="J1021" s="197" t="str">
        <f ca="1">IF(U1021=TRUE,    IF($Y$4&gt;96,"TOO MANY",VLOOKUP(B1021&amp;"_"&amp;C1021&amp;"_"&amp;E1021&amp;"_A",CALC!W:X,2,FALSE)),   "")</f>
        <v/>
      </c>
      <c r="L1021" s="213">
        <v>1</v>
      </c>
      <c r="M1021" s="197" t="str">
        <f ca="1">IF(V1021=TRUE,     IF($Y$4&gt;96,"TOO MANY",VLOOKUP(B1021&amp;"_"&amp;C1021&amp;"_"&amp;E1021&amp;"_B",CALC!W:X,2,FALSE)),    "")</f>
        <v/>
      </c>
      <c r="N1021" s="206"/>
      <c r="O1021" s="213">
        <v>1</v>
      </c>
      <c r="P1021" s="197" t="str">
        <f ca="1">IF(W1021=TRUE,   IF($Y$4&gt;96,"TOO MANY", VLOOKUP(B1021&amp;"_"&amp;C1021&amp;"_"&amp;E1021&amp;"_C",CALC!W:X,2,FALSE)),   "")</f>
        <v/>
      </c>
      <c r="Q1021" s="206"/>
      <c r="R1021" s="119" t="b">
        <f t="shared" ca="1" si="112"/>
        <v>0</v>
      </c>
      <c r="S1021" s="119" t="b">
        <f t="shared" ca="1" si="110"/>
        <v>0</v>
      </c>
      <c r="T1021" s="119" t="b">
        <f t="shared" ca="1" si="111"/>
        <v>0</v>
      </c>
      <c r="U1021" s="119" t="b">
        <f t="shared" ca="1" si="113"/>
        <v>0</v>
      </c>
      <c r="V1021" s="160" t="b">
        <f t="shared" ca="1" si="114"/>
        <v>0</v>
      </c>
      <c r="W1021" s="119" t="b">
        <f t="shared" ca="1" si="115"/>
        <v>0</v>
      </c>
      <c r="X1021" s="119" t="b">
        <f t="shared" ca="1" si="116"/>
        <v>0</v>
      </c>
    </row>
    <row r="1022" spans="2:24" x14ac:dyDescent="0.25">
      <c r="B1022" s="194" t="str">
        <f ca="1" xml:space="preserve"> IF(INDIRECT("FROM_NGS2_SampleSheet!A"&amp;ROW()-5,TRUE)="","",  INDIRECT(    "FROM_NGS2_SampleSheet!"   &amp;  CHAR(64 + MATCH(VLOOKUP(B$6,mapping!$A:$B,2,FALSE),FROM_NGS2_SampleSheet!$1:$1,0))   &amp;  ROW()-5,TRUE)    )</f>
        <v/>
      </c>
      <c r="C1022" s="195" t="str">
        <f ca="1" xml:space="preserve"> IF(INDIRECT("FROM_NGS2_SampleSheet!A"&amp;ROW()-5,TRUE)="","",  INDIRECT(    "FROM_NGS2_SampleSheet!"   &amp;  CHAR(64 + MATCH(VLOOKUP(C$6,mapping!$A:$B,2,FALSE),FROM_NGS2_SampleSheet!$1:$1,0))   &amp;  ROW()-5,TRUE)    )</f>
        <v/>
      </c>
      <c r="D1022" s="195" t="str">
        <f ca="1" xml:space="preserve"> IF(INDIRECT("FROM_NGS2_SampleSheet!A"&amp;ROW()-5,TRUE)="","",  INDIRECT(    "FROM_NGS2_SampleSheet!"   &amp;  CHAR(64 + MATCH(VLOOKUP(D$6,mapping!$A:$B,2,FALSE),FROM_NGS2_SampleSheet!$1:$1,0))   &amp;  ROW()-5,TRUE)    )</f>
        <v/>
      </c>
      <c r="E1022" s="195" t="str">
        <f ca="1" xml:space="preserve"> IF(INDIRECT("FROM_NGS2_SampleSheet!A"&amp;ROW()-5,TRUE)="","",  "e" &amp; INDIRECT(    "FROM_NGS2_SampleSheet!"   &amp;  CHAR(64 + MATCH(VLOOKUP(E$6,mapping!$A:$B,2,FALSE),FROM_NGS2_SampleSheet!$1:$1,0))   &amp;  ROW()-5,TRUE)    )</f>
        <v/>
      </c>
      <c r="F1022" s="195" t="str">
        <f ca="1" xml:space="preserve"> IF(INDIRECT("FROM_NGS2_SampleSheet!A"&amp;ROW()-5,TRUE)="","",  INDIRECT(    "FROM_NGS2_SampleSheet!"   &amp;  CHAR(64 + MATCH(VLOOKUP(F$6,mapping!$A:$B,2,FALSE),FROM_NGS2_SampleSheet!$1:$1,0))   &amp;  ROW()-5,TRUE)    )</f>
        <v/>
      </c>
      <c r="G1022" s="196" t="str">
        <f ca="1" xml:space="preserve"> IF(INDIRECT("FROM_NGS2_SampleSheet!A"&amp;ROW()-5,TRUE)="","",  INDIRECT(    "FROM_NGS2_SampleSheet!"   &amp;  CHAR(64 + MATCH(VLOOKUP(G$6,mapping!$A:$B,2,FALSE),FROM_NGS2_SampleSheet!$1:$1,0))   &amp;  ROW()-5,TRUE)    )</f>
        <v/>
      </c>
      <c r="H1022" s="195"/>
      <c r="I1022" s="213">
        <v>1</v>
      </c>
      <c r="J1022" s="197" t="str">
        <f ca="1">IF(U1022=TRUE,    IF($Y$4&gt;96,"TOO MANY",VLOOKUP(B1022&amp;"_"&amp;C1022&amp;"_"&amp;E1022&amp;"_A",CALC!W:X,2,FALSE)),   "")</f>
        <v/>
      </c>
      <c r="L1022" s="213">
        <v>1</v>
      </c>
      <c r="M1022" s="197" t="str">
        <f ca="1">IF(V1022=TRUE,     IF($Y$4&gt;96,"TOO MANY",VLOOKUP(B1022&amp;"_"&amp;C1022&amp;"_"&amp;E1022&amp;"_B",CALC!W:X,2,FALSE)),    "")</f>
        <v/>
      </c>
      <c r="N1022" s="206"/>
      <c r="O1022" s="213">
        <v>1</v>
      </c>
      <c r="P1022" s="197" t="str">
        <f ca="1">IF(W1022=TRUE,   IF($Y$4&gt;96,"TOO MANY", VLOOKUP(B1022&amp;"_"&amp;C1022&amp;"_"&amp;E1022&amp;"_C",CALC!W:X,2,FALSE)),   "")</f>
        <v/>
      </c>
      <c r="Q1022" s="206"/>
      <c r="R1022" s="119" t="b">
        <f t="shared" ca="1" si="112"/>
        <v>0</v>
      </c>
      <c r="S1022" s="119" t="b">
        <f t="shared" ca="1" si="110"/>
        <v>0</v>
      </c>
      <c r="T1022" s="119" t="b">
        <f t="shared" ca="1" si="111"/>
        <v>0</v>
      </c>
      <c r="U1022" s="119" t="b">
        <f t="shared" ca="1" si="113"/>
        <v>0</v>
      </c>
      <c r="V1022" s="160" t="b">
        <f t="shared" ca="1" si="114"/>
        <v>0</v>
      </c>
      <c r="W1022" s="119" t="b">
        <f t="shared" ca="1" si="115"/>
        <v>0</v>
      </c>
      <c r="X1022" s="119" t="b">
        <f t="shared" ca="1" si="116"/>
        <v>0</v>
      </c>
    </row>
    <row r="1023" spans="2:24" x14ac:dyDescent="0.25">
      <c r="B1023" s="194" t="str">
        <f ca="1" xml:space="preserve"> IF(INDIRECT("FROM_NGS2_SampleSheet!A"&amp;ROW()-5,TRUE)="","",  INDIRECT(    "FROM_NGS2_SampleSheet!"   &amp;  CHAR(64 + MATCH(VLOOKUP(B$6,mapping!$A:$B,2,FALSE),FROM_NGS2_SampleSheet!$1:$1,0))   &amp;  ROW()-5,TRUE)    )</f>
        <v/>
      </c>
      <c r="C1023" s="195" t="str">
        <f ca="1" xml:space="preserve"> IF(INDIRECT("FROM_NGS2_SampleSheet!A"&amp;ROW()-5,TRUE)="","",  INDIRECT(    "FROM_NGS2_SampleSheet!"   &amp;  CHAR(64 + MATCH(VLOOKUP(C$6,mapping!$A:$B,2,FALSE),FROM_NGS2_SampleSheet!$1:$1,0))   &amp;  ROW()-5,TRUE)    )</f>
        <v/>
      </c>
      <c r="D1023" s="195" t="str">
        <f ca="1" xml:space="preserve"> IF(INDIRECT("FROM_NGS2_SampleSheet!A"&amp;ROW()-5,TRUE)="","",  INDIRECT(    "FROM_NGS2_SampleSheet!"   &amp;  CHAR(64 + MATCH(VLOOKUP(D$6,mapping!$A:$B,2,FALSE),FROM_NGS2_SampleSheet!$1:$1,0))   &amp;  ROW()-5,TRUE)    )</f>
        <v/>
      </c>
      <c r="E1023" s="195" t="str">
        <f ca="1" xml:space="preserve"> IF(INDIRECT("FROM_NGS2_SampleSheet!A"&amp;ROW()-5,TRUE)="","",  "e" &amp; INDIRECT(    "FROM_NGS2_SampleSheet!"   &amp;  CHAR(64 + MATCH(VLOOKUP(E$6,mapping!$A:$B,2,FALSE),FROM_NGS2_SampleSheet!$1:$1,0))   &amp;  ROW()-5,TRUE)    )</f>
        <v/>
      </c>
      <c r="F1023" s="195" t="str">
        <f ca="1" xml:space="preserve"> IF(INDIRECT("FROM_NGS2_SampleSheet!A"&amp;ROW()-5,TRUE)="","",  INDIRECT(    "FROM_NGS2_SampleSheet!"   &amp;  CHAR(64 + MATCH(VLOOKUP(F$6,mapping!$A:$B,2,FALSE),FROM_NGS2_SampleSheet!$1:$1,0))   &amp;  ROW()-5,TRUE)    )</f>
        <v/>
      </c>
      <c r="G1023" s="196" t="str">
        <f ca="1" xml:space="preserve"> IF(INDIRECT("FROM_NGS2_SampleSheet!A"&amp;ROW()-5,TRUE)="","",  INDIRECT(    "FROM_NGS2_SampleSheet!"   &amp;  CHAR(64 + MATCH(VLOOKUP(G$6,mapping!$A:$B,2,FALSE),FROM_NGS2_SampleSheet!$1:$1,0))   &amp;  ROW()-5,TRUE)    )</f>
        <v/>
      </c>
      <c r="H1023" s="195"/>
      <c r="I1023" s="213">
        <v>1</v>
      </c>
      <c r="J1023" s="197" t="str">
        <f ca="1">IF(U1023=TRUE,    IF($Y$4&gt;96,"TOO MANY",VLOOKUP(B1023&amp;"_"&amp;C1023&amp;"_"&amp;E1023&amp;"_A",CALC!W:X,2,FALSE)),   "")</f>
        <v/>
      </c>
      <c r="L1023" s="213">
        <v>1</v>
      </c>
      <c r="M1023" s="197" t="str">
        <f ca="1">IF(V1023=TRUE,     IF($Y$4&gt;96,"TOO MANY",VLOOKUP(B1023&amp;"_"&amp;C1023&amp;"_"&amp;E1023&amp;"_B",CALC!W:X,2,FALSE)),    "")</f>
        <v/>
      </c>
      <c r="N1023" s="206"/>
      <c r="O1023" s="213">
        <v>1</v>
      </c>
      <c r="P1023" s="197" t="str">
        <f ca="1">IF(W1023=TRUE,   IF($Y$4&gt;96,"TOO MANY", VLOOKUP(B1023&amp;"_"&amp;C1023&amp;"_"&amp;E1023&amp;"_C",CALC!W:X,2,FALSE)),   "")</f>
        <v/>
      </c>
      <c r="Q1023" s="206"/>
      <c r="R1023" s="119" t="b">
        <f t="shared" ca="1" si="112"/>
        <v>0</v>
      </c>
      <c r="S1023" s="119" t="b">
        <f t="shared" ca="1" si="110"/>
        <v>0</v>
      </c>
      <c r="T1023" s="119" t="b">
        <f t="shared" ca="1" si="111"/>
        <v>0</v>
      </c>
      <c r="U1023" s="119" t="b">
        <f t="shared" ca="1" si="113"/>
        <v>0</v>
      </c>
      <c r="V1023" s="160" t="b">
        <f t="shared" ca="1" si="114"/>
        <v>0</v>
      </c>
      <c r="W1023" s="119" t="b">
        <f t="shared" ca="1" si="115"/>
        <v>0</v>
      </c>
      <c r="X1023" s="119" t="b">
        <f t="shared" ca="1" si="116"/>
        <v>0</v>
      </c>
    </row>
    <row r="1024" spans="2:24" x14ac:dyDescent="0.25">
      <c r="B1024" s="194" t="str">
        <f ca="1" xml:space="preserve"> IF(INDIRECT("FROM_NGS2_SampleSheet!A"&amp;ROW()-5,TRUE)="","",  INDIRECT(    "FROM_NGS2_SampleSheet!"   &amp;  CHAR(64 + MATCH(VLOOKUP(B$6,mapping!$A:$B,2,FALSE),FROM_NGS2_SampleSheet!$1:$1,0))   &amp;  ROW()-5,TRUE)    )</f>
        <v/>
      </c>
      <c r="C1024" s="195" t="str">
        <f ca="1" xml:space="preserve"> IF(INDIRECT("FROM_NGS2_SampleSheet!A"&amp;ROW()-5,TRUE)="","",  INDIRECT(    "FROM_NGS2_SampleSheet!"   &amp;  CHAR(64 + MATCH(VLOOKUP(C$6,mapping!$A:$B,2,FALSE),FROM_NGS2_SampleSheet!$1:$1,0))   &amp;  ROW()-5,TRUE)    )</f>
        <v/>
      </c>
      <c r="D1024" s="195" t="str">
        <f ca="1" xml:space="preserve"> IF(INDIRECT("FROM_NGS2_SampleSheet!A"&amp;ROW()-5,TRUE)="","",  INDIRECT(    "FROM_NGS2_SampleSheet!"   &amp;  CHAR(64 + MATCH(VLOOKUP(D$6,mapping!$A:$B,2,FALSE),FROM_NGS2_SampleSheet!$1:$1,0))   &amp;  ROW()-5,TRUE)    )</f>
        <v/>
      </c>
      <c r="E1024" s="195" t="str">
        <f ca="1" xml:space="preserve"> IF(INDIRECT("FROM_NGS2_SampleSheet!A"&amp;ROW()-5,TRUE)="","",  "e" &amp; INDIRECT(    "FROM_NGS2_SampleSheet!"   &amp;  CHAR(64 + MATCH(VLOOKUP(E$6,mapping!$A:$B,2,FALSE),FROM_NGS2_SampleSheet!$1:$1,0))   &amp;  ROW()-5,TRUE)    )</f>
        <v/>
      </c>
      <c r="F1024" s="195" t="str">
        <f ca="1" xml:space="preserve"> IF(INDIRECT("FROM_NGS2_SampleSheet!A"&amp;ROW()-5,TRUE)="","",  INDIRECT(    "FROM_NGS2_SampleSheet!"   &amp;  CHAR(64 + MATCH(VLOOKUP(F$6,mapping!$A:$B,2,FALSE),FROM_NGS2_SampleSheet!$1:$1,0))   &amp;  ROW()-5,TRUE)    )</f>
        <v/>
      </c>
      <c r="G1024" s="196" t="str">
        <f ca="1" xml:space="preserve"> IF(INDIRECT("FROM_NGS2_SampleSheet!A"&amp;ROW()-5,TRUE)="","",  INDIRECT(    "FROM_NGS2_SampleSheet!"   &amp;  CHAR(64 + MATCH(VLOOKUP(G$6,mapping!$A:$B,2,FALSE),FROM_NGS2_SampleSheet!$1:$1,0))   &amp;  ROW()-5,TRUE)    )</f>
        <v/>
      </c>
      <c r="H1024" s="195"/>
      <c r="I1024" s="213">
        <v>1</v>
      </c>
      <c r="J1024" s="197" t="str">
        <f ca="1">IF(U1024=TRUE,    IF($Y$4&gt;96,"TOO MANY",VLOOKUP(B1024&amp;"_"&amp;C1024&amp;"_"&amp;E1024&amp;"_A",CALC!W:X,2,FALSE)),   "")</f>
        <v/>
      </c>
      <c r="L1024" s="213">
        <v>1</v>
      </c>
      <c r="M1024" s="197" t="str">
        <f ca="1">IF(V1024=TRUE,     IF($Y$4&gt;96,"TOO MANY",VLOOKUP(B1024&amp;"_"&amp;C1024&amp;"_"&amp;E1024&amp;"_B",CALC!W:X,2,FALSE)),    "")</f>
        <v/>
      </c>
      <c r="N1024" s="206"/>
      <c r="O1024" s="213">
        <v>1</v>
      </c>
      <c r="P1024" s="197" t="str">
        <f ca="1">IF(W1024=TRUE,   IF($Y$4&gt;96,"TOO MANY", VLOOKUP(B1024&amp;"_"&amp;C1024&amp;"_"&amp;E1024&amp;"_C",CALC!W:X,2,FALSE)),   "")</f>
        <v/>
      </c>
      <c r="Q1024" s="206"/>
      <c r="R1024" s="119" t="b">
        <f t="shared" ca="1" si="112"/>
        <v>0</v>
      </c>
      <c r="S1024" s="119" t="b">
        <f t="shared" ca="1" si="110"/>
        <v>0</v>
      </c>
      <c r="T1024" s="119" t="b">
        <f t="shared" ca="1" si="111"/>
        <v>0</v>
      </c>
      <c r="U1024" s="119" t="b">
        <f t="shared" ca="1" si="113"/>
        <v>0</v>
      </c>
      <c r="V1024" s="160" t="b">
        <f t="shared" ca="1" si="114"/>
        <v>0</v>
      </c>
      <c r="W1024" s="119" t="b">
        <f t="shared" ca="1" si="115"/>
        <v>0</v>
      </c>
      <c r="X1024" s="119" t="b">
        <f t="shared" ca="1" si="116"/>
        <v>0</v>
      </c>
    </row>
    <row r="1025" spans="2:24" x14ac:dyDescent="0.25">
      <c r="B1025" s="194" t="str">
        <f ca="1" xml:space="preserve"> IF(INDIRECT("FROM_NGS2_SampleSheet!A"&amp;ROW()-5,TRUE)="","",  INDIRECT(    "FROM_NGS2_SampleSheet!"   &amp;  CHAR(64 + MATCH(VLOOKUP(B$6,mapping!$A:$B,2,FALSE),FROM_NGS2_SampleSheet!$1:$1,0))   &amp;  ROW()-5,TRUE)    )</f>
        <v/>
      </c>
      <c r="C1025" s="195" t="str">
        <f ca="1" xml:space="preserve"> IF(INDIRECT("FROM_NGS2_SampleSheet!A"&amp;ROW()-5,TRUE)="","",  INDIRECT(    "FROM_NGS2_SampleSheet!"   &amp;  CHAR(64 + MATCH(VLOOKUP(C$6,mapping!$A:$B,2,FALSE),FROM_NGS2_SampleSheet!$1:$1,0))   &amp;  ROW()-5,TRUE)    )</f>
        <v/>
      </c>
      <c r="D1025" s="195" t="str">
        <f ca="1" xml:space="preserve"> IF(INDIRECT("FROM_NGS2_SampleSheet!A"&amp;ROW()-5,TRUE)="","",  INDIRECT(    "FROM_NGS2_SampleSheet!"   &amp;  CHAR(64 + MATCH(VLOOKUP(D$6,mapping!$A:$B,2,FALSE),FROM_NGS2_SampleSheet!$1:$1,0))   &amp;  ROW()-5,TRUE)    )</f>
        <v/>
      </c>
      <c r="E1025" s="195" t="str">
        <f ca="1" xml:space="preserve"> IF(INDIRECT("FROM_NGS2_SampleSheet!A"&amp;ROW()-5,TRUE)="","",  "e" &amp; INDIRECT(    "FROM_NGS2_SampleSheet!"   &amp;  CHAR(64 + MATCH(VLOOKUP(E$6,mapping!$A:$B,2,FALSE),FROM_NGS2_SampleSheet!$1:$1,0))   &amp;  ROW()-5,TRUE)    )</f>
        <v/>
      </c>
      <c r="F1025" s="195" t="str">
        <f ca="1" xml:space="preserve"> IF(INDIRECT("FROM_NGS2_SampleSheet!A"&amp;ROW()-5,TRUE)="","",  INDIRECT(    "FROM_NGS2_SampleSheet!"   &amp;  CHAR(64 + MATCH(VLOOKUP(F$6,mapping!$A:$B,2,FALSE),FROM_NGS2_SampleSheet!$1:$1,0))   &amp;  ROW()-5,TRUE)    )</f>
        <v/>
      </c>
      <c r="G1025" s="196" t="str">
        <f ca="1" xml:space="preserve"> IF(INDIRECT("FROM_NGS2_SampleSheet!A"&amp;ROW()-5,TRUE)="","",  INDIRECT(    "FROM_NGS2_SampleSheet!"   &amp;  CHAR(64 + MATCH(VLOOKUP(G$6,mapping!$A:$B,2,FALSE),FROM_NGS2_SampleSheet!$1:$1,0))   &amp;  ROW()-5,TRUE)    )</f>
        <v/>
      </c>
      <c r="H1025" s="195"/>
      <c r="I1025" s="213">
        <v>1</v>
      </c>
      <c r="J1025" s="197" t="str">
        <f ca="1">IF(U1025=TRUE,    IF($Y$4&gt;96,"TOO MANY",VLOOKUP(B1025&amp;"_"&amp;C1025&amp;"_"&amp;E1025&amp;"_A",CALC!W:X,2,FALSE)),   "")</f>
        <v/>
      </c>
      <c r="L1025" s="213">
        <v>1</v>
      </c>
      <c r="M1025" s="197" t="str">
        <f ca="1">IF(V1025=TRUE,     IF($Y$4&gt;96,"TOO MANY",VLOOKUP(B1025&amp;"_"&amp;C1025&amp;"_"&amp;E1025&amp;"_B",CALC!W:X,2,FALSE)),    "")</f>
        <v/>
      </c>
      <c r="N1025" s="206"/>
      <c r="O1025" s="213">
        <v>1</v>
      </c>
      <c r="P1025" s="197" t="str">
        <f ca="1">IF(W1025=TRUE,   IF($Y$4&gt;96,"TOO MANY", VLOOKUP(B1025&amp;"_"&amp;C1025&amp;"_"&amp;E1025&amp;"_C",CALC!W:X,2,FALSE)),   "")</f>
        <v/>
      </c>
      <c r="Q1025" s="206"/>
      <c r="R1025" s="119" t="b">
        <f t="shared" ca="1" si="112"/>
        <v>0</v>
      </c>
      <c r="S1025" s="119" t="b">
        <f t="shared" ca="1" si="110"/>
        <v>0</v>
      </c>
      <c r="T1025" s="119" t="b">
        <f t="shared" ca="1" si="111"/>
        <v>0</v>
      </c>
      <c r="U1025" s="119" t="b">
        <f t="shared" ca="1" si="113"/>
        <v>0</v>
      </c>
      <c r="V1025" s="160" t="b">
        <f t="shared" ca="1" si="114"/>
        <v>0</v>
      </c>
      <c r="W1025" s="119" t="b">
        <f t="shared" ca="1" si="115"/>
        <v>0</v>
      </c>
      <c r="X1025" s="119" t="b">
        <f t="shared" ca="1" si="116"/>
        <v>0</v>
      </c>
    </row>
    <row r="1026" spans="2:24" x14ac:dyDescent="0.25">
      <c r="B1026" s="194" t="str">
        <f ca="1" xml:space="preserve"> IF(INDIRECT("FROM_NGS2_SampleSheet!A"&amp;ROW()-5,TRUE)="","",  INDIRECT(    "FROM_NGS2_SampleSheet!"   &amp;  CHAR(64 + MATCH(VLOOKUP(B$6,mapping!$A:$B,2,FALSE),FROM_NGS2_SampleSheet!$1:$1,0))   &amp;  ROW()-5,TRUE)    )</f>
        <v/>
      </c>
      <c r="C1026" s="195" t="str">
        <f ca="1" xml:space="preserve"> IF(INDIRECT("FROM_NGS2_SampleSheet!A"&amp;ROW()-5,TRUE)="","",  INDIRECT(    "FROM_NGS2_SampleSheet!"   &amp;  CHAR(64 + MATCH(VLOOKUP(C$6,mapping!$A:$B,2,FALSE),FROM_NGS2_SampleSheet!$1:$1,0))   &amp;  ROW()-5,TRUE)    )</f>
        <v/>
      </c>
      <c r="D1026" s="195" t="str">
        <f ca="1" xml:space="preserve"> IF(INDIRECT("FROM_NGS2_SampleSheet!A"&amp;ROW()-5,TRUE)="","",  INDIRECT(    "FROM_NGS2_SampleSheet!"   &amp;  CHAR(64 + MATCH(VLOOKUP(D$6,mapping!$A:$B,2,FALSE),FROM_NGS2_SampleSheet!$1:$1,0))   &amp;  ROW()-5,TRUE)    )</f>
        <v/>
      </c>
      <c r="E1026" s="195" t="str">
        <f ca="1" xml:space="preserve"> IF(INDIRECT("FROM_NGS2_SampleSheet!A"&amp;ROW()-5,TRUE)="","",  "e" &amp; INDIRECT(    "FROM_NGS2_SampleSheet!"   &amp;  CHAR(64 + MATCH(VLOOKUP(E$6,mapping!$A:$B,2,FALSE),FROM_NGS2_SampleSheet!$1:$1,0))   &amp;  ROW()-5,TRUE)    )</f>
        <v/>
      </c>
      <c r="F1026" s="195" t="str">
        <f ca="1" xml:space="preserve"> IF(INDIRECT("FROM_NGS2_SampleSheet!A"&amp;ROW()-5,TRUE)="","",  INDIRECT(    "FROM_NGS2_SampleSheet!"   &amp;  CHAR(64 + MATCH(VLOOKUP(F$6,mapping!$A:$B,2,FALSE),FROM_NGS2_SampleSheet!$1:$1,0))   &amp;  ROW()-5,TRUE)    )</f>
        <v/>
      </c>
      <c r="G1026" s="196" t="str">
        <f ca="1" xml:space="preserve"> IF(INDIRECT("FROM_NGS2_SampleSheet!A"&amp;ROW()-5,TRUE)="","",  INDIRECT(    "FROM_NGS2_SampleSheet!"   &amp;  CHAR(64 + MATCH(VLOOKUP(G$6,mapping!$A:$B,2,FALSE),FROM_NGS2_SampleSheet!$1:$1,0))   &amp;  ROW()-5,TRUE)    )</f>
        <v/>
      </c>
      <c r="H1026" s="195"/>
      <c r="I1026" s="213">
        <v>1</v>
      </c>
      <c r="J1026" s="197" t="str">
        <f ca="1">IF(U1026=TRUE,    IF($Y$4&gt;96,"TOO MANY",VLOOKUP(B1026&amp;"_"&amp;C1026&amp;"_"&amp;E1026&amp;"_A",CALC!W:X,2,FALSE)),   "")</f>
        <v/>
      </c>
      <c r="L1026" s="213">
        <v>1</v>
      </c>
      <c r="M1026" s="197" t="str">
        <f ca="1">IF(V1026=TRUE,     IF($Y$4&gt;96,"TOO MANY",VLOOKUP(B1026&amp;"_"&amp;C1026&amp;"_"&amp;E1026&amp;"_B",CALC!W:X,2,FALSE)),    "")</f>
        <v/>
      </c>
      <c r="N1026" s="206"/>
      <c r="O1026" s="213">
        <v>1</v>
      </c>
      <c r="P1026" s="197" t="str">
        <f ca="1">IF(W1026=TRUE,   IF($Y$4&gt;96,"TOO MANY", VLOOKUP(B1026&amp;"_"&amp;C1026&amp;"_"&amp;E1026&amp;"_C",CALC!W:X,2,FALSE)),   "")</f>
        <v/>
      </c>
      <c r="Q1026" s="206"/>
      <c r="R1026" s="119" t="b">
        <f t="shared" ca="1" si="112"/>
        <v>0</v>
      </c>
      <c r="S1026" s="119" t="b">
        <f t="shared" ca="1" si="110"/>
        <v>0</v>
      </c>
      <c r="T1026" s="119" t="b">
        <f t="shared" ca="1" si="111"/>
        <v>0</v>
      </c>
      <c r="U1026" s="119" t="b">
        <f t="shared" ca="1" si="113"/>
        <v>0</v>
      </c>
      <c r="V1026" s="160" t="b">
        <f t="shared" ca="1" si="114"/>
        <v>0</v>
      </c>
      <c r="W1026" s="119" t="b">
        <f t="shared" ca="1" si="115"/>
        <v>0</v>
      </c>
      <c r="X1026" s="119" t="b">
        <f t="shared" ca="1" si="116"/>
        <v>0</v>
      </c>
    </row>
    <row r="1027" spans="2:24" x14ac:dyDescent="0.25">
      <c r="B1027" s="194" t="str">
        <f ca="1" xml:space="preserve"> IF(INDIRECT("FROM_NGS2_SampleSheet!A"&amp;ROW()-5,TRUE)="","",  INDIRECT(    "FROM_NGS2_SampleSheet!"   &amp;  CHAR(64 + MATCH(VLOOKUP(B$6,mapping!$A:$B,2,FALSE),FROM_NGS2_SampleSheet!$1:$1,0))   &amp;  ROW()-5,TRUE)    )</f>
        <v/>
      </c>
      <c r="C1027" s="195" t="str">
        <f ca="1" xml:space="preserve"> IF(INDIRECT("FROM_NGS2_SampleSheet!A"&amp;ROW()-5,TRUE)="","",  INDIRECT(    "FROM_NGS2_SampleSheet!"   &amp;  CHAR(64 + MATCH(VLOOKUP(C$6,mapping!$A:$B,2,FALSE),FROM_NGS2_SampleSheet!$1:$1,0))   &amp;  ROW()-5,TRUE)    )</f>
        <v/>
      </c>
      <c r="D1027" s="195" t="str">
        <f ca="1" xml:space="preserve"> IF(INDIRECT("FROM_NGS2_SampleSheet!A"&amp;ROW()-5,TRUE)="","",  INDIRECT(    "FROM_NGS2_SampleSheet!"   &amp;  CHAR(64 + MATCH(VLOOKUP(D$6,mapping!$A:$B,2,FALSE),FROM_NGS2_SampleSheet!$1:$1,0))   &amp;  ROW()-5,TRUE)    )</f>
        <v/>
      </c>
      <c r="E1027" s="195" t="str">
        <f ca="1" xml:space="preserve"> IF(INDIRECT("FROM_NGS2_SampleSheet!A"&amp;ROW()-5,TRUE)="","",  "e" &amp; INDIRECT(    "FROM_NGS2_SampleSheet!"   &amp;  CHAR(64 + MATCH(VLOOKUP(E$6,mapping!$A:$B,2,FALSE),FROM_NGS2_SampleSheet!$1:$1,0))   &amp;  ROW()-5,TRUE)    )</f>
        <v/>
      </c>
      <c r="F1027" s="195" t="str">
        <f ca="1" xml:space="preserve"> IF(INDIRECT("FROM_NGS2_SampleSheet!A"&amp;ROW()-5,TRUE)="","",  INDIRECT(    "FROM_NGS2_SampleSheet!"   &amp;  CHAR(64 + MATCH(VLOOKUP(F$6,mapping!$A:$B,2,FALSE),FROM_NGS2_SampleSheet!$1:$1,0))   &amp;  ROW()-5,TRUE)    )</f>
        <v/>
      </c>
      <c r="G1027" s="196" t="str">
        <f ca="1" xml:space="preserve"> IF(INDIRECT("FROM_NGS2_SampleSheet!A"&amp;ROW()-5,TRUE)="","",  INDIRECT(    "FROM_NGS2_SampleSheet!"   &amp;  CHAR(64 + MATCH(VLOOKUP(G$6,mapping!$A:$B,2,FALSE),FROM_NGS2_SampleSheet!$1:$1,0))   &amp;  ROW()-5,TRUE)    )</f>
        <v/>
      </c>
      <c r="H1027" s="195"/>
      <c r="I1027" s="213">
        <v>1</v>
      </c>
      <c r="J1027" s="197" t="str">
        <f ca="1">IF(U1027=TRUE,    IF($Y$4&gt;96,"TOO MANY",VLOOKUP(B1027&amp;"_"&amp;C1027&amp;"_"&amp;E1027&amp;"_A",CALC!W:X,2,FALSE)),   "")</f>
        <v/>
      </c>
      <c r="L1027" s="213">
        <v>1</v>
      </c>
      <c r="M1027" s="197" t="str">
        <f ca="1">IF(V1027=TRUE,     IF($Y$4&gt;96,"TOO MANY",VLOOKUP(B1027&amp;"_"&amp;C1027&amp;"_"&amp;E1027&amp;"_B",CALC!W:X,2,FALSE)),    "")</f>
        <v/>
      </c>
      <c r="N1027" s="206"/>
      <c r="O1027" s="213">
        <v>1</v>
      </c>
      <c r="P1027" s="197" t="str">
        <f ca="1">IF(W1027=TRUE,   IF($Y$4&gt;96,"TOO MANY", VLOOKUP(B1027&amp;"_"&amp;C1027&amp;"_"&amp;E1027&amp;"_C",CALC!W:X,2,FALSE)),   "")</f>
        <v/>
      </c>
      <c r="Q1027" s="206"/>
      <c r="R1027" s="119" t="b">
        <f t="shared" ca="1" si="112"/>
        <v>0</v>
      </c>
      <c r="S1027" s="119" t="b">
        <f t="shared" ca="1" si="110"/>
        <v>0</v>
      </c>
      <c r="T1027" s="119" t="b">
        <f t="shared" ca="1" si="111"/>
        <v>0</v>
      </c>
      <c r="U1027" s="119" t="b">
        <f t="shared" ca="1" si="113"/>
        <v>0</v>
      </c>
      <c r="V1027" s="160" t="b">
        <f t="shared" ca="1" si="114"/>
        <v>0</v>
      </c>
      <c r="W1027" s="119" t="b">
        <f t="shared" ca="1" si="115"/>
        <v>0</v>
      </c>
      <c r="X1027" s="119" t="b">
        <f t="shared" ca="1" si="116"/>
        <v>0</v>
      </c>
    </row>
    <row r="1028" spans="2:24" x14ac:dyDescent="0.25">
      <c r="B1028" s="194" t="str">
        <f ca="1" xml:space="preserve"> IF(INDIRECT("FROM_NGS2_SampleSheet!A"&amp;ROW()-5,TRUE)="","",  INDIRECT(    "FROM_NGS2_SampleSheet!"   &amp;  CHAR(64 + MATCH(VLOOKUP(B$6,mapping!$A:$B,2,FALSE),FROM_NGS2_SampleSheet!$1:$1,0))   &amp;  ROW()-5,TRUE)    )</f>
        <v/>
      </c>
      <c r="C1028" s="195" t="str">
        <f ca="1" xml:space="preserve"> IF(INDIRECT("FROM_NGS2_SampleSheet!A"&amp;ROW()-5,TRUE)="","",  INDIRECT(    "FROM_NGS2_SampleSheet!"   &amp;  CHAR(64 + MATCH(VLOOKUP(C$6,mapping!$A:$B,2,FALSE),FROM_NGS2_SampleSheet!$1:$1,0))   &amp;  ROW()-5,TRUE)    )</f>
        <v/>
      </c>
      <c r="D1028" s="195" t="str">
        <f ca="1" xml:space="preserve"> IF(INDIRECT("FROM_NGS2_SampleSheet!A"&amp;ROW()-5,TRUE)="","",  INDIRECT(    "FROM_NGS2_SampleSheet!"   &amp;  CHAR(64 + MATCH(VLOOKUP(D$6,mapping!$A:$B,2,FALSE),FROM_NGS2_SampleSheet!$1:$1,0))   &amp;  ROW()-5,TRUE)    )</f>
        <v/>
      </c>
      <c r="E1028" s="195" t="str">
        <f ca="1" xml:space="preserve"> IF(INDIRECT("FROM_NGS2_SampleSheet!A"&amp;ROW()-5,TRUE)="","",  "e" &amp; INDIRECT(    "FROM_NGS2_SampleSheet!"   &amp;  CHAR(64 + MATCH(VLOOKUP(E$6,mapping!$A:$B,2,FALSE),FROM_NGS2_SampleSheet!$1:$1,0))   &amp;  ROW()-5,TRUE)    )</f>
        <v/>
      </c>
      <c r="F1028" s="195" t="str">
        <f ca="1" xml:space="preserve"> IF(INDIRECT("FROM_NGS2_SampleSheet!A"&amp;ROW()-5,TRUE)="","",  INDIRECT(    "FROM_NGS2_SampleSheet!"   &amp;  CHAR(64 + MATCH(VLOOKUP(F$6,mapping!$A:$B,2,FALSE),FROM_NGS2_SampleSheet!$1:$1,0))   &amp;  ROW()-5,TRUE)    )</f>
        <v/>
      </c>
      <c r="G1028" s="196" t="str">
        <f ca="1" xml:space="preserve"> IF(INDIRECT("FROM_NGS2_SampleSheet!A"&amp;ROW()-5,TRUE)="","",  INDIRECT(    "FROM_NGS2_SampleSheet!"   &amp;  CHAR(64 + MATCH(VLOOKUP(G$6,mapping!$A:$B,2,FALSE),FROM_NGS2_SampleSheet!$1:$1,0))   &amp;  ROW()-5,TRUE)    )</f>
        <v/>
      </c>
      <c r="H1028" s="195"/>
      <c r="I1028" s="213">
        <v>1</v>
      </c>
      <c r="J1028" s="197" t="str">
        <f ca="1">IF(U1028=TRUE,    IF($Y$4&gt;96,"TOO MANY",VLOOKUP(B1028&amp;"_"&amp;C1028&amp;"_"&amp;E1028&amp;"_A",CALC!W:X,2,FALSE)),   "")</f>
        <v/>
      </c>
      <c r="L1028" s="213">
        <v>1</v>
      </c>
      <c r="M1028" s="197" t="str">
        <f ca="1">IF(V1028=TRUE,     IF($Y$4&gt;96,"TOO MANY",VLOOKUP(B1028&amp;"_"&amp;C1028&amp;"_"&amp;E1028&amp;"_B",CALC!W:X,2,FALSE)),    "")</f>
        <v/>
      </c>
      <c r="N1028" s="206"/>
      <c r="O1028" s="213">
        <v>1</v>
      </c>
      <c r="P1028" s="197" t="str">
        <f ca="1">IF(W1028=TRUE,   IF($Y$4&gt;96,"TOO MANY", VLOOKUP(B1028&amp;"_"&amp;C1028&amp;"_"&amp;E1028&amp;"_C",CALC!W:X,2,FALSE)),   "")</f>
        <v/>
      </c>
      <c r="Q1028" s="206"/>
      <c r="R1028" s="119" t="b">
        <f t="shared" ca="1" si="112"/>
        <v>0</v>
      </c>
      <c r="S1028" s="119" t="b">
        <f t="shared" ca="1" si="110"/>
        <v>0</v>
      </c>
      <c r="T1028" s="119" t="b">
        <f t="shared" ca="1" si="111"/>
        <v>0</v>
      </c>
      <c r="U1028" s="119" t="b">
        <f t="shared" ca="1" si="113"/>
        <v>0</v>
      </c>
      <c r="V1028" s="160" t="b">
        <f t="shared" ca="1" si="114"/>
        <v>0</v>
      </c>
      <c r="W1028" s="119" t="b">
        <f t="shared" ca="1" si="115"/>
        <v>0</v>
      </c>
      <c r="X1028" s="119" t="b">
        <f t="shared" ca="1" si="116"/>
        <v>0</v>
      </c>
    </row>
    <row r="1029" spans="2:24" x14ac:dyDescent="0.25">
      <c r="B1029" s="194" t="str">
        <f ca="1" xml:space="preserve"> IF(INDIRECT("FROM_NGS2_SampleSheet!A"&amp;ROW()-5,TRUE)="","",  INDIRECT(    "FROM_NGS2_SampleSheet!"   &amp;  CHAR(64 + MATCH(VLOOKUP(B$6,mapping!$A:$B,2,FALSE),FROM_NGS2_SampleSheet!$1:$1,0))   &amp;  ROW()-5,TRUE)    )</f>
        <v/>
      </c>
      <c r="C1029" s="195" t="str">
        <f ca="1" xml:space="preserve"> IF(INDIRECT("FROM_NGS2_SampleSheet!A"&amp;ROW()-5,TRUE)="","",  INDIRECT(    "FROM_NGS2_SampleSheet!"   &amp;  CHAR(64 + MATCH(VLOOKUP(C$6,mapping!$A:$B,2,FALSE),FROM_NGS2_SampleSheet!$1:$1,0))   &amp;  ROW()-5,TRUE)    )</f>
        <v/>
      </c>
      <c r="D1029" s="195" t="str">
        <f ca="1" xml:space="preserve"> IF(INDIRECT("FROM_NGS2_SampleSheet!A"&amp;ROW()-5,TRUE)="","",  INDIRECT(    "FROM_NGS2_SampleSheet!"   &amp;  CHAR(64 + MATCH(VLOOKUP(D$6,mapping!$A:$B,2,FALSE),FROM_NGS2_SampleSheet!$1:$1,0))   &amp;  ROW()-5,TRUE)    )</f>
        <v/>
      </c>
      <c r="E1029" s="195" t="str">
        <f ca="1" xml:space="preserve"> IF(INDIRECT("FROM_NGS2_SampleSheet!A"&amp;ROW()-5,TRUE)="","",  "e" &amp; INDIRECT(    "FROM_NGS2_SampleSheet!"   &amp;  CHAR(64 + MATCH(VLOOKUP(E$6,mapping!$A:$B,2,FALSE),FROM_NGS2_SampleSheet!$1:$1,0))   &amp;  ROW()-5,TRUE)    )</f>
        <v/>
      </c>
      <c r="F1029" s="195" t="str">
        <f ca="1" xml:space="preserve"> IF(INDIRECT("FROM_NGS2_SampleSheet!A"&amp;ROW()-5,TRUE)="","",  INDIRECT(    "FROM_NGS2_SampleSheet!"   &amp;  CHAR(64 + MATCH(VLOOKUP(F$6,mapping!$A:$B,2,FALSE),FROM_NGS2_SampleSheet!$1:$1,0))   &amp;  ROW()-5,TRUE)    )</f>
        <v/>
      </c>
      <c r="G1029" s="196" t="str">
        <f ca="1" xml:space="preserve"> IF(INDIRECT("FROM_NGS2_SampleSheet!A"&amp;ROW()-5,TRUE)="","",  INDIRECT(    "FROM_NGS2_SampleSheet!"   &amp;  CHAR(64 + MATCH(VLOOKUP(G$6,mapping!$A:$B,2,FALSE),FROM_NGS2_SampleSheet!$1:$1,0))   &amp;  ROW()-5,TRUE)    )</f>
        <v/>
      </c>
      <c r="H1029" s="195"/>
      <c r="I1029" s="213">
        <v>1</v>
      </c>
      <c r="J1029" s="197" t="str">
        <f ca="1">IF(U1029=TRUE,    IF($Y$4&gt;96,"TOO MANY",VLOOKUP(B1029&amp;"_"&amp;C1029&amp;"_"&amp;E1029&amp;"_A",CALC!W:X,2,FALSE)),   "")</f>
        <v/>
      </c>
      <c r="L1029" s="213">
        <v>1</v>
      </c>
      <c r="M1029" s="197" t="str">
        <f ca="1">IF(V1029=TRUE,     IF($Y$4&gt;96,"TOO MANY",VLOOKUP(B1029&amp;"_"&amp;C1029&amp;"_"&amp;E1029&amp;"_B",CALC!W:X,2,FALSE)),    "")</f>
        <v/>
      </c>
      <c r="N1029" s="206"/>
      <c r="O1029" s="213">
        <v>1</v>
      </c>
      <c r="P1029" s="197" t="str">
        <f ca="1">IF(W1029=TRUE,   IF($Y$4&gt;96,"TOO MANY", VLOOKUP(B1029&amp;"_"&amp;C1029&amp;"_"&amp;E1029&amp;"_C",CALC!W:X,2,FALSE)),   "")</f>
        <v/>
      </c>
      <c r="Q1029" s="206"/>
      <c r="R1029" s="119" t="b">
        <f t="shared" ca="1" si="112"/>
        <v>0</v>
      </c>
      <c r="S1029" s="119" t="b">
        <f t="shared" ca="1" si="110"/>
        <v>0</v>
      </c>
      <c r="T1029" s="119" t="b">
        <f t="shared" ca="1" si="111"/>
        <v>0</v>
      </c>
      <c r="U1029" s="119" t="b">
        <f t="shared" ca="1" si="113"/>
        <v>0</v>
      </c>
      <c r="V1029" s="160" t="b">
        <f t="shared" ca="1" si="114"/>
        <v>0</v>
      </c>
      <c r="W1029" s="119" t="b">
        <f t="shared" ca="1" si="115"/>
        <v>0</v>
      </c>
      <c r="X1029" s="119" t="b">
        <f t="shared" ca="1" si="116"/>
        <v>0</v>
      </c>
    </row>
    <row r="1030" spans="2:24" x14ac:dyDescent="0.25">
      <c r="B1030" s="194" t="str">
        <f ca="1" xml:space="preserve"> IF(INDIRECT("FROM_NGS2_SampleSheet!A"&amp;ROW()-5,TRUE)="","",  INDIRECT(    "FROM_NGS2_SampleSheet!"   &amp;  CHAR(64 + MATCH(VLOOKUP(B$6,mapping!$A:$B,2,FALSE),FROM_NGS2_SampleSheet!$1:$1,0))   &amp;  ROW()-5,TRUE)    )</f>
        <v/>
      </c>
      <c r="C1030" s="195" t="str">
        <f ca="1" xml:space="preserve"> IF(INDIRECT("FROM_NGS2_SampleSheet!A"&amp;ROW()-5,TRUE)="","",  INDIRECT(    "FROM_NGS2_SampleSheet!"   &amp;  CHAR(64 + MATCH(VLOOKUP(C$6,mapping!$A:$B,2,FALSE),FROM_NGS2_SampleSheet!$1:$1,0))   &amp;  ROW()-5,TRUE)    )</f>
        <v/>
      </c>
      <c r="D1030" s="195" t="str">
        <f ca="1" xml:space="preserve"> IF(INDIRECT("FROM_NGS2_SampleSheet!A"&amp;ROW()-5,TRUE)="","",  INDIRECT(    "FROM_NGS2_SampleSheet!"   &amp;  CHAR(64 + MATCH(VLOOKUP(D$6,mapping!$A:$B,2,FALSE),FROM_NGS2_SampleSheet!$1:$1,0))   &amp;  ROW()-5,TRUE)    )</f>
        <v/>
      </c>
      <c r="E1030" s="195" t="str">
        <f ca="1" xml:space="preserve"> IF(INDIRECT("FROM_NGS2_SampleSheet!A"&amp;ROW()-5,TRUE)="","",  "e" &amp; INDIRECT(    "FROM_NGS2_SampleSheet!"   &amp;  CHAR(64 + MATCH(VLOOKUP(E$6,mapping!$A:$B,2,FALSE),FROM_NGS2_SampleSheet!$1:$1,0))   &amp;  ROW()-5,TRUE)    )</f>
        <v/>
      </c>
      <c r="F1030" s="195" t="str">
        <f ca="1" xml:space="preserve"> IF(INDIRECT("FROM_NGS2_SampleSheet!A"&amp;ROW()-5,TRUE)="","",  INDIRECT(    "FROM_NGS2_SampleSheet!"   &amp;  CHAR(64 + MATCH(VLOOKUP(F$6,mapping!$A:$B,2,FALSE),FROM_NGS2_SampleSheet!$1:$1,0))   &amp;  ROW()-5,TRUE)    )</f>
        <v/>
      </c>
      <c r="G1030" s="196" t="str">
        <f ca="1" xml:space="preserve"> IF(INDIRECT("FROM_NGS2_SampleSheet!A"&amp;ROW()-5,TRUE)="","",  INDIRECT(    "FROM_NGS2_SampleSheet!"   &amp;  CHAR(64 + MATCH(VLOOKUP(G$6,mapping!$A:$B,2,FALSE),FROM_NGS2_SampleSheet!$1:$1,0))   &amp;  ROW()-5,TRUE)    )</f>
        <v/>
      </c>
      <c r="H1030" s="195"/>
      <c r="I1030" s="213">
        <v>1</v>
      </c>
      <c r="J1030" s="197" t="str">
        <f ca="1">IF(U1030=TRUE,    IF($Y$4&gt;96,"TOO MANY",VLOOKUP(B1030&amp;"_"&amp;C1030&amp;"_"&amp;E1030&amp;"_A",CALC!W:X,2,FALSE)),   "")</f>
        <v/>
      </c>
      <c r="L1030" s="213">
        <v>1</v>
      </c>
      <c r="M1030" s="197" t="str">
        <f ca="1">IF(V1030=TRUE,     IF($Y$4&gt;96,"TOO MANY",VLOOKUP(B1030&amp;"_"&amp;C1030&amp;"_"&amp;E1030&amp;"_B",CALC!W:X,2,FALSE)),    "")</f>
        <v/>
      </c>
      <c r="N1030" s="206"/>
      <c r="O1030" s="213">
        <v>1</v>
      </c>
      <c r="P1030" s="197" t="str">
        <f ca="1">IF(W1030=TRUE,   IF($Y$4&gt;96,"TOO MANY", VLOOKUP(B1030&amp;"_"&amp;C1030&amp;"_"&amp;E1030&amp;"_C",CALC!W:X,2,FALSE)),   "")</f>
        <v/>
      </c>
      <c r="Q1030" s="206"/>
      <c r="R1030" s="119" t="b">
        <f t="shared" ca="1" si="112"/>
        <v>0</v>
      </c>
      <c r="S1030" s="119" t="b">
        <f t="shared" ca="1" si="110"/>
        <v>0</v>
      </c>
      <c r="T1030" s="119" t="b">
        <f t="shared" ca="1" si="111"/>
        <v>0</v>
      </c>
      <c r="U1030" s="119" t="b">
        <f t="shared" ca="1" si="113"/>
        <v>0</v>
      </c>
      <c r="V1030" s="160" t="b">
        <f t="shared" ca="1" si="114"/>
        <v>0</v>
      </c>
      <c r="W1030" s="119" t="b">
        <f t="shared" ca="1" si="115"/>
        <v>0</v>
      </c>
      <c r="X1030" s="119" t="b">
        <f t="shared" ca="1" si="116"/>
        <v>0</v>
      </c>
    </row>
    <row r="1031" spans="2:24" x14ac:dyDescent="0.25">
      <c r="B1031" s="194" t="str">
        <f ca="1" xml:space="preserve"> IF(INDIRECT("FROM_NGS2_SampleSheet!A"&amp;ROW()-5,TRUE)="","",  INDIRECT(    "FROM_NGS2_SampleSheet!"   &amp;  CHAR(64 + MATCH(VLOOKUP(B$6,mapping!$A:$B,2,FALSE),FROM_NGS2_SampleSheet!$1:$1,0))   &amp;  ROW()-5,TRUE)    )</f>
        <v/>
      </c>
      <c r="C1031" s="195" t="str">
        <f ca="1" xml:space="preserve"> IF(INDIRECT("FROM_NGS2_SampleSheet!A"&amp;ROW()-5,TRUE)="","",  INDIRECT(    "FROM_NGS2_SampleSheet!"   &amp;  CHAR(64 + MATCH(VLOOKUP(C$6,mapping!$A:$B,2,FALSE),FROM_NGS2_SampleSheet!$1:$1,0))   &amp;  ROW()-5,TRUE)    )</f>
        <v/>
      </c>
      <c r="D1031" s="195" t="str">
        <f ca="1" xml:space="preserve"> IF(INDIRECT("FROM_NGS2_SampleSheet!A"&amp;ROW()-5,TRUE)="","",  INDIRECT(    "FROM_NGS2_SampleSheet!"   &amp;  CHAR(64 + MATCH(VLOOKUP(D$6,mapping!$A:$B,2,FALSE),FROM_NGS2_SampleSheet!$1:$1,0))   &amp;  ROW()-5,TRUE)    )</f>
        <v/>
      </c>
      <c r="E1031" s="195" t="str">
        <f ca="1" xml:space="preserve"> IF(INDIRECT("FROM_NGS2_SampleSheet!A"&amp;ROW()-5,TRUE)="","",  "e" &amp; INDIRECT(    "FROM_NGS2_SampleSheet!"   &amp;  CHAR(64 + MATCH(VLOOKUP(E$6,mapping!$A:$B,2,FALSE),FROM_NGS2_SampleSheet!$1:$1,0))   &amp;  ROW()-5,TRUE)    )</f>
        <v/>
      </c>
      <c r="F1031" s="195" t="str">
        <f ca="1" xml:space="preserve"> IF(INDIRECT("FROM_NGS2_SampleSheet!A"&amp;ROW()-5,TRUE)="","",  INDIRECT(    "FROM_NGS2_SampleSheet!"   &amp;  CHAR(64 + MATCH(VLOOKUP(F$6,mapping!$A:$B,2,FALSE),FROM_NGS2_SampleSheet!$1:$1,0))   &amp;  ROW()-5,TRUE)    )</f>
        <v/>
      </c>
      <c r="G1031" s="196" t="str">
        <f ca="1" xml:space="preserve"> IF(INDIRECT("FROM_NGS2_SampleSheet!A"&amp;ROW()-5,TRUE)="","",  INDIRECT(    "FROM_NGS2_SampleSheet!"   &amp;  CHAR(64 + MATCH(VLOOKUP(G$6,mapping!$A:$B,2,FALSE),FROM_NGS2_SampleSheet!$1:$1,0))   &amp;  ROW()-5,TRUE)    )</f>
        <v/>
      </c>
      <c r="H1031" s="195"/>
      <c r="I1031" s="213">
        <v>1</v>
      </c>
      <c r="J1031" s="197" t="str">
        <f ca="1">IF(U1031=TRUE,    IF($Y$4&gt;96,"TOO MANY",VLOOKUP(B1031&amp;"_"&amp;C1031&amp;"_"&amp;E1031&amp;"_A",CALC!W:X,2,FALSE)),   "")</f>
        <v/>
      </c>
      <c r="L1031" s="213">
        <v>1</v>
      </c>
      <c r="M1031" s="197" t="str">
        <f ca="1">IF(V1031=TRUE,     IF($Y$4&gt;96,"TOO MANY",VLOOKUP(B1031&amp;"_"&amp;C1031&amp;"_"&amp;E1031&amp;"_B",CALC!W:X,2,FALSE)),    "")</f>
        <v/>
      </c>
      <c r="N1031" s="206"/>
      <c r="O1031" s="213">
        <v>1</v>
      </c>
      <c r="P1031" s="197" t="str">
        <f ca="1">IF(W1031=TRUE,   IF($Y$4&gt;96,"TOO MANY", VLOOKUP(B1031&amp;"_"&amp;C1031&amp;"_"&amp;E1031&amp;"_C",CALC!W:X,2,FALSE)),   "")</f>
        <v/>
      </c>
      <c r="Q1031" s="206"/>
      <c r="R1031" s="119" t="b">
        <f t="shared" ca="1" si="112"/>
        <v>0</v>
      </c>
      <c r="S1031" s="119" t="b">
        <f t="shared" ca="1" si="110"/>
        <v>0</v>
      </c>
      <c r="T1031" s="119" t="b">
        <f t="shared" ca="1" si="111"/>
        <v>0</v>
      </c>
      <c r="U1031" s="119" t="b">
        <f t="shared" ca="1" si="113"/>
        <v>0</v>
      </c>
      <c r="V1031" s="160" t="b">
        <f t="shared" ca="1" si="114"/>
        <v>0</v>
      </c>
      <c r="W1031" s="119" t="b">
        <f t="shared" ca="1" si="115"/>
        <v>0</v>
      </c>
      <c r="X1031" s="119" t="b">
        <f t="shared" ca="1" si="116"/>
        <v>0</v>
      </c>
    </row>
    <row r="1032" spans="2:24" x14ac:dyDescent="0.25">
      <c r="B1032" s="194" t="str">
        <f ca="1" xml:space="preserve"> IF(INDIRECT("FROM_NGS2_SampleSheet!A"&amp;ROW()-5,TRUE)="","",  INDIRECT(    "FROM_NGS2_SampleSheet!"   &amp;  CHAR(64 + MATCH(VLOOKUP(B$6,mapping!$A:$B,2,FALSE),FROM_NGS2_SampleSheet!$1:$1,0))   &amp;  ROW()-5,TRUE)    )</f>
        <v/>
      </c>
      <c r="C1032" s="195" t="str">
        <f ca="1" xml:space="preserve"> IF(INDIRECT("FROM_NGS2_SampleSheet!A"&amp;ROW()-5,TRUE)="","",  INDIRECT(    "FROM_NGS2_SampleSheet!"   &amp;  CHAR(64 + MATCH(VLOOKUP(C$6,mapping!$A:$B,2,FALSE),FROM_NGS2_SampleSheet!$1:$1,0))   &amp;  ROW()-5,TRUE)    )</f>
        <v/>
      </c>
      <c r="D1032" s="195" t="str">
        <f ca="1" xml:space="preserve"> IF(INDIRECT("FROM_NGS2_SampleSheet!A"&amp;ROW()-5,TRUE)="","",  INDIRECT(    "FROM_NGS2_SampleSheet!"   &amp;  CHAR(64 + MATCH(VLOOKUP(D$6,mapping!$A:$B,2,FALSE),FROM_NGS2_SampleSheet!$1:$1,0))   &amp;  ROW()-5,TRUE)    )</f>
        <v/>
      </c>
      <c r="E1032" s="195" t="str">
        <f ca="1" xml:space="preserve"> IF(INDIRECT("FROM_NGS2_SampleSheet!A"&amp;ROW()-5,TRUE)="","",  "e" &amp; INDIRECT(    "FROM_NGS2_SampleSheet!"   &amp;  CHAR(64 + MATCH(VLOOKUP(E$6,mapping!$A:$B,2,FALSE),FROM_NGS2_SampleSheet!$1:$1,0))   &amp;  ROW()-5,TRUE)    )</f>
        <v/>
      </c>
      <c r="F1032" s="195" t="str">
        <f ca="1" xml:space="preserve"> IF(INDIRECT("FROM_NGS2_SampleSheet!A"&amp;ROW()-5,TRUE)="","",  INDIRECT(    "FROM_NGS2_SampleSheet!"   &amp;  CHAR(64 + MATCH(VLOOKUP(F$6,mapping!$A:$B,2,FALSE),FROM_NGS2_SampleSheet!$1:$1,0))   &amp;  ROW()-5,TRUE)    )</f>
        <v/>
      </c>
      <c r="G1032" s="196" t="str">
        <f ca="1" xml:space="preserve"> IF(INDIRECT("FROM_NGS2_SampleSheet!A"&amp;ROW()-5,TRUE)="","",  INDIRECT(    "FROM_NGS2_SampleSheet!"   &amp;  CHAR(64 + MATCH(VLOOKUP(G$6,mapping!$A:$B,2,FALSE),FROM_NGS2_SampleSheet!$1:$1,0))   &amp;  ROW()-5,TRUE)    )</f>
        <v/>
      </c>
      <c r="H1032" s="195"/>
      <c r="I1032" s="213">
        <v>1</v>
      </c>
      <c r="J1032" s="197" t="str">
        <f ca="1">IF(U1032=TRUE,    IF($Y$4&gt;96,"TOO MANY",VLOOKUP(B1032&amp;"_"&amp;C1032&amp;"_"&amp;E1032&amp;"_A",CALC!W:X,2,FALSE)),   "")</f>
        <v/>
      </c>
      <c r="L1032" s="213">
        <v>1</v>
      </c>
      <c r="M1032" s="197" t="str">
        <f ca="1">IF(V1032=TRUE,     IF($Y$4&gt;96,"TOO MANY",VLOOKUP(B1032&amp;"_"&amp;C1032&amp;"_"&amp;E1032&amp;"_B",CALC!W:X,2,FALSE)),    "")</f>
        <v/>
      </c>
      <c r="N1032" s="206"/>
      <c r="O1032" s="213">
        <v>1</v>
      </c>
      <c r="P1032" s="197" t="str">
        <f ca="1">IF(W1032=TRUE,   IF($Y$4&gt;96,"TOO MANY", VLOOKUP(B1032&amp;"_"&amp;C1032&amp;"_"&amp;E1032&amp;"_C",CALC!W:X,2,FALSE)),   "")</f>
        <v/>
      </c>
      <c r="Q1032" s="206"/>
      <c r="R1032" s="119" t="b">
        <f t="shared" ca="1" si="112"/>
        <v>0</v>
      </c>
      <c r="S1032" s="119" t="b">
        <f t="shared" ref="S1032:S1095" ca="1" si="117">IF(AND(R1032=TRUE,$U$3=TRUE),TRUE)</f>
        <v>0</v>
      </c>
      <c r="T1032" s="119" t="b">
        <f t="shared" ref="T1032:T1095" ca="1" si="118">IF(AND(R1032=TRUE,$U$4=TRUE,$U$3=TRUE),TRUE)</f>
        <v>0</v>
      </c>
      <c r="U1032" s="119" t="b">
        <f t="shared" ca="1" si="113"/>
        <v>0</v>
      </c>
      <c r="V1032" s="160" t="b">
        <f t="shared" ca="1" si="114"/>
        <v>0</v>
      </c>
      <c r="W1032" s="119" t="b">
        <f t="shared" ca="1" si="115"/>
        <v>0</v>
      </c>
      <c r="X1032" s="119" t="b">
        <f t="shared" ca="1" si="116"/>
        <v>0</v>
      </c>
    </row>
    <row r="1033" spans="2:24" x14ac:dyDescent="0.25">
      <c r="B1033" s="194" t="str">
        <f ca="1" xml:space="preserve"> IF(INDIRECT("FROM_NGS2_SampleSheet!A"&amp;ROW()-5,TRUE)="","",  INDIRECT(    "FROM_NGS2_SampleSheet!"   &amp;  CHAR(64 + MATCH(VLOOKUP(B$6,mapping!$A:$B,2,FALSE),FROM_NGS2_SampleSheet!$1:$1,0))   &amp;  ROW()-5,TRUE)    )</f>
        <v/>
      </c>
      <c r="C1033" s="195" t="str">
        <f ca="1" xml:space="preserve"> IF(INDIRECT("FROM_NGS2_SampleSheet!A"&amp;ROW()-5,TRUE)="","",  INDIRECT(    "FROM_NGS2_SampleSheet!"   &amp;  CHAR(64 + MATCH(VLOOKUP(C$6,mapping!$A:$B,2,FALSE),FROM_NGS2_SampleSheet!$1:$1,0))   &amp;  ROW()-5,TRUE)    )</f>
        <v/>
      </c>
      <c r="D1033" s="195" t="str">
        <f ca="1" xml:space="preserve"> IF(INDIRECT("FROM_NGS2_SampleSheet!A"&amp;ROW()-5,TRUE)="","",  INDIRECT(    "FROM_NGS2_SampleSheet!"   &amp;  CHAR(64 + MATCH(VLOOKUP(D$6,mapping!$A:$B,2,FALSE),FROM_NGS2_SampleSheet!$1:$1,0))   &amp;  ROW()-5,TRUE)    )</f>
        <v/>
      </c>
      <c r="E1033" s="195" t="str">
        <f ca="1" xml:space="preserve"> IF(INDIRECT("FROM_NGS2_SampleSheet!A"&amp;ROW()-5,TRUE)="","",  "e" &amp; INDIRECT(    "FROM_NGS2_SampleSheet!"   &amp;  CHAR(64 + MATCH(VLOOKUP(E$6,mapping!$A:$B,2,FALSE),FROM_NGS2_SampleSheet!$1:$1,0))   &amp;  ROW()-5,TRUE)    )</f>
        <v/>
      </c>
      <c r="F1033" s="195" t="str">
        <f ca="1" xml:space="preserve"> IF(INDIRECT("FROM_NGS2_SampleSheet!A"&amp;ROW()-5,TRUE)="","",  INDIRECT(    "FROM_NGS2_SampleSheet!"   &amp;  CHAR(64 + MATCH(VLOOKUP(F$6,mapping!$A:$B,2,FALSE),FROM_NGS2_SampleSheet!$1:$1,0))   &amp;  ROW()-5,TRUE)    )</f>
        <v/>
      </c>
      <c r="G1033" s="196" t="str">
        <f ca="1" xml:space="preserve"> IF(INDIRECT("FROM_NGS2_SampleSheet!A"&amp;ROW()-5,TRUE)="","",  INDIRECT(    "FROM_NGS2_SampleSheet!"   &amp;  CHAR(64 + MATCH(VLOOKUP(G$6,mapping!$A:$B,2,FALSE),FROM_NGS2_SampleSheet!$1:$1,0))   &amp;  ROW()-5,TRUE)    )</f>
        <v/>
      </c>
      <c r="H1033" s="195"/>
      <c r="I1033" s="213">
        <v>1</v>
      </c>
      <c r="J1033" s="197" t="str">
        <f ca="1">IF(U1033=TRUE,    IF($Y$4&gt;96,"TOO MANY",VLOOKUP(B1033&amp;"_"&amp;C1033&amp;"_"&amp;E1033&amp;"_A",CALC!W:X,2,FALSE)),   "")</f>
        <v/>
      </c>
      <c r="L1033" s="213">
        <v>1</v>
      </c>
      <c r="M1033" s="197" t="str">
        <f ca="1">IF(V1033=TRUE,     IF($Y$4&gt;96,"TOO MANY",VLOOKUP(B1033&amp;"_"&amp;C1033&amp;"_"&amp;E1033&amp;"_B",CALC!W:X,2,FALSE)),    "")</f>
        <v/>
      </c>
      <c r="N1033" s="206"/>
      <c r="O1033" s="213">
        <v>1</v>
      </c>
      <c r="P1033" s="197" t="str">
        <f ca="1">IF(W1033=TRUE,   IF($Y$4&gt;96,"TOO MANY", VLOOKUP(B1033&amp;"_"&amp;C1033&amp;"_"&amp;E1033&amp;"_C",CALC!W:X,2,FALSE)),   "")</f>
        <v/>
      </c>
      <c r="Q1033" s="206"/>
      <c r="R1033" s="119" t="b">
        <f t="shared" ca="1" si="112"/>
        <v>0</v>
      </c>
      <c r="S1033" s="119" t="b">
        <f t="shared" ca="1" si="117"/>
        <v>0</v>
      </c>
      <c r="T1033" s="119" t="b">
        <f t="shared" ca="1" si="118"/>
        <v>0</v>
      </c>
      <c r="U1033" s="119" t="b">
        <f t="shared" ca="1" si="113"/>
        <v>0</v>
      </c>
      <c r="V1033" s="160" t="b">
        <f t="shared" ca="1" si="114"/>
        <v>0</v>
      </c>
      <c r="W1033" s="119" t="b">
        <f t="shared" ca="1" si="115"/>
        <v>0</v>
      </c>
      <c r="X1033" s="119" t="b">
        <f t="shared" ca="1" si="116"/>
        <v>0</v>
      </c>
    </row>
    <row r="1034" spans="2:24" x14ac:dyDescent="0.25">
      <c r="B1034" s="194" t="str">
        <f ca="1" xml:space="preserve"> IF(INDIRECT("FROM_NGS2_SampleSheet!A"&amp;ROW()-5,TRUE)="","",  INDIRECT(    "FROM_NGS2_SampleSheet!"   &amp;  CHAR(64 + MATCH(VLOOKUP(B$6,mapping!$A:$B,2,FALSE),FROM_NGS2_SampleSheet!$1:$1,0))   &amp;  ROW()-5,TRUE)    )</f>
        <v/>
      </c>
      <c r="C1034" s="195" t="str">
        <f ca="1" xml:space="preserve"> IF(INDIRECT("FROM_NGS2_SampleSheet!A"&amp;ROW()-5,TRUE)="","",  INDIRECT(    "FROM_NGS2_SampleSheet!"   &amp;  CHAR(64 + MATCH(VLOOKUP(C$6,mapping!$A:$B,2,FALSE),FROM_NGS2_SampleSheet!$1:$1,0))   &amp;  ROW()-5,TRUE)    )</f>
        <v/>
      </c>
      <c r="D1034" s="195" t="str">
        <f ca="1" xml:space="preserve"> IF(INDIRECT("FROM_NGS2_SampleSheet!A"&amp;ROW()-5,TRUE)="","",  INDIRECT(    "FROM_NGS2_SampleSheet!"   &amp;  CHAR(64 + MATCH(VLOOKUP(D$6,mapping!$A:$B,2,FALSE),FROM_NGS2_SampleSheet!$1:$1,0))   &amp;  ROW()-5,TRUE)    )</f>
        <v/>
      </c>
      <c r="E1034" s="195" t="str">
        <f ca="1" xml:space="preserve"> IF(INDIRECT("FROM_NGS2_SampleSheet!A"&amp;ROW()-5,TRUE)="","",  "e" &amp; INDIRECT(    "FROM_NGS2_SampleSheet!"   &amp;  CHAR(64 + MATCH(VLOOKUP(E$6,mapping!$A:$B,2,FALSE),FROM_NGS2_SampleSheet!$1:$1,0))   &amp;  ROW()-5,TRUE)    )</f>
        <v/>
      </c>
      <c r="F1034" s="195" t="str">
        <f ca="1" xml:space="preserve"> IF(INDIRECT("FROM_NGS2_SampleSheet!A"&amp;ROW()-5,TRUE)="","",  INDIRECT(    "FROM_NGS2_SampleSheet!"   &amp;  CHAR(64 + MATCH(VLOOKUP(F$6,mapping!$A:$B,2,FALSE),FROM_NGS2_SampleSheet!$1:$1,0))   &amp;  ROW()-5,TRUE)    )</f>
        <v/>
      </c>
      <c r="G1034" s="196" t="str">
        <f ca="1" xml:space="preserve"> IF(INDIRECT("FROM_NGS2_SampleSheet!A"&amp;ROW()-5,TRUE)="","",  INDIRECT(    "FROM_NGS2_SampleSheet!"   &amp;  CHAR(64 + MATCH(VLOOKUP(G$6,mapping!$A:$B,2,FALSE),FROM_NGS2_SampleSheet!$1:$1,0))   &amp;  ROW()-5,TRUE)    )</f>
        <v/>
      </c>
      <c r="H1034" s="195"/>
      <c r="I1034" s="213">
        <v>1</v>
      </c>
      <c r="J1034" s="197" t="str">
        <f ca="1">IF(U1034=TRUE,    IF($Y$4&gt;96,"TOO MANY",VLOOKUP(B1034&amp;"_"&amp;C1034&amp;"_"&amp;E1034&amp;"_A",CALC!W:X,2,FALSE)),   "")</f>
        <v/>
      </c>
      <c r="L1034" s="213">
        <v>1</v>
      </c>
      <c r="M1034" s="197" t="str">
        <f ca="1">IF(V1034=TRUE,     IF($Y$4&gt;96,"TOO MANY",VLOOKUP(B1034&amp;"_"&amp;C1034&amp;"_"&amp;E1034&amp;"_B",CALC!W:X,2,FALSE)),    "")</f>
        <v/>
      </c>
      <c r="N1034" s="206"/>
      <c r="O1034" s="213">
        <v>1</v>
      </c>
      <c r="P1034" s="197" t="str">
        <f ca="1">IF(W1034=TRUE,   IF($Y$4&gt;96,"TOO MANY", VLOOKUP(B1034&amp;"_"&amp;C1034&amp;"_"&amp;E1034&amp;"_C",CALC!W:X,2,FALSE)),   "")</f>
        <v/>
      </c>
      <c r="Q1034" s="206"/>
      <c r="R1034" s="119" t="b">
        <f t="shared" ca="1" si="112"/>
        <v>0</v>
      </c>
      <c r="S1034" s="119" t="b">
        <f t="shared" ca="1" si="117"/>
        <v>0</v>
      </c>
      <c r="T1034" s="119" t="b">
        <f t="shared" ca="1" si="118"/>
        <v>0</v>
      </c>
      <c r="U1034" s="119" t="b">
        <f t="shared" ca="1" si="113"/>
        <v>0</v>
      </c>
      <c r="V1034" s="160" t="b">
        <f t="shared" ca="1" si="114"/>
        <v>0</v>
      </c>
      <c r="W1034" s="119" t="b">
        <f t="shared" ca="1" si="115"/>
        <v>0</v>
      </c>
      <c r="X1034" s="119" t="b">
        <f t="shared" ca="1" si="116"/>
        <v>0</v>
      </c>
    </row>
    <row r="1035" spans="2:24" x14ac:dyDescent="0.25">
      <c r="B1035" s="194" t="str">
        <f ca="1" xml:space="preserve"> IF(INDIRECT("FROM_NGS2_SampleSheet!A"&amp;ROW()-5,TRUE)="","",  INDIRECT(    "FROM_NGS2_SampleSheet!"   &amp;  CHAR(64 + MATCH(VLOOKUP(B$6,mapping!$A:$B,2,FALSE),FROM_NGS2_SampleSheet!$1:$1,0))   &amp;  ROW()-5,TRUE)    )</f>
        <v/>
      </c>
      <c r="C1035" s="195" t="str">
        <f ca="1" xml:space="preserve"> IF(INDIRECT("FROM_NGS2_SampleSheet!A"&amp;ROW()-5,TRUE)="","",  INDIRECT(    "FROM_NGS2_SampleSheet!"   &amp;  CHAR(64 + MATCH(VLOOKUP(C$6,mapping!$A:$B,2,FALSE),FROM_NGS2_SampleSheet!$1:$1,0))   &amp;  ROW()-5,TRUE)    )</f>
        <v/>
      </c>
      <c r="D1035" s="195" t="str">
        <f ca="1" xml:space="preserve"> IF(INDIRECT("FROM_NGS2_SampleSheet!A"&amp;ROW()-5,TRUE)="","",  INDIRECT(    "FROM_NGS2_SampleSheet!"   &amp;  CHAR(64 + MATCH(VLOOKUP(D$6,mapping!$A:$B,2,FALSE),FROM_NGS2_SampleSheet!$1:$1,0))   &amp;  ROW()-5,TRUE)    )</f>
        <v/>
      </c>
      <c r="E1035" s="195" t="str">
        <f ca="1" xml:space="preserve"> IF(INDIRECT("FROM_NGS2_SampleSheet!A"&amp;ROW()-5,TRUE)="","",  "e" &amp; INDIRECT(    "FROM_NGS2_SampleSheet!"   &amp;  CHAR(64 + MATCH(VLOOKUP(E$6,mapping!$A:$B,2,FALSE),FROM_NGS2_SampleSheet!$1:$1,0))   &amp;  ROW()-5,TRUE)    )</f>
        <v/>
      </c>
      <c r="F1035" s="195" t="str">
        <f ca="1" xml:space="preserve"> IF(INDIRECT("FROM_NGS2_SampleSheet!A"&amp;ROW()-5,TRUE)="","",  INDIRECT(    "FROM_NGS2_SampleSheet!"   &amp;  CHAR(64 + MATCH(VLOOKUP(F$6,mapping!$A:$B,2,FALSE),FROM_NGS2_SampleSheet!$1:$1,0))   &amp;  ROW()-5,TRUE)    )</f>
        <v/>
      </c>
      <c r="G1035" s="196" t="str">
        <f ca="1" xml:space="preserve"> IF(INDIRECT("FROM_NGS2_SampleSheet!A"&amp;ROW()-5,TRUE)="","",  INDIRECT(    "FROM_NGS2_SampleSheet!"   &amp;  CHAR(64 + MATCH(VLOOKUP(G$6,mapping!$A:$B,2,FALSE),FROM_NGS2_SampleSheet!$1:$1,0))   &amp;  ROW()-5,TRUE)    )</f>
        <v/>
      </c>
      <c r="H1035" s="195"/>
      <c r="I1035" s="213">
        <v>1</v>
      </c>
      <c r="J1035" s="197" t="str">
        <f ca="1">IF(U1035=TRUE,    IF($Y$4&gt;96,"TOO MANY",VLOOKUP(B1035&amp;"_"&amp;C1035&amp;"_"&amp;E1035&amp;"_A",CALC!W:X,2,FALSE)),   "")</f>
        <v/>
      </c>
      <c r="L1035" s="213">
        <v>1</v>
      </c>
      <c r="M1035" s="197" t="str">
        <f ca="1">IF(V1035=TRUE,     IF($Y$4&gt;96,"TOO MANY",VLOOKUP(B1035&amp;"_"&amp;C1035&amp;"_"&amp;E1035&amp;"_B",CALC!W:X,2,FALSE)),    "")</f>
        <v/>
      </c>
      <c r="N1035" s="206"/>
      <c r="O1035" s="213">
        <v>1</v>
      </c>
      <c r="P1035" s="197" t="str">
        <f ca="1">IF(W1035=TRUE,   IF($Y$4&gt;96,"TOO MANY", VLOOKUP(B1035&amp;"_"&amp;C1035&amp;"_"&amp;E1035&amp;"_C",CALC!W:X,2,FALSE)),   "")</f>
        <v/>
      </c>
      <c r="Q1035" s="206"/>
      <c r="R1035" s="119" t="b">
        <f t="shared" ca="1" si="112"/>
        <v>0</v>
      </c>
      <c r="S1035" s="119" t="b">
        <f t="shared" ca="1" si="117"/>
        <v>0</v>
      </c>
      <c r="T1035" s="119" t="b">
        <f t="shared" ca="1" si="118"/>
        <v>0</v>
      </c>
      <c r="U1035" s="119" t="b">
        <f t="shared" ca="1" si="113"/>
        <v>0</v>
      </c>
      <c r="V1035" s="160" t="b">
        <f t="shared" ca="1" si="114"/>
        <v>0</v>
      </c>
      <c r="W1035" s="119" t="b">
        <f t="shared" ca="1" si="115"/>
        <v>0</v>
      </c>
      <c r="X1035" s="119" t="b">
        <f t="shared" ca="1" si="116"/>
        <v>0</v>
      </c>
    </row>
    <row r="1036" spans="2:24" x14ac:dyDescent="0.25">
      <c r="B1036" s="194" t="str">
        <f ca="1" xml:space="preserve"> IF(INDIRECT("FROM_NGS2_SampleSheet!A"&amp;ROW()-5,TRUE)="","",  INDIRECT(    "FROM_NGS2_SampleSheet!"   &amp;  CHAR(64 + MATCH(VLOOKUP(B$6,mapping!$A:$B,2,FALSE),FROM_NGS2_SampleSheet!$1:$1,0))   &amp;  ROW()-5,TRUE)    )</f>
        <v/>
      </c>
      <c r="C1036" s="195" t="str">
        <f ca="1" xml:space="preserve"> IF(INDIRECT("FROM_NGS2_SampleSheet!A"&amp;ROW()-5,TRUE)="","",  INDIRECT(    "FROM_NGS2_SampleSheet!"   &amp;  CHAR(64 + MATCH(VLOOKUP(C$6,mapping!$A:$B,2,FALSE),FROM_NGS2_SampleSheet!$1:$1,0))   &amp;  ROW()-5,TRUE)    )</f>
        <v/>
      </c>
      <c r="D1036" s="195" t="str">
        <f ca="1" xml:space="preserve"> IF(INDIRECT("FROM_NGS2_SampleSheet!A"&amp;ROW()-5,TRUE)="","",  INDIRECT(    "FROM_NGS2_SampleSheet!"   &amp;  CHAR(64 + MATCH(VLOOKUP(D$6,mapping!$A:$B,2,FALSE),FROM_NGS2_SampleSheet!$1:$1,0))   &amp;  ROW()-5,TRUE)    )</f>
        <v/>
      </c>
      <c r="E1036" s="195" t="str">
        <f ca="1" xml:space="preserve"> IF(INDIRECT("FROM_NGS2_SampleSheet!A"&amp;ROW()-5,TRUE)="","",  "e" &amp; INDIRECT(    "FROM_NGS2_SampleSheet!"   &amp;  CHAR(64 + MATCH(VLOOKUP(E$6,mapping!$A:$B,2,FALSE),FROM_NGS2_SampleSheet!$1:$1,0))   &amp;  ROW()-5,TRUE)    )</f>
        <v/>
      </c>
      <c r="F1036" s="195" t="str">
        <f ca="1" xml:space="preserve"> IF(INDIRECT("FROM_NGS2_SampleSheet!A"&amp;ROW()-5,TRUE)="","",  INDIRECT(    "FROM_NGS2_SampleSheet!"   &amp;  CHAR(64 + MATCH(VLOOKUP(F$6,mapping!$A:$B,2,FALSE),FROM_NGS2_SampleSheet!$1:$1,0))   &amp;  ROW()-5,TRUE)    )</f>
        <v/>
      </c>
      <c r="G1036" s="196" t="str">
        <f ca="1" xml:space="preserve"> IF(INDIRECT("FROM_NGS2_SampleSheet!A"&amp;ROW()-5,TRUE)="","",  INDIRECT(    "FROM_NGS2_SampleSheet!"   &amp;  CHAR(64 + MATCH(VLOOKUP(G$6,mapping!$A:$B,2,FALSE),FROM_NGS2_SampleSheet!$1:$1,0))   &amp;  ROW()-5,TRUE)    )</f>
        <v/>
      </c>
      <c r="H1036" s="195"/>
      <c r="I1036" s="213">
        <v>1</v>
      </c>
      <c r="J1036" s="197" t="str">
        <f ca="1">IF(U1036=TRUE,    IF($Y$4&gt;96,"TOO MANY",VLOOKUP(B1036&amp;"_"&amp;C1036&amp;"_"&amp;E1036&amp;"_A",CALC!W:X,2,FALSE)),   "")</f>
        <v/>
      </c>
      <c r="L1036" s="213">
        <v>1</v>
      </c>
      <c r="M1036" s="197" t="str">
        <f ca="1">IF(V1036=TRUE,     IF($Y$4&gt;96,"TOO MANY",VLOOKUP(B1036&amp;"_"&amp;C1036&amp;"_"&amp;E1036&amp;"_B",CALC!W:X,2,FALSE)),    "")</f>
        <v/>
      </c>
      <c r="N1036" s="206"/>
      <c r="O1036" s="213">
        <v>1</v>
      </c>
      <c r="P1036" s="197" t="str">
        <f ca="1">IF(W1036=TRUE,   IF($Y$4&gt;96,"TOO MANY", VLOOKUP(B1036&amp;"_"&amp;C1036&amp;"_"&amp;E1036&amp;"_C",CALC!W:X,2,FALSE)),   "")</f>
        <v/>
      </c>
      <c r="Q1036" s="206"/>
      <c r="R1036" s="119" t="b">
        <f t="shared" ca="1" si="112"/>
        <v>0</v>
      </c>
      <c r="S1036" s="119" t="b">
        <f t="shared" ca="1" si="117"/>
        <v>0</v>
      </c>
      <c r="T1036" s="119" t="b">
        <f t="shared" ca="1" si="118"/>
        <v>0</v>
      </c>
      <c r="U1036" s="119" t="b">
        <f t="shared" ca="1" si="113"/>
        <v>0</v>
      </c>
      <c r="V1036" s="160" t="b">
        <f t="shared" ca="1" si="114"/>
        <v>0</v>
      </c>
      <c r="W1036" s="119" t="b">
        <f t="shared" ca="1" si="115"/>
        <v>0</v>
      </c>
      <c r="X1036" s="119" t="b">
        <f t="shared" ca="1" si="116"/>
        <v>0</v>
      </c>
    </row>
    <row r="1037" spans="2:24" x14ac:dyDescent="0.25">
      <c r="B1037" s="194" t="str">
        <f ca="1" xml:space="preserve"> IF(INDIRECT("FROM_NGS2_SampleSheet!A"&amp;ROW()-5,TRUE)="","",  INDIRECT(    "FROM_NGS2_SampleSheet!"   &amp;  CHAR(64 + MATCH(VLOOKUP(B$6,mapping!$A:$B,2,FALSE),FROM_NGS2_SampleSheet!$1:$1,0))   &amp;  ROW()-5,TRUE)    )</f>
        <v/>
      </c>
      <c r="C1037" s="195" t="str">
        <f ca="1" xml:space="preserve"> IF(INDIRECT("FROM_NGS2_SampleSheet!A"&amp;ROW()-5,TRUE)="","",  INDIRECT(    "FROM_NGS2_SampleSheet!"   &amp;  CHAR(64 + MATCH(VLOOKUP(C$6,mapping!$A:$B,2,FALSE),FROM_NGS2_SampleSheet!$1:$1,0))   &amp;  ROW()-5,TRUE)    )</f>
        <v/>
      </c>
      <c r="D1037" s="195" t="str">
        <f ca="1" xml:space="preserve"> IF(INDIRECT("FROM_NGS2_SampleSheet!A"&amp;ROW()-5,TRUE)="","",  INDIRECT(    "FROM_NGS2_SampleSheet!"   &amp;  CHAR(64 + MATCH(VLOOKUP(D$6,mapping!$A:$B,2,FALSE),FROM_NGS2_SampleSheet!$1:$1,0))   &amp;  ROW()-5,TRUE)    )</f>
        <v/>
      </c>
      <c r="E1037" s="195" t="str">
        <f ca="1" xml:space="preserve"> IF(INDIRECT("FROM_NGS2_SampleSheet!A"&amp;ROW()-5,TRUE)="","",  "e" &amp; INDIRECT(    "FROM_NGS2_SampleSheet!"   &amp;  CHAR(64 + MATCH(VLOOKUP(E$6,mapping!$A:$B,2,FALSE),FROM_NGS2_SampleSheet!$1:$1,0))   &amp;  ROW()-5,TRUE)    )</f>
        <v/>
      </c>
      <c r="F1037" s="195" t="str">
        <f ca="1" xml:space="preserve"> IF(INDIRECT("FROM_NGS2_SampleSheet!A"&amp;ROW()-5,TRUE)="","",  INDIRECT(    "FROM_NGS2_SampleSheet!"   &amp;  CHAR(64 + MATCH(VLOOKUP(F$6,mapping!$A:$B,2,FALSE),FROM_NGS2_SampleSheet!$1:$1,0))   &amp;  ROW()-5,TRUE)    )</f>
        <v/>
      </c>
      <c r="G1037" s="196" t="str">
        <f ca="1" xml:space="preserve"> IF(INDIRECT("FROM_NGS2_SampleSheet!A"&amp;ROW()-5,TRUE)="","",  INDIRECT(    "FROM_NGS2_SampleSheet!"   &amp;  CHAR(64 + MATCH(VLOOKUP(G$6,mapping!$A:$B,2,FALSE),FROM_NGS2_SampleSheet!$1:$1,0))   &amp;  ROW()-5,TRUE)    )</f>
        <v/>
      </c>
      <c r="H1037" s="195"/>
      <c r="I1037" s="213">
        <v>1</v>
      </c>
      <c r="J1037" s="197" t="str">
        <f ca="1">IF(U1037=TRUE,    IF($Y$4&gt;96,"TOO MANY",VLOOKUP(B1037&amp;"_"&amp;C1037&amp;"_"&amp;E1037&amp;"_A",CALC!W:X,2,FALSE)),   "")</f>
        <v/>
      </c>
      <c r="L1037" s="213">
        <v>1</v>
      </c>
      <c r="M1037" s="197" t="str">
        <f ca="1">IF(V1037=TRUE,     IF($Y$4&gt;96,"TOO MANY",VLOOKUP(B1037&amp;"_"&amp;C1037&amp;"_"&amp;E1037&amp;"_B",CALC!W:X,2,FALSE)),    "")</f>
        <v/>
      </c>
      <c r="N1037" s="206"/>
      <c r="O1037" s="213">
        <v>1</v>
      </c>
      <c r="P1037" s="197" t="str">
        <f ca="1">IF(W1037=TRUE,   IF($Y$4&gt;96,"TOO MANY", VLOOKUP(B1037&amp;"_"&amp;C1037&amp;"_"&amp;E1037&amp;"_C",CALC!W:X,2,FALSE)),   "")</f>
        <v/>
      </c>
      <c r="Q1037" s="206"/>
      <c r="R1037" s="119" t="b">
        <f t="shared" ca="1" si="112"/>
        <v>0</v>
      </c>
      <c r="S1037" s="119" t="b">
        <f t="shared" ca="1" si="117"/>
        <v>0</v>
      </c>
      <c r="T1037" s="119" t="b">
        <f t="shared" ca="1" si="118"/>
        <v>0</v>
      </c>
      <c r="U1037" s="119" t="b">
        <f t="shared" ca="1" si="113"/>
        <v>0</v>
      </c>
      <c r="V1037" s="160" t="b">
        <f t="shared" ca="1" si="114"/>
        <v>0</v>
      </c>
      <c r="W1037" s="119" t="b">
        <f t="shared" ca="1" si="115"/>
        <v>0</v>
      </c>
      <c r="X1037" s="119" t="b">
        <f t="shared" ca="1" si="116"/>
        <v>0</v>
      </c>
    </row>
    <row r="1038" spans="2:24" x14ac:dyDescent="0.25">
      <c r="B1038" s="194" t="str">
        <f ca="1" xml:space="preserve"> IF(INDIRECT("FROM_NGS2_SampleSheet!A"&amp;ROW()-5,TRUE)="","",  INDIRECT(    "FROM_NGS2_SampleSheet!"   &amp;  CHAR(64 + MATCH(VLOOKUP(B$6,mapping!$A:$B,2,FALSE),FROM_NGS2_SampleSheet!$1:$1,0))   &amp;  ROW()-5,TRUE)    )</f>
        <v/>
      </c>
      <c r="C1038" s="195" t="str">
        <f ca="1" xml:space="preserve"> IF(INDIRECT("FROM_NGS2_SampleSheet!A"&amp;ROW()-5,TRUE)="","",  INDIRECT(    "FROM_NGS2_SampleSheet!"   &amp;  CHAR(64 + MATCH(VLOOKUP(C$6,mapping!$A:$B,2,FALSE),FROM_NGS2_SampleSheet!$1:$1,0))   &amp;  ROW()-5,TRUE)    )</f>
        <v/>
      </c>
      <c r="D1038" s="195" t="str">
        <f ca="1" xml:space="preserve"> IF(INDIRECT("FROM_NGS2_SampleSheet!A"&amp;ROW()-5,TRUE)="","",  INDIRECT(    "FROM_NGS2_SampleSheet!"   &amp;  CHAR(64 + MATCH(VLOOKUP(D$6,mapping!$A:$B,2,FALSE),FROM_NGS2_SampleSheet!$1:$1,0))   &amp;  ROW()-5,TRUE)    )</f>
        <v/>
      </c>
      <c r="E1038" s="195" t="str">
        <f ca="1" xml:space="preserve"> IF(INDIRECT("FROM_NGS2_SampleSheet!A"&amp;ROW()-5,TRUE)="","",  "e" &amp; INDIRECT(    "FROM_NGS2_SampleSheet!"   &amp;  CHAR(64 + MATCH(VLOOKUP(E$6,mapping!$A:$B,2,FALSE),FROM_NGS2_SampleSheet!$1:$1,0))   &amp;  ROW()-5,TRUE)    )</f>
        <v/>
      </c>
      <c r="F1038" s="195" t="str">
        <f ca="1" xml:space="preserve"> IF(INDIRECT("FROM_NGS2_SampleSheet!A"&amp;ROW()-5,TRUE)="","",  INDIRECT(    "FROM_NGS2_SampleSheet!"   &amp;  CHAR(64 + MATCH(VLOOKUP(F$6,mapping!$A:$B,2,FALSE),FROM_NGS2_SampleSheet!$1:$1,0))   &amp;  ROW()-5,TRUE)    )</f>
        <v/>
      </c>
      <c r="G1038" s="196" t="str">
        <f ca="1" xml:space="preserve"> IF(INDIRECT("FROM_NGS2_SampleSheet!A"&amp;ROW()-5,TRUE)="","",  INDIRECT(    "FROM_NGS2_SampleSheet!"   &amp;  CHAR(64 + MATCH(VLOOKUP(G$6,mapping!$A:$B,2,FALSE),FROM_NGS2_SampleSheet!$1:$1,0))   &amp;  ROW()-5,TRUE)    )</f>
        <v/>
      </c>
      <c r="H1038" s="195"/>
      <c r="I1038" s="213">
        <v>1</v>
      </c>
      <c r="J1038" s="197" t="str">
        <f ca="1">IF(U1038=TRUE,    IF($Y$4&gt;96,"TOO MANY",VLOOKUP(B1038&amp;"_"&amp;C1038&amp;"_"&amp;E1038&amp;"_A",CALC!W:X,2,FALSE)),   "")</f>
        <v/>
      </c>
      <c r="L1038" s="213">
        <v>1</v>
      </c>
      <c r="M1038" s="197" t="str">
        <f ca="1">IF(V1038=TRUE,     IF($Y$4&gt;96,"TOO MANY",VLOOKUP(B1038&amp;"_"&amp;C1038&amp;"_"&amp;E1038&amp;"_B",CALC!W:X,2,FALSE)),    "")</f>
        <v/>
      </c>
      <c r="N1038" s="206"/>
      <c r="O1038" s="213">
        <v>1</v>
      </c>
      <c r="P1038" s="197" t="str">
        <f ca="1">IF(W1038=TRUE,   IF($Y$4&gt;96,"TOO MANY", VLOOKUP(B1038&amp;"_"&amp;C1038&amp;"_"&amp;E1038&amp;"_C",CALC!W:X,2,FALSE)),   "")</f>
        <v/>
      </c>
      <c r="Q1038" s="206"/>
      <c r="R1038" s="119" t="b">
        <f t="shared" ca="1" si="112"/>
        <v>0</v>
      </c>
      <c r="S1038" s="119" t="b">
        <f t="shared" ca="1" si="117"/>
        <v>0</v>
      </c>
      <c r="T1038" s="119" t="b">
        <f t="shared" ca="1" si="118"/>
        <v>0</v>
      </c>
      <c r="U1038" s="119" t="b">
        <f t="shared" ca="1" si="113"/>
        <v>0</v>
      </c>
      <c r="V1038" s="160" t="b">
        <f t="shared" ca="1" si="114"/>
        <v>0</v>
      </c>
      <c r="W1038" s="119" t="b">
        <f t="shared" ca="1" si="115"/>
        <v>0</v>
      </c>
      <c r="X1038" s="119" t="b">
        <f t="shared" ca="1" si="116"/>
        <v>0</v>
      </c>
    </row>
    <row r="1039" spans="2:24" x14ac:dyDescent="0.25">
      <c r="B1039" s="194" t="str">
        <f ca="1" xml:space="preserve"> IF(INDIRECT("FROM_NGS2_SampleSheet!A"&amp;ROW()-5,TRUE)="","",  INDIRECT(    "FROM_NGS2_SampleSheet!"   &amp;  CHAR(64 + MATCH(VLOOKUP(B$6,mapping!$A:$B,2,FALSE),FROM_NGS2_SampleSheet!$1:$1,0))   &amp;  ROW()-5,TRUE)    )</f>
        <v/>
      </c>
      <c r="C1039" s="195" t="str">
        <f ca="1" xml:space="preserve"> IF(INDIRECT("FROM_NGS2_SampleSheet!A"&amp;ROW()-5,TRUE)="","",  INDIRECT(    "FROM_NGS2_SampleSheet!"   &amp;  CHAR(64 + MATCH(VLOOKUP(C$6,mapping!$A:$B,2,FALSE),FROM_NGS2_SampleSheet!$1:$1,0))   &amp;  ROW()-5,TRUE)    )</f>
        <v/>
      </c>
      <c r="D1039" s="195" t="str">
        <f ca="1" xml:space="preserve"> IF(INDIRECT("FROM_NGS2_SampleSheet!A"&amp;ROW()-5,TRUE)="","",  INDIRECT(    "FROM_NGS2_SampleSheet!"   &amp;  CHAR(64 + MATCH(VLOOKUP(D$6,mapping!$A:$B,2,FALSE),FROM_NGS2_SampleSheet!$1:$1,0))   &amp;  ROW()-5,TRUE)    )</f>
        <v/>
      </c>
      <c r="E1039" s="195" t="str">
        <f ca="1" xml:space="preserve"> IF(INDIRECT("FROM_NGS2_SampleSheet!A"&amp;ROW()-5,TRUE)="","",  "e" &amp; INDIRECT(    "FROM_NGS2_SampleSheet!"   &amp;  CHAR(64 + MATCH(VLOOKUP(E$6,mapping!$A:$B,2,FALSE),FROM_NGS2_SampleSheet!$1:$1,0))   &amp;  ROW()-5,TRUE)    )</f>
        <v/>
      </c>
      <c r="F1039" s="195" t="str">
        <f ca="1" xml:space="preserve"> IF(INDIRECT("FROM_NGS2_SampleSheet!A"&amp;ROW()-5,TRUE)="","",  INDIRECT(    "FROM_NGS2_SampleSheet!"   &amp;  CHAR(64 + MATCH(VLOOKUP(F$6,mapping!$A:$B,2,FALSE),FROM_NGS2_SampleSheet!$1:$1,0))   &amp;  ROW()-5,TRUE)    )</f>
        <v/>
      </c>
      <c r="G1039" s="196" t="str">
        <f ca="1" xml:space="preserve"> IF(INDIRECT("FROM_NGS2_SampleSheet!A"&amp;ROW()-5,TRUE)="","",  INDIRECT(    "FROM_NGS2_SampleSheet!"   &amp;  CHAR(64 + MATCH(VLOOKUP(G$6,mapping!$A:$B,2,FALSE),FROM_NGS2_SampleSheet!$1:$1,0))   &amp;  ROW()-5,TRUE)    )</f>
        <v/>
      </c>
      <c r="H1039" s="195"/>
      <c r="I1039" s="213">
        <v>1</v>
      </c>
      <c r="J1039" s="197" t="str">
        <f ca="1">IF(U1039=TRUE,    IF($Y$4&gt;96,"TOO MANY",VLOOKUP(B1039&amp;"_"&amp;C1039&amp;"_"&amp;E1039&amp;"_A",CALC!W:X,2,FALSE)),   "")</f>
        <v/>
      </c>
      <c r="L1039" s="213">
        <v>1</v>
      </c>
      <c r="M1039" s="197" t="str">
        <f ca="1">IF(V1039=TRUE,     IF($Y$4&gt;96,"TOO MANY",VLOOKUP(B1039&amp;"_"&amp;C1039&amp;"_"&amp;E1039&amp;"_B",CALC!W:X,2,FALSE)),    "")</f>
        <v/>
      </c>
      <c r="N1039" s="206"/>
      <c r="O1039" s="213">
        <v>1</v>
      </c>
      <c r="P1039" s="197" t="str">
        <f ca="1">IF(W1039=TRUE,   IF($Y$4&gt;96,"TOO MANY", VLOOKUP(B1039&amp;"_"&amp;C1039&amp;"_"&amp;E1039&amp;"_C",CALC!W:X,2,FALSE)),   "")</f>
        <v/>
      </c>
      <c r="Q1039" s="206"/>
      <c r="R1039" s="119" t="b">
        <f t="shared" ca="1" si="112"/>
        <v>0</v>
      </c>
      <c r="S1039" s="119" t="b">
        <f t="shared" ca="1" si="117"/>
        <v>0</v>
      </c>
      <c r="T1039" s="119" t="b">
        <f t="shared" ca="1" si="118"/>
        <v>0</v>
      </c>
      <c r="U1039" s="119" t="b">
        <f t="shared" ca="1" si="113"/>
        <v>0</v>
      </c>
      <c r="V1039" s="160" t="b">
        <f t="shared" ca="1" si="114"/>
        <v>0</v>
      </c>
      <c r="W1039" s="119" t="b">
        <f t="shared" ca="1" si="115"/>
        <v>0</v>
      </c>
      <c r="X1039" s="119" t="b">
        <f t="shared" ca="1" si="116"/>
        <v>0</v>
      </c>
    </row>
    <row r="1040" spans="2:24" x14ac:dyDescent="0.25">
      <c r="B1040" s="194" t="str">
        <f ca="1" xml:space="preserve"> IF(INDIRECT("FROM_NGS2_SampleSheet!A"&amp;ROW()-5,TRUE)="","",  INDIRECT(    "FROM_NGS2_SampleSheet!"   &amp;  CHAR(64 + MATCH(VLOOKUP(B$6,mapping!$A:$B,2,FALSE),FROM_NGS2_SampleSheet!$1:$1,0))   &amp;  ROW()-5,TRUE)    )</f>
        <v/>
      </c>
      <c r="C1040" s="195" t="str">
        <f ca="1" xml:space="preserve"> IF(INDIRECT("FROM_NGS2_SampleSheet!A"&amp;ROW()-5,TRUE)="","",  INDIRECT(    "FROM_NGS2_SampleSheet!"   &amp;  CHAR(64 + MATCH(VLOOKUP(C$6,mapping!$A:$B,2,FALSE),FROM_NGS2_SampleSheet!$1:$1,0))   &amp;  ROW()-5,TRUE)    )</f>
        <v/>
      </c>
      <c r="D1040" s="195" t="str">
        <f ca="1" xml:space="preserve"> IF(INDIRECT("FROM_NGS2_SampleSheet!A"&amp;ROW()-5,TRUE)="","",  INDIRECT(    "FROM_NGS2_SampleSheet!"   &amp;  CHAR(64 + MATCH(VLOOKUP(D$6,mapping!$A:$B,2,FALSE),FROM_NGS2_SampleSheet!$1:$1,0))   &amp;  ROW()-5,TRUE)    )</f>
        <v/>
      </c>
      <c r="E1040" s="195" t="str">
        <f ca="1" xml:space="preserve"> IF(INDIRECT("FROM_NGS2_SampleSheet!A"&amp;ROW()-5,TRUE)="","",  "e" &amp; INDIRECT(    "FROM_NGS2_SampleSheet!"   &amp;  CHAR(64 + MATCH(VLOOKUP(E$6,mapping!$A:$B,2,FALSE),FROM_NGS2_SampleSheet!$1:$1,0))   &amp;  ROW()-5,TRUE)    )</f>
        <v/>
      </c>
      <c r="F1040" s="195" t="str">
        <f ca="1" xml:space="preserve"> IF(INDIRECT("FROM_NGS2_SampleSheet!A"&amp;ROW()-5,TRUE)="","",  INDIRECT(    "FROM_NGS2_SampleSheet!"   &amp;  CHAR(64 + MATCH(VLOOKUP(F$6,mapping!$A:$B,2,FALSE),FROM_NGS2_SampleSheet!$1:$1,0))   &amp;  ROW()-5,TRUE)    )</f>
        <v/>
      </c>
      <c r="G1040" s="196" t="str">
        <f ca="1" xml:space="preserve"> IF(INDIRECT("FROM_NGS2_SampleSheet!A"&amp;ROW()-5,TRUE)="","",  INDIRECT(    "FROM_NGS2_SampleSheet!"   &amp;  CHAR(64 + MATCH(VLOOKUP(G$6,mapping!$A:$B,2,FALSE),FROM_NGS2_SampleSheet!$1:$1,0))   &amp;  ROW()-5,TRUE)    )</f>
        <v/>
      </c>
      <c r="H1040" s="195"/>
      <c r="I1040" s="213">
        <v>1</v>
      </c>
      <c r="J1040" s="197" t="str">
        <f ca="1">IF(U1040=TRUE,    IF($Y$4&gt;96,"TOO MANY",VLOOKUP(B1040&amp;"_"&amp;C1040&amp;"_"&amp;E1040&amp;"_A",CALC!W:X,2,FALSE)),   "")</f>
        <v/>
      </c>
      <c r="L1040" s="213">
        <v>1</v>
      </c>
      <c r="M1040" s="197" t="str">
        <f ca="1">IF(V1040=TRUE,     IF($Y$4&gt;96,"TOO MANY",VLOOKUP(B1040&amp;"_"&amp;C1040&amp;"_"&amp;E1040&amp;"_B",CALC!W:X,2,FALSE)),    "")</f>
        <v/>
      </c>
      <c r="N1040" s="206"/>
      <c r="O1040" s="213">
        <v>1</v>
      </c>
      <c r="P1040" s="197" t="str">
        <f ca="1">IF(W1040=TRUE,   IF($Y$4&gt;96,"TOO MANY", VLOOKUP(B1040&amp;"_"&amp;C1040&amp;"_"&amp;E1040&amp;"_C",CALC!W:X,2,FALSE)),   "")</f>
        <v/>
      </c>
      <c r="Q1040" s="206"/>
      <c r="R1040" s="119" t="b">
        <f t="shared" ca="1" si="112"/>
        <v>0</v>
      </c>
      <c r="S1040" s="119" t="b">
        <f t="shared" ca="1" si="117"/>
        <v>0</v>
      </c>
      <c r="T1040" s="119" t="b">
        <f t="shared" ca="1" si="118"/>
        <v>0</v>
      </c>
      <c r="U1040" s="119" t="b">
        <f t="shared" ca="1" si="113"/>
        <v>0</v>
      </c>
      <c r="V1040" s="160" t="b">
        <f t="shared" ca="1" si="114"/>
        <v>0</v>
      </c>
      <c r="W1040" s="119" t="b">
        <f t="shared" ca="1" si="115"/>
        <v>0</v>
      </c>
      <c r="X1040" s="119" t="b">
        <f t="shared" ca="1" si="116"/>
        <v>0</v>
      </c>
    </row>
    <row r="1041" spans="2:24" x14ac:dyDescent="0.25">
      <c r="B1041" s="194" t="str">
        <f ca="1" xml:space="preserve"> IF(INDIRECT("FROM_NGS2_SampleSheet!A"&amp;ROW()-5,TRUE)="","",  INDIRECT(    "FROM_NGS2_SampleSheet!"   &amp;  CHAR(64 + MATCH(VLOOKUP(B$6,mapping!$A:$B,2,FALSE),FROM_NGS2_SampleSheet!$1:$1,0))   &amp;  ROW()-5,TRUE)    )</f>
        <v/>
      </c>
      <c r="C1041" s="195" t="str">
        <f ca="1" xml:space="preserve"> IF(INDIRECT("FROM_NGS2_SampleSheet!A"&amp;ROW()-5,TRUE)="","",  INDIRECT(    "FROM_NGS2_SampleSheet!"   &amp;  CHAR(64 + MATCH(VLOOKUP(C$6,mapping!$A:$B,2,FALSE),FROM_NGS2_SampleSheet!$1:$1,0))   &amp;  ROW()-5,TRUE)    )</f>
        <v/>
      </c>
      <c r="D1041" s="195" t="str">
        <f ca="1" xml:space="preserve"> IF(INDIRECT("FROM_NGS2_SampleSheet!A"&amp;ROW()-5,TRUE)="","",  INDIRECT(    "FROM_NGS2_SampleSheet!"   &amp;  CHAR(64 + MATCH(VLOOKUP(D$6,mapping!$A:$B,2,FALSE),FROM_NGS2_SampleSheet!$1:$1,0))   &amp;  ROW()-5,TRUE)    )</f>
        <v/>
      </c>
      <c r="E1041" s="195" t="str">
        <f ca="1" xml:space="preserve"> IF(INDIRECT("FROM_NGS2_SampleSheet!A"&amp;ROW()-5,TRUE)="","",  "e" &amp; INDIRECT(    "FROM_NGS2_SampleSheet!"   &amp;  CHAR(64 + MATCH(VLOOKUP(E$6,mapping!$A:$B,2,FALSE),FROM_NGS2_SampleSheet!$1:$1,0))   &amp;  ROW()-5,TRUE)    )</f>
        <v/>
      </c>
      <c r="F1041" s="195" t="str">
        <f ca="1" xml:space="preserve"> IF(INDIRECT("FROM_NGS2_SampleSheet!A"&amp;ROW()-5,TRUE)="","",  INDIRECT(    "FROM_NGS2_SampleSheet!"   &amp;  CHAR(64 + MATCH(VLOOKUP(F$6,mapping!$A:$B,2,FALSE),FROM_NGS2_SampleSheet!$1:$1,0))   &amp;  ROW()-5,TRUE)    )</f>
        <v/>
      </c>
      <c r="G1041" s="196" t="str">
        <f ca="1" xml:space="preserve"> IF(INDIRECT("FROM_NGS2_SampleSheet!A"&amp;ROW()-5,TRUE)="","",  INDIRECT(    "FROM_NGS2_SampleSheet!"   &amp;  CHAR(64 + MATCH(VLOOKUP(G$6,mapping!$A:$B,2,FALSE),FROM_NGS2_SampleSheet!$1:$1,0))   &amp;  ROW()-5,TRUE)    )</f>
        <v/>
      </c>
      <c r="H1041" s="195"/>
      <c r="I1041" s="213">
        <v>1</v>
      </c>
      <c r="J1041" s="197" t="str">
        <f ca="1">IF(U1041=TRUE,    IF($Y$4&gt;96,"TOO MANY",VLOOKUP(B1041&amp;"_"&amp;C1041&amp;"_"&amp;E1041&amp;"_A",CALC!W:X,2,FALSE)),   "")</f>
        <v/>
      </c>
      <c r="L1041" s="213">
        <v>1</v>
      </c>
      <c r="M1041" s="197" t="str">
        <f ca="1">IF(V1041=TRUE,     IF($Y$4&gt;96,"TOO MANY",VLOOKUP(B1041&amp;"_"&amp;C1041&amp;"_"&amp;E1041&amp;"_B",CALC!W:X,2,FALSE)),    "")</f>
        <v/>
      </c>
      <c r="N1041" s="206"/>
      <c r="O1041" s="213">
        <v>1</v>
      </c>
      <c r="P1041" s="197" t="str">
        <f ca="1">IF(W1041=TRUE,   IF($Y$4&gt;96,"TOO MANY", VLOOKUP(B1041&amp;"_"&amp;C1041&amp;"_"&amp;E1041&amp;"_C",CALC!W:X,2,FALSE)),   "")</f>
        <v/>
      </c>
      <c r="Q1041" s="206"/>
      <c r="R1041" s="119" t="b">
        <f t="shared" ca="1" si="112"/>
        <v>0</v>
      </c>
      <c r="S1041" s="119" t="b">
        <f t="shared" ca="1" si="117"/>
        <v>0</v>
      </c>
      <c r="T1041" s="119" t="b">
        <f t="shared" ca="1" si="118"/>
        <v>0</v>
      </c>
      <c r="U1041" s="119" t="b">
        <f t="shared" ca="1" si="113"/>
        <v>0</v>
      </c>
      <c r="V1041" s="160" t="b">
        <f t="shared" ca="1" si="114"/>
        <v>0</v>
      </c>
      <c r="W1041" s="119" t="b">
        <f t="shared" ca="1" si="115"/>
        <v>0</v>
      </c>
      <c r="X1041" s="119" t="b">
        <f t="shared" ca="1" si="116"/>
        <v>0</v>
      </c>
    </row>
    <row r="1042" spans="2:24" x14ac:dyDescent="0.25">
      <c r="B1042" s="194" t="str">
        <f ca="1" xml:space="preserve"> IF(INDIRECT("FROM_NGS2_SampleSheet!A"&amp;ROW()-5,TRUE)="","",  INDIRECT(    "FROM_NGS2_SampleSheet!"   &amp;  CHAR(64 + MATCH(VLOOKUP(B$6,mapping!$A:$B,2,FALSE),FROM_NGS2_SampleSheet!$1:$1,0))   &amp;  ROW()-5,TRUE)    )</f>
        <v/>
      </c>
      <c r="C1042" s="195" t="str">
        <f ca="1" xml:space="preserve"> IF(INDIRECT("FROM_NGS2_SampleSheet!A"&amp;ROW()-5,TRUE)="","",  INDIRECT(    "FROM_NGS2_SampleSheet!"   &amp;  CHAR(64 + MATCH(VLOOKUP(C$6,mapping!$A:$B,2,FALSE),FROM_NGS2_SampleSheet!$1:$1,0))   &amp;  ROW()-5,TRUE)    )</f>
        <v/>
      </c>
      <c r="D1042" s="195" t="str">
        <f ca="1" xml:space="preserve"> IF(INDIRECT("FROM_NGS2_SampleSheet!A"&amp;ROW()-5,TRUE)="","",  INDIRECT(    "FROM_NGS2_SampleSheet!"   &amp;  CHAR(64 + MATCH(VLOOKUP(D$6,mapping!$A:$B,2,FALSE),FROM_NGS2_SampleSheet!$1:$1,0))   &amp;  ROW()-5,TRUE)    )</f>
        <v/>
      </c>
      <c r="E1042" s="195" t="str">
        <f ca="1" xml:space="preserve"> IF(INDIRECT("FROM_NGS2_SampleSheet!A"&amp;ROW()-5,TRUE)="","",  "e" &amp; INDIRECT(    "FROM_NGS2_SampleSheet!"   &amp;  CHAR(64 + MATCH(VLOOKUP(E$6,mapping!$A:$B,2,FALSE),FROM_NGS2_SampleSheet!$1:$1,0))   &amp;  ROW()-5,TRUE)    )</f>
        <v/>
      </c>
      <c r="F1042" s="195" t="str">
        <f ca="1" xml:space="preserve"> IF(INDIRECT("FROM_NGS2_SampleSheet!A"&amp;ROW()-5,TRUE)="","",  INDIRECT(    "FROM_NGS2_SampleSheet!"   &amp;  CHAR(64 + MATCH(VLOOKUP(F$6,mapping!$A:$B,2,FALSE),FROM_NGS2_SampleSheet!$1:$1,0))   &amp;  ROW()-5,TRUE)    )</f>
        <v/>
      </c>
      <c r="G1042" s="196" t="str">
        <f ca="1" xml:space="preserve"> IF(INDIRECT("FROM_NGS2_SampleSheet!A"&amp;ROW()-5,TRUE)="","",  INDIRECT(    "FROM_NGS2_SampleSheet!"   &amp;  CHAR(64 + MATCH(VLOOKUP(G$6,mapping!$A:$B,2,FALSE),FROM_NGS2_SampleSheet!$1:$1,0))   &amp;  ROW()-5,TRUE)    )</f>
        <v/>
      </c>
      <c r="H1042" s="195"/>
      <c r="I1042" s="213">
        <v>1</v>
      </c>
      <c r="J1042" s="197" t="str">
        <f ca="1">IF(U1042=TRUE,    IF($Y$4&gt;96,"TOO MANY",VLOOKUP(B1042&amp;"_"&amp;C1042&amp;"_"&amp;E1042&amp;"_A",CALC!W:X,2,FALSE)),   "")</f>
        <v/>
      </c>
      <c r="L1042" s="213">
        <v>1</v>
      </c>
      <c r="M1042" s="197" t="str">
        <f ca="1">IF(V1042=TRUE,     IF($Y$4&gt;96,"TOO MANY",VLOOKUP(B1042&amp;"_"&amp;C1042&amp;"_"&amp;E1042&amp;"_B",CALC!W:X,2,FALSE)),    "")</f>
        <v/>
      </c>
      <c r="N1042" s="206"/>
      <c r="O1042" s="213">
        <v>1</v>
      </c>
      <c r="P1042" s="197" t="str">
        <f ca="1">IF(W1042=TRUE,   IF($Y$4&gt;96,"TOO MANY", VLOOKUP(B1042&amp;"_"&amp;C1042&amp;"_"&amp;E1042&amp;"_C",CALC!W:X,2,FALSE)),   "")</f>
        <v/>
      </c>
      <c r="Q1042" s="206"/>
      <c r="R1042" s="119" t="b">
        <f t="shared" ca="1" si="112"/>
        <v>0</v>
      </c>
      <c r="S1042" s="119" t="b">
        <f t="shared" ca="1" si="117"/>
        <v>0</v>
      </c>
      <c r="T1042" s="119" t="b">
        <f t="shared" ca="1" si="118"/>
        <v>0</v>
      </c>
      <c r="U1042" s="119" t="b">
        <f t="shared" ca="1" si="113"/>
        <v>0</v>
      </c>
      <c r="V1042" s="160" t="b">
        <f t="shared" ca="1" si="114"/>
        <v>0</v>
      </c>
      <c r="W1042" s="119" t="b">
        <f t="shared" ca="1" si="115"/>
        <v>0</v>
      </c>
      <c r="X1042" s="119" t="b">
        <f t="shared" ca="1" si="116"/>
        <v>0</v>
      </c>
    </row>
    <row r="1043" spans="2:24" x14ac:dyDescent="0.25">
      <c r="B1043" s="194" t="str">
        <f ca="1" xml:space="preserve"> IF(INDIRECT("FROM_NGS2_SampleSheet!A"&amp;ROW()-5,TRUE)="","",  INDIRECT(    "FROM_NGS2_SampleSheet!"   &amp;  CHAR(64 + MATCH(VLOOKUP(B$6,mapping!$A:$B,2,FALSE),FROM_NGS2_SampleSheet!$1:$1,0))   &amp;  ROW()-5,TRUE)    )</f>
        <v/>
      </c>
      <c r="C1043" s="195" t="str">
        <f ca="1" xml:space="preserve"> IF(INDIRECT("FROM_NGS2_SampleSheet!A"&amp;ROW()-5,TRUE)="","",  INDIRECT(    "FROM_NGS2_SampleSheet!"   &amp;  CHAR(64 + MATCH(VLOOKUP(C$6,mapping!$A:$B,2,FALSE),FROM_NGS2_SampleSheet!$1:$1,0))   &amp;  ROW()-5,TRUE)    )</f>
        <v/>
      </c>
      <c r="D1043" s="195" t="str">
        <f ca="1" xml:space="preserve"> IF(INDIRECT("FROM_NGS2_SampleSheet!A"&amp;ROW()-5,TRUE)="","",  INDIRECT(    "FROM_NGS2_SampleSheet!"   &amp;  CHAR(64 + MATCH(VLOOKUP(D$6,mapping!$A:$B,2,FALSE),FROM_NGS2_SampleSheet!$1:$1,0))   &amp;  ROW()-5,TRUE)    )</f>
        <v/>
      </c>
      <c r="E1043" s="195" t="str">
        <f ca="1" xml:space="preserve"> IF(INDIRECT("FROM_NGS2_SampleSheet!A"&amp;ROW()-5,TRUE)="","",  "e" &amp; INDIRECT(    "FROM_NGS2_SampleSheet!"   &amp;  CHAR(64 + MATCH(VLOOKUP(E$6,mapping!$A:$B,2,FALSE),FROM_NGS2_SampleSheet!$1:$1,0))   &amp;  ROW()-5,TRUE)    )</f>
        <v/>
      </c>
      <c r="F1043" s="195" t="str">
        <f ca="1" xml:space="preserve"> IF(INDIRECT("FROM_NGS2_SampleSheet!A"&amp;ROW()-5,TRUE)="","",  INDIRECT(    "FROM_NGS2_SampleSheet!"   &amp;  CHAR(64 + MATCH(VLOOKUP(F$6,mapping!$A:$B,2,FALSE),FROM_NGS2_SampleSheet!$1:$1,0))   &amp;  ROW()-5,TRUE)    )</f>
        <v/>
      </c>
      <c r="G1043" s="196" t="str">
        <f ca="1" xml:space="preserve"> IF(INDIRECT("FROM_NGS2_SampleSheet!A"&amp;ROW()-5,TRUE)="","",  INDIRECT(    "FROM_NGS2_SampleSheet!"   &amp;  CHAR(64 + MATCH(VLOOKUP(G$6,mapping!$A:$B,2,FALSE),FROM_NGS2_SampleSheet!$1:$1,0))   &amp;  ROW()-5,TRUE)    )</f>
        <v/>
      </c>
      <c r="H1043" s="195"/>
      <c r="I1043" s="213">
        <v>1</v>
      </c>
      <c r="J1043" s="197" t="str">
        <f ca="1">IF(U1043=TRUE,    IF($Y$4&gt;96,"TOO MANY",VLOOKUP(B1043&amp;"_"&amp;C1043&amp;"_"&amp;E1043&amp;"_A",CALC!W:X,2,FALSE)),   "")</f>
        <v/>
      </c>
      <c r="L1043" s="213">
        <v>1</v>
      </c>
      <c r="M1043" s="197" t="str">
        <f ca="1">IF(V1043=TRUE,     IF($Y$4&gt;96,"TOO MANY",VLOOKUP(B1043&amp;"_"&amp;C1043&amp;"_"&amp;E1043&amp;"_B",CALC!W:X,2,FALSE)),    "")</f>
        <v/>
      </c>
      <c r="N1043" s="206"/>
      <c r="O1043" s="213">
        <v>1</v>
      </c>
      <c r="P1043" s="197" t="str">
        <f ca="1">IF(W1043=TRUE,   IF($Y$4&gt;96,"TOO MANY", VLOOKUP(B1043&amp;"_"&amp;C1043&amp;"_"&amp;E1043&amp;"_C",CALC!W:X,2,FALSE)),   "")</f>
        <v/>
      </c>
      <c r="Q1043" s="206"/>
      <c r="R1043" s="119" t="b">
        <f t="shared" ca="1" si="112"/>
        <v>0</v>
      </c>
      <c r="S1043" s="119" t="b">
        <f t="shared" ca="1" si="117"/>
        <v>0</v>
      </c>
      <c r="T1043" s="119" t="b">
        <f t="shared" ca="1" si="118"/>
        <v>0</v>
      </c>
      <c r="U1043" s="119" t="b">
        <f t="shared" ca="1" si="113"/>
        <v>0</v>
      </c>
      <c r="V1043" s="160" t="b">
        <f t="shared" ca="1" si="114"/>
        <v>0</v>
      </c>
      <c r="W1043" s="119" t="b">
        <f t="shared" ca="1" si="115"/>
        <v>0</v>
      </c>
      <c r="X1043" s="119" t="b">
        <f t="shared" ca="1" si="116"/>
        <v>0</v>
      </c>
    </row>
    <row r="1044" spans="2:24" x14ac:dyDescent="0.25">
      <c r="B1044" s="194" t="str">
        <f ca="1" xml:space="preserve"> IF(INDIRECT("FROM_NGS2_SampleSheet!A"&amp;ROW()-5,TRUE)="","",  INDIRECT(    "FROM_NGS2_SampleSheet!"   &amp;  CHAR(64 + MATCH(VLOOKUP(B$6,mapping!$A:$B,2,FALSE),FROM_NGS2_SampleSheet!$1:$1,0))   &amp;  ROW()-5,TRUE)    )</f>
        <v/>
      </c>
      <c r="C1044" s="195" t="str">
        <f ca="1" xml:space="preserve"> IF(INDIRECT("FROM_NGS2_SampleSheet!A"&amp;ROW()-5,TRUE)="","",  INDIRECT(    "FROM_NGS2_SampleSheet!"   &amp;  CHAR(64 + MATCH(VLOOKUP(C$6,mapping!$A:$B,2,FALSE),FROM_NGS2_SampleSheet!$1:$1,0))   &amp;  ROW()-5,TRUE)    )</f>
        <v/>
      </c>
      <c r="D1044" s="195" t="str">
        <f ca="1" xml:space="preserve"> IF(INDIRECT("FROM_NGS2_SampleSheet!A"&amp;ROW()-5,TRUE)="","",  INDIRECT(    "FROM_NGS2_SampleSheet!"   &amp;  CHAR(64 + MATCH(VLOOKUP(D$6,mapping!$A:$B,2,FALSE),FROM_NGS2_SampleSheet!$1:$1,0))   &amp;  ROW()-5,TRUE)    )</f>
        <v/>
      </c>
      <c r="E1044" s="195" t="str">
        <f ca="1" xml:space="preserve"> IF(INDIRECT("FROM_NGS2_SampleSheet!A"&amp;ROW()-5,TRUE)="","",  "e" &amp; INDIRECT(    "FROM_NGS2_SampleSheet!"   &amp;  CHAR(64 + MATCH(VLOOKUP(E$6,mapping!$A:$B,2,FALSE),FROM_NGS2_SampleSheet!$1:$1,0))   &amp;  ROW()-5,TRUE)    )</f>
        <v/>
      </c>
      <c r="F1044" s="195" t="str">
        <f ca="1" xml:space="preserve"> IF(INDIRECT("FROM_NGS2_SampleSheet!A"&amp;ROW()-5,TRUE)="","",  INDIRECT(    "FROM_NGS2_SampleSheet!"   &amp;  CHAR(64 + MATCH(VLOOKUP(F$6,mapping!$A:$B,2,FALSE),FROM_NGS2_SampleSheet!$1:$1,0))   &amp;  ROW()-5,TRUE)    )</f>
        <v/>
      </c>
      <c r="G1044" s="196" t="str">
        <f ca="1" xml:space="preserve"> IF(INDIRECT("FROM_NGS2_SampleSheet!A"&amp;ROW()-5,TRUE)="","",  INDIRECT(    "FROM_NGS2_SampleSheet!"   &amp;  CHAR(64 + MATCH(VLOOKUP(G$6,mapping!$A:$B,2,FALSE),FROM_NGS2_SampleSheet!$1:$1,0))   &amp;  ROW()-5,TRUE)    )</f>
        <v/>
      </c>
      <c r="H1044" s="195"/>
      <c r="I1044" s="213">
        <v>1</v>
      </c>
      <c r="J1044" s="197" t="str">
        <f ca="1">IF(U1044=TRUE,    IF($Y$4&gt;96,"TOO MANY",VLOOKUP(B1044&amp;"_"&amp;C1044&amp;"_"&amp;E1044&amp;"_A",CALC!W:X,2,FALSE)),   "")</f>
        <v/>
      </c>
      <c r="L1044" s="213">
        <v>1</v>
      </c>
      <c r="M1044" s="197" t="str">
        <f ca="1">IF(V1044=TRUE,     IF($Y$4&gt;96,"TOO MANY",VLOOKUP(B1044&amp;"_"&amp;C1044&amp;"_"&amp;E1044&amp;"_B",CALC!W:X,2,FALSE)),    "")</f>
        <v/>
      </c>
      <c r="N1044" s="206"/>
      <c r="O1044" s="213">
        <v>1</v>
      </c>
      <c r="P1044" s="197" t="str">
        <f ca="1">IF(W1044=TRUE,   IF($Y$4&gt;96,"TOO MANY", VLOOKUP(B1044&amp;"_"&amp;C1044&amp;"_"&amp;E1044&amp;"_C",CALC!W:X,2,FALSE)),   "")</f>
        <v/>
      </c>
      <c r="Q1044" s="206"/>
      <c r="R1044" s="119" t="b">
        <f t="shared" ca="1" si="112"/>
        <v>0</v>
      </c>
      <c r="S1044" s="119" t="b">
        <f t="shared" ca="1" si="117"/>
        <v>0</v>
      </c>
      <c r="T1044" s="119" t="b">
        <f t="shared" ca="1" si="118"/>
        <v>0</v>
      </c>
      <c r="U1044" s="119" t="b">
        <f t="shared" ca="1" si="113"/>
        <v>0</v>
      </c>
      <c r="V1044" s="160" t="b">
        <f t="shared" ca="1" si="114"/>
        <v>0</v>
      </c>
      <c r="W1044" s="119" t="b">
        <f t="shared" ca="1" si="115"/>
        <v>0</v>
      </c>
      <c r="X1044" s="119" t="b">
        <f t="shared" ca="1" si="116"/>
        <v>0</v>
      </c>
    </row>
    <row r="1045" spans="2:24" x14ac:dyDescent="0.25">
      <c r="B1045" s="194" t="str">
        <f ca="1" xml:space="preserve"> IF(INDIRECT("FROM_NGS2_SampleSheet!A"&amp;ROW()-5,TRUE)="","",  INDIRECT(    "FROM_NGS2_SampleSheet!"   &amp;  CHAR(64 + MATCH(VLOOKUP(B$6,mapping!$A:$B,2,FALSE),FROM_NGS2_SampleSheet!$1:$1,0))   &amp;  ROW()-5,TRUE)    )</f>
        <v/>
      </c>
      <c r="C1045" s="195" t="str">
        <f ca="1" xml:space="preserve"> IF(INDIRECT("FROM_NGS2_SampleSheet!A"&amp;ROW()-5,TRUE)="","",  INDIRECT(    "FROM_NGS2_SampleSheet!"   &amp;  CHAR(64 + MATCH(VLOOKUP(C$6,mapping!$A:$B,2,FALSE),FROM_NGS2_SampleSheet!$1:$1,0))   &amp;  ROW()-5,TRUE)    )</f>
        <v/>
      </c>
      <c r="D1045" s="195" t="str">
        <f ca="1" xml:space="preserve"> IF(INDIRECT("FROM_NGS2_SampleSheet!A"&amp;ROW()-5,TRUE)="","",  INDIRECT(    "FROM_NGS2_SampleSheet!"   &amp;  CHAR(64 + MATCH(VLOOKUP(D$6,mapping!$A:$B,2,FALSE),FROM_NGS2_SampleSheet!$1:$1,0))   &amp;  ROW()-5,TRUE)    )</f>
        <v/>
      </c>
      <c r="E1045" s="195" t="str">
        <f ca="1" xml:space="preserve"> IF(INDIRECT("FROM_NGS2_SampleSheet!A"&amp;ROW()-5,TRUE)="","",  "e" &amp; INDIRECT(    "FROM_NGS2_SampleSheet!"   &amp;  CHAR(64 + MATCH(VLOOKUP(E$6,mapping!$A:$B,2,FALSE),FROM_NGS2_SampleSheet!$1:$1,0))   &amp;  ROW()-5,TRUE)    )</f>
        <v/>
      </c>
      <c r="F1045" s="195" t="str">
        <f ca="1" xml:space="preserve"> IF(INDIRECT("FROM_NGS2_SampleSheet!A"&amp;ROW()-5,TRUE)="","",  INDIRECT(    "FROM_NGS2_SampleSheet!"   &amp;  CHAR(64 + MATCH(VLOOKUP(F$6,mapping!$A:$B,2,FALSE),FROM_NGS2_SampleSheet!$1:$1,0))   &amp;  ROW()-5,TRUE)    )</f>
        <v/>
      </c>
      <c r="G1045" s="196" t="str">
        <f ca="1" xml:space="preserve"> IF(INDIRECT("FROM_NGS2_SampleSheet!A"&amp;ROW()-5,TRUE)="","",  INDIRECT(    "FROM_NGS2_SampleSheet!"   &amp;  CHAR(64 + MATCH(VLOOKUP(G$6,mapping!$A:$B,2,FALSE),FROM_NGS2_SampleSheet!$1:$1,0))   &amp;  ROW()-5,TRUE)    )</f>
        <v/>
      </c>
      <c r="H1045" s="195"/>
      <c r="I1045" s="213">
        <v>1</v>
      </c>
      <c r="J1045" s="197" t="str">
        <f ca="1">IF(U1045=TRUE,    IF($Y$4&gt;96,"TOO MANY",VLOOKUP(B1045&amp;"_"&amp;C1045&amp;"_"&amp;E1045&amp;"_A",CALC!W:X,2,FALSE)),   "")</f>
        <v/>
      </c>
      <c r="L1045" s="213">
        <v>1</v>
      </c>
      <c r="M1045" s="197" t="str">
        <f ca="1">IF(V1045=TRUE,     IF($Y$4&gt;96,"TOO MANY",VLOOKUP(B1045&amp;"_"&amp;C1045&amp;"_"&amp;E1045&amp;"_B",CALC!W:X,2,FALSE)),    "")</f>
        <v/>
      </c>
      <c r="N1045" s="206"/>
      <c r="O1045" s="213">
        <v>1</v>
      </c>
      <c r="P1045" s="197" t="str">
        <f ca="1">IF(W1045=TRUE,   IF($Y$4&gt;96,"TOO MANY", VLOOKUP(B1045&amp;"_"&amp;C1045&amp;"_"&amp;E1045&amp;"_C",CALC!W:X,2,FALSE)),   "")</f>
        <v/>
      </c>
      <c r="Q1045" s="206"/>
      <c r="R1045" s="119" t="b">
        <f t="shared" ca="1" si="112"/>
        <v>0</v>
      </c>
      <c r="S1045" s="119" t="b">
        <f t="shared" ca="1" si="117"/>
        <v>0</v>
      </c>
      <c r="T1045" s="119" t="b">
        <f t="shared" ca="1" si="118"/>
        <v>0</v>
      </c>
      <c r="U1045" s="119" t="b">
        <f t="shared" ca="1" si="113"/>
        <v>0</v>
      </c>
      <c r="V1045" s="160" t="b">
        <f t="shared" ca="1" si="114"/>
        <v>0</v>
      </c>
      <c r="W1045" s="119" t="b">
        <f t="shared" ca="1" si="115"/>
        <v>0</v>
      </c>
      <c r="X1045" s="119" t="b">
        <f t="shared" ca="1" si="116"/>
        <v>0</v>
      </c>
    </row>
    <row r="1046" spans="2:24" x14ac:dyDescent="0.25">
      <c r="B1046" s="194" t="str">
        <f ca="1" xml:space="preserve"> IF(INDIRECT("FROM_NGS2_SampleSheet!A"&amp;ROW()-5,TRUE)="","",  INDIRECT(    "FROM_NGS2_SampleSheet!"   &amp;  CHAR(64 + MATCH(VLOOKUP(B$6,mapping!$A:$B,2,FALSE),FROM_NGS2_SampleSheet!$1:$1,0))   &amp;  ROW()-5,TRUE)    )</f>
        <v/>
      </c>
      <c r="C1046" s="195" t="str">
        <f ca="1" xml:space="preserve"> IF(INDIRECT("FROM_NGS2_SampleSheet!A"&amp;ROW()-5,TRUE)="","",  INDIRECT(    "FROM_NGS2_SampleSheet!"   &amp;  CHAR(64 + MATCH(VLOOKUP(C$6,mapping!$A:$B,2,FALSE),FROM_NGS2_SampleSheet!$1:$1,0))   &amp;  ROW()-5,TRUE)    )</f>
        <v/>
      </c>
      <c r="D1046" s="195" t="str">
        <f ca="1" xml:space="preserve"> IF(INDIRECT("FROM_NGS2_SampleSheet!A"&amp;ROW()-5,TRUE)="","",  INDIRECT(    "FROM_NGS2_SampleSheet!"   &amp;  CHAR(64 + MATCH(VLOOKUP(D$6,mapping!$A:$B,2,FALSE),FROM_NGS2_SampleSheet!$1:$1,0))   &amp;  ROW()-5,TRUE)    )</f>
        <v/>
      </c>
      <c r="E1046" s="195" t="str">
        <f ca="1" xml:space="preserve"> IF(INDIRECT("FROM_NGS2_SampleSheet!A"&amp;ROW()-5,TRUE)="","",  "e" &amp; INDIRECT(    "FROM_NGS2_SampleSheet!"   &amp;  CHAR(64 + MATCH(VLOOKUP(E$6,mapping!$A:$B,2,FALSE),FROM_NGS2_SampleSheet!$1:$1,0))   &amp;  ROW()-5,TRUE)    )</f>
        <v/>
      </c>
      <c r="F1046" s="195" t="str">
        <f ca="1" xml:space="preserve"> IF(INDIRECT("FROM_NGS2_SampleSheet!A"&amp;ROW()-5,TRUE)="","",  INDIRECT(    "FROM_NGS2_SampleSheet!"   &amp;  CHAR(64 + MATCH(VLOOKUP(F$6,mapping!$A:$B,2,FALSE),FROM_NGS2_SampleSheet!$1:$1,0))   &amp;  ROW()-5,TRUE)    )</f>
        <v/>
      </c>
      <c r="G1046" s="196" t="str">
        <f ca="1" xml:space="preserve"> IF(INDIRECT("FROM_NGS2_SampleSheet!A"&amp;ROW()-5,TRUE)="","",  INDIRECT(    "FROM_NGS2_SampleSheet!"   &amp;  CHAR(64 + MATCH(VLOOKUP(G$6,mapping!$A:$B,2,FALSE),FROM_NGS2_SampleSheet!$1:$1,0))   &amp;  ROW()-5,TRUE)    )</f>
        <v/>
      </c>
      <c r="H1046" s="195"/>
      <c r="I1046" s="213">
        <v>1</v>
      </c>
      <c r="J1046" s="197" t="str">
        <f ca="1">IF(U1046=TRUE,    IF($Y$4&gt;96,"TOO MANY",VLOOKUP(B1046&amp;"_"&amp;C1046&amp;"_"&amp;E1046&amp;"_A",CALC!W:X,2,FALSE)),   "")</f>
        <v/>
      </c>
      <c r="L1046" s="213">
        <v>1</v>
      </c>
      <c r="M1046" s="197" t="str">
        <f ca="1">IF(V1046=TRUE,     IF($Y$4&gt;96,"TOO MANY",VLOOKUP(B1046&amp;"_"&amp;C1046&amp;"_"&amp;E1046&amp;"_B",CALC!W:X,2,FALSE)),    "")</f>
        <v/>
      </c>
      <c r="N1046" s="206"/>
      <c r="O1046" s="213">
        <v>1</v>
      </c>
      <c r="P1046" s="197" t="str">
        <f ca="1">IF(W1046=TRUE,   IF($Y$4&gt;96,"TOO MANY", VLOOKUP(B1046&amp;"_"&amp;C1046&amp;"_"&amp;E1046&amp;"_C",CALC!W:X,2,FALSE)),   "")</f>
        <v/>
      </c>
      <c r="Q1046" s="206"/>
      <c r="R1046" s="119" t="b">
        <f t="shared" ca="1" si="112"/>
        <v>0</v>
      </c>
      <c r="S1046" s="119" t="b">
        <f t="shared" ca="1" si="117"/>
        <v>0</v>
      </c>
      <c r="T1046" s="119" t="b">
        <f t="shared" ca="1" si="118"/>
        <v>0</v>
      </c>
      <c r="U1046" s="119" t="b">
        <f t="shared" ca="1" si="113"/>
        <v>0</v>
      </c>
      <c r="V1046" s="160" t="b">
        <f t="shared" ca="1" si="114"/>
        <v>0</v>
      </c>
      <c r="W1046" s="119" t="b">
        <f t="shared" ca="1" si="115"/>
        <v>0</v>
      </c>
      <c r="X1046" s="119" t="b">
        <f t="shared" ca="1" si="116"/>
        <v>0</v>
      </c>
    </row>
    <row r="1047" spans="2:24" x14ac:dyDescent="0.25">
      <c r="B1047" s="194" t="str">
        <f ca="1" xml:space="preserve"> IF(INDIRECT("FROM_NGS2_SampleSheet!A"&amp;ROW()-5,TRUE)="","",  INDIRECT(    "FROM_NGS2_SampleSheet!"   &amp;  CHAR(64 + MATCH(VLOOKUP(B$6,mapping!$A:$B,2,FALSE),FROM_NGS2_SampleSheet!$1:$1,0))   &amp;  ROW()-5,TRUE)    )</f>
        <v/>
      </c>
      <c r="C1047" s="195" t="str">
        <f ca="1" xml:space="preserve"> IF(INDIRECT("FROM_NGS2_SampleSheet!A"&amp;ROW()-5,TRUE)="","",  INDIRECT(    "FROM_NGS2_SampleSheet!"   &amp;  CHAR(64 + MATCH(VLOOKUP(C$6,mapping!$A:$B,2,FALSE),FROM_NGS2_SampleSheet!$1:$1,0))   &amp;  ROW()-5,TRUE)    )</f>
        <v/>
      </c>
      <c r="D1047" s="195" t="str">
        <f ca="1" xml:space="preserve"> IF(INDIRECT("FROM_NGS2_SampleSheet!A"&amp;ROW()-5,TRUE)="","",  INDIRECT(    "FROM_NGS2_SampleSheet!"   &amp;  CHAR(64 + MATCH(VLOOKUP(D$6,mapping!$A:$B,2,FALSE),FROM_NGS2_SampleSheet!$1:$1,0))   &amp;  ROW()-5,TRUE)    )</f>
        <v/>
      </c>
      <c r="E1047" s="195" t="str">
        <f ca="1" xml:space="preserve"> IF(INDIRECT("FROM_NGS2_SampleSheet!A"&amp;ROW()-5,TRUE)="","",  "e" &amp; INDIRECT(    "FROM_NGS2_SampleSheet!"   &amp;  CHAR(64 + MATCH(VLOOKUP(E$6,mapping!$A:$B,2,FALSE),FROM_NGS2_SampleSheet!$1:$1,0))   &amp;  ROW()-5,TRUE)    )</f>
        <v/>
      </c>
      <c r="F1047" s="195" t="str">
        <f ca="1" xml:space="preserve"> IF(INDIRECT("FROM_NGS2_SampleSheet!A"&amp;ROW()-5,TRUE)="","",  INDIRECT(    "FROM_NGS2_SampleSheet!"   &amp;  CHAR(64 + MATCH(VLOOKUP(F$6,mapping!$A:$B,2,FALSE),FROM_NGS2_SampleSheet!$1:$1,0))   &amp;  ROW()-5,TRUE)    )</f>
        <v/>
      </c>
      <c r="G1047" s="196" t="str">
        <f ca="1" xml:space="preserve"> IF(INDIRECT("FROM_NGS2_SampleSheet!A"&amp;ROW()-5,TRUE)="","",  INDIRECT(    "FROM_NGS2_SampleSheet!"   &amp;  CHAR(64 + MATCH(VLOOKUP(G$6,mapping!$A:$B,2,FALSE),FROM_NGS2_SampleSheet!$1:$1,0))   &amp;  ROW()-5,TRUE)    )</f>
        <v/>
      </c>
      <c r="H1047" s="195"/>
      <c r="I1047" s="213">
        <v>1</v>
      </c>
      <c r="J1047" s="197" t="str">
        <f ca="1">IF(U1047=TRUE,    IF($Y$4&gt;96,"TOO MANY",VLOOKUP(B1047&amp;"_"&amp;C1047&amp;"_"&amp;E1047&amp;"_A",CALC!W:X,2,FALSE)),   "")</f>
        <v/>
      </c>
      <c r="L1047" s="213">
        <v>1</v>
      </c>
      <c r="M1047" s="197" t="str">
        <f ca="1">IF(V1047=TRUE,     IF($Y$4&gt;96,"TOO MANY",VLOOKUP(B1047&amp;"_"&amp;C1047&amp;"_"&amp;E1047&amp;"_B",CALC!W:X,2,FALSE)),    "")</f>
        <v/>
      </c>
      <c r="N1047" s="206"/>
      <c r="O1047" s="213">
        <v>1</v>
      </c>
      <c r="P1047" s="197" t="str">
        <f ca="1">IF(W1047=TRUE,   IF($Y$4&gt;96,"TOO MANY", VLOOKUP(B1047&amp;"_"&amp;C1047&amp;"_"&amp;E1047&amp;"_C",CALC!W:X,2,FALSE)),   "")</f>
        <v/>
      </c>
      <c r="Q1047" s="206"/>
      <c r="R1047" s="119" t="b">
        <f t="shared" ca="1" si="112"/>
        <v>0</v>
      </c>
      <c r="S1047" s="119" t="b">
        <f t="shared" ca="1" si="117"/>
        <v>0</v>
      </c>
      <c r="T1047" s="119" t="b">
        <f t="shared" ca="1" si="118"/>
        <v>0</v>
      </c>
      <c r="U1047" s="119" t="b">
        <f t="shared" ca="1" si="113"/>
        <v>0</v>
      </c>
      <c r="V1047" s="160" t="b">
        <f t="shared" ca="1" si="114"/>
        <v>0</v>
      </c>
      <c r="W1047" s="119" t="b">
        <f t="shared" ca="1" si="115"/>
        <v>0</v>
      </c>
      <c r="X1047" s="119" t="b">
        <f t="shared" ca="1" si="116"/>
        <v>0</v>
      </c>
    </row>
    <row r="1048" spans="2:24" x14ac:dyDescent="0.25">
      <c r="B1048" s="194" t="str">
        <f ca="1" xml:space="preserve"> IF(INDIRECT("FROM_NGS2_SampleSheet!A"&amp;ROW()-5,TRUE)="","",  INDIRECT(    "FROM_NGS2_SampleSheet!"   &amp;  CHAR(64 + MATCH(VLOOKUP(B$6,mapping!$A:$B,2,FALSE),FROM_NGS2_SampleSheet!$1:$1,0))   &amp;  ROW()-5,TRUE)    )</f>
        <v/>
      </c>
      <c r="C1048" s="195" t="str">
        <f ca="1" xml:space="preserve"> IF(INDIRECT("FROM_NGS2_SampleSheet!A"&amp;ROW()-5,TRUE)="","",  INDIRECT(    "FROM_NGS2_SampleSheet!"   &amp;  CHAR(64 + MATCH(VLOOKUP(C$6,mapping!$A:$B,2,FALSE),FROM_NGS2_SampleSheet!$1:$1,0))   &amp;  ROW()-5,TRUE)    )</f>
        <v/>
      </c>
      <c r="D1048" s="195" t="str">
        <f ca="1" xml:space="preserve"> IF(INDIRECT("FROM_NGS2_SampleSheet!A"&amp;ROW()-5,TRUE)="","",  INDIRECT(    "FROM_NGS2_SampleSheet!"   &amp;  CHAR(64 + MATCH(VLOOKUP(D$6,mapping!$A:$B,2,FALSE),FROM_NGS2_SampleSheet!$1:$1,0))   &amp;  ROW()-5,TRUE)    )</f>
        <v/>
      </c>
      <c r="E1048" s="195" t="str">
        <f ca="1" xml:space="preserve"> IF(INDIRECT("FROM_NGS2_SampleSheet!A"&amp;ROW()-5,TRUE)="","",  "e" &amp; INDIRECT(    "FROM_NGS2_SampleSheet!"   &amp;  CHAR(64 + MATCH(VLOOKUP(E$6,mapping!$A:$B,2,FALSE),FROM_NGS2_SampleSheet!$1:$1,0))   &amp;  ROW()-5,TRUE)    )</f>
        <v/>
      </c>
      <c r="F1048" s="195" t="str">
        <f ca="1" xml:space="preserve"> IF(INDIRECT("FROM_NGS2_SampleSheet!A"&amp;ROW()-5,TRUE)="","",  INDIRECT(    "FROM_NGS2_SampleSheet!"   &amp;  CHAR(64 + MATCH(VLOOKUP(F$6,mapping!$A:$B,2,FALSE),FROM_NGS2_SampleSheet!$1:$1,0))   &amp;  ROW()-5,TRUE)    )</f>
        <v/>
      </c>
      <c r="G1048" s="196" t="str">
        <f ca="1" xml:space="preserve"> IF(INDIRECT("FROM_NGS2_SampleSheet!A"&amp;ROW()-5,TRUE)="","",  INDIRECT(    "FROM_NGS2_SampleSheet!"   &amp;  CHAR(64 + MATCH(VLOOKUP(G$6,mapping!$A:$B,2,FALSE),FROM_NGS2_SampleSheet!$1:$1,0))   &amp;  ROW()-5,TRUE)    )</f>
        <v/>
      </c>
      <c r="H1048" s="195"/>
      <c r="I1048" s="213">
        <v>1</v>
      </c>
      <c r="J1048" s="197" t="str">
        <f ca="1">IF(U1048=TRUE,    IF($Y$4&gt;96,"TOO MANY",VLOOKUP(B1048&amp;"_"&amp;C1048&amp;"_"&amp;E1048&amp;"_A",CALC!W:X,2,FALSE)),   "")</f>
        <v/>
      </c>
      <c r="L1048" s="213">
        <v>1</v>
      </c>
      <c r="M1048" s="197" t="str">
        <f ca="1">IF(V1048=TRUE,     IF($Y$4&gt;96,"TOO MANY",VLOOKUP(B1048&amp;"_"&amp;C1048&amp;"_"&amp;E1048&amp;"_B",CALC!W:X,2,FALSE)),    "")</f>
        <v/>
      </c>
      <c r="N1048" s="206"/>
      <c r="O1048" s="213">
        <v>1</v>
      </c>
      <c r="P1048" s="197" t="str">
        <f ca="1">IF(W1048=TRUE,   IF($Y$4&gt;96,"TOO MANY", VLOOKUP(B1048&amp;"_"&amp;C1048&amp;"_"&amp;E1048&amp;"_C",CALC!W:X,2,FALSE)),   "")</f>
        <v/>
      </c>
      <c r="Q1048" s="206"/>
      <c r="R1048" s="119" t="b">
        <f t="shared" ca="1" si="112"/>
        <v>0</v>
      </c>
      <c r="S1048" s="119" t="b">
        <f t="shared" ca="1" si="117"/>
        <v>0</v>
      </c>
      <c r="T1048" s="119" t="b">
        <f t="shared" ca="1" si="118"/>
        <v>0</v>
      </c>
      <c r="U1048" s="119" t="b">
        <f t="shared" ca="1" si="113"/>
        <v>0</v>
      </c>
      <c r="V1048" s="160" t="b">
        <f t="shared" ca="1" si="114"/>
        <v>0</v>
      </c>
      <c r="W1048" s="119" t="b">
        <f t="shared" ca="1" si="115"/>
        <v>0</v>
      </c>
      <c r="X1048" s="119" t="b">
        <f t="shared" ca="1" si="116"/>
        <v>0</v>
      </c>
    </row>
    <row r="1049" spans="2:24" x14ac:dyDescent="0.25">
      <c r="B1049" s="194" t="str">
        <f ca="1" xml:space="preserve"> IF(INDIRECT("FROM_NGS2_SampleSheet!A"&amp;ROW()-5,TRUE)="","",  INDIRECT(    "FROM_NGS2_SampleSheet!"   &amp;  CHAR(64 + MATCH(VLOOKUP(B$6,mapping!$A:$B,2,FALSE),FROM_NGS2_SampleSheet!$1:$1,0))   &amp;  ROW()-5,TRUE)    )</f>
        <v/>
      </c>
      <c r="C1049" s="195" t="str">
        <f ca="1" xml:space="preserve"> IF(INDIRECT("FROM_NGS2_SampleSheet!A"&amp;ROW()-5,TRUE)="","",  INDIRECT(    "FROM_NGS2_SampleSheet!"   &amp;  CHAR(64 + MATCH(VLOOKUP(C$6,mapping!$A:$B,2,FALSE),FROM_NGS2_SampleSheet!$1:$1,0))   &amp;  ROW()-5,TRUE)    )</f>
        <v/>
      </c>
      <c r="D1049" s="195" t="str">
        <f ca="1" xml:space="preserve"> IF(INDIRECT("FROM_NGS2_SampleSheet!A"&amp;ROW()-5,TRUE)="","",  INDIRECT(    "FROM_NGS2_SampleSheet!"   &amp;  CHAR(64 + MATCH(VLOOKUP(D$6,mapping!$A:$B,2,FALSE),FROM_NGS2_SampleSheet!$1:$1,0))   &amp;  ROW()-5,TRUE)    )</f>
        <v/>
      </c>
      <c r="E1049" s="195" t="str">
        <f ca="1" xml:space="preserve"> IF(INDIRECT("FROM_NGS2_SampleSheet!A"&amp;ROW()-5,TRUE)="","",  "e" &amp; INDIRECT(    "FROM_NGS2_SampleSheet!"   &amp;  CHAR(64 + MATCH(VLOOKUP(E$6,mapping!$A:$B,2,FALSE),FROM_NGS2_SampleSheet!$1:$1,0))   &amp;  ROW()-5,TRUE)    )</f>
        <v/>
      </c>
      <c r="F1049" s="195" t="str">
        <f ca="1" xml:space="preserve"> IF(INDIRECT("FROM_NGS2_SampleSheet!A"&amp;ROW()-5,TRUE)="","",  INDIRECT(    "FROM_NGS2_SampleSheet!"   &amp;  CHAR(64 + MATCH(VLOOKUP(F$6,mapping!$A:$B,2,FALSE),FROM_NGS2_SampleSheet!$1:$1,0))   &amp;  ROW()-5,TRUE)    )</f>
        <v/>
      </c>
      <c r="G1049" s="196" t="str">
        <f ca="1" xml:space="preserve"> IF(INDIRECT("FROM_NGS2_SampleSheet!A"&amp;ROW()-5,TRUE)="","",  INDIRECT(    "FROM_NGS2_SampleSheet!"   &amp;  CHAR(64 + MATCH(VLOOKUP(G$6,mapping!$A:$B,2,FALSE),FROM_NGS2_SampleSheet!$1:$1,0))   &amp;  ROW()-5,TRUE)    )</f>
        <v/>
      </c>
      <c r="H1049" s="195"/>
      <c r="I1049" s="213">
        <v>1</v>
      </c>
      <c r="J1049" s="197" t="str">
        <f ca="1">IF(U1049=TRUE,    IF($Y$4&gt;96,"TOO MANY",VLOOKUP(B1049&amp;"_"&amp;C1049&amp;"_"&amp;E1049&amp;"_A",CALC!W:X,2,FALSE)),   "")</f>
        <v/>
      </c>
      <c r="L1049" s="213">
        <v>1</v>
      </c>
      <c r="M1049" s="197" t="str">
        <f ca="1">IF(V1049=TRUE,     IF($Y$4&gt;96,"TOO MANY",VLOOKUP(B1049&amp;"_"&amp;C1049&amp;"_"&amp;E1049&amp;"_B",CALC!W:X,2,FALSE)),    "")</f>
        <v/>
      </c>
      <c r="N1049" s="206"/>
      <c r="O1049" s="213">
        <v>1</v>
      </c>
      <c r="P1049" s="197" t="str">
        <f ca="1">IF(W1049=TRUE,   IF($Y$4&gt;96,"TOO MANY", VLOOKUP(B1049&amp;"_"&amp;C1049&amp;"_"&amp;E1049&amp;"_C",CALC!W:X,2,FALSE)),   "")</f>
        <v/>
      </c>
      <c r="Q1049" s="206"/>
      <c r="R1049" s="119" t="b">
        <f t="shared" ref="R1049:R1112" ca="1" si="119">IF(OR(B1049="",B1049=0),FALSE,TRUE)</f>
        <v>0</v>
      </c>
      <c r="S1049" s="119" t="b">
        <f t="shared" ca="1" si="117"/>
        <v>0</v>
      </c>
      <c r="T1049" s="119" t="b">
        <f t="shared" ca="1" si="118"/>
        <v>0</v>
      </c>
      <c r="U1049" s="119" t="b">
        <f t="shared" ref="U1049:U1112" ca="1" si="120">IF(AND(I1049=1,R1049=TRUE),TRUE,FALSE)</f>
        <v>0</v>
      </c>
      <c r="V1049" s="160" t="b">
        <f t="shared" ref="V1049:V1112" ca="1" si="121">IF(AND(L1049=1,S1049=TRUE),TRUE,FALSE)</f>
        <v>0</v>
      </c>
      <c r="W1049" s="119" t="b">
        <f t="shared" ref="W1049:W1112" ca="1" si="122">IF(AND(O1049=1,T1049=TRUE),TRUE,FALSE)</f>
        <v>0</v>
      </c>
      <c r="X1049" s="119" t="b">
        <f t="shared" ref="X1049:X1112" ca="1" si="123">IF(OR(U1049=TRUE,V1049=TRUE,W1049=TRUE),TRUE)</f>
        <v>0</v>
      </c>
    </row>
    <row r="1050" spans="2:24" x14ac:dyDescent="0.25">
      <c r="B1050" s="194" t="str">
        <f ca="1" xml:space="preserve"> IF(INDIRECT("FROM_NGS2_SampleSheet!A"&amp;ROW()-5,TRUE)="","",  INDIRECT(    "FROM_NGS2_SampleSheet!"   &amp;  CHAR(64 + MATCH(VLOOKUP(B$6,mapping!$A:$B,2,FALSE),FROM_NGS2_SampleSheet!$1:$1,0))   &amp;  ROW()-5,TRUE)    )</f>
        <v/>
      </c>
      <c r="C1050" s="195" t="str">
        <f ca="1" xml:space="preserve"> IF(INDIRECT("FROM_NGS2_SampleSheet!A"&amp;ROW()-5,TRUE)="","",  INDIRECT(    "FROM_NGS2_SampleSheet!"   &amp;  CHAR(64 + MATCH(VLOOKUP(C$6,mapping!$A:$B,2,FALSE),FROM_NGS2_SampleSheet!$1:$1,0))   &amp;  ROW()-5,TRUE)    )</f>
        <v/>
      </c>
      <c r="D1050" s="195" t="str">
        <f ca="1" xml:space="preserve"> IF(INDIRECT("FROM_NGS2_SampleSheet!A"&amp;ROW()-5,TRUE)="","",  INDIRECT(    "FROM_NGS2_SampleSheet!"   &amp;  CHAR(64 + MATCH(VLOOKUP(D$6,mapping!$A:$B,2,FALSE),FROM_NGS2_SampleSheet!$1:$1,0))   &amp;  ROW()-5,TRUE)    )</f>
        <v/>
      </c>
      <c r="E1050" s="195" t="str">
        <f ca="1" xml:space="preserve"> IF(INDIRECT("FROM_NGS2_SampleSheet!A"&amp;ROW()-5,TRUE)="","",  "e" &amp; INDIRECT(    "FROM_NGS2_SampleSheet!"   &amp;  CHAR(64 + MATCH(VLOOKUP(E$6,mapping!$A:$B,2,FALSE),FROM_NGS2_SampleSheet!$1:$1,0))   &amp;  ROW()-5,TRUE)    )</f>
        <v/>
      </c>
      <c r="F1050" s="195" t="str">
        <f ca="1" xml:space="preserve"> IF(INDIRECT("FROM_NGS2_SampleSheet!A"&amp;ROW()-5,TRUE)="","",  INDIRECT(    "FROM_NGS2_SampleSheet!"   &amp;  CHAR(64 + MATCH(VLOOKUP(F$6,mapping!$A:$B,2,FALSE),FROM_NGS2_SampleSheet!$1:$1,0))   &amp;  ROW()-5,TRUE)    )</f>
        <v/>
      </c>
      <c r="G1050" s="196" t="str">
        <f ca="1" xml:space="preserve"> IF(INDIRECT("FROM_NGS2_SampleSheet!A"&amp;ROW()-5,TRUE)="","",  INDIRECT(    "FROM_NGS2_SampleSheet!"   &amp;  CHAR(64 + MATCH(VLOOKUP(G$6,mapping!$A:$B,2,FALSE),FROM_NGS2_SampleSheet!$1:$1,0))   &amp;  ROW()-5,TRUE)    )</f>
        <v/>
      </c>
      <c r="H1050" s="195"/>
      <c r="I1050" s="213">
        <v>1</v>
      </c>
      <c r="J1050" s="197" t="str">
        <f ca="1">IF(U1050=TRUE,    IF($Y$4&gt;96,"TOO MANY",VLOOKUP(B1050&amp;"_"&amp;C1050&amp;"_"&amp;E1050&amp;"_A",CALC!W:X,2,FALSE)),   "")</f>
        <v/>
      </c>
      <c r="L1050" s="213">
        <v>1</v>
      </c>
      <c r="M1050" s="197" t="str">
        <f ca="1">IF(V1050=TRUE,     IF($Y$4&gt;96,"TOO MANY",VLOOKUP(B1050&amp;"_"&amp;C1050&amp;"_"&amp;E1050&amp;"_B",CALC!W:X,2,FALSE)),    "")</f>
        <v/>
      </c>
      <c r="N1050" s="206"/>
      <c r="O1050" s="213">
        <v>1</v>
      </c>
      <c r="P1050" s="197" t="str">
        <f ca="1">IF(W1050=TRUE,   IF($Y$4&gt;96,"TOO MANY", VLOOKUP(B1050&amp;"_"&amp;C1050&amp;"_"&amp;E1050&amp;"_C",CALC!W:X,2,FALSE)),   "")</f>
        <v/>
      </c>
      <c r="Q1050" s="206"/>
      <c r="R1050" s="119" t="b">
        <f t="shared" ca="1" si="119"/>
        <v>0</v>
      </c>
      <c r="S1050" s="119" t="b">
        <f t="shared" ca="1" si="117"/>
        <v>0</v>
      </c>
      <c r="T1050" s="119" t="b">
        <f t="shared" ca="1" si="118"/>
        <v>0</v>
      </c>
      <c r="U1050" s="119" t="b">
        <f t="shared" ca="1" si="120"/>
        <v>0</v>
      </c>
      <c r="V1050" s="160" t="b">
        <f t="shared" ca="1" si="121"/>
        <v>0</v>
      </c>
      <c r="W1050" s="119" t="b">
        <f t="shared" ca="1" si="122"/>
        <v>0</v>
      </c>
      <c r="X1050" s="119" t="b">
        <f t="shared" ca="1" si="123"/>
        <v>0</v>
      </c>
    </row>
    <row r="1051" spans="2:24" x14ac:dyDescent="0.25">
      <c r="B1051" s="194" t="str">
        <f ca="1" xml:space="preserve"> IF(INDIRECT("FROM_NGS2_SampleSheet!A"&amp;ROW()-5,TRUE)="","",  INDIRECT(    "FROM_NGS2_SampleSheet!"   &amp;  CHAR(64 + MATCH(VLOOKUP(B$6,mapping!$A:$B,2,FALSE),FROM_NGS2_SampleSheet!$1:$1,0))   &amp;  ROW()-5,TRUE)    )</f>
        <v/>
      </c>
      <c r="C1051" s="195" t="str">
        <f ca="1" xml:space="preserve"> IF(INDIRECT("FROM_NGS2_SampleSheet!A"&amp;ROW()-5,TRUE)="","",  INDIRECT(    "FROM_NGS2_SampleSheet!"   &amp;  CHAR(64 + MATCH(VLOOKUP(C$6,mapping!$A:$B,2,FALSE),FROM_NGS2_SampleSheet!$1:$1,0))   &amp;  ROW()-5,TRUE)    )</f>
        <v/>
      </c>
      <c r="D1051" s="195" t="str">
        <f ca="1" xml:space="preserve"> IF(INDIRECT("FROM_NGS2_SampleSheet!A"&amp;ROW()-5,TRUE)="","",  INDIRECT(    "FROM_NGS2_SampleSheet!"   &amp;  CHAR(64 + MATCH(VLOOKUP(D$6,mapping!$A:$B,2,FALSE),FROM_NGS2_SampleSheet!$1:$1,0))   &amp;  ROW()-5,TRUE)    )</f>
        <v/>
      </c>
      <c r="E1051" s="195" t="str">
        <f ca="1" xml:space="preserve"> IF(INDIRECT("FROM_NGS2_SampleSheet!A"&amp;ROW()-5,TRUE)="","",  "e" &amp; INDIRECT(    "FROM_NGS2_SampleSheet!"   &amp;  CHAR(64 + MATCH(VLOOKUP(E$6,mapping!$A:$B,2,FALSE),FROM_NGS2_SampleSheet!$1:$1,0))   &amp;  ROW()-5,TRUE)    )</f>
        <v/>
      </c>
      <c r="F1051" s="195" t="str">
        <f ca="1" xml:space="preserve"> IF(INDIRECT("FROM_NGS2_SampleSheet!A"&amp;ROW()-5,TRUE)="","",  INDIRECT(    "FROM_NGS2_SampleSheet!"   &amp;  CHAR(64 + MATCH(VLOOKUP(F$6,mapping!$A:$B,2,FALSE),FROM_NGS2_SampleSheet!$1:$1,0))   &amp;  ROW()-5,TRUE)    )</f>
        <v/>
      </c>
      <c r="G1051" s="196" t="str">
        <f ca="1" xml:space="preserve"> IF(INDIRECT("FROM_NGS2_SampleSheet!A"&amp;ROW()-5,TRUE)="","",  INDIRECT(    "FROM_NGS2_SampleSheet!"   &amp;  CHAR(64 + MATCH(VLOOKUP(G$6,mapping!$A:$B,2,FALSE),FROM_NGS2_SampleSheet!$1:$1,0))   &amp;  ROW()-5,TRUE)    )</f>
        <v/>
      </c>
      <c r="H1051" s="195"/>
      <c r="I1051" s="213">
        <v>1</v>
      </c>
      <c r="J1051" s="197" t="str">
        <f ca="1">IF(U1051=TRUE,    IF($Y$4&gt;96,"TOO MANY",VLOOKUP(B1051&amp;"_"&amp;C1051&amp;"_"&amp;E1051&amp;"_A",CALC!W:X,2,FALSE)),   "")</f>
        <v/>
      </c>
      <c r="L1051" s="213">
        <v>1</v>
      </c>
      <c r="M1051" s="197" t="str">
        <f ca="1">IF(V1051=TRUE,     IF($Y$4&gt;96,"TOO MANY",VLOOKUP(B1051&amp;"_"&amp;C1051&amp;"_"&amp;E1051&amp;"_B",CALC!W:X,2,FALSE)),    "")</f>
        <v/>
      </c>
      <c r="N1051" s="206"/>
      <c r="O1051" s="213">
        <v>1</v>
      </c>
      <c r="P1051" s="197" t="str">
        <f ca="1">IF(W1051=TRUE,   IF($Y$4&gt;96,"TOO MANY", VLOOKUP(B1051&amp;"_"&amp;C1051&amp;"_"&amp;E1051&amp;"_C",CALC!W:X,2,FALSE)),   "")</f>
        <v/>
      </c>
      <c r="Q1051" s="206"/>
      <c r="R1051" s="119" t="b">
        <f t="shared" ca="1" si="119"/>
        <v>0</v>
      </c>
      <c r="S1051" s="119" t="b">
        <f t="shared" ca="1" si="117"/>
        <v>0</v>
      </c>
      <c r="T1051" s="119" t="b">
        <f t="shared" ca="1" si="118"/>
        <v>0</v>
      </c>
      <c r="U1051" s="119" t="b">
        <f t="shared" ca="1" si="120"/>
        <v>0</v>
      </c>
      <c r="V1051" s="160" t="b">
        <f t="shared" ca="1" si="121"/>
        <v>0</v>
      </c>
      <c r="W1051" s="119" t="b">
        <f t="shared" ca="1" si="122"/>
        <v>0</v>
      </c>
      <c r="X1051" s="119" t="b">
        <f t="shared" ca="1" si="123"/>
        <v>0</v>
      </c>
    </row>
    <row r="1052" spans="2:24" x14ac:dyDescent="0.25">
      <c r="B1052" s="194" t="str">
        <f ca="1" xml:space="preserve"> IF(INDIRECT("FROM_NGS2_SampleSheet!A"&amp;ROW()-5,TRUE)="","",  INDIRECT(    "FROM_NGS2_SampleSheet!"   &amp;  CHAR(64 + MATCH(VLOOKUP(B$6,mapping!$A:$B,2,FALSE),FROM_NGS2_SampleSheet!$1:$1,0))   &amp;  ROW()-5,TRUE)    )</f>
        <v/>
      </c>
      <c r="C1052" s="195" t="str">
        <f ca="1" xml:space="preserve"> IF(INDIRECT("FROM_NGS2_SampleSheet!A"&amp;ROW()-5,TRUE)="","",  INDIRECT(    "FROM_NGS2_SampleSheet!"   &amp;  CHAR(64 + MATCH(VLOOKUP(C$6,mapping!$A:$B,2,FALSE),FROM_NGS2_SampleSheet!$1:$1,0))   &amp;  ROW()-5,TRUE)    )</f>
        <v/>
      </c>
      <c r="D1052" s="195" t="str">
        <f ca="1" xml:space="preserve"> IF(INDIRECT("FROM_NGS2_SampleSheet!A"&amp;ROW()-5,TRUE)="","",  INDIRECT(    "FROM_NGS2_SampleSheet!"   &amp;  CHAR(64 + MATCH(VLOOKUP(D$6,mapping!$A:$B,2,FALSE),FROM_NGS2_SampleSheet!$1:$1,0))   &amp;  ROW()-5,TRUE)    )</f>
        <v/>
      </c>
      <c r="E1052" s="195" t="str">
        <f ca="1" xml:space="preserve"> IF(INDIRECT("FROM_NGS2_SampleSheet!A"&amp;ROW()-5,TRUE)="","",  "e" &amp; INDIRECT(    "FROM_NGS2_SampleSheet!"   &amp;  CHAR(64 + MATCH(VLOOKUP(E$6,mapping!$A:$B,2,FALSE),FROM_NGS2_SampleSheet!$1:$1,0))   &amp;  ROW()-5,TRUE)    )</f>
        <v/>
      </c>
      <c r="F1052" s="195" t="str">
        <f ca="1" xml:space="preserve"> IF(INDIRECT("FROM_NGS2_SampleSheet!A"&amp;ROW()-5,TRUE)="","",  INDIRECT(    "FROM_NGS2_SampleSheet!"   &amp;  CHAR(64 + MATCH(VLOOKUP(F$6,mapping!$A:$B,2,FALSE),FROM_NGS2_SampleSheet!$1:$1,0))   &amp;  ROW()-5,TRUE)    )</f>
        <v/>
      </c>
      <c r="G1052" s="196" t="str">
        <f ca="1" xml:space="preserve"> IF(INDIRECT("FROM_NGS2_SampleSheet!A"&amp;ROW()-5,TRUE)="","",  INDIRECT(    "FROM_NGS2_SampleSheet!"   &amp;  CHAR(64 + MATCH(VLOOKUP(G$6,mapping!$A:$B,2,FALSE),FROM_NGS2_SampleSheet!$1:$1,0))   &amp;  ROW()-5,TRUE)    )</f>
        <v/>
      </c>
      <c r="H1052" s="195"/>
      <c r="I1052" s="213">
        <v>1</v>
      </c>
      <c r="J1052" s="197" t="str">
        <f ca="1">IF(U1052=TRUE,    IF($Y$4&gt;96,"TOO MANY",VLOOKUP(B1052&amp;"_"&amp;C1052&amp;"_"&amp;E1052&amp;"_A",CALC!W:X,2,FALSE)),   "")</f>
        <v/>
      </c>
      <c r="L1052" s="213">
        <v>1</v>
      </c>
      <c r="M1052" s="197" t="str">
        <f ca="1">IF(V1052=TRUE,     IF($Y$4&gt;96,"TOO MANY",VLOOKUP(B1052&amp;"_"&amp;C1052&amp;"_"&amp;E1052&amp;"_B",CALC!W:X,2,FALSE)),    "")</f>
        <v/>
      </c>
      <c r="N1052" s="206"/>
      <c r="O1052" s="213">
        <v>1</v>
      </c>
      <c r="P1052" s="197" t="str">
        <f ca="1">IF(W1052=TRUE,   IF($Y$4&gt;96,"TOO MANY", VLOOKUP(B1052&amp;"_"&amp;C1052&amp;"_"&amp;E1052&amp;"_C",CALC!W:X,2,FALSE)),   "")</f>
        <v/>
      </c>
      <c r="Q1052" s="206"/>
      <c r="R1052" s="119" t="b">
        <f t="shared" ca="1" si="119"/>
        <v>0</v>
      </c>
      <c r="S1052" s="119" t="b">
        <f t="shared" ca="1" si="117"/>
        <v>0</v>
      </c>
      <c r="T1052" s="119" t="b">
        <f t="shared" ca="1" si="118"/>
        <v>0</v>
      </c>
      <c r="U1052" s="119" t="b">
        <f t="shared" ca="1" si="120"/>
        <v>0</v>
      </c>
      <c r="V1052" s="160" t="b">
        <f t="shared" ca="1" si="121"/>
        <v>0</v>
      </c>
      <c r="W1052" s="119" t="b">
        <f t="shared" ca="1" si="122"/>
        <v>0</v>
      </c>
      <c r="X1052" s="119" t="b">
        <f t="shared" ca="1" si="123"/>
        <v>0</v>
      </c>
    </row>
    <row r="1053" spans="2:24" x14ac:dyDescent="0.25">
      <c r="B1053" s="194" t="str">
        <f ca="1" xml:space="preserve"> IF(INDIRECT("FROM_NGS2_SampleSheet!A"&amp;ROW()-5,TRUE)="","",  INDIRECT(    "FROM_NGS2_SampleSheet!"   &amp;  CHAR(64 + MATCH(VLOOKUP(B$6,mapping!$A:$B,2,FALSE),FROM_NGS2_SampleSheet!$1:$1,0))   &amp;  ROW()-5,TRUE)    )</f>
        <v/>
      </c>
      <c r="C1053" s="195" t="str">
        <f ca="1" xml:space="preserve"> IF(INDIRECT("FROM_NGS2_SampleSheet!A"&amp;ROW()-5,TRUE)="","",  INDIRECT(    "FROM_NGS2_SampleSheet!"   &amp;  CHAR(64 + MATCH(VLOOKUP(C$6,mapping!$A:$B,2,FALSE),FROM_NGS2_SampleSheet!$1:$1,0))   &amp;  ROW()-5,TRUE)    )</f>
        <v/>
      </c>
      <c r="D1053" s="195" t="str">
        <f ca="1" xml:space="preserve"> IF(INDIRECT("FROM_NGS2_SampleSheet!A"&amp;ROW()-5,TRUE)="","",  INDIRECT(    "FROM_NGS2_SampleSheet!"   &amp;  CHAR(64 + MATCH(VLOOKUP(D$6,mapping!$A:$B,2,FALSE),FROM_NGS2_SampleSheet!$1:$1,0))   &amp;  ROW()-5,TRUE)    )</f>
        <v/>
      </c>
      <c r="E1053" s="195" t="str">
        <f ca="1" xml:space="preserve"> IF(INDIRECT("FROM_NGS2_SampleSheet!A"&amp;ROW()-5,TRUE)="","",  "e" &amp; INDIRECT(    "FROM_NGS2_SampleSheet!"   &amp;  CHAR(64 + MATCH(VLOOKUP(E$6,mapping!$A:$B,2,FALSE),FROM_NGS2_SampleSheet!$1:$1,0))   &amp;  ROW()-5,TRUE)    )</f>
        <v/>
      </c>
      <c r="F1053" s="195" t="str">
        <f ca="1" xml:space="preserve"> IF(INDIRECT("FROM_NGS2_SampleSheet!A"&amp;ROW()-5,TRUE)="","",  INDIRECT(    "FROM_NGS2_SampleSheet!"   &amp;  CHAR(64 + MATCH(VLOOKUP(F$6,mapping!$A:$B,2,FALSE),FROM_NGS2_SampleSheet!$1:$1,0))   &amp;  ROW()-5,TRUE)    )</f>
        <v/>
      </c>
      <c r="G1053" s="196" t="str">
        <f ca="1" xml:space="preserve"> IF(INDIRECT("FROM_NGS2_SampleSheet!A"&amp;ROW()-5,TRUE)="","",  INDIRECT(    "FROM_NGS2_SampleSheet!"   &amp;  CHAR(64 + MATCH(VLOOKUP(G$6,mapping!$A:$B,2,FALSE),FROM_NGS2_SampleSheet!$1:$1,0))   &amp;  ROW()-5,TRUE)    )</f>
        <v/>
      </c>
      <c r="H1053" s="195"/>
      <c r="I1053" s="213">
        <v>1</v>
      </c>
      <c r="J1053" s="197" t="str">
        <f ca="1">IF(U1053=TRUE,    IF($Y$4&gt;96,"TOO MANY",VLOOKUP(B1053&amp;"_"&amp;C1053&amp;"_"&amp;E1053&amp;"_A",CALC!W:X,2,FALSE)),   "")</f>
        <v/>
      </c>
      <c r="L1053" s="213">
        <v>1</v>
      </c>
      <c r="M1053" s="197" t="str">
        <f ca="1">IF(V1053=TRUE,     IF($Y$4&gt;96,"TOO MANY",VLOOKUP(B1053&amp;"_"&amp;C1053&amp;"_"&amp;E1053&amp;"_B",CALC!W:X,2,FALSE)),    "")</f>
        <v/>
      </c>
      <c r="N1053" s="206"/>
      <c r="O1053" s="213">
        <v>1</v>
      </c>
      <c r="P1053" s="197" t="str">
        <f ca="1">IF(W1053=TRUE,   IF($Y$4&gt;96,"TOO MANY", VLOOKUP(B1053&amp;"_"&amp;C1053&amp;"_"&amp;E1053&amp;"_C",CALC!W:X,2,FALSE)),   "")</f>
        <v/>
      </c>
      <c r="Q1053" s="206"/>
      <c r="R1053" s="119" t="b">
        <f t="shared" ca="1" si="119"/>
        <v>0</v>
      </c>
      <c r="S1053" s="119" t="b">
        <f t="shared" ca="1" si="117"/>
        <v>0</v>
      </c>
      <c r="T1053" s="119" t="b">
        <f t="shared" ca="1" si="118"/>
        <v>0</v>
      </c>
      <c r="U1053" s="119" t="b">
        <f t="shared" ca="1" si="120"/>
        <v>0</v>
      </c>
      <c r="V1053" s="160" t="b">
        <f t="shared" ca="1" si="121"/>
        <v>0</v>
      </c>
      <c r="W1053" s="119" t="b">
        <f t="shared" ca="1" si="122"/>
        <v>0</v>
      </c>
      <c r="X1053" s="119" t="b">
        <f t="shared" ca="1" si="123"/>
        <v>0</v>
      </c>
    </row>
    <row r="1054" spans="2:24" x14ac:dyDescent="0.25">
      <c r="B1054" s="194" t="str">
        <f ca="1" xml:space="preserve"> IF(INDIRECT("FROM_NGS2_SampleSheet!A"&amp;ROW()-5,TRUE)="","",  INDIRECT(    "FROM_NGS2_SampleSheet!"   &amp;  CHAR(64 + MATCH(VLOOKUP(B$6,mapping!$A:$B,2,FALSE),FROM_NGS2_SampleSheet!$1:$1,0))   &amp;  ROW()-5,TRUE)    )</f>
        <v/>
      </c>
      <c r="C1054" s="195" t="str">
        <f ca="1" xml:space="preserve"> IF(INDIRECT("FROM_NGS2_SampleSheet!A"&amp;ROW()-5,TRUE)="","",  INDIRECT(    "FROM_NGS2_SampleSheet!"   &amp;  CHAR(64 + MATCH(VLOOKUP(C$6,mapping!$A:$B,2,FALSE),FROM_NGS2_SampleSheet!$1:$1,0))   &amp;  ROW()-5,TRUE)    )</f>
        <v/>
      </c>
      <c r="D1054" s="195" t="str">
        <f ca="1" xml:space="preserve"> IF(INDIRECT("FROM_NGS2_SampleSheet!A"&amp;ROW()-5,TRUE)="","",  INDIRECT(    "FROM_NGS2_SampleSheet!"   &amp;  CHAR(64 + MATCH(VLOOKUP(D$6,mapping!$A:$B,2,FALSE),FROM_NGS2_SampleSheet!$1:$1,0))   &amp;  ROW()-5,TRUE)    )</f>
        <v/>
      </c>
      <c r="E1054" s="195" t="str">
        <f ca="1" xml:space="preserve"> IF(INDIRECT("FROM_NGS2_SampleSheet!A"&amp;ROW()-5,TRUE)="","",  "e" &amp; INDIRECT(    "FROM_NGS2_SampleSheet!"   &amp;  CHAR(64 + MATCH(VLOOKUP(E$6,mapping!$A:$B,2,FALSE),FROM_NGS2_SampleSheet!$1:$1,0))   &amp;  ROW()-5,TRUE)    )</f>
        <v/>
      </c>
      <c r="F1054" s="195" t="str">
        <f ca="1" xml:space="preserve"> IF(INDIRECT("FROM_NGS2_SampleSheet!A"&amp;ROW()-5,TRUE)="","",  INDIRECT(    "FROM_NGS2_SampleSheet!"   &amp;  CHAR(64 + MATCH(VLOOKUP(F$6,mapping!$A:$B,2,FALSE),FROM_NGS2_SampleSheet!$1:$1,0))   &amp;  ROW()-5,TRUE)    )</f>
        <v/>
      </c>
      <c r="G1054" s="196" t="str">
        <f ca="1" xml:space="preserve"> IF(INDIRECT("FROM_NGS2_SampleSheet!A"&amp;ROW()-5,TRUE)="","",  INDIRECT(    "FROM_NGS2_SampleSheet!"   &amp;  CHAR(64 + MATCH(VLOOKUP(G$6,mapping!$A:$B,2,FALSE),FROM_NGS2_SampleSheet!$1:$1,0))   &amp;  ROW()-5,TRUE)    )</f>
        <v/>
      </c>
      <c r="H1054" s="195"/>
      <c r="I1054" s="213">
        <v>1</v>
      </c>
      <c r="J1054" s="197" t="str">
        <f ca="1">IF(U1054=TRUE,    IF($Y$4&gt;96,"TOO MANY",VLOOKUP(B1054&amp;"_"&amp;C1054&amp;"_"&amp;E1054&amp;"_A",CALC!W:X,2,FALSE)),   "")</f>
        <v/>
      </c>
      <c r="L1054" s="213">
        <v>1</v>
      </c>
      <c r="M1054" s="197" t="str">
        <f ca="1">IF(V1054=TRUE,     IF($Y$4&gt;96,"TOO MANY",VLOOKUP(B1054&amp;"_"&amp;C1054&amp;"_"&amp;E1054&amp;"_B",CALC!W:X,2,FALSE)),    "")</f>
        <v/>
      </c>
      <c r="N1054" s="206"/>
      <c r="O1054" s="213">
        <v>1</v>
      </c>
      <c r="P1054" s="197" t="str">
        <f ca="1">IF(W1054=TRUE,   IF($Y$4&gt;96,"TOO MANY", VLOOKUP(B1054&amp;"_"&amp;C1054&amp;"_"&amp;E1054&amp;"_C",CALC!W:X,2,FALSE)),   "")</f>
        <v/>
      </c>
      <c r="Q1054" s="206"/>
      <c r="R1054" s="119" t="b">
        <f t="shared" ca="1" si="119"/>
        <v>0</v>
      </c>
      <c r="S1054" s="119" t="b">
        <f t="shared" ca="1" si="117"/>
        <v>0</v>
      </c>
      <c r="T1054" s="119" t="b">
        <f t="shared" ca="1" si="118"/>
        <v>0</v>
      </c>
      <c r="U1054" s="119" t="b">
        <f t="shared" ca="1" si="120"/>
        <v>0</v>
      </c>
      <c r="V1054" s="160" t="b">
        <f t="shared" ca="1" si="121"/>
        <v>0</v>
      </c>
      <c r="W1054" s="119" t="b">
        <f t="shared" ca="1" si="122"/>
        <v>0</v>
      </c>
      <c r="X1054" s="119" t="b">
        <f t="shared" ca="1" si="123"/>
        <v>0</v>
      </c>
    </row>
    <row r="1055" spans="2:24" x14ac:dyDescent="0.25">
      <c r="B1055" s="194" t="str">
        <f ca="1" xml:space="preserve"> IF(INDIRECT("FROM_NGS2_SampleSheet!A"&amp;ROW()-5,TRUE)="","",  INDIRECT(    "FROM_NGS2_SampleSheet!"   &amp;  CHAR(64 + MATCH(VLOOKUP(B$6,mapping!$A:$B,2,FALSE),FROM_NGS2_SampleSheet!$1:$1,0))   &amp;  ROW()-5,TRUE)    )</f>
        <v/>
      </c>
      <c r="C1055" s="195" t="str">
        <f ca="1" xml:space="preserve"> IF(INDIRECT("FROM_NGS2_SampleSheet!A"&amp;ROW()-5,TRUE)="","",  INDIRECT(    "FROM_NGS2_SampleSheet!"   &amp;  CHAR(64 + MATCH(VLOOKUP(C$6,mapping!$A:$B,2,FALSE),FROM_NGS2_SampleSheet!$1:$1,0))   &amp;  ROW()-5,TRUE)    )</f>
        <v/>
      </c>
      <c r="D1055" s="195" t="str">
        <f ca="1" xml:space="preserve"> IF(INDIRECT("FROM_NGS2_SampleSheet!A"&amp;ROW()-5,TRUE)="","",  INDIRECT(    "FROM_NGS2_SampleSheet!"   &amp;  CHAR(64 + MATCH(VLOOKUP(D$6,mapping!$A:$B,2,FALSE),FROM_NGS2_SampleSheet!$1:$1,0))   &amp;  ROW()-5,TRUE)    )</f>
        <v/>
      </c>
      <c r="E1055" s="195" t="str">
        <f ca="1" xml:space="preserve"> IF(INDIRECT("FROM_NGS2_SampleSheet!A"&amp;ROW()-5,TRUE)="","",  "e" &amp; INDIRECT(    "FROM_NGS2_SampleSheet!"   &amp;  CHAR(64 + MATCH(VLOOKUP(E$6,mapping!$A:$B,2,FALSE),FROM_NGS2_SampleSheet!$1:$1,0))   &amp;  ROW()-5,TRUE)    )</f>
        <v/>
      </c>
      <c r="F1055" s="195" t="str">
        <f ca="1" xml:space="preserve"> IF(INDIRECT("FROM_NGS2_SampleSheet!A"&amp;ROW()-5,TRUE)="","",  INDIRECT(    "FROM_NGS2_SampleSheet!"   &amp;  CHAR(64 + MATCH(VLOOKUP(F$6,mapping!$A:$B,2,FALSE),FROM_NGS2_SampleSheet!$1:$1,0))   &amp;  ROW()-5,TRUE)    )</f>
        <v/>
      </c>
      <c r="G1055" s="196" t="str">
        <f ca="1" xml:space="preserve"> IF(INDIRECT("FROM_NGS2_SampleSheet!A"&amp;ROW()-5,TRUE)="","",  INDIRECT(    "FROM_NGS2_SampleSheet!"   &amp;  CHAR(64 + MATCH(VLOOKUP(G$6,mapping!$A:$B,2,FALSE),FROM_NGS2_SampleSheet!$1:$1,0))   &amp;  ROW()-5,TRUE)    )</f>
        <v/>
      </c>
      <c r="H1055" s="195"/>
      <c r="I1055" s="213">
        <v>1</v>
      </c>
      <c r="J1055" s="197" t="str">
        <f ca="1">IF(U1055=TRUE,    IF($Y$4&gt;96,"TOO MANY",VLOOKUP(B1055&amp;"_"&amp;C1055&amp;"_"&amp;E1055&amp;"_A",CALC!W:X,2,FALSE)),   "")</f>
        <v/>
      </c>
      <c r="L1055" s="213">
        <v>1</v>
      </c>
      <c r="M1055" s="197" t="str">
        <f ca="1">IF(V1055=TRUE,     IF($Y$4&gt;96,"TOO MANY",VLOOKUP(B1055&amp;"_"&amp;C1055&amp;"_"&amp;E1055&amp;"_B",CALC!W:X,2,FALSE)),    "")</f>
        <v/>
      </c>
      <c r="N1055" s="206"/>
      <c r="O1055" s="213">
        <v>1</v>
      </c>
      <c r="P1055" s="197" t="str">
        <f ca="1">IF(W1055=TRUE,   IF($Y$4&gt;96,"TOO MANY", VLOOKUP(B1055&amp;"_"&amp;C1055&amp;"_"&amp;E1055&amp;"_C",CALC!W:X,2,FALSE)),   "")</f>
        <v/>
      </c>
      <c r="Q1055" s="206"/>
      <c r="R1055" s="119" t="b">
        <f t="shared" ca="1" si="119"/>
        <v>0</v>
      </c>
      <c r="S1055" s="119" t="b">
        <f t="shared" ca="1" si="117"/>
        <v>0</v>
      </c>
      <c r="T1055" s="119" t="b">
        <f t="shared" ca="1" si="118"/>
        <v>0</v>
      </c>
      <c r="U1055" s="119" t="b">
        <f t="shared" ca="1" si="120"/>
        <v>0</v>
      </c>
      <c r="V1055" s="160" t="b">
        <f t="shared" ca="1" si="121"/>
        <v>0</v>
      </c>
      <c r="W1055" s="119" t="b">
        <f t="shared" ca="1" si="122"/>
        <v>0</v>
      </c>
      <c r="X1055" s="119" t="b">
        <f t="shared" ca="1" si="123"/>
        <v>0</v>
      </c>
    </row>
    <row r="1056" spans="2:24" x14ac:dyDescent="0.25">
      <c r="B1056" s="194" t="str">
        <f ca="1" xml:space="preserve"> IF(INDIRECT("FROM_NGS2_SampleSheet!A"&amp;ROW()-5,TRUE)="","",  INDIRECT(    "FROM_NGS2_SampleSheet!"   &amp;  CHAR(64 + MATCH(VLOOKUP(B$6,mapping!$A:$B,2,FALSE),FROM_NGS2_SampleSheet!$1:$1,0))   &amp;  ROW()-5,TRUE)    )</f>
        <v/>
      </c>
      <c r="C1056" s="195" t="str">
        <f ca="1" xml:space="preserve"> IF(INDIRECT("FROM_NGS2_SampleSheet!A"&amp;ROW()-5,TRUE)="","",  INDIRECT(    "FROM_NGS2_SampleSheet!"   &amp;  CHAR(64 + MATCH(VLOOKUP(C$6,mapping!$A:$B,2,FALSE),FROM_NGS2_SampleSheet!$1:$1,0))   &amp;  ROW()-5,TRUE)    )</f>
        <v/>
      </c>
      <c r="D1056" s="195" t="str">
        <f ca="1" xml:space="preserve"> IF(INDIRECT("FROM_NGS2_SampleSheet!A"&amp;ROW()-5,TRUE)="","",  INDIRECT(    "FROM_NGS2_SampleSheet!"   &amp;  CHAR(64 + MATCH(VLOOKUP(D$6,mapping!$A:$B,2,FALSE),FROM_NGS2_SampleSheet!$1:$1,0))   &amp;  ROW()-5,TRUE)    )</f>
        <v/>
      </c>
      <c r="E1056" s="195" t="str">
        <f ca="1" xml:space="preserve"> IF(INDIRECT("FROM_NGS2_SampleSheet!A"&amp;ROW()-5,TRUE)="","",  "e" &amp; INDIRECT(    "FROM_NGS2_SampleSheet!"   &amp;  CHAR(64 + MATCH(VLOOKUP(E$6,mapping!$A:$B,2,FALSE),FROM_NGS2_SampleSheet!$1:$1,0))   &amp;  ROW()-5,TRUE)    )</f>
        <v/>
      </c>
      <c r="F1056" s="195" t="str">
        <f ca="1" xml:space="preserve"> IF(INDIRECT("FROM_NGS2_SampleSheet!A"&amp;ROW()-5,TRUE)="","",  INDIRECT(    "FROM_NGS2_SampleSheet!"   &amp;  CHAR(64 + MATCH(VLOOKUP(F$6,mapping!$A:$B,2,FALSE),FROM_NGS2_SampleSheet!$1:$1,0))   &amp;  ROW()-5,TRUE)    )</f>
        <v/>
      </c>
      <c r="G1056" s="196" t="str">
        <f ca="1" xml:space="preserve"> IF(INDIRECT("FROM_NGS2_SampleSheet!A"&amp;ROW()-5,TRUE)="","",  INDIRECT(    "FROM_NGS2_SampleSheet!"   &amp;  CHAR(64 + MATCH(VLOOKUP(G$6,mapping!$A:$B,2,FALSE),FROM_NGS2_SampleSheet!$1:$1,0))   &amp;  ROW()-5,TRUE)    )</f>
        <v/>
      </c>
      <c r="H1056" s="195"/>
      <c r="I1056" s="213">
        <v>1</v>
      </c>
      <c r="J1056" s="197" t="str">
        <f ca="1">IF(U1056=TRUE,    IF($Y$4&gt;96,"TOO MANY",VLOOKUP(B1056&amp;"_"&amp;C1056&amp;"_"&amp;E1056&amp;"_A",CALC!W:X,2,FALSE)),   "")</f>
        <v/>
      </c>
      <c r="L1056" s="213">
        <v>1</v>
      </c>
      <c r="M1056" s="197" t="str">
        <f ca="1">IF(V1056=TRUE,     IF($Y$4&gt;96,"TOO MANY",VLOOKUP(B1056&amp;"_"&amp;C1056&amp;"_"&amp;E1056&amp;"_B",CALC!W:X,2,FALSE)),    "")</f>
        <v/>
      </c>
      <c r="N1056" s="206"/>
      <c r="O1056" s="213">
        <v>1</v>
      </c>
      <c r="P1056" s="197" t="str">
        <f ca="1">IF(W1056=TRUE,   IF($Y$4&gt;96,"TOO MANY", VLOOKUP(B1056&amp;"_"&amp;C1056&amp;"_"&amp;E1056&amp;"_C",CALC!W:X,2,FALSE)),   "")</f>
        <v/>
      </c>
      <c r="Q1056" s="206"/>
      <c r="R1056" s="119" t="b">
        <f t="shared" ca="1" si="119"/>
        <v>0</v>
      </c>
      <c r="S1056" s="119" t="b">
        <f t="shared" ca="1" si="117"/>
        <v>0</v>
      </c>
      <c r="T1056" s="119" t="b">
        <f t="shared" ca="1" si="118"/>
        <v>0</v>
      </c>
      <c r="U1056" s="119" t="b">
        <f t="shared" ca="1" si="120"/>
        <v>0</v>
      </c>
      <c r="V1056" s="160" t="b">
        <f t="shared" ca="1" si="121"/>
        <v>0</v>
      </c>
      <c r="W1056" s="119" t="b">
        <f t="shared" ca="1" si="122"/>
        <v>0</v>
      </c>
      <c r="X1056" s="119" t="b">
        <f t="shared" ca="1" si="123"/>
        <v>0</v>
      </c>
    </row>
    <row r="1057" spans="2:24" x14ac:dyDescent="0.25">
      <c r="B1057" s="194" t="str">
        <f ca="1" xml:space="preserve"> IF(INDIRECT("FROM_NGS2_SampleSheet!A"&amp;ROW()-5,TRUE)="","",  INDIRECT(    "FROM_NGS2_SampleSheet!"   &amp;  CHAR(64 + MATCH(VLOOKUP(B$6,mapping!$A:$B,2,FALSE),FROM_NGS2_SampleSheet!$1:$1,0))   &amp;  ROW()-5,TRUE)    )</f>
        <v/>
      </c>
      <c r="C1057" s="195" t="str">
        <f ca="1" xml:space="preserve"> IF(INDIRECT("FROM_NGS2_SampleSheet!A"&amp;ROW()-5,TRUE)="","",  INDIRECT(    "FROM_NGS2_SampleSheet!"   &amp;  CHAR(64 + MATCH(VLOOKUP(C$6,mapping!$A:$B,2,FALSE),FROM_NGS2_SampleSheet!$1:$1,0))   &amp;  ROW()-5,TRUE)    )</f>
        <v/>
      </c>
      <c r="D1057" s="195" t="str">
        <f ca="1" xml:space="preserve"> IF(INDIRECT("FROM_NGS2_SampleSheet!A"&amp;ROW()-5,TRUE)="","",  INDIRECT(    "FROM_NGS2_SampleSheet!"   &amp;  CHAR(64 + MATCH(VLOOKUP(D$6,mapping!$A:$B,2,FALSE),FROM_NGS2_SampleSheet!$1:$1,0))   &amp;  ROW()-5,TRUE)    )</f>
        <v/>
      </c>
      <c r="E1057" s="195" t="str">
        <f ca="1" xml:space="preserve"> IF(INDIRECT("FROM_NGS2_SampleSheet!A"&amp;ROW()-5,TRUE)="","",  "e" &amp; INDIRECT(    "FROM_NGS2_SampleSheet!"   &amp;  CHAR(64 + MATCH(VLOOKUP(E$6,mapping!$A:$B,2,FALSE),FROM_NGS2_SampleSheet!$1:$1,0))   &amp;  ROW()-5,TRUE)    )</f>
        <v/>
      </c>
      <c r="F1057" s="195" t="str">
        <f ca="1" xml:space="preserve"> IF(INDIRECT("FROM_NGS2_SampleSheet!A"&amp;ROW()-5,TRUE)="","",  INDIRECT(    "FROM_NGS2_SampleSheet!"   &amp;  CHAR(64 + MATCH(VLOOKUP(F$6,mapping!$A:$B,2,FALSE),FROM_NGS2_SampleSheet!$1:$1,0))   &amp;  ROW()-5,TRUE)    )</f>
        <v/>
      </c>
      <c r="G1057" s="196" t="str">
        <f ca="1" xml:space="preserve"> IF(INDIRECT("FROM_NGS2_SampleSheet!A"&amp;ROW()-5,TRUE)="","",  INDIRECT(    "FROM_NGS2_SampleSheet!"   &amp;  CHAR(64 + MATCH(VLOOKUP(G$6,mapping!$A:$B,2,FALSE),FROM_NGS2_SampleSheet!$1:$1,0))   &amp;  ROW()-5,TRUE)    )</f>
        <v/>
      </c>
      <c r="H1057" s="195"/>
      <c r="I1057" s="213">
        <v>1</v>
      </c>
      <c r="J1057" s="197" t="str">
        <f ca="1">IF(U1057=TRUE,    IF($Y$4&gt;96,"TOO MANY",VLOOKUP(B1057&amp;"_"&amp;C1057&amp;"_"&amp;E1057&amp;"_A",CALC!W:X,2,FALSE)),   "")</f>
        <v/>
      </c>
      <c r="L1057" s="213">
        <v>1</v>
      </c>
      <c r="M1057" s="197" t="str">
        <f ca="1">IF(V1057=TRUE,     IF($Y$4&gt;96,"TOO MANY",VLOOKUP(B1057&amp;"_"&amp;C1057&amp;"_"&amp;E1057&amp;"_B",CALC!W:X,2,FALSE)),    "")</f>
        <v/>
      </c>
      <c r="N1057" s="206"/>
      <c r="O1057" s="213">
        <v>1</v>
      </c>
      <c r="P1057" s="197" t="str">
        <f ca="1">IF(W1057=TRUE,   IF($Y$4&gt;96,"TOO MANY", VLOOKUP(B1057&amp;"_"&amp;C1057&amp;"_"&amp;E1057&amp;"_C",CALC!W:X,2,FALSE)),   "")</f>
        <v/>
      </c>
      <c r="Q1057" s="206"/>
      <c r="R1057" s="119" t="b">
        <f t="shared" ca="1" si="119"/>
        <v>0</v>
      </c>
      <c r="S1057" s="119" t="b">
        <f t="shared" ca="1" si="117"/>
        <v>0</v>
      </c>
      <c r="T1057" s="119" t="b">
        <f t="shared" ca="1" si="118"/>
        <v>0</v>
      </c>
      <c r="U1057" s="119" t="b">
        <f t="shared" ca="1" si="120"/>
        <v>0</v>
      </c>
      <c r="V1057" s="160" t="b">
        <f t="shared" ca="1" si="121"/>
        <v>0</v>
      </c>
      <c r="W1057" s="119" t="b">
        <f t="shared" ca="1" si="122"/>
        <v>0</v>
      </c>
      <c r="X1057" s="119" t="b">
        <f t="shared" ca="1" si="123"/>
        <v>0</v>
      </c>
    </row>
    <row r="1058" spans="2:24" x14ac:dyDescent="0.25">
      <c r="B1058" s="194" t="str">
        <f ca="1" xml:space="preserve"> IF(INDIRECT("FROM_NGS2_SampleSheet!A"&amp;ROW()-5,TRUE)="","",  INDIRECT(    "FROM_NGS2_SampleSheet!"   &amp;  CHAR(64 + MATCH(VLOOKUP(B$6,mapping!$A:$B,2,FALSE),FROM_NGS2_SampleSheet!$1:$1,0))   &amp;  ROW()-5,TRUE)    )</f>
        <v/>
      </c>
      <c r="C1058" s="195" t="str">
        <f ca="1" xml:space="preserve"> IF(INDIRECT("FROM_NGS2_SampleSheet!A"&amp;ROW()-5,TRUE)="","",  INDIRECT(    "FROM_NGS2_SampleSheet!"   &amp;  CHAR(64 + MATCH(VLOOKUP(C$6,mapping!$A:$B,2,FALSE),FROM_NGS2_SampleSheet!$1:$1,0))   &amp;  ROW()-5,TRUE)    )</f>
        <v/>
      </c>
      <c r="D1058" s="195" t="str">
        <f ca="1" xml:space="preserve"> IF(INDIRECT("FROM_NGS2_SampleSheet!A"&amp;ROW()-5,TRUE)="","",  INDIRECT(    "FROM_NGS2_SampleSheet!"   &amp;  CHAR(64 + MATCH(VLOOKUP(D$6,mapping!$A:$B,2,FALSE),FROM_NGS2_SampleSheet!$1:$1,0))   &amp;  ROW()-5,TRUE)    )</f>
        <v/>
      </c>
      <c r="E1058" s="195" t="str">
        <f ca="1" xml:space="preserve"> IF(INDIRECT("FROM_NGS2_SampleSheet!A"&amp;ROW()-5,TRUE)="","",  "e" &amp; INDIRECT(    "FROM_NGS2_SampleSheet!"   &amp;  CHAR(64 + MATCH(VLOOKUP(E$6,mapping!$A:$B,2,FALSE),FROM_NGS2_SampleSheet!$1:$1,0))   &amp;  ROW()-5,TRUE)    )</f>
        <v/>
      </c>
      <c r="F1058" s="195" t="str">
        <f ca="1" xml:space="preserve"> IF(INDIRECT("FROM_NGS2_SampleSheet!A"&amp;ROW()-5,TRUE)="","",  INDIRECT(    "FROM_NGS2_SampleSheet!"   &amp;  CHAR(64 + MATCH(VLOOKUP(F$6,mapping!$A:$B,2,FALSE),FROM_NGS2_SampleSheet!$1:$1,0))   &amp;  ROW()-5,TRUE)    )</f>
        <v/>
      </c>
      <c r="G1058" s="196" t="str">
        <f ca="1" xml:space="preserve"> IF(INDIRECT("FROM_NGS2_SampleSheet!A"&amp;ROW()-5,TRUE)="","",  INDIRECT(    "FROM_NGS2_SampleSheet!"   &amp;  CHAR(64 + MATCH(VLOOKUP(G$6,mapping!$A:$B,2,FALSE),FROM_NGS2_SampleSheet!$1:$1,0))   &amp;  ROW()-5,TRUE)    )</f>
        <v/>
      </c>
      <c r="H1058" s="195"/>
      <c r="I1058" s="213">
        <v>1</v>
      </c>
      <c r="J1058" s="197" t="str">
        <f ca="1">IF(U1058=TRUE,    IF($Y$4&gt;96,"TOO MANY",VLOOKUP(B1058&amp;"_"&amp;C1058&amp;"_"&amp;E1058&amp;"_A",CALC!W:X,2,FALSE)),   "")</f>
        <v/>
      </c>
      <c r="L1058" s="213">
        <v>1</v>
      </c>
      <c r="M1058" s="197" t="str">
        <f ca="1">IF(V1058=TRUE,     IF($Y$4&gt;96,"TOO MANY",VLOOKUP(B1058&amp;"_"&amp;C1058&amp;"_"&amp;E1058&amp;"_B",CALC!W:X,2,FALSE)),    "")</f>
        <v/>
      </c>
      <c r="N1058" s="206"/>
      <c r="O1058" s="213">
        <v>1</v>
      </c>
      <c r="P1058" s="197" t="str">
        <f ca="1">IF(W1058=TRUE,   IF($Y$4&gt;96,"TOO MANY", VLOOKUP(B1058&amp;"_"&amp;C1058&amp;"_"&amp;E1058&amp;"_C",CALC!W:X,2,FALSE)),   "")</f>
        <v/>
      </c>
      <c r="Q1058" s="206"/>
      <c r="R1058" s="119" t="b">
        <f t="shared" ca="1" si="119"/>
        <v>0</v>
      </c>
      <c r="S1058" s="119" t="b">
        <f t="shared" ca="1" si="117"/>
        <v>0</v>
      </c>
      <c r="T1058" s="119" t="b">
        <f t="shared" ca="1" si="118"/>
        <v>0</v>
      </c>
      <c r="U1058" s="119" t="b">
        <f t="shared" ca="1" si="120"/>
        <v>0</v>
      </c>
      <c r="V1058" s="160" t="b">
        <f t="shared" ca="1" si="121"/>
        <v>0</v>
      </c>
      <c r="W1058" s="119" t="b">
        <f t="shared" ca="1" si="122"/>
        <v>0</v>
      </c>
      <c r="X1058" s="119" t="b">
        <f t="shared" ca="1" si="123"/>
        <v>0</v>
      </c>
    </row>
    <row r="1059" spans="2:24" x14ac:dyDescent="0.25">
      <c r="B1059" s="194" t="str">
        <f ca="1" xml:space="preserve"> IF(INDIRECT("FROM_NGS2_SampleSheet!A"&amp;ROW()-5,TRUE)="","",  INDIRECT(    "FROM_NGS2_SampleSheet!"   &amp;  CHAR(64 + MATCH(VLOOKUP(B$6,mapping!$A:$B,2,FALSE),FROM_NGS2_SampleSheet!$1:$1,0))   &amp;  ROW()-5,TRUE)    )</f>
        <v/>
      </c>
      <c r="C1059" s="195" t="str">
        <f ca="1" xml:space="preserve"> IF(INDIRECT("FROM_NGS2_SampleSheet!A"&amp;ROW()-5,TRUE)="","",  INDIRECT(    "FROM_NGS2_SampleSheet!"   &amp;  CHAR(64 + MATCH(VLOOKUP(C$6,mapping!$A:$B,2,FALSE),FROM_NGS2_SampleSheet!$1:$1,0))   &amp;  ROW()-5,TRUE)    )</f>
        <v/>
      </c>
      <c r="D1059" s="195" t="str">
        <f ca="1" xml:space="preserve"> IF(INDIRECT("FROM_NGS2_SampleSheet!A"&amp;ROW()-5,TRUE)="","",  INDIRECT(    "FROM_NGS2_SampleSheet!"   &amp;  CHAR(64 + MATCH(VLOOKUP(D$6,mapping!$A:$B,2,FALSE),FROM_NGS2_SampleSheet!$1:$1,0))   &amp;  ROW()-5,TRUE)    )</f>
        <v/>
      </c>
      <c r="E1059" s="195" t="str">
        <f ca="1" xml:space="preserve"> IF(INDIRECT("FROM_NGS2_SampleSheet!A"&amp;ROW()-5,TRUE)="","",  "e" &amp; INDIRECT(    "FROM_NGS2_SampleSheet!"   &amp;  CHAR(64 + MATCH(VLOOKUP(E$6,mapping!$A:$B,2,FALSE),FROM_NGS2_SampleSheet!$1:$1,0))   &amp;  ROW()-5,TRUE)    )</f>
        <v/>
      </c>
      <c r="F1059" s="195" t="str">
        <f ca="1" xml:space="preserve"> IF(INDIRECT("FROM_NGS2_SampleSheet!A"&amp;ROW()-5,TRUE)="","",  INDIRECT(    "FROM_NGS2_SampleSheet!"   &amp;  CHAR(64 + MATCH(VLOOKUP(F$6,mapping!$A:$B,2,FALSE),FROM_NGS2_SampleSheet!$1:$1,0))   &amp;  ROW()-5,TRUE)    )</f>
        <v/>
      </c>
      <c r="G1059" s="196" t="str">
        <f ca="1" xml:space="preserve"> IF(INDIRECT("FROM_NGS2_SampleSheet!A"&amp;ROW()-5,TRUE)="","",  INDIRECT(    "FROM_NGS2_SampleSheet!"   &amp;  CHAR(64 + MATCH(VLOOKUP(G$6,mapping!$A:$B,2,FALSE),FROM_NGS2_SampleSheet!$1:$1,0))   &amp;  ROW()-5,TRUE)    )</f>
        <v/>
      </c>
      <c r="H1059" s="195"/>
      <c r="I1059" s="213">
        <v>1</v>
      </c>
      <c r="J1059" s="197" t="str">
        <f ca="1">IF(U1059=TRUE,    IF($Y$4&gt;96,"TOO MANY",VLOOKUP(B1059&amp;"_"&amp;C1059&amp;"_"&amp;E1059&amp;"_A",CALC!W:X,2,FALSE)),   "")</f>
        <v/>
      </c>
      <c r="L1059" s="213">
        <v>1</v>
      </c>
      <c r="M1059" s="197" t="str">
        <f ca="1">IF(V1059=TRUE,     IF($Y$4&gt;96,"TOO MANY",VLOOKUP(B1059&amp;"_"&amp;C1059&amp;"_"&amp;E1059&amp;"_B",CALC!W:X,2,FALSE)),    "")</f>
        <v/>
      </c>
      <c r="N1059" s="206"/>
      <c r="O1059" s="213">
        <v>1</v>
      </c>
      <c r="P1059" s="197" t="str">
        <f ca="1">IF(W1059=TRUE,   IF($Y$4&gt;96,"TOO MANY", VLOOKUP(B1059&amp;"_"&amp;C1059&amp;"_"&amp;E1059&amp;"_C",CALC!W:X,2,FALSE)),   "")</f>
        <v/>
      </c>
      <c r="Q1059" s="206"/>
      <c r="R1059" s="119" t="b">
        <f t="shared" ca="1" si="119"/>
        <v>0</v>
      </c>
      <c r="S1059" s="119" t="b">
        <f t="shared" ca="1" si="117"/>
        <v>0</v>
      </c>
      <c r="T1059" s="119" t="b">
        <f t="shared" ca="1" si="118"/>
        <v>0</v>
      </c>
      <c r="U1059" s="119" t="b">
        <f t="shared" ca="1" si="120"/>
        <v>0</v>
      </c>
      <c r="V1059" s="160" t="b">
        <f t="shared" ca="1" si="121"/>
        <v>0</v>
      </c>
      <c r="W1059" s="119" t="b">
        <f t="shared" ca="1" si="122"/>
        <v>0</v>
      </c>
      <c r="X1059" s="119" t="b">
        <f t="shared" ca="1" si="123"/>
        <v>0</v>
      </c>
    </row>
    <row r="1060" spans="2:24" x14ac:dyDescent="0.25">
      <c r="B1060" s="194" t="str">
        <f ca="1" xml:space="preserve"> IF(INDIRECT("FROM_NGS2_SampleSheet!A"&amp;ROW()-5,TRUE)="","",  INDIRECT(    "FROM_NGS2_SampleSheet!"   &amp;  CHAR(64 + MATCH(VLOOKUP(B$6,mapping!$A:$B,2,FALSE),FROM_NGS2_SampleSheet!$1:$1,0))   &amp;  ROW()-5,TRUE)    )</f>
        <v/>
      </c>
      <c r="C1060" s="195" t="str">
        <f ca="1" xml:space="preserve"> IF(INDIRECT("FROM_NGS2_SampleSheet!A"&amp;ROW()-5,TRUE)="","",  INDIRECT(    "FROM_NGS2_SampleSheet!"   &amp;  CHAR(64 + MATCH(VLOOKUP(C$6,mapping!$A:$B,2,FALSE),FROM_NGS2_SampleSheet!$1:$1,0))   &amp;  ROW()-5,TRUE)    )</f>
        <v/>
      </c>
      <c r="D1060" s="195" t="str">
        <f ca="1" xml:space="preserve"> IF(INDIRECT("FROM_NGS2_SampleSheet!A"&amp;ROW()-5,TRUE)="","",  INDIRECT(    "FROM_NGS2_SampleSheet!"   &amp;  CHAR(64 + MATCH(VLOOKUP(D$6,mapping!$A:$B,2,FALSE),FROM_NGS2_SampleSheet!$1:$1,0))   &amp;  ROW()-5,TRUE)    )</f>
        <v/>
      </c>
      <c r="E1060" s="195" t="str">
        <f ca="1" xml:space="preserve"> IF(INDIRECT("FROM_NGS2_SampleSheet!A"&amp;ROW()-5,TRUE)="","",  "e" &amp; INDIRECT(    "FROM_NGS2_SampleSheet!"   &amp;  CHAR(64 + MATCH(VLOOKUP(E$6,mapping!$A:$B,2,FALSE),FROM_NGS2_SampleSheet!$1:$1,0))   &amp;  ROW()-5,TRUE)    )</f>
        <v/>
      </c>
      <c r="F1060" s="195" t="str">
        <f ca="1" xml:space="preserve"> IF(INDIRECT("FROM_NGS2_SampleSheet!A"&amp;ROW()-5,TRUE)="","",  INDIRECT(    "FROM_NGS2_SampleSheet!"   &amp;  CHAR(64 + MATCH(VLOOKUP(F$6,mapping!$A:$B,2,FALSE),FROM_NGS2_SampleSheet!$1:$1,0))   &amp;  ROW()-5,TRUE)    )</f>
        <v/>
      </c>
      <c r="G1060" s="196" t="str">
        <f ca="1" xml:space="preserve"> IF(INDIRECT("FROM_NGS2_SampleSheet!A"&amp;ROW()-5,TRUE)="","",  INDIRECT(    "FROM_NGS2_SampleSheet!"   &amp;  CHAR(64 + MATCH(VLOOKUP(G$6,mapping!$A:$B,2,FALSE),FROM_NGS2_SampleSheet!$1:$1,0))   &amp;  ROW()-5,TRUE)    )</f>
        <v/>
      </c>
      <c r="H1060" s="195"/>
      <c r="I1060" s="213">
        <v>1</v>
      </c>
      <c r="J1060" s="197" t="str">
        <f ca="1">IF(U1060=TRUE,    IF($Y$4&gt;96,"TOO MANY",VLOOKUP(B1060&amp;"_"&amp;C1060&amp;"_"&amp;E1060&amp;"_A",CALC!W:X,2,FALSE)),   "")</f>
        <v/>
      </c>
      <c r="L1060" s="213">
        <v>1</v>
      </c>
      <c r="M1060" s="197" t="str">
        <f ca="1">IF(V1060=TRUE,     IF($Y$4&gt;96,"TOO MANY",VLOOKUP(B1060&amp;"_"&amp;C1060&amp;"_"&amp;E1060&amp;"_B",CALC!W:X,2,FALSE)),    "")</f>
        <v/>
      </c>
      <c r="N1060" s="206"/>
      <c r="O1060" s="213">
        <v>1</v>
      </c>
      <c r="P1060" s="197" t="str">
        <f ca="1">IF(W1060=TRUE,   IF($Y$4&gt;96,"TOO MANY", VLOOKUP(B1060&amp;"_"&amp;C1060&amp;"_"&amp;E1060&amp;"_C",CALC!W:X,2,FALSE)),   "")</f>
        <v/>
      </c>
      <c r="Q1060" s="206"/>
      <c r="R1060" s="119" t="b">
        <f t="shared" ca="1" si="119"/>
        <v>0</v>
      </c>
      <c r="S1060" s="119" t="b">
        <f t="shared" ca="1" si="117"/>
        <v>0</v>
      </c>
      <c r="T1060" s="119" t="b">
        <f t="shared" ca="1" si="118"/>
        <v>0</v>
      </c>
      <c r="U1060" s="119" t="b">
        <f t="shared" ca="1" si="120"/>
        <v>0</v>
      </c>
      <c r="V1060" s="160" t="b">
        <f t="shared" ca="1" si="121"/>
        <v>0</v>
      </c>
      <c r="W1060" s="119" t="b">
        <f t="shared" ca="1" si="122"/>
        <v>0</v>
      </c>
      <c r="X1060" s="119" t="b">
        <f t="shared" ca="1" si="123"/>
        <v>0</v>
      </c>
    </row>
    <row r="1061" spans="2:24" x14ac:dyDescent="0.25">
      <c r="B1061" s="194" t="str">
        <f ca="1" xml:space="preserve"> IF(INDIRECT("FROM_NGS2_SampleSheet!A"&amp;ROW()-5,TRUE)="","",  INDIRECT(    "FROM_NGS2_SampleSheet!"   &amp;  CHAR(64 + MATCH(VLOOKUP(B$6,mapping!$A:$B,2,FALSE),FROM_NGS2_SampleSheet!$1:$1,0))   &amp;  ROW()-5,TRUE)    )</f>
        <v/>
      </c>
      <c r="C1061" s="195" t="str">
        <f ca="1" xml:space="preserve"> IF(INDIRECT("FROM_NGS2_SampleSheet!A"&amp;ROW()-5,TRUE)="","",  INDIRECT(    "FROM_NGS2_SampleSheet!"   &amp;  CHAR(64 + MATCH(VLOOKUP(C$6,mapping!$A:$B,2,FALSE),FROM_NGS2_SampleSheet!$1:$1,0))   &amp;  ROW()-5,TRUE)    )</f>
        <v/>
      </c>
      <c r="D1061" s="195" t="str">
        <f ca="1" xml:space="preserve"> IF(INDIRECT("FROM_NGS2_SampleSheet!A"&amp;ROW()-5,TRUE)="","",  INDIRECT(    "FROM_NGS2_SampleSheet!"   &amp;  CHAR(64 + MATCH(VLOOKUP(D$6,mapping!$A:$B,2,FALSE),FROM_NGS2_SampleSheet!$1:$1,0))   &amp;  ROW()-5,TRUE)    )</f>
        <v/>
      </c>
      <c r="E1061" s="195" t="str">
        <f ca="1" xml:space="preserve"> IF(INDIRECT("FROM_NGS2_SampleSheet!A"&amp;ROW()-5,TRUE)="","",  "e" &amp; INDIRECT(    "FROM_NGS2_SampleSheet!"   &amp;  CHAR(64 + MATCH(VLOOKUP(E$6,mapping!$A:$B,2,FALSE),FROM_NGS2_SampleSheet!$1:$1,0))   &amp;  ROW()-5,TRUE)    )</f>
        <v/>
      </c>
      <c r="F1061" s="195" t="str">
        <f ca="1" xml:space="preserve"> IF(INDIRECT("FROM_NGS2_SampleSheet!A"&amp;ROW()-5,TRUE)="","",  INDIRECT(    "FROM_NGS2_SampleSheet!"   &amp;  CHAR(64 + MATCH(VLOOKUP(F$6,mapping!$A:$B,2,FALSE),FROM_NGS2_SampleSheet!$1:$1,0))   &amp;  ROW()-5,TRUE)    )</f>
        <v/>
      </c>
      <c r="G1061" s="196" t="str">
        <f ca="1" xml:space="preserve"> IF(INDIRECT("FROM_NGS2_SampleSheet!A"&amp;ROW()-5,TRUE)="","",  INDIRECT(    "FROM_NGS2_SampleSheet!"   &amp;  CHAR(64 + MATCH(VLOOKUP(G$6,mapping!$A:$B,2,FALSE),FROM_NGS2_SampleSheet!$1:$1,0))   &amp;  ROW()-5,TRUE)    )</f>
        <v/>
      </c>
      <c r="H1061" s="195"/>
      <c r="I1061" s="213">
        <v>1</v>
      </c>
      <c r="J1061" s="197" t="str">
        <f ca="1">IF(U1061=TRUE,    IF($Y$4&gt;96,"TOO MANY",VLOOKUP(B1061&amp;"_"&amp;C1061&amp;"_"&amp;E1061&amp;"_A",CALC!W:X,2,FALSE)),   "")</f>
        <v/>
      </c>
      <c r="L1061" s="213">
        <v>1</v>
      </c>
      <c r="M1061" s="197" t="str">
        <f ca="1">IF(V1061=TRUE,     IF($Y$4&gt;96,"TOO MANY",VLOOKUP(B1061&amp;"_"&amp;C1061&amp;"_"&amp;E1061&amp;"_B",CALC!W:X,2,FALSE)),    "")</f>
        <v/>
      </c>
      <c r="N1061" s="206"/>
      <c r="O1061" s="213">
        <v>1</v>
      </c>
      <c r="P1061" s="197" t="str">
        <f ca="1">IF(W1061=TRUE,   IF($Y$4&gt;96,"TOO MANY", VLOOKUP(B1061&amp;"_"&amp;C1061&amp;"_"&amp;E1061&amp;"_C",CALC!W:X,2,FALSE)),   "")</f>
        <v/>
      </c>
      <c r="Q1061" s="206"/>
      <c r="R1061" s="119" t="b">
        <f t="shared" ca="1" si="119"/>
        <v>0</v>
      </c>
      <c r="S1061" s="119" t="b">
        <f t="shared" ca="1" si="117"/>
        <v>0</v>
      </c>
      <c r="T1061" s="119" t="b">
        <f t="shared" ca="1" si="118"/>
        <v>0</v>
      </c>
      <c r="U1061" s="119" t="b">
        <f t="shared" ca="1" si="120"/>
        <v>0</v>
      </c>
      <c r="V1061" s="160" t="b">
        <f t="shared" ca="1" si="121"/>
        <v>0</v>
      </c>
      <c r="W1061" s="119" t="b">
        <f t="shared" ca="1" si="122"/>
        <v>0</v>
      </c>
      <c r="X1061" s="119" t="b">
        <f t="shared" ca="1" si="123"/>
        <v>0</v>
      </c>
    </row>
    <row r="1062" spans="2:24" x14ac:dyDescent="0.25">
      <c r="B1062" s="194" t="str">
        <f ca="1" xml:space="preserve"> IF(INDIRECT("FROM_NGS2_SampleSheet!A"&amp;ROW()-5,TRUE)="","",  INDIRECT(    "FROM_NGS2_SampleSheet!"   &amp;  CHAR(64 + MATCH(VLOOKUP(B$6,mapping!$A:$B,2,FALSE),FROM_NGS2_SampleSheet!$1:$1,0))   &amp;  ROW()-5,TRUE)    )</f>
        <v/>
      </c>
      <c r="C1062" s="195" t="str">
        <f ca="1" xml:space="preserve"> IF(INDIRECT("FROM_NGS2_SampleSheet!A"&amp;ROW()-5,TRUE)="","",  INDIRECT(    "FROM_NGS2_SampleSheet!"   &amp;  CHAR(64 + MATCH(VLOOKUP(C$6,mapping!$A:$B,2,FALSE),FROM_NGS2_SampleSheet!$1:$1,0))   &amp;  ROW()-5,TRUE)    )</f>
        <v/>
      </c>
      <c r="D1062" s="195" t="str">
        <f ca="1" xml:space="preserve"> IF(INDIRECT("FROM_NGS2_SampleSheet!A"&amp;ROW()-5,TRUE)="","",  INDIRECT(    "FROM_NGS2_SampleSheet!"   &amp;  CHAR(64 + MATCH(VLOOKUP(D$6,mapping!$A:$B,2,FALSE),FROM_NGS2_SampleSheet!$1:$1,0))   &amp;  ROW()-5,TRUE)    )</f>
        <v/>
      </c>
      <c r="E1062" s="195" t="str">
        <f ca="1" xml:space="preserve"> IF(INDIRECT("FROM_NGS2_SampleSheet!A"&amp;ROW()-5,TRUE)="","",  "e" &amp; INDIRECT(    "FROM_NGS2_SampleSheet!"   &amp;  CHAR(64 + MATCH(VLOOKUP(E$6,mapping!$A:$B,2,FALSE),FROM_NGS2_SampleSheet!$1:$1,0))   &amp;  ROW()-5,TRUE)    )</f>
        <v/>
      </c>
      <c r="F1062" s="195" t="str">
        <f ca="1" xml:space="preserve"> IF(INDIRECT("FROM_NGS2_SampleSheet!A"&amp;ROW()-5,TRUE)="","",  INDIRECT(    "FROM_NGS2_SampleSheet!"   &amp;  CHAR(64 + MATCH(VLOOKUP(F$6,mapping!$A:$B,2,FALSE),FROM_NGS2_SampleSheet!$1:$1,0))   &amp;  ROW()-5,TRUE)    )</f>
        <v/>
      </c>
      <c r="G1062" s="196" t="str">
        <f ca="1" xml:space="preserve"> IF(INDIRECT("FROM_NGS2_SampleSheet!A"&amp;ROW()-5,TRUE)="","",  INDIRECT(    "FROM_NGS2_SampleSheet!"   &amp;  CHAR(64 + MATCH(VLOOKUP(G$6,mapping!$A:$B,2,FALSE),FROM_NGS2_SampleSheet!$1:$1,0))   &amp;  ROW()-5,TRUE)    )</f>
        <v/>
      </c>
      <c r="H1062" s="195"/>
      <c r="I1062" s="213">
        <v>1</v>
      </c>
      <c r="J1062" s="197" t="str">
        <f ca="1">IF(U1062=TRUE,    IF($Y$4&gt;96,"TOO MANY",VLOOKUP(B1062&amp;"_"&amp;C1062&amp;"_"&amp;E1062&amp;"_A",CALC!W:X,2,FALSE)),   "")</f>
        <v/>
      </c>
      <c r="L1062" s="213">
        <v>1</v>
      </c>
      <c r="M1062" s="197" t="str">
        <f ca="1">IF(V1062=TRUE,     IF($Y$4&gt;96,"TOO MANY",VLOOKUP(B1062&amp;"_"&amp;C1062&amp;"_"&amp;E1062&amp;"_B",CALC!W:X,2,FALSE)),    "")</f>
        <v/>
      </c>
      <c r="N1062" s="206"/>
      <c r="O1062" s="213">
        <v>1</v>
      </c>
      <c r="P1062" s="197" t="str">
        <f ca="1">IF(W1062=TRUE,   IF($Y$4&gt;96,"TOO MANY", VLOOKUP(B1062&amp;"_"&amp;C1062&amp;"_"&amp;E1062&amp;"_C",CALC!W:X,2,FALSE)),   "")</f>
        <v/>
      </c>
      <c r="Q1062" s="206"/>
      <c r="R1062" s="119" t="b">
        <f t="shared" ca="1" si="119"/>
        <v>0</v>
      </c>
      <c r="S1062" s="119" t="b">
        <f t="shared" ca="1" si="117"/>
        <v>0</v>
      </c>
      <c r="T1062" s="119" t="b">
        <f t="shared" ca="1" si="118"/>
        <v>0</v>
      </c>
      <c r="U1062" s="119" t="b">
        <f t="shared" ca="1" si="120"/>
        <v>0</v>
      </c>
      <c r="V1062" s="160" t="b">
        <f t="shared" ca="1" si="121"/>
        <v>0</v>
      </c>
      <c r="W1062" s="119" t="b">
        <f t="shared" ca="1" si="122"/>
        <v>0</v>
      </c>
      <c r="X1062" s="119" t="b">
        <f t="shared" ca="1" si="123"/>
        <v>0</v>
      </c>
    </row>
    <row r="1063" spans="2:24" x14ac:dyDescent="0.25">
      <c r="B1063" s="194" t="str">
        <f ca="1" xml:space="preserve"> IF(INDIRECT("FROM_NGS2_SampleSheet!A"&amp;ROW()-5,TRUE)="","",  INDIRECT(    "FROM_NGS2_SampleSheet!"   &amp;  CHAR(64 + MATCH(VLOOKUP(B$6,mapping!$A:$B,2,FALSE),FROM_NGS2_SampleSheet!$1:$1,0))   &amp;  ROW()-5,TRUE)    )</f>
        <v/>
      </c>
      <c r="C1063" s="195" t="str">
        <f ca="1" xml:space="preserve"> IF(INDIRECT("FROM_NGS2_SampleSheet!A"&amp;ROW()-5,TRUE)="","",  INDIRECT(    "FROM_NGS2_SampleSheet!"   &amp;  CHAR(64 + MATCH(VLOOKUP(C$6,mapping!$A:$B,2,FALSE),FROM_NGS2_SampleSheet!$1:$1,0))   &amp;  ROW()-5,TRUE)    )</f>
        <v/>
      </c>
      <c r="D1063" s="195" t="str">
        <f ca="1" xml:space="preserve"> IF(INDIRECT("FROM_NGS2_SampleSheet!A"&amp;ROW()-5,TRUE)="","",  INDIRECT(    "FROM_NGS2_SampleSheet!"   &amp;  CHAR(64 + MATCH(VLOOKUP(D$6,mapping!$A:$B,2,FALSE),FROM_NGS2_SampleSheet!$1:$1,0))   &amp;  ROW()-5,TRUE)    )</f>
        <v/>
      </c>
      <c r="E1063" s="195" t="str">
        <f ca="1" xml:space="preserve"> IF(INDIRECT("FROM_NGS2_SampleSheet!A"&amp;ROW()-5,TRUE)="","",  "e" &amp; INDIRECT(    "FROM_NGS2_SampleSheet!"   &amp;  CHAR(64 + MATCH(VLOOKUP(E$6,mapping!$A:$B,2,FALSE),FROM_NGS2_SampleSheet!$1:$1,0))   &amp;  ROW()-5,TRUE)    )</f>
        <v/>
      </c>
      <c r="F1063" s="195" t="str">
        <f ca="1" xml:space="preserve"> IF(INDIRECT("FROM_NGS2_SampleSheet!A"&amp;ROW()-5,TRUE)="","",  INDIRECT(    "FROM_NGS2_SampleSheet!"   &amp;  CHAR(64 + MATCH(VLOOKUP(F$6,mapping!$A:$B,2,FALSE),FROM_NGS2_SampleSheet!$1:$1,0))   &amp;  ROW()-5,TRUE)    )</f>
        <v/>
      </c>
      <c r="G1063" s="196" t="str">
        <f ca="1" xml:space="preserve"> IF(INDIRECT("FROM_NGS2_SampleSheet!A"&amp;ROW()-5,TRUE)="","",  INDIRECT(    "FROM_NGS2_SampleSheet!"   &amp;  CHAR(64 + MATCH(VLOOKUP(G$6,mapping!$A:$B,2,FALSE),FROM_NGS2_SampleSheet!$1:$1,0))   &amp;  ROW()-5,TRUE)    )</f>
        <v/>
      </c>
      <c r="H1063" s="195"/>
      <c r="I1063" s="213">
        <v>1</v>
      </c>
      <c r="J1063" s="197" t="str">
        <f ca="1">IF(U1063=TRUE,    IF($Y$4&gt;96,"TOO MANY",VLOOKUP(B1063&amp;"_"&amp;C1063&amp;"_"&amp;E1063&amp;"_A",CALC!W:X,2,FALSE)),   "")</f>
        <v/>
      </c>
      <c r="L1063" s="213">
        <v>1</v>
      </c>
      <c r="M1063" s="197" t="str">
        <f ca="1">IF(V1063=TRUE,     IF($Y$4&gt;96,"TOO MANY",VLOOKUP(B1063&amp;"_"&amp;C1063&amp;"_"&amp;E1063&amp;"_B",CALC!W:X,2,FALSE)),    "")</f>
        <v/>
      </c>
      <c r="N1063" s="206"/>
      <c r="O1063" s="213">
        <v>1</v>
      </c>
      <c r="P1063" s="197" t="str">
        <f ca="1">IF(W1063=TRUE,   IF($Y$4&gt;96,"TOO MANY", VLOOKUP(B1063&amp;"_"&amp;C1063&amp;"_"&amp;E1063&amp;"_C",CALC!W:X,2,FALSE)),   "")</f>
        <v/>
      </c>
      <c r="Q1063" s="206"/>
      <c r="R1063" s="119" t="b">
        <f t="shared" ca="1" si="119"/>
        <v>0</v>
      </c>
      <c r="S1063" s="119" t="b">
        <f t="shared" ca="1" si="117"/>
        <v>0</v>
      </c>
      <c r="T1063" s="119" t="b">
        <f t="shared" ca="1" si="118"/>
        <v>0</v>
      </c>
      <c r="U1063" s="119" t="b">
        <f t="shared" ca="1" si="120"/>
        <v>0</v>
      </c>
      <c r="V1063" s="160" t="b">
        <f t="shared" ca="1" si="121"/>
        <v>0</v>
      </c>
      <c r="W1063" s="119" t="b">
        <f t="shared" ca="1" si="122"/>
        <v>0</v>
      </c>
      <c r="X1063" s="119" t="b">
        <f t="shared" ca="1" si="123"/>
        <v>0</v>
      </c>
    </row>
    <row r="1064" spans="2:24" x14ac:dyDescent="0.25">
      <c r="B1064" s="194" t="str">
        <f ca="1" xml:space="preserve"> IF(INDIRECT("FROM_NGS2_SampleSheet!A"&amp;ROW()-5,TRUE)="","",  INDIRECT(    "FROM_NGS2_SampleSheet!"   &amp;  CHAR(64 + MATCH(VLOOKUP(B$6,mapping!$A:$B,2,FALSE),FROM_NGS2_SampleSheet!$1:$1,0))   &amp;  ROW()-5,TRUE)    )</f>
        <v/>
      </c>
      <c r="C1064" s="195" t="str">
        <f ca="1" xml:space="preserve"> IF(INDIRECT("FROM_NGS2_SampleSheet!A"&amp;ROW()-5,TRUE)="","",  INDIRECT(    "FROM_NGS2_SampleSheet!"   &amp;  CHAR(64 + MATCH(VLOOKUP(C$6,mapping!$A:$B,2,FALSE),FROM_NGS2_SampleSheet!$1:$1,0))   &amp;  ROW()-5,TRUE)    )</f>
        <v/>
      </c>
      <c r="D1064" s="195" t="str">
        <f ca="1" xml:space="preserve"> IF(INDIRECT("FROM_NGS2_SampleSheet!A"&amp;ROW()-5,TRUE)="","",  INDIRECT(    "FROM_NGS2_SampleSheet!"   &amp;  CHAR(64 + MATCH(VLOOKUP(D$6,mapping!$A:$B,2,FALSE),FROM_NGS2_SampleSheet!$1:$1,0))   &amp;  ROW()-5,TRUE)    )</f>
        <v/>
      </c>
      <c r="E1064" s="195" t="str">
        <f ca="1" xml:space="preserve"> IF(INDIRECT("FROM_NGS2_SampleSheet!A"&amp;ROW()-5,TRUE)="","",  "e" &amp; INDIRECT(    "FROM_NGS2_SampleSheet!"   &amp;  CHAR(64 + MATCH(VLOOKUP(E$6,mapping!$A:$B,2,FALSE),FROM_NGS2_SampleSheet!$1:$1,0))   &amp;  ROW()-5,TRUE)    )</f>
        <v/>
      </c>
      <c r="F1064" s="195" t="str">
        <f ca="1" xml:space="preserve"> IF(INDIRECT("FROM_NGS2_SampleSheet!A"&amp;ROW()-5,TRUE)="","",  INDIRECT(    "FROM_NGS2_SampleSheet!"   &amp;  CHAR(64 + MATCH(VLOOKUP(F$6,mapping!$A:$B,2,FALSE),FROM_NGS2_SampleSheet!$1:$1,0))   &amp;  ROW()-5,TRUE)    )</f>
        <v/>
      </c>
      <c r="G1064" s="196" t="str">
        <f ca="1" xml:space="preserve"> IF(INDIRECT("FROM_NGS2_SampleSheet!A"&amp;ROW()-5,TRUE)="","",  INDIRECT(    "FROM_NGS2_SampleSheet!"   &amp;  CHAR(64 + MATCH(VLOOKUP(G$6,mapping!$A:$B,2,FALSE),FROM_NGS2_SampleSheet!$1:$1,0))   &amp;  ROW()-5,TRUE)    )</f>
        <v/>
      </c>
      <c r="H1064" s="195"/>
      <c r="I1064" s="213">
        <v>1</v>
      </c>
      <c r="J1064" s="197" t="str">
        <f ca="1">IF(U1064=TRUE,    IF($Y$4&gt;96,"TOO MANY",VLOOKUP(B1064&amp;"_"&amp;C1064&amp;"_"&amp;E1064&amp;"_A",CALC!W:X,2,FALSE)),   "")</f>
        <v/>
      </c>
      <c r="L1064" s="213">
        <v>1</v>
      </c>
      <c r="M1064" s="197" t="str">
        <f ca="1">IF(V1064=TRUE,     IF($Y$4&gt;96,"TOO MANY",VLOOKUP(B1064&amp;"_"&amp;C1064&amp;"_"&amp;E1064&amp;"_B",CALC!W:X,2,FALSE)),    "")</f>
        <v/>
      </c>
      <c r="N1064" s="206"/>
      <c r="O1064" s="213">
        <v>1</v>
      </c>
      <c r="P1064" s="197" t="str">
        <f ca="1">IF(W1064=TRUE,   IF($Y$4&gt;96,"TOO MANY", VLOOKUP(B1064&amp;"_"&amp;C1064&amp;"_"&amp;E1064&amp;"_C",CALC!W:X,2,FALSE)),   "")</f>
        <v/>
      </c>
      <c r="Q1064" s="206"/>
      <c r="R1064" s="119" t="b">
        <f t="shared" ca="1" si="119"/>
        <v>0</v>
      </c>
      <c r="S1064" s="119" t="b">
        <f t="shared" ca="1" si="117"/>
        <v>0</v>
      </c>
      <c r="T1064" s="119" t="b">
        <f t="shared" ca="1" si="118"/>
        <v>0</v>
      </c>
      <c r="U1064" s="119" t="b">
        <f t="shared" ca="1" si="120"/>
        <v>0</v>
      </c>
      <c r="V1064" s="160" t="b">
        <f t="shared" ca="1" si="121"/>
        <v>0</v>
      </c>
      <c r="W1064" s="119" t="b">
        <f t="shared" ca="1" si="122"/>
        <v>0</v>
      </c>
      <c r="X1064" s="119" t="b">
        <f t="shared" ca="1" si="123"/>
        <v>0</v>
      </c>
    </row>
    <row r="1065" spans="2:24" x14ac:dyDescent="0.25">
      <c r="B1065" s="194" t="str">
        <f ca="1" xml:space="preserve"> IF(INDIRECT("FROM_NGS2_SampleSheet!A"&amp;ROW()-5,TRUE)="","",  INDIRECT(    "FROM_NGS2_SampleSheet!"   &amp;  CHAR(64 + MATCH(VLOOKUP(B$6,mapping!$A:$B,2,FALSE),FROM_NGS2_SampleSheet!$1:$1,0))   &amp;  ROW()-5,TRUE)    )</f>
        <v/>
      </c>
      <c r="C1065" s="195" t="str">
        <f ca="1" xml:space="preserve"> IF(INDIRECT("FROM_NGS2_SampleSheet!A"&amp;ROW()-5,TRUE)="","",  INDIRECT(    "FROM_NGS2_SampleSheet!"   &amp;  CHAR(64 + MATCH(VLOOKUP(C$6,mapping!$A:$B,2,FALSE),FROM_NGS2_SampleSheet!$1:$1,0))   &amp;  ROW()-5,TRUE)    )</f>
        <v/>
      </c>
      <c r="D1065" s="195" t="str">
        <f ca="1" xml:space="preserve"> IF(INDIRECT("FROM_NGS2_SampleSheet!A"&amp;ROW()-5,TRUE)="","",  INDIRECT(    "FROM_NGS2_SampleSheet!"   &amp;  CHAR(64 + MATCH(VLOOKUP(D$6,mapping!$A:$B,2,FALSE),FROM_NGS2_SampleSheet!$1:$1,0))   &amp;  ROW()-5,TRUE)    )</f>
        <v/>
      </c>
      <c r="E1065" s="195" t="str">
        <f ca="1" xml:space="preserve"> IF(INDIRECT("FROM_NGS2_SampleSheet!A"&amp;ROW()-5,TRUE)="","",  "e" &amp; INDIRECT(    "FROM_NGS2_SampleSheet!"   &amp;  CHAR(64 + MATCH(VLOOKUP(E$6,mapping!$A:$B,2,FALSE),FROM_NGS2_SampleSheet!$1:$1,0))   &amp;  ROW()-5,TRUE)    )</f>
        <v/>
      </c>
      <c r="F1065" s="195" t="str">
        <f ca="1" xml:space="preserve"> IF(INDIRECT("FROM_NGS2_SampleSheet!A"&amp;ROW()-5,TRUE)="","",  INDIRECT(    "FROM_NGS2_SampleSheet!"   &amp;  CHAR(64 + MATCH(VLOOKUP(F$6,mapping!$A:$B,2,FALSE),FROM_NGS2_SampleSheet!$1:$1,0))   &amp;  ROW()-5,TRUE)    )</f>
        <v/>
      </c>
      <c r="G1065" s="196" t="str">
        <f ca="1" xml:space="preserve"> IF(INDIRECT("FROM_NGS2_SampleSheet!A"&amp;ROW()-5,TRUE)="","",  INDIRECT(    "FROM_NGS2_SampleSheet!"   &amp;  CHAR(64 + MATCH(VLOOKUP(G$6,mapping!$A:$B,2,FALSE),FROM_NGS2_SampleSheet!$1:$1,0))   &amp;  ROW()-5,TRUE)    )</f>
        <v/>
      </c>
      <c r="H1065" s="195"/>
      <c r="I1065" s="213">
        <v>1</v>
      </c>
      <c r="J1065" s="197" t="str">
        <f ca="1">IF(U1065=TRUE,    IF($Y$4&gt;96,"TOO MANY",VLOOKUP(B1065&amp;"_"&amp;C1065&amp;"_"&amp;E1065&amp;"_A",CALC!W:X,2,FALSE)),   "")</f>
        <v/>
      </c>
      <c r="L1065" s="213">
        <v>1</v>
      </c>
      <c r="M1065" s="197" t="str">
        <f ca="1">IF(V1065=TRUE,     IF($Y$4&gt;96,"TOO MANY",VLOOKUP(B1065&amp;"_"&amp;C1065&amp;"_"&amp;E1065&amp;"_B",CALC!W:X,2,FALSE)),    "")</f>
        <v/>
      </c>
      <c r="N1065" s="206"/>
      <c r="O1065" s="213">
        <v>1</v>
      </c>
      <c r="P1065" s="197" t="str">
        <f ca="1">IF(W1065=TRUE,   IF($Y$4&gt;96,"TOO MANY", VLOOKUP(B1065&amp;"_"&amp;C1065&amp;"_"&amp;E1065&amp;"_C",CALC!W:X,2,FALSE)),   "")</f>
        <v/>
      </c>
      <c r="Q1065" s="206"/>
      <c r="R1065" s="119" t="b">
        <f t="shared" ca="1" si="119"/>
        <v>0</v>
      </c>
      <c r="S1065" s="119" t="b">
        <f t="shared" ca="1" si="117"/>
        <v>0</v>
      </c>
      <c r="T1065" s="119" t="b">
        <f t="shared" ca="1" si="118"/>
        <v>0</v>
      </c>
      <c r="U1065" s="119" t="b">
        <f t="shared" ca="1" si="120"/>
        <v>0</v>
      </c>
      <c r="V1065" s="160" t="b">
        <f t="shared" ca="1" si="121"/>
        <v>0</v>
      </c>
      <c r="W1065" s="119" t="b">
        <f t="shared" ca="1" si="122"/>
        <v>0</v>
      </c>
      <c r="X1065" s="119" t="b">
        <f t="shared" ca="1" si="123"/>
        <v>0</v>
      </c>
    </row>
    <row r="1066" spans="2:24" x14ac:dyDescent="0.25">
      <c r="B1066" s="194" t="str">
        <f ca="1" xml:space="preserve"> IF(INDIRECT("FROM_NGS2_SampleSheet!A"&amp;ROW()-5,TRUE)="","",  INDIRECT(    "FROM_NGS2_SampleSheet!"   &amp;  CHAR(64 + MATCH(VLOOKUP(B$6,mapping!$A:$B,2,FALSE),FROM_NGS2_SampleSheet!$1:$1,0))   &amp;  ROW()-5,TRUE)    )</f>
        <v/>
      </c>
      <c r="C1066" s="195" t="str">
        <f ca="1" xml:space="preserve"> IF(INDIRECT("FROM_NGS2_SampleSheet!A"&amp;ROW()-5,TRUE)="","",  INDIRECT(    "FROM_NGS2_SampleSheet!"   &amp;  CHAR(64 + MATCH(VLOOKUP(C$6,mapping!$A:$B,2,FALSE),FROM_NGS2_SampleSheet!$1:$1,0))   &amp;  ROW()-5,TRUE)    )</f>
        <v/>
      </c>
      <c r="D1066" s="195" t="str">
        <f ca="1" xml:space="preserve"> IF(INDIRECT("FROM_NGS2_SampleSheet!A"&amp;ROW()-5,TRUE)="","",  INDIRECT(    "FROM_NGS2_SampleSheet!"   &amp;  CHAR(64 + MATCH(VLOOKUP(D$6,mapping!$A:$B,2,FALSE),FROM_NGS2_SampleSheet!$1:$1,0))   &amp;  ROW()-5,TRUE)    )</f>
        <v/>
      </c>
      <c r="E1066" s="195" t="str">
        <f ca="1" xml:space="preserve"> IF(INDIRECT("FROM_NGS2_SampleSheet!A"&amp;ROW()-5,TRUE)="","",  "e" &amp; INDIRECT(    "FROM_NGS2_SampleSheet!"   &amp;  CHAR(64 + MATCH(VLOOKUP(E$6,mapping!$A:$B,2,FALSE),FROM_NGS2_SampleSheet!$1:$1,0))   &amp;  ROW()-5,TRUE)    )</f>
        <v/>
      </c>
      <c r="F1066" s="195" t="str">
        <f ca="1" xml:space="preserve"> IF(INDIRECT("FROM_NGS2_SampleSheet!A"&amp;ROW()-5,TRUE)="","",  INDIRECT(    "FROM_NGS2_SampleSheet!"   &amp;  CHAR(64 + MATCH(VLOOKUP(F$6,mapping!$A:$B,2,FALSE),FROM_NGS2_SampleSheet!$1:$1,0))   &amp;  ROW()-5,TRUE)    )</f>
        <v/>
      </c>
      <c r="G1066" s="196" t="str">
        <f ca="1" xml:space="preserve"> IF(INDIRECT("FROM_NGS2_SampleSheet!A"&amp;ROW()-5,TRUE)="","",  INDIRECT(    "FROM_NGS2_SampleSheet!"   &amp;  CHAR(64 + MATCH(VLOOKUP(G$6,mapping!$A:$B,2,FALSE),FROM_NGS2_SampleSheet!$1:$1,0))   &amp;  ROW()-5,TRUE)    )</f>
        <v/>
      </c>
      <c r="H1066" s="195"/>
      <c r="I1066" s="213">
        <v>1</v>
      </c>
      <c r="J1066" s="197" t="str">
        <f ca="1">IF(U1066=TRUE,    IF($Y$4&gt;96,"TOO MANY",VLOOKUP(B1066&amp;"_"&amp;C1066&amp;"_"&amp;E1066&amp;"_A",CALC!W:X,2,FALSE)),   "")</f>
        <v/>
      </c>
      <c r="L1066" s="213">
        <v>1</v>
      </c>
      <c r="M1066" s="197" t="str">
        <f ca="1">IF(V1066=TRUE,     IF($Y$4&gt;96,"TOO MANY",VLOOKUP(B1066&amp;"_"&amp;C1066&amp;"_"&amp;E1066&amp;"_B",CALC!W:X,2,FALSE)),    "")</f>
        <v/>
      </c>
      <c r="N1066" s="206"/>
      <c r="O1066" s="213">
        <v>1</v>
      </c>
      <c r="P1066" s="197" t="str">
        <f ca="1">IF(W1066=TRUE,   IF($Y$4&gt;96,"TOO MANY", VLOOKUP(B1066&amp;"_"&amp;C1066&amp;"_"&amp;E1066&amp;"_C",CALC!W:X,2,FALSE)),   "")</f>
        <v/>
      </c>
      <c r="Q1066" s="206"/>
      <c r="R1066" s="119" t="b">
        <f t="shared" ca="1" si="119"/>
        <v>0</v>
      </c>
      <c r="S1066" s="119" t="b">
        <f t="shared" ca="1" si="117"/>
        <v>0</v>
      </c>
      <c r="T1066" s="119" t="b">
        <f t="shared" ca="1" si="118"/>
        <v>0</v>
      </c>
      <c r="U1066" s="119" t="b">
        <f t="shared" ca="1" si="120"/>
        <v>0</v>
      </c>
      <c r="V1066" s="160" t="b">
        <f t="shared" ca="1" si="121"/>
        <v>0</v>
      </c>
      <c r="W1066" s="119" t="b">
        <f t="shared" ca="1" si="122"/>
        <v>0</v>
      </c>
      <c r="X1066" s="119" t="b">
        <f t="shared" ca="1" si="123"/>
        <v>0</v>
      </c>
    </row>
    <row r="1067" spans="2:24" x14ac:dyDescent="0.25">
      <c r="B1067" s="194" t="str">
        <f ca="1" xml:space="preserve"> IF(INDIRECT("FROM_NGS2_SampleSheet!A"&amp;ROW()-5,TRUE)="","",  INDIRECT(    "FROM_NGS2_SampleSheet!"   &amp;  CHAR(64 + MATCH(VLOOKUP(B$6,mapping!$A:$B,2,FALSE),FROM_NGS2_SampleSheet!$1:$1,0))   &amp;  ROW()-5,TRUE)    )</f>
        <v/>
      </c>
      <c r="C1067" s="195" t="str">
        <f ca="1" xml:space="preserve"> IF(INDIRECT("FROM_NGS2_SampleSheet!A"&amp;ROW()-5,TRUE)="","",  INDIRECT(    "FROM_NGS2_SampleSheet!"   &amp;  CHAR(64 + MATCH(VLOOKUP(C$6,mapping!$A:$B,2,FALSE),FROM_NGS2_SampleSheet!$1:$1,0))   &amp;  ROW()-5,TRUE)    )</f>
        <v/>
      </c>
      <c r="D1067" s="195" t="str">
        <f ca="1" xml:space="preserve"> IF(INDIRECT("FROM_NGS2_SampleSheet!A"&amp;ROW()-5,TRUE)="","",  INDIRECT(    "FROM_NGS2_SampleSheet!"   &amp;  CHAR(64 + MATCH(VLOOKUP(D$6,mapping!$A:$B,2,FALSE),FROM_NGS2_SampleSheet!$1:$1,0))   &amp;  ROW()-5,TRUE)    )</f>
        <v/>
      </c>
      <c r="E1067" s="195" t="str">
        <f ca="1" xml:space="preserve"> IF(INDIRECT("FROM_NGS2_SampleSheet!A"&amp;ROW()-5,TRUE)="","",  "e" &amp; INDIRECT(    "FROM_NGS2_SampleSheet!"   &amp;  CHAR(64 + MATCH(VLOOKUP(E$6,mapping!$A:$B,2,FALSE),FROM_NGS2_SampleSheet!$1:$1,0))   &amp;  ROW()-5,TRUE)    )</f>
        <v/>
      </c>
      <c r="F1067" s="195" t="str">
        <f ca="1" xml:space="preserve"> IF(INDIRECT("FROM_NGS2_SampleSheet!A"&amp;ROW()-5,TRUE)="","",  INDIRECT(    "FROM_NGS2_SampleSheet!"   &amp;  CHAR(64 + MATCH(VLOOKUP(F$6,mapping!$A:$B,2,FALSE),FROM_NGS2_SampleSheet!$1:$1,0))   &amp;  ROW()-5,TRUE)    )</f>
        <v/>
      </c>
      <c r="G1067" s="196" t="str">
        <f ca="1" xml:space="preserve"> IF(INDIRECT("FROM_NGS2_SampleSheet!A"&amp;ROW()-5,TRUE)="","",  INDIRECT(    "FROM_NGS2_SampleSheet!"   &amp;  CHAR(64 + MATCH(VLOOKUP(G$6,mapping!$A:$B,2,FALSE),FROM_NGS2_SampleSheet!$1:$1,0))   &amp;  ROW()-5,TRUE)    )</f>
        <v/>
      </c>
      <c r="H1067" s="195"/>
      <c r="I1067" s="213">
        <v>1</v>
      </c>
      <c r="J1067" s="197" t="str">
        <f ca="1">IF(U1067=TRUE,    IF($Y$4&gt;96,"TOO MANY",VLOOKUP(B1067&amp;"_"&amp;C1067&amp;"_"&amp;E1067&amp;"_A",CALC!W:X,2,FALSE)),   "")</f>
        <v/>
      </c>
      <c r="L1067" s="213">
        <v>1</v>
      </c>
      <c r="M1067" s="197" t="str">
        <f ca="1">IF(V1067=TRUE,     IF($Y$4&gt;96,"TOO MANY",VLOOKUP(B1067&amp;"_"&amp;C1067&amp;"_"&amp;E1067&amp;"_B",CALC!W:X,2,FALSE)),    "")</f>
        <v/>
      </c>
      <c r="N1067" s="206"/>
      <c r="O1067" s="213">
        <v>1</v>
      </c>
      <c r="P1067" s="197" t="str">
        <f ca="1">IF(W1067=TRUE,   IF($Y$4&gt;96,"TOO MANY", VLOOKUP(B1067&amp;"_"&amp;C1067&amp;"_"&amp;E1067&amp;"_C",CALC!W:X,2,FALSE)),   "")</f>
        <v/>
      </c>
      <c r="Q1067" s="206"/>
      <c r="R1067" s="119" t="b">
        <f t="shared" ca="1" si="119"/>
        <v>0</v>
      </c>
      <c r="S1067" s="119" t="b">
        <f t="shared" ca="1" si="117"/>
        <v>0</v>
      </c>
      <c r="T1067" s="119" t="b">
        <f t="shared" ca="1" si="118"/>
        <v>0</v>
      </c>
      <c r="U1067" s="119" t="b">
        <f t="shared" ca="1" si="120"/>
        <v>0</v>
      </c>
      <c r="V1067" s="160" t="b">
        <f t="shared" ca="1" si="121"/>
        <v>0</v>
      </c>
      <c r="W1067" s="119" t="b">
        <f t="shared" ca="1" si="122"/>
        <v>0</v>
      </c>
      <c r="X1067" s="119" t="b">
        <f t="shared" ca="1" si="123"/>
        <v>0</v>
      </c>
    </row>
    <row r="1068" spans="2:24" x14ac:dyDescent="0.25">
      <c r="B1068" s="194" t="str">
        <f ca="1" xml:space="preserve"> IF(INDIRECT("FROM_NGS2_SampleSheet!A"&amp;ROW()-5,TRUE)="","",  INDIRECT(    "FROM_NGS2_SampleSheet!"   &amp;  CHAR(64 + MATCH(VLOOKUP(B$6,mapping!$A:$B,2,FALSE),FROM_NGS2_SampleSheet!$1:$1,0))   &amp;  ROW()-5,TRUE)    )</f>
        <v/>
      </c>
      <c r="C1068" s="195" t="str">
        <f ca="1" xml:space="preserve"> IF(INDIRECT("FROM_NGS2_SampleSheet!A"&amp;ROW()-5,TRUE)="","",  INDIRECT(    "FROM_NGS2_SampleSheet!"   &amp;  CHAR(64 + MATCH(VLOOKUP(C$6,mapping!$A:$B,2,FALSE),FROM_NGS2_SampleSheet!$1:$1,0))   &amp;  ROW()-5,TRUE)    )</f>
        <v/>
      </c>
      <c r="D1068" s="195" t="str">
        <f ca="1" xml:space="preserve"> IF(INDIRECT("FROM_NGS2_SampleSheet!A"&amp;ROW()-5,TRUE)="","",  INDIRECT(    "FROM_NGS2_SampleSheet!"   &amp;  CHAR(64 + MATCH(VLOOKUP(D$6,mapping!$A:$B,2,FALSE),FROM_NGS2_SampleSheet!$1:$1,0))   &amp;  ROW()-5,TRUE)    )</f>
        <v/>
      </c>
      <c r="E1068" s="195" t="str">
        <f ca="1" xml:space="preserve"> IF(INDIRECT("FROM_NGS2_SampleSheet!A"&amp;ROW()-5,TRUE)="","",  "e" &amp; INDIRECT(    "FROM_NGS2_SampleSheet!"   &amp;  CHAR(64 + MATCH(VLOOKUP(E$6,mapping!$A:$B,2,FALSE),FROM_NGS2_SampleSheet!$1:$1,0))   &amp;  ROW()-5,TRUE)    )</f>
        <v/>
      </c>
      <c r="F1068" s="195" t="str">
        <f ca="1" xml:space="preserve"> IF(INDIRECT("FROM_NGS2_SampleSheet!A"&amp;ROW()-5,TRUE)="","",  INDIRECT(    "FROM_NGS2_SampleSheet!"   &amp;  CHAR(64 + MATCH(VLOOKUP(F$6,mapping!$A:$B,2,FALSE),FROM_NGS2_SampleSheet!$1:$1,0))   &amp;  ROW()-5,TRUE)    )</f>
        <v/>
      </c>
      <c r="G1068" s="196" t="str">
        <f ca="1" xml:space="preserve"> IF(INDIRECT("FROM_NGS2_SampleSheet!A"&amp;ROW()-5,TRUE)="","",  INDIRECT(    "FROM_NGS2_SampleSheet!"   &amp;  CHAR(64 + MATCH(VLOOKUP(G$6,mapping!$A:$B,2,FALSE),FROM_NGS2_SampleSheet!$1:$1,0))   &amp;  ROW()-5,TRUE)    )</f>
        <v/>
      </c>
      <c r="H1068" s="195"/>
      <c r="I1068" s="213">
        <v>1</v>
      </c>
      <c r="J1068" s="197" t="str">
        <f ca="1">IF(U1068=TRUE,    IF($Y$4&gt;96,"TOO MANY",VLOOKUP(B1068&amp;"_"&amp;C1068&amp;"_"&amp;E1068&amp;"_A",CALC!W:X,2,FALSE)),   "")</f>
        <v/>
      </c>
      <c r="L1068" s="213">
        <v>1</v>
      </c>
      <c r="M1068" s="197" t="str">
        <f ca="1">IF(V1068=TRUE,     IF($Y$4&gt;96,"TOO MANY",VLOOKUP(B1068&amp;"_"&amp;C1068&amp;"_"&amp;E1068&amp;"_B",CALC!W:X,2,FALSE)),    "")</f>
        <v/>
      </c>
      <c r="N1068" s="206"/>
      <c r="O1068" s="213">
        <v>1</v>
      </c>
      <c r="P1068" s="197" t="str">
        <f ca="1">IF(W1068=TRUE,   IF($Y$4&gt;96,"TOO MANY", VLOOKUP(B1068&amp;"_"&amp;C1068&amp;"_"&amp;E1068&amp;"_C",CALC!W:X,2,FALSE)),   "")</f>
        <v/>
      </c>
      <c r="Q1068" s="206"/>
      <c r="R1068" s="119" t="b">
        <f t="shared" ca="1" si="119"/>
        <v>0</v>
      </c>
      <c r="S1068" s="119" t="b">
        <f t="shared" ca="1" si="117"/>
        <v>0</v>
      </c>
      <c r="T1068" s="119" t="b">
        <f t="shared" ca="1" si="118"/>
        <v>0</v>
      </c>
      <c r="U1068" s="119" t="b">
        <f t="shared" ca="1" si="120"/>
        <v>0</v>
      </c>
      <c r="V1068" s="160" t="b">
        <f t="shared" ca="1" si="121"/>
        <v>0</v>
      </c>
      <c r="W1068" s="119" t="b">
        <f t="shared" ca="1" si="122"/>
        <v>0</v>
      </c>
      <c r="X1068" s="119" t="b">
        <f t="shared" ca="1" si="123"/>
        <v>0</v>
      </c>
    </row>
    <row r="1069" spans="2:24" x14ac:dyDescent="0.25">
      <c r="B1069" s="194" t="str">
        <f ca="1" xml:space="preserve"> IF(INDIRECT("FROM_NGS2_SampleSheet!A"&amp;ROW()-5,TRUE)="","",  INDIRECT(    "FROM_NGS2_SampleSheet!"   &amp;  CHAR(64 + MATCH(VLOOKUP(B$6,mapping!$A:$B,2,FALSE),FROM_NGS2_SampleSheet!$1:$1,0))   &amp;  ROW()-5,TRUE)    )</f>
        <v/>
      </c>
      <c r="C1069" s="195" t="str">
        <f ca="1" xml:space="preserve"> IF(INDIRECT("FROM_NGS2_SampleSheet!A"&amp;ROW()-5,TRUE)="","",  INDIRECT(    "FROM_NGS2_SampleSheet!"   &amp;  CHAR(64 + MATCH(VLOOKUP(C$6,mapping!$A:$B,2,FALSE),FROM_NGS2_SampleSheet!$1:$1,0))   &amp;  ROW()-5,TRUE)    )</f>
        <v/>
      </c>
      <c r="D1069" s="195" t="str">
        <f ca="1" xml:space="preserve"> IF(INDIRECT("FROM_NGS2_SampleSheet!A"&amp;ROW()-5,TRUE)="","",  INDIRECT(    "FROM_NGS2_SampleSheet!"   &amp;  CHAR(64 + MATCH(VLOOKUP(D$6,mapping!$A:$B,2,FALSE),FROM_NGS2_SampleSheet!$1:$1,0))   &amp;  ROW()-5,TRUE)    )</f>
        <v/>
      </c>
      <c r="E1069" s="195" t="str">
        <f ca="1" xml:space="preserve"> IF(INDIRECT("FROM_NGS2_SampleSheet!A"&amp;ROW()-5,TRUE)="","",  "e" &amp; INDIRECT(    "FROM_NGS2_SampleSheet!"   &amp;  CHAR(64 + MATCH(VLOOKUP(E$6,mapping!$A:$B,2,FALSE),FROM_NGS2_SampleSheet!$1:$1,0))   &amp;  ROW()-5,TRUE)    )</f>
        <v/>
      </c>
      <c r="F1069" s="195" t="str">
        <f ca="1" xml:space="preserve"> IF(INDIRECT("FROM_NGS2_SampleSheet!A"&amp;ROW()-5,TRUE)="","",  INDIRECT(    "FROM_NGS2_SampleSheet!"   &amp;  CHAR(64 + MATCH(VLOOKUP(F$6,mapping!$A:$B,2,FALSE),FROM_NGS2_SampleSheet!$1:$1,0))   &amp;  ROW()-5,TRUE)    )</f>
        <v/>
      </c>
      <c r="G1069" s="196" t="str">
        <f ca="1" xml:space="preserve"> IF(INDIRECT("FROM_NGS2_SampleSheet!A"&amp;ROW()-5,TRUE)="","",  INDIRECT(    "FROM_NGS2_SampleSheet!"   &amp;  CHAR(64 + MATCH(VLOOKUP(G$6,mapping!$A:$B,2,FALSE),FROM_NGS2_SampleSheet!$1:$1,0))   &amp;  ROW()-5,TRUE)    )</f>
        <v/>
      </c>
      <c r="H1069" s="195"/>
      <c r="I1069" s="213">
        <v>1</v>
      </c>
      <c r="J1069" s="197" t="str">
        <f ca="1">IF(U1069=TRUE,    IF($Y$4&gt;96,"TOO MANY",VLOOKUP(B1069&amp;"_"&amp;C1069&amp;"_"&amp;E1069&amp;"_A",CALC!W:X,2,FALSE)),   "")</f>
        <v/>
      </c>
      <c r="L1069" s="213">
        <v>1</v>
      </c>
      <c r="M1069" s="197" t="str">
        <f ca="1">IF(V1069=TRUE,     IF($Y$4&gt;96,"TOO MANY",VLOOKUP(B1069&amp;"_"&amp;C1069&amp;"_"&amp;E1069&amp;"_B",CALC!W:X,2,FALSE)),    "")</f>
        <v/>
      </c>
      <c r="N1069" s="206"/>
      <c r="O1069" s="213">
        <v>1</v>
      </c>
      <c r="P1069" s="197" t="str">
        <f ca="1">IF(W1069=TRUE,   IF($Y$4&gt;96,"TOO MANY", VLOOKUP(B1069&amp;"_"&amp;C1069&amp;"_"&amp;E1069&amp;"_C",CALC!W:X,2,FALSE)),   "")</f>
        <v/>
      </c>
      <c r="Q1069" s="206"/>
      <c r="R1069" s="119" t="b">
        <f t="shared" ca="1" si="119"/>
        <v>0</v>
      </c>
      <c r="S1069" s="119" t="b">
        <f t="shared" ca="1" si="117"/>
        <v>0</v>
      </c>
      <c r="T1069" s="119" t="b">
        <f t="shared" ca="1" si="118"/>
        <v>0</v>
      </c>
      <c r="U1069" s="119" t="b">
        <f t="shared" ca="1" si="120"/>
        <v>0</v>
      </c>
      <c r="V1069" s="160" t="b">
        <f t="shared" ca="1" si="121"/>
        <v>0</v>
      </c>
      <c r="W1069" s="119" t="b">
        <f t="shared" ca="1" si="122"/>
        <v>0</v>
      </c>
      <c r="X1069" s="119" t="b">
        <f t="shared" ca="1" si="123"/>
        <v>0</v>
      </c>
    </row>
    <row r="1070" spans="2:24" x14ac:dyDescent="0.25">
      <c r="B1070" s="194" t="str">
        <f ca="1" xml:space="preserve"> IF(INDIRECT("FROM_NGS2_SampleSheet!A"&amp;ROW()-5,TRUE)="","",  INDIRECT(    "FROM_NGS2_SampleSheet!"   &amp;  CHAR(64 + MATCH(VLOOKUP(B$6,mapping!$A:$B,2,FALSE),FROM_NGS2_SampleSheet!$1:$1,0))   &amp;  ROW()-5,TRUE)    )</f>
        <v/>
      </c>
      <c r="C1070" s="195" t="str">
        <f ca="1" xml:space="preserve"> IF(INDIRECT("FROM_NGS2_SampleSheet!A"&amp;ROW()-5,TRUE)="","",  INDIRECT(    "FROM_NGS2_SampleSheet!"   &amp;  CHAR(64 + MATCH(VLOOKUP(C$6,mapping!$A:$B,2,FALSE),FROM_NGS2_SampleSheet!$1:$1,0))   &amp;  ROW()-5,TRUE)    )</f>
        <v/>
      </c>
      <c r="D1070" s="195" t="str">
        <f ca="1" xml:space="preserve"> IF(INDIRECT("FROM_NGS2_SampleSheet!A"&amp;ROW()-5,TRUE)="","",  INDIRECT(    "FROM_NGS2_SampleSheet!"   &amp;  CHAR(64 + MATCH(VLOOKUP(D$6,mapping!$A:$B,2,FALSE),FROM_NGS2_SampleSheet!$1:$1,0))   &amp;  ROW()-5,TRUE)    )</f>
        <v/>
      </c>
      <c r="E1070" s="195" t="str">
        <f ca="1" xml:space="preserve"> IF(INDIRECT("FROM_NGS2_SampleSheet!A"&amp;ROW()-5,TRUE)="","",  "e" &amp; INDIRECT(    "FROM_NGS2_SampleSheet!"   &amp;  CHAR(64 + MATCH(VLOOKUP(E$6,mapping!$A:$B,2,FALSE),FROM_NGS2_SampleSheet!$1:$1,0))   &amp;  ROW()-5,TRUE)    )</f>
        <v/>
      </c>
      <c r="F1070" s="195" t="str">
        <f ca="1" xml:space="preserve"> IF(INDIRECT("FROM_NGS2_SampleSheet!A"&amp;ROW()-5,TRUE)="","",  INDIRECT(    "FROM_NGS2_SampleSheet!"   &amp;  CHAR(64 + MATCH(VLOOKUP(F$6,mapping!$A:$B,2,FALSE),FROM_NGS2_SampleSheet!$1:$1,0))   &amp;  ROW()-5,TRUE)    )</f>
        <v/>
      </c>
      <c r="G1070" s="196" t="str">
        <f ca="1" xml:space="preserve"> IF(INDIRECT("FROM_NGS2_SampleSheet!A"&amp;ROW()-5,TRUE)="","",  INDIRECT(    "FROM_NGS2_SampleSheet!"   &amp;  CHAR(64 + MATCH(VLOOKUP(G$6,mapping!$A:$B,2,FALSE),FROM_NGS2_SampleSheet!$1:$1,0))   &amp;  ROW()-5,TRUE)    )</f>
        <v/>
      </c>
      <c r="H1070" s="195"/>
      <c r="I1070" s="213">
        <v>1</v>
      </c>
      <c r="J1070" s="197" t="str">
        <f ca="1">IF(U1070=TRUE,    IF($Y$4&gt;96,"TOO MANY",VLOOKUP(B1070&amp;"_"&amp;C1070&amp;"_"&amp;E1070&amp;"_A",CALC!W:X,2,FALSE)),   "")</f>
        <v/>
      </c>
      <c r="L1070" s="213">
        <v>1</v>
      </c>
      <c r="M1070" s="197" t="str">
        <f ca="1">IF(V1070=TRUE,     IF($Y$4&gt;96,"TOO MANY",VLOOKUP(B1070&amp;"_"&amp;C1070&amp;"_"&amp;E1070&amp;"_B",CALC!W:X,2,FALSE)),    "")</f>
        <v/>
      </c>
      <c r="N1070" s="206"/>
      <c r="O1070" s="213">
        <v>1</v>
      </c>
      <c r="P1070" s="197" t="str">
        <f ca="1">IF(W1070=TRUE,   IF($Y$4&gt;96,"TOO MANY", VLOOKUP(B1070&amp;"_"&amp;C1070&amp;"_"&amp;E1070&amp;"_C",CALC!W:X,2,FALSE)),   "")</f>
        <v/>
      </c>
      <c r="Q1070" s="206"/>
      <c r="R1070" s="119" t="b">
        <f t="shared" ca="1" si="119"/>
        <v>0</v>
      </c>
      <c r="S1070" s="119" t="b">
        <f t="shared" ca="1" si="117"/>
        <v>0</v>
      </c>
      <c r="T1070" s="119" t="b">
        <f t="shared" ca="1" si="118"/>
        <v>0</v>
      </c>
      <c r="U1070" s="119" t="b">
        <f t="shared" ca="1" si="120"/>
        <v>0</v>
      </c>
      <c r="V1070" s="160" t="b">
        <f t="shared" ca="1" si="121"/>
        <v>0</v>
      </c>
      <c r="W1070" s="119" t="b">
        <f t="shared" ca="1" si="122"/>
        <v>0</v>
      </c>
      <c r="X1070" s="119" t="b">
        <f t="shared" ca="1" si="123"/>
        <v>0</v>
      </c>
    </row>
    <row r="1071" spans="2:24" x14ac:dyDescent="0.25">
      <c r="B1071" s="194" t="str">
        <f ca="1" xml:space="preserve"> IF(INDIRECT("FROM_NGS2_SampleSheet!A"&amp;ROW()-5,TRUE)="","",  INDIRECT(    "FROM_NGS2_SampleSheet!"   &amp;  CHAR(64 + MATCH(VLOOKUP(B$6,mapping!$A:$B,2,FALSE),FROM_NGS2_SampleSheet!$1:$1,0))   &amp;  ROW()-5,TRUE)    )</f>
        <v/>
      </c>
      <c r="C1071" s="195" t="str">
        <f ca="1" xml:space="preserve"> IF(INDIRECT("FROM_NGS2_SampleSheet!A"&amp;ROW()-5,TRUE)="","",  INDIRECT(    "FROM_NGS2_SampleSheet!"   &amp;  CHAR(64 + MATCH(VLOOKUP(C$6,mapping!$A:$B,2,FALSE),FROM_NGS2_SampleSheet!$1:$1,0))   &amp;  ROW()-5,TRUE)    )</f>
        <v/>
      </c>
      <c r="D1071" s="195" t="str">
        <f ca="1" xml:space="preserve"> IF(INDIRECT("FROM_NGS2_SampleSheet!A"&amp;ROW()-5,TRUE)="","",  INDIRECT(    "FROM_NGS2_SampleSheet!"   &amp;  CHAR(64 + MATCH(VLOOKUP(D$6,mapping!$A:$B,2,FALSE),FROM_NGS2_SampleSheet!$1:$1,0))   &amp;  ROW()-5,TRUE)    )</f>
        <v/>
      </c>
      <c r="E1071" s="195" t="str">
        <f ca="1" xml:space="preserve"> IF(INDIRECT("FROM_NGS2_SampleSheet!A"&amp;ROW()-5,TRUE)="","",  "e" &amp; INDIRECT(    "FROM_NGS2_SampleSheet!"   &amp;  CHAR(64 + MATCH(VLOOKUP(E$6,mapping!$A:$B,2,FALSE),FROM_NGS2_SampleSheet!$1:$1,0))   &amp;  ROW()-5,TRUE)    )</f>
        <v/>
      </c>
      <c r="F1071" s="195" t="str">
        <f ca="1" xml:space="preserve"> IF(INDIRECT("FROM_NGS2_SampleSheet!A"&amp;ROW()-5,TRUE)="","",  INDIRECT(    "FROM_NGS2_SampleSheet!"   &amp;  CHAR(64 + MATCH(VLOOKUP(F$6,mapping!$A:$B,2,FALSE),FROM_NGS2_SampleSheet!$1:$1,0))   &amp;  ROW()-5,TRUE)    )</f>
        <v/>
      </c>
      <c r="G1071" s="196" t="str">
        <f ca="1" xml:space="preserve"> IF(INDIRECT("FROM_NGS2_SampleSheet!A"&amp;ROW()-5,TRUE)="","",  INDIRECT(    "FROM_NGS2_SampleSheet!"   &amp;  CHAR(64 + MATCH(VLOOKUP(G$6,mapping!$A:$B,2,FALSE),FROM_NGS2_SampleSheet!$1:$1,0))   &amp;  ROW()-5,TRUE)    )</f>
        <v/>
      </c>
      <c r="H1071" s="195"/>
      <c r="I1071" s="213">
        <v>1</v>
      </c>
      <c r="J1071" s="197" t="str">
        <f ca="1">IF(U1071=TRUE,    IF($Y$4&gt;96,"TOO MANY",VLOOKUP(B1071&amp;"_"&amp;C1071&amp;"_"&amp;E1071&amp;"_A",CALC!W:X,2,FALSE)),   "")</f>
        <v/>
      </c>
      <c r="L1071" s="213">
        <v>1</v>
      </c>
      <c r="M1071" s="197" t="str">
        <f ca="1">IF(V1071=TRUE,     IF($Y$4&gt;96,"TOO MANY",VLOOKUP(B1071&amp;"_"&amp;C1071&amp;"_"&amp;E1071&amp;"_B",CALC!W:X,2,FALSE)),    "")</f>
        <v/>
      </c>
      <c r="N1071" s="206"/>
      <c r="O1071" s="213">
        <v>1</v>
      </c>
      <c r="P1071" s="197" t="str">
        <f ca="1">IF(W1071=TRUE,   IF($Y$4&gt;96,"TOO MANY", VLOOKUP(B1071&amp;"_"&amp;C1071&amp;"_"&amp;E1071&amp;"_C",CALC!W:X,2,FALSE)),   "")</f>
        <v/>
      </c>
      <c r="Q1071" s="206"/>
      <c r="R1071" s="119" t="b">
        <f t="shared" ca="1" si="119"/>
        <v>0</v>
      </c>
      <c r="S1071" s="119" t="b">
        <f t="shared" ca="1" si="117"/>
        <v>0</v>
      </c>
      <c r="T1071" s="119" t="b">
        <f t="shared" ca="1" si="118"/>
        <v>0</v>
      </c>
      <c r="U1071" s="119" t="b">
        <f t="shared" ca="1" si="120"/>
        <v>0</v>
      </c>
      <c r="V1071" s="160" t="b">
        <f t="shared" ca="1" si="121"/>
        <v>0</v>
      </c>
      <c r="W1071" s="119" t="b">
        <f t="shared" ca="1" si="122"/>
        <v>0</v>
      </c>
      <c r="X1071" s="119" t="b">
        <f t="shared" ca="1" si="123"/>
        <v>0</v>
      </c>
    </row>
    <row r="1072" spans="2:24" x14ac:dyDescent="0.25">
      <c r="B1072" s="194" t="str">
        <f ca="1" xml:space="preserve"> IF(INDIRECT("FROM_NGS2_SampleSheet!A"&amp;ROW()-5,TRUE)="","",  INDIRECT(    "FROM_NGS2_SampleSheet!"   &amp;  CHAR(64 + MATCH(VLOOKUP(B$6,mapping!$A:$B,2,FALSE),FROM_NGS2_SampleSheet!$1:$1,0))   &amp;  ROW()-5,TRUE)    )</f>
        <v/>
      </c>
      <c r="C1072" s="195" t="str">
        <f ca="1" xml:space="preserve"> IF(INDIRECT("FROM_NGS2_SampleSheet!A"&amp;ROW()-5,TRUE)="","",  INDIRECT(    "FROM_NGS2_SampleSheet!"   &amp;  CHAR(64 + MATCH(VLOOKUP(C$6,mapping!$A:$B,2,FALSE),FROM_NGS2_SampleSheet!$1:$1,0))   &amp;  ROW()-5,TRUE)    )</f>
        <v/>
      </c>
      <c r="D1072" s="195" t="str">
        <f ca="1" xml:space="preserve"> IF(INDIRECT("FROM_NGS2_SampleSheet!A"&amp;ROW()-5,TRUE)="","",  INDIRECT(    "FROM_NGS2_SampleSheet!"   &amp;  CHAR(64 + MATCH(VLOOKUP(D$6,mapping!$A:$B,2,FALSE),FROM_NGS2_SampleSheet!$1:$1,0))   &amp;  ROW()-5,TRUE)    )</f>
        <v/>
      </c>
      <c r="E1072" s="195" t="str">
        <f ca="1" xml:space="preserve"> IF(INDIRECT("FROM_NGS2_SampleSheet!A"&amp;ROW()-5,TRUE)="","",  "e" &amp; INDIRECT(    "FROM_NGS2_SampleSheet!"   &amp;  CHAR(64 + MATCH(VLOOKUP(E$6,mapping!$A:$B,2,FALSE),FROM_NGS2_SampleSheet!$1:$1,0))   &amp;  ROW()-5,TRUE)    )</f>
        <v/>
      </c>
      <c r="F1072" s="195" t="str">
        <f ca="1" xml:space="preserve"> IF(INDIRECT("FROM_NGS2_SampleSheet!A"&amp;ROW()-5,TRUE)="","",  INDIRECT(    "FROM_NGS2_SampleSheet!"   &amp;  CHAR(64 + MATCH(VLOOKUP(F$6,mapping!$A:$B,2,FALSE),FROM_NGS2_SampleSheet!$1:$1,0))   &amp;  ROW()-5,TRUE)    )</f>
        <v/>
      </c>
      <c r="G1072" s="196" t="str">
        <f ca="1" xml:space="preserve"> IF(INDIRECT("FROM_NGS2_SampleSheet!A"&amp;ROW()-5,TRUE)="","",  INDIRECT(    "FROM_NGS2_SampleSheet!"   &amp;  CHAR(64 + MATCH(VLOOKUP(G$6,mapping!$A:$B,2,FALSE),FROM_NGS2_SampleSheet!$1:$1,0))   &amp;  ROW()-5,TRUE)    )</f>
        <v/>
      </c>
      <c r="H1072" s="195"/>
      <c r="I1072" s="213">
        <v>1</v>
      </c>
      <c r="J1072" s="197" t="str">
        <f ca="1">IF(U1072=TRUE,    IF($Y$4&gt;96,"TOO MANY",VLOOKUP(B1072&amp;"_"&amp;C1072&amp;"_"&amp;E1072&amp;"_A",CALC!W:X,2,FALSE)),   "")</f>
        <v/>
      </c>
      <c r="L1072" s="213">
        <v>1</v>
      </c>
      <c r="M1072" s="197" t="str">
        <f ca="1">IF(V1072=TRUE,     IF($Y$4&gt;96,"TOO MANY",VLOOKUP(B1072&amp;"_"&amp;C1072&amp;"_"&amp;E1072&amp;"_B",CALC!W:X,2,FALSE)),    "")</f>
        <v/>
      </c>
      <c r="N1072" s="206"/>
      <c r="O1072" s="213">
        <v>1</v>
      </c>
      <c r="P1072" s="197" t="str">
        <f ca="1">IF(W1072=TRUE,   IF($Y$4&gt;96,"TOO MANY", VLOOKUP(B1072&amp;"_"&amp;C1072&amp;"_"&amp;E1072&amp;"_C",CALC!W:X,2,FALSE)),   "")</f>
        <v/>
      </c>
      <c r="Q1072" s="206"/>
      <c r="R1072" s="119" t="b">
        <f t="shared" ca="1" si="119"/>
        <v>0</v>
      </c>
      <c r="S1072" s="119" t="b">
        <f t="shared" ca="1" si="117"/>
        <v>0</v>
      </c>
      <c r="T1072" s="119" t="b">
        <f t="shared" ca="1" si="118"/>
        <v>0</v>
      </c>
      <c r="U1072" s="119" t="b">
        <f t="shared" ca="1" si="120"/>
        <v>0</v>
      </c>
      <c r="V1072" s="160" t="b">
        <f t="shared" ca="1" si="121"/>
        <v>0</v>
      </c>
      <c r="W1072" s="119" t="b">
        <f t="shared" ca="1" si="122"/>
        <v>0</v>
      </c>
      <c r="X1072" s="119" t="b">
        <f t="shared" ca="1" si="123"/>
        <v>0</v>
      </c>
    </row>
    <row r="1073" spans="2:24" x14ac:dyDescent="0.25">
      <c r="B1073" s="194" t="str">
        <f ca="1" xml:space="preserve"> IF(INDIRECT("FROM_NGS2_SampleSheet!A"&amp;ROW()-5,TRUE)="","",  INDIRECT(    "FROM_NGS2_SampleSheet!"   &amp;  CHAR(64 + MATCH(VLOOKUP(B$6,mapping!$A:$B,2,FALSE),FROM_NGS2_SampleSheet!$1:$1,0))   &amp;  ROW()-5,TRUE)    )</f>
        <v/>
      </c>
      <c r="C1073" s="195" t="str">
        <f ca="1" xml:space="preserve"> IF(INDIRECT("FROM_NGS2_SampleSheet!A"&amp;ROW()-5,TRUE)="","",  INDIRECT(    "FROM_NGS2_SampleSheet!"   &amp;  CHAR(64 + MATCH(VLOOKUP(C$6,mapping!$A:$B,2,FALSE),FROM_NGS2_SampleSheet!$1:$1,0))   &amp;  ROW()-5,TRUE)    )</f>
        <v/>
      </c>
      <c r="D1073" s="195" t="str">
        <f ca="1" xml:space="preserve"> IF(INDIRECT("FROM_NGS2_SampleSheet!A"&amp;ROW()-5,TRUE)="","",  INDIRECT(    "FROM_NGS2_SampleSheet!"   &amp;  CHAR(64 + MATCH(VLOOKUP(D$6,mapping!$A:$B,2,FALSE),FROM_NGS2_SampleSheet!$1:$1,0))   &amp;  ROW()-5,TRUE)    )</f>
        <v/>
      </c>
      <c r="E1073" s="195" t="str">
        <f ca="1" xml:space="preserve"> IF(INDIRECT("FROM_NGS2_SampleSheet!A"&amp;ROW()-5,TRUE)="","",  "e" &amp; INDIRECT(    "FROM_NGS2_SampleSheet!"   &amp;  CHAR(64 + MATCH(VLOOKUP(E$6,mapping!$A:$B,2,FALSE),FROM_NGS2_SampleSheet!$1:$1,0))   &amp;  ROW()-5,TRUE)    )</f>
        <v/>
      </c>
      <c r="F1073" s="195" t="str">
        <f ca="1" xml:space="preserve"> IF(INDIRECT("FROM_NGS2_SampleSheet!A"&amp;ROW()-5,TRUE)="","",  INDIRECT(    "FROM_NGS2_SampleSheet!"   &amp;  CHAR(64 + MATCH(VLOOKUP(F$6,mapping!$A:$B,2,FALSE),FROM_NGS2_SampleSheet!$1:$1,0))   &amp;  ROW()-5,TRUE)    )</f>
        <v/>
      </c>
      <c r="G1073" s="196" t="str">
        <f ca="1" xml:space="preserve"> IF(INDIRECT("FROM_NGS2_SampleSheet!A"&amp;ROW()-5,TRUE)="","",  INDIRECT(    "FROM_NGS2_SampleSheet!"   &amp;  CHAR(64 + MATCH(VLOOKUP(G$6,mapping!$A:$B,2,FALSE),FROM_NGS2_SampleSheet!$1:$1,0))   &amp;  ROW()-5,TRUE)    )</f>
        <v/>
      </c>
      <c r="H1073" s="195"/>
      <c r="I1073" s="213">
        <v>1</v>
      </c>
      <c r="J1073" s="197" t="str">
        <f ca="1">IF(U1073=TRUE,    IF($Y$4&gt;96,"TOO MANY",VLOOKUP(B1073&amp;"_"&amp;C1073&amp;"_"&amp;E1073&amp;"_A",CALC!W:X,2,FALSE)),   "")</f>
        <v/>
      </c>
      <c r="L1073" s="213">
        <v>1</v>
      </c>
      <c r="M1073" s="197" t="str">
        <f ca="1">IF(V1073=TRUE,     IF($Y$4&gt;96,"TOO MANY",VLOOKUP(B1073&amp;"_"&amp;C1073&amp;"_"&amp;E1073&amp;"_B",CALC!W:X,2,FALSE)),    "")</f>
        <v/>
      </c>
      <c r="N1073" s="206"/>
      <c r="O1073" s="213">
        <v>1</v>
      </c>
      <c r="P1073" s="197" t="str">
        <f ca="1">IF(W1073=TRUE,   IF($Y$4&gt;96,"TOO MANY", VLOOKUP(B1073&amp;"_"&amp;C1073&amp;"_"&amp;E1073&amp;"_C",CALC!W:X,2,FALSE)),   "")</f>
        <v/>
      </c>
      <c r="Q1073" s="206"/>
      <c r="R1073" s="119" t="b">
        <f t="shared" ca="1" si="119"/>
        <v>0</v>
      </c>
      <c r="S1073" s="119" t="b">
        <f t="shared" ca="1" si="117"/>
        <v>0</v>
      </c>
      <c r="T1073" s="119" t="b">
        <f t="shared" ca="1" si="118"/>
        <v>0</v>
      </c>
      <c r="U1073" s="119" t="b">
        <f t="shared" ca="1" si="120"/>
        <v>0</v>
      </c>
      <c r="V1073" s="160" t="b">
        <f t="shared" ca="1" si="121"/>
        <v>0</v>
      </c>
      <c r="W1073" s="119" t="b">
        <f t="shared" ca="1" si="122"/>
        <v>0</v>
      </c>
      <c r="X1073" s="119" t="b">
        <f t="shared" ca="1" si="123"/>
        <v>0</v>
      </c>
    </row>
    <row r="1074" spans="2:24" x14ac:dyDescent="0.25">
      <c r="B1074" s="194" t="str">
        <f ca="1" xml:space="preserve"> IF(INDIRECT("FROM_NGS2_SampleSheet!A"&amp;ROW()-5,TRUE)="","",  INDIRECT(    "FROM_NGS2_SampleSheet!"   &amp;  CHAR(64 + MATCH(VLOOKUP(B$6,mapping!$A:$B,2,FALSE),FROM_NGS2_SampleSheet!$1:$1,0))   &amp;  ROW()-5,TRUE)    )</f>
        <v/>
      </c>
      <c r="C1074" s="195" t="str">
        <f ca="1" xml:space="preserve"> IF(INDIRECT("FROM_NGS2_SampleSheet!A"&amp;ROW()-5,TRUE)="","",  INDIRECT(    "FROM_NGS2_SampleSheet!"   &amp;  CHAR(64 + MATCH(VLOOKUP(C$6,mapping!$A:$B,2,FALSE),FROM_NGS2_SampleSheet!$1:$1,0))   &amp;  ROW()-5,TRUE)    )</f>
        <v/>
      </c>
      <c r="D1074" s="195" t="str">
        <f ca="1" xml:space="preserve"> IF(INDIRECT("FROM_NGS2_SampleSheet!A"&amp;ROW()-5,TRUE)="","",  INDIRECT(    "FROM_NGS2_SampleSheet!"   &amp;  CHAR(64 + MATCH(VLOOKUP(D$6,mapping!$A:$B,2,FALSE),FROM_NGS2_SampleSheet!$1:$1,0))   &amp;  ROW()-5,TRUE)    )</f>
        <v/>
      </c>
      <c r="E1074" s="195" t="str">
        <f ca="1" xml:space="preserve"> IF(INDIRECT("FROM_NGS2_SampleSheet!A"&amp;ROW()-5,TRUE)="","",  "e" &amp; INDIRECT(    "FROM_NGS2_SampleSheet!"   &amp;  CHAR(64 + MATCH(VLOOKUP(E$6,mapping!$A:$B,2,FALSE),FROM_NGS2_SampleSheet!$1:$1,0))   &amp;  ROW()-5,TRUE)    )</f>
        <v/>
      </c>
      <c r="F1074" s="195" t="str">
        <f ca="1" xml:space="preserve"> IF(INDIRECT("FROM_NGS2_SampleSheet!A"&amp;ROW()-5,TRUE)="","",  INDIRECT(    "FROM_NGS2_SampleSheet!"   &amp;  CHAR(64 + MATCH(VLOOKUP(F$6,mapping!$A:$B,2,FALSE),FROM_NGS2_SampleSheet!$1:$1,0))   &amp;  ROW()-5,TRUE)    )</f>
        <v/>
      </c>
      <c r="G1074" s="196" t="str">
        <f ca="1" xml:space="preserve"> IF(INDIRECT("FROM_NGS2_SampleSheet!A"&amp;ROW()-5,TRUE)="","",  INDIRECT(    "FROM_NGS2_SampleSheet!"   &amp;  CHAR(64 + MATCH(VLOOKUP(G$6,mapping!$A:$B,2,FALSE),FROM_NGS2_SampleSheet!$1:$1,0))   &amp;  ROW()-5,TRUE)    )</f>
        <v/>
      </c>
      <c r="H1074" s="195"/>
      <c r="I1074" s="213">
        <v>1</v>
      </c>
      <c r="J1074" s="197" t="str">
        <f ca="1">IF(U1074=TRUE,    IF($Y$4&gt;96,"TOO MANY",VLOOKUP(B1074&amp;"_"&amp;C1074&amp;"_"&amp;E1074&amp;"_A",CALC!W:X,2,FALSE)),   "")</f>
        <v/>
      </c>
      <c r="L1074" s="213">
        <v>1</v>
      </c>
      <c r="M1074" s="197" t="str">
        <f ca="1">IF(V1074=TRUE,     IF($Y$4&gt;96,"TOO MANY",VLOOKUP(B1074&amp;"_"&amp;C1074&amp;"_"&amp;E1074&amp;"_B",CALC!W:X,2,FALSE)),    "")</f>
        <v/>
      </c>
      <c r="N1074" s="206"/>
      <c r="O1074" s="213">
        <v>1</v>
      </c>
      <c r="P1074" s="197" t="str">
        <f ca="1">IF(W1074=TRUE,   IF($Y$4&gt;96,"TOO MANY", VLOOKUP(B1074&amp;"_"&amp;C1074&amp;"_"&amp;E1074&amp;"_C",CALC!W:X,2,FALSE)),   "")</f>
        <v/>
      </c>
      <c r="Q1074" s="206"/>
      <c r="R1074" s="119" t="b">
        <f t="shared" ca="1" si="119"/>
        <v>0</v>
      </c>
      <c r="S1074" s="119" t="b">
        <f t="shared" ca="1" si="117"/>
        <v>0</v>
      </c>
      <c r="T1074" s="119" t="b">
        <f t="shared" ca="1" si="118"/>
        <v>0</v>
      </c>
      <c r="U1074" s="119" t="b">
        <f t="shared" ca="1" si="120"/>
        <v>0</v>
      </c>
      <c r="V1074" s="160" t="b">
        <f t="shared" ca="1" si="121"/>
        <v>0</v>
      </c>
      <c r="W1074" s="119" t="b">
        <f t="shared" ca="1" si="122"/>
        <v>0</v>
      </c>
      <c r="X1074" s="119" t="b">
        <f t="shared" ca="1" si="123"/>
        <v>0</v>
      </c>
    </row>
    <row r="1075" spans="2:24" x14ac:dyDescent="0.25">
      <c r="B1075" s="194" t="str">
        <f ca="1" xml:space="preserve"> IF(INDIRECT("FROM_NGS2_SampleSheet!A"&amp;ROW()-5,TRUE)="","",  INDIRECT(    "FROM_NGS2_SampleSheet!"   &amp;  CHAR(64 + MATCH(VLOOKUP(B$6,mapping!$A:$B,2,FALSE),FROM_NGS2_SampleSheet!$1:$1,0))   &amp;  ROW()-5,TRUE)    )</f>
        <v/>
      </c>
      <c r="C1075" s="195" t="str">
        <f ca="1" xml:space="preserve"> IF(INDIRECT("FROM_NGS2_SampleSheet!A"&amp;ROW()-5,TRUE)="","",  INDIRECT(    "FROM_NGS2_SampleSheet!"   &amp;  CHAR(64 + MATCH(VLOOKUP(C$6,mapping!$A:$B,2,FALSE),FROM_NGS2_SampleSheet!$1:$1,0))   &amp;  ROW()-5,TRUE)    )</f>
        <v/>
      </c>
      <c r="D1075" s="195" t="str">
        <f ca="1" xml:space="preserve"> IF(INDIRECT("FROM_NGS2_SampleSheet!A"&amp;ROW()-5,TRUE)="","",  INDIRECT(    "FROM_NGS2_SampleSheet!"   &amp;  CHAR(64 + MATCH(VLOOKUP(D$6,mapping!$A:$B,2,FALSE),FROM_NGS2_SampleSheet!$1:$1,0))   &amp;  ROW()-5,TRUE)    )</f>
        <v/>
      </c>
      <c r="E1075" s="195" t="str">
        <f ca="1" xml:space="preserve"> IF(INDIRECT("FROM_NGS2_SampleSheet!A"&amp;ROW()-5,TRUE)="","",  "e" &amp; INDIRECT(    "FROM_NGS2_SampleSheet!"   &amp;  CHAR(64 + MATCH(VLOOKUP(E$6,mapping!$A:$B,2,FALSE),FROM_NGS2_SampleSheet!$1:$1,0))   &amp;  ROW()-5,TRUE)    )</f>
        <v/>
      </c>
      <c r="F1075" s="195" t="str">
        <f ca="1" xml:space="preserve"> IF(INDIRECT("FROM_NGS2_SampleSheet!A"&amp;ROW()-5,TRUE)="","",  INDIRECT(    "FROM_NGS2_SampleSheet!"   &amp;  CHAR(64 + MATCH(VLOOKUP(F$6,mapping!$A:$B,2,FALSE),FROM_NGS2_SampleSheet!$1:$1,0))   &amp;  ROW()-5,TRUE)    )</f>
        <v/>
      </c>
      <c r="G1075" s="196" t="str">
        <f ca="1" xml:space="preserve"> IF(INDIRECT("FROM_NGS2_SampleSheet!A"&amp;ROW()-5,TRUE)="","",  INDIRECT(    "FROM_NGS2_SampleSheet!"   &amp;  CHAR(64 + MATCH(VLOOKUP(G$6,mapping!$A:$B,2,FALSE),FROM_NGS2_SampleSheet!$1:$1,0))   &amp;  ROW()-5,TRUE)    )</f>
        <v/>
      </c>
      <c r="H1075" s="195"/>
      <c r="I1075" s="213">
        <v>1</v>
      </c>
      <c r="J1075" s="197" t="str">
        <f ca="1">IF(U1075=TRUE,    IF($Y$4&gt;96,"TOO MANY",VLOOKUP(B1075&amp;"_"&amp;C1075&amp;"_"&amp;E1075&amp;"_A",CALC!W:X,2,FALSE)),   "")</f>
        <v/>
      </c>
      <c r="L1075" s="213">
        <v>1</v>
      </c>
      <c r="M1075" s="197" t="str">
        <f ca="1">IF(V1075=TRUE,     IF($Y$4&gt;96,"TOO MANY",VLOOKUP(B1075&amp;"_"&amp;C1075&amp;"_"&amp;E1075&amp;"_B",CALC!W:X,2,FALSE)),    "")</f>
        <v/>
      </c>
      <c r="N1075" s="206"/>
      <c r="O1075" s="213">
        <v>1</v>
      </c>
      <c r="P1075" s="197" t="str">
        <f ca="1">IF(W1075=TRUE,   IF($Y$4&gt;96,"TOO MANY", VLOOKUP(B1075&amp;"_"&amp;C1075&amp;"_"&amp;E1075&amp;"_C",CALC!W:X,2,FALSE)),   "")</f>
        <v/>
      </c>
      <c r="Q1075" s="206"/>
      <c r="R1075" s="119" t="b">
        <f t="shared" ca="1" si="119"/>
        <v>0</v>
      </c>
      <c r="S1075" s="119" t="b">
        <f t="shared" ca="1" si="117"/>
        <v>0</v>
      </c>
      <c r="T1075" s="119" t="b">
        <f t="shared" ca="1" si="118"/>
        <v>0</v>
      </c>
      <c r="U1075" s="119" t="b">
        <f t="shared" ca="1" si="120"/>
        <v>0</v>
      </c>
      <c r="V1075" s="160" t="b">
        <f t="shared" ca="1" si="121"/>
        <v>0</v>
      </c>
      <c r="W1075" s="119" t="b">
        <f t="shared" ca="1" si="122"/>
        <v>0</v>
      </c>
      <c r="X1075" s="119" t="b">
        <f t="shared" ca="1" si="123"/>
        <v>0</v>
      </c>
    </row>
    <row r="1076" spans="2:24" x14ac:dyDescent="0.25">
      <c r="B1076" s="194" t="str">
        <f ca="1" xml:space="preserve"> IF(INDIRECT("FROM_NGS2_SampleSheet!A"&amp;ROW()-5,TRUE)="","",  INDIRECT(    "FROM_NGS2_SampleSheet!"   &amp;  CHAR(64 + MATCH(VLOOKUP(B$6,mapping!$A:$B,2,FALSE),FROM_NGS2_SampleSheet!$1:$1,0))   &amp;  ROW()-5,TRUE)    )</f>
        <v/>
      </c>
      <c r="C1076" s="195" t="str">
        <f ca="1" xml:space="preserve"> IF(INDIRECT("FROM_NGS2_SampleSheet!A"&amp;ROW()-5,TRUE)="","",  INDIRECT(    "FROM_NGS2_SampleSheet!"   &amp;  CHAR(64 + MATCH(VLOOKUP(C$6,mapping!$A:$B,2,FALSE),FROM_NGS2_SampleSheet!$1:$1,0))   &amp;  ROW()-5,TRUE)    )</f>
        <v/>
      </c>
      <c r="D1076" s="195" t="str">
        <f ca="1" xml:space="preserve"> IF(INDIRECT("FROM_NGS2_SampleSheet!A"&amp;ROW()-5,TRUE)="","",  INDIRECT(    "FROM_NGS2_SampleSheet!"   &amp;  CHAR(64 + MATCH(VLOOKUP(D$6,mapping!$A:$B,2,FALSE),FROM_NGS2_SampleSheet!$1:$1,0))   &amp;  ROW()-5,TRUE)    )</f>
        <v/>
      </c>
      <c r="E1076" s="195" t="str">
        <f ca="1" xml:space="preserve"> IF(INDIRECT("FROM_NGS2_SampleSheet!A"&amp;ROW()-5,TRUE)="","",  "e" &amp; INDIRECT(    "FROM_NGS2_SampleSheet!"   &amp;  CHAR(64 + MATCH(VLOOKUP(E$6,mapping!$A:$B,2,FALSE),FROM_NGS2_SampleSheet!$1:$1,0))   &amp;  ROW()-5,TRUE)    )</f>
        <v/>
      </c>
      <c r="F1076" s="195" t="str">
        <f ca="1" xml:space="preserve"> IF(INDIRECT("FROM_NGS2_SampleSheet!A"&amp;ROW()-5,TRUE)="","",  INDIRECT(    "FROM_NGS2_SampleSheet!"   &amp;  CHAR(64 + MATCH(VLOOKUP(F$6,mapping!$A:$B,2,FALSE),FROM_NGS2_SampleSheet!$1:$1,0))   &amp;  ROW()-5,TRUE)    )</f>
        <v/>
      </c>
      <c r="G1076" s="196" t="str">
        <f ca="1" xml:space="preserve"> IF(INDIRECT("FROM_NGS2_SampleSheet!A"&amp;ROW()-5,TRUE)="","",  INDIRECT(    "FROM_NGS2_SampleSheet!"   &amp;  CHAR(64 + MATCH(VLOOKUP(G$6,mapping!$A:$B,2,FALSE),FROM_NGS2_SampleSheet!$1:$1,0))   &amp;  ROW()-5,TRUE)    )</f>
        <v/>
      </c>
      <c r="H1076" s="195"/>
      <c r="I1076" s="213">
        <v>1</v>
      </c>
      <c r="J1076" s="197" t="str">
        <f ca="1">IF(U1076=TRUE,    IF($Y$4&gt;96,"TOO MANY",VLOOKUP(B1076&amp;"_"&amp;C1076&amp;"_"&amp;E1076&amp;"_A",CALC!W:X,2,FALSE)),   "")</f>
        <v/>
      </c>
      <c r="L1076" s="213">
        <v>1</v>
      </c>
      <c r="M1076" s="197" t="str">
        <f ca="1">IF(V1076=TRUE,     IF($Y$4&gt;96,"TOO MANY",VLOOKUP(B1076&amp;"_"&amp;C1076&amp;"_"&amp;E1076&amp;"_B",CALC!W:X,2,FALSE)),    "")</f>
        <v/>
      </c>
      <c r="N1076" s="206"/>
      <c r="O1076" s="213">
        <v>1</v>
      </c>
      <c r="P1076" s="197" t="str">
        <f ca="1">IF(W1076=TRUE,   IF($Y$4&gt;96,"TOO MANY", VLOOKUP(B1076&amp;"_"&amp;C1076&amp;"_"&amp;E1076&amp;"_C",CALC!W:X,2,FALSE)),   "")</f>
        <v/>
      </c>
      <c r="Q1076" s="206"/>
      <c r="R1076" s="119" t="b">
        <f t="shared" ca="1" si="119"/>
        <v>0</v>
      </c>
      <c r="S1076" s="119" t="b">
        <f t="shared" ca="1" si="117"/>
        <v>0</v>
      </c>
      <c r="T1076" s="119" t="b">
        <f t="shared" ca="1" si="118"/>
        <v>0</v>
      </c>
      <c r="U1076" s="119" t="b">
        <f t="shared" ca="1" si="120"/>
        <v>0</v>
      </c>
      <c r="V1076" s="160" t="b">
        <f t="shared" ca="1" si="121"/>
        <v>0</v>
      </c>
      <c r="W1076" s="119" t="b">
        <f t="shared" ca="1" si="122"/>
        <v>0</v>
      </c>
      <c r="X1076" s="119" t="b">
        <f t="shared" ca="1" si="123"/>
        <v>0</v>
      </c>
    </row>
    <row r="1077" spans="2:24" x14ac:dyDescent="0.25">
      <c r="B1077" s="194" t="str">
        <f ca="1" xml:space="preserve"> IF(INDIRECT("FROM_NGS2_SampleSheet!A"&amp;ROW()-5,TRUE)="","",  INDIRECT(    "FROM_NGS2_SampleSheet!"   &amp;  CHAR(64 + MATCH(VLOOKUP(B$6,mapping!$A:$B,2,FALSE),FROM_NGS2_SampleSheet!$1:$1,0))   &amp;  ROW()-5,TRUE)    )</f>
        <v/>
      </c>
      <c r="C1077" s="195" t="str">
        <f ca="1" xml:space="preserve"> IF(INDIRECT("FROM_NGS2_SampleSheet!A"&amp;ROW()-5,TRUE)="","",  INDIRECT(    "FROM_NGS2_SampleSheet!"   &amp;  CHAR(64 + MATCH(VLOOKUP(C$6,mapping!$A:$B,2,FALSE),FROM_NGS2_SampleSheet!$1:$1,0))   &amp;  ROW()-5,TRUE)    )</f>
        <v/>
      </c>
      <c r="D1077" s="195" t="str">
        <f ca="1" xml:space="preserve"> IF(INDIRECT("FROM_NGS2_SampleSheet!A"&amp;ROW()-5,TRUE)="","",  INDIRECT(    "FROM_NGS2_SampleSheet!"   &amp;  CHAR(64 + MATCH(VLOOKUP(D$6,mapping!$A:$B,2,FALSE),FROM_NGS2_SampleSheet!$1:$1,0))   &amp;  ROW()-5,TRUE)    )</f>
        <v/>
      </c>
      <c r="E1077" s="195" t="str">
        <f ca="1" xml:space="preserve"> IF(INDIRECT("FROM_NGS2_SampleSheet!A"&amp;ROW()-5,TRUE)="","",  "e" &amp; INDIRECT(    "FROM_NGS2_SampleSheet!"   &amp;  CHAR(64 + MATCH(VLOOKUP(E$6,mapping!$A:$B,2,FALSE),FROM_NGS2_SampleSheet!$1:$1,0))   &amp;  ROW()-5,TRUE)    )</f>
        <v/>
      </c>
      <c r="F1077" s="195" t="str">
        <f ca="1" xml:space="preserve"> IF(INDIRECT("FROM_NGS2_SampleSheet!A"&amp;ROW()-5,TRUE)="","",  INDIRECT(    "FROM_NGS2_SampleSheet!"   &amp;  CHAR(64 + MATCH(VLOOKUP(F$6,mapping!$A:$B,2,FALSE),FROM_NGS2_SampleSheet!$1:$1,0))   &amp;  ROW()-5,TRUE)    )</f>
        <v/>
      </c>
      <c r="G1077" s="196" t="str">
        <f ca="1" xml:space="preserve"> IF(INDIRECT("FROM_NGS2_SampleSheet!A"&amp;ROW()-5,TRUE)="","",  INDIRECT(    "FROM_NGS2_SampleSheet!"   &amp;  CHAR(64 + MATCH(VLOOKUP(G$6,mapping!$A:$B,2,FALSE),FROM_NGS2_SampleSheet!$1:$1,0))   &amp;  ROW()-5,TRUE)    )</f>
        <v/>
      </c>
      <c r="H1077" s="195"/>
      <c r="I1077" s="213">
        <v>1</v>
      </c>
      <c r="J1077" s="197" t="str">
        <f ca="1">IF(U1077=TRUE,    IF($Y$4&gt;96,"TOO MANY",VLOOKUP(B1077&amp;"_"&amp;C1077&amp;"_"&amp;E1077&amp;"_A",CALC!W:X,2,FALSE)),   "")</f>
        <v/>
      </c>
      <c r="L1077" s="213">
        <v>1</v>
      </c>
      <c r="M1077" s="197" t="str">
        <f ca="1">IF(V1077=TRUE,     IF($Y$4&gt;96,"TOO MANY",VLOOKUP(B1077&amp;"_"&amp;C1077&amp;"_"&amp;E1077&amp;"_B",CALC!W:X,2,FALSE)),    "")</f>
        <v/>
      </c>
      <c r="N1077" s="206"/>
      <c r="O1077" s="213">
        <v>1</v>
      </c>
      <c r="P1077" s="197" t="str">
        <f ca="1">IF(W1077=TRUE,   IF($Y$4&gt;96,"TOO MANY", VLOOKUP(B1077&amp;"_"&amp;C1077&amp;"_"&amp;E1077&amp;"_C",CALC!W:X,2,FALSE)),   "")</f>
        <v/>
      </c>
      <c r="Q1077" s="206"/>
      <c r="R1077" s="119" t="b">
        <f t="shared" ca="1" si="119"/>
        <v>0</v>
      </c>
      <c r="S1077" s="119" t="b">
        <f t="shared" ca="1" si="117"/>
        <v>0</v>
      </c>
      <c r="T1077" s="119" t="b">
        <f t="shared" ca="1" si="118"/>
        <v>0</v>
      </c>
      <c r="U1077" s="119" t="b">
        <f t="shared" ca="1" si="120"/>
        <v>0</v>
      </c>
      <c r="V1077" s="160" t="b">
        <f t="shared" ca="1" si="121"/>
        <v>0</v>
      </c>
      <c r="W1077" s="119" t="b">
        <f t="shared" ca="1" si="122"/>
        <v>0</v>
      </c>
      <c r="X1077" s="119" t="b">
        <f t="shared" ca="1" si="123"/>
        <v>0</v>
      </c>
    </row>
    <row r="1078" spans="2:24" x14ac:dyDescent="0.25">
      <c r="B1078" s="194" t="str">
        <f ca="1" xml:space="preserve"> IF(INDIRECT("FROM_NGS2_SampleSheet!A"&amp;ROW()-5,TRUE)="","",  INDIRECT(    "FROM_NGS2_SampleSheet!"   &amp;  CHAR(64 + MATCH(VLOOKUP(B$6,mapping!$A:$B,2,FALSE),FROM_NGS2_SampleSheet!$1:$1,0))   &amp;  ROW()-5,TRUE)    )</f>
        <v/>
      </c>
      <c r="C1078" s="195" t="str">
        <f ca="1" xml:space="preserve"> IF(INDIRECT("FROM_NGS2_SampleSheet!A"&amp;ROW()-5,TRUE)="","",  INDIRECT(    "FROM_NGS2_SampleSheet!"   &amp;  CHAR(64 + MATCH(VLOOKUP(C$6,mapping!$A:$B,2,FALSE),FROM_NGS2_SampleSheet!$1:$1,0))   &amp;  ROW()-5,TRUE)    )</f>
        <v/>
      </c>
      <c r="D1078" s="195" t="str">
        <f ca="1" xml:space="preserve"> IF(INDIRECT("FROM_NGS2_SampleSheet!A"&amp;ROW()-5,TRUE)="","",  INDIRECT(    "FROM_NGS2_SampleSheet!"   &amp;  CHAR(64 + MATCH(VLOOKUP(D$6,mapping!$A:$B,2,FALSE),FROM_NGS2_SampleSheet!$1:$1,0))   &amp;  ROW()-5,TRUE)    )</f>
        <v/>
      </c>
      <c r="E1078" s="195" t="str">
        <f ca="1" xml:space="preserve"> IF(INDIRECT("FROM_NGS2_SampleSheet!A"&amp;ROW()-5,TRUE)="","",  "e" &amp; INDIRECT(    "FROM_NGS2_SampleSheet!"   &amp;  CHAR(64 + MATCH(VLOOKUP(E$6,mapping!$A:$B,2,FALSE),FROM_NGS2_SampleSheet!$1:$1,0))   &amp;  ROW()-5,TRUE)    )</f>
        <v/>
      </c>
      <c r="F1078" s="195" t="str">
        <f ca="1" xml:space="preserve"> IF(INDIRECT("FROM_NGS2_SampleSheet!A"&amp;ROW()-5,TRUE)="","",  INDIRECT(    "FROM_NGS2_SampleSheet!"   &amp;  CHAR(64 + MATCH(VLOOKUP(F$6,mapping!$A:$B,2,FALSE),FROM_NGS2_SampleSheet!$1:$1,0))   &amp;  ROW()-5,TRUE)    )</f>
        <v/>
      </c>
      <c r="G1078" s="196" t="str">
        <f ca="1" xml:space="preserve"> IF(INDIRECT("FROM_NGS2_SampleSheet!A"&amp;ROW()-5,TRUE)="","",  INDIRECT(    "FROM_NGS2_SampleSheet!"   &amp;  CHAR(64 + MATCH(VLOOKUP(G$6,mapping!$A:$B,2,FALSE),FROM_NGS2_SampleSheet!$1:$1,0))   &amp;  ROW()-5,TRUE)    )</f>
        <v/>
      </c>
      <c r="H1078" s="195"/>
      <c r="I1078" s="213">
        <v>1</v>
      </c>
      <c r="J1078" s="197" t="str">
        <f ca="1">IF(U1078=TRUE,    IF($Y$4&gt;96,"TOO MANY",VLOOKUP(B1078&amp;"_"&amp;C1078&amp;"_"&amp;E1078&amp;"_A",CALC!W:X,2,FALSE)),   "")</f>
        <v/>
      </c>
      <c r="L1078" s="213">
        <v>1</v>
      </c>
      <c r="M1078" s="197" t="str">
        <f ca="1">IF(V1078=TRUE,     IF($Y$4&gt;96,"TOO MANY",VLOOKUP(B1078&amp;"_"&amp;C1078&amp;"_"&amp;E1078&amp;"_B",CALC!W:X,2,FALSE)),    "")</f>
        <v/>
      </c>
      <c r="N1078" s="206"/>
      <c r="O1078" s="213">
        <v>1</v>
      </c>
      <c r="P1078" s="197" t="str">
        <f ca="1">IF(W1078=TRUE,   IF($Y$4&gt;96,"TOO MANY", VLOOKUP(B1078&amp;"_"&amp;C1078&amp;"_"&amp;E1078&amp;"_C",CALC!W:X,2,FALSE)),   "")</f>
        <v/>
      </c>
      <c r="Q1078" s="206"/>
      <c r="R1078" s="119" t="b">
        <f t="shared" ca="1" si="119"/>
        <v>0</v>
      </c>
      <c r="S1078" s="119" t="b">
        <f t="shared" ca="1" si="117"/>
        <v>0</v>
      </c>
      <c r="T1078" s="119" t="b">
        <f t="shared" ca="1" si="118"/>
        <v>0</v>
      </c>
      <c r="U1078" s="119" t="b">
        <f t="shared" ca="1" si="120"/>
        <v>0</v>
      </c>
      <c r="V1078" s="160" t="b">
        <f t="shared" ca="1" si="121"/>
        <v>0</v>
      </c>
      <c r="W1078" s="119" t="b">
        <f t="shared" ca="1" si="122"/>
        <v>0</v>
      </c>
      <c r="X1078" s="119" t="b">
        <f t="shared" ca="1" si="123"/>
        <v>0</v>
      </c>
    </row>
    <row r="1079" spans="2:24" x14ac:dyDescent="0.25">
      <c r="B1079" s="194" t="str">
        <f ca="1" xml:space="preserve"> IF(INDIRECT("FROM_NGS2_SampleSheet!A"&amp;ROW()-5,TRUE)="","",  INDIRECT(    "FROM_NGS2_SampleSheet!"   &amp;  CHAR(64 + MATCH(VLOOKUP(B$6,mapping!$A:$B,2,FALSE),FROM_NGS2_SampleSheet!$1:$1,0))   &amp;  ROW()-5,TRUE)    )</f>
        <v/>
      </c>
      <c r="C1079" s="195" t="str">
        <f ca="1" xml:space="preserve"> IF(INDIRECT("FROM_NGS2_SampleSheet!A"&amp;ROW()-5,TRUE)="","",  INDIRECT(    "FROM_NGS2_SampleSheet!"   &amp;  CHAR(64 + MATCH(VLOOKUP(C$6,mapping!$A:$B,2,FALSE),FROM_NGS2_SampleSheet!$1:$1,0))   &amp;  ROW()-5,TRUE)    )</f>
        <v/>
      </c>
      <c r="D1079" s="195" t="str">
        <f ca="1" xml:space="preserve"> IF(INDIRECT("FROM_NGS2_SampleSheet!A"&amp;ROW()-5,TRUE)="","",  INDIRECT(    "FROM_NGS2_SampleSheet!"   &amp;  CHAR(64 + MATCH(VLOOKUP(D$6,mapping!$A:$B,2,FALSE),FROM_NGS2_SampleSheet!$1:$1,0))   &amp;  ROW()-5,TRUE)    )</f>
        <v/>
      </c>
      <c r="E1079" s="195" t="str">
        <f ca="1" xml:space="preserve"> IF(INDIRECT("FROM_NGS2_SampleSheet!A"&amp;ROW()-5,TRUE)="","",  "e" &amp; INDIRECT(    "FROM_NGS2_SampleSheet!"   &amp;  CHAR(64 + MATCH(VLOOKUP(E$6,mapping!$A:$B,2,FALSE),FROM_NGS2_SampleSheet!$1:$1,0))   &amp;  ROW()-5,TRUE)    )</f>
        <v/>
      </c>
      <c r="F1079" s="195" t="str">
        <f ca="1" xml:space="preserve"> IF(INDIRECT("FROM_NGS2_SampleSheet!A"&amp;ROW()-5,TRUE)="","",  INDIRECT(    "FROM_NGS2_SampleSheet!"   &amp;  CHAR(64 + MATCH(VLOOKUP(F$6,mapping!$A:$B,2,FALSE),FROM_NGS2_SampleSheet!$1:$1,0))   &amp;  ROW()-5,TRUE)    )</f>
        <v/>
      </c>
      <c r="G1079" s="196" t="str">
        <f ca="1" xml:space="preserve"> IF(INDIRECT("FROM_NGS2_SampleSheet!A"&amp;ROW()-5,TRUE)="","",  INDIRECT(    "FROM_NGS2_SampleSheet!"   &amp;  CHAR(64 + MATCH(VLOOKUP(G$6,mapping!$A:$B,2,FALSE),FROM_NGS2_SampleSheet!$1:$1,0))   &amp;  ROW()-5,TRUE)    )</f>
        <v/>
      </c>
      <c r="H1079" s="195"/>
      <c r="I1079" s="213">
        <v>1</v>
      </c>
      <c r="J1079" s="197" t="str">
        <f ca="1">IF(U1079=TRUE,    IF($Y$4&gt;96,"TOO MANY",VLOOKUP(B1079&amp;"_"&amp;C1079&amp;"_"&amp;E1079&amp;"_A",CALC!W:X,2,FALSE)),   "")</f>
        <v/>
      </c>
      <c r="L1079" s="213">
        <v>1</v>
      </c>
      <c r="M1079" s="197" t="str">
        <f ca="1">IF(V1079=TRUE,     IF($Y$4&gt;96,"TOO MANY",VLOOKUP(B1079&amp;"_"&amp;C1079&amp;"_"&amp;E1079&amp;"_B",CALC!W:X,2,FALSE)),    "")</f>
        <v/>
      </c>
      <c r="N1079" s="206"/>
      <c r="O1079" s="213">
        <v>1</v>
      </c>
      <c r="P1079" s="197" t="str">
        <f ca="1">IF(W1079=TRUE,   IF($Y$4&gt;96,"TOO MANY", VLOOKUP(B1079&amp;"_"&amp;C1079&amp;"_"&amp;E1079&amp;"_C",CALC!W:X,2,FALSE)),   "")</f>
        <v/>
      </c>
      <c r="Q1079" s="206"/>
      <c r="R1079" s="119" t="b">
        <f t="shared" ca="1" si="119"/>
        <v>0</v>
      </c>
      <c r="S1079" s="119" t="b">
        <f t="shared" ca="1" si="117"/>
        <v>0</v>
      </c>
      <c r="T1079" s="119" t="b">
        <f t="shared" ca="1" si="118"/>
        <v>0</v>
      </c>
      <c r="U1079" s="119" t="b">
        <f t="shared" ca="1" si="120"/>
        <v>0</v>
      </c>
      <c r="V1079" s="160" t="b">
        <f t="shared" ca="1" si="121"/>
        <v>0</v>
      </c>
      <c r="W1079" s="119" t="b">
        <f t="shared" ca="1" si="122"/>
        <v>0</v>
      </c>
      <c r="X1079" s="119" t="b">
        <f t="shared" ca="1" si="123"/>
        <v>0</v>
      </c>
    </row>
    <row r="1080" spans="2:24" x14ac:dyDescent="0.25">
      <c r="B1080" s="194" t="str">
        <f ca="1" xml:space="preserve"> IF(INDIRECT("FROM_NGS2_SampleSheet!A"&amp;ROW()-5,TRUE)="","",  INDIRECT(    "FROM_NGS2_SampleSheet!"   &amp;  CHAR(64 + MATCH(VLOOKUP(B$6,mapping!$A:$B,2,FALSE),FROM_NGS2_SampleSheet!$1:$1,0))   &amp;  ROW()-5,TRUE)    )</f>
        <v/>
      </c>
      <c r="C1080" s="195" t="str">
        <f ca="1" xml:space="preserve"> IF(INDIRECT("FROM_NGS2_SampleSheet!A"&amp;ROW()-5,TRUE)="","",  INDIRECT(    "FROM_NGS2_SampleSheet!"   &amp;  CHAR(64 + MATCH(VLOOKUP(C$6,mapping!$A:$B,2,FALSE),FROM_NGS2_SampleSheet!$1:$1,0))   &amp;  ROW()-5,TRUE)    )</f>
        <v/>
      </c>
      <c r="D1080" s="195" t="str">
        <f ca="1" xml:space="preserve"> IF(INDIRECT("FROM_NGS2_SampleSheet!A"&amp;ROW()-5,TRUE)="","",  INDIRECT(    "FROM_NGS2_SampleSheet!"   &amp;  CHAR(64 + MATCH(VLOOKUP(D$6,mapping!$A:$B,2,FALSE),FROM_NGS2_SampleSheet!$1:$1,0))   &amp;  ROW()-5,TRUE)    )</f>
        <v/>
      </c>
      <c r="E1080" s="195" t="str">
        <f ca="1" xml:space="preserve"> IF(INDIRECT("FROM_NGS2_SampleSheet!A"&amp;ROW()-5,TRUE)="","",  "e" &amp; INDIRECT(    "FROM_NGS2_SampleSheet!"   &amp;  CHAR(64 + MATCH(VLOOKUP(E$6,mapping!$A:$B,2,FALSE),FROM_NGS2_SampleSheet!$1:$1,0))   &amp;  ROW()-5,TRUE)    )</f>
        <v/>
      </c>
      <c r="F1080" s="195" t="str">
        <f ca="1" xml:space="preserve"> IF(INDIRECT("FROM_NGS2_SampleSheet!A"&amp;ROW()-5,TRUE)="","",  INDIRECT(    "FROM_NGS2_SampleSheet!"   &amp;  CHAR(64 + MATCH(VLOOKUP(F$6,mapping!$A:$B,2,FALSE),FROM_NGS2_SampleSheet!$1:$1,0))   &amp;  ROW()-5,TRUE)    )</f>
        <v/>
      </c>
      <c r="G1080" s="196" t="str">
        <f ca="1" xml:space="preserve"> IF(INDIRECT("FROM_NGS2_SampleSheet!A"&amp;ROW()-5,TRUE)="","",  INDIRECT(    "FROM_NGS2_SampleSheet!"   &amp;  CHAR(64 + MATCH(VLOOKUP(G$6,mapping!$A:$B,2,FALSE),FROM_NGS2_SampleSheet!$1:$1,0))   &amp;  ROW()-5,TRUE)    )</f>
        <v/>
      </c>
      <c r="H1080" s="195"/>
      <c r="I1080" s="213">
        <v>1</v>
      </c>
      <c r="J1080" s="197" t="str">
        <f ca="1">IF(U1080=TRUE,    IF($Y$4&gt;96,"TOO MANY",VLOOKUP(B1080&amp;"_"&amp;C1080&amp;"_"&amp;E1080&amp;"_A",CALC!W:X,2,FALSE)),   "")</f>
        <v/>
      </c>
      <c r="L1080" s="213">
        <v>1</v>
      </c>
      <c r="M1080" s="197" t="str">
        <f ca="1">IF(V1080=TRUE,     IF($Y$4&gt;96,"TOO MANY",VLOOKUP(B1080&amp;"_"&amp;C1080&amp;"_"&amp;E1080&amp;"_B",CALC!W:X,2,FALSE)),    "")</f>
        <v/>
      </c>
      <c r="N1080" s="206"/>
      <c r="O1080" s="213">
        <v>1</v>
      </c>
      <c r="P1080" s="197" t="str">
        <f ca="1">IF(W1080=TRUE,   IF($Y$4&gt;96,"TOO MANY", VLOOKUP(B1080&amp;"_"&amp;C1080&amp;"_"&amp;E1080&amp;"_C",CALC!W:X,2,FALSE)),   "")</f>
        <v/>
      </c>
      <c r="Q1080" s="206"/>
      <c r="R1080" s="119" t="b">
        <f t="shared" ca="1" si="119"/>
        <v>0</v>
      </c>
      <c r="S1080" s="119" t="b">
        <f t="shared" ca="1" si="117"/>
        <v>0</v>
      </c>
      <c r="T1080" s="119" t="b">
        <f t="shared" ca="1" si="118"/>
        <v>0</v>
      </c>
      <c r="U1080" s="119" t="b">
        <f t="shared" ca="1" si="120"/>
        <v>0</v>
      </c>
      <c r="V1080" s="160" t="b">
        <f t="shared" ca="1" si="121"/>
        <v>0</v>
      </c>
      <c r="W1080" s="119" t="b">
        <f t="shared" ca="1" si="122"/>
        <v>0</v>
      </c>
      <c r="X1080" s="119" t="b">
        <f t="shared" ca="1" si="123"/>
        <v>0</v>
      </c>
    </row>
    <row r="1081" spans="2:24" x14ac:dyDescent="0.25">
      <c r="B1081" s="194" t="str">
        <f ca="1" xml:space="preserve"> IF(INDIRECT("FROM_NGS2_SampleSheet!A"&amp;ROW()-5,TRUE)="","",  INDIRECT(    "FROM_NGS2_SampleSheet!"   &amp;  CHAR(64 + MATCH(VLOOKUP(B$6,mapping!$A:$B,2,FALSE),FROM_NGS2_SampleSheet!$1:$1,0))   &amp;  ROW()-5,TRUE)    )</f>
        <v/>
      </c>
      <c r="C1081" s="195" t="str">
        <f ca="1" xml:space="preserve"> IF(INDIRECT("FROM_NGS2_SampleSheet!A"&amp;ROW()-5,TRUE)="","",  INDIRECT(    "FROM_NGS2_SampleSheet!"   &amp;  CHAR(64 + MATCH(VLOOKUP(C$6,mapping!$A:$B,2,FALSE),FROM_NGS2_SampleSheet!$1:$1,0))   &amp;  ROW()-5,TRUE)    )</f>
        <v/>
      </c>
      <c r="D1081" s="195" t="str">
        <f ca="1" xml:space="preserve"> IF(INDIRECT("FROM_NGS2_SampleSheet!A"&amp;ROW()-5,TRUE)="","",  INDIRECT(    "FROM_NGS2_SampleSheet!"   &amp;  CHAR(64 + MATCH(VLOOKUP(D$6,mapping!$A:$B,2,FALSE),FROM_NGS2_SampleSheet!$1:$1,0))   &amp;  ROW()-5,TRUE)    )</f>
        <v/>
      </c>
      <c r="E1081" s="195" t="str">
        <f ca="1" xml:space="preserve"> IF(INDIRECT("FROM_NGS2_SampleSheet!A"&amp;ROW()-5,TRUE)="","",  "e" &amp; INDIRECT(    "FROM_NGS2_SampleSheet!"   &amp;  CHAR(64 + MATCH(VLOOKUP(E$6,mapping!$A:$B,2,FALSE),FROM_NGS2_SampleSheet!$1:$1,0))   &amp;  ROW()-5,TRUE)    )</f>
        <v/>
      </c>
      <c r="F1081" s="195" t="str">
        <f ca="1" xml:space="preserve"> IF(INDIRECT("FROM_NGS2_SampleSheet!A"&amp;ROW()-5,TRUE)="","",  INDIRECT(    "FROM_NGS2_SampleSheet!"   &amp;  CHAR(64 + MATCH(VLOOKUP(F$6,mapping!$A:$B,2,FALSE),FROM_NGS2_SampleSheet!$1:$1,0))   &amp;  ROW()-5,TRUE)    )</f>
        <v/>
      </c>
      <c r="G1081" s="196" t="str">
        <f ca="1" xml:space="preserve"> IF(INDIRECT("FROM_NGS2_SampleSheet!A"&amp;ROW()-5,TRUE)="","",  INDIRECT(    "FROM_NGS2_SampleSheet!"   &amp;  CHAR(64 + MATCH(VLOOKUP(G$6,mapping!$A:$B,2,FALSE),FROM_NGS2_SampleSheet!$1:$1,0))   &amp;  ROW()-5,TRUE)    )</f>
        <v/>
      </c>
      <c r="H1081" s="195"/>
      <c r="I1081" s="213">
        <v>1</v>
      </c>
      <c r="J1081" s="197" t="str">
        <f ca="1">IF(U1081=TRUE,    IF($Y$4&gt;96,"TOO MANY",VLOOKUP(B1081&amp;"_"&amp;C1081&amp;"_"&amp;E1081&amp;"_A",CALC!W:X,2,FALSE)),   "")</f>
        <v/>
      </c>
      <c r="L1081" s="213">
        <v>1</v>
      </c>
      <c r="M1081" s="197" t="str">
        <f ca="1">IF(V1081=TRUE,     IF($Y$4&gt;96,"TOO MANY",VLOOKUP(B1081&amp;"_"&amp;C1081&amp;"_"&amp;E1081&amp;"_B",CALC!W:X,2,FALSE)),    "")</f>
        <v/>
      </c>
      <c r="N1081" s="206"/>
      <c r="O1081" s="213">
        <v>1</v>
      </c>
      <c r="P1081" s="197" t="str">
        <f ca="1">IF(W1081=TRUE,   IF($Y$4&gt;96,"TOO MANY", VLOOKUP(B1081&amp;"_"&amp;C1081&amp;"_"&amp;E1081&amp;"_C",CALC!W:X,2,FALSE)),   "")</f>
        <v/>
      </c>
      <c r="Q1081" s="206"/>
      <c r="R1081" s="119" t="b">
        <f t="shared" ca="1" si="119"/>
        <v>0</v>
      </c>
      <c r="S1081" s="119" t="b">
        <f t="shared" ca="1" si="117"/>
        <v>0</v>
      </c>
      <c r="T1081" s="119" t="b">
        <f t="shared" ca="1" si="118"/>
        <v>0</v>
      </c>
      <c r="U1081" s="119" t="b">
        <f t="shared" ca="1" si="120"/>
        <v>0</v>
      </c>
      <c r="V1081" s="160" t="b">
        <f t="shared" ca="1" si="121"/>
        <v>0</v>
      </c>
      <c r="W1081" s="119" t="b">
        <f t="shared" ca="1" si="122"/>
        <v>0</v>
      </c>
      <c r="X1081" s="119" t="b">
        <f t="shared" ca="1" si="123"/>
        <v>0</v>
      </c>
    </row>
    <row r="1082" spans="2:24" x14ac:dyDescent="0.25">
      <c r="B1082" s="194" t="str">
        <f ca="1" xml:space="preserve"> IF(INDIRECT("FROM_NGS2_SampleSheet!A"&amp;ROW()-5,TRUE)="","",  INDIRECT(    "FROM_NGS2_SampleSheet!"   &amp;  CHAR(64 + MATCH(VLOOKUP(B$6,mapping!$A:$B,2,FALSE),FROM_NGS2_SampleSheet!$1:$1,0))   &amp;  ROW()-5,TRUE)    )</f>
        <v/>
      </c>
      <c r="C1082" s="195" t="str">
        <f ca="1" xml:space="preserve"> IF(INDIRECT("FROM_NGS2_SampleSheet!A"&amp;ROW()-5,TRUE)="","",  INDIRECT(    "FROM_NGS2_SampleSheet!"   &amp;  CHAR(64 + MATCH(VLOOKUP(C$6,mapping!$A:$B,2,FALSE),FROM_NGS2_SampleSheet!$1:$1,0))   &amp;  ROW()-5,TRUE)    )</f>
        <v/>
      </c>
      <c r="D1082" s="195" t="str">
        <f ca="1" xml:space="preserve"> IF(INDIRECT("FROM_NGS2_SampleSheet!A"&amp;ROW()-5,TRUE)="","",  INDIRECT(    "FROM_NGS2_SampleSheet!"   &amp;  CHAR(64 + MATCH(VLOOKUP(D$6,mapping!$A:$B,2,FALSE),FROM_NGS2_SampleSheet!$1:$1,0))   &amp;  ROW()-5,TRUE)    )</f>
        <v/>
      </c>
      <c r="E1082" s="195" t="str">
        <f ca="1" xml:space="preserve"> IF(INDIRECT("FROM_NGS2_SampleSheet!A"&amp;ROW()-5,TRUE)="","",  "e" &amp; INDIRECT(    "FROM_NGS2_SampleSheet!"   &amp;  CHAR(64 + MATCH(VLOOKUP(E$6,mapping!$A:$B,2,FALSE),FROM_NGS2_SampleSheet!$1:$1,0))   &amp;  ROW()-5,TRUE)    )</f>
        <v/>
      </c>
      <c r="F1082" s="195" t="str">
        <f ca="1" xml:space="preserve"> IF(INDIRECT("FROM_NGS2_SampleSheet!A"&amp;ROW()-5,TRUE)="","",  INDIRECT(    "FROM_NGS2_SampleSheet!"   &amp;  CHAR(64 + MATCH(VLOOKUP(F$6,mapping!$A:$B,2,FALSE),FROM_NGS2_SampleSheet!$1:$1,0))   &amp;  ROW()-5,TRUE)    )</f>
        <v/>
      </c>
      <c r="G1082" s="196" t="str">
        <f ca="1" xml:space="preserve"> IF(INDIRECT("FROM_NGS2_SampleSheet!A"&amp;ROW()-5,TRUE)="","",  INDIRECT(    "FROM_NGS2_SampleSheet!"   &amp;  CHAR(64 + MATCH(VLOOKUP(G$6,mapping!$A:$B,2,FALSE),FROM_NGS2_SampleSheet!$1:$1,0))   &amp;  ROW()-5,TRUE)    )</f>
        <v/>
      </c>
      <c r="H1082" s="195"/>
      <c r="I1082" s="213">
        <v>1</v>
      </c>
      <c r="J1082" s="197" t="str">
        <f ca="1">IF(U1082=TRUE,    IF($Y$4&gt;96,"TOO MANY",VLOOKUP(B1082&amp;"_"&amp;C1082&amp;"_"&amp;E1082&amp;"_A",CALC!W:X,2,FALSE)),   "")</f>
        <v/>
      </c>
      <c r="L1082" s="213">
        <v>1</v>
      </c>
      <c r="M1082" s="197" t="str">
        <f ca="1">IF(V1082=TRUE,     IF($Y$4&gt;96,"TOO MANY",VLOOKUP(B1082&amp;"_"&amp;C1082&amp;"_"&amp;E1082&amp;"_B",CALC!W:X,2,FALSE)),    "")</f>
        <v/>
      </c>
      <c r="N1082" s="206"/>
      <c r="O1082" s="213">
        <v>1</v>
      </c>
      <c r="P1082" s="197" t="str">
        <f ca="1">IF(W1082=TRUE,   IF($Y$4&gt;96,"TOO MANY", VLOOKUP(B1082&amp;"_"&amp;C1082&amp;"_"&amp;E1082&amp;"_C",CALC!W:X,2,FALSE)),   "")</f>
        <v/>
      </c>
      <c r="Q1082" s="206"/>
      <c r="R1082" s="119" t="b">
        <f t="shared" ca="1" si="119"/>
        <v>0</v>
      </c>
      <c r="S1082" s="119" t="b">
        <f t="shared" ca="1" si="117"/>
        <v>0</v>
      </c>
      <c r="T1082" s="119" t="b">
        <f t="shared" ca="1" si="118"/>
        <v>0</v>
      </c>
      <c r="U1082" s="119" t="b">
        <f t="shared" ca="1" si="120"/>
        <v>0</v>
      </c>
      <c r="V1082" s="160" t="b">
        <f t="shared" ca="1" si="121"/>
        <v>0</v>
      </c>
      <c r="W1082" s="119" t="b">
        <f t="shared" ca="1" si="122"/>
        <v>0</v>
      </c>
      <c r="X1082" s="119" t="b">
        <f t="shared" ca="1" si="123"/>
        <v>0</v>
      </c>
    </row>
    <row r="1083" spans="2:24" x14ac:dyDescent="0.25">
      <c r="B1083" s="194" t="str">
        <f ca="1" xml:space="preserve"> IF(INDIRECT("FROM_NGS2_SampleSheet!A"&amp;ROW()-5,TRUE)="","",  INDIRECT(    "FROM_NGS2_SampleSheet!"   &amp;  CHAR(64 + MATCH(VLOOKUP(B$6,mapping!$A:$B,2,FALSE),FROM_NGS2_SampleSheet!$1:$1,0))   &amp;  ROW()-5,TRUE)    )</f>
        <v/>
      </c>
      <c r="C1083" s="195" t="str">
        <f ca="1" xml:space="preserve"> IF(INDIRECT("FROM_NGS2_SampleSheet!A"&amp;ROW()-5,TRUE)="","",  INDIRECT(    "FROM_NGS2_SampleSheet!"   &amp;  CHAR(64 + MATCH(VLOOKUP(C$6,mapping!$A:$B,2,FALSE),FROM_NGS2_SampleSheet!$1:$1,0))   &amp;  ROW()-5,TRUE)    )</f>
        <v/>
      </c>
      <c r="D1083" s="195" t="str">
        <f ca="1" xml:space="preserve"> IF(INDIRECT("FROM_NGS2_SampleSheet!A"&amp;ROW()-5,TRUE)="","",  INDIRECT(    "FROM_NGS2_SampleSheet!"   &amp;  CHAR(64 + MATCH(VLOOKUP(D$6,mapping!$A:$B,2,FALSE),FROM_NGS2_SampleSheet!$1:$1,0))   &amp;  ROW()-5,TRUE)    )</f>
        <v/>
      </c>
      <c r="E1083" s="195" t="str">
        <f ca="1" xml:space="preserve"> IF(INDIRECT("FROM_NGS2_SampleSheet!A"&amp;ROW()-5,TRUE)="","",  "e" &amp; INDIRECT(    "FROM_NGS2_SampleSheet!"   &amp;  CHAR(64 + MATCH(VLOOKUP(E$6,mapping!$A:$B,2,FALSE),FROM_NGS2_SampleSheet!$1:$1,0))   &amp;  ROW()-5,TRUE)    )</f>
        <v/>
      </c>
      <c r="F1083" s="195" t="str">
        <f ca="1" xml:space="preserve"> IF(INDIRECT("FROM_NGS2_SampleSheet!A"&amp;ROW()-5,TRUE)="","",  INDIRECT(    "FROM_NGS2_SampleSheet!"   &amp;  CHAR(64 + MATCH(VLOOKUP(F$6,mapping!$A:$B,2,FALSE),FROM_NGS2_SampleSheet!$1:$1,0))   &amp;  ROW()-5,TRUE)    )</f>
        <v/>
      </c>
      <c r="G1083" s="196" t="str">
        <f ca="1" xml:space="preserve"> IF(INDIRECT("FROM_NGS2_SampleSheet!A"&amp;ROW()-5,TRUE)="","",  INDIRECT(    "FROM_NGS2_SampleSheet!"   &amp;  CHAR(64 + MATCH(VLOOKUP(G$6,mapping!$A:$B,2,FALSE),FROM_NGS2_SampleSheet!$1:$1,0))   &amp;  ROW()-5,TRUE)    )</f>
        <v/>
      </c>
      <c r="H1083" s="195"/>
      <c r="I1083" s="213">
        <v>1</v>
      </c>
      <c r="J1083" s="197" t="str">
        <f ca="1">IF(U1083=TRUE,    IF($Y$4&gt;96,"TOO MANY",VLOOKUP(B1083&amp;"_"&amp;C1083&amp;"_"&amp;E1083&amp;"_A",CALC!W:X,2,FALSE)),   "")</f>
        <v/>
      </c>
      <c r="L1083" s="213">
        <v>1</v>
      </c>
      <c r="M1083" s="197" t="str">
        <f ca="1">IF(V1083=TRUE,     IF($Y$4&gt;96,"TOO MANY",VLOOKUP(B1083&amp;"_"&amp;C1083&amp;"_"&amp;E1083&amp;"_B",CALC!W:X,2,FALSE)),    "")</f>
        <v/>
      </c>
      <c r="N1083" s="206"/>
      <c r="O1083" s="213">
        <v>1</v>
      </c>
      <c r="P1083" s="197" t="str">
        <f ca="1">IF(W1083=TRUE,   IF($Y$4&gt;96,"TOO MANY", VLOOKUP(B1083&amp;"_"&amp;C1083&amp;"_"&amp;E1083&amp;"_C",CALC!W:X,2,FALSE)),   "")</f>
        <v/>
      </c>
      <c r="Q1083" s="206"/>
      <c r="R1083" s="119" t="b">
        <f t="shared" ca="1" si="119"/>
        <v>0</v>
      </c>
      <c r="S1083" s="119" t="b">
        <f t="shared" ca="1" si="117"/>
        <v>0</v>
      </c>
      <c r="T1083" s="119" t="b">
        <f t="shared" ca="1" si="118"/>
        <v>0</v>
      </c>
      <c r="U1083" s="119" t="b">
        <f t="shared" ca="1" si="120"/>
        <v>0</v>
      </c>
      <c r="V1083" s="160" t="b">
        <f t="shared" ca="1" si="121"/>
        <v>0</v>
      </c>
      <c r="W1083" s="119" t="b">
        <f t="shared" ca="1" si="122"/>
        <v>0</v>
      </c>
      <c r="X1083" s="119" t="b">
        <f t="shared" ca="1" si="123"/>
        <v>0</v>
      </c>
    </row>
    <row r="1084" spans="2:24" x14ac:dyDescent="0.25">
      <c r="B1084" s="194" t="str">
        <f ca="1" xml:space="preserve"> IF(INDIRECT("FROM_NGS2_SampleSheet!A"&amp;ROW()-5,TRUE)="","",  INDIRECT(    "FROM_NGS2_SampleSheet!"   &amp;  CHAR(64 + MATCH(VLOOKUP(B$6,mapping!$A:$B,2,FALSE),FROM_NGS2_SampleSheet!$1:$1,0))   &amp;  ROW()-5,TRUE)    )</f>
        <v/>
      </c>
      <c r="C1084" s="195" t="str">
        <f ca="1" xml:space="preserve"> IF(INDIRECT("FROM_NGS2_SampleSheet!A"&amp;ROW()-5,TRUE)="","",  INDIRECT(    "FROM_NGS2_SampleSheet!"   &amp;  CHAR(64 + MATCH(VLOOKUP(C$6,mapping!$A:$B,2,FALSE),FROM_NGS2_SampleSheet!$1:$1,0))   &amp;  ROW()-5,TRUE)    )</f>
        <v/>
      </c>
      <c r="D1084" s="195" t="str">
        <f ca="1" xml:space="preserve"> IF(INDIRECT("FROM_NGS2_SampleSheet!A"&amp;ROW()-5,TRUE)="","",  INDIRECT(    "FROM_NGS2_SampleSheet!"   &amp;  CHAR(64 + MATCH(VLOOKUP(D$6,mapping!$A:$B,2,FALSE),FROM_NGS2_SampleSheet!$1:$1,0))   &amp;  ROW()-5,TRUE)    )</f>
        <v/>
      </c>
      <c r="E1084" s="195" t="str">
        <f ca="1" xml:space="preserve"> IF(INDIRECT("FROM_NGS2_SampleSheet!A"&amp;ROW()-5,TRUE)="","",  "e" &amp; INDIRECT(    "FROM_NGS2_SampleSheet!"   &amp;  CHAR(64 + MATCH(VLOOKUP(E$6,mapping!$A:$B,2,FALSE),FROM_NGS2_SampleSheet!$1:$1,0))   &amp;  ROW()-5,TRUE)    )</f>
        <v/>
      </c>
      <c r="F1084" s="195" t="str">
        <f ca="1" xml:space="preserve"> IF(INDIRECT("FROM_NGS2_SampleSheet!A"&amp;ROW()-5,TRUE)="","",  INDIRECT(    "FROM_NGS2_SampleSheet!"   &amp;  CHAR(64 + MATCH(VLOOKUP(F$6,mapping!$A:$B,2,FALSE),FROM_NGS2_SampleSheet!$1:$1,0))   &amp;  ROW()-5,TRUE)    )</f>
        <v/>
      </c>
      <c r="G1084" s="196" t="str">
        <f ca="1" xml:space="preserve"> IF(INDIRECT("FROM_NGS2_SampleSheet!A"&amp;ROW()-5,TRUE)="","",  INDIRECT(    "FROM_NGS2_SampleSheet!"   &amp;  CHAR(64 + MATCH(VLOOKUP(G$6,mapping!$A:$B,2,FALSE),FROM_NGS2_SampleSheet!$1:$1,0))   &amp;  ROW()-5,TRUE)    )</f>
        <v/>
      </c>
      <c r="H1084" s="195"/>
      <c r="I1084" s="213">
        <v>1</v>
      </c>
      <c r="J1084" s="197" t="str">
        <f ca="1">IF(U1084=TRUE,    IF($Y$4&gt;96,"TOO MANY",VLOOKUP(B1084&amp;"_"&amp;C1084&amp;"_"&amp;E1084&amp;"_A",CALC!W:X,2,FALSE)),   "")</f>
        <v/>
      </c>
      <c r="L1084" s="213">
        <v>1</v>
      </c>
      <c r="M1084" s="197" t="str">
        <f ca="1">IF(V1084=TRUE,     IF($Y$4&gt;96,"TOO MANY",VLOOKUP(B1084&amp;"_"&amp;C1084&amp;"_"&amp;E1084&amp;"_B",CALC!W:X,2,FALSE)),    "")</f>
        <v/>
      </c>
      <c r="N1084" s="206"/>
      <c r="O1084" s="213">
        <v>1</v>
      </c>
      <c r="P1084" s="197" t="str">
        <f ca="1">IF(W1084=TRUE,   IF($Y$4&gt;96,"TOO MANY", VLOOKUP(B1084&amp;"_"&amp;C1084&amp;"_"&amp;E1084&amp;"_C",CALC!W:X,2,FALSE)),   "")</f>
        <v/>
      </c>
      <c r="Q1084" s="206"/>
      <c r="R1084" s="119" t="b">
        <f t="shared" ca="1" si="119"/>
        <v>0</v>
      </c>
      <c r="S1084" s="119" t="b">
        <f t="shared" ca="1" si="117"/>
        <v>0</v>
      </c>
      <c r="T1084" s="119" t="b">
        <f t="shared" ca="1" si="118"/>
        <v>0</v>
      </c>
      <c r="U1084" s="119" t="b">
        <f t="shared" ca="1" si="120"/>
        <v>0</v>
      </c>
      <c r="V1084" s="160" t="b">
        <f t="shared" ca="1" si="121"/>
        <v>0</v>
      </c>
      <c r="W1084" s="119" t="b">
        <f t="shared" ca="1" si="122"/>
        <v>0</v>
      </c>
      <c r="X1084" s="119" t="b">
        <f t="shared" ca="1" si="123"/>
        <v>0</v>
      </c>
    </row>
    <row r="1085" spans="2:24" x14ac:dyDescent="0.25">
      <c r="B1085" s="194" t="str">
        <f ca="1" xml:space="preserve"> IF(INDIRECT("FROM_NGS2_SampleSheet!A"&amp;ROW()-5,TRUE)="","",  INDIRECT(    "FROM_NGS2_SampleSheet!"   &amp;  CHAR(64 + MATCH(VLOOKUP(B$6,mapping!$A:$B,2,FALSE),FROM_NGS2_SampleSheet!$1:$1,0))   &amp;  ROW()-5,TRUE)    )</f>
        <v/>
      </c>
      <c r="C1085" s="195" t="str">
        <f ca="1" xml:space="preserve"> IF(INDIRECT("FROM_NGS2_SampleSheet!A"&amp;ROW()-5,TRUE)="","",  INDIRECT(    "FROM_NGS2_SampleSheet!"   &amp;  CHAR(64 + MATCH(VLOOKUP(C$6,mapping!$A:$B,2,FALSE),FROM_NGS2_SampleSheet!$1:$1,0))   &amp;  ROW()-5,TRUE)    )</f>
        <v/>
      </c>
      <c r="D1085" s="195" t="str">
        <f ca="1" xml:space="preserve"> IF(INDIRECT("FROM_NGS2_SampleSheet!A"&amp;ROW()-5,TRUE)="","",  INDIRECT(    "FROM_NGS2_SampleSheet!"   &amp;  CHAR(64 + MATCH(VLOOKUP(D$6,mapping!$A:$B,2,FALSE),FROM_NGS2_SampleSheet!$1:$1,0))   &amp;  ROW()-5,TRUE)    )</f>
        <v/>
      </c>
      <c r="E1085" s="195" t="str">
        <f ca="1" xml:space="preserve"> IF(INDIRECT("FROM_NGS2_SampleSheet!A"&amp;ROW()-5,TRUE)="","",  "e" &amp; INDIRECT(    "FROM_NGS2_SampleSheet!"   &amp;  CHAR(64 + MATCH(VLOOKUP(E$6,mapping!$A:$B,2,FALSE),FROM_NGS2_SampleSheet!$1:$1,0))   &amp;  ROW()-5,TRUE)    )</f>
        <v/>
      </c>
      <c r="F1085" s="195" t="str">
        <f ca="1" xml:space="preserve"> IF(INDIRECT("FROM_NGS2_SampleSheet!A"&amp;ROW()-5,TRUE)="","",  INDIRECT(    "FROM_NGS2_SampleSheet!"   &amp;  CHAR(64 + MATCH(VLOOKUP(F$6,mapping!$A:$B,2,FALSE),FROM_NGS2_SampleSheet!$1:$1,0))   &amp;  ROW()-5,TRUE)    )</f>
        <v/>
      </c>
      <c r="G1085" s="196" t="str">
        <f ca="1" xml:space="preserve"> IF(INDIRECT("FROM_NGS2_SampleSheet!A"&amp;ROW()-5,TRUE)="","",  INDIRECT(    "FROM_NGS2_SampleSheet!"   &amp;  CHAR(64 + MATCH(VLOOKUP(G$6,mapping!$A:$B,2,FALSE),FROM_NGS2_SampleSheet!$1:$1,0))   &amp;  ROW()-5,TRUE)    )</f>
        <v/>
      </c>
      <c r="H1085" s="195"/>
      <c r="I1085" s="213">
        <v>1</v>
      </c>
      <c r="J1085" s="197" t="str">
        <f ca="1">IF(U1085=TRUE,    IF($Y$4&gt;96,"TOO MANY",VLOOKUP(B1085&amp;"_"&amp;C1085&amp;"_"&amp;E1085&amp;"_A",CALC!W:X,2,FALSE)),   "")</f>
        <v/>
      </c>
      <c r="L1085" s="213">
        <v>1</v>
      </c>
      <c r="M1085" s="197" t="str">
        <f ca="1">IF(V1085=TRUE,     IF($Y$4&gt;96,"TOO MANY",VLOOKUP(B1085&amp;"_"&amp;C1085&amp;"_"&amp;E1085&amp;"_B",CALC!W:X,2,FALSE)),    "")</f>
        <v/>
      </c>
      <c r="N1085" s="206"/>
      <c r="O1085" s="213">
        <v>1</v>
      </c>
      <c r="P1085" s="197" t="str">
        <f ca="1">IF(W1085=TRUE,   IF($Y$4&gt;96,"TOO MANY", VLOOKUP(B1085&amp;"_"&amp;C1085&amp;"_"&amp;E1085&amp;"_C",CALC!W:X,2,FALSE)),   "")</f>
        <v/>
      </c>
      <c r="Q1085" s="206"/>
      <c r="R1085" s="119" t="b">
        <f t="shared" ca="1" si="119"/>
        <v>0</v>
      </c>
      <c r="S1085" s="119" t="b">
        <f t="shared" ca="1" si="117"/>
        <v>0</v>
      </c>
      <c r="T1085" s="119" t="b">
        <f t="shared" ca="1" si="118"/>
        <v>0</v>
      </c>
      <c r="U1085" s="119" t="b">
        <f t="shared" ca="1" si="120"/>
        <v>0</v>
      </c>
      <c r="V1085" s="160" t="b">
        <f t="shared" ca="1" si="121"/>
        <v>0</v>
      </c>
      <c r="W1085" s="119" t="b">
        <f t="shared" ca="1" si="122"/>
        <v>0</v>
      </c>
      <c r="X1085" s="119" t="b">
        <f t="shared" ca="1" si="123"/>
        <v>0</v>
      </c>
    </row>
    <row r="1086" spans="2:24" x14ac:dyDescent="0.25">
      <c r="B1086" s="194" t="str">
        <f ca="1" xml:space="preserve"> IF(INDIRECT("FROM_NGS2_SampleSheet!A"&amp;ROW()-5,TRUE)="","",  INDIRECT(    "FROM_NGS2_SampleSheet!"   &amp;  CHAR(64 + MATCH(VLOOKUP(B$6,mapping!$A:$B,2,FALSE),FROM_NGS2_SampleSheet!$1:$1,0))   &amp;  ROW()-5,TRUE)    )</f>
        <v/>
      </c>
      <c r="C1086" s="195" t="str">
        <f ca="1" xml:space="preserve"> IF(INDIRECT("FROM_NGS2_SampleSheet!A"&amp;ROW()-5,TRUE)="","",  INDIRECT(    "FROM_NGS2_SampleSheet!"   &amp;  CHAR(64 + MATCH(VLOOKUP(C$6,mapping!$A:$B,2,FALSE),FROM_NGS2_SampleSheet!$1:$1,0))   &amp;  ROW()-5,TRUE)    )</f>
        <v/>
      </c>
      <c r="D1086" s="195" t="str">
        <f ca="1" xml:space="preserve"> IF(INDIRECT("FROM_NGS2_SampleSheet!A"&amp;ROW()-5,TRUE)="","",  INDIRECT(    "FROM_NGS2_SampleSheet!"   &amp;  CHAR(64 + MATCH(VLOOKUP(D$6,mapping!$A:$B,2,FALSE),FROM_NGS2_SampleSheet!$1:$1,0))   &amp;  ROW()-5,TRUE)    )</f>
        <v/>
      </c>
      <c r="E1086" s="195" t="str">
        <f ca="1" xml:space="preserve"> IF(INDIRECT("FROM_NGS2_SampleSheet!A"&amp;ROW()-5,TRUE)="","",  "e" &amp; INDIRECT(    "FROM_NGS2_SampleSheet!"   &amp;  CHAR(64 + MATCH(VLOOKUP(E$6,mapping!$A:$B,2,FALSE),FROM_NGS2_SampleSheet!$1:$1,0))   &amp;  ROW()-5,TRUE)    )</f>
        <v/>
      </c>
      <c r="F1086" s="195" t="str">
        <f ca="1" xml:space="preserve"> IF(INDIRECT("FROM_NGS2_SampleSheet!A"&amp;ROW()-5,TRUE)="","",  INDIRECT(    "FROM_NGS2_SampleSheet!"   &amp;  CHAR(64 + MATCH(VLOOKUP(F$6,mapping!$A:$B,2,FALSE),FROM_NGS2_SampleSheet!$1:$1,0))   &amp;  ROW()-5,TRUE)    )</f>
        <v/>
      </c>
      <c r="G1086" s="196" t="str">
        <f ca="1" xml:space="preserve"> IF(INDIRECT("FROM_NGS2_SampleSheet!A"&amp;ROW()-5,TRUE)="","",  INDIRECT(    "FROM_NGS2_SampleSheet!"   &amp;  CHAR(64 + MATCH(VLOOKUP(G$6,mapping!$A:$B,2,FALSE),FROM_NGS2_SampleSheet!$1:$1,0))   &amp;  ROW()-5,TRUE)    )</f>
        <v/>
      </c>
      <c r="H1086" s="195"/>
      <c r="I1086" s="213">
        <v>1</v>
      </c>
      <c r="J1086" s="197" t="str">
        <f ca="1">IF(U1086=TRUE,    IF($Y$4&gt;96,"TOO MANY",VLOOKUP(B1086&amp;"_"&amp;C1086&amp;"_"&amp;E1086&amp;"_A",CALC!W:X,2,FALSE)),   "")</f>
        <v/>
      </c>
      <c r="L1086" s="213">
        <v>1</v>
      </c>
      <c r="M1086" s="197" t="str">
        <f ca="1">IF(V1086=TRUE,     IF($Y$4&gt;96,"TOO MANY",VLOOKUP(B1086&amp;"_"&amp;C1086&amp;"_"&amp;E1086&amp;"_B",CALC!W:X,2,FALSE)),    "")</f>
        <v/>
      </c>
      <c r="N1086" s="206"/>
      <c r="O1086" s="213">
        <v>1</v>
      </c>
      <c r="P1086" s="197" t="str">
        <f ca="1">IF(W1086=TRUE,   IF($Y$4&gt;96,"TOO MANY", VLOOKUP(B1086&amp;"_"&amp;C1086&amp;"_"&amp;E1086&amp;"_C",CALC!W:X,2,FALSE)),   "")</f>
        <v/>
      </c>
      <c r="Q1086" s="206"/>
      <c r="R1086" s="119" t="b">
        <f t="shared" ca="1" si="119"/>
        <v>0</v>
      </c>
      <c r="S1086" s="119" t="b">
        <f t="shared" ca="1" si="117"/>
        <v>0</v>
      </c>
      <c r="T1086" s="119" t="b">
        <f t="shared" ca="1" si="118"/>
        <v>0</v>
      </c>
      <c r="U1086" s="119" t="b">
        <f t="shared" ca="1" si="120"/>
        <v>0</v>
      </c>
      <c r="V1086" s="160" t="b">
        <f t="shared" ca="1" si="121"/>
        <v>0</v>
      </c>
      <c r="W1086" s="119" t="b">
        <f t="shared" ca="1" si="122"/>
        <v>0</v>
      </c>
      <c r="X1086" s="119" t="b">
        <f t="shared" ca="1" si="123"/>
        <v>0</v>
      </c>
    </row>
    <row r="1087" spans="2:24" x14ac:dyDescent="0.25">
      <c r="B1087" s="194" t="str">
        <f ca="1" xml:space="preserve"> IF(INDIRECT("FROM_NGS2_SampleSheet!A"&amp;ROW()-5,TRUE)="","",  INDIRECT(    "FROM_NGS2_SampleSheet!"   &amp;  CHAR(64 + MATCH(VLOOKUP(B$6,mapping!$A:$B,2,FALSE),FROM_NGS2_SampleSheet!$1:$1,0))   &amp;  ROW()-5,TRUE)    )</f>
        <v/>
      </c>
      <c r="C1087" s="195" t="str">
        <f ca="1" xml:space="preserve"> IF(INDIRECT("FROM_NGS2_SampleSheet!A"&amp;ROW()-5,TRUE)="","",  INDIRECT(    "FROM_NGS2_SampleSheet!"   &amp;  CHAR(64 + MATCH(VLOOKUP(C$6,mapping!$A:$B,2,FALSE),FROM_NGS2_SampleSheet!$1:$1,0))   &amp;  ROW()-5,TRUE)    )</f>
        <v/>
      </c>
      <c r="D1087" s="195" t="str">
        <f ca="1" xml:space="preserve"> IF(INDIRECT("FROM_NGS2_SampleSheet!A"&amp;ROW()-5,TRUE)="","",  INDIRECT(    "FROM_NGS2_SampleSheet!"   &amp;  CHAR(64 + MATCH(VLOOKUP(D$6,mapping!$A:$B,2,FALSE),FROM_NGS2_SampleSheet!$1:$1,0))   &amp;  ROW()-5,TRUE)    )</f>
        <v/>
      </c>
      <c r="E1087" s="195" t="str">
        <f ca="1" xml:space="preserve"> IF(INDIRECT("FROM_NGS2_SampleSheet!A"&amp;ROW()-5,TRUE)="","",  "e" &amp; INDIRECT(    "FROM_NGS2_SampleSheet!"   &amp;  CHAR(64 + MATCH(VLOOKUP(E$6,mapping!$A:$B,2,FALSE),FROM_NGS2_SampleSheet!$1:$1,0))   &amp;  ROW()-5,TRUE)    )</f>
        <v/>
      </c>
      <c r="F1087" s="195" t="str">
        <f ca="1" xml:space="preserve"> IF(INDIRECT("FROM_NGS2_SampleSheet!A"&amp;ROW()-5,TRUE)="","",  INDIRECT(    "FROM_NGS2_SampleSheet!"   &amp;  CHAR(64 + MATCH(VLOOKUP(F$6,mapping!$A:$B,2,FALSE),FROM_NGS2_SampleSheet!$1:$1,0))   &amp;  ROW()-5,TRUE)    )</f>
        <v/>
      </c>
      <c r="G1087" s="196" t="str">
        <f ca="1" xml:space="preserve"> IF(INDIRECT("FROM_NGS2_SampleSheet!A"&amp;ROW()-5,TRUE)="","",  INDIRECT(    "FROM_NGS2_SampleSheet!"   &amp;  CHAR(64 + MATCH(VLOOKUP(G$6,mapping!$A:$B,2,FALSE),FROM_NGS2_SampleSheet!$1:$1,0))   &amp;  ROW()-5,TRUE)    )</f>
        <v/>
      </c>
      <c r="H1087" s="195"/>
      <c r="I1087" s="213">
        <v>1</v>
      </c>
      <c r="J1087" s="197" t="str">
        <f ca="1">IF(U1087=TRUE,    IF($Y$4&gt;96,"TOO MANY",VLOOKUP(B1087&amp;"_"&amp;C1087&amp;"_"&amp;E1087&amp;"_A",CALC!W:X,2,FALSE)),   "")</f>
        <v/>
      </c>
      <c r="L1087" s="213">
        <v>1</v>
      </c>
      <c r="M1087" s="197" t="str">
        <f ca="1">IF(V1087=TRUE,     IF($Y$4&gt;96,"TOO MANY",VLOOKUP(B1087&amp;"_"&amp;C1087&amp;"_"&amp;E1087&amp;"_B",CALC!W:X,2,FALSE)),    "")</f>
        <v/>
      </c>
      <c r="N1087" s="206"/>
      <c r="O1087" s="213">
        <v>1</v>
      </c>
      <c r="P1087" s="197" t="str">
        <f ca="1">IF(W1087=TRUE,   IF($Y$4&gt;96,"TOO MANY", VLOOKUP(B1087&amp;"_"&amp;C1087&amp;"_"&amp;E1087&amp;"_C",CALC!W:X,2,FALSE)),   "")</f>
        <v/>
      </c>
      <c r="Q1087" s="206"/>
      <c r="R1087" s="119" t="b">
        <f t="shared" ca="1" si="119"/>
        <v>0</v>
      </c>
      <c r="S1087" s="119" t="b">
        <f t="shared" ca="1" si="117"/>
        <v>0</v>
      </c>
      <c r="T1087" s="119" t="b">
        <f t="shared" ca="1" si="118"/>
        <v>0</v>
      </c>
      <c r="U1087" s="119" t="b">
        <f t="shared" ca="1" si="120"/>
        <v>0</v>
      </c>
      <c r="V1087" s="160" t="b">
        <f t="shared" ca="1" si="121"/>
        <v>0</v>
      </c>
      <c r="W1087" s="119" t="b">
        <f t="shared" ca="1" si="122"/>
        <v>0</v>
      </c>
      <c r="X1087" s="119" t="b">
        <f t="shared" ca="1" si="123"/>
        <v>0</v>
      </c>
    </row>
    <row r="1088" spans="2:24" x14ac:dyDescent="0.25">
      <c r="B1088" s="194" t="str">
        <f ca="1" xml:space="preserve"> IF(INDIRECT("FROM_NGS2_SampleSheet!A"&amp;ROW()-5,TRUE)="","",  INDIRECT(    "FROM_NGS2_SampleSheet!"   &amp;  CHAR(64 + MATCH(VLOOKUP(B$6,mapping!$A:$B,2,FALSE),FROM_NGS2_SampleSheet!$1:$1,0))   &amp;  ROW()-5,TRUE)    )</f>
        <v/>
      </c>
      <c r="C1088" s="195" t="str">
        <f ca="1" xml:space="preserve"> IF(INDIRECT("FROM_NGS2_SampleSheet!A"&amp;ROW()-5,TRUE)="","",  INDIRECT(    "FROM_NGS2_SampleSheet!"   &amp;  CHAR(64 + MATCH(VLOOKUP(C$6,mapping!$A:$B,2,FALSE),FROM_NGS2_SampleSheet!$1:$1,0))   &amp;  ROW()-5,TRUE)    )</f>
        <v/>
      </c>
      <c r="D1088" s="195" t="str">
        <f ca="1" xml:space="preserve"> IF(INDIRECT("FROM_NGS2_SampleSheet!A"&amp;ROW()-5,TRUE)="","",  INDIRECT(    "FROM_NGS2_SampleSheet!"   &amp;  CHAR(64 + MATCH(VLOOKUP(D$6,mapping!$A:$B,2,FALSE),FROM_NGS2_SampleSheet!$1:$1,0))   &amp;  ROW()-5,TRUE)    )</f>
        <v/>
      </c>
      <c r="E1088" s="195" t="str">
        <f ca="1" xml:space="preserve"> IF(INDIRECT("FROM_NGS2_SampleSheet!A"&amp;ROW()-5,TRUE)="","",  "e" &amp; INDIRECT(    "FROM_NGS2_SampleSheet!"   &amp;  CHAR(64 + MATCH(VLOOKUP(E$6,mapping!$A:$B,2,FALSE),FROM_NGS2_SampleSheet!$1:$1,0))   &amp;  ROW()-5,TRUE)    )</f>
        <v/>
      </c>
      <c r="F1088" s="195" t="str">
        <f ca="1" xml:space="preserve"> IF(INDIRECT("FROM_NGS2_SampleSheet!A"&amp;ROW()-5,TRUE)="","",  INDIRECT(    "FROM_NGS2_SampleSheet!"   &amp;  CHAR(64 + MATCH(VLOOKUP(F$6,mapping!$A:$B,2,FALSE),FROM_NGS2_SampleSheet!$1:$1,0))   &amp;  ROW()-5,TRUE)    )</f>
        <v/>
      </c>
      <c r="G1088" s="196" t="str">
        <f ca="1" xml:space="preserve"> IF(INDIRECT("FROM_NGS2_SampleSheet!A"&amp;ROW()-5,TRUE)="","",  INDIRECT(    "FROM_NGS2_SampleSheet!"   &amp;  CHAR(64 + MATCH(VLOOKUP(G$6,mapping!$A:$B,2,FALSE),FROM_NGS2_SampleSheet!$1:$1,0))   &amp;  ROW()-5,TRUE)    )</f>
        <v/>
      </c>
      <c r="H1088" s="195"/>
      <c r="I1088" s="213">
        <v>1</v>
      </c>
      <c r="J1088" s="197" t="str">
        <f ca="1">IF(U1088=TRUE,    IF($Y$4&gt;96,"TOO MANY",VLOOKUP(B1088&amp;"_"&amp;C1088&amp;"_"&amp;E1088&amp;"_A",CALC!W:X,2,FALSE)),   "")</f>
        <v/>
      </c>
      <c r="L1088" s="213">
        <v>1</v>
      </c>
      <c r="M1088" s="197" t="str">
        <f ca="1">IF(V1088=TRUE,     IF($Y$4&gt;96,"TOO MANY",VLOOKUP(B1088&amp;"_"&amp;C1088&amp;"_"&amp;E1088&amp;"_B",CALC!W:X,2,FALSE)),    "")</f>
        <v/>
      </c>
      <c r="N1088" s="206"/>
      <c r="O1088" s="213">
        <v>1</v>
      </c>
      <c r="P1088" s="197" t="str">
        <f ca="1">IF(W1088=TRUE,   IF($Y$4&gt;96,"TOO MANY", VLOOKUP(B1088&amp;"_"&amp;C1088&amp;"_"&amp;E1088&amp;"_C",CALC!W:X,2,FALSE)),   "")</f>
        <v/>
      </c>
      <c r="Q1088" s="206"/>
      <c r="R1088" s="119" t="b">
        <f t="shared" ca="1" si="119"/>
        <v>0</v>
      </c>
      <c r="S1088" s="119" t="b">
        <f t="shared" ca="1" si="117"/>
        <v>0</v>
      </c>
      <c r="T1088" s="119" t="b">
        <f t="shared" ca="1" si="118"/>
        <v>0</v>
      </c>
      <c r="U1088" s="119" t="b">
        <f t="shared" ca="1" si="120"/>
        <v>0</v>
      </c>
      <c r="V1088" s="160" t="b">
        <f t="shared" ca="1" si="121"/>
        <v>0</v>
      </c>
      <c r="W1088" s="119" t="b">
        <f t="shared" ca="1" si="122"/>
        <v>0</v>
      </c>
      <c r="X1088" s="119" t="b">
        <f t="shared" ca="1" si="123"/>
        <v>0</v>
      </c>
    </row>
    <row r="1089" spans="2:24" x14ac:dyDescent="0.25">
      <c r="B1089" s="194" t="str">
        <f ca="1" xml:space="preserve"> IF(INDIRECT("FROM_NGS2_SampleSheet!A"&amp;ROW()-5,TRUE)="","",  INDIRECT(    "FROM_NGS2_SampleSheet!"   &amp;  CHAR(64 + MATCH(VLOOKUP(B$6,mapping!$A:$B,2,FALSE),FROM_NGS2_SampleSheet!$1:$1,0))   &amp;  ROW()-5,TRUE)    )</f>
        <v/>
      </c>
      <c r="C1089" s="195" t="str">
        <f ca="1" xml:space="preserve"> IF(INDIRECT("FROM_NGS2_SampleSheet!A"&amp;ROW()-5,TRUE)="","",  INDIRECT(    "FROM_NGS2_SampleSheet!"   &amp;  CHAR(64 + MATCH(VLOOKUP(C$6,mapping!$A:$B,2,FALSE),FROM_NGS2_SampleSheet!$1:$1,0))   &amp;  ROW()-5,TRUE)    )</f>
        <v/>
      </c>
      <c r="D1089" s="195" t="str">
        <f ca="1" xml:space="preserve"> IF(INDIRECT("FROM_NGS2_SampleSheet!A"&amp;ROW()-5,TRUE)="","",  INDIRECT(    "FROM_NGS2_SampleSheet!"   &amp;  CHAR(64 + MATCH(VLOOKUP(D$6,mapping!$A:$B,2,FALSE),FROM_NGS2_SampleSheet!$1:$1,0))   &amp;  ROW()-5,TRUE)    )</f>
        <v/>
      </c>
      <c r="E1089" s="195" t="str">
        <f ca="1" xml:space="preserve"> IF(INDIRECT("FROM_NGS2_SampleSheet!A"&amp;ROW()-5,TRUE)="","",  "e" &amp; INDIRECT(    "FROM_NGS2_SampleSheet!"   &amp;  CHAR(64 + MATCH(VLOOKUP(E$6,mapping!$A:$B,2,FALSE),FROM_NGS2_SampleSheet!$1:$1,0))   &amp;  ROW()-5,TRUE)    )</f>
        <v/>
      </c>
      <c r="F1089" s="195" t="str">
        <f ca="1" xml:space="preserve"> IF(INDIRECT("FROM_NGS2_SampleSheet!A"&amp;ROW()-5,TRUE)="","",  INDIRECT(    "FROM_NGS2_SampleSheet!"   &amp;  CHAR(64 + MATCH(VLOOKUP(F$6,mapping!$A:$B,2,FALSE),FROM_NGS2_SampleSheet!$1:$1,0))   &amp;  ROW()-5,TRUE)    )</f>
        <v/>
      </c>
      <c r="G1089" s="196" t="str">
        <f ca="1" xml:space="preserve"> IF(INDIRECT("FROM_NGS2_SampleSheet!A"&amp;ROW()-5,TRUE)="","",  INDIRECT(    "FROM_NGS2_SampleSheet!"   &amp;  CHAR(64 + MATCH(VLOOKUP(G$6,mapping!$A:$B,2,FALSE),FROM_NGS2_SampleSheet!$1:$1,0))   &amp;  ROW()-5,TRUE)    )</f>
        <v/>
      </c>
      <c r="H1089" s="195"/>
      <c r="I1089" s="213">
        <v>1</v>
      </c>
      <c r="J1089" s="197" t="str">
        <f ca="1">IF(U1089=TRUE,    IF($Y$4&gt;96,"TOO MANY",VLOOKUP(B1089&amp;"_"&amp;C1089&amp;"_"&amp;E1089&amp;"_A",CALC!W:X,2,FALSE)),   "")</f>
        <v/>
      </c>
      <c r="L1089" s="213">
        <v>1</v>
      </c>
      <c r="M1089" s="197" t="str">
        <f ca="1">IF(V1089=TRUE,     IF($Y$4&gt;96,"TOO MANY",VLOOKUP(B1089&amp;"_"&amp;C1089&amp;"_"&amp;E1089&amp;"_B",CALC!W:X,2,FALSE)),    "")</f>
        <v/>
      </c>
      <c r="N1089" s="206"/>
      <c r="O1089" s="213">
        <v>1</v>
      </c>
      <c r="P1089" s="197" t="str">
        <f ca="1">IF(W1089=TRUE,   IF($Y$4&gt;96,"TOO MANY", VLOOKUP(B1089&amp;"_"&amp;C1089&amp;"_"&amp;E1089&amp;"_C",CALC!W:X,2,FALSE)),   "")</f>
        <v/>
      </c>
      <c r="Q1089" s="206"/>
      <c r="R1089" s="119" t="b">
        <f t="shared" ca="1" si="119"/>
        <v>0</v>
      </c>
      <c r="S1089" s="119" t="b">
        <f t="shared" ca="1" si="117"/>
        <v>0</v>
      </c>
      <c r="T1089" s="119" t="b">
        <f t="shared" ca="1" si="118"/>
        <v>0</v>
      </c>
      <c r="U1089" s="119" t="b">
        <f t="shared" ca="1" si="120"/>
        <v>0</v>
      </c>
      <c r="V1089" s="160" t="b">
        <f t="shared" ca="1" si="121"/>
        <v>0</v>
      </c>
      <c r="W1089" s="119" t="b">
        <f t="shared" ca="1" si="122"/>
        <v>0</v>
      </c>
      <c r="X1089" s="119" t="b">
        <f t="shared" ca="1" si="123"/>
        <v>0</v>
      </c>
    </row>
    <row r="1090" spans="2:24" x14ac:dyDescent="0.25">
      <c r="B1090" s="194" t="str">
        <f ca="1" xml:space="preserve"> IF(INDIRECT("FROM_NGS2_SampleSheet!A"&amp;ROW()-5,TRUE)="","",  INDIRECT(    "FROM_NGS2_SampleSheet!"   &amp;  CHAR(64 + MATCH(VLOOKUP(B$6,mapping!$A:$B,2,FALSE),FROM_NGS2_SampleSheet!$1:$1,0))   &amp;  ROW()-5,TRUE)    )</f>
        <v/>
      </c>
      <c r="C1090" s="195" t="str">
        <f ca="1" xml:space="preserve"> IF(INDIRECT("FROM_NGS2_SampleSheet!A"&amp;ROW()-5,TRUE)="","",  INDIRECT(    "FROM_NGS2_SampleSheet!"   &amp;  CHAR(64 + MATCH(VLOOKUP(C$6,mapping!$A:$B,2,FALSE),FROM_NGS2_SampleSheet!$1:$1,0))   &amp;  ROW()-5,TRUE)    )</f>
        <v/>
      </c>
      <c r="D1090" s="195" t="str">
        <f ca="1" xml:space="preserve"> IF(INDIRECT("FROM_NGS2_SampleSheet!A"&amp;ROW()-5,TRUE)="","",  INDIRECT(    "FROM_NGS2_SampleSheet!"   &amp;  CHAR(64 + MATCH(VLOOKUP(D$6,mapping!$A:$B,2,FALSE),FROM_NGS2_SampleSheet!$1:$1,0))   &amp;  ROW()-5,TRUE)    )</f>
        <v/>
      </c>
      <c r="E1090" s="195" t="str">
        <f ca="1" xml:space="preserve"> IF(INDIRECT("FROM_NGS2_SampleSheet!A"&amp;ROW()-5,TRUE)="","",  "e" &amp; INDIRECT(    "FROM_NGS2_SampleSheet!"   &amp;  CHAR(64 + MATCH(VLOOKUP(E$6,mapping!$A:$B,2,FALSE),FROM_NGS2_SampleSheet!$1:$1,0))   &amp;  ROW()-5,TRUE)    )</f>
        <v/>
      </c>
      <c r="F1090" s="195" t="str">
        <f ca="1" xml:space="preserve"> IF(INDIRECT("FROM_NGS2_SampleSheet!A"&amp;ROW()-5,TRUE)="","",  INDIRECT(    "FROM_NGS2_SampleSheet!"   &amp;  CHAR(64 + MATCH(VLOOKUP(F$6,mapping!$A:$B,2,FALSE),FROM_NGS2_SampleSheet!$1:$1,0))   &amp;  ROW()-5,TRUE)    )</f>
        <v/>
      </c>
      <c r="G1090" s="196" t="str">
        <f ca="1" xml:space="preserve"> IF(INDIRECT("FROM_NGS2_SampleSheet!A"&amp;ROW()-5,TRUE)="","",  INDIRECT(    "FROM_NGS2_SampleSheet!"   &amp;  CHAR(64 + MATCH(VLOOKUP(G$6,mapping!$A:$B,2,FALSE),FROM_NGS2_SampleSheet!$1:$1,0))   &amp;  ROW()-5,TRUE)    )</f>
        <v/>
      </c>
      <c r="H1090" s="195"/>
      <c r="I1090" s="213">
        <v>1</v>
      </c>
      <c r="J1090" s="197" t="str">
        <f ca="1">IF(U1090=TRUE,    IF($Y$4&gt;96,"TOO MANY",VLOOKUP(B1090&amp;"_"&amp;C1090&amp;"_"&amp;E1090&amp;"_A",CALC!W:X,2,FALSE)),   "")</f>
        <v/>
      </c>
      <c r="L1090" s="213">
        <v>1</v>
      </c>
      <c r="M1090" s="197" t="str">
        <f ca="1">IF(V1090=TRUE,     IF($Y$4&gt;96,"TOO MANY",VLOOKUP(B1090&amp;"_"&amp;C1090&amp;"_"&amp;E1090&amp;"_B",CALC!W:X,2,FALSE)),    "")</f>
        <v/>
      </c>
      <c r="N1090" s="206"/>
      <c r="O1090" s="213">
        <v>1</v>
      </c>
      <c r="P1090" s="197" t="str">
        <f ca="1">IF(W1090=TRUE,   IF($Y$4&gt;96,"TOO MANY", VLOOKUP(B1090&amp;"_"&amp;C1090&amp;"_"&amp;E1090&amp;"_C",CALC!W:X,2,FALSE)),   "")</f>
        <v/>
      </c>
      <c r="Q1090" s="206"/>
      <c r="R1090" s="119" t="b">
        <f t="shared" ca="1" si="119"/>
        <v>0</v>
      </c>
      <c r="S1090" s="119" t="b">
        <f t="shared" ca="1" si="117"/>
        <v>0</v>
      </c>
      <c r="T1090" s="119" t="b">
        <f t="shared" ca="1" si="118"/>
        <v>0</v>
      </c>
      <c r="U1090" s="119" t="b">
        <f t="shared" ca="1" si="120"/>
        <v>0</v>
      </c>
      <c r="V1090" s="160" t="b">
        <f t="shared" ca="1" si="121"/>
        <v>0</v>
      </c>
      <c r="W1090" s="119" t="b">
        <f t="shared" ca="1" si="122"/>
        <v>0</v>
      </c>
      <c r="X1090" s="119" t="b">
        <f t="shared" ca="1" si="123"/>
        <v>0</v>
      </c>
    </row>
    <row r="1091" spans="2:24" x14ac:dyDescent="0.25">
      <c r="B1091" s="194" t="str">
        <f ca="1" xml:space="preserve"> IF(INDIRECT("FROM_NGS2_SampleSheet!A"&amp;ROW()-5,TRUE)="","",  INDIRECT(    "FROM_NGS2_SampleSheet!"   &amp;  CHAR(64 + MATCH(VLOOKUP(B$6,mapping!$A:$B,2,FALSE),FROM_NGS2_SampleSheet!$1:$1,0))   &amp;  ROW()-5,TRUE)    )</f>
        <v/>
      </c>
      <c r="C1091" s="195" t="str">
        <f ca="1" xml:space="preserve"> IF(INDIRECT("FROM_NGS2_SampleSheet!A"&amp;ROW()-5,TRUE)="","",  INDIRECT(    "FROM_NGS2_SampleSheet!"   &amp;  CHAR(64 + MATCH(VLOOKUP(C$6,mapping!$A:$B,2,FALSE),FROM_NGS2_SampleSheet!$1:$1,0))   &amp;  ROW()-5,TRUE)    )</f>
        <v/>
      </c>
      <c r="D1091" s="195" t="str">
        <f ca="1" xml:space="preserve"> IF(INDIRECT("FROM_NGS2_SampleSheet!A"&amp;ROW()-5,TRUE)="","",  INDIRECT(    "FROM_NGS2_SampleSheet!"   &amp;  CHAR(64 + MATCH(VLOOKUP(D$6,mapping!$A:$B,2,FALSE),FROM_NGS2_SampleSheet!$1:$1,0))   &amp;  ROW()-5,TRUE)    )</f>
        <v/>
      </c>
      <c r="E1091" s="195" t="str">
        <f ca="1" xml:space="preserve"> IF(INDIRECT("FROM_NGS2_SampleSheet!A"&amp;ROW()-5,TRUE)="","",  "e" &amp; INDIRECT(    "FROM_NGS2_SampleSheet!"   &amp;  CHAR(64 + MATCH(VLOOKUP(E$6,mapping!$A:$B,2,FALSE),FROM_NGS2_SampleSheet!$1:$1,0))   &amp;  ROW()-5,TRUE)    )</f>
        <v/>
      </c>
      <c r="F1091" s="195" t="str">
        <f ca="1" xml:space="preserve"> IF(INDIRECT("FROM_NGS2_SampleSheet!A"&amp;ROW()-5,TRUE)="","",  INDIRECT(    "FROM_NGS2_SampleSheet!"   &amp;  CHAR(64 + MATCH(VLOOKUP(F$6,mapping!$A:$B,2,FALSE),FROM_NGS2_SampleSheet!$1:$1,0))   &amp;  ROW()-5,TRUE)    )</f>
        <v/>
      </c>
      <c r="G1091" s="196" t="str">
        <f ca="1" xml:space="preserve"> IF(INDIRECT("FROM_NGS2_SampleSheet!A"&amp;ROW()-5,TRUE)="","",  INDIRECT(    "FROM_NGS2_SampleSheet!"   &amp;  CHAR(64 + MATCH(VLOOKUP(G$6,mapping!$A:$B,2,FALSE),FROM_NGS2_SampleSheet!$1:$1,0))   &amp;  ROW()-5,TRUE)    )</f>
        <v/>
      </c>
      <c r="H1091" s="195"/>
      <c r="I1091" s="213">
        <v>1</v>
      </c>
      <c r="J1091" s="197" t="str">
        <f ca="1">IF(U1091=TRUE,    IF($Y$4&gt;96,"TOO MANY",VLOOKUP(B1091&amp;"_"&amp;C1091&amp;"_"&amp;E1091&amp;"_A",CALC!W:X,2,FALSE)),   "")</f>
        <v/>
      </c>
      <c r="L1091" s="213">
        <v>1</v>
      </c>
      <c r="M1091" s="197" t="str">
        <f ca="1">IF(V1091=TRUE,     IF($Y$4&gt;96,"TOO MANY",VLOOKUP(B1091&amp;"_"&amp;C1091&amp;"_"&amp;E1091&amp;"_B",CALC!W:X,2,FALSE)),    "")</f>
        <v/>
      </c>
      <c r="N1091" s="206"/>
      <c r="O1091" s="213">
        <v>1</v>
      </c>
      <c r="P1091" s="197" t="str">
        <f ca="1">IF(W1091=TRUE,   IF($Y$4&gt;96,"TOO MANY", VLOOKUP(B1091&amp;"_"&amp;C1091&amp;"_"&amp;E1091&amp;"_C",CALC!W:X,2,FALSE)),   "")</f>
        <v/>
      </c>
      <c r="Q1091" s="206"/>
      <c r="R1091" s="119" t="b">
        <f t="shared" ca="1" si="119"/>
        <v>0</v>
      </c>
      <c r="S1091" s="119" t="b">
        <f t="shared" ca="1" si="117"/>
        <v>0</v>
      </c>
      <c r="T1091" s="119" t="b">
        <f t="shared" ca="1" si="118"/>
        <v>0</v>
      </c>
      <c r="U1091" s="119" t="b">
        <f t="shared" ca="1" si="120"/>
        <v>0</v>
      </c>
      <c r="V1091" s="160" t="b">
        <f t="shared" ca="1" si="121"/>
        <v>0</v>
      </c>
      <c r="W1091" s="119" t="b">
        <f t="shared" ca="1" si="122"/>
        <v>0</v>
      </c>
      <c r="X1091" s="119" t="b">
        <f t="shared" ca="1" si="123"/>
        <v>0</v>
      </c>
    </row>
    <row r="1092" spans="2:24" x14ac:dyDescent="0.25">
      <c r="B1092" s="194" t="str">
        <f ca="1" xml:space="preserve"> IF(INDIRECT("FROM_NGS2_SampleSheet!A"&amp;ROW()-5,TRUE)="","",  INDIRECT(    "FROM_NGS2_SampleSheet!"   &amp;  CHAR(64 + MATCH(VLOOKUP(B$6,mapping!$A:$B,2,FALSE),FROM_NGS2_SampleSheet!$1:$1,0))   &amp;  ROW()-5,TRUE)    )</f>
        <v/>
      </c>
      <c r="C1092" s="195" t="str">
        <f ca="1" xml:space="preserve"> IF(INDIRECT("FROM_NGS2_SampleSheet!A"&amp;ROW()-5,TRUE)="","",  INDIRECT(    "FROM_NGS2_SampleSheet!"   &amp;  CHAR(64 + MATCH(VLOOKUP(C$6,mapping!$A:$B,2,FALSE),FROM_NGS2_SampleSheet!$1:$1,0))   &amp;  ROW()-5,TRUE)    )</f>
        <v/>
      </c>
      <c r="D1092" s="195" t="str">
        <f ca="1" xml:space="preserve"> IF(INDIRECT("FROM_NGS2_SampleSheet!A"&amp;ROW()-5,TRUE)="","",  INDIRECT(    "FROM_NGS2_SampleSheet!"   &amp;  CHAR(64 + MATCH(VLOOKUP(D$6,mapping!$A:$B,2,FALSE),FROM_NGS2_SampleSheet!$1:$1,0))   &amp;  ROW()-5,TRUE)    )</f>
        <v/>
      </c>
      <c r="E1092" s="195" t="str">
        <f ca="1" xml:space="preserve"> IF(INDIRECT("FROM_NGS2_SampleSheet!A"&amp;ROW()-5,TRUE)="","",  "e" &amp; INDIRECT(    "FROM_NGS2_SampleSheet!"   &amp;  CHAR(64 + MATCH(VLOOKUP(E$6,mapping!$A:$B,2,FALSE),FROM_NGS2_SampleSheet!$1:$1,0))   &amp;  ROW()-5,TRUE)    )</f>
        <v/>
      </c>
      <c r="F1092" s="195" t="str">
        <f ca="1" xml:space="preserve"> IF(INDIRECT("FROM_NGS2_SampleSheet!A"&amp;ROW()-5,TRUE)="","",  INDIRECT(    "FROM_NGS2_SampleSheet!"   &amp;  CHAR(64 + MATCH(VLOOKUP(F$6,mapping!$A:$B,2,FALSE),FROM_NGS2_SampleSheet!$1:$1,0))   &amp;  ROW()-5,TRUE)    )</f>
        <v/>
      </c>
      <c r="G1092" s="196" t="str">
        <f ca="1" xml:space="preserve"> IF(INDIRECT("FROM_NGS2_SampleSheet!A"&amp;ROW()-5,TRUE)="","",  INDIRECT(    "FROM_NGS2_SampleSheet!"   &amp;  CHAR(64 + MATCH(VLOOKUP(G$6,mapping!$A:$B,2,FALSE),FROM_NGS2_SampleSheet!$1:$1,0))   &amp;  ROW()-5,TRUE)    )</f>
        <v/>
      </c>
      <c r="H1092" s="195"/>
      <c r="I1092" s="213">
        <v>1</v>
      </c>
      <c r="J1092" s="197" t="str">
        <f ca="1">IF(U1092=TRUE,    IF($Y$4&gt;96,"TOO MANY",VLOOKUP(B1092&amp;"_"&amp;C1092&amp;"_"&amp;E1092&amp;"_A",CALC!W:X,2,FALSE)),   "")</f>
        <v/>
      </c>
      <c r="L1092" s="213">
        <v>1</v>
      </c>
      <c r="M1092" s="197" t="str">
        <f ca="1">IF(V1092=TRUE,     IF($Y$4&gt;96,"TOO MANY",VLOOKUP(B1092&amp;"_"&amp;C1092&amp;"_"&amp;E1092&amp;"_B",CALC!W:X,2,FALSE)),    "")</f>
        <v/>
      </c>
      <c r="N1092" s="206"/>
      <c r="O1092" s="213">
        <v>1</v>
      </c>
      <c r="P1092" s="197" t="str">
        <f ca="1">IF(W1092=TRUE,   IF($Y$4&gt;96,"TOO MANY", VLOOKUP(B1092&amp;"_"&amp;C1092&amp;"_"&amp;E1092&amp;"_C",CALC!W:X,2,FALSE)),   "")</f>
        <v/>
      </c>
      <c r="Q1092" s="206"/>
      <c r="R1092" s="119" t="b">
        <f t="shared" ca="1" si="119"/>
        <v>0</v>
      </c>
      <c r="S1092" s="119" t="b">
        <f t="shared" ca="1" si="117"/>
        <v>0</v>
      </c>
      <c r="T1092" s="119" t="b">
        <f t="shared" ca="1" si="118"/>
        <v>0</v>
      </c>
      <c r="U1092" s="119" t="b">
        <f t="shared" ca="1" si="120"/>
        <v>0</v>
      </c>
      <c r="V1092" s="160" t="b">
        <f t="shared" ca="1" si="121"/>
        <v>0</v>
      </c>
      <c r="W1092" s="119" t="b">
        <f t="shared" ca="1" si="122"/>
        <v>0</v>
      </c>
      <c r="X1092" s="119" t="b">
        <f t="shared" ca="1" si="123"/>
        <v>0</v>
      </c>
    </row>
    <row r="1093" spans="2:24" x14ac:dyDescent="0.25">
      <c r="B1093" s="194" t="str">
        <f ca="1" xml:space="preserve"> IF(INDIRECT("FROM_NGS2_SampleSheet!A"&amp;ROW()-5,TRUE)="","",  INDIRECT(    "FROM_NGS2_SampleSheet!"   &amp;  CHAR(64 + MATCH(VLOOKUP(B$6,mapping!$A:$B,2,FALSE),FROM_NGS2_SampleSheet!$1:$1,0))   &amp;  ROW()-5,TRUE)    )</f>
        <v/>
      </c>
      <c r="C1093" s="195" t="str">
        <f ca="1" xml:space="preserve"> IF(INDIRECT("FROM_NGS2_SampleSheet!A"&amp;ROW()-5,TRUE)="","",  INDIRECT(    "FROM_NGS2_SampleSheet!"   &amp;  CHAR(64 + MATCH(VLOOKUP(C$6,mapping!$A:$B,2,FALSE),FROM_NGS2_SampleSheet!$1:$1,0))   &amp;  ROW()-5,TRUE)    )</f>
        <v/>
      </c>
      <c r="D1093" s="195" t="str">
        <f ca="1" xml:space="preserve"> IF(INDIRECT("FROM_NGS2_SampleSheet!A"&amp;ROW()-5,TRUE)="","",  INDIRECT(    "FROM_NGS2_SampleSheet!"   &amp;  CHAR(64 + MATCH(VLOOKUP(D$6,mapping!$A:$B,2,FALSE),FROM_NGS2_SampleSheet!$1:$1,0))   &amp;  ROW()-5,TRUE)    )</f>
        <v/>
      </c>
      <c r="E1093" s="195" t="str">
        <f ca="1" xml:space="preserve"> IF(INDIRECT("FROM_NGS2_SampleSheet!A"&amp;ROW()-5,TRUE)="","",  "e" &amp; INDIRECT(    "FROM_NGS2_SampleSheet!"   &amp;  CHAR(64 + MATCH(VLOOKUP(E$6,mapping!$A:$B,2,FALSE),FROM_NGS2_SampleSheet!$1:$1,0))   &amp;  ROW()-5,TRUE)    )</f>
        <v/>
      </c>
      <c r="F1093" s="195" t="str">
        <f ca="1" xml:space="preserve"> IF(INDIRECT("FROM_NGS2_SampleSheet!A"&amp;ROW()-5,TRUE)="","",  INDIRECT(    "FROM_NGS2_SampleSheet!"   &amp;  CHAR(64 + MATCH(VLOOKUP(F$6,mapping!$A:$B,2,FALSE),FROM_NGS2_SampleSheet!$1:$1,0))   &amp;  ROW()-5,TRUE)    )</f>
        <v/>
      </c>
      <c r="G1093" s="196" t="str">
        <f ca="1" xml:space="preserve"> IF(INDIRECT("FROM_NGS2_SampleSheet!A"&amp;ROW()-5,TRUE)="","",  INDIRECT(    "FROM_NGS2_SampleSheet!"   &amp;  CHAR(64 + MATCH(VLOOKUP(G$6,mapping!$A:$B,2,FALSE),FROM_NGS2_SampleSheet!$1:$1,0))   &amp;  ROW()-5,TRUE)    )</f>
        <v/>
      </c>
      <c r="H1093" s="195"/>
      <c r="I1093" s="213">
        <v>1</v>
      </c>
      <c r="J1093" s="197" t="str">
        <f ca="1">IF(U1093=TRUE,    IF($Y$4&gt;96,"TOO MANY",VLOOKUP(B1093&amp;"_"&amp;C1093&amp;"_"&amp;E1093&amp;"_A",CALC!W:X,2,FALSE)),   "")</f>
        <v/>
      </c>
      <c r="L1093" s="213">
        <v>1</v>
      </c>
      <c r="M1093" s="197" t="str">
        <f ca="1">IF(V1093=TRUE,     IF($Y$4&gt;96,"TOO MANY",VLOOKUP(B1093&amp;"_"&amp;C1093&amp;"_"&amp;E1093&amp;"_B",CALC!W:X,2,FALSE)),    "")</f>
        <v/>
      </c>
      <c r="N1093" s="206"/>
      <c r="O1093" s="213">
        <v>1</v>
      </c>
      <c r="P1093" s="197" t="str">
        <f ca="1">IF(W1093=TRUE,   IF($Y$4&gt;96,"TOO MANY", VLOOKUP(B1093&amp;"_"&amp;C1093&amp;"_"&amp;E1093&amp;"_C",CALC!W:X,2,FALSE)),   "")</f>
        <v/>
      </c>
      <c r="Q1093" s="206"/>
      <c r="R1093" s="119" t="b">
        <f t="shared" ca="1" si="119"/>
        <v>0</v>
      </c>
      <c r="S1093" s="119" t="b">
        <f t="shared" ca="1" si="117"/>
        <v>0</v>
      </c>
      <c r="T1093" s="119" t="b">
        <f t="shared" ca="1" si="118"/>
        <v>0</v>
      </c>
      <c r="U1093" s="119" t="b">
        <f t="shared" ca="1" si="120"/>
        <v>0</v>
      </c>
      <c r="V1093" s="160" t="b">
        <f t="shared" ca="1" si="121"/>
        <v>0</v>
      </c>
      <c r="W1093" s="119" t="b">
        <f t="shared" ca="1" si="122"/>
        <v>0</v>
      </c>
      <c r="X1093" s="119" t="b">
        <f t="shared" ca="1" si="123"/>
        <v>0</v>
      </c>
    </row>
    <row r="1094" spans="2:24" x14ac:dyDescent="0.25">
      <c r="B1094" s="194" t="str">
        <f ca="1" xml:space="preserve"> IF(INDIRECT("FROM_NGS2_SampleSheet!A"&amp;ROW()-5,TRUE)="","",  INDIRECT(    "FROM_NGS2_SampleSheet!"   &amp;  CHAR(64 + MATCH(VLOOKUP(B$6,mapping!$A:$B,2,FALSE),FROM_NGS2_SampleSheet!$1:$1,0))   &amp;  ROW()-5,TRUE)    )</f>
        <v/>
      </c>
      <c r="C1094" s="195" t="str">
        <f ca="1" xml:space="preserve"> IF(INDIRECT("FROM_NGS2_SampleSheet!A"&amp;ROW()-5,TRUE)="","",  INDIRECT(    "FROM_NGS2_SampleSheet!"   &amp;  CHAR(64 + MATCH(VLOOKUP(C$6,mapping!$A:$B,2,FALSE),FROM_NGS2_SampleSheet!$1:$1,0))   &amp;  ROW()-5,TRUE)    )</f>
        <v/>
      </c>
      <c r="D1094" s="195" t="str">
        <f ca="1" xml:space="preserve"> IF(INDIRECT("FROM_NGS2_SampleSheet!A"&amp;ROW()-5,TRUE)="","",  INDIRECT(    "FROM_NGS2_SampleSheet!"   &amp;  CHAR(64 + MATCH(VLOOKUP(D$6,mapping!$A:$B,2,FALSE),FROM_NGS2_SampleSheet!$1:$1,0))   &amp;  ROW()-5,TRUE)    )</f>
        <v/>
      </c>
      <c r="E1094" s="195" t="str">
        <f ca="1" xml:space="preserve"> IF(INDIRECT("FROM_NGS2_SampleSheet!A"&amp;ROW()-5,TRUE)="","",  "e" &amp; INDIRECT(    "FROM_NGS2_SampleSheet!"   &amp;  CHAR(64 + MATCH(VLOOKUP(E$6,mapping!$A:$B,2,FALSE),FROM_NGS2_SampleSheet!$1:$1,0))   &amp;  ROW()-5,TRUE)    )</f>
        <v/>
      </c>
      <c r="F1094" s="195" t="str">
        <f ca="1" xml:space="preserve"> IF(INDIRECT("FROM_NGS2_SampleSheet!A"&amp;ROW()-5,TRUE)="","",  INDIRECT(    "FROM_NGS2_SampleSheet!"   &amp;  CHAR(64 + MATCH(VLOOKUP(F$6,mapping!$A:$B,2,FALSE),FROM_NGS2_SampleSheet!$1:$1,0))   &amp;  ROW()-5,TRUE)    )</f>
        <v/>
      </c>
      <c r="G1094" s="196" t="str">
        <f ca="1" xml:space="preserve"> IF(INDIRECT("FROM_NGS2_SampleSheet!A"&amp;ROW()-5,TRUE)="","",  INDIRECT(    "FROM_NGS2_SampleSheet!"   &amp;  CHAR(64 + MATCH(VLOOKUP(G$6,mapping!$A:$B,2,FALSE),FROM_NGS2_SampleSheet!$1:$1,0))   &amp;  ROW()-5,TRUE)    )</f>
        <v/>
      </c>
      <c r="H1094" s="195"/>
      <c r="I1094" s="213">
        <v>1</v>
      </c>
      <c r="J1094" s="197" t="str">
        <f ca="1">IF(U1094=TRUE,    IF($Y$4&gt;96,"TOO MANY",VLOOKUP(B1094&amp;"_"&amp;C1094&amp;"_"&amp;E1094&amp;"_A",CALC!W:X,2,FALSE)),   "")</f>
        <v/>
      </c>
      <c r="L1094" s="213">
        <v>1</v>
      </c>
      <c r="M1094" s="197" t="str">
        <f ca="1">IF(V1094=TRUE,     IF($Y$4&gt;96,"TOO MANY",VLOOKUP(B1094&amp;"_"&amp;C1094&amp;"_"&amp;E1094&amp;"_B",CALC!W:X,2,FALSE)),    "")</f>
        <v/>
      </c>
      <c r="N1094" s="206"/>
      <c r="O1094" s="213">
        <v>1</v>
      </c>
      <c r="P1094" s="197" t="str">
        <f ca="1">IF(W1094=TRUE,   IF($Y$4&gt;96,"TOO MANY", VLOOKUP(B1094&amp;"_"&amp;C1094&amp;"_"&amp;E1094&amp;"_C",CALC!W:X,2,FALSE)),   "")</f>
        <v/>
      </c>
      <c r="Q1094" s="206"/>
      <c r="R1094" s="119" t="b">
        <f t="shared" ca="1" si="119"/>
        <v>0</v>
      </c>
      <c r="S1094" s="119" t="b">
        <f t="shared" ca="1" si="117"/>
        <v>0</v>
      </c>
      <c r="T1094" s="119" t="b">
        <f t="shared" ca="1" si="118"/>
        <v>0</v>
      </c>
      <c r="U1094" s="119" t="b">
        <f t="shared" ca="1" si="120"/>
        <v>0</v>
      </c>
      <c r="V1094" s="160" t="b">
        <f t="shared" ca="1" si="121"/>
        <v>0</v>
      </c>
      <c r="W1094" s="119" t="b">
        <f t="shared" ca="1" si="122"/>
        <v>0</v>
      </c>
      <c r="X1094" s="119" t="b">
        <f t="shared" ca="1" si="123"/>
        <v>0</v>
      </c>
    </row>
    <row r="1095" spans="2:24" x14ac:dyDescent="0.25">
      <c r="B1095" s="194" t="str">
        <f ca="1" xml:space="preserve"> IF(INDIRECT("FROM_NGS2_SampleSheet!A"&amp;ROW()-5,TRUE)="","",  INDIRECT(    "FROM_NGS2_SampleSheet!"   &amp;  CHAR(64 + MATCH(VLOOKUP(B$6,mapping!$A:$B,2,FALSE),FROM_NGS2_SampleSheet!$1:$1,0))   &amp;  ROW()-5,TRUE)    )</f>
        <v/>
      </c>
      <c r="C1095" s="195" t="str">
        <f ca="1" xml:space="preserve"> IF(INDIRECT("FROM_NGS2_SampleSheet!A"&amp;ROW()-5,TRUE)="","",  INDIRECT(    "FROM_NGS2_SampleSheet!"   &amp;  CHAR(64 + MATCH(VLOOKUP(C$6,mapping!$A:$B,2,FALSE),FROM_NGS2_SampleSheet!$1:$1,0))   &amp;  ROW()-5,TRUE)    )</f>
        <v/>
      </c>
      <c r="D1095" s="195" t="str">
        <f ca="1" xml:space="preserve"> IF(INDIRECT("FROM_NGS2_SampleSheet!A"&amp;ROW()-5,TRUE)="","",  INDIRECT(    "FROM_NGS2_SampleSheet!"   &amp;  CHAR(64 + MATCH(VLOOKUP(D$6,mapping!$A:$B,2,FALSE),FROM_NGS2_SampleSheet!$1:$1,0))   &amp;  ROW()-5,TRUE)    )</f>
        <v/>
      </c>
      <c r="E1095" s="195" t="str">
        <f ca="1" xml:space="preserve"> IF(INDIRECT("FROM_NGS2_SampleSheet!A"&amp;ROW()-5,TRUE)="","",  "e" &amp; INDIRECT(    "FROM_NGS2_SampleSheet!"   &amp;  CHAR(64 + MATCH(VLOOKUP(E$6,mapping!$A:$B,2,FALSE),FROM_NGS2_SampleSheet!$1:$1,0))   &amp;  ROW()-5,TRUE)    )</f>
        <v/>
      </c>
      <c r="F1095" s="195" t="str">
        <f ca="1" xml:space="preserve"> IF(INDIRECT("FROM_NGS2_SampleSheet!A"&amp;ROW()-5,TRUE)="","",  INDIRECT(    "FROM_NGS2_SampleSheet!"   &amp;  CHAR(64 + MATCH(VLOOKUP(F$6,mapping!$A:$B,2,FALSE),FROM_NGS2_SampleSheet!$1:$1,0))   &amp;  ROW()-5,TRUE)    )</f>
        <v/>
      </c>
      <c r="G1095" s="196" t="str">
        <f ca="1" xml:space="preserve"> IF(INDIRECT("FROM_NGS2_SampleSheet!A"&amp;ROW()-5,TRUE)="","",  INDIRECT(    "FROM_NGS2_SampleSheet!"   &amp;  CHAR(64 + MATCH(VLOOKUP(G$6,mapping!$A:$B,2,FALSE),FROM_NGS2_SampleSheet!$1:$1,0))   &amp;  ROW()-5,TRUE)    )</f>
        <v/>
      </c>
      <c r="H1095" s="195"/>
      <c r="I1095" s="213">
        <v>1</v>
      </c>
      <c r="J1095" s="197" t="str">
        <f ca="1">IF(U1095=TRUE,    IF($Y$4&gt;96,"TOO MANY",VLOOKUP(B1095&amp;"_"&amp;C1095&amp;"_"&amp;E1095&amp;"_A",CALC!W:X,2,FALSE)),   "")</f>
        <v/>
      </c>
      <c r="L1095" s="213">
        <v>1</v>
      </c>
      <c r="M1095" s="197" t="str">
        <f ca="1">IF(V1095=TRUE,     IF($Y$4&gt;96,"TOO MANY",VLOOKUP(B1095&amp;"_"&amp;C1095&amp;"_"&amp;E1095&amp;"_B",CALC!W:X,2,FALSE)),    "")</f>
        <v/>
      </c>
      <c r="N1095" s="206"/>
      <c r="O1095" s="213">
        <v>1</v>
      </c>
      <c r="P1095" s="197" t="str">
        <f ca="1">IF(W1095=TRUE,   IF($Y$4&gt;96,"TOO MANY", VLOOKUP(B1095&amp;"_"&amp;C1095&amp;"_"&amp;E1095&amp;"_C",CALC!W:X,2,FALSE)),   "")</f>
        <v/>
      </c>
      <c r="Q1095" s="206"/>
      <c r="R1095" s="119" t="b">
        <f t="shared" ca="1" si="119"/>
        <v>0</v>
      </c>
      <c r="S1095" s="119" t="b">
        <f t="shared" ca="1" si="117"/>
        <v>0</v>
      </c>
      <c r="T1095" s="119" t="b">
        <f t="shared" ca="1" si="118"/>
        <v>0</v>
      </c>
      <c r="U1095" s="119" t="b">
        <f t="shared" ca="1" si="120"/>
        <v>0</v>
      </c>
      <c r="V1095" s="160" t="b">
        <f t="shared" ca="1" si="121"/>
        <v>0</v>
      </c>
      <c r="W1095" s="119" t="b">
        <f t="shared" ca="1" si="122"/>
        <v>0</v>
      </c>
      <c r="X1095" s="119" t="b">
        <f t="shared" ca="1" si="123"/>
        <v>0</v>
      </c>
    </row>
    <row r="1096" spans="2:24" x14ac:dyDescent="0.25">
      <c r="B1096" s="194" t="str">
        <f ca="1" xml:space="preserve"> IF(INDIRECT("FROM_NGS2_SampleSheet!A"&amp;ROW()-5,TRUE)="","",  INDIRECT(    "FROM_NGS2_SampleSheet!"   &amp;  CHAR(64 + MATCH(VLOOKUP(B$6,mapping!$A:$B,2,FALSE),FROM_NGS2_SampleSheet!$1:$1,0))   &amp;  ROW()-5,TRUE)    )</f>
        <v/>
      </c>
      <c r="C1096" s="195" t="str">
        <f ca="1" xml:space="preserve"> IF(INDIRECT("FROM_NGS2_SampleSheet!A"&amp;ROW()-5,TRUE)="","",  INDIRECT(    "FROM_NGS2_SampleSheet!"   &amp;  CHAR(64 + MATCH(VLOOKUP(C$6,mapping!$A:$B,2,FALSE),FROM_NGS2_SampleSheet!$1:$1,0))   &amp;  ROW()-5,TRUE)    )</f>
        <v/>
      </c>
      <c r="D1096" s="195" t="str">
        <f ca="1" xml:space="preserve"> IF(INDIRECT("FROM_NGS2_SampleSheet!A"&amp;ROW()-5,TRUE)="","",  INDIRECT(    "FROM_NGS2_SampleSheet!"   &amp;  CHAR(64 + MATCH(VLOOKUP(D$6,mapping!$A:$B,2,FALSE),FROM_NGS2_SampleSheet!$1:$1,0))   &amp;  ROW()-5,TRUE)    )</f>
        <v/>
      </c>
      <c r="E1096" s="195" t="str">
        <f ca="1" xml:space="preserve"> IF(INDIRECT("FROM_NGS2_SampleSheet!A"&amp;ROW()-5,TRUE)="","",  "e" &amp; INDIRECT(    "FROM_NGS2_SampleSheet!"   &amp;  CHAR(64 + MATCH(VLOOKUP(E$6,mapping!$A:$B,2,FALSE),FROM_NGS2_SampleSheet!$1:$1,0))   &amp;  ROW()-5,TRUE)    )</f>
        <v/>
      </c>
      <c r="F1096" s="195" t="str">
        <f ca="1" xml:space="preserve"> IF(INDIRECT("FROM_NGS2_SampleSheet!A"&amp;ROW()-5,TRUE)="","",  INDIRECT(    "FROM_NGS2_SampleSheet!"   &amp;  CHAR(64 + MATCH(VLOOKUP(F$6,mapping!$A:$B,2,FALSE),FROM_NGS2_SampleSheet!$1:$1,0))   &amp;  ROW()-5,TRUE)    )</f>
        <v/>
      </c>
      <c r="G1096" s="196" t="str">
        <f ca="1" xml:space="preserve"> IF(INDIRECT("FROM_NGS2_SampleSheet!A"&amp;ROW()-5,TRUE)="","",  INDIRECT(    "FROM_NGS2_SampleSheet!"   &amp;  CHAR(64 + MATCH(VLOOKUP(G$6,mapping!$A:$B,2,FALSE),FROM_NGS2_SampleSheet!$1:$1,0))   &amp;  ROW()-5,TRUE)    )</f>
        <v/>
      </c>
      <c r="H1096" s="195"/>
      <c r="I1096" s="213">
        <v>1</v>
      </c>
      <c r="J1096" s="197" t="str">
        <f ca="1">IF(U1096=TRUE,    IF($Y$4&gt;96,"TOO MANY",VLOOKUP(B1096&amp;"_"&amp;C1096&amp;"_"&amp;E1096&amp;"_A",CALC!W:X,2,FALSE)),   "")</f>
        <v/>
      </c>
      <c r="L1096" s="213">
        <v>1</v>
      </c>
      <c r="M1096" s="197" t="str">
        <f ca="1">IF(V1096=TRUE,     IF($Y$4&gt;96,"TOO MANY",VLOOKUP(B1096&amp;"_"&amp;C1096&amp;"_"&amp;E1096&amp;"_B",CALC!W:X,2,FALSE)),    "")</f>
        <v/>
      </c>
      <c r="N1096" s="206"/>
      <c r="O1096" s="213">
        <v>1</v>
      </c>
      <c r="P1096" s="197" t="str">
        <f ca="1">IF(W1096=TRUE,   IF($Y$4&gt;96,"TOO MANY", VLOOKUP(B1096&amp;"_"&amp;C1096&amp;"_"&amp;E1096&amp;"_C",CALC!W:X,2,FALSE)),   "")</f>
        <v/>
      </c>
      <c r="Q1096" s="206"/>
      <c r="R1096" s="119" t="b">
        <f t="shared" ca="1" si="119"/>
        <v>0</v>
      </c>
      <c r="S1096" s="119" t="b">
        <f t="shared" ref="S1096:S1159" ca="1" si="124">IF(AND(R1096=TRUE,$U$3=TRUE),TRUE)</f>
        <v>0</v>
      </c>
      <c r="T1096" s="119" t="b">
        <f t="shared" ref="T1096:T1159" ca="1" si="125">IF(AND(R1096=TRUE,$U$4=TRUE,$U$3=TRUE),TRUE)</f>
        <v>0</v>
      </c>
      <c r="U1096" s="119" t="b">
        <f t="shared" ca="1" si="120"/>
        <v>0</v>
      </c>
      <c r="V1096" s="160" t="b">
        <f t="shared" ca="1" si="121"/>
        <v>0</v>
      </c>
      <c r="W1096" s="119" t="b">
        <f t="shared" ca="1" si="122"/>
        <v>0</v>
      </c>
      <c r="X1096" s="119" t="b">
        <f t="shared" ca="1" si="123"/>
        <v>0</v>
      </c>
    </row>
    <row r="1097" spans="2:24" x14ac:dyDescent="0.25">
      <c r="B1097" s="194" t="str">
        <f ca="1" xml:space="preserve"> IF(INDIRECT("FROM_NGS2_SampleSheet!A"&amp;ROW()-5,TRUE)="","",  INDIRECT(    "FROM_NGS2_SampleSheet!"   &amp;  CHAR(64 + MATCH(VLOOKUP(B$6,mapping!$A:$B,2,FALSE),FROM_NGS2_SampleSheet!$1:$1,0))   &amp;  ROW()-5,TRUE)    )</f>
        <v/>
      </c>
      <c r="C1097" s="195" t="str">
        <f ca="1" xml:space="preserve"> IF(INDIRECT("FROM_NGS2_SampleSheet!A"&amp;ROW()-5,TRUE)="","",  INDIRECT(    "FROM_NGS2_SampleSheet!"   &amp;  CHAR(64 + MATCH(VLOOKUP(C$6,mapping!$A:$B,2,FALSE),FROM_NGS2_SampleSheet!$1:$1,0))   &amp;  ROW()-5,TRUE)    )</f>
        <v/>
      </c>
      <c r="D1097" s="195" t="str">
        <f ca="1" xml:space="preserve"> IF(INDIRECT("FROM_NGS2_SampleSheet!A"&amp;ROW()-5,TRUE)="","",  INDIRECT(    "FROM_NGS2_SampleSheet!"   &amp;  CHAR(64 + MATCH(VLOOKUP(D$6,mapping!$A:$B,2,FALSE),FROM_NGS2_SampleSheet!$1:$1,0))   &amp;  ROW()-5,TRUE)    )</f>
        <v/>
      </c>
      <c r="E1097" s="195" t="str">
        <f ca="1" xml:space="preserve"> IF(INDIRECT("FROM_NGS2_SampleSheet!A"&amp;ROW()-5,TRUE)="","",  "e" &amp; INDIRECT(    "FROM_NGS2_SampleSheet!"   &amp;  CHAR(64 + MATCH(VLOOKUP(E$6,mapping!$A:$B,2,FALSE),FROM_NGS2_SampleSheet!$1:$1,0))   &amp;  ROW()-5,TRUE)    )</f>
        <v/>
      </c>
      <c r="F1097" s="195" t="str">
        <f ca="1" xml:space="preserve"> IF(INDIRECT("FROM_NGS2_SampleSheet!A"&amp;ROW()-5,TRUE)="","",  INDIRECT(    "FROM_NGS2_SampleSheet!"   &amp;  CHAR(64 + MATCH(VLOOKUP(F$6,mapping!$A:$B,2,FALSE),FROM_NGS2_SampleSheet!$1:$1,0))   &amp;  ROW()-5,TRUE)    )</f>
        <v/>
      </c>
      <c r="G1097" s="196" t="str">
        <f ca="1" xml:space="preserve"> IF(INDIRECT("FROM_NGS2_SampleSheet!A"&amp;ROW()-5,TRUE)="","",  INDIRECT(    "FROM_NGS2_SampleSheet!"   &amp;  CHAR(64 + MATCH(VLOOKUP(G$6,mapping!$A:$B,2,FALSE),FROM_NGS2_SampleSheet!$1:$1,0))   &amp;  ROW()-5,TRUE)    )</f>
        <v/>
      </c>
      <c r="H1097" s="195"/>
      <c r="I1097" s="213">
        <v>1</v>
      </c>
      <c r="J1097" s="197" t="str">
        <f ca="1">IF(U1097=TRUE,    IF($Y$4&gt;96,"TOO MANY",VLOOKUP(B1097&amp;"_"&amp;C1097&amp;"_"&amp;E1097&amp;"_A",CALC!W:X,2,FALSE)),   "")</f>
        <v/>
      </c>
      <c r="L1097" s="213">
        <v>1</v>
      </c>
      <c r="M1097" s="197" t="str">
        <f ca="1">IF(V1097=TRUE,     IF($Y$4&gt;96,"TOO MANY",VLOOKUP(B1097&amp;"_"&amp;C1097&amp;"_"&amp;E1097&amp;"_B",CALC!W:X,2,FALSE)),    "")</f>
        <v/>
      </c>
      <c r="N1097" s="206"/>
      <c r="O1097" s="213">
        <v>1</v>
      </c>
      <c r="P1097" s="197" t="str">
        <f ca="1">IF(W1097=TRUE,   IF($Y$4&gt;96,"TOO MANY", VLOOKUP(B1097&amp;"_"&amp;C1097&amp;"_"&amp;E1097&amp;"_C",CALC!W:X,2,FALSE)),   "")</f>
        <v/>
      </c>
      <c r="Q1097" s="206"/>
      <c r="R1097" s="119" t="b">
        <f t="shared" ca="1" si="119"/>
        <v>0</v>
      </c>
      <c r="S1097" s="119" t="b">
        <f t="shared" ca="1" si="124"/>
        <v>0</v>
      </c>
      <c r="T1097" s="119" t="b">
        <f t="shared" ca="1" si="125"/>
        <v>0</v>
      </c>
      <c r="U1097" s="119" t="b">
        <f t="shared" ca="1" si="120"/>
        <v>0</v>
      </c>
      <c r="V1097" s="160" t="b">
        <f t="shared" ca="1" si="121"/>
        <v>0</v>
      </c>
      <c r="W1097" s="119" t="b">
        <f t="shared" ca="1" si="122"/>
        <v>0</v>
      </c>
      <c r="X1097" s="119" t="b">
        <f t="shared" ca="1" si="123"/>
        <v>0</v>
      </c>
    </row>
    <row r="1098" spans="2:24" x14ac:dyDescent="0.25">
      <c r="B1098" s="194" t="str">
        <f ca="1" xml:space="preserve"> IF(INDIRECT("FROM_NGS2_SampleSheet!A"&amp;ROW()-5,TRUE)="","",  INDIRECT(    "FROM_NGS2_SampleSheet!"   &amp;  CHAR(64 + MATCH(VLOOKUP(B$6,mapping!$A:$B,2,FALSE),FROM_NGS2_SampleSheet!$1:$1,0))   &amp;  ROW()-5,TRUE)    )</f>
        <v/>
      </c>
      <c r="C1098" s="195" t="str">
        <f ca="1" xml:space="preserve"> IF(INDIRECT("FROM_NGS2_SampleSheet!A"&amp;ROW()-5,TRUE)="","",  INDIRECT(    "FROM_NGS2_SampleSheet!"   &amp;  CHAR(64 + MATCH(VLOOKUP(C$6,mapping!$A:$B,2,FALSE),FROM_NGS2_SampleSheet!$1:$1,0))   &amp;  ROW()-5,TRUE)    )</f>
        <v/>
      </c>
      <c r="D1098" s="195" t="str">
        <f ca="1" xml:space="preserve"> IF(INDIRECT("FROM_NGS2_SampleSheet!A"&amp;ROW()-5,TRUE)="","",  INDIRECT(    "FROM_NGS2_SampleSheet!"   &amp;  CHAR(64 + MATCH(VLOOKUP(D$6,mapping!$A:$B,2,FALSE),FROM_NGS2_SampleSheet!$1:$1,0))   &amp;  ROW()-5,TRUE)    )</f>
        <v/>
      </c>
      <c r="E1098" s="195" t="str">
        <f ca="1" xml:space="preserve"> IF(INDIRECT("FROM_NGS2_SampleSheet!A"&amp;ROW()-5,TRUE)="","",  "e" &amp; INDIRECT(    "FROM_NGS2_SampleSheet!"   &amp;  CHAR(64 + MATCH(VLOOKUP(E$6,mapping!$A:$B,2,FALSE),FROM_NGS2_SampleSheet!$1:$1,0))   &amp;  ROW()-5,TRUE)    )</f>
        <v/>
      </c>
      <c r="F1098" s="195" t="str">
        <f ca="1" xml:space="preserve"> IF(INDIRECT("FROM_NGS2_SampleSheet!A"&amp;ROW()-5,TRUE)="","",  INDIRECT(    "FROM_NGS2_SampleSheet!"   &amp;  CHAR(64 + MATCH(VLOOKUP(F$6,mapping!$A:$B,2,FALSE),FROM_NGS2_SampleSheet!$1:$1,0))   &amp;  ROW()-5,TRUE)    )</f>
        <v/>
      </c>
      <c r="G1098" s="196" t="str">
        <f ca="1" xml:space="preserve"> IF(INDIRECT("FROM_NGS2_SampleSheet!A"&amp;ROW()-5,TRUE)="","",  INDIRECT(    "FROM_NGS2_SampleSheet!"   &amp;  CHAR(64 + MATCH(VLOOKUP(G$6,mapping!$A:$B,2,FALSE),FROM_NGS2_SampleSheet!$1:$1,0))   &amp;  ROW()-5,TRUE)    )</f>
        <v/>
      </c>
      <c r="H1098" s="195"/>
      <c r="I1098" s="213">
        <v>1</v>
      </c>
      <c r="J1098" s="197" t="str">
        <f ca="1">IF(U1098=TRUE,    IF($Y$4&gt;96,"TOO MANY",VLOOKUP(B1098&amp;"_"&amp;C1098&amp;"_"&amp;E1098&amp;"_A",CALC!W:X,2,FALSE)),   "")</f>
        <v/>
      </c>
      <c r="L1098" s="213">
        <v>1</v>
      </c>
      <c r="M1098" s="197" t="str">
        <f ca="1">IF(V1098=TRUE,     IF($Y$4&gt;96,"TOO MANY",VLOOKUP(B1098&amp;"_"&amp;C1098&amp;"_"&amp;E1098&amp;"_B",CALC!W:X,2,FALSE)),    "")</f>
        <v/>
      </c>
      <c r="N1098" s="206"/>
      <c r="O1098" s="213">
        <v>1</v>
      </c>
      <c r="P1098" s="197" t="str">
        <f ca="1">IF(W1098=TRUE,   IF($Y$4&gt;96,"TOO MANY", VLOOKUP(B1098&amp;"_"&amp;C1098&amp;"_"&amp;E1098&amp;"_C",CALC!W:X,2,FALSE)),   "")</f>
        <v/>
      </c>
      <c r="Q1098" s="206"/>
      <c r="R1098" s="119" t="b">
        <f t="shared" ca="1" si="119"/>
        <v>0</v>
      </c>
      <c r="S1098" s="119" t="b">
        <f t="shared" ca="1" si="124"/>
        <v>0</v>
      </c>
      <c r="T1098" s="119" t="b">
        <f t="shared" ca="1" si="125"/>
        <v>0</v>
      </c>
      <c r="U1098" s="119" t="b">
        <f t="shared" ca="1" si="120"/>
        <v>0</v>
      </c>
      <c r="V1098" s="160" t="b">
        <f t="shared" ca="1" si="121"/>
        <v>0</v>
      </c>
      <c r="W1098" s="119" t="b">
        <f t="shared" ca="1" si="122"/>
        <v>0</v>
      </c>
      <c r="X1098" s="119" t="b">
        <f t="shared" ca="1" si="123"/>
        <v>0</v>
      </c>
    </row>
    <row r="1099" spans="2:24" x14ac:dyDescent="0.25">
      <c r="B1099" s="194" t="str">
        <f ca="1" xml:space="preserve"> IF(INDIRECT("FROM_NGS2_SampleSheet!A"&amp;ROW()-5,TRUE)="","",  INDIRECT(    "FROM_NGS2_SampleSheet!"   &amp;  CHAR(64 + MATCH(VLOOKUP(B$6,mapping!$A:$B,2,FALSE),FROM_NGS2_SampleSheet!$1:$1,0))   &amp;  ROW()-5,TRUE)    )</f>
        <v/>
      </c>
      <c r="C1099" s="195" t="str">
        <f ca="1" xml:space="preserve"> IF(INDIRECT("FROM_NGS2_SampleSheet!A"&amp;ROW()-5,TRUE)="","",  INDIRECT(    "FROM_NGS2_SampleSheet!"   &amp;  CHAR(64 + MATCH(VLOOKUP(C$6,mapping!$A:$B,2,FALSE),FROM_NGS2_SampleSheet!$1:$1,0))   &amp;  ROW()-5,TRUE)    )</f>
        <v/>
      </c>
      <c r="D1099" s="195" t="str">
        <f ca="1" xml:space="preserve"> IF(INDIRECT("FROM_NGS2_SampleSheet!A"&amp;ROW()-5,TRUE)="","",  INDIRECT(    "FROM_NGS2_SampleSheet!"   &amp;  CHAR(64 + MATCH(VLOOKUP(D$6,mapping!$A:$B,2,FALSE),FROM_NGS2_SampleSheet!$1:$1,0))   &amp;  ROW()-5,TRUE)    )</f>
        <v/>
      </c>
      <c r="E1099" s="195" t="str">
        <f ca="1" xml:space="preserve"> IF(INDIRECT("FROM_NGS2_SampleSheet!A"&amp;ROW()-5,TRUE)="","",  "e" &amp; INDIRECT(    "FROM_NGS2_SampleSheet!"   &amp;  CHAR(64 + MATCH(VLOOKUP(E$6,mapping!$A:$B,2,FALSE),FROM_NGS2_SampleSheet!$1:$1,0))   &amp;  ROW()-5,TRUE)    )</f>
        <v/>
      </c>
      <c r="F1099" s="195" t="str">
        <f ca="1" xml:space="preserve"> IF(INDIRECT("FROM_NGS2_SampleSheet!A"&amp;ROW()-5,TRUE)="","",  INDIRECT(    "FROM_NGS2_SampleSheet!"   &amp;  CHAR(64 + MATCH(VLOOKUP(F$6,mapping!$A:$B,2,FALSE),FROM_NGS2_SampleSheet!$1:$1,0))   &amp;  ROW()-5,TRUE)    )</f>
        <v/>
      </c>
      <c r="G1099" s="196" t="str">
        <f ca="1" xml:space="preserve"> IF(INDIRECT("FROM_NGS2_SampleSheet!A"&amp;ROW()-5,TRUE)="","",  INDIRECT(    "FROM_NGS2_SampleSheet!"   &amp;  CHAR(64 + MATCH(VLOOKUP(G$6,mapping!$A:$B,2,FALSE),FROM_NGS2_SampleSheet!$1:$1,0))   &amp;  ROW()-5,TRUE)    )</f>
        <v/>
      </c>
      <c r="H1099" s="195"/>
      <c r="I1099" s="213">
        <v>1</v>
      </c>
      <c r="J1099" s="197" t="str">
        <f ca="1">IF(U1099=TRUE,    IF($Y$4&gt;96,"TOO MANY",VLOOKUP(B1099&amp;"_"&amp;C1099&amp;"_"&amp;E1099&amp;"_A",CALC!W:X,2,FALSE)),   "")</f>
        <v/>
      </c>
      <c r="L1099" s="213">
        <v>1</v>
      </c>
      <c r="M1099" s="197" t="str">
        <f ca="1">IF(V1099=TRUE,     IF($Y$4&gt;96,"TOO MANY",VLOOKUP(B1099&amp;"_"&amp;C1099&amp;"_"&amp;E1099&amp;"_B",CALC!W:X,2,FALSE)),    "")</f>
        <v/>
      </c>
      <c r="N1099" s="206"/>
      <c r="O1099" s="213">
        <v>1</v>
      </c>
      <c r="P1099" s="197" t="str">
        <f ca="1">IF(W1099=TRUE,   IF($Y$4&gt;96,"TOO MANY", VLOOKUP(B1099&amp;"_"&amp;C1099&amp;"_"&amp;E1099&amp;"_C",CALC!W:X,2,FALSE)),   "")</f>
        <v/>
      </c>
      <c r="Q1099" s="206"/>
      <c r="R1099" s="119" t="b">
        <f t="shared" ca="1" si="119"/>
        <v>0</v>
      </c>
      <c r="S1099" s="119" t="b">
        <f t="shared" ca="1" si="124"/>
        <v>0</v>
      </c>
      <c r="T1099" s="119" t="b">
        <f t="shared" ca="1" si="125"/>
        <v>0</v>
      </c>
      <c r="U1099" s="119" t="b">
        <f t="shared" ca="1" si="120"/>
        <v>0</v>
      </c>
      <c r="V1099" s="160" t="b">
        <f t="shared" ca="1" si="121"/>
        <v>0</v>
      </c>
      <c r="W1099" s="119" t="b">
        <f t="shared" ca="1" si="122"/>
        <v>0</v>
      </c>
      <c r="X1099" s="119" t="b">
        <f t="shared" ca="1" si="123"/>
        <v>0</v>
      </c>
    </row>
    <row r="1100" spans="2:24" x14ac:dyDescent="0.25">
      <c r="B1100" s="194" t="str">
        <f ca="1" xml:space="preserve"> IF(INDIRECT("FROM_NGS2_SampleSheet!A"&amp;ROW()-5,TRUE)="","",  INDIRECT(    "FROM_NGS2_SampleSheet!"   &amp;  CHAR(64 + MATCH(VLOOKUP(B$6,mapping!$A:$B,2,FALSE),FROM_NGS2_SampleSheet!$1:$1,0))   &amp;  ROW()-5,TRUE)    )</f>
        <v/>
      </c>
      <c r="C1100" s="195" t="str">
        <f ca="1" xml:space="preserve"> IF(INDIRECT("FROM_NGS2_SampleSheet!A"&amp;ROW()-5,TRUE)="","",  INDIRECT(    "FROM_NGS2_SampleSheet!"   &amp;  CHAR(64 + MATCH(VLOOKUP(C$6,mapping!$A:$B,2,FALSE),FROM_NGS2_SampleSheet!$1:$1,0))   &amp;  ROW()-5,TRUE)    )</f>
        <v/>
      </c>
      <c r="D1100" s="195" t="str">
        <f ca="1" xml:space="preserve"> IF(INDIRECT("FROM_NGS2_SampleSheet!A"&amp;ROW()-5,TRUE)="","",  INDIRECT(    "FROM_NGS2_SampleSheet!"   &amp;  CHAR(64 + MATCH(VLOOKUP(D$6,mapping!$A:$B,2,FALSE),FROM_NGS2_SampleSheet!$1:$1,0))   &amp;  ROW()-5,TRUE)    )</f>
        <v/>
      </c>
      <c r="E1100" s="195" t="str">
        <f ca="1" xml:space="preserve"> IF(INDIRECT("FROM_NGS2_SampleSheet!A"&amp;ROW()-5,TRUE)="","",  "e" &amp; INDIRECT(    "FROM_NGS2_SampleSheet!"   &amp;  CHAR(64 + MATCH(VLOOKUP(E$6,mapping!$A:$B,2,FALSE),FROM_NGS2_SampleSheet!$1:$1,0))   &amp;  ROW()-5,TRUE)    )</f>
        <v/>
      </c>
      <c r="F1100" s="195" t="str">
        <f ca="1" xml:space="preserve"> IF(INDIRECT("FROM_NGS2_SampleSheet!A"&amp;ROW()-5,TRUE)="","",  INDIRECT(    "FROM_NGS2_SampleSheet!"   &amp;  CHAR(64 + MATCH(VLOOKUP(F$6,mapping!$A:$B,2,FALSE),FROM_NGS2_SampleSheet!$1:$1,0))   &amp;  ROW()-5,TRUE)    )</f>
        <v/>
      </c>
      <c r="G1100" s="196" t="str">
        <f ca="1" xml:space="preserve"> IF(INDIRECT("FROM_NGS2_SampleSheet!A"&amp;ROW()-5,TRUE)="","",  INDIRECT(    "FROM_NGS2_SampleSheet!"   &amp;  CHAR(64 + MATCH(VLOOKUP(G$6,mapping!$A:$B,2,FALSE),FROM_NGS2_SampleSheet!$1:$1,0))   &amp;  ROW()-5,TRUE)    )</f>
        <v/>
      </c>
      <c r="H1100" s="195"/>
      <c r="I1100" s="213">
        <v>1</v>
      </c>
      <c r="J1100" s="197" t="str">
        <f ca="1">IF(U1100=TRUE,    IF($Y$4&gt;96,"TOO MANY",VLOOKUP(B1100&amp;"_"&amp;C1100&amp;"_"&amp;E1100&amp;"_A",CALC!W:X,2,FALSE)),   "")</f>
        <v/>
      </c>
      <c r="L1100" s="213">
        <v>1</v>
      </c>
      <c r="M1100" s="197" t="str">
        <f ca="1">IF(V1100=TRUE,     IF($Y$4&gt;96,"TOO MANY",VLOOKUP(B1100&amp;"_"&amp;C1100&amp;"_"&amp;E1100&amp;"_B",CALC!W:X,2,FALSE)),    "")</f>
        <v/>
      </c>
      <c r="N1100" s="206"/>
      <c r="O1100" s="213">
        <v>1</v>
      </c>
      <c r="P1100" s="197" t="str">
        <f ca="1">IF(W1100=TRUE,   IF($Y$4&gt;96,"TOO MANY", VLOOKUP(B1100&amp;"_"&amp;C1100&amp;"_"&amp;E1100&amp;"_C",CALC!W:X,2,FALSE)),   "")</f>
        <v/>
      </c>
      <c r="Q1100" s="206"/>
      <c r="R1100" s="119" t="b">
        <f t="shared" ca="1" si="119"/>
        <v>0</v>
      </c>
      <c r="S1100" s="119" t="b">
        <f t="shared" ca="1" si="124"/>
        <v>0</v>
      </c>
      <c r="T1100" s="119" t="b">
        <f t="shared" ca="1" si="125"/>
        <v>0</v>
      </c>
      <c r="U1100" s="119" t="b">
        <f t="shared" ca="1" si="120"/>
        <v>0</v>
      </c>
      <c r="V1100" s="160" t="b">
        <f t="shared" ca="1" si="121"/>
        <v>0</v>
      </c>
      <c r="W1100" s="119" t="b">
        <f t="shared" ca="1" si="122"/>
        <v>0</v>
      </c>
      <c r="X1100" s="119" t="b">
        <f t="shared" ca="1" si="123"/>
        <v>0</v>
      </c>
    </row>
    <row r="1101" spans="2:24" x14ac:dyDescent="0.25">
      <c r="B1101" s="194" t="str">
        <f ca="1" xml:space="preserve"> IF(INDIRECT("FROM_NGS2_SampleSheet!A"&amp;ROW()-5,TRUE)="","",  INDIRECT(    "FROM_NGS2_SampleSheet!"   &amp;  CHAR(64 + MATCH(VLOOKUP(B$6,mapping!$A:$B,2,FALSE),FROM_NGS2_SampleSheet!$1:$1,0))   &amp;  ROW()-5,TRUE)    )</f>
        <v/>
      </c>
      <c r="C1101" s="195" t="str">
        <f ca="1" xml:space="preserve"> IF(INDIRECT("FROM_NGS2_SampleSheet!A"&amp;ROW()-5,TRUE)="","",  INDIRECT(    "FROM_NGS2_SampleSheet!"   &amp;  CHAR(64 + MATCH(VLOOKUP(C$6,mapping!$A:$B,2,FALSE),FROM_NGS2_SampleSheet!$1:$1,0))   &amp;  ROW()-5,TRUE)    )</f>
        <v/>
      </c>
      <c r="D1101" s="195" t="str">
        <f ca="1" xml:space="preserve"> IF(INDIRECT("FROM_NGS2_SampleSheet!A"&amp;ROW()-5,TRUE)="","",  INDIRECT(    "FROM_NGS2_SampleSheet!"   &amp;  CHAR(64 + MATCH(VLOOKUP(D$6,mapping!$A:$B,2,FALSE),FROM_NGS2_SampleSheet!$1:$1,0))   &amp;  ROW()-5,TRUE)    )</f>
        <v/>
      </c>
      <c r="E1101" s="195" t="str">
        <f ca="1" xml:space="preserve"> IF(INDIRECT("FROM_NGS2_SampleSheet!A"&amp;ROW()-5,TRUE)="","",  "e" &amp; INDIRECT(    "FROM_NGS2_SampleSheet!"   &amp;  CHAR(64 + MATCH(VLOOKUP(E$6,mapping!$A:$B,2,FALSE),FROM_NGS2_SampleSheet!$1:$1,0))   &amp;  ROW()-5,TRUE)    )</f>
        <v/>
      </c>
      <c r="F1101" s="195" t="str">
        <f ca="1" xml:space="preserve"> IF(INDIRECT("FROM_NGS2_SampleSheet!A"&amp;ROW()-5,TRUE)="","",  INDIRECT(    "FROM_NGS2_SampleSheet!"   &amp;  CHAR(64 + MATCH(VLOOKUP(F$6,mapping!$A:$B,2,FALSE),FROM_NGS2_SampleSheet!$1:$1,0))   &amp;  ROW()-5,TRUE)    )</f>
        <v/>
      </c>
      <c r="G1101" s="196" t="str">
        <f ca="1" xml:space="preserve"> IF(INDIRECT("FROM_NGS2_SampleSheet!A"&amp;ROW()-5,TRUE)="","",  INDIRECT(    "FROM_NGS2_SampleSheet!"   &amp;  CHAR(64 + MATCH(VLOOKUP(G$6,mapping!$A:$B,2,FALSE),FROM_NGS2_SampleSheet!$1:$1,0))   &amp;  ROW()-5,TRUE)    )</f>
        <v/>
      </c>
      <c r="H1101" s="195"/>
      <c r="I1101" s="213">
        <v>1</v>
      </c>
      <c r="J1101" s="197" t="str">
        <f ca="1">IF(U1101=TRUE,    IF($Y$4&gt;96,"TOO MANY",VLOOKUP(B1101&amp;"_"&amp;C1101&amp;"_"&amp;E1101&amp;"_A",CALC!W:X,2,FALSE)),   "")</f>
        <v/>
      </c>
      <c r="L1101" s="213">
        <v>1</v>
      </c>
      <c r="M1101" s="197" t="str">
        <f ca="1">IF(V1101=TRUE,     IF($Y$4&gt;96,"TOO MANY",VLOOKUP(B1101&amp;"_"&amp;C1101&amp;"_"&amp;E1101&amp;"_B",CALC!W:X,2,FALSE)),    "")</f>
        <v/>
      </c>
      <c r="N1101" s="206"/>
      <c r="O1101" s="213">
        <v>1</v>
      </c>
      <c r="P1101" s="197" t="str">
        <f ca="1">IF(W1101=TRUE,   IF($Y$4&gt;96,"TOO MANY", VLOOKUP(B1101&amp;"_"&amp;C1101&amp;"_"&amp;E1101&amp;"_C",CALC!W:X,2,FALSE)),   "")</f>
        <v/>
      </c>
      <c r="Q1101" s="206"/>
      <c r="R1101" s="119" t="b">
        <f t="shared" ca="1" si="119"/>
        <v>0</v>
      </c>
      <c r="S1101" s="119" t="b">
        <f t="shared" ca="1" si="124"/>
        <v>0</v>
      </c>
      <c r="T1101" s="119" t="b">
        <f t="shared" ca="1" si="125"/>
        <v>0</v>
      </c>
      <c r="U1101" s="119" t="b">
        <f t="shared" ca="1" si="120"/>
        <v>0</v>
      </c>
      <c r="V1101" s="160" t="b">
        <f t="shared" ca="1" si="121"/>
        <v>0</v>
      </c>
      <c r="W1101" s="119" t="b">
        <f t="shared" ca="1" si="122"/>
        <v>0</v>
      </c>
      <c r="X1101" s="119" t="b">
        <f t="shared" ca="1" si="123"/>
        <v>0</v>
      </c>
    </row>
    <row r="1102" spans="2:24" x14ac:dyDescent="0.25">
      <c r="B1102" s="194" t="str">
        <f ca="1" xml:space="preserve"> IF(INDIRECT("FROM_NGS2_SampleSheet!A"&amp;ROW()-5,TRUE)="","",  INDIRECT(    "FROM_NGS2_SampleSheet!"   &amp;  CHAR(64 + MATCH(VLOOKUP(B$6,mapping!$A:$B,2,FALSE),FROM_NGS2_SampleSheet!$1:$1,0))   &amp;  ROW()-5,TRUE)    )</f>
        <v/>
      </c>
      <c r="C1102" s="195" t="str">
        <f ca="1" xml:space="preserve"> IF(INDIRECT("FROM_NGS2_SampleSheet!A"&amp;ROW()-5,TRUE)="","",  INDIRECT(    "FROM_NGS2_SampleSheet!"   &amp;  CHAR(64 + MATCH(VLOOKUP(C$6,mapping!$A:$B,2,FALSE),FROM_NGS2_SampleSheet!$1:$1,0))   &amp;  ROW()-5,TRUE)    )</f>
        <v/>
      </c>
      <c r="D1102" s="195" t="str">
        <f ca="1" xml:space="preserve"> IF(INDIRECT("FROM_NGS2_SampleSheet!A"&amp;ROW()-5,TRUE)="","",  INDIRECT(    "FROM_NGS2_SampleSheet!"   &amp;  CHAR(64 + MATCH(VLOOKUP(D$6,mapping!$A:$B,2,FALSE),FROM_NGS2_SampleSheet!$1:$1,0))   &amp;  ROW()-5,TRUE)    )</f>
        <v/>
      </c>
      <c r="E1102" s="195" t="str">
        <f ca="1" xml:space="preserve"> IF(INDIRECT("FROM_NGS2_SampleSheet!A"&amp;ROW()-5,TRUE)="","",  "e" &amp; INDIRECT(    "FROM_NGS2_SampleSheet!"   &amp;  CHAR(64 + MATCH(VLOOKUP(E$6,mapping!$A:$B,2,FALSE),FROM_NGS2_SampleSheet!$1:$1,0))   &amp;  ROW()-5,TRUE)    )</f>
        <v/>
      </c>
      <c r="F1102" s="195" t="str">
        <f ca="1" xml:space="preserve"> IF(INDIRECT("FROM_NGS2_SampleSheet!A"&amp;ROW()-5,TRUE)="","",  INDIRECT(    "FROM_NGS2_SampleSheet!"   &amp;  CHAR(64 + MATCH(VLOOKUP(F$6,mapping!$A:$B,2,FALSE),FROM_NGS2_SampleSheet!$1:$1,0))   &amp;  ROW()-5,TRUE)    )</f>
        <v/>
      </c>
      <c r="G1102" s="196" t="str">
        <f ca="1" xml:space="preserve"> IF(INDIRECT("FROM_NGS2_SampleSheet!A"&amp;ROW()-5,TRUE)="","",  INDIRECT(    "FROM_NGS2_SampleSheet!"   &amp;  CHAR(64 + MATCH(VLOOKUP(G$6,mapping!$A:$B,2,FALSE),FROM_NGS2_SampleSheet!$1:$1,0))   &amp;  ROW()-5,TRUE)    )</f>
        <v/>
      </c>
      <c r="H1102" s="195"/>
      <c r="I1102" s="213">
        <v>1</v>
      </c>
      <c r="J1102" s="197" t="str">
        <f ca="1">IF(U1102=TRUE,    IF($Y$4&gt;96,"TOO MANY",VLOOKUP(B1102&amp;"_"&amp;C1102&amp;"_"&amp;E1102&amp;"_A",CALC!W:X,2,FALSE)),   "")</f>
        <v/>
      </c>
      <c r="L1102" s="213">
        <v>1</v>
      </c>
      <c r="M1102" s="197" t="str">
        <f ca="1">IF(V1102=TRUE,     IF($Y$4&gt;96,"TOO MANY",VLOOKUP(B1102&amp;"_"&amp;C1102&amp;"_"&amp;E1102&amp;"_B",CALC!W:X,2,FALSE)),    "")</f>
        <v/>
      </c>
      <c r="N1102" s="206"/>
      <c r="O1102" s="213">
        <v>1</v>
      </c>
      <c r="P1102" s="197" t="str">
        <f ca="1">IF(W1102=TRUE,   IF($Y$4&gt;96,"TOO MANY", VLOOKUP(B1102&amp;"_"&amp;C1102&amp;"_"&amp;E1102&amp;"_C",CALC!W:X,2,FALSE)),   "")</f>
        <v/>
      </c>
      <c r="Q1102" s="206"/>
      <c r="R1102" s="119" t="b">
        <f t="shared" ca="1" si="119"/>
        <v>0</v>
      </c>
      <c r="S1102" s="119" t="b">
        <f t="shared" ca="1" si="124"/>
        <v>0</v>
      </c>
      <c r="T1102" s="119" t="b">
        <f t="shared" ca="1" si="125"/>
        <v>0</v>
      </c>
      <c r="U1102" s="119" t="b">
        <f t="shared" ca="1" si="120"/>
        <v>0</v>
      </c>
      <c r="V1102" s="160" t="b">
        <f t="shared" ca="1" si="121"/>
        <v>0</v>
      </c>
      <c r="W1102" s="119" t="b">
        <f t="shared" ca="1" si="122"/>
        <v>0</v>
      </c>
      <c r="X1102" s="119" t="b">
        <f t="shared" ca="1" si="123"/>
        <v>0</v>
      </c>
    </row>
    <row r="1103" spans="2:24" x14ac:dyDescent="0.25">
      <c r="B1103" s="194" t="str">
        <f ca="1" xml:space="preserve"> IF(INDIRECT("FROM_NGS2_SampleSheet!A"&amp;ROW()-5,TRUE)="","",  INDIRECT(    "FROM_NGS2_SampleSheet!"   &amp;  CHAR(64 + MATCH(VLOOKUP(B$6,mapping!$A:$B,2,FALSE),FROM_NGS2_SampleSheet!$1:$1,0))   &amp;  ROW()-5,TRUE)    )</f>
        <v/>
      </c>
      <c r="C1103" s="195" t="str">
        <f ca="1" xml:space="preserve"> IF(INDIRECT("FROM_NGS2_SampleSheet!A"&amp;ROW()-5,TRUE)="","",  INDIRECT(    "FROM_NGS2_SampleSheet!"   &amp;  CHAR(64 + MATCH(VLOOKUP(C$6,mapping!$A:$B,2,FALSE),FROM_NGS2_SampleSheet!$1:$1,0))   &amp;  ROW()-5,TRUE)    )</f>
        <v/>
      </c>
      <c r="D1103" s="195" t="str">
        <f ca="1" xml:space="preserve"> IF(INDIRECT("FROM_NGS2_SampleSheet!A"&amp;ROW()-5,TRUE)="","",  INDIRECT(    "FROM_NGS2_SampleSheet!"   &amp;  CHAR(64 + MATCH(VLOOKUP(D$6,mapping!$A:$B,2,FALSE),FROM_NGS2_SampleSheet!$1:$1,0))   &amp;  ROW()-5,TRUE)    )</f>
        <v/>
      </c>
      <c r="E1103" s="195" t="str">
        <f ca="1" xml:space="preserve"> IF(INDIRECT("FROM_NGS2_SampleSheet!A"&amp;ROW()-5,TRUE)="","",  "e" &amp; INDIRECT(    "FROM_NGS2_SampleSheet!"   &amp;  CHAR(64 + MATCH(VLOOKUP(E$6,mapping!$A:$B,2,FALSE),FROM_NGS2_SampleSheet!$1:$1,0))   &amp;  ROW()-5,TRUE)    )</f>
        <v/>
      </c>
      <c r="F1103" s="195" t="str">
        <f ca="1" xml:space="preserve"> IF(INDIRECT("FROM_NGS2_SampleSheet!A"&amp;ROW()-5,TRUE)="","",  INDIRECT(    "FROM_NGS2_SampleSheet!"   &amp;  CHAR(64 + MATCH(VLOOKUP(F$6,mapping!$A:$B,2,FALSE),FROM_NGS2_SampleSheet!$1:$1,0))   &amp;  ROW()-5,TRUE)    )</f>
        <v/>
      </c>
      <c r="G1103" s="196" t="str">
        <f ca="1" xml:space="preserve"> IF(INDIRECT("FROM_NGS2_SampleSheet!A"&amp;ROW()-5,TRUE)="","",  INDIRECT(    "FROM_NGS2_SampleSheet!"   &amp;  CHAR(64 + MATCH(VLOOKUP(G$6,mapping!$A:$B,2,FALSE),FROM_NGS2_SampleSheet!$1:$1,0))   &amp;  ROW()-5,TRUE)    )</f>
        <v/>
      </c>
      <c r="H1103" s="195"/>
      <c r="I1103" s="213">
        <v>1</v>
      </c>
      <c r="J1103" s="197" t="str">
        <f ca="1">IF(U1103=TRUE,    IF($Y$4&gt;96,"TOO MANY",VLOOKUP(B1103&amp;"_"&amp;C1103&amp;"_"&amp;E1103&amp;"_A",CALC!W:X,2,FALSE)),   "")</f>
        <v/>
      </c>
      <c r="L1103" s="213">
        <v>1</v>
      </c>
      <c r="M1103" s="197" t="str">
        <f ca="1">IF(V1103=TRUE,     IF($Y$4&gt;96,"TOO MANY",VLOOKUP(B1103&amp;"_"&amp;C1103&amp;"_"&amp;E1103&amp;"_B",CALC!W:X,2,FALSE)),    "")</f>
        <v/>
      </c>
      <c r="N1103" s="206"/>
      <c r="O1103" s="213">
        <v>1</v>
      </c>
      <c r="P1103" s="197" t="str">
        <f ca="1">IF(W1103=TRUE,   IF($Y$4&gt;96,"TOO MANY", VLOOKUP(B1103&amp;"_"&amp;C1103&amp;"_"&amp;E1103&amp;"_C",CALC!W:X,2,FALSE)),   "")</f>
        <v/>
      </c>
      <c r="Q1103" s="206"/>
      <c r="R1103" s="119" t="b">
        <f t="shared" ca="1" si="119"/>
        <v>0</v>
      </c>
      <c r="S1103" s="119" t="b">
        <f t="shared" ca="1" si="124"/>
        <v>0</v>
      </c>
      <c r="T1103" s="119" t="b">
        <f t="shared" ca="1" si="125"/>
        <v>0</v>
      </c>
      <c r="U1103" s="119" t="b">
        <f t="shared" ca="1" si="120"/>
        <v>0</v>
      </c>
      <c r="V1103" s="160" t="b">
        <f t="shared" ca="1" si="121"/>
        <v>0</v>
      </c>
      <c r="W1103" s="119" t="b">
        <f t="shared" ca="1" si="122"/>
        <v>0</v>
      </c>
      <c r="X1103" s="119" t="b">
        <f t="shared" ca="1" si="123"/>
        <v>0</v>
      </c>
    </row>
    <row r="1104" spans="2:24" x14ac:dyDescent="0.25">
      <c r="B1104" s="194" t="str">
        <f ca="1" xml:space="preserve"> IF(INDIRECT("FROM_NGS2_SampleSheet!A"&amp;ROW()-5,TRUE)="","",  INDIRECT(    "FROM_NGS2_SampleSheet!"   &amp;  CHAR(64 + MATCH(VLOOKUP(B$6,mapping!$A:$B,2,FALSE),FROM_NGS2_SampleSheet!$1:$1,0))   &amp;  ROW()-5,TRUE)    )</f>
        <v/>
      </c>
      <c r="C1104" s="195" t="str">
        <f ca="1" xml:space="preserve"> IF(INDIRECT("FROM_NGS2_SampleSheet!A"&amp;ROW()-5,TRUE)="","",  INDIRECT(    "FROM_NGS2_SampleSheet!"   &amp;  CHAR(64 + MATCH(VLOOKUP(C$6,mapping!$A:$B,2,FALSE),FROM_NGS2_SampleSheet!$1:$1,0))   &amp;  ROW()-5,TRUE)    )</f>
        <v/>
      </c>
      <c r="D1104" s="195" t="str">
        <f ca="1" xml:space="preserve"> IF(INDIRECT("FROM_NGS2_SampleSheet!A"&amp;ROW()-5,TRUE)="","",  INDIRECT(    "FROM_NGS2_SampleSheet!"   &amp;  CHAR(64 + MATCH(VLOOKUP(D$6,mapping!$A:$B,2,FALSE),FROM_NGS2_SampleSheet!$1:$1,0))   &amp;  ROW()-5,TRUE)    )</f>
        <v/>
      </c>
      <c r="E1104" s="195" t="str">
        <f ca="1" xml:space="preserve"> IF(INDIRECT("FROM_NGS2_SampleSheet!A"&amp;ROW()-5,TRUE)="","",  "e" &amp; INDIRECT(    "FROM_NGS2_SampleSheet!"   &amp;  CHAR(64 + MATCH(VLOOKUP(E$6,mapping!$A:$B,2,FALSE),FROM_NGS2_SampleSheet!$1:$1,0))   &amp;  ROW()-5,TRUE)    )</f>
        <v/>
      </c>
      <c r="F1104" s="195" t="str">
        <f ca="1" xml:space="preserve"> IF(INDIRECT("FROM_NGS2_SampleSheet!A"&amp;ROW()-5,TRUE)="","",  INDIRECT(    "FROM_NGS2_SampleSheet!"   &amp;  CHAR(64 + MATCH(VLOOKUP(F$6,mapping!$A:$B,2,FALSE),FROM_NGS2_SampleSheet!$1:$1,0))   &amp;  ROW()-5,TRUE)    )</f>
        <v/>
      </c>
      <c r="G1104" s="196" t="str">
        <f ca="1" xml:space="preserve"> IF(INDIRECT("FROM_NGS2_SampleSheet!A"&amp;ROW()-5,TRUE)="","",  INDIRECT(    "FROM_NGS2_SampleSheet!"   &amp;  CHAR(64 + MATCH(VLOOKUP(G$6,mapping!$A:$B,2,FALSE),FROM_NGS2_SampleSheet!$1:$1,0))   &amp;  ROW()-5,TRUE)    )</f>
        <v/>
      </c>
      <c r="H1104" s="195"/>
      <c r="I1104" s="213">
        <v>1</v>
      </c>
      <c r="J1104" s="197" t="str">
        <f ca="1">IF(U1104=TRUE,    IF($Y$4&gt;96,"TOO MANY",VLOOKUP(B1104&amp;"_"&amp;C1104&amp;"_"&amp;E1104&amp;"_A",CALC!W:X,2,FALSE)),   "")</f>
        <v/>
      </c>
      <c r="L1104" s="213">
        <v>1</v>
      </c>
      <c r="M1104" s="197" t="str">
        <f ca="1">IF(V1104=TRUE,     IF($Y$4&gt;96,"TOO MANY",VLOOKUP(B1104&amp;"_"&amp;C1104&amp;"_"&amp;E1104&amp;"_B",CALC!W:X,2,FALSE)),    "")</f>
        <v/>
      </c>
      <c r="N1104" s="206"/>
      <c r="O1104" s="213">
        <v>1</v>
      </c>
      <c r="P1104" s="197" t="str">
        <f ca="1">IF(W1104=TRUE,   IF($Y$4&gt;96,"TOO MANY", VLOOKUP(B1104&amp;"_"&amp;C1104&amp;"_"&amp;E1104&amp;"_C",CALC!W:X,2,FALSE)),   "")</f>
        <v/>
      </c>
      <c r="Q1104" s="206"/>
      <c r="R1104" s="119" t="b">
        <f t="shared" ca="1" si="119"/>
        <v>0</v>
      </c>
      <c r="S1104" s="119" t="b">
        <f t="shared" ca="1" si="124"/>
        <v>0</v>
      </c>
      <c r="T1104" s="119" t="b">
        <f t="shared" ca="1" si="125"/>
        <v>0</v>
      </c>
      <c r="U1104" s="119" t="b">
        <f t="shared" ca="1" si="120"/>
        <v>0</v>
      </c>
      <c r="V1104" s="160" t="b">
        <f t="shared" ca="1" si="121"/>
        <v>0</v>
      </c>
      <c r="W1104" s="119" t="b">
        <f t="shared" ca="1" si="122"/>
        <v>0</v>
      </c>
      <c r="X1104" s="119" t="b">
        <f t="shared" ca="1" si="123"/>
        <v>0</v>
      </c>
    </row>
    <row r="1105" spans="2:24" x14ac:dyDescent="0.25">
      <c r="B1105" s="194" t="str">
        <f ca="1" xml:space="preserve"> IF(INDIRECT("FROM_NGS2_SampleSheet!A"&amp;ROW()-5,TRUE)="","",  INDIRECT(    "FROM_NGS2_SampleSheet!"   &amp;  CHAR(64 + MATCH(VLOOKUP(B$6,mapping!$A:$B,2,FALSE),FROM_NGS2_SampleSheet!$1:$1,0))   &amp;  ROW()-5,TRUE)    )</f>
        <v/>
      </c>
      <c r="C1105" s="195" t="str">
        <f ca="1" xml:space="preserve"> IF(INDIRECT("FROM_NGS2_SampleSheet!A"&amp;ROW()-5,TRUE)="","",  INDIRECT(    "FROM_NGS2_SampleSheet!"   &amp;  CHAR(64 + MATCH(VLOOKUP(C$6,mapping!$A:$B,2,FALSE),FROM_NGS2_SampleSheet!$1:$1,0))   &amp;  ROW()-5,TRUE)    )</f>
        <v/>
      </c>
      <c r="D1105" s="195" t="str">
        <f ca="1" xml:space="preserve"> IF(INDIRECT("FROM_NGS2_SampleSheet!A"&amp;ROW()-5,TRUE)="","",  INDIRECT(    "FROM_NGS2_SampleSheet!"   &amp;  CHAR(64 + MATCH(VLOOKUP(D$6,mapping!$A:$B,2,FALSE),FROM_NGS2_SampleSheet!$1:$1,0))   &amp;  ROW()-5,TRUE)    )</f>
        <v/>
      </c>
      <c r="E1105" s="195" t="str">
        <f ca="1" xml:space="preserve"> IF(INDIRECT("FROM_NGS2_SampleSheet!A"&amp;ROW()-5,TRUE)="","",  "e" &amp; INDIRECT(    "FROM_NGS2_SampleSheet!"   &amp;  CHAR(64 + MATCH(VLOOKUP(E$6,mapping!$A:$B,2,FALSE),FROM_NGS2_SampleSheet!$1:$1,0))   &amp;  ROW()-5,TRUE)    )</f>
        <v/>
      </c>
      <c r="F1105" s="195" t="str">
        <f ca="1" xml:space="preserve"> IF(INDIRECT("FROM_NGS2_SampleSheet!A"&amp;ROW()-5,TRUE)="","",  INDIRECT(    "FROM_NGS2_SampleSheet!"   &amp;  CHAR(64 + MATCH(VLOOKUP(F$6,mapping!$A:$B,2,FALSE),FROM_NGS2_SampleSheet!$1:$1,0))   &amp;  ROW()-5,TRUE)    )</f>
        <v/>
      </c>
      <c r="G1105" s="196" t="str">
        <f ca="1" xml:space="preserve"> IF(INDIRECT("FROM_NGS2_SampleSheet!A"&amp;ROW()-5,TRUE)="","",  INDIRECT(    "FROM_NGS2_SampleSheet!"   &amp;  CHAR(64 + MATCH(VLOOKUP(G$6,mapping!$A:$B,2,FALSE),FROM_NGS2_SampleSheet!$1:$1,0))   &amp;  ROW()-5,TRUE)    )</f>
        <v/>
      </c>
      <c r="H1105" s="195"/>
      <c r="I1105" s="213">
        <v>1</v>
      </c>
      <c r="J1105" s="197" t="str">
        <f ca="1">IF(U1105=TRUE,    IF($Y$4&gt;96,"TOO MANY",VLOOKUP(B1105&amp;"_"&amp;C1105&amp;"_"&amp;E1105&amp;"_A",CALC!W:X,2,FALSE)),   "")</f>
        <v/>
      </c>
      <c r="L1105" s="213">
        <v>1</v>
      </c>
      <c r="M1105" s="197" t="str">
        <f ca="1">IF(V1105=TRUE,     IF($Y$4&gt;96,"TOO MANY",VLOOKUP(B1105&amp;"_"&amp;C1105&amp;"_"&amp;E1105&amp;"_B",CALC!W:X,2,FALSE)),    "")</f>
        <v/>
      </c>
      <c r="N1105" s="206"/>
      <c r="O1105" s="213">
        <v>1</v>
      </c>
      <c r="P1105" s="197" t="str">
        <f ca="1">IF(W1105=TRUE,   IF($Y$4&gt;96,"TOO MANY", VLOOKUP(B1105&amp;"_"&amp;C1105&amp;"_"&amp;E1105&amp;"_C",CALC!W:X,2,FALSE)),   "")</f>
        <v/>
      </c>
      <c r="Q1105" s="206"/>
      <c r="R1105" s="119" t="b">
        <f t="shared" ca="1" si="119"/>
        <v>0</v>
      </c>
      <c r="S1105" s="119" t="b">
        <f t="shared" ca="1" si="124"/>
        <v>0</v>
      </c>
      <c r="T1105" s="119" t="b">
        <f t="shared" ca="1" si="125"/>
        <v>0</v>
      </c>
      <c r="U1105" s="119" t="b">
        <f t="shared" ca="1" si="120"/>
        <v>0</v>
      </c>
      <c r="V1105" s="160" t="b">
        <f t="shared" ca="1" si="121"/>
        <v>0</v>
      </c>
      <c r="W1105" s="119" t="b">
        <f t="shared" ca="1" si="122"/>
        <v>0</v>
      </c>
      <c r="X1105" s="119" t="b">
        <f t="shared" ca="1" si="123"/>
        <v>0</v>
      </c>
    </row>
    <row r="1106" spans="2:24" x14ac:dyDescent="0.25">
      <c r="B1106" s="194" t="str">
        <f ca="1" xml:space="preserve"> IF(INDIRECT("FROM_NGS2_SampleSheet!A"&amp;ROW()-5,TRUE)="","",  INDIRECT(    "FROM_NGS2_SampleSheet!"   &amp;  CHAR(64 + MATCH(VLOOKUP(B$6,mapping!$A:$B,2,FALSE),FROM_NGS2_SampleSheet!$1:$1,0))   &amp;  ROW()-5,TRUE)    )</f>
        <v/>
      </c>
      <c r="C1106" s="195" t="str">
        <f ca="1" xml:space="preserve"> IF(INDIRECT("FROM_NGS2_SampleSheet!A"&amp;ROW()-5,TRUE)="","",  INDIRECT(    "FROM_NGS2_SampleSheet!"   &amp;  CHAR(64 + MATCH(VLOOKUP(C$6,mapping!$A:$B,2,FALSE),FROM_NGS2_SampleSheet!$1:$1,0))   &amp;  ROW()-5,TRUE)    )</f>
        <v/>
      </c>
      <c r="D1106" s="195" t="str">
        <f ca="1" xml:space="preserve"> IF(INDIRECT("FROM_NGS2_SampleSheet!A"&amp;ROW()-5,TRUE)="","",  INDIRECT(    "FROM_NGS2_SampleSheet!"   &amp;  CHAR(64 + MATCH(VLOOKUP(D$6,mapping!$A:$B,2,FALSE),FROM_NGS2_SampleSheet!$1:$1,0))   &amp;  ROW()-5,TRUE)    )</f>
        <v/>
      </c>
      <c r="E1106" s="195" t="str">
        <f ca="1" xml:space="preserve"> IF(INDIRECT("FROM_NGS2_SampleSheet!A"&amp;ROW()-5,TRUE)="","",  "e" &amp; INDIRECT(    "FROM_NGS2_SampleSheet!"   &amp;  CHAR(64 + MATCH(VLOOKUP(E$6,mapping!$A:$B,2,FALSE),FROM_NGS2_SampleSheet!$1:$1,0))   &amp;  ROW()-5,TRUE)    )</f>
        <v/>
      </c>
      <c r="F1106" s="195" t="str">
        <f ca="1" xml:space="preserve"> IF(INDIRECT("FROM_NGS2_SampleSheet!A"&amp;ROW()-5,TRUE)="","",  INDIRECT(    "FROM_NGS2_SampleSheet!"   &amp;  CHAR(64 + MATCH(VLOOKUP(F$6,mapping!$A:$B,2,FALSE),FROM_NGS2_SampleSheet!$1:$1,0))   &amp;  ROW()-5,TRUE)    )</f>
        <v/>
      </c>
      <c r="G1106" s="196" t="str">
        <f ca="1" xml:space="preserve"> IF(INDIRECT("FROM_NGS2_SampleSheet!A"&amp;ROW()-5,TRUE)="","",  INDIRECT(    "FROM_NGS2_SampleSheet!"   &amp;  CHAR(64 + MATCH(VLOOKUP(G$6,mapping!$A:$B,2,FALSE),FROM_NGS2_SampleSheet!$1:$1,0))   &amp;  ROW()-5,TRUE)    )</f>
        <v/>
      </c>
      <c r="H1106" s="195"/>
      <c r="I1106" s="213">
        <v>1</v>
      </c>
      <c r="J1106" s="197" t="str">
        <f ca="1">IF(U1106=TRUE,    IF($Y$4&gt;96,"TOO MANY",VLOOKUP(B1106&amp;"_"&amp;C1106&amp;"_"&amp;E1106&amp;"_A",CALC!W:X,2,FALSE)),   "")</f>
        <v/>
      </c>
      <c r="L1106" s="213">
        <v>1</v>
      </c>
      <c r="M1106" s="197" t="str">
        <f ca="1">IF(V1106=TRUE,     IF($Y$4&gt;96,"TOO MANY",VLOOKUP(B1106&amp;"_"&amp;C1106&amp;"_"&amp;E1106&amp;"_B",CALC!W:X,2,FALSE)),    "")</f>
        <v/>
      </c>
      <c r="N1106" s="206"/>
      <c r="O1106" s="213">
        <v>1</v>
      </c>
      <c r="P1106" s="197" t="str">
        <f ca="1">IF(W1106=TRUE,   IF($Y$4&gt;96,"TOO MANY", VLOOKUP(B1106&amp;"_"&amp;C1106&amp;"_"&amp;E1106&amp;"_C",CALC!W:X,2,FALSE)),   "")</f>
        <v/>
      </c>
      <c r="Q1106" s="206"/>
      <c r="R1106" s="119" t="b">
        <f t="shared" ca="1" si="119"/>
        <v>0</v>
      </c>
      <c r="S1106" s="119" t="b">
        <f t="shared" ca="1" si="124"/>
        <v>0</v>
      </c>
      <c r="T1106" s="119" t="b">
        <f t="shared" ca="1" si="125"/>
        <v>0</v>
      </c>
      <c r="U1106" s="119" t="b">
        <f t="shared" ca="1" si="120"/>
        <v>0</v>
      </c>
      <c r="V1106" s="160" t="b">
        <f t="shared" ca="1" si="121"/>
        <v>0</v>
      </c>
      <c r="W1106" s="119" t="b">
        <f t="shared" ca="1" si="122"/>
        <v>0</v>
      </c>
      <c r="X1106" s="119" t="b">
        <f t="shared" ca="1" si="123"/>
        <v>0</v>
      </c>
    </row>
    <row r="1107" spans="2:24" x14ac:dyDescent="0.25">
      <c r="B1107" s="194" t="str">
        <f ca="1" xml:space="preserve"> IF(INDIRECT("FROM_NGS2_SampleSheet!A"&amp;ROW()-5,TRUE)="","",  INDIRECT(    "FROM_NGS2_SampleSheet!"   &amp;  CHAR(64 + MATCH(VLOOKUP(B$6,mapping!$A:$B,2,FALSE),FROM_NGS2_SampleSheet!$1:$1,0))   &amp;  ROW()-5,TRUE)    )</f>
        <v/>
      </c>
      <c r="C1107" s="195" t="str">
        <f ca="1" xml:space="preserve"> IF(INDIRECT("FROM_NGS2_SampleSheet!A"&amp;ROW()-5,TRUE)="","",  INDIRECT(    "FROM_NGS2_SampleSheet!"   &amp;  CHAR(64 + MATCH(VLOOKUP(C$6,mapping!$A:$B,2,FALSE),FROM_NGS2_SampleSheet!$1:$1,0))   &amp;  ROW()-5,TRUE)    )</f>
        <v/>
      </c>
      <c r="D1107" s="195" t="str">
        <f ca="1" xml:space="preserve"> IF(INDIRECT("FROM_NGS2_SampleSheet!A"&amp;ROW()-5,TRUE)="","",  INDIRECT(    "FROM_NGS2_SampleSheet!"   &amp;  CHAR(64 + MATCH(VLOOKUP(D$6,mapping!$A:$B,2,FALSE),FROM_NGS2_SampleSheet!$1:$1,0))   &amp;  ROW()-5,TRUE)    )</f>
        <v/>
      </c>
      <c r="E1107" s="195" t="str">
        <f ca="1" xml:space="preserve"> IF(INDIRECT("FROM_NGS2_SampleSheet!A"&amp;ROW()-5,TRUE)="","",  "e" &amp; INDIRECT(    "FROM_NGS2_SampleSheet!"   &amp;  CHAR(64 + MATCH(VLOOKUP(E$6,mapping!$A:$B,2,FALSE),FROM_NGS2_SampleSheet!$1:$1,0))   &amp;  ROW()-5,TRUE)    )</f>
        <v/>
      </c>
      <c r="F1107" s="195" t="str">
        <f ca="1" xml:space="preserve"> IF(INDIRECT("FROM_NGS2_SampleSheet!A"&amp;ROW()-5,TRUE)="","",  INDIRECT(    "FROM_NGS2_SampleSheet!"   &amp;  CHAR(64 + MATCH(VLOOKUP(F$6,mapping!$A:$B,2,FALSE),FROM_NGS2_SampleSheet!$1:$1,0))   &amp;  ROW()-5,TRUE)    )</f>
        <v/>
      </c>
      <c r="G1107" s="196" t="str">
        <f ca="1" xml:space="preserve"> IF(INDIRECT("FROM_NGS2_SampleSheet!A"&amp;ROW()-5,TRUE)="","",  INDIRECT(    "FROM_NGS2_SampleSheet!"   &amp;  CHAR(64 + MATCH(VLOOKUP(G$6,mapping!$A:$B,2,FALSE),FROM_NGS2_SampleSheet!$1:$1,0))   &amp;  ROW()-5,TRUE)    )</f>
        <v/>
      </c>
      <c r="H1107" s="195"/>
      <c r="I1107" s="213">
        <v>1</v>
      </c>
      <c r="J1107" s="197" t="str">
        <f ca="1">IF(U1107=TRUE,    IF($Y$4&gt;96,"TOO MANY",VLOOKUP(B1107&amp;"_"&amp;C1107&amp;"_"&amp;E1107&amp;"_A",CALC!W:X,2,FALSE)),   "")</f>
        <v/>
      </c>
      <c r="L1107" s="213">
        <v>1</v>
      </c>
      <c r="M1107" s="197" t="str">
        <f ca="1">IF(V1107=TRUE,     IF($Y$4&gt;96,"TOO MANY",VLOOKUP(B1107&amp;"_"&amp;C1107&amp;"_"&amp;E1107&amp;"_B",CALC!W:X,2,FALSE)),    "")</f>
        <v/>
      </c>
      <c r="N1107" s="206"/>
      <c r="O1107" s="213">
        <v>1</v>
      </c>
      <c r="P1107" s="197" t="str">
        <f ca="1">IF(W1107=TRUE,   IF($Y$4&gt;96,"TOO MANY", VLOOKUP(B1107&amp;"_"&amp;C1107&amp;"_"&amp;E1107&amp;"_C",CALC!W:X,2,FALSE)),   "")</f>
        <v/>
      </c>
      <c r="Q1107" s="206"/>
      <c r="R1107" s="119" t="b">
        <f t="shared" ca="1" si="119"/>
        <v>0</v>
      </c>
      <c r="S1107" s="119" t="b">
        <f t="shared" ca="1" si="124"/>
        <v>0</v>
      </c>
      <c r="T1107" s="119" t="b">
        <f t="shared" ca="1" si="125"/>
        <v>0</v>
      </c>
      <c r="U1107" s="119" t="b">
        <f t="shared" ca="1" si="120"/>
        <v>0</v>
      </c>
      <c r="V1107" s="160" t="b">
        <f t="shared" ca="1" si="121"/>
        <v>0</v>
      </c>
      <c r="W1107" s="119" t="b">
        <f t="shared" ca="1" si="122"/>
        <v>0</v>
      </c>
      <c r="X1107" s="119" t="b">
        <f t="shared" ca="1" si="123"/>
        <v>0</v>
      </c>
    </row>
    <row r="1108" spans="2:24" x14ac:dyDescent="0.25">
      <c r="B1108" s="194" t="str">
        <f ca="1" xml:space="preserve"> IF(INDIRECT("FROM_NGS2_SampleSheet!A"&amp;ROW()-5,TRUE)="","",  INDIRECT(    "FROM_NGS2_SampleSheet!"   &amp;  CHAR(64 + MATCH(VLOOKUP(B$6,mapping!$A:$B,2,FALSE),FROM_NGS2_SampleSheet!$1:$1,0))   &amp;  ROW()-5,TRUE)    )</f>
        <v/>
      </c>
      <c r="C1108" s="195" t="str">
        <f ca="1" xml:space="preserve"> IF(INDIRECT("FROM_NGS2_SampleSheet!A"&amp;ROW()-5,TRUE)="","",  INDIRECT(    "FROM_NGS2_SampleSheet!"   &amp;  CHAR(64 + MATCH(VLOOKUP(C$6,mapping!$A:$B,2,FALSE),FROM_NGS2_SampleSheet!$1:$1,0))   &amp;  ROW()-5,TRUE)    )</f>
        <v/>
      </c>
      <c r="D1108" s="195" t="str">
        <f ca="1" xml:space="preserve"> IF(INDIRECT("FROM_NGS2_SampleSheet!A"&amp;ROW()-5,TRUE)="","",  INDIRECT(    "FROM_NGS2_SampleSheet!"   &amp;  CHAR(64 + MATCH(VLOOKUP(D$6,mapping!$A:$B,2,FALSE),FROM_NGS2_SampleSheet!$1:$1,0))   &amp;  ROW()-5,TRUE)    )</f>
        <v/>
      </c>
      <c r="E1108" s="195" t="str">
        <f ca="1" xml:space="preserve"> IF(INDIRECT("FROM_NGS2_SampleSheet!A"&amp;ROW()-5,TRUE)="","",  "e" &amp; INDIRECT(    "FROM_NGS2_SampleSheet!"   &amp;  CHAR(64 + MATCH(VLOOKUP(E$6,mapping!$A:$B,2,FALSE),FROM_NGS2_SampleSheet!$1:$1,0))   &amp;  ROW()-5,TRUE)    )</f>
        <v/>
      </c>
      <c r="F1108" s="195" t="str">
        <f ca="1" xml:space="preserve"> IF(INDIRECT("FROM_NGS2_SampleSheet!A"&amp;ROW()-5,TRUE)="","",  INDIRECT(    "FROM_NGS2_SampleSheet!"   &amp;  CHAR(64 + MATCH(VLOOKUP(F$6,mapping!$A:$B,2,FALSE),FROM_NGS2_SampleSheet!$1:$1,0))   &amp;  ROW()-5,TRUE)    )</f>
        <v/>
      </c>
      <c r="G1108" s="196" t="str">
        <f ca="1" xml:space="preserve"> IF(INDIRECT("FROM_NGS2_SampleSheet!A"&amp;ROW()-5,TRUE)="","",  INDIRECT(    "FROM_NGS2_SampleSheet!"   &amp;  CHAR(64 + MATCH(VLOOKUP(G$6,mapping!$A:$B,2,FALSE),FROM_NGS2_SampleSheet!$1:$1,0))   &amp;  ROW()-5,TRUE)    )</f>
        <v/>
      </c>
      <c r="H1108" s="195"/>
      <c r="I1108" s="213">
        <v>1</v>
      </c>
      <c r="J1108" s="197" t="str">
        <f ca="1">IF(U1108=TRUE,    IF($Y$4&gt;96,"TOO MANY",VLOOKUP(B1108&amp;"_"&amp;C1108&amp;"_"&amp;E1108&amp;"_A",CALC!W:X,2,FALSE)),   "")</f>
        <v/>
      </c>
      <c r="L1108" s="213">
        <v>1</v>
      </c>
      <c r="M1108" s="197" t="str">
        <f ca="1">IF(V1108=TRUE,     IF($Y$4&gt;96,"TOO MANY",VLOOKUP(B1108&amp;"_"&amp;C1108&amp;"_"&amp;E1108&amp;"_B",CALC!W:X,2,FALSE)),    "")</f>
        <v/>
      </c>
      <c r="N1108" s="206"/>
      <c r="O1108" s="213">
        <v>1</v>
      </c>
      <c r="P1108" s="197" t="str">
        <f ca="1">IF(W1108=TRUE,   IF($Y$4&gt;96,"TOO MANY", VLOOKUP(B1108&amp;"_"&amp;C1108&amp;"_"&amp;E1108&amp;"_C",CALC!W:X,2,FALSE)),   "")</f>
        <v/>
      </c>
      <c r="Q1108" s="206"/>
      <c r="R1108" s="119" t="b">
        <f t="shared" ca="1" si="119"/>
        <v>0</v>
      </c>
      <c r="S1108" s="119" t="b">
        <f t="shared" ca="1" si="124"/>
        <v>0</v>
      </c>
      <c r="T1108" s="119" t="b">
        <f t="shared" ca="1" si="125"/>
        <v>0</v>
      </c>
      <c r="U1108" s="119" t="b">
        <f t="shared" ca="1" si="120"/>
        <v>0</v>
      </c>
      <c r="V1108" s="160" t="b">
        <f t="shared" ca="1" si="121"/>
        <v>0</v>
      </c>
      <c r="W1108" s="119" t="b">
        <f t="shared" ca="1" si="122"/>
        <v>0</v>
      </c>
      <c r="X1108" s="119" t="b">
        <f t="shared" ca="1" si="123"/>
        <v>0</v>
      </c>
    </row>
    <row r="1109" spans="2:24" x14ac:dyDescent="0.25">
      <c r="B1109" s="194" t="str">
        <f ca="1" xml:space="preserve"> IF(INDIRECT("FROM_NGS2_SampleSheet!A"&amp;ROW()-5,TRUE)="","",  INDIRECT(    "FROM_NGS2_SampleSheet!"   &amp;  CHAR(64 + MATCH(VLOOKUP(B$6,mapping!$A:$B,2,FALSE),FROM_NGS2_SampleSheet!$1:$1,0))   &amp;  ROW()-5,TRUE)    )</f>
        <v/>
      </c>
      <c r="C1109" s="195" t="str">
        <f ca="1" xml:space="preserve"> IF(INDIRECT("FROM_NGS2_SampleSheet!A"&amp;ROW()-5,TRUE)="","",  INDIRECT(    "FROM_NGS2_SampleSheet!"   &amp;  CHAR(64 + MATCH(VLOOKUP(C$6,mapping!$A:$B,2,FALSE),FROM_NGS2_SampleSheet!$1:$1,0))   &amp;  ROW()-5,TRUE)    )</f>
        <v/>
      </c>
      <c r="D1109" s="195" t="str">
        <f ca="1" xml:space="preserve"> IF(INDIRECT("FROM_NGS2_SampleSheet!A"&amp;ROW()-5,TRUE)="","",  INDIRECT(    "FROM_NGS2_SampleSheet!"   &amp;  CHAR(64 + MATCH(VLOOKUP(D$6,mapping!$A:$B,2,FALSE),FROM_NGS2_SampleSheet!$1:$1,0))   &amp;  ROW()-5,TRUE)    )</f>
        <v/>
      </c>
      <c r="E1109" s="195" t="str">
        <f ca="1" xml:space="preserve"> IF(INDIRECT("FROM_NGS2_SampleSheet!A"&amp;ROW()-5,TRUE)="","",  "e" &amp; INDIRECT(    "FROM_NGS2_SampleSheet!"   &amp;  CHAR(64 + MATCH(VLOOKUP(E$6,mapping!$A:$B,2,FALSE),FROM_NGS2_SampleSheet!$1:$1,0))   &amp;  ROW()-5,TRUE)    )</f>
        <v/>
      </c>
      <c r="F1109" s="195" t="str">
        <f ca="1" xml:space="preserve"> IF(INDIRECT("FROM_NGS2_SampleSheet!A"&amp;ROW()-5,TRUE)="","",  INDIRECT(    "FROM_NGS2_SampleSheet!"   &amp;  CHAR(64 + MATCH(VLOOKUP(F$6,mapping!$A:$B,2,FALSE),FROM_NGS2_SampleSheet!$1:$1,0))   &amp;  ROW()-5,TRUE)    )</f>
        <v/>
      </c>
      <c r="G1109" s="196" t="str">
        <f ca="1" xml:space="preserve"> IF(INDIRECT("FROM_NGS2_SampleSheet!A"&amp;ROW()-5,TRUE)="","",  INDIRECT(    "FROM_NGS2_SampleSheet!"   &amp;  CHAR(64 + MATCH(VLOOKUP(G$6,mapping!$A:$B,2,FALSE),FROM_NGS2_SampleSheet!$1:$1,0))   &amp;  ROW()-5,TRUE)    )</f>
        <v/>
      </c>
      <c r="H1109" s="195"/>
      <c r="I1109" s="213">
        <v>1</v>
      </c>
      <c r="J1109" s="197" t="str">
        <f ca="1">IF(U1109=TRUE,    IF($Y$4&gt;96,"TOO MANY",VLOOKUP(B1109&amp;"_"&amp;C1109&amp;"_"&amp;E1109&amp;"_A",CALC!W:X,2,FALSE)),   "")</f>
        <v/>
      </c>
      <c r="L1109" s="213">
        <v>1</v>
      </c>
      <c r="M1109" s="197" t="str">
        <f ca="1">IF(V1109=TRUE,     IF($Y$4&gt;96,"TOO MANY",VLOOKUP(B1109&amp;"_"&amp;C1109&amp;"_"&amp;E1109&amp;"_B",CALC!W:X,2,FALSE)),    "")</f>
        <v/>
      </c>
      <c r="N1109" s="206"/>
      <c r="O1109" s="213">
        <v>1</v>
      </c>
      <c r="P1109" s="197" t="str">
        <f ca="1">IF(W1109=TRUE,   IF($Y$4&gt;96,"TOO MANY", VLOOKUP(B1109&amp;"_"&amp;C1109&amp;"_"&amp;E1109&amp;"_C",CALC!W:X,2,FALSE)),   "")</f>
        <v/>
      </c>
      <c r="Q1109" s="206"/>
      <c r="R1109" s="119" t="b">
        <f t="shared" ca="1" si="119"/>
        <v>0</v>
      </c>
      <c r="S1109" s="119" t="b">
        <f t="shared" ca="1" si="124"/>
        <v>0</v>
      </c>
      <c r="T1109" s="119" t="b">
        <f t="shared" ca="1" si="125"/>
        <v>0</v>
      </c>
      <c r="U1109" s="119" t="b">
        <f t="shared" ca="1" si="120"/>
        <v>0</v>
      </c>
      <c r="V1109" s="160" t="b">
        <f t="shared" ca="1" si="121"/>
        <v>0</v>
      </c>
      <c r="W1109" s="119" t="b">
        <f t="shared" ca="1" si="122"/>
        <v>0</v>
      </c>
      <c r="X1109" s="119" t="b">
        <f t="shared" ca="1" si="123"/>
        <v>0</v>
      </c>
    </row>
    <row r="1110" spans="2:24" x14ac:dyDescent="0.25">
      <c r="B1110" s="194" t="str">
        <f ca="1" xml:space="preserve"> IF(INDIRECT("FROM_NGS2_SampleSheet!A"&amp;ROW()-5,TRUE)="","",  INDIRECT(    "FROM_NGS2_SampleSheet!"   &amp;  CHAR(64 + MATCH(VLOOKUP(B$6,mapping!$A:$B,2,FALSE),FROM_NGS2_SampleSheet!$1:$1,0))   &amp;  ROW()-5,TRUE)    )</f>
        <v/>
      </c>
      <c r="C1110" s="195" t="str">
        <f ca="1" xml:space="preserve"> IF(INDIRECT("FROM_NGS2_SampleSheet!A"&amp;ROW()-5,TRUE)="","",  INDIRECT(    "FROM_NGS2_SampleSheet!"   &amp;  CHAR(64 + MATCH(VLOOKUP(C$6,mapping!$A:$B,2,FALSE),FROM_NGS2_SampleSheet!$1:$1,0))   &amp;  ROW()-5,TRUE)    )</f>
        <v/>
      </c>
      <c r="D1110" s="195" t="str">
        <f ca="1" xml:space="preserve"> IF(INDIRECT("FROM_NGS2_SampleSheet!A"&amp;ROW()-5,TRUE)="","",  INDIRECT(    "FROM_NGS2_SampleSheet!"   &amp;  CHAR(64 + MATCH(VLOOKUP(D$6,mapping!$A:$B,2,FALSE),FROM_NGS2_SampleSheet!$1:$1,0))   &amp;  ROW()-5,TRUE)    )</f>
        <v/>
      </c>
      <c r="E1110" s="195" t="str">
        <f ca="1" xml:space="preserve"> IF(INDIRECT("FROM_NGS2_SampleSheet!A"&amp;ROW()-5,TRUE)="","",  "e" &amp; INDIRECT(    "FROM_NGS2_SampleSheet!"   &amp;  CHAR(64 + MATCH(VLOOKUP(E$6,mapping!$A:$B,2,FALSE),FROM_NGS2_SampleSheet!$1:$1,0))   &amp;  ROW()-5,TRUE)    )</f>
        <v/>
      </c>
      <c r="F1110" s="195" t="str">
        <f ca="1" xml:space="preserve"> IF(INDIRECT("FROM_NGS2_SampleSheet!A"&amp;ROW()-5,TRUE)="","",  INDIRECT(    "FROM_NGS2_SampleSheet!"   &amp;  CHAR(64 + MATCH(VLOOKUP(F$6,mapping!$A:$B,2,FALSE),FROM_NGS2_SampleSheet!$1:$1,0))   &amp;  ROW()-5,TRUE)    )</f>
        <v/>
      </c>
      <c r="G1110" s="196" t="str">
        <f ca="1" xml:space="preserve"> IF(INDIRECT("FROM_NGS2_SampleSheet!A"&amp;ROW()-5,TRUE)="","",  INDIRECT(    "FROM_NGS2_SampleSheet!"   &amp;  CHAR(64 + MATCH(VLOOKUP(G$6,mapping!$A:$B,2,FALSE),FROM_NGS2_SampleSheet!$1:$1,0))   &amp;  ROW()-5,TRUE)    )</f>
        <v/>
      </c>
      <c r="H1110" s="195"/>
      <c r="I1110" s="213">
        <v>1</v>
      </c>
      <c r="J1110" s="197" t="str">
        <f ca="1">IF(U1110=TRUE,    IF($Y$4&gt;96,"TOO MANY",VLOOKUP(B1110&amp;"_"&amp;C1110&amp;"_"&amp;E1110&amp;"_A",CALC!W:X,2,FALSE)),   "")</f>
        <v/>
      </c>
      <c r="L1110" s="213">
        <v>1</v>
      </c>
      <c r="M1110" s="197" t="str">
        <f ca="1">IF(V1110=TRUE,     IF($Y$4&gt;96,"TOO MANY",VLOOKUP(B1110&amp;"_"&amp;C1110&amp;"_"&amp;E1110&amp;"_B",CALC!W:X,2,FALSE)),    "")</f>
        <v/>
      </c>
      <c r="N1110" s="206"/>
      <c r="O1110" s="213">
        <v>1</v>
      </c>
      <c r="P1110" s="197" t="str">
        <f ca="1">IF(W1110=TRUE,   IF($Y$4&gt;96,"TOO MANY", VLOOKUP(B1110&amp;"_"&amp;C1110&amp;"_"&amp;E1110&amp;"_C",CALC!W:X,2,FALSE)),   "")</f>
        <v/>
      </c>
      <c r="Q1110" s="206"/>
      <c r="R1110" s="119" t="b">
        <f t="shared" ca="1" si="119"/>
        <v>0</v>
      </c>
      <c r="S1110" s="119" t="b">
        <f t="shared" ca="1" si="124"/>
        <v>0</v>
      </c>
      <c r="T1110" s="119" t="b">
        <f t="shared" ca="1" si="125"/>
        <v>0</v>
      </c>
      <c r="U1110" s="119" t="b">
        <f t="shared" ca="1" si="120"/>
        <v>0</v>
      </c>
      <c r="V1110" s="160" t="b">
        <f t="shared" ca="1" si="121"/>
        <v>0</v>
      </c>
      <c r="W1110" s="119" t="b">
        <f t="shared" ca="1" si="122"/>
        <v>0</v>
      </c>
      <c r="X1110" s="119" t="b">
        <f t="shared" ca="1" si="123"/>
        <v>0</v>
      </c>
    </row>
    <row r="1111" spans="2:24" x14ac:dyDescent="0.25">
      <c r="B1111" s="194" t="str">
        <f ca="1" xml:space="preserve"> IF(INDIRECT("FROM_NGS2_SampleSheet!A"&amp;ROW()-5,TRUE)="","",  INDIRECT(    "FROM_NGS2_SampleSheet!"   &amp;  CHAR(64 + MATCH(VLOOKUP(B$6,mapping!$A:$B,2,FALSE),FROM_NGS2_SampleSheet!$1:$1,0))   &amp;  ROW()-5,TRUE)    )</f>
        <v/>
      </c>
      <c r="C1111" s="195" t="str">
        <f ca="1" xml:space="preserve"> IF(INDIRECT("FROM_NGS2_SampleSheet!A"&amp;ROW()-5,TRUE)="","",  INDIRECT(    "FROM_NGS2_SampleSheet!"   &amp;  CHAR(64 + MATCH(VLOOKUP(C$6,mapping!$A:$B,2,FALSE),FROM_NGS2_SampleSheet!$1:$1,0))   &amp;  ROW()-5,TRUE)    )</f>
        <v/>
      </c>
      <c r="D1111" s="195" t="str">
        <f ca="1" xml:space="preserve"> IF(INDIRECT("FROM_NGS2_SampleSheet!A"&amp;ROW()-5,TRUE)="","",  INDIRECT(    "FROM_NGS2_SampleSheet!"   &amp;  CHAR(64 + MATCH(VLOOKUP(D$6,mapping!$A:$B,2,FALSE),FROM_NGS2_SampleSheet!$1:$1,0))   &amp;  ROW()-5,TRUE)    )</f>
        <v/>
      </c>
      <c r="E1111" s="195" t="str">
        <f ca="1" xml:space="preserve"> IF(INDIRECT("FROM_NGS2_SampleSheet!A"&amp;ROW()-5,TRUE)="","",  "e" &amp; INDIRECT(    "FROM_NGS2_SampleSheet!"   &amp;  CHAR(64 + MATCH(VLOOKUP(E$6,mapping!$A:$B,2,FALSE),FROM_NGS2_SampleSheet!$1:$1,0))   &amp;  ROW()-5,TRUE)    )</f>
        <v/>
      </c>
      <c r="F1111" s="195" t="str">
        <f ca="1" xml:space="preserve"> IF(INDIRECT("FROM_NGS2_SampleSheet!A"&amp;ROW()-5,TRUE)="","",  INDIRECT(    "FROM_NGS2_SampleSheet!"   &amp;  CHAR(64 + MATCH(VLOOKUP(F$6,mapping!$A:$B,2,FALSE),FROM_NGS2_SampleSheet!$1:$1,0))   &amp;  ROW()-5,TRUE)    )</f>
        <v/>
      </c>
      <c r="G1111" s="196" t="str">
        <f ca="1" xml:space="preserve"> IF(INDIRECT("FROM_NGS2_SampleSheet!A"&amp;ROW()-5,TRUE)="","",  INDIRECT(    "FROM_NGS2_SampleSheet!"   &amp;  CHAR(64 + MATCH(VLOOKUP(G$6,mapping!$A:$B,2,FALSE),FROM_NGS2_SampleSheet!$1:$1,0))   &amp;  ROW()-5,TRUE)    )</f>
        <v/>
      </c>
      <c r="H1111" s="195"/>
      <c r="I1111" s="213">
        <v>1</v>
      </c>
      <c r="J1111" s="197" t="str">
        <f ca="1">IF(U1111=TRUE,    IF($Y$4&gt;96,"TOO MANY",VLOOKUP(B1111&amp;"_"&amp;C1111&amp;"_"&amp;E1111&amp;"_A",CALC!W:X,2,FALSE)),   "")</f>
        <v/>
      </c>
      <c r="L1111" s="213">
        <v>1</v>
      </c>
      <c r="M1111" s="197" t="str">
        <f ca="1">IF(V1111=TRUE,     IF($Y$4&gt;96,"TOO MANY",VLOOKUP(B1111&amp;"_"&amp;C1111&amp;"_"&amp;E1111&amp;"_B",CALC!W:X,2,FALSE)),    "")</f>
        <v/>
      </c>
      <c r="N1111" s="206"/>
      <c r="O1111" s="213">
        <v>1</v>
      </c>
      <c r="P1111" s="197" t="str">
        <f ca="1">IF(W1111=TRUE,   IF($Y$4&gt;96,"TOO MANY", VLOOKUP(B1111&amp;"_"&amp;C1111&amp;"_"&amp;E1111&amp;"_C",CALC!W:X,2,FALSE)),   "")</f>
        <v/>
      </c>
      <c r="Q1111" s="206"/>
      <c r="R1111" s="119" t="b">
        <f t="shared" ca="1" si="119"/>
        <v>0</v>
      </c>
      <c r="S1111" s="119" t="b">
        <f t="shared" ca="1" si="124"/>
        <v>0</v>
      </c>
      <c r="T1111" s="119" t="b">
        <f t="shared" ca="1" si="125"/>
        <v>0</v>
      </c>
      <c r="U1111" s="119" t="b">
        <f t="shared" ca="1" si="120"/>
        <v>0</v>
      </c>
      <c r="V1111" s="160" t="b">
        <f t="shared" ca="1" si="121"/>
        <v>0</v>
      </c>
      <c r="W1111" s="119" t="b">
        <f t="shared" ca="1" si="122"/>
        <v>0</v>
      </c>
      <c r="X1111" s="119" t="b">
        <f t="shared" ca="1" si="123"/>
        <v>0</v>
      </c>
    </row>
    <row r="1112" spans="2:24" x14ac:dyDescent="0.25">
      <c r="B1112" s="194" t="str">
        <f ca="1" xml:space="preserve"> IF(INDIRECT("FROM_NGS2_SampleSheet!A"&amp;ROW()-5,TRUE)="","",  INDIRECT(    "FROM_NGS2_SampleSheet!"   &amp;  CHAR(64 + MATCH(VLOOKUP(B$6,mapping!$A:$B,2,FALSE),FROM_NGS2_SampleSheet!$1:$1,0))   &amp;  ROW()-5,TRUE)    )</f>
        <v/>
      </c>
      <c r="C1112" s="195" t="str">
        <f ca="1" xml:space="preserve"> IF(INDIRECT("FROM_NGS2_SampleSheet!A"&amp;ROW()-5,TRUE)="","",  INDIRECT(    "FROM_NGS2_SampleSheet!"   &amp;  CHAR(64 + MATCH(VLOOKUP(C$6,mapping!$A:$B,2,FALSE),FROM_NGS2_SampleSheet!$1:$1,0))   &amp;  ROW()-5,TRUE)    )</f>
        <v/>
      </c>
      <c r="D1112" s="195" t="str">
        <f ca="1" xml:space="preserve"> IF(INDIRECT("FROM_NGS2_SampleSheet!A"&amp;ROW()-5,TRUE)="","",  INDIRECT(    "FROM_NGS2_SampleSheet!"   &amp;  CHAR(64 + MATCH(VLOOKUP(D$6,mapping!$A:$B,2,FALSE),FROM_NGS2_SampleSheet!$1:$1,0))   &amp;  ROW()-5,TRUE)    )</f>
        <v/>
      </c>
      <c r="E1112" s="195" t="str">
        <f ca="1" xml:space="preserve"> IF(INDIRECT("FROM_NGS2_SampleSheet!A"&amp;ROW()-5,TRUE)="","",  "e" &amp; INDIRECT(    "FROM_NGS2_SampleSheet!"   &amp;  CHAR(64 + MATCH(VLOOKUP(E$6,mapping!$A:$B,2,FALSE),FROM_NGS2_SampleSheet!$1:$1,0))   &amp;  ROW()-5,TRUE)    )</f>
        <v/>
      </c>
      <c r="F1112" s="195" t="str">
        <f ca="1" xml:space="preserve"> IF(INDIRECT("FROM_NGS2_SampleSheet!A"&amp;ROW()-5,TRUE)="","",  INDIRECT(    "FROM_NGS2_SampleSheet!"   &amp;  CHAR(64 + MATCH(VLOOKUP(F$6,mapping!$A:$B,2,FALSE),FROM_NGS2_SampleSheet!$1:$1,0))   &amp;  ROW()-5,TRUE)    )</f>
        <v/>
      </c>
      <c r="G1112" s="196" t="str">
        <f ca="1" xml:space="preserve"> IF(INDIRECT("FROM_NGS2_SampleSheet!A"&amp;ROW()-5,TRUE)="","",  INDIRECT(    "FROM_NGS2_SampleSheet!"   &amp;  CHAR(64 + MATCH(VLOOKUP(G$6,mapping!$A:$B,2,FALSE),FROM_NGS2_SampleSheet!$1:$1,0))   &amp;  ROW()-5,TRUE)    )</f>
        <v/>
      </c>
      <c r="H1112" s="195"/>
      <c r="I1112" s="213">
        <v>1</v>
      </c>
      <c r="J1112" s="197" t="str">
        <f ca="1">IF(U1112=TRUE,    IF($Y$4&gt;96,"TOO MANY",VLOOKUP(B1112&amp;"_"&amp;C1112&amp;"_"&amp;E1112&amp;"_A",CALC!W:X,2,FALSE)),   "")</f>
        <v/>
      </c>
      <c r="L1112" s="213">
        <v>1</v>
      </c>
      <c r="M1112" s="197" t="str">
        <f ca="1">IF(V1112=TRUE,     IF($Y$4&gt;96,"TOO MANY",VLOOKUP(B1112&amp;"_"&amp;C1112&amp;"_"&amp;E1112&amp;"_B",CALC!W:X,2,FALSE)),    "")</f>
        <v/>
      </c>
      <c r="N1112" s="206"/>
      <c r="O1112" s="213">
        <v>1</v>
      </c>
      <c r="P1112" s="197" t="str">
        <f ca="1">IF(W1112=TRUE,   IF($Y$4&gt;96,"TOO MANY", VLOOKUP(B1112&amp;"_"&amp;C1112&amp;"_"&amp;E1112&amp;"_C",CALC!W:X,2,FALSE)),   "")</f>
        <v/>
      </c>
      <c r="Q1112" s="206"/>
      <c r="R1112" s="119" t="b">
        <f t="shared" ca="1" si="119"/>
        <v>0</v>
      </c>
      <c r="S1112" s="119" t="b">
        <f t="shared" ca="1" si="124"/>
        <v>0</v>
      </c>
      <c r="T1112" s="119" t="b">
        <f t="shared" ca="1" si="125"/>
        <v>0</v>
      </c>
      <c r="U1112" s="119" t="b">
        <f t="shared" ca="1" si="120"/>
        <v>0</v>
      </c>
      <c r="V1112" s="160" t="b">
        <f t="shared" ca="1" si="121"/>
        <v>0</v>
      </c>
      <c r="W1112" s="119" t="b">
        <f t="shared" ca="1" si="122"/>
        <v>0</v>
      </c>
      <c r="X1112" s="119" t="b">
        <f t="shared" ca="1" si="123"/>
        <v>0</v>
      </c>
    </row>
    <row r="1113" spans="2:24" x14ac:dyDescent="0.25">
      <c r="B1113" s="194" t="str">
        <f ca="1" xml:space="preserve"> IF(INDIRECT("FROM_NGS2_SampleSheet!A"&amp;ROW()-5,TRUE)="","",  INDIRECT(    "FROM_NGS2_SampleSheet!"   &amp;  CHAR(64 + MATCH(VLOOKUP(B$6,mapping!$A:$B,2,FALSE),FROM_NGS2_SampleSheet!$1:$1,0))   &amp;  ROW()-5,TRUE)    )</f>
        <v/>
      </c>
      <c r="C1113" s="195" t="str">
        <f ca="1" xml:space="preserve"> IF(INDIRECT("FROM_NGS2_SampleSheet!A"&amp;ROW()-5,TRUE)="","",  INDIRECT(    "FROM_NGS2_SampleSheet!"   &amp;  CHAR(64 + MATCH(VLOOKUP(C$6,mapping!$A:$B,2,FALSE),FROM_NGS2_SampleSheet!$1:$1,0))   &amp;  ROW()-5,TRUE)    )</f>
        <v/>
      </c>
      <c r="D1113" s="195" t="str">
        <f ca="1" xml:space="preserve"> IF(INDIRECT("FROM_NGS2_SampleSheet!A"&amp;ROW()-5,TRUE)="","",  INDIRECT(    "FROM_NGS2_SampleSheet!"   &amp;  CHAR(64 + MATCH(VLOOKUP(D$6,mapping!$A:$B,2,FALSE),FROM_NGS2_SampleSheet!$1:$1,0))   &amp;  ROW()-5,TRUE)    )</f>
        <v/>
      </c>
      <c r="E1113" s="195" t="str">
        <f ca="1" xml:space="preserve"> IF(INDIRECT("FROM_NGS2_SampleSheet!A"&amp;ROW()-5,TRUE)="","",  "e" &amp; INDIRECT(    "FROM_NGS2_SampleSheet!"   &amp;  CHAR(64 + MATCH(VLOOKUP(E$6,mapping!$A:$B,2,FALSE),FROM_NGS2_SampleSheet!$1:$1,0))   &amp;  ROW()-5,TRUE)    )</f>
        <v/>
      </c>
      <c r="F1113" s="195" t="str">
        <f ca="1" xml:space="preserve"> IF(INDIRECT("FROM_NGS2_SampleSheet!A"&amp;ROW()-5,TRUE)="","",  INDIRECT(    "FROM_NGS2_SampleSheet!"   &amp;  CHAR(64 + MATCH(VLOOKUP(F$6,mapping!$A:$B,2,FALSE),FROM_NGS2_SampleSheet!$1:$1,0))   &amp;  ROW()-5,TRUE)    )</f>
        <v/>
      </c>
      <c r="G1113" s="196" t="str">
        <f ca="1" xml:space="preserve"> IF(INDIRECT("FROM_NGS2_SampleSheet!A"&amp;ROW()-5,TRUE)="","",  INDIRECT(    "FROM_NGS2_SampleSheet!"   &amp;  CHAR(64 + MATCH(VLOOKUP(G$6,mapping!$A:$B,2,FALSE),FROM_NGS2_SampleSheet!$1:$1,0))   &amp;  ROW()-5,TRUE)    )</f>
        <v/>
      </c>
      <c r="H1113" s="195"/>
      <c r="I1113" s="213">
        <v>1</v>
      </c>
      <c r="J1113" s="197" t="str">
        <f ca="1">IF(U1113=TRUE,    IF($Y$4&gt;96,"TOO MANY",VLOOKUP(B1113&amp;"_"&amp;C1113&amp;"_"&amp;E1113&amp;"_A",CALC!W:X,2,FALSE)),   "")</f>
        <v/>
      </c>
      <c r="L1113" s="213">
        <v>1</v>
      </c>
      <c r="M1113" s="197" t="str">
        <f ca="1">IF(V1113=TRUE,     IF($Y$4&gt;96,"TOO MANY",VLOOKUP(B1113&amp;"_"&amp;C1113&amp;"_"&amp;E1113&amp;"_B",CALC!W:X,2,FALSE)),    "")</f>
        <v/>
      </c>
      <c r="N1113" s="206"/>
      <c r="O1113" s="213">
        <v>1</v>
      </c>
      <c r="P1113" s="197" t="str">
        <f ca="1">IF(W1113=TRUE,   IF($Y$4&gt;96,"TOO MANY", VLOOKUP(B1113&amp;"_"&amp;C1113&amp;"_"&amp;E1113&amp;"_C",CALC!W:X,2,FALSE)),   "")</f>
        <v/>
      </c>
      <c r="Q1113" s="206"/>
      <c r="R1113" s="119" t="b">
        <f t="shared" ref="R1113:R1176" ca="1" si="126">IF(OR(B1113="",B1113=0),FALSE,TRUE)</f>
        <v>0</v>
      </c>
      <c r="S1113" s="119" t="b">
        <f t="shared" ca="1" si="124"/>
        <v>0</v>
      </c>
      <c r="T1113" s="119" t="b">
        <f t="shared" ca="1" si="125"/>
        <v>0</v>
      </c>
      <c r="U1113" s="119" t="b">
        <f t="shared" ref="U1113:U1176" ca="1" si="127">IF(AND(I1113=1,R1113=TRUE),TRUE,FALSE)</f>
        <v>0</v>
      </c>
      <c r="V1113" s="160" t="b">
        <f t="shared" ref="V1113:V1176" ca="1" si="128">IF(AND(L1113=1,S1113=TRUE),TRUE,FALSE)</f>
        <v>0</v>
      </c>
      <c r="W1113" s="119" t="b">
        <f t="shared" ref="W1113:W1176" ca="1" si="129">IF(AND(O1113=1,T1113=TRUE),TRUE,FALSE)</f>
        <v>0</v>
      </c>
      <c r="X1113" s="119" t="b">
        <f t="shared" ref="X1113:X1176" ca="1" si="130">IF(OR(U1113=TRUE,V1113=TRUE,W1113=TRUE),TRUE)</f>
        <v>0</v>
      </c>
    </row>
    <row r="1114" spans="2:24" x14ac:dyDescent="0.25">
      <c r="B1114" s="194" t="str">
        <f ca="1" xml:space="preserve"> IF(INDIRECT("FROM_NGS2_SampleSheet!A"&amp;ROW()-5,TRUE)="","",  INDIRECT(    "FROM_NGS2_SampleSheet!"   &amp;  CHAR(64 + MATCH(VLOOKUP(B$6,mapping!$A:$B,2,FALSE),FROM_NGS2_SampleSheet!$1:$1,0))   &amp;  ROW()-5,TRUE)    )</f>
        <v/>
      </c>
      <c r="C1114" s="195" t="str">
        <f ca="1" xml:space="preserve"> IF(INDIRECT("FROM_NGS2_SampleSheet!A"&amp;ROW()-5,TRUE)="","",  INDIRECT(    "FROM_NGS2_SampleSheet!"   &amp;  CHAR(64 + MATCH(VLOOKUP(C$6,mapping!$A:$B,2,FALSE),FROM_NGS2_SampleSheet!$1:$1,0))   &amp;  ROW()-5,TRUE)    )</f>
        <v/>
      </c>
      <c r="D1114" s="195" t="str">
        <f ca="1" xml:space="preserve"> IF(INDIRECT("FROM_NGS2_SampleSheet!A"&amp;ROW()-5,TRUE)="","",  INDIRECT(    "FROM_NGS2_SampleSheet!"   &amp;  CHAR(64 + MATCH(VLOOKUP(D$6,mapping!$A:$B,2,FALSE),FROM_NGS2_SampleSheet!$1:$1,0))   &amp;  ROW()-5,TRUE)    )</f>
        <v/>
      </c>
      <c r="E1114" s="195" t="str">
        <f ca="1" xml:space="preserve"> IF(INDIRECT("FROM_NGS2_SampleSheet!A"&amp;ROW()-5,TRUE)="","",  "e" &amp; INDIRECT(    "FROM_NGS2_SampleSheet!"   &amp;  CHAR(64 + MATCH(VLOOKUP(E$6,mapping!$A:$B,2,FALSE),FROM_NGS2_SampleSheet!$1:$1,0))   &amp;  ROW()-5,TRUE)    )</f>
        <v/>
      </c>
      <c r="F1114" s="195" t="str">
        <f ca="1" xml:space="preserve"> IF(INDIRECT("FROM_NGS2_SampleSheet!A"&amp;ROW()-5,TRUE)="","",  INDIRECT(    "FROM_NGS2_SampleSheet!"   &amp;  CHAR(64 + MATCH(VLOOKUP(F$6,mapping!$A:$B,2,FALSE),FROM_NGS2_SampleSheet!$1:$1,0))   &amp;  ROW()-5,TRUE)    )</f>
        <v/>
      </c>
      <c r="G1114" s="196" t="str">
        <f ca="1" xml:space="preserve"> IF(INDIRECT("FROM_NGS2_SampleSheet!A"&amp;ROW()-5,TRUE)="","",  INDIRECT(    "FROM_NGS2_SampleSheet!"   &amp;  CHAR(64 + MATCH(VLOOKUP(G$6,mapping!$A:$B,2,FALSE),FROM_NGS2_SampleSheet!$1:$1,0))   &amp;  ROW()-5,TRUE)    )</f>
        <v/>
      </c>
      <c r="H1114" s="195"/>
      <c r="I1114" s="213">
        <v>1</v>
      </c>
      <c r="J1114" s="197" t="str">
        <f ca="1">IF(U1114=TRUE,    IF($Y$4&gt;96,"TOO MANY",VLOOKUP(B1114&amp;"_"&amp;C1114&amp;"_"&amp;E1114&amp;"_A",CALC!W:X,2,FALSE)),   "")</f>
        <v/>
      </c>
      <c r="L1114" s="213">
        <v>1</v>
      </c>
      <c r="M1114" s="197" t="str">
        <f ca="1">IF(V1114=TRUE,     IF($Y$4&gt;96,"TOO MANY",VLOOKUP(B1114&amp;"_"&amp;C1114&amp;"_"&amp;E1114&amp;"_B",CALC!W:X,2,FALSE)),    "")</f>
        <v/>
      </c>
      <c r="N1114" s="206"/>
      <c r="O1114" s="213">
        <v>1</v>
      </c>
      <c r="P1114" s="197" t="str">
        <f ca="1">IF(W1114=TRUE,   IF($Y$4&gt;96,"TOO MANY", VLOOKUP(B1114&amp;"_"&amp;C1114&amp;"_"&amp;E1114&amp;"_C",CALC!W:X,2,FALSE)),   "")</f>
        <v/>
      </c>
      <c r="Q1114" s="206"/>
      <c r="R1114" s="119" t="b">
        <f t="shared" ca="1" si="126"/>
        <v>0</v>
      </c>
      <c r="S1114" s="119" t="b">
        <f t="shared" ca="1" si="124"/>
        <v>0</v>
      </c>
      <c r="T1114" s="119" t="b">
        <f t="shared" ca="1" si="125"/>
        <v>0</v>
      </c>
      <c r="U1114" s="119" t="b">
        <f t="shared" ca="1" si="127"/>
        <v>0</v>
      </c>
      <c r="V1114" s="160" t="b">
        <f t="shared" ca="1" si="128"/>
        <v>0</v>
      </c>
      <c r="W1114" s="119" t="b">
        <f t="shared" ca="1" si="129"/>
        <v>0</v>
      </c>
      <c r="X1114" s="119" t="b">
        <f t="shared" ca="1" si="130"/>
        <v>0</v>
      </c>
    </row>
    <row r="1115" spans="2:24" x14ac:dyDescent="0.25">
      <c r="B1115" s="194" t="str">
        <f ca="1" xml:space="preserve"> IF(INDIRECT("FROM_NGS2_SampleSheet!A"&amp;ROW()-5,TRUE)="","",  INDIRECT(    "FROM_NGS2_SampleSheet!"   &amp;  CHAR(64 + MATCH(VLOOKUP(B$6,mapping!$A:$B,2,FALSE),FROM_NGS2_SampleSheet!$1:$1,0))   &amp;  ROW()-5,TRUE)    )</f>
        <v/>
      </c>
      <c r="C1115" s="195" t="str">
        <f ca="1" xml:space="preserve"> IF(INDIRECT("FROM_NGS2_SampleSheet!A"&amp;ROW()-5,TRUE)="","",  INDIRECT(    "FROM_NGS2_SampleSheet!"   &amp;  CHAR(64 + MATCH(VLOOKUP(C$6,mapping!$A:$B,2,FALSE),FROM_NGS2_SampleSheet!$1:$1,0))   &amp;  ROW()-5,TRUE)    )</f>
        <v/>
      </c>
      <c r="D1115" s="195" t="str">
        <f ca="1" xml:space="preserve"> IF(INDIRECT("FROM_NGS2_SampleSheet!A"&amp;ROW()-5,TRUE)="","",  INDIRECT(    "FROM_NGS2_SampleSheet!"   &amp;  CHAR(64 + MATCH(VLOOKUP(D$6,mapping!$A:$B,2,FALSE),FROM_NGS2_SampleSheet!$1:$1,0))   &amp;  ROW()-5,TRUE)    )</f>
        <v/>
      </c>
      <c r="E1115" s="195" t="str">
        <f ca="1" xml:space="preserve"> IF(INDIRECT("FROM_NGS2_SampleSheet!A"&amp;ROW()-5,TRUE)="","",  "e" &amp; INDIRECT(    "FROM_NGS2_SampleSheet!"   &amp;  CHAR(64 + MATCH(VLOOKUP(E$6,mapping!$A:$B,2,FALSE),FROM_NGS2_SampleSheet!$1:$1,0))   &amp;  ROW()-5,TRUE)    )</f>
        <v/>
      </c>
      <c r="F1115" s="195" t="str">
        <f ca="1" xml:space="preserve"> IF(INDIRECT("FROM_NGS2_SampleSheet!A"&amp;ROW()-5,TRUE)="","",  INDIRECT(    "FROM_NGS2_SampleSheet!"   &amp;  CHAR(64 + MATCH(VLOOKUP(F$6,mapping!$A:$B,2,FALSE),FROM_NGS2_SampleSheet!$1:$1,0))   &amp;  ROW()-5,TRUE)    )</f>
        <v/>
      </c>
      <c r="G1115" s="196" t="str">
        <f ca="1" xml:space="preserve"> IF(INDIRECT("FROM_NGS2_SampleSheet!A"&amp;ROW()-5,TRUE)="","",  INDIRECT(    "FROM_NGS2_SampleSheet!"   &amp;  CHAR(64 + MATCH(VLOOKUP(G$6,mapping!$A:$B,2,FALSE),FROM_NGS2_SampleSheet!$1:$1,0))   &amp;  ROW()-5,TRUE)    )</f>
        <v/>
      </c>
      <c r="H1115" s="195"/>
      <c r="I1115" s="213">
        <v>1</v>
      </c>
      <c r="J1115" s="197" t="str">
        <f ca="1">IF(U1115=TRUE,    IF($Y$4&gt;96,"TOO MANY",VLOOKUP(B1115&amp;"_"&amp;C1115&amp;"_"&amp;E1115&amp;"_A",CALC!W:X,2,FALSE)),   "")</f>
        <v/>
      </c>
      <c r="L1115" s="213">
        <v>1</v>
      </c>
      <c r="M1115" s="197" t="str">
        <f ca="1">IF(V1115=TRUE,     IF($Y$4&gt;96,"TOO MANY",VLOOKUP(B1115&amp;"_"&amp;C1115&amp;"_"&amp;E1115&amp;"_B",CALC!W:X,2,FALSE)),    "")</f>
        <v/>
      </c>
      <c r="N1115" s="206"/>
      <c r="O1115" s="213">
        <v>1</v>
      </c>
      <c r="P1115" s="197" t="str">
        <f ca="1">IF(W1115=TRUE,   IF($Y$4&gt;96,"TOO MANY", VLOOKUP(B1115&amp;"_"&amp;C1115&amp;"_"&amp;E1115&amp;"_C",CALC!W:X,2,FALSE)),   "")</f>
        <v/>
      </c>
      <c r="Q1115" s="206"/>
      <c r="R1115" s="119" t="b">
        <f t="shared" ca="1" si="126"/>
        <v>0</v>
      </c>
      <c r="S1115" s="119" t="b">
        <f t="shared" ca="1" si="124"/>
        <v>0</v>
      </c>
      <c r="T1115" s="119" t="b">
        <f t="shared" ca="1" si="125"/>
        <v>0</v>
      </c>
      <c r="U1115" s="119" t="b">
        <f t="shared" ca="1" si="127"/>
        <v>0</v>
      </c>
      <c r="V1115" s="160" t="b">
        <f t="shared" ca="1" si="128"/>
        <v>0</v>
      </c>
      <c r="W1115" s="119" t="b">
        <f t="shared" ca="1" si="129"/>
        <v>0</v>
      </c>
      <c r="X1115" s="119" t="b">
        <f t="shared" ca="1" si="130"/>
        <v>0</v>
      </c>
    </row>
    <row r="1116" spans="2:24" x14ac:dyDescent="0.25">
      <c r="B1116" s="194" t="str">
        <f ca="1" xml:space="preserve"> IF(INDIRECT("FROM_NGS2_SampleSheet!A"&amp;ROW()-5,TRUE)="","",  INDIRECT(    "FROM_NGS2_SampleSheet!"   &amp;  CHAR(64 + MATCH(VLOOKUP(B$6,mapping!$A:$B,2,FALSE),FROM_NGS2_SampleSheet!$1:$1,0))   &amp;  ROW()-5,TRUE)    )</f>
        <v/>
      </c>
      <c r="C1116" s="195" t="str">
        <f ca="1" xml:space="preserve"> IF(INDIRECT("FROM_NGS2_SampleSheet!A"&amp;ROW()-5,TRUE)="","",  INDIRECT(    "FROM_NGS2_SampleSheet!"   &amp;  CHAR(64 + MATCH(VLOOKUP(C$6,mapping!$A:$B,2,FALSE),FROM_NGS2_SampleSheet!$1:$1,0))   &amp;  ROW()-5,TRUE)    )</f>
        <v/>
      </c>
      <c r="D1116" s="195" t="str">
        <f ca="1" xml:space="preserve"> IF(INDIRECT("FROM_NGS2_SampleSheet!A"&amp;ROW()-5,TRUE)="","",  INDIRECT(    "FROM_NGS2_SampleSheet!"   &amp;  CHAR(64 + MATCH(VLOOKUP(D$6,mapping!$A:$B,2,FALSE),FROM_NGS2_SampleSheet!$1:$1,0))   &amp;  ROW()-5,TRUE)    )</f>
        <v/>
      </c>
      <c r="E1116" s="195" t="str">
        <f ca="1" xml:space="preserve"> IF(INDIRECT("FROM_NGS2_SampleSheet!A"&amp;ROW()-5,TRUE)="","",  "e" &amp; INDIRECT(    "FROM_NGS2_SampleSheet!"   &amp;  CHAR(64 + MATCH(VLOOKUP(E$6,mapping!$A:$B,2,FALSE),FROM_NGS2_SampleSheet!$1:$1,0))   &amp;  ROW()-5,TRUE)    )</f>
        <v/>
      </c>
      <c r="F1116" s="195" t="str">
        <f ca="1" xml:space="preserve"> IF(INDIRECT("FROM_NGS2_SampleSheet!A"&amp;ROW()-5,TRUE)="","",  INDIRECT(    "FROM_NGS2_SampleSheet!"   &amp;  CHAR(64 + MATCH(VLOOKUP(F$6,mapping!$A:$B,2,FALSE),FROM_NGS2_SampleSheet!$1:$1,0))   &amp;  ROW()-5,TRUE)    )</f>
        <v/>
      </c>
      <c r="G1116" s="196" t="str">
        <f ca="1" xml:space="preserve"> IF(INDIRECT("FROM_NGS2_SampleSheet!A"&amp;ROW()-5,TRUE)="","",  INDIRECT(    "FROM_NGS2_SampleSheet!"   &amp;  CHAR(64 + MATCH(VLOOKUP(G$6,mapping!$A:$B,2,FALSE),FROM_NGS2_SampleSheet!$1:$1,0))   &amp;  ROW()-5,TRUE)    )</f>
        <v/>
      </c>
      <c r="H1116" s="195"/>
      <c r="I1116" s="213">
        <v>1</v>
      </c>
      <c r="J1116" s="197" t="str">
        <f ca="1">IF(U1116=TRUE,    IF($Y$4&gt;96,"TOO MANY",VLOOKUP(B1116&amp;"_"&amp;C1116&amp;"_"&amp;E1116&amp;"_A",CALC!W:X,2,FALSE)),   "")</f>
        <v/>
      </c>
      <c r="L1116" s="213">
        <v>1</v>
      </c>
      <c r="M1116" s="197" t="str">
        <f ca="1">IF(V1116=TRUE,     IF($Y$4&gt;96,"TOO MANY",VLOOKUP(B1116&amp;"_"&amp;C1116&amp;"_"&amp;E1116&amp;"_B",CALC!W:X,2,FALSE)),    "")</f>
        <v/>
      </c>
      <c r="N1116" s="206"/>
      <c r="O1116" s="213">
        <v>1</v>
      </c>
      <c r="P1116" s="197" t="str">
        <f ca="1">IF(W1116=TRUE,   IF($Y$4&gt;96,"TOO MANY", VLOOKUP(B1116&amp;"_"&amp;C1116&amp;"_"&amp;E1116&amp;"_C",CALC!W:X,2,FALSE)),   "")</f>
        <v/>
      </c>
      <c r="Q1116" s="206"/>
      <c r="R1116" s="119" t="b">
        <f t="shared" ca="1" si="126"/>
        <v>0</v>
      </c>
      <c r="S1116" s="119" t="b">
        <f t="shared" ca="1" si="124"/>
        <v>0</v>
      </c>
      <c r="T1116" s="119" t="b">
        <f t="shared" ca="1" si="125"/>
        <v>0</v>
      </c>
      <c r="U1116" s="119" t="b">
        <f t="shared" ca="1" si="127"/>
        <v>0</v>
      </c>
      <c r="V1116" s="160" t="b">
        <f t="shared" ca="1" si="128"/>
        <v>0</v>
      </c>
      <c r="W1116" s="119" t="b">
        <f t="shared" ca="1" si="129"/>
        <v>0</v>
      </c>
      <c r="X1116" s="119" t="b">
        <f t="shared" ca="1" si="130"/>
        <v>0</v>
      </c>
    </row>
    <row r="1117" spans="2:24" x14ac:dyDescent="0.25">
      <c r="B1117" s="194" t="str">
        <f ca="1" xml:space="preserve"> IF(INDIRECT("FROM_NGS2_SampleSheet!A"&amp;ROW()-5,TRUE)="","",  INDIRECT(    "FROM_NGS2_SampleSheet!"   &amp;  CHAR(64 + MATCH(VLOOKUP(B$6,mapping!$A:$B,2,FALSE),FROM_NGS2_SampleSheet!$1:$1,0))   &amp;  ROW()-5,TRUE)    )</f>
        <v/>
      </c>
      <c r="C1117" s="195" t="str">
        <f ca="1" xml:space="preserve"> IF(INDIRECT("FROM_NGS2_SampleSheet!A"&amp;ROW()-5,TRUE)="","",  INDIRECT(    "FROM_NGS2_SampleSheet!"   &amp;  CHAR(64 + MATCH(VLOOKUP(C$6,mapping!$A:$B,2,FALSE),FROM_NGS2_SampleSheet!$1:$1,0))   &amp;  ROW()-5,TRUE)    )</f>
        <v/>
      </c>
      <c r="D1117" s="195" t="str">
        <f ca="1" xml:space="preserve"> IF(INDIRECT("FROM_NGS2_SampleSheet!A"&amp;ROW()-5,TRUE)="","",  INDIRECT(    "FROM_NGS2_SampleSheet!"   &amp;  CHAR(64 + MATCH(VLOOKUP(D$6,mapping!$A:$B,2,FALSE),FROM_NGS2_SampleSheet!$1:$1,0))   &amp;  ROW()-5,TRUE)    )</f>
        <v/>
      </c>
      <c r="E1117" s="195" t="str">
        <f ca="1" xml:space="preserve"> IF(INDIRECT("FROM_NGS2_SampleSheet!A"&amp;ROW()-5,TRUE)="","",  "e" &amp; INDIRECT(    "FROM_NGS2_SampleSheet!"   &amp;  CHAR(64 + MATCH(VLOOKUP(E$6,mapping!$A:$B,2,FALSE),FROM_NGS2_SampleSheet!$1:$1,0))   &amp;  ROW()-5,TRUE)    )</f>
        <v/>
      </c>
      <c r="F1117" s="195" t="str">
        <f ca="1" xml:space="preserve"> IF(INDIRECT("FROM_NGS2_SampleSheet!A"&amp;ROW()-5,TRUE)="","",  INDIRECT(    "FROM_NGS2_SampleSheet!"   &amp;  CHAR(64 + MATCH(VLOOKUP(F$6,mapping!$A:$B,2,FALSE),FROM_NGS2_SampleSheet!$1:$1,0))   &amp;  ROW()-5,TRUE)    )</f>
        <v/>
      </c>
      <c r="G1117" s="196" t="str">
        <f ca="1" xml:space="preserve"> IF(INDIRECT("FROM_NGS2_SampleSheet!A"&amp;ROW()-5,TRUE)="","",  INDIRECT(    "FROM_NGS2_SampleSheet!"   &amp;  CHAR(64 + MATCH(VLOOKUP(G$6,mapping!$A:$B,2,FALSE),FROM_NGS2_SampleSheet!$1:$1,0))   &amp;  ROW()-5,TRUE)    )</f>
        <v/>
      </c>
      <c r="H1117" s="195"/>
      <c r="I1117" s="213">
        <v>1</v>
      </c>
      <c r="J1117" s="197" t="str">
        <f ca="1">IF(U1117=TRUE,    IF($Y$4&gt;96,"TOO MANY",VLOOKUP(B1117&amp;"_"&amp;C1117&amp;"_"&amp;E1117&amp;"_A",CALC!W:X,2,FALSE)),   "")</f>
        <v/>
      </c>
      <c r="L1117" s="213">
        <v>1</v>
      </c>
      <c r="M1117" s="197" t="str">
        <f ca="1">IF(V1117=TRUE,     IF($Y$4&gt;96,"TOO MANY",VLOOKUP(B1117&amp;"_"&amp;C1117&amp;"_"&amp;E1117&amp;"_B",CALC!W:X,2,FALSE)),    "")</f>
        <v/>
      </c>
      <c r="N1117" s="206"/>
      <c r="O1117" s="213">
        <v>1</v>
      </c>
      <c r="P1117" s="197" t="str">
        <f ca="1">IF(W1117=TRUE,   IF($Y$4&gt;96,"TOO MANY", VLOOKUP(B1117&amp;"_"&amp;C1117&amp;"_"&amp;E1117&amp;"_C",CALC!W:X,2,FALSE)),   "")</f>
        <v/>
      </c>
      <c r="Q1117" s="206"/>
      <c r="R1117" s="119" t="b">
        <f t="shared" ca="1" si="126"/>
        <v>0</v>
      </c>
      <c r="S1117" s="119" t="b">
        <f t="shared" ca="1" si="124"/>
        <v>0</v>
      </c>
      <c r="T1117" s="119" t="b">
        <f t="shared" ca="1" si="125"/>
        <v>0</v>
      </c>
      <c r="U1117" s="119" t="b">
        <f t="shared" ca="1" si="127"/>
        <v>0</v>
      </c>
      <c r="V1117" s="160" t="b">
        <f t="shared" ca="1" si="128"/>
        <v>0</v>
      </c>
      <c r="W1117" s="119" t="b">
        <f t="shared" ca="1" si="129"/>
        <v>0</v>
      </c>
      <c r="X1117" s="119" t="b">
        <f t="shared" ca="1" si="130"/>
        <v>0</v>
      </c>
    </row>
    <row r="1118" spans="2:24" x14ac:dyDescent="0.25">
      <c r="B1118" s="194" t="str">
        <f ca="1" xml:space="preserve"> IF(INDIRECT("FROM_NGS2_SampleSheet!A"&amp;ROW()-5,TRUE)="","",  INDIRECT(    "FROM_NGS2_SampleSheet!"   &amp;  CHAR(64 + MATCH(VLOOKUP(B$6,mapping!$A:$B,2,FALSE),FROM_NGS2_SampleSheet!$1:$1,0))   &amp;  ROW()-5,TRUE)    )</f>
        <v/>
      </c>
      <c r="C1118" s="195" t="str">
        <f ca="1" xml:space="preserve"> IF(INDIRECT("FROM_NGS2_SampleSheet!A"&amp;ROW()-5,TRUE)="","",  INDIRECT(    "FROM_NGS2_SampleSheet!"   &amp;  CHAR(64 + MATCH(VLOOKUP(C$6,mapping!$A:$B,2,FALSE),FROM_NGS2_SampleSheet!$1:$1,0))   &amp;  ROW()-5,TRUE)    )</f>
        <v/>
      </c>
      <c r="D1118" s="195" t="str">
        <f ca="1" xml:space="preserve"> IF(INDIRECT("FROM_NGS2_SampleSheet!A"&amp;ROW()-5,TRUE)="","",  INDIRECT(    "FROM_NGS2_SampleSheet!"   &amp;  CHAR(64 + MATCH(VLOOKUP(D$6,mapping!$A:$B,2,FALSE),FROM_NGS2_SampleSheet!$1:$1,0))   &amp;  ROW()-5,TRUE)    )</f>
        <v/>
      </c>
      <c r="E1118" s="195" t="str">
        <f ca="1" xml:space="preserve"> IF(INDIRECT("FROM_NGS2_SampleSheet!A"&amp;ROW()-5,TRUE)="","",  "e" &amp; INDIRECT(    "FROM_NGS2_SampleSheet!"   &amp;  CHAR(64 + MATCH(VLOOKUP(E$6,mapping!$A:$B,2,FALSE),FROM_NGS2_SampleSheet!$1:$1,0))   &amp;  ROW()-5,TRUE)    )</f>
        <v/>
      </c>
      <c r="F1118" s="195" t="str">
        <f ca="1" xml:space="preserve"> IF(INDIRECT("FROM_NGS2_SampleSheet!A"&amp;ROW()-5,TRUE)="","",  INDIRECT(    "FROM_NGS2_SampleSheet!"   &amp;  CHAR(64 + MATCH(VLOOKUP(F$6,mapping!$A:$B,2,FALSE),FROM_NGS2_SampleSheet!$1:$1,0))   &amp;  ROW()-5,TRUE)    )</f>
        <v/>
      </c>
      <c r="G1118" s="196" t="str">
        <f ca="1" xml:space="preserve"> IF(INDIRECT("FROM_NGS2_SampleSheet!A"&amp;ROW()-5,TRUE)="","",  INDIRECT(    "FROM_NGS2_SampleSheet!"   &amp;  CHAR(64 + MATCH(VLOOKUP(G$6,mapping!$A:$B,2,FALSE),FROM_NGS2_SampleSheet!$1:$1,0))   &amp;  ROW()-5,TRUE)    )</f>
        <v/>
      </c>
      <c r="H1118" s="195"/>
      <c r="I1118" s="213">
        <v>1</v>
      </c>
      <c r="J1118" s="197" t="str">
        <f ca="1">IF(U1118=TRUE,    IF($Y$4&gt;96,"TOO MANY",VLOOKUP(B1118&amp;"_"&amp;C1118&amp;"_"&amp;E1118&amp;"_A",CALC!W:X,2,FALSE)),   "")</f>
        <v/>
      </c>
      <c r="L1118" s="213">
        <v>1</v>
      </c>
      <c r="M1118" s="197" t="str">
        <f ca="1">IF(V1118=TRUE,     IF($Y$4&gt;96,"TOO MANY",VLOOKUP(B1118&amp;"_"&amp;C1118&amp;"_"&amp;E1118&amp;"_B",CALC!W:X,2,FALSE)),    "")</f>
        <v/>
      </c>
      <c r="N1118" s="206"/>
      <c r="O1118" s="213">
        <v>1</v>
      </c>
      <c r="P1118" s="197" t="str">
        <f ca="1">IF(W1118=TRUE,   IF($Y$4&gt;96,"TOO MANY", VLOOKUP(B1118&amp;"_"&amp;C1118&amp;"_"&amp;E1118&amp;"_C",CALC!W:X,2,FALSE)),   "")</f>
        <v/>
      </c>
      <c r="Q1118" s="206"/>
      <c r="R1118" s="119" t="b">
        <f t="shared" ca="1" si="126"/>
        <v>0</v>
      </c>
      <c r="S1118" s="119" t="b">
        <f t="shared" ca="1" si="124"/>
        <v>0</v>
      </c>
      <c r="T1118" s="119" t="b">
        <f t="shared" ca="1" si="125"/>
        <v>0</v>
      </c>
      <c r="U1118" s="119" t="b">
        <f t="shared" ca="1" si="127"/>
        <v>0</v>
      </c>
      <c r="V1118" s="160" t="b">
        <f t="shared" ca="1" si="128"/>
        <v>0</v>
      </c>
      <c r="W1118" s="119" t="b">
        <f t="shared" ca="1" si="129"/>
        <v>0</v>
      </c>
      <c r="X1118" s="119" t="b">
        <f t="shared" ca="1" si="130"/>
        <v>0</v>
      </c>
    </row>
    <row r="1119" spans="2:24" x14ac:dyDescent="0.25">
      <c r="B1119" s="194" t="str">
        <f ca="1" xml:space="preserve"> IF(INDIRECT("FROM_NGS2_SampleSheet!A"&amp;ROW()-5,TRUE)="","",  INDIRECT(    "FROM_NGS2_SampleSheet!"   &amp;  CHAR(64 + MATCH(VLOOKUP(B$6,mapping!$A:$B,2,FALSE),FROM_NGS2_SampleSheet!$1:$1,0))   &amp;  ROW()-5,TRUE)    )</f>
        <v/>
      </c>
      <c r="C1119" s="195" t="str">
        <f ca="1" xml:space="preserve"> IF(INDIRECT("FROM_NGS2_SampleSheet!A"&amp;ROW()-5,TRUE)="","",  INDIRECT(    "FROM_NGS2_SampleSheet!"   &amp;  CHAR(64 + MATCH(VLOOKUP(C$6,mapping!$A:$B,2,FALSE),FROM_NGS2_SampleSheet!$1:$1,0))   &amp;  ROW()-5,TRUE)    )</f>
        <v/>
      </c>
      <c r="D1119" s="195" t="str">
        <f ca="1" xml:space="preserve"> IF(INDIRECT("FROM_NGS2_SampleSheet!A"&amp;ROW()-5,TRUE)="","",  INDIRECT(    "FROM_NGS2_SampleSheet!"   &amp;  CHAR(64 + MATCH(VLOOKUP(D$6,mapping!$A:$B,2,FALSE),FROM_NGS2_SampleSheet!$1:$1,0))   &amp;  ROW()-5,TRUE)    )</f>
        <v/>
      </c>
      <c r="E1119" s="195" t="str">
        <f ca="1" xml:space="preserve"> IF(INDIRECT("FROM_NGS2_SampleSheet!A"&amp;ROW()-5,TRUE)="","",  "e" &amp; INDIRECT(    "FROM_NGS2_SampleSheet!"   &amp;  CHAR(64 + MATCH(VLOOKUP(E$6,mapping!$A:$B,2,FALSE),FROM_NGS2_SampleSheet!$1:$1,0))   &amp;  ROW()-5,TRUE)    )</f>
        <v/>
      </c>
      <c r="F1119" s="195" t="str">
        <f ca="1" xml:space="preserve"> IF(INDIRECT("FROM_NGS2_SampleSheet!A"&amp;ROW()-5,TRUE)="","",  INDIRECT(    "FROM_NGS2_SampleSheet!"   &amp;  CHAR(64 + MATCH(VLOOKUP(F$6,mapping!$A:$B,2,FALSE),FROM_NGS2_SampleSheet!$1:$1,0))   &amp;  ROW()-5,TRUE)    )</f>
        <v/>
      </c>
      <c r="G1119" s="196" t="str">
        <f ca="1" xml:space="preserve"> IF(INDIRECT("FROM_NGS2_SampleSheet!A"&amp;ROW()-5,TRUE)="","",  INDIRECT(    "FROM_NGS2_SampleSheet!"   &amp;  CHAR(64 + MATCH(VLOOKUP(G$6,mapping!$A:$B,2,FALSE),FROM_NGS2_SampleSheet!$1:$1,0))   &amp;  ROW()-5,TRUE)    )</f>
        <v/>
      </c>
      <c r="H1119" s="195"/>
      <c r="I1119" s="213">
        <v>1</v>
      </c>
      <c r="J1119" s="197" t="str">
        <f ca="1">IF(U1119=TRUE,    IF($Y$4&gt;96,"TOO MANY",VLOOKUP(B1119&amp;"_"&amp;C1119&amp;"_"&amp;E1119&amp;"_A",CALC!W:X,2,FALSE)),   "")</f>
        <v/>
      </c>
      <c r="L1119" s="213">
        <v>1</v>
      </c>
      <c r="M1119" s="197" t="str">
        <f ca="1">IF(V1119=TRUE,     IF($Y$4&gt;96,"TOO MANY",VLOOKUP(B1119&amp;"_"&amp;C1119&amp;"_"&amp;E1119&amp;"_B",CALC!W:X,2,FALSE)),    "")</f>
        <v/>
      </c>
      <c r="N1119" s="206"/>
      <c r="O1119" s="213">
        <v>1</v>
      </c>
      <c r="P1119" s="197" t="str">
        <f ca="1">IF(W1119=TRUE,   IF($Y$4&gt;96,"TOO MANY", VLOOKUP(B1119&amp;"_"&amp;C1119&amp;"_"&amp;E1119&amp;"_C",CALC!W:X,2,FALSE)),   "")</f>
        <v/>
      </c>
      <c r="Q1119" s="206"/>
      <c r="R1119" s="119" t="b">
        <f t="shared" ca="1" si="126"/>
        <v>0</v>
      </c>
      <c r="S1119" s="119" t="b">
        <f t="shared" ca="1" si="124"/>
        <v>0</v>
      </c>
      <c r="T1119" s="119" t="b">
        <f t="shared" ca="1" si="125"/>
        <v>0</v>
      </c>
      <c r="U1119" s="119" t="b">
        <f t="shared" ca="1" si="127"/>
        <v>0</v>
      </c>
      <c r="V1119" s="160" t="b">
        <f t="shared" ca="1" si="128"/>
        <v>0</v>
      </c>
      <c r="W1119" s="119" t="b">
        <f t="shared" ca="1" si="129"/>
        <v>0</v>
      </c>
      <c r="X1119" s="119" t="b">
        <f t="shared" ca="1" si="130"/>
        <v>0</v>
      </c>
    </row>
    <row r="1120" spans="2:24" x14ac:dyDescent="0.25">
      <c r="B1120" s="194" t="str">
        <f ca="1" xml:space="preserve"> IF(INDIRECT("FROM_NGS2_SampleSheet!A"&amp;ROW()-5,TRUE)="","",  INDIRECT(    "FROM_NGS2_SampleSheet!"   &amp;  CHAR(64 + MATCH(VLOOKUP(B$6,mapping!$A:$B,2,FALSE),FROM_NGS2_SampleSheet!$1:$1,0))   &amp;  ROW()-5,TRUE)    )</f>
        <v/>
      </c>
      <c r="C1120" s="195" t="str">
        <f ca="1" xml:space="preserve"> IF(INDIRECT("FROM_NGS2_SampleSheet!A"&amp;ROW()-5,TRUE)="","",  INDIRECT(    "FROM_NGS2_SampleSheet!"   &amp;  CHAR(64 + MATCH(VLOOKUP(C$6,mapping!$A:$B,2,FALSE),FROM_NGS2_SampleSheet!$1:$1,0))   &amp;  ROW()-5,TRUE)    )</f>
        <v/>
      </c>
      <c r="D1120" s="195" t="str">
        <f ca="1" xml:space="preserve"> IF(INDIRECT("FROM_NGS2_SampleSheet!A"&amp;ROW()-5,TRUE)="","",  INDIRECT(    "FROM_NGS2_SampleSheet!"   &amp;  CHAR(64 + MATCH(VLOOKUP(D$6,mapping!$A:$B,2,FALSE),FROM_NGS2_SampleSheet!$1:$1,0))   &amp;  ROW()-5,TRUE)    )</f>
        <v/>
      </c>
      <c r="E1120" s="195" t="str">
        <f ca="1" xml:space="preserve"> IF(INDIRECT("FROM_NGS2_SampleSheet!A"&amp;ROW()-5,TRUE)="","",  "e" &amp; INDIRECT(    "FROM_NGS2_SampleSheet!"   &amp;  CHAR(64 + MATCH(VLOOKUP(E$6,mapping!$A:$B,2,FALSE),FROM_NGS2_SampleSheet!$1:$1,0))   &amp;  ROW()-5,TRUE)    )</f>
        <v/>
      </c>
      <c r="F1120" s="195" t="str">
        <f ca="1" xml:space="preserve"> IF(INDIRECT("FROM_NGS2_SampleSheet!A"&amp;ROW()-5,TRUE)="","",  INDIRECT(    "FROM_NGS2_SampleSheet!"   &amp;  CHAR(64 + MATCH(VLOOKUP(F$6,mapping!$A:$B,2,FALSE),FROM_NGS2_SampleSheet!$1:$1,0))   &amp;  ROW()-5,TRUE)    )</f>
        <v/>
      </c>
      <c r="G1120" s="196" t="str">
        <f ca="1" xml:space="preserve"> IF(INDIRECT("FROM_NGS2_SampleSheet!A"&amp;ROW()-5,TRUE)="","",  INDIRECT(    "FROM_NGS2_SampleSheet!"   &amp;  CHAR(64 + MATCH(VLOOKUP(G$6,mapping!$A:$B,2,FALSE),FROM_NGS2_SampleSheet!$1:$1,0))   &amp;  ROW()-5,TRUE)    )</f>
        <v/>
      </c>
      <c r="H1120" s="195"/>
      <c r="I1120" s="213">
        <v>1</v>
      </c>
      <c r="J1120" s="197" t="str">
        <f ca="1">IF(U1120=TRUE,    IF($Y$4&gt;96,"TOO MANY",VLOOKUP(B1120&amp;"_"&amp;C1120&amp;"_"&amp;E1120&amp;"_A",CALC!W:X,2,FALSE)),   "")</f>
        <v/>
      </c>
      <c r="L1120" s="213">
        <v>1</v>
      </c>
      <c r="M1120" s="197" t="str">
        <f ca="1">IF(V1120=TRUE,     IF($Y$4&gt;96,"TOO MANY",VLOOKUP(B1120&amp;"_"&amp;C1120&amp;"_"&amp;E1120&amp;"_B",CALC!W:X,2,FALSE)),    "")</f>
        <v/>
      </c>
      <c r="N1120" s="206"/>
      <c r="O1120" s="213">
        <v>1</v>
      </c>
      <c r="P1120" s="197" t="str">
        <f ca="1">IF(W1120=TRUE,   IF($Y$4&gt;96,"TOO MANY", VLOOKUP(B1120&amp;"_"&amp;C1120&amp;"_"&amp;E1120&amp;"_C",CALC!W:X,2,FALSE)),   "")</f>
        <v/>
      </c>
      <c r="Q1120" s="206"/>
      <c r="R1120" s="119" t="b">
        <f t="shared" ca="1" si="126"/>
        <v>0</v>
      </c>
      <c r="S1120" s="119" t="b">
        <f t="shared" ca="1" si="124"/>
        <v>0</v>
      </c>
      <c r="T1120" s="119" t="b">
        <f t="shared" ca="1" si="125"/>
        <v>0</v>
      </c>
      <c r="U1120" s="119" t="b">
        <f t="shared" ca="1" si="127"/>
        <v>0</v>
      </c>
      <c r="V1120" s="160" t="b">
        <f t="shared" ca="1" si="128"/>
        <v>0</v>
      </c>
      <c r="W1120" s="119" t="b">
        <f t="shared" ca="1" si="129"/>
        <v>0</v>
      </c>
      <c r="X1120" s="119" t="b">
        <f t="shared" ca="1" si="130"/>
        <v>0</v>
      </c>
    </row>
    <row r="1121" spans="2:24" x14ac:dyDescent="0.25">
      <c r="B1121" s="194" t="str">
        <f ca="1" xml:space="preserve"> IF(INDIRECT("FROM_NGS2_SampleSheet!A"&amp;ROW()-5,TRUE)="","",  INDIRECT(    "FROM_NGS2_SampleSheet!"   &amp;  CHAR(64 + MATCH(VLOOKUP(B$6,mapping!$A:$B,2,FALSE),FROM_NGS2_SampleSheet!$1:$1,0))   &amp;  ROW()-5,TRUE)    )</f>
        <v/>
      </c>
      <c r="C1121" s="195" t="str">
        <f ca="1" xml:space="preserve"> IF(INDIRECT("FROM_NGS2_SampleSheet!A"&amp;ROW()-5,TRUE)="","",  INDIRECT(    "FROM_NGS2_SampleSheet!"   &amp;  CHAR(64 + MATCH(VLOOKUP(C$6,mapping!$A:$B,2,FALSE),FROM_NGS2_SampleSheet!$1:$1,0))   &amp;  ROW()-5,TRUE)    )</f>
        <v/>
      </c>
      <c r="D1121" s="195" t="str">
        <f ca="1" xml:space="preserve"> IF(INDIRECT("FROM_NGS2_SampleSheet!A"&amp;ROW()-5,TRUE)="","",  INDIRECT(    "FROM_NGS2_SampleSheet!"   &amp;  CHAR(64 + MATCH(VLOOKUP(D$6,mapping!$A:$B,2,FALSE),FROM_NGS2_SampleSheet!$1:$1,0))   &amp;  ROW()-5,TRUE)    )</f>
        <v/>
      </c>
      <c r="E1121" s="195" t="str">
        <f ca="1" xml:space="preserve"> IF(INDIRECT("FROM_NGS2_SampleSheet!A"&amp;ROW()-5,TRUE)="","",  "e" &amp; INDIRECT(    "FROM_NGS2_SampleSheet!"   &amp;  CHAR(64 + MATCH(VLOOKUP(E$6,mapping!$A:$B,2,FALSE),FROM_NGS2_SampleSheet!$1:$1,0))   &amp;  ROW()-5,TRUE)    )</f>
        <v/>
      </c>
      <c r="F1121" s="195" t="str">
        <f ca="1" xml:space="preserve"> IF(INDIRECT("FROM_NGS2_SampleSheet!A"&amp;ROW()-5,TRUE)="","",  INDIRECT(    "FROM_NGS2_SampleSheet!"   &amp;  CHAR(64 + MATCH(VLOOKUP(F$6,mapping!$A:$B,2,FALSE),FROM_NGS2_SampleSheet!$1:$1,0))   &amp;  ROW()-5,TRUE)    )</f>
        <v/>
      </c>
      <c r="G1121" s="196" t="str">
        <f ca="1" xml:space="preserve"> IF(INDIRECT("FROM_NGS2_SampleSheet!A"&amp;ROW()-5,TRUE)="","",  INDIRECT(    "FROM_NGS2_SampleSheet!"   &amp;  CHAR(64 + MATCH(VLOOKUP(G$6,mapping!$A:$B,2,FALSE),FROM_NGS2_SampleSheet!$1:$1,0))   &amp;  ROW()-5,TRUE)    )</f>
        <v/>
      </c>
      <c r="H1121" s="195"/>
      <c r="I1121" s="213">
        <v>1</v>
      </c>
      <c r="J1121" s="197" t="str">
        <f ca="1">IF(U1121=TRUE,    IF($Y$4&gt;96,"TOO MANY",VLOOKUP(B1121&amp;"_"&amp;C1121&amp;"_"&amp;E1121&amp;"_A",CALC!W:X,2,FALSE)),   "")</f>
        <v/>
      </c>
      <c r="L1121" s="213">
        <v>1</v>
      </c>
      <c r="M1121" s="197" t="str">
        <f ca="1">IF(V1121=TRUE,     IF($Y$4&gt;96,"TOO MANY",VLOOKUP(B1121&amp;"_"&amp;C1121&amp;"_"&amp;E1121&amp;"_B",CALC!W:X,2,FALSE)),    "")</f>
        <v/>
      </c>
      <c r="N1121" s="206"/>
      <c r="O1121" s="213">
        <v>1</v>
      </c>
      <c r="P1121" s="197" t="str">
        <f ca="1">IF(W1121=TRUE,   IF($Y$4&gt;96,"TOO MANY", VLOOKUP(B1121&amp;"_"&amp;C1121&amp;"_"&amp;E1121&amp;"_C",CALC!W:X,2,FALSE)),   "")</f>
        <v/>
      </c>
      <c r="Q1121" s="206"/>
      <c r="R1121" s="119" t="b">
        <f t="shared" ca="1" si="126"/>
        <v>0</v>
      </c>
      <c r="S1121" s="119" t="b">
        <f t="shared" ca="1" si="124"/>
        <v>0</v>
      </c>
      <c r="T1121" s="119" t="b">
        <f t="shared" ca="1" si="125"/>
        <v>0</v>
      </c>
      <c r="U1121" s="119" t="b">
        <f t="shared" ca="1" si="127"/>
        <v>0</v>
      </c>
      <c r="V1121" s="160" t="b">
        <f t="shared" ca="1" si="128"/>
        <v>0</v>
      </c>
      <c r="W1121" s="119" t="b">
        <f t="shared" ca="1" si="129"/>
        <v>0</v>
      </c>
      <c r="X1121" s="119" t="b">
        <f t="shared" ca="1" si="130"/>
        <v>0</v>
      </c>
    </row>
    <row r="1122" spans="2:24" x14ac:dyDescent="0.25">
      <c r="B1122" s="194" t="str">
        <f ca="1" xml:space="preserve"> IF(INDIRECT("FROM_NGS2_SampleSheet!A"&amp;ROW()-5,TRUE)="","",  INDIRECT(    "FROM_NGS2_SampleSheet!"   &amp;  CHAR(64 + MATCH(VLOOKUP(B$6,mapping!$A:$B,2,FALSE),FROM_NGS2_SampleSheet!$1:$1,0))   &amp;  ROW()-5,TRUE)    )</f>
        <v/>
      </c>
      <c r="C1122" s="195" t="str">
        <f ca="1" xml:space="preserve"> IF(INDIRECT("FROM_NGS2_SampleSheet!A"&amp;ROW()-5,TRUE)="","",  INDIRECT(    "FROM_NGS2_SampleSheet!"   &amp;  CHAR(64 + MATCH(VLOOKUP(C$6,mapping!$A:$B,2,FALSE),FROM_NGS2_SampleSheet!$1:$1,0))   &amp;  ROW()-5,TRUE)    )</f>
        <v/>
      </c>
      <c r="D1122" s="195" t="str">
        <f ca="1" xml:space="preserve"> IF(INDIRECT("FROM_NGS2_SampleSheet!A"&amp;ROW()-5,TRUE)="","",  INDIRECT(    "FROM_NGS2_SampleSheet!"   &amp;  CHAR(64 + MATCH(VLOOKUP(D$6,mapping!$A:$B,2,FALSE),FROM_NGS2_SampleSheet!$1:$1,0))   &amp;  ROW()-5,TRUE)    )</f>
        <v/>
      </c>
      <c r="E1122" s="195" t="str">
        <f ca="1" xml:space="preserve"> IF(INDIRECT("FROM_NGS2_SampleSheet!A"&amp;ROW()-5,TRUE)="","",  "e" &amp; INDIRECT(    "FROM_NGS2_SampleSheet!"   &amp;  CHAR(64 + MATCH(VLOOKUP(E$6,mapping!$A:$B,2,FALSE),FROM_NGS2_SampleSheet!$1:$1,0))   &amp;  ROW()-5,TRUE)    )</f>
        <v/>
      </c>
      <c r="F1122" s="195" t="str">
        <f ca="1" xml:space="preserve"> IF(INDIRECT("FROM_NGS2_SampleSheet!A"&amp;ROW()-5,TRUE)="","",  INDIRECT(    "FROM_NGS2_SampleSheet!"   &amp;  CHAR(64 + MATCH(VLOOKUP(F$6,mapping!$A:$B,2,FALSE),FROM_NGS2_SampleSheet!$1:$1,0))   &amp;  ROW()-5,TRUE)    )</f>
        <v/>
      </c>
      <c r="G1122" s="196" t="str">
        <f ca="1" xml:space="preserve"> IF(INDIRECT("FROM_NGS2_SampleSheet!A"&amp;ROW()-5,TRUE)="","",  INDIRECT(    "FROM_NGS2_SampleSheet!"   &amp;  CHAR(64 + MATCH(VLOOKUP(G$6,mapping!$A:$B,2,FALSE),FROM_NGS2_SampleSheet!$1:$1,0))   &amp;  ROW()-5,TRUE)    )</f>
        <v/>
      </c>
      <c r="H1122" s="195"/>
      <c r="I1122" s="213">
        <v>1</v>
      </c>
      <c r="J1122" s="197" t="str">
        <f ca="1">IF(U1122=TRUE,    IF($Y$4&gt;96,"TOO MANY",VLOOKUP(B1122&amp;"_"&amp;C1122&amp;"_"&amp;E1122&amp;"_A",CALC!W:X,2,FALSE)),   "")</f>
        <v/>
      </c>
      <c r="L1122" s="213">
        <v>1</v>
      </c>
      <c r="M1122" s="197" t="str">
        <f ca="1">IF(V1122=TRUE,     IF($Y$4&gt;96,"TOO MANY",VLOOKUP(B1122&amp;"_"&amp;C1122&amp;"_"&amp;E1122&amp;"_B",CALC!W:X,2,FALSE)),    "")</f>
        <v/>
      </c>
      <c r="N1122" s="206"/>
      <c r="O1122" s="213">
        <v>1</v>
      </c>
      <c r="P1122" s="197" t="str">
        <f ca="1">IF(W1122=TRUE,   IF($Y$4&gt;96,"TOO MANY", VLOOKUP(B1122&amp;"_"&amp;C1122&amp;"_"&amp;E1122&amp;"_C",CALC!W:X,2,FALSE)),   "")</f>
        <v/>
      </c>
      <c r="Q1122" s="206"/>
      <c r="R1122" s="119" t="b">
        <f t="shared" ca="1" si="126"/>
        <v>0</v>
      </c>
      <c r="S1122" s="119" t="b">
        <f t="shared" ca="1" si="124"/>
        <v>0</v>
      </c>
      <c r="T1122" s="119" t="b">
        <f t="shared" ca="1" si="125"/>
        <v>0</v>
      </c>
      <c r="U1122" s="119" t="b">
        <f t="shared" ca="1" si="127"/>
        <v>0</v>
      </c>
      <c r="V1122" s="160" t="b">
        <f t="shared" ca="1" si="128"/>
        <v>0</v>
      </c>
      <c r="W1122" s="119" t="b">
        <f t="shared" ca="1" si="129"/>
        <v>0</v>
      </c>
      <c r="X1122" s="119" t="b">
        <f t="shared" ca="1" si="130"/>
        <v>0</v>
      </c>
    </row>
    <row r="1123" spans="2:24" x14ac:dyDescent="0.25">
      <c r="B1123" s="194" t="str">
        <f ca="1" xml:space="preserve"> IF(INDIRECT("FROM_NGS2_SampleSheet!A"&amp;ROW()-5,TRUE)="","",  INDIRECT(    "FROM_NGS2_SampleSheet!"   &amp;  CHAR(64 + MATCH(VLOOKUP(B$6,mapping!$A:$B,2,FALSE),FROM_NGS2_SampleSheet!$1:$1,0))   &amp;  ROW()-5,TRUE)    )</f>
        <v/>
      </c>
      <c r="C1123" s="195" t="str">
        <f ca="1" xml:space="preserve"> IF(INDIRECT("FROM_NGS2_SampleSheet!A"&amp;ROW()-5,TRUE)="","",  INDIRECT(    "FROM_NGS2_SampleSheet!"   &amp;  CHAR(64 + MATCH(VLOOKUP(C$6,mapping!$A:$B,2,FALSE),FROM_NGS2_SampleSheet!$1:$1,0))   &amp;  ROW()-5,TRUE)    )</f>
        <v/>
      </c>
      <c r="D1123" s="195" t="str">
        <f ca="1" xml:space="preserve"> IF(INDIRECT("FROM_NGS2_SampleSheet!A"&amp;ROW()-5,TRUE)="","",  INDIRECT(    "FROM_NGS2_SampleSheet!"   &amp;  CHAR(64 + MATCH(VLOOKUP(D$6,mapping!$A:$B,2,FALSE),FROM_NGS2_SampleSheet!$1:$1,0))   &amp;  ROW()-5,TRUE)    )</f>
        <v/>
      </c>
      <c r="E1123" s="195" t="str">
        <f ca="1" xml:space="preserve"> IF(INDIRECT("FROM_NGS2_SampleSheet!A"&amp;ROW()-5,TRUE)="","",  "e" &amp; INDIRECT(    "FROM_NGS2_SampleSheet!"   &amp;  CHAR(64 + MATCH(VLOOKUP(E$6,mapping!$A:$B,2,FALSE),FROM_NGS2_SampleSheet!$1:$1,0))   &amp;  ROW()-5,TRUE)    )</f>
        <v/>
      </c>
      <c r="F1123" s="195" t="str">
        <f ca="1" xml:space="preserve"> IF(INDIRECT("FROM_NGS2_SampleSheet!A"&amp;ROW()-5,TRUE)="","",  INDIRECT(    "FROM_NGS2_SampleSheet!"   &amp;  CHAR(64 + MATCH(VLOOKUP(F$6,mapping!$A:$B,2,FALSE),FROM_NGS2_SampleSheet!$1:$1,0))   &amp;  ROW()-5,TRUE)    )</f>
        <v/>
      </c>
      <c r="G1123" s="196" t="str">
        <f ca="1" xml:space="preserve"> IF(INDIRECT("FROM_NGS2_SampleSheet!A"&amp;ROW()-5,TRUE)="","",  INDIRECT(    "FROM_NGS2_SampleSheet!"   &amp;  CHAR(64 + MATCH(VLOOKUP(G$6,mapping!$A:$B,2,FALSE),FROM_NGS2_SampleSheet!$1:$1,0))   &amp;  ROW()-5,TRUE)    )</f>
        <v/>
      </c>
      <c r="H1123" s="195"/>
      <c r="I1123" s="213">
        <v>1</v>
      </c>
      <c r="J1123" s="197" t="str">
        <f ca="1">IF(U1123=TRUE,    IF($Y$4&gt;96,"TOO MANY",VLOOKUP(B1123&amp;"_"&amp;C1123&amp;"_"&amp;E1123&amp;"_A",CALC!W:X,2,FALSE)),   "")</f>
        <v/>
      </c>
      <c r="L1123" s="213">
        <v>1</v>
      </c>
      <c r="M1123" s="197" t="str">
        <f ca="1">IF(V1123=TRUE,     IF($Y$4&gt;96,"TOO MANY",VLOOKUP(B1123&amp;"_"&amp;C1123&amp;"_"&amp;E1123&amp;"_B",CALC!W:X,2,FALSE)),    "")</f>
        <v/>
      </c>
      <c r="N1123" s="206"/>
      <c r="O1123" s="213">
        <v>1</v>
      </c>
      <c r="P1123" s="197" t="str">
        <f ca="1">IF(W1123=TRUE,   IF($Y$4&gt;96,"TOO MANY", VLOOKUP(B1123&amp;"_"&amp;C1123&amp;"_"&amp;E1123&amp;"_C",CALC!W:X,2,FALSE)),   "")</f>
        <v/>
      </c>
      <c r="Q1123" s="206"/>
      <c r="R1123" s="119" t="b">
        <f t="shared" ca="1" si="126"/>
        <v>0</v>
      </c>
      <c r="S1123" s="119" t="b">
        <f t="shared" ca="1" si="124"/>
        <v>0</v>
      </c>
      <c r="T1123" s="119" t="b">
        <f t="shared" ca="1" si="125"/>
        <v>0</v>
      </c>
      <c r="U1123" s="119" t="b">
        <f t="shared" ca="1" si="127"/>
        <v>0</v>
      </c>
      <c r="V1123" s="160" t="b">
        <f t="shared" ca="1" si="128"/>
        <v>0</v>
      </c>
      <c r="W1123" s="119" t="b">
        <f t="shared" ca="1" si="129"/>
        <v>0</v>
      </c>
      <c r="X1123" s="119" t="b">
        <f t="shared" ca="1" si="130"/>
        <v>0</v>
      </c>
    </row>
    <row r="1124" spans="2:24" x14ac:dyDescent="0.25">
      <c r="B1124" s="194" t="str">
        <f ca="1" xml:space="preserve"> IF(INDIRECT("FROM_NGS2_SampleSheet!A"&amp;ROW()-5,TRUE)="","",  INDIRECT(    "FROM_NGS2_SampleSheet!"   &amp;  CHAR(64 + MATCH(VLOOKUP(B$6,mapping!$A:$B,2,FALSE),FROM_NGS2_SampleSheet!$1:$1,0))   &amp;  ROW()-5,TRUE)    )</f>
        <v/>
      </c>
      <c r="C1124" s="195" t="str">
        <f ca="1" xml:space="preserve"> IF(INDIRECT("FROM_NGS2_SampleSheet!A"&amp;ROW()-5,TRUE)="","",  INDIRECT(    "FROM_NGS2_SampleSheet!"   &amp;  CHAR(64 + MATCH(VLOOKUP(C$6,mapping!$A:$B,2,FALSE),FROM_NGS2_SampleSheet!$1:$1,0))   &amp;  ROW()-5,TRUE)    )</f>
        <v/>
      </c>
      <c r="D1124" s="195" t="str">
        <f ca="1" xml:space="preserve"> IF(INDIRECT("FROM_NGS2_SampleSheet!A"&amp;ROW()-5,TRUE)="","",  INDIRECT(    "FROM_NGS2_SampleSheet!"   &amp;  CHAR(64 + MATCH(VLOOKUP(D$6,mapping!$A:$B,2,FALSE),FROM_NGS2_SampleSheet!$1:$1,0))   &amp;  ROW()-5,TRUE)    )</f>
        <v/>
      </c>
      <c r="E1124" s="195" t="str">
        <f ca="1" xml:space="preserve"> IF(INDIRECT("FROM_NGS2_SampleSheet!A"&amp;ROW()-5,TRUE)="","",  "e" &amp; INDIRECT(    "FROM_NGS2_SampleSheet!"   &amp;  CHAR(64 + MATCH(VLOOKUP(E$6,mapping!$A:$B,2,FALSE),FROM_NGS2_SampleSheet!$1:$1,0))   &amp;  ROW()-5,TRUE)    )</f>
        <v/>
      </c>
      <c r="F1124" s="195" t="str">
        <f ca="1" xml:space="preserve"> IF(INDIRECT("FROM_NGS2_SampleSheet!A"&amp;ROW()-5,TRUE)="","",  INDIRECT(    "FROM_NGS2_SampleSheet!"   &amp;  CHAR(64 + MATCH(VLOOKUP(F$6,mapping!$A:$B,2,FALSE),FROM_NGS2_SampleSheet!$1:$1,0))   &amp;  ROW()-5,TRUE)    )</f>
        <v/>
      </c>
      <c r="G1124" s="196" t="str">
        <f ca="1" xml:space="preserve"> IF(INDIRECT("FROM_NGS2_SampleSheet!A"&amp;ROW()-5,TRUE)="","",  INDIRECT(    "FROM_NGS2_SampleSheet!"   &amp;  CHAR(64 + MATCH(VLOOKUP(G$6,mapping!$A:$B,2,FALSE),FROM_NGS2_SampleSheet!$1:$1,0))   &amp;  ROW()-5,TRUE)    )</f>
        <v/>
      </c>
      <c r="H1124" s="195"/>
      <c r="I1124" s="213">
        <v>1</v>
      </c>
      <c r="J1124" s="197" t="str">
        <f ca="1">IF(U1124=TRUE,    IF($Y$4&gt;96,"TOO MANY",VLOOKUP(B1124&amp;"_"&amp;C1124&amp;"_"&amp;E1124&amp;"_A",CALC!W:X,2,FALSE)),   "")</f>
        <v/>
      </c>
      <c r="L1124" s="213">
        <v>1</v>
      </c>
      <c r="M1124" s="197" t="str">
        <f ca="1">IF(V1124=TRUE,     IF($Y$4&gt;96,"TOO MANY",VLOOKUP(B1124&amp;"_"&amp;C1124&amp;"_"&amp;E1124&amp;"_B",CALC!W:X,2,FALSE)),    "")</f>
        <v/>
      </c>
      <c r="N1124" s="206"/>
      <c r="O1124" s="213">
        <v>1</v>
      </c>
      <c r="P1124" s="197" t="str">
        <f ca="1">IF(W1124=TRUE,   IF($Y$4&gt;96,"TOO MANY", VLOOKUP(B1124&amp;"_"&amp;C1124&amp;"_"&amp;E1124&amp;"_C",CALC!W:X,2,FALSE)),   "")</f>
        <v/>
      </c>
      <c r="Q1124" s="206"/>
      <c r="R1124" s="119" t="b">
        <f t="shared" ca="1" si="126"/>
        <v>0</v>
      </c>
      <c r="S1124" s="119" t="b">
        <f t="shared" ca="1" si="124"/>
        <v>0</v>
      </c>
      <c r="T1124" s="119" t="b">
        <f t="shared" ca="1" si="125"/>
        <v>0</v>
      </c>
      <c r="U1124" s="119" t="b">
        <f t="shared" ca="1" si="127"/>
        <v>0</v>
      </c>
      <c r="V1124" s="160" t="b">
        <f t="shared" ca="1" si="128"/>
        <v>0</v>
      </c>
      <c r="W1124" s="119" t="b">
        <f t="shared" ca="1" si="129"/>
        <v>0</v>
      </c>
      <c r="X1124" s="119" t="b">
        <f t="shared" ca="1" si="130"/>
        <v>0</v>
      </c>
    </row>
    <row r="1125" spans="2:24" x14ac:dyDescent="0.25">
      <c r="B1125" s="194" t="str">
        <f ca="1" xml:space="preserve"> IF(INDIRECT("FROM_NGS2_SampleSheet!A"&amp;ROW()-5,TRUE)="","",  INDIRECT(    "FROM_NGS2_SampleSheet!"   &amp;  CHAR(64 + MATCH(VLOOKUP(B$6,mapping!$A:$B,2,FALSE),FROM_NGS2_SampleSheet!$1:$1,0))   &amp;  ROW()-5,TRUE)    )</f>
        <v/>
      </c>
      <c r="C1125" s="195" t="str">
        <f ca="1" xml:space="preserve"> IF(INDIRECT("FROM_NGS2_SampleSheet!A"&amp;ROW()-5,TRUE)="","",  INDIRECT(    "FROM_NGS2_SampleSheet!"   &amp;  CHAR(64 + MATCH(VLOOKUP(C$6,mapping!$A:$B,2,FALSE),FROM_NGS2_SampleSheet!$1:$1,0))   &amp;  ROW()-5,TRUE)    )</f>
        <v/>
      </c>
      <c r="D1125" s="195" t="str">
        <f ca="1" xml:space="preserve"> IF(INDIRECT("FROM_NGS2_SampleSheet!A"&amp;ROW()-5,TRUE)="","",  INDIRECT(    "FROM_NGS2_SampleSheet!"   &amp;  CHAR(64 + MATCH(VLOOKUP(D$6,mapping!$A:$B,2,FALSE),FROM_NGS2_SampleSheet!$1:$1,0))   &amp;  ROW()-5,TRUE)    )</f>
        <v/>
      </c>
      <c r="E1125" s="195" t="str">
        <f ca="1" xml:space="preserve"> IF(INDIRECT("FROM_NGS2_SampleSheet!A"&amp;ROW()-5,TRUE)="","",  "e" &amp; INDIRECT(    "FROM_NGS2_SampleSheet!"   &amp;  CHAR(64 + MATCH(VLOOKUP(E$6,mapping!$A:$B,2,FALSE),FROM_NGS2_SampleSheet!$1:$1,0))   &amp;  ROW()-5,TRUE)    )</f>
        <v/>
      </c>
      <c r="F1125" s="195" t="str">
        <f ca="1" xml:space="preserve"> IF(INDIRECT("FROM_NGS2_SampleSheet!A"&amp;ROW()-5,TRUE)="","",  INDIRECT(    "FROM_NGS2_SampleSheet!"   &amp;  CHAR(64 + MATCH(VLOOKUP(F$6,mapping!$A:$B,2,FALSE),FROM_NGS2_SampleSheet!$1:$1,0))   &amp;  ROW()-5,TRUE)    )</f>
        <v/>
      </c>
      <c r="G1125" s="196" t="str">
        <f ca="1" xml:space="preserve"> IF(INDIRECT("FROM_NGS2_SampleSheet!A"&amp;ROW()-5,TRUE)="","",  INDIRECT(    "FROM_NGS2_SampleSheet!"   &amp;  CHAR(64 + MATCH(VLOOKUP(G$6,mapping!$A:$B,2,FALSE),FROM_NGS2_SampleSheet!$1:$1,0))   &amp;  ROW()-5,TRUE)    )</f>
        <v/>
      </c>
      <c r="H1125" s="195"/>
      <c r="I1125" s="213">
        <v>1</v>
      </c>
      <c r="J1125" s="197" t="str">
        <f ca="1">IF(U1125=TRUE,    IF($Y$4&gt;96,"TOO MANY",VLOOKUP(B1125&amp;"_"&amp;C1125&amp;"_"&amp;E1125&amp;"_A",CALC!W:X,2,FALSE)),   "")</f>
        <v/>
      </c>
      <c r="L1125" s="213">
        <v>1</v>
      </c>
      <c r="M1125" s="197" t="str">
        <f ca="1">IF(V1125=TRUE,     IF($Y$4&gt;96,"TOO MANY",VLOOKUP(B1125&amp;"_"&amp;C1125&amp;"_"&amp;E1125&amp;"_B",CALC!W:X,2,FALSE)),    "")</f>
        <v/>
      </c>
      <c r="N1125" s="206"/>
      <c r="O1125" s="213">
        <v>1</v>
      </c>
      <c r="P1125" s="197" t="str">
        <f ca="1">IF(W1125=TRUE,   IF($Y$4&gt;96,"TOO MANY", VLOOKUP(B1125&amp;"_"&amp;C1125&amp;"_"&amp;E1125&amp;"_C",CALC!W:X,2,FALSE)),   "")</f>
        <v/>
      </c>
      <c r="Q1125" s="206"/>
      <c r="R1125" s="119" t="b">
        <f t="shared" ca="1" si="126"/>
        <v>0</v>
      </c>
      <c r="S1125" s="119" t="b">
        <f t="shared" ca="1" si="124"/>
        <v>0</v>
      </c>
      <c r="T1125" s="119" t="b">
        <f t="shared" ca="1" si="125"/>
        <v>0</v>
      </c>
      <c r="U1125" s="119" t="b">
        <f t="shared" ca="1" si="127"/>
        <v>0</v>
      </c>
      <c r="V1125" s="160" t="b">
        <f t="shared" ca="1" si="128"/>
        <v>0</v>
      </c>
      <c r="W1125" s="119" t="b">
        <f t="shared" ca="1" si="129"/>
        <v>0</v>
      </c>
      <c r="X1125" s="119" t="b">
        <f t="shared" ca="1" si="130"/>
        <v>0</v>
      </c>
    </row>
    <row r="1126" spans="2:24" x14ac:dyDescent="0.25">
      <c r="B1126" s="194" t="str">
        <f ca="1" xml:space="preserve"> IF(INDIRECT("FROM_NGS2_SampleSheet!A"&amp;ROW()-5,TRUE)="","",  INDIRECT(    "FROM_NGS2_SampleSheet!"   &amp;  CHAR(64 + MATCH(VLOOKUP(B$6,mapping!$A:$B,2,FALSE),FROM_NGS2_SampleSheet!$1:$1,0))   &amp;  ROW()-5,TRUE)    )</f>
        <v/>
      </c>
      <c r="C1126" s="195" t="str">
        <f ca="1" xml:space="preserve"> IF(INDIRECT("FROM_NGS2_SampleSheet!A"&amp;ROW()-5,TRUE)="","",  INDIRECT(    "FROM_NGS2_SampleSheet!"   &amp;  CHAR(64 + MATCH(VLOOKUP(C$6,mapping!$A:$B,2,FALSE),FROM_NGS2_SampleSheet!$1:$1,0))   &amp;  ROW()-5,TRUE)    )</f>
        <v/>
      </c>
      <c r="D1126" s="195" t="str">
        <f ca="1" xml:space="preserve"> IF(INDIRECT("FROM_NGS2_SampleSheet!A"&amp;ROW()-5,TRUE)="","",  INDIRECT(    "FROM_NGS2_SampleSheet!"   &amp;  CHAR(64 + MATCH(VLOOKUP(D$6,mapping!$A:$B,2,FALSE),FROM_NGS2_SampleSheet!$1:$1,0))   &amp;  ROW()-5,TRUE)    )</f>
        <v/>
      </c>
      <c r="E1126" s="195" t="str">
        <f ca="1" xml:space="preserve"> IF(INDIRECT("FROM_NGS2_SampleSheet!A"&amp;ROW()-5,TRUE)="","",  "e" &amp; INDIRECT(    "FROM_NGS2_SampleSheet!"   &amp;  CHAR(64 + MATCH(VLOOKUP(E$6,mapping!$A:$B,2,FALSE),FROM_NGS2_SampleSheet!$1:$1,0))   &amp;  ROW()-5,TRUE)    )</f>
        <v/>
      </c>
      <c r="F1126" s="195" t="str">
        <f ca="1" xml:space="preserve"> IF(INDIRECT("FROM_NGS2_SampleSheet!A"&amp;ROW()-5,TRUE)="","",  INDIRECT(    "FROM_NGS2_SampleSheet!"   &amp;  CHAR(64 + MATCH(VLOOKUP(F$6,mapping!$A:$B,2,FALSE),FROM_NGS2_SampleSheet!$1:$1,0))   &amp;  ROW()-5,TRUE)    )</f>
        <v/>
      </c>
      <c r="G1126" s="196" t="str">
        <f ca="1" xml:space="preserve"> IF(INDIRECT("FROM_NGS2_SampleSheet!A"&amp;ROW()-5,TRUE)="","",  INDIRECT(    "FROM_NGS2_SampleSheet!"   &amp;  CHAR(64 + MATCH(VLOOKUP(G$6,mapping!$A:$B,2,FALSE),FROM_NGS2_SampleSheet!$1:$1,0))   &amp;  ROW()-5,TRUE)    )</f>
        <v/>
      </c>
      <c r="H1126" s="195"/>
      <c r="I1126" s="213">
        <v>1</v>
      </c>
      <c r="J1126" s="197" t="str">
        <f ca="1">IF(U1126=TRUE,    IF($Y$4&gt;96,"TOO MANY",VLOOKUP(B1126&amp;"_"&amp;C1126&amp;"_"&amp;E1126&amp;"_A",CALC!W:X,2,FALSE)),   "")</f>
        <v/>
      </c>
      <c r="L1126" s="213">
        <v>1</v>
      </c>
      <c r="M1126" s="197" t="str">
        <f ca="1">IF(V1126=TRUE,     IF($Y$4&gt;96,"TOO MANY",VLOOKUP(B1126&amp;"_"&amp;C1126&amp;"_"&amp;E1126&amp;"_B",CALC!W:X,2,FALSE)),    "")</f>
        <v/>
      </c>
      <c r="N1126" s="206"/>
      <c r="O1126" s="213">
        <v>1</v>
      </c>
      <c r="P1126" s="197" t="str">
        <f ca="1">IF(W1126=TRUE,   IF($Y$4&gt;96,"TOO MANY", VLOOKUP(B1126&amp;"_"&amp;C1126&amp;"_"&amp;E1126&amp;"_C",CALC!W:X,2,FALSE)),   "")</f>
        <v/>
      </c>
      <c r="Q1126" s="206"/>
      <c r="R1126" s="119" t="b">
        <f t="shared" ca="1" si="126"/>
        <v>0</v>
      </c>
      <c r="S1126" s="119" t="b">
        <f t="shared" ca="1" si="124"/>
        <v>0</v>
      </c>
      <c r="T1126" s="119" t="b">
        <f t="shared" ca="1" si="125"/>
        <v>0</v>
      </c>
      <c r="U1126" s="119" t="b">
        <f t="shared" ca="1" si="127"/>
        <v>0</v>
      </c>
      <c r="V1126" s="160" t="b">
        <f t="shared" ca="1" si="128"/>
        <v>0</v>
      </c>
      <c r="W1126" s="119" t="b">
        <f t="shared" ca="1" si="129"/>
        <v>0</v>
      </c>
      <c r="X1126" s="119" t="b">
        <f t="shared" ca="1" si="130"/>
        <v>0</v>
      </c>
    </row>
    <row r="1127" spans="2:24" x14ac:dyDescent="0.25">
      <c r="B1127" s="194" t="str">
        <f ca="1" xml:space="preserve"> IF(INDIRECT("FROM_NGS2_SampleSheet!A"&amp;ROW()-5,TRUE)="","",  INDIRECT(    "FROM_NGS2_SampleSheet!"   &amp;  CHAR(64 + MATCH(VLOOKUP(B$6,mapping!$A:$B,2,FALSE),FROM_NGS2_SampleSheet!$1:$1,0))   &amp;  ROW()-5,TRUE)    )</f>
        <v/>
      </c>
      <c r="C1127" s="195" t="str">
        <f ca="1" xml:space="preserve"> IF(INDIRECT("FROM_NGS2_SampleSheet!A"&amp;ROW()-5,TRUE)="","",  INDIRECT(    "FROM_NGS2_SampleSheet!"   &amp;  CHAR(64 + MATCH(VLOOKUP(C$6,mapping!$A:$B,2,FALSE),FROM_NGS2_SampleSheet!$1:$1,0))   &amp;  ROW()-5,TRUE)    )</f>
        <v/>
      </c>
      <c r="D1127" s="195" t="str">
        <f ca="1" xml:space="preserve"> IF(INDIRECT("FROM_NGS2_SampleSheet!A"&amp;ROW()-5,TRUE)="","",  INDIRECT(    "FROM_NGS2_SampleSheet!"   &amp;  CHAR(64 + MATCH(VLOOKUP(D$6,mapping!$A:$B,2,FALSE),FROM_NGS2_SampleSheet!$1:$1,0))   &amp;  ROW()-5,TRUE)    )</f>
        <v/>
      </c>
      <c r="E1127" s="195" t="str">
        <f ca="1" xml:space="preserve"> IF(INDIRECT("FROM_NGS2_SampleSheet!A"&amp;ROW()-5,TRUE)="","",  "e" &amp; INDIRECT(    "FROM_NGS2_SampleSheet!"   &amp;  CHAR(64 + MATCH(VLOOKUP(E$6,mapping!$A:$B,2,FALSE),FROM_NGS2_SampleSheet!$1:$1,0))   &amp;  ROW()-5,TRUE)    )</f>
        <v/>
      </c>
      <c r="F1127" s="195" t="str">
        <f ca="1" xml:space="preserve"> IF(INDIRECT("FROM_NGS2_SampleSheet!A"&amp;ROW()-5,TRUE)="","",  INDIRECT(    "FROM_NGS2_SampleSheet!"   &amp;  CHAR(64 + MATCH(VLOOKUP(F$6,mapping!$A:$B,2,FALSE),FROM_NGS2_SampleSheet!$1:$1,0))   &amp;  ROW()-5,TRUE)    )</f>
        <v/>
      </c>
      <c r="G1127" s="196" t="str">
        <f ca="1" xml:space="preserve"> IF(INDIRECT("FROM_NGS2_SampleSheet!A"&amp;ROW()-5,TRUE)="","",  INDIRECT(    "FROM_NGS2_SampleSheet!"   &amp;  CHAR(64 + MATCH(VLOOKUP(G$6,mapping!$A:$B,2,FALSE),FROM_NGS2_SampleSheet!$1:$1,0))   &amp;  ROW()-5,TRUE)    )</f>
        <v/>
      </c>
      <c r="H1127" s="195"/>
      <c r="I1127" s="213">
        <v>1</v>
      </c>
      <c r="J1127" s="197" t="str">
        <f ca="1">IF(U1127=TRUE,    IF($Y$4&gt;96,"TOO MANY",VLOOKUP(B1127&amp;"_"&amp;C1127&amp;"_"&amp;E1127&amp;"_A",CALC!W:X,2,FALSE)),   "")</f>
        <v/>
      </c>
      <c r="L1127" s="213">
        <v>1</v>
      </c>
      <c r="M1127" s="197" t="str">
        <f ca="1">IF(V1127=TRUE,     IF($Y$4&gt;96,"TOO MANY",VLOOKUP(B1127&amp;"_"&amp;C1127&amp;"_"&amp;E1127&amp;"_B",CALC!W:X,2,FALSE)),    "")</f>
        <v/>
      </c>
      <c r="N1127" s="206"/>
      <c r="O1127" s="213">
        <v>1</v>
      </c>
      <c r="P1127" s="197" t="str">
        <f ca="1">IF(W1127=TRUE,   IF($Y$4&gt;96,"TOO MANY", VLOOKUP(B1127&amp;"_"&amp;C1127&amp;"_"&amp;E1127&amp;"_C",CALC!W:X,2,FALSE)),   "")</f>
        <v/>
      </c>
      <c r="Q1127" s="206"/>
      <c r="R1127" s="119" t="b">
        <f t="shared" ca="1" si="126"/>
        <v>0</v>
      </c>
      <c r="S1127" s="119" t="b">
        <f t="shared" ca="1" si="124"/>
        <v>0</v>
      </c>
      <c r="T1127" s="119" t="b">
        <f t="shared" ca="1" si="125"/>
        <v>0</v>
      </c>
      <c r="U1127" s="119" t="b">
        <f t="shared" ca="1" si="127"/>
        <v>0</v>
      </c>
      <c r="V1127" s="160" t="b">
        <f t="shared" ca="1" si="128"/>
        <v>0</v>
      </c>
      <c r="W1127" s="119" t="b">
        <f t="shared" ca="1" si="129"/>
        <v>0</v>
      </c>
      <c r="X1127" s="119" t="b">
        <f t="shared" ca="1" si="130"/>
        <v>0</v>
      </c>
    </row>
    <row r="1128" spans="2:24" x14ac:dyDescent="0.25">
      <c r="B1128" s="194" t="str">
        <f ca="1" xml:space="preserve"> IF(INDIRECT("FROM_NGS2_SampleSheet!A"&amp;ROW()-5,TRUE)="","",  INDIRECT(    "FROM_NGS2_SampleSheet!"   &amp;  CHAR(64 + MATCH(VLOOKUP(B$6,mapping!$A:$B,2,FALSE),FROM_NGS2_SampleSheet!$1:$1,0))   &amp;  ROW()-5,TRUE)    )</f>
        <v/>
      </c>
      <c r="C1128" s="195" t="str">
        <f ca="1" xml:space="preserve"> IF(INDIRECT("FROM_NGS2_SampleSheet!A"&amp;ROW()-5,TRUE)="","",  INDIRECT(    "FROM_NGS2_SampleSheet!"   &amp;  CHAR(64 + MATCH(VLOOKUP(C$6,mapping!$A:$B,2,FALSE),FROM_NGS2_SampleSheet!$1:$1,0))   &amp;  ROW()-5,TRUE)    )</f>
        <v/>
      </c>
      <c r="D1128" s="195" t="str">
        <f ca="1" xml:space="preserve"> IF(INDIRECT("FROM_NGS2_SampleSheet!A"&amp;ROW()-5,TRUE)="","",  INDIRECT(    "FROM_NGS2_SampleSheet!"   &amp;  CHAR(64 + MATCH(VLOOKUP(D$6,mapping!$A:$B,2,FALSE),FROM_NGS2_SampleSheet!$1:$1,0))   &amp;  ROW()-5,TRUE)    )</f>
        <v/>
      </c>
      <c r="E1128" s="195" t="str">
        <f ca="1" xml:space="preserve"> IF(INDIRECT("FROM_NGS2_SampleSheet!A"&amp;ROW()-5,TRUE)="","",  "e" &amp; INDIRECT(    "FROM_NGS2_SampleSheet!"   &amp;  CHAR(64 + MATCH(VLOOKUP(E$6,mapping!$A:$B,2,FALSE),FROM_NGS2_SampleSheet!$1:$1,0))   &amp;  ROW()-5,TRUE)    )</f>
        <v/>
      </c>
      <c r="F1128" s="195" t="str">
        <f ca="1" xml:space="preserve"> IF(INDIRECT("FROM_NGS2_SampleSheet!A"&amp;ROW()-5,TRUE)="","",  INDIRECT(    "FROM_NGS2_SampleSheet!"   &amp;  CHAR(64 + MATCH(VLOOKUP(F$6,mapping!$A:$B,2,FALSE),FROM_NGS2_SampleSheet!$1:$1,0))   &amp;  ROW()-5,TRUE)    )</f>
        <v/>
      </c>
      <c r="G1128" s="196" t="str">
        <f ca="1" xml:space="preserve"> IF(INDIRECT("FROM_NGS2_SampleSheet!A"&amp;ROW()-5,TRUE)="","",  INDIRECT(    "FROM_NGS2_SampleSheet!"   &amp;  CHAR(64 + MATCH(VLOOKUP(G$6,mapping!$A:$B,2,FALSE),FROM_NGS2_SampleSheet!$1:$1,0))   &amp;  ROW()-5,TRUE)    )</f>
        <v/>
      </c>
      <c r="H1128" s="195"/>
      <c r="I1128" s="213">
        <v>1</v>
      </c>
      <c r="J1128" s="197" t="str">
        <f ca="1">IF(U1128=TRUE,    IF($Y$4&gt;96,"TOO MANY",VLOOKUP(B1128&amp;"_"&amp;C1128&amp;"_"&amp;E1128&amp;"_A",CALC!W:X,2,FALSE)),   "")</f>
        <v/>
      </c>
      <c r="L1128" s="213">
        <v>1</v>
      </c>
      <c r="M1128" s="197" t="str">
        <f ca="1">IF(V1128=TRUE,     IF($Y$4&gt;96,"TOO MANY",VLOOKUP(B1128&amp;"_"&amp;C1128&amp;"_"&amp;E1128&amp;"_B",CALC!W:X,2,FALSE)),    "")</f>
        <v/>
      </c>
      <c r="N1128" s="206"/>
      <c r="O1128" s="213">
        <v>1</v>
      </c>
      <c r="P1128" s="197" t="str">
        <f ca="1">IF(W1128=TRUE,   IF($Y$4&gt;96,"TOO MANY", VLOOKUP(B1128&amp;"_"&amp;C1128&amp;"_"&amp;E1128&amp;"_C",CALC!W:X,2,FALSE)),   "")</f>
        <v/>
      </c>
      <c r="Q1128" s="206"/>
      <c r="R1128" s="119" t="b">
        <f t="shared" ca="1" si="126"/>
        <v>0</v>
      </c>
      <c r="S1128" s="119" t="b">
        <f t="shared" ca="1" si="124"/>
        <v>0</v>
      </c>
      <c r="T1128" s="119" t="b">
        <f t="shared" ca="1" si="125"/>
        <v>0</v>
      </c>
      <c r="U1128" s="119" t="b">
        <f t="shared" ca="1" si="127"/>
        <v>0</v>
      </c>
      <c r="V1128" s="160" t="b">
        <f t="shared" ca="1" si="128"/>
        <v>0</v>
      </c>
      <c r="W1128" s="119" t="b">
        <f t="shared" ca="1" si="129"/>
        <v>0</v>
      </c>
      <c r="X1128" s="119" t="b">
        <f t="shared" ca="1" si="130"/>
        <v>0</v>
      </c>
    </row>
    <row r="1129" spans="2:24" x14ac:dyDescent="0.25">
      <c r="B1129" s="194" t="str">
        <f ca="1" xml:space="preserve"> IF(INDIRECT("FROM_NGS2_SampleSheet!A"&amp;ROW()-5,TRUE)="","",  INDIRECT(    "FROM_NGS2_SampleSheet!"   &amp;  CHAR(64 + MATCH(VLOOKUP(B$6,mapping!$A:$B,2,FALSE),FROM_NGS2_SampleSheet!$1:$1,0))   &amp;  ROW()-5,TRUE)    )</f>
        <v/>
      </c>
      <c r="C1129" s="195" t="str">
        <f ca="1" xml:space="preserve"> IF(INDIRECT("FROM_NGS2_SampleSheet!A"&amp;ROW()-5,TRUE)="","",  INDIRECT(    "FROM_NGS2_SampleSheet!"   &amp;  CHAR(64 + MATCH(VLOOKUP(C$6,mapping!$A:$B,2,FALSE),FROM_NGS2_SampleSheet!$1:$1,0))   &amp;  ROW()-5,TRUE)    )</f>
        <v/>
      </c>
      <c r="D1129" s="195" t="str">
        <f ca="1" xml:space="preserve"> IF(INDIRECT("FROM_NGS2_SampleSheet!A"&amp;ROW()-5,TRUE)="","",  INDIRECT(    "FROM_NGS2_SampleSheet!"   &amp;  CHAR(64 + MATCH(VLOOKUP(D$6,mapping!$A:$B,2,FALSE),FROM_NGS2_SampleSheet!$1:$1,0))   &amp;  ROW()-5,TRUE)    )</f>
        <v/>
      </c>
      <c r="E1129" s="195" t="str">
        <f ca="1" xml:space="preserve"> IF(INDIRECT("FROM_NGS2_SampleSheet!A"&amp;ROW()-5,TRUE)="","",  "e" &amp; INDIRECT(    "FROM_NGS2_SampleSheet!"   &amp;  CHAR(64 + MATCH(VLOOKUP(E$6,mapping!$A:$B,2,FALSE),FROM_NGS2_SampleSheet!$1:$1,0))   &amp;  ROW()-5,TRUE)    )</f>
        <v/>
      </c>
      <c r="F1129" s="195" t="str">
        <f ca="1" xml:space="preserve"> IF(INDIRECT("FROM_NGS2_SampleSheet!A"&amp;ROW()-5,TRUE)="","",  INDIRECT(    "FROM_NGS2_SampleSheet!"   &amp;  CHAR(64 + MATCH(VLOOKUP(F$6,mapping!$A:$B,2,FALSE),FROM_NGS2_SampleSheet!$1:$1,0))   &amp;  ROW()-5,TRUE)    )</f>
        <v/>
      </c>
      <c r="G1129" s="196" t="str">
        <f ca="1" xml:space="preserve"> IF(INDIRECT("FROM_NGS2_SampleSheet!A"&amp;ROW()-5,TRUE)="","",  INDIRECT(    "FROM_NGS2_SampleSheet!"   &amp;  CHAR(64 + MATCH(VLOOKUP(G$6,mapping!$A:$B,2,FALSE),FROM_NGS2_SampleSheet!$1:$1,0))   &amp;  ROW()-5,TRUE)    )</f>
        <v/>
      </c>
      <c r="H1129" s="195"/>
      <c r="I1129" s="213">
        <v>1</v>
      </c>
      <c r="J1129" s="197" t="str">
        <f ca="1">IF(U1129=TRUE,    IF($Y$4&gt;96,"TOO MANY",VLOOKUP(B1129&amp;"_"&amp;C1129&amp;"_"&amp;E1129&amp;"_A",CALC!W:X,2,FALSE)),   "")</f>
        <v/>
      </c>
      <c r="L1129" s="213">
        <v>1</v>
      </c>
      <c r="M1129" s="197" t="str">
        <f ca="1">IF(V1129=TRUE,     IF($Y$4&gt;96,"TOO MANY",VLOOKUP(B1129&amp;"_"&amp;C1129&amp;"_"&amp;E1129&amp;"_B",CALC!W:X,2,FALSE)),    "")</f>
        <v/>
      </c>
      <c r="N1129" s="206"/>
      <c r="O1129" s="213">
        <v>1</v>
      </c>
      <c r="P1129" s="197" t="str">
        <f ca="1">IF(W1129=TRUE,   IF($Y$4&gt;96,"TOO MANY", VLOOKUP(B1129&amp;"_"&amp;C1129&amp;"_"&amp;E1129&amp;"_C",CALC!W:X,2,FALSE)),   "")</f>
        <v/>
      </c>
      <c r="Q1129" s="206"/>
      <c r="R1129" s="119" t="b">
        <f t="shared" ca="1" si="126"/>
        <v>0</v>
      </c>
      <c r="S1129" s="119" t="b">
        <f t="shared" ca="1" si="124"/>
        <v>0</v>
      </c>
      <c r="T1129" s="119" t="b">
        <f t="shared" ca="1" si="125"/>
        <v>0</v>
      </c>
      <c r="U1129" s="119" t="b">
        <f t="shared" ca="1" si="127"/>
        <v>0</v>
      </c>
      <c r="V1129" s="160" t="b">
        <f t="shared" ca="1" si="128"/>
        <v>0</v>
      </c>
      <c r="W1129" s="119" t="b">
        <f t="shared" ca="1" si="129"/>
        <v>0</v>
      </c>
      <c r="X1129" s="119" t="b">
        <f t="shared" ca="1" si="130"/>
        <v>0</v>
      </c>
    </row>
    <row r="1130" spans="2:24" x14ac:dyDescent="0.25">
      <c r="B1130" s="194" t="str">
        <f ca="1" xml:space="preserve"> IF(INDIRECT("FROM_NGS2_SampleSheet!A"&amp;ROW()-5,TRUE)="","",  INDIRECT(    "FROM_NGS2_SampleSheet!"   &amp;  CHAR(64 + MATCH(VLOOKUP(B$6,mapping!$A:$B,2,FALSE),FROM_NGS2_SampleSheet!$1:$1,0))   &amp;  ROW()-5,TRUE)    )</f>
        <v/>
      </c>
      <c r="C1130" s="195" t="str">
        <f ca="1" xml:space="preserve"> IF(INDIRECT("FROM_NGS2_SampleSheet!A"&amp;ROW()-5,TRUE)="","",  INDIRECT(    "FROM_NGS2_SampleSheet!"   &amp;  CHAR(64 + MATCH(VLOOKUP(C$6,mapping!$A:$B,2,FALSE),FROM_NGS2_SampleSheet!$1:$1,0))   &amp;  ROW()-5,TRUE)    )</f>
        <v/>
      </c>
      <c r="D1130" s="195" t="str">
        <f ca="1" xml:space="preserve"> IF(INDIRECT("FROM_NGS2_SampleSheet!A"&amp;ROW()-5,TRUE)="","",  INDIRECT(    "FROM_NGS2_SampleSheet!"   &amp;  CHAR(64 + MATCH(VLOOKUP(D$6,mapping!$A:$B,2,FALSE),FROM_NGS2_SampleSheet!$1:$1,0))   &amp;  ROW()-5,TRUE)    )</f>
        <v/>
      </c>
      <c r="E1130" s="195" t="str">
        <f ca="1" xml:space="preserve"> IF(INDIRECT("FROM_NGS2_SampleSheet!A"&amp;ROW()-5,TRUE)="","",  "e" &amp; INDIRECT(    "FROM_NGS2_SampleSheet!"   &amp;  CHAR(64 + MATCH(VLOOKUP(E$6,mapping!$A:$B,2,FALSE),FROM_NGS2_SampleSheet!$1:$1,0))   &amp;  ROW()-5,TRUE)    )</f>
        <v/>
      </c>
      <c r="F1130" s="195" t="str">
        <f ca="1" xml:space="preserve"> IF(INDIRECT("FROM_NGS2_SampleSheet!A"&amp;ROW()-5,TRUE)="","",  INDIRECT(    "FROM_NGS2_SampleSheet!"   &amp;  CHAR(64 + MATCH(VLOOKUP(F$6,mapping!$A:$B,2,FALSE),FROM_NGS2_SampleSheet!$1:$1,0))   &amp;  ROW()-5,TRUE)    )</f>
        <v/>
      </c>
      <c r="G1130" s="196" t="str">
        <f ca="1" xml:space="preserve"> IF(INDIRECT("FROM_NGS2_SampleSheet!A"&amp;ROW()-5,TRUE)="","",  INDIRECT(    "FROM_NGS2_SampleSheet!"   &amp;  CHAR(64 + MATCH(VLOOKUP(G$6,mapping!$A:$B,2,FALSE),FROM_NGS2_SampleSheet!$1:$1,0))   &amp;  ROW()-5,TRUE)    )</f>
        <v/>
      </c>
      <c r="H1130" s="195"/>
      <c r="I1130" s="213">
        <v>1</v>
      </c>
      <c r="J1130" s="197" t="str">
        <f ca="1">IF(U1130=TRUE,    IF($Y$4&gt;96,"TOO MANY",VLOOKUP(B1130&amp;"_"&amp;C1130&amp;"_"&amp;E1130&amp;"_A",CALC!W:X,2,FALSE)),   "")</f>
        <v/>
      </c>
      <c r="L1130" s="213">
        <v>1</v>
      </c>
      <c r="M1130" s="197" t="str">
        <f ca="1">IF(V1130=TRUE,     IF($Y$4&gt;96,"TOO MANY",VLOOKUP(B1130&amp;"_"&amp;C1130&amp;"_"&amp;E1130&amp;"_B",CALC!W:X,2,FALSE)),    "")</f>
        <v/>
      </c>
      <c r="N1130" s="206"/>
      <c r="O1130" s="213">
        <v>1</v>
      </c>
      <c r="P1130" s="197" t="str">
        <f ca="1">IF(W1130=TRUE,   IF($Y$4&gt;96,"TOO MANY", VLOOKUP(B1130&amp;"_"&amp;C1130&amp;"_"&amp;E1130&amp;"_C",CALC!W:X,2,FALSE)),   "")</f>
        <v/>
      </c>
      <c r="Q1130" s="206"/>
      <c r="R1130" s="119" t="b">
        <f t="shared" ca="1" si="126"/>
        <v>0</v>
      </c>
      <c r="S1130" s="119" t="b">
        <f t="shared" ca="1" si="124"/>
        <v>0</v>
      </c>
      <c r="T1130" s="119" t="b">
        <f t="shared" ca="1" si="125"/>
        <v>0</v>
      </c>
      <c r="U1130" s="119" t="b">
        <f t="shared" ca="1" si="127"/>
        <v>0</v>
      </c>
      <c r="V1130" s="160" t="b">
        <f t="shared" ca="1" si="128"/>
        <v>0</v>
      </c>
      <c r="W1130" s="119" t="b">
        <f t="shared" ca="1" si="129"/>
        <v>0</v>
      </c>
      <c r="X1130" s="119" t="b">
        <f t="shared" ca="1" si="130"/>
        <v>0</v>
      </c>
    </row>
    <row r="1131" spans="2:24" x14ac:dyDescent="0.25">
      <c r="B1131" s="194" t="str">
        <f ca="1" xml:space="preserve"> IF(INDIRECT("FROM_NGS2_SampleSheet!A"&amp;ROW()-5,TRUE)="","",  INDIRECT(    "FROM_NGS2_SampleSheet!"   &amp;  CHAR(64 + MATCH(VLOOKUP(B$6,mapping!$A:$B,2,FALSE),FROM_NGS2_SampleSheet!$1:$1,0))   &amp;  ROW()-5,TRUE)    )</f>
        <v/>
      </c>
      <c r="C1131" s="195" t="str">
        <f ca="1" xml:space="preserve"> IF(INDIRECT("FROM_NGS2_SampleSheet!A"&amp;ROW()-5,TRUE)="","",  INDIRECT(    "FROM_NGS2_SampleSheet!"   &amp;  CHAR(64 + MATCH(VLOOKUP(C$6,mapping!$A:$B,2,FALSE),FROM_NGS2_SampleSheet!$1:$1,0))   &amp;  ROW()-5,TRUE)    )</f>
        <v/>
      </c>
      <c r="D1131" s="195" t="str">
        <f ca="1" xml:space="preserve"> IF(INDIRECT("FROM_NGS2_SampleSheet!A"&amp;ROW()-5,TRUE)="","",  INDIRECT(    "FROM_NGS2_SampleSheet!"   &amp;  CHAR(64 + MATCH(VLOOKUP(D$6,mapping!$A:$B,2,FALSE),FROM_NGS2_SampleSheet!$1:$1,0))   &amp;  ROW()-5,TRUE)    )</f>
        <v/>
      </c>
      <c r="E1131" s="195" t="str">
        <f ca="1" xml:space="preserve"> IF(INDIRECT("FROM_NGS2_SampleSheet!A"&amp;ROW()-5,TRUE)="","",  "e" &amp; INDIRECT(    "FROM_NGS2_SampleSheet!"   &amp;  CHAR(64 + MATCH(VLOOKUP(E$6,mapping!$A:$B,2,FALSE),FROM_NGS2_SampleSheet!$1:$1,0))   &amp;  ROW()-5,TRUE)    )</f>
        <v/>
      </c>
      <c r="F1131" s="195" t="str">
        <f ca="1" xml:space="preserve"> IF(INDIRECT("FROM_NGS2_SampleSheet!A"&amp;ROW()-5,TRUE)="","",  INDIRECT(    "FROM_NGS2_SampleSheet!"   &amp;  CHAR(64 + MATCH(VLOOKUP(F$6,mapping!$A:$B,2,FALSE),FROM_NGS2_SampleSheet!$1:$1,0))   &amp;  ROW()-5,TRUE)    )</f>
        <v/>
      </c>
      <c r="G1131" s="196" t="str">
        <f ca="1" xml:space="preserve"> IF(INDIRECT("FROM_NGS2_SampleSheet!A"&amp;ROW()-5,TRUE)="","",  INDIRECT(    "FROM_NGS2_SampleSheet!"   &amp;  CHAR(64 + MATCH(VLOOKUP(G$6,mapping!$A:$B,2,FALSE),FROM_NGS2_SampleSheet!$1:$1,0))   &amp;  ROW()-5,TRUE)    )</f>
        <v/>
      </c>
      <c r="H1131" s="195"/>
      <c r="I1131" s="213">
        <v>1</v>
      </c>
      <c r="J1131" s="197" t="str">
        <f ca="1">IF(U1131=TRUE,    IF($Y$4&gt;96,"TOO MANY",VLOOKUP(B1131&amp;"_"&amp;C1131&amp;"_"&amp;E1131&amp;"_A",CALC!W:X,2,FALSE)),   "")</f>
        <v/>
      </c>
      <c r="L1131" s="213">
        <v>1</v>
      </c>
      <c r="M1131" s="197" t="str">
        <f ca="1">IF(V1131=TRUE,     IF($Y$4&gt;96,"TOO MANY",VLOOKUP(B1131&amp;"_"&amp;C1131&amp;"_"&amp;E1131&amp;"_B",CALC!W:X,2,FALSE)),    "")</f>
        <v/>
      </c>
      <c r="N1131" s="206"/>
      <c r="O1131" s="213">
        <v>1</v>
      </c>
      <c r="P1131" s="197" t="str">
        <f ca="1">IF(W1131=TRUE,   IF($Y$4&gt;96,"TOO MANY", VLOOKUP(B1131&amp;"_"&amp;C1131&amp;"_"&amp;E1131&amp;"_C",CALC!W:X,2,FALSE)),   "")</f>
        <v/>
      </c>
      <c r="Q1131" s="206"/>
      <c r="R1131" s="119" t="b">
        <f t="shared" ca="1" si="126"/>
        <v>0</v>
      </c>
      <c r="S1131" s="119" t="b">
        <f t="shared" ca="1" si="124"/>
        <v>0</v>
      </c>
      <c r="T1131" s="119" t="b">
        <f t="shared" ca="1" si="125"/>
        <v>0</v>
      </c>
      <c r="U1131" s="119" t="b">
        <f t="shared" ca="1" si="127"/>
        <v>0</v>
      </c>
      <c r="V1131" s="160" t="b">
        <f t="shared" ca="1" si="128"/>
        <v>0</v>
      </c>
      <c r="W1131" s="119" t="b">
        <f t="shared" ca="1" si="129"/>
        <v>0</v>
      </c>
      <c r="X1131" s="119" t="b">
        <f t="shared" ca="1" si="130"/>
        <v>0</v>
      </c>
    </row>
    <row r="1132" spans="2:24" x14ac:dyDescent="0.25">
      <c r="B1132" s="194" t="str">
        <f ca="1" xml:space="preserve"> IF(INDIRECT("FROM_NGS2_SampleSheet!A"&amp;ROW()-5,TRUE)="","",  INDIRECT(    "FROM_NGS2_SampleSheet!"   &amp;  CHAR(64 + MATCH(VLOOKUP(B$6,mapping!$A:$B,2,FALSE),FROM_NGS2_SampleSheet!$1:$1,0))   &amp;  ROW()-5,TRUE)    )</f>
        <v/>
      </c>
      <c r="C1132" s="195" t="str">
        <f ca="1" xml:space="preserve"> IF(INDIRECT("FROM_NGS2_SampleSheet!A"&amp;ROW()-5,TRUE)="","",  INDIRECT(    "FROM_NGS2_SampleSheet!"   &amp;  CHAR(64 + MATCH(VLOOKUP(C$6,mapping!$A:$B,2,FALSE),FROM_NGS2_SampleSheet!$1:$1,0))   &amp;  ROW()-5,TRUE)    )</f>
        <v/>
      </c>
      <c r="D1132" s="195" t="str">
        <f ca="1" xml:space="preserve"> IF(INDIRECT("FROM_NGS2_SampleSheet!A"&amp;ROW()-5,TRUE)="","",  INDIRECT(    "FROM_NGS2_SampleSheet!"   &amp;  CHAR(64 + MATCH(VLOOKUP(D$6,mapping!$A:$B,2,FALSE),FROM_NGS2_SampleSheet!$1:$1,0))   &amp;  ROW()-5,TRUE)    )</f>
        <v/>
      </c>
      <c r="E1132" s="195" t="str">
        <f ca="1" xml:space="preserve"> IF(INDIRECT("FROM_NGS2_SampleSheet!A"&amp;ROW()-5,TRUE)="","",  "e" &amp; INDIRECT(    "FROM_NGS2_SampleSheet!"   &amp;  CHAR(64 + MATCH(VLOOKUP(E$6,mapping!$A:$B,2,FALSE),FROM_NGS2_SampleSheet!$1:$1,0))   &amp;  ROW()-5,TRUE)    )</f>
        <v/>
      </c>
      <c r="F1132" s="195" t="str">
        <f ca="1" xml:space="preserve"> IF(INDIRECT("FROM_NGS2_SampleSheet!A"&amp;ROW()-5,TRUE)="","",  INDIRECT(    "FROM_NGS2_SampleSheet!"   &amp;  CHAR(64 + MATCH(VLOOKUP(F$6,mapping!$A:$B,2,FALSE),FROM_NGS2_SampleSheet!$1:$1,0))   &amp;  ROW()-5,TRUE)    )</f>
        <v/>
      </c>
      <c r="G1132" s="196" t="str">
        <f ca="1" xml:space="preserve"> IF(INDIRECT("FROM_NGS2_SampleSheet!A"&amp;ROW()-5,TRUE)="","",  INDIRECT(    "FROM_NGS2_SampleSheet!"   &amp;  CHAR(64 + MATCH(VLOOKUP(G$6,mapping!$A:$B,2,FALSE),FROM_NGS2_SampleSheet!$1:$1,0))   &amp;  ROW()-5,TRUE)    )</f>
        <v/>
      </c>
      <c r="H1132" s="195"/>
      <c r="I1132" s="213">
        <v>1</v>
      </c>
      <c r="J1132" s="197" t="str">
        <f ca="1">IF(U1132=TRUE,    IF($Y$4&gt;96,"TOO MANY",VLOOKUP(B1132&amp;"_"&amp;C1132&amp;"_"&amp;E1132&amp;"_A",CALC!W:X,2,FALSE)),   "")</f>
        <v/>
      </c>
      <c r="L1132" s="213">
        <v>1</v>
      </c>
      <c r="M1132" s="197" t="str">
        <f ca="1">IF(V1132=TRUE,     IF($Y$4&gt;96,"TOO MANY",VLOOKUP(B1132&amp;"_"&amp;C1132&amp;"_"&amp;E1132&amp;"_B",CALC!W:X,2,FALSE)),    "")</f>
        <v/>
      </c>
      <c r="N1132" s="206"/>
      <c r="O1132" s="213">
        <v>1</v>
      </c>
      <c r="P1132" s="197" t="str">
        <f ca="1">IF(W1132=TRUE,   IF($Y$4&gt;96,"TOO MANY", VLOOKUP(B1132&amp;"_"&amp;C1132&amp;"_"&amp;E1132&amp;"_C",CALC!W:X,2,FALSE)),   "")</f>
        <v/>
      </c>
      <c r="Q1132" s="206"/>
      <c r="R1132" s="119" t="b">
        <f t="shared" ca="1" si="126"/>
        <v>0</v>
      </c>
      <c r="S1132" s="119" t="b">
        <f t="shared" ca="1" si="124"/>
        <v>0</v>
      </c>
      <c r="T1132" s="119" t="b">
        <f t="shared" ca="1" si="125"/>
        <v>0</v>
      </c>
      <c r="U1132" s="119" t="b">
        <f t="shared" ca="1" si="127"/>
        <v>0</v>
      </c>
      <c r="V1132" s="160" t="b">
        <f t="shared" ca="1" si="128"/>
        <v>0</v>
      </c>
      <c r="W1132" s="119" t="b">
        <f t="shared" ca="1" si="129"/>
        <v>0</v>
      </c>
      <c r="X1132" s="119" t="b">
        <f t="shared" ca="1" si="130"/>
        <v>0</v>
      </c>
    </row>
    <row r="1133" spans="2:24" x14ac:dyDescent="0.25">
      <c r="B1133" s="194" t="str">
        <f ca="1" xml:space="preserve"> IF(INDIRECT("FROM_NGS2_SampleSheet!A"&amp;ROW()-5,TRUE)="","",  INDIRECT(    "FROM_NGS2_SampleSheet!"   &amp;  CHAR(64 + MATCH(VLOOKUP(B$6,mapping!$A:$B,2,FALSE),FROM_NGS2_SampleSheet!$1:$1,0))   &amp;  ROW()-5,TRUE)    )</f>
        <v/>
      </c>
      <c r="C1133" s="195" t="str">
        <f ca="1" xml:space="preserve"> IF(INDIRECT("FROM_NGS2_SampleSheet!A"&amp;ROW()-5,TRUE)="","",  INDIRECT(    "FROM_NGS2_SampleSheet!"   &amp;  CHAR(64 + MATCH(VLOOKUP(C$6,mapping!$A:$B,2,FALSE),FROM_NGS2_SampleSheet!$1:$1,0))   &amp;  ROW()-5,TRUE)    )</f>
        <v/>
      </c>
      <c r="D1133" s="195" t="str">
        <f ca="1" xml:space="preserve"> IF(INDIRECT("FROM_NGS2_SampleSheet!A"&amp;ROW()-5,TRUE)="","",  INDIRECT(    "FROM_NGS2_SampleSheet!"   &amp;  CHAR(64 + MATCH(VLOOKUP(D$6,mapping!$A:$B,2,FALSE),FROM_NGS2_SampleSheet!$1:$1,0))   &amp;  ROW()-5,TRUE)    )</f>
        <v/>
      </c>
      <c r="E1133" s="195" t="str">
        <f ca="1" xml:space="preserve"> IF(INDIRECT("FROM_NGS2_SampleSheet!A"&amp;ROW()-5,TRUE)="","",  "e" &amp; INDIRECT(    "FROM_NGS2_SampleSheet!"   &amp;  CHAR(64 + MATCH(VLOOKUP(E$6,mapping!$A:$B,2,FALSE),FROM_NGS2_SampleSheet!$1:$1,0))   &amp;  ROW()-5,TRUE)    )</f>
        <v/>
      </c>
      <c r="F1133" s="195" t="str">
        <f ca="1" xml:space="preserve"> IF(INDIRECT("FROM_NGS2_SampleSheet!A"&amp;ROW()-5,TRUE)="","",  INDIRECT(    "FROM_NGS2_SampleSheet!"   &amp;  CHAR(64 + MATCH(VLOOKUP(F$6,mapping!$A:$B,2,FALSE),FROM_NGS2_SampleSheet!$1:$1,0))   &amp;  ROW()-5,TRUE)    )</f>
        <v/>
      </c>
      <c r="G1133" s="196" t="str">
        <f ca="1" xml:space="preserve"> IF(INDIRECT("FROM_NGS2_SampleSheet!A"&amp;ROW()-5,TRUE)="","",  INDIRECT(    "FROM_NGS2_SampleSheet!"   &amp;  CHAR(64 + MATCH(VLOOKUP(G$6,mapping!$A:$B,2,FALSE),FROM_NGS2_SampleSheet!$1:$1,0))   &amp;  ROW()-5,TRUE)    )</f>
        <v/>
      </c>
      <c r="H1133" s="195"/>
      <c r="I1133" s="213">
        <v>1</v>
      </c>
      <c r="J1133" s="197" t="str">
        <f ca="1">IF(U1133=TRUE,    IF($Y$4&gt;96,"TOO MANY",VLOOKUP(B1133&amp;"_"&amp;C1133&amp;"_"&amp;E1133&amp;"_A",CALC!W:X,2,FALSE)),   "")</f>
        <v/>
      </c>
      <c r="L1133" s="213">
        <v>1</v>
      </c>
      <c r="M1133" s="197" t="str">
        <f ca="1">IF(V1133=TRUE,     IF($Y$4&gt;96,"TOO MANY",VLOOKUP(B1133&amp;"_"&amp;C1133&amp;"_"&amp;E1133&amp;"_B",CALC!W:X,2,FALSE)),    "")</f>
        <v/>
      </c>
      <c r="N1133" s="206"/>
      <c r="O1133" s="213">
        <v>1</v>
      </c>
      <c r="P1133" s="197" t="str">
        <f ca="1">IF(W1133=TRUE,   IF($Y$4&gt;96,"TOO MANY", VLOOKUP(B1133&amp;"_"&amp;C1133&amp;"_"&amp;E1133&amp;"_C",CALC!W:X,2,FALSE)),   "")</f>
        <v/>
      </c>
      <c r="Q1133" s="206"/>
      <c r="R1133" s="119" t="b">
        <f t="shared" ca="1" si="126"/>
        <v>0</v>
      </c>
      <c r="S1133" s="119" t="b">
        <f t="shared" ca="1" si="124"/>
        <v>0</v>
      </c>
      <c r="T1133" s="119" t="b">
        <f t="shared" ca="1" si="125"/>
        <v>0</v>
      </c>
      <c r="U1133" s="119" t="b">
        <f t="shared" ca="1" si="127"/>
        <v>0</v>
      </c>
      <c r="V1133" s="160" t="b">
        <f t="shared" ca="1" si="128"/>
        <v>0</v>
      </c>
      <c r="W1133" s="119" t="b">
        <f t="shared" ca="1" si="129"/>
        <v>0</v>
      </c>
      <c r="X1133" s="119" t="b">
        <f t="shared" ca="1" si="130"/>
        <v>0</v>
      </c>
    </row>
    <row r="1134" spans="2:24" x14ac:dyDescent="0.25">
      <c r="B1134" s="194" t="str">
        <f ca="1" xml:space="preserve"> IF(INDIRECT("FROM_NGS2_SampleSheet!A"&amp;ROW()-5,TRUE)="","",  INDIRECT(    "FROM_NGS2_SampleSheet!"   &amp;  CHAR(64 + MATCH(VLOOKUP(B$6,mapping!$A:$B,2,FALSE),FROM_NGS2_SampleSheet!$1:$1,0))   &amp;  ROW()-5,TRUE)    )</f>
        <v/>
      </c>
      <c r="C1134" s="195" t="str">
        <f ca="1" xml:space="preserve"> IF(INDIRECT("FROM_NGS2_SampleSheet!A"&amp;ROW()-5,TRUE)="","",  INDIRECT(    "FROM_NGS2_SampleSheet!"   &amp;  CHAR(64 + MATCH(VLOOKUP(C$6,mapping!$A:$B,2,FALSE),FROM_NGS2_SampleSheet!$1:$1,0))   &amp;  ROW()-5,TRUE)    )</f>
        <v/>
      </c>
      <c r="D1134" s="195" t="str">
        <f ca="1" xml:space="preserve"> IF(INDIRECT("FROM_NGS2_SampleSheet!A"&amp;ROW()-5,TRUE)="","",  INDIRECT(    "FROM_NGS2_SampleSheet!"   &amp;  CHAR(64 + MATCH(VLOOKUP(D$6,mapping!$A:$B,2,FALSE),FROM_NGS2_SampleSheet!$1:$1,0))   &amp;  ROW()-5,TRUE)    )</f>
        <v/>
      </c>
      <c r="E1134" s="195" t="str">
        <f ca="1" xml:space="preserve"> IF(INDIRECT("FROM_NGS2_SampleSheet!A"&amp;ROW()-5,TRUE)="","",  "e" &amp; INDIRECT(    "FROM_NGS2_SampleSheet!"   &amp;  CHAR(64 + MATCH(VLOOKUP(E$6,mapping!$A:$B,2,FALSE),FROM_NGS2_SampleSheet!$1:$1,0))   &amp;  ROW()-5,TRUE)    )</f>
        <v/>
      </c>
      <c r="F1134" s="195" t="str">
        <f ca="1" xml:space="preserve"> IF(INDIRECT("FROM_NGS2_SampleSheet!A"&amp;ROW()-5,TRUE)="","",  INDIRECT(    "FROM_NGS2_SampleSheet!"   &amp;  CHAR(64 + MATCH(VLOOKUP(F$6,mapping!$A:$B,2,FALSE),FROM_NGS2_SampleSheet!$1:$1,0))   &amp;  ROW()-5,TRUE)    )</f>
        <v/>
      </c>
      <c r="G1134" s="196" t="str">
        <f ca="1" xml:space="preserve"> IF(INDIRECT("FROM_NGS2_SampleSheet!A"&amp;ROW()-5,TRUE)="","",  INDIRECT(    "FROM_NGS2_SampleSheet!"   &amp;  CHAR(64 + MATCH(VLOOKUP(G$6,mapping!$A:$B,2,FALSE),FROM_NGS2_SampleSheet!$1:$1,0))   &amp;  ROW()-5,TRUE)    )</f>
        <v/>
      </c>
      <c r="H1134" s="195"/>
      <c r="I1134" s="213">
        <v>1</v>
      </c>
      <c r="J1134" s="197" t="str">
        <f ca="1">IF(U1134=TRUE,    IF($Y$4&gt;96,"TOO MANY",VLOOKUP(B1134&amp;"_"&amp;C1134&amp;"_"&amp;E1134&amp;"_A",CALC!W:X,2,FALSE)),   "")</f>
        <v/>
      </c>
      <c r="L1134" s="213">
        <v>1</v>
      </c>
      <c r="M1134" s="197" t="str">
        <f ca="1">IF(V1134=TRUE,     IF($Y$4&gt;96,"TOO MANY",VLOOKUP(B1134&amp;"_"&amp;C1134&amp;"_"&amp;E1134&amp;"_B",CALC!W:X,2,FALSE)),    "")</f>
        <v/>
      </c>
      <c r="N1134" s="206"/>
      <c r="O1134" s="213">
        <v>1</v>
      </c>
      <c r="P1134" s="197" t="str">
        <f ca="1">IF(W1134=TRUE,   IF($Y$4&gt;96,"TOO MANY", VLOOKUP(B1134&amp;"_"&amp;C1134&amp;"_"&amp;E1134&amp;"_C",CALC!W:X,2,FALSE)),   "")</f>
        <v/>
      </c>
      <c r="Q1134" s="206"/>
      <c r="R1134" s="119" t="b">
        <f t="shared" ca="1" si="126"/>
        <v>0</v>
      </c>
      <c r="S1134" s="119" t="b">
        <f t="shared" ca="1" si="124"/>
        <v>0</v>
      </c>
      <c r="T1134" s="119" t="b">
        <f t="shared" ca="1" si="125"/>
        <v>0</v>
      </c>
      <c r="U1134" s="119" t="b">
        <f t="shared" ca="1" si="127"/>
        <v>0</v>
      </c>
      <c r="V1134" s="160" t="b">
        <f t="shared" ca="1" si="128"/>
        <v>0</v>
      </c>
      <c r="W1134" s="119" t="b">
        <f t="shared" ca="1" si="129"/>
        <v>0</v>
      </c>
      <c r="X1134" s="119" t="b">
        <f t="shared" ca="1" si="130"/>
        <v>0</v>
      </c>
    </row>
    <row r="1135" spans="2:24" x14ac:dyDescent="0.25">
      <c r="B1135" s="194" t="str">
        <f ca="1" xml:space="preserve"> IF(INDIRECT("FROM_NGS2_SampleSheet!A"&amp;ROW()-5,TRUE)="","",  INDIRECT(    "FROM_NGS2_SampleSheet!"   &amp;  CHAR(64 + MATCH(VLOOKUP(B$6,mapping!$A:$B,2,FALSE),FROM_NGS2_SampleSheet!$1:$1,0))   &amp;  ROW()-5,TRUE)    )</f>
        <v/>
      </c>
      <c r="C1135" s="195" t="str">
        <f ca="1" xml:space="preserve"> IF(INDIRECT("FROM_NGS2_SampleSheet!A"&amp;ROW()-5,TRUE)="","",  INDIRECT(    "FROM_NGS2_SampleSheet!"   &amp;  CHAR(64 + MATCH(VLOOKUP(C$6,mapping!$A:$B,2,FALSE),FROM_NGS2_SampleSheet!$1:$1,0))   &amp;  ROW()-5,TRUE)    )</f>
        <v/>
      </c>
      <c r="D1135" s="195" t="str">
        <f ca="1" xml:space="preserve"> IF(INDIRECT("FROM_NGS2_SampleSheet!A"&amp;ROW()-5,TRUE)="","",  INDIRECT(    "FROM_NGS2_SampleSheet!"   &amp;  CHAR(64 + MATCH(VLOOKUP(D$6,mapping!$A:$B,2,FALSE),FROM_NGS2_SampleSheet!$1:$1,0))   &amp;  ROW()-5,TRUE)    )</f>
        <v/>
      </c>
      <c r="E1135" s="195" t="str">
        <f ca="1" xml:space="preserve"> IF(INDIRECT("FROM_NGS2_SampleSheet!A"&amp;ROW()-5,TRUE)="","",  "e" &amp; INDIRECT(    "FROM_NGS2_SampleSheet!"   &amp;  CHAR(64 + MATCH(VLOOKUP(E$6,mapping!$A:$B,2,FALSE),FROM_NGS2_SampleSheet!$1:$1,0))   &amp;  ROW()-5,TRUE)    )</f>
        <v/>
      </c>
      <c r="F1135" s="195" t="str">
        <f ca="1" xml:space="preserve"> IF(INDIRECT("FROM_NGS2_SampleSheet!A"&amp;ROW()-5,TRUE)="","",  INDIRECT(    "FROM_NGS2_SampleSheet!"   &amp;  CHAR(64 + MATCH(VLOOKUP(F$6,mapping!$A:$B,2,FALSE),FROM_NGS2_SampleSheet!$1:$1,0))   &amp;  ROW()-5,TRUE)    )</f>
        <v/>
      </c>
      <c r="G1135" s="196" t="str">
        <f ca="1" xml:space="preserve"> IF(INDIRECT("FROM_NGS2_SampleSheet!A"&amp;ROW()-5,TRUE)="","",  INDIRECT(    "FROM_NGS2_SampleSheet!"   &amp;  CHAR(64 + MATCH(VLOOKUP(G$6,mapping!$A:$B,2,FALSE),FROM_NGS2_SampleSheet!$1:$1,0))   &amp;  ROW()-5,TRUE)    )</f>
        <v/>
      </c>
      <c r="H1135" s="195"/>
      <c r="I1135" s="213">
        <v>1</v>
      </c>
      <c r="J1135" s="197" t="str">
        <f ca="1">IF(U1135=TRUE,    IF($Y$4&gt;96,"TOO MANY",VLOOKUP(B1135&amp;"_"&amp;C1135&amp;"_"&amp;E1135&amp;"_A",CALC!W:X,2,FALSE)),   "")</f>
        <v/>
      </c>
      <c r="L1135" s="213">
        <v>1</v>
      </c>
      <c r="M1135" s="197" t="str">
        <f ca="1">IF(V1135=TRUE,     IF($Y$4&gt;96,"TOO MANY",VLOOKUP(B1135&amp;"_"&amp;C1135&amp;"_"&amp;E1135&amp;"_B",CALC!W:X,2,FALSE)),    "")</f>
        <v/>
      </c>
      <c r="N1135" s="206"/>
      <c r="O1135" s="213">
        <v>1</v>
      </c>
      <c r="P1135" s="197" t="str">
        <f ca="1">IF(W1135=TRUE,   IF($Y$4&gt;96,"TOO MANY", VLOOKUP(B1135&amp;"_"&amp;C1135&amp;"_"&amp;E1135&amp;"_C",CALC!W:X,2,FALSE)),   "")</f>
        <v/>
      </c>
      <c r="Q1135" s="206"/>
      <c r="R1135" s="119" t="b">
        <f t="shared" ca="1" si="126"/>
        <v>0</v>
      </c>
      <c r="S1135" s="119" t="b">
        <f t="shared" ca="1" si="124"/>
        <v>0</v>
      </c>
      <c r="T1135" s="119" t="b">
        <f t="shared" ca="1" si="125"/>
        <v>0</v>
      </c>
      <c r="U1135" s="119" t="b">
        <f t="shared" ca="1" si="127"/>
        <v>0</v>
      </c>
      <c r="V1135" s="160" t="b">
        <f t="shared" ca="1" si="128"/>
        <v>0</v>
      </c>
      <c r="W1135" s="119" t="b">
        <f t="shared" ca="1" si="129"/>
        <v>0</v>
      </c>
      <c r="X1135" s="119" t="b">
        <f t="shared" ca="1" si="130"/>
        <v>0</v>
      </c>
    </row>
    <row r="1136" spans="2:24" x14ac:dyDescent="0.25">
      <c r="B1136" s="194" t="str">
        <f ca="1" xml:space="preserve"> IF(INDIRECT("FROM_NGS2_SampleSheet!A"&amp;ROW()-5,TRUE)="","",  INDIRECT(    "FROM_NGS2_SampleSheet!"   &amp;  CHAR(64 + MATCH(VLOOKUP(B$6,mapping!$A:$B,2,FALSE),FROM_NGS2_SampleSheet!$1:$1,0))   &amp;  ROW()-5,TRUE)    )</f>
        <v/>
      </c>
      <c r="C1136" s="195" t="str">
        <f ca="1" xml:space="preserve"> IF(INDIRECT("FROM_NGS2_SampleSheet!A"&amp;ROW()-5,TRUE)="","",  INDIRECT(    "FROM_NGS2_SampleSheet!"   &amp;  CHAR(64 + MATCH(VLOOKUP(C$6,mapping!$A:$B,2,FALSE),FROM_NGS2_SampleSheet!$1:$1,0))   &amp;  ROW()-5,TRUE)    )</f>
        <v/>
      </c>
      <c r="D1136" s="195" t="str">
        <f ca="1" xml:space="preserve"> IF(INDIRECT("FROM_NGS2_SampleSheet!A"&amp;ROW()-5,TRUE)="","",  INDIRECT(    "FROM_NGS2_SampleSheet!"   &amp;  CHAR(64 + MATCH(VLOOKUP(D$6,mapping!$A:$B,2,FALSE),FROM_NGS2_SampleSheet!$1:$1,0))   &amp;  ROW()-5,TRUE)    )</f>
        <v/>
      </c>
      <c r="E1136" s="195" t="str">
        <f ca="1" xml:space="preserve"> IF(INDIRECT("FROM_NGS2_SampleSheet!A"&amp;ROW()-5,TRUE)="","",  "e" &amp; INDIRECT(    "FROM_NGS2_SampleSheet!"   &amp;  CHAR(64 + MATCH(VLOOKUP(E$6,mapping!$A:$B,2,FALSE),FROM_NGS2_SampleSheet!$1:$1,0))   &amp;  ROW()-5,TRUE)    )</f>
        <v/>
      </c>
      <c r="F1136" s="195" t="str">
        <f ca="1" xml:space="preserve"> IF(INDIRECT("FROM_NGS2_SampleSheet!A"&amp;ROW()-5,TRUE)="","",  INDIRECT(    "FROM_NGS2_SampleSheet!"   &amp;  CHAR(64 + MATCH(VLOOKUP(F$6,mapping!$A:$B,2,FALSE),FROM_NGS2_SampleSheet!$1:$1,0))   &amp;  ROW()-5,TRUE)    )</f>
        <v/>
      </c>
      <c r="G1136" s="196" t="str">
        <f ca="1" xml:space="preserve"> IF(INDIRECT("FROM_NGS2_SampleSheet!A"&amp;ROW()-5,TRUE)="","",  INDIRECT(    "FROM_NGS2_SampleSheet!"   &amp;  CHAR(64 + MATCH(VLOOKUP(G$6,mapping!$A:$B,2,FALSE),FROM_NGS2_SampleSheet!$1:$1,0))   &amp;  ROW()-5,TRUE)    )</f>
        <v/>
      </c>
      <c r="H1136" s="195"/>
      <c r="I1136" s="213">
        <v>1</v>
      </c>
      <c r="J1136" s="197" t="str">
        <f ca="1">IF(U1136=TRUE,    IF($Y$4&gt;96,"TOO MANY",VLOOKUP(B1136&amp;"_"&amp;C1136&amp;"_"&amp;E1136&amp;"_A",CALC!W:X,2,FALSE)),   "")</f>
        <v/>
      </c>
      <c r="L1136" s="213">
        <v>1</v>
      </c>
      <c r="M1136" s="197" t="str">
        <f ca="1">IF(V1136=TRUE,     IF($Y$4&gt;96,"TOO MANY",VLOOKUP(B1136&amp;"_"&amp;C1136&amp;"_"&amp;E1136&amp;"_B",CALC!W:X,2,FALSE)),    "")</f>
        <v/>
      </c>
      <c r="N1136" s="206"/>
      <c r="O1136" s="213">
        <v>1</v>
      </c>
      <c r="P1136" s="197" t="str">
        <f ca="1">IF(W1136=TRUE,   IF($Y$4&gt;96,"TOO MANY", VLOOKUP(B1136&amp;"_"&amp;C1136&amp;"_"&amp;E1136&amp;"_C",CALC!W:X,2,FALSE)),   "")</f>
        <v/>
      </c>
      <c r="Q1136" s="206"/>
      <c r="R1136" s="119" t="b">
        <f t="shared" ca="1" si="126"/>
        <v>0</v>
      </c>
      <c r="S1136" s="119" t="b">
        <f t="shared" ca="1" si="124"/>
        <v>0</v>
      </c>
      <c r="T1136" s="119" t="b">
        <f t="shared" ca="1" si="125"/>
        <v>0</v>
      </c>
      <c r="U1136" s="119" t="b">
        <f t="shared" ca="1" si="127"/>
        <v>0</v>
      </c>
      <c r="V1136" s="160" t="b">
        <f t="shared" ca="1" si="128"/>
        <v>0</v>
      </c>
      <c r="W1136" s="119" t="b">
        <f t="shared" ca="1" si="129"/>
        <v>0</v>
      </c>
      <c r="X1136" s="119" t="b">
        <f t="shared" ca="1" si="130"/>
        <v>0</v>
      </c>
    </row>
    <row r="1137" spans="2:24" x14ac:dyDescent="0.25">
      <c r="B1137" s="194" t="str">
        <f ca="1" xml:space="preserve"> IF(INDIRECT("FROM_NGS2_SampleSheet!A"&amp;ROW()-5,TRUE)="","",  INDIRECT(    "FROM_NGS2_SampleSheet!"   &amp;  CHAR(64 + MATCH(VLOOKUP(B$6,mapping!$A:$B,2,FALSE),FROM_NGS2_SampleSheet!$1:$1,0))   &amp;  ROW()-5,TRUE)    )</f>
        <v/>
      </c>
      <c r="C1137" s="195" t="str">
        <f ca="1" xml:space="preserve"> IF(INDIRECT("FROM_NGS2_SampleSheet!A"&amp;ROW()-5,TRUE)="","",  INDIRECT(    "FROM_NGS2_SampleSheet!"   &amp;  CHAR(64 + MATCH(VLOOKUP(C$6,mapping!$A:$B,2,FALSE),FROM_NGS2_SampleSheet!$1:$1,0))   &amp;  ROW()-5,TRUE)    )</f>
        <v/>
      </c>
      <c r="D1137" s="195" t="str">
        <f ca="1" xml:space="preserve"> IF(INDIRECT("FROM_NGS2_SampleSheet!A"&amp;ROW()-5,TRUE)="","",  INDIRECT(    "FROM_NGS2_SampleSheet!"   &amp;  CHAR(64 + MATCH(VLOOKUP(D$6,mapping!$A:$B,2,FALSE),FROM_NGS2_SampleSheet!$1:$1,0))   &amp;  ROW()-5,TRUE)    )</f>
        <v/>
      </c>
      <c r="E1137" s="195" t="str">
        <f ca="1" xml:space="preserve"> IF(INDIRECT("FROM_NGS2_SampleSheet!A"&amp;ROW()-5,TRUE)="","",  "e" &amp; INDIRECT(    "FROM_NGS2_SampleSheet!"   &amp;  CHAR(64 + MATCH(VLOOKUP(E$6,mapping!$A:$B,2,FALSE),FROM_NGS2_SampleSheet!$1:$1,0))   &amp;  ROW()-5,TRUE)    )</f>
        <v/>
      </c>
      <c r="F1137" s="195" t="str">
        <f ca="1" xml:space="preserve"> IF(INDIRECT("FROM_NGS2_SampleSheet!A"&amp;ROW()-5,TRUE)="","",  INDIRECT(    "FROM_NGS2_SampleSheet!"   &amp;  CHAR(64 + MATCH(VLOOKUP(F$6,mapping!$A:$B,2,FALSE),FROM_NGS2_SampleSheet!$1:$1,0))   &amp;  ROW()-5,TRUE)    )</f>
        <v/>
      </c>
      <c r="G1137" s="196" t="str">
        <f ca="1" xml:space="preserve"> IF(INDIRECT("FROM_NGS2_SampleSheet!A"&amp;ROW()-5,TRUE)="","",  INDIRECT(    "FROM_NGS2_SampleSheet!"   &amp;  CHAR(64 + MATCH(VLOOKUP(G$6,mapping!$A:$B,2,FALSE),FROM_NGS2_SampleSheet!$1:$1,0))   &amp;  ROW()-5,TRUE)    )</f>
        <v/>
      </c>
      <c r="H1137" s="195"/>
      <c r="I1137" s="213">
        <v>1</v>
      </c>
      <c r="J1137" s="197" t="str">
        <f ca="1">IF(U1137=TRUE,    IF($Y$4&gt;96,"TOO MANY",VLOOKUP(B1137&amp;"_"&amp;C1137&amp;"_"&amp;E1137&amp;"_A",CALC!W:X,2,FALSE)),   "")</f>
        <v/>
      </c>
      <c r="L1137" s="213">
        <v>1</v>
      </c>
      <c r="M1137" s="197" t="str">
        <f ca="1">IF(V1137=TRUE,     IF($Y$4&gt;96,"TOO MANY",VLOOKUP(B1137&amp;"_"&amp;C1137&amp;"_"&amp;E1137&amp;"_B",CALC!W:X,2,FALSE)),    "")</f>
        <v/>
      </c>
      <c r="N1137" s="206"/>
      <c r="O1137" s="213">
        <v>1</v>
      </c>
      <c r="P1137" s="197" t="str">
        <f ca="1">IF(W1137=TRUE,   IF($Y$4&gt;96,"TOO MANY", VLOOKUP(B1137&amp;"_"&amp;C1137&amp;"_"&amp;E1137&amp;"_C",CALC!W:X,2,FALSE)),   "")</f>
        <v/>
      </c>
      <c r="Q1137" s="206"/>
      <c r="R1137" s="119" t="b">
        <f t="shared" ca="1" si="126"/>
        <v>0</v>
      </c>
      <c r="S1137" s="119" t="b">
        <f t="shared" ca="1" si="124"/>
        <v>0</v>
      </c>
      <c r="T1137" s="119" t="b">
        <f t="shared" ca="1" si="125"/>
        <v>0</v>
      </c>
      <c r="U1137" s="119" t="b">
        <f t="shared" ca="1" si="127"/>
        <v>0</v>
      </c>
      <c r="V1137" s="160" t="b">
        <f t="shared" ca="1" si="128"/>
        <v>0</v>
      </c>
      <c r="W1137" s="119" t="b">
        <f t="shared" ca="1" si="129"/>
        <v>0</v>
      </c>
      <c r="X1137" s="119" t="b">
        <f t="shared" ca="1" si="130"/>
        <v>0</v>
      </c>
    </row>
    <row r="1138" spans="2:24" x14ac:dyDescent="0.25">
      <c r="B1138" s="194" t="str">
        <f ca="1" xml:space="preserve"> IF(INDIRECT("FROM_NGS2_SampleSheet!A"&amp;ROW()-5,TRUE)="","",  INDIRECT(    "FROM_NGS2_SampleSheet!"   &amp;  CHAR(64 + MATCH(VLOOKUP(B$6,mapping!$A:$B,2,FALSE),FROM_NGS2_SampleSheet!$1:$1,0))   &amp;  ROW()-5,TRUE)    )</f>
        <v/>
      </c>
      <c r="C1138" s="195" t="str">
        <f ca="1" xml:space="preserve"> IF(INDIRECT("FROM_NGS2_SampleSheet!A"&amp;ROW()-5,TRUE)="","",  INDIRECT(    "FROM_NGS2_SampleSheet!"   &amp;  CHAR(64 + MATCH(VLOOKUP(C$6,mapping!$A:$B,2,FALSE),FROM_NGS2_SampleSheet!$1:$1,0))   &amp;  ROW()-5,TRUE)    )</f>
        <v/>
      </c>
      <c r="D1138" s="195" t="str">
        <f ca="1" xml:space="preserve"> IF(INDIRECT("FROM_NGS2_SampleSheet!A"&amp;ROW()-5,TRUE)="","",  INDIRECT(    "FROM_NGS2_SampleSheet!"   &amp;  CHAR(64 + MATCH(VLOOKUP(D$6,mapping!$A:$B,2,FALSE),FROM_NGS2_SampleSheet!$1:$1,0))   &amp;  ROW()-5,TRUE)    )</f>
        <v/>
      </c>
      <c r="E1138" s="195" t="str">
        <f ca="1" xml:space="preserve"> IF(INDIRECT("FROM_NGS2_SampleSheet!A"&amp;ROW()-5,TRUE)="","",  "e" &amp; INDIRECT(    "FROM_NGS2_SampleSheet!"   &amp;  CHAR(64 + MATCH(VLOOKUP(E$6,mapping!$A:$B,2,FALSE),FROM_NGS2_SampleSheet!$1:$1,0))   &amp;  ROW()-5,TRUE)    )</f>
        <v/>
      </c>
      <c r="F1138" s="195" t="str">
        <f ca="1" xml:space="preserve"> IF(INDIRECT("FROM_NGS2_SampleSheet!A"&amp;ROW()-5,TRUE)="","",  INDIRECT(    "FROM_NGS2_SampleSheet!"   &amp;  CHAR(64 + MATCH(VLOOKUP(F$6,mapping!$A:$B,2,FALSE),FROM_NGS2_SampleSheet!$1:$1,0))   &amp;  ROW()-5,TRUE)    )</f>
        <v/>
      </c>
      <c r="G1138" s="196" t="str">
        <f ca="1" xml:space="preserve"> IF(INDIRECT("FROM_NGS2_SampleSheet!A"&amp;ROW()-5,TRUE)="","",  INDIRECT(    "FROM_NGS2_SampleSheet!"   &amp;  CHAR(64 + MATCH(VLOOKUP(G$6,mapping!$A:$B,2,FALSE),FROM_NGS2_SampleSheet!$1:$1,0))   &amp;  ROW()-5,TRUE)    )</f>
        <v/>
      </c>
      <c r="H1138" s="195"/>
      <c r="I1138" s="213">
        <v>1</v>
      </c>
      <c r="J1138" s="197" t="str">
        <f ca="1">IF(U1138=TRUE,    IF($Y$4&gt;96,"TOO MANY",VLOOKUP(B1138&amp;"_"&amp;C1138&amp;"_"&amp;E1138&amp;"_A",CALC!W:X,2,FALSE)),   "")</f>
        <v/>
      </c>
      <c r="L1138" s="213">
        <v>1</v>
      </c>
      <c r="M1138" s="197" t="str">
        <f ca="1">IF(V1138=TRUE,     IF($Y$4&gt;96,"TOO MANY",VLOOKUP(B1138&amp;"_"&amp;C1138&amp;"_"&amp;E1138&amp;"_B",CALC!W:X,2,FALSE)),    "")</f>
        <v/>
      </c>
      <c r="N1138" s="206"/>
      <c r="O1138" s="213">
        <v>1</v>
      </c>
      <c r="P1138" s="197" t="str">
        <f ca="1">IF(W1138=TRUE,   IF($Y$4&gt;96,"TOO MANY", VLOOKUP(B1138&amp;"_"&amp;C1138&amp;"_"&amp;E1138&amp;"_C",CALC!W:X,2,FALSE)),   "")</f>
        <v/>
      </c>
      <c r="Q1138" s="206"/>
      <c r="R1138" s="119" t="b">
        <f t="shared" ca="1" si="126"/>
        <v>0</v>
      </c>
      <c r="S1138" s="119" t="b">
        <f t="shared" ca="1" si="124"/>
        <v>0</v>
      </c>
      <c r="T1138" s="119" t="b">
        <f t="shared" ca="1" si="125"/>
        <v>0</v>
      </c>
      <c r="U1138" s="119" t="b">
        <f t="shared" ca="1" si="127"/>
        <v>0</v>
      </c>
      <c r="V1138" s="160" t="b">
        <f t="shared" ca="1" si="128"/>
        <v>0</v>
      </c>
      <c r="W1138" s="119" t="b">
        <f t="shared" ca="1" si="129"/>
        <v>0</v>
      </c>
      <c r="X1138" s="119" t="b">
        <f t="shared" ca="1" si="130"/>
        <v>0</v>
      </c>
    </row>
    <row r="1139" spans="2:24" x14ac:dyDescent="0.25">
      <c r="B1139" s="194" t="str">
        <f ca="1" xml:space="preserve"> IF(INDIRECT("FROM_NGS2_SampleSheet!A"&amp;ROW()-5,TRUE)="","",  INDIRECT(    "FROM_NGS2_SampleSheet!"   &amp;  CHAR(64 + MATCH(VLOOKUP(B$6,mapping!$A:$B,2,FALSE),FROM_NGS2_SampleSheet!$1:$1,0))   &amp;  ROW()-5,TRUE)    )</f>
        <v/>
      </c>
      <c r="C1139" s="195" t="str">
        <f ca="1" xml:space="preserve"> IF(INDIRECT("FROM_NGS2_SampleSheet!A"&amp;ROW()-5,TRUE)="","",  INDIRECT(    "FROM_NGS2_SampleSheet!"   &amp;  CHAR(64 + MATCH(VLOOKUP(C$6,mapping!$A:$B,2,FALSE),FROM_NGS2_SampleSheet!$1:$1,0))   &amp;  ROW()-5,TRUE)    )</f>
        <v/>
      </c>
      <c r="D1139" s="195" t="str">
        <f ca="1" xml:space="preserve"> IF(INDIRECT("FROM_NGS2_SampleSheet!A"&amp;ROW()-5,TRUE)="","",  INDIRECT(    "FROM_NGS2_SampleSheet!"   &amp;  CHAR(64 + MATCH(VLOOKUP(D$6,mapping!$A:$B,2,FALSE),FROM_NGS2_SampleSheet!$1:$1,0))   &amp;  ROW()-5,TRUE)    )</f>
        <v/>
      </c>
      <c r="E1139" s="195" t="str">
        <f ca="1" xml:space="preserve"> IF(INDIRECT("FROM_NGS2_SampleSheet!A"&amp;ROW()-5,TRUE)="","",  "e" &amp; INDIRECT(    "FROM_NGS2_SampleSheet!"   &amp;  CHAR(64 + MATCH(VLOOKUP(E$6,mapping!$A:$B,2,FALSE),FROM_NGS2_SampleSheet!$1:$1,0))   &amp;  ROW()-5,TRUE)    )</f>
        <v/>
      </c>
      <c r="F1139" s="195" t="str">
        <f ca="1" xml:space="preserve"> IF(INDIRECT("FROM_NGS2_SampleSheet!A"&amp;ROW()-5,TRUE)="","",  INDIRECT(    "FROM_NGS2_SampleSheet!"   &amp;  CHAR(64 + MATCH(VLOOKUP(F$6,mapping!$A:$B,2,FALSE),FROM_NGS2_SampleSheet!$1:$1,0))   &amp;  ROW()-5,TRUE)    )</f>
        <v/>
      </c>
      <c r="G1139" s="196" t="str">
        <f ca="1" xml:space="preserve"> IF(INDIRECT("FROM_NGS2_SampleSheet!A"&amp;ROW()-5,TRUE)="","",  INDIRECT(    "FROM_NGS2_SampleSheet!"   &amp;  CHAR(64 + MATCH(VLOOKUP(G$6,mapping!$A:$B,2,FALSE),FROM_NGS2_SampleSheet!$1:$1,0))   &amp;  ROW()-5,TRUE)    )</f>
        <v/>
      </c>
      <c r="H1139" s="195"/>
      <c r="I1139" s="213">
        <v>1</v>
      </c>
      <c r="J1139" s="197" t="str">
        <f ca="1">IF(U1139=TRUE,    IF($Y$4&gt;96,"TOO MANY",VLOOKUP(B1139&amp;"_"&amp;C1139&amp;"_"&amp;E1139&amp;"_A",CALC!W:X,2,FALSE)),   "")</f>
        <v/>
      </c>
      <c r="L1139" s="213">
        <v>1</v>
      </c>
      <c r="M1139" s="197" t="str">
        <f ca="1">IF(V1139=TRUE,     IF($Y$4&gt;96,"TOO MANY",VLOOKUP(B1139&amp;"_"&amp;C1139&amp;"_"&amp;E1139&amp;"_B",CALC!W:X,2,FALSE)),    "")</f>
        <v/>
      </c>
      <c r="N1139" s="206"/>
      <c r="O1139" s="213">
        <v>1</v>
      </c>
      <c r="P1139" s="197" t="str">
        <f ca="1">IF(W1139=TRUE,   IF($Y$4&gt;96,"TOO MANY", VLOOKUP(B1139&amp;"_"&amp;C1139&amp;"_"&amp;E1139&amp;"_C",CALC!W:X,2,FALSE)),   "")</f>
        <v/>
      </c>
      <c r="Q1139" s="206"/>
      <c r="R1139" s="119" t="b">
        <f t="shared" ca="1" si="126"/>
        <v>0</v>
      </c>
      <c r="S1139" s="119" t="b">
        <f t="shared" ca="1" si="124"/>
        <v>0</v>
      </c>
      <c r="T1139" s="119" t="b">
        <f t="shared" ca="1" si="125"/>
        <v>0</v>
      </c>
      <c r="U1139" s="119" t="b">
        <f t="shared" ca="1" si="127"/>
        <v>0</v>
      </c>
      <c r="V1139" s="160" t="b">
        <f t="shared" ca="1" si="128"/>
        <v>0</v>
      </c>
      <c r="W1139" s="119" t="b">
        <f t="shared" ca="1" si="129"/>
        <v>0</v>
      </c>
      <c r="X1139" s="119" t="b">
        <f t="shared" ca="1" si="130"/>
        <v>0</v>
      </c>
    </row>
    <row r="1140" spans="2:24" x14ac:dyDescent="0.25">
      <c r="B1140" s="194" t="str">
        <f ca="1" xml:space="preserve"> IF(INDIRECT("FROM_NGS2_SampleSheet!A"&amp;ROW()-5,TRUE)="","",  INDIRECT(    "FROM_NGS2_SampleSheet!"   &amp;  CHAR(64 + MATCH(VLOOKUP(B$6,mapping!$A:$B,2,FALSE),FROM_NGS2_SampleSheet!$1:$1,0))   &amp;  ROW()-5,TRUE)    )</f>
        <v/>
      </c>
      <c r="C1140" s="195" t="str">
        <f ca="1" xml:space="preserve"> IF(INDIRECT("FROM_NGS2_SampleSheet!A"&amp;ROW()-5,TRUE)="","",  INDIRECT(    "FROM_NGS2_SampleSheet!"   &amp;  CHAR(64 + MATCH(VLOOKUP(C$6,mapping!$A:$B,2,FALSE),FROM_NGS2_SampleSheet!$1:$1,0))   &amp;  ROW()-5,TRUE)    )</f>
        <v/>
      </c>
      <c r="D1140" s="195" t="str">
        <f ca="1" xml:space="preserve"> IF(INDIRECT("FROM_NGS2_SampleSheet!A"&amp;ROW()-5,TRUE)="","",  INDIRECT(    "FROM_NGS2_SampleSheet!"   &amp;  CHAR(64 + MATCH(VLOOKUP(D$6,mapping!$A:$B,2,FALSE),FROM_NGS2_SampleSheet!$1:$1,0))   &amp;  ROW()-5,TRUE)    )</f>
        <v/>
      </c>
      <c r="E1140" s="195" t="str">
        <f ca="1" xml:space="preserve"> IF(INDIRECT("FROM_NGS2_SampleSheet!A"&amp;ROW()-5,TRUE)="","",  "e" &amp; INDIRECT(    "FROM_NGS2_SampleSheet!"   &amp;  CHAR(64 + MATCH(VLOOKUP(E$6,mapping!$A:$B,2,FALSE),FROM_NGS2_SampleSheet!$1:$1,0))   &amp;  ROW()-5,TRUE)    )</f>
        <v/>
      </c>
      <c r="F1140" s="195" t="str">
        <f ca="1" xml:space="preserve"> IF(INDIRECT("FROM_NGS2_SampleSheet!A"&amp;ROW()-5,TRUE)="","",  INDIRECT(    "FROM_NGS2_SampleSheet!"   &amp;  CHAR(64 + MATCH(VLOOKUP(F$6,mapping!$A:$B,2,FALSE),FROM_NGS2_SampleSheet!$1:$1,0))   &amp;  ROW()-5,TRUE)    )</f>
        <v/>
      </c>
      <c r="G1140" s="196" t="str">
        <f ca="1" xml:space="preserve"> IF(INDIRECT("FROM_NGS2_SampleSheet!A"&amp;ROW()-5,TRUE)="","",  INDIRECT(    "FROM_NGS2_SampleSheet!"   &amp;  CHAR(64 + MATCH(VLOOKUP(G$6,mapping!$A:$B,2,FALSE),FROM_NGS2_SampleSheet!$1:$1,0))   &amp;  ROW()-5,TRUE)    )</f>
        <v/>
      </c>
      <c r="H1140" s="195"/>
      <c r="I1140" s="213">
        <v>1</v>
      </c>
      <c r="J1140" s="197" t="str">
        <f ca="1">IF(U1140=TRUE,    IF($Y$4&gt;96,"TOO MANY",VLOOKUP(B1140&amp;"_"&amp;C1140&amp;"_"&amp;E1140&amp;"_A",CALC!W:X,2,FALSE)),   "")</f>
        <v/>
      </c>
      <c r="L1140" s="213">
        <v>1</v>
      </c>
      <c r="M1140" s="197" t="str">
        <f ca="1">IF(V1140=TRUE,     IF($Y$4&gt;96,"TOO MANY",VLOOKUP(B1140&amp;"_"&amp;C1140&amp;"_"&amp;E1140&amp;"_B",CALC!W:X,2,FALSE)),    "")</f>
        <v/>
      </c>
      <c r="N1140" s="206"/>
      <c r="O1140" s="213">
        <v>1</v>
      </c>
      <c r="P1140" s="197" t="str">
        <f ca="1">IF(W1140=TRUE,   IF($Y$4&gt;96,"TOO MANY", VLOOKUP(B1140&amp;"_"&amp;C1140&amp;"_"&amp;E1140&amp;"_C",CALC!W:X,2,FALSE)),   "")</f>
        <v/>
      </c>
      <c r="Q1140" s="206"/>
      <c r="R1140" s="119" t="b">
        <f t="shared" ca="1" si="126"/>
        <v>0</v>
      </c>
      <c r="S1140" s="119" t="b">
        <f t="shared" ca="1" si="124"/>
        <v>0</v>
      </c>
      <c r="T1140" s="119" t="b">
        <f t="shared" ca="1" si="125"/>
        <v>0</v>
      </c>
      <c r="U1140" s="119" t="b">
        <f t="shared" ca="1" si="127"/>
        <v>0</v>
      </c>
      <c r="V1140" s="160" t="b">
        <f t="shared" ca="1" si="128"/>
        <v>0</v>
      </c>
      <c r="W1140" s="119" t="b">
        <f t="shared" ca="1" si="129"/>
        <v>0</v>
      </c>
      <c r="X1140" s="119" t="b">
        <f t="shared" ca="1" si="130"/>
        <v>0</v>
      </c>
    </row>
    <row r="1141" spans="2:24" x14ac:dyDescent="0.25">
      <c r="B1141" s="194" t="str">
        <f ca="1" xml:space="preserve"> IF(INDIRECT("FROM_NGS2_SampleSheet!A"&amp;ROW()-5,TRUE)="","",  INDIRECT(    "FROM_NGS2_SampleSheet!"   &amp;  CHAR(64 + MATCH(VLOOKUP(B$6,mapping!$A:$B,2,FALSE),FROM_NGS2_SampleSheet!$1:$1,0))   &amp;  ROW()-5,TRUE)    )</f>
        <v/>
      </c>
      <c r="C1141" s="195" t="str">
        <f ca="1" xml:space="preserve"> IF(INDIRECT("FROM_NGS2_SampleSheet!A"&amp;ROW()-5,TRUE)="","",  INDIRECT(    "FROM_NGS2_SampleSheet!"   &amp;  CHAR(64 + MATCH(VLOOKUP(C$6,mapping!$A:$B,2,FALSE),FROM_NGS2_SampleSheet!$1:$1,0))   &amp;  ROW()-5,TRUE)    )</f>
        <v/>
      </c>
      <c r="D1141" s="195" t="str">
        <f ca="1" xml:space="preserve"> IF(INDIRECT("FROM_NGS2_SampleSheet!A"&amp;ROW()-5,TRUE)="","",  INDIRECT(    "FROM_NGS2_SampleSheet!"   &amp;  CHAR(64 + MATCH(VLOOKUP(D$6,mapping!$A:$B,2,FALSE),FROM_NGS2_SampleSheet!$1:$1,0))   &amp;  ROW()-5,TRUE)    )</f>
        <v/>
      </c>
      <c r="E1141" s="195" t="str">
        <f ca="1" xml:space="preserve"> IF(INDIRECT("FROM_NGS2_SampleSheet!A"&amp;ROW()-5,TRUE)="","",  "e" &amp; INDIRECT(    "FROM_NGS2_SampleSheet!"   &amp;  CHAR(64 + MATCH(VLOOKUP(E$6,mapping!$A:$B,2,FALSE),FROM_NGS2_SampleSheet!$1:$1,0))   &amp;  ROW()-5,TRUE)    )</f>
        <v/>
      </c>
      <c r="F1141" s="195" t="str">
        <f ca="1" xml:space="preserve"> IF(INDIRECT("FROM_NGS2_SampleSheet!A"&amp;ROW()-5,TRUE)="","",  INDIRECT(    "FROM_NGS2_SampleSheet!"   &amp;  CHAR(64 + MATCH(VLOOKUP(F$6,mapping!$A:$B,2,FALSE),FROM_NGS2_SampleSheet!$1:$1,0))   &amp;  ROW()-5,TRUE)    )</f>
        <v/>
      </c>
      <c r="G1141" s="196" t="str">
        <f ca="1" xml:space="preserve"> IF(INDIRECT("FROM_NGS2_SampleSheet!A"&amp;ROW()-5,TRUE)="","",  INDIRECT(    "FROM_NGS2_SampleSheet!"   &amp;  CHAR(64 + MATCH(VLOOKUP(G$6,mapping!$A:$B,2,FALSE),FROM_NGS2_SampleSheet!$1:$1,0))   &amp;  ROW()-5,TRUE)    )</f>
        <v/>
      </c>
      <c r="H1141" s="195"/>
      <c r="I1141" s="213">
        <v>1</v>
      </c>
      <c r="J1141" s="197" t="str">
        <f ca="1">IF(U1141=TRUE,    IF($Y$4&gt;96,"TOO MANY",VLOOKUP(B1141&amp;"_"&amp;C1141&amp;"_"&amp;E1141&amp;"_A",CALC!W:X,2,FALSE)),   "")</f>
        <v/>
      </c>
      <c r="L1141" s="213">
        <v>1</v>
      </c>
      <c r="M1141" s="197" t="str">
        <f ca="1">IF(V1141=TRUE,     IF($Y$4&gt;96,"TOO MANY",VLOOKUP(B1141&amp;"_"&amp;C1141&amp;"_"&amp;E1141&amp;"_B",CALC!W:X,2,FALSE)),    "")</f>
        <v/>
      </c>
      <c r="N1141" s="206"/>
      <c r="O1141" s="213">
        <v>1</v>
      </c>
      <c r="P1141" s="197" t="str">
        <f ca="1">IF(W1141=TRUE,   IF($Y$4&gt;96,"TOO MANY", VLOOKUP(B1141&amp;"_"&amp;C1141&amp;"_"&amp;E1141&amp;"_C",CALC!W:X,2,FALSE)),   "")</f>
        <v/>
      </c>
      <c r="Q1141" s="206"/>
      <c r="R1141" s="119" t="b">
        <f t="shared" ca="1" si="126"/>
        <v>0</v>
      </c>
      <c r="S1141" s="119" t="b">
        <f t="shared" ca="1" si="124"/>
        <v>0</v>
      </c>
      <c r="T1141" s="119" t="b">
        <f t="shared" ca="1" si="125"/>
        <v>0</v>
      </c>
      <c r="U1141" s="119" t="b">
        <f t="shared" ca="1" si="127"/>
        <v>0</v>
      </c>
      <c r="V1141" s="160" t="b">
        <f t="shared" ca="1" si="128"/>
        <v>0</v>
      </c>
      <c r="W1141" s="119" t="b">
        <f t="shared" ca="1" si="129"/>
        <v>0</v>
      </c>
      <c r="X1141" s="119" t="b">
        <f t="shared" ca="1" si="130"/>
        <v>0</v>
      </c>
    </row>
    <row r="1142" spans="2:24" x14ac:dyDescent="0.25">
      <c r="B1142" s="194" t="str">
        <f ca="1" xml:space="preserve"> IF(INDIRECT("FROM_NGS2_SampleSheet!A"&amp;ROW()-5,TRUE)="","",  INDIRECT(    "FROM_NGS2_SampleSheet!"   &amp;  CHAR(64 + MATCH(VLOOKUP(B$6,mapping!$A:$B,2,FALSE),FROM_NGS2_SampleSheet!$1:$1,0))   &amp;  ROW()-5,TRUE)    )</f>
        <v/>
      </c>
      <c r="C1142" s="195" t="str">
        <f ca="1" xml:space="preserve"> IF(INDIRECT("FROM_NGS2_SampleSheet!A"&amp;ROW()-5,TRUE)="","",  INDIRECT(    "FROM_NGS2_SampleSheet!"   &amp;  CHAR(64 + MATCH(VLOOKUP(C$6,mapping!$A:$B,2,FALSE),FROM_NGS2_SampleSheet!$1:$1,0))   &amp;  ROW()-5,TRUE)    )</f>
        <v/>
      </c>
      <c r="D1142" s="195" t="str">
        <f ca="1" xml:space="preserve"> IF(INDIRECT("FROM_NGS2_SampleSheet!A"&amp;ROW()-5,TRUE)="","",  INDIRECT(    "FROM_NGS2_SampleSheet!"   &amp;  CHAR(64 + MATCH(VLOOKUP(D$6,mapping!$A:$B,2,FALSE),FROM_NGS2_SampleSheet!$1:$1,0))   &amp;  ROW()-5,TRUE)    )</f>
        <v/>
      </c>
      <c r="E1142" s="195" t="str">
        <f ca="1" xml:space="preserve"> IF(INDIRECT("FROM_NGS2_SampleSheet!A"&amp;ROW()-5,TRUE)="","",  "e" &amp; INDIRECT(    "FROM_NGS2_SampleSheet!"   &amp;  CHAR(64 + MATCH(VLOOKUP(E$6,mapping!$A:$B,2,FALSE),FROM_NGS2_SampleSheet!$1:$1,0))   &amp;  ROW()-5,TRUE)    )</f>
        <v/>
      </c>
      <c r="F1142" s="195" t="str">
        <f ca="1" xml:space="preserve"> IF(INDIRECT("FROM_NGS2_SampleSheet!A"&amp;ROW()-5,TRUE)="","",  INDIRECT(    "FROM_NGS2_SampleSheet!"   &amp;  CHAR(64 + MATCH(VLOOKUP(F$6,mapping!$A:$B,2,FALSE),FROM_NGS2_SampleSheet!$1:$1,0))   &amp;  ROW()-5,TRUE)    )</f>
        <v/>
      </c>
      <c r="G1142" s="196" t="str">
        <f ca="1" xml:space="preserve"> IF(INDIRECT("FROM_NGS2_SampleSheet!A"&amp;ROW()-5,TRUE)="","",  INDIRECT(    "FROM_NGS2_SampleSheet!"   &amp;  CHAR(64 + MATCH(VLOOKUP(G$6,mapping!$A:$B,2,FALSE),FROM_NGS2_SampleSheet!$1:$1,0))   &amp;  ROW()-5,TRUE)    )</f>
        <v/>
      </c>
      <c r="H1142" s="195"/>
      <c r="I1142" s="213">
        <v>1</v>
      </c>
      <c r="J1142" s="197" t="str">
        <f ca="1">IF(U1142=TRUE,    IF($Y$4&gt;96,"TOO MANY",VLOOKUP(B1142&amp;"_"&amp;C1142&amp;"_"&amp;E1142&amp;"_A",CALC!W:X,2,FALSE)),   "")</f>
        <v/>
      </c>
      <c r="L1142" s="213">
        <v>1</v>
      </c>
      <c r="M1142" s="197" t="str">
        <f ca="1">IF(V1142=TRUE,     IF($Y$4&gt;96,"TOO MANY",VLOOKUP(B1142&amp;"_"&amp;C1142&amp;"_"&amp;E1142&amp;"_B",CALC!W:X,2,FALSE)),    "")</f>
        <v/>
      </c>
      <c r="N1142" s="206"/>
      <c r="O1142" s="213">
        <v>1</v>
      </c>
      <c r="P1142" s="197" t="str">
        <f ca="1">IF(W1142=TRUE,   IF($Y$4&gt;96,"TOO MANY", VLOOKUP(B1142&amp;"_"&amp;C1142&amp;"_"&amp;E1142&amp;"_C",CALC!W:X,2,FALSE)),   "")</f>
        <v/>
      </c>
      <c r="Q1142" s="206"/>
      <c r="R1142" s="119" t="b">
        <f t="shared" ca="1" si="126"/>
        <v>0</v>
      </c>
      <c r="S1142" s="119" t="b">
        <f t="shared" ca="1" si="124"/>
        <v>0</v>
      </c>
      <c r="T1142" s="119" t="b">
        <f t="shared" ca="1" si="125"/>
        <v>0</v>
      </c>
      <c r="U1142" s="119" t="b">
        <f t="shared" ca="1" si="127"/>
        <v>0</v>
      </c>
      <c r="V1142" s="160" t="b">
        <f t="shared" ca="1" si="128"/>
        <v>0</v>
      </c>
      <c r="W1142" s="119" t="b">
        <f t="shared" ca="1" si="129"/>
        <v>0</v>
      </c>
      <c r="X1142" s="119" t="b">
        <f t="shared" ca="1" si="130"/>
        <v>0</v>
      </c>
    </row>
    <row r="1143" spans="2:24" x14ac:dyDescent="0.25">
      <c r="B1143" s="194" t="str">
        <f ca="1" xml:space="preserve"> IF(INDIRECT("FROM_NGS2_SampleSheet!A"&amp;ROW()-5,TRUE)="","",  INDIRECT(    "FROM_NGS2_SampleSheet!"   &amp;  CHAR(64 + MATCH(VLOOKUP(B$6,mapping!$A:$B,2,FALSE),FROM_NGS2_SampleSheet!$1:$1,0))   &amp;  ROW()-5,TRUE)    )</f>
        <v/>
      </c>
      <c r="C1143" s="195" t="str">
        <f ca="1" xml:space="preserve"> IF(INDIRECT("FROM_NGS2_SampleSheet!A"&amp;ROW()-5,TRUE)="","",  INDIRECT(    "FROM_NGS2_SampleSheet!"   &amp;  CHAR(64 + MATCH(VLOOKUP(C$6,mapping!$A:$B,2,FALSE),FROM_NGS2_SampleSheet!$1:$1,0))   &amp;  ROW()-5,TRUE)    )</f>
        <v/>
      </c>
      <c r="D1143" s="195" t="str">
        <f ca="1" xml:space="preserve"> IF(INDIRECT("FROM_NGS2_SampleSheet!A"&amp;ROW()-5,TRUE)="","",  INDIRECT(    "FROM_NGS2_SampleSheet!"   &amp;  CHAR(64 + MATCH(VLOOKUP(D$6,mapping!$A:$B,2,FALSE),FROM_NGS2_SampleSheet!$1:$1,0))   &amp;  ROW()-5,TRUE)    )</f>
        <v/>
      </c>
      <c r="E1143" s="195" t="str">
        <f ca="1" xml:space="preserve"> IF(INDIRECT("FROM_NGS2_SampleSheet!A"&amp;ROW()-5,TRUE)="","",  "e" &amp; INDIRECT(    "FROM_NGS2_SampleSheet!"   &amp;  CHAR(64 + MATCH(VLOOKUP(E$6,mapping!$A:$B,2,FALSE),FROM_NGS2_SampleSheet!$1:$1,0))   &amp;  ROW()-5,TRUE)    )</f>
        <v/>
      </c>
      <c r="F1143" s="195" t="str">
        <f ca="1" xml:space="preserve"> IF(INDIRECT("FROM_NGS2_SampleSheet!A"&amp;ROW()-5,TRUE)="","",  INDIRECT(    "FROM_NGS2_SampleSheet!"   &amp;  CHAR(64 + MATCH(VLOOKUP(F$6,mapping!$A:$B,2,FALSE),FROM_NGS2_SampleSheet!$1:$1,0))   &amp;  ROW()-5,TRUE)    )</f>
        <v/>
      </c>
      <c r="G1143" s="196" t="str">
        <f ca="1" xml:space="preserve"> IF(INDIRECT("FROM_NGS2_SampleSheet!A"&amp;ROW()-5,TRUE)="","",  INDIRECT(    "FROM_NGS2_SampleSheet!"   &amp;  CHAR(64 + MATCH(VLOOKUP(G$6,mapping!$A:$B,2,FALSE),FROM_NGS2_SampleSheet!$1:$1,0))   &amp;  ROW()-5,TRUE)    )</f>
        <v/>
      </c>
      <c r="H1143" s="195"/>
      <c r="I1143" s="213">
        <v>1</v>
      </c>
      <c r="J1143" s="197" t="str">
        <f ca="1">IF(U1143=TRUE,    IF($Y$4&gt;96,"TOO MANY",VLOOKUP(B1143&amp;"_"&amp;C1143&amp;"_"&amp;E1143&amp;"_A",CALC!W:X,2,FALSE)),   "")</f>
        <v/>
      </c>
      <c r="L1143" s="213">
        <v>1</v>
      </c>
      <c r="M1143" s="197" t="str">
        <f ca="1">IF(V1143=TRUE,     IF($Y$4&gt;96,"TOO MANY",VLOOKUP(B1143&amp;"_"&amp;C1143&amp;"_"&amp;E1143&amp;"_B",CALC!W:X,2,FALSE)),    "")</f>
        <v/>
      </c>
      <c r="N1143" s="206"/>
      <c r="O1143" s="213">
        <v>1</v>
      </c>
      <c r="P1143" s="197" t="str">
        <f ca="1">IF(W1143=TRUE,   IF($Y$4&gt;96,"TOO MANY", VLOOKUP(B1143&amp;"_"&amp;C1143&amp;"_"&amp;E1143&amp;"_C",CALC!W:X,2,FALSE)),   "")</f>
        <v/>
      </c>
      <c r="Q1143" s="206"/>
      <c r="R1143" s="119" t="b">
        <f t="shared" ca="1" si="126"/>
        <v>0</v>
      </c>
      <c r="S1143" s="119" t="b">
        <f t="shared" ca="1" si="124"/>
        <v>0</v>
      </c>
      <c r="T1143" s="119" t="b">
        <f t="shared" ca="1" si="125"/>
        <v>0</v>
      </c>
      <c r="U1143" s="119" t="b">
        <f t="shared" ca="1" si="127"/>
        <v>0</v>
      </c>
      <c r="V1143" s="160" t="b">
        <f t="shared" ca="1" si="128"/>
        <v>0</v>
      </c>
      <c r="W1143" s="119" t="b">
        <f t="shared" ca="1" si="129"/>
        <v>0</v>
      </c>
      <c r="X1143" s="119" t="b">
        <f t="shared" ca="1" si="130"/>
        <v>0</v>
      </c>
    </row>
    <row r="1144" spans="2:24" x14ac:dyDescent="0.25">
      <c r="B1144" s="194" t="str">
        <f ca="1" xml:space="preserve"> IF(INDIRECT("FROM_NGS2_SampleSheet!A"&amp;ROW()-5,TRUE)="","",  INDIRECT(    "FROM_NGS2_SampleSheet!"   &amp;  CHAR(64 + MATCH(VLOOKUP(B$6,mapping!$A:$B,2,FALSE),FROM_NGS2_SampleSheet!$1:$1,0))   &amp;  ROW()-5,TRUE)    )</f>
        <v/>
      </c>
      <c r="C1144" s="195" t="str">
        <f ca="1" xml:space="preserve"> IF(INDIRECT("FROM_NGS2_SampleSheet!A"&amp;ROW()-5,TRUE)="","",  INDIRECT(    "FROM_NGS2_SampleSheet!"   &amp;  CHAR(64 + MATCH(VLOOKUP(C$6,mapping!$A:$B,2,FALSE),FROM_NGS2_SampleSheet!$1:$1,0))   &amp;  ROW()-5,TRUE)    )</f>
        <v/>
      </c>
      <c r="D1144" s="195" t="str">
        <f ca="1" xml:space="preserve"> IF(INDIRECT("FROM_NGS2_SampleSheet!A"&amp;ROW()-5,TRUE)="","",  INDIRECT(    "FROM_NGS2_SampleSheet!"   &amp;  CHAR(64 + MATCH(VLOOKUP(D$6,mapping!$A:$B,2,FALSE),FROM_NGS2_SampleSheet!$1:$1,0))   &amp;  ROW()-5,TRUE)    )</f>
        <v/>
      </c>
      <c r="E1144" s="195" t="str">
        <f ca="1" xml:space="preserve"> IF(INDIRECT("FROM_NGS2_SampleSheet!A"&amp;ROW()-5,TRUE)="","",  "e" &amp; INDIRECT(    "FROM_NGS2_SampleSheet!"   &amp;  CHAR(64 + MATCH(VLOOKUP(E$6,mapping!$A:$B,2,FALSE),FROM_NGS2_SampleSheet!$1:$1,0))   &amp;  ROW()-5,TRUE)    )</f>
        <v/>
      </c>
      <c r="F1144" s="195" t="str">
        <f ca="1" xml:space="preserve"> IF(INDIRECT("FROM_NGS2_SampleSheet!A"&amp;ROW()-5,TRUE)="","",  INDIRECT(    "FROM_NGS2_SampleSheet!"   &amp;  CHAR(64 + MATCH(VLOOKUP(F$6,mapping!$A:$B,2,FALSE),FROM_NGS2_SampleSheet!$1:$1,0))   &amp;  ROW()-5,TRUE)    )</f>
        <v/>
      </c>
      <c r="G1144" s="196" t="str">
        <f ca="1" xml:space="preserve"> IF(INDIRECT("FROM_NGS2_SampleSheet!A"&amp;ROW()-5,TRUE)="","",  INDIRECT(    "FROM_NGS2_SampleSheet!"   &amp;  CHAR(64 + MATCH(VLOOKUP(G$6,mapping!$A:$B,2,FALSE),FROM_NGS2_SampleSheet!$1:$1,0))   &amp;  ROW()-5,TRUE)    )</f>
        <v/>
      </c>
      <c r="H1144" s="195"/>
      <c r="I1144" s="213">
        <v>1</v>
      </c>
      <c r="J1144" s="197" t="str">
        <f ca="1">IF(U1144=TRUE,    IF($Y$4&gt;96,"TOO MANY",VLOOKUP(B1144&amp;"_"&amp;C1144&amp;"_"&amp;E1144&amp;"_A",CALC!W:X,2,FALSE)),   "")</f>
        <v/>
      </c>
      <c r="L1144" s="213">
        <v>1</v>
      </c>
      <c r="M1144" s="197" t="str">
        <f ca="1">IF(V1144=TRUE,     IF($Y$4&gt;96,"TOO MANY",VLOOKUP(B1144&amp;"_"&amp;C1144&amp;"_"&amp;E1144&amp;"_B",CALC!W:X,2,FALSE)),    "")</f>
        <v/>
      </c>
      <c r="N1144" s="206"/>
      <c r="O1144" s="213">
        <v>1</v>
      </c>
      <c r="P1144" s="197" t="str">
        <f ca="1">IF(W1144=TRUE,   IF($Y$4&gt;96,"TOO MANY", VLOOKUP(B1144&amp;"_"&amp;C1144&amp;"_"&amp;E1144&amp;"_C",CALC!W:X,2,FALSE)),   "")</f>
        <v/>
      </c>
      <c r="Q1144" s="206"/>
      <c r="R1144" s="119" t="b">
        <f t="shared" ca="1" si="126"/>
        <v>0</v>
      </c>
      <c r="S1144" s="119" t="b">
        <f t="shared" ca="1" si="124"/>
        <v>0</v>
      </c>
      <c r="T1144" s="119" t="b">
        <f t="shared" ca="1" si="125"/>
        <v>0</v>
      </c>
      <c r="U1144" s="119" t="b">
        <f t="shared" ca="1" si="127"/>
        <v>0</v>
      </c>
      <c r="V1144" s="160" t="b">
        <f t="shared" ca="1" si="128"/>
        <v>0</v>
      </c>
      <c r="W1144" s="119" t="b">
        <f t="shared" ca="1" si="129"/>
        <v>0</v>
      </c>
      <c r="X1144" s="119" t="b">
        <f t="shared" ca="1" si="130"/>
        <v>0</v>
      </c>
    </row>
    <row r="1145" spans="2:24" x14ac:dyDescent="0.25">
      <c r="B1145" s="194" t="str">
        <f ca="1" xml:space="preserve"> IF(INDIRECT("FROM_NGS2_SampleSheet!A"&amp;ROW()-5,TRUE)="","",  INDIRECT(    "FROM_NGS2_SampleSheet!"   &amp;  CHAR(64 + MATCH(VLOOKUP(B$6,mapping!$A:$B,2,FALSE),FROM_NGS2_SampleSheet!$1:$1,0))   &amp;  ROW()-5,TRUE)    )</f>
        <v/>
      </c>
      <c r="C1145" s="195" t="str">
        <f ca="1" xml:space="preserve"> IF(INDIRECT("FROM_NGS2_SampleSheet!A"&amp;ROW()-5,TRUE)="","",  INDIRECT(    "FROM_NGS2_SampleSheet!"   &amp;  CHAR(64 + MATCH(VLOOKUP(C$6,mapping!$A:$B,2,FALSE),FROM_NGS2_SampleSheet!$1:$1,0))   &amp;  ROW()-5,TRUE)    )</f>
        <v/>
      </c>
      <c r="D1145" s="195" t="str">
        <f ca="1" xml:space="preserve"> IF(INDIRECT("FROM_NGS2_SampleSheet!A"&amp;ROW()-5,TRUE)="","",  INDIRECT(    "FROM_NGS2_SampleSheet!"   &amp;  CHAR(64 + MATCH(VLOOKUP(D$6,mapping!$A:$B,2,FALSE),FROM_NGS2_SampleSheet!$1:$1,0))   &amp;  ROW()-5,TRUE)    )</f>
        <v/>
      </c>
      <c r="E1145" s="195" t="str">
        <f ca="1" xml:space="preserve"> IF(INDIRECT("FROM_NGS2_SampleSheet!A"&amp;ROW()-5,TRUE)="","",  "e" &amp; INDIRECT(    "FROM_NGS2_SampleSheet!"   &amp;  CHAR(64 + MATCH(VLOOKUP(E$6,mapping!$A:$B,2,FALSE),FROM_NGS2_SampleSheet!$1:$1,0))   &amp;  ROW()-5,TRUE)    )</f>
        <v/>
      </c>
      <c r="F1145" s="195" t="str">
        <f ca="1" xml:space="preserve"> IF(INDIRECT("FROM_NGS2_SampleSheet!A"&amp;ROW()-5,TRUE)="","",  INDIRECT(    "FROM_NGS2_SampleSheet!"   &amp;  CHAR(64 + MATCH(VLOOKUP(F$6,mapping!$A:$B,2,FALSE),FROM_NGS2_SampleSheet!$1:$1,0))   &amp;  ROW()-5,TRUE)    )</f>
        <v/>
      </c>
      <c r="G1145" s="196" t="str">
        <f ca="1" xml:space="preserve"> IF(INDIRECT("FROM_NGS2_SampleSheet!A"&amp;ROW()-5,TRUE)="","",  INDIRECT(    "FROM_NGS2_SampleSheet!"   &amp;  CHAR(64 + MATCH(VLOOKUP(G$6,mapping!$A:$B,2,FALSE),FROM_NGS2_SampleSheet!$1:$1,0))   &amp;  ROW()-5,TRUE)    )</f>
        <v/>
      </c>
      <c r="H1145" s="195"/>
      <c r="I1145" s="213">
        <v>1</v>
      </c>
      <c r="J1145" s="197" t="str">
        <f ca="1">IF(U1145=TRUE,    IF($Y$4&gt;96,"TOO MANY",VLOOKUP(B1145&amp;"_"&amp;C1145&amp;"_"&amp;E1145&amp;"_A",CALC!W:X,2,FALSE)),   "")</f>
        <v/>
      </c>
      <c r="L1145" s="213">
        <v>1</v>
      </c>
      <c r="M1145" s="197" t="str">
        <f ca="1">IF(V1145=TRUE,     IF($Y$4&gt;96,"TOO MANY",VLOOKUP(B1145&amp;"_"&amp;C1145&amp;"_"&amp;E1145&amp;"_B",CALC!W:X,2,FALSE)),    "")</f>
        <v/>
      </c>
      <c r="N1145" s="206"/>
      <c r="O1145" s="213">
        <v>1</v>
      </c>
      <c r="P1145" s="197" t="str">
        <f ca="1">IF(W1145=TRUE,   IF($Y$4&gt;96,"TOO MANY", VLOOKUP(B1145&amp;"_"&amp;C1145&amp;"_"&amp;E1145&amp;"_C",CALC!W:X,2,FALSE)),   "")</f>
        <v/>
      </c>
      <c r="Q1145" s="206"/>
      <c r="R1145" s="119" t="b">
        <f t="shared" ca="1" si="126"/>
        <v>0</v>
      </c>
      <c r="S1145" s="119" t="b">
        <f t="shared" ca="1" si="124"/>
        <v>0</v>
      </c>
      <c r="T1145" s="119" t="b">
        <f t="shared" ca="1" si="125"/>
        <v>0</v>
      </c>
      <c r="U1145" s="119" t="b">
        <f t="shared" ca="1" si="127"/>
        <v>0</v>
      </c>
      <c r="V1145" s="160" t="b">
        <f t="shared" ca="1" si="128"/>
        <v>0</v>
      </c>
      <c r="W1145" s="119" t="b">
        <f t="shared" ca="1" si="129"/>
        <v>0</v>
      </c>
      <c r="X1145" s="119" t="b">
        <f t="shared" ca="1" si="130"/>
        <v>0</v>
      </c>
    </row>
    <row r="1146" spans="2:24" x14ac:dyDescent="0.25">
      <c r="B1146" s="194" t="str">
        <f ca="1" xml:space="preserve"> IF(INDIRECT("FROM_NGS2_SampleSheet!A"&amp;ROW()-5,TRUE)="","",  INDIRECT(    "FROM_NGS2_SampleSheet!"   &amp;  CHAR(64 + MATCH(VLOOKUP(B$6,mapping!$A:$B,2,FALSE),FROM_NGS2_SampleSheet!$1:$1,0))   &amp;  ROW()-5,TRUE)    )</f>
        <v/>
      </c>
      <c r="C1146" s="195" t="str">
        <f ca="1" xml:space="preserve"> IF(INDIRECT("FROM_NGS2_SampleSheet!A"&amp;ROW()-5,TRUE)="","",  INDIRECT(    "FROM_NGS2_SampleSheet!"   &amp;  CHAR(64 + MATCH(VLOOKUP(C$6,mapping!$A:$B,2,FALSE),FROM_NGS2_SampleSheet!$1:$1,0))   &amp;  ROW()-5,TRUE)    )</f>
        <v/>
      </c>
      <c r="D1146" s="195" t="str">
        <f ca="1" xml:space="preserve"> IF(INDIRECT("FROM_NGS2_SampleSheet!A"&amp;ROW()-5,TRUE)="","",  INDIRECT(    "FROM_NGS2_SampleSheet!"   &amp;  CHAR(64 + MATCH(VLOOKUP(D$6,mapping!$A:$B,2,FALSE),FROM_NGS2_SampleSheet!$1:$1,0))   &amp;  ROW()-5,TRUE)    )</f>
        <v/>
      </c>
      <c r="E1146" s="195" t="str">
        <f ca="1" xml:space="preserve"> IF(INDIRECT("FROM_NGS2_SampleSheet!A"&amp;ROW()-5,TRUE)="","",  "e" &amp; INDIRECT(    "FROM_NGS2_SampleSheet!"   &amp;  CHAR(64 + MATCH(VLOOKUP(E$6,mapping!$A:$B,2,FALSE),FROM_NGS2_SampleSheet!$1:$1,0))   &amp;  ROW()-5,TRUE)    )</f>
        <v/>
      </c>
      <c r="F1146" s="195" t="str">
        <f ca="1" xml:space="preserve"> IF(INDIRECT("FROM_NGS2_SampleSheet!A"&amp;ROW()-5,TRUE)="","",  INDIRECT(    "FROM_NGS2_SampleSheet!"   &amp;  CHAR(64 + MATCH(VLOOKUP(F$6,mapping!$A:$B,2,FALSE),FROM_NGS2_SampleSheet!$1:$1,0))   &amp;  ROW()-5,TRUE)    )</f>
        <v/>
      </c>
      <c r="G1146" s="196" t="str">
        <f ca="1" xml:space="preserve"> IF(INDIRECT("FROM_NGS2_SampleSheet!A"&amp;ROW()-5,TRUE)="","",  INDIRECT(    "FROM_NGS2_SampleSheet!"   &amp;  CHAR(64 + MATCH(VLOOKUP(G$6,mapping!$A:$B,2,FALSE),FROM_NGS2_SampleSheet!$1:$1,0))   &amp;  ROW()-5,TRUE)    )</f>
        <v/>
      </c>
      <c r="H1146" s="195"/>
      <c r="I1146" s="213">
        <v>1</v>
      </c>
      <c r="J1146" s="197" t="str">
        <f ca="1">IF(U1146=TRUE,    IF($Y$4&gt;96,"TOO MANY",VLOOKUP(B1146&amp;"_"&amp;C1146&amp;"_"&amp;E1146&amp;"_A",CALC!W:X,2,FALSE)),   "")</f>
        <v/>
      </c>
      <c r="L1146" s="213">
        <v>1</v>
      </c>
      <c r="M1146" s="197" t="str">
        <f ca="1">IF(V1146=TRUE,     IF($Y$4&gt;96,"TOO MANY",VLOOKUP(B1146&amp;"_"&amp;C1146&amp;"_"&amp;E1146&amp;"_B",CALC!W:X,2,FALSE)),    "")</f>
        <v/>
      </c>
      <c r="N1146" s="206"/>
      <c r="O1146" s="213">
        <v>1</v>
      </c>
      <c r="P1146" s="197" t="str">
        <f ca="1">IF(W1146=TRUE,   IF($Y$4&gt;96,"TOO MANY", VLOOKUP(B1146&amp;"_"&amp;C1146&amp;"_"&amp;E1146&amp;"_C",CALC!W:X,2,FALSE)),   "")</f>
        <v/>
      </c>
      <c r="Q1146" s="206"/>
      <c r="R1146" s="119" t="b">
        <f t="shared" ca="1" si="126"/>
        <v>0</v>
      </c>
      <c r="S1146" s="119" t="b">
        <f t="shared" ca="1" si="124"/>
        <v>0</v>
      </c>
      <c r="T1146" s="119" t="b">
        <f t="shared" ca="1" si="125"/>
        <v>0</v>
      </c>
      <c r="U1146" s="119" t="b">
        <f t="shared" ca="1" si="127"/>
        <v>0</v>
      </c>
      <c r="V1146" s="160" t="b">
        <f t="shared" ca="1" si="128"/>
        <v>0</v>
      </c>
      <c r="W1146" s="119" t="b">
        <f t="shared" ca="1" si="129"/>
        <v>0</v>
      </c>
      <c r="X1146" s="119" t="b">
        <f t="shared" ca="1" si="130"/>
        <v>0</v>
      </c>
    </row>
    <row r="1147" spans="2:24" x14ac:dyDescent="0.25">
      <c r="B1147" s="194" t="str">
        <f ca="1" xml:space="preserve"> IF(INDIRECT("FROM_NGS2_SampleSheet!A"&amp;ROW()-5,TRUE)="","",  INDIRECT(    "FROM_NGS2_SampleSheet!"   &amp;  CHAR(64 + MATCH(VLOOKUP(B$6,mapping!$A:$B,2,FALSE),FROM_NGS2_SampleSheet!$1:$1,0))   &amp;  ROW()-5,TRUE)    )</f>
        <v/>
      </c>
      <c r="C1147" s="195" t="str">
        <f ca="1" xml:space="preserve"> IF(INDIRECT("FROM_NGS2_SampleSheet!A"&amp;ROW()-5,TRUE)="","",  INDIRECT(    "FROM_NGS2_SampleSheet!"   &amp;  CHAR(64 + MATCH(VLOOKUP(C$6,mapping!$A:$B,2,FALSE),FROM_NGS2_SampleSheet!$1:$1,0))   &amp;  ROW()-5,TRUE)    )</f>
        <v/>
      </c>
      <c r="D1147" s="195" t="str">
        <f ca="1" xml:space="preserve"> IF(INDIRECT("FROM_NGS2_SampleSheet!A"&amp;ROW()-5,TRUE)="","",  INDIRECT(    "FROM_NGS2_SampleSheet!"   &amp;  CHAR(64 + MATCH(VLOOKUP(D$6,mapping!$A:$B,2,FALSE),FROM_NGS2_SampleSheet!$1:$1,0))   &amp;  ROW()-5,TRUE)    )</f>
        <v/>
      </c>
      <c r="E1147" s="195" t="str">
        <f ca="1" xml:space="preserve"> IF(INDIRECT("FROM_NGS2_SampleSheet!A"&amp;ROW()-5,TRUE)="","",  "e" &amp; INDIRECT(    "FROM_NGS2_SampleSheet!"   &amp;  CHAR(64 + MATCH(VLOOKUP(E$6,mapping!$A:$B,2,FALSE),FROM_NGS2_SampleSheet!$1:$1,0))   &amp;  ROW()-5,TRUE)    )</f>
        <v/>
      </c>
      <c r="F1147" s="195" t="str">
        <f ca="1" xml:space="preserve"> IF(INDIRECT("FROM_NGS2_SampleSheet!A"&amp;ROW()-5,TRUE)="","",  INDIRECT(    "FROM_NGS2_SampleSheet!"   &amp;  CHAR(64 + MATCH(VLOOKUP(F$6,mapping!$A:$B,2,FALSE),FROM_NGS2_SampleSheet!$1:$1,0))   &amp;  ROW()-5,TRUE)    )</f>
        <v/>
      </c>
      <c r="G1147" s="196" t="str">
        <f ca="1" xml:space="preserve"> IF(INDIRECT("FROM_NGS2_SampleSheet!A"&amp;ROW()-5,TRUE)="","",  INDIRECT(    "FROM_NGS2_SampleSheet!"   &amp;  CHAR(64 + MATCH(VLOOKUP(G$6,mapping!$A:$B,2,FALSE),FROM_NGS2_SampleSheet!$1:$1,0))   &amp;  ROW()-5,TRUE)    )</f>
        <v/>
      </c>
      <c r="H1147" s="195"/>
      <c r="I1147" s="213">
        <v>1</v>
      </c>
      <c r="J1147" s="197" t="str">
        <f ca="1">IF(U1147=TRUE,    IF($Y$4&gt;96,"TOO MANY",VLOOKUP(B1147&amp;"_"&amp;C1147&amp;"_"&amp;E1147&amp;"_A",CALC!W:X,2,FALSE)),   "")</f>
        <v/>
      </c>
      <c r="L1147" s="213">
        <v>1</v>
      </c>
      <c r="M1147" s="197" t="str">
        <f ca="1">IF(V1147=TRUE,     IF($Y$4&gt;96,"TOO MANY",VLOOKUP(B1147&amp;"_"&amp;C1147&amp;"_"&amp;E1147&amp;"_B",CALC!W:X,2,FALSE)),    "")</f>
        <v/>
      </c>
      <c r="N1147" s="206"/>
      <c r="O1147" s="213">
        <v>1</v>
      </c>
      <c r="P1147" s="197" t="str">
        <f ca="1">IF(W1147=TRUE,   IF($Y$4&gt;96,"TOO MANY", VLOOKUP(B1147&amp;"_"&amp;C1147&amp;"_"&amp;E1147&amp;"_C",CALC!W:X,2,FALSE)),   "")</f>
        <v/>
      </c>
      <c r="Q1147" s="206"/>
      <c r="R1147" s="119" t="b">
        <f t="shared" ca="1" si="126"/>
        <v>0</v>
      </c>
      <c r="S1147" s="119" t="b">
        <f t="shared" ca="1" si="124"/>
        <v>0</v>
      </c>
      <c r="T1147" s="119" t="b">
        <f t="shared" ca="1" si="125"/>
        <v>0</v>
      </c>
      <c r="U1147" s="119" t="b">
        <f t="shared" ca="1" si="127"/>
        <v>0</v>
      </c>
      <c r="V1147" s="160" t="b">
        <f t="shared" ca="1" si="128"/>
        <v>0</v>
      </c>
      <c r="W1147" s="119" t="b">
        <f t="shared" ca="1" si="129"/>
        <v>0</v>
      </c>
      <c r="X1147" s="119" t="b">
        <f t="shared" ca="1" si="130"/>
        <v>0</v>
      </c>
    </row>
    <row r="1148" spans="2:24" x14ac:dyDescent="0.25">
      <c r="B1148" s="194" t="str">
        <f ca="1" xml:space="preserve"> IF(INDIRECT("FROM_NGS2_SampleSheet!A"&amp;ROW()-5,TRUE)="","",  INDIRECT(    "FROM_NGS2_SampleSheet!"   &amp;  CHAR(64 + MATCH(VLOOKUP(B$6,mapping!$A:$B,2,FALSE),FROM_NGS2_SampleSheet!$1:$1,0))   &amp;  ROW()-5,TRUE)    )</f>
        <v/>
      </c>
      <c r="C1148" s="195" t="str">
        <f ca="1" xml:space="preserve"> IF(INDIRECT("FROM_NGS2_SampleSheet!A"&amp;ROW()-5,TRUE)="","",  INDIRECT(    "FROM_NGS2_SampleSheet!"   &amp;  CHAR(64 + MATCH(VLOOKUP(C$6,mapping!$A:$B,2,FALSE),FROM_NGS2_SampleSheet!$1:$1,0))   &amp;  ROW()-5,TRUE)    )</f>
        <v/>
      </c>
      <c r="D1148" s="195" t="str">
        <f ca="1" xml:space="preserve"> IF(INDIRECT("FROM_NGS2_SampleSheet!A"&amp;ROW()-5,TRUE)="","",  INDIRECT(    "FROM_NGS2_SampleSheet!"   &amp;  CHAR(64 + MATCH(VLOOKUP(D$6,mapping!$A:$B,2,FALSE),FROM_NGS2_SampleSheet!$1:$1,0))   &amp;  ROW()-5,TRUE)    )</f>
        <v/>
      </c>
      <c r="E1148" s="195" t="str">
        <f ca="1" xml:space="preserve"> IF(INDIRECT("FROM_NGS2_SampleSheet!A"&amp;ROW()-5,TRUE)="","",  "e" &amp; INDIRECT(    "FROM_NGS2_SampleSheet!"   &amp;  CHAR(64 + MATCH(VLOOKUP(E$6,mapping!$A:$B,2,FALSE),FROM_NGS2_SampleSheet!$1:$1,0))   &amp;  ROW()-5,TRUE)    )</f>
        <v/>
      </c>
      <c r="F1148" s="195" t="str">
        <f ca="1" xml:space="preserve"> IF(INDIRECT("FROM_NGS2_SampleSheet!A"&amp;ROW()-5,TRUE)="","",  INDIRECT(    "FROM_NGS2_SampleSheet!"   &amp;  CHAR(64 + MATCH(VLOOKUP(F$6,mapping!$A:$B,2,FALSE),FROM_NGS2_SampleSheet!$1:$1,0))   &amp;  ROW()-5,TRUE)    )</f>
        <v/>
      </c>
      <c r="G1148" s="196" t="str">
        <f ca="1" xml:space="preserve"> IF(INDIRECT("FROM_NGS2_SampleSheet!A"&amp;ROW()-5,TRUE)="","",  INDIRECT(    "FROM_NGS2_SampleSheet!"   &amp;  CHAR(64 + MATCH(VLOOKUP(G$6,mapping!$A:$B,2,FALSE),FROM_NGS2_SampleSheet!$1:$1,0))   &amp;  ROW()-5,TRUE)    )</f>
        <v/>
      </c>
      <c r="H1148" s="195"/>
      <c r="I1148" s="213">
        <v>1</v>
      </c>
      <c r="J1148" s="197" t="str">
        <f ca="1">IF(U1148=TRUE,    IF($Y$4&gt;96,"TOO MANY",VLOOKUP(B1148&amp;"_"&amp;C1148&amp;"_"&amp;E1148&amp;"_A",CALC!W:X,2,FALSE)),   "")</f>
        <v/>
      </c>
      <c r="L1148" s="213">
        <v>1</v>
      </c>
      <c r="M1148" s="197" t="str">
        <f ca="1">IF(V1148=TRUE,     IF($Y$4&gt;96,"TOO MANY",VLOOKUP(B1148&amp;"_"&amp;C1148&amp;"_"&amp;E1148&amp;"_B",CALC!W:X,2,FALSE)),    "")</f>
        <v/>
      </c>
      <c r="N1148" s="206"/>
      <c r="O1148" s="213">
        <v>1</v>
      </c>
      <c r="P1148" s="197" t="str">
        <f ca="1">IF(W1148=TRUE,   IF($Y$4&gt;96,"TOO MANY", VLOOKUP(B1148&amp;"_"&amp;C1148&amp;"_"&amp;E1148&amp;"_C",CALC!W:X,2,FALSE)),   "")</f>
        <v/>
      </c>
      <c r="Q1148" s="206"/>
      <c r="R1148" s="119" t="b">
        <f t="shared" ca="1" si="126"/>
        <v>0</v>
      </c>
      <c r="S1148" s="119" t="b">
        <f t="shared" ca="1" si="124"/>
        <v>0</v>
      </c>
      <c r="T1148" s="119" t="b">
        <f t="shared" ca="1" si="125"/>
        <v>0</v>
      </c>
      <c r="U1148" s="119" t="b">
        <f t="shared" ca="1" si="127"/>
        <v>0</v>
      </c>
      <c r="V1148" s="160" t="b">
        <f t="shared" ca="1" si="128"/>
        <v>0</v>
      </c>
      <c r="W1148" s="119" t="b">
        <f t="shared" ca="1" si="129"/>
        <v>0</v>
      </c>
      <c r="X1148" s="119" t="b">
        <f t="shared" ca="1" si="130"/>
        <v>0</v>
      </c>
    </row>
    <row r="1149" spans="2:24" x14ac:dyDescent="0.25">
      <c r="B1149" s="194" t="str">
        <f ca="1" xml:space="preserve"> IF(INDIRECT("FROM_NGS2_SampleSheet!A"&amp;ROW()-5,TRUE)="","",  INDIRECT(    "FROM_NGS2_SampleSheet!"   &amp;  CHAR(64 + MATCH(VLOOKUP(B$6,mapping!$A:$B,2,FALSE),FROM_NGS2_SampleSheet!$1:$1,0))   &amp;  ROW()-5,TRUE)    )</f>
        <v/>
      </c>
      <c r="C1149" s="195" t="str">
        <f ca="1" xml:space="preserve"> IF(INDIRECT("FROM_NGS2_SampleSheet!A"&amp;ROW()-5,TRUE)="","",  INDIRECT(    "FROM_NGS2_SampleSheet!"   &amp;  CHAR(64 + MATCH(VLOOKUP(C$6,mapping!$A:$B,2,FALSE),FROM_NGS2_SampleSheet!$1:$1,0))   &amp;  ROW()-5,TRUE)    )</f>
        <v/>
      </c>
      <c r="D1149" s="195" t="str">
        <f ca="1" xml:space="preserve"> IF(INDIRECT("FROM_NGS2_SampleSheet!A"&amp;ROW()-5,TRUE)="","",  INDIRECT(    "FROM_NGS2_SampleSheet!"   &amp;  CHAR(64 + MATCH(VLOOKUP(D$6,mapping!$A:$B,2,FALSE),FROM_NGS2_SampleSheet!$1:$1,0))   &amp;  ROW()-5,TRUE)    )</f>
        <v/>
      </c>
      <c r="E1149" s="195" t="str">
        <f ca="1" xml:space="preserve"> IF(INDIRECT("FROM_NGS2_SampleSheet!A"&amp;ROW()-5,TRUE)="","",  "e" &amp; INDIRECT(    "FROM_NGS2_SampleSheet!"   &amp;  CHAR(64 + MATCH(VLOOKUP(E$6,mapping!$A:$B,2,FALSE),FROM_NGS2_SampleSheet!$1:$1,0))   &amp;  ROW()-5,TRUE)    )</f>
        <v/>
      </c>
      <c r="F1149" s="195" t="str">
        <f ca="1" xml:space="preserve"> IF(INDIRECT("FROM_NGS2_SampleSheet!A"&amp;ROW()-5,TRUE)="","",  INDIRECT(    "FROM_NGS2_SampleSheet!"   &amp;  CHAR(64 + MATCH(VLOOKUP(F$6,mapping!$A:$B,2,FALSE),FROM_NGS2_SampleSheet!$1:$1,0))   &amp;  ROW()-5,TRUE)    )</f>
        <v/>
      </c>
      <c r="G1149" s="196" t="str">
        <f ca="1" xml:space="preserve"> IF(INDIRECT("FROM_NGS2_SampleSheet!A"&amp;ROW()-5,TRUE)="","",  INDIRECT(    "FROM_NGS2_SampleSheet!"   &amp;  CHAR(64 + MATCH(VLOOKUP(G$6,mapping!$A:$B,2,FALSE),FROM_NGS2_SampleSheet!$1:$1,0))   &amp;  ROW()-5,TRUE)    )</f>
        <v/>
      </c>
      <c r="H1149" s="195"/>
      <c r="I1149" s="213">
        <v>1</v>
      </c>
      <c r="J1149" s="197" t="str">
        <f ca="1">IF(U1149=TRUE,    IF($Y$4&gt;96,"TOO MANY",VLOOKUP(B1149&amp;"_"&amp;C1149&amp;"_"&amp;E1149&amp;"_A",CALC!W:X,2,FALSE)),   "")</f>
        <v/>
      </c>
      <c r="L1149" s="213">
        <v>1</v>
      </c>
      <c r="M1149" s="197" t="str">
        <f ca="1">IF(V1149=TRUE,     IF($Y$4&gt;96,"TOO MANY",VLOOKUP(B1149&amp;"_"&amp;C1149&amp;"_"&amp;E1149&amp;"_B",CALC!W:X,2,FALSE)),    "")</f>
        <v/>
      </c>
      <c r="N1149" s="206"/>
      <c r="O1149" s="213">
        <v>1</v>
      </c>
      <c r="P1149" s="197" t="str">
        <f ca="1">IF(W1149=TRUE,   IF($Y$4&gt;96,"TOO MANY", VLOOKUP(B1149&amp;"_"&amp;C1149&amp;"_"&amp;E1149&amp;"_C",CALC!W:X,2,FALSE)),   "")</f>
        <v/>
      </c>
      <c r="Q1149" s="206"/>
      <c r="R1149" s="119" t="b">
        <f t="shared" ca="1" si="126"/>
        <v>0</v>
      </c>
      <c r="S1149" s="119" t="b">
        <f t="shared" ca="1" si="124"/>
        <v>0</v>
      </c>
      <c r="T1149" s="119" t="b">
        <f t="shared" ca="1" si="125"/>
        <v>0</v>
      </c>
      <c r="U1149" s="119" t="b">
        <f t="shared" ca="1" si="127"/>
        <v>0</v>
      </c>
      <c r="V1149" s="160" t="b">
        <f t="shared" ca="1" si="128"/>
        <v>0</v>
      </c>
      <c r="W1149" s="119" t="b">
        <f t="shared" ca="1" si="129"/>
        <v>0</v>
      </c>
      <c r="X1149" s="119" t="b">
        <f t="shared" ca="1" si="130"/>
        <v>0</v>
      </c>
    </row>
    <row r="1150" spans="2:24" x14ac:dyDescent="0.25">
      <c r="B1150" s="194" t="str">
        <f ca="1" xml:space="preserve"> IF(INDIRECT("FROM_NGS2_SampleSheet!A"&amp;ROW()-5,TRUE)="","",  INDIRECT(    "FROM_NGS2_SampleSheet!"   &amp;  CHAR(64 + MATCH(VLOOKUP(B$6,mapping!$A:$B,2,FALSE),FROM_NGS2_SampleSheet!$1:$1,0))   &amp;  ROW()-5,TRUE)    )</f>
        <v/>
      </c>
      <c r="C1150" s="195" t="str">
        <f ca="1" xml:space="preserve"> IF(INDIRECT("FROM_NGS2_SampleSheet!A"&amp;ROW()-5,TRUE)="","",  INDIRECT(    "FROM_NGS2_SampleSheet!"   &amp;  CHAR(64 + MATCH(VLOOKUP(C$6,mapping!$A:$B,2,FALSE),FROM_NGS2_SampleSheet!$1:$1,0))   &amp;  ROW()-5,TRUE)    )</f>
        <v/>
      </c>
      <c r="D1150" s="195" t="str">
        <f ca="1" xml:space="preserve"> IF(INDIRECT("FROM_NGS2_SampleSheet!A"&amp;ROW()-5,TRUE)="","",  INDIRECT(    "FROM_NGS2_SampleSheet!"   &amp;  CHAR(64 + MATCH(VLOOKUP(D$6,mapping!$A:$B,2,FALSE),FROM_NGS2_SampleSheet!$1:$1,0))   &amp;  ROW()-5,TRUE)    )</f>
        <v/>
      </c>
      <c r="E1150" s="195" t="str">
        <f ca="1" xml:space="preserve"> IF(INDIRECT("FROM_NGS2_SampleSheet!A"&amp;ROW()-5,TRUE)="","",  "e" &amp; INDIRECT(    "FROM_NGS2_SampleSheet!"   &amp;  CHAR(64 + MATCH(VLOOKUP(E$6,mapping!$A:$B,2,FALSE),FROM_NGS2_SampleSheet!$1:$1,0))   &amp;  ROW()-5,TRUE)    )</f>
        <v/>
      </c>
      <c r="F1150" s="195" t="str">
        <f ca="1" xml:space="preserve"> IF(INDIRECT("FROM_NGS2_SampleSheet!A"&amp;ROW()-5,TRUE)="","",  INDIRECT(    "FROM_NGS2_SampleSheet!"   &amp;  CHAR(64 + MATCH(VLOOKUP(F$6,mapping!$A:$B,2,FALSE),FROM_NGS2_SampleSheet!$1:$1,0))   &amp;  ROW()-5,TRUE)    )</f>
        <v/>
      </c>
      <c r="G1150" s="196" t="str">
        <f ca="1" xml:space="preserve"> IF(INDIRECT("FROM_NGS2_SampleSheet!A"&amp;ROW()-5,TRUE)="","",  INDIRECT(    "FROM_NGS2_SampleSheet!"   &amp;  CHAR(64 + MATCH(VLOOKUP(G$6,mapping!$A:$B,2,FALSE),FROM_NGS2_SampleSheet!$1:$1,0))   &amp;  ROW()-5,TRUE)    )</f>
        <v/>
      </c>
      <c r="H1150" s="195"/>
      <c r="I1150" s="213">
        <v>1</v>
      </c>
      <c r="J1150" s="197" t="str">
        <f ca="1">IF(U1150=TRUE,    IF($Y$4&gt;96,"TOO MANY",VLOOKUP(B1150&amp;"_"&amp;C1150&amp;"_"&amp;E1150&amp;"_A",CALC!W:X,2,FALSE)),   "")</f>
        <v/>
      </c>
      <c r="L1150" s="213">
        <v>1</v>
      </c>
      <c r="M1150" s="197" t="str">
        <f ca="1">IF(V1150=TRUE,     IF($Y$4&gt;96,"TOO MANY",VLOOKUP(B1150&amp;"_"&amp;C1150&amp;"_"&amp;E1150&amp;"_B",CALC!W:X,2,FALSE)),    "")</f>
        <v/>
      </c>
      <c r="N1150" s="206"/>
      <c r="O1150" s="213">
        <v>1</v>
      </c>
      <c r="P1150" s="197" t="str">
        <f ca="1">IF(W1150=TRUE,   IF($Y$4&gt;96,"TOO MANY", VLOOKUP(B1150&amp;"_"&amp;C1150&amp;"_"&amp;E1150&amp;"_C",CALC!W:X,2,FALSE)),   "")</f>
        <v/>
      </c>
      <c r="Q1150" s="206"/>
      <c r="R1150" s="119" t="b">
        <f t="shared" ca="1" si="126"/>
        <v>0</v>
      </c>
      <c r="S1150" s="119" t="b">
        <f t="shared" ca="1" si="124"/>
        <v>0</v>
      </c>
      <c r="T1150" s="119" t="b">
        <f t="shared" ca="1" si="125"/>
        <v>0</v>
      </c>
      <c r="U1150" s="119" t="b">
        <f t="shared" ca="1" si="127"/>
        <v>0</v>
      </c>
      <c r="V1150" s="160" t="b">
        <f t="shared" ca="1" si="128"/>
        <v>0</v>
      </c>
      <c r="W1150" s="119" t="b">
        <f t="shared" ca="1" si="129"/>
        <v>0</v>
      </c>
      <c r="X1150" s="119" t="b">
        <f t="shared" ca="1" si="130"/>
        <v>0</v>
      </c>
    </row>
    <row r="1151" spans="2:24" x14ac:dyDescent="0.25">
      <c r="B1151" s="194" t="str">
        <f ca="1" xml:space="preserve"> IF(INDIRECT("FROM_NGS2_SampleSheet!A"&amp;ROW()-5,TRUE)="","",  INDIRECT(    "FROM_NGS2_SampleSheet!"   &amp;  CHAR(64 + MATCH(VLOOKUP(B$6,mapping!$A:$B,2,FALSE),FROM_NGS2_SampleSheet!$1:$1,0))   &amp;  ROW()-5,TRUE)    )</f>
        <v/>
      </c>
      <c r="C1151" s="195" t="str">
        <f ca="1" xml:space="preserve"> IF(INDIRECT("FROM_NGS2_SampleSheet!A"&amp;ROW()-5,TRUE)="","",  INDIRECT(    "FROM_NGS2_SampleSheet!"   &amp;  CHAR(64 + MATCH(VLOOKUP(C$6,mapping!$A:$B,2,FALSE),FROM_NGS2_SampleSheet!$1:$1,0))   &amp;  ROW()-5,TRUE)    )</f>
        <v/>
      </c>
      <c r="D1151" s="195" t="str">
        <f ca="1" xml:space="preserve"> IF(INDIRECT("FROM_NGS2_SampleSheet!A"&amp;ROW()-5,TRUE)="","",  INDIRECT(    "FROM_NGS2_SampleSheet!"   &amp;  CHAR(64 + MATCH(VLOOKUP(D$6,mapping!$A:$B,2,FALSE),FROM_NGS2_SampleSheet!$1:$1,0))   &amp;  ROW()-5,TRUE)    )</f>
        <v/>
      </c>
      <c r="E1151" s="195" t="str">
        <f ca="1" xml:space="preserve"> IF(INDIRECT("FROM_NGS2_SampleSheet!A"&amp;ROW()-5,TRUE)="","",  "e" &amp; INDIRECT(    "FROM_NGS2_SampleSheet!"   &amp;  CHAR(64 + MATCH(VLOOKUP(E$6,mapping!$A:$B,2,FALSE),FROM_NGS2_SampleSheet!$1:$1,0))   &amp;  ROW()-5,TRUE)    )</f>
        <v/>
      </c>
      <c r="F1151" s="195" t="str">
        <f ca="1" xml:space="preserve"> IF(INDIRECT("FROM_NGS2_SampleSheet!A"&amp;ROW()-5,TRUE)="","",  INDIRECT(    "FROM_NGS2_SampleSheet!"   &amp;  CHAR(64 + MATCH(VLOOKUP(F$6,mapping!$A:$B,2,FALSE),FROM_NGS2_SampleSheet!$1:$1,0))   &amp;  ROW()-5,TRUE)    )</f>
        <v/>
      </c>
      <c r="G1151" s="196" t="str">
        <f ca="1" xml:space="preserve"> IF(INDIRECT("FROM_NGS2_SampleSheet!A"&amp;ROW()-5,TRUE)="","",  INDIRECT(    "FROM_NGS2_SampleSheet!"   &amp;  CHAR(64 + MATCH(VLOOKUP(G$6,mapping!$A:$B,2,FALSE),FROM_NGS2_SampleSheet!$1:$1,0))   &amp;  ROW()-5,TRUE)    )</f>
        <v/>
      </c>
      <c r="H1151" s="195"/>
      <c r="I1151" s="213">
        <v>1</v>
      </c>
      <c r="J1151" s="197" t="str">
        <f ca="1">IF(U1151=TRUE,    IF($Y$4&gt;96,"TOO MANY",VLOOKUP(B1151&amp;"_"&amp;C1151&amp;"_"&amp;E1151&amp;"_A",CALC!W:X,2,FALSE)),   "")</f>
        <v/>
      </c>
      <c r="L1151" s="213">
        <v>1</v>
      </c>
      <c r="M1151" s="197" t="str">
        <f ca="1">IF(V1151=TRUE,     IF($Y$4&gt;96,"TOO MANY",VLOOKUP(B1151&amp;"_"&amp;C1151&amp;"_"&amp;E1151&amp;"_B",CALC!W:X,2,FALSE)),    "")</f>
        <v/>
      </c>
      <c r="N1151" s="206"/>
      <c r="O1151" s="213">
        <v>1</v>
      </c>
      <c r="P1151" s="197" t="str">
        <f ca="1">IF(W1151=TRUE,   IF($Y$4&gt;96,"TOO MANY", VLOOKUP(B1151&amp;"_"&amp;C1151&amp;"_"&amp;E1151&amp;"_C",CALC!W:X,2,FALSE)),   "")</f>
        <v/>
      </c>
      <c r="Q1151" s="206"/>
      <c r="R1151" s="119" t="b">
        <f t="shared" ca="1" si="126"/>
        <v>0</v>
      </c>
      <c r="S1151" s="119" t="b">
        <f t="shared" ca="1" si="124"/>
        <v>0</v>
      </c>
      <c r="T1151" s="119" t="b">
        <f t="shared" ca="1" si="125"/>
        <v>0</v>
      </c>
      <c r="U1151" s="119" t="b">
        <f t="shared" ca="1" si="127"/>
        <v>0</v>
      </c>
      <c r="V1151" s="160" t="b">
        <f t="shared" ca="1" si="128"/>
        <v>0</v>
      </c>
      <c r="W1151" s="119" t="b">
        <f t="shared" ca="1" si="129"/>
        <v>0</v>
      </c>
      <c r="X1151" s="119" t="b">
        <f t="shared" ca="1" si="130"/>
        <v>0</v>
      </c>
    </row>
    <row r="1152" spans="2:24" x14ac:dyDescent="0.25">
      <c r="B1152" s="194" t="str">
        <f ca="1" xml:space="preserve"> IF(INDIRECT("FROM_NGS2_SampleSheet!A"&amp;ROW()-5,TRUE)="","",  INDIRECT(    "FROM_NGS2_SampleSheet!"   &amp;  CHAR(64 + MATCH(VLOOKUP(B$6,mapping!$A:$B,2,FALSE),FROM_NGS2_SampleSheet!$1:$1,0))   &amp;  ROW()-5,TRUE)    )</f>
        <v/>
      </c>
      <c r="C1152" s="195" t="str">
        <f ca="1" xml:space="preserve"> IF(INDIRECT("FROM_NGS2_SampleSheet!A"&amp;ROW()-5,TRUE)="","",  INDIRECT(    "FROM_NGS2_SampleSheet!"   &amp;  CHAR(64 + MATCH(VLOOKUP(C$6,mapping!$A:$B,2,FALSE),FROM_NGS2_SampleSheet!$1:$1,0))   &amp;  ROW()-5,TRUE)    )</f>
        <v/>
      </c>
      <c r="D1152" s="195" t="str">
        <f ca="1" xml:space="preserve"> IF(INDIRECT("FROM_NGS2_SampleSheet!A"&amp;ROW()-5,TRUE)="","",  INDIRECT(    "FROM_NGS2_SampleSheet!"   &amp;  CHAR(64 + MATCH(VLOOKUP(D$6,mapping!$A:$B,2,FALSE),FROM_NGS2_SampleSheet!$1:$1,0))   &amp;  ROW()-5,TRUE)    )</f>
        <v/>
      </c>
      <c r="E1152" s="195" t="str">
        <f ca="1" xml:space="preserve"> IF(INDIRECT("FROM_NGS2_SampleSheet!A"&amp;ROW()-5,TRUE)="","",  "e" &amp; INDIRECT(    "FROM_NGS2_SampleSheet!"   &amp;  CHAR(64 + MATCH(VLOOKUP(E$6,mapping!$A:$B,2,FALSE),FROM_NGS2_SampleSheet!$1:$1,0))   &amp;  ROW()-5,TRUE)    )</f>
        <v/>
      </c>
      <c r="F1152" s="195" t="str">
        <f ca="1" xml:space="preserve"> IF(INDIRECT("FROM_NGS2_SampleSheet!A"&amp;ROW()-5,TRUE)="","",  INDIRECT(    "FROM_NGS2_SampleSheet!"   &amp;  CHAR(64 + MATCH(VLOOKUP(F$6,mapping!$A:$B,2,FALSE),FROM_NGS2_SampleSheet!$1:$1,0))   &amp;  ROW()-5,TRUE)    )</f>
        <v/>
      </c>
      <c r="G1152" s="196" t="str">
        <f ca="1" xml:space="preserve"> IF(INDIRECT("FROM_NGS2_SampleSheet!A"&amp;ROW()-5,TRUE)="","",  INDIRECT(    "FROM_NGS2_SampleSheet!"   &amp;  CHAR(64 + MATCH(VLOOKUP(G$6,mapping!$A:$B,2,FALSE),FROM_NGS2_SampleSheet!$1:$1,0))   &amp;  ROW()-5,TRUE)    )</f>
        <v/>
      </c>
      <c r="H1152" s="195"/>
      <c r="I1152" s="213">
        <v>1</v>
      </c>
      <c r="J1152" s="197" t="str">
        <f ca="1">IF(U1152=TRUE,    IF($Y$4&gt;96,"TOO MANY",VLOOKUP(B1152&amp;"_"&amp;C1152&amp;"_"&amp;E1152&amp;"_A",CALC!W:X,2,FALSE)),   "")</f>
        <v/>
      </c>
      <c r="L1152" s="213">
        <v>1</v>
      </c>
      <c r="M1152" s="197" t="str">
        <f ca="1">IF(V1152=TRUE,     IF($Y$4&gt;96,"TOO MANY",VLOOKUP(B1152&amp;"_"&amp;C1152&amp;"_"&amp;E1152&amp;"_B",CALC!W:X,2,FALSE)),    "")</f>
        <v/>
      </c>
      <c r="N1152" s="206"/>
      <c r="O1152" s="213">
        <v>1</v>
      </c>
      <c r="P1152" s="197" t="str">
        <f ca="1">IF(W1152=TRUE,   IF($Y$4&gt;96,"TOO MANY", VLOOKUP(B1152&amp;"_"&amp;C1152&amp;"_"&amp;E1152&amp;"_C",CALC!W:X,2,FALSE)),   "")</f>
        <v/>
      </c>
      <c r="Q1152" s="206"/>
      <c r="R1152" s="119" t="b">
        <f t="shared" ca="1" si="126"/>
        <v>0</v>
      </c>
      <c r="S1152" s="119" t="b">
        <f t="shared" ca="1" si="124"/>
        <v>0</v>
      </c>
      <c r="T1152" s="119" t="b">
        <f t="shared" ca="1" si="125"/>
        <v>0</v>
      </c>
      <c r="U1152" s="119" t="b">
        <f t="shared" ca="1" si="127"/>
        <v>0</v>
      </c>
      <c r="V1152" s="160" t="b">
        <f t="shared" ca="1" si="128"/>
        <v>0</v>
      </c>
      <c r="W1152" s="119" t="b">
        <f t="shared" ca="1" si="129"/>
        <v>0</v>
      </c>
      <c r="X1152" s="119" t="b">
        <f t="shared" ca="1" si="130"/>
        <v>0</v>
      </c>
    </row>
    <row r="1153" spans="2:24" x14ac:dyDescent="0.25">
      <c r="B1153" s="194" t="str">
        <f ca="1" xml:space="preserve"> IF(INDIRECT("FROM_NGS2_SampleSheet!A"&amp;ROW()-5,TRUE)="","",  INDIRECT(    "FROM_NGS2_SampleSheet!"   &amp;  CHAR(64 + MATCH(VLOOKUP(B$6,mapping!$A:$B,2,FALSE),FROM_NGS2_SampleSheet!$1:$1,0))   &amp;  ROW()-5,TRUE)    )</f>
        <v/>
      </c>
      <c r="C1153" s="195" t="str">
        <f ca="1" xml:space="preserve"> IF(INDIRECT("FROM_NGS2_SampleSheet!A"&amp;ROW()-5,TRUE)="","",  INDIRECT(    "FROM_NGS2_SampleSheet!"   &amp;  CHAR(64 + MATCH(VLOOKUP(C$6,mapping!$A:$B,2,FALSE),FROM_NGS2_SampleSheet!$1:$1,0))   &amp;  ROW()-5,TRUE)    )</f>
        <v/>
      </c>
      <c r="D1153" s="195" t="str">
        <f ca="1" xml:space="preserve"> IF(INDIRECT("FROM_NGS2_SampleSheet!A"&amp;ROW()-5,TRUE)="","",  INDIRECT(    "FROM_NGS2_SampleSheet!"   &amp;  CHAR(64 + MATCH(VLOOKUP(D$6,mapping!$A:$B,2,FALSE),FROM_NGS2_SampleSheet!$1:$1,0))   &amp;  ROW()-5,TRUE)    )</f>
        <v/>
      </c>
      <c r="E1153" s="195" t="str">
        <f ca="1" xml:space="preserve"> IF(INDIRECT("FROM_NGS2_SampleSheet!A"&amp;ROW()-5,TRUE)="","",  "e" &amp; INDIRECT(    "FROM_NGS2_SampleSheet!"   &amp;  CHAR(64 + MATCH(VLOOKUP(E$6,mapping!$A:$B,2,FALSE),FROM_NGS2_SampleSheet!$1:$1,0))   &amp;  ROW()-5,TRUE)    )</f>
        <v/>
      </c>
      <c r="F1153" s="195" t="str">
        <f ca="1" xml:space="preserve"> IF(INDIRECT("FROM_NGS2_SampleSheet!A"&amp;ROW()-5,TRUE)="","",  INDIRECT(    "FROM_NGS2_SampleSheet!"   &amp;  CHAR(64 + MATCH(VLOOKUP(F$6,mapping!$A:$B,2,FALSE),FROM_NGS2_SampleSheet!$1:$1,0))   &amp;  ROW()-5,TRUE)    )</f>
        <v/>
      </c>
      <c r="G1153" s="196" t="str">
        <f ca="1" xml:space="preserve"> IF(INDIRECT("FROM_NGS2_SampleSheet!A"&amp;ROW()-5,TRUE)="","",  INDIRECT(    "FROM_NGS2_SampleSheet!"   &amp;  CHAR(64 + MATCH(VLOOKUP(G$6,mapping!$A:$B,2,FALSE),FROM_NGS2_SampleSheet!$1:$1,0))   &amp;  ROW()-5,TRUE)    )</f>
        <v/>
      </c>
      <c r="H1153" s="195"/>
      <c r="I1153" s="213">
        <v>1</v>
      </c>
      <c r="J1153" s="197" t="str">
        <f ca="1">IF(U1153=TRUE,    IF($Y$4&gt;96,"TOO MANY",VLOOKUP(B1153&amp;"_"&amp;C1153&amp;"_"&amp;E1153&amp;"_A",CALC!W:X,2,FALSE)),   "")</f>
        <v/>
      </c>
      <c r="L1153" s="213">
        <v>1</v>
      </c>
      <c r="M1153" s="197" t="str">
        <f ca="1">IF(V1153=TRUE,     IF($Y$4&gt;96,"TOO MANY",VLOOKUP(B1153&amp;"_"&amp;C1153&amp;"_"&amp;E1153&amp;"_B",CALC!W:X,2,FALSE)),    "")</f>
        <v/>
      </c>
      <c r="N1153" s="206"/>
      <c r="O1153" s="213">
        <v>1</v>
      </c>
      <c r="P1153" s="197" t="str">
        <f ca="1">IF(W1153=TRUE,   IF($Y$4&gt;96,"TOO MANY", VLOOKUP(B1153&amp;"_"&amp;C1153&amp;"_"&amp;E1153&amp;"_C",CALC!W:X,2,FALSE)),   "")</f>
        <v/>
      </c>
      <c r="Q1153" s="206"/>
      <c r="R1153" s="119" t="b">
        <f t="shared" ca="1" si="126"/>
        <v>0</v>
      </c>
      <c r="S1153" s="119" t="b">
        <f t="shared" ca="1" si="124"/>
        <v>0</v>
      </c>
      <c r="T1153" s="119" t="b">
        <f t="shared" ca="1" si="125"/>
        <v>0</v>
      </c>
      <c r="U1153" s="119" t="b">
        <f t="shared" ca="1" si="127"/>
        <v>0</v>
      </c>
      <c r="V1153" s="160" t="b">
        <f t="shared" ca="1" si="128"/>
        <v>0</v>
      </c>
      <c r="W1153" s="119" t="b">
        <f t="shared" ca="1" si="129"/>
        <v>0</v>
      </c>
      <c r="X1153" s="119" t="b">
        <f t="shared" ca="1" si="130"/>
        <v>0</v>
      </c>
    </row>
    <row r="1154" spans="2:24" x14ac:dyDescent="0.25">
      <c r="B1154" s="194" t="str">
        <f ca="1" xml:space="preserve"> IF(INDIRECT("FROM_NGS2_SampleSheet!A"&amp;ROW()-5,TRUE)="","",  INDIRECT(    "FROM_NGS2_SampleSheet!"   &amp;  CHAR(64 + MATCH(VLOOKUP(B$6,mapping!$A:$B,2,FALSE),FROM_NGS2_SampleSheet!$1:$1,0))   &amp;  ROW()-5,TRUE)    )</f>
        <v/>
      </c>
      <c r="C1154" s="195" t="str">
        <f ca="1" xml:space="preserve"> IF(INDIRECT("FROM_NGS2_SampleSheet!A"&amp;ROW()-5,TRUE)="","",  INDIRECT(    "FROM_NGS2_SampleSheet!"   &amp;  CHAR(64 + MATCH(VLOOKUP(C$6,mapping!$A:$B,2,FALSE),FROM_NGS2_SampleSheet!$1:$1,0))   &amp;  ROW()-5,TRUE)    )</f>
        <v/>
      </c>
      <c r="D1154" s="195" t="str">
        <f ca="1" xml:space="preserve"> IF(INDIRECT("FROM_NGS2_SampleSheet!A"&amp;ROW()-5,TRUE)="","",  INDIRECT(    "FROM_NGS2_SampleSheet!"   &amp;  CHAR(64 + MATCH(VLOOKUP(D$6,mapping!$A:$B,2,FALSE),FROM_NGS2_SampleSheet!$1:$1,0))   &amp;  ROW()-5,TRUE)    )</f>
        <v/>
      </c>
      <c r="E1154" s="195" t="str">
        <f ca="1" xml:space="preserve"> IF(INDIRECT("FROM_NGS2_SampleSheet!A"&amp;ROW()-5,TRUE)="","",  "e" &amp; INDIRECT(    "FROM_NGS2_SampleSheet!"   &amp;  CHAR(64 + MATCH(VLOOKUP(E$6,mapping!$A:$B,2,FALSE),FROM_NGS2_SampleSheet!$1:$1,0))   &amp;  ROW()-5,TRUE)    )</f>
        <v/>
      </c>
      <c r="F1154" s="195" t="str">
        <f ca="1" xml:space="preserve"> IF(INDIRECT("FROM_NGS2_SampleSheet!A"&amp;ROW()-5,TRUE)="","",  INDIRECT(    "FROM_NGS2_SampleSheet!"   &amp;  CHAR(64 + MATCH(VLOOKUP(F$6,mapping!$A:$B,2,FALSE),FROM_NGS2_SampleSheet!$1:$1,0))   &amp;  ROW()-5,TRUE)    )</f>
        <v/>
      </c>
      <c r="G1154" s="196" t="str">
        <f ca="1" xml:space="preserve"> IF(INDIRECT("FROM_NGS2_SampleSheet!A"&amp;ROW()-5,TRUE)="","",  INDIRECT(    "FROM_NGS2_SampleSheet!"   &amp;  CHAR(64 + MATCH(VLOOKUP(G$6,mapping!$A:$B,2,FALSE),FROM_NGS2_SampleSheet!$1:$1,0))   &amp;  ROW()-5,TRUE)    )</f>
        <v/>
      </c>
      <c r="H1154" s="195"/>
      <c r="I1154" s="213">
        <v>1</v>
      </c>
      <c r="J1154" s="197" t="str">
        <f ca="1">IF(U1154=TRUE,    IF($Y$4&gt;96,"TOO MANY",VLOOKUP(B1154&amp;"_"&amp;C1154&amp;"_"&amp;E1154&amp;"_A",CALC!W:X,2,FALSE)),   "")</f>
        <v/>
      </c>
      <c r="L1154" s="213">
        <v>1</v>
      </c>
      <c r="M1154" s="197" t="str">
        <f ca="1">IF(V1154=TRUE,     IF($Y$4&gt;96,"TOO MANY",VLOOKUP(B1154&amp;"_"&amp;C1154&amp;"_"&amp;E1154&amp;"_B",CALC!W:X,2,FALSE)),    "")</f>
        <v/>
      </c>
      <c r="N1154" s="206"/>
      <c r="O1154" s="213">
        <v>1</v>
      </c>
      <c r="P1154" s="197" t="str">
        <f ca="1">IF(W1154=TRUE,   IF($Y$4&gt;96,"TOO MANY", VLOOKUP(B1154&amp;"_"&amp;C1154&amp;"_"&amp;E1154&amp;"_C",CALC!W:X,2,FALSE)),   "")</f>
        <v/>
      </c>
      <c r="Q1154" s="206"/>
      <c r="R1154" s="119" t="b">
        <f t="shared" ca="1" si="126"/>
        <v>0</v>
      </c>
      <c r="S1154" s="119" t="b">
        <f t="shared" ca="1" si="124"/>
        <v>0</v>
      </c>
      <c r="T1154" s="119" t="b">
        <f t="shared" ca="1" si="125"/>
        <v>0</v>
      </c>
      <c r="U1154" s="119" t="b">
        <f t="shared" ca="1" si="127"/>
        <v>0</v>
      </c>
      <c r="V1154" s="160" t="b">
        <f t="shared" ca="1" si="128"/>
        <v>0</v>
      </c>
      <c r="W1154" s="119" t="b">
        <f t="shared" ca="1" si="129"/>
        <v>0</v>
      </c>
      <c r="X1154" s="119" t="b">
        <f t="shared" ca="1" si="130"/>
        <v>0</v>
      </c>
    </row>
    <row r="1155" spans="2:24" x14ac:dyDescent="0.25">
      <c r="B1155" s="194" t="str">
        <f ca="1" xml:space="preserve"> IF(INDIRECT("FROM_NGS2_SampleSheet!A"&amp;ROW()-5,TRUE)="","",  INDIRECT(    "FROM_NGS2_SampleSheet!"   &amp;  CHAR(64 + MATCH(VLOOKUP(B$6,mapping!$A:$B,2,FALSE),FROM_NGS2_SampleSheet!$1:$1,0))   &amp;  ROW()-5,TRUE)    )</f>
        <v/>
      </c>
      <c r="C1155" s="195" t="str">
        <f ca="1" xml:space="preserve"> IF(INDIRECT("FROM_NGS2_SampleSheet!A"&amp;ROW()-5,TRUE)="","",  INDIRECT(    "FROM_NGS2_SampleSheet!"   &amp;  CHAR(64 + MATCH(VLOOKUP(C$6,mapping!$A:$B,2,FALSE),FROM_NGS2_SampleSheet!$1:$1,0))   &amp;  ROW()-5,TRUE)    )</f>
        <v/>
      </c>
      <c r="D1155" s="195" t="str">
        <f ca="1" xml:space="preserve"> IF(INDIRECT("FROM_NGS2_SampleSheet!A"&amp;ROW()-5,TRUE)="","",  INDIRECT(    "FROM_NGS2_SampleSheet!"   &amp;  CHAR(64 + MATCH(VLOOKUP(D$6,mapping!$A:$B,2,FALSE),FROM_NGS2_SampleSheet!$1:$1,0))   &amp;  ROW()-5,TRUE)    )</f>
        <v/>
      </c>
      <c r="E1155" s="195" t="str">
        <f ca="1" xml:space="preserve"> IF(INDIRECT("FROM_NGS2_SampleSheet!A"&amp;ROW()-5,TRUE)="","",  "e" &amp; INDIRECT(    "FROM_NGS2_SampleSheet!"   &amp;  CHAR(64 + MATCH(VLOOKUP(E$6,mapping!$A:$B,2,FALSE),FROM_NGS2_SampleSheet!$1:$1,0))   &amp;  ROW()-5,TRUE)    )</f>
        <v/>
      </c>
      <c r="F1155" s="195" t="str">
        <f ca="1" xml:space="preserve"> IF(INDIRECT("FROM_NGS2_SampleSheet!A"&amp;ROW()-5,TRUE)="","",  INDIRECT(    "FROM_NGS2_SampleSheet!"   &amp;  CHAR(64 + MATCH(VLOOKUP(F$6,mapping!$A:$B,2,FALSE),FROM_NGS2_SampleSheet!$1:$1,0))   &amp;  ROW()-5,TRUE)    )</f>
        <v/>
      </c>
      <c r="G1155" s="196" t="str">
        <f ca="1" xml:space="preserve"> IF(INDIRECT("FROM_NGS2_SampleSheet!A"&amp;ROW()-5,TRUE)="","",  INDIRECT(    "FROM_NGS2_SampleSheet!"   &amp;  CHAR(64 + MATCH(VLOOKUP(G$6,mapping!$A:$B,2,FALSE),FROM_NGS2_SampleSheet!$1:$1,0))   &amp;  ROW()-5,TRUE)    )</f>
        <v/>
      </c>
      <c r="H1155" s="195"/>
      <c r="I1155" s="213">
        <v>1</v>
      </c>
      <c r="J1155" s="197" t="str">
        <f ca="1">IF(U1155=TRUE,    IF($Y$4&gt;96,"TOO MANY",VLOOKUP(B1155&amp;"_"&amp;C1155&amp;"_"&amp;E1155&amp;"_A",CALC!W:X,2,FALSE)),   "")</f>
        <v/>
      </c>
      <c r="L1155" s="213">
        <v>1</v>
      </c>
      <c r="M1155" s="197" t="str">
        <f ca="1">IF(V1155=TRUE,     IF($Y$4&gt;96,"TOO MANY",VLOOKUP(B1155&amp;"_"&amp;C1155&amp;"_"&amp;E1155&amp;"_B",CALC!W:X,2,FALSE)),    "")</f>
        <v/>
      </c>
      <c r="N1155" s="206"/>
      <c r="O1155" s="213">
        <v>1</v>
      </c>
      <c r="P1155" s="197" t="str">
        <f ca="1">IF(W1155=TRUE,   IF($Y$4&gt;96,"TOO MANY", VLOOKUP(B1155&amp;"_"&amp;C1155&amp;"_"&amp;E1155&amp;"_C",CALC!W:X,2,FALSE)),   "")</f>
        <v/>
      </c>
      <c r="Q1155" s="206"/>
      <c r="R1155" s="119" t="b">
        <f t="shared" ca="1" si="126"/>
        <v>0</v>
      </c>
      <c r="S1155" s="119" t="b">
        <f t="shared" ca="1" si="124"/>
        <v>0</v>
      </c>
      <c r="T1155" s="119" t="b">
        <f t="shared" ca="1" si="125"/>
        <v>0</v>
      </c>
      <c r="U1155" s="119" t="b">
        <f t="shared" ca="1" si="127"/>
        <v>0</v>
      </c>
      <c r="V1155" s="160" t="b">
        <f t="shared" ca="1" si="128"/>
        <v>0</v>
      </c>
      <c r="W1155" s="119" t="b">
        <f t="shared" ca="1" si="129"/>
        <v>0</v>
      </c>
      <c r="X1155" s="119" t="b">
        <f t="shared" ca="1" si="130"/>
        <v>0</v>
      </c>
    </row>
    <row r="1156" spans="2:24" x14ac:dyDescent="0.25">
      <c r="B1156" s="194" t="str">
        <f ca="1" xml:space="preserve"> IF(INDIRECT("FROM_NGS2_SampleSheet!A"&amp;ROW()-5,TRUE)="","",  INDIRECT(    "FROM_NGS2_SampleSheet!"   &amp;  CHAR(64 + MATCH(VLOOKUP(B$6,mapping!$A:$B,2,FALSE),FROM_NGS2_SampleSheet!$1:$1,0))   &amp;  ROW()-5,TRUE)    )</f>
        <v/>
      </c>
      <c r="C1156" s="195" t="str">
        <f ca="1" xml:space="preserve"> IF(INDIRECT("FROM_NGS2_SampleSheet!A"&amp;ROW()-5,TRUE)="","",  INDIRECT(    "FROM_NGS2_SampleSheet!"   &amp;  CHAR(64 + MATCH(VLOOKUP(C$6,mapping!$A:$B,2,FALSE),FROM_NGS2_SampleSheet!$1:$1,0))   &amp;  ROW()-5,TRUE)    )</f>
        <v/>
      </c>
      <c r="D1156" s="195" t="str">
        <f ca="1" xml:space="preserve"> IF(INDIRECT("FROM_NGS2_SampleSheet!A"&amp;ROW()-5,TRUE)="","",  INDIRECT(    "FROM_NGS2_SampleSheet!"   &amp;  CHAR(64 + MATCH(VLOOKUP(D$6,mapping!$A:$B,2,FALSE),FROM_NGS2_SampleSheet!$1:$1,0))   &amp;  ROW()-5,TRUE)    )</f>
        <v/>
      </c>
      <c r="E1156" s="195" t="str">
        <f ca="1" xml:space="preserve"> IF(INDIRECT("FROM_NGS2_SampleSheet!A"&amp;ROW()-5,TRUE)="","",  "e" &amp; INDIRECT(    "FROM_NGS2_SampleSheet!"   &amp;  CHAR(64 + MATCH(VLOOKUP(E$6,mapping!$A:$B,2,FALSE),FROM_NGS2_SampleSheet!$1:$1,0))   &amp;  ROW()-5,TRUE)    )</f>
        <v/>
      </c>
      <c r="F1156" s="195" t="str">
        <f ca="1" xml:space="preserve"> IF(INDIRECT("FROM_NGS2_SampleSheet!A"&amp;ROW()-5,TRUE)="","",  INDIRECT(    "FROM_NGS2_SampleSheet!"   &amp;  CHAR(64 + MATCH(VLOOKUP(F$6,mapping!$A:$B,2,FALSE),FROM_NGS2_SampleSheet!$1:$1,0))   &amp;  ROW()-5,TRUE)    )</f>
        <v/>
      </c>
      <c r="G1156" s="196" t="str">
        <f ca="1" xml:space="preserve"> IF(INDIRECT("FROM_NGS2_SampleSheet!A"&amp;ROW()-5,TRUE)="","",  INDIRECT(    "FROM_NGS2_SampleSheet!"   &amp;  CHAR(64 + MATCH(VLOOKUP(G$6,mapping!$A:$B,2,FALSE),FROM_NGS2_SampleSheet!$1:$1,0))   &amp;  ROW()-5,TRUE)    )</f>
        <v/>
      </c>
      <c r="H1156" s="195"/>
      <c r="I1156" s="213">
        <v>1</v>
      </c>
      <c r="J1156" s="197" t="str">
        <f ca="1">IF(U1156=TRUE,    IF($Y$4&gt;96,"TOO MANY",VLOOKUP(B1156&amp;"_"&amp;C1156&amp;"_"&amp;E1156&amp;"_A",CALC!W:X,2,FALSE)),   "")</f>
        <v/>
      </c>
      <c r="L1156" s="213">
        <v>1</v>
      </c>
      <c r="M1156" s="197" t="str">
        <f ca="1">IF(V1156=TRUE,     IF($Y$4&gt;96,"TOO MANY",VLOOKUP(B1156&amp;"_"&amp;C1156&amp;"_"&amp;E1156&amp;"_B",CALC!W:X,2,FALSE)),    "")</f>
        <v/>
      </c>
      <c r="N1156" s="206"/>
      <c r="O1156" s="213">
        <v>1</v>
      </c>
      <c r="P1156" s="197" t="str">
        <f ca="1">IF(W1156=TRUE,   IF($Y$4&gt;96,"TOO MANY", VLOOKUP(B1156&amp;"_"&amp;C1156&amp;"_"&amp;E1156&amp;"_C",CALC!W:X,2,FALSE)),   "")</f>
        <v/>
      </c>
      <c r="Q1156" s="206"/>
      <c r="R1156" s="119" t="b">
        <f t="shared" ca="1" si="126"/>
        <v>0</v>
      </c>
      <c r="S1156" s="119" t="b">
        <f t="shared" ca="1" si="124"/>
        <v>0</v>
      </c>
      <c r="T1156" s="119" t="b">
        <f t="shared" ca="1" si="125"/>
        <v>0</v>
      </c>
      <c r="U1156" s="119" t="b">
        <f t="shared" ca="1" si="127"/>
        <v>0</v>
      </c>
      <c r="V1156" s="160" t="b">
        <f t="shared" ca="1" si="128"/>
        <v>0</v>
      </c>
      <c r="W1156" s="119" t="b">
        <f t="shared" ca="1" si="129"/>
        <v>0</v>
      </c>
      <c r="X1156" s="119" t="b">
        <f t="shared" ca="1" si="130"/>
        <v>0</v>
      </c>
    </row>
    <row r="1157" spans="2:24" x14ac:dyDescent="0.25">
      <c r="B1157" s="194" t="str">
        <f ca="1" xml:space="preserve"> IF(INDIRECT("FROM_NGS2_SampleSheet!A"&amp;ROW()-5,TRUE)="","",  INDIRECT(    "FROM_NGS2_SampleSheet!"   &amp;  CHAR(64 + MATCH(VLOOKUP(B$6,mapping!$A:$B,2,FALSE),FROM_NGS2_SampleSheet!$1:$1,0))   &amp;  ROW()-5,TRUE)    )</f>
        <v/>
      </c>
      <c r="C1157" s="195" t="str">
        <f ca="1" xml:space="preserve"> IF(INDIRECT("FROM_NGS2_SampleSheet!A"&amp;ROW()-5,TRUE)="","",  INDIRECT(    "FROM_NGS2_SampleSheet!"   &amp;  CHAR(64 + MATCH(VLOOKUP(C$6,mapping!$A:$B,2,FALSE),FROM_NGS2_SampleSheet!$1:$1,0))   &amp;  ROW()-5,TRUE)    )</f>
        <v/>
      </c>
      <c r="D1157" s="195" t="str">
        <f ca="1" xml:space="preserve"> IF(INDIRECT("FROM_NGS2_SampleSheet!A"&amp;ROW()-5,TRUE)="","",  INDIRECT(    "FROM_NGS2_SampleSheet!"   &amp;  CHAR(64 + MATCH(VLOOKUP(D$6,mapping!$A:$B,2,FALSE),FROM_NGS2_SampleSheet!$1:$1,0))   &amp;  ROW()-5,TRUE)    )</f>
        <v/>
      </c>
      <c r="E1157" s="195" t="str">
        <f ca="1" xml:space="preserve"> IF(INDIRECT("FROM_NGS2_SampleSheet!A"&amp;ROW()-5,TRUE)="","",  "e" &amp; INDIRECT(    "FROM_NGS2_SampleSheet!"   &amp;  CHAR(64 + MATCH(VLOOKUP(E$6,mapping!$A:$B,2,FALSE),FROM_NGS2_SampleSheet!$1:$1,0))   &amp;  ROW()-5,TRUE)    )</f>
        <v/>
      </c>
      <c r="F1157" s="195" t="str">
        <f ca="1" xml:space="preserve"> IF(INDIRECT("FROM_NGS2_SampleSheet!A"&amp;ROW()-5,TRUE)="","",  INDIRECT(    "FROM_NGS2_SampleSheet!"   &amp;  CHAR(64 + MATCH(VLOOKUP(F$6,mapping!$A:$B,2,FALSE),FROM_NGS2_SampleSheet!$1:$1,0))   &amp;  ROW()-5,TRUE)    )</f>
        <v/>
      </c>
      <c r="G1157" s="196" t="str">
        <f ca="1" xml:space="preserve"> IF(INDIRECT("FROM_NGS2_SampleSheet!A"&amp;ROW()-5,TRUE)="","",  INDIRECT(    "FROM_NGS2_SampleSheet!"   &amp;  CHAR(64 + MATCH(VLOOKUP(G$6,mapping!$A:$B,2,FALSE),FROM_NGS2_SampleSheet!$1:$1,0))   &amp;  ROW()-5,TRUE)    )</f>
        <v/>
      </c>
      <c r="H1157" s="195"/>
      <c r="I1157" s="213">
        <v>1</v>
      </c>
      <c r="J1157" s="197" t="str">
        <f ca="1">IF(U1157=TRUE,    IF($Y$4&gt;96,"TOO MANY",VLOOKUP(B1157&amp;"_"&amp;C1157&amp;"_"&amp;E1157&amp;"_A",CALC!W:X,2,FALSE)),   "")</f>
        <v/>
      </c>
      <c r="L1157" s="213">
        <v>1</v>
      </c>
      <c r="M1157" s="197" t="str">
        <f ca="1">IF(V1157=TRUE,     IF($Y$4&gt;96,"TOO MANY",VLOOKUP(B1157&amp;"_"&amp;C1157&amp;"_"&amp;E1157&amp;"_B",CALC!W:X,2,FALSE)),    "")</f>
        <v/>
      </c>
      <c r="N1157" s="206"/>
      <c r="O1157" s="213">
        <v>1</v>
      </c>
      <c r="P1157" s="197" t="str">
        <f ca="1">IF(W1157=TRUE,   IF($Y$4&gt;96,"TOO MANY", VLOOKUP(B1157&amp;"_"&amp;C1157&amp;"_"&amp;E1157&amp;"_C",CALC!W:X,2,FALSE)),   "")</f>
        <v/>
      </c>
      <c r="Q1157" s="206"/>
      <c r="R1157" s="119" t="b">
        <f t="shared" ca="1" si="126"/>
        <v>0</v>
      </c>
      <c r="S1157" s="119" t="b">
        <f t="shared" ca="1" si="124"/>
        <v>0</v>
      </c>
      <c r="T1157" s="119" t="b">
        <f t="shared" ca="1" si="125"/>
        <v>0</v>
      </c>
      <c r="U1157" s="119" t="b">
        <f t="shared" ca="1" si="127"/>
        <v>0</v>
      </c>
      <c r="V1157" s="160" t="b">
        <f t="shared" ca="1" si="128"/>
        <v>0</v>
      </c>
      <c r="W1157" s="119" t="b">
        <f t="shared" ca="1" si="129"/>
        <v>0</v>
      </c>
      <c r="X1157" s="119" t="b">
        <f t="shared" ca="1" si="130"/>
        <v>0</v>
      </c>
    </row>
    <row r="1158" spans="2:24" x14ac:dyDescent="0.25">
      <c r="B1158" s="194" t="str">
        <f ca="1" xml:space="preserve"> IF(INDIRECT("FROM_NGS2_SampleSheet!A"&amp;ROW()-5,TRUE)="","",  INDIRECT(    "FROM_NGS2_SampleSheet!"   &amp;  CHAR(64 + MATCH(VLOOKUP(B$6,mapping!$A:$B,2,FALSE),FROM_NGS2_SampleSheet!$1:$1,0))   &amp;  ROW()-5,TRUE)    )</f>
        <v/>
      </c>
      <c r="C1158" s="195" t="str">
        <f ca="1" xml:space="preserve"> IF(INDIRECT("FROM_NGS2_SampleSheet!A"&amp;ROW()-5,TRUE)="","",  INDIRECT(    "FROM_NGS2_SampleSheet!"   &amp;  CHAR(64 + MATCH(VLOOKUP(C$6,mapping!$A:$B,2,FALSE),FROM_NGS2_SampleSheet!$1:$1,0))   &amp;  ROW()-5,TRUE)    )</f>
        <v/>
      </c>
      <c r="D1158" s="195" t="str">
        <f ca="1" xml:space="preserve"> IF(INDIRECT("FROM_NGS2_SampleSheet!A"&amp;ROW()-5,TRUE)="","",  INDIRECT(    "FROM_NGS2_SampleSheet!"   &amp;  CHAR(64 + MATCH(VLOOKUP(D$6,mapping!$A:$B,2,FALSE),FROM_NGS2_SampleSheet!$1:$1,0))   &amp;  ROW()-5,TRUE)    )</f>
        <v/>
      </c>
      <c r="E1158" s="195" t="str">
        <f ca="1" xml:space="preserve"> IF(INDIRECT("FROM_NGS2_SampleSheet!A"&amp;ROW()-5,TRUE)="","",  "e" &amp; INDIRECT(    "FROM_NGS2_SampleSheet!"   &amp;  CHAR(64 + MATCH(VLOOKUP(E$6,mapping!$A:$B,2,FALSE),FROM_NGS2_SampleSheet!$1:$1,0))   &amp;  ROW()-5,TRUE)    )</f>
        <v/>
      </c>
      <c r="F1158" s="195" t="str">
        <f ca="1" xml:space="preserve"> IF(INDIRECT("FROM_NGS2_SampleSheet!A"&amp;ROW()-5,TRUE)="","",  INDIRECT(    "FROM_NGS2_SampleSheet!"   &amp;  CHAR(64 + MATCH(VLOOKUP(F$6,mapping!$A:$B,2,FALSE),FROM_NGS2_SampleSheet!$1:$1,0))   &amp;  ROW()-5,TRUE)    )</f>
        <v/>
      </c>
      <c r="G1158" s="196" t="str">
        <f ca="1" xml:space="preserve"> IF(INDIRECT("FROM_NGS2_SampleSheet!A"&amp;ROW()-5,TRUE)="","",  INDIRECT(    "FROM_NGS2_SampleSheet!"   &amp;  CHAR(64 + MATCH(VLOOKUP(G$6,mapping!$A:$B,2,FALSE),FROM_NGS2_SampleSheet!$1:$1,0))   &amp;  ROW()-5,TRUE)    )</f>
        <v/>
      </c>
      <c r="H1158" s="195"/>
      <c r="I1158" s="213">
        <v>1</v>
      </c>
      <c r="J1158" s="197" t="str">
        <f ca="1">IF(U1158=TRUE,    IF($Y$4&gt;96,"TOO MANY",VLOOKUP(B1158&amp;"_"&amp;C1158&amp;"_"&amp;E1158&amp;"_A",CALC!W:X,2,FALSE)),   "")</f>
        <v/>
      </c>
      <c r="L1158" s="213">
        <v>1</v>
      </c>
      <c r="M1158" s="197" t="str">
        <f ca="1">IF(V1158=TRUE,     IF($Y$4&gt;96,"TOO MANY",VLOOKUP(B1158&amp;"_"&amp;C1158&amp;"_"&amp;E1158&amp;"_B",CALC!W:X,2,FALSE)),    "")</f>
        <v/>
      </c>
      <c r="N1158" s="206"/>
      <c r="O1158" s="213">
        <v>1</v>
      </c>
      <c r="P1158" s="197" t="str">
        <f ca="1">IF(W1158=TRUE,   IF($Y$4&gt;96,"TOO MANY", VLOOKUP(B1158&amp;"_"&amp;C1158&amp;"_"&amp;E1158&amp;"_C",CALC!W:X,2,FALSE)),   "")</f>
        <v/>
      </c>
      <c r="Q1158" s="206"/>
      <c r="R1158" s="119" t="b">
        <f t="shared" ca="1" si="126"/>
        <v>0</v>
      </c>
      <c r="S1158" s="119" t="b">
        <f t="shared" ca="1" si="124"/>
        <v>0</v>
      </c>
      <c r="T1158" s="119" t="b">
        <f t="shared" ca="1" si="125"/>
        <v>0</v>
      </c>
      <c r="U1158" s="119" t="b">
        <f t="shared" ca="1" si="127"/>
        <v>0</v>
      </c>
      <c r="V1158" s="160" t="b">
        <f t="shared" ca="1" si="128"/>
        <v>0</v>
      </c>
      <c r="W1158" s="119" t="b">
        <f t="shared" ca="1" si="129"/>
        <v>0</v>
      </c>
      <c r="X1158" s="119" t="b">
        <f t="shared" ca="1" si="130"/>
        <v>0</v>
      </c>
    </row>
    <row r="1159" spans="2:24" x14ac:dyDescent="0.25">
      <c r="B1159" s="194" t="str">
        <f ca="1" xml:space="preserve"> IF(INDIRECT("FROM_NGS2_SampleSheet!A"&amp;ROW()-5,TRUE)="","",  INDIRECT(    "FROM_NGS2_SampleSheet!"   &amp;  CHAR(64 + MATCH(VLOOKUP(B$6,mapping!$A:$B,2,FALSE),FROM_NGS2_SampleSheet!$1:$1,0))   &amp;  ROW()-5,TRUE)    )</f>
        <v/>
      </c>
      <c r="C1159" s="195" t="str">
        <f ca="1" xml:space="preserve"> IF(INDIRECT("FROM_NGS2_SampleSheet!A"&amp;ROW()-5,TRUE)="","",  INDIRECT(    "FROM_NGS2_SampleSheet!"   &amp;  CHAR(64 + MATCH(VLOOKUP(C$6,mapping!$A:$B,2,FALSE),FROM_NGS2_SampleSheet!$1:$1,0))   &amp;  ROW()-5,TRUE)    )</f>
        <v/>
      </c>
      <c r="D1159" s="195" t="str">
        <f ca="1" xml:space="preserve"> IF(INDIRECT("FROM_NGS2_SampleSheet!A"&amp;ROW()-5,TRUE)="","",  INDIRECT(    "FROM_NGS2_SampleSheet!"   &amp;  CHAR(64 + MATCH(VLOOKUP(D$6,mapping!$A:$B,2,FALSE),FROM_NGS2_SampleSheet!$1:$1,0))   &amp;  ROW()-5,TRUE)    )</f>
        <v/>
      </c>
      <c r="E1159" s="195" t="str">
        <f ca="1" xml:space="preserve"> IF(INDIRECT("FROM_NGS2_SampleSheet!A"&amp;ROW()-5,TRUE)="","",  "e" &amp; INDIRECT(    "FROM_NGS2_SampleSheet!"   &amp;  CHAR(64 + MATCH(VLOOKUP(E$6,mapping!$A:$B,2,FALSE),FROM_NGS2_SampleSheet!$1:$1,0))   &amp;  ROW()-5,TRUE)    )</f>
        <v/>
      </c>
      <c r="F1159" s="195" t="str">
        <f ca="1" xml:space="preserve"> IF(INDIRECT("FROM_NGS2_SampleSheet!A"&amp;ROW()-5,TRUE)="","",  INDIRECT(    "FROM_NGS2_SampleSheet!"   &amp;  CHAR(64 + MATCH(VLOOKUP(F$6,mapping!$A:$B,2,FALSE),FROM_NGS2_SampleSheet!$1:$1,0))   &amp;  ROW()-5,TRUE)    )</f>
        <v/>
      </c>
      <c r="G1159" s="196" t="str">
        <f ca="1" xml:space="preserve"> IF(INDIRECT("FROM_NGS2_SampleSheet!A"&amp;ROW()-5,TRUE)="","",  INDIRECT(    "FROM_NGS2_SampleSheet!"   &amp;  CHAR(64 + MATCH(VLOOKUP(G$6,mapping!$A:$B,2,FALSE),FROM_NGS2_SampleSheet!$1:$1,0))   &amp;  ROW()-5,TRUE)    )</f>
        <v/>
      </c>
      <c r="H1159" s="195"/>
      <c r="I1159" s="213">
        <v>1</v>
      </c>
      <c r="J1159" s="197" t="str">
        <f ca="1">IF(U1159=TRUE,    IF($Y$4&gt;96,"TOO MANY",VLOOKUP(B1159&amp;"_"&amp;C1159&amp;"_"&amp;E1159&amp;"_A",CALC!W:X,2,FALSE)),   "")</f>
        <v/>
      </c>
      <c r="L1159" s="213">
        <v>1</v>
      </c>
      <c r="M1159" s="197" t="str">
        <f ca="1">IF(V1159=TRUE,     IF($Y$4&gt;96,"TOO MANY",VLOOKUP(B1159&amp;"_"&amp;C1159&amp;"_"&amp;E1159&amp;"_B",CALC!W:X,2,FALSE)),    "")</f>
        <v/>
      </c>
      <c r="N1159" s="206"/>
      <c r="O1159" s="213">
        <v>1</v>
      </c>
      <c r="P1159" s="197" t="str">
        <f ca="1">IF(W1159=TRUE,   IF($Y$4&gt;96,"TOO MANY", VLOOKUP(B1159&amp;"_"&amp;C1159&amp;"_"&amp;E1159&amp;"_C",CALC!W:X,2,FALSE)),   "")</f>
        <v/>
      </c>
      <c r="Q1159" s="206"/>
      <c r="R1159" s="119" t="b">
        <f t="shared" ca="1" si="126"/>
        <v>0</v>
      </c>
      <c r="S1159" s="119" t="b">
        <f t="shared" ca="1" si="124"/>
        <v>0</v>
      </c>
      <c r="T1159" s="119" t="b">
        <f t="shared" ca="1" si="125"/>
        <v>0</v>
      </c>
      <c r="U1159" s="119" t="b">
        <f t="shared" ca="1" si="127"/>
        <v>0</v>
      </c>
      <c r="V1159" s="160" t="b">
        <f t="shared" ca="1" si="128"/>
        <v>0</v>
      </c>
      <c r="W1159" s="119" t="b">
        <f t="shared" ca="1" si="129"/>
        <v>0</v>
      </c>
      <c r="X1159" s="119" t="b">
        <f t="shared" ca="1" si="130"/>
        <v>0</v>
      </c>
    </row>
    <row r="1160" spans="2:24" x14ac:dyDescent="0.25">
      <c r="B1160" s="194" t="str">
        <f ca="1" xml:space="preserve"> IF(INDIRECT("FROM_NGS2_SampleSheet!A"&amp;ROW()-5,TRUE)="","",  INDIRECT(    "FROM_NGS2_SampleSheet!"   &amp;  CHAR(64 + MATCH(VLOOKUP(B$6,mapping!$A:$B,2,FALSE),FROM_NGS2_SampleSheet!$1:$1,0))   &amp;  ROW()-5,TRUE)    )</f>
        <v/>
      </c>
      <c r="C1160" s="195" t="str">
        <f ca="1" xml:space="preserve"> IF(INDIRECT("FROM_NGS2_SampleSheet!A"&amp;ROW()-5,TRUE)="","",  INDIRECT(    "FROM_NGS2_SampleSheet!"   &amp;  CHAR(64 + MATCH(VLOOKUP(C$6,mapping!$A:$B,2,FALSE),FROM_NGS2_SampleSheet!$1:$1,0))   &amp;  ROW()-5,TRUE)    )</f>
        <v/>
      </c>
      <c r="D1160" s="195" t="str">
        <f ca="1" xml:space="preserve"> IF(INDIRECT("FROM_NGS2_SampleSheet!A"&amp;ROW()-5,TRUE)="","",  INDIRECT(    "FROM_NGS2_SampleSheet!"   &amp;  CHAR(64 + MATCH(VLOOKUP(D$6,mapping!$A:$B,2,FALSE),FROM_NGS2_SampleSheet!$1:$1,0))   &amp;  ROW()-5,TRUE)    )</f>
        <v/>
      </c>
      <c r="E1160" s="195" t="str">
        <f ca="1" xml:space="preserve"> IF(INDIRECT("FROM_NGS2_SampleSheet!A"&amp;ROW()-5,TRUE)="","",  "e" &amp; INDIRECT(    "FROM_NGS2_SampleSheet!"   &amp;  CHAR(64 + MATCH(VLOOKUP(E$6,mapping!$A:$B,2,FALSE),FROM_NGS2_SampleSheet!$1:$1,0))   &amp;  ROW()-5,TRUE)    )</f>
        <v/>
      </c>
      <c r="F1160" s="195" t="str">
        <f ca="1" xml:space="preserve"> IF(INDIRECT("FROM_NGS2_SampleSheet!A"&amp;ROW()-5,TRUE)="","",  INDIRECT(    "FROM_NGS2_SampleSheet!"   &amp;  CHAR(64 + MATCH(VLOOKUP(F$6,mapping!$A:$B,2,FALSE),FROM_NGS2_SampleSheet!$1:$1,0))   &amp;  ROW()-5,TRUE)    )</f>
        <v/>
      </c>
      <c r="G1160" s="196" t="str">
        <f ca="1" xml:space="preserve"> IF(INDIRECT("FROM_NGS2_SampleSheet!A"&amp;ROW()-5,TRUE)="","",  INDIRECT(    "FROM_NGS2_SampleSheet!"   &amp;  CHAR(64 + MATCH(VLOOKUP(G$6,mapping!$A:$B,2,FALSE),FROM_NGS2_SampleSheet!$1:$1,0))   &amp;  ROW()-5,TRUE)    )</f>
        <v/>
      </c>
      <c r="H1160" s="195"/>
      <c r="I1160" s="213">
        <v>1</v>
      </c>
      <c r="J1160" s="197" t="str">
        <f ca="1">IF(U1160=TRUE,    IF($Y$4&gt;96,"TOO MANY",VLOOKUP(B1160&amp;"_"&amp;C1160&amp;"_"&amp;E1160&amp;"_A",CALC!W:X,2,FALSE)),   "")</f>
        <v/>
      </c>
      <c r="L1160" s="213">
        <v>1</v>
      </c>
      <c r="M1160" s="197" t="str">
        <f ca="1">IF(V1160=TRUE,     IF($Y$4&gt;96,"TOO MANY",VLOOKUP(B1160&amp;"_"&amp;C1160&amp;"_"&amp;E1160&amp;"_B",CALC!W:X,2,FALSE)),    "")</f>
        <v/>
      </c>
      <c r="N1160" s="206"/>
      <c r="O1160" s="213">
        <v>1</v>
      </c>
      <c r="P1160" s="197" t="str">
        <f ca="1">IF(W1160=TRUE,   IF($Y$4&gt;96,"TOO MANY", VLOOKUP(B1160&amp;"_"&amp;C1160&amp;"_"&amp;E1160&amp;"_C",CALC!W:X,2,FALSE)),   "")</f>
        <v/>
      </c>
      <c r="Q1160" s="206"/>
      <c r="R1160" s="119" t="b">
        <f t="shared" ca="1" si="126"/>
        <v>0</v>
      </c>
      <c r="S1160" s="119" t="b">
        <f t="shared" ref="S1160:S1223" ca="1" si="131">IF(AND(R1160=TRUE,$U$3=TRUE),TRUE)</f>
        <v>0</v>
      </c>
      <c r="T1160" s="119" t="b">
        <f t="shared" ref="T1160:T1223" ca="1" si="132">IF(AND(R1160=TRUE,$U$4=TRUE,$U$3=TRUE),TRUE)</f>
        <v>0</v>
      </c>
      <c r="U1160" s="119" t="b">
        <f t="shared" ca="1" si="127"/>
        <v>0</v>
      </c>
      <c r="V1160" s="160" t="b">
        <f t="shared" ca="1" si="128"/>
        <v>0</v>
      </c>
      <c r="W1160" s="119" t="b">
        <f t="shared" ca="1" si="129"/>
        <v>0</v>
      </c>
      <c r="X1160" s="119" t="b">
        <f t="shared" ca="1" si="130"/>
        <v>0</v>
      </c>
    </row>
    <row r="1161" spans="2:24" x14ac:dyDescent="0.25">
      <c r="B1161" s="194" t="str">
        <f ca="1" xml:space="preserve"> IF(INDIRECT("FROM_NGS2_SampleSheet!A"&amp;ROW()-5,TRUE)="","",  INDIRECT(    "FROM_NGS2_SampleSheet!"   &amp;  CHAR(64 + MATCH(VLOOKUP(B$6,mapping!$A:$B,2,FALSE),FROM_NGS2_SampleSheet!$1:$1,0))   &amp;  ROW()-5,TRUE)    )</f>
        <v/>
      </c>
      <c r="C1161" s="195" t="str">
        <f ca="1" xml:space="preserve"> IF(INDIRECT("FROM_NGS2_SampleSheet!A"&amp;ROW()-5,TRUE)="","",  INDIRECT(    "FROM_NGS2_SampleSheet!"   &amp;  CHAR(64 + MATCH(VLOOKUP(C$6,mapping!$A:$B,2,FALSE),FROM_NGS2_SampleSheet!$1:$1,0))   &amp;  ROW()-5,TRUE)    )</f>
        <v/>
      </c>
      <c r="D1161" s="195" t="str">
        <f ca="1" xml:space="preserve"> IF(INDIRECT("FROM_NGS2_SampleSheet!A"&amp;ROW()-5,TRUE)="","",  INDIRECT(    "FROM_NGS2_SampleSheet!"   &amp;  CHAR(64 + MATCH(VLOOKUP(D$6,mapping!$A:$B,2,FALSE),FROM_NGS2_SampleSheet!$1:$1,0))   &amp;  ROW()-5,TRUE)    )</f>
        <v/>
      </c>
      <c r="E1161" s="195" t="str">
        <f ca="1" xml:space="preserve"> IF(INDIRECT("FROM_NGS2_SampleSheet!A"&amp;ROW()-5,TRUE)="","",  "e" &amp; INDIRECT(    "FROM_NGS2_SampleSheet!"   &amp;  CHAR(64 + MATCH(VLOOKUP(E$6,mapping!$A:$B,2,FALSE),FROM_NGS2_SampleSheet!$1:$1,0))   &amp;  ROW()-5,TRUE)    )</f>
        <v/>
      </c>
      <c r="F1161" s="195" t="str">
        <f ca="1" xml:space="preserve"> IF(INDIRECT("FROM_NGS2_SampleSheet!A"&amp;ROW()-5,TRUE)="","",  INDIRECT(    "FROM_NGS2_SampleSheet!"   &amp;  CHAR(64 + MATCH(VLOOKUP(F$6,mapping!$A:$B,2,FALSE),FROM_NGS2_SampleSheet!$1:$1,0))   &amp;  ROW()-5,TRUE)    )</f>
        <v/>
      </c>
      <c r="G1161" s="196" t="str">
        <f ca="1" xml:space="preserve"> IF(INDIRECT("FROM_NGS2_SampleSheet!A"&amp;ROW()-5,TRUE)="","",  INDIRECT(    "FROM_NGS2_SampleSheet!"   &amp;  CHAR(64 + MATCH(VLOOKUP(G$6,mapping!$A:$B,2,FALSE),FROM_NGS2_SampleSheet!$1:$1,0))   &amp;  ROW()-5,TRUE)    )</f>
        <v/>
      </c>
      <c r="H1161" s="195"/>
      <c r="I1161" s="213">
        <v>1</v>
      </c>
      <c r="J1161" s="197" t="str">
        <f ca="1">IF(U1161=TRUE,    IF($Y$4&gt;96,"TOO MANY",VLOOKUP(B1161&amp;"_"&amp;C1161&amp;"_"&amp;E1161&amp;"_A",CALC!W:X,2,FALSE)),   "")</f>
        <v/>
      </c>
      <c r="L1161" s="213">
        <v>1</v>
      </c>
      <c r="M1161" s="197" t="str">
        <f ca="1">IF(V1161=TRUE,     IF($Y$4&gt;96,"TOO MANY",VLOOKUP(B1161&amp;"_"&amp;C1161&amp;"_"&amp;E1161&amp;"_B",CALC!W:X,2,FALSE)),    "")</f>
        <v/>
      </c>
      <c r="N1161" s="206"/>
      <c r="O1161" s="213">
        <v>1</v>
      </c>
      <c r="P1161" s="197" t="str">
        <f ca="1">IF(W1161=TRUE,   IF($Y$4&gt;96,"TOO MANY", VLOOKUP(B1161&amp;"_"&amp;C1161&amp;"_"&amp;E1161&amp;"_C",CALC!W:X,2,FALSE)),   "")</f>
        <v/>
      </c>
      <c r="Q1161" s="206"/>
      <c r="R1161" s="119" t="b">
        <f t="shared" ca="1" si="126"/>
        <v>0</v>
      </c>
      <c r="S1161" s="119" t="b">
        <f t="shared" ca="1" si="131"/>
        <v>0</v>
      </c>
      <c r="T1161" s="119" t="b">
        <f t="shared" ca="1" si="132"/>
        <v>0</v>
      </c>
      <c r="U1161" s="119" t="b">
        <f t="shared" ca="1" si="127"/>
        <v>0</v>
      </c>
      <c r="V1161" s="160" t="b">
        <f t="shared" ca="1" si="128"/>
        <v>0</v>
      </c>
      <c r="W1161" s="119" t="b">
        <f t="shared" ca="1" si="129"/>
        <v>0</v>
      </c>
      <c r="X1161" s="119" t="b">
        <f t="shared" ca="1" si="130"/>
        <v>0</v>
      </c>
    </row>
    <row r="1162" spans="2:24" x14ac:dyDescent="0.25">
      <c r="B1162" s="194" t="str">
        <f ca="1" xml:space="preserve"> IF(INDIRECT("FROM_NGS2_SampleSheet!A"&amp;ROW()-5,TRUE)="","",  INDIRECT(    "FROM_NGS2_SampleSheet!"   &amp;  CHAR(64 + MATCH(VLOOKUP(B$6,mapping!$A:$B,2,FALSE),FROM_NGS2_SampleSheet!$1:$1,0))   &amp;  ROW()-5,TRUE)    )</f>
        <v/>
      </c>
      <c r="C1162" s="195" t="str">
        <f ca="1" xml:space="preserve"> IF(INDIRECT("FROM_NGS2_SampleSheet!A"&amp;ROW()-5,TRUE)="","",  INDIRECT(    "FROM_NGS2_SampleSheet!"   &amp;  CHAR(64 + MATCH(VLOOKUP(C$6,mapping!$A:$B,2,FALSE),FROM_NGS2_SampleSheet!$1:$1,0))   &amp;  ROW()-5,TRUE)    )</f>
        <v/>
      </c>
      <c r="D1162" s="195" t="str">
        <f ca="1" xml:space="preserve"> IF(INDIRECT("FROM_NGS2_SampleSheet!A"&amp;ROW()-5,TRUE)="","",  INDIRECT(    "FROM_NGS2_SampleSheet!"   &amp;  CHAR(64 + MATCH(VLOOKUP(D$6,mapping!$A:$B,2,FALSE),FROM_NGS2_SampleSheet!$1:$1,0))   &amp;  ROW()-5,TRUE)    )</f>
        <v/>
      </c>
      <c r="E1162" s="195" t="str">
        <f ca="1" xml:space="preserve"> IF(INDIRECT("FROM_NGS2_SampleSheet!A"&amp;ROW()-5,TRUE)="","",  "e" &amp; INDIRECT(    "FROM_NGS2_SampleSheet!"   &amp;  CHAR(64 + MATCH(VLOOKUP(E$6,mapping!$A:$B,2,FALSE),FROM_NGS2_SampleSheet!$1:$1,0))   &amp;  ROW()-5,TRUE)    )</f>
        <v/>
      </c>
      <c r="F1162" s="195" t="str">
        <f ca="1" xml:space="preserve"> IF(INDIRECT("FROM_NGS2_SampleSheet!A"&amp;ROW()-5,TRUE)="","",  INDIRECT(    "FROM_NGS2_SampleSheet!"   &amp;  CHAR(64 + MATCH(VLOOKUP(F$6,mapping!$A:$B,2,FALSE),FROM_NGS2_SampleSheet!$1:$1,0))   &amp;  ROW()-5,TRUE)    )</f>
        <v/>
      </c>
      <c r="G1162" s="196" t="str">
        <f ca="1" xml:space="preserve"> IF(INDIRECT("FROM_NGS2_SampleSheet!A"&amp;ROW()-5,TRUE)="","",  INDIRECT(    "FROM_NGS2_SampleSheet!"   &amp;  CHAR(64 + MATCH(VLOOKUP(G$6,mapping!$A:$B,2,FALSE),FROM_NGS2_SampleSheet!$1:$1,0))   &amp;  ROW()-5,TRUE)    )</f>
        <v/>
      </c>
      <c r="H1162" s="195"/>
      <c r="I1162" s="213">
        <v>1</v>
      </c>
      <c r="J1162" s="197" t="str">
        <f ca="1">IF(U1162=TRUE,    IF($Y$4&gt;96,"TOO MANY",VLOOKUP(B1162&amp;"_"&amp;C1162&amp;"_"&amp;E1162&amp;"_A",CALC!W:X,2,FALSE)),   "")</f>
        <v/>
      </c>
      <c r="L1162" s="213">
        <v>1</v>
      </c>
      <c r="M1162" s="197" t="str">
        <f ca="1">IF(V1162=TRUE,     IF($Y$4&gt;96,"TOO MANY",VLOOKUP(B1162&amp;"_"&amp;C1162&amp;"_"&amp;E1162&amp;"_B",CALC!W:X,2,FALSE)),    "")</f>
        <v/>
      </c>
      <c r="N1162" s="206"/>
      <c r="O1162" s="213">
        <v>1</v>
      </c>
      <c r="P1162" s="197" t="str">
        <f ca="1">IF(W1162=TRUE,   IF($Y$4&gt;96,"TOO MANY", VLOOKUP(B1162&amp;"_"&amp;C1162&amp;"_"&amp;E1162&amp;"_C",CALC!W:X,2,FALSE)),   "")</f>
        <v/>
      </c>
      <c r="Q1162" s="206"/>
      <c r="R1162" s="119" t="b">
        <f t="shared" ca="1" si="126"/>
        <v>0</v>
      </c>
      <c r="S1162" s="119" t="b">
        <f t="shared" ca="1" si="131"/>
        <v>0</v>
      </c>
      <c r="T1162" s="119" t="b">
        <f t="shared" ca="1" si="132"/>
        <v>0</v>
      </c>
      <c r="U1162" s="119" t="b">
        <f t="shared" ca="1" si="127"/>
        <v>0</v>
      </c>
      <c r="V1162" s="160" t="b">
        <f t="shared" ca="1" si="128"/>
        <v>0</v>
      </c>
      <c r="W1162" s="119" t="b">
        <f t="shared" ca="1" si="129"/>
        <v>0</v>
      </c>
      <c r="X1162" s="119" t="b">
        <f t="shared" ca="1" si="130"/>
        <v>0</v>
      </c>
    </row>
    <row r="1163" spans="2:24" x14ac:dyDescent="0.25">
      <c r="B1163" s="194" t="str">
        <f ca="1" xml:space="preserve"> IF(INDIRECT("FROM_NGS2_SampleSheet!A"&amp;ROW()-5,TRUE)="","",  INDIRECT(    "FROM_NGS2_SampleSheet!"   &amp;  CHAR(64 + MATCH(VLOOKUP(B$6,mapping!$A:$B,2,FALSE),FROM_NGS2_SampleSheet!$1:$1,0))   &amp;  ROW()-5,TRUE)    )</f>
        <v/>
      </c>
      <c r="C1163" s="195" t="str">
        <f ca="1" xml:space="preserve"> IF(INDIRECT("FROM_NGS2_SampleSheet!A"&amp;ROW()-5,TRUE)="","",  INDIRECT(    "FROM_NGS2_SampleSheet!"   &amp;  CHAR(64 + MATCH(VLOOKUP(C$6,mapping!$A:$B,2,FALSE),FROM_NGS2_SampleSheet!$1:$1,0))   &amp;  ROW()-5,TRUE)    )</f>
        <v/>
      </c>
      <c r="D1163" s="195" t="str">
        <f ca="1" xml:space="preserve"> IF(INDIRECT("FROM_NGS2_SampleSheet!A"&amp;ROW()-5,TRUE)="","",  INDIRECT(    "FROM_NGS2_SampleSheet!"   &amp;  CHAR(64 + MATCH(VLOOKUP(D$6,mapping!$A:$B,2,FALSE),FROM_NGS2_SampleSheet!$1:$1,0))   &amp;  ROW()-5,TRUE)    )</f>
        <v/>
      </c>
      <c r="E1163" s="195" t="str">
        <f ca="1" xml:space="preserve"> IF(INDIRECT("FROM_NGS2_SampleSheet!A"&amp;ROW()-5,TRUE)="","",  "e" &amp; INDIRECT(    "FROM_NGS2_SampleSheet!"   &amp;  CHAR(64 + MATCH(VLOOKUP(E$6,mapping!$A:$B,2,FALSE),FROM_NGS2_SampleSheet!$1:$1,0))   &amp;  ROW()-5,TRUE)    )</f>
        <v/>
      </c>
      <c r="F1163" s="195" t="str">
        <f ca="1" xml:space="preserve"> IF(INDIRECT("FROM_NGS2_SampleSheet!A"&amp;ROW()-5,TRUE)="","",  INDIRECT(    "FROM_NGS2_SampleSheet!"   &amp;  CHAR(64 + MATCH(VLOOKUP(F$6,mapping!$A:$B,2,FALSE),FROM_NGS2_SampleSheet!$1:$1,0))   &amp;  ROW()-5,TRUE)    )</f>
        <v/>
      </c>
      <c r="G1163" s="196" t="str">
        <f ca="1" xml:space="preserve"> IF(INDIRECT("FROM_NGS2_SampleSheet!A"&amp;ROW()-5,TRUE)="","",  INDIRECT(    "FROM_NGS2_SampleSheet!"   &amp;  CHAR(64 + MATCH(VLOOKUP(G$6,mapping!$A:$B,2,FALSE),FROM_NGS2_SampleSheet!$1:$1,0))   &amp;  ROW()-5,TRUE)    )</f>
        <v/>
      </c>
      <c r="H1163" s="195"/>
      <c r="I1163" s="213">
        <v>1</v>
      </c>
      <c r="J1163" s="197" t="str">
        <f ca="1">IF(U1163=TRUE,    IF($Y$4&gt;96,"TOO MANY",VLOOKUP(B1163&amp;"_"&amp;C1163&amp;"_"&amp;E1163&amp;"_A",CALC!W:X,2,FALSE)),   "")</f>
        <v/>
      </c>
      <c r="L1163" s="213">
        <v>1</v>
      </c>
      <c r="M1163" s="197" t="str">
        <f ca="1">IF(V1163=TRUE,     IF($Y$4&gt;96,"TOO MANY",VLOOKUP(B1163&amp;"_"&amp;C1163&amp;"_"&amp;E1163&amp;"_B",CALC!W:X,2,FALSE)),    "")</f>
        <v/>
      </c>
      <c r="N1163" s="206"/>
      <c r="O1163" s="213">
        <v>1</v>
      </c>
      <c r="P1163" s="197" t="str">
        <f ca="1">IF(W1163=TRUE,   IF($Y$4&gt;96,"TOO MANY", VLOOKUP(B1163&amp;"_"&amp;C1163&amp;"_"&amp;E1163&amp;"_C",CALC!W:X,2,FALSE)),   "")</f>
        <v/>
      </c>
      <c r="Q1163" s="206"/>
      <c r="R1163" s="119" t="b">
        <f t="shared" ca="1" si="126"/>
        <v>0</v>
      </c>
      <c r="S1163" s="119" t="b">
        <f t="shared" ca="1" si="131"/>
        <v>0</v>
      </c>
      <c r="T1163" s="119" t="b">
        <f t="shared" ca="1" si="132"/>
        <v>0</v>
      </c>
      <c r="U1163" s="119" t="b">
        <f t="shared" ca="1" si="127"/>
        <v>0</v>
      </c>
      <c r="V1163" s="160" t="b">
        <f t="shared" ca="1" si="128"/>
        <v>0</v>
      </c>
      <c r="W1163" s="119" t="b">
        <f t="shared" ca="1" si="129"/>
        <v>0</v>
      </c>
      <c r="X1163" s="119" t="b">
        <f t="shared" ca="1" si="130"/>
        <v>0</v>
      </c>
    </row>
    <row r="1164" spans="2:24" x14ac:dyDescent="0.25">
      <c r="B1164" s="194" t="str">
        <f ca="1" xml:space="preserve"> IF(INDIRECT("FROM_NGS2_SampleSheet!A"&amp;ROW()-5,TRUE)="","",  INDIRECT(    "FROM_NGS2_SampleSheet!"   &amp;  CHAR(64 + MATCH(VLOOKUP(B$6,mapping!$A:$B,2,FALSE),FROM_NGS2_SampleSheet!$1:$1,0))   &amp;  ROW()-5,TRUE)    )</f>
        <v/>
      </c>
      <c r="C1164" s="195" t="str">
        <f ca="1" xml:space="preserve"> IF(INDIRECT("FROM_NGS2_SampleSheet!A"&amp;ROW()-5,TRUE)="","",  INDIRECT(    "FROM_NGS2_SampleSheet!"   &amp;  CHAR(64 + MATCH(VLOOKUP(C$6,mapping!$A:$B,2,FALSE),FROM_NGS2_SampleSheet!$1:$1,0))   &amp;  ROW()-5,TRUE)    )</f>
        <v/>
      </c>
      <c r="D1164" s="195" t="str">
        <f ca="1" xml:space="preserve"> IF(INDIRECT("FROM_NGS2_SampleSheet!A"&amp;ROW()-5,TRUE)="","",  INDIRECT(    "FROM_NGS2_SampleSheet!"   &amp;  CHAR(64 + MATCH(VLOOKUP(D$6,mapping!$A:$B,2,FALSE),FROM_NGS2_SampleSheet!$1:$1,0))   &amp;  ROW()-5,TRUE)    )</f>
        <v/>
      </c>
      <c r="E1164" s="195" t="str">
        <f ca="1" xml:space="preserve"> IF(INDIRECT("FROM_NGS2_SampleSheet!A"&amp;ROW()-5,TRUE)="","",  "e" &amp; INDIRECT(    "FROM_NGS2_SampleSheet!"   &amp;  CHAR(64 + MATCH(VLOOKUP(E$6,mapping!$A:$B,2,FALSE),FROM_NGS2_SampleSheet!$1:$1,0))   &amp;  ROW()-5,TRUE)    )</f>
        <v/>
      </c>
      <c r="F1164" s="195" t="str">
        <f ca="1" xml:space="preserve"> IF(INDIRECT("FROM_NGS2_SampleSheet!A"&amp;ROW()-5,TRUE)="","",  INDIRECT(    "FROM_NGS2_SampleSheet!"   &amp;  CHAR(64 + MATCH(VLOOKUP(F$6,mapping!$A:$B,2,FALSE),FROM_NGS2_SampleSheet!$1:$1,0))   &amp;  ROW()-5,TRUE)    )</f>
        <v/>
      </c>
      <c r="G1164" s="196" t="str">
        <f ca="1" xml:space="preserve"> IF(INDIRECT("FROM_NGS2_SampleSheet!A"&amp;ROW()-5,TRUE)="","",  INDIRECT(    "FROM_NGS2_SampleSheet!"   &amp;  CHAR(64 + MATCH(VLOOKUP(G$6,mapping!$A:$B,2,FALSE),FROM_NGS2_SampleSheet!$1:$1,0))   &amp;  ROW()-5,TRUE)    )</f>
        <v/>
      </c>
      <c r="H1164" s="195"/>
      <c r="I1164" s="213">
        <v>1</v>
      </c>
      <c r="J1164" s="197" t="str">
        <f ca="1">IF(U1164=TRUE,    IF($Y$4&gt;96,"TOO MANY",VLOOKUP(B1164&amp;"_"&amp;C1164&amp;"_"&amp;E1164&amp;"_A",CALC!W:X,2,FALSE)),   "")</f>
        <v/>
      </c>
      <c r="L1164" s="213">
        <v>1</v>
      </c>
      <c r="M1164" s="197" t="str">
        <f ca="1">IF(V1164=TRUE,     IF($Y$4&gt;96,"TOO MANY",VLOOKUP(B1164&amp;"_"&amp;C1164&amp;"_"&amp;E1164&amp;"_B",CALC!W:X,2,FALSE)),    "")</f>
        <v/>
      </c>
      <c r="N1164" s="206"/>
      <c r="O1164" s="213">
        <v>1</v>
      </c>
      <c r="P1164" s="197" t="str">
        <f ca="1">IF(W1164=TRUE,   IF($Y$4&gt;96,"TOO MANY", VLOOKUP(B1164&amp;"_"&amp;C1164&amp;"_"&amp;E1164&amp;"_C",CALC!W:X,2,FALSE)),   "")</f>
        <v/>
      </c>
      <c r="Q1164" s="206"/>
      <c r="R1164" s="119" t="b">
        <f t="shared" ca="1" si="126"/>
        <v>0</v>
      </c>
      <c r="S1164" s="119" t="b">
        <f t="shared" ca="1" si="131"/>
        <v>0</v>
      </c>
      <c r="T1164" s="119" t="b">
        <f t="shared" ca="1" si="132"/>
        <v>0</v>
      </c>
      <c r="U1164" s="119" t="b">
        <f t="shared" ca="1" si="127"/>
        <v>0</v>
      </c>
      <c r="V1164" s="160" t="b">
        <f t="shared" ca="1" si="128"/>
        <v>0</v>
      </c>
      <c r="W1164" s="119" t="b">
        <f t="shared" ca="1" si="129"/>
        <v>0</v>
      </c>
      <c r="X1164" s="119" t="b">
        <f t="shared" ca="1" si="130"/>
        <v>0</v>
      </c>
    </row>
    <row r="1165" spans="2:24" x14ac:dyDescent="0.25">
      <c r="B1165" s="194" t="str">
        <f ca="1" xml:space="preserve"> IF(INDIRECT("FROM_NGS2_SampleSheet!A"&amp;ROW()-5,TRUE)="","",  INDIRECT(    "FROM_NGS2_SampleSheet!"   &amp;  CHAR(64 + MATCH(VLOOKUP(B$6,mapping!$A:$B,2,FALSE),FROM_NGS2_SampleSheet!$1:$1,0))   &amp;  ROW()-5,TRUE)    )</f>
        <v/>
      </c>
      <c r="C1165" s="195" t="str">
        <f ca="1" xml:space="preserve"> IF(INDIRECT("FROM_NGS2_SampleSheet!A"&amp;ROW()-5,TRUE)="","",  INDIRECT(    "FROM_NGS2_SampleSheet!"   &amp;  CHAR(64 + MATCH(VLOOKUP(C$6,mapping!$A:$B,2,FALSE),FROM_NGS2_SampleSheet!$1:$1,0))   &amp;  ROW()-5,TRUE)    )</f>
        <v/>
      </c>
      <c r="D1165" s="195" t="str">
        <f ca="1" xml:space="preserve"> IF(INDIRECT("FROM_NGS2_SampleSheet!A"&amp;ROW()-5,TRUE)="","",  INDIRECT(    "FROM_NGS2_SampleSheet!"   &amp;  CHAR(64 + MATCH(VLOOKUP(D$6,mapping!$A:$B,2,FALSE),FROM_NGS2_SampleSheet!$1:$1,0))   &amp;  ROW()-5,TRUE)    )</f>
        <v/>
      </c>
      <c r="E1165" s="195" t="str">
        <f ca="1" xml:space="preserve"> IF(INDIRECT("FROM_NGS2_SampleSheet!A"&amp;ROW()-5,TRUE)="","",  "e" &amp; INDIRECT(    "FROM_NGS2_SampleSheet!"   &amp;  CHAR(64 + MATCH(VLOOKUP(E$6,mapping!$A:$B,2,FALSE),FROM_NGS2_SampleSheet!$1:$1,0))   &amp;  ROW()-5,TRUE)    )</f>
        <v/>
      </c>
      <c r="F1165" s="195" t="str">
        <f ca="1" xml:space="preserve"> IF(INDIRECT("FROM_NGS2_SampleSheet!A"&amp;ROW()-5,TRUE)="","",  INDIRECT(    "FROM_NGS2_SampleSheet!"   &amp;  CHAR(64 + MATCH(VLOOKUP(F$6,mapping!$A:$B,2,FALSE),FROM_NGS2_SampleSheet!$1:$1,0))   &amp;  ROW()-5,TRUE)    )</f>
        <v/>
      </c>
      <c r="G1165" s="196" t="str">
        <f ca="1" xml:space="preserve"> IF(INDIRECT("FROM_NGS2_SampleSheet!A"&amp;ROW()-5,TRUE)="","",  INDIRECT(    "FROM_NGS2_SampleSheet!"   &amp;  CHAR(64 + MATCH(VLOOKUP(G$6,mapping!$A:$B,2,FALSE),FROM_NGS2_SampleSheet!$1:$1,0))   &amp;  ROW()-5,TRUE)    )</f>
        <v/>
      </c>
      <c r="H1165" s="195"/>
      <c r="I1165" s="213">
        <v>1</v>
      </c>
      <c r="J1165" s="197" t="str">
        <f ca="1">IF(U1165=TRUE,    IF($Y$4&gt;96,"TOO MANY",VLOOKUP(B1165&amp;"_"&amp;C1165&amp;"_"&amp;E1165&amp;"_A",CALC!W:X,2,FALSE)),   "")</f>
        <v/>
      </c>
      <c r="L1165" s="213">
        <v>1</v>
      </c>
      <c r="M1165" s="197" t="str">
        <f ca="1">IF(V1165=TRUE,     IF($Y$4&gt;96,"TOO MANY",VLOOKUP(B1165&amp;"_"&amp;C1165&amp;"_"&amp;E1165&amp;"_B",CALC!W:X,2,FALSE)),    "")</f>
        <v/>
      </c>
      <c r="N1165" s="206"/>
      <c r="O1165" s="213">
        <v>1</v>
      </c>
      <c r="P1165" s="197" t="str">
        <f ca="1">IF(W1165=TRUE,   IF($Y$4&gt;96,"TOO MANY", VLOOKUP(B1165&amp;"_"&amp;C1165&amp;"_"&amp;E1165&amp;"_C",CALC!W:X,2,FALSE)),   "")</f>
        <v/>
      </c>
      <c r="Q1165" s="206"/>
      <c r="R1165" s="119" t="b">
        <f t="shared" ca="1" si="126"/>
        <v>0</v>
      </c>
      <c r="S1165" s="119" t="b">
        <f t="shared" ca="1" si="131"/>
        <v>0</v>
      </c>
      <c r="T1165" s="119" t="b">
        <f t="shared" ca="1" si="132"/>
        <v>0</v>
      </c>
      <c r="U1165" s="119" t="b">
        <f t="shared" ca="1" si="127"/>
        <v>0</v>
      </c>
      <c r="V1165" s="160" t="b">
        <f t="shared" ca="1" si="128"/>
        <v>0</v>
      </c>
      <c r="W1165" s="119" t="b">
        <f t="shared" ca="1" si="129"/>
        <v>0</v>
      </c>
      <c r="X1165" s="119" t="b">
        <f t="shared" ca="1" si="130"/>
        <v>0</v>
      </c>
    </row>
    <row r="1166" spans="2:24" x14ac:dyDescent="0.25">
      <c r="B1166" s="194" t="str">
        <f ca="1" xml:space="preserve"> IF(INDIRECT("FROM_NGS2_SampleSheet!A"&amp;ROW()-5,TRUE)="","",  INDIRECT(    "FROM_NGS2_SampleSheet!"   &amp;  CHAR(64 + MATCH(VLOOKUP(B$6,mapping!$A:$B,2,FALSE),FROM_NGS2_SampleSheet!$1:$1,0))   &amp;  ROW()-5,TRUE)    )</f>
        <v/>
      </c>
      <c r="C1166" s="195" t="str">
        <f ca="1" xml:space="preserve"> IF(INDIRECT("FROM_NGS2_SampleSheet!A"&amp;ROW()-5,TRUE)="","",  INDIRECT(    "FROM_NGS2_SampleSheet!"   &amp;  CHAR(64 + MATCH(VLOOKUP(C$6,mapping!$A:$B,2,FALSE),FROM_NGS2_SampleSheet!$1:$1,0))   &amp;  ROW()-5,TRUE)    )</f>
        <v/>
      </c>
      <c r="D1166" s="195" t="str">
        <f ca="1" xml:space="preserve"> IF(INDIRECT("FROM_NGS2_SampleSheet!A"&amp;ROW()-5,TRUE)="","",  INDIRECT(    "FROM_NGS2_SampleSheet!"   &amp;  CHAR(64 + MATCH(VLOOKUP(D$6,mapping!$A:$B,2,FALSE),FROM_NGS2_SampleSheet!$1:$1,0))   &amp;  ROW()-5,TRUE)    )</f>
        <v/>
      </c>
      <c r="E1166" s="195" t="str">
        <f ca="1" xml:space="preserve"> IF(INDIRECT("FROM_NGS2_SampleSheet!A"&amp;ROW()-5,TRUE)="","",  "e" &amp; INDIRECT(    "FROM_NGS2_SampleSheet!"   &amp;  CHAR(64 + MATCH(VLOOKUP(E$6,mapping!$A:$B,2,FALSE),FROM_NGS2_SampleSheet!$1:$1,0))   &amp;  ROW()-5,TRUE)    )</f>
        <v/>
      </c>
      <c r="F1166" s="195" t="str">
        <f ca="1" xml:space="preserve"> IF(INDIRECT("FROM_NGS2_SampleSheet!A"&amp;ROW()-5,TRUE)="","",  INDIRECT(    "FROM_NGS2_SampleSheet!"   &amp;  CHAR(64 + MATCH(VLOOKUP(F$6,mapping!$A:$B,2,FALSE),FROM_NGS2_SampleSheet!$1:$1,0))   &amp;  ROW()-5,TRUE)    )</f>
        <v/>
      </c>
      <c r="G1166" s="196" t="str">
        <f ca="1" xml:space="preserve"> IF(INDIRECT("FROM_NGS2_SampleSheet!A"&amp;ROW()-5,TRUE)="","",  INDIRECT(    "FROM_NGS2_SampleSheet!"   &amp;  CHAR(64 + MATCH(VLOOKUP(G$6,mapping!$A:$B,2,FALSE),FROM_NGS2_SampleSheet!$1:$1,0))   &amp;  ROW()-5,TRUE)    )</f>
        <v/>
      </c>
      <c r="H1166" s="195"/>
      <c r="I1166" s="213">
        <v>1</v>
      </c>
      <c r="J1166" s="197" t="str">
        <f ca="1">IF(U1166=TRUE,    IF($Y$4&gt;96,"TOO MANY",VLOOKUP(B1166&amp;"_"&amp;C1166&amp;"_"&amp;E1166&amp;"_A",CALC!W:X,2,FALSE)),   "")</f>
        <v/>
      </c>
      <c r="L1166" s="213">
        <v>1</v>
      </c>
      <c r="M1166" s="197" t="str">
        <f ca="1">IF(V1166=TRUE,     IF($Y$4&gt;96,"TOO MANY",VLOOKUP(B1166&amp;"_"&amp;C1166&amp;"_"&amp;E1166&amp;"_B",CALC!W:X,2,FALSE)),    "")</f>
        <v/>
      </c>
      <c r="N1166" s="206"/>
      <c r="O1166" s="213">
        <v>1</v>
      </c>
      <c r="P1166" s="197" t="str">
        <f ca="1">IF(W1166=TRUE,   IF($Y$4&gt;96,"TOO MANY", VLOOKUP(B1166&amp;"_"&amp;C1166&amp;"_"&amp;E1166&amp;"_C",CALC!W:X,2,FALSE)),   "")</f>
        <v/>
      </c>
      <c r="Q1166" s="206"/>
      <c r="R1166" s="119" t="b">
        <f t="shared" ca="1" si="126"/>
        <v>0</v>
      </c>
      <c r="S1166" s="119" t="b">
        <f t="shared" ca="1" si="131"/>
        <v>0</v>
      </c>
      <c r="T1166" s="119" t="b">
        <f t="shared" ca="1" si="132"/>
        <v>0</v>
      </c>
      <c r="U1166" s="119" t="b">
        <f t="shared" ca="1" si="127"/>
        <v>0</v>
      </c>
      <c r="V1166" s="160" t="b">
        <f t="shared" ca="1" si="128"/>
        <v>0</v>
      </c>
      <c r="W1166" s="119" t="b">
        <f t="shared" ca="1" si="129"/>
        <v>0</v>
      </c>
      <c r="X1166" s="119" t="b">
        <f t="shared" ca="1" si="130"/>
        <v>0</v>
      </c>
    </row>
    <row r="1167" spans="2:24" x14ac:dyDescent="0.25">
      <c r="B1167" s="194" t="str">
        <f ca="1" xml:space="preserve"> IF(INDIRECT("FROM_NGS2_SampleSheet!A"&amp;ROW()-5,TRUE)="","",  INDIRECT(    "FROM_NGS2_SampleSheet!"   &amp;  CHAR(64 + MATCH(VLOOKUP(B$6,mapping!$A:$B,2,FALSE),FROM_NGS2_SampleSheet!$1:$1,0))   &amp;  ROW()-5,TRUE)    )</f>
        <v/>
      </c>
      <c r="C1167" s="195" t="str">
        <f ca="1" xml:space="preserve"> IF(INDIRECT("FROM_NGS2_SampleSheet!A"&amp;ROW()-5,TRUE)="","",  INDIRECT(    "FROM_NGS2_SampleSheet!"   &amp;  CHAR(64 + MATCH(VLOOKUP(C$6,mapping!$A:$B,2,FALSE),FROM_NGS2_SampleSheet!$1:$1,0))   &amp;  ROW()-5,TRUE)    )</f>
        <v/>
      </c>
      <c r="D1167" s="195" t="str">
        <f ca="1" xml:space="preserve"> IF(INDIRECT("FROM_NGS2_SampleSheet!A"&amp;ROW()-5,TRUE)="","",  INDIRECT(    "FROM_NGS2_SampleSheet!"   &amp;  CHAR(64 + MATCH(VLOOKUP(D$6,mapping!$A:$B,2,FALSE),FROM_NGS2_SampleSheet!$1:$1,0))   &amp;  ROW()-5,TRUE)    )</f>
        <v/>
      </c>
      <c r="E1167" s="195" t="str">
        <f ca="1" xml:space="preserve"> IF(INDIRECT("FROM_NGS2_SampleSheet!A"&amp;ROW()-5,TRUE)="","",  "e" &amp; INDIRECT(    "FROM_NGS2_SampleSheet!"   &amp;  CHAR(64 + MATCH(VLOOKUP(E$6,mapping!$A:$B,2,FALSE),FROM_NGS2_SampleSheet!$1:$1,0))   &amp;  ROW()-5,TRUE)    )</f>
        <v/>
      </c>
      <c r="F1167" s="195" t="str">
        <f ca="1" xml:space="preserve"> IF(INDIRECT("FROM_NGS2_SampleSheet!A"&amp;ROW()-5,TRUE)="","",  INDIRECT(    "FROM_NGS2_SampleSheet!"   &amp;  CHAR(64 + MATCH(VLOOKUP(F$6,mapping!$A:$B,2,FALSE),FROM_NGS2_SampleSheet!$1:$1,0))   &amp;  ROW()-5,TRUE)    )</f>
        <v/>
      </c>
      <c r="G1167" s="196" t="str">
        <f ca="1" xml:space="preserve"> IF(INDIRECT("FROM_NGS2_SampleSheet!A"&amp;ROW()-5,TRUE)="","",  INDIRECT(    "FROM_NGS2_SampleSheet!"   &amp;  CHAR(64 + MATCH(VLOOKUP(G$6,mapping!$A:$B,2,FALSE),FROM_NGS2_SampleSheet!$1:$1,0))   &amp;  ROW()-5,TRUE)    )</f>
        <v/>
      </c>
      <c r="H1167" s="195"/>
      <c r="I1167" s="213">
        <v>1</v>
      </c>
      <c r="J1167" s="197" t="str">
        <f ca="1">IF(U1167=TRUE,    IF($Y$4&gt;96,"TOO MANY",VLOOKUP(B1167&amp;"_"&amp;C1167&amp;"_"&amp;E1167&amp;"_A",CALC!W:X,2,FALSE)),   "")</f>
        <v/>
      </c>
      <c r="L1167" s="213">
        <v>1</v>
      </c>
      <c r="M1167" s="197" t="str">
        <f ca="1">IF(V1167=TRUE,     IF($Y$4&gt;96,"TOO MANY",VLOOKUP(B1167&amp;"_"&amp;C1167&amp;"_"&amp;E1167&amp;"_B",CALC!W:X,2,FALSE)),    "")</f>
        <v/>
      </c>
      <c r="N1167" s="206"/>
      <c r="O1167" s="213">
        <v>1</v>
      </c>
      <c r="P1167" s="197" t="str">
        <f ca="1">IF(W1167=TRUE,   IF($Y$4&gt;96,"TOO MANY", VLOOKUP(B1167&amp;"_"&amp;C1167&amp;"_"&amp;E1167&amp;"_C",CALC!W:X,2,FALSE)),   "")</f>
        <v/>
      </c>
      <c r="Q1167" s="206"/>
      <c r="R1167" s="119" t="b">
        <f t="shared" ca="1" si="126"/>
        <v>0</v>
      </c>
      <c r="S1167" s="119" t="b">
        <f t="shared" ca="1" si="131"/>
        <v>0</v>
      </c>
      <c r="T1167" s="119" t="b">
        <f t="shared" ca="1" si="132"/>
        <v>0</v>
      </c>
      <c r="U1167" s="119" t="b">
        <f t="shared" ca="1" si="127"/>
        <v>0</v>
      </c>
      <c r="V1167" s="160" t="b">
        <f t="shared" ca="1" si="128"/>
        <v>0</v>
      </c>
      <c r="W1167" s="119" t="b">
        <f t="shared" ca="1" si="129"/>
        <v>0</v>
      </c>
      <c r="X1167" s="119" t="b">
        <f t="shared" ca="1" si="130"/>
        <v>0</v>
      </c>
    </row>
    <row r="1168" spans="2:24" x14ac:dyDescent="0.25">
      <c r="B1168" s="194" t="str">
        <f ca="1" xml:space="preserve"> IF(INDIRECT("FROM_NGS2_SampleSheet!A"&amp;ROW()-5,TRUE)="","",  INDIRECT(    "FROM_NGS2_SampleSheet!"   &amp;  CHAR(64 + MATCH(VLOOKUP(B$6,mapping!$A:$B,2,FALSE),FROM_NGS2_SampleSheet!$1:$1,0))   &amp;  ROW()-5,TRUE)    )</f>
        <v/>
      </c>
      <c r="C1168" s="195" t="str">
        <f ca="1" xml:space="preserve"> IF(INDIRECT("FROM_NGS2_SampleSheet!A"&amp;ROW()-5,TRUE)="","",  INDIRECT(    "FROM_NGS2_SampleSheet!"   &amp;  CHAR(64 + MATCH(VLOOKUP(C$6,mapping!$A:$B,2,FALSE),FROM_NGS2_SampleSheet!$1:$1,0))   &amp;  ROW()-5,TRUE)    )</f>
        <v/>
      </c>
      <c r="D1168" s="195" t="str">
        <f ca="1" xml:space="preserve"> IF(INDIRECT("FROM_NGS2_SampleSheet!A"&amp;ROW()-5,TRUE)="","",  INDIRECT(    "FROM_NGS2_SampleSheet!"   &amp;  CHAR(64 + MATCH(VLOOKUP(D$6,mapping!$A:$B,2,FALSE),FROM_NGS2_SampleSheet!$1:$1,0))   &amp;  ROW()-5,TRUE)    )</f>
        <v/>
      </c>
      <c r="E1168" s="195" t="str">
        <f ca="1" xml:space="preserve"> IF(INDIRECT("FROM_NGS2_SampleSheet!A"&amp;ROW()-5,TRUE)="","",  "e" &amp; INDIRECT(    "FROM_NGS2_SampleSheet!"   &amp;  CHAR(64 + MATCH(VLOOKUP(E$6,mapping!$A:$B,2,FALSE),FROM_NGS2_SampleSheet!$1:$1,0))   &amp;  ROW()-5,TRUE)    )</f>
        <v/>
      </c>
      <c r="F1168" s="195" t="str">
        <f ca="1" xml:space="preserve"> IF(INDIRECT("FROM_NGS2_SampleSheet!A"&amp;ROW()-5,TRUE)="","",  INDIRECT(    "FROM_NGS2_SampleSheet!"   &amp;  CHAR(64 + MATCH(VLOOKUP(F$6,mapping!$A:$B,2,FALSE),FROM_NGS2_SampleSheet!$1:$1,0))   &amp;  ROW()-5,TRUE)    )</f>
        <v/>
      </c>
      <c r="G1168" s="196" t="str">
        <f ca="1" xml:space="preserve"> IF(INDIRECT("FROM_NGS2_SampleSheet!A"&amp;ROW()-5,TRUE)="","",  INDIRECT(    "FROM_NGS2_SampleSheet!"   &amp;  CHAR(64 + MATCH(VLOOKUP(G$6,mapping!$A:$B,2,FALSE),FROM_NGS2_SampleSheet!$1:$1,0))   &amp;  ROW()-5,TRUE)    )</f>
        <v/>
      </c>
      <c r="H1168" s="195"/>
      <c r="I1168" s="213">
        <v>1</v>
      </c>
      <c r="J1168" s="197" t="str">
        <f ca="1">IF(U1168=TRUE,    IF($Y$4&gt;96,"TOO MANY",VLOOKUP(B1168&amp;"_"&amp;C1168&amp;"_"&amp;E1168&amp;"_A",CALC!W:X,2,FALSE)),   "")</f>
        <v/>
      </c>
      <c r="L1168" s="213">
        <v>1</v>
      </c>
      <c r="M1168" s="197" t="str">
        <f ca="1">IF(V1168=TRUE,     IF($Y$4&gt;96,"TOO MANY",VLOOKUP(B1168&amp;"_"&amp;C1168&amp;"_"&amp;E1168&amp;"_B",CALC!W:X,2,FALSE)),    "")</f>
        <v/>
      </c>
      <c r="N1168" s="206"/>
      <c r="O1168" s="213">
        <v>1</v>
      </c>
      <c r="P1168" s="197" t="str">
        <f ca="1">IF(W1168=TRUE,   IF($Y$4&gt;96,"TOO MANY", VLOOKUP(B1168&amp;"_"&amp;C1168&amp;"_"&amp;E1168&amp;"_C",CALC!W:X,2,FALSE)),   "")</f>
        <v/>
      </c>
      <c r="Q1168" s="206"/>
      <c r="R1168" s="119" t="b">
        <f t="shared" ca="1" si="126"/>
        <v>0</v>
      </c>
      <c r="S1168" s="119" t="b">
        <f t="shared" ca="1" si="131"/>
        <v>0</v>
      </c>
      <c r="T1168" s="119" t="b">
        <f t="shared" ca="1" si="132"/>
        <v>0</v>
      </c>
      <c r="U1168" s="119" t="b">
        <f t="shared" ca="1" si="127"/>
        <v>0</v>
      </c>
      <c r="V1168" s="160" t="b">
        <f t="shared" ca="1" si="128"/>
        <v>0</v>
      </c>
      <c r="W1168" s="119" t="b">
        <f t="shared" ca="1" si="129"/>
        <v>0</v>
      </c>
      <c r="X1168" s="119" t="b">
        <f t="shared" ca="1" si="130"/>
        <v>0</v>
      </c>
    </row>
    <row r="1169" spans="2:24" x14ac:dyDescent="0.25">
      <c r="B1169" s="194" t="str">
        <f ca="1" xml:space="preserve"> IF(INDIRECT("FROM_NGS2_SampleSheet!A"&amp;ROW()-5,TRUE)="","",  INDIRECT(    "FROM_NGS2_SampleSheet!"   &amp;  CHAR(64 + MATCH(VLOOKUP(B$6,mapping!$A:$B,2,FALSE),FROM_NGS2_SampleSheet!$1:$1,0))   &amp;  ROW()-5,TRUE)    )</f>
        <v/>
      </c>
      <c r="C1169" s="195" t="str">
        <f ca="1" xml:space="preserve"> IF(INDIRECT("FROM_NGS2_SampleSheet!A"&amp;ROW()-5,TRUE)="","",  INDIRECT(    "FROM_NGS2_SampleSheet!"   &amp;  CHAR(64 + MATCH(VLOOKUP(C$6,mapping!$A:$B,2,FALSE),FROM_NGS2_SampleSheet!$1:$1,0))   &amp;  ROW()-5,TRUE)    )</f>
        <v/>
      </c>
      <c r="D1169" s="195" t="str">
        <f ca="1" xml:space="preserve"> IF(INDIRECT("FROM_NGS2_SampleSheet!A"&amp;ROW()-5,TRUE)="","",  INDIRECT(    "FROM_NGS2_SampleSheet!"   &amp;  CHAR(64 + MATCH(VLOOKUP(D$6,mapping!$A:$B,2,FALSE),FROM_NGS2_SampleSheet!$1:$1,0))   &amp;  ROW()-5,TRUE)    )</f>
        <v/>
      </c>
      <c r="E1169" s="195" t="str">
        <f ca="1" xml:space="preserve"> IF(INDIRECT("FROM_NGS2_SampleSheet!A"&amp;ROW()-5,TRUE)="","",  "e" &amp; INDIRECT(    "FROM_NGS2_SampleSheet!"   &amp;  CHAR(64 + MATCH(VLOOKUP(E$6,mapping!$A:$B,2,FALSE),FROM_NGS2_SampleSheet!$1:$1,0))   &amp;  ROW()-5,TRUE)    )</f>
        <v/>
      </c>
      <c r="F1169" s="195" t="str">
        <f ca="1" xml:space="preserve"> IF(INDIRECT("FROM_NGS2_SampleSheet!A"&amp;ROW()-5,TRUE)="","",  INDIRECT(    "FROM_NGS2_SampleSheet!"   &amp;  CHAR(64 + MATCH(VLOOKUP(F$6,mapping!$A:$B,2,FALSE),FROM_NGS2_SampleSheet!$1:$1,0))   &amp;  ROW()-5,TRUE)    )</f>
        <v/>
      </c>
      <c r="G1169" s="196" t="str">
        <f ca="1" xml:space="preserve"> IF(INDIRECT("FROM_NGS2_SampleSheet!A"&amp;ROW()-5,TRUE)="","",  INDIRECT(    "FROM_NGS2_SampleSheet!"   &amp;  CHAR(64 + MATCH(VLOOKUP(G$6,mapping!$A:$B,2,FALSE),FROM_NGS2_SampleSheet!$1:$1,0))   &amp;  ROW()-5,TRUE)    )</f>
        <v/>
      </c>
      <c r="H1169" s="195"/>
      <c r="I1169" s="213">
        <v>1</v>
      </c>
      <c r="J1169" s="197" t="str">
        <f ca="1">IF(U1169=TRUE,    IF($Y$4&gt;96,"TOO MANY",VLOOKUP(B1169&amp;"_"&amp;C1169&amp;"_"&amp;E1169&amp;"_A",CALC!W:X,2,FALSE)),   "")</f>
        <v/>
      </c>
      <c r="L1169" s="213">
        <v>1</v>
      </c>
      <c r="M1169" s="197" t="str">
        <f ca="1">IF(V1169=TRUE,     IF($Y$4&gt;96,"TOO MANY",VLOOKUP(B1169&amp;"_"&amp;C1169&amp;"_"&amp;E1169&amp;"_B",CALC!W:X,2,FALSE)),    "")</f>
        <v/>
      </c>
      <c r="N1169" s="206"/>
      <c r="O1169" s="213">
        <v>1</v>
      </c>
      <c r="P1169" s="197" t="str">
        <f ca="1">IF(W1169=TRUE,   IF($Y$4&gt;96,"TOO MANY", VLOOKUP(B1169&amp;"_"&amp;C1169&amp;"_"&amp;E1169&amp;"_C",CALC!W:X,2,FALSE)),   "")</f>
        <v/>
      </c>
      <c r="Q1169" s="206"/>
      <c r="R1169" s="119" t="b">
        <f t="shared" ca="1" si="126"/>
        <v>0</v>
      </c>
      <c r="S1169" s="119" t="b">
        <f t="shared" ca="1" si="131"/>
        <v>0</v>
      </c>
      <c r="T1169" s="119" t="b">
        <f t="shared" ca="1" si="132"/>
        <v>0</v>
      </c>
      <c r="U1169" s="119" t="b">
        <f t="shared" ca="1" si="127"/>
        <v>0</v>
      </c>
      <c r="V1169" s="160" t="b">
        <f t="shared" ca="1" si="128"/>
        <v>0</v>
      </c>
      <c r="W1169" s="119" t="b">
        <f t="shared" ca="1" si="129"/>
        <v>0</v>
      </c>
      <c r="X1169" s="119" t="b">
        <f t="shared" ca="1" si="130"/>
        <v>0</v>
      </c>
    </row>
    <row r="1170" spans="2:24" x14ac:dyDescent="0.25">
      <c r="B1170" s="194" t="str">
        <f ca="1" xml:space="preserve"> IF(INDIRECT("FROM_NGS2_SampleSheet!A"&amp;ROW()-5,TRUE)="","",  INDIRECT(    "FROM_NGS2_SampleSheet!"   &amp;  CHAR(64 + MATCH(VLOOKUP(B$6,mapping!$A:$B,2,FALSE),FROM_NGS2_SampleSheet!$1:$1,0))   &amp;  ROW()-5,TRUE)    )</f>
        <v/>
      </c>
      <c r="C1170" s="195" t="str">
        <f ca="1" xml:space="preserve"> IF(INDIRECT("FROM_NGS2_SampleSheet!A"&amp;ROW()-5,TRUE)="","",  INDIRECT(    "FROM_NGS2_SampleSheet!"   &amp;  CHAR(64 + MATCH(VLOOKUP(C$6,mapping!$A:$B,2,FALSE),FROM_NGS2_SampleSheet!$1:$1,0))   &amp;  ROW()-5,TRUE)    )</f>
        <v/>
      </c>
      <c r="D1170" s="195" t="str">
        <f ca="1" xml:space="preserve"> IF(INDIRECT("FROM_NGS2_SampleSheet!A"&amp;ROW()-5,TRUE)="","",  INDIRECT(    "FROM_NGS2_SampleSheet!"   &amp;  CHAR(64 + MATCH(VLOOKUP(D$6,mapping!$A:$B,2,FALSE),FROM_NGS2_SampleSheet!$1:$1,0))   &amp;  ROW()-5,TRUE)    )</f>
        <v/>
      </c>
      <c r="E1170" s="195" t="str">
        <f ca="1" xml:space="preserve"> IF(INDIRECT("FROM_NGS2_SampleSheet!A"&amp;ROW()-5,TRUE)="","",  "e" &amp; INDIRECT(    "FROM_NGS2_SampleSheet!"   &amp;  CHAR(64 + MATCH(VLOOKUP(E$6,mapping!$A:$B,2,FALSE),FROM_NGS2_SampleSheet!$1:$1,0))   &amp;  ROW()-5,TRUE)    )</f>
        <v/>
      </c>
      <c r="F1170" s="195" t="str">
        <f ca="1" xml:space="preserve"> IF(INDIRECT("FROM_NGS2_SampleSheet!A"&amp;ROW()-5,TRUE)="","",  INDIRECT(    "FROM_NGS2_SampleSheet!"   &amp;  CHAR(64 + MATCH(VLOOKUP(F$6,mapping!$A:$B,2,FALSE),FROM_NGS2_SampleSheet!$1:$1,0))   &amp;  ROW()-5,TRUE)    )</f>
        <v/>
      </c>
      <c r="G1170" s="196" t="str">
        <f ca="1" xml:space="preserve"> IF(INDIRECT("FROM_NGS2_SampleSheet!A"&amp;ROW()-5,TRUE)="","",  INDIRECT(    "FROM_NGS2_SampleSheet!"   &amp;  CHAR(64 + MATCH(VLOOKUP(G$6,mapping!$A:$B,2,FALSE),FROM_NGS2_SampleSheet!$1:$1,0))   &amp;  ROW()-5,TRUE)    )</f>
        <v/>
      </c>
      <c r="H1170" s="195"/>
      <c r="I1170" s="213">
        <v>1</v>
      </c>
      <c r="J1170" s="197" t="str">
        <f ca="1">IF(U1170=TRUE,    IF($Y$4&gt;96,"TOO MANY",VLOOKUP(B1170&amp;"_"&amp;C1170&amp;"_"&amp;E1170&amp;"_A",CALC!W:X,2,FALSE)),   "")</f>
        <v/>
      </c>
      <c r="L1170" s="213">
        <v>1</v>
      </c>
      <c r="M1170" s="197" t="str">
        <f ca="1">IF(V1170=TRUE,     IF($Y$4&gt;96,"TOO MANY",VLOOKUP(B1170&amp;"_"&amp;C1170&amp;"_"&amp;E1170&amp;"_B",CALC!W:X,2,FALSE)),    "")</f>
        <v/>
      </c>
      <c r="N1170" s="206"/>
      <c r="O1170" s="213">
        <v>1</v>
      </c>
      <c r="P1170" s="197" t="str">
        <f ca="1">IF(W1170=TRUE,   IF($Y$4&gt;96,"TOO MANY", VLOOKUP(B1170&amp;"_"&amp;C1170&amp;"_"&amp;E1170&amp;"_C",CALC!W:X,2,FALSE)),   "")</f>
        <v/>
      </c>
      <c r="Q1170" s="206"/>
      <c r="R1170" s="119" t="b">
        <f t="shared" ca="1" si="126"/>
        <v>0</v>
      </c>
      <c r="S1170" s="119" t="b">
        <f t="shared" ca="1" si="131"/>
        <v>0</v>
      </c>
      <c r="T1170" s="119" t="b">
        <f t="shared" ca="1" si="132"/>
        <v>0</v>
      </c>
      <c r="U1170" s="119" t="b">
        <f t="shared" ca="1" si="127"/>
        <v>0</v>
      </c>
      <c r="V1170" s="160" t="b">
        <f t="shared" ca="1" si="128"/>
        <v>0</v>
      </c>
      <c r="W1170" s="119" t="b">
        <f t="shared" ca="1" si="129"/>
        <v>0</v>
      </c>
      <c r="X1170" s="119" t="b">
        <f t="shared" ca="1" si="130"/>
        <v>0</v>
      </c>
    </row>
    <row r="1171" spans="2:24" x14ac:dyDescent="0.25">
      <c r="B1171" s="194" t="str">
        <f ca="1" xml:space="preserve"> IF(INDIRECT("FROM_NGS2_SampleSheet!A"&amp;ROW()-5,TRUE)="","",  INDIRECT(    "FROM_NGS2_SampleSheet!"   &amp;  CHAR(64 + MATCH(VLOOKUP(B$6,mapping!$A:$B,2,FALSE),FROM_NGS2_SampleSheet!$1:$1,0))   &amp;  ROW()-5,TRUE)    )</f>
        <v/>
      </c>
      <c r="C1171" s="195" t="str">
        <f ca="1" xml:space="preserve"> IF(INDIRECT("FROM_NGS2_SampleSheet!A"&amp;ROW()-5,TRUE)="","",  INDIRECT(    "FROM_NGS2_SampleSheet!"   &amp;  CHAR(64 + MATCH(VLOOKUP(C$6,mapping!$A:$B,2,FALSE),FROM_NGS2_SampleSheet!$1:$1,0))   &amp;  ROW()-5,TRUE)    )</f>
        <v/>
      </c>
      <c r="D1171" s="195" t="str">
        <f ca="1" xml:space="preserve"> IF(INDIRECT("FROM_NGS2_SampleSheet!A"&amp;ROW()-5,TRUE)="","",  INDIRECT(    "FROM_NGS2_SampleSheet!"   &amp;  CHAR(64 + MATCH(VLOOKUP(D$6,mapping!$A:$B,2,FALSE),FROM_NGS2_SampleSheet!$1:$1,0))   &amp;  ROW()-5,TRUE)    )</f>
        <v/>
      </c>
      <c r="E1171" s="195" t="str">
        <f ca="1" xml:space="preserve"> IF(INDIRECT("FROM_NGS2_SampleSheet!A"&amp;ROW()-5,TRUE)="","",  "e" &amp; INDIRECT(    "FROM_NGS2_SampleSheet!"   &amp;  CHAR(64 + MATCH(VLOOKUP(E$6,mapping!$A:$B,2,FALSE),FROM_NGS2_SampleSheet!$1:$1,0))   &amp;  ROW()-5,TRUE)    )</f>
        <v/>
      </c>
      <c r="F1171" s="195" t="str">
        <f ca="1" xml:space="preserve"> IF(INDIRECT("FROM_NGS2_SampleSheet!A"&amp;ROW()-5,TRUE)="","",  INDIRECT(    "FROM_NGS2_SampleSheet!"   &amp;  CHAR(64 + MATCH(VLOOKUP(F$6,mapping!$A:$B,2,FALSE),FROM_NGS2_SampleSheet!$1:$1,0))   &amp;  ROW()-5,TRUE)    )</f>
        <v/>
      </c>
      <c r="G1171" s="196" t="str">
        <f ca="1" xml:space="preserve"> IF(INDIRECT("FROM_NGS2_SampleSheet!A"&amp;ROW()-5,TRUE)="","",  INDIRECT(    "FROM_NGS2_SampleSheet!"   &amp;  CHAR(64 + MATCH(VLOOKUP(G$6,mapping!$A:$B,2,FALSE),FROM_NGS2_SampleSheet!$1:$1,0))   &amp;  ROW()-5,TRUE)    )</f>
        <v/>
      </c>
      <c r="H1171" s="195"/>
      <c r="I1171" s="213">
        <v>1</v>
      </c>
      <c r="J1171" s="197" t="str">
        <f ca="1">IF(U1171=TRUE,    IF($Y$4&gt;96,"TOO MANY",VLOOKUP(B1171&amp;"_"&amp;C1171&amp;"_"&amp;E1171&amp;"_A",CALC!W:X,2,FALSE)),   "")</f>
        <v/>
      </c>
      <c r="L1171" s="213">
        <v>1</v>
      </c>
      <c r="M1171" s="197" t="str">
        <f ca="1">IF(V1171=TRUE,     IF($Y$4&gt;96,"TOO MANY",VLOOKUP(B1171&amp;"_"&amp;C1171&amp;"_"&amp;E1171&amp;"_B",CALC!W:X,2,FALSE)),    "")</f>
        <v/>
      </c>
      <c r="N1171" s="206"/>
      <c r="O1171" s="213">
        <v>1</v>
      </c>
      <c r="P1171" s="197" t="str">
        <f ca="1">IF(W1171=TRUE,   IF($Y$4&gt;96,"TOO MANY", VLOOKUP(B1171&amp;"_"&amp;C1171&amp;"_"&amp;E1171&amp;"_C",CALC!W:X,2,FALSE)),   "")</f>
        <v/>
      </c>
      <c r="Q1171" s="206"/>
      <c r="R1171" s="119" t="b">
        <f t="shared" ca="1" si="126"/>
        <v>0</v>
      </c>
      <c r="S1171" s="119" t="b">
        <f t="shared" ca="1" si="131"/>
        <v>0</v>
      </c>
      <c r="T1171" s="119" t="b">
        <f t="shared" ca="1" si="132"/>
        <v>0</v>
      </c>
      <c r="U1171" s="119" t="b">
        <f t="shared" ca="1" si="127"/>
        <v>0</v>
      </c>
      <c r="V1171" s="160" t="b">
        <f t="shared" ca="1" si="128"/>
        <v>0</v>
      </c>
      <c r="W1171" s="119" t="b">
        <f t="shared" ca="1" si="129"/>
        <v>0</v>
      </c>
      <c r="X1171" s="119" t="b">
        <f t="shared" ca="1" si="130"/>
        <v>0</v>
      </c>
    </row>
    <row r="1172" spans="2:24" x14ac:dyDescent="0.25">
      <c r="B1172" s="194" t="str">
        <f ca="1" xml:space="preserve"> IF(INDIRECT("FROM_NGS2_SampleSheet!A"&amp;ROW()-5,TRUE)="","",  INDIRECT(    "FROM_NGS2_SampleSheet!"   &amp;  CHAR(64 + MATCH(VLOOKUP(B$6,mapping!$A:$B,2,FALSE),FROM_NGS2_SampleSheet!$1:$1,0))   &amp;  ROW()-5,TRUE)    )</f>
        <v/>
      </c>
      <c r="C1172" s="195" t="str">
        <f ca="1" xml:space="preserve"> IF(INDIRECT("FROM_NGS2_SampleSheet!A"&amp;ROW()-5,TRUE)="","",  INDIRECT(    "FROM_NGS2_SampleSheet!"   &amp;  CHAR(64 + MATCH(VLOOKUP(C$6,mapping!$A:$B,2,FALSE),FROM_NGS2_SampleSheet!$1:$1,0))   &amp;  ROW()-5,TRUE)    )</f>
        <v/>
      </c>
      <c r="D1172" s="195" t="str">
        <f ca="1" xml:space="preserve"> IF(INDIRECT("FROM_NGS2_SampleSheet!A"&amp;ROW()-5,TRUE)="","",  INDIRECT(    "FROM_NGS2_SampleSheet!"   &amp;  CHAR(64 + MATCH(VLOOKUP(D$6,mapping!$A:$B,2,FALSE),FROM_NGS2_SampleSheet!$1:$1,0))   &amp;  ROW()-5,TRUE)    )</f>
        <v/>
      </c>
      <c r="E1172" s="195" t="str">
        <f ca="1" xml:space="preserve"> IF(INDIRECT("FROM_NGS2_SampleSheet!A"&amp;ROW()-5,TRUE)="","",  "e" &amp; INDIRECT(    "FROM_NGS2_SampleSheet!"   &amp;  CHAR(64 + MATCH(VLOOKUP(E$6,mapping!$A:$B,2,FALSE),FROM_NGS2_SampleSheet!$1:$1,0))   &amp;  ROW()-5,TRUE)    )</f>
        <v/>
      </c>
      <c r="F1172" s="195" t="str">
        <f ca="1" xml:space="preserve"> IF(INDIRECT("FROM_NGS2_SampleSheet!A"&amp;ROW()-5,TRUE)="","",  INDIRECT(    "FROM_NGS2_SampleSheet!"   &amp;  CHAR(64 + MATCH(VLOOKUP(F$6,mapping!$A:$B,2,FALSE),FROM_NGS2_SampleSheet!$1:$1,0))   &amp;  ROW()-5,TRUE)    )</f>
        <v/>
      </c>
      <c r="G1172" s="196" t="str">
        <f ca="1" xml:space="preserve"> IF(INDIRECT("FROM_NGS2_SampleSheet!A"&amp;ROW()-5,TRUE)="","",  INDIRECT(    "FROM_NGS2_SampleSheet!"   &amp;  CHAR(64 + MATCH(VLOOKUP(G$6,mapping!$A:$B,2,FALSE),FROM_NGS2_SampleSheet!$1:$1,0))   &amp;  ROW()-5,TRUE)    )</f>
        <v/>
      </c>
      <c r="H1172" s="195"/>
      <c r="I1172" s="213">
        <v>1</v>
      </c>
      <c r="J1172" s="197" t="str">
        <f ca="1">IF(U1172=TRUE,    IF($Y$4&gt;96,"TOO MANY",VLOOKUP(B1172&amp;"_"&amp;C1172&amp;"_"&amp;E1172&amp;"_A",CALC!W:X,2,FALSE)),   "")</f>
        <v/>
      </c>
      <c r="L1172" s="213">
        <v>1</v>
      </c>
      <c r="M1172" s="197" t="str">
        <f ca="1">IF(V1172=TRUE,     IF($Y$4&gt;96,"TOO MANY",VLOOKUP(B1172&amp;"_"&amp;C1172&amp;"_"&amp;E1172&amp;"_B",CALC!W:X,2,FALSE)),    "")</f>
        <v/>
      </c>
      <c r="N1172" s="206"/>
      <c r="O1172" s="213">
        <v>1</v>
      </c>
      <c r="P1172" s="197" t="str">
        <f ca="1">IF(W1172=TRUE,   IF($Y$4&gt;96,"TOO MANY", VLOOKUP(B1172&amp;"_"&amp;C1172&amp;"_"&amp;E1172&amp;"_C",CALC!W:X,2,FALSE)),   "")</f>
        <v/>
      </c>
      <c r="Q1172" s="206"/>
      <c r="R1172" s="119" t="b">
        <f t="shared" ca="1" si="126"/>
        <v>0</v>
      </c>
      <c r="S1172" s="119" t="b">
        <f t="shared" ca="1" si="131"/>
        <v>0</v>
      </c>
      <c r="T1172" s="119" t="b">
        <f t="shared" ca="1" si="132"/>
        <v>0</v>
      </c>
      <c r="U1172" s="119" t="b">
        <f t="shared" ca="1" si="127"/>
        <v>0</v>
      </c>
      <c r="V1172" s="160" t="b">
        <f t="shared" ca="1" si="128"/>
        <v>0</v>
      </c>
      <c r="W1172" s="119" t="b">
        <f t="shared" ca="1" si="129"/>
        <v>0</v>
      </c>
      <c r="X1172" s="119" t="b">
        <f t="shared" ca="1" si="130"/>
        <v>0</v>
      </c>
    </row>
    <row r="1173" spans="2:24" x14ac:dyDescent="0.25">
      <c r="B1173" s="194" t="str">
        <f ca="1" xml:space="preserve"> IF(INDIRECT("FROM_NGS2_SampleSheet!A"&amp;ROW()-5,TRUE)="","",  INDIRECT(    "FROM_NGS2_SampleSheet!"   &amp;  CHAR(64 + MATCH(VLOOKUP(B$6,mapping!$A:$B,2,FALSE),FROM_NGS2_SampleSheet!$1:$1,0))   &amp;  ROW()-5,TRUE)    )</f>
        <v/>
      </c>
      <c r="C1173" s="195" t="str">
        <f ca="1" xml:space="preserve"> IF(INDIRECT("FROM_NGS2_SampleSheet!A"&amp;ROW()-5,TRUE)="","",  INDIRECT(    "FROM_NGS2_SampleSheet!"   &amp;  CHAR(64 + MATCH(VLOOKUP(C$6,mapping!$A:$B,2,FALSE),FROM_NGS2_SampleSheet!$1:$1,0))   &amp;  ROW()-5,TRUE)    )</f>
        <v/>
      </c>
      <c r="D1173" s="195" t="str">
        <f ca="1" xml:space="preserve"> IF(INDIRECT("FROM_NGS2_SampleSheet!A"&amp;ROW()-5,TRUE)="","",  INDIRECT(    "FROM_NGS2_SampleSheet!"   &amp;  CHAR(64 + MATCH(VLOOKUP(D$6,mapping!$A:$B,2,FALSE),FROM_NGS2_SampleSheet!$1:$1,0))   &amp;  ROW()-5,TRUE)    )</f>
        <v/>
      </c>
      <c r="E1173" s="195" t="str">
        <f ca="1" xml:space="preserve"> IF(INDIRECT("FROM_NGS2_SampleSheet!A"&amp;ROW()-5,TRUE)="","",  "e" &amp; INDIRECT(    "FROM_NGS2_SampleSheet!"   &amp;  CHAR(64 + MATCH(VLOOKUP(E$6,mapping!$A:$B,2,FALSE),FROM_NGS2_SampleSheet!$1:$1,0))   &amp;  ROW()-5,TRUE)    )</f>
        <v/>
      </c>
      <c r="F1173" s="195" t="str">
        <f ca="1" xml:space="preserve"> IF(INDIRECT("FROM_NGS2_SampleSheet!A"&amp;ROW()-5,TRUE)="","",  INDIRECT(    "FROM_NGS2_SampleSheet!"   &amp;  CHAR(64 + MATCH(VLOOKUP(F$6,mapping!$A:$B,2,FALSE),FROM_NGS2_SampleSheet!$1:$1,0))   &amp;  ROW()-5,TRUE)    )</f>
        <v/>
      </c>
      <c r="G1173" s="196" t="str">
        <f ca="1" xml:space="preserve"> IF(INDIRECT("FROM_NGS2_SampleSheet!A"&amp;ROW()-5,TRUE)="","",  INDIRECT(    "FROM_NGS2_SampleSheet!"   &amp;  CHAR(64 + MATCH(VLOOKUP(G$6,mapping!$A:$B,2,FALSE),FROM_NGS2_SampleSheet!$1:$1,0))   &amp;  ROW()-5,TRUE)    )</f>
        <v/>
      </c>
      <c r="H1173" s="195"/>
      <c r="I1173" s="213">
        <v>1</v>
      </c>
      <c r="J1173" s="197" t="str">
        <f ca="1">IF(U1173=TRUE,    IF($Y$4&gt;96,"TOO MANY",VLOOKUP(B1173&amp;"_"&amp;C1173&amp;"_"&amp;E1173&amp;"_A",CALC!W:X,2,FALSE)),   "")</f>
        <v/>
      </c>
      <c r="L1173" s="213">
        <v>1</v>
      </c>
      <c r="M1173" s="197" t="str">
        <f ca="1">IF(V1173=TRUE,     IF($Y$4&gt;96,"TOO MANY",VLOOKUP(B1173&amp;"_"&amp;C1173&amp;"_"&amp;E1173&amp;"_B",CALC!W:X,2,FALSE)),    "")</f>
        <v/>
      </c>
      <c r="N1173" s="206"/>
      <c r="O1173" s="213">
        <v>1</v>
      </c>
      <c r="P1173" s="197" t="str">
        <f ca="1">IF(W1173=TRUE,   IF($Y$4&gt;96,"TOO MANY", VLOOKUP(B1173&amp;"_"&amp;C1173&amp;"_"&amp;E1173&amp;"_C",CALC!W:X,2,FALSE)),   "")</f>
        <v/>
      </c>
      <c r="Q1173" s="206"/>
      <c r="R1173" s="119" t="b">
        <f t="shared" ca="1" si="126"/>
        <v>0</v>
      </c>
      <c r="S1173" s="119" t="b">
        <f t="shared" ca="1" si="131"/>
        <v>0</v>
      </c>
      <c r="T1173" s="119" t="b">
        <f t="shared" ca="1" si="132"/>
        <v>0</v>
      </c>
      <c r="U1173" s="119" t="b">
        <f t="shared" ca="1" si="127"/>
        <v>0</v>
      </c>
      <c r="V1173" s="160" t="b">
        <f t="shared" ca="1" si="128"/>
        <v>0</v>
      </c>
      <c r="W1173" s="119" t="b">
        <f t="shared" ca="1" si="129"/>
        <v>0</v>
      </c>
      <c r="X1173" s="119" t="b">
        <f t="shared" ca="1" si="130"/>
        <v>0</v>
      </c>
    </row>
    <row r="1174" spans="2:24" x14ac:dyDescent="0.25">
      <c r="B1174" s="194" t="str">
        <f ca="1" xml:space="preserve"> IF(INDIRECT("FROM_NGS2_SampleSheet!A"&amp;ROW()-5,TRUE)="","",  INDIRECT(    "FROM_NGS2_SampleSheet!"   &amp;  CHAR(64 + MATCH(VLOOKUP(B$6,mapping!$A:$B,2,FALSE),FROM_NGS2_SampleSheet!$1:$1,0))   &amp;  ROW()-5,TRUE)    )</f>
        <v/>
      </c>
      <c r="C1174" s="195" t="str">
        <f ca="1" xml:space="preserve"> IF(INDIRECT("FROM_NGS2_SampleSheet!A"&amp;ROW()-5,TRUE)="","",  INDIRECT(    "FROM_NGS2_SampleSheet!"   &amp;  CHAR(64 + MATCH(VLOOKUP(C$6,mapping!$A:$B,2,FALSE),FROM_NGS2_SampleSheet!$1:$1,0))   &amp;  ROW()-5,TRUE)    )</f>
        <v/>
      </c>
      <c r="D1174" s="195" t="str">
        <f ca="1" xml:space="preserve"> IF(INDIRECT("FROM_NGS2_SampleSheet!A"&amp;ROW()-5,TRUE)="","",  INDIRECT(    "FROM_NGS2_SampleSheet!"   &amp;  CHAR(64 + MATCH(VLOOKUP(D$6,mapping!$A:$B,2,FALSE),FROM_NGS2_SampleSheet!$1:$1,0))   &amp;  ROW()-5,TRUE)    )</f>
        <v/>
      </c>
      <c r="E1174" s="195" t="str">
        <f ca="1" xml:space="preserve"> IF(INDIRECT("FROM_NGS2_SampleSheet!A"&amp;ROW()-5,TRUE)="","",  "e" &amp; INDIRECT(    "FROM_NGS2_SampleSheet!"   &amp;  CHAR(64 + MATCH(VLOOKUP(E$6,mapping!$A:$B,2,FALSE),FROM_NGS2_SampleSheet!$1:$1,0))   &amp;  ROW()-5,TRUE)    )</f>
        <v/>
      </c>
      <c r="F1174" s="195" t="str">
        <f ca="1" xml:space="preserve"> IF(INDIRECT("FROM_NGS2_SampleSheet!A"&amp;ROW()-5,TRUE)="","",  INDIRECT(    "FROM_NGS2_SampleSheet!"   &amp;  CHAR(64 + MATCH(VLOOKUP(F$6,mapping!$A:$B,2,FALSE),FROM_NGS2_SampleSheet!$1:$1,0))   &amp;  ROW()-5,TRUE)    )</f>
        <v/>
      </c>
      <c r="G1174" s="196" t="str">
        <f ca="1" xml:space="preserve"> IF(INDIRECT("FROM_NGS2_SampleSheet!A"&amp;ROW()-5,TRUE)="","",  INDIRECT(    "FROM_NGS2_SampleSheet!"   &amp;  CHAR(64 + MATCH(VLOOKUP(G$6,mapping!$A:$B,2,FALSE),FROM_NGS2_SampleSheet!$1:$1,0))   &amp;  ROW()-5,TRUE)    )</f>
        <v/>
      </c>
      <c r="H1174" s="195"/>
      <c r="I1174" s="213">
        <v>1</v>
      </c>
      <c r="J1174" s="197" t="str">
        <f ca="1">IF(U1174=TRUE,    IF($Y$4&gt;96,"TOO MANY",VLOOKUP(B1174&amp;"_"&amp;C1174&amp;"_"&amp;E1174&amp;"_A",CALC!W:X,2,FALSE)),   "")</f>
        <v/>
      </c>
      <c r="L1174" s="213">
        <v>1</v>
      </c>
      <c r="M1174" s="197" t="str">
        <f ca="1">IF(V1174=TRUE,     IF($Y$4&gt;96,"TOO MANY",VLOOKUP(B1174&amp;"_"&amp;C1174&amp;"_"&amp;E1174&amp;"_B",CALC!W:X,2,FALSE)),    "")</f>
        <v/>
      </c>
      <c r="N1174" s="206"/>
      <c r="O1174" s="213">
        <v>1</v>
      </c>
      <c r="P1174" s="197" t="str">
        <f ca="1">IF(W1174=TRUE,   IF($Y$4&gt;96,"TOO MANY", VLOOKUP(B1174&amp;"_"&amp;C1174&amp;"_"&amp;E1174&amp;"_C",CALC!W:X,2,FALSE)),   "")</f>
        <v/>
      </c>
      <c r="Q1174" s="206"/>
      <c r="R1174" s="119" t="b">
        <f t="shared" ca="1" si="126"/>
        <v>0</v>
      </c>
      <c r="S1174" s="119" t="b">
        <f t="shared" ca="1" si="131"/>
        <v>0</v>
      </c>
      <c r="T1174" s="119" t="b">
        <f t="shared" ca="1" si="132"/>
        <v>0</v>
      </c>
      <c r="U1174" s="119" t="b">
        <f t="shared" ca="1" si="127"/>
        <v>0</v>
      </c>
      <c r="V1174" s="160" t="b">
        <f t="shared" ca="1" si="128"/>
        <v>0</v>
      </c>
      <c r="W1174" s="119" t="b">
        <f t="shared" ca="1" si="129"/>
        <v>0</v>
      </c>
      <c r="X1174" s="119" t="b">
        <f t="shared" ca="1" si="130"/>
        <v>0</v>
      </c>
    </row>
    <row r="1175" spans="2:24" x14ac:dyDescent="0.25">
      <c r="B1175" s="194" t="str">
        <f ca="1" xml:space="preserve"> IF(INDIRECT("FROM_NGS2_SampleSheet!A"&amp;ROW()-5,TRUE)="","",  INDIRECT(    "FROM_NGS2_SampleSheet!"   &amp;  CHAR(64 + MATCH(VLOOKUP(B$6,mapping!$A:$B,2,FALSE),FROM_NGS2_SampleSheet!$1:$1,0))   &amp;  ROW()-5,TRUE)    )</f>
        <v/>
      </c>
      <c r="C1175" s="195" t="str">
        <f ca="1" xml:space="preserve"> IF(INDIRECT("FROM_NGS2_SampleSheet!A"&amp;ROW()-5,TRUE)="","",  INDIRECT(    "FROM_NGS2_SampleSheet!"   &amp;  CHAR(64 + MATCH(VLOOKUP(C$6,mapping!$A:$B,2,FALSE),FROM_NGS2_SampleSheet!$1:$1,0))   &amp;  ROW()-5,TRUE)    )</f>
        <v/>
      </c>
      <c r="D1175" s="195" t="str">
        <f ca="1" xml:space="preserve"> IF(INDIRECT("FROM_NGS2_SampleSheet!A"&amp;ROW()-5,TRUE)="","",  INDIRECT(    "FROM_NGS2_SampleSheet!"   &amp;  CHAR(64 + MATCH(VLOOKUP(D$6,mapping!$A:$B,2,FALSE),FROM_NGS2_SampleSheet!$1:$1,0))   &amp;  ROW()-5,TRUE)    )</f>
        <v/>
      </c>
      <c r="E1175" s="195" t="str">
        <f ca="1" xml:space="preserve"> IF(INDIRECT("FROM_NGS2_SampleSheet!A"&amp;ROW()-5,TRUE)="","",  "e" &amp; INDIRECT(    "FROM_NGS2_SampleSheet!"   &amp;  CHAR(64 + MATCH(VLOOKUP(E$6,mapping!$A:$B,2,FALSE),FROM_NGS2_SampleSheet!$1:$1,0))   &amp;  ROW()-5,TRUE)    )</f>
        <v/>
      </c>
      <c r="F1175" s="195" t="str">
        <f ca="1" xml:space="preserve"> IF(INDIRECT("FROM_NGS2_SampleSheet!A"&amp;ROW()-5,TRUE)="","",  INDIRECT(    "FROM_NGS2_SampleSheet!"   &amp;  CHAR(64 + MATCH(VLOOKUP(F$6,mapping!$A:$B,2,FALSE),FROM_NGS2_SampleSheet!$1:$1,0))   &amp;  ROW()-5,TRUE)    )</f>
        <v/>
      </c>
      <c r="G1175" s="196" t="str">
        <f ca="1" xml:space="preserve"> IF(INDIRECT("FROM_NGS2_SampleSheet!A"&amp;ROW()-5,TRUE)="","",  INDIRECT(    "FROM_NGS2_SampleSheet!"   &amp;  CHAR(64 + MATCH(VLOOKUP(G$6,mapping!$A:$B,2,FALSE),FROM_NGS2_SampleSheet!$1:$1,0))   &amp;  ROW()-5,TRUE)    )</f>
        <v/>
      </c>
      <c r="H1175" s="195"/>
      <c r="I1175" s="213">
        <v>1</v>
      </c>
      <c r="J1175" s="197" t="str">
        <f ca="1">IF(U1175=TRUE,    IF($Y$4&gt;96,"TOO MANY",VLOOKUP(B1175&amp;"_"&amp;C1175&amp;"_"&amp;E1175&amp;"_A",CALC!W:X,2,FALSE)),   "")</f>
        <v/>
      </c>
      <c r="L1175" s="213">
        <v>1</v>
      </c>
      <c r="M1175" s="197" t="str">
        <f ca="1">IF(V1175=TRUE,     IF($Y$4&gt;96,"TOO MANY",VLOOKUP(B1175&amp;"_"&amp;C1175&amp;"_"&amp;E1175&amp;"_B",CALC!W:X,2,FALSE)),    "")</f>
        <v/>
      </c>
      <c r="N1175" s="206"/>
      <c r="O1175" s="213">
        <v>1</v>
      </c>
      <c r="P1175" s="197" t="str">
        <f ca="1">IF(W1175=TRUE,   IF($Y$4&gt;96,"TOO MANY", VLOOKUP(B1175&amp;"_"&amp;C1175&amp;"_"&amp;E1175&amp;"_C",CALC!W:X,2,FALSE)),   "")</f>
        <v/>
      </c>
      <c r="Q1175" s="206"/>
      <c r="R1175" s="119" t="b">
        <f t="shared" ca="1" si="126"/>
        <v>0</v>
      </c>
      <c r="S1175" s="119" t="b">
        <f t="shared" ca="1" si="131"/>
        <v>0</v>
      </c>
      <c r="T1175" s="119" t="b">
        <f t="shared" ca="1" si="132"/>
        <v>0</v>
      </c>
      <c r="U1175" s="119" t="b">
        <f t="shared" ca="1" si="127"/>
        <v>0</v>
      </c>
      <c r="V1175" s="160" t="b">
        <f t="shared" ca="1" si="128"/>
        <v>0</v>
      </c>
      <c r="W1175" s="119" t="b">
        <f t="shared" ca="1" si="129"/>
        <v>0</v>
      </c>
      <c r="X1175" s="119" t="b">
        <f t="shared" ca="1" si="130"/>
        <v>0</v>
      </c>
    </row>
    <row r="1176" spans="2:24" x14ac:dyDescent="0.25">
      <c r="B1176" s="194" t="str">
        <f ca="1" xml:space="preserve"> IF(INDIRECT("FROM_NGS2_SampleSheet!A"&amp;ROW()-5,TRUE)="","",  INDIRECT(    "FROM_NGS2_SampleSheet!"   &amp;  CHAR(64 + MATCH(VLOOKUP(B$6,mapping!$A:$B,2,FALSE),FROM_NGS2_SampleSheet!$1:$1,0))   &amp;  ROW()-5,TRUE)    )</f>
        <v/>
      </c>
      <c r="C1176" s="195" t="str">
        <f ca="1" xml:space="preserve"> IF(INDIRECT("FROM_NGS2_SampleSheet!A"&amp;ROW()-5,TRUE)="","",  INDIRECT(    "FROM_NGS2_SampleSheet!"   &amp;  CHAR(64 + MATCH(VLOOKUP(C$6,mapping!$A:$B,2,FALSE),FROM_NGS2_SampleSheet!$1:$1,0))   &amp;  ROW()-5,TRUE)    )</f>
        <v/>
      </c>
      <c r="D1176" s="195" t="str">
        <f ca="1" xml:space="preserve"> IF(INDIRECT("FROM_NGS2_SampleSheet!A"&amp;ROW()-5,TRUE)="","",  INDIRECT(    "FROM_NGS2_SampleSheet!"   &amp;  CHAR(64 + MATCH(VLOOKUP(D$6,mapping!$A:$B,2,FALSE),FROM_NGS2_SampleSheet!$1:$1,0))   &amp;  ROW()-5,TRUE)    )</f>
        <v/>
      </c>
      <c r="E1176" s="195" t="str">
        <f ca="1" xml:space="preserve"> IF(INDIRECT("FROM_NGS2_SampleSheet!A"&amp;ROW()-5,TRUE)="","",  "e" &amp; INDIRECT(    "FROM_NGS2_SampleSheet!"   &amp;  CHAR(64 + MATCH(VLOOKUP(E$6,mapping!$A:$B,2,FALSE),FROM_NGS2_SampleSheet!$1:$1,0))   &amp;  ROW()-5,TRUE)    )</f>
        <v/>
      </c>
      <c r="F1176" s="195" t="str">
        <f ca="1" xml:space="preserve"> IF(INDIRECT("FROM_NGS2_SampleSheet!A"&amp;ROW()-5,TRUE)="","",  INDIRECT(    "FROM_NGS2_SampleSheet!"   &amp;  CHAR(64 + MATCH(VLOOKUP(F$6,mapping!$A:$B,2,FALSE),FROM_NGS2_SampleSheet!$1:$1,0))   &amp;  ROW()-5,TRUE)    )</f>
        <v/>
      </c>
      <c r="G1176" s="196" t="str">
        <f ca="1" xml:space="preserve"> IF(INDIRECT("FROM_NGS2_SampleSheet!A"&amp;ROW()-5,TRUE)="","",  INDIRECT(    "FROM_NGS2_SampleSheet!"   &amp;  CHAR(64 + MATCH(VLOOKUP(G$6,mapping!$A:$B,2,FALSE),FROM_NGS2_SampleSheet!$1:$1,0))   &amp;  ROW()-5,TRUE)    )</f>
        <v/>
      </c>
      <c r="H1176" s="195"/>
      <c r="I1176" s="213">
        <v>1</v>
      </c>
      <c r="J1176" s="197" t="str">
        <f ca="1">IF(U1176=TRUE,    IF($Y$4&gt;96,"TOO MANY",VLOOKUP(B1176&amp;"_"&amp;C1176&amp;"_"&amp;E1176&amp;"_A",CALC!W:X,2,FALSE)),   "")</f>
        <v/>
      </c>
      <c r="L1176" s="213">
        <v>1</v>
      </c>
      <c r="M1176" s="197" t="str">
        <f ca="1">IF(V1176=TRUE,     IF($Y$4&gt;96,"TOO MANY",VLOOKUP(B1176&amp;"_"&amp;C1176&amp;"_"&amp;E1176&amp;"_B",CALC!W:X,2,FALSE)),    "")</f>
        <v/>
      </c>
      <c r="N1176" s="206"/>
      <c r="O1176" s="213">
        <v>1</v>
      </c>
      <c r="P1176" s="197" t="str">
        <f ca="1">IF(W1176=TRUE,   IF($Y$4&gt;96,"TOO MANY", VLOOKUP(B1176&amp;"_"&amp;C1176&amp;"_"&amp;E1176&amp;"_C",CALC!W:X,2,FALSE)),   "")</f>
        <v/>
      </c>
      <c r="Q1176" s="206"/>
      <c r="R1176" s="119" t="b">
        <f t="shared" ca="1" si="126"/>
        <v>0</v>
      </c>
      <c r="S1176" s="119" t="b">
        <f t="shared" ca="1" si="131"/>
        <v>0</v>
      </c>
      <c r="T1176" s="119" t="b">
        <f t="shared" ca="1" si="132"/>
        <v>0</v>
      </c>
      <c r="U1176" s="119" t="b">
        <f t="shared" ca="1" si="127"/>
        <v>0</v>
      </c>
      <c r="V1176" s="160" t="b">
        <f t="shared" ca="1" si="128"/>
        <v>0</v>
      </c>
      <c r="W1176" s="119" t="b">
        <f t="shared" ca="1" si="129"/>
        <v>0</v>
      </c>
      <c r="X1176" s="119" t="b">
        <f t="shared" ca="1" si="130"/>
        <v>0</v>
      </c>
    </row>
    <row r="1177" spans="2:24" x14ac:dyDescent="0.25">
      <c r="B1177" s="194" t="str">
        <f ca="1" xml:space="preserve"> IF(INDIRECT("FROM_NGS2_SampleSheet!A"&amp;ROW()-5,TRUE)="","",  INDIRECT(    "FROM_NGS2_SampleSheet!"   &amp;  CHAR(64 + MATCH(VLOOKUP(B$6,mapping!$A:$B,2,FALSE),FROM_NGS2_SampleSheet!$1:$1,0))   &amp;  ROW()-5,TRUE)    )</f>
        <v/>
      </c>
      <c r="C1177" s="195" t="str">
        <f ca="1" xml:space="preserve"> IF(INDIRECT("FROM_NGS2_SampleSheet!A"&amp;ROW()-5,TRUE)="","",  INDIRECT(    "FROM_NGS2_SampleSheet!"   &amp;  CHAR(64 + MATCH(VLOOKUP(C$6,mapping!$A:$B,2,FALSE),FROM_NGS2_SampleSheet!$1:$1,0))   &amp;  ROW()-5,TRUE)    )</f>
        <v/>
      </c>
      <c r="D1177" s="195" t="str">
        <f ca="1" xml:space="preserve"> IF(INDIRECT("FROM_NGS2_SampleSheet!A"&amp;ROW()-5,TRUE)="","",  INDIRECT(    "FROM_NGS2_SampleSheet!"   &amp;  CHAR(64 + MATCH(VLOOKUP(D$6,mapping!$A:$B,2,FALSE),FROM_NGS2_SampleSheet!$1:$1,0))   &amp;  ROW()-5,TRUE)    )</f>
        <v/>
      </c>
      <c r="E1177" s="195" t="str">
        <f ca="1" xml:space="preserve"> IF(INDIRECT("FROM_NGS2_SampleSheet!A"&amp;ROW()-5,TRUE)="","",  "e" &amp; INDIRECT(    "FROM_NGS2_SampleSheet!"   &amp;  CHAR(64 + MATCH(VLOOKUP(E$6,mapping!$A:$B,2,FALSE),FROM_NGS2_SampleSheet!$1:$1,0))   &amp;  ROW()-5,TRUE)    )</f>
        <v/>
      </c>
      <c r="F1177" s="195" t="str">
        <f ca="1" xml:space="preserve"> IF(INDIRECT("FROM_NGS2_SampleSheet!A"&amp;ROW()-5,TRUE)="","",  INDIRECT(    "FROM_NGS2_SampleSheet!"   &amp;  CHAR(64 + MATCH(VLOOKUP(F$6,mapping!$A:$B,2,FALSE),FROM_NGS2_SampleSheet!$1:$1,0))   &amp;  ROW()-5,TRUE)    )</f>
        <v/>
      </c>
      <c r="G1177" s="196" t="str">
        <f ca="1" xml:space="preserve"> IF(INDIRECT("FROM_NGS2_SampleSheet!A"&amp;ROW()-5,TRUE)="","",  INDIRECT(    "FROM_NGS2_SampleSheet!"   &amp;  CHAR(64 + MATCH(VLOOKUP(G$6,mapping!$A:$B,2,FALSE),FROM_NGS2_SampleSheet!$1:$1,0))   &amp;  ROW()-5,TRUE)    )</f>
        <v/>
      </c>
      <c r="H1177" s="195"/>
      <c r="I1177" s="213">
        <v>1</v>
      </c>
      <c r="J1177" s="197" t="str">
        <f ca="1">IF(U1177=TRUE,    IF($Y$4&gt;96,"TOO MANY",VLOOKUP(B1177&amp;"_"&amp;C1177&amp;"_"&amp;E1177&amp;"_A",CALC!W:X,2,FALSE)),   "")</f>
        <v/>
      </c>
      <c r="L1177" s="213">
        <v>1</v>
      </c>
      <c r="M1177" s="197" t="str">
        <f ca="1">IF(V1177=TRUE,     IF($Y$4&gt;96,"TOO MANY",VLOOKUP(B1177&amp;"_"&amp;C1177&amp;"_"&amp;E1177&amp;"_B",CALC!W:X,2,FALSE)),    "")</f>
        <v/>
      </c>
      <c r="N1177" s="206"/>
      <c r="O1177" s="213">
        <v>1</v>
      </c>
      <c r="P1177" s="197" t="str">
        <f ca="1">IF(W1177=TRUE,   IF($Y$4&gt;96,"TOO MANY", VLOOKUP(B1177&amp;"_"&amp;C1177&amp;"_"&amp;E1177&amp;"_C",CALC!W:X,2,FALSE)),   "")</f>
        <v/>
      </c>
      <c r="Q1177" s="206"/>
      <c r="R1177" s="119" t="b">
        <f t="shared" ref="R1177:R1240" ca="1" si="133">IF(OR(B1177="",B1177=0),FALSE,TRUE)</f>
        <v>0</v>
      </c>
      <c r="S1177" s="119" t="b">
        <f t="shared" ca="1" si="131"/>
        <v>0</v>
      </c>
      <c r="T1177" s="119" t="b">
        <f t="shared" ca="1" si="132"/>
        <v>0</v>
      </c>
      <c r="U1177" s="119" t="b">
        <f t="shared" ref="U1177:U1240" ca="1" si="134">IF(AND(I1177=1,R1177=TRUE),TRUE,FALSE)</f>
        <v>0</v>
      </c>
      <c r="V1177" s="160" t="b">
        <f t="shared" ref="V1177:V1240" ca="1" si="135">IF(AND(L1177=1,S1177=TRUE),TRUE,FALSE)</f>
        <v>0</v>
      </c>
      <c r="W1177" s="119" t="b">
        <f t="shared" ref="W1177:W1240" ca="1" si="136">IF(AND(O1177=1,T1177=TRUE),TRUE,FALSE)</f>
        <v>0</v>
      </c>
      <c r="X1177" s="119" t="b">
        <f t="shared" ref="X1177:X1240" ca="1" si="137">IF(OR(U1177=TRUE,V1177=TRUE,W1177=TRUE),TRUE)</f>
        <v>0</v>
      </c>
    </row>
    <row r="1178" spans="2:24" x14ac:dyDescent="0.25">
      <c r="B1178" s="194" t="str">
        <f ca="1" xml:space="preserve"> IF(INDIRECT("FROM_NGS2_SampleSheet!A"&amp;ROW()-5,TRUE)="","",  INDIRECT(    "FROM_NGS2_SampleSheet!"   &amp;  CHAR(64 + MATCH(VLOOKUP(B$6,mapping!$A:$B,2,FALSE),FROM_NGS2_SampleSheet!$1:$1,0))   &amp;  ROW()-5,TRUE)    )</f>
        <v/>
      </c>
      <c r="C1178" s="195" t="str">
        <f ca="1" xml:space="preserve"> IF(INDIRECT("FROM_NGS2_SampleSheet!A"&amp;ROW()-5,TRUE)="","",  INDIRECT(    "FROM_NGS2_SampleSheet!"   &amp;  CHAR(64 + MATCH(VLOOKUP(C$6,mapping!$A:$B,2,FALSE),FROM_NGS2_SampleSheet!$1:$1,0))   &amp;  ROW()-5,TRUE)    )</f>
        <v/>
      </c>
      <c r="D1178" s="195" t="str">
        <f ca="1" xml:space="preserve"> IF(INDIRECT("FROM_NGS2_SampleSheet!A"&amp;ROW()-5,TRUE)="","",  INDIRECT(    "FROM_NGS2_SampleSheet!"   &amp;  CHAR(64 + MATCH(VLOOKUP(D$6,mapping!$A:$B,2,FALSE),FROM_NGS2_SampleSheet!$1:$1,0))   &amp;  ROW()-5,TRUE)    )</f>
        <v/>
      </c>
      <c r="E1178" s="195" t="str">
        <f ca="1" xml:space="preserve"> IF(INDIRECT("FROM_NGS2_SampleSheet!A"&amp;ROW()-5,TRUE)="","",  "e" &amp; INDIRECT(    "FROM_NGS2_SampleSheet!"   &amp;  CHAR(64 + MATCH(VLOOKUP(E$6,mapping!$A:$B,2,FALSE),FROM_NGS2_SampleSheet!$1:$1,0))   &amp;  ROW()-5,TRUE)    )</f>
        <v/>
      </c>
      <c r="F1178" s="195" t="str">
        <f ca="1" xml:space="preserve"> IF(INDIRECT("FROM_NGS2_SampleSheet!A"&amp;ROW()-5,TRUE)="","",  INDIRECT(    "FROM_NGS2_SampleSheet!"   &amp;  CHAR(64 + MATCH(VLOOKUP(F$6,mapping!$A:$B,2,FALSE),FROM_NGS2_SampleSheet!$1:$1,0))   &amp;  ROW()-5,TRUE)    )</f>
        <v/>
      </c>
      <c r="G1178" s="196" t="str">
        <f ca="1" xml:space="preserve"> IF(INDIRECT("FROM_NGS2_SampleSheet!A"&amp;ROW()-5,TRUE)="","",  INDIRECT(    "FROM_NGS2_SampleSheet!"   &amp;  CHAR(64 + MATCH(VLOOKUP(G$6,mapping!$A:$B,2,FALSE),FROM_NGS2_SampleSheet!$1:$1,0))   &amp;  ROW()-5,TRUE)    )</f>
        <v/>
      </c>
      <c r="H1178" s="195"/>
      <c r="I1178" s="213">
        <v>1</v>
      </c>
      <c r="J1178" s="197" t="str">
        <f ca="1">IF(U1178=TRUE,    IF($Y$4&gt;96,"TOO MANY",VLOOKUP(B1178&amp;"_"&amp;C1178&amp;"_"&amp;E1178&amp;"_A",CALC!W:X,2,FALSE)),   "")</f>
        <v/>
      </c>
      <c r="L1178" s="213">
        <v>1</v>
      </c>
      <c r="M1178" s="197" t="str">
        <f ca="1">IF(V1178=TRUE,     IF($Y$4&gt;96,"TOO MANY",VLOOKUP(B1178&amp;"_"&amp;C1178&amp;"_"&amp;E1178&amp;"_B",CALC!W:X,2,FALSE)),    "")</f>
        <v/>
      </c>
      <c r="N1178" s="206"/>
      <c r="O1178" s="213">
        <v>1</v>
      </c>
      <c r="P1178" s="197" t="str">
        <f ca="1">IF(W1178=TRUE,   IF($Y$4&gt;96,"TOO MANY", VLOOKUP(B1178&amp;"_"&amp;C1178&amp;"_"&amp;E1178&amp;"_C",CALC!W:X,2,FALSE)),   "")</f>
        <v/>
      </c>
      <c r="Q1178" s="206"/>
      <c r="R1178" s="119" t="b">
        <f t="shared" ca="1" si="133"/>
        <v>0</v>
      </c>
      <c r="S1178" s="119" t="b">
        <f t="shared" ca="1" si="131"/>
        <v>0</v>
      </c>
      <c r="T1178" s="119" t="b">
        <f t="shared" ca="1" si="132"/>
        <v>0</v>
      </c>
      <c r="U1178" s="119" t="b">
        <f t="shared" ca="1" si="134"/>
        <v>0</v>
      </c>
      <c r="V1178" s="160" t="b">
        <f t="shared" ca="1" si="135"/>
        <v>0</v>
      </c>
      <c r="W1178" s="119" t="b">
        <f t="shared" ca="1" si="136"/>
        <v>0</v>
      </c>
      <c r="X1178" s="119" t="b">
        <f t="shared" ca="1" si="137"/>
        <v>0</v>
      </c>
    </row>
    <row r="1179" spans="2:24" x14ac:dyDescent="0.25">
      <c r="B1179" s="194" t="str">
        <f ca="1" xml:space="preserve"> IF(INDIRECT("FROM_NGS2_SampleSheet!A"&amp;ROW()-5,TRUE)="","",  INDIRECT(    "FROM_NGS2_SampleSheet!"   &amp;  CHAR(64 + MATCH(VLOOKUP(B$6,mapping!$A:$B,2,FALSE),FROM_NGS2_SampleSheet!$1:$1,0))   &amp;  ROW()-5,TRUE)    )</f>
        <v/>
      </c>
      <c r="C1179" s="195" t="str">
        <f ca="1" xml:space="preserve"> IF(INDIRECT("FROM_NGS2_SampleSheet!A"&amp;ROW()-5,TRUE)="","",  INDIRECT(    "FROM_NGS2_SampleSheet!"   &amp;  CHAR(64 + MATCH(VLOOKUP(C$6,mapping!$A:$B,2,FALSE),FROM_NGS2_SampleSheet!$1:$1,0))   &amp;  ROW()-5,TRUE)    )</f>
        <v/>
      </c>
      <c r="D1179" s="195" t="str">
        <f ca="1" xml:space="preserve"> IF(INDIRECT("FROM_NGS2_SampleSheet!A"&amp;ROW()-5,TRUE)="","",  INDIRECT(    "FROM_NGS2_SampleSheet!"   &amp;  CHAR(64 + MATCH(VLOOKUP(D$6,mapping!$A:$B,2,FALSE),FROM_NGS2_SampleSheet!$1:$1,0))   &amp;  ROW()-5,TRUE)    )</f>
        <v/>
      </c>
      <c r="E1179" s="195" t="str">
        <f ca="1" xml:space="preserve"> IF(INDIRECT("FROM_NGS2_SampleSheet!A"&amp;ROW()-5,TRUE)="","",  "e" &amp; INDIRECT(    "FROM_NGS2_SampleSheet!"   &amp;  CHAR(64 + MATCH(VLOOKUP(E$6,mapping!$A:$B,2,FALSE),FROM_NGS2_SampleSheet!$1:$1,0))   &amp;  ROW()-5,TRUE)    )</f>
        <v/>
      </c>
      <c r="F1179" s="195" t="str">
        <f ca="1" xml:space="preserve"> IF(INDIRECT("FROM_NGS2_SampleSheet!A"&amp;ROW()-5,TRUE)="","",  INDIRECT(    "FROM_NGS2_SampleSheet!"   &amp;  CHAR(64 + MATCH(VLOOKUP(F$6,mapping!$A:$B,2,FALSE),FROM_NGS2_SampleSheet!$1:$1,0))   &amp;  ROW()-5,TRUE)    )</f>
        <v/>
      </c>
      <c r="G1179" s="196" t="str">
        <f ca="1" xml:space="preserve"> IF(INDIRECT("FROM_NGS2_SampleSheet!A"&amp;ROW()-5,TRUE)="","",  INDIRECT(    "FROM_NGS2_SampleSheet!"   &amp;  CHAR(64 + MATCH(VLOOKUP(G$6,mapping!$A:$B,2,FALSE),FROM_NGS2_SampleSheet!$1:$1,0))   &amp;  ROW()-5,TRUE)    )</f>
        <v/>
      </c>
      <c r="H1179" s="195"/>
      <c r="I1179" s="213">
        <v>1</v>
      </c>
      <c r="J1179" s="197" t="str">
        <f ca="1">IF(U1179=TRUE,    IF($Y$4&gt;96,"TOO MANY",VLOOKUP(B1179&amp;"_"&amp;C1179&amp;"_"&amp;E1179&amp;"_A",CALC!W:X,2,FALSE)),   "")</f>
        <v/>
      </c>
      <c r="L1179" s="213">
        <v>1</v>
      </c>
      <c r="M1179" s="197" t="str">
        <f ca="1">IF(V1179=TRUE,     IF($Y$4&gt;96,"TOO MANY",VLOOKUP(B1179&amp;"_"&amp;C1179&amp;"_"&amp;E1179&amp;"_B",CALC!W:X,2,FALSE)),    "")</f>
        <v/>
      </c>
      <c r="N1179" s="206"/>
      <c r="O1179" s="213">
        <v>1</v>
      </c>
      <c r="P1179" s="197" t="str">
        <f ca="1">IF(W1179=TRUE,   IF($Y$4&gt;96,"TOO MANY", VLOOKUP(B1179&amp;"_"&amp;C1179&amp;"_"&amp;E1179&amp;"_C",CALC!W:X,2,FALSE)),   "")</f>
        <v/>
      </c>
      <c r="Q1179" s="206"/>
      <c r="R1179" s="119" t="b">
        <f t="shared" ca="1" si="133"/>
        <v>0</v>
      </c>
      <c r="S1179" s="119" t="b">
        <f t="shared" ca="1" si="131"/>
        <v>0</v>
      </c>
      <c r="T1179" s="119" t="b">
        <f t="shared" ca="1" si="132"/>
        <v>0</v>
      </c>
      <c r="U1179" s="119" t="b">
        <f t="shared" ca="1" si="134"/>
        <v>0</v>
      </c>
      <c r="V1179" s="160" t="b">
        <f t="shared" ca="1" si="135"/>
        <v>0</v>
      </c>
      <c r="W1179" s="119" t="b">
        <f t="shared" ca="1" si="136"/>
        <v>0</v>
      </c>
      <c r="X1179" s="119" t="b">
        <f t="shared" ca="1" si="137"/>
        <v>0</v>
      </c>
    </row>
    <row r="1180" spans="2:24" x14ac:dyDescent="0.25">
      <c r="B1180" s="194" t="str">
        <f ca="1" xml:space="preserve"> IF(INDIRECT("FROM_NGS2_SampleSheet!A"&amp;ROW()-5,TRUE)="","",  INDIRECT(    "FROM_NGS2_SampleSheet!"   &amp;  CHAR(64 + MATCH(VLOOKUP(B$6,mapping!$A:$B,2,FALSE),FROM_NGS2_SampleSheet!$1:$1,0))   &amp;  ROW()-5,TRUE)    )</f>
        <v/>
      </c>
      <c r="C1180" s="195" t="str">
        <f ca="1" xml:space="preserve"> IF(INDIRECT("FROM_NGS2_SampleSheet!A"&amp;ROW()-5,TRUE)="","",  INDIRECT(    "FROM_NGS2_SampleSheet!"   &amp;  CHAR(64 + MATCH(VLOOKUP(C$6,mapping!$A:$B,2,FALSE),FROM_NGS2_SampleSheet!$1:$1,0))   &amp;  ROW()-5,TRUE)    )</f>
        <v/>
      </c>
      <c r="D1180" s="195" t="str">
        <f ca="1" xml:space="preserve"> IF(INDIRECT("FROM_NGS2_SampleSheet!A"&amp;ROW()-5,TRUE)="","",  INDIRECT(    "FROM_NGS2_SampleSheet!"   &amp;  CHAR(64 + MATCH(VLOOKUP(D$6,mapping!$A:$B,2,FALSE),FROM_NGS2_SampleSheet!$1:$1,0))   &amp;  ROW()-5,TRUE)    )</f>
        <v/>
      </c>
      <c r="E1180" s="195" t="str">
        <f ca="1" xml:space="preserve"> IF(INDIRECT("FROM_NGS2_SampleSheet!A"&amp;ROW()-5,TRUE)="","",  "e" &amp; INDIRECT(    "FROM_NGS2_SampleSheet!"   &amp;  CHAR(64 + MATCH(VLOOKUP(E$6,mapping!$A:$B,2,FALSE),FROM_NGS2_SampleSheet!$1:$1,0))   &amp;  ROW()-5,TRUE)    )</f>
        <v/>
      </c>
      <c r="F1180" s="195" t="str">
        <f ca="1" xml:space="preserve"> IF(INDIRECT("FROM_NGS2_SampleSheet!A"&amp;ROW()-5,TRUE)="","",  INDIRECT(    "FROM_NGS2_SampleSheet!"   &amp;  CHAR(64 + MATCH(VLOOKUP(F$6,mapping!$A:$B,2,FALSE),FROM_NGS2_SampleSheet!$1:$1,0))   &amp;  ROW()-5,TRUE)    )</f>
        <v/>
      </c>
      <c r="G1180" s="196" t="str">
        <f ca="1" xml:space="preserve"> IF(INDIRECT("FROM_NGS2_SampleSheet!A"&amp;ROW()-5,TRUE)="","",  INDIRECT(    "FROM_NGS2_SampleSheet!"   &amp;  CHAR(64 + MATCH(VLOOKUP(G$6,mapping!$A:$B,2,FALSE),FROM_NGS2_SampleSheet!$1:$1,0))   &amp;  ROW()-5,TRUE)    )</f>
        <v/>
      </c>
      <c r="H1180" s="195"/>
      <c r="I1180" s="213">
        <v>1</v>
      </c>
      <c r="J1180" s="197" t="str">
        <f ca="1">IF(U1180=TRUE,    IF($Y$4&gt;96,"TOO MANY",VLOOKUP(B1180&amp;"_"&amp;C1180&amp;"_"&amp;E1180&amp;"_A",CALC!W:X,2,FALSE)),   "")</f>
        <v/>
      </c>
      <c r="L1180" s="213">
        <v>1</v>
      </c>
      <c r="M1180" s="197" t="str">
        <f ca="1">IF(V1180=TRUE,     IF($Y$4&gt;96,"TOO MANY",VLOOKUP(B1180&amp;"_"&amp;C1180&amp;"_"&amp;E1180&amp;"_B",CALC!W:X,2,FALSE)),    "")</f>
        <v/>
      </c>
      <c r="N1180" s="206"/>
      <c r="O1180" s="213">
        <v>1</v>
      </c>
      <c r="P1180" s="197" t="str">
        <f ca="1">IF(W1180=TRUE,   IF($Y$4&gt;96,"TOO MANY", VLOOKUP(B1180&amp;"_"&amp;C1180&amp;"_"&amp;E1180&amp;"_C",CALC!W:X,2,FALSE)),   "")</f>
        <v/>
      </c>
      <c r="Q1180" s="206"/>
      <c r="R1180" s="119" t="b">
        <f t="shared" ca="1" si="133"/>
        <v>0</v>
      </c>
      <c r="S1180" s="119" t="b">
        <f t="shared" ca="1" si="131"/>
        <v>0</v>
      </c>
      <c r="T1180" s="119" t="b">
        <f t="shared" ca="1" si="132"/>
        <v>0</v>
      </c>
      <c r="U1180" s="119" t="b">
        <f t="shared" ca="1" si="134"/>
        <v>0</v>
      </c>
      <c r="V1180" s="160" t="b">
        <f t="shared" ca="1" si="135"/>
        <v>0</v>
      </c>
      <c r="W1180" s="119" t="b">
        <f t="shared" ca="1" si="136"/>
        <v>0</v>
      </c>
      <c r="X1180" s="119" t="b">
        <f t="shared" ca="1" si="137"/>
        <v>0</v>
      </c>
    </row>
    <row r="1181" spans="2:24" x14ac:dyDescent="0.25">
      <c r="B1181" s="194" t="str">
        <f ca="1" xml:space="preserve"> IF(INDIRECT("FROM_NGS2_SampleSheet!A"&amp;ROW()-5,TRUE)="","",  INDIRECT(    "FROM_NGS2_SampleSheet!"   &amp;  CHAR(64 + MATCH(VLOOKUP(B$6,mapping!$A:$B,2,FALSE),FROM_NGS2_SampleSheet!$1:$1,0))   &amp;  ROW()-5,TRUE)    )</f>
        <v/>
      </c>
      <c r="C1181" s="195" t="str">
        <f ca="1" xml:space="preserve"> IF(INDIRECT("FROM_NGS2_SampleSheet!A"&amp;ROW()-5,TRUE)="","",  INDIRECT(    "FROM_NGS2_SampleSheet!"   &amp;  CHAR(64 + MATCH(VLOOKUP(C$6,mapping!$A:$B,2,FALSE),FROM_NGS2_SampleSheet!$1:$1,0))   &amp;  ROW()-5,TRUE)    )</f>
        <v/>
      </c>
      <c r="D1181" s="195" t="str">
        <f ca="1" xml:space="preserve"> IF(INDIRECT("FROM_NGS2_SampleSheet!A"&amp;ROW()-5,TRUE)="","",  INDIRECT(    "FROM_NGS2_SampleSheet!"   &amp;  CHAR(64 + MATCH(VLOOKUP(D$6,mapping!$A:$B,2,FALSE),FROM_NGS2_SampleSheet!$1:$1,0))   &amp;  ROW()-5,TRUE)    )</f>
        <v/>
      </c>
      <c r="E1181" s="195" t="str">
        <f ca="1" xml:space="preserve"> IF(INDIRECT("FROM_NGS2_SampleSheet!A"&amp;ROW()-5,TRUE)="","",  "e" &amp; INDIRECT(    "FROM_NGS2_SampleSheet!"   &amp;  CHAR(64 + MATCH(VLOOKUP(E$6,mapping!$A:$B,2,FALSE),FROM_NGS2_SampleSheet!$1:$1,0))   &amp;  ROW()-5,TRUE)    )</f>
        <v/>
      </c>
      <c r="F1181" s="195" t="str">
        <f ca="1" xml:space="preserve"> IF(INDIRECT("FROM_NGS2_SampleSheet!A"&amp;ROW()-5,TRUE)="","",  INDIRECT(    "FROM_NGS2_SampleSheet!"   &amp;  CHAR(64 + MATCH(VLOOKUP(F$6,mapping!$A:$B,2,FALSE),FROM_NGS2_SampleSheet!$1:$1,0))   &amp;  ROW()-5,TRUE)    )</f>
        <v/>
      </c>
      <c r="G1181" s="196" t="str">
        <f ca="1" xml:space="preserve"> IF(INDIRECT("FROM_NGS2_SampleSheet!A"&amp;ROW()-5,TRUE)="","",  INDIRECT(    "FROM_NGS2_SampleSheet!"   &amp;  CHAR(64 + MATCH(VLOOKUP(G$6,mapping!$A:$B,2,FALSE),FROM_NGS2_SampleSheet!$1:$1,0))   &amp;  ROW()-5,TRUE)    )</f>
        <v/>
      </c>
      <c r="H1181" s="195"/>
      <c r="I1181" s="213">
        <v>1</v>
      </c>
      <c r="J1181" s="197" t="str">
        <f ca="1">IF(U1181=TRUE,    IF($Y$4&gt;96,"TOO MANY",VLOOKUP(B1181&amp;"_"&amp;C1181&amp;"_"&amp;E1181&amp;"_A",CALC!W:X,2,FALSE)),   "")</f>
        <v/>
      </c>
      <c r="L1181" s="213">
        <v>1</v>
      </c>
      <c r="M1181" s="197" t="str">
        <f ca="1">IF(V1181=TRUE,     IF($Y$4&gt;96,"TOO MANY",VLOOKUP(B1181&amp;"_"&amp;C1181&amp;"_"&amp;E1181&amp;"_B",CALC!W:X,2,FALSE)),    "")</f>
        <v/>
      </c>
      <c r="N1181" s="206"/>
      <c r="O1181" s="213">
        <v>1</v>
      </c>
      <c r="P1181" s="197" t="str">
        <f ca="1">IF(W1181=TRUE,   IF($Y$4&gt;96,"TOO MANY", VLOOKUP(B1181&amp;"_"&amp;C1181&amp;"_"&amp;E1181&amp;"_C",CALC!W:X,2,FALSE)),   "")</f>
        <v/>
      </c>
      <c r="Q1181" s="206"/>
      <c r="R1181" s="119" t="b">
        <f t="shared" ca="1" si="133"/>
        <v>0</v>
      </c>
      <c r="S1181" s="119" t="b">
        <f t="shared" ca="1" si="131"/>
        <v>0</v>
      </c>
      <c r="T1181" s="119" t="b">
        <f t="shared" ca="1" si="132"/>
        <v>0</v>
      </c>
      <c r="U1181" s="119" t="b">
        <f t="shared" ca="1" si="134"/>
        <v>0</v>
      </c>
      <c r="V1181" s="160" t="b">
        <f t="shared" ca="1" si="135"/>
        <v>0</v>
      </c>
      <c r="W1181" s="119" t="b">
        <f t="shared" ca="1" si="136"/>
        <v>0</v>
      </c>
      <c r="X1181" s="119" t="b">
        <f t="shared" ca="1" si="137"/>
        <v>0</v>
      </c>
    </row>
    <row r="1182" spans="2:24" x14ac:dyDescent="0.25">
      <c r="B1182" s="194" t="str">
        <f ca="1" xml:space="preserve"> IF(INDIRECT("FROM_NGS2_SampleSheet!A"&amp;ROW()-5,TRUE)="","",  INDIRECT(    "FROM_NGS2_SampleSheet!"   &amp;  CHAR(64 + MATCH(VLOOKUP(B$6,mapping!$A:$B,2,FALSE),FROM_NGS2_SampleSheet!$1:$1,0))   &amp;  ROW()-5,TRUE)    )</f>
        <v/>
      </c>
      <c r="C1182" s="195" t="str">
        <f ca="1" xml:space="preserve"> IF(INDIRECT("FROM_NGS2_SampleSheet!A"&amp;ROW()-5,TRUE)="","",  INDIRECT(    "FROM_NGS2_SampleSheet!"   &amp;  CHAR(64 + MATCH(VLOOKUP(C$6,mapping!$A:$B,2,FALSE),FROM_NGS2_SampleSheet!$1:$1,0))   &amp;  ROW()-5,TRUE)    )</f>
        <v/>
      </c>
      <c r="D1182" s="195" t="str">
        <f ca="1" xml:space="preserve"> IF(INDIRECT("FROM_NGS2_SampleSheet!A"&amp;ROW()-5,TRUE)="","",  INDIRECT(    "FROM_NGS2_SampleSheet!"   &amp;  CHAR(64 + MATCH(VLOOKUP(D$6,mapping!$A:$B,2,FALSE),FROM_NGS2_SampleSheet!$1:$1,0))   &amp;  ROW()-5,TRUE)    )</f>
        <v/>
      </c>
      <c r="E1182" s="195" t="str">
        <f ca="1" xml:space="preserve"> IF(INDIRECT("FROM_NGS2_SampleSheet!A"&amp;ROW()-5,TRUE)="","",  "e" &amp; INDIRECT(    "FROM_NGS2_SampleSheet!"   &amp;  CHAR(64 + MATCH(VLOOKUP(E$6,mapping!$A:$B,2,FALSE),FROM_NGS2_SampleSheet!$1:$1,0))   &amp;  ROW()-5,TRUE)    )</f>
        <v/>
      </c>
      <c r="F1182" s="195" t="str">
        <f ca="1" xml:space="preserve"> IF(INDIRECT("FROM_NGS2_SampleSheet!A"&amp;ROW()-5,TRUE)="","",  INDIRECT(    "FROM_NGS2_SampleSheet!"   &amp;  CHAR(64 + MATCH(VLOOKUP(F$6,mapping!$A:$B,2,FALSE),FROM_NGS2_SampleSheet!$1:$1,0))   &amp;  ROW()-5,TRUE)    )</f>
        <v/>
      </c>
      <c r="G1182" s="196" t="str">
        <f ca="1" xml:space="preserve"> IF(INDIRECT("FROM_NGS2_SampleSheet!A"&amp;ROW()-5,TRUE)="","",  INDIRECT(    "FROM_NGS2_SampleSheet!"   &amp;  CHAR(64 + MATCH(VLOOKUP(G$6,mapping!$A:$B,2,FALSE),FROM_NGS2_SampleSheet!$1:$1,0))   &amp;  ROW()-5,TRUE)    )</f>
        <v/>
      </c>
      <c r="H1182" s="195"/>
      <c r="I1182" s="213">
        <v>1</v>
      </c>
      <c r="J1182" s="197" t="str">
        <f ca="1">IF(U1182=TRUE,    IF($Y$4&gt;96,"TOO MANY",VLOOKUP(B1182&amp;"_"&amp;C1182&amp;"_"&amp;E1182&amp;"_A",CALC!W:X,2,FALSE)),   "")</f>
        <v/>
      </c>
      <c r="L1182" s="213">
        <v>1</v>
      </c>
      <c r="M1182" s="197" t="str">
        <f ca="1">IF(V1182=TRUE,     IF($Y$4&gt;96,"TOO MANY",VLOOKUP(B1182&amp;"_"&amp;C1182&amp;"_"&amp;E1182&amp;"_B",CALC!W:X,2,FALSE)),    "")</f>
        <v/>
      </c>
      <c r="N1182" s="206"/>
      <c r="O1182" s="213">
        <v>1</v>
      </c>
      <c r="P1182" s="197" t="str">
        <f ca="1">IF(W1182=TRUE,   IF($Y$4&gt;96,"TOO MANY", VLOOKUP(B1182&amp;"_"&amp;C1182&amp;"_"&amp;E1182&amp;"_C",CALC!W:X,2,FALSE)),   "")</f>
        <v/>
      </c>
      <c r="Q1182" s="206"/>
      <c r="R1182" s="119" t="b">
        <f t="shared" ca="1" si="133"/>
        <v>0</v>
      </c>
      <c r="S1182" s="119" t="b">
        <f t="shared" ca="1" si="131"/>
        <v>0</v>
      </c>
      <c r="T1182" s="119" t="b">
        <f t="shared" ca="1" si="132"/>
        <v>0</v>
      </c>
      <c r="U1182" s="119" t="b">
        <f t="shared" ca="1" si="134"/>
        <v>0</v>
      </c>
      <c r="V1182" s="160" t="b">
        <f t="shared" ca="1" si="135"/>
        <v>0</v>
      </c>
      <c r="W1182" s="119" t="b">
        <f t="shared" ca="1" si="136"/>
        <v>0</v>
      </c>
      <c r="X1182" s="119" t="b">
        <f t="shared" ca="1" si="137"/>
        <v>0</v>
      </c>
    </row>
    <row r="1183" spans="2:24" x14ac:dyDescent="0.25">
      <c r="B1183" s="194" t="str">
        <f ca="1" xml:space="preserve"> IF(INDIRECT("FROM_NGS2_SampleSheet!A"&amp;ROW()-5,TRUE)="","",  INDIRECT(    "FROM_NGS2_SampleSheet!"   &amp;  CHAR(64 + MATCH(VLOOKUP(B$6,mapping!$A:$B,2,FALSE),FROM_NGS2_SampleSheet!$1:$1,0))   &amp;  ROW()-5,TRUE)    )</f>
        <v/>
      </c>
      <c r="C1183" s="195" t="str">
        <f ca="1" xml:space="preserve"> IF(INDIRECT("FROM_NGS2_SampleSheet!A"&amp;ROW()-5,TRUE)="","",  INDIRECT(    "FROM_NGS2_SampleSheet!"   &amp;  CHAR(64 + MATCH(VLOOKUP(C$6,mapping!$A:$B,2,FALSE),FROM_NGS2_SampleSheet!$1:$1,0))   &amp;  ROW()-5,TRUE)    )</f>
        <v/>
      </c>
      <c r="D1183" s="195" t="str">
        <f ca="1" xml:space="preserve"> IF(INDIRECT("FROM_NGS2_SampleSheet!A"&amp;ROW()-5,TRUE)="","",  INDIRECT(    "FROM_NGS2_SampleSheet!"   &amp;  CHAR(64 + MATCH(VLOOKUP(D$6,mapping!$A:$B,2,FALSE),FROM_NGS2_SampleSheet!$1:$1,0))   &amp;  ROW()-5,TRUE)    )</f>
        <v/>
      </c>
      <c r="E1183" s="195" t="str">
        <f ca="1" xml:space="preserve"> IF(INDIRECT("FROM_NGS2_SampleSheet!A"&amp;ROW()-5,TRUE)="","",  "e" &amp; INDIRECT(    "FROM_NGS2_SampleSheet!"   &amp;  CHAR(64 + MATCH(VLOOKUP(E$6,mapping!$A:$B,2,FALSE),FROM_NGS2_SampleSheet!$1:$1,0))   &amp;  ROW()-5,TRUE)    )</f>
        <v/>
      </c>
      <c r="F1183" s="195" t="str">
        <f ca="1" xml:space="preserve"> IF(INDIRECT("FROM_NGS2_SampleSheet!A"&amp;ROW()-5,TRUE)="","",  INDIRECT(    "FROM_NGS2_SampleSheet!"   &amp;  CHAR(64 + MATCH(VLOOKUP(F$6,mapping!$A:$B,2,FALSE),FROM_NGS2_SampleSheet!$1:$1,0))   &amp;  ROW()-5,TRUE)    )</f>
        <v/>
      </c>
      <c r="G1183" s="196" t="str">
        <f ca="1" xml:space="preserve"> IF(INDIRECT("FROM_NGS2_SampleSheet!A"&amp;ROW()-5,TRUE)="","",  INDIRECT(    "FROM_NGS2_SampleSheet!"   &amp;  CHAR(64 + MATCH(VLOOKUP(G$6,mapping!$A:$B,2,FALSE),FROM_NGS2_SampleSheet!$1:$1,0))   &amp;  ROW()-5,TRUE)    )</f>
        <v/>
      </c>
      <c r="H1183" s="195"/>
      <c r="I1183" s="213">
        <v>1</v>
      </c>
      <c r="J1183" s="197" t="str">
        <f ca="1">IF(U1183=TRUE,    IF($Y$4&gt;96,"TOO MANY",VLOOKUP(B1183&amp;"_"&amp;C1183&amp;"_"&amp;E1183&amp;"_A",CALC!W:X,2,FALSE)),   "")</f>
        <v/>
      </c>
      <c r="L1183" s="213">
        <v>1</v>
      </c>
      <c r="M1183" s="197" t="str">
        <f ca="1">IF(V1183=TRUE,     IF($Y$4&gt;96,"TOO MANY",VLOOKUP(B1183&amp;"_"&amp;C1183&amp;"_"&amp;E1183&amp;"_B",CALC!W:X,2,FALSE)),    "")</f>
        <v/>
      </c>
      <c r="N1183" s="206"/>
      <c r="O1183" s="213">
        <v>1</v>
      </c>
      <c r="P1183" s="197" t="str">
        <f ca="1">IF(W1183=TRUE,   IF($Y$4&gt;96,"TOO MANY", VLOOKUP(B1183&amp;"_"&amp;C1183&amp;"_"&amp;E1183&amp;"_C",CALC!W:X,2,FALSE)),   "")</f>
        <v/>
      </c>
      <c r="Q1183" s="206"/>
      <c r="R1183" s="119" t="b">
        <f t="shared" ca="1" si="133"/>
        <v>0</v>
      </c>
      <c r="S1183" s="119" t="b">
        <f t="shared" ca="1" si="131"/>
        <v>0</v>
      </c>
      <c r="T1183" s="119" t="b">
        <f t="shared" ca="1" si="132"/>
        <v>0</v>
      </c>
      <c r="U1183" s="119" t="b">
        <f t="shared" ca="1" si="134"/>
        <v>0</v>
      </c>
      <c r="V1183" s="160" t="b">
        <f t="shared" ca="1" si="135"/>
        <v>0</v>
      </c>
      <c r="W1183" s="119" t="b">
        <f t="shared" ca="1" si="136"/>
        <v>0</v>
      </c>
      <c r="X1183" s="119" t="b">
        <f t="shared" ca="1" si="137"/>
        <v>0</v>
      </c>
    </row>
    <row r="1184" spans="2:24" x14ac:dyDescent="0.25">
      <c r="B1184" s="194" t="str">
        <f ca="1" xml:space="preserve"> IF(INDIRECT("FROM_NGS2_SampleSheet!A"&amp;ROW()-5,TRUE)="","",  INDIRECT(    "FROM_NGS2_SampleSheet!"   &amp;  CHAR(64 + MATCH(VLOOKUP(B$6,mapping!$A:$B,2,FALSE),FROM_NGS2_SampleSheet!$1:$1,0))   &amp;  ROW()-5,TRUE)    )</f>
        <v/>
      </c>
      <c r="C1184" s="195" t="str">
        <f ca="1" xml:space="preserve"> IF(INDIRECT("FROM_NGS2_SampleSheet!A"&amp;ROW()-5,TRUE)="","",  INDIRECT(    "FROM_NGS2_SampleSheet!"   &amp;  CHAR(64 + MATCH(VLOOKUP(C$6,mapping!$A:$B,2,FALSE),FROM_NGS2_SampleSheet!$1:$1,0))   &amp;  ROW()-5,TRUE)    )</f>
        <v/>
      </c>
      <c r="D1184" s="195" t="str">
        <f ca="1" xml:space="preserve"> IF(INDIRECT("FROM_NGS2_SampleSheet!A"&amp;ROW()-5,TRUE)="","",  INDIRECT(    "FROM_NGS2_SampleSheet!"   &amp;  CHAR(64 + MATCH(VLOOKUP(D$6,mapping!$A:$B,2,FALSE),FROM_NGS2_SampleSheet!$1:$1,0))   &amp;  ROW()-5,TRUE)    )</f>
        <v/>
      </c>
      <c r="E1184" s="195" t="str">
        <f ca="1" xml:space="preserve"> IF(INDIRECT("FROM_NGS2_SampleSheet!A"&amp;ROW()-5,TRUE)="","",  "e" &amp; INDIRECT(    "FROM_NGS2_SampleSheet!"   &amp;  CHAR(64 + MATCH(VLOOKUP(E$6,mapping!$A:$B,2,FALSE),FROM_NGS2_SampleSheet!$1:$1,0))   &amp;  ROW()-5,TRUE)    )</f>
        <v/>
      </c>
      <c r="F1184" s="195" t="str">
        <f ca="1" xml:space="preserve"> IF(INDIRECT("FROM_NGS2_SampleSheet!A"&amp;ROW()-5,TRUE)="","",  INDIRECT(    "FROM_NGS2_SampleSheet!"   &amp;  CHAR(64 + MATCH(VLOOKUP(F$6,mapping!$A:$B,2,FALSE),FROM_NGS2_SampleSheet!$1:$1,0))   &amp;  ROW()-5,TRUE)    )</f>
        <v/>
      </c>
      <c r="G1184" s="196" t="str">
        <f ca="1" xml:space="preserve"> IF(INDIRECT("FROM_NGS2_SampleSheet!A"&amp;ROW()-5,TRUE)="","",  INDIRECT(    "FROM_NGS2_SampleSheet!"   &amp;  CHAR(64 + MATCH(VLOOKUP(G$6,mapping!$A:$B,2,FALSE),FROM_NGS2_SampleSheet!$1:$1,0))   &amp;  ROW()-5,TRUE)    )</f>
        <v/>
      </c>
      <c r="H1184" s="195"/>
      <c r="I1184" s="213">
        <v>1</v>
      </c>
      <c r="J1184" s="197" t="str">
        <f ca="1">IF(U1184=TRUE,    IF($Y$4&gt;96,"TOO MANY",VLOOKUP(B1184&amp;"_"&amp;C1184&amp;"_"&amp;E1184&amp;"_A",CALC!W:X,2,FALSE)),   "")</f>
        <v/>
      </c>
      <c r="L1184" s="213">
        <v>1</v>
      </c>
      <c r="M1184" s="197" t="str">
        <f ca="1">IF(V1184=TRUE,     IF($Y$4&gt;96,"TOO MANY",VLOOKUP(B1184&amp;"_"&amp;C1184&amp;"_"&amp;E1184&amp;"_B",CALC!W:X,2,FALSE)),    "")</f>
        <v/>
      </c>
      <c r="N1184" s="206"/>
      <c r="O1184" s="213">
        <v>1</v>
      </c>
      <c r="P1184" s="197" t="str">
        <f ca="1">IF(W1184=TRUE,   IF($Y$4&gt;96,"TOO MANY", VLOOKUP(B1184&amp;"_"&amp;C1184&amp;"_"&amp;E1184&amp;"_C",CALC!W:X,2,FALSE)),   "")</f>
        <v/>
      </c>
      <c r="Q1184" s="206"/>
      <c r="R1184" s="119" t="b">
        <f t="shared" ca="1" si="133"/>
        <v>0</v>
      </c>
      <c r="S1184" s="119" t="b">
        <f t="shared" ca="1" si="131"/>
        <v>0</v>
      </c>
      <c r="T1184" s="119" t="b">
        <f t="shared" ca="1" si="132"/>
        <v>0</v>
      </c>
      <c r="U1184" s="119" t="b">
        <f t="shared" ca="1" si="134"/>
        <v>0</v>
      </c>
      <c r="V1184" s="160" t="b">
        <f t="shared" ca="1" si="135"/>
        <v>0</v>
      </c>
      <c r="W1184" s="119" t="b">
        <f t="shared" ca="1" si="136"/>
        <v>0</v>
      </c>
      <c r="X1184" s="119" t="b">
        <f t="shared" ca="1" si="137"/>
        <v>0</v>
      </c>
    </row>
    <row r="1185" spans="2:24" x14ac:dyDescent="0.25">
      <c r="B1185" s="194" t="str">
        <f ca="1" xml:space="preserve"> IF(INDIRECT("FROM_NGS2_SampleSheet!A"&amp;ROW()-5,TRUE)="","",  INDIRECT(    "FROM_NGS2_SampleSheet!"   &amp;  CHAR(64 + MATCH(VLOOKUP(B$6,mapping!$A:$B,2,FALSE),FROM_NGS2_SampleSheet!$1:$1,0))   &amp;  ROW()-5,TRUE)    )</f>
        <v/>
      </c>
      <c r="C1185" s="195" t="str">
        <f ca="1" xml:space="preserve"> IF(INDIRECT("FROM_NGS2_SampleSheet!A"&amp;ROW()-5,TRUE)="","",  INDIRECT(    "FROM_NGS2_SampleSheet!"   &amp;  CHAR(64 + MATCH(VLOOKUP(C$6,mapping!$A:$B,2,FALSE),FROM_NGS2_SampleSheet!$1:$1,0))   &amp;  ROW()-5,TRUE)    )</f>
        <v/>
      </c>
      <c r="D1185" s="195" t="str">
        <f ca="1" xml:space="preserve"> IF(INDIRECT("FROM_NGS2_SampleSheet!A"&amp;ROW()-5,TRUE)="","",  INDIRECT(    "FROM_NGS2_SampleSheet!"   &amp;  CHAR(64 + MATCH(VLOOKUP(D$6,mapping!$A:$B,2,FALSE),FROM_NGS2_SampleSheet!$1:$1,0))   &amp;  ROW()-5,TRUE)    )</f>
        <v/>
      </c>
      <c r="E1185" s="195" t="str">
        <f ca="1" xml:space="preserve"> IF(INDIRECT("FROM_NGS2_SampleSheet!A"&amp;ROW()-5,TRUE)="","",  "e" &amp; INDIRECT(    "FROM_NGS2_SampleSheet!"   &amp;  CHAR(64 + MATCH(VLOOKUP(E$6,mapping!$A:$B,2,FALSE),FROM_NGS2_SampleSheet!$1:$1,0))   &amp;  ROW()-5,TRUE)    )</f>
        <v/>
      </c>
      <c r="F1185" s="195" t="str">
        <f ca="1" xml:space="preserve"> IF(INDIRECT("FROM_NGS2_SampleSheet!A"&amp;ROW()-5,TRUE)="","",  INDIRECT(    "FROM_NGS2_SampleSheet!"   &amp;  CHAR(64 + MATCH(VLOOKUP(F$6,mapping!$A:$B,2,FALSE),FROM_NGS2_SampleSheet!$1:$1,0))   &amp;  ROW()-5,TRUE)    )</f>
        <v/>
      </c>
      <c r="G1185" s="196" t="str">
        <f ca="1" xml:space="preserve"> IF(INDIRECT("FROM_NGS2_SampleSheet!A"&amp;ROW()-5,TRUE)="","",  INDIRECT(    "FROM_NGS2_SampleSheet!"   &amp;  CHAR(64 + MATCH(VLOOKUP(G$6,mapping!$A:$B,2,FALSE),FROM_NGS2_SampleSheet!$1:$1,0))   &amp;  ROW()-5,TRUE)    )</f>
        <v/>
      </c>
      <c r="H1185" s="195"/>
      <c r="I1185" s="213">
        <v>1</v>
      </c>
      <c r="J1185" s="197" t="str">
        <f ca="1">IF(U1185=TRUE,    IF($Y$4&gt;96,"TOO MANY",VLOOKUP(B1185&amp;"_"&amp;C1185&amp;"_"&amp;E1185&amp;"_A",CALC!W:X,2,FALSE)),   "")</f>
        <v/>
      </c>
      <c r="L1185" s="213">
        <v>1</v>
      </c>
      <c r="M1185" s="197" t="str">
        <f ca="1">IF(V1185=TRUE,     IF($Y$4&gt;96,"TOO MANY",VLOOKUP(B1185&amp;"_"&amp;C1185&amp;"_"&amp;E1185&amp;"_B",CALC!W:X,2,FALSE)),    "")</f>
        <v/>
      </c>
      <c r="N1185" s="206"/>
      <c r="O1185" s="213">
        <v>1</v>
      </c>
      <c r="P1185" s="197" t="str">
        <f ca="1">IF(W1185=TRUE,   IF($Y$4&gt;96,"TOO MANY", VLOOKUP(B1185&amp;"_"&amp;C1185&amp;"_"&amp;E1185&amp;"_C",CALC!W:X,2,FALSE)),   "")</f>
        <v/>
      </c>
      <c r="Q1185" s="206"/>
      <c r="R1185" s="119" t="b">
        <f t="shared" ca="1" si="133"/>
        <v>0</v>
      </c>
      <c r="S1185" s="119" t="b">
        <f t="shared" ca="1" si="131"/>
        <v>0</v>
      </c>
      <c r="T1185" s="119" t="b">
        <f t="shared" ca="1" si="132"/>
        <v>0</v>
      </c>
      <c r="U1185" s="119" t="b">
        <f t="shared" ca="1" si="134"/>
        <v>0</v>
      </c>
      <c r="V1185" s="160" t="b">
        <f t="shared" ca="1" si="135"/>
        <v>0</v>
      </c>
      <c r="W1185" s="119" t="b">
        <f t="shared" ca="1" si="136"/>
        <v>0</v>
      </c>
      <c r="X1185" s="119" t="b">
        <f t="shared" ca="1" si="137"/>
        <v>0</v>
      </c>
    </row>
    <row r="1186" spans="2:24" x14ac:dyDescent="0.25">
      <c r="B1186" s="194" t="str">
        <f ca="1" xml:space="preserve"> IF(INDIRECT("FROM_NGS2_SampleSheet!A"&amp;ROW()-5,TRUE)="","",  INDIRECT(    "FROM_NGS2_SampleSheet!"   &amp;  CHAR(64 + MATCH(VLOOKUP(B$6,mapping!$A:$B,2,FALSE),FROM_NGS2_SampleSheet!$1:$1,0))   &amp;  ROW()-5,TRUE)    )</f>
        <v/>
      </c>
      <c r="C1186" s="195" t="str">
        <f ca="1" xml:space="preserve"> IF(INDIRECT("FROM_NGS2_SampleSheet!A"&amp;ROW()-5,TRUE)="","",  INDIRECT(    "FROM_NGS2_SampleSheet!"   &amp;  CHAR(64 + MATCH(VLOOKUP(C$6,mapping!$A:$B,2,FALSE),FROM_NGS2_SampleSheet!$1:$1,0))   &amp;  ROW()-5,TRUE)    )</f>
        <v/>
      </c>
      <c r="D1186" s="195" t="str">
        <f ca="1" xml:space="preserve"> IF(INDIRECT("FROM_NGS2_SampleSheet!A"&amp;ROW()-5,TRUE)="","",  INDIRECT(    "FROM_NGS2_SampleSheet!"   &amp;  CHAR(64 + MATCH(VLOOKUP(D$6,mapping!$A:$B,2,FALSE),FROM_NGS2_SampleSheet!$1:$1,0))   &amp;  ROW()-5,TRUE)    )</f>
        <v/>
      </c>
      <c r="E1186" s="195" t="str">
        <f ca="1" xml:space="preserve"> IF(INDIRECT("FROM_NGS2_SampleSheet!A"&amp;ROW()-5,TRUE)="","",  "e" &amp; INDIRECT(    "FROM_NGS2_SampleSheet!"   &amp;  CHAR(64 + MATCH(VLOOKUP(E$6,mapping!$A:$B,2,FALSE),FROM_NGS2_SampleSheet!$1:$1,0))   &amp;  ROW()-5,TRUE)    )</f>
        <v/>
      </c>
      <c r="F1186" s="195" t="str">
        <f ca="1" xml:space="preserve"> IF(INDIRECT("FROM_NGS2_SampleSheet!A"&amp;ROW()-5,TRUE)="","",  INDIRECT(    "FROM_NGS2_SampleSheet!"   &amp;  CHAR(64 + MATCH(VLOOKUP(F$6,mapping!$A:$B,2,FALSE),FROM_NGS2_SampleSheet!$1:$1,0))   &amp;  ROW()-5,TRUE)    )</f>
        <v/>
      </c>
      <c r="G1186" s="196" t="str">
        <f ca="1" xml:space="preserve"> IF(INDIRECT("FROM_NGS2_SampleSheet!A"&amp;ROW()-5,TRUE)="","",  INDIRECT(    "FROM_NGS2_SampleSheet!"   &amp;  CHAR(64 + MATCH(VLOOKUP(G$6,mapping!$A:$B,2,FALSE),FROM_NGS2_SampleSheet!$1:$1,0))   &amp;  ROW()-5,TRUE)    )</f>
        <v/>
      </c>
      <c r="H1186" s="195"/>
      <c r="I1186" s="213">
        <v>1</v>
      </c>
      <c r="J1186" s="197" t="str">
        <f ca="1">IF(U1186=TRUE,    IF($Y$4&gt;96,"TOO MANY",VLOOKUP(B1186&amp;"_"&amp;C1186&amp;"_"&amp;E1186&amp;"_A",CALC!W:X,2,FALSE)),   "")</f>
        <v/>
      </c>
      <c r="L1186" s="213">
        <v>1</v>
      </c>
      <c r="M1186" s="197" t="str">
        <f ca="1">IF(V1186=TRUE,     IF($Y$4&gt;96,"TOO MANY",VLOOKUP(B1186&amp;"_"&amp;C1186&amp;"_"&amp;E1186&amp;"_B",CALC!W:X,2,FALSE)),    "")</f>
        <v/>
      </c>
      <c r="N1186" s="206"/>
      <c r="O1186" s="213">
        <v>1</v>
      </c>
      <c r="P1186" s="197" t="str">
        <f ca="1">IF(W1186=TRUE,   IF($Y$4&gt;96,"TOO MANY", VLOOKUP(B1186&amp;"_"&amp;C1186&amp;"_"&amp;E1186&amp;"_C",CALC!W:X,2,FALSE)),   "")</f>
        <v/>
      </c>
      <c r="Q1186" s="206"/>
      <c r="R1186" s="119" t="b">
        <f t="shared" ca="1" si="133"/>
        <v>0</v>
      </c>
      <c r="S1186" s="119" t="b">
        <f t="shared" ca="1" si="131"/>
        <v>0</v>
      </c>
      <c r="T1186" s="119" t="b">
        <f t="shared" ca="1" si="132"/>
        <v>0</v>
      </c>
      <c r="U1186" s="119" t="b">
        <f t="shared" ca="1" si="134"/>
        <v>0</v>
      </c>
      <c r="V1186" s="160" t="b">
        <f t="shared" ca="1" si="135"/>
        <v>0</v>
      </c>
      <c r="W1186" s="119" t="b">
        <f t="shared" ca="1" si="136"/>
        <v>0</v>
      </c>
      <c r="X1186" s="119" t="b">
        <f t="shared" ca="1" si="137"/>
        <v>0</v>
      </c>
    </row>
    <row r="1187" spans="2:24" x14ac:dyDescent="0.25">
      <c r="B1187" s="194" t="str">
        <f ca="1" xml:space="preserve"> IF(INDIRECT("FROM_NGS2_SampleSheet!A"&amp;ROW()-5,TRUE)="","",  INDIRECT(    "FROM_NGS2_SampleSheet!"   &amp;  CHAR(64 + MATCH(VLOOKUP(B$6,mapping!$A:$B,2,FALSE),FROM_NGS2_SampleSheet!$1:$1,0))   &amp;  ROW()-5,TRUE)    )</f>
        <v/>
      </c>
      <c r="C1187" s="195" t="str">
        <f ca="1" xml:space="preserve"> IF(INDIRECT("FROM_NGS2_SampleSheet!A"&amp;ROW()-5,TRUE)="","",  INDIRECT(    "FROM_NGS2_SampleSheet!"   &amp;  CHAR(64 + MATCH(VLOOKUP(C$6,mapping!$A:$B,2,FALSE),FROM_NGS2_SampleSheet!$1:$1,0))   &amp;  ROW()-5,TRUE)    )</f>
        <v/>
      </c>
      <c r="D1187" s="195" t="str">
        <f ca="1" xml:space="preserve"> IF(INDIRECT("FROM_NGS2_SampleSheet!A"&amp;ROW()-5,TRUE)="","",  INDIRECT(    "FROM_NGS2_SampleSheet!"   &amp;  CHAR(64 + MATCH(VLOOKUP(D$6,mapping!$A:$B,2,FALSE),FROM_NGS2_SampleSheet!$1:$1,0))   &amp;  ROW()-5,TRUE)    )</f>
        <v/>
      </c>
      <c r="E1187" s="195" t="str">
        <f ca="1" xml:space="preserve"> IF(INDIRECT("FROM_NGS2_SampleSheet!A"&amp;ROW()-5,TRUE)="","",  "e" &amp; INDIRECT(    "FROM_NGS2_SampleSheet!"   &amp;  CHAR(64 + MATCH(VLOOKUP(E$6,mapping!$A:$B,2,FALSE),FROM_NGS2_SampleSheet!$1:$1,0))   &amp;  ROW()-5,TRUE)    )</f>
        <v/>
      </c>
      <c r="F1187" s="195" t="str">
        <f ca="1" xml:space="preserve"> IF(INDIRECT("FROM_NGS2_SampleSheet!A"&amp;ROW()-5,TRUE)="","",  INDIRECT(    "FROM_NGS2_SampleSheet!"   &amp;  CHAR(64 + MATCH(VLOOKUP(F$6,mapping!$A:$B,2,FALSE),FROM_NGS2_SampleSheet!$1:$1,0))   &amp;  ROW()-5,TRUE)    )</f>
        <v/>
      </c>
      <c r="G1187" s="196" t="str">
        <f ca="1" xml:space="preserve"> IF(INDIRECT("FROM_NGS2_SampleSheet!A"&amp;ROW()-5,TRUE)="","",  INDIRECT(    "FROM_NGS2_SampleSheet!"   &amp;  CHAR(64 + MATCH(VLOOKUP(G$6,mapping!$A:$B,2,FALSE),FROM_NGS2_SampleSheet!$1:$1,0))   &amp;  ROW()-5,TRUE)    )</f>
        <v/>
      </c>
      <c r="H1187" s="195"/>
      <c r="I1187" s="213">
        <v>1</v>
      </c>
      <c r="J1187" s="197" t="str">
        <f ca="1">IF(U1187=TRUE,    IF($Y$4&gt;96,"TOO MANY",VLOOKUP(B1187&amp;"_"&amp;C1187&amp;"_"&amp;E1187&amp;"_A",CALC!W:X,2,FALSE)),   "")</f>
        <v/>
      </c>
      <c r="L1187" s="213">
        <v>1</v>
      </c>
      <c r="M1187" s="197" t="str">
        <f ca="1">IF(V1187=TRUE,     IF($Y$4&gt;96,"TOO MANY",VLOOKUP(B1187&amp;"_"&amp;C1187&amp;"_"&amp;E1187&amp;"_B",CALC!W:X,2,FALSE)),    "")</f>
        <v/>
      </c>
      <c r="N1187" s="206"/>
      <c r="O1187" s="213">
        <v>1</v>
      </c>
      <c r="P1187" s="197" t="str">
        <f ca="1">IF(W1187=TRUE,   IF($Y$4&gt;96,"TOO MANY", VLOOKUP(B1187&amp;"_"&amp;C1187&amp;"_"&amp;E1187&amp;"_C",CALC!W:X,2,FALSE)),   "")</f>
        <v/>
      </c>
      <c r="Q1187" s="206"/>
      <c r="R1187" s="119" t="b">
        <f t="shared" ca="1" si="133"/>
        <v>0</v>
      </c>
      <c r="S1187" s="119" t="b">
        <f t="shared" ca="1" si="131"/>
        <v>0</v>
      </c>
      <c r="T1187" s="119" t="b">
        <f t="shared" ca="1" si="132"/>
        <v>0</v>
      </c>
      <c r="U1187" s="119" t="b">
        <f t="shared" ca="1" si="134"/>
        <v>0</v>
      </c>
      <c r="V1187" s="160" t="b">
        <f t="shared" ca="1" si="135"/>
        <v>0</v>
      </c>
      <c r="W1187" s="119" t="b">
        <f t="shared" ca="1" si="136"/>
        <v>0</v>
      </c>
      <c r="X1187" s="119" t="b">
        <f t="shared" ca="1" si="137"/>
        <v>0</v>
      </c>
    </row>
    <row r="1188" spans="2:24" x14ac:dyDescent="0.25">
      <c r="B1188" s="194" t="str">
        <f ca="1" xml:space="preserve"> IF(INDIRECT("FROM_NGS2_SampleSheet!A"&amp;ROW()-5,TRUE)="","",  INDIRECT(    "FROM_NGS2_SampleSheet!"   &amp;  CHAR(64 + MATCH(VLOOKUP(B$6,mapping!$A:$B,2,FALSE),FROM_NGS2_SampleSheet!$1:$1,0))   &amp;  ROW()-5,TRUE)    )</f>
        <v/>
      </c>
      <c r="C1188" s="195" t="str">
        <f ca="1" xml:space="preserve"> IF(INDIRECT("FROM_NGS2_SampleSheet!A"&amp;ROW()-5,TRUE)="","",  INDIRECT(    "FROM_NGS2_SampleSheet!"   &amp;  CHAR(64 + MATCH(VLOOKUP(C$6,mapping!$A:$B,2,FALSE),FROM_NGS2_SampleSheet!$1:$1,0))   &amp;  ROW()-5,TRUE)    )</f>
        <v/>
      </c>
      <c r="D1188" s="195" t="str">
        <f ca="1" xml:space="preserve"> IF(INDIRECT("FROM_NGS2_SampleSheet!A"&amp;ROW()-5,TRUE)="","",  INDIRECT(    "FROM_NGS2_SampleSheet!"   &amp;  CHAR(64 + MATCH(VLOOKUP(D$6,mapping!$A:$B,2,FALSE),FROM_NGS2_SampleSheet!$1:$1,0))   &amp;  ROW()-5,TRUE)    )</f>
        <v/>
      </c>
      <c r="E1188" s="195" t="str">
        <f ca="1" xml:space="preserve"> IF(INDIRECT("FROM_NGS2_SampleSheet!A"&amp;ROW()-5,TRUE)="","",  "e" &amp; INDIRECT(    "FROM_NGS2_SampleSheet!"   &amp;  CHAR(64 + MATCH(VLOOKUP(E$6,mapping!$A:$B,2,FALSE),FROM_NGS2_SampleSheet!$1:$1,0))   &amp;  ROW()-5,TRUE)    )</f>
        <v/>
      </c>
      <c r="F1188" s="195" t="str">
        <f ca="1" xml:space="preserve"> IF(INDIRECT("FROM_NGS2_SampleSheet!A"&amp;ROW()-5,TRUE)="","",  INDIRECT(    "FROM_NGS2_SampleSheet!"   &amp;  CHAR(64 + MATCH(VLOOKUP(F$6,mapping!$A:$B,2,FALSE),FROM_NGS2_SampleSheet!$1:$1,0))   &amp;  ROW()-5,TRUE)    )</f>
        <v/>
      </c>
      <c r="G1188" s="196" t="str">
        <f ca="1" xml:space="preserve"> IF(INDIRECT("FROM_NGS2_SampleSheet!A"&amp;ROW()-5,TRUE)="","",  INDIRECT(    "FROM_NGS2_SampleSheet!"   &amp;  CHAR(64 + MATCH(VLOOKUP(G$6,mapping!$A:$B,2,FALSE),FROM_NGS2_SampleSheet!$1:$1,0))   &amp;  ROW()-5,TRUE)    )</f>
        <v/>
      </c>
      <c r="H1188" s="195"/>
      <c r="I1188" s="213">
        <v>1</v>
      </c>
      <c r="J1188" s="197" t="str">
        <f ca="1">IF(U1188=TRUE,    IF($Y$4&gt;96,"TOO MANY",VLOOKUP(B1188&amp;"_"&amp;C1188&amp;"_"&amp;E1188&amp;"_A",CALC!W:X,2,FALSE)),   "")</f>
        <v/>
      </c>
      <c r="L1188" s="213">
        <v>1</v>
      </c>
      <c r="M1188" s="197" t="str">
        <f ca="1">IF(V1188=TRUE,     IF($Y$4&gt;96,"TOO MANY",VLOOKUP(B1188&amp;"_"&amp;C1188&amp;"_"&amp;E1188&amp;"_B",CALC!W:X,2,FALSE)),    "")</f>
        <v/>
      </c>
      <c r="N1188" s="206"/>
      <c r="O1188" s="213">
        <v>1</v>
      </c>
      <c r="P1188" s="197" t="str">
        <f ca="1">IF(W1188=TRUE,   IF($Y$4&gt;96,"TOO MANY", VLOOKUP(B1188&amp;"_"&amp;C1188&amp;"_"&amp;E1188&amp;"_C",CALC!W:X,2,FALSE)),   "")</f>
        <v/>
      </c>
      <c r="Q1188" s="206"/>
      <c r="R1188" s="119" t="b">
        <f t="shared" ca="1" si="133"/>
        <v>0</v>
      </c>
      <c r="S1188" s="119" t="b">
        <f t="shared" ca="1" si="131"/>
        <v>0</v>
      </c>
      <c r="T1188" s="119" t="b">
        <f t="shared" ca="1" si="132"/>
        <v>0</v>
      </c>
      <c r="U1188" s="119" t="b">
        <f t="shared" ca="1" si="134"/>
        <v>0</v>
      </c>
      <c r="V1188" s="160" t="b">
        <f t="shared" ca="1" si="135"/>
        <v>0</v>
      </c>
      <c r="W1188" s="119" t="b">
        <f t="shared" ca="1" si="136"/>
        <v>0</v>
      </c>
      <c r="X1188" s="119" t="b">
        <f t="shared" ca="1" si="137"/>
        <v>0</v>
      </c>
    </row>
    <row r="1189" spans="2:24" x14ac:dyDescent="0.25">
      <c r="B1189" s="194" t="str">
        <f ca="1" xml:space="preserve"> IF(INDIRECT("FROM_NGS2_SampleSheet!A"&amp;ROW()-5,TRUE)="","",  INDIRECT(    "FROM_NGS2_SampleSheet!"   &amp;  CHAR(64 + MATCH(VLOOKUP(B$6,mapping!$A:$B,2,FALSE),FROM_NGS2_SampleSheet!$1:$1,0))   &amp;  ROW()-5,TRUE)    )</f>
        <v/>
      </c>
      <c r="C1189" s="195" t="str">
        <f ca="1" xml:space="preserve"> IF(INDIRECT("FROM_NGS2_SampleSheet!A"&amp;ROW()-5,TRUE)="","",  INDIRECT(    "FROM_NGS2_SampleSheet!"   &amp;  CHAR(64 + MATCH(VLOOKUP(C$6,mapping!$A:$B,2,FALSE),FROM_NGS2_SampleSheet!$1:$1,0))   &amp;  ROW()-5,TRUE)    )</f>
        <v/>
      </c>
      <c r="D1189" s="195" t="str">
        <f ca="1" xml:space="preserve"> IF(INDIRECT("FROM_NGS2_SampleSheet!A"&amp;ROW()-5,TRUE)="","",  INDIRECT(    "FROM_NGS2_SampleSheet!"   &amp;  CHAR(64 + MATCH(VLOOKUP(D$6,mapping!$A:$B,2,FALSE),FROM_NGS2_SampleSheet!$1:$1,0))   &amp;  ROW()-5,TRUE)    )</f>
        <v/>
      </c>
      <c r="E1189" s="195" t="str">
        <f ca="1" xml:space="preserve"> IF(INDIRECT("FROM_NGS2_SampleSheet!A"&amp;ROW()-5,TRUE)="","",  "e" &amp; INDIRECT(    "FROM_NGS2_SampleSheet!"   &amp;  CHAR(64 + MATCH(VLOOKUP(E$6,mapping!$A:$B,2,FALSE),FROM_NGS2_SampleSheet!$1:$1,0))   &amp;  ROW()-5,TRUE)    )</f>
        <v/>
      </c>
      <c r="F1189" s="195" t="str">
        <f ca="1" xml:space="preserve"> IF(INDIRECT("FROM_NGS2_SampleSheet!A"&amp;ROW()-5,TRUE)="","",  INDIRECT(    "FROM_NGS2_SampleSheet!"   &amp;  CHAR(64 + MATCH(VLOOKUP(F$6,mapping!$A:$B,2,FALSE),FROM_NGS2_SampleSheet!$1:$1,0))   &amp;  ROW()-5,TRUE)    )</f>
        <v/>
      </c>
      <c r="G1189" s="196" t="str">
        <f ca="1" xml:space="preserve"> IF(INDIRECT("FROM_NGS2_SampleSheet!A"&amp;ROW()-5,TRUE)="","",  INDIRECT(    "FROM_NGS2_SampleSheet!"   &amp;  CHAR(64 + MATCH(VLOOKUP(G$6,mapping!$A:$B,2,FALSE),FROM_NGS2_SampleSheet!$1:$1,0))   &amp;  ROW()-5,TRUE)    )</f>
        <v/>
      </c>
      <c r="H1189" s="195"/>
      <c r="I1189" s="213">
        <v>1</v>
      </c>
      <c r="J1189" s="197" t="str">
        <f ca="1">IF(U1189=TRUE,    IF($Y$4&gt;96,"TOO MANY",VLOOKUP(B1189&amp;"_"&amp;C1189&amp;"_"&amp;E1189&amp;"_A",CALC!W:X,2,FALSE)),   "")</f>
        <v/>
      </c>
      <c r="L1189" s="213">
        <v>1</v>
      </c>
      <c r="M1189" s="197" t="str">
        <f ca="1">IF(V1189=TRUE,     IF($Y$4&gt;96,"TOO MANY",VLOOKUP(B1189&amp;"_"&amp;C1189&amp;"_"&amp;E1189&amp;"_B",CALC!W:X,2,FALSE)),    "")</f>
        <v/>
      </c>
      <c r="N1189" s="206"/>
      <c r="O1189" s="213">
        <v>1</v>
      </c>
      <c r="P1189" s="197" t="str">
        <f ca="1">IF(W1189=TRUE,   IF($Y$4&gt;96,"TOO MANY", VLOOKUP(B1189&amp;"_"&amp;C1189&amp;"_"&amp;E1189&amp;"_C",CALC!W:X,2,FALSE)),   "")</f>
        <v/>
      </c>
      <c r="Q1189" s="206"/>
      <c r="R1189" s="119" t="b">
        <f t="shared" ca="1" si="133"/>
        <v>0</v>
      </c>
      <c r="S1189" s="119" t="b">
        <f t="shared" ca="1" si="131"/>
        <v>0</v>
      </c>
      <c r="T1189" s="119" t="b">
        <f t="shared" ca="1" si="132"/>
        <v>0</v>
      </c>
      <c r="U1189" s="119" t="b">
        <f t="shared" ca="1" si="134"/>
        <v>0</v>
      </c>
      <c r="V1189" s="160" t="b">
        <f t="shared" ca="1" si="135"/>
        <v>0</v>
      </c>
      <c r="W1189" s="119" t="b">
        <f t="shared" ca="1" si="136"/>
        <v>0</v>
      </c>
      <c r="X1189" s="119" t="b">
        <f t="shared" ca="1" si="137"/>
        <v>0</v>
      </c>
    </row>
    <row r="1190" spans="2:24" x14ac:dyDescent="0.25">
      <c r="B1190" s="194" t="str">
        <f ca="1" xml:space="preserve"> IF(INDIRECT("FROM_NGS2_SampleSheet!A"&amp;ROW()-5,TRUE)="","",  INDIRECT(    "FROM_NGS2_SampleSheet!"   &amp;  CHAR(64 + MATCH(VLOOKUP(B$6,mapping!$A:$B,2,FALSE),FROM_NGS2_SampleSheet!$1:$1,0))   &amp;  ROW()-5,TRUE)    )</f>
        <v/>
      </c>
      <c r="C1190" s="195" t="str">
        <f ca="1" xml:space="preserve"> IF(INDIRECT("FROM_NGS2_SampleSheet!A"&amp;ROW()-5,TRUE)="","",  INDIRECT(    "FROM_NGS2_SampleSheet!"   &amp;  CHAR(64 + MATCH(VLOOKUP(C$6,mapping!$A:$B,2,FALSE),FROM_NGS2_SampleSheet!$1:$1,0))   &amp;  ROW()-5,TRUE)    )</f>
        <v/>
      </c>
      <c r="D1190" s="195" t="str">
        <f ca="1" xml:space="preserve"> IF(INDIRECT("FROM_NGS2_SampleSheet!A"&amp;ROW()-5,TRUE)="","",  INDIRECT(    "FROM_NGS2_SampleSheet!"   &amp;  CHAR(64 + MATCH(VLOOKUP(D$6,mapping!$A:$B,2,FALSE),FROM_NGS2_SampleSheet!$1:$1,0))   &amp;  ROW()-5,TRUE)    )</f>
        <v/>
      </c>
      <c r="E1190" s="195" t="str">
        <f ca="1" xml:space="preserve"> IF(INDIRECT("FROM_NGS2_SampleSheet!A"&amp;ROW()-5,TRUE)="","",  "e" &amp; INDIRECT(    "FROM_NGS2_SampleSheet!"   &amp;  CHAR(64 + MATCH(VLOOKUP(E$6,mapping!$A:$B,2,FALSE),FROM_NGS2_SampleSheet!$1:$1,0))   &amp;  ROW()-5,TRUE)    )</f>
        <v/>
      </c>
      <c r="F1190" s="195" t="str">
        <f ca="1" xml:space="preserve"> IF(INDIRECT("FROM_NGS2_SampleSheet!A"&amp;ROW()-5,TRUE)="","",  INDIRECT(    "FROM_NGS2_SampleSheet!"   &amp;  CHAR(64 + MATCH(VLOOKUP(F$6,mapping!$A:$B,2,FALSE),FROM_NGS2_SampleSheet!$1:$1,0))   &amp;  ROW()-5,TRUE)    )</f>
        <v/>
      </c>
      <c r="G1190" s="196" t="str">
        <f ca="1" xml:space="preserve"> IF(INDIRECT("FROM_NGS2_SampleSheet!A"&amp;ROW()-5,TRUE)="","",  INDIRECT(    "FROM_NGS2_SampleSheet!"   &amp;  CHAR(64 + MATCH(VLOOKUP(G$6,mapping!$A:$B,2,FALSE),FROM_NGS2_SampleSheet!$1:$1,0))   &amp;  ROW()-5,TRUE)    )</f>
        <v/>
      </c>
      <c r="H1190" s="195"/>
      <c r="I1190" s="213">
        <v>1</v>
      </c>
      <c r="J1190" s="197" t="str">
        <f ca="1">IF(U1190=TRUE,    IF($Y$4&gt;96,"TOO MANY",VLOOKUP(B1190&amp;"_"&amp;C1190&amp;"_"&amp;E1190&amp;"_A",CALC!W:X,2,FALSE)),   "")</f>
        <v/>
      </c>
      <c r="L1190" s="213">
        <v>1</v>
      </c>
      <c r="M1190" s="197" t="str">
        <f ca="1">IF(V1190=TRUE,     IF($Y$4&gt;96,"TOO MANY",VLOOKUP(B1190&amp;"_"&amp;C1190&amp;"_"&amp;E1190&amp;"_B",CALC!W:X,2,FALSE)),    "")</f>
        <v/>
      </c>
      <c r="N1190" s="206"/>
      <c r="O1190" s="213">
        <v>1</v>
      </c>
      <c r="P1190" s="197" t="str">
        <f ca="1">IF(W1190=TRUE,   IF($Y$4&gt;96,"TOO MANY", VLOOKUP(B1190&amp;"_"&amp;C1190&amp;"_"&amp;E1190&amp;"_C",CALC!W:X,2,FALSE)),   "")</f>
        <v/>
      </c>
      <c r="Q1190" s="206"/>
      <c r="R1190" s="119" t="b">
        <f t="shared" ca="1" si="133"/>
        <v>0</v>
      </c>
      <c r="S1190" s="119" t="b">
        <f t="shared" ca="1" si="131"/>
        <v>0</v>
      </c>
      <c r="T1190" s="119" t="b">
        <f t="shared" ca="1" si="132"/>
        <v>0</v>
      </c>
      <c r="U1190" s="119" t="b">
        <f t="shared" ca="1" si="134"/>
        <v>0</v>
      </c>
      <c r="V1190" s="160" t="b">
        <f t="shared" ca="1" si="135"/>
        <v>0</v>
      </c>
      <c r="W1190" s="119" t="b">
        <f t="shared" ca="1" si="136"/>
        <v>0</v>
      </c>
      <c r="X1190" s="119" t="b">
        <f t="shared" ca="1" si="137"/>
        <v>0</v>
      </c>
    </row>
    <row r="1191" spans="2:24" x14ac:dyDescent="0.25">
      <c r="B1191" s="194" t="str">
        <f ca="1" xml:space="preserve"> IF(INDIRECT("FROM_NGS2_SampleSheet!A"&amp;ROW()-5,TRUE)="","",  INDIRECT(    "FROM_NGS2_SampleSheet!"   &amp;  CHAR(64 + MATCH(VLOOKUP(B$6,mapping!$A:$B,2,FALSE),FROM_NGS2_SampleSheet!$1:$1,0))   &amp;  ROW()-5,TRUE)    )</f>
        <v/>
      </c>
      <c r="C1191" s="195" t="str">
        <f ca="1" xml:space="preserve"> IF(INDIRECT("FROM_NGS2_SampleSheet!A"&amp;ROW()-5,TRUE)="","",  INDIRECT(    "FROM_NGS2_SampleSheet!"   &amp;  CHAR(64 + MATCH(VLOOKUP(C$6,mapping!$A:$B,2,FALSE),FROM_NGS2_SampleSheet!$1:$1,0))   &amp;  ROW()-5,TRUE)    )</f>
        <v/>
      </c>
      <c r="D1191" s="195" t="str">
        <f ca="1" xml:space="preserve"> IF(INDIRECT("FROM_NGS2_SampleSheet!A"&amp;ROW()-5,TRUE)="","",  INDIRECT(    "FROM_NGS2_SampleSheet!"   &amp;  CHAR(64 + MATCH(VLOOKUP(D$6,mapping!$A:$B,2,FALSE),FROM_NGS2_SampleSheet!$1:$1,0))   &amp;  ROW()-5,TRUE)    )</f>
        <v/>
      </c>
      <c r="E1191" s="195" t="str">
        <f ca="1" xml:space="preserve"> IF(INDIRECT("FROM_NGS2_SampleSheet!A"&amp;ROW()-5,TRUE)="","",  "e" &amp; INDIRECT(    "FROM_NGS2_SampleSheet!"   &amp;  CHAR(64 + MATCH(VLOOKUP(E$6,mapping!$A:$B,2,FALSE),FROM_NGS2_SampleSheet!$1:$1,0))   &amp;  ROW()-5,TRUE)    )</f>
        <v/>
      </c>
      <c r="F1191" s="195" t="str">
        <f ca="1" xml:space="preserve"> IF(INDIRECT("FROM_NGS2_SampleSheet!A"&amp;ROW()-5,TRUE)="","",  INDIRECT(    "FROM_NGS2_SampleSheet!"   &amp;  CHAR(64 + MATCH(VLOOKUP(F$6,mapping!$A:$B,2,FALSE),FROM_NGS2_SampleSheet!$1:$1,0))   &amp;  ROW()-5,TRUE)    )</f>
        <v/>
      </c>
      <c r="G1191" s="196" t="str">
        <f ca="1" xml:space="preserve"> IF(INDIRECT("FROM_NGS2_SampleSheet!A"&amp;ROW()-5,TRUE)="","",  INDIRECT(    "FROM_NGS2_SampleSheet!"   &amp;  CHAR(64 + MATCH(VLOOKUP(G$6,mapping!$A:$B,2,FALSE),FROM_NGS2_SampleSheet!$1:$1,0))   &amp;  ROW()-5,TRUE)    )</f>
        <v/>
      </c>
      <c r="H1191" s="195"/>
      <c r="I1191" s="213">
        <v>1</v>
      </c>
      <c r="J1191" s="197" t="str">
        <f ca="1">IF(U1191=TRUE,    IF($Y$4&gt;96,"TOO MANY",VLOOKUP(B1191&amp;"_"&amp;C1191&amp;"_"&amp;E1191&amp;"_A",CALC!W:X,2,FALSE)),   "")</f>
        <v/>
      </c>
      <c r="L1191" s="213">
        <v>1</v>
      </c>
      <c r="M1191" s="197" t="str">
        <f ca="1">IF(V1191=TRUE,     IF($Y$4&gt;96,"TOO MANY",VLOOKUP(B1191&amp;"_"&amp;C1191&amp;"_"&amp;E1191&amp;"_B",CALC!W:X,2,FALSE)),    "")</f>
        <v/>
      </c>
      <c r="N1191" s="206"/>
      <c r="O1191" s="213">
        <v>1</v>
      </c>
      <c r="P1191" s="197" t="str">
        <f ca="1">IF(W1191=TRUE,   IF($Y$4&gt;96,"TOO MANY", VLOOKUP(B1191&amp;"_"&amp;C1191&amp;"_"&amp;E1191&amp;"_C",CALC!W:X,2,FALSE)),   "")</f>
        <v/>
      </c>
      <c r="Q1191" s="206"/>
      <c r="R1191" s="119" t="b">
        <f t="shared" ca="1" si="133"/>
        <v>0</v>
      </c>
      <c r="S1191" s="119" t="b">
        <f t="shared" ca="1" si="131"/>
        <v>0</v>
      </c>
      <c r="T1191" s="119" t="b">
        <f t="shared" ca="1" si="132"/>
        <v>0</v>
      </c>
      <c r="U1191" s="119" t="b">
        <f t="shared" ca="1" si="134"/>
        <v>0</v>
      </c>
      <c r="V1191" s="160" t="b">
        <f t="shared" ca="1" si="135"/>
        <v>0</v>
      </c>
      <c r="W1191" s="119" t="b">
        <f t="shared" ca="1" si="136"/>
        <v>0</v>
      </c>
      <c r="X1191" s="119" t="b">
        <f t="shared" ca="1" si="137"/>
        <v>0</v>
      </c>
    </row>
    <row r="1192" spans="2:24" x14ac:dyDescent="0.25">
      <c r="B1192" s="194" t="str">
        <f ca="1" xml:space="preserve"> IF(INDIRECT("FROM_NGS2_SampleSheet!A"&amp;ROW()-5,TRUE)="","",  INDIRECT(    "FROM_NGS2_SampleSheet!"   &amp;  CHAR(64 + MATCH(VLOOKUP(B$6,mapping!$A:$B,2,FALSE),FROM_NGS2_SampleSheet!$1:$1,0))   &amp;  ROW()-5,TRUE)    )</f>
        <v/>
      </c>
      <c r="C1192" s="195" t="str">
        <f ca="1" xml:space="preserve"> IF(INDIRECT("FROM_NGS2_SampleSheet!A"&amp;ROW()-5,TRUE)="","",  INDIRECT(    "FROM_NGS2_SampleSheet!"   &amp;  CHAR(64 + MATCH(VLOOKUP(C$6,mapping!$A:$B,2,FALSE),FROM_NGS2_SampleSheet!$1:$1,0))   &amp;  ROW()-5,TRUE)    )</f>
        <v/>
      </c>
      <c r="D1192" s="195" t="str">
        <f ca="1" xml:space="preserve"> IF(INDIRECT("FROM_NGS2_SampleSheet!A"&amp;ROW()-5,TRUE)="","",  INDIRECT(    "FROM_NGS2_SampleSheet!"   &amp;  CHAR(64 + MATCH(VLOOKUP(D$6,mapping!$A:$B,2,FALSE),FROM_NGS2_SampleSheet!$1:$1,0))   &amp;  ROW()-5,TRUE)    )</f>
        <v/>
      </c>
      <c r="E1192" s="195" t="str">
        <f ca="1" xml:space="preserve"> IF(INDIRECT("FROM_NGS2_SampleSheet!A"&amp;ROW()-5,TRUE)="","",  "e" &amp; INDIRECT(    "FROM_NGS2_SampleSheet!"   &amp;  CHAR(64 + MATCH(VLOOKUP(E$6,mapping!$A:$B,2,FALSE),FROM_NGS2_SampleSheet!$1:$1,0))   &amp;  ROW()-5,TRUE)    )</f>
        <v/>
      </c>
      <c r="F1192" s="195" t="str">
        <f ca="1" xml:space="preserve"> IF(INDIRECT("FROM_NGS2_SampleSheet!A"&amp;ROW()-5,TRUE)="","",  INDIRECT(    "FROM_NGS2_SampleSheet!"   &amp;  CHAR(64 + MATCH(VLOOKUP(F$6,mapping!$A:$B,2,FALSE),FROM_NGS2_SampleSheet!$1:$1,0))   &amp;  ROW()-5,TRUE)    )</f>
        <v/>
      </c>
      <c r="G1192" s="196" t="str">
        <f ca="1" xml:space="preserve"> IF(INDIRECT("FROM_NGS2_SampleSheet!A"&amp;ROW()-5,TRUE)="","",  INDIRECT(    "FROM_NGS2_SampleSheet!"   &amp;  CHAR(64 + MATCH(VLOOKUP(G$6,mapping!$A:$B,2,FALSE),FROM_NGS2_SampleSheet!$1:$1,0))   &amp;  ROW()-5,TRUE)    )</f>
        <v/>
      </c>
      <c r="H1192" s="195"/>
      <c r="I1192" s="213">
        <v>1</v>
      </c>
      <c r="J1192" s="197" t="str">
        <f ca="1">IF(U1192=TRUE,    IF($Y$4&gt;96,"TOO MANY",VLOOKUP(B1192&amp;"_"&amp;C1192&amp;"_"&amp;E1192&amp;"_A",CALC!W:X,2,FALSE)),   "")</f>
        <v/>
      </c>
      <c r="L1192" s="213">
        <v>1</v>
      </c>
      <c r="M1192" s="197" t="str">
        <f ca="1">IF(V1192=TRUE,     IF($Y$4&gt;96,"TOO MANY",VLOOKUP(B1192&amp;"_"&amp;C1192&amp;"_"&amp;E1192&amp;"_B",CALC!W:X,2,FALSE)),    "")</f>
        <v/>
      </c>
      <c r="N1192" s="206"/>
      <c r="O1192" s="213">
        <v>1</v>
      </c>
      <c r="P1192" s="197" t="str">
        <f ca="1">IF(W1192=TRUE,   IF($Y$4&gt;96,"TOO MANY", VLOOKUP(B1192&amp;"_"&amp;C1192&amp;"_"&amp;E1192&amp;"_C",CALC!W:X,2,FALSE)),   "")</f>
        <v/>
      </c>
      <c r="Q1192" s="206"/>
      <c r="R1192" s="119" t="b">
        <f t="shared" ca="1" si="133"/>
        <v>0</v>
      </c>
      <c r="S1192" s="119" t="b">
        <f t="shared" ca="1" si="131"/>
        <v>0</v>
      </c>
      <c r="T1192" s="119" t="b">
        <f t="shared" ca="1" si="132"/>
        <v>0</v>
      </c>
      <c r="U1192" s="119" t="b">
        <f t="shared" ca="1" si="134"/>
        <v>0</v>
      </c>
      <c r="V1192" s="160" t="b">
        <f t="shared" ca="1" si="135"/>
        <v>0</v>
      </c>
      <c r="W1192" s="119" t="b">
        <f t="shared" ca="1" si="136"/>
        <v>0</v>
      </c>
      <c r="X1192" s="119" t="b">
        <f t="shared" ca="1" si="137"/>
        <v>0</v>
      </c>
    </row>
    <row r="1193" spans="2:24" x14ac:dyDescent="0.25">
      <c r="B1193" s="194" t="str">
        <f ca="1" xml:space="preserve"> IF(INDIRECT("FROM_NGS2_SampleSheet!A"&amp;ROW()-5,TRUE)="","",  INDIRECT(    "FROM_NGS2_SampleSheet!"   &amp;  CHAR(64 + MATCH(VLOOKUP(B$6,mapping!$A:$B,2,FALSE),FROM_NGS2_SampleSheet!$1:$1,0))   &amp;  ROW()-5,TRUE)    )</f>
        <v/>
      </c>
      <c r="C1193" s="195" t="str">
        <f ca="1" xml:space="preserve"> IF(INDIRECT("FROM_NGS2_SampleSheet!A"&amp;ROW()-5,TRUE)="","",  INDIRECT(    "FROM_NGS2_SampleSheet!"   &amp;  CHAR(64 + MATCH(VLOOKUP(C$6,mapping!$A:$B,2,FALSE),FROM_NGS2_SampleSheet!$1:$1,0))   &amp;  ROW()-5,TRUE)    )</f>
        <v/>
      </c>
      <c r="D1193" s="195" t="str">
        <f ca="1" xml:space="preserve"> IF(INDIRECT("FROM_NGS2_SampleSheet!A"&amp;ROW()-5,TRUE)="","",  INDIRECT(    "FROM_NGS2_SampleSheet!"   &amp;  CHAR(64 + MATCH(VLOOKUP(D$6,mapping!$A:$B,2,FALSE),FROM_NGS2_SampleSheet!$1:$1,0))   &amp;  ROW()-5,TRUE)    )</f>
        <v/>
      </c>
      <c r="E1193" s="195" t="str">
        <f ca="1" xml:space="preserve"> IF(INDIRECT("FROM_NGS2_SampleSheet!A"&amp;ROW()-5,TRUE)="","",  "e" &amp; INDIRECT(    "FROM_NGS2_SampleSheet!"   &amp;  CHAR(64 + MATCH(VLOOKUP(E$6,mapping!$A:$B,2,FALSE),FROM_NGS2_SampleSheet!$1:$1,0))   &amp;  ROW()-5,TRUE)    )</f>
        <v/>
      </c>
      <c r="F1193" s="195" t="str">
        <f ca="1" xml:space="preserve"> IF(INDIRECT("FROM_NGS2_SampleSheet!A"&amp;ROW()-5,TRUE)="","",  INDIRECT(    "FROM_NGS2_SampleSheet!"   &amp;  CHAR(64 + MATCH(VLOOKUP(F$6,mapping!$A:$B,2,FALSE),FROM_NGS2_SampleSheet!$1:$1,0))   &amp;  ROW()-5,TRUE)    )</f>
        <v/>
      </c>
      <c r="G1193" s="196" t="str">
        <f ca="1" xml:space="preserve"> IF(INDIRECT("FROM_NGS2_SampleSheet!A"&amp;ROW()-5,TRUE)="","",  INDIRECT(    "FROM_NGS2_SampleSheet!"   &amp;  CHAR(64 + MATCH(VLOOKUP(G$6,mapping!$A:$B,2,FALSE),FROM_NGS2_SampleSheet!$1:$1,0))   &amp;  ROW()-5,TRUE)    )</f>
        <v/>
      </c>
      <c r="H1193" s="195"/>
      <c r="I1193" s="213">
        <v>1</v>
      </c>
      <c r="J1193" s="197" t="str">
        <f ca="1">IF(U1193=TRUE,    IF($Y$4&gt;96,"TOO MANY",VLOOKUP(B1193&amp;"_"&amp;C1193&amp;"_"&amp;E1193&amp;"_A",CALC!W:X,2,FALSE)),   "")</f>
        <v/>
      </c>
      <c r="L1193" s="213">
        <v>1</v>
      </c>
      <c r="M1193" s="197" t="str">
        <f ca="1">IF(V1193=TRUE,     IF($Y$4&gt;96,"TOO MANY",VLOOKUP(B1193&amp;"_"&amp;C1193&amp;"_"&amp;E1193&amp;"_B",CALC!W:X,2,FALSE)),    "")</f>
        <v/>
      </c>
      <c r="N1193" s="206"/>
      <c r="O1193" s="213">
        <v>1</v>
      </c>
      <c r="P1193" s="197" t="str">
        <f ca="1">IF(W1193=TRUE,   IF($Y$4&gt;96,"TOO MANY", VLOOKUP(B1193&amp;"_"&amp;C1193&amp;"_"&amp;E1193&amp;"_C",CALC!W:X,2,FALSE)),   "")</f>
        <v/>
      </c>
      <c r="Q1193" s="206"/>
      <c r="R1193" s="119" t="b">
        <f t="shared" ca="1" si="133"/>
        <v>0</v>
      </c>
      <c r="S1193" s="119" t="b">
        <f t="shared" ca="1" si="131"/>
        <v>0</v>
      </c>
      <c r="T1193" s="119" t="b">
        <f t="shared" ca="1" si="132"/>
        <v>0</v>
      </c>
      <c r="U1193" s="119" t="b">
        <f t="shared" ca="1" si="134"/>
        <v>0</v>
      </c>
      <c r="V1193" s="160" t="b">
        <f t="shared" ca="1" si="135"/>
        <v>0</v>
      </c>
      <c r="W1193" s="119" t="b">
        <f t="shared" ca="1" si="136"/>
        <v>0</v>
      </c>
      <c r="X1193" s="119" t="b">
        <f t="shared" ca="1" si="137"/>
        <v>0</v>
      </c>
    </row>
    <row r="1194" spans="2:24" x14ac:dyDescent="0.25">
      <c r="B1194" s="194" t="str">
        <f ca="1" xml:space="preserve"> IF(INDIRECT("FROM_NGS2_SampleSheet!A"&amp;ROW()-5,TRUE)="","",  INDIRECT(    "FROM_NGS2_SampleSheet!"   &amp;  CHAR(64 + MATCH(VLOOKUP(B$6,mapping!$A:$B,2,FALSE),FROM_NGS2_SampleSheet!$1:$1,0))   &amp;  ROW()-5,TRUE)    )</f>
        <v/>
      </c>
      <c r="C1194" s="195" t="str">
        <f ca="1" xml:space="preserve"> IF(INDIRECT("FROM_NGS2_SampleSheet!A"&amp;ROW()-5,TRUE)="","",  INDIRECT(    "FROM_NGS2_SampleSheet!"   &amp;  CHAR(64 + MATCH(VLOOKUP(C$6,mapping!$A:$B,2,FALSE),FROM_NGS2_SampleSheet!$1:$1,0))   &amp;  ROW()-5,TRUE)    )</f>
        <v/>
      </c>
      <c r="D1194" s="195" t="str">
        <f ca="1" xml:space="preserve"> IF(INDIRECT("FROM_NGS2_SampleSheet!A"&amp;ROW()-5,TRUE)="","",  INDIRECT(    "FROM_NGS2_SampleSheet!"   &amp;  CHAR(64 + MATCH(VLOOKUP(D$6,mapping!$A:$B,2,FALSE),FROM_NGS2_SampleSheet!$1:$1,0))   &amp;  ROW()-5,TRUE)    )</f>
        <v/>
      </c>
      <c r="E1194" s="195" t="str">
        <f ca="1" xml:space="preserve"> IF(INDIRECT("FROM_NGS2_SampleSheet!A"&amp;ROW()-5,TRUE)="","",  "e" &amp; INDIRECT(    "FROM_NGS2_SampleSheet!"   &amp;  CHAR(64 + MATCH(VLOOKUP(E$6,mapping!$A:$B,2,FALSE),FROM_NGS2_SampleSheet!$1:$1,0))   &amp;  ROW()-5,TRUE)    )</f>
        <v/>
      </c>
      <c r="F1194" s="195" t="str">
        <f ca="1" xml:space="preserve"> IF(INDIRECT("FROM_NGS2_SampleSheet!A"&amp;ROW()-5,TRUE)="","",  INDIRECT(    "FROM_NGS2_SampleSheet!"   &amp;  CHAR(64 + MATCH(VLOOKUP(F$6,mapping!$A:$B,2,FALSE),FROM_NGS2_SampleSheet!$1:$1,0))   &amp;  ROW()-5,TRUE)    )</f>
        <v/>
      </c>
      <c r="G1194" s="196" t="str">
        <f ca="1" xml:space="preserve"> IF(INDIRECT("FROM_NGS2_SampleSheet!A"&amp;ROW()-5,TRUE)="","",  INDIRECT(    "FROM_NGS2_SampleSheet!"   &amp;  CHAR(64 + MATCH(VLOOKUP(G$6,mapping!$A:$B,2,FALSE),FROM_NGS2_SampleSheet!$1:$1,0))   &amp;  ROW()-5,TRUE)    )</f>
        <v/>
      </c>
      <c r="H1194" s="195"/>
      <c r="I1194" s="213">
        <v>1</v>
      </c>
      <c r="J1194" s="197" t="str">
        <f ca="1">IF(U1194=TRUE,    IF($Y$4&gt;96,"TOO MANY",VLOOKUP(B1194&amp;"_"&amp;C1194&amp;"_"&amp;E1194&amp;"_A",CALC!W:X,2,FALSE)),   "")</f>
        <v/>
      </c>
      <c r="L1194" s="213">
        <v>1</v>
      </c>
      <c r="M1194" s="197" t="str">
        <f ca="1">IF(V1194=TRUE,     IF($Y$4&gt;96,"TOO MANY",VLOOKUP(B1194&amp;"_"&amp;C1194&amp;"_"&amp;E1194&amp;"_B",CALC!W:X,2,FALSE)),    "")</f>
        <v/>
      </c>
      <c r="N1194" s="206"/>
      <c r="O1194" s="213">
        <v>1</v>
      </c>
      <c r="P1194" s="197" t="str">
        <f ca="1">IF(W1194=TRUE,   IF($Y$4&gt;96,"TOO MANY", VLOOKUP(B1194&amp;"_"&amp;C1194&amp;"_"&amp;E1194&amp;"_C",CALC!W:X,2,FALSE)),   "")</f>
        <v/>
      </c>
      <c r="Q1194" s="206"/>
      <c r="R1194" s="119" t="b">
        <f t="shared" ca="1" si="133"/>
        <v>0</v>
      </c>
      <c r="S1194" s="119" t="b">
        <f t="shared" ca="1" si="131"/>
        <v>0</v>
      </c>
      <c r="T1194" s="119" t="b">
        <f t="shared" ca="1" si="132"/>
        <v>0</v>
      </c>
      <c r="U1194" s="119" t="b">
        <f t="shared" ca="1" si="134"/>
        <v>0</v>
      </c>
      <c r="V1194" s="160" t="b">
        <f t="shared" ca="1" si="135"/>
        <v>0</v>
      </c>
      <c r="W1194" s="119" t="b">
        <f t="shared" ca="1" si="136"/>
        <v>0</v>
      </c>
      <c r="X1194" s="119" t="b">
        <f t="shared" ca="1" si="137"/>
        <v>0</v>
      </c>
    </row>
    <row r="1195" spans="2:24" x14ac:dyDescent="0.25">
      <c r="B1195" s="194" t="str">
        <f ca="1" xml:space="preserve"> IF(INDIRECT("FROM_NGS2_SampleSheet!A"&amp;ROW()-5,TRUE)="","",  INDIRECT(    "FROM_NGS2_SampleSheet!"   &amp;  CHAR(64 + MATCH(VLOOKUP(B$6,mapping!$A:$B,2,FALSE),FROM_NGS2_SampleSheet!$1:$1,0))   &amp;  ROW()-5,TRUE)    )</f>
        <v/>
      </c>
      <c r="C1195" s="195" t="str">
        <f ca="1" xml:space="preserve"> IF(INDIRECT("FROM_NGS2_SampleSheet!A"&amp;ROW()-5,TRUE)="","",  INDIRECT(    "FROM_NGS2_SampleSheet!"   &amp;  CHAR(64 + MATCH(VLOOKUP(C$6,mapping!$A:$B,2,FALSE),FROM_NGS2_SampleSheet!$1:$1,0))   &amp;  ROW()-5,TRUE)    )</f>
        <v/>
      </c>
      <c r="D1195" s="195" t="str">
        <f ca="1" xml:space="preserve"> IF(INDIRECT("FROM_NGS2_SampleSheet!A"&amp;ROW()-5,TRUE)="","",  INDIRECT(    "FROM_NGS2_SampleSheet!"   &amp;  CHAR(64 + MATCH(VLOOKUP(D$6,mapping!$A:$B,2,FALSE),FROM_NGS2_SampleSheet!$1:$1,0))   &amp;  ROW()-5,TRUE)    )</f>
        <v/>
      </c>
      <c r="E1195" s="195" t="str">
        <f ca="1" xml:space="preserve"> IF(INDIRECT("FROM_NGS2_SampleSheet!A"&amp;ROW()-5,TRUE)="","",  "e" &amp; INDIRECT(    "FROM_NGS2_SampleSheet!"   &amp;  CHAR(64 + MATCH(VLOOKUP(E$6,mapping!$A:$B,2,FALSE),FROM_NGS2_SampleSheet!$1:$1,0))   &amp;  ROW()-5,TRUE)    )</f>
        <v/>
      </c>
      <c r="F1195" s="195" t="str">
        <f ca="1" xml:space="preserve"> IF(INDIRECT("FROM_NGS2_SampleSheet!A"&amp;ROW()-5,TRUE)="","",  INDIRECT(    "FROM_NGS2_SampleSheet!"   &amp;  CHAR(64 + MATCH(VLOOKUP(F$6,mapping!$A:$B,2,FALSE),FROM_NGS2_SampleSheet!$1:$1,0))   &amp;  ROW()-5,TRUE)    )</f>
        <v/>
      </c>
      <c r="G1195" s="196" t="str">
        <f ca="1" xml:space="preserve"> IF(INDIRECT("FROM_NGS2_SampleSheet!A"&amp;ROW()-5,TRUE)="","",  INDIRECT(    "FROM_NGS2_SampleSheet!"   &amp;  CHAR(64 + MATCH(VLOOKUP(G$6,mapping!$A:$B,2,FALSE),FROM_NGS2_SampleSheet!$1:$1,0))   &amp;  ROW()-5,TRUE)    )</f>
        <v/>
      </c>
      <c r="H1195" s="195"/>
      <c r="I1195" s="213">
        <v>1</v>
      </c>
      <c r="J1195" s="197" t="str">
        <f ca="1">IF(U1195=TRUE,    IF($Y$4&gt;96,"TOO MANY",VLOOKUP(B1195&amp;"_"&amp;C1195&amp;"_"&amp;E1195&amp;"_A",CALC!W:X,2,FALSE)),   "")</f>
        <v/>
      </c>
      <c r="L1195" s="213">
        <v>1</v>
      </c>
      <c r="M1195" s="197" t="str">
        <f ca="1">IF(V1195=TRUE,     IF($Y$4&gt;96,"TOO MANY",VLOOKUP(B1195&amp;"_"&amp;C1195&amp;"_"&amp;E1195&amp;"_B",CALC!W:X,2,FALSE)),    "")</f>
        <v/>
      </c>
      <c r="N1195" s="206"/>
      <c r="O1195" s="213">
        <v>1</v>
      </c>
      <c r="P1195" s="197" t="str">
        <f ca="1">IF(W1195=TRUE,   IF($Y$4&gt;96,"TOO MANY", VLOOKUP(B1195&amp;"_"&amp;C1195&amp;"_"&amp;E1195&amp;"_C",CALC!W:X,2,FALSE)),   "")</f>
        <v/>
      </c>
      <c r="Q1195" s="206"/>
      <c r="R1195" s="119" t="b">
        <f t="shared" ca="1" si="133"/>
        <v>0</v>
      </c>
      <c r="S1195" s="119" t="b">
        <f t="shared" ca="1" si="131"/>
        <v>0</v>
      </c>
      <c r="T1195" s="119" t="b">
        <f t="shared" ca="1" si="132"/>
        <v>0</v>
      </c>
      <c r="U1195" s="119" t="b">
        <f t="shared" ca="1" si="134"/>
        <v>0</v>
      </c>
      <c r="V1195" s="160" t="b">
        <f t="shared" ca="1" si="135"/>
        <v>0</v>
      </c>
      <c r="W1195" s="119" t="b">
        <f t="shared" ca="1" si="136"/>
        <v>0</v>
      </c>
      <c r="X1195" s="119" t="b">
        <f t="shared" ca="1" si="137"/>
        <v>0</v>
      </c>
    </row>
    <row r="1196" spans="2:24" x14ac:dyDescent="0.25">
      <c r="B1196" s="194" t="str">
        <f ca="1" xml:space="preserve"> IF(INDIRECT("FROM_NGS2_SampleSheet!A"&amp;ROW()-5,TRUE)="","",  INDIRECT(    "FROM_NGS2_SampleSheet!"   &amp;  CHAR(64 + MATCH(VLOOKUP(B$6,mapping!$A:$B,2,FALSE),FROM_NGS2_SampleSheet!$1:$1,0))   &amp;  ROW()-5,TRUE)    )</f>
        <v/>
      </c>
      <c r="C1196" s="195" t="str">
        <f ca="1" xml:space="preserve"> IF(INDIRECT("FROM_NGS2_SampleSheet!A"&amp;ROW()-5,TRUE)="","",  INDIRECT(    "FROM_NGS2_SampleSheet!"   &amp;  CHAR(64 + MATCH(VLOOKUP(C$6,mapping!$A:$B,2,FALSE),FROM_NGS2_SampleSheet!$1:$1,0))   &amp;  ROW()-5,TRUE)    )</f>
        <v/>
      </c>
      <c r="D1196" s="195" t="str">
        <f ca="1" xml:space="preserve"> IF(INDIRECT("FROM_NGS2_SampleSheet!A"&amp;ROW()-5,TRUE)="","",  INDIRECT(    "FROM_NGS2_SampleSheet!"   &amp;  CHAR(64 + MATCH(VLOOKUP(D$6,mapping!$A:$B,2,FALSE),FROM_NGS2_SampleSheet!$1:$1,0))   &amp;  ROW()-5,TRUE)    )</f>
        <v/>
      </c>
      <c r="E1196" s="195" t="str">
        <f ca="1" xml:space="preserve"> IF(INDIRECT("FROM_NGS2_SampleSheet!A"&amp;ROW()-5,TRUE)="","",  "e" &amp; INDIRECT(    "FROM_NGS2_SampleSheet!"   &amp;  CHAR(64 + MATCH(VLOOKUP(E$6,mapping!$A:$B,2,FALSE),FROM_NGS2_SampleSheet!$1:$1,0))   &amp;  ROW()-5,TRUE)    )</f>
        <v/>
      </c>
      <c r="F1196" s="195" t="str">
        <f ca="1" xml:space="preserve"> IF(INDIRECT("FROM_NGS2_SampleSheet!A"&amp;ROW()-5,TRUE)="","",  INDIRECT(    "FROM_NGS2_SampleSheet!"   &amp;  CHAR(64 + MATCH(VLOOKUP(F$6,mapping!$A:$B,2,FALSE),FROM_NGS2_SampleSheet!$1:$1,0))   &amp;  ROW()-5,TRUE)    )</f>
        <v/>
      </c>
      <c r="G1196" s="196" t="str">
        <f ca="1" xml:space="preserve"> IF(INDIRECT("FROM_NGS2_SampleSheet!A"&amp;ROW()-5,TRUE)="","",  INDIRECT(    "FROM_NGS2_SampleSheet!"   &amp;  CHAR(64 + MATCH(VLOOKUP(G$6,mapping!$A:$B,2,FALSE),FROM_NGS2_SampleSheet!$1:$1,0))   &amp;  ROW()-5,TRUE)    )</f>
        <v/>
      </c>
      <c r="H1196" s="195"/>
      <c r="I1196" s="213">
        <v>1</v>
      </c>
      <c r="J1196" s="197" t="str">
        <f ca="1">IF(U1196=TRUE,    IF($Y$4&gt;96,"TOO MANY",VLOOKUP(B1196&amp;"_"&amp;C1196&amp;"_"&amp;E1196&amp;"_A",CALC!W:X,2,FALSE)),   "")</f>
        <v/>
      </c>
      <c r="L1196" s="213">
        <v>1</v>
      </c>
      <c r="M1196" s="197" t="str">
        <f ca="1">IF(V1196=TRUE,     IF($Y$4&gt;96,"TOO MANY",VLOOKUP(B1196&amp;"_"&amp;C1196&amp;"_"&amp;E1196&amp;"_B",CALC!W:X,2,FALSE)),    "")</f>
        <v/>
      </c>
      <c r="N1196" s="206"/>
      <c r="O1196" s="213">
        <v>1</v>
      </c>
      <c r="P1196" s="197" t="str">
        <f ca="1">IF(W1196=TRUE,   IF($Y$4&gt;96,"TOO MANY", VLOOKUP(B1196&amp;"_"&amp;C1196&amp;"_"&amp;E1196&amp;"_C",CALC!W:X,2,FALSE)),   "")</f>
        <v/>
      </c>
      <c r="Q1196" s="206"/>
      <c r="R1196" s="119" t="b">
        <f t="shared" ca="1" si="133"/>
        <v>0</v>
      </c>
      <c r="S1196" s="119" t="b">
        <f t="shared" ca="1" si="131"/>
        <v>0</v>
      </c>
      <c r="T1196" s="119" t="b">
        <f t="shared" ca="1" si="132"/>
        <v>0</v>
      </c>
      <c r="U1196" s="119" t="b">
        <f t="shared" ca="1" si="134"/>
        <v>0</v>
      </c>
      <c r="V1196" s="160" t="b">
        <f t="shared" ca="1" si="135"/>
        <v>0</v>
      </c>
      <c r="W1196" s="119" t="b">
        <f t="shared" ca="1" si="136"/>
        <v>0</v>
      </c>
      <c r="X1196" s="119" t="b">
        <f t="shared" ca="1" si="137"/>
        <v>0</v>
      </c>
    </row>
    <row r="1197" spans="2:24" x14ac:dyDescent="0.25">
      <c r="B1197" s="194" t="str">
        <f ca="1" xml:space="preserve"> IF(INDIRECT("FROM_NGS2_SampleSheet!A"&amp;ROW()-5,TRUE)="","",  INDIRECT(    "FROM_NGS2_SampleSheet!"   &amp;  CHAR(64 + MATCH(VLOOKUP(B$6,mapping!$A:$B,2,FALSE),FROM_NGS2_SampleSheet!$1:$1,0))   &amp;  ROW()-5,TRUE)    )</f>
        <v/>
      </c>
      <c r="C1197" s="195" t="str">
        <f ca="1" xml:space="preserve"> IF(INDIRECT("FROM_NGS2_SampleSheet!A"&amp;ROW()-5,TRUE)="","",  INDIRECT(    "FROM_NGS2_SampleSheet!"   &amp;  CHAR(64 + MATCH(VLOOKUP(C$6,mapping!$A:$B,2,FALSE),FROM_NGS2_SampleSheet!$1:$1,0))   &amp;  ROW()-5,TRUE)    )</f>
        <v/>
      </c>
      <c r="D1197" s="195" t="str">
        <f ca="1" xml:space="preserve"> IF(INDIRECT("FROM_NGS2_SampleSheet!A"&amp;ROW()-5,TRUE)="","",  INDIRECT(    "FROM_NGS2_SampleSheet!"   &amp;  CHAR(64 + MATCH(VLOOKUP(D$6,mapping!$A:$B,2,FALSE),FROM_NGS2_SampleSheet!$1:$1,0))   &amp;  ROW()-5,TRUE)    )</f>
        <v/>
      </c>
      <c r="E1197" s="195" t="str">
        <f ca="1" xml:space="preserve"> IF(INDIRECT("FROM_NGS2_SampleSheet!A"&amp;ROW()-5,TRUE)="","",  "e" &amp; INDIRECT(    "FROM_NGS2_SampleSheet!"   &amp;  CHAR(64 + MATCH(VLOOKUP(E$6,mapping!$A:$B,2,FALSE),FROM_NGS2_SampleSheet!$1:$1,0))   &amp;  ROW()-5,TRUE)    )</f>
        <v/>
      </c>
      <c r="F1197" s="195" t="str">
        <f ca="1" xml:space="preserve"> IF(INDIRECT("FROM_NGS2_SampleSheet!A"&amp;ROW()-5,TRUE)="","",  INDIRECT(    "FROM_NGS2_SampleSheet!"   &amp;  CHAR(64 + MATCH(VLOOKUP(F$6,mapping!$A:$B,2,FALSE),FROM_NGS2_SampleSheet!$1:$1,0))   &amp;  ROW()-5,TRUE)    )</f>
        <v/>
      </c>
      <c r="G1197" s="196" t="str">
        <f ca="1" xml:space="preserve"> IF(INDIRECT("FROM_NGS2_SampleSheet!A"&amp;ROW()-5,TRUE)="","",  INDIRECT(    "FROM_NGS2_SampleSheet!"   &amp;  CHAR(64 + MATCH(VLOOKUP(G$6,mapping!$A:$B,2,FALSE),FROM_NGS2_SampleSheet!$1:$1,0))   &amp;  ROW()-5,TRUE)    )</f>
        <v/>
      </c>
      <c r="H1197" s="195"/>
      <c r="I1197" s="213">
        <v>1</v>
      </c>
      <c r="J1197" s="197" t="str">
        <f ca="1">IF(U1197=TRUE,    IF($Y$4&gt;96,"TOO MANY",VLOOKUP(B1197&amp;"_"&amp;C1197&amp;"_"&amp;E1197&amp;"_A",CALC!W:X,2,FALSE)),   "")</f>
        <v/>
      </c>
      <c r="L1197" s="213">
        <v>1</v>
      </c>
      <c r="M1197" s="197" t="str">
        <f ca="1">IF(V1197=TRUE,     IF($Y$4&gt;96,"TOO MANY",VLOOKUP(B1197&amp;"_"&amp;C1197&amp;"_"&amp;E1197&amp;"_B",CALC!W:X,2,FALSE)),    "")</f>
        <v/>
      </c>
      <c r="N1197" s="206"/>
      <c r="O1197" s="213">
        <v>1</v>
      </c>
      <c r="P1197" s="197" t="str">
        <f ca="1">IF(W1197=TRUE,   IF($Y$4&gt;96,"TOO MANY", VLOOKUP(B1197&amp;"_"&amp;C1197&amp;"_"&amp;E1197&amp;"_C",CALC!W:X,2,FALSE)),   "")</f>
        <v/>
      </c>
      <c r="Q1197" s="206"/>
      <c r="R1197" s="119" t="b">
        <f t="shared" ca="1" si="133"/>
        <v>0</v>
      </c>
      <c r="S1197" s="119" t="b">
        <f t="shared" ca="1" si="131"/>
        <v>0</v>
      </c>
      <c r="T1197" s="119" t="b">
        <f t="shared" ca="1" si="132"/>
        <v>0</v>
      </c>
      <c r="U1197" s="119" t="b">
        <f t="shared" ca="1" si="134"/>
        <v>0</v>
      </c>
      <c r="V1197" s="160" t="b">
        <f t="shared" ca="1" si="135"/>
        <v>0</v>
      </c>
      <c r="W1197" s="119" t="b">
        <f t="shared" ca="1" si="136"/>
        <v>0</v>
      </c>
      <c r="X1197" s="119" t="b">
        <f t="shared" ca="1" si="137"/>
        <v>0</v>
      </c>
    </row>
    <row r="1198" spans="2:24" x14ac:dyDescent="0.25">
      <c r="B1198" s="194" t="str">
        <f ca="1" xml:space="preserve"> IF(INDIRECT("FROM_NGS2_SampleSheet!A"&amp;ROW()-5,TRUE)="","",  INDIRECT(    "FROM_NGS2_SampleSheet!"   &amp;  CHAR(64 + MATCH(VLOOKUP(B$6,mapping!$A:$B,2,FALSE),FROM_NGS2_SampleSheet!$1:$1,0))   &amp;  ROW()-5,TRUE)    )</f>
        <v/>
      </c>
      <c r="C1198" s="195" t="str">
        <f ca="1" xml:space="preserve"> IF(INDIRECT("FROM_NGS2_SampleSheet!A"&amp;ROW()-5,TRUE)="","",  INDIRECT(    "FROM_NGS2_SampleSheet!"   &amp;  CHAR(64 + MATCH(VLOOKUP(C$6,mapping!$A:$B,2,FALSE),FROM_NGS2_SampleSheet!$1:$1,0))   &amp;  ROW()-5,TRUE)    )</f>
        <v/>
      </c>
      <c r="D1198" s="195" t="str">
        <f ca="1" xml:space="preserve"> IF(INDIRECT("FROM_NGS2_SampleSheet!A"&amp;ROW()-5,TRUE)="","",  INDIRECT(    "FROM_NGS2_SampleSheet!"   &amp;  CHAR(64 + MATCH(VLOOKUP(D$6,mapping!$A:$B,2,FALSE),FROM_NGS2_SampleSheet!$1:$1,0))   &amp;  ROW()-5,TRUE)    )</f>
        <v/>
      </c>
      <c r="E1198" s="195" t="str">
        <f ca="1" xml:space="preserve"> IF(INDIRECT("FROM_NGS2_SampleSheet!A"&amp;ROW()-5,TRUE)="","",  "e" &amp; INDIRECT(    "FROM_NGS2_SampleSheet!"   &amp;  CHAR(64 + MATCH(VLOOKUP(E$6,mapping!$A:$B,2,FALSE),FROM_NGS2_SampleSheet!$1:$1,0))   &amp;  ROW()-5,TRUE)    )</f>
        <v/>
      </c>
      <c r="F1198" s="195" t="str">
        <f ca="1" xml:space="preserve"> IF(INDIRECT("FROM_NGS2_SampleSheet!A"&amp;ROW()-5,TRUE)="","",  INDIRECT(    "FROM_NGS2_SampleSheet!"   &amp;  CHAR(64 + MATCH(VLOOKUP(F$6,mapping!$A:$B,2,FALSE),FROM_NGS2_SampleSheet!$1:$1,0))   &amp;  ROW()-5,TRUE)    )</f>
        <v/>
      </c>
      <c r="G1198" s="196" t="str">
        <f ca="1" xml:space="preserve"> IF(INDIRECT("FROM_NGS2_SampleSheet!A"&amp;ROW()-5,TRUE)="","",  INDIRECT(    "FROM_NGS2_SampleSheet!"   &amp;  CHAR(64 + MATCH(VLOOKUP(G$6,mapping!$A:$B,2,FALSE),FROM_NGS2_SampleSheet!$1:$1,0))   &amp;  ROW()-5,TRUE)    )</f>
        <v/>
      </c>
      <c r="H1198" s="195"/>
      <c r="I1198" s="213">
        <v>1</v>
      </c>
      <c r="J1198" s="197" t="str">
        <f ca="1">IF(U1198=TRUE,    IF($Y$4&gt;96,"TOO MANY",VLOOKUP(B1198&amp;"_"&amp;C1198&amp;"_"&amp;E1198&amp;"_A",CALC!W:X,2,FALSE)),   "")</f>
        <v/>
      </c>
      <c r="L1198" s="213">
        <v>1</v>
      </c>
      <c r="M1198" s="197" t="str">
        <f ca="1">IF(V1198=TRUE,     IF($Y$4&gt;96,"TOO MANY",VLOOKUP(B1198&amp;"_"&amp;C1198&amp;"_"&amp;E1198&amp;"_B",CALC!W:X,2,FALSE)),    "")</f>
        <v/>
      </c>
      <c r="N1198" s="206"/>
      <c r="O1198" s="213">
        <v>1</v>
      </c>
      <c r="P1198" s="197" t="str">
        <f ca="1">IF(W1198=TRUE,   IF($Y$4&gt;96,"TOO MANY", VLOOKUP(B1198&amp;"_"&amp;C1198&amp;"_"&amp;E1198&amp;"_C",CALC!W:X,2,FALSE)),   "")</f>
        <v/>
      </c>
      <c r="Q1198" s="206"/>
      <c r="R1198" s="119" t="b">
        <f t="shared" ca="1" si="133"/>
        <v>0</v>
      </c>
      <c r="S1198" s="119" t="b">
        <f t="shared" ca="1" si="131"/>
        <v>0</v>
      </c>
      <c r="T1198" s="119" t="b">
        <f t="shared" ca="1" si="132"/>
        <v>0</v>
      </c>
      <c r="U1198" s="119" t="b">
        <f t="shared" ca="1" si="134"/>
        <v>0</v>
      </c>
      <c r="V1198" s="160" t="b">
        <f t="shared" ca="1" si="135"/>
        <v>0</v>
      </c>
      <c r="W1198" s="119" t="b">
        <f t="shared" ca="1" si="136"/>
        <v>0</v>
      </c>
      <c r="X1198" s="119" t="b">
        <f t="shared" ca="1" si="137"/>
        <v>0</v>
      </c>
    </row>
    <row r="1199" spans="2:24" x14ac:dyDescent="0.25">
      <c r="B1199" s="194" t="str">
        <f ca="1" xml:space="preserve"> IF(INDIRECT("FROM_NGS2_SampleSheet!A"&amp;ROW()-5,TRUE)="","",  INDIRECT(    "FROM_NGS2_SampleSheet!"   &amp;  CHAR(64 + MATCH(VLOOKUP(B$6,mapping!$A:$B,2,FALSE),FROM_NGS2_SampleSheet!$1:$1,0))   &amp;  ROW()-5,TRUE)    )</f>
        <v/>
      </c>
      <c r="C1199" s="195" t="str">
        <f ca="1" xml:space="preserve"> IF(INDIRECT("FROM_NGS2_SampleSheet!A"&amp;ROW()-5,TRUE)="","",  INDIRECT(    "FROM_NGS2_SampleSheet!"   &amp;  CHAR(64 + MATCH(VLOOKUP(C$6,mapping!$A:$B,2,FALSE),FROM_NGS2_SampleSheet!$1:$1,0))   &amp;  ROW()-5,TRUE)    )</f>
        <v/>
      </c>
      <c r="D1199" s="195" t="str">
        <f ca="1" xml:space="preserve"> IF(INDIRECT("FROM_NGS2_SampleSheet!A"&amp;ROW()-5,TRUE)="","",  INDIRECT(    "FROM_NGS2_SampleSheet!"   &amp;  CHAR(64 + MATCH(VLOOKUP(D$6,mapping!$A:$B,2,FALSE),FROM_NGS2_SampleSheet!$1:$1,0))   &amp;  ROW()-5,TRUE)    )</f>
        <v/>
      </c>
      <c r="E1199" s="195" t="str">
        <f ca="1" xml:space="preserve"> IF(INDIRECT("FROM_NGS2_SampleSheet!A"&amp;ROW()-5,TRUE)="","",  "e" &amp; INDIRECT(    "FROM_NGS2_SampleSheet!"   &amp;  CHAR(64 + MATCH(VLOOKUP(E$6,mapping!$A:$B,2,FALSE),FROM_NGS2_SampleSheet!$1:$1,0))   &amp;  ROW()-5,TRUE)    )</f>
        <v/>
      </c>
      <c r="F1199" s="195" t="str">
        <f ca="1" xml:space="preserve"> IF(INDIRECT("FROM_NGS2_SampleSheet!A"&amp;ROW()-5,TRUE)="","",  INDIRECT(    "FROM_NGS2_SampleSheet!"   &amp;  CHAR(64 + MATCH(VLOOKUP(F$6,mapping!$A:$B,2,FALSE),FROM_NGS2_SampleSheet!$1:$1,0))   &amp;  ROW()-5,TRUE)    )</f>
        <v/>
      </c>
      <c r="G1199" s="196" t="str">
        <f ca="1" xml:space="preserve"> IF(INDIRECT("FROM_NGS2_SampleSheet!A"&amp;ROW()-5,TRUE)="","",  INDIRECT(    "FROM_NGS2_SampleSheet!"   &amp;  CHAR(64 + MATCH(VLOOKUP(G$6,mapping!$A:$B,2,FALSE),FROM_NGS2_SampleSheet!$1:$1,0))   &amp;  ROW()-5,TRUE)    )</f>
        <v/>
      </c>
      <c r="H1199" s="195"/>
      <c r="I1199" s="213">
        <v>1</v>
      </c>
      <c r="J1199" s="197" t="str">
        <f ca="1">IF(U1199=TRUE,    IF($Y$4&gt;96,"TOO MANY",VLOOKUP(B1199&amp;"_"&amp;C1199&amp;"_"&amp;E1199&amp;"_A",CALC!W:X,2,FALSE)),   "")</f>
        <v/>
      </c>
      <c r="L1199" s="213">
        <v>1</v>
      </c>
      <c r="M1199" s="197" t="str">
        <f ca="1">IF(V1199=TRUE,     IF($Y$4&gt;96,"TOO MANY",VLOOKUP(B1199&amp;"_"&amp;C1199&amp;"_"&amp;E1199&amp;"_B",CALC!W:X,2,FALSE)),    "")</f>
        <v/>
      </c>
      <c r="N1199" s="206"/>
      <c r="O1199" s="213">
        <v>1</v>
      </c>
      <c r="P1199" s="197" t="str">
        <f ca="1">IF(W1199=TRUE,   IF($Y$4&gt;96,"TOO MANY", VLOOKUP(B1199&amp;"_"&amp;C1199&amp;"_"&amp;E1199&amp;"_C",CALC!W:X,2,FALSE)),   "")</f>
        <v/>
      </c>
      <c r="Q1199" s="206"/>
      <c r="R1199" s="119" t="b">
        <f t="shared" ca="1" si="133"/>
        <v>0</v>
      </c>
      <c r="S1199" s="119" t="b">
        <f t="shared" ca="1" si="131"/>
        <v>0</v>
      </c>
      <c r="T1199" s="119" t="b">
        <f t="shared" ca="1" si="132"/>
        <v>0</v>
      </c>
      <c r="U1199" s="119" t="b">
        <f t="shared" ca="1" si="134"/>
        <v>0</v>
      </c>
      <c r="V1199" s="160" t="b">
        <f t="shared" ca="1" si="135"/>
        <v>0</v>
      </c>
      <c r="W1199" s="119" t="b">
        <f t="shared" ca="1" si="136"/>
        <v>0</v>
      </c>
      <c r="X1199" s="119" t="b">
        <f t="shared" ca="1" si="137"/>
        <v>0</v>
      </c>
    </row>
    <row r="1200" spans="2:24" x14ac:dyDescent="0.25">
      <c r="B1200" s="194" t="str">
        <f ca="1" xml:space="preserve"> IF(INDIRECT("FROM_NGS2_SampleSheet!A"&amp;ROW()-5,TRUE)="","",  INDIRECT(    "FROM_NGS2_SampleSheet!"   &amp;  CHAR(64 + MATCH(VLOOKUP(B$6,mapping!$A:$B,2,FALSE),FROM_NGS2_SampleSheet!$1:$1,0))   &amp;  ROW()-5,TRUE)    )</f>
        <v/>
      </c>
      <c r="C1200" s="195" t="str">
        <f ca="1" xml:space="preserve"> IF(INDIRECT("FROM_NGS2_SampleSheet!A"&amp;ROW()-5,TRUE)="","",  INDIRECT(    "FROM_NGS2_SampleSheet!"   &amp;  CHAR(64 + MATCH(VLOOKUP(C$6,mapping!$A:$B,2,FALSE),FROM_NGS2_SampleSheet!$1:$1,0))   &amp;  ROW()-5,TRUE)    )</f>
        <v/>
      </c>
      <c r="D1200" s="195" t="str">
        <f ca="1" xml:space="preserve"> IF(INDIRECT("FROM_NGS2_SampleSheet!A"&amp;ROW()-5,TRUE)="","",  INDIRECT(    "FROM_NGS2_SampleSheet!"   &amp;  CHAR(64 + MATCH(VLOOKUP(D$6,mapping!$A:$B,2,FALSE),FROM_NGS2_SampleSheet!$1:$1,0))   &amp;  ROW()-5,TRUE)    )</f>
        <v/>
      </c>
      <c r="E1200" s="195" t="str">
        <f ca="1" xml:space="preserve"> IF(INDIRECT("FROM_NGS2_SampleSheet!A"&amp;ROW()-5,TRUE)="","",  "e" &amp; INDIRECT(    "FROM_NGS2_SampleSheet!"   &amp;  CHAR(64 + MATCH(VLOOKUP(E$6,mapping!$A:$B,2,FALSE),FROM_NGS2_SampleSheet!$1:$1,0))   &amp;  ROW()-5,TRUE)    )</f>
        <v/>
      </c>
      <c r="F1200" s="195" t="str">
        <f ca="1" xml:space="preserve"> IF(INDIRECT("FROM_NGS2_SampleSheet!A"&amp;ROW()-5,TRUE)="","",  INDIRECT(    "FROM_NGS2_SampleSheet!"   &amp;  CHAR(64 + MATCH(VLOOKUP(F$6,mapping!$A:$B,2,FALSE),FROM_NGS2_SampleSheet!$1:$1,0))   &amp;  ROW()-5,TRUE)    )</f>
        <v/>
      </c>
      <c r="G1200" s="196" t="str">
        <f ca="1" xml:space="preserve"> IF(INDIRECT("FROM_NGS2_SampleSheet!A"&amp;ROW()-5,TRUE)="","",  INDIRECT(    "FROM_NGS2_SampleSheet!"   &amp;  CHAR(64 + MATCH(VLOOKUP(G$6,mapping!$A:$B,2,FALSE),FROM_NGS2_SampleSheet!$1:$1,0))   &amp;  ROW()-5,TRUE)    )</f>
        <v/>
      </c>
      <c r="H1200" s="195"/>
      <c r="I1200" s="213">
        <v>1</v>
      </c>
      <c r="J1200" s="197" t="str">
        <f ca="1">IF(U1200=TRUE,    IF($Y$4&gt;96,"TOO MANY",VLOOKUP(B1200&amp;"_"&amp;C1200&amp;"_"&amp;E1200&amp;"_A",CALC!W:X,2,FALSE)),   "")</f>
        <v/>
      </c>
      <c r="L1200" s="213">
        <v>1</v>
      </c>
      <c r="M1200" s="197" t="str">
        <f ca="1">IF(V1200=TRUE,     IF($Y$4&gt;96,"TOO MANY",VLOOKUP(B1200&amp;"_"&amp;C1200&amp;"_"&amp;E1200&amp;"_B",CALC!W:X,2,FALSE)),    "")</f>
        <v/>
      </c>
      <c r="N1200" s="206"/>
      <c r="O1200" s="213">
        <v>1</v>
      </c>
      <c r="P1200" s="197" t="str">
        <f ca="1">IF(W1200=TRUE,   IF($Y$4&gt;96,"TOO MANY", VLOOKUP(B1200&amp;"_"&amp;C1200&amp;"_"&amp;E1200&amp;"_C",CALC!W:X,2,FALSE)),   "")</f>
        <v/>
      </c>
      <c r="Q1200" s="206"/>
      <c r="R1200" s="119" t="b">
        <f t="shared" ca="1" si="133"/>
        <v>0</v>
      </c>
      <c r="S1200" s="119" t="b">
        <f t="shared" ca="1" si="131"/>
        <v>0</v>
      </c>
      <c r="T1200" s="119" t="b">
        <f t="shared" ca="1" si="132"/>
        <v>0</v>
      </c>
      <c r="U1200" s="119" t="b">
        <f t="shared" ca="1" si="134"/>
        <v>0</v>
      </c>
      <c r="V1200" s="160" t="b">
        <f t="shared" ca="1" si="135"/>
        <v>0</v>
      </c>
      <c r="W1200" s="119" t="b">
        <f t="shared" ca="1" si="136"/>
        <v>0</v>
      </c>
      <c r="X1200" s="119" t="b">
        <f t="shared" ca="1" si="137"/>
        <v>0</v>
      </c>
    </row>
    <row r="1201" spans="2:24" x14ac:dyDescent="0.25">
      <c r="B1201" s="194" t="str">
        <f ca="1" xml:space="preserve"> IF(INDIRECT("FROM_NGS2_SampleSheet!A"&amp;ROW()-5,TRUE)="","",  INDIRECT(    "FROM_NGS2_SampleSheet!"   &amp;  CHAR(64 + MATCH(VLOOKUP(B$6,mapping!$A:$B,2,FALSE),FROM_NGS2_SampleSheet!$1:$1,0))   &amp;  ROW()-5,TRUE)    )</f>
        <v/>
      </c>
      <c r="C1201" s="195" t="str">
        <f ca="1" xml:space="preserve"> IF(INDIRECT("FROM_NGS2_SampleSheet!A"&amp;ROW()-5,TRUE)="","",  INDIRECT(    "FROM_NGS2_SampleSheet!"   &amp;  CHAR(64 + MATCH(VLOOKUP(C$6,mapping!$A:$B,2,FALSE),FROM_NGS2_SampleSheet!$1:$1,0))   &amp;  ROW()-5,TRUE)    )</f>
        <v/>
      </c>
      <c r="D1201" s="195" t="str">
        <f ca="1" xml:space="preserve"> IF(INDIRECT("FROM_NGS2_SampleSheet!A"&amp;ROW()-5,TRUE)="","",  INDIRECT(    "FROM_NGS2_SampleSheet!"   &amp;  CHAR(64 + MATCH(VLOOKUP(D$6,mapping!$A:$B,2,FALSE),FROM_NGS2_SampleSheet!$1:$1,0))   &amp;  ROW()-5,TRUE)    )</f>
        <v/>
      </c>
      <c r="E1201" s="195" t="str">
        <f ca="1" xml:space="preserve"> IF(INDIRECT("FROM_NGS2_SampleSheet!A"&amp;ROW()-5,TRUE)="","",  "e" &amp; INDIRECT(    "FROM_NGS2_SampleSheet!"   &amp;  CHAR(64 + MATCH(VLOOKUP(E$6,mapping!$A:$B,2,FALSE),FROM_NGS2_SampleSheet!$1:$1,0))   &amp;  ROW()-5,TRUE)    )</f>
        <v/>
      </c>
      <c r="F1201" s="195" t="str">
        <f ca="1" xml:space="preserve"> IF(INDIRECT("FROM_NGS2_SampleSheet!A"&amp;ROW()-5,TRUE)="","",  INDIRECT(    "FROM_NGS2_SampleSheet!"   &amp;  CHAR(64 + MATCH(VLOOKUP(F$6,mapping!$A:$B,2,FALSE),FROM_NGS2_SampleSheet!$1:$1,0))   &amp;  ROW()-5,TRUE)    )</f>
        <v/>
      </c>
      <c r="G1201" s="196" t="str">
        <f ca="1" xml:space="preserve"> IF(INDIRECT("FROM_NGS2_SampleSheet!A"&amp;ROW()-5,TRUE)="","",  INDIRECT(    "FROM_NGS2_SampleSheet!"   &amp;  CHAR(64 + MATCH(VLOOKUP(G$6,mapping!$A:$B,2,FALSE),FROM_NGS2_SampleSheet!$1:$1,0))   &amp;  ROW()-5,TRUE)    )</f>
        <v/>
      </c>
      <c r="H1201" s="195"/>
      <c r="I1201" s="213">
        <v>1</v>
      </c>
      <c r="J1201" s="197" t="str">
        <f ca="1">IF(U1201=TRUE,    IF($Y$4&gt;96,"TOO MANY",VLOOKUP(B1201&amp;"_"&amp;C1201&amp;"_"&amp;E1201&amp;"_A",CALC!W:X,2,FALSE)),   "")</f>
        <v/>
      </c>
      <c r="L1201" s="213">
        <v>1</v>
      </c>
      <c r="M1201" s="197" t="str">
        <f ca="1">IF(V1201=TRUE,     IF($Y$4&gt;96,"TOO MANY",VLOOKUP(B1201&amp;"_"&amp;C1201&amp;"_"&amp;E1201&amp;"_B",CALC!W:X,2,FALSE)),    "")</f>
        <v/>
      </c>
      <c r="N1201" s="206"/>
      <c r="O1201" s="213">
        <v>1</v>
      </c>
      <c r="P1201" s="197" t="str">
        <f ca="1">IF(W1201=TRUE,   IF($Y$4&gt;96,"TOO MANY", VLOOKUP(B1201&amp;"_"&amp;C1201&amp;"_"&amp;E1201&amp;"_C",CALC!W:X,2,FALSE)),   "")</f>
        <v/>
      </c>
      <c r="Q1201" s="206"/>
      <c r="R1201" s="119" t="b">
        <f t="shared" ca="1" si="133"/>
        <v>0</v>
      </c>
      <c r="S1201" s="119" t="b">
        <f t="shared" ca="1" si="131"/>
        <v>0</v>
      </c>
      <c r="T1201" s="119" t="b">
        <f t="shared" ca="1" si="132"/>
        <v>0</v>
      </c>
      <c r="U1201" s="119" t="b">
        <f t="shared" ca="1" si="134"/>
        <v>0</v>
      </c>
      <c r="V1201" s="160" t="b">
        <f t="shared" ca="1" si="135"/>
        <v>0</v>
      </c>
      <c r="W1201" s="119" t="b">
        <f t="shared" ca="1" si="136"/>
        <v>0</v>
      </c>
      <c r="X1201" s="119" t="b">
        <f t="shared" ca="1" si="137"/>
        <v>0</v>
      </c>
    </row>
    <row r="1202" spans="2:24" x14ac:dyDescent="0.25">
      <c r="B1202" s="194" t="str">
        <f ca="1" xml:space="preserve"> IF(INDIRECT("FROM_NGS2_SampleSheet!A"&amp;ROW()-5,TRUE)="","",  INDIRECT(    "FROM_NGS2_SampleSheet!"   &amp;  CHAR(64 + MATCH(VLOOKUP(B$6,mapping!$A:$B,2,FALSE),FROM_NGS2_SampleSheet!$1:$1,0))   &amp;  ROW()-5,TRUE)    )</f>
        <v/>
      </c>
      <c r="C1202" s="195" t="str">
        <f ca="1" xml:space="preserve"> IF(INDIRECT("FROM_NGS2_SampleSheet!A"&amp;ROW()-5,TRUE)="","",  INDIRECT(    "FROM_NGS2_SampleSheet!"   &amp;  CHAR(64 + MATCH(VLOOKUP(C$6,mapping!$A:$B,2,FALSE),FROM_NGS2_SampleSheet!$1:$1,0))   &amp;  ROW()-5,TRUE)    )</f>
        <v/>
      </c>
      <c r="D1202" s="195" t="str">
        <f ca="1" xml:space="preserve"> IF(INDIRECT("FROM_NGS2_SampleSheet!A"&amp;ROW()-5,TRUE)="","",  INDIRECT(    "FROM_NGS2_SampleSheet!"   &amp;  CHAR(64 + MATCH(VLOOKUP(D$6,mapping!$A:$B,2,FALSE),FROM_NGS2_SampleSheet!$1:$1,0))   &amp;  ROW()-5,TRUE)    )</f>
        <v/>
      </c>
      <c r="E1202" s="195" t="str">
        <f ca="1" xml:space="preserve"> IF(INDIRECT("FROM_NGS2_SampleSheet!A"&amp;ROW()-5,TRUE)="","",  "e" &amp; INDIRECT(    "FROM_NGS2_SampleSheet!"   &amp;  CHAR(64 + MATCH(VLOOKUP(E$6,mapping!$A:$B,2,FALSE),FROM_NGS2_SampleSheet!$1:$1,0))   &amp;  ROW()-5,TRUE)    )</f>
        <v/>
      </c>
      <c r="F1202" s="195" t="str">
        <f ca="1" xml:space="preserve"> IF(INDIRECT("FROM_NGS2_SampleSheet!A"&amp;ROW()-5,TRUE)="","",  INDIRECT(    "FROM_NGS2_SampleSheet!"   &amp;  CHAR(64 + MATCH(VLOOKUP(F$6,mapping!$A:$B,2,FALSE),FROM_NGS2_SampleSheet!$1:$1,0))   &amp;  ROW()-5,TRUE)    )</f>
        <v/>
      </c>
      <c r="G1202" s="196" t="str">
        <f ca="1" xml:space="preserve"> IF(INDIRECT("FROM_NGS2_SampleSheet!A"&amp;ROW()-5,TRUE)="","",  INDIRECT(    "FROM_NGS2_SampleSheet!"   &amp;  CHAR(64 + MATCH(VLOOKUP(G$6,mapping!$A:$B,2,FALSE),FROM_NGS2_SampleSheet!$1:$1,0))   &amp;  ROW()-5,TRUE)    )</f>
        <v/>
      </c>
      <c r="H1202" s="195"/>
      <c r="I1202" s="213">
        <v>1</v>
      </c>
      <c r="J1202" s="197" t="str">
        <f ca="1">IF(U1202=TRUE,    IF($Y$4&gt;96,"TOO MANY",VLOOKUP(B1202&amp;"_"&amp;C1202&amp;"_"&amp;E1202&amp;"_A",CALC!W:X,2,FALSE)),   "")</f>
        <v/>
      </c>
      <c r="L1202" s="213">
        <v>1</v>
      </c>
      <c r="M1202" s="197" t="str">
        <f ca="1">IF(V1202=TRUE,     IF($Y$4&gt;96,"TOO MANY",VLOOKUP(B1202&amp;"_"&amp;C1202&amp;"_"&amp;E1202&amp;"_B",CALC!W:X,2,FALSE)),    "")</f>
        <v/>
      </c>
      <c r="N1202" s="206"/>
      <c r="O1202" s="213">
        <v>1</v>
      </c>
      <c r="P1202" s="197" t="str">
        <f ca="1">IF(W1202=TRUE,   IF($Y$4&gt;96,"TOO MANY", VLOOKUP(B1202&amp;"_"&amp;C1202&amp;"_"&amp;E1202&amp;"_C",CALC!W:X,2,FALSE)),   "")</f>
        <v/>
      </c>
      <c r="Q1202" s="206"/>
      <c r="R1202" s="119" t="b">
        <f t="shared" ca="1" si="133"/>
        <v>0</v>
      </c>
      <c r="S1202" s="119" t="b">
        <f t="shared" ca="1" si="131"/>
        <v>0</v>
      </c>
      <c r="T1202" s="119" t="b">
        <f t="shared" ca="1" si="132"/>
        <v>0</v>
      </c>
      <c r="U1202" s="119" t="b">
        <f t="shared" ca="1" si="134"/>
        <v>0</v>
      </c>
      <c r="V1202" s="160" t="b">
        <f t="shared" ca="1" si="135"/>
        <v>0</v>
      </c>
      <c r="W1202" s="119" t="b">
        <f t="shared" ca="1" si="136"/>
        <v>0</v>
      </c>
      <c r="X1202" s="119" t="b">
        <f t="shared" ca="1" si="137"/>
        <v>0</v>
      </c>
    </row>
    <row r="1203" spans="2:24" x14ac:dyDescent="0.25">
      <c r="B1203" s="194" t="str">
        <f ca="1" xml:space="preserve"> IF(INDIRECT("FROM_NGS2_SampleSheet!A"&amp;ROW()-5,TRUE)="","",  INDIRECT(    "FROM_NGS2_SampleSheet!"   &amp;  CHAR(64 + MATCH(VLOOKUP(B$6,mapping!$A:$B,2,FALSE),FROM_NGS2_SampleSheet!$1:$1,0))   &amp;  ROW()-5,TRUE)    )</f>
        <v/>
      </c>
      <c r="C1203" s="195" t="str">
        <f ca="1" xml:space="preserve"> IF(INDIRECT("FROM_NGS2_SampleSheet!A"&amp;ROW()-5,TRUE)="","",  INDIRECT(    "FROM_NGS2_SampleSheet!"   &amp;  CHAR(64 + MATCH(VLOOKUP(C$6,mapping!$A:$B,2,FALSE),FROM_NGS2_SampleSheet!$1:$1,0))   &amp;  ROW()-5,TRUE)    )</f>
        <v/>
      </c>
      <c r="D1203" s="195" t="str">
        <f ca="1" xml:space="preserve"> IF(INDIRECT("FROM_NGS2_SampleSheet!A"&amp;ROW()-5,TRUE)="","",  INDIRECT(    "FROM_NGS2_SampleSheet!"   &amp;  CHAR(64 + MATCH(VLOOKUP(D$6,mapping!$A:$B,2,FALSE),FROM_NGS2_SampleSheet!$1:$1,0))   &amp;  ROW()-5,TRUE)    )</f>
        <v/>
      </c>
      <c r="E1203" s="195" t="str">
        <f ca="1" xml:space="preserve"> IF(INDIRECT("FROM_NGS2_SampleSheet!A"&amp;ROW()-5,TRUE)="","",  "e" &amp; INDIRECT(    "FROM_NGS2_SampleSheet!"   &amp;  CHAR(64 + MATCH(VLOOKUP(E$6,mapping!$A:$B,2,FALSE),FROM_NGS2_SampleSheet!$1:$1,0))   &amp;  ROW()-5,TRUE)    )</f>
        <v/>
      </c>
      <c r="F1203" s="195" t="str">
        <f ca="1" xml:space="preserve"> IF(INDIRECT("FROM_NGS2_SampleSheet!A"&amp;ROW()-5,TRUE)="","",  INDIRECT(    "FROM_NGS2_SampleSheet!"   &amp;  CHAR(64 + MATCH(VLOOKUP(F$6,mapping!$A:$B,2,FALSE),FROM_NGS2_SampleSheet!$1:$1,0))   &amp;  ROW()-5,TRUE)    )</f>
        <v/>
      </c>
      <c r="G1203" s="196" t="str">
        <f ca="1" xml:space="preserve"> IF(INDIRECT("FROM_NGS2_SampleSheet!A"&amp;ROW()-5,TRUE)="","",  INDIRECT(    "FROM_NGS2_SampleSheet!"   &amp;  CHAR(64 + MATCH(VLOOKUP(G$6,mapping!$A:$B,2,FALSE),FROM_NGS2_SampleSheet!$1:$1,0))   &amp;  ROW()-5,TRUE)    )</f>
        <v/>
      </c>
      <c r="H1203" s="195"/>
      <c r="I1203" s="213">
        <v>1</v>
      </c>
      <c r="J1203" s="197" t="str">
        <f ca="1">IF(U1203=TRUE,    IF($Y$4&gt;96,"TOO MANY",VLOOKUP(B1203&amp;"_"&amp;C1203&amp;"_"&amp;E1203&amp;"_A",CALC!W:X,2,FALSE)),   "")</f>
        <v/>
      </c>
      <c r="L1203" s="213">
        <v>1</v>
      </c>
      <c r="M1203" s="197" t="str">
        <f ca="1">IF(V1203=TRUE,     IF($Y$4&gt;96,"TOO MANY",VLOOKUP(B1203&amp;"_"&amp;C1203&amp;"_"&amp;E1203&amp;"_B",CALC!W:X,2,FALSE)),    "")</f>
        <v/>
      </c>
      <c r="N1203" s="206"/>
      <c r="O1203" s="213">
        <v>1</v>
      </c>
      <c r="P1203" s="197" t="str">
        <f ca="1">IF(W1203=TRUE,   IF($Y$4&gt;96,"TOO MANY", VLOOKUP(B1203&amp;"_"&amp;C1203&amp;"_"&amp;E1203&amp;"_C",CALC!W:X,2,FALSE)),   "")</f>
        <v/>
      </c>
      <c r="Q1203" s="206"/>
      <c r="R1203" s="119" t="b">
        <f t="shared" ca="1" si="133"/>
        <v>0</v>
      </c>
      <c r="S1203" s="119" t="b">
        <f t="shared" ca="1" si="131"/>
        <v>0</v>
      </c>
      <c r="T1203" s="119" t="b">
        <f t="shared" ca="1" si="132"/>
        <v>0</v>
      </c>
      <c r="U1203" s="119" t="b">
        <f t="shared" ca="1" si="134"/>
        <v>0</v>
      </c>
      <c r="V1203" s="160" t="b">
        <f t="shared" ca="1" si="135"/>
        <v>0</v>
      </c>
      <c r="W1203" s="119" t="b">
        <f t="shared" ca="1" si="136"/>
        <v>0</v>
      </c>
      <c r="X1203" s="119" t="b">
        <f t="shared" ca="1" si="137"/>
        <v>0</v>
      </c>
    </row>
    <row r="1204" spans="2:24" x14ac:dyDescent="0.25">
      <c r="B1204" s="194" t="str">
        <f ca="1" xml:space="preserve"> IF(INDIRECT("FROM_NGS2_SampleSheet!A"&amp;ROW()-5,TRUE)="","",  INDIRECT(    "FROM_NGS2_SampleSheet!"   &amp;  CHAR(64 + MATCH(VLOOKUP(B$6,mapping!$A:$B,2,FALSE),FROM_NGS2_SampleSheet!$1:$1,0))   &amp;  ROW()-5,TRUE)    )</f>
        <v/>
      </c>
      <c r="C1204" s="195" t="str">
        <f ca="1" xml:space="preserve"> IF(INDIRECT("FROM_NGS2_SampleSheet!A"&amp;ROW()-5,TRUE)="","",  INDIRECT(    "FROM_NGS2_SampleSheet!"   &amp;  CHAR(64 + MATCH(VLOOKUP(C$6,mapping!$A:$B,2,FALSE),FROM_NGS2_SampleSheet!$1:$1,0))   &amp;  ROW()-5,TRUE)    )</f>
        <v/>
      </c>
      <c r="D1204" s="195" t="str">
        <f ca="1" xml:space="preserve"> IF(INDIRECT("FROM_NGS2_SampleSheet!A"&amp;ROW()-5,TRUE)="","",  INDIRECT(    "FROM_NGS2_SampleSheet!"   &amp;  CHAR(64 + MATCH(VLOOKUP(D$6,mapping!$A:$B,2,FALSE),FROM_NGS2_SampleSheet!$1:$1,0))   &amp;  ROW()-5,TRUE)    )</f>
        <v/>
      </c>
      <c r="E1204" s="195" t="str">
        <f ca="1" xml:space="preserve"> IF(INDIRECT("FROM_NGS2_SampleSheet!A"&amp;ROW()-5,TRUE)="","",  "e" &amp; INDIRECT(    "FROM_NGS2_SampleSheet!"   &amp;  CHAR(64 + MATCH(VLOOKUP(E$6,mapping!$A:$B,2,FALSE),FROM_NGS2_SampleSheet!$1:$1,0))   &amp;  ROW()-5,TRUE)    )</f>
        <v/>
      </c>
      <c r="F1204" s="195" t="str">
        <f ca="1" xml:space="preserve"> IF(INDIRECT("FROM_NGS2_SampleSheet!A"&amp;ROW()-5,TRUE)="","",  INDIRECT(    "FROM_NGS2_SampleSheet!"   &amp;  CHAR(64 + MATCH(VLOOKUP(F$6,mapping!$A:$B,2,FALSE),FROM_NGS2_SampleSheet!$1:$1,0))   &amp;  ROW()-5,TRUE)    )</f>
        <v/>
      </c>
      <c r="G1204" s="196" t="str">
        <f ca="1" xml:space="preserve"> IF(INDIRECT("FROM_NGS2_SampleSheet!A"&amp;ROW()-5,TRUE)="","",  INDIRECT(    "FROM_NGS2_SampleSheet!"   &amp;  CHAR(64 + MATCH(VLOOKUP(G$6,mapping!$A:$B,2,FALSE),FROM_NGS2_SampleSheet!$1:$1,0))   &amp;  ROW()-5,TRUE)    )</f>
        <v/>
      </c>
      <c r="H1204" s="195"/>
      <c r="I1204" s="213">
        <v>1</v>
      </c>
      <c r="J1204" s="197" t="str">
        <f ca="1">IF(U1204=TRUE,    IF($Y$4&gt;96,"TOO MANY",VLOOKUP(B1204&amp;"_"&amp;C1204&amp;"_"&amp;E1204&amp;"_A",CALC!W:X,2,FALSE)),   "")</f>
        <v/>
      </c>
      <c r="L1204" s="213">
        <v>1</v>
      </c>
      <c r="M1204" s="197" t="str">
        <f ca="1">IF(V1204=TRUE,     IF($Y$4&gt;96,"TOO MANY",VLOOKUP(B1204&amp;"_"&amp;C1204&amp;"_"&amp;E1204&amp;"_B",CALC!W:X,2,FALSE)),    "")</f>
        <v/>
      </c>
      <c r="N1204" s="206"/>
      <c r="O1204" s="213">
        <v>1</v>
      </c>
      <c r="P1204" s="197" t="str">
        <f ca="1">IF(W1204=TRUE,   IF($Y$4&gt;96,"TOO MANY", VLOOKUP(B1204&amp;"_"&amp;C1204&amp;"_"&amp;E1204&amp;"_C",CALC!W:X,2,FALSE)),   "")</f>
        <v/>
      </c>
      <c r="Q1204" s="206"/>
      <c r="R1204" s="119" t="b">
        <f t="shared" ca="1" si="133"/>
        <v>0</v>
      </c>
      <c r="S1204" s="119" t="b">
        <f t="shared" ca="1" si="131"/>
        <v>0</v>
      </c>
      <c r="T1204" s="119" t="b">
        <f t="shared" ca="1" si="132"/>
        <v>0</v>
      </c>
      <c r="U1204" s="119" t="b">
        <f t="shared" ca="1" si="134"/>
        <v>0</v>
      </c>
      <c r="V1204" s="160" t="b">
        <f t="shared" ca="1" si="135"/>
        <v>0</v>
      </c>
      <c r="W1204" s="119" t="b">
        <f t="shared" ca="1" si="136"/>
        <v>0</v>
      </c>
      <c r="X1204" s="119" t="b">
        <f t="shared" ca="1" si="137"/>
        <v>0</v>
      </c>
    </row>
    <row r="1205" spans="2:24" x14ac:dyDescent="0.25">
      <c r="B1205" s="194" t="str">
        <f ca="1" xml:space="preserve"> IF(INDIRECT("FROM_NGS2_SampleSheet!A"&amp;ROW()-5,TRUE)="","",  INDIRECT(    "FROM_NGS2_SampleSheet!"   &amp;  CHAR(64 + MATCH(VLOOKUP(B$6,mapping!$A:$B,2,FALSE),FROM_NGS2_SampleSheet!$1:$1,0))   &amp;  ROW()-5,TRUE)    )</f>
        <v/>
      </c>
      <c r="C1205" s="195" t="str">
        <f ca="1" xml:space="preserve"> IF(INDIRECT("FROM_NGS2_SampleSheet!A"&amp;ROW()-5,TRUE)="","",  INDIRECT(    "FROM_NGS2_SampleSheet!"   &amp;  CHAR(64 + MATCH(VLOOKUP(C$6,mapping!$A:$B,2,FALSE),FROM_NGS2_SampleSheet!$1:$1,0))   &amp;  ROW()-5,TRUE)    )</f>
        <v/>
      </c>
      <c r="D1205" s="195" t="str">
        <f ca="1" xml:space="preserve"> IF(INDIRECT("FROM_NGS2_SampleSheet!A"&amp;ROW()-5,TRUE)="","",  INDIRECT(    "FROM_NGS2_SampleSheet!"   &amp;  CHAR(64 + MATCH(VLOOKUP(D$6,mapping!$A:$B,2,FALSE),FROM_NGS2_SampleSheet!$1:$1,0))   &amp;  ROW()-5,TRUE)    )</f>
        <v/>
      </c>
      <c r="E1205" s="195" t="str">
        <f ca="1" xml:space="preserve"> IF(INDIRECT("FROM_NGS2_SampleSheet!A"&amp;ROW()-5,TRUE)="","",  "e" &amp; INDIRECT(    "FROM_NGS2_SampleSheet!"   &amp;  CHAR(64 + MATCH(VLOOKUP(E$6,mapping!$A:$B,2,FALSE),FROM_NGS2_SampleSheet!$1:$1,0))   &amp;  ROW()-5,TRUE)    )</f>
        <v/>
      </c>
      <c r="F1205" s="195" t="str">
        <f ca="1" xml:space="preserve"> IF(INDIRECT("FROM_NGS2_SampleSheet!A"&amp;ROW()-5,TRUE)="","",  INDIRECT(    "FROM_NGS2_SampleSheet!"   &amp;  CHAR(64 + MATCH(VLOOKUP(F$6,mapping!$A:$B,2,FALSE),FROM_NGS2_SampleSheet!$1:$1,0))   &amp;  ROW()-5,TRUE)    )</f>
        <v/>
      </c>
      <c r="G1205" s="196" t="str">
        <f ca="1" xml:space="preserve"> IF(INDIRECT("FROM_NGS2_SampleSheet!A"&amp;ROW()-5,TRUE)="","",  INDIRECT(    "FROM_NGS2_SampleSheet!"   &amp;  CHAR(64 + MATCH(VLOOKUP(G$6,mapping!$A:$B,2,FALSE),FROM_NGS2_SampleSheet!$1:$1,0))   &amp;  ROW()-5,TRUE)    )</f>
        <v/>
      </c>
      <c r="H1205" s="195"/>
      <c r="I1205" s="213">
        <v>1</v>
      </c>
      <c r="J1205" s="197" t="str">
        <f ca="1">IF(U1205=TRUE,    IF($Y$4&gt;96,"TOO MANY",VLOOKUP(B1205&amp;"_"&amp;C1205&amp;"_"&amp;E1205&amp;"_A",CALC!W:X,2,FALSE)),   "")</f>
        <v/>
      </c>
      <c r="L1205" s="213">
        <v>1</v>
      </c>
      <c r="M1205" s="197" t="str">
        <f ca="1">IF(V1205=TRUE,     IF($Y$4&gt;96,"TOO MANY",VLOOKUP(B1205&amp;"_"&amp;C1205&amp;"_"&amp;E1205&amp;"_B",CALC!W:X,2,FALSE)),    "")</f>
        <v/>
      </c>
      <c r="N1205" s="206"/>
      <c r="O1205" s="213">
        <v>1</v>
      </c>
      <c r="P1205" s="197" t="str">
        <f ca="1">IF(W1205=TRUE,   IF($Y$4&gt;96,"TOO MANY", VLOOKUP(B1205&amp;"_"&amp;C1205&amp;"_"&amp;E1205&amp;"_C",CALC!W:X,2,FALSE)),   "")</f>
        <v/>
      </c>
      <c r="Q1205" s="206"/>
      <c r="R1205" s="119" t="b">
        <f t="shared" ca="1" si="133"/>
        <v>0</v>
      </c>
      <c r="S1205" s="119" t="b">
        <f t="shared" ca="1" si="131"/>
        <v>0</v>
      </c>
      <c r="T1205" s="119" t="b">
        <f t="shared" ca="1" si="132"/>
        <v>0</v>
      </c>
      <c r="U1205" s="119" t="b">
        <f t="shared" ca="1" si="134"/>
        <v>0</v>
      </c>
      <c r="V1205" s="160" t="b">
        <f t="shared" ca="1" si="135"/>
        <v>0</v>
      </c>
      <c r="W1205" s="119" t="b">
        <f t="shared" ca="1" si="136"/>
        <v>0</v>
      </c>
      <c r="X1205" s="119" t="b">
        <f t="shared" ca="1" si="137"/>
        <v>0</v>
      </c>
    </row>
    <row r="1206" spans="2:24" x14ac:dyDescent="0.25">
      <c r="B1206" s="194" t="str">
        <f ca="1" xml:space="preserve"> IF(INDIRECT("FROM_NGS2_SampleSheet!A"&amp;ROW()-5,TRUE)="","",  INDIRECT(    "FROM_NGS2_SampleSheet!"   &amp;  CHAR(64 + MATCH(VLOOKUP(B$6,mapping!$A:$B,2,FALSE),FROM_NGS2_SampleSheet!$1:$1,0))   &amp;  ROW()-5,TRUE)    )</f>
        <v/>
      </c>
      <c r="C1206" s="195" t="str">
        <f ca="1" xml:space="preserve"> IF(INDIRECT("FROM_NGS2_SampleSheet!A"&amp;ROW()-5,TRUE)="","",  INDIRECT(    "FROM_NGS2_SampleSheet!"   &amp;  CHAR(64 + MATCH(VLOOKUP(C$6,mapping!$A:$B,2,FALSE),FROM_NGS2_SampleSheet!$1:$1,0))   &amp;  ROW()-5,TRUE)    )</f>
        <v/>
      </c>
      <c r="D1206" s="195" t="str">
        <f ca="1" xml:space="preserve"> IF(INDIRECT("FROM_NGS2_SampleSheet!A"&amp;ROW()-5,TRUE)="","",  INDIRECT(    "FROM_NGS2_SampleSheet!"   &amp;  CHAR(64 + MATCH(VLOOKUP(D$6,mapping!$A:$B,2,FALSE),FROM_NGS2_SampleSheet!$1:$1,0))   &amp;  ROW()-5,TRUE)    )</f>
        <v/>
      </c>
      <c r="E1206" s="195" t="str">
        <f ca="1" xml:space="preserve"> IF(INDIRECT("FROM_NGS2_SampleSheet!A"&amp;ROW()-5,TRUE)="","",  "e" &amp; INDIRECT(    "FROM_NGS2_SampleSheet!"   &amp;  CHAR(64 + MATCH(VLOOKUP(E$6,mapping!$A:$B,2,FALSE),FROM_NGS2_SampleSheet!$1:$1,0))   &amp;  ROW()-5,TRUE)    )</f>
        <v/>
      </c>
      <c r="F1206" s="195" t="str">
        <f ca="1" xml:space="preserve"> IF(INDIRECT("FROM_NGS2_SampleSheet!A"&amp;ROW()-5,TRUE)="","",  INDIRECT(    "FROM_NGS2_SampleSheet!"   &amp;  CHAR(64 + MATCH(VLOOKUP(F$6,mapping!$A:$B,2,FALSE),FROM_NGS2_SampleSheet!$1:$1,0))   &amp;  ROW()-5,TRUE)    )</f>
        <v/>
      </c>
      <c r="G1206" s="196" t="str">
        <f ca="1" xml:space="preserve"> IF(INDIRECT("FROM_NGS2_SampleSheet!A"&amp;ROW()-5,TRUE)="","",  INDIRECT(    "FROM_NGS2_SampleSheet!"   &amp;  CHAR(64 + MATCH(VLOOKUP(G$6,mapping!$A:$B,2,FALSE),FROM_NGS2_SampleSheet!$1:$1,0))   &amp;  ROW()-5,TRUE)    )</f>
        <v/>
      </c>
      <c r="H1206" s="195"/>
      <c r="I1206" s="213">
        <v>1</v>
      </c>
      <c r="J1206" s="197" t="str">
        <f ca="1">IF(U1206=TRUE,    IF($Y$4&gt;96,"TOO MANY",VLOOKUP(B1206&amp;"_"&amp;C1206&amp;"_"&amp;E1206&amp;"_A",CALC!W:X,2,FALSE)),   "")</f>
        <v/>
      </c>
      <c r="L1206" s="213">
        <v>1</v>
      </c>
      <c r="M1206" s="197" t="str">
        <f ca="1">IF(V1206=TRUE,     IF($Y$4&gt;96,"TOO MANY",VLOOKUP(B1206&amp;"_"&amp;C1206&amp;"_"&amp;E1206&amp;"_B",CALC!W:X,2,FALSE)),    "")</f>
        <v/>
      </c>
      <c r="N1206" s="206"/>
      <c r="O1206" s="213">
        <v>1</v>
      </c>
      <c r="P1206" s="197" t="str">
        <f ca="1">IF(W1206=TRUE,   IF($Y$4&gt;96,"TOO MANY", VLOOKUP(B1206&amp;"_"&amp;C1206&amp;"_"&amp;E1206&amp;"_C",CALC!W:X,2,FALSE)),   "")</f>
        <v/>
      </c>
      <c r="Q1206" s="206"/>
      <c r="R1206" s="119" t="b">
        <f t="shared" ca="1" si="133"/>
        <v>0</v>
      </c>
      <c r="S1206" s="119" t="b">
        <f t="shared" ca="1" si="131"/>
        <v>0</v>
      </c>
      <c r="T1206" s="119" t="b">
        <f t="shared" ca="1" si="132"/>
        <v>0</v>
      </c>
      <c r="U1206" s="119" t="b">
        <f t="shared" ca="1" si="134"/>
        <v>0</v>
      </c>
      <c r="V1206" s="160" t="b">
        <f t="shared" ca="1" si="135"/>
        <v>0</v>
      </c>
      <c r="W1206" s="119" t="b">
        <f t="shared" ca="1" si="136"/>
        <v>0</v>
      </c>
      <c r="X1206" s="119" t="b">
        <f t="shared" ca="1" si="137"/>
        <v>0</v>
      </c>
    </row>
    <row r="1207" spans="2:24" x14ac:dyDescent="0.25">
      <c r="B1207" s="194" t="str">
        <f ca="1" xml:space="preserve"> IF(INDIRECT("FROM_NGS2_SampleSheet!A"&amp;ROW()-5,TRUE)="","",  INDIRECT(    "FROM_NGS2_SampleSheet!"   &amp;  CHAR(64 + MATCH(VLOOKUP(B$6,mapping!$A:$B,2,FALSE),FROM_NGS2_SampleSheet!$1:$1,0))   &amp;  ROW()-5,TRUE)    )</f>
        <v/>
      </c>
      <c r="C1207" s="195" t="str">
        <f ca="1" xml:space="preserve"> IF(INDIRECT("FROM_NGS2_SampleSheet!A"&amp;ROW()-5,TRUE)="","",  INDIRECT(    "FROM_NGS2_SampleSheet!"   &amp;  CHAR(64 + MATCH(VLOOKUP(C$6,mapping!$A:$B,2,FALSE),FROM_NGS2_SampleSheet!$1:$1,0))   &amp;  ROW()-5,TRUE)    )</f>
        <v/>
      </c>
      <c r="D1207" s="195" t="str">
        <f ca="1" xml:space="preserve"> IF(INDIRECT("FROM_NGS2_SampleSheet!A"&amp;ROW()-5,TRUE)="","",  INDIRECT(    "FROM_NGS2_SampleSheet!"   &amp;  CHAR(64 + MATCH(VLOOKUP(D$6,mapping!$A:$B,2,FALSE),FROM_NGS2_SampleSheet!$1:$1,0))   &amp;  ROW()-5,TRUE)    )</f>
        <v/>
      </c>
      <c r="E1207" s="195" t="str">
        <f ca="1" xml:space="preserve"> IF(INDIRECT("FROM_NGS2_SampleSheet!A"&amp;ROW()-5,TRUE)="","",  "e" &amp; INDIRECT(    "FROM_NGS2_SampleSheet!"   &amp;  CHAR(64 + MATCH(VLOOKUP(E$6,mapping!$A:$B,2,FALSE),FROM_NGS2_SampleSheet!$1:$1,0))   &amp;  ROW()-5,TRUE)    )</f>
        <v/>
      </c>
      <c r="F1207" s="195" t="str">
        <f ca="1" xml:space="preserve"> IF(INDIRECT("FROM_NGS2_SampleSheet!A"&amp;ROW()-5,TRUE)="","",  INDIRECT(    "FROM_NGS2_SampleSheet!"   &amp;  CHAR(64 + MATCH(VLOOKUP(F$6,mapping!$A:$B,2,FALSE),FROM_NGS2_SampleSheet!$1:$1,0))   &amp;  ROW()-5,TRUE)    )</f>
        <v/>
      </c>
      <c r="G1207" s="196" t="str">
        <f ca="1" xml:space="preserve"> IF(INDIRECT("FROM_NGS2_SampleSheet!A"&amp;ROW()-5,TRUE)="","",  INDIRECT(    "FROM_NGS2_SampleSheet!"   &amp;  CHAR(64 + MATCH(VLOOKUP(G$6,mapping!$A:$B,2,FALSE),FROM_NGS2_SampleSheet!$1:$1,0))   &amp;  ROW()-5,TRUE)    )</f>
        <v/>
      </c>
      <c r="H1207" s="195"/>
      <c r="I1207" s="213">
        <v>1</v>
      </c>
      <c r="J1207" s="197" t="str">
        <f ca="1">IF(U1207=TRUE,    IF($Y$4&gt;96,"TOO MANY",VLOOKUP(B1207&amp;"_"&amp;C1207&amp;"_"&amp;E1207&amp;"_A",CALC!W:X,2,FALSE)),   "")</f>
        <v/>
      </c>
      <c r="L1207" s="213">
        <v>1</v>
      </c>
      <c r="M1207" s="197" t="str">
        <f ca="1">IF(V1207=TRUE,     IF($Y$4&gt;96,"TOO MANY",VLOOKUP(B1207&amp;"_"&amp;C1207&amp;"_"&amp;E1207&amp;"_B",CALC!W:X,2,FALSE)),    "")</f>
        <v/>
      </c>
      <c r="N1207" s="206"/>
      <c r="O1207" s="213">
        <v>1</v>
      </c>
      <c r="P1207" s="197" t="str">
        <f ca="1">IF(W1207=TRUE,   IF($Y$4&gt;96,"TOO MANY", VLOOKUP(B1207&amp;"_"&amp;C1207&amp;"_"&amp;E1207&amp;"_C",CALC!W:X,2,FALSE)),   "")</f>
        <v/>
      </c>
      <c r="Q1207" s="206"/>
      <c r="R1207" s="119" t="b">
        <f t="shared" ca="1" si="133"/>
        <v>0</v>
      </c>
      <c r="S1207" s="119" t="b">
        <f t="shared" ca="1" si="131"/>
        <v>0</v>
      </c>
      <c r="T1207" s="119" t="b">
        <f t="shared" ca="1" si="132"/>
        <v>0</v>
      </c>
      <c r="U1207" s="119" t="b">
        <f t="shared" ca="1" si="134"/>
        <v>0</v>
      </c>
      <c r="V1207" s="160" t="b">
        <f t="shared" ca="1" si="135"/>
        <v>0</v>
      </c>
      <c r="W1207" s="119" t="b">
        <f t="shared" ca="1" si="136"/>
        <v>0</v>
      </c>
      <c r="X1207" s="119" t="b">
        <f t="shared" ca="1" si="137"/>
        <v>0</v>
      </c>
    </row>
    <row r="1208" spans="2:24" x14ac:dyDescent="0.25">
      <c r="B1208" s="194" t="str">
        <f ca="1" xml:space="preserve"> IF(INDIRECT("FROM_NGS2_SampleSheet!A"&amp;ROW()-5,TRUE)="","",  INDIRECT(    "FROM_NGS2_SampleSheet!"   &amp;  CHAR(64 + MATCH(VLOOKUP(B$6,mapping!$A:$B,2,FALSE),FROM_NGS2_SampleSheet!$1:$1,0))   &amp;  ROW()-5,TRUE)    )</f>
        <v/>
      </c>
      <c r="C1208" s="195" t="str">
        <f ca="1" xml:space="preserve"> IF(INDIRECT("FROM_NGS2_SampleSheet!A"&amp;ROW()-5,TRUE)="","",  INDIRECT(    "FROM_NGS2_SampleSheet!"   &amp;  CHAR(64 + MATCH(VLOOKUP(C$6,mapping!$A:$B,2,FALSE),FROM_NGS2_SampleSheet!$1:$1,0))   &amp;  ROW()-5,TRUE)    )</f>
        <v/>
      </c>
      <c r="D1208" s="195" t="str">
        <f ca="1" xml:space="preserve"> IF(INDIRECT("FROM_NGS2_SampleSheet!A"&amp;ROW()-5,TRUE)="","",  INDIRECT(    "FROM_NGS2_SampleSheet!"   &amp;  CHAR(64 + MATCH(VLOOKUP(D$6,mapping!$A:$B,2,FALSE),FROM_NGS2_SampleSheet!$1:$1,0))   &amp;  ROW()-5,TRUE)    )</f>
        <v/>
      </c>
      <c r="E1208" s="195" t="str">
        <f ca="1" xml:space="preserve"> IF(INDIRECT("FROM_NGS2_SampleSheet!A"&amp;ROW()-5,TRUE)="","",  "e" &amp; INDIRECT(    "FROM_NGS2_SampleSheet!"   &amp;  CHAR(64 + MATCH(VLOOKUP(E$6,mapping!$A:$B,2,FALSE),FROM_NGS2_SampleSheet!$1:$1,0))   &amp;  ROW()-5,TRUE)    )</f>
        <v/>
      </c>
      <c r="F1208" s="195" t="str">
        <f ca="1" xml:space="preserve"> IF(INDIRECT("FROM_NGS2_SampleSheet!A"&amp;ROW()-5,TRUE)="","",  INDIRECT(    "FROM_NGS2_SampleSheet!"   &amp;  CHAR(64 + MATCH(VLOOKUP(F$6,mapping!$A:$B,2,FALSE),FROM_NGS2_SampleSheet!$1:$1,0))   &amp;  ROW()-5,TRUE)    )</f>
        <v/>
      </c>
      <c r="G1208" s="196" t="str">
        <f ca="1" xml:space="preserve"> IF(INDIRECT("FROM_NGS2_SampleSheet!A"&amp;ROW()-5,TRUE)="","",  INDIRECT(    "FROM_NGS2_SampleSheet!"   &amp;  CHAR(64 + MATCH(VLOOKUP(G$6,mapping!$A:$B,2,FALSE),FROM_NGS2_SampleSheet!$1:$1,0))   &amp;  ROW()-5,TRUE)    )</f>
        <v/>
      </c>
      <c r="H1208" s="195"/>
      <c r="I1208" s="213">
        <v>1</v>
      </c>
      <c r="J1208" s="197" t="str">
        <f ca="1">IF(U1208=TRUE,    IF($Y$4&gt;96,"TOO MANY",VLOOKUP(B1208&amp;"_"&amp;C1208&amp;"_"&amp;E1208&amp;"_A",CALC!W:X,2,FALSE)),   "")</f>
        <v/>
      </c>
      <c r="L1208" s="213">
        <v>1</v>
      </c>
      <c r="M1208" s="197" t="str">
        <f ca="1">IF(V1208=TRUE,     IF($Y$4&gt;96,"TOO MANY",VLOOKUP(B1208&amp;"_"&amp;C1208&amp;"_"&amp;E1208&amp;"_B",CALC!W:X,2,FALSE)),    "")</f>
        <v/>
      </c>
      <c r="N1208" s="206"/>
      <c r="O1208" s="213">
        <v>1</v>
      </c>
      <c r="P1208" s="197" t="str">
        <f ca="1">IF(W1208=TRUE,   IF($Y$4&gt;96,"TOO MANY", VLOOKUP(B1208&amp;"_"&amp;C1208&amp;"_"&amp;E1208&amp;"_C",CALC!W:X,2,FALSE)),   "")</f>
        <v/>
      </c>
      <c r="Q1208" s="206"/>
      <c r="R1208" s="119" t="b">
        <f t="shared" ca="1" si="133"/>
        <v>0</v>
      </c>
      <c r="S1208" s="119" t="b">
        <f t="shared" ca="1" si="131"/>
        <v>0</v>
      </c>
      <c r="T1208" s="119" t="b">
        <f t="shared" ca="1" si="132"/>
        <v>0</v>
      </c>
      <c r="U1208" s="119" t="b">
        <f t="shared" ca="1" si="134"/>
        <v>0</v>
      </c>
      <c r="V1208" s="160" t="b">
        <f t="shared" ca="1" si="135"/>
        <v>0</v>
      </c>
      <c r="W1208" s="119" t="b">
        <f t="shared" ca="1" si="136"/>
        <v>0</v>
      </c>
      <c r="X1208" s="119" t="b">
        <f t="shared" ca="1" si="137"/>
        <v>0</v>
      </c>
    </row>
    <row r="1209" spans="2:24" x14ac:dyDescent="0.25">
      <c r="B1209" s="194" t="str">
        <f ca="1" xml:space="preserve"> IF(INDIRECT("FROM_NGS2_SampleSheet!A"&amp;ROW()-5,TRUE)="","",  INDIRECT(    "FROM_NGS2_SampleSheet!"   &amp;  CHAR(64 + MATCH(VLOOKUP(B$6,mapping!$A:$B,2,FALSE),FROM_NGS2_SampleSheet!$1:$1,0))   &amp;  ROW()-5,TRUE)    )</f>
        <v/>
      </c>
      <c r="C1209" s="195" t="str">
        <f ca="1" xml:space="preserve"> IF(INDIRECT("FROM_NGS2_SampleSheet!A"&amp;ROW()-5,TRUE)="","",  INDIRECT(    "FROM_NGS2_SampleSheet!"   &amp;  CHAR(64 + MATCH(VLOOKUP(C$6,mapping!$A:$B,2,FALSE),FROM_NGS2_SampleSheet!$1:$1,0))   &amp;  ROW()-5,TRUE)    )</f>
        <v/>
      </c>
      <c r="D1209" s="195" t="str">
        <f ca="1" xml:space="preserve"> IF(INDIRECT("FROM_NGS2_SampleSheet!A"&amp;ROW()-5,TRUE)="","",  INDIRECT(    "FROM_NGS2_SampleSheet!"   &amp;  CHAR(64 + MATCH(VLOOKUP(D$6,mapping!$A:$B,2,FALSE),FROM_NGS2_SampleSheet!$1:$1,0))   &amp;  ROW()-5,TRUE)    )</f>
        <v/>
      </c>
      <c r="E1209" s="195" t="str">
        <f ca="1" xml:space="preserve"> IF(INDIRECT("FROM_NGS2_SampleSheet!A"&amp;ROW()-5,TRUE)="","",  "e" &amp; INDIRECT(    "FROM_NGS2_SampleSheet!"   &amp;  CHAR(64 + MATCH(VLOOKUP(E$6,mapping!$A:$B,2,FALSE),FROM_NGS2_SampleSheet!$1:$1,0))   &amp;  ROW()-5,TRUE)    )</f>
        <v/>
      </c>
      <c r="F1209" s="195" t="str">
        <f ca="1" xml:space="preserve"> IF(INDIRECT("FROM_NGS2_SampleSheet!A"&amp;ROW()-5,TRUE)="","",  INDIRECT(    "FROM_NGS2_SampleSheet!"   &amp;  CHAR(64 + MATCH(VLOOKUP(F$6,mapping!$A:$B,2,FALSE),FROM_NGS2_SampleSheet!$1:$1,0))   &amp;  ROW()-5,TRUE)    )</f>
        <v/>
      </c>
      <c r="G1209" s="196" t="str">
        <f ca="1" xml:space="preserve"> IF(INDIRECT("FROM_NGS2_SampleSheet!A"&amp;ROW()-5,TRUE)="","",  INDIRECT(    "FROM_NGS2_SampleSheet!"   &amp;  CHAR(64 + MATCH(VLOOKUP(G$6,mapping!$A:$B,2,FALSE),FROM_NGS2_SampleSheet!$1:$1,0))   &amp;  ROW()-5,TRUE)    )</f>
        <v/>
      </c>
      <c r="H1209" s="195"/>
      <c r="I1209" s="213">
        <v>1</v>
      </c>
      <c r="J1209" s="197" t="str">
        <f ca="1">IF(U1209=TRUE,    IF($Y$4&gt;96,"TOO MANY",VLOOKUP(B1209&amp;"_"&amp;C1209&amp;"_"&amp;E1209&amp;"_A",CALC!W:X,2,FALSE)),   "")</f>
        <v/>
      </c>
      <c r="L1209" s="213">
        <v>1</v>
      </c>
      <c r="M1209" s="197" t="str">
        <f ca="1">IF(V1209=TRUE,     IF($Y$4&gt;96,"TOO MANY",VLOOKUP(B1209&amp;"_"&amp;C1209&amp;"_"&amp;E1209&amp;"_B",CALC!W:X,2,FALSE)),    "")</f>
        <v/>
      </c>
      <c r="N1209" s="206"/>
      <c r="O1209" s="213">
        <v>1</v>
      </c>
      <c r="P1209" s="197" t="str">
        <f ca="1">IF(W1209=TRUE,   IF($Y$4&gt;96,"TOO MANY", VLOOKUP(B1209&amp;"_"&amp;C1209&amp;"_"&amp;E1209&amp;"_C",CALC!W:X,2,FALSE)),   "")</f>
        <v/>
      </c>
      <c r="Q1209" s="206"/>
      <c r="R1209" s="119" t="b">
        <f t="shared" ca="1" si="133"/>
        <v>0</v>
      </c>
      <c r="S1209" s="119" t="b">
        <f t="shared" ca="1" si="131"/>
        <v>0</v>
      </c>
      <c r="T1209" s="119" t="b">
        <f t="shared" ca="1" si="132"/>
        <v>0</v>
      </c>
      <c r="U1209" s="119" t="b">
        <f t="shared" ca="1" si="134"/>
        <v>0</v>
      </c>
      <c r="V1209" s="160" t="b">
        <f t="shared" ca="1" si="135"/>
        <v>0</v>
      </c>
      <c r="W1209" s="119" t="b">
        <f t="shared" ca="1" si="136"/>
        <v>0</v>
      </c>
      <c r="X1209" s="119" t="b">
        <f t="shared" ca="1" si="137"/>
        <v>0</v>
      </c>
    </row>
    <row r="1210" spans="2:24" x14ac:dyDescent="0.25">
      <c r="B1210" s="194" t="str">
        <f ca="1" xml:space="preserve"> IF(INDIRECT("FROM_NGS2_SampleSheet!A"&amp;ROW()-5,TRUE)="","",  INDIRECT(    "FROM_NGS2_SampleSheet!"   &amp;  CHAR(64 + MATCH(VLOOKUP(B$6,mapping!$A:$B,2,FALSE),FROM_NGS2_SampleSheet!$1:$1,0))   &amp;  ROW()-5,TRUE)    )</f>
        <v/>
      </c>
      <c r="C1210" s="195" t="str">
        <f ca="1" xml:space="preserve"> IF(INDIRECT("FROM_NGS2_SampleSheet!A"&amp;ROW()-5,TRUE)="","",  INDIRECT(    "FROM_NGS2_SampleSheet!"   &amp;  CHAR(64 + MATCH(VLOOKUP(C$6,mapping!$A:$B,2,FALSE),FROM_NGS2_SampleSheet!$1:$1,0))   &amp;  ROW()-5,TRUE)    )</f>
        <v/>
      </c>
      <c r="D1210" s="195" t="str">
        <f ca="1" xml:space="preserve"> IF(INDIRECT("FROM_NGS2_SampleSheet!A"&amp;ROW()-5,TRUE)="","",  INDIRECT(    "FROM_NGS2_SampleSheet!"   &amp;  CHAR(64 + MATCH(VLOOKUP(D$6,mapping!$A:$B,2,FALSE),FROM_NGS2_SampleSheet!$1:$1,0))   &amp;  ROW()-5,TRUE)    )</f>
        <v/>
      </c>
      <c r="E1210" s="195" t="str">
        <f ca="1" xml:space="preserve"> IF(INDIRECT("FROM_NGS2_SampleSheet!A"&amp;ROW()-5,TRUE)="","",  "e" &amp; INDIRECT(    "FROM_NGS2_SampleSheet!"   &amp;  CHAR(64 + MATCH(VLOOKUP(E$6,mapping!$A:$B,2,FALSE),FROM_NGS2_SampleSheet!$1:$1,0))   &amp;  ROW()-5,TRUE)    )</f>
        <v/>
      </c>
      <c r="F1210" s="195" t="str">
        <f ca="1" xml:space="preserve"> IF(INDIRECT("FROM_NGS2_SampleSheet!A"&amp;ROW()-5,TRUE)="","",  INDIRECT(    "FROM_NGS2_SampleSheet!"   &amp;  CHAR(64 + MATCH(VLOOKUP(F$6,mapping!$A:$B,2,FALSE),FROM_NGS2_SampleSheet!$1:$1,0))   &amp;  ROW()-5,TRUE)    )</f>
        <v/>
      </c>
      <c r="G1210" s="196" t="str">
        <f ca="1" xml:space="preserve"> IF(INDIRECT("FROM_NGS2_SampleSheet!A"&amp;ROW()-5,TRUE)="","",  INDIRECT(    "FROM_NGS2_SampleSheet!"   &amp;  CHAR(64 + MATCH(VLOOKUP(G$6,mapping!$A:$B,2,FALSE),FROM_NGS2_SampleSheet!$1:$1,0))   &amp;  ROW()-5,TRUE)    )</f>
        <v/>
      </c>
      <c r="H1210" s="195"/>
      <c r="I1210" s="213">
        <v>1</v>
      </c>
      <c r="J1210" s="197" t="str">
        <f ca="1">IF(U1210=TRUE,    IF($Y$4&gt;96,"TOO MANY",VLOOKUP(B1210&amp;"_"&amp;C1210&amp;"_"&amp;E1210&amp;"_A",CALC!W:X,2,FALSE)),   "")</f>
        <v/>
      </c>
      <c r="L1210" s="213">
        <v>1</v>
      </c>
      <c r="M1210" s="197" t="str">
        <f ca="1">IF(V1210=TRUE,     IF($Y$4&gt;96,"TOO MANY",VLOOKUP(B1210&amp;"_"&amp;C1210&amp;"_"&amp;E1210&amp;"_B",CALC!W:X,2,FALSE)),    "")</f>
        <v/>
      </c>
      <c r="N1210" s="206"/>
      <c r="O1210" s="213">
        <v>1</v>
      </c>
      <c r="P1210" s="197" t="str">
        <f ca="1">IF(W1210=TRUE,   IF($Y$4&gt;96,"TOO MANY", VLOOKUP(B1210&amp;"_"&amp;C1210&amp;"_"&amp;E1210&amp;"_C",CALC!W:X,2,FALSE)),   "")</f>
        <v/>
      </c>
      <c r="Q1210" s="206"/>
      <c r="R1210" s="119" t="b">
        <f t="shared" ca="1" si="133"/>
        <v>0</v>
      </c>
      <c r="S1210" s="119" t="b">
        <f t="shared" ca="1" si="131"/>
        <v>0</v>
      </c>
      <c r="T1210" s="119" t="b">
        <f t="shared" ca="1" si="132"/>
        <v>0</v>
      </c>
      <c r="U1210" s="119" t="b">
        <f t="shared" ca="1" si="134"/>
        <v>0</v>
      </c>
      <c r="V1210" s="160" t="b">
        <f t="shared" ca="1" si="135"/>
        <v>0</v>
      </c>
      <c r="W1210" s="119" t="b">
        <f t="shared" ca="1" si="136"/>
        <v>0</v>
      </c>
      <c r="X1210" s="119" t="b">
        <f t="shared" ca="1" si="137"/>
        <v>0</v>
      </c>
    </row>
    <row r="1211" spans="2:24" x14ac:dyDescent="0.25">
      <c r="B1211" s="194" t="str">
        <f ca="1" xml:space="preserve"> IF(INDIRECT("FROM_NGS2_SampleSheet!A"&amp;ROW()-5,TRUE)="","",  INDIRECT(    "FROM_NGS2_SampleSheet!"   &amp;  CHAR(64 + MATCH(VLOOKUP(B$6,mapping!$A:$B,2,FALSE),FROM_NGS2_SampleSheet!$1:$1,0))   &amp;  ROW()-5,TRUE)    )</f>
        <v/>
      </c>
      <c r="C1211" s="195" t="str">
        <f ca="1" xml:space="preserve"> IF(INDIRECT("FROM_NGS2_SampleSheet!A"&amp;ROW()-5,TRUE)="","",  INDIRECT(    "FROM_NGS2_SampleSheet!"   &amp;  CHAR(64 + MATCH(VLOOKUP(C$6,mapping!$A:$B,2,FALSE),FROM_NGS2_SampleSheet!$1:$1,0))   &amp;  ROW()-5,TRUE)    )</f>
        <v/>
      </c>
      <c r="D1211" s="195" t="str">
        <f ca="1" xml:space="preserve"> IF(INDIRECT("FROM_NGS2_SampleSheet!A"&amp;ROW()-5,TRUE)="","",  INDIRECT(    "FROM_NGS2_SampleSheet!"   &amp;  CHAR(64 + MATCH(VLOOKUP(D$6,mapping!$A:$B,2,FALSE),FROM_NGS2_SampleSheet!$1:$1,0))   &amp;  ROW()-5,TRUE)    )</f>
        <v/>
      </c>
      <c r="E1211" s="195" t="str">
        <f ca="1" xml:space="preserve"> IF(INDIRECT("FROM_NGS2_SampleSheet!A"&amp;ROW()-5,TRUE)="","",  "e" &amp; INDIRECT(    "FROM_NGS2_SampleSheet!"   &amp;  CHAR(64 + MATCH(VLOOKUP(E$6,mapping!$A:$B,2,FALSE),FROM_NGS2_SampleSheet!$1:$1,0))   &amp;  ROW()-5,TRUE)    )</f>
        <v/>
      </c>
      <c r="F1211" s="195" t="str">
        <f ca="1" xml:space="preserve"> IF(INDIRECT("FROM_NGS2_SampleSheet!A"&amp;ROW()-5,TRUE)="","",  INDIRECT(    "FROM_NGS2_SampleSheet!"   &amp;  CHAR(64 + MATCH(VLOOKUP(F$6,mapping!$A:$B,2,FALSE),FROM_NGS2_SampleSheet!$1:$1,0))   &amp;  ROW()-5,TRUE)    )</f>
        <v/>
      </c>
      <c r="G1211" s="196" t="str">
        <f ca="1" xml:space="preserve"> IF(INDIRECT("FROM_NGS2_SampleSheet!A"&amp;ROW()-5,TRUE)="","",  INDIRECT(    "FROM_NGS2_SampleSheet!"   &amp;  CHAR(64 + MATCH(VLOOKUP(G$6,mapping!$A:$B,2,FALSE),FROM_NGS2_SampleSheet!$1:$1,0))   &amp;  ROW()-5,TRUE)    )</f>
        <v/>
      </c>
      <c r="H1211" s="195"/>
      <c r="I1211" s="213">
        <v>1</v>
      </c>
      <c r="J1211" s="197" t="str">
        <f ca="1">IF(U1211=TRUE,    IF($Y$4&gt;96,"TOO MANY",VLOOKUP(B1211&amp;"_"&amp;C1211&amp;"_"&amp;E1211&amp;"_A",CALC!W:X,2,FALSE)),   "")</f>
        <v/>
      </c>
      <c r="L1211" s="213">
        <v>1</v>
      </c>
      <c r="M1211" s="197" t="str">
        <f ca="1">IF(V1211=TRUE,     IF($Y$4&gt;96,"TOO MANY",VLOOKUP(B1211&amp;"_"&amp;C1211&amp;"_"&amp;E1211&amp;"_B",CALC!W:X,2,FALSE)),    "")</f>
        <v/>
      </c>
      <c r="N1211" s="206"/>
      <c r="O1211" s="213">
        <v>1</v>
      </c>
      <c r="P1211" s="197" t="str">
        <f ca="1">IF(W1211=TRUE,   IF($Y$4&gt;96,"TOO MANY", VLOOKUP(B1211&amp;"_"&amp;C1211&amp;"_"&amp;E1211&amp;"_C",CALC!W:X,2,FALSE)),   "")</f>
        <v/>
      </c>
      <c r="Q1211" s="206"/>
      <c r="R1211" s="119" t="b">
        <f t="shared" ca="1" si="133"/>
        <v>0</v>
      </c>
      <c r="S1211" s="119" t="b">
        <f t="shared" ca="1" si="131"/>
        <v>0</v>
      </c>
      <c r="T1211" s="119" t="b">
        <f t="shared" ca="1" si="132"/>
        <v>0</v>
      </c>
      <c r="U1211" s="119" t="b">
        <f t="shared" ca="1" si="134"/>
        <v>0</v>
      </c>
      <c r="V1211" s="160" t="b">
        <f t="shared" ca="1" si="135"/>
        <v>0</v>
      </c>
      <c r="W1211" s="119" t="b">
        <f t="shared" ca="1" si="136"/>
        <v>0</v>
      </c>
      <c r="X1211" s="119" t="b">
        <f t="shared" ca="1" si="137"/>
        <v>0</v>
      </c>
    </row>
    <row r="1212" spans="2:24" x14ac:dyDescent="0.25">
      <c r="B1212" s="194" t="str">
        <f ca="1" xml:space="preserve"> IF(INDIRECT("FROM_NGS2_SampleSheet!A"&amp;ROW()-5,TRUE)="","",  INDIRECT(    "FROM_NGS2_SampleSheet!"   &amp;  CHAR(64 + MATCH(VLOOKUP(B$6,mapping!$A:$B,2,FALSE),FROM_NGS2_SampleSheet!$1:$1,0))   &amp;  ROW()-5,TRUE)    )</f>
        <v/>
      </c>
      <c r="C1212" s="195" t="str">
        <f ca="1" xml:space="preserve"> IF(INDIRECT("FROM_NGS2_SampleSheet!A"&amp;ROW()-5,TRUE)="","",  INDIRECT(    "FROM_NGS2_SampleSheet!"   &amp;  CHAR(64 + MATCH(VLOOKUP(C$6,mapping!$A:$B,2,FALSE),FROM_NGS2_SampleSheet!$1:$1,0))   &amp;  ROW()-5,TRUE)    )</f>
        <v/>
      </c>
      <c r="D1212" s="195" t="str">
        <f ca="1" xml:space="preserve"> IF(INDIRECT("FROM_NGS2_SampleSheet!A"&amp;ROW()-5,TRUE)="","",  INDIRECT(    "FROM_NGS2_SampleSheet!"   &amp;  CHAR(64 + MATCH(VLOOKUP(D$6,mapping!$A:$B,2,FALSE),FROM_NGS2_SampleSheet!$1:$1,0))   &amp;  ROW()-5,TRUE)    )</f>
        <v/>
      </c>
      <c r="E1212" s="195" t="str">
        <f ca="1" xml:space="preserve"> IF(INDIRECT("FROM_NGS2_SampleSheet!A"&amp;ROW()-5,TRUE)="","",  "e" &amp; INDIRECT(    "FROM_NGS2_SampleSheet!"   &amp;  CHAR(64 + MATCH(VLOOKUP(E$6,mapping!$A:$B,2,FALSE),FROM_NGS2_SampleSheet!$1:$1,0))   &amp;  ROW()-5,TRUE)    )</f>
        <v/>
      </c>
      <c r="F1212" s="195" t="str">
        <f ca="1" xml:space="preserve"> IF(INDIRECT("FROM_NGS2_SampleSheet!A"&amp;ROW()-5,TRUE)="","",  INDIRECT(    "FROM_NGS2_SampleSheet!"   &amp;  CHAR(64 + MATCH(VLOOKUP(F$6,mapping!$A:$B,2,FALSE),FROM_NGS2_SampleSheet!$1:$1,0))   &amp;  ROW()-5,TRUE)    )</f>
        <v/>
      </c>
      <c r="G1212" s="196" t="str">
        <f ca="1" xml:space="preserve"> IF(INDIRECT("FROM_NGS2_SampleSheet!A"&amp;ROW()-5,TRUE)="","",  INDIRECT(    "FROM_NGS2_SampleSheet!"   &amp;  CHAR(64 + MATCH(VLOOKUP(G$6,mapping!$A:$B,2,FALSE),FROM_NGS2_SampleSheet!$1:$1,0))   &amp;  ROW()-5,TRUE)    )</f>
        <v/>
      </c>
      <c r="H1212" s="195"/>
      <c r="I1212" s="213">
        <v>1</v>
      </c>
      <c r="J1212" s="197" t="str">
        <f ca="1">IF(U1212=TRUE,    IF($Y$4&gt;96,"TOO MANY",VLOOKUP(B1212&amp;"_"&amp;C1212&amp;"_"&amp;E1212&amp;"_A",CALC!W:X,2,FALSE)),   "")</f>
        <v/>
      </c>
      <c r="L1212" s="213">
        <v>1</v>
      </c>
      <c r="M1212" s="197" t="str">
        <f ca="1">IF(V1212=TRUE,     IF($Y$4&gt;96,"TOO MANY",VLOOKUP(B1212&amp;"_"&amp;C1212&amp;"_"&amp;E1212&amp;"_B",CALC!W:X,2,FALSE)),    "")</f>
        <v/>
      </c>
      <c r="N1212" s="206"/>
      <c r="O1212" s="213">
        <v>1</v>
      </c>
      <c r="P1212" s="197" t="str">
        <f ca="1">IF(W1212=TRUE,   IF($Y$4&gt;96,"TOO MANY", VLOOKUP(B1212&amp;"_"&amp;C1212&amp;"_"&amp;E1212&amp;"_C",CALC!W:X,2,FALSE)),   "")</f>
        <v/>
      </c>
      <c r="Q1212" s="206"/>
      <c r="R1212" s="119" t="b">
        <f t="shared" ca="1" si="133"/>
        <v>0</v>
      </c>
      <c r="S1212" s="119" t="b">
        <f t="shared" ca="1" si="131"/>
        <v>0</v>
      </c>
      <c r="T1212" s="119" t="b">
        <f t="shared" ca="1" si="132"/>
        <v>0</v>
      </c>
      <c r="U1212" s="119" t="b">
        <f t="shared" ca="1" si="134"/>
        <v>0</v>
      </c>
      <c r="V1212" s="160" t="b">
        <f t="shared" ca="1" si="135"/>
        <v>0</v>
      </c>
      <c r="W1212" s="119" t="b">
        <f t="shared" ca="1" si="136"/>
        <v>0</v>
      </c>
      <c r="X1212" s="119" t="b">
        <f t="shared" ca="1" si="137"/>
        <v>0</v>
      </c>
    </row>
    <row r="1213" spans="2:24" x14ac:dyDescent="0.25">
      <c r="B1213" s="194" t="str">
        <f ca="1" xml:space="preserve"> IF(INDIRECT("FROM_NGS2_SampleSheet!A"&amp;ROW()-5,TRUE)="","",  INDIRECT(    "FROM_NGS2_SampleSheet!"   &amp;  CHAR(64 + MATCH(VLOOKUP(B$6,mapping!$A:$B,2,FALSE),FROM_NGS2_SampleSheet!$1:$1,0))   &amp;  ROW()-5,TRUE)    )</f>
        <v/>
      </c>
      <c r="C1213" s="195" t="str">
        <f ca="1" xml:space="preserve"> IF(INDIRECT("FROM_NGS2_SampleSheet!A"&amp;ROW()-5,TRUE)="","",  INDIRECT(    "FROM_NGS2_SampleSheet!"   &amp;  CHAR(64 + MATCH(VLOOKUP(C$6,mapping!$A:$B,2,FALSE),FROM_NGS2_SampleSheet!$1:$1,0))   &amp;  ROW()-5,TRUE)    )</f>
        <v/>
      </c>
      <c r="D1213" s="195" t="str">
        <f ca="1" xml:space="preserve"> IF(INDIRECT("FROM_NGS2_SampleSheet!A"&amp;ROW()-5,TRUE)="","",  INDIRECT(    "FROM_NGS2_SampleSheet!"   &amp;  CHAR(64 + MATCH(VLOOKUP(D$6,mapping!$A:$B,2,FALSE),FROM_NGS2_SampleSheet!$1:$1,0))   &amp;  ROW()-5,TRUE)    )</f>
        <v/>
      </c>
      <c r="E1213" s="195" t="str">
        <f ca="1" xml:space="preserve"> IF(INDIRECT("FROM_NGS2_SampleSheet!A"&amp;ROW()-5,TRUE)="","",  "e" &amp; INDIRECT(    "FROM_NGS2_SampleSheet!"   &amp;  CHAR(64 + MATCH(VLOOKUP(E$6,mapping!$A:$B,2,FALSE),FROM_NGS2_SampleSheet!$1:$1,0))   &amp;  ROW()-5,TRUE)    )</f>
        <v/>
      </c>
      <c r="F1213" s="195" t="str">
        <f ca="1" xml:space="preserve"> IF(INDIRECT("FROM_NGS2_SampleSheet!A"&amp;ROW()-5,TRUE)="","",  INDIRECT(    "FROM_NGS2_SampleSheet!"   &amp;  CHAR(64 + MATCH(VLOOKUP(F$6,mapping!$A:$B,2,FALSE),FROM_NGS2_SampleSheet!$1:$1,0))   &amp;  ROW()-5,TRUE)    )</f>
        <v/>
      </c>
      <c r="G1213" s="196" t="str">
        <f ca="1" xml:space="preserve"> IF(INDIRECT("FROM_NGS2_SampleSheet!A"&amp;ROW()-5,TRUE)="","",  INDIRECT(    "FROM_NGS2_SampleSheet!"   &amp;  CHAR(64 + MATCH(VLOOKUP(G$6,mapping!$A:$B,2,FALSE),FROM_NGS2_SampleSheet!$1:$1,0))   &amp;  ROW()-5,TRUE)    )</f>
        <v/>
      </c>
      <c r="H1213" s="195"/>
      <c r="I1213" s="213">
        <v>1</v>
      </c>
      <c r="J1213" s="197" t="str">
        <f ca="1">IF(U1213=TRUE,    IF($Y$4&gt;96,"TOO MANY",VLOOKUP(B1213&amp;"_"&amp;C1213&amp;"_"&amp;E1213&amp;"_A",CALC!W:X,2,FALSE)),   "")</f>
        <v/>
      </c>
      <c r="L1213" s="213">
        <v>1</v>
      </c>
      <c r="M1213" s="197" t="str">
        <f ca="1">IF(V1213=TRUE,     IF($Y$4&gt;96,"TOO MANY",VLOOKUP(B1213&amp;"_"&amp;C1213&amp;"_"&amp;E1213&amp;"_B",CALC!W:X,2,FALSE)),    "")</f>
        <v/>
      </c>
      <c r="N1213" s="206"/>
      <c r="O1213" s="213">
        <v>1</v>
      </c>
      <c r="P1213" s="197" t="str">
        <f ca="1">IF(W1213=TRUE,   IF($Y$4&gt;96,"TOO MANY", VLOOKUP(B1213&amp;"_"&amp;C1213&amp;"_"&amp;E1213&amp;"_C",CALC!W:X,2,FALSE)),   "")</f>
        <v/>
      </c>
      <c r="Q1213" s="206"/>
      <c r="R1213" s="119" t="b">
        <f t="shared" ca="1" si="133"/>
        <v>0</v>
      </c>
      <c r="S1213" s="119" t="b">
        <f t="shared" ca="1" si="131"/>
        <v>0</v>
      </c>
      <c r="T1213" s="119" t="b">
        <f t="shared" ca="1" si="132"/>
        <v>0</v>
      </c>
      <c r="U1213" s="119" t="b">
        <f t="shared" ca="1" si="134"/>
        <v>0</v>
      </c>
      <c r="V1213" s="160" t="b">
        <f t="shared" ca="1" si="135"/>
        <v>0</v>
      </c>
      <c r="W1213" s="119" t="b">
        <f t="shared" ca="1" si="136"/>
        <v>0</v>
      </c>
      <c r="X1213" s="119" t="b">
        <f t="shared" ca="1" si="137"/>
        <v>0</v>
      </c>
    </row>
    <row r="1214" spans="2:24" x14ac:dyDescent="0.25">
      <c r="B1214" s="194" t="str">
        <f ca="1" xml:space="preserve"> IF(INDIRECT("FROM_NGS2_SampleSheet!A"&amp;ROW()-5,TRUE)="","",  INDIRECT(    "FROM_NGS2_SampleSheet!"   &amp;  CHAR(64 + MATCH(VLOOKUP(B$6,mapping!$A:$B,2,FALSE),FROM_NGS2_SampleSheet!$1:$1,0))   &amp;  ROW()-5,TRUE)    )</f>
        <v/>
      </c>
      <c r="C1214" s="195" t="str">
        <f ca="1" xml:space="preserve"> IF(INDIRECT("FROM_NGS2_SampleSheet!A"&amp;ROW()-5,TRUE)="","",  INDIRECT(    "FROM_NGS2_SampleSheet!"   &amp;  CHAR(64 + MATCH(VLOOKUP(C$6,mapping!$A:$B,2,FALSE),FROM_NGS2_SampleSheet!$1:$1,0))   &amp;  ROW()-5,TRUE)    )</f>
        <v/>
      </c>
      <c r="D1214" s="195" t="str">
        <f ca="1" xml:space="preserve"> IF(INDIRECT("FROM_NGS2_SampleSheet!A"&amp;ROW()-5,TRUE)="","",  INDIRECT(    "FROM_NGS2_SampleSheet!"   &amp;  CHAR(64 + MATCH(VLOOKUP(D$6,mapping!$A:$B,2,FALSE),FROM_NGS2_SampleSheet!$1:$1,0))   &amp;  ROW()-5,TRUE)    )</f>
        <v/>
      </c>
      <c r="E1214" s="195" t="str">
        <f ca="1" xml:space="preserve"> IF(INDIRECT("FROM_NGS2_SampleSheet!A"&amp;ROW()-5,TRUE)="","",  "e" &amp; INDIRECT(    "FROM_NGS2_SampleSheet!"   &amp;  CHAR(64 + MATCH(VLOOKUP(E$6,mapping!$A:$B,2,FALSE),FROM_NGS2_SampleSheet!$1:$1,0))   &amp;  ROW()-5,TRUE)    )</f>
        <v/>
      </c>
      <c r="F1214" s="195" t="str">
        <f ca="1" xml:space="preserve"> IF(INDIRECT("FROM_NGS2_SampleSheet!A"&amp;ROW()-5,TRUE)="","",  INDIRECT(    "FROM_NGS2_SampleSheet!"   &amp;  CHAR(64 + MATCH(VLOOKUP(F$6,mapping!$A:$B,2,FALSE),FROM_NGS2_SampleSheet!$1:$1,0))   &amp;  ROW()-5,TRUE)    )</f>
        <v/>
      </c>
      <c r="G1214" s="196" t="str">
        <f ca="1" xml:space="preserve"> IF(INDIRECT("FROM_NGS2_SampleSheet!A"&amp;ROW()-5,TRUE)="","",  INDIRECT(    "FROM_NGS2_SampleSheet!"   &amp;  CHAR(64 + MATCH(VLOOKUP(G$6,mapping!$A:$B,2,FALSE),FROM_NGS2_SampleSheet!$1:$1,0))   &amp;  ROW()-5,TRUE)    )</f>
        <v/>
      </c>
      <c r="H1214" s="195"/>
      <c r="I1214" s="213">
        <v>1</v>
      </c>
      <c r="J1214" s="197" t="str">
        <f ca="1">IF(U1214=TRUE,    IF($Y$4&gt;96,"TOO MANY",VLOOKUP(B1214&amp;"_"&amp;C1214&amp;"_"&amp;E1214&amp;"_A",CALC!W:X,2,FALSE)),   "")</f>
        <v/>
      </c>
      <c r="L1214" s="213">
        <v>1</v>
      </c>
      <c r="M1214" s="197" t="str">
        <f ca="1">IF(V1214=TRUE,     IF($Y$4&gt;96,"TOO MANY",VLOOKUP(B1214&amp;"_"&amp;C1214&amp;"_"&amp;E1214&amp;"_B",CALC!W:X,2,FALSE)),    "")</f>
        <v/>
      </c>
      <c r="N1214" s="206"/>
      <c r="O1214" s="213">
        <v>1</v>
      </c>
      <c r="P1214" s="197" t="str">
        <f ca="1">IF(W1214=TRUE,   IF($Y$4&gt;96,"TOO MANY", VLOOKUP(B1214&amp;"_"&amp;C1214&amp;"_"&amp;E1214&amp;"_C",CALC!W:X,2,FALSE)),   "")</f>
        <v/>
      </c>
      <c r="Q1214" s="206"/>
      <c r="R1214" s="119" t="b">
        <f t="shared" ca="1" si="133"/>
        <v>0</v>
      </c>
      <c r="S1214" s="119" t="b">
        <f t="shared" ca="1" si="131"/>
        <v>0</v>
      </c>
      <c r="T1214" s="119" t="b">
        <f t="shared" ca="1" si="132"/>
        <v>0</v>
      </c>
      <c r="U1214" s="119" t="b">
        <f t="shared" ca="1" si="134"/>
        <v>0</v>
      </c>
      <c r="V1214" s="160" t="b">
        <f t="shared" ca="1" si="135"/>
        <v>0</v>
      </c>
      <c r="W1214" s="119" t="b">
        <f t="shared" ca="1" si="136"/>
        <v>0</v>
      </c>
      <c r="X1214" s="119" t="b">
        <f t="shared" ca="1" si="137"/>
        <v>0</v>
      </c>
    </row>
    <row r="1215" spans="2:24" x14ac:dyDescent="0.25">
      <c r="B1215" s="194" t="str">
        <f ca="1" xml:space="preserve"> IF(INDIRECT("FROM_NGS2_SampleSheet!A"&amp;ROW()-5,TRUE)="","",  INDIRECT(    "FROM_NGS2_SampleSheet!"   &amp;  CHAR(64 + MATCH(VLOOKUP(B$6,mapping!$A:$B,2,FALSE),FROM_NGS2_SampleSheet!$1:$1,0))   &amp;  ROW()-5,TRUE)    )</f>
        <v/>
      </c>
      <c r="C1215" s="195" t="str">
        <f ca="1" xml:space="preserve"> IF(INDIRECT("FROM_NGS2_SampleSheet!A"&amp;ROW()-5,TRUE)="","",  INDIRECT(    "FROM_NGS2_SampleSheet!"   &amp;  CHAR(64 + MATCH(VLOOKUP(C$6,mapping!$A:$B,2,FALSE),FROM_NGS2_SampleSheet!$1:$1,0))   &amp;  ROW()-5,TRUE)    )</f>
        <v/>
      </c>
      <c r="D1215" s="195" t="str">
        <f ca="1" xml:space="preserve"> IF(INDIRECT("FROM_NGS2_SampleSheet!A"&amp;ROW()-5,TRUE)="","",  INDIRECT(    "FROM_NGS2_SampleSheet!"   &amp;  CHAR(64 + MATCH(VLOOKUP(D$6,mapping!$A:$B,2,FALSE),FROM_NGS2_SampleSheet!$1:$1,0))   &amp;  ROW()-5,TRUE)    )</f>
        <v/>
      </c>
      <c r="E1215" s="195" t="str">
        <f ca="1" xml:space="preserve"> IF(INDIRECT("FROM_NGS2_SampleSheet!A"&amp;ROW()-5,TRUE)="","",  "e" &amp; INDIRECT(    "FROM_NGS2_SampleSheet!"   &amp;  CHAR(64 + MATCH(VLOOKUP(E$6,mapping!$A:$B,2,FALSE),FROM_NGS2_SampleSheet!$1:$1,0))   &amp;  ROW()-5,TRUE)    )</f>
        <v/>
      </c>
      <c r="F1215" s="195" t="str">
        <f ca="1" xml:space="preserve"> IF(INDIRECT("FROM_NGS2_SampleSheet!A"&amp;ROW()-5,TRUE)="","",  INDIRECT(    "FROM_NGS2_SampleSheet!"   &amp;  CHAR(64 + MATCH(VLOOKUP(F$6,mapping!$A:$B,2,FALSE),FROM_NGS2_SampleSheet!$1:$1,0))   &amp;  ROW()-5,TRUE)    )</f>
        <v/>
      </c>
      <c r="G1215" s="196" t="str">
        <f ca="1" xml:space="preserve"> IF(INDIRECT("FROM_NGS2_SampleSheet!A"&amp;ROW()-5,TRUE)="","",  INDIRECT(    "FROM_NGS2_SampleSheet!"   &amp;  CHAR(64 + MATCH(VLOOKUP(G$6,mapping!$A:$B,2,FALSE),FROM_NGS2_SampleSheet!$1:$1,0))   &amp;  ROW()-5,TRUE)    )</f>
        <v/>
      </c>
      <c r="H1215" s="195"/>
      <c r="I1215" s="213">
        <v>1</v>
      </c>
      <c r="J1215" s="197" t="str">
        <f ca="1">IF(U1215=TRUE,    IF($Y$4&gt;96,"TOO MANY",VLOOKUP(B1215&amp;"_"&amp;C1215&amp;"_"&amp;E1215&amp;"_A",CALC!W:X,2,FALSE)),   "")</f>
        <v/>
      </c>
      <c r="L1215" s="213">
        <v>1</v>
      </c>
      <c r="M1215" s="197" t="str">
        <f ca="1">IF(V1215=TRUE,     IF($Y$4&gt;96,"TOO MANY",VLOOKUP(B1215&amp;"_"&amp;C1215&amp;"_"&amp;E1215&amp;"_B",CALC!W:X,2,FALSE)),    "")</f>
        <v/>
      </c>
      <c r="N1215" s="206"/>
      <c r="O1215" s="213">
        <v>1</v>
      </c>
      <c r="P1215" s="197" t="str">
        <f ca="1">IF(W1215=TRUE,   IF($Y$4&gt;96,"TOO MANY", VLOOKUP(B1215&amp;"_"&amp;C1215&amp;"_"&amp;E1215&amp;"_C",CALC!W:X,2,FALSE)),   "")</f>
        <v/>
      </c>
      <c r="Q1215" s="206"/>
      <c r="R1215" s="119" t="b">
        <f t="shared" ca="1" si="133"/>
        <v>0</v>
      </c>
      <c r="S1215" s="119" t="b">
        <f t="shared" ca="1" si="131"/>
        <v>0</v>
      </c>
      <c r="T1215" s="119" t="b">
        <f t="shared" ca="1" si="132"/>
        <v>0</v>
      </c>
      <c r="U1215" s="119" t="b">
        <f t="shared" ca="1" si="134"/>
        <v>0</v>
      </c>
      <c r="V1215" s="160" t="b">
        <f t="shared" ca="1" si="135"/>
        <v>0</v>
      </c>
      <c r="W1215" s="119" t="b">
        <f t="shared" ca="1" si="136"/>
        <v>0</v>
      </c>
      <c r="X1215" s="119" t="b">
        <f t="shared" ca="1" si="137"/>
        <v>0</v>
      </c>
    </row>
    <row r="1216" spans="2:24" x14ac:dyDescent="0.25">
      <c r="B1216" s="194" t="str">
        <f ca="1" xml:space="preserve"> IF(INDIRECT("FROM_NGS2_SampleSheet!A"&amp;ROW()-5,TRUE)="","",  INDIRECT(    "FROM_NGS2_SampleSheet!"   &amp;  CHAR(64 + MATCH(VLOOKUP(B$6,mapping!$A:$B,2,FALSE),FROM_NGS2_SampleSheet!$1:$1,0))   &amp;  ROW()-5,TRUE)    )</f>
        <v/>
      </c>
      <c r="C1216" s="195" t="str">
        <f ca="1" xml:space="preserve"> IF(INDIRECT("FROM_NGS2_SampleSheet!A"&amp;ROW()-5,TRUE)="","",  INDIRECT(    "FROM_NGS2_SampleSheet!"   &amp;  CHAR(64 + MATCH(VLOOKUP(C$6,mapping!$A:$B,2,FALSE),FROM_NGS2_SampleSheet!$1:$1,0))   &amp;  ROW()-5,TRUE)    )</f>
        <v/>
      </c>
      <c r="D1216" s="195" t="str">
        <f ca="1" xml:space="preserve"> IF(INDIRECT("FROM_NGS2_SampleSheet!A"&amp;ROW()-5,TRUE)="","",  INDIRECT(    "FROM_NGS2_SampleSheet!"   &amp;  CHAR(64 + MATCH(VLOOKUP(D$6,mapping!$A:$B,2,FALSE),FROM_NGS2_SampleSheet!$1:$1,0))   &amp;  ROW()-5,TRUE)    )</f>
        <v/>
      </c>
      <c r="E1216" s="195" t="str">
        <f ca="1" xml:space="preserve"> IF(INDIRECT("FROM_NGS2_SampleSheet!A"&amp;ROW()-5,TRUE)="","",  "e" &amp; INDIRECT(    "FROM_NGS2_SampleSheet!"   &amp;  CHAR(64 + MATCH(VLOOKUP(E$6,mapping!$A:$B,2,FALSE),FROM_NGS2_SampleSheet!$1:$1,0))   &amp;  ROW()-5,TRUE)    )</f>
        <v/>
      </c>
      <c r="F1216" s="195" t="str">
        <f ca="1" xml:space="preserve"> IF(INDIRECT("FROM_NGS2_SampleSheet!A"&amp;ROW()-5,TRUE)="","",  INDIRECT(    "FROM_NGS2_SampleSheet!"   &amp;  CHAR(64 + MATCH(VLOOKUP(F$6,mapping!$A:$B,2,FALSE),FROM_NGS2_SampleSheet!$1:$1,0))   &amp;  ROW()-5,TRUE)    )</f>
        <v/>
      </c>
      <c r="G1216" s="196" t="str">
        <f ca="1" xml:space="preserve"> IF(INDIRECT("FROM_NGS2_SampleSheet!A"&amp;ROW()-5,TRUE)="","",  INDIRECT(    "FROM_NGS2_SampleSheet!"   &amp;  CHAR(64 + MATCH(VLOOKUP(G$6,mapping!$A:$B,2,FALSE),FROM_NGS2_SampleSheet!$1:$1,0))   &amp;  ROW()-5,TRUE)    )</f>
        <v/>
      </c>
      <c r="H1216" s="195"/>
      <c r="I1216" s="213">
        <v>1</v>
      </c>
      <c r="J1216" s="197" t="str">
        <f ca="1">IF(U1216=TRUE,    IF($Y$4&gt;96,"TOO MANY",VLOOKUP(B1216&amp;"_"&amp;C1216&amp;"_"&amp;E1216&amp;"_A",CALC!W:X,2,FALSE)),   "")</f>
        <v/>
      </c>
      <c r="L1216" s="213">
        <v>1</v>
      </c>
      <c r="M1216" s="197" t="str">
        <f ca="1">IF(V1216=TRUE,     IF($Y$4&gt;96,"TOO MANY",VLOOKUP(B1216&amp;"_"&amp;C1216&amp;"_"&amp;E1216&amp;"_B",CALC!W:X,2,FALSE)),    "")</f>
        <v/>
      </c>
      <c r="N1216" s="206"/>
      <c r="O1216" s="213">
        <v>1</v>
      </c>
      <c r="P1216" s="197" t="str">
        <f ca="1">IF(W1216=TRUE,   IF($Y$4&gt;96,"TOO MANY", VLOOKUP(B1216&amp;"_"&amp;C1216&amp;"_"&amp;E1216&amp;"_C",CALC!W:X,2,FALSE)),   "")</f>
        <v/>
      </c>
      <c r="Q1216" s="206"/>
      <c r="R1216" s="119" t="b">
        <f t="shared" ca="1" si="133"/>
        <v>0</v>
      </c>
      <c r="S1216" s="119" t="b">
        <f t="shared" ca="1" si="131"/>
        <v>0</v>
      </c>
      <c r="T1216" s="119" t="b">
        <f t="shared" ca="1" si="132"/>
        <v>0</v>
      </c>
      <c r="U1216" s="119" t="b">
        <f t="shared" ca="1" si="134"/>
        <v>0</v>
      </c>
      <c r="V1216" s="160" t="b">
        <f t="shared" ca="1" si="135"/>
        <v>0</v>
      </c>
      <c r="W1216" s="119" t="b">
        <f t="shared" ca="1" si="136"/>
        <v>0</v>
      </c>
      <c r="X1216" s="119" t="b">
        <f t="shared" ca="1" si="137"/>
        <v>0</v>
      </c>
    </row>
    <row r="1217" spans="2:24" x14ac:dyDescent="0.25">
      <c r="B1217" s="194" t="str">
        <f ca="1" xml:space="preserve"> IF(INDIRECT("FROM_NGS2_SampleSheet!A"&amp;ROW()-5,TRUE)="","",  INDIRECT(    "FROM_NGS2_SampleSheet!"   &amp;  CHAR(64 + MATCH(VLOOKUP(B$6,mapping!$A:$B,2,FALSE),FROM_NGS2_SampleSheet!$1:$1,0))   &amp;  ROW()-5,TRUE)    )</f>
        <v/>
      </c>
      <c r="C1217" s="195" t="str">
        <f ca="1" xml:space="preserve"> IF(INDIRECT("FROM_NGS2_SampleSheet!A"&amp;ROW()-5,TRUE)="","",  INDIRECT(    "FROM_NGS2_SampleSheet!"   &amp;  CHAR(64 + MATCH(VLOOKUP(C$6,mapping!$A:$B,2,FALSE),FROM_NGS2_SampleSheet!$1:$1,0))   &amp;  ROW()-5,TRUE)    )</f>
        <v/>
      </c>
      <c r="D1217" s="195" t="str">
        <f ca="1" xml:space="preserve"> IF(INDIRECT("FROM_NGS2_SampleSheet!A"&amp;ROW()-5,TRUE)="","",  INDIRECT(    "FROM_NGS2_SampleSheet!"   &amp;  CHAR(64 + MATCH(VLOOKUP(D$6,mapping!$A:$B,2,FALSE),FROM_NGS2_SampleSheet!$1:$1,0))   &amp;  ROW()-5,TRUE)    )</f>
        <v/>
      </c>
      <c r="E1217" s="195" t="str">
        <f ca="1" xml:space="preserve"> IF(INDIRECT("FROM_NGS2_SampleSheet!A"&amp;ROW()-5,TRUE)="","",  "e" &amp; INDIRECT(    "FROM_NGS2_SampleSheet!"   &amp;  CHAR(64 + MATCH(VLOOKUP(E$6,mapping!$A:$B,2,FALSE),FROM_NGS2_SampleSheet!$1:$1,0))   &amp;  ROW()-5,TRUE)    )</f>
        <v/>
      </c>
      <c r="F1217" s="195" t="str">
        <f ca="1" xml:space="preserve"> IF(INDIRECT("FROM_NGS2_SampleSheet!A"&amp;ROW()-5,TRUE)="","",  INDIRECT(    "FROM_NGS2_SampleSheet!"   &amp;  CHAR(64 + MATCH(VLOOKUP(F$6,mapping!$A:$B,2,FALSE),FROM_NGS2_SampleSheet!$1:$1,0))   &amp;  ROW()-5,TRUE)    )</f>
        <v/>
      </c>
      <c r="G1217" s="196" t="str">
        <f ca="1" xml:space="preserve"> IF(INDIRECT("FROM_NGS2_SampleSheet!A"&amp;ROW()-5,TRUE)="","",  INDIRECT(    "FROM_NGS2_SampleSheet!"   &amp;  CHAR(64 + MATCH(VLOOKUP(G$6,mapping!$A:$B,2,FALSE),FROM_NGS2_SampleSheet!$1:$1,0))   &amp;  ROW()-5,TRUE)    )</f>
        <v/>
      </c>
      <c r="H1217" s="195"/>
      <c r="I1217" s="213">
        <v>1</v>
      </c>
      <c r="J1217" s="197" t="str">
        <f ca="1">IF(U1217=TRUE,    IF($Y$4&gt;96,"TOO MANY",VLOOKUP(B1217&amp;"_"&amp;C1217&amp;"_"&amp;E1217&amp;"_A",CALC!W:X,2,FALSE)),   "")</f>
        <v/>
      </c>
      <c r="L1217" s="213">
        <v>1</v>
      </c>
      <c r="M1217" s="197" t="str">
        <f ca="1">IF(V1217=TRUE,     IF($Y$4&gt;96,"TOO MANY",VLOOKUP(B1217&amp;"_"&amp;C1217&amp;"_"&amp;E1217&amp;"_B",CALC!W:X,2,FALSE)),    "")</f>
        <v/>
      </c>
      <c r="N1217" s="206"/>
      <c r="O1217" s="213">
        <v>1</v>
      </c>
      <c r="P1217" s="197" t="str">
        <f ca="1">IF(W1217=TRUE,   IF($Y$4&gt;96,"TOO MANY", VLOOKUP(B1217&amp;"_"&amp;C1217&amp;"_"&amp;E1217&amp;"_C",CALC!W:X,2,FALSE)),   "")</f>
        <v/>
      </c>
      <c r="Q1217" s="206"/>
      <c r="R1217" s="119" t="b">
        <f t="shared" ca="1" si="133"/>
        <v>0</v>
      </c>
      <c r="S1217" s="119" t="b">
        <f t="shared" ca="1" si="131"/>
        <v>0</v>
      </c>
      <c r="T1217" s="119" t="b">
        <f t="shared" ca="1" si="132"/>
        <v>0</v>
      </c>
      <c r="U1217" s="119" t="b">
        <f t="shared" ca="1" si="134"/>
        <v>0</v>
      </c>
      <c r="V1217" s="160" t="b">
        <f t="shared" ca="1" si="135"/>
        <v>0</v>
      </c>
      <c r="W1217" s="119" t="b">
        <f t="shared" ca="1" si="136"/>
        <v>0</v>
      </c>
      <c r="X1217" s="119" t="b">
        <f t="shared" ca="1" si="137"/>
        <v>0</v>
      </c>
    </row>
    <row r="1218" spans="2:24" x14ac:dyDescent="0.25">
      <c r="B1218" s="194" t="str">
        <f ca="1" xml:space="preserve"> IF(INDIRECT("FROM_NGS2_SampleSheet!A"&amp;ROW()-5,TRUE)="","",  INDIRECT(    "FROM_NGS2_SampleSheet!"   &amp;  CHAR(64 + MATCH(VLOOKUP(B$6,mapping!$A:$B,2,FALSE),FROM_NGS2_SampleSheet!$1:$1,0))   &amp;  ROW()-5,TRUE)    )</f>
        <v/>
      </c>
      <c r="C1218" s="195" t="str">
        <f ca="1" xml:space="preserve"> IF(INDIRECT("FROM_NGS2_SampleSheet!A"&amp;ROW()-5,TRUE)="","",  INDIRECT(    "FROM_NGS2_SampleSheet!"   &amp;  CHAR(64 + MATCH(VLOOKUP(C$6,mapping!$A:$B,2,FALSE),FROM_NGS2_SampleSheet!$1:$1,0))   &amp;  ROW()-5,TRUE)    )</f>
        <v/>
      </c>
      <c r="D1218" s="195" t="str">
        <f ca="1" xml:space="preserve"> IF(INDIRECT("FROM_NGS2_SampleSheet!A"&amp;ROW()-5,TRUE)="","",  INDIRECT(    "FROM_NGS2_SampleSheet!"   &amp;  CHAR(64 + MATCH(VLOOKUP(D$6,mapping!$A:$B,2,FALSE),FROM_NGS2_SampleSheet!$1:$1,0))   &amp;  ROW()-5,TRUE)    )</f>
        <v/>
      </c>
      <c r="E1218" s="195" t="str">
        <f ca="1" xml:space="preserve"> IF(INDIRECT("FROM_NGS2_SampleSheet!A"&amp;ROW()-5,TRUE)="","",  "e" &amp; INDIRECT(    "FROM_NGS2_SampleSheet!"   &amp;  CHAR(64 + MATCH(VLOOKUP(E$6,mapping!$A:$B,2,FALSE),FROM_NGS2_SampleSheet!$1:$1,0))   &amp;  ROW()-5,TRUE)    )</f>
        <v/>
      </c>
      <c r="F1218" s="195" t="str">
        <f ca="1" xml:space="preserve"> IF(INDIRECT("FROM_NGS2_SampleSheet!A"&amp;ROW()-5,TRUE)="","",  INDIRECT(    "FROM_NGS2_SampleSheet!"   &amp;  CHAR(64 + MATCH(VLOOKUP(F$6,mapping!$A:$B,2,FALSE),FROM_NGS2_SampleSheet!$1:$1,0))   &amp;  ROW()-5,TRUE)    )</f>
        <v/>
      </c>
      <c r="G1218" s="196" t="str">
        <f ca="1" xml:space="preserve"> IF(INDIRECT("FROM_NGS2_SampleSheet!A"&amp;ROW()-5,TRUE)="","",  INDIRECT(    "FROM_NGS2_SampleSheet!"   &amp;  CHAR(64 + MATCH(VLOOKUP(G$6,mapping!$A:$B,2,FALSE),FROM_NGS2_SampleSheet!$1:$1,0))   &amp;  ROW()-5,TRUE)    )</f>
        <v/>
      </c>
      <c r="H1218" s="195"/>
      <c r="I1218" s="213">
        <v>1</v>
      </c>
      <c r="J1218" s="197" t="str">
        <f ca="1">IF(U1218=TRUE,    IF($Y$4&gt;96,"TOO MANY",VLOOKUP(B1218&amp;"_"&amp;C1218&amp;"_"&amp;E1218&amp;"_A",CALC!W:X,2,FALSE)),   "")</f>
        <v/>
      </c>
      <c r="L1218" s="213">
        <v>1</v>
      </c>
      <c r="M1218" s="197" t="str">
        <f ca="1">IF(V1218=TRUE,     IF($Y$4&gt;96,"TOO MANY",VLOOKUP(B1218&amp;"_"&amp;C1218&amp;"_"&amp;E1218&amp;"_B",CALC!W:X,2,FALSE)),    "")</f>
        <v/>
      </c>
      <c r="N1218" s="206"/>
      <c r="O1218" s="213">
        <v>1</v>
      </c>
      <c r="P1218" s="197" t="str">
        <f ca="1">IF(W1218=TRUE,   IF($Y$4&gt;96,"TOO MANY", VLOOKUP(B1218&amp;"_"&amp;C1218&amp;"_"&amp;E1218&amp;"_C",CALC!W:X,2,FALSE)),   "")</f>
        <v/>
      </c>
      <c r="Q1218" s="206"/>
      <c r="R1218" s="119" t="b">
        <f t="shared" ca="1" si="133"/>
        <v>0</v>
      </c>
      <c r="S1218" s="119" t="b">
        <f t="shared" ca="1" si="131"/>
        <v>0</v>
      </c>
      <c r="T1218" s="119" t="b">
        <f t="shared" ca="1" si="132"/>
        <v>0</v>
      </c>
      <c r="U1218" s="119" t="b">
        <f t="shared" ca="1" si="134"/>
        <v>0</v>
      </c>
      <c r="V1218" s="160" t="b">
        <f t="shared" ca="1" si="135"/>
        <v>0</v>
      </c>
      <c r="W1218" s="119" t="b">
        <f t="shared" ca="1" si="136"/>
        <v>0</v>
      </c>
      <c r="X1218" s="119" t="b">
        <f t="shared" ca="1" si="137"/>
        <v>0</v>
      </c>
    </row>
    <row r="1219" spans="2:24" x14ac:dyDescent="0.25">
      <c r="B1219" s="194" t="str">
        <f ca="1" xml:space="preserve"> IF(INDIRECT("FROM_NGS2_SampleSheet!A"&amp;ROW()-5,TRUE)="","",  INDIRECT(    "FROM_NGS2_SampleSheet!"   &amp;  CHAR(64 + MATCH(VLOOKUP(B$6,mapping!$A:$B,2,FALSE),FROM_NGS2_SampleSheet!$1:$1,0))   &amp;  ROW()-5,TRUE)    )</f>
        <v/>
      </c>
      <c r="C1219" s="195" t="str">
        <f ca="1" xml:space="preserve"> IF(INDIRECT("FROM_NGS2_SampleSheet!A"&amp;ROW()-5,TRUE)="","",  INDIRECT(    "FROM_NGS2_SampleSheet!"   &amp;  CHAR(64 + MATCH(VLOOKUP(C$6,mapping!$A:$B,2,FALSE),FROM_NGS2_SampleSheet!$1:$1,0))   &amp;  ROW()-5,TRUE)    )</f>
        <v/>
      </c>
      <c r="D1219" s="195" t="str">
        <f ca="1" xml:space="preserve"> IF(INDIRECT("FROM_NGS2_SampleSheet!A"&amp;ROW()-5,TRUE)="","",  INDIRECT(    "FROM_NGS2_SampleSheet!"   &amp;  CHAR(64 + MATCH(VLOOKUP(D$6,mapping!$A:$B,2,FALSE),FROM_NGS2_SampleSheet!$1:$1,0))   &amp;  ROW()-5,TRUE)    )</f>
        <v/>
      </c>
      <c r="E1219" s="195" t="str">
        <f ca="1" xml:space="preserve"> IF(INDIRECT("FROM_NGS2_SampleSheet!A"&amp;ROW()-5,TRUE)="","",  "e" &amp; INDIRECT(    "FROM_NGS2_SampleSheet!"   &amp;  CHAR(64 + MATCH(VLOOKUP(E$6,mapping!$A:$B,2,FALSE),FROM_NGS2_SampleSheet!$1:$1,0))   &amp;  ROW()-5,TRUE)    )</f>
        <v/>
      </c>
      <c r="F1219" s="195" t="str">
        <f ca="1" xml:space="preserve"> IF(INDIRECT("FROM_NGS2_SampleSheet!A"&amp;ROW()-5,TRUE)="","",  INDIRECT(    "FROM_NGS2_SampleSheet!"   &amp;  CHAR(64 + MATCH(VLOOKUP(F$6,mapping!$A:$B,2,FALSE),FROM_NGS2_SampleSheet!$1:$1,0))   &amp;  ROW()-5,TRUE)    )</f>
        <v/>
      </c>
      <c r="G1219" s="196" t="str">
        <f ca="1" xml:space="preserve"> IF(INDIRECT("FROM_NGS2_SampleSheet!A"&amp;ROW()-5,TRUE)="","",  INDIRECT(    "FROM_NGS2_SampleSheet!"   &amp;  CHAR(64 + MATCH(VLOOKUP(G$6,mapping!$A:$B,2,FALSE),FROM_NGS2_SampleSheet!$1:$1,0))   &amp;  ROW()-5,TRUE)    )</f>
        <v/>
      </c>
      <c r="H1219" s="195"/>
      <c r="I1219" s="213">
        <v>1</v>
      </c>
      <c r="J1219" s="197" t="str">
        <f ca="1">IF(U1219=TRUE,    IF($Y$4&gt;96,"TOO MANY",VLOOKUP(B1219&amp;"_"&amp;C1219&amp;"_"&amp;E1219&amp;"_A",CALC!W:X,2,FALSE)),   "")</f>
        <v/>
      </c>
      <c r="L1219" s="213">
        <v>1</v>
      </c>
      <c r="M1219" s="197" t="str">
        <f ca="1">IF(V1219=TRUE,     IF($Y$4&gt;96,"TOO MANY",VLOOKUP(B1219&amp;"_"&amp;C1219&amp;"_"&amp;E1219&amp;"_B",CALC!W:X,2,FALSE)),    "")</f>
        <v/>
      </c>
      <c r="N1219" s="206"/>
      <c r="O1219" s="213">
        <v>1</v>
      </c>
      <c r="P1219" s="197" t="str">
        <f ca="1">IF(W1219=TRUE,   IF($Y$4&gt;96,"TOO MANY", VLOOKUP(B1219&amp;"_"&amp;C1219&amp;"_"&amp;E1219&amp;"_C",CALC!W:X,2,FALSE)),   "")</f>
        <v/>
      </c>
      <c r="Q1219" s="206"/>
      <c r="R1219" s="119" t="b">
        <f t="shared" ca="1" si="133"/>
        <v>0</v>
      </c>
      <c r="S1219" s="119" t="b">
        <f t="shared" ca="1" si="131"/>
        <v>0</v>
      </c>
      <c r="T1219" s="119" t="b">
        <f t="shared" ca="1" si="132"/>
        <v>0</v>
      </c>
      <c r="U1219" s="119" t="b">
        <f t="shared" ca="1" si="134"/>
        <v>0</v>
      </c>
      <c r="V1219" s="160" t="b">
        <f t="shared" ca="1" si="135"/>
        <v>0</v>
      </c>
      <c r="W1219" s="119" t="b">
        <f t="shared" ca="1" si="136"/>
        <v>0</v>
      </c>
      <c r="X1219" s="119" t="b">
        <f t="shared" ca="1" si="137"/>
        <v>0</v>
      </c>
    </row>
    <row r="1220" spans="2:24" x14ac:dyDescent="0.25">
      <c r="B1220" s="194" t="str">
        <f ca="1" xml:space="preserve"> IF(INDIRECT("FROM_NGS2_SampleSheet!A"&amp;ROW()-5,TRUE)="","",  INDIRECT(    "FROM_NGS2_SampleSheet!"   &amp;  CHAR(64 + MATCH(VLOOKUP(B$6,mapping!$A:$B,2,FALSE),FROM_NGS2_SampleSheet!$1:$1,0))   &amp;  ROW()-5,TRUE)    )</f>
        <v/>
      </c>
      <c r="C1220" s="195" t="str">
        <f ca="1" xml:space="preserve"> IF(INDIRECT("FROM_NGS2_SampleSheet!A"&amp;ROW()-5,TRUE)="","",  INDIRECT(    "FROM_NGS2_SampleSheet!"   &amp;  CHAR(64 + MATCH(VLOOKUP(C$6,mapping!$A:$B,2,FALSE),FROM_NGS2_SampleSheet!$1:$1,0))   &amp;  ROW()-5,TRUE)    )</f>
        <v/>
      </c>
      <c r="D1220" s="195" t="str">
        <f ca="1" xml:space="preserve"> IF(INDIRECT("FROM_NGS2_SampleSheet!A"&amp;ROW()-5,TRUE)="","",  INDIRECT(    "FROM_NGS2_SampleSheet!"   &amp;  CHAR(64 + MATCH(VLOOKUP(D$6,mapping!$A:$B,2,FALSE),FROM_NGS2_SampleSheet!$1:$1,0))   &amp;  ROW()-5,TRUE)    )</f>
        <v/>
      </c>
      <c r="E1220" s="195" t="str">
        <f ca="1" xml:space="preserve"> IF(INDIRECT("FROM_NGS2_SampleSheet!A"&amp;ROW()-5,TRUE)="","",  "e" &amp; INDIRECT(    "FROM_NGS2_SampleSheet!"   &amp;  CHAR(64 + MATCH(VLOOKUP(E$6,mapping!$A:$B,2,FALSE),FROM_NGS2_SampleSheet!$1:$1,0))   &amp;  ROW()-5,TRUE)    )</f>
        <v/>
      </c>
      <c r="F1220" s="195" t="str">
        <f ca="1" xml:space="preserve"> IF(INDIRECT("FROM_NGS2_SampleSheet!A"&amp;ROW()-5,TRUE)="","",  INDIRECT(    "FROM_NGS2_SampleSheet!"   &amp;  CHAR(64 + MATCH(VLOOKUP(F$6,mapping!$A:$B,2,FALSE),FROM_NGS2_SampleSheet!$1:$1,0))   &amp;  ROW()-5,TRUE)    )</f>
        <v/>
      </c>
      <c r="G1220" s="196" t="str">
        <f ca="1" xml:space="preserve"> IF(INDIRECT("FROM_NGS2_SampleSheet!A"&amp;ROW()-5,TRUE)="","",  INDIRECT(    "FROM_NGS2_SampleSheet!"   &amp;  CHAR(64 + MATCH(VLOOKUP(G$6,mapping!$A:$B,2,FALSE),FROM_NGS2_SampleSheet!$1:$1,0))   &amp;  ROW()-5,TRUE)    )</f>
        <v/>
      </c>
      <c r="H1220" s="195"/>
      <c r="I1220" s="213">
        <v>1</v>
      </c>
      <c r="J1220" s="197" t="str">
        <f ca="1">IF(U1220=TRUE,    IF($Y$4&gt;96,"TOO MANY",VLOOKUP(B1220&amp;"_"&amp;C1220&amp;"_"&amp;E1220&amp;"_A",CALC!W:X,2,FALSE)),   "")</f>
        <v/>
      </c>
      <c r="L1220" s="213">
        <v>1</v>
      </c>
      <c r="M1220" s="197" t="str">
        <f ca="1">IF(V1220=TRUE,     IF($Y$4&gt;96,"TOO MANY",VLOOKUP(B1220&amp;"_"&amp;C1220&amp;"_"&amp;E1220&amp;"_B",CALC!W:X,2,FALSE)),    "")</f>
        <v/>
      </c>
      <c r="N1220" s="206"/>
      <c r="O1220" s="213">
        <v>1</v>
      </c>
      <c r="P1220" s="197" t="str">
        <f ca="1">IF(W1220=TRUE,   IF($Y$4&gt;96,"TOO MANY", VLOOKUP(B1220&amp;"_"&amp;C1220&amp;"_"&amp;E1220&amp;"_C",CALC!W:X,2,FALSE)),   "")</f>
        <v/>
      </c>
      <c r="Q1220" s="206"/>
      <c r="R1220" s="119" t="b">
        <f t="shared" ca="1" si="133"/>
        <v>0</v>
      </c>
      <c r="S1220" s="119" t="b">
        <f t="shared" ca="1" si="131"/>
        <v>0</v>
      </c>
      <c r="T1220" s="119" t="b">
        <f t="shared" ca="1" si="132"/>
        <v>0</v>
      </c>
      <c r="U1220" s="119" t="b">
        <f t="shared" ca="1" si="134"/>
        <v>0</v>
      </c>
      <c r="V1220" s="160" t="b">
        <f t="shared" ca="1" si="135"/>
        <v>0</v>
      </c>
      <c r="W1220" s="119" t="b">
        <f t="shared" ca="1" si="136"/>
        <v>0</v>
      </c>
      <c r="X1220" s="119" t="b">
        <f t="shared" ca="1" si="137"/>
        <v>0</v>
      </c>
    </row>
    <row r="1221" spans="2:24" x14ac:dyDescent="0.25">
      <c r="B1221" s="194" t="str">
        <f ca="1" xml:space="preserve"> IF(INDIRECT("FROM_NGS2_SampleSheet!A"&amp;ROW()-5,TRUE)="","",  INDIRECT(    "FROM_NGS2_SampleSheet!"   &amp;  CHAR(64 + MATCH(VLOOKUP(B$6,mapping!$A:$B,2,FALSE),FROM_NGS2_SampleSheet!$1:$1,0))   &amp;  ROW()-5,TRUE)    )</f>
        <v/>
      </c>
      <c r="C1221" s="195" t="str">
        <f ca="1" xml:space="preserve"> IF(INDIRECT("FROM_NGS2_SampleSheet!A"&amp;ROW()-5,TRUE)="","",  INDIRECT(    "FROM_NGS2_SampleSheet!"   &amp;  CHAR(64 + MATCH(VLOOKUP(C$6,mapping!$A:$B,2,FALSE),FROM_NGS2_SampleSheet!$1:$1,0))   &amp;  ROW()-5,TRUE)    )</f>
        <v/>
      </c>
      <c r="D1221" s="195" t="str">
        <f ca="1" xml:space="preserve"> IF(INDIRECT("FROM_NGS2_SampleSheet!A"&amp;ROW()-5,TRUE)="","",  INDIRECT(    "FROM_NGS2_SampleSheet!"   &amp;  CHAR(64 + MATCH(VLOOKUP(D$6,mapping!$A:$B,2,FALSE),FROM_NGS2_SampleSheet!$1:$1,0))   &amp;  ROW()-5,TRUE)    )</f>
        <v/>
      </c>
      <c r="E1221" s="195" t="str">
        <f ca="1" xml:space="preserve"> IF(INDIRECT("FROM_NGS2_SampleSheet!A"&amp;ROW()-5,TRUE)="","",  "e" &amp; INDIRECT(    "FROM_NGS2_SampleSheet!"   &amp;  CHAR(64 + MATCH(VLOOKUP(E$6,mapping!$A:$B,2,FALSE),FROM_NGS2_SampleSheet!$1:$1,0))   &amp;  ROW()-5,TRUE)    )</f>
        <v/>
      </c>
      <c r="F1221" s="195" t="str">
        <f ca="1" xml:space="preserve"> IF(INDIRECT("FROM_NGS2_SampleSheet!A"&amp;ROW()-5,TRUE)="","",  INDIRECT(    "FROM_NGS2_SampleSheet!"   &amp;  CHAR(64 + MATCH(VLOOKUP(F$6,mapping!$A:$B,2,FALSE),FROM_NGS2_SampleSheet!$1:$1,0))   &amp;  ROW()-5,TRUE)    )</f>
        <v/>
      </c>
      <c r="G1221" s="196" t="str">
        <f ca="1" xml:space="preserve"> IF(INDIRECT("FROM_NGS2_SampleSheet!A"&amp;ROW()-5,TRUE)="","",  INDIRECT(    "FROM_NGS2_SampleSheet!"   &amp;  CHAR(64 + MATCH(VLOOKUP(G$6,mapping!$A:$B,2,FALSE),FROM_NGS2_SampleSheet!$1:$1,0))   &amp;  ROW()-5,TRUE)    )</f>
        <v/>
      </c>
      <c r="H1221" s="195"/>
      <c r="I1221" s="213">
        <v>1</v>
      </c>
      <c r="J1221" s="197" t="str">
        <f ca="1">IF(U1221=TRUE,    IF($Y$4&gt;96,"TOO MANY",VLOOKUP(B1221&amp;"_"&amp;C1221&amp;"_"&amp;E1221&amp;"_A",CALC!W:X,2,FALSE)),   "")</f>
        <v/>
      </c>
      <c r="L1221" s="213">
        <v>1</v>
      </c>
      <c r="M1221" s="197" t="str">
        <f ca="1">IF(V1221=TRUE,     IF($Y$4&gt;96,"TOO MANY",VLOOKUP(B1221&amp;"_"&amp;C1221&amp;"_"&amp;E1221&amp;"_B",CALC!W:X,2,FALSE)),    "")</f>
        <v/>
      </c>
      <c r="N1221" s="206"/>
      <c r="O1221" s="213">
        <v>1</v>
      </c>
      <c r="P1221" s="197" t="str">
        <f ca="1">IF(W1221=TRUE,   IF($Y$4&gt;96,"TOO MANY", VLOOKUP(B1221&amp;"_"&amp;C1221&amp;"_"&amp;E1221&amp;"_C",CALC!W:X,2,FALSE)),   "")</f>
        <v/>
      </c>
      <c r="Q1221" s="206"/>
      <c r="R1221" s="119" t="b">
        <f t="shared" ca="1" si="133"/>
        <v>0</v>
      </c>
      <c r="S1221" s="119" t="b">
        <f t="shared" ca="1" si="131"/>
        <v>0</v>
      </c>
      <c r="T1221" s="119" t="b">
        <f t="shared" ca="1" si="132"/>
        <v>0</v>
      </c>
      <c r="U1221" s="119" t="b">
        <f t="shared" ca="1" si="134"/>
        <v>0</v>
      </c>
      <c r="V1221" s="160" t="b">
        <f t="shared" ca="1" si="135"/>
        <v>0</v>
      </c>
      <c r="W1221" s="119" t="b">
        <f t="shared" ca="1" si="136"/>
        <v>0</v>
      </c>
      <c r="X1221" s="119" t="b">
        <f t="shared" ca="1" si="137"/>
        <v>0</v>
      </c>
    </row>
    <row r="1222" spans="2:24" x14ac:dyDescent="0.25">
      <c r="B1222" s="194" t="str">
        <f ca="1" xml:space="preserve"> IF(INDIRECT("FROM_NGS2_SampleSheet!A"&amp;ROW()-5,TRUE)="","",  INDIRECT(    "FROM_NGS2_SampleSheet!"   &amp;  CHAR(64 + MATCH(VLOOKUP(B$6,mapping!$A:$B,2,FALSE),FROM_NGS2_SampleSheet!$1:$1,0))   &amp;  ROW()-5,TRUE)    )</f>
        <v/>
      </c>
      <c r="C1222" s="195" t="str">
        <f ca="1" xml:space="preserve"> IF(INDIRECT("FROM_NGS2_SampleSheet!A"&amp;ROW()-5,TRUE)="","",  INDIRECT(    "FROM_NGS2_SampleSheet!"   &amp;  CHAR(64 + MATCH(VLOOKUP(C$6,mapping!$A:$B,2,FALSE),FROM_NGS2_SampleSheet!$1:$1,0))   &amp;  ROW()-5,TRUE)    )</f>
        <v/>
      </c>
      <c r="D1222" s="195" t="str">
        <f ca="1" xml:space="preserve"> IF(INDIRECT("FROM_NGS2_SampleSheet!A"&amp;ROW()-5,TRUE)="","",  INDIRECT(    "FROM_NGS2_SampleSheet!"   &amp;  CHAR(64 + MATCH(VLOOKUP(D$6,mapping!$A:$B,2,FALSE),FROM_NGS2_SampleSheet!$1:$1,0))   &amp;  ROW()-5,TRUE)    )</f>
        <v/>
      </c>
      <c r="E1222" s="195" t="str">
        <f ca="1" xml:space="preserve"> IF(INDIRECT("FROM_NGS2_SampleSheet!A"&amp;ROW()-5,TRUE)="","",  "e" &amp; INDIRECT(    "FROM_NGS2_SampleSheet!"   &amp;  CHAR(64 + MATCH(VLOOKUP(E$6,mapping!$A:$B,2,FALSE),FROM_NGS2_SampleSheet!$1:$1,0))   &amp;  ROW()-5,TRUE)    )</f>
        <v/>
      </c>
      <c r="F1222" s="195" t="str">
        <f ca="1" xml:space="preserve"> IF(INDIRECT("FROM_NGS2_SampleSheet!A"&amp;ROW()-5,TRUE)="","",  INDIRECT(    "FROM_NGS2_SampleSheet!"   &amp;  CHAR(64 + MATCH(VLOOKUP(F$6,mapping!$A:$B,2,FALSE),FROM_NGS2_SampleSheet!$1:$1,0))   &amp;  ROW()-5,TRUE)    )</f>
        <v/>
      </c>
      <c r="G1222" s="196" t="str">
        <f ca="1" xml:space="preserve"> IF(INDIRECT("FROM_NGS2_SampleSheet!A"&amp;ROW()-5,TRUE)="","",  INDIRECT(    "FROM_NGS2_SampleSheet!"   &amp;  CHAR(64 + MATCH(VLOOKUP(G$6,mapping!$A:$B,2,FALSE),FROM_NGS2_SampleSheet!$1:$1,0))   &amp;  ROW()-5,TRUE)    )</f>
        <v/>
      </c>
      <c r="H1222" s="195"/>
      <c r="I1222" s="213">
        <v>1</v>
      </c>
      <c r="J1222" s="197" t="str">
        <f ca="1">IF(U1222=TRUE,    IF($Y$4&gt;96,"TOO MANY",VLOOKUP(B1222&amp;"_"&amp;C1222&amp;"_"&amp;E1222&amp;"_A",CALC!W:X,2,FALSE)),   "")</f>
        <v/>
      </c>
      <c r="L1222" s="213">
        <v>1</v>
      </c>
      <c r="M1222" s="197" t="str">
        <f ca="1">IF(V1222=TRUE,     IF($Y$4&gt;96,"TOO MANY",VLOOKUP(B1222&amp;"_"&amp;C1222&amp;"_"&amp;E1222&amp;"_B",CALC!W:X,2,FALSE)),    "")</f>
        <v/>
      </c>
      <c r="N1222" s="206"/>
      <c r="O1222" s="213">
        <v>1</v>
      </c>
      <c r="P1222" s="197" t="str">
        <f ca="1">IF(W1222=TRUE,   IF($Y$4&gt;96,"TOO MANY", VLOOKUP(B1222&amp;"_"&amp;C1222&amp;"_"&amp;E1222&amp;"_C",CALC!W:X,2,FALSE)),   "")</f>
        <v/>
      </c>
      <c r="Q1222" s="206"/>
      <c r="R1222" s="119" t="b">
        <f t="shared" ca="1" si="133"/>
        <v>0</v>
      </c>
      <c r="S1222" s="119" t="b">
        <f t="shared" ca="1" si="131"/>
        <v>0</v>
      </c>
      <c r="T1222" s="119" t="b">
        <f t="shared" ca="1" si="132"/>
        <v>0</v>
      </c>
      <c r="U1222" s="119" t="b">
        <f t="shared" ca="1" si="134"/>
        <v>0</v>
      </c>
      <c r="V1222" s="160" t="b">
        <f t="shared" ca="1" si="135"/>
        <v>0</v>
      </c>
      <c r="W1222" s="119" t="b">
        <f t="shared" ca="1" si="136"/>
        <v>0</v>
      </c>
      <c r="X1222" s="119" t="b">
        <f t="shared" ca="1" si="137"/>
        <v>0</v>
      </c>
    </row>
    <row r="1223" spans="2:24" x14ac:dyDescent="0.25">
      <c r="B1223" s="194" t="str">
        <f ca="1" xml:space="preserve"> IF(INDIRECT("FROM_NGS2_SampleSheet!A"&amp;ROW()-5,TRUE)="","",  INDIRECT(    "FROM_NGS2_SampleSheet!"   &amp;  CHAR(64 + MATCH(VLOOKUP(B$6,mapping!$A:$B,2,FALSE),FROM_NGS2_SampleSheet!$1:$1,0))   &amp;  ROW()-5,TRUE)    )</f>
        <v/>
      </c>
      <c r="C1223" s="195" t="str">
        <f ca="1" xml:space="preserve"> IF(INDIRECT("FROM_NGS2_SampleSheet!A"&amp;ROW()-5,TRUE)="","",  INDIRECT(    "FROM_NGS2_SampleSheet!"   &amp;  CHAR(64 + MATCH(VLOOKUP(C$6,mapping!$A:$B,2,FALSE),FROM_NGS2_SampleSheet!$1:$1,0))   &amp;  ROW()-5,TRUE)    )</f>
        <v/>
      </c>
      <c r="D1223" s="195" t="str">
        <f ca="1" xml:space="preserve"> IF(INDIRECT("FROM_NGS2_SampleSheet!A"&amp;ROW()-5,TRUE)="","",  INDIRECT(    "FROM_NGS2_SampleSheet!"   &amp;  CHAR(64 + MATCH(VLOOKUP(D$6,mapping!$A:$B,2,FALSE),FROM_NGS2_SampleSheet!$1:$1,0))   &amp;  ROW()-5,TRUE)    )</f>
        <v/>
      </c>
      <c r="E1223" s="195" t="str">
        <f ca="1" xml:space="preserve"> IF(INDIRECT("FROM_NGS2_SampleSheet!A"&amp;ROW()-5,TRUE)="","",  "e" &amp; INDIRECT(    "FROM_NGS2_SampleSheet!"   &amp;  CHAR(64 + MATCH(VLOOKUP(E$6,mapping!$A:$B,2,FALSE),FROM_NGS2_SampleSheet!$1:$1,0))   &amp;  ROW()-5,TRUE)    )</f>
        <v/>
      </c>
      <c r="F1223" s="195" t="str">
        <f ca="1" xml:space="preserve"> IF(INDIRECT("FROM_NGS2_SampleSheet!A"&amp;ROW()-5,TRUE)="","",  INDIRECT(    "FROM_NGS2_SampleSheet!"   &amp;  CHAR(64 + MATCH(VLOOKUP(F$6,mapping!$A:$B,2,FALSE),FROM_NGS2_SampleSheet!$1:$1,0))   &amp;  ROW()-5,TRUE)    )</f>
        <v/>
      </c>
      <c r="G1223" s="196" t="str">
        <f ca="1" xml:space="preserve"> IF(INDIRECT("FROM_NGS2_SampleSheet!A"&amp;ROW()-5,TRUE)="","",  INDIRECT(    "FROM_NGS2_SampleSheet!"   &amp;  CHAR(64 + MATCH(VLOOKUP(G$6,mapping!$A:$B,2,FALSE),FROM_NGS2_SampleSheet!$1:$1,0))   &amp;  ROW()-5,TRUE)    )</f>
        <v/>
      </c>
      <c r="H1223" s="195"/>
      <c r="I1223" s="213">
        <v>1</v>
      </c>
      <c r="J1223" s="197" t="str">
        <f ca="1">IF(U1223=TRUE,    IF($Y$4&gt;96,"TOO MANY",VLOOKUP(B1223&amp;"_"&amp;C1223&amp;"_"&amp;E1223&amp;"_A",CALC!W:X,2,FALSE)),   "")</f>
        <v/>
      </c>
      <c r="L1223" s="213">
        <v>1</v>
      </c>
      <c r="M1223" s="197" t="str">
        <f ca="1">IF(V1223=TRUE,     IF($Y$4&gt;96,"TOO MANY",VLOOKUP(B1223&amp;"_"&amp;C1223&amp;"_"&amp;E1223&amp;"_B",CALC!W:X,2,FALSE)),    "")</f>
        <v/>
      </c>
      <c r="N1223" s="206"/>
      <c r="O1223" s="213">
        <v>1</v>
      </c>
      <c r="P1223" s="197" t="str">
        <f ca="1">IF(W1223=TRUE,   IF($Y$4&gt;96,"TOO MANY", VLOOKUP(B1223&amp;"_"&amp;C1223&amp;"_"&amp;E1223&amp;"_C",CALC!W:X,2,FALSE)),   "")</f>
        <v/>
      </c>
      <c r="Q1223" s="206"/>
      <c r="R1223" s="119" t="b">
        <f t="shared" ca="1" si="133"/>
        <v>0</v>
      </c>
      <c r="S1223" s="119" t="b">
        <f t="shared" ca="1" si="131"/>
        <v>0</v>
      </c>
      <c r="T1223" s="119" t="b">
        <f t="shared" ca="1" si="132"/>
        <v>0</v>
      </c>
      <c r="U1223" s="119" t="b">
        <f t="shared" ca="1" si="134"/>
        <v>0</v>
      </c>
      <c r="V1223" s="160" t="b">
        <f t="shared" ca="1" si="135"/>
        <v>0</v>
      </c>
      <c r="W1223" s="119" t="b">
        <f t="shared" ca="1" si="136"/>
        <v>0</v>
      </c>
      <c r="X1223" s="119" t="b">
        <f t="shared" ca="1" si="137"/>
        <v>0</v>
      </c>
    </row>
    <row r="1224" spans="2:24" x14ac:dyDescent="0.25">
      <c r="B1224" s="194" t="str">
        <f ca="1" xml:space="preserve"> IF(INDIRECT("FROM_NGS2_SampleSheet!A"&amp;ROW()-5,TRUE)="","",  INDIRECT(    "FROM_NGS2_SampleSheet!"   &amp;  CHAR(64 + MATCH(VLOOKUP(B$6,mapping!$A:$B,2,FALSE),FROM_NGS2_SampleSheet!$1:$1,0))   &amp;  ROW()-5,TRUE)    )</f>
        <v/>
      </c>
      <c r="C1224" s="195" t="str">
        <f ca="1" xml:space="preserve"> IF(INDIRECT("FROM_NGS2_SampleSheet!A"&amp;ROW()-5,TRUE)="","",  INDIRECT(    "FROM_NGS2_SampleSheet!"   &amp;  CHAR(64 + MATCH(VLOOKUP(C$6,mapping!$A:$B,2,FALSE),FROM_NGS2_SampleSheet!$1:$1,0))   &amp;  ROW()-5,TRUE)    )</f>
        <v/>
      </c>
      <c r="D1224" s="195" t="str">
        <f ca="1" xml:space="preserve"> IF(INDIRECT("FROM_NGS2_SampleSheet!A"&amp;ROW()-5,TRUE)="","",  INDIRECT(    "FROM_NGS2_SampleSheet!"   &amp;  CHAR(64 + MATCH(VLOOKUP(D$6,mapping!$A:$B,2,FALSE),FROM_NGS2_SampleSheet!$1:$1,0))   &amp;  ROW()-5,TRUE)    )</f>
        <v/>
      </c>
      <c r="E1224" s="195" t="str">
        <f ca="1" xml:space="preserve"> IF(INDIRECT("FROM_NGS2_SampleSheet!A"&amp;ROW()-5,TRUE)="","",  "e" &amp; INDIRECT(    "FROM_NGS2_SampleSheet!"   &amp;  CHAR(64 + MATCH(VLOOKUP(E$6,mapping!$A:$B,2,FALSE),FROM_NGS2_SampleSheet!$1:$1,0))   &amp;  ROW()-5,TRUE)    )</f>
        <v/>
      </c>
      <c r="F1224" s="195" t="str">
        <f ca="1" xml:space="preserve"> IF(INDIRECT("FROM_NGS2_SampleSheet!A"&amp;ROW()-5,TRUE)="","",  INDIRECT(    "FROM_NGS2_SampleSheet!"   &amp;  CHAR(64 + MATCH(VLOOKUP(F$6,mapping!$A:$B,2,FALSE),FROM_NGS2_SampleSheet!$1:$1,0))   &amp;  ROW()-5,TRUE)    )</f>
        <v/>
      </c>
      <c r="G1224" s="196" t="str">
        <f ca="1" xml:space="preserve"> IF(INDIRECT("FROM_NGS2_SampleSheet!A"&amp;ROW()-5,TRUE)="","",  INDIRECT(    "FROM_NGS2_SampleSheet!"   &amp;  CHAR(64 + MATCH(VLOOKUP(G$6,mapping!$A:$B,2,FALSE),FROM_NGS2_SampleSheet!$1:$1,0))   &amp;  ROW()-5,TRUE)    )</f>
        <v/>
      </c>
      <c r="H1224" s="195"/>
      <c r="I1224" s="213">
        <v>1</v>
      </c>
      <c r="J1224" s="197" t="str">
        <f ca="1">IF(U1224=TRUE,    IF($Y$4&gt;96,"TOO MANY",VLOOKUP(B1224&amp;"_"&amp;C1224&amp;"_"&amp;E1224&amp;"_A",CALC!W:X,2,FALSE)),   "")</f>
        <v/>
      </c>
      <c r="L1224" s="213">
        <v>1</v>
      </c>
      <c r="M1224" s="197" t="str">
        <f ca="1">IF(V1224=TRUE,     IF($Y$4&gt;96,"TOO MANY",VLOOKUP(B1224&amp;"_"&amp;C1224&amp;"_"&amp;E1224&amp;"_B",CALC!W:X,2,FALSE)),    "")</f>
        <v/>
      </c>
      <c r="N1224" s="206"/>
      <c r="O1224" s="213">
        <v>1</v>
      </c>
      <c r="P1224" s="197" t="str">
        <f ca="1">IF(W1224=TRUE,   IF($Y$4&gt;96,"TOO MANY", VLOOKUP(B1224&amp;"_"&amp;C1224&amp;"_"&amp;E1224&amp;"_C",CALC!W:X,2,FALSE)),   "")</f>
        <v/>
      </c>
      <c r="Q1224" s="206"/>
      <c r="R1224" s="119" t="b">
        <f t="shared" ca="1" si="133"/>
        <v>0</v>
      </c>
      <c r="S1224" s="119" t="b">
        <f t="shared" ref="S1224:S1287" ca="1" si="138">IF(AND(R1224=TRUE,$U$3=TRUE),TRUE)</f>
        <v>0</v>
      </c>
      <c r="T1224" s="119" t="b">
        <f t="shared" ref="T1224:T1287" ca="1" si="139">IF(AND(R1224=TRUE,$U$4=TRUE,$U$3=TRUE),TRUE)</f>
        <v>0</v>
      </c>
      <c r="U1224" s="119" t="b">
        <f t="shared" ca="1" si="134"/>
        <v>0</v>
      </c>
      <c r="V1224" s="160" t="b">
        <f t="shared" ca="1" si="135"/>
        <v>0</v>
      </c>
      <c r="W1224" s="119" t="b">
        <f t="shared" ca="1" si="136"/>
        <v>0</v>
      </c>
      <c r="X1224" s="119" t="b">
        <f t="shared" ca="1" si="137"/>
        <v>0</v>
      </c>
    </row>
    <row r="1225" spans="2:24" x14ac:dyDescent="0.25">
      <c r="B1225" s="194" t="str">
        <f ca="1" xml:space="preserve"> IF(INDIRECT("FROM_NGS2_SampleSheet!A"&amp;ROW()-5,TRUE)="","",  INDIRECT(    "FROM_NGS2_SampleSheet!"   &amp;  CHAR(64 + MATCH(VLOOKUP(B$6,mapping!$A:$B,2,FALSE),FROM_NGS2_SampleSheet!$1:$1,0))   &amp;  ROW()-5,TRUE)    )</f>
        <v/>
      </c>
      <c r="C1225" s="195" t="str">
        <f ca="1" xml:space="preserve"> IF(INDIRECT("FROM_NGS2_SampleSheet!A"&amp;ROW()-5,TRUE)="","",  INDIRECT(    "FROM_NGS2_SampleSheet!"   &amp;  CHAR(64 + MATCH(VLOOKUP(C$6,mapping!$A:$B,2,FALSE),FROM_NGS2_SampleSheet!$1:$1,0))   &amp;  ROW()-5,TRUE)    )</f>
        <v/>
      </c>
      <c r="D1225" s="195" t="str">
        <f ca="1" xml:space="preserve"> IF(INDIRECT("FROM_NGS2_SampleSheet!A"&amp;ROW()-5,TRUE)="","",  INDIRECT(    "FROM_NGS2_SampleSheet!"   &amp;  CHAR(64 + MATCH(VLOOKUP(D$6,mapping!$A:$B,2,FALSE),FROM_NGS2_SampleSheet!$1:$1,0))   &amp;  ROW()-5,TRUE)    )</f>
        <v/>
      </c>
      <c r="E1225" s="195" t="str">
        <f ca="1" xml:space="preserve"> IF(INDIRECT("FROM_NGS2_SampleSheet!A"&amp;ROW()-5,TRUE)="","",  "e" &amp; INDIRECT(    "FROM_NGS2_SampleSheet!"   &amp;  CHAR(64 + MATCH(VLOOKUP(E$6,mapping!$A:$B,2,FALSE),FROM_NGS2_SampleSheet!$1:$1,0))   &amp;  ROW()-5,TRUE)    )</f>
        <v/>
      </c>
      <c r="F1225" s="195" t="str">
        <f ca="1" xml:space="preserve"> IF(INDIRECT("FROM_NGS2_SampleSheet!A"&amp;ROW()-5,TRUE)="","",  INDIRECT(    "FROM_NGS2_SampleSheet!"   &amp;  CHAR(64 + MATCH(VLOOKUP(F$6,mapping!$A:$B,2,FALSE),FROM_NGS2_SampleSheet!$1:$1,0))   &amp;  ROW()-5,TRUE)    )</f>
        <v/>
      </c>
      <c r="G1225" s="196" t="str">
        <f ca="1" xml:space="preserve"> IF(INDIRECT("FROM_NGS2_SampleSheet!A"&amp;ROW()-5,TRUE)="","",  INDIRECT(    "FROM_NGS2_SampleSheet!"   &amp;  CHAR(64 + MATCH(VLOOKUP(G$6,mapping!$A:$B,2,FALSE),FROM_NGS2_SampleSheet!$1:$1,0))   &amp;  ROW()-5,TRUE)    )</f>
        <v/>
      </c>
      <c r="H1225" s="195"/>
      <c r="I1225" s="213">
        <v>1</v>
      </c>
      <c r="J1225" s="197" t="str">
        <f ca="1">IF(U1225=TRUE,    IF($Y$4&gt;96,"TOO MANY",VLOOKUP(B1225&amp;"_"&amp;C1225&amp;"_"&amp;E1225&amp;"_A",CALC!W:X,2,FALSE)),   "")</f>
        <v/>
      </c>
      <c r="L1225" s="213">
        <v>1</v>
      </c>
      <c r="M1225" s="197" t="str">
        <f ca="1">IF(V1225=TRUE,     IF($Y$4&gt;96,"TOO MANY",VLOOKUP(B1225&amp;"_"&amp;C1225&amp;"_"&amp;E1225&amp;"_B",CALC!W:X,2,FALSE)),    "")</f>
        <v/>
      </c>
      <c r="N1225" s="206"/>
      <c r="O1225" s="213">
        <v>1</v>
      </c>
      <c r="P1225" s="197" t="str">
        <f ca="1">IF(W1225=TRUE,   IF($Y$4&gt;96,"TOO MANY", VLOOKUP(B1225&amp;"_"&amp;C1225&amp;"_"&amp;E1225&amp;"_C",CALC!W:X,2,FALSE)),   "")</f>
        <v/>
      </c>
      <c r="Q1225" s="206"/>
      <c r="R1225" s="119" t="b">
        <f t="shared" ca="1" si="133"/>
        <v>0</v>
      </c>
      <c r="S1225" s="119" t="b">
        <f t="shared" ca="1" si="138"/>
        <v>0</v>
      </c>
      <c r="T1225" s="119" t="b">
        <f t="shared" ca="1" si="139"/>
        <v>0</v>
      </c>
      <c r="U1225" s="119" t="b">
        <f t="shared" ca="1" si="134"/>
        <v>0</v>
      </c>
      <c r="V1225" s="160" t="b">
        <f t="shared" ca="1" si="135"/>
        <v>0</v>
      </c>
      <c r="W1225" s="119" t="b">
        <f t="shared" ca="1" si="136"/>
        <v>0</v>
      </c>
      <c r="X1225" s="119" t="b">
        <f t="shared" ca="1" si="137"/>
        <v>0</v>
      </c>
    </row>
    <row r="1226" spans="2:24" x14ac:dyDescent="0.25">
      <c r="B1226" s="194" t="str">
        <f ca="1" xml:space="preserve"> IF(INDIRECT("FROM_NGS2_SampleSheet!A"&amp;ROW()-5,TRUE)="","",  INDIRECT(    "FROM_NGS2_SampleSheet!"   &amp;  CHAR(64 + MATCH(VLOOKUP(B$6,mapping!$A:$B,2,FALSE),FROM_NGS2_SampleSheet!$1:$1,0))   &amp;  ROW()-5,TRUE)    )</f>
        <v/>
      </c>
      <c r="C1226" s="195" t="str">
        <f ca="1" xml:space="preserve"> IF(INDIRECT("FROM_NGS2_SampleSheet!A"&amp;ROW()-5,TRUE)="","",  INDIRECT(    "FROM_NGS2_SampleSheet!"   &amp;  CHAR(64 + MATCH(VLOOKUP(C$6,mapping!$A:$B,2,FALSE),FROM_NGS2_SampleSheet!$1:$1,0))   &amp;  ROW()-5,TRUE)    )</f>
        <v/>
      </c>
      <c r="D1226" s="195" t="str">
        <f ca="1" xml:space="preserve"> IF(INDIRECT("FROM_NGS2_SampleSheet!A"&amp;ROW()-5,TRUE)="","",  INDIRECT(    "FROM_NGS2_SampleSheet!"   &amp;  CHAR(64 + MATCH(VLOOKUP(D$6,mapping!$A:$B,2,FALSE),FROM_NGS2_SampleSheet!$1:$1,0))   &amp;  ROW()-5,TRUE)    )</f>
        <v/>
      </c>
      <c r="E1226" s="195" t="str">
        <f ca="1" xml:space="preserve"> IF(INDIRECT("FROM_NGS2_SampleSheet!A"&amp;ROW()-5,TRUE)="","",  "e" &amp; INDIRECT(    "FROM_NGS2_SampleSheet!"   &amp;  CHAR(64 + MATCH(VLOOKUP(E$6,mapping!$A:$B,2,FALSE),FROM_NGS2_SampleSheet!$1:$1,0))   &amp;  ROW()-5,TRUE)    )</f>
        <v/>
      </c>
      <c r="F1226" s="195" t="str">
        <f ca="1" xml:space="preserve"> IF(INDIRECT("FROM_NGS2_SampleSheet!A"&amp;ROW()-5,TRUE)="","",  INDIRECT(    "FROM_NGS2_SampleSheet!"   &amp;  CHAR(64 + MATCH(VLOOKUP(F$6,mapping!$A:$B,2,FALSE),FROM_NGS2_SampleSheet!$1:$1,0))   &amp;  ROW()-5,TRUE)    )</f>
        <v/>
      </c>
      <c r="G1226" s="196" t="str">
        <f ca="1" xml:space="preserve"> IF(INDIRECT("FROM_NGS2_SampleSheet!A"&amp;ROW()-5,TRUE)="","",  INDIRECT(    "FROM_NGS2_SampleSheet!"   &amp;  CHAR(64 + MATCH(VLOOKUP(G$6,mapping!$A:$B,2,FALSE),FROM_NGS2_SampleSheet!$1:$1,0))   &amp;  ROW()-5,TRUE)    )</f>
        <v/>
      </c>
      <c r="H1226" s="195"/>
      <c r="I1226" s="213">
        <v>1</v>
      </c>
      <c r="J1226" s="197" t="str">
        <f ca="1">IF(U1226=TRUE,    IF($Y$4&gt;96,"TOO MANY",VLOOKUP(B1226&amp;"_"&amp;C1226&amp;"_"&amp;E1226&amp;"_A",CALC!W:X,2,FALSE)),   "")</f>
        <v/>
      </c>
      <c r="L1226" s="213">
        <v>1</v>
      </c>
      <c r="M1226" s="197" t="str">
        <f ca="1">IF(V1226=TRUE,     IF($Y$4&gt;96,"TOO MANY",VLOOKUP(B1226&amp;"_"&amp;C1226&amp;"_"&amp;E1226&amp;"_B",CALC!W:X,2,FALSE)),    "")</f>
        <v/>
      </c>
      <c r="N1226" s="206"/>
      <c r="O1226" s="213">
        <v>1</v>
      </c>
      <c r="P1226" s="197" t="str">
        <f ca="1">IF(W1226=TRUE,   IF($Y$4&gt;96,"TOO MANY", VLOOKUP(B1226&amp;"_"&amp;C1226&amp;"_"&amp;E1226&amp;"_C",CALC!W:X,2,FALSE)),   "")</f>
        <v/>
      </c>
      <c r="Q1226" s="206"/>
      <c r="R1226" s="119" t="b">
        <f t="shared" ca="1" si="133"/>
        <v>0</v>
      </c>
      <c r="S1226" s="119" t="b">
        <f t="shared" ca="1" si="138"/>
        <v>0</v>
      </c>
      <c r="T1226" s="119" t="b">
        <f t="shared" ca="1" si="139"/>
        <v>0</v>
      </c>
      <c r="U1226" s="119" t="b">
        <f t="shared" ca="1" si="134"/>
        <v>0</v>
      </c>
      <c r="V1226" s="160" t="b">
        <f t="shared" ca="1" si="135"/>
        <v>0</v>
      </c>
      <c r="W1226" s="119" t="b">
        <f t="shared" ca="1" si="136"/>
        <v>0</v>
      </c>
      <c r="X1226" s="119" t="b">
        <f t="shared" ca="1" si="137"/>
        <v>0</v>
      </c>
    </row>
    <row r="1227" spans="2:24" x14ac:dyDescent="0.25">
      <c r="B1227" s="194" t="str">
        <f ca="1" xml:space="preserve"> IF(INDIRECT("FROM_NGS2_SampleSheet!A"&amp;ROW()-5,TRUE)="","",  INDIRECT(    "FROM_NGS2_SampleSheet!"   &amp;  CHAR(64 + MATCH(VLOOKUP(B$6,mapping!$A:$B,2,FALSE),FROM_NGS2_SampleSheet!$1:$1,0))   &amp;  ROW()-5,TRUE)    )</f>
        <v/>
      </c>
      <c r="C1227" s="195" t="str">
        <f ca="1" xml:space="preserve"> IF(INDIRECT("FROM_NGS2_SampleSheet!A"&amp;ROW()-5,TRUE)="","",  INDIRECT(    "FROM_NGS2_SampleSheet!"   &amp;  CHAR(64 + MATCH(VLOOKUP(C$6,mapping!$A:$B,2,FALSE),FROM_NGS2_SampleSheet!$1:$1,0))   &amp;  ROW()-5,TRUE)    )</f>
        <v/>
      </c>
      <c r="D1227" s="195" t="str">
        <f ca="1" xml:space="preserve"> IF(INDIRECT("FROM_NGS2_SampleSheet!A"&amp;ROW()-5,TRUE)="","",  INDIRECT(    "FROM_NGS2_SampleSheet!"   &amp;  CHAR(64 + MATCH(VLOOKUP(D$6,mapping!$A:$B,2,FALSE),FROM_NGS2_SampleSheet!$1:$1,0))   &amp;  ROW()-5,TRUE)    )</f>
        <v/>
      </c>
      <c r="E1227" s="195" t="str">
        <f ca="1" xml:space="preserve"> IF(INDIRECT("FROM_NGS2_SampleSheet!A"&amp;ROW()-5,TRUE)="","",  "e" &amp; INDIRECT(    "FROM_NGS2_SampleSheet!"   &amp;  CHAR(64 + MATCH(VLOOKUP(E$6,mapping!$A:$B,2,FALSE),FROM_NGS2_SampleSheet!$1:$1,0))   &amp;  ROW()-5,TRUE)    )</f>
        <v/>
      </c>
      <c r="F1227" s="195" t="str">
        <f ca="1" xml:space="preserve"> IF(INDIRECT("FROM_NGS2_SampleSheet!A"&amp;ROW()-5,TRUE)="","",  INDIRECT(    "FROM_NGS2_SampleSheet!"   &amp;  CHAR(64 + MATCH(VLOOKUP(F$6,mapping!$A:$B,2,FALSE),FROM_NGS2_SampleSheet!$1:$1,0))   &amp;  ROW()-5,TRUE)    )</f>
        <v/>
      </c>
      <c r="G1227" s="196" t="str">
        <f ca="1" xml:space="preserve"> IF(INDIRECT("FROM_NGS2_SampleSheet!A"&amp;ROW()-5,TRUE)="","",  INDIRECT(    "FROM_NGS2_SampleSheet!"   &amp;  CHAR(64 + MATCH(VLOOKUP(G$6,mapping!$A:$B,2,FALSE),FROM_NGS2_SampleSheet!$1:$1,0))   &amp;  ROW()-5,TRUE)    )</f>
        <v/>
      </c>
      <c r="H1227" s="195"/>
      <c r="I1227" s="213">
        <v>1</v>
      </c>
      <c r="J1227" s="197" t="str">
        <f ca="1">IF(U1227=TRUE,    IF($Y$4&gt;96,"TOO MANY",VLOOKUP(B1227&amp;"_"&amp;C1227&amp;"_"&amp;E1227&amp;"_A",CALC!W:X,2,FALSE)),   "")</f>
        <v/>
      </c>
      <c r="L1227" s="213">
        <v>1</v>
      </c>
      <c r="M1227" s="197" t="str">
        <f ca="1">IF(V1227=TRUE,     IF($Y$4&gt;96,"TOO MANY",VLOOKUP(B1227&amp;"_"&amp;C1227&amp;"_"&amp;E1227&amp;"_B",CALC!W:X,2,FALSE)),    "")</f>
        <v/>
      </c>
      <c r="N1227" s="206"/>
      <c r="O1227" s="213">
        <v>1</v>
      </c>
      <c r="P1227" s="197" t="str">
        <f ca="1">IF(W1227=TRUE,   IF($Y$4&gt;96,"TOO MANY", VLOOKUP(B1227&amp;"_"&amp;C1227&amp;"_"&amp;E1227&amp;"_C",CALC!W:X,2,FALSE)),   "")</f>
        <v/>
      </c>
      <c r="Q1227" s="206"/>
      <c r="R1227" s="119" t="b">
        <f t="shared" ca="1" si="133"/>
        <v>0</v>
      </c>
      <c r="S1227" s="119" t="b">
        <f t="shared" ca="1" si="138"/>
        <v>0</v>
      </c>
      <c r="T1227" s="119" t="b">
        <f t="shared" ca="1" si="139"/>
        <v>0</v>
      </c>
      <c r="U1227" s="119" t="b">
        <f t="shared" ca="1" si="134"/>
        <v>0</v>
      </c>
      <c r="V1227" s="160" t="b">
        <f t="shared" ca="1" si="135"/>
        <v>0</v>
      </c>
      <c r="W1227" s="119" t="b">
        <f t="shared" ca="1" si="136"/>
        <v>0</v>
      </c>
      <c r="X1227" s="119" t="b">
        <f t="shared" ca="1" si="137"/>
        <v>0</v>
      </c>
    </row>
    <row r="1228" spans="2:24" x14ac:dyDescent="0.25">
      <c r="B1228" s="194" t="str">
        <f ca="1" xml:space="preserve"> IF(INDIRECT("FROM_NGS2_SampleSheet!A"&amp;ROW()-5,TRUE)="","",  INDIRECT(    "FROM_NGS2_SampleSheet!"   &amp;  CHAR(64 + MATCH(VLOOKUP(B$6,mapping!$A:$B,2,FALSE),FROM_NGS2_SampleSheet!$1:$1,0))   &amp;  ROW()-5,TRUE)    )</f>
        <v/>
      </c>
      <c r="C1228" s="195" t="str">
        <f ca="1" xml:space="preserve"> IF(INDIRECT("FROM_NGS2_SampleSheet!A"&amp;ROW()-5,TRUE)="","",  INDIRECT(    "FROM_NGS2_SampleSheet!"   &amp;  CHAR(64 + MATCH(VLOOKUP(C$6,mapping!$A:$B,2,FALSE),FROM_NGS2_SampleSheet!$1:$1,0))   &amp;  ROW()-5,TRUE)    )</f>
        <v/>
      </c>
      <c r="D1228" s="195" t="str">
        <f ca="1" xml:space="preserve"> IF(INDIRECT("FROM_NGS2_SampleSheet!A"&amp;ROW()-5,TRUE)="","",  INDIRECT(    "FROM_NGS2_SampleSheet!"   &amp;  CHAR(64 + MATCH(VLOOKUP(D$6,mapping!$A:$B,2,FALSE),FROM_NGS2_SampleSheet!$1:$1,0))   &amp;  ROW()-5,TRUE)    )</f>
        <v/>
      </c>
      <c r="E1228" s="195" t="str">
        <f ca="1" xml:space="preserve"> IF(INDIRECT("FROM_NGS2_SampleSheet!A"&amp;ROW()-5,TRUE)="","",  "e" &amp; INDIRECT(    "FROM_NGS2_SampleSheet!"   &amp;  CHAR(64 + MATCH(VLOOKUP(E$6,mapping!$A:$B,2,FALSE),FROM_NGS2_SampleSheet!$1:$1,0))   &amp;  ROW()-5,TRUE)    )</f>
        <v/>
      </c>
      <c r="F1228" s="195" t="str">
        <f ca="1" xml:space="preserve"> IF(INDIRECT("FROM_NGS2_SampleSheet!A"&amp;ROW()-5,TRUE)="","",  INDIRECT(    "FROM_NGS2_SampleSheet!"   &amp;  CHAR(64 + MATCH(VLOOKUP(F$6,mapping!$A:$B,2,FALSE),FROM_NGS2_SampleSheet!$1:$1,0))   &amp;  ROW()-5,TRUE)    )</f>
        <v/>
      </c>
      <c r="G1228" s="196" t="str">
        <f ca="1" xml:space="preserve"> IF(INDIRECT("FROM_NGS2_SampleSheet!A"&amp;ROW()-5,TRUE)="","",  INDIRECT(    "FROM_NGS2_SampleSheet!"   &amp;  CHAR(64 + MATCH(VLOOKUP(G$6,mapping!$A:$B,2,FALSE),FROM_NGS2_SampleSheet!$1:$1,0))   &amp;  ROW()-5,TRUE)    )</f>
        <v/>
      </c>
      <c r="H1228" s="195"/>
      <c r="I1228" s="213">
        <v>1</v>
      </c>
      <c r="J1228" s="197" t="str">
        <f ca="1">IF(U1228=TRUE,    IF($Y$4&gt;96,"TOO MANY",VLOOKUP(B1228&amp;"_"&amp;C1228&amp;"_"&amp;E1228&amp;"_A",CALC!W:X,2,FALSE)),   "")</f>
        <v/>
      </c>
      <c r="L1228" s="213">
        <v>1</v>
      </c>
      <c r="M1228" s="197" t="str">
        <f ca="1">IF(V1228=TRUE,     IF($Y$4&gt;96,"TOO MANY",VLOOKUP(B1228&amp;"_"&amp;C1228&amp;"_"&amp;E1228&amp;"_B",CALC!W:X,2,FALSE)),    "")</f>
        <v/>
      </c>
      <c r="N1228" s="206"/>
      <c r="O1228" s="213">
        <v>1</v>
      </c>
      <c r="P1228" s="197" t="str">
        <f ca="1">IF(W1228=TRUE,   IF($Y$4&gt;96,"TOO MANY", VLOOKUP(B1228&amp;"_"&amp;C1228&amp;"_"&amp;E1228&amp;"_C",CALC!W:X,2,FALSE)),   "")</f>
        <v/>
      </c>
      <c r="Q1228" s="206"/>
      <c r="R1228" s="119" t="b">
        <f t="shared" ca="1" si="133"/>
        <v>0</v>
      </c>
      <c r="S1228" s="119" t="b">
        <f t="shared" ca="1" si="138"/>
        <v>0</v>
      </c>
      <c r="T1228" s="119" t="b">
        <f t="shared" ca="1" si="139"/>
        <v>0</v>
      </c>
      <c r="U1228" s="119" t="b">
        <f t="shared" ca="1" si="134"/>
        <v>0</v>
      </c>
      <c r="V1228" s="160" t="b">
        <f t="shared" ca="1" si="135"/>
        <v>0</v>
      </c>
      <c r="W1228" s="119" t="b">
        <f t="shared" ca="1" si="136"/>
        <v>0</v>
      </c>
      <c r="X1228" s="119" t="b">
        <f t="shared" ca="1" si="137"/>
        <v>0</v>
      </c>
    </row>
    <row r="1229" spans="2:24" x14ac:dyDescent="0.25">
      <c r="B1229" s="194" t="str">
        <f ca="1" xml:space="preserve"> IF(INDIRECT("FROM_NGS2_SampleSheet!A"&amp;ROW()-5,TRUE)="","",  INDIRECT(    "FROM_NGS2_SampleSheet!"   &amp;  CHAR(64 + MATCH(VLOOKUP(B$6,mapping!$A:$B,2,FALSE),FROM_NGS2_SampleSheet!$1:$1,0))   &amp;  ROW()-5,TRUE)    )</f>
        <v/>
      </c>
      <c r="C1229" s="195" t="str">
        <f ca="1" xml:space="preserve"> IF(INDIRECT("FROM_NGS2_SampleSheet!A"&amp;ROW()-5,TRUE)="","",  INDIRECT(    "FROM_NGS2_SampleSheet!"   &amp;  CHAR(64 + MATCH(VLOOKUP(C$6,mapping!$A:$B,2,FALSE),FROM_NGS2_SampleSheet!$1:$1,0))   &amp;  ROW()-5,TRUE)    )</f>
        <v/>
      </c>
      <c r="D1229" s="195" t="str">
        <f ca="1" xml:space="preserve"> IF(INDIRECT("FROM_NGS2_SampleSheet!A"&amp;ROW()-5,TRUE)="","",  INDIRECT(    "FROM_NGS2_SampleSheet!"   &amp;  CHAR(64 + MATCH(VLOOKUP(D$6,mapping!$A:$B,2,FALSE),FROM_NGS2_SampleSheet!$1:$1,0))   &amp;  ROW()-5,TRUE)    )</f>
        <v/>
      </c>
      <c r="E1229" s="195" t="str">
        <f ca="1" xml:space="preserve"> IF(INDIRECT("FROM_NGS2_SampleSheet!A"&amp;ROW()-5,TRUE)="","",  "e" &amp; INDIRECT(    "FROM_NGS2_SampleSheet!"   &amp;  CHAR(64 + MATCH(VLOOKUP(E$6,mapping!$A:$B,2,FALSE),FROM_NGS2_SampleSheet!$1:$1,0))   &amp;  ROW()-5,TRUE)    )</f>
        <v/>
      </c>
      <c r="F1229" s="195" t="str">
        <f ca="1" xml:space="preserve"> IF(INDIRECT("FROM_NGS2_SampleSheet!A"&amp;ROW()-5,TRUE)="","",  INDIRECT(    "FROM_NGS2_SampleSheet!"   &amp;  CHAR(64 + MATCH(VLOOKUP(F$6,mapping!$A:$B,2,FALSE),FROM_NGS2_SampleSheet!$1:$1,0))   &amp;  ROW()-5,TRUE)    )</f>
        <v/>
      </c>
      <c r="G1229" s="196" t="str">
        <f ca="1" xml:space="preserve"> IF(INDIRECT("FROM_NGS2_SampleSheet!A"&amp;ROW()-5,TRUE)="","",  INDIRECT(    "FROM_NGS2_SampleSheet!"   &amp;  CHAR(64 + MATCH(VLOOKUP(G$6,mapping!$A:$B,2,FALSE),FROM_NGS2_SampleSheet!$1:$1,0))   &amp;  ROW()-5,TRUE)    )</f>
        <v/>
      </c>
      <c r="H1229" s="195"/>
      <c r="I1229" s="213">
        <v>1</v>
      </c>
      <c r="J1229" s="197" t="str">
        <f ca="1">IF(U1229=TRUE,    IF($Y$4&gt;96,"TOO MANY",VLOOKUP(B1229&amp;"_"&amp;C1229&amp;"_"&amp;E1229&amp;"_A",CALC!W:X,2,FALSE)),   "")</f>
        <v/>
      </c>
      <c r="L1229" s="213">
        <v>1</v>
      </c>
      <c r="M1229" s="197" t="str">
        <f ca="1">IF(V1229=TRUE,     IF($Y$4&gt;96,"TOO MANY",VLOOKUP(B1229&amp;"_"&amp;C1229&amp;"_"&amp;E1229&amp;"_B",CALC!W:X,2,FALSE)),    "")</f>
        <v/>
      </c>
      <c r="N1229" s="206"/>
      <c r="O1229" s="213">
        <v>1</v>
      </c>
      <c r="P1229" s="197" t="str">
        <f ca="1">IF(W1229=TRUE,   IF($Y$4&gt;96,"TOO MANY", VLOOKUP(B1229&amp;"_"&amp;C1229&amp;"_"&amp;E1229&amp;"_C",CALC!W:X,2,FALSE)),   "")</f>
        <v/>
      </c>
      <c r="Q1229" s="206"/>
      <c r="R1229" s="119" t="b">
        <f t="shared" ca="1" si="133"/>
        <v>0</v>
      </c>
      <c r="S1229" s="119" t="b">
        <f t="shared" ca="1" si="138"/>
        <v>0</v>
      </c>
      <c r="T1229" s="119" t="b">
        <f t="shared" ca="1" si="139"/>
        <v>0</v>
      </c>
      <c r="U1229" s="119" t="b">
        <f t="shared" ca="1" si="134"/>
        <v>0</v>
      </c>
      <c r="V1229" s="160" t="b">
        <f t="shared" ca="1" si="135"/>
        <v>0</v>
      </c>
      <c r="W1229" s="119" t="b">
        <f t="shared" ca="1" si="136"/>
        <v>0</v>
      </c>
      <c r="X1229" s="119" t="b">
        <f t="shared" ca="1" si="137"/>
        <v>0</v>
      </c>
    </row>
    <row r="1230" spans="2:24" x14ac:dyDescent="0.25">
      <c r="B1230" s="194" t="str">
        <f ca="1" xml:space="preserve"> IF(INDIRECT("FROM_NGS2_SampleSheet!A"&amp;ROW()-5,TRUE)="","",  INDIRECT(    "FROM_NGS2_SampleSheet!"   &amp;  CHAR(64 + MATCH(VLOOKUP(B$6,mapping!$A:$B,2,FALSE),FROM_NGS2_SampleSheet!$1:$1,0))   &amp;  ROW()-5,TRUE)    )</f>
        <v/>
      </c>
      <c r="C1230" s="195" t="str">
        <f ca="1" xml:space="preserve"> IF(INDIRECT("FROM_NGS2_SampleSheet!A"&amp;ROW()-5,TRUE)="","",  INDIRECT(    "FROM_NGS2_SampleSheet!"   &amp;  CHAR(64 + MATCH(VLOOKUP(C$6,mapping!$A:$B,2,FALSE),FROM_NGS2_SampleSheet!$1:$1,0))   &amp;  ROW()-5,TRUE)    )</f>
        <v/>
      </c>
      <c r="D1230" s="195" t="str">
        <f ca="1" xml:space="preserve"> IF(INDIRECT("FROM_NGS2_SampleSheet!A"&amp;ROW()-5,TRUE)="","",  INDIRECT(    "FROM_NGS2_SampleSheet!"   &amp;  CHAR(64 + MATCH(VLOOKUP(D$6,mapping!$A:$B,2,FALSE),FROM_NGS2_SampleSheet!$1:$1,0))   &amp;  ROW()-5,TRUE)    )</f>
        <v/>
      </c>
      <c r="E1230" s="195" t="str">
        <f ca="1" xml:space="preserve"> IF(INDIRECT("FROM_NGS2_SampleSheet!A"&amp;ROW()-5,TRUE)="","",  "e" &amp; INDIRECT(    "FROM_NGS2_SampleSheet!"   &amp;  CHAR(64 + MATCH(VLOOKUP(E$6,mapping!$A:$B,2,FALSE),FROM_NGS2_SampleSheet!$1:$1,0))   &amp;  ROW()-5,TRUE)    )</f>
        <v/>
      </c>
      <c r="F1230" s="195" t="str">
        <f ca="1" xml:space="preserve"> IF(INDIRECT("FROM_NGS2_SampleSheet!A"&amp;ROW()-5,TRUE)="","",  INDIRECT(    "FROM_NGS2_SampleSheet!"   &amp;  CHAR(64 + MATCH(VLOOKUP(F$6,mapping!$A:$B,2,FALSE),FROM_NGS2_SampleSheet!$1:$1,0))   &amp;  ROW()-5,TRUE)    )</f>
        <v/>
      </c>
      <c r="G1230" s="196" t="str">
        <f ca="1" xml:space="preserve"> IF(INDIRECT("FROM_NGS2_SampleSheet!A"&amp;ROW()-5,TRUE)="","",  INDIRECT(    "FROM_NGS2_SampleSheet!"   &amp;  CHAR(64 + MATCH(VLOOKUP(G$6,mapping!$A:$B,2,FALSE),FROM_NGS2_SampleSheet!$1:$1,0))   &amp;  ROW()-5,TRUE)    )</f>
        <v/>
      </c>
      <c r="H1230" s="195"/>
      <c r="I1230" s="213">
        <v>1</v>
      </c>
      <c r="J1230" s="197" t="str">
        <f ca="1">IF(U1230=TRUE,    IF($Y$4&gt;96,"TOO MANY",VLOOKUP(B1230&amp;"_"&amp;C1230&amp;"_"&amp;E1230&amp;"_A",CALC!W:X,2,FALSE)),   "")</f>
        <v/>
      </c>
      <c r="L1230" s="213">
        <v>1</v>
      </c>
      <c r="M1230" s="197" t="str">
        <f ca="1">IF(V1230=TRUE,     IF($Y$4&gt;96,"TOO MANY",VLOOKUP(B1230&amp;"_"&amp;C1230&amp;"_"&amp;E1230&amp;"_B",CALC!W:X,2,FALSE)),    "")</f>
        <v/>
      </c>
      <c r="N1230" s="206"/>
      <c r="O1230" s="213">
        <v>1</v>
      </c>
      <c r="P1230" s="197" t="str">
        <f ca="1">IF(W1230=TRUE,   IF($Y$4&gt;96,"TOO MANY", VLOOKUP(B1230&amp;"_"&amp;C1230&amp;"_"&amp;E1230&amp;"_C",CALC!W:X,2,FALSE)),   "")</f>
        <v/>
      </c>
      <c r="Q1230" s="206"/>
      <c r="R1230" s="119" t="b">
        <f t="shared" ca="1" si="133"/>
        <v>0</v>
      </c>
      <c r="S1230" s="119" t="b">
        <f t="shared" ca="1" si="138"/>
        <v>0</v>
      </c>
      <c r="T1230" s="119" t="b">
        <f t="shared" ca="1" si="139"/>
        <v>0</v>
      </c>
      <c r="U1230" s="119" t="b">
        <f t="shared" ca="1" si="134"/>
        <v>0</v>
      </c>
      <c r="V1230" s="160" t="b">
        <f t="shared" ca="1" si="135"/>
        <v>0</v>
      </c>
      <c r="W1230" s="119" t="b">
        <f t="shared" ca="1" si="136"/>
        <v>0</v>
      </c>
      <c r="X1230" s="119" t="b">
        <f t="shared" ca="1" si="137"/>
        <v>0</v>
      </c>
    </row>
    <row r="1231" spans="2:24" x14ac:dyDescent="0.25">
      <c r="B1231" s="194" t="str">
        <f ca="1" xml:space="preserve"> IF(INDIRECT("FROM_NGS2_SampleSheet!A"&amp;ROW()-5,TRUE)="","",  INDIRECT(    "FROM_NGS2_SampleSheet!"   &amp;  CHAR(64 + MATCH(VLOOKUP(B$6,mapping!$A:$B,2,FALSE),FROM_NGS2_SampleSheet!$1:$1,0))   &amp;  ROW()-5,TRUE)    )</f>
        <v/>
      </c>
      <c r="C1231" s="195" t="str">
        <f ca="1" xml:space="preserve"> IF(INDIRECT("FROM_NGS2_SampleSheet!A"&amp;ROW()-5,TRUE)="","",  INDIRECT(    "FROM_NGS2_SampleSheet!"   &amp;  CHAR(64 + MATCH(VLOOKUP(C$6,mapping!$A:$B,2,FALSE),FROM_NGS2_SampleSheet!$1:$1,0))   &amp;  ROW()-5,TRUE)    )</f>
        <v/>
      </c>
      <c r="D1231" s="195" t="str">
        <f ca="1" xml:space="preserve"> IF(INDIRECT("FROM_NGS2_SampleSheet!A"&amp;ROW()-5,TRUE)="","",  INDIRECT(    "FROM_NGS2_SampleSheet!"   &amp;  CHAR(64 + MATCH(VLOOKUP(D$6,mapping!$A:$B,2,FALSE),FROM_NGS2_SampleSheet!$1:$1,0))   &amp;  ROW()-5,TRUE)    )</f>
        <v/>
      </c>
      <c r="E1231" s="195" t="str">
        <f ca="1" xml:space="preserve"> IF(INDIRECT("FROM_NGS2_SampleSheet!A"&amp;ROW()-5,TRUE)="","",  "e" &amp; INDIRECT(    "FROM_NGS2_SampleSheet!"   &amp;  CHAR(64 + MATCH(VLOOKUP(E$6,mapping!$A:$B,2,FALSE),FROM_NGS2_SampleSheet!$1:$1,0))   &amp;  ROW()-5,TRUE)    )</f>
        <v/>
      </c>
      <c r="F1231" s="195" t="str">
        <f ca="1" xml:space="preserve"> IF(INDIRECT("FROM_NGS2_SampleSheet!A"&amp;ROW()-5,TRUE)="","",  INDIRECT(    "FROM_NGS2_SampleSheet!"   &amp;  CHAR(64 + MATCH(VLOOKUP(F$6,mapping!$A:$B,2,FALSE),FROM_NGS2_SampleSheet!$1:$1,0))   &amp;  ROW()-5,TRUE)    )</f>
        <v/>
      </c>
      <c r="G1231" s="196" t="str">
        <f ca="1" xml:space="preserve"> IF(INDIRECT("FROM_NGS2_SampleSheet!A"&amp;ROW()-5,TRUE)="","",  INDIRECT(    "FROM_NGS2_SampleSheet!"   &amp;  CHAR(64 + MATCH(VLOOKUP(G$6,mapping!$A:$B,2,FALSE),FROM_NGS2_SampleSheet!$1:$1,0))   &amp;  ROW()-5,TRUE)    )</f>
        <v/>
      </c>
      <c r="H1231" s="195"/>
      <c r="I1231" s="213">
        <v>1</v>
      </c>
      <c r="J1231" s="197" t="str">
        <f ca="1">IF(U1231=TRUE,    IF($Y$4&gt;96,"TOO MANY",VLOOKUP(B1231&amp;"_"&amp;C1231&amp;"_"&amp;E1231&amp;"_A",CALC!W:X,2,FALSE)),   "")</f>
        <v/>
      </c>
      <c r="L1231" s="213">
        <v>1</v>
      </c>
      <c r="M1231" s="197" t="str">
        <f ca="1">IF(V1231=TRUE,     IF($Y$4&gt;96,"TOO MANY",VLOOKUP(B1231&amp;"_"&amp;C1231&amp;"_"&amp;E1231&amp;"_B",CALC!W:X,2,FALSE)),    "")</f>
        <v/>
      </c>
      <c r="N1231" s="206"/>
      <c r="O1231" s="213">
        <v>1</v>
      </c>
      <c r="P1231" s="197" t="str">
        <f ca="1">IF(W1231=TRUE,   IF($Y$4&gt;96,"TOO MANY", VLOOKUP(B1231&amp;"_"&amp;C1231&amp;"_"&amp;E1231&amp;"_C",CALC!W:X,2,FALSE)),   "")</f>
        <v/>
      </c>
      <c r="Q1231" s="206"/>
      <c r="R1231" s="119" t="b">
        <f t="shared" ca="1" si="133"/>
        <v>0</v>
      </c>
      <c r="S1231" s="119" t="b">
        <f t="shared" ca="1" si="138"/>
        <v>0</v>
      </c>
      <c r="T1231" s="119" t="b">
        <f t="shared" ca="1" si="139"/>
        <v>0</v>
      </c>
      <c r="U1231" s="119" t="b">
        <f t="shared" ca="1" si="134"/>
        <v>0</v>
      </c>
      <c r="V1231" s="160" t="b">
        <f t="shared" ca="1" si="135"/>
        <v>0</v>
      </c>
      <c r="W1231" s="119" t="b">
        <f t="shared" ca="1" si="136"/>
        <v>0</v>
      </c>
      <c r="X1231" s="119" t="b">
        <f t="shared" ca="1" si="137"/>
        <v>0</v>
      </c>
    </row>
    <row r="1232" spans="2:24" x14ac:dyDescent="0.25">
      <c r="B1232" s="194" t="str">
        <f ca="1" xml:space="preserve"> IF(INDIRECT("FROM_NGS2_SampleSheet!A"&amp;ROW()-5,TRUE)="","",  INDIRECT(    "FROM_NGS2_SampleSheet!"   &amp;  CHAR(64 + MATCH(VLOOKUP(B$6,mapping!$A:$B,2,FALSE),FROM_NGS2_SampleSheet!$1:$1,0))   &amp;  ROW()-5,TRUE)    )</f>
        <v/>
      </c>
      <c r="C1232" s="195" t="str">
        <f ca="1" xml:space="preserve"> IF(INDIRECT("FROM_NGS2_SampleSheet!A"&amp;ROW()-5,TRUE)="","",  INDIRECT(    "FROM_NGS2_SampleSheet!"   &amp;  CHAR(64 + MATCH(VLOOKUP(C$6,mapping!$A:$B,2,FALSE),FROM_NGS2_SampleSheet!$1:$1,0))   &amp;  ROW()-5,TRUE)    )</f>
        <v/>
      </c>
      <c r="D1232" s="195" t="str">
        <f ca="1" xml:space="preserve"> IF(INDIRECT("FROM_NGS2_SampleSheet!A"&amp;ROW()-5,TRUE)="","",  INDIRECT(    "FROM_NGS2_SampleSheet!"   &amp;  CHAR(64 + MATCH(VLOOKUP(D$6,mapping!$A:$B,2,FALSE),FROM_NGS2_SampleSheet!$1:$1,0))   &amp;  ROW()-5,TRUE)    )</f>
        <v/>
      </c>
      <c r="E1232" s="195" t="str">
        <f ca="1" xml:space="preserve"> IF(INDIRECT("FROM_NGS2_SampleSheet!A"&amp;ROW()-5,TRUE)="","",  "e" &amp; INDIRECT(    "FROM_NGS2_SampleSheet!"   &amp;  CHAR(64 + MATCH(VLOOKUP(E$6,mapping!$A:$B,2,FALSE),FROM_NGS2_SampleSheet!$1:$1,0))   &amp;  ROW()-5,TRUE)    )</f>
        <v/>
      </c>
      <c r="F1232" s="195" t="str">
        <f ca="1" xml:space="preserve"> IF(INDIRECT("FROM_NGS2_SampleSheet!A"&amp;ROW()-5,TRUE)="","",  INDIRECT(    "FROM_NGS2_SampleSheet!"   &amp;  CHAR(64 + MATCH(VLOOKUP(F$6,mapping!$A:$B,2,FALSE),FROM_NGS2_SampleSheet!$1:$1,0))   &amp;  ROW()-5,TRUE)    )</f>
        <v/>
      </c>
      <c r="G1232" s="196" t="str">
        <f ca="1" xml:space="preserve"> IF(INDIRECT("FROM_NGS2_SampleSheet!A"&amp;ROW()-5,TRUE)="","",  INDIRECT(    "FROM_NGS2_SampleSheet!"   &amp;  CHAR(64 + MATCH(VLOOKUP(G$6,mapping!$A:$B,2,FALSE),FROM_NGS2_SampleSheet!$1:$1,0))   &amp;  ROW()-5,TRUE)    )</f>
        <v/>
      </c>
      <c r="H1232" s="195"/>
      <c r="I1232" s="213">
        <v>1</v>
      </c>
      <c r="J1232" s="197" t="str">
        <f ca="1">IF(U1232=TRUE,    IF($Y$4&gt;96,"TOO MANY",VLOOKUP(B1232&amp;"_"&amp;C1232&amp;"_"&amp;E1232&amp;"_A",CALC!W:X,2,FALSE)),   "")</f>
        <v/>
      </c>
      <c r="L1232" s="213">
        <v>1</v>
      </c>
      <c r="M1232" s="197" t="str">
        <f ca="1">IF(V1232=TRUE,     IF($Y$4&gt;96,"TOO MANY",VLOOKUP(B1232&amp;"_"&amp;C1232&amp;"_"&amp;E1232&amp;"_B",CALC!W:X,2,FALSE)),    "")</f>
        <v/>
      </c>
      <c r="N1232" s="206"/>
      <c r="O1232" s="213">
        <v>1</v>
      </c>
      <c r="P1232" s="197" t="str">
        <f ca="1">IF(W1232=TRUE,   IF($Y$4&gt;96,"TOO MANY", VLOOKUP(B1232&amp;"_"&amp;C1232&amp;"_"&amp;E1232&amp;"_C",CALC!W:X,2,FALSE)),   "")</f>
        <v/>
      </c>
      <c r="Q1232" s="206"/>
      <c r="R1232" s="119" t="b">
        <f t="shared" ca="1" si="133"/>
        <v>0</v>
      </c>
      <c r="S1232" s="119" t="b">
        <f t="shared" ca="1" si="138"/>
        <v>0</v>
      </c>
      <c r="T1232" s="119" t="b">
        <f t="shared" ca="1" si="139"/>
        <v>0</v>
      </c>
      <c r="U1232" s="119" t="b">
        <f t="shared" ca="1" si="134"/>
        <v>0</v>
      </c>
      <c r="V1232" s="160" t="b">
        <f t="shared" ca="1" si="135"/>
        <v>0</v>
      </c>
      <c r="W1232" s="119" t="b">
        <f t="shared" ca="1" si="136"/>
        <v>0</v>
      </c>
      <c r="X1232" s="119" t="b">
        <f t="shared" ca="1" si="137"/>
        <v>0</v>
      </c>
    </row>
    <row r="1233" spans="2:24" x14ac:dyDescent="0.25">
      <c r="B1233" s="194" t="str">
        <f ca="1" xml:space="preserve"> IF(INDIRECT("FROM_NGS2_SampleSheet!A"&amp;ROW()-5,TRUE)="","",  INDIRECT(    "FROM_NGS2_SampleSheet!"   &amp;  CHAR(64 + MATCH(VLOOKUP(B$6,mapping!$A:$B,2,FALSE),FROM_NGS2_SampleSheet!$1:$1,0))   &amp;  ROW()-5,TRUE)    )</f>
        <v/>
      </c>
      <c r="C1233" s="195" t="str">
        <f ca="1" xml:space="preserve"> IF(INDIRECT("FROM_NGS2_SampleSheet!A"&amp;ROW()-5,TRUE)="","",  INDIRECT(    "FROM_NGS2_SampleSheet!"   &amp;  CHAR(64 + MATCH(VLOOKUP(C$6,mapping!$A:$B,2,FALSE),FROM_NGS2_SampleSheet!$1:$1,0))   &amp;  ROW()-5,TRUE)    )</f>
        <v/>
      </c>
      <c r="D1233" s="195" t="str">
        <f ca="1" xml:space="preserve"> IF(INDIRECT("FROM_NGS2_SampleSheet!A"&amp;ROW()-5,TRUE)="","",  INDIRECT(    "FROM_NGS2_SampleSheet!"   &amp;  CHAR(64 + MATCH(VLOOKUP(D$6,mapping!$A:$B,2,FALSE),FROM_NGS2_SampleSheet!$1:$1,0))   &amp;  ROW()-5,TRUE)    )</f>
        <v/>
      </c>
      <c r="E1233" s="195" t="str">
        <f ca="1" xml:space="preserve"> IF(INDIRECT("FROM_NGS2_SampleSheet!A"&amp;ROW()-5,TRUE)="","",  "e" &amp; INDIRECT(    "FROM_NGS2_SampleSheet!"   &amp;  CHAR(64 + MATCH(VLOOKUP(E$6,mapping!$A:$B,2,FALSE),FROM_NGS2_SampleSheet!$1:$1,0))   &amp;  ROW()-5,TRUE)    )</f>
        <v/>
      </c>
      <c r="F1233" s="195" t="str">
        <f ca="1" xml:space="preserve"> IF(INDIRECT("FROM_NGS2_SampleSheet!A"&amp;ROW()-5,TRUE)="","",  INDIRECT(    "FROM_NGS2_SampleSheet!"   &amp;  CHAR(64 + MATCH(VLOOKUP(F$6,mapping!$A:$B,2,FALSE),FROM_NGS2_SampleSheet!$1:$1,0))   &amp;  ROW()-5,TRUE)    )</f>
        <v/>
      </c>
      <c r="G1233" s="196" t="str">
        <f ca="1" xml:space="preserve"> IF(INDIRECT("FROM_NGS2_SampleSheet!A"&amp;ROW()-5,TRUE)="","",  INDIRECT(    "FROM_NGS2_SampleSheet!"   &amp;  CHAR(64 + MATCH(VLOOKUP(G$6,mapping!$A:$B,2,FALSE),FROM_NGS2_SampleSheet!$1:$1,0))   &amp;  ROW()-5,TRUE)    )</f>
        <v/>
      </c>
      <c r="H1233" s="195"/>
      <c r="I1233" s="213">
        <v>1</v>
      </c>
      <c r="J1233" s="197" t="str">
        <f ca="1">IF(U1233=TRUE,    IF($Y$4&gt;96,"TOO MANY",VLOOKUP(B1233&amp;"_"&amp;C1233&amp;"_"&amp;E1233&amp;"_A",CALC!W:X,2,FALSE)),   "")</f>
        <v/>
      </c>
      <c r="L1233" s="213">
        <v>1</v>
      </c>
      <c r="M1233" s="197" t="str">
        <f ca="1">IF(V1233=TRUE,     IF($Y$4&gt;96,"TOO MANY",VLOOKUP(B1233&amp;"_"&amp;C1233&amp;"_"&amp;E1233&amp;"_B",CALC!W:X,2,FALSE)),    "")</f>
        <v/>
      </c>
      <c r="N1233" s="206"/>
      <c r="O1233" s="213">
        <v>1</v>
      </c>
      <c r="P1233" s="197" t="str">
        <f ca="1">IF(W1233=TRUE,   IF($Y$4&gt;96,"TOO MANY", VLOOKUP(B1233&amp;"_"&amp;C1233&amp;"_"&amp;E1233&amp;"_C",CALC!W:X,2,FALSE)),   "")</f>
        <v/>
      </c>
      <c r="Q1233" s="206"/>
      <c r="R1233" s="119" t="b">
        <f t="shared" ca="1" si="133"/>
        <v>0</v>
      </c>
      <c r="S1233" s="119" t="b">
        <f t="shared" ca="1" si="138"/>
        <v>0</v>
      </c>
      <c r="T1233" s="119" t="b">
        <f t="shared" ca="1" si="139"/>
        <v>0</v>
      </c>
      <c r="U1233" s="119" t="b">
        <f t="shared" ca="1" si="134"/>
        <v>0</v>
      </c>
      <c r="V1233" s="160" t="b">
        <f t="shared" ca="1" si="135"/>
        <v>0</v>
      </c>
      <c r="W1233" s="119" t="b">
        <f t="shared" ca="1" si="136"/>
        <v>0</v>
      </c>
      <c r="X1233" s="119" t="b">
        <f t="shared" ca="1" si="137"/>
        <v>0</v>
      </c>
    </row>
    <row r="1234" spans="2:24" x14ac:dyDescent="0.25">
      <c r="B1234" s="194" t="str">
        <f ca="1" xml:space="preserve"> IF(INDIRECT("FROM_NGS2_SampleSheet!A"&amp;ROW()-5,TRUE)="","",  INDIRECT(    "FROM_NGS2_SampleSheet!"   &amp;  CHAR(64 + MATCH(VLOOKUP(B$6,mapping!$A:$B,2,FALSE),FROM_NGS2_SampleSheet!$1:$1,0))   &amp;  ROW()-5,TRUE)    )</f>
        <v/>
      </c>
      <c r="C1234" s="195" t="str">
        <f ca="1" xml:space="preserve"> IF(INDIRECT("FROM_NGS2_SampleSheet!A"&amp;ROW()-5,TRUE)="","",  INDIRECT(    "FROM_NGS2_SampleSheet!"   &amp;  CHAR(64 + MATCH(VLOOKUP(C$6,mapping!$A:$B,2,FALSE),FROM_NGS2_SampleSheet!$1:$1,0))   &amp;  ROW()-5,TRUE)    )</f>
        <v/>
      </c>
      <c r="D1234" s="195" t="str">
        <f ca="1" xml:space="preserve"> IF(INDIRECT("FROM_NGS2_SampleSheet!A"&amp;ROW()-5,TRUE)="","",  INDIRECT(    "FROM_NGS2_SampleSheet!"   &amp;  CHAR(64 + MATCH(VLOOKUP(D$6,mapping!$A:$B,2,FALSE),FROM_NGS2_SampleSheet!$1:$1,0))   &amp;  ROW()-5,TRUE)    )</f>
        <v/>
      </c>
      <c r="E1234" s="195" t="str">
        <f ca="1" xml:space="preserve"> IF(INDIRECT("FROM_NGS2_SampleSheet!A"&amp;ROW()-5,TRUE)="","",  "e" &amp; INDIRECT(    "FROM_NGS2_SampleSheet!"   &amp;  CHAR(64 + MATCH(VLOOKUP(E$6,mapping!$A:$B,2,FALSE),FROM_NGS2_SampleSheet!$1:$1,0))   &amp;  ROW()-5,TRUE)    )</f>
        <v/>
      </c>
      <c r="F1234" s="195" t="str">
        <f ca="1" xml:space="preserve"> IF(INDIRECT("FROM_NGS2_SampleSheet!A"&amp;ROW()-5,TRUE)="","",  INDIRECT(    "FROM_NGS2_SampleSheet!"   &amp;  CHAR(64 + MATCH(VLOOKUP(F$6,mapping!$A:$B,2,FALSE),FROM_NGS2_SampleSheet!$1:$1,0))   &amp;  ROW()-5,TRUE)    )</f>
        <v/>
      </c>
      <c r="G1234" s="196" t="str">
        <f ca="1" xml:space="preserve"> IF(INDIRECT("FROM_NGS2_SampleSheet!A"&amp;ROW()-5,TRUE)="","",  INDIRECT(    "FROM_NGS2_SampleSheet!"   &amp;  CHAR(64 + MATCH(VLOOKUP(G$6,mapping!$A:$B,2,FALSE),FROM_NGS2_SampleSheet!$1:$1,0))   &amp;  ROW()-5,TRUE)    )</f>
        <v/>
      </c>
      <c r="H1234" s="195"/>
      <c r="I1234" s="213">
        <v>1</v>
      </c>
      <c r="J1234" s="197" t="str">
        <f ca="1">IF(U1234=TRUE,    IF($Y$4&gt;96,"TOO MANY",VLOOKUP(B1234&amp;"_"&amp;C1234&amp;"_"&amp;E1234&amp;"_A",CALC!W:X,2,FALSE)),   "")</f>
        <v/>
      </c>
      <c r="L1234" s="213">
        <v>1</v>
      </c>
      <c r="M1234" s="197" t="str">
        <f ca="1">IF(V1234=TRUE,     IF($Y$4&gt;96,"TOO MANY",VLOOKUP(B1234&amp;"_"&amp;C1234&amp;"_"&amp;E1234&amp;"_B",CALC!W:X,2,FALSE)),    "")</f>
        <v/>
      </c>
      <c r="N1234" s="206"/>
      <c r="O1234" s="213">
        <v>1</v>
      </c>
      <c r="P1234" s="197" t="str">
        <f ca="1">IF(W1234=TRUE,   IF($Y$4&gt;96,"TOO MANY", VLOOKUP(B1234&amp;"_"&amp;C1234&amp;"_"&amp;E1234&amp;"_C",CALC!W:X,2,FALSE)),   "")</f>
        <v/>
      </c>
      <c r="Q1234" s="206"/>
      <c r="R1234" s="119" t="b">
        <f t="shared" ca="1" si="133"/>
        <v>0</v>
      </c>
      <c r="S1234" s="119" t="b">
        <f t="shared" ca="1" si="138"/>
        <v>0</v>
      </c>
      <c r="T1234" s="119" t="b">
        <f t="shared" ca="1" si="139"/>
        <v>0</v>
      </c>
      <c r="U1234" s="119" t="b">
        <f t="shared" ca="1" si="134"/>
        <v>0</v>
      </c>
      <c r="V1234" s="160" t="b">
        <f t="shared" ca="1" si="135"/>
        <v>0</v>
      </c>
      <c r="W1234" s="119" t="b">
        <f t="shared" ca="1" si="136"/>
        <v>0</v>
      </c>
      <c r="X1234" s="119" t="b">
        <f t="shared" ca="1" si="137"/>
        <v>0</v>
      </c>
    </row>
    <row r="1235" spans="2:24" x14ac:dyDescent="0.25">
      <c r="B1235" s="194" t="str">
        <f ca="1" xml:space="preserve"> IF(INDIRECT("FROM_NGS2_SampleSheet!A"&amp;ROW()-5,TRUE)="","",  INDIRECT(    "FROM_NGS2_SampleSheet!"   &amp;  CHAR(64 + MATCH(VLOOKUP(B$6,mapping!$A:$B,2,FALSE),FROM_NGS2_SampleSheet!$1:$1,0))   &amp;  ROW()-5,TRUE)    )</f>
        <v/>
      </c>
      <c r="C1235" s="195" t="str">
        <f ca="1" xml:space="preserve"> IF(INDIRECT("FROM_NGS2_SampleSheet!A"&amp;ROW()-5,TRUE)="","",  INDIRECT(    "FROM_NGS2_SampleSheet!"   &amp;  CHAR(64 + MATCH(VLOOKUP(C$6,mapping!$A:$B,2,FALSE),FROM_NGS2_SampleSheet!$1:$1,0))   &amp;  ROW()-5,TRUE)    )</f>
        <v/>
      </c>
      <c r="D1235" s="195" t="str">
        <f ca="1" xml:space="preserve"> IF(INDIRECT("FROM_NGS2_SampleSheet!A"&amp;ROW()-5,TRUE)="","",  INDIRECT(    "FROM_NGS2_SampleSheet!"   &amp;  CHAR(64 + MATCH(VLOOKUP(D$6,mapping!$A:$B,2,FALSE),FROM_NGS2_SampleSheet!$1:$1,0))   &amp;  ROW()-5,TRUE)    )</f>
        <v/>
      </c>
      <c r="E1235" s="195" t="str">
        <f ca="1" xml:space="preserve"> IF(INDIRECT("FROM_NGS2_SampleSheet!A"&amp;ROW()-5,TRUE)="","",  "e" &amp; INDIRECT(    "FROM_NGS2_SampleSheet!"   &amp;  CHAR(64 + MATCH(VLOOKUP(E$6,mapping!$A:$B,2,FALSE),FROM_NGS2_SampleSheet!$1:$1,0))   &amp;  ROW()-5,TRUE)    )</f>
        <v/>
      </c>
      <c r="F1235" s="195" t="str">
        <f ca="1" xml:space="preserve"> IF(INDIRECT("FROM_NGS2_SampleSheet!A"&amp;ROW()-5,TRUE)="","",  INDIRECT(    "FROM_NGS2_SampleSheet!"   &amp;  CHAR(64 + MATCH(VLOOKUP(F$6,mapping!$A:$B,2,FALSE),FROM_NGS2_SampleSheet!$1:$1,0))   &amp;  ROW()-5,TRUE)    )</f>
        <v/>
      </c>
      <c r="G1235" s="196" t="str">
        <f ca="1" xml:space="preserve"> IF(INDIRECT("FROM_NGS2_SampleSheet!A"&amp;ROW()-5,TRUE)="","",  INDIRECT(    "FROM_NGS2_SampleSheet!"   &amp;  CHAR(64 + MATCH(VLOOKUP(G$6,mapping!$A:$B,2,FALSE),FROM_NGS2_SampleSheet!$1:$1,0))   &amp;  ROW()-5,TRUE)    )</f>
        <v/>
      </c>
      <c r="H1235" s="195"/>
      <c r="I1235" s="213">
        <v>1</v>
      </c>
      <c r="J1235" s="197" t="str">
        <f ca="1">IF(U1235=TRUE,    IF($Y$4&gt;96,"TOO MANY",VLOOKUP(B1235&amp;"_"&amp;C1235&amp;"_"&amp;E1235&amp;"_A",CALC!W:X,2,FALSE)),   "")</f>
        <v/>
      </c>
      <c r="L1235" s="213">
        <v>1</v>
      </c>
      <c r="M1235" s="197" t="str">
        <f ca="1">IF(V1235=TRUE,     IF($Y$4&gt;96,"TOO MANY",VLOOKUP(B1235&amp;"_"&amp;C1235&amp;"_"&amp;E1235&amp;"_B",CALC!W:X,2,FALSE)),    "")</f>
        <v/>
      </c>
      <c r="N1235" s="206"/>
      <c r="O1235" s="213">
        <v>1</v>
      </c>
      <c r="P1235" s="197" t="str">
        <f ca="1">IF(W1235=TRUE,   IF($Y$4&gt;96,"TOO MANY", VLOOKUP(B1235&amp;"_"&amp;C1235&amp;"_"&amp;E1235&amp;"_C",CALC!W:X,2,FALSE)),   "")</f>
        <v/>
      </c>
      <c r="Q1235" s="206"/>
      <c r="R1235" s="119" t="b">
        <f t="shared" ca="1" si="133"/>
        <v>0</v>
      </c>
      <c r="S1235" s="119" t="b">
        <f t="shared" ca="1" si="138"/>
        <v>0</v>
      </c>
      <c r="T1235" s="119" t="b">
        <f t="shared" ca="1" si="139"/>
        <v>0</v>
      </c>
      <c r="U1235" s="119" t="b">
        <f t="shared" ca="1" si="134"/>
        <v>0</v>
      </c>
      <c r="V1235" s="160" t="b">
        <f t="shared" ca="1" si="135"/>
        <v>0</v>
      </c>
      <c r="W1235" s="119" t="b">
        <f t="shared" ca="1" si="136"/>
        <v>0</v>
      </c>
      <c r="X1235" s="119" t="b">
        <f t="shared" ca="1" si="137"/>
        <v>0</v>
      </c>
    </row>
    <row r="1236" spans="2:24" x14ac:dyDescent="0.25">
      <c r="B1236" s="194" t="str">
        <f ca="1" xml:space="preserve"> IF(INDIRECT("FROM_NGS2_SampleSheet!A"&amp;ROW()-5,TRUE)="","",  INDIRECT(    "FROM_NGS2_SampleSheet!"   &amp;  CHAR(64 + MATCH(VLOOKUP(B$6,mapping!$A:$B,2,FALSE),FROM_NGS2_SampleSheet!$1:$1,0))   &amp;  ROW()-5,TRUE)    )</f>
        <v/>
      </c>
      <c r="C1236" s="195" t="str">
        <f ca="1" xml:space="preserve"> IF(INDIRECT("FROM_NGS2_SampleSheet!A"&amp;ROW()-5,TRUE)="","",  INDIRECT(    "FROM_NGS2_SampleSheet!"   &amp;  CHAR(64 + MATCH(VLOOKUP(C$6,mapping!$A:$B,2,FALSE),FROM_NGS2_SampleSheet!$1:$1,0))   &amp;  ROW()-5,TRUE)    )</f>
        <v/>
      </c>
      <c r="D1236" s="195" t="str">
        <f ca="1" xml:space="preserve"> IF(INDIRECT("FROM_NGS2_SampleSheet!A"&amp;ROW()-5,TRUE)="","",  INDIRECT(    "FROM_NGS2_SampleSheet!"   &amp;  CHAR(64 + MATCH(VLOOKUP(D$6,mapping!$A:$B,2,FALSE),FROM_NGS2_SampleSheet!$1:$1,0))   &amp;  ROW()-5,TRUE)    )</f>
        <v/>
      </c>
      <c r="E1236" s="195" t="str">
        <f ca="1" xml:space="preserve"> IF(INDIRECT("FROM_NGS2_SampleSheet!A"&amp;ROW()-5,TRUE)="","",  "e" &amp; INDIRECT(    "FROM_NGS2_SampleSheet!"   &amp;  CHAR(64 + MATCH(VLOOKUP(E$6,mapping!$A:$B,2,FALSE),FROM_NGS2_SampleSheet!$1:$1,0))   &amp;  ROW()-5,TRUE)    )</f>
        <v/>
      </c>
      <c r="F1236" s="195" t="str">
        <f ca="1" xml:space="preserve"> IF(INDIRECT("FROM_NGS2_SampleSheet!A"&amp;ROW()-5,TRUE)="","",  INDIRECT(    "FROM_NGS2_SampleSheet!"   &amp;  CHAR(64 + MATCH(VLOOKUP(F$6,mapping!$A:$B,2,FALSE),FROM_NGS2_SampleSheet!$1:$1,0))   &amp;  ROW()-5,TRUE)    )</f>
        <v/>
      </c>
      <c r="G1236" s="196" t="str">
        <f ca="1" xml:space="preserve"> IF(INDIRECT("FROM_NGS2_SampleSheet!A"&amp;ROW()-5,TRUE)="","",  INDIRECT(    "FROM_NGS2_SampleSheet!"   &amp;  CHAR(64 + MATCH(VLOOKUP(G$6,mapping!$A:$B,2,FALSE),FROM_NGS2_SampleSheet!$1:$1,0))   &amp;  ROW()-5,TRUE)    )</f>
        <v/>
      </c>
      <c r="H1236" s="195"/>
      <c r="I1236" s="213">
        <v>1</v>
      </c>
      <c r="J1236" s="197" t="str">
        <f ca="1">IF(U1236=TRUE,    IF($Y$4&gt;96,"TOO MANY",VLOOKUP(B1236&amp;"_"&amp;C1236&amp;"_"&amp;E1236&amp;"_A",CALC!W:X,2,FALSE)),   "")</f>
        <v/>
      </c>
      <c r="L1236" s="213">
        <v>1</v>
      </c>
      <c r="M1236" s="197" t="str">
        <f ca="1">IF(V1236=TRUE,     IF($Y$4&gt;96,"TOO MANY",VLOOKUP(B1236&amp;"_"&amp;C1236&amp;"_"&amp;E1236&amp;"_B",CALC!W:X,2,FALSE)),    "")</f>
        <v/>
      </c>
      <c r="N1236" s="206"/>
      <c r="O1236" s="213">
        <v>1</v>
      </c>
      <c r="P1236" s="197" t="str">
        <f ca="1">IF(W1236=TRUE,   IF($Y$4&gt;96,"TOO MANY", VLOOKUP(B1236&amp;"_"&amp;C1236&amp;"_"&amp;E1236&amp;"_C",CALC!W:X,2,FALSE)),   "")</f>
        <v/>
      </c>
      <c r="Q1236" s="206"/>
      <c r="R1236" s="119" t="b">
        <f t="shared" ca="1" si="133"/>
        <v>0</v>
      </c>
      <c r="S1236" s="119" t="b">
        <f t="shared" ca="1" si="138"/>
        <v>0</v>
      </c>
      <c r="T1236" s="119" t="b">
        <f t="shared" ca="1" si="139"/>
        <v>0</v>
      </c>
      <c r="U1236" s="119" t="b">
        <f t="shared" ca="1" si="134"/>
        <v>0</v>
      </c>
      <c r="V1236" s="160" t="b">
        <f t="shared" ca="1" si="135"/>
        <v>0</v>
      </c>
      <c r="W1236" s="119" t="b">
        <f t="shared" ca="1" si="136"/>
        <v>0</v>
      </c>
      <c r="X1236" s="119" t="b">
        <f t="shared" ca="1" si="137"/>
        <v>0</v>
      </c>
    </row>
    <row r="1237" spans="2:24" x14ac:dyDescent="0.25">
      <c r="B1237" s="194" t="str">
        <f ca="1" xml:space="preserve"> IF(INDIRECT("FROM_NGS2_SampleSheet!A"&amp;ROW()-5,TRUE)="","",  INDIRECT(    "FROM_NGS2_SampleSheet!"   &amp;  CHAR(64 + MATCH(VLOOKUP(B$6,mapping!$A:$B,2,FALSE),FROM_NGS2_SampleSheet!$1:$1,0))   &amp;  ROW()-5,TRUE)    )</f>
        <v/>
      </c>
      <c r="C1237" s="195" t="str">
        <f ca="1" xml:space="preserve"> IF(INDIRECT("FROM_NGS2_SampleSheet!A"&amp;ROW()-5,TRUE)="","",  INDIRECT(    "FROM_NGS2_SampleSheet!"   &amp;  CHAR(64 + MATCH(VLOOKUP(C$6,mapping!$A:$B,2,FALSE),FROM_NGS2_SampleSheet!$1:$1,0))   &amp;  ROW()-5,TRUE)    )</f>
        <v/>
      </c>
      <c r="D1237" s="195" t="str">
        <f ca="1" xml:space="preserve"> IF(INDIRECT("FROM_NGS2_SampleSheet!A"&amp;ROW()-5,TRUE)="","",  INDIRECT(    "FROM_NGS2_SampleSheet!"   &amp;  CHAR(64 + MATCH(VLOOKUP(D$6,mapping!$A:$B,2,FALSE),FROM_NGS2_SampleSheet!$1:$1,0))   &amp;  ROW()-5,TRUE)    )</f>
        <v/>
      </c>
      <c r="E1237" s="195" t="str">
        <f ca="1" xml:space="preserve"> IF(INDIRECT("FROM_NGS2_SampleSheet!A"&amp;ROW()-5,TRUE)="","",  "e" &amp; INDIRECT(    "FROM_NGS2_SampleSheet!"   &amp;  CHAR(64 + MATCH(VLOOKUP(E$6,mapping!$A:$B,2,FALSE),FROM_NGS2_SampleSheet!$1:$1,0))   &amp;  ROW()-5,TRUE)    )</f>
        <v/>
      </c>
      <c r="F1237" s="195" t="str">
        <f ca="1" xml:space="preserve"> IF(INDIRECT("FROM_NGS2_SampleSheet!A"&amp;ROW()-5,TRUE)="","",  INDIRECT(    "FROM_NGS2_SampleSheet!"   &amp;  CHAR(64 + MATCH(VLOOKUP(F$6,mapping!$A:$B,2,FALSE),FROM_NGS2_SampleSheet!$1:$1,0))   &amp;  ROW()-5,TRUE)    )</f>
        <v/>
      </c>
      <c r="G1237" s="196" t="str">
        <f ca="1" xml:space="preserve"> IF(INDIRECT("FROM_NGS2_SampleSheet!A"&amp;ROW()-5,TRUE)="","",  INDIRECT(    "FROM_NGS2_SampleSheet!"   &amp;  CHAR(64 + MATCH(VLOOKUP(G$6,mapping!$A:$B,2,FALSE),FROM_NGS2_SampleSheet!$1:$1,0))   &amp;  ROW()-5,TRUE)    )</f>
        <v/>
      </c>
      <c r="H1237" s="195"/>
      <c r="I1237" s="213">
        <v>1</v>
      </c>
      <c r="J1237" s="197" t="str">
        <f ca="1">IF(U1237=TRUE,    IF($Y$4&gt;96,"TOO MANY",VLOOKUP(B1237&amp;"_"&amp;C1237&amp;"_"&amp;E1237&amp;"_A",CALC!W:X,2,FALSE)),   "")</f>
        <v/>
      </c>
      <c r="L1237" s="213">
        <v>1</v>
      </c>
      <c r="M1237" s="197" t="str">
        <f ca="1">IF(V1237=TRUE,     IF($Y$4&gt;96,"TOO MANY",VLOOKUP(B1237&amp;"_"&amp;C1237&amp;"_"&amp;E1237&amp;"_B",CALC!W:X,2,FALSE)),    "")</f>
        <v/>
      </c>
      <c r="N1237" s="206"/>
      <c r="O1237" s="213">
        <v>1</v>
      </c>
      <c r="P1237" s="197" t="str">
        <f ca="1">IF(W1237=TRUE,   IF($Y$4&gt;96,"TOO MANY", VLOOKUP(B1237&amp;"_"&amp;C1237&amp;"_"&amp;E1237&amp;"_C",CALC!W:X,2,FALSE)),   "")</f>
        <v/>
      </c>
      <c r="Q1237" s="206"/>
      <c r="R1237" s="119" t="b">
        <f t="shared" ca="1" si="133"/>
        <v>0</v>
      </c>
      <c r="S1237" s="119" t="b">
        <f t="shared" ca="1" si="138"/>
        <v>0</v>
      </c>
      <c r="T1237" s="119" t="b">
        <f t="shared" ca="1" si="139"/>
        <v>0</v>
      </c>
      <c r="U1237" s="119" t="b">
        <f t="shared" ca="1" si="134"/>
        <v>0</v>
      </c>
      <c r="V1237" s="160" t="b">
        <f t="shared" ca="1" si="135"/>
        <v>0</v>
      </c>
      <c r="W1237" s="119" t="b">
        <f t="shared" ca="1" si="136"/>
        <v>0</v>
      </c>
      <c r="X1237" s="119" t="b">
        <f t="shared" ca="1" si="137"/>
        <v>0</v>
      </c>
    </row>
    <row r="1238" spans="2:24" x14ac:dyDescent="0.25">
      <c r="B1238" s="194" t="str">
        <f ca="1" xml:space="preserve"> IF(INDIRECT("FROM_NGS2_SampleSheet!A"&amp;ROW()-5,TRUE)="","",  INDIRECT(    "FROM_NGS2_SampleSheet!"   &amp;  CHAR(64 + MATCH(VLOOKUP(B$6,mapping!$A:$B,2,FALSE),FROM_NGS2_SampleSheet!$1:$1,0))   &amp;  ROW()-5,TRUE)    )</f>
        <v/>
      </c>
      <c r="C1238" s="195" t="str">
        <f ca="1" xml:space="preserve"> IF(INDIRECT("FROM_NGS2_SampleSheet!A"&amp;ROW()-5,TRUE)="","",  INDIRECT(    "FROM_NGS2_SampleSheet!"   &amp;  CHAR(64 + MATCH(VLOOKUP(C$6,mapping!$A:$B,2,FALSE),FROM_NGS2_SampleSheet!$1:$1,0))   &amp;  ROW()-5,TRUE)    )</f>
        <v/>
      </c>
      <c r="D1238" s="195" t="str">
        <f ca="1" xml:space="preserve"> IF(INDIRECT("FROM_NGS2_SampleSheet!A"&amp;ROW()-5,TRUE)="","",  INDIRECT(    "FROM_NGS2_SampleSheet!"   &amp;  CHAR(64 + MATCH(VLOOKUP(D$6,mapping!$A:$B,2,FALSE),FROM_NGS2_SampleSheet!$1:$1,0))   &amp;  ROW()-5,TRUE)    )</f>
        <v/>
      </c>
      <c r="E1238" s="195" t="str">
        <f ca="1" xml:space="preserve"> IF(INDIRECT("FROM_NGS2_SampleSheet!A"&amp;ROW()-5,TRUE)="","",  "e" &amp; INDIRECT(    "FROM_NGS2_SampleSheet!"   &amp;  CHAR(64 + MATCH(VLOOKUP(E$6,mapping!$A:$B,2,FALSE),FROM_NGS2_SampleSheet!$1:$1,0))   &amp;  ROW()-5,TRUE)    )</f>
        <v/>
      </c>
      <c r="F1238" s="195" t="str">
        <f ca="1" xml:space="preserve"> IF(INDIRECT("FROM_NGS2_SampleSheet!A"&amp;ROW()-5,TRUE)="","",  INDIRECT(    "FROM_NGS2_SampleSheet!"   &amp;  CHAR(64 + MATCH(VLOOKUP(F$6,mapping!$A:$B,2,FALSE),FROM_NGS2_SampleSheet!$1:$1,0))   &amp;  ROW()-5,TRUE)    )</f>
        <v/>
      </c>
      <c r="G1238" s="196" t="str">
        <f ca="1" xml:space="preserve"> IF(INDIRECT("FROM_NGS2_SampleSheet!A"&amp;ROW()-5,TRUE)="","",  INDIRECT(    "FROM_NGS2_SampleSheet!"   &amp;  CHAR(64 + MATCH(VLOOKUP(G$6,mapping!$A:$B,2,FALSE),FROM_NGS2_SampleSheet!$1:$1,0))   &amp;  ROW()-5,TRUE)    )</f>
        <v/>
      </c>
      <c r="H1238" s="195"/>
      <c r="I1238" s="213">
        <v>1</v>
      </c>
      <c r="J1238" s="197" t="str">
        <f ca="1">IF(U1238=TRUE,    IF($Y$4&gt;96,"TOO MANY",VLOOKUP(B1238&amp;"_"&amp;C1238&amp;"_"&amp;E1238&amp;"_A",CALC!W:X,2,FALSE)),   "")</f>
        <v/>
      </c>
      <c r="L1238" s="213">
        <v>1</v>
      </c>
      <c r="M1238" s="197" t="str">
        <f ca="1">IF(V1238=TRUE,     IF($Y$4&gt;96,"TOO MANY",VLOOKUP(B1238&amp;"_"&amp;C1238&amp;"_"&amp;E1238&amp;"_B",CALC!W:X,2,FALSE)),    "")</f>
        <v/>
      </c>
      <c r="N1238" s="206"/>
      <c r="O1238" s="213">
        <v>1</v>
      </c>
      <c r="P1238" s="197" t="str">
        <f ca="1">IF(W1238=TRUE,   IF($Y$4&gt;96,"TOO MANY", VLOOKUP(B1238&amp;"_"&amp;C1238&amp;"_"&amp;E1238&amp;"_C",CALC!W:X,2,FALSE)),   "")</f>
        <v/>
      </c>
      <c r="Q1238" s="206"/>
      <c r="R1238" s="119" t="b">
        <f t="shared" ca="1" si="133"/>
        <v>0</v>
      </c>
      <c r="S1238" s="119" t="b">
        <f t="shared" ca="1" si="138"/>
        <v>0</v>
      </c>
      <c r="T1238" s="119" t="b">
        <f t="shared" ca="1" si="139"/>
        <v>0</v>
      </c>
      <c r="U1238" s="119" t="b">
        <f t="shared" ca="1" si="134"/>
        <v>0</v>
      </c>
      <c r="V1238" s="160" t="b">
        <f t="shared" ca="1" si="135"/>
        <v>0</v>
      </c>
      <c r="W1238" s="119" t="b">
        <f t="shared" ca="1" si="136"/>
        <v>0</v>
      </c>
      <c r="X1238" s="119" t="b">
        <f t="shared" ca="1" si="137"/>
        <v>0</v>
      </c>
    </row>
    <row r="1239" spans="2:24" x14ac:dyDescent="0.25">
      <c r="B1239" s="194" t="str">
        <f ca="1" xml:space="preserve"> IF(INDIRECT("FROM_NGS2_SampleSheet!A"&amp;ROW()-5,TRUE)="","",  INDIRECT(    "FROM_NGS2_SampleSheet!"   &amp;  CHAR(64 + MATCH(VLOOKUP(B$6,mapping!$A:$B,2,FALSE),FROM_NGS2_SampleSheet!$1:$1,0))   &amp;  ROW()-5,TRUE)    )</f>
        <v/>
      </c>
      <c r="C1239" s="195" t="str">
        <f ca="1" xml:space="preserve"> IF(INDIRECT("FROM_NGS2_SampleSheet!A"&amp;ROW()-5,TRUE)="","",  INDIRECT(    "FROM_NGS2_SampleSheet!"   &amp;  CHAR(64 + MATCH(VLOOKUP(C$6,mapping!$A:$B,2,FALSE),FROM_NGS2_SampleSheet!$1:$1,0))   &amp;  ROW()-5,TRUE)    )</f>
        <v/>
      </c>
      <c r="D1239" s="195" t="str">
        <f ca="1" xml:space="preserve"> IF(INDIRECT("FROM_NGS2_SampleSheet!A"&amp;ROW()-5,TRUE)="","",  INDIRECT(    "FROM_NGS2_SampleSheet!"   &amp;  CHAR(64 + MATCH(VLOOKUP(D$6,mapping!$A:$B,2,FALSE),FROM_NGS2_SampleSheet!$1:$1,0))   &amp;  ROW()-5,TRUE)    )</f>
        <v/>
      </c>
      <c r="E1239" s="195" t="str">
        <f ca="1" xml:space="preserve"> IF(INDIRECT("FROM_NGS2_SampleSheet!A"&amp;ROW()-5,TRUE)="","",  "e" &amp; INDIRECT(    "FROM_NGS2_SampleSheet!"   &amp;  CHAR(64 + MATCH(VLOOKUP(E$6,mapping!$A:$B,2,FALSE),FROM_NGS2_SampleSheet!$1:$1,0))   &amp;  ROW()-5,TRUE)    )</f>
        <v/>
      </c>
      <c r="F1239" s="195" t="str">
        <f ca="1" xml:space="preserve"> IF(INDIRECT("FROM_NGS2_SampleSheet!A"&amp;ROW()-5,TRUE)="","",  INDIRECT(    "FROM_NGS2_SampleSheet!"   &amp;  CHAR(64 + MATCH(VLOOKUP(F$6,mapping!$A:$B,2,FALSE),FROM_NGS2_SampleSheet!$1:$1,0))   &amp;  ROW()-5,TRUE)    )</f>
        <v/>
      </c>
      <c r="G1239" s="196" t="str">
        <f ca="1" xml:space="preserve"> IF(INDIRECT("FROM_NGS2_SampleSheet!A"&amp;ROW()-5,TRUE)="","",  INDIRECT(    "FROM_NGS2_SampleSheet!"   &amp;  CHAR(64 + MATCH(VLOOKUP(G$6,mapping!$A:$B,2,FALSE),FROM_NGS2_SampleSheet!$1:$1,0))   &amp;  ROW()-5,TRUE)    )</f>
        <v/>
      </c>
      <c r="H1239" s="195"/>
      <c r="I1239" s="213">
        <v>1</v>
      </c>
      <c r="J1239" s="197" t="str">
        <f ca="1">IF(U1239=TRUE,    IF($Y$4&gt;96,"TOO MANY",VLOOKUP(B1239&amp;"_"&amp;C1239&amp;"_"&amp;E1239&amp;"_A",CALC!W:X,2,FALSE)),   "")</f>
        <v/>
      </c>
      <c r="L1239" s="213">
        <v>1</v>
      </c>
      <c r="M1239" s="197" t="str">
        <f ca="1">IF(V1239=TRUE,     IF($Y$4&gt;96,"TOO MANY",VLOOKUP(B1239&amp;"_"&amp;C1239&amp;"_"&amp;E1239&amp;"_B",CALC!W:X,2,FALSE)),    "")</f>
        <v/>
      </c>
      <c r="N1239" s="206"/>
      <c r="O1239" s="213">
        <v>1</v>
      </c>
      <c r="P1239" s="197" t="str">
        <f ca="1">IF(W1239=TRUE,   IF($Y$4&gt;96,"TOO MANY", VLOOKUP(B1239&amp;"_"&amp;C1239&amp;"_"&amp;E1239&amp;"_C",CALC!W:X,2,FALSE)),   "")</f>
        <v/>
      </c>
      <c r="Q1239" s="206"/>
      <c r="R1239" s="119" t="b">
        <f t="shared" ca="1" si="133"/>
        <v>0</v>
      </c>
      <c r="S1239" s="119" t="b">
        <f t="shared" ca="1" si="138"/>
        <v>0</v>
      </c>
      <c r="T1239" s="119" t="b">
        <f t="shared" ca="1" si="139"/>
        <v>0</v>
      </c>
      <c r="U1239" s="119" t="b">
        <f t="shared" ca="1" si="134"/>
        <v>0</v>
      </c>
      <c r="V1239" s="160" t="b">
        <f t="shared" ca="1" si="135"/>
        <v>0</v>
      </c>
      <c r="W1239" s="119" t="b">
        <f t="shared" ca="1" si="136"/>
        <v>0</v>
      </c>
      <c r="X1239" s="119" t="b">
        <f t="shared" ca="1" si="137"/>
        <v>0</v>
      </c>
    </row>
    <row r="1240" spans="2:24" x14ac:dyDescent="0.25">
      <c r="B1240" s="194" t="str">
        <f ca="1" xml:space="preserve"> IF(INDIRECT("FROM_NGS2_SampleSheet!A"&amp;ROW()-5,TRUE)="","",  INDIRECT(    "FROM_NGS2_SampleSheet!"   &amp;  CHAR(64 + MATCH(VLOOKUP(B$6,mapping!$A:$B,2,FALSE),FROM_NGS2_SampleSheet!$1:$1,0))   &amp;  ROW()-5,TRUE)    )</f>
        <v/>
      </c>
      <c r="C1240" s="195" t="str">
        <f ca="1" xml:space="preserve"> IF(INDIRECT("FROM_NGS2_SampleSheet!A"&amp;ROW()-5,TRUE)="","",  INDIRECT(    "FROM_NGS2_SampleSheet!"   &amp;  CHAR(64 + MATCH(VLOOKUP(C$6,mapping!$A:$B,2,FALSE),FROM_NGS2_SampleSheet!$1:$1,0))   &amp;  ROW()-5,TRUE)    )</f>
        <v/>
      </c>
      <c r="D1240" s="195" t="str">
        <f ca="1" xml:space="preserve"> IF(INDIRECT("FROM_NGS2_SampleSheet!A"&amp;ROW()-5,TRUE)="","",  INDIRECT(    "FROM_NGS2_SampleSheet!"   &amp;  CHAR(64 + MATCH(VLOOKUP(D$6,mapping!$A:$B,2,FALSE),FROM_NGS2_SampleSheet!$1:$1,0))   &amp;  ROW()-5,TRUE)    )</f>
        <v/>
      </c>
      <c r="E1240" s="195" t="str">
        <f ca="1" xml:space="preserve"> IF(INDIRECT("FROM_NGS2_SampleSheet!A"&amp;ROW()-5,TRUE)="","",  "e" &amp; INDIRECT(    "FROM_NGS2_SampleSheet!"   &amp;  CHAR(64 + MATCH(VLOOKUP(E$6,mapping!$A:$B,2,FALSE),FROM_NGS2_SampleSheet!$1:$1,0))   &amp;  ROW()-5,TRUE)    )</f>
        <v/>
      </c>
      <c r="F1240" s="195" t="str">
        <f ca="1" xml:space="preserve"> IF(INDIRECT("FROM_NGS2_SampleSheet!A"&amp;ROW()-5,TRUE)="","",  INDIRECT(    "FROM_NGS2_SampleSheet!"   &amp;  CHAR(64 + MATCH(VLOOKUP(F$6,mapping!$A:$B,2,FALSE),FROM_NGS2_SampleSheet!$1:$1,0))   &amp;  ROW()-5,TRUE)    )</f>
        <v/>
      </c>
      <c r="G1240" s="196" t="str">
        <f ca="1" xml:space="preserve"> IF(INDIRECT("FROM_NGS2_SampleSheet!A"&amp;ROW()-5,TRUE)="","",  INDIRECT(    "FROM_NGS2_SampleSheet!"   &amp;  CHAR(64 + MATCH(VLOOKUP(G$6,mapping!$A:$B,2,FALSE),FROM_NGS2_SampleSheet!$1:$1,0))   &amp;  ROW()-5,TRUE)    )</f>
        <v/>
      </c>
      <c r="H1240" s="195"/>
      <c r="I1240" s="213">
        <v>1</v>
      </c>
      <c r="J1240" s="197" t="str">
        <f ca="1">IF(U1240=TRUE,    IF($Y$4&gt;96,"TOO MANY",VLOOKUP(B1240&amp;"_"&amp;C1240&amp;"_"&amp;E1240&amp;"_A",CALC!W:X,2,FALSE)),   "")</f>
        <v/>
      </c>
      <c r="L1240" s="213">
        <v>1</v>
      </c>
      <c r="M1240" s="197" t="str">
        <f ca="1">IF(V1240=TRUE,     IF($Y$4&gt;96,"TOO MANY",VLOOKUP(B1240&amp;"_"&amp;C1240&amp;"_"&amp;E1240&amp;"_B",CALC!W:X,2,FALSE)),    "")</f>
        <v/>
      </c>
      <c r="N1240" s="206"/>
      <c r="O1240" s="213">
        <v>1</v>
      </c>
      <c r="P1240" s="197" t="str">
        <f ca="1">IF(W1240=TRUE,   IF($Y$4&gt;96,"TOO MANY", VLOOKUP(B1240&amp;"_"&amp;C1240&amp;"_"&amp;E1240&amp;"_C",CALC!W:X,2,FALSE)),   "")</f>
        <v/>
      </c>
      <c r="Q1240" s="206"/>
      <c r="R1240" s="119" t="b">
        <f t="shared" ca="1" si="133"/>
        <v>0</v>
      </c>
      <c r="S1240" s="119" t="b">
        <f t="shared" ca="1" si="138"/>
        <v>0</v>
      </c>
      <c r="T1240" s="119" t="b">
        <f t="shared" ca="1" si="139"/>
        <v>0</v>
      </c>
      <c r="U1240" s="119" t="b">
        <f t="shared" ca="1" si="134"/>
        <v>0</v>
      </c>
      <c r="V1240" s="160" t="b">
        <f t="shared" ca="1" si="135"/>
        <v>0</v>
      </c>
      <c r="W1240" s="119" t="b">
        <f t="shared" ca="1" si="136"/>
        <v>0</v>
      </c>
      <c r="X1240" s="119" t="b">
        <f t="shared" ca="1" si="137"/>
        <v>0</v>
      </c>
    </row>
    <row r="1241" spans="2:24" x14ac:dyDescent="0.25">
      <c r="B1241" s="194" t="str">
        <f ca="1" xml:space="preserve"> IF(INDIRECT("FROM_NGS2_SampleSheet!A"&amp;ROW()-5,TRUE)="","",  INDIRECT(    "FROM_NGS2_SampleSheet!"   &amp;  CHAR(64 + MATCH(VLOOKUP(B$6,mapping!$A:$B,2,FALSE),FROM_NGS2_SampleSheet!$1:$1,0))   &amp;  ROW()-5,TRUE)    )</f>
        <v/>
      </c>
      <c r="C1241" s="195" t="str">
        <f ca="1" xml:space="preserve"> IF(INDIRECT("FROM_NGS2_SampleSheet!A"&amp;ROW()-5,TRUE)="","",  INDIRECT(    "FROM_NGS2_SampleSheet!"   &amp;  CHAR(64 + MATCH(VLOOKUP(C$6,mapping!$A:$B,2,FALSE),FROM_NGS2_SampleSheet!$1:$1,0))   &amp;  ROW()-5,TRUE)    )</f>
        <v/>
      </c>
      <c r="D1241" s="195" t="str">
        <f ca="1" xml:space="preserve"> IF(INDIRECT("FROM_NGS2_SampleSheet!A"&amp;ROW()-5,TRUE)="","",  INDIRECT(    "FROM_NGS2_SampleSheet!"   &amp;  CHAR(64 + MATCH(VLOOKUP(D$6,mapping!$A:$B,2,FALSE),FROM_NGS2_SampleSheet!$1:$1,0))   &amp;  ROW()-5,TRUE)    )</f>
        <v/>
      </c>
      <c r="E1241" s="195" t="str">
        <f ca="1" xml:space="preserve"> IF(INDIRECT("FROM_NGS2_SampleSheet!A"&amp;ROW()-5,TRUE)="","",  "e" &amp; INDIRECT(    "FROM_NGS2_SampleSheet!"   &amp;  CHAR(64 + MATCH(VLOOKUP(E$6,mapping!$A:$B,2,FALSE),FROM_NGS2_SampleSheet!$1:$1,0))   &amp;  ROW()-5,TRUE)    )</f>
        <v/>
      </c>
      <c r="F1241" s="195" t="str">
        <f ca="1" xml:space="preserve"> IF(INDIRECT("FROM_NGS2_SampleSheet!A"&amp;ROW()-5,TRUE)="","",  INDIRECT(    "FROM_NGS2_SampleSheet!"   &amp;  CHAR(64 + MATCH(VLOOKUP(F$6,mapping!$A:$B,2,FALSE),FROM_NGS2_SampleSheet!$1:$1,0))   &amp;  ROW()-5,TRUE)    )</f>
        <v/>
      </c>
      <c r="G1241" s="196" t="str">
        <f ca="1" xml:space="preserve"> IF(INDIRECT("FROM_NGS2_SampleSheet!A"&amp;ROW()-5,TRUE)="","",  INDIRECT(    "FROM_NGS2_SampleSheet!"   &amp;  CHAR(64 + MATCH(VLOOKUP(G$6,mapping!$A:$B,2,FALSE),FROM_NGS2_SampleSheet!$1:$1,0))   &amp;  ROW()-5,TRUE)    )</f>
        <v/>
      </c>
      <c r="H1241" s="195"/>
      <c r="I1241" s="213">
        <v>1</v>
      </c>
      <c r="J1241" s="197" t="str">
        <f ca="1">IF(U1241=TRUE,    IF($Y$4&gt;96,"TOO MANY",VLOOKUP(B1241&amp;"_"&amp;C1241&amp;"_"&amp;E1241&amp;"_A",CALC!W:X,2,FALSE)),   "")</f>
        <v/>
      </c>
      <c r="L1241" s="213">
        <v>1</v>
      </c>
      <c r="M1241" s="197" t="str">
        <f ca="1">IF(V1241=TRUE,     IF($Y$4&gt;96,"TOO MANY",VLOOKUP(B1241&amp;"_"&amp;C1241&amp;"_"&amp;E1241&amp;"_B",CALC!W:X,2,FALSE)),    "")</f>
        <v/>
      </c>
      <c r="N1241" s="206"/>
      <c r="O1241" s="213">
        <v>1</v>
      </c>
      <c r="P1241" s="197" t="str">
        <f ca="1">IF(W1241=TRUE,   IF($Y$4&gt;96,"TOO MANY", VLOOKUP(B1241&amp;"_"&amp;C1241&amp;"_"&amp;E1241&amp;"_C",CALC!W:X,2,FALSE)),   "")</f>
        <v/>
      </c>
      <c r="Q1241" s="206"/>
      <c r="R1241" s="119" t="b">
        <f t="shared" ref="R1241:R1304" ca="1" si="140">IF(OR(B1241="",B1241=0),FALSE,TRUE)</f>
        <v>0</v>
      </c>
      <c r="S1241" s="119" t="b">
        <f t="shared" ca="1" si="138"/>
        <v>0</v>
      </c>
      <c r="T1241" s="119" t="b">
        <f t="shared" ca="1" si="139"/>
        <v>0</v>
      </c>
      <c r="U1241" s="119" t="b">
        <f t="shared" ref="U1241:U1304" ca="1" si="141">IF(AND(I1241=1,R1241=TRUE),TRUE,FALSE)</f>
        <v>0</v>
      </c>
      <c r="V1241" s="160" t="b">
        <f t="shared" ref="V1241:V1304" ca="1" si="142">IF(AND(L1241=1,S1241=TRUE),TRUE,FALSE)</f>
        <v>0</v>
      </c>
      <c r="W1241" s="119" t="b">
        <f t="shared" ref="W1241:W1304" ca="1" si="143">IF(AND(O1241=1,T1241=TRUE),TRUE,FALSE)</f>
        <v>0</v>
      </c>
      <c r="X1241" s="119" t="b">
        <f t="shared" ref="X1241:X1304" ca="1" si="144">IF(OR(U1241=TRUE,V1241=TRUE,W1241=TRUE),TRUE)</f>
        <v>0</v>
      </c>
    </row>
    <row r="1242" spans="2:24" x14ac:dyDescent="0.25">
      <c r="B1242" s="194" t="str">
        <f ca="1" xml:space="preserve"> IF(INDIRECT("FROM_NGS2_SampleSheet!A"&amp;ROW()-5,TRUE)="","",  INDIRECT(    "FROM_NGS2_SampleSheet!"   &amp;  CHAR(64 + MATCH(VLOOKUP(B$6,mapping!$A:$B,2,FALSE),FROM_NGS2_SampleSheet!$1:$1,0))   &amp;  ROW()-5,TRUE)    )</f>
        <v/>
      </c>
      <c r="C1242" s="195" t="str">
        <f ca="1" xml:space="preserve"> IF(INDIRECT("FROM_NGS2_SampleSheet!A"&amp;ROW()-5,TRUE)="","",  INDIRECT(    "FROM_NGS2_SampleSheet!"   &amp;  CHAR(64 + MATCH(VLOOKUP(C$6,mapping!$A:$B,2,FALSE),FROM_NGS2_SampleSheet!$1:$1,0))   &amp;  ROW()-5,TRUE)    )</f>
        <v/>
      </c>
      <c r="D1242" s="195" t="str">
        <f ca="1" xml:space="preserve"> IF(INDIRECT("FROM_NGS2_SampleSheet!A"&amp;ROW()-5,TRUE)="","",  INDIRECT(    "FROM_NGS2_SampleSheet!"   &amp;  CHAR(64 + MATCH(VLOOKUP(D$6,mapping!$A:$B,2,FALSE),FROM_NGS2_SampleSheet!$1:$1,0))   &amp;  ROW()-5,TRUE)    )</f>
        <v/>
      </c>
      <c r="E1242" s="195" t="str">
        <f ca="1" xml:space="preserve"> IF(INDIRECT("FROM_NGS2_SampleSheet!A"&amp;ROW()-5,TRUE)="","",  "e" &amp; INDIRECT(    "FROM_NGS2_SampleSheet!"   &amp;  CHAR(64 + MATCH(VLOOKUP(E$6,mapping!$A:$B,2,FALSE),FROM_NGS2_SampleSheet!$1:$1,0))   &amp;  ROW()-5,TRUE)    )</f>
        <v/>
      </c>
      <c r="F1242" s="195" t="str">
        <f ca="1" xml:space="preserve"> IF(INDIRECT("FROM_NGS2_SampleSheet!A"&amp;ROW()-5,TRUE)="","",  INDIRECT(    "FROM_NGS2_SampleSheet!"   &amp;  CHAR(64 + MATCH(VLOOKUP(F$6,mapping!$A:$B,2,FALSE),FROM_NGS2_SampleSheet!$1:$1,0))   &amp;  ROW()-5,TRUE)    )</f>
        <v/>
      </c>
      <c r="G1242" s="196" t="str">
        <f ca="1" xml:space="preserve"> IF(INDIRECT("FROM_NGS2_SampleSheet!A"&amp;ROW()-5,TRUE)="","",  INDIRECT(    "FROM_NGS2_SampleSheet!"   &amp;  CHAR(64 + MATCH(VLOOKUP(G$6,mapping!$A:$B,2,FALSE),FROM_NGS2_SampleSheet!$1:$1,0))   &amp;  ROW()-5,TRUE)    )</f>
        <v/>
      </c>
      <c r="H1242" s="195"/>
      <c r="I1242" s="213">
        <v>1</v>
      </c>
      <c r="J1242" s="197" t="str">
        <f ca="1">IF(U1242=TRUE,    IF($Y$4&gt;96,"TOO MANY",VLOOKUP(B1242&amp;"_"&amp;C1242&amp;"_"&amp;E1242&amp;"_A",CALC!W:X,2,FALSE)),   "")</f>
        <v/>
      </c>
      <c r="L1242" s="213">
        <v>1</v>
      </c>
      <c r="M1242" s="197" t="str">
        <f ca="1">IF(V1242=TRUE,     IF($Y$4&gt;96,"TOO MANY",VLOOKUP(B1242&amp;"_"&amp;C1242&amp;"_"&amp;E1242&amp;"_B",CALC!W:X,2,FALSE)),    "")</f>
        <v/>
      </c>
      <c r="N1242" s="206"/>
      <c r="O1242" s="213">
        <v>1</v>
      </c>
      <c r="P1242" s="197" t="str">
        <f ca="1">IF(W1242=TRUE,   IF($Y$4&gt;96,"TOO MANY", VLOOKUP(B1242&amp;"_"&amp;C1242&amp;"_"&amp;E1242&amp;"_C",CALC!W:X,2,FALSE)),   "")</f>
        <v/>
      </c>
      <c r="Q1242" s="206"/>
      <c r="R1242" s="119" t="b">
        <f t="shared" ca="1" si="140"/>
        <v>0</v>
      </c>
      <c r="S1242" s="119" t="b">
        <f t="shared" ca="1" si="138"/>
        <v>0</v>
      </c>
      <c r="T1242" s="119" t="b">
        <f t="shared" ca="1" si="139"/>
        <v>0</v>
      </c>
      <c r="U1242" s="119" t="b">
        <f t="shared" ca="1" si="141"/>
        <v>0</v>
      </c>
      <c r="V1242" s="160" t="b">
        <f t="shared" ca="1" si="142"/>
        <v>0</v>
      </c>
      <c r="W1242" s="119" t="b">
        <f t="shared" ca="1" si="143"/>
        <v>0</v>
      </c>
      <c r="X1242" s="119" t="b">
        <f t="shared" ca="1" si="144"/>
        <v>0</v>
      </c>
    </row>
    <row r="1243" spans="2:24" x14ac:dyDescent="0.25">
      <c r="B1243" s="194" t="str">
        <f ca="1" xml:space="preserve"> IF(INDIRECT("FROM_NGS2_SampleSheet!A"&amp;ROW()-5,TRUE)="","",  INDIRECT(    "FROM_NGS2_SampleSheet!"   &amp;  CHAR(64 + MATCH(VLOOKUP(B$6,mapping!$A:$B,2,FALSE),FROM_NGS2_SampleSheet!$1:$1,0))   &amp;  ROW()-5,TRUE)    )</f>
        <v/>
      </c>
      <c r="C1243" s="195" t="str">
        <f ca="1" xml:space="preserve"> IF(INDIRECT("FROM_NGS2_SampleSheet!A"&amp;ROW()-5,TRUE)="","",  INDIRECT(    "FROM_NGS2_SampleSheet!"   &amp;  CHAR(64 + MATCH(VLOOKUP(C$6,mapping!$A:$B,2,FALSE),FROM_NGS2_SampleSheet!$1:$1,0))   &amp;  ROW()-5,TRUE)    )</f>
        <v/>
      </c>
      <c r="D1243" s="195" t="str">
        <f ca="1" xml:space="preserve"> IF(INDIRECT("FROM_NGS2_SampleSheet!A"&amp;ROW()-5,TRUE)="","",  INDIRECT(    "FROM_NGS2_SampleSheet!"   &amp;  CHAR(64 + MATCH(VLOOKUP(D$6,mapping!$A:$B,2,FALSE),FROM_NGS2_SampleSheet!$1:$1,0))   &amp;  ROW()-5,TRUE)    )</f>
        <v/>
      </c>
      <c r="E1243" s="195" t="str">
        <f ca="1" xml:space="preserve"> IF(INDIRECT("FROM_NGS2_SampleSheet!A"&amp;ROW()-5,TRUE)="","",  "e" &amp; INDIRECT(    "FROM_NGS2_SampleSheet!"   &amp;  CHAR(64 + MATCH(VLOOKUP(E$6,mapping!$A:$B,2,FALSE),FROM_NGS2_SampleSheet!$1:$1,0))   &amp;  ROW()-5,TRUE)    )</f>
        <v/>
      </c>
      <c r="F1243" s="195" t="str">
        <f ca="1" xml:space="preserve"> IF(INDIRECT("FROM_NGS2_SampleSheet!A"&amp;ROW()-5,TRUE)="","",  INDIRECT(    "FROM_NGS2_SampleSheet!"   &amp;  CHAR(64 + MATCH(VLOOKUP(F$6,mapping!$A:$B,2,FALSE),FROM_NGS2_SampleSheet!$1:$1,0))   &amp;  ROW()-5,TRUE)    )</f>
        <v/>
      </c>
      <c r="G1243" s="196" t="str">
        <f ca="1" xml:space="preserve"> IF(INDIRECT("FROM_NGS2_SampleSheet!A"&amp;ROW()-5,TRUE)="","",  INDIRECT(    "FROM_NGS2_SampleSheet!"   &amp;  CHAR(64 + MATCH(VLOOKUP(G$6,mapping!$A:$B,2,FALSE),FROM_NGS2_SampleSheet!$1:$1,0))   &amp;  ROW()-5,TRUE)    )</f>
        <v/>
      </c>
      <c r="H1243" s="195"/>
      <c r="I1243" s="213">
        <v>1</v>
      </c>
      <c r="J1243" s="197" t="str">
        <f ca="1">IF(U1243=TRUE,    IF($Y$4&gt;96,"TOO MANY",VLOOKUP(B1243&amp;"_"&amp;C1243&amp;"_"&amp;E1243&amp;"_A",CALC!W:X,2,FALSE)),   "")</f>
        <v/>
      </c>
      <c r="L1243" s="213">
        <v>1</v>
      </c>
      <c r="M1243" s="197" t="str">
        <f ca="1">IF(V1243=TRUE,     IF($Y$4&gt;96,"TOO MANY",VLOOKUP(B1243&amp;"_"&amp;C1243&amp;"_"&amp;E1243&amp;"_B",CALC!W:X,2,FALSE)),    "")</f>
        <v/>
      </c>
      <c r="N1243" s="206"/>
      <c r="O1243" s="213">
        <v>1</v>
      </c>
      <c r="P1243" s="197" t="str">
        <f ca="1">IF(W1243=TRUE,   IF($Y$4&gt;96,"TOO MANY", VLOOKUP(B1243&amp;"_"&amp;C1243&amp;"_"&amp;E1243&amp;"_C",CALC!W:X,2,FALSE)),   "")</f>
        <v/>
      </c>
      <c r="Q1243" s="206"/>
      <c r="R1243" s="119" t="b">
        <f t="shared" ca="1" si="140"/>
        <v>0</v>
      </c>
      <c r="S1243" s="119" t="b">
        <f t="shared" ca="1" si="138"/>
        <v>0</v>
      </c>
      <c r="T1243" s="119" t="b">
        <f t="shared" ca="1" si="139"/>
        <v>0</v>
      </c>
      <c r="U1243" s="119" t="b">
        <f t="shared" ca="1" si="141"/>
        <v>0</v>
      </c>
      <c r="V1243" s="160" t="b">
        <f t="shared" ca="1" si="142"/>
        <v>0</v>
      </c>
      <c r="W1243" s="119" t="b">
        <f t="shared" ca="1" si="143"/>
        <v>0</v>
      </c>
      <c r="X1243" s="119" t="b">
        <f t="shared" ca="1" si="144"/>
        <v>0</v>
      </c>
    </row>
    <row r="1244" spans="2:24" x14ac:dyDescent="0.25">
      <c r="B1244" s="194" t="str">
        <f ca="1" xml:space="preserve"> IF(INDIRECT("FROM_NGS2_SampleSheet!A"&amp;ROW()-5,TRUE)="","",  INDIRECT(    "FROM_NGS2_SampleSheet!"   &amp;  CHAR(64 + MATCH(VLOOKUP(B$6,mapping!$A:$B,2,FALSE),FROM_NGS2_SampleSheet!$1:$1,0))   &amp;  ROW()-5,TRUE)    )</f>
        <v/>
      </c>
      <c r="C1244" s="195" t="str">
        <f ca="1" xml:space="preserve"> IF(INDIRECT("FROM_NGS2_SampleSheet!A"&amp;ROW()-5,TRUE)="","",  INDIRECT(    "FROM_NGS2_SampleSheet!"   &amp;  CHAR(64 + MATCH(VLOOKUP(C$6,mapping!$A:$B,2,FALSE),FROM_NGS2_SampleSheet!$1:$1,0))   &amp;  ROW()-5,TRUE)    )</f>
        <v/>
      </c>
      <c r="D1244" s="195" t="str">
        <f ca="1" xml:space="preserve"> IF(INDIRECT("FROM_NGS2_SampleSheet!A"&amp;ROW()-5,TRUE)="","",  INDIRECT(    "FROM_NGS2_SampleSheet!"   &amp;  CHAR(64 + MATCH(VLOOKUP(D$6,mapping!$A:$B,2,FALSE),FROM_NGS2_SampleSheet!$1:$1,0))   &amp;  ROW()-5,TRUE)    )</f>
        <v/>
      </c>
      <c r="E1244" s="195" t="str">
        <f ca="1" xml:space="preserve"> IF(INDIRECT("FROM_NGS2_SampleSheet!A"&amp;ROW()-5,TRUE)="","",  "e" &amp; INDIRECT(    "FROM_NGS2_SampleSheet!"   &amp;  CHAR(64 + MATCH(VLOOKUP(E$6,mapping!$A:$B,2,FALSE),FROM_NGS2_SampleSheet!$1:$1,0))   &amp;  ROW()-5,TRUE)    )</f>
        <v/>
      </c>
      <c r="F1244" s="195" t="str">
        <f ca="1" xml:space="preserve"> IF(INDIRECT("FROM_NGS2_SampleSheet!A"&amp;ROW()-5,TRUE)="","",  INDIRECT(    "FROM_NGS2_SampleSheet!"   &amp;  CHAR(64 + MATCH(VLOOKUP(F$6,mapping!$A:$B,2,FALSE),FROM_NGS2_SampleSheet!$1:$1,0))   &amp;  ROW()-5,TRUE)    )</f>
        <v/>
      </c>
      <c r="G1244" s="196" t="str">
        <f ca="1" xml:space="preserve"> IF(INDIRECT("FROM_NGS2_SampleSheet!A"&amp;ROW()-5,TRUE)="","",  INDIRECT(    "FROM_NGS2_SampleSheet!"   &amp;  CHAR(64 + MATCH(VLOOKUP(G$6,mapping!$A:$B,2,FALSE),FROM_NGS2_SampleSheet!$1:$1,0))   &amp;  ROW()-5,TRUE)    )</f>
        <v/>
      </c>
      <c r="H1244" s="195"/>
      <c r="I1244" s="213">
        <v>1</v>
      </c>
      <c r="J1244" s="197" t="str">
        <f ca="1">IF(U1244=TRUE,    IF($Y$4&gt;96,"TOO MANY",VLOOKUP(B1244&amp;"_"&amp;C1244&amp;"_"&amp;E1244&amp;"_A",CALC!W:X,2,FALSE)),   "")</f>
        <v/>
      </c>
      <c r="L1244" s="213">
        <v>1</v>
      </c>
      <c r="M1244" s="197" t="str">
        <f ca="1">IF(V1244=TRUE,     IF($Y$4&gt;96,"TOO MANY",VLOOKUP(B1244&amp;"_"&amp;C1244&amp;"_"&amp;E1244&amp;"_B",CALC!W:X,2,FALSE)),    "")</f>
        <v/>
      </c>
      <c r="N1244" s="206"/>
      <c r="O1244" s="213">
        <v>1</v>
      </c>
      <c r="P1244" s="197" t="str">
        <f ca="1">IF(W1244=TRUE,   IF($Y$4&gt;96,"TOO MANY", VLOOKUP(B1244&amp;"_"&amp;C1244&amp;"_"&amp;E1244&amp;"_C",CALC!W:X,2,FALSE)),   "")</f>
        <v/>
      </c>
      <c r="Q1244" s="206"/>
      <c r="R1244" s="119" t="b">
        <f t="shared" ca="1" si="140"/>
        <v>0</v>
      </c>
      <c r="S1244" s="119" t="b">
        <f t="shared" ca="1" si="138"/>
        <v>0</v>
      </c>
      <c r="T1244" s="119" t="b">
        <f t="shared" ca="1" si="139"/>
        <v>0</v>
      </c>
      <c r="U1244" s="119" t="b">
        <f t="shared" ca="1" si="141"/>
        <v>0</v>
      </c>
      <c r="V1244" s="160" t="b">
        <f t="shared" ca="1" si="142"/>
        <v>0</v>
      </c>
      <c r="W1244" s="119" t="b">
        <f t="shared" ca="1" si="143"/>
        <v>0</v>
      </c>
      <c r="X1244" s="119" t="b">
        <f t="shared" ca="1" si="144"/>
        <v>0</v>
      </c>
    </row>
    <row r="1245" spans="2:24" x14ac:dyDescent="0.25">
      <c r="B1245" s="194" t="str">
        <f ca="1" xml:space="preserve"> IF(INDIRECT("FROM_NGS2_SampleSheet!A"&amp;ROW()-5,TRUE)="","",  INDIRECT(    "FROM_NGS2_SampleSheet!"   &amp;  CHAR(64 + MATCH(VLOOKUP(B$6,mapping!$A:$B,2,FALSE),FROM_NGS2_SampleSheet!$1:$1,0))   &amp;  ROW()-5,TRUE)    )</f>
        <v/>
      </c>
      <c r="C1245" s="195" t="str">
        <f ca="1" xml:space="preserve"> IF(INDIRECT("FROM_NGS2_SampleSheet!A"&amp;ROW()-5,TRUE)="","",  INDIRECT(    "FROM_NGS2_SampleSheet!"   &amp;  CHAR(64 + MATCH(VLOOKUP(C$6,mapping!$A:$B,2,FALSE),FROM_NGS2_SampleSheet!$1:$1,0))   &amp;  ROW()-5,TRUE)    )</f>
        <v/>
      </c>
      <c r="D1245" s="195" t="str">
        <f ca="1" xml:space="preserve"> IF(INDIRECT("FROM_NGS2_SampleSheet!A"&amp;ROW()-5,TRUE)="","",  INDIRECT(    "FROM_NGS2_SampleSheet!"   &amp;  CHAR(64 + MATCH(VLOOKUP(D$6,mapping!$A:$B,2,FALSE),FROM_NGS2_SampleSheet!$1:$1,0))   &amp;  ROW()-5,TRUE)    )</f>
        <v/>
      </c>
      <c r="E1245" s="195" t="str">
        <f ca="1" xml:space="preserve"> IF(INDIRECT("FROM_NGS2_SampleSheet!A"&amp;ROW()-5,TRUE)="","",  "e" &amp; INDIRECT(    "FROM_NGS2_SampleSheet!"   &amp;  CHAR(64 + MATCH(VLOOKUP(E$6,mapping!$A:$B,2,FALSE),FROM_NGS2_SampleSheet!$1:$1,0))   &amp;  ROW()-5,TRUE)    )</f>
        <v/>
      </c>
      <c r="F1245" s="195" t="str">
        <f ca="1" xml:space="preserve"> IF(INDIRECT("FROM_NGS2_SampleSheet!A"&amp;ROW()-5,TRUE)="","",  INDIRECT(    "FROM_NGS2_SampleSheet!"   &amp;  CHAR(64 + MATCH(VLOOKUP(F$6,mapping!$A:$B,2,FALSE),FROM_NGS2_SampleSheet!$1:$1,0))   &amp;  ROW()-5,TRUE)    )</f>
        <v/>
      </c>
      <c r="G1245" s="196" t="str">
        <f ca="1" xml:space="preserve"> IF(INDIRECT("FROM_NGS2_SampleSheet!A"&amp;ROW()-5,TRUE)="","",  INDIRECT(    "FROM_NGS2_SampleSheet!"   &amp;  CHAR(64 + MATCH(VLOOKUP(G$6,mapping!$A:$B,2,FALSE),FROM_NGS2_SampleSheet!$1:$1,0))   &amp;  ROW()-5,TRUE)    )</f>
        <v/>
      </c>
      <c r="H1245" s="195"/>
      <c r="I1245" s="213">
        <v>1</v>
      </c>
      <c r="J1245" s="197" t="str">
        <f ca="1">IF(U1245=TRUE,    IF($Y$4&gt;96,"TOO MANY",VLOOKUP(B1245&amp;"_"&amp;C1245&amp;"_"&amp;E1245&amp;"_A",CALC!W:X,2,FALSE)),   "")</f>
        <v/>
      </c>
      <c r="L1245" s="213">
        <v>1</v>
      </c>
      <c r="M1245" s="197" t="str">
        <f ca="1">IF(V1245=TRUE,     IF($Y$4&gt;96,"TOO MANY",VLOOKUP(B1245&amp;"_"&amp;C1245&amp;"_"&amp;E1245&amp;"_B",CALC!W:X,2,FALSE)),    "")</f>
        <v/>
      </c>
      <c r="N1245" s="206"/>
      <c r="O1245" s="213">
        <v>1</v>
      </c>
      <c r="P1245" s="197" t="str">
        <f ca="1">IF(W1245=TRUE,   IF($Y$4&gt;96,"TOO MANY", VLOOKUP(B1245&amp;"_"&amp;C1245&amp;"_"&amp;E1245&amp;"_C",CALC!W:X,2,FALSE)),   "")</f>
        <v/>
      </c>
      <c r="Q1245" s="206"/>
      <c r="R1245" s="119" t="b">
        <f t="shared" ca="1" si="140"/>
        <v>0</v>
      </c>
      <c r="S1245" s="119" t="b">
        <f t="shared" ca="1" si="138"/>
        <v>0</v>
      </c>
      <c r="T1245" s="119" t="b">
        <f t="shared" ca="1" si="139"/>
        <v>0</v>
      </c>
      <c r="U1245" s="119" t="b">
        <f t="shared" ca="1" si="141"/>
        <v>0</v>
      </c>
      <c r="V1245" s="160" t="b">
        <f t="shared" ca="1" si="142"/>
        <v>0</v>
      </c>
      <c r="W1245" s="119" t="b">
        <f t="shared" ca="1" si="143"/>
        <v>0</v>
      </c>
      <c r="X1245" s="119" t="b">
        <f t="shared" ca="1" si="144"/>
        <v>0</v>
      </c>
    </row>
    <row r="1246" spans="2:24" x14ac:dyDescent="0.25">
      <c r="B1246" s="194" t="str">
        <f ca="1" xml:space="preserve"> IF(INDIRECT("FROM_NGS2_SampleSheet!A"&amp;ROW()-5,TRUE)="","",  INDIRECT(    "FROM_NGS2_SampleSheet!"   &amp;  CHAR(64 + MATCH(VLOOKUP(B$6,mapping!$A:$B,2,FALSE),FROM_NGS2_SampleSheet!$1:$1,0))   &amp;  ROW()-5,TRUE)    )</f>
        <v/>
      </c>
      <c r="C1246" s="195" t="str">
        <f ca="1" xml:space="preserve"> IF(INDIRECT("FROM_NGS2_SampleSheet!A"&amp;ROW()-5,TRUE)="","",  INDIRECT(    "FROM_NGS2_SampleSheet!"   &amp;  CHAR(64 + MATCH(VLOOKUP(C$6,mapping!$A:$B,2,FALSE),FROM_NGS2_SampleSheet!$1:$1,0))   &amp;  ROW()-5,TRUE)    )</f>
        <v/>
      </c>
      <c r="D1246" s="195" t="str">
        <f ca="1" xml:space="preserve"> IF(INDIRECT("FROM_NGS2_SampleSheet!A"&amp;ROW()-5,TRUE)="","",  INDIRECT(    "FROM_NGS2_SampleSheet!"   &amp;  CHAR(64 + MATCH(VLOOKUP(D$6,mapping!$A:$B,2,FALSE),FROM_NGS2_SampleSheet!$1:$1,0))   &amp;  ROW()-5,TRUE)    )</f>
        <v/>
      </c>
      <c r="E1246" s="195" t="str">
        <f ca="1" xml:space="preserve"> IF(INDIRECT("FROM_NGS2_SampleSheet!A"&amp;ROW()-5,TRUE)="","",  "e" &amp; INDIRECT(    "FROM_NGS2_SampleSheet!"   &amp;  CHAR(64 + MATCH(VLOOKUP(E$6,mapping!$A:$B,2,FALSE),FROM_NGS2_SampleSheet!$1:$1,0))   &amp;  ROW()-5,TRUE)    )</f>
        <v/>
      </c>
      <c r="F1246" s="195" t="str">
        <f ca="1" xml:space="preserve"> IF(INDIRECT("FROM_NGS2_SampleSheet!A"&amp;ROW()-5,TRUE)="","",  INDIRECT(    "FROM_NGS2_SampleSheet!"   &amp;  CHAR(64 + MATCH(VLOOKUP(F$6,mapping!$A:$B,2,FALSE),FROM_NGS2_SampleSheet!$1:$1,0))   &amp;  ROW()-5,TRUE)    )</f>
        <v/>
      </c>
      <c r="G1246" s="196" t="str">
        <f ca="1" xml:space="preserve"> IF(INDIRECT("FROM_NGS2_SampleSheet!A"&amp;ROW()-5,TRUE)="","",  INDIRECT(    "FROM_NGS2_SampleSheet!"   &amp;  CHAR(64 + MATCH(VLOOKUP(G$6,mapping!$A:$B,2,FALSE),FROM_NGS2_SampleSheet!$1:$1,0))   &amp;  ROW()-5,TRUE)    )</f>
        <v/>
      </c>
      <c r="H1246" s="195"/>
      <c r="I1246" s="213">
        <v>1</v>
      </c>
      <c r="J1246" s="197" t="str">
        <f ca="1">IF(U1246=TRUE,    IF($Y$4&gt;96,"TOO MANY",VLOOKUP(B1246&amp;"_"&amp;C1246&amp;"_"&amp;E1246&amp;"_A",CALC!W:X,2,FALSE)),   "")</f>
        <v/>
      </c>
      <c r="L1246" s="213">
        <v>1</v>
      </c>
      <c r="M1246" s="197" t="str">
        <f ca="1">IF(V1246=TRUE,     IF($Y$4&gt;96,"TOO MANY",VLOOKUP(B1246&amp;"_"&amp;C1246&amp;"_"&amp;E1246&amp;"_B",CALC!W:X,2,FALSE)),    "")</f>
        <v/>
      </c>
      <c r="N1246" s="206"/>
      <c r="O1246" s="213">
        <v>1</v>
      </c>
      <c r="P1246" s="197" t="str">
        <f ca="1">IF(W1246=TRUE,   IF($Y$4&gt;96,"TOO MANY", VLOOKUP(B1246&amp;"_"&amp;C1246&amp;"_"&amp;E1246&amp;"_C",CALC!W:X,2,FALSE)),   "")</f>
        <v/>
      </c>
      <c r="Q1246" s="206"/>
      <c r="R1246" s="119" t="b">
        <f t="shared" ca="1" si="140"/>
        <v>0</v>
      </c>
      <c r="S1246" s="119" t="b">
        <f t="shared" ca="1" si="138"/>
        <v>0</v>
      </c>
      <c r="T1246" s="119" t="b">
        <f t="shared" ca="1" si="139"/>
        <v>0</v>
      </c>
      <c r="U1246" s="119" t="b">
        <f t="shared" ca="1" si="141"/>
        <v>0</v>
      </c>
      <c r="V1246" s="160" t="b">
        <f t="shared" ca="1" si="142"/>
        <v>0</v>
      </c>
      <c r="W1246" s="119" t="b">
        <f t="shared" ca="1" si="143"/>
        <v>0</v>
      </c>
      <c r="X1246" s="119" t="b">
        <f t="shared" ca="1" si="144"/>
        <v>0</v>
      </c>
    </row>
    <row r="1247" spans="2:24" x14ac:dyDescent="0.25">
      <c r="B1247" s="194" t="str">
        <f ca="1" xml:space="preserve"> IF(INDIRECT("FROM_NGS2_SampleSheet!A"&amp;ROW()-5,TRUE)="","",  INDIRECT(    "FROM_NGS2_SampleSheet!"   &amp;  CHAR(64 + MATCH(VLOOKUP(B$6,mapping!$A:$B,2,FALSE),FROM_NGS2_SampleSheet!$1:$1,0))   &amp;  ROW()-5,TRUE)    )</f>
        <v/>
      </c>
      <c r="C1247" s="195" t="str">
        <f ca="1" xml:space="preserve"> IF(INDIRECT("FROM_NGS2_SampleSheet!A"&amp;ROW()-5,TRUE)="","",  INDIRECT(    "FROM_NGS2_SampleSheet!"   &amp;  CHAR(64 + MATCH(VLOOKUP(C$6,mapping!$A:$B,2,FALSE),FROM_NGS2_SampleSheet!$1:$1,0))   &amp;  ROW()-5,TRUE)    )</f>
        <v/>
      </c>
      <c r="D1247" s="195" t="str">
        <f ca="1" xml:space="preserve"> IF(INDIRECT("FROM_NGS2_SampleSheet!A"&amp;ROW()-5,TRUE)="","",  INDIRECT(    "FROM_NGS2_SampleSheet!"   &amp;  CHAR(64 + MATCH(VLOOKUP(D$6,mapping!$A:$B,2,FALSE),FROM_NGS2_SampleSheet!$1:$1,0))   &amp;  ROW()-5,TRUE)    )</f>
        <v/>
      </c>
      <c r="E1247" s="195" t="str">
        <f ca="1" xml:space="preserve"> IF(INDIRECT("FROM_NGS2_SampleSheet!A"&amp;ROW()-5,TRUE)="","",  "e" &amp; INDIRECT(    "FROM_NGS2_SampleSheet!"   &amp;  CHAR(64 + MATCH(VLOOKUP(E$6,mapping!$A:$B,2,FALSE),FROM_NGS2_SampleSheet!$1:$1,0))   &amp;  ROW()-5,TRUE)    )</f>
        <v/>
      </c>
      <c r="F1247" s="195" t="str">
        <f ca="1" xml:space="preserve"> IF(INDIRECT("FROM_NGS2_SampleSheet!A"&amp;ROW()-5,TRUE)="","",  INDIRECT(    "FROM_NGS2_SampleSheet!"   &amp;  CHAR(64 + MATCH(VLOOKUP(F$6,mapping!$A:$B,2,FALSE),FROM_NGS2_SampleSheet!$1:$1,0))   &amp;  ROW()-5,TRUE)    )</f>
        <v/>
      </c>
      <c r="G1247" s="196" t="str">
        <f ca="1" xml:space="preserve"> IF(INDIRECT("FROM_NGS2_SampleSheet!A"&amp;ROW()-5,TRUE)="","",  INDIRECT(    "FROM_NGS2_SampleSheet!"   &amp;  CHAR(64 + MATCH(VLOOKUP(G$6,mapping!$A:$B,2,FALSE),FROM_NGS2_SampleSheet!$1:$1,0))   &amp;  ROW()-5,TRUE)    )</f>
        <v/>
      </c>
      <c r="H1247" s="195"/>
      <c r="I1247" s="213">
        <v>1</v>
      </c>
      <c r="J1247" s="197" t="str">
        <f ca="1">IF(U1247=TRUE,    IF($Y$4&gt;96,"TOO MANY",VLOOKUP(B1247&amp;"_"&amp;C1247&amp;"_"&amp;E1247&amp;"_A",CALC!W:X,2,FALSE)),   "")</f>
        <v/>
      </c>
      <c r="L1247" s="213">
        <v>1</v>
      </c>
      <c r="M1247" s="197" t="str">
        <f ca="1">IF(V1247=TRUE,     IF($Y$4&gt;96,"TOO MANY",VLOOKUP(B1247&amp;"_"&amp;C1247&amp;"_"&amp;E1247&amp;"_B",CALC!W:X,2,FALSE)),    "")</f>
        <v/>
      </c>
      <c r="N1247" s="206"/>
      <c r="O1247" s="213">
        <v>1</v>
      </c>
      <c r="P1247" s="197" t="str">
        <f ca="1">IF(W1247=TRUE,   IF($Y$4&gt;96,"TOO MANY", VLOOKUP(B1247&amp;"_"&amp;C1247&amp;"_"&amp;E1247&amp;"_C",CALC!W:X,2,FALSE)),   "")</f>
        <v/>
      </c>
      <c r="Q1247" s="206"/>
      <c r="R1247" s="119" t="b">
        <f t="shared" ca="1" si="140"/>
        <v>0</v>
      </c>
      <c r="S1247" s="119" t="b">
        <f t="shared" ca="1" si="138"/>
        <v>0</v>
      </c>
      <c r="T1247" s="119" t="b">
        <f t="shared" ca="1" si="139"/>
        <v>0</v>
      </c>
      <c r="U1247" s="119" t="b">
        <f t="shared" ca="1" si="141"/>
        <v>0</v>
      </c>
      <c r="V1247" s="160" t="b">
        <f t="shared" ca="1" si="142"/>
        <v>0</v>
      </c>
      <c r="W1247" s="119" t="b">
        <f t="shared" ca="1" si="143"/>
        <v>0</v>
      </c>
      <c r="X1247" s="119" t="b">
        <f t="shared" ca="1" si="144"/>
        <v>0</v>
      </c>
    </row>
    <row r="1248" spans="2:24" x14ac:dyDescent="0.25">
      <c r="B1248" s="194" t="str">
        <f ca="1" xml:space="preserve"> IF(INDIRECT("FROM_NGS2_SampleSheet!A"&amp;ROW()-5,TRUE)="","",  INDIRECT(    "FROM_NGS2_SampleSheet!"   &amp;  CHAR(64 + MATCH(VLOOKUP(B$6,mapping!$A:$B,2,FALSE),FROM_NGS2_SampleSheet!$1:$1,0))   &amp;  ROW()-5,TRUE)    )</f>
        <v/>
      </c>
      <c r="C1248" s="195" t="str">
        <f ca="1" xml:space="preserve"> IF(INDIRECT("FROM_NGS2_SampleSheet!A"&amp;ROW()-5,TRUE)="","",  INDIRECT(    "FROM_NGS2_SampleSheet!"   &amp;  CHAR(64 + MATCH(VLOOKUP(C$6,mapping!$A:$B,2,FALSE),FROM_NGS2_SampleSheet!$1:$1,0))   &amp;  ROW()-5,TRUE)    )</f>
        <v/>
      </c>
      <c r="D1248" s="195" t="str">
        <f ca="1" xml:space="preserve"> IF(INDIRECT("FROM_NGS2_SampleSheet!A"&amp;ROW()-5,TRUE)="","",  INDIRECT(    "FROM_NGS2_SampleSheet!"   &amp;  CHAR(64 + MATCH(VLOOKUP(D$6,mapping!$A:$B,2,FALSE),FROM_NGS2_SampleSheet!$1:$1,0))   &amp;  ROW()-5,TRUE)    )</f>
        <v/>
      </c>
      <c r="E1248" s="195" t="str">
        <f ca="1" xml:space="preserve"> IF(INDIRECT("FROM_NGS2_SampleSheet!A"&amp;ROW()-5,TRUE)="","",  "e" &amp; INDIRECT(    "FROM_NGS2_SampleSheet!"   &amp;  CHAR(64 + MATCH(VLOOKUP(E$6,mapping!$A:$B,2,FALSE),FROM_NGS2_SampleSheet!$1:$1,0))   &amp;  ROW()-5,TRUE)    )</f>
        <v/>
      </c>
      <c r="F1248" s="195" t="str">
        <f ca="1" xml:space="preserve"> IF(INDIRECT("FROM_NGS2_SampleSheet!A"&amp;ROW()-5,TRUE)="","",  INDIRECT(    "FROM_NGS2_SampleSheet!"   &amp;  CHAR(64 + MATCH(VLOOKUP(F$6,mapping!$A:$B,2,FALSE),FROM_NGS2_SampleSheet!$1:$1,0))   &amp;  ROW()-5,TRUE)    )</f>
        <v/>
      </c>
      <c r="G1248" s="196" t="str">
        <f ca="1" xml:space="preserve"> IF(INDIRECT("FROM_NGS2_SampleSheet!A"&amp;ROW()-5,TRUE)="","",  INDIRECT(    "FROM_NGS2_SampleSheet!"   &amp;  CHAR(64 + MATCH(VLOOKUP(G$6,mapping!$A:$B,2,FALSE),FROM_NGS2_SampleSheet!$1:$1,0))   &amp;  ROW()-5,TRUE)    )</f>
        <v/>
      </c>
      <c r="H1248" s="195"/>
      <c r="I1248" s="213">
        <v>1</v>
      </c>
      <c r="J1248" s="197" t="str">
        <f ca="1">IF(U1248=TRUE,    IF($Y$4&gt;96,"TOO MANY",VLOOKUP(B1248&amp;"_"&amp;C1248&amp;"_"&amp;E1248&amp;"_A",CALC!W:X,2,FALSE)),   "")</f>
        <v/>
      </c>
      <c r="L1248" s="213">
        <v>1</v>
      </c>
      <c r="M1248" s="197" t="str">
        <f ca="1">IF(V1248=TRUE,     IF($Y$4&gt;96,"TOO MANY",VLOOKUP(B1248&amp;"_"&amp;C1248&amp;"_"&amp;E1248&amp;"_B",CALC!W:X,2,FALSE)),    "")</f>
        <v/>
      </c>
      <c r="N1248" s="206"/>
      <c r="O1248" s="213">
        <v>1</v>
      </c>
      <c r="P1248" s="197" t="str">
        <f ca="1">IF(W1248=TRUE,   IF($Y$4&gt;96,"TOO MANY", VLOOKUP(B1248&amp;"_"&amp;C1248&amp;"_"&amp;E1248&amp;"_C",CALC!W:X,2,FALSE)),   "")</f>
        <v/>
      </c>
      <c r="Q1248" s="206"/>
      <c r="R1248" s="119" t="b">
        <f t="shared" ca="1" si="140"/>
        <v>0</v>
      </c>
      <c r="S1248" s="119" t="b">
        <f t="shared" ca="1" si="138"/>
        <v>0</v>
      </c>
      <c r="T1248" s="119" t="b">
        <f t="shared" ca="1" si="139"/>
        <v>0</v>
      </c>
      <c r="U1248" s="119" t="b">
        <f t="shared" ca="1" si="141"/>
        <v>0</v>
      </c>
      <c r="V1248" s="160" t="b">
        <f t="shared" ca="1" si="142"/>
        <v>0</v>
      </c>
      <c r="W1248" s="119" t="b">
        <f t="shared" ca="1" si="143"/>
        <v>0</v>
      </c>
      <c r="X1248" s="119" t="b">
        <f t="shared" ca="1" si="144"/>
        <v>0</v>
      </c>
    </row>
    <row r="1249" spans="2:24" x14ac:dyDescent="0.25">
      <c r="B1249" s="194" t="str">
        <f ca="1" xml:space="preserve"> IF(INDIRECT("FROM_NGS2_SampleSheet!A"&amp;ROW()-5,TRUE)="","",  INDIRECT(    "FROM_NGS2_SampleSheet!"   &amp;  CHAR(64 + MATCH(VLOOKUP(B$6,mapping!$A:$B,2,FALSE),FROM_NGS2_SampleSheet!$1:$1,0))   &amp;  ROW()-5,TRUE)    )</f>
        <v/>
      </c>
      <c r="C1249" s="195" t="str">
        <f ca="1" xml:space="preserve"> IF(INDIRECT("FROM_NGS2_SampleSheet!A"&amp;ROW()-5,TRUE)="","",  INDIRECT(    "FROM_NGS2_SampleSheet!"   &amp;  CHAR(64 + MATCH(VLOOKUP(C$6,mapping!$A:$B,2,FALSE),FROM_NGS2_SampleSheet!$1:$1,0))   &amp;  ROW()-5,TRUE)    )</f>
        <v/>
      </c>
      <c r="D1249" s="195" t="str">
        <f ca="1" xml:space="preserve"> IF(INDIRECT("FROM_NGS2_SampleSheet!A"&amp;ROW()-5,TRUE)="","",  INDIRECT(    "FROM_NGS2_SampleSheet!"   &amp;  CHAR(64 + MATCH(VLOOKUP(D$6,mapping!$A:$B,2,FALSE),FROM_NGS2_SampleSheet!$1:$1,0))   &amp;  ROW()-5,TRUE)    )</f>
        <v/>
      </c>
      <c r="E1249" s="195" t="str">
        <f ca="1" xml:space="preserve"> IF(INDIRECT("FROM_NGS2_SampleSheet!A"&amp;ROW()-5,TRUE)="","",  "e" &amp; INDIRECT(    "FROM_NGS2_SampleSheet!"   &amp;  CHAR(64 + MATCH(VLOOKUP(E$6,mapping!$A:$B,2,FALSE),FROM_NGS2_SampleSheet!$1:$1,0))   &amp;  ROW()-5,TRUE)    )</f>
        <v/>
      </c>
      <c r="F1249" s="195" t="str">
        <f ca="1" xml:space="preserve"> IF(INDIRECT("FROM_NGS2_SampleSheet!A"&amp;ROW()-5,TRUE)="","",  INDIRECT(    "FROM_NGS2_SampleSheet!"   &amp;  CHAR(64 + MATCH(VLOOKUP(F$6,mapping!$A:$B,2,FALSE),FROM_NGS2_SampleSheet!$1:$1,0))   &amp;  ROW()-5,TRUE)    )</f>
        <v/>
      </c>
      <c r="G1249" s="196" t="str">
        <f ca="1" xml:space="preserve"> IF(INDIRECT("FROM_NGS2_SampleSheet!A"&amp;ROW()-5,TRUE)="","",  INDIRECT(    "FROM_NGS2_SampleSheet!"   &amp;  CHAR(64 + MATCH(VLOOKUP(G$6,mapping!$A:$B,2,FALSE),FROM_NGS2_SampleSheet!$1:$1,0))   &amp;  ROW()-5,TRUE)    )</f>
        <v/>
      </c>
      <c r="H1249" s="195"/>
      <c r="I1249" s="213">
        <v>1</v>
      </c>
      <c r="J1249" s="197" t="str">
        <f ca="1">IF(U1249=TRUE,    IF($Y$4&gt;96,"TOO MANY",VLOOKUP(B1249&amp;"_"&amp;C1249&amp;"_"&amp;E1249&amp;"_A",CALC!W:X,2,FALSE)),   "")</f>
        <v/>
      </c>
      <c r="L1249" s="213">
        <v>1</v>
      </c>
      <c r="M1249" s="197" t="str">
        <f ca="1">IF(V1249=TRUE,     IF($Y$4&gt;96,"TOO MANY",VLOOKUP(B1249&amp;"_"&amp;C1249&amp;"_"&amp;E1249&amp;"_B",CALC!W:X,2,FALSE)),    "")</f>
        <v/>
      </c>
      <c r="N1249" s="206"/>
      <c r="O1249" s="213">
        <v>1</v>
      </c>
      <c r="P1249" s="197" t="str">
        <f ca="1">IF(W1249=TRUE,   IF($Y$4&gt;96,"TOO MANY", VLOOKUP(B1249&amp;"_"&amp;C1249&amp;"_"&amp;E1249&amp;"_C",CALC!W:X,2,FALSE)),   "")</f>
        <v/>
      </c>
      <c r="Q1249" s="206"/>
      <c r="R1249" s="119" t="b">
        <f t="shared" ca="1" si="140"/>
        <v>0</v>
      </c>
      <c r="S1249" s="119" t="b">
        <f t="shared" ca="1" si="138"/>
        <v>0</v>
      </c>
      <c r="T1249" s="119" t="b">
        <f t="shared" ca="1" si="139"/>
        <v>0</v>
      </c>
      <c r="U1249" s="119" t="b">
        <f t="shared" ca="1" si="141"/>
        <v>0</v>
      </c>
      <c r="V1249" s="160" t="b">
        <f t="shared" ca="1" si="142"/>
        <v>0</v>
      </c>
      <c r="W1249" s="119" t="b">
        <f t="shared" ca="1" si="143"/>
        <v>0</v>
      </c>
      <c r="X1249" s="119" t="b">
        <f t="shared" ca="1" si="144"/>
        <v>0</v>
      </c>
    </row>
    <row r="1250" spans="2:24" x14ac:dyDescent="0.25">
      <c r="B1250" s="194" t="str">
        <f ca="1" xml:space="preserve"> IF(INDIRECT("FROM_NGS2_SampleSheet!A"&amp;ROW()-5,TRUE)="","",  INDIRECT(    "FROM_NGS2_SampleSheet!"   &amp;  CHAR(64 + MATCH(VLOOKUP(B$6,mapping!$A:$B,2,FALSE),FROM_NGS2_SampleSheet!$1:$1,0))   &amp;  ROW()-5,TRUE)    )</f>
        <v/>
      </c>
      <c r="C1250" s="195" t="str">
        <f ca="1" xml:space="preserve"> IF(INDIRECT("FROM_NGS2_SampleSheet!A"&amp;ROW()-5,TRUE)="","",  INDIRECT(    "FROM_NGS2_SampleSheet!"   &amp;  CHAR(64 + MATCH(VLOOKUP(C$6,mapping!$A:$B,2,FALSE),FROM_NGS2_SampleSheet!$1:$1,0))   &amp;  ROW()-5,TRUE)    )</f>
        <v/>
      </c>
      <c r="D1250" s="195" t="str">
        <f ca="1" xml:space="preserve"> IF(INDIRECT("FROM_NGS2_SampleSheet!A"&amp;ROW()-5,TRUE)="","",  INDIRECT(    "FROM_NGS2_SampleSheet!"   &amp;  CHAR(64 + MATCH(VLOOKUP(D$6,mapping!$A:$B,2,FALSE),FROM_NGS2_SampleSheet!$1:$1,0))   &amp;  ROW()-5,TRUE)    )</f>
        <v/>
      </c>
      <c r="E1250" s="195" t="str">
        <f ca="1" xml:space="preserve"> IF(INDIRECT("FROM_NGS2_SampleSheet!A"&amp;ROW()-5,TRUE)="","",  "e" &amp; INDIRECT(    "FROM_NGS2_SampleSheet!"   &amp;  CHAR(64 + MATCH(VLOOKUP(E$6,mapping!$A:$B,2,FALSE),FROM_NGS2_SampleSheet!$1:$1,0))   &amp;  ROW()-5,TRUE)    )</f>
        <v/>
      </c>
      <c r="F1250" s="195" t="str">
        <f ca="1" xml:space="preserve"> IF(INDIRECT("FROM_NGS2_SampleSheet!A"&amp;ROW()-5,TRUE)="","",  INDIRECT(    "FROM_NGS2_SampleSheet!"   &amp;  CHAR(64 + MATCH(VLOOKUP(F$6,mapping!$A:$B,2,FALSE),FROM_NGS2_SampleSheet!$1:$1,0))   &amp;  ROW()-5,TRUE)    )</f>
        <v/>
      </c>
      <c r="G1250" s="196" t="str">
        <f ca="1" xml:space="preserve"> IF(INDIRECT("FROM_NGS2_SampleSheet!A"&amp;ROW()-5,TRUE)="","",  INDIRECT(    "FROM_NGS2_SampleSheet!"   &amp;  CHAR(64 + MATCH(VLOOKUP(G$6,mapping!$A:$B,2,FALSE),FROM_NGS2_SampleSheet!$1:$1,0))   &amp;  ROW()-5,TRUE)    )</f>
        <v/>
      </c>
      <c r="H1250" s="195"/>
      <c r="I1250" s="213">
        <v>1</v>
      </c>
      <c r="J1250" s="197" t="str">
        <f ca="1">IF(U1250=TRUE,    IF($Y$4&gt;96,"TOO MANY",VLOOKUP(B1250&amp;"_"&amp;C1250&amp;"_"&amp;E1250&amp;"_A",CALC!W:X,2,FALSE)),   "")</f>
        <v/>
      </c>
      <c r="L1250" s="213">
        <v>1</v>
      </c>
      <c r="M1250" s="197" t="str">
        <f ca="1">IF(V1250=TRUE,     IF($Y$4&gt;96,"TOO MANY",VLOOKUP(B1250&amp;"_"&amp;C1250&amp;"_"&amp;E1250&amp;"_B",CALC!W:X,2,FALSE)),    "")</f>
        <v/>
      </c>
      <c r="N1250" s="206"/>
      <c r="O1250" s="213">
        <v>1</v>
      </c>
      <c r="P1250" s="197" t="str">
        <f ca="1">IF(W1250=TRUE,   IF($Y$4&gt;96,"TOO MANY", VLOOKUP(B1250&amp;"_"&amp;C1250&amp;"_"&amp;E1250&amp;"_C",CALC!W:X,2,FALSE)),   "")</f>
        <v/>
      </c>
      <c r="Q1250" s="206"/>
      <c r="R1250" s="119" t="b">
        <f t="shared" ca="1" si="140"/>
        <v>0</v>
      </c>
      <c r="S1250" s="119" t="b">
        <f t="shared" ca="1" si="138"/>
        <v>0</v>
      </c>
      <c r="T1250" s="119" t="b">
        <f t="shared" ca="1" si="139"/>
        <v>0</v>
      </c>
      <c r="U1250" s="119" t="b">
        <f t="shared" ca="1" si="141"/>
        <v>0</v>
      </c>
      <c r="V1250" s="160" t="b">
        <f t="shared" ca="1" si="142"/>
        <v>0</v>
      </c>
      <c r="W1250" s="119" t="b">
        <f t="shared" ca="1" si="143"/>
        <v>0</v>
      </c>
      <c r="X1250" s="119" t="b">
        <f t="shared" ca="1" si="144"/>
        <v>0</v>
      </c>
    </row>
    <row r="1251" spans="2:24" x14ac:dyDescent="0.25">
      <c r="B1251" s="194" t="str">
        <f ca="1" xml:space="preserve"> IF(INDIRECT("FROM_NGS2_SampleSheet!A"&amp;ROW()-5,TRUE)="","",  INDIRECT(    "FROM_NGS2_SampleSheet!"   &amp;  CHAR(64 + MATCH(VLOOKUP(B$6,mapping!$A:$B,2,FALSE),FROM_NGS2_SampleSheet!$1:$1,0))   &amp;  ROW()-5,TRUE)    )</f>
        <v/>
      </c>
      <c r="C1251" s="195" t="str">
        <f ca="1" xml:space="preserve"> IF(INDIRECT("FROM_NGS2_SampleSheet!A"&amp;ROW()-5,TRUE)="","",  INDIRECT(    "FROM_NGS2_SampleSheet!"   &amp;  CHAR(64 + MATCH(VLOOKUP(C$6,mapping!$A:$B,2,FALSE),FROM_NGS2_SampleSheet!$1:$1,0))   &amp;  ROW()-5,TRUE)    )</f>
        <v/>
      </c>
      <c r="D1251" s="195" t="str">
        <f ca="1" xml:space="preserve"> IF(INDIRECT("FROM_NGS2_SampleSheet!A"&amp;ROW()-5,TRUE)="","",  INDIRECT(    "FROM_NGS2_SampleSheet!"   &amp;  CHAR(64 + MATCH(VLOOKUP(D$6,mapping!$A:$B,2,FALSE),FROM_NGS2_SampleSheet!$1:$1,0))   &amp;  ROW()-5,TRUE)    )</f>
        <v/>
      </c>
      <c r="E1251" s="195" t="str">
        <f ca="1" xml:space="preserve"> IF(INDIRECT("FROM_NGS2_SampleSheet!A"&amp;ROW()-5,TRUE)="","",  "e" &amp; INDIRECT(    "FROM_NGS2_SampleSheet!"   &amp;  CHAR(64 + MATCH(VLOOKUP(E$6,mapping!$A:$B,2,FALSE),FROM_NGS2_SampleSheet!$1:$1,0))   &amp;  ROW()-5,TRUE)    )</f>
        <v/>
      </c>
      <c r="F1251" s="195" t="str">
        <f ca="1" xml:space="preserve"> IF(INDIRECT("FROM_NGS2_SampleSheet!A"&amp;ROW()-5,TRUE)="","",  INDIRECT(    "FROM_NGS2_SampleSheet!"   &amp;  CHAR(64 + MATCH(VLOOKUP(F$6,mapping!$A:$B,2,FALSE),FROM_NGS2_SampleSheet!$1:$1,0))   &amp;  ROW()-5,TRUE)    )</f>
        <v/>
      </c>
      <c r="G1251" s="196" t="str">
        <f ca="1" xml:space="preserve"> IF(INDIRECT("FROM_NGS2_SampleSheet!A"&amp;ROW()-5,TRUE)="","",  INDIRECT(    "FROM_NGS2_SampleSheet!"   &amp;  CHAR(64 + MATCH(VLOOKUP(G$6,mapping!$A:$B,2,FALSE),FROM_NGS2_SampleSheet!$1:$1,0))   &amp;  ROW()-5,TRUE)    )</f>
        <v/>
      </c>
      <c r="H1251" s="195"/>
      <c r="I1251" s="213">
        <v>1</v>
      </c>
      <c r="J1251" s="197" t="str">
        <f ca="1">IF(U1251=TRUE,    IF($Y$4&gt;96,"TOO MANY",VLOOKUP(B1251&amp;"_"&amp;C1251&amp;"_"&amp;E1251&amp;"_A",CALC!W:X,2,FALSE)),   "")</f>
        <v/>
      </c>
      <c r="L1251" s="213">
        <v>1</v>
      </c>
      <c r="M1251" s="197" t="str">
        <f ca="1">IF(V1251=TRUE,     IF($Y$4&gt;96,"TOO MANY",VLOOKUP(B1251&amp;"_"&amp;C1251&amp;"_"&amp;E1251&amp;"_B",CALC!W:X,2,FALSE)),    "")</f>
        <v/>
      </c>
      <c r="N1251" s="206"/>
      <c r="O1251" s="213">
        <v>1</v>
      </c>
      <c r="P1251" s="197" t="str">
        <f ca="1">IF(W1251=TRUE,   IF($Y$4&gt;96,"TOO MANY", VLOOKUP(B1251&amp;"_"&amp;C1251&amp;"_"&amp;E1251&amp;"_C",CALC!W:X,2,FALSE)),   "")</f>
        <v/>
      </c>
      <c r="Q1251" s="206"/>
      <c r="R1251" s="119" t="b">
        <f t="shared" ca="1" si="140"/>
        <v>0</v>
      </c>
      <c r="S1251" s="119" t="b">
        <f t="shared" ca="1" si="138"/>
        <v>0</v>
      </c>
      <c r="T1251" s="119" t="b">
        <f t="shared" ca="1" si="139"/>
        <v>0</v>
      </c>
      <c r="U1251" s="119" t="b">
        <f t="shared" ca="1" si="141"/>
        <v>0</v>
      </c>
      <c r="V1251" s="160" t="b">
        <f t="shared" ca="1" si="142"/>
        <v>0</v>
      </c>
      <c r="W1251" s="119" t="b">
        <f t="shared" ca="1" si="143"/>
        <v>0</v>
      </c>
      <c r="X1251" s="119" t="b">
        <f t="shared" ca="1" si="144"/>
        <v>0</v>
      </c>
    </row>
    <row r="1252" spans="2:24" x14ac:dyDescent="0.25">
      <c r="B1252" s="194" t="str">
        <f ca="1" xml:space="preserve"> IF(INDIRECT("FROM_NGS2_SampleSheet!A"&amp;ROW()-5,TRUE)="","",  INDIRECT(    "FROM_NGS2_SampleSheet!"   &amp;  CHAR(64 + MATCH(VLOOKUP(B$6,mapping!$A:$B,2,FALSE),FROM_NGS2_SampleSheet!$1:$1,0))   &amp;  ROW()-5,TRUE)    )</f>
        <v/>
      </c>
      <c r="C1252" s="195" t="str">
        <f ca="1" xml:space="preserve"> IF(INDIRECT("FROM_NGS2_SampleSheet!A"&amp;ROW()-5,TRUE)="","",  INDIRECT(    "FROM_NGS2_SampleSheet!"   &amp;  CHAR(64 + MATCH(VLOOKUP(C$6,mapping!$A:$B,2,FALSE),FROM_NGS2_SampleSheet!$1:$1,0))   &amp;  ROW()-5,TRUE)    )</f>
        <v/>
      </c>
      <c r="D1252" s="195" t="str">
        <f ca="1" xml:space="preserve"> IF(INDIRECT("FROM_NGS2_SampleSheet!A"&amp;ROW()-5,TRUE)="","",  INDIRECT(    "FROM_NGS2_SampleSheet!"   &amp;  CHAR(64 + MATCH(VLOOKUP(D$6,mapping!$A:$B,2,FALSE),FROM_NGS2_SampleSheet!$1:$1,0))   &amp;  ROW()-5,TRUE)    )</f>
        <v/>
      </c>
      <c r="E1252" s="195" t="str">
        <f ca="1" xml:space="preserve"> IF(INDIRECT("FROM_NGS2_SampleSheet!A"&amp;ROW()-5,TRUE)="","",  "e" &amp; INDIRECT(    "FROM_NGS2_SampleSheet!"   &amp;  CHAR(64 + MATCH(VLOOKUP(E$6,mapping!$A:$B,2,FALSE),FROM_NGS2_SampleSheet!$1:$1,0))   &amp;  ROW()-5,TRUE)    )</f>
        <v/>
      </c>
      <c r="F1252" s="195" t="str">
        <f ca="1" xml:space="preserve"> IF(INDIRECT("FROM_NGS2_SampleSheet!A"&amp;ROW()-5,TRUE)="","",  INDIRECT(    "FROM_NGS2_SampleSheet!"   &amp;  CHAR(64 + MATCH(VLOOKUP(F$6,mapping!$A:$B,2,FALSE),FROM_NGS2_SampleSheet!$1:$1,0))   &amp;  ROW()-5,TRUE)    )</f>
        <v/>
      </c>
      <c r="G1252" s="196" t="str">
        <f ca="1" xml:space="preserve"> IF(INDIRECT("FROM_NGS2_SampleSheet!A"&amp;ROW()-5,TRUE)="","",  INDIRECT(    "FROM_NGS2_SampleSheet!"   &amp;  CHAR(64 + MATCH(VLOOKUP(G$6,mapping!$A:$B,2,FALSE),FROM_NGS2_SampleSheet!$1:$1,0))   &amp;  ROW()-5,TRUE)    )</f>
        <v/>
      </c>
      <c r="H1252" s="195"/>
      <c r="I1252" s="213">
        <v>1</v>
      </c>
      <c r="J1252" s="197" t="str">
        <f ca="1">IF(U1252=TRUE,    IF($Y$4&gt;96,"TOO MANY",VLOOKUP(B1252&amp;"_"&amp;C1252&amp;"_"&amp;E1252&amp;"_A",CALC!W:X,2,FALSE)),   "")</f>
        <v/>
      </c>
      <c r="L1252" s="213">
        <v>1</v>
      </c>
      <c r="M1252" s="197" t="str">
        <f ca="1">IF(V1252=TRUE,     IF($Y$4&gt;96,"TOO MANY",VLOOKUP(B1252&amp;"_"&amp;C1252&amp;"_"&amp;E1252&amp;"_B",CALC!W:X,2,FALSE)),    "")</f>
        <v/>
      </c>
      <c r="N1252" s="206"/>
      <c r="O1252" s="213">
        <v>1</v>
      </c>
      <c r="P1252" s="197" t="str">
        <f ca="1">IF(W1252=TRUE,   IF($Y$4&gt;96,"TOO MANY", VLOOKUP(B1252&amp;"_"&amp;C1252&amp;"_"&amp;E1252&amp;"_C",CALC!W:X,2,FALSE)),   "")</f>
        <v/>
      </c>
      <c r="Q1252" s="206"/>
      <c r="R1252" s="119" t="b">
        <f t="shared" ca="1" si="140"/>
        <v>0</v>
      </c>
      <c r="S1252" s="119" t="b">
        <f t="shared" ca="1" si="138"/>
        <v>0</v>
      </c>
      <c r="T1252" s="119" t="b">
        <f t="shared" ca="1" si="139"/>
        <v>0</v>
      </c>
      <c r="U1252" s="119" t="b">
        <f t="shared" ca="1" si="141"/>
        <v>0</v>
      </c>
      <c r="V1252" s="160" t="b">
        <f t="shared" ca="1" si="142"/>
        <v>0</v>
      </c>
      <c r="W1252" s="119" t="b">
        <f t="shared" ca="1" si="143"/>
        <v>0</v>
      </c>
      <c r="X1252" s="119" t="b">
        <f t="shared" ca="1" si="144"/>
        <v>0</v>
      </c>
    </row>
    <row r="1253" spans="2:24" x14ac:dyDescent="0.25">
      <c r="B1253" s="194" t="str">
        <f ca="1" xml:space="preserve"> IF(INDIRECT("FROM_NGS2_SampleSheet!A"&amp;ROW()-5,TRUE)="","",  INDIRECT(    "FROM_NGS2_SampleSheet!"   &amp;  CHAR(64 + MATCH(VLOOKUP(B$6,mapping!$A:$B,2,FALSE),FROM_NGS2_SampleSheet!$1:$1,0))   &amp;  ROW()-5,TRUE)    )</f>
        <v/>
      </c>
      <c r="C1253" s="195" t="str">
        <f ca="1" xml:space="preserve"> IF(INDIRECT("FROM_NGS2_SampleSheet!A"&amp;ROW()-5,TRUE)="","",  INDIRECT(    "FROM_NGS2_SampleSheet!"   &amp;  CHAR(64 + MATCH(VLOOKUP(C$6,mapping!$A:$B,2,FALSE),FROM_NGS2_SampleSheet!$1:$1,0))   &amp;  ROW()-5,TRUE)    )</f>
        <v/>
      </c>
      <c r="D1253" s="195" t="str">
        <f ca="1" xml:space="preserve"> IF(INDIRECT("FROM_NGS2_SampleSheet!A"&amp;ROW()-5,TRUE)="","",  INDIRECT(    "FROM_NGS2_SampleSheet!"   &amp;  CHAR(64 + MATCH(VLOOKUP(D$6,mapping!$A:$B,2,FALSE),FROM_NGS2_SampleSheet!$1:$1,0))   &amp;  ROW()-5,TRUE)    )</f>
        <v/>
      </c>
      <c r="E1253" s="195" t="str">
        <f ca="1" xml:space="preserve"> IF(INDIRECT("FROM_NGS2_SampleSheet!A"&amp;ROW()-5,TRUE)="","",  "e" &amp; INDIRECT(    "FROM_NGS2_SampleSheet!"   &amp;  CHAR(64 + MATCH(VLOOKUP(E$6,mapping!$A:$B,2,FALSE),FROM_NGS2_SampleSheet!$1:$1,0))   &amp;  ROW()-5,TRUE)    )</f>
        <v/>
      </c>
      <c r="F1253" s="195" t="str">
        <f ca="1" xml:space="preserve"> IF(INDIRECT("FROM_NGS2_SampleSheet!A"&amp;ROW()-5,TRUE)="","",  INDIRECT(    "FROM_NGS2_SampleSheet!"   &amp;  CHAR(64 + MATCH(VLOOKUP(F$6,mapping!$A:$B,2,FALSE),FROM_NGS2_SampleSheet!$1:$1,0))   &amp;  ROW()-5,TRUE)    )</f>
        <v/>
      </c>
      <c r="G1253" s="196" t="str">
        <f ca="1" xml:space="preserve"> IF(INDIRECT("FROM_NGS2_SampleSheet!A"&amp;ROW()-5,TRUE)="","",  INDIRECT(    "FROM_NGS2_SampleSheet!"   &amp;  CHAR(64 + MATCH(VLOOKUP(G$6,mapping!$A:$B,2,FALSE),FROM_NGS2_SampleSheet!$1:$1,0))   &amp;  ROW()-5,TRUE)    )</f>
        <v/>
      </c>
      <c r="H1253" s="195"/>
      <c r="I1253" s="213">
        <v>1</v>
      </c>
      <c r="J1253" s="197" t="str">
        <f ca="1">IF(U1253=TRUE,    IF($Y$4&gt;96,"TOO MANY",VLOOKUP(B1253&amp;"_"&amp;C1253&amp;"_"&amp;E1253&amp;"_A",CALC!W:X,2,FALSE)),   "")</f>
        <v/>
      </c>
      <c r="L1253" s="213">
        <v>1</v>
      </c>
      <c r="M1253" s="197" t="str">
        <f ca="1">IF(V1253=TRUE,     IF($Y$4&gt;96,"TOO MANY",VLOOKUP(B1253&amp;"_"&amp;C1253&amp;"_"&amp;E1253&amp;"_B",CALC!W:X,2,FALSE)),    "")</f>
        <v/>
      </c>
      <c r="N1253" s="206"/>
      <c r="O1253" s="213">
        <v>1</v>
      </c>
      <c r="P1253" s="197" t="str">
        <f ca="1">IF(W1253=TRUE,   IF($Y$4&gt;96,"TOO MANY", VLOOKUP(B1253&amp;"_"&amp;C1253&amp;"_"&amp;E1253&amp;"_C",CALC!W:X,2,FALSE)),   "")</f>
        <v/>
      </c>
      <c r="Q1253" s="206"/>
      <c r="R1253" s="119" t="b">
        <f t="shared" ca="1" si="140"/>
        <v>0</v>
      </c>
      <c r="S1253" s="119" t="b">
        <f t="shared" ca="1" si="138"/>
        <v>0</v>
      </c>
      <c r="T1253" s="119" t="b">
        <f t="shared" ca="1" si="139"/>
        <v>0</v>
      </c>
      <c r="U1253" s="119" t="b">
        <f t="shared" ca="1" si="141"/>
        <v>0</v>
      </c>
      <c r="V1253" s="160" t="b">
        <f t="shared" ca="1" si="142"/>
        <v>0</v>
      </c>
      <c r="W1253" s="119" t="b">
        <f t="shared" ca="1" si="143"/>
        <v>0</v>
      </c>
      <c r="X1253" s="119" t="b">
        <f t="shared" ca="1" si="144"/>
        <v>0</v>
      </c>
    </row>
    <row r="1254" spans="2:24" x14ac:dyDescent="0.25">
      <c r="B1254" s="194" t="str">
        <f ca="1" xml:space="preserve"> IF(INDIRECT("FROM_NGS2_SampleSheet!A"&amp;ROW()-5,TRUE)="","",  INDIRECT(    "FROM_NGS2_SampleSheet!"   &amp;  CHAR(64 + MATCH(VLOOKUP(B$6,mapping!$A:$B,2,FALSE),FROM_NGS2_SampleSheet!$1:$1,0))   &amp;  ROW()-5,TRUE)    )</f>
        <v/>
      </c>
      <c r="C1254" s="195" t="str">
        <f ca="1" xml:space="preserve"> IF(INDIRECT("FROM_NGS2_SampleSheet!A"&amp;ROW()-5,TRUE)="","",  INDIRECT(    "FROM_NGS2_SampleSheet!"   &amp;  CHAR(64 + MATCH(VLOOKUP(C$6,mapping!$A:$B,2,FALSE),FROM_NGS2_SampleSheet!$1:$1,0))   &amp;  ROW()-5,TRUE)    )</f>
        <v/>
      </c>
      <c r="D1254" s="195" t="str">
        <f ca="1" xml:space="preserve"> IF(INDIRECT("FROM_NGS2_SampleSheet!A"&amp;ROW()-5,TRUE)="","",  INDIRECT(    "FROM_NGS2_SampleSheet!"   &amp;  CHAR(64 + MATCH(VLOOKUP(D$6,mapping!$A:$B,2,FALSE),FROM_NGS2_SampleSheet!$1:$1,0))   &amp;  ROW()-5,TRUE)    )</f>
        <v/>
      </c>
      <c r="E1254" s="195" t="str">
        <f ca="1" xml:space="preserve"> IF(INDIRECT("FROM_NGS2_SampleSheet!A"&amp;ROW()-5,TRUE)="","",  "e" &amp; INDIRECT(    "FROM_NGS2_SampleSheet!"   &amp;  CHAR(64 + MATCH(VLOOKUP(E$6,mapping!$A:$B,2,FALSE),FROM_NGS2_SampleSheet!$1:$1,0))   &amp;  ROW()-5,TRUE)    )</f>
        <v/>
      </c>
      <c r="F1254" s="195" t="str">
        <f ca="1" xml:space="preserve"> IF(INDIRECT("FROM_NGS2_SampleSheet!A"&amp;ROW()-5,TRUE)="","",  INDIRECT(    "FROM_NGS2_SampleSheet!"   &amp;  CHAR(64 + MATCH(VLOOKUP(F$6,mapping!$A:$B,2,FALSE),FROM_NGS2_SampleSheet!$1:$1,0))   &amp;  ROW()-5,TRUE)    )</f>
        <v/>
      </c>
      <c r="G1254" s="196" t="str">
        <f ca="1" xml:space="preserve"> IF(INDIRECT("FROM_NGS2_SampleSheet!A"&amp;ROW()-5,TRUE)="","",  INDIRECT(    "FROM_NGS2_SampleSheet!"   &amp;  CHAR(64 + MATCH(VLOOKUP(G$6,mapping!$A:$B,2,FALSE),FROM_NGS2_SampleSheet!$1:$1,0))   &amp;  ROW()-5,TRUE)    )</f>
        <v/>
      </c>
      <c r="H1254" s="195"/>
      <c r="I1254" s="213">
        <v>1</v>
      </c>
      <c r="J1254" s="197" t="str">
        <f ca="1">IF(U1254=TRUE,    IF($Y$4&gt;96,"TOO MANY",VLOOKUP(B1254&amp;"_"&amp;C1254&amp;"_"&amp;E1254&amp;"_A",CALC!W:X,2,FALSE)),   "")</f>
        <v/>
      </c>
      <c r="L1254" s="213">
        <v>1</v>
      </c>
      <c r="M1254" s="197" t="str">
        <f ca="1">IF(V1254=TRUE,     IF($Y$4&gt;96,"TOO MANY",VLOOKUP(B1254&amp;"_"&amp;C1254&amp;"_"&amp;E1254&amp;"_B",CALC!W:X,2,FALSE)),    "")</f>
        <v/>
      </c>
      <c r="N1254" s="206"/>
      <c r="O1254" s="213">
        <v>1</v>
      </c>
      <c r="P1254" s="197" t="str">
        <f ca="1">IF(W1254=TRUE,   IF($Y$4&gt;96,"TOO MANY", VLOOKUP(B1254&amp;"_"&amp;C1254&amp;"_"&amp;E1254&amp;"_C",CALC!W:X,2,FALSE)),   "")</f>
        <v/>
      </c>
      <c r="Q1254" s="206"/>
      <c r="R1254" s="119" t="b">
        <f t="shared" ca="1" si="140"/>
        <v>0</v>
      </c>
      <c r="S1254" s="119" t="b">
        <f t="shared" ca="1" si="138"/>
        <v>0</v>
      </c>
      <c r="T1254" s="119" t="b">
        <f t="shared" ca="1" si="139"/>
        <v>0</v>
      </c>
      <c r="U1254" s="119" t="b">
        <f t="shared" ca="1" si="141"/>
        <v>0</v>
      </c>
      <c r="V1254" s="160" t="b">
        <f t="shared" ca="1" si="142"/>
        <v>0</v>
      </c>
      <c r="W1254" s="119" t="b">
        <f t="shared" ca="1" si="143"/>
        <v>0</v>
      </c>
      <c r="X1254" s="119" t="b">
        <f t="shared" ca="1" si="144"/>
        <v>0</v>
      </c>
    </row>
    <row r="1255" spans="2:24" x14ac:dyDescent="0.25">
      <c r="B1255" s="194" t="str">
        <f ca="1" xml:space="preserve"> IF(INDIRECT("FROM_NGS2_SampleSheet!A"&amp;ROW()-5,TRUE)="","",  INDIRECT(    "FROM_NGS2_SampleSheet!"   &amp;  CHAR(64 + MATCH(VLOOKUP(B$6,mapping!$A:$B,2,FALSE),FROM_NGS2_SampleSheet!$1:$1,0))   &amp;  ROW()-5,TRUE)    )</f>
        <v/>
      </c>
      <c r="C1255" s="195" t="str">
        <f ca="1" xml:space="preserve"> IF(INDIRECT("FROM_NGS2_SampleSheet!A"&amp;ROW()-5,TRUE)="","",  INDIRECT(    "FROM_NGS2_SampleSheet!"   &amp;  CHAR(64 + MATCH(VLOOKUP(C$6,mapping!$A:$B,2,FALSE),FROM_NGS2_SampleSheet!$1:$1,0))   &amp;  ROW()-5,TRUE)    )</f>
        <v/>
      </c>
      <c r="D1255" s="195" t="str">
        <f ca="1" xml:space="preserve"> IF(INDIRECT("FROM_NGS2_SampleSheet!A"&amp;ROW()-5,TRUE)="","",  INDIRECT(    "FROM_NGS2_SampleSheet!"   &amp;  CHAR(64 + MATCH(VLOOKUP(D$6,mapping!$A:$B,2,FALSE),FROM_NGS2_SampleSheet!$1:$1,0))   &amp;  ROW()-5,TRUE)    )</f>
        <v/>
      </c>
      <c r="E1255" s="195" t="str">
        <f ca="1" xml:space="preserve"> IF(INDIRECT("FROM_NGS2_SampleSheet!A"&amp;ROW()-5,TRUE)="","",  "e" &amp; INDIRECT(    "FROM_NGS2_SampleSheet!"   &amp;  CHAR(64 + MATCH(VLOOKUP(E$6,mapping!$A:$B,2,FALSE),FROM_NGS2_SampleSheet!$1:$1,0))   &amp;  ROW()-5,TRUE)    )</f>
        <v/>
      </c>
      <c r="F1255" s="195" t="str">
        <f ca="1" xml:space="preserve"> IF(INDIRECT("FROM_NGS2_SampleSheet!A"&amp;ROW()-5,TRUE)="","",  INDIRECT(    "FROM_NGS2_SampleSheet!"   &amp;  CHAR(64 + MATCH(VLOOKUP(F$6,mapping!$A:$B,2,FALSE),FROM_NGS2_SampleSheet!$1:$1,0))   &amp;  ROW()-5,TRUE)    )</f>
        <v/>
      </c>
      <c r="G1255" s="196" t="str">
        <f ca="1" xml:space="preserve"> IF(INDIRECT("FROM_NGS2_SampleSheet!A"&amp;ROW()-5,TRUE)="","",  INDIRECT(    "FROM_NGS2_SampleSheet!"   &amp;  CHAR(64 + MATCH(VLOOKUP(G$6,mapping!$A:$B,2,FALSE),FROM_NGS2_SampleSheet!$1:$1,0))   &amp;  ROW()-5,TRUE)    )</f>
        <v/>
      </c>
      <c r="H1255" s="195"/>
      <c r="I1255" s="213">
        <v>1</v>
      </c>
      <c r="J1255" s="197" t="str">
        <f ca="1">IF(U1255=TRUE,    IF($Y$4&gt;96,"TOO MANY",VLOOKUP(B1255&amp;"_"&amp;C1255&amp;"_"&amp;E1255&amp;"_A",CALC!W:X,2,FALSE)),   "")</f>
        <v/>
      </c>
      <c r="L1255" s="213">
        <v>1</v>
      </c>
      <c r="M1255" s="197" t="str">
        <f ca="1">IF(V1255=TRUE,     IF($Y$4&gt;96,"TOO MANY",VLOOKUP(B1255&amp;"_"&amp;C1255&amp;"_"&amp;E1255&amp;"_B",CALC!W:X,2,FALSE)),    "")</f>
        <v/>
      </c>
      <c r="N1255" s="206"/>
      <c r="O1255" s="213">
        <v>1</v>
      </c>
      <c r="P1255" s="197" t="str">
        <f ca="1">IF(W1255=TRUE,   IF($Y$4&gt;96,"TOO MANY", VLOOKUP(B1255&amp;"_"&amp;C1255&amp;"_"&amp;E1255&amp;"_C",CALC!W:X,2,FALSE)),   "")</f>
        <v/>
      </c>
      <c r="Q1255" s="206"/>
      <c r="R1255" s="119" t="b">
        <f t="shared" ca="1" si="140"/>
        <v>0</v>
      </c>
      <c r="S1255" s="119" t="b">
        <f t="shared" ca="1" si="138"/>
        <v>0</v>
      </c>
      <c r="T1255" s="119" t="b">
        <f t="shared" ca="1" si="139"/>
        <v>0</v>
      </c>
      <c r="U1255" s="119" t="b">
        <f t="shared" ca="1" si="141"/>
        <v>0</v>
      </c>
      <c r="V1255" s="160" t="b">
        <f t="shared" ca="1" si="142"/>
        <v>0</v>
      </c>
      <c r="W1255" s="119" t="b">
        <f t="shared" ca="1" si="143"/>
        <v>0</v>
      </c>
      <c r="X1255" s="119" t="b">
        <f t="shared" ca="1" si="144"/>
        <v>0</v>
      </c>
    </row>
    <row r="1256" spans="2:24" x14ac:dyDescent="0.25">
      <c r="B1256" s="194" t="str">
        <f ca="1" xml:space="preserve"> IF(INDIRECT("FROM_NGS2_SampleSheet!A"&amp;ROW()-5,TRUE)="","",  INDIRECT(    "FROM_NGS2_SampleSheet!"   &amp;  CHAR(64 + MATCH(VLOOKUP(B$6,mapping!$A:$B,2,FALSE),FROM_NGS2_SampleSheet!$1:$1,0))   &amp;  ROW()-5,TRUE)    )</f>
        <v/>
      </c>
      <c r="C1256" s="195" t="str">
        <f ca="1" xml:space="preserve"> IF(INDIRECT("FROM_NGS2_SampleSheet!A"&amp;ROW()-5,TRUE)="","",  INDIRECT(    "FROM_NGS2_SampleSheet!"   &amp;  CHAR(64 + MATCH(VLOOKUP(C$6,mapping!$A:$B,2,FALSE),FROM_NGS2_SampleSheet!$1:$1,0))   &amp;  ROW()-5,TRUE)    )</f>
        <v/>
      </c>
      <c r="D1256" s="195" t="str">
        <f ca="1" xml:space="preserve"> IF(INDIRECT("FROM_NGS2_SampleSheet!A"&amp;ROW()-5,TRUE)="","",  INDIRECT(    "FROM_NGS2_SampleSheet!"   &amp;  CHAR(64 + MATCH(VLOOKUP(D$6,mapping!$A:$B,2,FALSE),FROM_NGS2_SampleSheet!$1:$1,0))   &amp;  ROW()-5,TRUE)    )</f>
        <v/>
      </c>
      <c r="E1256" s="195" t="str">
        <f ca="1" xml:space="preserve"> IF(INDIRECT("FROM_NGS2_SampleSheet!A"&amp;ROW()-5,TRUE)="","",  "e" &amp; INDIRECT(    "FROM_NGS2_SampleSheet!"   &amp;  CHAR(64 + MATCH(VLOOKUP(E$6,mapping!$A:$B,2,FALSE),FROM_NGS2_SampleSheet!$1:$1,0))   &amp;  ROW()-5,TRUE)    )</f>
        <v/>
      </c>
      <c r="F1256" s="195" t="str">
        <f ca="1" xml:space="preserve"> IF(INDIRECT("FROM_NGS2_SampleSheet!A"&amp;ROW()-5,TRUE)="","",  INDIRECT(    "FROM_NGS2_SampleSheet!"   &amp;  CHAR(64 + MATCH(VLOOKUP(F$6,mapping!$A:$B,2,FALSE),FROM_NGS2_SampleSheet!$1:$1,0))   &amp;  ROW()-5,TRUE)    )</f>
        <v/>
      </c>
      <c r="G1256" s="196" t="str">
        <f ca="1" xml:space="preserve"> IF(INDIRECT("FROM_NGS2_SampleSheet!A"&amp;ROW()-5,TRUE)="","",  INDIRECT(    "FROM_NGS2_SampleSheet!"   &amp;  CHAR(64 + MATCH(VLOOKUP(G$6,mapping!$A:$B,2,FALSE),FROM_NGS2_SampleSheet!$1:$1,0))   &amp;  ROW()-5,TRUE)    )</f>
        <v/>
      </c>
      <c r="H1256" s="195"/>
      <c r="I1256" s="213">
        <v>1</v>
      </c>
      <c r="J1256" s="197" t="str">
        <f ca="1">IF(U1256=TRUE,    IF($Y$4&gt;96,"TOO MANY",VLOOKUP(B1256&amp;"_"&amp;C1256&amp;"_"&amp;E1256&amp;"_A",CALC!W:X,2,FALSE)),   "")</f>
        <v/>
      </c>
      <c r="L1256" s="213">
        <v>1</v>
      </c>
      <c r="M1256" s="197" t="str">
        <f ca="1">IF(V1256=TRUE,     IF($Y$4&gt;96,"TOO MANY",VLOOKUP(B1256&amp;"_"&amp;C1256&amp;"_"&amp;E1256&amp;"_B",CALC!W:X,2,FALSE)),    "")</f>
        <v/>
      </c>
      <c r="N1256" s="206"/>
      <c r="O1256" s="213">
        <v>1</v>
      </c>
      <c r="P1256" s="197" t="str">
        <f ca="1">IF(W1256=TRUE,   IF($Y$4&gt;96,"TOO MANY", VLOOKUP(B1256&amp;"_"&amp;C1256&amp;"_"&amp;E1256&amp;"_C",CALC!W:X,2,FALSE)),   "")</f>
        <v/>
      </c>
      <c r="Q1256" s="206"/>
      <c r="R1256" s="119" t="b">
        <f t="shared" ca="1" si="140"/>
        <v>0</v>
      </c>
      <c r="S1256" s="119" t="b">
        <f t="shared" ca="1" si="138"/>
        <v>0</v>
      </c>
      <c r="T1256" s="119" t="b">
        <f t="shared" ca="1" si="139"/>
        <v>0</v>
      </c>
      <c r="U1256" s="119" t="b">
        <f t="shared" ca="1" si="141"/>
        <v>0</v>
      </c>
      <c r="V1256" s="160" t="b">
        <f t="shared" ca="1" si="142"/>
        <v>0</v>
      </c>
      <c r="W1256" s="119" t="b">
        <f t="shared" ca="1" si="143"/>
        <v>0</v>
      </c>
      <c r="X1256" s="119" t="b">
        <f t="shared" ca="1" si="144"/>
        <v>0</v>
      </c>
    </row>
    <row r="1257" spans="2:24" x14ac:dyDescent="0.25">
      <c r="B1257" s="194" t="str">
        <f ca="1" xml:space="preserve"> IF(INDIRECT("FROM_NGS2_SampleSheet!A"&amp;ROW()-5,TRUE)="","",  INDIRECT(    "FROM_NGS2_SampleSheet!"   &amp;  CHAR(64 + MATCH(VLOOKUP(B$6,mapping!$A:$B,2,FALSE),FROM_NGS2_SampleSheet!$1:$1,0))   &amp;  ROW()-5,TRUE)    )</f>
        <v/>
      </c>
      <c r="C1257" s="195" t="str">
        <f ca="1" xml:space="preserve"> IF(INDIRECT("FROM_NGS2_SampleSheet!A"&amp;ROW()-5,TRUE)="","",  INDIRECT(    "FROM_NGS2_SampleSheet!"   &amp;  CHAR(64 + MATCH(VLOOKUP(C$6,mapping!$A:$B,2,FALSE),FROM_NGS2_SampleSheet!$1:$1,0))   &amp;  ROW()-5,TRUE)    )</f>
        <v/>
      </c>
      <c r="D1257" s="195" t="str">
        <f ca="1" xml:space="preserve"> IF(INDIRECT("FROM_NGS2_SampleSheet!A"&amp;ROW()-5,TRUE)="","",  INDIRECT(    "FROM_NGS2_SampleSheet!"   &amp;  CHAR(64 + MATCH(VLOOKUP(D$6,mapping!$A:$B,2,FALSE),FROM_NGS2_SampleSheet!$1:$1,0))   &amp;  ROW()-5,TRUE)    )</f>
        <v/>
      </c>
      <c r="E1257" s="195" t="str">
        <f ca="1" xml:space="preserve"> IF(INDIRECT("FROM_NGS2_SampleSheet!A"&amp;ROW()-5,TRUE)="","",  "e" &amp; INDIRECT(    "FROM_NGS2_SampleSheet!"   &amp;  CHAR(64 + MATCH(VLOOKUP(E$6,mapping!$A:$B,2,FALSE),FROM_NGS2_SampleSheet!$1:$1,0))   &amp;  ROW()-5,TRUE)    )</f>
        <v/>
      </c>
      <c r="F1257" s="195" t="str">
        <f ca="1" xml:space="preserve"> IF(INDIRECT("FROM_NGS2_SampleSheet!A"&amp;ROW()-5,TRUE)="","",  INDIRECT(    "FROM_NGS2_SampleSheet!"   &amp;  CHAR(64 + MATCH(VLOOKUP(F$6,mapping!$A:$B,2,FALSE),FROM_NGS2_SampleSheet!$1:$1,0))   &amp;  ROW()-5,TRUE)    )</f>
        <v/>
      </c>
      <c r="G1257" s="196" t="str">
        <f ca="1" xml:space="preserve"> IF(INDIRECT("FROM_NGS2_SampleSheet!A"&amp;ROW()-5,TRUE)="","",  INDIRECT(    "FROM_NGS2_SampleSheet!"   &amp;  CHAR(64 + MATCH(VLOOKUP(G$6,mapping!$A:$B,2,FALSE),FROM_NGS2_SampleSheet!$1:$1,0))   &amp;  ROW()-5,TRUE)    )</f>
        <v/>
      </c>
      <c r="H1257" s="195"/>
      <c r="I1257" s="213">
        <v>1</v>
      </c>
      <c r="J1257" s="197" t="str">
        <f ca="1">IF(U1257=TRUE,    IF($Y$4&gt;96,"TOO MANY",VLOOKUP(B1257&amp;"_"&amp;C1257&amp;"_"&amp;E1257&amp;"_A",CALC!W:X,2,FALSE)),   "")</f>
        <v/>
      </c>
      <c r="L1257" s="213">
        <v>1</v>
      </c>
      <c r="M1257" s="197" t="str">
        <f ca="1">IF(V1257=TRUE,     IF($Y$4&gt;96,"TOO MANY",VLOOKUP(B1257&amp;"_"&amp;C1257&amp;"_"&amp;E1257&amp;"_B",CALC!W:X,2,FALSE)),    "")</f>
        <v/>
      </c>
      <c r="N1257" s="206"/>
      <c r="O1257" s="213">
        <v>1</v>
      </c>
      <c r="P1257" s="197" t="str">
        <f ca="1">IF(W1257=TRUE,   IF($Y$4&gt;96,"TOO MANY", VLOOKUP(B1257&amp;"_"&amp;C1257&amp;"_"&amp;E1257&amp;"_C",CALC!W:X,2,FALSE)),   "")</f>
        <v/>
      </c>
      <c r="Q1257" s="206"/>
      <c r="R1257" s="119" t="b">
        <f t="shared" ca="1" si="140"/>
        <v>0</v>
      </c>
      <c r="S1257" s="119" t="b">
        <f t="shared" ca="1" si="138"/>
        <v>0</v>
      </c>
      <c r="T1257" s="119" t="b">
        <f t="shared" ca="1" si="139"/>
        <v>0</v>
      </c>
      <c r="U1257" s="119" t="b">
        <f t="shared" ca="1" si="141"/>
        <v>0</v>
      </c>
      <c r="V1257" s="160" t="b">
        <f t="shared" ca="1" si="142"/>
        <v>0</v>
      </c>
      <c r="W1257" s="119" t="b">
        <f t="shared" ca="1" si="143"/>
        <v>0</v>
      </c>
      <c r="X1257" s="119" t="b">
        <f t="shared" ca="1" si="144"/>
        <v>0</v>
      </c>
    </row>
    <row r="1258" spans="2:24" x14ac:dyDescent="0.25">
      <c r="B1258" s="194" t="str">
        <f ca="1" xml:space="preserve"> IF(INDIRECT("FROM_NGS2_SampleSheet!A"&amp;ROW()-5,TRUE)="","",  INDIRECT(    "FROM_NGS2_SampleSheet!"   &amp;  CHAR(64 + MATCH(VLOOKUP(B$6,mapping!$A:$B,2,FALSE),FROM_NGS2_SampleSheet!$1:$1,0))   &amp;  ROW()-5,TRUE)    )</f>
        <v/>
      </c>
      <c r="C1258" s="195" t="str">
        <f ca="1" xml:space="preserve"> IF(INDIRECT("FROM_NGS2_SampleSheet!A"&amp;ROW()-5,TRUE)="","",  INDIRECT(    "FROM_NGS2_SampleSheet!"   &amp;  CHAR(64 + MATCH(VLOOKUP(C$6,mapping!$A:$B,2,FALSE),FROM_NGS2_SampleSheet!$1:$1,0))   &amp;  ROW()-5,TRUE)    )</f>
        <v/>
      </c>
      <c r="D1258" s="195" t="str">
        <f ca="1" xml:space="preserve"> IF(INDIRECT("FROM_NGS2_SampleSheet!A"&amp;ROW()-5,TRUE)="","",  INDIRECT(    "FROM_NGS2_SampleSheet!"   &amp;  CHAR(64 + MATCH(VLOOKUP(D$6,mapping!$A:$B,2,FALSE),FROM_NGS2_SampleSheet!$1:$1,0))   &amp;  ROW()-5,TRUE)    )</f>
        <v/>
      </c>
      <c r="E1258" s="195" t="str">
        <f ca="1" xml:space="preserve"> IF(INDIRECT("FROM_NGS2_SampleSheet!A"&amp;ROW()-5,TRUE)="","",  "e" &amp; INDIRECT(    "FROM_NGS2_SampleSheet!"   &amp;  CHAR(64 + MATCH(VLOOKUP(E$6,mapping!$A:$B,2,FALSE),FROM_NGS2_SampleSheet!$1:$1,0))   &amp;  ROW()-5,TRUE)    )</f>
        <v/>
      </c>
      <c r="F1258" s="195" t="str">
        <f ca="1" xml:space="preserve"> IF(INDIRECT("FROM_NGS2_SampleSheet!A"&amp;ROW()-5,TRUE)="","",  INDIRECT(    "FROM_NGS2_SampleSheet!"   &amp;  CHAR(64 + MATCH(VLOOKUP(F$6,mapping!$A:$B,2,FALSE),FROM_NGS2_SampleSheet!$1:$1,0))   &amp;  ROW()-5,TRUE)    )</f>
        <v/>
      </c>
      <c r="G1258" s="196" t="str">
        <f ca="1" xml:space="preserve"> IF(INDIRECT("FROM_NGS2_SampleSheet!A"&amp;ROW()-5,TRUE)="","",  INDIRECT(    "FROM_NGS2_SampleSheet!"   &amp;  CHAR(64 + MATCH(VLOOKUP(G$6,mapping!$A:$B,2,FALSE),FROM_NGS2_SampleSheet!$1:$1,0))   &amp;  ROW()-5,TRUE)    )</f>
        <v/>
      </c>
      <c r="H1258" s="195"/>
      <c r="I1258" s="213">
        <v>1</v>
      </c>
      <c r="J1258" s="197" t="str">
        <f ca="1">IF(U1258=TRUE,    IF($Y$4&gt;96,"TOO MANY",VLOOKUP(B1258&amp;"_"&amp;C1258&amp;"_"&amp;E1258&amp;"_A",CALC!W:X,2,FALSE)),   "")</f>
        <v/>
      </c>
      <c r="L1258" s="213">
        <v>1</v>
      </c>
      <c r="M1258" s="197" t="str">
        <f ca="1">IF(V1258=TRUE,     IF($Y$4&gt;96,"TOO MANY",VLOOKUP(B1258&amp;"_"&amp;C1258&amp;"_"&amp;E1258&amp;"_B",CALC!W:X,2,FALSE)),    "")</f>
        <v/>
      </c>
      <c r="N1258" s="206"/>
      <c r="O1258" s="213">
        <v>1</v>
      </c>
      <c r="P1258" s="197" t="str">
        <f ca="1">IF(W1258=TRUE,   IF($Y$4&gt;96,"TOO MANY", VLOOKUP(B1258&amp;"_"&amp;C1258&amp;"_"&amp;E1258&amp;"_C",CALC!W:X,2,FALSE)),   "")</f>
        <v/>
      </c>
      <c r="Q1258" s="206"/>
      <c r="R1258" s="119" t="b">
        <f t="shared" ca="1" si="140"/>
        <v>0</v>
      </c>
      <c r="S1258" s="119" t="b">
        <f t="shared" ca="1" si="138"/>
        <v>0</v>
      </c>
      <c r="T1258" s="119" t="b">
        <f t="shared" ca="1" si="139"/>
        <v>0</v>
      </c>
      <c r="U1258" s="119" t="b">
        <f t="shared" ca="1" si="141"/>
        <v>0</v>
      </c>
      <c r="V1258" s="160" t="b">
        <f t="shared" ca="1" si="142"/>
        <v>0</v>
      </c>
      <c r="W1258" s="119" t="b">
        <f t="shared" ca="1" si="143"/>
        <v>0</v>
      </c>
      <c r="X1258" s="119" t="b">
        <f t="shared" ca="1" si="144"/>
        <v>0</v>
      </c>
    </row>
    <row r="1259" spans="2:24" x14ac:dyDescent="0.25">
      <c r="B1259" s="194" t="str">
        <f ca="1" xml:space="preserve"> IF(INDIRECT("FROM_NGS2_SampleSheet!A"&amp;ROW()-5,TRUE)="","",  INDIRECT(    "FROM_NGS2_SampleSheet!"   &amp;  CHAR(64 + MATCH(VLOOKUP(B$6,mapping!$A:$B,2,FALSE),FROM_NGS2_SampleSheet!$1:$1,0))   &amp;  ROW()-5,TRUE)    )</f>
        <v/>
      </c>
      <c r="C1259" s="195" t="str">
        <f ca="1" xml:space="preserve"> IF(INDIRECT("FROM_NGS2_SampleSheet!A"&amp;ROW()-5,TRUE)="","",  INDIRECT(    "FROM_NGS2_SampleSheet!"   &amp;  CHAR(64 + MATCH(VLOOKUP(C$6,mapping!$A:$B,2,FALSE),FROM_NGS2_SampleSheet!$1:$1,0))   &amp;  ROW()-5,TRUE)    )</f>
        <v/>
      </c>
      <c r="D1259" s="195" t="str">
        <f ca="1" xml:space="preserve"> IF(INDIRECT("FROM_NGS2_SampleSheet!A"&amp;ROW()-5,TRUE)="","",  INDIRECT(    "FROM_NGS2_SampleSheet!"   &amp;  CHAR(64 + MATCH(VLOOKUP(D$6,mapping!$A:$B,2,FALSE),FROM_NGS2_SampleSheet!$1:$1,0))   &amp;  ROW()-5,TRUE)    )</f>
        <v/>
      </c>
      <c r="E1259" s="195" t="str">
        <f ca="1" xml:space="preserve"> IF(INDIRECT("FROM_NGS2_SampleSheet!A"&amp;ROW()-5,TRUE)="","",  "e" &amp; INDIRECT(    "FROM_NGS2_SampleSheet!"   &amp;  CHAR(64 + MATCH(VLOOKUP(E$6,mapping!$A:$B,2,FALSE),FROM_NGS2_SampleSheet!$1:$1,0))   &amp;  ROW()-5,TRUE)    )</f>
        <v/>
      </c>
      <c r="F1259" s="195" t="str">
        <f ca="1" xml:space="preserve"> IF(INDIRECT("FROM_NGS2_SampleSheet!A"&amp;ROW()-5,TRUE)="","",  INDIRECT(    "FROM_NGS2_SampleSheet!"   &amp;  CHAR(64 + MATCH(VLOOKUP(F$6,mapping!$A:$B,2,FALSE),FROM_NGS2_SampleSheet!$1:$1,0))   &amp;  ROW()-5,TRUE)    )</f>
        <v/>
      </c>
      <c r="G1259" s="196" t="str">
        <f ca="1" xml:space="preserve"> IF(INDIRECT("FROM_NGS2_SampleSheet!A"&amp;ROW()-5,TRUE)="","",  INDIRECT(    "FROM_NGS2_SampleSheet!"   &amp;  CHAR(64 + MATCH(VLOOKUP(G$6,mapping!$A:$B,2,FALSE),FROM_NGS2_SampleSheet!$1:$1,0))   &amp;  ROW()-5,TRUE)    )</f>
        <v/>
      </c>
      <c r="H1259" s="195"/>
      <c r="I1259" s="213">
        <v>1</v>
      </c>
      <c r="J1259" s="197" t="str">
        <f ca="1">IF(U1259=TRUE,    IF($Y$4&gt;96,"TOO MANY",VLOOKUP(B1259&amp;"_"&amp;C1259&amp;"_"&amp;E1259&amp;"_A",CALC!W:X,2,FALSE)),   "")</f>
        <v/>
      </c>
      <c r="L1259" s="213">
        <v>1</v>
      </c>
      <c r="M1259" s="197" t="str">
        <f ca="1">IF(V1259=TRUE,     IF($Y$4&gt;96,"TOO MANY",VLOOKUP(B1259&amp;"_"&amp;C1259&amp;"_"&amp;E1259&amp;"_B",CALC!W:X,2,FALSE)),    "")</f>
        <v/>
      </c>
      <c r="N1259" s="206"/>
      <c r="O1259" s="213">
        <v>1</v>
      </c>
      <c r="P1259" s="197" t="str">
        <f ca="1">IF(W1259=TRUE,   IF($Y$4&gt;96,"TOO MANY", VLOOKUP(B1259&amp;"_"&amp;C1259&amp;"_"&amp;E1259&amp;"_C",CALC!W:X,2,FALSE)),   "")</f>
        <v/>
      </c>
      <c r="Q1259" s="206"/>
      <c r="R1259" s="119" t="b">
        <f t="shared" ca="1" si="140"/>
        <v>0</v>
      </c>
      <c r="S1259" s="119" t="b">
        <f t="shared" ca="1" si="138"/>
        <v>0</v>
      </c>
      <c r="T1259" s="119" t="b">
        <f t="shared" ca="1" si="139"/>
        <v>0</v>
      </c>
      <c r="U1259" s="119" t="b">
        <f t="shared" ca="1" si="141"/>
        <v>0</v>
      </c>
      <c r="V1259" s="160" t="b">
        <f t="shared" ca="1" si="142"/>
        <v>0</v>
      </c>
      <c r="W1259" s="119" t="b">
        <f t="shared" ca="1" si="143"/>
        <v>0</v>
      </c>
      <c r="X1259" s="119" t="b">
        <f t="shared" ca="1" si="144"/>
        <v>0</v>
      </c>
    </row>
    <row r="1260" spans="2:24" x14ac:dyDescent="0.25">
      <c r="B1260" s="194" t="str">
        <f ca="1" xml:space="preserve"> IF(INDIRECT("FROM_NGS2_SampleSheet!A"&amp;ROW()-5,TRUE)="","",  INDIRECT(    "FROM_NGS2_SampleSheet!"   &amp;  CHAR(64 + MATCH(VLOOKUP(B$6,mapping!$A:$B,2,FALSE),FROM_NGS2_SampleSheet!$1:$1,0))   &amp;  ROW()-5,TRUE)    )</f>
        <v/>
      </c>
      <c r="C1260" s="195" t="str">
        <f ca="1" xml:space="preserve"> IF(INDIRECT("FROM_NGS2_SampleSheet!A"&amp;ROW()-5,TRUE)="","",  INDIRECT(    "FROM_NGS2_SampleSheet!"   &amp;  CHAR(64 + MATCH(VLOOKUP(C$6,mapping!$A:$B,2,FALSE),FROM_NGS2_SampleSheet!$1:$1,0))   &amp;  ROW()-5,TRUE)    )</f>
        <v/>
      </c>
      <c r="D1260" s="195" t="str">
        <f ca="1" xml:space="preserve"> IF(INDIRECT("FROM_NGS2_SampleSheet!A"&amp;ROW()-5,TRUE)="","",  INDIRECT(    "FROM_NGS2_SampleSheet!"   &amp;  CHAR(64 + MATCH(VLOOKUP(D$6,mapping!$A:$B,2,FALSE),FROM_NGS2_SampleSheet!$1:$1,0))   &amp;  ROW()-5,TRUE)    )</f>
        <v/>
      </c>
      <c r="E1260" s="195" t="str">
        <f ca="1" xml:space="preserve"> IF(INDIRECT("FROM_NGS2_SampleSheet!A"&amp;ROW()-5,TRUE)="","",  "e" &amp; INDIRECT(    "FROM_NGS2_SampleSheet!"   &amp;  CHAR(64 + MATCH(VLOOKUP(E$6,mapping!$A:$B,2,FALSE),FROM_NGS2_SampleSheet!$1:$1,0))   &amp;  ROW()-5,TRUE)    )</f>
        <v/>
      </c>
      <c r="F1260" s="195" t="str">
        <f ca="1" xml:space="preserve"> IF(INDIRECT("FROM_NGS2_SampleSheet!A"&amp;ROW()-5,TRUE)="","",  INDIRECT(    "FROM_NGS2_SampleSheet!"   &amp;  CHAR(64 + MATCH(VLOOKUP(F$6,mapping!$A:$B,2,FALSE),FROM_NGS2_SampleSheet!$1:$1,0))   &amp;  ROW()-5,TRUE)    )</f>
        <v/>
      </c>
      <c r="G1260" s="196" t="str">
        <f ca="1" xml:space="preserve"> IF(INDIRECT("FROM_NGS2_SampleSheet!A"&amp;ROW()-5,TRUE)="","",  INDIRECT(    "FROM_NGS2_SampleSheet!"   &amp;  CHAR(64 + MATCH(VLOOKUP(G$6,mapping!$A:$B,2,FALSE),FROM_NGS2_SampleSheet!$1:$1,0))   &amp;  ROW()-5,TRUE)    )</f>
        <v/>
      </c>
      <c r="H1260" s="195"/>
      <c r="I1260" s="213">
        <v>1</v>
      </c>
      <c r="J1260" s="197" t="str">
        <f ca="1">IF(U1260=TRUE,    IF($Y$4&gt;96,"TOO MANY",VLOOKUP(B1260&amp;"_"&amp;C1260&amp;"_"&amp;E1260&amp;"_A",CALC!W:X,2,FALSE)),   "")</f>
        <v/>
      </c>
      <c r="L1260" s="213">
        <v>1</v>
      </c>
      <c r="M1260" s="197" t="str">
        <f ca="1">IF(V1260=TRUE,     IF($Y$4&gt;96,"TOO MANY",VLOOKUP(B1260&amp;"_"&amp;C1260&amp;"_"&amp;E1260&amp;"_B",CALC!W:X,2,FALSE)),    "")</f>
        <v/>
      </c>
      <c r="N1260" s="206"/>
      <c r="O1260" s="213">
        <v>1</v>
      </c>
      <c r="P1260" s="197" t="str">
        <f ca="1">IF(W1260=TRUE,   IF($Y$4&gt;96,"TOO MANY", VLOOKUP(B1260&amp;"_"&amp;C1260&amp;"_"&amp;E1260&amp;"_C",CALC!W:X,2,FALSE)),   "")</f>
        <v/>
      </c>
      <c r="Q1260" s="206"/>
      <c r="R1260" s="119" t="b">
        <f t="shared" ca="1" si="140"/>
        <v>0</v>
      </c>
      <c r="S1260" s="119" t="b">
        <f t="shared" ca="1" si="138"/>
        <v>0</v>
      </c>
      <c r="T1260" s="119" t="b">
        <f t="shared" ca="1" si="139"/>
        <v>0</v>
      </c>
      <c r="U1260" s="119" t="b">
        <f t="shared" ca="1" si="141"/>
        <v>0</v>
      </c>
      <c r="V1260" s="160" t="b">
        <f t="shared" ca="1" si="142"/>
        <v>0</v>
      </c>
      <c r="W1260" s="119" t="b">
        <f t="shared" ca="1" si="143"/>
        <v>0</v>
      </c>
      <c r="X1260" s="119" t="b">
        <f t="shared" ca="1" si="144"/>
        <v>0</v>
      </c>
    </row>
    <row r="1261" spans="2:24" x14ac:dyDescent="0.25">
      <c r="B1261" s="194" t="str">
        <f ca="1" xml:space="preserve"> IF(INDIRECT("FROM_NGS2_SampleSheet!A"&amp;ROW()-5,TRUE)="","",  INDIRECT(    "FROM_NGS2_SampleSheet!"   &amp;  CHAR(64 + MATCH(VLOOKUP(B$6,mapping!$A:$B,2,FALSE),FROM_NGS2_SampleSheet!$1:$1,0))   &amp;  ROW()-5,TRUE)    )</f>
        <v/>
      </c>
      <c r="C1261" s="195" t="str">
        <f ca="1" xml:space="preserve"> IF(INDIRECT("FROM_NGS2_SampleSheet!A"&amp;ROW()-5,TRUE)="","",  INDIRECT(    "FROM_NGS2_SampleSheet!"   &amp;  CHAR(64 + MATCH(VLOOKUP(C$6,mapping!$A:$B,2,FALSE),FROM_NGS2_SampleSheet!$1:$1,0))   &amp;  ROW()-5,TRUE)    )</f>
        <v/>
      </c>
      <c r="D1261" s="195" t="str">
        <f ca="1" xml:space="preserve"> IF(INDIRECT("FROM_NGS2_SampleSheet!A"&amp;ROW()-5,TRUE)="","",  INDIRECT(    "FROM_NGS2_SampleSheet!"   &amp;  CHAR(64 + MATCH(VLOOKUP(D$6,mapping!$A:$B,2,FALSE),FROM_NGS2_SampleSheet!$1:$1,0))   &amp;  ROW()-5,TRUE)    )</f>
        <v/>
      </c>
      <c r="E1261" s="195" t="str">
        <f ca="1" xml:space="preserve"> IF(INDIRECT("FROM_NGS2_SampleSheet!A"&amp;ROW()-5,TRUE)="","",  "e" &amp; INDIRECT(    "FROM_NGS2_SampleSheet!"   &amp;  CHAR(64 + MATCH(VLOOKUP(E$6,mapping!$A:$B,2,FALSE),FROM_NGS2_SampleSheet!$1:$1,0))   &amp;  ROW()-5,TRUE)    )</f>
        <v/>
      </c>
      <c r="F1261" s="195" t="str">
        <f ca="1" xml:space="preserve"> IF(INDIRECT("FROM_NGS2_SampleSheet!A"&amp;ROW()-5,TRUE)="","",  INDIRECT(    "FROM_NGS2_SampleSheet!"   &amp;  CHAR(64 + MATCH(VLOOKUP(F$6,mapping!$A:$B,2,FALSE),FROM_NGS2_SampleSheet!$1:$1,0))   &amp;  ROW()-5,TRUE)    )</f>
        <v/>
      </c>
      <c r="G1261" s="196" t="str">
        <f ca="1" xml:space="preserve"> IF(INDIRECT("FROM_NGS2_SampleSheet!A"&amp;ROW()-5,TRUE)="","",  INDIRECT(    "FROM_NGS2_SampleSheet!"   &amp;  CHAR(64 + MATCH(VLOOKUP(G$6,mapping!$A:$B,2,FALSE),FROM_NGS2_SampleSheet!$1:$1,0))   &amp;  ROW()-5,TRUE)    )</f>
        <v/>
      </c>
      <c r="H1261" s="195"/>
      <c r="I1261" s="213">
        <v>1</v>
      </c>
      <c r="J1261" s="197" t="str">
        <f ca="1">IF(U1261=TRUE,    IF($Y$4&gt;96,"TOO MANY",VLOOKUP(B1261&amp;"_"&amp;C1261&amp;"_"&amp;E1261&amp;"_A",CALC!W:X,2,FALSE)),   "")</f>
        <v/>
      </c>
      <c r="L1261" s="213">
        <v>1</v>
      </c>
      <c r="M1261" s="197" t="str">
        <f ca="1">IF(V1261=TRUE,     IF($Y$4&gt;96,"TOO MANY",VLOOKUP(B1261&amp;"_"&amp;C1261&amp;"_"&amp;E1261&amp;"_B",CALC!W:X,2,FALSE)),    "")</f>
        <v/>
      </c>
      <c r="N1261" s="206"/>
      <c r="O1261" s="213">
        <v>1</v>
      </c>
      <c r="P1261" s="197" t="str">
        <f ca="1">IF(W1261=TRUE,   IF($Y$4&gt;96,"TOO MANY", VLOOKUP(B1261&amp;"_"&amp;C1261&amp;"_"&amp;E1261&amp;"_C",CALC!W:X,2,FALSE)),   "")</f>
        <v/>
      </c>
      <c r="Q1261" s="206"/>
      <c r="R1261" s="119" t="b">
        <f t="shared" ca="1" si="140"/>
        <v>0</v>
      </c>
      <c r="S1261" s="119" t="b">
        <f t="shared" ca="1" si="138"/>
        <v>0</v>
      </c>
      <c r="T1261" s="119" t="b">
        <f t="shared" ca="1" si="139"/>
        <v>0</v>
      </c>
      <c r="U1261" s="119" t="b">
        <f t="shared" ca="1" si="141"/>
        <v>0</v>
      </c>
      <c r="V1261" s="160" t="b">
        <f t="shared" ca="1" si="142"/>
        <v>0</v>
      </c>
      <c r="W1261" s="119" t="b">
        <f t="shared" ca="1" si="143"/>
        <v>0</v>
      </c>
      <c r="X1261" s="119" t="b">
        <f t="shared" ca="1" si="144"/>
        <v>0</v>
      </c>
    </row>
    <row r="1262" spans="2:24" x14ac:dyDescent="0.25">
      <c r="B1262" s="194" t="str">
        <f ca="1" xml:space="preserve"> IF(INDIRECT("FROM_NGS2_SampleSheet!A"&amp;ROW()-5,TRUE)="","",  INDIRECT(    "FROM_NGS2_SampleSheet!"   &amp;  CHAR(64 + MATCH(VLOOKUP(B$6,mapping!$A:$B,2,FALSE),FROM_NGS2_SampleSheet!$1:$1,0))   &amp;  ROW()-5,TRUE)    )</f>
        <v/>
      </c>
      <c r="C1262" s="195" t="str">
        <f ca="1" xml:space="preserve"> IF(INDIRECT("FROM_NGS2_SampleSheet!A"&amp;ROW()-5,TRUE)="","",  INDIRECT(    "FROM_NGS2_SampleSheet!"   &amp;  CHAR(64 + MATCH(VLOOKUP(C$6,mapping!$A:$B,2,FALSE),FROM_NGS2_SampleSheet!$1:$1,0))   &amp;  ROW()-5,TRUE)    )</f>
        <v/>
      </c>
      <c r="D1262" s="195" t="str">
        <f ca="1" xml:space="preserve"> IF(INDIRECT("FROM_NGS2_SampleSheet!A"&amp;ROW()-5,TRUE)="","",  INDIRECT(    "FROM_NGS2_SampleSheet!"   &amp;  CHAR(64 + MATCH(VLOOKUP(D$6,mapping!$A:$B,2,FALSE),FROM_NGS2_SampleSheet!$1:$1,0))   &amp;  ROW()-5,TRUE)    )</f>
        <v/>
      </c>
      <c r="E1262" s="195" t="str">
        <f ca="1" xml:space="preserve"> IF(INDIRECT("FROM_NGS2_SampleSheet!A"&amp;ROW()-5,TRUE)="","",  "e" &amp; INDIRECT(    "FROM_NGS2_SampleSheet!"   &amp;  CHAR(64 + MATCH(VLOOKUP(E$6,mapping!$A:$B,2,FALSE),FROM_NGS2_SampleSheet!$1:$1,0))   &amp;  ROW()-5,TRUE)    )</f>
        <v/>
      </c>
      <c r="F1262" s="195" t="str">
        <f ca="1" xml:space="preserve"> IF(INDIRECT("FROM_NGS2_SampleSheet!A"&amp;ROW()-5,TRUE)="","",  INDIRECT(    "FROM_NGS2_SampleSheet!"   &amp;  CHAR(64 + MATCH(VLOOKUP(F$6,mapping!$A:$B,2,FALSE),FROM_NGS2_SampleSheet!$1:$1,0))   &amp;  ROW()-5,TRUE)    )</f>
        <v/>
      </c>
      <c r="G1262" s="196" t="str">
        <f ca="1" xml:space="preserve"> IF(INDIRECT("FROM_NGS2_SampleSheet!A"&amp;ROW()-5,TRUE)="","",  INDIRECT(    "FROM_NGS2_SampleSheet!"   &amp;  CHAR(64 + MATCH(VLOOKUP(G$6,mapping!$A:$B,2,FALSE),FROM_NGS2_SampleSheet!$1:$1,0))   &amp;  ROW()-5,TRUE)    )</f>
        <v/>
      </c>
      <c r="H1262" s="195"/>
      <c r="I1262" s="213">
        <v>1</v>
      </c>
      <c r="J1262" s="197" t="str">
        <f ca="1">IF(U1262=TRUE,    IF($Y$4&gt;96,"TOO MANY",VLOOKUP(B1262&amp;"_"&amp;C1262&amp;"_"&amp;E1262&amp;"_A",CALC!W:X,2,FALSE)),   "")</f>
        <v/>
      </c>
      <c r="L1262" s="213">
        <v>1</v>
      </c>
      <c r="M1262" s="197" t="str">
        <f ca="1">IF(V1262=TRUE,     IF($Y$4&gt;96,"TOO MANY",VLOOKUP(B1262&amp;"_"&amp;C1262&amp;"_"&amp;E1262&amp;"_B",CALC!W:X,2,FALSE)),    "")</f>
        <v/>
      </c>
      <c r="N1262" s="206"/>
      <c r="O1262" s="213">
        <v>1</v>
      </c>
      <c r="P1262" s="197" t="str">
        <f ca="1">IF(W1262=TRUE,   IF($Y$4&gt;96,"TOO MANY", VLOOKUP(B1262&amp;"_"&amp;C1262&amp;"_"&amp;E1262&amp;"_C",CALC!W:X,2,FALSE)),   "")</f>
        <v/>
      </c>
      <c r="Q1262" s="206"/>
      <c r="R1262" s="119" t="b">
        <f t="shared" ca="1" si="140"/>
        <v>0</v>
      </c>
      <c r="S1262" s="119" t="b">
        <f t="shared" ca="1" si="138"/>
        <v>0</v>
      </c>
      <c r="T1262" s="119" t="b">
        <f t="shared" ca="1" si="139"/>
        <v>0</v>
      </c>
      <c r="U1262" s="119" t="b">
        <f t="shared" ca="1" si="141"/>
        <v>0</v>
      </c>
      <c r="V1262" s="160" t="b">
        <f t="shared" ca="1" si="142"/>
        <v>0</v>
      </c>
      <c r="W1262" s="119" t="b">
        <f t="shared" ca="1" si="143"/>
        <v>0</v>
      </c>
      <c r="X1262" s="119" t="b">
        <f t="shared" ca="1" si="144"/>
        <v>0</v>
      </c>
    </row>
    <row r="1263" spans="2:24" x14ac:dyDescent="0.25">
      <c r="B1263" s="194" t="str">
        <f ca="1" xml:space="preserve"> IF(INDIRECT("FROM_NGS2_SampleSheet!A"&amp;ROW()-5,TRUE)="","",  INDIRECT(    "FROM_NGS2_SampleSheet!"   &amp;  CHAR(64 + MATCH(VLOOKUP(B$6,mapping!$A:$B,2,FALSE),FROM_NGS2_SampleSheet!$1:$1,0))   &amp;  ROW()-5,TRUE)    )</f>
        <v/>
      </c>
      <c r="C1263" s="195" t="str">
        <f ca="1" xml:space="preserve"> IF(INDIRECT("FROM_NGS2_SampleSheet!A"&amp;ROW()-5,TRUE)="","",  INDIRECT(    "FROM_NGS2_SampleSheet!"   &amp;  CHAR(64 + MATCH(VLOOKUP(C$6,mapping!$A:$B,2,FALSE),FROM_NGS2_SampleSheet!$1:$1,0))   &amp;  ROW()-5,TRUE)    )</f>
        <v/>
      </c>
      <c r="D1263" s="195" t="str">
        <f ca="1" xml:space="preserve"> IF(INDIRECT("FROM_NGS2_SampleSheet!A"&amp;ROW()-5,TRUE)="","",  INDIRECT(    "FROM_NGS2_SampleSheet!"   &amp;  CHAR(64 + MATCH(VLOOKUP(D$6,mapping!$A:$B,2,FALSE),FROM_NGS2_SampleSheet!$1:$1,0))   &amp;  ROW()-5,TRUE)    )</f>
        <v/>
      </c>
      <c r="E1263" s="195" t="str">
        <f ca="1" xml:space="preserve"> IF(INDIRECT("FROM_NGS2_SampleSheet!A"&amp;ROW()-5,TRUE)="","",  "e" &amp; INDIRECT(    "FROM_NGS2_SampleSheet!"   &amp;  CHAR(64 + MATCH(VLOOKUP(E$6,mapping!$A:$B,2,FALSE),FROM_NGS2_SampleSheet!$1:$1,0))   &amp;  ROW()-5,TRUE)    )</f>
        <v/>
      </c>
      <c r="F1263" s="195" t="str">
        <f ca="1" xml:space="preserve"> IF(INDIRECT("FROM_NGS2_SampleSheet!A"&amp;ROW()-5,TRUE)="","",  INDIRECT(    "FROM_NGS2_SampleSheet!"   &amp;  CHAR(64 + MATCH(VLOOKUP(F$6,mapping!$A:$B,2,FALSE),FROM_NGS2_SampleSheet!$1:$1,0))   &amp;  ROW()-5,TRUE)    )</f>
        <v/>
      </c>
      <c r="G1263" s="196" t="str">
        <f ca="1" xml:space="preserve"> IF(INDIRECT("FROM_NGS2_SampleSheet!A"&amp;ROW()-5,TRUE)="","",  INDIRECT(    "FROM_NGS2_SampleSheet!"   &amp;  CHAR(64 + MATCH(VLOOKUP(G$6,mapping!$A:$B,2,FALSE),FROM_NGS2_SampleSheet!$1:$1,0))   &amp;  ROW()-5,TRUE)    )</f>
        <v/>
      </c>
      <c r="H1263" s="195"/>
      <c r="I1263" s="213">
        <v>1</v>
      </c>
      <c r="J1263" s="197" t="str">
        <f ca="1">IF(U1263=TRUE,    IF($Y$4&gt;96,"TOO MANY",VLOOKUP(B1263&amp;"_"&amp;C1263&amp;"_"&amp;E1263&amp;"_A",CALC!W:X,2,FALSE)),   "")</f>
        <v/>
      </c>
      <c r="L1263" s="213">
        <v>1</v>
      </c>
      <c r="M1263" s="197" t="str">
        <f ca="1">IF(V1263=TRUE,     IF($Y$4&gt;96,"TOO MANY",VLOOKUP(B1263&amp;"_"&amp;C1263&amp;"_"&amp;E1263&amp;"_B",CALC!W:X,2,FALSE)),    "")</f>
        <v/>
      </c>
      <c r="N1263" s="206"/>
      <c r="O1263" s="213">
        <v>1</v>
      </c>
      <c r="P1263" s="197" t="str">
        <f ca="1">IF(W1263=TRUE,   IF($Y$4&gt;96,"TOO MANY", VLOOKUP(B1263&amp;"_"&amp;C1263&amp;"_"&amp;E1263&amp;"_C",CALC!W:X,2,FALSE)),   "")</f>
        <v/>
      </c>
      <c r="Q1263" s="206"/>
      <c r="R1263" s="119" t="b">
        <f t="shared" ca="1" si="140"/>
        <v>0</v>
      </c>
      <c r="S1263" s="119" t="b">
        <f t="shared" ca="1" si="138"/>
        <v>0</v>
      </c>
      <c r="T1263" s="119" t="b">
        <f t="shared" ca="1" si="139"/>
        <v>0</v>
      </c>
      <c r="U1263" s="119" t="b">
        <f t="shared" ca="1" si="141"/>
        <v>0</v>
      </c>
      <c r="V1263" s="160" t="b">
        <f t="shared" ca="1" si="142"/>
        <v>0</v>
      </c>
      <c r="W1263" s="119" t="b">
        <f t="shared" ca="1" si="143"/>
        <v>0</v>
      </c>
      <c r="X1263" s="119" t="b">
        <f t="shared" ca="1" si="144"/>
        <v>0</v>
      </c>
    </row>
    <row r="1264" spans="2:24" x14ac:dyDescent="0.25">
      <c r="B1264" s="194" t="str">
        <f ca="1" xml:space="preserve"> IF(INDIRECT("FROM_NGS2_SampleSheet!A"&amp;ROW()-5,TRUE)="","",  INDIRECT(    "FROM_NGS2_SampleSheet!"   &amp;  CHAR(64 + MATCH(VLOOKUP(B$6,mapping!$A:$B,2,FALSE),FROM_NGS2_SampleSheet!$1:$1,0))   &amp;  ROW()-5,TRUE)    )</f>
        <v/>
      </c>
      <c r="C1264" s="195" t="str">
        <f ca="1" xml:space="preserve"> IF(INDIRECT("FROM_NGS2_SampleSheet!A"&amp;ROW()-5,TRUE)="","",  INDIRECT(    "FROM_NGS2_SampleSheet!"   &amp;  CHAR(64 + MATCH(VLOOKUP(C$6,mapping!$A:$B,2,FALSE),FROM_NGS2_SampleSheet!$1:$1,0))   &amp;  ROW()-5,TRUE)    )</f>
        <v/>
      </c>
      <c r="D1264" s="195" t="str">
        <f ca="1" xml:space="preserve"> IF(INDIRECT("FROM_NGS2_SampleSheet!A"&amp;ROW()-5,TRUE)="","",  INDIRECT(    "FROM_NGS2_SampleSheet!"   &amp;  CHAR(64 + MATCH(VLOOKUP(D$6,mapping!$A:$B,2,FALSE),FROM_NGS2_SampleSheet!$1:$1,0))   &amp;  ROW()-5,TRUE)    )</f>
        <v/>
      </c>
      <c r="E1264" s="195" t="str">
        <f ca="1" xml:space="preserve"> IF(INDIRECT("FROM_NGS2_SampleSheet!A"&amp;ROW()-5,TRUE)="","",  "e" &amp; INDIRECT(    "FROM_NGS2_SampleSheet!"   &amp;  CHAR(64 + MATCH(VLOOKUP(E$6,mapping!$A:$B,2,FALSE),FROM_NGS2_SampleSheet!$1:$1,0))   &amp;  ROW()-5,TRUE)    )</f>
        <v/>
      </c>
      <c r="F1264" s="195" t="str">
        <f ca="1" xml:space="preserve"> IF(INDIRECT("FROM_NGS2_SampleSheet!A"&amp;ROW()-5,TRUE)="","",  INDIRECT(    "FROM_NGS2_SampleSheet!"   &amp;  CHAR(64 + MATCH(VLOOKUP(F$6,mapping!$A:$B,2,FALSE),FROM_NGS2_SampleSheet!$1:$1,0))   &amp;  ROW()-5,TRUE)    )</f>
        <v/>
      </c>
      <c r="G1264" s="196" t="str">
        <f ca="1" xml:space="preserve"> IF(INDIRECT("FROM_NGS2_SampleSheet!A"&amp;ROW()-5,TRUE)="","",  INDIRECT(    "FROM_NGS2_SampleSheet!"   &amp;  CHAR(64 + MATCH(VLOOKUP(G$6,mapping!$A:$B,2,FALSE),FROM_NGS2_SampleSheet!$1:$1,0))   &amp;  ROW()-5,TRUE)    )</f>
        <v/>
      </c>
      <c r="H1264" s="195"/>
      <c r="I1264" s="213">
        <v>1</v>
      </c>
      <c r="J1264" s="197" t="str">
        <f ca="1">IF(U1264=TRUE,    IF($Y$4&gt;96,"TOO MANY",VLOOKUP(B1264&amp;"_"&amp;C1264&amp;"_"&amp;E1264&amp;"_A",CALC!W:X,2,FALSE)),   "")</f>
        <v/>
      </c>
      <c r="L1264" s="213">
        <v>1</v>
      </c>
      <c r="M1264" s="197" t="str">
        <f ca="1">IF(V1264=TRUE,     IF($Y$4&gt;96,"TOO MANY",VLOOKUP(B1264&amp;"_"&amp;C1264&amp;"_"&amp;E1264&amp;"_B",CALC!W:X,2,FALSE)),    "")</f>
        <v/>
      </c>
      <c r="N1264" s="206"/>
      <c r="O1264" s="213">
        <v>1</v>
      </c>
      <c r="P1264" s="197" t="str">
        <f ca="1">IF(W1264=TRUE,   IF($Y$4&gt;96,"TOO MANY", VLOOKUP(B1264&amp;"_"&amp;C1264&amp;"_"&amp;E1264&amp;"_C",CALC!W:X,2,FALSE)),   "")</f>
        <v/>
      </c>
      <c r="Q1264" s="206"/>
      <c r="R1264" s="119" t="b">
        <f t="shared" ca="1" si="140"/>
        <v>0</v>
      </c>
      <c r="S1264" s="119" t="b">
        <f t="shared" ca="1" si="138"/>
        <v>0</v>
      </c>
      <c r="T1264" s="119" t="b">
        <f t="shared" ca="1" si="139"/>
        <v>0</v>
      </c>
      <c r="U1264" s="119" t="b">
        <f t="shared" ca="1" si="141"/>
        <v>0</v>
      </c>
      <c r="V1264" s="160" t="b">
        <f t="shared" ca="1" si="142"/>
        <v>0</v>
      </c>
      <c r="W1264" s="119" t="b">
        <f t="shared" ca="1" si="143"/>
        <v>0</v>
      </c>
      <c r="X1264" s="119" t="b">
        <f t="shared" ca="1" si="144"/>
        <v>0</v>
      </c>
    </row>
    <row r="1265" spans="2:24" x14ac:dyDescent="0.25">
      <c r="B1265" s="194" t="str">
        <f ca="1" xml:space="preserve"> IF(INDIRECT("FROM_NGS2_SampleSheet!A"&amp;ROW()-5,TRUE)="","",  INDIRECT(    "FROM_NGS2_SampleSheet!"   &amp;  CHAR(64 + MATCH(VLOOKUP(B$6,mapping!$A:$B,2,FALSE),FROM_NGS2_SampleSheet!$1:$1,0))   &amp;  ROW()-5,TRUE)    )</f>
        <v/>
      </c>
      <c r="C1265" s="195" t="str">
        <f ca="1" xml:space="preserve"> IF(INDIRECT("FROM_NGS2_SampleSheet!A"&amp;ROW()-5,TRUE)="","",  INDIRECT(    "FROM_NGS2_SampleSheet!"   &amp;  CHAR(64 + MATCH(VLOOKUP(C$6,mapping!$A:$B,2,FALSE),FROM_NGS2_SampleSheet!$1:$1,0))   &amp;  ROW()-5,TRUE)    )</f>
        <v/>
      </c>
      <c r="D1265" s="195" t="str">
        <f ca="1" xml:space="preserve"> IF(INDIRECT("FROM_NGS2_SampleSheet!A"&amp;ROW()-5,TRUE)="","",  INDIRECT(    "FROM_NGS2_SampleSheet!"   &amp;  CHAR(64 + MATCH(VLOOKUP(D$6,mapping!$A:$B,2,FALSE),FROM_NGS2_SampleSheet!$1:$1,0))   &amp;  ROW()-5,TRUE)    )</f>
        <v/>
      </c>
      <c r="E1265" s="195" t="str">
        <f ca="1" xml:space="preserve"> IF(INDIRECT("FROM_NGS2_SampleSheet!A"&amp;ROW()-5,TRUE)="","",  "e" &amp; INDIRECT(    "FROM_NGS2_SampleSheet!"   &amp;  CHAR(64 + MATCH(VLOOKUP(E$6,mapping!$A:$B,2,FALSE),FROM_NGS2_SampleSheet!$1:$1,0))   &amp;  ROW()-5,TRUE)    )</f>
        <v/>
      </c>
      <c r="F1265" s="195" t="str">
        <f ca="1" xml:space="preserve"> IF(INDIRECT("FROM_NGS2_SampleSheet!A"&amp;ROW()-5,TRUE)="","",  INDIRECT(    "FROM_NGS2_SampleSheet!"   &amp;  CHAR(64 + MATCH(VLOOKUP(F$6,mapping!$A:$B,2,FALSE),FROM_NGS2_SampleSheet!$1:$1,0))   &amp;  ROW()-5,TRUE)    )</f>
        <v/>
      </c>
      <c r="G1265" s="196" t="str">
        <f ca="1" xml:space="preserve"> IF(INDIRECT("FROM_NGS2_SampleSheet!A"&amp;ROW()-5,TRUE)="","",  INDIRECT(    "FROM_NGS2_SampleSheet!"   &amp;  CHAR(64 + MATCH(VLOOKUP(G$6,mapping!$A:$B,2,FALSE),FROM_NGS2_SampleSheet!$1:$1,0))   &amp;  ROW()-5,TRUE)    )</f>
        <v/>
      </c>
      <c r="H1265" s="195"/>
      <c r="I1265" s="213">
        <v>1</v>
      </c>
      <c r="J1265" s="197" t="str">
        <f ca="1">IF(U1265=TRUE,    IF($Y$4&gt;96,"TOO MANY",VLOOKUP(B1265&amp;"_"&amp;C1265&amp;"_"&amp;E1265&amp;"_A",CALC!W:X,2,FALSE)),   "")</f>
        <v/>
      </c>
      <c r="L1265" s="213">
        <v>1</v>
      </c>
      <c r="M1265" s="197" t="str">
        <f ca="1">IF(V1265=TRUE,     IF($Y$4&gt;96,"TOO MANY",VLOOKUP(B1265&amp;"_"&amp;C1265&amp;"_"&amp;E1265&amp;"_B",CALC!W:X,2,FALSE)),    "")</f>
        <v/>
      </c>
      <c r="N1265" s="206"/>
      <c r="O1265" s="213">
        <v>1</v>
      </c>
      <c r="P1265" s="197" t="str">
        <f ca="1">IF(W1265=TRUE,   IF($Y$4&gt;96,"TOO MANY", VLOOKUP(B1265&amp;"_"&amp;C1265&amp;"_"&amp;E1265&amp;"_C",CALC!W:X,2,FALSE)),   "")</f>
        <v/>
      </c>
      <c r="Q1265" s="206"/>
      <c r="R1265" s="119" t="b">
        <f t="shared" ca="1" si="140"/>
        <v>0</v>
      </c>
      <c r="S1265" s="119" t="b">
        <f t="shared" ca="1" si="138"/>
        <v>0</v>
      </c>
      <c r="T1265" s="119" t="b">
        <f t="shared" ca="1" si="139"/>
        <v>0</v>
      </c>
      <c r="U1265" s="119" t="b">
        <f t="shared" ca="1" si="141"/>
        <v>0</v>
      </c>
      <c r="V1265" s="160" t="b">
        <f t="shared" ca="1" si="142"/>
        <v>0</v>
      </c>
      <c r="W1265" s="119" t="b">
        <f t="shared" ca="1" si="143"/>
        <v>0</v>
      </c>
      <c r="X1265" s="119" t="b">
        <f t="shared" ca="1" si="144"/>
        <v>0</v>
      </c>
    </row>
    <row r="1266" spans="2:24" x14ac:dyDescent="0.25">
      <c r="B1266" s="194" t="str">
        <f ca="1" xml:space="preserve"> IF(INDIRECT("FROM_NGS2_SampleSheet!A"&amp;ROW()-5,TRUE)="","",  INDIRECT(    "FROM_NGS2_SampleSheet!"   &amp;  CHAR(64 + MATCH(VLOOKUP(B$6,mapping!$A:$B,2,FALSE),FROM_NGS2_SampleSheet!$1:$1,0))   &amp;  ROW()-5,TRUE)    )</f>
        <v/>
      </c>
      <c r="C1266" s="195" t="str">
        <f ca="1" xml:space="preserve"> IF(INDIRECT("FROM_NGS2_SampleSheet!A"&amp;ROW()-5,TRUE)="","",  INDIRECT(    "FROM_NGS2_SampleSheet!"   &amp;  CHAR(64 + MATCH(VLOOKUP(C$6,mapping!$A:$B,2,FALSE),FROM_NGS2_SampleSheet!$1:$1,0))   &amp;  ROW()-5,TRUE)    )</f>
        <v/>
      </c>
      <c r="D1266" s="195" t="str">
        <f ca="1" xml:space="preserve"> IF(INDIRECT("FROM_NGS2_SampleSheet!A"&amp;ROW()-5,TRUE)="","",  INDIRECT(    "FROM_NGS2_SampleSheet!"   &amp;  CHAR(64 + MATCH(VLOOKUP(D$6,mapping!$A:$B,2,FALSE),FROM_NGS2_SampleSheet!$1:$1,0))   &amp;  ROW()-5,TRUE)    )</f>
        <v/>
      </c>
      <c r="E1266" s="195" t="str">
        <f ca="1" xml:space="preserve"> IF(INDIRECT("FROM_NGS2_SampleSheet!A"&amp;ROW()-5,TRUE)="","",  "e" &amp; INDIRECT(    "FROM_NGS2_SampleSheet!"   &amp;  CHAR(64 + MATCH(VLOOKUP(E$6,mapping!$A:$B,2,FALSE),FROM_NGS2_SampleSheet!$1:$1,0))   &amp;  ROW()-5,TRUE)    )</f>
        <v/>
      </c>
      <c r="F1266" s="195" t="str">
        <f ca="1" xml:space="preserve"> IF(INDIRECT("FROM_NGS2_SampleSheet!A"&amp;ROW()-5,TRUE)="","",  INDIRECT(    "FROM_NGS2_SampleSheet!"   &amp;  CHAR(64 + MATCH(VLOOKUP(F$6,mapping!$A:$B,2,FALSE),FROM_NGS2_SampleSheet!$1:$1,0))   &amp;  ROW()-5,TRUE)    )</f>
        <v/>
      </c>
      <c r="G1266" s="196" t="str">
        <f ca="1" xml:space="preserve"> IF(INDIRECT("FROM_NGS2_SampleSheet!A"&amp;ROW()-5,TRUE)="","",  INDIRECT(    "FROM_NGS2_SampleSheet!"   &amp;  CHAR(64 + MATCH(VLOOKUP(G$6,mapping!$A:$B,2,FALSE),FROM_NGS2_SampleSheet!$1:$1,0))   &amp;  ROW()-5,TRUE)    )</f>
        <v/>
      </c>
      <c r="H1266" s="195"/>
      <c r="I1266" s="213">
        <v>1</v>
      </c>
      <c r="J1266" s="197" t="str">
        <f ca="1">IF(U1266=TRUE,    IF($Y$4&gt;96,"TOO MANY",VLOOKUP(B1266&amp;"_"&amp;C1266&amp;"_"&amp;E1266&amp;"_A",CALC!W:X,2,FALSE)),   "")</f>
        <v/>
      </c>
      <c r="L1266" s="213">
        <v>1</v>
      </c>
      <c r="M1266" s="197" t="str">
        <f ca="1">IF(V1266=TRUE,     IF($Y$4&gt;96,"TOO MANY",VLOOKUP(B1266&amp;"_"&amp;C1266&amp;"_"&amp;E1266&amp;"_B",CALC!W:X,2,FALSE)),    "")</f>
        <v/>
      </c>
      <c r="N1266" s="206"/>
      <c r="O1266" s="213">
        <v>1</v>
      </c>
      <c r="P1266" s="197" t="str">
        <f ca="1">IF(W1266=TRUE,   IF($Y$4&gt;96,"TOO MANY", VLOOKUP(B1266&amp;"_"&amp;C1266&amp;"_"&amp;E1266&amp;"_C",CALC!W:X,2,FALSE)),   "")</f>
        <v/>
      </c>
      <c r="Q1266" s="206"/>
      <c r="R1266" s="119" t="b">
        <f t="shared" ca="1" si="140"/>
        <v>0</v>
      </c>
      <c r="S1266" s="119" t="b">
        <f t="shared" ca="1" si="138"/>
        <v>0</v>
      </c>
      <c r="T1266" s="119" t="b">
        <f t="shared" ca="1" si="139"/>
        <v>0</v>
      </c>
      <c r="U1266" s="119" t="b">
        <f t="shared" ca="1" si="141"/>
        <v>0</v>
      </c>
      <c r="V1266" s="160" t="b">
        <f t="shared" ca="1" si="142"/>
        <v>0</v>
      </c>
      <c r="W1266" s="119" t="b">
        <f t="shared" ca="1" si="143"/>
        <v>0</v>
      </c>
      <c r="X1266" s="119" t="b">
        <f t="shared" ca="1" si="144"/>
        <v>0</v>
      </c>
    </row>
    <row r="1267" spans="2:24" x14ac:dyDescent="0.25">
      <c r="B1267" s="194" t="str">
        <f ca="1" xml:space="preserve"> IF(INDIRECT("FROM_NGS2_SampleSheet!A"&amp;ROW()-5,TRUE)="","",  INDIRECT(    "FROM_NGS2_SampleSheet!"   &amp;  CHAR(64 + MATCH(VLOOKUP(B$6,mapping!$A:$B,2,FALSE),FROM_NGS2_SampleSheet!$1:$1,0))   &amp;  ROW()-5,TRUE)    )</f>
        <v/>
      </c>
      <c r="C1267" s="195" t="str">
        <f ca="1" xml:space="preserve"> IF(INDIRECT("FROM_NGS2_SampleSheet!A"&amp;ROW()-5,TRUE)="","",  INDIRECT(    "FROM_NGS2_SampleSheet!"   &amp;  CHAR(64 + MATCH(VLOOKUP(C$6,mapping!$A:$B,2,FALSE),FROM_NGS2_SampleSheet!$1:$1,0))   &amp;  ROW()-5,TRUE)    )</f>
        <v/>
      </c>
      <c r="D1267" s="195" t="str">
        <f ca="1" xml:space="preserve"> IF(INDIRECT("FROM_NGS2_SampleSheet!A"&amp;ROW()-5,TRUE)="","",  INDIRECT(    "FROM_NGS2_SampleSheet!"   &amp;  CHAR(64 + MATCH(VLOOKUP(D$6,mapping!$A:$B,2,FALSE),FROM_NGS2_SampleSheet!$1:$1,0))   &amp;  ROW()-5,TRUE)    )</f>
        <v/>
      </c>
      <c r="E1267" s="195" t="str">
        <f ca="1" xml:space="preserve"> IF(INDIRECT("FROM_NGS2_SampleSheet!A"&amp;ROW()-5,TRUE)="","",  "e" &amp; INDIRECT(    "FROM_NGS2_SampleSheet!"   &amp;  CHAR(64 + MATCH(VLOOKUP(E$6,mapping!$A:$B,2,FALSE),FROM_NGS2_SampleSheet!$1:$1,0))   &amp;  ROW()-5,TRUE)    )</f>
        <v/>
      </c>
      <c r="F1267" s="195" t="str">
        <f ca="1" xml:space="preserve"> IF(INDIRECT("FROM_NGS2_SampleSheet!A"&amp;ROW()-5,TRUE)="","",  INDIRECT(    "FROM_NGS2_SampleSheet!"   &amp;  CHAR(64 + MATCH(VLOOKUP(F$6,mapping!$A:$B,2,FALSE),FROM_NGS2_SampleSheet!$1:$1,0))   &amp;  ROW()-5,TRUE)    )</f>
        <v/>
      </c>
      <c r="G1267" s="196" t="str">
        <f ca="1" xml:space="preserve"> IF(INDIRECT("FROM_NGS2_SampleSheet!A"&amp;ROW()-5,TRUE)="","",  INDIRECT(    "FROM_NGS2_SampleSheet!"   &amp;  CHAR(64 + MATCH(VLOOKUP(G$6,mapping!$A:$B,2,FALSE),FROM_NGS2_SampleSheet!$1:$1,0))   &amp;  ROW()-5,TRUE)    )</f>
        <v/>
      </c>
      <c r="H1267" s="195"/>
      <c r="I1267" s="213">
        <v>1</v>
      </c>
      <c r="J1267" s="197" t="str">
        <f ca="1">IF(U1267=TRUE,    IF($Y$4&gt;96,"TOO MANY",VLOOKUP(B1267&amp;"_"&amp;C1267&amp;"_"&amp;E1267&amp;"_A",CALC!W:X,2,FALSE)),   "")</f>
        <v/>
      </c>
      <c r="L1267" s="213">
        <v>1</v>
      </c>
      <c r="M1267" s="197" t="str">
        <f ca="1">IF(V1267=TRUE,     IF($Y$4&gt;96,"TOO MANY",VLOOKUP(B1267&amp;"_"&amp;C1267&amp;"_"&amp;E1267&amp;"_B",CALC!W:X,2,FALSE)),    "")</f>
        <v/>
      </c>
      <c r="N1267" s="206"/>
      <c r="O1267" s="213">
        <v>1</v>
      </c>
      <c r="P1267" s="197" t="str">
        <f ca="1">IF(W1267=TRUE,   IF($Y$4&gt;96,"TOO MANY", VLOOKUP(B1267&amp;"_"&amp;C1267&amp;"_"&amp;E1267&amp;"_C",CALC!W:X,2,FALSE)),   "")</f>
        <v/>
      </c>
      <c r="Q1267" s="206"/>
      <c r="R1267" s="119" t="b">
        <f t="shared" ca="1" si="140"/>
        <v>0</v>
      </c>
      <c r="S1267" s="119" t="b">
        <f t="shared" ca="1" si="138"/>
        <v>0</v>
      </c>
      <c r="T1267" s="119" t="b">
        <f t="shared" ca="1" si="139"/>
        <v>0</v>
      </c>
      <c r="U1267" s="119" t="b">
        <f t="shared" ca="1" si="141"/>
        <v>0</v>
      </c>
      <c r="V1267" s="160" t="b">
        <f t="shared" ca="1" si="142"/>
        <v>0</v>
      </c>
      <c r="W1267" s="119" t="b">
        <f t="shared" ca="1" si="143"/>
        <v>0</v>
      </c>
      <c r="X1267" s="119" t="b">
        <f t="shared" ca="1" si="144"/>
        <v>0</v>
      </c>
    </row>
    <row r="1268" spans="2:24" x14ac:dyDescent="0.25">
      <c r="B1268" s="194" t="str">
        <f ca="1" xml:space="preserve"> IF(INDIRECT("FROM_NGS2_SampleSheet!A"&amp;ROW()-5,TRUE)="","",  INDIRECT(    "FROM_NGS2_SampleSheet!"   &amp;  CHAR(64 + MATCH(VLOOKUP(B$6,mapping!$A:$B,2,FALSE),FROM_NGS2_SampleSheet!$1:$1,0))   &amp;  ROW()-5,TRUE)    )</f>
        <v/>
      </c>
      <c r="C1268" s="195" t="str">
        <f ca="1" xml:space="preserve"> IF(INDIRECT("FROM_NGS2_SampleSheet!A"&amp;ROW()-5,TRUE)="","",  INDIRECT(    "FROM_NGS2_SampleSheet!"   &amp;  CHAR(64 + MATCH(VLOOKUP(C$6,mapping!$A:$B,2,FALSE),FROM_NGS2_SampleSheet!$1:$1,0))   &amp;  ROW()-5,TRUE)    )</f>
        <v/>
      </c>
      <c r="D1268" s="195" t="str">
        <f ca="1" xml:space="preserve"> IF(INDIRECT("FROM_NGS2_SampleSheet!A"&amp;ROW()-5,TRUE)="","",  INDIRECT(    "FROM_NGS2_SampleSheet!"   &amp;  CHAR(64 + MATCH(VLOOKUP(D$6,mapping!$A:$B,2,FALSE),FROM_NGS2_SampleSheet!$1:$1,0))   &amp;  ROW()-5,TRUE)    )</f>
        <v/>
      </c>
      <c r="E1268" s="195" t="str">
        <f ca="1" xml:space="preserve"> IF(INDIRECT("FROM_NGS2_SampleSheet!A"&amp;ROW()-5,TRUE)="","",  "e" &amp; INDIRECT(    "FROM_NGS2_SampleSheet!"   &amp;  CHAR(64 + MATCH(VLOOKUP(E$6,mapping!$A:$B,2,FALSE),FROM_NGS2_SampleSheet!$1:$1,0))   &amp;  ROW()-5,TRUE)    )</f>
        <v/>
      </c>
      <c r="F1268" s="195" t="str">
        <f ca="1" xml:space="preserve"> IF(INDIRECT("FROM_NGS2_SampleSheet!A"&amp;ROW()-5,TRUE)="","",  INDIRECT(    "FROM_NGS2_SampleSheet!"   &amp;  CHAR(64 + MATCH(VLOOKUP(F$6,mapping!$A:$B,2,FALSE),FROM_NGS2_SampleSheet!$1:$1,0))   &amp;  ROW()-5,TRUE)    )</f>
        <v/>
      </c>
      <c r="G1268" s="196" t="str">
        <f ca="1" xml:space="preserve"> IF(INDIRECT("FROM_NGS2_SampleSheet!A"&amp;ROW()-5,TRUE)="","",  INDIRECT(    "FROM_NGS2_SampleSheet!"   &amp;  CHAR(64 + MATCH(VLOOKUP(G$6,mapping!$A:$B,2,FALSE),FROM_NGS2_SampleSheet!$1:$1,0))   &amp;  ROW()-5,TRUE)    )</f>
        <v/>
      </c>
      <c r="H1268" s="195"/>
      <c r="I1268" s="213">
        <v>1</v>
      </c>
      <c r="J1268" s="197" t="str">
        <f ca="1">IF(U1268=TRUE,    IF($Y$4&gt;96,"TOO MANY",VLOOKUP(B1268&amp;"_"&amp;C1268&amp;"_"&amp;E1268&amp;"_A",CALC!W:X,2,FALSE)),   "")</f>
        <v/>
      </c>
      <c r="L1268" s="213">
        <v>1</v>
      </c>
      <c r="M1268" s="197" t="str">
        <f ca="1">IF(V1268=TRUE,     IF($Y$4&gt;96,"TOO MANY",VLOOKUP(B1268&amp;"_"&amp;C1268&amp;"_"&amp;E1268&amp;"_B",CALC!W:X,2,FALSE)),    "")</f>
        <v/>
      </c>
      <c r="N1268" s="206"/>
      <c r="O1268" s="213">
        <v>1</v>
      </c>
      <c r="P1268" s="197" t="str">
        <f ca="1">IF(W1268=TRUE,   IF($Y$4&gt;96,"TOO MANY", VLOOKUP(B1268&amp;"_"&amp;C1268&amp;"_"&amp;E1268&amp;"_C",CALC!W:X,2,FALSE)),   "")</f>
        <v/>
      </c>
      <c r="Q1268" s="206"/>
      <c r="R1268" s="119" t="b">
        <f t="shared" ca="1" si="140"/>
        <v>0</v>
      </c>
      <c r="S1268" s="119" t="b">
        <f t="shared" ca="1" si="138"/>
        <v>0</v>
      </c>
      <c r="T1268" s="119" t="b">
        <f t="shared" ca="1" si="139"/>
        <v>0</v>
      </c>
      <c r="U1268" s="119" t="b">
        <f t="shared" ca="1" si="141"/>
        <v>0</v>
      </c>
      <c r="V1268" s="160" t="b">
        <f t="shared" ca="1" si="142"/>
        <v>0</v>
      </c>
      <c r="W1268" s="119" t="b">
        <f t="shared" ca="1" si="143"/>
        <v>0</v>
      </c>
      <c r="X1268" s="119" t="b">
        <f t="shared" ca="1" si="144"/>
        <v>0</v>
      </c>
    </row>
    <row r="1269" spans="2:24" x14ac:dyDescent="0.25">
      <c r="B1269" s="194" t="str">
        <f ca="1" xml:space="preserve"> IF(INDIRECT("FROM_NGS2_SampleSheet!A"&amp;ROW()-5,TRUE)="","",  INDIRECT(    "FROM_NGS2_SampleSheet!"   &amp;  CHAR(64 + MATCH(VLOOKUP(B$6,mapping!$A:$B,2,FALSE),FROM_NGS2_SampleSheet!$1:$1,0))   &amp;  ROW()-5,TRUE)    )</f>
        <v/>
      </c>
      <c r="C1269" s="195" t="str">
        <f ca="1" xml:space="preserve"> IF(INDIRECT("FROM_NGS2_SampleSheet!A"&amp;ROW()-5,TRUE)="","",  INDIRECT(    "FROM_NGS2_SampleSheet!"   &amp;  CHAR(64 + MATCH(VLOOKUP(C$6,mapping!$A:$B,2,FALSE),FROM_NGS2_SampleSheet!$1:$1,0))   &amp;  ROW()-5,TRUE)    )</f>
        <v/>
      </c>
      <c r="D1269" s="195" t="str">
        <f ca="1" xml:space="preserve"> IF(INDIRECT("FROM_NGS2_SampleSheet!A"&amp;ROW()-5,TRUE)="","",  INDIRECT(    "FROM_NGS2_SampleSheet!"   &amp;  CHAR(64 + MATCH(VLOOKUP(D$6,mapping!$A:$B,2,FALSE),FROM_NGS2_SampleSheet!$1:$1,0))   &amp;  ROW()-5,TRUE)    )</f>
        <v/>
      </c>
      <c r="E1269" s="195" t="str">
        <f ca="1" xml:space="preserve"> IF(INDIRECT("FROM_NGS2_SampleSheet!A"&amp;ROW()-5,TRUE)="","",  "e" &amp; INDIRECT(    "FROM_NGS2_SampleSheet!"   &amp;  CHAR(64 + MATCH(VLOOKUP(E$6,mapping!$A:$B,2,FALSE),FROM_NGS2_SampleSheet!$1:$1,0))   &amp;  ROW()-5,TRUE)    )</f>
        <v/>
      </c>
      <c r="F1269" s="195" t="str">
        <f ca="1" xml:space="preserve"> IF(INDIRECT("FROM_NGS2_SampleSheet!A"&amp;ROW()-5,TRUE)="","",  INDIRECT(    "FROM_NGS2_SampleSheet!"   &amp;  CHAR(64 + MATCH(VLOOKUP(F$6,mapping!$A:$B,2,FALSE),FROM_NGS2_SampleSheet!$1:$1,0))   &amp;  ROW()-5,TRUE)    )</f>
        <v/>
      </c>
      <c r="G1269" s="196" t="str">
        <f ca="1" xml:space="preserve"> IF(INDIRECT("FROM_NGS2_SampleSheet!A"&amp;ROW()-5,TRUE)="","",  INDIRECT(    "FROM_NGS2_SampleSheet!"   &amp;  CHAR(64 + MATCH(VLOOKUP(G$6,mapping!$A:$B,2,FALSE),FROM_NGS2_SampleSheet!$1:$1,0))   &amp;  ROW()-5,TRUE)    )</f>
        <v/>
      </c>
      <c r="H1269" s="195"/>
      <c r="I1269" s="213">
        <v>1</v>
      </c>
      <c r="J1269" s="197" t="str">
        <f ca="1">IF(U1269=TRUE,    IF($Y$4&gt;96,"TOO MANY",VLOOKUP(B1269&amp;"_"&amp;C1269&amp;"_"&amp;E1269&amp;"_A",CALC!W:X,2,FALSE)),   "")</f>
        <v/>
      </c>
      <c r="L1269" s="213">
        <v>1</v>
      </c>
      <c r="M1269" s="197" t="str">
        <f ca="1">IF(V1269=TRUE,     IF($Y$4&gt;96,"TOO MANY",VLOOKUP(B1269&amp;"_"&amp;C1269&amp;"_"&amp;E1269&amp;"_B",CALC!W:X,2,FALSE)),    "")</f>
        <v/>
      </c>
      <c r="N1269" s="206"/>
      <c r="O1269" s="213">
        <v>1</v>
      </c>
      <c r="P1269" s="197" t="str">
        <f ca="1">IF(W1269=TRUE,   IF($Y$4&gt;96,"TOO MANY", VLOOKUP(B1269&amp;"_"&amp;C1269&amp;"_"&amp;E1269&amp;"_C",CALC!W:X,2,FALSE)),   "")</f>
        <v/>
      </c>
      <c r="Q1269" s="206"/>
      <c r="R1269" s="119" t="b">
        <f t="shared" ca="1" si="140"/>
        <v>0</v>
      </c>
      <c r="S1269" s="119" t="b">
        <f t="shared" ca="1" si="138"/>
        <v>0</v>
      </c>
      <c r="T1269" s="119" t="b">
        <f t="shared" ca="1" si="139"/>
        <v>0</v>
      </c>
      <c r="U1269" s="119" t="b">
        <f t="shared" ca="1" si="141"/>
        <v>0</v>
      </c>
      <c r="V1269" s="160" t="b">
        <f t="shared" ca="1" si="142"/>
        <v>0</v>
      </c>
      <c r="W1269" s="119" t="b">
        <f t="shared" ca="1" si="143"/>
        <v>0</v>
      </c>
      <c r="X1269" s="119" t="b">
        <f t="shared" ca="1" si="144"/>
        <v>0</v>
      </c>
    </row>
    <row r="1270" spans="2:24" x14ac:dyDescent="0.25">
      <c r="B1270" s="194" t="str">
        <f ca="1" xml:space="preserve"> IF(INDIRECT("FROM_NGS2_SampleSheet!A"&amp;ROW()-5,TRUE)="","",  INDIRECT(    "FROM_NGS2_SampleSheet!"   &amp;  CHAR(64 + MATCH(VLOOKUP(B$6,mapping!$A:$B,2,FALSE),FROM_NGS2_SampleSheet!$1:$1,0))   &amp;  ROW()-5,TRUE)    )</f>
        <v/>
      </c>
      <c r="C1270" s="195" t="str">
        <f ca="1" xml:space="preserve"> IF(INDIRECT("FROM_NGS2_SampleSheet!A"&amp;ROW()-5,TRUE)="","",  INDIRECT(    "FROM_NGS2_SampleSheet!"   &amp;  CHAR(64 + MATCH(VLOOKUP(C$6,mapping!$A:$B,2,FALSE),FROM_NGS2_SampleSheet!$1:$1,0))   &amp;  ROW()-5,TRUE)    )</f>
        <v/>
      </c>
      <c r="D1270" s="195" t="str">
        <f ca="1" xml:space="preserve"> IF(INDIRECT("FROM_NGS2_SampleSheet!A"&amp;ROW()-5,TRUE)="","",  INDIRECT(    "FROM_NGS2_SampleSheet!"   &amp;  CHAR(64 + MATCH(VLOOKUP(D$6,mapping!$A:$B,2,FALSE),FROM_NGS2_SampleSheet!$1:$1,0))   &amp;  ROW()-5,TRUE)    )</f>
        <v/>
      </c>
      <c r="E1270" s="195" t="str">
        <f ca="1" xml:space="preserve"> IF(INDIRECT("FROM_NGS2_SampleSheet!A"&amp;ROW()-5,TRUE)="","",  "e" &amp; INDIRECT(    "FROM_NGS2_SampleSheet!"   &amp;  CHAR(64 + MATCH(VLOOKUP(E$6,mapping!$A:$B,2,FALSE),FROM_NGS2_SampleSheet!$1:$1,0))   &amp;  ROW()-5,TRUE)    )</f>
        <v/>
      </c>
      <c r="F1270" s="195" t="str">
        <f ca="1" xml:space="preserve"> IF(INDIRECT("FROM_NGS2_SampleSheet!A"&amp;ROW()-5,TRUE)="","",  INDIRECT(    "FROM_NGS2_SampleSheet!"   &amp;  CHAR(64 + MATCH(VLOOKUP(F$6,mapping!$A:$B,2,FALSE),FROM_NGS2_SampleSheet!$1:$1,0))   &amp;  ROW()-5,TRUE)    )</f>
        <v/>
      </c>
      <c r="G1270" s="196" t="str">
        <f ca="1" xml:space="preserve"> IF(INDIRECT("FROM_NGS2_SampleSheet!A"&amp;ROW()-5,TRUE)="","",  INDIRECT(    "FROM_NGS2_SampleSheet!"   &amp;  CHAR(64 + MATCH(VLOOKUP(G$6,mapping!$A:$B,2,FALSE),FROM_NGS2_SampleSheet!$1:$1,0))   &amp;  ROW()-5,TRUE)    )</f>
        <v/>
      </c>
      <c r="H1270" s="195"/>
      <c r="I1270" s="213">
        <v>1</v>
      </c>
      <c r="J1270" s="197" t="str">
        <f ca="1">IF(U1270=TRUE,    IF($Y$4&gt;96,"TOO MANY",VLOOKUP(B1270&amp;"_"&amp;C1270&amp;"_"&amp;E1270&amp;"_A",CALC!W:X,2,FALSE)),   "")</f>
        <v/>
      </c>
      <c r="L1270" s="213">
        <v>1</v>
      </c>
      <c r="M1270" s="197" t="str">
        <f ca="1">IF(V1270=TRUE,     IF($Y$4&gt;96,"TOO MANY",VLOOKUP(B1270&amp;"_"&amp;C1270&amp;"_"&amp;E1270&amp;"_B",CALC!W:X,2,FALSE)),    "")</f>
        <v/>
      </c>
      <c r="N1270" s="206"/>
      <c r="O1270" s="213">
        <v>1</v>
      </c>
      <c r="P1270" s="197" t="str">
        <f ca="1">IF(W1270=TRUE,   IF($Y$4&gt;96,"TOO MANY", VLOOKUP(B1270&amp;"_"&amp;C1270&amp;"_"&amp;E1270&amp;"_C",CALC!W:X,2,FALSE)),   "")</f>
        <v/>
      </c>
      <c r="Q1270" s="206"/>
      <c r="R1270" s="119" t="b">
        <f t="shared" ca="1" si="140"/>
        <v>0</v>
      </c>
      <c r="S1270" s="119" t="b">
        <f t="shared" ca="1" si="138"/>
        <v>0</v>
      </c>
      <c r="T1270" s="119" t="b">
        <f t="shared" ca="1" si="139"/>
        <v>0</v>
      </c>
      <c r="U1270" s="119" t="b">
        <f t="shared" ca="1" si="141"/>
        <v>0</v>
      </c>
      <c r="V1270" s="160" t="b">
        <f t="shared" ca="1" si="142"/>
        <v>0</v>
      </c>
      <c r="W1270" s="119" t="b">
        <f t="shared" ca="1" si="143"/>
        <v>0</v>
      </c>
      <c r="X1270" s="119" t="b">
        <f t="shared" ca="1" si="144"/>
        <v>0</v>
      </c>
    </row>
    <row r="1271" spans="2:24" x14ac:dyDescent="0.25">
      <c r="B1271" s="194" t="str">
        <f ca="1" xml:space="preserve"> IF(INDIRECT("FROM_NGS2_SampleSheet!A"&amp;ROW()-5,TRUE)="","",  INDIRECT(    "FROM_NGS2_SampleSheet!"   &amp;  CHAR(64 + MATCH(VLOOKUP(B$6,mapping!$A:$B,2,FALSE),FROM_NGS2_SampleSheet!$1:$1,0))   &amp;  ROW()-5,TRUE)    )</f>
        <v/>
      </c>
      <c r="C1271" s="195" t="str">
        <f ca="1" xml:space="preserve"> IF(INDIRECT("FROM_NGS2_SampleSheet!A"&amp;ROW()-5,TRUE)="","",  INDIRECT(    "FROM_NGS2_SampleSheet!"   &amp;  CHAR(64 + MATCH(VLOOKUP(C$6,mapping!$A:$B,2,FALSE),FROM_NGS2_SampleSheet!$1:$1,0))   &amp;  ROW()-5,TRUE)    )</f>
        <v/>
      </c>
      <c r="D1271" s="195" t="str">
        <f ca="1" xml:space="preserve"> IF(INDIRECT("FROM_NGS2_SampleSheet!A"&amp;ROW()-5,TRUE)="","",  INDIRECT(    "FROM_NGS2_SampleSheet!"   &amp;  CHAR(64 + MATCH(VLOOKUP(D$6,mapping!$A:$B,2,FALSE),FROM_NGS2_SampleSheet!$1:$1,0))   &amp;  ROW()-5,TRUE)    )</f>
        <v/>
      </c>
      <c r="E1271" s="195" t="str">
        <f ca="1" xml:space="preserve"> IF(INDIRECT("FROM_NGS2_SampleSheet!A"&amp;ROW()-5,TRUE)="","",  "e" &amp; INDIRECT(    "FROM_NGS2_SampleSheet!"   &amp;  CHAR(64 + MATCH(VLOOKUP(E$6,mapping!$A:$B,2,FALSE),FROM_NGS2_SampleSheet!$1:$1,0))   &amp;  ROW()-5,TRUE)    )</f>
        <v/>
      </c>
      <c r="F1271" s="195" t="str">
        <f ca="1" xml:space="preserve"> IF(INDIRECT("FROM_NGS2_SampleSheet!A"&amp;ROW()-5,TRUE)="","",  INDIRECT(    "FROM_NGS2_SampleSheet!"   &amp;  CHAR(64 + MATCH(VLOOKUP(F$6,mapping!$A:$B,2,FALSE),FROM_NGS2_SampleSheet!$1:$1,0))   &amp;  ROW()-5,TRUE)    )</f>
        <v/>
      </c>
      <c r="G1271" s="196" t="str">
        <f ca="1" xml:space="preserve"> IF(INDIRECT("FROM_NGS2_SampleSheet!A"&amp;ROW()-5,TRUE)="","",  INDIRECT(    "FROM_NGS2_SampleSheet!"   &amp;  CHAR(64 + MATCH(VLOOKUP(G$6,mapping!$A:$B,2,FALSE),FROM_NGS2_SampleSheet!$1:$1,0))   &amp;  ROW()-5,TRUE)    )</f>
        <v/>
      </c>
      <c r="H1271" s="195"/>
      <c r="I1271" s="213">
        <v>1</v>
      </c>
      <c r="J1271" s="197" t="str">
        <f ca="1">IF(U1271=TRUE,    IF($Y$4&gt;96,"TOO MANY",VLOOKUP(B1271&amp;"_"&amp;C1271&amp;"_"&amp;E1271&amp;"_A",CALC!W:X,2,FALSE)),   "")</f>
        <v/>
      </c>
      <c r="L1271" s="213">
        <v>1</v>
      </c>
      <c r="M1271" s="197" t="str">
        <f ca="1">IF(V1271=TRUE,     IF($Y$4&gt;96,"TOO MANY",VLOOKUP(B1271&amp;"_"&amp;C1271&amp;"_"&amp;E1271&amp;"_B",CALC!W:X,2,FALSE)),    "")</f>
        <v/>
      </c>
      <c r="N1271" s="206"/>
      <c r="O1271" s="213">
        <v>1</v>
      </c>
      <c r="P1271" s="197" t="str">
        <f ca="1">IF(W1271=TRUE,   IF($Y$4&gt;96,"TOO MANY", VLOOKUP(B1271&amp;"_"&amp;C1271&amp;"_"&amp;E1271&amp;"_C",CALC!W:X,2,FALSE)),   "")</f>
        <v/>
      </c>
      <c r="Q1271" s="206"/>
      <c r="R1271" s="119" t="b">
        <f t="shared" ca="1" si="140"/>
        <v>0</v>
      </c>
      <c r="S1271" s="119" t="b">
        <f t="shared" ca="1" si="138"/>
        <v>0</v>
      </c>
      <c r="T1271" s="119" t="b">
        <f t="shared" ca="1" si="139"/>
        <v>0</v>
      </c>
      <c r="U1271" s="119" t="b">
        <f t="shared" ca="1" si="141"/>
        <v>0</v>
      </c>
      <c r="V1271" s="160" t="b">
        <f t="shared" ca="1" si="142"/>
        <v>0</v>
      </c>
      <c r="W1271" s="119" t="b">
        <f t="shared" ca="1" si="143"/>
        <v>0</v>
      </c>
      <c r="X1271" s="119" t="b">
        <f t="shared" ca="1" si="144"/>
        <v>0</v>
      </c>
    </row>
    <row r="1272" spans="2:24" x14ac:dyDescent="0.25">
      <c r="B1272" s="194" t="str">
        <f ca="1" xml:space="preserve"> IF(INDIRECT("FROM_NGS2_SampleSheet!A"&amp;ROW()-5,TRUE)="","",  INDIRECT(    "FROM_NGS2_SampleSheet!"   &amp;  CHAR(64 + MATCH(VLOOKUP(B$6,mapping!$A:$B,2,FALSE),FROM_NGS2_SampleSheet!$1:$1,0))   &amp;  ROW()-5,TRUE)    )</f>
        <v/>
      </c>
      <c r="C1272" s="195" t="str">
        <f ca="1" xml:space="preserve"> IF(INDIRECT("FROM_NGS2_SampleSheet!A"&amp;ROW()-5,TRUE)="","",  INDIRECT(    "FROM_NGS2_SampleSheet!"   &amp;  CHAR(64 + MATCH(VLOOKUP(C$6,mapping!$A:$B,2,FALSE),FROM_NGS2_SampleSheet!$1:$1,0))   &amp;  ROW()-5,TRUE)    )</f>
        <v/>
      </c>
      <c r="D1272" s="195" t="str">
        <f ca="1" xml:space="preserve"> IF(INDIRECT("FROM_NGS2_SampleSheet!A"&amp;ROW()-5,TRUE)="","",  INDIRECT(    "FROM_NGS2_SampleSheet!"   &amp;  CHAR(64 + MATCH(VLOOKUP(D$6,mapping!$A:$B,2,FALSE),FROM_NGS2_SampleSheet!$1:$1,0))   &amp;  ROW()-5,TRUE)    )</f>
        <v/>
      </c>
      <c r="E1272" s="195" t="str">
        <f ca="1" xml:space="preserve"> IF(INDIRECT("FROM_NGS2_SampleSheet!A"&amp;ROW()-5,TRUE)="","",  "e" &amp; INDIRECT(    "FROM_NGS2_SampleSheet!"   &amp;  CHAR(64 + MATCH(VLOOKUP(E$6,mapping!$A:$B,2,FALSE),FROM_NGS2_SampleSheet!$1:$1,0))   &amp;  ROW()-5,TRUE)    )</f>
        <v/>
      </c>
      <c r="F1272" s="195" t="str">
        <f ca="1" xml:space="preserve"> IF(INDIRECT("FROM_NGS2_SampleSheet!A"&amp;ROW()-5,TRUE)="","",  INDIRECT(    "FROM_NGS2_SampleSheet!"   &amp;  CHAR(64 + MATCH(VLOOKUP(F$6,mapping!$A:$B,2,FALSE),FROM_NGS2_SampleSheet!$1:$1,0))   &amp;  ROW()-5,TRUE)    )</f>
        <v/>
      </c>
      <c r="G1272" s="196" t="str">
        <f ca="1" xml:space="preserve"> IF(INDIRECT("FROM_NGS2_SampleSheet!A"&amp;ROW()-5,TRUE)="","",  INDIRECT(    "FROM_NGS2_SampleSheet!"   &amp;  CHAR(64 + MATCH(VLOOKUP(G$6,mapping!$A:$B,2,FALSE),FROM_NGS2_SampleSheet!$1:$1,0))   &amp;  ROW()-5,TRUE)    )</f>
        <v/>
      </c>
      <c r="H1272" s="195"/>
      <c r="I1272" s="213">
        <v>1</v>
      </c>
      <c r="J1272" s="197" t="str">
        <f ca="1">IF(U1272=TRUE,    IF($Y$4&gt;96,"TOO MANY",VLOOKUP(B1272&amp;"_"&amp;C1272&amp;"_"&amp;E1272&amp;"_A",CALC!W:X,2,FALSE)),   "")</f>
        <v/>
      </c>
      <c r="L1272" s="213">
        <v>1</v>
      </c>
      <c r="M1272" s="197" t="str">
        <f ca="1">IF(V1272=TRUE,     IF($Y$4&gt;96,"TOO MANY",VLOOKUP(B1272&amp;"_"&amp;C1272&amp;"_"&amp;E1272&amp;"_B",CALC!W:X,2,FALSE)),    "")</f>
        <v/>
      </c>
      <c r="N1272" s="206"/>
      <c r="O1272" s="213">
        <v>1</v>
      </c>
      <c r="P1272" s="197" t="str">
        <f ca="1">IF(W1272=TRUE,   IF($Y$4&gt;96,"TOO MANY", VLOOKUP(B1272&amp;"_"&amp;C1272&amp;"_"&amp;E1272&amp;"_C",CALC!W:X,2,FALSE)),   "")</f>
        <v/>
      </c>
      <c r="Q1272" s="206"/>
      <c r="R1272" s="119" t="b">
        <f t="shared" ca="1" si="140"/>
        <v>0</v>
      </c>
      <c r="S1272" s="119" t="b">
        <f t="shared" ca="1" si="138"/>
        <v>0</v>
      </c>
      <c r="T1272" s="119" t="b">
        <f t="shared" ca="1" si="139"/>
        <v>0</v>
      </c>
      <c r="U1272" s="119" t="b">
        <f t="shared" ca="1" si="141"/>
        <v>0</v>
      </c>
      <c r="V1272" s="160" t="b">
        <f t="shared" ca="1" si="142"/>
        <v>0</v>
      </c>
      <c r="W1272" s="119" t="b">
        <f t="shared" ca="1" si="143"/>
        <v>0</v>
      </c>
      <c r="X1272" s="119" t="b">
        <f t="shared" ca="1" si="144"/>
        <v>0</v>
      </c>
    </row>
    <row r="1273" spans="2:24" x14ac:dyDescent="0.25">
      <c r="B1273" s="194" t="str">
        <f ca="1" xml:space="preserve"> IF(INDIRECT("FROM_NGS2_SampleSheet!A"&amp;ROW()-5,TRUE)="","",  INDIRECT(    "FROM_NGS2_SampleSheet!"   &amp;  CHAR(64 + MATCH(VLOOKUP(B$6,mapping!$A:$B,2,FALSE),FROM_NGS2_SampleSheet!$1:$1,0))   &amp;  ROW()-5,TRUE)    )</f>
        <v/>
      </c>
      <c r="C1273" s="195" t="str">
        <f ca="1" xml:space="preserve"> IF(INDIRECT("FROM_NGS2_SampleSheet!A"&amp;ROW()-5,TRUE)="","",  INDIRECT(    "FROM_NGS2_SampleSheet!"   &amp;  CHAR(64 + MATCH(VLOOKUP(C$6,mapping!$A:$B,2,FALSE),FROM_NGS2_SampleSheet!$1:$1,0))   &amp;  ROW()-5,TRUE)    )</f>
        <v/>
      </c>
      <c r="D1273" s="195" t="str">
        <f ca="1" xml:space="preserve"> IF(INDIRECT("FROM_NGS2_SampleSheet!A"&amp;ROW()-5,TRUE)="","",  INDIRECT(    "FROM_NGS2_SampleSheet!"   &amp;  CHAR(64 + MATCH(VLOOKUP(D$6,mapping!$A:$B,2,FALSE),FROM_NGS2_SampleSheet!$1:$1,0))   &amp;  ROW()-5,TRUE)    )</f>
        <v/>
      </c>
      <c r="E1273" s="195" t="str">
        <f ca="1" xml:space="preserve"> IF(INDIRECT("FROM_NGS2_SampleSheet!A"&amp;ROW()-5,TRUE)="","",  "e" &amp; INDIRECT(    "FROM_NGS2_SampleSheet!"   &amp;  CHAR(64 + MATCH(VLOOKUP(E$6,mapping!$A:$B,2,FALSE),FROM_NGS2_SampleSheet!$1:$1,0))   &amp;  ROW()-5,TRUE)    )</f>
        <v/>
      </c>
      <c r="F1273" s="195" t="str">
        <f ca="1" xml:space="preserve"> IF(INDIRECT("FROM_NGS2_SampleSheet!A"&amp;ROW()-5,TRUE)="","",  INDIRECT(    "FROM_NGS2_SampleSheet!"   &amp;  CHAR(64 + MATCH(VLOOKUP(F$6,mapping!$A:$B,2,FALSE),FROM_NGS2_SampleSheet!$1:$1,0))   &amp;  ROW()-5,TRUE)    )</f>
        <v/>
      </c>
      <c r="G1273" s="196" t="str">
        <f ca="1" xml:space="preserve"> IF(INDIRECT("FROM_NGS2_SampleSheet!A"&amp;ROW()-5,TRUE)="","",  INDIRECT(    "FROM_NGS2_SampleSheet!"   &amp;  CHAR(64 + MATCH(VLOOKUP(G$6,mapping!$A:$B,2,FALSE),FROM_NGS2_SampleSheet!$1:$1,0))   &amp;  ROW()-5,TRUE)    )</f>
        <v/>
      </c>
      <c r="H1273" s="195"/>
      <c r="I1273" s="213">
        <v>1</v>
      </c>
      <c r="J1273" s="197" t="str">
        <f ca="1">IF(U1273=TRUE,    IF($Y$4&gt;96,"TOO MANY",VLOOKUP(B1273&amp;"_"&amp;C1273&amp;"_"&amp;E1273&amp;"_A",CALC!W:X,2,FALSE)),   "")</f>
        <v/>
      </c>
      <c r="L1273" s="213">
        <v>1</v>
      </c>
      <c r="M1273" s="197" t="str">
        <f ca="1">IF(V1273=TRUE,     IF($Y$4&gt;96,"TOO MANY",VLOOKUP(B1273&amp;"_"&amp;C1273&amp;"_"&amp;E1273&amp;"_B",CALC!W:X,2,FALSE)),    "")</f>
        <v/>
      </c>
      <c r="N1273" s="206"/>
      <c r="O1273" s="213">
        <v>1</v>
      </c>
      <c r="P1273" s="197" t="str">
        <f ca="1">IF(W1273=TRUE,   IF($Y$4&gt;96,"TOO MANY", VLOOKUP(B1273&amp;"_"&amp;C1273&amp;"_"&amp;E1273&amp;"_C",CALC!W:X,2,FALSE)),   "")</f>
        <v/>
      </c>
      <c r="Q1273" s="206"/>
      <c r="R1273" s="119" t="b">
        <f t="shared" ca="1" si="140"/>
        <v>0</v>
      </c>
      <c r="S1273" s="119" t="b">
        <f t="shared" ca="1" si="138"/>
        <v>0</v>
      </c>
      <c r="T1273" s="119" t="b">
        <f t="shared" ca="1" si="139"/>
        <v>0</v>
      </c>
      <c r="U1273" s="119" t="b">
        <f t="shared" ca="1" si="141"/>
        <v>0</v>
      </c>
      <c r="V1273" s="160" t="b">
        <f t="shared" ca="1" si="142"/>
        <v>0</v>
      </c>
      <c r="W1273" s="119" t="b">
        <f t="shared" ca="1" si="143"/>
        <v>0</v>
      </c>
      <c r="X1273" s="119" t="b">
        <f t="shared" ca="1" si="144"/>
        <v>0</v>
      </c>
    </row>
    <row r="1274" spans="2:24" x14ac:dyDescent="0.25">
      <c r="B1274" s="194" t="str">
        <f ca="1" xml:space="preserve"> IF(INDIRECT("FROM_NGS2_SampleSheet!A"&amp;ROW()-5,TRUE)="","",  INDIRECT(    "FROM_NGS2_SampleSheet!"   &amp;  CHAR(64 + MATCH(VLOOKUP(B$6,mapping!$A:$B,2,FALSE),FROM_NGS2_SampleSheet!$1:$1,0))   &amp;  ROW()-5,TRUE)    )</f>
        <v/>
      </c>
      <c r="C1274" s="195" t="str">
        <f ca="1" xml:space="preserve"> IF(INDIRECT("FROM_NGS2_SampleSheet!A"&amp;ROW()-5,TRUE)="","",  INDIRECT(    "FROM_NGS2_SampleSheet!"   &amp;  CHAR(64 + MATCH(VLOOKUP(C$6,mapping!$A:$B,2,FALSE),FROM_NGS2_SampleSheet!$1:$1,0))   &amp;  ROW()-5,TRUE)    )</f>
        <v/>
      </c>
      <c r="D1274" s="195" t="str">
        <f ca="1" xml:space="preserve"> IF(INDIRECT("FROM_NGS2_SampleSheet!A"&amp;ROW()-5,TRUE)="","",  INDIRECT(    "FROM_NGS2_SampleSheet!"   &amp;  CHAR(64 + MATCH(VLOOKUP(D$6,mapping!$A:$B,2,FALSE),FROM_NGS2_SampleSheet!$1:$1,0))   &amp;  ROW()-5,TRUE)    )</f>
        <v/>
      </c>
      <c r="E1274" s="195" t="str">
        <f ca="1" xml:space="preserve"> IF(INDIRECT("FROM_NGS2_SampleSheet!A"&amp;ROW()-5,TRUE)="","",  "e" &amp; INDIRECT(    "FROM_NGS2_SampleSheet!"   &amp;  CHAR(64 + MATCH(VLOOKUP(E$6,mapping!$A:$B,2,FALSE),FROM_NGS2_SampleSheet!$1:$1,0))   &amp;  ROW()-5,TRUE)    )</f>
        <v/>
      </c>
      <c r="F1274" s="195" t="str">
        <f ca="1" xml:space="preserve"> IF(INDIRECT("FROM_NGS2_SampleSheet!A"&amp;ROW()-5,TRUE)="","",  INDIRECT(    "FROM_NGS2_SampleSheet!"   &amp;  CHAR(64 + MATCH(VLOOKUP(F$6,mapping!$A:$B,2,FALSE),FROM_NGS2_SampleSheet!$1:$1,0))   &amp;  ROW()-5,TRUE)    )</f>
        <v/>
      </c>
      <c r="G1274" s="196" t="str">
        <f ca="1" xml:space="preserve"> IF(INDIRECT("FROM_NGS2_SampleSheet!A"&amp;ROW()-5,TRUE)="","",  INDIRECT(    "FROM_NGS2_SampleSheet!"   &amp;  CHAR(64 + MATCH(VLOOKUP(G$6,mapping!$A:$B,2,FALSE),FROM_NGS2_SampleSheet!$1:$1,0))   &amp;  ROW()-5,TRUE)    )</f>
        <v/>
      </c>
      <c r="H1274" s="195"/>
      <c r="I1274" s="213">
        <v>1</v>
      </c>
      <c r="J1274" s="197" t="str">
        <f ca="1">IF(U1274=TRUE,    IF($Y$4&gt;96,"TOO MANY",VLOOKUP(B1274&amp;"_"&amp;C1274&amp;"_"&amp;E1274&amp;"_A",CALC!W:X,2,FALSE)),   "")</f>
        <v/>
      </c>
      <c r="L1274" s="213">
        <v>1</v>
      </c>
      <c r="M1274" s="197" t="str">
        <f ca="1">IF(V1274=TRUE,     IF($Y$4&gt;96,"TOO MANY",VLOOKUP(B1274&amp;"_"&amp;C1274&amp;"_"&amp;E1274&amp;"_B",CALC!W:X,2,FALSE)),    "")</f>
        <v/>
      </c>
      <c r="N1274" s="206"/>
      <c r="O1274" s="213">
        <v>1</v>
      </c>
      <c r="P1274" s="197" t="str">
        <f ca="1">IF(W1274=TRUE,   IF($Y$4&gt;96,"TOO MANY", VLOOKUP(B1274&amp;"_"&amp;C1274&amp;"_"&amp;E1274&amp;"_C",CALC!W:X,2,FALSE)),   "")</f>
        <v/>
      </c>
      <c r="Q1274" s="206"/>
      <c r="R1274" s="119" t="b">
        <f t="shared" ca="1" si="140"/>
        <v>0</v>
      </c>
      <c r="S1274" s="119" t="b">
        <f t="shared" ca="1" si="138"/>
        <v>0</v>
      </c>
      <c r="T1274" s="119" t="b">
        <f t="shared" ca="1" si="139"/>
        <v>0</v>
      </c>
      <c r="U1274" s="119" t="b">
        <f t="shared" ca="1" si="141"/>
        <v>0</v>
      </c>
      <c r="V1274" s="160" t="b">
        <f t="shared" ca="1" si="142"/>
        <v>0</v>
      </c>
      <c r="W1274" s="119" t="b">
        <f t="shared" ca="1" si="143"/>
        <v>0</v>
      </c>
      <c r="X1274" s="119" t="b">
        <f t="shared" ca="1" si="144"/>
        <v>0</v>
      </c>
    </row>
    <row r="1275" spans="2:24" x14ac:dyDescent="0.25">
      <c r="B1275" s="194" t="str">
        <f ca="1" xml:space="preserve"> IF(INDIRECT("FROM_NGS2_SampleSheet!A"&amp;ROW()-5,TRUE)="","",  INDIRECT(    "FROM_NGS2_SampleSheet!"   &amp;  CHAR(64 + MATCH(VLOOKUP(B$6,mapping!$A:$B,2,FALSE),FROM_NGS2_SampleSheet!$1:$1,0))   &amp;  ROW()-5,TRUE)    )</f>
        <v/>
      </c>
      <c r="C1275" s="195" t="str">
        <f ca="1" xml:space="preserve"> IF(INDIRECT("FROM_NGS2_SampleSheet!A"&amp;ROW()-5,TRUE)="","",  INDIRECT(    "FROM_NGS2_SampleSheet!"   &amp;  CHAR(64 + MATCH(VLOOKUP(C$6,mapping!$A:$B,2,FALSE),FROM_NGS2_SampleSheet!$1:$1,0))   &amp;  ROW()-5,TRUE)    )</f>
        <v/>
      </c>
      <c r="D1275" s="195" t="str">
        <f ca="1" xml:space="preserve"> IF(INDIRECT("FROM_NGS2_SampleSheet!A"&amp;ROW()-5,TRUE)="","",  INDIRECT(    "FROM_NGS2_SampleSheet!"   &amp;  CHAR(64 + MATCH(VLOOKUP(D$6,mapping!$A:$B,2,FALSE),FROM_NGS2_SampleSheet!$1:$1,0))   &amp;  ROW()-5,TRUE)    )</f>
        <v/>
      </c>
      <c r="E1275" s="195" t="str">
        <f ca="1" xml:space="preserve"> IF(INDIRECT("FROM_NGS2_SampleSheet!A"&amp;ROW()-5,TRUE)="","",  "e" &amp; INDIRECT(    "FROM_NGS2_SampleSheet!"   &amp;  CHAR(64 + MATCH(VLOOKUP(E$6,mapping!$A:$B,2,FALSE),FROM_NGS2_SampleSheet!$1:$1,0))   &amp;  ROW()-5,TRUE)    )</f>
        <v/>
      </c>
      <c r="F1275" s="195" t="str">
        <f ca="1" xml:space="preserve"> IF(INDIRECT("FROM_NGS2_SampleSheet!A"&amp;ROW()-5,TRUE)="","",  INDIRECT(    "FROM_NGS2_SampleSheet!"   &amp;  CHAR(64 + MATCH(VLOOKUP(F$6,mapping!$A:$B,2,FALSE),FROM_NGS2_SampleSheet!$1:$1,0))   &amp;  ROW()-5,TRUE)    )</f>
        <v/>
      </c>
      <c r="G1275" s="196" t="str">
        <f ca="1" xml:space="preserve"> IF(INDIRECT("FROM_NGS2_SampleSheet!A"&amp;ROW()-5,TRUE)="","",  INDIRECT(    "FROM_NGS2_SampleSheet!"   &amp;  CHAR(64 + MATCH(VLOOKUP(G$6,mapping!$A:$B,2,FALSE),FROM_NGS2_SampleSheet!$1:$1,0))   &amp;  ROW()-5,TRUE)    )</f>
        <v/>
      </c>
      <c r="H1275" s="195"/>
      <c r="I1275" s="213">
        <v>1</v>
      </c>
      <c r="J1275" s="197" t="str">
        <f ca="1">IF(U1275=TRUE,    IF($Y$4&gt;96,"TOO MANY",VLOOKUP(B1275&amp;"_"&amp;C1275&amp;"_"&amp;E1275&amp;"_A",CALC!W:X,2,FALSE)),   "")</f>
        <v/>
      </c>
      <c r="L1275" s="213">
        <v>1</v>
      </c>
      <c r="M1275" s="197" t="str">
        <f ca="1">IF(V1275=TRUE,     IF($Y$4&gt;96,"TOO MANY",VLOOKUP(B1275&amp;"_"&amp;C1275&amp;"_"&amp;E1275&amp;"_B",CALC!W:X,2,FALSE)),    "")</f>
        <v/>
      </c>
      <c r="N1275" s="206"/>
      <c r="O1275" s="213">
        <v>1</v>
      </c>
      <c r="P1275" s="197" t="str">
        <f ca="1">IF(W1275=TRUE,   IF($Y$4&gt;96,"TOO MANY", VLOOKUP(B1275&amp;"_"&amp;C1275&amp;"_"&amp;E1275&amp;"_C",CALC!W:X,2,FALSE)),   "")</f>
        <v/>
      </c>
      <c r="Q1275" s="206"/>
      <c r="R1275" s="119" t="b">
        <f t="shared" ca="1" si="140"/>
        <v>0</v>
      </c>
      <c r="S1275" s="119" t="b">
        <f t="shared" ca="1" si="138"/>
        <v>0</v>
      </c>
      <c r="T1275" s="119" t="b">
        <f t="shared" ca="1" si="139"/>
        <v>0</v>
      </c>
      <c r="U1275" s="119" t="b">
        <f t="shared" ca="1" si="141"/>
        <v>0</v>
      </c>
      <c r="V1275" s="160" t="b">
        <f t="shared" ca="1" si="142"/>
        <v>0</v>
      </c>
      <c r="W1275" s="119" t="b">
        <f t="shared" ca="1" si="143"/>
        <v>0</v>
      </c>
      <c r="X1275" s="119" t="b">
        <f t="shared" ca="1" si="144"/>
        <v>0</v>
      </c>
    </row>
    <row r="1276" spans="2:24" x14ac:dyDescent="0.25">
      <c r="B1276" s="194" t="str">
        <f ca="1" xml:space="preserve"> IF(INDIRECT("FROM_NGS2_SampleSheet!A"&amp;ROW()-5,TRUE)="","",  INDIRECT(    "FROM_NGS2_SampleSheet!"   &amp;  CHAR(64 + MATCH(VLOOKUP(B$6,mapping!$A:$B,2,FALSE),FROM_NGS2_SampleSheet!$1:$1,0))   &amp;  ROW()-5,TRUE)    )</f>
        <v/>
      </c>
      <c r="C1276" s="195" t="str">
        <f ca="1" xml:space="preserve"> IF(INDIRECT("FROM_NGS2_SampleSheet!A"&amp;ROW()-5,TRUE)="","",  INDIRECT(    "FROM_NGS2_SampleSheet!"   &amp;  CHAR(64 + MATCH(VLOOKUP(C$6,mapping!$A:$B,2,FALSE),FROM_NGS2_SampleSheet!$1:$1,0))   &amp;  ROW()-5,TRUE)    )</f>
        <v/>
      </c>
      <c r="D1276" s="195" t="str">
        <f ca="1" xml:space="preserve"> IF(INDIRECT("FROM_NGS2_SampleSheet!A"&amp;ROW()-5,TRUE)="","",  INDIRECT(    "FROM_NGS2_SampleSheet!"   &amp;  CHAR(64 + MATCH(VLOOKUP(D$6,mapping!$A:$B,2,FALSE),FROM_NGS2_SampleSheet!$1:$1,0))   &amp;  ROW()-5,TRUE)    )</f>
        <v/>
      </c>
      <c r="E1276" s="195" t="str">
        <f ca="1" xml:space="preserve"> IF(INDIRECT("FROM_NGS2_SampleSheet!A"&amp;ROW()-5,TRUE)="","",  "e" &amp; INDIRECT(    "FROM_NGS2_SampleSheet!"   &amp;  CHAR(64 + MATCH(VLOOKUP(E$6,mapping!$A:$B,2,FALSE),FROM_NGS2_SampleSheet!$1:$1,0))   &amp;  ROW()-5,TRUE)    )</f>
        <v/>
      </c>
      <c r="F1276" s="195" t="str">
        <f ca="1" xml:space="preserve"> IF(INDIRECT("FROM_NGS2_SampleSheet!A"&amp;ROW()-5,TRUE)="","",  INDIRECT(    "FROM_NGS2_SampleSheet!"   &amp;  CHAR(64 + MATCH(VLOOKUP(F$6,mapping!$A:$B,2,FALSE),FROM_NGS2_SampleSheet!$1:$1,0))   &amp;  ROW()-5,TRUE)    )</f>
        <v/>
      </c>
      <c r="G1276" s="196" t="str">
        <f ca="1" xml:space="preserve"> IF(INDIRECT("FROM_NGS2_SampleSheet!A"&amp;ROW()-5,TRUE)="","",  INDIRECT(    "FROM_NGS2_SampleSheet!"   &amp;  CHAR(64 + MATCH(VLOOKUP(G$6,mapping!$A:$B,2,FALSE),FROM_NGS2_SampleSheet!$1:$1,0))   &amp;  ROW()-5,TRUE)    )</f>
        <v/>
      </c>
      <c r="H1276" s="195"/>
      <c r="I1276" s="213">
        <v>1</v>
      </c>
      <c r="J1276" s="197" t="str">
        <f ca="1">IF(U1276=TRUE,    IF($Y$4&gt;96,"TOO MANY",VLOOKUP(B1276&amp;"_"&amp;C1276&amp;"_"&amp;E1276&amp;"_A",CALC!W:X,2,FALSE)),   "")</f>
        <v/>
      </c>
      <c r="L1276" s="213">
        <v>1</v>
      </c>
      <c r="M1276" s="197" t="str">
        <f ca="1">IF(V1276=TRUE,     IF($Y$4&gt;96,"TOO MANY",VLOOKUP(B1276&amp;"_"&amp;C1276&amp;"_"&amp;E1276&amp;"_B",CALC!W:X,2,FALSE)),    "")</f>
        <v/>
      </c>
      <c r="N1276" s="206"/>
      <c r="O1276" s="213">
        <v>1</v>
      </c>
      <c r="P1276" s="197" t="str">
        <f ca="1">IF(W1276=TRUE,   IF($Y$4&gt;96,"TOO MANY", VLOOKUP(B1276&amp;"_"&amp;C1276&amp;"_"&amp;E1276&amp;"_C",CALC!W:X,2,FALSE)),   "")</f>
        <v/>
      </c>
      <c r="Q1276" s="206"/>
      <c r="R1276" s="119" t="b">
        <f t="shared" ca="1" si="140"/>
        <v>0</v>
      </c>
      <c r="S1276" s="119" t="b">
        <f t="shared" ca="1" si="138"/>
        <v>0</v>
      </c>
      <c r="T1276" s="119" t="b">
        <f t="shared" ca="1" si="139"/>
        <v>0</v>
      </c>
      <c r="U1276" s="119" t="b">
        <f t="shared" ca="1" si="141"/>
        <v>0</v>
      </c>
      <c r="V1276" s="160" t="b">
        <f t="shared" ca="1" si="142"/>
        <v>0</v>
      </c>
      <c r="W1276" s="119" t="b">
        <f t="shared" ca="1" si="143"/>
        <v>0</v>
      </c>
      <c r="X1276" s="119" t="b">
        <f t="shared" ca="1" si="144"/>
        <v>0</v>
      </c>
    </row>
    <row r="1277" spans="2:24" x14ac:dyDescent="0.25">
      <c r="B1277" s="194" t="str">
        <f ca="1" xml:space="preserve"> IF(INDIRECT("FROM_NGS2_SampleSheet!A"&amp;ROW()-5,TRUE)="","",  INDIRECT(    "FROM_NGS2_SampleSheet!"   &amp;  CHAR(64 + MATCH(VLOOKUP(B$6,mapping!$A:$B,2,FALSE),FROM_NGS2_SampleSheet!$1:$1,0))   &amp;  ROW()-5,TRUE)    )</f>
        <v/>
      </c>
      <c r="C1277" s="195" t="str">
        <f ca="1" xml:space="preserve"> IF(INDIRECT("FROM_NGS2_SampleSheet!A"&amp;ROW()-5,TRUE)="","",  INDIRECT(    "FROM_NGS2_SampleSheet!"   &amp;  CHAR(64 + MATCH(VLOOKUP(C$6,mapping!$A:$B,2,FALSE),FROM_NGS2_SampleSheet!$1:$1,0))   &amp;  ROW()-5,TRUE)    )</f>
        <v/>
      </c>
      <c r="D1277" s="195" t="str">
        <f ca="1" xml:space="preserve"> IF(INDIRECT("FROM_NGS2_SampleSheet!A"&amp;ROW()-5,TRUE)="","",  INDIRECT(    "FROM_NGS2_SampleSheet!"   &amp;  CHAR(64 + MATCH(VLOOKUP(D$6,mapping!$A:$B,2,FALSE),FROM_NGS2_SampleSheet!$1:$1,0))   &amp;  ROW()-5,TRUE)    )</f>
        <v/>
      </c>
      <c r="E1277" s="195" t="str">
        <f ca="1" xml:space="preserve"> IF(INDIRECT("FROM_NGS2_SampleSheet!A"&amp;ROW()-5,TRUE)="","",  "e" &amp; INDIRECT(    "FROM_NGS2_SampleSheet!"   &amp;  CHAR(64 + MATCH(VLOOKUP(E$6,mapping!$A:$B,2,FALSE),FROM_NGS2_SampleSheet!$1:$1,0))   &amp;  ROW()-5,TRUE)    )</f>
        <v/>
      </c>
      <c r="F1277" s="195" t="str">
        <f ca="1" xml:space="preserve"> IF(INDIRECT("FROM_NGS2_SampleSheet!A"&amp;ROW()-5,TRUE)="","",  INDIRECT(    "FROM_NGS2_SampleSheet!"   &amp;  CHAR(64 + MATCH(VLOOKUP(F$6,mapping!$A:$B,2,FALSE),FROM_NGS2_SampleSheet!$1:$1,0))   &amp;  ROW()-5,TRUE)    )</f>
        <v/>
      </c>
      <c r="G1277" s="196" t="str">
        <f ca="1" xml:space="preserve"> IF(INDIRECT("FROM_NGS2_SampleSheet!A"&amp;ROW()-5,TRUE)="","",  INDIRECT(    "FROM_NGS2_SampleSheet!"   &amp;  CHAR(64 + MATCH(VLOOKUP(G$6,mapping!$A:$B,2,FALSE),FROM_NGS2_SampleSheet!$1:$1,0))   &amp;  ROW()-5,TRUE)    )</f>
        <v/>
      </c>
      <c r="H1277" s="195"/>
      <c r="I1277" s="213">
        <v>1</v>
      </c>
      <c r="J1277" s="197" t="str">
        <f ca="1">IF(U1277=TRUE,    IF($Y$4&gt;96,"TOO MANY",VLOOKUP(B1277&amp;"_"&amp;C1277&amp;"_"&amp;E1277&amp;"_A",CALC!W:X,2,FALSE)),   "")</f>
        <v/>
      </c>
      <c r="L1277" s="213">
        <v>1</v>
      </c>
      <c r="M1277" s="197" t="str">
        <f ca="1">IF(V1277=TRUE,     IF($Y$4&gt;96,"TOO MANY",VLOOKUP(B1277&amp;"_"&amp;C1277&amp;"_"&amp;E1277&amp;"_B",CALC!W:X,2,FALSE)),    "")</f>
        <v/>
      </c>
      <c r="N1277" s="206"/>
      <c r="O1277" s="213">
        <v>1</v>
      </c>
      <c r="P1277" s="197" t="str">
        <f ca="1">IF(W1277=TRUE,   IF($Y$4&gt;96,"TOO MANY", VLOOKUP(B1277&amp;"_"&amp;C1277&amp;"_"&amp;E1277&amp;"_C",CALC!W:X,2,FALSE)),   "")</f>
        <v/>
      </c>
      <c r="Q1277" s="206"/>
      <c r="R1277" s="119" t="b">
        <f t="shared" ca="1" si="140"/>
        <v>0</v>
      </c>
      <c r="S1277" s="119" t="b">
        <f t="shared" ca="1" si="138"/>
        <v>0</v>
      </c>
      <c r="T1277" s="119" t="b">
        <f t="shared" ca="1" si="139"/>
        <v>0</v>
      </c>
      <c r="U1277" s="119" t="b">
        <f t="shared" ca="1" si="141"/>
        <v>0</v>
      </c>
      <c r="V1277" s="160" t="b">
        <f t="shared" ca="1" si="142"/>
        <v>0</v>
      </c>
      <c r="W1277" s="119" t="b">
        <f t="shared" ca="1" si="143"/>
        <v>0</v>
      </c>
      <c r="X1277" s="119" t="b">
        <f t="shared" ca="1" si="144"/>
        <v>0</v>
      </c>
    </row>
    <row r="1278" spans="2:24" x14ac:dyDescent="0.25">
      <c r="B1278" s="194" t="str">
        <f ca="1" xml:space="preserve"> IF(INDIRECT("FROM_NGS2_SampleSheet!A"&amp;ROW()-5,TRUE)="","",  INDIRECT(    "FROM_NGS2_SampleSheet!"   &amp;  CHAR(64 + MATCH(VLOOKUP(B$6,mapping!$A:$B,2,FALSE),FROM_NGS2_SampleSheet!$1:$1,0))   &amp;  ROW()-5,TRUE)    )</f>
        <v/>
      </c>
      <c r="C1278" s="195" t="str">
        <f ca="1" xml:space="preserve"> IF(INDIRECT("FROM_NGS2_SampleSheet!A"&amp;ROW()-5,TRUE)="","",  INDIRECT(    "FROM_NGS2_SampleSheet!"   &amp;  CHAR(64 + MATCH(VLOOKUP(C$6,mapping!$A:$B,2,FALSE),FROM_NGS2_SampleSheet!$1:$1,0))   &amp;  ROW()-5,TRUE)    )</f>
        <v/>
      </c>
      <c r="D1278" s="195" t="str">
        <f ca="1" xml:space="preserve"> IF(INDIRECT("FROM_NGS2_SampleSheet!A"&amp;ROW()-5,TRUE)="","",  INDIRECT(    "FROM_NGS2_SampleSheet!"   &amp;  CHAR(64 + MATCH(VLOOKUP(D$6,mapping!$A:$B,2,FALSE),FROM_NGS2_SampleSheet!$1:$1,0))   &amp;  ROW()-5,TRUE)    )</f>
        <v/>
      </c>
      <c r="E1278" s="195" t="str">
        <f ca="1" xml:space="preserve"> IF(INDIRECT("FROM_NGS2_SampleSheet!A"&amp;ROW()-5,TRUE)="","",  "e" &amp; INDIRECT(    "FROM_NGS2_SampleSheet!"   &amp;  CHAR(64 + MATCH(VLOOKUP(E$6,mapping!$A:$B,2,FALSE),FROM_NGS2_SampleSheet!$1:$1,0))   &amp;  ROW()-5,TRUE)    )</f>
        <v/>
      </c>
      <c r="F1278" s="195" t="str">
        <f ca="1" xml:space="preserve"> IF(INDIRECT("FROM_NGS2_SampleSheet!A"&amp;ROW()-5,TRUE)="","",  INDIRECT(    "FROM_NGS2_SampleSheet!"   &amp;  CHAR(64 + MATCH(VLOOKUP(F$6,mapping!$A:$B,2,FALSE),FROM_NGS2_SampleSheet!$1:$1,0))   &amp;  ROW()-5,TRUE)    )</f>
        <v/>
      </c>
      <c r="G1278" s="196" t="str">
        <f ca="1" xml:space="preserve"> IF(INDIRECT("FROM_NGS2_SampleSheet!A"&amp;ROW()-5,TRUE)="","",  INDIRECT(    "FROM_NGS2_SampleSheet!"   &amp;  CHAR(64 + MATCH(VLOOKUP(G$6,mapping!$A:$B,2,FALSE),FROM_NGS2_SampleSheet!$1:$1,0))   &amp;  ROW()-5,TRUE)    )</f>
        <v/>
      </c>
      <c r="H1278" s="195"/>
      <c r="I1278" s="213">
        <v>1</v>
      </c>
      <c r="J1278" s="197" t="str">
        <f ca="1">IF(U1278=TRUE,    IF($Y$4&gt;96,"TOO MANY",VLOOKUP(B1278&amp;"_"&amp;C1278&amp;"_"&amp;E1278&amp;"_A",CALC!W:X,2,FALSE)),   "")</f>
        <v/>
      </c>
      <c r="L1278" s="213">
        <v>1</v>
      </c>
      <c r="M1278" s="197" t="str">
        <f ca="1">IF(V1278=TRUE,     IF($Y$4&gt;96,"TOO MANY",VLOOKUP(B1278&amp;"_"&amp;C1278&amp;"_"&amp;E1278&amp;"_B",CALC!W:X,2,FALSE)),    "")</f>
        <v/>
      </c>
      <c r="N1278" s="206"/>
      <c r="O1278" s="213">
        <v>1</v>
      </c>
      <c r="P1278" s="197" t="str">
        <f ca="1">IF(W1278=TRUE,   IF($Y$4&gt;96,"TOO MANY", VLOOKUP(B1278&amp;"_"&amp;C1278&amp;"_"&amp;E1278&amp;"_C",CALC!W:X,2,FALSE)),   "")</f>
        <v/>
      </c>
      <c r="Q1278" s="206"/>
      <c r="R1278" s="119" t="b">
        <f t="shared" ca="1" si="140"/>
        <v>0</v>
      </c>
      <c r="S1278" s="119" t="b">
        <f t="shared" ca="1" si="138"/>
        <v>0</v>
      </c>
      <c r="T1278" s="119" t="b">
        <f t="shared" ca="1" si="139"/>
        <v>0</v>
      </c>
      <c r="U1278" s="119" t="b">
        <f t="shared" ca="1" si="141"/>
        <v>0</v>
      </c>
      <c r="V1278" s="160" t="b">
        <f t="shared" ca="1" si="142"/>
        <v>0</v>
      </c>
      <c r="W1278" s="119" t="b">
        <f t="shared" ca="1" si="143"/>
        <v>0</v>
      </c>
      <c r="X1278" s="119" t="b">
        <f t="shared" ca="1" si="144"/>
        <v>0</v>
      </c>
    </row>
    <row r="1279" spans="2:24" x14ac:dyDescent="0.25">
      <c r="B1279" s="194" t="str">
        <f ca="1" xml:space="preserve"> IF(INDIRECT("FROM_NGS2_SampleSheet!A"&amp;ROW()-5,TRUE)="","",  INDIRECT(    "FROM_NGS2_SampleSheet!"   &amp;  CHAR(64 + MATCH(VLOOKUP(B$6,mapping!$A:$B,2,FALSE),FROM_NGS2_SampleSheet!$1:$1,0))   &amp;  ROW()-5,TRUE)    )</f>
        <v/>
      </c>
      <c r="C1279" s="195" t="str">
        <f ca="1" xml:space="preserve"> IF(INDIRECT("FROM_NGS2_SampleSheet!A"&amp;ROW()-5,TRUE)="","",  INDIRECT(    "FROM_NGS2_SampleSheet!"   &amp;  CHAR(64 + MATCH(VLOOKUP(C$6,mapping!$A:$B,2,FALSE),FROM_NGS2_SampleSheet!$1:$1,0))   &amp;  ROW()-5,TRUE)    )</f>
        <v/>
      </c>
      <c r="D1279" s="195" t="str">
        <f ca="1" xml:space="preserve"> IF(INDIRECT("FROM_NGS2_SampleSheet!A"&amp;ROW()-5,TRUE)="","",  INDIRECT(    "FROM_NGS2_SampleSheet!"   &amp;  CHAR(64 + MATCH(VLOOKUP(D$6,mapping!$A:$B,2,FALSE),FROM_NGS2_SampleSheet!$1:$1,0))   &amp;  ROW()-5,TRUE)    )</f>
        <v/>
      </c>
      <c r="E1279" s="195" t="str">
        <f ca="1" xml:space="preserve"> IF(INDIRECT("FROM_NGS2_SampleSheet!A"&amp;ROW()-5,TRUE)="","",  "e" &amp; INDIRECT(    "FROM_NGS2_SampleSheet!"   &amp;  CHAR(64 + MATCH(VLOOKUP(E$6,mapping!$A:$B,2,FALSE),FROM_NGS2_SampleSheet!$1:$1,0))   &amp;  ROW()-5,TRUE)    )</f>
        <v/>
      </c>
      <c r="F1279" s="195" t="str">
        <f ca="1" xml:space="preserve"> IF(INDIRECT("FROM_NGS2_SampleSheet!A"&amp;ROW()-5,TRUE)="","",  INDIRECT(    "FROM_NGS2_SampleSheet!"   &amp;  CHAR(64 + MATCH(VLOOKUP(F$6,mapping!$A:$B,2,FALSE),FROM_NGS2_SampleSheet!$1:$1,0))   &amp;  ROW()-5,TRUE)    )</f>
        <v/>
      </c>
      <c r="G1279" s="196" t="str">
        <f ca="1" xml:space="preserve"> IF(INDIRECT("FROM_NGS2_SampleSheet!A"&amp;ROW()-5,TRUE)="","",  INDIRECT(    "FROM_NGS2_SampleSheet!"   &amp;  CHAR(64 + MATCH(VLOOKUP(G$6,mapping!$A:$B,2,FALSE),FROM_NGS2_SampleSheet!$1:$1,0))   &amp;  ROW()-5,TRUE)    )</f>
        <v/>
      </c>
      <c r="H1279" s="195"/>
      <c r="I1279" s="213">
        <v>1</v>
      </c>
      <c r="J1279" s="197" t="str">
        <f ca="1">IF(U1279=TRUE,    IF($Y$4&gt;96,"TOO MANY",VLOOKUP(B1279&amp;"_"&amp;C1279&amp;"_"&amp;E1279&amp;"_A",CALC!W:X,2,FALSE)),   "")</f>
        <v/>
      </c>
      <c r="L1279" s="213">
        <v>1</v>
      </c>
      <c r="M1279" s="197" t="str">
        <f ca="1">IF(V1279=TRUE,     IF($Y$4&gt;96,"TOO MANY",VLOOKUP(B1279&amp;"_"&amp;C1279&amp;"_"&amp;E1279&amp;"_B",CALC!W:X,2,FALSE)),    "")</f>
        <v/>
      </c>
      <c r="N1279" s="206"/>
      <c r="O1279" s="213">
        <v>1</v>
      </c>
      <c r="P1279" s="197" t="str">
        <f ca="1">IF(W1279=TRUE,   IF($Y$4&gt;96,"TOO MANY", VLOOKUP(B1279&amp;"_"&amp;C1279&amp;"_"&amp;E1279&amp;"_C",CALC!W:X,2,FALSE)),   "")</f>
        <v/>
      </c>
      <c r="Q1279" s="206"/>
      <c r="R1279" s="119" t="b">
        <f t="shared" ca="1" si="140"/>
        <v>0</v>
      </c>
      <c r="S1279" s="119" t="b">
        <f t="shared" ca="1" si="138"/>
        <v>0</v>
      </c>
      <c r="T1279" s="119" t="b">
        <f t="shared" ca="1" si="139"/>
        <v>0</v>
      </c>
      <c r="U1279" s="119" t="b">
        <f t="shared" ca="1" si="141"/>
        <v>0</v>
      </c>
      <c r="V1279" s="160" t="b">
        <f t="shared" ca="1" si="142"/>
        <v>0</v>
      </c>
      <c r="W1279" s="119" t="b">
        <f t="shared" ca="1" si="143"/>
        <v>0</v>
      </c>
      <c r="X1279" s="119" t="b">
        <f t="shared" ca="1" si="144"/>
        <v>0</v>
      </c>
    </row>
    <row r="1280" spans="2:24" x14ac:dyDescent="0.25">
      <c r="B1280" s="194" t="str">
        <f ca="1" xml:space="preserve"> IF(INDIRECT("FROM_NGS2_SampleSheet!A"&amp;ROW()-5,TRUE)="","",  INDIRECT(    "FROM_NGS2_SampleSheet!"   &amp;  CHAR(64 + MATCH(VLOOKUP(B$6,mapping!$A:$B,2,FALSE),FROM_NGS2_SampleSheet!$1:$1,0))   &amp;  ROW()-5,TRUE)    )</f>
        <v/>
      </c>
      <c r="C1280" s="195" t="str">
        <f ca="1" xml:space="preserve"> IF(INDIRECT("FROM_NGS2_SampleSheet!A"&amp;ROW()-5,TRUE)="","",  INDIRECT(    "FROM_NGS2_SampleSheet!"   &amp;  CHAR(64 + MATCH(VLOOKUP(C$6,mapping!$A:$B,2,FALSE),FROM_NGS2_SampleSheet!$1:$1,0))   &amp;  ROW()-5,TRUE)    )</f>
        <v/>
      </c>
      <c r="D1280" s="195" t="str">
        <f ca="1" xml:space="preserve"> IF(INDIRECT("FROM_NGS2_SampleSheet!A"&amp;ROW()-5,TRUE)="","",  INDIRECT(    "FROM_NGS2_SampleSheet!"   &amp;  CHAR(64 + MATCH(VLOOKUP(D$6,mapping!$A:$B,2,FALSE),FROM_NGS2_SampleSheet!$1:$1,0))   &amp;  ROW()-5,TRUE)    )</f>
        <v/>
      </c>
      <c r="E1280" s="195" t="str">
        <f ca="1" xml:space="preserve"> IF(INDIRECT("FROM_NGS2_SampleSheet!A"&amp;ROW()-5,TRUE)="","",  "e" &amp; INDIRECT(    "FROM_NGS2_SampleSheet!"   &amp;  CHAR(64 + MATCH(VLOOKUP(E$6,mapping!$A:$B,2,FALSE),FROM_NGS2_SampleSheet!$1:$1,0))   &amp;  ROW()-5,TRUE)    )</f>
        <v/>
      </c>
      <c r="F1280" s="195" t="str">
        <f ca="1" xml:space="preserve"> IF(INDIRECT("FROM_NGS2_SampleSheet!A"&amp;ROW()-5,TRUE)="","",  INDIRECT(    "FROM_NGS2_SampleSheet!"   &amp;  CHAR(64 + MATCH(VLOOKUP(F$6,mapping!$A:$B,2,FALSE),FROM_NGS2_SampleSheet!$1:$1,0))   &amp;  ROW()-5,TRUE)    )</f>
        <v/>
      </c>
      <c r="G1280" s="196" t="str">
        <f ca="1" xml:space="preserve"> IF(INDIRECT("FROM_NGS2_SampleSheet!A"&amp;ROW()-5,TRUE)="","",  INDIRECT(    "FROM_NGS2_SampleSheet!"   &amp;  CHAR(64 + MATCH(VLOOKUP(G$6,mapping!$A:$B,2,FALSE),FROM_NGS2_SampleSheet!$1:$1,0))   &amp;  ROW()-5,TRUE)    )</f>
        <v/>
      </c>
      <c r="H1280" s="195"/>
      <c r="I1280" s="213">
        <v>1</v>
      </c>
      <c r="J1280" s="197" t="str">
        <f ca="1">IF(U1280=TRUE,    IF($Y$4&gt;96,"TOO MANY",VLOOKUP(B1280&amp;"_"&amp;C1280&amp;"_"&amp;E1280&amp;"_A",CALC!W:X,2,FALSE)),   "")</f>
        <v/>
      </c>
      <c r="L1280" s="213">
        <v>1</v>
      </c>
      <c r="M1280" s="197" t="str">
        <f ca="1">IF(V1280=TRUE,     IF($Y$4&gt;96,"TOO MANY",VLOOKUP(B1280&amp;"_"&amp;C1280&amp;"_"&amp;E1280&amp;"_B",CALC!W:X,2,FALSE)),    "")</f>
        <v/>
      </c>
      <c r="N1280" s="206"/>
      <c r="O1280" s="213">
        <v>1</v>
      </c>
      <c r="P1280" s="197" t="str">
        <f ca="1">IF(W1280=TRUE,   IF($Y$4&gt;96,"TOO MANY", VLOOKUP(B1280&amp;"_"&amp;C1280&amp;"_"&amp;E1280&amp;"_C",CALC!W:X,2,FALSE)),   "")</f>
        <v/>
      </c>
      <c r="Q1280" s="206"/>
      <c r="R1280" s="119" t="b">
        <f t="shared" ca="1" si="140"/>
        <v>0</v>
      </c>
      <c r="S1280" s="119" t="b">
        <f t="shared" ca="1" si="138"/>
        <v>0</v>
      </c>
      <c r="T1280" s="119" t="b">
        <f t="shared" ca="1" si="139"/>
        <v>0</v>
      </c>
      <c r="U1280" s="119" t="b">
        <f t="shared" ca="1" si="141"/>
        <v>0</v>
      </c>
      <c r="V1280" s="160" t="b">
        <f t="shared" ca="1" si="142"/>
        <v>0</v>
      </c>
      <c r="W1280" s="119" t="b">
        <f t="shared" ca="1" si="143"/>
        <v>0</v>
      </c>
      <c r="X1280" s="119" t="b">
        <f t="shared" ca="1" si="144"/>
        <v>0</v>
      </c>
    </row>
    <row r="1281" spans="2:24" x14ac:dyDescent="0.25">
      <c r="B1281" s="194" t="str">
        <f ca="1" xml:space="preserve"> IF(INDIRECT("FROM_NGS2_SampleSheet!A"&amp;ROW()-5,TRUE)="","",  INDIRECT(    "FROM_NGS2_SampleSheet!"   &amp;  CHAR(64 + MATCH(VLOOKUP(B$6,mapping!$A:$B,2,FALSE),FROM_NGS2_SampleSheet!$1:$1,0))   &amp;  ROW()-5,TRUE)    )</f>
        <v/>
      </c>
      <c r="C1281" s="195" t="str">
        <f ca="1" xml:space="preserve"> IF(INDIRECT("FROM_NGS2_SampleSheet!A"&amp;ROW()-5,TRUE)="","",  INDIRECT(    "FROM_NGS2_SampleSheet!"   &amp;  CHAR(64 + MATCH(VLOOKUP(C$6,mapping!$A:$B,2,FALSE),FROM_NGS2_SampleSheet!$1:$1,0))   &amp;  ROW()-5,TRUE)    )</f>
        <v/>
      </c>
      <c r="D1281" s="195" t="str">
        <f ca="1" xml:space="preserve"> IF(INDIRECT("FROM_NGS2_SampleSheet!A"&amp;ROW()-5,TRUE)="","",  INDIRECT(    "FROM_NGS2_SampleSheet!"   &amp;  CHAR(64 + MATCH(VLOOKUP(D$6,mapping!$A:$B,2,FALSE),FROM_NGS2_SampleSheet!$1:$1,0))   &amp;  ROW()-5,TRUE)    )</f>
        <v/>
      </c>
      <c r="E1281" s="195" t="str">
        <f ca="1" xml:space="preserve"> IF(INDIRECT("FROM_NGS2_SampleSheet!A"&amp;ROW()-5,TRUE)="","",  "e" &amp; INDIRECT(    "FROM_NGS2_SampleSheet!"   &amp;  CHAR(64 + MATCH(VLOOKUP(E$6,mapping!$A:$B,2,FALSE),FROM_NGS2_SampleSheet!$1:$1,0))   &amp;  ROW()-5,TRUE)    )</f>
        <v/>
      </c>
      <c r="F1281" s="195" t="str">
        <f ca="1" xml:space="preserve"> IF(INDIRECT("FROM_NGS2_SampleSheet!A"&amp;ROW()-5,TRUE)="","",  INDIRECT(    "FROM_NGS2_SampleSheet!"   &amp;  CHAR(64 + MATCH(VLOOKUP(F$6,mapping!$A:$B,2,FALSE),FROM_NGS2_SampleSheet!$1:$1,0))   &amp;  ROW()-5,TRUE)    )</f>
        <v/>
      </c>
      <c r="G1281" s="196" t="str">
        <f ca="1" xml:space="preserve"> IF(INDIRECT("FROM_NGS2_SampleSheet!A"&amp;ROW()-5,TRUE)="","",  INDIRECT(    "FROM_NGS2_SampleSheet!"   &amp;  CHAR(64 + MATCH(VLOOKUP(G$6,mapping!$A:$B,2,FALSE),FROM_NGS2_SampleSheet!$1:$1,0))   &amp;  ROW()-5,TRUE)    )</f>
        <v/>
      </c>
      <c r="H1281" s="195"/>
      <c r="I1281" s="213">
        <v>1</v>
      </c>
      <c r="J1281" s="197" t="str">
        <f ca="1">IF(U1281=TRUE,    IF($Y$4&gt;96,"TOO MANY",VLOOKUP(B1281&amp;"_"&amp;C1281&amp;"_"&amp;E1281&amp;"_A",CALC!W:X,2,FALSE)),   "")</f>
        <v/>
      </c>
      <c r="L1281" s="213">
        <v>1</v>
      </c>
      <c r="M1281" s="197" t="str">
        <f ca="1">IF(V1281=TRUE,     IF($Y$4&gt;96,"TOO MANY",VLOOKUP(B1281&amp;"_"&amp;C1281&amp;"_"&amp;E1281&amp;"_B",CALC!W:X,2,FALSE)),    "")</f>
        <v/>
      </c>
      <c r="N1281" s="206"/>
      <c r="O1281" s="213">
        <v>1</v>
      </c>
      <c r="P1281" s="197" t="str">
        <f ca="1">IF(W1281=TRUE,   IF($Y$4&gt;96,"TOO MANY", VLOOKUP(B1281&amp;"_"&amp;C1281&amp;"_"&amp;E1281&amp;"_C",CALC!W:X,2,FALSE)),   "")</f>
        <v/>
      </c>
      <c r="Q1281" s="206"/>
      <c r="R1281" s="119" t="b">
        <f t="shared" ca="1" si="140"/>
        <v>0</v>
      </c>
      <c r="S1281" s="119" t="b">
        <f t="shared" ca="1" si="138"/>
        <v>0</v>
      </c>
      <c r="T1281" s="119" t="b">
        <f t="shared" ca="1" si="139"/>
        <v>0</v>
      </c>
      <c r="U1281" s="119" t="b">
        <f t="shared" ca="1" si="141"/>
        <v>0</v>
      </c>
      <c r="V1281" s="160" t="b">
        <f t="shared" ca="1" si="142"/>
        <v>0</v>
      </c>
      <c r="W1281" s="119" t="b">
        <f t="shared" ca="1" si="143"/>
        <v>0</v>
      </c>
      <c r="X1281" s="119" t="b">
        <f t="shared" ca="1" si="144"/>
        <v>0</v>
      </c>
    </row>
    <row r="1282" spans="2:24" x14ac:dyDescent="0.25">
      <c r="B1282" s="194" t="str">
        <f ca="1" xml:space="preserve"> IF(INDIRECT("FROM_NGS2_SampleSheet!A"&amp;ROW()-5,TRUE)="","",  INDIRECT(    "FROM_NGS2_SampleSheet!"   &amp;  CHAR(64 + MATCH(VLOOKUP(B$6,mapping!$A:$B,2,FALSE),FROM_NGS2_SampleSheet!$1:$1,0))   &amp;  ROW()-5,TRUE)    )</f>
        <v/>
      </c>
      <c r="C1282" s="195" t="str">
        <f ca="1" xml:space="preserve"> IF(INDIRECT("FROM_NGS2_SampleSheet!A"&amp;ROW()-5,TRUE)="","",  INDIRECT(    "FROM_NGS2_SampleSheet!"   &amp;  CHAR(64 + MATCH(VLOOKUP(C$6,mapping!$A:$B,2,FALSE),FROM_NGS2_SampleSheet!$1:$1,0))   &amp;  ROW()-5,TRUE)    )</f>
        <v/>
      </c>
      <c r="D1282" s="195" t="str">
        <f ca="1" xml:space="preserve"> IF(INDIRECT("FROM_NGS2_SampleSheet!A"&amp;ROW()-5,TRUE)="","",  INDIRECT(    "FROM_NGS2_SampleSheet!"   &amp;  CHAR(64 + MATCH(VLOOKUP(D$6,mapping!$A:$B,2,FALSE),FROM_NGS2_SampleSheet!$1:$1,0))   &amp;  ROW()-5,TRUE)    )</f>
        <v/>
      </c>
      <c r="E1282" s="195" t="str">
        <f ca="1" xml:space="preserve"> IF(INDIRECT("FROM_NGS2_SampleSheet!A"&amp;ROW()-5,TRUE)="","",  "e" &amp; INDIRECT(    "FROM_NGS2_SampleSheet!"   &amp;  CHAR(64 + MATCH(VLOOKUP(E$6,mapping!$A:$B,2,FALSE),FROM_NGS2_SampleSheet!$1:$1,0))   &amp;  ROW()-5,TRUE)    )</f>
        <v/>
      </c>
      <c r="F1282" s="195" t="str">
        <f ca="1" xml:space="preserve"> IF(INDIRECT("FROM_NGS2_SampleSheet!A"&amp;ROW()-5,TRUE)="","",  INDIRECT(    "FROM_NGS2_SampleSheet!"   &amp;  CHAR(64 + MATCH(VLOOKUP(F$6,mapping!$A:$B,2,FALSE),FROM_NGS2_SampleSheet!$1:$1,0))   &amp;  ROW()-5,TRUE)    )</f>
        <v/>
      </c>
      <c r="G1282" s="196" t="str">
        <f ca="1" xml:space="preserve"> IF(INDIRECT("FROM_NGS2_SampleSheet!A"&amp;ROW()-5,TRUE)="","",  INDIRECT(    "FROM_NGS2_SampleSheet!"   &amp;  CHAR(64 + MATCH(VLOOKUP(G$6,mapping!$A:$B,2,FALSE),FROM_NGS2_SampleSheet!$1:$1,0))   &amp;  ROW()-5,TRUE)    )</f>
        <v/>
      </c>
      <c r="H1282" s="195"/>
      <c r="I1282" s="213">
        <v>1</v>
      </c>
      <c r="J1282" s="197" t="str">
        <f ca="1">IF(U1282=TRUE,    IF($Y$4&gt;96,"TOO MANY",VLOOKUP(B1282&amp;"_"&amp;C1282&amp;"_"&amp;E1282&amp;"_A",CALC!W:X,2,FALSE)),   "")</f>
        <v/>
      </c>
      <c r="L1282" s="213">
        <v>1</v>
      </c>
      <c r="M1282" s="197" t="str">
        <f ca="1">IF(V1282=TRUE,     IF($Y$4&gt;96,"TOO MANY",VLOOKUP(B1282&amp;"_"&amp;C1282&amp;"_"&amp;E1282&amp;"_B",CALC!W:X,2,FALSE)),    "")</f>
        <v/>
      </c>
      <c r="N1282" s="206"/>
      <c r="O1282" s="213">
        <v>1</v>
      </c>
      <c r="P1282" s="197" t="str">
        <f ca="1">IF(W1282=TRUE,   IF($Y$4&gt;96,"TOO MANY", VLOOKUP(B1282&amp;"_"&amp;C1282&amp;"_"&amp;E1282&amp;"_C",CALC!W:X,2,FALSE)),   "")</f>
        <v/>
      </c>
      <c r="Q1282" s="206"/>
      <c r="R1282" s="119" t="b">
        <f t="shared" ca="1" si="140"/>
        <v>0</v>
      </c>
      <c r="S1282" s="119" t="b">
        <f t="shared" ca="1" si="138"/>
        <v>0</v>
      </c>
      <c r="T1282" s="119" t="b">
        <f t="shared" ca="1" si="139"/>
        <v>0</v>
      </c>
      <c r="U1282" s="119" t="b">
        <f t="shared" ca="1" si="141"/>
        <v>0</v>
      </c>
      <c r="V1282" s="160" t="b">
        <f t="shared" ca="1" si="142"/>
        <v>0</v>
      </c>
      <c r="W1282" s="119" t="b">
        <f t="shared" ca="1" si="143"/>
        <v>0</v>
      </c>
      <c r="X1282" s="119" t="b">
        <f t="shared" ca="1" si="144"/>
        <v>0</v>
      </c>
    </row>
    <row r="1283" spans="2:24" x14ac:dyDescent="0.25">
      <c r="B1283" s="194" t="str">
        <f ca="1" xml:space="preserve"> IF(INDIRECT("FROM_NGS2_SampleSheet!A"&amp;ROW()-5,TRUE)="","",  INDIRECT(    "FROM_NGS2_SampleSheet!"   &amp;  CHAR(64 + MATCH(VLOOKUP(B$6,mapping!$A:$B,2,FALSE),FROM_NGS2_SampleSheet!$1:$1,0))   &amp;  ROW()-5,TRUE)    )</f>
        <v/>
      </c>
      <c r="C1283" s="195" t="str">
        <f ca="1" xml:space="preserve"> IF(INDIRECT("FROM_NGS2_SampleSheet!A"&amp;ROW()-5,TRUE)="","",  INDIRECT(    "FROM_NGS2_SampleSheet!"   &amp;  CHAR(64 + MATCH(VLOOKUP(C$6,mapping!$A:$B,2,FALSE),FROM_NGS2_SampleSheet!$1:$1,0))   &amp;  ROW()-5,TRUE)    )</f>
        <v/>
      </c>
      <c r="D1283" s="195" t="str">
        <f ca="1" xml:space="preserve"> IF(INDIRECT("FROM_NGS2_SampleSheet!A"&amp;ROW()-5,TRUE)="","",  INDIRECT(    "FROM_NGS2_SampleSheet!"   &amp;  CHAR(64 + MATCH(VLOOKUP(D$6,mapping!$A:$B,2,FALSE),FROM_NGS2_SampleSheet!$1:$1,0))   &amp;  ROW()-5,TRUE)    )</f>
        <v/>
      </c>
      <c r="E1283" s="195" t="str">
        <f ca="1" xml:space="preserve"> IF(INDIRECT("FROM_NGS2_SampleSheet!A"&amp;ROW()-5,TRUE)="","",  "e" &amp; INDIRECT(    "FROM_NGS2_SampleSheet!"   &amp;  CHAR(64 + MATCH(VLOOKUP(E$6,mapping!$A:$B,2,FALSE),FROM_NGS2_SampleSheet!$1:$1,0))   &amp;  ROW()-5,TRUE)    )</f>
        <v/>
      </c>
      <c r="F1283" s="195" t="str">
        <f ca="1" xml:space="preserve"> IF(INDIRECT("FROM_NGS2_SampleSheet!A"&amp;ROW()-5,TRUE)="","",  INDIRECT(    "FROM_NGS2_SampleSheet!"   &amp;  CHAR(64 + MATCH(VLOOKUP(F$6,mapping!$A:$B,2,FALSE),FROM_NGS2_SampleSheet!$1:$1,0))   &amp;  ROW()-5,TRUE)    )</f>
        <v/>
      </c>
      <c r="G1283" s="196" t="str">
        <f ca="1" xml:space="preserve"> IF(INDIRECT("FROM_NGS2_SampleSheet!A"&amp;ROW()-5,TRUE)="","",  INDIRECT(    "FROM_NGS2_SampleSheet!"   &amp;  CHAR(64 + MATCH(VLOOKUP(G$6,mapping!$A:$B,2,FALSE),FROM_NGS2_SampleSheet!$1:$1,0))   &amp;  ROW()-5,TRUE)    )</f>
        <v/>
      </c>
      <c r="H1283" s="195"/>
      <c r="I1283" s="213">
        <v>1</v>
      </c>
      <c r="J1283" s="197" t="str">
        <f ca="1">IF(U1283=TRUE,    IF($Y$4&gt;96,"TOO MANY",VLOOKUP(B1283&amp;"_"&amp;C1283&amp;"_"&amp;E1283&amp;"_A",CALC!W:X,2,FALSE)),   "")</f>
        <v/>
      </c>
      <c r="L1283" s="213">
        <v>1</v>
      </c>
      <c r="M1283" s="197" t="str">
        <f ca="1">IF(V1283=TRUE,     IF($Y$4&gt;96,"TOO MANY",VLOOKUP(B1283&amp;"_"&amp;C1283&amp;"_"&amp;E1283&amp;"_B",CALC!W:X,2,FALSE)),    "")</f>
        <v/>
      </c>
      <c r="N1283" s="206"/>
      <c r="O1283" s="213">
        <v>1</v>
      </c>
      <c r="P1283" s="197" t="str">
        <f ca="1">IF(W1283=TRUE,   IF($Y$4&gt;96,"TOO MANY", VLOOKUP(B1283&amp;"_"&amp;C1283&amp;"_"&amp;E1283&amp;"_C",CALC!W:X,2,FALSE)),   "")</f>
        <v/>
      </c>
      <c r="Q1283" s="206"/>
      <c r="R1283" s="119" t="b">
        <f t="shared" ca="1" si="140"/>
        <v>0</v>
      </c>
      <c r="S1283" s="119" t="b">
        <f t="shared" ca="1" si="138"/>
        <v>0</v>
      </c>
      <c r="T1283" s="119" t="b">
        <f t="shared" ca="1" si="139"/>
        <v>0</v>
      </c>
      <c r="U1283" s="119" t="b">
        <f t="shared" ca="1" si="141"/>
        <v>0</v>
      </c>
      <c r="V1283" s="160" t="b">
        <f t="shared" ca="1" si="142"/>
        <v>0</v>
      </c>
      <c r="W1283" s="119" t="b">
        <f t="shared" ca="1" si="143"/>
        <v>0</v>
      </c>
      <c r="X1283" s="119" t="b">
        <f t="shared" ca="1" si="144"/>
        <v>0</v>
      </c>
    </row>
    <row r="1284" spans="2:24" x14ac:dyDescent="0.25">
      <c r="B1284" s="194" t="str">
        <f ca="1" xml:space="preserve"> IF(INDIRECT("FROM_NGS2_SampleSheet!A"&amp;ROW()-5,TRUE)="","",  INDIRECT(    "FROM_NGS2_SampleSheet!"   &amp;  CHAR(64 + MATCH(VLOOKUP(B$6,mapping!$A:$B,2,FALSE),FROM_NGS2_SampleSheet!$1:$1,0))   &amp;  ROW()-5,TRUE)    )</f>
        <v/>
      </c>
      <c r="C1284" s="195" t="str">
        <f ca="1" xml:space="preserve"> IF(INDIRECT("FROM_NGS2_SampleSheet!A"&amp;ROW()-5,TRUE)="","",  INDIRECT(    "FROM_NGS2_SampleSheet!"   &amp;  CHAR(64 + MATCH(VLOOKUP(C$6,mapping!$A:$B,2,FALSE),FROM_NGS2_SampleSheet!$1:$1,0))   &amp;  ROW()-5,TRUE)    )</f>
        <v/>
      </c>
      <c r="D1284" s="195" t="str">
        <f ca="1" xml:space="preserve"> IF(INDIRECT("FROM_NGS2_SampleSheet!A"&amp;ROW()-5,TRUE)="","",  INDIRECT(    "FROM_NGS2_SampleSheet!"   &amp;  CHAR(64 + MATCH(VLOOKUP(D$6,mapping!$A:$B,2,FALSE),FROM_NGS2_SampleSheet!$1:$1,0))   &amp;  ROW()-5,TRUE)    )</f>
        <v/>
      </c>
      <c r="E1284" s="195" t="str">
        <f ca="1" xml:space="preserve"> IF(INDIRECT("FROM_NGS2_SampleSheet!A"&amp;ROW()-5,TRUE)="","",  "e" &amp; INDIRECT(    "FROM_NGS2_SampleSheet!"   &amp;  CHAR(64 + MATCH(VLOOKUP(E$6,mapping!$A:$B,2,FALSE),FROM_NGS2_SampleSheet!$1:$1,0))   &amp;  ROW()-5,TRUE)    )</f>
        <v/>
      </c>
      <c r="F1284" s="195" t="str">
        <f ca="1" xml:space="preserve"> IF(INDIRECT("FROM_NGS2_SampleSheet!A"&amp;ROW()-5,TRUE)="","",  INDIRECT(    "FROM_NGS2_SampleSheet!"   &amp;  CHAR(64 + MATCH(VLOOKUP(F$6,mapping!$A:$B,2,FALSE),FROM_NGS2_SampleSheet!$1:$1,0))   &amp;  ROW()-5,TRUE)    )</f>
        <v/>
      </c>
      <c r="G1284" s="196" t="str">
        <f ca="1" xml:space="preserve"> IF(INDIRECT("FROM_NGS2_SampleSheet!A"&amp;ROW()-5,TRUE)="","",  INDIRECT(    "FROM_NGS2_SampleSheet!"   &amp;  CHAR(64 + MATCH(VLOOKUP(G$6,mapping!$A:$B,2,FALSE),FROM_NGS2_SampleSheet!$1:$1,0))   &amp;  ROW()-5,TRUE)    )</f>
        <v/>
      </c>
      <c r="H1284" s="195"/>
      <c r="I1284" s="213">
        <v>1</v>
      </c>
      <c r="J1284" s="197" t="str">
        <f ca="1">IF(U1284=TRUE,    IF($Y$4&gt;96,"TOO MANY",VLOOKUP(B1284&amp;"_"&amp;C1284&amp;"_"&amp;E1284&amp;"_A",CALC!W:X,2,FALSE)),   "")</f>
        <v/>
      </c>
      <c r="L1284" s="213">
        <v>1</v>
      </c>
      <c r="M1284" s="197" t="str">
        <f ca="1">IF(V1284=TRUE,     IF($Y$4&gt;96,"TOO MANY",VLOOKUP(B1284&amp;"_"&amp;C1284&amp;"_"&amp;E1284&amp;"_B",CALC!W:X,2,FALSE)),    "")</f>
        <v/>
      </c>
      <c r="N1284" s="206"/>
      <c r="O1284" s="213">
        <v>1</v>
      </c>
      <c r="P1284" s="197" t="str">
        <f ca="1">IF(W1284=TRUE,   IF($Y$4&gt;96,"TOO MANY", VLOOKUP(B1284&amp;"_"&amp;C1284&amp;"_"&amp;E1284&amp;"_C",CALC!W:X,2,FALSE)),   "")</f>
        <v/>
      </c>
      <c r="Q1284" s="206"/>
      <c r="R1284" s="119" t="b">
        <f t="shared" ca="1" si="140"/>
        <v>0</v>
      </c>
      <c r="S1284" s="119" t="b">
        <f t="shared" ca="1" si="138"/>
        <v>0</v>
      </c>
      <c r="T1284" s="119" t="b">
        <f t="shared" ca="1" si="139"/>
        <v>0</v>
      </c>
      <c r="U1284" s="119" t="b">
        <f t="shared" ca="1" si="141"/>
        <v>0</v>
      </c>
      <c r="V1284" s="160" t="b">
        <f t="shared" ca="1" si="142"/>
        <v>0</v>
      </c>
      <c r="W1284" s="119" t="b">
        <f t="shared" ca="1" si="143"/>
        <v>0</v>
      </c>
      <c r="X1284" s="119" t="b">
        <f t="shared" ca="1" si="144"/>
        <v>0</v>
      </c>
    </row>
    <row r="1285" spans="2:24" x14ac:dyDescent="0.25">
      <c r="B1285" s="194" t="str">
        <f ca="1" xml:space="preserve"> IF(INDIRECT("FROM_NGS2_SampleSheet!A"&amp;ROW()-5,TRUE)="","",  INDIRECT(    "FROM_NGS2_SampleSheet!"   &amp;  CHAR(64 + MATCH(VLOOKUP(B$6,mapping!$A:$B,2,FALSE),FROM_NGS2_SampleSheet!$1:$1,0))   &amp;  ROW()-5,TRUE)    )</f>
        <v/>
      </c>
      <c r="C1285" s="195" t="str">
        <f ca="1" xml:space="preserve"> IF(INDIRECT("FROM_NGS2_SampleSheet!A"&amp;ROW()-5,TRUE)="","",  INDIRECT(    "FROM_NGS2_SampleSheet!"   &amp;  CHAR(64 + MATCH(VLOOKUP(C$6,mapping!$A:$B,2,FALSE),FROM_NGS2_SampleSheet!$1:$1,0))   &amp;  ROW()-5,TRUE)    )</f>
        <v/>
      </c>
      <c r="D1285" s="195" t="str">
        <f ca="1" xml:space="preserve"> IF(INDIRECT("FROM_NGS2_SampleSheet!A"&amp;ROW()-5,TRUE)="","",  INDIRECT(    "FROM_NGS2_SampleSheet!"   &amp;  CHAR(64 + MATCH(VLOOKUP(D$6,mapping!$A:$B,2,FALSE),FROM_NGS2_SampleSheet!$1:$1,0))   &amp;  ROW()-5,TRUE)    )</f>
        <v/>
      </c>
      <c r="E1285" s="195" t="str">
        <f ca="1" xml:space="preserve"> IF(INDIRECT("FROM_NGS2_SampleSheet!A"&amp;ROW()-5,TRUE)="","",  "e" &amp; INDIRECT(    "FROM_NGS2_SampleSheet!"   &amp;  CHAR(64 + MATCH(VLOOKUP(E$6,mapping!$A:$B,2,FALSE),FROM_NGS2_SampleSheet!$1:$1,0))   &amp;  ROW()-5,TRUE)    )</f>
        <v/>
      </c>
      <c r="F1285" s="195" t="str">
        <f ca="1" xml:space="preserve"> IF(INDIRECT("FROM_NGS2_SampleSheet!A"&amp;ROW()-5,TRUE)="","",  INDIRECT(    "FROM_NGS2_SampleSheet!"   &amp;  CHAR(64 + MATCH(VLOOKUP(F$6,mapping!$A:$B,2,FALSE),FROM_NGS2_SampleSheet!$1:$1,0))   &amp;  ROW()-5,TRUE)    )</f>
        <v/>
      </c>
      <c r="G1285" s="196" t="str">
        <f ca="1" xml:space="preserve"> IF(INDIRECT("FROM_NGS2_SampleSheet!A"&amp;ROW()-5,TRUE)="","",  INDIRECT(    "FROM_NGS2_SampleSheet!"   &amp;  CHAR(64 + MATCH(VLOOKUP(G$6,mapping!$A:$B,2,FALSE),FROM_NGS2_SampleSheet!$1:$1,0))   &amp;  ROW()-5,TRUE)    )</f>
        <v/>
      </c>
      <c r="H1285" s="195"/>
      <c r="I1285" s="213">
        <v>1</v>
      </c>
      <c r="J1285" s="197" t="str">
        <f ca="1">IF(U1285=TRUE,    IF($Y$4&gt;96,"TOO MANY",VLOOKUP(B1285&amp;"_"&amp;C1285&amp;"_"&amp;E1285&amp;"_A",CALC!W:X,2,FALSE)),   "")</f>
        <v/>
      </c>
      <c r="L1285" s="213">
        <v>1</v>
      </c>
      <c r="M1285" s="197" t="str">
        <f ca="1">IF(V1285=TRUE,     IF($Y$4&gt;96,"TOO MANY",VLOOKUP(B1285&amp;"_"&amp;C1285&amp;"_"&amp;E1285&amp;"_B",CALC!W:X,2,FALSE)),    "")</f>
        <v/>
      </c>
      <c r="N1285" s="206"/>
      <c r="O1285" s="213">
        <v>1</v>
      </c>
      <c r="P1285" s="197" t="str">
        <f ca="1">IF(W1285=TRUE,   IF($Y$4&gt;96,"TOO MANY", VLOOKUP(B1285&amp;"_"&amp;C1285&amp;"_"&amp;E1285&amp;"_C",CALC!W:X,2,FALSE)),   "")</f>
        <v/>
      </c>
      <c r="Q1285" s="206"/>
      <c r="R1285" s="119" t="b">
        <f t="shared" ca="1" si="140"/>
        <v>0</v>
      </c>
      <c r="S1285" s="119" t="b">
        <f t="shared" ca="1" si="138"/>
        <v>0</v>
      </c>
      <c r="T1285" s="119" t="b">
        <f t="shared" ca="1" si="139"/>
        <v>0</v>
      </c>
      <c r="U1285" s="119" t="b">
        <f t="shared" ca="1" si="141"/>
        <v>0</v>
      </c>
      <c r="V1285" s="160" t="b">
        <f t="shared" ca="1" si="142"/>
        <v>0</v>
      </c>
      <c r="W1285" s="119" t="b">
        <f t="shared" ca="1" si="143"/>
        <v>0</v>
      </c>
      <c r="X1285" s="119" t="b">
        <f t="shared" ca="1" si="144"/>
        <v>0</v>
      </c>
    </row>
    <row r="1286" spans="2:24" x14ac:dyDescent="0.25">
      <c r="B1286" s="194" t="str">
        <f ca="1" xml:space="preserve"> IF(INDIRECT("FROM_NGS2_SampleSheet!A"&amp;ROW()-5,TRUE)="","",  INDIRECT(    "FROM_NGS2_SampleSheet!"   &amp;  CHAR(64 + MATCH(VLOOKUP(B$6,mapping!$A:$B,2,FALSE),FROM_NGS2_SampleSheet!$1:$1,0))   &amp;  ROW()-5,TRUE)    )</f>
        <v/>
      </c>
      <c r="C1286" s="195" t="str">
        <f ca="1" xml:space="preserve"> IF(INDIRECT("FROM_NGS2_SampleSheet!A"&amp;ROW()-5,TRUE)="","",  INDIRECT(    "FROM_NGS2_SampleSheet!"   &amp;  CHAR(64 + MATCH(VLOOKUP(C$6,mapping!$A:$B,2,FALSE),FROM_NGS2_SampleSheet!$1:$1,0))   &amp;  ROW()-5,TRUE)    )</f>
        <v/>
      </c>
      <c r="D1286" s="195" t="str">
        <f ca="1" xml:space="preserve"> IF(INDIRECT("FROM_NGS2_SampleSheet!A"&amp;ROW()-5,TRUE)="","",  INDIRECT(    "FROM_NGS2_SampleSheet!"   &amp;  CHAR(64 + MATCH(VLOOKUP(D$6,mapping!$A:$B,2,FALSE),FROM_NGS2_SampleSheet!$1:$1,0))   &amp;  ROW()-5,TRUE)    )</f>
        <v/>
      </c>
      <c r="E1286" s="195" t="str">
        <f ca="1" xml:space="preserve"> IF(INDIRECT("FROM_NGS2_SampleSheet!A"&amp;ROW()-5,TRUE)="","",  "e" &amp; INDIRECT(    "FROM_NGS2_SampleSheet!"   &amp;  CHAR(64 + MATCH(VLOOKUP(E$6,mapping!$A:$B,2,FALSE),FROM_NGS2_SampleSheet!$1:$1,0))   &amp;  ROW()-5,TRUE)    )</f>
        <v/>
      </c>
      <c r="F1286" s="195" t="str">
        <f ca="1" xml:space="preserve"> IF(INDIRECT("FROM_NGS2_SampleSheet!A"&amp;ROW()-5,TRUE)="","",  INDIRECT(    "FROM_NGS2_SampleSheet!"   &amp;  CHAR(64 + MATCH(VLOOKUP(F$6,mapping!$A:$B,2,FALSE),FROM_NGS2_SampleSheet!$1:$1,0))   &amp;  ROW()-5,TRUE)    )</f>
        <v/>
      </c>
      <c r="G1286" s="196" t="str">
        <f ca="1" xml:space="preserve"> IF(INDIRECT("FROM_NGS2_SampleSheet!A"&amp;ROW()-5,TRUE)="","",  INDIRECT(    "FROM_NGS2_SampleSheet!"   &amp;  CHAR(64 + MATCH(VLOOKUP(G$6,mapping!$A:$B,2,FALSE),FROM_NGS2_SampleSheet!$1:$1,0))   &amp;  ROW()-5,TRUE)    )</f>
        <v/>
      </c>
      <c r="H1286" s="195"/>
      <c r="I1286" s="213">
        <v>1</v>
      </c>
      <c r="J1286" s="197" t="str">
        <f ca="1">IF(U1286=TRUE,    IF($Y$4&gt;96,"TOO MANY",VLOOKUP(B1286&amp;"_"&amp;C1286&amp;"_"&amp;E1286&amp;"_A",CALC!W:X,2,FALSE)),   "")</f>
        <v/>
      </c>
      <c r="L1286" s="213">
        <v>1</v>
      </c>
      <c r="M1286" s="197" t="str">
        <f ca="1">IF(V1286=TRUE,     IF($Y$4&gt;96,"TOO MANY",VLOOKUP(B1286&amp;"_"&amp;C1286&amp;"_"&amp;E1286&amp;"_B",CALC!W:X,2,FALSE)),    "")</f>
        <v/>
      </c>
      <c r="N1286" s="206"/>
      <c r="O1286" s="213">
        <v>1</v>
      </c>
      <c r="P1286" s="197" t="str">
        <f ca="1">IF(W1286=TRUE,   IF($Y$4&gt;96,"TOO MANY", VLOOKUP(B1286&amp;"_"&amp;C1286&amp;"_"&amp;E1286&amp;"_C",CALC!W:X,2,FALSE)),   "")</f>
        <v/>
      </c>
      <c r="Q1286" s="206"/>
      <c r="R1286" s="119" t="b">
        <f t="shared" ca="1" si="140"/>
        <v>0</v>
      </c>
      <c r="S1286" s="119" t="b">
        <f t="shared" ca="1" si="138"/>
        <v>0</v>
      </c>
      <c r="T1286" s="119" t="b">
        <f t="shared" ca="1" si="139"/>
        <v>0</v>
      </c>
      <c r="U1286" s="119" t="b">
        <f t="shared" ca="1" si="141"/>
        <v>0</v>
      </c>
      <c r="V1286" s="160" t="b">
        <f t="shared" ca="1" si="142"/>
        <v>0</v>
      </c>
      <c r="W1286" s="119" t="b">
        <f t="shared" ca="1" si="143"/>
        <v>0</v>
      </c>
      <c r="X1286" s="119" t="b">
        <f t="shared" ca="1" si="144"/>
        <v>0</v>
      </c>
    </row>
    <row r="1287" spans="2:24" x14ac:dyDescent="0.25">
      <c r="B1287" s="194" t="str">
        <f ca="1" xml:space="preserve"> IF(INDIRECT("FROM_NGS2_SampleSheet!A"&amp;ROW()-5,TRUE)="","",  INDIRECT(    "FROM_NGS2_SampleSheet!"   &amp;  CHAR(64 + MATCH(VLOOKUP(B$6,mapping!$A:$B,2,FALSE),FROM_NGS2_SampleSheet!$1:$1,0))   &amp;  ROW()-5,TRUE)    )</f>
        <v/>
      </c>
      <c r="C1287" s="195" t="str">
        <f ca="1" xml:space="preserve"> IF(INDIRECT("FROM_NGS2_SampleSheet!A"&amp;ROW()-5,TRUE)="","",  INDIRECT(    "FROM_NGS2_SampleSheet!"   &amp;  CHAR(64 + MATCH(VLOOKUP(C$6,mapping!$A:$B,2,FALSE),FROM_NGS2_SampleSheet!$1:$1,0))   &amp;  ROW()-5,TRUE)    )</f>
        <v/>
      </c>
      <c r="D1287" s="195" t="str">
        <f ca="1" xml:space="preserve"> IF(INDIRECT("FROM_NGS2_SampleSheet!A"&amp;ROW()-5,TRUE)="","",  INDIRECT(    "FROM_NGS2_SampleSheet!"   &amp;  CHAR(64 + MATCH(VLOOKUP(D$6,mapping!$A:$B,2,FALSE),FROM_NGS2_SampleSheet!$1:$1,0))   &amp;  ROW()-5,TRUE)    )</f>
        <v/>
      </c>
      <c r="E1287" s="195" t="str">
        <f ca="1" xml:space="preserve"> IF(INDIRECT("FROM_NGS2_SampleSheet!A"&amp;ROW()-5,TRUE)="","",  "e" &amp; INDIRECT(    "FROM_NGS2_SampleSheet!"   &amp;  CHAR(64 + MATCH(VLOOKUP(E$6,mapping!$A:$B,2,FALSE),FROM_NGS2_SampleSheet!$1:$1,0))   &amp;  ROW()-5,TRUE)    )</f>
        <v/>
      </c>
      <c r="F1287" s="195" t="str">
        <f ca="1" xml:space="preserve"> IF(INDIRECT("FROM_NGS2_SampleSheet!A"&amp;ROW()-5,TRUE)="","",  INDIRECT(    "FROM_NGS2_SampleSheet!"   &amp;  CHAR(64 + MATCH(VLOOKUP(F$6,mapping!$A:$B,2,FALSE),FROM_NGS2_SampleSheet!$1:$1,0))   &amp;  ROW()-5,TRUE)    )</f>
        <v/>
      </c>
      <c r="G1287" s="196" t="str">
        <f ca="1" xml:space="preserve"> IF(INDIRECT("FROM_NGS2_SampleSheet!A"&amp;ROW()-5,TRUE)="","",  INDIRECT(    "FROM_NGS2_SampleSheet!"   &amp;  CHAR(64 + MATCH(VLOOKUP(G$6,mapping!$A:$B,2,FALSE),FROM_NGS2_SampleSheet!$1:$1,0))   &amp;  ROW()-5,TRUE)    )</f>
        <v/>
      </c>
      <c r="H1287" s="195"/>
      <c r="I1287" s="213">
        <v>1</v>
      </c>
      <c r="J1287" s="197" t="str">
        <f ca="1">IF(U1287=TRUE,    IF($Y$4&gt;96,"TOO MANY",VLOOKUP(B1287&amp;"_"&amp;C1287&amp;"_"&amp;E1287&amp;"_A",CALC!W:X,2,FALSE)),   "")</f>
        <v/>
      </c>
      <c r="L1287" s="213">
        <v>1</v>
      </c>
      <c r="M1287" s="197" t="str">
        <f ca="1">IF(V1287=TRUE,     IF($Y$4&gt;96,"TOO MANY",VLOOKUP(B1287&amp;"_"&amp;C1287&amp;"_"&amp;E1287&amp;"_B",CALC!W:X,2,FALSE)),    "")</f>
        <v/>
      </c>
      <c r="N1287" s="206"/>
      <c r="O1287" s="213">
        <v>1</v>
      </c>
      <c r="P1287" s="197" t="str">
        <f ca="1">IF(W1287=TRUE,   IF($Y$4&gt;96,"TOO MANY", VLOOKUP(B1287&amp;"_"&amp;C1287&amp;"_"&amp;E1287&amp;"_C",CALC!W:X,2,FALSE)),   "")</f>
        <v/>
      </c>
      <c r="Q1287" s="206"/>
      <c r="R1287" s="119" t="b">
        <f t="shared" ca="1" si="140"/>
        <v>0</v>
      </c>
      <c r="S1287" s="119" t="b">
        <f t="shared" ca="1" si="138"/>
        <v>0</v>
      </c>
      <c r="T1287" s="119" t="b">
        <f t="shared" ca="1" si="139"/>
        <v>0</v>
      </c>
      <c r="U1287" s="119" t="b">
        <f t="shared" ca="1" si="141"/>
        <v>0</v>
      </c>
      <c r="V1287" s="160" t="b">
        <f t="shared" ca="1" si="142"/>
        <v>0</v>
      </c>
      <c r="W1287" s="119" t="b">
        <f t="shared" ca="1" si="143"/>
        <v>0</v>
      </c>
      <c r="X1287" s="119" t="b">
        <f t="shared" ca="1" si="144"/>
        <v>0</v>
      </c>
    </row>
    <row r="1288" spans="2:24" x14ac:dyDescent="0.25">
      <c r="B1288" s="194" t="str">
        <f ca="1" xml:space="preserve"> IF(INDIRECT("FROM_NGS2_SampleSheet!A"&amp;ROW()-5,TRUE)="","",  INDIRECT(    "FROM_NGS2_SampleSheet!"   &amp;  CHAR(64 + MATCH(VLOOKUP(B$6,mapping!$A:$B,2,FALSE),FROM_NGS2_SampleSheet!$1:$1,0))   &amp;  ROW()-5,TRUE)    )</f>
        <v/>
      </c>
      <c r="C1288" s="195" t="str">
        <f ca="1" xml:space="preserve"> IF(INDIRECT("FROM_NGS2_SampleSheet!A"&amp;ROW()-5,TRUE)="","",  INDIRECT(    "FROM_NGS2_SampleSheet!"   &amp;  CHAR(64 + MATCH(VLOOKUP(C$6,mapping!$A:$B,2,FALSE),FROM_NGS2_SampleSheet!$1:$1,0))   &amp;  ROW()-5,TRUE)    )</f>
        <v/>
      </c>
      <c r="D1288" s="195" t="str">
        <f ca="1" xml:space="preserve"> IF(INDIRECT("FROM_NGS2_SampleSheet!A"&amp;ROW()-5,TRUE)="","",  INDIRECT(    "FROM_NGS2_SampleSheet!"   &amp;  CHAR(64 + MATCH(VLOOKUP(D$6,mapping!$A:$B,2,FALSE),FROM_NGS2_SampleSheet!$1:$1,0))   &amp;  ROW()-5,TRUE)    )</f>
        <v/>
      </c>
      <c r="E1288" s="195" t="str">
        <f ca="1" xml:space="preserve"> IF(INDIRECT("FROM_NGS2_SampleSheet!A"&amp;ROW()-5,TRUE)="","",  "e" &amp; INDIRECT(    "FROM_NGS2_SampleSheet!"   &amp;  CHAR(64 + MATCH(VLOOKUP(E$6,mapping!$A:$B,2,FALSE),FROM_NGS2_SampleSheet!$1:$1,0))   &amp;  ROW()-5,TRUE)    )</f>
        <v/>
      </c>
      <c r="F1288" s="195" t="str">
        <f ca="1" xml:space="preserve"> IF(INDIRECT("FROM_NGS2_SampleSheet!A"&amp;ROW()-5,TRUE)="","",  INDIRECT(    "FROM_NGS2_SampleSheet!"   &amp;  CHAR(64 + MATCH(VLOOKUP(F$6,mapping!$A:$B,2,FALSE),FROM_NGS2_SampleSheet!$1:$1,0))   &amp;  ROW()-5,TRUE)    )</f>
        <v/>
      </c>
      <c r="G1288" s="196" t="str">
        <f ca="1" xml:space="preserve"> IF(INDIRECT("FROM_NGS2_SampleSheet!A"&amp;ROW()-5,TRUE)="","",  INDIRECT(    "FROM_NGS2_SampleSheet!"   &amp;  CHAR(64 + MATCH(VLOOKUP(G$6,mapping!$A:$B,2,FALSE),FROM_NGS2_SampleSheet!$1:$1,0))   &amp;  ROW()-5,TRUE)    )</f>
        <v/>
      </c>
      <c r="H1288" s="195"/>
      <c r="I1288" s="213">
        <v>1</v>
      </c>
      <c r="J1288" s="197" t="str">
        <f ca="1">IF(U1288=TRUE,    IF($Y$4&gt;96,"TOO MANY",VLOOKUP(B1288&amp;"_"&amp;C1288&amp;"_"&amp;E1288&amp;"_A",CALC!W:X,2,FALSE)),   "")</f>
        <v/>
      </c>
      <c r="L1288" s="213">
        <v>1</v>
      </c>
      <c r="M1288" s="197" t="str">
        <f ca="1">IF(V1288=TRUE,     IF($Y$4&gt;96,"TOO MANY",VLOOKUP(B1288&amp;"_"&amp;C1288&amp;"_"&amp;E1288&amp;"_B",CALC!W:X,2,FALSE)),    "")</f>
        <v/>
      </c>
      <c r="N1288" s="206"/>
      <c r="O1288" s="213">
        <v>1</v>
      </c>
      <c r="P1288" s="197" t="str">
        <f ca="1">IF(W1288=TRUE,   IF($Y$4&gt;96,"TOO MANY", VLOOKUP(B1288&amp;"_"&amp;C1288&amp;"_"&amp;E1288&amp;"_C",CALC!W:X,2,FALSE)),   "")</f>
        <v/>
      </c>
      <c r="Q1288" s="206"/>
      <c r="R1288" s="119" t="b">
        <f t="shared" ca="1" si="140"/>
        <v>0</v>
      </c>
      <c r="S1288" s="119" t="b">
        <f t="shared" ref="S1288:S1351" ca="1" si="145">IF(AND(R1288=TRUE,$U$3=TRUE),TRUE)</f>
        <v>0</v>
      </c>
      <c r="T1288" s="119" t="b">
        <f t="shared" ref="T1288:T1351" ca="1" si="146">IF(AND(R1288=TRUE,$U$4=TRUE,$U$3=TRUE),TRUE)</f>
        <v>0</v>
      </c>
      <c r="U1288" s="119" t="b">
        <f t="shared" ca="1" si="141"/>
        <v>0</v>
      </c>
      <c r="V1288" s="160" t="b">
        <f t="shared" ca="1" si="142"/>
        <v>0</v>
      </c>
      <c r="W1288" s="119" t="b">
        <f t="shared" ca="1" si="143"/>
        <v>0</v>
      </c>
      <c r="X1288" s="119" t="b">
        <f t="shared" ca="1" si="144"/>
        <v>0</v>
      </c>
    </row>
    <row r="1289" spans="2:24" x14ac:dyDescent="0.25">
      <c r="B1289" s="194" t="str">
        <f ca="1" xml:space="preserve"> IF(INDIRECT("FROM_NGS2_SampleSheet!A"&amp;ROW()-5,TRUE)="","",  INDIRECT(    "FROM_NGS2_SampleSheet!"   &amp;  CHAR(64 + MATCH(VLOOKUP(B$6,mapping!$A:$B,2,FALSE),FROM_NGS2_SampleSheet!$1:$1,0))   &amp;  ROW()-5,TRUE)    )</f>
        <v/>
      </c>
      <c r="C1289" s="195" t="str">
        <f ca="1" xml:space="preserve"> IF(INDIRECT("FROM_NGS2_SampleSheet!A"&amp;ROW()-5,TRUE)="","",  INDIRECT(    "FROM_NGS2_SampleSheet!"   &amp;  CHAR(64 + MATCH(VLOOKUP(C$6,mapping!$A:$B,2,FALSE),FROM_NGS2_SampleSheet!$1:$1,0))   &amp;  ROW()-5,TRUE)    )</f>
        <v/>
      </c>
      <c r="D1289" s="195" t="str">
        <f ca="1" xml:space="preserve"> IF(INDIRECT("FROM_NGS2_SampleSheet!A"&amp;ROW()-5,TRUE)="","",  INDIRECT(    "FROM_NGS2_SampleSheet!"   &amp;  CHAR(64 + MATCH(VLOOKUP(D$6,mapping!$A:$B,2,FALSE),FROM_NGS2_SampleSheet!$1:$1,0))   &amp;  ROW()-5,TRUE)    )</f>
        <v/>
      </c>
      <c r="E1289" s="195" t="str">
        <f ca="1" xml:space="preserve"> IF(INDIRECT("FROM_NGS2_SampleSheet!A"&amp;ROW()-5,TRUE)="","",  "e" &amp; INDIRECT(    "FROM_NGS2_SampleSheet!"   &amp;  CHAR(64 + MATCH(VLOOKUP(E$6,mapping!$A:$B,2,FALSE),FROM_NGS2_SampleSheet!$1:$1,0))   &amp;  ROW()-5,TRUE)    )</f>
        <v/>
      </c>
      <c r="F1289" s="195" t="str">
        <f ca="1" xml:space="preserve"> IF(INDIRECT("FROM_NGS2_SampleSheet!A"&amp;ROW()-5,TRUE)="","",  INDIRECT(    "FROM_NGS2_SampleSheet!"   &amp;  CHAR(64 + MATCH(VLOOKUP(F$6,mapping!$A:$B,2,FALSE),FROM_NGS2_SampleSheet!$1:$1,0))   &amp;  ROW()-5,TRUE)    )</f>
        <v/>
      </c>
      <c r="G1289" s="196" t="str">
        <f ca="1" xml:space="preserve"> IF(INDIRECT("FROM_NGS2_SampleSheet!A"&amp;ROW()-5,TRUE)="","",  INDIRECT(    "FROM_NGS2_SampleSheet!"   &amp;  CHAR(64 + MATCH(VLOOKUP(G$6,mapping!$A:$B,2,FALSE),FROM_NGS2_SampleSheet!$1:$1,0))   &amp;  ROW()-5,TRUE)    )</f>
        <v/>
      </c>
      <c r="H1289" s="195"/>
      <c r="I1289" s="213">
        <v>1</v>
      </c>
      <c r="J1289" s="197" t="str">
        <f ca="1">IF(U1289=TRUE,    IF($Y$4&gt;96,"TOO MANY",VLOOKUP(B1289&amp;"_"&amp;C1289&amp;"_"&amp;E1289&amp;"_A",CALC!W:X,2,FALSE)),   "")</f>
        <v/>
      </c>
      <c r="L1289" s="213">
        <v>1</v>
      </c>
      <c r="M1289" s="197" t="str">
        <f ca="1">IF(V1289=TRUE,     IF($Y$4&gt;96,"TOO MANY",VLOOKUP(B1289&amp;"_"&amp;C1289&amp;"_"&amp;E1289&amp;"_B",CALC!W:X,2,FALSE)),    "")</f>
        <v/>
      </c>
      <c r="N1289" s="206"/>
      <c r="O1289" s="213">
        <v>1</v>
      </c>
      <c r="P1289" s="197" t="str">
        <f ca="1">IF(W1289=TRUE,   IF($Y$4&gt;96,"TOO MANY", VLOOKUP(B1289&amp;"_"&amp;C1289&amp;"_"&amp;E1289&amp;"_C",CALC!W:X,2,FALSE)),   "")</f>
        <v/>
      </c>
      <c r="Q1289" s="206"/>
      <c r="R1289" s="119" t="b">
        <f t="shared" ca="1" si="140"/>
        <v>0</v>
      </c>
      <c r="S1289" s="119" t="b">
        <f t="shared" ca="1" si="145"/>
        <v>0</v>
      </c>
      <c r="T1289" s="119" t="b">
        <f t="shared" ca="1" si="146"/>
        <v>0</v>
      </c>
      <c r="U1289" s="119" t="b">
        <f t="shared" ca="1" si="141"/>
        <v>0</v>
      </c>
      <c r="V1289" s="160" t="b">
        <f t="shared" ca="1" si="142"/>
        <v>0</v>
      </c>
      <c r="W1289" s="119" t="b">
        <f t="shared" ca="1" si="143"/>
        <v>0</v>
      </c>
      <c r="X1289" s="119" t="b">
        <f t="shared" ca="1" si="144"/>
        <v>0</v>
      </c>
    </row>
    <row r="1290" spans="2:24" x14ac:dyDescent="0.25">
      <c r="B1290" s="194" t="str">
        <f ca="1" xml:space="preserve"> IF(INDIRECT("FROM_NGS2_SampleSheet!A"&amp;ROW()-5,TRUE)="","",  INDIRECT(    "FROM_NGS2_SampleSheet!"   &amp;  CHAR(64 + MATCH(VLOOKUP(B$6,mapping!$A:$B,2,FALSE),FROM_NGS2_SampleSheet!$1:$1,0))   &amp;  ROW()-5,TRUE)    )</f>
        <v/>
      </c>
      <c r="C1290" s="195" t="str">
        <f ca="1" xml:space="preserve"> IF(INDIRECT("FROM_NGS2_SampleSheet!A"&amp;ROW()-5,TRUE)="","",  INDIRECT(    "FROM_NGS2_SampleSheet!"   &amp;  CHAR(64 + MATCH(VLOOKUP(C$6,mapping!$A:$B,2,FALSE),FROM_NGS2_SampleSheet!$1:$1,0))   &amp;  ROW()-5,TRUE)    )</f>
        <v/>
      </c>
      <c r="D1290" s="195" t="str">
        <f ca="1" xml:space="preserve"> IF(INDIRECT("FROM_NGS2_SampleSheet!A"&amp;ROW()-5,TRUE)="","",  INDIRECT(    "FROM_NGS2_SampleSheet!"   &amp;  CHAR(64 + MATCH(VLOOKUP(D$6,mapping!$A:$B,2,FALSE),FROM_NGS2_SampleSheet!$1:$1,0))   &amp;  ROW()-5,TRUE)    )</f>
        <v/>
      </c>
      <c r="E1290" s="195" t="str">
        <f ca="1" xml:space="preserve"> IF(INDIRECT("FROM_NGS2_SampleSheet!A"&amp;ROW()-5,TRUE)="","",  "e" &amp; INDIRECT(    "FROM_NGS2_SampleSheet!"   &amp;  CHAR(64 + MATCH(VLOOKUP(E$6,mapping!$A:$B,2,FALSE),FROM_NGS2_SampleSheet!$1:$1,0))   &amp;  ROW()-5,TRUE)    )</f>
        <v/>
      </c>
      <c r="F1290" s="195" t="str">
        <f ca="1" xml:space="preserve"> IF(INDIRECT("FROM_NGS2_SampleSheet!A"&amp;ROW()-5,TRUE)="","",  INDIRECT(    "FROM_NGS2_SampleSheet!"   &amp;  CHAR(64 + MATCH(VLOOKUP(F$6,mapping!$A:$B,2,FALSE),FROM_NGS2_SampleSheet!$1:$1,0))   &amp;  ROW()-5,TRUE)    )</f>
        <v/>
      </c>
      <c r="G1290" s="196" t="str">
        <f ca="1" xml:space="preserve"> IF(INDIRECT("FROM_NGS2_SampleSheet!A"&amp;ROW()-5,TRUE)="","",  INDIRECT(    "FROM_NGS2_SampleSheet!"   &amp;  CHAR(64 + MATCH(VLOOKUP(G$6,mapping!$A:$B,2,FALSE),FROM_NGS2_SampleSheet!$1:$1,0))   &amp;  ROW()-5,TRUE)    )</f>
        <v/>
      </c>
      <c r="H1290" s="195"/>
      <c r="I1290" s="213">
        <v>1</v>
      </c>
      <c r="J1290" s="197" t="str">
        <f ca="1">IF(U1290=TRUE,    IF($Y$4&gt;96,"TOO MANY",VLOOKUP(B1290&amp;"_"&amp;C1290&amp;"_"&amp;E1290&amp;"_A",CALC!W:X,2,FALSE)),   "")</f>
        <v/>
      </c>
      <c r="L1290" s="213">
        <v>1</v>
      </c>
      <c r="M1290" s="197" t="str">
        <f ca="1">IF(V1290=TRUE,     IF($Y$4&gt;96,"TOO MANY",VLOOKUP(B1290&amp;"_"&amp;C1290&amp;"_"&amp;E1290&amp;"_B",CALC!W:X,2,FALSE)),    "")</f>
        <v/>
      </c>
      <c r="N1290" s="206"/>
      <c r="O1290" s="213">
        <v>1</v>
      </c>
      <c r="P1290" s="197" t="str">
        <f ca="1">IF(W1290=TRUE,   IF($Y$4&gt;96,"TOO MANY", VLOOKUP(B1290&amp;"_"&amp;C1290&amp;"_"&amp;E1290&amp;"_C",CALC!W:X,2,FALSE)),   "")</f>
        <v/>
      </c>
      <c r="Q1290" s="206"/>
      <c r="R1290" s="119" t="b">
        <f t="shared" ca="1" si="140"/>
        <v>0</v>
      </c>
      <c r="S1290" s="119" t="b">
        <f t="shared" ca="1" si="145"/>
        <v>0</v>
      </c>
      <c r="T1290" s="119" t="b">
        <f t="shared" ca="1" si="146"/>
        <v>0</v>
      </c>
      <c r="U1290" s="119" t="b">
        <f t="shared" ca="1" si="141"/>
        <v>0</v>
      </c>
      <c r="V1290" s="160" t="b">
        <f t="shared" ca="1" si="142"/>
        <v>0</v>
      </c>
      <c r="W1290" s="119" t="b">
        <f t="shared" ca="1" si="143"/>
        <v>0</v>
      </c>
      <c r="X1290" s="119" t="b">
        <f t="shared" ca="1" si="144"/>
        <v>0</v>
      </c>
    </row>
    <row r="1291" spans="2:24" x14ac:dyDescent="0.25">
      <c r="B1291" s="194" t="str">
        <f ca="1" xml:space="preserve"> IF(INDIRECT("FROM_NGS2_SampleSheet!A"&amp;ROW()-5,TRUE)="","",  INDIRECT(    "FROM_NGS2_SampleSheet!"   &amp;  CHAR(64 + MATCH(VLOOKUP(B$6,mapping!$A:$B,2,FALSE),FROM_NGS2_SampleSheet!$1:$1,0))   &amp;  ROW()-5,TRUE)    )</f>
        <v/>
      </c>
      <c r="C1291" s="195" t="str">
        <f ca="1" xml:space="preserve"> IF(INDIRECT("FROM_NGS2_SampleSheet!A"&amp;ROW()-5,TRUE)="","",  INDIRECT(    "FROM_NGS2_SampleSheet!"   &amp;  CHAR(64 + MATCH(VLOOKUP(C$6,mapping!$A:$B,2,FALSE),FROM_NGS2_SampleSheet!$1:$1,0))   &amp;  ROW()-5,TRUE)    )</f>
        <v/>
      </c>
      <c r="D1291" s="195" t="str">
        <f ca="1" xml:space="preserve"> IF(INDIRECT("FROM_NGS2_SampleSheet!A"&amp;ROW()-5,TRUE)="","",  INDIRECT(    "FROM_NGS2_SampleSheet!"   &amp;  CHAR(64 + MATCH(VLOOKUP(D$6,mapping!$A:$B,2,FALSE),FROM_NGS2_SampleSheet!$1:$1,0))   &amp;  ROW()-5,TRUE)    )</f>
        <v/>
      </c>
      <c r="E1291" s="195" t="str">
        <f ca="1" xml:space="preserve"> IF(INDIRECT("FROM_NGS2_SampleSheet!A"&amp;ROW()-5,TRUE)="","",  "e" &amp; INDIRECT(    "FROM_NGS2_SampleSheet!"   &amp;  CHAR(64 + MATCH(VLOOKUP(E$6,mapping!$A:$B,2,FALSE),FROM_NGS2_SampleSheet!$1:$1,0))   &amp;  ROW()-5,TRUE)    )</f>
        <v/>
      </c>
      <c r="F1291" s="195" t="str">
        <f ca="1" xml:space="preserve"> IF(INDIRECT("FROM_NGS2_SampleSheet!A"&amp;ROW()-5,TRUE)="","",  INDIRECT(    "FROM_NGS2_SampleSheet!"   &amp;  CHAR(64 + MATCH(VLOOKUP(F$6,mapping!$A:$B,2,FALSE),FROM_NGS2_SampleSheet!$1:$1,0))   &amp;  ROW()-5,TRUE)    )</f>
        <v/>
      </c>
      <c r="G1291" s="196" t="str">
        <f ca="1" xml:space="preserve"> IF(INDIRECT("FROM_NGS2_SampleSheet!A"&amp;ROW()-5,TRUE)="","",  INDIRECT(    "FROM_NGS2_SampleSheet!"   &amp;  CHAR(64 + MATCH(VLOOKUP(G$6,mapping!$A:$B,2,FALSE),FROM_NGS2_SampleSheet!$1:$1,0))   &amp;  ROW()-5,TRUE)    )</f>
        <v/>
      </c>
      <c r="H1291" s="195"/>
      <c r="I1291" s="213">
        <v>1</v>
      </c>
      <c r="J1291" s="197" t="str">
        <f ca="1">IF(U1291=TRUE,    IF($Y$4&gt;96,"TOO MANY",VLOOKUP(B1291&amp;"_"&amp;C1291&amp;"_"&amp;E1291&amp;"_A",CALC!W:X,2,FALSE)),   "")</f>
        <v/>
      </c>
      <c r="L1291" s="213">
        <v>1</v>
      </c>
      <c r="M1291" s="197" t="str">
        <f ca="1">IF(V1291=TRUE,     IF($Y$4&gt;96,"TOO MANY",VLOOKUP(B1291&amp;"_"&amp;C1291&amp;"_"&amp;E1291&amp;"_B",CALC!W:X,2,FALSE)),    "")</f>
        <v/>
      </c>
      <c r="N1291" s="206"/>
      <c r="O1291" s="213">
        <v>1</v>
      </c>
      <c r="P1291" s="197" t="str">
        <f ca="1">IF(W1291=TRUE,   IF($Y$4&gt;96,"TOO MANY", VLOOKUP(B1291&amp;"_"&amp;C1291&amp;"_"&amp;E1291&amp;"_C",CALC!W:X,2,FALSE)),   "")</f>
        <v/>
      </c>
      <c r="Q1291" s="206"/>
      <c r="R1291" s="119" t="b">
        <f t="shared" ca="1" si="140"/>
        <v>0</v>
      </c>
      <c r="S1291" s="119" t="b">
        <f t="shared" ca="1" si="145"/>
        <v>0</v>
      </c>
      <c r="T1291" s="119" t="b">
        <f t="shared" ca="1" si="146"/>
        <v>0</v>
      </c>
      <c r="U1291" s="119" t="b">
        <f t="shared" ca="1" si="141"/>
        <v>0</v>
      </c>
      <c r="V1291" s="160" t="b">
        <f t="shared" ca="1" si="142"/>
        <v>0</v>
      </c>
      <c r="W1291" s="119" t="b">
        <f t="shared" ca="1" si="143"/>
        <v>0</v>
      </c>
      <c r="X1291" s="119" t="b">
        <f t="shared" ca="1" si="144"/>
        <v>0</v>
      </c>
    </row>
    <row r="1292" spans="2:24" x14ac:dyDescent="0.25">
      <c r="B1292" s="194" t="str">
        <f ca="1" xml:space="preserve"> IF(INDIRECT("FROM_NGS2_SampleSheet!A"&amp;ROW()-5,TRUE)="","",  INDIRECT(    "FROM_NGS2_SampleSheet!"   &amp;  CHAR(64 + MATCH(VLOOKUP(B$6,mapping!$A:$B,2,FALSE),FROM_NGS2_SampleSheet!$1:$1,0))   &amp;  ROW()-5,TRUE)    )</f>
        <v/>
      </c>
      <c r="C1292" s="195" t="str">
        <f ca="1" xml:space="preserve"> IF(INDIRECT("FROM_NGS2_SampleSheet!A"&amp;ROW()-5,TRUE)="","",  INDIRECT(    "FROM_NGS2_SampleSheet!"   &amp;  CHAR(64 + MATCH(VLOOKUP(C$6,mapping!$A:$B,2,FALSE),FROM_NGS2_SampleSheet!$1:$1,0))   &amp;  ROW()-5,TRUE)    )</f>
        <v/>
      </c>
      <c r="D1292" s="195" t="str">
        <f ca="1" xml:space="preserve"> IF(INDIRECT("FROM_NGS2_SampleSheet!A"&amp;ROW()-5,TRUE)="","",  INDIRECT(    "FROM_NGS2_SampleSheet!"   &amp;  CHAR(64 + MATCH(VLOOKUP(D$6,mapping!$A:$B,2,FALSE),FROM_NGS2_SampleSheet!$1:$1,0))   &amp;  ROW()-5,TRUE)    )</f>
        <v/>
      </c>
      <c r="E1292" s="195" t="str">
        <f ca="1" xml:space="preserve"> IF(INDIRECT("FROM_NGS2_SampleSheet!A"&amp;ROW()-5,TRUE)="","",  "e" &amp; INDIRECT(    "FROM_NGS2_SampleSheet!"   &amp;  CHAR(64 + MATCH(VLOOKUP(E$6,mapping!$A:$B,2,FALSE),FROM_NGS2_SampleSheet!$1:$1,0))   &amp;  ROW()-5,TRUE)    )</f>
        <v/>
      </c>
      <c r="F1292" s="195" t="str">
        <f ca="1" xml:space="preserve"> IF(INDIRECT("FROM_NGS2_SampleSheet!A"&amp;ROW()-5,TRUE)="","",  INDIRECT(    "FROM_NGS2_SampleSheet!"   &amp;  CHAR(64 + MATCH(VLOOKUP(F$6,mapping!$A:$B,2,FALSE),FROM_NGS2_SampleSheet!$1:$1,0))   &amp;  ROW()-5,TRUE)    )</f>
        <v/>
      </c>
      <c r="G1292" s="196" t="str">
        <f ca="1" xml:space="preserve"> IF(INDIRECT("FROM_NGS2_SampleSheet!A"&amp;ROW()-5,TRUE)="","",  INDIRECT(    "FROM_NGS2_SampleSheet!"   &amp;  CHAR(64 + MATCH(VLOOKUP(G$6,mapping!$A:$B,2,FALSE),FROM_NGS2_SampleSheet!$1:$1,0))   &amp;  ROW()-5,TRUE)    )</f>
        <v/>
      </c>
      <c r="H1292" s="195"/>
      <c r="I1292" s="213">
        <v>1</v>
      </c>
      <c r="J1292" s="197" t="str">
        <f ca="1">IF(U1292=TRUE,    IF($Y$4&gt;96,"TOO MANY",VLOOKUP(B1292&amp;"_"&amp;C1292&amp;"_"&amp;E1292&amp;"_A",CALC!W:X,2,FALSE)),   "")</f>
        <v/>
      </c>
      <c r="L1292" s="213">
        <v>1</v>
      </c>
      <c r="M1292" s="197" t="str">
        <f ca="1">IF(V1292=TRUE,     IF($Y$4&gt;96,"TOO MANY",VLOOKUP(B1292&amp;"_"&amp;C1292&amp;"_"&amp;E1292&amp;"_B",CALC!W:X,2,FALSE)),    "")</f>
        <v/>
      </c>
      <c r="N1292" s="206"/>
      <c r="O1292" s="213">
        <v>1</v>
      </c>
      <c r="P1292" s="197" t="str">
        <f ca="1">IF(W1292=TRUE,   IF($Y$4&gt;96,"TOO MANY", VLOOKUP(B1292&amp;"_"&amp;C1292&amp;"_"&amp;E1292&amp;"_C",CALC!W:X,2,FALSE)),   "")</f>
        <v/>
      </c>
      <c r="Q1292" s="206"/>
      <c r="R1292" s="119" t="b">
        <f t="shared" ca="1" si="140"/>
        <v>0</v>
      </c>
      <c r="S1292" s="119" t="b">
        <f t="shared" ca="1" si="145"/>
        <v>0</v>
      </c>
      <c r="T1292" s="119" t="b">
        <f t="shared" ca="1" si="146"/>
        <v>0</v>
      </c>
      <c r="U1292" s="119" t="b">
        <f t="shared" ca="1" si="141"/>
        <v>0</v>
      </c>
      <c r="V1292" s="160" t="b">
        <f t="shared" ca="1" si="142"/>
        <v>0</v>
      </c>
      <c r="W1292" s="119" t="b">
        <f t="shared" ca="1" si="143"/>
        <v>0</v>
      </c>
      <c r="X1292" s="119" t="b">
        <f t="shared" ca="1" si="144"/>
        <v>0</v>
      </c>
    </row>
    <row r="1293" spans="2:24" x14ac:dyDescent="0.25">
      <c r="B1293" s="194" t="str">
        <f ca="1" xml:space="preserve"> IF(INDIRECT("FROM_NGS2_SampleSheet!A"&amp;ROW()-5,TRUE)="","",  INDIRECT(    "FROM_NGS2_SampleSheet!"   &amp;  CHAR(64 + MATCH(VLOOKUP(B$6,mapping!$A:$B,2,FALSE),FROM_NGS2_SampleSheet!$1:$1,0))   &amp;  ROW()-5,TRUE)    )</f>
        <v/>
      </c>
      <c r="C1293" s="195" t="str">
        <f ca="1" xml:space="preserve"> IF(INDIRECT("FROM_NGS2_SampleSheet!A"&amp;ROW()-5,TRUE)="","",  INDIRECT(    "FROM_NGS2_SampleSheet!"   &amp;  CHAR(64 + MATCH(VLOOKUP(C$6,mapping!$A:$B,2,FALSE),FROM_NGS2_SampleSheet!$1:$1,0))   &amp;  ROW()-5,TRUE)    )</f>
        <v/>
      </c>
      <c r="D1293" s="195" t="str">
        <f ca="1" xml:space="preserve"> IF(INDIRECT("FROM_NGS2_SampleSheet!A"&amp;ROW()-5,TRUE)="","",  INDIRECT(    "FROM_NGS2_SampleSheet!"   &amp;  CHAR(64 + MATCH(VLOOKUP(D$6,mapping!$A:$B,2,FALSE),FROM_NGS2_SampleSheet!$1:$1,0))   &amp;  ROW()-5,TRUE)    )</f>
        <v/>
      </c>
      <c r="E1293" s="195" t="str">
        <f ca="1" xml:space="preserve"> IF(INDIRECT("FROM_NGS2_SampleSheet!A"&amp;ROW()-5,TRUE)="","",  "e" &amp; INDIRECT(    "FROM_NGS2_SampleSheet!"   &amp;  CHAR(64 + MATCH(VLOOKUP(E$6,mapping!$A:$B,2,FALSE),FROM_NGS2_SampleSheet!$1:$1,0))   &amp;  ROW()-5,TRUE)    )</f>
        <v/>
      </c>
      <c r="F1293" s="195" t="str">
        <f ca="1" xml:space="preserve"> IF(INDIRECT("FROM_NGS2_SampleSheet!A"&amp;ROW()-5,TRUE)="","",  INDIRECT(    "FROM_NGS2_SampleSheet!"   &amp;  CHAR(64 + MATCH(VLOOKUP(F$6,mapping!$A:$B,2,FALSE),FROM_NGS2_SampleSheet!$1:$1,0))   &amp;  ROW()-5,TRUE)    )</f>
        <v/>
      </c>
      <c r="G1293" s="196" t="str">
        <f ca="1" xml:space="preserve"> IF(INDIRECT("FROM_NGS2_SampleSheet!A"&amp;ROW()-5,TRUE)="","",  INDIRECT(    "FROM_NGS2_SampleSheet!"   &amp;  CHAR(64 + MATCH(VLOOKUP(G$6,mapping!$A:$B,2,FALSE),FROM_NGS2_SampleSheet!$1:$1,0))   &amp;  ROW()-5,TRUE)    )</f>
        <v/>
      </c>
      <c r="H1293" s="195"/>
      <c r="I1293" s="213">
        <v>1</v>
      </c>
      <c r="J1293" s="197" t="str">
        <f ca="1">IF(U1293=TRUE,    IF($Y$4&gt;96,"TOO MANY",VLOOKUP(B1293&amp;"_"&amp;C1293&amp;"_"&amp;E1293&amp;"_A",CALC!W:X,2,FALSE)),   "")</f>
        <v/>
      </c>
      <c r="L1293" s="213">
        <v>1</v>
      </c>
      <c r="M1293" s="197" t="str">
        <f ca="1">IF(V1293=TRUE,     IF($Y$4&gt;96,"TOO MANY",VLOOKUP(B1293&amp;"_"&amp;C1293&amp;"_"&amp;E1293&amp;"_B",CALC!W:X,2,FALSE)),    "")</f>
        <v/>
      </c>
      <c r="N1293" s="206"/>
      <c r="O1293" s="213">
        <v>1</v>
      </c>
      <c r="P1293" s="197" t="str">
        <f ca="1">IF(W1293=TRUE,   IF($Y$4&gt;96,"TOO MANY", VLOOKUP(B1293&amp;"_"&amp;C1293&amp;"_"&amp;E1293&amp;"_C",CALC!W:X,2,FALSE)),   "")</f>
        <v/>
      </c>
      <c r="Q1293" s="206"/>
      <c r="R1293" s="119" t="b">
        <f t="shared" ca="1" si="140"/>
        <v>0</v>
      </c>
      <c r="S1293" s="119" t="b">
        <f t="shared" ca="1" si="145"/>
        <v>0</v>
      </c>
      <c r="T1293" s="119" t="b">
        <f t="shared" ca="1" si="146"/>
        <v>0</v>
      </c>
      <c r="U1293" s="119" t="b">
        <f t="shared" ca="1" si="141"/>
        <v>0</v>
      </c>
      <c r="V1293" s="160" t="b">
        <f t="shared" ca="1" si="142"/>
        <v>0</v>
      </c>
      <c r="W1293" s="119" t="b">
        <f t="shared" ca="1" si="143"/>
        <v>0</v>
      </c>
      <c r="X1293" s="119" t="b">
        <f t="shared" ca="1" si="144"/>
        <v>0</v>
      </c>
    </row>
    <row r="1294" spans="2:24" x14ac:dyDescent="0.25">
      <c r="B1294" s="194" t="str">
        <f ca="1" xml:space="preserve"> IF(INDIRECT("FROM_NGS2_SampleSheet!A"&amp;ROW()-5,TRUE)="","",  INDIRECT(    "FROM_NGS2_SampleSheet!"   &amp;  CHAR(64 + MATCH(VLOOKUP(B$6,mapping!$A:$B,2,FALSE),FROM_NGS2_SampleSheet!$1:$1,0))   &amp;  ROW()-5,TRUE)    )</f>
        <v/>
      </c>
      <c r="C1294" s="195" t="str">
        <f ca="1" xml:space="preserve"> IF(INDIRECT("FROM_NGS2_SampleSheet!A"&amp;ROW()-5,TRUE)="","",  INDIRECT(    "FROM_NGS2_SampleSheet!"   &amp;  CHAR(64 + MATCH(VLOOKUP(C$6,mapping!$A:$B,2,FALSE),FROM_NGS2_SampleSheet!$1:$1,0))   &amp;  ROW()-5,TRUE)    )</f>
        <v/>
      </c>
      <c r="D1294" s="195" t="str">
        <f ca="1" xml:space="preserve"> IF(INDIRECT("FROM_NGS2_SampleSheet!A"&amp;ROW()-5,TRUE)="","",  INDIRECT(    "FROM_NGS2_SampleSheet!"   &amp;  CHAR(64 + MATCH(VLOOKUP(D$6,mapping!$A:$B,2,FALSE),FROM_NGS2_SampleSheet!$1:$1,0))   &amp;  ROW()-5,TRUE)    )</f>
        <v/>
      </c>
      <c r="E1294" s="195" t="str">
        <f ca="1" xml:space="preserve"> IF(INDIRECT("FROM_NGS2_SampleSheet!A"&amp;ROW()-5,TRUE)="","",  "e" &amp; INDIRECT(    "FROM_NGS2_SampleSheet!"   &amp;  CHAR(64 + MATCH(VLOOKUP(E$6,mapping!$A:$B,2,FALSE),FROM_NGS2_SampleSheet!$1:$1,0))   &amp;  ROW()-5,TRUE)    )</f>
        <v/>
      </c>
      <c r="F1294" s="195" t="str">
        <f ca="1" xml:space="preserve"> IF(INDIRECT("FROM_NGS2_SampleSheet!A"&amp;ROW()-5,TRUE)="","",  INDIRECT(    "FROM_NGS2_SampleSheet!"   &amp;  CHAR(64 + MATCH(VLOOKUP(F$6,mapping!$A:$B,2,FALSE),FROM_NGS2_SampleSheet!$1:$1,0))   &amp;  ROW()-5,TRUE)    )</f>
        <v/>
      </c>
      <c r="G1294" s="196" t="str">
        <f ca="1" xml:space="preserve"> IF(INDIRECT("FROM_NGS2_SampleSheet!A"&amp;ROW()-5,TRUE)="","",  INDIRECT(    "FROM_NGS2_SampleSheet!"   &amp;  CHAR(64 + MATCH(VLOOKUP(G$6,mapping!$A:$B,2,FALSE),FROM_NGS2_SampleSheet!$1:$1,0))   &amp;  ROW()-5,TRUE)    )</f>
        <v/>
      </c>
      <c r="H1294" s="195"/>
      <c r="I1294" s="213">
        <v>1</v>
      </c>
      <c r="J1294" s="197" t="str">
        <f ca="1">IF(U1294=TRUE,    IF($Y$4&gt;96,"TOO MANY",VLOOKUP(B1294&amp;"_"&amp;C1294&amp;"_"&amp;E1294&amp;"_A",CALC!W:X,2,FALSE)),   "")</f>
        <v/>
      </c>
      <c r="L1294" s="213">
        <v>1</v>
      </c>
      <c r="M1294" s="197" t="str">
        <f ca="1">IF(V1294=TRUE,     IF($Y$4&gt;96,"TOO MANY",VLOOKUP(B1294&amp;"_"&amp;C1294&amp;"_"&amp;E1294&amp;"_B",CALC!W:X,2,FALSE)),    "")</f>
        <v/>
      </c>
      <c r="N1294" s="206"/>
      <c r="O1294" s="213">
        <v>1</v>
      </c>
      <c r="P1294" s="197" t="str">
        <f ca="1">IF(W1294=TRUE,   IF($Y$4&gt;96,"TOO MANY", VLOOKUP(B1294&amp;"_"&amp;C1294&amp;"_"&amp;E1294&amp;"_C",CALC!W:X,2,FALSE)),   "")</f>
        <v/>
      </c>
      <c r="Q1294" s="206"/>
      <c r="R1294" s="119" t="b">
        <f t="shared" ca="1" si="140"/>
        <v>0</v>
      </c>
      <c r="S1294" s="119" t="b">
        <f t="shared" ca="1" si="145"/>
        <v>0</v>
      </c>
      <c r="T1294" s="119" t="b">
        <f t="shared" ca="1" si="146"/>
        <v>0</v>
      </c>
      <c r="U1294" s="119" t="b">
        <f t="shared" ca="1" si="141"/>
        <v>0</v>
      </c>
      <c r="V1294" s="160" t="b">
        <f t="shared" ca="1" si="142"/>
        <v>0</v>
      </c>
      <c r="W1294" s="119" t="b">
        <f t="shared" ca="1" si="143"/>
        <v>0</v>
      </c>
      <c r="X1294" s="119" t="b">
        <f t="shared" ca="1" si="144"/>
        <v>0</v>
      </c>
    </row>
    <row r="1295" spans="2:24" x14ac:dyDescent="0.25">
      <c r="B1295" s="194" t="str">
        <f ca="1" xml:space="preserve"> IF(INDIRECT("FROM_NGS2_SampleSheet!A"&amp;ROW()-5,TRUE)="","",  INDIRECT(    "FROM_NGS2_SampleSheet!"   &amp;  CHAR(64 + MATCH(VLOOKUP(B$6,mapping!$A:$B,2,FALSE),FROM_NGS2_SampleSheet!$1:$1,0))   &amp;  ROW()-5,TRUE)    )</f>
        <v/>
      </c>
      <c r="C1295" s="195" t="str">
        <f ca="1" xml:space="preserve"> IF(INDIRECT("FROM_NGS2_SampleSheet!A"&amp;ROW()-5,TRUE)="","",  INDIRECT(    "FROM_NGS2_SampleSheet!"   &amp;  CHAR(64 + MATCH(VLOOKUP(C$6,mapping!$A:$B,2,FALSE),FROM_NGS2_SampleSheet!$1:$1,0))   &amp;  ROW()-5,TRUE)    )</f>
        <v/>
      </c>
      <c r="D1295" s="195" t="str">
        <f ca="1" xml:space="preserve"> IF(INDIRECT("FROM_NGS2_SampleSheet!A"&amp;ROW()-5,TRUE)="","",  INDIRECT(    "FROM_NGS2_SampleSheet!"   &amp;  CHAR(64 + MATCH(VLOOKUP(D$6,mapping!$A:$B,2,FALSE),FROM_NGS2_SampleSheet!$1:$1,0))   &amp;  ROW()-5,TRUE)    )</f>
        <v/>
      </c>
      <c r="E1295" s="195" t="str">
        <f ca="1" xml:space="preserve"> IF(INDIRECT("FROM_NGS2_SampleSheet!A"&amp;ROW()-5,TRUE)="","",  "e" &amp; INDIRECT(    "FROM_NGS2_SampleSheet!"   &amp;  CHAR(64 + MATCH(VLOOKUP(E$6,mapping!$A:$B,2,FALSE),FROM_NGS2_SampleSheet!$1:$1,0))   &amp;  ROW()-5,TRUE)    )</f>
        <v/>
      </c>
      <c r="F1295" s="195" t="str">
        <f ca="1" xml:space="preserve"> IF(INDIRECT("FROM_NGS2_SampleSheet!A"&amp;ROW()-5,TRUE)="","",  INDIRECT(    "FROM_NGS2_SampleSheet!"   &amp;  CHAR(64 + MATCH(VLOOKUP(F$6,mapping!$A:$B,2,FALSE),FROM_NGS2_SampleSheet!$1:$1,0))   &amp;  ROW()-5,TRUE)    )</f>
        <v/>
      </c>
      <c r="G1295" s="196" t="str">
        <f ca="1" xml:space="preserve"> IF(INDIRECT("FROM_NGS2_SampleSheet!A"&amp;ROW()-5,TRUE)="","",  INDIRECT(    "FROM_NGS2_SampleSheet!"   &amp;  CHAR(64 + MATCH(VLOOKUP(G$6,mapping!$A:$B,2,FALSE),FROM_NGS2_SampleSheet!$1:$1,0))   &amp;  ROW()-5,TRUE)    )</f>
        <v/>
      </c>
      <c r="H1295" s="195"/>
      <c r="I1295" s="213">
        <v>1</v>
      </c>
      <c r="J1295" s="197" t="str">
        <f ca="1">IF(U1295=TRUE,    IF($Y$4&gt;96,"TOO MANY",VLOOKUP(B1295&amp;"_"&amp;C1295&amp;"_"&amp;E1295&amp;"_A",CALC!W:X,2,FALSE)),   "")</f>
        <v/>
      </c>
      <c r="L1295" s="213">
        <v>1</v>
      </c>
      <c r="M1295" s="197" t="str">
        <f ca="1">IF(V1295=TRUE,     IF($Y$4&gt;96,"TOO MANY",VLOOKUP(B1295&amp;"_"&amp;C1295&amp;"_"&amp;E1295&amp;"_B",CALC!W:X,2,FALSE)),    "")</f>
        <v/>
      </c>
      <c r="N1295" s="206"/>
      <c r="O1295" s="213">
        <v>1</v>
      </c>
      <c r="P1295" s="197" t="str">
        <f ca="1">IF(W1295=TRUE,   IF($Y$4&gt;96,"TOO MANY", VLOOKUP(B1295&amp;"_"&amp;C1295&amp;"_"&amp;E1295&amp;"_C",CALC!W:X,2,FALSE)),   "")</f>
        <v/>
      </c>
      <c r="Q1295" s="206"/>
      <c r="R1295" s="119" t="b">
        <f t="shared" ca="1" si="140"/>
        <v>0</v>
      </c>
      <c r="S1295" s="119" t="b">
        <f t="shared" ca="1" si="145"/>
        <v>0</v>
      </c>
      <c r="T1295" s="119" t="b">
        <f t="shared" ca="1" si="146"/>
        <v>0</v>
      </c>
      <c r="U1295" s="119" t="b">
        <f t="shared" ca="1" si="141"/>
        <v>0</v>
      </c>
      <c r="V1295" s="160" t="b">
        <f t="shared" ca="1" si="142"/>
        <v>0</v>
      </c>
      <c r="W1295" s="119" t="b">
        <f t="shared" ca="1" si="143"/>
        <v>0</v>
      </c>
      <c r="X1295" s="119" t="b">
        <f t="shared" ca="1" si="144"/>
        <v>0</v>
      </c>
    </row>
    <row r="1296" spans="2:24" x14ac:dyDescent="0.25">
      <c r="B1296" s="194" t="str">
        <f ca="1" xml:space="preserve"> IF(INDIRECT("FROM_NGS2_SampleSheet!A"&amp;ROW()-5,TRUE)="","",  INDIRECT(    "FROM_NGS2_SampleSheet!"   &amp;  CHAR(64 + MATCH(VLOOKUP(B$6,mapping!$A:$B,2,FALSE),FROM_NGS2_SampleSheet!$1:$1,0))   &amp;  ROW()-5,TRUE)    )</f>
        <v/>
      </c>
      <c r="C1296" s="195" t="str">
        <f ca="1" xml:space="preserve"> IF(INDIRECT("FROM_NGS2_SampleSheet!A"&amp;ROW()-5,TRUE)="","",  INDIRECT(    "FROM_NGS2_SampleSheet!"   &amp;  CHAR(64 + MATCH(VLOOKUP(C$6,mapping!$A:$B,2,FALSE),FROM_NGS2_SampleSheet!$1:$1,0))   &amp;  ROW()-5,TRUE)    )</f>
        <v/>
      </c>
      <c r="D1296" s="195" t="str">
        <f ca="1" xml:space="preserve"> IF(INDIRECT("FROM_NGS2_SampleSheet!A"&amp;ROW()-5,TRUE)="","",  INDIRECT(    "FROM_NGS2_SampleSheet!"   &amp;  CHAR(64 + MATCH(VLOOKUP(D$6,mapping!$A:$B,2,FALSE),FROM_NGS2_SampleSheet!$1:$1,0))   &amp;  ROW()-5,TRUE)    )</f>
        <v/>
      </c>
      <c r="E1296" s="195" t="str">
        <f ca="1" xml:space="preserve"> IF(INDIRECT("FROM_NGS2_SampleSheet!A"&amp;ROW()-5,TRUE)="","",  "e" &amp; INDIRECT(    "FROM_NGS2_SampleSheet!"   &amp;  CHAR(64 + MATCH(VLOOKUP(E$6,mapping!$A:$B,2,FALSE),FROM_NGS2_SampleSheet!$1:$1,0))   &amp;  ROW()-5,TRUE)    )</f>
        <v/>
      </c>
      <c r="F1296" s="195" t="str">
        <f ca="1" xml:space="preserve"> IF(INDIRECT("FROM_NGS2_SampleSheet!A"&amp;ROW()-5,TRUE)="","",  INDIRECT(    "FROM_NGS2_SampleSheet!"   &amp;  CHAR(64 + MATCH(VLOOKUP(F$6,mapping!$A:$B,2,FALSE),FROM_NGS2_SampleSheet!$1:$1,0))   &amp;  ROW()-5,TRUE)    )</f>
        <v/>
      </c>
      <c r="G1296" s="196" t="str">
        <f ca="1" xml:space="preserve"> IF(INDIRECT("FROM_NGS2_SampleSheet!A"&amp;ROW()-5,TRUE)="","",  INDIRECT(    "FROM_NGS2_SampleSheet!"   &amp;  CHAR(64 + MATCH(VLOOKUP(G$6,mapping!$A:$B,2,FALSE),FROM_NGS2_SampleSheet!$1:$1,0))   &amp;  ROW()-5,TRUE)    )</f>
        <v/>
      </c>
      <c r="H1296" s="195"/>
      <c r="I1296" s="213">
        <v>1</v>
      </c>
      <c r="J1296" s="197" t="str">
        <f ca="1">IF(U1296=TRUE,    IF($Y$4&gt;96,"TOO MANY",VLOOKUP(B1296&amp;"_"&amp;C1296&amp;"_"&amp;E1296&amp;"_A",CALC!W:X,2,FALSE)),   "")</f>
        <v/>
      </c>
      <c r="L1296" s="213">
        <v>1</v>
      </c>
      <c r="M1296" s="197" t="str">
        <f ca="1">IF(V1296=TRUE,     IF($Y$4&gt;96,"TOO MANY",VLOOKUP(B1296&amp;"_"&amp;C1296&amp;"_"&amp;E1296&amp;"_B",CALC!W:X,2,FALSE)),    "")</f>
        <v/>
      </c>
      <c r="N1296" s="206"/>
      <c r="O1296" s="213">
        <v>1</v>
      </c>
      <c r="P1296" s="197" t="str">
        <f ca="1">IF(W1296=TRUE,   IF($Y$4&gt;96,"TOO MANY", VLOOKUP(B1296&amp;"_"&amp;C1296&amp;"_"&amp;E1296&amp;"_C",CALC!W:X,2,FALSE)),   "")</f>
        <v/>
      </c>
      <c r="Q1296" s="206"/>
      <c r="R1296" s="119" t="b">
        <f t="shared" ca="1" si="140"/>
        <v>0</v>
      </c>
      <c r="S1296" s="119" t="b">
        <f t="shared" ca="1" si="145"/>
        <v>0</v>
      </c>
      <c r="T1296" s="119" t="b">
        <f t="shared" ca="1" si="146"/>
        <v>0</v>
      </c>
      <c r="U1296" s="119" t="b">
        <f t="shared" ca="1" si="141"/>
        <v>0</v>
      </c>
      <c r="V1296" s="160" t="b">
        <f t="shared" ca="1" si="142"/>
        <v>0</v>
      </c>
      <c r="W1296" s="119" t="b">
        <f t="shared" ca="1" si="143"/>
        <v>0</v>
      </c>
      <c r="X1296" s="119" t="b">
        <f t="shared" ca="1" si="144"/>
        <v>0</v>
      </c>
    </row>
    <row r="1297" spans="2:24" x14ac:dyDescent="0.25">
      <c r="B1297" s="194" t="str">
        <f ca="1" xml:space="preserve"> IF(INDIRECT("FROM_NGS2_SampleSheet!A"&amp;ROW()-5,TRUE)="","",  INDIRECT(    "FROM_NGS2_SampleSheet!"   &amp;  CHAR(64 + MATCH(VLOOKUP(B$6,mapping!$A:$B,2,FALSE),FROM_NGS2_SampleSheet!$1:$1,0))   &amp;  ROW()-5,TRUE)    )</f>
        <v/>
      </c>
      <c r="C1297" s="195" t="str">
        <f ca="1" xml:space="preserve"> IF(INDIRECT("FROM_NGS2_SampleSheet!A"&amp;ROW()-5,TRUE)="","",  INDIRECT(    "FROM_NGS2_SampleSheet!"   &amp;  CHAR(64 + MATCH(VLOOKUP(C$6,mapping!$A:$B,2,FALSE),FROM_NGS2_SampleSheet!$1:$1,0))   &amp;  ROW()-5,TRUE)    )</f>
        <v/>
      </c>
      <c r="D1297" s="195" t="str">
        <f ca="1" xml:space="preserve"> IF(INDIRECT("FROM_NGS2_SampleSheet!A"&amp;ROW()-5,TRUE)="","",  INDIRECT(    "FROM_NGS2_SampleSheet!"   &amp;  CHAR(64 + MATCH(VLOOKUP(D$6,mapping!$A:$B,2,FALSE),FROM_NGS2_SampleSheet!$1:$1,0))   &amp;  ROW()-5,TRUE)    )</f>
        <v/>
      </c>
      <c r="E1297" s="195" t="str">
        <f ca="1" xml:space="preserve"> IF(INDIRECT("FROM_NGS2_SampleSheet!A"&amp;ROW()-5,TRUE)="","",  "e" &amp; INDIRECT(    "FROM_NGS2_SampleSheet!"   &amp;  CHAR(64 + MATCH(VLOOKUP(E$6,mapping!$A:$B,2,FALSE),FROM_NGS2_SampleSheet!$1:$1,0))   &amp;  ROW()-5,TRUE)    )</f>
        <v/>
      </c>
      <c r="F1297" s="195" t="str">
        <f ca="1" xml:space="preserve"> IF(INDIRECT("FROM_NGS2_SampleSheet!A"&amp;ROW()-5,TRUE)="","",  INDIRECT(    "FROM_NGS2_SampleSheet!"   &amp;  CHAR(64 + MATCH(VLOOKUP(F$6,mapping!$A:$B,2,FALSE),FROM_NGS2_SampleSheet!$1:$1,0))   &amp;  ROW()-5,TRUE)    )</f>
        <v/>
      </c>
      <c r="G1297" s="196" t="str">
        <f ca="1" xml:space="preserve"> IF(INDIRECT("FROM_NGS2_SampleSheet!A"&amp;ROW()-5,TRUE)="","",  INDIRECT(    "FROM_NGS2_SampleSheet!"   &amp;  CHAR(64 + MATCH(VLOOKUP(G$6,mapping!$A:$B,2,FALSE),FROM_NGS2_SampleSheet!$1:$1,0))   &amp;  ROW()-5,TRUE)    )</f>
        <v/>
      </c>
      <c r="H1297" s="195"/>
      <c r="I1297" s="213">
        <v>1</v>
      </c>
      <c r="J1297" s="197" t="str">
        <f ca="1">IF(U1297=TRUE,    IF($Y$4&gt;96,"TOO MANY",VLOOKUP(B1297&amp;"_"&amp;C1297&amp;"_"&amp;E1297&amp;"_A",CALC!W:X,2,FALSE)),   "")</f>
        <v/>
      </c>
      <c r="L1297" s="213">
        <v>1</v>
      </c>
      <c r="M1297" s="197" t="str">
        <f ca="1">IF(V1297=TRUE,     IF($Y$4&gt;96,"TOO MANY",VLOOKUP(B1297&amp;"_"&amp;C1297&amp;"_"&amp;E1297&amp;"_B",CALC!W:X,2,FALSE)),    "")</f>
        <v/>
      </c>
      <c r="N1297" s="206"/>
      <c r="O1297" s="213">
        <v>1</v>
      </c>
      <c r="P1297" s="197" t="str">
        <f ca="1">IF(W1297=TRUE,   IF($Y$4&gt;96,"TOO MANY", VLOOKUP(B1297&amp;"_"&amp;C1297&amp;"_"&amp;E1297&amp;"_C",CALC!W:X,2,FALSE)),   "")</f>
        <v/>
      </c>
      <c r="Q1297" s="206"/>
      <c r="R1297" s="119" t="b">
        <f t="shared" ca="1" si="140"/>
        <v>0</v>
      </c>
      <c r="S1297" s="119" t="b">
        <f t="shared" ca="1" si="145"/>
        <v>0</v>
      </c>
      <c r="T1297" s="119" t="b">
        <f t="shared" ca="1" si="146"/>
        <v>0</v>
      </c>
      <c r="U1297" s="119" t="b">
        <f t="shared" ca="1" si="141"/>
        <v>0</v>
      </c>
      <c r="V1297" s="160" t="b">
        <f t="shared" ca="1" si="142"/>
        <v>0</v>
      </c>
      <c r="W1297" s="119" t="b">
        <f t="shared" ca="1" si="143"/>
        <v>0</v>
      </c>
      <c r="X1297" s="119" t="b">
        <f t="shared" ca="1" si="144"/>
        <v>0</v>
      </c>
    </row>
    <row r="1298" spans="2:24" x14ac:dyDescent="0.25">
      <c r="B1298" s="194" t="str">
        <f ca="1" xml:space="preserve"> IF(INDIRECT("FROM_NGS2_SampleSheet!A"&amp;ROW()-5,TRUE)="","",  INDIRECT(    "FROM_NGS2_SampleSheet!"   &amp;  CHAR(64 + MATCH(VLOOKUP(B$6,mapping!$A:$B,2,FALSE),FROM_NGS2_SampleSheet!$1:$1,0))   &amp;  ROW()-5,TRUE)    )</f>
        <v/>
      </c>
      <c r="C1298" s="195" t="str">
        <f ca="1" xml:space="preserve"> IF(INDIRECT("FROM_NGS2_SampleSheet!A"&amp;ROW()-5,TRUE)="","",  INDIRECT(    "FROM_NGS2_SampleSheet!"   &amp;  CHAR(64 + MATCH(VLOOKUP(C$6,mapping!$A:$B,2,FALSE),FROM_NGS2_SampleSheet!$1:$1,0))   &amp;  ROW()-5,TRUE)    )</f>
        <v/>
      </c>
      <c r="D1298" s="195" t="str">
        <f ca="1" xml:space="preserve"> IF(INDIRECT("FROM_NGS2_SampleSheet!A"&amp;ROW()-5,TRUE)="","",  INDIRECT(    "FROM_NGS2_SampleSheet!"   &amp;  CHAR(64 + MATCH(VLOOKUP(D$6,mapping!$A:$B,2,FALSE),FROM_NGS2_SampleSheet!$1:$1,0))   &amp;  ROW()-5,TRUE)    )</f>
        <v/>
      </c>
      <c r="E1298" s="195" t="str">
        <f ca="1" xml:space="preserve"> IF(INDIRECT("FROM_NGS2_SampleSheet!A"&amp;ROW()-5,TRUE)="","",  "e" &amp; INDIRECT(    "FROM_NGS2_SampleSheet!"   &amp;  CHAR(64 + MATCH(VLOOKUP(E$6,mapping!$A:$B,2,FALSE),FROM_NGS2_SampleSheet!$1:$1,0))   &amp;  ROW()-5,TRUE)    )</f>
        <v/>
      </c>
      <c r="F1298" s="195" t="str">
        <f ca="1" xml:space="preserve"> IF(INDIRECT("FROM_NGS2_SampleSheet!A"&amp;ROW()-5,TRUE)="","",  INDIRECT(    "FROM_NGS2_SampleSheet!"   &amp;  CHAR(64 + MATCH(VLOOKUP(F$6,mapping!$A:$B,2,FALSE),FROM_NGS2_SampleSheet!$1:$1,0))   &amp;  ROW()-5,TRUE)    )</f>
        <v/>
      </c>
      <c r="G1298" s="196" t="str">
        <f ca="1" xml:space="preserve"> IF(INDIRECT("FROM_NGS2_SampleSheet!A"&amp;ROW()-5,TRUE)="","",  INDIRECT(    "FROM_NGS2_SampleSheet!"   &amp;  CHAR(64 + MATCH(VLOOKUP(G$6,mapping!$A:$B,2,FALSE),FROM_NGS2_SampleSheet!$1:$1,0))   &amp;  ROW()-5,TRUE)    )</f>
        <v/>
      </c>
      <c r="H1298" s="195"/>
      <c r="I1298" s="213">
        <v>1</v>
      </c>
      <c r="J1298" s="197" t="str">
        <f ca="1">IF(U1298=TRUE,    IF($Y$4&gt;96,"TOO MANY",VLOOKUP(B1298&amp;"_"&amp;C1298&amp;"_"&amp;E1298&amp;"_A",CALC!W:X,2,FALSE)),   "")</f>
        <v/>
      </c>
      <c r="L1298" s="213">
        <v>1</v>
      </c>
      <c r="M1298" s="197" t="str">
        <f ca="1">IF(V1298=TRUE,     IF($Y$4&gt;96,"TOO MANY",VLOOKUP(B1298&amp;"_"&amp;C1298&amp;"_"&amp;E1298&amp;"_B",CALC!W:X,2,FALSE)),    "")</f>
        <v/>
      </c>
      <c r="N1298" s="206"/>
      <c r="O1298" s="213">
        <v>1</v>
      </c>
      <c r="P1298" s="197" t="str">
        <f ca="1">IF(W1298=TRUE,   IF($Y$4&gt;96,"TOO MANY", VLOOKUP(B1298&amp;"_"&amp;C1298&amp;"_"&amp;E1298&amp;"_C",CALC!W:X,2,FALSE)),   "")</f>
        <v/>
      </c>
      <c r="Q1298" s="206"/>
      <c r="R1298" s="119" t="b">
        <f t="shared" ca="1" si="140"/>
        <v>0</v>
      </c>
      <c r="S1298" s="119" t="b">
        <f t="shared" ca="1" si="145"/>
        <v>0</v>
      </c>
      <c r="T1298" s="119" t="b">
        <f t="shared" ca="1" si="146"/>
        <v>0</v>
      </c>
      <c r="U1298" s="119" t="b">
        <f t="shared" ca="1" si="141"/>
        <v>0</v>
      </c>
      <c r="V1298" s="160" t="b">
        <f t="shared" ca="1" si="142"/>
        <v>0</v>
      </c>
      <c r="W1298" s="119" t="b">
        <f t="shared" ca="1" si="143"/>
        <v>0</v>
      </c>
      <c r="X1298" s="119" t="b">
        <f t="shared" ca="1" si="144"/>
        <v>0</v>
      </c>
    </row>
    <row r="1299" spans="2:24" x14ac:dyDescent="0.25">
      <c r="B1299" s="194" t="str">
        <f ca="1" xml:space="preserve"> IF(INDIRECT("FROM_NGS2_SampleSheet!A"&amp;ROW()-5,TRUE)="","",  INDIRECT(    "FROM_NGS2_SampleSheet!"   &amp;  CHAR(64 + MATCH(VLOOKUP(B$6,mapping!$A:$B,2,FALSE),FROM_NGS2_SampleSheet!$1:$1,0))   &amp;  ROW()-5,TRUE)    )</f>
        <v/>
      </c>
      <c r="C1299" s="195" t="str">
        <f ca="1" xml:space="preserve"> IF(INDIRECT("FROM_NGS2_SampleSheet!A"&amp;ROW()-5,TRUE)="","",  INDIRECT(    "FROM_NGS2_SampleSheet!"   &amp;  CHAR(64 + MATCH(VLOOKUP(C$6,mapping!$A:$B,2,FALSE),FROM_NGS2_SampleSheet!$1:$1,0))   &amp;  ROW()-5,TRUE)    )</f>
        <v/>
      </c>
      <c r="D1299" s="195" t="str">
        <f ca="1" xml:space="preserve"> IF(INDIRECT("FROM_NGS2_SampleSheet!A"&amp;ROW()-5,TRUE)="","",  INDIRECT(    "FROM_NGS2_SampleSheet!"   &amp;  CHAR(64 + MATCH(VLOOKUP(D$6,mapping!$A:$B,2,FALSE),FROM_NGS2_SampleSheet!$1:$1,0))   &amp;  ROW()-5,TRUE)    )</f>
        <v/>
      </c>
      <c r="E1299" s="195" t="str">
        <f ca="1" xml:space="preserve"> IF(INDIRECT("FROM_NGS2_SampleSheet!A"&amp;ROW()-5,TRUE)="","",  "e" &amp; INDIRECT(    "FROM_NGS2_SampleSheet!"   &amp;  CHAR(64 + MATCH(VLOOKUP(E$6,mapping!$A:$B,2,FALSE),FROM_NGS2_SampleSheet!$1:$1,0))   &amp;  ROW()-5,TRUE)    )</f>
        <v/>
      </c>
      <c r="F1299" s="195" t="str">
        <f ca="1" xml:space="preserve"> IF(INDIRECT("FROM_NGS2_SampleSheet!A"&amp;ROW()-5,TRUE)="","",  INDIRECT(    "FROM_NGS2_SampleSheet!"   &amp;  CHAR(64 + MATCH(VLOOKUP(F$6,mapping!$A:$B,2,FALSE),FROM_NGS2_SampleSheet!$1:$1,0))   &amp;  ROW()-5,TRUE)    )</f>
        <v/>
      </c>
      <c r="G1299" s="196" t="str">
        <f ca="1" xml:space="preserve"> IF(INDIRECT("FROM_NGS2_SampleSheet!A"&amp;ROW()-5,TRUE)="","",  INDIRECT(    "FROM_NGS2_SampleSheet!"   &amp;  CHAR(64 + MATCH(VLOOKUP(G$6,mapping!$A:$B,2,FALSE),FROM_NGS2_SampleSheet!$1:$1,0))   &amp;  ROW()-5,TRUE)    )</f>
        <v/>
      </c>
      <c r="H1299" s="195"/>
      <c r="I1299" s="213">
        <v>1</v>
      </c>
      <c r="J1299" s="197" t="str">
        <f ca="1">IF(U1299=TRUE,    IF($Y$4&gt;96,"TOO MANY",VLOOKUP(B1299&amp;"_"&amp;C1299&amp;"_"&amp;E1299&amp;"_A",CALC!W:X,2,FALSE)),   "")</f>
        <v/>
      </c>
      <c r="L1299" s="213">
        <v>1</v>
      </c>
      <c r="M1299" s="197" t="str">
        <f ca="1">IF(V1299=TRUE,     IF($Y$4&gt;96,"TOO MANY",VLOOKUP(B1299&amp;"_"&amp;C1299&amp;"_"&amp;E1299&amp;"_B",CALC!W:X,2,FALSE)),    "")</f>
        <v/>
      </c>
      <c r="N1299" s="206"/>
      <c r="O1299" s="213">
        <v>1</v>
      </c>
      <c r="P1299" s="197" t="str">
        <f ca="1">IF(W1299=TRUE,   IF($Y$4&gt;96,"TOO MANY", VLOOKUP(B1299&amp;"_"&amp;C1299&amp;"_"&amp;E1299&amp;"_C",CALC!W:X,2,FALSE)),   "")</f>
        <v/>
      </c>
      <c r="Q1299" s="206"/>
      <c r="R1299" s="119" t="b">
        <f t="shared" ca="1" si="140"/>
        <v>0</v>
      </c>
      <c r="S1299" s="119" t="b">
        <f t="shared" ca="1" si="145"/>
        <v>0</v>
      </c>
      <c r="T1299" s="119" t="b">
        <f t="shared" ca="1" si="146"/>
        <v>0</v>
      </c>
      <c r="U1299" s="119" t="b">
        <f t="shared" ca="1" si="141"/>
        <v>0</v>
      </c>
      <c r="V1299" s="160" t="b">
        <f t="shared" ca="1" si="142"/>
        <v>0</v>
      </c>
      <c r="W1299" s="119" t="b">
        <f t="shared" ca="1" si="143"/>
        <v>0</v>
      </c>
      <c r="X1299" s="119" t="b">
        <f t="shared" ca="1" si="144"/>
        <v>0</v>
      </c>
    </row>
    <row r="1300" spans="2:24" x14ac:dyDescent="0.25">
      <c r="B1300" s="194" t="str">
        <f ca="1" xml:space="preserve"> IF(INDIRECT("FROM_NGS2_SampleSheet!A"&amp;ROW()-5,TRUE)="","",  INDIRECT(    "FROM_NGS2_SampleSheet!"   &amp;  CHAR(64 + MATCH(VLOOKUP(B$6,mapping!$A:$B,2,FALSE),FROM_NGS2_SampleSheet!$1:$1,0))   &amp;  ROW()-5,TRUE)    )</f>
        <v/>
      </c>
      <c r="C1300" s="195" t="str">
        <f ca="1" xml:space="preserve"> IF(INDIRECT("FROM_NGS2_SampleSheet!A"&amp;ROW()-5,TRUE)="","",  INDIRECT(    "FROM_NGS2_SampleSheet!"   &amp;  CHAR(64 + MATCH(VLOOKUP(C$6,mapping!$A:$B,2,FALSE),FROM_NGS2_SampleSheet!$1:$1,0))   &amp;  ROW()-5,TRUE)    )</f>
        <v/>
      </c>
      <c r="D1300" s="195" t="str">
        <f ca="1" xml:space="preserve"> IF(INDIRECT("FROM_NGS2_SampleSheet!A"&amp;ROW()-5,TRUE)="","",  INDIRECT(    "FROM_NGS2_SampleSheet!"   &amp;  CHAR(64 + MATCH(VLOOKUP(D$6,mapping!$A:$B,2,FALSE),FROM_NGS2_SampleSheet!$1:$1,0))   &amp;  ROW()-5,TRUE)    )</f>
        <v/>
      </c>
      <c r="E1300" s="195" t="str">
        <f ca="1" xml:space="preserve"> IF(INDIRECT("FROM_NGS2_SampleSheet!A"&amp;ROW()-5,TRUE)="","",  "e" &amp; INDIRECT(    "FROM_NGS2_SampleSheet!"   &amp;  CHAR(64 + MATCH(VLOOKUP(E$6,mapping!$A:$B,2,FALSE),FROM_NGS2_SampleSheet!$1:$1,0))   &amp;  ROW()-5,TRUE)    )</f>
        <v/>
      </c>
      <c r="F1300" s="195" t="str">
        <f ca="1" xml:space="preserve"> IF(INDIRECT("FROM_NGS2_SampleSheet!A"&amp;ROW()-5,TRUE)="","",  INDIRECT(    "FROM_NGS2_SampleSheet!"   &amp;  CHAR(64 + MATCH(VLOOKUP(F$6,mapping!$A:$B,2,FALSE),FROM_NGS2_SampleSheet!$1:$1,0))   &amp;  ROW()-5,TRUE)    )</f>
        <v/>
      </c>
      <c r="G1300" s="196" t="str">
        <f ca="1" xml:space="preserve"> IF(INDIRECT("FROM_NGS2_SampleSheet!A"&amp;ROW()-5,TRUE)="","",  INDIRECT(    "FROM_NGS2_SampleSheet!"   &amp;  CHAR(64 + MATCH(VLOOKUP(G$6,mapping!$A:$B,2,FALSE),FROM_NGS2_SampleSheet!$1:$1,0))   &amp;  ROW()-5,TRUE)    )</f>
        <v/>
      </c>
      <c r="H1300" s="195"/>
      <c r="I1300" s="213">
        <v>1</v>
      </c>
      <c r="J1300" s="197" t="str">
        <f ca="1">IF(U1300=TRUE,    IF($Y$4&gt;96,"TOO MANY",VLOOKUP(B1300&amp;"_"&amp;C1300&amp;"_"&amp;E1300&amp;"_A",CALC!W:X,2,FALSE)),   "")</f>
        <v/>
      </c>
      <c r="L1300" s="213">
        <v>1</v>
      </c>
      <c r="M1300" s="197" t="str">
        <f ca="1">IF(V1300=TRUE,     IF($Y$4&gt;96,"TOO MANY",VLOOKUP(B1300&amp;"_"&amp;C1300&amp;"_"&amp;E1300&amp;"_B",CALC!W:X,2,FALSE)),    "")</f>
        <v/>
      </c>
      <c r="N1300" s="206"/>
      <c r="O1300" s="213">
        <v>1</v>
      </c>
      <c r="P1300" s="197" t="str">
        <f ca="1">IF(W1300=TRUE,   IF($Y$4&gt;96,"TOO MANY", VLOOKUP(B1300&amp;"_"&amp;C1300&amp;"_"&amp;E1300&amp;"_C",CALC!W:X,2,FALSE)),   "")</f>
        <v/>
      </c>
      <c r="Q1300" s="206"/>
      <c r="R1300" s="119" t="b">
        <f t="shared" ca="1" si="140"/>
        <v>0</v>
      </c>
      <c r="S1300" s="119" t="b">
        <f t="shared" ca="1" si="145"/>
        <v>0</v>
      </c>
      <c r="T1300" s="119" t="b">
        <f t="shared" ca="1" si="146"/>
        <v>0</v>
      </c>
      <c r="U1300" s="119" t="b">
        <f t="shared" ca="1" si="141"/>
        <v>0</v>
      </c>
      <c r="V1300" s="160" t="b">
        <f t="shared" ca="1" si="142"/>
        <v>0</v>
      </c>
      <c r="W1300" s="119" t="b">
        <f t="shared" ca="1" si="143"/>
        <v>0</v>
      </c>
      <c r="X1300" s="119" t="b">
        <f t="shared" ca="1" si="144"/>
        <v>0</v>
      </c>
    </row>
    <row r="1301" spans="2:24" x14ac:dyDescent="0.25">
      <c r="B1301" s="194" t="str">
        <f ca="1" xml:space="preserve"> IF(INDIRECT("FROM_NGS2_SampleSheet!A"&amp;ROW()-5,TRUE)="","",  INDIRECT(    "FROM_NGS2_SampleSheet!"   &amp;  CHAR(64 + MATCH(VLOOKUP(B$6,mapping!$A:$B,2,FALSE),FROM_NGS2_SampleSheet!$1:$1,0))   &amp;  ROW()-5,TRUE)    )</f>
        <v/>
      </c>
      <c r="C1301" s="195" t="str">
        <f ca="1" xml:space="preserve"> IF(INDIRECT("FROM_NGS2_SampleSheet!A"&amp;ROW()-5,TRUE)="","",  INDIRECT(    "FROM_NGS2_SampleSheet!"   &amp;  CHAR(64 + MATCH(VLOOKUP(C$6,mapping!$A:$B,2,FALSE),FROM_NGS2_SampleSheet!$1:$1,0))   &amp;  ROW()-5,TRUE)    )</f>
        <v/>
      </c>
      <c r="D1301" s="195" t="str">
        <f ca="1" xml:space="preserve"> IF(INDIRECT("FROM_NGS2_SampleSheet!A"&amp;ROW()-5,TRUE)="","",  INDIRECT(    "FROM_NGS2_SampleSheet!"   &amp;  CHAR(64 + MATCH(VLOOKUP(D$6,mapping!$A:$B,2,FALSE),FROM_NGS2_SampleSheet!$1:$1,0))   &amp;  ROW()-5,TRUE)    )</f>
        <v/>
      </c>
      <c r="E1301" s="195" t="str">
        <f ca="1" xml:space="preserve"> IF(INDIRECT("FROM_NGS2_SampleSheet!A"&amp;ROW()-5,TRUE)="","",  "e" &amp; INDIRECT(    "FROM_NGS2_SampleSheet!"   &amp;  CHAR(64 + MATCH(VLOOKUP(E$6,mapping!$A:$B,2,FALSE),FROM_NGS2_SampleSheet!$1:$1,0))   &amp;  ROW()-5,TRUE)    )</f>
        <v/>
      </c>
      <c r="F1301" s="195" t="str">
        <f ca="1" xml:space="preserve"> IF(INDIRECT("FROM_NGS2_SampleSheet!A"&amp;ROW()-5,TRUE)="","",  INDIRECT(    "FROM_NGS2_SampleSheet!"   &amp;  CHAR(64 + MATCH(VLOOKUP(F$6,mapping!$A:$B,2,FALSE),FROM_NGS2_SampleSheet!$1:$1,0))   &amp;  ROW()-5,TRUE)    )</f>
        <v/>
      </c>
      <c r="G1301" s="196" t="str">
        <f ca="1" xml:space="preserve"> IF(INDIRECT("FROM_NGS2_SampleSheet!A"&amp;ROW()-5,TRUE)="","",  INDIRECT(    "FROM_NGS2_SampleSheet!"   &amp;  CHAR(64 + MATCH(VLOOKUP(G$6,mapping!$A:$B,2,FALSE),FROM_NGS2_SampleSheet!$1:$1,0))   &amp;  ROW()-5,TRUE)    )</f>
        <v/>
      </c>
      <c r="H1301" s="195"/>
      <c r="I1301" s="213">
        <v>1</v>
      </c>
      <c r="J1301" s="197" t="str">
        <f ca="1">IF(U1301=TRUE,    IF($Y$4&gt;96,"TOO MANY",VLOOKUP(B1301&amp;"_"&amp;C1301&amp;"_"&amp;E1301&amp;"_A",CALC!W:X,2,FALSE)),   "")</f>
        <v/>
      </c>
      <c r="L1301" s="213">
        <v>1</v>
      </c>
      <c r="M1301" s="197" t="str">
        <f ca="1">IF(V1301=TRUE,     IF($Y$4&gt;96,"TOO MANY",VLOOKUP(B1301&amp;"_"&amp;C1301&amp;"_"&amp;E1301&amp;"_B",CALC!W:X,2,FALSE)),    "")</f>
        <v/>
      </c>
      <c r="N1301" s="206"/>
      <c r="O1301" s="213">
        <v>1</v>
      </c>
      <c r="P1301" s="197" t="str">
        <f ca="1">IF(W1301=TRUE,   IF($Y$4&gt;96,"TOO MANY", VLOOKUP(B1301&amp;"_"&amp;C1301&amp;"_"&amp;E1301&amp;"_C",CALC!W:X,2,FALSE)),   "")</f>
        <v/>
      </c>
      <c r="Q1301" s="206"/>
      <c r="R1301" s="119" t="b">
        <f t="shared" ca="1" si="140"/>
        <v>0</v>
      </c>
      <c r="S1301" s="119" t="b">
        <f t="shared" ca="1" si="145"/>
        <v>0</v>
      </c>
      <c r="T1301" s="119" t="b">
        <f t="shared" ca="1" si="146"/>
        <v>0</v>
      </c>
      <c r="U1301" s="119" t="b">
        <f t="shared" ca="1" si="141"/>
        <v>0</v>
      </c>
      <c r="V1301" s="160" t="b">
        <f t="shared" ca="1" si="142"/>
        <v>0</v>
      </c>
      <c r="W1301" s="119" t="b">
        <f t="shared" ca="1" si="143"/>
        <v>0</v>
      </c>
      <c r="X1301" s="119" t="b">
        <f t="shared" ca="1" si="144"/>
        <v>0</v>
      </c>
    </row>
    <row r="1302" spans="2:24" x14ac:dyDescent="0.25">
      <c r="B1302" s="194" t="str">
        <f ca="1" xml:space="preserve"> IF(INDIRECT("FROM_NGS2_SampleSheet!A"&amp;ROW()-5,TRUE)="","",  INDIRECT(    "FROM_NGS2_SampleSheet!"   &amp;  CHAR(64 + MATCH(VLOOKUP(B$6,mapping!$A:$B,2,FALSE),FROM_NGS2_SampleSheet!$1:$1,0))   &amp;  ROW()-5,TRUE)    )</f>
        <v/>
      </c>
      <c r="C1302" s="195" t="str">
        <f ca="1" xml:space="preserve"> IF(INDIRECT("FROM_NGS2_SampleSheet!A"&amp;ROW()-5,TRUE)="","",  INDIRECT(    "FROM_NGS2_SampleSheet!"   &amp;  CHAR(64 + MATCH(VLOOKUP(C$6,mapping!$A:$B,2,FALSE),FROM_NGS2_SampleSheet!$1:$1,0))   &amp;  ROW()-5,TRUE)    )</f>
        <v/>
      </c>
      <c r="D1302" s="195" t="str">
        <f ca="1" xml:space="preserve"> IF(INDIRECT("FROM_NGS2_SampleSheet!A"&amp;ROW()-5,TRUE)="","",  INDIRECT(    "FROM_NGS2_SampleSheet!"   &amp;  CHAR(64 + MATCH(VLOOKUP(D$6,mapping!$A:$B,2,FALSE),FROM_NGS2_SampleSheet!$1:$1,0))   &amp;  ROW()-5,TRUE)    )</f>
        <v/>
      </c>
      <c r="E1302" s="195" t="str">
        <f ca="1" xml:space="preserve"> IF(INDIRECT("FROM_NGS2_SampleSheet!A"&amp;ROW()-5,TRUE)="","",  "e" &amp; INDIRECT(    "FROM_NGS2_SampleSheet!"   &amp;  CHAR(64 + MATCH(VLOOKUP(E$6,mapping!$A:$B,2,FALSE),FROM_NGS2_SampleSheet!$1:$1,0))   &amp;  ROW()-5,TRUE)    )</f>
        <v/>
      </c>
      <c r="F1302" s="195" t="str">
        <f ca="1" xml:space="preserve"> IF(INDIRECT("FROM_NGS2_SampleSheet!A"&amp;ROW()-5,TRUE)="","",  INDIRECT(    "FROM_NGS2_SampleSheet!"   &amp;  CHAR(64 + MATCH(VLOOKUP(F$6,mapping!$A:$B,2,FALSE),FROM_NGS2_SampleSheet!$1:$1,0))   &amp;  ROW()-5,TRUE)    )</f>
        <v/>
      </c>
      <c r="G1302" s="196" t="str">
        <f ca="1" xml:space="preserve"> IF(INDIRECT("FROM_NGS2_SampleSheet!A"&amp;ROW()-5,TRUE)="","",  INDIRECT(    "FROM_NGS2_SampleSheet!"   &amp;  CHAR(64 + MATCH(VLOOKUP(G$6,mapping!$A:$B,2,FALSE),FROM_NGS2_SampleSheet!$1:$1,0))   &amp;  ROW()-5,TRUE)    )</f>
        <v/>
      </c>
      <c r="H1302" s="195"/>
      <c r="I1302" s="213">
        <v>1</v>
      </c>
      <c r="J1302" s="197" t="str">
        <f ca="1">IF(U1302=TRUE,    IF($Y$4&gt;96,"TOO MANY",VLOOKUP(B1302&amp;"_"&amp;C1302&amp;"_"&amp;E1302&amp;"_A",CALC!W:X,2,FALSE)),   "")</f>
        <v/>
      </c>
      <c r="L1302" s="213">
        <v>1</v>
      </c>
      <c r="M1302" s="197" t="str">
        <f ca="1">IF(V1302=TRUE,     IF($Y$4&gt;96,"TOO MANY",VLOOKUP(B1302&amp;"_"&amp;C1302&amp;"_"&amp;E1302&amp;"_B",CALC!W:X,2,FALSE)),    "")</f>
        <v/>
      </c>
      <c r="N1302" s="206"/>
      <c r="O1302" s="213">
        <v>1</v>
      </c>
      <c r="P1302" s="197" t="str">
        <f ca="1">IF(W1302=TRUE,   IF($Y$4&gt;96,"TOO MANY", VLOOKUP(B1302&amp;"_"&amp;C1302&amp;"_"&amp;E1302&amp;"_C",CALC!W:X,2,FALSE)),   "")</f>
        <v/>
      </c>
      <c r="Q1302" s="206"/>
      <c r="R1302" s="119" t="b">
        <f t="shared" ca="1" si="140"/>
        <v>0</v>
      </c>
      <c r="S1302" s="119" t="b">
        <f t="shared" ca="1" si="145"/>
        <v>0</v>
      </c>
      <c r="T1302" s="119" t="b">
        <f t="shared" ca="1" si="146"/>
        <v>0</v>
      </c>
      <c r="U1302" s="119" t="b">
        <f t="shared" ca="1" si="141"/>
        <v>0</v>
      </c>
      <c r="V1302" s="160" t="b">
        <f t="shared" ca="1" si="142"/>
        <v>0</v>
      </c>
      <c r="W1302" s="119" t="b">
        <f t="shared" ca="1" si="143"/>
        <v>0</v>
      </c>
      <c r="X1302" s="119" t="b">
        <f t="shared" ca="1" si="144"/>
        <v>0</v>
      </c>
    </row>
    <row r="1303" spans="2:24" x14ac:dyDescent="0.25">
      <c r="B1303" s="194" t="str">
        <f ca="1" xml:space="preserve"> IF(INDIRECT("FROM_NGS2_SampleSheet!A"&amp;ROW()-5,TRUE)="","",  INDIRECT(    "FROM_NGS2_SampleSheet!"   &amp;  CHAR(64 + MATCH(VLOOKUP(B$6,mapping!$A:$B,2,FALSE),FROM_NGS2_SampleSheet!$1:$1,0))   &amp;  ROW()-5,TRUE)    )</f>
        <v/>
      </c>
      <c r="C1303" s="195" t="str">
        <f ca="1" xml:space="preserve"> IF(INDIRECT("FROM_NGS2_SampleSheet!A"&amp;ROW()-5,TRUE)="","",  INDIRECT(    "FROM_NGS2_SampleSheet!"   &amp;  CHAR(64 + MATCH(VLOOKUP(C$6,mapping!$A:$B,2,FALSE),FROM_NGS2_SampleSheet!$1:$1,0))   &amp;  ROW()-5,TRUE)    )</f>
        <v/>
      </c>
      <c r="D1303" s="195" t="str">
        <f ca="1" xml:space="preserve"> IF(INDIRECT("FROM_NGS2_SampleSheet!A"&amp;ROW()-5,TRUE)="","",  INDIRECT(    "FROM_NGS2_SampleSheet!"   &amp;  CHAR(64 + MATCH(VLOOKUP(D$6,mapping!$A:$B,2,FALSE),FROM_NGS2_SampleSheet!$1:$1,0))   &amp;  ROW()-5,TRUE)    )</f>
        <v/>
      </c>
      <c r="E1303" s="195" t="str">
        <f ca="1" xml:space="preserve"> IF(INDIRECT("FROM_NGS2_SampleSheet!A"&amp;ROW()-5,TRUE)="","",  "e" &amp; INDIRECT(    "FROM_NGS2_SampleSheet!"   &amp;  CHAR(64 + MATCH(VLOOKUP(E$6,mapping!$A:$B,2,FALSE),FROM_NGS2_SampleSheet!$1:$1,0))   &amp;  ROW()-5,TRUE)    )</f>
        <v/>
      </c>
      <c r="F1303" s="195" t="str">
        <f ca="1" xml:space="preserve"> IF(INDIRECT("FROM_NGS2_SampleSheet!A"&amp;ROW()-5,TRUE)="","",  INDIRECT(    "FROM_NGS2_SampleSheet!"   &amp;  CHAR(64 + MATCH(VLOOKUP(F$6,mapping!$A:$B,2,FALSE),FROM_NGS2_SampleSheet!$1:$1,0))   &amp;  ROW()-5,TRUE)    )</f>
        <v/>
      </c>
      <c r="G1303" s="196" t="str">
        <f ca="1" xml:space="preserve"> IF(INDIRECT("FROM_NGS2_SampleSheet!A"&amp;ROW()-5,TRUE)="","",  INDIRECT(    "FROM_NGS2_SampleSheet!"   &amp;  CHAR(64 + MATCH(VLOOKUP(G$6,mapping!$A:$B,2,FALSE),FROM_NGS2_SampleSheet!$1:$1,0))   &amp;  ROW()-5,TRUE)    )</f>
        <v/>
      </c>
      <c r="H1303" s="195"/>
      <c r="I1303" s="213">
        <v>1</v>
      </c>
      <c r="J1303" s="197" t="str">
        <f ca="1">IF(U1303=TRUE,    IF($Y$4&gt;96,"TOO MANY",VLOOKUP(B1303&amp;"_"&amp;C1303&amp;"_"&amp;E1303&amp;"_A",CALC!W:X,2,FALSE)),   "")</f>
        <v/>
      </c>
      <c r="L1303" s="213">
        <v>1</v>
      </c>
      <c r="M1303" s="197" t="str">
        <f ca="1">IF(V1303=TRUE,     IF($Y$4&gt;96,"TOO MANY",VLOOKUP(B1303&amp;"_"&amp;C1303&amp;"_"&amp;E1303&amp;"_B",CALC!W:X,2,FALSE)),    "")</f>
        <v/>
      </c>
      <c r="N1303" s="206"/>
      <c r="O1303" s="213">
        <v>1</v>
      </c>
      <c r="P1303" s="197" t="str">
        <f ca="1">IF(W1303=TRUE,   IF($Y$4&gt;96,"TOO MANY", VLOOKUP(B1303&amp;"_"&amp;C1303&amp;"_"&amp;E1303&amp;"_C",CALC!W:X,2,FALSE)),   "")</f>
        <v/>
      </c>
      <c r="Q1303" s="206"/>
      <c r="R1303" s="119" t="b">
        <f t="shared" ca="1" si="140"/>
        <v>0</v>
      </c>
      <c r="S1303" s="119" t="b">
        <f t="shared" ca="1" si="145"/>
        <v>0</v>
      </c>
      <c r="T1303" s="119" t="b">
        <f t="shared" ca="1" si="146"/>
        <v>0</v>
      </c>
      <c r="U1303" s="119" t="b">
        <f t="shared" ca="1" si="141"/>
        <v>0</v>
      </c>
      <c r="V1303" s="160" t="b">
        <f t="shared" ca="1" si="142"/>
        <v>0</v>
      </c>
      <c r="W1303" s="119" t="b">
        <f t="shared" ca="1" si="143"/>
        <v>0</v>
      </c>
      <c r="X1303" s="119" t="b">
        <f t="shared" ca="1" si="144"/>
        <v>0</v>
      </c>
    </row>
    <row r="1304" spans="2:24" x14ac:dyDescent="0.25">
      <c r="B1304" s="194" t="str">
        <f ca="1" xml:space="preserve"> IF(INDIRECT("FROM_NGS2_SampleSheet!A"&amp;ROW()-5,TRUE)="","",  INDIRECT(    "FROM_NGS2_SampleSheet!"   &amp;  CHAR(64 + MATCH(VLOOKUP(B$6,mapping!$A:$B,2,FALSE),FROM_NGS2_SampleSheet!$1:$1,0))   &amp;  ROW()-5,TRUE)    )</f>
        <v/>
      </c>
      <c r="C1304" s="195" t="str">
        <f ca="1" xml:space="preserve"> IF(INDIRECT("FROM_NGS2_SampleSheet!A"&amp;ROW()-5,TRUE)="","",  INDIRECT(    "FROM_NGS2_SampleSheet!"   &amp;  CHAR(64 + MATCH(VLOOKUP(C$6,mapping!$A:$B,2,FALSE),FROM_NGS2_SampleSheet!$1:$1,0))   &amp;  ROW()-5,TRUE)    )</f>
        <v/>
      </c>
      <c r="D1304" s="195" t="str">
        <f ca="1" xml:space="preserve"> IF(INDIRECT("FROM_NGS2_SampleSheet!A"&amp;ROW()-5,TRUE)="","",  INDIRECT(    "FROM_NGS2_SampleSheet!"   &amp;  CHAR(64 + MATCH(VLOOKUP(D$6,mapping!$A:$B,2,FALSE),FROM_NGS2_SampleSheet!$1:$1,0))   &amp;  ROW()-5,TRUE)    )</f>
        <v/>
      </c>
      <c r="E1304" s="195" t="str">
        <f ca="1" xml:space="preserve"> IF(INDIRECT("FROM_NGS2_SampleSheet!A"&amp;ROW()-5,TRUE)="","",  "e" &amp; INDIRECT(    "FROM_NGS2_SampleSheet!"   &amp;  CHAR(64 + MATCH(VLOOKUP(E$6,mapping!$A:$B,2,FALSE),FROM_NGS2_SampleSheet!$1:$1,0))   &amp;  ROW()-5,TRUE)    )</f>
        <v/>
      </c>
      <c r="F1304" s="195" t="str">
        <f ca="1" xml:space="preserve"> IF(INDIRECT("FROM_NGS2_SampleSheet!A"&amp;ROW()-5,TRUE)="","",  INDIRECT(    "FROM_NGS2_SampleSheet!"   &amp;  CHAR(64 + MATCH(VLOOKUP(F$6,mapping!$A:$B,2,FALSE),FROM_NGS2_SampleSheet!$1:$1,0))   &amp;  ROW()-5,TRUE)    )</f>
        <v/>
      </c>
      <c r="G1304" s="196" t="str">
        <f ca="1" xml:space="preserve"> IF(INDIRECT("FROM_NGS2_SampleSheet!A"&amp;ROW()-5,TRUE)="","",  INDIRECT(    "FROM_NGS2_SampleSheet!"   &amp;  CHAR(64 + MATCH(VLOOKUP(G$6,mapping!$A:$B,2,FALSE),FROM_NGS2_SampleSheet!$1:$1,0))   &amp;  ROW()-5,TRUE)    )</f>
        <v/>
      </c>
      <c r="H1304" s="195"/>
      <c r="I1304" s="213">
        <v>1</v>
      </c>
      <c r="J1304" s="197" t="str">
        <f ca="1">IF(U1304=TRUE,    IF($Y$4&gt;96,"TOO MANY",VLOOKUP(B1304&amp;"_"&amp;C1304&amp;"_"&amp;E1304&amp;"_A",CALC!W:X,2,FALSE)),   "")</f>
        <v/>
      </c>
      <c r="L1304" s="213">
        <v>1</v>
      </c>
      <c r="M1304" s="197" t="str">
        <f ca="1">IF(V1304=TRUE,     IF($Y$4&gt;96,"TOO MANY",VLOOKUP(B1304&amp;"_"&amp;C1304&amp;"_"&amp;E1304&amp;"_B",CALC!W:X,2,FALSE)),    "")</f>
        <v/>
      </c>
      <c r="N1304" s="206"/>
      <c r="O1304" s="213">
        <v>1</v>
      </c>
      <c r="P1304" s="197" t="str">
        <f ca="1">IF(W1304=TRUE,   IF($Y$4&gt;96,"TOO MANY", VLOOKUP(B1304&amp;"_"&amp;C1304&amp;"_"&amp;E1304&amp;"_C",CALC!W:X,2,FALSE)),   "")</f>
        <v/>
      </c>
      <c r="Q1304" s="206"/>
      <c r="R1304" s="119" t="b">
        <f t="shared" ca="1" si="140"/>
        <v>0</v>
      </c>
      <c r="S1304" s="119" t="b">
        <f t="shared" ca="1" si="145"/>
        <v>0</v>
      </c>
      <c r="T1304" s="119" t="b">
        <f t="shared" ca="1" si="146"/>
        <v>0</v>
      </c>
      <c r="U1304" s="119" t="b">
        <f t="shared" ca="1" si="141"/>
        <v>0</v>
      </c>
      <c r="V1304" s="160" t="b">
        <f t="shared" ca="1" si="142"/>
        <v>0</v>
      </c>
      <c r="W1304" s="119" t="b">
        <f t="shared" ca="1" si="143"/>
        <v>0</v>
      </c>
      <c r="X1304" s="119" t="b">
        <f t="shared" ca="1" si="144"/>
        <v>0</v>
      </c>
    </row>
    <row r="1305" spans="2:24" x14ac:dyDescent="0.25">
      <c r="B1305" s="194" t="str">
        <f ca="1" xml:space="preserve"> IF(INDIRECT("FROM_NGS2_SampleSheet!A"&amp;ROW()-5,TRUE)="","",  INDIRECT(    "FROM_NGS2_SampleSheet!"   &amp;  CHAR(64 + MATCH(VLOOKUP(B$6,mapping!$A:$B,2,FALSE),FROM_NGS2_SampleSheet!$1:$1,0))   &amp;  ROW()-5,TRUE)    )</f>
        <v/>
      </c>
      <c r="C1305" s="195" t="str">
        <f ca="1" xml:space="preserve"> IF(INDIRECT("FROM_NGS2_SampleSheet!A"&amp;ROW()-5,TRUE)="","",  INDIRECT(    "FROM_NGS2_SampleSheet!"   &amp;  CHAR(64 + MATCH(VLOOKUP(C$6,mapping!$A:$B,2,FALSE),FROM_NGS2_SampleSheet!$1:$1,0))   &amp;  ROW()-5,TRUE)    )</f>
        <v/>
      </c>
      <c r="D1305" s="195" t="str">
        <f ca="1" xml:space="preserve"> IF(INDIRECT("FROM_NGS2_SampleSheet!A"&amp;ROW()-5,TRUE)="","",  INDIRECT(    "FROM_NGS2_SampleSheet!"   &amp;  CHAR(64 + MATCH(VLOOKUP(D$6,mapping!$A:$B,2,FALSE),FROM_NGS2_SampleSheet!$1:$1,0))   &amp;  ROW()-5,TRUE)    )</f>
        <v/>
      </c>
      <c r="E1305" s="195" t="str">
        <f ca="1" xml:space="preserve"> IF(INDIRECT("FROM_NGS2_SampleSheet!A"&amp;ROW()-5,TRUE)="","",  "e" &amp; INDIRECT(    "FROM_NGS2_SampleSheet!"   &amp;  CHAR(64 + MATCH(VLOOKUP(E$6,mapping!$A:$B,2,FALSE),FROM_NGS2_SampleSheet!$1:$1,0))   &amp;  ROW()-5,TRUE)    )</f>
        <v/>
      </c>
      <c r="F1305" s="195" t="str">
        <f ca="1" xml:space="preserve"> IF(INDIRECT("FROM_NGS2_SampleSheet!A"&amp;ROW()-5,TRUE)="","",  INDIRECT(    "FROM_NGS2_SampleSheet!"   &amp;  CHAR(64 + MATCH(VLOOKUP(F$6,mapping!$A:$B,2,FALSE),FROM_NGS2_SampleSheet!$1:$1,0))   &amp;  ROW()-5,TRUE)    )</f>
        <v/>
      </c>
      <c r="G1305" s="196" t="str">
        <f ca="1" xml:space="preserve"> IF(INDIRECT("FROM_NGS2_SampleSheet!A"&amp;ROW()-5,TRUE)="","",  INDIRECT(    "FROM_NGS2_SampleSheet!"   &amp;  CHAR(64 + MATCH(VLOOKUP(G$6,mapping!$A:$B,2,FALSE),FROM_NGS2_SampleSheet!$1:$1,0))   &amp;  ROW()-5,TRUE)    )</f>
        <v/>
      </c>
      <c r="H1305" s="195"/>
      <c r="I1305" s="213">
        <v>1</v>
      </c>
      <c r="J1305" s="197" t="str">
        <f ca="1">IF(U1305=TRUE,    IF($Y$4&gt;96,"TOO MANY",VLOOKUP(B1305&amp;"_"&amp;C1305&amp;"_"&amp;E1305&amp;"_A",CALC!W:X,2,FALSE)),   "")</f>
        <v/>
      </c>
      <c r="L1305" s="213">
        <v>1</v>
      </c>
      <c r="M1305" s="197" t="str">
        <f ca="1">IF(V1305=TRUE,     IF($Y$4&gt;96,"TOO MANY",VLOOKUP(B1305&amp;"_"&amp;C1305&amp;"_"&amp;E1305&amp;"_B",CALC!W:X,2,FALSE)),    "")</f>
        <v/>
      </c>
      <c r="N1305" s="206"/>
      <c r="O1305" s="213">
        <v>1</v>
      </c>
      <c r="P1305" s="197" t="str">
        <f ca="1">IF(W1305=TRUE,   IF($Y$4&gt;96,"TOO MANY", VLOOKUP(B1305&amp;"_"&amp;C1305&amp;"_"&amp;E1305&amp;"_C",CALC!W:X,2,FALSE)),   "")</f>
        <v/>
      </c>
      <c r="Q1305" s="206"/>
      <c r="R1305" s="119" t="b">
        <f t="shared" ref="R1305:R1368" ca="1" si="147">IF(OR(B1305="",B1305=0),FALSE,TRUE)</f>
        <v>0</v>
      </c>
      <c r="S1305" s="119" t="b">
        <f t="shared" ca="1" si="145"/>
        <v>0</v>
      </c>
      <c r="T1305" s="119" t="b">
        <f t="shared" ca="1" si="146"/>
        <v>0</v>
      </c>
      <c r="U1305" s="119" t="b">
        <f t="shared" ref="U1305:U1368" ca="1" si="148">IF(AND(I1305=1,R1305=TRUE),TRUE,FALSE)</f>
        <v>0</v>
      </c>
      <c r="V1305" s="160" t="b">
        <f t="shared" ref="V1305:V1368" ca="1" si="149">IF(AND(L1305=1,S1305=TRUE),TRUE,FALSE)</f>
        <v>0</v>
      </c>
      <c r="W1305" s="119" t="b">
        <f t="shared" ref="W1305:W1368" ca="1" si="150">IF(AND(O1305=1,T1305=TRUE),TRUE,FALSE)</f>
        <v>0</v>
      </c>
      <c r="X1305" s="119" t="b">
        <f t="shared" ref="X1305:X1368" ca="1" si="151">IF(OR(U1305=TRUE,V1305=TRUE,W1305=TRUE),TRUE)</f>
        <v>0</v>
      </c>
    </row>
    <row r="1306" spans="2:24" x14ac:dyDescent="0.25">
      <c r="B1306" s="194" t="str">
        <f ca="1" xml:space="preserve"> IF(INDIRECT("FROM_NGS2_SampleSheet!A"&amp;ROW()-5,TRUE)="","",  INDIRECT(    "FROM_NGS2_SampleSheet!"   &amp;  CHAR(64 + MATCH(VLOOKUP(B$6,mapping!$A:$B,2,FALSE),FROM_NGS2_SampleSheet!$1:$1,0))   &amp;  ROW()-5,TRUE)    )</f>
        <v/>
      </c>
      <c r="C1306" s="195" t="str">
        <f ca="1" xml:space="preserve"> IF(INDIRECT("FROM_NGS2_SampleSheet!A"&amp;ROW()-5,TRUE)="","",  INDIRECT(    "FROM_NGS2_SampleSheet!"   &amp;  CHAR(64 + MATCH(VLOOKUP(C$6,mapping!$A:$B,2,FALSE),FROM_NGS2_SampleSheet!$1:$1,0))   &amp;  ROW()-5,TRUE)    )</f>
        <v/>
      </c>
      <c r="D1306" s="195" t="str">
        <f ca="1" xml:space="preserve"> IF(INDIRECT("FROM_NGS2_SampleSheet!A"&amp;ROW()-5,TRUE)="","",  INDIRECT(    "FROM_NGS2_SampleSheet!"   &amp;  CHAR(64 + MATCH(VLOOKUP(D$6,mapping!$A:$B,2,FALSE),FROM_NGS2_SampleSheet!$1:$1,0))   &amp;  ROW()-5,TRUE)    )</f>
        <v/>
      </c>
      <c r="E1306" s="195" t="str">
        <f ca="1" xml:space="preserve"> IF(INDIRECT("FROM_NGS2_SampleSheet!A"&amp;ROW()-5,TRUE)="","",  "e" &amp; INDIRECT(    "FROM_NGS2_SampleSheet!"   &amp;  CHAR(64 + MATCH(VLOOKUP(E$6,mapping!$A:$B,2,FALSE),FROM_NGS2_SampleSheet!$1:$1,0))   &amp;  ROW()-5,TRUE)    )</f>
        <v/>
      </c>
      <c r="F1306" s="195" t="str">
        <f ca="1" xml:space="preserve"> IF(INDIRECT("FROM_NGS2_SampleSheet!A"&amp;ROW()-5,TRUE)="","",  INDIRECT(    "FROM_NGS2_SampleSheet!"   &amp;  CHAR(64 + MATCH(VLOOKUP(F$6,mapping!$A:$B,2,FALSE),FROM_NGS2_SampleSheet!$1:$1,0))   &amp;  ROW()-5,TRUE)    )</f>
        <v/>
      </c>
      <c r="G1306" s="196" t="str">
        <f ca="1" xml:space="preserve"> IF(INDIRECT("FROM_NGS2_SampleSheet!A"&amp;ROW()-5,TRUE)="","",  INDIRECT(    "FROM_NGS2_SampleSheet!"   &amp;  CHAR(64 + MATCH(VLOOKUP(G$6,mapping!$A:$B,2,FALSE),FROM_NGS2_SampleSheet!$1:$1,0))   &amp;  ROW()-5,TRUE)    )</f>
        <v/>
      </c>
      <c r="H1306" s="195"/>
      <c r="I1306" s="213">
        <v>1</v>
      </c>
      <c r="J1306" s="197" t="str">
        <f ca="1">IF(U1306=TRUE,    IF($Y$4&gt;96,"TOO MANY",VLOOKUP(B1306&amp;"_"&amp;C1306&amp;"_"&amp;E1306&amp;"_A",CALC!W:X,2,FALSE)),   "")</f>
        <v/>
      </c>
      <c r="L1306" s="213">
        <v>1</v>
      </c>
      <c r="M1306" s="197" t="str">
        <f ca="1">IF(V1306=TRUE,     IF($Y$4&gt;96,"TOO MANY",VLOOKUP(B1306&amp;"_"&amp;C1306&amp;"_"&amp;E1306&amp;"_B",CALC!W:X,2,FALSE)),    "")</f>
        <v/>
      </c>
      <c r="N1306" s="206"/>
      <c r="O1306" s="213">
        <v>1</v>
      </c>
      <c r="P1306" s="197" t="str">
        <f ca="1">IF(W1306=TRUE,   IF($Y$4&gt;96,"TOO MANY", VLOOKUP(B1306&amp;"_"&amp;C1306&amp;"_"&amp;E1306&amp;"_C",CALC!W:X,2,FALSE)),   "")</f>
        <v/>
      </c>
      <c r="Q1306" s="206"/>
      <c r="R1306" s="119" t="b">
        <f t="shared" ca="1" si="147"/>
        <v>0</v>
      </c>
      <c r="S1306" s="119" t="b">
        <f t="shared" ca="1" si="145"/>
        <v>0</v>
      </c>
      <c r="T1306" s="119" t="b">
        <f t="shared" ca="1" si="146"/>
        <v>0</v>
      </c>
      <c r="U1306" s="119" t="b">
        <f t="shared" ca="1" si="148"/>
        <v>0</v>
      </c>
      <c r="V1306" s="160" t="b">
        <f t="shared" ca="1" si="149"/>
        <v>0</v>
      </c>
      <c r="W1306" s="119" t="b">
        <f t="shared" ca="1" si="150"/>
        <v>0</v>
      </c>
      <c r="X1306" s="119" t="b">
        <f t="shared" ca="1" si="151"/>
        <v>0</v>
      </c>
    </row>
    <row r="1307" spans="2:24" x14ac:dyDescent="0.25">
      <c r="B1307" s="194" t="str">
        <f ca="1" xml:space="preserve"> IF(INDIRECT("FROM_NGS2_SampleSheet!A"&amp;ROW()-5,TRUE)="","",  INDIRECT(    "FROM_NGS2_SampleSheet!"   &amp;  CHAR(64 + MATCH(VLOOKUP(B$6,mapping!$A:$B,2,FALSE),FROM_NGS2_SampleSheet!$1:$1,0))   &amp;  ROW()-5,TRUE)    )</f>
        <v/>
      </c>
      <c r="C1307" s="195" t="str">
        <f ca="1" xml:space="preserve"> IF(INDIRECT("FROM_NGS2_SampleSheet!A"&amp;ROW()-5,TRUE)="","",  INDIRECT(    "FROM_NGS2_SampleSheet!"   &amp;  CHAR(64 + MATCH(VLOOKUP(C$6,mapping!$A:$B,2,FALSE),FROM_NGS2_SampleSheet!$1:$1,0))   &amp;  ROW()-5,TRUE)    )</f>
        <v/>
      </c>
      <c r="D1307" s="195" t="str">
        <f ca="1" xml:space="preserve"> IF(INDIRECT("FROM_NGS2_SampleSheet!A"&amp;ROW()-5,TRUE)="","",  INDIRECT(    "FROM_NGS2_SampleSheet!"   &amp;  CHAR(64 + MATCH(VLOOKUP(D$6,mapping!$A:$B,2,FALSE),FROM_NGS2_SampleSheet!$1:$1,0))   &amp;  ROW()-5,TRUE)    )</f>
        <v/>
      </c>
      <c r="E1307" s="195" t="str">
        <f ca="1" xml:space="preserve"> IF(INDIRECT("FROM_NGS2_SampleSheet!A"&amp;ROW()-5,TRUE)="","",  "e" &amp; INDIRECT(    "FROM_NGS2_SampleSheet!"   &amp;  CHAR(64 + MATCH(VLOOKUP(E$6,mapping!$A:$B,2,FALSE),FROM_NGS2_SampleSheet!$1:$1,0))   &amp;  ROW()-5,TRUE)    )</f>
        <v/>
      </c>
      <c r="F1307" s="195" t="str">
        <f ca="1" xml:space="preserve"> IF(INDIRECT("FROM_NGS2_SampleSheet!A"&amp;ROW()-5,TRUE)="","",  INDIRECT(    "FROM_NGS2_SampleSheet!"   &amp;  CHAR(64 + MATCH(VLOOKUP(F$6,mapping!$A:$B,2,FALSE),FROM_NGS2_SampleSheet!$1:$1,0))   &amp;  ROW()-5,TRUE)    )</f>
        <v/>
      </c>
      <c r="G1307" s="196" t="str">
        <f ca="1" xml:space="preserve"> IF(INDIRECT("FROM_NGS2_SampleSheet!A"&amp;ROW()-5,TRUE)="","",  INDIRECT(    "FROM_NGS2_SampleSheet!"   &amp;  CHAR(64 + MATCH(VLOOKUP(G$6,mapping!$A:$B,2,FALSE),FROM_NGS2_SampleSheet!$1:$1,0))   &amp;  ROW()-5,TRUE)    )</f>
        <v/>
      </c>
      <c r="H1307" s="195"/>
      <c r="I1307" s="213">
        <v>1</v>
      </c>
      <c r="J1307" s="197" t="str">
        <f ca="1">IF(U1307=TRUE,    IF($Y$4&gt;96,"TOO MANY",VLOOKUP(B1307&amp;"_"&amp;C1307&amp;"_"&amp;E1307&amp;"_A",CALC!W:X,2,FALSE)),   "")</f>
        <v/>
      </c>
      <c r="L1307" s="213">
        <v>1</v>
      </c>
      <c r="M1307" s="197" t="str">
        <f ca="1">IF(V1307=TRUE,     IF($Y$4&gt;96,"TOO MANY",VLOOKUP(B1307&amp;"_"&amp;C1307&amp;"_"&amp;E1307&amp;"_B",CALC!W:X,2,FALSE)),    "")</f>
        <v/>
      </c>
      <c r="N1307" s="206"/>
      <c r="O1307" s="213">
        <v>1</v>
      </c>
      <c r="P1307" s="197" t="str">
        <f ca="1">IF(W1307=TRUE,   IF($Y$4&gt;96,"TOO MANY", VLOOKUP(B1307&amp;"_"&amp;C1307&amp;"_"&amp;E1307&amp;"_C",CALC!W:X,2,FALSE)),   "")</f>
        <v/>
      </c>
      <c r="Q1307" s="206"/>
      <c r="R1307" s="119" t="b">
        <f t="shared" ca="1" si="147"/>
        <v>0</v>
      </c>
      <c r="S1307" s="119" t="b">
        <f t="shared" ca="1" si="145"/>
        <v>0</v>
      </c>
      <c r="T1307" s="119" t="b">
        <f t="shared" ca="1" si="146"/>
        <v>0</v>
      </c>
      <c r="U1307" s="119" t="b">
        <f t="shared" ca="1" si="148"/>
        <v>0</v>
      </c>
      <c r="V1307" s="160" t="b">
        <f t="shared" ca="1" si="149"/>
        <v>0</v>
      </c>
      <c r="W1307" s="119" t="b">
        <f t="shared" ca="1" si="150"/>
        <v>0</v>
      </c>
      <c r="X1307" s="119" t="b">
        <f t="shared" ca="1" si="151"/>
        <v>0</v>
      </c>
    </row>
    <row r="1308" spans="2:24" x14ac:dyDescent="0.25">
      <c r="B1308" s="194" t="str">
        <f ca="1" xml:space="preserve"> IF(INDIRECT("FROM_NGS2_SampleSheet!A"&amp;ROW()-5,TRUE)="","",  INDIRECT(    "FROM_NGS2_SampleSheet!"   &amp;  CHAR(64 + MATCH(VLOOKUP(B$6,mapping!$A:$B,2,FALSE),FROM_NGS2_SampleSheet!$1:$1,0))   &amp;  ROW()-5,TRUE)    )</f>
        <v/>
      </c>
      <c r="C1308" s="195" t="str">
        <f ca="1" xml:space="preserve"> IF(INDIRECT("FROM_NGS2_SampleSheet!A"&amp;ROW()-5,TRUE)="","",  INDIRECT(    "FROM_NGS2_SampleSheet!"   &amp;  CHAR(64 + MATCH(VLOOKUP(C$6,mapping!$A:$B,2,FALSE),FROM_NGS2_SampleSheet!$1:$1,0))   &amp;  ROW()-5,TRUE)    )</f>
        <v/>
      </c>
      <c r="D1308" s="195" t="str">
        <f ca="1" xml:space="preserve"> IF(INDIRECT("FROM_NGS2_SampleSheet!A"&amp;ROW()-5,TRUE)="","",  INDIRECT(    "FROM_NGS2_SampleSheet!"   &amp;  CHAR(64 + MATCH(VLOOKUP(D$6,mapping!$A:$B,2,FALSE),FROM_NGS2_SampleSheet!$1:$1,0))   &amp;  ROW()-5,TRUE)    )</f>
        <v/>
      </c>
      <c r="E1308" s="195" t="str">
        <f ca="1" xml:space="preserve"> IF(INDIRECT("FROM_NGS2_SampleSheet!A"&amp;ROW()-5,TRUE)="","",  "e" &amp; INDIRECT(    "FROM_NGS2_SampleSheet!"   &amp;  CHAR(64 + MATCH(VLOOKUP(E$6,mapping!$A:$B,2,FALSE),FROM_NGS2_SampleSheet!$1:$1,0))   &amp;  ROW()-5,TRUE)    )</f>
        <v/>
      </c>
      <c r="F1308" s="195" t="str">
        <f ca="1" xml:space="preserve"> IF(INDIRECT("FROM_NGS2_SampleSheet!A"&amp;ROW()-5,TRUE)="","",  INDIRECT(    "FROM_NGS2_SampleSheet!"   &amp;  CHAR(64 + MATCH(VLOOKUP(F$6,mapping!$A:$B,2,FALSE),FROM_NGS2_SampleSheet!$1:$1,0))   &amp;  ROW()-5,TRUE)    )</f>
        <v/>
      </c>
      <c r="G1308" s="196" t="str">
        <f ca="1" xml:space="preserve"> IF(INDIRECT("FROM_NGS2_SampleSheet!A"&amp;ROW()-5,TRUE)="","",  INDIRECT(    "FROM_NGS2_SampleSheet!"   &amp;  CHAR(64 + MATCH(VLOOKUP(G$6,mapping!$A:$B,2,FALSE),FROM_NGS2_SampleSheet!$1:$1,0))   &amp;  ROW()-5,TRUE)    )</f>
        <v/>
      </c>
      <c r="H1308" s="195"/>
      <c r="I1308" s="213">
        <v>1</v>
      </c>
      <c r="J1308" s="197" t="str">
        <f ca="1">IF(U1308=TRUE,    IF($Y$4&gt;96,"TOO MANY",VLOOKUP(B1308&amp;"_"&amp;C1308&amp;"_"&amp;E1308&amp;"_A",CALC!W:X,2,FALSE)),   "")</f>
        <v/>
      </c>
      <c r="L1308" s="213">
        <v>1</v>
      </c>
      <c r="M1308" s="197" t="str">
        <f ca="1">IF(V1308=TRUE,     IF($Y$4&gt;96,"TOO MANY",VLOOKUP(B1308&amp;"_"&amp;C1308&amp;"_"&amp;E1308&amp;"_B",CALC!W:X,2,FALSE)),    "")</f>
        <v/>
      </c>
      <c r="N1308" s="206"/>
      <c r="O1308" s="213">
        <v>1</v>
      </c>
      <c r="P1308" s="197" t="str">
        <f ca="1">IF(W1308=TRUE,   IF($Y$4&gt;96,"TOO MANY", VLOOKUP(B1308&amp;"_"&amp;C1308&amp;"_"&amp;E1308&amp;"_C",CALC!W:X,2,FALSE)),   "")</f>
        <v/>
      </c>
      <c r="Q1308" s="206"/>
      <c r="R1308" s="119" t="b">
        <f t="shared" ca="1" si="147"/>
        <v>0</v>
      </c>
      <c r="S1308" s="119" t="b">
        <f t="shared" ca="1" si="145"/>
        <v>0</v>
      </c>
      <c r="T1308" s="119" t="b">
        <f t="shared" ca="1" si="146"/>
        <v>0</v>
      </c>
      <c r="U1308" s="119" t="b">
        <f t="shared" ca="1" si="148"/>
        <v>0</v>
      </c>
      <c r="V1308" s="160" t="b">
        <f t="shared" ca="1" si="149"/>
        <v>0</v>
      </c>
      <c r="W1308" s="119" t="b">
        <f t="shared" ca="1" si="150"/>
        <v>0</v>
      </c>
      <c r="X1308" s="119" t="b">
        <f t="shared" ca="1" si="151"/>
        <v>0</v>
      </c>
    </row>
    <row r="1309" spans="2:24" x14ac:dyDescent="0.25">
      <c r="B1309" s="194" t="str">
        <f ca="1" xml:space="preserve"> IF(INDIRECT("FROM_NGS2_SampleSheet!A"&amp;ROW()-5,TRUE)="","",  INDIRECT(    "FROM_NGS2_SampleSheet!"   &amp;  CHAR(64 + MATCH(VLOOKUP(B$6,mapping!$A:$B,2,FALSE),FROM_NGS2_SampleSheet!$1:$1,0))   &amp;  ROW()-5,TRUE)    )</f>
        <v/>
      </c>
      <c r="C1309" s="195" t="str">
        <f ca="1" xml:space="preserve"> IF(INDIRECT("FROM_NGS2_SampleSheet!A"&amp;ROW()-5,TRUE)="","",  INDIRECT(    "FROM_NGS2_SampleSheet!"   &amp;  CHAR(64 + MATCH(VLOOKUP(C$6,mapping!$A:$B,2,FALSE),FROM_NGS2_SampleSheet!$1:$1,0))   &amp;  ROW()-5,TRUE)    )</f>
        <v/>
      </c>
      <c r="D1309" s="195" t="str">
        <f ca="1" xml:space="preserve"> IF(INDIRECT("FROM_NGS2_SampleSheet!A"&amp;ROW()-5,TRUE)="","",  INDIRECT(    "FROM_NGS2_SampleSheet!"   &amp;  CHAR(64 + MATCH(VLOOKUP(D$6,mapping!$A:$B,2,FALSE),FROM_NGS2_SampleSheet!$1:$1,0))   &amp;  ROW()-5,TRUE)    )</f>
        <v/>
      </c>
      <c r="E1309" s="195" t="str">
        <f ca="1" xml:space="preserve"> IF(INDIRECT("FROM_NGS2_SampleSheet!A"&amp;ROW()-5,TRUE)="","",  "e" &amp; INDIRECT(    "FROM_NGS2_SampleSheet!"   &amp;  CHAR(64 + MATCH(VLOOKUP(E$6,mapping!$A:$B,2,FALSE),FROM_NGS2_SampleSheet!$1:$1,0))   &amp;  ROW()-5,TRUE)    )</f>
        <v/>
      </c>
      <c r="F1309" s="195" t="str">
        <f ca="1" xml:space="preserve"> IF(INDIRECT("FROM_NGS2_SampleSheet!A"&amp;ROW()-5,TRUE)="","",  INDIRECT(    "FROM_NGS2_SampleSheet!"   &amp;  CHAR(64 + MATCH(VLOOKUP(F$6,mapping!$A:$B,2,FALSE),FROM_NGS2_SampleSheet!$1:$1,0))   &amp;  ROW()-5,TRUE)    )</f>
        <v/>
      </c>
      <c r="G1309" s="196" t="str">
        <f ca="1" xml:space="preserve"> IF(INDIRECT("FROM_NGS2_SampleSheet!A"&amp;ROW()-5,TRUE)="","",  INDIRECT(    "FROM_NGS2_SampleSheet!"   &amp;  CHAR(64 + MATCH(VLOOKUP(G$6,mapping!$A:$B,2,FALSE),FROM_NGS2_SampleSheet!$1:$1,0))   &amp;  ROW()-5,TRUE)    )</f>
        <v/>
      </c>
      <c r="H1309" s="195"/>
      <c r="I1309" s="213">
        <v>1</v>
      </c>
      <c r="J1309" s="197" t="str">
        <f ca="1">IF(U1309=TRUE,    IF($Y$4&gt;96,"TOO MANY",VLOOKUP(B1309&amp;"_"&amp;C1309&amp;"_"&amp;E1309&amp;"_A",CALC!W:X,2,FALSE)),   "")</f>
        <v/>
      </c>
      <c r="L1309" s="213">
        <v>1</v>
      </c>
      <c r="M1309" s="197" t="str">
        <f ca="1">IF(V1309=TRUE,     IF($Y$4&gt;96,"TOO MANY",VLOOKUP(B1309&amp;"_"&amp;C1309&amp;"_"&amp;E1309&amp;"_B",CALC!W:X,2,FALSE)),    "")</f>
        <v/>
      </c>
      <c r="N1309" s="206"/>
      <c r="O1309" s="213">
        <v>1</v>
      </c>
      <c r="P1309" s="197" t="str">
        <f ca="1">IF(W1309=TRUE,   IF($Y$4&gt;96,"TOO MANY", VLOOKUP(B1309&amp;"_"&amp;C1309&amp;"_"&amp;E1309&amp;"_C",CALC!W:X,2,FALSE)),   "")</f>
        <v/>
      </c>
      <c r="Q1309" s="206"/>
      <c r="R1309" s="119" t="b">
        <f t="shared" ca="1" si="147"/>
        <v>0</v>
      </c>
      <c r="S1309" s="119" t="b">
        <f t="shared" ca="1" si="145"/>
        <v>0</v>
      </c>
      <c r="T1309" s="119" t="b">
        <f t="shared" ca="1" si="146"/>
        <v>0</v>
      </c>
      <c r="U1309" s="119" t="b">
        <f t="shared" ca="1" si="148"/>
        <v>0</v>
      </c>
      <c r="V1309" s="160" t="b">
        <f t="shared" ca="1" si="149"/>
        <v>0</v>
      </c>
      <c r="W1309" s="119" t="b">
        <f t="shared" ca="1" si="150"/>
        <v>0</v>
      </c>
      <c r="X1309" s="119" t="b">
        <f t="shared" ca="1" si="151"/>
        <v>0</v>
      </c>
    </row>
    <row r="1310" spans="2:24" x14ac:dyDescent="0.25">
      <c r="B1310" s="194" t="str">
        <f ca="1" xml:space="preserve"> IF(INDIRECT("FROM_NGS2_SampleSheet!A"&amp;ROW()-5,TRUE)="","",  INDIRECT(    "FROM_NGS2_SampleSheet!"   &amp;  CHAR(64 + MATCH(VLOOKUP(B$6,mapping!$A:$B,2,FALSE),FROM_NGS2_SampleSheet!$1:$1,0))   &amp;  ROW()-5,TRUE)    )</f>
        <v/>
      </c>
      <c r="C1310" s="195" t="str">
        <f ca="1" xml:space="preserve"> IF(INDIRECT("FROM_NGS2_SampleSheet!A"&amp;ROW()-5,TRUE)="","",  INDIRECT(    "FROM_NGS2_SampleSheet!"   &amp;  CHAR(64 + MATCH(VLOOKUP(C$6,mapping!$A:$B,2,FALSE),FROM_NGS2_SampleSheet!$1:$1,0))   &amp;  ROW()-5,TRUE)    )</f>
        <v/>
      </c>
      <c r="D1310" s="195" t="str">
        <f ca="1" xml:space="preserve"> IF(INDIRECT("FROM_NGS2_SampleSheet!A"&amp;ROW()-5,TRUE)="","",  INDIRECT(    "FROM_NGS2_SampleSheet!"   &amp;  CHAR(64 + MATCH(VLOOKUP(D$6,mapping!$A:$B,2,FALSE),FROM_NGS2_SampleSheet!$1:$1,0))   &amp;  ROW()-5,TRUE)    )</f>
        <v/>
      </c>
      <c r="E1310" s="195" t="str">
        <f ca="1" xml:space="preserve"> IF(INDIRECT("FROM_NGS2_SampleSheet!A"&amp;ROW()-5,TRUE)="","",  "e" &amp; INDIRECT(    "FROM_NGS2_SampleSheet!"   &amp;  CHAR(64 + MATCH(VLOOKUP(E$6,mapping!$A:$B,2,FALSE),FROM_NGS2_SampleSheet!$1:$1,0))   &amp;  ROW()-5,TRUE)    )</f>
        <v/>
      </c>
      <c r="F1310" s="195" t="str">
        <f ca="1" xml:space="preserve"> IF(INDIRECT("FROM_NGS2_SampleSheet!A"&amp;ROW()-5,TRUE)="","",  INDIRECT(    "FROM_NGS2_SampleSheet!"   &amp;  CHAR(64 + MATCH(VLOOKUP(F$6,mapping!$A:$B,2,FALSE),FROM_NGS2_SampleSheet!$1:$1,0))   &amp;  ROW()-5,TRUE)    )</f>
        <v/>
      </c>
      <c r="G1310" s="196" t="str">
        <f ca="1" xml:space="preserve"> IF(INDIRECT("FROM_NGS2_SampleSheet!A"&amp;ROW()-5,TRUE)="","",  INDIRECT(    "FROM_NGS2_SampleSheet!"   &amp;  CHAR(64 + MATCH(VLOOKUP(G$6,mapping!$A:$B,2,FALSE),FROM_NGS2_SampleSheet!$1:$1,0))   &amp;  ROW()-5,TRUE)    )</f>
        <v/>
      </c>
      <c r="H1310" s="195"/>
      <c r="I1310" s="213">
        <v>1</v>
      </c>
      <c r="J1310" s="197" t="str">
        <f ca="1">IF(U1310=TRUE,    IF($Y$4&gt;96,"TOO MANY",VLOOKUP(B1310&amp;"_"&amp;C1310&amp;"_"&amp;E1310&amp;"_A",CALC!W:X,2,FALSE)),   "")</f>
        <v/>
      </c>
      <c r="L1310" s="213">
        <v>1</v>
      </c>
      <c r="M1310" s="197" t="str">
        <f ca="1">IF(V1310=TRUE,     IF($Y$4&gt;96,"TOO MANY",VLOOKUP(B1310&amp;"_"&amp;C1310&amp;"_"&amp;E1310&amp;"_B",CALC!W:X,2,FALSE)),    "")</f>
        <v/>
      </c>
      <c r="N1310" s="206"/>
      <c r="O1310" s="213">
        <v>1</v>
      </c>
      <c r="P1310" s="197" t="str">
        <f ca="1">IF(W1310=TRUE,   IF($Y$4&gt;96,"TOO MANY", VLOOKUP(B1310&amp;"_"&amp;C1310&amp;"_"&amp;E1310&amp;"_C",CALC!W:X,2,FALSE)),   "")</f>
        <v/>
      </c>
      <c r="Q1310" s="206"/>
      <c r="R1310" s="119" t="b">
        <f t="shared" ca="1" si="147"/>
        <v>0</v>
      </c>
      <c r="S1310" s="119" t="b">
        <f t="shared" ca="1" si="145"/>
        <v>0</v>
      </c>
      <c r="T1310" s="119" t="b">
        <f t="shared" ca="1" si="146"/>
        <v>0</v>
      </c>
      <c r="U1310" s="119" t="b">
        <f t="shared" ca="1" si="148"/>
        <v>0</v>
      </c>
      <c r="V1310" s="160" t="b">
        <f t="shared" ca="1" si="149"/>
        <v>0</v>
      </c>
      <c r="W1310" s="119" t="b">
        <f t="shared" ca="1" si="150"/>
        <v>0</v>
      </c>
      <c r="X1310" s="119" t="b">
        <f t="shared" ca="1" si="151"/>
        <v>0</v>
      </c>
    </row>
    <row r="1311" spans="2:24" x14ac:dyDescent="0.25">
      <c r="B1311" s="194" t="str">
        <f ca="1" xml:space="preserve"> IF(INDIRECT("FROM_NGS2_SampleSheet!A"&amp;ROW()-5,TRUE)="","",  INDIRECT(    "FROM_NGS2_SampleSheet!"   &amp;  CHAR(64 + MATCH(VLOOKUP(B$6,mapping!$A:$B,2,FALSE),FROM_NGS2_SampleSheet!$1:$1,0))   &amp;  ROW()-5,TRUE)    )</f>
        <v/>
      </c>
      <c r="C1311" s="195" t="str">
        <f ca="1" xml:space="preserve"> IF(INDIRECT("FROM_NGS2_SampleSheet!A"&amp;ROW()-5,TRUE)="","",  INDIRECT(    "FROM_NGS2_SampleSheet!"   &amp;  CHAR(64 + MATCH(VLOOKUP(C$6,mapping!$A:$B,2,FALSE),FROM_NGS2_SampleSheet!$1:$1,0))   &amp;  ROW()-5,TRUE)    )</f>
        <v/>
      </c>
      <c r="D1311" s="195" t="str">
        <f ca="1" xml:space="preserve"> IF(INDIRECT("FROM_NGS2_SampleSheet!A"&amp;ROW()-5,TRUE)="","",  INDIRECT(    "FROM_NGS2_SampleSheet!"   &amp;  CHAR(64 + MATCH(VLOOKUP(D$6,mapping!$A:$B,2,FALSE),FROM_NGS2_SampleSheet!$1:$1,0))   &amp;  ROW()-5,TRUE)    )</f>
        <v/>
      </c>
      <c r="E1311" s="195" t="str">
        <f ca="1" xml:space="preserve"> IF(INDIRECT("FROM_NGS2_SampleSheet!A"&amp;ROW()-5,TRUE)="","",  "e" &amp; INDIRECT(    "FROM_NGS2_SampleSheet!"   &amp;  CHAR(64 + MATCH(VLOOKUP(E$6,mapping!$A:$B,2,FALSE),FROM_NGS2_SampleSheet!$1:$1,0))   &amp;  ROW()-5,TRUE)    )</f>
        <v/>
      </c>
      <c r="F1311" s="195" t="str">
        <f ca="1" xml:space="preserve"> IF(INDIRECT("FROM_NGS2_SampleSheet!A"&amp;ROW()-5,TRUE)="","",  INDIRECT(    "FROM_NGS2_SampleSheet!"   &amp;  CHAR(64 + MATCH(VLOOKUP(F$6,mapping!$A:$B,2,FALSE),FROM_NGS2_SampleSheet!$1:$1,0))   &amp;  ROW()-5,TRUE)    )</f>
        <v/>
      </c>
      <c r="G1311" s="196" t="str">
        <f ca="1" xml:space="preserve"> IF(INDIRECT("FROM_NGS2_SampleSheet!A"&amp;ROW()-5,TRUE)="","",  INDIRECT(    "FROM_NGS2_SampleSheet!"   &amp;  CHAR(64 + MATCH(VLOOKUP(G$6,mapping!$A:$B,2,FALSE),FROM_NGS2_SampleSheet!$1:$1,0))   &amp;  ROW()-5,TRUE)    )</f>
        <v/>
      </c>
      <c r="H1311" s="195"/>
      <c r="I1311" s="213">
        <v>1</v>
      </c>
      <c r="J1311" s="197" t="str">
        <f ca="1">IF(U1311=TRUE,    IF($Y$4&gt;96,"TOO MANY",VLOOKUP(B1311&amp;"_"&amp;C1311&amp;"_"&amp;E1311&amp;"_A",CALC!W:X,2,FALSE)),   "")</f>
        <v/>
      </c>
      <c r="L1311" s="213">
        <v>1</v>
      </c>
      <c r="M1311" s="197" t="str">
        <f ca="1">IF(V1311=TRUE,     IF($Y$4&gt;96,"TOO MANY",VLOOKUP(B1311&amp;"_"&amp;C1311&amp;"_"&amp;E1311&amp;"_B",CALC!W:X,2,FALSE)),    "")</f>
        <v/>
      </c>
      <c r="N1311" s="206"/>
      <c r="O1311" s="213">
        <v>1</v>
      </c>
      <c r="P1311" s="197" t="str">
        <f ca="1">IF(W1311=TRUE,   IF($Y$4&gt;96,"TOO MANY", VLOOKUP(B1311&amp;"_"&amp;C1311&amp;"_"&amp;E1311&amp;"_C",CALC!W:X,2,FALSE)),   "")</f>
        <v/>
      </c>
      <c r="Q1311" s="206"/>
      <c r="R1311" s="119" t="b">
        <f t="shared" ca="1" si="147"/>
        <v>0</v>
      </c>
      <c r="S1311" s="119" t="b">
        <f t="shared" ca="1" si="145"/>
        <v>0</v>
      </c>
      <c r="T1311" s="119" t="b">
        <f t="shared" ca="1" si="146"/>
        <v>0</v>
      </c>
      <c r="U1311" s="119" t="b">
        <f t="shared" ca="1" si="148"/>
        <v>0</v>
      </c>
      <c r="V1311" s="160" t="b">
        <f t="shared" ca="1" si="149"/>
        <v>0</v>
      </c>
      <c r="W1311" s="119" t="b">
        <f t="shared" ca="1" si="150"/>
        <v>0</v>
      </c>
      <c r="X1311" s="119" t="b">
        <f t="shared" ca="1" si="151"/>
        <v>0</v>
      </c>
    </row>
    <row r="1312" spans="2:24" x14ac:dyDescent="0.25">
      <c r="B1312" s="194" t="str">
        <f ca="1" xml:space="preserve"> IF(INDIRECT("FROM_NGS2_SampleSheet!A"&amp;ROW()-5,TRUE)="","",  INDIRECT(    "FROM_NGS2_SampleSheet!"   &amp;  CHAR(64 + MATCH(VLOOKUP(B$6,mapping!$A:$B,2,FALSE),FROM_NGS2_SampleSheet!$1:$1,0))   &amp;  ROW()-5,TRUE)    )</f>
        <v/>
      </c>
      <c r="C1312" s="195" t="str">
        <f ca="1" xml:space="preserve"> IF(INDIRECT("FROM_NGS2_SampleSheet!A"&amp;ROW()-5,TRUE)="","",  INDIRECT(    "FROM_NGS2_SampleSheet!"   &amp;  CHAR(64 + MATCH(VLOOKUP(C$6,mapping!$A:$B,2,FALSE),FROM_NGS2_SampleSheet!$1:$1,0))   &amp;  ROW()-5,TRUE)    )</f>
        <v/>
      </c>
      <c r="D1312" s="195" t="str">
        <f ca="1" xml:space="preserve"> IF(INDIRECT("FROM_NGS2_SampleSheet!A"&amp;ROW()-5,TRUE)="","",  INDIRECT(    "FROM_NGS2_SampleSheet!"   &amp;  CHAR(64 + MATCH(VLOOKUP(D$6,mapping!$A:$B,2,FALSE),FROM_NGS2_SampleSheet!$1:$1,0))   &amp;  ROW()-5,TRUE)    )</f>
        <v/>
      </c>
      <c r="E1312" s="195" t="str">
        <f ca="1" xml:space="preserve"> IF(INDIRECT("FROM_NGS2_SampleSheet!A"&amp;ROW()-5,TRUE)="","",  "e" &amp; INDIRECT(    "FROM_NGS2_SampleSheet!"   &amp;  CHAR(64 + MATCH(VLOOKUP(E$6,mapping!$A:$B,2,FALSE),FROM_NGS2_SampleSheet!$1:$1,0))   &amp;  ROW()-5,TRUE)    )</f>
        <v/>
      </c>
      <c r="F1312" s="195" t="str">
        <f ca="1" xml:space="preserve"> IF(INDIRECT("FROM_NGS2_SampleSheet!A"&amp;ROW()-5,TRUE)="","",  INDIRECT(    "FROM_NGS2_SampleSheet!"   &amp;  CHAR(64 + MATCH(VLOOKUP(F$6,mapping!$A:$B,2,FALSE),FROM_NGS2_SampleSheet!$1:$1,0))   &amp;  ROW()-5,TRUE)    )</f>
        <v/>
      </c>
      <c r="G1312" s="196" t="str">
        <f ca="1" xml:space="preserve"> IF(INDIRECT("FROM_NGS2_SampleSheet!A"&amp;ROW()-5,TRUE)="","",  INDIRECT(    "FROM_NGS2_SampleSheet!"   &amp;  CHAR(64 + MATCH(VLOOKUP(G$6,mapping!$A:$B,2,FALSE),FROM_NGS2_SampleSheet!$1:$1,0))   &amp;  ROW()-5,TRUE)    )</f>
        <v/>
      </c>
      <c r="H1312" s="195"/>
      <c r="I1312" s="213">
        <v>1</v>
      </c>
      <c r="J1312" s="197" t="str">
        <f ca="1">IF(U1312=TRUE,    IF($Y$4&gt;96,"TOO MANY",VLOOKUP(B1312&amp;"_"&amp;C1312&amp;"_"&amp;E1312&amp;"_A",CALC!W:X,2,FALSE)),   "")</f>
        <v/>
      </c>
      <c r="L1312" s="213">
        <v>1</v>
      </c>
      <c r="M1312" s="197" t="str">
        <f ca="1">IF(V1312=TRUE,     IF($Y$4&gt;96,"TOO MANY",VLOOKUP(B1312&amp;"_"&amp;C1312&amp;"_"&amp;E1312&amp;"_B",CALC!W:X,2,FALSE)),    "")</f>
        <v/>
      </c>
      <c r="N1312" s="206"/>
      <c r="O1312" s="213">
        <v>1</v>
      </c>
      <c r="P1312" s="197" t="str">
        <f ca="1">IF(W1312=TRUE,   IF($Y$4&gt;96,"TOO MANY", VLOOKUP(B1312&amp;"_"&amp;C1312&amp;"_"&amp;E1312&amp;"_C",CALC!W:X,2,FALSE)),   "")</f>
        <v/>
      </c>
      <c r="Q1312" s="206"/>
      <c r="R1312" s="119" t="b">
        <f t="shared" ca="1" si="147"/>
        <v>0</v>
      </c>
      <c r="S1312" s="119" t="b">
        <f t="shared" ca="1" si="145"/>
        <v>0</v>
      </c>
      <c r="T1312" s="119" t="b">
        <f t="shared" ca="1" si="146"/>
        <v>0</v>
      </c>
      <c r="U1312" s="119" t="b">
        <f t="shared" ca="1" si="148"/>
        <v>0</v>
      </c>
      <c r="V1312" s="160" t="b">
        <f t="shared" ca="1" si="149"/>
        <v>0</v>
      </c>
      <c r="W1312" s="119" t="b">
        <f t="shared" ca="1" si="150"/>
        <v>0</v>
      </c>
      <c r="X1312" s="119" t="b">
        <f t="shared" ca="1" si="151"/>
        <v>0</v>
      </c>
    </row>
    <row r="1313" spans="2:24" x14ac:dyDescent="0.25">
      <c r="B1313" s="194" t="str">
        <f ca="1" xml:space="preserve"> IF(INDIRECT("FROM_NGS2_SampleSheet!A"&amp;ROW()-5,TRUE)="","",  INDIRECT(    "FROM_NGS2_SampleSheet!"   &amp;  CHAR(64 + MATCH(VLOOKUP(B$6,mapping!$A:$B,2,FALSE),FROM_NGS2_SampleSheet!$1:$1,0))   &amp;  ROW()-5,TRUE)    )</f>
        <v/>
      </c>
      <c r="C1313" s="195" t="str">
        <f ca="1" xml:space="preserve"> IF(INDIRECT("FROM_NGS2_SampleSheet!A"&amp;ROW()-5,TRUE)="","",  INDIRECT(    "FROM_NGS2_SampleSheet!"   &amp;  CHAR(64 + MATCH(VLOOKUP(C$6,mapping!$A:$B,2,FALSE),FROM_NGS2_SampleSheet!$1:$1,0))   &amp;  ROW()-5,TRUE)    )</f>
        <v/>
      </c>
      <c r="D1313" s="195" t="str">
        <f ca="1" xml:space="preserve"> IF(INDIRECT("FROM_NGS2_SampleSheet!A"&amp;ROW()-5,TRUE)="","",  INDIRECT(    "FROM_NGS2_SampleSheet!"   &amp;  CHAR(64 + MATCH(VLOOKUP(D$6,mapping!$A:$B,2,FALSE),FROM_NGS2_SampleSheet!$1:$1,0))   &amp;  ROW()-5,TRUE)    )</f>
        <v/>
      </c>
      <c r="E1313" s="195" t="str">
        <f ca="1" xml:space="preserve"> IF(INDIRECT("FROM_NGS2_SampleSheet!A"&amp;ROW()-5,TRUE)="","",  "e" &amp; INDIRECT(    "FROM_NGS2_SampleSheet!"   &amp;  CHAR(64 + MATCH(VLOOKUP(E$6,mapping!$A:$B,2,FALSE),FROM_NGS2_SampleSheet!$1:$1,0))   &amp;  ROW()-5,TRUE)    )</f>
        <v/>
      </c>
      <c r="F1313" s="195" t="str">
        <f ca="1" xml:space="preserve"> IF(INDIRECT("FROM_NGS2_SampleSheet!A"&amp;ROW()-5,TRUE)="","",  INDIRECT(    "FROM_NGS2_SampleSheet!"   &amp;  CHAR(64 + MATCH(VLOOKUP(F$6,mapping!$A:$B,2,FALSE),FROM_NGS2_SampleSheet!$1:$1,0))   &amp;  ROW()-5,TRUE)    )</f>
        <v/>
      </c>
      <c r="G1313" s="196" t="str">
        <f ca="1" xml:space="preserve"> IF(INDIRECT("FROM_NGS2_SampleSheet!A"&amp;ROW()-5,TRUE)="","",  INDIRECT(    "FROM_NGS2_SampleSheet!"   &amp;  CHAR(64 + MATCH(VLOOKUP(G$6,mapping!$A:$B,2,FALSE),FROM_NGS2_SampleSheet!$1:$1,0))   &amp;  ROW()-5,TRUE)    )</f>
        <v/>
      </c>
      <c r="H1313" s="195"/>
      <c r="I1313" s="213">
        <v>1</v>
      </c>
      <c r="J1313" s="197" t="str">
        <f ca="1">IF(U1313=TRUE,    IF($Y$4&gt;96,"TOO MANY",VLOOKUP(B1313&amp;"_"&amp;C1313&amp;"_"&amp;E1313&amp;"_A",CALC!W:X,2,FALSE)),   "")</f>
        <v/>
      </c>
      <c r="L1313" s="213">
        <v>1</v>
      </c>
      <c r="M1313" s="197" t="str">
        <f ca="1">IF(V1313=TRUE,     IF($Y$4&gt;96,"TOO MANY",VLOOKUP(B1313&amp;"_"&amp;C1313&amp;"_"&amp;E1313&amp;"_B",CALC!W:X,2,FALSE)),    "")</f>
        <v/>
      </c>
      <c r="N1313" s="206"/>
      <c r="O1313" s="213">
        <v>1</v>
      </c>
      <c r="P1313" s="197" t="str">
        <f ca="1">IF(W1313=TRUE,   IF($Y$4&gt;96,"TOO MANY", VLOOKUP(B1313&amp;"_"&amp;C1313&amp;"_"&amp;E1313&amp;"_C",CALC!W:X,2,FALSE)),   "")</f>
        <v/>
      </c>
      <c r="Q1313" s="206"/>
      <c r="R1313" s="119" t="b">
        <f t="shared" ca="1" si="147"/>
        <v>0</v>
      </c>
      <c r="S1313" s="119" t="b">
        <f t="shared" ca="1" si="145"/>
        <v>0</v>
      </c>
      <c r="T1313" s="119" t="b">
        <f t="shared" ca="1" si="146"/>
        <v>0</v>
      </c>
      <c r="U1313" s="119" t="b">
        <f t="shared" ca="1" si="148"/>
        <v>0</v>
      </c>
      <c r="V1313" s="160" t="b">
        <f t="shared" ca="1" si="149"/>
        <v>0</v>
      </c>
      <c r="W1313" s="119" t="b">
        <f t="shared" ca="1" si="150"/>
        <v>0</v>
      </c>
      <c r="X1313" s="119" t="b">
        <f t="shared" ca="1" si="151"/>
        <v>0</v>
      </c>
    </row>
    <row r="1314" spans="2:24" x14ac:dyDescent="0.25">
      <c r="B1314" s="194" t="str">
        <f ca="1" xml:space="preserve"> IF(INDIRECT("FROM_NGS2_SampleSheet!A"&amp;ROW()-5,TRUE)="","",  INDIRECT(    "FROM_NGS2_SampleSheet!"   &amp;  CHAR(64 + MATCH(VLOOKUP(B$6,mapping!$A:$B,2,FALSE),FROM_NGS2_SampleSheet!$1:$1,0))   &amp;  ROW()-5,TRUE)    )</f>
        <v/>
      </c>
      <c r="C1314" s="195" t="str">
        <f ca="1" xml:space="preserve"> IF(INDIRECT("FROM_NGS2_SampleSheet!A"&amp;ROW()-5,TRUE)="","",  INDIRECT(    "FROM_NGS2_SampleSheet!"   &amp;  CHAR(64 + MATCH(VLOOKUP(C$6,mapping!$A:$B,2,FALSE),FROM_NGS2_SampleSheet!$1:$1,0))   &amp;  ROW()-5,TRUE)    )</f>
        <v/>
      </c>
      <c r="D1314" s="195" t="str">
        <f ca="1" xml:space="preserve"> IF(INDIRECT("FROM_NGS2_SampleSheet!A"&amp;ROW()-5,TRUE)="","",  INDIRECT(    "FROM_NGS2_SampleSheet!"   &amp;  CHAR(64 + MATCH(VLOOKUP(D$6,mapping!$A:$B,2,FALSE),FROM_NGS2_SampleSheet!$1:$1,0))   &amp;  ROW()-5,TRUE)    )</f>
        <v/>
      </c>
      <c r="E1314" s="195" t="str">
        <f ca="1" xml:space="preserve"> IF(INDIRECT("FROM_NGS2_SampleSheet!A"&amp;ROW()-5,TRUE)="","",  "e" &amp; INDIRECT(    "FROM_NGS2_SampleSheet!"   &amp;  CHAR(64 + MATCH(VLOOKUP(E$6,mapping!$A:$B,2,FALSE),FROM_NGS2_SampleSheet!$1:$1,0))   &amp;  ROW()-5,TRUE)    )</f>
        <v/>
      </c>
      <c r="F1314" s="195" t="str">
        <f ca="1" xml:space="preserve"> IF(INDIRECT("FROM_NGS2_SampleSheet!A"&amp;ROW()-5,TRUE)="","",  INDIRECT(    "FROM_NGS2_SampleSheet!"   &amp;  CHAR(64 + MATCH(VLOOKUP(F$6,mapping!$A:$B,2,FALSE),FROM_NGS2_SampleSheet!$1:$1,0))   &amp;  ROW()-5,TRUE)    )</f>
        <v/>
      </c>
      <c r="G1314" s="196" t="str">
        <f ca="1" xml:space="preserve"> IF(INDIRECT("FROM_NGS2_SampleSheet!A"&amp;ROW()-5,TRUE)="","",  INDIRECT(    "FROM_NGS2_SampleSheet!"   &amp;  CHAR(64 + MATCH(VLOOKUP(G$6,mapping!$A:$B,2,FALSE),FROM_NGS2_SampleSheet!$1:$1,0))   &amp;  ROW()-5,TRUE)    )</f>
        <v/>
      </c>
      <c r="H1314" s="195"/>
      <c r="I1314" s="213">
        <v>1</v>
      </c>
      <c r="J1314" s="197" t="str">
        <f ca="1">IF(U1314=TRUE,    IF($Y$4&gt;96,"TOO MANY",VLOOKUP(B1314&amp;"_"&amp;C1314&amp;"_"&amp;E1314&amp;"_A",CALC!W:X,2,FALSE)),   "")</f>
        <v/>
      </c>
      <c r="L1314" s="213">
        <v>1</v>
      </c>
      <c r="M1314" s="197" t="str">
        <f ca="1">IF(V1314=TRUE,     IF($Y$4&gt;96,"TOO MANY",VLOOKUP(B1314&amp;"_"&amp;C1314&amp;"_"&amp;E1314&amp;"_B",CALC!W:X,2,FALSE)),    "")</f>
        <v/>
      </c>
      <c r="N1314" s="206"/>
      <c r="O1314" s="213">
        <v>1</v>
      </c>
      <c r="P1314" s="197" t="str">
        <f ca="1">IF(W1314=TRUE,   IF($Y$4&gt;96,"TOO MANY", VLOOKUP(B1314&amp;"_"&amp;C1314&amp;"_"&amp;E1314&amp;"_C",CALC!W:X,2,FALSE)),   "")</f>
        <v/>
      </c>
      <c r="Q1314" s="206"/>
      <c r="R1314" s="119" t="b">
        <f t="shared" ca="1" si="147"/>
        <v>0</v>
      </c>
      <c r="S1314" s="119" t="b">
        <f t="shared" ca="1" si="145"/>
        <v>0</v>
      </c>
      <c r="T1314" s="119" t="b">
        <f t="shared" ca="1" si="146"/>
        <v>0</v>
      </c>
      <c r="U1314" s="119" t="b">
        <f t="shared" ca="1" si="148"/>
        <v>0</v>
      </c>
      <c r="V1314" s="160" t="b">
        <f t="shared" ca="1" si="149"/>
        <v>0</v>
      </c>
      <c r="W1314" s="119" t="b">
        <f t="shared" ca="1" si="150"/>
        <v>0</v>
      </c>
      <c r="X1314" s="119" t="b">
        <f t="shared" ca="1" si="151"/>
        <v>0</v>
      </c>
    </row>
    <row r="1315" spans="2:24" x14ac:dyDescent="0.25">
      <c r="B1315" s="194" t="str">
        <f ca="1" xml:space="preserve"> IF(INDIRECT("FROM_NGS2_SampleSheet!A"&amp;ROW()-5,TRUE)="","",  INDIRECT(    "FROM_NGS2_SampleSheet!"   &amp;  CHAR(64 + MATCH(VLOOKUP(B$6,mapping!$A:$B,2,FALSE),FROM_NGS2_SampleSheet!$1:$1,0))   &amp;  ROW()-5,TRUE)    )</f>
        <v/>
      </c>
      <c r="C1315" s="195" t="str">
        <f ca="1" xml:space="preserve"> IF(INDIRECT("FROM_NGS2_SampleSheet!A"&amp;ROW()-5,TRUE)="","",  INDIRECT(    "FROM_NGS2_SampleSheet!"   &amp;  CHAR(64 + MATCH(VLOOKUP(C$6,mapping!$A:$B,2,FALSE),FROM_NGS2_SampleSheet!$1:$1,0))   &amp;  ROW()-5,TRUE)    )</f>
        <v/>
      </c>
      <c r="D1315" s="195" t="str">
        <f ca="1" xml:space="preserve"> IF(INDIRECT("FROM_NGS2_SampleSheet!A"&amp;ROW()-5,TRUE)="","",  INDIRECT(    "FROM_NGS2_SampleSheet!"   &amp;  CHAR(64 + MATCH(VLOOKUP(D$6,mapping!$A:$B,2,FALSE),FROM_NGS2_SampleSheet!$1:$1,0))   &amp;  ROW()-5,TRUE)    )</f>
        <v/>
      </c>
      <c r="E1315" s="195" t="str">
        <f ca="1" xml:space="preserve"> IF(INDIRECT("FROM_NGS2_SampleSheet!A"&amp;ROW()-5,TRUE)="","",  "e" &amp; INDIRECT(    "FROM_NGS2_SampleSheet!"   &amp;  CHAR(64 + MATCH(VLOOKUP(E$6,mapping!$A:$B,2,FALSE),FROM_NGS2_SampleSheet!$1:$1,0))   &amp;  ROW()-5,TRUE)    )</f>
        <v/>
      </c>
      <c r="F1315" s="195" t="str">
        <f ca="1" xml:space="preserve"> IF(INDIRECT("FROM_NGS2_SampleSheet!A"&amp;ROW()-5,TRUE)="","",  INDIRECT(    "FROM_NGS2_SampleSheet!"   &amp;  CHAR(64 + MATCH(VLOOKUP(F$6,mapping!$A:$B,2,FALSE),FROM_NGS2_SampleSheet!$1:$1,0))   &amp;  ROW()-5,TRUE)    )</f>
        <v/>
      </c>
      <c r="G1315" s="196" t="str">
        <f ca="1" xml:space="preserve"> IF(INDIRECT("FROM_NGS2_SampleSheet!A"&amp;ROW()-5,TRUE)="","",  INDIRECT(    "FROM_NGS2_SampleSheet!"   &amp;  CHAR(64 + MATCH(VLOOKUP(G$6,mapping!$A:$B,2,FALSE),FROM_NGS2_SampleSheet!$1:$1,0))   &amp;  ROW()-5,TRUE)    )</f>
        <v/>
      </c>
      <c r="H1315" s="195"/>
      <c r="I1315" s="213">
        <v>1</v>
      </c>
      <c r="J1315" s="197" t="str">
        <f ca="1">IF(U1315=TRUE,    IF($Y$4&gt;96,"TOO MANY",VLOOKUP(B1315&amp;"_"&amp;C1315&amp;"_"&amp;E1315&amp;"_A",CALC!W:X,2,FALSE)),   "")</f>
        <v/>
      </c>
      <c r="L1315" s="213">
        <v>1</v>
      </c>
      <c r="M1315" s="197" t="str">
        <f ca="1">IF(V1315=TRUE,     IF($Y$4&gt;96,"TOO MANY",VLOOKUP(B1315&amp;"_"&amp;C1315&amp;"_"&amp;E1315&amp;"_B",CALC!W:X,2,FALSE)),    "")</f>
        <v/>
      </c>
      <c r="N1315" s="206"/>
      <c r="O1315" s="213">
        <v>1</v>
      </c>
      <c r="P1315" s="197" t="str">
        <f ca="1">IF(W1315=TRUE,   IF($Y$4&gt;96,"TOO MANY", VLOOKUP(B1315&amp;"_"&amp;C1315&amp;"_"&amp;E1315&amp;"_C",CALC!W:X,2,FALSE)),   "")</f>
        <v/>
      </c>
      <c r="Q1315" s="206"/>
      <c r="R1315" s="119" t="b">
        <f t="shared" ca="1" si="147"/>
        <v>0</v>
      </c>
      <c r="S1315" s="119" t="b">
        <f t="shared" ca="1" si="145"/>
        <v>0</v>
      </c>
      <c r="T1315" s="119" t="b">
        <f t="shared" ca="1" si="146"/>
        <v>0</v>
      </c>
      <c r="U1315" s="119" t="b">
        <f t="shared" ca="1" si="148"/>
        <v>0</v>
      </c>
      <c r="V1315" s="160" t="b">
        <f t="shared" ca="1" si="149"/>
        <v>0</v>
      </c>
      <c r="W1315" s="119" t="b">
        <f t="shared" ca="1" si="150"/>
        <v>0</v>
      </c>
      <c r="X1315" s="119" t="b">
        <f t="shared" ca="1" si="151"/>
        <v>0</v>
      </c>
    </row>
    <row r="1316" spans="2:24" x14ac:dyDescent="0.25">
      <c r="B1316" s="194" t="str">
        <f ca="1" xml:space="preserve"> IF(INDIRECT("FROM_NGS2_SampleSheet!A"&amp;ROW()-5,TRUE)="","",  INDIRECT(    "FROM_NGS2_SampleSheet!"   &amp;  CHAR(64 + MATCH(VLOOKUP(B$6,mapping!$A:$B,2,FALSE),FROM_NGS2_SampleSheet!$1:$1,0))   &amp;  ROW()-5,TRUE)    )</f>
        <v/>
      </c>
      <c r="C1316" s="195" t="str">
        <f ca="1" xml:space="preserve"> IF(INDIRECT("FROM_NGS2_SampleSheet!A"&amp;ROW()-5,TRUE)="","",  INDIRECT(    "FROM_NGS2_SampleSheet!"   &amp;  CHAR(64 + MATCH(VLOOKUP(C$6,mapping!$A:$B,2,FALSE),FROM_NGS2_SampleSheet!$1:$1,0))   &amp;  ROW()-5,TRUE)    )</f>
        <v/>
      </c>
      <c r="D1316" s="195" t="str">
        <f ca="1" xml:space="preserve"> IF(INDIRECT("FROM_NGS2_SampleSheet!A"&amp;ROW()-5,TRUE)="","",  INDIRECT(    "FROM_NGS2_SampleSheet!"   &amp;  CHAR(64 + MATCH(VLOOKUP(D$6,mapping!$A:$B,2,FALSE),FROM_NGS2_SampleSheet!$1:$1,0))   &amp;  ROW()-5,TRUE)    )</f>
        <v/>
      </c>
      <c r="E1316" s="195" t="str">
        <f ca="1" xml:space="preserve"> IF(INDIRECT("FROM_NGS2_SampleSheet!A"&amp;ROW()-5,TRUE)="","",  "e" &amp; INDIRECT(    "FROM_NGS2_SampleSheet!"   &amp;  CHAR(64 + MATCH(VLOOKUP(E$6,mapping!$A:$B,2,FALSE),FROM_NGS2_SampleSheet!$1:$1,0))   &amp;  ROW()-5,TRUE)    )</f>
        <v/>
      </c>
      <c r="F1316" s="195" t="str">
        <f ca="1" xml:space="preserve"> IF(INDIRECT("FROM_NGS2_SampleSheet!A"&amp;ROW()-5,TRUE)="","",  INDIRECT(    "FROM_NGS2_SampleSheet!"   &amp;  CHAR(64 + MATCH(VLOOKUP(F$6,mapping!$A:$B,2,FALSE),FROM_NGS2_SampleSheet!$1:$1,0))   &amp;  ROW()-5,TRUE)    )</f>
        <v/>
      </c>
      <c r="G1316" s="196" t="str">
        <f ca="1" xml:space="preserve"> IF(INDIRECT("FROM_NGS2_SampleSheet!A"&amp;ROW()-5,TRUE)="","",  INDIRECT(    "FROM_NGS2_SampleSheet!"   &amp;  CHAR(64 + MATCH(VLOOKUP(G$6,mapping!$A:$B,2,FALSE),FROM_NGS2_SampleSheet!$1:$1,0))   &amp;  ROW()-5,TRUE)    )</f>
        <v/>
      </c>
      <c r="H1316" s="195"/>
      <c r="I1316" s="213">
        <v>1</v>
      </c>
      <c r="J1316" s="197" t="str">
        <f ca="1">IF(U1316=TRUE,    IF($Y$4&gt;96,"TOO MANY",VLOOKUP(B1316&amp;"_"&amp;C1316&amp;"_"&amp;E1316&amp;"_A",CALC!W:X,2,FALSE)),   "")</f>
        <v/>
      </c>
      <c r="L1316" s="213">
        <v>1</v>
      </c>
      <c r="M1316" s="197" t="str">
        <f ca="1">IF(V1316=TRUE,     IF($Y$4&gt;96,"TOO MANY",VLOOKUP(B1316&amp;"_"&amp;C1316&amp;"_"&amp;E1316&amp;"_B",CALC!W:X,2,FALSE)),    "")</f>
        <v/>
      </c>
      <c r="N1316" s="206"/>
      <c r="O1316" s="213">
        <v>1</v>
      </c>
      <c r="P1316" s="197" t="str">
        <f ca="1">IF(W1316=TRUE,   IF($Y$4&gt;96,"TOO MANY", VLOOKUP(B1316&amp;"_"&amp;C1316&amp;"_"&amp;E1316&amp;"_C",CALC!W:X,2,FALSE)),   "")</f>
        <v/>
      </c>
      <c r="Q1316" s="206"/>
      <c r="R1316" s="119" t="b">
        <f t="shared" ca="1" si="147"/>
        <v>0</v>
      </c>
      <c r="S1316" s="119" t="b">
        <f t="shared" ca="1" si="145"/>
        <v>0</v>
      </c>
      <c r="T1316" s="119" t="b">
        <f t="shared" ca="1" si="146"/>
        <v>0</v>
      </c>
      <c r="U1316" s="119" t="b">
        <f t="shared" ca="1" si="148"/>
        <v>0</v>
      </c>
      <c r="V1316" s="160" t="b">
        <f t="shared" ca="1" si="149"/>
        <v>0</v>
      </c>
      <c r="W1316" s="119" t="b">
        <f t="shared" ca="1" si="150"/>
        <v>0</v>
      </c>
      <c r="X1316" s="119" t="b">
        <f t="shared" ca="1" si="151"/>
        <v>0</v>
      </c>
    </row>
    <row r="1317" spans="2:24" x14ac:dyDescent="0.25">
      <c r="B1317" s="194" t="str">
        <f ca="1" xml:space="preserve"> IF(INDIRECT("FROM_NGS2_SampleSheet!A"&amp;ROW()-5,TRUE)="","",  INDIRECT(    "FROM_NGS2_SampleSheet!"   &amp;  CHAR(64 + MATCH(VLOOKUP(B$6,mapping!$A:$B,2,FALSE),FROM_NGS2_SampleSheet!$1:$1,0))   &amp;  ROW()-5,TRUE)    )</f>
        <v/>
      </c>
      <c r="C1317" s="195" t="str">
        <f ca="1" xml:space="preserve"> IF(INDIRECT("FROM_NGS2_SampleSheet!A"&amp;ROW()-5,TRUE)="","",  INDIRECT(    "FROM_NGS2_SampleSheet!"   &amp;  CHAR(64 + MATCH(VLOOKUP(C$6,mapping!$A:$B,2,FALSE),FROM_NGS2_SampleSheet!$1:$1,0))   &amp;  ROW()-5,TRUE)    )</f>
        <v/>
      </c>
      <c r="D1317" s="195" t="str">
        <f ca="1" xml:space="preserve"> IF(INDIRECT("FROM_NGS2_SampleSheet!A"&amp;ROW()-5,TRUE)="","",  INDIRECT(    "FROM_NGS2_SampleSheet!"   &amp;  CHAR(64 + MATCH(VLOOKUP(D$6,mapping!$A:$B,2,FALSE),FROM_NGS2_SampleSheet!$1:$1,0))   &amp;  ROW()-5,TRUE)    )</f>
        <v/>
      </c>
      <c r="E1317" s="195" t="str">
        <f ca="1" xml:space="preserve"> IF(INDIRECT("FROM_NGS2_SampleSheet!A"&amp;ROW()-5,TRUE)="","",  "e" &amp; INDIRECT(    "FROM_NGS2_SampleSheet!"   &amp;  CHAR(64 + MATCH(VLOOKUP(E$6,mapping!$A:$B,2,FALSE),FROM_NGS2_SampleSheet!$1:$1,0))   &amp;  ROW()-5,TRUE)    )</f>
        <v/>
      </c>
      <c r="F1317" s="195" t="str">
        <f ca="1" xml:space="preserve"> IF(INDIRECT("FROM_NGS2_SampleSheet!A"&amp;ROW()-5,TRUE)="","",  INDIRECT(    "FROM_NGS2_SampleSheet!"   &amp;  CHAR(64 + MATCH(VLOOKUP(F$6,mapping!$A:$B,2,FALSE),FROM_NGS2_SampleSheet!$1:$1,0))   &amp;  ROW()-5,TRUE)    )</f>
        <v/>
      </c>
      <c r="G1317" s="196" t="str">
        <f ca="1" xml:space="preserve"> IF(INDIRECT("FROM_NGS2_SampleSheet!A"&amp;ROW()-5,TRUE)="","",  INDIRECT(    "FROM_NGS2_SampleSheet!"   &amp;  CHAR(64 + MATCH(VLOOKUP(G$6,mapping!$A:$B,2,FALSE),FROM_NGS2_SampleSheet!$1:$1,0))   &amp;  ROW()-5,TRUE)    )</f>
        <v/>
      </c>
      <c r="H1317" s="195"/>
      <c r="I1317" s="213">
        <v>1</v>
      </c>
      <c r="J1317" s="197" t="str">
        <f ca="1">IF(U1317=TRUE,    IF($Y$4&gt;96,"TOO MANY",VLOOKUP(B1317&amp;"_"&amp;C1317&amp;"_"&amp;E1317&amp;"_A",CALC!W:X,2,FALSE)),   "")</f>
        <v/>
      </c>
      <c r="L1317" s="213">
        <v>1</v>
      </c>
      <c r="M1317" s="197" t="str">
        <f ca="1">IF(V1317=TRUE,     IF($Y$4&gt;96,"TOO MANY",VLOOKUP(B1317&amp;"_"&amp;C1317&amp;"_"&amp;E1317&amp;"_B",CALC!W:X,2,FALSE)),    "")</f>
        <v/>
      </c>
      <c r="N1317" s="206"/>
      <c r="O1317" s="213">
        <v>1</v>
      </c>
      <c r="P1317" s="197" t="str">
        <f ca="1">IF(W1317=TRUE,   IF($Y$4&gt;96,"TOO MANY", VLOOKUP(B1317&amp;"_"&amp;C1317&amp;"_"&amp;E1317&amp;"_C",CALC!W:X,2,FALSE)),   "")</f>
        <v/>
      </c>
      <c r="Q1317" s="206"/>
      <c r="R1317" s="119" t="b">
        <f t="shared" ca="1" si="147"/>
        <v>0</v>
      </c>
      <c r="S1317" s="119" t="b">
        <f t="shared" ca="1" si="145"/>
        <v>0</v>
      </c>
      <c r="T1317" s="119" t="b">
        <f t="shared" ca="1" si="146"/>
        <v>0</v>
      </c>
      <c r="U1317" s="119" t="b">
        <f t="shared" ca="1" si="148"/>
        <v>0</v>
      </c>
      <c r="V1317" s="160" t="b">
        <f t="shared" ca="1" si="149"/>
        <v>0</v>
      </c>
      <c r="W1317" s="119" t="b">
        <f t="shared" ca="1" si="150"/>
        <v>0</v>
      </c>
      <c r="X1317" s="119" t="b">
        <f t="shared" ca="1" si="151"/>
        <v>0</v>
      </c>
    </row>
    <row r="1318" spans="2:24" x14ac:dyDescent="0.25">
      <c r="B1318" s="194" t="str">
        <f ca="1" xml:space="preserve"> IF(INDIRECT("FROM_NGS2_SampleSheet!A"&amp;ROW()-5,TRUE)="","",  INDIRECT(    "FROM_NGS2_SampleSheet!"   &amp;  CHAR(64 + MATCH(VLOOKUP(B$6,mapping!$A:$B,2,FALSE),FROM_NGS2_SampleSheet!$1:$1,0))   &amp;  ROW()-5,TRUE)    )</f>
        <v/>
      </c>
      <c r="C1318" s="195" t="str">
        <f ca="1" xml:space="preserve"> IF(INDIRECT("FROM_NGS2_SampleSheet!A"&amp;ROW()-5,TRUE)="","",  INDIRECT(    "FROM_NGS2_SampleSheet!"   &amp;  CHAR(64 + MATCH(VLOOKUP(C$6,mapping!$A:$B,2,FALSE),FROM_NGS2_SampleSheet!$1:$1,0))   &amp;  ROW()-5,TRUE)    )</f>
        <v/>
      </c>
      <c r="D1318" s="195" t="str">
        <f ca="1" xml:space="preserve"> IF(INDIRECT("FROM_NGS2_SampleSheet!A"&amp;ROW()-5,TRUE)="","",  INDIRECT(    "FROM_NGS2_SampleSheet!"   &amp;  CHAR(64 + MATCH(VLOOKUP(D$6,mapping!$A:$B,2,FALSE),FROM_NGS2_SampleSheet!$1:$1,0))   &amp;  ROW()-5,TRUE)    )</f>
        <v/>
      </c>
      <c r="E1318" s="195" t="str">
        <f ca="1" xml:space="preserve"> IF(INDIRECT("FROM_NGS2_SampleSheet!A"&amp;ROW()-5,TRUE)="","",  "e" &amp; INDIRECT(    "FROM_NGS2_SampleSheet!"   &amp;  CHAR(64 + MATCH(VLOOKUP(E$6,mapping!$A:$B,2,FALSE),FROM_NGS2_SampleSheet!$1:$1,0))   &amp;  ROW()-5,TRUE)    )</f>
        <v/>
      </c>
      <c r="F1318" s="195" t="str">
        <f ca="1" xml:space="preserve"> IF(INDIRECT("FROM_NGS2_SampleSheet!A"&amp;ROW()-5,TRUE)="","",  INDIRECT(    "FROM_NGS2_SampleSheet!"   &amp;  CHAR(64 + MATCH(VLOOKUP(F$6,mapping!$A:$B,2,FALSE),FROM_NGS2_SampleSheet!$1:$1,0))   &amp;  ROW()-5,TRUE)    )</f>
        <v/>
      </c>
      <c r="G1318" s="196" t="str">
        <f ca="1" xml:space="preserve"> IF(INDIRECT("FROM_NGS2_SampleSheet!A"&amp;ROW()-5,TRUE)="","",  INDIRECT(    "FROM_NGS2_SampleSheet!"   &amp;  CHAR(64 + MATCH(VLOOKUP(G$6,mapping!$A:$B,2,FALSE),FROM_NGS2_SampleSheet!$1:$1,0))   &amp;  ROW()-5,TRUE)    )</f>
        <v/>
      </c>
      <c r="H1318" s="195"/>
      <c r="I1318" s="213">
        <v>1</v>
      </c>
      <c r="J1318" s="197" t="str">
        <f ca="1">IF(U1318=TRUE,    IF($Y$4&gt;96,"TOO MANY",VLOOKUP(B1318&amp;"_"&amp;C1318&amp;"_"&amp;E1318&amp;"_A",CALC!W:X,2,FALSE)),   "")</f>
        <v/>
      </c>
      <c r="L1318" s="213">
        <v>1</v>
      </c>
      <c r="M1318" s="197" t="str">
        <f ca="1">IF(V1318=TRUE,     IF($Y$4&gt;96,"TOO MANY",VLOOKUP(B1318&amp;"_"&amp;C1318&amp;"_"&amp;E1318&amp;"_B",CALC!W:X,2,FALSE)),    "")</f>
        <v/>
      </c>
      <c r="N1318" s="206"/>
      <c r="O1318" s="213">
        <v>1</v>
      </c>
      <c r="P1318" s="197" t="str">
        <f ca="1">IF(W1318=TRUE,   IF($Y$4&gt;96,"TOO MANY", VLOOKUP(B1318&amp;"_"&amp;C1318&amp;"_"&amp;E1318&amp;"_C",CALC!W:X,2,FALSE)),   "")</f>
        <v/>
      </c>
      <c r="Q1318" s="206"/>
      <c r="R1318" s="119" t="b">
        <f t="shared" ca="1" si="147"/>
        <v>0</v>
      </c>
      <c r="S1318" s="119" t="b">
        <f t="shared" ca="1" si="145"/>
        <v>0</v>
      </c>
      <c r="T1318" s="119" t="b">
        <f t="shared" ca="1" si="146"/>
        <v>0</v>
      </c>
      <c r="U1318" s="119" t="b">
        <f t="shared" ca="1" si="148"/>
        <v>0</v>
      </c>
      <c r="V1318" s="160" t="b">
        <f t="shared" ca="1" si="149"/>
        <v>0</v>
      </c>
      <c r="W1318" s="119" t="b">
        <f t="shared" ca="1" si="150"/>
        <v>0</v>
      </c>
      <c r="X1318" s="119" t="b">
        <f t="shared" ca="1" si="151"/>
        <v>0</v>
      </c>
    </row>
    <row r="1319" spans="2:24" x14ac:dyDescent="0.25">
      <c r="B1319" s="194" t="str">
        <f ca="1" xml:space="preserve"> IF(INDIRECT("FROM_NGS2_SampleSheet!A"&amp;ROW()-5,TRUE)="","",  INDIRECT(    "FROM_NGS2_SampleSheet!"   &amp;  CHAR(64 + MATCH(VLOOKUP(B$6,mapping!$A:$B,2,FALSE),FROM_NGS2_SampleSheet!$1:$1,0))   &amp;  ROW()-5,TRUE)    )</f>
        <v/>
      </c>
      <c r="C1319" s="195" t="str">
        <f ca="1" xml:space="preserve"> IF(INDIRECT("FROM_NGS2_SampleSheet!A"&amp;ROW()-5,TRUE)="","",  INDIRECT(    "FROM_NGS2_SampleSheet!"   &amp;  CHAR(64 + MATCH(VLOOKUP(C$6,mapping!$A:$B,2,FALSE),FROM_NGS2_SampleSheet!$1:$1,0))   &amp;  ROW()-5,TRUE)    )</f>
        <v/>
      </c>
      <c r="D1319" s="195" t="str">
        <f ca="1" xml:space="preserve"> IF(INDIRECT("FROM_NGS2_SampleSheet!A"&amp;ROW()-5,TRUE)="","",  INDIRECT(    "FROM_NGS2_SampleSheet!"   &amp;  CHAR(64 + MATCH(VLOOKUP(D$6,mapping!$A:$B,2,FALSE),FROM_NGS2_SampleSheet!$1:$1,0))   &amp;  ROW()-5,TRUE)    )</f>
        <v/>
      </c>
      <c r="E1319" s="195" t="str">
        <f ca="1" xml:space="preserve"> IF(INDIRECT("FROM_NGS2_SampleSheet!A"&amp;ROW()-5,TRUE)="","",  "e" &amp; INDIRECT(    "FROM_NGS2_SampleSheet!"   &amp;  CHAR(64 + MATCH(VLOOKUP(E$6,mapping!$A:$B,2,FALSE),FROM_NGS2_SampleSheet!$1:$1,0))   &amp;  ROW()-5,TRUE)    )</f>
        <v/>
      </c>
      <c r="F1319" s="195" t="str">
        <f ca="1" xml:space="preserve"> IF(INDIRECT("FROM_NGS2_SampleSheet!A"&amp;ROW()-5,TRUE)="","",  INDIRECT(    "FROM_NGS2_SampleSheet!"   &amp;  CHAR(64 + MATCH(VLOOKUP(F$6,mapping!$A:$B,2,FALSE),FROM_NGS2_SampleSheet!$1:$1,0))   &amp;  ROW()-5,TRUE)    )</f>
        <v/>
      </c>
      <c r="G1319" s="196" t="str">
        <f ca="1" xml:space="preserve"> IF(INDIRECT("FROM_NGS2_SampleSheet!A"&amp;ROW()-5,TRUE)="","",  INDIRECT(    "FROM_NGS2_SampleSheet!"   &amp;  CHAR(64 + MATCH(VLOOKUP(G$6,mapping!$A:$B,2,FALSE),FROM_NGS2_SampleSheet!$1:$1,0))   &amp;  ROW()-5,TRUE)    )</f>
        <v/>
      </c>
      <c r="H1319" s="195"/>
      <c r="I1319" s="213">
        <v>1</v>
      </c>
      <c r="J1319" s="197" t="str">
        <f ca="1">IF(U1319=TRUE,    IF($Y$4&gt;96,"TOO MANY",VLOOKUP(B1319&amp;"_"&amp;C1319&amp;"_"&amp;E1319&amp;"_A",CALC!W:X,2,FALSE)),   "")</f>
        <v/>
      </c>
      <c r="L1319" s="213">
        <v>1</v>
      </c>
      <c r="M1319" s="197" t="str">
        <f ca="1">IF(V1319=TRUE,     IF($Y$4&gt;96,"TOO MANY",VLOOKUP(B1319&amp;"_"&amp;C1319&amp;"_"&amp;E1319&amp;"_B",CALC!W:X,2,FALSE)),    "")</f>
        <v/>
      </c>
      <c r="N1319" s="206"/>
      <c r="O1319" s="213">
        <v>1</v>
      </c>
      <c r="P1319" s="197" t="str">
        <f ca="1">IF(W1319=TRUE,   IF($Y$4&gt;96,"TOO MANY", VLOOKUP(B1319&amp;"_"&amp;C1319&amp;"_"&amp;E1319&amp;"_C",CALC!W:X,2,FALSE)),   "")</f>
        <v/>
      </c>
      <c r="Q1319" s="206"/>
      <c r="R1319" s="119" t="b">
        <f t="shared" ca="1" si="147"/>
        <v>0</v>
      </c>
      <c r="S1319" s="119" t="b">
        <f t="shared" ca="1" si="145"/>
        <v>0</v>
      </c>
      <c r="T1319" s="119" t="b">
        <f t="shared" ca="1" si="146"/>
        <v>0</v>
      </c>
      <c r="U1319" s="119" t="b">
        <f t="shared" ca="1" si="148"/>
        <v>0</v>
      </c>
      <c r="V1319" s="160" t="b">
        <f t="shared" ca="1" si="149"/>
        <v>0</v>
      </c>
      <c r="W1319" s="119" t="b">
        <f t="shared" ca="1" si="150"/>
        <v>0</v>
      </c>
      <c r="X1319" s="119" t="b">
        <f t="shared" ca="1" si="151"/>
        <v>0</v>
      </c>
    </row>
    <row r="1320" spans="2:24" x14ac:dyDescent="0.25">
      <c r="B1320" s="194" t="str">
        <f ca="1" xml:space="preserve"> IF(INDIRECT("FROM_NGS2_SampleSheet!A"&amp;ROW()-5,TRUE)="","",  INDIRECT(    "FROM_NGS2_SampleSheet!"   &amp;  CHAR(64 + MATCH(VLOOKUP(B$6,mapping!$A:$B,2,FALSE),FROM_NGS2_SampleSheet!$1:$1,0))   &amp;  ROW()-5,TRUE)    )</f>
        <v/>
      </c>
      <c r="C1320" s="195" t="str">
        <f ca="1" xml:space="preserve"> IF(INDIRECT("FROM_NGS2_SampleSheet!A"&amp;ROW()-5,TRUE)="","",  INDIRECT(    "FROM_NGS2_SampleSheet!"   &amp;  CHAR(64 + MATCH(VLOOKUP(C$6,mapping!$A:$B,2,FALSE),FROM_NGS2_SampleSheet!$1:$1,0))   &amp;  ROW()-5,TRUE)    )</f>
        <v/>
      </c>
      <c r="D1320" s="195" t="str">
        <f ca="1" xml:space="preserve"> IF(INDIRECT("FROM_NGS2_SampleSheet!A"&amp;ROW()-5,TRUE)="","",  INDIRECT(    "FROM_NGS2_SampleSheet!"   &amp;  CHAR(64 + MATCH(VLOOKUP(D$6,mapping!$A:$B,2,FALSE),FROM_NGS2_SampleSheet!$1:$1,0))   &amp;  ROW()-5,TRUE)    )</f>
        <v/>
      </c>
      <c r="E1320" s="195" t="str">
        <f ca="1" xml:space="preserve"> IF(INDIRECT("FROM_NGS2_SampleSheet!A"&amp;ROW()-5,TRUE)="","",  "e" &amp; INDIRECT(    "FROM_NGS2_SampleSheet!"   &amp;  CHAR(64 + MATCH(VLOOKUP(E$6,mapping!$A:$B,2,FALSE),FROM_NGS2_SampleSheet!$1:$1,0))   &amp;  ROW()-5,TRUE)    )</f>
        <v/>
      </c>
      <c r="F1320" s="195" t="str">
        <f ca="1" xml:space="preserve"> IF(INDIRECT("FROM_NGS2_SampleSheet!A"&amp;ROW()-5,TRUE)="","",  INDIRECT(    "FROM_NGS2_SampleSheet!"   &amp;  CHAR(64 + MATCH(VLOOKUP(F$6,mapping!$A:$B,2,FALSE),FROM_NGS2_SampleSheet!$1:$1,0))   &amp;  ROW()-5,TRUE)    )</f>
        <v/>
      </c>
      <c r="G1320" s="196" t="str">
        <f ca="1" xml:space="preserve"> IF(INDIRECT("FROM_NGS2_SampleSheet!A"&amp;ROW()-5,TRUE)="","",  INDIRECT(    "FROM_NGS2_SampleSheet!"   &amp;  CHAR(64 + MATCH(VLOOKUP(G$6,mapping!$A:$B,2,FALSE),FROM_NGS2_SampleSheet!$1:$1,0))   &amp;  ROW()-5,TRUE)    )</f>
        <v/>
      </c>
      <c r="H1320" s="195"/>
      <c r="I1320" s="213">
        <v>1</v>
      </c>
      <c r="J1320" s="197" t="str">
        <f ca="1">IF(U1320=TRUE,    IF($Y$4&gt;96,"TOO MANY",VLOOKUP(B1320&amp;"_"&amp;C1320&amp;"_"&amp;E1320&amp;"_A",CALC!W:X,2,FALSE)),   "")</f>
        <v/>
      </c>
      <c r="L1320" s="213">
        <v>1</v>
      </c>
      <c r="M1320" s="197" t="str">
        <f ca="1">IF(V1320=TRUE,     IF($Y$4&gt;96,"TOO MANY",VLOOKUP(B1320&amp;"_"&amp;C1320&amp;"_"&amp;E1320&amp;"_B",CALC!W:X,2,FALSE)),    "")</f>
        <v/>
      </c>
      <c r="N1320" s="206"/>
      <c r="O1320" s="213">
        <v>1</v>
      </c>
      <c r="P1320" s="197" t="str">
        <f ca="1">IF(W1320=TRUE,   IF($Y$4&gt;96,"TOO MANY", VLOOKUP(B1320&amp;"_"&amp;C1320&amp;"_"&amp;E1320&amp;"_C",CALC!W:X,2,FALSE)),   "")</f>
        <v/>
      </c>
      <c r="Q1320" s="206"/>
      <c r="R1320" s="119" t="b">
        <f t="shared" ca="1" si="147"/>
        <v>0</v>
      </c>
      <c r="S1320" s="119" t="b">
        <f t="shared" ca="1" si="145"/>
        <v>0</v>
      </c>
      <c r="T1320" s="119" t="b">
        <f t="shared" ca="1" si="146"/>
        <v>0</v>
      </c>
      <c r="U1320" s="119" t="b">
        <f t="shared" ca="1" si="148"/>
        <v>0</v>
      </c>
      <c r="V1320" s="160" t="b">
        <f t="shared" ca="1" si="149"/>
        <v>0</v>
      </c>
      <c r="W1320" s="119" t="b">
        <f t="shared" ca="1" si="150"/>
        <v>0</v>
      </c>
      <c r="X1320" s="119" t="b">
        <f t="shared" ca="1" si="151"/>
        <v>0</v>
      </c>
    </row>
    <row r="1321" spans="2:24" x14ac:dyDescent="0.25">
      <c r="B1321" s="194" t="str">
        <f ca="1" xml:space="preserve"> IF(INDIRECT("FROM_NGS2_SampleSheet!A"&amp;ROW()-5,TRUE)="","",  INDIRECT(    "FROM_NGS2_SampleSheet!"   &amp;  CHAR(64 + MATCH(VLOOKUP(B$6,mapping!$A:$B,2,FALSE),FROM_NGS2_SampleSheet!$1:$1,0))   &amp;  ROW()-5,TRUE)    )</f>
        <v/>
      </c>
      <c r="C1321" s="195" t="str">
        <f ca="1" xml:space="preserve"> IF(INDIRECT("FROM_NGS2_SampleSheet!A"&amp;ROW()-5,TRUE)="","",  INDIRECT(    "FROM_NGS2_SampleSheet!"   &amp;  CHAR(64 + MATCH(VLOOKUP(C$6,mapping!$A:$B,2,FALSE),FROM_NGS2_SampleSheet!$1:$1,0))   &amp;  ROW()-5,TRUE)    )</f>
        <v/>
      </c>
      <c r="D1321" s="195" t="str">
        <f ca="1" xml:space="preserve"> IF(INDIRECT("FROM_NGS2_SampleSheet!A"&amp;ROW()-5,TRUE)="","",  INDIRECT(    "FROM_NGS2_SampleSheet!"   &amp;  CHAR(64 + MATCH(VLOOKUP(D$6,mapping!$A:$B,2,FALSE),FROM_NGS2_SampleSheet!$1:$1,0))   &amp;  ROW()-5,TRUE)    )</f>
        <v/>
      </c>
      <c r="E1321" s="195" t="str">
        <f ca="1" xml:space="preserve"> IF(INDIRECT("FROM_NGS2_SampleSheet!A"&amp;ROW()-5,TRUE)="","",  "e" &amp; INDIRECT(    "FROM_NGS2_SampleSheet!"   &amp;  CHAR(64 + MATCH(VLOOKUP(E$6,mapping!$A:$B,2,FALSE),FROM_NGS2_SampleSheet!$1:$1,0))   &amp;  ROW()-5,TRUE)    )</f>
        <v/>
      </c>
      <c r="F1321" s="195" t="str">
        <f ca="1" xml:space="preserve"> IF(INDIRECT("FROM_NGS2_SampleSheet!A"&amp;ROW()-5,TRUE)="","",  INDIRECT(    "FROM_NGS2_SampleSheet!"   &amp;  CHAR(64 + MATCH(VLOOKUP(F$6,mapping!$A:$B,2,FALSE),FROM_NGS2_SampleSheet!$1:$1,0))   &amp;  ROW()-5,TRUE)    )</f>
        <v/>
      </c>
      <c r="G1321" s="196" t="str">
        <f ca="1" xml:space="preserve"> IF(INDIRECT("FROM_NGS2_SampleSheet!A"&amp;ROW()-5,TRUE)="","",  INDIRECT(    "FROM_NGS2_SampleSheet!"   &amp;  CHAR(64 + MATCH(VLOOKUP(G$6,mapping!$A:$B,2,FALSE),FROM_NGS2_SampleSheet!$1:$1,0))   &amp;  ROW()-5,TRUE)    )</f>
        <v/>
      </c>
      <c r="H1321" s="195"/>
      <c r="I1321" s="213">
        <v>1</v>
      </c>
      <c r="J1321" s="197" t="str">
        <f ca="1">IF(U1321=TRUE,    IF($Y$4&gt;96,"TOO MANY",VLOOKUP(B1321&amp;"_"&amp;C1321&amp;"_"&amp;E1321&amp;"_A",CALC!W:X,2,FALSE)),   "")</f>
        <v/>
      </c>
      <c r="L1321" s="213">
        <v>1</v>
      </c>
      <c r="M1321" s="197" t="str">
        <f ca="1">IF(V1321=TRUE,     IF($Y$4&gt;96,"TOO MANY",VLOOKUP(B1321&amp;"_"&amp;C1321&amp;"_"&amp;E1321&amp;"_B",CALC!W:X,2,FALSE)),    "")</f>
        <v/>
      </c>
      <c r="N1321" s="206"/>
      <c r="O1321" s="213">
        <v>1</v>
      </c>
      <c r="P1321" s="197" t="str">
        <f ca="1">IF(W1321=TRUE,   IF($Y$4&gt;96,"TOO MANY", VLOOKUP(B1321&amp;"_"&amp;C1321&amp;"_"&amp;E1321&amp;"_C",CALC!W:X,2,FALSE)),   "")</f>
        <v/>
      </c>
      <c r="Q1321" s="206"/>
      <c r="R1321" s="119" t="b">
        <f t="shared" ca="1" si="147"/>
        <v>0</v>
      </c>
      <c r="S1321" s="119" t="b">
        <f t="shared" ca="1" si="145"/>
        <v>0</v>
      </c>
      <c r="T1321" s="119" t="b">
        <f t="shared" ca="1" si="146"/>
        <v>0</v>
      </c>
      <c r="U1321" s="119" t="b">
        <f t="shared" ca="1" si="148"/>
        <v>0</v>
      </c>
      <c r="V1321" s="160" t="b">
        <f t="shared" ca="1" si="149"/>
        <v>0</v>
      </c>
      <c r="W1321" s="119" t="b">
        <f t="shared" ca="1" si="150"/>
        <v>0</v>
      </c>
      <c r="X1321" s="119" t="b">
        <f t="shared" ca="1" si="151"/>
        <v>0</v>
      </c>
    </row>
    <row r="1322" spans="2:24" x14ac:dyDescent="0.25">
      <c r="B1322" s="194" t="str">
        <f ca="1" xml:space="preserve"> IF(INDIRECT("FROM_NGS2_SampleSheet!A"&amp;ROW()-5,TRUE)="","",  INDIRECT(    "FROM_NGS2_SampleSheet!"   &amp;  CHAR(64 + MATCH(VLOOKUP(B$6,mapping!$A:$B,2,FALSE),FROM_NGS2_SampleSheet!$1:$1,0))   &amp;  ROW()-5,TRUE)    )</f>
        <v/>
      </c>
      <c r="C1322" s="195" t="str">
        <f ca="1" xml:space="preserve"> IF(INDIRECT("FROM_NGS2_SampleSheet!A"&amp;ROW()-5,TRUE)="","",  INDIRECT(    "FROM_NGS2_SampleSheet!"   &amp;  CHAR(64 + MATCH(VLOOKUP(C$6,mapping!$A:$B,2,FALSE),FROM_NGS2_SampleSheet!$1:$1,0))   &amp;  ROW()-5,TRUE)    )</f>
        <v/>
      </c>
      <c r="D1322" s="195" t="str">
        <f ca="1" xml:space="preserve"> IF(INDIRECT("FROM_NGS2_SampleSheet!A"&amp;ROW()-5,TRUE)="","",  INDIRECT(    "FROM_NGS2_SampleSheet!"   &amp;  CHAR(64 + MATCH(VLOOKUP(D$6,mapping!$A:$B,2,FALSE),FROM_NGS2_SampleSheet!$1:$1,0))   &amp;  ROW()-5,TRUE)    )</f>
        <v/>
      </c>
      <c r="E1322" s="195" t="str">
        <f ca="1" xml:space="preserve"> IF(INDIRECT("FROM_NGS2_SampleSheet!A"&amp;ROW()-5,TRUE)="","",  "e" &amp; INDIRECT(    "FROM_NGS2_SampleSheet!"   &amp;  CHAR(64 + MATCH(VLOOKUP(E$6,mapping!$A:$B,2,FALSE),FROM_NGS2_SampleSheet!$1:$1,0))   &amp;  ROW()-5,TRUE)    )</f>
        <v/>
      </c>
      <c r="F1322" s="195" t="str">
        <f ca="1" xml:space="preserve"> IF(INDIRECT("FROM_NGS2_SampleSheet!A"&amp;ROW()-5,TRUE)="","",  INDIRECT(    "FROM_NGS2_SampleSheet!"   &amp;  CHAR(64 + MATCH(VLOOKUP(F$6,mapping!$A:$B,2,FALSE),FROM_NGS2_SampleSheet!$1:$1,0))   &amp;  ROW()-5,TRUE)    )</f>
        <v/>
      </c>
      <c r="G1322" s="196" t="str">
        <f ca="1" xml:space="preserve"> IF(INDIRECT("FROM_NGS2_SampleSheet!A"&amp;ROW()-5,TRUE)="","",  INDIRECT(    "FROM_NGS2_SampleSheet!"   &amp;  CHAR(64 + MATCH(VLOOKUP(G$6,mapping!$A:$B,2,FALSE),FROM_NGS2_SampleSheet!$1:$1,0))   &amp;  ROW()-5,TRUE)    )</f>
        <v/>
      </c>
      <c r="H1322" s="195"/>
      <c r="I1322" s="213">
        <v>1</v>
      </c>
      <c r="J1322" s="197" t="str">
        <f ca="1">IF(U1322=TRUE,    IF($Y$4&gt;96,"TOO MANY",VLOOKUP(B1322&amp;"_"&amp;C1322&amp;"_"&amp;E1322&amp;"_A",CALC!W:X,2,FALSE)),   "")</f>
        <v/>
      </c>
      <c r="L1322" s="213">
        <v>1</v>
      </c>
      <c r="M1322" s="197" t="str">
        <f ca="1">IF(V1322=TRUE,     IF($Y$4&gt;96,"TOO MANY",VLOOKUP(B1322&amp;"_"&amp;C1322&amp;"_"&amp;E1322&amp;"_B",CALC!W:X,2,FALSE)),    "")</f>
        <v/>
      </c>
      <c r="N1322" s="206"/>
      <c r="O1322" s="213">
        <v>1</v>
      </c>
      <c r="P1322" s="197" t="str">
        <f ca="1">IF(W1322=TRUE,   IF($Y$4&gt;96,"TOO MANY", VLOOKUP(B1322&amp;"_"&amp;C1322&amp;"_"&amp;E1322&amp;"_C",CALC!W:X,2,FALSE)),   "")</f>
        <v/>
      </c>
      <c r="Q1322" s="206"/>
      <c r="R1322" s="119" t="b">
        <f t="shared" ca="1" si="147"/>
        <v>0</v>
      </c>
      <c r="S1322" s="119" t="b">
        <f t="shared" ca="1" si="145"/>
        <v>0</v>
      </c>
      <c r="T1322" s="119" t="b">
        <f t="shared" ca="1" si="146"/>
        <v>0</v>
      </c>
      <c r="U1322" s="119" t="b">
        <f t="shared" ca="1" si="148"/>
        <v>0</v>
      </c>
      <c r="V1322" s="160" t="b">
        <f t="shared" ca="1" si="149"/>
        <v>0</v>
      </c>
      <c r="W1322" s="119" t="b">
        <f t="shared" ca="1" si="150"/>
        <v>0</v>
      </c>
      <c r="X1322" s="119" t="b">
        <f t="shared" ca="1" si="151"/>
        <v>0</v>
      </c>
    </row>
    <row r="1323" spans="2:24" x14ac:dyDescent="0.25">
      <c r="B1323" s="194" t="str">
        <f ca="1" xml:space="preserve"> IF(INDIRECT("FROM_NGS2_SampleSheet!A"&amp;ROW()-5,TRUE)="","",  INDIRECT(    "FROM_NGS2_SampleSheet!"   &amp;  CHAR(64 + MATCH(VLOOKUP(B$6,mapping!$A:$B,2,FALSE),FROM_NGS2_SampleSheet!$1:$1,0))   &amp;  ROW()-5,TRUE)    )</f>
        <v/>
      </c>
      <c r="C1323" s="195" t="str">
        <f ca="1" xml:space="preserve"> IF(INDIRECT("FROM_NGS2_SampleSheet!A"&amp;ROW()-5,TRUE)="","",  INDIRECT(    "FROM_NGS2_SampleSheet!"   &amp;  CHAR(64 + MATCH(VLOOKUP(C$6,mapping!$A:$B,2,FALSE),FROM_NGS2_SampleSheet!$1:$1,0))   &amp;  ROW()-5,TRUE)    )</f>
        <v/>
      </c>
      <c r="D1323" s="195" t="str">
        <f ca="1" xml:space="preserve"> IF(INDIRECT("FROM_NGS2_SampleSheet!A"&amp;ROW()-5,TRUE)="","",  INDIRECT(    "FROM_NGS2_SampleSheet!"   &amp;  CHAR(64 + MATCH(VLOOKUP(D$6,mapping!$A:$B,2,FALSE),FROM_NGS2_SampleSheet!$1:$1,0))   &amp;  ROW()-5,TRUE)    )</f>
        <v/>
      </c>
      <c r="E1323" s="195" t="str">
        <f ca="1" xml:space="preserve"> IF(INDIRECT("FROM_NGS2_SampleSheet!A"&amp;ROW()-5,TRUE)="","",  "e" &amp; INDIRECT(    "FROM_NGS2_SampleSheet!"   &amp;  CHAR(64 + MATCH(VLOOKUP(E$6,mapping!$A:$B,2,FALSE),FROM_NGS2_SampleSheet!$1:$1,0))   &amp;  ROW()-5,TRUE)    )</f>
        <v/>
      </c>
      <c r="F1323" s="195" t="str">
        <f ca="1" xml:space="preserve"> IF(INDIRECT("FROM_NGS2_SampleSheet!A"&amp;ROW()-5,TRUE)="","",  INDIRECT(    "FROM_NGS2_SampleSheet!"   &amp;  CHAR(64 + MATCH(VLOOKUP(F$6,mapping!$A:$B,2,FALSE),FROM_NGS2_SampleSheet!$1:$1,0))   &amp;  ROW()-5,TRUE)    )</f>
        <v/>
      </c>
      <c r="G1323" s="196" t="str">
        <f ca="1" xml:space="preserve"> IF(INDIRECT("FROM_NGS2_SampleSheet!A"&amp;ROW()-5,TRUE)="","",  INDIRECT(    "FROM_NGS2_SampleSheet!"   &amp;  CHAR(64 + MATCH(VLOOKUP(G$6,mapping!$A:$B,2,FALSE),FROM_NGS2_SampleSheet!$1:$1,0))   &amp;  ROW()-5,TRUE)    )</f>
        <v/>
      </c>
      <c r="H1323" s="195"/>
      <c r="I1323" s="213">
        <v>1</v>
      </c>
      <c r="J1323" s="197" t="str">
        <f ca="1">IF(U1323=TRUE,    IF($Y$4&gt;96,"TOO MANY",VLOOKUP(B1323&amp;"_"&amp;C1323&amp;"_"&amp;E1323&amp;"_A",CALC!W:X,2,FALSE)),   "")</f>
        <v/>
      </c>
      <c r="L1323" s="213">
        <v>1</v>
      </c>
      <c r="M1323" s="197" t="str">
        <f ca="1">IF(V1323=TRUE,     IF($Y$4&gt;96,"TOO MANY",VLOOKUP(B1323&amp;"_"&amp;C1323&amp;"_"&amp;E1323&amp;"_B",CALC!W:X,2,FALSE)),    "")</f>
        <v/>
      </c>
      <c r="N1323" s="206"/>
      <c r="O1323" s="213">
        <v>1</v>
      </c>
      <c r="P1323" s="197" t="str">
        <f ca="1">IF(W1323=TRUE,   IF($Y$4&gt;96,"TOO MANY", VLOOKUP(B1323&amp;"_"&amp;C1323&amp;"_"&amp;E1323&amp;"_C",CALC!W:X,2,FALSE)),   "")</f>
        <v/>
      </c>
      <c r="Q1323" s="206"/>
      <c r="R1323" s="119" t="b">
        <f t="shared" ca="1" si="147"/>
        <v>0</v>
      </c>
      <c r="S1323" s="119" t="b">
        <f t="shared" ca="1" si="145"/>
        <v>0</v>
      </c>
      <c r="T1323" s="119" t="b">
        <f t="shared" ca="1" si="146"/>
        <v>0</v>
      </c>
      <c r="U1323" s="119" t="b">
        <f t="shared" ca="1" si="148"/>
        <v>0</v>
      </c>
      <c r="V1323" s="160" t="b">
        <f t="shared" ca="1" si="149"/>
        <v>0</v>
      </c>
      <c r="W1323" s="119" t="b">
        <f t="shared" ca="1" si="150"/>
        <v>0</v>
      </c>
      <c r="X1323" s="119" t="b">
        <f t="shared" ca="1" si="151"/>
        <v>0</v>
      </c>
    </row>
    <row r="1324" spans="2:24" x14ac:dyDescent="0.25">
      <c r="B1324" s="194" t="str">
        <f ca="1" xml:space="preserve"> IF(INDIRECT("FROM_NGS2_SampleSheet!A"&amp;ROW()-5,TRUE)="","",  INDIRECT(    "FROM_NGS2_SampleSheet!"   &amp;  CHAR(64 + MATCH(VLOOKUP(B$6,mapping!$A:$B,2,FALSE),FROM_NGS2_SampleSheet!$1:$1,0))   &amp;  ROW()-5,TRUE)    )</f>
        <v/>
      </c>
      <c r="C1324" s="195" t="str">
        <f ca="1" xml:space="preserve"> IF(INDIRECT("FROM_NGS2_SampleSheet!A"&amp;ROW()-5,TRUE)="","",  INDIRECT(    "FROM_NGS2_SampleSheet!"   &amp;  CHAR(64 + MATCH(VLOOKUP(C$6,mapping!$A:$B,2,FALSE),FROM_NGS2_SampleSheet!$1:$1,0))   &amp;  ROW()-5,TRUE)    )</f>
        <v/>
      </c>
      <c r="D1324" s="195" t="str">
        <f ca="1" xml:space="preserve"> IF(INDIRECT("FROM_NGS2_SampleSheet!A"&amp;ROW()-5,TRUE)="","",  INDIRECT(    "FROM_NGS2_SampleSheet!"   &amp;  CHAR(64 + MATCH(VLOOKUP(D$6,mapping!$A:$B,2,FALSE),FROM_NGS2_SampleSheet!$1:$1,0))   &amp;  ROW()-5,TRUE)    )</f>
        <v/>
      </c>
      <c r="E1324" s="195" t="str">
        <f ca="1" xml:space="preserve"> IF(INDIRECT("FROM_NGS2_SampleSheet!A"&amp;ROW()-5,TRUE)="","",  "e" &amp; INDIRECT(    "FROM_NGS2_SampleSheet!"   &amp;  CHAR(64 + MATCH(VLOOKUP(E$6,mapping!$A:$B,2,FALSE),FROM_NGS2_SampleSheet!$1:$1,0))   &amp;  ROW()-5,TRUE)    )</f>
        <v/>
      </c>
      <c r="F1324" s="195" t="str">
        <f ca="1" xml:space="preserve"> IF(INDIRECT("FROM_NGS2_SampleSheet!A"&amp;ROW()-5,TRUE)="","",  INDIRECT(    "FROM_NGS2_SampleSheet!"   &amp;  CHAR(64 + MATCH(VLOOKUP(F$6,mapping!$A:$B,2,FALSE),FROM_NGS2_SampleSheet!$1:$1,0))   &amp;  ROW()-5,TRUE)    )</f>
        <v/>
      </c>
      <c r="G1324" s="196" t="str">
        <f ca="1" xml:space="preserve"> IF(INDIRECT("FROM_NGS2_SampleSheet!A"&amp;ROW()-5,TRUE)="","",  INDIRECT(    "FROM_NGS2_SampleSheet!"   &amp;  CHAR(64 + MATCH(VLOOKUP(G$6,mapping!$A:$B,2,FALSE),FROM_NGS2_SampleSheet!$1:$1,0))   &amp;  ROW()-5,TRUE)    )</f>
        <v/>
      </c>
      <c r="H1324" s="195"/>
      <c r="I1324" s="213">
        <v>1</v>
      </c>
      <c r="J1324" s="197" t="str">
        <f ca="1">IF(U1324=TRUE,    IF($Y$4&gt;96,"TOO MANY",VLOOKUP(B1324&amp;"_"&amp;C1324&amp;"_"&amp;E1324&amp;"_A",CALC!W:X,2,FALSE)),   "")</f>
        <v/>
      </c>
      <c r="L1324" s="213">
        <v>1</v>
      </c>
      <c r="M1324" s="197" t="str">
        <f ca="1">IF(V1324=TRUE,     IF($Y$4&gt;96,"TOO MANY",VLOOKUP(B1324&amp;"_"&amp;C1324&amp;"_"&amp;E1324&amp;"_B",CALC!W:X,2,FALSE)),    "")</f>
        <v/>
      </c>
      <c r="N1324" s="206"/>
      <c r="O1324" s="213">
        <v>1</v>
      </c>
      <c r="P1324" s="197" t="str">
        <f ca="1">IF(W1324=TRUE,   IF($Y$4&gt;96,"TOO MANY", VLOOKUP(B1324&amp;"_"&amp;C1324&amp;"_"&amp;E1324&amp;"_C",CALC!W:X,2,FALSE)),   "")</f>
        <v/>
      </c>
      <c r="Q1324" s="206"/>
      <c r="R1324" s="119" t="b">
        <f t="shared" ca="1" si="147"/>
        <v>0</v>
      </c>
      <c r="S1324" s="119" t="b">
        <f t="shared" ca="1" si="145"/>
        <v>0</v>
      </c>
      <c r="T1324" s="119" t="b">
        <f t="shared" ca="1" si="146"/>
        <v>0</v>
      </c>
      <c r="U1324" s="119" t="b">
        <f t="shared" ca="1" si="148"/>
        <v>0</v>
      </c>
      <c r="V1324" s="160" t="b">
        <f t="shared" ca="1" si="149"/>
        <v>0</v>
      </c>
      <c r="W1324" s="119" t="b">
        <f t="shared" ca="1" si="150"/>
        <v>0</v>
      </c>
      <c r="X1324" s="119" t="b">
        <f t="shared" ca="1" si="151"/>
        <v>0</v>
      </c>
    </row>
    <row r="1325" spans="2:24" x14ac:dyDescent="0.25">
      <c r="B1325" s="194" t="str">
        <f ca="1" xml:space="preserve"> IF(INDIRECT("FROM_NGS2_SampleSheet!A"&amp;ROW()-5,TRUE)="","",  INDIRECT(    "FROM_NGS2_SampleSheet!"   &amp;  CHAR(64 + MATCH(VLOOKUP(B$6,mapping!$A:$B,2,FALSE),FROM_NGS2_SampleSheet!$1:$1,0))   &amp;  ROW()-5,TRUE)    )</f>
        <v/>
      </c>
      <c r="C1325" s="195" t="str">
        <f ca="1" xml:space="preserve"> IF(INDIRECT("FROM_NGS2_SampleSheet!A"&amp;ROW()-5,TRUE)="","",  INDIRECT(    "FROM_NGS2_SampleSheet!"   &amp;  CHAR(64 + MATCH(VLOOKUP(C$6,mapping!$A:$B,2,FALSE),FROM_NGS2_SampleSheet!$1:$1,0))   &amp;  ROW()-5,TRUE)    )</f>
        <v/>
      </c>
      <c r="D1325" s="195" t="str">
        <f ca="1" xml:space="preserve"> IF(INDIRECT("FROM_NGS2_SampleSheet!A"&amp;ROW()-5,TRUE)="","",  INDIRECT(    "FROM_NGS2_SampleSheet!"   &amp;  CHAR(64 + MATCH(VLOOKUP(D$6,mapping!$A:$B,2,FALSE),FROM_NGS2_SampleSheet!$1:$1,0))   &amp;  ROW()-5,TRUE)    )</f>
        <v/>
      </c>
      <c r="E1325" s="195" t="str">
        <f ca="1" xml:space="preserve"> IF(INDIRECT("FROM_NGS2_SampleSheet!A"&amp;ROW()-5,TRUE)="","",  "e" &amp; INDIRECT(    "FROM_NGS2_SampleSheet!"   &amp;  CHAR(64 + MATCH(VLOOKUP(E$6,mapping!$A:$B,2,FALSE),FROM_NGS2_SampleSheet!$1:$1,0))   &amp;  ROW()-5,TRUE)    )</f>
        <v/>
      </c>
      <c r="F1325" s="195" t="str">
        <f ca="1" xml:space="preserve"> IF(INDIRECT("FROM_NGS2_SampleSheet!A"&amp;ROW()-5,TRUE)="","",  INDIRECT(    "FROM_NGS2_SampleSheet!"   &amp;  CHAR(64 + MATCH(VLOOKUP(F$6,mapping!$A:$B,2,FALSE),FROM_NGS2_SampleSheet!$1:$1,0))   &amp;  ROW()-5,TRUE)    )</f>
        <v/>
      </c>
      <c r="G1325" s="196" t="str">
        <f ca="1" xml:space="preserve"> IF(INDIRECT("FROM_NGS2_SampleSheet!A"&amp;ROW()-5,TRUE)="","",  INDIRECT(    "FROM_NGS2_SampleSheet!"   &amp;  CHAR(64 + MATCH(VLOOKUP(G$6,mapping!$A:$B,2,FALSE),FROM_NGS2_SampleSheet!$1:$1,0))   &amp;  ROW()-5,TRUE)    )</f>
        <v/>
      </c>
      <c r="H1325" s="195"/>
      <c r="I1325" s="213">
        <v>1</v>
      </c>
      <c r="J1325" s="197" t="str">
        <f ca="1">IF(U1325=TRUE,    IF($Y$4&gt;96,"TOO MANY",VLOOKUP(B1325&amp;"_"&amp;C1325&amp;"_"&amp;E1325&amp;"_A",CALC!W:X,2,FALSE)),   "")</f>
        <v/>
      </c>
      <c r="L1325" s="213">
        <v>1</v>
      </c>
      <c r="M1325" s="197" t="str">
        <f ca="1">IF(V1325=TRUE,     IF($Y$4&gt;96,"TOO MANY",VLOOKUP(B1325&amp;"_"&amp;C1325&amp;"_"&amp;E1325&amp;"_B",CALC!W:X,2,FALSE)),    "")</f>
        <v/>
      </c>
      <c r="N1325" s="206"/>
      <c r="O1325" s="213">
        <v>1</v>
      </c>
      <c r="P1325" s="197" t="str">
        <f ca="1">IF(W1325=TRUE,   IF($Y$4&gt;96,"TOO MANY", VLOOKUP(B1325&amp;"_"&amp;C1325&amp;"_"&amp;E1325&amp;"_C",CALC!W:X,2,FALSE)),   "")</f>
        <v/>
      </c>
      <c r="Q1325" s="206"/>
      <c r="R1325" s="119" t="b">
        <f t="shared" ca="1" si="147"/>
        <v>0</v>
      </c>
      <c r="S1325" s="119" t="b">
        <f t="shared" ca="1" si="145"/>
        <v>0</v>
      </c>
      <c r="T1325" s="119" t="b">
        <f t="shared" ca="1" si="146"/>
        <v>0</v>
      </c>
      <c r="U1325" s="119" t="b">
        <f t="shared" ca="1" si="148"/>
        <v>0</v>
      </c>
      <c r="V1325" s="160" t="b">
        <f t="shared" ca="1" si="149"/>
        <v>0</v>
      </c>
      <c r="W1325" s="119" t="b">
        <f t="shared" ca="1" si="150"/>
        <v>0</v>
      </c>
      <c r="X1325" s="119" t="b">
        <f t="shared" ca="1" si="151"/>
        <v>0</v>
      </c>
    </row>
    <row r="1326" spans="2:24" x14ac:dyDescent="0.25">
      <c r="B1326" s="194" t="str">
        <f ca="1" xml:space="preserve"> IF(INDIRECT("FROM_NGS2_SampleSheet!A"&amp;ROW()-5,TRUE)="","",  INDIRECT(    "FROM_NGS2_SampleSheet!"   &amp;  CHAR(64 + MATCH(VLOOKUP(B$6,mapping!$A:$B,2,FALSE),FROM_NGS2_SampleSheet!$1:$1,0))   &amp;  ROW()-5,TRUE)    )</f>
        <v/>
      </c>
      <c r="C1326" s="195" t="str">
        <f ca="1" xml:space="preserve"> IF(INDIRECT("FROM_NGS2_SampleSheet!A"&amp;ROW()-5,TRUE)="","",  INDIRECT(    "FROM_NGS2_SampleSheet!"   &amp;  CHAR(64 + MATCH(VLOOKUP(C$6,mapping!$A:$B,2,FALSE),FROM_NGS2_SampleSheet!$1:$1,0))   &amp;  ROW()-5,TRUE)    )</f>
        <v/>
      </c>
      <c r="D1326" s="195" t="str">
        <f ca="1" xml:space="preserve"> IF(INDIRECT("FROM_NGS2_SampleSheet!A"&amp;ROW()-5,TRUE)="","",  INDIRECT(    "FROM_NGS2_SampleSheet!"   &amp;  CHAR(64 + MATCH(VLOOKUP(D$6,mapping!$A:$B,2,FALSE),FROM_NGS2_SampleSheet!$1:$1,0))   &amp;  ROW()-5,TRUE)    )</f>
        <v/>
      </c>
      <c r="E1326" s="195" t="str">
        <f ca="1" xml:space="preserve"> IF(INDIRECT("FROM_NGS2_SampleSheet!A"&amp;ROW()-5,TRUE)="","",  "e" &amp; INDIRECT(    "FROM_NGS2_SampleSheet!"   &amp;  CHAR(64 + MATCH(VLOOKUP(E$6,mapping!$A:$B,2,FALSE),FROM_NGS2_SampleSheet!$1:$1,0))   &amp;  ROW()-5,TRUE)    )</f>
        <v/>
      </c>
      <c r="F1326" s="195" t="str">
        <f ca="1" xml:space="preserve"> IF(INDIRECT("FROM_NGS2_SampleSheet!A"&amp;ROW()-5,TRUE)="","",  INDIRECT(    "FROM_NGS2_SampleSheet!"   &amp;  CHAR(64 + MATCH(VLOOKUP(F$6,mapping!$A:$B,2,FALSE),FROM_NGS2_SampleSheet!$1:$1,0))   &amp;  ROW()-5,TRUE)    )</f>
        <v/>
      </c>
      <c r="G1326" s="196" t="str">
        <f ca="1" xml:space="preserve"> IF(INDIRECT("FROM_NGS2_SampleSheet!A"&amp;ROW()-5,TRUE)="","",  INDIRECT(    "FROM_NGS2_SampleSheet!"   &amp;  CHAR(64 + MATCH(VLOOKUP(G$6,mapping!$A:$B,2,FALSE),FROM_NGS2_SampleSheet!$1:$1,0))   &amp;  ROW()-5,TRUE)    )</f>
        <v/>
      </c>
      <c r="H1326" s="195"/>
      <c r="I1326" s="213">
        <v>1</v>
      </c>
      <c r="J1326" s="197" t="str">
        <f ca="1">IF(U1326=TRUE,    IF($Y$4&gt;96,"TOO MANY",VLOOKUP(B1326&amp;"_"&amp;C1326&amp;"_"&amp;E1326&amp;"_A",CALC!W:X,2,FALSE)),   "")</f>
        <v/>
      </c>
      <c r="L1326" s="213">
        <v>1</v>
      </c>
      <c r="M1326" s="197" t="str">
        <f ca="1">IF(V1326=TRUE,     IF($Y$4&gt;96,"TOO MANY",VLOOKUP(B1326&amp;"_"&amp;C1326&amp;"_"&amp;E1326&amp;"_B",CALC!W:X,2,FALSE)),    "")</f>
        <v/>
      </c>
      <c r="N1326" s="206"/>
      <c r="O1326" s="213">
        <v>1</v>
      </c>
      <c r="P1326" s="197" t="str">
        <f ca="1">IF(W1326=TRUE,   IF($Y$4&gt;96,"TOO MANY", VLOOKUP(B1326&amp;"_"&amp;C1326&amp;"_"&amp;E1326&amp;"_C",CALC!W:X,2,FALSE)),   "")</f>
        <v/>
      </c>
      <c r="Q1326" s="206"/>
      <c r="R1326" s="119" t="b">
        <f t="shared" ca="1" si="147"/>
        <v>0</v>
      </c>
      <c r="S1326" s="119" t="b">
        <f t="shared" ca="1" si="145"/>
        <v>0</v>
      </c>
      <c r="T1326" s="119" t="b">
        <f t="shared" ca="1" si="146"/>
        <v>0</v>
      </c>
      <c r="U1326" s="119" t="b">
        <f t="shared" ca="1" si="148"/>
        <v>0</v>
      </c>
      <c r="V1326" s="160" t="b">
        <f t="shared" ca="1" si="149"/>
        <v>0</v>
      </c>
      <c r="W1326" s="119" t="b">
        <f t="shared" ca="1" si="150"/>
        <v>0</v>
      </c>
      <c r="X1326" s="119" t="b">
        <f t="shared" ca="1" si="151"/>
        <v>0</v>
      </c>
    </row>
    <row r="1327" spans="2:24" x14ac:dyDescent="0.25">
      <c r="B1327" s="194" t="str">
        <f ca="1" xml:space="preserve"> IF(INDIRECT("FROM_NGS2_SampleSheet!A"&amp;ROW()-5,TRUE)="","",  INDIRECT(    "FROM_NGS2_SampleSheet!"   &amp;  CHAR(64 + MATCH(VLOOKUP(B$6,mapping!$A:$B,2,FALSE),FROM_NGS2_SampleSheet!$1:$1,0))   &amp;  ROW()-5,TRUE)    )</f>
        <v/>
      </c>
      <c r="C1327" s="195" t="str">
        <f ca="1" xml:space="preserve"> IF(INDIRECT("FROM_NGS2_SampleSheet!A"&amp;ROW()-5,TRUE)="","",  INDIRECT(    "FROM_NGS2_SampleSheet!"   &amp;  CHAR(64 + MATCH(VLOOKUP(C$6,mapping!$A:$B,2,FALSE),FROM_NGS2_SampleSheet!$1:$1,0))   &amp;  ROW()-5,TRUE)    )</f>
        <v/>
      </c>
      <c r="D1327" s="195" t="str">
        <f ca="1" xml:space="preserve"> IF(INDIRECT("FROM_NGS2_SampleSheet!A"&amp;ROW()-5,TRUE)="","",  INDIRECT(    "FROM_NGS2_SampleSheet!"   &amp;  CHAR(64 + MATCH(VLOOKUP(D$6,mapping!$A:$B,2,FALSE),FROM_NGS2_SampleSheet!$1:$1,0))   &amp;  ROW()-5,TRUE)    )</f>
        <v/>
      </c>
      <c r="E1327" s="195" t="str">
        <f ca="1" xml:space="preserve"> IF(INDIRECT("FROM_NGS2_SampleSheet!A"&amp;ROW()-5,TRUE)="","",  "e" &amp; INDIRECT(    "FROM_NGS2_SampleSheet!"   &amp;  CHAR(64 + MATCH(VLOOKUP(E$6,mapping!$A:$B,2,FALSE),FROM_NGS2_SampleSheet!$1:$1,0))   &amp;  ROW()-5,TRUE)    )</f>
        <v/>
      </c>
      <c r="F1327" s="195" t="str">
        <f ca="1" xml:space="preserve"> IF(INDIRECT("FROM_NGS2_SampleSheet!A"&amp;ROW()-5,TRUE)="","",  INDIRECT(    "FROM_NGS2_SampleSheet!"   &amp;  CHAR(64 + MATCH(VLOOKUP(F$6,mapping!$A:$B,2,FALSE),FROM_NGS2_SampleSheet!$1:$1,0))   &amp;  ROW()-5,TRUE)    )</f>
        <v/>
      </c>
      <c r="G1327" s="196" t="str">
        <f ca="1" xml:space="preserve"> IF(INDIRECT("FROM_NGS2_SampleSheet!A"&amp;ROW()-5,TRUE)="","",  INDIRECT(    "FROM_NGS2_SampleSheet!"   &amp;  CHAR(64 + MATCH(VLOOKUP(G$6,mapping!$A:$B,2,FALSE),FROM_NGS2_SampleSheet!$1:$1,0))   &amp;  ROW()-5,TRUE)    )</f>
        <v/>
      </c>
      <c r="H1327" s="195"/>
      <c r="I1327" s="213">
        <v>1</v>
      </c>
      <c r="J1327" s="197" t="str">
        <f ca="1">IF(U1327=TRUE,    IF($Y$4&gt;96,"TOO MANY",VLOOKUP(B1327&amp;"_"&amp;C1327&amp;"_"&amp;E1327&amp;"_A",CALC!W:X,2,FALSE)),   "")</f>
        <v/>
      </c>
      <c r="L1327" s="213">
        <v>1</v>
      </c>
      <c r="M1327" s="197" t="str">
        <f ca="1">IF(V1327=TRUE,     IF($Y$4&gt;96,"TOO MANY",VLOOKUP(B1327&amp;"_"&amp;C1327&amp;"_"&amp;E1327&amp;"_B",CALC!W:X,2,FALSE)),    "")</f>
        <v/>
      </c>
      <c r="N1327" s="206"/>
      <c r="O1327" s="213">
        <v>1</v>
      </c>
      <c r="P1327" s="197" t="str">
        <f ca="1">IF(W1327=TRUE,   IF($Y$4&gt;96,"TOO MANY", VLOOKUP(B1327&amp;"_"&amp;C1327&amp;"_"&amp;E1327&amp;"_C",CALC!W:X,2,FALSE)),   "")</f>
        <v/>
      </c>
      <c r="Q1327" s="206"/>
      <c r="R1327" s="119" t="b">
        <f t="shared" ca="1" si="147"/>
        <v>0</v>
      </c>
      <c r="S1327" s="119" t="b">
        <f t="shared" ca="1" si="145"/>
        <v>0</v>
      </c>
      <c r="T1327" s="119" t="b">
        <f t="shared" ca="1" si="146"/>
        <v>0</v>
      </c>
      <c r="U1327" s="119" t="b">
        <f t="shared" ca="1" si="148"/>
        <v>0</v>
      </c>
      <c r="V1327" s="160" t="b">
        <f t="shared" ca="1" si="149"/>
        <v>0</v>
      </c>
      <c r="W1327" s="119" t="b">
        <f t="shared" ca="1" si="150"/>
        <v>0</v>
      </c>
      <c r="X1327" s="119" t="b">
        <f t="shared" ca="1" si="151"/>
        <v>0</v>
      </c>
    </row>
    <row r="1328" spans="2:24" x14ac:dyDescent="0.25">
      <c r="B1328" s="194" t="str">
        <f ca="1" xml:space="preserve"> IF(INDIRECT("FROM_NGS2_SampleSheet!A"&amp;ROW()-5,TRUE)="","",  INDIRECT(    "FROM_NGS2_SampleSheet!"   &amp;  CHAR(64 + MATCH(VLOOKUP(B$6,mapping!$A:$B,2,FALSE),FROM_NGS2_SampleSheet!$1:$1,0))   &amp;  ROW()-5,TRUE)    )</f>
        <v/>
      </c>
      <c r="C1328" s="195" t="str">
        <f ca="1" xml:space="preserve"> IF(INDIRECT("FROM_NGS2_SampleSheet!A"&amp;ROW()-5,TRUE)="","",  INDIRECT(    "FROM_NGS2_SampleSheet!"   &amp;  CHAR(64 + MATCH(VLOOKUP(C$6,mapping!$A:$B,2,FALSE),FROM_NGS2_SampleSheet!$1:$1,0))   &amp;  ROW()-5,TRUE)    )</f>
        <v/>
      </c>
      <c r="D1328" s="195" t="str">
        <f ca="1" xml:space="preserve"> IF(INDIRECT("FROM_NGS2_SampleSheet!A"&amp;ROW()-5,TRUE)="","",  INDIRECT(    "FROM_NGS2_SampleSheet!"   &amp;  CHAR(64 + MATCH(VLOOKUP(D$6,mapping!$A:$B,2,FALSE),FROM_NGS2_SampleSheet!$1:$1,0))   &amp;  ROW()-5,TRUE)    )</f>
        <v/>
      </c>
      <c r="E1328" s="195" t="str">
        <f ca="1" xml:space="preserve"> IF(INDIRECT("FROM_NGS2_SampleSheet!A"&amp;ROW()-5,TRUE)="","",  "e" &amp; INDIRECT(    "FROM_NGS2_SampleSheet!"   &amp;  CHAR(64 + MATCH(VLOOKUP(E$6,mapping!$A:$B,2,FALSE),FROM_NGS2_SampleSheet!$1:$1,0))   &amp;  ROW()-5,TRUE)    )</f>
        <v/>
      </c>
      <c r="F1328" s="195" t="str">
        <f ca="1" xml:space="preserve"> IF(INDIRECT("FROM_NGS2_SampleSheet!A"&amp;ROW()-5,TRUE)="","",  INDIRECT(    "FROM_NGS2_SampleSheet!"   &amp;  CHAR(64 + MATCH(VLOOKUP(F$6,mapping!$A:$B,2,FALSE),FROM_NGS2_SampleSheet!$1:$1,0))   &amp;  ROW()-5,TRUE)    )</f>
        <v/>
      </c>
      <c r="G1328" s="196" t="str">
        <f ca="1" xml:space="preserve"> IF(INDIRECT("FROM_NGS2_SampleSheet!A"&amp;ROW()-5,TRUE)="","",  INDIRECT(    "FROM_NGS2_SampleSheet!"   &amp;  CHAR(64 + MATCH(VLOOKUP(G$6,mapping!$A:$B,2,FALSE),FROM_NGS2_SampleSheet!$1:$1,0))   &amp;  ROW()-5,TRUE)    )</f>
        <v/>
      </c>
      <c r="H1328" s="195"/>
      <c r="I1328" s="213">
        <v>1</v>
      </c>
      <c r="J1328" s="197" t="str">
        <f ca="1">IF(U1328=TRUE,    IF($Y$4&gt;96,"TOO MANY",VLOOKUP(B1328&amp;"_"&amp;C1328&amp;"_"&amp;E1328&amp;"_A",CALC!W:X,2,FALSE)),   "")</f>
        <v/>
      </c>
      <c r="L1328" s="213">
        <v>1</v>
      </c>
      <c r="M1328" s="197" t="str">
        <f ca="1">IF(V1328=TRUE,     IF($Y$4&gt;96,"TOO MANY",VLOOKUP(B1328&amp;"_"&amp;C1328&amp;"_"&amp;E1328&amp;"_B",CALC!W:X,2,FALSE)),    "")</f>
        <v/>
      </c>
      <c r="N1328" s="206"/>
      <c r="O1328" s="213">
        <v>1</v>
      </c>
      <c r="P1328" s="197" t="str">
        <f ca="1">IF(W1328=TRUE,   IF($Y$4&gt;96,"TOO MANY", VLOOKUP(B1328&amp;"_"&amp;C1328&amp;"_"&amp;E1328&amp;"_C",CALC!W:X,2,FALSE)),   "")</f>
        <v/>
      </c>
      <c r="Q1328" s="206"/>
      <c r="R1328" s="119" t="b">
        <f t="shared" ca="1" si="147"/>
        <v>0</v>
      </c>
      <c r="S1328" s="119" t="b">
        <f t="shared" ca="1" si="145"/>
        <v>0</v>
      </c>
      <c r="T1328" s="119" t="b">
        <f t="shared" ca="1" si="146"/>
        <v>0</v>
      </c>
      <c r="U1328" s="119" t="b">
        <f t="shared" ca="1" si="148"/>
        <v>0</v>
      </c>
      <c r="V1328" s="160" t="b">
        <f t="shared" ca="1" si="149"/>
        <v>0</v>
      </c>
      <c r="W1328" s="119" t="b">
        <f t="shared" ca="1" si="150"/>
        <v>0</v>
      </c>
      <c r="X1328" s="119" t="b">
        <f t="shared" ca="1" si="151"/>
        <v>0</v>
      </c>
    </row>
    <row r="1329" spans="2:24" x14ac:dyDescent="0.25">
      <c r="B1329" s="194" t="str">
        <f ca="1" xml:space="preserve"> IF(INDIRECT("FROM_NGS2_SampleSheet!A"&amp;ROW()-5,TRUE)="","",  INDIRECT(    "FROM_NGS2_SampleSheet!"   &amp;  CHAR(64 + MATCH(VLOOKUP(B$6,mapping!$A:$B,2,FALSE),FROM_NGS2_SampleSheet!$1:$1,0))   &amp;  ROW()-5,TRUE)    )</f>
        <v/>
      </c>
      <c r="C1329" s="195" t="str">
        <f ca="1" xml:space="preserve"> IF(INDIRECT("FROM_NGS2_SampleSheet!A"&amp;ROW()-5,TRUE)="","",  INDIRECT(    "FROM_NGS2_SampleSheet!"   &amp;  CHAR(64 + MATCH(VLOOKUP(C$6,mapping!$A:$B,2,FALSE),FROM_NGS2_SampleSheet!$1:$1,0))   &amp;  ROW()-5,TRUE)    )</f>
        <v/>
      </c>
      <c r="D1329" s="195" t="str">
        <f ca="1" xml:space="preserve"> IF(INDIRECT("FROM_NGS2_SampleSheet!A"&amp;ROW()-5,TRUE)="","",  INDIRECT(    "FROM_NGS2_SampleSheet!"   &amp;  CHAR(64 + MATCH(VLOOKUP(D$6,mapping!$A:$B,2,FALSE),FROM_NGS2_SampleSheet!$1:$1,0))   &amp;  ROW()-5,TRUE)    )</f>
        <v/>
      </c>
      <c r="E1329" s="195" t="str">
        <f ca="1" xml:space="preserve"> IF(INDIRECT("FROM_NGS2_SampleSheet!A"&amp;ROW()-5,TRUE)="","",  "e" &amp; INDIRECT(    "FROM_NGS2_SampleSheet!"   &amp;  CHAR(64 + MATCH(VLOOKUP(E$6,mapping!$A:$B,2,FALSE),FROM_NGS2_SampleSheet!$1:$1,0))   &amp;  ROW()-5,TRUE)    )</f>
        <v/>
      </c>
      <c r="F1329" s="195" t="str">
        <f ca="1" xml:space="preserve"> IF(INDIRECT("FROM_NGS2_SampleSheet!A"&amp;ROW()-5,TRUE)="","",  INDIRECT(    "FROM_NGS2_SampleSheet!"   &amp;  CHAR(64 + MATCH(VLOOKUP(F$6,mapping!$A:$B,2,FALSE),FROM_NGS2_SampleSheet!$1:$1,0))   &amp;  ROW()-5,TRUE)    )</f>
        <v/>
      </c>
      <c r="G1329" s="196" t="str">
        <f ca="1" xml:space="preserve"> IF(INDIRECT("FROM_NGS2_SampleSheet!A"&amp;ROW()-5,TRUE)="","",  INDIRECT(    "FROM_NGS2_SampleSheet!"   &amp;  CHAR(64 + MATCH(VLOOKUP(G$6,mapping!$A:$B,2,FALSE),FROM_NGS2_SampleSheet!$1:$1,0))   &amp;  ROW()-5,TRUE)    )</f>
        <v/>
      </c>
      <c r="H1329" s="195"/>
      <c r="I1329" s="213">
        <v>1</v>
      </c>
      <c r="J1329" s="197" t="str">
        <f ca="1">IF(U1329=TRUE,    IF($Y$4&gt;96,"TOO MANY",VLOOKUP(B1329&amp;"_"&amp;C1329&amp;"_"&amp;E1329&amp;"_A",CALC!W:X,2,FALSE)),   "")</f>
        <v/>
      </c>
      <c r="L1329" s="213">
        <v>1</v>
      </c>
      <c r="M1329" s="197" t="str">
        <f ca="1">IF(V1329=TRUE,     IF($Y$4&gt;96,"TOO MANY",VLOOKUP(B1329&amp;"_"&amp;C1329&amp;"_"&amp;E1329&amp;"_B",CALC!W:X,2,FALSE)),    "")</f>
        <v/>
      </c>
      <c r="N1329" s="206"/>
      <c r="O1329" s="213">
        <v>1</v>
      </c>
      <c r="P1329" s="197" t="str">
        <f ca="1">IF(W1329=TRUE,   IF($Y$4&gt;96,"TOO MANY", VLOOKUP(B1329&amp;"_"&amp;C1329&amp;"_"&amp;E1329&amp;"_C",CALC!W:X,2,FALSE)),   "")</f>
        <v/>
      </c>
      <c r="Q1329" s="206"/>
      <c r="R1329" s="119" t="b">
        <f t="shared" ca="1" si="147"/>
        <v>0</v>
      </c>
      <c r="S1329" s="119" t="b">
        <f t="shared" ca="1" si="145"/>
        <v>0</v>
      </c>
      <c r="T1329" s="119" t="b">
        <f t="shared" ca="1" si="146"/>
        <v>0</v>
      </c>
      <c r="U1329" s="119" t="b">
        <f t="shared" ca="1" si="148"/>
        <v>0</v>
      </c>
      <c r="V1329" s="160" t="b">
        <f t="shared" ca="1" si="149"/>
        <v>0</v>
      </c>
      <c r="W1329" s="119" t="b">
        <f t="shared" ca="1" si="150"/>
        <v>0</v>
      </c>
      <c r="X1329" s="119" t="b">
        <f t="shared" ca="1" si="151"/>
        <v>0</v>
      </c>
    </row>
    <row r="1330" spans="2:24" x14ac:dyDescent="0.25">
      <c r="B1330" s="194" t="str">
        <f ca="1" xml:space="preserve"> IF(INDIRECT("FROM_NGS2_SampleSheet!A"&amp;ROW()-5,TRUE)="","",  INDIRECT(    "FROM_NGS2_SampleSheet!"   &amp;  CHAR(64 + MATCH(VLOOKUP(B$6,mapping!$A:$B,2,FALSE),FROM_NGS2_SampleSheet!$1:$1,0))   &amp;  ROW()-5,TRUE)    )</f>
        <v/>
      </c>
      <c r="C1330" s="195" t="str">
        <f ca="1" xml:space="preserve"> IF(INDIRECT("FROM_NGS2_SampleSheet!A"&amp;ROW()-5,TRUE)="","",  INDIRECT(    "FROM_NGS2_SampleSheet!"   &amp;  CHAR(64 + MATCH(VLOOKUP(C$6,mapping!$A:$B,2,FALSE),FROM_NGS2_SampleSheet!$1:$1,0))   &amp;  ROW()-5,TRUE)    )</f>
        <v/>
      </c>
      <c r="D1330" s="195" t="str">
        <f ca="1" xml:space="preserve"> IF(INDIRECT("FROM_NGS2_SampleSheet!A"&amp;ROW()-5,TRUE)="","",  INDIRECT(    "FROM_NGS2_SampleSheet!"   &amp;  CHAR(64 + MATCH(VLOOKUP(D$6,mapping!$A:$B,2,FALSE),FROM_NGS2_SampleSheet!$1:$1,0))   &amp;  ROW()-5,TRUE)    )</f>
        <v/>
      </c>
      <c r="E1330" s="195" t="str">
        <f ca="1" xml:space="preserve"> IF(INDIRECT("FROM_NGS2_SampleSheet!A"&amp;ROW()-5,TRUE)="","",  "e" &amp; INDIRECT(    "FROM_NGS2_SampleSheet!"   &amp;  CHAR(64 + MATCH(VLOOKUP(E$6,mapping!$A:$B,2,FALSE),FROM_NGS2_SampleSheet!$1:$1,0))   &amp;  ROW()-5,TRUE)    )</f>
        <v/>
      </c>
      <c r="F1330" s="195" t="str">
        <f ca="1" xml:space="preserve"> IF(INDIRECT("FROM_NGS2_SampleSheet!A"&amp;ROW()-5,TRUE)="","",  INDIRECT(    "FROM_NGS2_SampleSheet!"   &amp;  CHAR(64 + MATCH(VLOOKUP(F$6,mapping!$A:$B,2,FALSE),FROM_NGS2_SampleSheet!$1:$1,0))   &amp;  ROW()-5,TRUE)    )</f>
        <v/>
      </c>
      <c r="G1330" s="196" t="str">
        <f ca="1" xml:space="preserve"> IF(INDIRECT("FROM_NGS2_SampleSheet!A"&amp;ROW()-5,TRUE)="","",  INDIRECT(    "FROM_NGS2_SampleSheet!"   &amp;  CHAR(64 + MATCH(VLOOKUP(G$6,mapping!$A:$B,2,FALSE),FROM_NGS2_SampleSheet!$1:$1,0))   &amp;  ROW()-5,TRUE)    )</f>
        <v/>
      </c>
      <c r="H1330" s="195"/>
      <c r="I1330" s="213">
        <v>1</v>
      </c>
      <c r="J1330" s="197" t="str">
        <f ca="1">IF(U1330=TRUE,    IF($Y$4&gt;96,"TOO MANY",VLOOKUP(B1330&amp;"_"&amp;C1330&amp;"_"&amp;E1330&amp;"_A",CALC!W:X,2,FALSE)),   "")</f>
        <v/>
      </c>
      <c r="L1330" s="213">
        <v>1</v>
      </c>
      <c r="M1330" s="197" t="str">
        <f ca="1">IF(V1330=TRUE,     IF($Y$4&gt;96,"TOO MANY",VLOOKUP(B1330&amp;"_"&amp;C1330&amp;"_"&amp;E1330&amp;"_B",CALC!W:X,2,FALSE)),    "")</f>
        <v/>
      </c>
      <c r="N1330" s="206"/>
      <c r="O1330" s="213">
        <v>1</v>
      </c>
      <c r="P1330" s="197" t="str">
        <f ca="1">IF(W1330=TRUE,   IF($Y$4&gt;96,"TOO MANY", VLOOKUP(B1330&amp;"_"&amp;C1330&amp;"_"&amp;E1330&amp;"_C",CALC!W:X,2,FALSE)),   "")</f>
        <v/>
      </c>
      <c r="Q1330" s="206"/>
      <c r="R1330" s="119" t="b">
        <f t="shared" ca="1" si="147"/>
        <v>0</v>
      </c>
      <c r="S1330" s="119" t="b">
        <f t="shared" ca="1" si="145"/>
        <v>0</v>
      </c>
      <c r="T1330" s="119" t="b">
        <f t="shared" ca="1" si="146"/>
        <v>0</v>
      </c>
      <c r="U1330" s="119" t="b">
        <f t="shared" ca="1" si="148"/>
        <v>0</v>
      </c>
      <c r="V1330" s="160" t="b">
        <f t="shared" ca="1" si="149"/>
        <v>0</v>
      </c>
      <c r="W1330" s="119" t="b">
        <f t="shared" ca="1" si="150"/>
        <v>0</v>
      </c>
      <c r="X1330" s="119" t="b">
        <f t="shared" ca="1" si="151"/>
        <v>0</v>
      </c>
    </row>
    <row r="1331" spans="2:24" x14ac:dyDescent="0.25">
      <c r="B1331" s="194" t="str">
        <f ca="1" xml:space="preserve"> IF(INDIRECT("FROM_NGS2_SampleSheet!A"&amp;ROW()-5,TRUE)="","",  INDIRECT(    "FROM_NGS2_SampleSheet!"   &amp;  CHAR(64 + MATCH(VLOOKUP(B$6,mapping!$A:$B,2,FALSE),FROM_NGS2_SampleSheet!$1:$1,0))   &amp;  ROW()-5,TRUE)    )</f>
        <v/>
      </c>
      <c r="C1331" s="195" t="str">
        <f ca="1" xml:space="preserve"> IF(INDIRECT("FROM_NGS2_SampleSheet!A"&amp;ROW()-5,TRUE)="","",  INDIRECT(    "FROM_NGS2_SampleSheet!"   &amp;  CHAR(64 + MATCH(VLOOKUP(C$6,mapping!$A:$B,2,FALSE),FROM_NGS2_SampleSheet!$1:$1,0))   &amp;  ROW()-5,TRUE)    )</f>
        <v/>
      </c>
      <c r="D1331" s="195" t="str">
        <f ca="1" xml:space="preserve"> IF(INDIRECT("FROM_NGS2_SampleSheet!A"&amp;ROW()-5,TRUE)="","",  INDIRECT(    "FROM_NGS2_SampleSheet!"   &amp;  CHAR(64 + MATCH(VLOOKUP(D$6,mapping!$A:$B,2,FALSE),FROM_NGS2_SampleSheet!$1:$1,0))   &amp;  ROW()-5,TRUE)    )</f>
        <v/>
      </c>
      <c r="E1331" s="195" t="str">
        <f ca="1" xml:space="preserve"> IF(INDIRECT("FROM_NGS2_SampleSheet!A"&amp;ROW()-5,TRUE)="","",  "e" &amp; INDIRECT(    "FROM_NGS2_SampleSheet!"   &amp;  CHAR(64 + MATCH(VLOOKUP(E$6,mapping!$A:$B,2,FALSE),FROM_NGS2_SampleSheet!$1:$1,0))   &amp;  ROW()-5,TRUE)    )</f>
        <v/>
      </c>
      <c r="F1331" s="195" t="str">
        <f ca="1" xml:space="preserve"> IF(INDIRECT("FROM_NGS2_SampleSheet!A"&amp;ROW()-5,TRUE)="","",  INDIRECT(    "FROM_NGS2_SampleSheet!"   &amp;  CHAR(64 + MATCH(VLOOKUP(F$6,mapping!$A:$B,2,FALSE),FROM_NGS2_SampleSheet!$1:$1,0))   &amp;  ROW()-5,TRUE)    )</f>
        <v/>
      </c>
      <c r="G1331" s="196" t="str">
        <f ca="1" xml:space="preserve"> IF(INDIRECT("FROM_NGS2_SampleSheet!A"&amp;ROW()-5,TRUE)="","",  INDIRECT(    "FROM_NGS2_SampleSheet!"   &amp;  CHAR(64 + MATCH(VLOOKUP(G$6,mapping!$A:$B,2,FALSE),FROM_NGS2_SampleSheet!$1:$1,0))   &amp;  ROW()-5,TRUE)    )</f>
        <v/>
      </c>
      <c r="H1331" s="195"/>
      <c r="I1331" s="213">
        <v>1</v>
      </c>
      <c r="J1331" s="197" t="str">
        <f ca="1">IF(U1331=TRUE,    IF($Y$4&gt;96,"TOO MANY",VLOOKUP(B1331&amp;"_"&amp;C1331&amp;"_"&amp;E1331&amp;"_A",CALC!W:X,2,FALSE)),   "")</f>
        <v/>
      </c>
      <c r="L1331" s="213">
        <v>1</v>
      </c>
      <c r="M1331" s="197" t="str">
        <f ca="1">IF(V1331=TRUE,     IF($Y$4&gt;96,"TOO MANY",VLOOKUP(B1331&amp;"_"&amp;C1331&amp;"_"&amp;E1331&amp;"_B",CALC!W:X,2,FALSE)),    "")</f>
        <v/>
      </c>
      <c r="N1331" s="206"/>
      <c r="O1331" s="213">
        <v>1</v>
      </c>
      <c r="P1331" s="197" t="str">
        <f ca="1">IF(W1331=TRUE,   IF($Y$4&gt;96,"TOO MANY", VLOOKUP(B1331&amp;"_"&amp;C1331&amp;"_"&amp;E1331&amp;"_C",CALC!W:X,2,FALSE)),   "")</f>
        <v/>
      </c>
      <c r="Q1331" s="206"/>
      <c r="R1331" s="119" t="b">
        <f t="shared" ca="1" si="147"/>
        <v>0</v>
      </c>
      <c r="S1331" s="119" t="b">
        <f t="shared" ca="1" si="145"/>
        <v>0</v>
      </c>
      <c r="T1331" s="119" t="b">
        <f t="shared" ca="1" si="146"/>
        <v>0</v>
      </c>
      <c r="U1331" s="119" t="b">
        <f t="shared" ca="1" si="148"/>
        <v>0</v>
      </c>
      <c r="V1331" s="160" t="b">
        <f t="shared" ca="1" si="149"/>
        <v>0</v>
      </c>
      <c r="W1331" s="119" t="b">
        <f t="shared" ca="1" si="150"/>
        <v>0</v>
      </c>
      <c r="X1331" s="119" t="b">
        <f t="shared" ca="1" si="151"/>
        <v>0</v>
      </c>
    </row>
    <row r="1332" spans="2:24" x14ac:dyDescent="0.25">
      <c r="B1332" s="194" t="str">
        <f ca="1" xml:space="preserve"> IF(INDIRECT("FROM_NGS2_SampleSheet!A"&amp;ROW()-5,TRUE)="","",  INDIRECT(    "FROM_NGS2_SampleSheet!"   &amp;  CHAR(64 + MATCH(VLOOKUP(B$6,mapping!$A:$B,2,FALSE),FROM_NGS2_SampleSheet!$1:$1,0))   &amp;  ROW()-5,TRUE)    )</f>
        <v/>
      </c>
      <c r="C1332" s="195" t="str">
        <f ca="1" xml:space="preserve"> IF(INDIRECT("FROM_NGS2_SampleSheet!A"&amp;ROW()-5,TRUE)="","",  INDIRECT(    "FROM_NGS2_SampleSheet!"   &amp;  CHAR(64 + MATCH(VLOOKUP(C$6,mapping!$A:$B,2,FALSE),FROM_NGS2_SampleSheet!$1:$1,0))   &amp;  ROW()-5,TRUE)    )</f>
        <v/>
      </c>
      <c r="D1332" s="195" t="str">
        <f ca="1" xml:space="preserve"> IF(INDIRECT("FROM_NGS2_SampleSheet!A"&amp;ROW()-5,TRUE)="","",  INDIRECT(    "FROM_NGS2_SampleSheet!"   &amp;  CHAR(64 + MATCH(VLOOKUP(D$6,mapping!$A:$B,2,FALSE),FROM_NGS2_SampleSheet!$1:$1,0))   &amp;  ROW()-5,TRUE)    )</f>
        <v/>
      </c>
      <c r="E1332" s="195" t="str">
        <f ca="1" xml:space="preserve"> IF(INDIRECT("FROM_NGS2_SampleSheet!A"&amp;ROW()-5,TRUE)="","",  "e" &amp; INDIRECT(    "FROM_NGS2_SampleSheet!"   &amp;  CHAR(64 + MATCH(VLOOKUP(E$6,mapping!$A:$B,2,FALSE),FROM_NGS2_SampleSheet!$1:$1,0))   &amp;  ROW()-5,TRUE)    )</f>
        <v/>
      </c>
      <c r="F1332" s="195" t="str">
        <f ca="1" xml:space="preserve"> IF(INDIRECT("FROM_NGS2_SampleSheet!A"&amp;ROW()-5,TRUE)="","",  INDIRECT(    "FROM_NGS2_SampleSheet!"   &amp;  CHAR(64 + MATCH(VLOOKUP(F$6,mapping!$A:$B,2,FALSE),FROM_NGS2_SampleSheet!$1:$1,0))   &amp;  ROW()-5,TRUE)    )</f>
        <v/>
      </c>
      <c r="G1332" s="196" t="str">
        <f ca="1" xml:space="preserve"> IF(INDIRECT("FROM_NGS2_SampleSheet!A"&amp;ROW()-5,TRUE)="","",  INDIRECT(    "FROM_NGS2_SampleSheet!"   &amp;  CHAR(64 + MATCH(VLOOKUP(G$6,mapping!$A:$B,2,FALSE),FROM_NGS2_SampleSheet!$1:$1,0))   &amp;  ROW()-5,TRUE)    )</f>
        <v/>
      </c>
      <c r="H1332" s="195"/>
      <c r="I1332" s="213">
        <v>1</v>
      </c>
      <c r="J1332" s="197" t="str">
        <f ca="1">IF(U1332=TRUE,    IF($Y$4&gt;96,"TOO MANY",VLOOKUP(B1332&amp;"_"&amp;C1332&amp;"_"&amp;E1332&amp;"_A",CALC!W:X,2,FALSE)),   "")</f>
        <v/>
      </c>
      <c r="L1332" s="213">
        <v>1</v>
      </c>
      <c r="M1332" s="197" t="str">
        <f ca="1">IF(V1332=TRUE,     IF($Y$4&gt;96,"TOO MANY",VLOOKUP(B1332&amp;"_"&amp;C1332&amp;"_"&amp;E1332&amp;"_B",CALC!W:X,2,FALSE)),    "")</f>
        <v/>
      </c>
      <c r="N1332" s="206"/>
      <c r="O1332" s="213">
        <v>1</v>
      </c>
      <c r="P1332" s="197" t="str">
        <f ca="1">IF(W1332=TRUE,   IF($Y$4&gt;96,"TOO MANY", VLOOKUP(B1332&amp;"_"&amp;C1332&amp;"_"&amp;E1332&amp;"_C",CALC!W:X,2,FALSE)),   "")</f>
        <v/>
      </c>
      <c r="Q1332" s="206"/>
      <c r="R1332" s="119" t="b">
        <f t="shared" ca="1" si="147"/>
        <v>0</v>
      </c>
      <c r="S1332" s="119" t="b">
        <f t="shared" ca="1" si="145"/>
        <v>0</v>
      </c>
      <c r="T1332" s="119" t="b">
        <f t="shared" ca="1" si="146"/>
        <v>0</v>
      </c>
      <c r="U1332" s="119" t="b">
        <f t="shared" ca="1" si="148"/>
        <v>0</v>
      </c>
      <c r="V1332" s="160" t="b">
        <f t="shared" ca="1" si="149"/>
        <v>0</v>
      </c>
      <c r="W1332" s="119" t="b">
        <f t="shared" ca="1" si="150"/>
        <v>0</v>
      </c>
      <c r="X1332" s="119" t="b">
        <f t="shared" ca="1" si="151"/>
        <v>0</v>
      </c>
    </row>
    <row r="1333" spans="2:24" x14ac:dyDescent="0.25">
      <c r="B1333" s="194" t="str">
        <f ca="1" xml:space="preserve"> IF(INDIRECT("FROM_NGS2_SampleSheet!A"&amp;ROW()-5,TRUE)="","",  INDIRECT(    "FROM_NGS2_SampleSheet!"   &amp;  CHAR(64 + MATCH(VLOOKUP(B$6,mapping!$A:$B,2,FALSE),FROM_NGS2_SampleSheet!$1:$1,0))   &amp;  ROW()-5,TRUE)    )</f>
        <v/>
      </c>
      <c r="C1333" s="195" t="str">
        <f ca="1" xml:space="preserve"> IF(INDIRECT("FROM_NGS2_SampleSheet!A"&amp;ROW()-5,TRUE)="","",  INDIRECT(    "FROM_NGS2_SampleSheet!"   &amp;  CHAR(64 + MATCH(VLOOKUP(C$6,mapping!$A:$B,2,FALSE),FROM_NGS2_SampleSheet!$1:$1,0))   &amp;  ROW()-5,TRUE)    )</f>
        <v/>
      </c>
      <c r="D1333" s="195" t="str">
        <f ca="1" xml:space="preserve"> IF(INDIRECT("FROM_NGS2_SampleSheet!A"&amp;ROW()-5,TRUE)="","",  INDIRECT(    "FROM_NGS2_SampleSheet!"   &amp;  CHAR(64 + MATCH(VLOOKUP(D$6,mapping!$A:$B,2,FALSE),FROM_NGS2_SampleSheet!$1:$1,0))   &amp;  ROW()-5,TRUE)    )</f>
        <v/>
      </c>
      <c r="E1333" s="195" t="str">
        <f ca="1" xml:space="preserve"> IF(INDIRECT("FROM_NGS2_SampleSheet!A"&amp;ROW()-5,TRUE)="","",  "e" &amp; INDIRECT(    "FROM_NGS2_SampleSheet!"   &amp;  CHAR(64 + MATCH(VLOOKUP(E$6,mapping!$A:$B,2,FALSE),FROM_NGS2_SampleSheet!$1:$1,0))   &amp;  ROW()-5,TRUE)    )</f>
        <v/>
      </c>
      <c r="F1333" s="195" t="str">
        <f ca="1" xml:space="preserve"> IF(INDIRECT("FROM_NGS2_SampleSheet!A"&amp;ROW()-5,TRUE)="","",  INDIRECT(    "FROM_NGS2_SampleSheet!"   &amp;  CHAR(64 + MATCH(VLOOKUP(F$6,mapping!$A:$B,2,FALSE),FROM_NGS2_SampleSheet!$1:$1,0))   &amp;  ROW()-5,TRUE)    )</f>
        <v/>
      </c>
      <c r="G1333" s="196" t="str">
        <f ca="1" xml:space="preserve"> IF(INDIRECT("FROM_NGS2_SampleSheet!A"&amp;ROW()-5,TRUE)="","",  INDIRECT(    "FROM_NGS2_SampleSheet!"   &amp;  CHAR(64 + MATCH(VLOOKUP(G$6,mapping!$A:$B,2,FALSE),FROM_NGS2_SampleSheet!$1:$1,0))   &amp;  ROW()-5,TRUE)    )</f>
        <v/>
      </c>
      <c r="H1333" s="195"/>
      <c r="I1333" s="213">
        <v>1</v>
      </c>
      <c r="J1333" s="197" t="str">
        <f ca="1">IF(U1333=TRUE,    IF($Y$4&gt;96,"TOO MANY",VLOOKUP(B1333&amp;"_"&amp;C1333&amp;"_"&amp;E1333&amp;"_A",CALC!W:X,2,FALSE)),   "")</f>
        <v/>
      </c>
      <c r="L1333" s="213">
        <v>1</v>
      </c>
      <c r="M1333" s="197" t="str">
        <f ca="1">IF(V1333=TRUE,     IF($Y$4&gt;96,"TOO MANY",VLOOKUP(B1333&amp;"_"&amp;C1333&amp;"_"&amp;E1333&amp;"_B",CALC!W:X,2,FALSE)),    "")</f>
        <v/>
      </c>
      <c r="N1333" s="206"/>
      <c r="O1333" s="213">
        <v>1</v>
      </c>
      <c r="P1333" s="197" t="str">
        <f ca="1">IF(W1333=TRUE,   IF($Y$4&gt;96,"TOO MANY", VLOOKUP(B1333&amp;"_"&amp;C1333&amp;"_"&amp;E1333&amp;"_C",CALC!W:X,2,FALSE)),   "")</f>
        <v/>
      </c>
      <c r="Q1333" s="206"/>
      <c r="R1333" s="119" t="b">
        <f t="shared" ca="1" si="147"/>
        <v>0</v>
      </c>
      <c r="S1333" s="119" t="b">
        <f t="shared" ca="1" si="145"/>
        <v>0</v>
      </c>
      <c r="T1333" s="119" t="b">
        <f t="shared" ca="1" si="146"/>
        <v>0</v>
      </c>
      <c r="U1333" s="119" t="b">
        <f t="shared" ca="1" si="148"/>
        <v>0</v>
      </c>
      <c r="V1333" s="160" t="b">
        <f t="shared" ca="1" si="149"/>
        <v>0</v>
      </c>
      <c r="W1333" s="119" t="b">
        <f t="shared" ca="1" si="150"/>
        <v>0</v>
      </c>
      <c r="X1333" s="119" t="b">
        <f t="shared" ca="1" si="151"/>
        <v>0</v>
      </c>
    </row>
    <row r="1334" spans="2:24" x14ac:dyDescent="0.25">
      <c r="B1334" s="194" t="str">
        <f ca="1" xml:space="preserve"> IF(INDIRECT("FROM_NGS2_SampleSheet!A"&amp;ROW()-5,TRUE)="","",  INDIRECT(    "FROM_NGS2_SampleSheet!"   &amp;  CHAR(64 + MATCH(VLOOKUP(B$6,mapping!$A:$B,2,FALSE),FROM_NGS2_SampleSheet!$1:$1,0))   &amp;  ROW()-5,TRUE)    )</f>
        <v/>
      </c>
      <c r="C1334" s="195" t="str">
        <f ca="1" xml:space="preserve"> IF(INDIRECT("FROM_NGS2_SampleSheet!A"&amp;ROW()-5,TRUE)="","",  INDIRECT(    "FROM_NGS2_SampleSheet!"   &amp;  CHAR(64 + MATCH(VLOOKUP(C$6,mapping!$A:$B,2,FALSE),FROM_NGS2_SampleSheet!$1:$1,0))   &amp;  ROW()-5,TRUE)    )</f>
        <v/>
      </c>
      <c r="D1334" s="195" t="str">
        <f ca="1" xml:space="preserve"> IF(INDIRECT("FROM_NGS2_SampleSheet!A"&amp;ROW()-5,TRUE)="","",  INDIRECT(    "FROM_NGS2_SampleSheet!"   &amp;  CHAR(64 + MATCH(VLOOKUP(D$6,mapping!$A:$B,2,FALSE),FROM_NGS2_SampleSheet!$1:$1,0))   &amp;  ROW()-5,TRUE)    )</f>
        <v/>
      </c>
      <c r="E1334" s="195" t="str">
        <f ca="1" xml:space="preserve"> IF(INDIRECT("FROM_NGS2_SampleSheet!A"&amp;ROW()-5,TRUE)="","",  "e" &amp; INDIRECT(    "FROM_NGS2_SampleSheet!"   &amp;  CHAR(64 + MATCH(VLOOKUP(E$6,mapping!$A:$B,2,FALSE),FROM_NGS2_SampleSheet!$1:$1,0))   &amp;  ROW()-5,TRUE)    )</f>
        <v/>
      </c>
      <c r="F1334" s="195" t="str">
        <f ca="1" xml:space="preserve"> IF(INDIRECT("FROM_NGS2_SampleSheet!A"&amp;ROW()-5,TRUE)="","",  INDIRECT(    "FROM_NGS2_SampleSheet!"   &amp;  CHAR(64 + MATCH(VLOOKUP(F$6,mapping!$A:$B,2,FALSE),FROM_NGS2_SampleSheet!$1:$1,0))   &amp;  ROW()-5,TRUE)    )</f>
        <v/>
      </c>
      <c r="G1334" s="196" t="str">
        <f ca="1" xml:space="preserve"> IF(INDIRECT("FROM_NGS2_SampleSheet!A"&amp;ROW()-5,TRUE)="","",  INDIRECT(    "FROM_NGS2_SampleSheet!"   &amp;  CHAR(64 + MATCH(VLOOKUP(G$6,mapping!$A:$B,2,FALSE),FROM_NGS2_SampleSheet!$1:$1,0))   &amp;  ROW()-5,TRUE)    )</f>
        <v/>
      </c>
      <c r="H1334" s="195"/>
      <c r="I1334" s="213">
        <v>1</v>
      </c>
      <c r="J1334" s="197" t="str">
        <f ca="1">IF(U1334=TRUE,    IF($Y$4&gt;96,"TOO MANY",VLOOKUP(B1334&amp;"_"&amp;C1334&amp;"_"&amp;E1334&amp;"_A",CALC!W:X,2,FALSE)),   "")</f>
        <v/>
      </c>
      <c r="L1334" s="213">
        <v>1</v>
      </c>
      <c r="M1334" s="197" t="str">
        <f ca="1">IF(V1334=TRUE,     IF($Y$4&gt;96,"TOO MANY",VLOOKUP(B1334&amp;"_"&amp;C1334&amp;"_"&amp;E1334&amp;"_B",CALC!W:X,2,FALSE)),    "")</f>
        <v/>
      </c>
      <c r="N1334" s="206"/>
      <c r="O1334" s="213">
        <v>1</v>
      </c>
      <c r="P1334" s="197" t="str">
        <f ca="1">IF(W1334=TRUE,   IF($Y$4&gt;96,"TOO MANY", VLOOKUP(B1334&amp;"_"&amp;C1334&amp;"_"&amp;E1334&amp;"_C",CALC!W:X,2,FALSE)),   "")</f>
        <v/>
      </c>
      <c r="Q1334" s="206"/>
      <c r="R1334" s="119" t="b">
        <f t="shared" ca="1" si="147"/>
        <v>0</v>
      </c>
      <c r="S1334" s="119" t="b">
        <f t="shared" ca="1" si="145"/>
        <v>0</v>
      </c>
      <c r="T1334" s="119" t="b">
        <f t="shared" ca="1" si="146"/>
        <v>0</v>
      </c>
      <c r="U1334" s="119" t="b">
        <f t="shared" ca="1" si="148"/>
        <v>0</v>
      </c>
      <c r="V1334" s="160" t="b">
        <f t="shared" ca="1" si="149"/>
        <v>0</v>
      </c>
      <c r="W1334" s="119" t="b">
        <f t="shared" ca="1" si="150"/>
        <v>0</v>
      </c>
      <c r="X1334" s="119" t="b">
        <f t="shared" ca="1" si="151"/>
        <v>0</v>
      </c>
    </row>
    <row r="1335" spans="2:24" x14ac:dyDescent="0.25">
      <c r="B1335" s="194" t="str">
        <f ca="1" xml:space="preserve"> IF(INDIRECT("FROM_NGS2_SampleSheet!A"&amp;ROW()-5,TRUE)="","",  INDIRECT(    "FROM_NGS2_SampleSheet!"   &amp;  CHAR(64 + MATCH(VLOOKUP(B$6,mapping!$A:$B,2,FALSE),FROM_NGS2_SampleSheet!$1:$1,0))   &amp;  ROW()-5,TRUE)    )</f>
        <v/>
      </c>
      <c r="C1335" s="195" t="str">
        <f ca="1" xml:space="preserve"> IF(INDIRECT("FROM_NGS2_SampleSheet!A"&amp;ROW()-5,TRUE)="","",  INDIRECT(    "FROM_NGS2_SampleSheet!"   &amp;  CHAR(64 + MATCH(VLOOKUP(C$6,mapping!$A:$B,2,FALSE),FROM_NGS2_SampleSheet!$1:$1,0))   &amp;  ROW()-5,TRUE)    )</f>
        <v/>
      </c>
      <c r="D1335" s="195" t="str">
        <f ca="1" xml:space="preserve"> IF(INDIRECT("FROM_NGS2_SampleSheet!A"&amp;ROW()-5,TRUE)="","",  INDIRECT(    "FROM_NGS2_SampleSheet!"   &amp;  CHAR(64 + MATCH(VLOOKUP(D$6,mapping!$A:$B,2,FALSE),FROM_NGS2_SampleSheet!$1:$1,0))   &amp;  ROW()-5,TRUE)    )</f>
        <v/>
      </c>
      <c r="E1335" s="195" t="str">
        <f ca="1" xml:space="preserve"> IF(INDIRECT("FROM_NGS2_SampleSheet!A"&amp;ROW()-5,TRUE)="","",  "e" &amp; INDIRECT(    "FROM_NGS2_SampleSheet!"   &amp;  CHAR(64 + MATCH(VLOOKUP(E$6,mapping!$A:$B,2,FALSE),FROM_NGS2_SampleSheet!$1:$1,0))   &amp;  ROW()-5,TRUE)    )</f>
        <v/>
      </c>
      <c r="F1335" s="195" t="str">
        <f ca="1" xml:space="preserve"> IF(INDIRECT("FROM_NGS2_SampleSheet!A"&amp;ROW()-5,TRUE)="","",  INDIRECT(    "FROM_NGS2_SampleSheet!"   &amp;  CHAR(64 + MATCH(VLOOKUP(F$6,mapping!$A:$B,2,FALSE),FROM_NGS2_SampleSheet!$1:$1,0))   &amp;  ROW()-5,TRUE)    )</f>
        <v/>
      </c>
      <c r="G1335" s="196" t="str">
        <f ca="1" xml:space="preserve"> IF(INDIRECT("FROM_NGS2_SampleSheet!A"&amp;ROW()-5,TRUE)="","",  INDIRECT(    "FROM_NGS2_SampleSheet!"   &amp;  CHAR(64 + MATCH(VLOOKUP(G$6,mapping!$A:$B,2,FALSE),FROM_NGS2_SampleSheet!$1:$1,0))   &amp;  ROW()-5,TRUE)    )</f>
        <v/>
      </c>
      <c r="H1335" s="195"/>
      <c r="I1335" s="213">
        <v>1</v>
      </c>
      <c r="J1335" s="197" t="str">
        <f ca="1">IF(U1335=TRUE,    IF($Y$4&gt;96,"TOO MANY",VLOOKUP(B1335&amp;"_"&amp;C1335&amp;"_"&amp;E1335&amp;"_A",CALC!W:X,2,FALSE)),   "")</f>
        <v/>
      </c>
      <c r="L1335" s="213">
        <v>1</v>
      </c>
      <c r="M1335" s="197" t="str">
        <f ca="1">IF(V1335=TRUE,     IF($Y$4&gt;96,"TOO MANY",VLOOKUP(B1335&amp;"_"&amp;C1335&amp;"_"&amp;E1335&amp;"_B",CALC!W:X,2,FALSE)),    "")</f>
        <v/>
      </c>
      <c r="N1335" s="206"/>
      <c r="O1335" s="213">
        <v>1</v>
      </c>
      <c r="P1335" s="197" t="str">
        <f ca="1">IF(W1335=TRUE,   IF($Y$4&gt;96,"TOO MANY", VLOOKUP(B1335&amp;"_"&amp;C1335&amp;"_"&amp;E1335&amp;"_C",CALC!W:X,2,FALSE)),   "")</f>
        <v/>
      </c>
      <c r="Q1335" s="206"/>
      <c r="R1335" s="119" t="b">
        <f t="shared" ca="1" si="147"/>
        <v>0</v>
      </c>
      <c r="S1335" s="119" t="b">
        <f t="shared" ca="1" si="145"/>
        <v>0</v>
      </c>
      <c r="T1335" s="119" t="b">
        <f t="shared" ca="1" si="146"/>
        <v>0</v>
      </c>
      <c r="U1335" s="119" t="b">
        <f t="shared" ca="1" si="148"/>
        <v>0</v>
      </c>
      <c r="V1335" s="160" t="b">
        <f t="shared" ca="1" si="149"/>
        <v>0</v>
      </c>
      <c r="W1335" s="119" t="b">
        <f t="shared" ca="1" si="150"/>
        <v>0</v>
      </c>
      <c r="X1335" s="119" t="b">
        <f t="shared" ca="1" si="151"/>
        <v>0</v>
      </c>
    </row>
    <row r="1336" spans="2:24" x14ac:dyDescent="0.25">
      <c r="B1336" s="194" t="str">
        <f ca="1" xml:space="preserve"> IF(INDIRECT("FROM_NGS2_SampleSheet!A"&amp;ROW()-5,TRUE)="","",  INDIRECT(    "FROM_NGS2_SampleSheet!"   &amp;  CHAR(64 + MATCH(VLOOKUP(B$6,mapping!$A:$B,2,FALSE),FROM_NGS2_SampleSheet!$1:$1,0))   &amp;  ROW()-5,TRUE)    )</f>
        <v/>
      </c>
      <c r="C1336" s="195" t="str">
        <f ca="1" xml:space="preserve"> IF(INDIRECT("FROM_NGS2_SampleSheet!A"&amp;ROW()-5,TRUE)="","",  INDIRECT(    "FROM_NGS2_SampleSheet!"   &amp;  CHAR(64 + MATCH(VLOOKUP(C$6,mapping!$A:$B,2,FALSE),FROM_NGS2_SampleSheet!$1:$1,0))   &amp;  ROW()-5,TRUE)    )</f>
        <v/>
      </c>
      <c r="D1336" s="195" t="str">
        <f ca="1" xml:space="preserve"> IF(INDIRECT("FROM_NGS2_SampleSheet!A"&amp;ROW()-5,TRUE)="","",  INDIRECT(    "FROM_NGS2_SampleSheet!"   &amp;  CHAR(64 + MATCH(VLOOKUP(D$6,mapping!$A:$B,2,FALSE),FROM_NGS2_SampleSheet!$1:$1,0))   &amp;  ROW()-5,TRUE)    )</f>
        <v/>
      </c>
      <c r="E1336" s="195" t="str">
        <f ca="1" xml:space="preserve"> IF(INDIRECT("FROM_NGS2_SampleSheet!A"&amp;ROW()-5,TRUE)="","",  "e" &amp; INDIRECT(    "FROM_NGS2_SampleSheet!"   &amp;  CHAR(64 + MATCH(VLOOKUP(E$6,mapping!$A:$B,2,FALSE),FROM_NGS2_SampleSheet!$1:$1,0))   &amp;  ROW()-5,TRUE)    )</f>
        <v/>
      </c>
      <c r="F1336" s="195" t="str">
        <f ca="1" xml:space="preserve"> IF(INDIRECT("FROM_NGS2_SampleSheet!A"&amp;ROW()-5,TRUE)="","",  INDIRECT(    "FROM_NGS2_SampleSheet!"   &amp;  CHAR(64 + MATCH(VLOOKUP(F$6,mapping!$A:$B,2,FALSE),FROM_NGS2_SampleSheet!$1:$1,0))   &amp;  ROW()-5,TRUE)    )</f>
        <v/>
      </c>
      <c r="G1336" s="196" t="str">
        <f ca="1" xml:space="preserve"> IF(INDIRECT("FROM_NGS2_SampleSheet!A"&amp;ROW()-5,TRUE)="","",  INDIRECT(    "FROM_NGS2_SampleSheet!"   &amp;  CHAR(64 + MATCH(VLOOKUP(G$6,mapping!$A:$B,2,FALSE),FROM_NGS2_SampleSheet!$1:$1,0))   &amp;  ROW()-5,TRUE)    )</f>
        <v/>
      </c>
      <c r="H1336" s="195"/>
      <c r="I1336" s="213">
        <v>1</v>
      </c>
      <c r="J1336" s="197" t="str">
        <f ca="1">IF(U1336=TRUE,    IF($Y$4&gt;96,"TOO MANY",VLOOKUP(B1336&amp;"_"&amp;C1336&amp;"_"&amp;E1336&amp;"_A",CALC!W:X,2,FALSE)),   "")</f>
        <v/>
      </c>
      <c r="L1336" s="213">
        <v>1</v>
      </c>
      <c r="M1336" s="197" t="str">
        <f ca="1">IF(V1336=TRUE,     IF($Y$4&gt;96,"TOO MANY",VLOOKUP(B1336&amp;"_"&amp;C1336&amp;"_"&amp;E1336&amp;"_B",CALC!W:X,2,FALSE)),    "")</f>
        <v/>
      </c>
      <c r="N1336" s="206"/>
      <c r="O1336" s="213">
        <v>1</v>
      </c>
      <c r="P1336" s="197" t="str">
        <f ca="1">IF(W1336=TRUE,   IF($Y$4&gt;96,"TOO MANY", VLOOKUP(B1336&amp;"_"&amp;C1336&amp;"_"&amp;E1336&amp;"_C",CALC!W:X,2,FALSE)),   "")</f>
        <v/>
      </c>
      <c r="Q1336" s="206"/>
      <c r="R1336" s="119" t="b">
        <f t="shared" ca="1" si="147"/>
        <v>0</v>
      </c>
      <c r="S1336" s="119" t="b">
        <f t="shared" ca="1" si="145"/>
        <v>0</v>
      </c>
      <c r="T1336" s="119" t="b">
        <f t="shared" ca="1" si="146"/>
        <v>0</v>
      </c>
      <c r="U1336" s="119" t="b">
        <f t="shared" ca="1" si="148"/>
        <v>0</v>
      </c>
      <c r="V1336" s="160" t="b">
        <f t="shared" ca="1" si="149"/>
        <v>0</v>
      </c>
      <c r="W1336" s="119" t="b">
        <f t="shared" ca="1" si="150"/>
        <v>0</v>
      </c>
      <c r="X1336" s="119" t="b">
        <f t="shared" ca="1" si="151"/>
        <v>0</v>
      </c>
    </row>
    <row r="1337" spans="2:24" x14ac:dyDescent="0.25">
      <c r="B1337" s="194" t="str">
        <f ca="1" xml:space="preserve"> IF(INDIRECT("FROM_NGS2_SampleSheet!A"&amp;ROW()-5,TRUE)="","",  INDIRECT(    "FROM_NGS2_SampleSheet!"   &amp;  CHAR(64 + MATCH(VLOOKUP(B$6,mapping!$A:$B,2,FALSE),FROM_NGS2_SampleSheet!$1:$1,0))   &amp;  ROW()-5,TRUE)    )</f>
        <v/>
      </c>
      <c r="C1337" s="195" t="str">
        <f ca="1" xml:space="preserve"> IF(INDIRECT("FROM_NGS2_SampleSheet!A"&amp;ROW()-5,TRUE)="","",  INDIRECT(    "FROM_NGS2_SampleSheet!"   &amp;  CHAR(64 + MATCH(VLOOKUP(C$6,mapping!$A:$B,2,FALSE),FROM_NGS2_SampleSheet!$1:$1,0))   &amp;  ROW()-5,TRUE)    )</f>
        <v/>
      </c>
      <c r="D1337" s="195" t="str">
        <f ca="1" xml:space="preserve"> IF(INDIRECT("FROM_NGS2_SampleSheet!A"&amp;ROW()-5,TRUE)="","",  INDIRECT(    "FROM_NGS2_SampleSheet!"   &amp;  CHAR(64 + MATCH(VLOOKUP(D$6,mapping!$A:$B,2,FALSE),FROM_NGS2_SampleSheet!$1:$1,0))   &amp;  ROW()-5,TRUE)    )</f>
        <v/>
      </c>
      <c r="E1337" s="195" t="str">
        <f ca="1" xml:space="preserve"> IF(INDIRECT("FROM_NGS2_SampleSheet!A"&amp;ROW()-5,TRUE)="","",  "e" &amp; INDIRECT(    "FROM_NGS2_SampleSheet!"   &amp;  CHAR(64 + MATCH(VLOOKUP(E$6,mapping!$A:$B,2,FALSE),FROM_NGS2_SampleSheet!$1:$1,0))   &amp;  ROW()-5,TRUE)    )</f>
        <v/>
      </c>
      <c r="F1337" s="195" t="str">
        <f ca="1" xml:space="preserve"> IF(INDIRECT("FROM_NGS2_SampleSheet!A"&amp;ROW()-5,TRUE)="","",  INDIRECT(    "FROM_NGS2_SampleSheet!"   &amp;  CHAR(64 + MATCH(VLOOKUP(F$6,mapping!$A:$B,2,FALSE),FROM_NGS2_SampleSheet!$1:$1,0))   &amp;  ROW()-5,TRUE)    )</f>
        <v/>
      </c>
      <c r="G1337" s="196" t="str">
        <f ca="1" xml:space="preserve"> IF(INDIRECT("FROM_NGS2_SampleSheet!A"&amp;ROW()-5,TRUE)="","",  INDIRECT(    "FROM_NGS2_SampleSheet!"   &amp;  CHAR(64 + MATCH(VLOOKUP(G$6,mapping!$A:$B,2,FALSE),FROM_NGS2_SampleSheet!$1:$1,0))   &amp;  ROW()-5,TRUE)    )</f>
        <v/>
      </c>
      <c r="H1337" s="195"/>
      <c r="I1337" s="213">
        <v>1</v>
      </c>
      <c r="J1337" s="197" t="str">
        <f ca="1">IF(U1337=TRUE,    IF($Y$4&gt;96,"TOO MANY",VLOOKUP(B1337&amp;"_"&amp;C1337&amp;"_"&amp;E1337&amp;"_A",CALC!W:X,2,FALSE)),   "")</f>
        <v/>
      </c>
      <c r="L1337" s="213">
        <v>1</v>
      </c>
      <c r="M1337" s="197" t="str">
        <f ca="1">IF(V1337=TRUE,     IF($Y$4&gt;96,"TOO MANY",VLOOKUP(B1337&amp;"_"&amp;C1337&amp;"_"&amp;E1337&amp;"_B",CALC!W:X,2,FALSE)),    "")</f>
        <v/>
      </c>
      <c r="N1337" s="206"/>
      <c r="O1337" s="213">
        <v>1</v>
      </c>
      <c r="P1337" s="197" t="str">
        <f ca="1">IF(W1337=TRUE,   IF($Y$4&gt;96,"TOO MANY", VLOOKUP(B1337&amp;"_"&amp;C1337&amp;"_"&amp;E1337&amp;"_C",CALC!W:X,2,FALSE)),   "")</f>
        <v/>
      </c>
      <c r="Q1337" s="206"/>
      <c r="R1337" s="119" t="b">
        <f t="shared" ca="1" si="147"/>
        <v>0</v>
      </c>
      <c r="S1337" s="119" t="b">
        <f t="shared" ca="1" si="145"/>
        <v>0</v>
      </c>
      <c r="T1337" s="119" t="b">
        <f t="shared" ca="1" si="146"/>
        <v>0</v>
      </c>
      <c r="U1337" s="119" t="b">
        <f t="shared" ca="1" si="148"/>
        <v>0</v>
      </c>
      <c r="V1337" s="160" t="b">
        <f t="shared" ca="1" si="149"/>
        <v>0</v>
      </c>
      <c r="W1337" s="119" t="b">
        <f t="shared" ca="1" si="150"/>
        <v>0</v>
      </c>
      <c r="X1337" s="119" t="b">
        <f t="shared" ca="1" si="151"/>
        <v>0</v>
      </c>
    </row>
    <row r="1338" spans="2:24" x14ac:dyDescent="0.25">
      <c r="B1338" s="194" t="str">
        <f ca="1" xml:space="preserve"> IF(INDIRECT("FROM_NGS2_SampleSheet!A"&amp;ROW()-5,TRUE)="","",  INDIRECT(    "FROM_NGS2_SampleSheet!"   &amp;  CHAR(64 + MATCH(VLOOKUP(B$6,mapping!$A:$B,2,FALSE),FROM_NGS2_SampleSheet!$1:$1,0))   &amp;  ROW()-5,TRUE)    )</f>
        <v/>
      </c>
      <c r="C1338" s="195" t="str">
        <f ca="1" xml:space="preserve"> IF(INDIRECT("FROM_NGS2_SampleSheet!A"&amp;ROW()-5,TRUE)="","",  INDIRECT(    "FROM_NGS2_SampleSheet!"   &amp;  CHAR(64 + MATCH(VLOOKUP(C$6,mapping!$A:$B,2,FALSE),FROM_NGS2_SampleSheet!$1:$1,0))   &amp;  ROW()-5,TRUE)    )</f>
        <v/>
      </c>
      <c r="D1338" s="195" t="str">
        <f ca="1" xml:space="preserve"> IF(INDIRECT("FROM_NGS2_SampleSheet!A"&amp;ROW()-5,TRUE)="","",  INDIRECT(    "FROM_NGS2_SampleSheet!"   &amp;  CHAR(64 + MATCH(VLOOKUP(D$6,mapping!$A:$B,2,FALSE),FROM_NGS2_SampleSheet!$1:$1,0))   &amp;  ROW()-5,TRUE)    )</f>
        <v/>
      </c>
      <c r="E1338" s="195" t="str">
        <f ca="1" xml:space="preserve"> IF(INDIRECT("FROM_NGS2_SampleSheet!A"&amp;ROW()-5,TRUE)="","",  "e" &amp; INDIRECT(    "FROM_NGS2_SampleSheet!"   &amp;  CHAR(64 + MATCH(VLOOKUP(E$6,mapping!$A:$B,2,FALSE),FROM_NGS2_SampleSheet!$1:$1,0))   &amp;  ROW()-5,TRUE)    )</f>
        <v/>
      </c>
      <c r="F1338" s="195" t="str">
        <f ca="1" xml:space="preserve"> IF(INDIRECT("FROM_NGS2_SampleSheet!A"&amp;ROW()-5,TRUE)="","",  INDIRECT(    "FROM_NGS2_SampleSheet!"   &amp;  CHAR(64 + MATCH(VLOOKUP(F$6,mapping!$A:$B,2,FALSE),FROM_NGS2_SampleSheet!$1:$1,0))   &amp;  ROW()-5,TRUE)    )</f>
        <v/>
      </c>
      <c r="G1338" s="196" t="str">
        <f ca="1" xml:space="preserve"> IF(INDIRECT("FROM_NGS2_SampleSheet!A"&amp;ROW()-5,TRUE)="","",  INDIRECT(    "FROM_NGS2_SampleSheet!"   &amp;  CHAR(64 + MATCH(VLOOKUP(G$6,mapping!$A:$B,2,FALSE),FROM_NGS2_SampleSheet!$1:$1,0))   &amp;  ROW()-5,TRUE)    )</f>
        <v/>
      </c>
      <c r="H1338" s="195"/>
      <c r="I1338" s="213">
        <v>1</v>
      </c>
      <c r="J1338" s="197" t="str">
        <f ca="1">IF(U1338=TRUE,    IF($Y$4&gt;96,"TOO MANY",VLOOKUP(B1338&amp;"_"&amp;C1338&amp;"_"&amp;E1338&amp;"_A",CALC!W:X,2,FALSE)),   "")</f>
        <v/>
      </c>
      <c r="L1338" s="213">
        <v>1</v>
      </c>
      <c r="M1338" s="197" t="str">
        <f ca="1">IF(V1338=TRUE,     IF($Y$4&gt;96,"TOO MANY",VLOOKUP(B1338&amp;"_"&amp;C1338&amp;"_"&amp;E1338&amp;"_B",CALC!W:X,2,FALSE)),    "")</f>
        <v/>
      </c>
      <c r="N1338" s="206"/>
      <c r="O1338" s="213">
        <v>1</v>
      </c>
      <c r="P1338" s="197" t="str">
        <f ca="1">IF(W1338=TRUE,   IF($Y$4&gt;96,"TOO MANY", VLOOKUP(B1338&amp;"_"&amp;C1338&amp;"_"&amp;E1338&amp;"_C",CALC!W:X,2,FALSE)),   "")</f>
        <v/>
      </c>
      <c r="Q1338" s="206"/>
      <c r="R1338" s="119" t="b">
        <f t="shared" ca="1" si="147"/>
        <v>0</v>
      </c>
      <c r="S1338" s="119" t="b">
        <f t="shared" ca="1" si="145"/>
        <v>0</v>
      </c>
      <c r="T1338" s="119" t="b">
        <f t="shared" ca="1" si="146"/>
        <v>0</v>
      </c>
      <c r="U1338" s="119" t="b">
        <f t="shared" ca="1" si="148"/>
        <v>0</v>
      </c>
      <c r="V1338" s="160" t="b">
        <f t="shared" ca="1" si="149"/>
        <v>0</v>
      </c>
      <c r="W1338" s="119" t="b">
        <f t="shared" ca="1" si="150"/>
        <v>0</v>
      </c>
      <c r="X1338" s="119" t="b">
        <f t="shared" ca="1" si="151"/>
        <v>0</v>
      </c>
    </row>
    <row r="1339" spans="2:24" x14ac:dyDescent="0.25">
      <c r="B1339" s="194" t="str">
        <f ca="1" xml:space="preserve"> IF(INDIRECT("FROM_NGS2_SampleSheet!A"&amp;ROW()-5,TRUE)="","",  INDIRECT(    "FROM_NGS2_SampleSheet!"   &amp;  CHAR(64 + MATCH(VLOOKUP(B$6,mapping!$A:$B,2,FALSE),FROM_NGS2_SampleSheet!$1:$1,0))   &amp;  ROW()-5,TRUE)    )</f>
        <v/>
      </c>
      <c r="C1339" s="195" t="str">
        <f ca="1" xml:space="preserve"> IF(INDIRECT("FROM_NGS2_SampleSheet!A"&amp;ROW()-5,TRUE)="","",  INDIRECT(    "FROM_NGS2_SampleSheet!"   &amp;  CHAR(64 + MATCH(VLOOKUP(C$6,mapping!$A:$B,2,FALSE),FROM_NGS2_SampleSheet!$1:$1,0))   &amp;  ROW()-5,TRUE)    )</f>
        <v/>
      </c>
      <c r="D1339" s="195" t="str">
        <f ca="1" xml:space="preserve"> IF(INDIRECT("FROM_NGS2_SampleSheet!A"&amp;ROW()-5,TRUE)="","",  INDIRECT(    "FROM_NGS2_SampleSheet!"   &amp;  CHAR(64 + MATCH(VLOOKUP(D$6,mapping!$A:$B,2,FALSE),FROM_NGS2_SampleSheet!$1:$1,0))   &amp;  ROW()-5,TRUE)    )</f>
        <v/>
      </c>
      <c r="E1339" s="195" t="str">
        <f ca="1" xml:space="preserve"> IF(INDIRECT("FROM_NGS2_SampleSheet!A"&amp;ROW()-5,TRUE)="","",  "e" &amp; INDIRECT(    "FROM_NGS2_SampleSheet!"   &amp;  CHAR(64 + MATCH(VLOOKUP(E$6,mapping!$A:$B,2,FALSE),FROM_NGS2_SampleSheet!$1:$1,0))   &amp;  ROW()-5,TRUE)    )</f>
        <v/>
      </c>
      <c r="F1339" s="195" t="str">
        <f ca="1" xml:space="preserve"> IF(INDIRECT("FROM_NGS2_SampleSheet!A"&amp;ROW()-5,TRUE)="","",  INDIRECT(    "FROM_NGS2_SampleSheet!"   &amp;  CHAR(64 + MATCH(VLOOKUP(F$6,mapping!$A:$B,2,FALSE),FROM_NGS2_SampleSheet!$1:$1,0))   &amp;  ROW()-5,TRUE)    )</f>
        <v/>
      </c>
      <c r="G1339" s="196" t="str">
        <f ca="1" xml:space="preserve"> IF(INDIRECT("FROM_NGS2_SampleSheet!A"&amp;ROW()-5,TRUE)="","",  INDIRECT(    "FROM_NGS2_SampleSheet!"   &amp;  CHAR(64 + MATCH(VLOOKUP(G$6,mapping!$A:$B,2,FALSE),FROM_NGS2_SampleSheet!$1:$1,0))   &amp;  ROW()-5,TRUE)    )</f>
        <v/>
      </c>
      <c r="H1339" s="195"/>
      <c r="I1339" s="213">
        <v>1</v>
      </c>
      <c r="J1339" s="197" t="str">
        <f ca="1">IF(U1339=TRUE,    IF($Y$4&gt;96,"TOO MANY",VLOOKUP(B1339&amp;"_"&amp;C1339&amp;"_"&amp;E1339&amp;"_A",CALC!W:X,2,FALSE)),   "")</f>
        <v/>
      </c>
      <c r="L1339" s="213">
        <v>1</v>
      </c>
      <c r="M1339" s="197" t="str">
        <f ca="1">IF(V1339=TRUE,     IF($Y$4&gt;96,"TOO MANY",VLOOKUP(B1339&amp;"_"&amp;C1339&amp;"_"&amp;E1339&amp;"_B",CALC!W:X,2,FALSE)),    "")</f>
        <v/>
      </c>
      <c r="N1339" s="206"/>
      <c r="O1339" s="213">
        <v>1</v>
      </c>
      <c r="P1339" s="197" t="str">
        <f ca="1">IF(W1339=TRUE,   IF($Y$4&gt;96,"TOO MANY", VLOOKUP(B1339&amp;"_"&amp;C1339&amp;"_"&amp;E1339&amp;"_C",CALC!W:X,2,FALSE)),   "")</f>
        <v/>
      </c>
      <c r="Q1339" s="206"/>
      <c r="R1339" s="119" t="b">
        <f t="shared" ca="1" si="147"/>
        <v>0</v>
      </c>
      <c r="S1339" s="119" t="b">
        <f t="shared" ca="1" si="145"/>
        <v>0</v>
      </c>
      <c r="T1339" s="119" t="b">
        <f t="shared" ca="1" si="146"/>
        <v>0</v>
      </c>
      <c r="U1339" s="119" t="b">
        <f t="shared" ca="1" si="148"/>
        <v>0</v>
      </c>
      <c r="V1339" s="160" t="b">
        <f t="shared" ca="1" si="149"/>
        <v>0</v>
      </c>
      <c r="W1339" s="119" t="b">
        <f t="shared" ca="1" si="150"/>
        <v>0</v>
      </c>
      <c r="X1339" s="119" t="b">
        <f t="shared" ca="1" si="151"/>
        <v>0</v>
      </c>
    </row>
    <row r="1340" spans="2:24" x14ac:dyDescent="0.25">
      <c r="B1340" s="194" t="str">
        <f ca="1" xml:space="preserve"> IF(INDIRECT("FROM_NGS2_SampleSheet!A"&amp;ROW()-5,TRUE)="","",  INDIRECT(    "FROM_NGS2_SampleSheet!"   &amp;  CHAR(64 + MATCH(VLOOKUP(B$6,mapping!$A:$B,2,FALSE),FROM_NGS2_SampleSheet!$1:$1,0))   &amp;  ROW()-5,TRUE)    )</f>
        <v/>
      </c>
      <c r="C1340" s="195" t="str">
        <f ca="1" xml:space="preserve"> IF(INDIRECT("FROM_NGS2_SampleSheet!A"&amp;ROW()-5,TRUE)="","",  INDIRECT(    "FROM_NGS2_SampleSheet!"   &amp;  CHAR(64 + MATCH(VLOOKUP(C$6,mapping!$A:$B,2,FALSE),FROM_NGS2_SampleSheet!$1:$1,0))   &amp;  ROW()-5,TRUE)    )</f>
        <v/>
      </c>
      <c r="D1340" s="195" t="str">
        <f ca="1" xml:space="preserve"> IF(INDIRECT("FROM_NGS2_SampleSheet!A"&amp;ROW()-5,TRUE)="","",  INDIRECT(    "FROM_NGS2_SampleSheet!"   &amp;  CHAR(64 + MATCH(VLOOKUP(D$6,mapping!$A:$B,2,FALSE),FROM_NGS2_SampleSheet!$1:$1,0))   &amp;  ROW()-5,TRUE)    )</f>
        <v/>
      </c>
      <c r="E1340" s="195" t="str">
        <f ca="1" xml:space="preserve"> IF(INDIRECT("FROM_NGS2_SampleSheet!A"&amp;ROW()-5,TRUE)="","",  "e" &amp; INDIRECT(    "FROM_NGS2_SampleSheet!"   &amp;  CHAR(64 + MATCH(VLOOKUP(E$6,mapping!$A:$B,2,FALSE),FROM_NGS2_SampleSheet!$1:$1,0))   &amp;  ROW()-5,TRUE)    )</f>
        <v/>
      </c>
      <c r="F1340" s="195" t="str">
        <f ca="1" xml:space="preserve"> IF(INDIRECT("FROM_NGS2_SampleSheet!A"&amp;ROW()-5,TRUE)="","",  INDIRECT(    "FROM_NGS2_SampleSheet!"   &amp;  CHAR(64 + MATCH(VLOOKUP(F$6,mapping!$A:$B,2,FALSE),FROM_NGS2_SampleSheet!$1:$1,0))   &amp;  ROW()-5,TRUE)    )</f>
        <v/>
      </c>
      <c r="G1340" s="196" t="str">
        <f ca="1" xml:space="preserve"> IF(INDIRECT("FROM_NGS2_SampleSheet!A"&amp;ROW()-5,TRUE)="","",  INDIRECT(    "FROM_NGS2_SampleSheet!"   &amp;  CHAR(64 + MATCH(VLOOKUP(G$6,mapping!$A:$B,2,FALSE),FROM_NGS2_SampleSheet!$1:$1,0))   &amp;  ROW()-5,TRUE)    )</f>
        <v/>
      </c>
      <c r="H1340" s="195"/>
      <c r="I1340" s="213">
        <v>1</v>
      </c>
      <c r="J1340" s="197" t="str">
        <f ca="1">IF(U1340=TRUE,    IF($Y$4&gt;96,"TOO MANY",VLOOKUP(B1340&amp;"_"&amp;C1340&amp;"_"&amp;E1340&amp;"_A",CALC!W:X,2,FALSE)),   "")</f>
        <v/>
      </c>
      <c r="L1340" s="213">
        <v>1</v>
      </c>
      <c r="M1340" s="197" t="str">
        <f ca="1">IF(V1340=TRUE,     IF($Y$4&gt;96,"TOO MANY",VLOOKUP(B1340&amp;"_"&amp;C1340&amp;"_"&amp;E1340&amp;"_B",CALC!W:X,2,FALSE)),    "")</f>
        <v/>
      </c>
      <c r="N1340" s="206"/>
      <c r="O1340" s="213">
        <v>1</v>
      </c>
      <c r="P1340" s="197" t="str">
        <f ca="1">IF(W1340=TRUE,   IF($Y$4&gt;96,"TOO MANY", VLOOKUP(B1340&amp;"_"&amp;C1340&amp;"_"&amp;E1340&amp;"_C",CALC!W:X,2,FALSE)),   "")</f>
        <v/>
      </c>
      <c r="Q1340" s="206"/>
      <c r="R1340" s="119" t="b">
        <f t="shared" ca="1" si="147"/>
        <v>0</v>
      </c>
      <c r="S1340" s="119" t="b">
        <f t="shared" ca="1" si="145"/>
        <v>0</v>
      </c>
      <c r="T1340" s="119" t="b">
        <f t="shared" ca="1" si="146"/>
        <v>0</v>
      </c>
      <c r="U1340" s="119" t="b">
        <f t="shared" ca="1" si="148"/>
        <v>0</v>
      </c>
      <c r="V1340" s="160" t="b">
        <f t="shared" ca="1" si="149"/>
        <v>0</v>
      </c>
      <c r="W1340" s="119" t="b">
        <f t="shared" ca="1" si="150"/>
        <v>0</v>
      </c>
      <c r="X1340" s="119" t="b">
        <f t="shared" ca="1" si="151"/>
        <v>0</v>
      </c>
    </row>
    <row r="1341" spans="2:24" x14ac:dyDescent="0.25">
      <c r="B1341" s="194" t="str">
        <f ca="1" xml:space="preserve"> IF(INDIRECT("FROM_NGS2_SampleSheet!A"&amp;ROW()-5,TRUE)="","",  INDIRECT(    "FROM_NGS2_SampleSheet!"   &amp;  CHAR(64 + MATCH(VLOOKUP(B$6,mapping!$A:$B,2,FALSE),FROM_NGS2_SampleSheet!$1:$1,0))   &amp;  ROW()-5,TRUE)    )</f>
        <v/>
      </c>
      <c r="C1341" s="195" t="str">
        <f ca="1" xml:space="preserve"> IF(INDIRECT("FROM_NGS2_SampleSheet!A"&amp;ROW()-5,TRUE)="","",  INDIRECT(    "FROM_NGS2_SampleSheet!"   &amp;  CHAR(64 + MATCH(VLOOKUP(C$6,mapping!$A:$B,2,FALSE),FROM_NGS2_SampleSheet!$1:$1,0))   &amp;  ROW()-5,TRUE)    )</f>
        <v/>
      </c>
      <c r="D1341" s="195" t="str">
        <f ca="1" xml:space="preserve"> IF(INDIRECT("FROM_NGS2_SampleSheet!A"&amp;ROW()-5,TRUE)="","",  INDIRECT(    "FROM_NGS2_SampleSheet!"   &amp;  CHAR(64 + MATCH(VLOOKUP(D$6,mapping!$A:$B,2,FALSE),FROM_NGS2_SampleSheet!$1:$1,0))   &amp;  ROW()-5,TRUE)    )</f>
        <v/>
      </c>
      <c r="E1341" s="195" t="str">
        <f ca="1" xml:space="preserve"> IF(INDIRECT("FROM_NGS2_SampleSheet!A"&amp;ROW()-5,TRUE)="","",  "e" &amp; INDIRECT(    "FROM_NGS2_SampleSheet!"   &amp;  CHAR(64 + MATCH(VLOOKUP(E$6,mapping!$A:$B,2,FALSE),FROM_NGS2_SampleSheet!$1:$1,0))   &amp;  ROW()-5,TRUE)    )</f>
        <v/>
      </c>
      <c r="F1341" s="195" t="str">
        <f ca="1" xml:space="preserve"> IF(INDIRECT("FROM_NGS2_SampleSheet!A"&amp;ROW()-5,TRUE)="","",  INDIRECT(    "FROM_NGS2_SampleSheet!"   &amp;  CHAR(64 + MATCH(VLOOKUP(F$6,mapping!$A:$B,2,FALSE),FROM_NGS2_SampleSheet!$1:$1,0))   &amp;  ROW()-5,TRUE)    )</f>
        <v/>
      </c>
      <c r="G1341" s="196" t="str">
        <f ca="1" xml:space="preserve"> IF(INDIRECT("FROM_NGS2_SampleSheet!A"&amp;ROW()-5,TRUE)="","",  INDIRECT(    "FROM_NGS2_SampleSheet!"   &amp;  CHAR(64 + MATCH(VLOOKUP(G$6,mapping!$A:$B,2,FALSE),FROM_NGS2_SampleSheet!$1:$1,0))   &amp;  ROW()-5,TRUE)    )</f>
        <v/>
      </c>
      <c r="H1341" s="195"/>
      <c r="I1341" s="213">
        <v>1</v>
      </c>
      <c r="J1341" s="197" t="str">
        <f ca="1">IF(U1341=TRUE,    IF($Y$4&gt;96,"TOO MANY",VLOOKUP(B1341&amp;"_"&amp;C1341&amp;"_"&amp;E1341&amp;"_A",CALC!W:X,2,FALSE)),   "")</f>
        <v/>
      </c>
      <c r="L1341" s="213">
        <v>1</v>
      </c>
      <c r="M1341" s="197" t="str">
        <f ca="1">IF(V1341=TRUE,     IF($Y$4&gt;96,"TOO MANY",VLOOKUP(B1341&amp;"_"&amp;C1341&amp;"_"&amp;E1341&amp;"_B",CALC!W:X,2,FALSE)),    "")</f>
        <v/>
      </c>
      <c r="N1341" s="206"/>
      <c r="O1341" s="213">
        <v>1</v>
      </c>
      <c r="P1341" s="197" t="str">
        <f ca="1">IF(W1341=TRUE,   IF($Y$4&gt;96,"TOO MANY", VLOOKUP(B1341&amp;"_"&amp;C1341&amp;"_"&amp;E1341&amp;"_C",CALC!W:X,2,FALSE)),   "")</f>
        <v/>
      </c>
      <c r="Q1341" s="206"/>
      <c r="R1341" s="119" t="b">
        <f t="shared" ca="1" si="147"/>
        <v>0</v>
      </c>
      <c r="S1341" s="119" t="b">
        <f t="shared" ca="1" si="145"/>
        <v>0</v>
      </c>
      <c r="T1341" s="119" t="b">
        <f t="shared" ca="1" si="146"/>
        <v>0</v>
      </c>
      <c r="U1341" s="119" t="b">
        <f t="shared" ca="1" si="148"/>
        <v>0</v>
      </c>
      <c r="V1341" s="160" t="b">
        <f t="shared" ca="1" si="149"/>
        <v>0</v>
      </c>
      <c r="W1341" s="119" t="b">
        <f t="shared" ca="1" si="150"/>
        <v>0</v>
      </c>
      <c r="X1341" s="119" t="b">
        <f t="shared" ca="1" si="151"/>
        <v>0</v>
      </c>
    </row>
    <row r="1342" spans="2:24" x14ac:dyDescent="0.25">
      <c r="B1342" s="194" t="str">
        <f ca="1" xml:space="preserve"> IF(INDIRECT("FROM_NGS2_SampleSheet!A"&amp;ROW()-5,TRUE)="","",  INDIRECT(    "FROM_NGS2_SampleSheet!"   &amp;  CHAR(64 + MATCH(VLOOKUP(B$6,mapping!$A:$B,2,FALSE),FROM_NGS2_SampleSheet!$1:$1,0))   &amp;  ROW()-5,TRUE)    )</f>
        <v/>
      </c>
      <c r="C1342" s="195" t="str">
        <f ca="1" xml:space="preserve"> IF(INDIRECT("FROM_NGS2_SampleSheet!A"&amp;ROW()-5,TRUE)="","",  INDIRECT(    "FROM_NGS2_SampleSheet!"   &amp;  CHAR(64 + MATCH(VLOOKUP(C$6,mapping!$A:$B,2,FALSE),FROM_NGS2_SampleSheet!$1:$1,0))   &amp;  ROW()-5,TRUE)    )</f>
        <v/>
      </c>
      <c r="D1342" s="195" t="str">
        <f ca="1" xml:space="preserve"> IF(INDIRECT("FROM_NGS2_SampleSheet!A"&amp;ROW()-5,TRUE)="","",  INDIRECT(    "FROM_NGS2_SampleSheet!"   &amp;  CHAR(64 + MATCH(VLOOKUP(D$6,mapping!$A:$B,2,FALSE),FROM_NGS2_SampleSheet!$1:$1,0))   &amp;  ROW()-5,TRUE)    )</f>
        <v/>
      </c>
      <c r="E1342" s="195" t="str">
        <f ca="1" xml:space="preserve"> IF(INDIRECT("FROM_NGS2_SampleSheet!A"&amp;ROW()-5,TRUE)="","",  "e" &amp; INDIRECT(    "FROM_NGS2_SampleSheet!"   &amp;  CHAR(64 + MATCH(VLOOKUP(E$6,mapping!$A:$B,2,FALSE),FROM_NGS2_SampleSheet!$1:$1,0))   &amp;  ROW()-5,TRUE)    )</f>
        <v/>
      </c>
      <c r="F1342" s="195" t="str">
        <f ca="1" xml:space="preserve"> IF(INDIRECT("FROM_NGS2_SampleSheet!A"&amp;ROW()-5,TRUE)="","",  INDIRECT(    "FROM_NGS2_SampleSheet!"   &amp;  CHAR(64 + MATCH(VLOOKUP(F$6,mapping!$A:$B,2,FALSE),FROM_NGS2_SampleSheet!$1:$1,0))   &amp;  ROW()-5,TRUE)    )</f>
        <v/>
      </c>
      <c r="G1342" s="196" t="str">
        <f ca="1" xml:space="preserve"> IF(INDIRECT("FROM_NGS2_SampleSheet!A"&amp;ROW()-5,TRUE)="","",  INDIRECT(    "FROM_NGS2_SampleSheet!"   &amp;  CHAR(64 + MATCH(VLOOKUP(G$6,mapping!$A:$B,2,FALSE),FROM_NGS2_SampleSheet!$1:$1,0))   &amp;  ROW()-5,TRUE)    )</f>
        <v/>
      </c>
      <c r="H1342" s="195"/>
      <c r="I1342" s="213">
        <v>1</v>
      </c>
      <c r="J1342" s="197" t="str">
        <f ca="1">IF(U1342=TRUE,    IF($Y$4&gt;96,"TOO MANY",VLOOKUP(B1342&amp;"_"&amp;C1342&amp;"_"&amp;E1342&amp;"_A",CALC!W:X,2,FALSE)),   "")</f>
        <v/>
      </c>
      <c r="L1342" s="213">
        <v>1</v>
      </c>
      <c r="M1342" s="197" t="str">
        <f ca="1">IF(V1342=TRUE,     IF($Y$4&gt;96,"TOO MANY",VLOOKUP(B1342&amp;"_"&amp;C1342&amp;"_"&amp;E1342&amp;"_B",CALC!W:X,2,FALSE)),    "")</f>
        <v/>
      </c>
      <c r="N1342" s="206"/>
      <c r="O1342" s="213">
        <v>1</v>
      </c>
      <c r="P1342" s="197" t="str">
        <f ca="1">IF(W1342=TRUE,   IF($Y$4&gt;96,"TOO MANY", VLOOKUP(B1342&amp;"_"&amp;C1342&amp;"_"&amp;E1342&amp;"_C",CALC!W:X,2,FALSE)),   "")</f>
        <v/>
      </c>
      <c r="Q1342" s="206"/>
      <c r="R1342" s="119" t="b">
        <f t="shared" ca="1" si="147"/>
        <v>0</v>
      </c>
      <c r="S1342" s="119" t="b">
        <f t="shared" ca="1" si="145"/>
        <v>0</v>
      </c>
      <c r="T1342" s="119" t="b">
        <f t="shared" ca="1" si="146"/>
        <v>0</v>
      </c>
      <c r="U1342" s="119" t="b">
        <f t="shared" ca="1" si="148"/>
        <v>0</v>
      </c>
      <c r="V1342" s="160" t="b">
        <f t="shared" ca="1" si="149"/>
        <v>0</v>
      </c>
      <c r="W1342" s="119" t="b">
        <f t="shared" ca="1" si="150"/>
        <v>0</v>
      </c>
      <c r="X1342" s="119" t="b">
        <f t="shared" ca="1" si="151"/>
        <v>0</v>
      </c>
    </row>
    <row r="1343" spans="2:24" x14ac:dyDescent="0.25">
      <c r="B1343" s="194" t="str">
        <f ca="1" xml:space="preserve"> IF(INDIRECT("FROM_NGS2_SampleSheet!A"&amp;ROW()-5,TRUE)="","",  INDIRECT(    "FROM_NGS2_SampleSheet!"   &amp;  CHAR(64 + MATCH(VLOOKUP(B$6,mapping!$A:$B,2,FALSE),FROM_NGS2_SampleSheet!$1:$1,0))   &amp;  ROW()-5,TRUE)    )</f>
        <v/>
      </c>
      <c r="C1343" s="195" t="str">
        <f ca="1" xml:space="preserve"> IF(INDIRECT("FROM_NGS2_SampleSheet!A"&amp;ROW()-5,TRUE)="","",  INDIRECT(    "FROM_NGS2_SampleSheet!"   &amp;  CHAR(64 + MATCH(VLOOKUP(C$6,mapping!$A:$B,2,FALSE),FROM_NGS2_SampleSheet!$1:$1,0))   &amp;  ROW()-5,TRUE)    )</f>
        <v/>
      </c>
      <c r="D1343" s="195" t="str">
        <f ca="1" xml:space="preserve"> IF(INDIRECT("FROM_NGS2_SampleSheet!A"&amp;ROW()-5,TRUE)="","",  INDIRECT(    "FROM_NGS2_SampleSheet!"   &amp;  CHAR(64 + MATCH(VLOOKUP(D$6,mapping!$A:$B,2,FALSE),FROM_NGS2_SampleSheet!$1:$1,0))   &amp;  ROW()-5,TRUE)    )</f>
        <v/>
      </c>
      <c r="E1343" s="195" t="str">
        <f ca="1" xml:space="preserve"> IF(INDIRECT("FROM_NGS2_SampleSheet!A"&amp;ROW()-5,TRUE)="","",  "e" &amp; INDIRECT(    "FROM_NGS2_SampleSheet!"   &amp;  CHAR(64 + MATCH(VLOOKUP(E$6,mapping!$A:$B,2,FALSE),FROM_NGS2_SampleSheet!$1:$1,0))   &amp;  ROW()-5,TRUE)    )</f>
        <v/>
      </c>
      <c r="F1343" s="195" t="str">
        <f ca="1" xml:space="preserve"> IF(INDIRECT("FROM_NGS2_SampleSheet!A"&amp;ROW()-5,TRUE)="","",  INDIRECT(    "FROM_NGS2_SampleSheet!"   &amp;  CHAR(64 + MATCH(VLOOKUP(F$6,mapping!$A:$B,2,FALSE),FROM_NGS2_SampleSheet!$1:$1,0))   &amp;  ROW()-5,TRUE)    )</f>
        <v/>
      </c>
      <c r="G1343" s="196" t="str">
        <f ca="1" xml:space="preserve"> IF(INDIRECT("FROM_NGS2_SampleSheet!A"&amp;ROW()-5,TRUE)="","",  INDIRECT(    "FROM_NGS2_SampleSheet!"   &amp;  CHAR(64 + MATCH(VLOOKUP(G$6,mapping!$A:$B,2,FALSE),FROM_NGS2_SampleSheet!$1:$1,0))   &amp;  ROW()-5,TRUE)    )</f>
        <v/>
      </c>
      <c r="H1343" s="195"/>
      <c r="I1343" s="213">
        <v>1</v>
      </c>
      <c r="J1343" s="197" t="str">
        <f ca="1">IF(U1343=TRUE,    IF($Y$4&gt;96,"TOO MANY",VLOOKUP(B1343&amp;"_"&amp;C1343&amp;"_"&amp;E1343&amp;"_A",CALC!W:X,2,FALSE)),   "")</f>
        <v/>
      </c>
      <c r="L1343" s="213">
        <v>1</v>
      </c>
      <c r="M1343" s="197" t="str">
        <f ca="1">IF(V1343=TRUE,     IF($Y$4&gt;96,"TOO MANY",VLOOKUP(B1343&amp;"_"&amp;C1343&amp;"_"&amp;E1343&amp;"_B",CALC!W:X,2,FALSE)),    "")</f>
        <v/>
      </c>
      <c r="N1343" s="206"/>
      <c r="O1343" s="213">
        <v>1</v>
      </c>
      <c r="P1343" s="197" t="str">
        <f ca="1">IF(W1343=TRUE,   IF($Y$4&gt;96,"TOO MANY", VLOOKUP(B1343&amp;"_"&amp;C1343&amp;"_"&amp;E1343&amp;"_C",CALC!W:X,2,FALSE)),   "")</f>
        <v/>
      </c>
      <c r="Q1343" s="206"/>
      <c r="R1343" s="119" t="b">
        <f t="shared" ca="1" si="147"/>
        <v>0</v>
      </c>
      <c r="S1343" s="119" t="b">
        <f t="shared" ca="1" si="145"/>
        <v>0</v>
      </c>
      <c r="T1343" s="119" t="b">
        <f t="shared" ca="1" si="146"/>
        <v>0</v>
      </c>
      <c r="U1343" s="119" t="b">
        <f t="shared" ca="1" si="148"/>
        <v>0</v>
      </c>
      <c r="V1343" s="160" t="b">
        <f t="shared" ca="1" si="149"/>
        <v>0</v>
      </c>
      <c r="W1343" s="119" t="b">
        <f t="shared" ca="1" si="150"/>
        <v>0</v>
      </c>
      <c r="X1343" s="119" t="b">
        <f t="shared" ca="1" si="151"/>
        <v>0</v>
      </c>
    </row>
    <row r="1344" spans="2:24" x14ac:dyDescent="0.25">
      <c r="B1344" s="194" t="str">
        <f ca="1" xml:space="preserve"> IF(INDIRECT("FROM_NGS2_SampleSheet!A"&amp;ROW()-5,TRUE)="","",  INDIRECT(    "FROM_NGS2_SampleSheet!"   &amp;  CHAR(64 + MATCH(VLOOKUP(B$6,mapping!$A:$B,2,FALSE),FROM_NGS2_SampleSheet!$1:$1,0))   &amp;  ROW()-5,TRUE)    )</f>
        <v/>
      </c>
      <c r="C1344" s="195" t="str">
        <f ca="1" xml:space="preserve"> IF(INDIRECT("FROM_NGS2_SampleSheet!A"&amp;ROW()-5,TRUE)="","",  INDIRECT(    "FROM_NGS2_SampleSheet!"   &amp;  CHAR(64 + MATCH(VLOOKUP(C$6,mapping!$A:$B,2,FALSE),FROM_NGS2_SampleSheet!$1:$1,0))   &amp;  ROW()-5,TRUE)    )</f>
        <v/>
      </c>
      <c r="D1344" s="195" t="str">
        <f ca="1" xml:space="preserve"> IF(INDIRECT("FROM_NGS2_SampleSheet!A"&amp;ROW()-5,TRUE)="","",  INDIRECT(    "FROM_NGS2_SampleSheet!"   &amp;  CHAR(64 + MATCH(VLOOKUP(D$6,mapping!$A:$B,2,FALSE),FROM_NGS2_SampleSheet!$1:$1,0))   &amp;  ROW()-5,TRUE)    )</f>
        <v/>
      </c>
      <c r="E1344" s="195" t="str">
        <f ca="1" xml:space="preserve"> IF(INDIRECT("FROM_NGS2_SampleSheet!A"&amp;ROW()-5,TRUE)="","",  "e" &amp; INDIRECT(    "FROM_NGS2_SampleSheet!"   &amp;  CHAR(64 + MATCH(VLOOKUP(E$6,mapping!$A:$B,2,FALSE),FROM_NGS2_SampleSheet!$1:$1,0))   &amp;  ROW()-5,TRUE)    )</f>
        <v/>
      </c>
      <c r="F1344" s="195" t="str">
        <f ca="1" xml:space="preserve"> IF(INDIRECT("FROM_NGS2_SampleSheet!A"&amp;ROW()-5,TRUE)="","",  INDIRECT(    "FROM_NGS2_SampleSheet!"   &amp;  CHAR(64 + MATCH(VLOOKUP(F$6,mapping!$A:$B,2,FALSE),FROM_NGS2_SampleSheet!$1:$1,0))   &amp;  ROW()-5,TRUE)    )</f>
        <v/>
      </c>
      <c r="G1344" s="196" t="str">
        <f ca="1" xml:space="preserve"> IF(INDIRECT("FROM_NGS2_SampleSheet!A"&amp;ROW()-5,TRUE)="","",  INDIRECT(    "FROM_NGS2_SampleSheet!"   &amp;  CHAR(64 + MATCH(VLOOKUP(G$6,mapping!$A:$B,2,FALSE),FROM_NGS2_SampleSheet!$1:$1,0))   &amp;  ROW()-5,TRUE)    )</f>
        <v/>
      </c>
      <c r="H1344" s="195"/>
      <c r="I1344" s="213">
        <v>1</v>
      </c>
      <c r="J1344" s="197" t="str">
        <f ca="1">IF(U1344=TRUE,    IF($Y$4&gt;96,"TOO MANY",VLOOKUP(B1344&amp;"_"&amp;C1344&amp;"_"&amp;E1344&amp;"_A",CALC!W:X,2,FALSE)),   "")</f>
        <v/>
      </c>
      <c r="L1344" s="213">
        <v>1</v>
      </c>
      <c r="M1344" s="197" t="str">
        <f ca="1">IF(V1344=TRUE,     IF($Y$4&gt;96,"TOO MANY",VLOOKUP(B1344&amp;"_"&amp;C1344&amp;"_"&amp;E1344&amp;"_B",CALC!W:X,2,FALSE)),    "")</f>
        <v/>
      </c>
      <c r="N1344" s="206"/>
      <c r="O1344" s="213">
        <v>1</v>
      </c>
      <c r="P1344" s="197" t="str">
        <f ca="1">IF(W1344=TRUE,   IF($Y$4&gt;96,"TOO MANY", VLOOKUP(B1344&amp;"_"&amp;C1344&amp;"_"&amp;E1344&amp;"_C",CALC!W:X,2,FALSE)),   "")</f>
        <v/>
      </c>
      <c r="Q1344" s="206"/>
      <c r="R1344" s="119" t="b">
        <f t="shared" ca="1" si="147"/>
        <v>0</v>
      </c>
      <c r="S1344" s="119" t="b">
        <f t="shared" ca="1" si="145"/>
        <v>0</v>
      </c>
      <c r="T1344" s="119" t="b">
        <f t="shared" ca="1" si="146"/>
        <v>0</v>
      </c>
      <c r="U1344" s="119" t="b">
        <f t="shared" ca="1" si="148"/>
        <v>0</v>
      </c>
      <c r="V1344" s="160" t="b">
        <f t="shared" ca="1" si="149"/>
        <v>0</v>
      </c>
      <c r="W1344" s="119" t="b">
        <f t="shared" ca="1" si="150"/>
        <v>0</v>
      </c>
      <c r="X1344" s="119" t="b">
        <f t="shared" ca="1" si="151"/>
        <v>0</v>
      </c>
    </row>
    <row r="1345" spans="2:24" x14ac:dyDescent="0.25">
      <c r="B1345" s="194" t="str">
        <f ca="1" xml:space="preserve"> IF(INDIRECT("FROM_NGS2_SampleSheet!A"&amp;ROW()-5,TRUE)="","",  INDIRECT(    "FROM_NGS2_SampleSheet!"   &amp;  CHAR(64 + MATCH(VLOOKUP(B$6,mapping!$A:$B,2,FALSE),FROM_NGS2_SampleSheet!$1:$1,0))   &amp;  ROW()-5,TRUE)    )</f>
        <v/>
      </c>
      <c r="C1345" s="195" t="str">
        <f ca="1" xml:space="preserve"> IF(INDIRECT("FROM_NGS2_SampleSheet!A"&amp;ROW()-5,TRUE)="","",  INDIRECT(    "FROM_NGS2_SampleSheet!"   &amp;  CHAR(64 + MATCH(VLOOKUP(C$6,mapping!$A:$B,2,FALSE),FROM_NGS2_SampleSheet!$1:$1,0))   &amp;  ROW()-5,TRUE)    )</f>
        <v/>
      </c>
      <c r="D1345" s="195" t="str">
        <f ca="1" xml:space="preserve"> IF(INDIRECT("FROM_NGS2_SampleSheet!A"&amp;ROW()-5,TRUE)="","",  INDIRECT(    "FROM_NGS2_SampleSheet!"   &amp;  CHAR(64 + MATCH(VLOOKUP(D$6,mapping!$A:$B,2,FALSE),FROM_NGS2_SampleSheet!$1:$1,0))   &amp;  ROW()-5,TRUE)    )</f>
        <v/>
      </c>
      <c r="E1345" s="195" t="str">
        <f ca="1" xml:space="preserve"> IF(INDIRECT("FROM_NGS2_SampleSheet!A"&amp;ROW()-5,TRUE)="","",  "e" &amp; INDIRECT(    "FROM_NGS2_SampleSheet!"   &amp;  CHAR(64 + MATCH(VLOOKUP(E$6,mapping!$A:$B,2,FALSE),FROM_NGS2_SampleSheet!$1:$1,0))   &amp;  ROW()-5,TRUE)    )</f>
        <v/>
      </c>
      <c r="F1345" s="195" t="str">
        <f ca="1" xml:space="preserve"> IF(INDIRECT("FROM_NGS2_SampleSheet!A"&amp;ROW()-5,TRUE)="","",  INDIRECT(    "FROM_NGS2_SampleSheet!"   &amp;  CHAR(64 + MATCH(VLOOKUP(F$6,mapping!$A:$B,2,FALSE),FROM_NGS2_SampleSheet!$1:$1,0))   &amp;  ROW()-5,TRUE)    )</f>
        <v/>
      </c>
      <c r="G1345" s="196" t="str">
        <f ca="1" xml:space="preserve"> IF(INDIRECT("FROM_NGS2_SampleSheet!A"&amp;ROW()-5,TRUE)="","",  INDIRECT(    "FROM_NGS2_SampleSheet!"   &amp;  CHAR(64 + MATCH(VLOOKUP(G$6,mapping!$A:$B,2,FALSE),FROM_NGS2_SampleSheet!$1:$1,0))   &amp;  ROW()-5,TRUE)    )</f>
        <v/>
      </c>
      <c r="H1345" s="195"/>
      <c r="I1345" s="213">
        <v>1</v>
      </c>
      <c r="J1345" s="197" t="str">
        <f ca="1">IF(U1345=TRUE,    IF($Y$4&gt;96,"TOO MANY",VLOOKUP(B1345&amp;"_"&amp;C1345&amp;"_"&amp;E1345&amp;"_A",CALC!W:X,2,FALSE)),   "")</f>
        <v/>
      </c>
      <c r="L1345" s="213">
        <v>1</v>
      </c>
      <c r="M1345" s="197" t="str">
        <f ca="1">IF(V1345=TRUE,     IF($Y$4&gt;96,"TOO MANY",VLOOKUP(B1345&amp;"_"&amp;C1345&amp;"_"&amp;E1345&amp;"_B",CALC!W:X,2,FALSE)),    "")</f>
        <v/>
      </c>
      <c r="N1345" s="206"/>
      <c r="O1345" s="213">
        <v>1</v>
      </c>
      <c r="P1345" s="197" t="str">
        <f ca="1">IF(W1345=TRUE,   IF($Y$4&gt;96,"TOO MANY", VLOOKUP(B1345&amp;"_"&amp;C1345&amp;"_"&amp;E1345&amp;"_C",CALC!W:X,2,FALSE)),   "")</f>
        <v/>
      </c>
      <c r="Q1345" s="206"/>
      <c r="R1345" s="119" t="b">
        <f t="shared" ca="1" si="147"/>
        <v>0</v>
      </c>
      <c r="S1345" s="119" t="b">
        <f t="shared" ca="1" si="145"/>
        <v>0</v>
      </c>
      <c r="T1345" s="119" t="b">
        <f t="shared" ca="1" si="146"/>
        <v>0</v>
      </c>
      <c r="U1345" s="119" t="b">
        <f t="shared" ca="1" si="148"/>
        <v>0</v>
      </c>
      <c r="V1345" s="160" t="b">
        <f t="shared" ca="1" si="149"/>
        <v>0</v>
      </c>
      <c r="W1345" s="119" t="b">
        <f t="shared" ca="1" si="150"/>
        <v>0</v>
      </c>
      <c r="X1345" s="119" t="b">
        <f t="shared" ca="1" si="151"/>
        <v>0</v>
      </c>
    </row>
    <row r="1346" spans="2:24" x14ac:dyDescent="0.25">
      <c r="B1346" s="194" t="str">
        <f ca="1" xml:space="preserve"> IF(INDIRECT("FROM_NGS2_SampleSheet!A"&amp;ROW()-5,TRUE)="","",  INDIRECT(    "FROM_NGS2_SampleSheet!"   &amp;  CHAR(64 + MATCH(VLOOKUP(B$6,mapping!$A:$B,2,FALSE),FROM_NGS2_SampleSheet!$1:$1,0))   &amp;  ROW()-5,TRUE)    )</f>
        <v/>
      </c>
      <c r="C1346" s="195" t="str">
        <f ca="1" xml:space="preserve"> IF(INDIRECT("FROM_NGS2_SampleSheet!A"&amp;ROW()-5,TRUE)="","",  INDIRECT(    "FROM_NGS2_SampleSheet!"   &amp;  CHAR(64 + MATCH(VLOOKUP(C$6,mapping!$A:$B,2,FALSE),FROM_NGS2_SampleSheet!$1:$1,0))   &amp;  ROW()-5,TRUE)    )</f>
        <v/>
      </c>
      <c r="D1346" s="195" t="str">
        <f ca="1" xml:space="preserve"> IF(INDIRECT("FROM_NGS2_SampleSheet!A"&amp;ROW()-5,TRUE)="","",  INDIRECT(    "FROM_NGS2_SampleSheet!"   &amp;  CHAR(64 + MATCH(VLOOKUP(D$6,mapping!$A:$B,2,FALSE),FROM_NGS2_SampleSheet!$1:$1,0))   &amp;  ROW()-5,TRUE)    )</f>
        <v/>
      </c>
      <c r="E1346" s="195" t="str">
        <f ca="1" xml:space="preserve"> IF(INDIRECT("FROM_NGS2_SampleSheet!A"&amp;ROW()-5,TRUE)="","",  "e" &amp; INDIRECT(    "FROM_NGS2_SampleSheet!"   &amp;  CHAR(64 + MATCH(VLOOKUP(E$6,mapping!$A:$B,2,FALSE),FROM_NGS2_SampleSheet!$1:$1,0))   &amp;  ROW()-5,TRUE)    )</f>
        <v/>
      </c>
      <c r="F1346" s="195" t="str">
        <f ca="1" xml:space="preserve"> IF(INDIRECT("FROM_NGS2_SampleSheet!A"&amp;ROW()-5,TRUE)="","",  INDIRECT(    "FROM_NGS2_SampleSheet!"   &amp;  CHAR(64 + MATCH(VLOOKUP(F$6,mapping!$A:$B,2,FALSE),FROM_NGS2_SampleSheet!$1:$1,0))   &amp;  ROW()-5,TRUE)    )</f>
        <v/>
      </c>
      <c r="G1346" s="196" t="str">
        <f ca="1" xml:space="preserve"> IF(INDIRECT("FROM_NGS2_SampleSheet!A"&amp;ROW()-5,TRUE)="","",  INDIRECT(    "FROM_NGS2_SampleSheet!"   &amp;  CHAR(64 + MATCH(VLOOKUP(G$6,mapping!$A:$B,2,FALSE),FROM_NGS2_SampleSheet!$1:$1,0))   &amp;  ROW()-5,TRUE)    )</f>
        <v/>
      </c>
      <c r="H1346" s="195"/>
      <c r="I1346" s="213">
        <v>1</v>
      </c>
      <c r="J1346" s="197" t="str">
        <f ca="1">IF(U1346=TRUE,    IF($Y$4&gt;96,"TOO MANY",VLOOKUP(B1346&amp;"_"&amp;C1346&amp;"_"&amp;E1346&amp;"_A",CALC!W:X,2,FALSE)),   "")</f>
        <v/>
      </c>
      <c r="L1346" s="213">
        <v>1</v>
      </c>
      <c r="M1346" s="197" t="str">
        <f ca="1">IF(V1346=TRUE,     IF($Y$4&gt;96,"TOO MANY",VLOOKUP(B1346&amp;"_"&amp;C1346&amp;"_"&amp;E1346&amp;"_B",CALC!W:X,2,FALSE)),    "")</f>
        <v/>
      </c>
      <c r="N1346" s="206"/>
      <c r="O1346" s="213">
        <v>1</v>
      </c>
      <c r="P1346" s="197" t="str">
        <f ca="1">IF(W1346=TRUE,   IF($Y$4&gt;96,"TOO MANY", VLOOKUP(B1346&amp;"_"&amp;C1346&amp;"_"&amp;E1346&amp;"_C",CALC!W:X,2,FALSE)),   "")</f>
        <v/>
      </c>
      <c r="Q1346" s="206"/>
      <c r="R1346" s="119" t="b">
        <f t="shared" ca="1" si="147"/>
        <v>0</v>
      </c>
      <c r="S1346" s="119" t="b">
        <f t="shared" ca="1" si="145"/>
        <v>0</v>
      </c>
      <c r="T1346" s="119" t="b">
        <f t="shared" ca="1" si="146"/>
        <v>0</v>
      </c>
      <c r="U1346" s="119" t="b">
        <f t="shared" ca="1" si="148"/>
        <v>0</v>
      </c>
      <c r="V1346" s="160" t="b">
        <f t="shared" ca="1" si="149"/>
        <v>0</v>
      </c>
      <c r="W1346" s="119" t="b">
        <f t="shared" ca="1" si="150"/>
        <v>0</v>
      </c>
      <c r="X1346" s="119" t="b">
        <f t="shared" ca="1" si="151"/>
        <v>0</v>
      </c>
    </row>
    <row r="1347" spans="2:24" x14ac:dyDescent="0.25">
      <c r="B1347" s="194" t="str">
        <f ca="1" xml:space="preserve"> IF(INDIRECT("FROM_NGS2_SampleSheet!A"&amp;ROW()-5,TRUE)="","",  INDIRECT(    "FROM_NGS2_SampleSheet!"   &amp;  CHAR(64 + MATCH(VLOOKUP(B$6,mapping!$A:$B,2,FALSE),FROM_NGS2_SampleSheet!$1:$1,0))   &amp;  ROW()-5,TRUE)    )</f>
        <v/>
      </c>
      <c r="C1347" s="195" t="str">
        <f ca="1" xml:space="preserve"> IF(INDIRECT("FROM_NGS2_SampleSheet!A"&amp;ROW()-5,TRUE)="","",  INDIRECT(    "FROM_NGS2_SampleSheet!"   &amp;  CHAR(64 + MATCH(VLOOKUP(C$6,mapping!$A:$B,2,FALSE),FROM_NGS2_SampleSheet!$1:$1,0))   &amp;  ROW()-5,TRUE)    )</f>
        <v/>
      </c>
      <c r="D1347" s="195" t="str">
        <f ca="1" xml:space="preserve"> IF(INDIRECT("FROM_NGS2_SampleSheet!A"&amp;ROW()-5,TRUE)="","",  INDIRECT(    "FROM_NGS2_SampleSheet!"   &amp;  CHAR(64 + MATCH(VLOOKUP(D$6,mapping!$A:$B,2,FALSE),FROM_NGS2_SampleSheet!$1:$1,0))   &amp;  ROW()-5,TRUE)    )</f>
        <v/>
      </c>
      <c r="E1347" s="195" t="str">
        <f ca="1" xml:space="preserve"> IF(INDIRECT("FROM_NGS2_SampleSheet!A"&amp;ROW()-5,TRUE)="","",  "e" &amp; INDIRECT(    "FROM_NGS2_SampleSheet!"   &amp;  CHAR(64 + MATCH(VLOOKUP(E$6,mapping!$A:$B,2,FALSE),FROM_NGS2_SampleSheet!$1:$1,0))   &amp;  ROW()-5,TRUE)    )</f>
        <v/>
      </c>
      <c r="F1347" s="195" t="str">
        <f ca="1" xml:space="preserve"> IF(INDIRECT("FROM_NGS2_SampleSheet!A"&amp;ROW()-5,TRUE)="","",  INDIRECT(    "FROM_NGS2_SampleSheet!"   &amp;  CHAR(64 + MATCH(VLOOKUP(F$6,mapping!$A:$B,2,FALSE),FROM_NGS2_SampleSheet!$1:$1,0))   &amp;  ROW()-5,TRUE)    )</f>
        <v/>
      </c>
      <c r="G1347" s="196" t="str">
        <f ca="1" xml:space="preserve"> IF(INDIRECT("FROM_NGS2_SampleSheet!A"&amp;ROW()-5,TRUE)="","",  INDIRECT(    "FROM_NGS2_SampleSheet!"   &amp;  CHAR(64 + MATCH(VLOOKUP(G$6,mapping!$A:$B,2,FALSE),FROM_NGS2_SampleSheet!$1:$1,0))   &amp;  ROW()-5,TRUE)    )</f>
        <v/>
      </c>
      <c r="H1347" s="195"/>
      <c r="I1347" s="213">
        <v>1</v>
      </c>
      <c r="J1347" s="197" t="str">
        <f ca="1">IF(U1347=TRUE,    IF($Y$4&gt;96,"TOO MANY",VLOOKUP(B1347&amp;"_"&amp;C1347&amp;"_"&amp;E1347&amp;"_A",CALC!W:X,2,FALSE)),   "")</f>
        <v/>
      </c>
      <c r="L1347" s="213">
        <v>1</v>
      </c>
      <c r="M1347" s="197" t="str">
        <f ca="1">IF(V1347=TRUE,     IF($Y$4&gt;96,"TOO MANY",VLOOKUP(B1347&amp;"_"&amp;C1347&amp;"_"&amp;E1347&amp;"_B",CALC!W:X,2,FALSE)),    "")</f>
        <v/>
      </c>
      <c r="N1347" s="206"/>
      <c r="O1347" s="213">
        <v>1</v>
      </c>
      <c r="P1347" s="197" t="str">
        <f ca="1">IF(W1347=TRUE,   IF($Y$4&gt;96,"TOO MANY", VLOOKUP(B1347&amp;"_"&amp;C1347&amp;"_"&amp;E1347&amp;"_C",CALC!W:X,2,FALSE)),   "")</f>
        <v/>
      </c>
      <c r="Q1347" s="206"/>
      <c r="R1347" s="119" t="b">
        <f t="shared" ca="1" si="147"/>
        <v>0</v>
      </c>
      <c r="S1347" s="119" t="b">
        <f t="shared" ca="1" si="145"/>
        <v>0</v>
      </c>
      <c r="T1347" s="119" t="b">
        <f t="shared" ca="1" si="146"/>
        <v>0</v>
      </c>
      <c r="U1347" s="119" t="b">
        <f t="shared" ca="1" si="148"/>
        <v>0</v>
      </c>
      <c r="V1347" s="160" t="b">
        <f t="shared" ca="1" si="149"/>
        <v>0</v>
      </c>
      <c r="W1347" s="119" t="b">
        <f t="shared" ca="1" si="150"/>
        <v>0</v>
      </c>
      <c r="X1347" s="119" t="b">
        <f t="shared" ca="1" si="151"/>
        <v>0</v>
      </c>
    </row>
    <row r="1348" spans="2:24" x14ac:dyDescent="0.25">
      <c r="B1348" s="194" t="str">
        <f ca="1" xml:space="preserve"> IF(INDIRECT("FROM_NGS2_SampleSheet!A"&amp;ROW()-5,TRUE)="","",  INDIRECT(    "FROM_NGS2_SampleSheet!"   &amp;  CHAR(64 + MATCH(VLOOKUP(B$6,mapping!$A:$B,2,FALSE),FROM_NGS2_SampleSheet!$1:$1,0))   &amp;  ROW()-5,TRUE)    )</f>
        <v/>
      </c>
      <c r="C1348" s="195" t="str">
        <f ca="1" xml:space="preserve"> IF(INDIRECT("FROM_NGS2_SampleSheet!A"&amp;ROW()-5,TRUE)="","",  INDIRECT(    "FROM_NGS2_SampleSheet!"   &amp;  CHAR(64 + MATCH(VLOOKUP(C$6,mapping!$A:$B,2,FALSE),FROM_NGS2_SampleSheet!$1:$1,0))   &amp;  ROW()-5,TRUE)    )</f>
        <v/>
      </c>
      <c r="D1348" s="195" t="str">
        <f ca="1" xml:space="preserve"> IF(INDIRECT("FROM_NGS2_SampleSheet!A"&amp;ROW()-5,TRUE)="","",  INDIRECT(    "FROM_NGS2_SampleSheet!"   &amp;  CHAR(64 + MATCH(VLOOKUP(D$6,mapping!$A:$B,2,FALSE),FROM_NGS2_SampleSheet!$1:$1,0))   &amp;  ROW()-5,TRUE)    )</f>
        <v/>
      </c>
      <c r="E1348" s="195" t="str">
        <f ca="1" xml:space="preserve"> IF(INDIRECT("FROM_NGS2_SampleSheet!A"&amp;ROW()-5,TRUE)="","",  "e" &amp; INDIRECT(    "FROM_NGS2_SampleSheet!"   &amp;  CHAR(64 + MATCH(VLOOKUP(E$6,mapping!$A:$B,2,FALSE),FROM_NGS2_SampleSheet!$1:$1,0))   &amp;  ROW()-5,TRUE)    )</f>
        <v/>
      </c>
      <c r="F1348" s="195" t="str">
        <f ca="1" xml:space="preserve"> IF(INDIRECT("FROM_NGS2_SampleSheet!A"&amp;ROW()-5,TRUE)="","",  INDIRECT(    "FROM_NGS2_SampleSheet!"   &amp;  CHAR(64 + MATCH(VLOOKUP(F$6,mapping!$A:$B,2,FALSE),FROM_NGS2_SampleSheet!$1:$1,0))   &amp;  ROW()-5,TRUE)    )</f>
        <v/>
      </c>
      <c r="G1348" s="196" t="str">
        <f ca="1" xml:space="preserve"> IF(INDIRECT("FROM_NGS2_SampleSheet!A"&amp;ROW()-5,TRUE)="","",  INDIRECT(    "FROM_NGS2_SampleSheet!"   &amp;  CHAR(64 + MATCH(VLOOKUP(G$6,mapping!$A:$B,2,FALSE),FROM_NGS2_SampleSheet!$1:$1,0))   &amp;  ROW()-5,TRUE)    )</f>
        <v/>
      </c>
      <c r="H1348" s="195"/>
      <c r="I1348" s="213">
        <v>1</v>
      </c>
      <c r="J1348" s="197" t="str">
        <f ca="1">IF(U1348=TRUE,    IF($Y$4&gt;96,"TOO MANY",VLOOKUP(B1348&amp;"_"&amp;C1348&amp;"_"&amp;E1348&amp;"_A",CALC!W:X,2,FALSE)),   "")</f>
        <v/>
      </c>
      <c r="L1348" s="213">
        <v>1</v>
      </c>
      <c r="M1348" s="197" t="str">
        <f ca="1">IF(V1348=TRUE,     IF($Y$4&gt;96,"TOO MANY",VLOOKUP(B1348&amp;"_"&amp;C1348&amp;"_"&amp;E1348&amp;"_B",CALC!W:X,2,FALSE)),    "")</f>
        <v/>
      </c>
      <c r="N1348" s="206"/>
      <c r="O1348" s="213">
        <v>1</v>
      </c>
      <c r="P1348" s="197" t="str">
        <f ca="1">IF(W1348=TRUE,   IF($Y$4&gt;96,"TOO MANY", VLOOKUP(B1348&amp;"_"&amp;C1348&amp;"_"&amp;E1348&amp;"_C",CALC!W:X,2,FALSE)),   "")</f>
        <v/>
      </c>
      <c r="Q1348" s="206"/>
      <c r="R1348" s="119" t="b">
        <f t="shared" ca="1" si="147"/>
        <v>0</v>
      </c>
      <c r="S1348" s="119" t="b">
        <f t="shared" ca="1" si="145"/>
        <v>0</v>
      </c>
      <c r="T1348" s="119" t="b">
        <f t="shared" ca="1" si="146"/>
        <v>0</v>
      </c>
      <c r="U1348" s="119" t="b">
        <f t="shared" ca="1" si="148"/>
        <v>0</v>
      </c>
      <c r="V1348" s="160" t="b">
        <f t="shared" ca="1" si="149"/>
        <v>0</v>
      </c>
      <c r="W1348" s="119" t="b">
        <f t="shared" ca="1" si="150"/>
        <v>0</v>
      </c>
      <c r="X1348" s="119" t="b">
        <f t="shared" ca="1" si="151"/>
        <v>0</v>
      </c>
    </row>
    <row r="1349" spans="2:24" x14ac:dyDescent="0.25">
      <c r="B1349" s="194" t="str">
        <f ca="1" xml:space="preserve"> IF(INDIRECT("FROM_NGS2_SampleSheet!A"&amp;ROW()-5,TRUE)="","",  INDIRECT(    "FROM_NGS2_SampleSheet!"   &amp;  CHAR(64 + MATCH(VLOOKUP(B$6,mapping!$A:$B,2,FALSE),FROM_NGS2_SampleSheet!$1:$1,0))   &amp;  ROW()-5,TRUE)    )</f>
        <v/>
      </c>
      <c r="C1349" s="195" t="str">
        <f ca="1" xml:space="preserve"> IF(INDIRECT("FROM_NGS2_SampleSheet!A"&amp;ROW()-5,TRUE)="","",  INDIRECT(    "FROM_NGS2_SampleSheet!"   &amp;  CHAR(64 + MATCH(VLOOKUP(C$6,mapping!$A:$B,2,FALSE),FROM_NGS2_SampleSheet!$1:$1,0))   &amp;  ROW()-5,TRUE)    )</f>
        <v/>
      </c>
      <c r="D1349" s="195" t="str">
        <f ca="1" xml:space="preserve"> IF(INDIRECT("FROM_NGS2_SampleSheet!A"&amp;ROW()-5,TRUE)="","",  INDIRECT(    "FROM_NGS2_SampleSheet!"   &amp;  CHAR(64 + MATCH(VLOOKUP(D$6,mapping!$A:$B,2,FALSE),FROM_NGS2_SampleSheet!$1:$1,0))   &amp;  ROW()-5,TRUE)    )</f>
        <v/>
      </c>
      <c r="E1349" s="195" t="str">
        <f ca="1" xml:space="preserve"> IF(INDIRECT("FROM_NGS2_SampleSheet!A"&amp;ROW()-5,TRUE)="","",  "e" &amp; INDIRECT(    "FROM_NGS2_SampleSheet!"   &amp;  CHAR(64 + MATCH(VLOOKUP(E$6,mapping!$A:$B,2,FALSE),FROM_NGS2_SampleSheet!$1:$1,0))   &amp;  ROW()-5,TRUE)    )</f>
        <v/>
      </c>
      <c r="F1349" s="195" t="str">
        <f ca="1" xml:space="preserve"> IF(INDIRECT("FROM_NGS2_SampleSheet!A"&amp;ROW()-5,TRUE)="","",  INDIRECT(    "FROM_NGS2_SampleSheet!"   &amp;  CHAR(64 + MATCH(VLOOKUP(F$6,mapping!$A:$B,2,FALSE),FROM_NGS2_SampleSheet!$1:$1,0))   &amp;  ROW()-5,TRUE)    )</f>
        <v/>
      </c>
      <c r="G1349" s="196" t="str">
        <f ca="1" xml:space="preserve"> IF(INDIRECT("FROM_NGS2_SampleSheet!A"&amp;ROW()-5,TRUE)="","",  INDIRECT(    "FROM_NGS2_SampleSheet!"   &amp;  CHAR(64 + MATCH(VLOOKUP(G$6,mapping!$A:$B,2,FALSE),FROM_NGS2_SampleSheet!$1:$1,0))   &amp;  ROW()-5,TRUE)    )</f>
        <v/>
      </c>
      <c r="H1349" s="195"/>
      <c r="I1349" s="213">
        <v>1</v>
      </c>
      <c r="J1349" s="197" t="str">
        <f ca="1">IF(U1349=TRUE,    IF($Y$4&gt;96,"TOO MANY",VLOOKUP(B1349&amp;"_"&amp;C1349&amp;"_"&amp;E1349&amp;"_A",CALC!W:X,2,FALSE)),   "")</f>
        <v/>
      </c>
      <c r="L1349" s="213">
        <v>1</v>
      </c>
      <c r="M1349" s="197" t="str">
        <f ca="1">IF(V1349=TRUE,     IF($Y$4&gt;96,"TOO MANY",VLOOKUP(B1349&amp;"_"&amp;C1349&amp;"_"&amp;E1349&amp;"_B",CALC!W:X,2,FALSE)),    "")</f>
        <v/>
      </c>
      <c r="N1349" s="206"/>
      <c r="O1349" s="213">
        <v>1</v>
      </c>
      <c r="P1349" s="197" t="str">
        <f ca="1">IF(W1349=TRUE,   IF($Y$4&gt;96,"TOO MANY", VLOOKUP(B1349&amp;"_"&amp;C1349&amp;"_"&amp;E1349&amp;"_C",CALC!W:X,2,FALSE)),   "")</f>
        <v/>
      </c>
      <c r="Q1349" s="206"/>
      <c r="R1349" s="119" t="b">
        <f t="shared" ca="1" si="147"/>
        <v>0</v>
      </c>
      <c r="S1349" s="119" t="b">
        <f t="shared" ca="1" si="145"/>
        <v>0</v>
      </c>
      <c r="T1349" s="119" t="b">
        <f t="shared" ca="1" si="146"/>
        <v>0</v>
      </c>
      <c r="U1349" s="119" t="b">
        <f t="shared" ca="1" si="148"/>
        <v>0</v>
      </c>
      <c r="V1349" s="160" t="b">
        <f t="shared" ca="1" si="149"/>
        <v>0</v>
      </c>
      <c r="W1349" s="119" t="b">
        <f t="shared" ca="1" si="150"/>
        <v>0</v>
      </c>
      <c r="X1349" s="119" t="b">
        <f t="shared" ca="1" si="151"/>
        <v>0</v>
      </c>
    </row>
    <row r="1350" spans="2:24" x14ac:dyDescent="0.25">
      <c r="B1350" s="194" t="str">
        <f ca="1" xml:space="preserve"> IF(INDIRECT("FROM_NGS2_SampleSheet!A"&amp;ROW()-5,TRUE)="","",  INDIRECT(    "FROM_NGS2_SampleSheet!"   &amp;  CHAR(64 + MATCH(VLOOKUP(B$6,mapping!$A:$B,2,FALSE),FROM_NGS2_SampleSheet!$1:$1,0))   &amp;  ROW()-5,TRUE)    )</f>
        <v/>
      </c>
      <c r="C1350" s="195" t="str">
        <f ca="1" xml:space="preserve"> IF(INDIRECT("FROM_NGS2_SampleSheet!A"&amp;ROW()-5,TRUE)="","",  INDIRECT(    "FROM_NGS2_SampleSheet!"   &amp;  CHAR(64 + MATCH(VLOOKUP(C$6,mapping!$A:$B,2,FALSE),FROM_NGS2_SampleSheet!$1:$1,0))   &amp;  ROW()-5,TRUE)    )</f>
        <v/>
      </c>
      <c r="D1350" s="195" t="str">
        <f ca="1" xml:space="preserve"> IF(INDIRECT("FROM_NGS2_SampleSheet!A"&amp;ROW()-5,TRUE)="","",  INDIRECT(    "FROM_NGS2_SampleSheet!"   &amp;  CHAR(64 + MATCH(VLOOKUP(D$6,mapping!$A:$B,2,FALSE),FROM_NGS2_SampleSheet!$1:$1,0))   &amp;  ROW()-5,TRUE)    )</f>
        <v/>
      </c>
      <c r="E1350" s="195" t="str">
        <f ca="1" xml:space="preserve"> IF(INDIRECT("FROM_NGS2_SampleSheet!A"&amp;ROW()-5,TRUE)="","",  "e" &amp; INDIRECT(    "FROM_NGS2_SampleSheet!"   &amp;  CHAR(64 + MATCH(VLOOKUP(E$6,mapping!$A:$B,2,FALSE),FROM_NGS2_SampleSheet!$1:$1,0))   &amp;  ROW()-5,TRUE)    )</f>
        <v/>
      </c>
      <c r="F1350" s="195" t="str">
        <f ca="1" xml:space="preserve"> IF(INDIRECT("FROM_NGS2_SampleSheet!A"&amp;ROW()-5,TRUE)="","",  INDIRECT(    "FROM_NGS2_SampleSheet!"   &amp;  CHAR(64 + MATCH(VLOOKUP(F$6,mapping!$A:$B,2,FALSE),FROM_NGS2_SampleSheet!$1:$1,0))   &amp;  ROW()-5,TRUE)    )</f>
        <v/>
      </c>
      <c r="G1350" s="196" t="str">
        <f ca="1" xml:space="preserve"> IF(INDIRECT("FROM_NGS2_SampleSheet!A"&amp;ROW()-5,TRUE)="","",  INDIRECT(    "FROM_NGS2_SampleSheet!"   &amp;  CHAR(64 + MATCH(VLOOKUP(G$6,mapping!$A:$B,2,FALSE),FROM_NGS2_SampleSheet!$1:$1,0))   &amp;  ROW()-5,TRUE)    )</f>
        <v/>
      </c>
      <c r="H1350" s="195"/>
      <c r="I1350" s="213">
        <v>1</v>
      </c>
      <c r="J1350" s="197" t="str">
        <f ca="1">IF(U1350=TRUE,    IF($Y$4&gt;96,"TOO MANY",VLOOKUP(B1350&amp;"_"&amp;C1350&amp;"_"&amp;E1350&amp;"_A",CALC!W:X,2,FALSE)),   "")</f>
        <v/>
      </c>
      <c r="L1350" s="213">
        <v>1</v>
      </c>
      <c r="M1350" s="197" t="str">
        <f ca="1">IF(V1350=TRUE,     IF($Y$4&gt;96,"TOO MANY",VLOOKUP(B1350&amp;"_"&amp;C1350&amp;"_"&amp;E1350&amp;"_B",CALC!W:X,2,FALSE)),    "")</f>
        <v/>
      </c>
      <c r="N1350" s="206"/>
      <c r="O1350" s="213">
        <v>1</v>
      </c>
      <c r="P1350" s="197" t="str">
        <f ca="1">IF(W1350=TRUE,   IF($Y$4&gt;96,"TOO MANY", VLOOKUP(B1350&amp;"_"&amp;C1350&amp;"_"&amp;E1350&amp;"_C",CALC!W:X,2,FALSE)),   "")</f>
        <v/>
      </c>
      <c r="Q1350" s="206"/>
      <c r="R1350" s="119" t="b">
        <f t="shared" ca="1" si="147"/>
        <v>0</v>
      </c>
      <c r="S1350" s="119" t="b">
        <f t="shared" ca="1" si="145"/>
        <v>0</v>
      </c>
      <c r="T1350" s="119" t="b">
        <f t="shared" ca="1" si="146"/>
        <v>0</v>
      </c>
      <c r="U1350" s="119" t="b">
        <f t="shared" ca="1" si="148"/>
        <v>0</v>
      </c>
      <c r="V1350" s="160" t="b">
        <f t="shared" ca="1" si="149"/>
        <v>0</v>
      </c>
      <c r="W1350" s="119" t="b">
        <f t="shared" ca="1" si="150"/>
        <v>0</v>
      </c>
      <c r="X1350" s="119" t="b">
        <f t="shared" ca="1" si="151"/>
        <v>0</v>
      </c>
    </row>
    <row r="1351" spans="2:24" x14ac:dyDescent="0.25">
      <c r="B1351" s="194" t="str">
        <f ca="1" xml:space="preserve"> IF(INDIRECT("FROM_NGS2_SampleSheet!A"&amp;ROW()-5,TRUE)="","",  INDIRECT(    "FROM_NGS2_SampleSheet!"   &amp;  CHAR(64 + MATCH(VLOOKUP(B$6,mapping!$A:$B,2,FALSE),FROM_NGS2_SampleSheet!$1:$1,0))   &amp;  ROW()-5,TRUE)    )</f>
        <v/>
      </c>
      <c r="C1351" s="195" t="str">
        <f ca="1" xml:space="preserve"> IF(INDIRECT("FROM_NGS2_SampleSheet!A"&amp;ROW()-5,TRUE)="","",  INDIRECT(    "FROM_NGS2_SampleSheet!"   &amp;  CHAR(64 + MATCH(VLOOKUP(C$6,mapping!$A:$B,2,FALSE),FROM_NGS2_SampleSheet!$1:$1,0))   &amp;  ROW()-5,TRUE)    )</f>
        <v/>
      </c>
      <c r="D1351" s="195" t="str">
        <f ca="1" xml:space="preserve"> IF(INDIRECT("FROM_NGS2_SampleSheet!A"&amp;ROW()-5,TRUE)="","",  INDIRECT(    "FROM_NGS2_SampleSheet!"   &amp;  CHAR(64 + MATCH(VLOOKUP(D$6,mapping!$A:$B,2,FALSE),FROM_NGS2_SampleSheet!$1:$1,0))   &amp;  ROW()-5,TRUE)    )</f>
        <v/>
      </c>
      <c r="E1351" s="195" t="str">
        <f ca="1" xml:space="preserve"> IF(INDIRECT("FROM_NGS2_SampleSheet!A"&amp;ROW()-5,TRUE)="","",  "e" &amp; INDIRECT(    "FROM_NGS2_SampleSheet!"   &amp;  CHAR(64 + MATCH(VLOOKUP(E$6,mapping!$A:$B,2,FALSE),FROM_NGS2_SampleSheet!$1:$1,0))   &amp;  ROW()-5,TRUE)    )</f>
        <v/>
      </c>
      <c r="F1351" s="195" t="str">
        <f ca="1" xml:space="preserve"> IF(INDIRECT("FROM_NGS2_SampleSheet!A"&amp;ROW()-5,TRUE)="","",  INDIRECT(    "FROM_NGS2_SampleSheet!"   &amp;  CHAR(64 + MATCH(VLOOKUP(F$6,mapping!$A:$B,2,FALSE),FROM_NGS2_SampleSheet!$1:$1,0))   &amp;  ROW()-5,TRUE)    )</f>
        <v/>
      </c>
      <c r="G1351" s="196" t="str">
        <f ca="1" xml:space="preserve"> IF(INDIRECT("FROM_NGS2_SampleSheet!A"&amp;ROW()-5,TRUE)="","",  INDIRECT(    "FROM_NGS2_SampleSheet!"   &amp;  CHAR(64 + MATCH(VLOOKUP(G$6,mapping!$A:$B,2,FALSE),FROM_NGS2_SampleSheet!$1:$1,0))   &amp;  ROW()-5,TRUE)    )</f>
        <v/>
      </c>
      <c r="H1351" s="195"/>
      <c r="I1351" s="213">
        <v>1</v>
      </c>
      <c r="J1351" s="197" t="str">
        <f ca="1">IF(U1351=TRUE,    IF($Y$4&gt;96,"TOO MANY",VLOOKUP(B1351&amp;"_"&amp;C1351&amp;"_"&amp;E1351&amp;"_A",CALC!W:X,2,FALSE)),   "")</f>
        <v/>
      </c>
      <c r="L1351" s="213">
        <v>1</v>
      </c>
      <c r="M1351" s="197" t="str">
        <f ca="1">IF(V1351=TRUE,     IF($Y$4&gt;96,"TOO MANY",VLOOKUP(B1351&amp;"_"&amp;C1351&amp;"_"&amp;E1351&amp;"_B",CALC!W:X,2,FALSE)),    "")</f>
        <v/>
      </c>
      <c r="N1351" s="206"/>
      <c r="O1351" s="213">
        <v>1</v>
      </c>
      <c r="P1351" s="197" t="str">
        <f ca="1">IF(W1351=TRUE,   IF($Y$4&gt;96,"TOO MANY", VLOOKUP(B1351&amp;"_"&amp;C1351&amp;"_"&amp;E1351&amp;"_C",CALC!W:X,2,FALSE)),   "")</f>
        <v/>
      </c>
      <c r="Q1351" s="206"/>
      <c r="R1351" s="119" t="b">
        <f t="shared" ca="1" si="147"/>
        <v>0</v>
      </c>
      <c r="S1351" s="119" t="b">
        <f t="shared" ca="1" si="145"/>
        <v>0</v>
      </c>
      <c r="T1351" s="119" t="b">
        <f t="shared" ca="1" si="146"/>
        <v>0</v>
      </c>
      <c r="U1351" s="119" t="b">
        <f t="shared" ca="1" si="148"/>
        <v>0</v>
      </c>
      <c r="V1351" s="160" t="b">
        <f t="shared" ca="1" si="149"/>
        <v>0</v>
      </c>
      <c r="W1351" s="119" t="b">
        <f t="shared" ca="1" si="150"/>
        <v>0</v>
      </c>
      <c r="X1351" s="119" t="b">
        <f t="shared" ca="1" si="151"/>
        <v>0</v>
      </c>
    </row>
    <row r="1352" spans="2:24" x14ac:dyDescent="0.25">
      <c r="B1352" s="194" t="str">
        <f ca="1" xml:space="preserve"> IF(INDIRECT("FROM_NGS2_SampleSheet!A"&amp;ROW()-5,TRUE)="","",  INDIRECT(    "FROM_NGS2_SampleSheet!"   &amp;  CHAR(64 + MATCH(VLOOKUP(B$6,mapping!$A:$B,2,FALSE),FROM_NGS2_SampleSheet!$1:$1,0))   &amp;  ROW()-5,TRUE)    )</f>
        <v/>
      </c>
      <c r="C1352" s="195" t="str">
        <f ca="1" xml:space="preserve"> IF(INDIRECT("FROM_NGS2_SampleSheet!A"&amp;ROW()-5,TRUE)="","",  INDIRECT(    "FROM_NGS2_SampleSheet!"   &amp;  CHAR(64 + MATCH(VLOOKUP(C$6,mapping!$A:$B,2,FALSE),FROM_NGS2_SampleSheet!$1:$1,0))   &amp;  ROW()-5,TRUE)    )</f>
        <v/>
      </c>
      <c r="D1352" s="195" t="str">
        <f ca="1" xml:space="preserve"> IF(INDIRECT("FROM_NGS2_SampleSheet!A"&amp;ROW()-5,TRUE)="","",  INDIRECT(    "FROM_NGS2_SampleSheet!"   &amp;  CHAR(64 + MATCH(VLOOKUP(D$6,mapping!$A:$B,2,FALSE),FROM_NGS2_SampleSheet!$1:$1,0))   &amp;  ROW()-5,TRUE)    )</f>
        <v/>
      </c>
      <c r="E1352" s="195" t="str">
        <f ca="1" xml:space="preserve"> IF(INDIRECT("FROM_NGS2_SampleSheet!A"&amp;ROW()-5,TRUE)="","",  "e" &amp; INDIRECT(    "FROM_NGS2_SampleSheet!"   &amp;  CHAR(64 + MATCH(VLOOKUP(E$6,mapping!$A:$B,2,FALSE),FROM_NGS2_SampleSheet!$1:$1,0))   &amp;  ROW()-5,TRUE)    )</f>
        <v/>
      </c>
      <c r="F1352" s="195" t="str">
        <f ca="1" xml:space="preserve"> IF(INDIRECT("FROM_NGS2_SampleSheet!A"&amp;ROW()-5,TRUE)="","",  INDIRECT(    "FROM_NGS2_SampleSheet!"   &amp;  CHAR(64 + MATCH(VLOOKUP(F$6,mapping!$A:$B,2,FALSE),FROM_NGS2_SampleSheet!$1:$1,0))   &amp;  ROW()-5,TRUE)    )</f>
        <v/>
      </c>
      <c r="G1352" s="196" t="str">
        <f ca="1" xml:space="preserve"> IF(INDIRECT("FROM_NGS2_SampleSheet!A"&amp;ROW()-5,TRUE)="","",  INDIRECT(    "FROM_NGS2_SampleSheet!"   &amp;  CHAR(64 + MATCH(VLOOKUP(G$6,mapping!$A:$B,2,FALSE),FROM_NGS2_SampleSheet!$1:$1,0))   &amp;  ROW()-5,TRUE)    )</f>
        <v/>
      </c>
      <c r="H1352" s="195"/>
      <c r="I1352" s="213">
        <v>1</v>
      </c>
      <c r="J1352" s="197" t="str">
        <f ca="1">IF(U1352=TRUE,    IF($Y$4&gt;96,"TOO MANY",VLOOKUP(B1352&amp;"_"&amp;C1352&amp;"_"&amp;E1352&amp;"_A",CALC!W:X,2,FALSE)),   "")</f>
        <v/>
      </c>
      <c r="L1352" s="213">
        <v>1</v>
      </c>
      <c r="M1352" s="197" t="str">
        <f ca="1">IF(V1352=TRUE,     IF($Y$4&gt;96,"TOO MANY",VLOOKUP(B1352&amp;"_"&amp;C1352&amp;"_"&amp;E1352&amp;"_B",CALC!W:X,2,FALSE)),    "")</f>
        <v/>
      </c>
      <c r="N1352" s="206"/>
      <c r="O1352" s="213">
        <v>1</v>
      </c>
      <c r="P1352" s="197" t="str">
        <f ca="1">IF(W1352=TRUE,   IF($Y$4&gt;96,"TOO MANY", VLOOKUP(B1352&amp;"_"&amp;C1352&amp;"_"&amp;E1352&amp;"_C",CALC!W:X,2,FALSE)),   "")</f>
        <v/>
      </c>
      <c r="Q1352" s="206"/>
      <c r="R1352" s="119" t="b">
        <f t="shared" ca="1" si="147"/>
        <v>0</v>
      </c>
      <c r="S1352" s="119" t="b">
        <f t="shared" ref="S1352:S1415" ca="1" si="152">IF(AND(R1352=TRUE,$U$3=TRUE),TRUE)</f>
        <v>0</v>
      </c>
      <c r="T1352" s="119" t="b">
        <f t="shared" ref="T1352:T1415" ca="1" si="153">IF(AND(R1352=TRUE,$U$4=TRUE,$U$3=TRUE),TRUE)</f>
        <v>0</v>
      </c>
      <c r="U1352" s="119" t="b">
        <f t="shared" ca="1" si="148"/>
        <v>0</v>
      </c>
      <c r="V1352" s="160" t="b">
        <f t="shared" ca="1" si="149"/>
        <v>0</v>
      </c>
      <c r="W1352" s="119" t="b">
        <f t="shared" ca="1" si="150"/>
        <v>0</v>
      </c>
      <c r="X1352" s="119" t="b">
        <f t="shared" ca="1" si="151"/>
        <v>0</v>
      </c>
    </row>
    <row r="1353" spans="2:24" x14ac:dyDescent="0.25">
      <c r="B1353" s="194" t="str">
        <f ca="1" xml:space="preserve"> IF(INDIRECT("FROM_NGS2_SampleSheet!A"&amp;ROW()-5,TRUE)="","",  INDIRECT(    "FROM_NGS2_SampleSheet!"   &amp;  CHAR(64 + MATCH(VLOOKUP(B$6,mapping!$A:$B,2,FALSE),FROM_NGS2_SampleSheet!$1:$1,0))   &amp;  ROW()-5,TRUE)    )</f>
        <v/>
      </c>
      <c r="C1353" s="195" t="str">
        <f ca="1" xml:space="preserve"> IF(INDIRECT("FROM_NGS2_SampleSheet!A"&amp;ROW()-5,TRUE)="","",  INDIRECT(    "FROM_NGS2_SampleSheet!"   &amp;  CHAR(64 + MATCH(VLOOKUP(C$6,mapping!$A:$B,2,FALSE),FROM_NGS2_SampleSheet!$1:$1,0))   &amp;  ROW()-5,TRUE)    )</f>
        <v/>
      </c>
      <c r="D1353" s="195" t="str">
        <f ca="1" xml:space="preserve"> IF(INDIRECT("FROM_NGS2_SampleSheet!A"&amp;ROW()-5,TRUE)="","",  INDIRECT(    "FROM_NGS2_SampleSheet!"   &amp;  CHAR(64 + MATCH(VLOOKUP(D$6,mapping!$A:$B,2,FALSE),FROM_NGS2_SampleSheet!$1:$1,0))   &amp;  ROW()-5,TRUE)    )</f>
        <v/>
      </c>
      <c r="E1353" s="195" t="str">
        <f ca="1" xml:space="preserve"> IF(INDIRECT("FROM_NGS2_SampleSheet!A"&amp;ROW()-5,TRUE)="","",  "e" &amp; INDIRECT(    "FROM_NGS2_SampleSheet!"   &amp;  CHAR(64 + MATCH(VLOOKUP(E$6,mapping!$A:$B,2,FALSE),FROM_NGS2_SampleSheet!$1:$1,0))   &amp;  ROW()-5,TRUE)    )</f>
        <v/>
      </c>
      <c r="F1353" s="195" t="str">
        <f ca="1" xml:space="preserve"> IF(INDIRECT("FROM_NGS2_SampleSheet!A"&amp;ROW()-5,TRUE)="","",  INDIRECT(    "FROM_NGS2_SampleSheet!"   &amp;  CHAR(64 + MATCH(VLOOKUP(F$6,mapping!$A:$B,2,FALSE),FROM_NGS2_SampleSheet!$1:$1,0))   &amp;  ROW()-5,TRUE)    )</f>
        <v/>
      </c>
      <c r="G1353" s="196" t="str">
        <f ca="1" xml:space="preserve"> IF(INDIRECT("FROM_NGS2_SampleSheet!A"&amp;ROW()-5,TRUE)="","",  INDIRECT(    "FROM_NGS2_SampleSheet!"   &amp;  CHAR(64 + MATCH(VLOOKUP(G$6,mapping!$A:$B,2,FALSE),FROM_NGS2_SampleSheet!$1:$1,0))   &amp;  ROW()-5,TRUE)    )</f>
        <v/>
      </c>
      <c r="H1353" s="195"/>
      <c r="I1353" s="213">
        <v>1</v>
      </c>
      <c r="J1353" s="197" t="str">
        <f ca="1">IF(U1353=TRUE,    IF($Y$4&gt;96,"TOO MANY",VLOOKUP(B1353&amp;"_"&amp;C1353&amp;"_"&amp;E1353&amp;"_A",CALC!W:X,2,FALSE)),   "")</f>
        <v/>
      </c>
      <c r="L1353" s="213">
        <v>1</v>
      </c>
      <c r="M1353" s="197" t="str">
        <f ca="1">IF(V1353=TRUE,     IF($Y$4&gt;96,"TOO MANY",VLOOKUP(B1353&amp;"_"&amp;C1353&amp;"_"&amp;E1353&amp;"_B",CALC!W:X,2,FALSE)),    "")</f>
        <v/>
      </c>
      <c r="N1353" s="206"/>
      <c r="O1353" s="213">
        <v>1</v>
      </c>
      <c r="P1353" s="197" t="str">
        <f ca="1">IF(W1353=TRUE,   IF($Y$4&gt;96,"TOO MANY", VLOOKUP(B1353&amp;"_"&amp;C1353&amp;"_"&amp;E1353&amp;"_C",CALC!W:X,2,FALSE)),   "")</f>
        <v/>
      </c>
      <c r="Q1353" s="206"/>
      <c r="R1353" s="119" t="b">
        <f t="shared" ca="1" si="147"/>
        <v>0</v>
      </c>
      <c r="S1353" s="119" t="b">
        <f t="shared" ca="1" si="152"/>
        <v>0</v>
      </c>
      <c r="T1353" s="119" t="b">
        <f t="shared" ca="1" si="153"/>
        <v>0</v>
      </c>
      <c r="U1353" s="119" t="b">
        <f t="shared" ca="1" si="148"/>
        <v>0</v>
      </c>
      <c r="V1353" s="160" t="b">
        <f t="shared" ca="1" si="149"/>
        <v>0</v>
      </c>
      <c r="W1353" s="119" t="b">
        <f t="shared" ca="1" si="150"/>
        <v>0</v>
      </c>
      <c r="X1353" s="119" t="b">
        <f t="shared" ca="1" si="151"/>
        <v>0</v>
      </c>
    </row>
    <row r="1354" spans="2:24" x14ac:dyDescent="0.25">
      <c r="B1354" s="194" t="str">
        <f ca="1" xml:space="preserve"> IF(INDIRECT("FROM_NGS2_SampleSheet!A"&amp;ROW()-5,TRUE)="","",  INDIRECT(    "FROM_NGS2_SampleSheet!"   &amp;  CHAR(64 + MATCH(VLOOKUP(B$6,mapping!$A:$B,2,FALSE),FROM_NGS2_SampleSheet!$1:$1,0))   &amp;  ROW()-5,TRUE)    )</f>
        <v/>
      </c>
      <c r="C1354" s="195" t="str">
        <f ca="1" xml:space="preserve"> IF(INDIRECT("FROM_NGS2_SampleSheet!A"&amp;ROW()-5,TRUE)="","",  INDIRECT(    "FROM_NGS2_SampleSheet!"   &amp;  CHAR(64 + MATCH(VLOOKUP(C$6,mapping!$A:$B,2,FALSE),FROM_NGS2_SampleSheet!$1:$1,0))   &amp;  ROW()-5,TRUE)    )</f>
        <v/>
      </c>
      <c r="D1354" s="195" t="str">
        <f ca="1" xml:space="preserve"> IF(INDIRECT("FROM_NGS2_SampleSheet!A"&amp;ROW()-5,TRUE)="","",  INDIRECT(    "FROM_NGS2_SampleSheet!"   &amp;  CHAR(64 + MATCH(VLOOKUP(D$6,mapping!$A:$B,2,FALSE),FROM_NGS2_SampleSheet!$1:$1,0))   &amp;  ROW()-5,TRUE)    )</f>
        <v/>
      </c>
      <c r="E1354" s="195" t="str">
        <f ca="1" xml:space="preserve"> IF(INDIRECT("FROM_NGS2_SampleSheet!A"&amp;ROW()-5,TRUE)="","",  "e" &amp; INDIRECT(    "FROM_NGS2_SampleSheet!"   &amp;  CHAR(64 + MATCH(VLOOKUP(E$6,mapping!$A:$B,2,FALSE),FROM_NGS2_SampleSheet!$1:$1,0))   &amp;  ROW()-5,TRUE)    )</f>
        <v/>
      </c>
      <c r="F1354" s="195" t="str">
        <f ca="1" xml:space="preserve"> IF(INDIRECT("FROM_NGS2_SampleSheet!A"&amp;ROW()-5,TRUE)="","",  INDIRECT(    "FROM_NGS2_SampleSheet!"   &amp;  CHAR(64 + MATCH(VLOOKUP(F$6,mapping!$A:$B,2,FALSE),FROM_NGS2_SampleSheet!$1:$1,0))   &amp;  ROW()-5,TRUE)    )</f>
        <v/>
      </c>
      <c r="G1354" s="196" t="str">
        <f ca="1" xml:space="preserve"> IF(INDIRECT("FROM_NGS2_SampleSheet!A"&amp;ROW()-5,TRUE)="","",  INDIRECT(    "FROM_NGS2_SampleSheet!"   &amp;  CHAR(64 + MATCH(VLOOKUP(G$6,mapping!$A:$B,2,FALSE),FROM_NGS2_SampleSheet!$1:$1,0))   &amp;  ROW()-5,TRUE)    )</f>
        <v/>
      </c>
      <c r="H1354" s="195"/>
      <c r="I1354" s="213">
        <v>1</v>
      </c>
      <c r="J1354" s="197" t="str">
        <f ca="1">IF(U1354=TRUE,    IF($Y$4&gt;96,"TOO MANY",VLOOKUP(B1354&amp;"_"&amp;C1354&amp;"_"&amp;E1354&amp;"_A",CALC!W:X,2,FALSE)),   "")</f>
        <v/>
      </c>
      <c r="L1354" s="213">
        <v>1</v>
      </c>
      <c r="M1354" s="197" t="str">
        <f ca="1">IF(V1354=TRUE,     IF($Y$4&gt;96,"TOO MANY",VLOOKUP(B1354&amp;"_"&amp;C1354&amp;"_"&amp;E1354&amp;"_B",CALC!W:X,2,FALSE)),    "")</f>
        <v/>
      </c>
      <c r="N1354" s="206"/>
      <c r="O1354" s="213">
        <v>1</v>
      </c>
      <c r="P1354" s="197" t="str">
        <f ca="1">IF(W1354=TRUE,   IF($Y$4&gt;96,"TOO MANY", VLOOKUP(B1354&amp;"_"&amp;C1354&amp;"_"&amp;E1354&amp;"_C",CALC!W:X,2,FALSE)),   "")</f>
        <v/>
      </c>
      <c r="Q1354" s="206"/>
      <c r="R1354" s="119" t="b">
        <f t="shared" ca="1" si="147"/>
        <v>0</v>
      </c>
      <c r="S1354" s="119" t="b">
        <f t="shared" ca="1" si="152"/>
        <v>0</v>
      </c>
      <c r="T1354" s="119" t="b">
        <f t="shared" ca="1" si="153"/>
        <v>0</v>
      </c>
      <c r="U1354" s="119" t="b">
        <f t="shared" ca="1" si="148"/>
        <v>0</v>
      </c>
      <c r="V1354" s="160" t="b">
        <f t="shared" ca="1" si="149"/>
        <v>0</v>
      </c>
      <c r="W1354" s="119" t="b">
        <f t="shared" ca="1" si="150"/>
        <v>0</v>
      </c>
      <c r="X1354" s="119" t="b">
        <f t="shared" ca="1" si="151"/>
        <v>0</v>
      </c>
    </row>
    <row r="1355" spans="2:24" x14ac:dyDescent="0.25">
      <c r="B1355" s="194" t="str">
        <f ca="1" xml:space="preserve"> IF(INDIRECT("FROM_NGS2_SampleSheet!A"&amp;ROW()-5,TRUE)="","",  INDIRECT(    "FROM_NGS2_SampleSheet!"   &amp;  CHAR(64 + MATCH(VLOOKUP(B$6,mapping!$A:$B,2,FALSE),FROM_NGS2_SampleSheet!$1:$1,0))   &amp;  ROW()-5,TRUE)    )</f>
        <v/>
      </c>
      <c r="C1355" s="195" t="str">
        <f ca="1" xml:space="preserve"> IF(INDIRECT("FROM_NGS2_SampleSheet!A"&amp;ROW()-5,TRUE)="","",  INDIRECT(    "FROM_NGS2_SampleSheet!"   &amp;  CHAR(64 + MATCH(VLOOKUP(C$6,mapping!$A:$B,2,FALSE),FROM_NGS2_SampleSheet!$1:$1,0))   &amp;  ROW()-5,TRUE)    )</f>
        <v/>
      </c>
      <c r="D1355" s="195" t="str">
        <f ca="1" xml:space="preserve"> IF(INDIRECT("FROM_NGS2_SampleSheet!A"&amp;ROW()-5,TRUE)="","",  INDIRECT(    "FROM_NGS2_SampleSheet!"   &amp;  CHAR(64 + MATCH(VLOOKUP(D$6,mapping!$A:$B,2,FALSE),FROM_NGS2_SampleSheet!$1:$1,0))   &amp;  ROW()-5,TRUE)    )</f>
        <v/>
      </c>
      <c r="E1355" s="195" t="str">
        <f ca="1" xml:space="preserve"> IF(INDIRECT("FROM_NGS2_SampleSheet!A"&amp;ROW()-5,TRUE)="","",  "e" &amp; INDIRECT(    "FROM_NGS2_SampleSheet!"   &amp;  CHAR(64 + MATCH(VLOOKUP(E$6,mapping!$A:$B,2,FALSE),FROM_NGS2_SampleSheet!$1:$1,0))   &amp;  ROW()-5,TRUE)    )</f>
        <v/>
      </c>
      <c r="F1355" s="195" t="str">
        <f ca="1" xml:space="preserve"> IF(INDIRECT("FROM_NGS2_SampleSheet!A"&amp;ROW()-5,TRUE)="","",  INDIRECT(    "FROM_NGS2_SampleSheet!"   &amp;  CHAR(64 + MATCH(VLOOKUP(F$6,mapping!$A:$B,2,FALSE),FROM_NGS2_SampleSheet!$1:$1,0))   &amp;  ROW()-5,TRUE)    )</f>
        <v/>
      </c>
      <c r="G1355" s="196" t="str">
        <f ca="1" xml:space="preserve"> IF(INDIRECT("FROM_NGS2_SampleSheet!A"&amp;ROW()-5,TRUE)="","",  INDIRECT(    "FROM_NGS2_SampleSheet!"   &amp;  CHAR(64 + MATCH(VLOOKUP(G$6,mapping!$A:$B,2,FALSE),FROM_NGS2_SampleSheet!$1:$1,0))   &amp;  ROW()-5,TRUE)    )</f>
        <v/>
      </c>
      <c r="H1355" s="195"/>
      <c r="I1355" s="213">
        <v>1</v>
      </c>
      <c r="J1355" s="197" t="str">
        <f ca="1">IF(U1355=TRUE,    IF($Y$4&gt;96,"TOO MANY",VLOOKUP(B1355&amp;"_"&amp;C1355&amp;"_"&amp;E1355&amp;"_A",CALC!W:X,2,FALSE)),   "")</f>
        <v/>
      </c>
      <c r="L1355" s="213">
        <v>1</v>
      </c>
      <c r="M1355" s="197" t="str">
        <f ca="1">IF(V1355=TRUE,     IF($Y$4&gt;96,"TOO MANY",VLOOKUP(B1355&amp;"_"&amp;C1355&amp;"_"&amp;E1355&amp;"_B",CALC!W:X,2,FALSE)),    "")</f>
        <v/>
      </c>
      <c r="N1355" s="206"/>
      <c r="O1355" s="213">
        <v>1</v>
      </c>
      <c r="P1355" s="197" t="str">
        <f ca="1">IF(W1355=TRUE,   IF($Y$4&gt;96,"TOO MANY", VLOOKUP(B1355&amp;"_"&amp;C1355&amp;"_"&amp;E1355&amp;"_C",CALC!W:X,2,FALSE)),   "")</f>
        <v/>
      </c>
      <c r="Q1355" s="206"/>
      <c r="R1355" s="119" t="b">
        <f t="shared" ca="1" si="147"/>
        <v>0</v>
      </c>
      <c r="S1355" s="119" t="b">
        <f t="shared" ca="1" si="152"/>
        <v>0</v>
      </c>
      <c r="T1355" s="119" t="b">
        <f t="shared" ca="1" si="153"/>
        <v>0</v>
      </c>
      <c r="U1355" s="119" t="b">
        <f t="shared" ca="1" si="148"/>
        <v>0</v>
      </c>
      <c r="V1355" s="160" t="b">
        <f t="shared" ca="1" si="149"/>
        <v>0</v>
      </c>
      <c r="W1355" s="119" t="b">
        <f t="shared" ca="1" si="150"/>
        <v>0</v>
      </c>
      <c r="X1355" s="119" t="b">
        <f t="shared" ca="1" si="151"/>
        <v>0</v>
      </c>
    </row>
    <row r="1356" spans="2:24" x14ac:dyDescent="0.25">
      <c r="B1356" s="194" t="str">
        <f ca="1" xml:space="preserve"> IF(INDIRECT("FROM_NGS2_SampleSheet!A"&amp;ROW()-5,TRUE)="","",  INDIRECT(    "FROM_NGS2_SampleSheet!"   &amp;  CHAR(64 + MATCH(VLOOKUP(B$6,mapping!$A:$B,2,FALSE),FROM_NGS2_SampleSheet!$1:$1,0))   &amp;  ROW()-5,TRUE)    )</f>
        <v/>
      </c>
      <c r="C1356" s="195" t="str">
        <f ca="1" xml:space="preserve"> IF(INDIRECT("FROM_NGS2_SampleSheet!A"&amp;ROW()-5,TRUE)="","",  INDIRECT(    "FROM_NGS2_SampleSheet!"   &amp;  CHAR(64 + MATCH(VLOOKUP(C$6,mapping!$A:$B,2,FALSE),FROM_NGS2_SampleSheet!$1:$1,0))   &amp;  ROW()-5,TRUE)    )</f>
        <v/>
      </c>
      <c r="D1356" s="195" t="str">
        <f ca="1" xml:space="preserve"> IF(INDIRECT("FROM_NGS2_SampleSheet!A"&amp;ROW()-5,TRUE)="","",  INDIRECT(    "FROM_NGS2_SampleSheet!"   &amp;  CHAR(64 + MATCH(VLOOKUP(D$6,mapping!$A:$B,2,FALSE),FROM_NGS2_SampleSheet!$1:$1,0))   &amp;  ROW()-5,TRUE)    )</f>
        <v/>
      </c>
      <c r="E1356" s="195" t="str">
        <f ca="1" xml:space="preserve"> IF(INDIRECT("FROM_NGS2_SampleSheet!A"&amp;ROW()-5,TRUE)="","",  "e" &amp; INDIRECT(    "FROM_NGS2_SampleSheet!"   &amp;  CHAR(64 + MATCH(VLOOKUP(E$6,mapping!$A:$B,2,FALSE),FROM_NGS2_SampleSheet!$1:$1,0))   &amp;  ROW()-5,TRUE)    )</f>
        <v/>
      </c>
      <c r="F1356" s="195" t="str">
        <f ca="1" xml:space="preserve"> IF(INDIRECT("FROM_NGS2_SampleSheet!A"&amp;ROW()-5,TRUE)="","",  INDIRECT(    "FROM_NGS2_SampleSheet!"   &amp;  CHAR(64 + MATCH(VLOOKUP(F$6,mapping!$A:$B,2,FALSE),FROM_NGS2_SampleSheet!$1:$1,0))   &amp;  ROW()-5,TRUE)    )</f>
        <v/>
      </c>
      <c r="G1356" s="196" t="str">
        <f ca="1" xml:space="preserve"> IF(INDIRECT("FROM_NGS2_SampleSheet!A"&amp;ROW()-5,TRUE)="","",  INDIRECT(    "FROM_NGS2_SampleSheet!"   &amp;  CHAR(64 + MATCH(VLOOKUP(G$6,mapping!$A:$B,2,FALSE),FROM_NGS2_SampleSheet!$1:$1,0))   &amp;  ROW()-5,TRUE)    )</f>
        <v/>
      </c>
      <c r="H1356" s="195"/>
      <c r="I1356" s="213">
        <v>1</v>
      </c>
      <c r="J1356" s="197" t="str">
        <f ca="1">IF(U1356=TRUE,    IF($Y$4&gt;96,"TOO MANY",VLOOKUP(B1356&amp;"_"&amp;C1356&amp;"_"&amp;E1356&amp;"_A",CALC!W:X,2,FALSE)),   "")</f>
        <v/>
      </c>
      <c r="L1356" s="213">
        <v>1</v>
      </c>
      <c r="M1356" s="197" t="str">
        <f ca="1">IF(V1356=TRUE,     IF($Y$4&gt;96,"TOO MANY",VLOOKUP(B1356&amp;"_"&amp;C1356&amp;"_"&amp;E1356&amp;"_B",CALC!W:X,2,FALSE)),    "")</f>
        <v/>
      </c>
      <c r="N1356" s="206"/>
      <c r="O1356" s="213">
        <v>1</v>
      </c>
      <c r="P1356" s="197" t="str">
        <f ca="1">IF(W1356=TRUE,   IF($Y$4&gt;96,"TOO MANY", VLOOKUP(B1356&amp;"_"&amp;C1356&amp;"_"&amp;E1356&amp;"_C",CALC!W:X,2,FALSE)),   "")</f>
        <v/>
      </c>
      <c r="Q1356" s="206"/>
      <c r="R1356" s="119" t="b">
        <f t="shared" ca="1" si="147"/>
        <v>0</v>
      </c>
      <c r="S1356" s="119" t="b">
        <f t="shared" ca="1" si="152"/>
        <v>0</v>
      </c>
      <c r="T1356" s="119" t="b">
        <f t="shared" ca="1" si="153"/>
        <v>0</v>
      </c>
      <c r="U1356" s="119" t="b">
        <f t="shared" ca="1" si="148"/>
        <v>0</v>
      </c>
      <c r="V1356" s="160" t="b">
        <f t="shared" ca="1" si="149"/>
        <v>0</v>
      </c>
      <c r="W1356" s="119" t="b">
        <f t="shared" ca="1" si="150"/>
        <v>0</v>
      </c>
      <c r="X1356" s="119" t="b">
        <f t="shared" ca="1" si="151"/>
        <v>0</v>
      </c>
    </row>
    <row r="1357" spans="2:24" x14ac:dyDescent="0.25">
      <c r="B1357" s="194" t="str">
        <f ca="1" xml:space="preserve"> IF(INDIRECT("FROM_NGS2_SampleSheet!A"&amp;ROW()-5,TRUE)="","",  INDIRECT(    "FROM_NGS2_SampleSheet!"   &amp;  CHAR(64 + MATCH(VLOOKUP(B$6,mapping!$A:$B,2,FALSE),FROM_NGS2_SampleSheet!$1:$1,0))   &amp;  ROW()-5,TRUE)    )</f>
        <v/>
      </c>
      <c r="C1357" s="195" t="str">
        <f ca="1" xml:space="preserve"> IF(INDIRECT("FROM_NGS2_SampleSheet!A"&amp;ROW()-5,TRUE)="","",  INDIRECT(    "FROM_NGS2_SampleSheet!"   &amp;  CHAR(64 + MATCH(VLOOKUP(C$6,mapping!$A:$B,2,FALSE),FROM_NGS2_SampleSheet!$1:$1,0))   &amp;  ROW()-5,TRUE)    )</f>
        <v/>
      </c>
      <c r="D1357" s="195" t="str">
        <f ca="1" xml:space="preserve"> IF(INDIRECT("FROM_NGS2_SampleSheet!A"&amp;ROW()-5,TRUE)="","",  INDIRECT(    "FROM_NGS2_SampleSheet!"   &amp;  CHAR(64 + MATCH(VLOOKUP(D$6,mapping!$A:$B,2,FALSE),FROM_NGS2_SampleSheet!$1:$1,0))   &amp;  ROW()-5,TRUE)    )</f>
        <v/>
      </c>
      <c r="E1357" s="195" t="str">
        <f ca="1" xml:space="preserve"> IF(INDIRECT("FROM_NGS2_SampleSheet!A"&amp;ROW()-5,TRUE)="","",  "e" &amp; INDIRECT(    "FROM_NGS2_SampleSheet!"   &amp;  CHAR(64 + MATCH(VLOOKUP(E$6,mapping!$A:$B,2,FALSE),FROM_NGS2_SampleSheet!$1:$1,0))   &amp;  ROW()-5,TRUE)    )</f>
        <v/>
      </c>
      <c r="F1357" s="195" t="str">
        <f ca="1" xml:space="preserve"> IF(INDIRECT("FROM_NGS2_SampleSheet!A"&amp;ROW()-5,TRUE)="","",  INDIRECT(    "FROM_NGS2_SampleSheet!"   &amp;  CHAR(64 + MATCH(VLOOKUP(F$6,mapping!$A:$B,2,FALSE),FROM_NGS2_SampleSheet!$1:$1,0))   &amp;  ROW()-5,TRUE)    )</f>
        <v/>
      </c>
      <c r="G1357" s="196" t="str">
        <f ca="1" xml:space="preserve"> IF(INDIRECT("FROM_NGS2_SampleSheet!A"&amp;ROW()-5,TRUE)="","",  INDIRECT(    "FROM_NGS2_SampleSheet!"   &amp;  CHAR(64 + MATCH(VLOOKUP(G$6,mapping!$A:$B,2,FALSE),FROM_NGS2_SampleSheet!$1:$1,0))   &amp;  ROW()-5,TRUE)    )</f>
        <v/>
      </c>
      <c r="H1357" s="195"/>
      <c r="I1357" s="213">
        <v>1</v>
      </c>
      <c r="J1357" s="197" t="str">
        <f ca="1">IF(U1357=TRUE,    IF($Y$4&gt;96,"TOO MANY",VLOOKUP(B1357&amp;"_"&amp;C1357&amp;"_"&amp;E1357&amp;"_A",CALC!W:X,2,FALSE)),   "")</f>
        <v/>
      </c>
      <c r="L1357" s="213">
        <v>1</v>
      </c>
      <c r="M1357" s="197" t="str">
        <f ca="1">IF(V1357=TRUE,     IF($Y$4&gt;96,"TOO MANY",VLOOKUP(B1357&amp;"_"&amp;C1357&amp;"_"&amp;E1357&amp;"_B",CALC!W:X,2,FALSE)),    "")</f>
        <v/>
      </c>
      <c r="N1357" s="206"/>
      <c r="O1357" s="213">
        <v>1</v>
      </c>
      <c r="P1357" s="197" t="str">
        <f ca="1">IF(W1357=TRUE,   IF($Y$4&gt;96,"TOO MANY", VLOOKUP(B1357&amp;"_"&amp;C1357&amp;"_"&amp;E1357&amp;"_C",CALC!W:X,2,FALSE)),   "")</f>
        <v/>
      </c>
      <c r="Q1357" s="206"/>
      <c r="R1357" s="119" t="b">
        <f t="shared" ca="1" si="147"/>
        <v>0</v>
      </c>
      <c r="S1357" s="119" t="b">
        <f t="shared" ca="1" si="152"/>
        <v>0</v>
      </c>
      <c r="T1357" s="119" t="b">
        <f t="shared" ca="1" si="153"/>
        <v>0</v>
      </c>
      <c r="U1357" s="119" t="b">
        <f t="shared" ca="1" si="148"/>
        <v>0</v>
      </c>
      <c r="V1357" s="160" t="b">
        <f t="shared" ca="1" si="149"/>
        <v>0</v>
      </c>
      <c r="W1357" s="119" t="b">
        <f t="shared" ca="1" si="150"/>
        <v>0</v>
      </c>
      <c r="X1357" s="119" t="b">
        <f t="shared" ca="1" si="151"/>
        <v>0</v>
      </c>
    </row>
    <row r="1358" spans="2:24" x14ac:dyDescent="0.25">
      <c r="B1358" s="194" t="str">
        <f ca="1" xml:space="preserve"> IF(INDIRECT("FROM_NGS2_SampleSheet!A"&amp;ROW()-5,TRUE)="","",  INDIRECT(    "FROM_NGS2_SampleSheet!"   &amp;  CHAR(64 + MATCH(VLOOKUP(B$6,mapping!$A:$B,2,FALSE),FROM_NGS2_SampleSheet!$1:$1,0))   &amp;  ROW()-5,TRUE)    )</f>
        <v/>
      </c>
      <c r="C1358" s="195" t="str">
        <f ca="1" xml:space="preserve"> IF(INDIRECT("FROM_NGS2_SampleSheet!A"&amp;ROW()-5,TRUE)="","",  INDIRECT(    "FROM_NGS2_SampleSheet!"   &amp;  CHAR(64 + MATCH(VLOOKUP(C$6,mapping!$A:$B,2,FALSE),FROM_NGS2_SampleSheet!$1:$1,0))   &amp;  ROW()-5,TRUE)    )</f>
        <v/>
      </c>
      <c r="D1358" s="195" t="str">
        <f ca="1" xml:space="preserve"> IF(INDIRECT("FROM_NGS2_SampleSheet!A"&amp;ROW()-5,TRUE)="","",  INDIRECT(    "FROM_NGS2_SampleSheet!"   &amp;  CHAR(64 + MATCH(VLOOKUP(D$6,mapping!$A:$B,2,FALSE),FROM_NGS2_SampleSheet!$1:$1,0))   &amp;  ROW()-5,TRUE)    )</f>
        <v/>
      </c>
      <c r="E1358" s="195" t="str">
        <f ca="1" xml:space="preserve"> IF(INDIRECT("FROM_NGS2_SampleSheet!A"&amp;ROW()-5,TRUE)="","",  "e" &amp; INDIRECT(    "FROM_NGS2_SampleSheet!"   &amp;  CHAR(64 + MATCH(VLOOKUP(E$6,mapping!$A:$B,2,FALSE),FROM_NGS2_SampleSheet!$1:$1,0))   &amp;  ROW()-5,TRUE)    )</f>
        <v/>
      </c>
      <c r="F1358" s="195" t="str">
        <f ca="1" xml:space="preserve"> IF(INDIRECT("FROM_NGS2_SampleSheet!A"&amp;ROW()-5,TRUE)="","",  INDIRECT(    "FROM_NGS2_SampleSheet!"   &amp;  CHAR(64 + MATCH(VLOOKUP(F$6,mapping!$A:$B,2,FALSE),FROM_NGS2_SampleSheet!$1:$1,0))   &amp;  ROW()-5,TRUE)    )</f>
        <v/>
      </c>
      <c r="G1358" s="196" t="str">
        <f ca="1" xml:space="preserve"> IF(INDIRECT("FROM_NGS2_SampleSheet!A"&amp;ROW()-5,TRUE)="","",  INDIRECT(    "FROM_NGS2_SampleSheet!"   &amp;  CHAR(64 + MATCH(VLOOKUP(G$6,mapping!$A:$B,2,FALSE),FROM_NGS2_SampleSheet!$1:$1,0))   &amp;  ROW()-5,TRUE)    )</f>
        <v/>
      </c>
      <c r="H1358" s="195"/>
      <c r="I1358" s="213">
        <v>1</v>
      </c>
      <c r="J1358" s="197" t="str">
        <f ca="1">IF(U1358=TRUE,    IF($Y$4&gt;96,"TOO MANY",VLOOKUP(B1358&amp;"_"&amp;C1358&amp;"_"&amp;E1358&amp;"_A",CALC!W:X,2,FALSE)),   "")</f>
        <v/>
      </c>
      <c r="L1358" s="213">
        <v>1</v>
      </c>
      <c r="M1358" s="197" t="str">
        <f ca="1">IF(V1358=TRUE,     IF($Y$4&gt;96,"TOO MANY",VLOOKUP(B1358&amp;"_"&amp;C1358&amp;"_"&amp;E1358&amp;"_B",CALC!W:X,2,FALSE)),    "")</f>
        <v/>
      </c>
      <c r="N1358" s="206"/>
      <c r="O1358" s="213">
        <v>1</v>
      </c>
      <c r="P1358" s="197" t="str">
        <f ca="1">IF(W1358=TRUE,   IF($Y$4&gt;96,"TOO MANY", VLOOKUP(B1358&amp;"_"&amp;C1358&amp;"_"&amp;E1358&amp;"_C",CALC!W:X,2,FALSE)),   "")</f>
        <v/>
      </c>
      <c r="Q1358" s="206"/>
      <c r="R1358" s="119" t="b">
        <f t="shared" ca="1" si="147"/>
        <v>0</v>
      </c>
      <c r="S1358" s="119" t="b">
        <f t="shared" ca="1" si="152"/>
        <v>0</v>
      </c>
      <c r="T1358" s="119" t="b">
        <f t="shared" ca="1" si="153"/>
        <v>0</v>
      </c>
      <c r="U1358" s="119" t="b">
        <f t="shared" ca="1" si="148"/>
        <v>0</v>
      </c>
      <c r="V1358" s="160" t="b">
        <f t="shared" ca="1" si="149"/>
        <v>0</v>
      </c>
      <c r="W1358" s="119" t="b">
        <f t="shared" ca="1" si="150"/>
        <v>0</v>
      </c>
      <c r="X1358" s="119" t="b">
        <f t="shared" ca="1" si="151"/>
        <v>0</v>
      </c>
    </row>
    <row r="1359" spans="2:24" x14ac:dyDescent="0.25">
      <c r="B1359" s="194" t="str">
        <f ca="1" xml:space="preserve"> IF(INDIRECT("FROM_NGS2_SampleSheet!A"&amp;ROW()-5,TRUE)="","",  INDIRECT(    "FROM_NGS2_SampleSheet!"   &amp;  CHAR(64 + MATCH(VLOOKUP(B$6,mapping!$A:$B,2,FALSE),FROM_NGS2_SampleSheet!$1:$1,0))   &amp;  ROW()-5,TRUE)    )</f>
        <v/>
      </c>
      <c r="C1359" s="195" t="str">
        <f ca="1" xml:space="preserve"> IF(INDIRECT("FROM_NGS2_SampleSheet!A"&amp;ROW()-5,TRUE)="","",  INDIRECT(    "FROM_NGS2_SampleSheet!"   &amp;  CHAR(64 + MATCH(VLOOKUP(C$6,mapping!$A:$B,2,FALSE),FROM_NGS2_SampleSheet!$1:$1,0))   &amp;  ROW()-5,TRUE)    )</f>
        <v/>
      </c>
      <c r="D1359" s="195" t="str">
        <f ca="1" xml:space="preserve"> IF(INDIRECT("FROM_NGS2_SampleSheet!A"&amp;ROW()-5,TRUE)="","",  INDIRECT(    "FROM_NGS2_SampleSheet!"   &amp;  CHAR(64 + MATCH(VLOOKUP(D$6,mapping!$A:$B,2,FALSE),FROM_NGS2_SampleSheet!$1:$1,0))   &amp;  ROW()-5,TRUE)    )</f>
        <v/>
      </c>
      <c r="E1359" s="195" t="str">
        <f ca="1" xml:space="preserve"> IF(INDIRECT("FROM_NGS2_SampleSheet!A"&amp;ROW()-5,TRUE)="","",  "e" &amp; INDIRECT(    "FROM_NGS2_SampleSheet!"   &amp;  CHAR(64 + MATCH(VLOOKUP(E$6,mapping!$A:$B,2,FALSE),FROM_NGS2_SampleSheet!$1:$1,0))   &amp;  ROW()-5,TRUE)    )</f>
        <v/>
      </c>
      <c r="F1359" s="195" t="str">
        <f ca="1" xml:space="preserve"> IF(INDIRECT("FROM_NGS2_SampleSheet!A"&amp;ROW()-5,TRUE)="","",  INDIRECT(    "FROM_NGS2_SampleSheet!"   &amp;  CHAR(64 + MATCH(VLOOKUP(F$6,mapping!$A:$B,2,FALSE),FROM_NGS2_SampleSheet!$1:$1,0))   &amp;  ROW()-5,TRUE)    )</f>
        <v/>
      </c>
      <c r="G1359" s="196" t="str">
        <f ca="1" xml:space="preserve"> IF(INDIRECT("FROM_NGS2_SampleSheet!A"&amp;ROW()-5,TRUE)="","",  INDIRECT(    "FROM_NGS2_SampleSheet!"   &amp;  CHAR(64 + MATCH(VLOOKUP(G$6,mapping!$A:$B,2,FALSE),FROM_NGS2_SampleSheet!$1:$1,0))   &amp;  ROW()-5,TRUE)    )</f>
        <v/>
      </c>
      <c r="H1359" s="195"/>
      <c r="I1359" s="213">
        <v>1</v>
      </c>
      <c r="J1359" s="197" t="str">
        <f ca="1">IF(U1359=TRUE,    IF($Y$4&gt;96,"TOO MANY",VLOOKUP(B1359&amp;"_"&amp;C1359&amp;"_"&amp;E1359&amp;"_A",CALC!W:X,2,FALSE)),   "")</f>
        <v/>
      </c>
      <c r="L1359" s="213">
        <v>1</v>
      </c>
      <c r="M1359" s="197" t="str">
        <f ca="1">IF(V1359=TRUE,     IF($Y$4&gt;96,"TOO MANY",VLOOKUP(B1359&amp;"_"&amp;C1359&amp;"_"&amp;E1359&amp;"_B",CALC!W:X,2,FALSE)),    "")</f>
        <v/>
      </c>
      <c r="N1359" s="206"/>
      <c r="O1359" s="213">
        <v>1</v>
      </c>
      <c r="P1359" s="197" t="str">
        <f ca="1">IF(W1359=TRUE,   IF($Y$4&gt;96,"TOO MANY", VLOOKUP(B1359&amp;"_"&amp;C1359&amp;"_"&amp;E1359&amp;"_C",CALC!W:X,2,FALSE)),   "")</f>
        <v/>
      </c>
      <c r="Q1359" s="206"/>
      <c r="R1359" s="119" t="b">
        <f t="shared" ca="1" si="147"/>
        <v>0</v>
      </c>
      <c r="S1359" s="119" t="b">
        <f t="shared" ca="1" si="152"/>
        <v>0</v>
      </c>
      <c r="T1359" s="119" t="b">
        <f t="shared" ca="1" si="153"/>
        <v>0</v>
      </c>
      <c r="U1359" s="119" t="b">
        <f t="shared" ca="1" si="148"/>
        <v>0</v>
      </c>
      <c r="V1359" s="160" t="b">
        <f t="shared" ca="1" si="149"/>
        <v>0</v>
      </c>
      <c r="W1359" s="119" t="b">
        <f t="shared" ca="1" si="150"/>
        <v>0</v>
      </c>
      <c r="X1359" s="119" t="b">
        <f t="shared" ca="1" si="151"/>
        <v>0</v>
      </c>
    </row>
    <row r="1360" spans="2:24" x14ac:dyDescent="0.25">
      <c r="B1360" s="194" t="str">
        <f ca="1" xml:space="preserve"> IF(INDIRECT("FROM_NGS2_SampleSheet!A"&amp;ROW()-5,TRUE)="","",  INDIRECT(    "FROM_NGS2_SampleSheet!"   &amp;  CHAR(64 + MATCH(VLOOKUP(B$6,mapping!$A:$B,2,FALSE),FROM_NGS2_SampleSheet!$1:$1,0))   &amp;  ROW()-5,TRUE)    )</f>
        <v/>
      </c>
      <c r="C1360" s="195" t="str">
        <f ca="1" xml:space="preserve"> IF(INDIRECT("FROM_NGS2_SampleSheet!A"&amp;ROW()-5,TRUE)="","",  INDIRECT(    "FROM_NGS2_SampleSheet!"   &amp;  CHAR(64 + MATCH(VLOOKUP(C$6,mapping!$A:$B,2,FALSE),FROM_NGS2_SampleSheet!$1:$1,0))   &amp;  ROW()-5,TRUE)    )</f>
        <v/>
      </c>
      <c r="D1360" s="195" t="str">
        <f ca="1" xml:space="preserve"> IF(INDIRECT("FROM_NGS2_SampleSheet!A"&amp;ROW()-5,TRUE)="","",  INDIRECT(    "FROM_NGS2_SampleSheet!"   &amp;  CHAR(64 + MATCH(VLOOKUP(D$6,mapping!$A:$B,2,FALSE),FROM_NGS2_SampleSheet!$1:$1,0))   &amp;  ROW()-5,TRUE)    )</f>
        <v/>
      </c>
      <c r="E1360" s="195" t="str">
        <f ca="1" xml:space="preserve"> IF(INDIRECT("FROM_NGS2_SampleSheet!A"&amp;ROW()-5,TRUE)="","",  "e" &amp; INDIRECT(    "FROM_NGS2_SampleSheet!"   &amp;  CHAR(64 + MATCH(VLOOKUP(E$6,mapping!$A:$B,2,FALSE),FROM_NGS2_SampleSheet!$1:$1,0))   &amp;  ROW()-5,TRUE)    )</f>
        <v/>
      </c>
      <c r="F1360" s="195" t="str">
        <f ca="1" xml:space="preserve"> IF(INDIRECT("FROM_NGS2_SampleSheet!A"&amp;ROW()-5,TRUE)="","",  INDIRECT(    "FROM_NGS2_SampleSheet!"   &amp;  CHAR(64 + MATCH(VLOOKUP(F$6,mapping!$A:$B,2,FALSE),FROM_NGS2_SampleSheet!$1:$1,0))   &amp;  ROW()-5,TRUE)    )</f>
        <v/>
      </c>
      <c r="G1360" s="196" t="str">
        <f ca="1" xml:space="preserve"> IF(INDIRECT("FROM_NGS2_SampleSheet!A"&amp;ROW()-5,TRUE)="","",  INDIRECT(    "FROM_NGS2_SampleSheet!"   &amp;  CHAR(64 + MATCH(VLOOKUP(G$6,mapping!$A:$B,2,FALSE),FROM_NGS2_SampleSheet!$1:$1,0))   &amp;  ROW()-5,TRUE)    )</f>
        <v/>
      </c>
      <c r="H1360" s="195"/>
      <c r="I1360" s="213">
        <v>1</v>
      </c>
      <c r="J1360" s="197" t="str">
        <f ca="1">IF(U1360=TRUE,    IF($Y$4&gt;96,"TOO MANY",VLOOKUP(B1360&amp;"_"&amp;C1360&amp;"_"&amp;E1360&amp;"_A",CALC!W:X,2,FALSE)),   "")</f>
        <v/>
      </c>
      <c r="L1360" s="213">
        <v>1</v>
      </c>
      <c r="M1360" s="197" t="str">
        <f ca="1">IF(V1360=TRUE,     IF($Y$4&gt;96,"TOO MANY",VLOOKUP(B1360&amp;"_"&amp;C1360&amp;"_"&amp;E1360&amp;"_B",CALC!W:X,2,FALSE)),    "")</f>
        <v/>
      </c>
      <c r="N1360" s="206"/>
      <c r="O1360" s="213">
        <v>1</v>
      </c>
      <c r="P1360" s="197" t="str">
        <f ca="1">IF(W1360=TRUE,   IF($Y$4&gt;96,"TOO MANY", VLOOKUP(B1360&amp;"_"&amp;C1360&amp;"_"&amp;E1360&amp;"_C",CALC!W:X,2,FALSE)),   "")</f>
        <v/>
      </c>
      <c r="Q1360" s="206"/>
      <c r="R1360" s="119" t="b">
        <f t="shared" ca="1" si="147"/>
        <v>0</v>
      </c>
      <c r="S1360" s="119" t="b">
        <f t="shared" ca="1" si="152"/>
        <v>0</v>
      </c>
      <c r="T1360" s="119" t="b">
        <f t="shared" ca="1" si="153"/>
        <v>0</v>
      </c>
      <c r="U1360" s="119" t="b">
        <f t="shared" ca="1" si="148"/>
        <v>0</v>
      </c>
      <c r="V1360" s="160" t="b">
        <f t="shared" ca="1" si="149"/>
        <v>0</v>
      </c>
      <c r="W1360" s="119" t="b">
        <f t="shared" ca="1" si="150"/>
        <v>0</v>
      </c>
      <c r="X1360" s="119" t="b">
        <f t="shared" ca="1" si="151"/>
        <v>0</v>
      </c>
    </row>
    <row r="1361" spans="2:24" x14ac:dyDescent="0.25">
      <c r="B1361" s="194" t="str">
        <f ca="1" xml:space="preserve"> IF(INDIRECT("FROM_NGS2_SampleSheet!A"&amp;ROW()-5,TRUE)="","",  INDIRECT(    "FROM_NGS2_SampleSheet!"   &amp;  CHAR(64 + MATCH(VLOOKUP(B$6,mapping!$A:$B,2,FALSE),FROM_NGS2_SampleSheet!$1:$1,0))   &amp;  ROW()-5,TRUE)    )</f>
        <v/>
      </c>
      <c r="C1361" s="195" t="str">
        <f ca="1" xml:space="preserve"> IF(INDIRECT("FROM_NGS2_SampleSheet!A"&amp;ROW()-5,TRUE)="","",  INDIRECT(    "FROM_NGS2_SampleSheet!"   &amp;  CHAR(64 + MATCH(VLOOKUP(C$6,mapping!$A:$B,2,FALSE),FROM_NGS2_SampleSheet!$1:$1,0))   &amp;  ROW()-5,TRUE)    )</f>
        <v/>
      </c>
      <c r="D1361" s="195" t="str">
        <f ca="1" xml:space="preserve"> IF(INDIRECT("FROM_NGS2_SampleSheet!A"&amp;ROW()-5,TRUE)="","",  INDIRECT(    "FROM_NGS2_SampleSheet!"   &amp;  CHAR(64 + MATCH(VLOOKUP(D$6,mapping!$A:$B,2,FALSE),FROM_NGS2_SampleSheet!$1:$1,0))   &amp;  ROW()-5,TRUE)    )</f>
        <v/>
      </c>
      <c r="E1361" s="195" t="str">
        <f ca="1" xml:space="preserve"> IF(INDIRECT("FROM_NGS2_SampleSheet!A"&amp;ROW()-5,TRUE)="","",  "e" &amp; INDIRECT(    "FROM_NGS2_SampleSheet!"   &amp;  CHAR(64 + MATCH(VLOOKUP(E$6,mapping!$A:$B,2,FALSE),FROM_NGS2_SampleSheet!$1:$1,0))   &amp;  ROW()-5,TRUE)    )</f>
        <v/>
      </c>
      <c r="F1361" s="195" t="str">
        <f ca="1" xml:space="preserve"> IF(INDIRECT("FROM_NGS2_SampleSheet!A"&amp;ROW()-5,TRUE)="","",  INDIRECT(    "FROM_NGS2_SampleSheet!"   &amp;  CHAR(64 + MATCH(VLOOKUP(F$6,mapping!$A:$B,2,FALSE),FROM_NGS2_SampleSheet!$1:$1,0))   &amp;  ROW()-5,TRUE)    )</f>
        <v/>
      </c>
      <c r="G1361" s="196" t="str">
        <f ca="1" xml:space="preserve"> IF(INDIRECT("FROM_NGS2_SampleSheet!A"&amp;ROW()-5,TRUE)="","",  INDIRECT(    "FROM_NGS2_SampleSheet!"   &amp;  CHAR(64 + MATCH(VLOOKUP(G$6,mapping!$A:$B,2,FALSE),FROM_NGS2_SampleSheet!$1:$1,0))   &amp;  ROW()-5,TRUE)    )</f>
        <v/>
      </c>
      <c r="H1361" s="195"/>
      <c r="I1361" s="213">
        <v>1</v>
      </c>
      <c r="J1361" s="197" t="str">
        <f ca="1">IF(U1361=TRUE,    IF($Y$4&gt;96,"TOO MANY",VLOOKUP(B1361&amp;"_"&amp;C1361&amp;"_"&amp;E1361&amp;"_A",CALC!W:X,2,FALSE)),   "")</f>
        <v/>
      </c>
      <c r="L1361" s="213">
        <v>1</v>
      </c>
      <c r="M1361" s="197" t="str">
        <f ca="1">IF(V1361=TRUE,     IF($Y$4&gt;96,"TOO MANY",VLOOKUP(B1361&amp;"_"&amp;C1361&amp;"_"&amp;E1361&amp;"_B",CALC!W:X,2,FALSE)),    "")</f>
        <v/>
      </c>
      <c r="N1361" s="206"/>
      <c r="O1361" s="213">
        <v>1</v>
      </c>
      <c r="P1361" s="197" t="str">
        <f ca="1">IF(W1361=TRUE,   IF($Y$4&gt;96,"TOO MANY", VLOOKUP(B1361&amp;"_"&amp;C1361&amp;"_"&amp;E1361&amp;"_C",CALC!W:X,2,FALSE)),   "")</f>
        <v/>
      </c>
      <c r="Q1361" s="206"/>
      <c r="R1361" s="119" t="b">
        <f t="shared" ca="1" si="147"/>
        <v>0</v>
      </c>
      <c r="S1361" s="119" t="b">
        <f t="shared" ca="1" si="152"/>
        <v>0</v>
      </c>
      <c r="T1361" s="119" t="b">
        <f t="shared" ca="1" si="153"/>
        <v>0</v>
      </c>
      <c r="U1361" s="119" t="b">
        <f t="shared" ca="1" si="148"/>
        <v>0</v>
      </c>
      <c r="V1361" s="160" t="b">
        <f t="shared" ca="1" si="149"/>
        <v>0</v>
      </c>
      <c r="W1361" s="119" t="b">
        <f t="shared" ca="1" si="150"/>
        <v>0</v>
      </c>
      <c r="X1361" s="119" t="b">
        <f t="shared" ca="1" si="151"/>
        <v>0</v>
      </c>
    </row>
    <row r="1362" spans="2:24" x14ac:dyDescent="0.25">
      <c r="B1362" s="194" t="str">
        <f ca="1" xml:space="preserve"> IF(INDIRECT("FROM_NGS2_SampleSheet!A"&amp;ROW()-5,TRUE)="","",  INDIRECT(    "FROM_NGS2_SampleSheet!"   &amp;  CHAR(64 + MATCH(VLOOKUP(B$6,mapping!$A:$B,2,FALSE),FROM_NGS2_SampleSheet!$1:$1,0))   &amp;  ROW()-5,TRUE)    )</f>
        <v/>
      </c>
      <c r="C1362" s="195" t="str">
        <f ca="1" xml:space="preserve"> IF(INDIRECT("FROM_NGS2_SampleSheet!A"&amp;ROW()-5,TRUE)="","",  INDIRECT(    "FROM_NGS2_SampleSheet!"   &amp;  CHAR(64 + MATCH(VLOOKUP(C$6,mapping!$A:$B,2,FALSE),FROM_NGS2_SampleSheet!$1:$1,0))   &amp;  ROW()-5,TRUE)    )</f>
        <v/>
      </c>
      <c r="D1362" s="195" t="str">
        <f ca="1" xml:space="preserve"> IF(INDIRECT("FROM_NGS2_SampleSheet!A"&amp;ROW()-5,TRUE)="","",  INDIRECT(    "FROM_NGS2_SampleSheet!"   &amp;  CHAR(64 + MATCH(VLOOKUP(D$6,mapping!$A:$B,2,FALSE),FROM_NGS2_SampleSheet!$1:$1,0))   &amp;  ROW()-5,TRUE)    )</f>
        <v/>
      </c>
      <c r="E1362" s="195" t="str">
        <f ca="1" xml:space="preserve"> IF(INDIRECT("FROM_NGS2_SampleSheet!A"&amp;ROW()-5,TRUE)="","",  "e" &amp; INDIRECT(    "FROM_NGS2_SampleSheet!"   &amp;  CHAR(64 + MATCH(VLOOKUP(E$6,mapping!$A:$B,2,FALSE),FROM_NGS2_SampleSheet!$1:$1,0))   &amp;  ROW()-5,TRUE)    )</f>
        <v/>
      </c>
      <c r="F1362" s="195" t="str">
        <f ca="1" xml:space="preserve"> IF(INDIRECT("FROM_NGS2_SampleSheet!A"&amp;ROW()-5,TRUE)="","",  INDIRECT(    "FROM_NGS2_SampleSheet!"   &amp;  CHAR(64 + MATCH(VLOOKUP(F$6,mapping!$A:$B,2,FALSE),FROM_NGS2_SampleSheet!$1:$1,0))   &amp;  ROW()-5,TRUE)    )</f>
        <v/>
      </c>
      <c r="G1362" s="196" t="str">
        <f ca="1" xml:space="preserve"> IF(INDIRECT("FROM_NGS2_SampleSheet!A"&amp;ROW()-5,TRUE)="","",  INDIRECT(    "FROM_NGS2_SampleSheet!"   &amp;  CHAR(64 + MATCH(VLOOKUP(G$6,mapping!$A:$B,2,FALSE),FROM_NGS2_SampleSheet!$1:$1,0))   &amp;  ROW()-5,TRUE)    )</f>
        <v/>
      </c>
      <c r="H1362" s="195"/>
      <c r="I1362" s="213">
        <v>1</v>
      </c>
      <c r="J1362" s="197" t="str">
        <f ca="1">IF(U1362=TRUE,    IF($Y$4&gt;96,"TOO MANY",VLOOKUP(B1362&amp;"_"&amp;C1362&amp;"_"&amp;E1362&amp;"_A",CALC!W:X,2,FALSE)),   "")</f>
        <v/>
      </c>
      <c r="L1362" s="213">
        <v>1</v>
      </c>
      <c r="M1362" s="197" t="str">
        <f ca="1">IF(V1362=TRUE,     IF($Y$4&gt;96,"TOO MANY",VLOOKUP(B1362&amp;"_"&amp;C1362&amp;"_"&amp;E1362&amp;"_B",CALC!W:X,2,FALSE)),    "")</f>
        <v/>
      </c>
      <c r="N1362" s="206"/>
      <c r="O1362" s="213">
        <v>1</v>
      </c>
      <c r="P1362" s="197" t="str">
        <f ca="1">IF(W1362=TRUE,   IF($Y$4&gt;96,"TOO MANY", VLOOKUP(B1362&amp;"_"&amp;C1362&amp;"_"&amp;E1362&amp;"_C",CALC!W:X,2,FALSE)),   "")</f>
        <v/>
      </c>
      <c r="Q1362" s="206"/>
      <c r="R1362" s="119" t="b">
        <f t="shared" ca="1" si="147"/>
        <v>0</v>
      </c>
      <c r="S1362" s="119" t="b">
        <f t="shared" ca="1" si="152"/>
        <v>0</v>
      </c>
      <c r="T1362" s="119" t="b">
        <f t="shared" ca="1" si="153"/>
        <v>0</v>
      </c>
      <c r="U1362" s="119" t="b">
        <f t="shared" ca="1" si="148"/>
        <v>0</v>
      </c>
      <c r="V1362" s="160" t="b">
        <f t="shared" ca="1" si="149"/>
        <v>0</v>
      </c>
      <c r="W1362" s="119" t="b">
        <f t="shared" ca="1" si="150"/>
        <v>0</v>
      </c>
      <c r="X1362" s="119" t="b">
        <f t="shared" ca="1" si="151"/>
        <v>0</v>
      </c>
    </row>
    <row r="1363" spans="2:24" x14ac:dyDescent="0.25">
      <c r="B1363" s="194" t="str">
        <f ca="1" xml:space="preserve"> IF(INDIRECT("FROM_NGS2_SampleSheet!A"&amp;ROW()-5,TRUE)="","",  INDIRECT(    "FROM_NGS2_SampleSheet!"   &amp;  CHAR(64 + MATCH(VLOOKUP(B$6,mapping!$A:$B,2,FALSE),FROM_NGS2_SampleSheet!$1:$1,0))   &amp;  ROW()-5,TRUE)    )</f>
        <v/>
      </c>
      <c r="C1363" s="195" t="str">
        <f ca="1" xml:space="preserve"> IF(INDIRECT("FROM_NGS2_SampleSheet!A"&amp;ROW()-5,TRUE)="","",  INDIRECT(    "FROM_NGS2_SampleSheet!"   &amp;  CHAR(64 + MATCH(VLOOKUP(C$6,mapping!$A:$B,2,FALSE),FROM_NGS2_SampleSheet!$1:$1,0))   &amp;  ROW()-5,TRUE)    )</f>
        <v/>
      </c>
      <c r="D1363" s="195" t="str">
        <f ca="1" xml:space="preserve"> IF(INDIRECT("FROM_NGS2_SampleSheet!A"&amp;ROW()-5,TRUE)="","",  INDIRECT(    "FROM_NGS2_SampleSheet!"   &amp;  CHAR(64 + MATCH(VLOOKUP(D$6,mapping!$A:$B,2,FALSE),FROM_NGS2_SampleSheet!$1:$1,0))   &amp;  ROW()-5,TRUE)    )</f>
        <v/>
      </c>
      <c r="E1363" s="195" t="str">
        <f ca="1" xml:space="preserve"> IF(INDIRECT("FROM_NGS2_SampleSheet!A"&amp;ROW()-5,TRUE)="","",  "e" &amp; INDIRECT(    "FROM_NGS2_SampleSheet!"   &amp;  CHAR(64 + MATCH(VLOOKUP(E$6,mapping!$A:$B,2,FALSE),FROM_NGS2_SampleSheet!$1:$1,0))   &amp;  ROW()-5,TRUE)    )</f>
        <v/>
      </c>
      <c r="F1363" s="195" t="str">
        <f ca="1" xml:space="preserve"> IF(INDIRECT("FROM_NGS2_SampleSheet!A"&amp;ROW()-5,TRUE)="","",  INDIRECT(    "FROM_NGS2_SampleSheet!"   &amp;  CHAR(64 + MATCH(VLOOKUP(F$6,mapping!$A:$B,2,FALSE),FROM_NGS2_SampleSheet!$1:$1,0))   &amp;  ROW()-5,TRUE)    )</f>
        <v/>
      </c>
      <c r="G1363" s="196" t="str">
        <f ca="1" xml:space="preserve"> IF(INDIRECT("FROM_NGS2_SampleSheet!A"&amp;ROW()-5,TRUE)="","",  INDIRECT(    "FROM_NGS2_SampleSheet!"   &amp;  CHAR(64 + MATCH(VLOOKUP(G$6,mapping!$A:$B,2,FALSE),FROM_NGS2_SampleSheet!$1:$1,0))   &amp;  ROW()-5,TRUE)    )</f>
        <v/>
      </c>
      <c r="H1363" s="195"/>
      <c r="I1363" s="213">
        <v>1</v>
      </c>
      <c r="J1363" s="197" t="str">
        <f ca="1">IF(U1363=TRUE,    IF($Y$4&gt;96,"TOO MANY",VLOOKUP(B1363&amp;"_"&amp;C1363&amp;"_"&amp;E1363&amp;"_A",CALC!W:X,2,FALSE)),   "")</f>
        <v/>
      </c>
      <c r="L1363" s="213">
        <v>1</v>
      </c>
      <c r="M1363" s="197" t="str">
        <f ca="1">IF(V1363=TRUE,     IF($Y$4&gt;96,"TOO MANY",VLOOKUP(B1363&amp;"_"&amp;C1363&amp;"_"&amp;E1363&amp;"_B",CALC!W:X,2,FALSE)),    "")</f>
        <v/>
      </c>
      <c r="N1363" s="206"/>
      <c r="O1363" s="213">
        <v>1</v>
      </c>
      <c r="P1363" s="197" t="str">
        <f ca="1">IF(W1363=TRUE,   IF($Y$4&gt;96,"TOO MANY", VLOOKUP(B1363&amp;"_"&amp;C1363&amp;"_"&amp;E1363&amp;"_C",CALC!W:X,2,FALSE)),   "")</f>
        <v/>
      </c>
      <c r="Q1363" s="206"/>
      <c r="R1363" s="119" t="b">
        <f t="shared" ca="1" si="147"/>
        <v>0</v>
      </c>
      <c r="S1363" s="119" t="b">
        <f t="shared" ca="1" si="152"/>
        <v>0</v>
      </c>
      <c r="T1363" s="119" t="b">
        <f t="shared" ca="1" si="153"/>
        <v>0</v>
      </c>
      <c r="U1363" s="119" t="b">
        <f t="shared" ca="1" si="148"/>
        <v>0</v>
      </c>
      <c r="V1363" s="160" t="b">
        <f t="shared" ca="1" si="149"/>
        <v>0</v>
      </c>
      <c r="W1363" s="119" t="b">
        <f t="shared" ca="1" si="150"/>
        <v>0</v>
      </c>
      <c r="X1363" s="119" t="b">
        <f t="shared" ca="1" si="151"/>
        <v>0</v>
      </c>
    </row>
    <row r="1364" spans="2:24" x14ac:dyDescent="0.25">
      <c r="B1364" s="194" t="str">
        <f ca="1" xml:space="preserve"> IF(INDIRECT("FROM_NGS2_SampleSheet!A"&amp;ROW()-5,TRUE)="","",  INDIRECT(    "FROM_NGS2_SampleSheet!"   &amp;  CHAR(64 + MATCH(VLOOKUP(B$6,mapping!$A:$B,2,FALSE),FROM_NGS2_SampleSheet!$1:$1,0))   &amp;  ROW()-5,TRUE)    )</f>
        <v/>
      </c>
      <c r="C1364" s="195" t="str">
        <f ca="1" xml:space="preserve"> IF(INDIRECT("FROM_NGS2_SampleSheet!A"&amp;ROW()-5,TRUE)="","",  INDIRECT(    "FROM_NGS2_SampleSheet!"   &amp;  CHAR(64 + MATCH(VLOOKUP(C$6,mapping!$A:$B,2,FALSE),FROM_NGS2_SampleSheet!$1:$1,0))   &amp;  ROW()-5,TRUE)    )</f>
        <v/>
      </c>
      <c r="D1364" s="195" t="str">
        <f ca="1" xml:space="preserve"> IF(INDIRECT("FROM_NGS2_SampleSheet!A"&amp;ROW()-5,TRUE)="","",  INDIRECT(    "FROM_NGS2_SampleSheet!"   &amp;  CHAR(64 + MATCH(VLOOKUP(D$6,mapping!$A:$B,2,FALSE),FROM_NGS2_SampleSheet!$1:$1,0))   &amp;  ROW()-5,TRUE)    )</f>
        <v/>
      </c>
      <c r="E1364" s="195" t="str">
        <f ca="1" xml:space="preserve"> IF(INDIRECT("FROM_NGS2_SampleSheet!A"&amp;ROW()-5,TRUE)="","",  "e" &amp; INDIRECT(    "FROM_NGS2_SampleSheet!"   &amp;  CHAR(64 + MATCH(VLOOKUP(E$6,mapping!$A:$B,2,FALSE),FROM_NGS2_SampleSheet!$1:$1,0))   &amp;  ROW()-5,TRUE)    )</f>
        <v/>
      </c>
      <c r="F1364" s="195" t="str">
        <f ca="1" xml:space="preserve"> IF(INDIRECT("FROM_NGS2_SampleSheet!A"&amp;ROW()-5,TRUE)="","",  INDIRECT(    "FROM_NGS2_SampleSheet!"   &amp;  CHAR(64 + MATCH(VLOOKUP(F$6,mapping!$A:$B,2,FALSE),FROM_NGS2_SampleSheet!$1:$1,0))   &amp;  ROW()-5,TRUE)    )</f>
        <v/>
      </c>
      <c r="G1364" s="196" t="str">
        <f ca="1" xml:space="preserve"> IF(INDIRECT("FROM_NGS2_SampleSheet!A"&amp;ROW()-5,TRUE)="","",  INDIRECT(    "FROM_NGS2_SampleSheet!"   &amp;  CHAR(64 + MATCH(VLOOKUP(G$6,mapping!$A:$B,2,FALSE),FROM_NGS2_SampleSheet!$1:$1,0))   &amp;  ROW()-5,TRUE)    )</f>
        <v/>
      </c>
      <c r="H1364" s="195"/>
      <c r="I1364" s="213">
        <v>1</v>
      </c>
      <c r="J1364" s="197" t="str">
        <f ca="1">IF(U1364=TRUE,    IF($Y$4&gt;96,"TOO MANY",VLOOKUP(B1364&amp;"_"&amp;C1364&amp;"_"&amp;E1364&amp;"_A",CALC!W:X,2,FALSE)),   "")</f>
        <v/>
      </c>
      <c r="L1364" s="213">
        <v>1</v>
      </c>
      <c r="M1364" s="197" t="str">
        <f ca="1">IF(V1364=TRUE,     IF($Y$4&gt;96,"TOO MANY",VLOOKUP(B1364&amp;"_"&amp;C1364&amp;"_"&amp;E1364&amp;"_B",CALC!W:X,2,FALSE)),    "")</f>
        <v/>
      </c>
      <c r="N1364" s="206"/>
      <c r="O1364" s="213">
        <v>1</v>
      </c>
      <c r="P1364" s="197" t="str">
        <f ca="1">IF(W1364=TRUE,   IF($Y$4&gt;96,"TOO MANY", VLOOKUP(B1364&amp;"_"&amp;C1364&amp;"_"&amp;E1364&amp;"_C",CALC!W:X,2,FALSE)),   "")</f>
        <v/>
      </c>
      <c r="Q1364" s="206"/>
      <c r="R1364" s="119" t="b">
        <f t="shared" ca="1" si="147"/>
        <v>0</v>
      </c>
      <c r="S1364" s="119" t="b">
        <f t="shared" ca="1" si="152"/>
        <v>0</v>
      </c>
      <c r="T1364" s="119" t="b">
        <f t="shared" ca="1" si="153"/>
        <v>0</v>
      </c>
      <c r="U1364" s="119" t="b">
        <f t="shared" ca="1" si="148"/>
        <v>0</v>
      </c>
      <c r="V1364" s="160" t="b">
        <f t="shared" ca="1" si="149"/>
        <v>0</v>
      </c>
      <c r="W1364" s="119" t="b">
        <f t="shared" ca="1" si="150"/>
        <v>0</v>
      </c>
      <c r="X1364" s="119" t="b">
        <f t="shared" ca="1" si="151"/>
        <v>0</v>
      </c>
    </row>
    <row r="1365" spans="2:24" x14ac:dyDescent="0.25">
      <c r="B1365" s="194" t="str">
        <f ca="1" xml:space="preserve"> IF(INDIRECT("FROM_NGS2_SampleSheet!A"&amp;ROW()-5,TRUE)="","",  INDIRECT(    "FROM_NGS2_SampleSheet!"   &amp;  CHAR(64 + MATCH(VLOOKUP(B$6,mapping!$A:$B,2,FALSE),FROM_NGS2_SampleSheet!$1:$1,0))   &amp;  ROW()-5,TRUE)    )</f>
        <v/>
      </c>
      <c r="C1365" s="195" t="str">
        <f ca="1" xml:space="preserve"> IF(INDIRECT("FROM_NGS2_SampleSheet!A"&amp;ROW()-5,TRUE)="","",  INDIRECT(    "FROM_NGS2_SampleSheet!"   &amp;  CHAR(64 + MATCH(VLOOKUP(C$6,mapping!$A:$B,2,FALSE),FROM_NGS2_SampleSheet!$1:$1,0))   &amp;  ROW()-5,TRUE)    )</f>
        <v/>
      </c>
      <c r="D1365" s="195" t="str">
        <f ca="1" xml:space="preserve"> IF(INDIRECT("FROM_NGS2_SampleSheet!A"&amp;ROW()-5,TRUE)="","",  INDIRECT(    "FROM_NGS2_SampleSheet!"   &amp;  CHAR(64 + MATCH(VLOOKUP(D$6,mapping!$A:$B,2,FALSE),FROM_NGS2_SampleSheet!$1:$1,0))   &amp;  ROW()-5,TRUE)    )</f>
        <v/>
      </c>
      <c r="E1365" s="195" t="str">
        <f ca="1" xml:space="preserve"> IF(INDIRECT("FROM_NGS2_SampleSheet!A"&amp;ROW()-5,TRUE)="","",  "e" &amp; INDIRECT(    "FROM_NGS2_SampleSheet!"   &amp;  CHAR(64 + MATCH(VLOOKUP(E$6,mapping!$A:$B,2,FALSE),FROM_NGS2_SampleSheet!$1:$1,0))   &amp;  ROW()-5,TRUE)    )</f>
        <v/>
      </c>
      <c r="F1365" s="195" t="str">
        <f ca="1" xml:space="preserve"> IF(INDIRECT("FROM_NGS2_SampleSheet!A"&amp;ROW()-5,TRUE)="","",  INDIRECT(    "FROM_NGS2_SampleSheet!"   &amp;  CHAR(64 + MATCH(VLOOKUP(F$6,mapping!$A:$B,2,FALSE),FROM_NGS2_SampleSheet!$1:$1,0))   &amp;  ROW()-5,TRUE)    )</f>
        <v/>
      </c>
      <c r="G1365" s="196" t="str">
        <f ca="1" xml:space="preserve"> IF(INDIRECT("FROM_NGS2_SampleSheet!A"&amp;ROW()-5,TRUE)="","",  INDIRECT(    "FROM_NGS2_SampleSheet!"   &amp;  CHAR(64 + MATCH(VLOOKUP(G$6,mapping!$A:$B,2,FALSE),FROM_NGS2_SampleSheet!$1:$1,0))   &amp;  ROW()-5,TRUE)    )</f>
        <v/>
      </c>
      <c r="H1365" s="195"/>
      <c r="I1365" s="213">
        <v>1</v>
      </c>
      <c r="J1365" s="197" t="str">
        <f ca="1">IF(U1365=TRUE,    IF($Y$4&gt;96,"TOO MANY",VLOOKUP(B1365&amp;"_"&amp;C1365&amp;"_"&amp;E1365&amp;"_A",CALC!W:X,2,FALSE)),   "")</f>
        <v/>
      </c>
      <c r="L1365" s="213">
        <v>1</v>
      </c>
      <c r="M1365" s="197" t="str">
        <f ca="1">IF(V1365=TRUE,     IF($Y$4&gt;96,"TOO MANY",VLOOKUP(B1365&amp;"_"&amp;C1365&amp;"_"&amp;E1365&amp;"_B",CALC!W:X,2,FALSE)),    "")</f>
        <v/>
      </c>
      <c r="N1365" s="206"/>
      <c r="O1365" s="213">
        <v>1</v>
      </c>
      <c r="P1365" s="197" t="str">
        <f ca="1">IF(W1365=TRUE,   IF($Y$4&gt;96,"TOO MANY", VLOOKUP(B1365&amp;"_"&amp;C1365&amp;"_"&amp;E1365&amp;"_C",CALC!W:X,2,FALSE)),   "")</f>
        <v/>
      </c>
      <c r="Q1365" s="206"/>
      <c r="R1365" s="119" t="b">
        <f t="shared" ca="1" si="147"/>
        <v>0</v>
      </c>
      <c r="S1365" s="119" t="b">
        <f t="shared" ca="1" si="152"/>
        <v>0</v>
      </c>
      <c r="T1365" s="119" t="b">
        <f t="shared" ca="1" si="153"/>
        <v>0</v>
      </c>
      <c r="U1365" s="119" t="b">
        <f t="shared" ca="1" si="148"/>
        <v>0</v>
      </c>
      <c r="V1365" s="160" t="b">
        <f t="shared" ca="1" si="149"/>
        <v>0</v>
      </c>
      <c r="W1365" s="119" t="b">
        <f t="shared" ca="1" si="150"/>
        <v>0</v>
      </c>
      <c r="X1365" s="119" t="b">
        <f t="shared" ca="1" si="151"/>
        <v>0</v>
      </c>
    </row>
    <row r="1366" spans="2:24" x14ac:dyDescent="0.25">
      <c r="B1366" s="194" t="str">
        <f ca="1" xml:space="preserve"> IF(INDIRECT("FROM_NGS2_SampleSheet!A"&amp;ROW()-5,TRUE)="","",  INDIRECT(    "FROM_NGS2_SampleSheet!"   &amp;  CHAR(64 + MATCH(VLOOKUP(B$6,mapping!$A:$B,2,FALSE),FROM_NGS2_SampleSheet!$1:$1,0))   &amp;  ROW()-5,TRUE)    )</f>
        <v/>
      </c>
      <c r="C1366" s="195" t="str">
        <f ca="1" xml:space="preserve"> IF(INDIRECT("FROM_NGS2_SampleSheet!A"&amp;ROW()-5,TRUE)="","",  INDIRECT(    "FROM_NGS2_SampleSheet!"   &amp;  CHAR(64 + MATCH(VLOOKUP(C$6,mapping!$A:$B,2,FALSE),FROM_NGS2_SampleSheet!$1:$1,0))   &amp;  ROW()-5,TRUE)    )</f>
        <v/>
      </c>
      <c r="D1366" s="195" t="str">
        <f ca="1" xml:space="preserve"> IF(INDIRECT("FROM_NGS2_SampleSheet!A"&amp;ROW()-5,TRUE)="","",  INDIRECT(    "FROM_NGS2_SampleSheet!"   &amp;  CHAR(64 + MATCH(VLOOKUP(D$6,mapping!$A:$B,2,FALSE),FROM_NGS2_SampleSheet!$1:$1,0))   &amp;  ROW()-5,TRUE)    )</f>
        <v/>
      </c>
      <c r="E1366" s="195" t="str">
        <f ca="1" xml:space="preserve"> IF(INDIRECT("FROM_NGS2_SampleSheet!A"&amp;ROW()-5,TRUE)="","",  "e" &amp; INDIRECT(    "FROM_NGS2_SampleSheet!"   &amp;  CHAR(64 + MATCH(VLOOKUP(E$6,mapping!$A:$B,2,FALSE),FROM_NGS2_SampleSheet!$1:$1,0))   &amp;  ROW()-5,TRUE)    )</f>
        <v/>
      </c>
      <c r="F1366" s="195" t="str">
        <f ca="1" xml:space="preserve"> IF(INDIRECT("FROM_NGS2_SampleSheet!A"&amp;ROW()-5,TRUE)="","",  INDIRECT(    "FROM_NGS2_SampleSheet!"   &amp;  CHAR(64 + MATCH(VLOOKUP(F$6,mapping!$A:$B,2,FALSE),FROM_NGS2_SampleSheet!$1:$1,0))   &amp;  ROW()-5,TRUE)    )</f>
        <v/>
      </c>
      <c r="G1366" s="196" t="str">
        <f ca="1" xml:space="preserve"> IF(INDIRECT("FROM_NGS2_SampleSheet!A"&amp;ROW()-5,TRUE)="","",  INDIRECT(    "FROM_NGS2_SampleSheet!"   &amp;  CHAR(64 + MATCH(VLOOKUP(G$6,mapping!$A:$B,2,FALSE),FROM_NGS2_SampleSheet!$1:$1,0))   &amp;  ROW()-5,TRUE)    )</f>
        <v/>
      </c>
      <c r="H1366" s="195"/>
      <c r="I1366" s="213">
        <v>1</v>
      </c>
      <c r="J1366" s="197" t="str">
        <f ca="1">IF(U1366=TRUE,    IF($Y$4&gt;96,"TOO MANY",VLOOKUP(B1366&amp;"_"&amp;C1366&amp;"_"&amp;E1366&amp;"_A",CALC!W:X,2,FALSE)),   "")</f>
        <v/>
      </c>
      <c r="L1366" s="213">
        <v>1</v>
      </c>
      <c r="M1366" s="197" t="str">
        <f ca="1">IF(V1366=TRUE,     IF($Y$4&gt;96,"TOO MANY",VLOOKUP(B1366&amp;"_"&amp;C1366&amp;"_"&amp;E1366&amp;"_B",CALC!W:X,2,FALSE)),    "")</f>
        <v/>
      </c>
      <c r="N1366" s="206"/>
      <c r="O1366" s="213">
        <v>1</v>
      </c>
      <c r="P1366" s="197" t="str">
        <f ca="1">IF(W1366=TRUE,   IF($Y$4&gt;96,"TOO MANY", VLOOKUP(B1366&amp;"_"&amp;C1366&amp;"_"&amp;E1366&amp;"_C",CALC!W:X,2,FALSE)),   "")</f>
        <v/>
      </c>
      <c r="Q1366" s="206"/>
      <c r="R1366" s="119" t="b">
        <f t="shared" ca="1" si="147"/>
        <v>0</v>
      </c>
      <c r="S1366" s="119" t="b">
        <f t="shared" ca="1" si="152"/>
        <v>0</v>
      </c>
      <c r="T1366" s="119" t="b">
        <f t="shared" ca="1" si="153"/>
        <v>0</v>
      </c>
      <c r="U1366" s="119" t="b">
        <f t="shared" ca="1" si="148"/>
        <v>0</v>
      </c>
      <c r="V1366" s="160" t="b">
        <f t="shared" ca="1" si="149"/>
        <v>0</v>
      </c>
      <c r="W1366" s="119" t="b">
        <f t="shared" ca="1" si="150"/>
        <v>0</v>
      </c>
      <c r="X1366" s="119" t="b">
        <f t="shared" ca="1" si="151"/>
        <v>0</v>
      </c>
    </row>
    <row r="1367" spans="2:24" x14ac:dyDescent="0.25">
      <c r="B1367" s="194" t="str">
        <f ca="1" xml:space="preserve"> IF(INDIRECT("FROM_NGS2_SampleSheet!A"&amp;ROW()-5,TRUE)="","",  INDIRECT(    "FROM_NGS2_SampleSheet!"   &amp;  CHAR(64 + MATCH(VLOOKUP(B$6,mapping!$A:$B,2,FALSE),FROM_NGS2_SampleSheet!$1:$1,0))   &amp;  ROW()-5,TRUE)    )</f>
        <v/>
      </c>
      <c r="C1367" s="195" t="str">
        <f ca="1" xml:space="preserve"> IF(INDIRECT("FROM_NGS2_SampleSheet!A"&amp;ROW()-5,TRUE)="","",  INDIRECT(    "FROM_NGS2_SampleSheet!"   &amp;  CHAR(64 + MATCH(VLOOKUP(C$6,mapping!$A:$B,2,FALSE),FROM_NGS2_SampleSheet!$1:$1,0))   &amp;  ROW()-5,TRUE)    )</f>
        <v/>
      </c>
      <c r="D1367" s="195" t="str">
        <f ca="1" xml:space="preserve"> IF(INDIRECT("FROM_NGS2_SampleSheet!A"&amp;ROW()-5,TRUE)="","",  INDIRECT(    "FROM_NGS2_SampleSheet!"   &amp;  CHAR(64 + MATCH(VLOOKUP(D$6,mapping!$A:$B,2,FALSE),FROM_NGS2_SampleSheet!$1:$1,0))   &amp;  ROW()-5,TRUE)    )</f>
        <v/>
      </c>
      <c r="E1367" s="195" t="str">
        <f ca="1" xml:space="preserve"> IF(INDIRECT("FROM_NGS2_SampleSheet!A"&amp;ROW()-5,TRUE)="","",  "e" &amp; INDIRECT(    "FROM_NGS2_SampleSheet!"   &amp;  CHAR(64 + MATCH(VLOOKUP(E$6,mapping!$A:$B,2,FALSE),FROM_NGS2_SampleSheet!$1:$1,0))   &amp;  ROW()-5,TRUE)    )</f>
        <v/>
      </c>
      <c r="F1367" s="195" t="str">
        <f ca="1" xml:space="preserve"> IF(INDIRECT("FROM_NGS2_SampleSheet!A"&amp;ROW()-5,TRUE)="","",  INDIRECT(    "FROM_NGS2_SampleSheet!"   &amp;  CHAR(64 + MATCH(VLOOKUP(F$6,mapping!$A:$B,2,FALSE),FROM_NGS2_SampleSheet!$1:$1,0))   &amp;  ROW()-5,TRUE)    )</f>
        <v/>
      </c>
      <c r="G1367" s="196" t="str">
        <f ca="1" xml:space="preserve"> IF(INDIRECT("FROM_NGS2_SampleSheet!A"&amp;ROW()-5,TRUE)="","",  INDIRECT(    "FROM_NGS2_SampleSheet!"   &amp;  CHAR(64 + MATCH(VLOOKUP(G$6,mapping!$A:$B,2,FALSE),FROM_NGS2_SampleSheet!$1:$1,0))   &amp;  ROW()-5,TRUE)    )</f>
        <v/>
      </c>
      <c r="H1367" s="195"/>
      <c r="I1367" s="213">
        <v>1</v>
      </c>
      <c r="J1367" s="197" t="str">
        <f ca="1">IF(U1367=TRUE,    IF($Y$4&gt;96,"TOO MANY",VLOOKUP(B1367&amp;"_"&amp;C1367&amp;"_"&amp;E1367&amp;"_A",CALC!W:X,2,FALSE)),   "")</f>
        <v/>
      </c>
      <c r="L1367" s="213">
        <v>1</v>
      </c>
      <c r="M1367" s="197" t="str">
        <f ca="1">IF(V1367=TRUE,     IF($Y$4&gt;96,"TOO MANY",VLOOKUP(B1367&amp;"_"&amp;C1367&amp;"_"&amp;E1367&amp;"_B",CALC!W:X,2,FALSE)),    "")</f>
        <v/>
      </c>
      <c r="N1367" s="206"/>
      <c r="O1367" s="213">
        <v>1</v>
      </c>
      <c r="P1367" s="197" t="str">
        <f ca="1">IF(W1367=TRUE,   IF($Y$4&gt;96,"TOO MANY", VLOOKUP(B1367&amp;"_"&amp;C1367&amp;"_"&amp;E1367&amp;"_C",CALC!W:X,2,FALSE)),   "")</f>
        <v/>
      </c>
      <c r="Q1367" s="206"/>
      <c r="R1367" s="119" t="b">
        <f t="shared" ca="1" si="147"/>
        <v>0</v>
      </c>
      <c r="S1367" s="119" t="b">
        <f t="shared" ca="1" si="152"/>
        <v>0</v>
      </c>
      <c r="T1367" s="119" t="b">
        <f t="shared" ca="1" si="153"/>
        <v>0</v>
      </c>
      <c r="U1367" s="119" t="b">
        <f t="shared" ca="1" si="148"/>
        <v>0</v>
      </c>
      <c r="V1367" s="160" t="b">
        <f t="shared" ca="1" si="149"/>
        <v>0</v>
      </c>
      <c r="W1367" s="119" t="b">
        <f t="shared" ca="1" si="150"/>
        <v>0</v>
      </c>
      <c r="X1367" s="119" t="b">
        <f t="shared" ca="1" si="151"/>
        <v>0</v>
      </c>
    </row>
    <row r="1368" spans="2:24" x14ac:dyDescent="0.25">
      <c r="B1368" s="194" t="str">
        <f ca="1" xml:space="preserve"> IF(INDIRECT("FROM_NGS2_SampleSheet!A"&amp;ROW()-5,TRUE)="","",  INDIRECT(    "FROM_NGS2_SampleSheet!"   &amp;  CHAR(64 + MATCH(VLOOKUP(B$6,mapping!$A:$B,2,FALSE),FROM_NGS2_SampleSheet!$1:$1,0))   &amp;  ROW()-5,TRUE)    )</f>
        <v/>
      </c>
      <c r="C1368" s="195" t="str">
        <f ca="1" xml:space="preserve"> IF(INDIRECT("FROM_NGS2_SampleSheet!A"&amp;ROW()-5,TRUE)="","",  INDIRECT(    "FROM_NGS2_SampleSheet!"   &amp;  CHAR(64 + MATCH(VLOOKUP(C$6,mapping!$A:$B,2,FALSE),FROM_NGS2_SampleSheet!$1:$1,0))   &amp;  ROW()-5,TRUE)    )</f>
        <v/>
      </c>
      <c r="D1368" s="195" t="str">
        <f ca="1" xml:space="preserve"> IF(INDIRECT("FROM_NGS2_SampleSheet!A"&amp;ROW()-5,TRUE)="","",  INDIRECT(    "FROM_NGS2_SampleSheet!"   &amp;  CHAR(64 + MATCH(VLOOKUP(D$6,mapping!$A:$B,2,FALSE),FROM_NGS2_SampleSheet!$1:$1,0))   &amp;  ROW()-5,TRUE)    )</f>
        <v/>
      </c>
      <c r="E1368" s="195" t="str">
        <f ca="1" xml:space="preserve"> IF(INDIRECT("FROM_NGS2_SampleSheet!A"&amp;ROW()-5,TRUE)="","",  "e" &amp; INDIRECT(    "FROM_NGS2_SampleSheet!"   &amp;  CHAR(64 + MATCH(VLOOKUP(E$6,mapping!$A:$B,2,FALSE),FROM_NGS2_SampleSheet!$1:$1,0))   &amp;  ROW()-5,TRUE)    )</f>
        <v/>
      </c>
      <c r="F1368" s="195" t="str">
        <f ca="1" xml:space="preserve"> IF(INDIRECT("FROM_NGS2_SampleSheet!A"&amp;ROW()-5,TRUE)="","",  INDIRECT(    "FROM_NGS2_SampleSheet!"   &amp;  CHAR(64 + MATCH(VLOOKUP(F$6,mapping!$A:$B,2,FALSE),FROM_NGS2_SampleSheet!$1:$1,0))   &amp;  ROW()-5,TRUE)    )</f>
        <v/>
      </c>
      <c r="G1368" s="196" t="str">
        <f ca="1" xml:space="preserve"> IF(INDIRECT("FROM_NGS2_SampleSheet!A"&amp;ROW()-5,TRUE)="","",  INDIRECT(    "FROM_NGS2_SampleSheet!"   &amp;  CHAR(64 + MATCH(VLOOKUP(G$6,mapping!$A:$B,2,FALSE),FROM_NGS2_SampleSheet!$1:$1,0))   &amp;  ROW()-5,TRUE)    )</f>
        <v/>
      </c>
      <c r="H1368" s="195"/>
      <c r="I1368" s="213">
        <v>1</v>
      </c>
      <c r="J1368" s="197" t="str">
        <f ca="1">IF(U1368=TRUE,    IF($Y$4&gt;96,"TOO MANY",VLOOKUP(B1368&amp;"_"&amp;C1368&amp;"_"&amp;E1368&amp;"_A",CALC!W:X,2,FALSE)),   "")</f>
        <v/>
      </c>
      <c r="L1368" s="213">
        <v>1</v>
      </c>
      <c r="M1368" s="197" t="str">
        <f ca="1">IF(V1368=TRUE,     IF($Y$4&gt;96,"TOO MANY",VLOOKUP(B1368&amp;"_"&amp;C1368&amp;"_"&amp;E1368&amp;"_B",CALC!W:X,2,FALSE)),    "")</f>
        <v/>
      </c>
      <c r="N1368" s="206"/>
      <c r="O1368" s="213">
        <v>1</v>
      </c>
      <c r="P1368" s="197" t="str">
        <f ca="1">IF(W1368=TRUE,   IF($Y$4&gt;96,"TOO MANY", VLOOKUP(B1368&amp;"_"&amp;C1368&amp;"_"&amp;E1368&amp;"_C",CALC!W:X,2,FALSE)),   "")</f>
        <v/>
      </c>
      <c r="Q1368" s="206"/>
      <c r="R1368" s="119" t="b">
        <f t="shared" ca="1" si="147"/>
        <v>0</v>
      </c>
      <c r="S1368" s="119" t="b">
        <f t="shared" ca="1" si="152"/>
        <v>0</v>
      </c>
      <c r="T1368" s="119" t="b">
        <f t="shared" ca="1" si="153"/>
        <v>0</v>
      </c>
      <c r="U1368" s="119" t="b">
        <f t="shared" ca="1" si="148"/>
        <v>0</v>
      </c>
      <c r="V1368" s="160" t="b">
        <f t="shared" ca="1" si="149"/>
        <v>0</v>
      </c>
      <c r="W1368" s="119" t="b">
        <f t="shared" ca="1" si="150"/>
        <v>0</v>
      </c>
      <c r="X1368" s="119" t="b">
        <f t="shared" ca="1" si="151"/>
        <v>0</v>
      </c>
    </row>
    <row r="1369" spans="2:24" x14ac:dyDescent="0.25">
      <c r="B1369" s="194" t="str">
        <f ca="1" xml:space="preserve"> IF(INDIRECT("FROM_NGS2_SampleSheet!A"&amp;ROW()-5,TRUE)="","",  INDIRECT(    "FROM_NGS2_SampleSheet!"   &amp;  CHAR(64 + MATCH(VLOOKUP(B$6,mapping!$A:$B,2,FALSE),FROM_NGS2_SampleSheet!$1:$1,0))   &amp;  ROW()-5,TRUE)    )</f>
        <v/>
      </c>
      <c r="C1369" s="195" t="str">
        <f ca="1" xml:space="preserve"> IF(INDIRECT("FROM_NGS2_SampleSheet!A"&amp;ROW()-5,TRUE)="","",  INDIRECT(    "FROM_NGS2_SampleSheet!"   &amp;  CHAR(64 + MATCH(VLOOKUP(C$6,mapping!$A:$B,2,FALSE),FROM_NGS2_SampleSheet!$1:$1,0))   &amp;  ROW()-5,TRUE)    )</f>
        <v/>
      </c>
      <c r="D1369" s="195" t="str">
        <f ca="1" xml:space="preserve"> IF(INDIRECT("FROM_NGS2_SampleSheet!A"&amp;ROW()-5,TRUE)="","",  INDIRECT(    "FROM_NGS2_SampleSheet!"   &amp;  CHAR(64 + MATCH(VLOOKUP(D$6,mapping!$A:$B,2,FALSE),FROM_NGS2_SampleSheet!$1:$1,0))   &amp;  ROW()-5,TRUE)    )</f>
        <v/>
      </c>
      <c r="E1369" s="195" t="str">
        <f ca="1" xml:space="preserve"> IF(INDIRECT("FROM_NGS2_SampleSheet!A"&amp;ROW()-5,TRUE)="","",  "e" &amp; INDIRECT(    "FROM_NGS2_SampleSheet!"   &amp;  CHAR(64 + MATCH(VLOOKUP(E$6,mapping!$A:$B,2,FALSE),FROM_NGS2_SampleSheet!$1:$1,0))   &amp;  ROW()-5,TRUE)    )</f>
        <v/>
      </c>
      <c r="F1369" s="195" t="str">
        <f ca="1" xml:space="preserve"> IF(INDIRECT("FROM_NGS2_SampleSheet!A"&amp;ROW()-5,TRUE)="","",  INDIRECT(    "FROM_NGS2_SampleSheet!"   &amp;  CHAR(64 + MATCH(VLOOKUP(F$6,mapping!$A:$B,2,FALSE),FROM_NGS2_SampleSheet!$1:$1,0))   &amp;  ROW()-5,TRUE)    )</f>
        <v/>
      </c>
      <c r="G1369" s="196" t="str">
        <f ca="1" xml:space="preserve"> IF(INDIRECT("FROM_NGS2_SampleSheet!A"&amp;ROW()-5,TRUE)="","",  INDIRECT(    "FROM_NGS2_SampleSheet!"   &amp;  CHAR(64 + MATCH(VLOOKUP(G$6,mapping!$A:$B,2,FALSE),FROM_NGS2_SampleSheet!$1:$1,0))   &amp;  ROW()-5,TRUE)    )</f>
        <v/>
      </c>
      <c r="H1369" s="195"/>
      <c r="I1369" s="213">
        <v>1</v>
      </c>
      <c r="J1369" s="197" t="str">
        <f ca="1">IF(U1369=TRUE,    IF($Y$4&gt;96,"TOO MANY",VLOOKUP(B1369&amp;"_"&amp;C1369&amp;"_"&amp;E1369&amp;"_A",CALC!W:X,2,FALSE)),   "")</f>
        <v/>
      </c>
      <c r="L1369" s="213">
        <v>1</v>
      </c>
      <c r="M1369" s="197" t="str">
        <f ca="1">IF(V1369=TRUE,     IF($Y$4&gt;96,"TOO MANY",VLOOKUP(B1369&amp;"_"&amp;C1369&amp;"_"&amp;E1369&amp;"_B",CALC!W:X,2,FALSE)),    "")</f>
        <v/>
      </c>
      <c r="N1369" s="206"/>
      <c r="O1369" s="213">
        <v>1</v>
      </c>
      <c r="P1369" s="197" t="str">
        <f ca="1">IF(W1369=TRUE,   IF($Y$4&gt;96,"TOO MANY", VLOOKUP(B1369&amp;"_"&amp;C1369&amp;"_"&amp;E1369&amp;"_C",CALC!W:X,2,FALSE)),   "")</f>
        <v/>
      </c>
      <c r="Q1369" s="206"/>
      <c r="R1369" s="119" t="b">
        <f t="shared" ref="R1369:R1432" ca="1" si="154">IF(OR(B1369="",B1369=0),FALSE,TRUE)</f>
        <v>0</v>
      </c>
      <c r="S1369" s="119" t="b">
        <f t="shared" ca="1" si="152"/>
        <v>0</v>
      </c>
      <c r="T1369" s="119" t="b">
        <f t="shared" ca="1" si="153"/>
        <v>0</v>
      </c>
      <c r="U1369" s="119" t="b">
        <f t="shared" ref="U1369:U1432" ca="1" si="155">IF(AND(I1369=1,R1369=TRUE),TRUE,FALSE)</f>
        <v>0</v>
      </c>
      <c r="V1369" s="160" t="b">
        <f t="shared" ref="V1369:V1432" ca="1" si="156">IF(AND(L1369=1,S1369=TRUE),TRUE,FALSE)</f>
        <v>0</v>
      </c>
      <c r="W1369" s="119" t="b">
        <f t="shared" ref="W1369:W1432" ca="1" si="157">IF(AND(O1369=1,T1369=TRUE),TRUE,FALSE)</f>
        <v>0</v>
      </c>
      <c r="X1369" s="119" t="b">
        <f t="shared" ref="X1369:X1432" ca="1" si="158">IF(OR(U1369=TRUE,V1369=TRUE,W1369=TRUE),TRUE)</f>
        <v>0</v>
      </c>
    </row>
    <row r="1370" spans="2:24" x14ac:dyDescent="0.25">
      <c r="B1370" s="194" t="str">
        <f ca="1" xml:space="preserve"> IF(INDIRECT("FROM_NGS2_SampleSheet!A"&amp;ROW()-5,TRUE)="","",  INDIRECT(    "FROM_NGS2_SampleSheet!"   &amp;  CHAR(64 + MATCH(VLOOKUP(B$6,mapping!$A:$B,2,FALSE),FROM_NGS2_SampleSheet!$1:$1,0))   &amp;  ROW()-5,TRUE)    )</f>
        <v/>
      </c>
      <c r="C1370" s="195" t="str">
        <f ca="1" xml:space="preserve"> IF(INDIRECT("FROM_NGS2_SampleSheet!A"&amp;ROW()-5,TRUE)="","",  INDIRECT(    "FROM_NGS2_SampleSheet!"   &amp;  CHAR(64 + MATCH(VLOOKUP(C$6,mapping!$A:$B,2,FALSE),FROM_NGS2_SampleSheet!$1:$1,0))   &amp;  ROW()-5,TRUE)    )</f>
        <v/>
      </c>
      <c r="D1370" s="195" t="str">
        <f ca="1" xml:space="preserve"> IF(INDIRECT("FROM_NGS2_SampleSheet!A"&amp;ROW()-5,TRUE)="","",  INDIRECT(    "FROM_NGS2_SampleSheet!"   &amp;  CHAR(64 + MATCH(VLOOKUP(D$6,mapping!$A:$B,2,FALSE),FROM_NGS2_SampleSheet!$1:$1,0))   &amp;  ROW()-5,TRUE)    )</f>
        <v/>
      </c>
      <c r="E1370" s="195" t="str">
        <f ca="1" xml:space="preserve"> IF(INDIRECT("FROM_NGS2_SampleSheet!A"&amp;ROW()-5,TRUE)="","",  "e" &amp; INDIRECT(    "FROM_NGS2_SampleSheet!"   &amp;  CHAR(64 + MATCH(VLOOKUP(E$6,mapping!$A:$B,2,FALSE),FROM_NGS2_SampleSheet!$1:$1,0))   &amp;  ROW()-5,TRUE)    )</f>
        <v/>
      </c>
      <c r="F1370" s="195" t="str">
        <f ca="1" xml:space="preserve"> IF(INDIRECT("FROM_NGS2_SampleSheet!A"&amp;ROW()-5,TRUE)="","",  INDIRECT(    "FROM_NGS2_SampleSheet!"   &amp;  CHAR(64 + MATCH(VLOOKUP(F$6,mapping!$A:$B,2,FALSE),FROM_NGS2_SampleSheet!$1:$1,0))   &amp;  ROW()-5,TRUE)    )</f>
        <v/>
      </c>
      <c r="G1370" s="196" t="str">
        <f ca="1" xml:space="preserve"> IF(INDIRECT("FROM_NGS2_SampleSheet!A"&amp;ROW()-5,TRUE)="","",  INDIRECT(    "FROM_NGS2_SampleSheet!"   &amp;  CHAR(64 + MATCH(VLOOKUP(G$6,mapping!$A:$B,2,FALSE),FROM_NGS2_SampleSheet!$1:$1,0))   &amp;  ROW()-5,TRUE)    )</f>
        <v/>
      </c>
      <c r="H1370" s="195"/>
      <c r="I1370" s="213">
        <v>1</v>
      </c>
      <c r="J1370" s="197" t="str">
        <f ca="1">IF(U1370=TRUE,    IF($Y$4&gt;96,"TOO MANY",VLOOKUP(B1370&amp;"_"&amp;C1370&amp;"_"&amp;E1370&amp;"_A",CALC!W:X,2,FALSE)),   "")</f>
        <v/>
      </c>
      <c r="L1370" s="213">
        <v>1</v>
      </c>
      <c r="M1370" s="197" t="str">
        <f ca="1">IF(V1370=TRUE,     IF($Y$4&gt;96,"TOO MANY",VLOOKUP(B1370&amp;"_"&amp;C1370&amp;"_"&amp;E1370&amp;"_B",CALC!W:X,2,FALSE)),    "")</f>
        <v/>
      </c>
      <c r="N1370" s="206"/>
      <c r="O1370" s="213">
        <v>1</v>
      </c>
      <c r="P1370" s="197" t="str">
        <f ca="1">IF(W1370=TRUE,   IF($Y$4&gt;96,"TOO MANY", VLOOKUP(B1370&amp;"_"&amp;C1370&amp;"_"&amp;E1370&amp;"_C",CALC!W:X,2,FALSE)),   "")</f>
        <v/>
      </c>
      <c r="Q1370" s="206"/>
      <c r="R1370" s="119" t="b">
        <f t="shared" ca="1" si="154"/>
        <v>0</v>
      </c>
      <c r="S1370" s="119" t="b">
        <f t="shared" ca="1" si="152"/>
        <v>0</v>
      </c>
      <c r="T1370" s="119" t="b">
        <f t="shared" ca="1" si="153"/>
        <v>0</v>
      </c>
      <c r="U1370" s="119" t="b">
        <f t="shared" ca="1" si="155"/>
        <v>0</v>
      </c>
      <c r="V1370" s="160" t="b">
        <f t="shared" ca="1" si="156"/>
        <v>0</v>
      </c>
      <c r="W1370" s="119" t="b">
        <f t="shared" ca="1" si="157"/>
        <v>0</v>
      </c>
      <c r="X1370" s="119" t="b">
        <f t="shared" ca="1" si="158"/>
        <v>0</v>
      </c>
    </row>
    <row r="1371" spans="2:24" x14ac:dyDescent="0.25">
      <c r="B1371" s="194" t="str">
        <f ca="1" xml:space="preserve"> IF(INDIRECT("FROM_NGS2_SampleSheet!A"&amp;ROW()-5,TRUE)="","",  INDIRECT(    "FROM_NGS2_SampleSheet!"   &amp;  CHAR(64 + MATCH(VLOOKUP(B$6,mapping!$A:$B,2,FALSE),FROM_NGS2_SampleSheet!$1:$1,0))   &amp;  ROW()-5,TRUE)    )</f>
        <v/>
      </c>
      <c r="C1371" s="195" t="str">
        <f ca="1" xml:space="preserve"> IF(INDIRECT("FROM_NGS2_SampleSheet!A"&amp;ROW()-5,TRUE)="","",  INDIRECT(    "FROM_NGS2_SampleSheet!"   &amp;  CHAR(64 + MATCH(VLOOKUP(C$6,mapping!$A:$B,2,FALSE),FROM_NGS2_SampleSheet!$1:$1,0))   &amp;  ROW()-5,TRUE)    )</f>
        <v/>
      </c>
      <c r="D1371" s="195" t="str">
        <f ca="1" xml:space="preserve"> IF(INDIRECT("FROM_NGS2_SampleSheet!A"&amp;ROW()-5,TRUE)="","",  INDIRECT(    "FROM_NGS2_SampleSheet!"   &amp;  CHAR(64 + MATCH(VLOOKUP(D$6,mapping!$A:$B,2,FALSE),FROM_NGS2_SampleSheet!$1:$1,0))   &amp;  ROW()-5,TRUE)    )</f>
        <v/>
      </c>
      <c r="E1371" s="195" t="str">
        <f ca="1" xml:space="preserve"> IF(INDIRECT("FROM_NGS2_SampleSheet!A"&amp;ROW()-5,TRUE)="","",  "e" &amp; INDIRECT(    "FROM_NGS2_SampleSheet!"   &amp;  CHAR(64 + MATCH(VLOOKUP(E$6,mapping!$A:$B,2,FALSE),FROM_NGS2_SampleSheet!$1:$1,0))   &amp;  ROW()-5,TRUE)    )</f>
        <v/>
      </c>
      <c r="F1371" s="195" t="str">
        <f ca="1" xml:space="preserve"> IF(INDIRECT("FROM_NGS2_SampleSheet!A"&amp;ROW()-5,TRUE)="","",  INDIRECT(    "FROM_NGS2_SampleSheet!"   &amp;  CHAR(64 + MATCH(VLOOKUP(F$6,mapping!$A:$B,2,FALSE),FROM_NGS2_SampleSheet!$1:$1,0))   &amp;  ROW()-5,TRUE)    )</f>
        <v/>
      </c>
      <c r="G1371" s="196" t="str">
        <f ca="1" xml:space="preserve"> IF(INDIRECT("FROM_NGS2_SampleSheet!A"&amp;ROW()-5,TRUE)="","",  INDIRECT(    "FROM_NGS2_SampleSheet!"   &amp;  CHAR(64 + MATCH(VLOOKUP(G$6,mapping!$A:$B,2,FALSE),FROM_NGS2_SampleSheet!$1:$1,0))   &amp;  ROW()-5,TRUE)    )</f>
        <v/>
      </c>
      <c r="H1371" s="195"/>
      <c r="I1371" s="213">
        <v>1</v>
      </c>
      <c r="J1371" s="197" t="str">
        <f ca="1">IF(U1371=TRUE,    IF($Y$4&gt;96,"TOO MANY",VLOOKUP(B1371&amp;"_"&amp;C1371&amp;"_"&amp;E1371&amp;"_A",CALC!W:X,2,FALSE)),   "")</f>
        <v/>
      </c>
      <c r="L1371" s="213">
        <v>1</v>
      </c>
      <c r="M1371" s="197" t="str">
        <f ca="1">IF(V1371=TRUE,     IF($Y$4&gt;96,"TOO MANY",VLOOKUP(B1371&amp;"_"&amp;C1371&amp;"_"&amp;E1371&amp;"_B",CALC!W:X,2,FALSE)),    "")</f>
        <v/>
      </c>
      <c r="N1371" s="206"/>
      <c r="O1371" s="213">
        <v>1</v>
      </c>
      <c r="P1371" s="197" t="str">
        <f ca="1">IF(W1371=TRUE,   IF($Y$4&gt;96,"TOO MANY", VLOOKUP(B1371&amp;"_"&amp;C1371&amp;"_"&amp;E1371&amp;"_C",CALC!W:X,2,FALSE)),   "")</f>
        <v/>
      </c>
      <c r="Q1371" s="206"/>
      <c r="R1371" s="119" t="b">
        <f t="shared" ca="1" si="154"/>
        <v>0</v>
      </c>
      <c r="S1371" s="119" t="b">
        <f t="shared" ca="1" si="152"/>
        <v>0</v>
      </c>
      <c r="T1371" s="119" t="b">
        <f t="shared" ca="1" si="153"/>
        <v>0</v>
      </c>
      <c r="U1371" s="119" t="b">
        <f t="shared" ca="1" si="155"/>
        <v>0</v>
      </c>
      <c r="V1371" s="160" t="b">
        <f t="shared" ca="1" si="156"/>
        <v>0</v>
      </c>
      <c r="W1371" s="119" t="b">
        <f t="shared" ca="1" si="157"/>
        <v>0</v>
      </c>
      <c r="X1371" s="119" t="b">
        <f t="shared" ca="1" si="158"/>
        <v>0</v>
      </c>
    </row>
    <row r="1372" spans="2:24" x14ac:dyDescent="0.25">
      <c r="B1372" s="194" t="str">
        <f ca="1" xml:space="preserve"> IF(INDIRECT("FROM_NGS2_SampleSheet!A"&amp;ROW()-5,TRUE)="","",  INDIRECT(    "FROM_NGS2_SampleSheet!"   &amp;  CHAR(64 + MATCH(VLOOKUP(B$6,mapping!$A:$B,2,FALSE),FROM_NGS2_SampleSheet!$1:$1,0))   &amp;  ROW()-5,TRUE)    )</f>
        <v/>
      </c>
      <c r="C1372" s="195" t="str">
        <f ca="1" xml:space="preserve"> IF(INDIRECT("FROM_NGS2_SampleSheet!A"&amp;ROW()-5,TRUE)="","",  INDIRECT(    "FROM_NGS2_SampleSheet!"   &amp;  CHAR(64 + MATCH(VLOOKUP(C$6,mapping!$A:$B,2,FALSE),FROM_NGS2_SampleSheet!$1:$1,0))   &amp;  ROW()-5,TRUE)    )</f>
        <v/>
      </c>
      <c r="D1372" s="195" t="str">
        <f ca="1" xml:space="preserve"> IF(INDIRECT("FROM_NGS2_SampleSheet!A"&amp;ROW()-5,TRUE)="","",  INDIRECT(    "FROM_NGS2_SampleSheet!"   &amp;  CHAR(64 + MATCH(VLOOKUP(D$6,mapping!$A:$B,2,FALSE),FROM_NGS2_SampleSheet!$1:$1,0))   &amp;  ROW()-5,TRUE)    )</f>
        <v/>
      </c>
      <c r="E1372" s="195" t="str">
        <f ca="1" xml:space="preserve"> IF(INDIRECT("FROM_NGS2_SampleSheet!A"&amp;ROW()-5,TRUE)="","",  "e" &amp; INDIRECT(    "FROM_NGS2_SampleSheet!"   &amp;  CHAR(64 + MATCH(VLOOKUP(E$6,mapping!$A:$B,2,FALSE),FROM_NGS2_SampleSheet!$1:$1,0))   &amp;  ROW()-5,TRUE)    )</f>
        <v/>
      </c>
      <c r="F1372" s="195" t="str">
        <f ca="1" xml:space="preserve"> IF(INDIRECT("FROM_NGS2_SampleSheet!A"&amp;ROW()-5,TRUE)="","",  INDIRECT(    "FROM_NGS2_SampleSheet!"   &amp;  CHAR(64 + MATCH(VLOOKUP(F$6,mapping!$A:$B,2,FALSE),FROM_NGS2_SampleSheet!$1:$1,0))   &amp;  ROW()-5,TRUE)    )</f>
        <v/>
      </c>
      <c r="G1372" s="196" t="str">
        <f ca="1" xml:space="preserve"> IF(INDIRECT("FROM_NGS2_SampleSheet!A"&amp;ROW()-5,TRUE)="","",  INDIRECT(    "FROM_NGS2_SampleSheet!"   &amp;  CHAR(64 + MATCH(VLOOKUP(G$6,mapping!$A:$B,2,FALSE),FROM_NGS2_SampleSheet!$1:$1,0))   &amp;  ROW()-5,TRUE)    )</f>
        <v/>
      </c>
      <c r="H1372" s="195"/>
      <c r="I1372" s="213">
        <v>1</v>
      </c>
      <c r="J1372" s="197" t="str">
        <f ca="1">IF(U1372=TRUE,    IF($Y$4&gt;96,"TOO MANY",VLOOKUP(B1372&amp;"_"&amp;C1372&amp;"_"&amp;E1372&amp;"_A",CALC!W:X,2,FALSE)),   "")</f>
        <v/>
      </c>
      <c r="L1372" s="213">
        <v>1</v>
      </c>
      <c r="M1372" s="197" t="str">
        <f ca="1">IF(V1372=TRUE,     IF($Y$4&gt;96,"TOO MANY",VLOOKUP(B1372&amp;"_"&amp;C1372&amp;"_"&amp;E1372&amp;"_B",CALC!W:X,2,FALSE)),    "")</f>
        <v/>
      </c>
      <c r="N1372" s="206"/>
      <c r="O1372" s="213">
        <v>1</v>
      </c>
      <c r="P1372" s="197" t="str">
        <f ca="1">IF(W1372=TRUE,   IF($Y$4&gt;96,"TOO MANY", VLOOKUP(B1372&amp;"_"&amp;C1372&amp;"_"&amp;E1372&amp;"_C",CALC!W:X,2,FALSE)),   "")</f>
        <v/>
      </c>
      <c r="Q1372" s="206"/>
      <c r="R1372" s="119" t="b">
        <f t="shared" ca="1" si="154"/>
        <v>0</v>
      </c>
      <c r="S1372" s="119" t="b">
        <f t="shared" ca="1" si="152"/>
        <v>0</v>
      </c>
      <c r="T1372" s="119" t="b">
        <f t="shared" ca="1" si="153"/>
        <v>0</v>
      </c>
      <c r="U1372" s="119" t="b">
        <f t="shared" ca="1" si="155"/>
        <v>0</v>
      </c>
      <c r="V1372" s="160" t="b">
        <f t="shared" ca="1" si="156"/>
        <v>0</v>
      </c>
      <c r="W1372" s="119" t="b">
        <f t="shared" ca="1" si="157"/>
        <v>0</v>
      </c>
      <c r="X1372" s="119" t="b">
        <f t="shared" ca="1" si="158"/>
        <v>0</v>
      </c>
    </row>
    <row r="1373" spans="2:24" x14ac:dyDescent="0.25">
      <c r="B1373" s="194" t="str">
        <f ca="1" xml:space="preserve"> IF(INDIRECT("FROM_NGS2_SampleSheet!A"&amp;ROW()-5,TRUE)="","",  INDIRECT(    "FROM_NGS2_SampleSheet!"   &amp;  CHAR(64 + MATCH(VLOOKUP(B$6,mapping!$A:$B,2,FALSE),FROM_NGS2_SampleSheet!$1:$1,0))   &amp;  ROW()-5,TRUE)    )</f>
        <v/>
      </c>
      <c r="C1373" s="195" t="str">
        <f ca="1" xml:space="preserve"> IF(INDIRECT("FROM_NGS2_SampleSheet!A"&amp;ROW()-5,TRUE)="","",  INDIRECT(    "FROM_NGS2_SampleSheet!"   &amp;  CHAR(64 + MATCH(VLOOKUP(C$6,mapping!$A:$B,2,FALSE),FROM_NGS2_SampleSheet!$1:$1,0))   &amp;  ROW()-5,TRUE)    )</f>
        <v/>
      </c>
      <c r="D1373" s="195" t="str">
        <f ca="1" xml:space="preserve"> IF(INDIRECT("FROM_NGS2_SampleSheet!A"&amp;ROW()-5,TRUE)="","",  INDIRECT(    "FROM_NGS2_SampleSheet!"   &amp;  CHAR(64 + MATCH(VLOOKUP(D$6,mapping!$A:$B,2,FALSE),FROM_NGS2_SampleSheet!$1:$1,0))   &amp;  ROW()-5,TRUE)    )</f>
        <v/>
      </c>
      <c r="E1373" s="195" t="str">
        <f ca="1" xml:space="preserve"> IF(INDIRECT("FROM_NGS2_SampleSheet!A"&amp;ROW()-5,TRUE)="","",  "e" &amp; INDIRECT(    "FROM_NGS2_SampleSheet!"   &amp;  CHAR(64 + MATCH(VLOOKUP(E$6,mapping!$A:$B,2,FALSE),FROM_NGS2_SampleSheet!$1:$1,0))   &amp;  ROW()-5,TRUE)    )</f>
        <v/>
      </c>
      <c r="F1373" s="195" t="str">
        <f ca="1" xml:space="preserve"> IF(INDIRECT("FROM_NGS2_SampleSheet!A"&amp;ROW()-5,TRUE)="","",  INDIRECT(    "FROM_NGS2_SampleSheet!"   &amp;  CHAR(64 + MATCH(VLOOKUP(F$6,mapping!$A:$B,2,FALSE),FROM_NGS2_SampleSheet!$1:$1,0))   &amp;  ROW()-5,TRUE)    )</f>
        <v/>
      </c>
      <c r="G1373" s="196" t="str">
        <f ca="1" xml:space="preserve"> IF(INDIRECT("FROM_NGS2_SampleSheet!A"&amp;ROW()-5,TRUE)="","",  INDIRECT(    "FROM_NGS2_SampleSheet!"   &amp;  CHAR(64 + MATCH(VLOOKUP(G$6,mapping!$A:$B,2,FALSE),FROM_NGS2_SampleSheet!$1:$1,0))   &amp;  ROW()-5,TRUE)    )</f>
        <v/>
      </c>
      <c r="H1373" s="195"/>
      <c r="I1373" s="213">
        <v>1</v>
      </c>
      <c r="J1373" s="197" t="str">
        <f ca="1">IF(U1373=TRUE,    IF($Y$4&gt;96,"TOO MANY",VLOOKUP(B1373&amp;"_"&amp;C1373&amp;"_"&amp;E1373&amp;"_A",CALC!W:X,2,FALSE)),   "")</f>
        <v/>
      </c>
      <c r="L1373" s="213">
        <v>1</v>
      </c>
      <c r="M1373" s="197" t="str">
        <f ca="1">IF(V1373=TRUE,     IF($Y$4&gt;96,"TOO MANY",VLOOKUP(B1373&amp;"_"&amp;C1373&amp;"_"&amp;E1373&amp;"_B",CALC!W:X,2,FALSE)),    "")</f>
        <v/>
      </c>
      <c r="N1373" s="206"/>
      <c r="O1373" s="213">
        <v>1</v>
      </c>
      <c r="P1373" s="197" t="str">
        <f ca="1">IF(W1373=TRUE,   IF($Y$4&gt;96,"TOO MANY", VLOOKUP(B1373&amp;"_"&amp;C1373&amp;"_"&amp;E1373&amp;"_C",CALC!W:X,2,FALSE)),   "")</f>
        <v/>
      </c>
      <c r="Q1373" s="206"/>
      <c r="R1373" s="119" t="b">
        <f t="shared" ca="1" si="154"/>
        <v>0</v>
      </c>
      <c r="S1373" s="119" t="b">
        <f t="shared" ca="1" si="152"/>
        <v>0</v>
      </c>
      <c r="T1373" s="119" t="b">
        <f t="shared" ca="1" si="153"/>
        <v>0</v>
      </c>
      <c r="U1373" s="119" t="b">
        <f t="shared" ca="1" si="155"/>
        <v>0</v>
      </c>
      <c r="V1373" s="160" t="b">
        <f t="shared" ca="1" si="156"/>
        <v>0</v>
      </c>
      <c r="W1373" s="119" t="b">
        <f t="shared" ca="1" si="157"/>
        <v>0</v>
      </c>
      <c r="X1373" s="119" t="b">
        <f t="shared" ca="1" si="158"/>
        <v>0</v>
      </c>
    </row>
    <row r="1374" spans="2:24" x14ac:dyDescent="0.25">
      <c r="B1374" s="194" t="str">
        <f ca="1" xml:space="preserve"> IF(INDIRECT("FROM_NGS2_SampleSheet!A"&amp;ROW()-5,TRUE)="","",  INDIRECT(    "FROM_NGS2_SampleSheet!"   &amp;  CHAR(64 + MATCH(VLOOKUP(B$6,mapping!$A:$B,2,FALSE),FROM_NGS2_SampleSheet!$1:$1,0))   &amp;  ROW()-5,TRUE)    )</f>
        <v/>
      </c>
      <c r="C1374" s="195" t="str">
        <f ca="1" xml:space="preserve"> IF(INDIRECT("FROM_NGS2_SampleSheet!A"&amp;ROW()-5,TRUE)="","",  INDIRECT(    "FROM_NGS2_SampleSheet!"   &amp;  CHAR(64 + MATCH(VLOOKUP(C$6,mapping!$A:$B,2,FALSE),FROM_NGS2_SampleSheet!$1:$1,0))   &amp;  ROW()-5,TRUE)    )</f>
        <v/>
      </c>
      <c r="D1374" s="195" t="str">
        <f ca="1" xml:space="preserve"> IF(INDIRECT("FROM_NGS2_SampleSheet!A"&amp;ROW()-5,TRUE)="","",  INDIRECT(    "FROM_NGS2_SampleSheet!"   &amp;  CHAR(64 + MATCH(VLOOKUP(D$6,mapping!$A:$B,2,FALSE),FROM_NGS2_SampleSheet!$1:$1,0))   &amp;  ROW()-5,TRUE)    )</f>
        <v/>
      </c>
      <c r="E1374" s="195" t="str">
        <f ca="1" xml:space="preserve"> IF(INDIRECT("FROM_NGS2_SampleSheet!A"&amp;ROW()-5,TRUE)="","",  "e" &amp; INDIRECT(    "FROM_NGS2_SampleSheet!"   &amp;  CHAR(64 + MATCH(VLOOKUP(E$6,mapping!$A:$B,2,FALSE),FROM_NGS2_SampleSheet!$1:$1,0))   &amp;  ROW()-5,TRUE)    )</f>
        <v/>
      </c>
      <c r="F1374" s="195" t="str">
        <f ca="1" xml:space="preserve"> IF(INDIRECT("FROM_NGS2_SampleSheet!A"&amp;ROW()-5,TRUE)="","",  INDIRECT(    "FROM_NGS2_SampleSheet!"   &amp;  CHAR(64 + MATCH(VLOOKUP(F$6,mapping!$A:$B,2,FALSE),FROM_NGS2_SampleSheet!$1:$1,0))   &amp;  ROW()-5,TRUE)    )</f>
        <v/>
      </c>
      <c r="G1374" s="196" t="str">
        <f ca="1" xml:space="preserve"> IF(INDIRECT("FROM_NGS2_SampleSheet!A"&amp;ROW()-5,TRUE)="","",  INDIRECT(    "FROM_NGS2_SampleSheet!"   &amp;  CHAR(64 + MATCH(VLOOKUP(G$6,mapping!$A:$B,2,FALSE),FROM_NGS2_SampleSheet!$1:$1,0))   &amp;  ROW()-5,TRUE)    )</f>
        <v/>
      </c>
      <c r="H1374" s="195"/>
      <c r="I1374" s="213">
        <v>1</v>
      </c>
      <c r="J1374" s="197" t="str">
        <f ca="1">IF(U1374=TRUE,    IF($Y$4&gt;96,"TOO MANY",VLOOKUP(B1374&amp;"_"&amp;C1374&amp;"_"&amp;E1374&amp;"_A",CALC!W:X,2,FALSE)),   "")</f>
        <v/>
      </c>
      <c r="L1374" s="213">
        <v>1</v>
      </c>
      <c r="M1374" s="197" t="str">
        <f ca="1">IF(V1374=TRUE,     IF($Y$4&gt;96,"TOO MANY",VLOOKUP(B1374&amp;"_"&amp;C1374&amp;"_"&amp;E1374&amp;"_B",CALC!W:X,2,FALSE)),    "")</f>
        <v/>
      </c>
      <c r="N1374" s="206"/>
      <c r="O1374" s="213">
        <v>1</v>
      </c>
      <c r="P1374" s="197" t="str">
        <f ca="1">IF(W1374=TRUE,   IF($Y$4&gt;96,"TOO MANY", VLOOKUP(B1374&amp;"_"&amp;C1374&amp;"_"&amp;E1374&amp;"_C",CALC!W:X,2,FALSE)),   "")</f>
        <v/>
      </c>
      <c r="Q1374" s="206"/>
      <c r="R1374" s="119" t="b">
        <f t="shared" ca="1" si="154"/>
        <v>0</v>
      </c>
      <c r="S1374" s="119" t="b">
        <f t="shared" ca="1" si="152"/>
        <v>0</v>
      </c>
      <c r="T1374" s="119" t="b">
        <f t="shared" ca="1" si="153"/>
        <v>0</v>
      </c>
      <c r="U1374" s="119" t="b">
        <f t="shared" ca="1" si="155"/>
        <v>0</v>
      </c>
      <c r="V1374" s="160" t="b">
        <f t="shared" ca="1" si="156"/>
        <v>0</v>
      </c>
      <c r="W1374" s="119" t="b">
        <f t="shared" ca="1" si="157"/>
        <v>0</v>
      </c>
      <c r="X1374" s="119" t="b">
        <f t="shared" ca="1" si="158"/>
        <v>0</v>
      </c>
    </row>
    <row r="1375" spans="2:24" x14ac:dyDescent="0.25">
      <c r="B1375" s="194" t="str">
        <f ca="1" xml:space="preserve"> IF(INDIRECT("FROM_NGS2_SampleSheet!A"&amp;ROW()-5,TRUE)="","",  INDIRECT(    "FROM_NGS2_SampleSheet!"   &amp;  CHAR(64 + MATCH(VLOOKUP(B$6,mapping!$A:$B,2,FALSE),FROM_NGS2_SampleSheet!$1:$1,0))   &amp;  ROW()-5,TRUE)    )</f>
        <v/>
      </c>
      <c r="C1375" s="195" t="str">
        <f ca="1" xml:space="preserve"> IF(INDIRECT("FROM_NGS2_SampleSheet!A"&amp;ROW()-5,TRUE)="","",  INDIRECT(    "FROM_NGS2_SampleSheet!"   &amp;  CHAR(64 + MATCH(VLOOKUP(C$6,mapping!$A:$B,2,FALSE),FROM_NGS2_SampleSheet!$1:$1,0))   &amp;  ROW()-5,TRUE)    )</f>
        <v/>
      </c>
      <c r="D1375" s="195" t="str">
        <f ca="1" xml:space="preserve"> IF(INDIRECT("FROM_NGS2_SampleSheet!A"&amp;ROW()-5,TRUE)="","",  INDIRECT(    "FROM_NGS2_SampleSheet!"   &amp;  CHAR(64 + MATCH(VLOOKUP(D$6,mapping!$A:$B,2,FALSE),FROM_NGS2_SampleSheet!$1:$1,0))   &amp;  ROW()-5,TRUE)    )</f>
        <v/>
      </c>
      <c r="E1375" s="195" t="str">
        <f ca="1" xml:space="preserve"> IF(INDIRECT("FROM_NGS2_SampleSheet!A"&amp;ROW()-5,TRUE)="","",  "e" &amp; INDIRECT(    "FROM_NGS2_SampleSheet!"   &amp;  CHAR(64 + MATCH(VLOOKUP(E$6,mapping!$A:$B,2,FALSE),FROM_NGS2_SampleSheet!$1:$1,0))   &amp;  ROW()-5,TRUE)    )</f>
        <v/>
      </c>
      <c r="F1375" s="195" t="str">
        <f ca="1" xml:space="preserve"> IF(INDIRECT("FROM_NGS2_SampleSheet!A"&amp;ROW()-5,TRUE)="","",  INDIRECT(    "FROM_NGS2_SampleSheet!"   &amp;  CHAR(64 + MATCH(VLOOKUP(F$6,mapping!$A:$B,2,FALSE),FROM_NGS2_SampleSheet!$1:$1,0))   &amp;  ROW()-5,TRUE)    )</f>
        <v/>
      </c>
      <c r="G1375" s="196" t="str">
        <f ca="1" xml:space="preserve"> IF(INDIRECT("FROM_NGS2_SampleSheet!A"&amp;ROW()-5,TRUE)="","",  INDIRECT(    "FROM_NGS2_SampleSheet!"   &amp;  CHAR(64 + MATCH(VLOOKUP(G$6,mapping!$A:$B,2,FALSE),FROM_NGS2_SampleSheet!$1:$1,0))   &amp;  ROW()-5,TRUE)    )</f>
        <v/>
      </c>
      <c r="H1375" s="195"/>
      <c r="I1375" s="213">
        <v>1</v>
      </c>
      <c r="J1375" s="197" t="str">
        <f ca="1">IF(U1375=TRUE,    IF($Y$4&gt;96,"TOO MANY",VLOOKUP(B1375&amp;"_"&amp;C1375&amp;"_"&amp;E1375&amp;"_A",CALC!W:X,2,FALSE)),   "")</f>
        <v/>
      </c>
      <c r="L1375" s="213">
        <v>1</v>
      </c>
      <c r="M1375" s="197" t="str">
        <f ca="1">IF(V1375=TRUE,     IF($Y$4&gt;96,"TOO MANY",VLOOKUP(B1375&amp;"_"&amp;C1375&amp;"_"&amp;E1375&amp;"_B",CALC!W:X,2,FALSE)),    "")</f>
        <v/>
      </c>
      <c r="N1375" s="206"/>
      <c r="O1375" s="213">
        <v>1</v>
      </c>
      <c r="P1375" s="197" t="str">
        <f ca="1">IF(W1375=TRUE,   IF($Y$4&gt;96,"TOO MANY", VLOOKUP(B1375&amp;"_"&amp;C1375&amp;"_"&amp;E1375&amp;"_C",CALC!W:X,2,FALSE)),   "")</f>
        <v/>
      </c>
      <c r="Q1375" s="206"/>
      <c r="R1375" s="119" t="b">
        <f t="shared" ca="1" si="154"/>
        <v>0</v>
      </c>
      <c r="S1375" s="119" t="b">
        <f t="shared" ca="1" si="152"/>
        <v>0</v>
      </c>
      <c r="T1375" s="119" t="b">
        <f t="shared" ca="1" si="153"/>
        <v>0</v>
      </c>
      <c r="U1375" s="119" t="b">
        <f t="shared" ca="1" si="155"/>
        <v>0</v>
      </c>
      <c r="V1375" s="160" t="b">
        <f t="shared" ca="1" si="156"/>
        <v>0</v>
      </c>
      <c r="W1375" s="119" t="b">
        <f t="shared" ca="1" si="157"/>
        <v>0</v>
      </c>
      <c r="X1375" s="119" t="b">
        <f t="shared" ca="1" si="158"/>
        <v>0</v>
      </c>
    </row>
    <row r="1376" spans="2:24" x14ac:dyDescent="0.25">
      <c r="B1376" s="194" t="str">
        <f ca="1" xml:space="preserve"> IF(INDIRECT("FROM_NGS2_SampleSheet!A"&amp;ROW()-5,TRUE)="","",  INDIRECT(    "FROM_NGS2_SampleSheet!"   &amp;  CHAR(64 + MATCH(VLOOKUP(B$6,mapping!$A:$B,2,FALSE),FROM_NGS2_SampleSheet!$1:$1,0))   &amp;  ROW()-5,TRUE)    )</f>
        <v/>
      </c>
      <c r="C1376" s="195" t="str">
        <f ca="1" xml:space="preserve"> IF(INDIRECT("FROM_NGS2_SampleSheet!A"&amp;ROW()-5,TRUE)="","",  INDIRECT(    "FROM_NGS2_SampleSheet!"   &amp;  CHAR(64 + MATCH(VLOOKUP(C$6,mapping!$A:$B,2,FALSE),FROM_NGS2_SampleSheet!$1:$1,0))   &amp;  ROW()-5,TRUE)    )</f>
        <v/>
      </c>
      <c r="D1376" s="195" t="str">
        <f ca="1" xml:space="preserve"> IF(INDIRECT("FROM_NGS2_SampleSheet!A"&amp;ROW()-5,TRUE)="","",  INDIRECT(    "FROM_NGS2_SampleSheet!"   &amp;  CHAR(64 + MATCH(VLOOKUP(D$6,mapping!$A:$B,2,FALSE),FROM_NGS2_SampleSheet!$1:$1,0))   &amp;  ROW()-5,TRUE)    )</f>
        <v/>
      </c>
      <c r="E1376" s="195" t="str">
        <f ca="1" xml:space="preserve"> IF(INDIRECT("FROM_NGS2_SampleSheet!A"&amp;ROW()-5,TRUE)="","",  "e" &amp; INDIRECT(    "FROM_NGS2_SampleSheet!"   &amp;  CHAR(64 + MATCH(VLOOKUP(E$6,mapping!$A:$B,2,FALSE),FROM_NGS2_SampleSheet!$1:$1,0))   &amp;  ROW()-5,TRUE)    )</f>
        <v/>
      </c>
      <c r="F1376" s="195" t="str">
        <f ca="1" xml:space="preserve"> IF(INDIRECT("FROM_NGS2_SampleSheet!A"&amp;ROW()-5,TRUE)="","",  INDIRECT(    "FROM_NGS2_SampleSheet!"   &amp;  CHAR(64 + MATCH(VLOOKUP(F$6,mapping!$A:$B,2,FALSE),FROM_NGS2_SampleSheet!$1:$1,0))   &amp;  ROW()-5,TRUE)    )</f>
        <v/>
      </c>
      <c r="G1376" s="196" t="str">
        <f ca="1" xml:space="preserve"> IF(INDIRECT("FROM_NGS2_SampleSheet!A"&amp;ROW()-5,TRUE)="","",  INDIRECT(    "FROM_NGS2_SampleSheet!"   &amp;  CHAR(64 + MATCH(VLOOKUP(G$6,mapping!$A:$B,2,FALSE),FROM_NGS2_SampleSheet!$1:$1,0))   &amp;  ROW()-5,TRUE)    )</f>
        <v/>
      </c>
      <c r="H1376" s="195"/>
      <c r="I1376" s="213">
        <v>1</v>
      </c>
      <c r="J1376" s="197" t="str">
        <f ca="1">IF(U1376=TRUE,    IF($Y$4&gt;96,"TOO MANY",VLOOKUP(B1376&amp;"_"&amp;C1376&amp;"_"&amp;E1376&amp;"_A",CALC!W:X,2,FALSE)),   "")</f>
        <v/>
      </c>
      <c r="L1376" s="213">
        <v>1</v>
      </c>
      <c r="M1376" s="197" t="str">
        <f ca="1">IF(V1376=TRUE,     IF($Y$4&gt;96,"TOO MANY",VLOOKUP(B1376&amp;"_"&amp;C1376&amp;"_"&amp;E1376&amp;"_B",CALC!W:X,2,FALSE)),    "")</f>
        <v/>
      </c>
      <c r="N1376" s="206"/>
      <c r="O1376" s="213">
        <v>1</v>
      </c>
      <c r="P1376" s="197" t="str">
        <f ca="1">IF(W1376=TRUE,   IF($Y$4&gt;96,"TOO MANY", VLOOKUP(B1376&amp;"_"&amp;C1376&amp;"_"&amp;E1376&amp;"_C",CALC!W:X,2,FALSE)),   "")</f>
        <v/>
      </c>
      <c r="Q1376" s="206"/>
      <c r="R1376" s="119" t="b">
        <f t="shared" ca="1" si="154"/>
        <v>0</v>
      </c>
      <c r="S1376" s="119" t="b">
        <f t="shared" ca="1" si="152"/>
        <v>0</v>
      </c>
      <c r="T1376" s="119" t="b">
        <f t="shared" ca="1" si="153"/>
        <v>0</v>
      </c>
      <c r="U1376" s="119" t="b">
        <f t="shared" ca="1" si="155"/>
        <v>0</v>
      </c>
      <c r="V1376" s="160" t="b">
        <f t="shared" ca="1" si="156"/>
        <v>0</v>
      </c>
      <c r="W1376" s="119" t="b">
        <f t="shared" ca="1" si="157"/>
        <v>0</v>
      </c>
      <c r="X1376" s="119" t="b">
        <f t="shared" ca="1" si="158"/>
        <v>0</v>
      </c>
    </row>
    <row r="1377" spans="2:24" x14ac:dyDescent="0.25">
      <c r="B1377" s="194" t="str">
        <f ca="1" xml:space="preserve"> IF(INDIRECT("FROM_NGS2_SampleSheet!A"&amp;ROW()-5,TRUE)="","",  INDIRECT(    "FROM_NGS2_SampleSheet!"   &amp;  CHAR(64 + MATCH(VLOOKUP(B$6,mapping!$A:$B,2,FALSE),FROM_NGS2_SampleSheet!$1:$1,0))   &amp;  ROW()-5,TRUE)    )</f>
        <v/>
      </c>
      <c r="C1377" s="195" t="str">
        <f ca="1" xml:space="preserve"> IF(INDIRECT("FROM_NGS2_SampleSheet!A"&amp;ROW()-5,TRUE)="","",  INDIRECT(    "FROM_NGS2_SampleSheet!"   &amp;  CHAR(64 + MATCH(VLOOKUP(C$6,mapping!$A:$B,2,FALSE),FROM_NGS2_SampleSheet!$1:$1,0))   &amp;  ROW()-5,TRUE)    )</f>
        <v/>
      </c>
      <c r="D1377" s="195" t="str">
        <f ca="1" xml:space="preserve"> IF(INDIRECT("FROM_NGS2_SampleSheet!A"&amp;ROW()-5,TRUE)="","",  INDIRECT(    "FROM_NGS2_SampleSheet!"   &amp;  CHAR(64 + MATCH(VLOOKUP(D$6,mapping!$A:$B,2,FALSE),FROM_NGS2_SampleSheet!$1:$1,0))   &amp;  ROW()-5,TRUE)    )</f>
        <v/>
      </c>
      <c r="E1377" s="195" t="str">
        <f ca="1" xml:space="preserve"> IF(INDIRECT("FROM_NGS2_SampleSheet!A"&amp;ROW()-5,TRUE)="","",  "e" &amp; INDIRECT(    "FROM_NGS2_SampleSheet!"   &amp;  CHAR(64 + MATCH(VLOOKUP(E$6,mapping!$A:$B,2,FALSE),FROM_NGS2_SampleSheet!$1:$1,0))   &amp;  ROW()-5,TRUE)    )</f>
        <v/>
      </c>
      <c r="F1377" s="195" t="str">
        <f ca="1" xml:space="preserve"> IF(INDIRECT("FROM_NGS2_SampleSheet!A"&amp;ROW()-5,TRUE)="","",  INDIRECT(    "FROM_NGS2_SampleSheet!"   &amp;  CHAR(64 + MATCH(VLOOKUP(F$6,mapping!$A:$B,2,FALSE),FROM_NGS2_SampleSheet!$1:$1,0))   &amp;  ROW()-5,TRUE)    )</f>
        <v/>
      </c>
      <c r="G1377" s="196" t="str">
        <f ca="1" xml:space="preserve"> IF(INDIRECT("FROM_NGS2_SampleSheet!A"&amp;ROW()-5,TRUE)="","",  INDIRECT(    "FROM_NGS2_SampleSheet!"   &amp;  CHAR(64 + MATCH(VLOOKUP(G$6,mapping!$A:$B,2,FALSE),FROM_NGS2_SampleSheet!$1:$1,0))   &amp;  ROW()-5,TRUE)    )</f>
        <v/>
      </c>
      <c r="H1377" s="195"/>
      <c r="I1377" s="213">
        <v>1</v>
      </c>
      <c r="J1377" s="197" t="str">
        <f ca="1">IF(U1377=TRUE,    IF($Y$4&gt;96,"TOO MANY",VLOOKUP(B1377&amp;"_"&amp;C1377&amp;"_"&amp;E1377&amp;"_A",CALC!W:X,2,FALSE)),   "")</f>
        <v/>
      </c>
      <c r="L1377" s="213">
        <v>1</v>
      </c>
      <c r="M1377" s="197" t="str">
        <f ca="1">IF(V1377=TRUE,     IF($Y$4&gt;96,"TOO MANY",VLOOKUP(B1377&amp;"_"&amp;C1377&amp;"_"&amp;E1377&amp;"_B",CALC!W:X,2,FALSE)),    "")</f>
        <v/>
      </c>
      <c r="N1377" s="206"/>
      <c r="O1377" s="213">
        <v>1</v>
      </c>
      <c r="P1377" s="197" t="str">
        <f ca="1">IF(W1377=TRUE,   IF($Y$4&gt;96,"TOO MANY", VLOOKUP(B1377&amp;"_"&amp;C1377&amp;"_"&amp;E1377&amp;"_C",CALC!W:X,2,FALSE)),   "")</f>
        <v/>
      </c>
      <c r="Q1377" s="206"/>
      <c r="R1377" s="119" t="b">
        <f t="shared" ca="1" si="154"/>
        <v>0</v>
      </c>
      <c r="S1377" s="119" t="b">
        <f t="shared" ca="1" si="152"/>
        <v>0</v>
      </c>
      <c r="T1377" s="119" t="b">
        <f t="shared" ca="1" si="153"/>
        <v>0</v>
      </c>
      <c r="U1377" s="119" t="b">
        <f t="shared" ca="1" si="155"/>
        <v>0</v>
      </c>
      <c r="V1377" s="160" t="b">
        <f t="shared" ca="1" si="156"/>
        <v>0</v>
      </c>
      <c r="W1377" s="119" t="b">
        <f t="shared" ca="1" si="157"/>
        <v>0</v>
      </c>
      <c r="X1377" s="119" t="b">
        <f t="shared" ca="1" si="158"/>
        <v>0</v>
      </c>
    </row>
    <row r="1378" spans="2:24" x14ac:dyDescent="0.25">
      <c r="B1378" s="194" t="str">
        <f ca="1" xml:space="preserve"> IF(INDIRECT("FROM_NGS2_SampleSheet!A"&amp;ROW()-5,TRUE)="","",  INDIRECT(    "FROM_NGS2_SampleSheet!"   &amp;  CHAR(64 + MATCH(VLOOKUP(B$6,mapping!$A:$B,2,FALSE),FROM_NGS2_SampleSheet!$1:$1,0))   &amp;  ROW()-5,TRUE)    )</f>
        <v/>
      </c>
      <c r="C1378" s="195" t="str">
        <f ca="1" xml:space="preserve"> IF(INDIRECT("FROM_NGS2_SampleSheet!A"&amp;ROW()-5,TRUE)="","",  INDIRECT(    "FROM_NGS2_SampleSheet!"   &amp;  CHAR(64 + MATCH(VLOOKUP(C$6,mapping!$A:$B,2,FALSE),FROM_NGS2_SampleSheet!$1:$1,0))   &amp;  ROW()-5,TRUE)    )</f>
        <v/>
      </c>
      <c r="D1378" s="195" t="str">
        <f ca="1" xml:space="preserve"> IF(INDIRECT("FROM_NGS2_SampleSheet!A"&amp;ROW()-5,TRUE)="","",  INDIRECT(    "FROM_NGS2_SampleSheet!"   &amp;  CHAR(64 + MATCH(VLOOKUP(D$6,mapping!$A:$B,2,FALSE),FROM_NGS2_SampleSheet!$1:$1,0))   &amp;  ROW()-5,TRUE)    )</f>
        <v/>
      </c>
      <c r="E1378" s="195" t="str">
        <f ca="1" xml:space="preserve"> IF(INDIRECT("FROM_NGS2_SampleSheet!A"&amp;ROW()-5,TRUE)="","",  "e" &amp; INDIRECT(    "FROM_NGS2_SampleSheet!"   &amp;  CHAR(64 + MATCH(VLOOKUP(E$6,mapping!$A:$B,2,FALSE),FROM_NGS2_SampleSheet!$1:$1,0))   &amp;  ROW()-5,TRUE)    )</f>
        <v/>
      </c>
      <c r="F1378" s="195" t="str">
        <f ca="1" xml:space="preserve"> IF(INDIRECT("FROM_NGS2_SampleSheet!A"&amp;ROW()-5,TRUE)="","",  INDIRECT(    "FROM_NGS2_SampleSheet!"   &amp;  CHAR(64 + MATCH(VLOOKUP(F$6,mapping!$A:$B,2,FALSE),FROM_NGS2_SampleSheet!$1:$1,0))   &amp;  ROW()-5,TRUE)    )</f>
        <v/>
      </c>
      <c r="G1378" s="196" t="str">
        <f ca="1" xml:space="preserve"> IF(INDIRECT("FROM_NGS2_SampleSheet!A"&amp;ROW()-5,TRUE)="","",  INDIRECT(    "FROM_NGS2_SampleSheet!"   &amp;  CHAR(64 + MATCH(VLOOKUP(G$6,mapping!$A:$B,2,FALSE),FROM_NGS2_SampleSheet!$1:$1,0))   &amp;  ROW()-5,TRUE)    )</f>
        <v/>
      </c>
      <c r="H1378" s="195"/>
      <c r="I1378" s="213">
        <v>1</v>
      </c>
      <c r="J1378" s="197" t="str">
        <f ca="1">IF(U1378=TRUE,    IF($Y$4&gt;96,"TOO MANY",VLOOKUP(B1378&amp;"_"&amp;C1378&amp;"_"&amp;E1378&amp;"_A",CALC!W:X,2,FALSE)),   "")</f>
        <v/>
      </c>
      <c r="L1378" s="213">
        <v>1</v>
      </c>
      <c r="M1378" s="197" t="str">
        <f ca="1">IF(V1378=TRUE,     IF($Y$4&gt;96,"TOO MANY",VLOOKUP(B1378&amp;"_"&amp;C1378&amp;"_"&amp;E1378&amp;"_B",CALC!W:X,2,FALSE)),    "")</f>
        <v/>
      </c>
      <c r="N1378" s="206"/>
      <c r="O1378" s="213">
        <v>1</v>
      </c>
      <c r="P1378" s="197" t="str">
        <f ca="1">IF(W1378=TRUE,   IF($Y$4&gt;96,"TOO MANY", VLOOKUP(B1378&amp;"_"&amp;C1378&amp;"_"&amp;E1378&amp;"_C",CALC!W:X,2,FALSE)),   "")</f>
        <v/>
      </c>
      <c r="Q1378" s="206"/>
      <c r="R1378" s="119" t="b">
        <f t="shared" ca="1" si="154"/>
        <v>0</v>
      </c>
      <c r="S1378" s="119" t="b">
        <f t="shared" ca="1" si="152"/>
        <v>0</v>
      </c>
      <c r="T1378" s="119" t="b">
        <f t="shared" ca="1" si="153"/>
        <v>0</v>
      </c>
      <c r="U1378" s="119" t="b">
        <f t="shared" ca="1" si="155"/>
        <v>0</v>
      </c>
      <c r="V1378" s="160" t="b">
        <f t="shared" ca="1" si="156"/>
        <v>0</v>
      </c>
      <c r="W1378" s="119" t="b">
        <f t="shared" ca="1" si="157"/>
        <v>0</v>
      </c>
      <c r="X1378" s="119" t="b">
        <f t="shared" ca="1" si="158"/>
        <v>0</v>
      </c>
    </row>
    <row r="1379" spans="2:24" x14ac:dyDescent="0.25">
      <c r="B1379" s="194" t="str">
        <f ca="1" xml:space="preserve"> IF(INDIRECT("FROM_NGS2_SampleSheet!A"&amp;ROW()-5,TRUE)="","",  INDIRECT(    "FROM_NGS2_SampleSheet!"   &amp;  CHAR(64 + MATCH(VLOOKUP(B$6,mapping!$A:$B,2,FALSE),FROM_NGS2_SampleSheet!$1:$1,0))   &amp;  ROW()-5,TRUE)    )</f>
        <v/>
      </c>
      <c r="C1379" s="195" t="str">
        <f ca="1" xml:space="preserve"> IF(INDIRECT("FROM_NGS2_SampleSheet!A"&amp;ROW()-5,TRUE)="","",  INDIRECT(    "FROM_NGS2_SampleSheet!"   &amp;  CHAR(64 + MATCH(VLOOKUP(C$6,mapping!$A:$B,2,FALSE),FROM_NGS2_SampleSheet!$1:$1,0))   &amp;  ROW()-5,TRUE)    )</f>
        <v/>
      </c>
      <c r="D1379" s="195" t="str">
        <f ca="1" xml:space="preserve"> IF(INDIRECT("FROM_NGS2_SampleSheet!A"&amp;ROW()-5,TRUE)="","",  INDIRECT(    "FROM_NGS2_SampleSheet!"   &amp;  CHAR(64 + MATCH(VLOOKUP(D$6,mapping!$A:$B,2,FALSE),FROM_NGS2_SampleSheet!$1:$1,0))   &amp;  ROW()-5,TRUE)    )</f>
        <v/>
      </c>
      <c r="E1379" s="195" t="str">
        <f ca="1" xml:space="preserve"> IF(INDIRECT("FROM_NGS2_SampleSheet!A"&amp;ROW()-5,TRUE)="","",  "e" &amp; INDIRECT(    "FROM_NGS2_SampleSheet!"   &amp;  CHAR(64 + MATCH(VLOOKUP(E$6,mapping!$A:$B,2,FALSE),FROM_NGS2_SampleSheet!$1:$1,0))   &amp;  ROW()-5,TRUE)    )</f>
        <v/>
      </c>
      <c r="F1379" s="195" t="str">
        <f ca="1" xml:space="preserve"> IF(INDIRECT("FROM_NGS2_SampleSheet!A"&amp;ROW()-5,TRUE)="","",  INDIRECT(    "FROM_NGS2_SampleSheet!"   &amp;  CHAR(64 + MATCH(VLOOKUP(F$6,mapping!$A:$B,2,FALSE),FROM_NGS2_SampleSheet!$1:$1,0))   &amp;  ROW()-5,TRUE)    )</f>
        <v/>
      </c>
      <c r="G1379" s="196" t="str">
        <f ca="1" xml:space="preserve"> IF(INDIRECT("FROM_NGS2_SampleSheet!A"&amp;ROW()-5,TRUE)="","",  INDIRECT(    "FROM_NGS2_SampleSheet!"   &amp;  CHAR(64 + MATCH(VLOOKUP(G$6,mapping!$A:$B,2,FALSE),FROM_NGS2_SampleSheet!$1:$1,0))   &amp;  ROW()-5,TRUE)    )</f>
        <v/>
      </c>
      <c r="H1379" s="195"/>
      <c r="I1379" s="213">
        <v>1</v>
      </c>
      <c r="J1379" s="197" t="str">
        <f ca="1">IF(U1379=TRUE,    IF($Y$4&gt;96,"TOO MANY",VLOOKUP(B1379&amp;"_"&amp;C1379&amp;"_"&amp;E1379&amp;"_A",CALC!W:X,2,FALSE)),   "")</f>
        <v/>
      </c>
      <c r="L1379" s="213">
        <v>1</v>
      </c>
      <c r="M1379" s="197" t="str">
        <f ca="1">IF(V1379=TRUE,     IF($Y$4&gt;96,"TOO MANY",VLOOKUP(B1379&amp;"_"&amp;C1379&amp;"_"&amp;E1379&amp;"_B",CALC!W:X,2,FALSE)),    "")</f>
        <v/>
      </c>
      <c r="N1379" s="206"/>
      <c r="O1379" s="213">
        <v>1</v>
      </c>
      <c r="P1379" s="197" t="str">
        <f ca="1">IF(W1379=TRUE,   IF($Y$4&gt;96,"TOO MANY", VLOOKUP(B1379&amp;"_"&amp;C1379&amp;"_"&amp;E1379&amp;"_C",CALC!W:X,2,FALSE)),   "")</f>
        <v/>
      </c>
      <c r="Q1379" s="206"/>
      <c r="R1379" s="119" t="b">
        <f t="shared" ca="1" si="154"/>
        <v>0</v>
      </c>
      <c r="S1379" s="119" t="b">
        <f t="shared" ca="1" si="152"/>
        <v>0</v>
      </c>
      <c r="T1379" s="119" t="b">
        <f t="shared" ca="1" si="153"/>
        <v>0</v>
      </c>
      <c r="U1379" s="119" t="b">
        <f t="shared" ca="1" si="155"/>
        <v>0</v>
      </c>
      <c r="V1379" s="160" t="b">
        <f t="shared" ca="1" si="156"/>
        <v>0</v>
      </c>
      <c r="W1379" s="119" t="b">
        <f t="shared" ca="1" si="157"/>
        <v>0</v>
      </c>
      <c r="X1379" s="119" t="b">
        <f t="shared" ca="1" si="158"/>
        <v>0</v>
      </c>
    </row>
    <row r="1380" spans="2:24" x14ac:dyDescent="0.25">
      <c r="B1380" s="194" t="str">
        <f ca="1" xml:space="preserve"> IF(INDIRECT("FROM_NGS2_SampleSheet!A"&amp;ROW()-5,TRUE)="","",  INDIRECT(    "FROM_NGS2_SampleSheet!"   &amp;  CHAR(64 + MATCH(VLOOKUP(B$6,mapping!$A:$B,2,FALSE),FROM_NGS2_SampleSheet!$1:$1,0))   &amp;  ROW()-5,TRUE)    )</f>
        <v/>
      </c>
      <c r="C1380" s="195" t="str">
        <f ca="1" xml:space="preserve"> IF(INDIRECT("FROM_NGS2_SampleSheet!A"&amp;ROW()-5,TRUE)="","",  INDIRECT(    "FROM_NGS2_SampleSheet!"   &amp;  CHAR(64 + MATCH(VLOOKUP(C$6,mapping!$A:$B,2,FALSE),FROM_NGS2_SampleSheet!$1:$1,0))   &amp;  ROW()-5,TRUE)    )</f>
        <v/>
      </c>
      <c r="D1380" s="195" t="str">
        <f ca="1" xml:space="preserve"> IF(INDIRECT("FROM_NGS2_SampleSheet!A"&amp;ROW()-5,TRUE)="","",  INDIRECT(    "FROM_NGS2_SampleSheet!"   &amp;  CHAR(64 + MATCH(VLOOKUP(D$6,mapping!$A:$B,2,FALSE),FROM_NGS2_SampleSheet!$1:$1,0))   &amp;  ROW()-5,TRUE)    )</f>
        <v/>
      </c>
      <c r="E1380" s="195" t="str">
        <f ca="1" xml:space="preserve"> IF(INDIRECT("FROM_NGS2_SampleSheet!A"&amp;ROW()-5,TRUE)="","",  "e" &amp; INDIRECT(    "FROM_NGS2_SampleSheet!"   &amp;  CHAR(64 + MATCH(VLOOKUP(E$6,mapping!$A:$B,2,FALSE),FROM_NGS2_SampleSheet!$1:$1,0))   &amp;  ROW()-5,TRUE)    )</f>
        <v/>
      </c>
      <c r="F1380" s="195" t="str">
        <f ca="1" xml:space="preserve"> IF(INDIRECT("FROM_NGS2_SampleSheet!A"&amp;ROW()-5,TRUE)="","",  INDIRECT(    "FROM_NGS2_SampleSheet!"   &amp;  CHAR(64 + MATCH(VLOOKUP(F$6,mapping!$A:$B,2,FALSE),FROM_NGS2_SampleSheet!$1:$1,0))   &amp;  ROW()-5,TRUE)    )</f>
        <v/>
      </c>
      <c r="G1380" s="196" t="str">
        <f ca="1" xml:space="preserve"> IF(INDIRECT("FROM_NGS2_SampleSheet!A"&amp;ROW()-5,TRUE)="","",  INDIRECT(    "FROM_NGS2_SampleSheet!"   &amp;  CHAR(64 + MATCH(VLOOKUP(G$6,mapping!$A:$B,2,FALSE),FROM_NGS2_SampleSheet!$1:$1,0))   &amp;  ROW()-5,TRUE)    )</f>
        <v/>
      </c>
      <c r="H1380" s="195"/>
      <c r="I1380" s="213">
        <v>1</v>
      </c>
      <c r="J1380" s="197" t="str">
        <f ca="1">IF(U1380=TRUE,    IF($Y$4&gt;96,"TOO MANY",VLOOKUP(B1380&amp;"_"&amp;C1380&amp;"_"&amp;E1380&amp;"_A",CALC!W:X,2,FALSE)),   "")</f>
        <v/>
      </c>
      <c r="L1380" s="213">
        <v>1</v>
      </c>
      <c r="M1380" s="197" t="str">
        <f ca="1">IF(V1380=TRUE,     IF($Y$4&gt;96,"TOO MANY",VLOOKUP(B1380&amp;"_"&amp;C1380&amp;"_"&amp;E1380&amp;"_B",CALC!W:X,2,FALSE)),    "")</f>
        <v/>
      </c>
      <c r="N1380" s="206"/>
      <c r="O1380" s="213">
        <v>1</v>
      </c>
      <c r="P1380" s="197" t="str">
        <f ca="1">IF(W1380=TRUE,   IF($Y$4&gt;96,"TOO MANY", VLOOKUP(B1380&amp;"_"&amp;C1380&amp;"_"&amp;E1380&amp;"_C",CALC!W:X,2,FALSE)),   "")</f>
        <v/>
      </c>
      <c r="Q1380" s="206"/>
      <c r="R1380" s="119" t="b">
        <f t="shared" ca="1" si="154"/>
        <v>0</v>
      </c>
      <c r="S1380" s="119" t="b">
        <f t="shared" ca="1" si="152"/>
        <v>0</v>
      </c>
      <c r="T1380" s="119" t="b">
        <f t="shared" ca="1" si="153"/>
        <v>0</v>
      </c>
      <c r="U1380" s="119" t="b">
        <f t="shared" ca="1" si="155"/>
        <v>0</v>
      </c>
      <c r="V1380" s="160" t="b">
        <f t="shared" ca="1" si="156"/>
        <v>0</v>
      </c>
      <c r="W1380" s="119" t="b">
        <f t="shared" ca="1" si="157"/>
        <v>0</v>
      </c>
      <c r="X1380" s="119" t="b">
        <f t="shared" ca="1" si="158"/>
        <v>0</v>
      </c>
    </row>
    <row r="1381" spans="2:24" x14ac:dyDescent="0.25">
      <c r="B1381" s="194" t="str">
        <f ca="1" xml:space="preserve"> IF(INDIRECT("FROM_NGS2_SampleSheet!A"&amp;ROW()-5,TRUE)="","",  INDIRECT(    "FROM_NGS2_SampleSheet!"   &amp;  CHAR(64 + MATCH(VLOOKUP(B$6,mapping!$A:$B,2,FALSE),FROM_NGS2_SampleSheet!$1:$1,0))   &amp;  ROW()-5,TRUE)    )</f>
        <v/>
      </c>
      <c r="C1381" s="195" t="str">
        <f ca="1" xml:space="preserve"> IF(INDIRECT("FROM_NGS2_SampleSheet!A"&amp;ROW()-5,TRUE)="","",  INDIRECT(    "FROM_NGS2_SampleSheet!"   &amp;  CHAR(64 + MATCH(VLOOKUP(C$6,mapping!$A:$B,2,FALSE),FROM_NGS2_SampleSheet!$1:$1,0))   &amp;  ROW()-5,TRUE)    )</f>
        <v/>
      </c>
      <c r="D1381" s="195" t="str">
        <f ca="1" xml:space="preserve"> IF(INDIRECT("FROM_NGS2_SampleSheet!A"&amp;ROW()-5,TRUE)="","",  INDIRECT(    "FROM_NGS2_SampleSheet!"   &amp;  CHAR(64 + MATCH(VLOOKUP(D$6,mapping!$A:$B,2,FALSE),FROM_NGS2_SampleSheet!$1:$1,0))   &amp;  ROW()-5,TRUE)    )</f>
        <v/>
      </c>
      <c r="E1381" s="195" t="str">
        <f ca="1" xml:space="preserve"> IF(INDIRECT("FROM_NGS2_SampleSheet!A"&amp;ROW()-5,TRUE)="","",  "e" &amp; INDIRECT(    "FROM_NGS2_SampleSheet!"   &amp;  CHAR(64 + MATCH(VLOOKUP(E$6,mapping!$A:$B,2,FALSE),FROM_NGS2_SampleSheet!$1:$1,0))   &amp;  ROW()-5,TRUE)    )</f>
        <v/>
      </c>
      <c r="F1381" s="195" t="str">
        <f ca="1" xml:space="preserve"> IF(INDIRECT("FROM_NGS2_SampleSheet!A"&amp;ROW()-5,TRUE)="","",  INDIRECT(    "FROM_NGS2_SampleSheet!"   &amp;  CHAR(64 + MATCH(VLOOKUP(F$6,mapping!$A:$B,2,FALSE),FROM_NGS2_SampleSheet!$1:$1,0))   &amp;  ROW()-5,TRUE)    )</f>
        <v/>
      </c>
      <c r="G1381" s="196" t="str">
        <f ca="1" xml:space="preserve"> IF(INDIRECT("FROM_NGS2_SampleSheet!A"&amp;ROW()-5,TRUE)="","",  INDIRECT(    "FROM_NGS2_SampleSheet!"   &amp;  CHAR(64 + MATCH(VLOOKUP(G$6,mapping!$A:$B,2,FALSE),FROM_NGS2_SampleSheet!$1:$1,0))   &amp;  ROW()-5,TRUE)    )</f>
        <v/>
      </c>
      <c r="H1381" s="195"/>
      <c r="I1381" s="213">
        <v>1</v>
      </c>
      <c r="J1381" s="197" t="str">
        <f ca="1">IF(U1381=TRUE,    IF($Y$4&gt;96,"TOO MANY",VLOOKUP(B1381&amp;"_"&amp;C1381&amp;"_"&amp;E1381&amp;"_A",CALC!W:X,2,FALSE)),   "")</f>
        <v/>
      </c>
      <c r="L1381" s="213">
        <v>1</v>
      </c>
      <c r="M1381" s="197" t="str">
        <f ca="1">IF(V1381=TRUE,     IF($Y$4&gt;96,"TOO MANY",VLOOKUP(B1381&amp;"_"&amp;C1381&amp;"_"&amp;E1381&amp;"_B",CALC!W:X,2,FALSE)),    "")</f>
        <v/>
      </c>
      <c r="N1381" s="206"/>
      <c r="O1381" s="213">
        <v>1</v>
      </c>
      <c r="P1381" s="197" t="str">
        <f ca="1">IF(W1381=TRUE,   IF($Y$4&gt;96,"TOO MANY", VLOOKUP(B1381&amp;"_"&amp;C1381&amp;"_"&amp;E1381&amp;"_C",CALC!W:X,2,FALSE)),   "")</f>
        <v/>
      </c>
      <c r="Q1381" s="206"/>
      <c r="R1381" s="119" t="b">
        <f t="shared" ca="1" si="154"/>
        <v>0</v>
      </c>
      <c r="S1381" s="119" t="b">
        <f t="shared" ca="1" si="152"/>
        <v>0</v>
      </c>
      <c r="T1381" s="119" t="b">
        <f t="shared" ca="1" si="153"/>
        <v>0</v>
      </c>
      <c r="U1381" s="119" t="b">
        <f t="shared" ca="1" si="155"/>
        <v>0</v>
      </c>
      <c r="V1381" s="160" t="b">
        <f t="shared" ca="1" si="156"/>
        <v>0</v>
      </c>
      <c r="W1381" s="119" t="b">
        <f t="shared" ca="1" si="157"/>
        <v>0</v>
      </c>
      <c r="X1381" s="119" t="b">
        <f t="shared" ca="1" si="158"/>
        <v>0</v>
      </c>
    </row>
    <row r="1382" spans="2:24" x14ac:dyDescent="0.25">
      <c r="B1382" s="194" t="str">
        <f ca="1" xml:space="preserve"> IF(INDIRECT("FROM_NGS2_SampleSheet!A"&amp;ROW()-5,TRUE)="","",  INDIRECT(    "FROM_NGS2_SampleSheet!"   &amp;  CHAR(64 + MATCH(VLOOKUP(B$6,mapping!$A:$B,2,FALSE),FROM_NGS2_SampleSheet!$1:$1,0))   &amp;  ROW()-5,TRUE)    )</f>
        <v/>
      </c>
      <c r="C1382" s="195" t="str">
        <f ca="1" xml:space="preserve"> IF(INDIRECT("FROM_NGS2_SampleSheet!A"&amp;ROW()-5,TRUE)="","",  INDIRECT(    "FROM_NGS2_SampleSheet!"   &amp;  CHAR(64 + MATCH(VLOOKUP(C$6,mapping!$A:$B,2,FALSE),FROM_NGS2_SampleSheet!$1:$1,0))   &amp;  ROW()-5,TRUE)    )</f>
        <v/>
      </c>
      <c r="D1382" s="195" t="str">
        <f ca="1" xml:space="preserve"> IF(INDIRECT("FROM_NGS2_SampleSheet!A"&amp;ROW()-5,TRUE)="","",  INDIRECT(    "FROM_NGS2_SampleSheet!"   &amp;  CHAR(64 + MATCH(VLOOKUP(D$6,mapping!$A:$B,2,FALSE),FROM_NGS2_SampleSheet!$1:$1,0))   &amp;  ROW()-5,TRUE)    )</f>
        <v/>
      </c>
      <c r="E1382" s="195" t="str">
        <f ca="1" xml:space="preserve"> IF(INDIRECT("FROM_NGS2_SampleSheet!A"&amp;ROW()-5,TRUE)="","",  "e" &amp; INDIRECT(    "FROM_NGS2_SampleSheet!"   &amp;  CHAR(64 + MATCH(VLOOKUP(E$6,mapping!$A:$B,2,FALSE),FROM_NGS2_SampleSheet!$1:$1,0))   &amp;  ROW()-5,TRUE)    )</f>
        <v/>
      </c>
      <c r="F1382" s="195" t="str">
        <f ca="1" xml:space="preserve"> IF(INDIRECT("FROM_NGS2_SampleSheet!A"&amp;ROW()-5,TRUE)="","",  INDIRECT(    "FROM_NGS2_SampleSheet!"   &amp;  CHAR(64 + MATCH(VLOOKUP(F$6,mapping!$A:$B,2,FALSE),FROM_NGS2_SampleSheet!$1:$1,0))   &amp;  ROW()-5,TRUE)    )</f>
        <v/>
      </c>
      <c r="G1382" s="196" t="str">
        <f ca="1" xml:space="preserve"> IF(INDIRECT("FROM_NGS2_SampleSheet!A"&amp;ROW()-5,TRUE)="","",  INDIRECT(    "FROM_NGS2_SampleSheet!"   &amp;  CHAR(64 + MATCH(VLOOKUP(G$6,mapping!$A:$B,2,FALSE),FROM_NGS2_SampleSheet!$1:$1,0))   &amp;  ROW()-5,TRUE)    )</f>
        <v/>
      </c>
      <c r="H1382" s="195"/>
      <c r="I1382" s="213">
        <v>1</v>
      </c>
      <c r="J1382" s="197" t="str">
        <f ca="1">IF(U1382=TRUE,    IF($Y$4&gt;96,"TOO MANY",VLOOKUP(B1382&amp;"_"&amp;C1382&amp;"_"&amp;E1382&amp;"_A",CALC!W:X,2,FALSE)),   "")</f>
        <v/>
      </c>
      <c r="L1382" s="213">
        <v>1</v>
      </c>
      <c r="M1382" s="197" t="str">
        <f ca="1">IF(V1382=TRUE,     IF($Y$4&gt;96,"TOO MANY",VLOOKUP(B1382&amp;"_"&amp;C1382&amp;"_"&amp;E1382&amp;"_B",CALC!W:X,2,FALSE)),    "")</f>
        <v/>
      </c>
      <c r="N1382" s="206"/>
      <c r="O1382" s="213">
        <v>1</v>
      </c>
      <c r="P1382" s="197" t="str">
        <f ca="1">IF(W1382=TRUE,   IF($Y$4&gt;96,"TOO MANY", VLOOKUP(B1382&amp;"_"&amp;C1382&amp;"_"&amp;E1382&amp;"_C",CALC!W:X,2,FALSE)),   "")</f>
        <v/>
      </c>
      <c r="Q1382" s="206"/>
      <c r="R1382" s="119" t="b">
        <f t="shared" ca="1" si="154"/>
        <v>0</v>
      </c>
      <c r="S1382" s="119" t="b">
        <f t="shared" ca="1" si="152"/>
        <v>0</v>
      </c>
      <c r="T1382" s="119" t="b">
        <f t="shared" ca="1" si="153"/>
        <v>0</v>
      </c>
      <c r="U1382" s="119" t="b">
        <f t="shared" ca="1" si="155"/>
        <v>0</v>
      </c>
      <c r="V1382" s="160" t="b">
        <f t="shared" ca="1" si="156"/>
        <v>0</v>
      </c>
      <c r="W1382" s="119" t="b">
        <f t="shared" ca="1" si="157"/>
        <v>0</v>
      </c>
      <c r="X1382" s="119" t="b">
        <f t="shared" ca="1" si="158"/>
        <v>0</v>
      </c>
    </row>
    <row r="1383" spans="2:24" x14ac:dyDescent="0.25">
      <c r="B1383" s="194" t="str">
        <f ca="1" xml:space="preserve"> IF(INDIRECT("FROM_NGS2_SampleSheet!A"&amp;ROW()-5,TRUE)="","",  INDIRECT(    "FROM_NGS2_SampleSheet!"   &amp;  CHAR(64 + MATCH(VLOOKUP(B$6,mapping!$A:$B,2,FALSE),FROM_NGS2_SampleSheet!$1:$1,0))   &amp;  ROW()-5,TRUE)    )</f>
        <v/>
      </c>
      <c r="C1383" s="195" t="str">
        <f ca="1" xml:space="preserve"> IF(INDIRECT("FROM_NGS2_SampleSheet!A"&amp;ROW()-5,TRUE)="","",  INDIRECT(    "FROM_NGS2_SampleSheet!"   &amp;  CHAR(64 + MATCH(VLOOKUP(C$6,mapping!$A:$B,2,FALSE),FROM_NGS2_SampleSheet!$1:$1,0))   &amp;  ROW()-5,TRUE)    )</f>
        <v/>
      </c>
      <c r="D1383" s="195" t="str">
        <f ca="1" xml:space="preserve"> IF(INDIRECT("FROM_NGS2_SampleSheet!A"&amp;ROW()-5,TRUE)="","",  INDIRECT(    "FROM_NGS2_SampleSheet!"   &amp;  CHAR(64 + MATCH(VLOOKUP(D$6,mapping!$A:$B,2,FALSE),FROM_NGS2_SampleSheet!$1:$1,0))   &amp;  ROW()-5,TRUE)    )</f>
        <v/>
      </c>
      <c r="E1383" s="195" t="str">
        <f ca="1" xml:space="preserve"> IF(INDIRECT("FROM_NGS2_SampleSheet!A"&amp;ROW()-5,TRUE)="","",  "e" &amp; INDIRECT(    "FROM_NGS2_SampleSheet!"   &amp;  CHAR(64 + MATCH(VLOOKUP(E$6,mapping!$A:$B,2,FALSE),FROM_NGS2_SampleSheet!$1:$1,0))   &amp;  ROW()-5,TRUE)    )</f>
        <v/>
      </c>
      <c r="F1383" s="195" t="str">
        <f ca="1" xml:space="preserve"> IF(INDIRECT("FROM_NGS2_SampleSheet!A"&amp;ROW()-5,TRUE)="","",  INDIRECT(    "FROM_NGS2_SampleSheet!"   &amp;  CHAR(64 + MATCH(VLOOKUP(F$6,mapping!$A:$B,2,FALSE),FROM_NGS2_SampleSheet!$1:$1,0))   &amp;  ROW()-5,TRUE)    )</f>
        <v/>
      </c>
      <c r="G1383" s="196" t="str">
        <f ca="1" xml:space="preserve"> IF(INDIRECT("FROM_NGS2_SampleSheet!A"&amp;ROW()-5,TRUE)="","",  INDIRECT(    "FROM_NGS2_SampleSheet!"   &amp;  CHAR(64 + MATCH(VLOOKUP(G$6,mapping!$A:$B,2,FALSE),FROM_NGS2_SampleSheet!$1:$1,0))   &amp;  ROW()-5,TRUE)    )</f>
        <v/>
      </c>
      <c r="H1383" s="195"/>
      <c r="I1383" s="213">
        <v>1</v>
      </c>
      <c r="J1383" s="197" t="str">
        <f ca="1">IF(U1383=TRUE,    IF($Y$4&gt;96,"TOO MANY",VLOOKUP(B1383&amp;"_"&amp;C1383&amp;"_"&amp;E1383&amp;"_A",CALC!W:X,2,FALSE)),   "")</f>
        <v/>
      </c>
      <c r="L1383" s="213">
        <v>1</v>
      </c>
      <c r="M1383" s="197" t="str">
        <f ca="1">IF(V1383=TRUE,     IF($Y$4&gt;96,"TOO MANY",VLOOKUP(B1383&amp;"_"&amp;C1383&amp;"_"&amp;E1383&amp;"_B",CALC!W:X,2,FALSE)),    "")</f>
        <v/>
      </c>
      <c r="N1383" s="206"/>
      <c r="O1383" s="213">
        <v>1</v>
      </c>
      <c r="P1383" s="197" t="str">
        <f ca="1">IF(W1383=TRUE,   IF($Y$4&gt;96,"TOO MANY", VLOOKUP(B1383&amp;"_"&amp;C1383&amp;"_"&amp;E1383&amp;"_C",CALC!W:X,2,FALSE)),   "")</f>
        <v/>
      </c>
      <c r="Q1383" s="206"/>
      <c r="R1383" s="119" t="b">
        <f t="shared" ca="1" si="154"/>
        <v>0</v>
      </c>
      <c r="S1383" s="119" t="b">
        <f t="shared" ca="1" si="152"/>
        <v>0</v>
      </c>
      <c r="T1383" s="119" t="b">
        <f t="shared" ca="1" si="153"/>
        <v>0</v>
      </c>
      <c r="U1383" s="119" t="b">
        <f t="shared" ca="1" si="155"/>
        <v>0</v>
      </c>
      <c r="V1383" s="160" t="b">
        <f t="shared" ca="1" si="156"/>
        <v>0</v>
      </c>
      <c r="W1383" s="119" t="b">
        <f t="shared" ca="1" si="157"/>
        <v>0</v>
      </c>
      <c r="X1383" s="119" t="b">
        <f t="shared" ca="1" si="158"/>
        <v>0</v>
      </c>
    </row>
    <row r="1384" spans="2:24" x14ac:dyDescent="0.25">
      <c r="B1384" s="194" t="str">
        <f ca="1" xml:space="preserve"> IF(INDIRECT("FROM_NGS2_SampleSheet!A"&amp;ROW()-5,TRUE)="","",  INDIRECT(    "FROM_NGS2_SampleSheet!"   &amp;  CHAR(64 + MATCH(VLOOKUP(B$6,mapping!$A:$B,2,FALSE),FROM_NGS2_SampleSheet!$1:$1,0))   &amp;  ROW()-5,TRUE)    )</f>
        <v/>
      </c>
      <c r="C1384" s="195" t="str">
        <f ca="1" xml:space="preserve"> IF(INDIRECT("FROM_NGS2_SampleSheet!A"&amp;ROW()-5,TRUE)="","",  INDIRECT(    "FROM_NGS2_SampleSheet!"   &amp;  CHAR(64 + MATCH(VLOOKUP(C$6,mapping!$A:$B,2,FALSE),FROM_NGS2_SampleSheet!$1:$1,0))   &amp;  ROW()-5,TRUE)    )</f>
        <v/>
      </c>
      <c r="D1384" s="195" t="str">
        <f ca="1" xml:space="preserve"> IF(INDIRECT("FROM_NGS2_SampleSheet!A"&amp;ROW()-5,TRUE)="","",  INDIRECT(    "FROM_NGS2_SampleSheet!"   &amp;  CHAR(64 + MATCH(VLOOKUP(D$6,mapping!$A:$B,2,FALSE),FROM_NGS2_SampleSheet!$1:$1,0))   &amp;  ROW()-5,TRUE)    )</f>
        <v/>
      </c>
      <c r="E1384" s="195" t="str">
        <f ca="1" xml:space="preserve"> IF(INDIRECT("FROM_NGS2_SampleSheet!A"&amp;ROW()-5,TRUE)="","",  "e" &amp; INDIRECT(    "FROM_NGS2_SampleSheet!"   &amp;  CHAR(64 + MATCH(VLOOKUP(E$6,mapping!$A:$B,2,FALSE),FROM_NGS2_SampleSheet!$1:$1,0))   &amp;  ROW()-5,TRUE)    )</f>
        <v/>
      </c>
      <c r="F1384" s="195" t="str">
        <f ca="1" xml:space="preserve"> IF(INDIRECT("FROM_NGS2_SampleSheet!A"&amp;ROW()-5,TRUE)="","",  INDIRECT(    "FROM_NGS2_SampleSheet!"   &amp;  CHAR(64 + MATCH(VLOOKUP(F$6,mapping!$A:$B,2,FALSE),FROM_NGS2_SampleSheet!$1:$1,0))   &amp;  ROW()-5,TRUE)    )</f>
        <v/>
      </c>
      <c r="G1384" s="196" t="str">
        <f ca="1" xml:space="preserve"> IF(INDIRECT("FROM_NGS2_SampleSheet!A"&amp;ROW()-5,TRUE)="","",  INDIRECT(    "FROM_NGS2_SampleSheet!"   &amp;  CHAR(64 + MATCH(VLOOKUP(G$6,mapping!$A:$B,2,FALSE),FROM_NGS2_SampleSheet!$1:$1,0))   &amp;  ROW()-5,TRUE)    )</f>
        <v/>
      </c>
      <c r="H1384" s="195"/>
      <c r="I1384" s="213">
        <v>1</v>
      </c>
      <c r="J1384" s="197" t="str">
        <f ca="1">IF(U1384=TRUE,    IF($Y$4&gt;96,"TOO MANY",VLOOKUP(B1384&amp;"_"&amp;C1384&amp;"_"&amp;E1384&amp;"_A",CALC!W:X,2,FALSE)),   "")</f>
        <v/>
      </c>
      <c r="L1384" s="213">
        <v>1</v>
      </c>
      <c r="M1384" s="197" t="str">
        <f ca="1">IF(V1384=TRUE,     IF($Y$4&gt;96,"TOO MANY",VLOOKUP(B1384&amp;"_"&amp;C1384&amp;"_"&amp;E1384&amp;"_B",CALC!W:X,2,FALSE)),    "")</f>
        <v/>
      </c>
      <c r="N1384" s="206"/>
      <c r="O1384" s="213">
        <v>1</v>
      </c>
      <c r="P1384" s="197" t="str">
        <f ca="1">IF(W1384=TRUE,   IF($Y$4&gt;96,"TOO MANY", VLOOKUP(B1384&amp;"_"&amp;C1384&amp;"_"&amp;E1384&amp;"_C",CALC!W:X,2,FALSE)),   "")</f>
        <v/>
      </c>
      <c r="Q1384" s="206"/>
      <c r="R1384" s="119" t="b">
        <f t="shared" ca="1" si="154"/>
        <v>0</v>
      </c>
      <c r="S1384" s="119" t="b">
        <f t="shared" ca="1" si="152"/>
        <v>0</v>
      </c>
      <c r="T1384" s="119" t="b">
        <f t="shared" ca="1" si="153"/>
        <v>0</v>
      </c>
      <c r="U1384" s="119" t="b">
        <f t="shared" ca="1" si="155"/>
        <v>0</v>
      </c>
      <c r="V1384" s="160" t="b">
        <f t="shared" ca="1" si="156"/>
        <v>0</v>
      </c>
      <c r="W1384" s="119" t="b">
        <f t="shared" ca="1" si="157"/>
        <v>0</v>
      </c>
      <c r="X1384" s="119" t="b">
        <f t="shared" ca="1" si="158"/>
        <v>0</v>
      </c>
    </row>
    <row r="1385" spans="2:24" x14ac:dyDescent="0.25">
      <c r="B1385" s="194" t="str">
        <f ca="1" xml:space="preserve"> IF(INDIRECT("FROM_NGS2_SampleSheet!A"&amp;ROW()-5,TRUE)="","",  INDIRECT(    "FROM_NGS2_SampleSheet!"   &amp;  CHAR(64 + MATCH(VLOOKUP(B$6,mapping!$A:$B,2,FALSE),FROM_NGS2_SampleSheet!$1:$1,0))   &amp;  ROW()-5,TRUE)    )</f>
        <v/>
      </c>
      <c r="C1385" s="195" t="str">
        <f ca="1" xml:space="preserve"> IF(INDIRECT("FROM_NGS2_SampleSheet!A"&amp;ROW()-5,TRUE)="","",  INDIRECT(    "FROM_NGS2_SampleSheet!"   &amp;  CHAR(64 + MATCH(VLOOKUP(C$6,mapping!$A:$B,2,FALSE),FROM_NGS2_SampleSheet!$1:$1,0))   &amp;  ROW()-5,TRUE)    )</f>
        <v/>
      </c>
      <c r="D1385" s="195" t="str">
        <f ca="1" xml:space="preserve"> IF(INDIRECT("FROM_NGS2_SampleSheet!A"&amp;ROW()-5,TRUE)="","",  INDIRECT(    "FROM_NGS2_SampleSheet!"   &amp;  CHAR(64 + MATCH(VLOOKUP(D$6,mapping!$A:$B,2,FALSE),FROM_NGS2_SampleSheet!$1:$1,0))   &amp;  ROW()-5,TRUE)    )</f>
        <v/>
      </c>
      <c r="E1385" s="195" t="str">
        <f ca="1" xml:space="preserve"> IF(INDIRECT("FROM_NGS2_SampleSheet!A"&amp;ROW()-5,TRUE)="","",  "e" &amp; INDIRECT(    "FROM_NGS2_SampleSheet!"   &amp;  CHAR(64 + MATCH(VLOOKUP(E$6,mapping!$A:$B,2,FALSE),FROM_NGS2_SampleSheet!$1:$1,0))   &amp;  ROW()-5,TRUE)    )</f>
        <v/>
      </c>
      <c r="F1385" s="195" t="str">
        <f ca="1" xml:space="preserve"> IF(INDIRECT("FROM_NGS2_SampleSheet!A"&amp;ROW()-5,TRUE)="","",  INDIRECT(    "FROM_NGS2_SampleSheet!"   &amp;  CHAR(64 + MATCH(VLOOKUP(F$6,mapping!$A:$B,2,FALSE),FROM_NGS2_SampleSheet!$1:$1,0))   &amp;  ROW()-5,TRUE)    )</f>
        <v/>
      </c>
      <c r="G1385" s="196" t="str">
        <f ca="1" xml:space="preserve"> IF(INDIRECT("FROM_NGS2_SampleSheet!A"&amp;ROW()-5,TRUE)="","",  INDIRECT(    "FROM_NGS2_SampleSheet!"   &amp;  CHAR(64 + MATCH(VLOOKUP(G$6,mapping!$A:$B,2,FALSE),FROM_NGS2_SampleSheet!$1:$1,0))   &amp;  ROW()-5,TRUE)    )</f>
        <v/>
      </c>
      <c r="H1385" s="195"/>
      <c r="I1385" s="213">
        <v>1</v>
      </c>
      <c r="J1385" s="197" t="str">
        <f ca="1">IF(U1385=TRUE,    IF($Y$4&gt;96,"TOO MANY",VLOOKUP(B1385&amp;"_"&amp;C1385&amp;"_"&amp;E1385&amp;"_A",CALC!W:X,2,FALSE)),   "")</f>
        <v/>
      </c>
      <c r="L1385" s="213">
        <v>1</v>
      </c>
      <c r="M1385" s="197" t="str">
        <f ca="1">IF(V1385=TRUE,     IF($Y$4&gt;96,"TOO MANY",VLOOKUP(B1385&amp;"_"&amp;C1385&amp;"_"&amp;E1385&amp;"_B",CALC!W:X,2,FALSE)),    "")</f>
        <v/>
      </c>
      <c r="N1385" s="206"/>
      <c r="O1385" s="213">
        <v>1</v>
      </c>
      <c r="P1385" s="197" t="str">
        <f ca="1">IF(W1385=TRUE,   IF($Y$4&gt;96,"TOO MANY", VLOOKUP(B1385&amp;"_"&amp;C1385&amp;"_"&amp;E1385&amp;"_C",CALC!W:X,2,FALSE)),   "")</f>
        <v/>
      </c>
      <c r="Q1385" s="206"/>
      <c r="R1385" s="119" t="b">
        <f t="shared" ca="1" si="154"/>
        <v>0</v>
      </c>
      <c r="S1385" s="119" t="b">
        <f t="shared" ca="1" si="152"/>
        <v>0</v>
      </c>
      <c r="T1385" s="119" t="b">
        <f t="shared" ca="1" si="153"/>
        <v>0</v>
      </c>
      <c r="U1385" s="119" t="b">
        <f t="shared" ca="1" si="155"/>
        <v>0</v>
      </c>
      <c r="V1385" s="160" t="b">
        <f t="shared" ca="1" si="156"/>
        <v>0</v>
      </c>
      <c r="W1385" s="119" t="b">
        <f t="shared" ca="1" si="157"/>
        <v>0</v>
      </c>
      <c r="X1385" s="119" t="b">
        <f t="shared" ca="1" si="158"/>
        <v>0</v>
      </c>
    </row>
    <row r="1386" spans="2:24" x14ac:dyDescent="0.25">
      <c r="B1386" s="194" t="str">
        <f ca="1" xml:space="preserve"> IF(INDIRECT("FROM_NGS2_SampleSheet!A"&amp;ROW()-5,TRUE)="","",  INDIRECT(    "FROM_NGS2_SampleSheet!"   &amp;  CHAR(64 + MATCH(VLOOKUP(B$6,mapping!$A:$B,2,FALSE),FROM_NGS2_SampleSheet!$1:$1,0))   &amp;  ROW()-5,TRUE)    )</f>
        <v/>
      </c>
      <c r="C1386" s="195" t="str">
        <f ca="1" xml:space="preserve"> IF(INDIRECT("FROM_NGS2_SampleSheet!A"&amp;ROW()-5,TRUE)="","",  INDIRECT(    "FROM_NGS2_SampleSheet!"   &amp;  CHAR(64 + MATCH(VLOOKUP(C$6,mapping!$A:$B,2,FALSE),FROM_NGS2_SampleSheet!$1:$1,0))   &amp;  ROW()-5,TRUE)    )</f>
        <v/>
      </c>
      <c r="D1386" s="195" t="str">
        <f ca="1" xml:space="preserve"> IF(INDIRECT("FROM_NGS2_SampleSheet!A"&amp;ROW()-5,TRUE)="","",  INDIRECT(    "FROM_NGS2_SampleSheet!"   &amp;  CHAR(64 + MATCH(VLOOKUP(D$6,mapping!$A:$B,2,FALSE),FROM_NGS2_SampleSheet!$1:$1,0))   &amp;  ROW()-5,TRUE)    )</f>
        <v/>
      </c>
      <c r="E1386" s="195" t="str">
        <f ca="1" xml:space="preserve"> IF(INDIRECT("FROM_NGS2_SampleSheet!A"&amp;ROW()-5,TRUE)="","",  "e" &amp; INDIRECT(    "FROM_NGS2_SampleSheet!"   &amp;  CHAR(64 + MATCH(VLOOKUP(E$6,mapping!$A:$B,2,FALSE),FROM_NGS2_SampleSheet!$1:$1,0))   &amp;  ROW()-5,TRUE)    )</f>
        <v/>
      </c>
      <c r="F1386" s="195" t="str">
        <f ca="1" xml:space="preserve"> IF(INDIRECT("FROM_NGS2_SampleSheet!A"&amp;ROW()-5,TRUE)="","",  INDIRECT(    "FROM_NGS2_SampleSheet!"   &amp;  CHAR(64 + MATCH(VLOOKUP(F$6,mapping!$A:$B,2,FALSE),FROM_NGS2_SampleSheet!$1:$1,0))   &amp;  ROW()-5,TRUE)    )</f>
        <v/>
      </c>
      <c r="G1386" s="196" t="str">
        <f ca="1" xml:space="preserve"> IF(INDIRECT("FROM_NGS2_SampleSheet!A"&amp;ROW()-5,TRUE)="","",  INDIRECT(    "FROM_NGS2_SampleSheet!"   &amp;  CHAR(64 + MATCH(VLOOKUP(G$6,mapping!$A:$B,2,FALSE),FROM_NGS2_SampleSheet!$1:$1,0))   &amp;  ROW()-5,TRUE)    )</f>
        <v/>
      </c>
      <c r="H1386" s="195"/>
      <c r="I1386" s="213">
        <v>1</v>
      </c>
      <c r="J1386" s="197" t="str">
        <f ca="1">IF(U1386=TRUE,    IF($Y$4&gt;96,"TOO MANY",VLOOKUP(B1386&amp;"_"&amp;C1386&amp;"_"&amp;E1386&amp;"_A",CALC!W:X,2,FALSE)),   "")</f>
        <v/>
      </c>
      <c r="L1386" s="213">
        <v>1</v>
      </c>
      <c r="M1386" s="197" t="str">
        <f ca="1">IF(V1386=TRUE,     IF($Y$4&gt;96,"TOO MANY",VLOOKUP(B1386&amp;"_"&amp;C1386&amp;"_"&amp;E1386&amp;"_B",CALC!W:X,2,FALSE)),    "")</f>
        <v/>
      </c>
      <c r="N1386" s="206"/>
      <c r="O1386" s="213">
        <v>1</v>
      </c>
      <c r="P1386" s="197" t="str">
        <f ca="1">IF(W1386=TRUE,   IF($Y$4&gt;96,"TOO MANY", VLOOKUP(B1386&amp;"_"&amp;C1386&amp;"_"&amp;E1386&amp;"_C",CALC!W:X,2,FALSE)),   "")</f>
        <v/>
      </c>
      <c r="Q1386" s="206"/>
      <c r="R1386" s="119" t="b">
        <f t="shared" ca="1" si="154"/>
        <v>0</v>
      </c>
      <c r="S1386" s="119" t="b">
        <f t="shared" ca="1" si="152"/>
        <v>0</v>
      </c>
      <c r="T1386" s="119" t="b">
        <f t="shared" ca="1" si="153"/>
        <v>0</v>
      </c>
      <c r="U1386" s="119" t="b">
        <f t="shared" ca="1" si="155"/>
        <v>0</v>
      </c>
      <c r="V1386" s="160" t="b">
        <f t="shared" ca="1" si="156"/>
        <v>0</v>
      </c>
      <c r="W1386" s="119" t="b">
        <f t="shared" ca="1" si="157"/>
        <v>0</v>
      </c>
      <c r="X1386" s="119" t="b">
        <f t="shared" ca="1" si="158"/>
        <v>0</v>
      </c>
    </row>
    <row r="1387" spans="2:24" x14ac:dyDescent="0.25">
      <c r="B1387" s="194" t="str">
        <f ca="1" xml:space="preserve"> IF(INDIRECT("FROM_NGS2_SampleSheet!A"&amp;ROW()-5,TRUE)="","",  INDIRECT(    "FROM_NGS2_SampleSheet!"   &amp;  CHAR(64 + MATCH(VLOOKUP(B$6,mapping!$A:$B,2,FALSE),FROM_NGS2_SampleSheet!$1:$1,0))   &amp;  ROW()-5,TRUE)    )</f>
        <v/>
      </c>
      <c r="C1387" s="195" t="str">
        <f ca="1" xml:space="preserve"> IF(INDIRECT("FROM_NGS2_SampleSheet!A"&amp;ROW()-5,TRUE)="","",  INDIRECT(    "FROM_NGS2_SampleSheet!"   &amp;  CHAR(64 + MATCH(VLOOKUP(C$6,mapping!$A:$B,2,FALSE),FROM_NGS2_SampleSheet!$1:$1,0))   &amp;  ROW()-5,TRUE)    )</f>
        <v/>
      </c>
      <c r="D1387" s="195" t="str">
        <f ca="1" xml:space="preserve"> IF(INDIRECT("FROM_NGS2_SampleSheet!A"&amp;ROW()-5,TRUE)="","",  INDIRECT(    "FROM_NGS2_SampleSheet!"   &amp;  CHAR(64 + MATCH(VLOOKUP(D$6,mapping!$A:$B,2,FALSE),FROM_NGS2_SampleSheet!$1:$1,0))   &amp;  ROW()-5,TRUE)    )</f>
        <v/>
      </c>
      <c r="E1387" s="195" t="str">
        <f ca="1" xml:space="preserve"> IF(INDIRECT("FROM_NGS2_SampleSheet!A"&amp;ROW()-5,TRUE)="","",  "e" &amp; INDIRECT(    "FROM_NGS2_SampleSheet!"   &amp;  CHAR(64 + MATCH(VLOOKUP(E$6,mapping!$A:$B,2,FALSE),FROM_NGS2_SampleSheet!$1:$1,0))   &amp;  ROW()-5,TRUE)    )</f>
        <v/>
      </c>
      <c r="F1387" s="195" t="str">
        <f ca="1" xml:space="preserve"> IF(INDIRECT("FROM_NGS2_SampleSheet!A"&amp;ROW()-5,TRUE)="","",  INDIRECT(    "FROM_NGS2_SampleSheet!"   &amp;  CHAR(64 + MATCH(VLOOKUP(F$6,mapping!$A:$B,2,FALSE),FROM_NGS2_SampleSheet!$1:$1,0))   &amp;  ROW()-5,TRUE)    )</f>
        <v/>
      </c>
      <c r="G1387" s="196" t="str">
        <f ca="1" xml:space="preserve"> IF(INDIRECT("FROM_NGS2_SampleSheet!A"&amp;ROW()-5,TRUE)="","",  INDIRECT(    "FROM_NGS2_SampleSheet!"   &amp;  CHAR(64 + MATCH(VLOOKUP(G$6,mapping!$A:$B,2,FALSE),FROM_NGS2_SampleSheet!$1:$1,0))   &amp;  ROW()-5,TRUE)    )</f>
        <v/>
      </c>
      <c r="H1387" s="195"/>
      <c r="I1387" s="213">
        <v>1</v>
      </c>
      <c r="J1387" s="197" t="str">
        <f ca="1">IF(U1387=TRUE,    IF($Y$4&gt;96,"TOO MANY",VLOOKUP(B1387&amp;"_"&amp;C1387&amp;"_"&amp;E1387&amp;"_A",CALC!W:X,2,FALSE)),   "")</f>
        <v/>
      </c>
      <c r="L1387" s="213">
        <v>1</v>
      </c>
      <c r="M1387" s="197" t="str">
        <f ca="1">IF(V1387=TRUE,     IF($Y$4&gt;96,"TOO MANY",VLOOKUP(B1387&amp;"_"&amp;C1387&amp;"_"&amp;E1387&amp;"_B",CALC!W:X,2,FALSE)),    "")</f>
        <v/>
      </c>
      <c r="N1387" s="206"/>
      <c r="O1387" s="213">
        <v>1</v>
      </c>
      <c r="P1387" s="197" t="str">
        <f ca="1">IF(W1387=TRUE,   IF($Y$4&gt;96,"TOO MANY", VLOOKUP(B1387&amp;"_"&amp;C1387&amp;"_"&amp;E1387&amp;"_C",CALC!W:X,2,FALSE)),   "")</f>
        <v/>
      </c>
      <c r="Q1387" s="206"/>
      <c r="R1387" s="119" t="b">
        <f t="shared" ca="1" si="154"/>
        <v>0</v>
      </c>
      <c r="S1387" s="119" t="b">
        <f t="shared" ca="1" si="152"/>
        <v>0</v>
      </c>
      <c r="T1387" s="119" t="b">
        <f t="shared" ca="1" si="153"/>
        <v>0</v>
      </c>
      <c r="U1387" s="119" t="b">
        <f t="shared" ca="1" si="155"/>
        <v>0</v>
      </c>
      <c r="V1387" s="160" t="b">
        <f t="shared" ca="1" si="156"/>
        <v>0</v>
      </c>
      <c r="W1387" s="119" t="b">
        <f t="shared" ca="1" si="157"/>
        <v>0</v>
      </c>
      <c r="X1387" s="119" t="b">
        <f t="shared" ca="1" si="158"/>
        <v>0</v>
      </c>
    </row>
    <row r="1388" spans="2:24" x14ac:dyDescent="0.25">
      <c r="B1388" s="194" t="str">
        <f ca="1" xml:space="preserve"> IF(INDIRECT("FROM_NGS2_SampleSheet!A"&amp;ROW()-5,TRUE)="","",  INDIRECT(    "FROM_NGS2_SampleSheet!"   &amp;  CHAR(64 + MATCH(VLOOKUP(B$6,mapping!$A:$B,2,FALSE),FROM_NGS2_SampleSheet!$1:$1,0))   &amp;  ROW()-5,TRUE)    )</f>
        <v/>
      </c>
      <c r="C1388" s="195" t="str">
        <f ca="1" xml:space="preserve"> IF(INDIRECT("FROM_NGS2_SampleSheet!A"&amp;ROW()-5,TRUE)="","",  INDIRECT(    "FROM_NGS2_SampleSheet!"   &amp;  CHAR(64 + MATCH(VLOOKUP(C$6,mapping!$A:$B,2,FALSE),FROM_NGS2_SampleSheet!$1:$1,0))   &amp;  ROW()-5,TRUE)    )</f>
        <v/>
      </c>
      <c r="D1388" s="195" t="str">
        <f ca="1" xml:space="preserve"> IF(INDIRECT("FROM_NGS2_SampleSheet!A"&amp;ROW()-5,TRUE)="","",  INDIRECT(    "FROM_NGS2_SampleSheet!"   &amp;  CHAR(64 + MATCH(VLOOKUP(D$6,mapping!$A:$B,2,FALSE),FROM_NGS2_SampleSheet!$1:$1,0))   &amp;  ROW()-5,TRUE)    )</f>
        <v/>
      </c>
      <c r="E1388" s="195" t="str">
        <f ca="1" xml:space="preserve"> IF(INDIRECT("FROM_NGS2_SampleSheet!A"&amp;ROW()-5,TRUE)="","",  "e" &amp; INDIRECT(    "FROM_NGS2_SampleSheet!"   &amp;  CHAR(64 + MATCH(VLOOKUP(E$6,mapping!$A:$B,2,FALSE),FROM_NGS2_SampleSheet!$1:$1,0))   &amp;  ROW()-5,TRUE)    )</f>
        <v/>
      </c>
      <c r="F1388" s="195" t="str">
        <f ca="1" xml:space="preserve"> IF(INDIRECT("FROM_NGS2_SampleSheet!A"&amp;ROW()-5,TRUE)="","",  INDIRECT(    "FROM_NGS2_SampleSheet!"   &amp;  CHAR(64 + MATCH(VLOOKUP(F$6,mapping!$A:$B,2,FALSE),FROM_NGS2_SampleSheet!$1:$1,0))   &amp;  ROW()-5,TRUE)    )</f>
        <v/>
      </c>
      <c r="G1388" s="196" t="str">
        <f ca="1" xml:space="preserve"> IF(INDIRECT("FROM_NGS2_SampleSheet!A"&amp;ROW()-5,TRUE)="","",  INDIRECT(    "FROM_NGS2_SampleSheet!"   &amp;  CHAR(64 + MATCH(VLOOKUP(G$6,mapping!$A:$B,2,FALSE),FROM_NGS2_SampleSheet!$1:$1,0))   &amp;  ROW()-5,TRUE)    )</f>
        <v/>
      </c>
      <c r="H1388" s="195"/>
      <c r="I1388" s="213">
        <v>1</v>
      </c>
      <c r="J1388" s="197" t="str">
        <f ca="1">IF(U1388=TRUE,    IF($Y$4&gt;96,"TOO MANY",VLOOKUP(B1388&amp;"_"&amp;C1388&amp;"_"&amp;E1388&amp;"_A",CALC!W:X,2,FALSE)),   "")</f>
        <v/>
      </c>
      <c r="L1388" s="213">
        <v>1</v>
      </c>
      <c r="M1388" s="197" t="str">
        <f ca="1">IF(V1388=TRUE,     IF($Y$4&gt;96,"TOO MANY",VLOOKUP(B1388&amp;"_"&amp;C1388&amp;"_"&amp;E1388&amp;"_B",CALC!W:X,2,FALSE)),    "")</f>
        <v/>
      </c>
      <c r="N1388" s="206"/>
      <c r="O1388" s="213">
        <v>1</v>
      </c>
      <c r="P1388" s="197" t="str">
        <f ca="1">IF(W1388=TRUE,   IF($Y$4&gt;96,"TOO MANY", VLOOKUP(B1388&amp;"_"&amp;C1388&amp;"_"&amp;E1388&amp;"_C",CALC!W:X,2,FALSE)),   "")</f>
        <v/>
      </c>
      <c r="Q1388" s="206"/>
      <c r="R1388" s="119" t="b">
        <f t="shared" ca="1" si="154"/>
        <v>0</v>
      </c>
      <c r="S1388" s="119" t="b">
        <f t="shared" ca="1" si="152"/>
        <v>0</v>
      </c>
      <c r="T1388" s="119" t="b">
        <f t="shared" ca="1" si="153"/>
        <v>0</v>
      </c>
      <c r="U1388" s="119" t="b">
        <f t="shared" ca="1" si="155"/>
        <v>0</v>
      </c>
      <c r="V1388" s="160" t="b">
        <f t="shared" ca="1" si="156"/>
        <v>0</v>
      </c>
      <c r="W1388" s="119" t="b">
        <f t="shared" ca="1" si="157"/>
        <v>0</v>
      </c>
      <c r="X1388" s="119" t="b">
        <f t="shared" ca="1" si="158"/>
        <v>0</v>
      </c>
    </row>
    <row r="1389" spans="2:24" x14ac:dyDescent="0.25">
      <c r="B1389" s="194" t="str">
        <f ca="1" xml:space="preserve"> IF(INDIRECT("FROM_NGS2_SampleSheet!A"&amp;ROW()-5,TRUE)="","",  INDIRECT(    "FROM_NGS2_SampleSheet!"   &amp;  CHAR(64 + MATCH(VLOOKUP(B$6,mapping!$A:$B,2,FALSE),FROM_NGS2_SampleSheet!$1:$1,0))   &amp;  ROW()-5,TRUE)    )</f>
        <v/>
      </c>
      <c r="C1389" s="195" t="str">
        <f ca="1" xml:space="preserve"> IF(INDIRECT("FROM_NGS2_SampleSheet!A"&amp;ROW()-5,TRUE)="","",  INDIRECT(    "FROM_NGS2_SampleSheet!"   &amp;  CHAR(64 + MATCH(VLOOKUP(C$6,mapping!$A:$B,2,FALSE),FROM_NGS2_SampleSheet!$1:$1,0))   &amp;  ROW()-5,TRUE)    )</f>
        <v/>
      </c>
      <c r="D1389" s="195" t="str">
        <f ca="1" xml:space="preserve"> IF(INDIRECT("FROM_NGS2_SampleSheet!A"&amp;ROW()-5,TRUE)="","",  INDIRECT(    "FROM_NGS2_SampleSheet!"   &amp;  CHAR(64 + MATCH(VLOOKUP(D$6,mapping!$A:$B,2,FALSE),FROM_NGS2_SampleSheet!$1:$1,0))   &amp;  ROW()-5,TRUE)    )</f>
        <v/>
      </c>
      <c r="E1389" s="195" t="str">
        <f ca="1" xml:space="preserve"> IF(INDIRECT("FROM_NGS2_SampleSheet!A"&amp;ROW()-5,TRUE)="","",  "e" &amp; INDIRECT(    "FROM_NGS2_SampleSheet!"   &amp;  CHAR(64 + MATCH(VLOOKUP(E$6,mapping!$A:$B,2,FALSE),FROM_NGS2_SampleSheet!$1:$1,0))   &amp;  ROW()-5,TRUE)    )</f>
        <v/>
      </c>
      <c r="F1389" s="195" t="str">
        <f ca="1" xml:space="preserve"> IF(INDIRECT("FROM_NGS2_SampleSheet!A"&amp;ROW()-5,TRUE)="","",  INDIRECT(    "FROM_NGS2_SampleSheet!"   &amp;  CHAR(64 + MATCH(VLOOKUP(F$6,mapping!$A:$B,2,FALSE),FROM_NGS2_SampleSheet!$1:$1,0))   &amp;  ROW()-5,TRUE)    )</f>
        <v/>
      </c>
      <c r="G1389" s="196" t="str">
        <f ca="1" xml:space="preserve"> IF(INDIRECT("FROM_NGS2_SampleSheet!A"&amp;ROW()-5,TRUE)="","",  INDIRECT(    "FROM_NGS2_SampleSheet!"   &amp;  CHAR(64 + MATCH(VLOOKUP(G$6,mapping!$A:$B,2,FALSE),FROM_NGS2_SampleSheet!$1:$1,0))   &amp;  ROW()-5,TRUE)    )</f>
        <v/>
      </c>
      <c r="H1389" s="195"/>
      <c r="I1389" s="213">
        <v>1</v>
      </c>
      <c r="J1389" s="197" t="str">
        <f ca="1">IF(U1389=TRUE,    IF($Y$4&gt;96,"TOO MANY",VLOOKUP(B1389&amp;"_"&amp;C1389&amp;"_"&amp;E1389&amp;"_A",CALC!W:X,2,FALSE)),   "")</f>
        <v/>
      </c>
      <c r="L1389" s="213">
        <v>1</v>
      </c>
      <c r="M1389" s="197" t="str">
        <f ca="1">IF(V1389=TRUE,     IF($Y$4&gt;96,"TOO MANY",VLOOKUP(B1389&amp;"_"&amp;C1389&amp;"_"&amp;E1389&amp;"_B",CALC!W:X,2,FALSE)),    "")</f>
        <v/>
      </c>
      <c r="N1389" s="206"/>
      <c r="O1389" s="213">
        <v>1</v>
      </c>
      <c r="P1389" s="197" t="str">
        <f ca="1">IF(W1389=TRUE,   IF($Y$4&gt;96,"TOO MANY", VLOOKUP(B1389&amp;"_"&amp;C1389&amp;"_"&amp;E1389&amp;"_C",CALC!W:X,2,FALSE)),   "")</f>
        <v/>
      </c>
      <c r="Q1389" s="206"/>
      <c r="R1389" s="119" t="b">
        <f t="shared" ca="1" si="154"/>
        <v>0</v>
      </c>
      <c r="S1389" s="119" t="b">
        <f t="shared" ca="1" si="152"/>
        <v>0</v>
      </c>
      <c r="T1389" s="119" t="b">
        <f t="shared" ca="1" si="153"/>
        <v>0</v>
      </c>
      <c r="U1389" s="119" t="b">
        <f t="shared" ca="1" si="155"/>
        <v>0</v>
      </c>
      <c r="V1389" s="160" t="b">
        <f t="shared" ca="1" si="156"/>
        <v>0</v>
      </c>
      <c r="W1389" s="119" t="b">
        <f t="shared" ca="1" si="157"/>
        <v>0</v>
      </c>
      <c r="X1389" s="119" t="b">
        <f t="shared" ca="1" si="158"/>
        <v>0</v>
      </c>
    </row>
    <row r="1390" spans="2:24" x14ac:dyDescent="0.25">
      <c r="B1390" s="194" t="str">
        <f ca="1" xml:space="preserve"> IF(INDIRECT("FROM_NGS2_SampleSheet!A"&amp;ROW()-5,TRUE)="","",  INDIRECT(    "FROM_NGS2_SampleSheet!"   &amp;  CHAR(64 + MATCH(VLOOKUP(B$6,mapping!$A:$B,2,FALSE),FROM_NGS2_SampleSheet!$1:$1,0))   &amp;  ROW()-5,TRUE)    )</f>
        <v/>
      </c>
      <c r="C1390" s="195" t="str">
        <f ca="1" xml:space="preserve"> IF(INDIRECT("FROM_NGS2_SampleSheet!A"&amp;ROW()-5,TRUE)="","",  INDIRECT(    "FROM_NGS2_SampleSheet!"   &amp;  CHAR(64 + MATCH(VLOOKUP(C$6,mapping!$A:$B,2,FALSE),FROM_NGS2_SampleSheet!$1:$1,0))   &amp;  ROW()-5,TRUE)    )</f>
        <v/>
      </c>
      <c r="D1390" s="195" t="str">
        <f ca="1" xml:space="preserve"> IF(INDIRECT("FROM_NGS2_SampleSheet!A"&amp;ROW()-5,TRUE)="","",  INDIRECT(    "FROM_NGS2_SampleSheet!"   &amp;  CHAR(64 + MATCH(VLOOKUP(D$6,mapping!$A:$B,2,FALSE),FROM_NGS2_SampleSheet!$1:$1,0))   &amp;  ROW()-5,TRUE)    )</f>
        <v/>
      </c>
      <c r="E1390" s="195" t="str">
        <f ca="1" xml:space="preserve"> IF(INDIRECT("FROM_NGS2_SampleSheet!A"&amp;ROW()-5,TRUE)="","",  "e" &amp; INDIRECT(    "FROM_NGS2_SampleSheet!"   &amp;  CHAR(64 + MATCH(VLOOKUP(E$6,mapping!$A:$B,2,FALSE),FROM_NGS2_SampleSheet!$1:$1,0))   &amp;  ROW()-5,TRUE)    )</f>
        <v/>
      </c>
      <c r="F1390" s="195" t="str">
        <f ca="1" xml:space="preserve"> IF(INDIRECT("FROM_NGS2_SampleSheet!A"&amp;ROW()-5,TRUE)="","",  INDIRECT(    "FROM_NGS2_SampleSheet!"   &amp;  CHAR(64 + MATCH(VLOOKUP(F$6,mapping!$A:$B,2,FALSE),FROM_NGS2_SampleSheet!$1:$1,0))   &amp;  ROW()-5,TRUE)    )</f>
        <v/>
      </c>
      <c r="G1390" s="196" t="str">
        <f ca="1" xml:space="preserve"> IF(INDIRECT("FROM_NGS2_SampleSheet!A"&amp;ROW()-5,TRUE)="","",  INDIRECT(    "FROM_NGS2_SampleSheet!"   &amp;  CHAR(64 + MATCH(VLOOKUP(G$6,mapping!$A:$B,2,FALSE),FROM_NGS2_SampleSheet!$1:$1,0))   &amp;  ROW()-5,TRUE)    )</f>
        <v/>
      </c>
      <c r="H1390" s="195"/>
      <c r="I1390" s="213">
        <v>1</v>
      </c>
      <c r="J1390" s="197" t="str">
        <f ca="1">IF(U1390=TRUE,    IF($Y$4&gt;96,"TOO MANY",VLOOKUP(B1390&amp;"_"&amp;C1390&amp;"_"&amp;E1390&amp;"_A",CALC!W:X,2,FALSE)),   "")</f>
        <v/>
      </c>
      <c r="L1390" s="213">
        <v>1</v>
      </c>
      <c r="M1390" s="197" t="str">
        <f ca="1">IF(V1390=TRUE,     IF($Y$4&gt;96,"TOO MANY",VLOOKUP(B1390&amp;"_"&amp;C1390&amp;"_"&amp;E1390&amp;"_B",CALC!W:X,2,FALSE)),    "")</f>
        <v/>
      </c>
      <c r="N1390" s="206"/>
      <c r="O1390" s="213">
        <v>1</v>
      </c>
      <c r="P1390" s="197" t="str">
        <f ca="1">IF(W1390=TRUE,   IF($Y$4&gt;96,"TOO MANY", VLOOKUP(B1390&amp;"_"&amp;C1390&amp;"_"&amp;E1390&amp;"_C",CALC!W:X,2,FALSE)),   "")</f>
        <v/>
      </c>
      <c r="Q1390" s="206"/>
      <c r="R1390" s="119" t="b">
        <f t="shared" ca="1" si="154"/>
        <v>0</v>
      </c>
      <c r="S1390" s="119" t="b">
        <f t="shared" ca="1" si="152"/>
        <v>0</v>
      </c>
      <c r="T1390" s="119" t="b">
        <f t="shared" ca="1" si="153"/>
        <v>0</v>
      </c>
      <c r="U1390" s="119" t="b">
        <f t="shared" ca="1" si="155"/>
        <v>0</v>
      </c>
      <c r="V1390" s="160" t="b">
        <f t="shared" ca="1" si="156"/>
        <v>0</v>
      </c>
      <c r="W1390" s="119" t="b">
        <f t="shared" ca="1" si="157"/>
        <v>0</v>
      </c>
      <c r="X1390" s="119" t="b">
        <f t="shared" ca="1" si="158"/>
        <v>0</v>
      </c>
    </row>
    <row r="1391" spans="2:24" x14ac:dyDescent="0.25">
      <c r="B1391" s="194" t="str">
        <f ca="1" xml:space="preserve"> IF(INDIRECT("FROM_NGS2_SampleSheet!A"&amp;ROW()-5,TRUE)="","",  INDIRECT(    "FROM_NGS2_SampleSheet!"   &amp;  CHAR(64 + MATCH(VLOOKUP(B$6,mapping!$A:$B,2,FALSE),FROM_NGS2_SampleSheet!$1:$1,0))   &amp;  ROW()-5,TRUE)    )</f>
        <v/>
      </c>
      <c r="C1391" s="195" t="str">
        <f ca="1" xml:space="preserve"> IF(INDIRECT("FROM_NGS2_SampleSheet!A"&amp;ROW()-5,TRUE)="","",  INDIRECT(    "FROM_NGS2_SampleSheet!"   &amp;  CHAR(64 + MATCH(VLOOKUP(C$6,mapping!$A:$B,2,FALSE),FROM_NGS2_SampleSheet!$1:$1,0))   &amp;  ROW()-5,TRUE)    )</f>
        <v/>
      </c>
      <c r="D1391" s="195" t="str">
        <f ca="1" xml:space="preserve"> IF(INDIRECT("FROM_NGS2_SampleSheet!A"&amp;ROW()-5,TRUE)="","",  INDIRECT(    "FROM_NGS2_SampleSheet!"   &amp;  CHAR(64 + MATCH(VLOOKUP(D$6,mapping!$A:$B,2,FALSE),FROM_NGS2_SampleSheet!$1:$1,0))   &amp;  ROW()-5,TRUE)    )</f>
        <v/>
      </c>
      <c r="E1391" s="195" t="str">
        <f ca="1" xml:space="preserve"> IF(INDIRECT("FROM_NGS2_SampleSheet!A"&amp;ROW()-5,TRUE)="","",  "e" &amp; INDIRECT(    "FROM_NGS2_SampleSheet!"   &amp;  CHAR(64 + MATCH(VLOOKUP(E$6,mapping!$A:$B,2,FALSE),FROM_NGS2_SampleSheet!$1:$1,0))   &amp;  ROW()-5,TRUE)    )</f>
        <v/>
      </c>
      <c r="F1391" s="195" t="str">
        <f ca="1" xml:space="preserve"> IF(INDIRECT("FROM_NGS2_SampleSheet!A"&amp;ROW()-5,TRUE)="","",  INDIRECT(    "FROM_NGS2_SampleSheet!"   &amp;  CHAR(64 + MATCH(VLOOKUP(F$6,mapping!$A:$B,2,FALSE),FROM_NGS2_SampleSheet!$1:$1,0))   &amp;  ROW()-5,TRUE)    )</f>
        <v/>
      </c>
      <c r="G1391" s="196" t="str">
        <f ca="1" xml:space="preserve"> IF(INDIRECT("FROM_NGS2_SampleSheet!A"&amp;ROW()-5,TRUE)="","",  INDIRECT(    "FROM_NGS2_SampleSheet!"   &amp;  CHAR(64 + MATCH(VLOOKUP(G$6,mapping!$A:$B,2,FALSE),FROM_NGS2_SampleSheet!$1:$1,0))   &amp;  ROW()-5,TRUE)    )</f>
        <v/>
      </c>
      <c r="H1391" s="195"/>
      <c r="I1391" s="213">
        <v>1</v>
      </c>
      <c r="J1391" s="197" t="str">
        <f ca="1">IF(U1391=TRUE,    IF($Y$4&gt;96,"TOO MANY",VLOOKUP(B1391&amp;"_"&amp;C1391&amp;"_"&amp;E1391&amp;"_A",CALC!W:X,2,FALSE)),   "")</f>
        <v/>
      </c>
      <c r="L1391" s="213">
        <v>1</v>
      </c>
      <c r="M1391" s="197" t="str">
        <f ca="1">IF(V1391=TRUE,     IF($Y$4&gt;96,"TOO MANY",VLOOKUP(B1391&amp;"_"&amp;C1391&amp;"_"&amp;E1391&amp;"_B",CALC!W:X,2,FALSE)),    "")</f>
        <v/>
      </c>
      <c r="N1391" s="206"/>
      <c r="O1391" s="213">
        <v>1</v>
      </c>
      <c r="P1391" s="197" t="str">
        <f ca="1">IF(W1391=TRUE,   IF($Y$4&gt;96,"TOO MANY", VLOOKUP(B1391&amp;"_"&amp;C1391&amp;"_"&amp;E1391&amp;"_C",CALC!W:X,2,FALSE)),   "")</f>
        <v/>
      </c>
      <c r="Q1391" s="206"/>
      <c r="R1391" s="119" t="b">
        <f t="shared" ca="1" si="154"/>
        <v>0</v>
      </c>
      <c r="S1391" s="119" t="b">
        <f t="shared" ca="1" si="152"/>
        <v>0</v>
      </c>
      <c r="T1391" s="119" t="b">
        <f t="shared" ca="1" si="153"/>
        <v>0</v>
      </c>
      <c r="U1391" s="119" t="b">
        <f t="shared" ca="1" si="155"/>
        <v>0</v>
      </c>
      <c r="V1391" s="160" t="b">
        <f t="shared" ca="1" si="156"/>
        <v>0</v>
      </c>
      <c r="W1391" s="119" t="b">
        <f t="shared" ca="1" si="157"/>
        <v>0</v>
      </c>
      <c r="X1391" s="119" t="b">
        <f t="shared" ca="1" si="158"/>
        <v>0</v>
      </c>
    </row>
    <row r="1392" spans="2:24" x14ac:dyDescent="0.25">
      <c r="B1392" s="194" t="str">
        <f ca="1" xml:space="preserve"> IF(INDIRECT("FROM_NGS2_SampleSheet!A"&amp;ROW()-5,TRUE)="","",  INDIRECT(    "FROM_NGS2_SampleSheet!"   &amp;  CHAR(64 + MATCH(VLOOKUP(B$6,mapping!$A:$B,2,FALSE),FROM_NGS2_SampleSheet!$1:$1,0))   &amp;  ROW()-5,TRUE)    )</f>
        <v/>
      </c>
      <c r="C1392" s="195" t="str">
        <f ca="1" xml:space="preserve"> IF(INDIRECT("FROM_NGS2_SampleSheet!A"&amp;ROW()-5,TRUE)="","",  INDIRECT(    "FROM_NGS2_SampleSheet!"   &amp;  CHAR(64 + MATCH(VLOOKUP(C$6,mapping!$A:$B,2,FALSE),FROM_NGS2_SampleSheet!$1:$1,0))   &amp;  ROW()-5,TRUE)    )</f>
        <v/>
      </c>
      <c r="D1392" s="195" t="str">
        <f ca="1" xml:space="preserve"> IF(INDIRECT("FROM_NGS2_SampleSheet!A"&amp;ROW()-5,TRUE)="","",  INDIRECT(    "FROM_NGS2_SampleSheet!"   &amp;  CHAR(64 + MATCH(VLOOKUP(D$6,mapping!$A:$B,2,FALSE),FROM_NGS2_SampleSheet!$1:$1,0))   &amp;  ROW()-5,TRUE)    )</f>
        <v/>
      </c>
      <c r="E1392" s="195" t="str">
        <f ca="1" xml:space="preserve"> IF(INDIRECT("FROM_NGS2_SampleSheet!A"&amp;ROW()-5,TRUE)="","",  "e" &amp; INDIRECT(    "FROM_NGS2_SampleSheet!"   &amp;  CHAR(64 + MATCH(VLOOKUP(E$6,mapping!$A:$B,2,FALSE),FROM_NGS2_SampleSheet!$1:$1,0))   &amp;  ROW()-5,TRUE)    )</f>
        <v/>
      </c>
      <c r="F1392" s="195" t="str">
        <f ca="1" xml:space="preserve"> IF(INDIRECT("FROM_NGS2_SampleSheet!A"&amp;ROW()-5,TRUE)="","",  INDIRECT(    "FROM_NGS2_SampleSheet!"   &amp;  CHAR(64 + MATCH(VLOOKUP(F$6,mapping!$A:$B,2,FALSE),FROM_NGS2_SampleSheet!$1:$1,0))   &amp;  ROW()-5,TRUE)    )</f>
        <v/>
      </c>
      <c r="G1392" s="196" t="str">
        <f ca="1" xml:space="preserve"> IF(INDIRECT("FROM_NGS2_SampleSheet!A"&amp;ROW()-5,TRUE)="","",  INDIRECT(    "FROM_NGS2_SampleSheet!"   &amp;  CHAR(64 + MATCH(VLOOKUP(G$6,mapping!$A:$B,2,FALSE),FROM_NGS2_SampleSheet!$1:$1,0))   &amp;  ROW()-5,TRUE)    )</f>
        <v/>
      </c>
      <c r="H1392" s="195"/>
      <c r="I1392" s="213">
        <v>1</v>
      </c>
      <c r="J1392" s="197" t="str">
        <f ca="1">IF(U1392=TRUE,    IF($Y$4&gt;96,"TOO MANY",VLOOKUP(B1392&amp;"_"&amp;C1392&amp;"_"&amp;E1392&amp;"_A",CALC!W:X,2,FALSE)),   "")</f>
        <v/>
      </c>
      <c r="L1392" s="213">
        <v>1</v>
      </c>
      <c r="M1392" s="197" t="str">
        <f ca="1">IF(V1392=TRUE,     IF($Y$4&gt;96,"TOO MANY",VLOOKUP(B1392&amp;"_"&amp;C1392&amp;"_"&amp;E1392&amp;"_B",CALC!W:X,2,FALSE)),    "")</f>
        <v/>
      </c>
      <c r="N1392" s="206"/>
      <c r="O1392" s="213">
        <v>1</v>
      </c>
      <c r="P1392" s="197" t="str">
        <f ca="1">IF(W1392=TRUE,   IF($Y$4&gt;96,"TOO MANY", VLOOKUP(B1392&amp;"_"&amp;C1392&amp;"_"&amp;E1392&amp;"_C",CALC!W:X,2,FALSE)),   "")</f>
        <v/>
      </c>
      <c r="Q1392" s="206"/>
      <c r="R1392" s="119" t="b">
        <f t="shared" ca="1" si="154"/>
        <v>0</v>
      </c>
      <c r="S1392" s="119" t="b">
        <f t="shared" ca="1" si="152"/>
        <v>0</v>
      </c>
      <c r="T1392" s="119" t="b">
        <f t="shared" ca="1" si="153"/>
        <v>0</v>
      </c>
      <c r="U1392" s="119" t="b">
        <f t="shared" ca="1" si="155"/>
        <v>0</v>
      </c>
      <c r="V1392" s="160" t="b">
        <f t="shared" ca="1" si="156"/>
        <v>0</v>
      </c>
      <c r="W1392" s="119" t="b">
        <f t="shared" ca="1" si="157"/>
        <v>0</v>
      </c>
      <c r="X1392" s="119" t="b">
        <f t="shared" ca="1" si="158"/>
        <v>0</v>
      </c>
    </row>
    <row r="1393" spans="2:24" x14ac:dyDescent="0.25">
      <c r="B1393" s="194" t="str">
        <f ca="1" xml:space="preserve"> IF(INDIRECT("FROM_NGS2_SampleSheet!A"&amp;ROW()-5,TRUE)="","",  INDIRECT(    "FROM_NGS2_SampleSheet!"   &amp;  CHAR(64 + MATCH(VLOOKUP(B$6,mapping!$A:$B,2,FALSE),FROM_NGS2_SampleSheet!$1:$1,0))   &amp;  ROW()-5,TRUE)    )</f>
        <v/>
      </c>
      <c r="C1393" s="195" t="str">
        <f ca="1" xml:space="preserve"> IF(INDIRECT("FROM_NGS2_SampleSheet!A"&amp;ROW()-5,TRUE)="","",  INDIRECT(    "FROM_NGS2_SampleSheet!"   &amp;  CHAR(64 + MATCH(VLOOKUP(C$6,mapping!$A:$B,2,FALSE),FROM_NGS2_SampleSheet!$1:$1,0))   &amp;  ROW()-5,TRUE)    )</f>
        <v/>
      </c>
      <c r="D1393" s="195" t="str">
        <f ca="1" xml:space="preserve"> IF(INDIRECT("FROM_NGS2_SampleSheet!A"&amp;ROW()-5,TRUE)="","",  INDIRECT(    "FROM_NGS2_SampleSheet!"   &amp;  CHAR(64 + MATCH(VLOOKUP(D$6,mapping!$A:$B,2,FALSE),FROM_NGS2_SampleSheet!$1:$1,0))   &amp;  ROW()-5,TRUE)    )</f>
        <v/>
      </c>
      <c r="E1393" s="195" t="str">
        <f ca="1" xml:space="preserve"> IF(INDIRECT("FROM_NGS2_SampleSheet!A"&amp;ROW()-5,TRUE)="","",  "e" &amp; INDIRECT(    "FROM_NGS2_SampleSheet!"   &amp;  CHAR(64 + MATCH(VLOOKUP(E$6,mapping!$A:$B,2,FALSE),FROM_NGS2_SampleSheet!$1:$1,0))   &amp;  ROW()-5,TRUE)    )</f>
        <v/>
      </c>
      <c r="F1393" s="195" t="str">
        <f ca="1" xml:space="preserve"> IF(INDIRECT("FROM_NGS2_SampleSheet!A"&amp;ROW()-5,TRUE)="","",  INDIRECT(    "FROM_NGS2_SampleSheet!"   &amp;  CHAR(64 + MATCH(VLOOKUP(F$6,mapping!$A:$B,2,FALSE),FROM_NGS2_SampleSheet!$1:$1,0))   &amp;  ROW()-5,TRUE)    )</f>
        <v/>
      </c>
      <c r="G1393" s="196" t="str">
        <f ca="1" xml:space="preserve"> IF(INDIRECT("FROM_NGS2_SampleSheet!A"&amp;ROW()-5,TRUE)="","",  INDIRECT(    "FROM_NGS2_SampleSheet!"   &amp;  CHAR(64 + MATCH(VLOOKUP(G$6,mapping!$A:$B,2,FALSE),FROM_NGS2_SampleSheet!$1:$1,0))   &amp;  ROW()-5,TRUE)    )</f>
        <v/>
      </c>
      <c r="H1393" s="195"/>
      <c r="I1393" s="213">
        <v>1</v>
      </c>
      <c r="J1393" s="197" t="str">
        <f ca="1">IF(U1393=TRUE,    IF($Y$4&gt;96,"TOO MANY",VLOOKUP(B1393&amp;"_"&amp;C1393&amp;"_"&amp;E1393&amp;"_A",CALC!W:X,2,FALSE)),   "")</f>
        <v/>
      </c>
      <c r="L1393" s="213">
        <v>1</v>
      </c>
      <c r="M1393" s="197" t="str">
        <f ca="1">IF(V1393=TRUE,     IF($Y$4&gt;96,"TOO MANY",VLOOKUP(B1393&amp;"_"&amp;C1393&amp;"_"&amp;E1393&amp;"_B",CALC!W:X,2,FALSE)),    "")</f>
        <v/>
      </c>
      <c r="N1393" s="206"/>
      <c r="O1393" s="213">
        <v>1</v>
      </c>
      <c r="P1393" s="197" t="str">
        <f ca="1">IF(W1393=TRUE,   IF($Y$4&gt;96,"TOO MANY", VLOOKUP(B1393&amp;"_"&amp;C1393&amp;"_"&amp;E1393&amp;"_C",CALC!W:X,2,FALSE)),   "")</f>
        <v/>
      </c>
      <c r="Q1393" s="206"/>
      <c r="R1393" s="119" t="b">
        <f t="shared" ca="1" si="154"/>
        <v>0</v>
      </c>
      <c r="S1393" s="119" t="b">
        <f t="shared" ca="1" si="152"/>
        <v>0</v>
      </c>
      <c r="T1393" s="119" t="b">
        <f t="shared" ca="1" si="153"/>
        <v>0</v>
      </c>
      <c r="U1393" s="119" t="b">
        <f t="shared" ca="1" si="155"/>
        <v>0</v>
      </c>
      <c r="V1393" s="160" t="b">
        <f t="shared" ca="1" si="156"/>
        <v>0</v>
      </c>
      <c r="W1393" s="119" t="b">
        <f t="shared" ca="1" si="157"/>
        <v>0</v>
      </c>
      <c r="X1393" s="119" t="b">
        <f t="shared" ca="1" si="158"/>
        <v>0</v>
      </c>
    </row>
    <row r="1394" spans="2:24" x14ac:dyDescent="0.25">
      <c r="B1394" s="194" t="str">
        <f ca="1" xml:space="preserve"> IF(INDIRECT("FROM_NGS2_SampleSheet!A"&amp;ROW()-5,TRUE)="","",  INDIRECT(    "FROM_NGS2_SampleSheet!"   &amp;  CHAR(64 + MATCH(VLOOKUP(B$6,mapping!$A:$B,2,FALSE),FROM_NGS2_SampleSheet!$1:$1,0))   &amp;  ROW()-5,TRUE)    )</f>
        <v/>
      </c>
      <c r="C1394" s="195" t="str">
        <f ca="1" xml:space="preserve"> IF(INDIRECT("FROM_NGS2_SampleSheet!A"&amp;ROW()-5,TRUE)="","",  INDIRECT(    "FROM_NGS2_SampleSheet!"   &amp;  CHAR(64 + MATCH(VLOOKUP(C$6,mapping!$A:$B,2,FALSE),FROM_NGS2_SampleSheet!$1:$1,0))   &amp;  ROW()-5,TRUE)    )</f>
        <v/>
      </c>
      <c r="D1394" s="195" t="str">
        <f ca="1" xml:space="preserve"> IF(INDIRECT("FROM_NGS2_SampleSheet!A"&amp;ROW()-5,TRUE)="","",  INDIRECT(    "FROM_NGS2_SampleSheet!"   &amp;  CHAR(64 + MATCH(VLOOKUP(D$6,mapping!$A:$B,2,FALSE),FROM_NGS2_SampleSheet!$1:$1,0))   &amp;  ROW()-5,TRUE)    )</f>
        <v/>
      </c>
      <c r="E1394" s="195" t="str">
        <f ca="1" xml:space="preserve"> IF(INDIRECT("FROM_NGS2_SampleSheet!A"&amp;ROW()-5,TRUE)="","",  "e" &amp; INDIRECT(    "FROM_NGS2_SampleSheet!"   &amp;  CHAR(64 + MATCH(VLOOKUP(E$6,mapping!$A:$B,2,FALSE),FROM_NGS2_SampleSheet!$1:$1,0))   &amp;  ROW()-5,TRUE)    )</f>
        <v/>
      </c>
      <c r="F1394" s="195" t="str">
        <f ca="1" xml:space="preserve"> IF(INDIRECT("FROM_NGS2_SampleSheet!A"&amp;ROW()-5,TRUE)="","",  INDIRECT(    "FROM_NGS2_SampleSheet!"   &amp;  CHAR(64 + MATCH(VLOOKUP(F$6,mapping!$A:$B,2,FALSE),FROM_NGS2_SampleSheet!$1:$1,0))   &amp;  ROW()-5,TRUE)    )</f>
        <v/>
      </c>
      <c r="G1394" s="196" t="str">
        <f ca="1" xml:space="preserve"> IF(INDIRECT("FROM_NGS2_SampleSheet!A"&amp;ROW()-5,TRUE)="","",  INDIRECT(    "FROM_NGS2_SampleSheet!"   &amp;  CHAR(64 + MATCH(VLOOKUP(G$6,mapping!$A:$B,2,FALSE),FROM_NGS2_SampleSheet!$1:$1,0))   &amp;  ROW()-5,TRUE)    )</f>
        <v/>
      </c>
      <c r="H1394" s="195"/>
      <c r="I1394" s="213">
        <v>1</v>
      </c>
      <c r="J1394" s="197" t="str">
        <f ca="1">IF(U1394=TRUE,    IF($Y$4&gt;96,"TOO MANY",VLOOKUP(B1394&amp;"_"&amp;C1394&amp;"_"&amp;E1394&amp;"_A",CALC!W:X,2,FALSE)),   "")</f>
        <v/>
      </c>
      <c r="L1394" s="213">
        <v>1</v>
      </c>
      <c r="M1394" s="197" t="str">
        <f ca="1">IF(V1394=TRUE,     IF($Y$4&gt;96,"TOO MANY",VLOOKUP(B1394&amp;"_"&amp;C1394&amp;"_"&amp;E1394&amp;"_B",CALC!W:X,2,FALSE)),    "")</f>
        <v/>
      </c>
      <c r="N1394" s="206"/>
      <c r="O1394" s="213">
        <v>1</v>
      </c>
      <c r="P1394" s="197" t="str">
        <f ca="1">IF(W1394=TRUE,   IF($Y$4&gt;96,"TOO MANY", VLOOKUP(B1394&amp;"_"&amp;C1394&amp;"_"&amp;E1394&amp;"_C",CALC!W:X,2,FALSE)),   "")</f>
        <v/>
      </c>
      <c r="Q1394" s="206"/>
      <c r="R1394" s="119" t="b">
        <f t="shared" ca="1" si="154"/>
        <v>0</v>
      </c>
      <c r="S1394" s="119" t="b">
        <f t="shared" ca="1" si="152"/>
        <v>0</v>
      </c>
      <c r="T1394" s="119" t="b">
        <f t="shared" ca="1" si="153"/>
        <v>0</v>
      </c>
      <c r="U1394" s="119" t="b">
        <f t="shared" ca="1" si="155"/>
        <v>0</v>
      </c>
      <c r="V1394" s="160" t="b">
        <f t="shared" ca="1" si="156"/>
        <v>0</v>
      </c>
      <c r="W1394" s="119" t="b">
        <f t="shared" ca="1" si="157"/>
        <v>0</v>
      </c>
      <c r="X1394" s="119" t="b">
        <f t="shared" ca="1" si="158"/>
        <v>0</v>
      </c>
    </row>
    <row r="1395" spans="2:24" x14ac:dyDescent="0.25">
      <c r="B1395" s="194" t="str">
        <f ca="1" xml:space="preserve"> IF(INDIRECT("FROM_NGS2_SampleSheet!A"&amp;ROW()-5,TRUE)="","",  INDIRECT(    "FROM_NGS2_SampleSheet!"   &amp;  CHAR(64 + MATCH(VLOOKUP(B$6,mapping!$A:$B,2,FALSE),FROM_NGS2_SampleSheet!$1:$1,0))   &amp;  ROW()-5,TRUE)    )</f>
        <v/>
      </c>
      <c r="C1395" s="195" t="str">
        <f ca="1" xml:space="preserve"> IF(INDIRECT("FROM_NGS2_SampleSheet!A"&amp;ROW()-5,TRUE)="","",  INDIRECT(    "FROM_NGS2_SampleSheet!"   &amp;  CHAR(64 + MATCH(VLOOKUP(C$6,mapping!$A:$B,2,FALSE),FROM_NGS2_SampleSheet!$1:$1,0))   &amp;  ROW()-5,TRUE)    )</f>
        <v/>
      </c>
      <c r="D1395" s="195" t="str">
        <f ca="1" xml:space="preserve"> IF(INDIRECT("FROM_NGS2_SampleSheet!A"&amp;ROW()-5,TRUE)="","",  INDIRECT(    "FROM_NGS2_SampleSheet!"   &amp;  CHAR(64 + MATCH(VLOOKUP(D$6,mapping!$A:$B,2,FALSE),FROM_NGS2_SampleSheet!$1:$1,0))   &amp;  ROW()-5,TRUE)    )</f>
        <v/>
      </c>
      <c r="E1395" s="195" t="str">
        <f ca="1" xml:space="preserve"> IF(INDIRECT("FROM_NGS2_SampleSheet!A"&amp;ROW()-5,TRUE)="","",  "e" &amp; INDIRECT(    "FROM_NGS2_SampleSheet!"   &amp;  CHAR(64 + MATCH(VLOOKUP(E$6,mapping!$A:$B,2,FALSE),FROM_NGS2_SampleSheet!$1:$1,0))   &amp;  ROW()-5,TRUE)    )</f>
        <v/>
      </c>
      <c r="F1395" s="195" t="str">
        <f ca="1" xml:space="preserve"> IF(INDIRECT("FROM_NGS2_SampleSheet!A"&amp;ROW()-5,TRUE)="","",  INDIRECT(    "FROM_NGS2_SampleSheet!"   &amp;  CHAR(64 + MATCH(VLOOKUP(F$6,mapping!$A:$B,2,FALSE),FROM_NGS2_SampleSheet!$1:$1,0))   &amp;  ROW()-5,TRUE)    )</f>
        <v/>
      </c>
      <c r="G1395" s="196" t="str">
        <f ca="1" xml:space="preserve"> IF(INDIRECT("FROM_NGS2_SampleSheet!A"&amp;ROW()-5,TRUE)="","",  INDIRECT(    "FROM_NGS2_SampleSheet!"   &amp;  CHAR(64 + MATCH(VLOOKUP(G$6,mapping!$A:$B,2,FALSE),FROM_NGS2_SampleSheet!$1:$1,0))   &amp;  ROW()-5,TRUE)    )</f>
        <v/>
      </c>
      <c r="H1395" s="195"/>
      <c r="I1395" s="213">
        <v>1</v>
      </c>
      <c r="J1395" s="197" t="str">
        <f ca="1">IF(U1395=TRUE,    IF($Y$4&gt;96,"TOO MANY",VLOOKUP(B1395&amp;"_"&amp;C1395&amp;"_"&amp;E1395&amp;"_A",CALC!W:X,2,FALSE)),   "")</f>
        <v/>
      </c>
      <c r="L1395" s="213">
        <v>1</v>
      </c>
      <c r="M1395" s="197" t="str">
        <f ca="1">IF(V1395=TRUE,     IF($Y$4&gt;96,"TOO MANY",VLOOKUP(B1395&amp;"_"&amp;C1395&amp;"_"&amp;E1395&amp;"_B",CALC!W:X,2,FALSE)),    "")</f>
        <v/>
      </c>
      <c r="N1395" s="206"/>
      <c r="O1395" s="213">
        <v>1</v>
      </c>
      <c r="P1395" s="197" t="str">
        <f ca="1">IF(W1395=TRUE,   IF($Y$4&gt;96,"TOO MANY", VLOOKUP(B1395&amp;"_"&amp;C1395&amp;"_"&amp;E1395&amp;"_C",CALC!W:X,2,FALSE)),   "")</f>
        <v/>
      </c>
      <c r="Q1395" s="206"/>
      <c r="R1395" s="119" t="b">
        <f t="shared" ca="1" si="154"/>
        <v>0</v>
      </c>
      <c r="S1395" s="119" t="b">
        <f t="shared" ca="1" si="152"/>
        <v>0</v>
      </c>
      <c r="T1395" s="119" t="b">
        <f t="shared" ca="1" si="153"/>
        <v>0</v>
      </c>
      <c r="U1395" s="119" t="b">
        <f t="shared" ca="1" si="155"/>
        <v>0</v>
      </c>
      <c r="V1395" s="160" t="b">
        <f t="shared" ca="1" si="156"/>
        <v>0</v>
      </c>
      <c r="W1395" s="119" t="b">
        <f t="shared" ca="1" si="157"/>
        <v>0</v>
      </c>
      <c r="X1395" s="119" t="b">
        <f t="shared" ca="1" si="158"/>
        <v>0</v>
      </c>
    </row>
    <row r="1396" spans="2:24" x14ac:dyDescent="0.25">
      <c r="B1396" s="194" t="str">
        <f ca="1" xml:space="preserve"> IF(INDIRECT("FROM_NGS2_SampleSheet!A"&amp;ROW()-5,TRUE)="","",  INDIRECT(    "FROM_NGS2_SampleSheet!"   &amp;  CHAR(64 + MATCH(VLOOKUP(B$6,mapping!$A:$B,2,FALSE),FROM_NGS2_SampleSheet!$1:$1,0))   &amp;  ROW()-5,TRUE)    )</f>
        <v/>
      </c>
      <c r="C1396" s="195" t="str">
        <f ca="1" xml:space="preserve"> IF(INDIRECT("FROM_NGS2_SampleSheet!A"&amp;ROW()-5,TRUE)="","",  INDIRECT(    "FROM_NGS2_SampleSheet!"   &amp;  CHAR(64 + MATCH(VLOOKUP(C$6,mapping!$A:$B,2,FALSE),FROM_NGS2_SampleSheet!$1:$1,0))   &amp;  ROW()-5,TRUE)    )</f>
        <v/>
      </c>
      <c r="D1396" s="195" t="str">
        <f ca="1" xml:space="preserve"> IF(INDIRECT("FROM_NGS2_SampleSheet!A"&amp;ROW()-5,TRUE)="","",  INDIRECT(    "FROM_NGS2_SampleSheet!"   &amp;  CHAR(64 + MATCH(VLOOKUP(D$6,mapping!$A:$B,2,FALSE),FROM_NGS2_SampleSheet!$1:$1,0))   &amp;  ROW()-5,TRUE)    )</f>
        <v/>
      </c>
      <c r="E1396" s="195" t="str">
        <f ca="1" xml:space="preserve"> IF(INDIRECT("FROM_NGS2_SampleSheet!A"&amp;ROW()-5,TRUE)="","",  "e" &amp; INDIRECT(    "FROM_NGS2_SampleSheet!"   &amp;  CHAR(64 + MATCH(VLOOKUP(E$6,mapping!$A:$B,2,FALSE),FROM_NGS2_SampleSheet!$1:$1,0))   &amp;  ROW()-5,TRUE)    )</f>
        <v/>
      </c>
      <c r="F1396" s="195" t="str">
        <f ca="1" xml:space="preserve"> IF(INDIRECT("FROM_NGS2_SampleSheet!A"&amp;ROW()-5,TRUE)="","",  INDIRECT(    "FROM_NGS2_SampleSheet!"   &amp;  CHAR(64 + MATCH(VLOOKUP(F$6,mapping!$A:$B,2,FALSE),FROM_NGS2_SampleSheet!$1:$1,0))   &amp;  ROW()-5,TRUE)    )</f>
        <v/>
      </c>
      <c r="G1396" s="196" t="str">
        <f ca="1" xml:space="preserve"> IF(INDIRECT("FROM_NGS2_SampleSheet!A"&amp;ROW()-5,TRUE)="","",  INDIRECT(    "FROM_NGS2_SampleSheet!"   &amp;  CHAR(64 + MATCH(VLOOKUP(G$6,mapping!$A:$B,2,FALSE),FROM_NGS2_SampleSheet!$1:$1,0))   &amp;  ROW()-5,TRUE)    )</f>
        <v/>
      </c>
      <c r="H1396" s="195"/>
      <c r="I1396" s="213">
        <v>1</v>
      </c>
      <c r="J1396" s="197" t="str">
        <f ca="1">IF(U1396=TRUE,    IF($Y$4&gt;96,"TOO MANY",VLOOKUP(B1396&amp;"_"&amp;C1396&amp;"_"&amp;E1396&amp;"_A",CALC!W:X,2,FALSE)),   "")</f>
        <v/>
      </c>
      <c r="L1396" s="213">
        <v>1</v>
      </c>
      <c r="M1396" s="197" t="str">
        <f ca="1">IF(V1396=TRUE,     IF($Y$4&gt;96,"TOO MANY",VLOOKUP(B1396&amp;"_"&amp;C1396&amp;"_"&amp;E1396&amp;"_B",CALC!W:X,2,FALSE)),    "")</f>
        <v/>
      </c>
      <c r="N1396" s="206"/>
      <c r="O1396" s="213">
        <v>1</v>
      </c>
      <c r="P1396" s="197" t="str">
        <f ca="1">IF(W1396=TRUE,   IF($Y$4&gt;96,"TOO MANY", VLOOKUP(B1396&amp;"_"&amp;C1396&amp;"_"&amp;E1396&amp;"_C",CALC!W:X,2,FALSE)),   "")</f>
        <v/>
      </c>
      <c r="Q1396" s="206"/>
      <c r="R1396" s="119" t="b">
        <f t="shared" ca="1" si="154"/>
        <v>0</v>
      </c>
      <c r="S1396" s="119" t="b">
        <f t="shared" ca="1" si="152"/>
        <v>0</v>
      </c>
      <c r="T1396" s="119" t="b">
        <f t="shared" ca="1" si="153"/>
        <v>0</v>
      </c>
      <c r="U1396" s="119" t="b">
        <f t="shared" ca="1" si="155"/>
        <v>0</v>
      </c>
      <c r="V1396" s="160" t="b">
        <f t="shared" ca="1" si="156"/>
        <v>0</v>
      </c>
      <c r="W1396" s="119" t="b">
        <f t="shared" ca="1" si="157"/>
        <v>0</v>
      </c>
      <c r="X1396" s="119" t="b">
        <f t="shared" ca="1" si="158"/>
        <v>0</v>
      </c>
    </row>
    <row r="1397" spans="2:24" x14ac:dyDescent="0.25">
      <c r="B1397" s="194" t="str">
        <f ca="1" xml:space="preserve"> IF(INDIRECT("FROM_NGS2_SampleSheet!A"&amp;ROW()-5,TRUE)="","",  INDIRECT(    "FROM_NGS2_SampleSheet!"   &amp;  CHAR(64 + MATCH(VLOOKUP(B$6,mapping!$A:$B,2,FALSE),FROM_NGS2_SampleSheet!$1:$1,0))   &amp;  ROW()-5,TRUE)    )</f>
        <v/>
      </c>
      <c r="C1397" s="195" t="str">
        <f ca="1" xml:space="preserve"> IF(INDIRECT("FROM_NGS2_SampleSheet!A"&amp;ROW()-5,TRUE)="","",  INDIRECT(    "FROM_NGS2_SampleSheet!"   &amp;  CHAR(64 + MATCH(VLOOKUP(C$6,mapping!$A:$B,2,FALSE),FROM_NGS2_SampleSheet!$1:$1,0))   &amp;  ROW()-5,TRUE)    )</f>
        <v/>
      </c>
      <c r="D1397" s="195" t="str">
        <f ca="1" xml:space="preserve"> IF(INDIRECT("FROM_NGS2_SampleSheet!A"&amp;ROW()-5,TRUE)="","",  INDIRECT(    "FROM_NGS2_SampleSheet!"   &amp;  CHAR(64 + MATCH(VLOOKUP(D$6,mapping!$A:$B,2,FALSE),FROM_NGS2_SampleSheet!$1:$1,0))   &amp;  ROW()-5,TRUE)    )</f>
        <v/>
      </c>
      <c r="E1397" s="195" t="str">
        <f ca="1" xml:space="preserve"> IF(INDIRECT("FROM_NGS2_SampleSheet!A"&amp;ROW()-5,TRUE)="","",  "e" &amp; INDIRECT(    "FROM_NGS2_SampleSheet!"   &amp;  CHAR(64 + MATCH(VLOOKUP(E$6,mapping!$A:$B,2,FALSE),FROM_NGS2_SampleSheet!$1:$1,0))   &amp;  ROW()-5,TRUE)    )</f>
        <v/>
      </c>
      <c r="F1397" s="195" t="str">
        <f ca="1" xml:space="preserve"> IF(INDIRECT("FROM_NGS2_SampleSheet!A"&amp;ROW()-5,TRUE)="","",  INDIRECT(    "FROM_NGS2_SampleSheet!"   &amp;  CHAR(64 + MATCH(VLOOKUP(F$6,mapping!$A:$B,2,FALSE),FROM_NGS2_SampleSheet!$1:$1,0))   &amp;  ROW()-5,TRUE)    )</f>
        <v/>
      </c>
      <c r="G1397" s="196" t="str">
        <f ca="1" xml:space="preserve"> IF(INDIRECT("FROM_NGS2_SampleSheet!A"&amp;ROW()-5,TRUE)="","",  INDIRECT(    "FROM_NGS2_SampleSheet!"   &amp;  CHAR(64 + MATCH(VLOOKUP(G$6,mapping!$A:$B,2,FALSE),FROM_NGS2_SampleSheet!$1:$1,0))   &amp;  ROW()-5,TRUE)    )</f>
        <v/>
      </c>
      <c r="H1397" s="195"/>
      <c r="I1397" s="213">
        <v>1</v>
      </c>
      <c r="J1397" s="197" t="str">
        <f ca="1">IF(U1397=TRUE,    IF($Y$4&gt;96,"TOO MANY",VLOOKUP(B1397&amp;"_"&amp;C1397&amp;"_"&amp;E1397&amp;"_A",CALC!W:X,2,FALSE)),   "")</f>
        <v/>
      </c>
      <c r="L1397" s="213">
        <v>1</v>
      </c>
      <c r="M1397" s="197" t="str">
        <f ca="1">IF(V1397=TRUE,     IF($Y$4&gt;96,"TOO MANY",VLOOKUP(B1397&amp;"_"&amp;C1397&amp;"_"&amp;E1397&amp;"_B",CALC!W:X,2,FALSE)),    "")</f>
        <v/>
      </c>
      <c r="N1397" s="206"/>
      <c r="O1397" s="213">
        <v>1</v>
      </c>
      <c r="P1397" s="197" t="str">
        <f ca="1">IF(W1397=TRUE,   IF($Y$4&gt;96,"TOO MANY", VLOOKUP(B1397&amp;"_"&amp;C1397&amp;"_"&amp;E1397&amp;"_C",CALC!W:X,2,FALSE)),   "")</f>
        <v/>
      </c>
      <c r="Q1397" s="206"/>
      <c r="R1397" s="119" t="b">
        <f t="shared" ca="1" si="154"/>
        <v>0</v>
      </c>
      <c r="S1397" s="119" t="b">
        <f t="shared" ca="1" si="152"/>
        <v>0</v>
      </c>
      <c r="T1397" s="119" t="b">
        <f t="shared" ca="1" si="153"/>
        <v>0</v>
      </c>
      <c r="U1397" s="119" t="b">
        <f t="shared" ca="1" si="155"/>
        <v>0</v>
      </c>
      <c r="V1397" s="160" t="b">
        <f t="shared" ca="1" si="156"/>
        <v>0</v>
      </c>
      <c r="W1397" s="119" t="b">
        <f t="shared" ca="1" si="157"/>
        <v>0</v>
      </c>
      <c r="X1397" s="119" t="b">
        <f t="shared" ca="1" si="158"/>
        <v>0</v>
      </c>
    </row>
    <row r="1398" spans="2:24" x14ac:dyDescent="0.25">
      <c r="B1398" s="194" t="str">
        <f ca="1" xml:space="preserve"> IF(INDIRECT("FROM_NGS2_SampleSheet!A"&amp;ROW()-5,TRUE)="","",  INDIRECT(    "FROM_NGS2_SampleSheet!"   &amp;  CHAR(64 + MATCH(VLOOKUP(B$6,mapping!$A:$B,2,FALSE),FROM_NGS2_SampleSheet!$1:$1,0))   &amp;  ROW()-5,TRUE)    )</f>
        <v/>
      </c>
      <c r="C1398" s="195" t="str">
        <f ca="1" xml:space="preserve"> IF(INDIRECT("FROM_NGS2_SampleSheet!A"&amp;ROW()-5,TRUE)="","",  INDIRECT(    "FROM_NGS2_SampleSheet!"   &amp;  CHAR(64 + MATCH(VLOOKUP(C$6,mapping!$A:$B,2,FALSE),FROM_NGS2_SampleSheet!$1:$1,0))   &amp;  ROW()-5,TRUE)    )</f>
        <v/>
      </c>
      <c r="D1398" s="195" t="str">
        <f ca="1" xml:space="preserve"> IF(INDIRECT("FROM_NGS2_SampleSheet!A"&amp;ROW()-5,TRUE)="","",  INDIRECT(    "FROM_NGS2_SampleSheet!"   &amp;  CHAR(64 + MATCH(VLOOKUP(D$6,mapping!$A:$B,2,FALSE),FROM_NGS2_SampleSheet!$1:$1,0))   &amp;  ROW()-5,TRUE)    )</f>
        <v/>
      </c>
      <c r="E1398" s="195" t="str">
        <f ca="1" xml:space="preserve"> IF(INDIRECT("FROM_NGS2_SampleSheet!A"&amp;ROW()-5,TRUE)="","",  "e" &amp; INDIRECT(    "FROM_NGS2_SampleSheet!"   &amp;  CHAR(64 + MATCH(VLOOKUP(E$6,mapping!$A:$B,2,FALSE),FROM_NGS2_SampleSheet!$1:$1,0))   &amp;  ROW()-5,TRUE)    )</f>
        <v/>
      </c>
      <c r="F1398" s="195" t="str">
        <f ca="1" xml:space="preserve"> IF(INDIRECT("FROM_NGS2_SampleSheet!A"&amp;ROW()-5,TRUE)="","",  INDIRECT(    "FROM_NGS2_SampleSheet!"   &amp;  CHAR(64 + MATCH(VLOOKUP(F$6,mapping!$A:$B,2,FALSE),FROM_NGS2_SampleSheet!$1:$1,0))   &amp;  ROW()-5,TRUE)    )</f>
        <v/>
      </c>
      <c r="G1398" s="196" t="str">
        <f ca="1" xml:space="preserve"> IF(INDIRECT("FROM_NGS2_SampleSheet!A"&amp;ROW()-5,TRUE)="","",  INDIRECT(    "FROM_NGS2_SampleSheet!"   &amp;  CHAR(64 + MATCH(VLOOKUP(G$6,mapping!$A:$B,2,FALSE),FROM_NGS2_SampleSheet!$1:$1,0))   &amp;  ROW()-5,TRUE)    )</f>
        <v/>
      </c>
      <c r="H1398" s="195"/>
      <c r="I1398" s="213">
        <v>1</v>
      </c>
      <c r="J1398" s="197" t="str">
        <f ca="1">IF(U1398=TRUE,    IF($Y$4&gt;96,"TOO MANY",VLOOKUP(B1398&amp;"_"&amp;C1398&amp;"_"&amp;E1398&amp;"_A",CALC!W:X,2,FALSE)),   "")</f>
        <v/>
      </c>
      <c r="L1398" s="213">
        <v>1</v>
      </c>
      <c r="M1398" s="197" t="str">
        <f ca="1">IF(V1398=TRUE,     IF($Y$4&gt;96,"TOO MANY",VLOOKUP(B1398&amp;"_"&amp;C1398&amp;"_"&amp;E1398&amp;"_B",CALC!W:X,2,FALSE)),    "")</f>
        <v/>
      </c>
      <c r="N1398" s="206"/>
      <c r="O1398" s="213">
        <v>1</v>
      </c>
      <c r="P1398" s="197" t="str">
        <f ca="1">IF(W1398=TRUE,   IF($Y$4&gt;96,"TOO MANY", VLOOKUP(B1398&amp;"_"&amp;C1398&amp;"_"&amp;E1398&amp;"_C",CALC!W:X,2,FALSE)),   "")</f>
        <v/>
      </c>
      <c r="Q1398" s="206"/>
      <c r="R1398" s="119" t="b">
        <f t="shared" ca="1" si="154"/>
        <v>0</v>
      </c>
      <c r="S1398" s="119" t="b">
        <f t="shared" ca="1" si="152"/>
        <v>0</v>
      </c>
      <c r="T1398" s="119" t="b">
        <f t="shared" ca="1" si="153"/>
        <v>0</v>
      </c>
      <c r="U1398" s="119" t="b">
        <f t="shared" ca="1" si="155"/>
        <v>0</v>
      </c>
      <c r="V1398" s="160" t="b">
        <f t="shared" ca="1" si="156"/>
        <v>0</v>
      </c>
      <c r="W1398" s="119" t="b">
        <f t="shared" ca="1" si="157"/>
        <v>0</v>
      </c>
      <c r="X1398" s="119" t="b">
        <f t="shared" ca="1" si="158"/>
        <v>0</v>
      </c>
    </row>
    <row r="1399" spans="2:24" x14ac:dyDescent="0.25">
      <c r="B1399" s="194" t="str">
        <f ca="1" xml:space="preserve"> IF(INDIRECT("FROM_NGS2_SampleSheet!A"&amp;ROW()-5,TRUE)="","",  INDIRECT(    "FROM_NGS2_SampleSheet!"   &amp;  CHAR(64 + MATCH(VLOOKUP(B$6,mapping!$A:$B,2,FALSE),FROM_NGS2_SampleSheet!$1:$1,0))   &amp;  ROW()-5,TRUE)    )</f>
        <v/>
      </c>
      <c r="C1399" s="195" t="str">
        <f ca="1" xml:space="preserve"> IF(INDIRECT("FROM_NGS2_SampleSheet!A"&amp;ROW()-5,TRUE)="","",  INDIRECT(    "FROM_NGS2_SampleSheet!"   &amp;  CHAR(64 + MATCH(VLOOKUP(C$6,mapping!$A:$B,2,FALSE),FROM_NGS2_SampleSheet!$1:$1,0))   &amp;  ROW()-5,TRUE)    )</f>
        <v/>
      </c>
      <c r="D1399" s="195" t="str">
        <f ca="1" xml:space="preserve"> IF(INDIRECT("FROM_NGS2_SampleSheet!A"&amp;ROW()-5,TRUE)="","",  INDIRECT(    "FROM_NGS2_SampleSheet!"   &amp;  CHAR(64 + MATCH(VLOOKUP(D$6,mapping!$A:$B,2,FALSE),FROM_NGS2_SampleSheet!$1:$1,0))   &amp;  ROW()-5,TRUE)    )</f>
        <v/>
      </c>
      <c r="E1399" s="195" t="str">
        <f ca="1" xml:space="preserve"> IF(INDIRECT("FROM_NGS2_SampleSheet!A"&amp;ROW()-5,TRUE)="","",  "e" &amp; INDIRECT(    "FROM_NGS2_SampleSheet!"   &amp;  CHAR(64 + MATCH(VLOOKUP(E$6,mapping!$A:$B,2,FALSE),FROM_NGS2_SampleSheet!$1:$1,0))   &amp;  ROW()-5,TRUE)    )</f>
        <v/>
      </c>
      <c r="F1399" s="195" t="str">
        <f ca="1" xml:space="preserve"> IF(INDIRECT("FROM_NGS2_SampleSheet!A"&amp;ROW()-5,TRUE)="","",  INDIRECT(    "FROM_NGS2_SampleSheet!"   &amp;  CHAR(64 + MATCH(VLOOKUP(F$6,mapping!$A:$B,2,FALSE),FROM_NGS2_SampleSheet!$1:$1,0))   &amp;  ROW()-5,TRUE)    )</f>
        <v/>
      </c>
      <c r="G1399" s="196" t="str">
        <f ca="1" xml:space="preserve"> IF(INDIRECT("FROM_NGS2_SampleSheet!A"&amp;ROW()-5,TRUE)="","",  INDIRECT(    "FROM_NGS2_SampleSheet!"   &amp;  CHAR(64 + MATCH(VLOOKUP(G$6,mapping!$A:$B,2,FALSE),FROM_NGS2_SampleSheet!$1:$1,0))   &amp;  ROW()-5,TRUE)    )</f>
        <v/>
      </c>
      <c r="H1399" s="195"/>
      <c r="I1399" s="213">
        <v>1</v>
      </c>
      <c r="J1399" s="197" t="str">
        <f ca="1">IF(U1399=TRUE,    IF($Y$4&gt;96,"TOO MANY",VLOOKUP(B1399&amp;"_"&amp;C1399&amp;"_"&amp;E1399&amp;"_A",CALC!W:X,2,FALSE)),   "")</f>
        <v/>
      </c>
      <c r="L1399" s="213">
        <v>1</v>
      </c>
      <c r="M1399" s="197" t="str">
        <f ca="1">IF(V1399=TRUE,     IF($Y$4&gt;96,"TOO MANY",VLOOKUP(B1399&amp;"_"&amp;C1399&amp;"_"&amp;E1399&amp;"_B",CALC!W:X,2,FALSE)),    "")</f>
        <v/>
      </c>
      <c r="N1399" s="206"/>
      <c r="O1399" s="213">
        <v>1</v>
      </c>
      <c r="P1399" s="197" t="str">
        <f ca="1">IF(W1399=TRUE,   IF($Y$4&gt;96,"TOO MANY", VLOOKUP(B1399&amp;"_"&amp;C1399&amp;"_"&amp;E1399&amp;"_C",CALC!W:X,2,FALSE)),   "")</f>
        <v/>
      </c>
      <c r="Q1399" s="206"/>
      <c r="R1399" s="119" t="b">
        <f t="shared" ca="1" si="154"/>
        <v>0</v>
      </c>
      <c r="S1399" s="119" t="b">
        <f t="shared" ca="1" si="152"/>
        <v>0</v>
      </c>
      <c r="T1399" s="119" t="b">
        <f t="shared" ca="1" si="153"/>
        <v>0</v>
      </c>
      <c r="U1399" s="119" t="b">
        <f t="shared" ca="1" si="155"/>
        <v>0</v>
      </c>
      <c r="V1399" s="160" t="b">
        <f t="shared" ca="1" si="156"/>
        <v>0</v>
      </c>
      <c r="W1399" s="119" t="b">
        <f t="shared" ca="1" si="157"/>
        <v>0</v>
      </c>
      <c r="X1399" s="119" t="b">
        <f t="shared" ca="1" si="158"/>
        <v>0</v>
      </c>
    </row>
    <row r="1400" spans="2:24" x14ac:dyDescent="0.25">
      <c r="B1400" s="194" t="str">
        <f ca="1" xml:space="preserve"> IF(INDIRECT("FROM_NGS2_SampleSheet!A"&amp;ROW()-5,TRUE)="","",  INDIRECT(    "FROM_NGS2_SampleSheet!"   &amp;  CHAR(64 + MATCH(VLOOKUP(B$6,mapping!$A:$B,2,FALSE),FROM_NGS2_SampleSheet!$1:$1,0))   &amp;  ROW()-5,TRUE)    )</f>
        <v/>
      </c>
      <c r="C1400" s="195" t="str">
        <f ca="1" xml:space="preserve"> IF(INDIRECT("FROM_NGS2_SampleSheet!A"&amp;ROW()-5,TRUE)="","",  INDIRECT(    "FROM_NGS2_SampleSheet!"   &amp;  CHAR(64 + MATCH(VLOOKUP(C$6,mapping!$A:$B,2,FALSE),FROM_NGS2_SampleSheet!$1:$1,0))   &amp;  ROW()-5,TRUE)    )</f>
        <v/>
      </c>
      <c r="D1400" s="195" t="str">
        <f ca="1" xml:space="preserve"> IF(INDIRECT("FROM_NGS2_SampleSheet!A"&amp;ROW()-5,TRUE)="","",  INDIRECT(    "FROM_NGS2_SampleSheet!"   &amp;  CHAR(64 + MATCH(VLOOKUP(D$6,mapping!$A:$B,2,FALSE),FROM_NGS2_SampleSheet!$1:$1,0))   &amp;  ROW()-5,TRUE)    )</f>
        <v/>
      </c>
      <c r="E1400" s="195" t="str">
        <f ca="1" xml:space="preserve"> IF(INDIRECT("FROM_NGS2_SampleSheet!A"&amp;ROW()-5,TRUE)="","",  "e" &amp; INDIRECT(    "FROM_NGS2_SampleSheet!"   &amp;  CHAR(64 + MATCH(VLOOKUP(E$6,mapping!$A:$B,2,FALSE),FROM_NGS2_SampleSheet!$1:$1,0))   &amp;  ROW()-5,TRUE)    )</f>
        <v/>
      </c>
      <c r="F1400" s="195" t="str">
        <f ca="1" xml:space="preserve"> IF(INDIRECT("FROM_NGS2_SampleSheet!A"&amp;ROW()-5,TRUE)="","",  INDIRECT(    "FROM_NGS2_SampleSheet!"   &amp;  CHAR(64 + MATCH(VLOOKUP(F$6,mapping!$A:$B,2,FALSE),FROM_NGS2_SampleSheet!$1:$1,0))   &amp;  ROW()-5,TRUE)    )</f>
        <v/>
      </c>
      <c r="G1400" s="196" t="str">
        <f ca="1" xml:space="preserve"> IF(INDIRECT("FROM_NGS2_SampleSheet!A"&amp;ROW()-5,TRUE)="","",  INDIRECT(    "FROM_NGS2_SampleSheet!"   &amp;  CHAR(64 + MATCH(VLOOKUP(G$6,mapping!$A:$B,2,FALSE),FROM_NGS2_SampleSheet!$1:$1,0))   &amp;  ROW()-5,TRUE)    )</f>
        <v/>
      </c>
      <c r="H1400" s="195"/>
      <c r="I1400" s="213">
        <v>1</v>
      </c>
      <c r="J1400" s="197" t="str">
        <f ca="1">IF(U1400=TRUE,    IF($Y$4&gt;96,"TOO MANY",VLOOKUP(B1400&amp;"_"&amp;C1400&amp;"_"&amp;E1400&amp;"_A",CALC!W:X,2,FALSE)),   "")</f>
        <v/>
      </c>
      <c r="L1400" s="213">
        <v>1</v>
      </c>
      <c r="M1400" s="197" t="str">
        <f ca="1">IF(V1400=TRUE,     IF($Y$4&gt;96,"TOO MANY",VLOOKUP(B1400&amp;"_"&amp;C1400&amp;"_"&amp;E1400&amp;"_B",CALC!W:X,2,FALSE)),    "")</f>
        <v/>
      </c>
      <c r="N1400" s="206"/>
      <c r="O1400" s="213">
        <v>1</v>
      </c>
      <c r="P1400" s="197" t="str">
        <f ca="1">IF(W1400=TRUE,   IF($Y$4&gt;96,"TOO MANY", VLOOKUP(B1400&amp;"_"&amp;C1400&amp;"_"&amp;E1400&amp;"_C",CALC!W:X,2,FALSE)),   "")</f>
        <v/>
      </c>
      <c r="Q1400" s="206"/>
      <c r="R1400" s="119" t="b">
        <f t="shared" ca="1" si="154"/>
        <v>0</v>
      </c>
      <c r="S1400" s="119" t="b">
        <f t="shared" ca="1" si="152"/>
        <v>0</v>
      </c>
      <c r="T1400" s="119" t="b">
        <f t="shared" ca="1" si="153"/>
        <v>0</v>
      </c>
      <c r="U1400" s="119" t="b">
        <f t="shared" ca="1" si="155"/>
        <v>0</v>
      </c>
      <c r="V1400" s="160" t="b">
        <f t="shared" ca="1" si="156"/>
        <v>0</v>
      </c>
      <c r="W1400" s="119" t="b">
        <f t="shared" ca="1" si="157"/>
        <v>0</v>
      </c>
      <c r="X1400" s="119" t="b">
        <f t="shared" ca="1" si="158"/>
        <v>0</v>
      </c>
    </row>
    <row r="1401" spans="2:24" x14ac:dyDescent="0.25">
      <c r="B1401" s="194" t="str">
        <f ca="1" xml:space="preserve"> IF(INDIRECT("FROM_NGS2_SampleSheet!A"&amp;ROW()-5,TRUE)="","",  INDIRECT(    "FROM_NGS2_SampleSheet!"   &amp;  CHAR(64 + MATCH(VLOOKUP(B$6,mapping!$A:$B,2,FALSE),FROM_NGS2_SampleSheet!$1:$1,0))   &amp;  ROW()-5,TRUE)    )</f>
        <v/>
      </c>
      <c r="C1401" s="195" t="str">
        <f ca="1" xml:space="preserve"> IF(INDIRECT("FROM_NGS2_SampleSheet!A"&amp;ROW()-5,TRUE)="","",  INDIRECT(    "FROM_NGS2_SampleSheet!"   &amp;  CHAR(64 + MATCH(VLOOKUP(C$6,mapping!$A:$B,2,FALSE),FROM_NGS2_SampleSheet!$1:$1,0))   &amp;  ROW()-5,TRUE)    )</f>
        <v/>
      </c>
      <c r="D1401" s="195" t="str">
        <f ca="1" xml:space="preserve"> IF(INDIRECT("FROM_NGS2_SampleSheet!A"&amp;ROW()-5,TRUE)="","",  INDIRECT(    "FROM_NGS2_SampleSheet!"   &amp;  CHAR(64 + MATCH(VLOOKUP(D$6,mapping!$A:$B,2,FALSE),FROM_NGS2_SampleSheet!$1:$1,0))   &amp;  ROW()-5,TRUE)    )</f>
        <v/>
      </c>
      <c r="E1401" s="195" t="str">
        <f ca="1" xml:space="preserve"> IF(INDIRECT("FROM_NGS2_SampleSheet!A"&amp;ROW()-5,TRUE)="","",  "e" &amp; INDIRECT(    "FROM_NGS2_SampleSheet!"   &amp;  CHAR(64 + MATCH(VLOOKUP(E$6,mapping!$A:$B,2,FALSE),FROM_NGS2_SampleSheet!$1:$1,0))   &amp;  ROW()-5,TRUE)    )</f>
        <v/>
      </c>
      <c r="F1401" s="195" t="str">
        <f ca="1" xml:space="preserve"> IF(INDIRECT("FROM_NGS2_SampleSheet!A"&amp;ROW()-5,TRUE)="","",  INDIRECT(    "FROM_NGS2_SampleSheet!"   &amp;  CHAR(64 + MATCH(VLOOKUP(F$6,mapping!$A:$B,2,FALSE),FROM_NGS2_SampleSheet!$1:$1,0))   &amp;  ROW()-5,TRUE)    )</f>
        <v/>
      </c>
      <c r="G1401" s="196" t="str">
        <f ca="1" xml:space="preserve"> IF(INDIRECT("FROM_NGS2_SampleSheet!A"&amp;ROW()-5,TRUE)="","",  INDIRECT(    "FROM_NGS2_SampleSheet!"   &amp;  CHAR(64 + MATCH(VLOOKUP(G$6,mapping!$A:$B,2,FALSE),FROM_NGS2_SampleSheet!$1:$1,0))   &amp;  ROW()-5,TRUE)    )</f>
        <v/>
      </c>
      <c r="H1401" s="195"/>
      <c r="I1401" s="213">
        <v>1</v>
      </c>
      <c r="J1401" s="197" t="str">
        <f ca="1">IF(U1401=TRUE,    IF($Y$4&gt;96,"TOO MANY",VLOOKUP(B1401&amp;"_"&amp;C1401&amp;"_"&amp;E1401&amp;"_A",CALC!W:X,2,FALSE)),   "")</f>
        <v/>
      </c>
      <c r="L1401" s="213">
        <v>1</v>
      </c>
      <c r="M1401" s="197" t="str">
        <f ca="1">IF(V1401=TRUE,     IF($Y$4&gt;96,"TOO MANY",VLOOKUP(B1401&amp;"_"&amp;C1401&amp;"_"&amp;E1401&amp;"_B",CALC!W:X,2,FALSE)),    "")</f>
        <v/>
      </c>
      <c r="N1401" s="206"/>
      <c r="O1401" s="213">
        <v>1</v>
      </c>
      <c r="P1401" s="197" t="str">
        <f ca="1">IF(W1401=TRUE,   IF($Y$4&gt;96,"TOO MANY", VLOOKUP(B1401&amp;"_"&amp;C1401&amp;"_"&amp;E1401&amp;"_C",CALC!W:X,2,FALSE)),   "")</f>
        <v/>
      </c>
      <c r="Q1401" s="206"/>
      <c r="R1401" s="119" t="b">
        <f t="shared" ca="1" si="154"/>
        <v>0</v>
      </c>
      <c r="S1401" s="119" t="b">
        <f t="shared" ca="1" si="152"/>
        <v>0</v>
      </c>
      <c r="T1401" s="119" t="b">
        <f t="shared" ca="1" si="153"/>
        <v>0</v>
      </c>
      <c r="U1401" s="119" t="b">
        <f t="shared" ca="1" si="155"/>
        <v>0</v>
      </c>
      <c r="V1401" s="160" t="b">
        <f t="shared" ca="1" si="156"/>
        <v>0</v>
      </c>
      <c r="W1401" s="119" t="b">
        <f t="shared" ca="1" si="157"/>
        <v>0</v>
      </c>
      <c r="X1401" s="119" t="b">
        <f t="shared" ca="1" si="158"/>
        <v>0</v>
      </c>
    </row>
    <row r="1402" spans="2:24" x14ac:dyDescent="0.25">
      <c r="B1402" s="194" t="str">
        <f ca="1" xml:space="preserve"> IF(INDIRECT("FROM_NGS2_SampleSheet!A"&amp;ROW()-5,TRUE)="","",  INDIRECT(    "FROM_NGS2_SampleSheet!"   &amp;  CHAR(64 + MATCH(VLOOKUP(B$6,mapping!$A:$B,2,FALSE),FROM_NGS2_SampleSheet!$1:$1,0))   &amp;  ROW()-5,TRUE)    )</f>
        <v/>
      </c>
      <c r="C1402" s="195" t="str">
        <f ca="1" xml:space="preserve"> IF(INDIRECT("FROM_NGS2_SampleSheet!A"&amp;ROW()-5,TRUE)="","",  INDIRECT(    "FROM_NGS2_SampleSheet!"   &amp;  CHAR(64 + MATCH(VLOOKUP(C$6,mapping!$A:$B,2,FALSE),FROM_NGS2_SampleSheet!$1:$1,0))   &amp;  ROW()-5,TRUE)    )</f>
        <v/>
      </c>
      <c r="D1402" s="195" t="str">
        <f ca="1" xml:space="preserve"> IF(INDIRECT("FROM_NGS2_SampleSheet!A"&amp;ROW()-5,TRUE)="","",  INDIRECT(    "FROM_NGS2_SampleSheet!"   &amp;  CHAR(64 + MATCH(VLOOKUP(D$6,mapping!$A:$B,2,FALSE),FROM_NGS2_SampleSheet!$1:$1,0))   &amp;  ROW()-5,TRUE)    )</f>
        <v/>
      </c>
      <c r="E1402" s="195" t="str">
        <f ca="1" xml:space="preserve"> IF(INDIRECT("FROM_NGS2_SampleSheet!A"&amp;ROW()-5,TRUE)="","",  "e" &amp; INDIRECT(    "FROM_NGS2_SampleSheet!"   &amp;  CHAR(64 + MATCH(VLOOKUP(E$6,mapping!$A:$B,2,FALSE),FROM_NGS2_SampleSheet!$1:$1,0))   &amp;  ROW()-5,TRUE)    )</f>
        <v/>
      </c>
      <c r="F1402" s="195" t="str">
        <f ca="1" xml:space="preserve"> IF(INDIRECT("FROM_NGS2_SampleSheet!A"&amp;ROW()-5,TRUE)="","",  INDIRECT(    "FROM_NGS2_SampleSheet!"   &amp;  CHAR(64 + MATCH(VLOOKUP(F$6,mapping!$A:$B,2,FALSE),FROM_NGS2_SampleSheet!$1:$1,0))   &amp;  ROW()-5,TRUE)    )</f>
        <v/>
      </c>
      <c r="G1402" s="196" t="str">
        <f ca="1" xml:space="preserve"> IF(INDIRECT("FROM_NGS2_SampleSheet!A"&amp;ROW()-5,TRUE)="","",  INDIRECT(    "FROM_NGS2_SampleSheet!"   &amp;  CHAR(64 + MATCH(VLOOKUP(G$6,mapping!$A:$B,2,FALSE),FROM_NGS2_SampleSheet!$1:$1,0))   &amp;  ROW()-5,TRUE)    )</f>
        <v/>
      </c>
      <c r="H1402" s="195"/>
      <c r="I1402" s="213">
        <v>1</v>
      </c>
      <c r="J1402" s="197" t="str">
        <f ca="1">IF(U1402=TRUE,    IF($Y$4&gt;96,"TOO MANY",VLOOKUP(B1402&amp;"_"&amp;C1402&amp;"_"&amp;E1402&amp;"_A",CALC!W:X,2,FALSE)),   "")</f>
        <v/>
      </c>
      <c r="L1402" s="213">
        <v>1</v>
      </c>
      <c r="M1402" s="197" t="str">
        <f ca="1">IF(V1402=TRUE,     IF($Y$4&gt;96,"TOO MANY",VLOOKUP(B1402&amp;"_"&amp;C1402&amp;"_"&amp;E1402&amp;"_B",CALC!W:X,2,FALSE)),    "")</f>
        <v/>
      </c>
      <c r="N1402" s="206"/>
      <c r="O1402" s="213">
        <v>1</v>
      </c>
      <c r="P1402" s="197" t="str">
        <f ca="1">IF(W1402=TRUE,   IF($Y$4&gt;96,"TOO MANY", VLOOKUP(B1402&amp;"_"&amp;C1402&amp;"_"&amp;E1402&amp;"_C",CALC!W:X,2,FALSE)),   "")</f>
        <v/>
      </c>
      <c r="Q1402" s="206"/>
      <c r="R1402" s="119" t="b">
        <f t="shared" ca="1" si="154"/>
        <v>0</v>
      </c>
      <c r="S1402" s="119" t="b">
        <f t="shared" ca="1" si="152"/>
        <v>0</v>
      </c>
      <c r="T1402" s="119" t="b">
        <f t="shared" ca="1" si="153"/>
        <v>0</v>
      </c>
      <c r="U1402" s="119" t="b">
        <f t="shared" ca="1" si="155"/>
        <v>0</v>
      </c>
      <c r="V1402" s="160" t="b">
        <f t="shared" ca="1" si="156"/>
        <v>0</v>
      </c>
      <c r="W1402" s="119" t="b">
        <f t="shared" ca="1" si="157"/>
        <v>0</v>
      </c>
      <c r="X1402" s="119" t="b">
        <f t="shared" ca="1" si="158"/>
        <v>0</v>
      </c>
    </row>
    <row r="1403" spans="2:24" x14ac:dyDescent="0.25">
      <c r="B1403" s="194" t="str">
        <f ca="1" xml:space="preserve"> IF(INDIRECT("FROM_NGS2_SampleSheet!A"&amp;ROW()-5,TRUE)="","",  INDIRECT(    "FROM_NGS2_SampleSheet!"   &amp;  CHAR(64 + MATCH(VLOOKUP(B$6,mapping!$A:$B,2,FALSE),FROM_NGS2_SampleSheet!$1:$1,0))   &amp;  ROW()-5,TRUE)    )</f>
        <v/>
      </c>
      <c r="C1403" s="195" t="str">
        <f ca="1" xml:space="preserve"> IF(INDIRECT("FROM_NGS2_SampleSheet!A"&amp;ROW()-5,TRUE)="","",  INDIRECT(    "FROM_NGS2_SampleSheet!"   &amp;  CHAR(64 + MATCH(VLOOKUP(C$6,mapping!$A:$B,2,FALSE),FROM_NGS2_SampleSheet!$1:$1,0))   &amp;  ROW()-5,TRUE)    )</f>
        <v/>
      </c>
      <c r="D1403" s="195" t="str">
        <f ca="1" xml:space="preserve"> IF(INDIRECT("FROM_NGS2_SampleSheet!A"&amp;ROW()-5,TRUE)="","",  INDIRECT(    "FROM_NGS2_SampleSheet!"   &amp;  CHAR(64 + MATCH(VLOOKUP(D$6,mapping!$A:$B,2,FALSE),FROM_NGS2_SampleSheet!$1:$1,0))   &amp;  ROW()-5,TRUE)    )</f>
        <v/>
      </c>
      <c r="E1403" s="195" t="str">
        <f ca="1" xml:space="preserve"> IF(INDIRECT("FROM_NGS2_SampleSheet!A"&amp;ROW()-5,TRUE)="","",  "e" &amp; INDIRECT(    "FROM_NGS2_SampleSheet!"   &amp;  CHAR(64 + MATCH(VLOOKUP(E$6,mapping!$A:$B,2,FALSE),FROM_NGS2_SampleSheet!$1:$1,0))   &amp;  ROW()-5,TRUE)    )</f>
        <v/>
      </c>
      <c r="F1403" s="195" t="str">
        <f ca="1" xml:space="preserve"> IF(INDIRECT("FROM_NGS2_SampleSheet!A"&amp;ROW()-5,TRUE)="","",  INDIRECT(    "FROM_NGS2_SampleSheet!"   &amp;  CHAR(64 + MATCH(VLOOKUP(F$6,mapping!$A:$B,2,FALSE),FROM_NGS2_SampleSheet!$1:$1,0))   &amp;  ROW()-5,TRUE)    )</f>
        <v/>
      </c>
      <c r="G1403" s="196" t="str">
        <f ca="1" xml:space="preserve"> IF(INDIRECT("FROM_NGS2_SampleSheet!A"&amp;ROW()-5,TRUE)="","",  INDIRECT(    "FROM_NGS2_SampleSheet!"   &amp;  CHAR(64 + MATCH(VLOOKUP(G$6,mapping!$A:$B,2,FALSE),FROM_NGS2_SampleSheet!$1:$1,0))   &amp;  ROW()-5,TRUE)    )</f>
        <v/>
      </c>
      <c r="H1403" s="195"/>
      <c r="I1403" s="213">
        <v>1</v>
      </c>
      <c r="J1403" s="197" t="str">
        <f ca="1">IF(U1403=TRUE,    IF($Y$4&gt;96,"TOO MANY",VLOOKUP(B1403&amp;"_"&amp;C1403&amp;"_"&amp;E1403&amp;"_A",CALC!W:X,2,FALSE)),   "")</f>
        <v/>
      </c>
      <c r="L1403" s="213">
        <v>1</v>
      </c>
      <c r="M1403" s="197" t="str">
        <f ca="1">IF(V1403=TRUE,     IF($Y$4&gt;96,"TOO MANY",VLOOKUP(B1403&amp;"_"&amp;C1403&amp;"_"&amp;E1403&amp;"_B",CALC!W:X,2,FALSE)),    "")</f>
        <v/>
      </c>
      <c r="N1403" s="206"/>
      <c r="O1403" s="213">
        <v>1</v>
      </c>
      <c r="P1403" s="197" t="str">
        <f ca="1">IF(W1403=TRUE,   IF($Y$4&gt;96,"TOO MANY", VLOOKUP(B1403&amp;"_"&amp;C1403&amp;"_"&amp;E1403&amp;"_C",CALC!W:X,2,FALSE)),   "")</f>
        <v/>
      </c>
      <c r="Q1403" s="206"/>
      <c r="R1403" s="119" t="b">
        <f t="shared" ca="1" si="154"/>
        <v>0</v>
      </c>
      <c r="S1403" s="119" t="b">
        <f t="shared" ca="1" si="152"/>
        <v>0</v>
      </c>
      <c r="T1403" s="119" t="b">
        <f t="shared" ca="1" si="153"/>
        <v>0</v>
      </c>
      <c r="U1403" s="119" t="b">
        <f t="shared" ca="1" si="155"/>
        <v>0</v>
      </c>
      <c r="V1403" s="160" t="b">
        <f t="shared" ca="1" si="156"/>
        <v>0</v>
      </c>
      <c r="W1403" s="119" t="b">
        <f t="shared" ca="1" si="157"/>
        <v>0</v>
      </c>
      <c r="X1403" s="119" t="b">
        <f t="shared" ca="1" si="158"/>
        <v>0</v>
      </c>
    </row>
    <row r="1404" spans="2:24" x14ac:dyDescent="0.25">
      <c r="B1404" s="194" t="str">
        <f ca="1" xml:space="preserve"> IF(INDIRECT("FROM_NGS2_SampleSheet!A"&amp;ROW()-5,TRUE)="","",  INDIRECT(    "FROM_NGS2_SampleSheet!"   &amp;  CHAR(64 + MATCH(VLOOKUP(B$6,mapping!$A:$B,2,FALSE),FROM_NGS2_SampleSheet!$1:$1,0))   &amp;  ROW()-5,TRUE)    )</f>
        <v/>
      </c>
      <c r="C1404" s="195" t="str">
        <f ca="1" xml:space="preserve"> IF(INDIRECT("FROM_NGS2_SampleSheet!A"&amp;ROW()-5,TRUE)="","",  INDIRECT(    "FROM_NGS2_SampleSheet!"   &amp;  CHAR(64 + MATCH(VLOOKUP(C$6,mapping!$A:$B,2,FALSE),FROM_NGS2_SampleSheet!$1:$1,0))   &amp;  ROW()-5,TRUE)    )</f>
        <v/>
      </c>
      <c r="D1404" s="195" t="str">
        <f ca="1" xml:space="preserve"> IF(INDIRECT("FROM_NGS2_SampleSheet!A"&amp;ROW()-5,TRUE)="","",  INDIRECT(    "FROM_NGS2_SampleSheet!"   &amp;  CHAR(64 + MATCH(VLOOKUP(D$6,mapping!$A:$B,2,FALSE),FROM_NGS2_SampleSheet!$1:$1,0))   &amp;  ROW()-5,TRUE)    )</f>
        <v/>
      </c>
      <c r="E1404" s="195" t="str">
        <f ca="1" xml:space="preserve"> IF(INDIRECT("FROM_NGS2_SampleSheet!A"&amp;ROW()-5,TRUE)="","",  "e" &amp; INDIRECT(    "FROM_NGS2_SampleSheet!"   &amp;  CHAR(64 + MATCH(VLOOKUP(E$6,mapping!$A:$B,2,FALSE),FROM_NGS2_SampleSheet!$1:$1,0))   &amp;  ROW()-5,TRUE)    )</f>
        <v/>
      </c>
      <c r="F1404" s="195" t="str">
        <f ca="1" xml:space="preserve"> IF(INDIRECT("FROM_NGS2_SampleSheet!A"&amp;ROW()-5,TRUE)="","",  INDIRECT(    "FROM_NGS2_SampleSheet!"   &amp;  CHAR(64 + MATCH(VLOOKUP(F$6,mapping!$A:$B,2,FALSE),FROM_NGS2_SampleSheet!$1:$1,0))   &amp;  ROW()-5,TRUE)    )</f>
        <v/>
      </c>
      <c r="G1404" s="196" t="str">
        <f ca="1" xml:space="preserve"> IF(INDIRECT("FROM_NGS2_SampleSheet!A"&amp;ROW()-5,TRUE)="","",  INDIRECT(    "FROM_NGS2_SampleSheet!"   &amp;  CHAR(64 + MATCH(VLOOKUP(G$6,mapping!$A:$B,2,FALSE),FROM_NGS2_SampleSheet!$1:$1,0))   &amp;  ROW()-5,TRUE)    )</f>
        <v/>
      </c>
      <c r="H1404" s="195"/>
      <c r="I1404" s="213">
        <v>1</v>
      </c>
      <c r="J1404" s="197" t="str">
        <f ca="1">IF(U1404=TRUE,    IF($Y$4&gt;96,"TOO MANY",VLOOKUP(B1404&amp;"_"&amp;C1404&amp;"_"&amp;E1404&amp;"_A",CALC!W:X,2,FALSE)),   "")</f>
        <v/>
      </c>
      <c r="L1404" s="213">
        <v>1</v>
      </c>
      <c r="M1404" s="197" t="str">
        <f ca="1">IF(V1404=TRUE,     IF($Y$4&gt;96,"TOO MANY",VLOOKUP(B1404&amp;"_"&amp;C1404&amp;"_"&amp;E1404&amp;"_B",CALC!W:X,2,FALSE)),    "")</f>
        <v/>
      </c>
      <c r="N1404" s="206"/>
      <c r="O1404" s="213">
        <v>1</v>
      </c>
      <c r="P1404" s="197" t="str">
        <f ca="1">IF(W1404=TRUE,   IF($Y$4&gt;96,"TOO MANY", VLOOKUP(B1404&amp;"_"&amp;C1404&amp;"_"&amp;E1404&amp;"_C",CALC!W:X,2,FALSE)),   "")</f>
        <v/>
      </c>
      <c r="Q1404" s="206"/>
      <c r="R1404" s="119" t="b">
        <f t="shared" ca="1" si="154"/>
        <v>0</v>
      </c>
      <c r="S1404" s="119" t="b">
        <f t="shared" ca="1" si="152"/>
        <v>0</v>
      </c>
      <c r="T1404" s="119" t="b">
        <f t="shared" ca="1" si="153"/>
        <v>0</v>
      </c>
      <c r="U1404" s="119" t="b">
        <f t="shared" ca="1" si="155"/>
        <v>0</v>
      </c>
      <c r="V1404" s="160" t="b">
        <f t="shared" ca="1" si="156"/>
        <v>0</v>
      </c>
      <c r="W1404" s="119" t="b">
        <f t="shared" ca="1" si="157"/>
        <v>0</v>
      </c>
      <c r="X1404" s="119" t="b">
        <f t="shared" ca="1" si="158"/>
        <v>0</v>
      </c>
    </row>
    <row r="1405" spans="2:24" x14ac:dyDescent="0.25">
      <c r="B1405" s="194" t="str">
        <f ca="1" xml:space="preserve"> IF(INDIRECT("FROM_NGS2_SampleSheet!A"&amp;ROW()-5,TRUE)="","",  INDIRECT(    "FROM_NGS2_SampleSheet!"   &amp;  CHAR(64 + MATCH(VLOOKUP(B$6,mapping!$A:$B,2,FALSE),FROM_NGS2_SampleSheet!$1:$1,0))   &amp;  ROW()-5,TRUE)    )</f>
        <v/>
      </c>
      <c r="C1405" s="195" t="str">
        <f ca="1" xml:space="preserve"> IF(INDIRECT("FROM_NGS2_SampleSheet!A"&amp;ROW()-5,TRUE)="","",  INDIRECT(    "FROM_NGS2_SampleSheet!"   &amp;  CHAR(64 + MATCH(VLOOKUP(C$6,mapping!$A:$B,2,FALSE),FROM_NGS2_SampleSheet!$1:$1,0))   &amp;  ROW()-5,TRUE)    )</f>
        <v/>
      </c>
      <c r="D1405" s="195" t="str">
        <f ca="1" xml:space="preserve"> IF(INDIRECT("FROM_NGS2_SampleSheet!A"&amp;ROW()-5,TRUE)="","",  INDIRECT(    "FROM_NGS2_SampleSheet!"   &amp;  CHAR(64 + MATCH(VLOOKUP(D$6,mapping!$A:$B,2,FALSE),FROM_NGS2_SampleSheet!$1:$1,0))   &amp;  ROW()-5,TRUE)    )</f>
        <v/>
      </c>
      <c r="E1405" s="195" t="str">
        <f ca="1" xml:space="preserve"> IF(INDIRECT("FROM_NGS2_SampleSheet!A"&amp;ROW()-5,TRUE)="","",  "e" &amp; INDIRECT(    "FROM_NGS2_SampleSheet!"   &amp;  CHAR(64 + MATCH(VLOOKUP(E$6,mapping!$A:$B,2,FALSE),FROM_NGS2_SampleSheet!$1:$1,0))   &amp;  ROW()-5,TRUE)    )</f>
        <v/>
      </c>
      <c r="F1405" s="195" t="str">
        <f ca="1" xml:space="preserve"> IF(INDIRECT("FROM_NGS2_SampleSheet!A"&amp;ROW()-5,TRUE)="","",  INDIRECT(    "FROM_NGS2_SampleSheet!"   &amp;  CHAR(64 + MATCH(VLOOKUP(F$6,mapping!$A:$B,2,FALSE),FROM_NGS2_SampleSheet!$1:$1,0))   &amp;  ROW()-5,TRUE)    )</f>
        <v/>
      </c>
      <c r="G1405" s="196" t="str">
        <f ca="1" xml:space="preserve"> IF(INDIRECT("FROM_NGS2_SampleSheet!A"&amp;ROW()-5,TRUE)="","",  INDIRECT(    "FROM_NGS2_SampleSheet!"   &amp;  CHAR(64 + MATCH(VLOOKUP(G$6,mapping!$A:$B,2,FALSE),FROM_NGS2_SampleSheet!$1:$1,0))   &amp;  ROW()-5,TRUE)    )</f>
        <v/>
      </c>
      <c r="H1405" s="195"/>
      <c r="I1405" s="213">
        <v>1</v>
      </c>
      <c r="J1405" s="197" t="str">
        <f ca="1">IF(U1405=TRUE,    IF($Y$4&gt;96,"TOO MANY",VLOOKUP(B1405&amp;"_"&amp;C1405&amp;"_"&amp;E1405&amp;"_A",CALC!W:X,2,FALSE)),   "")</f>
        <v/>
      </c>
      <c r="L1405" s="213">
        <v>1</v>
      </c>
      <c r="M1405" s="197" t="str">
        <f ca="1">IF(V1405=TRUE,     IF($Y$4&gt;96,"TOO MANY",VLOOKUP(B1405&amp;"_"&amp;C1405&amp;"_"&amp;E1405&amp;"_B",CALC!W:X,2,FALSE)),    "")</f>
        <v/>
      </c>
      <c r="N1405" s="206"/>
      <c r="O1405" s="213">
        <v>1</v>
      </c>
      <c r="P1405" s="197" t="str">
        <f ca="1">IF(W1405=TRUE,   IF($Y$4&gt;96,"TOO MANY", VLOOKUP(B1405&amp;"_"&amp;C1405&amp;"_"&amp;E1405&amp;"_C",CALC!W:X,2,FALSE)),   "")</f>
        <v/>
      </c>
      <c r="Q1405" s="206"/>
      <c r="R1405" s="119" t="b">
        <f t="shared" ca="1" si="154"/>
        <v>0</v>
      </c>
      <c r="S1405" s="119" t="b">
        <f t="shared" ca="1" si="152"/>
        <v>0</v>
      </c>
      <c r="T1405" s="119" t="b">
        <f t="shared" ca="1" si="153"/>
        <v>0</v>
      </c>
      <c r="U1405" s="119" t="b">
        <f t="shared" ca="1" si="155"/>
        <v>0</v>
      </c>
      <c r="V1405" s="160" t="b">
        <f t="shared" ca="1" si="156"/>
        <v>0</v>
      </c>
      <c r="W1405" s="119" t="b">
        <f t="shared" ca="1" si="157"/>
        <v>0</v>
      </c>
      <c r="X1405" s="119" t="b">
        <f t="shared" ca="1" si="158"/>
        <v>0</v>
      </c>
    </row>
    <row r="1406" spans="2:24" x14ac:dyDescent="0.25">
      <c r="B1406" s="194" t="str">
        <f ca="1" xml:space="preserve"> IF(INDIRECT("FROM_NGS2_SampleSheet!A"&amp;ROW()-5,TRUE)="","",  INDIRECT(    "FROM_NGS2_SampleSheet!"   &amp;  CHAR(64 + MATCH(VLOOKUP(B$6,mapping!$A:$B,2,FALSE),FROM_NGS2_SampleSheet!$1:$1,0))   &amp;  ROW()-5,TRUE)    )</f>
        <v/>
      </c>
      <c r="C1406" s="195" t="str">
        <f ca="1" xml:space="preserve"> IF(INDIRECT("FROM_NGS2_SampleSheet!A"&amp;ROW()-5,TRUE)="","",  INDIRECT(    "FROM_NGS2_SampleSheet!"   &amp;  CHAR(64 + MATCH(VLOOKUP(C$6,mapping!$A:$B,2,FALSE),FROM_NGS2_SampleSheet!$1:$1,0))   &amp;  ROW()-5,TRUE)    )</f>
        <v/>
      </c>
      <c r="D1406" s="195" t="str">
        <f ca="1" xml:space="preserve"> IF(INDIRECT("FROM_NGS2_SampleSheet!A"&amp;ROW()-5,TRUE)="","",  INDIRECT(    "FROM_NGS2_SampleSheet!"   &amp;  CHAR(64 + MATCH(VLOOKUP(D$6,mapping!$A:$B,2,FALSE),FROM_NGS2_SampleSheet!$1:$1,0))   &amp;  ROW()-5,TRUE)    )</f>
        <v/>
      </c>
      <c r="E1406" s="195" t="str">
        <f ca="1" xml:space="preserve"> IF(INDIRECT("FROM_NGS2_SampleSheet!A"&amp;ROW()-5,TRUE)="","",  "e" &amp; INDIRECT(    "FROM_NGS2_SampleSheet!"   &amp;  CHAR(64 + MATCH(VLOOKUP(E$6,mapping!$A:$B,2,FALSE),FROM_NGS2_SampleSheet!$1:$1,0))   &amp;  ROW()-5,TRUE)    )</f>
        <v/>
      </c>
      <c r="F1406" s="195" t="str">
        <f ca="1" xml:space="preserve"> IF(INDIRECT("FROM_NGS2_SampleSheet!A"&amp;ROW()-5,TRUE)="","",  INDIRECT(    "FROM_NGS2_SampleSheet!"   &amp;  CHAR(64 + MATCH(VLOOKUP(F$6,mapping!$A:$B,2,FALSE),FROM_NGS2_SampleSheet!$1:$1,0))   &amp;  ROW()-5,TRUE)    )</f>
        <v/>
      </c>
      <c r="G1406" s="196" t="str">
        <f ca="1" xml:space="preserve"> IF(INDIRECT("FROM_NGS2_SampleSheet!A"&amp;ROW()-5,TRUE)="","",  INDIRECT(    "FROM_NGS2_SampleSheet!"   &amp;  CHAR(64 + MATCH(VLOOKUP(G$6,mapping!$A:$B,2,FALSE),FROM_NGS2_SampleSheet!$1:$1,0))   &amp;  ROW()-5,TRUE)    )</f>
        <v/>
      </c>
      <c r="H1406" s="195"/>
      <c r="I1406" s="213">
        <v>1</v>
      </c>
      <c r="J1406" s="197" t="str">
        <f ca="1">IF(U1406=TRUE,    IF($Y$4&gt;96,"TOO MANY",VLOOKUP(B1406&amp;"_"&amp;C1406&amp;"_"&amp;E1406&amp;"_A",CALC!W:X,2,FALSE)),   "")</f>
        <v/>
      </c>
      <c r="L1406" s="213">
        <v>1</v>
      </c>
      <c r="M1406" s="197" t="str">
        <f ca="1">IF(V1406=TRUE,     IF($Y$4&gt;96,"TOO MANY",VLOOKUP(B1406&amp;"_"&amp;C1406&amp;"_"&amp;E1406&amp;"_B",CALC!W:X,2,FALSE)),    "")</f>
        <v/>
      </c>
      <c r="N1406" s="206"/>
      <c r="O1406" s="213">
        <v>1</v>
      </c>
      <c r="P1406" s="197" t="str">
        <f ca="1">IF(W1406=TRUE,   IF($Y$4&gt;96,"TOO MANY", VLOOKUP(B1406&amp;"_"&amp;C1406&amp;"_"&amp;E1406&amp;"_C",CALC!W:X,2,FALSE)),   "")</f>
        <v/>
      </c>
      <c r="Q1406" s="206"/>
      <c r="R1406" s="119" t="b">
        <f t="shared" ca="1" si="154"/>
        <v>0</v>
      </c>
      <c r="S1406" s="119" t="b">
        <f t="shared" ca="1" si="152"/>
        <v>0</v>
      </c>
      <c r="T1406" s="119" t="b">
        <f t="shared" ca="1" si="153"/>
        <v>0</v>
      </c>
      <c r="U1406" s="119" t="b">
        <f t="shared" ca="1" si="155"/>
        <v>0</v>
      </c>
      <c r="V1406" s="160" t="b">
        <f t="shared" ca="1" si="156"/>
        <v>0</v>
      </c>
      <c r="W1406" s="119" t="b">
        <f t="shared" ca="1" si="157"/>
        <v>0</v>
      </c>
      <c r="X1406" s="119" t="b">
        <f t="shared" ca="1" si="158"/>
        <v>0</v>
      </c>
    </row>
    <row r="1407" spans="2:24" x14ac:dyDescent="0.25">
      <c r="B1407" s="194" t="str">
        <f ca="1" xml:space="preserve"> IF(INDIRECT("FROM_NGS2_SampleSheet!A"&amp;ROW()-5,TRUE)="","",  INDIRECT(    "FROM_NGS2_SampleSheet!"   &amp;  CHAR(64 + MATCH(VLOOKUP(B$6,mapping!$A:$B,2,FALSE),FROM_NGS2_SampleSheet!$1:$1,0))   &amp;  ROW()-5,TRUE)    )</f>
        <v/>
      </c>
      <c r="C1407" s="195" t="str">
        <f ca="1" xml:space="preserve"> IF(INDIRECT("FROM_NGS2_SampleSheet!A"&amp;ROW()-5,TRUE)="","",  INDIRECT(    "FROM_NGS2_SampleSheet!"   &amp;  CHAR(64 + MATCH(VLOOKUP(C$6,mapping!$A:$B,2,FALSE),FROM_NGS2_SampleSheet!$1:$1,0))   &amp;  ROW()-5,TRUE)    )</f>
        <v/>
      </c>
      <c r="D1407" s="195" t="str">
        <f ca="1" xml:space="preserve"> IF(INDIRECT("FROM_NGS2_SampleSheet!A"&amp;ROW()-5,TRUE)="","",  INDIRECT(    "FROM_NGS2_SampleSheet!"   &amp;  CHAR(64 + MATCH(VLOOKUP(D$6,mapping!$A:$B,2,FALSE),FROM_NGS2_SampleSheet!$1:$1,0))   &amp;  ROW()-5,TRUE)    )</f>
        <v/>
      </c>
      <c r="E1407" s="195" t="str">
        <f ca="1" xml:space="preserve"> IF(INDIRECT("FROM_NGS2_SampleSheet!A"&amp;ROW()-5,TRUE)="","",  "e" &amp; INDIRECT(    "FROM_NGS2_SampleSheet!"   &amp;  CHAR(64 + MATCH(VLOOKUP(E$6,mapping!$A:$B,2,FALSE),FROM_NGS2_SampleSheet!$1:$1,0))   &amp;  ROW()-5,TRUE)    )</f>
        <v/>
      </c>
      <c r="F1407" s="195" t="str">
        <f ca="1" xml:space="preserve"> IF(INDIRECT("FROM_NGS2_SampleSheet!A"&amp;ROW()-5,TRUE)="","",  INDIRECT(    "FROM_NGS2_SampleSheet!"   &amp;  CHAR(64 + MATCH(VLOOKUP(F$6,mapping!$A:$B,2,FALSE),FROM_NGS2_SampleSheet!$1:$1,0))   &amp;  ROW()-5,TRUE)    )</f>
        <v/>
      </c>
      <c r="G1407" s="196" t="str">
        <f ca="1" xml:space="preserve"> IF(INDIRECT("FROM_NGS2_SampleSheet!A"&amp;ROW()-5,TRUE)="","",  INDIRECT(    "FROM_NGS2_SampleSheet!"   &amp;  CHAR(64 + MATCH(VLOOKUP(G$6,mapping!$A:$B,2,FALSE),FROM_NGS2_SampleSheet!$1:$1,0))   &amp;  ROW()-5,TRUE)    )</f>
        <v/>
      </c>
      <c r="H1407" s="195"/>
      <c r="I1407" s="213">
        <v>1</v>
      </c>
      <c r="J1407" s="197" t="str">
        <f ca="1">IF(U1407=TRUE,    IF($Y$4&gt;96,"TOO MANY",VLOOKUP(B1407&amp;"_"&amp;C1407&amp;"_"&amp;E1407&amp;"_A",CALC!W:X,2,FALSE)),   "")</f>
        <v/>
      </c>
      <c r="L1407" s="213">
        <v>1</v>
      </c>
      <c r="M1407" s="197" t="str">
        <f ca="1">IF(V1407=TRUE,     IF($Y$4&gt;96,"TOO MANY",VLOOKUP(B1407&amp;"_"&amp;C1407&amp;"_"&amp;E1407&amp;"_B",CALC!W:X,2,FALSE)),    "")</f>
        <v/>
      </c>
      <c r="N1407" s="206"/>
      <c r="O1407" s="213">
        <v>1</v>
      </c>
      <c r="P1407" s="197" t="str">
        <f ca="1">IF(W1407=TRUE,   IF($Y$4&gt;96,"TOO MANY", VLOOKUP(B1407&amp;"_"&amp;C1407&amp;"_"&amp;E1407&amp;"_C",CALC!W:X,2,FALSE)),   "")</f>
        <v/>
      </c>
      <c r="Q1407" s="206"/>
      <c r="R1407" s="119" t="b">
        <f t="shared" ca="1" si="154"/>
        <v>0</v>
      </c>
      <c r="S1407" s="119" t="b">
        <f t="shared" ca="1" si="152"/>
        <v>0</v>
      </c>
      <c r="T1407" s="119" t="b">
        <f t="shared" ca="1" si="153"/>
        <v>0</v>
      </c>
      <c r="U1407" s="119" t="b">
        <f t="shared" ca="1" si="155"/>
        <v>0</v>
      </c>
      <c r="V1407" s="160" t="b">
        <f t="shared" ca="1" si="156"/>
        <v>0</v>
      </c>
      <c r="W1407" s="119" t="b">
        <f t="shared" ca="1" si="157"/>
        <v>0</v>
      </c>
      <c r="X1407" s="119" t="b">
        <f t="shared" ca="1" si="158"/>
        <v>0</v>
      </c>
    </row>
    <row r="1408" spans="2:24" x14ac:dyDescent="0.25">
      <c r="B1408" s="194" t="str">
        <f ca="1" xml:space="preserve"> IF(INDIRECT("FROM_NGS2_SampleSheet!A"&amp;ROW()-5,TRUE)="","",  INDIRECT(    "FROM_NGS2_SampleSheet!"   &amp;  CHAR(64 + MATCH(VLOOKUP(B$6,mapping!$A:$B,2,FALSE),FROM_NGS2_SampleSheet!$1:$1,0))   &amp;  ROW()-5,TRUE)    )</f>
        <v/>
      </c>
      <c r="C1408" s="195" t="str">
        <f ca="1" xml:space="preserve"> IF(INDIRECT("FROM_NGS2_SampleSheet!A"&amp;ROW()-5,TRUE)="","",  INDIRECT(    "FROM_NGS2_SampleSheet!"   &amp;  CHAR(64 + MATCH(VLOOKUP(C$6,mapping!$A:$B,2,FALSE),FROM_NGS2_SampleSheet!$1:$1,0))   &amp;  ROW()-5,TRUE)    )</f>
        <v/>
      </c>
      <c r="D1408" s="195" t="str">
        <f ca="1" xml:space="preserve"> IF(INDIRECT("FROM_NGS2_SampleSheet!A"&amp;ROW()-5,TRUE)="","",  INDIRECT(    "FROM_NGS2_SampleSheet!"   &amp;  CHAR(64 + MATCH(VLOOKUP(D$6,mapping!$A:$B,2,FALSE),FROM_NGS2_SampleSheet!$1:$1,0))   &amp;  ROW()-5,TRUE)    )</f>
        <v/>
      </c>
      <c r="E1408" s="195" t="str">
        <f ca="1" xml:space="preserve"> IF(INDIRECT("FROM_NGS2_SampleSheet!A"&amp;ROW()-5,TRUE)="","",  "e" &amp; INDIRECT(    "FROM_NGS2_SampleSheet!"   &amp;  CHAR(64 + MATCH(VLOOKUP(E$6,mapping!$A:$B,2,FALSE),FROM_NGS2_SampleSheet!$1:$1,0))   &amp;  ROW()-5,TRUE)    )</f>
        <v/>
      </c>
      <c r="F1408" s="195" t="str">
        <f ca="1" xml:space="preserve"> IF(INDIRECT("FROM_NGS2_SampleSheet!A"&amp;ROW()-5,TRUE)="","",  INDIRECT(    "FROM_NGS2_SampleSheet!"   &amp;  CHAR(64 + MATCH(VLOOKUP(F$6,mapping!$A:$B,2,FALSE),FROM_NGS2_SampleSheet!$1:$1,0))   &amp;  ROW()-5,TRUE)    )</f>
        <v/>
      </c>
      <c r="G1408" s="196" t="str">
        <f ca="1" xml:space="preserve"> IF(INDIRECT("FROM_NGS2_SampleSheet!A"&amp;ROW()-5,TRUE)="","",  INDIRECT(    "FROM_NGS2_SampleSheet!"   &amp;  CHAR(64 + MATCH(VLOOKUP(G$6,mapping!$A:$B,2,FALSE),FROM_NGS2_SampleSheet!$1:$1,0))   &amp;  ROW()-5,TRUE)    )</f>
        <v/>
      </c>
      <c r="H1408" s="195"/>
      <c r="I1408" s="213">
        <v>1</v>
      </c>
      <c r="J1408" s="197" t="str">
        <f ca="1">IF(U1408=TRUE,    IF($Y$4&gt;96,"TOO MANY",VLOOKUP(B1408&amp;"_"&amp;C1408&amp;"_"&amp;E1408&amp;"_A",CALC!W:X,2,FALSE)),   "")</f>
        <v/>
      </c>
      <c r="L1408" s="213">
        <v>1</v>
      </c>
      <c r="M1408" s="197" t="str">
        <f ca="1">IF(V1408=TRUE,     IF($Y$4&gt;96,"TOO MANY",VLOOKUP(B1408&amp;"_"&amp;C1408&amp;"_"&amp;E1408&amp;"_B",CALC!W:X,2,FALSE)),    "")</f>
        <v/>
      </c>
      <c r="N1408" s="206"/>
      <c r="O1408" s="213">
        <v>1</v>
      </c>
      <c r="P1408" s="197" t="str">
        <f ca="1">IF(W1408=TRUE,   IF($Y$4&gt;96,"TOO MANY", VLOOKUP(B1408&amp;"_"&amp;C1408&amp;"_"&amp;E1408&amp;"_C",CALC!W:X,2,FALSE)),   "")</f>
        <v/>
      </c>
      <c r="Q1408" s="206"/>
      <c r="R1408" s="119" t="b">
        <f t="shared" ca="1" si="154"/>
        <v>0</v>
      </c>
      <c r="S1408" s="119" t="b">
        <f t="shared" ca="1" si="152"/>
        <v>0</v>
      </c>
      <c r="T1408" s="119" t="b">
        <f t="shared" ca="1" si="153"/>
        <v>0</v>
      </c>
      <c r="U1408" s="119" t="b">
        <f t="shared" ca="1" si="155"/>
        <v>0</v>
      </c>
      <c r="V1408" s="160" t="b">
        <f t="shared" ca="1" si="156"/>
        <v>0</v>
      </c>
      <c r="W1408" s="119" t="b">
        <f t="shared" ca="1" si="157"/>
        <v>0</v>
      </c>
      <c r="X1408" s="119" t="b">
        <f t="shared" ca="1" si="158"/>
        <v>0</v>
      </c>
    </row>
    <row r="1409" spans="2:24" x14ac:dyDescent="0.25">
      <c r="B1409" s="194" t="str">
        <f ca="1" xml:space="preserve"> IF(INDIRECT("FROM_NGS2_SampleSheet!A"&amp;ROW()-5,TRUE)="","",  INDIRECT(    "FROM_NGS2_SampleSheet!"   &amp;  CHAR(64 + MATCH(VLOOKUP(B$6,mapping!$A:$B,2,FALSE),FROM_NGS2_SampleSheet!$1:$1,0))   &amp;  ROW()-5,TRUE)    )</f>
        <v/>
      </c>
      <c r="C1409" s="195" t="str">
        <f ca="1" xml:space="preserve"> IF(INDIRECT("FROM_NGS2_SampleSheet!A"&amp;ROW()-5,TRUE)="","",  INDIRECT(    "FROM_NGS2_SampleSheet!"   &amp;  CHAR(64 + MATCH(VLOOKUP(C$6,mapping!$A:$B,2,FALSE),FROM_NGS2_SampleSheet!$1:$1,0))   &amp;  ROW()-5,TRUE)    )</f>
        <v/>
      </c>
      <c r="D1409" s="195" t="str">
        <f ca="1" xml:space="preserve"> IF(INDIRECT("FROM_NGS2_SampleSheet!A"&amp;ROW()-5,TRUE)="","",  INDIRECT(    "FROM_NGS2_SampleSheet!"   &amp;  CHAR(64 + MATCH(VLOOKUP(D$6,mapping!$A:$B,2,FALSE),FROM_NGS2_SampleSheet!$1:$1,0))   &amp;  ROW()-5,TRUE)    )</f>
        <v/>
      </c>
      <c r="E1409" s="195" t="str">
        <f ca="1" xml:space="preserve"> IF(INDIRECT("FROM_NGS2_SampleSheet!A"&amp;ROW()-5,TRUE)="","",  "e" &amp; INDIRECT(    "FROM_NGS2_SampleSheet!"   &amp;  CHAR(64 + MATCH(VLOOKUP(E$6,mapping!$A:$B,2,FALSE),FROM_NGS2_SampleSheet!$1:$1,0))   &amp;  ROW()-5,TRUE)    )</f>
        <v/>
      </c>
      <c r="F1409" s="195" t="str">
        <f ca="1" xml:space="preserve"> IF(INDIRECT("FROM_NGS2_SampleSheet!A"&amp;ROW()-5,TRUE)="","",  INDIRECT(    "FROM_NGS2_SampleSheet!"   &amp;  CHAR(64 + MATCH(VLOOKUP(F$6,mapping!$A:$B,2,FALSE),FROM_NGS2_SampleSheet!$1:$1,0))   &amp;  ROW()-5,TRUE)    )</f>
        <v/>
      </c>
      <c r="G1409" s="196" t="str">
        <f ca="1" xml:space="preserve"> IF(INDIRECT("FROM_NGS2_SampleSheet!A"&amp;ROW()-5,TRUE)="","",  INDIRECT(    "FROM_NGS2_SampleSheet!"   &amp;  CHAR(64 + MATCH(VLOOKUP(G$6,mapping!$A:$B,2,FALSE),FROM_NGS2_SampleSheet!$1:$1,0))   &amp;  ROW()-5,TRUE)    )</f>
        <v/>
      </c>
      <c r="H1409" s="195"/>
      <c r="I1409" s="213">
        <v>1</v>
      </c>
      <c r="J1409" s="197" t="str">
        <f ca="1">IF(U1409=TRUE,    IF($Y$4&gt;96,"TOO MANY",VLOOKUP(B1409&amp;"_"&amp;C1409&amp;"_"&amp;E1409&amp;"_A",CALC!W:X,2,FALSE)),   "")</f>
        <v/>
      </c>
      <c r="L1409" s="213">
        <v>1</v>
      </c>
      <c r="M1409" s="197" t="str">
        <f ca="1">IF(V1409=TRUE,     IF($Y$4&gt;96,"TOO MANY",VLOOKUP(B1409&amp;"_"&amp;C1409&amp;"_"&amp;E1409&amp;"_B",CALC!W:X,2,FALSE)),    "")</f>
        <v/>
      </c>
      <c r="N1409" s="206"/>
      <c r="O1409" s="213">
        <v>1</v>
      </c>
      <c r="P1409" s="197" t="str">
        <f ca="1">IF(W1409=TRUE,   IF($Y$4&gt;96,"TOO MANY", VLOOKUP(B1409&amp;"_"&amp;C1409&amp;"_"&amp;E1409&amp;"_C",CALC!W:X,2,FALSE)),   "")</f>
        <v/>
      </c>
      <c r="Q1409" s="206"/>
      <c r="R1409" s="119" t="b">
        <f t="shared" ca="1" si="154"/>
        <v>0</v>
      </c>
      <c r="S1409" s="119" t="b">
        <f t="shared" ca="1" si="152"/>
        <v>0</v>
      </c>
      <c r="T1409" s="119" t="b">
        <f t="shared" ca="1" si="153"/>
        <v>0</v>
      </c>
      <c r="U1409" s="119" t="b">
        <f t="shared" ca="1" si="155"/>
        <v>0</v>
      </c>
      <c r="V1409" s="160" t="b">
        <f t="shared" ca="1" si="156"/>
        <v>0</v>
      </c>
      <c r="W1409" s="119" t="b">
        <f t="shared" ca="1" si="157"/>
        <v>0</v>
      </c>
      <c r="X1409" s="119" t="b">
        <f t="shared" ca="1" si="158"/>
        <v>0</v>
      </c>
    </row>
    <row r="1410" spans="2:24" x14ac:dyDescent="0.25">
      <c r="B1410" s="194" t="str">
        <f ca="1" xml:space="preserve"> IF(INDIRECT("FROM_NGS2_SampleSheet!A"&amp;ROW()-5,TRUE)="","",  INDIRECT(    "FROM_NGS2_SampleSheet!"   &amp;  CHAR(64 + MATCH(VLOOKUP(B$6,mapping!$A:$B,2,FALSE),FROM_NGS2_SampleSheet!$1:$1,0))   &amp;  ROW()-5,TRUE)    )</f>
        <v/>
      </c>
      <c r="C1410" s="195" t="str">
        <f ca="1" xml:space="preserve"> IF(INDIRECT("FROM_NGS2_SampleSheet!A"&amp;ROW()-5,TRUE)="","",  INDIRECT(    "FROM_NGS2_SampleSheet!"   &amp;  CHAR(64 + MATCH(VLOOKUP(C$6,mapping!$A:$B,2,FALSE),FROM_NGS2_SampleSheet!$1:$1,0))   &amp;  ROW()-5,TRUE)    )</f>
        <v/>
      </c>
      <c r="D1410" s="195" t="str">
        <f ca="1" xml:space="preserve"> IF(INDIRECT("FROM_NGS2_SampleSheet!A"&amp;ROW()-5,TRUE)="","",  INDIRECT(    "FROM_NGS2_SampleSheet!"   &amp;  CHAR(64 + MATCH(VLOOKUP(D$6,mapping!$A:$B,2,FALSE),FROM_NGS2_SampleSheet!$1:$1,0))   &amp;  ROW()-5,TRUE)    )</f>
        <v/>
      </c>
      <c r="E1410" s="195" t="str">
        <f ca="1" xml:space="preserve"> IF(INDIRECT("FROM_NGS2_SampleSheet!A"&amp;ROW()-5,TRUE)="","",  "e" &amp; INDIRECT(    "FROM_NGS2_SampleSheet!"   &amp;  CHAR(64 + MATCH(VLOOKUP(E$6,mapping!$A:$B,2,FALSE),FROM_NGS2_SampleSheet!$1:$1,0))   &amp;  ROW()-5,TRUE)    )</f>
        <v/>
      </c>
      <c r="F1410" s="195" t="str">
        <f ca="1" xml:space="preserve"> IF(INDIRECT("FROM_NGS2_SampleSheet!A"&amp;ROW()-5,TRUE)="","",  INDIRECT(    "FROM_NGS2_SampleSheet!"   &amp;  CHAR(64 + MATCH(VLOOKUP(F$6,mapping!$A:$B,2,FALSE),FROM_NGS2_SampleSheet!$1:$1,0))   &amp;  ROW()-5,TRUE)    )</f>
        <v/>
      </c>
      <c r="G1410" s="196" t="str">
        <f ca="1" xml:space="preserve"> IF(INDIRECT("FROM_NGS2_SampleSheet!A"&amp;ROW()-5,TRUE)="","",  INDIRECT(    "FROM_NGS2_SampleSheet!"   &amp;  CHAR(64 + MATCH(VLOOKUP(G$6,mapping!$A:$B,2,FALSE),FROM_NGS2_SampleSheet!$1:$1,0))   &amp;  ROW()-5,TRUE)    )</f>
        <v/>
      </c>
      <c r="H1410" s="195"/>
      <c r="I1410" s="213">
        <v>1</v>
      </c>
      <c r="J1410" s="197" t="str">
        <f ca="1">IF(U1410=TRUE,    IF($Y$4&gt;96,"TOO MANY",VLOOKUP(B1410&amp;"_"&amp;C1410&amp;"_"&amp;E1410&amp;"_A",CALC!W:X,2,FALSE)),   "")</f>
        <v/>
      </c>
      <c r="L1410" s="213">
        <v>1</v>
      </c>
      <c r="M1410" s="197" t="str">
        <f ca="1">IF(V1410=TRUE,     IF($Y$4&gt;96,"TOO MANY",VLOOKUP(B1410&amp;"_"&amp;C1410&amp;"_"&amp;E1410&amp;"_B",CALC!W:X,2,FALSE)),    "")</f>
        <v/>
      </c>
      <c r="N1410" s="206"/>
      <c r="O1410" s="213">
        <v>1</v>
      </c>
      <c r="P1410" s="197" t="str">
        <f ca="1">IF(W1410=TRUE,   IF($Y$4&gt;96,"TOO MANY", VLOOKUP(B1410&amp;"_"&amp;C1410&amp;"_"&amp;E1410&amp;"_C",CALC!W:X,2,FALSE)),   "")</f>
        <v/>
      </c>
      <c r="Q1410" s="206"/>
      <c r="R1410" s="119" t="b">
        <f t="shared" ca="1" si="154"/>
        <v>0</v>
      </c>
      <c r="S1410" s="119" t="b">
        <f t="shared" ca="1" si="152"/>
        <v>0</v>
      </c>
      <c r="T1410" s="119" t="b">
        <f t="shared" ca="1" si="153"/>
        <v>0</v>
      </c>
      <c r="U1410" s="119" t="b">
        <f t="shared" ca="1" si="155"/>
        <v>0</v>
      </c>
      <c r="V1410" s="160" t="b">
        <f t="shared" ca="1" si="156"/>
        <v>0</v>
      </c>
      <c r="W1410" s="119" t="b">
        <f t="shared" ca="1" si="157"/>
        <v>0</v>
      </c>
      <c r="X1410" s="119" t="b">
        <f t="shared" ca="1" si="158"/>
        <v>0</v>
      </c>
    </row>
    <row r="1411" spans="2:24" x14ac:dyDescent="0.25">
      <c r="B1411" s="194" t="str">
        <f ca="1" xml:space="preserve"> IF(INDIRECT("FROM_NGS2_SampleSheet!A"&amp;ROW()-5,TRUE)="","",  INDIRECT(    "FROM_NGS2_SampleSheet!"   &amp;  CHAR(64 + MATCH(VLOOKUP(B$6,mapping!$A:$B,2,FALSE),FROM_NGS2_SampleSheet!$1:$1,0))   &amp;  ROW()-5,TRUE)    )</f>
        <v/>
      </c>
      <c r="C1411" s="195" t="str">
        <f ca="1" xml:space="preserve"> IF(INDIRECT("FROM_NGS2_SampleSheet!A"&amp;ROW()-5,TRUE)="","",  INDIRECT(    "FROM_NGS2_SampleSheet!"   &amp;  CHAR(64 + MATCH(VLOOKUP(C$6,mapping!$A:$B,2,FALSE),FROM_NGS2_SampleSheet!$1:$1,0))   &amp;  ROW()-5,TRUE)    )</f>
        <v/>
      </c>
      <c r="D1411" s="195" t="str">
        <f ca="1" xml:space="preserve"> IF(INDIRECT("FROM_NGS2_SampleSheet!A"&amp;ROW()-5,TRUE)="","",  INDIRECT(    "FROM_NGS2_SampleSheet!"   &amp;  CHAR(64 + MATCH(VLOOKUP(D$6,mapping!$A:$B,2,FALSE),FROM_NGS2_SampleSheet!$1:$1,0))   &amp;  ROW()-5,TRUE)    )</f>
        <v/>
      </c>
      <c r="E1411" s="195" t="str">
        <f ca="1" xml:space="preserve"> IF(INDIRECT("FROM_NGS2_SampleSheet!A"&amp;ROW()-5,TRUE)="","",  "e" &amp; INDIRECT(    "FROM_NGS2_SampleSheet!"   &amp;  CHAR(64 + MATCH(VLOOKUP(E$6,mapping!$A:$B,2,FALSE),FROM_NGS2_SampleSheet!$1:$1,0))   &amp;  ROW()-5,TRUE)    )</f>
        <v/>
      </c>
      <c r="F1411" s="195" t="str">
        <f ca="1" xml:space="preserve"> IF(INDIRECT("FROM_NGS2_SampleSheet!A"&amp;ROW()-5,TRUE)="","",  INDIRECT(    "FROM_NGS2_SampleSheet!"   &amp;  CHAR(64 + MATCH(VLOOKUP(F$6,mapping!$A:$B,2,FALSE),FROM_NGS2_SampleSheet!$1:$1,0))   &amp;  ROW()-5,TRUE)    )</f>
        <v/>
      </c>
      <c r="G1411" s="196" t="str">
        <f ca="1" xml:space="preserve"> IF(INDIRECT("FROM_NGS2_SampleSheet!A"&amp;ROW()-5,TRUE)="","",  INDIRECT(    "FROM_NGS2_SampleSheet!"   &amp;  CHAR(64 + MATCH(VLOOKUP(G$6,mapping!$A:$B,2,FALSE),FROM_NGS2_SampleSheet!$1:$1,0))   &amp;  ROW()-5,TRUE)    )</f>
        <v/>
      </c>
      <c r="H1411" s="195"/>
      <c r="I1411" s="213">
        <v>1</v>
      </c>
      <c r="J1411" s="197" t="str">
        <f ca="1">IF(U1411=TRUE,    IF($Y$4&gt;96,"TOO MANY",VLOOKUP(B1411&amp;"_"&amp;C1411&amp;"_"&amp;E1411&amp;"_A",CALC!W:X,2,FALSE)),   "")</f>
        <v/>
      </c>
      <c r="L1411" s="213">
        <v>1</v>
      </c>
      <c r="M1411" s="197" t="str">
        <f ca="1">IF(V1411=TRUE,     IF($Y$4&gt;96,"TOO MANY",VLOOKUP(B1411&amp;"_"&amp;C1411&amp;"_"&amp;E1411&amp;"_B",CALC!W:X,2,FALSE)),    "")</f>
        <v/>
      </c>
      <c r="N1411" s="206"/>
      <c r="O1411" s="213">
        <v>1</v>
      </c>
      <c r="P1411" s="197" t="str">
        <f ca="1">IF(W1411=TRUE,   IF($Y$4&gt;96,"TOO MANY", VLOOKUP(B1411&amp;"_"&amp;C1411&amp;"_"&amp;E1411&amp;"_C",CALC!W:X,2,FALSE)),   "")</f>
        <v/>
      </c>
      <c r="Q1411" s="206"/>
      <c r="R1411" s="119" t="b">
        <f t="shared" ca="1" si="154"/>
        <v>0</v>
      </c>
      <c r="S1411" s="119" t="b">
        <f t="shared" ca="1" si="152"/>
        <v>0</v>
      </c>
      <c r="T1411" s="119" t="b">
        <f t="shared" ca="1" si="153"/>
        <v>0</v>
      </c>
      <c r="U1411" s="119" t="b">
        <f t="shared" ca="1" si="155"/>
        <v>0</v>
      </c>
      <c r="V1411" s="160" t="b">
        <f t="shared" ca="1" si="156"/>
        <v>0</v>
      </c>
      <c r="W1411" s="119" t="b">
        <f t="shared" ca="1" si="157"/>
        <v>0</v>
      </c>
      <c r="X1411" s="119" t="b">
        <f t="shared" ca="1" si="158"/>
        <v>0</v>
      </c>
    </row>
    <row r="1412" spans="2:24" x14ac:dyDescent="0.25">
      <c r="B1412" s="194" t="str">
        <f ca="1" xml:space="preserve"> IF(INDIRECT("FROM_NGS2_SampleSheet!A"&amp;ROW()-5,TRUE)="","",  INDIRECT(    "FROM_NGS2_SampleSheet!"   &amp;  CHAR(64 + MATCH(VLOOKUP(B$6,mapping!$A:$B,2,FALSE),FROM_NGS2_SampleSheet!$1:$1,0))   &amp;  ROW()-5,TRUE)    )</f>
        <v/>
      </c>
      <c r="C1412" s="195" t="str">
        <f ca="1" xml:space="preserve"> IF(INDIRECT("FROM_NGS2_SampleSheet!A"&amp;ROW()-5,TRUE)="","",  INDIRECT(    "FROM_NGS2_SampleSheet!"   &amp;  CHAR(64 + MATCH(VLOOKUP(C$6,mapping!$A:$B,2,FALSE),FROM_NGS2_SampleSheet!$1:$1,0))   &amp;  ROW()-5,TRUE)    )</f>
        <v/>
      </c>
      <c r="D1412" s="195" t="str">
        <f ca="1" xml:space="preserve"> IF(INDIRECT("FROM_NGS2_SampleSheet!A"&amp;ROW()-5,TRUE)="","",  INDIRECT(    "FROM_NGS2_SampleSheet!"   &amp;  CHAR(64 + MATCH(VLOOKUP(D$6,mapping!$A:$B,2,FALSE),FROM_NGS2_SampleSheet!$1:$1,0))   &amp;  ROW()-5,TRUE)    )</f>
        <v/>
      </c>
      <c r="E1412" s="195" t="str">
        <f ca="1" xml:space="preserve"> IF(INDIRECT("FROM_NGS2_SampleSheet!A"&amp;ROW()-5,TRUE)="","",  "e" &amp; INDIRECT(    "FROM_NGS2_SampleSheet!"   &amp;  CHAR(64 + MATCH(VLOOKUP(E$6,mapping!$A:$B,2,FALSE),FROM_NGS2_SampleSheet!$1:$1,0))   &amp;  ROW()-5,TRUE)    )</f>
        <v/>
      </c>
      <c r="F1412" s="195" t="str">
        <f ca="1" xml:space="preserve"> IF(INDIRECT("FROM_NGS2_SampleSheet!A"&amp;ROW()-5,TRUE)="","",  INDIRECT(    "FROM_NGS2_SampleSheet!"   &amp;  CHAR(64 + MATCH(VLOOKUP(F$6,mapping!$A:$B,2,FALSE),FROM_NGS2_SampleSheet!$1:$1,0))   &amp;  ROW()-5,TRUE)    )</f>
        <v/>
      </c>
      <c r="G1412" s="196" t="str">
        <f ca="1" xml:space="preserve"> IF(INDIRECT("FROM_NGS2_SampleSheet!A"&amp;ROW()-5,TRUE)="","",  INDIRECT(    "FROM_NGS2_SampleSheet!"   &amp;  CHAR(64 + MATCH(VLOOKUP(G$6,mapping!$A:$B,2,FALSE),FROM_NGS2_SampleSheet!$1:$1,0))   &amp;  ROW()-5,TRUE)    )</f>
        <v/>
      </c>
      <c r="H1412" s="195"/>
      <c r="I1412" s="213">
        <v>1</v>
      </c>
      <c r="J1412" s="197" t="str">
        <f ca="1">IF(U1412=TRUE,    IF($Y$4&gt;96,"TOO MANY",VLOOKUP(B1412&amp;"_"&amp;C1412&amp;"_"&amp;E1412&amp;"_A",CALC!W:X,2,FALSE)),   "")</f>
        <v/>
      </c>
      <c r="L1412" s="213">
        <v>1</v>
      </c>
      <c r="M1412" s="197" t="str">
        <f ca="1">IF(V1412=TRUE,     IF($Y$4&gt;96,"TOO MANY",VLOOKUP(B1412&amp;"_"&amp;C1412&amp;"_"&amp;E1412&amp;"_B",CALC!W:X,2,FALSE)),    "")</f>
        <v/>
      </c>
      <c r="N1412" s="206"/>
      <c r="O1412" s="213">
        <v>1</v>
      </c>
      <c r="P1412" s="197" t="str">
        <f ca="1">IF(W1412=TRUE,   IF($Y$4&gt;96,"TOO MANY", VLOOKUP(B1412&amp;"_"&amp;C1412&amp;"_"&amp;E1412&amp;"_C",CALC!W:X,2,FALSE)),   "")</f>
        <v/>
      </c>
      <c r="Q1412" s="206"/>
      <c r="R1412" s="119" t="b">
        <f t="shared" ca="1" si="154"/>
        <v>0</v>
      </c>
      <c r="S1412" s="119" t="b">
        <f t="shared" ca="1" si="152"/>
        <v>0</v>
      </c>
      <c r="T1412" s="119" t="b">
        <f t="shared" ca="1" si="153"/>
        <v>0</v>
      </c>
      <c r="U1412" s="119" t="b">
        <f t="shared" ca="1" si="155"/>
        <v>0</v>
      </c>
      <c r="V1412" s="160" t="b">
        <f t="shared" ca="1" si="156"/>
        <v>0</v>
      </c>
      <c r="W1412" s="119" t="b">
        <f t="shared" ca="1" si="157"/>
        <v>0</v>
      </c>
      <c r="X1412" s="119" t="b">
        <f t="shared" ca="1" si="158"/>
        <v>0</v>
      </c>
    </row>
    <row r="1413" spans="2:24" x14ac:dyDescent="0.25">
      <c r="B1413" s="194" t="str">
        <f ca="1" xml:space="preserve"> IF(INDIRECT("FROM_NGS2_SampleSheet!A"&amp;ROW()-5,TRUE)="","",  INDIRECT(    "FROM_NGS2_SampleSheet!"   &amp;  CHAR(64 + MATCH(VLOOKUP(B$6,mapping!$A:$B,2,FALSE),FROM_NGS2_SampleSheet!$1:$1,0))   &amp;  ROW()-5,TRUE)    )</f>
        <v/>
      </c>
      <c r="C1413" s="195" t="str">
        <f ca="1" xml:space="preserve"> IF(INDIRECT("FROM_NGS2_SampleSheet!A"&amp;ROW()-5,TRUE)="","",  INDIRECT(    "FROM_NGS2_SampleSheet!"   &amp;  CHAR(64 + MATCH(VLOOKUP(C$6,mapping!$A:$B,2,FALSE),FROM_NGS2_SampleSheet!$1:$1,0))   &amp;  ROW()-5,TRUE)    )</f>
        <v/>
      </c>
      <c r="D1413" s="195" t="str">
        <f ca="1" xml:space="preserve"> IF(INDIRECT("FROM_NGS2_SampleSheet!A"&amp;ROW()-5,TRUE)="","",  INDIRECT(    "FROM_NGS2_SampleSheet!"   &amp;  CHAR(64 + MATCH(VLOOKUP(D$6,mapping!$A:$B,2,FALSE),FROM_NGS2_SampleSheet!$1:$1,0))   &amp;  ROW()-5,TRUE)    )</f>
        <v/>
      </c>
      <c r="E1413" s="195" t="str">
        <f ca="1" xml:space="preserve"> IF(INDIRECT("FROM_NGS2_SampleSheet!A"&amp;ROW()-5,TRUE)="","",  "e" &amp; INDIRECT(    "FROM_NGS2_SampleSheet!"   &amp;  CHAR(64 + MATCH(VLOOKUP(E$6,mapping!$A:$B,2,FALSE),FROM_NGS2_SampleSheet!$1:$1,0))   &amp;  ROW()-5,TRUE)    )</f>
        <v/>
      </c>
      <c r="F1413" s="195" t="str">
        <f ca="1" xml:space="preserve"> IF(INDIRECT("FROM_NGS2_SampleSheet!A"&amp;ROW()-5,TRUE)="","",  INDIRECT(    "FROM_NGS2_SampleSheet!"   &amp;  CHAR(64 + MATCH(VLOOKUP(F$6,mapping!$A:$B,2,FALSE),FROM_NGS2_SampleSheet!$1:$1,0))   &amp;  ROW()-5,TRUE)    )</f>
        <v/>
      </c>
      <c r="G1413" s="196" t="str">
        <f ca="1" xml:space="preserve"> IF(INDIRECT("FROM_NGS2_SampleSheet!A"&amp;ROW()-5,TRUE)="","",  INDIRECT(    "FROM_NGS2_SampleSheet!"   &amp;  CHAR(64 + MATCH(VLOOKUP(G$6,mapping!$A:$B,2,FALSE),FROM_NGS2_SampleSheet!$1:$1,0))   &amp;  ROW()-5,TRUE)    )</f>
        <v/>
      </c>
      <c r="H1413" s="195"/>
      <c r="I1413" s="213">
        <v>1</v>
      </c>
      <c r="J1413" s="197" t="str">
        <f ca="1">IF(U1413=TRUE,    IF($Y$4&gt;96,"TOO MANY",VLOOKUP(B1413&amp;"_"&amp;C1413&amp;"_"&amp;E1413&amp;"_A",CALC!W:X,2,FALSE)),   "")</f>
        <v/>
      </c>
      <c r="L1413" s="213">
        <v>1</v>
      </c>
      <c r="M1413" s="197" t="str">
        <f ca="1">IF(V1413=TRUE,     IF($Y$4&gt;96,"TOO MANY",VLOOKUP(B1413&amp;"_"&amp;C1413&amp;"_"&amp;E1413&amp;"_B",CALC!W:X,2,FALSE)),    "")</f>
        <v/>
      </c>
      <c r="N1413" s="206"/>
      <c r="O1413" s="213">
        <v>1</v>
      </c>
      <c r="P1413" s="197" t="str">
        <f ca="1">IF(W1413=TRUE,   IF($Y$4&gt;96,"TOO MANY", VLOOKUP(B1413&amp;"_"&amp;C1413&amp;"_"&amp;E1413&amp;"_C",CALC!W:X,2,FALSE)),   "")</f>
        <v/>
      </c>
      <c r="Q1413" s="206"/>
      <c r="R1413" s="119" t="b">
        <f t="shared" ca="1" si="154"/>
        <v>0</v>
      </c>
      <c r="S1413" s="119" t="b">
        <f t="shared" ca="1" si="152"/>
        <v>0</v>
      </c>
      <c r="T1413" s="119" t="b">
        <f t="shared" ca="1" si="153"/>
        <v>0</v>
      </c>
      <c r="U1413" s="119" t="b">
        <f t="shared" ca="1" si="155"/>
        <v>0</v>
      </c>
      <c r="V1413" s="160" t="b">
        <f t="shared" ca="1" si="156"/>
        <v>0</v>
      </c>
      <c r="W1413" s="119" t="b">
        <f t="shared" ca="1" si="157"/>
        <v>0</v>
      </c>
      <c r="X1413" s="119" t="b">
        <f t="shared" ca="1" si="158"/>
        <v>0</v>
      </c>
    </row>
    <row r="1414" spans="2:24" x14ac:dyDescent="0.25">
      <c r="B1414" s="194" t="str">
        <f ca="1" xml:space="preserve"> IF(INDIRECT("FROM_NGS2_SampleSheet!A"&amp;ROW()-5,TRUE)="","",  INDIRECT(    "FROM_NGS2_SampleSheet!"   &amp;  CHAR(64 + MATCH(VLOOKUP(B$6,mapping!$A:$B,2,FALSE),FROM_NGS2_SampleSheet!$1:$1,0))   &amp;  ROW()-5,TRUE)    )</f>
        <v/>
      </c>
      <c r="C1414" s="195" t="str">
        <f ca="1" xml:space="preserve"> IF(INDIRECT("FROM_NGS2_SampleSheet!A"&amp;ROW()-5,TRUE)="","",  INDIRECT(    "FROM_NGS2_SampleSheet!"   &amp;  CHAR(64 + MATCH(VLOOKUP(C$6,mapping!$A:$B,2,FALSE),FROM_NGS2_SampleSheet!$1:$1,0))   &amp;  ROW()-5,TRUE)    )</f>
        <v/>
      </c>
      <c r="D1414" s="195" t="str">
        <f ca="1" xml:space="preserve"> IF(INDIRECT("FROM_NGS2_SampleSheet!A"&amp;ROW()-5,TRUE)="","",  INDIRECT(    "FROM_NGS2_SampleSheet!"   &amp;  CHAR(64 + MATCH(VLOOKUP(D$6,mapping!$A:$B,2,FALSE),FROM_NGS2_SampleSheet!$1:$1,0))   &amp;  ROW()-5,TRUE)    )</f>
        <v/>
      </c>
      <c r="E1414" s="195" t="str">
        <f ca="1" xml:space="preserve"> IF(INDIRECT("FROM_NGS2_SampleSheet!A"&amp;ROW()-5,TRUE)="","",  "e" &amp; INDIRECT(    "FROM_NGS2_SampleSheet!"   &amp;  CHAR(64 + MATCH(VLOOKUP(E$6,mapping!$A:$B,2,FALSE),FROM_NGS2_SampleSheet!$1:$1,0))   &amp;  ROW()-5,TRUE)    )</f>
        <v/>
      </c>
      <c r="F1414" s="195" t="str">
        <f ca="1" xml:space="preserve"> IF(INDIRECT("FROM_NGS2_SampleSheet!A"&amp;ROW()-5,TRUE)="","",  INDIRECT(    "FROM_NGS2_SampleSheet!"   &amp;  CHAR(64 + MATCH(VLOOKUP(F$6,mapping!$A:$B,2,FALSE),FROM_NGS2_SampleSheet!$1:$1,0))   &amp;  ROW()-5,TRUE)    )</f>
        <v/>
      </c>
      <c r="G1414" s="196" t="str">
        <f ca="1" xml:space="preserve"> IF(INDIRECT("FROM_NGS2_SampleSheet!A"&amp;ROW()-5,TRUE)="","",  INDIRECT(    "FROM_NGS2_SampleSheet!"   &amp;  CHAR(64 + MATCH(VLOOKUP(G$6,mapping!$A:$B,2,FALSE),FROM_NGS2_SampleSheet!$1:$1,0))   &amp;  ROW()-5,TRUE)    )</f>
        <v/>
      </c>
      <c r="H1414" s="195"/>
      <c r="I1414" s="213">
        <v>1</v>
      </c>
      <c r="J1414" s="197" t="str">
        <f ca="1">IF(U1414=TRUE,    IF($Y$4&gt;96,"TOO MANY",VLOOKUP(B1414&amp;"_"&amp;C1414&amp;"_"&amp;E1414&amp;"_A",CALC!W:X,2,FALSE)),   "")</f>
        <v/>
      </c>
      <c r="L1414" s="213">
        <v>1</v>
      </c>
      <c r="M1414" s="197" t="str">
        <f ca="1">IF(V1414=TRUE,     IF($Y$4&gt;96,"TOO MANY",VLOOKUP(B1414&amp;"_"&amp;C1414&amp;"_"&amp;E1414&amp;"_B",CALC!W:X,2,FALSE)),    "")</f>
        <v/>
      </c>
      <c r="N1414" s="206"/>
      <c r="O1414" s="213">
        <v>1</v>
      </c>
      <c r="P1414" s="197" t="str">
        <f ca="1">IF(W1414=TRUE,   IF($Y$4&gt;96,"TOO MANY", VLOOKUP(B1414&amp;"_"&amp;C1414&amp;"_"&amp;E1414&amp;"_C",CALC!W:X,2,FALSE)),   "")</f>
        <v/>
      </c>
      <c r="Q1414" s="206"/>
      <c r="R1414" s="119" t="b">
        <f t="shared" ca="1" si="154"/>
        <v>0</v>
      </c>
      <c r="S1414" s="119" t="b">
        <f t="shared" ca="1" si="152"/>
        <v>0</v>
      </c>
      <c r="T1414" s="119" t="b">
        <f t="shared" ca="1" si="153"/>
        <v>0</v>
      </c>
      <c r="U1414" s="119" t="b">
        <f t="shared" ca="1" si="155"/>
        <v>0</v>
      </c>
      <c r="V1414" s="160" t="b">
        <f t="shared" ca="1" si="156"/>
        <v>0</v>
      </c>
      <c r="W1414" s="119" t="b">
        <f t="shared" ca="1" si="157"/>
        <v>0</v>
      </c>
      <c r="X1414" s="119" t="b">
        <f t="shared" ca="1" si="158"/>
        <v>0</v>
      </c>
    </row>
    <row r="1415" spans="2:24" x14ac:dyDescent="0.25">
      <c r="B1415" s="194" t="str">
        <f ca="1" xml:space="preserve"> IF(INDIRECT("FROM_NGS2_SampleSheet!A"&amp;ROW()-5,TRUE)="","",  INDIRECT(    "FROM_NGS2_SampleSheet!"   &amp;  CHAR(64 + MATCH(VLOOKUP(B$6,mapping!$A:$B,2,FALSE),FROM_NGS2_SampleSheet!$1:$1,0))   &amp;  ROW()-5,TRUE)    )</f>
        <v/>
      </c>
      <c r="C1415" s="195" t="str">
        <f ca="1" xml:space="preserve"> IF(INDIRECT("FROM_NGS2_SampleSheet!A"&amp;ROW()-5,TRUE)="","",  INDIRECT(    "FROM_NGS2_SampleSheet!"   &amp;  CHAR(64 + MATCH(VLOOKUP(C$6,mapping!$A:$B,2,FALSE),FROM_NGS2_SampleSheet!$1:$1,0))   &amp;  ROW()-5,TRUE)    )</f>
        <v/>
      </c>
      <c r="D1415" s="195" t="str">
        <f ca="1" xml:space="preserve"> IF(INDIRECT("FROM_NGS2_SampleSheet!A"&amp;ROW()-5,TRUE)="","",  INDIRECT(    "FROM_NGS2_SampleSheet!"   &amp;  CHAR(64 + MATCH(VLOOKUP(D$6,mapping!$A:$B,2,FALSE),FROM_NGS2_SampleSheet!$1:$1,0))   &amp;  ROW()-5,TRUE)    )</f>
        <v/>
      </c>
      <c r="E1415" s="195" t="str">
        <f ca="1" xml:space="preserve"> IF(INDIRECT("FROM_NGS2_SampleSheet!A"&amp;ROW()-5,TRUE)="","",  "e" &amp; INDIRECT(    "FROM_NGS2_SampleSheet!"   &amp;  CHAR(64 + MATCH(VLOOKUP(E$6,mapping!$A:$B,2,FALSE),FROM_NGS2_SampleSheet!$1:$1,0))   &amp;  ROW()-5,TRUE)    )</f>
        <v/>
      </c>
      <c r="F1415" s="195" t="str">
        <f ca="1" xml:space="preserve"> IF(INDIRECT("FROM_NGS2_SampleSheet!A"&amp;ROW()-5,TRUE)="","",  INDIRECT(    "FROM_NGS2_SampleSheet!"   &amp;  CHAR(64 + MATCH(VLOOKUP(F$6,mapping!$A:$B,2,FALSE),FROM_NGS2_SampleSheet!$1:$1,0))   &amp;  ROW()-5,TRUE)    )</f>
        <v/>
      </c>
      <c r="G1415" s="196" t="str">
        <f ca="1" xml:space="preserve"> IF(INDIRECT("FROM_NGS2_SampleSheet!A"&amp;ROW()-5,TRUE)="","",  INDIRECT(    "FROM_NGS2_SampleSheet!"   &amp;  CHAR(64 + MATCH(VLOOKUP(G$6,mapping!$A:$B,2,FALSE),FROM_NGS2_SampleSheet!$1:$1,0))   &amp;  ROW()-5,TRUE)    )</f>
        <v/>
      </c>
      <c r="H1415" s="195"/>
      <c r="I1415" s="213">
        <v>1</v>
      </c>
      <c r="J1415" s="197" t="str">
        <f ca="1">IF(U1415=TRUE,    IF($Y$4&gt;96,"TOO MANY",VLOOKUP(B1415&amp;"_"&amp;C1415&amp;"_"&amp;E1415&amp;"_A",CALC!W:X,2,FALSE)),   "")</f>
        <v/>
      </c>
      <c r="L1415" s="213">
        <v>1</v>
      </c>
      <c r="M1415" s="197" t="str">
        <f ca="1">IF(V1415=TRUE,     IF($Y$4&gt;96,"TOO MANY",VLOOKUP(B1415&amp;"_"&amp;C1415&amp;"_"&amp;E1415&amp;"_B",CALC!W:X,2,FALSE)),    "")</f>
        <v/>
      </c>
      <c r="N1415" s="206"/>
      <c r="O1415" s="213">
        <v>1</v>
      </c>
      <c r="P1415" s="197" t="str">
        <f ca="1">IF(W1415=TRUE,   IF($Y$4&gt;96,"TOO MANY", VLOOKUP(B1415&amp;"_"&amp;C1415&amp;"_"&amp;E1415&amp;"_C",CALC!W:X,2,FALSE)),   "")</f>
        <v/>
      </c>
      <c r="Q1415" s="206"/>
      <c r="R1415" s="119" t="b">
        <f t="shared" ca="1" si="154"/>
        <v>0</v>
      </c>
      <c r="S1415" s="119" t="b">
        <f t="shared" ca="1" si="152"/>
        <v>0</v>
      </c>
      <c r="T1415" s="119" t="b">
        <f t="shared" ca="1" si="153"/>
        <v>0</v>
      </c>
      <c r="U1415" s="119" t="b">
        <f t="shared" ca="1" si="155"/>
        <v>0</v>
      </c>
      <c r="V1415" s="160" t="b">
        <f t="shared" ca="1" si="156"/>
        <v>0</v>
      </c>
      <c r="W1415" s="119" t="b">
        <f t="shared" ca="1" si="157"/>
        <v>0</v>
      </c>
      <c r="X1415" s="119" t="b">
        <f t="shared" ca="1" si="158"/>
        <v>0</v>
      </c>
    </row>
    <row r="1416" spans="2:24" x14ac:dyDescent="0.25">
      <c r="B1416" s="194" t="str">
        <f ca="1" xml:space="preserve"> IF(INDIRECT("FROM_NGS2_SampleSheet!A"&amp;ROW()-5,TRUE)="","",  INDIRECT(    "FROM_NGS2_SampleSheet!"   &amp;  CHAR(64 + MATCH(VLOOKUP(B$6,mapping!$A:$B,2,FALSE),FROM_NGS2_SampleSheet!$1:$1,0))   &amp;  ROW()-5,TRUE)    )</f>
        <v/>
      </c>
      <c r="C1416" s="195" t="str">
        <f ca="1" xml:space="preserve"> IF(INDIRECT("FROM_NGS2_SampleSheet!A"&amp;ROW()-5,TRUE)="","",  INDIRECT(    "FROM_NGS2_SampleSheet!"   &amp;  CHAR(64 + MATCH(VLOOKUP(C$6,mapping!$A:$B,2,FALSE),FROM_NGS2_SampleSheet!$1:$1,0))   &amp;  ROW()-5,TRUE)    )</f>
        <v/>
      </c>
      <c r="D1416" s="195" t="str">
        <f ca="1" xml:space="preserve"> IF(INDIRECT("FROM_NGS2_SampleSheet!A"&amp;ROW()-5,TRUE)="","",  INDIRECT(    "FROM_NGS2_SampleSheet!"   &amp;  CHAR(64 + MATCH(VLOOKUP(D$6,mapping!$A:$B,2,FALSE),FROM_NGS2_SampleSheet!$1:$1,0))   &amp;  ROW()-5,TRUE)    )</f>
        <v/>
      </c>
      <c r="E1416" s="195" t="str">
        <f ca="1" xml:space="preserve"> IF(INDIRECT("FROM_NGS2_SampleSheet!A"&amp;ROW()-5,TRUE)="","",  "e" &amp; INDIRECT(    "FROM_NGS2_SampleSheet!"   &amp;  CHAR(64 + MATCH(VLOOKUP(E$6,mapping!$A:$B,2,FALSE),FROM_NGS2_SampleSheet!$1:$1,0))   &amp;  ROW()-5,TRUE)    )</f>
        <v/>
      </c>
      <c r="F1416" s="195" t="str">
        <f ca="1" xml:space="preserve"> IF(INDIRECT("FROM_NGS2_SampleSheet!A"&amp;ROW()-5,TRUE)="","",  INDIRECT(    "FROM_NGS2_SampleSheet!"   &amp;  CHAR(64 + MATCH(VLOOKUP(F$6,mapping!$A:$B,2,FALSE),FROM_NGS2_SampleSheet!$1:$1,0))   &amp;  ROW()-5,TRUE)    )</f>
        <v/>
      </c>
      <c r="G1416" s="196" t="str">
        <f ca="1" xml:space="preserve"> IF(INDIRECT("FROM_NGS2_SampleSheet!A"&amp;ROW()-5,TRUE)="","",  INDIRECT(    "FROM_NGS2_SampleSheet!"   &amp;  CHAR(64 + MATCH(VLOOKUP(G$6,mapping!$A:$B,2,FALSE),FROM_NGS2_SampleSheet!$1:$1,0))   &amp;  ROW()-5,TRUE)    )</f>
        <v/>
      </c>
      <c r="H1416" s="195"/>
      <c r="I1416" s="213">
        <v>1</v>
      </c>
      <c r="J1416" s="197" t="str">
        <f ca="1">IF(U1416=TRUE,    IF($Y$4&gt;96,"TOO MANY",VLOOKUP(B1416&amp;"_"&amp;C1416&amp;"_"&amp;E1416&amp;"_A",CALC!W:X,2,FALSE)),   "")</f>
        <v/>
      </c>
      <c r="L1416" s="213">
        <v>1</v>
      </c>
      <c r="M1416" s="197" t="str">
        <f ca="1">IF(V1416=TRUE,     IF($Y$4&gt;96,"TOO MANY",VLOOKUP(B1416&amp;"_"&amp;C1416&amp;"_"&amp;E1416&amp;"_B",CALC!W:X,2,FALSE)),    "")</f>
        <v/>
      </c>
      <c r="N1416" s="206"/>
      <c r="O1416" s="213">
        <v>1</v>
      </c>
      <c r="P1416" s="197" t="str">
        <f ca="1">IF(W1416=TRUE,   IF($Y$4&gt;96,"TOO MANY", VLOOKUP(B1416&amp;"_"&amp;C1416&amp;"_"&amp;E1416&amp;"_C",CALC!W:X,2,FALSE)),   "")</f>
        <v/>
      </c>
      <c r="Q1416" s="206"/>
      <c r="R1416" s="119" t="b">
        <f t="shared" ca="1" si="154"/>
        <v>0</v>
      </c>
      <c r="S1416" s="119" t="b">
        <f t="shared" ref="S1416:S1479" ca="1" si="159">IF(AND(R1416=TRUE,$U$3=TRUE),TRUE)</f>
        <v>0</v>
      </c>
      <c r="T1416" s="119" t="b">
        <f t="shared" ref="T1416:T1479" ca="1" si="160">IF(AND(R1416=TRUE,$U$4=TRUE,$U$3=TRUE),TRUE)</f>
        <v>0</v>
      </c>
      <c r="U1416" s="119" t="b">
        <f t="shared" ca="1" si="155"/>
        <v>0</v>
      </c>
      <c r="V1416" s="160" t="b">
        <f t="shared" ca="1" si="156"/>
        <v>0</v>
      </c>
      <c r="W1416" s="119" t="b">
        <f t="shared" ca="1" si="157"/>
        <v>0</v>
      </c>
      <c r="X1416" s="119" t="b">
        <f t="shared" ca="1" si="158"/>
        <v>0</v>
      </c>
    </row>
    <row r="1417" spans="2:24" x14ac:dyDescent="0.25">
      <c r="B1417" s="194" t="str">
        <f ca="1" xml:space="preserve"> IF(INDIRECT("FROM_NGS2_SampleSheet!A"&amp;ROW()-5,TRUE)="","",  INDIRECT(    "FROM_NGS2_SampleSheet!"   &amp;  CHAR(64 + MATCH(VLOOKUP(B$6,mapping!$A:$B,2,FALSE),FROM_NGS2_SampleSheet!$1:$1,0))   &amp;  ROW()-5,TRUE)    )</f>
        <v/>
      </c>
      <c r="C1417" s="195" t="str">
        <f ca="1" xml:space="preserve"> IF(INDIRECT("FROM_NGS2_SampleSheet!A"&amp;ROW()-5,TRUE)="","",  INDIRECT(    "FROM_NGS2_SampleSheet!"   &amp;  CHAR(64 + MATCH(VLOOKUP(C$6,mapping!$A:$B,2,FALSE),FROM_NGS2_SampleSheet!$1:$1,0))   &amp;  ROW()-5,TRUE)    )</f>
        <v/>
      </c>
      <c r="D1417" s="195" t="str">
        <f ca="1" xml:space="preserve"> IF(INDIRECT("FROM_NGS2_SampleSheet!A"&amp;ROW()-5,TRUE)="","",  INDIRECT(    "FROM_NGS2_SampleSheet!"   &amp;  CHAR(64 + MATCH(VLOOKUP(D$6,mapping!$A:$B,2,FALSE),FROM_NGS2_SampleSheet!$1:$1,0))   &amp;  ROW()-5,TRUE)    )</f>
        <v/>
      </c>
      <c r="E1417" s="195" t="str">
        <f ca="1" xml:space="preserve"> IF(INDIRECT("FROM_NGS2_SampleSheet!A"&amp;ROW()-5,TRUE)="","",  "e" &amp; INDIRECT(    "FROM_NGS2_SampleSheet!"   &amp;  CHAR(64 + MATCH(VLOOKUP(E$6,mapping!$A:$B,2,FALSE),FROM_NGS2_SampleSheet!$1:$1,0))   &amp;  ROW()-5,TRUE)    )</f>
        <v/>
      </c>
      <c r="F1417" s="195" t="str">
        <f ca="1" xml:space="preserve"> IF(INDIRECT("FROM_NGS2_SampleSheet!A"&amp;ROW()-5,TRUE)="","",  INDIRECT(    "FROM_NGS2_SampleSheet!"   &amp;  CHAR(64 + MATCH(VLOOKUP(F$6,mapping!$A:$B,2,FALSE),FROM_NGS2_SampleSheet!$1:$1,0))   &amp;  ROW()-5,TRUE)    )</f>
        <v/>
      </c>
      <c r="G1417" s="196" t="str">
        <f ca="1" xml:space="preserve"> IF(INDIRECT("FROM_NGS2_SampleSheet!A"&amp;ROW()-5,TRUE)="","",  INDIRECT(    "FROM_NGS2_SampleSheet!"   &amp;  CHAR(64 + MATCH(VLOOKUP(G$6,mapping!$A:$B,2,FALSE),FROM_NGS2_SampleSheet!$1:$1,0))   &amp;  ROW()-5,TRUE)    )</f>
        <v/>
      </c>
      <c r="H1417" s="195"/>
      <c r="I1417" s="213">
        <v>1</v>
      </c>
      <c r="J1417" s="197" t="str">
        <f ca="1">IF(U1417=TRUE,    IF($Y$4&gt;96,"TOO MANY",VLOOKUP(B1417&amp;"_"&amp;C1417&amp;"_"&amp;E1417&amp;"_A",CALC!W:X,2,FALSE)),   "")</f>
        <v/>
      </c>
      <c r="L1417" s="213">
        <v>1</v>
      </c>
      <c r="M1417" s="197" t="str">
        <f ca="1">IF(V1417=TRUE,     IF($Y$4&gt;96,"TOO MANY",VLOOKUP(B1417&amp;"_"&amp;C1417&amp;"_"&amp;E1417&amp;"_B",CALC!W:X,2,FALSE)),    "")</f>
        <v/>
      </c>
      <c r="N1417" s="206"/>
      <c r="O1417" s="213">
        <v>1</v>
      </c>
      <c r="P1417" s="197" t="str">
        <f ca="1">IF(W1417=TRUE,   IF($Y$4&gt;96,"TOO MANY", VLOOKUP(B1417&amp;"_"&amp;C1417&amp;"_"&amp;E1417&amp;"_C",CALC!W:X,2,FALSE)),   "")</f>
        <v/>
      </c>
      <c r="Q1417" s="206"/>
      <c r="R1417" s="119" t="b">
        <f t="shared" ca="1" si="154"/>
        <v>0</v>
      </c>
      <c r="S1417" s="119" t="b">
        <f t="shared" ca="1" si="159"/>
        <v>0</v>
      </c>
      <c r="T1417" s="119" t="b">
        <f t="shared" ca="1" si="160"/>
        <v>0</v>
      </c>
      <c r="U1417" s="119" t="b">
        <f t="shared" ca="1" si="155"/>
        <v>0</v>
      </c>
      <c r="V1417" s="160" t="b">
        <f t="shared" ca="1" si="156"/>
        <v>0</v>
      </c>
      <c r="W1417" s="119" t="b">
        <f t="shared" ca="1" si="157"/>
        <v>0</v>
      </c>
      <c r="X1417" s="119" t="b">
        <f t="shared" ca="1" si="158"/>
        <v>0</v>
      </c>
    </row>
    <row r="1418" spans="2:24" x14ac:dyDescent="0.25">
      <c r="B1418" s="194" t="str">
        <f ca="1" xml:space="preserve"> IF(INDIRECT("FROM_NGS2_SampleSheet!A"&amp;ROW()-5,TRUE)="","",  INDIRECT(    "FROM_NGS2_SampleSheet!"   &amp;  CHAR(64 + MATCH(VLOOKUP(B$6,mapping!$A:$B,2,FALSE),FROM_NGS2_SampleSheet!$1:$1,0))   &amp;  ROW()-5,TRUE)    )</f>
        <v/>
      </c>
      <c r="C1418" s="195" t="str">
        <f ca="1" xml:space="preserve"> IF(INDIRECT("FROM_NGS2_SampleSheet!A"&amp;ROW()-5,TRUE)="","",  INDIRECT(    "FROM_NGS2_SampleSheet!"   &amp;  CHAR(64 + MATCH(VLOOKUP(C$6,mapping!$A:$B,2,FALSE),FROM_NGS2_SampleSheet!$1:$1,0))   &amp;  ROW()-5,TRUE)    )</f>
        <v/>
      </c>
      <c r="D1418" s="195" t="str">
        <f ca="1" xml:space="preserve"> IF(INDIRECT("FROM_NGS2_SampleSheet!A"&amp;ROW()-5,TRUE)="","",  INDIRECT(    "FROM_NGS2_SampleSheet!"   &amp;  CHAR(64 + MATCH(VLOOKUP(D$6,mapping!$A:$B,2,FALSE),FROM_NGS2_SampleSheet!$1:$1,0))   &amp;  ROW()-5,TRUE)    )</f>
        <v/>
      </c>
      <c r="E1418" s="195" t="str">
        <f ca="1" xml:space="preserve"> IF(INDIRECT("FROM_NGS2_SampleSheet!A"&amp;ROW()-5,TRUE)="","",  "e" &amp; INDIRECT(    "FROM_NGS2_SampleSheet!"   &amp;  CHAR(64 + MATCH(VLOOKUP(E$6,mapping!$A:$B,2,FALSE),FROM_NGS2_SampleSheet!$1:$1,0))   &amp;  ROW()-5,TRUE)    )</f>
        <v/>
      </c>
      <c r="F1418" s="195" t="str">
        <f ca="1" xml:space="preserve"> IF(INDIRECT("FROM_NGS2_SampleSheet!A"&amp;ROW()-5,TRUE)="","",  INDIRECT(    "FROM_NGS2_SampleSheet!"   &amp;  CHAR(64 + MATCH(VLOOKUP(F$6,mapping!$A:$B,2,FALSE),FROM_NGS2_SampleSheet!$1:$1,0))   &amp;  ROW()-5,TRUE)    )</f>
        <v/>
      </c>
      <c r="G1418" s="196" t="str">
        <f ca="1" xml:space="preserve"> IF(INDIRECT("FROM_NGS2_SampleSheet!A"&amp;ROW()-5,TRUE)="","",  INDIRECT(    "FROM_NGS2_SampleSheet!"   &amp;  CHAR(64 + MATCH(VLOOKUP(G$6,mapping!$A:$B,2,FALSE),FROM_NGS2_SampleSheet!$1:$1,0))   &amp;  ROW()-5,TRUE)    )</f>
        <v/>
      </c>
      <c r="H1418" s="195"/>
      <c r="I1418" s="213">
        <v>1</v>
      </c>
      <c r="J1418" s="197" t="str">
        <f ca="1">IF(U1418=TRUE,    IF($Y$4&gt;96,"TOO MANY",VLOOKUP(B1418&amp;"_"&amp;C1418&amp;"_"&amp;E1418&amp;"_A",CALC!W:X,2,FALSE)),   "")</f>
        <v/>
      </c>
      <c r="L1418" s="213">
        <v>1</v>
      </c>
      <c r="M1418" s="197" t="str">
        <f ca="1">IF(V1418=TRUE,     IF($Y$4&gt;96,"TOO MANY",VLOOKUP(B1418&amp;"_"&amp;C1418&amp;"_"&amp;E1418&amp;"_B",CALC!W:X,2,FALSE)),    "")</f>
        <v/>
      </c>
      <c r="N1418" s="206"/>
      <c r="O1418" s="213">
        <v>1</v>
      </c>
      <c r="P1418" s="197" t="str">
        <f ca="1">IF(W1418=TRUE,   IF($Y$4&gt;96,"TOO MANY", VLOOKUP(B1418&amp;"_"&amp;C1418&amp;"_"&amp;E1418&amp;"_C",CALC!W:X,2,FALSE)),   "")</f>
        <v/>
      </c>
      <c r="Q1418" s="206"/>
      <c r="R1418" s="119" t="b">
        <f t="shared" ca="1" si="154"/>
        <v>0</v>
      </c>
      <c r="S1418" s="119" t="b">
        <f t="shared" ca="1" si="159"/>
        <v>0</v>
      </c>
      <c r="T1418" s="119" t="b">
        <f t="shared" ca="1" si="160"/>
        <v>0</v>
      </c>
      <c r="U1418" s="119" t="b">
        <f t="shared" ca="1" si="155"/>
        <v>0</v>
      </c>
      <c r="V1418" s="160" t="b">
        <f t="shared" ca="1" si="156"/>
        <v>0</v>
      </c>
      <c r="W1418" s="119" t="b">
        <f t="shared" ca="1" si="157"/>
        <v>0</v>
      </c>
      <c r="X1418" s="119" t="b">
        <f t="shared" ca="1" si="158"/>
        <v>0</v>
      </c>
    </row>
    <row r="1419" spans="2:24" x14ac:dyDescent="0.25">
      <c r="B1419" s="194" t="str">
        <f ca="1" xml:space="preserve"> IF(INDIRECT("FROM_NGS2_SampleSheet!A"&amp;ROW()-5,TRUE)="","",  INDIRECT(    "FROM_NGS2_SampleSheet!"   &amp;  CHAR(64 + MATCH(VLOOKUP(B$6,mapping!$A:$B,2,FALSE),FROM_NGS2_SampleSheet!$1:$1,0))   &amp;  ROW()-5,TRUE)    )</f>
        <v/>
      </c>
      <c r="C1419" s="195" t="str">
        <f ca="1" xml:space="preserve"> IF(INDIRECT("FROM_NGS2_SampleSheet!A"&amp;ROW()-5,TRUE)="","",  INDIRECT(    "FROM_NGS2_SampleSheet!"   &amp;  CHAR(64 + MATCH(VLOOKUP(C$6,mapping!$A:$B,2,FALSE),FROM_NGS2_SampleSheet!$1:$1,0))   &amp;  ROW()-5,TRUE)    )</f>
        <v/>
      </c>
      <c r="D1419" s="195" t="str">
        <f ca="1" xml:space="preserve"> IF(INDIRECT("FROM_NGS2_SampleSheet!A"&amp;ROW()-5,TRUE)="","",  INDIRECT(    "FROM_NGS2_SampleSheet!"   &amp;  CHAR(64 + MATCH(VLOOKUP(D$6,mapping!$A:$B,2,FALSE),FROM_NGS2_SampleSheet!$1:$1,0))   &amp;  ROW()-5,TRUE)    )</f>
        <v/>
      </c>
      <c r="E1419" s="195" t="str">
        <f ca="1" xml:space="preserve"> IF(INDIRECT("FROM_NGS2_SampleSheet!A"&amp;ROW()-5,TRUE)="","",  "e" &amp; INDIRECT(    "FROM_NGS2_SampleSheet!"   &amp;  CHAR(64 + MATCH(VLOOKUP(E$6,mapping!$A:$B,2,FALSE),FROM_NGS2_SampleSheet!$1:$1,0))   &amp;  ROW()-5,TRUE)    )</f>
        <v/>
      </c>
      <c r="F1419" s="195" t="str">
        <f ca="1" xml:space="preserve"> IF(INDIRECT("FROM_NGS2_SampleSheet!A"&amp;ROW()-5,TRUE)="","",  INDIRECT(    "FROM_NGS2_SampleSheet!"   &amp;  CHAR(64 + MATCH(VLOOKUP(F$6,mapping!$A:$B,2,FALSE),FROM_NGS2_SampleSheet!$1:$1,0))   &amp;  ROW()-5,TRUE)    )</f>
        <v/>
      </c>
      <c r="G1419" s="196" t="str">
        <f ca="1" xml:space="preserve"> IF(INDIRECT("FROM_NGS2_SampleSheet!A"&amp;ROW()-5,TRUE)="","",  INDIRECT(    "FROM_NGS2_SampleSheet!"   &amp;  CHAR(64 + MATCH(VLOOKUP(G$6,mapping!$A:$B,2,FALSE),FROM_NGS2_SampleSheet!$1:$1,0))   &amp;  ROW()-5,TRUE)    )</f>
        <v/>
      </c>
      <c r="H1419" s="195"/>
      <c r="I1419" s="213">
        <v>1</v>
      </c>
      <c r="J1419" s="197" t="str">
        <f ca="1">IF(U1419=TRUE,    IF($Y$4&gt;96,"TOO MANY",VLOOKUP(B1419&amp;"_"&amp;C1419&amp;"_"&amp;E1419&amp;"_A",CALC!W:X,2,FALSE)),   "")</f>
        <v/>
      </c>
      <c r="L1419" s="213">
        <v>1</v>
      </c>
      <c r="M1419" s="197" t="str">
        <f ca="1">IF(V1419=TRUE,     IF($Y$4&gt;96,"TOO MANY",VLOOKUP(B1419&amp;"_"&amp;C1419&amp;"_"&amp;E1419&amp;"_B",CALC!W:X,2,FALSE)),    "")</f>
        <v/>
      </c>
      <c r="N1419" s="206"/>
      <c r="O1419" s="213">
        <v>1</v>
      </c>
      <c r="P1419" s="197" t="str">
        <f ca="1">IF(W1419=TRUE,   IF($Y$4&gt;96,"TOO MANY", VLOOKUP(B1419&amp;"_"&amp;C1419&amp;"_"&amp;E1419&amp;"_C",CALC!W:X,2,FALSE)),   "")</f>
        <v/>
      </c>
      <c r="Q1419" s="206"/>
      <c r="R1419" s="119" t="b">
        <f t="shared" ca="1" si="154"/>
        <v>0</v>
      </c>
      <c r="S1419" s="119" t="b">
        <f t="shared" ca="1" si="159"/>
        <v>0</v>
      </c>
      <c r="T1419" s="119" t="b">
        <f t="shared" ca="1" si="160"/>
        <v>0</v>
      </c>
      <c r="U1419" s="119" t="b">
        <f t="shared" ca="1" si="155"/>
        <v>0</v>
      </c>
      <c r="V1419" s="160" t="b">
        <f t="shared" ca="1" si="156"/>
        <v>0</v>
      </c>
      <c r="W1419" s="119" t="b">
        <f t="shared" ca="1" si="157"/>
        <v>0</v>
      </c>
      <c r="X1419" s="119" t="b">
        <f t="shared" ca="1" si="158"/>
        <v>0</v>
      </c>
    </row>
    <row r="1420" spans="2:24" x14ac:dyDescent="0.25">
      <c r="B1420" s="194" t="str">
        <f ca="1" xml:space="preserve"> IF(INDIRECT("FROM_NGS2_SampleSheet!A"&amp;ROW()-5,TRUE)="","",  INDIRECT(    "FROM_NGS2_SampleSheet!"   &amp;  CHAR(64 + MATCH(VLOOKUP(B$6,mapping!$A:$B,2,FALSE),FROM_NGS2_SampleSheet!$1:$1,0))   &amp;  ROW()-5,TRUE)    )</f>
        <v/>
      </c>
      <c r="C1420" s="195" t="str">
        <f ca="1" xml:space="preserve"> IF(INDIRECT("FROM_NGS2_SampleSheet!A"&amp;ROW()-5,TRUE)="","",  INDIRECT(    "FROM_NGS2_SampleSheet!"   &amp;  CHAR(64 + MATCH(VLOOKUP(C$6,mapping!$A:$B,2,FALSE),FROM_NGS2_SampleSheet!$1:$1,0))   &amp;  ROW()-5,TRUE)    )</f>
        <v/>
      </c>
      <c r="D1420" s="195" t="str">
        <f ca="1" xml:space="preserve"> IF(INDIRECT("FROM_NGS2_SampleSheet!A"&amp;ROW()-5,TRUE)="","",  INDIRECT(    "FROM_NGS2_SampleSheet!"   &amp;  CHAR(64 + MATCH(VLOOKUP(D$6,mapping!$A:$B,2,FALSE),FROM_NGS2_SampleSheet!$1:$1,0))   &amp;  ROW()-5,TRUE)    )</f>
        <v/>
      </c>
      <c r="E1420" s="195" t="str">
        <f ca="1" xml:space="preserve"> IF(INDIRECT("FROM_NGS2_SampleSheet!A"&amp;ROW()-5,TRUE)="","",  "e" &amp; INDIRECT(    "FROM_NGS2_SampleSheet!"   &amp;  CHAR(64 + MATCH(VLOOKUP(E$6,mapping!$A:$B,2,FALSE),FROM_NGS2_SampleSheet!$1:$1,0))   &amp;  ROW()-5,TRUE)    )</f>
        <v/>
      </c>
      <c r="F1420" s="195" t="str">
        <f ca="1" xml:space="preserve"> IF(INDIRECT("FROM_NGS2_SampleSheet!A"&amp;ROW()-5,TRUE)="","",  INDIRECT(    "FROM_NGS2_SampleSheet!"   &amp;  CHAR(64 + MATCH(VLOOKUP(F$6,mapping!$A:$B,2,FALSE),FROM_NGS2_SampleSheet!$1:$1,0))   &amp;  ROW()-5,TRUE)    )</f>
        <v/>
      </c>
      <c r="G1420" s="196" t="str">
        <f ca="1" xml:space="preserve"> IF(INDIRECT("FROM_NGS2_SampleSheet!A"&amp;ROW()-5,TRUE)="","",  INDIRECT(    "FROM_NGS2_SampleSheet!"   &amp;  CHAR(64 + MATCH(VLOOKUP(G$6,mapping!$A:$B,2,FALSE),FROM_NGS2_SampleSheet!$1:$1,0))   &amp;  ROW()-5,TRUE)    )</f>
        <v/>
      </c>
      <c r="H1420" s="195"/>
      <c r="I1420" s="213">
        <v>1</v>
      </c>
      <c r="J1420" s="197" t="str">
        <f ca="1">IF(U1420=TRUE,    IF($Y$4&gt;96,"TOO MANY",VLOOKUP(B1420&amp;"_"&amp;C1420&amp;"_"&amp;E1420&amp;"_A",CALC!W:X,2,FALSE)),   "")</f>
        <v/>
      </c>
      <c r="L1420" s="213">
        <v>1</v>
      </c>
      <c r="M1420" s="197" t="str">
        <f ca="1">IF(V1420=TRUE,     IF($Y$4&gt;96,"TOO MANY",VLOOKUP(B1420&amp;"_"&amp;C1420&amp;"_"&amp;E1420&amp;"_B",CALC!W:X,2,FALSE)),    "")</f>
        <v/>
      </c>
      <c r="N1420" s="206"/>
      <c r="O1420" s="213">
        <v>1</v>
      </c>
      <c r="P1420" s="197" t="str">
        <f ca="1">IF(W1420=TRUE,   IF($Y$4&gt;96,"TOO MANY", VLOOKUP(B1420&amp;"_"&amp;C1420&amp;"_"&amp;E1420&amp;"_C",CALC!W:X,2,FALSE)),   "")</f>
        <v/>
      </c>
      <c r="Q1420" s="206"/>
      <c r="R1420" s="119" t="b">
        <f t="shared" ca="1" si="154"/>
        <v>0</v>
      </c>
      <c r="S1420" s="119" t="b">
        <f t="shared" ca="1" si="159"/>
        <v>0</v>
      </c>
      <c r="T1420" s="119" t="b">
        <f t="shared" ca="1" si="160"/>
        <v>0</v>
      </c>
      <c r="U1420" s="119" t="b">
        <f t="shared" ca="1" si="155"/>
        <v>0</v>
      </c>
      <c r="V1420" s="160" t="b">
        <f t="shared" ca="1" si="156"/>
        <v>0</v>
      </c>
      <c r="W1420" s="119" t="b">
        <f t="shared" ca="1" si="157"/>
        <v>0</v>
      </c>
      <c r="X1420" s="119" t="b">
        <f t="shared" ca="1" si="158"/>
        <v>0</v>
      </c>
    </row>
    <row r="1421" spans="2:24" x14ac:dyDescent="0.25">
      <c r="B1421" s="194" t="str">
        <f ca="1" xml:space="preserve"> IF(INDIRECT("FROM_NGS2_SampleSheet!A"&amp;ROW()-5,TRUE)="","",  INDIRECT(    "FROM_NGS2_SampleSheet!"   &amp;  CHAR(64 + MATCH(VLOOKUP(B$6,mapping!$A:$B,2,FALSE),FROM_NGS2_SampleSheet!$1:$1,0))   &amp;  ROW()-5,TRUE)    )</f>
        <v/>
      </c>
      <c r="C1421" s="195" t="str">
        <f ca="1" xml:space="preserve"> IF(INDIRECT("FROM_NGS2_SampleSheet!A"&amp;ROW()-5,TRUE)="","",  INDIRECT(    "FROM_NGS2_SampleSheet!"   &amp;  CHAR(64 + MATCH(VLOOKUP(C$6,mapping!$A:$B,2,FALSE),FROM_NGS2_SampleSheet!$1:$1,0))   &amp;  ROW()-5,TRUE)    )</f>
        <v/>
      </c>
      <c r="D1421" s="195" t="str">
        <f ca="1" xml:space="preserve"> IF(INDIRECT("FROM_NGS2_SampleSheet!A"&amp;ROW()-5,TRUE)="","",  INDIRECT(    "FROM_NGS2_SampleSheet!"   &amp;  CHAR(64 + MATCH(VLOOKUP(D$6,mapping!$A:$B,2,FALSE),FROM_NGS2_SampleSheet!$1:$1,0))   &amp;  ROW()-5,TRUE)    )</f>
        <v/>
      </c>
      <c r="E1421" s="195" t="str">
        <f ca="1" xml:space="preserve"> IF(INDIRECT("FROM_NGS2_SampleSheet!A"&amp;ROW()-5,TRUE)="","",  "e" &amp; INDIRECT(    "FROM_NGS2_SampleSheet!"   &amp;  CHAR(64 + MATCH(VLOOKUP(E$6,mapping!$A:$B,2,FALSE),FROM_NGS2_SampleSheet!$1:$1,0))   &amp;  ROW()-5,TRUE)    )</f>
        <v/>
      </c>
      <c r="F1421" s="195" t="str">
        <f ca="1" xml:space="preserve"> IF(INDIRECT("FROM_NGS2_SampleSheet!A"&amp;ROW()-5,TRUE)="","",  INDIRECT(    "FROM_NGS2_SampleSheet!"   &amp;  CHAR(64 + MATCH(VLOOKUP(F$6,mapping!$A:$B,2,FALSE),FROM_NGS2_SampleSheet!$1:$1,0))   &amp;  ROW()-5,TRUE)    )</f>
        <v/>
      </c>
      <c r="G1421" s="196" t="str">
        <f ca="1" xml:space="preserve"> IF(INDIRECT("FROM_NGS2_SampleSheet!A"&amp;ROW()-5,TRUE)="","",  INDIRECT(    "FROM_NGS2_SampleSheet!"   &amp;  CHAR(64 + MATCH(VLOOKUP(G$6,mapping!$A:$B,2,FALSE),FROM_NGS2_SampleSheet!$1:$1,0))   &amp;  ROW()-5,TRUE)    )</f>
        <v/>
      </c>
      <c r="H1421" s="195"/>
      <c r="I1421" s="213">
        <v>1</v>
      </c>
      <c r="J1421" s="197" t="str">
        <f ca="1">IF(U1421=TRUE,    IF($Y$4&gt;96,"TOO MANY",VLOOKUP(B1421&amp;"_"&amp;C1421&amp;"_"&amp;E1421&amp;"_A",CALC!W:X,2,FALSE)),   "")</f>
        <v/>
      </c>
      <c r="L1421" s="213">
        <v>1</v>
      </c>
      <c r="M1421" s="197" t="str">
        <f ca="1">IF(V1421=TRUE,     IF($Y$4&gt;96,"TOO MANY",VLOOKUP(B1421&amp;"_"&amp;C1421&amp;"_"&amp;E1421&amp;"_B",CALC!W:X,2,FALSE)),    "")</f>
        <v/>
      </c>
      <c r="N1421" s="206"/>
      <c r="O1421" s="213">
        <v>1</v>
      </c>
      <c r="P1421" s="197" t="str">
        <f ca="1">IF(W1421=TRUE,   IF($Y$4&gt;96,"TOO MANY", VLOOKUP(B1421&amp;"_"&amp;C1421&amp;"_"&amp;E1421&amp;"_C",CALC!W:X,2,FALSE)),   "")</f>
        <v/>
      </c>
      <c r="Q1421" s="206"/>
      <c r="R1421" s="119" t="b">
        <f t="shared" ca="1" si="154"/>
        <v>0</v>
      </c>
      <c r="S1421" s="119" t="b">
        <f t="shared" ca="1" si="159"/>
        <v>0</v>
      </c>
      <c r="T1421" s="119" t="b">
        <f t="shared" ca="1" si="160"/>
        <v>0</v>
      </c>
      <c r="U1421" s="119" t="b">
        <f t="shared" ca="1" si="155"/>
        <v>0</v>
      </c>
      <c r="V1421" s="160" t="b">
        <f t="shared" ca="1" si="156"/>
        <v>0</v>
      </c>
      <c r="W1421" s="119" t="b">
        <f t="shared" ca="1" si="157"/>
        <v>0</v>
      </c>
      <c r="X1421" s="119" t="b">
        <f t="shared" ca="1" si="158"/>
        <v>0</v>
      </c>
    </row>
    <row r="1422" spans="2:24" x14ac:dyDescent="0.25">
      <c r="B1422" s="194" t="str">
        <f ca="1" xml:space="preserve"> IF(INDIRECT("FROM_NGS2_SampleSheet!A"&amp;ROW()-5,TRUE)="","",  INDIRECT(    "FROM_NGS2_SampleSheet!"   &amp;  CHAR(64 + MATCH(VLOOKUP(B$6,mapping!$A:$B,2,FALSE),FROM_NGS2_SampleSheet!$1:$1,0))   &amp;  ROW()-5,TRUE)    )</f>
        <v/>
      </c>
      <c r="C1422" s="195" t="str">
        <f ca="1" xml:space="preserve"> IF(INDIRECT("FROM_NGS2_SampleSheet!A"&amp;ROW()-5,TRUE)="","",  INDIRECT(    "FROM_NGS2_SampleSheet!"   &amp;  CHAR(64 + MATCH(VLOOKUP(C$6,mapping!$A:$B,2,FALSE),FROM_NGS2_SampleSheet!$1:$1,0))   &amp;  ROW()-5,TRUE)    )</f>
        <v/>
      </c>
      <c r="D1422" s="195" t="str">
        <f ca="1" xml:space="preserve"> IF(INDIRECT("FROM_NGS2_SampleSheet!A"&amp;ROW()-5,TRUE)="","",  INDIRECT(    "FROM_NGS2_SampleSheet!"   &amp;  CHAR(64 + MATCH(VLOOKUP(D$6,mapping!$A:$B,2,FALSE),FROM_NGS2_SampleSheet!$1:$1,0))   &amp;  ROW()-5,TRUE)    )</f>
        <v/>
      </c>
      <c r="E1422" s="195" t="str">
        <f ca="1" xml:space="preserve"> IF(INDIRECT("FROM_NGS2_SampleSheet!A"&amp;ROW()-5,TRUE)="","",  "e" &amp; INDIRECT(    "FROM_NGS2_SampleSheet!"   &amp;  CHAR(64 + MATCH(VLOOKUP(E$6,mapping!$A:$B,2,FALSE),FROM_NGS2_SampleSheet!$1:$1,0))   &amp;  ROW()-5,TRUE)    )</f>
        <v/>
      </c>
      <c r="F1422" s="195" t="str">
        <f ca="1" xml:space="preserve"> IF(INDIRECT("FROM_NGS2_SampleSheet!A"&amp;ROW()-5,TRUE)="","",  INDIRECT(    "FROM_NGS2_SampleSheet!"   &amp;  CHAR(64 + MATCH(VLOOKUP(F$6,mapping!$A:$B,2,FALSE),FROM_NGS2_SampleSheet!$1:$1,0))   &amp;  ROW()-5,TRUE)    )</f>
        <v/>
      </c>
      <c r="G1422" s="196" t="str">
        <f ca="1" xml:space="preserve"> IF(INDIRECT("FROM_NGS2_SampleSheet!A"&amp;ROW()-5,TRUE)="","",  INDIRECT(    "FROM_NGS2_SampleSheet!"   &amp;  CHAR(64 + MATCH(VLOOKUP(G$6,mapping!$A:$B,2,FALSE),FROM_NGS2_SampleSheet!$1:$1,0))   &amp;  ROW()-5,TRUE)    )</f>
        <v/>
      </c>
      <c r="H1422" s="195"/>
      <c r="I1422" s="213">
        <v>1</v>
      </c>
      <c r="J1422" s="197" t="str">
        <f ca="1">IF(U1422=TRUE,    IF($Y$4&gt;96,"TOO MANY",VLOOKUP(B1422&amp;"_"&amp;C1422&amp;"_"&amp;E1422&amp;"_A",CALC!W:X,2,FALSE)),   "")</f>
        <v/>
      </c>
      <c r="L1422" s="213">
        <v>1</v>
      </c>
      <c r="M1422" s="197" t="str">
        <f ca="1">IF(V1422=TRUE,     IF($Y$4&gt;96,"TOO MANY",VLOOKUP(B1422&amp;"_"&amp;C1422&amp;"_"&amp;E1422&amp;"_B",CALC!W:X,2,FALSE)),    "")</f>
        <v/>
      </c>
      <c r="N1422" s="206"/>
      <c r="O1422" s="213">
        <v>1</v>
      </c>
      <c r="P1422" s="197" t="str">
        <f ca="1">IF(W1422=TRUE,   IF($Y$4&gt;96,"TOO MANY", VLOOKUP(B1422&amp;"_"&amp;C1422&amp;"_"&amp;E1422&amp;"_C",CALC!W:X,2,FALSE)),   "")</f>
        <v/>
      </c>
      <c r="Q1422" s="206"/>
      <c r="R1422" s="119" t="b">
        <f t="shared" ca="1" si="154"/>
        <v>0</v>
      </c>
      <c r="S1422" s="119" t="b">
        <f t="shared" ca="1" si="159"/>
        <v>0</v>
      </c>
      <c r="T1422" s="119" t="b">
        <f t="shared" ca="1" si="160"/>
        <v>0</v>
      </c>
      <c r="U1422" s="119" t="b">
        <f t="shared" ca="1" si="155"/>
        <v>0</v>
      </c>
      <c r="V1422" s="160" t="b">
        <f t="shared" ca="1" si="156"/>
        <v>0</v>
      </c>
      <c r="W1422" s="119" t="b">
        <f t="shared" ca="1" si="157"/>
        <v>0</v>
      </c>
      <c r="X1422" s="119" t="b">
        <f t="shared" ca="1" si="158"/>
        <v>0</v>
      </c>
    </row>
    <row r="1423" spans="2:24" x14ac:dyDescent="0.25">
      <c r="B1423" s="194" t="str">
        <f ca="1" xml:space="preserve"> IF(INDIRECT("FROM_NGS2_SampleSheet!A"&amp;ROW()-5,TRUE)="","",  INDIRECT(    "FROM_NGS2_SampleSheet!"   &amp;  CHAR(64 + MATCH(VLOOKUP(B$6,mapping!$A:$B,2,FALSE),FROM_NGS2_SampleSheet!$1:$1,0))   &amp;  ROW()-5,TRUE)    )</f>
        <v/>
      </c>
      <c r="C1423" s="195" t="str">
        <f ca="1" xml:space="preserve"> IF(INDIRECT("FROM_NGS2_SampleSheet!A"&amp;ROW()-5,TRUE)="","",  INDIRECT(    "FROM_NGS2_SampleSheet!"   &amp;  CHAR(64 + MATCH(VLOOKUP(C$6,mapping!$A:$B,2,FALSE),FROM_NGS2_SampleSheet!$1:$1,0))   &amp;  ROW()-5,TRUE)    )</f>
        <v/>
      </c>
      <c r="D1423" s="195" t="str">
        <f ca="1" xml:space="preserve"> IF(INDIRECT("FROM_NGS2_SampleSheet!A"&amp;ROW()-5,TRUE)="","",  INDIRECT(    "FROM_NGS2_SampleSheet!"   &amp;  CHAR(64 + MATCH(VLOOKUP(D$6,mapping!$A:$B,2,FALSE),FROM_NGS2_SampleSheet!$1:$1,0))   &amp;  ROW()-5,TRUE)    )</f>
        <v/>
      </c>
      <c r="E1423" s="195" t="str">
        <f ca="1" xml:space="preserve"> IF(INDIRECT("FROM_NGS2_SampleSheet!A"&amp;ROW()-5,TRUE)="","",  "e" &amp; INDIRECT(    "FROM_NGS2_SampleSheet!"   &amp;  CHAR(64 + MATCH(VLOOKUP(E$6,mapping!$A:$B,2,FALSE),FROM_NGS2_SampleSheet!$1:$1,0))   &amp;  ROW()-5,TRUE)    )</f>
        <v/>
      </c>
      <c r="F1423" s="195" t="str">
        <f ca="1" xml:space="preserve"> IF(INDIRECT("FROM_NGS2_SampleSheet!A"&amp;ROW()-5,TRUE)="","",  INDIRECT(    "FROM_NGS2_SampleSheet!"   &amp;  CHAR(64 + MATCH(VLOOKUP(F$6,mapping!$A:$B,2,FALSE),FROM_NGS2_SampleSheet!$1:$1,0))   &amp;  ROW()-5,TRUE)    )</f>
        <v/>
      </c>
      <c r="G1423" s="196" t="str">
        <f ca="1" xml:space="preserve"> IF(INDIRECT("FROM_NGS2_SampleSheet!A"&amp;ROW()-5,TRUE)="","",  INDIRECT(    "FROM_NGS2_SampleSheet!"   &amp;  CHAR(64 + MATCH(VLOOKUP(G$6,mapping!$A:$B,2,FALSE),FROM_NGS2_SampleSheet!$1:$1,0))   &amp;  ROW()-5,TRUE)    )</f>
        <v/>
      </c>
      <c r="H1423" s="195"/>
      <c r="I1423" s="213">
        <v>1</v>
      </c>
      <c r="J1423" s="197" t="str">
        <f ca="1">IF(U1423=TRUE,    IF($Y$4&gt;96,"TOO MANY",VLOOKUP(B1423&amp;"_"&amp;C1423&amp;"_"&amp;E1423&amp;"_A",CALC!W:X,2,FALSE)),   "")</f>
        <v/>
      </c>
      <c r="L1423" s="213">
        <v>1</v>
      </c>
      <c r="M1423" s="197" t="str">
        <f ca="1">IF(V1423=TRUE,     IF($Y$4&gt;96,"TOO MANY",VLOOKUP(B1423&amp;"_"&amp;C1423&amp;"_"&amp;E1423&amp;"_B",CALC!W:X,2,FALSE)),    "")</f>
        <v/>
      </c>
      <c r="N1423" s="206"/>
      <c r="O1423" s="213">
        <v>1</v>
      </c>
      <c r="P1423" s="197" t="str">
        <f ca="1">IF(W1423=TRUE,   IF($Y$4&gt;96,"TOO MANY", VLOOKUP(B1423&amp;"_"&amp;C1423&amp;"_"&amp;E1423&amp;"_C",CALC!W:X,2,FALSE)),   "")</f>
        <v/>
      </c>
      <c r="Q1423" s="206"/>
      <c r="R1423" s="119" t="b">
        <f t="shared" ca="1" si="154"/>
        <v>0</v>
      </c>
      <c r="S1423" s="119" t="b">
        <f t="shared" ca="1" si="159"/>
        <v>0</v>
      </c>
      <c r="T1423" s="119" t="b">
        <f t="shared" ca="1" si="160"/>
        <v>0</v>
      </c>
      <c r="U1423" s="119" t="b">
        <f t="shared" ca="1" si="155"/>
        <v>0</v>
      </c>
      <c r="V1423" s="160" t="b">
        <f t="shared" ca="1" si="156"/>
        <v>0</v>
      </c>
      <c r="W1423" s="119" t="b">
        <f t="shared" ca="1" si="157"/>
        <v>0</v>
      </c>
      <c r="X1423" s="119" t="b">
        <f t="shared" ca="1" si="158"/>
        <v>0</v>
      </c>
    </row>
    <row r="1424" spans="2:24" x14ac:dyDescent="0.25">
      <c r="B1424" s="194" t="str">
        <f ca="1" xml:space="preserve"> IF(INDIRECT("FROM_NGS2_SampleSheet!A"&amp;ROW()-5,TRUE)="","",  INDIRECT(    "FROM_NGS2_SampleSheet!"   &amp;  CHAR(64 + MATCH(VLOOKUP(B$6,mapping!$A:$B,2,FALSE),FROM_NGS2_SampleSheet!$1:$1,0))   &amp;  ROW()-5,TRUE)    )</f>
        <v/>
      </c>
      <c r="C1424" s="195" t="str">
        <f ca="1" xml:space="preserve"> IF(INDIRECT("FROM_NGS2_SampleSheet!A"&amp;ROW()-5,TRUE)="","",  INDIRECT(    "FROM_NGS2_SampleSheet!"   &amp;  CHAR(64 + MATCH(VLOOKUP(C$6,mapping!$A:$B,2,FALSE),FROM_NGS2_SampleSheet!$1:$1,0))   &amp;  ROW()-5,TRUE)    )</f>
        <v/>
      </c>
      <c r="D1424" s="195" t="str">
        <f ca="1" xml:space="preserve"> IF(INDIRECT("FROM_NGS2_SampleSheet!A"&amp;ROW()-5,TRUE)="","",  INDIRECT(    "FROM_NGS2_SampleSheet!"   &amp;  CHAR(64 + MATCH(VLOOKUP(D$6,mapping!$A:$B,2,FALSE),FROM_NGS2_SampleSheet!$1:$1,0))   &amp;  ROW()-5,TRUE)    )</f>
        <v/>
      </c>
      <c r="E1424" s="195" t="str">
        <f ca="1" xml:space="preserve"> IF(INDIRECT("FROM_NGS2_SampleSheet!A"&amp;ROW()-5,TRUE)="","",  "e" &amp; INDIRECT(    "FROM_NGS2_SampleSheet!"   &amp;  CHAR(64 + MATCH(VLOOKUP(E$6,mapping!$A:$B,2,FALSE),FROM_NGS2_SampleSheet!$1:$1,0))   &amp;  ROW()-5,TRUE)    )</f>
        <v/>
      </c>
      <c r="F1424" s="195" t="str">
        <f ca="1" xml:space="preserve"> IF(INDIRECT("FROM_NGS2_SampleSheet!A"&amp;ROW()-5,TRUE)="","",  INDIRECT(    "FROM_NGS2_SampleSheet!"   &amp;  CHAR(64 + MATCH(VLOOKUP(F$6,mapping!$A:$B,2,FALSE),FROM_NGS2_SampleSheet!$1:$1,0))   &amp;  ROW()-5,TRUE)    )</f>
        <v/>
      </c>
      <c r="G1424" s="196" t="str">
        <f ca="1" xml:space="preserve"> IF(INDIRECT("FROM_NGS2_SampleSheet!A"&amp;ROW()-5,TRUE)="","",  INDIRECT(    "FROM_NGS2_SampleSheet!"   &amp;  CHAR(64 + MATCH(VLOOKUP(G$6,mapping!$A:$B,2,FALSE),FROM_NGS2_SampleSheet!$1:$1,0))   &amp;  ROW()-5,TRUE)    )</f>
        <v/>
      </c>
      <c r="H1424" s="195"/>
      <c r="I1424" s="213">
        <v>1</v>
      </c>
      <c r="J1424" s="197" t="str">
        <f ca="1">IF(U1424=TRUE,    IF($Y$4&gt;96,"TOO MANY",VLOOKUP(B1424&amp;"_"&amp;C1424&amp;"_"&amp;E1424&amp;"_A",CALC!W:X,2,FALSE)),   "")</f>
        <v/>
      </c>
      <c r="L1424" s="213">
        <v>1</v>
      </c>
      <c r="M1424" s="197" t="str">
        <f ca="1">IF(V1424=TRUE,     IF($Y$4&gt;96,"TOO MANY",VLOOKUP(B1424&amp;"_"&amp;C1424&amp;"_"&amp;E1424&amp;"_B",CALC!W:X,2,FALSE)),    "")</f>
        <v/>
      </c>
      <c r="N1424" s="206"/>
      <c r="O1424" s="213">
        <v>1</v>
      </c>
      <c r="P1424" s="197" t="str">
        <f ca="1">IF(W1424=TRUE,   IF($Y$4&gt;96,"TOO MANY", VLOOKUP(B1424&amp;"_"&amp;C1424&amp;"_"&amp;E1424&amp;"_C",CALC!W:X,2,FALSE)),   "")</f>
        <v/>
      </c>
      <c r="Q1424" s="206"/>
      <c r="R1424" s="119" t="b">
        <f t="shared" ca="1" si="154"/>
        <v>0</v>
      </c>
      <c r="S1424" s="119" t="b">
        <f t="shared" ca="1" si="159"/>
        <v>0</v>
      </c>
      <c r="T1424" s="119" t="b">
        <f t="shared" ca="1" si="160"/>
        <v>0</v>
      </c>
      <c r="U1424" s="119" t="b">
        <f t="shared" ca="1" si="155"/>
        <v>0</v>
      </c>
      <c r="V1424" s="160" t="b">
        <f t="shared" ca="1" si="156"/>
        <v>0</v>
      </c>
      <c r="W1424" s="119" t="b">
        <f t="shared" ca="1" si="157"/>
        <v>0</v>
      </c>
      <c r="X1424" s="119" t="b">
        <f t="shared" ca="1" si="158"/>
        <v>0</v>
      </c>
    </row>
    <row r="1425" spans="2:24" x14ac:dyDescent="0.25">
      <c r="B1425" s="194" t="str">
        <f ca="1" xml:space="preserve"> IF(INDIRECT("FROM_NGS2_SampleSheet!A"&amp;ROW()-5,TRUE)="","",  INDIRECT(    "FROM_NGS2_SampleSheet!"   &amp;  CHAR(64 + MATCH(VLOOKUP(B$6,mapping!$A:$B,2,FALSE),FROM_NGS2_SampleSheet!$1:$1,0))   &amp;  ROW()-5,TRUE)    )</f>
        <v/>
      </c>
      <c r="C1425" s="195" t="str">
        <f ca="1" xml:space="preserve"> IF(INDIRECT("FROM_NGS2_SampleSheet!A"&amp;ROW()-5,TRUE)="","",  INDIRECT(    "FROM_NGS2_SampleSheet!"   &amp;  CHAR(64 + MATCH(VLOOKUP(C$6,mapping!$A:$B,2,FALSE),FROM_NGS2_SampleSheet!$1:$1,0))   &amp;  ROW()-5,TRUE)    )</f>
        <v/>
      </c>
      <c r="D1425" s="195" t="str">
        <f ca="1" xml:space="preserve"> IF(INDIRECT("FROM_NGS2_SampleSheet!A"&amp;ROW()-5,TRUE)="","",  INDIRECT(    "FROM_NGS2_SampleSheet!"   &amp;  CHAR(64 + MATCH(VLOOKUP(D$6,mapping!$A:$B,2,FALSE),FROM_NGS2_SampleSheet!$1:$1,0))   &amp;  ROW()-5,TRUE)    )</f>
        <v/>
      </c>
      <c r="E1425" s="195" t="str">
        <f ca="1" xml:space="preserve"> IF(INDIRECT("FROM_NGS2_SampleSheet!A"&amp;ROW()-5,TRUE)="","",  "e" &amp; INDIRECT(    "FROM_NGS2_SampleSheet!"   &amp;  CHAR(64 + MATCH(VLOOKUP(E$6,mapping!$A:$B,2,FALSE),FROM_NGS2_SampleSheet!$1:$1,0))   &amp;  ROW()-5,TRUE)    )</f>
        <v/>
      </c>
      <c r="F1425" s="195" t="str">
        <f ca="1" xml:space="preserve"> IF(INDIRECT("FROM_NGS2_SampleSheet!A"&amp;ROW()-5,TRUE)="","",  INDIRECT(    "FROM_NGS2_SampleSheet!"   &amp;  CHAR(64 + MATCH(VLOOKUP(F$6,mapping!$A:$B,2,FALSE),FROM_NGS2_SampleSheet!$1:$1,0))   &amp;  ROW()-5,TRUE)    )</f>
        <v/>
      </c>
      <c r="G1425" s="196" t="str">
        <f ca="1" xml:space="preserve"> IF(INDIRECT("FROM_NGS2_SampleSheet!A"&amp;ROW()-5,TRUE)="","",  INDIRECT(    "FROM_NGS2_SampleSheet!"   &amp;  CHAR(64 + MATCH(VLOOKUP(G$6,mapping!$A:$B,2,FALSE),FROM_NGS2_SampleSheet!$1:$1,0))   &amp;  ROW()-5,TRUE)    )</f>
        <v/>
      </c>
      <c r="H1425" s="195"/>
      <c r="I1425" s="213">
        <v>1</v>
      </c>
      <c r="J1425" s="197" t="str">
        <f ca="1">IF(U1425=TRUE,    IF($Y$4&gt;96,"TOO MANY",VLOOKUP(B1425&amp;"_"&amp;C1425&amp;"_"&amp;E1425&amp;"_A",CALC!W:X,2,FALSE)),   "")</f>
        <v/>
      </c>
      <c r="L1425" s="213">
        <v>1</v>
      </c>
      <c r="M1425" s="197" t="str">
        <f ca="1">IF(V1425=TRUE,     IF($Y$4&gt;96,"TOO MANY",VLOOKUP(B1425&amp;"_"&amp;C1425&amp;"_"&amp;E1425&amp;"_B",CALC!W:X,2,FALSE)),    "")</f>
        <v/>
      </c>
      <c r="N1425" s="206"/>
      <c r="O1425" s="213">
        <v>1</v>
      </c>
      <c r="P1425" s="197" t="str">
        <f ca="1">IF(W1425=TRUE,   IF($Y$4&gt;96,"TOO MANY", VLOOKUP(B1425&amp;"_"&amp;C1425&amp;"_"&amp;E1425&amp;"_C",CALC!W:X,2,FALSE)),   "")</f>
        <v/>
      </c>
      <c r="Q1425" s="206"/>
      <c r="R1425" s="119" t="b">
        <f t="shared" ca="1" si="154"/>
        <v>0</v>
      </c>
      <c r="S1425" s="119" t="b">
        <f t="shared" ca="1" si="159"/>
        <v>0</v>
      </c>
      <c r="T1425" s="119" t="b">
        <f t="shared" ca="1" si="160"/>
        <v>0</v>
      </c>
      <c r="U1425" s="119" t="b">
        <f t="shared" ca="1" si="155"/>
        <v>0</v>
      </c>
      <c r="V1425" s="160" t="b">
        <f t="shared" ca="1" si="156"/>
        <v>0</v>
      </c>
      <c r="W1425" s="119" t="b">
        <f t="shared" ca="1" si="157"/>
        <v>0</v>
      </c>
      <c r="X1425" s="119" t="b">
        <f t="shared" ca="1" si="158"/>
        <v>0</v>
      </c>
    </row>
    <row r="1426" spans="2:24" x14ac:dyDescent="0.25">
      <c r="B1426" s="194" t="str">
        <f ca="1" xml:space="preserve"> IF(INDIRECT("FROM_NGS2_SampleSheet!A"&amp;ROW()-5,TRUE)="","",  INDIRECT(    "FROM_NGS2_SampleSheet!"   &amp;  CHAR(64 + MATCH(VLOOKUP(B$6,mapping!$A:$B,2,FALSE),FROM_NGS2_SampleSheet!$1:$1,0))   &amp;  ROW()-5,TRUE)    )</f>
        <v/>
      </c>
      <c r="C1426" s="195" t="str">
        <f ca="1" xml:space="preserve"> IF(INDIRECT("FROM_NGS2_SampleSheet!A"&amp;ROW()-5,TRUE)="","",  INDIRECT(    "FROM_NGS2_SampleSheet!"   &amp;  CHAR(64 + MATCH(VLOOKUP(C$6,mapping!$A:$B,2,FALSE),FROM_NGS2_SampleSheet!$1:$1,0))   &amp;  ROW()-5,TRUE)    )</f>
        <v/>
      </c>
      <c r="D1426" s="195" t="str">
        <f ca="1" xml:space="preserve"> IF(INDIRECT("FROM_NGS2_SampleSheet!A"&amp;ROW()-5,TRUE)="","",  INDIRECT(    "FROM_NGS2_SampleSheet!"   &amp;  CHAR(64 + MATCH(VLOOKUP(D$6,mapping!$A:$B,2,FALSE),FROM_NGS2_SampleSheet!$1:$1,0))   &amp;  ROW()-5,TRUE)    )</f>
        <v/>
      </c>
      <c r="E1426" s="195" t="str">
        <f ca="1" xml:space="preserve"> IF(INDIRECT("FROM_NGS2_SampleSheet!A"&amp;ROW()-5,TRUE)="","",  "e" &amp; INDIRECT(    "FROM_NGS2_SampleSheet!"   &amp;  CHAR(64 + MATCH(VLOOKUP(E$6,mapping!$A:$B,2,FALSE),FROM_NGS2_SampleSheet!$1:$1,0))   &amp;  ROW()-5,TRUE)    )</f>
        <v/>
      </c>
      <c r="F1426" s="195" t="str">
        <f ca="1" xml:space="preserve"> IF(INDIRECT("FROM_NGS2_SampleSheet!A"&amp;ROW()-5,TRUE)="","",  INDIRECT(    "FROM_NGS2_SampleSheet!"   &amp;  CHAR(64 + MATCH(VLOOKUP(F$6,mapping!$A:$B,2,FALSE),FROM_NGS2_SampleSheet!$1:$1,0))   &amp;  ROW()-5,TRUE)    )</f>
        <v/>
      </c>
      <c r="G1426" s="196" t="str">
        <f ca="1" xml:space="preserve"> IF(INDIRECT("FROM_NGS2_SampleSheet!A"&amp;ROW()-5,TRUE)="","",  INDIRECT(    "FROM_NGS2_SampleSheet!"   &amp;  CHAR(64 + MATCH(VLOOKUP(G$6,mapping!$A:$B,2,FALSE),FROM_NGS2_SampleSheet!$1:$1,0))   &amp;  ROW()-5,TRUE)    )</f>
        <v/>
      </c>
      <c r="H1426" s="195"/>
      <c r="I1426" s="213">
        <v>1</v>
      </c>
      <c r="J1426" s="197" t="str">
        <f ca="1">IF(U1426=TRUE,    IF($Y$4&gt;96,"TOO MANY",VLOOKUP(B1426&amp;"_"&amp;C1426&amp;"_"&amp;E1426&amp;"_A",CALC!W:X,2,FALSE)),   "")</f>
        <v/>
      </c>
      <c r="L1426" s="213">
        <v>1</v>
      </c>
      <c r="M1426" s="197" t="str">
        <f ca="1">IF(V1426=TRUE,     IF($Y$4&gt;96,"TOO MANY",VLOOKUP(B1426&amp;"_"&amp;C1426&amp;"_"&amp;E1426&amp;"_B",CALC!W:X,2,FALSE)),    "")</f>
        <v/>
      </c>
      <c r="N1426" s="206"/>
      <c r="O1426" s="213">
        <v>1</v>
      </c>
      <c r="P1426" s="197" t="str">
        <f ca="1">IF(W1426=TRUE,   IF($Y$4&gt;96,"TOO MANY", VLOOKUP(B1426&amp;"_"&amp;C1426&amp;"_"&amp;E1426&amp;"_C",CALC!W:X,2,FALSE)),   "")</f>
        <v/>
      </c>
      <c r="Q1426" s="206"/>
      <c r="R1426" s="119" t="b">
        <f t="shared" ca="1" si="154"/>
        <v>0</v>
      </c>
      <c r="S1426" s="119" t="b">
        <f t="shared" ca="1" si="159"/>
        <v>0</v>
      </c>
      <c r="T1426" s="119" t="b">
        <f t="shared" ca="1" si="160"/>
        <v>0</v>
      </c>
      <c r="U1426" s="119" t="b">
        <f t="shared" ca="1" si="155"/>
        <v>0</v>
      </c>
      <c r="V1426" s="160" t="b">
        <f t="shared" ca="1" si="156"/>
        <v>0</v>
      </c>
      <c r="W1426" s="119" t="b">
        <f t="shared" ca="1" si="157"/>
        <v>0</v>
      </c>
      <c r="X1426" s="119" t="b">
        <f t="shared" ca="1" si="158"/>
        <v>0</v>
      </c>
    </row>
    <row r="1427" spans="2:24" x14ac:dyDescent="0.25">
      <c r="B1427" s="194" t="str">
        <f ca="1" xml:space="preserve"> IF(INDIRECT("FROM_NGS2_SampleSheet!A"&amp;ROW()-5,TRUE)="","",  INDIRECT(    "FROM_NGS2_SampleSheet!"   &amp;  CHAR(64 + MATCH(VLOOKUP(B$6,mapping!$A:$B,2,FALSE),FROM_NGS2_SampleSheet!$1:$1,0))   &amp;  ROW()-5,TRUE)    )</f>
        <v/>
      </c>
      <c r="C1427" s="195" t="str">
        <f ca="1" xml:space="preserve"> IF(INDIRECT("FROM_NGS2_SampleSheet!A"&amp;ROW()-5,TRUE)="","",  INDIRECT(    "FROM_NGS2_SampleSheet!"   &amp;  CHAR(64 + MATCH(VLOOKUP(C$6,mapping!$A:$B,2,FALSE),FROM_NGS2_SampleSheet!$1:$1,0))   &amp;  ROW()-5,TRUE)    )</f>
        <v/>
      </c>
      <c r="D1427" s="195" t="str">
        <f ca="1" xml:space="preserve"> IF(INDIRECT("FROM_NGS2_SampleSheet!A"&amp;ROW()-5,TRUE)="","",  INDIRECT(    "FROM_NGS2_SampleSheet!"   &amp;  CHAR(64 + MATCH(VLOOKUP(D$6,mapping!$A:$B,2,FALSE),FROM_NGS2_SampleSheet!$1:$1,0))   &amp;  ROW()-5,TRUE)    )</f>
        <v/>
      </c>
      <c r="E1427" s="195" t="str">
        <f ca="1" xml:space="preserve"> IF(INDIRECT("FROM_NGS2_SampleSheet!A"&amp;ROW()-5,TRUE)="","",  "e" &amp; INDIRECT(    "FROM_NGS2_SampleSheet!"   &amp;  CHAR(64 + MATCH(VLOOKUP(E$6,mapping!$A:$B,2,FALSE),FROM_NGS2_SampleSheet!$1:$1,0))   &amp;  ROW()-5,TRUE)    )</f>
        <v/>
      </c>
      <c r="F1427" s="195" t="str">
        <f ca="1" xml:space="preserve"> IF(INDIRECT("FROM_NGS2_SampleSheet!A"&amp;ROW()-5,TRUE)="","",  INDIRECT(    "FROM_NGS2_SampleSheet!"   &amp;  CHAR(64 + MATCH(VLOOKUP(F$6,mapping!$A:$B,2,FALSE),FROM_NGS2_SampleSheet!$1:$1,0))   &amp;  ROW()-5,TRUE)    )</f>
        <v/>
      </c>
      <c r="G1427" s="196" t="str">
        <f ca="1" xml:space="preserve"> IF(INDIRECT("FROM_NGS2_SampleSheet!A"&amp;ROW()-5,TRUE)="","",  INDIRECT(    "FROM_NGS2_SampleSheet!"   &amp;  CHAR(64 + MATCH(VLOOKUP(G$6,mapping!$A:$B,2,FALSE),FROM_NGS2_SampleSheet!$1:$1,0))   &amp;  ROW()-5,TRUE)    )</f>
        <v/>
      </c>
      <c r="H1427" s="195"/>
      <c r="I1427" s="213">
        <v>1</v>
      </c>
      <c r="J1427" s="197" t="str">
        <f ca="1">IF(U1427=TRUE,    IF($Y$4&gt;96,"TOO MANY",VLOOKUP(B1427&amp;"_"&amp;C1427&amp;"_"&amp;E1427&amp;"_A",CALC!W:X,2,FALSE)),   "")</f>
        <v/>
      </c>
      <c r="L1427" s="213">
        <v>1</v>
      </c>
      <c r="M1427" s="197" t="str">
        <f ca="1">IF(V1427=TRUE,     IF($Y$4&gt;96,"TOO MANY",VLOOKUP(B1427&amp;"_"&amp;C1427&amp;"_"&amp;E1427&amp;"_B",CALC!W:X,2,FALSE)),    "")</f>
        <v/>
      </c>
      <c r="N1427" s="206"/>
      <c r="O1427" s="213">
        <v>1</v>
      </c>
      <c r="P1427" s="197" t="str">
        <f ca="1">IF(W1427=TRUE,   IF($Y$4&gt;96,"TOO MANY", VLOOKUP(B1427&amp;"_"&amp;C1427&amp;"_"&amp;E1427&amp;"_C",CALC!W:X,2,FALSE)),   "")</f>
        <v/>
      </c>
      <c r="Q1427" s="206"/>
      <c r="R1427" s="119" t="b">
        <f t="shared" ca="1" si="154"/>
        <v>0</v>
      </c>
      <c r="S1427" s="119" t="b">
        <f t="shared" ca="1" si="159"/>
        <v>0</v>
      </c>
      <c r="T1427" s="119" t="b">
        <f t="shared" ca="1" si="160"/>
        <v>0</v>
      </c>
      <c r="U1427" s="119" t="b">
        <f t="shared" ca="1" si="155"/>
        <v>0</v>
      </c>
      <c r="V1427" s="160" t="b">
        <f t="shared" ca="1" si="156"/>
        <v>0</v>
      </c>
      <c r="W1427" s="119" t="b">
        <f t="shared" ca="1" si="157"/>
        <v>0</v>
      </c>
      <c r="X1427" s="119" t="b">
        <f t="shared" ca="1" si="158"/>
        <v>0</v>
      </c>
    </row>
    <row r="1428" spans="2:24" x14ac:dyDescent="0.25">
      <c r="B1428" s="194" t="str">
        <f ca="1" xml:space="preserve"> IF(INDIRECT("FROM_NGS2_SampleSheet!A"&amp;ROW()-5,TRUE)="","",  INDIRECT(    "FROM_NGS2_SampleSheet!"   &amp;  CHAR(64 + MATCH(VLOOKUP(B$6,mapping!$A:$B,2,FALSE),FROM_NGS2_SampleSheet!$1:$1,0))   &amp;  ROW()-5,TRUE)    )</f>
        <v/>
      </c>
      <c r="C1428" s="195" t="str">
        <f ca="1" xml:space="preserve"> IF(INDIRECT("FROM_NGS2_SampleSheet!A"&amp;ROW()-5,TRUE)="","",  INDIRECT(    "FROM_NGS2_SampleSheet!"   &amp;  CHAR(64 + MATCH(VLOOKUP(C$6,mapping!$A:$B,2,FALSE),FROM_NGS2_SampleSheet!$1:$1,0))   &amp;  ROW()-5,TRUE)    )</f>
        <v/>
      </c>
      <c r="D1428" s="195" t="str">
        <f ca="1" xml:space="preserve"> IF(INDIRECT("FROM_NGS2_SampleSheet!A"&amp;ROW()-5,TRUE)="","",  INDIRECT(    "FROM_NGS2_SampleSheet!"   &amp;  CHAR(64 + MATCH(VLOOKUP(D$6,mapping!$A:$B,2,FALSE),FROM_NGS2_SampleSheet!$1:$1,0))   &amp;  ROW()-5,TRUE)    )</f>
        <v/>
      </c>
      <c r="E1428" s="195" t="str">
        <f ca="1" xml:space="preserve"> IF(INDIRECT("FROM_NGS2_SampleSheet!A"&amp;ROW()-5,TRUE)="","",  "e" &amp; INDIRECT(    "FROM_NGS2_SampleSheet!"   &amp;  CHAR(64 + MATCH(VLOOKUP(E$6,mapping!$A:$B,2,FALSE),FROM_NGS2_SampleSheet!$1:$1,0))   &amp;  ROW()-5,TRUE)    )</f>
        <v/>
      </c>
      <c r="F1428" s="195" t="str">
        <f ca="1" xml:space="preserve"> IF(INDIRECT("FROM_NGS2_SampleSheet!A"&amp;ROW()-5,TRUE)="","",  INDIRECT(    "FROM_NGS2_SampleSheet!"   &amp;  CHAR(64 + MATCH(VLOOKUP(F$6,mapping!$A:$B,2,FALSE),FROM_NGS2_SampleSheet!$1:$1,0))   &amp;  ROW()-5,TRUE)    )</f>
        <v/>
      </c>
      <c r="G1428" s="196" t="str">
        <f ca="1" xml:space="preserve"> IF(INDIRECT("FROM_NGS2_SampleSheet!A"&amp;ROW()-5,TRUE)="","",  INDIRECT(    "FROM_NGS2_SampleSheet!"   &amp;  CHAR(64 + MATCH(VLOOKUP(G$6,mapping!$A:$B,2,FALSE),FROM_NGS2_SampleSheet!$1:$1,0))   &amp;  ROW()-5,TRUE)    )</f>
        <v/>
      </c>
      <c r="H1428" s="195"/>
      <c r="I1428" s="213">
        <v>1</v>
      </c>
      <c r="J1428" s="197" t="str">
        <f ca="1">IF(U1428=TRUE,    IF($Y$4&gt;96,"TOO MANY",VLOOKUP(B1428&amp;"_"&amp;C1428&amp;"_"&amp;E1428&amp;"_A",CALC!W:X,2,FALSE)),   "")</f>
        <v/>
      </c>
      <c r="L1428" s="213">
        <v>1</v>
      </c>
      <c r="M1428" s="197" t="str">
        <f ca="1">IF(V1428=TRUE,     IF($Y$4&gt;96,"TOO MANY",VLOOKUP(B1428&amp;"_"&amp;C1428&amp;"_"&amp;E1428&amp;"_B",CALC!W:X,2,FALSE)),    "")</f>
        <v/>
      </c>
      <c r="N1428" s="206"/>
      <c r="O1428" s="213">
        <v>1</v>
      </c>
      <c r="P1428" s="197" t="str">
        <f ca="1">IF(W1428=TRUE,   IF($Y$4&gt;96,"TOO MANY", VLOOKUP(B1428&amp;"_"&amp;C1428&amp;"_"&amp;E1428&amp;"_C",CALC!W:X,2,FALSE)),   "")</f>
        <v/>
      </c>
      <c r="Q1428" s="206"/>
      <c r="R1428" s="119" t="b">
        <f t="shared" ca="1" si="154"/>
        <v>0</v>
      </c>
      <c r="S1428" s="119" t="b">
        <f t="shared" ca="1" si="159"/>
        <v>0</v>
      </c>
      <c r="T1428" s="119" t="b">
        <f t="shared" ca="1" si="160"/>
        <v>0</v>
      </c>
      <c r="U1428" s="119" t="b">
        <f t="shared" ca="1" si="155"/>
        <v>0</v>
      </c>
      <c r="V1428" s="160" t="b">
        <f t="shared" ca="1" si="156"/>
        <v>0</v>
      </c>
      <c r="W1428" s="119" t="b">
        <f t="shared" ca="1" si="157"/>
        <v>0</v>
      </c>
      <c r="X1428" s="119" t="b">
        <f t="shared" ca="1" si="158"/>
        <v>0</v>
      </c>
    </row>
    <row r="1429" spans="2:24" x14ac:dyDescent="0.25">
      <c r="B1429" s="194" t="str">
        <f ca="1" xml:space="preserve"> IF(INDIRECT("FROM_NGS2_SampleSheet!A"&amp;ROW()-5,TRUE)="","",  INDIRECT(    "FROM_NGS2_SampleSheet!"   &amp;  CHAR(64 + MATCH(VLOOKUP(B$6,mapping!$A:$B,2,FALSE),FROM_NGS2_SampleSheet!$1:$1,0))   &amp;  ROW()-5,TRUE)    )</f>
        <v/>
      </c>
      <c r="C1429" s="195" t="str">
        <f ca="1" xml:space="preserve"> IF(INDIRECT("FROM_NGS2_SampleSheet!A"&amp;ROW()-5,TRUE)="","",  INDIRECT(    "FROM_NGS2_SampleSheet!"   &amp;  CHAR(64 + MATCH(VLOOKUP(C$6,mapping!$A:$B,2,FALSE),FROM_NGS2_SampleSheet!$1:$1,0))   &amp;  ROW()-5,TRUE)    )</f>
        <v/>
      </c>
      <c r="D1429" s="195" t="str">
        <f ca="1" xml:space="preserve"> IF(INDIRECT("FROM_NGS2_SampleSheet!A"&amp;ROW()-5,TRUE)="","",  INDIRECT(    "FROM_NGS2_SampleSheet!"   &amp;  CHAR(64 + MATCH(VLOOKUP(D$6,mapping!$A:$B,2,FALSE),FROM_NGS2_SampleSheet!$1:$1,0))   &amp;  ROW()-5,TRUE)    )</f>
        <v/>
      </c>
      <c r="E1429" s="195" t="str">
        <f ca="1" xml:space="preserve"> IF(INDIRECT("FROM_NGS2_SampleSheet!A"&amp;ROW()-5,TRUE)="","",  "e" &amp; INDIRECT(    "FROM_NGS2_SampleSheet!"   &amp;  CHAR(64 + MATCH(VLOOKUP(E$6,mapping!$A:$B,2,FALSE),FROM_NGS2_SampleSheet!$1:$1,0))   &amp;  ROW()-5,TRUE)    )</f>
        <v/>
      </c>
      <c r="F1429" s="195" t="str">
        <f ca="1" xml:space="preserve"> IF(INDIRECT("FROM_NGS2_SampleSheet!A"&amp;ROW()-5,TRUE)="","",  INDIRECT(    "FROM_NGS2_SampleSheet!"   &amp;  CHAR(64 + MATCH(VLOOKUP(F$6,mapping!$A:$B,2,FALSE),FROM_NGS2_SampleSheet!$1:$1,0))   &amp;  ROW()-5,TRUE)    )</f>
        <v/>
      </c>
      <c r="G1429" s="196" t="str">
        <f ca="1" xml:space="preserve"> IF(INDIRECT("FROM_NGS2_SampleSheet!A"&amp;ROW()-5,TRUE)="","",  INDIRECT(    "FROM_NGS2_SampleSheet!"   &amp;  CHAR(64 + MATCH(VLOOKUP(G$6,mapping!$A:$B,2,FALSE),FROM_NGS2_SampleSheet!$1:$1,0))   &amp;  ROW()-5,TRUE)    )</f>
        <v/>
      </c>
      <c r="H1429" s="195"/>
      <c r="I1429" s="213">
        <v>1</v>
      </c>
      <c r="J1429" s="197" t="str">
        <f ca="1">IF(U1429=TRUE,    IF($Y$4&gt;96,"TOO MANY",VLOOKUP(B1429&amp;"_"&amp;C1429&amp;"_"&amp;E1429&amp;"_A",CALC!W:X,2,FALSE)),   "")</f>
        <v/>
      </c>
      <c r="L1429" s="213">
        <v>1</v>
      </c>
      <c r="M1429" s="197" t="str">
        <f ca="1">IF(V1429=TRUE,     IF($Y$4&gt;96,"TOO MANY",VLOOKUP(B1429&amp;"_"&amp;C1429&amp;"_"&amp;E1429&amp;"_B",CALC!W:X,2,FALSE)),    "")</f>
        <v/>
      </c>
      <c r="N1429" s="206"/>
      <c r="O1429" s="213">
        <v>1</v>
      </c>
      <c r="P1429" s="197" t="str">
        <f ca="1">IF(W1429=TRUE,   IF($Y$4&gt;96,"TOO MANY", VLOOKUP(B1429&amp;"_"&amp;C1429&amp;"_"&amp;E1429&amp;"_C",CALC!W:X,2,FALSE)),   "")</f>
        <v/>
      </c>
      <c r="Q1429" s="206"/>
      <c r="R1429" s="119" t="b">
        <f t="shared" ca="1" si="154"/>
        <v>0</v>
      </c>
      <c r="S1429" s="119" t="b">
        <f t="shared" ca="1" si="159"/>
        <v>0</v>
      </c>
      <c r="T1429" s="119" t="b">
        <f t="shared" ca="1" si="160"/>
        <v>0</v>
      </c>
      <c r="U1429" s="119" t="b">
        <f t="shared" ca="1" si="155"/>
        <v>0</v>
      </c>
      <c r="V1429" s="160" t="b">
        <f t="shared" ca="1" si="156"/>
        <v>0</v>
      </c>
      <c r="W1429" s="119" t="b">
        <f t="shared" ca="1" si="157"/>
        <v>0</v>
      </c>
      <c r="X1429" s="119" t="b">
        <f t="shared" ca="1" si="158"/>
        <v>0</v>
      </c>
    </row>
    <row r="1430" spans="2:24" x14ac:dyDescent="0.25">
      <c r="B1430" s="194" t="str">
        <f ca="1" xml:space="preserve"> IF(INDIRECT("FROM_NGS2_SampleSheet!A"&amp;ROW()-5,TRUE)="","",  INDIRECT(    "FROM_NGS2_SampleSheet!"   &amp;  CHAR(64 + MATCH(VLOOKUP(B$6,mapping!$A:$B,2,FALSE),FROM_NGS2_SampleSheet!$1:$1,0))   &amp;  ROW()-5,TRUE)    )</f>
        <v/>
      </c>
      <c r="C1430" s="195" t="str">
        <f ca="1" xml:space="preserve"> IF(INDIRECT("FROM_NGS2_SampleSheet!A"&amp;ROW()-5,TRUE)="","",  INDIRECT(    "FROM_NGS2_SampleSheet!"   &amp;  CHAR(64 + MATCH(VLOOKUP(C$6,mapping!$A:$B,2,FALSE),FROM_NGS2_SampleSheet!$1:$1,0))   &amp;  ROW()-5,TRUE)    )</f>
        <v/>
      </c>
      <c r="D1430" s="195" t="str">
        <f ca="1" xml:space="preserve"> IF(INDIRECT("FROM_NGS2_SampleSheet!A"&amp;ROW()-5,TRUE)="","",  INDIRECT(    "FROM_NGS2_SampleSheet!"   &amp;  CHAR(64 + MATCH(VLOOKUP(D$6,mapping!$A:$B,2,FALSE),FROM_NGS2_SampleSheet!$1:$1,0))   &amp;  ROW()-5,TRUE)    )</f>
        <v/>
      </c>
      <c r="E1430" s="195" t="str">
        <f ca="1" xml:space="preserve"> IF(INDIRECT("FROM_NGS2_SampleSheet!A"&amp;ROW()-5,TRUE)="","",  "e" &amp; INDIRECT(    "FROM_NGS2_SampleSheet!"   &amp;  CHAR(64 + MATCH(VLOOKUP(E$6,mapping!$A:$B,2,FALSE),FROM_NGS2_SampleSheet!$1:$1,0))   &amp;  ROW()-5,TRUE)    )</f>
        <v/>
      </c>
      <c r="F1430" s="195" t="str">
        <f ca="1" xml:space="preserve"> IF(INDIRECT("FROM_NGS2_SampleSheet!A"&amp;ROW()-5,TRUE)="","",  INDIRECT(    "FROM_NGS2_SampleSheet!"   &amp;  CHAR(64 + MATCH(VLOOKUP(F$6,mapping!$A:$B,2,FALSE),FROM_NGS2_SampleSheet!$1:$1,0))   &amp;  ROW()-5,TRUE)    )</f>
        <v/>
      </c>
      <c r="G1430" s="196" t="str">
        <f ca="1" xml:space="preserve"> IF(INDIRECT("FROM_NGS2_SampleSheet!A"&amp;ROW()-5,TRUE)="","",  INDIRECT(    "FROM_NGS2_SampleSheet!"   &amp;  CHAR(64 + MATCH(VLOOKUP(G$6,mapping!$A:$B,2,FALSE),FROM_NGS2_SampleSheet!$1:$1,0))   &amp;  ROW()-5,TRUE)    )</f>
        <v/>
      </c>
      <c r="H1430" s="195"/>
      <c r="I1430" s="213">
        <v>1</v>
      </c>
      <c r="J1430" s="197" t="str">
        <f ca="1">IF(U1430=TRUE,    IF($Y$4&gt;96,"TOO MANY",VLOOKUP(B1430&amp;"_"&amp;C1430&amp;"_"&amp;E1430&amp;"_A",CALC!W:X,2,FALSE)),   "")</f>
        <v/>
      </c>
      <c r="L1430" s="213">
        <v>1</v>
      </c>
      <c r="M1430" s="197" t="str">
        <f ca="1">IF(V1430=TRUE,     IF($Y$4&gt;96,"TOO MANY",VLOOKUP(B1430&amp;"_"&amp;C1430&amp;"_"&amp;E1430&amp;"_B",CALC!W:X,2,FALSE)),    "")</f>
        <v/>
      </c>
      <c r="N1430" s="206"/>
      <c r="O1430" s="213">
        <v>1</v>
      </c>
      <c r="P1430" s="197" t="str">
        <f ca="1">IF(W1430=TRUE,   IF($Y$4&gt;96,"TOO MANY", VLOOKUP(B1430&amp;"_"&amp;C1430&amp;"_"&amp;E1430&amp;"_C",CALC!W:X,2,FALSE)),   "")</f>
        <v/>
      </c>
      <c r="Q1430" s="206"/>
      <c r="R1430" s="119" t="b">
        <f t="shared" ca="1" si="154"/>
        <v>0</v>
      </c>
      <c r="S1430" s="119" t="b">
        <f t="shared" ca="1" si="159"/>
        <v>0</v>
      </c>
      <c r="T1430" s="119" t="b">
        <f t="shared" ca="1" si="160"/>
        <v>0</v>
      </c>
      <c r="U1430" s="119" t="b">
        <f t="shared" ca="1" si="155"/>
        <v>0</v>
      </c>
      <c r="V1430" s="160" t="b">
        <f t="shared" ca="1" si="156"/>
        <v>0</v>
      </c>
      <c r="W1430" s="119" t="b">
        <f t="shared" ca="1" si="157"/>
        <v>0</v>
      </c>
      <c r="X1430" s="119" t="b">
        <f t="shared" ca="1" si="158"/>
        <v>0</v>
      </c>
    </row>
    <row r="1431" spans="2:24" x14ac:dyDescent="0.25">
      <c r="B1431" s="194" t="str">
        <f ca="1" xml:space="preserve"> IF(INDIRECT("FROM_NGS2_SampleSheet!A"&amp;ROW()-5,TRUE)="","",  INDIRECT(    "FROM_NGS2_SampleSheet!"   &amp;  CHAR(64 + MATCH(VLOOKUP(B$6,mapping!$A:$B,2,FALSE),FROM_NGS2_SampleSheet!$1:$1,0))   &amp;  ROW()-5,TRUE)    )</f>
        <v/>
      </c>
      <c r="C1431" s="195" t="str">
        <f ca="1" xml:space="preserve"> IF(INDIRECT("FROM_NGS2_SampleSheet!A"&amp;ROW()-5,TRUE)="","",  INDIRECT(    "FROM_NGS2_SampleSheet!"   &amp;  CHAR(64 + MATCH(VLOOKUP(C$6,mapping!$A:$B,2,FALSE),FROM_NGS2_SampleSheet!$1:$1,0))   &amp;  ROW()-5,TRUE)    )</f>
        <v/>
      </c>
      <c r="D1431" s="195" t="str">
        <f ca="1" xml:space="preserve"> IF(INDIRECT("FROM_NGS2_SampleSheet!A"&amp;ROW()-5,TRUE)="","",  INDIRECT(    "FROM_NGS2_SampleSheet!"   &amp;  CHAR(64 + MATCH(VLOOKUP(D$6,mapping!$A:$B,2,FALSE),FROM_NGS2_SampleSheet!$1:$1,0))   &amp;  ROW()-5,TRUE)    )</f>
        <v/>
      </c>
      <c r="E1431" s="195" t="str">
        <f ca="1" xml:space="preserve"> IF(INDIRECT("FROM_NGS2_SampleSheet!A"&amp;ROW()-5,TRUE)="","",  "e" &amp; INDIRECT(    "FROM_NGS2_SampleSheet!"   &amp;  CHAR(64 + MATCH(VLOOKUP(E$6,mapping!$A:$B,2,FALSE),FROM_NGS2_SampleSheet!$1:$1,0))   &amp;  ROW()-5,TRUE)    )</f>
        <v/>
      </c>
      <c r="F1431" s="195" t="str">
        <f ca="1" xml:space="preserve"> IF(INDIRECT("FROM_NGS2_SampleSheet!A"&amp;ROW()-5,TRUE)="","",  INDIRECT(    "FROM_NGS2_SampleSheet!"   &amp;  CHAR(64 + MATCH(VLOOKUP(F$6,mapping!$A:$B,2,FALSE),FROM_NGS2_SampleSheet!$1:$1,0))   &amp;  ROW()-5,TRUE)    )</f>
        <v/>
      </c>
      <c r="G1431" s="196" t="str">
        <f ca="1" xml:space="preserve"> IF(INDIRECT("FROM_NGS2_SampleSheet!A"&amp;ROW()-5,TRUE)="","",  INDIRECT(    "FROM_NGS2_SampleSheet!"   &amp;  CHAR(64 + MATCH(VLOOKUP(G$6,mapping!$A:$B,2,FALSE),FROM_NGS2_SampleSheet!$1:$1,0))   &amp;  ROW()-5,TRUE)    )</f>
        <v/>
      </c>
      <c r="H1431" s="195"/>
      <c r="I1431" s="213">
        <v>1</v>
      </c>
      <c r="J1431" s="197" t="str">
        <f ca="1">IF(U1431=TRUE,    IF($Y$4&gt;96,"TOO MANY",VLOOKUP(B1431&amp;"_"&amp;C1431&amp;"_"&amp;E1431&amp;"_A",CALC!W:X,2,FALSE)),   "")</f>
        <v/>
      </c>
      <c r="L1431" s="213">
        <v>1</v>
      </c>
      <c r="M1431" s="197" t="str">
        <f ca="1">IF(V1431=TRUE,     IF($Y$4&gt;96,"TOO MANY",VLOOKUP(B1431&amp;"_"&amp;C1431&amp;"_"&amp;E1431&amp;"_B",CALC!W:X,2,FALSE)),    "")</f>
        <v/>
      </c>
      <c r="N1431" s="206"/>
      <c r="O1431" s="213">
        <v>1</v>
      </c>
      <c r="P1431" s="197" t="str">
        <f ca="1">IF(W1431=TRUE,   IF($Y$4&gt;96,"TOO MANY", VLOOKUP(B1431&amp;"_"&amp;C1431&amp;"_"&amp;E1431&amp;"_C",CALC!W:X,2,FALSE)),   "")</f>
        <v/>
      </c>
      <c r="Q1431" s="206"/>
      <c r="R1431" s="119" t="b">
        <f t="shared" ca="1" si="154"/>
        <v>0</v>
      </c>
      <c r="S1431" s="119" t="b">
        <f t="shared" ca="1" si="159"/>
        <v>0</v>
      </c>
      <c r="T1431" s="119" t="b">
        <f t="shared" ca="1" si="160"/>
        <v>0</v>
      </c>
      <c r="U1431" s="119" t="b">
        <f t="shared" ca="1" si="155"/>
        <v>0</v>
      </c>
      <c r="V1431" s="160" t="b">
        <f t="shared" ca="1" si="156"/>
        <v>0</v>
      </c>
      <c r="W1431" s="119" t="b">
        <f t="shared" ca="1" si="157"/>
        <v>0</v>
      </c>
      <c r="X1431" s="119" t="b">
        <f t="shared" ca="1" si="158"/>
        <v>0</v>
      </c>
    </row>
    <row r="1432" spans="2:24" x14ac:dyDescent="0.25">
      <c r="B1432" s="194" t="str">
        <f ca="1" xml:space="preserve"> IF(INDIRECT("FROM_NGS2_SampleSheet!A"&amp;ROW()-5,TRUE)="","",  INDIRECT(    "FROM_NGS2_SampleSheet!"   &amp;  CHAR(64 + MATCH(VLOOKUP(B$6,mapping!$A:$B,2,FALSE),FROM_NGS2_SampleSheet!$1:$1,0))   &amp;  ROW()-5,TRUE)    )</f>
        <v/>
      </c>
      <c r="C1432" s="195" t="str">
        <f ca="1" xml:space="preserve"> IF(INDIRECT("FROM_NGS2_SampleSheet!A"&amp;ROW()-5,TRUE)="","",  INDIRECT(    "FROM_NGS2_SampleSheet!"   &amp;  CHAR(64 + MATCH(VLOOKUP(C$6,mapping!$A:$B,2,FALSE),FROM_NGS2_SampleSheet!$1:$1,0))   &amp;  ROW()-5,TRUE)    )</f>
        <v/>
      </c>
      <c r="D1432" s="195" t="str">
        <f ca="1" xml:space="preserve"> IF(INDIRECT("FROM_NGS2_SampleSheet!A"&amp;ROW()-5,TRUE)="","",  INDIRECT(    "FROM_NGS2_SampleSheet!"   &amp;  CHAR(64 + MATCH(VLOOKUP(D$6,mapping!$A:$B,2,FALSE),FROM_NGS2_SampleSheet!$1:$1,0))   &amp;  ROW()-5,TRUE)    )</f>
        <v/>
      </c>
      <c r="E1432" s="195" t="str">
        <f ca="1" xml:space="preserve"> IF(INDIRECT("FROM_NGS2_SampleSheet!A"&amp;ROW()-5,TRUE)="","",  "e" &amp; INDIRECT(    "FROM_NGS2_SampleSheet!"   &amp;  CHAR(64 + MATCH(VLOOKUP(E$6,mapping!$A:$B,2,FALSE),FROM_NGS2_SampleSheet!$1:$1,0))   &amp;  ROW()-5,TRUE)    )</f>
        <v/>
      </c>
      <c r="F1432" s="195" t="str">
        <f ca="1" xml:space="preserve"> IF(INDIRECT("FROM_NGS2_SampleSheet!A"&amp;ROW()-5,TRUE)="","",  INDIRECT(    "FROM_NGS2_SampleSheet!"   &amp;  CHAR(64 + MATCH(VLOOKUP(F$6,mapping!$A:$B,2,FALSE),FROM_NGS2_SampleSheet!$1:$1,0))   &amp;  ROW()-5,TRUE)    )</f>
        <v/>
      </c>
      <c r="G1432" s="196" t="str">
        <f ca="1" xml:space="preserve"> IF(INDIRECT("FROM_NGS2_SampleSheet!A"&amp;ROW()-5,TRUE)="","",  INDIRECT(    "FROM_NGS2_SampleSheet!"   &amp;  CHAR(64 + MATCH(VLOOKUP(G$6,mapping!$A:$B,2,FALSE),FROM_NGS2_SampleSheet!$1:$1,0))   &amp;  ROW()-5,TRUE)    )</f>
        <v/>
      </c>
      <c r="H1432" s="195"/>
      <c r="I1432" s="213">
        <v>1</v>
      </c>
      <c r="J1432" s="197" t="str">
        <f ca="1">IF(U1432=TRUE,    IF($Y$4&gt;96,"TOO MANY",VLOOKUP(B1432&amp;"_"&amp;C1432&amp;"_"&amp;E1432&amp;"_A",CALC!W:X,2,FALSE)),   "")</f>
        <v/>
      </c>
      <c r="L1432" s="213">
        <v>1</v>
      </c>
      <c r="M1432" s="197" t="str">
        <f ca="1">IF(V1432=TRUE,     IF($Y$4&gt;96,"TOO MANY",VLOOKUP(B1432&amp;"_"&amp;C1432&amp;"_"&amp;E1432&amp;"_B",CALC!W:X,2,FALSE)),    "")</f>
        <v/>
      </c>
      <c r="N1432" s="206"/>
      <c r="O1432" s="213">
        <v>1</v>
      </c>
      <c r="P1432" s="197" t="str">
        <f ca="1">IF(W1432=TRUE,   IF($Y$4&gt;96,"TOO MANY", VLOOKUP(B1432&amp;"_"&amp;C1432&amp;"_"&amp;E1432&amp;"_C",CALC!W:X,2,FALSE)),   "")</f>
        <v/>
      </c>
      <c r="Q1432" s="206"/>
      <c r="R1432" s="119" t="b">
        <f t="shared" ca="1" si="154"/>
        <v>0</v>
      </c>
      <c r="S1432" s="119" t="b">
        <f t="shared" ca="1" si="159"/>
        <v>0</v>
      </c>
      <c r="T1432" s="119" t="b">
        <f t="shared" ca="1" si="160"/>
        <v>0</v>
      </c>
      <c r="U1432" s="119" t="b">
        <f t="shared" ca="1" si="155"/>
        <v>0</v>
      </c>
      <c r="V1432" s="160" t="b">
        <f t="shared" ca="1" si="156"/>
        <v>0</v>
      </c>
      <c r="W1432" s="119" t="b">
        <f t="shared" ca="1" si="157"/>
        <v>0</v>
      </c>
      <c r="X1432" s="119" t="b">
        <f t="shared" ca="1" si="158"/>
        <v>0</v>
      </c>
    </row>
    <row r="1433" spans="2:24" x14ac:dyDescent="0.25">
      <c r="B1433" s="194" t="str">
        <f ca="1" xml:space="preserve"> IF(INDIRECT("FROM_NGS2_SampleSheet!A"&amp;ROW()-5,TRUE)="","",  INDIRECT(    "FROM_NGS2_SampleSheet!"   &amp;  CHAR(64 + MATCH(VLOOKUP(B$6,mapping!$A:$B,2,FALSE),FROM_NGS2_SampleSheet!$1:$1,0))   &amp;  ROW()-5,TRUE)    )</f>
        <v/>
      </c>
      <c r="C1433" s="195" t="str">
        <f ca="1" xml:space="preserve"> IF(INDIRECT("FROM_NGS2_SampleSheet!A"&amp;ROW()-5,TRUE)="","",  INDIRECT(    "FROM_NGS2_SampleSheet!"   &amp;  CHAR(64 + MATCH(VLOOKUP(C$6,mapping!$A:$B,2,FALSE),FROM_NGS2_SampleSheet!$1:$1,0))   &amp;  ROW()-5,TRUE)    )</f>
        <v/>
      </c>
      <c r="D1433" s="195" t="str">
        <f ca="1" xml:space="preserve"> IF(INDIRECT("FROM_NGS2_SampleSheet!A"&amp;ROW()-5,TRUE)="","",  INDIRECT(    "FROM_NGS2_SampleSheet!"   &amp;  CHAR(64 + MATCH(VLOOKUP(D$6,mapping!$A:$B,2,FALSE),FROM_NGS2_SampleSheet!$1:$1,0))   &amp;  ROW()-5,TRUE)    )</f>
        <v/>
      </c>
      <c r="E1433" s="195" t="str">
        <f ca="1" xml:space="preserve"> IF(INDIRECT("FROM_NGS2_SampleSheet!A"&amp;ROW()-5,TRUE)="","",  "e" &amp; INDIRECT(    "FROM_NGS2_SampleSheet!"   &amp;  CHAR(64 + MATCH(VLOOKUP(E$6,mapping!$A:$B,2,FALSE),FROM_NGS2_SampleSheet!$1:$1,0))   &amp;  ROW()-5,TRUE)    )</f>
        <v/>
      </c>
      <c r="F1433" s="195" t="str">
        <f ca="1" xml:space="preserve"> IF(INDIRECT("FROM_NGS2_SampleSheet!A"&amp;ROW()-5,TRUE)="","",  INDIRECT(    "FROM_NGS2_SampleSheet!"   &amp;  CHAR(64 + MATCH(VLOOKUP(F$6,mapping!$A:$B,2,FALSE),FROM_NGS2_SampleSheet!$1:$1,0))   &amp;  ROW()-5,TRUE)    )</f>
        <v/>
      </c>
      <c r="G1433" s="196" t="str">
        <f ca="1" xml:space="preserve"> IF(INDIRECT("FROM_NGS2_SampleSheet!A"&amp;ROW()-5,TRUE)="","",  INDIRECT(    "FROM_NGS2_SampleSheet!"   &amp;  CHAR(64 + MATCH(VLOOKUP(G$6,mapping!$A:$B,2,FALSE),FROM_NGS2_SampleSheet!$1:$1,0))   &amp;  ROW()-5,TRUE)    )</f>
        <v/>
      </c>
      <c r="H1433" s="195"/>
      <c r="I1433" s="213">
        <v>1</v>
      </c>
      <c r="J1433" s="197" t="str">
        <f ca="1">IF(U1433=TRUE,    IF($Y$4&gt;96,"TOO MANY",VLOOKUP(B1433&amp;"_"&amp;C1433&amp;"_"&amp;E1433&amp;"_A",CALC!W:X,2,FALSE)),   "")</f>
        <v/>
      </c>
      <c r="L1433" s="213">
        <v>1</v>
      </c>
      <c r="M1433" s="197" t="str">
        <f ca="1">IF(V1433=TRUE,     IF($Y$4&gt;96,"TOO MANY",VLOOKUP(B1433&amp;"_"&amp;C1433&amp;"_"&amp;E1433&amp;"_B",CALC!W:X,2,FALSE)),    "")</f>
        <v/>
      </c>
      <c r="N1433" s="206"/>
      <c r="O1433" s="213">
        <v>1</v>
      </c>
      <c r="P1433" s="197" t="str">
        <f ca="1">IF(W1433=TRUE,   IF($Y$4&gt;96,"TOO MANY", VLOOKUP(B1433&amp;"_"&amp;C1433&amp;"_"&amp;E1433&amp;"_C",CALC!W:X,2,FALSE)),   "")</f>
        <v/>
      </c>
      <c r="Q1433" s="206"/>
      <c r="R1433" s="119" t="b">
        <f t="shared" ref="R1433:R1496" ca="1" si="161">IF(OR(B1433="",B1433=0),FALSE,TRUE)</f>
        <v>0</v>
      </c>
      <c r="S1433" s="119" t="b">
        <f t="shared" ca="1" si="159"/>
        <v>0</v>
      </c>
      <c r="T1433" s="119" t="b">
        <f t="shared" ca="1" si="160"/>
        <v>0</v>
      </c>
      <c r="U1433" s="119" t="b">
        <f t="shared" ref="U1433:U1496" ca="1" si="162">IF(AND(I1433=1,R1433=TRUE),TRUE,FALSE)</f>
        <v>0</v>
      </c>
      <c r="V1433" s="160" t="b">
        <f t="shared" ref="V1433:V1496" ca="1" si="163">IF(AND(L1433=1,S1433=TRUE),TRUE,FALSE)</f>
        <v>0</v>
      </c>
      <c r="W1433" s="119" t="b">
        <f t="shared" ref="W1433:W1496" ca="1" si="164">IF(AND(O1433=1,T1433=TRUE),TRUE,FALSE)</f>
        <v>0</v>
      </c>
      <c r="X1433" s="119" t="b">
        <f t="shared" ref="X1433:X1496" ca="1" si="165">IF(OR(U1433=TRUE,V1433=TRUE,W1433=TRUE),TRUE)</f>
        <v>0</v>
      </c>
    </row>
    <row r="1434" spans="2:24" x14ac:dyDescent="0.25">
      <c r="B1434" s="194" t="str">
        <f ca="1" xml:space="preserve"> IF(INDIRECT("FROM_NGS2_SampleSheet!A"&amp;ROW()-5,TRUE)="","",  INDIRECT(    "FROM_NGS2_SampleSheet!"   &amp;  CHAR(64 + MATCH(VLOOKUP(B$6,mapping!$A:$B,2,FALSE),FROM_NGS2_SampleSheet!$1:$1,0))   &amp;  ROW()-5,TRUE)    )</f>
        <v/>
      </c>
      <c r="C1434" s="195" t="str">
        <f ca="1" xml:space="preserve"> IF(INDIRECT("FROM_NGS2_SampleSheet!A"&amp;ROW()-5,TRUE)="","",  INDIRECT(    "FROM_NGS2_SampleSheet!"   &amp;  CHAR(64 + MATCH(VLOOKUP(C$6,mapping!$A:$B,2,FALSE),FROM_NGS2_SampleSheet!$1:$1,0))   &amp;  ROW()-5,TRUE)    )</f>
        <v/>
      </c>
      <c r="D1434" s="195" t="str">
        <f ca="1" xml:space="preserve"> IF(INDIRECT("FROM_NGS2_SampleSheet!A"&amp;ROW()-5,TRUE)="","",  INDIRECT(    "FROM_NGS2_SampleSheet!"   &amp;  CHAR(64 + MATCH(VLOOKUP(D$6,mapping!$A:$B,2,FALSE),FROM_NGS2_SampleSheet!$1:$1,0))   &amp;  ROW()-5,TRUE)    )</f>
        <v/>
      </c>
      <c r="E1434" s="195" t="str">
        <f ca="1" xml:space="preserve"> IF(INDIRECT("FROM_NGS2_SampleSheet!A"&amp;ROW()-5,TRUE)="","",  "e" &amp; INDIRECT(    "FROM_NGS2_SampleSheet!"   &amp;  CHAR(64 + MATCH(VLOOKUP(E$6,mapping!$A:$B,2,FALSE),FROM_NGS2_SampleSheet!$1:$1,0))   &amp;  ROW()-5,TRUE)    )</f>
        <v/>
      </c>
      <c r="F1434" s="195" t="str">
        <f ca="1" xml:space="preserve"> IF(INDIRECT("FROM_NGS2_SampleSheet!A"&amp;ROW()-5,TRUE)="","",  INDIRECT(    "FROM_NGS2_SampleSheet!"   &amp;  CHAR(64 + MATCH(VLOOKUP(F$6,mapping!$A:$B,2,FALSE),FROM_NGS2_SampleSheet!$1:$1,0))   &amp;  ROW()-5,TRUE)    )</f>
        <v/>
      </c>
      <c r="G1434" s="196" t="str">
        <f ca="1" xml:space="preserve"> IF(INDIRECT("FROM_NGS2_SampleSheet!A"&amp;ROW()-5,TRUE)="","",  INDIRECT(    "FROM_NGS2_SampleSheet!"   &amp;  CHAR(64 + MATCH(VLOOKUP(G$6,mapping!$A:$B,2,FALSE),FROM_NGS2_SampleSheet!$1:$1,0))   &amp;  ROW()-5,TRUE)    )</f>
        <v/>
      </c>
      <c r="H1434" s="195"/>
      <c r="I1434" s="213">
        <v>1</v>
      </c>
      <c r="J1434" s="197" t="str">
        <f ca="1">IF(U1434=TRUE,    IF($Y$4&gt;96,"TOO MANY",VLOOKUP(B1434&amp;"_"&amp;C1434&amp;"_"&amp;E1434&amp;"_A",CALC!W:X,2,FALSE)),   "")</f>
        <v/>
      </c>
      <c r="L1434" s="213">
        <v>1</v>
      </c>
      <c r="M1434" s="197" t="str">
        <f ca="1">IF(V1434=TRUE,     IF($Y$4&gt;96,"TOO MANY",VLOOKUP(B1434&amp;"_"&amp;C1434&amp;"_"&amp;E1434&amp;"_B",CALC!W:X,2,FALSE)),    "")</f>
        <v/>
      </c>
      <c r="N1434" s="206"/>
      <c r="O1434" s="213">
        <v>1</v>
      </c>
      <c r="P1434" s="197" t="str">
        <f ca="1">IF(W1434=TRUE,   IF($Y$4&gt;96,"TOO MANY", VLOOKUP(B1434&amp;"_"&amp;C1434&amp;"_"&amp;E1434&amp;"_C",CALC!W:X,2,FALSE)),   "")</f>
        <v/>
      </c>
      <c r="Q1434" s="206"/>
      <c r="R1434" s="119" t="b">
        <f t="shared" ca="1" si="161"/>
        <v>0</v>
      </c>
      <c r="S1434" s="119" t="b">
        <f t="shared" ca="1" si="159"/>
        <v>0</v>
      </c>
      <c r="T1434" s="119" t="b">
        <f t="shared" ca="1" si="160"/>
        <v>0</v>
      </c>
      <c r="U1434" s="119" t="b">
        <f t="shared" ca="1" si="162"/>
        <v>0</v>
      </c>
      <c r="V1434" s="160" t="b">
        <f t="shared" ca="1" si="163"/>
        <v>0</v>
      </c>
      <c r="W1434" s="119" t="b">
        <f t="shared" ca="1" si="164"/>
        <v>0</v>
      </c>
      <c r="X1434" s="119" t="b">
        <f t="shared" ca="1" si="165"/>
        <v>0</v>
      </c>
    </row>
    <row r="1435" spans="2:24" x14ac:dyDescent="0.25">
      <c r="B1435" s="194" t="str">
        <f ca="1" xml:space="preserve"> IF(INDIRECT("FROM_NGS2_SampleSheet!A"&amp;ROW()-5,TRUE)="","",  INDIRECT(    "FROM_NGS2_SampleSheet!"   &amp;  CHAR(64 + MATCH(VLOOKUP(B$6,mapping!$A:$B,2,FALSE),FROM_NGS2_SampleSheet!$1:$1,0))   &amp;  ROW()-5,TRUE)    )</f>
        <v/>
      </c>
      <c r="C1435" s="195" t="str">
        <f ca="1" xml:space="preserve"> IF(INDIRECT("FROM_NGS2_SampleSheet!A"&amp;ROW()-5,TRUE)="","",  INDIRECT(    "FROM_NGS2_SampleSheet!"   &amp;  CHAR(64 + MATCH(VLOOKUP(C$6,mapping!$A:$B,2,FALSE),FROM_NGS2_SampleSheet!$1:$1,0))   &amp;  ROW()-5,TRUE)    )</f>
        <v/>
      </c>
      <c r="D1435" s="195" t="str">
        <f ca="1" xml:space="preserve"> IF(INDIRECT("FROM_NGS2_SampleSheet!A"&amp;ROW()-5,TRUE)="","",  INDIRECT(    "FROM_NGS2_SampleSheet!"   &amp;  CHAR(64 + MATCH(VLOOKUP(D$6,mapping!$A:$B,2,FALSE),FROM_NGS2_SampleSheet!$1:$1,0))   &amp;  ROW()-5,TRUE)    )</f>
        <v/>
      </c>
      <c r="E1435" s="195" t="str">
        <f ca="1" xml:space="preserve"> IF(INDIRECT("FROM_NGS2_SampleSheet!A"&amp;ROW()-5,TRUE)="","",  "e" &amp; INDIRECT(    "FROM_NGS2_SampleSheet!"   &amp;  CHAR(64 + MATCH(VLOOKUP(E$6,mapping!$A:$B,2,FALSE),FROM_NGS2_SampleSheet!$1:$1,0))   &amp;  ROW()-5,TRUE)    )</f>
        <v/>
      </c>
      <c r="F1435" s="195" t="str">
        <f ca="1" xml:space="preserve"> IF(INDIRECT("FROM_NGS2_SampleSheet!A"&amp;ROW()-5,TRUE)="","",  INDIRECT(    "FROM_NGS2_SampleSheet!"   &amp;  CHAR(64 + MATCH(VLOOKUP(F$6,mapping!$A:$B,2,FALSE),FROM_NGS2_SampleSheet!$1:$1,0))   &amp;  ROW()-5,TRUE)    )</f>
        <v/>
      </c>
      <c r="G1435" s="196" t="str">
        <f ca="1" xml:space="preserve"> IF(INDIRECT("FROM_NGS2_SampleSheet!A"&amp;ROW()-5,TRUE)="","",  INDIRECT(    "FROM_NGS2_SampleSheet!"   &amp;  CHAR(64 + MATCH(VLOOKUP(G$6,mapping!$A:$B,2,FALSE),FROM_NGS2_SampleSheet!$1:$1,0))   &amp;  ROW()-5,TRUE)    )</f>
        <v/>
      </c>
      <c r="H1435" s="195"/>
      <c r="I1435" s="213">
        <v>1</v>
      </c>
      <c r="J1435" s="197" t="str">
        <f ca="1">IF(U1435=TRUE,    IF($Y$4&gt;96,"TOO MANY",VLOOKUP(B1435&amp;"_"&amp;C1435&amp;"_"&amp;E1435&amp;"_A",CALC!W:X,2,FALSE)),   "")</f>
        <v/>
      </c>
      <c r="L1435" s="213">
        <v>1</v>
      </c>
      <c r="M1435" s="197" t="str">
        <f ca="1">IF(V1435=TRUE,     IF($Y$4&gt;96,"TOO MANY",VLOOKUP(B1435&amp;"_"&amp;C1435&amp;"_"&amp;E1435&amp;"_B",CALC!W:X,2,FALSE)),    "")</f>
        <v/>
      </c>
      <c r="N1435" s="206"/>
      <c r="O1435" s="213">
        <v>1</v>
      </c>
      <c r="P1435" s="197" t="str">
        <f ca="1">IF(W1435=TRUE,   IF($Y$4&gt;96,"TOO MANY", VLOOKUP(B1435&amp;"_"&amp;C1435&amp;"_"&amp;E1435&amp;"_C",CALC!W:X,2,FALSE)),   "")</f>
        <v/>
      </c>
      <c r="Q1435" s="206"/>
      <c r="R1435" s="119" t="b">
        <f t="shared" ca="1" si="161"/>
        <v>0</v>
      </c>
      <c r="S1435" s="119" t="b">
        <f t="shared" ca="1" si="159"/>
        <v>0</v>
      </c>
      <c r="T1435" s="119" t="b">
        <f t="shared" ca="1" si="160"/>
        <v>0</v>
      </c>
      <c r="U1435" s="119" t="b">
        <f t="shared" ca="1" si="162"/>
        <v>0</v>
      </c>
      <c r="V1435" s="160" t="b">
        <f t="shared" ca="1" si="163"/>
        <v>0</v>
      </c>
      <c r="W1435" s="119" t="b">
        <f t="shared" ca="1" si="164"/>
        <v>0</v>
      </c>
      <c r="X1435" s="119" t="b">
        <f t="shared" ca="1" si="165"/>
        <v>0</v>
      </c>
    </row>
    <row r="1436" spans="2:24" x14ac:dyDescent="0.25">
      <c r="B1436" s="194" t="str">
        <f ca="1" xml:space="preserve"> IF(INDIRECT("FROM_NGS2_SampleSheet!A"&amp;ROW()-5,TRUE)="","",  INDIRECT(    "FROM_NGS2_SampleSheet!"   &amp;  CHAR(64 + MATCH(VLOOKUP(B$6,mapping!$A:$B,2,FALSE),FROM_NGS2_SampleSheet!$1:$1,0))   &amp;  ROW()-5,TRUE)    )</f>
        <v/>
      </c>
      <c r="C1436" s="195" t="str">
        <f ca="1" xml:space="preserve"> IF(INDIRECT("FROM_NGS2_SampleSheet!A"&amp;ROW()-5,TRUE)="","",  INDIRECT(    "FROM_NGS2_SampleSheet!"   &amp;  CHAR(64 + MATCH(VLOOKUP(C$6,mapping!$A:$B,2,FALSE),FROM_NGS2_SampleSheet!$1:$1,0))   &amp;  ROW()-5,TRUE)    )</f>
        <v/>
      </c>
      <c r="D1436" s="195" t="str">
        <f ca="1" xml:space="preserve"> IF(INDIRECT("FROM_NGS2_SampleSheet!A"&amp;ROW()-5,TRUE)="","",  INDIRECT(    "FROM_NGS2_SampleSheet!"   &amp;  CHAR(64 + MATCH(VLOOKUP(D$6,mapping!$A:$B,2,FALSE),FROM_NGS2_SampleSheet!$1:$1,0))   &amp;  ROW()-5,TRUE)    )</f>
        <v/>
      </c>
      <c r="E1436" s="195" t="str">
        <f ca="1" xml:space="preserve"> IF(INDIRECT("FROM_NGS2_SampleSheet!A"&amp;ROW()-5,TRUE)="","",  "e" &amp; INDIRECT(    "FROM_NGS2_SampleSheet!"   &amp;  CHAR(64 + MATCH(VLOOKUP(E$6,mapping!$A:$B,2,FALSE),FROM_NGS2_SampleSheet!$1:$1,0))   &amp;  ROW()-5,TRUE)    )</f>
        <v/>
      </c>
      <c r="F1436" s="195" t="str">
        <f ca="1" xml:space="preserve"> IF(INDIRECT("FROM_NGS2_SampleSheet!A"&amp;ROW()-5,TRUE)="","",  INDIRECT(    "FROM_NGS2_SampleSheet!"   &amp;  CHAR(64 + MATCH(VLOOKUP(F$6,mapping!$A:$B,2,FALSE),FROM_NGS2_SampleSheet!$1:$1,0))   &amp;  ROW()-5,TRUE)    )</f>
        <v/>
      </c>
      <c r="G1436" s="196" t="str">
        <f ca="1" xml:space="preserve"> IF(INDIRECT("FROM_NGS2_SampleSheet!A"&amp;ROW()-5,TRUE)="","",  INDIRECT(    "FROM_NGS2_SampleSheet!"   &amp;  CHAR(64 + MATCH(VLOOKUP(G$6,mapping!$A:$B,2,FALSE),FROM_NGS2_SampleSheet!$1:$1,0))   &amp;  ROW()-5,TRUE)    )</f>
        <v/>
      </c>
      <c r="H1436" s="195"/>
      <c r="I1436" s="213">
        <v>1</v>
      </c>
      <c r="J1436" s="197" t="str">
        <f ca="1">IF(U1436=TRUE,    IF($Y$4&gt;96,"TOO MANY",VLOOKUP(B1436&amp;"_"&amp;C1436&amp;"_"&amp;E1436&amp;"_A",CALC!W:X,2,FALSE)),   "")</f>
        <v/>
      </c>
      <c r="L1436" s="213">
        <v>1</v>
      </c>
      <c r="M1436" s="197" t="str">
        <f ca="1">IF(V1436=TRUE,     IF($Y$4&gt;96,"TOO MANY",VLOOKUP(B1436&amp;"_"&amp;C1436&amp;"_"&amp;E1436&amp;"_B",CALC!W:X,2,FALSE)),    "")</f>
        <v/>
      </c>
      <c r="N1436" s="206"/>
      <c r="O1436" s="213">
        <v>1</v>
      </c>
      <c r="P1436" s="197" t="str">
        <f ca="1">IF(W1436=TRUE,   IF($Y$4&gt;96,"TOO MANY", VLOOKUP(B1436&amp;"_"&amp;C1436&amp;"_"&amp;E1436&amp;"_C",CALC!W:X,2,FALSE)),   "")</f>
        <v/>
      </c>
      <c r="Q1436" s="206"/>
      <c r="R1436" s="119" t="b">
        <f t="shared" ca="1" si="161"/>
        <v>0</v>
      </c>
      <c r="S1436" s="119" t="b">
        <f t="shared" ca="1" si="159"/>
        <v>0</v>
      </c>
      <c r="T1436" s="119" t="b">
        <f t="shared" ca="1" si="160"/>
        <v>0</v>
      </c>
      <c r="U1436" s="119" t="b">
        <f t="shared" ca="1" si="162"/>
        <v>0</v>
      </c>
      <c r="V1436" s="160" t="b">
        <f t="shared" ca="1" si="163"/>
        <v>0</v>
      </c>
      <c r="W1436" s="119" t="b">
        <f t="shared" ca="1" si="164"/>
        <v>0</v>
      </c>
      <c r="X1436" s="119" t="b">
        <f t="shared" ca="1" si="165"/>
        <v>0</v>
      </c>
    </row>
    <row r="1437" spans="2:24" x14ac:dyDescent="0.25">
      <c r="B1437" s="194" t="str">
        <f ca="1" xml:space="preserve"> IF(INDIRECT("FROM_NGS2_SampleSheet!A"&amp;ROW()-5,TRUE)="","",  INDIRECT(    "FROM_NGS2_SampleSheet!"   &amp;  CHAR(64 + MATCH(VLOOKUP(B$6,mapping!$A:$B,2,FALSE),FROM_NGS2_SampleSheet!$1:$1,0))   &amp;  ROW()-5,TRUE)    )</f>
        <v/>
      </c>
      <c r="C1437" s="195" t="str">
        <f ca="1" xml:space="preserve"> IF(INDIRECT("FROM_NGS2_SampleSheet!A"&amp;ROW()-5,TRUE)="","",  INDIRECT(    "FROM_NGS2_SampleSheet!"   &amp;  CHAR(64 + MATCH(VLOOKUP(C$6,mapping!$A:$B,2,FALSE),FROM_NGS2_SampleSheet!$1:$1,0))   &amp;  ROW()-5,TRUE)    )</f>
        <v/>
      </c>
      <c r="D1437" s="195" t="str">
        <f ca="1" xml:space="preserve"> IF(INDIRECT("FROM_NGS2_SampleSheet!A"&amp;ROW()-5,TRUE)="","",  INDIRECT(    "FROM_NGS2_SampleSheet!"   &amp;  CHAR(64 + MATCH(VLOOKUP(D$6,mapping!$A:$B,2,FALSE),FROM_NGS2_SampleSheet!$1:$1,0))   &amp;  ROW()-5,TRUE)    )</f>
        <v/>
      </c>
      <c r="E1437" s="195" t="str">
        <f ca="1" xml:space="preserve"> IF(INDIRECT("FROM_NGS2_SampleSheet!A"&amp;ROW()-5,TRUE)="","",  "e" &amp; INDIRECT(    "FROM_NGS2_SampleSheet!"   &amp;  CHAR(64 + MATCH(VLOOKUP(E$6,mapping!$A:$B,2,FALSE),FROM_NGS2_SampleSheet!$1:$1,0))   &amp;  ROW()-5,TRUE)    )</f>
        <v/>
      </c>
      <c r="F1437" s="195" t="str">
        <f ca="1" xml:space="preserve"> IF(INDIRECT("FROM_NGS2_SampleSheet!A"&amp;ROW()-5,TRUE)="","",  INDIRECT(    "FROM_NGS2_SampleSheet!"   &amp;  CHAR(64 + MATCH(VLOOKUP(F$6,mapping!$A:$B,2,FALSE),FROM_NGS2_SampleSheet!$1:$1,0))   &amp;  ROW()-5,TRUE)    )</f>
        <v/>
      </c>
      <c r="G1437" s="196" t="str">
        <f ca="1" xml:space="preserve"> IF(INDIRECT("FROM_NGS2_SampleSheet!A"&amp;ROW()-5,TRUE)="","",  INDIRECT(    "FROM_NGS2_SampleSheet!"   &amp;  CHAR(64 + MATCH(VLOOKUP(G$6,mapping!$A:$B,2,FALSE),FROM_NGS2_SampleSheet!$1:$1,0))   &amp;  ROW()-5,TRUE)    )</f>
        <v/>
      </c>
      <c r="H1437" s="195"/>
      <c r="I1437" s="213">
        <v>1</v>
      </c>
      <c r="J1437" s="197" t="str">
        <f ca="1">IF(U1437=TRUE,    IF($Y$4&gt;96,"TOO MANY",VLOOKUP(B1437&amp;"_"&amp;C1437&amp;"_"&amp;E1437&amp;"_A",CALC!W:X,2,FALSE)),   "")</f>
        <v/>
      </c>
      <c r="L1437" s="213">
        <v>1</v>
      </c>
      <c r="M1437" s="197" t="str">
        <f ca="1">IF(V1437=TRUE,     IF($Y$4&gt;96,"TOO MANY",VLOOKUP(B1437&amp;"_"&amp;C1437&amp;"_"&amp;E1437&amp;"_B",CALC!W:X,2,FALSE)),    "")</f>
        <v/>
      </c>
      <c r="N1437" s="206"/>
      <c r="O1437" s="213">
        <v>1</v>
      </c>
      <c r="P1437" s="197" t="str">
        <f ca="1">IF(W1437=TRUE,   IF($Y$4&gt;96,"TOO MANY", VLOOKUP(B1437&amp;"_"&amp;C1437&amp;"_"&amp;E1437&amp;"_C",CALC!W:X,2,FALSE)),   "")</f>
        <v/>
      </c>
      <c r="Q1437" s="206"/>
      <c r="R1437" s="119" t="b">
        <f t="shared" ca="1" si="161"/>
        <v>0</v>
      </c>
      <c r="S1437" s="119" t="b">
        <f t="shared" ca="1" si="159"/>
        <v>0</v>
      </c>
      <c r="T1437" s="119" t="b">
        <f t="shared" ca="1" si="160"/>
        <v>0</v>
      </c>
      <c r="U1437" s="119" t="b">
        <f t="shared" ca="1" si="162"/>
        <v>0</v>
      </c>
      <c r="V1437" s="160" t="b">
        <f t="shared" ca="1" si="163"/>
        <v>0</v>
      </c>
      <c r="W1437" s="119" t="b">
        <f t="shared" ca="1" si="164"/>
        <v>0</v>
      </c>
      <c r="X1437" s="119" t="b">
        <f t="shared" ca="1" si="165"/>
        <v>0</v>
      </c>
    </row>
    <row r="1438" spans="2:24" x14ac:dyDescent="0.25">
      <c r="B1438" s="194" t="str">
        <f ca="1" xml:space="preserve"> IF(INDIRECT("FROM_NGS2_SampleSheet!A"&amp;ROW()-5,TRUE)="","",  INDIRECT(    "FROM_NGS2_SampleSheet!"   &amp;  CHAR(64 + MATCH(VLOOKUP(B$6,mapping!$A:$B,2,FALSE),FROM_NGS2_SampleSheet!$1:$1,0))   &amp;  ROW()-5,TRUE)    )</f>
        <v/>
      </c>
      <c r="C1438" s="195" t="str">
        <f ca="1" xml:space="preserve"> IF(INDIRECT("FROM_NGS2_SampleSheet!A"&amp;ROW()-5,TRUE)="","",  INDIRECT(    "FROM_NGS2_SampleSheet!"   &amp;  CHAR(64 + MATCH(VLOOKUP(C$6,mapping!$A:$B,2,FALSE),FROM_NGS2_SampleSheet!$1:$1,0))   &amp;  ROW()-5,TRUE)    )</f>
        <v/>
      </c>
      <c r="D1438" s="195" t="str">
        <f ca="1" xml:space="preserve"> IF(INDIRECT("FROM_NGS2_SampleSheet!A"&amp;ROW()-5,TRUE)="","",  INDIRECT(    "FROM_NGS2_SampleSheet!"   &amp;  CHAR(64 + MATCH(VLOOKUP(D$6,mapping!$A:$B,2,FALSE),FROM_NGS2_SampleSheet!$1:$1,0))   &amp;  ROW()-5,TRUE)    )</f>
        <v/>
      </c>
      <c r="E1438" s="195" t="str">
        <f ca="1" xml:space="preserve"> IF(INDIRECT("FROM_NGS2_SampleSheet!A"&amp;ROW()-5,TRUE)="","",  "e" &amp; INDIRECT(    "FROM_NGS2_SampleSheet!"   &amp;  CHAR(64 + MATCH(VLOOKUP(E$6,mapping!$A:$B,2,FALSE),FROM_NGS2_SampleSheet!$1:$1,0))   &amp;  ROW()-5,TRUE)    )</f>
        <v/>
      </c>
      <c r="F1438" s="195" t="str">
        <f ca="1" xml:space="preserve"> IF(INDIRECT("FROM_NGS2_SampleSheet!A"&amp;ROW()-5,TRUE)="","",  INDIRECT(    "FROM_NGS2_SampleSheet!"   &amp;  CHAR(64 + MATCH(VLOOKUP(F$6,mapping!$A:$B,2,FALSE),FROM_NGS2_SampleSheet!$1:$1,0))   &amp;  ROW()-5,TRUE)    )</f>
        <v/>
      </c>
      <c r="G1438" s="196" t="str">
        <f ca="1" xml:space="preserve"> IF(INDIRECT("FROM_NGS2_SampleSheet!A"&amp;ROW()-5,TRUE)="","",  INDIRECT(    "FROM_NGS2_SampleSheet!"   &amp;  CHAR(64 + MATCH(VLOOKUP(G$6,mapping!$A:$B,2,FALSE),FROM_NGS2_SampleSheet!$1:$1,0))   &amp;  ROW()-5,TRUE)    )</f>
        <v/>
      </c>
      <c r="H1438" s="195"/>
      <c r="I1438" s="213">
        <v>1</v>
      </c>
      <c r="J1438" s="197" t="str">
        <f ca="1">IF(U1438=TRUE,    IF($Y$4&gt;96,"TOO MANY",VLOOKUP(B1438&amp;"_"&amp;C1438&amp;"_"&amp;E1438&amp;"_A",CALC!W:X,2,FALSE)),   "")</f>
        <v/>
      </c>
      <c r="L1438" s="213">
        <v>1</v>
      </c>
      <c r="M1438" s="197" t="str">
        <f ca="1">IF(V1438=TRUE,     IF($Y$4&gt;96,"TOO MANY",VLOOKUP(B1438&amp;"_"&amp;C1438&amp;"_"&amp;E1438&amp;"_B",CALC!W:X,2,FALSE)),    "")</f>
        <v/>
      </c>
      <c r="N1438" s="206"/>
      <c r="O1438" s="213">
        <v>1</v>
      </c>
      <c r="P1438" s="197" t="str">
        <f ca="1">IF(W1438=TRUE,   IF($Y$4&gt;96,"TOO MANY", VLOOKUP(B1438&amp;"_"&amp;C1438&amp;"_"&amp;E1438&amp;"_C",CALC!W:X,2,FALSE)),   "")</f>
        <v/>
      </c>
      <c r="Q1438" s="206"/>
      <c r="R1438" s="119" t="b">
        <f t="shared" ca="1" si="161"/>
        <v>0</v>
      </c>
      <c r="S1438" s="119" t="b">
        <f t="shared" ca="1" si="159"/>
        <v>0</v>
      </c>
      <c r="T1438" s="119" t="b">
        <f t="shared" ca="1" si="160"/>
        <v>0</v>
      </c>
      <c r="U1438" s="119" t="b">
        <f t="shared" ca="1" si="162"/>
        <v>0</v>
      </c>
      <c r="V1438" s="160" t="b">
        <f t="shared" ca="1" si="163"/>
        <v>0</v>
      </c>
      <c r="W1438" s="119" t="b">
        <f t="shared" ca="1" si="164"/>
        <v>0</v>
      </c>
      <c r="X1438" s="119" t="b">
        <f t="shared" ca="1" si="165"/>
        <v>0</v>
      </c>
    </row>
    <row r="1439" spans="2:24" x14ac:dyDescent="0.25">
      <c r="B1439" s="194" t="str">
        <f ca="1" xml:space="preserve"> IF(INDIRECT("FROM_NGS2_SampleSheet!A"&amp;ROW()-5,TRUE)="","",  INDIRECT(    "FROM_NGS2_SampleSheet!"   &amp;  CHAR(64 + MATCH(VLOOKUP(B$6,mapping!$A:$B,2,FALSE),FROM_NGS2_SampleSheet!$1:$1,0))   &amp;  ROW()-5,TRUE)    )</f>
        <v/>
      </c>
      <c r="C1439" s="195" t="str">
        <f ca="1" xml:space="preserve"> IF(INDIRECT("FROM_NGS2_SampleSheet!A"&amp;ROW()-5,TRUE)="","",  INDIRECT(    "FROM_NGS2_SampleSheet!"   &amp;  CHAR(64 + MATCH(VLOOKUP(C$6,mapping!$A:$B,2,FALSE),FROM_NGS2_SampleSheet!$1:$1,0))   &amp;  ROW()-5,TRUE)    )</f>
        <v/>
      </c>
      <c r="D1439" s="195" t="str">
        <f ca="1" xml:space="preserve"> IF(INDIRECT("FROM_NGS2_SampleSheet!A"&amp;ROW()-5,TRUE)="","",  INDIRECT(    "FROM_NGS2_SampleSheet!"   &amp;  CHAR(64 + MATCH(VLOOKUP(D$6,mapping!$A:$B,2,FALSE),FROM_NGS2_SampleSheet!$1:$1,0))   &amp;  ROW()-5,TRUE)    )</f>
        <v/>
      </c>
      <c r="E1439" s="195" t="str">
        <f ca="1" xml:space="preserve"> IF(INDIRECT("FROM_NGS2_SampleSheet!A"&amp;ROW()-5,TRUE)="","",  "e" &amp; INDIRECT(    "FROM_NGS2_SampleSheet!"   &amp;  CHAR(64 + MATCH(VLOOKUP(E$6,mapping!$A:$B,2,FALSE),FROM_NGS2_SampleSheet!$1:$1,0))   &amp;  ROW()-5,TRUE)    )</f>
        <v/>
      </c>
      <c r="F1439" s="195" t="str">
        <f ca="1" xml:space="preserve"> IF(INDIRECT("FROM_NGS2_SampleSheet!A"&amp;ROW()-5,TRUE)="","",  INDIRECT(    "FROM_NGS2_SampleSheet!"   &amp;  CHAR(64 + MATCH(VLOOKUP(F$6,mapping!$A:$B,2,FALSE),FROM_NGS2_SampleSheet!$1:$1,0))   &amp;  ROW()-5,TRUE)    )</f>
        <v/>
      </c>
      <c r="G1439" s="196" t="str">
        <f ca="1" xml:space="preserve"> IF(INDIRECT("FROM_NGS2_SampleSheet!A"&amp;ROW()-5,TRUE)="","",  INDIRECT(    "FROM_NGS2_SampleSheet!"   &amp;  CHAR(64 + MATCH(VLOOKUP(G$6,mapping!$A:$B,2,FALSE),FROM_NGS2_SampleSheet!$1:$1,0))   &amp;  ROW()-5,TRUE)    )</f>
        <v/>
      </c>
      <c r="H1439" s="195"/>
      <c r="I1439" s="213">
        <v>1</v>
      </c>
      <c r="J1439" s="197" t="str">
        <f ca="1">IF(U1439=TRUE,    IF($Y$4&gt;96,"TOO MANY",VLOOKUP(B1439&amp;"_"&amp;C1439&amp;"_"&amp;E1439&amp;"_A",CALC!W:X,2,FALSE)),   "")</f>
        <v/>
      </c>
      <c r="L1439" s="213">
        <v>1</v>
      </c>
      <c r="M1439" s="197" t="str">
        <f ca="1">IF(V1439=TRUE,     IF($Y$4&gt;96,"TOO MANY",VLOOKUP(B1439&amp;"_"&amp;C1439&amp;"_"&amp;E1439&amp;"_B",CALC!W:X,2,FALSE)),    "")</f>
        <v/>
      </c>
      <c r="N1439" s="206"/>
      <c r="O1439" s="213">
        <v>1</v>
      </c>
      <c r="P1439" s="197" t="str">
        <f ca="1">IF(W1439=TRUE,   IF($Y$4&gt;96,"TOO MANY", VLOOKUP(B1439&amp;"_"&amp;C1439&amp;"_"&amp;E1439&amp;"_C",CALC!W:X,2,FALSE)),   "")</f>
        <v/>
      </c>
      <c r="Q1439" s="206"/>
      <c r="R1439" s="119" t="b">
        <f t="shared" ca="1" si="161"/>
        <v>0</v>
      </c>
      <c r="S1439" s="119" t="b">
        <f t="shared" ca="1" si="159"/>
        <v>0</v>
      </c>
      <c r="T1439" s="119" t="b">
        <f t="shared" ca="1" si="160"/>
        <v>0</v>
      </c>
      <c r="U1439" s="119" t="b">
        <f t="shared" ca="1" si="162"/>
        <v>0</v>
      </c>
      <c r="V1439" s="160" t="b">
        <f t="shared" ca="1" si="163"/>
        <v>0</v>
      </c>
      <c r="W1439" s="119" t="b">
        <f t="shared" ca="1" si="164"/>
        <v>0</v>
      </c>
      <c r="X1439" s="119" t="b">
        <f t="shared" ca="1" si="165"/>
        <v>0</v>
      </c>
    </row>
    <row r="1440" spans="2:24" x14ac:dyDescent="0.25">
      <c r="B1440" s="194" t="str">
        <f ca="1" xml:space="preserve"> IF(INDIRECT("FROM_NGS2_SampleSheet!A"&amp;ROW()-5,TRUE)="","",  INDIRECT(    "FROM_NGS2_SampleSheet!"   &amp;  CHAR(64 + MATCH(VLOOKUP(B$6,mapping!$A:$B,2,FALSE),FROM_NGS2_SampleSheet!$1:$1,0))   &amp;  ROW()-5,TRUE)    )</f>
        <v/>
      </c>
      <c r="C1440" s="195" t="str">
        <f ca="1" xml:space="preserve"> IF(INDIRECT("FROM_NGS2_SampleSheet!A"&amp;ROW()-5,TRUE)="","",  INDIRECT(    "FROM_NGS2_SampleSheet!"   &amp;  CHAR(64 + MATCH(VLOOKUP(C$6,mapping!$A:$B,2,FALSE),FROM_NGS2_SampleSheet!$1:$1,0))   &amp;  ROW()-5,TRUE)    )</f>
        <v/>
      </c>
      <c r="D1440" s="195" t="str">
        <f ca="1" xml:space="preserve"> IF(INDIRECT("FROM_NGS2_SampleSheet!A"&amp;ROW()-5,TRUE)="","",  INDIRECT(    "FROM_NGS2_SampleSheet!"   &amp;  CHAR(64 + MATCH(VLOOKUP(D$6,mapping!$A:$B,2,FALSE),FROM_NGS2_SampleSheet!$1:$1,0))   &amp;  ROW()-5,TRUE)    )</f>
        <v/>
      </c>
      <c r="E1440" s="195" t="str">
        <f ca="1" xml:space="preserve"> IF(INDIRECT("FROM_NGS2_SampleSheet!A"&amp;ROW()-5,TRUE)="","",  "e" &amp; INDIRECT(    "FROM_NGS2_SampleSheet!"   &amp;  CHAR(64 + MATCH(VLOOKUP(E$6,mapping!$A:$B,2,FALSE),FROM_NGS2_SampleSheet!$1:$1,0))   &amp;  ROW()-5,TRUE)    )</f>
        <v/>
      </c>
      <c r="F1440" s="195" t="str">
        <f ca="1" xml:space="preserve"> IF(INDIRECT("FROM_NGS2_SampleSheet!A"&amp;ROW()-5,TRUE)="","",  INDIRECT(    "FROM_NGS2_SampleSheet!"   &amp;  CHAR(64 + MATCH(VLOOKUP(F$6,mapping!$A:$B,2,FALSE),FROM_NGS2_SampleSheet!$1:$1,0))   &amp;  ROW()-5,TRUE)    )</f>
        <v/>
      </c>
      <c r="G1440" s="196" t="str">
        <f ca="1" xml:space="preserve"> IF(INDIRECT("FROM_NGS2_SampleSheet!A"&amp;ROW()-5,TRUE)="","",  INDIRECT(    "FROM_NGS2_SampleSheet!"   &amp;  CHAR(64 + MATCH(VLOOKUP(G$6,mapping!$A:$B,2,FALSE),FROM_NGS2_SampleSheet!$1:$1,0))   &amp;  ROW()-5,TRUE)    )</f>
        <v/>
      </c>
      <c r="H1440" s="195"/>
      <c r="I1440" s="213">
        <v>1</v>
      </c>
      <c r="J1440" s="197" t="str">
        <f ca="1">IF(U1440=TRUE,    IF($Y$4&gt;96,"TOO MANY",VLOOKUP(B1440&amp;"_"&amp;C1440&amp;"_"&amp;E1440&amp;"_A",CALC!W:X,2,FALSE)),   "")</f>
        <v/>
      </c>
      <c r="L1440" s="213">
        <v>1</v>
      </c>
      <c r="M1440" s="197" t="str">
        <f ca="1">IF(V1440=TRUE,     IF($Y$4&gt;96,"TOO MANY",VLOOKUP(B1440&amp;"_"&amp;C1440&amp;"_"&amp;E1440&amp;"_B",CALC!W:X,2,FALSE)),    "")</f>
        <v/>
      </c>
      <c r="N1440" s="206"/>
      <c r="O1440" s="213">
        <v>1</v>
      </c>
      <c r="P1440" s="197" t="str">
        <f ca="1">IF(W1440=TRUE,   IF($Y$4&gt;96,"TOO MANY", VLOOKUP(B1440&amp;"_"&amp;C1440&amp;"_"&amp;E1440&amp;"_C",CALC!W:X,2,FALSE)),   "")</f>
        <v/>
      </c>
      <c r="Q1440" s="206"/>
      <c r="R1440" s="119" t="b">
        <f t="shared" ca="1" si="161"/>
        <v>0</v>
      </c>
      <c r="S1440" s="119" t="b">
        <f t="shared" ca="1" si="159"/>
        <v>0</v>
      </c>
      <c r="T1440" s="119" t="b">
        <f t="shared" ca="1" si="160"/>
        <v>0</v>
      </c>
      <c r="U1440" s="119" t="b">
        <f t="shared" ca="1" si="162"/>
        <v>0</v>
      </c>
      <c r="V1440" s="160" t="b">
        <f t="shared" ca="1" si="163"/>
        <v>0</v>
      </c>
      <c r="W1440" s="119" t="b">
        <f t="shared" ca="1" si="164"/>
        <v>0</v>
      </c>
      <c r="X1440" s="119" t="b">
        <f t="shared" ca="1" si="165"/>
        <v>0</v>
      </c>
    </row>
    <row r="1441" spans="2:24" x14ac:dyDescent="0.25">
      <c r="B1441" s="194" t="str">
        <f ca="1" xml:space="preserve"> IF(INDIRECT("FROM_NGS2_SampleSheet!A"&amp;ROW()-5,TRUE)="","",  INDIRECT(    "FROM_NGS2_SampleSheet!"   &amp;  CHAR(64 + MATCH(VLOOKUP(B$6,mapping!$A:$B,2,FALSE),FROM_NGS2_SampleSheet!$1:$1,0))   &amp;  ROW()-5,TRUE)    )</f>
        <v/>
      </c>
      <c r="C1441" s="195" t="str">
        <f ca="1" xml:space="preserve"> IF(INDIRECT("FROM_NGS2_SampleSheet!A"&amp;ROW()-5,TRUE)="","",  INDIRECT(    "FROM_NGS2_SampleSheet!"   &amp;  CHAR(64 + MATCH(VLOOKUP(C$6,mapping!$A:$B,2,FALSE),FROM_NGS2_SampleSheet!$1:$1,0))   &amp;  ROW()-5,TRUE)    )</f>
        <v/>
      </c>
      <c r="D1441" s="195" t="str">
        <f ca="1" xml:space="preserve"> IF(INDIRECT("FROM_NGS2_SampleSheet!A"&amp;ROW()-5,TRUE)="","",  INDIRECT(    "FROM_NGS2_SampleSheet!"   &amp;  CHAR(64 + MATCH(VLOOKUP(D$6,mapping!$A:$B,2,FALSE),FROM_NGS2_SampleSheet!$1:$1,0))   &amp;  ROW()-5,TRUE)    )</f>
        <v/>
      </c>
      <c r="E1441" s="195" t="str">
        <f ca="1" xml:space="preserve"> IF(INDIRECT("FROM_NGS2_SampleSheet!A"&amp;ROW()-5,TRUE)="","",  "e" &amp; INDIRECT(    "FROM_NGS2_SampleSheet!"   &amp;  CHAR(64 + MATCH(VLOOKUP(E$6,mapping!$A:$B,2,FALSE),FROM_NGS2_SampleSheet!$1:$1,0))   &amp;  ROW()-5,TRUE)    )</f>
        <v/>
      </c>
      <c r="F1441" s="195" t="str">
        <f ca="1" xml:space="preserve"> IF(INDIRECT("FROM_NGS2_SampleSheet!A"&amp;ROW()-5,TRUE)="","",  INDIRECT(    "FROM_NGS2_SampleSheet!"   &amp;  CHAR(64 + MATCH(VLOOKUP(F$6,mapping!$A:$B,2,FALSE),FROM_NGS2_SampleSheet!$1:$1,0))   &amp;  ROW()-5,TRUE)    )</f>
        <v/>
      </c>
      <c r="G1441" s="196" t="str">
        <f ca="1" xml:space="preserve"> IF(INDIRECT("FROM_NGS2_SampleSheet!A"&amp;ROW()-5,TRUE)="","",  INDIRECT(    "FROM_NGS2_SampleSheet!"   &amp;  CHAR(64 + MATCH(VLOOKUP(G$6,mapping!$A:$B,2,FALSE),FROM_NGS2_SampleSheet!$1:$1,0))   &amp;  ROW()-5,TRUE)    )</f>
        <v/>
      </c>
      <c r="H1441" s="195"/>
      <c r="I1441" s="213">
        <v>1</v>
      </c>
      <c r="J1441" s="197" t="str">
        <f ca="1">IF(U1441=TRUE,    IF($Y$4&gt;96,"TOO MANY",VLOOKUP(B1441&amp;"_"&amp;C1441&amp;"_"&amp;E1441&amp;"_A",CALC!W:X,2,FALSE)),   "")</f>
        <v/>
      </c>
      <c r="L1441" s="213">
        <v>1</v>
      </c>
      <c r="M1441" s="197" t="str">
        <f ca="1">IF(V1441=TRUE,     IF($Y$4&gt;96,"TOO MANY",VLOOKUP(B1441&amp;"_"&amp;C1441&amp;"_"&amp;E1441&amp;"_B",CALC!W:X,2,FALSE)),    "")</f>
        <v/>
      </c>
      <c r="N1441" s="206"/>
      <c r="O1441" s="213">
        <v>1</v>
      </c>
      <c r="P1441" s="197" t="str">
        <f ca="1">IF(W1441=TRUE,   IF($Y$4&gt;96,"TOO MANY", VLOOKUP(B1441&amp;"_"&amp;C1441&amp;"_"&amp;E1441&amp;"_C",CALC!W:X,2,FALSE)),   "")</f>
        <v/>
      </c>
      <c r="Q1441" s="206"/>
      <c r="R1441" s="119" t="b">
        <f t="shared" ca="1" si="161"/>
        <v>0</v>
      </c>
      <c r="S1441" s="119" t="b">
        <f t="shared" ca="1" si="159"/>
        <v>0</v>
      </c>
      <c r="T1441" s="119" t="b">
        <f t="shared" ca="1" si="160"/>
        <v>0</v>
      </c>
      <c r="U1441" s="119" t="b">
        <f t="shared" ca="1" si="162"/>
        <v>0</v>
      </c>
      <c r="V1441" s="160" t="b">
        <f t="shared" ca="1" si="163"/>
        <v>0</v>
      </c>
      <c r="W1441" s="119" t="b">
        <f t="shared" ca="1" si="164"/>
        <v>0</v>
      </c>
      <c r="X1441" s="119" t="b">
        <f t="shared" ca="1" si="165"/>
        <v>0</v>
      </c>
    </row>
    <row r="1442" spans="2:24" x14ac:dyDescent="0.25">
      <c r="B1442" s="194" t="str">
        <f ca="1" xml:space="preserve"> IF(INDIRECT("FROM_NGS2_SampleSheet!A"&amp;ROW()-5,TRUE)="","",  INDIRECT(    "FROM_NGS2_SampleSheet!"   &amp;  CHAR(64 + MATCH(VLOOKUP(B$6,mapping!$A:$B,2,FALSE),FROM_NGS2_SampleSheet!$1:$1,0))   &amp;  ROW()-5,TRUE)    )</f>
        <v/>
      </c>
      <c r="C1442" s="195" t="str">
        <f ca="1" xml:space="preserve"> IF(INDIRECT("FROM_NGS2_SampleSheet!A"&amp;ROW()-5,TRUE)="","",  INDIRECT(    "FROM_NGS2_SampleSheet!"   &amp;  CHAR(64 + MATCH(VLOOKUP(C$6,mapping!$A:$B,2,FALSE),FROM_NGS2_SampleSheet!$1:$1,0))   &amp;  ROW()-5,TRUE)    )</f>
        <v/>
      </c>
      <c r="D1442" s="195" t="str">
        <f ca="1" xml:space="preserve"> IF(INDIRECT("FROM_NGS2_SampleSheet!A"&amp;ROW()-5,TRUE)="","",  INDIRECT(    "FROM_NGS2_SampleSheet!"   &amp;  CHAR(64 + MATCH(VLOOKUP(D$6,mapping!$A:$B,2,FALSE),FROM_NGS2_SampleSheet!$1:$1,0))   &amp;  ROW()-5,TRUE)    )</f>
        <v/>
      </c>
      <c r="E1442" s="195" t="str">
        <f ca="1" xml:space="preserve"> IF(INDIRECT("FROM_NGS2_SampleSheet!A"&amp;ROW()-5,TRUE)="","",  "e" &amp; INDIRECT(    "FROM_NGS2_SampleSheet!"   &amp;  CHAR(64 + MATCH(VLOOKUP(E$6,mapping!$A:$B,2,FALSE),FROM_NGS2_SampleSheet!$1:$1,0))   &amp;  ROW()-5,TRUE)    )</f>
        <v/>
      </c>
      <c r="F1442" s="195" t="str">
        <f ca="1" xml:space="preserve"> IF(INDIRECT("FROM_NGS2_SampleSheet!A"&amp;ROW()-5,TRUE)="","",  INDIRECT(    "FROM_NGS2_SampleSheet!"   &amp;  CHAR(64 + MATCH(VLOOKUP(F$6,mapping!$A:$B,2,FALSE),FROM_NGS2_SampleSheet!$1:$1,0))   &amp;  ROW()-5,TRUE)    )</f>
        <v/>
      </c>
      <c r="G1442" s="196" t="str">
        <f ca="1" xml:space="preserve"> IF(INDIRECT("FROM_NGS2_SampleSheet!A"&amp;ROW()-5,TRUE)="","",  INDIRECT(    "FROM_NGS2_SampleSheet!"   &amp;  CHAR(64 + MATCH(VLOOKUP(G$6,mapping!$A:$B,2,FALSE),FROM_NGS2_SampleSheet!$1:$1,0))   &amp;  ROW()-5,TRUE)    )</f>
        <v/>
      </c>
      <c r="H1442" s="195"/>
      <c r="I1442" s="213">
        <v>1</v>
      </c>
      <c r="J1442" s="197" t="str">
        <f ca="1">IF(U1442=TRUE,    IF($Y$4&gt;96,"TOO MANY",VLOOKUP(B1442&amp;"_"&amp;C1442&amp;"_"&amp;E1442&amp;"_A",CALC!W:X,2,FALSE)),   "")</f>
        <v/>
      </c>
      <c r="L1442" s="213">
        <v>1</v>
      </c>
      <c r="M1442" s="197" t="str">
        <f ca="1">IF(V1442=TRUE,     IF($Y$4&gt;96,"TOO MANY",VLOOKUP(B1442&amp;"_"&amp;C1442&amp;"_"&amp;E1442&amp;"_B",CALC!W:X,2,FALSE)),    "")</f>
        <v/>
      </c>
      <c r="N1442" s="206"/>
      <c r="O1442" s="213">
        <v>1</v>
      </c>
      <c r="P1442" s="197" t="str">
        <f ca="1">IF(W1442=TRUE,   IF($Y$4&gt;96,"TOO MANY", VLOOKUP(B1442&amp;"_"&amp;C1442&amp;"_"&amp;E1442&amp;"_C",CALC!W:X,2,FALSE)),   "")</f>
        <v/>
      </c>
      <c r="Q1442" s="206"/>
      <c r="R1442" s="119" t="b">
        <f t="shared" ca="1" si="161"/>
        <v>0</v>
      </c>
      <c r="S1442" s="119" t="b">
        <f t="shared" ca="1" si="159"/>
        <v>0</v>
      </c>
      <c r="T1442" s="119" t="b">
        <f t="shared" ca="1" si="160"/>
        <v>0</v>
      </c>
      <c r="U1442" s="119" t="b">
        <f t="shared" ca="1" si="162"/>
        <v>0</v>
      </c>
      <c r="V1442" s="160" t="b">
        <f t="shared" ca="1" si="163"/>
        <v>0</v>
      </c>
      <c r="W1442" s="119" t="b">
        <f t="shared" ca="1" si="164"/>
        <v>0</v>
      </c>
      <c r="X1442" s="119" t="b">
        <f t="shared" ca="1" si="165"/>
        <v>0</v>
      </c>
    </row>
    <row r="1443" spans="2:24" x14ac:dyDescent="0.25">
      <c r="B1443" s="194" t="str">
        <f ca="1" xml:space="preserve"> IF(INDIRECT("FROM_NGS2_SampleSheet!A"&amp;ROW()-5,TRUE)="","",  INDIRECT(    "FROM_NGS2_SampleSheet!"   &amp;  CHAR(64 + MATCH(VLOOKUP(B$6,mapping!$A:$B,2,FALSE),FROM_NGS2_SampleSheet!$1:$1,0))   &amp;  ROW()-5,TRUE)    )</f>
        <v/>
      </c>
      <c r="C1443" s="195" t="str">
        <f ca="1" xml:space="preserve"> IF(INDIRECT("FROM_NGS2_SampleSheet!A"&amp;ROW()-5,TRUE)="","",  INDIRECT(    "FROM_NGS2_SampleSheet!"   &amp;  CHAR(64 + MATCH(VLOOKUP(C$6,mapping!$A:$B,2,FALSE),FROM_NGS2_SampleSheet!$1:$1,0))   &amp;  ROW()-5,TRUE)    )</f>
        <v/>
      </c>
      <c r="D1443" s="195" t="str">
        <f ca="1" xml:space="preserve"> IF(INDIRECT("FROM_NGS2_SampleSheet!A"&amp;ROW()-5,TRUE)="","",  INDIRECT(    "FROM_NGS2_SampleSheet!"   &amp;  CHAR(64 + MATCH(VLOOKUP(D$6,mapping!$A:$B,2,FALSE),FROM_NGS2_SampleSheet!$1:$1,0))   &amp;  ROW()-5,TRUE)    )</f>
        <v/>
      </c>
      <c r="E1443" s="195" t="str">
        <f ca="1" xml:space="preserve"> IF(INDIRECT("FROM_NGS2_SampleSheet!A"&amp;ROW()-5,TRUE)="","",  "e" &amp; INDIRECT(    "FROM_NGS2_SampleSheet!"   &amp;  CHAR(64 + MATCH(VLOOKUP(E$6,mapping!$A:$B,2,FALSE),FROM_NGS2_SampleSheet!$1:$1,0))   &amp;  ROW()-5,TRUE)    )</f>
        <v/>
      </c>
      <c r="F1443" s="195" t="str">
        <f ca="1" xml:space="preserve"> IF(INDIRECT("FROM_NGS2_SampleSheet!A"&amp;ROW()-5,TRUE)="","",  INDIRECT(    "FROM_NGS2_SampleSheet!"   &amp;  CHAR(64 + MATCH(VLOOKUP(F$6,mapping!$A:$B,2,FALSE),FROM_NGS2_SampleSheet!$1:$1,0))   &amp;  ROW()-5,TRUE)    )</f>
        <v/>
      </c>
      <c r="G1443" s="196" t="str">
        <f ca="1" xml:space="preserve"> IF(INDIRECT("FROM_NGS2_SampleSheet!A"&amp;ROW()-5,TRUE)="","",  INDIRECT(    "FROM_NGS2_SampleSheet!"   &amp;  CHAR(64 + MATCH(VLOOKUP(G$6,mapping!$A:$B,2,FALSE),FROM_NGS2_SampleSheet!$1:$1,0))   &amp;  ROW()-5,TRUE)    )</f>
        <v/>
      </c>
      <c r="H1443" s="195"/>
      <c r="I1443" s="213">
        <v>1</v>
      </c>
      <c r="J1443" s="197" t="str">
        <f ca="1">IF(U1443=TRUE,    IF($Y$4&gt;96,"TOO MANY",VLOOKUP(B1443&amp;"_"&amp;C1443&amp;"_"&amp;E1443&amp;"_A",CALC!W:X,2,FALSE)),   "")</f>
        <v/>
      </c>
      <c r="L1443" s="213">
        <v>1</v>
      </c>
      <c r="M1443" s="197" t="str">
        <f ca="1">IF(V1443=TRUE,     IF($Y$4&gt;96,"TOO MANY",VLOOKUP(B1443&amp;"_"&amp;C1443&amp;"_"&amp;E1443&amp;"_B",CALC!W:X,2,FALSE)),    "")</f>
        <v/>
      </c>
      <c r="N1443" s="206"/>
      <c r="O1443" s="213">
        <v>1</v>
      </c>
      <c r="P1443" s="197" t="str">
        <f ca="1">IF(W1443=TRUE,   IF($Y$4&gt;96,"TOO MANY", VLOOKUP(B1443&amp;"_"&amp;C1443&amp;"_"&amp;E1443&amp;"_C",CALC!W:X,2,FALSE)),   "")</f>
        <v/>
      </c>
      <c r="Q1443" s="206"/>
      <c r="R1443" s="119" t="b">
        <f t="shared" ca="1" si="161"/>
        <v>0</v>
      </c>
      <c r="S1443" s="119" t="b">
        <f t="shared" ca="1" si="159"/>
        <v>0</v>
      </c>
      <c r="T1443" s="119" t="b">
        <f t="shared" ca="1" si="160"/>
        <v>0</v>
      </c>
      <c r="U1443" s="119" t="b">
        <f t="shared" ca="1" si="162"/>
        <v>0</v>
      </c>
      <c r="V1443" s="160" t="b">
        <f t="shared" ca="1" si="163"/>
        <v>0</v>
      </c>
      <c r="W1443" s="119" t="b">
        <f t="shared" ca="1" si="164"/>
        <v>0</v>
      </c>
      <c r="X1443" s="119" t="b">
        <f t="shared" ca="1" si="165"/>
        <v>0</v>
      </c>
    </row>
    <row r="1444" spans="2:24" x14ac:dyDescent="0.25">
      <c r="B1444" s="194" t="str">
        <f ca="1" xml:space="preserve"> IF(INDIRECT("FROM_NGS2_SampleSheet!A"&amp;ROW()-5,TRUE)="","",  INDIRECT(    "FROM_NGS2_SampleSheet!"   &amp;  CHAR(64 + MATCH(VLOOKUP(B$6,mapping!$A:$B,2,FALSE),FROM_NGS2_SampleSheet!$1:$1,0))   &amp;  ROW()-5,TRUE)    )</f>
        <v/>
      </c>
      <c r="C1444" s="195" t="str">
        <f ca="1" xml:space="preserve"> IF(INDIRECT("FROM_NGS2_SampleSheet!A"&amp;ROW()-5,TRUE)="","",  INDIRECT(    "FROM_NGS2_SampleSheet!"   &amp;  CHAR(64 + MATCH(VLOOKUP(C$6,mapping!$A:$B,2,FALSE),FROM_NGS2_SampleSheet!$1:$1,0))   &amp;  ROW()-5,TRUE)    )</f>
        <v/>
      </c>
      <c r="D1444" s="195" t="str">
        <f ca="1" xml:space="preserve"> IF(INDIRECT("FROM_NGS2_SampleSheet!A"&amp;ROW()-5,TRUE)="","",  INDIRECT(    "FROM_NGS2_SampleSheet!"   &amp;  CHAR(64 + MATCH(VLOOKUP(D$6,mapping!$A:$B,2,FALSE),FROM_NGS2_SampleSheet!$1:$1,0))   &amp;  ROW()-5,TRUE)    )</f>
        <v/>
      </c>
      <c r="E1444" s="195" t="str">
        <f ca="1" xml:space="preserve"> IF(INDIRECT("FROM_NGS2_SampleSheet!A"&amp;ROW()-5,TRUE)="","",  "e" &amp; INDIRECT(    "FROM_NGS2_SampleSheet!"   &amp;  CHAR(64 + MATCH(VLOOKUP(E$6,mapping!$A:$B,2,FALSE),FROM_NGS2_SampleSheet!$1:$1,0))   &amp;  ROW()-5,TRUE)    )</f>
        <v/>
      </c>
      <c r="F1444" s="195" t="str">
        <f ca="1" xml:space="preserve"> IF(INDIRECT("FROM_NGS2_SampleSheet!A"&amp;ROW()-5,TRUE)="","",  INDIRECT(    "FROM_NGS2_SampleSheet!"   &amp;  CHAR(64 + MATCH(VLOOKUP(F$6,mapping!$A:$B,2,FALSE),FROM_NGS2_SampleSheet!$1:$1,0))   &amp;  ROW()-5,TRUE)    )</f>
        <v/>
      </c>
      <c r="G1444" s="196" t="str">
        <f ca="1" xml:space="preserve"> IF(INDIRECT("FROM_NGS2_SampleSheet!A"&amp;ROW()-5,TRUE)="","",  INDIRECT(    "FROM_NGS2_SampleSheet!"   &amp;  CHAR(64 + MATCH(VLOOKUP(G$6,mapping!$A:$B,2,FALSE),FROM_NGS2_SampleSheet!$1:$1,0))   &amp;  ROW()-5,TRUE)    )</f>
        <v/>
      </c>
      <c r="H1444" s="195"/>
      <c r="I1444" s="213">
        <v>1</v>
      </c>
      <c r="J1444" s="197" t="str">
        <f ca="1">IF(U1444=TRUE,    IF($Y$4&gt;96,"TOO MANY",VLOOKUP(B1444&amp;"_"&amp;C1444&amp;"_"&amp;E1444&amp;"_A",CALC!W:X,2,FALSE)),   "")</f>
        <v/>
      </c>
      <c r="L1444" s="213">
        <v>1</v>
      </c>
      <c r="M1444" s="197" t="str">
        <f ca="1">IF(V1444=TRUE,     IF($Y$4&gt;96,"TOO MANY",VLOOKUP(B1444&amp;"_"&amp;C1444&amp;"_"&amp;E1444&amp;"_B",CALC!W:X,2,FALSE)),    "")</f>
        <v/>
      </c>
      <c r="N1444" s="206"/>
      <c r="O1444" s="213">
        <v>1</v>
      </c>
      <c r="P1444" s="197" t="str">
        <f ca="1">IF(W1444=TRUE,   IF($Y$4&gt;96,"TOO MANY", VLOOKUP(B1444&amp;"_"&amp;C1444&amp;"_"&amp;E1444&amp;"_C",CALC!W:X,2,FALSE)),   "")</f>
        <v/>
      </c>
      <c r="Q1444" s="206"/>
      <c r="R1444" s="119" t="b">
        <f t="shared" ca="1" si="161"/>
        <v>0</v>
      </c>
      <c r="S1444" s="119" t="b">
        <f t="shared" ca="1" si="159"/>
        <v>0</v>
      </c>
      <c r="T1444" s="119" t="b">
        <f t="shared" ca="1" si="160"/>
        <v>0</v>
      </c>
      <c r="U1444" s="119" t="b">
        <f t="shared" ca="1" si="162"/>
        <v>0</v>
      </c>
      <c r="V1444" s="160" t="b">
        <f t="shared" ca="1" si="163"/>
        <v>0</v>
      </c>
      <c r="W1444" s="119" t="b">
        <f t="shared" ca="1" si="164"/>
        <v>0</v>
      </c>
      <c r="X1444" s="119" t="b">
        <f t="shared" ca="1" si="165"/>
        <v>0</v>
      </c>
    </row>
    <row r="1445" spans="2:24" x14ac:dyDescent="0.25">
      <c r="B1445" s="194" t="str">
        <f ca="1" xml:space="preserve"> IF(INDIRECT("FROM_NGS2_SampleSheet!A"&amp;ROW()-5,TRUE)="","",  INDIRECT(    "FROM_NGS2_SampleSheet!"   &amp;  CHAR(64 + MATCH(VLOOKUP(B$6,mapping!$A:$B,2,FALSE),FROM_NGS2_SampleSheet!$1:$1,0))   &amp;  ROW()-5,TRUE)    )</f>
        <v/>
      </c>
      <c r="C1445" s="195" t="str">
        <f ca="1" xml:space="preserve"> IF(INDIRECT("FROM_NGS2_SampleSheet!A"&amp;ROW()-5,TRUE)="","",  INDIRECT(    "FROM_NGS2_SampleSheet!"   &amp;  CHAR(64 + MATCH(VLOOKUP(C$6,mapping!$A:$B,2,FALSE),FROM_NGS2_SampleSheet!$1:$1,0))   &amp;  ROW()-5,TRUE)    )</f>
        <v/>
      </c>
      <c r="D1445" s="195" t="str">
        <f ca="1" xml:space="preserve"> IF(INDIRECT("FROM_NGS2_SampleSheet!A"&amp;ROW()-5,TRUE)="","",  INDIRECT(    "FROM_NGS2_SampleSheet!"   &amp;  CHAR(64 + MATCH(VLOOKUP(D$6,mapping!$A:$B,2,FALSE),FROM_NGS2_SampleSheet!$1:$1,0))   &amp;  ROW()-5,TRUE)    )</f>
        <v/>
      </c>
      <c r="E1445" s="195" t="str">
        <f ca="1" xml:space="preserve"> IF(INDIRECT("FROM_NGS2_SampleSheet!A"&amp;ROW()-5,TRUE)="","",  "e" &amp; INDIRECT(    "FROM_NGS2_SampleSheet!"   &amp;  CHAR(64 + MATCH(VLOOKUP(E$6,mapping!$A:$B,2,FALSE),FROM_NGS2_SampleSheet!$1:$1,0))   &amp;  ROW()-5,TRUE)    )</f>
        <v/>
      </c>
      <c r="F1445" s="195" t="str">
        <f ca="1" xml:space="preserve"> IF(INDIRECT("FROM_NGS2_SampleSheet!A"&amp;ROW()-5,TRUE)="","",  INDIRECT(    "FROM_NGS2_SampleSheet!"   &amp;  CHAR(64 + MATCH(VLOOKUP(F$6,mapping!$A:$B,2,FALSE),FROM_NGS2_SampleSheet!$1:$1,0))   &amp;  ROW()-5,TRUE)    )</f>
        <v/>
      </c>
      <c r="G1445" s="196" t="str">
        <f ca="1" xml:space="preserve"> IF(INDIRECT("FROM_NGS2_SampleSheet!A"&amp;ROW()-5,TRUE)="","",  INDIRECT(    "FROM_NGS2_SampleSheet!"   &amp;  CHAR(64 + MATCH(VLOOKUP(G$6,mapping!$A:$B,2,FALSE),FROM_NGS2_SampleSheet!$1:$1,0))   &amp;  ROW()-5,TRUE)    )</f>
        <v/>
      </c>
      <c r="H1445" s="195"/>
      <c r="I1445" s="213">
        <v>1</v>
      </c>
      <c r="J1445" s="197" t="str">
        <f ca="1">IF(U1445=TRUE,    IF($Y$4&gt;96,"TOO MANY",VLOOKUP(B1445&amp;"_"&amp;C1445&amp;"_"&amp;E1445&amp;"_A",CALC!W:X,2,FALSE)),   "")</f>
        <v/>
      </c>
      <c r="L1445" s="213">
        <v>1</v>
      </c>
      <c r="M1445" s="197" t="str">
        <f ca="1">IF(V1445=TRUE,     IF($Y$4&gt;96,"TOO MANY",VLOOKUP(B1445&amp;"_"&amp;C1445&amp;"_"&amp;E1445&amp;"_B",CALC!W:X,2,FALSE)),    "")</f>
        <v/>
      </c>
      <c r="N1445" s="206"/>
      <c r="O1445" s="213">
        <v>1</v>
      </c>
      <c r="P1445" s="197" t="str">
        <f ca="1">IF(W1445=TRUE,   IF($Y$4&gt;96,"TOO MANY", VLOOKUP(B1445&amp;"_"&amp;C1445&amp;"_"&amp;E1445&amp;"_C",CALC!W:X,2,FALSE)),   "")</f>
        <v/>
      </c>
      <c r="Q1445" s="206"/>
      <c r="R1445" s="119" t="b">
        <f t="shared" ca="1" si="161"/>
        <v>0</v>
      </c>
      <c r="S1445" s="119" t="b">
        <f t="shared" ca="1" si="159"/>
        <v>0</v>
      </c>
      <c r="T1445" s="119" t="b">
        <f t="shared" ca="1" si="160"/>
        <v>0</v>
      </c>
      <c r="U1445" s="119" t="b">
        <f t="shared" ca="1" si="162"/>
        <v>0</v>
      </c>
      <c r="V1445" s="160" t="b">
        <f t="shared" ca="1" si="163"/>
        <v>0</v>
      </c>
      <c r="W1445" s="119" t="b">
        <f t="shared" ca="1" si="164"/>
        <v>0</v>
      </c>
      <c r="X1445" s="119" t="b">
        <f t="shared" ca="1" si="165"/>
        <v>0</v>
      </c>
    </row>
    <row r="1446" spans="2:24" x14ac:dyDescent="0.25">
      <c r="B1446" s="194" t="str">
        <f ca="1" xml:space="preserve"> IF(INDIRECT("FROM_NGS2_SampleSheet!A"&amp;ROW()-5,TRUE)="","",  INDIRECT(    "FROM_NGS2_SampleSheet!"   &amp;  CHAR(64 + MATCH(VLOOKUP(B$6,mapping!$A:$B,2,FALSE),FROM_NGS2_SampleSheet!$1:$1,0))   &amp;  ROW()-5,TRUE)    )</f>
        <v/>
      </c>
      <c r="C1446" s="195" t="str">
        <f ca="1" xml:space="preserve"> IF(INDIRECT("FROM_NGS2_SampleSheet!A"&amp;ROW()-5,TRUE)="","",  INDIRECT(    "FROM_NGS2_SampleSheet!"   &amp;  CHAR(64 + MATCH(VLOOKUP(C$6,mapping!$A:$B,2,FALSE),FROM_NGS2_SampleSheet!$1:$1,0))   &amp;  ROW()-5,TRUE)    )</f>
        <v/>
      </c>
      <c r="D1446" s="195" t="str">
        <f ca="1" xml:space="preserve"> IF(INDIRECT("FROM_NGS2_SampleSheet!A"&amp;ROW()-5,TRUE)="","",  INDIRECT(    "FROM_NGS2_SampleSheet!"   &amp;  CHAR(64 + MATCH(VLOOKUP(D$6,mapping!$A:$B,2,FALSE),FROM_NGS2_SampleSheet!$1:$1,0))   &amp;  ROW()-5,TRUE)    )</f>
        <v/>
      </c>
      <c r="E1446" s="195" t="str">
        <f ca="1" xml:space="preserve"> IF(INDIRECT("FROM_NGS2_SampleSheet!A"&amp;ROW()-5,TRUE)="","",  "e" &amp; INDIRECT(    "FROM_NGS2_SampleSheet!"   &amp;  CHAR(64 + MATCH(VLOOKUP(E$6,mapping!$A:$B,2,FALSE),FROM_NGS2_SampleSheet!$1:$1,0))   &amp;  ROW()-5,TRUE)    )</f>
        <v/>
      </c>
      <c r="F1446" s="195" t="str">
        <f ca="1" xml:space="preserve"> IF(INDIRECT("FROM_NGS2_SampleSheet!A"&amp;ROW()-5,TRUE)="","",  INDIRECT(    "FROM_NGS2_SampleSheet!"   &amp;  CHAR(64 + MATCH(VLOOKUP(F$6,mapping!$A:$B,2,FALSE),FROM_NGS2_SampleSheet!$1:$1,0))   &amp;  ROW()-5,TRUE)    )</f>
        <v/>
      </c>
      <c r="G1446" s="196" t="str">
        <f ca="1" xml:space="preserve"> IF(INDIRECT("FROM_NGS2_SampleSheet!A"&amp;ROW()-5,TRUE)="","",  INDIRECT(    "FROM_NGS2_SampleSheet!"   &amp;  CHAR(64 + MATCH(VLOOKUP(G$6,mapping!$A:$B,2,FALSE),FROM_NGS2_SampleSheet!$1:$1,0))   &amp;  ROW()-5,TRUE)    )</f>
        <v/>
      </c>
      <c r="H1446" s="195"/>
      <c r="I1446" s="213">
        <v>1</v>
      </c>
      <c r="J1446" s="197" t="str">
        <f ca="1">IF(U1446=TRUE,    IF($Y$4&gt;96,"TOO MANY",VLOOKUP(B1446&amp;"_"&amp;C1446&amp;"_"&amp;E1446&amp;"_A",CALC!W:X,2,FALSE)),   "")</f>
        <v/>
      </c>
      <c r="L1446" s="213">
        <v>1</v>
      </c>
      <c r="M1446" s="197" t="str">
        <f ca="1">IF(V1446=TRUE,     IF($Y$4&gt;96,"TOO MANY",VLOOKUP(B1446&amp;"_"&amp;C1446&amp;"_"&amp;E1446&amp;"_B",CALC!W:X,2,FALSE)),    "")</f>
        <v/>
      </c>
      <c r="N1446" s="206"/>
      <c r="O1446" s="213">
        <v>1</v>
      </c>
      <c r="P1446" s="197" t="str">
        <f ca="1">IF(W1446=TRUE,   IF($Y$4&gt;96,"TOO MANY", VLOOKUP(B1446&amp;"_"&amp;C1446&amp;"_"&amp;E1446&amp;"_C",CALC!W:X,2,FALSE)),   "")</f>
        <v/>
      </c>
      <c r="Q1446" s="206"/>
      <c r="R1446" s="119" t="b">
        <f t="shared" ca="1" si="161"/>
        <v>0</v>
      </c>
      <c r="S1446" s="119" t="b">
        <f t="shared" ca="1" si="159"/>
        <v>0</v>
      </c>
      <c r="T1446" s="119" t="b">
        <f t="shared" ca="1" si="160"/>
        <v>0</v>
      </c>
      <c r="U1446" s="119" t="b">
        <f t="shared" ca="1" si="162"/>
        <v>0</v>
      </c>
      <c r="V1446" s="160" t="b">
        <f t="shared" ca="1" si="163"/>
        <v>0</v>
      </c>
      <c r="W1446" s="119" t="b">
        <f t="shared" ca="1" si="164"/>
        <v>0</v>
      </c>
      <c r="X1446" s="119" t="b">
        <f t="shared" ca="1" si="165"/>
        <v>0</v>
      </c>
    </row>
    <row r="1447" spans="2:24" x14ac:dyDescent="0.25">
      <c r="B1447" s="194" t="str">
        <f ca="1" xml:space="preserve"> IF(INDIRECT("FROM_NGS2_SampleSheet!A"&amp;ROW()-5,TRUE)="","",  INDIRECT(    "FROM_NGS2_SampleSheet!"   &amp;  CHAR(64 + MATCH(VLOOKUP(B$6,mapping!$A:$B,2,FALSE),FROM_NGS2_SampleSheet!$1:$1,0))   &amp;  ROW()-5,TRUE)    )</f>
        <v/>
      </c>
      <c r="C1447" s="195" t="str">
        <f ca="1" xml:space="preserve"> IF(INDIRECT("FROM_NGS2_SampleSheet!A"&amp;ROW()-5,TRUE)="","",  INDIRECT(    "FROM_NGS2_SampleSheet!"   &amp;  CHAR(64 + MATCH(VLOOKUP(C$6,mapping!$A:$B,2,FALSE),FROM_NGS2_SampleSheet!$1:$1,0))   &amp;  ROW()-5,TRUE)    )</f>
        <v/>
      </c>
      <c r="D1447" s="195" t="str">
        <f ca="1" xml:space="preserve"> IF(INDIRECT("FROM_NGS2_SampleSheet!A"&amp;ROW()-5,TRUE)="","",  INDIRECT(    "FROM_NGS2_SampleSheet!"   &amp;  CHAR(64 + MATCH(VLOOKUP(D$6,mapping!$A:$B,2,FALSE),FROM_NGS2_SampleSheet!$1:$1,0))   &amp;  ROW()-5,TRUE)    )</f>
        <v/>
      </c>
      <c r="E1447" s="195" t="str">
        <f ca="1" xml:space="preserve"> IF(INDIRECT("FROM_NGS2_SampleSheet!A"&amp;ROW()-5,TRUE)="","",  "e" &amp; INDIRECT(    "FROM_NGS2_SampleSheet!"   &amp;  CHAR(64 + MATCH(VLOOKUP(E$6,mapping!$A:$B,2,FALSE),FROM_NGS2_SampleSheet!$1:$1,0))   &amp;  ROW()-5,TRUE)    )</f>
        <v/>
      </c>
      <c r="F1447" s="195" t="str">
        <f ca="1" xml:space="preserve"> IF(INDIRECT("FROM_NGS2_SampleSheet!A"&amp;ROW()-5,TRUE)="","",  INDIRECT(    "FROM_NGS2_SampleSheet!"   &amp;  CHAR(64 + MATCH(VLOOKUP(F$6,mapping!$A:$B,2,FALSE),FROM_NGS2_SampleSheet!$1:$1,0))   &amp;  ROW()-5,TRUE)    )</f>
        <v/>
      </c>
      <c r="G1447" s="196" t="str">
        <f ca="1" xml:space="preserve"> IF(INDIRECT("FROM_NGS2_SampleSheet!A"&amp;ROW()-5,TRUE)="","",  INDIRECT(    "FROM_NGS2_SampleSheet!"   &amp;  CHAR(64 + MATCH(VLOOKUP(G$6,mapping!$A:$B,2,FALSE),FROM_NGS2_SampleSheet!$1:$1,0))   &amp;  ROW()-5,TRUE)    )</f>
        <v/>
      </c>
      <c r="H1447" s="195"/>
      <c r="I1447" s="213">
        <v>1</v>
      </c>
      <c r="J1447" s="197" t="str">
        <f ca="1">IF(U1447=TRUE,    IF($Y$4&gt;96,"TOO MANY",VLOOKUP(B1447&amp;"_"&amp;C1447&amp;"_"&amp;E1447&amp;"_A",CALC!W:X,2,FALSE)),   "")</f>
        <v/>
      </c>
      <c r="L1447" s="213">
        <v>1</v>
      </c>
      <c r="M1447" s="197" t="str">
        <f ca="1">IF(V1447=TRUE,     IF($Y$4&gt;96,"TOO MANY",VLOOKUP(B1447&amp;"_"&amp;C1447&amp;"_"&amp;E1447&amp;"_B",CALC!W:X,2,FALSE)),    "")</f>
        <v/>
      </c>
      <c r="N1447" s="206"/>
      <c r="O1447" s="213">
        <v>1</v>
      </c>
      <c r="P1447" s="197" t="str">
        <f ca="1">IF(W1447=TRUE,   IF($Y$4&gt;96,"TOO MANY", VLOOKUP(B1447&amp;"_"&amp;C1447&amp;"_"&amp;E1447&amp;"_C",CALC!W:X,2,FALSE)),   "")</f>
        <v/>
      </c>
      <c r="Q1447" s="206"/>
      <c r="R1447" s="119" t="b">
        <f t="shared" ca="1" si="161"/>
        <v>0</v>
      </c>
      <c r="S1447" s="119" t="b">
        <f t="shared" ca="1" si="159"/>
        <v>0</v>
      </c>
      <c r="T1447" s="119" t="b">
        <f t="shared" ca="1" si="160"/>
        <v>0</v>
      </c>
      <c r="U1447" s="119" t="b">
        <f t="shared" ca="1" si="162"/>
        <v>0</v>
      </c>
      <c r="V1447" s="160" t="b">
        <f t="shared" ca="1" si="163"/>
        <v>0</v>
      </c>
      <c r="W1447" s="119" t="b">
        <f t="shared" ca="1" si="164"/>
        <v>0</v>
      </c>
      <c r="X1447" s="119" t="b">
        <f t="shared" ca="1" si="165"/>
        <v>0</v>
      </c>
    </row>
    <row r="1448" spans="2:24" x14ac:dyDescent="0.25">
      <c r="B1448" s="194" t="str">
        <f ca="1" xml:space="preserve"> IF(INDIRECT("FROM_NGS2_SampleSheet!A"&amp;ROW()-5,TRUE)="","",  INDIRECT(    "FROM_NGS2_SampleSheet!"   &amp;  CHAR(64 + MATCH(VLOOKUP(B$6,mapping!$A:$B,2,FALSE),FROM_NGS2_SampleSheet!$1:$1,0))   &amp;  ROW()-5,TRUE)    )</f>
        <v/>
      </c>
      <c r="C1448" s="195" t="str">
        <f ca="1" xml:space="preserve"> IF(INDIRECT("FROM_NGS2_SampleSheet!A"&amp;ROW()-5,TRUE)="","",  INDIRECT(    "FROM_NGS2_SampleSheet!"   &amp;  CHAR(64 + MATCH(VLOOKUP(C$6,mapping!$A:$B,2,FALSE),FROM_NGS2_SampleSheet!$1:$1,0))   &amp;  ROW()-5,TRUE)    )</f>
        <v/>
      </c>
      <c r="D1448" s="195" t="str">
        <f ca="1" xml:space="preserve"> IF(INDIRECT("FROM_NGS2_SampleSheet!A"&amp;ROW()-5,TRUE)="","",  INDIRECT(    "FROM_NGS2_SampleSheet!"   &amp;  CHAR(64 + MATCH(VLOOKUP(D$6,mapping!$A:$B,2,FALSE),FROM_NGS2_SampleSheet!$1:$1,0))   &amp;  ROW()-5,TRUE)    )</f>
        <v/>
      </c>
      <c r="E1448" s="195" t="str">
        <f ca="1" xml:space="preserve"> IF(INDIRECT("FROM_NGS2_SampleSheet!A"&amp;ROW()-5,TRUE)="","",  "e" &amp; INDIRECT(    "FROM_NGS2_SampleSheet!"   &amp;  CHAR(64 + MATCH(VLOOKUP(E$6,mapping!$A:$B,2,FALSE),FROM_NGS2_SampleSheet!$1:$1,0))   &amp;  ROW()-5,TRUE)    )</f>
        <v/>
      </c>
      <c r="F1448" s="195" t="str">
        <f ca="1" xml:space="preserve"> IF(INDIRECT("FROM_NGS2_SampleSheet!A"&amp;ROW()-5,TRUE)="","",  INDIRECT(    "FROM_NGS2_SampleSheet!"   &amp;  CHAR(64 + MATCH(VLOOKUP(F$6,mapping!$A:$B,2,FALSE),FROM_NGS2_SampleSheet!$1:$1,0))   &amp;  ROW()-5,TRUE)    )</f>
        <v/>
      </c>
      <c r="G1448" s="196" t="str">
        <f ca="1" xml:space="preserve"> IF(INDIRECT("FROM_NGS2_SampleSheet!A"&amp;ROW()-5,TRUE)="","",  INDIRECT(    "FROM_NGS2_SampleSheet!"   &amp;  CHAR(64 + MATCH(VLOOKUP(G$6,mapping!$A:$B,2,FALSE),FROM_NGS2_SampleSheet!$1:$1,0))   &amp;  ROW()-5,TRUE)    )</f>
        <v/>
      </c>
      <c r="H1448" s="195"/>
      <c r="I1448" s="213">
        <v>1</v>
      </c>
      <c r="J1448" s="197" t="str">
        <f ca="1">IF(U1448=TRUE,    IF($Y$4&gt;96,"TOO MANY",VLOOKUP(B1448&amp;"_"&amp;C1448&amp;"_"&amp;E1448&amp;"_A",CALC!W:X,2,FALSE)),   "")</f>
        <v/>
      </c>
      <c r="L1448" s="213">
        <v>1</v>
      </c>
      <c r="M1448" s="197" t="str">
        <f ca="1">IF(V1448=TRUE,     IF($Y$4&gt;96,"TOO MANY",VLOOKUP(B1448&amp;"_"&amp;C1448&amp;"_"&amp;E1448&amp;"_B",CALC!W:X,2,FALSE)),    "")</f>
        <v/>
      </c>
      <c r="N1448" s="206"/>
      <c r="O1448" s="213">
        <v>1</v>
      </c>
      <c r="P1448" s="197" t="str">
        <f ca="1">IF(W1448=TRUE,   IF($Y$4&gt;96,"TOO MANY", VLOOKUP(B1448&amp;"_"&amp;C1448&amp;"_"&amp;E1448&amp;"_C",CALC!W:X,2,FALSE)),   "")</f>
        <v/>
      </c>
      <c r="Q1448" s="206"/>
      <c r="R1448" s="119" t="b">
        <f t="shared" ca="1" si="161"/>
        <v>0</v>
      </c>
      <c r="S1448" s="119" t="b">
        <f t="shared" ca="1" si="159"/>
        <v>0</v>
      </c>
      <c r="T1448" s="119" t="b">
        <f t="shared" ca="1" si="160"/>
        <v>0</v>
      </c>
      <c r="U1448" s="119" t="b">
        <f t="shared" ca="1" si="162"/>
        <v>0</v>
      </c>
      <c r="V1448" s="160" t="b">
        <f t="shared" ca="1" si="163"/>
        <v>0</v>
      </c>
      <c r="W1448" s="119" t="b">
        <f t="shared" ca="1" si="164"/>
        <v>0</v>
      </c>
      <c r="X1448" s="119" t="b">
        <f t="shared" ca="1" si="165"/>
        <v>0</v>
      </c>
    </row>
    <row r="1449" spans="2:24" x14ac:dyDescent="0.25">
      <c r="B1449" s="194" t="str">
        <f ca="1" xml:space="preserve"> IF(INDIRECT("FROM_NGS2_SampleSheet!A"&amp;ROW()-5,TRUE)="","",  INDIRECT(    "FROM_NGS2_SampleSheet!"   &amp;  CHAR(64 + MATCH(VLOOKUP(B$6,mapping!$A:$B,2,FALSE),FROM_NGS2_SampleSheet!$1:$1,0))   &amp;  ROW()-5,TRUE)    )</f>
        <v/>
      </c>
      <c r="C1449" s="195" t="str">
        <f ca="1" xml:space="preserve"> IF(INDIRECT("FROM_NGS2_SampleSheet!A"&amp;ROW()-5,TRUE)="","",  INDIRECT(    "FROM_NGS2_SampleSheet!"   &amp;  CHAR(64 + MATCH(VLOOKUP(C$6,mapping!$A:$B,2,FALSE),FROM_NGS2_SampleSheet!$1:$1,0))   &amp;  ROW()-5,TRUE)    )</f>
        <v/>
      </c>
      <c r="D1449" s="195" t="str">
        <f ca="1" xml:space="preserve"> IF(INDIRECT("FROM_NGS2_SampleSheet!A"&amp;ROW()-5,TRUE)="","",  INDIRECT(    "FROM_NGS2_SampleSheet!"   &amp;  CHAR(64 + MATCH(VLOOKUP(D$6,mapping!$A:$B,2,FALSE),FROM_NGS2_SampleSheet!$1:$1,0))   &amp;  ROW()-5,TRUE)    )</f>
        <v/>
      </c>
      <c r="E1449" s="195" t="str">
        <f ca="1" xml:space="preserve"> IF(INDIRECT("FROM_NGS2_SampleSheet!A"&amp;ROW()-5,TRUE)="","",  "e" &amp; INDIRECT(    "FROM_NGS2_SampleSheet!"   &amp;  CHAR(64 + MATCH(VLOOKUP(E$6,mapping!$A:$B,2,FALSE),FROM_NGS2_SampleSheet!$1:$1,0))   &amp;  ROW()-5,TRUE)    )</f>
        <v/>
      </c>
      <c r="F1449" s="195" t="str">
        <f ca="1" xml:space="preserve"> IF(INDIRECT("FROM_NGS2_SampleSheet!A"&amp;ROW()-5,TRUE)="","",  INDIRECT(    "FROM_NGS2_SampleSheet!"   &amp;  CHAR(64 + MATCH(VLOOKUP(F$6,mapping!$A:$B,2,FALSE),FROM_NGS2_SampleSheet!$1:$1,0))   &amp;  ROW()-5,TRUE)    )</f>
        <v/>
      </c>
      <c r="G1449" s="196" t="str">
        <f ca="1" xml:space="preserve"> IF(INDIRECT("FROM_NGS2_SampleSheet!A"&amp;ROW()-5,TRUE)="","",  INDIRECT(    "FROM_NGS2_SampleSheet!"   &amp;  CHAR(64 + MATCH(VLOOKUP(G$6,mapping!$A:$B,2,FALSE),FROM_NGS2_SampleSheet!$1:$1,0))   &amp;  ROW()-5,TRUE)    )</f>
        <v/>
      </c>
      <c r="H1449" s="195"/>
      <c r="I1449" s="213">
        <v>1</v>
      </c>
      <c r="J1449" s="197" t="str">
        <f ca="1">IF(U1449=TRUE,    IF($Y$4&gt;96,"TOO MANY",VLOOKUP(B1449&amp;"_"&amp;C1449&amp;"_"&amp;E1449&amp;"_A",CALC!W:X,2,FALSE)),   "")</f>
        <v/>
      </c>
      <c r="L1449" s="213">
        <v>1</v>
      </c>
      <c r="M1449" s="197" t="str">
        <f ca="1">IF(V1449=TRUE,     IF($Y$4&gt;96,"TOO MANY",VLOOKUP(B1449&amp;"_"&amp;C1449&amp;"_"&amp;E1449&amp;"_B",CALC!W:X,2,FALSE)),    "")</f>
        <v/>
      </c>
      <c r="N1449" s="206"/>
      <c r="O1449" s="213">
        <v>1</v>
      </c>
      <c r="P1449" s="197" t="str">
        <f ca="1">IF(W1449=TRUE,   IF($Y$4&gt;96,"TOO MANY", VLOOKUP(B1449&amp;"_"&amp;C1449&amp;"_"&amp;E1449&amp;"_C",CALC!W:X,2,FALSE)),   "")</f>
        <v/>
      </c>
      <c r="Q1449" s="206"/>
      <c r="R1449" s="119" t="b">
        <f t="shared" ca="1" si="161"/>
        <v>0</v>
      </c>
      <c r="S1449" s="119" t="b">
        <f t="shared" ca="1" si="159"/>
        <v>0</v>
      </c>
      <c r="T1449" s="119" t="b">
        <f t="shared" ca="1" si="160"/>
        <v>0</v>
      </c>
      <c r="U1449" s="119" t="b">
        <f t="shared" ca="1" si="162"/>
        <v>0</v>
      </c>
      <c r="V1449" s="160" t="b">
        <f t="shared" ca="1" si="163"/>
        <v>0</v>
      </c>
      <c r="W1449" s="119" t="b">
        <f t="shared" ca="1" si="164"/>
        <v>0</v>
      </c>
      <c r="X1449" s="119" t="b">
        <f t="shared" ca="1" si="165"/>
        <v>0</v>
      </c>
    </row>
    <row r="1450" spans="2:24" x14ac:dyDescent="0.25">
      <c r="B1450" s="194" t="str">
        <f ca="1" xml:space="preserve"> IF(INDIRECT("FROM_NGS2_SampleSheet!A"&amp;ROW()-5,TRUE)="","",  INDIRECT(    "FROM_NGS2_SampleSheet!"   &amp;  CHAR(64 + MATCH(VLOOKUP(B$6,mapping!$A:$B,2,FALSE),FROM_NGS2_SampleSheet!$1:$1,0))   &amp;  ROW()-5,TRUE)    )</f>
        <v/>
      </c>
      <c r="C1450" s="195" t="str">
        <f ca="1" xml:space="preserve"> IF(INDIRECT("FROM_NGS2_SampleSheet!A"&amp;ROW()-5,TRUE)="","",  INDIRECT(    "FROM_NGS2_SampleSheet!"   &amp;  CHAR(64 + MATCH(VLOOKUP(C$6,mapping!$A:$B,2,FALSE),FROM_NGS2_SampleSheet!$1:$1,0))   &amp;  ROW()-5,TRUE)    )</f>
        <v/>
      </c>
      <c r="D1450" s="195" t="str">
        <f ca="1" xml:space="preserve"> IF(INDIRECT("FROM_NGS2_SampleSheet!A"&amp;ROW()-5,TRUE)="","",  INDIRECT(    "FROM_NGS2_SampleSheet!"   &amp;  CHAR(64 + MATCH(VLOOKUP(D$6,mapping!$A:$B,2,FALSE),FROM_NGS2_SampleSheet!$1:$1,0))   &amp;  ROW()-5,TRUE)    )</f>
        <v/>
      </c>
      <c r="E1450" s="195" t="str">
        <f ca="1" xml:space="preserve"> IF(INDIRECT("FROM_NGS2_SampleSheet!A"&amp;ROW()-5,TRUE)="","",  "e" &amp; INDIRECT(    "FROM_NGS2_SampleSheet!"   &amp;  CHAR(64 + MATCH(VLOOKUP(E$6,mapping!$A:$B,2,FALSE),FROM_NGS2_SampleSheet!$1:$1,0))   &amp;  ROW()-5,TRUE)    )</f>
        <v/>
      </c>
      <c r="F1450" s="195" t="str">
        <f ca="1" xml:space="preserve"> IF(INDIRECT("FROM_NGS2_SampleSheet!A"&amp;ROW()-5,TRUE)="","",  INDIRECT(    "FROM_NGS2_SampleSheet!"   &amp;  CHAR(64 + MATCH(VLOOKUP(F$6,mapping!$A:$B,2,FALSE),FROM_NGS2_SampleSheet!$1:$1,0))   &amp;  ROW()-5,TRUE)    )</f>
        <v/>
      </c>
      <c r="G1450" s="196" t="str">
        <f ca="1" xml:space="preserve"> IF(INDIRECT("FROM_NGS2_SampleSheet!A"&amp;ROW()-5,TRUE)="","",  INDIRECT(    "FROM_NGS2_SampleSheet!"   &amp;  CHAR(64 + MATCH(VLOOKUP(G$6,mapping!$A:$B,2,FALSE),FROM_NGS2_SampleSheet!$1:$1,0))   &amp;  ROW()-5,TRUE)    )</f>
        <v/>
      </c>
      <c r="H1450" s="195"/>
      <c r="I1450" s="213">
        <v>1</v>
      </c>
      <c r="J1450" s="197" t="str">
        <f ca="1">IF(U1450=TRUE,    IF($Y$4&gt;96,"TOO MANY",VLOOKUP(B1450&amp;"_"&amp;C1450&amp;"_"&amp;E1450&amp;"_A",CALC!W:X,2,FALSE)),   "")</f>
        <v/>
      </c>
      <c r="L1450" s="213">
        <v>1</v>
      </c>
      <c r="M1450" s="197" t="str">
        <f ca="1">IF(V1450=TRUE,     IF($Y$4&gt;96,"TOO MANY",VLOOKUP(B1450&amp;"_"&amp;C1450&amp;"_"&amp;E1450&amp;"_B",CALC!W:X,2,FALSE)),    "")</f>
        <v/>
      </c>
      <c r="N1450" s="206"/>
      <c r="O1450" s="213">
        <v>1</v>
      </c>
      <c r="P1450" s="197" t="str">
        <f ca="1">IF(W1450=TRUE,   IF($Y$4&gt;96,"TOO MANY", VLOOKUP(B1450&amp;"_"&amp;C1450&amp;"_"&amp;E1450&amp;"_C",CALC!W:X,2,FALSE)),   "")</f>
        <v/>
      </c>
      <c r="Q1450" s="206"/>
      <c r="R1450" s="119" t="b">
        <f t="shared" ca="1" si="161"/>
        <v>0</v>
      </c>
      <c r="S1450" s="119" t="b">
        <f t="shared" ca="1" si="159"/>
        <v>0</v>
      </c>
      <c r="T1450" s="119" t="b">
        <f t="shared" ca="1" si="160"/>
        <v>0</v>
      </c>
      <c r="U1450" s="119" t="b">
        <f t="shared" ca="1" si="162"/>
        <v>0</v>
      </c>
      <c r="V1450" s="160" t="b">
        <f t="shared" ca="1" si="163"/>
        <v>0</v>
      </c>
      <c r="W1450" s="119" t="b">
        <f t="shared" ca="1" si="164"/>
        <v>0</v>
      </c>
      <c r="X1450" s="119" t="b">
        <f t="shared" ca="1" si="165"/>
        <v>0</v>
      </c>
    </row>
    <row r="1451" spans="2:24" x14ac:dyDescent="0.25">
      <c r="B1451" s="194" t="str">
        <f ca="1" xml:space="preserve"> IF(INDIRECT("FROM_NGS2_SampleSheet!A"&amp;ROW()-5,TRUE)="","",  INDIRECT(    "FROM_NGS2_SampleSheet!"   &amp;  CHAR(64 + MATCH(VLOOKUP(B$6,mapping!$A:$B,2,FALSE),FROM_NGS2_SampleSheet!$1:$1,0))   &amp;  ROW()-5,TRUE)    )</f>
        <v/>
      </c>
      <c r="C1451" s="195" t="str">
        <f ca="1" xml:space="preserve"> IF(INDIRECT("FROM_NGS2_SampleSheet!A"&amp;ROW()-5,TRUE)="","",  INDIRECT(    "FROM_NGS2_SampleSheet!"   &amp;  CHAR(64 + MATCH(VLOOKUP(C$6,mapping!$A:$B,2,FALSE),FROM_NGS2_SampleSheet!$1:$1,0))   &amp;  ROW()-5,TRUE)    )</f>
        <v/>
      </c>
      <c r="D1451" s="195" t="str">
        <f ca="1" xml:space="preserve"> IF(INDIRECT("FROM_NGS2_SampleSheet!A"&amp;ROW()-5,TRUE)="","",  INDIRECT(    "FROM_NGS2_SampleSheet!"   &amp;  CHAR(64 + MATCH(VLOOKUP(D$6,mapping!$A:$B,2,FALSE),FROM_NGS2_SampleSheet!$1:$1,0))   &amp;  ROW()-5,TRUE)    )</f>
        <v/>
      </c>
      <c r="E1451" s="195" t="str">
        <f ca="1" xml:space="preserve"> IF(INDIRECT("FROM_NGS2_SampleSheet!A"&amp;ROW()-5,TRUE)="","",  "e" &amp; INDIRECT(    "FROM_NGS2_SampleSheet!"   &amp;  CHAR(64 + MATCH(VLOOKUP(E$6,mapping!$A:$B,2,FALSE),FROM_NGS2_SampleSheet!$1:$1,0))   &amp;  ROW()-5,TRUE)    )</f>
        <v/>
      </c>
      <c r="F1451" s="195" t="str">
        <f ca="1" xml:space="preserve"> IF(INDIRECT("FROM_NGS2_SampleSheet!A"&amp;ROW()-5,TRUE)="","",  INDIRECT(    "FROM_NGS2_SampleSheet!"   &amp;  CHAR(64 + MATCH(VLOOKUP(F$6,mapping!$A:$B,2,FALSE),FROM_NGS2_SampleSheet!$1:$1,0))   &amp;  ROW()-5,TRUE)    )</f>
        <v/>
      </c>
      <c r="G1451" s="196" t="str">
        <f ca="1" xml:space="preserve"> IF(INDIRECT("FROM_NGS2_SampleSheet!A"&amp;ROW()-5,TRUE)="","",  INDIRECT(    "FROM_NGS2_SampleSheet!"   &amp;  CHAR(64 + MATCH(VLOOKUP(G$6,mapping!$A:$B,2,FALSE),FROM_NGS2_SampleSheet!$1:$1,0))   &amp;  ROW()-5,TRUE)    )</f>
        <v/>
      </c>
      <c r="H1451" s="195"/>
      <c r="I1451" s="213">
        <v>1</v>
      </c>
      <c r="J1451" s="197" t="str">
        <f ca="1">IF(U1451=TRUE,    IF($Y$4&gt;96,"TOO MANY",VLOOKUP(B1451&amp;"_"&amp;C1451&amp;"_"&amp;E1451&amp;"_A",CALC!W:X,2,FALSE)),   "")</f>
        <v/>
      </c>
      <c r="L1451" s="213">
        <v>1</v>
      </c>
      <c r="M1451" s="197" t="str">
        <f ca="1">IF(V1451=TRUE,     IF($Y$4&gt;96,"TOO MANY",VLOOKUP(B1451&amp;"_"&amp;C1451&amp;"_"&amp;E1451&amp;"_B",CALC!W:X,2,FALSE)),    "")</f>
        <v/>
      </c>
      <c r="N1451" s="206"/>
      <c r="O1451" s="213">
        <v>1</v>
      </c>
      <c r="P1451" s="197" t="str">
        <f ca="1">IF(W1451=TRUE,   IF($Y$4&gt;96,"TOO MANY", VLOOKUP(B1451&amp;"_"&amp;C1451&amp;"_"&amp;E1451&amp;"_C",CALC!W:X,2,FALSE)),   "")</f>
        <v/>
      </c>
      <c r="Q1451" s="206"/>
      <c r="R1451" s="119" t="b">
        <f t="shared" ca="1" si="161"/>
        <v>0</v>
      </c>
      <c r="S1451" s="119" t="b">
        <f t="shared" ca="1" si="159"/>
        <v>0</v>
      </c>
      <c r="T1451" s="119" t="b">
        <f t="shared" ca="1" si="160"/>
        <v>0</v>
      </c>
      <c r="U1451" s="119" t="b">
        <f t="shared" ca="1" si="162"/>
        <v>0</v>
      </c>
      <c r="V1451" s="160" t="b">
        <f t="shared" ca="1" si="163"/>
        <v>0</v>
      </c>
      <c r="W1451" s="119" t="b">
        <f t="shared" ca="1" si="164"/>
        <v>0</v>
      </c>
      <c r="X1451" s="119" t="b">
        <f t="shared" ca="1" si="165"/>
        <v>0</v>
      </c>
    </row>
    <row r="1452" spans="2:24" x14ac:dyDescent="0.25">
      <c r="B1452" s="194" t="str">
        <f ca="1" xml:space="preserve"> IF(INDIRECT("FROM_NGS2_SampleSheet!A"&amp;ROW()-5,TRUE)="","",  INDIRECT(    "FROM_NGS2_SampleSheet!"   &amp;  CHAR(64 + MATCH(VLOOKUP(B$6,mapping!$A:$B,2,FALSE),FROM_NGS2_SampleSheet!$1:$1,0))   &amp;  ROW()-5,TRUE)    )</f>
        <v/>
      </c>
      <c r="C1452" s="195" t="str">
        <f ca="1" xml:space="preserve"> IF(INDIRECT("FROM_NGS2_SampleSheet!A"&amp;ROW()-5,TRUE)="","",  INDIRECT(    "FROM_NGS2_SampleSheet!"   &amp;  CHAR(64 + MATCH(VLOOKUP(C$6,mapping!$A:$B,2,FALSE),FROM_NGS2_SampleSheet!$1:$1,0))   &amp;  ROW()-5,TRUE)    )</f>
        <v/>
      </c>
      <c r="D1452" s="195" t="str">
        <f ca="1" xml:space="preserve"> IF(INDIRECT("FROM_NGS2_SampleSheet!A"&amp;ROW()-5,TRUE)="","",  INDIRECT(    "FROM_NGS2_SampleSheet!"   &amp;  CHAR(64 + MATCH(VLOOKUP(D$6,mapping!$A:$B,2,FALSE),FROM_NGS2_SampleSheet!$1:$1,0))   &amp;  ROW()-5,TRUE)    )</f>
        <v/>
      </c>
      <c r="E1452" s="195" t="str">
        <f ca="1" xml:space="preserve"> IF(INDIRECT("FROM_NGS2_SampleSheet!A"&amp;ROW()-5,TRUE)="","",  "e" &amp; INDIRECT(    "FROM_NGS2_SampleSheet!"   &amp;  CHAR(64 + MATCH(VLOOKUP(E$6,mapping!$A:$B,2,FALSE),FROM_NGS2_SampleSheet!$1:$1,0))   &amp;  ROW()-5,TRUE)    )</f>
        <v/>
      </c>
      <c r="F1452" s="195" t="str">
        <f ca="1" xml:space="preserve"> IF(INDIRECT("FROM_NGS2_SampleSheet!A"&amp;ROW()-5,TRUE)="","",  INDIRECT(    "FROM_NGS2_SampleSheet!"   &amp;  CHAR(64 + MATCH(VLOOKUP(F$6,mapping!$A:$B,2,FALSE),FROM_NGS2_SampleSheet!$1:$1,0))   &amp;  ROW()-5,TRUE)    )</f>
        <v/>
      </c>
      <c r="G1452" s="196" t="str">
        <f ca="1" xml:space="preserve"> IF(INDIRECT("FROM_NGS2_SampleSheet!A"&amp;ROW()-5,TRUE)="","",  INDIRECT(    "FROM_NGS2_SampleSheet!"   &amp;  CHAR(64 + MATCH(VLOOKUP(G$6,mapping!$A:$B,2,FALSE),FROM_NGS2_SampleSheet!$1:$1,0))   &amp;  ROW()-5,TRUE)    )</f>
        <v/>
      </c>
      <c r="H1452" s="195"/>
      <c r="I1452" s="213">
        <v>1</v>
      </c>
      <c r="J1452" s="197" t="str">
        <f ca="1">IF(U1452=TRUE,    IF($Y$4&gt;96,"TOO MANY",VLOOKUP(B1452&amp;"_"&amp;C1452&amp;"_"&amp;E1452&amp;"_A",CALC!W:X,2,FALSE)),   "")</f>
        <v/>
      </c>
      <c r="L1452" s="213">
        <v>1</v>
      </c>
      <c r="M1452" s="197" t="str">
        <f ca="1">IF(V1452=TRUE,     IF($Y$4&gt;96,"TOO MANY",VLOOKUP(B1452&amp;"_"&amp;C1452&amp;"_"&amp;E1452&amp;"_B",CALC!W:X,2,FALSE)),    "")</f>
        <v/>
      </c>
      <c r="N1452" s="206"/>
      <c r="O1452" s="213">
        <v>1</v>
      </c>
      <c r="P1452" s="197" t="str">
        <f ca="1">IF(W1452=TRUE,   IF($Y$4&gt;96,"TOO MANY", VLOOKUP(B1452&amp;"_"&amp;C1452&amp;"_"&amp;E1452&amp;"_C",CALC!W:X,2,FALSE)),   "")</f>
        <v/>
      </c>
      <c r="Q1452" s="206"/>
      <c r="R1452" s="119" t="b">
        <f t="shared" ca="1" si="161"/>
        <v>0</v>
      </c>
      <c r="S1452" s="119" t="b">
        <f t="shared" ca="1" si="159"/>
        <v>0</v>
      </c>
      <c r="T1452" s="119" t="b">
        <f t="shared" ca="1" si="160"/>
        <v>0</v>
      </c>
      <c r="U1452" s="119" t="b">
        <f t="shared" ca="1" si="162"/>
        <v>0</v>
      </c>
      <c r="V1452" s="160" t="b">
        <f t="shared" ca="1" si="163"/>
        <v>0</v>
      </c>
      <c r="W1452" s="119" t="b">
        <f t="shared" ca="1" si="164"/>
        <v>0</v>
      </c>
      <c r="X1452" s="119" t="b">
        <f t="shared" ca="1" si="165"/>
        <v>0</v>
      </c>
    </row>
    <row r="1453" spans="2:24" x14ac:dyDescent="0.25">
      <c r="B1453" s="194" t="str">
        <f ca="1" xml:space="preserve"> IF(INDIRECT("FROM_NGS2_SampleSheet!A"&amp;ROW()-5,TRUE)="","",  INDIRECT(    "FROM_NGS2_SampleSheet!"   &amp;  CHAR(64 + MATCH(VLOOKUP(B$6,mapping!$A:$B,2,FALSE),FROM_NGS2_SampleSheet!$1:$1,0))   &amp;  ROW()-5,TRUE)    )</f>
        <v/>
      </c>
      <c r="C1453" s="195" t="str">
        <f ca="1" xml:space="preserve"> IF(INDIRECT("FROM_NGS2_SampleSheet!A"&amp;ROW()-5,TRUE)="","",  INDIRECT(    "FROM_NGS2_SampleSheet!"   &amp;  CHAR(64 + MATCH(VLOOKUP(C$6,mapping!$A:$B,2,FALSE),FROM_NGS2_SampleSheet!$1:$1,0))   &amp;  ROW()-5,TRUE)    )</f>
        <v/>
      </c>
      <c r="D1453" s="195" t="str">
        <f ca="1" xml:space="preserve"> IF(INDIRECT("FROM_NGS2_SampleSheet!A"&amp;ROW()-5,TRUE)="","",  INDIRECT(    "FROM_NGS2_SampleSheet!"   &amp;  CHAR(64 + MATCH(VLOOKUP(D$6,mapping!$A:$B,2,FALSE),FROM_NGS2_SampleSheet!$1:$1,0))   &amp;  ROW()-5,TRUE)    )</f>
        <v/>
      </c>
      <c r="E1453" s="195" t="str">
        <f ca="1" xml:space="preserve"> IF(INDIRECT("FROM_NGS2_SampleSheet!A"&amp;ROW()-5,TRUE)="","",  "e" &amp; INDIRECT(    "FROM_NGS2_SampleSheet!"   &amp;  CHAR(64 + MATCH(VLOOKUP(E$6,mapping!$A:$B,2,FALSE),FROM_NGS2_SampleSheet!$1:$1,0))   &amp;  ROW()-5,TRUE)    )</f>
        <v/>
      </c>
      <c r="F1453" s="195" t="str">
        <f ca="1" xml:space="preserve"> IF(INDIRECT("FROM_NGS2_SampleSheet!A"&amp;ROW()-5,TRUE)="","",  INDIRECT(    "FROM_NGS2_SampleSheet!"   &amp;  CHAR(64 + MATCH(VLOOKUP(F$6,mapping!$A:$B,2,FALSE),FROM_NGS2_SampleSheet!$1:$1,0))   &amp;  ROW()-5,TRUE)    )</f>
        <v/>
      </c>
      <c r="G1453" s="196" t="str">
        <f ca="1" xml:space="preserve"> IF(INDIRECT("FROM_NGS2_SampleSheet!A"&amp;ROW()-5,TRUE)="","",  INDIRECT(    "FROM_NGS2_SampleSheet!"   &amp;  CHAR(64 + MATCH(VLOOKUP(G$6,mapping!$A:$B,2,FALSE),FROM_NGS2_SampleSheet!$1:$1,0))   &amp;  ROW()-5,TRUE)    )</f>
        <v/>
      </c>
      <c r="H1453" s="195"/>
      <c r="I1453" s="213">
        <v>1</v>
      </c>
      <c r="J1453" s="197" t="str">
        <f ca="1">IF(U1453=TRUE,    IF($Y$4&gt;96,"TOO MANY",VLOOKUP(B1453&amp;"_"&amp;C1453&amp;"_"&amp;E1453&amp;"_A",CALC!W:X,2,FALSE)),   "")</f>
        <v/>
      </c>
      <c r="L1453" s="213">
        <v>1</v>
      </c>
      <c r="M1453" s="197" t="str">
        <f ca="1">IF(V1453=TRUE,     IF($Y$4&gt;96,"TOO MANY",VLOOKUP(B1453&amp;"_"&amp;C1453&amp;"_"&amp;E1453&amp;"_B",CALC!W:X,2,FALSE)),    "")</f>
        <v/>
      </c>
      <c r="N1453" s="206"/>
      <c r="O1453" s="213">
        <v>1</v>
      </c>
      <c r="P1453" s="197" t="str">
        <f ca="1">IF(W1453=TRUE,   IF($Y$4&gt;96,"TOO MANY", VLOOKUP(B1453&amp;"_"&amp;C1453&amp;"_"&amp;E1453&amp;"_C",CALC!W:X,2,FALSE)),   "")</f>
        <v/>
      </c>
      <c r="Q1453" s="206"/>
      <c r="R1453" s="119" t="b">
        <f t="shared" ca="1" si="161"/>
        <v>0</v>
      </c>
      <c r="S1453" s="119" t="b">
        <f t="shared" ca="1" si="159"/>
        <v>0</v>
      </c>
      <c r="T1453" s="119" t="b">
        <f t="shared" ca="1" si="160"/>
        <v>0</v>
      </c>
      <c r="U1453" s="119" t="b">
        <f t="shared" ca="1" si="162"/>
        <v>0</v>
      </c>
      <c r="V1453" s="160" t="b">
        <f t="shared" ca="1" si="163"/>
        <v>0</v>
      </c>
      <c r="W1453" s="119" t="b">
        <f t="shared" ca="1" si="164"/>
        <v>0</v>
      </c>
      <c r="X1453" s="119" t="b">
        <f t="shared" ca="1" si="165"/>
        <v>0</v>
      </c>
    </row>
    <row r="1454" spans="2:24" x14ac:dyDescent="0.25">
      <c r="B1454" s="194" t="str">
        <f ca="1" xml:space="preserve"> IF(INDIRECT("FROM_NGS2_SampleSheet!A"&amp;ROW()-5,TRUE)="","",  INDIRECT(    "FROM_NGS2_SampleSheet!"   &amp;  CHAR(64 + MATCH(VLOOKUP(B$6,mapping!$A:$B,2,FALSE),FROM_NGS2_SampleSheet!$1:$1,0))   &amp;  ROW()-5,TRUE)    )</f>
        <v/>
      </c>
      <c r="C1454" s="195" t="str">
        <f ca="1" xml:space="preserve"> IF(INDIRECT("FROM_NGS2_SampleSheet!A"&amp;ROW()-5,TRUE)="","",  INDIRECT(    "FROM_NGS2_SampleSheet!"   &amp;  CHAR(64 + MATCH(VLOOKUP(C$6,mapping!$A:$B,2,FALSE),FROM_NGS2_SampleSheet!$1:$1,0))   &amp;  ROW()-5,TRUE)    )</f>
        <v/>
      </c>
      <c r="D1454" s="195" t="str">
        <f ca="1" xml:space="preserve"> IF(INDIRECT("FROM_NGS2_SampleSheet!A"&amp;ROW()-5,TRUE)="","",  INDIRECT(    "FROM_NGS2_SampleSheet!"   &amp;  CHAR(64 + MATCH(VLOOKUP(D$6,mapping!$A:$B,2,FALSE),FROM_NGS2_SampleSheet!$1:$1,0))   &amp;  ROW()-5,TRUE)    )</f>
        <v/>
      </c>
      <c r="E1454" s="195" t="str">
        <f ca="1" xml:space="preserve"> IF(INDIRECT("FROM_NGS2_SampleSheet!A"&amp;ROW()-5,TRUE)="","",  "e" &amp; INDIRECT(    "FROM_NGS2_SampleSheet!"   &amp;  CHAR(64 + MATCH(VLOOKUP(E$6,mapping!$A:$B,2,FALSE),FROM_NGS2_SampleSheet!$1:$1,0))   &amp;  ROW()-5,TRUE)    )</f>
        <v/>
      </c>
      <c r="F1454" s="195" t="str">
        <f ca="1" xml:space="preserve"> IF(INDIRECT("FROM_NGS2_SampleSheet!A"&amp;ROW()-5,TRUE)="","",  INDIRECT(    "FROM_NGS2_SampleSheet!"   &amp;  CHAR(64 + MATCH(VLOOKUP(F$6,mapping!$A:$B,2,FALSE),FROM_NGS2_SampleSheet!$1:$1,0))   &amp;  ROW()-5,TRUE)    )</f>
        <v/>
      </c>
      <c r="G1454" s="196" t="str">
        <f ca="1" xml:space="preserve"> IF(INDIRECT("FROM_NGS2_SampleSheet!A"&amp;ROW()-5,TRUE)="","",  INDIRECT(    "FROM_NGS2_SampleSheet!"   &amp;  CHAR(64 + MATCH(VLOOKUP(G$6,mapping!$A:$B,2,FALSE),FROM_NGS2_SampleSheet!$1:$1,0))   &amp;  ROW()-5,TRUE)    )</f>
        <v/>
      </c>
      <c r="H1454" s="195"/>
      <c r="I1454" s="213">
        <v>1</v>
      </c>
      <c r="J1454" s="197" t="str">
        <f ca="1">IF(U1454=TRUE,    IF($Y$4&gt;96,"TOO MANY",VLOOKUP(B1454&amp;"_"&amp;C1454&amp;"_"&amp;E1454&amp;"_A",CALC!W:X,2,FALSE)),   "")</f>
        <v/>
      </c>
      <c r="L1454" s="213">
        <v>1</v>
      </c>
      <c r="M1454" s="197" t="str">
        <f ca="1">IF(V1454=TRUE,     IF($Y$4&gt;96,"TOO MANY",VLOOKUP(B1454&amp;"_"&amp;C1454&amp;"_"&amp;E1454&amp;"_B",CALC!W:X,2,FALSE)),    "")</f>
        <v/>
      </c>
      <c r="N1454" s="206"/>
      <c r="O1454" s="213">
        <v>1</v>
      </c>
      <c r="P1454" s="197" t="str">
        <f ca="1">IF(W1454=TRUE,   IF($Y$4&gt;96,"TOO MANY", VLOOKUP(B1454&amp;"_"&amp;C1454&amp;"_"&amp;E1454&amp;"_C",CALC!W:X,2,FALSE)),   "")</f>
        <v/>
      </c>
      <c r="Q1454" s="206"/>
      <c r="R1454" s="119" t="b">
        <f t="shared" ca="1" si="161"/>
        <v>0</v>
      </c>
      <c r="S1454" s="119" t="b">
        <f t="shared" ca="1" si="159"/>
        <v>0</v>
      </c>
      <c r="T1454" s="119" t="b">
        <f t="shared" ca="1" si="160"/>
        <v>0</v>
      </c>
      <c r="U1454" s="119" t="b">
        <f t="shared" ca="1" si="162"/>
        <v>0</v>
      </c>
      <c r="V1454" s="160" t="b">
        <f t="shared" ca="1" si="163"/>
        <v>0</v>
      </c>
      <c r="W1454" s="119" t="b">
        <f t="shared" ca="1" si="164"/>
        <v>0</v>
      </c>
      <c r="X1454" s="119" t="b">
        <f t="shared" ca="1" si="165"/>
        <v>0</v>
      </c>
    </row>
    <row r="1455" spans="2:24" x14ac:dyDescent="0.25">
      <c r="B1455" s="194" t="str">
        <f ca="1" xml:space="preserve"> IF(INDIRECT("FROM_NGS2_SampleSheet!A"&amp;ROW()-5,TRUE)="","",  INDIRECT(    "FROM_NGS2_SampleSheet!"   &amp;  CHAR(64 + MATCH(VLOOKUP(B$6,mapping!$A:$B,2,FALSE),FROM_NGS2_SampleSheet!$1:$1,0))   &amp;  ROW()-5,TRUE)    )</f>
        <v/>
      </c>
      <c r="C1455" s="195" t="str">
        <f ca="1" xml:space="preserve"> IF(INDIRECT("FROM_NGS2_SampleSheet!A"&amp;ROW()-5,TRUE)="","",  INDIRECT(    "FROM_NGS2_SampleSheet!"   &amp;  CHAR(64 + MATCH(VLOOKUP(C$6,mapping!$A:$B,2,FALSE),FROM_NGS2_SampleSheet!$1:$1,0))   &amp;  ROW()-5,TRUE)    )</f>
        <v/>
      </c>
      <c r="D1455" s="195" t="str">
        <f ca="1" xml:space="preserve"> IF(INDIRECT("FROM_NGS2_SampleSheet!A"&amp;ROW()-5,TRUE)="","",  INDIRECT(    "FROM_NGS2_SampleSheet!"   &amp;  CHAR(64 + MATCH(VLOOKUP(D$6,mapping!$A:$B,2,FALSE),FROM_NGS2_SampleSheet!$1:$1,0))   &amp;  ROW()-5,TRUE)    )</f>
        <v/>
      </c>
      <c r="E1455" s="195" t="str">
        <f ca="1" xml:space="preserve"> IF(INDIRECT("FROM_NGS2_SampleSheet!A"&amp;ROW()-5,TRUE)="","",  "e" &amp; INDIRECT(    "FROM_NGS2_SampleSheet!"   &amp;  CHAR(64 + MATCH(VLOOKUP(E$6,mapping!$A:$B,2,FALSE),FROM_NGS2_SampleSheet!$1:$1,0))   &amp;  ROW()-5,TRUE)    )</f>
        <v/>
      </c>
      <c r="F1455" s="195" t="str">
        <f ca="1" xml:space="preserve"> IF(INDIRECT("FROM_NGS2_SampleSheet!A"&amp;ROW()-5,TRUE)="","",  INDIRECT(    "FROM_NGS2_SampleSheet!"   &amp;  CHAR(64 + MATCH(VLOOKUP(F$6,mapping!$A:$B,2,FALSE),FROM_NGS2_SampleSheet!$1:$1,0))   &amp;  ROW()-5,TRUE)    )</f>
        <v/>
      </c>
      <c r="G1455" s="196" t="str">
        <f ca="1" xml:space="preserve"> IF(INDIRECT("FROM_NGS2_SampleSheet!A"&amp;ROW()-5,TRUE)="","",  INDIRECT(    "FROM_NGS2_SampleSheet!"   &amp;  CHAR(64 + MATCH(VLOOKUP(G$6,mapping!$A:$B,2,FALSE),FROM_NGS2_SampleSheet!$1:$1,0))   &amp;  ROW()-5,TRUE)    )</f>
        <v/>
      </c>
      <c r="H1455" s="195"/>
      <c r="I1455" s="213">
        <v>1</v>
      </c>
      <c r="J1455" s="197" t="str">
        <f ca="1">IF(U1455=TRUE,    IF($Y$4&gt;96,"TOO MANY",VLOOKUP(B1455&amp;"_"&amp;C1455&amp;"_"&amp;E1455&amp;"_A",CALC!W:X,2,FALSE)),   "")</f>
        <v/>
      </c>
      <c r="L1455" s="213">
        <v>1</v>
      </c>
      <c r="M1455" s="197" t="str">
        <f ca="1">IF(V1455=TRUE,     IF($Y$4&gt;96,"TOO MANY",VLOOKUP(B1455&amp;"_"&amp;C1455&amp;"_"&amp;E1455&amp;"_B",CALC!W:X,2,FALSE)),    "")</f>
        <v/>
      </c>
      <c r="N1455" s="206"/>
      <c r="O1455" s="213">
        <v>1</v>
      </c>
      <c r="P1455" s="197" t="str">
        <f ca="1">IF(W1455=TRUE,   IF($Y$4&gt;96,"TOO MANY", VLOOKUP(B1455&amp;"_"&amp;C1455&amp;"_"&amp;E1455&amp;"_C",CALC!W:X,2,FALSE)),   "")</f>
        <v/>
      </c>
      <c r="Q1455" s="206"/>
      <c r="R1455" s="119" t="b">
        <f t="shared" ca="1" si="161"/>
        <v>0</v>
      </c>
      <c r="S1455" s="119" t="b">
        <f t="shared" ca="1" si="159"/>
        <v>0</v>
      </c>
      <c r="T1455" s="119" t="b">
        <f t="shared" ca="1" si="160"/>
        <v>0</v>
      </c>
      <c r="U1455" s="119" t="b">
        <f t="shared" ca="1" si="162"/>
        <v>0</v>
      </c>
      <c r="V1455" s="160" t="b">
        <f t="shared" ca="1" si="163"/>
        <v>0</v>
      </c>
      <c r="W1455" s="119" t="b">
        <f t="shared" ca="1" si="164"/>
        <v>0</v>
      </c>
      <c r="X1455" s="119" t="b">
        <f t="shared" ca="1" si="165"/>
        <v>0</v>
      </c>
    </row>
    <row r="1456" spans="2:24" x14ac:dyDescent="0.25">
      <c r="B1456" s="194" t="str">
        <f ca="1" xml:space="preserve"> IF(INDIRECT("FROM_NGS2_SampleSheet!A"&amp;ROW()-5,TRUE)="","",  INDIRECT(    "FROM_NGS2_SampleSheet!"   &amp;  CHAR(64 + MATCH(VLOOKUP(B$6,mapping!$A:$B,2,FALSE),FROM_NGS2_SampleSheet!$1:$1,0))   &amp;  ROW()-5,TRUE)    )</f>
        <v/>
      </c>
      <c r="C1456" s="195" t="str">
        <f ca="1" xml:space="preserve"> IF(INDIRECT("FROM_NGS2_SampleSheet!A"&amp;ROW()-5,TRUE)="","",  INDIRECT(    "FROM_NGS2_SampleSheet!"   &amp;  CHAR(64 + MATCH(VLOOKUP(C$6,mapping!$A:$B,2,FALSE),FROM_NGS2_SampleSheet!$1:$1,0))   &amp;  ROW()-5,TRUE)    )</f>
        <v/>
      </c>
      <c r="D1456" s="195" t="str">
        <f ca="1" xml:space="preserve"> IF(INDIRECT("FROM_NGS2_SampleSheet!A"&amp;ROW()-5,TRUE)="","",  INDIRECT(    "FROM_NGS2_SampleSheet!"   &amp;  CHAR(64 + MATCH(VLOOKUP(D$6,mapping!$A:$B,2,FALSE),FROM_NGS2_SampleSheet!$1:$1,0))   &amp;  ROW()-5,TRUE)    )</f>
        <v/>
      </c>
      <c r="E1456" s="195" t="str">
        <f ca="1" xml:space="preserve"> IF(INDIRECT("FROM_NGS2_SampleSheet!A"&amp;ROW()-5,TRUE)="","",  "e" &amp; INDIRECT(    "FROM_NGS2_SampleSheet!"   &amp;  CHAR(64 + MATCH(VLOOKUP(E$6,mapping!$A:$B,2,FALSE),FROM_NGS2_SampleSheet!$1:$1,0))   &amp;  ROW()-5,TRUE)    )</f>
        <v/>
      </c>
      <c r="F1456" s="195" t="str">
        <f ca="1" xml:space="preserve"> IF(INDIRECT("FROM_NGS2_SampleSheet!A"&amp;ROW()-5,TRUE)="","",  INDIRECT(    "FROM_NGS2_SampleSheet!"   &amp;  CHAR(64 + MATCH(VLOOKUP(F$6,mapping!$A:$B,2,FALSE),FROM_NGS2_SampleSheet!$1:$1,0))   &amp;  ROW()-5,TRUE)    )</f>
        <v/>
      </c>
      <c r="G1456" s="196" t="str">
        <f ca="1" xml:space="preserve"> IF(INDIRECT("FROM_NGS2_SampleSheet!A"&amp;ROW()-5,TRUE)="","",  INDIRECT(    "FROM_NGS2_SampleSheet!"   &amp;  CHAR(64 + MATCH(VLOOKUP(G$6,mapping!$A:$B,2,FALSE),FROM_NGS2_SampleSheet!$1:$1,0))   &amp;  ROW()-5,TRUE)    )</f>
        <v/>
      </c>
      <c r="H1456" s="195"/>
      <c r="I1456" s="213">
        <v>1</v>
      </c>
      <c r="J1456" s="197" t="str">
        <f ca="1">IF(U1456=TRUE,    IF($Y$4&gt;96,"TOO MANY",VLOOKUP(B1456&amp;"_"&amp;C1456&amp;"_"&amp;E1456&amp;"_A",CALC!W:X,2,FALSE)),   "")</f>
        <v/>
      </c>
      <c r="L1456" s="213">
        <v>1</v>
      </c>
      <c r="M1456" s="197" t="str">
        <f ca="1">IF(V1456=TRUE,     IF($Y$4&gt;96,"TOO MANY",VLOOKUP(B1456&amp;"_"&amp;C1456&amp;"_"&amp;E1456&amp;"_B",CALC!W:X,2,FALSE)),    "")</f>
        <v/>
      </c>
      <c r="N1456" s="206"/>
      <c r="O1456" s="213">
        <v>1</v>
      </c>
      <c r="P1456" s="197" t="str">
        <f ca="1">IF(W1456=TRUE,   IF($Y$4&gt;96,"TOO MANY", VLOOKUP(B1456&amp;"_"&amp;C1456&amp;"_"&amp;E1456&amp;"_C",CALC!W:X,2,FALSE)),   "")</f>
        <v/>
      </c>
      <c r="Q1456" s="206"/>
      <c r="R1456" s="119" t="b">
        <f t="shared" ca="1" si="161"/>
        <v>0</v>
      </c>
      <c r="S1456" s="119" t="b">
        <f t="shared" ca="1" si="159"/>
        <v>0</v>
      </c>
      <c r="T1456" s="119" t="b">
        <f t="shared" ca="1" si="160"/>
        <v>0</v>
      </c>
      <c r="U1456" s="119" t="b">
        <f t="shared" ca="1" si="162"/>
        <v>0</v>
      </c>
      <c r="V1456" s="160" t="b">
        <f t="shared" ca="1" si="163"/>
        <v>0</v>
      </c>
      <c r="W1456" s="119" t="b">
        <f t="shared" ca="1" si="164"/>
        <v>0</v>
      </c>
      <c r="X1456" s="119" t="b">
        <f t="shared" ca="1" si="165"/>
        <v>0</v>
      </c>
    </row>
    <row r="1457" spans="2:24" x14ac:dyDescent="0.25">
      <c r="B1457" s="194" t="str">
        <f ca="1" xml:space="preserve"> IF(INDIRECT("FROM_NGS2_SampleSheet!A"&amp;ROW()-5,TRUE)="","",  INDIRECT(    "FROM_NGS2_SampleSheet!"   &amp;  CHAR(64 + MATCH(VLOOKUP(B$6,mapping!$A:$B,2,FALSE),FROM_NGS2_SampleSheet!$1:$1,0))   &amp;  ROW()-5,TRUE)    )</f>
        <v/>
      </c>
      <c r="C1457" s="195" t="str">
        <f ca="1" xml:space="preserve"> IF(INDIRECT("FROM_NGS2_SampleSheet!A"&amp;ROW()-5,TRUE)="","",  INDIRECT(    "FROM_NGS2_SampleSheet!"   &amp;  CHAR(64 + MATCH(VLOOKUP(C$6,mapping!$A:$B,2,FALSE),FROM_NGS2_SampleSheet!$1:$1,0))   &amp;  ROW()-5,TRUE)    )</f>
        <v/>
      </c>
      <c r="D1457" s="195" t="str">
        <f ca="1" xml:space="preserve"> IF(INDIRECT("FROM_NGS2_SampleSheet!A"&amp;ROW()-5,TRUE)="","",  INDIRECT(    "FROM_NGS2_SampleSheet!"   &amp;  CHAR(64 + MATCH(VLOOKUP(D$6,mapping!$A:$B,2,FALSE),FROM_NGS2_SampleSheet!$1:$1,0))   &amp;  ROW()-5,TRUE)    )</f>
        <v/>
      </c>
      <c r="E1457" s="195" t="str">
        <f ca="1" xml:space="preserve"> IF(INDIRECT("FROM_NGS2_SampleSheet!A"&amp;ROW()-5,TRUE)="","",  "e" &amp; INDIRECT(    "FROM_NGS2_SampleSheet!"   &amp;  CHAR(64 + MATCH(VLOOKUP(E$6,mapping!$A:$B,2,FALSE),FROM_NGS2_SampleSheet!$1:$1,0))   &amp;  ROW()-5,TRUE)    )</f>
        <v/>
      </c>
      <c r="F1457" s="195" t="str">
        <f ca="1" xml:space="preserve"> IF(INDIRECT("FROM_NGS2_SampleSheet!A"&amp;ROW()-5,TRUE)="","",  INDIRECT(    "FROM_NGS2_SampleSheet!"   &amp;  CHAR(64 + MATCH(VLOOKUP(F$6,mapping!$A:$B,2,FALSE),FROM_NGS2_SampleSheet!$1:$1,0))   &amp;  ROW()-5,TRUE)    )</f>
        <v/>
      </c>
      <c r="G1457" s="196" t="str">
        <f ca="1" xml:space="preserve"> IF(INDIRECT("FROM_NGS2_SampleSheet!A"&amp;ROW()-5,TRUE)="","",  INDIRECT(    "FROM_NGS2_SampleSheet!"   &amp;  CHAR(64 + MATCH(VLOOKUP(G$6,mapping!$A:$B,2,FALSE),FROM_NGS2_SampleSheet!$1:$1,0))   &amp;  ROW()-5,TRUE)    )</f>
        <v/>
      </c>
      <c r="H1457" s="195"/>
      <c r="I1457" s="213">
        <v>1</v>
      </c>
      <c r="J1457" s="197" t="str">
        <f ca="1">IF(U1457=TRUE,    IF($Y$4&gt;96,"TOO MANY",VLOOKUP(B1457&amp;"_"&amp;C1457&amp;"_"&amp;E1457&amp;"_A",CALC!W:X,2,FALSE)),   "")</f>
        <v/>
      </c>
      <c r="L1457" s="213">
        <v>1</v>
      </c>
      <c r="M1457" s="197" t="str">
        <f ca="1">IF(V1457=TRUE,     IF($Y$4&gt;96,"TOO MANY",VLOOKUP(B1457&amp;"_"&amp;C1457&amp;"_"&amp;E1457&amp;"_B",CALC!W:X,2,FALSE)),    "")</f>
        <v/>
      </c>
      <c r="N1457" s="206"/>
      <c r="O1457" s="213">
        <v>1</v>
      </c>
      <c r="P1457" s="197" t="str">
        <f ca="1">IF(W1457=TRUE,   IF($Y$4&gt;96,"TOO MANY", VLOOKUP(B1457&amp;"_"&amp;C1457&amp;"_"&amp;E1457&amp;"_C",CALC!W:X,2,FALSE)),   "")</f>
        <v/>
      </c>
      <c r="Q1457" s="206"/>
      <c r="R1457" s="119" t="b">
        <f t="shared" ca="1" si="161"/>
        <v>0</v>
      </c>
      <c r="S1457" s="119" t="b">
        <f t="shared" ca="1" si="159"/>
        <v>0</v>
      </c>
      <c r="T1457" s="119" t="b">
        <f t="shared" ca="1" si="160"/>
        <v>0</v>
      </c>
      <c r="U1457" s="119" t="b">
        <f t="shared" ca="1" si="162"/>
        <v>0</v>
      </c>
      <c r="V1457" s="160" t="b">
        <f t="shared" ca="1" si="163"/>
        <v>0</v>
      </c>
      <c r="W1457" s="119" t="b">
        <f t="shared" ca="1" si="164"/>
        <v>0</v>
      </c>
      <c r="X1457" s="119" t="b">
        <f t="shared" ca="1" si="165"/>
        <v>0</v>
      </c>
    </row>
    <row r="1458" spans="2:24" x14ac:dyDescent="0.25">
      <c r="B1458" s="194" t="str">
        <f ca="1" xml:space="preserve"> IF(INDIRECT("FROM_NGS2_SampleSheet!A"&amp;ROW()-5,TRUE)="","",  INDIRECT(    "FROM_NGS2_SampleSheet!"   &amp;  CHAR(64 + MATCH(VLOOKUP(B$6,mapping!$A:$B,2,FALSE),FROM_NGS2_SampleSheet!$1:$1,0))   &amp;  ROW()-5,TRUE)    )</f>
        <v/>
      </c>
      <c r="C1458" s="195" t="str">
        <f ca="1" xml:space="preserve"> IF(INDIRECT("FROM_NGS2_SampleSheet!A"&amp;ROW()-5,TRUE)="","",  INDIRECT(    "FROM_NGS2_SampleSheet!"   &amp;  CHAR(64 + MATCH(VLOOKUP(C$6,mapping!$A:$B,2,FALSE),FROM_NGS2_SampleSheet!$1:$1,0))   &amp;  ROW()-5,TRUE)    )</f>
        <v/>
      </c>
      <c r="D1458" s="195" t="str">
        <f ca="1" xml:space="preserve"> IF(INDIRECT("FROM_NGS2_SampleSheet!A"&amp;ROW()-5,TRUE)="","",  INDIRECT(    "FROM_NGS2_SampleSheet!"   &amp;  CHAR(64 + MATCH(VLOOKUP(D$6,mapping!$A:$B,2,FALSE),FROM_NGS2_SampleSheet!$1:$1,0))   &amp;  ROW()-5,TRUE)    )</f>
        <v/>
      </c>
      <c r="E1458" s="195" t="str">
        <f ca="1" xml:space="preserve"> IF(INDIRECT("FROM_NGS2_SampleSheet!A"&amp;ROW()-5,TRUE)="","",  "e" &amp; INDIRECT(    "FROM_NGS2_SampleSheet!"   &amp;  CHAR(64 + MATCH(VLOOKUP(E$6,mapping!$A:$B,2,FALSE),FROM_NGS2_SampleSheet!$1:$1,0))   &amp;  ROW()-5,TRUE)    )</f>
        <v/>
      </c>
      <c r="F1458" s="195" t="str">
        <f ca="1" xml:space="preserve"> IF(INDIRECT("FROM_NGS2_SampleSheet!A"&amp;ROW()-5,TRUE)="","",  INDIRECT(    "FROM_NGS2_SampleSheet!"   &amp;  CHAR(64 + MATCH(VLOOKUP(F$6,mapping!$A:$B,2,FALSE),FROM_NGS2_SampleSheet!$1:$1,0))   &amp;  ROW()-5,TRUE)    )</f>
        <v/>
      </c>
      <c r="G1458" s="196" t="str">
        <f ca="1" xml:space="preserve"> IF(INDIRECT("FROM_NGS2_SampleSheet!A"&amp;ROW()-5,TRUE)="","",  INDIRECT(    "FROM_NGS2_SampleSheet!"   &amp;  CHAR(64 + MATCH(VLOOKUP(G$6,mapping!$A:$B,2,FALSE),FROM_NGS2_SampleSheet!$1:$1,0))   &amp;  ROW()-5,TRUE)    )</f>
        <v/>
      </c>
      <c r="H1458" s="195"/>
      <c r="I1458" s="213">
        <v>1</v>
      </c>
      <c r="J1458" s="197" t="str">
        <f ca="1">IF(U1458=TRUE,    IF($Y$4&gt;96,"TOO MANY",VLOOKUP(B1458&amp;"_"&amp;C1458&amp;"_"&amp;E1458&amp;"_A",CALC!W:X,2,FALSE)),   "")</f>
        <v/>
      </c>
      <c r="L1458" s="213">
        <v>1</v>
      </c>
      <c r="M1458" s="197" t="str">
        <f ca="1">IF(V1458=TRUE,     IF($Y$4&gt;96,"TOO MANY",VLOOKUP(B1458&amp;"_"&amp;C1458&amp;"_"&amp;E1458&amp;"_B",CALC!W:X,2,FALSE)),    "")</f>
        <v/>
      </c>
      <c r="N1458" s="206"/>
      <c r="O1458" s="213">
        <v>1</v>
      </c>
      <c r="P1458" s="197" t="str">
        <f ca="1">IF(W1458=TRUE,   IF($Y$4&gt;96,"TOO MANY", VLOOKUP(B1458&amp;"_"&amp;C1458&amp;"_"&amp;E1458&amp;"_C",CALC!W:X,2,FALSE)),   "")</f>
        <v/>
      </c>
      <c r="Q1458" s="206"/>
      <c r="R1458" s="119" t="b">
        <f t="shared" ca="1" si="161"/>
        <v>0</v>
      </c>
      <c r="S1458" s="119" t="b">
        <f t="shared" ca="1" si="159"/>
        <v>0</v>
      </c>
      <c r="T1458" s="119" t="b">
        <f t="shared" ca="1" si="160"/>
        <v>0</v>
      </c>
      <c r="U1458" s="119" t="b">
        <f t="shared" ca="1" si="162"/>
        <v>0</v>
      </c>
      <c r="V1458" s="160" t="b">
        <f t="shared" ca="1" si="163"/>
        <v>0</v>
      </c>
      <c r="W1458" s="119" t="b">
        <f t="shared" ca="1" si="164"/>
        <v>0</v>
      </c>
      <c r="X1458" s="119" t="b">
        <f t="shared" ca="1" si="165"/>
        <v>0</v>
      </c>
    </row>
    <row r="1459" spans="2:24" x14ac:dyDescent="0.25">
      <c r="B1459" s="194" t="str">
        <f ca="1" xml:space="preserve"> IF(INDIRECT("FROM_NGS2_SampleSheet!A"&amp;ROW()-5,TRUE)="","",  INDIRECT(    "FROM_NGS2_SampleSheet!"   &amp;  CHAR(64 + MATCH(VLOOKUP(B$6,mapping!$A:$B,2,FALSE),FROM_NGS2_SampleSheet!$1:$1,0))   &amp;  ROW()-5,TRUE)    )</f>
        <v/>
      </c>
      <c r="C1459" s="195" t="str">
        <f ca="1" xml:space="preserve"> IF(INDIRECT("FROM_NGS2_SampleSheet!A"&amp;ROW()-5,TRUE)="","",  INDIRECT(    "FROM_NGS2_SampleSheet!"   &amp;  CHAR(64 + MATCH(VLOOKUP(C$6,mapping!$A:$B,2,FALSE),FROM_NGS2_SampleSheet!$1:$1,0))   &amp;  ROW()-5,TRUE)    )</f>
        <v/>
      </c>
      <c r="D1459" s="195" t="str">
        <f ca="1" xml:space="preserve"> IF(INDIRECT("FROM_NGS2_SampleSheet!A"&amp;ROW()-5,TRUE)="","",  INDIRECT(    "FROM_NGS2_SampleSheet!"   &amp;  CHAR(64 + MATCH(VLOOKUP(D$6,mapping!$A:$B,2,FALSE),FROM_NGS2_SampleSheet!$1:$1,0))   &amp;  ROW()-5,TRUE)    )</f>
        <v/>
      </c>
      <c r="E1459" s="195" t="str">
        <f ca="1" xml:space="preserve"> IF(INDIRECT("FROM_NGS2_SampleSheet!A"&amp;ROW()-5,TRUE)="","",  "e" &amp; INDIRECT(    "FROM_NGS2_SampleSheet!"   &amp;  CHAR(64 + MATCH(VLOOKUP(E$6,mapping!$A:$B,2,FALSE),FROM_NGS2_SampleSheet!$1:$1,0))   &amp;  ROW()-5,TRUE)    )</f>
        <v/>
      </c>
      <c r="F1459" s="195" t="str">
        <f ca="1" xml:space="preserve"> IF(INDIRECT("FROM_NGS2_SampleSheet!A"&amp;ROW()-5,TRUE)="","",  INDIRECT(    "FROM_NGS2_SampleSheet!"   &amp;  CHAR(64 + MATCH(VLOOKUP(F$6,mapping!$A:$B,2,FALSE),FROM_NGS2_SampleSheet!$1:$1,0))   &amp;  ROW()-5,TRUE)    )</f>
        <v/>
      </c>
      <c r="G1459" s="196" t="str">
        <f ca="1" xml:space="preserve"> IF(INDIRECT("FROM_NGS2_SampleSheet!A"&amp;ROW()-5,TRUE)="","",  INDIRECT(    "FROM_NGS2_SampleSheet!"   &amp;  CHAR(64 + MATCH(VLOOKUP(G$6,mapping!$A:$B,2,FALSE),FROM_NGS2_SampleSheet!$1:$1,0))   &amp;  ROW()-5,TRUE)    )</f>
        <v/>
      </c>
      <c r="H1459" s="195"/>
      <c r="I1459" s="213">
        <v>1</v>
      </c>
      <c r="J1459" s="197" t="str">
        <f ca="1">IF(U1459=TRUE,    IF($Y$4&gt;96,"TOO MANY",VLOOKUP(B1459&amp;"_"&amp;C1459&amp;"_"&amp;E1459&amp;"_A",CALC!W:X,2,FALSE)),   "")</f>
        <v/>
      </c>
      <c r="L1459" s="213">
        <v>1</v>
      </c>
      <c r="M1459" s="197" t="str">
        <f ca="1">IF(V1459=TRUE,     IF($Y$4&gt;96,"TOO MANY",VLOOKUP(B1459&amp;"_"&amp;C1459&amp;"_"&amp;E1459&amp;"_B",CALC!W:X,2,FALSE)),    "")</f>
        <v/>
      </c>
      <c r="N1459" s="206"/>
      <c r="O1459" s="213">
        <v>1</v>
      </c>
      <c r="P1459" s="197" t="str">
        <f ca="1">IF(W1459=TRUE,   IF($Y$4&gt;96,"TOO MANY", VLOOKUP(B1459&amp;"_"&amp;C1459&amp;"_"&amp;E1459&amp;"_C",CALC!W:X,2,FALSE)),   "")</f>
        <v/>
      </c>
      <c r="Q1459" s="206"/>
      <c r="R1459" s="119" t="b">
        <f t="shared" ca="1" si="161"/>
        <v>0</v>
      </c>
      <c r="S1459" s="119" t="b">
        <f t="shared" ca="1" si="159"/>
        <v>0</v>
      </c>
      <c r="T1459" s="119" t="b">
        <f t="shared" ca="1" si="160"/>
        <v>0</v>
      </c>
      <c r="U1459" s="119" t="b">
        <f t="shared" ca="1" si="162"/>
        <v>0</v>
      </c>
      <c r="V1459" s="160" t="b">
        <f t="shared" ca="1" si="163"/>
        <v>0</v>
      </c>
      <c r="W1459" s="119" t="b">
        <f t="shared" ca="1" si="164"/>
        <v>0</v>
      </c>
      <c r="X1459" s="119" t="b">
        <f t="shared" ca="1" si="165"/>
        <v>0</v>
      </c>
    </row>
    <row r="1460" spans="2:24" x14ac:dyDescent="0.25">
      <c r="B1460" s="194" t="str">
        <f ca="1" xml:space="preserve"> IF(INDIRECT("FROM_NGS2_SampleSheet!A"&amp;ROW()-5,TRUE)="","",  INDIRECT(    "FROM_NGS2_SampleSheet!"   &amp;  CHAR(64 + MATCH(VLOOKUP(B$6,mapping!$A:$B,2,FALSE),FROM_NGS2_SampleSheet!$1:$1,0))   &amp;  ROW()-5,TRUE)    )</f>
        <v/>
      </c>
      <c r="C1460" s="195" t="str">
        <f ca="1" xml:space="preserve"> IF(INDIRECT("FROM_NGS2_SampleSheet!A"&amp;ROW()-5,TRUE)="","",  INDIRECT(    "FROM_NGS2_SampleSheet!"   &amp;  CHAR(64 + MATCH(VLOOKUP(C$6,mapping!$A:$B,2,FALSE),FROM_NGS2_SampleSheet!$1:$1,0))   &amp;  ROW()-5,TRUE)    )</f>
        <v/>
      </c>
      <c r="D1460" s="195" t="str">
        <f ca="1" xml:space="preserve"> IF(INDIRECT("FROM_NGS2_SampleSheet!A"&amp;ROW()-5,TRUE)="","",  INDIRECT(    "FROM_NGS2_SampleSheet!"   &amp;  CHAR(64 + MATCH(VLOOKUP(D$6,mapping!$A:$B,2,FALSE),FROM_NGS2_SampleSheet!$1:$1,0))   &amp;  ROW()-5,TRUE)    )</f>
        <v/>
      </c>
      <c r="E1460" s="195" t="str">
        <f ca="1" xml:space="preserve"> IF(INDIRECT("FROM_NGS2_SampleSheet!A"&amp;ROW()-5,TRUE)="","",  "e" &amp; INDIRECT(    "FROM_NGS2_SampleSheet!"   &amp;  CHAR(64 + MATCH(VLOOKUP(E$6,mapping!$A:$B,2,FALSE),FROM_NGS2_SampleSheet!$1:$1,0))   &amp;  ROW()-5,TRUE)    )</f>
        <v/>
      </c>
      <c r="F1460" s="195" t="str">
        <f ca="1" xml:space="preserve"> IF(INDIRECT("FROM_NGS2_SampleSheet!A"&amp;ROW()-5,TRUE)="","",  INDIRECT(    "FROM_NGS2_SampleSheet!"   &amp;  CHAR(64 + MATCH(VLOOKUP(F$6,mapping!$A:$B,2,FALSE),FROM_NGS2_SampleSheet!$1:$1,0))   &amp;  ROW()-5,TRUE)    )</f>
        <v/>
      </c>
      <c r="G1460" s="196" t="str">
        <f ca="1" xml:space="preserve"> IF(INDIRECT("FROM_NGS2_SampleSheet!A"&amp;ROW()-5,TRUE)="","",  INDIRECT(    "FROM_NGS2_SampleSheet!"   &amp;  CHAR(64 + MATCH(VLOOKUP(G$6,mapping!$A:$B,2,FALSE),FROM_NGS2_SampleSheet!$1:$1,0))   &amp;  ROW()-5,TRUE)    )</f>
        <v/>
      </c>
      <c r="H1460" s="195"/>
      <c r="I1460" s="213">
        <v>1</v>
      </c>
      <c r="J1460" s="197" t="str">
        <f ca="1">IF(U1460=TRUE,    IF($Y$4&gt;96,"TOO MANY",VLOOKUP(B1460&amp;"_"&amp;C1460&amp;"_"&amp;E1460&amp;"_A",CALC!W:X,2,FALSE)),   "")</f>
        <v/>
      </c>
      <c r="L1460" s="213">
        <v>1</v>
      </c>
      <c r="M1460" s="197" t="str">
        <f ca="1">IF(V1460=TRUE,     IF($Y$4&gt;96,"TOO MANY",VLOOKUP(B1460&amp;"_"&amp;C1460&amp;"_"&amp;E1460&amp;"_B",CALC!W:X,2,FALSE)),    "")</f>
        <v/>
      </c>
      <c r="N1460" s="206"/>
      <c r="O1460" s="213">
        <v>1</v>
      </c>
      <c r="P1460" s="197" t="str">
        <f ca="1">IF(W1460=TRUE,   IF($Y$4&gt;96,"TOO MANY", VLOOKUP(B1460&amp;"_"&amp;C1460&amp;"_"&amp;E1460&amp;"_C",CALC!W:X,2,FALSE)),   "")</f>
        <v/>
      </c>
      <c r="Q1460" s="206"/>
      <c r="R1460" s="119" t="b">
        <f t="shared" ca="1" si="161"/>
        <v>0</v>
      </c>
      <c r="S1460" s="119" t="b">
        <f t="shared" ca="1" si="159"/>
        <v>0</v>
      </c>
      <c r="T1460" s="119" t="b">
        <f t="shared" ca="1" si="160"/>
        <v>0</v>
      </c>
      <c r="U1460" s="119" t="b">
        <f t="shared" ca="1" si="162"/>
        <v>0</v>
      </c>
      <c r="V1460" s="160" t="b">
        <f t="shared" ca="1" si="163"/>
        <v>0</v>
      </c>
      <c r="W1460" s="119" t="b">
        <f t="shared" ca="1" si="164"/>
        <v>0</v>
      </c>
      <c r="X1460" s="119" t="b">
        <f t="shared" ca="1" si="165"/>
        <v>0</v>
      </c>
    </row>
    <row r="1461" spans="2:24" x14ac:dyDescent="0.25">
      <c r="B1461" s="194" t="str">
        <f ca="1" xml:space="preserve"> IF(INDIRECT("FROM_NGS2_SampleSheet!A"&amp;ROW()-5,TRUE)="","",  INDIRECT(    "FROM_NGS2_SampleSheet!"   &amp;  CHAR(64 + MATCH(VLOOKUP(B$6,mapping!$A:$B,2,FALSE),FROM_NGS2_SampleSheet!$1:$1,0))   &amp;  ROW()-5,TRUE)    )</f>
        <v/>
      </c>
      <c r="C1461" s="195" t="str">
        <f ca="1" xml:space="preserve"> IF(INDIRECT("FROM_NGS2_SampleSheet!A"&amp;ROW()-5,TRUE)="","",  INDIRECT(    "FROM_NGS2_SampleSheet!"   &amp;  CHAR(64 + MATCH(VLOOKUP(C$6,mapping!$A:$B,2,FALSE),FROM_NGS2_SampleSheet!$1:$1,0))   &amp;  ROW()-5,TRUE)    )</f>
        <v/>
      </c>
      <c r="D1461" s="195" t="str">
        <f ca="1" xml:space="preserve"> IF(INDIRECT("FROM_NGS2_SampleSheet!A"&amp;ROW()-5,TRUE)="","",  INDIRECT(    "FROM_NGS2_SampleSheet!"   &amp;  CHAR(64 + MATCH(VLOOKUP(D$6,mapping!$A:$B,2,FALSE),FROM_NGS2_SampleSheet!$1:$1,0))   &amp;  ROW()-5,TRUE)    )</f>
        <v/>
      </c>
      <c r="E1461" s="195" t="str">
        <f ca="1" xml:space="preserve"> IF(INDIRECT("FROM_NGS2_SampleSheet!A"&amp;ROW()-5,TRUE)="","",  "e" &amp; INDIRECT(    "FROM_NGS2_SampleSheet!"   &amp;  CHAR(64 + MATCH(VLOOKUP(E$6,mapping!$A:$B,2,FALSE),FROM_NGS2_SampleSheet!$1:$1,0))   &amp;  ROW()-5,TRUE)    )</f>
        <v/>
      </c>
      <c r="F1461" s="195" t="str">
        <f ca="1" xml:space="preserve"> IF(INDIRECT("FROM_NGS2_SampleSheet!A"&amp;ROW()-5,TRUE)="","",  INDIRECT(    "FROM_NGS2_SampleSheet!"   &amp;  CHAR(64 + MATCH(VLOOKUP(F$6,mapping!$A:$B,2,FALSE),FROM_NGS2_SampleSheet!$1:$1,0))   &amp;  ROW()-5,TRUE)    )</f>
        <v/>
      </c>
      <c r="G1461" s="196" t="str">
        <f ca="1" xml:space="preserve"> IF(INDIRECT("FROM_NGS2_SampleSheet!A"&amp;ROW()-5,TRUE)="","",  INDIRECT(    "FROM_NGS2_SampleSheet!"   &amp;  CHAR(64 + MATCH(VLOOKUP(G$6,mapping!$A:$B,2,FALSE),FROM_NGS2_SampleSheet!$1:$1,0))   &amp;  ROW()-5,TRUE)    )</f>
        <v/>
      </c>
      <c r="H1461" s="195"/>
      <c r="I1461" s="213">
        <v>1</v>
      </c>
      <c r="J1461" s="197" t="str">
        <f ca="1">IF(U1461=TRUE,    IF($Y$4&gt;96,"TOO MANY",VLOOKUP(B1461&amp;"_"&amp;C1461&amp;"_"&amp;E1461&amp;"_A",CALC!W:X,2,FALSE)),   "")</f>
        <v/>
      </c>
      <c r="L1461" s="213">
        <v>1</v>
      </c>
      <c r="M1461" s="197" t="str">
        <f ca="1">IF(V1461=TRUE,     IF($Y$4&gt;96,"TOO MANY",VLOOKUP(B1461&amp;"_"&amp;C1461&amp;"_"&amp;E1461&amp;"_B",CALC!W:X,2,FALSE)),    "")</f>
        <v/>
      </c>
      <c r="N1461" s="206"/>
      <c r="O1461" s="213">
        <v>1</v>
      </c>
      <c r="P1461" s="197" t="str">
        <f ca="1">IF(W1461=TRUE,   IF($Y$4&gt;96,"TOO MANY", VLOOKUP(B1461&amp;"_"&amp;C1461&amp;"_"&amp;E1461&amp;"_C",CALC!W:X,2,FALSE)),   "")</f>
        <v/>
      </c>
      <c r="Q1461" s="206"/>
      <c r="R1461" s="119" t="b">
        <f t="shared" ca="1" si="161"/>
        <v>0</v>
      </c>
      <c r="S1461" s="119" t="b">
        <f t="shared" ca="1" si="159"/>
        <v>0</v>
      </c>
      <c r="T1461" s="119" t="b">
        <f t="shared" ca="1" si="160"/>
        <v>0</v>
      </c>
      <c r="U1461" s="119" t="b">
        <f t="shared" ca="1" si="162"/>
        <v>0</v>
      </c>
      <c r="V1461" s="160" t="b">
        <f t="shared" ca="1" si="163"/>
        <v>0</v>
      </c>
      <c r="W1461" s="119" t="b">
        <f t="shared" ca="1" si="164"/>
        <v>0</v>
      </c>
      <c r="X1461" s="119" t="b">
        <f t="shared" ca="1" si="165"/>
        <v>0</v>
      </c>
    </row>
    <row r="1462" spans="2:24" x14ac:dyDescent="0.25">
      <c r="B1462" s="194" t="str">
        <f ca="1" xml:space="preserve"> IF(INDIRECT("FROM_NGS2_SampleSheet!A"&amp;ROW()-5,TRUE)="","",  INDIRECT(    "FROM_NGS2_SampleSheet!"   &amp;  CHAR(64 + MATCH(VLOOKUP(B$6,mapping!$A:$B,2,FALSE),FROM_NGS2_SampleSheet!$1:$1,0))   &amp;  ROW()-5,TRUE)    )</f>
        <v/>
      </c>
      <c r="C1462" s="195" t="str">
        <f ca="1" xml:space="preserve"> IF(INDIRECT("FROM_NGS2_SampleSheet!A"&amp;ROW()-5,TRUE)="","",  INDIRECT(    "FROM_NGS2_SampleSheet!"   &amp;  CHAR(64 + MATCH(VLOOKUP(C$6,mapping!$A:$B,2,FALSE),FROM_NGS2_SampleSheet!$1:$1,0))   &amp;  ROW()-5,TRUE)    )</f>
        <v/>
      </c>
      <c r="D1462" s="195" t="str">
        <f ca="1" xml:space="preserve"> IF(INDIRECT("FROM_NGS2_SampleSheet!A"&amp;ROW()-5,TRUE)="","",  INDIRECT(    "FROM_NGS2_SampleSheet!"   &amp;  CHAR(64 + MATCH(VLOOKUP(D$6,mapping!$A:$B,2,FALSE),FROM_NGS2_SampleSheet!$1:$1,0))   &amp;  ROW()-5,TRUE)    )</f>
        <v/>
      </c>
      <c r="E1462" s="195" t="str">
        <f ca="1" xml:space="preserve"> IF(INDIRECT("FROM_NGS2_SampleSheet!A"&amp;ROW()-5,TRUE)="","",  "e" &amp; INDIRECT(    "FROM_NGS2_SampleSheet!"   &amp;  CHAR(64 + MATCH(VLOOKUP(E$6,mapping!$A:$B,2,FALSE),FROM_NGS2_SampleSheet!$1:$1,0))   &amp;  ROW()-5,TRUE)    )</f>
        <v/>
      </c>
      <c r="F1462" s="195" t="str">
        <f ca="1" xml:space="preserve"> IF(INDIRECT("FROM_NGS2_SampleSheet!A"&amp;ROW()-5,TRUE)="","",  INDIRECT(    "FROM_NGS2_SampleSheet!"   &amp;  CHAR(64 + MATCH(VLOOKUP(F$6,mapping!$A:$B,2,FALSE),FROM_NGS2_SampleSheet!$1:$1,0))   &amp;  ROW()-5,TRUE)    )</f>
        <v/>
      </c>
      <c r="G1462" s="196" t="str">
        <f ca="1" xml:space="preserve"> IF(INDIRECT("FROM_NGS2_SampleSheet!A"&amp;ROW()-5,TRUE)="","",  INDIRECT(    "FROM_NGS2_SampleSheet!"   &amp;  CHAR(64 + MATCH(VLOOKUP(G$6,mapping!$A:$B,2,FALSE),FROM_NGS2_SampleSheet!$1:$1,0))   &amp;  ROW()-5,TRUE)    )</f>
        <v/>
      </c>
      <c r="H1462" s="195"/>
      <c r="I1462" s="213">
        <v>1</v>
      </c>
      <c r="J1462" s="197" t="str">
        <f ca="1">IF(U1462=TRUE,    IF($Y$4&gt;96,"TOO MANY",VLOOKUP(B1462&amp;"_"&amp;C1462&amp;"_"&amp;E1462&amp;"_A",CALC!W:X,2,FALSE)),   "")</f>
        <v/>
      </c>
      <c r="L1462" s="213">
        <v>1</v>
      </c>
      <c r="M1462" s="197" t="str">
        <f ca="1">IF(V1462=TRUE,     IF($Y$4&gt;96,"TOO MANY",VLOOKUP(B1462&amp;"_"&amp;C1462&amp;"_"&amp;E1462&amp;"_B",CALC!W:X,2,FALSE)),    "")</f>
        <v/>
      </c>
      <c r="N1462" s="206"/>
      <c r="O1462" s="213">
        <v>1</v>
      </c>
      <c r="P1462" s="197" t="str">
        <f ca="1">IF(W1462=TRUE,   IF($Y$4&gt;96,"TOO MANY", VLOOKUP(B1462&amp;"_"&amp;C1462&amp;"_"&amp;E1462&amp;"_C",CALC!W:X,2,FALSE)),   "")</f>
        <v/>
      </c>
      <c r="Q1462" s="206"/>
      <c r="R1462" s="119" t="b">
        <f t="shared" ca="1" si="161"/>
        <v>0</v>
      </c>
      <c r="S1462" s="119" t="b">
        <f t="shared" ca="1" si="159"/>
        <v>0</v>
      </c>
      <c r="T1462" s="119" t="b">
        <f t="shared" ca="1" si="160"/>
        <v>0</v>
      </c>
      <c r="U1462" s="119" t="b">
        <f t="shared" ca="1" si="162"/>
        <v>0</v>
      </c>
      <c r="V1462" s="160" t="b">
        <f t="shared" ca="1" si="163"/>
        <v>0</v>
      </c>
      <c r="W1462" s="119" t="b">
        <f t="shared" ca="1" si="164"/>
        <v>0</v>
      </c>
      <c r="X1462" s="119" t="b">
        <f t="shared" ca="1" si="165"/>
        <v>0</v>
      </c>
    </row>
    <row r="1463" spans="2:24" x14ac:dyDescent="0.25">
      <c r="B1463" s="194" t="str">
        <f ca="1" xml:space="preserve"> IF(INDIRECT("FROM_NGS2_SampleSheet!A"&amp;ROW()-5,TRUE)="","",  INDIRECT(    "FROM_NGS2_SampleSheet!"   &amp;  CHAR(64 + MATCH(VLOOKUP(B$6,mapping!$A:$B,2,FALSE),FROM_NGS2_SampleSheet!$1:$1,0))   &amp;  ROW()-5,TRUE)    )</f>
        <v/>
      </c>
      <c r="C1463" s="195" t="str">
        <f ca="1" xml:space="preserve"> IF(INDIRECT("FROM_NGS2_SampleSheet!A"&amp;ROW()-5,TRUE)="","",  INDIRECT(    "FROM_NGS2_SampleSheet!"   &amp;  CHAR(64 + MATCH(VLOOKUP(C$6,mapping!$A:$B,2,FALSE),FROM_NGS2_SampleSheet!$1:$1,0))   &amp;  ROW()-5,TRUE)    )</f>
        <v/>
      </c>
      <c r="D1463" s="195" t="str">
        <f ca="1" xml:space="preserve"> IF(INDIRECT("FROM_NGS2_SampleSheet!A"&amp;ROW()-5,TRUE)="","",  INDIRECT(    "FROM_NGS2_SampleSheet!"   &amp;  CHAR(64 + MATCH(VLOOKUP(D$6,mapping!$A:$B,2,FALSE),FROM_NGS2_SampleSheet!$1:$1,0))   &amp;  ROW()-5,TRUE)    )</f>
        <v/>
      </c>
      <c r="E1463" s="195" t="str">
        <f ca="1" xml:space="preserve"> IF(INDIRECT("FROM_NGS2_SampleSheet!A"&amp;ROW()-5,TRUE)="","",  "e" &amp; INDIRECT(    "FROM_NGS2_SampleSheet!"   &amp;  CHAR(64 + MATCH(VLOOKUP(E$6,mapping!$A:$B,2,FALSE),FROM_NGS2_SampleSheet!$1:$1,0))   &amp;  ROW()-5,TRUE)    )</f>
        <v/>
      </c>
      <c r="F1463" s="195" t="str">
        <f ca="1" xml:space="preserve"> IF(INDIRECT("FROM_NGS2_SampleSheet!A"&amp;ROW()-5,TRUE)="","",  INDIRECT(    "FROM_NGS2_SampleSheet!"   &amp;  CHAR(64 + MATCH(VLOOKUP(F$6,mapping!$A:$B,2,FALSE),FROM_NGS2_SampleSheet!$1:$1,0))   &amp;  ROW()-5,TRUE)    )</f>
        <v/>
      </c>
      <c r="G1463" s="196" t="str">
        <f ca="1" xml:space="preserve"> IF(INDIRECT("FROM_NGS2_SampleSheet!A"&amp;ROW()-5,TRUE)="","",  INDIRECT(    "FROM_NGS2_SampleSheet!"   &amp;  CHAR(64 + MATCH(VLOOKUP(G$6,mapping!$A:$B,2,FALSE),FROM_NGS2_SampleSheet!$1:$1,0))   &amp;  ROW()-5,TRUE)    )</f>
        <v/>
      </c>
      <c r="H1463" s="195"/>
      <c r="I1463" s="213">
        <v>1</v>
      </c>
      <c r="J1463" s="197" t="str">
        <f ca="1">IF(U1463=TRUE,    IF($Y$4&gt;96,"TOO MANY",VLOOKUP(B1463&amp;"_"&amp;C1463&amp;"_"&amp;E1463&amp;"_A",CALC!W:X,2,FALSE)),   "")</f>
        <v/>
      </c>
      <c r="L1463" s="213">
        <v>1</v>
      </c>
      <c r="M1463" s="197" t="str">
        <f ca="1">IF(V1463=TRUE,     IF($Y$4&gt;96,"TOO MANY",VLOOKUP(B1463&amp;"_"&amp;C1463&amp;"_"&amp;E1463&amp;"_B",CALC!W:X,2,FALSE)),    "")</f>
        <v/>
      </c>
      <c r="N1463" s="206"/>
      <c r="O1463" s="213">
        <v>1</v>
      </c>
      <c r="P1463" s="197" t="str">
        <f ca="1">IF(W1463=TRUE,   IF($Y$4&gt;96,"TOO MANY", VLOOKUP(B1463&amp;"_"&amp;C1463&amp;"_"&amp;E1463&amp;"_C",CALC!W:X,2,FALSE)),   "")</f>
        <v/>
      </c>
      <c r="Q1463" s="206"/>
      <c r="R1463" s="119" t="b">
        <f t="shared" ca="1" si="161"/>
        <v>0</v>
      </c>
      <c r="S1463" s="119" t="b">
        <f t="shared" ca="1" si="159"/>
        <v>0</v>
      </c>
      <c r="T1463" s="119" t="b">
        <f t="shared" ca="1" si="160"/>
        <v>0</v>
      </c>
      <c r="U1463" s="119" t="b">
        <f t="shared" ca="1" si="162"/>
        <v>0</v>
      </c>
      <c r="V1463" s="160" t="b">
        <f t="shared" ca="1" si="163"/>
        <v>0</v>
      </c>
      <c r="W1463" s="119" t="b">
        <f t="shared" ca="1" si="164"/>
        <v>0</v>
      </c>
      <c r="X1463" s="119" t="b">
        <f t="shared" ca="1" si="165"/>
        <v>0</v>
      </c>
    </row>
    <row r="1464" spans="2:24" x14ac:dyDescent="0.25">
      <c r="B1464" s="194" t="str">
        <f ca="1" xml:space="preserve"> IF(INDIRECT("FROM_NGS2_SampleSheet!A"&amp;ROW()-5,TRUE)="","",  INDIRECT(    "FROM_NGS2_SampleSheet!"   &amp;  CHAR(64 + MATCH(VLOOKUP(B$6,mapping!$A:$B,2,FALSE),FROM_NGS2_SampleSheet!$1:$1,0))   &amp;  ROW()-5,TRUE)    )</f>
        <v/>
      </c>
      <c r="C1464" s="195" t="str">
        <f ca="1" xml:space="preserve"> IF(INDIRECT("FROM_NGS2_SampleSheet!A"&amp;ROW()-5,TRUE)="","",  INDIRECT(    "FROM_NGS2_SampleSheet!"   &amp;  CHAR(64 + MATCH(VLOOKUP(C$6,mapping!$A:$B,2,FALSE),FROM_NGS2_SampleSheet!$1:$1,0))   &amp;  ROW()-5,TRUE)    )</f>
        <v/>
      </c>
      <c r="D1464" s="195" t="str">
        <f ca="1" xml:space="preserve"> IF(INDIRECT("FROM_NGS2_SampleSheet!A"&amp;ROW()-5,TRUE)="","",  INDIRECT(    "FROM_NGS2_SampleSheet!"   &amp;  CHAR(64 + MATCH(VLOOKUP(D$6,mapping!$A:$B,2,FALSE),FROM_NGS2_SampleSheet!$1:$1,0))   &amp;  ROW()-5,TRUE)    )</f>
        <v/>
      </c>
      <c r="E1464" s="195" t="str">
        <f ca="1" xml:space="preserve"> IF(INDIRECT("FROM_NGS2_SampleSheet!A"&amp;ROW()-5,TRUE)="","",  "e" &amp; INDIRECT(    "FROM_NGS2_SampleSheet!"   &amp;  CHAR(64 + MATCH(VLOOKUP(E$6,mapping!$A:$B,2,FALSE),FROM_NGS2_SampleSheet!$1:$1,0))   &amp;  ROW()-5,TRUE)    )</f>
        <v/>
      </c>
      <c r="F1464" s="195" t="str">
        <f ca="1" xml:space="preserve"> IF(INDIRECT("FROM_NGS2_SampleSheet!A"&amp;ROW()-5,TRUE)="","",  INDIRECT(    "FROM_NGS2_SampleSheet!"   &amp;  CHAR(64 + MATCH(VLOOKUP(F$6,mapping!$A:$B,2,FALSE),FROM_NGS2_SampleSheet!$1:$1,0))   &amp;  ROW()-5,TRUE)    )</f>
        <v/>
      </c>
      <c r="G1464" s="196" t="str">
        <f ca="1" xml:space="preserve"> IF(INDIRECT("FROM_NGS2_SampleSheet!A"&amp;ROW()-5,TRUE)="","",  INDIRECT(    "FROM_NGS2_SampleSheet!"   &amp;  CHAR(64 + MATCH(VLOOKUP(G$6,mapping!$A:$B,2,FALSE),FROM_NGS2_SampleSheet!$1:$1,0))   &amp;  ROW()-5,TRUE)    )</f>
        <v/>
      </c>
      <c r="H1464" s="195"/>
      <c r="I1464" s="213">
        <v>1</v>
      </c>
      <c r="J1464" s="197" t="str">
        <f ca="1">IF(U1464=TRUE,    IF($Y$4&gt;96,"TOO MANY",VLOOKUP(B1464&amp;"_"&amp;C1464&amp;"_"&amp;E1464&amp;"_A",CALC!W:X,2,FALSE)),   "")</f>
        <v/>
      </c>
      <c r="L1464" s="213">
        <v>1</v>
      </c>
      <c r="M1464" s="197" t="str">
        <f ca="1">IF(V1464=TRUE,     IF($Y$4&gt;96,"TOO MANY",VLOOKUP(B1464&amp;"_"&amp;C1464&amp;"_"&amp;E1464&amp;"_B",CALC!W:X,2,FALSE)),    "")</f>
        <v/>
      </c>
      <c r="N1464" s="206"/>
      <c r="O1464" s="213">
        <v>1</v>
      </c>
      <c r="P1464" s="197" t="str">
        <f ca="1">IF(W1464=TRUE,   IF($Y$4&gt;96,"TOO MANY", VLOOKUP(B1464&amp;"_"&amp;C1464&amp;"_"&amp;E1464&amp;"_C",CALC!W:X,2,FALSE)),   "")</f>
        <v/>
      </c>
      <c r="Q1464" s="206"/>
      <c r="R1464" s="119" t="b">
        <f t="shared" ca="1" si="161"/>
        <v>0</v>
      </c>
      <c r="S1464" s="119" t="b">
        <f t="shared" ca="1" si="159"/>
        <v>0</v>
      </c>
      <c r="T1464" s="119" t="b">
        <f t="shared" ca="1" si="160"/>
        <v>0</v>
      </c>
      <c r="U1464" s="119" t="b">
        <f t="shared" ca="1" si="162"/>
        <v>0</v>
      </c>
      <c r="V1464" s="160" t="b">
        <f t="shared" ca="1" si="163"/>
        <v>0</v>
      </c>
      <c r="W1464" s="119" t="b">
        <f t="shared" ca="1" si="164"/>
        <v>0</v>
      </c>
      <c r="X1464" s="119" t="b">
        <f t="shared" ca="1" si="165"/>
        <v>0</v>
      </c>
    </row>
    <row r="1465" spans="2:24" x14ac:dyDescent="0.25">
      <c r="B1465" s="194" t="str">
        <f ca="1" xml:space="preserve"> IF(INDIRECT("FROM_NGS2_SampleSheet!A"&amp;ROW()-5,TRUE)="","",  INDIRECT(    "FROM_NGS2_SampleSheet!"   &amp;  CHAR(64 + MATCH(VLOOKUP(B$6,mapping!$A:$B,2,FALSE),FROM_NGS2_SampleSheet!$1:$1,0))   &amp;  ROW()-5,TRUE)    )</f>
        <v/>
      </c>
      <c r="C1465" s="195" t="str">
        <f ca="1" xml:space="preserve"> IF(INDIRECT("FROM_NGS2_SampleSheet!A"&amp;ROW()-5,TRUE)="","",  INDIRECT(    "FROM_NGS2_SampleSheet!"   &amp;  CHAR(64 + MATCH(VLOOKUP(C$6,mapping!$A:$B,2,FALSE),FROM_NGS2_SampleSheet!$1:$1,0))   &amp;  ROW()-5,TRUE)    )</f>
        <v/>
      </c>
      <c r="D1465" s="195" t="str">
        <f ca="1" xml:space="preserve"> IF(INDIRECT("FROM_NGS2_SampleSheet!A"&amp;ROW()-5,TRUE)="","",  INDIRECT(    "FROM_NGS2_SampleSheet!"   &amp;  CHAR(64 + MATCH(VLOOKUP(D$6,mapping!$A:$B,2,FALSE),FROM_NGS2_SampleSheet!$1:$1,0))   &amp;  ROW()-5,TRUE)    )</f>
        <v/>
      </c>
      <c r="E1465" s="195" t="str">
        <f ca="1" xml:space="preserve"> IF(INDIRECT("FROM_NGS2_SampleSheet!A"&amp;ROW()-5,TRUE)="","",  "e" &amp; INDIRECT(    "FROM_NGS2_SampleSheet!"   &amp;  CHAR(64 + MATCH(VLOOKUP(E$6,mapping!$A:$B,2,FALSE),FROM_NGS2_SampleSheet!$1:$1,0))   &amp;  ROW()-5,TRUE)    )</f>
        <v/>
      </c>
      <c r="F1465" s="195" t="str">
        <f ca="1" xml:space="preserve"> IF(INDIRECT("FROM_NGS2_SampleSheet!A"&amp;ROW()-5,TRUE)="","",  INDIRECT(    "FROM_NGS2_SampleSheet!"   &amp;  CHAR(64 + MATCH(VLOOKUP(F$6,mapping!$A:$B,2,FALSE),FROM_NGS2_SampleSheet!$1:$1,0))   &amp;  ROW()-5,TRUE)    )</f>
        <v/>
      </c>
      <c r="G1465" s="196" t="str">
        <f ca="1" xml:space="preserve"> IF(INDIRECT("FROM_NGS2_SampleSheet!A"&amp;ROW()-5,TRUE)="","",  INDIRECT(    "FROM_NGS2_SampleSheet!"   &amp;  CHAR(64 + MATCH(VLOOKUP(G$6,mapping!$A:$B,2,FALSE),FROM_NGS2_SampleSheet!$1:$1,0))   &amp;  ROW()-5,TRUE)    )</f>
        <v/>
      </c>
      <c r="H1465" s="195"/>
      <c r="I1465" s="213">
        <v>1</v>
      </c>
      <c r="J1465" s="197" t="str">
        <f ca="1">IF(U1465=TRUE,    IF($Y$4&gt;96,"TOO MANY",VLOOKUP(B1465&amp;"_"&amp;C1465&amp;"_"&amp;E1465&amp;"_A",CALC!W:X,2,FALSE)),   "")</f>
        <v/>
      </c>
      <c r="L1465" s="213">
        <v>1</v>
      </c>
      <c r="M1465" s="197" t="str">
        <f ca="1">IF(V1465=TRUE,     IF($Y$4&gt;96,"TOO MANY",VLOOKUP(B1465&amp;"_"&amp;C1465&amp;"_"&amp;E1465&amp;"_B",CALC!W:X,2,FALSE)),    "")</f>
        <v/>
      </c>
      <c r="N1465" s="206"/>
      <c r="O1465" s="213">
        <v>1</v>
      </c>
      <c r="P1465" s="197" t="str">
        <f ca="1">IF(W1465=TRUE,   IF($Y$4&gt;96,"TOO MANY", VLOOKUP(B1465&amp;"_"&amp;C1465&amp;"_"&amp;E1465&amp;"_C",CALC!W:X,2,FALSE)),   "")</f>
        <v/>
      </c>
      <c r="Q1465" s="206"/>
      <c r="R1465" s="119" t="b">
        <f t="shared" ca="1" si="161"/>
        <v>0</v>
      </c>
      <c r="S1465" s="119" t="b">
        <f t="shared" ca="1" si="159"/>
        <v>0</v>
      </c>
      <c r="T1465" s="119" t="b">
        <f t="shared" ca="1" si="160"/>
        <v>0</v>
      </c>
      <c r="U1465" s="119" t="b">
        <f t="shared" ca="1" si="162"/>
        <v>0</v>
      </c>
      <c r="V1465" s="160" t="b">
        <f t="shared" ca="1" si="163"/>
        <v>0</v>
      </c>
      <c r="W1465" s="119" t="b">
        <f t="shared" ca="1" si="164"/>
        <v>0</v>
      </c>
      <c r="X1465" s="119" t="b">
        <f t="shared" ca="1" si="165"/>
        <v>0</v>
      </c>
    </row>
    <row r="1466" spans="2:24" x14ac:dyDescent="0.25">
      <c r="B1466" s="194" t="str">
        <f ca="1" xml:space="preserve"> IF(INDIRECT("FROM_NGS2_SampleSheet!A"&amp;ROW()-5,TRUE)="","",  INDIRECT(    "FROM_NGS2_SampleSheet!"   &amp;  CHAR(64 + MATCH(VLOOKUP(B$6,mapping!$A:$B,2,FALSE),FROM_NGS2_SampleSheet!$1:$1,0))   &amp;  ROW()-5,TRUE)    )</f>
        <v/>
      </c>
      <c r="C1466" s="195" t="str">
        <f ca="1" xml:space="preserve"> IF(INDIRECT("FROM_NGS2_SampleSheet!A"&amp;ROW()-5,TRUE)="","",  INDIRECT(    "FROM_NGS2_SampleSheet!"   &amp;  CHAR(64 + MATCH(VLOOKUP(C$6,mapping!$A:$B,2,FALSE),FROM_NGS2_SampleSheet!$1:$1,0))   &amp;  ROW()-5,TRUE)    )</f>
        <v/>
      </c>
      <c r="D1466" s="195" t="str">
        <f ca="1" xml:space="preserve"> IF(INDIRECT("FROM_NGS2_SampleSheet!A"&amp;ROW()-5,TRUE)="","",  INDIRECT(    "FROM_NGS2_SampleSheet!"   &amp;  CHAR(64 + MATCH(VLOOKUP(D$6,mapping!$A:$B,2,FALSE),FROM_NGS2_SampleSheet!$1:$1,0))   &amp;  ROW()-5,TRUE)    )</f>
        <v/>
      </c>
      <c r="E1466" s="195" t="str">
        <f ca="1" xml:space="preserve"> IF(INDIRECT("FROM_NGS2_SampleSheet!A"&amp;ROW()-5,TRUE)="","",  "e" &amp; INDIRECT(    "FROM_NGS2_SampleSheet!"   &amp;  CHAR(64 + MATCH(VLOOKUP(E$6,mapping!$A:$B,2,FALSE),FROM_NGS2_SampleSheet!$1:$1,0))   &amp;  ROW()-5,TRUE)    )</f>
        <v/>
      </c>
      <c r="F1466" s="195" t="str">
        <f ca="1" xml:space="preserve"> IF(INDIRECT("FROM_NGS2_SampleSheet!A"&amp;ROW()-5,TRUE)="","",  INDIRECT(    "FROM_NGS2_SampleSheet!"   &amp;  CHAR(64 + MATCH(VLOOKUP(F$6,mapping!$A:$B,2,FALSE),FROM_NGS2_SampleSheet!$1:$1,0))   &amp;  ROW()-5,TRUE)    )</f>
        <v/>
      </c>
      <c r="G1466" s="196" t="str">
        <f ca="1" xml:space="preserve"> IF(INDIRECT("FROM_NGS2_SampleSheet!A"&amp;ROW()-5,TRUE)="","",  INDIRECT(    "FROM_NGS2_SampleSheet!"   &amp;  CHAR(64 + MATCH(VLOOKUP(G$6,mapping!$A:$B,2,FALSE),FROM_NGS2_SampleSheet!$1:$1,0))   &amp;  ROW()-5,TRUE)    )</f>
        <v/>
      </c>
      <c r="H1466" s="195"/>
      <c r="I1466" s="213">
        <v>1</v>
      </c>
      <c r="J1466" s="197" t="str">
        <f ca="1">IF(U1466=TRUE,    IF($Y$4&gt;96,"TOO MANY",VLOOKUP(B1466&amp;"_"&amp;C1466&amp;"_"&amp;E1466&amp;"_A",CALC!W:X,2,FALSE)),   "")</f>
        <v/>
      </c>
      <c r="L1466" s="213">
        <v>1</v>
      </c>
      <c r="M1466" s="197" t="str">
        <f ca="1">IF(V1466=TRUE,     IF($Y$4&gt;96,"TOO MANY",VLOOKUP(B1466&amp;"_"&amp;C1466&amp;"_"&amp;E1466&amp;"_B",CALC!W:X,2,FALSE)),    "")</f>
        <v/>
      </c>
      <c r="N1466" s="206"/>
      <c r="O1466" s="213">
        <v>1</v>
      </c>
      <c r="P1466" s="197" t="str">
        <f ca="1">IF(W1466=TRUE,   IF($Y$4&gt;96,"TOO MANY", VLOOKUP(B1466&amp;"_"&amp;C1466&amp;"_"&amp;E1466&amp;"_C",CALC!W:X,2,FALSE)),   "")</f>
        <v/>
      </c>
      <c r="Q1466" s="206"/>
      <c r="R1466" s="119" t="b">
        <f t="shared" ca="1" si="161"/>
        <v>0</v>
      </c>
      <c r="S1466" s="119" t="b">
        <f t="shared" ca="1" si="159"/>
        <v>0</v>
      </c>
      <c r="T1466" s="119" t="b">
        <f t="shared" ca="1" si="160"/>
        <v>0</v>
      </c>
      <c r="U1466" s="119" t="b">
        <f t="shared" ca="1" si="162"/>
        <v>0</v>
      </c>
      <c r="V1466" s="160" t="b">
        <f t="shared" ca="1" si="163"/>
        <v>0</v>
      </c>
      <c r="W1466" s="119" t="b">
        <f t="shared" ca="1" si="164"/>
        <v>0</v>
      </c>
      <c r="X1466" s="119" t="b">
        <f t="shared" ca="1" si="165"/>
        <v>0</v>
      </c>
    </row>
    <row r="1467" spans="2:24" x14ac:dyDescent="0.25">
      <c r="B1467" s="194" t="str">
        <f ca="1" xml:space="preserve"> IF(INDIRECT("FROM_NGS2_SampleSheet!A"&amp;ROW()-5,TRUE)="","",  INDIRECT(    "FROM_NGS2_SampleSheet!"   &amp;  CHAR(64 + MATCH(VLOOKUP(B$6,mapping!$A:$B,2,FALSE),FROM_NGS2_SampleSheet!$1:$1,0))   &amp;  ROW()-5,TRUE)    )</f>
        <v/>
      </c>
      <c r="C1467" s="195" t="str">
        <f ca="1" xml:space="preserve"> IF(INDIRECT("FROM_NGS2_SampleSheet!A"&amp;ROW()-5,TRUE)="","",  INDIRECT(    "FROM_NGS2_SampleSheet!"   &amp;  CHAR(64 + MATCH(VLOOKUP(C$6,mapping!$A:$B,2,FALSE),FROM_NGS2_SampleSheet!$1:$1,0))   &amp;  ROW()-5,TRUE)    )</f>
        <v/>
      </c>
      <c r="D1467" s="195" t="str">
        <f ca="1" xml:space="preserve"> IF(INDIRECT("FROM_NGS2_SampleSheet!A"&amp;ROW()-5,TRUE)="","",  INDIRECT(    "FROM_NGS2_SampleSheet!"   &amp;  CHAR(64 + MATCH(VLOOKUP(D$6,mapping!$A:$B,2,FALSE),FROM_NGS2_SampleSheet!$1:$1,0))   &amp;  ROW()-5,TRUE)    )</f>
        <v/>
      </c>
      <c r="E1467" s="195" t="str">
        <f ca="1" xml:space="preserve"> IF(INDIRECT("FROM_NGS2_SampleSheet!A"&amp;ROW()-5,TRUE)="","",  "e" &amp; INDIRECT(    "FROM_NGS2_SampleSheet!"   &amp;  CHAR(64 + MATCH(VLOOKUP(E$6,mapping!$A:$B,2,FALSE),FROM_NGS2_SampleSheet!$1:$1,0))   &amp;  ROW()-5,TRUE)    )</f>
        <v/>
      </c>
      <c r="F1467" s="195" t="str">
        <f ca="1" xml:space="preserve"> IF(INDIRECT("FROM_NGS2_SampleSheet!A"&amp;ROW()-5,TRUE)="","",  INDIRECT(    "FROM_NGS2_SampleSheet!"   &amp;  CHAR(64 + MATCH(VLOOKUP(F$6,mapping!$A:$B,2,FALSE),FROM_NGS2_SampleSheet!$1:$1,0))   &amp;  ROW()-5,TRUE)    )</f>
        <v/>
      </c>
      <c r="G1467" s="196" t="str">
        <f ca="1" xml:space="preserve"> IF(INDIRECT("FROM_NGS2_SampleSheet!A"&amp;ROW()-5,TRUE)="","",  INDIRECT(    "FROM_NGS2_SampleSheet!"   &amp;  CHAR(64 + MATCH(VLOOKUP(G$6,mapping!$A:$B,2,FALSE),FROM_NGS2_SampleSheet!$1:$1,0))   &amp;  ROW()-5,TRUE)    )</f>
        <v/>
      </c>
      <c r="H1467" s="195"/>
      <c r="I1467" s="213">
        <v>1</v>
      </c>
      <c r="J1467" s="197" t="str">
        <f ca="1">IF(U1467=TRUE,    IF($Y$4&gt;96,"TOO MANY",VLOOKUP(B1467&amp;"_"&amp;C1467&amp;"_"&amp;E1467&amp;"_A",CALC!W:X,2,FALSE)),   "")</f>
        <v/>
      </c>
      <c r="L1467" s="213">
        <v>1</v>
      </c>
      <c r="M1467" s="197" t="str">
        <f ca="1">IF(V1467=TRUE,     IF($Y$4&gt;96,"TOO MANY",VLOOKUP(B1467&amp;"_"&amp;C1467&amp;"_"&amp;E1467&amp;"_B",CALC!W:X,2,FALSE)),    "")</f>
        <v/>
      </c>
      <c r="N1467" s="206"/>
      <c r="O1467" s="213">
        <v>1</v>
      </c>
      <c r="P1467" s="197" t="str">
        <f ca="1">IF(W1467=TRUE,   IF($Y$4&gt;96,"TOO MANY", VLOOKUP(B1467&amp;"_"&amp;C1467&amp;"_"&amp;E1467&amp;"_C",CALC!W:X,2,FALSE)),   "")</f>
        <v/>
      </c>
      <c r="Q1467" s="206"/>
      <c r="R1467" s="119" t="b">
        <f t="shared" ca="1" si="161"/>
        <v>0</v>
      </c>
      <c r="S1467" s="119" t="b">
        <f t="shared" ca="1" si="159"/>
        <v>0</v>
      </c>
      <c r="T1467" s="119" t="b">
        <f t="shared" ca="1" si="160"/>
        <v>0</v>
      </c>
      <c r="U1467" s="119" t="b">
        <f t="shared" ca="1" si="162"/>
        <v>0</v>
      </c>
      <c r="V1467" s="160" t="b">
        <f t="shared" ca="1" si="163"/>
        <v>0</v>
      </c>
      <c r="W1467" s="119" t="b">
        <f t="shared" ca="1" si="164"/>
        <v>0</v>
      </c>
      <c r="X1467" s="119" t="b">
        <f t="shared" ca="1" si="165"/>
        <v>0</v>
      </c>
    </row>
    <row r="1468" spans="2:24" x14ac:dyDescent="0.25">
      <c r="B1468" s="194" t="str">
        <f ca="1" xml:space="preserve"> IF(INDIRECT("FROM_NGS2_SampleSheet!A"&amp;ROW()-5,TRUE)="","",  INDIRECT(    "FROM_NGS2_SampleSheet!"   &amp;  CHAR(64 + MATCH(VLOOKUP(B$6,mapping!$A:$B,2,FALSE),FROM_NGS2_SampleSheet!$1:$1,0))   &amp;  ROW()-5,TRUE)    )</f>
        <v/>
      </c>
      <c r="C1468" s="195" t="str">
        <f ca="1" xml:space="preserve"> IF(INDIRECT("FROM_NGS2_SampleSheet!A"&amp;ROW()-5,TRUE)="","",  INDIRECT(    "FROM_NGS2_SampleSheet!"   &amp;  CHAR(64 + MATCH(VLOOKUP(C$6,mapping!$A:$B,2,FALSE),FROM_NGS2_SampleSheet!$1:$1,0))   &amp;  ROW()-5,TRUE)    )</f>
        <v/>
      </c>
      <c r="D1468" s="195" t="str">
        <f ca="1" xml:space="preserve"> IF(INDIRECT("FROM_NGS2_SampleSheet!A"&amp;ROW()-5,TRUE)="","",  INDIRECT(    "FROM_NGS2_SampleSheet!"   &amp;  CHAR(64 + MATCH(VLOOKUP(D$6,mapping!$A:$B,2,FALSE),FROM_NGS2_SampleSheet!$1:$1,0))   &amp;  ROW()-5,TRUE)    )</f>
        <v/>
      </c>
      <c r="E1468" s="195" t="str">
        <f ca="1" xml:space="preserve"> IF(INDIRECT("FROM_NGS2_SampleSheet!A"&amp;ROW()-5,TRUE)="","",  "e" &amp; INDIRECT(    "FROM_NGS2_SampleSheet!"   &amp;  CHAR(64 + MATCH(VLOOKUP(E$6,mapping!$A:$B,2,FALSE),FROM_NGS2_SampleSheet!$1:$1,0))   &amp;  ROW()-5,TRUE)    )</f>
        <v/>
      </c>
      <c r="F1468" s="195" t="str">
        <f ca="1" xml:space="preserve"> IF(INDIRECT("FROM_NGS2_SampleSheet!A"&amp;ROW()-5,TRUE)="","",  INDIRECT(    "FROM_NGS2_SampleSheet!"   &amp;  CHAR(64 + MATCH(VLOOKUP(F$6,mapping!$A:$B,2,FALSE),FROM_NGS2_SampleSheet!$1:$1,0))   &amp;  ROW()-5,TRUE)    )</f>
        <v/>
      </c>
      <c r="G1468" s="196" t="str">
        <f ca="1" xml:space="preserve"> IF(INDIRECT("FROM_NGS2_SampleSheet!A"&amp;ROW()-5,TRUE)="","",  INDIRECT(    "FROM_NGS2_SampleSheet!"   &amp;  CHAR(64 + MATCH(VLOOKUP(G$6,mapping!$A:$B,2,FALSE),FROM_NGS2_SampleSheet!$1:$1,0))   &amp;  ROW()-5,TRUE)    )</f>
        <v/>
      </c>
      <c r="H1468" s="195"/>
      <c r="I1468" s="213">
        <v>1</v>
      </c>
      <c r="J1468" s="197" t="str">
        <f ca="1">IF(U1468=TRUE,    IF($Y$4&gt;96,"TOO MANY",VLOOKUP(B1468&amp;"_"&amp;C1468&amp;"_"&amp;E1468&amp;"_A",CALC!W:X,2,FALSE)),   "")</f>
        <v/>
      </c>
      <c r="L1468" s="213">
        <v>1</v>
      </c>
      <c r="M1468" s="197" t="str">
        <f ca="1">IF(V1468=TRUE,     IF($Y$4&gt;96,"TOO MANY",VLOOKUP(B1468&amp;"_"&amp;C1468&amp;"_"&amp;E1468&amp;"_B",CALC!W:X,2,FALSE)),    "")</f>
        <v/>
      </c>
      <c r="N1468" s="206"/>
      <c r="O1468" s="213">
        <v>1</v>
      </c>
      <c r="P1468" s="197" t="str">
        <f ca="1">IF(W1468=TRUE,   IF($Y$4&gt;96,"TOO MANY", VLOOKUP(B1468&amp;"_"&amp;C1468&amp;"_"&amp;E1468&amp;"_C",CALC!W:X,2,FALSE)),   "")</f>
        <v/>
      </c>
      <c r="Q1468" s="206"/>
      <c r="R1468" s="119" t="b">
        <f t="shared" ca="1" si="161"/>
        <v>0</v>
      </c>
      <c r="S1468" s="119" t="b">
        <f t="shared" ca="1" si="159"/>
        <v>0</v>
      </c>
      <c r="T1468" s="119" t="b">
        <f t="shared" ca="1" si="160"/>
        <v>0</v>
      </c>
      <c r="U1468" s="119" t="b">
        <f t="shared" ca="1" si="162"/>
        <v>0</v>
      </c>
      <c r="V1468" s="160" t="b">
        <f t="shared" ca="1" si="163"/>
        <v>0</v>
      </c>
      <c r="W1468" s="119" t="b">
        <f t="shared" ca="1" si="164"/>
        <v>0</v>
      </c>
      <c r="X1468" s="119" t="b">
        <f t="shared" ca="1" si="165"/>
        <v>0</v>
      </c>
    </row>
    <row r="1469" spans="2:24" x14ac:dyDescent="0.25">
      <c r="B1469" s="194" t="str">
        <f ca="1" xml:space="preserve"> IF(INDIRECT("FROM_NGS2_SampleSheet!A"&amp;ROW()-5,TRUE)="","",  INDIRECT(    "FROM_NGS2_SampleSheet!"   &amp;  CHAR(64 + MATCH(VLOOKUP(B$6,mapping!$A:$B,2,FALSE),FROM_NGS2_SampleSheet!$1:$1,0))   &amp;  ROW()-5,TRUE)    )</f>
        <v/>
      </c>
      <c r="C1469" s="195" t="str">
        <f ca="1" xml:space="preserve"> IF(INDIRECT("FROM_NGS2_SampleSheet!A"&amp;ROW()-5,TRUE)="","",  INDIRECT(    "FROM_NGS2_SampleSheet!"   &amp;  CHAR(64 + MATCH(VLOOKUP(C$6,mapping!$A:$B,2,FALSE),FROM_NGS2_SampleSheet!$1:$1,0))   &amp;  ROW()-5,TRUE)    )</f>
        <v/>
      </c>
      <c r="D1469" s="195" t="str">
        <f ca="1" xml:space="preserve"> IF(INDIRECT("FROM_NGS2_SampleSheet!A"&amp;ROW()-5,TRUE)="","",  INDIRECT(    "FROM_NGS2_SampleSheet!"   &amp;  CHAR(64 + MATCH(VLOOKUP(D$6,mapping!$A:$B,2,FALSE),FROM_NGS2_SampleSheet!$1:$1,0))   &amp;  ROW()-5,TRUE)    )</f>
        <v/>
      </c>
      <c r="E1469" s="195" t="str">
        <f ca="1" xml:space="preserve"> IF(INDIRECT("FROM_NGS2_SampleSheet!A"&amp;ROW()-5,TRUE)="","",  "e" &amp; INDIRECT(    "FROM_NGS2_SampleSheet!"   &amp;  CHAR(64 + MATCH(VLOOKUP(E$6,mapping!$A:$B,2,FALSE),FROM_NGS2_SampleSheet!$1:$1,0))   &amp;  ROW()-5,TRUE)    )</f>
        <v/>
      </c>
      <c r="F1469" s="195" t="str">
        <f ca="1" xml:space="preserve"> IF(INDIRECT("FROM_NGS2_SampleSheet!A"&amp;ROW()-5,TRUE)="","",  INDIRECT(    "FROM_NGS2_SampleSheet!"   &amp;  CHAR(64 + MATCH(VLOOKUP(F$6,mapping!$A:$B,2,FALSE),FROM_NGS2_SampleSheet!$1:$1,0))   &amp;  ROW()-5,TRUE)    )</f>
        <v/>
      </c>
      <c r="G1469" s="196" t="str">
        <f ca="1" xml:space="preserve"> IF(INDIRECT("FROM_NGS2_SampleSheet!A"&amp;ROW()-5,TRUE)="","",  INDIRECT(    "FROM_NGS2_SampleSheet!"   &amp;  CHAR(64 + MATCH(VLOOKUP(G$6,mapping!$A:$B,2,FALSE),FROM_NGS2_SampleSheet!$1:$1,0))   &amp;  ROW()-5,TRUE)    )</f>
        <v/>
      </c>
      <c r="H1469" s="195"/>
      <c r="I1469" s="213">
        <v>1</v>
      </c>
      <c r="J1469" s="197" t="str">
        <f ca="1">IF(U1469=TRUE,    IF($Y$4&gt;96,"TOO MANY",VLOOKUP(B1469&amp;"_"&amp;C1469&amp;"_"&amp;E1469&amp;"_A",CALC!W:X,2,FALSE)),   "")</f>
        <v/>
      </c>
      <c r="L1469" s="213">
        <v>1</v>
      </c>
      <c r="M1469" s="197" t="str">
        <f ca="1">IF(V1469=TRUE,     IF($Y$4&gt;96,"TOO MANY",VLOOKUP(B1469&amp;"_"&amp;C1469&amp;"_"&amp;E1469&amp;"_B",CALC!W:X,2,FALSE)),    "")</f>
        <v/>
      </c>
      <c r="N1469" s="206"/>
      <c r="O1469" s="213">
        <v>1</v>
      </c>
      <c r="P1469" s="197" t="str">
        <f ca="1">IF(W1469=TRUE,   IF($Y$4&gt;96,"TOO MANY", VLOOKUP(B1469&amp;"_"&amp;C1469&amp;"_"&amp;E1469&amp;"_C",CALC!W:X,2,FALSE)),   "")</f>
        <v/>
      </c>
      <c r="Q1469" s="206"/>
      <c r="R1469" s="119" t="b">
        <f t="shared" ca="1" si="161"/>
        <v>0</v>
      </c>
      <c r="S1469" s="119" t="b">
        <f t="shared" ca="1" si="159"/>
        <v>0</v>
      </c>
      <c r="T1469" s="119" t="b">
        <f t="shared" ca="1" si="160"/>
        <v>0</v>
      </c>
      <c r="U1469" s="119" t="b">
        <f t="shared" ca="1" si="162"/>
        <v>0</v>
      </c>
      <c r="V1469" s="160" t="b">
        <f t="shared" ca="1" si="163"/>
        <v>0</v>
      </c>
      <c r="W1469" s="119" t="b">
        <f t="shared" ca="1" si="164"/>
        <v>0</v>
      </c>
      <c r="X1469" s="119" t="b">
        <f t="shared" ca="1" si="165"/>
        <v>0</v>
      </c>
    </row>
    <row r="1470" spans="2:24" x14ac:dyDescent="0.25">
      <c r="B1470" s="194" t="str">
        <f ca="1" xml:space="preserve"> IF(INDIRECT("FROM_NGS2_SampleSheet!A"&amp;ROW()-5,TRUE)="","",  INDIRECT(    "FROM_NGS2_SampleSheet!"   &amp;  CHAR(64 + MATCH(VLOOKUP(B$6,mapping!$A:$B,2,FALSE),FROM_NGS2_SampleSheet!$1:$1,0))   &amp;  ROW()-5,TRUE)    )</f>
        <v/>
      </c>
      <c r="C1470" s="195" t="str">
        <f ca="1" xml:space="preserve"> IF(INDIRECT("FROM_NGS2_SampleSheet!A"&amp;ROW()-5,TRUE)="","",  INDIRECT(    "FROM_NGS2_SampleSheet!"   &amp;  CHAR(64 + MATCH(VLOOKUP(C$6,mapping!$A:$B,2,FALSE),FROM_NGS2_SampleSheet!$1:$1,0))   &amp;  ROW()-5,TRUE)    )</f>
        <v/>
      </c>
      <c r="D1470" s="195" t="str">
        <f ca="1" xml:space="preserve"> IF(INDIRECT("FROM_NGS2_SampleSheet!A"&amp;ROW()-5,TRUE)="","",  INDIRECT(    "FROM_NGS2_SampleSheet!"   &amp;  CHAR(64 + MATCH(VLOOKUP(D$6,mapping!$A:$B,2,FALSE),FROM_NGS2_SampleSheet!$1:$1,0))   &amp;  ROW()-5,TRUE)    )</f>
        <v/>
      </c>
      <c r="E1470" s="195" t="str">
        <f ca="1" xml:space="preserve"> IF(INDIRECT("FROM_NGS2_SampleSheet!A"&amp;ROW()-5,TRUE)="","",  "e" &amp; INDIRECT(    "FROM_NGS2_SampleSheet!"   &amp;  CHAR(64 + MATCH(VLOOKUP(E$6,mapping!$A:$B,2,FALSE),FROM_NGS2_SampleSheet!$1:$1,0))   &amp;  ROW()-5,TRUE)    )</f>
        <v/>
      </c>
      <c r="F1470" s="195" t="str">
        <f ca="1" xml:space="preserve"> IF(INDIRECT("FROM_NGS2_SampleSheet!A"&amp;ROW()-5,TRUE)="","",  INDIRECT(    "FROM_NGS2_SampleSheet!"   &amp;  CHAR(64 + MATCH(VLOOKUP(F$6,mapping!$A:$B,2,FALSE),FROM_NGS2_SampleSheet!$1:$1,0))   &amp;  ROW()-5,TRUE)    )</f>
        <v/>
      </c>
      <c r="G1470" s="196" t="str">
        <f ca="1" xml:space="preserve"> IF(INDIRECT("FROM_NGS2_SampleSheet!A"&amp;ROW()-5,TRUE)="","",  INDIRECT(    "FROM_NGS2_SampleSheet!"   &amp;  CHAR(64 + MATCH(VLOOKUP(G$6,mapping!$A:$B,2,FALSE),FROM_NGS2_SampleSheet!$1:$1,0))   &amp;  ROW()-5,TRUE)    )</f>
        <v/>
      </c>
      <c r="H1470" s="195"/>
      <c r="I1470" s="213">
        <v>1</v>
      </c>
      <c r="J1470" s="197" t="str">
        <f ca="1">IF(U1470=TRUE,    IF($Y$4&gt;96,"TOO MANY",VLOOKUP(B1470&amp;"_"&amp;C1470&amp;"_"&amp;E1470&amp;"_A",CALC!W:X,2,FALSE)),   "")</f>
        <v/>
      </c>
      <c r="L1470" s="213">
        <v>1</v>
      </c>
      <c r="M1470" s="197" t="str">
        <f ca="1">IF(V1470=TRUE,     IF($Y$4&gt;96,"TOO MANY",VLOOKUP(B1470&amp;"_"&amp;C1470&amp;"_"&amp;E1470&amp;"_B",CALC!W:X,2,FALSE)),    "")</f>
        <v/>
      </c>
      <c r="N1470" s="206"/>
      <c r="O1470" s="213">
        <v>1</v>
      </c>
      <c r="P1470" s="197" t="str">
        <f ca="1">IF(W1470=TRUE,   IF($Y$4&gt;96,"TOO MANY", VLOOKUP(B1470&amp;"_"&amp;C1470&amp;"_"&amp;E1470&amp;"_C",CALC!W:X,2,FALSE)),   "")</f>
        <v/>
      </c>
      <c r="Q1470" s="206"/>
      <c r="R1470" s="119" t="b">
        <f t="shared" ca="1" si="161"/>
        <v>0</v>
      </c>
      <c r="S1470" s="119" t="b">
        <f t="shared" ca="1" si="159"/>
        <v>0</v>
      </c>
      <c r="T1470" s="119" t="b">
        <f t="shared" ca="1" si="160"/>
        <v>0</v>
      </c>
      <c r="U1470" s="119" t="b">
        <f t="shared" ca="1" si="162"/>
        <v>0</v>
      </c>
      <c r="V1470" s="160" t="b">
        <f t="shared" ca="1" si="163"/>
        <v>0</v>
      </c>
      <c r="W1470" s="119" t="b">
        <f t="shared" ca="1" si="164"/>
        <v>0</v>
      </c>
      <c r="X1470" s="119" t="b">
        <f t="shared" ca="1" si="165"/>
        <v>0</v>
      </c>
    </row>
    <row r="1471" spans="2:24" x14ac:dyDescent="0.25">
      <c r="B1471" s="194" t="str">
        <f ca="1" xml:space="preserve"> IF(INDIRECT("FROM_NGS2_SampleSheet!A"&amp;ROW()-5,TRUE)="","",  INDIRECT(    "FROM_NGS2_SampleSheet!"   &amp;  CHAR(64 + MATCH(VLOOKUP(B$6,mapping!$A:$B,2,FALSE),FROM_NGS2_SampleSheet!$1:$1,0))   &amp;  ROW()-5,TRUE)    )</f>
        <v/>
      </c>
      <c r="C1471" s="195" t="str">
        <f ca="1" xml:space="preserve"> IF(INDIRECT("FROM_NGS2_SampleSheet!A"&amp;ROW()-5,TRUE)="","",  INDIRECT(    "FROM_NGS2_SampleSheet!"   &amp;  CHAR(64 + MATCH(VLOOKUP(C$6,mapping!$A:$B,2,FALSE),FROM_NGS2_SampleSheet!$1:$1,0))   &amp;  ROW()-5,TRUE)    )</f>
        <v/>
      </c>
      <c r="D1471" s="195" t="str">
        <f ca="1" xml:space="preserve"> IF(INDIRECT("FROM_NGS2_SampleSheet!A"&amp;ROW()-5,TRUE)="","",  INDIRECT(    "FROM_NGS2_SampleSheet!"   &amp;  CHAR(64 + MATCH(VLOOKUP(D$6,mapping!$A:$B,2,FALSE),FROM_NGS2_SampleSheet!$1:$1,0))   &amp;  ROW()-5,TRUE)    )</f>
        <v/>
      </c>
      <c r="E1471" s="195" t="str">
        <f ca="1" xml:space="preserve"> IF(INDIRECT("FROM_NGS2_SampleSheet!A"&amp;ROW()-5,TRUE)="","",  "e" &amp; INDIRECT(    "FROM_NGS2_SampleSheet!"   &amp;  CHAR(64 + MATCH(VLOOKUP(E$6,mapping!$A:$B,2,FALSE),FROM_NGS2_SampleSheet!$1:$1,0))   &amp;  ROW()-5,TRUE)    )</f>
        <v/>
      </c>
      <c r="F1471" s="195" t="str">
        <f ca="1" xml:space="preserve"> IF(INDIRECT("FROM_NGS2_SampleSheet!A"&amp;ROW()-5,TRUE)="","",  INDIRECT(    "FROM_NGS2_SampleSheet!"   &amp;  CHAR(64 + MATCH(VLOOKUP(F$6,mapping!$A:$B,2,FALSE),FROM_NGS2_SampleSheet!$1:$1,0))   &amp;  ROW()-5,TRUE)    )</f>
        <v/>
      </c>
      <c r="G1471" s="196" t="str">
        <f ca="1" xml:space="preserve"> IF(INDIRECT("FROM_NGS2_SampleSheet!A"&amp;ROW()-5,TRUE)="","",  INDIRECT(    "FROM_NGS2_SampleSheet!"   &amp;  CHAR(64 + MATCH(VLOOKUP(G$6,mapping!$A:$B,2,FALSE),FROM_NGS2_SampleSheet!$1:$1,0))   &amp;  ROW()-5,TRUE)    )</f>
        <v/>
      </c>
      <c r="H1471" s="195"/>
      <c r="I1471" s="213">
        <v>1</v>
      </c>
      <c r="J1471" s="197" t="str">
        <f ca="1">IF(U1471=TRUE,    IF($Y$4&gt;96,"TOO MANY",VLOOKUP(B1471&amp;"_"&amp;C1471&amp;"_"&amp;E1471&amp;"_A",CALC!W:X,2,FALSE)),   "")</f>
        <v/>
      </c>
      <c r="L1471" s="213">
        <v>1</v>
      </c>
      <c r="M1471" s="197" t="str">
        <f ca="1">IF(V1471=TRUE,     IF($Y$4&gt;96,"TOO MANY",VLOOKUP(B1471&amp;"_"&amp;C1471&amp;"_"&amp;E1471&amp;"_B",CALC!W:X,2,FALSE)),    "")</f>
        <v/>
      </c>
      <c r="N1471" s="206"/>
      <c r="O1471" s="213">
        <v>1</v>
      </c>
      <c r="P1471" s="197" t="str">
        <f ca="1">IF(W1471=TRUE,   IF($Y$4&gt;96,"TOO MANY", VLOOKUP(B1471&amp;"_"&amp;C1471&amp;"_"&amp;E1471&amp;"_C",CALC!W:X,2,FALSE)),   "")</f>
        <v/>
      </c>
      <c r="Q1471" s="206"/>
      <c r="R1471" s="119" t="b">
        <f t="shared" ca="1" si="161"/>
        <v>0</v>
      </c>
      <c r="S1471" s="119" t="b">
        <f t="shared" ca="1" si="159"/>
        <v>0</v>
      </c>
      <c r="T1471" s="119" t="b">
        <f t="shared" ca="1" si="160"/>
        <v>0</v>
      </c>
      <c r="U1471" s="119" t="b">
        <f t="shared" ca="1" si="162"/>
        <v>0</v>
      </c>
      <c r="V1471" s="160" t="b">
        <f t="shared" ca="1" si="163"/>
        <v>0</v>
      </c>
      <c r="W1471" s="119" t="b">
        <f t="shared" ca="1" si="164"/>
        <v>0</v>
      </c>
      <c r="X1471" s="119" t="b">
        <f t="shared" ca="1" si="165"/>
        <v>0</v>
      </c>
    </row>
    <row r="1472" spans="2:24" x14ac:dyDescent="0.25">
      <c r="B1472" s="194" t="str">
        <f ca="1" xml:space="preserve"> IF(INDIRECT("FROM_NGS2_SampleSheet!A"&amp;ROW()-5,TRUE)="","",  INDIRECT(    "FROM_NGS2_SampleSheet!"   &amp;  CHAR(64 + MATCH(VLOOKUP(B$6,mapping!$A:$B,2,FALSE),FROM_NGS2_SampleSheet!$1:$1,0))   &amp;  ROW()-5,TRUE)    )</f>
        <v/>
      </c>
      <c r="C1472" s="195" t="str">
        <f ca="1" xml:space="preserve"> IF(INDIRECT("FROM_NGS2_SampleSheet!A"&amp;ROW()-5,TRUE)="","",  INDIRECT(    "FROM_NGS2_SampleSheet!"   &amp;  CHAR(64 + MATCH(VLOOKUP(C$6,mapping!$A:$B,2,FALSE),FROM_NGS2_SampleSheet!$1:$1,0))   &amp;  ROW()-5,TRUE)    )</f>
        <v/>
      </c>
      <c r="D1472" s="195" t="str">
        <f ca="1" xml:space="preserve"> IF(INDIRECT("FROM_NGS2_SampleSheet!A"&amp;ROW()-5,TRUE)="","",  INDIRECT(    "FROM_NGS2_SampleSheet!"   &amp;  CHAR(64 + MATCH(VLOOKUP(D$6,mapping!$A:$B,2,FALSE),FROM_NGS2_SampleSheet!$1:$1,0))   &amp;  ROW()-5,TRUE)    )</f>
        <v/>
      </c>
      <c r="E1472" s="195" t="str">
        <f ca="1" xml:space="preserve"> IF(INDIRECT("FROM_NGS2_SampleSheet!A"&amp;ROW()-5,TRUE)="","",  "e" &amp; INDIRECT(    "FROM_NGS2_SampleSheet!"   &amp;  CHAR(64 + MATCH(VLOOKUP(E$6,mapping!$A:$B,2,FALSE),FROM_NGS2_SampleSheet!$1:$1,0))   &amp;  ROW()-5,TRUE)    )</f>
        <v/>
      </c>
      <c r="F1472" s="195" t="str">
        <f ca="1" xml:space="preserve"> IF(INDIRECT("FROM_NGS2_SampleSheet!A"&amp;ROW()-5,TRUE)="","",  INDIRECT(    "FROM_NGS2_SampleSheet!"   &amp;  CHAR(64 + MATCH(VLOOKUP(F$6,mapping!$A:$B,2,FALSE),FROM_NGS2_SampleSheet!$1:$1,0))   &amp;  ROW()-5,TRUE)    )</f>
        <v/>
      </c>
      <c r="G1472" s="196" t="str">
        <f ca="1" xml:space="preserve"> IF(INDIRECT("FROM_NGS2_SampleSheet!A"&amp;ROW()-5,TRUE)="","",  INDIRECT(    "FROM_NGS2_SampleSheet!"   &amp;  CHAR(64 + MATCH(VLOOKUP(G$6,mapping!$A:$B,2,FALSE),FROM_NGS2_SampleSheet!$1:$1,0))   &amp;  ROW()-5,TRUE)    )</f>
        <v/>
      </c>
      <c r="H1472" s="195"/>
      <c r="I1472" s="213">
        <v>1</v>
      </c>
      <c r="J1472" s="197" t="str">
        <f ca="1">IF(U1472=TRUE,    IF($Y$4&gt;96,"TOO MANY",VLOOKUP(B1472&amp;"_"&amp;C1472&amp;"_"&amp;E1472&amp;"_A",CALC!W:X,2,FALSE)),   "")</f>
        <v/>
      </c>
      <c r="L1472" s="213">
        <v>1</v>
      </c>
      <c r="M1472" s="197" t="str">
        <f ca="1">IF(V1472=TRUE,     IF($Y$4&gt;96,"TOO MANY",VLOOKUP(B1472&amp;"_"&amp;C1472&amp;"_"&amp;E1472&amp;"_B",CALC!W:X,2,FALSE)),    "")</f>
        <v/>
      </c>
      <c r="N1472" s="206"/>
      <c r="O1472" s="213">
        <v>1</v>
      </c>
      <c r="P1472" s="197" t="str">
        <f ca="1">IF(W1472=TRUE,   IF($Y$4&gt;96,"TOO MANY", VLOOKUP(B1472&amp;"_"&amp;C1472&amp;"_"&amp;E1472&amp;"_C",CALC!W:X,2,FALSE)),   "")</f>
        <v/>
      </c>
      <c r="Q1472" s="206"/>
      <c r="R1472" s="119" t="b">
        <f t="shared" ca="1" si="161"/>
        <v>0</v>
      </c>
      <c r="S1472" s="119" t="b">
        <f t="shared" ca="1" si="159"/>
        <v>0</v>
      </c>
      <c r="T1472" s="119" t="b">
        <f t="shared" ca="1" si="160"/>
        <v>0</v>
      </c>
      <c r="U1472" s="119" t="b">
        <f t="shared" ca="1" si="162"/>
        <v>0</v>
      </c>
      <c r="V1472" s="160" t="b">
        <f t="shared" ca="1" si="163"/>
        <v>0</v>
      </c>
      <c r="W1472" s="119" t="b">
        <f t="shared" ca="1" si="164"/>
        <v>0</v>
      </c>
      <c r="X1472" s="119" t="b">
        <f t="shared" ca="1" si="165"/>
        <v>0</v>
      </c>
    </row>
    <row r="1473" spans="2:24" x14ac:dyDescent="0.25">
      <c r="B1473" s="194" t="str">
        <f ca="1" xml:space="preserve"> IF(INDIRECT("FROM_NGS2_SampleSheet!A"&amp;ROW()-5,TRUE)="","",  INDIRECT(    "FROM_NGS2_SampleSheet!"   &amp;  CHAR(64 + MATCH(VLOOKUP(B$6,mapping!$A:$B,2,FALSE),FROM_NGS2_SampleSheet!$1:$1,0))   &amp;  ROW()-5,TRUE)    )</f>
        <v/>
      </c>
      <c r="C1473" s="195" t="str">
        <f ca="1" xml:space="preserve"> IF(INDIRECT("FROM_NGS2_SampleSheet!A"&amp;ROW()-5,TRUE)="","",  INDIRECT(    "FROM_NGS2_SampleSheet!"   &amp;  CHAR(64 + MATCH(VLOOKUP(C$6,mapping!$A:$B,2,FALSE),FROM_NGS2_SampleSheet!$1:$1,0))   &amp;  ROW()-5,TRUE)    )</f>
        <v/>
      </c>
      <c r="D1473" s="195" t="str">
        <f ca="1" xml:space="preserve"> IF(INDIRECT("FROM_NGS2_SampleSheet!A"&amp;ROW()-5,TRUE)="","",  INDIRECT(    "FROM_NGS2_SampleSheet!"   &amp;  CHAR(64 + MATCH(VLOOKUP(D$6,mapping!$A:$B,2,FALSE),FROM_NGS2_SampleSheet!$1:$1,0))   &amp;  ROW()-5,TRUE)    )</f>
        <v/>
      </c>
      <c r="E1473" s="195" t="str">
        <f ca="1" xml:space="preserve"> IF(INDIRECT("FROM_NGS2_SampleSheet!A"&amp;ROW()-5,TRUE)="","",  "e" &amp; INDIRECT(    "FROM_NGS2_SampleSheet!"   &amp;  CHAR(64 + MATCH(VLOOKUP(E$6,mapping!$A:$B,2,FALSE),FROM_NGS2_SampleSheet!$1:$1,0))   &amp;  ROW()-5,TRUE)    )</f>
        <v/>
      </c>
      <c r="F1473" s="195" t="str">
        <f ca="1" xml:space="preserve"> IF(INDIRECT("FROM_NGS2_SampleSheet!A"&amp;ROW()-5,TRUE)="","",  INDIRECT(    "FROM_NGS2_SampleSheet!"   &amp;  CHAR(64 + MATCH(VLOOKUP(F$6,mapping!$A:$B,2,FALSE),FROM_NGS2_SampleSheet!$1:$1,0))   &amp;  ROW()-5,TRUE)    )</f>
        <v/>
      </c>
      <c r="G1473" s="196" t="str">
        <f ca="1" xml:space="preserve"> IF(INDIRECT("FROM_NGS2_SampleSheet!A"&amp;ROW()-5,TRUE)="","",  INDIRECT(    "FROM_NGS2_SampleSheet!"   &amp;  CHAR(64 + MATCH(VLOOKUP(G$6,mapping!$A:$B,2,FALSE),FROM_NGS2_SampleSheet!$1:$1,0))   &amp;  ROW()-5,TRUE)    )</f>
        <v/>
      </c>
      <c r="H1473" s="195"/>
      <c r="I1473" s="213">
        <v>1</v>
      </c>
      <c r="J1473" s="197" t="str">
        <f ca="1">IF(U1473=TRUE,    IF($Y$4&gt;96,"TOO MANY",VLOOKUP(B1473&amp;"_"&amp;C1473&amp;"_"&amp;E1473&amp;"_A",CALC!W:X,2,FALSE)),   "")</f>
        <v/>
      </c>
      <c r="L1473" s="213">
        <v>1</v>
      </c>
      <c r="M1473" s="197" t="str">
        <f ca="1">IF(V1473=TRUE,     IF($Y$4&gt;96,"TOO MANY",VLOOKUP(B1473&amp;"_"&amp;C1473&amp;"_"&amp;E1473&amp;"_B",CALC!W:X,2,FALSE)),    "")</f>
        <v/>
      </c>
      <c r="N1473" s="206"/>
      <c r="O1473" s="213">
        <v>1</v>
      </c>
      <c r="P1473" s="197" t="str">
        <f ca="1">IF(W1473=TRUE,   IF($Y$4&gt;96,"TOO MANY", VLOOKUP(B1473&amp;"_"&amp;C1473&amp;"_"&amp;E1473&amp;"_C",CALC!W:X,2,FALSE)),   "")</f>
        <v/>
      </c>
      <c r="Q1473" s="206"/>
      <c r="R1473" s="119" t="b">
        <f t="shared" ca="1" si="161"/>
        <v>0</v>
      </c>
      <c r="S1473" s="119" t="b">
        <f t="shared" ca="1" si="159"/>
        <v>0</v>
      </c>
      <c r="T1473" s="119" t="b">
        <f t="shared" ca="1" si="160"/>
        <v>0</v>
      </c>
      <c r="U1473" s="119" t="b">
        <f t="shared" ca="1" si="162"/>
        <v>0</v>
      </c>
      <c r="V1473" s="160" t="b">
        <f t="shared" ca="1" si="163"/>
        <v>0</v>
      </c>
      <c r="W1473" s="119" t="b">
        <f t="shared" ca="1" si="164"/>
        <v>0</v>
      </c>
      <c r="X1473" s="119" t="b">
        <f t="shared" ca="1" si="165"/>
        <v>0</v>
      </c>
    </row>
    <row r="1474" spans="2:24" x14ac:dyDescent="0.25">
      <c r="B1474" s="194" t="str">
        <f ca="1" xml:space="preserve"> IF(INDIRECT("FROM_NGS2_SampleSheet!A"&amp;ROW()-5,TRUE)="","",  INDIRECT(    "FROM_NGS2_SampleSheet!"   &amp;  CHAR(64 + MATCH(VLOOKUP(B$6,mapping!$A:$B,2,FALSE),FROM_NGS2_SampleSheet!$1:$1,0))   &amp;  ROW()-5,TRUE)    )</f>
        <v/>
      </c>
      <c r="C1474" s="195" t="str">
        <f ca="1" xml:space="preserve"> IF(INDIRECT("FROM_NGS2_SampleSheet!A"&amp;ROW()-5,TRUE)="","",  INDIRECT(    "FROM_NGS2_SampleSheet!"   &amp;  CHAR(64 + MATCH(VLOOKUP(C$6,mapping!$A:$B,2,FALSE),FROM_NGS2_SampleSheet!$1:$1,0))   &amp;  ROW()-5,TRUE)    )</f>
        <v/>
      </c>
      <c r="D1474" s="195" t="str">
        <f ca="1" xml:space="preserve"> IF(INDIRECT("FROM_NGS2_SampleSheet!A"&amp;ROW()-5,TRUE)="","",  INDIRECT(    "FROM_NGS2_SampleSheet!"   &amp;  CHAR(64 + MATCH(VLOOKUP(D$6,mapping!$A:$B,2,FALSE),FROM_NGS2_SampleSheet!$1:$1,0))   &amp;  ROW()-5,TRUE)    )</f>
        <v/>
      </c>
      <c r="E1474" s="195" t="str">
        <f ca="1" xml:space="preserve"> IF(INDIRECT("FROM_NGS2_SampleSheet!A"&amp;ROW()-5,TRUE)="","",  "e" &amp; INDIRECT(    "FROM_NGS2_SampleSheet!"   &amp;  CHAR(64 + MATCH(VLOOKUP(E$6,mapping!$A:$B,2,FALSE),FROM_NGS2_SampleSheet!$1:$1,0))   &amp;  ROW()-5,TRUE)    )</f>
        <v/>
      </c>
      <c r="F1474" s="195" t="str">
        <f ca="1" xml:space="preserve"> IF(INDIRECT("FROM_NGS2_SampleSheet!A"&amp;ROW()-5,TRUE)="","",  INDIRECT(    "FROM_NGS2_SampleSheet!"   &amp;  CHAR(64 + MATCH(VLOOKUP(F$6,mapping!$A:$B,2,FALSE),FROM_NGS2_SampleSheet!$1:$1,0))   &amp;  ROW()-5,TRUE)    )</f>
        <v/>
      </c>
      <c r="G1474" s="196" t="str">
        <f ca="1" xml:space="preserve"> IF(INDIRECT("FROM_NGS2_SampleSheet!A"&amp;ROW()-5,TRUE)="","",  INDIRECT(    "FROM_NGS2_SampleSheet!"   &amp;  CHAR(64 + MATCH(VLOOKUP(G$6,mapping!$A:$B,2,FALSE),FROM_NGS2_SampleSheet!$1:$1,0))   &amp;  ROW()-5,TRUE)    )</f>
        <v/>
      </c>
      <c r="H1474" s="195"/>
      <c r="I1474" s="213">
        <v>1</v>
      </c>
      <c r="J1474" s="197" t="str">
        <f ca="1">IF(U1474=TRUE,    IF($Y$4&gt;96,"TOO MANY",VLOOKUP(B1474&amp;"_"&amp;C1474&amp;"_"&amp;E1474&amp;"_A",CALC!W:X,2,FALSE)),   "")</f>
        <v/>
      </c>
      <c r="L1474" s="213">
        <v>1</v>
      </c>
      <c r="M1474" s="197" t="str">
        <f ca="1">IF(V1474=TRUE,     IF($Y$4&gt;96,"TOO MANY",VLOOKUP(B1474&amp;"_"&amp;C1474&amp;"_"&amp;E1474&amp;"_B",CALC!W:X,2,FALSE)),    "")</f>
        <v/>
      </c>
      <c r="N1474" s="206"/>
      <c r="O1474" s="213">
        <v>1</v>
      </c>
      <c r="P1474" s="197" t="str">
        <f ca="1">IF(W1474=TRUE,   IF($Y$4&gt;96,"TOO MANY", VLOOKUP(B1474&amp;"_"&amp;C1474&amp;"_"&amp;E1474&amp;"_C",CALC!W:X,2,FALSE)),   "")</f>
        <v/>
      </c>
      <c r="Q1474" s="206"/>
      <c r="R1474" s="119" t="b">
        <f t="shared" ca="1" si="161"/>
        <v>0</v>
      </c>
      <c r="S1474" s="119" t="b">
        <f t="shared" ca="1" si="159"/>
        <v>0</v>
      </c>
      <c r="T1474" s="119" t="b">
        <f t="shared" ca="1" si="160"/>
        <v>0</v>
      </c>
      <c r="U1474" s="119" t="b">
        <f t="shared" ca="1" si="162"/>
        <v>0</v>
      </c>
      <c r="V1474" s="160" t="b">
        <f t="shared" ca="1" si="163"/>
        <v>0</v>
      </c>
      <c r="W1474" s="119" t="b">
        <f t="shared" ca="1" si="164"/>
        <v>0</v>
      </c>
      <c r="X1474" s="119" t="b">
        <f t="shared" ca="1" si="165"/>
        <v>0</v>
      </c>
    </row>
    <row r="1475" spans="2:24" x14ac:dyDescent="0.25">
      <c r="B1475" s="194" t="str">
        <f ca="1" xml:space="preserve"> IF(INDIRECT("FROM_NGS2_SampleSheet!A"&amp;ROW()-5,TRUE)="","",  INDIRECT(    "FROM_NGS2_SampleSheet!"   &amp;  CHAR(64 + MATCH(VLOOKUP(B$6,mapping!$A:$B,2,FALSE),FROM_NGS2_SampleSheet!$1:$1,0))   &amp;  ROW()-5,TRUE)    )</f>
        <v/>
      </c>
      <c r="C1475" s="195" t="str">
        <f ca="1" xml:space="preserve"> IF(INDIRECT("FROM_NGS2_SampleSheet!A"&amp;ROW()-5,TRUE)="","",  INDIRECT(    "FROM_NGS2_SampleSheet!"   &amp;  CHAR(64 + MATCH(VLOOKUP(C$6,mapping!$A:$B,2,FALSE),FROM_NGS2_SampleSheet!$1:$1,0))   &amp;  ROW()-5,TRUE)    )</f>
        <v/>
      </c>
      <c r="D1475" s="195" t="str">
        <f ca="1" xml:space="preserve"> IF(INDIRECT("FROM_NGS2_SampleSheet!A"&amp;ROW()-5,TRUE)="","",  INDIRECT(    "FROM_NGS2_SampleSheet!"   &amp;  CHAR(64 + MATCH(VLOOKUP(D$6,mapping!$A:$B,2,FALSE),FROM_NGS2_SampleSheet!$1:$1,0))   &amp;  ROW()-5,TRUE)    )</f>
        <v/>
      </c>
      <c r="E1475" s="195" t="str">
        <f ca="1" xml:space="preserve"> IF(INDIRECT("FROM_NGS2_SampleSheet!A"&amp;ROW()-5,TRUE)="","",  "e" &amp; INDIRECT(    "FROM_NGS2_SampleSheet!"   &amp;  CHAR(64 + MATCH(VLOOKUP(E$6,mapping!$A:$B,2,FALSE),FROM_NGS2_SampleSheet!$1:$1,0))   &amp;  ROW()-5,TRUE)    )</f>
        <v/>
      </c>
      <c r="F1475" s="195" t="str">
        <f ca="1" xml:space="preserve"> IF(INDIRECT("FROM_NGS2_SampleSheet!A"&amp;ROW()-5,TRUE)="","",  INDIRECT(    "FROM_NGS2_SampleSheet!"   &amp;  CHAR(64 + MATCH(VLOOKUP(F$6,mapping!$A:$B,2,FALSE),FROM_NGS2_SampleSheet!$1:$1,0))   &amp;  ROW()-5,TRUE)    )</f>
        <v/>
      </c>
      <c r="G1475" s="196" t="str">
        <f ca="1" xml:space="preserve"> IF(INDIRECT("FROM_NGS2_SampleSheet!A"&amp;ROW()-5,TRUE)="","",  INDIRECT(    "FROM_NGS2_SampleSheet!"   &amp;  CHAR(64 + MATCH(VLOOKUP(G$6,mapping!$A:$B,2,FALSE),FROM_NGS2_SampleSheet!$1:$1,0))   &amp;  ROW()-5,TRUE)    )</f>
        <v/>
      </c>
      <c r="H1475" s="195"/>
      <c r="I1475" s="213">
        <v>1</v>
      </c>
      <c r="J1475" s="197" t="str">
        <f ca="1">IF(U1475=TRUE,    IF($Y$4&gt;96,"TOO MANY",VLOOKUP(B1475&amp;"_"&amp;C1475&amp;"_"&amp;E1475&amp;"_A",CALC!W:X,2,FALSE)),   "")</f>
        <v/>
      </c>
      <c r="L1475" s="213">
        <v>1</v>
      </c>
      <c r="M1475" s="197" t="str">
        <f ca="1">IF(V1475=TRUE,     IF($Y$4&gt;96,"TOO MANY",VLOOKUP(B1475&amp;"_"&amp;C1475&amp;"_"&amp;E1475&amp;"_B",CALC!W:X,2,FALSE)),    "")</f>
        <v/>
      </c>
      <c r="N1475" s="206"/>
      <c r="O1475" s="213">
        <v>1</v>
      </c>
      <c r="P1475" s="197" t="str">
        <f ca="1">IF(W1475=TRUE,   IF($Y$4&gt;96,"TOO MANY", VLOOKUP(B1475&amp;"_"&amp;C1475&amp;"_"&amp;E1475&amp;"_C",CALC!W:X,2,FALSE)),   "")</f>
        <v/>
      </c>
      <c r="Q1475" s="206"/>
      <c r="R1475" s="119" t="b">
        <f t="shared" ca="1" si="161"/>
        <v>0</v>
      </c>
      <c r="S1475" s="119" t="b">
        <f t="shared" ca="1" si="159"/>
        <v>0</v>
      </c>
      <c r="T1475" s="119" t="b">
        <f t="shared" ca="1" si="160"/>
        <v>0</v>
      </c>
      <c r="U1475" s="119" t="b">
        <f t="shared" ca="1" si="162"/>
        <v>0</v>
      </c>
      <c r="V1475" s="160" t="b">
        <f t="shared" ca="1" si="163"/>
        <v>0</v>
      </c>
      <c r="W1475" s="119" t="b">
        <f t="shared" ca="1" si="164"/>
        <v>0</v>
      </c>
      <c r="X1475" s="119" t="b">
        <f t="shared" ca="1" si="165"/>
        <v>0</v>
      </c>
    </row>
    <row r="1476" spans="2:24" x14ac:dyDescent="0.25">
      <c r="B1476" s="194" t="str">
        <f ca="1" xml:space="preserve"> IF(INDIRECT("FROM_NGS2_SampleSheet!A"&amp;ROW()-5,TRUE)="","",  INDIRECT(    "FROM_NGS2_SampleSheet!"   &amp;  CHAR(64 + MATCH(VLOOKUP(B$6,mapping!$A:$B,2,FALSE),FROM_NGS2_SampleSheet!$1:$1,0))   &amp;  ROW()-5,TRUE)    )</f>
        <v/>
      </c>
      <c r="C1476" s="195" t="str">
        <f ca="1" xml:space="preserve"> IF(INDIRECT("FROM_NGS2_SampleSheet!A"&amp;ROW()-5,TRUE)="","",  INDIRECT(    "FROM_NGS2_SampleSheet!"   &amp;  CHAR(64 + MATCH(VLOOKUP(C$6,mapping!$A:$B,2,FALSE),FROM_NGS2_SampleSheet!$1:$1,0))   &amp;  ROW()-5,TRUE)    )</f>
        <v/>
      </c>
      <c r="D1476" s="195" t="str">
        <f ca="1" xml:space="preserve"> IF(INDIRECT("FROM_NGS2_SampleSheet!A"&amp;ROW()-5,TRUE)="","",  INDIRECT(    "FROM_NGS2_SampleSheet!"   &amp;  CHAR(64 + MATCH(VLOOKUP(D$6,mapping!$A:$B,2,FALSE),FROM_NGS2_SampleSheet!$1:$1,0))   &amp;  ROW()-5,TRUE)    )</f>
        <v/>
      </c>
      <c r="E1476" s="195" t="str">
        <f ca="1" xml:space="preserve"> IF(INDIRECT("FROM_NGS2_SampleSheet!A"&amp;ROW()-5,TRUE)="","",  "e" &amp; INDIRECT(    "FROM_NGS2_SampleSheet!"   &amp;  CHAR(64 + MATCH(VLOOKUP(E$6,mapping!$A:$B,2,FALSE),FROM_NGS2_SampleSheet!$1:$1,0))   &amp;  ROW()-5,TRUE)    )</f>
        <v/>
      </c>
      <c r="F1476" s="195" t="str">
        <f ca="1" xml:space="preserve"> IF(INDIRECT("FROM_NGS2_SampleSheet!A"&amp;ROW()-5,TRUE)="","",  INDIRECT(    "FROM_NGS2_SampleSheet!"   &amp;  CHAR(64 + MATCH(VLOOKUP(F$6,mapping!$A:$B,2,FALSE),FROM_NGS2_SampleSheet!$1:$1,0))   &amp;  ROW()-5,TRUE)    )</f>
        <v/>
      </c>
      <c r="G1476" s="196" t="str">
        <f ca="1" xml:space="preserve"> IF(INDIRECT("FROM_NGS2_SampleSheet!A"&amp;ROW()-5,TRUE)="","",  INDIRECT(    "FROM_NGS2_SampleSheet!"   &amp;  CHAR(64 + MATCH(VLOOKUP(G$6,mapping!$A:$B,2,FALSE),FROM_NGS2_SampleSheet!$1:$1,0))   &amp;  ROW()-5,TRUE)    )</f>
        <v/>
      </c>
      <c r="H1476" s="195"/>
      <c r="I1476" s="213">
        <v>1</v>
      </c>
      <c r="J1476" s="197" t="str">
        <f ca="1">IF(U1476=TRUE,    IF($Y$4&gt;96,"TOO MANY",VLOOKUP(B1476&amp;"_"&amp;C1476&amp;"_"&amp;E1476&amp;"_A",CALC!W:X,2,FALSE)),   "")</f>
        <v/>
      </c>
      <c r="L1476" s="213">
        <v>1</v>
      </c>
      <c r="M1476" s="197" t="str">
        <f ca="1">IF(V1476=TRUE,     IF($Y$4&gt;96,"TOO MANY",VLOOKUP(B1476&amp;"_"&amp;C1476&amp;"_"&amp;E1476&amp;"_B",CALC!W:X,2,FALSE)),    "")</f>
        <v/>
      </c>
      <c r="N1476" s="206"/>
      <c r="O1476" s="213">
        <v>1</v>
      </c>
      <c r="P1476" s="197" t="str">
        <f ca="1">IF(W1476=TRUE,   IF($Y$4&gt;96,"TOO MANY", VLOOKUP(B1476&amp;"_"&amp;C1476&amp;"_"&amp;E1476&amp;"_C",CALC!W:X,2,FALSE)),   "")</f>
        <v/>
      </c>
      <c r="Q1476" s="206"/>
      <c r="R1476" s="119" t="b">
        <f t="shared" ca="1" si="161"/>
        <v>0</v>
      </c>
      <c r="S1476" s="119" t="b">
        <f t="shared" ca="1" si="159"/>
        <v>0</v>
      </c>
      <c r="T1476" s="119" t="b">
        <f t="shared" ca="1" si="160"/>
        <v>0</v>
      </c>
      <c r="U1476" s="119" t="b">
        <f t="shared" ca="1" si="162"/>
        <v>0</v>
      </c>
      <c r="V1476" s="160" t="b">
        <f t="shared" ca="1" si="163"/>
        <v>0</v>
      </c>
      <c r="W1476" s="119" t="b">
        <f t="shared" ca="1" si="164"/>
        <v>0</v>
      </c>
      <c r="X1476" s="119" t="b">
        <f t="shared" ca="1" si="165"/>
        <v>0</v>
      </c>
    </row>
    <row r="1477" spans="2:24" x14ac:dyDescent="0.25">
      <c r="B1477" s="194" t="str">
        <f ca="1" xml:space="preserve"> IF(INDIRECT("FROM_NGS2_SampleSheet!A"&amp;ROW()-5,TRUE)="","",  INDIRECT(    "FROM_NGS2_SampleSheet!"   &amp;  CHAR(64 + MATCH(VLOOKUP(B$6,mapping!$A:$B,2,FALSE),FROM_NGS2_SampleSheet!$1:$1,0))   &amp;  ROW()-5,TRUE)    )</f>
        <v/>
      </c>
      <c r="C1477" s="195" t="str">
        <f ca="1" xml:space="preserve"> IF(INDIRECT("FROM_NGS2_SampleSheet!A"&amp;ROW()-5,TRUE)="","",  INDIRECT(    "FROM_NGS2_SampleSheet!"   &amp;  CHAR(64 + MATCH(VLOOKUP(C$6,mapping!$A:$B,2,FALSE),FROM_NGS2_SampleSheet!$1:$1,0))   &amp;  ROW()-5,TRUE)    )</f>
        <v/>
      </c>
      <c r="D1477" s="195" t="str">
        <f ca="1" xml:space="preserve"> IF(INDIRECT("FROM_NGS2_SampleSheet!A"&amp;ROW()-5,TRUE)="","",  INDIRECT(    "FROM_NGS2_SampleSheet!"   &amp;  CHAR(64 + MATCH(VLOOKUP(D$6,mapping!$A:$B,2,FALSE),FROM_NGS2_SampleSheet!$1:$1,0))   &amp;  ROW()-5,TRUE)    )</f>
        <v/>
      </c>
      <c r="E1477" s="195" t="str">
        <f ca="1" xml:space="preserve"> IF(INDIRECT("FROM_NGS2_SampleSheet!A"&amp;ROW()-5,TRUE)="","",  "e" &amp; INDIRECT(    "FROM_NGS2_SampleSheet!"   &amp;  CHAR(64 + MATCH(VLOOKUP(E$6,mapping!$A:$B,2,FALSE),FROM_NGS2_SampleSheet!$1:$1,0))   &amp;  ROW()-5,TRUE)    )</f>
        <v/>
      </c>
      <c r="F1477" s="195" t="str">
        <f ca="1" xml:space="preserve"> IF(INDIRECT("FROM_NGS2_SampleSheet!A"&amp;ROW()-5,TRUE)="","",  INDIRECT(    "FROM_NGS2_SampleSheet!"   &amp;  CHAR(64 + MATCH(VLOOKUP(F$6,mapping!$A:$B,2,FALSE),FROM_NGS2_SampleSheet!$1:$1,0))   &amp;  ROW()-5,TRUE)    )</f>
        <v/>
      </c>
      <c r="G1477" s="196" t="str">
        <f ca="1" xml:space="preserve"> IF(INDIRECT("FROM_NGS2_SampleSheet!A"&amp;ROW()-5,TRUE)="","",  INDIRECT(    "FROM_NGS2_SampleSheet!"   &amp;  CHAR(64 + MATCH(VLOOKUP(G$6,mapping!$A:$B,2,FALSE),FROM_NGS2_SampleSheet!$1:$1,0))   &amp;  ROW()-5,TRUE)    )</f>
        <v/>
      </c>
      <c r="H1477" s="195"/>
      <c r="I1477" s="213">
        <v>1</v>
      </c>
      <c r="J1477" s="197" t="str">
        <f ca="1">IF(U1477=TRUE,    IF($Y$4&gt;96,"TOO MANY",VLOOKUP(B1477&amp;"_"&amp;C1477&amp;"_"&amp;E1477&amp;"_A",CALC!W:X,2,FALSE)),   "")</f>
        <v/>
      </c>
      <c r="L1477" s="213">
        <v>1</v>
      </c>
      <c r="M1477" s="197" t="str">
        <f ca="1">IF(V1477=TRUE,     IF($Y$4&gt;96,"TOO MANY",VLOOKUP(B1477&amp;"_"&amp;C1477&amp;"_"&amp;E1477&amp;"_B",CALC!W:X,2,FALSE)),    "")</f>
        <v/>
      </c>
      <c r="N1477" s="206"/>
      <c r="O1477" s="213">
        <v>1</v>
      </c>
      <c r="P1477" s="197" t="str">
        <f ca="1">IF(W1477=TRUE,   IF($Y$4&gt;96,"TOO MANY", VLOOKUP(B1477&amp;"_"&amp;C1477&amp;"_"&amp;E1477&amp;"_C",CALC!W:X,2,FALSE)),   "")</f>
        <v/>
      </c>
      <c r="Q1477" s="206"/>
      <c r="R1477" s="119" t="b">
        <f t="shared" ca="1" si="161"/>
        <v>0</v>
      </c>
      <c r="S1477" s="119" t="b">
        <f t="shared" ca="1" si="159"/>
        <v>0</v>
      </c>
      <c r="T1477" s="119" t="b">
        <f t="shared" ca="1" si="160"/>
        <v>0</v>
      </c>
      <c r="U1477" s="119" t="b">
        <f t="shared" ca="1" si="162"/>
        <v>0</v>
      </c>
      <c r="V1477" s="160" t="b">
        <f t="shared" ca="1" si="163"/>
        <v>0</v>
      </c>
      <c r="W1477" s="119" t="b">
        <f t="shared" ca="1" si="164"/>
        <v>0</v>
      </c>
      <c r="X1477" s="119" t="b">
        <f t="shared" ca="1" si="165"/>
        <v>0</v>
      </c>
    </row>
    <row r="1478" spans="2:24" x14ac:dyDescent="0.25">
      <c r="B1478" s="194" t="str">
        <f ca="1" xml:space="preserve"> IF(INDIRECT("FROM_NGS2_SampleSheet!A"&amp;ROW()-5,TRUE)="","",  INDIRECT(    "FROM_NGS2_SampleSheet!"   &amp;  CHAR(64 + MATCH(VLOOKUP(B$6,mapping!$A:$B,2,FALSE),FROM_NGS2_SampleSheet!$1:$1,0))   &amp;  ROW()-5,TRUE)    )</f>
        <v/>
      </c>
      <c r="C1478" s="195" t="str">
        <f ca="1" xml:space="preserve"> IF(INDIRECT("FROM_NGS2_SampleSheet!A"&amp;ROW()-5,TRUE)="","",  INDIRECT(    "FROM_NGS2_SampleSheet!"   &amp;  CHAR(64 + MATCH(VLOOKUP(C$6,mapping!$A:$B,2,FALSE),FROM_NGS2_SampleSheet!$1:$1,0))   &amp;  ROW()-5,TRUE)    )</f>
        <v/>
      </c>
      <c r="D1478" s="195" t="str">
        <f ca="1" xml:space="preserve"> IF(INDIRECT("FROM_NGS2_SampleSheet!A"&amp;ROW()-5,TRUE)="","",  INDIRECT(    "FROM_NGS2_SampleSheet!"   &amp;  CHAR(64 + MATCH(VLOOKUP(D$6,mapping!$A:$B,2,FALSE),FROM_NGS2_SampleSheet!$1:$1,0))   &amp;  ROW()-5,TRUE)    )</f>
        <v/>
      </c>
      <c r="E1478" s="195" t="str">
        <f ca="1" xml:space="preserve"> IF(INDIRECT("FROM_NGS2_SampleSheet!A"&amp;ROW()-5,TRUE)="","",  "e" &amp; INDIRECT(    "FROM_NGS2_SampleSheet!"   &amp;  CHAR(64 + MATCH(VLOOKUP(E$6,mapping!$A:$B,2,FALSE),FROM_NGS2_SampleSheet!$1:$1,0))   &amp;  ROW()-5,TRUE)    )</f>
        <v/>
      </c>
      <c r="F1478" s="195" t="str">
        <f ca="1" xml:space="preserve"> IF(INDIRECT("FROM_NGS2_SampleSheet!A"&amp;ROW()-5,TRUE)="","",  INDIRECT(    "FROM_NGS2_SampleSheet!"   &amp;  CHAR(64 + MATCH(VLOOKUP(F$6,mapping!$A:$B,2,FALSE),FROM_NGS2_SampleSheet!$1:$1,0))   &amp;  ROW()-5,TRUE)    )</f>
        <v/>
      </c>
      <c r="G1478" s="196" t="str">
        <f ca="1" xml:space="preserve"> IF(INDIRECT("FROM_NGS2_SampleSheet!A"&amp;ROW()-5,TRUE)="","",  INDIRECT(    "FROM_NGS2_SampleSheet!"   &amp;  CHAR(64 + MATCH(VLOOKUP(G$6,mapping!$A:$B,2,FALSE),FROM_NGS2_SampleSheet!$1:$1,0))   &amp;  ROW()-5,TRUE)    )</f>
        <v/>
      </c>
      <c r="H1478" s="195"/>
      <c r="I1478" s="213">
        <v>1</v>
      </c>
      <c r="J1478" s="197" t="str">
        <f ca="1">IF(U1478=TRUE,    IF($Y$4&gt;96,"TOO MANY",VLOOKUP(B1478&amp;"_"&amp;C1478&amp;"_"&amp;E1478&amp;"_A",CALC!W:X,2,FALSE)),   "")</f>
        <v/>
      </c>
      <c r="L1478" s="213">
        <v>1</v>
      </c>
      <c r="M1478" s="197" t="str">
        <f ca="1">IF(V1478=TRUE,     IF($Y$4&gt;96,"TOO MANY",VLOOKUP(B1478&amp;"_"&amp;C1478&amp;"_"&amp;E1478&amp;"_B",CALC!W:X,2,FALSE)),    "")</f>
        <v/>
      </c>
      <c r="N1478" s="206"/>
      <c r="O1478" s="213">
        <v>1</v>
      </c>
      <c r="P1478" s="197" t="str">
        <f ca="1">IF(W1478=TRUE,   IF($Y$4&gt;96,"TOO MANY", VLOOKUP(B1478&amp;"_"&amp;C1478&amp;"_"&amp;E1478&amp;"_C",CALC!W:X,2,FALSE)),   "")</f>
        <v/>
      </c>
      <c r="Q1478" s="206"/>
      <c r="R1478" s="119" t="b">
        <f t="shared" ca="1" si="161"/>
        <v>0</v>
      </c>
      <c r="S1478" s="119" t="b">
        <f t="shared" ca="1" si="159"/>
        <v>0</v>
      </c>
      <c r="T1478" s="119" t="b">
        <f t="shared" ca="1" si="160"/>
        <v>0</v>
      </c>
      <c r="U1478" s="119" t="b">
        <f t="shared" ca="1" si="162"/>
        <v>0</v>
      </c>
      <c r="V1478" s="160" t="b">
        <f t="shared" ca="1" si="163"/>
        <v>0</v>
      </c>
      <c r="W1478" s="119" t="b">
        <f t="shared" ca="1" si="164"/>
        <v>0</v>
      </c>
      <c r="X1478" s="119" t="b">
        <f t="shared" ca="1" si="165"/>
        <v>0</v>
      </c>
    </row>
    <row r="1479" spans="2:24" x14ac:dyDescent="0.25">
      <c r="B1479" s="194" t="str">
        <f ca="1" xml:space="preserve"> IF(INDIRECT("FROM_NGS2_SampleSheet!A"&amp;ROW()-5,TRUE)="","",  INDIRECT(    "FROM_NGS2_SampleSheet!"   &amp;  CHAR(64 + MATCH(VLOOKUP(B$6,mapping!$A:$B,2,FALSE),FROM_NGS2_SampleSheet!$1:$1,0))   &amp;  ROW()-5,TRUE)    )</f>
        <v/>
      </c>
      <c r="C1479" s="195" t="str">
        <f ca="1" xml:space="preserve"> IF(INDIRECT("FROM_NGS2_SampleSheet!A"&amp;ROW()-5,TRUE)="","",  INDIRECT(    "FROM_NGS2_SampleSheet!"   &amp;  CHAR(64 + MATCH(VLOOKUP(C$6,mapping!$A:$B,2,FALSE),FROM_NGS2_SampleSheet!$1:$1,0))   &amp;  ROW()-5,TRUE)    )</f>
        <v/>
      </c>
      <c r="D1479" s="195" t="str">
        <f ca="1" xml:space="preserve"> IF(INDIRECT("FROM_NGS2_SampleSheet!A"&amp;ROW()-5,TRUE)="","",  INDIRECT(    "FROM_NGS2_SampleSheet!"   &amp;  CHAR(64 + MATCH(VLOOKUP(D$6,mapping!$A:$B,2,FALSE),FROM_NGS2_SampleSheet!$1:$1,0))   &amp;  ROW()-5,TRUE)    )</f>
        <v/>
      </c>
      <c r="E1479" s="195" t="str">
        <f ca="1" xml:space="preserve"> IF(INDIRECT("FROM_NGS2_SampleSheet!A"&amp;ROW()-5,TRUE)="","",  "e" &amp; INDIRECT(    "FROM_NGS2_SampleSheet!"   &amp;  CHAR(64 + MATCH(VLOOKUP(E$6,mapping!$A:$B,2,FALSE),FROM_NGS2_SampleSheet!$1:$1,0))   &amp;  ROW()-5,TRUE)    )</f>
        <v/>
      </c>
      <c r="F1479" s="195" t="str">
        <f ca="1" xml:space="preserve"> IF(INDIRECT("FROM_NGS2_SampleSheet!A"&amp;ROW()-5,TRUE)="","",  INDIRECT(    "FROM_NGS2_SampleSheet!"   &amp;  CHAR(64 + MATCH(VLOOKUP(F$6,mapping!$A:$B,2,FALSE),FROM_NGS2_SampleSheet!$1:$1,0))   &amp;  ROW()-5,TRUE)    )</f>
        <v/>
      </c>
      <c r="G1479" s="196" t="str">
        <f ca="1" xml:space="preserve"> IF(INDIRECT("FROM_NGS2_SampleSheet!A"&amp;ROW()-5,TRUE)="","",  INDIRECT(    "FROM_NGS2_SampleSheet!"   &amp;  CHAR(64 + MATCH(VLOOKUP(G$6,mapping!$A:$B,2,FALSE),FROM_NGS2_SampleSheet!$1:$1,0))   &amp;  ROW()-5,TRUE)    )</f>
        <v/>
      </c>
      <c r="H1479" s="195"/>
      <c r="I1479" s="213">
        <v>1</v>
      </c>
      <c r="J1479" s="197" t="str">
        <f ca="1">IF(U1479=TRUE,    IF($Y$4&gt;96,"TOO MANY",VLOOKUP(B1479&amp;"_"&amp;C1479&amp;"_"&amp;E1479&amp;"_A",CALC!W:X,2,FALSE)),   "")</f>
        <v/>
      </c>
      <c r="L1479" s="213">
        <v>1</v>
      </c>
      <c r="M1479" s="197" t="str">
        <f ca="1">IF(V1479=TRUE,     IF($Y$4&gt;96,"TOO MANY",VLOOKUP(B1479&amp;"_"&amp;C1479&amp;"_"&amp;E1479&amp;"_B",CALC!W:X,2,FALSE)),    "")</f>
        <v/>
      </c>
      <c r="N1479" s="206"/>
      <c r="O1479" s="213">
        <v>1</v>
      </c>
      <c r="P1479" s="197" t="str">
        <f ca="1">IF(W1479=TRUE,   IF($Y$4&gt;96,"TOO MANY", VLOOKUP(B1479&amp;"_"&amp;C1479&amp;"_"&amp;E1479&amp;"_C",CALC!W:X,2,FALSE)),   "")</f>
        <v/>
      </c>
      <c r="Q1479" s="206"/>
      <c r="R1479" s="119" t="b">
        <f t="shared" ca="1" si="161"/>
        <v>0</v>
      </c>
      <c r="S1479" s="119" t="b">
        <f t="shared" ca="1" si="159"/>
        <v>0</v>
      </c>
      <c r="T1479" s="119" t="b">
        <f t="shared" ca="1" si="160"/>
        <v>0</v>
      </c>
      <c r="U1479" s="119" t="b">
        <f t="shared" ca="1" si="162"/>
        <v>0</v>
      </c>
      <c r="V1479" s="160" t="b">
        <f t="shared" ca="1" si="163"/>
        <v>0</v>
      </c>
      <c r="W1479" s="119" t="b">
        <f t="shared" ca="1" si="164"/>
        <v>0</v>
      </c>
      <c r="X1479" s="119" t="b">
        <f t="shared" ca="1" si="165"/>
        <v>0</v>
      </c>
    </row>
    <row r="1480" spans="2:24" x14ac:dyDescent="0.25">
      <c r="B1480" s="194" t="str">
        <f ca="1" xml:space="preserve"> IF(INDIRECT("FROM_NGS2_SampleSheet!A"&amp;ROW()-5,TRUE)="","",  INDIRECT(    "FROM_NGS2_SampleSheet!"   &amp;  CHAR(64 + MATCH(VLOOKUP(B$6,mapping!$A:$B,2,FALSE),FROM_NGS2_SampleSheet!$1:$1,0))   &amp;  ROW()-5,TRUE)    )</f>
        <v/>
      </c>
      <c r="C1480" s="195" t="str">
        <f ca="1" xml:space="preserve"> IF(INDIRECT("FROM_NGS2_SampleSheet!A"&amp;ROW()-5,TRUE)="","",  INDIRECT(    "FROM_NGS2_SampleSheet!"   &amp;  CHAR(64 + MATCH(VLOOKUP(C$6,mapping!$A:$B,2,FALSE),FROM_NGS2_SampleSheet!$1:$1,0))   &amp;  ROW()-5,TRUE)    )</f>
        <v/>
      </c>
      <c r="D1480" s="195" t="str">
        <f ca="1" xml:space="preserve"> IF(INDIRECT("FROM_NGS2_SampleSheet!A"&amp;ROW()-5,TRUE)="","",  INDIRECT(    "FROM_NGS2_SampleSheet!"   &amp;  CHAR(64 + MATCH(VLOOKUP(D$6,mapping!$A:$B,2,FALSE),FROM_NGS2_SampleSheet!$1:$1,0))   &amp;  ROW()-5,TRUE)    )</f>
        <v/>
      </c>
      <c r="E1480" s="195" t="str">
        <f ca="1" xml:space="preserve"> IF(INDIRECT("FROM_NGS2_SampleSheet!A"&amp;ROW()-5,TRUE)="","",  "e" &amp; INDIRECT(    "FROM_NGS2_SampleSheet!"   &amp;  CHAR(64 + MATCH(VLOOKUP(E$6,mapping!$A:$B,2,FALSE),FROM_NGS2_SampleSheet!$1:$1,0))   &amp;  ROW()-5,TRUE)    )</f>
        <v/>
      </c>
      <c r="F1480" s="195" t="str">
        <f ca="1" xml:space="preserve"> IF(INDIRECT("FROM_NGS2_SampleSheet!A"&amp;ROW()-5,TRUE)="","",  INDIRECT(    "FROM_NGS2_SampleSheet!"   &amp;  CHAR(64 + MATCH(VLOOKUP(F$6,mapping!$A:$B,2,FALSE),FROM_NGS2_SampleSheet!$1:$1,0))   &amp;  ROW()-5,TRUE)    )</f>
        <v/>
      </c>
      <c r="G1480" s="196" t="str">
        <f ca="1" xml:space="preserve"> IF(INDIRECT("FROM_NGS2_SampleSheet!A"&amp;ROW()-5,TRUE)="","",  INDIRECT(    "FROM_NGS2_SampleSheet!"   &amp;  CHAR(64 + MATCH(VLOOKUP(G$6,mapping!$A:$B,2,FALSE),FROM_NGS2_SampleSheet!$1:$1,0))   &amp;  ROW()-5,TRUE)    )</f>
        <v/>
      </c>
      <c r="H1480" s="195"/>
      <c r="I1480" s="213">
        <v>1</v>
      </c>
      <c r="J1480" s="197" t="str">
        <f ca="1">IF(U1480=TRUE,    IF($Y$4&gt;96,"TOO MANY",VLOOKUP(B1480&amp;"_"&amp;C1480&amp;"_"&amp;E1480&amp;"_A",CALC!W:X,2,FALSE)),   "")</f>
        <v/>
      </c>
      <c r="L1480" s="213">
        <v>1</v>
      </c>
      <c r="M1480" s="197" t="str">
        <f ca="1">IF(V1480=TRUE,     IF($Y$4&gt;96,"TOO MANY",VLOOKUP(B1480&amp;"_"&amp;C1480&amp;"_"&amp;E1480&amp;"_B",CALC!W:X,2,FALSE)),    "")</f>
        <v/>
      </c>
      <c r="N1480" s="206"/>
      <c r="O1480" s="213">
        <v>1</v>
      </c>
      <c r="P1480" s="197" t="str">
        <f ca="1">IF(W1480=TRUE,   IF($Y$4&gt;96,"TOO MANY", VLOOKUP(B1480&amp;"_"&amp;C1480&amp;"_"&amp;E1480&amp;"_C",CALC!W:X,2,FALSE)),   "")</f>
        <v/>
      </c>
      <c r="Q1480" s="206"/>
      <c r="R1480" s="119" t="b">
        <f t="shared" ca="1" si="161"/>
        <v>0</v>
      </c>
      <c r="S1480" s="119" t="b">
        <f t="shared" ref="S1480:S1543" ca="1" si="166">IF(AND(R1480=TRUE,$U$3=TRUE),TRUE)</f>
        <v>0</v>
      </c>
      <c r="T1480" s="119" t="b">
        <f t="shared" ref="T1480:T1543" ca="1" si="167">IF(AND(R1480=TRUE,$U$4=TRUE,$U$3=TRUE),TRUE)</f>
        <v>0</v>
      </c>
      <c r="U1480" s="119" t="b">
        <f t="shared" ca="1" si="162"/>
        <v>0</v>
      </c>
      <c r="V1480" s="160" t="b">
        <f t="shared" ca="1" si="163"/>
        <v>0</v>
      </c>
      <c r="W1480" s="119" t="b">
        <f t="shared" ca="1" si="164"/>
        <v>0</v>
      </c>
      <c r="X1480" s="119" t="b">
        <f t="shared" ca="1" si="165"/>
        <v>0</v>
      </c>
    </row>
    <row r="1481" spans="2:24" x14ac:dyDescent="0.25">
      <c r="B1481" s="194" t="str">
        <f ca="1" xml:space="preserve"> IF(INDIRECT("FROM_NGS2_SampleSheet!A"&amp;ROW()-5,TRUE)="","",  INDIRECT(    "FROM_NGS2_SampleSheet!"   &amp;  CHAR(64 + MATCH(VLOOKUP(B$6,mapping!$A:$B,2,FALSE),FROM_NGS2_SampleSheet!$1:$1,0))   &amp;  ROW()-5,TRUE)    )</f>
        <v/>
      </c>
      <c r="C1481" s="195" t="str">
        <f ca="1" xml:space="preserve"> IF(INDIRECT("FROM_NGS2_SampleSheet!A"&amp;ROW()-5,TRUE)="","",  INDIRECT(    "FROM_NGS2_SampleSheet!"   &amp;  CHAR(64 + MATCH(VLOOKUP(C$6,mapping!$A:$B,2,FALSE),FROM_NGS2_SampleSheet!$1:$1,0))   &amp;  ROW()-5,TRUE)    )</f>
        <v/>
      </c>
      <c r="D1481" s="195" t="str">
        <f ca="1" xml:space="preserve"> IF(INDIRECT("FROM_NGS2_SampleSheet!A"&amp;ROW()-5,TRUE)="","",  INDIRECT(    "FROM_NGS2_SampleSheet!"   &amp;  CHAR(64 + MATCH(VLOOKUP(D$6,mapping!$A:$B,2,FALSE),FROM_NGS2_SampleSheet!$1:$1,0))   &amp;  ROW()-5,TRUE)    )</f>
        <v/>
      </c>
      <c r="E1481" s="195" t="str">
        <f ca="1" xml:space="preserve"> IF(INDIRECT("FROM_NGS2_SampleSheet!A"&amp;ROW()-5,TRUE)="","",  "e" &amp; INDIRECT(    "FROM_NGS2_SampleSheet!"   &amp;  CHAR(64 + MATCH(VLOOKUP(E$6,mapping!$A:$B,2,FALSE),FROM_NGS2_SampleSheet!$1:$1,0))   &amp;  ROW()-5,TRUE)    )</f>
        <v/>
      </c>
      <c r="F1481" s="195" t="str">
        <f ca="1" xml:space="preserve"> IF(INDIRECT("FROM_NGS2_SampleSheet!A"&amp;ROW()-5,TRUE)="","",  INDIRECT(    "FROM_NGS2_SampleSheet!"   &amp;  CHAR(64 + MATCH(VLOOKUP(F$6,mapping!$A:$B,2,FALSE),FROM_NGS2_SampleSheet!$1:$1,0))   &amp;  ROW()-5,TRUE)    )</f>
        <v/>
      </c>
      <c r="G1481" s="196" t="str">
        <f ca="1" xml:space="preserve"> IF(INDIRECT("FROM_NGS2_SampleSheet!A"&amp;ROW()-5,TRUE)="","",  INDIRECT(    "FROM_NGS2_SampleSheet!"   &amp;  CHAR(64 + MATCH(VLOOKUP(G$6,mapping!$A:$B,2,FALSE),FROM_NGS2_SampleSheet!$1:$1,0))   &amp;  ROW()-5,TRUE)    )</f>
        <v/>
      </c>
      <c r="H1481" s="195"/>
      <c r="I1481" s="213">
        <v>1</v>
      </c>
      <c r="J1481" s="197" t="str">
        <f ca="1">IF(U1481=TRUE,    IF($Y$4&gt;96,"TOO MANY",VLOOKUP(B1481&amp;"_"&amp;C1481&amp;"_"&amp;E1481&amp;"_A",CALC!W:X,2,FALSE)),   "")</f>
        <v/>
      </c>
      <c r="L1481" s="213">
        <v>1</v>
      </c>
      <c r="M1481" s="197" t="str">
        <f ca="1">IF(V1481=TRUE,     IF($Y$4&gt;96,"TOO MANY",VLOOKUP(B1481&amp;"_"&amp;C1481&amp;"_"&amp;E1481&amp;"_B",CALC!W:X,2,FALSE)),    "")</f>
        <v/>
      </c>
      <c r="N1481" s="206"/>
      <c r="O1481" s="213">
        <v>1</v>
      </c>
      <c r="P1481" s="197" t="str">
        <f ca="1">IF(W1481=TRUE,   IF($Y$4&gt;96,"TOO MANY", VLOOKUP(B1481&amp;"_"&amp;C1481&amp;"_"&amp;E1481&amp;"_C",CALC!W:X,2,FALSE)),   "")</f>
        <v/>
      </c>
      <c r="Q1481" s="206"/>
      <c r="R1481" s="119" t="b">
        <f t="shared" ca="1" si="161"/>
        <v>0</v>
      </c>
      <c r="S1481" s="119" t="b">
        <f t="shared" ca="1" si="166"/>
        <v>0</v>
      </c>
      <c r="T1481" s="119" t="b">
        <f t="shared" ca="1" si="167"/>
        <v>0</v>
      </c>
      <c r="U1481" s="119" t="b">
        <f t="shared" ca="1" si="162"/>
        <v>0</v>
      </c>
      <c r="V1481" s="160" t="b">
        <f t="shared" ca="1" si="163"/>
        <v>0</v>
      </c>
      <c r="W1481" s="119" t="b">
        <f t="shared" ca="1" si="164"/>
        <v>0</v>
      </c>
      <c r="X1481" s="119" t="b">
        <f t="shared" ca="1" si="165"/>
        <v>0</v>
      </c>
    </row>
    <row r="1482" spans="2:24" x14ac:dyDescent="0.25">
      <c r="B1482" s="194" t="str">
        <f ca="1" xml:space="preserve"> IF(INDIRECT("FROM_NGS2_SampleSheet!A"&amp;ROW()-5,TRUE)="","",  INDIRECT(    "FROM_NGS2_SampleSheet!"   &amp;  CHAR(64 + MATCH(VLOOKUP(B$6,mapping!$A:$B,2,FALSE),FROM_NGS2_SampleSheet!$1:$1,0))   &amp;  ROW()-5,TRUE)    )</f>
        <v/>
      </c>
      <c r="C1482" s="195" t="str">
        <f ca="1" xml:space="preserve"> IF(INDIRECT("FROM_NGS2_SampleSheet!A"&amp;ROW()-5,TRUE)="","",  INDIRECT(    "FROM_NGS2_SampleSheet!"   &amp;  CHAR(64 + MATCH(VLOOKUP(C$6,mapping!$A:$B,2,FALSE),FROM_NGS2_SampleSheet!$1:$1,0))   &amp;  ROW()-5,TRUE)    )</f>
        <v/>
      </c>
      <c r="D1482" s="195" t="str">
        <f ca="1" xml:space="preserve"> IF(INDIRECT("FROM_NGS2_SampleSheet!A"&amp;ROW()-5,TRUE)="","",  INDIRECT(    "FROM_NGS2_SampleSheet!"   &amp;  CHAR(64 + MATCH(VLOOKUP(D$6,mapping!$A:$B,2,FALSE),FROM_NGS2_SampleSheet!$1:$1,0))   &amp;  ROW()-5,TRUE)    )</f>
        <v/>
      </c>
      <c r="E1482" s="195" t="str">
        <f ca="1" xml:space="preserve"> IF(INDIRECT("FROM_NGS2_SampleSheet!A"&amp;ROW()-5,TRUE)="","",  "e" &amp; INDIRECT(    "FROM_NGS2_SampleSheet!"   &amp;  CHAR(64 + MATCH(VLOOKUP(E$6,mapping!$A:$B,2,FALSE),FROM_NGS2_SampleSheet!$1:$1,0))   &amp;  ROW()-5,TRUE)    )</f>
        <v/>
      </c>
      <c r="F1482" s="195" t="str">
        <f ca="1" xml:space="preserve"> IF(INDIRECT("FROM_NGS2_SampleSheet!A"&amp;ROW()-5,TRUE)="","",  INDIRECT(    "FROM_NGS2_SampleSheet!"   &amp;  CHAR(64 + MATCH(VLOOKUP(F$6,mapping!$A:$B,2,FALSE),FROM_NGS2_SampleSheet!$1:$1,0))   &amp;  ROW()-5,TRUE)    )</f>
        <v/>
      </c>
      <c r="G1482" s="196" t="str">
        <f ca="1" xml:space="preserve"> IF(INDIRECT("FROM_NGS2_SampleSheet!A"&amp;ROW()-5,TRUE)="","",  INDIRECT(    "FROM_NGS2_SampleSheet!"   &amp;  CHAR(64 + MATCH(VLOOKUP(G$6,mapping!$A:$B,2,FALSE),FROM_NGS2_SampleSheet!$1:$1,0))   &amp;  ROW()-5,TRUE)    )</f>
        <v/>
      </c>
      <c r="H1482" s="195"/>
      <c r="I1482" s="213">
        <v>1</v>
      </c>
      <c r="J1482" s="197" t="str">
        <f ca="1">IF(U1482=TRUE,    IF($Y$4&gt;96,"TOO MANY",VLOOKUP(B1482&amp;"_"&amp;C1482&amp;"_"&amp;E1482&amp;"_A",CALC!W:X,2,FALSE)),   "")</f>
        <v/>
      </c>
      <c r="L1482" s="213">
        <v>1</v>
      </c>
      <c r="M1482" s="197" t="str">
        <f ca="1">IF(V1482=TRUE,     IF($Y$4&gt;96,"TOO MANY",VLOOKUP(B1482&amp;"_"&amp;C1482&amp;"_"&amp;E1482&amp;"_B",CALC!W:X,2,FALSE)),    "")</f>
        <v/>
      </c>
      <c r="N1482" s="206"/>
      <c r="O1482" s="213">
        <v>1</v>
      </c>
      <c r="P1482" s="197" t="str">
        <f ca="1">IF(W1482=TRUE,   IF($Y$4&gt;96,"TOO MANY", VLOOKUP(B1482&amp;"_"&amp;C1482&amp;"_"&amp;E1482&amp;"_C",CALC!W:X,2,FALSE)),   "")</f>
        <v/>
      </c>
      <c r="Q1482" s="206"/>
      <c r="R1482" s="119" t="b">
        <f t="shared" ca="1" si="161"/>
        <v>0</v>
      </c>
      <c r="S1482" s="119" t="b">
        <f t="shared" ca="1" si="166"/>
        <v>0</v>
      </c>
      <c r="T1482" s="119" t="b">
        <f t="shared" ca="1" si="167"/>
        <v>0</v>
      </c>
      <c r="U1482" s="119" t="b">
        <f t="shared" ca="1" si="162"/>
        <v>0</v>
      </c>
      <c r="V1482" s="160" t="b">
        <f t="shared" ca="1" si="163"/>
        <v>0</v>
      </c>
      <c r="W1482" s="119" t="b">
        <f t="shared" ca="1" si="164"/>
        <v>0</v>
      </c>
      <c r="X1482" s="119" t="b">
        <f t="shared" ca="1" si="165"/>
        <v>0</v>
      </c>
    </row>
    <row r="1483" spans="2:24" x14ac:dyDescent="0.25">
      <c r="B1483" s="194" t="str">
        <f ca="1" xml:space="preserve"> IF(INDIRECT("FROM_NGS2_SampleSheet!A"&amp;ROW()-5,TRUE)="","",  INDIRECT(    "FROM_NGS2_SampleSheet!"   &amp;  CHAR(64 + MATCH(VLOOKUP(B$6,mapping!$A:$B,2,FALSE),FROM_NGS2_SampleSheet!$1:$1,0))   &amp;  ROW()-5,TRUE)    )</f>
        <v/>
      </c>
      <c r="C1483" s="195" t="str">
        <f ca="1" xml:space="preserve"> IF(INDIRECT("FROM_NGS2_SampleSheet!A"&amp;ROW()-5,TRUE)="","",  INDIRECT(    "FROM_NGS2_SampleSheet!"   &amp;  CHAR(64 + MATCH(VLOOKUP(C$6,mapping!$A:$B,2,FALSE),FROM_NGS2_SampleSheet!$1:$1,0))   &amp;  ROW()-5,TRUE)    )</f>
        <v/>
      </c>
      <c r="D1483" s="195" t="str">
        <f ca="1" xml:space="preserve"> IF(INDIRECT("FROM_NGS2_SampleSheet!A"&amp;ROW()-5,TRUE)="","",  INDIRECT(    "FROM_NGS2_SampleSheet!"   &amp;  CHAR(64 + MATCH(VLOOKUP(D$6,mapping!$A:$B,2,FALSE),FROM_NGS2_SampleSheet!$1:$1,0))   &amp;  ROW()-5,TRUE)    )</f>
        <v/>
      </c>
      <c r="E1483" s="195" t="str">
        <f ca="1" xml:space="preserve"> IF(INDIRECT("FROM_NGS2_SampleSheet!A"&amp;ROW()-5,TRUE)="","",  "e" &amp; INDIRECT(    "FROM_NGS2_SampleSheet!"   &amp;  CHAR(64 + MATCH(VLOOKUP(E$6,mapping!$A:$B,2,FALSE),FROM_NGS2_SampleSheet!$1:$1,0))   &amp;  ROW()-5,TRUE)    )</f>
        <v/>
      </c>
      <c r="F1483" s="195" t="str">
        <f ca="1" xml:space="preserve"> IF(INDIRECT("FROM_NGS2_SampleSheet!A"&amp;ROW()-5,TRUE)="","",  INDIRECT(    "FROM_NGS2_SampleSheet!"   &amp;  CHAR(64 + MATCH(VLOOKUP(F$6,mapping!$A:$B,2,FALSE),FROM_NGS2_SampleSheet!$1:$1,0))   &amp;  ROW()-5,TRUE)    )</f>
        <v/>
      </c>
      <c r="G1483" s="196" t="str">
        <f ca="1" xml:space="preserve"> IF(INDIRECT("FROM_NGS2_SampleSheet!A"&amp;ROW()-5,TRUE)="","",  INDIRECT(    "FROM_NGS2_SampleSheet!"   &amp;  CHAR(64 + MATCH(VLOOKUP(G$6,mapping!$A:$B,2,FALSE),FROM_NGS2_SampleSheet!$1:$1,0))   &amp;  ROW()-5,TRUE)    )</f>
        <v/>
      </c>
      <c r="H1483" s="195"/>
      <c r="I1483" s="213">
        <v>1</v>
      </c>
      <c r="J1483" s="197" t="str">
        <f ca="1">IF(U1483=TRUE,    IF($Y$4&gt;96,"TOO MANY",VLOOKUP(B1483&amp;"_"&amp;C1483&amp;"_"&amp;E1483&amp;"_A",CALC!W:X,2,FALSE)),   "")</f>
        <v/>
      </c>
      <c r="L1483" s="213">
        <v>1</v>
      </c>
      <c r="M1483" s="197" t="str">
        <f ca="1">IF(V1483=TRUE,     IF($Y$4&gt;96,"TOO MANY",VLOOKUP(B1483&amp;"_"&amp;C1483&amp;"_"&amp;E1483&amp;"_B",CALC!W:X,2,FALSE)),    "")</f>
        <v/>
      </c>
      <c r="N1483" s="206"/>
      <c r="O1483" s="213">
        <v>1</v>
      </c>
      <c r="P1483" s="197" t="str">
        <f ca="1">IF(W1483=TRUE,   IF($Y$4&gt;96,"TOO MANY", VLOOKUP(B1483&amp;"_"&amp;C1483&amp;"_"&amp;E1483&amp;"_C",CALC!W:X,2,FALSE)),   "")</f>
        <v/>
      </c>
      <c r="Q1483" s="206"/>
      <c r="R1483" s="119" t="b">
        <f t="shared" ca="1" si="161"/>
        <v>0</v>
      </c>
      <c r="S1483" s="119" t="b">
        <f t="shared" ca="1" si="166"/>
        <v>0</v>
      </c>
      <c r="T1483" s="119" t="b">
        <f t="shared" ca="1" si="167"/>
        <v>0</v>
      </c>
      <c r="U1483" s="119" t="b">
        <f t="shared" ca="1" si="162"/>
        <v>0</v>
      </c>
      <c r="V1483" s="160" t="b">
        <f t="shared" ca="1" si="163"/>
        <v>0</v>
      </c>
      <c r="W1483" s="119" t="b">
        <f t="shared" ca="1" si="164"/>
        <v>0</v>
      </c>
      <c r="X1483" s="119" t="b">
        <f t="shared" ca="1" si="165"/>
        <v>0</v>
      </c>
    </row>
    <row r="1484" spans="2:24" x14ac:dyDescent="0.25">
      <c r="B1484" s="194" t="str">
        <f ca="1" xml:space="preserve"> IF(INDIRECT("FROM_NGS2_SampleSheet!A"&amp;ROW()-5,TRUE)="","",  INDIRECT(    "FROM_NGS2_SampleSheet!"   &amp;  CHAR(64 + MATCH(VLOOKUP(B$6,mapping!$A:$B,2,FALSE),FROM_NGS2_SampleSheet!$1:$1,0))   &amp;  ROW()-5,TRUE)    )</f>
        <v/>
      </c>
      <c r="C1484" s="195" t="str">
        <f ca="1" xml:space="preserve"> IF(INDIRECT("FROM_NGS2_SampleSheet!A"&amp;ROW()-5,TRUE)="","",  INDIRECT(    "FROM_NGS2_SampleSheet!"   &amp;  CHAR(64 + MATCH(VLOOKUP(C$6,mapping!$A:$B,2,FALSE),FROM_NGS2_SampleSheet!$1:$1,0))   &amp;  ROW()-5,TRUE)    )</f>
        <v/>
      </c>
      <c r="D1484" s="195" t="str">
        <f ca="1" xml:space="preserve"> IF(INDIRECT("FROM_NGS2_SampleSheet!A"&amp;ROW()-5,TRUE)="","",  INDIRECT(    "FROM_NGS2_SampleSheet!"   &amp;  CHAR(64 + MATCH(VLOOKUP(D$6,mapping!$A:$B,2,FALSE),FROM_NGS2_SampleSheet!$1:$1,0))   &amp;  ROW()-5,TRUE)    )</f>
        <v/>
      </c>
      <c r="E1484" s="195" t="str">
        <f ca="1" xml:space="preserve"> IF(INDIRECT("FROM_NGS2_SampleSheet!A"&amp;ROW()-5,TRUE)="","",  "e" &amp; INDIRECT(    "FROM_NGS2_SampleSheet!"   &amp;  CHAR(64 + MATCH(VLOOKUP(E$6,mapping!$A:$B,2,FALSE),FROM_NGS2_SampleSheet!$1:$1,0))   &amp;  ROW()-5,TRUE)    )</f>
        <v/>
      </c>
      <c r="F1484" s="195" t="str">
        <f ca="1" xml:space="preserve"> IF(INDIRECT("FROM_NGS2_SampleSheet!A"&amp;ROW()-5,TRUE)="","",  INDIRECT(    "FROM_NGS2_SampleSheet!"   &amp;  CHAR(64 + MATCH(VLOOKUP(F$6,mapping!$A:$B,2,FALSE),FROM_NGS2_SampleSheet!$1:$1,0))   &amp;  ROW()-5,TRUE)    )</f>
        <v/>
      </c>
      <c r="G1484" s="196" t="str">
        <f ca="1" xml:space="preserve"> IF(INDIRECT("FROM_NGS2_SampleSheet!A"&amp;ROW()-5,TRUE)="","",  INDIRECT(    "FROM_NGS2_SampleSheet!"   &amp;  CHAR(64 + MATCH(VLOOKUP(G$6,mapping!$A:$B,2,FALSE),FROM_NGS2_SampleSheet!$1:$1,0))   &amp;  ROW()-5,TRUE)    )</f>
        <v/>
      </c>
      <c r="H1484" s="195"/>
      <c r="I1484" s="213">
        <v>1</v>
      </c>
      <c r="J1484" s="197" t="str">
        <f ca="1">IF(U1484=TRUE,    IF($Y$4&gt;96,"TOO MANY",VLOOKUP(B1484&amp;"_"&amp;C1484&amp;"_"&amp;E1484&amp;"_A",CALC!W:X,2,FALSE)),   "")</f>
        <v/>
      </c>
      <c r="L1484" s="213">
        <v>1</v>
      </c>
      <c r="M1484" s="197" t="str">
        <f ca="1">IF(V1484=TRUE,     IF($Y$4&gt;96,"TOO MANY",VLOOKUP(B1484&amp;"_"&amp;C1484&amp;"_"&amp;E1484&amp;"_B",CALC!W:X,2,FALSE)),    "")</f>
        <v/>
      </c>
      <c r="N1484" s="206"/>
      <c r="O1484" s="213">
        <v>1</v>
      </c>
      <c r="P1484" s="197" t="str">
        <f ca="1">IF(W1484=TRUE,   IF($Y$4&gt;96,"TOO MANY", VLOOKUP(B1484&amp;"_"&amp;C1484&amp;"_"&amp;E1484&amp;"_C",CALC!W:X,2,FALSE)),   "")</f>
        <v/>
      </c>
      <c r="Q1484" s="206"/>
      <c r="R1484" s="119" t="b">
        <f t="shared" ca="1" si="161"/>
        <v>0</v>
      </c>
      <c r="S1484" s="119" t="b">
        <f t="shared" ca="1" si="166"/>
        <v>0</v>
      </c>
      <c r="T1484" s="119" t="b">
        <f t="shared" ca="1" si="167"/>
        <v>0</v>
      </c>
      <c r="U1484" s="119" t="b">
        <f t="shared" ca="1" si="162"/>
        <v>0</v>
      </c>
      <c r="V1484" s="160" t="b">
        <f t="shared" ca="1" si="163"/>
        <v>0</v>
      </c>
      <c r="W1484" s="119" t="b">
        <f t="shared" ca="1" si="164"/>
        <v>0</v>
      </c>
      <c r="X1484" s="119" t="b">
        <f t="shared" ca="1" si="165"/>
        <v>0</v>
      </c>
    </row>
    <row r="1485" spans="2:24" x14ac:dyDescent="0.25">
      <c r="B1485" s="194" t="str">
        <f ca="1" xml:space="preserve"> IF(INDIRECT("FROM_NGS2_SampleSheet!A"&amp;ROW()-5,TRUE)="","",  INDIRECT(    "FROM_NGS2_SampleSheet!"   &amp;  CHAR(64 + MATCH(VLOOKUP(B$6,mapping!$A:$B,2,FALSE),FROM_NGS2_SampleSheet!$1:$1,0))   &amp;  ROW()-5,TRUE)    )</f>
        <v/>
      </c>
      <c r="C1485" s="195" t="str">
        <f ca="1" xml:space="preserve"> IF(INDIRECT("FROM_NGS2_SampleSheet!A"&amp;ROW()-5,TRUE)="","",  INDIRECT(    "FROM_NGS2_SampleSheet!"   &amp;  CHAR(64 + MATCH(VLOOKUP(C$6,mapping!$A:$B,2,FALSE),FROM_NGS2_SampleSheet!$1:$1,0))   &amp;  ROW()-5,TRUE)    )</f>
        <v/>
      </c>
      <c r="D1485" s="195" t="str">
        <f ca="1" xml:space="preserve"> IF(INDIRECT("FROM_NGS2_SampleSheet!A"&amp;ROW()-5,TRUE)="","",  INDIRECT(    "FROM_NGS2_SampleSheet!"   &amp;  CHAR(64 + MATCH(VLOOKUP(D$6,mapping!$A:$B,2,FALSE),FROM_NGS2_SampleSheet!$1:$1,0))   &amp;  ROW()-5,TRUE)    )</f>
        <v/>
      </c>
      <c r="E1485" s="195" t="str">
        <f ca="1" xml:space="preserve"> IF(INDIRECT("FROM_NGS2_SampleSheet!A"&amp;ROW()-5,TRUE)="","",  "e" &amp; INDIRECT(    "FROM_NGS2_SampleSheet!"   &amp;  CHAR(64 + MATCH(VLOOKUP(E$6,mapping!$A:$B,2,FALSE),FROM_NGS2_SampleSheet!$1:$1,0))   &amp;  ROW()-5,TRUE)    )</f>
        <v/>
      </c>
      <c r="F1485" s="195" t="str">
        <f ca="1" xml:space="preserve"> IF(INDIRECT("FROM_NGS2_SampleSheet!A"&amp;ROW()-5,TRUE)="","",  INDIRECT(    "FROM_NGS2_SampleSheet!"   &amp;  CHAR(64 + MATCH(VLOOKUP(F$6,mapping!$A:$B,2,FALSE),FROM_NGS2_SampleSheet!$1:$1,0))   &amp;  ROW()-5,TRUE)    )</f>
        <v/>
      </c>
      <c r="G1485" s="196" t="str">
        <f ca="1" xml:space="preserve"> IF(INDIRECT("FROM_NGS2_SampleSheet!A"&amp;ROW()-5,TRUE)="","",  INDIRECT(    "FROM_NGS2_SampleSheet!"   &amp;  CHAR(64 + MATCH(VLOOKUP(G$6,mapping!$A:$B,2,FALSE),FROM_NGS2_SampleSheet!$1:$1,0))   &amp;  ROW()-5,TRUE)    )</f>
        <v/>
      </c>
      <c r="H1485" s="195"/>
      <c r="I1485" s="213">
        <v>1</v>
      </c>
      <c r="J1485" s="197" t="str">
        <f ca="1">IF(U1485=TRUE,    IF($Y$4&gt;96,"TOO MANY",VLOOKUP(B1485&amp;"_"&amp;C1485&amp;"_"&amp;E1485&amp;"_A",CALC!W:X,2,FALSE)),   "")</f>
        <v/>
      </c>
      <c r="L1485" s="213">
        <v>1</v>
      </c>
      <c r="M1485" s="197" t="str">
        <f ca="1">IF(V1485=TRUE,     IF($Y$4&gt;96,"TOO MANY",VLOOKUP(B1485&amp;"_"&amp;C1485&amp;"_"&amp;E1485&amp;"_B",CALC!W:X,2,FALSE)),    "")</f>
        <v/>
      </c>
      <c r="N1485" s="206"/>
      <c r="O1485" s="213">
        <v>1</v>
      </c>
      <c r="P1485" s="197" t="str">
        <f ca="1">IF(W1485=TRUE,   IF($Y$4&gt;96,"TOO MANY", VLOOKUP(B1485&amp;"_"&amp;C1485&amp;"_"&amp;E1485&amp;"_C",CALC!W:X,2,FALSE)),   "")</f>
        <v/>
      </c>
      <c r="Q1485" s="206"/>
      <c r="R1485" s="119" t="b">
        <f t="shared" ca="1" si="161"/>
        <v>0</v>
      </c>
      <c r="S1485" s="119" t="b">
        <f t="shared" ca="1" si="166"/>
        <v>0</v>
      </c>
      <c r="T1485" s="119" t="b">
        <f t="shared" ca="1" si="167"/>
        <v>0</v>
      </c>
      <c r="U1485" s="119" t="b">
        <f t="shared" ca="1" si="162"/>
        <v>0</v>
      </c>
      <c r="V1485" s="160" t="b">
        <f t="shared" ca="1" si="163"/>
        <v>0</v>
      </c>
      <c r="W1485" s="119" t="b">
        <f t="shared" ca="1" si="164"/>
        <v>0</v>
      </c>
      <c r="X1485" s="119" t="b">
        <f t="shared" ca="1" si="165"/>
        <v>0</v>
      </c>
    </row>
    <row r="1486" spans="2:24" x14ac:dyDescent="0.25">
      <c r="B1486" s="194" t="str">
        <f ca="1" xml:space="preserve"> IF(INDIRECT("FROM_NGS2_SampleSheet!A"&amp;ROW()-5,TRUE)="","",  INDIRECT(    "FROM_NGS2_SampleSheet!"   &amp;  CHAR(64 + MATCH(VLOOKUP(B$6,mapping!$A:$B,2,FALSE),FROM_NGS2_SampleSheet!$1:$1,0))   &amp;  ROW()-5,TRUE)    )</f>
        <v/>
      </c>
      <c r="C1486" s="195" t="str">
        <f ca="1" xml:space="preserve"> IF(INDIRECT("FROM_NGS2_SampleSheet!A"&amp;ROW()-5,TRUE)="","",  INDIRECT(    "FROM_NGS2_SampleSheet!"   &amp;  CHAR(64 + MATCH(VLOOKUP(C$6,mapping!$A:$B,2,FALSE),FROM_NGS2_SampleSheet!$1:$1,0))   &amp;  ROW()-5,TRUE)    )</f>
        <v/>
      </c>
      <c r="D1486" s="195" t="str">
        <f ca="1" xml:space="preserve"> IF(INDIRECT("FROM_NGS2_SampleSheet!A"&amp;ROW()-5,TRUE)="","",  INDIRECT(    "FROM_NGS2_SampleSheet!"   &amp;  CHAR(64 + MATCH(VLOOKUP(D$6,mapping!$A:$B,2,FALSE),FROM_NGS2_SampleSheet!$1:$1,0))   &amp;  ROW()-5,TRUE)    )</f>
        <v/>
      </c>
      <c r="E1486" s="195" t="str">
        <f ca="1" xml:space="preserve"> IF(INDIRECT("FROM_NGS2_SampleSheet!A"&amp;ROW()-5,TRUE)="","",  "e" &amp; INDIRECT(    "FROM_NGS2_SampleSheet!"   &amp;  CHAR(64 + MATCH(VLOOKUP(E$6,mapping!$A:$B,2,FALSE),FROM_NGS2_SampleSheet!$1:$1,0))   &amp;  ROW()-5,TRUE)    )</f>
        <v/>
      </c>
      <c r="F1486" s="195" t="str">
        <f ca="1" xml:space="preserve"> IF(INDIRECT("FROM_NGS2_SampleSheet!A"&amp;ROW()-5,TRUE)="","",  INDIRECT(    "FROM_NGS2_SampleSheet!"   &amp;  CHAR(64 + MATCH(VLOOKUP(F$6,mapping!$A:$B,2,FALSE),FROM_NGS2_SampleSheet!$1:$1,0))   &amp;  ROW()-5,TRUE)    )</f>
        <v/>
      </c>
      <c r="G1486" s="196" t="str">
        <f ca="1" xml:space="preserve"> IF(INDIRECT("FROM_NGS2_SampleSheet!A"&amp;ROW()-5,TRUE)="","",  INDIRECT(    "FROM_NGS2_SampleSheet!"   &amp;  CHAR(64 + MATCH(VLOOKUP(G$6,mapping!$A:$B,2,FALSE),FROM_NGS2_SampleSheet!$1:$1,0))   &amp;  ROW()-5,TRUE)    )</f>
        <v/>
      </c>
      <c r="H1486" s="195"/>
      <c r="I1486" s="213">
        <v>1</v>
      </c>
      <c r="J1486" s="197" t="str">
        <f ca="1">IF(U1486=TRUE,    IF($Y$4&gt;96,"TOO MANY",VLOOKUP(B1486&amp;"_"&amp;C1486&amp;"_"&amp;E1486&amp;"_A",CALC!W:X,2,FALSE)),   "")</f>
        <v/>
      </c>
      <c r="L1486" s="213">
        <v>1</v>
      </c>
      <c r="M1486" s="197" t="str">
        <f ca="1">IF(V1486=TRUE,     IF($Y$4&gt;96,"TOO MANY",VLOOKUP(B1486&amp;"_"&amp;C1486&amp;"_"&amp;E1486&amp;"_B",CALC!W:X,2,FALSE)),    "")</f>
        <v/>
      </c>
      <c r="N1486" s="206"/>
      <c r="O1486" s="213">
        <v>1</v>
      </c>
      <c r="P1486" s="197" t="str">
        <f ca="1">IF(W1486=TRUE,   IF($Y$4&gt;96,"TOO MANY", VLOOKUP(B1486&amp;"_"&amp;C1486&amp;"_"&amp;E1486&amp;"_C",CALC!W:X,2,FALSE)),   "")</f>
        <v/>
      </c>
      <c r="Q1486" s="206"/>
      <c r="R1486" s="119" t="b">
        <f t="shared" ca="1" si="161"/>
        <v>0</v>
      </c>
      <c r="S1486" s="119" t="b">
        <f t="shared" ca="1" si="166"/>
        <v>0</v>
      </c>
      <c r="T1486" s="119" t="b">
        <f t="shared" ca="1" si="167"/>
        <v>0</v>
      </c>
      <c r="U1486" s="119" t="b">
        <f t="shared" ca="1" si="162"/>
        <v>0</v>
      </c>
      <c r="V1486" s="160" t="b">
        <f t="shared" ca="1" si="163"/>
        <v>0</v>
      </c>
      <c r="W1486" s="119" t="b">
        <f t="shared" ca="1" si="164"/>
        <v>0</v>
      </c>
      <c r="X1486" s="119" t="b">
        <f t="shared" ca="1" si="165"/>
        <v>0</v>
      </c>
    </row>
    <row r="1487" spans="2:24" x14ac:dyDescent="0.25">
      <c r="B1487" s="194" t="str">
        <f ca="1" xml:space="preserve"> IF(INDIRECT("FROM_NGS2_SampleSheet!A"&amp;ROW()-5,TRUE)="","",  INDIRECT(    "FROM_NGS2_SampleSheet!"   &amp;  CHAR(64 + MATCH(VLOOKUP(B$6,mapping!$A:$B,2,FALSE),FROM_NGS2_SampleSheet!$1:$1,0))   &amp;  ROW()-5,TRUE)    )</f>
        <v/>
      </c>
      <c r="C1487" s="195" t="str">
        <f ca="1" xml:space="preserve"> IF(INDIRECT("FROM_NGS2_SampleSheet!A"&amp;ROW()-5,TRUE)="","",  INDIRECT(    "FROM_NGS2_SampleSheet!"   &amp;  CHAR(64 + MATCH(VLOOKUP(C$6,mapping!$A:$B,2,FALSE),FROM_NGS2_SampleSheet!$1:$1,0))   &amp;  ROW()-5,TRUE)    )</f>
        <v/>
      </c>
      <c r="D1487" s="195" t="str">
        <f ca="1" xml:space="preserve"> IF(INDIRECT("FROM_NGS2_SampleSheet!A"&amp;ROW()-5,TRUE)="","",  INDIRECT(    "FROM_NGS2_SampleSheet!"   &amp;  CHAR(64 + MATCH(VLOOKUP(D$6,mapping!$A:$B,2,FALSE),FROM_NGS2_SampleSheet!$1:$1,0))   &amp;  ROW()-5,TRUE)    )</f>
        <v/>
      </c>
      <c r="E1487" s="195" t="str">
        <f ca="1" xml:space="preserve"> IF(INDIRECT("FROM_NGS2_SampleSheet!A"&amp;ROW()-5,TRUE)="","",  "e" &amp; INDIRECT(    "FROM_NGS2_SampleSheet!"   &amp;  CHAR(64 + MATCH(VLOOKUP(E$6,mapping!$A:$B,2,FALSE),FROM_NGS2_SampleSheet!$1:$1,0))   &amp;  ROW()-5,TRUE)    )</f>
        <v/>
      </c>
      <c r="F1487" s="195" t="str">
        <f ca="1" xml:space="preserve"> IF(INDIRECT("FROM_NGS2_SampleSheet!A"&amp;ROW()-5,TRUE)="","",  INDIRECT(    "FROM_NGS2_SampleSheet!"   &amp;  CHAR(64 + MATCH(VLOOKUP(F$6,mapping!$A:$B,2,FALSE),FROM_NGS2_SampleSheet!$1:$1,0))   &amp;  ROW()-5,TRUE)    )</f>
        <v/>
      </c>
      <c r="G1487" s="196" t="str">
        <f ca="1" xml:space="preserve"> IF(INDIRECT("FROM_NGS2_SampleSheet!A"&amp;ROW()-5,TRUE)="","",  INDIRECT(    "FROM_NGS2_SampleSheet!"   &amp;  CHAR(64 + MATCH(VLOOKUP(G$6,mapping!$A:$B,2,FALSE),FROM_NGS2_SampleSheet!$1:$1,0))   &amp;  ROW()-5,TRUE)    )</f>
        <v/>
      </c>
      <c r="H1487" s="195"/>
      <c r="I1487" s="213">
        <v>1</v>
      </c>
      <c r="J1487" s="197" t="str">
        <f ca="1">IF(U1487=TRUE,    IF($Y$4&gt;96,"TOO MANY",VLOOKUP(B1487&amp;"_"&amp;C1487&amp;"_"&amp;E1487&amp;"_A",CALC!W:X,2,FALSE)),   "")</f>
        <v/>
      </c>
      <c r="L1487" s="213">
        <v>1</v>
      </c>
      <c r="M1487" s="197" t="str">
        <f ca="1">IF(V1487=TRUE,     IF($Y$4&gt;96,"TOO MANY",VLOOKUP(B1487&amp;"_"&amp;C1487&amp;"_"&amp;E1487&amp;"_B",CALC!W:X,2,FALSE)),    "")</f>
        <v/>
      </c>
      <c r="N1487" s="206"/>
      <c r="O1487" s="213">
        <v>1</v>
      </c>
      <c r="P1487" s="197" t="str">
        <f ca="1">IF(W1487=TRUE,   IF($Y$4&gt;96,"TOO MANY", VLOOKUP(B1487&amp;"_"&amp;C1487&amp;"_"&amp;E1487&amp;"_C",CALC!W:X,2,FALSE)),   "")</f>
        <v/>
      </c>
      <c r="Q1487" s="206"/>
      <c r="R1487" s="119" t="b">
        <f t="shared" ca="1" si="161"/>
        <v>0</v>
      </c>
      <c r="S1487" s="119" t="b">
        <f t="shared" ca="1" si="166"/>
        <v>0</v>
      </c>
      <c r="T1487" s="119" t="b">
        <f t="shared" ca="1" si="167"/>
        <v>0</v>
      </c>
      <c r="U1487" s="119" t="b">
        <f t="shared" ca="1" si="162"/>
        <v>0</v>
      </c>
      <c r="V1487" s="160" t="b">
        <f t="shared" ca="1" si="163"/>
        <v>0</v>
      </c>
      <c r="W1487" s="119" t="b">
        <f t="shared" ca="1" si="164"/>
        <v>0</v>
      </c>
      <c r="X1487" s="119" t="b">
        <f t="shared" ca="1" si="165"/>
        <v>0</v>
      </c>
    </row>
    <row r="1488" spans="2:24" x14ac:dyDescent="0.25">
      <c r="B1488" s="194" t="str">
        <f ca="1" xml:space="preserve"> IF(INDIRECT("FROM_NGS2_SampleSheet!A"&amp;ROW()-5,TRUE)="","",  INDIRECT(    "FROM_NGS2_SampleSheet!"   &amp;  CHAR(64 + MATCH(VLOOKUP(B$6,mapping!$A:$B,2,FALSE),FROM_NGS2_SampleSheet!$1:$1,0))   &amp;  ROW()-5,TRUE)    )</f>
        <v/>
      </c>
      <c r="C1488" s="195" t="str">
        <f ca="1" xml:space="preserve"> IF(INDIRECT("FROM_NGS2_SampleSheet!A"&amp;ROW()-5,TRUE)="","",  INDIRECT(    "FROM_NGS2_SampleSheet!"   &amp;  CHAR(64 + MATCH(VLOOKUP(C$6,mapping!$A:$B,2,FALSE),FROM_NGS2_SampleSheet!$1:$1,0))   &amp;  ROW()-5,TRUE)    )</f>
        <v/>
      </c>
      <c r="D1488" s="195" t="str">
        <f ca="1" xml:space="preserve"> IF(INDIRECT("FROM_NGS2_SampleSheet!A"&amp;ROW()-5,TRUE)="","",  INDIRECT(    "FROM_NGS2_SampleSheet!"   &amp;  CHAR(64 + MATCH(VLOOKUP(D$6,mapping!$A:$B,2,FALSE),FROM_NGS2_SampleSheet!$1:$1,0))   &amp;  ROW()-5,TRUE)    )</f>
        <v/>
      </c>
      <c r="E1488" s="195" t="str">
        <f ca="1" xml:space="preserve"> IF(INDIRECT("FROM_NGS2_SampleSheet!A"&amp;ROW()-5,TRUE)="","",  "e" &amp; INDIRECT(    "FROM_NGS2_SampleSheet!"   &amp;  CHAR(64 + MATCH(VLOOKUP(E$6,mapping!$A:$B,2,FALSE),FROM_NGS2_SampleSheet!$1:$1,0))   &amp;  ROW()-5,TRUE)    )</f>
        <v/>
      </c>
      <c r="F1488" s="195" t="str">
        <f ca="1" xml:space="preserve"> IF(INDIRECT("FROM_NGS2_SampleSheet!A"&amp;ROW()-5,TRUE)="","",  INDIRECT(    "FROM_NGS2_SampleSheet!"   &amp;  CHAR(64 + MATCH(VLOOKUP(F$6,mapping!$A:$B,2,FALSE),FROM_NGS2_SampleSheet!$1:$1,0))   &amp;  ROW()-5,TRUE)    )</f>
        <v/>
      </c>
      <c r="G1488" s="196" t="str">
        <f ca="1" xml:space="preserve"> IF(INDIRECT("FROM_NGS2_SampleSheet!A"&amp;ROW()-5,TRUE)="","",  INDIRECT(    "FROM_NGS2_SampleSheet!"   &amp;  CHAR(64 + MATCH(VLOOKUP(G$6,mapping!$A:$B,2,FALSE),FROM_NGS2_SampleSheet!$1:$1,0))   &amp;  ROW()-5,TRUE)    )</f>
        <v/>
      </c>
      <c r="H1488" s="195"/>
      <c r="I1488" s="213">
        <v>1</v>
      </c>
      <c r="J1488" s="197" t="str">
        <f ca="1">IF(U1488=TRUE,    IF($Y$4&gt;96,"TOO MANY",VLOOKUP(B1488&amp;"_"&amp;C1488&amp;"_"&amp;E1488&amp;"_A",CALC!W:X,2,FALSE)),   "")</f>
        <v/>
      </c>
      <c r="L1488" s="213">
        <v>1</v>
      </c>
      <c r="M1488" s="197" t="str">
        <f ca="1">IF(V1488=TRUE,     IF($Y$4&gt;96,"TOO MANY",VLOOKUP(B1488&amp;"_"&amp;C1488&amp;"_"&amp;E1488&amp;"_B",CALC!W:X,2,FALSE)),    "")</f>
        <v/>
      </c>
      <c r="N1488" s="206"/>
      <c r="O1488" s="213">
        <v>1</v>
      </c>
      <c r="P1488" s="197" t="str">
        <f ca="1">IF(W1488=TRUE,   IF($Y$4&gt;96,"TOO MANY", VLOOKUP(B1488&amp;"_"&amp;C1488&amp;"_"&amp;E1488&amp;"_C",CALC!W:X,2,FALSE)),   "")</f>
        <v/>
      </c>
      <c r="Q1488" s="206"/>
      <c r="R1488" s="119" t="b">
        <f t="shared" ca="1" si="161"/>
        <v>0</v>
      </c>
      <c r="S1488" s="119" t="b">
        <f t="shared" ca="1" si="166"/>
        <v>0</v>
      </c>
      <c r="T1488" s="119" t="b">
        <f t="shared" ca="1" si="167"/>
        <v>0</v>
      </c>
      <c r="U1488" s="119" t="b">
        <f t="shared" ca="1" si="162"/>
        <v>0</v>
      </c>
      <c r="V1488" s="160" t="b">
        <f t="shared" ca="1" si="163"/>
        <v>0</v>
      </c>
      <c r="W1488" s="119" t="b">
        <f t="shared" ca="1" si="164"/>
        <v>0</v>
      </c>
      <c r="X1488" s="119" t="b">
        <f t="shared" ca="1" si="165"/>
        <v>0</v>
      </c>
    </row>
    <row r="1489" spans="2:24" x14ac:dyDescent="0.25">
      <c r="B1489" s="194" t="str">
        <f ca="1" xml:space="preserve"> IF(INDIRECT("FROM_NGS2_SampleSheet!A"&amp;ROW()-5,TRUE)="","",  INDIRECT(    "FROM_NGS2_SampleSheet!"   &amp;  CHAR(64 + MATCH(VLOOKUP(B$6,mapping!$A:$B,2,FALSE),FROM_NGS2_SampleSheet!$1:$1,0))   &amp;  ROW()-5,TRUE)    )</f>
        <v/>
      </c>
      <c r="C1489" s="195" t="str">
        <f ca="1" xml:space="preserve"> IF(INDIRECT("FROM_NGS2_SampleSheet!A"&amp;ROW()-5,TRUE)="","",  INDIRECT(    "FROM_NGS2_SampleSheet!"   &amp;  CHAR(64 + MATCH(VLOOKUP(C$6,mapping!$A:$B,2,FALSE),FROM_NGS2_SampleSheet!$1:$1,0))   &amp;  ROW()-5,TRUE)    )</f>
        <v/>
      </c>
      <c r="D1489" s="195" t="str">
        <f ca="1" xml:space="preserve"> IF(INDIRECT("FROM_NGS2_SampleSheet!A"&amp;ROW()-5,TRUE)="","",  INDIRECT(    "FROM_NGS2_SampleSheet!"   &amp;  CHAR(64 + MATCH(VLOOKUP(D$6,mapping!$A:$B,2,FALSE),FROM_NGS2_SampleSheet!$1:$1,0))   &amp;  ROW()-5,TRUE)    )</f>
        <v/>
      </c>
      <c r="E1489" s="195" t="str">
        <f ca="1" xml:space="preserve"> IF(INDIRECT("FROM_NGS2_SampleSheet!A"&amp;ROW()-5,TRUE)="","",  "e" &amp; INDIRECT(    "FROM_NGS2_SampleSheet!"   &amp;  CHAR(64 + MATCH(VLOOKUP(E$6,mapping!$A:$B,2,FALSE),FROM_NGS2_SampleSheet!$1:$1,0))   &amp;  ROW()-5,TRUE)    )</f>
        <v/>
      </c>
      <c r="F1489" s="195" t="str">
        <f ca="1" xml:space="preserve"> IF(INDIRECT("FROM_NGS2_SampleSheet!A"&amp;ROW()-5,TRUE)="","",  INDIRECT(    "FROM_NGS2_SampleSheet!"   &amp;  CHAR(64 + MATCH(VLOOKUP(F$6,mapping!$A:$B,2,FALSE),FROM_NGS2_SampleSheet!$1:$1,0))   &amp;  ROW()-5,TRUE)    )</f>
        <v/>
      </c>
      <c r="G1489" s="196" t="str">
        <f ca="1" xml:space="preserve"> IF(INDIRECT("FROM_NGS2_SampleSheet!A"&amp;ROW()-5,TRUE)="","",  INDIRECT(    "FROM_NGS2_SampleSheet!"   &amp;  CHAR(64 + MATCH(VLOOKUP(G$6,mapping!$A:$B,2,FALSE),FROM_NGS2_SampleSheet!$1:$1,0))   &amp;  ROW()-5,TRUE)    )</f>
        <v/>
      </c>
      <c r="H1489" s="195"/>
      <c r="I1489" s="213">
        <v>1</v>
      </c>
      <c r="J1489" s="197" t="str">
        <f ca="1">IF(U1489=TRUE,    IF($Y$4&gt;96,"TOO MANY",VLOOKUP(B1489&amp;"_"&amp;C1489&amp;"_"&amp;E1489&amp;"_A",CALC!W:X,2,FALSE)),   "")</f>
        <v/>
      </c>
      <c r="L1489" s="213">
        <v>1</v>
      </c>
      <c r="M1489" s="197" t="str">
        <f ca="1">IF(V1489=TRUE,     IF($Y$4&gt;96,"TOO MANY",VLOOKUP(B1489&amp;"_"&amp;C1489&amp;"_"&amp;E1489&amp;"_B",CALC!W:X,2,FALSE)),    "")</f>
        <v/>
      </c>
      <c r="N1489" s="206"/>
      <c r="O1489" s="213">
        <v>1</v>
      </c>
      <c r="P1489" s="197" t="str">
        <f ca="1">IF(W1489=TRUE,   IF($Y$4&gt;96,"TOO MANY", VLOOKUP(B1489&amp;"_"&amp;C1489&amp;"_"&amp;E1489&amp;"_C",CALC!W:X,2,FALSE)),   "")</f>
        <v/>
      </c>
      <c r="Q1489" s="206"/>
      <c r="R1489" s="119" t="b">
        <f t="shared" ca="1" si="161"/>
        <v>0</v>
      </c>
      <c r="S1489" s="119" t="b">
        <f t="shared" ca="1" si="166"/>
        <v>0</v>
      </c>
      <c r="T1489" s="119" t="b">
        <f t="shared" ca="1" si="167"/>
        <v>0</v>
      </c>
      <c r="U1489" s="119" t="b">
        <f t="shared" ca="1" si="162"/>
        <v>0</v>
      </c>
      <c r="V1489" s="160" t="b">
        <f t="shared" ca="1" si="163"/>
        <v>0</v>
      </c>
      <c r="W1489" s="119" t="b">
        <f t="shared" ca="1" si="164"/>
        <v>0</v>
      </c>
      <c r="X1489" s="119" t="b">
        <f t="shared" ca="1" si="165"/>
        <v>0</v>
      </c>
    </row>
    <row r="1490" spans="2:24" x14ac:dyDescent="0.25">
      <c r="B1490" s="194" t="str">
        <f ca="1" xml:space="preserve"> IF(INDIRECT("FROM_NGS2_SampleSheet!A"&amp;ROW()-5,TRUE)="","",  INDIRECT(    "FROM_NGS2_SampleSheet!"   &amp;  CHAR(64 + MATCH(VLOOKUP(B$6,mapping!$A:$B,2,FALSE),FROM_NGS2_SampleSheet!$1:$1,0))   &amp;  ROW()-5,TRUE)    )</f>
        <v/>
      </c>
      <c r="C1490" s="195" t="str">
        <f ca="1" xml:space="preserve"> IF(INDIRECT("FROM_NGS2_SampleSheet!A"&amp;ROW()-5,TRUE)="","",  INDIRECT(    "FROM_NGS2_SampleSheet!"   &amp;  CHAR(64 + MATCH(VLOOKUP(C$6,mapping!$A:$B,2,FALSE),FROM_NGS2_SampleSheet!$1:$1,0))   &amp;  ROW()-5,TRUE)    )</f>
        <v/>
      </c>
      <c r="D1490" s="195" t="str">
        <f ca="1" xml:space="preserve"> IF(INDIRECT("FROM_NGS2_SampleSheet!A"&amp;ROW()-5,TRUE)="","",  INDIRECT(    "FROM_NGS2_SampleSheet!"   &amp;  CHAR(64 + MATCH(VLOOKUP(D$6,mapping!$A:$B,2,FALSE),FROM_NGS2_SampleSheet!$1:$1,0))   &amp;  ROW()-5,TRUE)    )</f>
        <v/>
      </c>
      <c r="E1490" s="195" t="str">
        <f ca="1" xml:space="preserve"> IF(INDIRECT("FROM_NGS2_SampleSheet!A"&amp;ROW()-5,TRUE)="","",  "e" &amp; INDIRECT(    "FROM_NGS2_SampleSheet!"   &amp;  CHAR(64 + MATCH(VLOOKUP(E$6,mapping!$A:$B,2,FALSE),FROM_NGS2_SampleSheet!$1:$1,0))   &amp;  ROW()-5,TRUE)    )</f>
        <v/>
      </c>
      <c r="F1490" s="195" t="str">
        <f ca="1" xml:space="preserve"> IF(INDIRECT("FROM_NGS2_SampleSheet!A"&amp;ROW()-5,TRUE)="","",  INDIRECT(    "FROM_NGS2_SampleSheet!"   &amp;  CHAR(64 + MATCH(VLOOKUP(F$6,mapping!$A:$B,2,FALSE),FROM_NGS2_SampleSheet!$1:$1,0))   &amp;  ROW()-5,TRUE)    )</f>
        <v/>
      </c>
      <c r="G1490" s="196" t="str">
        <f ca="1" xml:space="preserve"> IF(INDIRECT("FROM_NGS2_SampleSheet!A"&amp;ROW()-5,TRUE)="","",  INDIRECT(    "FROM_NGS2_SampleSheet!"   &amp;  CHAR(64 + MATCH(VLOOKUP(G$6,mapping!$A:$B,2,FALSE),FROM_NGS2_SampleSheet!$1:$1,0))   &amp;  ROW()-5,TRUE)    )</f>
        <v/>
      </c>
      <c r="H1490" s="195"/>
      <c r="I1490" s="213">
        <v>1</v>
      </c>
      <c r="J1490" s="197" t="str">
        <f ca="1">IF(U1490=TRUE,    IF($Y$4&gt;96,"TOO MANY",VLOOKUP(B1490&amp;"_"&amp;C1490&amp;"_"&amp;E1490&amp;"_A",CALC!W:X,2,FALSE)),   "")</f>
        <v/>
      </c>
      <c r="L1490" s="213">
        <v>1</v>
      </c>
      <c r="M1490" s="197" t="str">
        <f ca="1">IF(V1490=TRUE,     IF($Y$4&gt;96,"TOO MANY",VLOOKUP(B1490&amp;"_"&amp;C1490&amp;"_"&amp;E1490&amp;"_B",CALC!W:X,2,FALSE)),    "")</f>
        <v/>
      </c>
      <c r="N1490" s="206"/>
      <c r="O1490" s="213">
        <v>1</v>
      </c>
      <c r="P1490" s="197" t="str">
        <f ca="1">IF(W1490=TRUE,   IF($Y$4&gt;96,"TOO MANY", VLOOKUP(B1490&amp;"_"&amp;C1490&amp;"_"&amp;E1490&amp;"_C",CALC!W:X,2,FALSE)),   "")</f>
        <v/>
      </c>
      <c r="Q1490" s="206"/>
      <c r="R1490" s="119" t="b">
        <f t="shared" ca="1" si="161"/>
        <v>0</v>
      </c>
      <c r="S1490" s="119" t="b">
        <f t="shared" ca="1" si="166"/>
        <v>0</v>
      </c>
      <c r="T1490" s="119" t="b">
        <f t="shared" ca="1" si="167"/>
        <v>0</v>
      </c>
      <c r="U1490" s="119" t="b">
        <f t="shared" ca="1" si="162"/>
        <v>0</v>
      </c>
      <c r="V1490" s="160" t="b">
        <f t="shared" ca="1" si="163"/>
        <v>0</v>
      </c>
      <c r="W1490" s="119" t="b">
        <f t="shared" ca="1" si="164"/>
        <v>0</v>
      </c>
      <c r="X1490" s="119" t="b">
        <f t="shared" ca="1" si="165"/>
        <v>0</v>
      </c>
    </row>
    <row r="1491" spans="2:24" x14ac:dyDescent="0.25">
      <c r="B1491" s="194" t="str">
        <f ca="1" xml:space="preserve"> IF(INDIRECT("FROM_NGS2_SampleSheet!A"&amp;ROW()-5,TRUE)="","",  INDIRECT(    "FROM_NGS2_SampleSheet!"   &amp;  CHAR(64 + MATCH(VLOOKUP(B$6,mapping!$A:$B,2,FALSE),FROM_NGS2_SampleSheet!$1:$1,0))   &amp;  ROW()-5,TRUE)    )</f>
        <v/>
      </c>
      <c r="C1491" s="195" t="str">
        <f ca="1" xml:space="preserve"> IF(INDIRECT("FROM_NGS2_SampleSheet!A"&amp;ROW()-5,TRUE)="","",  INDIRECT(    "FROM_NGS2_SampleSheet!"   &amp;  CHAR(64 + MATCH(VLOOKUP(C$6,mapping!$A:$B,2,FALSE),FROM_NGS2_SampleSheet!$1:$1,0))   &amp;  ROW()-5,TRUE)    )</f>
        <v/>
      </c>
      <c r="D1491" s="195" t="str">
        <f ca="1" xml:space="preserve"> IF(INDIRECT("FROM_NGS2_SampleSheet!A"&amp;ROW()-5,TRUE)="","",  INDIRECT(    "FROM_NGS2_SampleSheet!"   &amp;  CHAR(64 + MATCH(VLOOKUP(D$6,mapping!$A:$B,2,FALSE),FROM_NGS2_SampleSheet!$1:$1,0))   &amp;  ROW()-5,TRUE)    )</f>
        <v/>
      </c>
      <c r="E1491" s="195" t="str">
        <f ca="1" xml:space="preserve"> IF(INDIRECT("FROM_NGS2_SampleSheet!A"&amp;ROW()-5,TRUE)="","",  "e" &amp; INDIRECT(    "FROM_NGS2_SampleSheet!"   &amp;  CHAR(64 + MATCH(VLOOKUP(E$6,mapping!$A:$B,2,FALSE),FROM_NGS2_SampleSheet!$1:$1,0))   &amp;  ROW()-5,TRUE)    )</f>
        <v/>
      </c>
      <c r="F1491" s="195" t="str">
        <f ca="1" xml:space="preserve"> IF(INDIRECT("FROM_NGS2_SampleSheet!A"&amp;ROW()-5,TRUE)="","",  INDIRECT(    "FROM_NGS2_SampleSheet!"   &amp;  CHAR(64 + MATCH(VLOOKUP(F$6,mapping!$A:$B,2,FALSE),FROM_NGS2_SampleSheet!$1:$1,0))   &amp;  ROW()-5,TRUE)    )</f>
        <v/>
      </c>
      <c r="G1491" s="196" t="str">
        <f ca="1" xml:space="preserve"> IF(INDIRECT("FROM_NGS2_SampleSheet!A"&amp;ROW()-5,TRUE)="","",  INDIRECT(    "FROM_NGS2_SampleSheet!"   &amp;  CHAR(64 + MATCH(VLOOKUP(G$6,mapping!$A:$B,2,FALSE),FROM_NGS2_SampleSheet!$1:$1,0))   &amp;  ROW()-5,TRUE)    )</f>
        <v/>
      </c>
      <c r="H1491" s="195"/>
      <c r="I1491" s="213">
        <v>1</v>
      </c>
      <c r="J1491" s="197" t="str">
        <f ca="1">IF(U1491=TRUE,    IF($Y$4&gt;96,"TOO MANY",VLOOKUP(B1491&amp;"_"&amp;C1491&amp;"_"&amp;E1491&amp;"_A",CALC!W:X,2,FALSE)),   "")</f>
        <v/>
      </c>
      <c r="L1491" s="213">
        <v>1</v>
      </c>
      <c r="M1491" s="197" t="str">
        <f ca="1">IF(V1491=TRUE,     IF($Y$4&gt;96,"TOO MANY",VLOOKUP(B1491&amp;"_"&amp;C1491&amp;"_"&amp;E1491&amp;"_B",CALC!W:X,2,FALSE)),    "")</f>
        <v/>
      </c>
      <c r="N1491" s="206"/>
      <c r="O1491" s="213">
        <v>1</v>
      </c>
      <c r="P1491" s="197" t="str">
        <f ca="1">IF(W1491=TRUE,   IF($Y$4&gt;96,"TOO MANY", VLOOKUP(B1491&amp;"_"&amp;C1491&amp;"_"&amp;E1491&amp;"_C",CALC!W:X,2,FALSE)),   "")</f>
        <v/>
      </c>
      <c r="Q1491" s="206"/>
      <c r="R1491" s="119" t="b">
        <f t="shared" ca="1" si="161"/>
        <v>0</v>
      </c>
      <c r="S1491" s="119" t="b">
        <f t="shared" ca="1" si="166"/>
        <v>0</v>
      </c>
      <c r="T1491" s="119" t="b">
        <f t="shared" ca="1" si="167"/>
        <v>0</v>
      </c>
      <c r="U1491" s="119" t="b">
        <f t="shared" ca="1" si="162"/>
        <v>0</v>
      </c>
      <c r="V1491" s="160" t="b">
        <f t="shared" ca="1" si="163"/>
        <v>0</v>
      </c>
      <c r="W1491" s="119" t="b">
        <f t="shared" ca="1" si="164"/>
        <v>0</v>
      </c>
      <c r="X1491" s="119" t="b">
        <f t="shared" ca="1" si="165"/>
        <v>0</v>
      </c>
    </row>
    <row r="1492" spans="2:24" x14ac:dyDescent="0.25">
      <c r="B1492" s="194" t="str">
        <f ca="1" xml:space="preserve"> IF(INDIRECT("FROM_NGS2_SampleSheet!A"&amp;ROW()-5,TRUE)="","",  INDIRECT(    "FROM_NGS2_SampleSheet!"   &amp;  CHAR(64 + MATCH(VLOOKUP(B$6,mapping!$A:$B,2,FALSE),FROM_NGS2_SampleSheet!$1:$1,0))   &amp;  ROW()-5,TRUE)    )</f>
        <v/>
      </c>
      <c r="C1492" s="195" t="str">
        <f ca="1" xml:space="preserve"> IF(INDIRECT("FROM_NGS2_SampleSheet!A"&amp;ROW()-5,TRUE)="","",  INDIRECT(    "FROM_NGS2_SampleSheet!"   &amp;  CHAR(64 + MATCH(VLOOKUP(C$6,mapping!$A:$B,2,FALSE),FROM_NGS2_SampleSheet!$1:$1,0))   &amp;  ROW()-5,TRUE)    )</f>
        <v/>
      </c>
      <c r="D1492" s="195" t="str">
        <f ca="1" xml:space="preserve"> IF(INDIRECT("FROM_NGS2_SampleSheet!A"&amp;ROW()-5,TRUE)="","",  INDIRECT(    "FROM_NGS2_SampleSheet!"   &amp;  CHAR(64 + MATCH(VLOOKUP(D$6,mapping!$A:$B,2,FALSE),FROM_NGS2_SampleSheet!$1:$1,0))   &amp;  ROW()-5,TRUE)    )</f>
        <v/>
      </c>
      <c r="E1492" s="195" t="str">
        <f ca="1" xml:space="preserve"> IF(INDIRECT("FROM_NGS2_SampleSheet!A"&amp;ROW()-5,TRUE)="","",  "e" &amp; INDIRECT(    "FROM_NGS2_SampleSheet!"   &amp;  CHAR(64 + MATCH(VLOOKUP(E$6,mapping!$A:$B,2,FALSE),FROM_NGS2_SampleSheet!$1:$1,0))   &amp;  ROW()-5,TRUE)    )</f>
        <v/>
      </c>
      <c r="F1492" s="195" t="str">
        <f ca="1" xml:space="preserve"> IF(INDIRECT("FROM_NGS2_SampleSheet!A"&amp;ROW()-5,TRUE)="","",  INDIRECT(    "FROM_NGS2_SampleSheet!"   &amp;  CHAR(64 + MATCH(VLOOKUP(F$6,mapping!$A:$B,2,FALSE),FROM_NGS2_SampleSheet!$1:$1,0))   &amp;  ROW()-5,TRUE)    )</f>
        <v/>
      </c>
      <c r="G1492" s="196" t="str">
        <f ca="1" xml:space="preserve"> IF(INDIRECT("FROM_NGS2_SampleSheet!A"&amp;ROW()-5,TRUE)="","",  INDIRECT(    "FROM_NGS2_SampleSheet!"   &amp;  CHAR(64 + MATCH(VLOOKUP(G$6,mapping!$A:$B,2,FALSE),FROM_NGS2_SampleSheet!$1:$1,0))   &amp;  ROW()-5,TRUE)    )</f>
        <v/>
      </c>
      <c r="H1492" s="195"/>
      <c r="I1492" s="213">
        <v>1</v>
      </c>
      <c r="J1492" s="197" t="str">
        <f ca="1">IF(U1492=TRUE,    IF($Y$4&gt;96,"TOO MANY",VLOOKUP(B1492&amp;"_"&amp;C1492&amp;"_"&amp;E1492&amp;"_A",CALC!W:X,2,FALSE)),   "")</f>
        <v/>
      </c>
      <c r="L1492" s="213">
        <v>1</v>
      </c>
      <c r="M1492" s="197" t="str">
        <f ca="1">IF(V1492=TRUE,     IF($Y$4&gt;96,"TOO MANY",VLOOKUP(B1492&amp;"_"&amp;C1492&amp;"_"&amp;E1492&amp;"_B",CALC!W:X,2,FALSE)),    "")</f>
        <v/>
      </c>
      <c r="N1492" s="206"/>
      <c r="O1492" s="213">
        <v>1</v>
      </c>
      <c r="P1492" s="197" t="str">
        <f ca="1">IF(W1492=TRUE,   IF($Y$4&gt;96,"TOO MANY", VLOOKUP(B1492&amp;"_"&amp;C1492&amp;"_"&amp;E1492&amp;"_C",CALC!W:X,2,FALSE)),   "")</f>
        <v/>
      </c>
      <c r="Q1492" s="206"/>
      <c r="R1492" s="119" t="b">
        <f t="shared" ca="1" si="161"/>
        <v>0</v>
      </c>
      <c r="S1492" s="119" t="b">
        <f t="shared" ca="1" si="166"/>
        <v>0</v>
      </c>
      <c r="T1492" s="119" t="b">
        <f t="shared" ca="1" si="167"/>
        <v>0</v>
      </c>
      <c r="U1492" s="119" t="b">
        <f t="shared" ca="1" si="162"/>
        <v>0</v>
      </c>
      <c r="V1492" s="160" t="b">
        <f t="shared" ca="1" si="163"/>
        <v>0</v>
      </c>
      <c r="W1492" s="119" t="b">
        <f t="shared" ca="1" si="164"/>
        <v>0</v>
      </c>
      <c r="X1492" s="119" t="b">
        <f t="shared" ca="1" si="165"/>
        <v>0</v>
      </c>
    </row>
    <row r="1493" spans="2:24" x14ac:dyDescent="0.25">
      <c r="B1493" s="194" t="str">
        <f ca="1" xml:space="preserve"> IF(INDIRECT("FROM_NGS2_SampleSheet!A"&amp;ROW()-5,TRUE)="","",  INDIRECT(    "FROM_NGS2_SampleSheet!"   &amp;  CHAR(64 + MATCH(VLOOKUP(B$6,mapping!$A:$B,2,FALSE),FROM_NGS2_SampleSheet!$1:$1,0))   &amp;  ROW()-5,TRUE)    )</f>
        <v/>
      </c>
      <c r="C1493" s="195" t="str">
        <f ca="1" xml:space="preserve"> IF(INDIRECT("FROM_NGS2_SampleSheet!A"&amp;ROW()-5,TRUE)="","",  INDIRECT(    "FROM_NGS2_SampleSheet!"   &amp;  CHAR(64 + MATCH(VLOOKUP(C$6,mapping!$A:$B,2,FALSE),FROM_NGS2_SampleSheet!$1:$1,0))   &amp;  ROW()-5,TRUE)    )</f>
        <v/>
      </c>
      <c r="D1493" s="195" t="str">
        <f ca="1" xml:space="preserve"> IF(INDIRECT("FROM_NGS2_SampleSheet!A"&amp;ROW()-5,TRUE)="","",  INDIRECT(    "FROM_NGS2_SampleSheet!"   &amp;  CHAR(64 + MATCH(VLOOKUP(D$6,mapping!$A:$B,2,FALSE),FROM_NGS2_SampleSheet!$1:$1,0))   &amp;  ROW()-5,TRUE)    )</f>
        <v/>
      </c>
      <c r="E1493" s="195" t="str">
        <f ca="1" xml:space="preserve"> IF(INDIRECT("FROM_NGS2_SampleSheet!A"&amp;ROW()-5,TRUE)="","",  "e" &amp; INDIRECT(    "FROM_NGS2_SampleSheet!"   &amp;  CHAR(64 + MATCH(VLOOKUP(E$6,mapping!$A:$B,2,FALSE),FROM_NGS2_SampleSheet!$1:$1,0))   &amp;  ROW()-5,TRUE)    )</f>
        <v/>
      </c>
      <c r="F1493" s="195" t="str">
        <f ca="1" xml:space="preserve"> IF(INDIRECT("FROM_NGS2_SampleSheet!A"&amp;ROW()-5,TRUE)="","",  INDIRECT(    "FROM_NGS2_SampleSheet!"   &amp;  CHAR(64 + MATCH(VLOOKUP(F$6,mapping!$A:$B,2,FALSE),FROM_NGS2_SampleSheet!$1:$1,0))   &amp;  ROW()-5,TRUE)    )</f>
        <v/>
      </c>
      <c r="G1493" s="196" t="str">
        <f ca="1" xml:space="preserve"> IF(INDIRECT("FROM_NGS2_SampleSheet!A"&amp;ROW()-5,TRUE)="","",  INDIRECT(    "FROM_NGS2_SampleSheet!"   &amp;  CHAR(64 + MATCH(VLOOKUP(G$6,mapping!$A:$B,2,FALSE),FROM_NGS2_SampleSheet!$1:$1,0))   &amp;  ROW()-5,TRUE)    )</f>
        <v/>
      </c>
      <c r="H1493" s="195"/>
      <c r="I1493" s="213">
        <v>1</v>
      </c>
      <c r="J1493" s="197" t="str">
        <f ca="1">IF(U1493=TRUE,    IF($Y$4&gt;96,"TOO MANY",VLOOKUP(B1493&amp;"_"&amp;C1493&amp;"_"&amp;E1493&amp;"_A",CALC!W:X,2,FALSE)),   "")</f>
        <v/>
      </c>
      <c r="L1493" s="213">
        <v>1</v>
      </c>
      <c r="M1493" s="197" t="str">
        <f ca="1">IF(V1493=TRUE,     IF($Y$4&gt;96,"TOO MANY",VLOOKUP(B1493&amp;"_"&amp;C1493&amp;"_"&amp;E1493&amp;"_B",CALC!W:X,2,FALSE)),    "")</f>
        <v/>
      </c>
      <c r="N1493" s="206"/>
      <c r="O1493" s="213">
        <v>1</v>
      </c>
      <c r="P1493" s="197" t="str">
        <f ca="1">IF(W1493=TRUE,   IF($Y$4&gt;96,"TOO MANY", VLOOKUP(B1493&amp;"_"&amp;C1493&amp;"_"&amp;E1493&amp;"_C",CALC!W:X,2,FALSE)),   "")</f>
        <v/>
      </c>
      <c r="Q1493" s="206"/>
      <c r="R1493" s="119" t="b">
        <f t="shared" ca="1" si="161"/>
        <v>0</v>
      </c>
      <c r="S1493" s="119" t="b">
        <f t="shared" ca="1" si="166"/>
        <v>0</v>
      </c>
      <c r="T1493" s="119" t="b">
        <f t="shared" ca="1" si="167"/>
        <v>0</v>
      </c>
      <c r="U1493" s="119" t="b">
        <f t="shared" ca="1" si="162"/>
        <v>0</v>
      </c>
      <c r="V1493" s="160" t="b">
        <f t="shared" ca="1" si="163"/>
        <v>0</v>
      </c>
      <c r="W1493" s="119" t="b">
        <f t="shared" ca="1" si="164"/>
        <v>0</v>
      </c>
      <c r="X1493" s="119" t="b">
        <f t="shared" ca="1" si="165"/>
        <v>0</v>
      </c>
    </row>
    <row r="1494" spans="2:24" x14ac:dyDescent="0.25">
      <c r="B1494" s="194" t="str">
        <f ca="1" xml:space="preserve"> IF(INDIRECT("FROM_NGS2_SampleSheet!A"&amp;ROW()-5,TRUE)="","",  INDIRECT(    "FROM_NGS2_SampleSheet!"   &amp;  CHAR(64 + MATCH(VLOOKUP(B$6,mapping!$A:$B,2,FALSE),FROM_NGS2_SampleSheet!$1:$1,0))   &amp;  ROW()-5,TRUE)    )</f>
        <v/>
      </c>
      <c r="C1494" s="195" t="str">
        <f ca="1" xml:space="preserve"> IF(INDIRECT("FROM_NGS2_SampleSheet!A"&amp;ROW()-5,TRUE)="","",  INDIRECT(    "FROM_NGS2_SampleSheet!"   &amp;  CHAR(64 + MATCH(VLOOKUP(C$6,mapping!$A:$B,2,FALSE),FROM_NGS2_SampleSheet!$1:$1,0))   &amp;  ROW()-5,TRUE)    )</f>
        <v/>
      </c>
      <c r="D1494" s="195" t="str">
        <f ca="1" xml:space="preserve"> IF(INDIRECT("FROM_NGS2_SampleSheet!A"&amp;ROW()-5,TRUE)="","",  INDIRECT(    "FROM_NGS2_SampleSheet!"   &amp;  CHAR(64 + MATCH(VLOOKUP(D$6,mapping!$A:$B,2,FALSE),FROM_NGS2_SampleSheet!$1:$1,0))   &amp;  ROW()-5,TRUE)    )</f>
        <v/>
      </c>
      <c r="E1494" s="195" t="str">
        <f ca="1" xml:space="preserve"> IF(INDIRECT("FROM_NGS2_SampleSheet!A"&amp;ROW()-5,TRUE)="","",  "e" &amp; INDIRECT(    "FROM_NGS2_SampleSheet!"   &amp;  CHAR(64 + MATCH(VLOOKUP(E$6,mapping!$A:$B,2,FALSE),FROM_NGS2_SampleSheet!$1:$1,0))   &amp;  ROW()-5,TRUE)    )</f>
        <v/>
      </c>
      <c r="F1494" s="195" t="str">
        <f ca="1" xml:space="preserve"> IF(INDIRECT("FROM_NGS2_SampleSheet!A"&amp;ROW()-5,TRUE)="","",  INDIRECT(    "FROM_NGS2_SampleSheet!"   &amp;  CHAR(64 + MATCH(VLOOKUP(F$6,mapping!$A:$B,2,FALSE),FROM_NGS2_SampleSheet!$1:$1,0))   &amp;  ROW()-5,TRUE)    )</f>
        <v/>
      </c>
      <c r="G1494" s="196" t="str">
        <f ca="1" xml:space="preserve"> IF(INDIRECT("FROM_NGS2_SampleSheet!A"&amp;ROW()-5,TRUE)="","",  INDIRECT(    "FROM_NGS2_SampleSheet!"   &amp;  CHAR(64 + MATCH(VLOOKUP(G$6,mapping!$A:$B,2,FALSE),FROM_NGS2_SampleSheet!$1:$1,0))   &amp;  ROW()-5,TRUE)    )</f>
        <v/>
      </c>
      <c r="H1494" s="195"/>
      <c r="I1494" s="213">
        <v>1</v>
      </c>
      <c r="J1494" s="197" t="str">
        <f ca="1">IF(U1494=TRUE,    IF($Y$4&gt;96,"TOO MANY",VLOOKUP(B1494&amp;"_"&amp;C1494&amp;"_"&amp;E1494&amp;"_A",CALC!W:X,2,FALSE)),   "")</f>
        <v/>
      </c>
      <c r="L1494" s="213">
        <v>1</v>
      </c>
      <c r="M1494" s="197" t="str">
        <f ca="1">IF(V1494=TRUE,     IF($Y$4&gt;96,"TOO MANY",VLOOKUP(B1494&amp;"_"&amp;C1494&amp;"_"&amp;E1494&amp;"_B",CALC!W:X,2,FALSE)),    "")</f>
        <v/>
      </c>
      <c r="N1494" s="206"/>
      <c r="O1494" s="213">
        <v>1</v>
      </c>
      <c r="P1494" s="197" t="str">
        <f ca="1">IF(W1494=TRUE,   IF($Y$4&gt;96,"TOO MANY", VLOOKUP(B1494&amp;"_"&amp;C1494&amp;"_"&amp;E1494&amp;"_C",CALC!W:X,2,FALSE)),   "")</f>
        <v/>
      </c>
      <c r="Q1494" s="206"/>
      <c r="R1494" s="119" t="b">
        <f t="shared" ca="1" si="161"/>
        <v>0</v>
      </c>
      <c r="S1494" s="119" t="b">
        <f t="shared" ca="1" si="166"/>
        <v>0</v>
      </c>
      <c r="T1494" s="119" t="b">
        <f t="shared" ca="1" si="167"/>
        <v>0</v>
      </c>
      <c r="U1494" s="119" t="b">
        <f t="shared" ca="1" si="162"/>
        <v>0</v>
      </c>
      <c r="V1494" s="160" t="b">
        <f t="shared" ca="1" si="163"/>
        <v>0</v>
      </c>
      <c r="W1494" s="119" t="b">
        <f t="shared" ca="1" si="164"/>
        <v>0</v>
      </c>
      <c r="X1494" s="119" t="b">
        <f t="shared" ca="1" si="165"/>
        <v>0</v>
      </c>
    </row>
    <row r="1495" spans="2:24" x14ac:dyDescent="0.25">
      <c r="B1495" s="194" t="str">
        <f ca="1" xml:space="preserve"> IF(INDIRECT("FROM_NGS2_SampleSheet!A"&amp;ROW()-5,TRUE)="","",  INDIRECT(    "FROM_NGS2_SampleSheet!"   &amp;  CHAR(64 + MATCH(VLOOKUP(B$6,mapping!$A:$B,2,FALSE),FROM_NGS2_SampleSheet!$1:$1,0))   &amp;  ROW()-5,TRUE)    )</f>
        <v/>
      </c>
      <c r="C1495" s="195" t="str">
        <f ca="1" xml:space="preserve"> IF(INDIRECT("FROM_NGS2_SampleSheet!A"&amp;ROW()-5,TRUE)="","",  INDIRECT(    "FROM_NGS2_SampleSheet!"   &amp;  CHAR(64 + MATCH(VLOOKUP(C$6,mapping!$A:$B,2,FALSE),FROM_NGS2_SampleSheet!$1:$1,0))   &amp;  ROW()-5,TRUE)    )</f>
        <v/>
      </c>
      <c r="D1495" s="195" t="str">
        <f ca="1" xml:space="preserve"> IF(INDIRECT("FROM_NGS2_SampleSheet!A"&amp;ROW()-5,TRUE)="","",  INDIRECT(    "FROM_NGS2_SampleSheet!"   &amp;  CHAR(64 + MATCH(VLOOKUP(D$6,mapping!$A:$B,2,FALSE),FROM_NGS2_SampleSheet!$1:$1,0))   &amp;  ROW()-5,TRUE)    )</f>
        <v/>
      </c>
      <c r="E1495" s="195" t="str">
        <f ca="1" xml:space="preserve"> IF(INDIRECT("FROM_NGS2_SampleSheet!A"&amp;ROW()-5,TRUE)="","",  "e" &amp; INDIRECT(    "FROM_NGS2_SampleSheet!"   &amp;  CHAR(64 + MATCH(VLOOKUP(E$6,mapping!$A:$B,2,FALSE),FROM_NGS2_SampleSheet!$1:$1,0))   &amp;  ROW()-5,TRUE)    )</f>
        <v/>
      </c>
      <c r="F1495" s="195" t="str">
        <f ca="1" xml:space="preserve"> IF(INDIRECT("FROM_NGS2_SampleSheet!A"&amp;ROW()-5,TRUE)="","",  INDIRECT(    "FROM_NGS2_SampleSheet!"   &amp;  CHAR(64 + MATCH(VLOOKUP(F$6,mapping!$A:$B,2,FALSE),FROM_NGS2_SampleSheet!$1:$1,0))   &amp;  ROW()-5,TRUE)    )</f>
        <v/>
      </c>
      <c r="G1495" s="196" t="str">
        <f ca="1" xml:space="preserve"> IF(INDIRECT("FROM_NGS2_SampleSheet!A"&amp;ROW()-5,TRUE)="","",  INDIRECT(    "FROM_NGS2_SampleSheet!"   &amp;  CHAR(64 + MATCH(VLOOKUP(G$6,mapping!$A:$B,2,FALSE),FROM_NGS2_SampleSheet!$1:$1,0))   &amp;  ROW()-5,TRUE)    )</f>
        <v/>
      </c>
      <c r="H1495" s="195"/>
      <c r="I1495" s="213">
        <v>1</v>
      </c>
      <c r="J1495" s="197" t="str">
        <f ca="1">IF(U1495=TRUE,    IF($Y$4&gt;96,"TOO MANY",VLOOKUP(B1495&amp;"_"&amp;C1495&amp;"_"&amp;E1495&amp;"_A",CALC!W:X,2,FALSE)),   "")</f>
        <v/>
      </c>
      <c r="L1495" s="213">
        <v>1</v>
      </c>
      <c r="M1495" s="197" t="str">
        <f ca="1">IF(V1495=TRUE,     IF($Y$4&gt;96,"TOO MANY",VLOOKUP(B1495&amp;"_"&amp;C1495&amp;"_"&amp;E1495&amp;"_B",CALC!W:X,2,FALSE)),    "")</f>
        <v/>
      </c>
      <c r="N1495" s="206"/>
      <c r="O1495" s="213">
        <v>1</v>
      </c>
      <c r="P1495" s="197" t="str">
        <f ca="1">IF(W1495=TRUE,   IF($Y$4&gt;96,"TOO MANY", VLOOKUP(B1495&amp;"_"&amp;C1495&amp;"_"&amp;E1495&amp;"_C",CALC!W:X,2,FALSE)),   "")</f>
        <v/>
      </c>
      <c r="Q1495" s="206"/>
      <c r="R1495" s="119" t="b">
        <f t="shared" ca="1" si="161"/>
        <v>0</v>
      </c>
      <c r="S1495" s="119" t="b">
        <f t="shared" ca="1" si="166"/>
        <v>0</v>
      </c>
      <c r="T1495" s="119" t="b">
        <f t="shared" ca="1" si="167"/>
        <v>0</v>
      </c>
      <c r="U1495" s="119" t="b">
        <f t="shared" ca="1" si="162"/>
        <v>0</v>
      </c>
      <c r="V1495" s="160" t="b">
        <f t="shared" ca="1" si="163"/>
        <v>0</v>
      </c>
      <c r="W1495" s="119" t="b">
        <f t="shared" ca="1" si="164"/>
        <v>0</v>
      </c>
      <c r="X1495" s="119" t="b">
        <f t="shared" ca="1" si="165"/>
        <v>0</v>
      </c>
    </row>
    <row r="1496" spans="2:24" x14ac:dyDescent="0.25">
      <c r="B1496" s="194" t="str">
        <f ca="1" xml:space="preserve"> IF(INDIRECT("FROM_NGS2_SampleSheet!A"&amp;ROW()-5,TRUE)="","",  INDIRECT(    "FROM_NGS2_SampleSheet!"   &amp;  CHAR(64 + MATCH(VLOOKUP(B$6,mapping!$A:$B,2,FALSE),FROM_NGS2_SampleSheet!$1:$1,0))   &amp;  ROW()-5,TRUE)    )</f>
        <v/>
      </c>
      <c r="C1496" s="195" t="str">
        <f ca="1" xml:space="preserve"> IF(INDIRECT("FROM_NGS2_SampleSheet!A"&amp;ROW()-5,TRUE)="","",  INDIRECT(    "FROM_NGS2_SampleSheet!"   &amp;  CHAR(64 + MATCH(VLOOKUP(C$6,mapping!$A:$B,2,FALSE),FROM_NGS2_SampleSheet!$1:$1,0))   &amp;  ROW()-5,TRUE)    )</f>
        <v/>
      </c>
      <c r="D1496" s="195" t="str">
        <f ca="1" xml:space="preserve"> IF(INDIRECT("FROM_NGS2_SampleSheet!A"&amp;ROW()-5,TRUE)="","",  INDIRECT(    "FROM_NGS2_SampleSheet!"   &amp;  CHAR(64 + MATCH(VLOOKUP(D$6,mapping!$A:$B,2,FALSE),FROM_NGS2_SampleSheet!$1:$1,0))   &amp;  ROW()-5,TRUE)    )</f>
        <v/>
      </c>
      <c r="E1496" s="195" t="str">
        <f ca="1" xml:space="preserve"> IF(INDIRECT("FROM_NGS2_SampleSheet!A"&amp;ROW()-5,TRUE)="","",  "e" &amp; INDIRECT(    "FROM_NGS2_SampleSheet!"   &amp;  CHAR(64 + MATCH(VLOOKUP(E$6,mapping!$A:$B,2,FALSE),FROM_NGS2_SampleSheet!$1:$1,0))   &amp;  ROW()-5,TRUE)    )</f>
        <v/>
      </c>
      <c r="F1496" s="195" t="str">
        <f ca="1" xml:space="preserve"> IF(INDIRECT("FROM_NGS2_SampleSheet!A"&amp;ROW()-5,TRUE)="","",  INDIRECT(    "FROM_NGS2_SampleSheet!"   &amp;  CHAR(64 + MATCH(VLOOKUP(F$6,mapping!$A:$B,2,FALSE),FROM_NGS2_SampleSheet!$1:$1,0))   &amp;  ROW()-5,TRUE)    )</f>
        <v/>
      </c>
      <c r="G1496" s="196" t="str">
        <f ca="1" xml:space="preserve"> IF(INDIRECT("FROM_NGS2_SampleSheet!A"&amp;ROW()-5,TRUE)="","",  INDIRECT(    "FROM_NGS2_SampleSheet!"   &amp;  CHAR(64 + MATCH(VLOOKUP(G$6,mapping!$A:$B,2,FALSE),FROM_NGS2_SampleSheet!$1:$1,0))   &amp;  ROW()-5,TRUE)    )</f>
        <v/>
      </c>
      <c r="H1496" s="195"/>
      <c r="I1496" s="213">
        <v>1</v>
      </c>
      <c r="J1496" s="197" t="str">
        <f ca="1">IF(U1496=TRUE,    IF($Y$4&gt;96,"TOO MANY",VLOOKUP(B1496&amp;"_"&amp;C1496&amp;"_"&amp;E1496&amp;"_A",CALC!W:X,2,FALSE)),   "")</f>
        <v/>
      </c>
      <c r="L1496" s="213">
        <v>1</v>
      </c>
      <c r="M1496" s="197" t="str">
        <f ca="1">IF(V1496=TRUE,     IF($Y$4&gt;96,"TOO MANY",VLOOKUP(B1496&amp;"_"&amp;C1496&amp;"_"&amp;E1496&amp;"_B",CALC!W:X,2,FALSE)),    "")</f>
        <v/>
      </c>
      <c r="N1496" s="206"/>
      <c r="O1496" s="213">
        <v>1</v>
      </c>
      <c r="P1496" s="197" t="str">
        <f ca="1">IF(W1496=TRUE,   IF($Y$4&gt;96,"TOO MANY", VLOOKUP(B1496&amp;"_"&amp;C1496&amp;"_"&amp;E1496&amp;"_C",CALC!W:X,2,FALSE)),   "")</f>
        <v/>
      </c>
      <c r="Q1496" s="206"/>
      <c r="R1496" s="119" t="b">
        <f t="shared" ca="1" si="161"/>
        <v>0</v>
      </c>
      <c r="S1496" s="119" t="b">
        <f t="shared" ca="1" si="166"/>
        <v>0</v>
      </c>
      <c r="T1496" s="119" t="b">
        <f t="shared" ca="1" si="167"/>
        <v>0</v>
      </c>
      <c r="U1496" s="119" t="b">
        <f t="shared" ca="1" si="162"/>
        <v>0</v>
      </c>
      <c r="V1496" s="160" t="b">
        <f t="shared" ca="1" si="163"/>
        <v>0</v>
      </c>
      <c r="W1496" s="119" t="b">
        <f t="shared" ca="1" si="164"/>
        <v>0</v>
      </c>
      <c r="X1496" s="119" t="b">
        <f t="shared" ca="1" si="165"/>
        <v>0</v>
      </c>
    </row>
    <row r="1497" spans="2:24" x14ac:dyDescent="0.25">
      <c r="B1497" s="194" t="str">
        <f ca="1" xml:space="preserve"> IF(INDIRECT("FROM_NGS2_SampleSheet!A"&amp;ROW()-5,TRUE)="","",  INDIRECT(    "FROM_NGS2_SampleSheet!"   &amp;  CHAR(64 + MATCH(VLOOKUP(B$6,mapping!$A:$B,2,FALSE),FROM_NGS2_SampleSheet!$1:$1,0))   &amp;  ROW()-5,TRUE)    )</f>
        <v/>
      </c>
      <c r="C1497" s="195" t="str">
        <f ca="1" xml:space="preserve"> IF(INDIRECT("FROM_NGS2_SampleSheet!A"&amp;ROW()-5,TRUE)="","",  INDIRECT(    "FROM_NGS2_SampleSheet!"   &amp;  CHAR(64 + MATCH(VLOOKUP(C$6,mapping!$A:$B,2,FALSE),FROM_NGS2_SampleSheet!$1:$1,0))   &amp;  ROW()-5,TRUE)    )</f>
        <v/>
      </c>
      <c r="D1497" s="195" t="str">
        <f ca="1" xml:space="preserve"> IF(INDIRECT("FROM_NGS2_SampleSheet!A"&amp;ROW()-5,TRUE)="","",  INDIRECT(    "FROM_NGS2_SampleSheet!"   &amp;  CHAR(64 + MATCH(VLOOKUP(D$6,mapping!$A:$B,2,FALSE),FROM_NGS2_SampleSheet!$1:$1,0))   &amp;  ROW()-5,TRUE)    )</f>
        <v/>
      </c>
      <c r="E1497" s="195" t="str">
        <f ca="1" xml:space="preserve"> IF(INDIRECT("FROM_NGS2_SampleSheet!A"&amp;ROW()-5,TRUE)="","",  "e" &amp; INDIRECT(    "FROM_NGS2_SampleSheet!"   &amp;  CHAR(64 + MATCH(VLOOKUP(E$6,mapping!$A:$B,2,FALSE),FROM_NGS2_SampleSheet!$1:$1,0))   &amp;  ROW()-5,TRUE)    )</f>
        <v/>
      </c>
      <c r="F1497" s="195" t="str">
        <f ca="1" xml:space="preserve"> IF(INDIRECT("FROM_NGS2_SampleSheet!A"&amp;ROW()-5,TRUE)="","",  INDIRECT(    "FROM_NGS2_SampleSheet!"   &amp;  CHAR(64 + MATCH(VLOOKUP(F$6,mapping!$A:$B,2,FALSE),FROM_NGS2_SampleSheet!$1:$1,0))   &amp;  ROW()-5,TRUE)    )</f>
        <v/>
      </c>
      <c r="G1497" s="196" t="str">
        <f ca="1" xml:space="preserve"> IF(INDIRECT("FROM_NGS2_SampleSheet!A"&amp;ROW()-5,TRUE)="","",  INDIRECT(    "FROM_NGS2_SampleSheet!"   &amp;  CHAR(64 + MATCH(VLOOKUP(G$6,mapping!$A:$B,2,FALSE),FROM_NGS2_SampleSheet!$1:$1,0))   &amp;  ROW()-5,TRUE)    )</f>
        <v/>
      </c>
      <c r="H1497" s="195"/>
      <c r="I1497" s="213">
        <v>1</v>
      </c>
      <c r="J1497" s="197" t="str">
        <f ca="1">IF(U1497=TRUE,    IF($Y$4&gt;96,"TOO MANY",VLOOKUP(B1497&amp;"_"&amp;C1497&amp;"_"&amp;E1497&amp;"_A",CALC!W:X,2,FALSE)),   "")</f>
        <v/>
      </c>
      <c r="L1497" s="213">
        <v>1</v>
      </c>
      <c r="M1497" s="197" t="str">
        <f ca="1">IF(V1497=TRUE,     IF($Y$4&gt;96,"TOO MANY",VLOOKUP(B1497&amp;"_"&amp;C1497&amp;"_"&amp;E1497&amp;"_B",CALC!W:X,2,FALSE)),    "")</f>
        <v/>
      </c>
      <c r="N1497" s="206"/>
      <c r="O1497" s="213">
        <v>1</v>
      </c>
      <c r="P1497" s="197" t="str">
        <f ca="1">IF(W1497=TRUE,   IF($Y$4&gt;96,"TOO MANY", VLOOKUP(B1497&amp;"_"&amp;C1497&amp;"_"&amp;E1497&amp;"_C",CALC!W:X,2,FALSE)),   "")</f>
        <v/>
      </c>
      <c r="Q1497" s="206"/>
      <c r="R1497" s="119" t="b">
        <f t="shared" ref="R1497:R1560" ca="1" si="168">IF(OR(B1497="",B1497=0),FALSE,TRUE)</f>
        <v>0</v>
      </c>
      <c r="S1497" s="119" t="b">
        <f t="shared" ca="1" si="166"/>
        <v>0</v>
      </c>
      <c r="T1497" s="119" t="b">
        <f t="shared" ca="1" si="167"/>
        <v>0</v>
      </c>
      <c r="U1497" s="119" t="b">
        <f t="shared" ref="U1497:U1560" ca="1" si="169">IF(AND(I1497=1,R1497=TRUE),TRUE,FALSE)</f>
        <v>0</v>
      </c>
      <c r="V1497" s="160" t="b">
        <f t="shared" ref="V1497:V1560" ca="1" si="170">IF(AND(L1497=1,S1497=TRUE),TRUE,FALSE)</f>
        <v>0</v>
      </c>
      <c r="W1497" s="119" t="b">
        <f t="shared" ref="W1497:W1560" ca="1" si="171">IF(AND(O1497=1,T1497=TRUE),TRUE,FALSE)</f>
        <v>0</v>
      </c>
      <c r="X1497" s="119" t="b">
        <f t="shared" ref="X1497:X1560" ca="1" si="172">IF(OR(U1497=TRUE,V1497=TRUE,W1497=TRUE),TRUE)</f>
        <v>0</v>
      </c>
    </row>
    <row r="1498" spans="2:24" x14ac:dyDescent="0.25">
      <c r="B1498" s="194" t="str">
        <f ca="1" xml:space="preserve"> IF(INDIRECT("FROM_NGS2_SampleSheet!A"&amp;ROW()-5,TRUE)="","",  INDIRECT(    "FROM_NGS2_SampleSheet!"   &amp;  CHAR(64 + MATCH(VLOOKUP(B$6,mapping!$A:$B,2,FALSE),FROM_NGS2_SampleSheet!$1:$1,0))   &amp;  ROW()-5,TRUE)    )</f>
        <v/>
      </c>
      <c r="C1498" s="195" t="str">
        <f ca="1" xml:space="preserve"> IF(INDIRECT("FROM_NGS2_SampleSheet!A"&amp;ROW()-5,TRUE)="","",  INDIRECT(    "FROM_NGS2_SampleSheet!"   &amp;  CHAR(64 + MATCH(VLOOKUP(C$6,mapping!$A:$B,2,FALSE),FROM_NGS2_SampleSheet!$1:$1,0))   &amp;  ROW()-5,TRUE)    )</f>
        <v/>
      </c>
      <c r="D1498" s="195" t="str">
        <f ca="1" xml:space="preserve"> IF(INDIRECT("FROM_NGS2_SampleSheet!A"&amp;ROW()-5,TRUE)="","",  INDIRECT(    "FROM_NGS2_SampleSheet!"   &amp;  CHAR(64 + MATCH(VLOOKUP(D$6,mapping!$A:$B,2,FALSE),FROM_NGS2_SampleSheet!$1:$1,0))   &amp;  ROW()-5,TRUE)    )</f>
        <v/>
      </c>
      <c r="E1498" s="195" t="str">
        <f ca="1" xml:space="preserve"> IF(INDIRECT("FROM_NGS2_SampleSheet!A"&amp;ROW()-5,TRUE)="","",  "e" &amp; INDIRECT(    "FROM_NGS2_SampleSheet!"   &amp;  CHAR(64 + MATCH(VLOOKUP(E$6,mapping!$A:$B,2,FALSE),FROM_NGS2_SampleSheet!$1:$1,0))   &amp;  ROW()-5,TRUE)    )</f>
        <v/>
      </c>
      <c r="F1498" s="195" t="str">
        <f ca="1" xml:space="preserve"> IF(INDIRECT("FROM_NGS2_SampleSheet!A"&amp;ROW()-5,TRUE)="","",  INDIRECT(    "FROM_NGS2_SampleSheet!"   &amp;  CHAR(64 + MATCH(VLOOKUP(F$6,mapping!$A:$B,2,FALSE),FROM_NGS2_SampleSheet!$1:$1,0))   &amp;  ROW()-5,TRUE)    )</f>
        <v/>
      </c>
      <c r="G1498" s="196" t="str">
        <f ca="1" xml:space="preserve"> IF(INDIRECT("FROM_NGS2_SampleSheet!A"&amp;ROW()-5,TRUE)="","",  INDIRECT(    "FROM_NGS2_SampleSheet!"   &amp;  CHAR(64 + MATCH(VLOOKUP(G$6,mapping!$A:$B,2,FALSE),FROM_NGS2_SampleSheet!$1:$1,0))   &amp;  ROW()-5,TRUE)    )</f>
        <v/>
      </c>
      <c r="H1498" s="195"/>
      <c r="I1498" s="213">
        <v>1</v>
      </c>
      <c r="J1498" s="197" t="str">
        <f ca="1">IF(U1498=TRUE,    IF($Y$4&gt;96,"TOO MANY",VLOOKUP(B1498&amp;"_"&amp;C1498&amp;"_"&amp;E1498&amp;"_A",CALC!W:X,2,FALSE)),   "")</f>
        <v/>
      </c>
      <c r="L1498" s="213">
        <v>1</v>
      </c>
      <c r="M1498" s="197" t="str">
        <f ca="1">IF(V1498=TRUE,     IF($Y$4&gt;96,"TOO MANY",VLOOKUP(B1498&amp;"_"&amp;C1498&amp;"_"&amp;E1498&amp;"_B",CALC!W:X,2,FALSE)),    "")</f>
        <v/>
      </c>
      <c r="N1498" s="206"/>
      <c r="O1498" s="213">
        <v>1</v>
      </c>
      <c r="P1498" s="197" t="str">
        <f ca="1">IF(W1498=TRUE,   IF($Y$4&gt;96,"TOO MANY", VLOOKUP(B1498&amp;"_"&amp;C1498&amp;"_"&amp;E1498&amp;"_C",CALC!W:X,2,FALSE)),   "")</f>
        <v/>
      </c>
      <c r="Q1498" s="206"/>
      <c r="R1498" s="119" t="b">
        <f t="shared" ca="1" si="168"/>
        <v>0</v>
      </c>
      <c r="S1498" s="119" t="b">
        <f t="shared" ca="1" si="166"/>
        <v>0</v>
      </c>
      <c r="T1498" s="119" t="b">
        <f t="shared" ca="1" si="167"/>
        <v>0</v>
      </c>
      <c r="U1498" s="119" t="b">
        <f t="shared" ca="1" si="169"/>
        <v>0</v>
      </c>
      <c r="V1498" s="160" t="b">
        <f t="shared" ca="1" si="170"/>
        <v>0</v>
      </c>
      <c r="W1498" s="119" t="b">
        <f t="shared" ca="1" si="171"/>
        <v>0</v>
      </c>
      <c r="X1498" s="119" t="b">
        <f t="shared" ca="1" si="172"/>
        <v>0</v>
      </c>
    </row>
    <row r="1499" spans="2:24" x14ac:dyDescent="0.25">
      <c r="B1499" s="194" t="str">
        <f ca="1" xml:space="preserve"> IF(INDIRECT("FROM_NGS2_SampleSheet!A"&amp;ROW()-5,TRUE)="","",  INDIRECT(    "FROM_NGS2_SampleSheet!"   &amp;  CHAR(64 + MATCH(VLOOKUP(B$6,mapping!$A:$B,2,FALSE),FROM_NGS2_SampleSheet!$1:$1,0))   &amp;  ROW()-5,TRUE)    )</f>
        <v/>
      </c>
      <c r="C1499" s="195" t="str">
        <f ca="1" xml:space="preserve"> IF(INDIRECT("FROM_NGS2_SampleSheet!A"&amp;ROW()-5,TRUE)="","",  INDIRECT(    "FROM_NGS2_SampleSheet!"   &amp;  CHAR(64 + MATCH(VLOOKUP(C$6,mapping!$A:$B,2,FALSE),FROM_NGS2_SampleSheet!$1:$1,0))   &amp;  ROW()-5,TRUE)    )</f>
        <v/>
      </c>
      <c r="D1499" s="195" t="str">
        <f ca="1" xml:space="preserve"> IF(INDIRECT("FROM_NGS2_SampleSheet!A"&amp;ROW()-5,TRUE)="","",  INDIRECT(    "FROM_NGS2_SampleSheet!"   &amp;  CHAR(64 + MATCH(VLOOKUP(D$6,mapping!$A:$B,2,FALSE),FROM_NGS2_SampleSheet!$1:$1,0))   &amp;  ROW()-5,TRUE)    )</f>
        <v/>
      </c>
      <c r="E1499" s="195" t="str">
        <f ca="1" xml:space="preserve"> IF(INDIRECT("FROM_NGS2_SampleSheet!A"&amp;ROW()-5,TRUE)="","",  "e" &amp; INDIRECT(    "FROM_NGS2_SampleSheet!"   &amp;  CHAR(64 + MATCH(VLOOKUP(E$6,mapping!$A:$B,2,FALSE),FROM_NGS2_SampleSheet!$1:$1,0))   &amp;  ROW()-5,TRUE)    )</f>
        <v/>
      </c>
      <c r="F1499" s="195" t="str">
        <f ca="1" xml:space="preserve"> IF(INDIRECT("FROM_NGS2_SampleSheet!A"&amp;ROW()-5,TRUE)="","",  INDIRECT(    "FROM_NGS2_SampleSheet!"   &amp;  CHAR(64 + MATCH(VLOOKUP(F$6,mapping!$A:$B,2,FALSE),FROM_NGS2_SampleSheet!$1:$1,0))   &amp;  ROW()-5,TRUE)    )</f>
        <v/>
      </c>
      <c r="G1499" s="196" t="str">
        <f ca="1" xml:space="preserve"> IF(INDIRECT("FROM_NGS2_SampleSheet!A"&amp;ROW()-5,TRUE)="","",  INDIRECT(    "FROM_NGS2_SampleSheet!"   &amp;  CHAR(64 + MATCH(VLOOKUP(G$6,mapping!$A:$B,2,FALSE),FROM_NGS2_SampleSheet!$1:$1,0))   &amp;  ROW()-5,TRUE)    )</f>
        <v/>
      </c>
      <c r="H1499" s="195"/>
      <c r="I1499" s="213">
        <v>1</v>
      </c>
      <c r="J1499" s="197" t="str">
        <f ca="1">IF(U1499=TRUE,    IF($Y$4&gt;96,"TOO MANY",VLOOKUP(B1499&amp;"_"&amp;C1499&amp;"_"&amp;E1499&amp;"_A",CALC!W:X,2,FALSE)),   "")</f>
        <v/>
      </c>
      <c r="L1499" s="213">
        <v>1</v>
      </c>
      <c r="M1499" s="197" t="str">
        <f ca="1">IF(V1499=TRUE,     IF($Y$4&gt;96,"TOO MANY",VLOOKUP(B1499&amp;"_"&amp;C1499&amp;"_"&amp;E1499&amp;"_B",CALC!W:X,2,FALSE)),    "")</f>
        <v/>
      </c>
      <c r="N1499" s="206"/>
      <c r="O1499" s="213">
        <v>1</v>
      </c>
      <c r="P1499" s="197" t="str">
        <f ca="1">IF(W1499=TRUE,   IF($Y$4&gt;96,"TOO MANY", VLOOKUP(B1499&amp;"_"&amp;C1499&amp;"_"&amp;E1499&amp;"_C",CALC!W:X,2,FALSE)),   "")</f>
        <v/>
      </c>
      <c r="Q1499" s="206"/>
      <c r="R1499" s="119" t="b">
        <f t="shared" ca="1" si="168"/>
        <v>0</v>
      </c>
      <c r="S1499" s="119" t="b">
        <f t="shared" ca="1" si="166"/>
        <v>0</v>
      </c>
      <c r="T1499" s="119" t="b">
        <f t="shared" ca="1" si="167"/>
        <v>0</v>
      </c>
      <c r="U1499" s="119" t="b">
        <f t="shared" ca="1" si="169"/>
        <v>0</v>
      </c>
      <c r="V1499" s="160" t="b">
        <f t="shared" ca="1" si="170"/>
        <v>0</v>
      </c>
      <c r="W1499" s="119" t="b">
        <f t="shared" ca="1" si="171"/>
        <v>0</v>
      </c>
      <c r="X1499" s="119" t="b">
        <f t="shared" ca="1" si="172"/>
        <v>0</v>
      </c>
    </row>
    <row r="1500" spans="2:24" x14ac:dyDescent="0.25">
      <c r="B1500" s="194" t="str">
        <f ca="1" xml:space="preserve"> IF(INDIRECT("FROM_NGS2_SampleSheet!A"&amp;ROW()-5,TRUE)="","",  INDIRECT(    "FROM_NGS2_SampleSheet!"   &amp;  CHAR(64 + MATCH(VLOOKUP(B$6,mapping!$A:$B,2,FALSE),FROM_NGS2_SampleSheet!$1:$1,0))   &amp;  ROW()-5,TRUE)    )</f>
        <v/>
      </c>
      <c r="C1500" s="195" t="str">
        <f ca="1" xml:space="preserve"> IF(INDIRECT("FROM_NGS2_SampleSheet!A"&amp;ROW()-5,TRUE)="","",  INDIRECT(    "FROM_NGS2_SampleSheet!"   &amp;  CHAR(64 + MATCH(VLOOKUP(C$6,mapping!$A:$B,2,FALSE),FROM_NGS2_SampleSheet!$1:$1,0))   &amp;  ROW()-5,TRUE)    )</f>
        <v/>
      </c>
      <c r="D1500" s="195" t="str">
        <f ca="1" xml:space="preserve"> IF(INDIRECT("FROM_NGS2_SampleSheet!A"&amp;ROW()-5,TRUE)="","",  INDIRECT(    "FROM_NGS2_SampleSheet!"   &amp;  CHAR(64 + MATCH(VLOOKUP(D$6,mapping!$A:$B,2,FALSE),FROM_NGS2_SampleSheet!$1:$1,0))   &amp;  ROW()-5,TRUE)    )</f>
        <v/>
      </c>
      <c r="E1500" s="195" t="str">
        <f ca="1" xml:space="preserve"> IF(INDIRECT("FROM_NGS2_SampleSheet!A"&amp;ROW()-5,TRUE)="","",  "e" &amp; INDIRECT(    "FROM_NGS2_SampleSheet!"   &amp;  CHAR(64 + MATCH(VLOOKUP(E$6,mapping!$A:$B,2,FALSE),FROM_NGS2_SampleSheet!$1:$1,0))   &amp;  ROW()-5,TRUE)    )</f>
        <v/>
      </c>
      <c r="F1500" s="195" t="str">
        <f ca="1" xml:space="preserve"> IF(INDIRECT("FROM_NGS2_SampleSheet!A"&amp;ROW()-5,TRUE)="","",  INDIRECT(    "FROM_NGS2_SampleSheet!"   &amp;  CHAR(64 + MATCH(VLOOKUP(F$6,mapping!$A:$B,2,FALSE),FROM_NGS2_SampleSheet!$1:$1,0))   &amp;  ROW()-5,TRUE)    )</f>
        <v/>
      </c>
      <c r="G1500" s="196" t="str">
        <f ca="1" xml:space="preserve"> IF(INDIRECT("FROM_NGS2_SampleSheet!A"&amp;ROW()-5,TRUE)="","",  INDIRECT(    "FROM_NGS2_SampleSheet!"   &amp;  CHAR(64 + MATCH(VLOOKUP(G$6,mapping!$A:$B,2,FALSE),FROM_NGS2_SampleSheet!$1:$1,0))   &amp;  ROW()-5,TRUE)    )</f>
        <v/>
      </c>
      <c r="H1500" s="195"/>
      <c r="I1500" s="213">
        <v>1</v>
      </c>
      <c r="J1500" s="197" t="str">
        <f ca="1">IF(U1500=TRUE,    IF($Y$4&gt;96,"TOO MANY",VLOOKUP(B1500&amp;"_"&amp;C1500&amp;"_"&amp;E1500&amp;"_A",CALC!W:X,2,FALSE)),   "")</f>
        <v/>
      </c>
      <c r="L1500" s="213">
        <v>1</v>
      </c>
      <c r="M1500" s="197" t="str">
        <f ca="1">IF(V1500=TRUE,     IF($Y$4&gt;96,"TOO MANY",VLOOKUP(B1500&amp;"_"&amp;C1500&amp;"_"&amp;E1500&amp;"_B",CALC!W:X,2,FALSE)),    "")</f>
        <v/>
      </c>
      <c r="N1500" s="206"/>
      <c r="O1500" s="213">
        <v>1</v>
      </c>
      <c r="P1500" s="197" t="str">
        <f ca="1">IF(W1500=TRUE,   IF($Y$4&gt;96,"TOO MANY", VLOOKUP(B1500&amp;"_"&amp;C1500&amp;"_"&amp;E1500&amp;"_C",CALC!W:X,2,FALSE)),   "")</f>
        <v/>
      </c>
      <c r="Q1500" s="206"/>
      <c r="R1500" s="119" t="b">
        <f t="shared" ca="1" si="168"/>
        <v>0</v>
      </c>
      <c r="S1500" s="119" t="b">
        <f t="shared" ca="1" si="166"/>
        <v>0</v>
      </c>
      <c r="T1500" s="119" t="b">
        <f t="shared" ca="1" si="167"/>
        <v>0</v>
      </c>
      <c r="U1500" s="119" t="b">
        <f t="shared" ca="1" si="169"/>
        <v>0</v>
      </c>
      <c r="V1500" s="160" t="b">
        <f t="shared" ca="1" si="170"/>
        <v>0</v>
      </c>
      <c r="W1500" s="119" t="b">
        <f t="shared" ca="1" si="171"/>
        <v>0</v>
      </c>
      <c r="X1500" s="119" t="b">
        <f t="shared" ca="1" si="172"/>
        <v>0</v>
      </c>
    </row>
    <row r="1501" spans="2:24" x14ac:dyDescent="0.25">
      <c r="B1501" s="194" t="str">
        <f ca="1" xml:space="preserve"> IF(INDIRECT("FROM_NGS2_SampleSheet!A"&amp;ROW()-5,TRUE)="","",  INDIRECT(    "FROM_NGS2_SampleSheet!"   &amp;  CHAR(64 + MATCH(VLOOKUP(B$6,mapping!$A:$B,2,FALSE),FROM_NGS2_SampleSheet!$1:$1,0))   &amp;  ROW()-5,TRUE)    )</f>
        <v/>
      </c>
      <c r="C1501" s="195" t="str">
        <f ca="1" xml:space="preserve"> IF(INDIRECT("FROM_NGS2_SampleSheet!A"&amp;ROW()-5,TRUE)="","",  INDIRECT(    "FROM_NGS2_SampleSheet!"   &amp;  CHAR(64 + MATCH(VLOOKUP(C$6,mapping!$A:$B,2,FALSE),FROM_NGS2_SampleSheet!$1:$1,0))   &amp;  ROW()-5,TRUE)    )</f>
        <v/>
      </c>
      <c r="D1501" s="195" t="str">
        <f ca="1" xml:space="preserve"> IF(INDIRECT("FROM_NGS2_SampleSheet!A"&amp;ROW()-5,TRUE)="","",  INDIRECT(    "FROM_NGS2_SampleSheet!"   &amp;  CHAR(64 + MATCH(VLOOKUP(D$6,mapping!$A:$B,2,FALSE),FROM_NGS2_SampleSheet!$1:$1,0))   &amp;  ROW()-5,TRUE)    )</f>
        <v/>
      </c>
      <c r="E1501" s="195" t="str">
        <f ca="1" xml:space="preserve"> IF(INDIRECT("FROM_NGS2_SampleSheet!A"&amp;ROW()-5,TRUE)="","",  "e" &amp; INDIRECT(    "FROM_NGS2_SampleSheet!"   &amp;  CHAR(64 + MATCH(VLOOKUP(E$6,mapping!$A:$B,2,FALSE),FROM_NGS2_SampleSheet!$1:$1,0))   &amp;  ROW()-5,TRUE)    )</f>
        <v/>
      </c>
      <c r="F1501" s="195" t="str">
        <f ca="1" xml:space="preserve"> IF(INDIRECT("FROM_NGS2_SampleSheet!A"&amp;ROW()-5,TRUE)="","",  INDIRECT(    "FROM_NGS2_SampleSheet!"   &amp;  CHAR(64 + MATCH(VLOOKUP(F$6,mapping!$A:$B,2,FALSE),FROM_NGS2_SampleSheet!$1:$1,0))   &amp;  ROW()-5,TRUE)    )</f>
        <v/>
      </c>
      <c r="G1501" s="196" t="str">
        <f ca="1" xml:space="preserve"> IF(INDIRECT("FROM_NGS2_SampleSheet!A"&amp;ROW()-5,TRUE)="","",  INDIRECT(    "FROM_NGS2_SampleSheet!"   &amp;  CHAR(64 + MATCH(VLOOKUP(G$6,mapping!$A:$B,2,FALSE),FROM_NGS2_SampleSheet!$1:$1,0))   &amp;  ROW()-5,TRUE)    )</f>
        <v/>
      </c>
      <c r="H1501" s="195"/>
      <c r="I1501" s="213">
        <v>1</v>
      </c>
      <c r="J1501" s="197" t="str">
        <f ca="1">IF(U1501=TRUE,    IF($Y$4&gt;96,"TOO MANY",VLOOKUP(B1501&amp;"_"&amp;C1501&amp;"_"&amp;E1501&amp;"_A",CALC!W:X,2,FALSE)),   "")</f>
        <v/>
      </c>
      <c r="L1501" s="213">
        <v>1</v>
      </c>
      <c r="M1501" s="197" t="str">
        <f ca="1">IF(V1501=TRUE,     IF($Y$4&gt;96,"TOO MANY",VLOOKUP(B1501&amp;"_"&amp;C1501&amp;"_"&amp;E1501&amp;"_B",CALC!W:X,2,FALSE)),    "")</f>
        <v/>
      </c>
      <c r="N1501" s="206"/>
      <c r="O1501" s="213">
        <v>1</v>
      </c>
      <c r="P1501" s="197" t="str">
        <f ca="1">IF(W1501=TRUE,   IF($Y$4&gt;96,"TOO MANY", VLOOKUP(B1501&amp;"_"&amp;C1501&amp;"_"&amp;E1501&amp;"_C",CALC!W:X,2,FALSE)),   "")</f>
        <v/>
      </c>
      <c r="Q1501" s="206"/>
      <c r="R1501" s="119" t="b">
        <f t="shared" ca="1" si="168"/>
        <v>0</v>
      </c>
      <c r="S1501" s="119" t="b">
        <f t="shared" ca="1" si="166"/>
        <v>0</v>
      </c>
      <c r="T1501" s="119" t="b">
        <f t="shared" ca="1" si="167"/>
        <v>0</v>
      </c>
      <c r="U1501" s="119" t="b">
        <f t="shared" ca="1" si="169"/>
        <v>0</v>
      </c>
      <c r="V1501" s="160" t="b">
        <f t="shared" ca="1" si="170"/>
        <v>0</v>
      </c>
      <c r="W1501" s="119" t="b">
        <f t="shared" ca="1" si="171"/>
        <v>0</v>
      </c>
      <c r="X1501" s="119" t="b">
        <f t="shared" ca="1" si="172"/>
        <v>0</v>
      </c>
    </row>
    <row r="1502" spans="2:24" x14ac:dyDescent="0.25">
      <c r="B1502" s="194" t="str">
        <f ca="1" xml:space="preserve"> IF(INDIRECT("FROM_NGS2_SampleSheet!A"&amp;ROW()-5,TRUE)="","",  INDIRECT(    "FROM_NGS2_SampleSheet!"   &amp;  CHAR(64 + MATCH(VLOOKUP(B$6,mapping!$A:$B,2,FALSE),FROM_NGS2_SampleSheet!$1:$1,0))   &amp;  ROW()-5,TRUE)    )</f>
        <v/>
      </c>
      <c r="C1502" s="195" t="str">
        <f ca="1" xml:space="preserve"> IF(INDIRECT("FROM_NGS2_SampleSheet!A"&amp;ROW()-5,TRUE)="","",  INDIRECT(    "FROM_NGS2_SampleSheet!"   &amp;  CHAR(64 + MATCH(VLOOKUP(C$6,mapping!$A:$B,2,FALSE),FROM_NGS2_SampleSheet!$1:$1,0))   &amp;  ROW()-5,TRUE)    )</f>
        <v/>
      </c>
      <c r="D1502" s="195" t="str">
        <f ca="1" xml:space="preserve"> IF(INDIRECT("FROM_NGS2_SampleSheet!A"&amp;ROW()-5,TRUE)="","",  INDIRECT(    "FROM_NGS2_SampleSheet!"   &amp;  CHAR(64 + MATCH(VLOOKUP(D$6,mapping!$A:$B,2,FALSE),FROM_NGS2_SampleSheet!$1:$1,0))   &amp;  ROW()-5,TRUE)    )</f>
        <v/>
      </c>
      <c r="E1502" s="195" t="str">
        <f ca="1" xml:space="preserve"> IF(INDIRECT("FROM_NGS2_SampleSheet!A"&amp;ROW()-5,TRUE)="","",  "e" &amp; INDIRECT(    "FROM_NGS2_SampleSheet!"   &amp;  CHAR(64 + MATCH(VLOOKUP(E$6,mapping!$A:$B,2,FALSE),FROM_NGS2_SampleSheet!$1:$1,0))   &amp;  ROW()-5,TRUE)    )</f>
        <v/>
      </c>
      <c r="F1502" s="195" t="str">
        <f ca="1" xml:space="preserve"> IF(INDIRECT("FROM_NGS2_SampleSheet!A"&amp;ROW()-5,TRUE)="","",  INDIRECT(    "FROM_NGS2_SampleSheet!"   &amp;  CHAR(64 + MATCH(VLOOKUP(F$6,mapping!$A:$B,2,FALSE),FROM_NGS2_SampleSheet!$1:$1,0))   &amp;  ROW()-5,TRUE)    )</f>
        <v/>
      </c>
      <c r="G1502" s="196" t="str">
        <f ca="1" xml:space="preserve"> IF(INDIRECT("FROM_NGS2_SampleSheet!A"&amp;ROW()-5,TRUE)="","",  INDIRECT(    "FROM_NGS2_SampleSheet!"   &amp;  CHAR(64 + MATCH(VLOOKUP(G$6,mapping!$A:$B,2,FALSE),FROM_NGS2_SampleSheet!$1:$1,0))   &amp;  ROW()-5,TRUE)    )</f>
        <v/>
      </c>
      <c r="H1502" s="195"/>
      <c r="I1502" s="213">
        <v>1</v>
      </c>
      <c r="J1502" s="197" t="str">
        <f ca="1">IF(U1502=TRUE,    IF($Y$4&gt;96,"TOO MANY",VLOOKUP(B1502&amp;"_"&amp;C1502&amp;"_"&amp;E1502&amp;"_A",CALC!W:X,2,FALSE)),   "")</f>
        <v/>
      </c>
      <c r="L1502" s="213">
        <v>1</v>
      </c>
      <c r="M1502" s="197" t="str">
        <f ca="1">IF(V1502=TRUE,     IF($Y$4&gt;96,"TOO MANY",VLOOKUP(B1502&amp;"_"&amp;C1502&amp;"_"&amp;E1502&amp;"_B",CALC!W:X,2,FALSE)),    "")</f>
        <v/>
      </c>
      <c r="N1502" s="206"/>
      <c r="O1502" s="213">
        <v>1</v>
      </c>
      <c r="P1502" s="197" t="str">
        <f ca="1">IF(W1502=TRUE,   IF($Y$4&gt;96,"TOO MANY", VLOOKUP(B1502&amp;"_"&amp;C1502&amp;"_"&amp;E1502&amp;"_C",CALC!W:X,2,FALSE)),   "")</f>
        <v/>
      </c>
      <c r="Q1502" s="206"/>
      <c r="R1502" s="119" t="b">
        <f t="shared" ca="1" si="168"/>
        <v>0</v>
      </c>
      <c r="S1502" s="119" t="b">
        <f t="shared" ca="1" si="166"/>
        <v>0</v>
      </c>
      <c r="T1502" s="119" t="b">
        <f t="shared" ca="1" si="167"/>
        <v>0</v>
      </c>
      <c r="U1502" s="119" t="b">
        <f t="shared" ca="1" si="169"/>
        <v>0</v>
      </c>
      <c r="V1502" s="160" t="b">
        <f t="shared" ca="1" si="170"/>
        <v>0</v>
      </c>
      <c r="W1502" s="119" t="b">
        <f t="shared" ca="1" si="171"/>
        <v>0</v>
      </c>
      <c r="X1502" s="119" t="b">
        <f t="shared" ca="1" si="172"/>
        <v>0</v>
      </c>
    </row>
    <row r="1503" spans="2:24" x14ac:dyDescent="0.25">
      <c r="B1503" s="194" t="str">
        <f ca="1" xml:space="preserve"> IF(INDIRECT("FROM_NGS2_SampleSheet!A"&amp;ROW()-5,TRUE)="","",  INDIRECT(    "FROM_NGS2_SampleSheet!"   &amp;  CHAR(64 + MATCH(VLOOKUP(B$6,mapping!$A:$B,2,FALSE),FROM_NGS2_SampleSheet!$1:$1,0))   &amp;  ROW()-5,TRUE)    )</f>
        <v/>
      </c>
      <c r="C1503" s="195" t="str">
        <f ca="1" xml:space="preserve"> IF(INDIRECT("FROM_NGS2_SampleSheet!A"&amp;ROW()-5,TRUE)="","",  INDIRECT(    "FROM_NGS2_SampleSheet!"   &amp;  CHAR(64 + MATCH(VLOOKUP(C$6,mapping!$A:$B,2,FALSE),FROM_NGS2_SampleSheet!$1:$1,0))   &amp;  ROW()-5,TRUE)    )</f>
        <v/>
      </c>
      <c r="D1503" s="195" t="str">
        <f ca="1" xml:space="preserve"> IF(INDIRECT("FROM_NGS2_SampleSheet!A"&amp;ROW()-5,TRUE)="","",  INDIRECT(    "FROM_NGS2_SampleSheet!"   &amp;  CHAR(64 + MATCH(VLOOKUP(D$6,mapping!$A:$B,2,FALSE),FROM_NGS2_SampleSheet!$1:$1,0))   &amp;  ROW()-5,TRUE)    )</f>
        <v/>
      </c>
      <c r="E1503" s="195" t="str">
        <f ca="1" xml:space="preserve"> IF(INDIRECT("FROM_NGS2_SampleSheet!A"&amp;ROW()-5,TRUE)="","",  "e" &amp; INDIRECT(    "FROM_NGS2_SampleSheet!"   &amp;  CHAR(64 + MATCH(VLOOKUP(E$6,mapping!$A:$B,2,FALSE),FROM_NGS2_SampleSheet!$1:$1,0))   &amp;  ROW()-5,TRUE)    )</f>
        <v/>
      </c>
      <c r="F1503" s="195" t="str">
        <f ca="1" xml:space="preserve"> IF(INDIRECT("FROM_NGS2_SampleSheet!A"&amp;ROW()-5,TRUE)="","",  INDIRECT(    "FROM_NGS2_SampleSheet!"   &amp;  CHAR(64 + MATCH(VLOOKUP(F$6,mapping!$A:$B,2,FALSE),FROM_NGS2_SampleSheet!$1:$1,0))   &amp;  ROW()-5,TRUE)    )</f>
        <v/>
      </c>
      <c r="G1503" s="196" t="str">
        <f ca="1" xml:space="preserve"> IF(INDIRECT("FROM_NGS2_SampleSheet!A"&amp;ROW()-5,TRUE)="","",  INDIRECT(    "FROM_NGS2_SampleSheet!"   &amp;  CHAR(64 + MATCH(VLOOKUP(G$6,mapping!$A:$B,2,FALSE),FROM_NGS2_SampleSheet!$1:$1,0))   &amp;  ROW()-5,TRUE)    )</f>
        <v/>
      </c>
      <c r="H1503" s="195"/>
      <c r="I1503" s="213">
        <v>1</v>
      </c>
      <c r="J1503" s="197" t="str">
        <f ca="1">IF(U1503=TRUE,    IF($Y$4&gt;96,"TOO MANY",VLOOKUP(B1503&amp;"_"&amp;C1503&amp;"_"&amp;E1503&amp;"_A",CALC!W:X,2,FALSE)),   "")</f>
        <v/>
      </c>
      <c r="L1503" s="213">
        <v>1</v>
      </c>
      <c r="M1503" s="197" t="str">
        <f ca="1">IF(V1503=TRUE,     IF($Y$4&gt;96,"TOO MANY",VLOOKUP(B1503&amp;"_"&amp;C1503&amp;"_"&amp;E1503&amp;"_B",CALC!W:X,2,FALSE)),    "")</f>
        <v/>
      </c>
      <c r="N1503" s="206"/>
      <c r="O1503" s="213">
        <v>1</v>
      </c>
      <c r="P1503" s="197" t="str">
        <f ca="1">IF(W1503=TRUE,   IF($Y$4&gt;96,"TOO MANY", VLOOKUP(B1503&amp;"_"&amp;C1503&amp;"_"&amp;E1503&amp;"_C",CALC!W:X,2,FALSE)),   "")</f>
        <v/>
      </c>
      <c r="Q1503" s="206"/>
      <c r="R1503" s="119" t="b">
        <f t="shared" ca="1" si="168"/>
        <v>0</v>
      </c>
      <c r="S1503" s="119" t="b">
        <f t="shared" ca="1" si="166"/>
        <v>0</v>
      </c>
      <c r="T1503" s="119" t="b">
        <f t="shared" ca="1" si="167"/>
        <v>0</v>
      </c>
      <c r="U1503" s="119" t="b">
        <f t="shared" ca="1" si="169"/>
        <v>0</v>
      </c>
      <c r="V1503" s="160" t="b">
        <f t="shared" ca="1" si="170"/>
        <v>0</v>
      </c>
      <c r="W1503" s="119" t="b">
        <f t="shared" ca="1" si="171"/>
        <v>0</v>
      </c>
      <c r="X1503" s="119" t="b">
        <f t="shared" ca="1" si="172"/>
        <v>0</v>
      </c>
    </row>
    <row r="1504" spans="2:24" x14ac:dyDescent="0.25">
      <c r="B1504" s="194" t="str">
        <f ca="1" xml:space="preserve"> IF(INDIRECT("FROM_NGS2_SampleSheet!A"&amp;ROW()-5,TRUE)="","",  INDIRECT(    "FROM_NGS2_SampleSheet!"   &amp;  CHAR(64 + MATCH(VLOOKUP(B$6,mapping!$A:$B,2,FALSE),FROM_NGS2_SampleSheet!$1:$1,0))   &amp;  ROW()-5,TRUE)    )</f>
        <v/>
      </c>
      <c r="C1504" s="195" t="str">
        <f ca="1" xml:space="preserve"> IF(INDIRECT("FROM_NGS2_SampleSheet!A"&amp;ROW()-5,TRUE)="","",  INDIRECT(    "FROM_NGS2_SampleSheet!"   &amp;  CHAR(64 + MATCH(VLOOKUP(C$6,mapping!$A:$B,2,FALSE),FROM_NGS2_SampleSheet!$1:$1,0))   &amp;  ROW()-5,TRUE)    )</f>
        <v/>
      </c>
      <c r="D1504" s="195" t="str">
        <f ca="1" xml:space="preserve"> IF(INDIRECT("FROM_NGS2_SampleSheet!A"&amp;ROW()-5,TRUE)="","",  INDIRECT(    "FROM_NGS2_SampleSheet!"   &amp;  CHAR(64 + MATCH(VLOOKUP(D$6,mapping!$A:$B,2,FALSE),FROM_NGS2_SampleSheet!$1:$1,0))   &amp;  ROW()-5,TRUE)    )</f>
        <v/>
      </c>
      <c r="E1504" s="195" t="str">
        <f ca="1" xml:space="preserve"> IF(INDIRECT("FROM_NGS2_SampleSheet!A"&amp;ROW()-5,TRUE)="","",  "e" &amp; INDIRECT(    "FROM_NGS2_SampleSheet!"   &amp;  CHAR(64 + MATCH(VLOOKUP(E$6,mapping!$A:$B,2,FALSE),FROM_NGS2_SampleSheet!$1:$1,0))   &amp;  ROW()-5,TRUE)    )</f>
        <v/>
      </c>
      <c r="F1504" s="195" t="str">
        <f ca="1" xml:space="preserve"> IF(INDIRECT("FROM_NGS2_SampleSheet!A"&amp;ROW()-5,TRUE)="","",  INDIRECT(    "FROM_NGS2_SampleSheet!"   &amp;  CHAR(64 + MATCH(VLOOKUP(F$6,mapping!$A:$B,2,FALSE),FROM_NGS2_SampleSheet!$1:$1,0))   &amp;  ROW()-5,TRUE)    )</f>
        <v/>
      </c>
      <c r="G1504" s="196" t="str">
        <f ca="1" xml:space="preserve"> IF(INDIRECT("FROM_NGS2_SampleSheet!A"&amp;ROW()-5,TRUE)="","",  INDIRECT(    "FROM_NGS2_SampleSheet!"   &amp;  CHAR(64 + MATCH(VLOOKUP(G$6,mapping!$A:$B,2,FALSE),FROM_NGS2_SampleSheet!$1:$1,0))   &amp;  ROW()-5,TRUE)    )</f>
        <v/>
      </c>
      <c r="H1504" s="195"/>
      <c r="I1504" s="213">
        <v>1</v>
      </c>
      <c r="J1504" s="197" t="str">
        <f ca="1">IF(U1504=TRUE,    IF($Y$4&gt;96,"TOO MANY",VLOOKUP(B1504&amp;"_"&amp;C1504&amp;"_"&amp;E1504&amp;"_A",CALC!W:X,2,FALSE)),   "")</f>
        <v/>
      </c>
      <c r="L1504" s="213">
        <v>1</v>
      </c>
      <c r="M1504" s="197" t="str">
        <f ca="1">IF(V1504=TRUE,     IF($Y$4&gt;96,"TOO MANY",VLOOKUP(B1504&amp;"_"&amp;C1504&amp;"_"&amp;E1504&amp;"_B",CALC!W:X,2,FALSE)),    "")</f>
        <v/>
      </c>
      <c r="N1504" s="206"/>
      <c r="O1504" s="213">
        <v>1</v>
      </c>
      <c r="P1504" s="197" t="str">
        <f ca="1">IF(W1504=TRUE,   IF($Y$4&gt;96,"TOO MANY", VLOOKUP(B1504&amp;"_"&amp;C1504&amp;"_"&amp;E1504&amp;"_C",CALC!W:X,2,FALSE)),   "")</f>
        <v/>
      </c>
      <c r="Q1504" s="206"/>
      <c r="R1504" s="119" t="b">
        <f t="shared" ca="1" si="168"/>
        <v>0</v>
      </c>
      <c r="S1504" s="119" t="b">
        <f t="shared" ca="1" si="166"/>
        <v>0</v>
      </c>
      <c r="T1504" s="119" t="b">
        <f t="shared" ca="1" si="167"/>
        <v>0</v>
      </c>
      <c r="U1504" s="119" t="b">
        <f t="shared" ca="1" si="169"/>
        <v>0</v>
      </c>
      <c r="V1504" s="160" t="b">
        <f t="shared" ca="1" si="170"/>
        <v>0</v>
      </c>
      <c r="W1504" s="119" t="b">
        <f t="shared" ca="1" si="171"/>
        <v>0</v>
      </c>
      <c r="X1504" s="119" t="b">
        <f t="shared" ca="1" si="172"/>
        <v>0</v>
      </c>
    </row>
    <row r="1505" spans="2:24" x14ac:dyDescent="0.25">
      <c r="B1505" s="194" t="str">
        <f ca="1" xml:space="preserve"> IF(INDIRECT("FROM_NGS2_SampleSheet!A"&amp;ROW()-5,TRUE)="","",  INDIRECT(    "FROM_NGS2_SampleSheet!"   &amp;  CHAR(64 + MATCH(VLOOKUP(B$6,mapping!$A:$B,2,FALSE),FROM_NGS2_SampleSheet!$1:$1,0))   &amp;  ROW()-5,TRUE)    )</f>
        <v/>
      </c>
      <c r="C1505" s="195" t="str">
        <f ca="1" xml:space="preserve"> IF(INDIRECT("FROM_NGS2_SampleSheet!A"&amp;ROW()-5,TRUE)="","",  INDIRECT(    "FROM_NGS2_SampleSheet!"   &amp;  CHAR(64 + MATCH(VLOOKUP(C$6,mapping!$A:$B,2,FALSE),FROM_NGS2_SampleSheet!$1:$1,0))   &amp;  ROW()-5,TRUE)    )</f>
        <v/>
      </c>
      <c r="D1505" s="195" t="str">
        <f ca="1" xml:space="preserve"> IF(INDIRECT("FROM_NGS2_SampleSheet!A"&amp;ROW()-5,TRUE)="","",  INDIRECT(    "FROM_NGS2_SampleSheet!"   &amp;  CHAR(64 + MATCH(VLOOKUP(D$6,mapping!$A:$B,2,FALSE),FROM_NGS2_SampleSheet!$1:$1,0))   &amp;  ROW()-5,TRUE)    )</f>
        <v/>
      </c>
      <c r="E1505" s="195" t="str">
        <f ca="1" xml:space="preserve"> IF(INDIRECT("FROM_NGS2_SampleSheet!A"&amp;ROW()-5,TRUE)="","",  "e" &amp; INDIRECT(    "FROM_NGS2_SampleSheet!"   &amp;  CHAR(64 + MATCH(VLOOKUP(E$6,mapping!$A:$B,2,FALSE),FROM_NGS2_SampleSheet!$1:$1,0))   &amp;  ROW()-5,TRUE)    )</f>
        <v/>
      </c>
      <c r="F1505" s="195" t="str">
        <f ca="1" xml:space="preserve"> IF(INDIRECT("FROM_NGS2_SampleSheet!A"&amp;ROW()-5,TRUE)="","",  INDIRECT(    "FROM_NGS2_SampleSheet!"   &amp;  CHAR(64 + MATCH(VLOOKUP(F$6,mapping!$A:$B,2,FALSE),FROM_NGS2_SampleSheet!$1:$1,0))   &amp;  ROW()-5,TRUE)    )</f>
        <v/>
      </c>
      <c r="G1505" s="196" t="str">
        <f ca="1" xml:space="preserve"> IF(INDIRECT("FROM_NGS2_SampleSheet!A"&amp;ROW()-5,TRUE)="","",  INDIRECT(    "FROM_NGS2_SampleSheet!"   &amp;  CHAR(64 + MATCH(VLOOKUP(G$6,mapping!$A:$B,2,FALSE),FROM_NGS2_SampleSheet!$1:$1,0))   &amp;  ROW()-5,TRUE)    )</f>
        <v/>
      </c>
      <c r="H1505" s="195"/>
      <c r="I1505" s="213">
        <v>1</v>
      </c>
      <c r="J1505" s="197" t="str">
        <f ca="1">IF(U1505=TRUE,    IF($Y$4&gt;96,"TOO MANY",VLOOKUP(B1505&amp;"_"&amp;C1505&amp;"_"&amp;E1505&amp;"_A",CALC!W:X,2,FALSE)),   "")</f>
        <v/>
      </c>
      <c r="L1505" s="213">
        <v>1</v>
      </c>
      <c r="M1505" s="197" t="str">
        <f ca="1">IF(V1505=TRUE,     IF($Y$4&gt;96,"TOO MANY",VLOOKUP(B1505&amp;"_"&amp;C1505&amp;"_"&amp;E1505&amp;"_B",CALC!W:X,2,FALSE)),    "")</f>
        <v/>
      </c>
      <c r="N1505" s="206"/>
      <c r="O1505" s="213">
        <v>1</v>
      </c>
      <c r="P1505" s="197" t="str">
        <f ca="1">IF(W1505=TRUE,   IF($Y$4&gt;96,"TOO MANY", VLOOKUP(B1505&amp;"_"&amp;C1505&amp;"_"&amp;E1505&amp;"_C",CALC!W:X,2,FALSE)),   "")</f>
        <v/>
      </c>
      <c r="Q1505" s="206"/>
      <c r="R1505" s="119" t="b">
        <f t="shared" ca="1" si="168"/>
        <v>0</v>
      </c>
      <c r="S1505" s="119" t="b">
        <f t="shared" ca="1" si="166"/>
        <v>0</v>
      </c>
      <c r="T1505" s="119" t="b">
        <f t="shared" ca="1" si="167"/>
        <v>0</v>
      </c>
      <c r="U1505" s="119" t="b">
        <f t="shared" ca="1" si="169"/>
        <v>0</v>
      </c>
      <c r="V1505" s="160" t="b">
        <f t="shared" ca="1" si="170"/>
        <v>0</v>
      </c>
      <c r="W1505" s="119" t="b">
        <f t="shared" ca="1" si="171"/>
        <v>0</v>
      </c>
      <c r="X1505" s="119" t="b">
        <f t="shared" ca="1" si="172"/>
        <v>0</v>
      </c>
    </row>
    <row r="1506" spans="2:24" x14ac:dyDescent="0.25">
      <c r="B1506" s="194" t="str">
        <f ca="1" xml:space="preserve"> IF(INDIRECT("FROM_NGS2_SampleSheet!A"&amp;ROW()-5,TRUE)="","",  INDIRECT(    "FROM_NGS2_SampleSheet!"   &amp;  CHAR(64 + MATCH(VLOOKUP(B$6,mapping!$A:$B,2,FALSE),FROM_NGS2_SampleSheet!$1:$1,0))   &amp;  ROW()-5,TRUE)    )</f>
        <v/>
      </c>
      <c r="C1506" s="195" t="str">
        <f ca="1" xml:space="preserve"> IF(INDIRECT("FROM_NGS2_SampleSheet!A"&amp;ROW()-5,TRUE)="","",  INDIRECT(    "FROM_NGS2_SampleSheet!"   &amp;  CHAR(64 + MATCH(VLOOKUP(C$6,mapping!$A:$B,2,FALSE),FROM_NGS2_SampleSheet!$1:$1,0))   &amp;  ROW()-5,TRUE)    )</f>
        <v/>
      </c>
      <c r="D1506" s="195" t="str">
        <f ca="1" xml:space="preserve"> IF(INDIRECT("FROM_NGS2_SampleSheet!A"&amp;ROW()-5,TRUE)="","",  INDIRECT(    "FROM_NGS2_SampleSheet!"   &amp;  CHAR(64 + MATCH(VLOOKUP(D$6,mapping!$A:$B,2,FALSE),FROM_NGS2_SampleSheet!$1:$1,0))   &amp;  ROW()-5,TRUE)    )</f>
        <v/>
      </c>
      <c r="E1506" s="195" t="str">
        <f ca="1" xml:space="preserve"> IF(INDIRECT("FROM_NGS2_SampleSheet!A"&amp;ROW()-5,TRUE)="","",  "e" &amp; INDIRECT(    "FROM_NGS2_SampleSheet!"   &amp;  CHAR(64 + MATCH(VLOOKUP(E$6,mapping!$A:$B,2,FALSE),FROM_NGS2_SampleSheet!$1:$1,0))   &amp;  ROW()-5,TRUE)    )</f>
        <v/>
      </c>
      <c r="F1506" s="195" t="str">
        <f ca="1" xml:space="preserve"> IF(INDIRECT("FROM_NGS2_SampleSheet!A"&amp;ROW()-5,TRUE)="","",  INDIRECT(    "FROM_NGS2_SampleSheet!"   &amp;  CHAR(64 + MATCH(VLOOKUP(F$6,mapping!$A:$B,2,FALSE),FROM_NGS2_SampleSheet!$1:$1,0))   &amp;  ROW()-5,TRUE)    )</f>
        <v/>
      </c>
      <c r="G1506" s="196" t="str">
        <f ca="1" xml:space="preserve"> IF(INDIRECT("FROM_NGS2_SampleSheet!A"&amp;ROW()-5,TRUE)="","",  INDIRECT(    "FROM_NGS2_SampleSheet!"   &amp;  CHAR(64 + MATCH(VLOOKUP(G$6,mapping!$A:$B,2,FALSE),FROM_NGS2_SampleSheet!$1:$1,0))   &amp;  ROW()-5,TRUE)    )</f>
        <v/>
      </c>
      <c r="H1506" s="195"/>
      <c r="I1506" s="213">
        <v>1</v>
      </c>
      <c r="J1506" s="197" t="str">
        <f ca="1">IF(U1506=TRUE,    IF($Y$4&gt;96,"TOO MANY",VLOOKUP(B1506&amp;"_"&amp;C1506&amp;"_"&amp;E1506&amp;"_A",CALC!W:X,2,FALSE)),   "")</f>
        <v/>
      </c>
      <c r="L1506" s="213">
        <v>1</v>
      </c>
      <c r="M1506" s="197" t="str">
        <f ca="1">IF(V1506=TRUE,     IF($Y$4&gt;96,"TOO MANY",VLOOKUP(B1506&amp;"_"&amp;C1506&amp;"_"&amp;E1506&amp;"_B",CALC!W:X,2,FALSE)),    "")</f>
        <v/>
      </c>
      <c r="N1506" s="206"/>
      <c r="O1506" s="213">
        <v>1</v>
      </c>
      <c r="P1506" s="197" t="str">
        <f ca="1">IF(W1506=TRUE,   IF($Y$4&gt;96,"TOO MANY", VLOOKUP(B1506&amp;"_"&amp;C1506&amp;"_"&amp;E1506&amp;"_C",CALC!W:X,2,FALSE)),   "")</f>
        <v/>
      </c>
      <c r="Q1506" s="206"/>
      <c r="R1506" s="119" t="b">
        <f t="shared" ca="1" si="168"/>
        <v>0</v>
      </c>
      <c r="S1506" s="119" t="b">
        <f t="shared" ca="1" si="166"/>
        <v>0</v>
      </c>
      <c r="T1506" s="119" t="b">
        <f t="shared" ca="1" si="167"/>
        <v>0</v>
      </c>
      <c r="U1506" s="119" t="b">
        <f t="shared" ca="1" si="169"/>
        <v>0</v>
      </c>
      <c r="V1506" s="160" t="b">
        <f t="shared" ca="1" si="170"/>
        <v>0</v>
      </c>
      <c r="W1506" s="119" t="b">
        <f t="shared" ca="1" si="171"/>
        <v>0</v>
      </c>
      <c r="X1506" s="119" t="b">
        <f t="shared" ca="1" si="172"/>
        <v>0</v>
      </c>
    </row>
    <row r="1507" spans="2:24" x14ac:dyDescent="0.25">
      <c r="B1507" s="194" t="str">
        <f ca="1" xml:space="preserve"> IF(INDIRECT("FROM_NGS2_SampleSheet!A"&amp;ROW()-5,TRUE)="","",  INDIRECT(    "FROM_NGS2_SampleSheet!"   &amp;  CHAR(64 + MATCH(VLOOKUP(B$6,mapping!$A:$B,2,FALSE),FROM_NGS2_SampleSheet!$1:$1,0))   &amp;  ROW()-5,TRUE)    )</f>
        <v/>
      </c>
      <c r="C1507" s="195" t="str">
        <f ca="1" xml:space="preserve"> IF(INDIRECT("FROM_NGS2_SampleSheet!A"&amp;ROW()-5,TRUE)="","",  INDIRECT(    "FROM_NGS2_SampleSheet!"   &amp;  CHAR(64 + MATCH(VLOOKUP(C$6,mapping!$A:$B,2,FALSE),FROM_NGS2_SampleSheet!$1:$1,0))   &amp;  ROW()-5,TRUE)    )</f>
        <v/>
      </c>
      <c r="D1507" s="195" t="str">
        <f ca="1" xml:space="preserve"> IF(INDIRECT("FROM_NGS2_SampleSheet!A"&amp;ROW()-5,TRUE)="","",  INDIRECT(    "FROM_NGS2_SampleSheet!"   &amp;  CHAR(64 + MATCH(VLOOKUP(D$6,mapping!$A:$B,2,FALSE),FROM_NGS2_SampleSheet!$1:$1,0))   &amp;  ROW()-5,TRUE)    )</f>
        <v/>
      </c>
      <c r="E1507" s="195" t="str">
        <f ca="1" xml:space="preserve"> IF(INDIRECT("FROM_NGS2_SampleSheet!A"&amp;ROW()-5,TRUE)="","",  "e" &amp; INDIRECT(    "FROM_NGS2_SampleSheet!"   &amp;  CHAR(64 + MATCH(VLOOKUP(E$6,mapping!$A:$B,2,FALSE),FROM_NGS2_SampleSheet!$1:$1,0))   &amp;  ROW()-5,TRUE)    )</f>
        <v/>
      </c>
      <c r="F1507" s="195" t="str">
        <f ca="1" xml:space="preserve"> IF(INDIRECT("FROM_NGS2_SampleSheet!A"&amp;ROW()-5,TRUE)="","",  INDIRECT(    "FROM_NGS2_SampleSheet!"   &amp;  CHAR(64 + MATCH(VLOOKUP(F$6,mapping!$A:$B,2,FALSE),FROM_NGS2_SampleSheet!$1:$1,0))   &amp;  ROW()-5,TRUE)    )</f>
        <v/>
      </c>
      <c r="G1507" s="196" t="str">
        <f ca="1" xml:space="preserve"> IF(INDIRECT("FROM_NGS2_SampleSheet!A"&amp;ROW()-5,TRUE)="","",  INDIRECT(    "FROM_NGS2_SampleSheet!"   &amp;  CHAR(64 + MATCH(VLOOKUP(G$6,mapping!$A:$B,2,FALSE),FROM_NGS2_SampleSheet!$1:$1,0))   &amp;  ROW()-5,TRUE)    )</f>
        <v/>
      </c>
      <c r="H1507" s="195"/>
      <c r="I1507" s="213">
        <v>1</v>
      </c>
      <c r="J1507" s="197" t="str">
        <f ca="1">IF(U1507=TRUE,    IF($Y$4&gt;96,"TOO MANY",VLOOKUP(B1507&amp;"_"&amp;C1507&amp;"_"&amp;E1507&amp;"_A",CALC!W:X,2,FALSE)),   "")</f>
        <v/>
      </c>
      <c r="L1507" s="213">
        <v>1</v>
      </c>
      <c r="M1507" s="197" t="str">
        <f ca="1">IF(V1507=TRUE,     IF($Y$4&gt;96,"TOO MANY",VLOOKUP(B1507&amp;"_"&amp;C1507&amp;"_"&amp;E1507&amp;"_B",CALC!W:X,2,FALSE)),    "")</f>
        <v/>
      </c>
      <c r="N1507" s="206"/>
      <c r="O1507" s="213">
        <v>1</v>
      </c>
      <c r="P1507" s="197" t="str">
        <f ca="1">IF(W1507=TRUE,   IF($Y$4&gt;96,"TOO MANY", VLOOKUP(B1507&amp;"_"&amp;C1507&amp;"_"&amp;E1507&amp;"_C",CALC!W:X,2,FALSE)),   "")</f>
        <v/>
      </c>
      <c r="Q1507" s="206"/>
      <c r="R1507" s="119" t="b">
        <f t="shared" ca="1" si="168"/>
        <v>0</v>
      </c>
      <c r="S1507" s="119" t="b">
        <f t="shared" ca="1" si="166"/>
        <v>0</v>
      </c>
      <c r="T1507" s="119" t="b">
        <f t="shared" ca="1" si="167"/>
        <v>0</v>
      </c>
      <c r="U1507" s="119" t="b">
        <f t="shared" ca="1" si="169"/>
        <v>0</v>
      </c>
      <c r="V1507" s="160" t="b">
        <f t="shared" ca="1" si="170"/>
        <v>0</v>
      </c>
      <c r="W1507" s="119" t="b">
        <f t="shared" ca="1" si="171"/>
        <v>0</v>
      </c>
      <c r="X1507" s="119" t="b">
        <f t="shared" ca="1" si="172"/>
        <v>0</v>
      </c>
    </row>
    <row r="1508" spans="2:24" x14ac:dyDescent="0.25">
      <c r="B1508" s="194" t="str">
        <f ca="1" xml:space="preserve"> IF(INDIRECT("FROM_NGS2_SampleSheet!A"&amp;ROW()-5,TRUE)="","",  INDIRECT(    "FROM_NGS2_SampleSheet!"   &amp;  CHAR(64 + MATCH(VLOOKUP(B$6,mapping!$A:$B,2,FALSE),FROM_NGS2_SampleSheet!$1:$1,0))   &amp;  ROW()-5,TRUE)    )</f>
        <v/>
      </c>
      <c r="C1508" s="195" t="str">
        <f ca="1" xml:space="preserve"> IF(INDIRECT("FROM_NGS2_SampleSheet!A"&amp;ROW()-5,TRUE)="","",  INDIRECT(    "FROM_NGS2_SampleSheet!"   &amp;  CHAR(64 + MATCH(VLOOKUP(C$6,mapping!$A:$B,2,FALSE),FROM_NGS2_SampleSheet!$1:$1,0))   &amp;  ROW()-5,TRUE)    )</f>
        <v/>
      </c>
      <c r="D1508" s="195" t="str">
        <f ca="1" xml:space="preserve"> IF(INDIRECT("FROM_NGS2_SampleSheet!A"&amp;ROW()-5,TRUE)="","",  INDIRECT(    "FROM_NGS2_SampleSheet!"   &amp;  CHAR(64 + MATCH(VLOOKUP(D$6,mapping!$A:$B,2,FALSE),FROM_NGS2_SampleSheet!$1:$1,0))   &amp;  ROW()-5,TRUE)    )</f>
        <v/>
      </c>
      <c r="E1508" s="195" t="str">
        <f ca="1" xml:space="preserve"> IF(INDIRECT("FROM_NGS2_SampleSheet!A"&amp;ROW()-5,TRUE)="","",  "e" &amp; INDIRECT(    "FROM_NGS2_SampleSheet!"   &amp;  CHAR(64 + MATCH(VLOOKUP(E$6,mapping!$A:$B,2,FALSE),FROM_NGS2_SampleSheet!$1:$1,0))   &amp;  ROW()-5,TRUE)    )</f>
        <v/>
      </c>
      <c r="F1508" s="195" t="str">
        <f ca="1" xml:space="preserve"> IF(INDIRECT("FROM_NGS2_SampleSheet!A"&amp;ROW()-5,TRUE)="","",  INDIRECT(    "FROM_NGS2_SampleSheet!"   &amp;  CHAR(64 + MATCH(VLOOKUP(F$6,mapping!$A:$B,2,FALSE),FROM_NGS2_SampleSheet!$1:$1,0))   &amp;  ROW()-5,TRUE)    )</f>
        <v/>
      </c>
      <c r="G1508" s="196" t="str">
        <f ca="1" xml:space="preserve"> IF(INDIRECT("FROM_NGS2_SampleSheet!A"&amp;ROW()-5,TRUE)="","",  INDIRECT(    "FROM_NGS2_SampleSheet!"   &amp;  CHAR(64 + MATCH(VLOOKUP(G$6,mapping!$A:$B,2,FALSE),FROM_NGS2_SampleSheet!$1:$1,0))   &amp;  ROW()-5,TRUE)    )</f>
        <v/>
      </c>
      <c r="H1508" s="195"/>
      <c r="I1508" s="213">
        <v>1</v>
      </c>
      <c r="J1508" s="197" t="str">
        <f ca="1">IF(U1508=TRUE,    IF($Y$4&gt;96,"TOO MANY",VLOOKUP(B1508&amp;"_"&amp;C1508&amp;"_"&amp;E1508&amp;"_A",CALC!W:X,2,FALSE)),   "")</f>
        <v/>
      </c>
      <c r="L1508" s="213">
        <v>1</v>
      </c>
      <c r="M1508" s="197" t="str">
        <f ca="1">IF(V1508=TRUE,     IF($Y$4&gt;96,"TOO MANY",VLOOKUP(B1508&amp;"_"&amp;C1508&amp;"_"&amp;E1508&amp;"_B",CALC!W:X,2,FALSE)),    "")</f>
        <v/>
      </c>
      <c r="N1508" s="206"/>
      <c r="O1508" s="213">
        <v>1</v>
      </c>
      <c r="P1508" s="197" t="str">
        <f ca="1">IF(W1508=TRUE,   IF($Y$4&gt;96,"TOO MANY", VLOOKUP(B1508&amp;"_"&amp;C1508&amp;"_"&amp;E1508&amp;"_C",CALC!W:X,2,FALSE)),   "")</f>
        <v/>
      </c>
      <c r="Q1508" s="206"/>
      <c r="R1508" s="119" t="b">
        <f t="shared" ca="1" si="168"/>
        <v>0</v>
      </c>
      <c r="S1508" s="119" t="b">
        <f t="shared" ca="1" si="166"/>
        <v>0</v>
      </c>
      <c r="T1508" s="119" t="b">
        <f t="shared" ca="1" si="167"/>
        <v>0</v>
      </c>
      <c r="U1508" s="119" t="b">
        <f t="shared" ca="1" si="169"/>
        <v>0</v>
      </c>
      <c r="V1508" s="160" t="b">
        <f t="shared" ca="1" si="170"/>
        <v>0</v>
      </c>
      <c r="W1508" s="119" t="b">
        <f t="shared" ca="1" si="171"/>
        <v>0</v>
      </c>
      <c r="X1508" s="119" t="b">
        <f t="shared" ca="1" si="172"/>
        <v>0</v>
      </c>
    </row>
    <row r="1509" spans="2:24" x14ac:dyDescent="0.25">
      <c r="B1509" s="194" t="str">
        <f ca="1" xml:space="preserve"> IF(INDIRECT("FROM_NGS2_SampleSheet!A"&amp;ROW()-5,TRUE)="","",  INDIRECT(    "FROM_NGS2_SampleSheet!"   &amp;  CHAR(64 + MATCH(VLOOKUP(B$6,mapping!$A:$B,2,FALSE),FROM_NGS2_SampleSheet!$1:$1,0))   &amp;  ROW()-5,TRUE)    )</f>
        <v/>
      </c>
      <c r="C1509" s="195" t="str">
        <f ca="1" xml:space="preserve"> IF(INDIRECT("FROM_NGS2_SampleSheet!A"&amp;ROW()-5,TRUE)="","",  INDIRECT(    "FROM_NGS2_SampleSheet!"   &amp;  CHAR(64 + MATCH(VLOOKUP(C$6,mapping!$A:$B,2,FALSE),FROM_NGS2_SampleSheet!$1:$1,0))   &amp;  ROW()-5,TRUE)    )</f>
        <v/>
      </c>
      <c r="D1509" s="195" t="str">
        <f ca="1" xml:space="preserve"> IF(INDIRECT("FROM_NGS2_SampleSheet!A"&amp;ROW()-5,TRUE)="","",  INDIRECT(    "FROM_NGS2_SampleSheet!"   &amp;  CHAR(64 + MATCH(VLOOKUP(D$6,mapping!$A:$B,2,FALSE),FROM_NGS2_SampleSheet!$1:$1,0))   &amp;  ROW()-5,TRUE)    )</f>
        <v/>
      </c>
      <c r="E1509" s="195" t="str">
        <f ca="1" xml:space="preserve"> IF(INDIRECT("FROM_NGS2_SampleSheet!A"&amp;ROW()-5,TRUE)="","",  "e" &amp; INDIRECT(    "FROM_NGS2_SampleSheet!"   &amp;  CHAR(64 + MATCH(VLOOKUP(E$6,mapping!$A:$B,2,FALSE),FROM_NGS2_SampleSheet!$1:$1,0))   &amp;  ROW()-5,TRUE)    )</f>
        <v/>
      </c>
      <c r="F1509" s="195" t="str">
        <f ca="1" xml:space="preserve"> IF(INDIRECT("FROM_NGS2_SampleSheet!A"&amp;ROW()-5,TRUE)="","",  INDIRECT(    "FROM_NGS2_SampleSheet!"   &amp;  CHAR(64 + MATCH(VLOOKUP(F$6,mapping!$A:$B,2,FALSE),FROM_NGS2_SampleSheet!$1:$1,0))   &amp;  ROW()-5,TRUE)    )</f>
        <v/>
      </c>
      <c r="G1509" s="196" t="str">
        <f ca="1" xml:space="preserve"> IF(INDIRECT("FROM_NGS2_SampleSheet!A"&amp;ROW()-5,TRUE)="","",  INDIRECT(    "FROM_NGS2_SampleSheet!"   &amp;  CHAR(64 + MATCH(VLOOKUP(G$6,mapping!$A:$B,2,FALSE),FROM_NGS2_SampleSheet!$1:$1,0))   &amp;  ROW()-5,TRUE)    )</f>
        <v/>
      </c>
      <c r="H1509" s="195"/>
      <c r="I1509" s="213">
        <v>1</v>
      </c>
      <c r="J1509" s="197" t="str">
        <f ca="1">IF(U1509=TRUE,    IF($Y$4&gt;96,"TOO MANY",VLOOKUP(B1509&amp;"_"&amp;C1509&amp;"_"&amp;E1509&amp;"_A",CALC!W:X,2,FALSE)),   "")</f>
        <v/>
      </c>
      <c r="L1509" s="213">
        <v>1</v>
      </c>
      <c r="M1509" s="197" t="str">
        <f ca="1">IF(V1509=TRUE,     IF($Y$4&gt;96,"TOO MANY",VLOOKUP(B1509&amp;"_"&amp;C1509&amp;"_"&amp;E1509&amp;"_B",CALC!W:X,2,FALSE)),    "")</f>
        <v/>
      </c>
      <c r="N1509" s="206"/>
      <c r="O1509" s="213">
        <v>1</v>
      </c>
      <c r="P1509" s="197" t="str">
        <f ca="1">IF(W1509=TRUE,   IF($Y$4&gt;96,"TOO MANY", VLOOKUP(B1509&amp;"_"&amp;C1509&amp;"_"&amp;E1509&amp;"_C",CALC!W:X,2,FALSE)),   "")</f>
        <v/>
      </c>
      <c r="Q1509" s="206"/>
      <c r="R1509" s="119" t="b">
        <f t="shared" ca="1" si="168"/>
        <v>0</v>
      </c>
      <c r="S1509" s="119" t="b">
        <f t="shared" ca="1" si="166"/>
        <v>0</v>
      </c>
      <c r="T1509" s="119" t="b">
        <f t="shared" ca="1" si="167"/>
        <v>0</v>
      </c>
      <c r="U1509" s="119" t="b">
        <f t="shared" ca="1" si="169"/>
        <v>0</v>
      </c>
      <c r="V1509" s="160" t="b">
        <f t="shared" ca="1" si="170"/>
        <v>0</v>
      </c>
      <c r="W1509" s="119" t="b">
        <f t="shared" ca="1" si="171"/>
        <v>0</v>
      </c>
      <c r="X1509" s="119" t="b">
        <f t="shared" ca="1" si="172"/>
        <v>0</v>
      </c>
    </row>
    <row r="1510" spans="2:24" x14ac:dyDescent="0.25">
      <c r="B1510" s="194" t="str">
        <f ca="1" xml:space="preserve"> IF(INDIRECT("FROM_NGS2_SampleSheet!A"&amp;ROW()-5,TRUE)="","",  INDIRECT(    "FROM_NGS2_SampleSheet!"   &amp;  CHAR(64 + MATCH(VLOOKUP(B$6,mapping!$A:$B,2,FALSE),FROM_NGS2_SampleSheet!$1:$1,0))   &amp;  ROW()-5,TRUE)    )</f>
        <v/>
      </c>
      <c r="C1510" s="195" t="str">
        <f ca="1" xml:space="preserve"> IF(INDIRECT("FROM_NGS2_SampleSheet!A"&amp;ROW()-5,TRUE)="","",  INDIRECT(    "FROM_NGS2_SampleSheet!"   &amp;  CHAR(64 + MATCH(VLOOKUP(C$6,mapping!$A:$B,2,FALSE),FROM_NGS2_SampleSheet!$1:$1,0))   &amp;  ROW()-5,TRUE)    )</f>
        <v/>
      </c>
      <c r="D1510" s="195" t="str">
        <f ca="1" xml:space="preserve"> IF(INDIRECT("FROM_NGS2_SampleSheet!A"&amp;ROW()-5,TRUE)="","",  INDIRECT(    "FROM_NGS2_SampleSheet!"   &amp;  CHAR(64 + MATCH(VLOOKUP(D$6,mapping!$A:$B,2,FALSE),FROM_NGS2_SampleSheet!$1:$1,0))   &amp;  ROW()-5,TRUE)    )</f>
        <v/>
      </c>
      <c r="E1510" s="195" t="str">
        <f ca="1" xml:space="preserve"> IF(INDIRECT("FROM_NGS2_SampleSheet!A"&amp;ROW()-5,TRUE)="","",  "e" &amp; INDIRECT(    "FROM_NGS2_SampleSheet!"   &amp;  CHAR(64 + MATCH(VLOOKUP(E$6,mapping!$A:$B,2,FALSE),FROM_NGS2_SampleSheet!$1:$1,0))   &amp;  ROW()-5,TRUE)    )</f>
        <v/>
      </c>
      <c r="F1510" s="195" t="str">
        <f ca="1" xml:space="preserve"> IF(INDIRECT("FROM_NGS2_SampleSheet!A"&amp;ROW()-5,TRUE)="","",  INDIRECT(    "FROM_NGS2_SampleSheet!"   &amp;  CHAR(64 + MATCH(VLOOKUP(F$6,mapping!$A:$B,2,FALSE),FROM_NGS2_SampleSheet!$1:$1,0))   &amp;  ROW()-5,TRUE)    )</f>
        <v/>
      </c>
      <c r="G1510" s="196" t="str">
        <f ca="1" xml:space="preserve"> IF(INDIRECT("FROM_NGS2_SampleSheet!A"&amp;ROW()-5,TRUE)="","",  INDIRECT(    "FROM_NGS2_SampleSheet!"   &amp;  CHAR(64 + MATCH(VLOOKUP(G$6,mapping!$A:$B,2,FALSE),FROM_NGS2_SampleSheet!$1:$1,0))   &amp;  ROW()-5,TRUE)    )</f>
        <v/>
      </c>
      <c r="H1510" s="195"/>
      <c r="I1510" s="213">
        <v>1</v>
      </c>
      <c r="J1510" s="197" t="str">
        <f ca="1">IF(U1510=TRUE,    IF($Y$4&gt;96,"TOO MANY",VLOOKUP(B1510&amp;"_"&amp;C1510&amp;"_"&amp;E1510&amp;"_A",CALC!W:X,2,FALSE)),   "")</f>
        <v/>
      </c>
      <c r="L1510" s="213">
        <v>1</v>
      </c>
      <c r="M1510" s="197" t="str">
        <f ca="1">IF(V1510=TRUE,     IF($Y$4&gt;96,"TOO MANY",VLOOKUP(B1510&amp;"_"&amp;C1510&amp;"_"&amp;E1510&amp;"_B",CALC!W:X,2,FALSE)),    "")</f>
        <v/>
      </c>
      <c r="N1510" s="206"/>
      <c r="O1510" s="213">
        <v>1</v>
      </c>
      <c r="P1510" s="197" t="str">
        <f ca="1">IF(W1510=TRUE,   IF($Y$4&gt;96,"TOO MANY", VLOOKUP(B1510&amp;"_"&amp;C1510&amp;"_"&amp;E1510&amp;"_C",CALC!W:X,2,FALSE)),   "")</f>
        <v/>
      </c>
      <c r="Q1510" s="206"/>
      <c r="R1510" s="119" t="b">
        <f t="shared" ca="1" si="168"/>
        <v>0</v>
      </c>
      <c r="S1510" s="119" t="b">
        <f t="shared" ca="1" si="166"/>
        <v>0</v>
      </c>
      <c r="T1510" s="119" t="b">
        <f t="shared" ca="1" si="167"/>
        <v>0</v>
      </c>
      <c r="U1510" s="119" t="b">
        <f t="shared" ca="1" si="169"/>
        <v>0</v>
      </c>
      <c r="V1510" s="160" t="b">
        <f t="shared" ca="1" si="170"/>
        <v>0</v>
      </c>
      <c r="W1510" s="119" t="b">
        <f t="shared" ca="1" si="171"/>
        <v>0</v>
      </c>
      <c r="X1510" s="119" t="b">
        <f t="shared" ca="1" si="172"/>
        <v>0</v>
      </c>
    </row>
    <row r="1511" spans="2:24" x14ac:dyDescent="0.25">
      <c r="B1511" s="194" t="str">
        <f ca="1" xml:space="preserve"> IF(INDIRECT("FROM_NGS2_SampleSheet!A"&amp;ROW()-5,TRUE)="","",  INDIRECT(    "FROM_NGS2_SampleSheet!"   &amp;  CHAR(64 + MATCH(VLOOKUP(B$6,mapping!$A:$B,2,FALSE),FROM_NGS2_SampleSheet!$1:$1,0))   &amp;  ROW()-5,TRUE)    )</f>
        <v/>
      </c>
      <c r="C1511" s="195" t="str">
        <f ca="1" xml:space="preserve"> IF(INDIRECT("FROM_NGS2_SampleSheet!A"&amp;ROW()-5,TRUE)="","",  INDIRECT(    "FROM_NGS2_SampleSheet!"   &amp;  CHAR(64 + MATCH(VLOOKUP(C$6,mapping!$A:$B,2,FALSE),FROM_NGS2_SampleSheet!$1:$1,0))   &amp;  ROW()-5,TRUE)    )</f>
        <v/>
      </c>
      <c r="D1511" s="195" t="str">
        <f ca="1" xml:space="preserve"> IF(INDIRECT("FROM_NGS2_SampleSheet!A"&amp;ROW()-5,TRUE)="","",  INDIRECT(    "FROM_NGS2_SampleSheet!"   &amp;  CHAR(64 + MATCH(VLOOKUP(D$6,mapping!$A:$B,2,FALSE),FROM_NGS2_SampleSheet!$1:$1,0))   &amp;  ROW()-5,TRUE)    )</f>
        <v/>
      </c>
      <c r="E1511" s="195" t="str">
        <f ca="1" xml:space="preserve"> IF(INDIRECT("FROM_NGS2_SampleSheet!A"&amp;ROW()-5,TRUE)="","",  "e" &amp; INDIRECT(    "FROM_NGS2_SampleSheet!"   &amp;  CHAR(64 + MATCH(VLOOKUP(E$6,mapping!$A:$B,2,FALSE),FROM_NGS2_SampleSheet!$1:$1,0))   &amp;  ROW()-5,TRUE)    )</f>
        <v/>
      </c>
      <c r="F1511" s="195" t="str">
        <f ca="1" xml:space="preserve"> IF(INDIRECT("FROM_NGS2_SampleSheet!A"&amp;ROW()-5,TRUE)="","",  INDIRECT(    "FROM_NGS2_SampleSheet!"   &amp;  CHAR(64 + MATCH(VLOOKUP(F$6,mapping!$A:$B,2,FALSE),FROM_NGS2_SampleSheet!$1:$1,0))   &amp;  ROW()-5,TRUE)    )</f>
        <v/>
      </c>
      <c r="G1511" s="196" t="str">
        <f ca="1" xml:space="preserve"> IF(INDIRECT("FROM_NGS2_SampleSheet!A"&amp;ROW()-5,TRUE)="","",  INDIRECT(    "FROM_NGS2_SampleSheet!"   &amp;  CHAR(64 + MATCH(VLOOKUP(G$6,mapping!$A:$B,2,FALSE),FROM_NGS2_SampleSheet!$1:$1,0))   &amp;  ROW()-5,TRUE)    )</f>
        <v/>
      </c>
      <c r="H1511" s="195"/>
      <c r="I1511" s="213">
        <v>1</v>
      </c>
      <c r="J1511" s="197" t="str">
        <f ca="1">IF(U1511=TRUE,    IF($Y$4&gt;96,"TOO MANY",VLOOKUP(B1511&amp;"_"&amp;C1511&amp;"_"&amp;E1511&amp;"_A",CALC!W:X,2,FALSE)),   "")</f>
        <v/>
      </c>
      <c r="L1511" s="213">
        <v>1</v>
      </c>
      <c r="M1511" s="197" t="str">
        <f ca="1">IF(V1511=TRUE,     IF($Y$4&gt;96,"TOO MANY",VLOOKUP(B1511&amp;"_"&amp;C1511&amp;"_"&amp;E1511&amp;"_B",CALC!W:X,2,FALSE)),    "")</f>
        <v/>
      </c>
      <c r="N1511" s="206"/>
      <c r="O1511" s="213">
        <v>1</v>
      </c>
      <c r="P1511" s="197" t="str">
        <f ca="1">IF(W1511=TRUE,   IF($Y$4&gt;96,"TOO MANY", VLOOKUP(B1511&amp;"_"&amp;C1511&amp;"_"&amp;E1511&amp;"_C",CALC!W:X,2,FALSE)),   "")</f>
        <v/>
      </c>
      <c r="Q1511" s="206"/>
      <c r="R1511" s="119" t="b">
        <f t="shared" ca="1" si="168"/>
        <v>0</v>
      </c>
      <c r="S1511" s="119" t="b">
        <f t="shared" ca="1" si="166"/>
        <v>0</v>
      </c>
      <c r="T1511" s="119" t="b">
        <f t="shared" ca="1" si="167"/>
        <v>0</v>
      </c>
      <c r="U1511" s="119" t="b">
        <f t="shared" ca="1" si="169"/>
        <v>0</v>
      </c>
      <c r="V1511" s="160" t="b">
        <f t="shared" ca="1" si="170"/>
        <v>0</v>
      </c>
      <c r="W1511" s="119" t="b">
        <f t="shared" ca="1" si="171"/>
        <v>0</v>
      </c>
      <c r="X1511" s="119" t="b">
        <f t="shared" ca="1" si="172"/>
        <v>0</v>
      </c>
    </row>
    <row r="1512" spans="2:24" x14ac:dyDescent="0.25">
      <c r="B1512" s="194" t="str">
        <f ca="1" xml:space="preserve"> IF(INDIRECT("FROM_NGS2_SampleSheet!A"&amp;ROW()-5,TRUE)="","",  INDIRECT(    "FROM_NGS2_SampleSheet!"   &amp;  CHAR(64 + MATCH(VLOOKUP(B$6,mapping!$A:$B,2,FALSE),FROM_NGS2_SampleSheet!$1:$1,0))   &amp;  ROW()-5,TRUE)    )</f>
        <v/>
      </c>
      <c r="C1512" s="195" t="str">
        <f ca="1" xml:space="preserve"> IF(INDIRECT("FROM_NGS2_SampleSheet!A"&amp;ROW()-5,TRUE)="","",  INDIRECT(    "FROM_NGS2_SampleSheet!"   &amp;  CHAR(64 + MATCH(VLOOKUP(C$6,mapping!$A:$B,2,FALSE),FROM_NGS2_SampleSheet!$1:$1,0))   &amp;  ROW()-5,TRUE)    )</f>
        <v/>
      </c>
      <c r="D1512" s="195" t="str">
        <f ca="1" xml:space="preserve"> IF(INDIRECT("FROM_NGS2_SampleSheet!A"&amp;ROW()-5,TRUE)="","",  INDIRECT(    "FROM_NGS2_SampleSheet!"   &amp;  CHAR(64 + MATCH(VLOOKUP(D$6,mapping!$A:$B,2,FALSE),FROM_NGS2_SampleSheet!$1:$1,0))   &amp;  ROW()-5,TRUE)    )</f>
        <v/>
      </c>
      <c r="E1512" s="195" t="str">
        <f ca="1" xml:space="preserve"> IF(INDIRECT("FROM_NGS2_SampleSheet!A"&amp;ROW()-5,TRUE)="","",  "e" &amp; INDIRECT(    "FROM_NGS2_SampleSheet!"   &amp;  CHAR(64 + MATCH(VLOOKUP(E$6,mapping!$A:$B,2,FALSE),FROM_NGS2_SampleSheet!$1:$1,0))   &amp;  ROW()-5,TRUE)    )</f>
        <v/>
      </c>
      <c r="F1512" s="195" t="str">
        <f ca="1" xml:space="preserve"> IF(INDIRECT("FROM_NGS2_SampleSheet!A"&amp;ROW()-5,TRUE)="","",  INDIRECT(    "FROM_NGS2_SampleSheet!"   &amp;  CHAR(64 + MATCH(VLOOKUP(F$6,mapping!$A:$B,2,FALSE),FROM_NGS2_SampleSheet!$1:$1,0))   &amp;  ROW()-5,TRUE)    )</f>
        <v/>
      </c>
      <c r="G1512" s="196" t="str">
        <f ca="1" xml:space="preserve"> IF(INDIRECT("FROM_NGS2_SampleSheet!A"&amp;ROW()-5,TRUE)="","",  INDIRECT(    "FROM_NGS2_SampleSheet!"   &amp;  CHAR(64 + MATCH(VLOOKUP(G$6,mapping!$A:$B,2,FALSE),FROM_NGS2_SampleSheet!$1:$1,0))   &amp;  ROW()-5,TRUE)    )</f>
        <v/>
      </c>
      <c r="H1512" s="195"/>
      <c r="I1512" s="213">
        <v>1</v>
      </c>
      <c r="J1512" s="197" t="str">
        <f ca="1">IF(U1512=TRUE,    IF($Y$4&gt;96,"TOO MANY",VLOOKUP(B1512&amp;"_"&amp;C1512&amp;"_"&amp;E1512&amp;"_A",CALC!W:X,2,FALSE)),   "")</f>
        <v/>
      </c>
      <c r="L1512" s="213">
        <v>1</v>
      </c>
      <c r="M1512" s="197" t="str">
        <f ca="1">IF(V1512=TRUE,     IF($Y$4&gt;96,"TOO MANY",VLOOKUP(B1512&amp;"_"&amp;C1512&amp;"_"&amp;E1512&amp;"_B",CALC!W:X,2,FALSE)),    "")</f>
        <v/>
      </c>
      <c r="N1512" s="206"/>
      <c r="O1512" s="213">
        <v>1</v>
      </c>
      <c r="P1512" s="197" t="str">
        <f ca="1">IF(W1512=TRUE,   IF($Y$4&gt;96,"TOO MANY", VLOOKUP(B1512&amp;"_"&amp;C1512&amp;"_"&amp;E1512&amp;"_C",CALC!W:X,2,FALSE)),   "")</f>
        <v/>
      </c>
      <c r="Q1512" s="206"/>
      <c r="R1512" s="119" t="b">
        <f t="shared" ca="1" si="168"/>
        <v>0</v>
      </c>
      <c r="S1512" s="119" t="b">
        <f t="shared" ca="1" si="166"/>
        <v>0</v>
      </c>
      <c r="T1512" s="119" t="b">
        <f t="shared" ca="1" si="167"/>
        <v>0</v>
      </c>
      <c r="U1512" s="119" t="b">
        <f t="shared" ca="1" si="169"/>
        <v>0</v>
      </c>
      <c r="V1512" s="160" t="b">
        <f t="shared" ca="1" si="170"/>
        <v>0</v>
      </c>
      <c r="W1512" s="119" t="b">
        <f t="shared" ca="1" si="171"/>
        <v>0</v>
      </c>
      <c r="X1512" s="119" t="b">
        <f t="shared" ca="1" si="172"/>
        <v>0</v>
      </c>
    </row>
    <row r="1513" spans="2:24" x14ac:dyDescent="0.25">
      <c r="B1513" s="194" t="str">
        <f ca="1" xml:space="preserve"> IF(INDIRECT("FROM_NGS2_SampleSheet!A"&amp;ROW()-5,TRUE)="","",  INDIRECT(    "FROM_NGS2_SampleSheet!"   &amp;  CHAR(64 + MATCH(VLOOKUP(B$6,mapping!$A:$B,2,FALSE),FROM_NGS2_SampleSheet!$1:$1,0))   &amp;  ROW()-5,TRUE)    )</f>
        <v/>
      </c>
      <c r="C1513" s="195" t="str">
        <f ca="1" xml:space="preserve"> IF(INDIRECT("FROM_NGS2_SampleSheet!A"&amp;ROW()-5,TRUE)="","",  INDIRECT(    "FROM_NGS2_SampleSheet!"   &amp;  CHAR(64 + MATCH(VLOOKUP(C$6,mapping!$A:$B,2,FALSE),FROM_NGS2_SampleSheet!$1:$1,0))   &amp;  ROW()-5,TRUE)    )</f>
        <v/>
      </c>
      <c r="D1513" s="195" t="str">
        <f ca="1" xml:space="preserve"> IF(INDIRECT("FROM_NGS2_SampleSheet!A"&amp;ROW()-5,TRUE)="","",  INDIRECT(    "FROM_NGS2_SampleSheet!"   &amp;  CHAR(64 + MATCH(VLOOKUP(D$6,mapping!$A:$B,2,FALSE),FROM_NGS2_SampleSheet!$1:$1,0))   &amp;  ROW()-5,TRUE)    )</f>
        <v/>
      </c>
      <c r="E1513" s="195" t="str">
        <f ca="1" xml:space="preserve"> IF(INDIRECT("FROM_NGS2_SampleSheet!A"&amp;ROW()-5,TRUE)="","",  "e" &amp; INDIRECT(    "FROM_NGS2_SampleSheet!"   &amp;  CHAR(64 + MATCH(VLOOKUP(E$6,mapping!$A:$B,2,FALSE),FROM_NGS2_SampleSheet!$1:$1,0))   &amp;  ROW()-5,TRUE)    )</f>
        <v/>
      </c>
      <c r="F1513" s="195" t="str">
        <f ca="1" xml:space="preserve"> IF(INDIRECT("FROM_NGS2_SampleSheet!A"&amp;ROW()-5,TRUE)="","",  INDIRECT(    "FROM_NGS2_SampleSheet!"   &amp;  CHAR(64 + MATCH(VLOOKUP(F$6,mapping!$A:$B,2,FALSE),FROM_NGS2_SampleSheet!$1:$1,0))   &amp;  ROW()-5,TRUE)    )</f>
        <v/>
      </c>
      <c r="G1513" s="196" t="str">
        <f ca="1" xml:space="preserve"> IF(INDIRECT("FROM_NGS2_SampleSheet!A"&amp;ROW()-5,TRUE)="","",  INDIRECT(    "FROM_NGS2_SampleSheet!"   &amp;  CHAR(64 + MATCH(VLOOKUP(G$6,mapping!$A:$B,2,FALSE),FROM_NGS2_SampleSheet!$1:$1,0))   &amp;  ROW()-5,TRUE)    )</f>
        <v/>
      </c>
      <c r="H1513" s="195"/>
      <c r="I1513" s="213">
        <v>1</v>
      </c>
      <c r="J1513" s="197" t="str">
        <f ca="1">IF(U1513=TRUE,    IF($Y$4&gt;96,"TOO MANY",VLOOKUP(B1513&amp;"_"&amp;C1513&amp;"_"&amp;E1513&amp;"_A",CALC!W:X,2,FALSE)),   "")</f>
        <v/>
      </c>
      <c r="L1513" s="213">
        <v>1</v>
      </c>
      <c r="M1513" s="197" t="str">
        <f ca="1">IF(V1513=TRUE,     IF($Y$4&gt;96,"TOO MANY",VLOOKUP(B1513&amp;"_"&amp;C1513&amp;"_"&amp;E1513&amp;"_B",CALC!W:X,2,FALSE)),    "")</f>
        <v/>
      </c>
      <c r="N1513" s="206"/>
      <c r="O1513" s="213">
        <v>1</v>
      </c>
      <c r="P1513" s="197" t="str">
        <f ca="1">IF(W1513=TRUE,   IF($Y$4&gt;96,"TOO MANY", VLOOKUP(B1513&amp;"_"&amp;C1513&amp;"_"&amp;E1513&amp;"_C",CALC!W:X,2,FALSE)),   "")</f>
        <v/>
      </c>
      <c r="Q1513" s="206"/>
      <c r="R1513" s="119" t="b">
        <f t="shared" ca="1" si="168"/>
        <v>0</v>
      </c>
      <c r="S1513" s="119" t="b">
        <f t="shared" ca="1" si="166"/>
        <v>0</v>
      </c>
      <c r="T1513" s="119" t="b">
        <f t="shared" ca="1" si="167"/>
        <v>0</v>
      </c>
      <c r="U1513" s="119" t="b">
        <f t="shared" ca="1" si="169"/>
        <v>0</v>
      </c>
      <c r="V1513" s="160" t="b">
        <f t="shared" ca="1" si="170"/>
        <v>0</v>
      </c>
      <c r="W1513" s="119" t="b">
        <f t="shared" ca="1" si="171"/>
        <v>0</v>
      </c>
      <c r="X1513" s="119" t="b">
        <f t="shared" ca="1" si="172"/>
        <v>0</v>
      </c>
    </row>
    <row r="1514" spans="2:24" x14ac:dyDescent="0.25">
      <c r="B1514" s="194" t="str">
        <f ca="1" xml:space="preserve"> IF(INDIRECT("FROM_NGS2_SampleSheet!A"&amp;ROW()-5,TRUE)="","",  INDIRECT(    "FROM_NGS2_SampleSheet!"   &amp;  CHAR(64 + MATCH(VLOOKUP(B$6,mapping!$A:$B,2,FALSE),FROM_NGS2_SampleSheet!$1:$1,0))   &amp;  ROW()-5,TRUE)    )</f>
        <v/>
      </c>
      <c r="C1514" s="195" t="str">
        <f ca="1" xml:space="preserve"> IF(INDIRECT("FROM_NGS2_SampleSheet!A"&amp;ROW()-5,TRUE)="","",  INDIRECT(    "FROM_NGS2_SampleSheet!"   &amp;  CHAR(64 + MATCH(VLOOKUP(C$6,mapping!$A:$B,2,FALSE),FROM_NGS2_SampleSheet!$1:$1,0))   &amp;  ROW()-5,TRUE)    )</f>
        <v/>
      </c>
      <c r="D1514" s="195" t="str">
        <f ca="1" xml:space="preserve"> IF(INDIRECT("FROM_NGS2_SampleSheet!A"&amp;ROW()-5,TRUE)="","",  INDIRECT(    "FROM_NGS2_SampleSheet!"   &amp;  CHAR(64 + MATCH(VLOOKUP(D$6,mapping!$A:$B,2,FALSE),FROM_NGS2_SampleSheet!$1:$1,0))   &amp;  ROW()-5,TRUE)    )</f>
        <v/>
      </c>
      <c r="E1514" s="195" t="str">
        <f ca="1" xml:space="preserve"> IF(INDIRECT("FROM_NGS2_SampleSheet!A"&amp;ROW()-5,TRUE)="","",  "e" &amp; INDIRECT(    "FROM_NGS2_SampleSheet!"   &amp;  CHAR(64 + MATCH(VLOOKUP(E$6,mapping!$A:$B,2,FALSE),FROM_NGS2_SampleSheet!$1:$1,0))   &amp;  ROW()-5,TRUE)    )</f>
        <v/>
      </c>
      <c r="F1514" s="195" t="str">
        <f ca="1" xml:space="preserve"> IF(INDIRECT("FROM_NGS2_SampleSheet!A"&amp;ROW()-5,TRUE)="","",  INDIRECT(    "FROM_NGS2_SampleSheet!"   &amp;  CHAR(64 + MATCH(VLOOKUP(F$6,mapping!$A:$B,2,FALSE),FROM_NGS2_SampleSheet!$1:$1,0))   &amp;  ROW()-5,TRUE)    )</f>
        <v/>
      </c>
      <c r="G1514" s="196" t="str">
        <f ca="1" xml:space="preserve"> IF(INDIRECT("FROM_NGS2_SampleSheet!A"&amp;ROW()-5,TRUE)="","",  INDIRECT(    "FROM_NGS2_SampleSheet!"   &amp;  CHAR(64 + MATCH(VLOOKUP(G$6,mapping!$A:$B,2,FALSE),FROM_NGS2_SampleSheet!$1:$1,0))   &amp;  ROW()-5,TRUE)    )</f>
        <v/>
      </c>
      <c r="H1514" s="195"/>
      <c r="I1514" s="213">
        <v>1</v>
      </c>
      <c r="J1514" s="197" t="str">
        <f ca="1">IF(U1514=TRUE,    IF($Y$4&gt;96,"TOO MANY",VLOOKUP(B1514&amp;"_"&amp;C1514&amp;"_"&amp;E1514&amp;"_A",CALC!W:X,2,FALSE)),   "")</f>
        <v/>
      </c>
      <c r="L1514" s="213">
        <v>1</v>
      </c>
      <c r="M1514" s="197" t="str">
        <f ca="1">IF(V1514=TRUE,     IF($Y$4&gt;96,"TOO MANY",VLOOKUP(B1514&amp;"_"&amp;C1514&amp;"_"&amp;E1514&amp;"_B",CALC!W:X,2,FALSE)),    "")</f>
        <v/>
      </c>
      <c r="N1514" s="206"/>
      <c r="O1514" s="213">
        <v>1</v>
      </c>
      <c r="P1514" s="197" t="str">
        <f ca="1">IF(W1514=TRUE,   IF($Y$4&gt;96,"TOO MANY", VLOOKUP(B1514&amp;"_"&amp;C1514&amp;"_"&amp;E1514&amp;"_C",CALC!W:X,2,FALSE)),   "")</f>
        <v/>
      </c>
      <c r="Q1514" s="206"/>
      <c r="R1514" s="119" t="b">
        <f t="shared" ca="1" si="168"/>
        <v>0</v>
      </c>
      <c r="S1514" s="119" t="b">
        <f t="shared" ca="1" si="166"/>
        <v>0</v>
      </c>
      <c r="T1514" s="119" t="b">
        <f t="shared" ca="1" si="167"/>
        <v>0</v>
      </c>
      <c r="U1514" s="119" t="b">
        <f t="shared" ca="1" si="169"/>
        <v>0</v>
      </c>
      <c r="V1514" s="160" t="b">
        <f t="shared" ca="1" si="170"/>
        <v>0</v>
      </c>
      <c r="W1514" s="119" t="b">
        <f t="shared" ca="1" si="171"/>
        <v>0</v>
      </c>
      <c r="X1514" s="119" t="b">
        <f t="shared" ca="1" si="172"/>
        <v>0</v>
      </c>
    </row>
    <row r="1515" spans="2:24" x14ac:dyDescent="0.25">
      <c r="B1515" s="194" t="str">
        <f ca="1" xml:space="preserve"> IF(INDIRECT("FROM_NGS2_SampleSheet!A"&amp;ROW()-5,TRUE)="","",  INDIRECT(    "FROM_NGS2_SampleSheet!"   &amp;  CHAR(64 + MATCH(VLOOKUP(B$6,mapping!$A:$B,2,FALSE),FROM_NGS2_SampleSheet!$1:$1,0))   &amp;  ROW()-5,TRUE)    )</f>
        <v/>
      </c>
      <c r="C1515" s="195" t="str">
        <f ca="1" xml:space="preserve"> IF(INDIRECT("FROM_NGS2_SampleSheet!A"&amp;ROW()-5,TRUE)="","",  INDIRECT(    "FROM_NGS2_SampleSheet!"   &amp;  CHAR(64 + MATCH(VLOOKUP(C$6,mapping!$A:$B,2,FALSE),FROM_NGS2_SampleSheet!$1:$1,0))   &amp;  ROW()-5,TRUE)    )</f>
        <v/>
      </c>
      <c r="D1515" s="195" t="str">
        <f ca="1" xml:space="preserve"> IF(INDIRECT("FROM_NGS2_SampleSheet!A"&amp;ROW()-5,TRUE)="","",  INDIRECT(    "FROM_NGS2_SampleSheet!"   &amp;  CHAR(64 + MATCH(VLOOKUP(D$6,mapping!$A:$B,2,FALSE),FROM_NGS2_SampleSheet!$1:$1,0))   &amp;  ROW()-5,TRUE)    )</f>
        <v/>
      </c>
      <c r="E1515" s="195" t="str">
        <f ca="1" xml:space="preserve"> IF(INDIRECT("FROM_NGS2_SampleSheet!A"&amp;ROW()-5,TRUE)="","",  "e" &amp; INDIRECT(    "FROM_NGS2_SampleSheet!"   &amp;  CHAR(64 + MATCH(VLOOKUP(E$6,mapping!$A:$B,2,FALSE),FROM_NGS2_SampleSheet!$1:$1,0))   &amp;  ROW()-5,TRUE)    )</f>
        <v/>
      </c>
      <c r="F1515" s="195" t="str">
        <f ca="1" xml:space="preserve"> IF(INDIRECT("FROM_NGS2_SampleSheet!A"&amp;ROW()-5,TRUE)="","",  INDIRECT(    "FROM_NGS2_SampleSheet!"   &amp;  CHAR(64 + MATCH(VLOOKUP(F$6,mapping!$A:$B,2,FALSE),FROM_NGS2_SampleSheet!$1:$1,0))   &amp;  ROW()-5,TRUE)    )</f>
        <v/>
      </c>
      <c r="G1515" s="196" t="str">
        <f ca="1" xml:space="preserve"> IF(INDIRECT("FROM_NGS2_SampleSheet!A"&amp;ROW()-5,TRUE)="","",  INDIRECT(    "FROM_NGS2_SampleSheet!"   &amp;  CHAR(64 + MATCH(VLOOKUP(G$6,mapping!$A:$B,2,FALSE),FROM_NGS2_SampleSheet!$1:$1,0))   &amp;  ROW()-5,TRUE)    )</f>
        <v/>
      </c>
      <c r="H1515" s="195"/>
      <c r="I1515" s="213">
        <v>1</v>
      </c>
      <c r="J1515" s="197" t="str">
        <f ca="1">IF(U1515=TRUE,    IF($Y$4&gt;96,"TOO MANY",VLOOKUP(B1515&amp;"_"&amp;C1515&amp;"_"&amp;E1515&amp;"_A",CALC!W:X,2,FALSE)),   "")</f>
        <v/>
      </c>
      <c r="L1515" s="213">
        <v>1</v>
      </c>
      <c r="M1515" s="197" t="str">
        <f ca="1">IF(V1515=TRUE,     IF($Y$4&gt;96,"TOO MANY",VLOOKUP(B1515&amp;"_"&amp;C1515&amp;"_"&amp;E1515&amp;"_B",CALC!W:X,2,FALSE)),    "")</f>
        <v/>
      </c>
      <c r="N1515" s="206"/>
      <c r="O1515" s="213">
        <v>1</v>
      </c>
      <c r="P1515" s="197" t="str">
        <f ca="1">IF(W1515=TRUE,   IF($Y$4&gt;96,"TOO MANY", VLOOKUP(B1515&amp;"_"&amp;C1515&amp;"_"&amp;E1515&amp;"_C",CALC!W:X,2,FALSE)),   "")</f>
        <v/>
      </c>
      <c r="Q1515" s="206"/>
      <c r="R1515" s="119" t="b">
        <f t="shared" ca="1" si="168"/>
        <v>0</v>
      </c>
      <c r="S1515" s="119" t="b">
        <f t="shared" ca="1" si="166"/>
        <v>0</v>
      </c>
      <c r="T1515" s="119" t="b">
        <f t="shared" ca="1" si="167"/>
        <v>0</v>
      </c>
      <c r="U1515" s="119" t="b">
        <f t="shared" ca="1" si="169"/>
        <v>0</v>
      </c>
      <c r="V1515" s="160" t="b">
        <f t="shared" ca="1" si="170"/>
        <v>0</v>
      </c>
      <c r="W1515" s="119" t="b">
        <f t="shared" ca="1" si="171"/>
        <v>0</v>
      </c>
      <c r="X1515" s="119" t="b">
        <f t="shared" ca="1" si="172"/>
        <v>0</v>
      </c>
    </row>
    <row r="1516" spans="2:24" x14ac:dyDescent="0.25">
      <c r="B1516" s="194" t="str">
        <f ca="1" xml:space="preserve"> IF(INDIRECT("FROM_NGS2_SampleSheet!A"&amp;ROW()-5,TRUE)="","",  INDIRECT(    "FROM_NGS2_SampleSheet!"   &amp;  CHAR(64 + MATCH(VLOOKUP(B$6,mapping!$A:$B,2,FALSE),FROM_NGS2_SampleSheet!$1:$1,0))   &amp;  ROW()-5,TRUE)    )</f>
        <v/>
      </c>
      <c r="C1516" s="195" t="str">
        <f ca="1" xml:space="preserve"> IF(INDIRECT("FROM_NGS2_SampleSheet!A"&amp;ROW()-5,TRUE)="","",  INDIRECT(    "FROM_NGS2_SampleSheet!"   &amp;  CHAR(64 + MATCH(VLOOKUP(C$6,mapping!$A:$B,2,FALSE),FROM_NGS2_SampleSheet!$1:$1,0))   &amp;  ROW()-5,TRUE)    )</f>
        <v/>
      </c>
      <c r="D1516" s="195" t="str">
        <f ca="1" xml:space="preserve"> IF(INDIRECT("FROM_NGS2_SampleSheet!A"&amp;ROW()-5,TRUE)="","",  INDIRECT(    "FROM_NGS2_SampleSheet!"   &amp;  CHAR(64 + MATCH(VLOOKUP(D$6,mapping!$A:$B,2,FALSE),FROM_NGS2_SampleSheet!$1:$1,0))   &amp;  ROW()-5,TRUE)    )</f>
        <v/>
      </c>
      <c r="E1516" s="195" t="str">
        <f ca="1" xml:space="preserve"> IF(INDIRECT("FROM_NGS2_SampleSheet!A"&amp;ROW()-5,TRUE)="","",  "e" &amp; INDIRECT(    "FROM_NGS2_SampleSheet!"   &amp;  CHAR(64 + MATCH(VLOOKUP(E$6,mapping!$A:$B,2,FALSE),FROM_NGS2_SampleSheet!$1:$1,0))   &amp;  ROW()-5,TRUE)    )</f>
        <v/>
      </c>
      <c r="F1516" s="195" t="str">
        <f ca="1" xml:space="preserve"> IF(INDIRECT("FROM_NGS2_SampleSheet!A"&amp;ROW()-5,TRUE)="","",  INDIRECT(    "FROM_NGS2_SampleSheet!"   &amp;  CHAR(64 + MATCH(VLOOKUP(F$6,mapping!$A:$B,2,FALSE),FROM_NGS2_SampleSheet!$1:$1,0))   &amp;  ROW()-5,TRUE)    )</f>
        <v/>
      </c>
      <c r="G1516" s="196" t="str">
        <f ca="1" xml:space="preserve"> IF(INDIRECT("FROM_NGS2_SampleSheet!A"&amp;ROW()-5,TRUE)="","",  INDIRECT(    "FROM_NGS2_SampleSheet!"   &amp;  CHAR(64 + MATCH(VLOOKUP(G$6,mapping!$A:$B,2,FALSE),FROM_NGS2_SampleSheet!$1:$1,0))   &amp;  ROW()-5,TRUE)    )</f>
        <v/>
      </c>
      <c r="H1516" s="195"/>
      <c r="I1516" s="213">
        <v>1</v>
      </c>
      <c r="J1516" s="197" t="str">
        <f ca="1">IF(U1516=TRUE,    IF($Y$4&gt;96,"TOO MANY",VLOOKUP(B1516&amp;"_"&amp;C1516&amp;"_"&amp;E1516&amp;"_A",CALC!W:X,2,FALSE)),   "")</f>
        <v/>
      </c>
      <c r="L1516" s="213">
        <v>1</v>
      </c>
      <c r="M1516" s="197" t="str">
        <f ca="1">IF(V1516=TRUE,     IF($Y$4&gt;96,"TOO MANY",VLOOKUP(B1516&amp;"_"&amp;C1516&amp;"_"&amp;E1516&amp;"_B",CALC!W:X,2,FALSE)),    "")</f>
        <v/>
      </c>
      <c r="N1516" s="206"/>
      <c r="O1516" s="213">
        <v>1</v>
      </c>
      <c r="P1516" s="197" t="str">
        <f ca="1">IF(W1516=TRUE,   IF($Y$4&gt;96,"TOO MANY", VLOOKUP(B1516&amp;"_"&amp;C1516&amp;"_"&amp;E1516&amp;"_C",CALC!W:X,2,FALSE)),   "")</f>
        <v/>
      </c>
      <c r="Q1516" s="206"/>
      <c r="R1516" s="119" t="b">
        <f t="shared" ca="1" si="168"/>
        <v>0</v>
      </c>
      <c r="S1516" s="119" t="b">
        <f t="shared" ca="1" si="166"/>
        <v>0</v>
      </c>
      <c r="T1516" s="119" t="b">
        <f t="shared" ca="1" si="167"/>
        <v>0</v>
      </c>
      <c r="U1516" s="119" t="b">
        <f t="shared" ca="1" si="169"/>
        <v>0</v>
      </c>
      <c r="V1516" s="160" t="b">
        <f t="shared" ca="1" si="170"/>
        <v>0</v>
      </c>
      <c r="W1516" s="119" t="b">
        <f t="shared" ca="1" si="171"/>
        <v>0</v>
      </c>
      <c r="X1516" s="119" t="b">
        <f t="shared" ca="1" si="172"/>
        <v>0</v>
      </c>
    </row>
    <row r="1517" spans="2:24" x14ac:dyDescent="0.25">
      <c r="B1517" s="194" t="str">
        <f ca="1" xml:space="preserve"> IF(INDIRECT("FROM_NGS2_SampleSheet!A"&amp;ROW()-5,TRUE)="","",  INDIRECT(    "FROM_NGS2_SampleSheet!"   &amp;  CHAR(64 + MATCH(VLOOKUP(B$6,mapping!$A:$B,2,FALSE),FROM_NGS2_SampleSheet!$1:$1,0))   &amp;  ROW()-5,TRUE)    )</f>
        <v/>
      </c>
      <c r="C1517" s="195" t="str">
        <f ca="1" xml:space="preserve"> IF(INDIRECT("FROM_NGS2_SampleSheet!A"&amp;ROW()-5,TRUE)="","",  INDIRECT(    "FROM_NGS2_SampleSheet!"   &amp;  CHAR(64 + MATCH(VLOOKUP(C$6,mapping!$A:$B,2,FALSE),FROM_NGS2_SampleSheet!$1:$1,0))   &amp;  ROW()-5,TRUE)    )</f>
        <v/>
      </c>
      <c r="D1517" s="195" t="str">
        <f ca="1" xml:space="preserve"> IF(INDIRECT("FROM_NGS2_SampleSheet!A"&amp;ROW()-5,TRUE)="","",  INDIRECT(    "FROM_NGS2_SampleSheet!"   &amp;  CHAR(64 + MATCH(VLOOKUP(D$6,mapping!$A:$B,2,FALSE),FROM_NGS2_SampleSheet!$1:$1,0))   &amp;  ROW()-5,TRUE)    )</f>
        <v/>
      </c>
      <c r="E1517" s="195" t="str">
        <f ca="1" xml:space="preserve"> IF(INDIRECT("FROM_NGS2_SampleSheet!A"&amp;ROW()-5,TRUE)="","",  "e" &amp; INDIRECT(    "FROM_NGS2_SampleSheet!"   &amp;  CHAR(64 + MATCH(VLOOKUP(E$6,mapping!$A:$B,2,FALSE),FROM_NGS2_SampleSheet!$1:$1,0))   &amp;  ROW()-5,TRUE)    )</f>
        <v/>
      </c>
      <c r="F1517" s="195" t="str">
        <f ca="1" xml:space="preserve"> IF(INDIRECT("FROM_NGS2_SampleSheet!A"&amp;ROW()-5,TRUE)="","",  INDIRECT(    "FROM_NGS2_SampleSheet!"   &amp;  CHAR(64 + MATCH(VLOOKUP(F$6,mapping!$A:$B,2,FALSE),FROM_NGS2_SampleSheet!$1:$1,0))   &amp;  ROW()-5,TRUE)    )</f>
        <v/>
      </c>
      <c r="G1517" s="196" t="str">
        <f ca="1" xml:space="preserve"> IF(INDIRECT("FROM_NGS2_SampleSheet!A"&amp;ROW()-5,TRUE)="","",  INDIRECT(    "FROM_NGS2_SampleSheet!"   &amp;  CHAR(64 + MATCH(VLOOKUP(G$6,mapping!$A:$B,2,FALSE),FROM_NGS2_SampleSheet!$1:$1,0))   &amp;  ROW()-5,TRUE)    )</f>
        <v/>
      </c>
      <c r="H1517" s="195"/>
      <c r="I1517" s="213">
        <v>1</v>
      </c>
      <c r="J1517" s="197" t="str">
        <f ca="1">IF(U1517=TRUE,    IF($Y$4&gt;96,"TOO MANY",VLOOKUP(B1517&amp;"_"&amp;C1517&amp;"_"&amp;E1517&amp;"_A",CALC!W:X,2,FALSE)),   "")</f>
        <v/>
      </c>
      <c r="L1517" s="213">
        <v>1</v>
      </c>
      <c r="M1517" s="197" t="str">
        <f ca="1">IF(V1517=TRUE,     IF($Y$4&gt;96,"TOO MANY",VLOOKUP(B1517&amp;"_"&amp;C1517&amp;"_"&amp;E1517&amp;"_B",CALC!W:X,2,FALSE)),    "")</f>
        <v/>
      </c>
      <c r="N1517" s="206"/>
      <c r="O1517" s="213">
        <v>1</v>
      </c>
      <c r="P1517" s="197" t="str">
        <f ca="1">IF(W1517=TRUE,   IF($Y$4&gt;96,"TOO MANY", VLOOKUP(B1517&amp;"_"&amp;C1517&amp;"_"&amp;E1517&amp;"_C",CALC!W:X,2,FALSE)),   "")</f>
        <v/>
      </c>
      <c r="Q1517" s="206"/>
      <c r="R1517" s="119" t="b">
        <f t="shared" ca="1" si="168"/>
        <v>0</v>
      </c>
      <c r="S1517" s="119" t="b">
        <f t="shared" ca="1" si="166"/>
        <v>0</v>
      </c>
      <c r="T1517" s="119" t="b">
        <f t="shared" ca="1" si="167"/>
        <v>0</v>
      </c>
      <c r="U1517" s="119" t="b">
        <f t="shared" ca="1" si="169"/>
        <v>0</v>
      </c>
      <c r="V1517" s="160" t="b">
        <f t="shared" ca="1" si="170"/>
        <v>0</v>
      </c>
      <c r="W1517" s="119" t="b">
        <f t="shared" ca="1" si="171"/>
        <v>0</v>
      </c>
      <c r="X1517" s="119" t="b">
        <f t="shared" ca="1" si="172"/>
        <v>0</v>
      </c>
    </row>
    <row r="1518" spans="2:24" x14ac:dyDescent="0.25">
      <c r="B1518" s="194" t="str">
        <f ca="1" xml:space="preserve"> IF(INDIRECT("FROM_NGS2_SampleSheet!A"&amp;ROW()-5,TRUE)="","",  INDIRECT(    "FROM_NGS2_SampleSheet!"   &amp;  CHAR(64 + MATCH(VLOOKUP(B$6,mapping!$A:$B,2,FALSE),FROM_NGS2_SampleSheet!$1:$1,0))   &amp;  ROW()-5,TRUE)    )</f>
        <v/>
      </c>
      <c r="C1518" s="195" t="str">
        <f ca="1" xml:space="preserve"> IF(INDIRECT("FROM_NGS2_SampleSheet!A"&amp;ROW()-5,TRUE)="","",  INDIRECT(    "FROM_NGS2_SampleSheet!"   &amp;  CHAR(64 + MATCH(VLOOKUP(C$6,mapping!$A:$B,2,FALSE),FROM_NGS2_SampleSheet!$1:$1,0))   &amp;  ROW()-5,TRUE)    )</f>
        <v/>
      </c>
      <c r="D1518" s="195" t="str">
        <f ca="1" xml:space="preserve"> IF(INDIRECT("FROM_NGS2_SampleSheet!A"&amp;ROW()-5,TRUE)="","",  INDIRECT(    "FROM_NGS2_SampleSheet!"   &amp;  CHAR(64 + MATCH(VLOOKUP(D$6,mapping!$A:$B,2,FALSE),FROM_NGS2_SampleSheet!$1:$1,0))   &amp;  ROW()-5,TRUE)    )</f>
        <v/>
      </c>
      <c r="E1518" s="195" t="str">
        <f ca="1" xml:space="preserve"> IF(INDIRECT("FROM_NGS2_SampleSheet!A"&amp;ROW()-5,TRUE)="","",  "e" &amp; INDIRECT(    "FROM_NGS2_SampleSheet!"   &amp;  CHAR(64 + MATCH(VLOOKUP(E$6,mapping!$A:$B,2,FALSE),FROM_NGS2_SampleSheet!$1:$1,0))   &amp;  ROW()-5,TRUE)    )</f>
        <v/>
      </c>
      <c r="F1518" s="195" t="str">
        <f ca="1" xml:space="preserve"> IF(INDIRECT("FROM_NGS2_SampleSheet!A"&amp;ROW()-5,TRUE)="","",  INDIRECT(    "FROM_NGS2_SampleSheet!"   &amp;  CHAR(64 + MATCH(VLOOKUP(F$6,mapping!$A:$B,2,FALSE),FROM_NGS2_SampleSheet!$1:$1,0))   &amp;  ROW()-5,TRUE)    )</f>
        <v/>
      </c>
      <c r="G1518" s="196" t="str">
        <f ca="1" xml:space="preserve"> IF(INDIRECT("FROM_NGS2_SampleSheet!A"&amp;ROW()-5,TRUE)="","",  INDIRECT(    "FROM_NGS2_SampleSheet!"   &amp;  CHAR(64 + MATCH(VLOOKUP(G$6,mapping!$A:$B,2,FALSE),FROM_NGS2_SampleSheet!$1:$1,0))   &amp;  ROW()-5,TRUE)    )</f>
        <v/>
      </c>
      <c r="H1518" s="195"/>
      <c r="I1518" s="213">
        <v>1</v>
      </c>
      <c r="J1518" s="197" t="str">
        <f ca="1">IF(U1518=TRUE,    IF($Y$4&gt;96,"TOO MANY",VLOOKUP(B1518&amp;"_"&amp;C1518&amp;"_"&amp;E1518&amp;"_A",CALC!W:X,2,FALSE)),   "")</f>
        <v/>
      </c>
      <c r="L1518" s="213">
        <v>1</v>
      </c>
      <c r="M1518" s="197" t="str">
        <f ca="1">IF(V1518=TRUE,     IF($Y$4&gt;96,"TOO MANY",VLOOKUP(B1518&amp;"_"&amp;C1518&amp;"_"&amp;E1518&amp;"_B",CALC!W:X,2,FALSE)),    "")</f>
        <v/>
      </c>
      <c r="N1518" s="206"/>
      <c r="O1518" s="213">
        <v>1</v>
      </c>
      <c r="P1518" s="197" t="str">
        <f ca="1">IF(W1518=TRUE,   IF($Y$4&gt;96,"TOO MANY", VLOOKUP(B1518&amp;"_"&amp;C1518&amp;"_"&amp;E1518&amp;"_C",CALC!W:X,2,FALSE)),   "")</f>
        <v/>
      </c>
      <c r="Q1518" s="206"/>
      <c r="R1518" s="119" t="b">
        <f t="shared" ca="1" si="168"/>
        <v>0</v>
      </c>
      <c r="S1518" s="119" t="b">
        <f t="shared" ca="1" si="166"/>
        <v>0</v>
      </c>
      <c r="T1518" s="119" t="b">
        <f t="shared" ca="1" si="167"/>
        <v>0</v>
      </c>
      <c r="U1518" s="119" t="b">
        <f t="shared" ca="1" si="169"/>
        <v>0</v>
      </c>
      <c r="V1518" s="160" t="b">
        <f t="shared" ca="1" si="170"/>
        <v>0</v>
      </c>
      <c r="W1518" s="119" t="b">
        <f t="shared" ca="1" si="171"/>
        <v>0</v>
      </c>
      <c r="X1518" s="119" t="b">
        <f t="shared" ca="1" si="172"/>
        <v>0</v>
      </c>
    </row>
    <row r="1519" spans="2:24" x14ac:dyDescent="0.25">
      <c r="B1519" s="194" t="str">
        <f ca="1" xml:space="preserve"> IF(INDIRECT("FROM_NGS2_SampleSheet!A"&amp;ROW()-5,TRUE)="","",  INDIRECT(    "FROM_NGS2_SampleSheet!"   &amp;  CHAR(64 + MATCH(VLOOKUP(B$6,mapping!$A:$B,2,FALSE),FROM_NGS2_SampleSheet!$1:$1,0))   &amp;  ROW()-5,TRUE)    )</f>
        <v/>
      </c>
      <c r="C1519" s="195" t="str">
        <f ca="1" xml:space="preserve"> IF(INDIRECT("FROM_NGS2_SampleSheet!A"&amp;ROW()-5,TRUE)="","",  INDIRECT(    "FROM_NGS2_SampleSheet!"   &amp;  CHAR(64 + MATCH(VLOOKUP(C$6,mapping!$A:$B,2,FALSE),FROM_NGS2_SampleSheet!$1:$1,0))   &amp;  ROW()-5,TRUE)    )</f>
        <v/>
      </c>
      <c r="D1519" s="195" t="str">
        <f ca="1" xml:space="preserve"> IF(INDIRECT("FROM_NGS2_SampleSheet!A"&amp;ROW()-5,TRUE)="","",  INDIRECT(    "FROM_NGS2_SampleSheet!"   &amp;  CHAR(64 + MATCH(VLOOKUP(D$6,mapping!$A:$B,2,FALSE),FROM_NGS2_SampleSheet!$1:$1,0))   &amp;  ROW()-5,TRUE)    )</f>
        <v/>
      </c>
      <c r="E1519" s="195" t="str">
        <f ca="1" xml:space="preserve"> IF(INDIRECT("FROM_NGS2_SampleSheet!A"&amp;ROW()-5,TRUE)="","",  "e" &amp; INDIRECT(    "FROM_NGS2_SampleSheet!"   &amp;  CHAR(64 + MATCH(VLOOKUP(E$6,mapping!$A:$B,2,FALSE),FROM_NGS2_SampleSheet!$1:$1,0))   &amp;  ROW()-5,TRUE)    )</f>
        <v/>
      </c>
      <c r="F1519" s="195" t="str">
        <f ca="1" xml:space="preserve"> IF(INDIRECT("FROM_NGS2_SampleSheet!A"&amp;ROW()-5,TRUE)="","",  INDIRECT(    "FROM_NGS2_SampleSheet!"   &amp;  CHAR(64 + MATCH(VLOOKUP(F$6,mapping!$A:$B,2,FALSE),FROM_NGS2_SampleSheet!$1:$1,0))   &amp;  ROW()-5,TRUE)    )</f>
        <v/>
      </c>
      <c r="G1519" s="196" t="str">
        <f ca="1" xml:space="preserve"> IF(INDIRECT("FROM_NGS2_SampleSheet!A"&amp;ROW()-5,TRUE)="","",  INDIRECT(    "FROM_NGS2_SampleSheet!"   &amp;  CHAR(64 + MATCH(VLOOKUP(G$6,mapping!$A:$B,2,FALSE),FROM_NGS2_SampleSheet!$1:$1,0))   &amp;  ROW()-5,TRUE)    )</f>
        <v/>
      </c>
      <c r="H1519" s="195"/>
      <c r="I1519" s="213">
        <v>1</v>
      </c>
      <c r="J1519" s="197" t="str">
        <f ca="1">IF(U1519=TRUE,    IF($Y$4&gt;96,"TOO MANY",VLOOKUP(B1519&amp;"_"&amp;C1519&amp;"_"&amp;E1519&amp;"_A",CALC!W:X,2,FALSE)),   "")</f>
        <v/>
      </c>
      <c r="L1519" s="213">
        <v>1</v>
      </c>
      <c r="M1519" s="197" t="str">
        <f ca="1">IF(V1519=TRUE,     IF($Y$4&gt;96,"TOO MANY",VLOOKUP(B1519&amp;"_"&amp;C1519&amp;"_"&amp;E1519&amp;"_B",CALC!W:X,2,FALSE)),    "")</f>
        <v/>
      </c>
      <c r="N1519" s="206"/>
      <c r="O1519" s="213">
        <v>1</v>
      </c>
      <c r="P1519" s="197" t="str">
        <f ca="1">IF(W1519=TRUE,   IF($Y$4&gt;96,"TOO MANY", VLOOKUP(B1519&amp;"_"&amp;C1519&amp;"_"&amp;E1519&amp;"_C",CALC!W:X,2,FALSE)),   "")</f>
        <v/>
      </c>
      <c r="Q1519" s="206"/>
      <c r="R1519" s="119" t="b">
        <f t="shared" ca="1" si="168"/>
        <v>0</v>
      </c>
      <c r="S1519" s="119" t="b">
        <f t="shared" ca="1" si="166"/>
        <v>0</v>
      </c>
      <c r="T1519" s="119" t="b">
        <f t="shared" ca="1" si="167"/>
        <v>0</v>
      </c>
      <c r="U1519" s="119" t="b">
        <f t="shared" ca="1" si="169"/>
        <v>0</v>
      </c>
      <c r="V1519" s="160" t="b">
        <f t="shared" ca="1" si="170"/>
        <v>0</v>
      </c>
      <c r="W1519" s="119" t="b">
        <f t="shared" ca="1" si="171"/>
        <v>0</v>
      </c>
      <c r="X1519" s="119" t="b">
        <f t="shared" ca="1" si="172"/>
        <v>0</v>
      </c>
    </row>
    <row r="1520" spans="2:24" x14ac:dyDescent="0.25">
      <c r="B1520" s="194" t="str">
        <f ca="1" xml:space="preserve"> IF(INDIRECT("FROM_NGS2_SampleSheet!A"&amp;ROW()-5,TRUE)="","",  INDIRECT(    "FROM_NGS2_SampleSheet!"   &amp;  CHAR(64 + MATCH(VLOOKUP(B$6,mapping!$A:$B,2,FALSE),FROM_NGS2_SampleSheet!$1:$1,0))   &amp;  ROW()-5,TRUE)    )</f>
        <v/>
      </c>
      <c r="C1520" s="195" t="str">
        <f ca="1" xml:space="preserve"> IF(INDIRECT("FROM_NGS2_SampleSheet!A"&amp;ROW()-5,TRUE)="","",  INDIRECT(    "FROM_NGS2_SampleSheet!"   &amp;  CHAR(64 + MATCH(VLOOKUP(C$6,mapping!$A:$B,2,FALSE),FROM_NGS2_SampleSheet!$1:$1,0))   &amp;  ROW()-5,TRUE)    )</f>
        <v/>
      </c>
      <c r="D1520" s="195" t="str">
        <f ca="1" xml:space="preserve"> IF(INDIRECT("FROM_NGS2_SampleSheet!A"&amp;ROW()-5,TRUE)="","",  INDIRECT(    "FROM_NGS2_SampleSheet!"   &amp;  CHAR(64 + MATCH(VLOOKUP(D$6,mapping!$A:$B,2,FALSE),FROM_NGS2_SampleSheet!$1:$1,0))   &amp;  ROW()-5,TRUE)    )</f>
        <v/>
      </c>
      <c r="E1520" s="195" t="str">
        <f ca="1" xml:space="preserve"> IF(INDIRECT("FROM_NGS2_SampleSheet!A"&amp;ROW()-5,TRUE)="","",  "e" &amp; INDIRECT(    "FROM_NGS2_SampleSheet!"   &amp;  CHAR(64 + MATCH(VLOOKUP(E$6,mapping!$A:$B,2,FALSE),FROM_NGS2_SampleSheet!$1:$1,0))   &amp;  ROW()-5,TRUE)    )</f>
        <v/>
      </c>
      <c r="F1520" s="195" t="str">
        <f ca="1" xml:space="preserve"> IF(INDIRECT("FROM_NGS2_SampleSheet!A"&amp;ROW()-5,TRUE)="","",  INDIRECT(    "FROM_NGS2_SampleSheet!"   &amp;  CHAR(64 + MATCH(VLOOKUP(F$6,mapping!$A:$B,2,FALSE),FROM_NGS2_SampleSheet!$1:$1,0))   &amp;  ROW()-5,TRUE)    )</f>
        <v/>
      </c>
      <c r="G1520" s="196" t="str">
        <f ca="1" xml:space="preserve"> IF(INDIRECT("FROM_NGS2_SampleSheet!A"&amp;ROW()-5,TRUE)="","",  INDIRECT(    "FROM_NGS2_SampleSheet!"   &amp;  CHAR(64 + MATCH(VLOOKUP(G$6,mapping!$A:$B,2,FALSE),FROM_NGS2_SampleSheet!$1:$1,0))   &amp;  ROW()-5,TRUE)    )</f>
        <v/>
      </c>
      <c r="H1520" s="195"/>
      <c r="I1520" s="213">
        <v>1</v>
      </c>
      <c r="J1520" s="197" t="str">
        <f ca="1">IF(U1520=TRUE,    IF($Y$4&gt;96,"TOO MANY",VLOOKUP(B1520&amp;"_"&amp;C1520&amp;"_"&amp;E1520&amp;"_A",CALC!W:X,2,FALSE)),   "")</f>
        <v/>
      </c>
      <c r="L1520" s="213">
        <v>1</v>
      </c>
      <c r="M1520" s="197" t="str">
        <f ca="1">IF(V1520=TRUE,     IF($Y$4&gt;96,"TOO MANY",VLOOKUP(B1520&amp;"_"&amp;C1520&amp;"_"&amp;E1520&amp;"_B",CALC!W:X,2,FALSE)),    "")</f>
        <v/>
      </c>
      <c r="N1520" s="206"/>
      <c r="O1520" s="213">
        <v>1</v>
      </c>
      <c r="P1520" s="197" t="str">
        <f ca="1">IF(W1520=TRUE,   IF($Y$4&gt;96,"TOO MANY", VLOOKUP(B1520&amp;"_"&amp;C1520&amp;"_"&amp;E1520&amp;"_C",CALC!W:X,2,FALSE)),   "")</f>
        <v/>
      </c>
      <c r="Q1520" s="206"/>
      <c r="R1520" s="119" t="b">
        <f t="shared" ca="1" si="168"/>
        <v>0</v>
      </c>
      <c r="S1520" s="119" t="b">
        <f t="shared" ca="1" si="166"/>
        <v>0</v>
      </c>
      <c r="T1520" s="119" t="b">
        <f t="shared" ca="1" si="167"/>
        <v>0</v>
      </c>
      <c r="U1520" s="119" t="b">
        <f t="shared" ca="1" si="169"/>
        <v>0</v>
      </c>
      <c r="V1520" s="160" t="b">
        <f t="shared" ca="1" si="170"/>
        <v>0</v>
      </c>
      <c r="W1520" s="119" t="b">
        <f t="shared" ca="1" si="171"/>
        <v>0</v>
      </c>
      <c r="X1520" s="119" t="b">
        <f t="shared" ca="1" si="172"/>
        <v>0</v>
      </c>
    </row>
    <row r="1521" spans="2:24" x14ac:dyDescent="0.25">
      <c r="B1521" s="194" t="str">
        <f ca="1" xml:space="preserve"> IF(INDIRECT("FROM_NGS2_SampleSheet!A"&amp;ROW()-5,TRUE)="","",  INDIRECT(    "FROM_NGS2_SampleSheet!"   &amp;  CHAR(64 + MATCH(VLOOKUP(B$6,mapping!$A:$B,2,FALSE),FROM_NGS2_SampleSheet!$1:$1,0))   &amp;  ROW()-5,TRUE)    )</f>
        <v/>
      </c>
      <c r="C1521" s="195" t="str">
        <f ca="1" xml:space="preserve"> IF(INDIRECT("FROM_NGS2_SampleSheet!A"&amp;ROW()-5,TRUE)="","",  INDIRECT(    "FROM_NGS2_SampleSheet!"   &amp;  CHAR(64 + MATCH(VLOOKUP(C$6,mapping!$A:$B,2,FALSE),FROM_NGS2_SampleSheet!$1:$1,0))   &amp;  ROW()-5,TRUE)    )</f>
        <v/>
      </c>
      <c r="D1521" s="195" t="str">
        <f ca="1" xml:space="preserve"> IF(INDIRECT("FROM_NGS2_SampleSheet!A"&amp;ROW()-5,TRUE)="","",  INDIRECT(    "FROM_NGS2_SampleSheet!"   &amp;  CHAR(64 + MATCH(VLOOKUP(D$6,mapping!$A:$B,2,FALSE),FROM_NGS2_SampleSheet!$1:$1,0))   &amp;  ROW()-5,TRUE)    )</f>
        <v/>
      </c>
      <c r="E1521" s="195" t="str">
        <f ca="1" xml:space="preserve"> IF(INDIRECT("FROM_NGS2_SampleSheet!A"&amp;ROW()-5,TRUE)="","",  "e" &amp; INDIRECT(    "FROM_NGS2_SampleSheet!"   &amp;  CHAR(64 + MATCH(VLOOKUP(E$6,mapping!$A:$B,2,FALSE),FROM_NGS2_SampleSheet!$1:$1,0))   &amp;  ROW()-5,TRUE)    )</f>
        <v/>
      </c>
      <c r="F1521" s="195" t="str">
        <f ca="1" xml:space="preserve"> IF(INDIRECT("FROM_NGS2_SampleSheet!A"&amp;ROW()-5,TRUE)="","",  INDIRECT(    "FROM_NGS2_SampleSheet!"   &amp;  CHAR(64 + MATCH(VLOOKUP(F$6,mapping!$A:$B,2,FALSE),FROM_NGS2_SampleSheet!$1:$1,0))   &amp;  ROW()-5,TRUE)    )</f>
        <v/>
      </c>
      <c r="G1521" s="196" t="str">
        <f ca="1" xml:space="preserve"> IF(INDIRECT("FROM_NGS2_SampleSheet!A"&amp;ROW()-5,TRUE)="","",  INDIRECT(    "FROM_NGS2_SampleSheet!"   &amp;  CHAR(64 + MATCH(VLOOKUP(G$6,mapping!$A:$B,2,FALSE),FROM_NGS2_SampleSheet!$1:$1,0))   &amp;  ROW()-5,TRUE)    )</f>
        <v/>
      </c>
      <c r="H1521" s="195"/>
      <c r="I1521" s="213">
        <v>1</v>
      </c>
      <c r="J1521" s="197" t="str">
        <f ca="1">IF(U1521=TRUE,    IF($Y$4&gt;96,"TOO MANY",VLOOKUP(B1521&amp;"_"&amp;C1521&amp;"_"&amp;E1521&amp;"_A",CALC!W:X,2,FALSE)),   "")</f>
        <v/>
      </c>
      <c r="L1521" s="213">
        <v>1</v>
      </c>
      <c r="M1521" s="197" t="str">
        <f ca="1">IF(V1521=TRUE,     IF($Y$4&gt;96,"TOO MANY",VLOOKUP(B1521&amp;"_"&amp;C1521&amp;"_"&amp;E1521&amp;"_B",CALC!W:X,2,FALSE)),    "")</f>
        <v/>
      </c>
      <c r="N1521" s="206"/>
      <c r="O1521" s="213">
        <v>1</v>
      </c>
      <c r="P1521" s="197" t="str">
        <f ca="1">IF(W1521=TRUE,   IF($Y$4&gt;96,"TOO MANY", VLOOKUP(B1521&amp;"_"&amp;C1521&amp;"_"&amp;E1521&amp;"_C",CALC!W:X,2,FALSE)),   "")</f>
        <v/>
      </c>
      <c r="Q1521" s="206"/>
      <c r="R1521" s="119" t="b">
        <f t="shared" ca="1" si="168"/>
        <v>0</v>
      </c>
      <c r="S1521" s="119" t="b">
        <f t="shared" ca="1" si="166"/>
        <v>0</v>
      </c>
      <c r="T1521" s="119" t="b">
        <f t="shared" ca="1" si="167"/>
        <v>0</v>
      </c>
      <c r="U1521" s="119" t="b">
        <f t="shared" ca="1" si="169"/>
        <v>0</v>
      </c>
      <c r="V1521" s="160" t="b">
        <f t="shared" ca="1" si="170"/>
        <v>0</v>
      </c>
      <c r="W1521" s="119" t="b">
        <f t="shared" ca="1" si="171"/>
        <v>0</v>
      </c>
      <c r="X1521" s="119" t="b">
        <f t="shared" ca="1" si="172"/>
        <v>0</v>
      </c>
    </row>
    <row r="1522" spans="2:24" x14ac:dyDescent="0.25">
      <c r="B1522" s="194" t="str">
        <f ca="1" xml:space="preserve"> IF(INDIRECT("FROM_NGS2_SampleSheet!A"&amp;ROW()-5,TRUE)="","",  INDIRECT(    "FROM_NGS2_SampleSheet!"   &amp;  CHAR(64 + MATCH(VLOOKUP(B$6,mapping!$A:$B,2,FALSE),FROM_NGS2_SampleSheet!$1:$1,0))   &amp;  ROW()-5,TRUE)    )</f>
        <v/>
      </c>
      <c r="C1522" s="195" t="str">
        <f ca="1" xml:space="preserve"> IF(INDIRECT("FROM_NGS2_SampleSheet!A"&amp;ROW()-5,TRUE)="","",  INDIRECT(    "FROM_NGS2_SampleSheet!"   &amp;  CHAR(64 + MATCH(VLOOKUP(C$6,mapping!$A:$B,2,FALSE),FROM_NGS2_SampleSheet!$1:$1,0))   &amp;  ROW()-5,TRUE)    )</f>
        <v/>
      </c>
      <c r="D1522" s="195" t="str">
        <f ca="1" xml:space="preserve"> IF(INDIRECT("FROM_NGS2_SampleSheet!A"&amp;ROW()-5,TRUE)="","",  INDIRECT(    "FROM_NGS2_SampleSheet!"   &amp;  CHAR(64 + MATCH(VLOOKUP(D$6,mapping!$A:$B,2,FALSE),FROM_NGS2_SampleSheet!$1:$1,0))   &amp;  ROW()-5,TRUE)    )</f>
        <v/>
      </c>
      <c r="E1522" s="195" t="str">
        <f ca="1" xml:space="preserve"> IF(INDIRECT("FROM_NGS2_SampleSheet!A"&amp;ROW()-5,TRUE)="","",  "e" &amp; INDIRECT(    "FROM_NGS2_SampleSheet!"   &amp;  CHAR(64 + MATCH(VLOOKUP(E$6,mapping!$A:$B,2,FALSE),FROM_NGS2_SampleSheet!$1:$1,0))   &amp;  ROW()-5,TRUE)    )</f>
        <v/>
      </c>
      <c r="F1522" s="195" t="str">
        <f ca="1" xml:space="preserve"> IF(INDIRECT("FROM_NGS2_SampleSheet!A"&amp;ROW()-5,TRUE)="","",  INDIRECT(    "FROM_NGS2_SampleSheet!"   &amp;  CHAR(64 + MATCH(VLOOKUP(F$6,mapping!$A:$B,2,FALSE),FROM_NGS2_SampleSheet!$1:$1,0))   &amp;  ROW()-5,TRUE)    )</f>
        <v/>
      </c>
      <c r="G1522" s="196" t="str">
        <f ca="1" xml:space="preserve"> IF(INDIRECT("FROM_NGS2_SampleSheet!A"&amp;ROW()-5,TRUE)="","",  INDIRECT(    "FROM_NGS2_SampleSheet!"   &amp;  CHAR(64 + MATCH(VLOOKUP(G$6,mapping!$A:$B,2,FALSE),FROM_NGS2_SampleSheet!$1:$1,0))   &amp;  ROW()-5,TRUE)    )</f>
        <v/>
      </c>
      <c r="H1522" s="195"/>
      <c r="I1522" s="213">
        <v>1</v>
      </c>
      <c r="J1522" s="197" t="str">
        <f ca="1">IF(U1522=TRUE,    IF($Y$4&gt;96,"TOO MANY",VLOOKUP(B1522&amp;"_"&amp;C1522&amp;"_"&amp;E1522&amp;"_A",CALC!W:X,2,FALSE)),   "")</f>
        <v/>
      </c>
      <c r="L1522" s="213">
        <v>1</v>
      </c>
      <c r="M1522" s="197" t="str">
        <f ca="1">IF(V1522=TRUE,     IF($Y$4&gt;96,"TOO MANY",VLOOKUP(B1522&amp;"_"&amp;C1522&amp;"_"&amp;E1522&amp;"_B",CALC!W:X,2,FALSE)),    "")</f>
        <v/>
      </c>
      <c r="N1522" s="206"/>
      <c r="O1522" s="213">
        <v>1</v>
      </c>
      <c r="P1522" s="197" t="str">
        <f ca="1">IF(W1522=TRUE,   IF($Y$4&gt;96,"TOO MANY", VLOOKUP(B1522&amp;"_"&amp;C1522&amp;"_"&amp;E1522&amp;"_C",CALC!W:X,2,FALSE)),   "")</f>
        <v/>
      </c>
      <c r="Q1522" s="206"/>
      <c r="R1522" s="119" t="b">
        <f t="shared" ca="1" si="168"/>
        <v>0</v>
      </c>
      <c r="S1522" s="119" t="b">
        <f t="shared" ca="1" si="166"/>
        <v>0</v>
      </c>
      <c r="T1522" s="119" t="b">
        <f t="shared" ca="1" si="167"/>
        <v>0</v>
      </c>
      <c r="U1522" s="119" t="b">
        <f t="shared" ca="1" si="169"/>
        <v>0</v>
      </c>
      <c r="V1522" s="160" t="b">
        <f t="shared" ca="1" si="170"/>
        <v>0</v>
      </c>
      <c r="W1522" s="119" t="b">
        <f t="shared" ca="1" si="171"/>
        <v>0</v>
      </c>
      <c r="X1522" s="119" t="b">
        <f t="shared" ca="1" si="172"/>
        <v>0</v>
      </c>
    </row>
    <row r="1523" spans="2:24" x14ac:dyDescent="0.25">
      <c r="B1523" s="194" t="str">
        <f ca="1" xml:space="preserve"> IF(INDIRECT("FROM_NGS2_SampleSheet!A"&amp;ROW()-5,TRUE)="","",  INDIRECT(    "FROM_NGS2_SampleSheet!"   &amp;  CHAR(64 + MATCH(VLOOKUP(B$6,mapping!$A:$B,2,FALSE),FROM_NGS2_SampleSheet!$1:$1,0))   &amp;  ROW()-5,TRUE)    )</f>
        <v/>
      </c>
      <c r="C1523" s="195" t="str">
        <f ca="1" xml:space="preserve"> IF(INDIRECT("FROM_NGS2_SampleSheet!A"&amp;ROW()-5,TRUE)="","",  INDIRECT(    "FROM_NGS2_SampleSheet!"   &amp;  CHAR(64 + MATCH(VLOOKUP(C$6,mapping!$A:$B,2,FALSE),FROM_NGS2_SampleSheet!$1:$1,0))   &amp;  ROW()-5,TRUE)    )</f>
        <v/>
      </c>
      <c r="D1523" s="195" t="str">
        <f ca="1" xml:space="preserve"> IF(INDIRECT("FROM_NGS2_SampleSheet!A"&amp;ROW()-5,TRUE)="","",  INDIRECT(    "FROM_NGS2_SampleSheet!"   &amp;  CHAR(64 + MATCH(VLOOKUP(D$6,mapping!$A:$B,2,FALSE),FROM_NGS2_SampleSheet!$1:$1,0))   &amp;  ROW()-5,TRUE)    )</f>
        <v/>
      </c>
      <c r="E1523" s="195" t="str">
        <f ca="1" xml:space="preserve"> IF(INDIRECT("FROM_NGS2_SampleSheet!A"&amp;ROW()-5,TRUE)="","",  "e" &amp; INDIRECT(    "FROM_NGS2_SampleSheet!"   &amp;  CHAR(64 + MATCH(VLOOKUP(E$6,mapping!$A:$B,2,FALSE),FROM_NGS2_SampleSheet!$1:$1,0))   &amp;  ROW()-5,TRUE)    )</f>
        <v/>
      </c>
      <c r="F1523" s="195" t="str">
        <f ca="1" xml:space="preserve"> IF(INDIRECT("FROM_NGS2_SampleSheet!A"&amp;ROW()-5,TRUE)="","",  INDIRECT(    "FROM_NGS2_SampleSheet!"   &amp;  CHAR(64 + MATCH(VLOOKUP(F$6,mapping!$A:$B,2,FALSE),FROM_NGS2_SampleSheet!$1:$1,0))   &amp;  ROW()-5,TRUE)    )</f>
        <v/>
      </c>
      <c r="G1523" s="196" t="str">
        <f ca="1" xml:space="preserve"> IF(INDIRECT("FROM_NGS2_SampleSheet!A"&amp;ROW()-5,TRUE)="","",  INDIRECT(    "FROM_NGS2_SampleSheet!"   &amp;  CHAR(64 + MATCH(VLOOKUP(G$6,mapping!$A:$B,2,FALSE),FROM_NGS2_SampleSheet!$1:$1,0))   &amp;  ROW()-5,TRUE)    )</f>
        <v/>
      </c>
      <c r="H1523" s="195"/>
      <c r="I1523" s="213">
        <v>1</v>
      </c>
      <c r="J1523" s="197" t="str">
        <f ca="1">IF(U1523=TRUE,    IF($Y$4&gt;96,"TOO MANY",VLOOKUP(B1523&amp;"_"&amp;C1523&amp;"_"&amp;E1523&amp;"_A",CALC!W:X,2,FALSE)),   "")</f>
        <v/>
      </c>
      <c r="L1523" s="213">
        <v>1</v>
      </c>
      <c r="M1523" s="197" t="str">
        <f ca="1">IF(V1523=TRUE,     IF($Y$4&gt;96,"TOO MANY",VLOOKUP(B1523&amp;"_"&amp;C1523&amp;"_"&amp;E1523&amp;"_B",CALC!W:X,2,FALSE)),    "")</f>
        <v/>
      </c>
      <c r="N1523" s="206"/>
      <c r="O1523" s="213">
        <v>1</v>
      </c>
      <c r="P1523" s="197" t="str">
        <f ca="1">IF(W1523=TRUE,   IF($Y$4&gt;96,"TOO MANY", VLOOKUP(B1523&amp;"_"&amp;C1523&amp;"_"&amp;E1523&amp;"_C",CALC!W:X,2,FALSE)),   "")</f>
        <v/>
      </c>
      <c r="Q1523" s="206"/>
      <c r="R1523" s="119" t="b">
        <f t="shared" ca="1" si="168"/>
        <v>0</v>
      </c>
      <c r="S1523" s="119" t="b">
        <f t="shared" ca="1" si="166"/>
        <v>0</v>
      </c>
      <c r="T1523" s="119" t="b">
        <f t="shared" ca="1" si="167"/>
        <v>0</v>
      </c>
      <c r="U1523" s="119" t="b">
        <f t="shared" ca="1" si="169"/>
        <v>0</v>
      </c>
      <c r="V1523" s="160" t="b">
        <f t="shared" ca="1" si="170"/>
        <v>0</v>
      </c>
      <c r="W1523" s="119" t="b">
        <f t="shared" ca="1" si="171"/>
        <v>0</v>
      </c>
      <c r="X1523" s="119" t="b">
        <f t="shared" ca="1" si="172"/>
        <v>0</v>
      </c>
    </row>
    <row r="1524" spans="2:24" x14ac:dyDescent="0.25">
      <c r="B1524" s="194" t="str">
        <f ca="1" xml:space="preserve"> IF(INDIRECT("FROM_NGS2_SampleSheet!A"&amp;ROW()-5,TRUE)="","",  INDIRECT(    "FROM_NGS2_SampleSheet!"   &amp;  CHAR(64 + MATCH(VLOOKUP(B$6,mapping!$A:$B,2,FALSE),FROM_NGS2_SampleSheet!$1:$1,0))   &amp;  ROW()-5,TRUE)    )</f>
        <v/>
      </c>
      <c r="C1524" s="195" t="str">
        <f ca="1" xml:space="preserve"> IF(INDIRECT("FROM_NGS2_SampleSheet!A"&amp;ROW()-5,TRUE)="","",  INDIRECT(    "FROM_NGS2_SampleSheet!"   &amp;  CHAR(64 + MATCH(VLOOKUP(C$6,mapping!$A:$B,2,FALSE),FROM_NGS2_SampleSheet!$1:$1,0))   &amp;  ROW()-5,TRUE)    )</f>
        <v/>
      </c>
      <c r="D1524" s="195" t="str">
        <f ca="1" xml:space="preserve"> IF(INDIRECT("FROM_NGS2_SampleSheet!A"&amp;ROW()-5,TRUE)="","",  INDIRECT(    "FROM_NGS2_SampleSheet!"   &amp;  CHAR(64 + MATCH(VLOOKUP(D$6,mapping!$A:$B,2,FALSE),FROM_NGS2_SampleSheet!$1:$1,0))   &amp;  ROW()-5,TRUE)    )</f>
        <v/>
      </c>
      <c r="E1524" s="195" t="str">
        <f ca="1" xml:space="preserve"> IF(INDIRECT("FROM_NGS2_SampleSheet!A"&amp;ROW()-5,TRUE)="","",  "e" &amp; INDIRECT(    "FROM_NGS2_SampleSheet!"   &amp;  CHAR(64 + MATCH(VLOOKUP(E$6,mapping!$A:$B,2,FALSE),FROM_NGS2_SampleSheet!$1:$1,0))   &amp;  ROW()-5,TRUE)    )</f>
        <v/>
      </c>
      <c r="F1524" s="195" t="str">
        <f ca="1" xml:space="preserve"> IF(INDIRECT("FROM_NGS2_SampleSheet!A"&amp;ROW()-5,TRUE)="","",  INDIRECT(    "FROM_NGS2_SampleSheet!"   &amp;  CHAR(64 + MATCH(VLOOKUP(F$6,mapping!$A:$B,2,FALSE),FROM_NGS2_SampleSheet!$1:$1,0))   &amp;  ROW()-5,TRUE)    )</f>
        <v/>
      </c>
      <c r="G1524" s="196" t="str">
        <f ca="1" xml:space="preserve"> IF(INDIRECT("FROM_NGS2_SampleSheet!A"&amp;ROW()-5,TRUE)="","",  INDIRECT(    "FROM_NGS2_SampleSheet!"   &amp;  CHAR(64 + MATCH(VLOOKUP(G$6,mapping!$A:$B,2,FALSE),FROM_NGS2_SampleSheet!$1:$1,0))   &amp;  ROW()-5,TRUE)    )</f>
        <v/>
      </c>
      <c r="H1524" s="195"/>
      <c r="I1524" s="213">
        <v>1</v>
      </c>
      <c r="J1524" s="197" t="str">
        <f ca="1">IF(U1524=TRUE,    IF($Y$4&gt;96,"TOO MANY",VLOOKUP(B1524&amp;"_"&amp;C1524&amp;"_"&amp;E1524&amp;"_A",CALC!W:X,2,FALSE)),   "")</f>
        <v/>
      </c>
      <c r="L1524" s="213">
        <v>1</v>
      </c>
      <c r="M1524" s="197" t="str">
        <f ca="1">IF(V1524=TRUE,     IF($Y$4&gt;96,"TOO MANY",VLOOKUP(B1524&amp;"_"&amp;C1524&amp;"_"&amp;E1524&amp;"_B",CALC!W:X,2,FALSE)),    "")</f>
        <v/>
      </c>
      <c r="N1524" s="206"/>
      <c r="O1524" s="213">
        <v>1</v>
      </c>
      <c r="P1524" s="197" t="str">
        <f ca="1">IF(W1524=TRUE,   IF($Y$4&gt;96,"TOO MANY", VLOOKUP(B1524&amp;"_"&amp;C1524&amp;"_"&amp;E1524&amp;"_C",CALC!W:X,2,FALSE)),   "")</f>
        <v/>
      </c>
      <c r="Q1524" s="206"/>
      <c r="R1524" s="119" t="b">
        <f t="shared" ca="1" si="168"/>
        <v>0</v>
      </c>
      <c r="S1524" s="119" t="b">
        <f t="shared" ca="1" si="166"/>
        <v>0</v>
      </c>
      <c r="T1524" s="119" t="b">
        <f t="shared" ca="1" si="167"/>
        <v>0</v>
      </c>
      <c r="U1524" s="119" t="b">
        <f t="shared" ca="1" si="169"/>
        <v>0</v>
      </c>
      <c r="V1524" s="160" t="b">
        <f t="shared" ca="1" si="170"/>
        <v>0</v>
      </c>
      <c r="W1524" s="119" t="b">
        <f t="shared" ca="1" si="171"/>
        <v>0</v>
      </c>
      <c r="X1524" s="119" t="b">
        <f t="shared" ca="1" si="172"/>
        <v>0</v>
      </c>
    </row>
    <row r="1525" spans="2:24" x14ac:dyDescent="0.25">
      <c r="B1525" s="194" t="str">
        <f ca="1" xml:space="preserve"> IF(INDIRECT("FROM_NGS2_SampleSheet!A"&amp;ROW()-5,TRUE)="","",  INDIRECT(    "FROM_NGS2_SampleSheet!"   &amp;  CHAR(64 + MATCH(VLOOKUP(B$6,mapping!$A:$B,2,FALSE),FROM_NGS2_SampleSheet!$1:$1,0))   &amp;  ROW()-5,TRUE)    )</f>
        <v/>
      </c>
      <c r="C1525" s="195" t="str">
        <f ca="1" xml:space="preserve"> IF(INDIRECT("FROM_NGS2_SampleSheet!A"&amp;ROW()-5,TRUE)="","",  INDIRECT(    "FROM_NGS2_SampleSheet!"   &amp;  CHAR(64 + MATCH(VLOOKUP(C$6,mapping!$A:$B,2,FALSE),FROM_NGS2_SampleSheet!$1:$1,0))   &amp;  ROW()-5,TRUE)    )</f>
        <v/>
      </c>
      <c r="D1525" s="195" t="str">
        <f ca="1" xml:space="preserve"> IF(INDIRECT("FROM_NGS2_SampleSheet!A"&amp;ROW()-5,TRUE)="","",  INDIRECT(    "FROM_NGS2_SampleSheet!"   &amp;  CHAR(64 + MATCH(VLOOKUP(D$6,mapping!$A:$B,2,FALSE),FROM_NGS2_SampleSheet!$1:$1,0))   &amp;  ROW()-5,TRUE)    )</f>
        <v/>
      </c>
      <c r="E1525" s="195" t="str">
        <f ca="1" xml:space="preserve"> IF(INDIRECT("FROM_NGS2_SampleSheet!A"&amp;ROW()-5,TRUE)="","",  "e" &amp; INDIRECT(    "FROM_NGS2_SampleSheet!"   &amp;  CHAR(64 + MATCH(VLOOKUP(E$6,mapping!$A:$B,2,FALSE),FROM_NGS2_SampleSheet!$1:$1,0))   &amp;  ROW()-5,TRUE)    )</f>
        <v/>
      </c>
      <c r="F1525" s="195" t="str">
        <f ca="1" xml:space="preserve"> IF(INDIRECT("FROM_NGS2_SampleSheet!A"&amp;ROW()-5,TRUE)="","",  INDIRECT(    "FROM_NGS2_SampleSheet!"   &amp;  CHAR(64 + MATCH(VLOOKUP(F$6,mapping!$A:$B,2,FALSE),FROM_NGS2_SampleSheet!$1:$1,0))   &amp;  ROW()-5,TRUE)    )</f>
        <v/>
      </c>
      <c r="G1525" s="196" t="str">
        <f ca="1" xml:space="preserve"> IF(INDIRECT("FROM_NGS2_SampleSheet!A"&amp;ROW()-5,TRUE)="","",  INDIRECT(    "FROM_NGS2_SampleSheet!"   &amp;  CHAR(64 + MATCH(VLOOKUP(G$6,mapping!$A:$B,2,FALSE),FROM_NGS2_SampleSheet!$1:$1,0))   &amp;  ROW()-5,TRUE)    )</f>
        <v/>
      </c>
      <c r="H1525" s="195"/>
      <c r="I1525" s="213">
        <v>1</v>
      </c>
      <c r="J1525" s="197" t="str">
        <f ca="1">IF(U1525=TRUE,    IF($Y$4&gt;96,"TOO MANY",VLOOKUP(B1525&amp;"_"&amp;C1525&amp;"_"&amp;E1525&amp;"_A",CALC!W:X,2,FALSE)),   "")</f>
        <v/>
      </c>
      <c r="L1525" s="213">
        <v>1</v>
      </c>
      <c r="M1525" s="197" t="str">
        <f ca="1">IF(V1525=TRUE,     IF($Y$4&gt;96,"TOO MANY",VLOOKUP(B1525&amp;"_"&amp;C1525&amp;"_"&amp;E1525&amp;"_B",CALC!W:X,2,FALSE)),    "")</f>
        <v/>
      </c>
      <c r="N1525" s="206"/>
      <c r="O1525" s="213">
        <v>1</v>
      </c>
      <c r="P1525" s="197" t="str">
        <f ca="1">IF(W1525=TRUE,   IF($Y$4&gt;96,"TOO MANY", VLOOKUP(B1525&amp;"_"&amp;C1525&amp;"_"&amp;E1525&amp;"_C",CALC!W:X,2,FALSE)),   "")</f>
        <v/>
      </c>
      <c r="Q1525" s="206"/>
      <c r="R1525" s="119" t="b">
        <f t="shared" ca="1" si="168"/>
        <v>0</v>
      </c>
      <c r="S1525" s="119" t="b">
        <f t="shared" ca="1" si="166"/>
        <v>0</v>
      </c>
      <c r="T1525" s="119" t="b">
        <f t="shared" ca="1" si="167"/>
        <v>0</v>
      </c>
      <c r="U1525" s="119" t="b">
        <f t="shared" ca="1" si="169"/>
        <v>0</v>
      </c>
      <c r="V1525" s="160" t="b">
        <f t="shared" ca="1" si="170"/>
        <v>0</v>
      </c>
      <c r="W1525" s="119" t="b">
        <f t="shared" ca="1" si="171"/>
        <v>0</v>
      </c>
      <c r="X1525" s="119" t="b">
        <f t="shared" ca="1" si="172"/>
        <v>0</v>
      </c>
    </row>
    <row r="1526" spans="2:24" x14ac:dyDescent="0.25">
      <c r="B1526" s="194" t="str">
        <f ca="1" xml:space="preserve"> IF(INDIRECT("FROM_NGS2_SampleSheet!A"&amp;ROW()-5,TRUE)="","",  INDIRECT(    "FROM_NGS2_SampleSheet!"   &amp;  CHAR(64 + MATCH(VLOOKUP(B$6,mapping!$A:$B,2,FALSE),FROM_NGS2_SampleSheet!$1:$1,0))   &amp;  ROW()-5,TRUE)    )</f>
        <v/>
      </c>
      <c r="C1526" s="195" t="str">
        <f ca="1" xml:space="preserve"> IF(INDIRECT("FROM_NGS2_SampleSheet!A"&amp;ROW()-5,TRUE)="","",  INDIRECT(    "FROM_NGS2_SampleSheet!"   &amp;  CHAR(64 + MATCH(VLOOKUP(C$6,mapping!$A:$B,2,FALSE),FROM_NGS2_SampleSheet!$1:$1,0))   &amp;  ROW()-5,TRUE)    )</f>
        <v/>
      </c>
      <c r="D1526" s="195" t="str">
        <f ca="1" xml:space="preserve"> IF(INDIRECT("FROM_NGS2_SampleSheet!A"&amp;ROW()-5,TRUE)="","",  INDIRECT(    "FROM_NGS2_SampleSheet!"   &amp;  CHAR(64 + MATCH(VLOOKUP(D$6,mapping!$A:$B,2,FALSE),FROM_NGS2_SampleSheet!$1:$1,0))   &amp;  ROW()-5,TRUE)    )</f>
        <v/>
      </c>
      <c r="E1526" s="195" t="str">
        <f ca="1" xml:space="preserve"> IF(INDIRECT("FROM_NGS2_SampleSheet!A"&amp;ROW()-5,TRUE)="","",  "e" &amp; INDIRECT(    "FROM_NGS2_SampleSheet!"   &amp;  CHAR(64 + MATCH(VLOOKUP(E$6,mapping!$A:$B,2,FALSE),FROM_NGS2_SampleSheet!$1:$1,0))   &amp;  ROW()-5,TRUE)    )</f>
        <v/>
      </c>
      <c r="F1526" s="195" t="str">
        <f ca="1" xml:space="preserve"> IF(INDIRECT("FROM_NGS2_SampleSheet!A"&amp;ROW()-5,TRUE)="","",  INDIRECT(    "FROM_NGS2_SampleSheet!"   &amp;  CHAR(64 + MATCH(VLOOKUP(F$6,mapping!$A:$B,2,FALSE),FROM_NGS2_SampleSheet!$1:$1,0))   &amp;  ROW()-5,TRUE)    )</f>
        <v/>
      </c>
      <c r="G1526" s="196" t="str">
        <f ca="1" xml:space="preserve"> IF(INDIRECT("FROM_NGS2_SampleSheet!A"&amp;ROW()-5,TRUE)="","",  INDIRECT(    "FROM_NGS2_SampleSheet!"   &amp;  CHAR(64 + MATCH(VLOOKUP(G$6,mapping!$A:$B,2,FALSE),FROM_NGS2_SampleSheet!$1:$1,0))   &amp;  ROW()-5,TRUE)    )</f>
        <v/>
      </c>
      <c r="H1526" s="195"/>
      <c r="I1526" s="213">
        <v>1</v>
      </c>
      <c r="J1526" s="197" t="str">
        <f ca="1">IF(U1526=TRUE,    IF($Y$4&gt;96,"TOO MANY",VLOOKUP(B1526&amp;"_"&amp;C1526&amp;"_"&amp;E1526&amp;"_A",CALC!W:X,2,FALSE)),   "")</f>
        <v/>
      </c>
      <c r="L1526" s="213">
        <v>1</v>
      </c>
      <c r="M1526" s="197" t="str">
        <f ca="1">IF(V1526=TRUE,     IF($Y$4&gt;96,"TOO MANY",VLOOKUP(B1526&amp;"_"&amp;C1526&amp;"_"&amp;E1526&amp;"_B",CALC!W:X,2,FALSE)),    "")</f>
        <v/>
      </c>
      <c r="N1526" s="206"/>
      <c r="O1526" s="213">
        <v>1</v>
      </c>
      <c r="P1526" s="197" t="str">
        <f ca="1">IF(W1526=TRUE,   IF($Y$4&gt;96,"TOO MANY", VLOOKUP(B1526&amp;"_"&amp;C1526&amp;"_"&amp;E1526&amp;"_C",CALC!W:X,2,FALSE)),   "")</f>
        <v/>
      </c>
      <c r="Q1526" s="206"/>
      <c r="R1526" s="119" t="b">
        <f t="shared" ca="1" si="168"/>
        <v>0</v>
      </c>
      <c r="S1526" s="119" t="b">
        <f t="shared" ca="1" si="166"/>
        <v>0</v>
      </c>
      <c r="T1526" s="119" t="b">
        <f t="shared" ca="1" si="167"/>
        <v>0</v>
      </c>
      <c r="U1526" s="119" t="b">
        <f t="shared" ca="1" si="169"/>
        <v>0</v>
      </c>
      <c r="V1526" s="160" t="b">
        <f t="shared" ca="1" si="170"/>
        <v>0</v>
      </c>
      <c r="W1526" s="119" t="b">
        <f t="shared" ca="1" si="171"/>
        <v>0</v>
      </c>
      <c r="X1526" s="119" t="b">
        <f t="shared" ca="1" si="172"/>
        <v>0</v>
      </c>
    </row>
    <row r="1527" spans="2:24" x14ac:dyDescent="0.25">
      <c r="B1527" s="194" t="str">
        <f ca="1" xml:space="preserve"> IF(INDIRECT("FROM_NGS2_SampleSheet!A"&amp;ROW()-5,TRUE)="","",  INDIRECT(    "FROM_NGS2_SampleSheet!"   &amp;  CHAR(64 + MATCH(VLOOKUP(B$6,mapping!$A:$B,2,FALSE),FROM_NGS2_SampleSheet!$1:$1,0))   &amp;  ROW()-5,TRUE)    )</f>
        <v/>
      </c>
      <c r="C1527" s="195" t="str">
        <f ca="1" xml:space="preserve"> IF(INDIRECT("FROM_NGS2_SampleSheet!A"&amp;ROW()-5,TRUE)="","",  INDIRECT(    "FROM_NGS2_SampleSheet!"   &amp;  CHAR(64 + MATCH(VLOOKUP(C$6,mapping!$A:$B,2,FALSE),FROM_NGS2_SampleSheet!$1:$1,0))   &amp;  ROW()-5,TRUE)    )</f>
        <v/>
      </c>
      <c r="D1527" s="195" t="str">
        <f ca="1" xml:space="preserve"> IF(INDIRECT("FROM_NGS2_SampleSheet!A"&amp;ROW()-5,TRUE)="","",  INDIRECT(    "FROM_NGS2_SampleSheet!"   &amp;  CHAR(64 + MATCH(VLOOKUP(D$6,mapping!$A:$B,2,FALSE),FROM_NGS2_SampleSheet!$1:$1,0))   &amp;  ROW()-5,TRUE)    )</f>
        <v/>
      </c>
      <c r="E1527" s="195" t="str">
        <f ca="1" xml:space="preserve"> IF(INDIRECT("FROM_NGS2_SampleSheet!A"&amp;ROW()-5,TRUE)="","",  "e" &amp; INDIRECT(    "FROM_NGS2_SampleSheet!"   &amp;  CHAR(64 + MATCH(VLOOKUP(E$6,mapping!$A:$B,2,FALSE),FROM_NGS2_SampleSheet!$1:$1,0))   &amp;  ROW()-5,TRUE)    )</f>
        <v/>
      </c>
      <c r="F1527" s="195" t="str">
        <f ca="1" xml:space="preserve"> IF(INDIRECT("FROM_NGS2_SampleSheet!A"&amp;ROW()-5,TRUE)="","",  INDIRECT(    "FROM_NGS2_SampleSheet!"   &amp;  CHAR(64 + MATCH(VLOOKUP(F$6,mapping!$A:$B,2,FALSE),FROM_NGS2_SampleSheet!$1:$1,0))   &amp;  ROW()-5,TRUE)    )</f>
        <v/>
      </c>
      <c r="G1527" s="196" t="str">
        <f ca="1" xml:space="preserve"> IF(INDIRECT("FROM_NGS2_SampleSheet!A"&amp;ROW()-5,TRUE)="","",  INDIRECT(    "FROM_NGS2_SampleSheet!"   &amp;  CHAR(64 + MATCH(VLOOKUP(G$6,mapping!$A:$B,2,FALSE),FROM_NGS2_SampleSheet!$1:$1,0))   &amp;  ROW()-5,TRUE)    )</f>
        <v/>
      </c>
      <c r="H1527" s="195"/>
      <c r="I1527" s="213">
        <v>1</v>
      </c>
      <c r="J1527" s="197" t="str">
        <f ca="1">IF(U1527=TRUE,    IF($Y$4&gt;96,"TOO MANY",VLOOKUP(B1527&amp;"_"&amp;C1527&amp;"_"&amp;E1527&amp;"_A",CALC!W:X,2,FALSE)),   "")</f>
        <v/>
      </c>
      <c r="L1527" s="213">
        <v>1</v>
      </c>
      <c r="M1527" s="197" t="str">
        <f ca="1">IF(V1527=TRUE,     IF($Y$4&gt;96,"TOO MANY",VLOOKUP(B1527&amp;"_"&amp;C1527&amp;"_"&amp;E1527&amp;"_B",CALC!W:X,2,FALSE)),    "")</f>
        <v/>
      </c>
      <c r="N1527" s="206"/>
      <c r="O1527" s="213">
        <v>1</v>
      </c>
      <c r="P1527" s="197" t="str">
        <f ca="1">IF(W1527=TRUE,   IF($Y$4&gt;96,"TOO MANY", VLOOKUP(B1527&amp;"_"&amp;C1527&amp;"_"&amp;E1527&amp;"_C",CALC!W:X,2,FALSE)),   "")</f>
        <v/>
      </c>
      <c r="Q1527" s="206"/>
      <c r="R1527" s="119" t="b">
        <f t="shared" ca="1" si="168"/>
        <v>0</v>
      </c>
      <c r="S1527" s="119" t="b">
        <f t="shared" ca="1" si="166"/>
        <v>0</v>
      </c>
      <c r="T1527" s="119" t="b">
        <f t="shared" ca="1" si="167"/>
        <v>0</v>
      </c>
      <c r="U1527" s="119" t="b">
        <f t="shared" ca="1" si="169"/>
        <v>0</v>
      </c>
      <c r="V1527" s="160" t="b">
        <f t="shared" ca="1" si="170"/>
        <v>0</v>
      </c>
      <c r="W1527" s="119" t="b">
        <f t="shared" ca="1" si="171"/>
        <v>0</v>
      </c>
      <c r="X1527" s="119" t="b">
        <f t="shared" ca="1" si="172"/>
        <v>0</v>
      </c>
    </row>
    <row r="1528" spans="2:24" x14ac:dyDescent="0.25">
      <c r="B1528" s="194" t="str">
        <f ca="1" xml:space="preserve"> IF(INDIRECT("FROM_NGS2_SampleSheet!A"&amp;ROW()-5,TRUE)="","",  INDIRECT(    "FROM_NGS2_SampleSheet!"   &amp;  CHAR(64 + MATCH(VLOOKUP(B$6,mapping!$A:$B,2,FALSE),FROM_NGS2_SampleSheet!$1:$1,0))   &amp;  ROW()-5,TRUE)    )</f>
        <v/>
      </c>
      <c r="C1528" s="195" t="str">
        <f ca="1" xml:space="preserve"> IF(INDIRECT("FROM_NGS2_SampleSheet!A"&amp;ROW()-5,TRUE)="","",  INDIRECT(    "FROM_NGS2_SampleSheet!"   &amp;  CHAR(64 + MATCH(VLOOKUP(C$6,mapping!$A:$B,2,FALSE),FROM_NGS2_SampleSheet!$1:$1,0))   &amp;  ROW()-5,TRUE)    )</f>
        <v/>
      </c>
      <c r="D1528" s="195" t="str">
        <f ca="1" xml:space="preserve"> IF(INDIRECT("FROM_NGS2_SampleSheet!A"&amp;ROW()-5,TRUE)="","",  INDIRECT(    "FROM_NGS2_SampleSheet!"   &amp;  CHAR(64 + MATCH(VLOOKUP(D$6,mapping!$A:$B,2,FALSE),FROM_NGS2_SampleSheet!$1:$1,0))   &amp;  ROW()-5,TRUE)    )</f>
        <v/>
      </c>
      <c r="E1528" s="195" t="str">
        <f ca="1" xml:space="preserve"> IF(INDIRECT("FROM_NGS2_SampleSheet!A"&amp;ROW()-5,TRUE)="","",  "e" &amp; INDIRECT(    "FROM_NGS2_SampleSheet!"   &amp;  CHAR(64 + MATCH(VLOOKUP(E$6,mapping!$A:$B,2,FALSE),FROM_NGS2_SampleSheet!$1:$1,0))   &amp;  ROW()-5,TRUE)    )</f>
        <v/>
      </c>
      <c r="F1528" s="195" t="str">
        <f ca="1" xml:space="preserve"> IF(INDIRECT("FROM_NGS2_SampleSheet!A"&amp;ROW()-5,TRUE)="","",  INDIRECT(    "FROM_NGS2_SampleSheet!"   &amp;  CHAR(64 + MATCH(VLOOKUP(F$6,mapping!$A:$B,2,FALSE),FROM_NGS2_SampleSheet!$1:$1,0))   &amp;  ROW()-5,TRUE)    )</f>
        <v/>
      </c>
      <c r="G1528" s="196" t="str">
        <f ca="1" xml:space="preserve"> IF(INDIRECT("FROM_NGS2_SampleSheet!A"&amp;ROW()-5,TRUE)="","",  INDIRECT(    "FROM_NGS2_SampleSheet!"   &amp;  CHAR(64 + MATCH(VLOOKUP(G$6,mapping!$A:$B,2,FALSE),FROM_NGS2_SampleSheet!$1:$1,0))   &amp;  ROW()-5,TRUE)    )</f>
        <v/>
      </c>
      <c r="H1528" s="195"/>
      <c r="I1528" s="213">
        <v>1</v>
      </c>
      <c r="J1528" s="197" t="str">
        <f ca="1">IF(U1528=TRUE,    IF($Y$4&gt;96,"TOO MANY",VLOOKUP(B1528&amp;"_"&amp;C1528&amp;"_"&amp;E1528&amp;"_A",CALC!W:X,2,FALSE)),   "")</f>
        <v/>
      </c>
      <c r="L1528" s="213">
        <v>1</v>
      </c>
      <c r="M1528" s="197" t="str">
        <f ca="1">IF(V1528=TRUE,     IF($Y$4&gt;96,"TOO MANY",VLOOKUP(B1528&amp;"_"&amp;C1528&amp;"_"&amp;E1528&amp;"_B",CALC!W:X,2,FALSE)),    "")</f>
        <v/>
      </c>
      <c r="N1528" s="206"/>
      <c r="O1528" s="213">
        <v>1</v>
      </c>
      <c r="P1528" s="197" t="str">
        <f ca="1">IF(W1528=TRUE,   IF($Y$4&gt;96,"TOO MANY", VLOOKUP(B1528&amp;"_"&amp;C1528&amp;"_"&amp;E1528&amp;"_C",CALC!W:X,2,FALSE)),   "")</f>
        <v/>
      </c>
      <c r="Q1528" s="206"/>
      <c r="R1528" s="119" t="b">
        <f t="shared" ca="1" si="168"/>
        <v>0</v>
      </c>
      <c r="S1528" s="119" t="b">
        <f t="shared" ca="1" si="166"/>
        <v>0</v>
      </c>
      <c r="T1528" s="119" t="b">
        <f t="shared" ca="1" si="167"/>
        <v>0</v>
      </c>
      <c r="U1528" s="119" t="b">
        <f t="shared" ca="1" si="169"/>
        <v>0</v>
      </c>
      <c r="V1528" s="160" t="b">
        <f t="shared" ca="1" si="170"/>
        <v>0</v>
      </c>
      <c r="W1528" s="119" t="b">
        <f t="shared" ca="1" si="171"/>
        <v>0</v>
      </c>
      <c r="X1528" s="119" t="b">
        <f t="shared" ca="1" si="172"/>
        <v>0</v>
      </c>
    </row>
    <row r="1529" spans="2:24" x14ac:dyDescent="0.25">
      <c r="B1529" s="194" t="str">
        <f ca="1" xml:space="preserve"> IF(INDIRECT("FROM_NGS2_SampleSheet!A"&amp;ROW()-5,TRUE)="","",  INDIRECT(    "FROM_NGS2_SampleSheet!"   &amp;  CHAR(64 + MATCH(VLOOKUP(B$6,mapping!$A:$B,2,FALSE),FROM_NGS2_SampleSheet!$1:$1,0))   &amp;  ROW()-5,TRUE)    )</f>
        <v/>
      </c>
      <c r="C1529" s="195" t="str">
        <f ca="1" xml:space="preserve"> IF(INDIRECT("FROM_NGS2_SampleSheet!A"&amp;ROW()-5,TRUE)="","",  INDIRECT(    "FROM_NGS2_SampleSheet!"   &amp;  CHAR(64 + MATCH(VLOOKUP(C$6,mapping!$A:$B,2,FALSE),FROM_NGS2_SampleSheet!$1:$1,0))   &amp;  ROW()-5,TRUE)    )</f>
        <v/>
      </c>
      <c r="D1529" s="195" t="str">
        <f ca="1" xml:space="preserve"> IF(INDIRECT("FROM_NGS2_SampleSheet!A"&amp;ROW()-5,TRUE)="","",  INDIRECT(    "FROM_NGS2_SampleSheet!"   &amp;  CHAR(64 + MATCH(VLOOKUP(D$6,mapping!$A:$B,2,FALSE),FROM_NGS2_SampleSheet!$1:$1,0))   &amp;  ROW()-5,TRUE)    )</f>
        <v/>
      </c>
      <c r="E1529" s="195" t="str">
        <f ca="1" xml:space="preserve"> IF(INDIRECT("FROM_NGS2_SampleSheet!A"&amp;ROW()-5,TRUE)="","",  "e" &amp; INDIRECT(    "FROM_NGS2_SampleSheet!"   &amp;  CHAR(64 + MATCH(VLOOKUP(E$6,mapping!$A:$B,2,FALSE),FROM_NGS2_SampleSheet!$1:$1,0))   &amp;  ROW()-5,TRUE)    )</f>
        <v/>
      </c>
      <c r="F1529" s="195" t="str">
        <f ca="1" xml:space="preserve"> IF(INDIRECT("FROM_NGS2_SampleSheet!A"&amp;ROW()-5,TRUE)="","",  INDIRECT(    "FROM_NGS2_SampleSheet!"   &amp;  CHAR(64 + MATCH(VLOOKUP(F$6,mapping!$A:$B,2,FALSE),FROM_NGS2_SampleSheet!$1:$1,0))   &amp;  ROW()-5,TRUE)    )</f>
        <v/>
      </c>
      <c r="G1529" s="196" t="str">
        <f ca="1" xml:space="preserve"> IF(INDIRECT("FROM_NGS2_SampleSheet!A"&amp;ROW()-5,TRUE)="","",  INDIRECT(    "FROM_NGS2_SampleSheet!"   &amp;  CHAR(64 + MATCH(VLOOKUP(G$6,mapping!$A:$B,2,FALSE),FROM_NGS2_SampleSheet!$1:$1,0))   &amp;  ROW()-5,TRUE)    )</f>
        <v/>
      </c>
      <c r="H1529" s="195"/>
      <c r="I1529" s="213">
        <v>1</v>
      </c>
      <c r="J1529" s="197" t="str">
        <f ca="1">IF(U1529=TRUE,    IF($Y$4&gt;96,"TOO MANY",VLOOKUP(B1529&amp;"_"&amp;C1529&amp;"_"&amp;E1529&amp;"_A",CALC!W:X,2,FALSE)),   "")</f>
        <v/>
      </c>
      <c r="L1529" s="213">
        <v>1</v>
      </c>
      <c r="M1529" s="197" t="str">
        <f ca="1">IF(V1529=TRUE,     IF($Y$4&gt;96,"TOO MANY",VLOOKUP(B1529&amp;"_"&amp;C1529&amp;"_"&amp;E1529&amp;"_B",CALC!W:X,2,FALSE)),    "")</f>
        <v/>
      </c>
      <c r="N1529" s="206"/>
      <c r="O1529" s="213">
        <v>1</v>
      </c>
      <c r="P1529" s="197" t="str">
        <f ca="1">IF(W1529=TRUE,   IF($Y$4&gt;96,"TOO MANY", VLOOKUP(B1529&amp;"_"&amp;C1529&amp;"_"&amp;E1529&amp;"_C",CALC!W:X,2,FALSE)),   "")</f>
        <v/>
      </c>
      <c r="Q1529" s="206"/>
      <c r="R1529" s="119" t="b">
        <f t="shared" ca="1" si="168"/>
        <v>0</v>
      </c>
      <c r="S1529" s="119" t="b">
        <f t="shared" ca="1" si="166"/>
        <v>0</v>
      </c>
      <c r="T1529" s="119" t="b">
        <f t="shared" ca="1" si="167"/>
        <v>0</v>
      </c>
      <c r="U1529" s="119" t="b">
        <f t="shared" ca="1" si="169"/>
        <v>0</v>
      </c>
      <c r="V1529" s="160" t="b">
        <f t="shared" ca="1" si="170"/>
        <v>0</v>
      </c>
      <c r="W1529" s="119" t="b">
        <f t="shared" ca="1" si="171"/>
        <v>0</v>
      </c>
      <c r="X1529" s="119" t="b">
        <f t="shared" ca="1" si="172"/>
        <v>0</v>
      </c>
    </row>
    <row r="1530" spans="2:24" x14ac:dyDescent="0.25">
      <c r="B1530" s="194" t="str">
        <f ca="1" xml:space="preserve"> IF(INDIRECT("FROM_NGS2_SampleSheet!A"&amp;ROW()-5,TRUE)="","",  INDIRECT(    "FROM_NGS2_SampleSheet!"   &amp;  CHAR(64 + MATCH(VLOOKUP(B$6,mapping!$A:$B,2,FALSE),FROM_NGS2_SampleSheet!$1:$1,0))   &amp;  ROW()-5,TRUE)    )</f>
        <v/>
      </c>
      <c r="C1530" s="195" t="str">
        <f ca="1" xml:space="preserve"> IF(INDIRECT("FROM_NGS2_SampleSheet!A"&amp;ROW()-5,TRUE)="","",  INDIRECT(    "FROM_NGS2_SampleSheet!"   &amp;  CHAR(64 + MATCH(VLOOKUP(C$6,mapping!$A:$B,2,FALSE),FROM_NGS2_SampleSheet!$1:$1,0))   &amp;  ROW()-5,TRUE)    )</f>
        <v/>
      </c>
      <c r="D1530" s="195" t="str">
        <f ca="1" xml:space="preserve"> IF(INDIRECT("FROM_NGS2_SampleSheet!A"&amp;ROW()-5,TRUE)="","",  INDIRECT(    "FROM_NGS2_SampleSheet!"   &amp;  CHAR(64 + MATCH(VLOOKUP(D$6,mapping!$A:$B,2,FALSE),FROM_NGS2_SampleSheet!$1:$1,0))   &amp;  ROW()-5,TRUE)    )</f>
        <v/>
      </c>
      <c r="E1530" s="195" t="str">
        <f ca="1" xml:space="preserve"> IF(INDIRECT("FROM_NGS2_SampleSheet!A"&amp;ROW()-5,TRUE)="","",  "e" &amp; INDIRECT(    "FROM_NGS2_SampleSheet!"   &amp;  CHAR(64 + MATCH(VLOOKUP(E$6,mapping!$A:$B,2,FALSE),FROM_NGS2_SampleSheet!$1:$1,0))   &amp;  ROW()-5,TRUE)    )</f>
        <v/>
      </c>
      <c r="F1530" s="195" t="str">
        <f ca="1" xml:space="preserve"> IF(INDIRECT("FROM_NGS2_SampleSheet!A"&amp;ROW()-5,TRUE)="","",  INDIRECT(    "FROM_NGS2_SampleSheet!"   &amp;  CHAR(64 + MATCH(VLOOKUP(F$6,mapping!$A:$B,2,FALSE),FROM_NGS2_SampleSheet!$1:$1,0))   &amp;  ROW()-5,TRUE)    )</f>
        <v/>
      </c>
      <c r="G1530" s="196" t="str">
        <f ca="1" xml:space="preserve"> IF(INDIRECT("FROM_NGS2_SampleSheet!A"&amp;ROW()-5,TRUE)="","",  INDIRECT(    "FROM_NGS2_SampleSheet!"   &amp;  CHAR(64 + MATCH(VLOOKUP(G$6,mapping!$A:$B,2,FALSE),FROM_NGS2_SampleSheet!$1:$1,0))   &amp;  ROW()-5,TRUE)    )</f>
        <v/>
      </c>
      <c r="H1530" s="195"/>
      <c r="I1530" s="213">
        <v>1</v>
      </c>
      <c r="J1530" s="197" t="str">
        <f ca="1">IF(U1530=TRUE,    IF($Y$4&gt;96,"TOO MANY",VLOOKUP(B1530&amp;"_"&amp;C1530&amp;"_"&amp;E1530&amp;"_A",CALC!W:X,2,FALSE)),   "")</f>
        <v/>
      </c>
      <c r="L1530" s="213">
        <v>1</v>
      </c>
      <c r="M1530" s="197" t="str">
        <f ca="1">IF(V1530=TRUE,     IF($Y$4&gt;96,"TOO MANY",VLOOKUP(B1530&amp;"_"&amp;C1530&amp;"_"&amp;E1530&amp;"_B",CALC!W:X,2,FALSE)),    "")</f>
        <v/>
      </c>
      <c r="N1530" s="206"/>
      <c r="O1530" s="213">
        <v>1</v>
      </c>
      <c r="P1530" s="197" t="str">
        <f ca="1">IF(W1530=TRUE,   IF($Y$4&gt;96,"TOO MANY", VLOOKUP(B1530&amp;"_"&amp;C1530&amp;"_"&amp;E1530&amp;"_C",CALC!W:X,2,FALSE)),   "")</f>
        <v/>
      </c>
      <c r="Q1530" s="206"/>
      <c r="R1530" s="119" t="b">
        <f t="shared" ca="1" si="168"/>
        <v>0</v>
      </c>
      <c r="S1530" s="119" t="b">
        <f t="shared" ca="1" si="166"/>
        <v>0</v>
      </c>
      <c r="T1530" s="119" t="b">
        <f t="shared" ca="1" si="167"/>
        <v>0</v>
      </c>
      <c r="U1530" s="119" t="b">
        <f t="shared" ca="1" si="169"/>
        <v>0</v>
      </c>
      <c r="V1530" s="160" t="b">
        <f t="shared" ca="1" si="170"/>
        <v>0</v>
      </c>
      <c r="W1530" s="119" t="b">
        <f t="shared" ca="1" si="171"/>
        <v>0</v>
      </c>
      <c r="X1530" s="119" t="b">
        <f t="shared" ca="1" si="172"/>
        <v>0</v>
      </c>
    </row>
    <row r="1531" spans="2:24" x14ac:dyDescent="0.25">
      <c r="B1531" s="194" t="str">
        <f ca="1" xml:space="preserve"> IF(INDIRECT("FROM_NGS2_SampleSheet!A"&amp;ROW()-5,TRUE)="","",  INDIRECT(    "FROM_NGS2_SampleSheet!"   &amp;  CHAR(64 + MATCH(VLOOKUP(B$6,mapping!$A:$B,2,FALSE),FROM_NGS2_SampleSheet!$1:$1,0))   &amp;  ROW()-5,TRUE)    )</f>
        <v/>
      </c>
      <c r="C1531" s="195" t="str">
        <f ca="1" xml:space="preserve"> IF(INDIRECT("FROM_NGS2_SampleSheet!A"&amp;ROW()-5,TRUE)="","",  INDIRECT(    "FROM_NGS2_SampleSheet!"   &amp;  CHAR(64 + MATCH(VLOOKUP(C$6,mapping!$A:$B,2,FALSE),FROM_NGS2_SampleSheet!$1:$1,0))   &amp;  ROW()-5,TRUE)    )</f>
        <v/>
      </c>
      <c r="D1531" s="195" t="str">
        <f ca="1" xml:space="preserve"> IF(INDIRECT("FROM_NGS2_SampleSheet!A"&amp;ROW()-5,TRUE)="","",  INDIRECT(    "FROM_NGS2_SampleSheet!"   &amp;  CHAR(64 + MATCH(VLOOKUP(D$6,mapping!$A:$B,2,FALSE),FROM_NGS2_SampleSheet!$1:$1,0))   &amp;  ROW()-5,TRUE)    )</f>
        <v/>
      </c>
      <c r="E1531" s="195" t="str">
        <f ca="1" xml:space="preserve"> IF(INDIRECT("FROM_NGS2_SampleSheet!A"&amp;ROW()-5,TRUE)="","",  "e" &amp; INDIRECT(    "FROM_NGS2_SampleSheet!"   &amp;  CHAR(64 + MATCH(VLOOKUP(E$6,mapping!$A:$B,2,FALSE),FROM_NGS2_SampleSheet!$1:$1,0))   &amp;  ROW()-5,TRUE)    )</f>
        <v/>
      </c>
      <c r="F1531" s="195" t="str">
        <f ca="1" xml:space="preserve"> IF(INDIRECT("FROM_NGS2_SampleSheet!A"&amp;ROW()-5,TRUE)="","",  INDIRECT(    "FROM_NGS2_SampleSheet!"   &amp;  CHAR(64 + MATCH(VLOOKUP(F$6,mapping!$A:$B,2,FALSE),FROM_NGS2_SampleSheet!$1:$1,0))   &amp;  ROW()-5,TRUE)    )</f>
        <v/>
      </c>
      <c r="G1531" s="196" t="str">
        <f ca="1" xml:space="preserve"> IF(INDIRECT("FROM_NGS2_SampleSheet!A"&amp;ROW()-5,TRUE)="","",  INDIRECT(    "FROM_NGS2_SampleSheet!"   &amp;  CHAR(64 + MATCH(VLOOKUP(G$6,mapping!$A:$B,2,FALSE),FROM_NGS2_SampleSheet!$1:$1,0))   &amp;  ROW()-5,TRUE)    )</f>
        <v/>
      </c>
      <c r="H1531" s="195"/>
      <c r="I1531" s="213">
        <v>1</v>
      </c>
      <c r="J1531" s="197" t="str">
        <f ca="1">IF(U1531=TRUE,    IF($Y$4&gt;96,"TOO MANY",VLOOKUP(B1531&amp;"_"&amp;C1531&amp;"_"&amp;E1531&amp;"_A",CALC!W:X,2,FALSE)),   "")</f>
        <v/>
      </c>
      <c r="L1531" s="213">
        <v>1</v>
      </c>
      <c r="M1531" s="197" t="str">
        <f ca="1">IF(V1531=TRUE,     IF($Y$4&gt;96,"TOO MANY",VLOOKUP(B1531&amp;"_"&amp;C1531&amp;"_"&amp;E1531&amp;"_B",CALC!W:X,2,FALSE)),    "")</f>
        <v/>
      </c>
      <c r="N1531" s="206"/>
      <c r="O1531" s="213">
        <v>1</v>
      </c>
      <c r="P1531" s="197" t="str">
        <f ca="1">IF(W1531=TRUE,   IF($Y$4&gt;96,"TOO MANY", VLOOKUP(B1531&amp;"_"&amp;C1531&amp;"_"&amp;E1531&amp;"_C",CALC!W:X,2,FALSE)),   "")</f>
        <v/>
      </c>
      <c r="Q1531" s="206"/>
      <c r="R1531" s="119" t="b">
        <f t="shared" ca="1" si="168"/>
        <v>0</v>
      </c>
      <c r="S1531" s="119" t="b">
        <f t="shared" ca="1" si="166"/>
        <v>0</v>
      </c>
      <c r="T1531" s="119" t="b">
        <f t="shared" ca="1" si="167"/>
        <v>0</v>
      </c>
      <c r="U1531" s="119" t="b">
        <f t="shared" ca="1" si="169"/>
        <v>0</v>
      </c>
      <c r="V1531" s="160" t="b">
        <f t="shared" ca="1" si="170"/>
        <v>0</v>
      </c>
      <c r="W1531" s="119" t="b">
        <f t="shared" ca="1" si="171"/>
        <v>0</v>
      </c>
      <c r="X1531" s="119" t="b">
        <f t="shared" ca="1" si="172"/>
        <v>0</v>
      </c>
    </row>
    <row r="1532" spans="2:24" x14ac:dyDescent="0.25">
      <c r="B1532" s="194" t="str">
        <f ca="1" xml:space="preserve"> IF(INDIRECT("FROM_NGS2_SampleSheet!A"&amp;ROW()-5,TRUE)="","",  INDIRECT(    "FROM_NGS2_SampleSheet!"   &amp;  CHAR(64 + MATCH(VLOOKUP(B$6,mapping!$A:$B,2,FALSE),FROM_NGS2_SampleSheet!$1:$1,0))   &amp;  ROW()-5,TRUE)    )</f>
        <v/>
      </c>
      <c r="C1532" s="195" t="str">
        <f ca="1" xml:space="preserve"> IF(INDIRECT("FROM_NGS2_SampleSheet!A"&amp;ROW()-5,TRUE)="","",  INDIRECT(    "FROM_NGS2_SampleSheet!"   &amp;  CHAR(64 + MATCH(VLOOKUP(C$6,mapping!$A:$B,2,FALSE),FROM_NGS2_SampleSheet!$1:$1,0))   &amp;  ROW()-5,TRUE)    )</f>
        <v/>
      </c>
      <c r="D1532" s="195" t="str">
        <f ca="1" xml:space="preserve"> IF(INDIRECT("FROM_NGS2_SampleSheet!A"&amp;ROW()-5,TRUE)="","",  INDIRECT(    "FROM_NGS2_SampleSheet!"   &amp;  CHAR(64 + MATCH(VLOOKUP(D$6,mapping!$A:$B,2,FALSE),FROM_NGS2_SampleSheet!$1:$1,0))   &amp;  ROW()-5,TRUE)    )</f>
        <v/>
      </c>
      <c r="E1532" s="195" t="str">
        <f ca="1" xml:space="preserve"> IF(INDIRECT("FROM_NGS2_SampleSheet!A"&amp;ROW()-5,TRUE)="","",  "e" &amp; INDIRECT(    "FROM_NGS2_SampleSheet!"   &amp;  CHAR(64 + MATCH(VLOOKUP(E$6,mapping!$A:$B,2,FALSE),FROM_NGS2_SampleSheet!$1:$1,0))   &amp;  ROW()-5,TRUE)    )</f>
        <v/>
      </c>
      <c r="F1532" s="195" t="str">
        <f ca="1" xml:space="preserve"> IF(INDIRECT("FROM_NGS2_SampleSheet!A"&amp;ROW()-5,TRUE)="","",  INDIRECT(    "FROM_NGS2_SampleSheet!"   &amp;  CHAR(64 + MATCH(VLOOKUP(F$6,mapping!$A:$B,2,FALSE),FROM_NGS2_SampleSheet!$1:$1,0))   &amp;  ROW()-5,TRUE)    )</f>
        <v/>
      </c>
      <c r="G1532" s="196" t="str">
        <f ca="1" xml:space="preserve"> IF(INDIRECT("FROM_NGS2_SampleSheet!A"&amp;ROW()-5,TRUE)="","",  INDIRECT(    "FROM_NGS2_SampleSheet!"   &amp;  CHAR(64 + MATCH(VLOOKUP(G$6,mapping!$A:$B,2,FALSE),FROM_NGS2_SampleSheet!$1:$1,0))   &amp;  ROW()-5,TRUE)    )</f>
        <v/>
      </c>
      <c r="H1532" s="195"/>
      <c r="I1532" s="213">
        <v>1</v>
      </c>
      <c r="J1532" s="197" t="str">
        <f ca="1">IF(U1532=TRUE,    IF($Y$4&gt;96,"TOO MANY",VLOOKUP(B1532&amp;"_"&amp;C1532&amp;"_"&amp;E1532&amp;"_A",CALC!W:X,2,FALSE)),   "")</f>
        <v/>
      </c>
      <c r="L1532" s="213">
        <v>1</v>
      </c>
      <c r="M1532" s="197" t="str">
        <f ca="1">IF(V1532=TRUE,     IF($Y$4&gt;96,"TOO MANY",VLOOKUP(B1532&amp;"_"&amp;C1532&amp;"_"&amp;E1532&amp;"_B",CALC!W:X,2,FALSE)),    "")</f>
        <v/>
      </c>
      <c r="N1532" s="206"/>
      <c r="O1532" s="213">
        <v>1</v>
      </c>
      <c r="P1532" s="197" t="str">
        <f ca="1">IF(W1532=TRUE,   IF($Y$4&gt;96,"TOO MANY", VLOOKUP(B1532&amp;"_"&amp;C1532&amp;"_"&amp;E1532&amp;"_C",CALC!W:X,2,FALSE)),   "")</f>
        <v/>
      </c>
      <c r="Q1532" s="206"/>
      <c r="R1532" s="119" t="b">
        <f t="shared" ca="1" si="168"/>
        <v>0</v>
      </c>
      <c r="S1532" s="119" t="b">
        <f t="shared" ca="1" si="166"/>
        <v>0</v>
      </c>
      <c r="T1532" s="119" t="b">
        <f t="shared" ca="1" si="167"/>
        <v>0</v>
      </c>
      <c r="U1532" s="119" t="b">
        <f t="shared" ca="1" si="169"/>
        <v>0</v>
      </c>
      <c r="V1532" s="160" t="b">
        <f t="shared" ca="1" si="170"/>
        <v>0</v>
      </c>
      <c r="W1532" s="119" t="b">
        <f t="shared" ca="1" si="171"/>
        <v>0</v>
      </c>
      <c r="X1532" s="119" t="b">
        <f t="shared" ca="1" si="172"/>
        <v>0</v>
      </c>
    </row>
    <row r="1533" spans="2:24" x14ac:dyDescent="0.25">
      <c r="B1533" s="194" t="str">
        <f ca="1" xml:space="preserve"> IF(INDIRECT("FROM_NGS2_SampleSheet!A"&amp;ROW()-5,TRUE)="","",  INDIRECT(    "FROM_NGS2_SampleSheet!"   &amp;  CHAR(64 + MATCH(VLOOKUP(B$6,mapping!$A:$B,2,FALSE),FROM_NGS2_SampleSheet!$1:$1,0))   &amp;  ROW()-5,TRUE)    )</f>
        <v/>
      </c>
      <c r="C1533" s="195" t="str">
        <f ca="1" xml:space="preserve"> IF(INDIRECT("FROM_NGS2_SampleSheet!A"&amp;ROW()-5,TRUE)="","",  INDIRECT(    "FROM_NGS2_SampleSheet!"   &amp;  CHAR(64 + MATCH(VLOOKUP(C$6,mapping!$A:$B,2,FALSE),FROM_NGS2_SampleSheet!$1:$1,0))   &amp;  ROW()-5,TRUE)    )</f>
        <v/>
      </c>
      <c r="D1533" s="195" t="str">
        <f ca="1" xml:space="preserve"> IF(INDIRECT("FROM_NGS2_SampleSheet!A"&amp;ROW()-5,TRUE)="","",  INDIRECT(    "FROM_NGS2_SampleSheet!"   &amp;  CHAR(64 + MATCH(VLOOKUP(D$6,mapping!$A:$B,2,FALSE),FROM_NGS2_SampleSheet!$1:$1,0))   &amp;  ROW()-5,TRUE)    )</f>
        <v/>
      </c>
      <c r="E1533" s="195" t="str">
        <f ca="1" xml:space="preserve"> IF(INDIRECT("FROM_NGS2_SampleSheet!A"&amp;ROW()-5,TRUE)="","",  "e" &amp; INDIRECT(    "FROM_NGS2_SampleSheet!"   &amp;  CHAR(64 + MATCH(VLOOKUP(E$6,mapping!$A:$B,2,FALSE),FROM_NGS2_SampleSheet!$1:$1,0))   &amp;  ROW()-5,TRUE)    )</f>
        <v/>
      </c>
      <c r="F1533" s="195" t="str">
        <f ca="1" xml:space="preserve"> IF(INDIRECT("FROM_NGS2_SampleSheet!A"&amp;ROW()-5,TRUE)="","",  INDIRECT(    "FROM_NGS2_SampleSheet!"   &amp;  CHAR(64 + MATCH(VLOOKUP(F$6,mapping!$A:$B,2,FALSE),FROM_NGS2_SampleSheet!$1:$1,0))   &amp;  ROW()-5,TRUE)    )</f>
        <v/>
      </c>
      <c r="G1533" s="196" t="str">
        <f ca="1" xml:space="preserve"> IF(INDIRECT("FROM_NGS2_SampleSheet!A"&amp;ROW()-5,TRUE)="","",  INDIRECT(    "FROM_NGS2_SampleSheet!"   &amp;  CHAR(64 + MATCH(VLOOKUP(G$6,mapping!$A:$B,2,FALSE),FROM_NGS2_SampleSheet!$1:$1,0))   &amp;  ROW()-5,TRUE)    )</f>
        <v/>
      </c>
      <c r="H1533" s="195"/>
      <c r="I1533" s="213">
        <v>1</v>
      </c>
      <c r="J1533" s="197" t="str">
        <f ca="1">IF(U1533=TRUE,    IF($Y$4&gt;96,"TOO MANY",VLOOKUP(B1533&amp;"_"&amp;C1533&amp;"_"&amp;E1533&amp;"_A",CALC!W:X,2,FALSE)),   "")</f>
        <v/>
      </c>
      <c r="L1533" s="213">
        <v>1</v>
      </c>
      <c r="M1533" s="197" t="str">
        <f ca="1">IF(V1533=TRUE,     IF($Y$4&gt;96,"TOO MANY",VLOOKUP(B1533&amp;"_"&amp;C1533&amp;"_"&amp;E1533&amp;"_B",CALC!W:X,2,FALSE)),    "")</f>
        <v/>
      </c>
      <c r="N1533" s="206"/>
      <c r="O1533" s="213">
        <v>1</v>
      </c>
      <c r="P1533" s="197" t="str">
        <f ca="1">IF(W1533=TRUE,   IF($Y$4&gt;96,"TOO MANY", VLOOKUP(B1533&amp;"_"&amp;C1533&amp;"_"&amp;E1533&amp;"_C",CALC!W:X,2,FALSE)),   "")</f>
        <v/>
      </c>
      <c r="Q1533" s="206"/>
      <c r="R1533" s="119" t="b">
        <f t="shared" ca="1" si="168"/>
        <v>0</v>
      </c>
      <c r="S1533" s="119" t="b">
        <f t="shared" ca="1" si="166"/>
        <v>0</v>
      </c>
      <c r="T1533" s="119" t="b">
        <f t="shared" ca="1" si="167"/>
        <v>0</v>
      </c>
      <c r="U1533" s="119" t="b">
        <f t="shared" ca="1" si="169"/>
        <v>0</v>
      </c>
      <c r="V1533" s="160" t="b">
        <f t="shared" ca="1" si="170"/>
        <v>0</v>
      </c>
      <c r="W1533" s="119" t="b">
        <f t="shared" ca="1" si="171"/>
        <v>0</v>
      </c>
      <c r="X1533" s="119" t="b">
        <f t="shared" ca="1" si="172"/>
        <v>0</v>
      </c>
    </row>
    <row r="1534" spans="2:24" x14ac:dyDescent="0.25">
      <c r="B1534" s="194" t="str">
        <f ca="1" xml:space="preserve"> IF(INDIRECT("FROM_NGS2_SampleSheet!A"&amp;ROW()-5,TRUE)="","",  INDIRECT(    "FROM_NGS2_SampleSheet!"   &amp;  CHAR(64 + MATCH(VLOOKUP(B$6,mapping!$A:$B,2,FALSE),FROM_NGS2_SampleSheet!$1:$1,0))   &amp;  ROW()-5,TRUE)    )</f>
        <v/>
      </c>
      <c r="C1534" s="195" t="str">
        <f ca="1" xml:space="preserve"> IF(INDIRECT("FROM_NGS2_SampleSheet!A"&amp;ROW()-5,TRUE)="","",  INDIRECT(    "FROM_NGS2_SampleSheet!"   &amp;  CHAR(64 + MATCH(VLOOKUP(C$6,mapping!$A:$B,2,FALSE),FROM_NGS2_SampleSheet!$1:$1,0))   &amp;  ROW()-5,TRUE)    )</f>
        <v/>
      </c>
      <c r="D1534" s="195" t="str">
        <f ca="1" xml:space="preserve"> IF(INDIRECT("FROM_NGS2_SampleSheet!A"&amp;ROW()-5,TRUE)="","",  INDIRECT(    "FROM_NGS2_SampleSheet!"   &amp;  CHAR(64 + MATCH(VLOOKUP(D$6,mapping!$A:$B,2,FALSE),FROM_NGS2_SampleSheet!$1:$1,0))   &amp;  ROW()-5,TRUE)    )</f>
        <v/>
      </c>
      <c r="E1534" s="195" t="str">
        <f ca="1" xml:space="preserve"> IF(INDIRECT("FROM_NGS2_SampleSheet!A"&amp;ROW()-5,TRUE)="","",  "e" &amp; INDIRECT(    "FROM_NGS2_SampleSheet!"   &amp;  CHAR(64 + MATCH(VLOOKUP(E$6,mapping!$A:$B,2,FALSE),FROM_NGS2_SampleSheet!$1:$1,0))   &amp;  ROW()-5,TRUE)    )</f>
        <v/>
      </c>
      <c r="F1534" s="195" t="str">
        <f ca="1" xml:space="preserve"> IF(INDIRECT("FROM_NGS2_SampleSheet!A"&amp;ROW()-5,TRUE)="","",  INDIRECT(    "FROM_NGS2_SampleSheet!"   &amp;  CHAR(64 + MATCH(VLOOKUP(F$6,mapping!$A:$B,2,FALSE),FROM_NGS2_SampleSheet!$1:$1,0))   &amp;  ROW()-5,TRUE)    )</f>
        <v/>
      </c>
      <c r="G1534" s="196" t="str">
        <f ca="1" xml:space="preserve"> IF(INDIRECT("FROM_NGS2_SampleSheet!A"&amp;ROW()-5,TRUE)="","",  INDIRECT(    "FROM_NGS2_SampleSheet!"   &amp;  CHAR(64 + MATCH(VLOOKUP(G$6,mapping!$A:$B,2,FALSE),FROM_NGS2_SampleSheet!$1:$1,0))   &amp;  ROW()-5,TRUE)    )</f>
        <v/>
      </c>
      <c r="H1534" s="195"/>
      <c r="I1534" s="213">
        <v>1</v>
      </c>
      <c r="J1534" s="197" t="str">
        <f ca="1">IF(U1534=TRUE,    IF($Y$4&gt;96,"TOO MANY",VLOOKUP(B1534&amp;"_"&amp;C1534&amp;"_"&amp;E1534&amp;"_A",CALC!W:X,2,FALSE)),   "")</f>
        <v/>
      </c>
      <c r="L1534" s="213">
        <v>1</v>
      </c>
      <c r="M1534" s="197" t="str">
        <f ca="1">IF(V1534=TRUE,     IF($Y$4&gt;96,"TOO MANY",VLOOKUP(B1534&amp;"_"&amp;C1534&amp;"_"&amp;E1534&amp;"_B",CALC!W:X,2,FALSE)),    "")</f>
        <v/>
      </c>
      <c r="N1534" s="206"/>
      <c r="O1534" s="213">
        <v>1</v>
      </c>
      <c r="P1534" s="197" t="str">
        <f ca="1">IF(W1534=TRUE,   IF($Y$4&gt;96,"TOO MANY", VLOOKUP(B1534&amp;"_"&amp;C1534&amp;"_"&amp;E1534&amp;"_C",CALC!W:X,2,FALSE)),   "")</f>
        <v/>
      </c>
      <c r="Q1534" s="206"/>
      <c r="R1534" s="119" t="b">
        <f t="shared" ca="1" si="168"/>
        <v>0</v>
      </c>
      <c r="S1534" s="119" t="b">
        <f t="shared" ca="1" si="166"/>
        <v>0</v>
      </c>
      <c r="T1534" s="119" t="b">
        <f t="shared" ca="1" si="167"/>
        <v>0</v>
      </c>
      <c r="U1534" s="119" t="b">
        <f t="shared" ca="1" si="169"/>
        <v>0</v>
      </c>
      <c r="V1534" s="160" t="b">
        <f t="shared" ca="1" si="170"/>
        <v>0</v>
      </c>
      <c r="W1534" s="119" t="b">
        <f t="shared" ca="1" si="171"/>
        <v>0</v>
      </c>
      <c r="X1534" s="119" t="b">
        <f t="shared" ca="1" si="172"/>
        <v>0</v>
      </c>
    </row>
    <row r="1535" spans="2:24" x14ac:dyDescent="0.25">
      <c r="B1535" s="194" t="str">
        <f ca="1" xml:space="preserve"> IF(INDIRECT("FROM_NGS2_SampleSheet!A"&amp;ROW()-5,TRUE)="","",  INDIRECT(    "FROM_NGS2_SampleSheet!"   &amp;  CHAR(64 + MATCH(VLOOKUP(B$6,mapping!$A:$B,2,FALSE),FROM_NGS2_SampleSheet!$1:$1,0))   &amp;  ROW()-5,TRUE)    )</f>
        <v/>
      </c>
      <c r="C1535" s="195" t="str">
        <f ca="1" xml:space="preserve"> IF(INDIRECT("FROM_NGS2_SampleSheet!A"&amp;ROW()-5,TRUE)="","",  INDIRECT(    "FROM_NGS2_SampleSheet!"   &amp;  CHAR(64 + MATCH(VLOOKUP(C$6,mapping!$A:$B,2,FALSE),FROM_NGS2_SampleSheet!$1:$1,0))   &amp;  ROW()-5,TRUE)    )</f>
        <v/>
      </c>
      <c r="D1535" s="195" t="str">
        <f ca="1" xml:space="preserve"> IF(INDIRECT("FROM_NGS2_SampleSheet!A"&amp;ROW()-5,TRUE)="","",  INDIRECT(    "FROM_NGS2_SampleSheet!"   &amp;  CHAR(64 + MATCH(VLOOKUP(D$6,mapping!$A:$B,2,FALSE),FROM_NGS2_SampleSheet!$1:$1,0))   &amp;  ROW()-5,TRUE)    )</f>
        <v/>
      </c>
      <c r="E1535" s="195" t="str">
        <f ca="1" xml:space="preserve"> IF(INDIRECT("FROM_NGS2_SampleSheet!A"&amp;ROW()-5,TRUE)="","",  "e" &amp; INDIRECT(    "FROM_NGS2_SampleSheet!"   &amp;  CHAR(64 + MATCH(VLOOKUP(E$6,mapping!$A:$B,2,FALSE),FROM_NGS2_SampleSheet!$1:$1,0))   &amp;  ROW()-5,TRUE)    )</f>
        <v/>
      </c>
      <c r="F1535" s="195" t="str">
        <f ca="1" xml:space="preserve"> IF(INDIRECT("FROM_NGS2_SampleSheet!A"&amp;ROW()-5,TRUE)="","",  INDIRECT(    "FROM_NGS2_SampleSheet!"   &amp;  CHAR(64 + MATCH(VLOOKUP(F$6,mapping!$A:$B,2,FALSE),FROM_NGS2_SampleSheet!$1:$1,0))   &amp;  ROW()-5,TRUE)    )</f>
        <v/>
      </c>
      <c r="G1535" s="196" t="str">
        <f ca="1" xml:space="preserve"> IF(INDIRECT("FROM_NGS2_SampleSheet!A"&amp;ROW()-5,TRUE)="","",  INDIRECT(    "FROM_NGS2_SampleSheet!"   &amp;  CHAR(64 + MATCH(VLOOKUP(G$6,mapping!$A:$B,2,FALSE),FROM_NGS2_SampleSheet!$1:$1,0))   &amp;  ROW()-5,TRUE)    )</f>
        <v/>
      </c>
      <c r="H1535" s="195"/>
      <c r="I1535" s="213">
        <v>1</v>
      </c>
      <c r="J1535" s="197" t="str">
        <f ca="1">IF(U1535=TRUE,    IF($Y$4&gt;96,"TOO MANY",VLOOKUP(B1535&amp;"_"&amp;C1535&amp;"_"&amp;E1535&amp;"_A",CALC!W:X,2,FALSE)),   "")</f>
        <v/>
      </c>
      <c r="L1535" s="213">
        <v>1</v>
      </c>
      <c r="M1535" s="197" t="str">
        <f ca="1">IF(V1535=TRUE,     IF($Y$4&gt;96,"TOO MANY",VLOOKUP(B1535&amp;"_"&amp;C1535&amp;"_"&amp;E1535&amp;"_B",CALC!W:X,2,FALSE)),    "")</f>
        <v/>
      </c>
      <c r="N1535" s="206"/>
      <c r="O1535" s="213">
        <v>1</v>
      </c>
      <c r="P1535" s="197" t="str">
        <f ca="1">IF(W1535=TRUE,   IF($Y$4&gt;96,"TOO MANY", VLOOKUP(B1535&amp;"_"&amp;C1535&amp;"_"&amp;E1535&amp;"_C",CALC!W:X,2,FALSE)),   "")</f>
        <v/>
      </c>
      <c r="Q1535" s="206"/>
      <c r="R1535" s="119" t="b">
        <f t="shared" ca="1" si="168"/>
        <v>0</v>
      </c>
      <c r="S1535" s="119" t="b">
        <f t="shared" ca="1" si="166"/>
        <v>0</v>
      </c>
      <c r="T1535" s="119" t="b">
        <f t="shared" ca="1" si="167"/>
        <v>0</v>
      </c>
      <c r="U1535" s="119" t="b">
        <f t="shared" ca="1" si="169"/>
        <v>0</v>
      </c>
      <c r="V1535" s="160" t="b">
        <f t="shared" ca="1" si="170"/>
        <v>0</v>
      </c>
      <c r="W1535" s="119" t="b">
        <f t="shared" ca="1" si="171"/>
        <v>0</v>
      </c>
      <c r="X1535" s="119" t="b">
        <f t="shared" ca="1" si="172"/>
        <v>0</v>
      </c>
    </row>
    <row r="1536" spans="2:24" x14ac:dyDescent="0.25">
      <c r="B1536" s="194" t="str">
        <f ca="1" xml:space="preserve"> IF(INDIRECT("FROM_NGS2_SampleSheet!A"&amp;ROW()-5,TRUE)="","",  INDIRECT(    "FROM_NGS2_SampleSheet!"   &amp;  CHAR(64 + MATCH(VLOOKUP(B$6,mapping!$A:$B,2,FALSE),FROM_NGS2_SampleSheet!$1:$1,0))   &amp;  ROW()-5,TRUE)    )</f>
        <v/>
      </c>
      <c r="C1536" s="195" t="str">
        <f ca="1" xml:space="preserve"> IF(INDIRECT("FROM_NGS2_SampleSheet!A"&amp;ROW()-5,TRUE)="","",  INDIRECT(    "FROM_NGS2_SampleSheet!"   &amp;  CHAR(64 + MATCH(VLOOKUP(C$6,mapping!$A:$B,2,FALSE),FROM_NGS2_SampleSheet!$1:$1,0))   &amp;  ROW()-5,TRUE)    )</f>
        <v/>
      </c>
      <c r="D1536" s="195" t="str">
        <f ca="1" xml:space="preserve"> IF(INDIRECT("FROM_NGS2_SampleSheet!A"&amp;ROW()-5,TRUE)="","",  INDIRECT(    "FROM_NGS2_SampleSheet!"   &amp;  CHAR(64 + MATCH(VLOOKUP(D$6,mapping!$A:$B,2,FALSE),FROM_NGS2_SampleSheet!$1:$1,0))   &amp;  ROW()-5,TRUE)    )</f>
        <v/>
      </c>
      <c r="E1536" s="195" t="str">
        <f ca="1" xml:space="preserve"> IF(INDIRECT("FROM_NGS2_SampleSheet!A"&amp;ROW()-5,TRUE)="","",  "e" &amp; INDIRECT(    "FROM_NGS2_SampleSheet!"   &amp;  CHAR(64 + MATCH(VLOOKUP(E$6,mapping!$A:$B,2,FALSE),FROM_NGS2_SampleSheet!$1:$1,0))   &amp;  ROW()-5,TRUE)    )</f>
        <v/>
      </c>
      <c r="F1536" s="195" t="str">
        <f ca="1" xml:space="preserve"> IF(INDIRECT("FROM_NGS2_SampleSheet!A"&amp;ROW()-5,TRUE)="","",  INDIRECT(    "FROM_NGS2_SampleSheet!"   &amp;  CHAR(64 + MATCH(VLOOKUP(F$6,mapping!$A:$B,2,FALSE),FROM_NGS2_SampleSheet!$1:$1,0))   &amp;  ROW()-5,TRUE)    )</f>
        <v/>
      </c>
      <c r="G1536" s="196" t="str">
        <f ca="1" xml:space="preserve"> IF(INDIRECT("FROM_NGS2_SampleSheet!A"&amp;ROW()-5,TRUE)="","",  INDIRECT(    "FROM_NGS2_SampleSheet!"   &amp;  CHAR(64 + MATCH(VLOOKUP(G$6,mapping!$A:$B,2,FALSE),FROM_NGS2_SampleSheet!$1:$1,0))   &amp;  ROW()-5,TRUE)    )</f>
        <v/>
      </c>
      <c r="H1536" s="195"/>
      <c r="I1536" s="213">
        <v>1</v>
      </c>
      <c r="J1536" s="197" t="str">
        <f ca="1">IF(U1536=TRUE,    IF($Y$4&gt;96,"TOO MANY",VLOOKUP(B1536&amp;"_"&amp;C1536&amp;"_"&amp;E1536&amp;"_A",CALC!W:X,2,FALSE)),   "")</f>
        <v/>
      </c>
      <c r="L1536" s="213">
        <v>1</v>
      </c>
      <c r="M1536" s="197" t="str">
        <f ca="1">IF(V1536=TRUE,     IF($Y$4&gt;96,"TOO MANY",VLOOKUP(B1536&amp;"_"&amp;C1536&amp;"_"&amp;E1536&amp;"_B",CALC!W:X,2,FALSE)),    "")</f>
        <v/>
      </c>
      <c r="N1536" s="206"/>
      <c r="O1536" s="213">
        <v>1</v>
      </c>
      <c r="P1536" s="197" t="str">
        <f ca="1">IF(W1536=TRUE,   IF($Y$4&gt;96,"TOO MANY", VLOOKUP(B1536&amp;"_"&amp;C1536&amp;"_"&amp;E1536&amp;"_C",CALC!W:X,2,FALSE)),   "")</f>
        <v/>
      </c>
      <c r="Q1536" s="206"/>
      <c r="R1536" s="119" t="b">
        <f t="shared" ca="1" si="168"/>
        <v>0</v>
      </c>
      <c r="S1536" s="119" t="b">
        <f t="shared" ca="1" si="166"/>
        <v>0</v>
      </c>
      <c r="T1536" s="119" t="b">
        <f t="shared" ca="1" si="167"/>
        <v>0</v>
      </c>
      <c r="U1536" s="119" t="b">
        <f t="shared" ca="1" si="169"/>
        <v>0</v>
      </c>
      <c r="V1536" s="160" t="b">
        <f t="shared" ca="1" si="170"/>
        <v>0</v>
      </c>
      <c r="W1536" s="119" t="b">
        <f t="shared" ca="1" si="171"/>
        <v>0</v>
      </c>
      <c r="X1536" s="119" t="b">
        <f t="shared" ca="1" si="172"/>
        <v>0</v>
      </c>
    </row>
    <row r="1537" spans="2:24" x14ac:dyDescent="0.25">
      <c r="B1537" s="194" t="str">
        <f ca="1" xml:space="preserve"> IF(INDIRECT("FROM_NGS2_SampleSheet!A"&amp;ROW()-5,TRUE)="","",  INDIRECT(    "FROM_NGS2_SampleSheet!"   &amp;  CHAR(64 + MATCH(VLOOKUP(B$6,mapping!$A:$B,2,FALSE),FROM_NGS2_SampleSheet!$1:$1,0))   &amp;  ROW()-5,TRUE)    )</f>
        <v/>
      </c>
      <c r="C1537" s="195" t="str">
        <f ca="1" xml:space="preserve"> IF(INDIRECT("FROM_NGS2_SampleSheet!A"&amp;ROW()-5,TRUE)="","",  INDIRECT(    "FROM_NGS2_SampleSheet!"   &amp;  CHAR(64 + MATCH(VLOOKUP(C$6,mapping!$A:$B,2,FALSE),FROM_NGS2_SampleSheet!$1:$1,0))   &amp;  ROW()-5,TRUE)    )</f>
        <v/>
      </c>
      <c r="D1537" s="195" t="str">
        <f ca="1" xml:space="preserve"> IF(INDIRECT("FROM_NGS2_SampleSheet!A"&amp;ROW()-5,TRUE)="","",  INDIRECT(    "FROM_NGS2_SampleSheet!"   &amp;  CHAR(64 + MATCH(VLOOKUP(D$6,mapping!$A:$B,2,FALSE),FROM_NGS2_SampleSheet!$1:$1,0))   &amp;  ROW()-5,TRUE)    )</f>
        <v/>
      </c>
      <c r="E1537" s="195" t="str">
        <f ca="1" xml:space="preserve"> IF(INDIRECT("FROM_NGS2_SampleSheet!A"&amp;ROW()-5,TRUE)="","",  "e" &amp; INDIRECT(    "FROM_NGS2_SampleSheet!"   &amp;  CHAR(64 + MATCH(VLOOKUP(E$6,mapping!$A:$B,2,FALSE),FROM_NGS2_SampleSheet!$1:$1,0))   &amp;  ROW()-5,TRUE)    )</f>
        <v/>
      </c>
      <c r="F1537" s="195" t="str">
        <f ca="1" xml:space="preserve"> IF(INDIRECT("FROM_NGS2_SampleSheet!A"&amp;ROW()-5,TRUE)="","",  INDIRECT(    "FROM_NGS2_SampleSheet!"   &amp;  CHAR(64 + MATCH(VLOOKUP(F$6,mapping!$A:$B,2,FALSE),FROM_NGS2_SampleSheet!$1:$1,0))   &amp;  ROW()-5,TRUE)    )</f>
        <v/>
      </c>
      <c r="G1537" s="196" t="str">
        <f ca="1" xml:space="preserve"> IF(INDIRECT("FROM_NGS2_SampleSheet!A"&amp;ROW()-5,TRUE)="","",  INDIRECT(    "FROM_NGS2_SampleSheet!"   &amp;  CHAR(64 + MATCH(VLOOKUP(G$6,mapping!$A:$B,2,FALSE),FROM_NGS2_SampleSheet!$1:$1,0))   &amp;  ROW()-5,TRUE)    )</f>
        <v/>
      </c>
      <c r="H1537" s="195"/>
      <c r="I1537" s="213">
        <v>1</v>
      </c>
      <c r="J1537" s="197" t="str">
        <f ca="1">IF(U1537=TRUE,    IF($Y$4&gt;96,"TOO MANY",VLOOKUP(B1537&amp;"_"&amp;C1537&amp;"_"&amp;E1537&amp;"_A",CALC!W:X,2,FALSE)),   "")</f>
        <v/>
      </c>
      <c r="L1537" s="213">
        <v>1</v>
      </c>
      <c r="M1537" s="197" t="str">
        <f ca="1">IF(V1537=TRUE,     IF($Y$4&gt;96,"TOO MANY",VLOOKUP(B1537&amp;"_"&amp;C1537&amp;"_"&amp;E1537&amp;"_B",CALC!W:X,2,FALSE)),    "")</f>
        <v/>
      </c>
      <c r="N1537" s="206"/>
      <c r="O1537" s="213">
        <v>1</v>
      </c>
      <c r="P1537" s="197" t="str">
        <f ca="1">IF(W1537=TRUE,   IF($Y$4&gt;96,"TOO MANY", VLOOKUP(B1537&amp;"_"&amp;C1537&amp;"_"&amp;E1537&amp;"_C",CALC!W:X,2,FALSE)),   "")</f>
        <v/>
      </c>
      <c r="Q1537" s="206"/>
      <c r="R1537" s="119" t="b">
        <f t="shared" ca="1" si="168"/>
        <v>0</v>
      </c>
      <c r="S1537" s="119" t="b">
        <f t="shared" ca="1" si="166"/>
        <v>0</v>
      </c>
      <c r="T1537" s="119" t="b">
        <f t="shared" ca="1" si="167"/>
        <v>0</v>
      </c>
      <c r="U1537" s="119" t="b">
        <f t="shared" ca="1" si="169"/>
        <v>0</v>
      </c>
      <c r="V1537" s="160" t="b">
        <f t="shared" ca="1" si="170"/>
        <v>0</v>
      </c>
      <c r="W1537" s="119" t="b">
        <f t="shared" ca="1" si="171"/>
        <v>0</v>
      </c>
      <c r="X1537" s="119" t="b">
        <f t="shared" ca="1" si="172"/>
        <v>0</v>
      </c>
    </row>
    <row r="1538" spans="2:24" x14ac:dyDescent="0.25">
      <c r="B1538" s="194" t="str">
        <f ca="1" xml:space="preserve"> IF(INDIRECT("FROM_NGS2_SampleSheet!A"&amp;ROW()-5,TRUE)="","",  INDIRECT(    "FROM_NGS2_SampleSheet!"   &amp;  CHAR(64 + MATCH(VLOOKUP(B$6,mapping!$A:$B,2,FALSE),FROM_NGS2_SampleSheet!$1:$1,0))   &amp;  ROW()-5,TRUE)    )</f>
        <v/>
      </c>
      <c r="C1538" s="195" t="str">
        <f ca="1" xml:space="preserve"> IF(INDIRECT("FROM_NGS2_SampleSheet!A"&amp;ROW()-5,TRUE)="","",  INDIRECT(    "FROM_NGS2_SampleSheet!"   &amp;  CHAR(64 + MATCH(VLOOKUP(C$6,mapping!$A:$B,2,FALSE),FROM_NGS2_SampleSheet!$1:$1,0))   &amp;  ROW()-5,TRUE)    )</f>
        <v/>
      </c>
      <c r="D1538" s="195" t="str">
        <f ca="1" xml:space="preserve"> IF(INDIRECT("FROM_NGS2_SampleSheet!A"&amp;ROW()-5,TRUE)="","",  INDIRECT(    "FROM_NGS2_SampleSheet!"   &amp;  CHAR(64 + MATCH(VLOOKUP(D$6,mapping!$A:$B,2,FALSE),FROM_NGS2_SampleSheet!$1:$1,0))   &amp;  ROW()-5,TRUE)    )</f>
        <v/>
      </c>
      <c r="E1538" s="195" t="str">
        <f ca="1" xml:space="preserve"> IF(INDIRECT("FROM_NGS2_SampleSheet!A"&amp;ROW()-5,TRUE)="","",  "e" &amp; INDIRECT(    "FROM_NGS2_SampleSheet!"   &amp;  CHAR(64 + MATCH(VLOOKUP(E$6,mapping!$A:$B,2,FALSE),FROM_NGS2_SampleSheet!$1:$1,0))   &amp;  ROW()-5,TRUE)    )</f>
        <v/>
      </c>
      <c r="F1538" s="195" t="str">
        <f ca="1" xml:space="preserve"> IF(INDIRECT("FROM_NGS2_SampleSheet!A"&amp;ROW()-5,TRUE)="","",  INDIRECT(    "FROM_NGS2_SampleSheet!"   &amp;  CHAR(64 + MATCH(VLOOKUP(F$6,mapping!$A:$B,2,FALSE),FROM_NGS2_SampleSheet!$1:$1,0))   &amp;  ROW()-5,TRUE)    )</f>
        <v/>
      </c>
      <c r="G1538" s="196" t="str">
        <f ca="1" xml:space="preserve"> IF(INDIRECT("FROM_NGS2_SampleSheet!A"&amp;ROW()-5,TRUE)="","",  INDIRECT(    "FROM_NGS2_SampleSheet!"   &amp;  CHAR(64 + MATCH(VLOOKUP(G$6,mapping!$A:$B,2,FALSE),FROM_NGS2_SampleSheet!$1:$1,0))   &amp;  ROW()-5,TRUE)    )</f>
        <v/>
      </c>
      <c r="H1538" s="195"/>
      <c r="I1538" s="213">
        <v>1</v>
      </c>
      <c r="J1538" s="197" t="str">
        <f ca="1">IF(U1538=TRUE,    IF($Y$4&gt;96,"TOO MANY",VLOOKUP(B1538&amp;"_"&amp;C1538&amp;"_"&amp;E1538&amp;"_A",CALC!W:X,2,FALSE)),   "")</f>
        <v/>
      </c>
      <c r="L1538" s="213">
        <v>1</v>
      </c>
      <c r="M1538" s="197" t="str">
        <f ca="1">IF(V1538=TRUE,     IF($Y$4&gt;96,"TOO MANY",VLOOKUP(B1538&amp;"_"&amp;C1538&amp;"_"&amp;E1538&amp;"_B",CALC!W:X,2,FALSE)),    "")</f>
        <v/>
      </c>
      <c r="N1538" s="206"/>
      <c r="O1538" s="213">
        <v>1</v>
      </c>
      <c r="P1538" s="197" t="str">
        <f ca="1">IF(W1538=TRUE,   IF($Y$4&gt;96,"TOO MANY", VLOOKUP(B1538&amp;"_"&amp;C1538&amp;"_"&amp;E1538&amp;"_C",CALC!W:X,2,FALSE)),   "")</f>
        <v/>
      </c>
      <c r="Q1538" s="206"/>
      <c r="R1538" s="119" t="b">
        <f t="shared" ca="1" si="168"/>
        <v>0</v>
      </c>
      <c r="S1538" s="119" t="b">
        <f t="shared" ca="1" si="166"/>
        <v>0</v>
      </c>
      <c r="T1538" s="119" t="b">
        <f t="shared" ca="1" si="167"/>
        <v>0</v>
      </c>
      <c r="U1538" s="119" t="b">
        <f t="shared" ca="1" si="169"/>
        <v>0</v>
      </c>
      <c r="V1538" s="160" t="b">
        <f t="shared" ca="1" si="170"/>
        <v>0</v>
      </c>
      <c r="W1538" s="119" t="b">
        <f t="shared" ca="1" si="171"/>
        <v>0</v>
      </c>
      <c r="X1538" s="119" t="b">
        <f t="shared" ca="1" si="172"/>
        <v>0</v>
      </c>
    </row>
    <row r="1539" spans="2:24" x14ac:dyDescent="0.25">
      <c r="B1539" s="194" t="str">
        <f ca="1" xml:space="preserve"> IF(INDIRECT("FROM_NGS2_SampleSheet!A"&amp;ROW()-5,TRUE)="","",  INDIRECT(    "FROM_NGS2_SampleSheet!"   &amp;  CHAR(64 + MATCH(VLOOKUP(B$6,mapping!$A:$B,2,FALSE),FROM_NGS2_SampleSheet!$1:$1,0))   &amp;  ROW()-5,TRUE)    )</f>
        <v/>
      </c>
      <c r="C1539" s="195" t="str">
        <f ca="1" xml:space="preserve"> IF(INDIRECT("FROM_NGS2_SampleSheet!A"&amp;ROW()-5,TRUE)="","",  INDIRECT(    "FROM_NGS2_SampleSheet!"   &amp;  CHAR(64 + MATCH(VLOOKUP(C$6,mapping!$A:$B,2,FALSE),FROM_NGS2_SampleSheet!$1:$1,0))   &amp;  ROW()-5,TRUE)    )</f>
        <v/>
      </c>
      <c r="D1539" s="195" t="str">
        <f ca="1" xml:space="preserve"> IF(INDIRECT("FROM_NGS2_SampleSheet!A"&amp;ROW()-5,TRUE)="","",  INDIRECT(    "FROM_NGS2_SampleSheet!"   &amp;  CHAR(64 + MATCH(VLOOKUP(D$6,mapping!$A:$B,2,FALSE),FROM_NGS2_SampleSheet!$1:$1,0))   &amp;  ROW()-5,TRUE)    )</f>
        <v/>
      </c>
      <c r="E1539" s="195" t="str">
        <f ca="1" xml:space="preserve"> IF(INDIRECT("FROM_NGS2_SampleSheet!A"&amp;ROW()-5,TRUE)="","",  "e" &amp; INDIRECT(    "FROM_NGS2_SampleSheet!"   &amp;  CHAR(64 + MATCH(VLOOKUP(E$6,mapping!$A:$B,2,FALSE),FROM_NGS2_SampleSheet!$1:$1,0))   &amp;  ROW()-5,TRUE)    )</f>
        <v/>
      </c>
      <c r="F1539" s="195" t="str">
        <f ca="1" xml:space="preserve"> IF(INDIRECT("FROM_NGS2_SampleSheet!A"&amp;ROW()-5,TRUE)="","",  INDIRECT(    "FROM_NGS2_SampleSheet!"   &amp;  CHAR(64 + MATCH(VLOOKUP(F$6,mapping!$A:$B,2,FALSE),FROM_NGS2_SampleSheet!$1:$1,0))   &amp;  ROW()-5,TRUE)    )</f>
        <v/>
      </c>
      <c r="G1539" s="196" t="str">
        <f ca="1" xml:space="preserve"> IF(INDIRECT("FROM_NGS2_SampleSheet!A"&amp;ROW()-5,TRUE)="","",  INDIRECT(    "FROM_NGS2_SampleSheet!"   &amp;  CHAR(64 + MATCH(VLOOKUP(G$6,mapping!$A:$B,2,FALSE),FROM_NGS2_SampleSheet!$1:$1,0))   &amp;  ROW()-5,TRUE)    )</f>
        <v/>
      </c>
      <c r="H1539" s="195"/>
      <c r="I1539" s="213">
        <v>1</v>
      </c>
      <c r="J1539" s="197" t="str">
        <f ca="1">IF(U1539=TRUE,    IF($Y$4&gt;96,"TOO MANY",VLOOKUP(B1539&amp;"_"&amp;C1539&amp;"_"&amp;E1539&amp;"_A",CALC!W:X,2,FALSE)),   "")</f>
        <v/>
      </c>
      <c r="L1539" s="213">
        <v>1</v>
      </c>
      <c r="M1539" s="197" t="str">
        <f ca="1">IF(V1539=TRUE,     IF($Y$4&gt;96,"TOO MANY",VLOOKUP(B1539&amp;"_"&amp;C1539&amp;"_"&amp;E1539&amp;"_B",CALC!W:X,2,FALSE)),    "")</f>
        <v/>
      </c>
      <c r="N1539" s="206"/>
      <c r="O1539" s="213">
        <v>1</v>
      </c>
      <c r="P1539" s="197" t="str">
        <f ca="1">IF(W1539=TRUE,   IF($Y$4&gt;96,"TOO MANY", VLOOKUP(B1539&amp;"_"&amp;C1539&amp;"_"&amp;E1539&amp;"_C",CALC!W:X,2,FALSE)),   "")</f>
        <v/>
      </c>
      <c r="Q1539" s="206"/>
      <c r="R1539" s="119" t="b">
        <f t="shared" ca="1" si="168"/>
        <v>0</v>
      </c>
      <c r="S1539" s="119" t="b">
        <f t="shared" ca="1" si="166"/>
        <v>0</v>
      </c>
      <c r="T1539" s="119" t="b">
        <f t="shared" ca="1" si="167"/>
        <v>0</v>
      </c>
      <c r="U1539" s="119" t="b">
        <f t="shared" ca="1" si="169"/>
        <v>0</v>
      </c>
      <c r="V1539" s="160" t="b">
        <f t="shared" ca="1" si="170"/>
        <v>0</v>
      </c>
      <c r="W1539" s="119" t="b">
        <f t="shared" ca="1" si="171"/>
        <v>0</v>
      </c>
      <c r="X1539" s="119" t="b">
        <f t="shared" ca="1" si="172"/>
        <v>0</v>
      </c>
    </row>
    <row r="1540" spans="2:24" x14ac:dyDescent="0.25">
      <c r="B1540" s="194" t="str">
        <f ca="1" xml:space="preserve"> IF(INDIRECT("FROM_NGS2_SampleSheet!A"&amp;ROW()-5,TRUE)="","",  INDIRECT(    "FROM_NGS2_SampleSheet!"   &amp;  CHAR(64 + MATCH(VLOOKUP(B$6,mapping!$A:$B,2,FALSE),FROM_NGS2_SampleSheet!$1:$1,0))   &amp;  ROW()-5,TRUE)    )</f>
        <v/>
      </c>
      <c r="C1540" s="195" t="str">
        <f ca="1" xml:space="preserve"> IF(INDIRECT("FROM_NGS2_SampleSheet!A"&amp;ROW()-5,TRUE)="","",  INDIRECT(    "FROM_NGS2_SampleSheet!"   &amp;  CHAR(64 + MATCH(VLOOKUP(C$6,mapping!$A:$B,2,FALSE),FROM_NGS2_SampleSheet!$1:$1,0))   &amp;  ROW()-5,TRUE)    )</f>
        <v/>
      </c>
      <c r="D1540" s="195" t="str">
        <f ca="1" xml:space="preserve"> IF(INDIRECT("FROM_NGS2_SampleSheet!A"&amp;ROW()-5,TRUE)="","",  INDIRECT(    "FROM_NGS2_SampleSheet!"   &amp;  CHAR(64 + MATCH(VLOOKUP(D$6,mapping!$A:$B,2,FALSE),FROM_NGS2_SampleSheet!$1:$1,0))   &amp;  ROW()-5,TRUE)    )</f>
        <v/>
      </c>
      <c r="E1540" s="195" t="str">
        <f ca="1" xml:space="preserve"> IF(INDIRECT("FROM_NGS2_SampleSheet!A"&amp;ROW()-5,TRUE)="","",  "e" &amp; INDIRECT(    "FROM_NGS2_SampleSheet!"   &amp;  CHAR(64 + MATCH(VLOOKUP(E$6,mapping!$A:$B,2,FALSE),FROM_NGS2_SampleSheet!$1:$1,0))   &amp;  ROW()-5,TRUE)    )</f>
        <v/>
      </c>
      <c r="F1540" s="195" t="str">
        <f ca="1" xml:space="preserve"> IF(INDIRECT("FROM_NGS2_SampleSheet!A"&amp;ROW()-5,TRUE)="","",  INDIRECT(    "FROM_NGS2_SampleSheet!"   &amp;  CHAR(64 + MATCH(VLOOKUP(F$6,mapping!$A:$B,2,FALSE),FROM_NGS2_SampleSheet!$1:$1,0))   &amp;  ROW()-5,TRUE)    )</f>
        <v/>
      </c>
      <c r="G1540" s="196" t="str">
        <f ca="1" xml:space="preserve"> IF(INDIRECT("FROM_NGS2_SampleSheet!A"&amp;ROW()-5,TRUE)="","",  INDIRECT(    "FROM_NGS2_SampleSheet!"   &amp;  CHAR(64 + MATCH(VLOOKUP(G$6,mapping!$A:$B,2,FALSE),FROM_NGS2_SampleSheet!$1:$1,0))   &amp;  ROW()-5,TRUE)    )</f>
        <v/>
      </c>
      <c r="H1540" s="195"/>
      <c r="I1540" s="213">
        <v>1</v>
      </c>
      <c r="J1540" s="197" t="str">
        <f ca="1">IF(U1540=TRUE,    IF($Y$4&gt;96,"TOO MANY",VLOOKUP(B1540&amp;"_"&amp;C1540&amp;"_"&amp;E1540&amp;"_A",CALC!W:X,2,FALSE)),   "")</f>
        <v/>
      </c>
      <c r="L1540" s="213">
        <v>1</v>
      </c>
      <c r="M1540" s="197" t="str">
        <f ca="1">IF(V1540=TRUE,     IF($Y$4&gt;96,"TOO MANY",VLOOKUP(B1540&amp;"_"&amp;C1540&amp;"_"&amp;E1540&amp;"_B",CALC!W:X,2,FALSE)),    "")</f>
        <v/>
      </c>
      <c r="N1540" s="206"/>
      <c r="O1540" s="213">
        <v>1</v>
      </c>
      <c r="P1540" s="197" t="str">
        <f ca="1">IF(W1540=TRUE,   IF($Y$4&gt;96,"TOO MANY", VLOOKUP(B1540&amp;"_"&amp;C1540&amp;"_"&amp;E1540&amp;"_C",CALC!W:X,2,FALSE)),   "")</f>
        <v/>
      </c>
      <c r="Q1540" s="206"/>
      <c r="R1540" s="119" t="b">
        <f t="shared" ca="1" si="168"/>
        <v>0</v>
      </c>
      <c r="S1540" s="119" t="b">
        <f t="shared" ca="1" si="166"/>
        <v>0</v>
      </c>
      <c r="T1540" s="119" t="b">
        <f t="shared" ca="1" si="167"/>
        <v>0</v>
      </c>
      <c r="U1540" s="119" t="b">
        <f t="shared" ca="1" si="169"/>
        <v>0</v>
      </c>
      <c r="V1540" s="160" t="b">
        <f t="shared" ca="1" si="170"/>
        <v>0</v>
      </c>
      <c r="W1540" s="119" t="b">
        <f t="shared" ca="1" si="171"/>
        <v>0</v>
      </c>
      <c r="X1540" s="119" t="b">
        <f t="shared" ca="1" si="172"/>
        <v>0</v>
      </c>
    </row>
    <row r="1541" spans="2:24" x14ac:dyDescent="0.25">
      <c r="B1541" s="194" t="str">
        <f ca="1" xml:space="preserve"> IF(INDIRECT("FROM_NGS2_SampleSheet!A"&amp;ROW()-5,TRUE)="","",  INDIRECT(    "FROM_NGS2_SampleSheet!"   &amp;  CHAR(64 + MATCH(VLOOKUP(B$6,mapping!$A:$B,2,FALSE),FROM_NGS2_SampleSheet!$1:$1,0))   &amp;  ROW()-5,TRUE)    )</f>
        <v/>
      </c>
      <c r="C1541" s="195" t="str">
        <f ca="1" xml:space="preserve"> IF(INDIRECT("FROM_NGS2_SampleSheet!A"&amp;ROW()-5,TRUE)="","",  INDIRECT(    "FROM_NGS2_SampleSheet!"   &amp;  CHAR(64 + MATCH(VLOOKUP(C$6,mapping!$A:$B,2,FALSE),FROM_NGS2_SampleSheet!$1:$1,0))   &amp;  ROW()-5,TRUE)    )</f>
        <v/>
      </c>
      <c r="D1541" s="195" t="str">
        <f ca="1" xml:space="preserve"> IF(INDIRECT("FROM_NGS2_SampleSheet!A"&amp;ROW()-5,TRUE)="","",  INDIRECT(    "FROM_NGS2_SampleSheet!"   &amp;  CHAR(64 + MATCH(VLOOKUP(D$6,mapping!$A:$B,2,FALSE),FROM_NGS2_SampleSheet!$1:$1,0))   &amp;  ROW()-5,TRUE)    )</f>
        <v/>
      </c>
      <c r="E1541" s="195" t="str">
        <f ca="1" xml:space="preserve"> IF(INDIRECT("FROM_NGS2_SampleSheet!A"&amp;ROW()-5,TRUE)="","",  "e" &amp; INDIRECT(    "FROM_NGS2_SampleSheet!"   &amp;  CHAR(64 + MATCH(VLOOKUP(E$6,mapping!$A:$B,2,FALSE),FROM_NGS2_SampleSheet!$1:$1,0))   &amp;  ROW()-5,TRUE)    )</f>
        <v/>
      </c>
      <c r="F1541" s="195" t="str">
        <f ca="1" xml:space="preserve"> IF(INDIRECT("FROM_NGS2_SampleSheet!A"&amp;ROW()-5,TRUE)="","",  INDIRECT(    "FROM_NGS2_SampleSheet!"   &amp;  CHAR(64 + MATCH(VLOOKUP(F$6,mapping!$A:$B,2,FALSE),FROM_NGS2_SampleSheet!$1:$1,0))   &amp;  ROW()-5,TRUE)    )</f>
        <v/>
      </c>
      <c r="G1541" s="196" t="str">
        <f ca="1" xml:space="preserve"> IF(INDIRECT("FROM_NGS2_SampleSheet!A"&amp;ROW()-5,TRUE)="","",  INDIRECT(    "FROM_NGS2_SampleSheet!"   &amp;  CHAR(64 + MATCH(VLOOKUP(G$6,mapping!$A:$B,2,FALSE),FROM_NGS2_SampleSheet!$1:$1,0))   &amp;  ROW()-5,TRUE)    )</f>
        <v/>
      </c>
      <c r="H1541" s="195"/>
      <c r="I1541" s="213">
        <v>1</v>
      </c>
      <c r="J1541" s="197" t="str">
        <f ca="1">IF(U1541=TRUE,    IF($Y$4&gt;96,"TOO MANY",VLOOKUP(B1541&amp;"_"&amp;C1541&amp;"_"&amp;E1541&amp;"_A",CALC!W:X,2,FALSE)),   "")</f>
        <v/>
      </c>
      <c r="L1541" s="213">
        <v>1</v>
      </c>
      <c r="M1541" s="197" t="str">
        <f ca="1">IF(V1541=TRUE,     IF($Y$4&gt;96,"TOO MANY",VLOOKUP(B1541&amp;"_"&amp;C1541&amp;"_"&amp;E1541&amp;"_B",CALC!W:X,2,FALSE)),    "")</f>
        <v/>
      </c>
      <c r="N1541" s="206"/>
      <c r="O1541" s="213">
        <v>1</v>
      </c>
      <c r="P1541" s="197" t="str">
        <f ca="1">IF(W1541=TRUE,   IF($Y$4&gt;96,"TOO MANY", VLOOKUP(B1541&amp;"_"&amp;C1541&amp;"_"&amp;E1541&amp;"_C",CALC!W:X,2,FALSE)),   "")</f>
        <v/>
      </c>
      <c r="Q1541" s="206"/>
      <c r="R1541" s="119" t="b">
        <f t="shared" ca="1" si="168"/>
        <v>0</v>
      </c>
      <c r="S1541" s="119" t="b">
        <f t="shared" ca="1" si="166"/>
        <v>0</v>
      </c>
      <c r="T1541" s="119" t="b">
        <f t="shared" ca="1" si="167"/>
        <v>0</v>
      </c>
      <c r="U1541" s="119" t="b">
        <f t="shared" ca="1" si="169"/>
        <v>0</v>
      </c>
      <c r="V1541" s="160" t="b">
        <f t="shared" ca="1" si="170"/>
        <v>0</v>
      </c>
      <c r="W1541" s="119" t="b">
        <f t="shared" ca="1" si="171"/>
        <v>0</v>
      </c>
      <c r="X1541" s="119" t="b">
        <f t="shared" ca="1" si="172"/>
        <v>0</v>
      </c>
    </row>
    <row r="1542" spans="2:24" x14ac:dyDescent="0.25">
      <c r="B1542" s="194" t="str">
        <f ca="1" xml:space="preserve"> IF(INDIRECT("FROM_NGS2_SampleSheet!A"&amp;ROW()-5,TRUE)="","",  INDIRECT(    "FROM_NGS2_SampleSheet!"   &amp;  CHAR(64 + MATCH(VLOOKUP(B$6,mapping!$A:$B,2,FALSE),FROM_NGS2_SampleSheet!$1:$1,0))   &amp;  ROW()-5,TRUE)    )</f>
        <v/>
      </c>
      <c r="C1542" s="195" t="str">
        <f ca="1" xml:space="preserve"> IF(INDIRECT("FROM_NGS2_SampleSheet!A"&amp;ROW()-5,TRUE)="","",  INDIRECT(    "FROM_NGS2_SampleSheet!"   &amp;  CHAR(64 + MATCH(VLOOKUP(C$6,mapping!$A:$B,2,FALSE),FROM_NGS2_SampleSheet!$1:$1,0))   &amp;  ROW()-5,TRUE)    )</f>
        <v/>
      </c>
      <c r="D1542" s="195" t="str">
        <f ca="1" xml:space="preserve"> IF(INDIRECT("FROM_NGS2_SampleSheet!A"&amp;ROW()-5,TRUE)="","",  INDIRECT(    "FROM_NGS2_SampleSheet!"   &amp;  CHAR(64 + MATCH(VLOOKUP(D$6,mapping!$A:$B,2,FALSE),FROM_NGS2_SampleSheet!$1:$1,0))   &amp;  ROW()-5,TRUE)    )</f>
        <v/>
      </c>
      <c r="E1542" s="195" t="str">
        <f ca="1" xml:space="preserve"> IF(INDIRECT("FROM_NGS2_SampleSheet!A"&amp;ROW()-5,TRUE)="","",  "e" &amp; INDIRECT(    "FROM_NGS2_SampleSheet!"   &amp;  CHAR(64 + MATCH(VLOOKUP(E$6,mapping!$A:$B,2,FALSE),FROM_NGS2_SampleSheet!$1:$1,0))   &amp;  ROW()-5,TRUE)    )</f>
        <v/>
      </c>
      <c r="F1542" s="195" t="str">
        <f ca="1" xml:space="preserve"> IF(INDIRECT("FROM_NGS2_SampleSheet!A"&amp;ROW()-5,TRUE)="","",  INDIRECT(    "FROM_NGS2_SampleSheet!"   &amp;  CHAR(64 + MATCH(VLOOKUP(F$6,mapping!$A:$B,2,FALSE),FROM_NGS2_SampleSheet!$1:$1,0))   &amp;  ROW()-5,TRUE)    )</f>
        <v/>
      </c>
      <c r="G1542" s="196" t="str">
        <f ca="1" xml:space="preserve"> IF(INDIRECT("FROM_NGS2_SampleSheet!A"&amp;ROW()-5,TRUE)="","",  INDIRECT(    "FROM_NGS2_SampleSheet!"   &amp;  CHAR(64 + MATCH(VLOOKUP(G$6,mapping!$A:$B,2,FALSE),FROM_NGS2_SampleSheet!$1:$1,0))   &amp;  ROW()-5,TRUE)    )</f>
        <v/>
      </c>
      <c r="H1542" s="195"/>
      <c r="I1542" s="213">
        <v>1</v>
      </c>
      <c r="J1542" s="197" t="str">
        <f ca="1">IF(U1542=TRUE,    IF($Y$4&gt;96,"TOO MANY",VLOOKUP(B1542&amp;"_"&amp;C1542&amp;"_"&amp;E1542&amp;"_A",CALC!W:X,2,FALSE)),   "")</f>
        <v/>
      </c>
      <c r="L1542" s="213">
        <v>1</v>
      </c>
      <c r="M1542" s="197" t="str">
        <f ca="1">IF(V1542=TRUE,     IF($Y$4&gt;96,"TOO MANY",VLOOKUP(B1542&amp;"_"&amp;C1542&amp;"_"&amp;E1542&amp;"_B",CALC!W:X,2,FALSE)),    "")</f>
        <v/>
      </c>
      <c r="N1542" s="206"/>
      <c r="O1542" s="213">
        <v>1</v>
      </c>
      <c r="P1542" s="197" t="str">
        <f ca="1">IF(W1542=TRUE,   IF($Y$4&gt;96,"TOO MANY", VLOOKUP(B1542&amp;"_"&amp;C1542&amp;"_"&amp;E1542&amp;"_C",CALC!W:X,2,FALSE)),   "")</f>
        <v/>
      </c>
      <c r="Q1542" s="206"/>
      <c r="R1542" s="119" t="b">
        <f t="shared" ca="1" si="168"/>
        <v>0</v>
      </c>
      <c r="S1542" s="119" t="b">
        <f t="shared" ca="1" si="166"/>
        <v>0</v>
      </c>
      <c r="T1542" s="119" t="b">
        <f t="shared" ca="1" si="167"/>
        <v>0</v>
      </c>
      <c r="U1542" s="119" t="b">
        <f t="shared" ca="1" si="169"/>
        <v>0</v>
      </c>
      <c r="V1542" s="160" t="b">
        <f t="shared" ca="1" si="170"/>
        <v>0</v>
      </c>
      <c r="W1542" s="119" t="b">
        <f t="shared" ca="1" si="171"/>
        <v>0</v>
      </c>
      <c r="X1542" s="119" t="b">
        <f t="shared" ca="1" si="172"/>
        <v>0</v>
      </c>
    </row>
    <row r="1543" spans="2:24" x14ac:dyDescent="0.25">
      <c r="B1543" s="194" t="str">
        <f ca="1" xml:space="preserve"> IF(INDIRECT("FROM_NGS2_SampleSheet!A"&amp;ROW()-5,TRUE)="","",  INDIRECT(    "FROM_NGS2_SampleSheet!"   &amp;  CHAR(64 + MATCH(VLOOKUP(B$6,mapping!$A:$B,2,FALSE),FROM_NGS2_SampleSheet!$1:$1,0))   &amp;  ROW()-5,TRUE)    )</f>
        <v/>
      </c>
      <c r="C1543" s="195" t="str">
        <f ca="1" xml:space="preserve"> IF(INDIRECT("FROM_NGS2_SampleSheet!A"&amp;ROW()-5,TRUE)="","",  INDIRECT(    "FROM_NGS2_SampleSheet!"   &amp;  CHAR(64 + MATCH(VLOOKUP(C$6,mapping!$A:$B,2,FALSE),FROM_NGS2_SampleSheet!$1:$1,0))   &amp;  ROW()-5,TRUE)    )</f>
        <v/>
      </c>
      <c r="D1543" s="195" t="str">
        <f ca="1" xml:space="preserve"> IF(INDIRECT("FROM_NGS2_SampleSheet!A"&amp;ROW()-5,TRUE)="","",  INDIRECT(    "FROM_NGS2_SampleSheet!"   &amp;  CHAR(64 + MATCH(VLOOKUP(D$6,mapping!$A:$B,2,FALSE),FROM_NGS2_SampleSheet!$1:$1,0))   &amp;  ROW()-5,TRUE)    )</f>
        <v/>
      </c>
      <c r="E1543" s="195" t="str">
        <f ca="1" xml:space="preserve"> IF(INDIRECT("FROM_NGS2_SampleSheet!A"&amp;ROW()-5,TRUE)="","",  "e" &amp; INDIRECT(    "FROM_NGS2_SampleSheet!"   &amp;  CHAR(64 + MATCH(VLOOKUP(E$6,mapping!$A:$B,2,FALSE),FROM_NGS2_SampleSheet!$1:$1,0))   &amp;  ROW()-5,TRUE)    )</f>
        <v/>
      </c>
      <c r="F1543" s="195" t="str">
        <f ca="1" xml:space="preserve"> IF(INDIRECT("FROM_NGS2_SampleSheet!A"&amp;ROW()-5,TRUE)="","",  INDIRECT(    "FROM_NGS2_SampleSheet!"   &amp;  CHAR(64 + MATCH(VLOOKUP(F$6,mapping!$A:$B,2,FALSE),FROM_NGS2_SampleSheet!$1:$1,0))   &amp;  ROW()-5,TRUE)    )</f>
        <v/>
      </c>
      <c r="G1543" s="196" t="str">
        <f ca="1" xml:space="preserve"> IF(INDIRECT("FROM_NGS2_SampleSheet!A"&amp;ROW()-5,TRUE)="","",  INDIRECT(    "FROM_NGS2_SampleSheet!"   &amp;  CHAR(64 + MATCH(VLOOKUP(G$6,mapping!$A:$B,2,FALSE),FROM_NGS2_SampleSheet!$1:$1,0))   &amp;  ROW()-5,TRUE)    )</f>
        <v/>
      </c>
      <c r="H1543" s="195"/>
      <c r="I1543" s="213">
        <v>1</v>
      </c>
      <c r="J1543" s="197" t="str">
        <f ca="1">IF(U1543=TRUE,    IF($Y$4&gt;96,"TOO MANY",VLOOKUP(B1543&amp;"_"&amp;C1543&amp;"_"&amp;E1543&amp;"_A",CALC!W:X,2,FALSE)),   "")</f>
        <v/>
      </c>
      <c r="L1543" s="213">
        <v>1</v>
      </c>
      <c r="M1543" s="197" t="str">
        <f ca="1">IF(V1543=TRUE,     IF($Y$4&gt;96,"TOO MANY",VLOOKUP(B1543&amp;"_"&amp;C1543&amp;"_"&amp;E1543&amp;"_B",CALC!W:X,2,FALSE)),    "")</f>
        <v/>
      </c>
      <c r="N1543" s="206"/>
      <c r="O1543" s="213">
        <v>1</v>
      </c>
      <c r="P1543" s="197" t="str">
        <f ca="1">IF(W1543=TRUE,   IF($Y$4&gt;96,"TOO MANY", VLOOKUP(B1543&amp;"_"&amp;C1543&amp;"_"&amp;E1543&amp;"_C",CALC!W:X,2,FALSE)),   "")</f>
        <v/>
      </c>
      <c r="Q1543" s="206"/>
      <c r="R1543" s="119" t="b">
        <f t="shared" ca="1" si="168"/>
        <v>0</v>
      </c>
      <c r="S1543" s="119" t="b">
        <f t="shared" ca="1" si="166"/>
        <v>0</v>
      </c>
      <c r="T1543" s="119" t="b">
        <f t="shared" ca="1" si="167"/>
        <v>0</v>
      </c>
      <c r="U1543" s="119" t="b">
        <f t="shared" ca="1" si="169"/>
        <v>0</v>
      </c>
      <c r="V1543" s="160" t="b">
        <f t="shared" ca="1" si="170"/>
        <v>0</v>
      </c>
      <c r="W1543" s="119" t="b">
        <f t="shared" ca="1" si="171"/>
        <v>0</v>
      </c>
      <c r="X1543" s="119" t="b">
        <f t="shared" ca="1" si="172"/>
        <v>0</v>
      </c>
    </row>
    <row r="1544" spans="2:24" x14ac:dyDescent="0.25">
      <c r="B1544" s="194" t="str">
        <f ca="1" xml:space="preserve"> IF(INDIRECT("FROM_NGS2_SampleSheet!A"&amp;ROW()-5,TRUE)="","",  INDIRECT(    "FROM_NGS2_SampleSheet!"   &amp;  CHAR(64 + MATCH(VLOOKUP(B$6,mapping!$A:$B,2,FALSE),FROM_NGS2_SampleSheet!$1:$1,0))   &amp;  ROW()-5,TRUE)    )</f>
        <v/>
      </c>
      <c r="C1544" s="195" t="str">
        <f ca="1" xml:space="preserve"> IF(INDIRECT("FROM_NGS2_SampleSheet!A"&amp;ROW()-5,TRUE)="","",  INDIRECT(    "FROM_NGS2_SampleSheet!"   &amp;  CHAR(64 + MATCH(VLOOKUP(C$6,mapping!$A:$B,2,FALSE),FROM_NGS2_SampleSheet!$1:$1,0))   &amp;  ROW()-5,TRUE)    )</f>
        <v/>
      </c>
      <c r="D1544" s="195" t="str">
        <f ca="1" xml:space="preserve"> IF(INDIRECT("FROM_NGS2_SampleSheet!A"&amp;ROW()-5,TRUE)="","",  INDIRECT(    "FROM_NGS2_SampleSheet!"   &amp;  CHAR(64 + MATCH(VLOOKUP(D$6,mapping!$A:$B,2,FALSE),FROM_NGS2_SampleSheet!$1:$1,0))   &amp;  ROW()-5,TRUE)    )</f>
        <v/>
      </c>
      <c r="E1544" s="195" t="str">
        <f ca="1" xml:space="preserve"> IF(INDIRECT("FROM_NGS2_SampleSheet!A"&amp;ROW()-5,TRUE)="","",  "e" &amp; INDIRECT(    "FROM_NGS2_SampleSheet!"   &amp;  CHAR(64 + MATCH(VLOOKUP(E$6,mapping!$A:$B,2,FALSE),FROM_NGS2_SampleSheet!$1:$1,0))   &amp;  ROW()-5,TRUE)    )</f>
        <v/>
      </c>
      <c r="F1544" s="195" t="str">
        <f ca="1" xml:space="preserve"> IF(INDIRECT("FROM_NGS2_SampleSheet!A"&amp;ROW()-5,TRUE)="","",  INDIRECT(    "FROM_NGS2_SampleSheet!"   &amp;  CHAR(64 + MATCH(VLOOKUP(F$6,mapping!$A:$B,2,FALSE),FROM_NGS2_SampleSheet!$1:$1,0))   &amp;  ROW()-5,TRUE)    )</f>
        <v/>
      </c>
      <c r="G1544" s="196" t="str">
        <f ca="1" xml:space="preserve"> IF(INDIRECT("FROM_NGS2_SampleSheet!A"&amp;ROW()-5,TRUE)="","",  INDIRECT(    "FROM_NGS2_SampleSheet!"   &amp;  CHAR(64 + MATCH(VLOOKUP(G$6,mapping!$A:$B,2,FALSE),FROM_NGS2_SampleSheet!$1:$1,0))   &amp;  ROW()-5,TRUE)    )</f>
        <v/>
      </c>
      <c r="H1544" s="195"/>
      <c r="I1544" s="213">
        <v>1</v>
      </c>
      <c r="J1544" s="197" t="str">
        <f ca="1">IF(U1544=TRUE,    IF($Y$4&gt;96,"TOO MANY",VLOOKUP(B1544&amp;"_"&amp;C1544&amp;"_"&amp;E1544&amp;"_A",CALC!W:X,2,FALSE)),   "")</f>
        <v/>
      </c>
      <c r="L1544" s="213">
        <v>1</v>
      </c>
      <c r="M1544" s="197" t="str">
        <f ca="1">IF(V1544=TRUE,     IF($Y$4&gt;96,"TOO MANY",VLOOKUP(B1544&amp;"_"&amp;C1544&amp;"_"&amp;E1544&amp;"_B",CALC!W:X,2,FALSE)),    "")</f>
        <v/>
      </c>
      <c r="N1544" s="206"/>
      <c r="O1544" s="213">
        <v>1</v>
      </c>
      <c r="P1544" s="197" t="str">
        <f ca="1">IF(W1544=TRUE,   IF($Y$4&gt;96,"TOO MANY", VLOOKUP(B1544&amp;"_"&amp;C1544&amp;"_"&amp;E1544&amp;"_C",CALC!W:X,2,FALSE)),   "")</f>
        <v/>
      </c>
      <c r="Q1544" s="206"/>
      <c r="R1544" s="119" t="b">
        <f t="shared" ca="1" si="168"/>
        <v>0</v>
      </c>
      <c r="S1544" s="119" t="b">
        <f t="shared" ref="S1544:S1607" ca="1" si="173">IF(AND(R1544=TRUE,$U$3=TRUE),TRUE)</f>
        <v>0</v>
      </c>
      <c r="T1544" s="119" t="b">
        <f t="shared" ref="T1544:T1607" ca="1" si="174">IF(AND(R1544=TRUE,$U$4=TRUE,$U$3=TRUE),TRUE)</f>
        <v>0</v>
      </c>
      <c r="U1544" s="119" t="b">
        <f t="shared" ca="1" si="169"/>
        <v>0</v>
      </c>
      <c r="V1544" s="160" t="b">
        <f t="shared" ca="1" si="170"/>
        <v>0</v>
      </c>
      <c r="W1544" s="119" t="b">
        <f t="shared" ca="1" si="171"/>
        <v>0</v>
      </c>
      <c r="X1544" s="119" t="b">
        <f t="shared" ca="1" si="172"/>
        <v>0</v>
      </c>
    </row>
    <row r="1545" spans="2:24" x14ac:dyDescent="0.25">
      <c r="B1545" s="194" t="str">
        <f ca="1" xml:space="preserve"> IF(INDIRECT("FROM_NGS2_SampleSheet!A"&amp;ROW()-5,TRUE)="","",  INDIRECT(    "FROM_NGS2_SampleSheet!"   &amp;  CHAR(64 + MATCH(VLOOKUP(B$6,mapping!$A:$B,2,FALSE),FROM_NGS2_SampleSheet!$1:$1,0))   &amp;  ROW()-5,TRUE)    )</f>
        <v/>
      </c>
      <c r="C1545" s="195" t="str">
        <f ca="1" xml:space="preserve"> IF(INDIRECT("FROM_NGS2_SampleSheet!A"&amp;ROW()-5,TRUE)="","",  INDIRECT(    "FROM_NGS2_SampleSheet!"   &amp;  CHAR(64 + MATCH(VLOOKUP(C$6,mapping!$A:$B,2,FALSE),FROM_NGS2_SampleSheet!$1:$1,0))   &amp;  ROW()-5,TRUE)    )</f>
        <v/>
      </c>
      <c r="D1545" s="195" t="str">
        <f ca="1" xml:space="preserve"> IF(INDIRECT("FROM_NGS2_SampleSheet!A"&amp;ROW()-5,TRUE)="","",  INDIRECT(    "FROM_NGS2_SampleSheet!"   &amp;  CHAR(64 + MATCH(VLOOKUP(D$6,mapping!$A:$B,2,FALSE),FROM_NGS2_SampleSheet!$1:$1,0))   &amp;  ROW()-5,TRUE)    )</f>
        <v/>
      </c>
      <c r="E1545" s="195" t="str">
        <f ca="1" xml:space="preserve"> IF(INDIRECT("FROM_NGS2_SampleSheet!A"&amp;ROW()-5,TRUE)="","",  "e" &amp; INDIRECT(    "FROM_NGS2_SampleSheet!"   &amp;  CHAR(64 + MATCH(VLOOKUP(E$6,mapping!$A:$B,2,FALSE),FROM_NGS2_SampleSheet!$1:$1,0))   &amp;  ROW()-5,TRUE)    )</f>
        <v/>
      </c>
      <c r="F1545" s="195" t="str">
        <f ca="1" xml:space="preserve"> IF(INDIRECT("FROM_NGS2_SampleSheet!A"&amp;ROW()-5,TRUE)="","",  INDIRECT(    "FROM_NGS2_SampleSheet!"   &amp;  CHAR(64 + MATCH(VLOOKUP(F$6,mapping!$A:$B,2,FALSE),FROM_NGS2_SampleSheet!$1:$1,0))   &amp;  ROW()-5,TRUE)    )</f>
        <v/>
      </c>
      <c r="G1545" s="196" t="str">
        <f ca="1" xml:space="preserve"> IF(INDIRECT("FROM_NGS2_SampleSheet!A"&amp;ROW()-5,TRUE)="","",  INDIRECT(    "FROM_NGS2_SampleSheet!"   &amp;  CHAR(64 + MATCH(VLOOKUP(G$6,mapping!$A:$B,2,FALSE),FROM_NGS2_SampleSheet!$1:$1,0))   &amp;  ROW()-5,TRUE)    )</f>
        <v/>
      </c>
      <c r="H1545" s="195"/>
      <c r="I1545" s="213">
        <v>1</v>
      </c>
      <c r="J1545" s="197" t="str">
        <f ca="1">IF(U1545=TRUE,    IF($Y$4&gt;96,"TOO MANY",VLOOKUP(B1545&amp;"_"&amp;C1545&amp;"_"&amp;E1545&amp;"_A",CALC!W:X,2,FALSE)),   "")</f>
        <v/>
      </c>
      <c r="L1545" s="213">
        <v>1</v>
      </c>
      <c r="M1545" s="197" t="str">
        <f ca="1">IF(V1545=TRUE,     IF($Y$4&gt;96,"TOO MANY",VLOOKUP(B1545&amp;"_"&amp;C1545&amp;"_"&amp;E1545&amp;"_B",CALC!W:X,2,FALSE)),    "")</f>
        <v/>
      </c>
      <c r="N1545" s="206"/>
      <c r="O1545" s="213">
        <v>1</v>
      </c>
      <c r="P1545" s="197" t="str">
        <f ca="1">IF(W1545=TRUE,   IF($Y$4&gt;96,"TOO MANY", VLOOKUP(B1545&amp;"_"&amp;C1545&amp;"_"&amp;E1545&amp;"_C",CALC!W:X,2,FALSE)),   "")</f>
        <v/>
      </c>
      <c r="Q1545" s="206"/>
      <c r="R1545" s="119" t="b">
        <f t="shared" ca="1" si="168"/>
        <v>0</v>
      </c>
      <c r="S1545" s="119" t="b">
        <f t="shared" ca="1" si="173"/>
        <v>0</v>
      </c>
      <c r="T1545" s="119" t="b">
        <f t="shared" ca="1" si="174"/>
        <v>0</v>
      </c>
      <c r="U1545" s="119" t="b">
        <f t="shared" ca="1" si="169"/>
        <v>0</v>
      </c>
      <c r="V1545" s="160" t="b">
        <f t="shared" ca="1" si="170"/>
        <v>0</v>
      </c>
      <c r="W1545" s="119" t="b">
        <f t="shared" ca="1" si="171"/>
        <v>0</v>
      </c>
      <c r="X1545" s="119" t="b">
        <f t="shared" ca="1" si="172"/>
        <v>0</v>
      </c>
    </row>
    <row r="1546" spans="2:24" x14ac:dyDescent="0.25">
      <c r="B1546" s="194" t="str">
        <f ca="1" xml:space="preserve"> IF(INDIRECT("FROM_NGS2_SampleSheet!A"&amp;ROW()-5,TRUE)="","",  INDIRECT(    "FROM_NGS2_SampleSheet!"   &amp;  CHAR(64 + MATCH(VLOOKUP(B$6,mapping!$A:$B,2,FALSE),FROM_NGS2_SampleSheet!$1:$1,0))   &amp;  ROW()-5,TRUE)    )</f>
        <v/>
      </c>
      <c r="C1546" s="195" t="str">
        <f ca="1" xml:space="preserve"> IF(INDIRECT("FROM_NGS2_SampleSheet!A"&amp;ROW()-5,TRUE)="","",  INDIRECT(    "FROM_NGS2_SampleSheet!"   &amp;  CHAR(64 + MATCH(VLOOKUP(C$6,mapping!$A:$B,2,FALSE),FROM_NGS2_SampleSheet!$1:$1,0))   &amp;  ROW()-5,TRUE)    )</f>
        <v/>
      </c>
      <c r="D1546" s="195" t="str">
        <f ca="1" xml:space="preserve"> IF(INDIRECT("FROM_NGS2_SampleSheet!A"&amp;ROW()-5,TRUE)="","",  INDIRECT(    "FROM_NGS2_SampleSheet!"   &amp;  CHAR(64 + MATCH(VLOOKUP(D$6,mapping!$A:$B,2,FALSE),FROM_NGS2_SampleSheet!$1:$1,0))   &amp;  ROW()-5,TRUE)    )</f>
        <v/>
      </c>
      <c r="E1546" s="195" t="str">
        <f ca="1" xml:space="preserve"> IF(INDIRECT("FROM_NGS2_SampleSheet!A"&amp;ROW()-5,TRUE)="","",  "e" &amp; INDIRECT(    "FROM_NGS2_SampleSheet!"   &amp;  CHAR(64 + MATCH(VLOOKUP(E$6,mapping!$A:$B,2,FALSE),FROM_NGS2_SampleSheet!$1:$1,0))   &amp;  ROW()-5,TRUE)    )</f>
        <v/>
      </c>
      <c r="F1546" s="195" t="str">
        <f ca="1" xml:space="preserve"> IF(INDIRECT("FROM_NGS2_SampleSheet!A"&amp;ROW()-5,TRUE)="","",  INDIRECT(    "FROM_NGS2_SampleSheet!"   &amp;  CHAR(64 + MATCH(VLOOKUP(F$6,mapping!$A:$B,2,FALSE),FROM_NGS2_SampleSheet!$1:$1,0))   &amp;  ROW()-5,TRUE)    )</f>
        <v/>
      </c>
      <c r="G1546" s="196" t="str">
        <f ca="1" xml:space="preserve"> IF(INDIRECT("FROM_NGS2_SampleSheet!A"&amp;ROW()-5,TRUE)="","",  INDIRECT(    "FROM_NGS2_SampleSheet!"   &amp;  CHAR(64 + MATCH(VLOOKUP(G$6,mapping!$A:$B,2,FALSE),FROM_NGS2_SampleSheet!$1:$1,0))   &amp;  ROW()-5,TRUE)    )</f>
        <v/>
      </c>
      <c r="H1546" s="195"/>
      <c r="I1546" s="213">
        <v>1</v>
      </c>
      <c r="J1546" s="197" t="str">
        <f ca="1">IF(U1546=TRUE,    IF($Y$4&gt;96,"TOO MANY",VLOOKUP(B1546&amp;"_"&amp;C1546&amp;"_"&amp;E1546&amp;"_A",CALC!W:X,2,FALSE)),   "")</f>
        <v/>
      </c>
      <c r="L1546" s="213">
        <v>1</v>
      </c>
      <c r="M1546" s="197" t="str">
        <f ca="1">IF(V1546=TRUE,     IF($Y$4&gt;96,"TOO MANY",VLOOKUP(B1546&amp;"_"&amp;C1546&amp;"_"&amp;E1546&amp;"_B",CALC!W:X,2,FALSE)),    "")</f>
        <v/>
      </c>
      <c r="N1546" s="206"/>
      <c r="O1546" s="213">
        <v>1</v>
      </c>
      <c r="P1546" s="197" t="str">
        <f ca="1">IF(W1546=TRUE,   IF($Y$4&gt;96,"TOO MANY", VLOOKUP(B1546&amp;"_"&amp;C1546&amp;"_"&amp;E1546&amp;"_C",CALC!W:X,2,FALSE)),   "")</f>
        <v/>
      </c>
      <c r="Q1546" s="206"/>
      <c r="R1546" s="119" t="b">
        <f t="shared" ca="1" si="168"/>
        <v>0</v>
      </c>
      <c r="S1546" s="119" t="b">
        <f t="shared" ca="1" si="173"/>
        <v>0</v>
      </c>
      <c r="T1546" s="119" t="b">
        <f t="shared" ca="1" si="174"/>
        <v>0</v>
      </c>
      <c r="U1546" s="119" t="b">
        <f t="shared" ca="1" si="169"/>
        <v>0</v>
      </c>
      <c r="V1546" s="160" t="b">
        <f t="shared" ca="1" si="170"/>
        <v>0</v>
      </c>
      <c r="W1546" s="119" t="b">
        <f t="shared" ca="1" si="171"/>
        <v>0</v>
      </c>
      <c r="X1546" s="119" t="b">
        <f t="shared" ca="1" si="172"/>
        <v>0</v>
      </c>
    </row>
    <row r="1547" spans="2:24" x14ac:dyDescent="0.25">
      <c r="B1547" s="194" t="str">
        <f ca="1" xml:space="preserve"> IF(INDIRECT("FROM_NGS2_SampleSheet!A"&amp;ROW()-5,TRUE)="","",  INDIRECT(    "FROM_NGS2_SampleSheet!"   &amp;  CHAR(64 + MATCH(VLOOKUP(B$6,mapping!$A:$B,2,FALSE),FROM_NGS2_SampleSheet!$1:$1,0))   &amp;  ROW()-5,TRUE)    )</f>
        <v/>
      </c>
      <c r="C1547" s="195" t="str">
        <f ca="1" xml:space="preserve"> IF(INDIRECT("FROM_NGS2_SampleSheet!A"&amp;ROW()-5,TRUE)="","",  INDIRECT(    "FROM_NGS2_SampleSheet!"   &amp;  CHAR(64 + MATCH(VLOOKUP(C$6,mapping!$A:$B,2,FALSE),FROM_NGS2_SampleSheet!$1:$1,0))   &amp;  ROW()-5,TRUE)    )</f>
        <v/>
      </c>
      <c r="D1547" s="195" t="str">
        <f ca="1" xml:space="preserve"> IF(INDIRECT("FROM_NGS2_SampleSheet!A"&amp;ROW()-5,TRUE)="","",  INDIRECT(    "FROM_NGS2_SampleSheet!"   &amp;  CHAR(64 + MATCH(VLOOKUP(D$6,mapping!$A:$B,2,FALSE),FROM_NGS2_SampleSheet!$1:$1,0))   &amp;  ROW()-5,TRUE)    )</f>
        <v/>
      </c>
      <c r="E1547" s="195" t="str">
        <f ca="1" xml:space="preserve"> IF(INDIRECT("FROM_NGS2_SampleSheet!A"&amp;ROW()-5,TRUE)="","",  "e" &amp; INDIRECT(    "FROM_NGS2_SampleSheet!"   &amp;  CHAR(64 + MATCH(VLOOKUP(E$6,mapping!$A:$B,2,FALSE),FROM_NGS2_SampleSheet!$1:$1,0))   &amp;  ROW()-5,TRUE)    )</f>
        <v/>
      </c>
      <c r="F1547" s="195" t="str">
        <f ca="1" xml:space="preserve"> IF(INDIRECT("FROM_NGS2_SampleSheet!A"&amp;ROW()-5,TRUE)="","",  INDIRECT(    "FROM_NGS2_SampleSheet!"   &amp;  CHAR(64 + MATCH(VLOOKUP(F$6,mapping!$A:$B,2,FALSE),FROM_NGS2_SampleSheet!$1:$1,0))   &amp;  ROW()-5,TRUE)    )</f>
        <v/>
      </c>
      <c r="G1547" s="196" t="str">
        <f ca="1" xml:space="preserve"> IF(INDIRECT("FROM_NGS2_SampleSheet!A"&amp;ROW()-5,TRUE)="","",  INDIRECT(    "FROM_NGS2_SampleSheet!"   &amp;  CHAR(64 + MATCH(VLOOKUP(G$6,mapping!$A:$B,2,FALSE),FROM_NGS2_SampleSheet!$1:$1,0))   &amp;  ROW()-5,TRUE)    )</f>
        <v/>
      </c>
      <c r="H1547" s="195"/>
      <c r="I1547" s="213">
        <v>1</v>
      </c>
      <c r="J1547" s="197" t="str">
        <f ca="1">IF(U1547=TRUE,    IF($Y$4&gt;96,"TOO MANY",VLOOKUP(B1547&amp;"_"&amp;C1547&amp;"_"&amp;E1547&amp;"_A",CALC!W:X,2,FALSE)),   "")</f>
        <v/>
      </c>
      <c r="L1547" s="213">
        <v>1</v>
      </c>
      <c r="M1547" s="197" t="str">
        <f ca="1">IF(V1547=TRUE,     IF($Y$4&gt;96,"TOO MANY",VLOOKUP(B1547&amp;"_"&amp;C1547&amp;"_"&amp;E1547&amp;"_B",CALC!W:X,2,FALSE)),    "")</f>
        <v/>
      </c>
      <c r="N1547" s="206"/>
      <c r="O1547" s="213">
        <v>1</v>
      </c>
      <c r="P1547" s="197" t="str">
        <f ca="1">IF(W1547=TRUE,   IF($Y$4&gt;96,"TOO MANY", VLOOKUP(B1547&amp;"_"&amp;C1547&amp;"_"&amp;E1547&amp;"_C",CALC!W:X,2,FALSE)),   "")</f>
        <v/>
      </c>
      <c r="Q1547" s="206"/>
      <c r="R1547" s="119" t="b">
        <f t="shared" ca="1" si="168"/>
        <v>0</v>
      </c>
      <c r="S1547" s="119" t="b">
        <f t="shared" ca="1" si="173"/>
        <v>0</v>
      </c>
      <c r="T1547" s="119" t="b">
        <f t="shared" ca="1" si="174"/>
        <v>0</v>
      </c>
      <c r="U1547" s="119" t="b">
        <f t="shared" ca="1" si="169"/>
        <v>0</v>
      </c>
      <c r="V1547" s="160" t="b">
        <f t="shared" ca="1" si="170"/>
        <v>0</v>
      </c>
      <c r="W1547" s="119" t="b">
        <f t="shared" ca="1" si="171"/>
        <v>0</v>
      </c>
      <c r="X1547" s="119" t="b">
        <f t="shared" ca="1" si="172"/>
        <v>0</v>
      </c>
    </row>
    <row r="1548" spans="2:24" x14ac:dyDescent="0.25">
      <c r="B1548" s="194" t="str">
        <f ca="1" xml:space="preserve"> IF(INDIRECT("FROM_NGS2_SampleSheet!A"&amp;ROW()-5,TRUE)="","",  INDIRECT(    "FROM_NGS2_SampleSheet!"   &amp;  CHAR(64 + MATCH(VLOOKUP(B$6,mapping!$A:$B,2,FALSE),FROM_NGS2_SampleSheet!$1:$1,0))   &amp;  ROW()-5,TRUE)    )</f>
        <v/>
      </c>
      <c r="C1548" s="195" t="str">
        <f ca="1" xml:space="preserve"> IF(INDIRECT("FROM_NGS2_SampleSheet!A"&amp;ROW()-5,TRUE)="","",  INDIRECT(    "FROM_NGS2_SampleSheet!"   &amp;  CHAR(64 + MATCH(VLOOKUP(C$6,mapping!$A:$B,2,FALSE),FROM_NGS2_SampleSheet!$1:$1,0))   &amp;  ROW()-5,TRUE)    )</f>
        <v/>
      </c>
      <c r="D1548" s="195" t="str">
        <f ca="1" xml:space="preserve"> IF(INDIRECT("FROM_NGS2_SampleSheet!A"&amp;ROW()-5,TRUE)="","",  INDIRECT(    "FROM_NGS2_SampleSheet!"   &amp;  CHAR(64 + MATCH(VLOOKUP(D$6,mapping!$A:$B,2,FALSE),FROM_NGS2_SampleSheet!$1:$1,0))   &amp;  ROW()-5,TRUE)    )</f>
        <v/>
      </c>
      <c r="E1548" s="195" t="str">
        <f ca="1" xml:space="preserve"> IF(INDIRECT("FROM_NGS2_SampleSheet!A"&amp;ROW()-5,TRUE)="","",  "e" &amp; INDIRECT(    "FROM_NGS2_SampleSheet!"   &amp;  CHAR(64 + MATCH(VLOOKUP(E$6,mapping!$A:$B,2,FALSE),FROM_NGS2_SampleSheet!$1:$1,0))   &amp;  ROW()-5,TRUE)    )</f>
        <v/>
      </c>
      <c r="F1548" s="195" t="str">
        <f ca="1" xml:space="preserve"> IF(INDIRECT("FROM_NGS2_SampleSheet!A"&amp;ROW()-5,TRUE)="","",  INDIRECT(    "FROM_NGS2_SampleSheet!"   &amp;  CHAR(64 + MATCH(VLOOKUP(F$6,mapping!$A:$B,2,FALSE),FROM_NGS2_SampleSheet!$1:$1,0))   &amp;  ROW()-5,TRUE)    )</f>
        <v/>
      </c>
      <c r="G1548" s="196" t="str">
        <f ca="1" xml:space="preserve"> IF(INDIRECT("FROM_NGS2_SampleSheet!A"&amp;ROW()-5,TRUE)="","",  INDIRECT(    "FROM_NGS2_SampleSheet!"   &amp;  CHAR(64 + MATCH(VLOOKUP(G$6,mapping!$A:$B,2,FALSE),FROM_NGS2_SampleSheet!$1:$1,0))   &amp;  ROW()-5,TRUE)    )</f>
        <v/>
      </c>
      <c r="H1548" s="195"/>
      <c r="I1548" s="213">
        <v>1</v>
      </c>
      <c r="J1548" s="197" t="str">
        <f ca="1">IF(U1548=TRUE,    IF($Y$4&gt;96,"TOO MANY",VLOOKUP(B1548&amp;"_"&amp;C1548&amp;"_"&amp;E1548&amp;"_A",CALC!W:X,2,FALSE)),   "")</f>
        <v/>
      </c>
      <c r="L1548" s="213">
        <v>1</v>
      </c>
      <c r="M1548" s="197" t="str">
        <f ca="1">IF(V1548=TRUE,     IF($Y$4&gt;96,"TOO MANY",VLOOKUP(B1548&amp;"_"&amp;C1548&amp;"_"&amp;E1548&amp;"_B",CALC!W:X,2,FALSE)),    "")</f>
        <v/>
      </c>
      <c r="N1548" s="206"/>
      <c r="O1548" s="213">
        <v>1</v>
      </c>
      <c r="P1548" s="197" t="str">
        <f ca="1">IF(W1548=TRUE,   IF($Y$4&gt;96,"TOO MANY", VLOOKUP(B1548&amp;"_"&amp;C1548&amp;"_"&amp;E1548&amp;"_C",CALC!W:X,2,FALSE)),   "")</f>
        <v/>
      </c>
      <c r="Q1548" s="206"/>
      <c r="R1548" s="119" t="b">
        <f t="shared" ca="1" si="168"/>
        <v>0</v>
      </c>
      <c r="S1548" s="119" t="b">
        <f t="shared" ca="1" si="173"/>
        <v>0</v>
      </c>
      <c r="T1548" s="119" t="b">
        <f t="shared" ca="1" si="174"/>
        <v>0</v>
      </c>
      <c r="U1548" s="119" t="b">
        <f t="shared" ca="1" si="169"/>
        <v>0</v>
      </c>
      <c r="V1548" s="160" t="b">
        <f t="shared" ca="1" si="170"/>
        <v>0</v>
      </c>
      <c r="W1548" s="119" t="b">
        <f t="shared" ca="1" si="171"/>
        <v>0</v>
      </c>
      <c r="X1548" s="119" t="b">
        <f t="shared" ca="1" si="172"/>
        <v>0</v>
      </c>
    </row>
    <row r="1549" spans="2:24" x14ac:dyDescent="0.25">
      <c r="B1549" s="194" t="str">
        <f ca="1" xml:space="preserve"> IF(INDIRECT("FROM_NGS2_SampleSheet!A"&amp;ROW()-5,TRUE)="","",  INDIRECT(    "FROM_NGS2_SampleSheet!"   &amp;  CHAR(64 + MATCH(VLOOKUP(B$6,mapping!$A:$B,2,FALSE),FROM_NGS2_SampleSheet!$1:$1,0))   &amp;  ROW()-5,TRUE)    )</f>
        <v/>
      </c>
      <c r="C1549" s="195" t="str">
        <f ca="1" xml:space="preserve"> IF(INDIRECT("FROM_NGS2_SampleSheet!A"&amp;ROW()-5,TRUE)="","",  INDIRECT(    "FROM_NGS2_SampleSheet!"   &amp;  CHAR(64 + MATCH(VLOOKUP(C$6,mapping!$A:$B,2,FALSE),FROM_NGS2_SampleSheet!$1:$1,0))   &amp;  ROW()-5,TRUE)    )</f>
        <v/>
      </c>
      <c r="D1549" s="195" t="str">
        <f ca="1" xml:space="preserve"> IF(INDIRECT("FROM_NGS2_SampleSheet!A"&amp;ROW()-5,TRUE)="","",  INDIRECT(    "FROM_NGS2_SampleSheet!"   &amp;  CHAR(64 + MATCH(VLOOKUP(D$6,mapping!$A:$B,2,FALSE),FROM_NGS2_SampleSheet!$1:$1,0))   &amp;  ROW()-5,TRUE)    )</f>
        <v/>
      </c>
      <c r="E1549" s="195" t="str">
        <f ca="1" xml:space="preserve"> IF(INDIRECT("FROM_NGS2_SampleSheet!A"&amp;ROW()-5,TRUE)="","",  "e" &amp; INDIRECT(    "FROM_NGS2_SampleSheet!"   &amp;  CHAR(64 + MATCH(VLOOKUP(E$6,mapping!$A:$B,2,FALSE),FROM_NGS2_SampleSheet!$1:$1,0))   &amp;  ROW()-5,TRUE)    )</f>
        <v/>
      </c>
      <c r="F1549" s="195" t="str">
        <f ca="1" xml:space="preserve"> IF(INDIRECT("FROM_NGS2_SampleSheet!A"&amp;ROW()-5,TRUE)="","",  INDIRECT(    "FROM_NGS2_SampleSheet!"   &amp;  CHAR(64 + MATCH(VLOOKUP(F$6,mapping!$A:$B,2,FALSE),FROM_NGS2_SampleSheet!$1:$1,0))   &amp;  ROW()-5,TRUE)    )</f>
        <v/>
      </c>
      <c r="G1549" s="196" t="str">
        <f ca="1" xml:space="preserve"> IF(INDIRECT("FROM_NGS2_SampleSheet!A"&amp;ROW()-5,TRUE)="","",  INDIRECT(    "FROM_NGS2_SampleSheet!"   &amp;  CHAR(64 + MATCH(VLOOKUP(G$6,mapping!$A:$B,2,FALSE),FROM_NGS2_SampleSheet!$1:$1,0))   &amp;  ROW()-5,TRUE)    )</f>
        <v/>
      </c>
      <c r="H1549" s="195"/>
      <c r="I1549" s="213">
        <v>1</v>
      </c>
      <c r="J1549" s="197" t="str">
        <f ca="1">IF(U1549=TRUE,    IF($Y$4&gt;96,"TOO MANY",VLOOKUP(B1549&amp;"_"&amp;C1549&amp;"_"&amp;E1549&amp;"_A",CALC!W:X,2,FALSE)),   "")</f>
        <v/>
      </c>
      <c r="L1549" s="213">
        <v>1</v>
      </c>
      <c r="M1549" s="197" t="str">
        <f ca="1">IF(V1549=TRUE,     IF($Y$4&gt;96,"TOO MANY",VLOOKUP(B1549&amp;"_"&amp;C1549&amp;"_"&amp;E1549&amp;"_B",CALC!W:X,2,FALSE)),    "")</f>
        <v/>
      </c>
      <c r="N1549" s="206"/>
      <c r="O1549" s="213">
        <v>1</v>
      </c>
      <c r="P1549" s="197" t="str">
        <f ca="1">IF(W1549=TRUE,   IF($Y$4&gt;96,"TOO MANY", VLOOKUP(B1549&amp;"_"&amp;C1549&amp;"_"&amp;E1549&amp;"_C",CALC!W:X,2,FALSE)),   "")</f>
        <v/>
      </c>
      <c r="Q1549" s="206"/>
      <c r="R1549" s="119" t="b">
        <f t="shared" ca="1" si="168"/>
        <v>0</v>
      </c>
      <c r="S1549" s="119" t="b">
        <f t="shared" ca="1" si="173"/>
        <v>0</v>
      </c>
      <c r="T1549" s="119" t="b">
        <f t="shared" ca="1" si="174"/>
        <v>0</v>
      </c>
      <c r="U1549" s="119" t="b">
        <f t="shared" ca="1" si="169"/>
        <v>0</v>
      </c>
      <c r="V1549" s="160" t="b">
        <f t="shared" ca="1" si="170"/>
        <v>0</v>
      </c>
      <c r="W1549" s="119" t="b">
        <f t="shared" ca="1" si="171"/>
        <v>0</v>
      </c>
      <c r="X1549" s="119" t="b">
        <f t="shared" ca="1" si="172"/>
        <v>0</v>
      </c>
    </row>
    <row r="1550" spans="2:24" x14ac:dyDescent="0.25">
      <c r="B1550" s="194" t="str">
        <f ca="1" xml:space="preserve"> IF(INDIRECT("FROM_NGS2_SampleSheet!A"&amp;ROW()-5,TRUE)="","",  INDIRECT(    "FROM_NGS2_SampleSheet!"   &amp;  CHAR(64 + MATCH(VLOOKUP(B$6,mapping!$A:$B,2,FALSE),FROM_NGS2_SampleSheet!$1:$1,0))   &amp;  ROW()-5,TRUE)    )</f>
        <v/>
      </c>
      <c r="C1550" s="195" t="str">
        <f ca="1" xml:space="preserve"> IF(INDIRECT("FROM_NGS2_SampleSheet!A"&amp;ROW()-5,TRUE)="","",  INDIRECT(    "FROM_NGS2_SampleSheet!"   &amp;  CHAR(64 + MATCH(VLOOKUP(C$6,mapping!$A:$B,2,FALSE),FROM_NGS2_SampleSheet!$1:$1,0))   &amp;  ROW()-5,TRUE)    )</f>
        <v/>
      </c>
      <c r="D1550" s="195" t="str">
        <f ca="1" xml:space="preserve"> IF(INDIRECT("FROM_NGS2_SampleSheet!A"&amp;ROW()-5,TRUE)="","",  INDIRECT(    "FROM_NGS2_SampleSheet!"   &amp;  CHAR(64 + MATCH(VLOOKUP(D$6,mapping!$A:$B,2,FALSE),FROM_NGS2_SampleSheet!$1:$1,0))   &amp;  ROW()-5,TRUE)    )</f>
        <v/>
      </c>
      <c r="E1550" s="195" t="str">
        <f ca="1" xml:space="preserve"> IF(INDIRECT("FROM_NGS2_SampleSheet!A"&amp;ROW()-5,TRUE)="","",  "e" &amp; INDIRECT(    "FROM_NGS2_SampleSheet!"   &amp;  CHAR(64 + MATCH(VLOOKUP(E$6,mapping!$A:$B,2,FALSE),FROM_NGS2_SampleSheet!$1:$1,0))   &amp;  ROW()-5,TRUE)    )</f>
        <v/>
      </c>
      <c r="F1550" s="195" t="str">
        <f ca="1" xml:space="preserve"> IF(INDIRECT("FROM_NGS2_SampleSheet!A"&amp;ROW()-5,TRUE)="","",  INDIRECT(    "FROM_NGS2_SampleSheet!"   &amp;  CHAR(64 + MATCH(VLOOKUP(F$6,mapping!$A:$B,2,FALSE),FROM_NGS2_SampleSheet!$1:$1,0))   &amp;  ROW()-5,TRUE)    )</f>
        <v/>
      </c>
      <c r="G1550" s="196" t="str">
        <f ca="1" xml:space="preserve"> IF(INDIRECT("FROM_NGS2_SampleSheet!A"&amp;ROW()-5,TRUE)="","",  INDIRECT(    "FROM_NGS2_SampleSheet!"   &amp;  CHAR(64 + MATCH(VLOOKUP(G$6,mapping!$A:$B,2,FALSE),FROM_NGS2_SampleSheet!$1:$1,0))   &amp;  ROW()-5,TRUE)    )</f>
        <v/>
      </c>
      <c r="H1550" s="195"/>
      <c r="I1550" s="213">
        <v>1</v>
      </c>
      <c r="J1550" s="197" t="str">
        <f ca="1">IF(U1550=TRUE,    IF($Y$4&gt;96,"TOO MANY",VLOOKUP(B1550&amp;"_"&amp;C1550&amp;"_"&amp;E1550&amp;"_A",CALC!W:X,2,FALSE)),   "")</f>
        <v/>
      </c>
      <c r="L1550" s="213">
        <v>1</v>
      </c>
      <c r="M1550" s="197" t="str">
        <f ca="1">IF(V1550=TRUE,     IF($Y$4&gt;96,"TOO MANY",VLOOKUP(B1550&amp;"_"&amp;C1550&amp;"_"&amp;E1550&amp;"_B",CALC!W:X,2,FALSE)),    "")</f>
        <v/>
      </c>
      <c r="N1550" s="206"/>
      <c r="O1550" s="213">
        <v>1</v>
      </c>
      <c r="P1550" s="197" t="str">
        <f ca="1">IF(W1550=TRUE,   IF($Y$4&gt;96,"TOO MANY", VLOOKUP(B1550&amp;"_"&amp;C1550&amp;"_"&amp;E1550&amp;"_C",CALC!W:X,2,FALSE)),   "")</f>
        <v/>
      </c>
      <c r="Q1550" s="206"/>
      <c r="R1550" s="119" t="b">
        <f t="shared" ca="1" si="168"/>
        <v>0</v>
      </c>
      <c r="S1550" s="119" t="b">
        <f t="shared" ca="1" si="173"/>
        <v>0</v>
      </c>
      <c r="T1550" s="119" t="b">
        <f t="shared" ca="1" si="174"/>
        <v>0</v>
      </c>
      <c r="U1550" s="119" t="b">
        <f t="shared" ca="1" si="169"/>
        <v>0</v>
      </c>
      <c r="V1550" s="160" t="b">
        <f t="shared" ca="1" si="170"/>
        <v>0</v>
      </c>
      <c r="W1550" s="119" t="b">
        <f t="shared" ca="1" si="171"/>
        <v>0</v>
      </c>
      <c r="X1550" s="119" t="b">
        <f t="shared" ca="1" si="172"/>
        <v>0</v>
      </c>
    </row>
    <row r="1551" spans="2:24" x14ac:dyDescent="0.25">
      <c r="B1551" s="194" t="str">
        <f ca="1" xml:space="preserve"> IF(INDIRECT("FROM_NGS2_SampleSheet!A"&amp;ROW()-5,TRUE)="","",  INDIRECT(    "FROM_NGS2_SampleSheet!"   &amp;  CHAR(64 + MATCH(VLOOKUP(B$6,mapping!$A:$B,2,FALSE),FROM_NGS2_SampleSheet!$1:$1,0))   &amp;  ROW()-5,TRUE)    )</f>
        <v/>
      </c>
      <c r="C1551" s="195" t="str">
        <f ca="1" xml:space="preserve"> IF(INDIRECT("FROM_NGS2_SampleSheet!A"&amp;ROW()-5,TRUE)="","",  INDIRECT(    "FROM_NGS2_SampleSheet!"   &amp;  CHAR(64 + MATCH(VLOOKUP(C$6,mapping!$A:$B,2,FALSE),FROM_NGS2_SampleSheet!$1:$1,0))   &amp;  ROW()-5,TRUE)    )</f>
        <v/>
      </c>
      <c r="D1551" s="195" t="str">
        <f ca="1" xml:space="preserve"> IF(INDIRECT("FROM_NGS2_SampleSheet!A"&amp;ROW()-5,TRUE)="","",  INDIRECT(    "FROM_NGS2_SampleSheet!"   &amp;  CHAR(64 + MATCH(VLOOKUP(D$6,mapping!$A:$B,2,FALSE),FROM_NGS2_SampleSheet!$1:$1,0))   &amp;  ROW()-5,TRUE)    )</f>
        <v/>
      </c>
      <c r="E1551" s="195" t="str">
        <f ca="1" xml:space="preserve"> IF(INDIRECT("FROM_NGS2_SampleSheet!A"&amp;ROW()-5,TRUE)="","",  "e" &amp; INDIRECT(    "FROM_NGS2_SampleSheet!"   &amp;  CHAR(64 + MATCH(VLOOKUP(E$6,mapping!$A:$B,2,FALSE),FROM_NGS2_SampleSheet!$1:$1,0))   &amp;  ROW()-5,TRUE)    )</f>
        <v/>
      </c>
      <c r="F1551" s="195" t="str">
        <f ca="1" xml:space="preserve"> IF(INDIRECT("FROM_NGS2_SampleSheet!A"&amp;ROW()-5,TRUE)="","",  INDIRECT(    "FROM_NGS2_SampleSheet!"   &amp;  CHAR(64 + MATCH(VLOOKUP(F$6,mapping!$A:$B,2,FALSE),FROM_NGS2_SampleSheet!$1:$1,0))   &amp;  ROW()-5,TRUE)    )</f>
        <v/>
      </c>
      <c r="G1551" s="196" t="str">
        <f ca="1" xml:space="preserve"> IF(INDIRECT("FROM_NGS2_SampleSheet!A"&amp;ROW()-5,TRUE)="","",  INDIRECT(    "FROM_NGS2_SampleSheet!"   &amp;  CHAR(64 + MATCH(VLOOKUP(G$6,mapping!$A:$B,2,FALSE),FROM_NGS2_SampleSheet!$1:$1,0))   &amp;  ROW()-5,TRUE)    )</f>
        <v/>
      </c>
      <c r="H1551" s="195"/>
      <c r="I1551" s="213">
        <v>1</v>
      </c>
      <c r="J1551" s="197" t="str">
        <f ca="1">IF(U1551=TRUE,    IF($Y$4&gt;96,"TOO MANY",VLOOKUP(B1551&amp;"_"&amp;C1551&amp;"_"&amp;E1551&amp;"_A",CALC!W:X,2,FALSE)),   "")</f>
        <v/>
      </c>
      <c r="L1551" s="213">
        <v>1</v>
      </c>
      <c r="M1551" s="197" t="str">
        <f ca="1">IF(V1551=TRUE,     IF($Y$4&gt;96,"TOO MANY",VLOOKUP(B1551&amp;"_"&amp;C1551&amp;"_"&amp;E1551&amp;"_B",CALC!W:X,2,FALSE)),    "")</f>
        <v/>
      </c>
      <c r="N1551" s="206"/>
      <c r="O1551" s="213">
        <v>1</v>
      </c>
      <c r="P1551" s="197" t="str">
        <f ca="1">IF(W1551=TRUE,   IF($Y$4&gt;96,"TOO MANY", VLOOKUP(B1551&amp;"_"&amp;C1551&amp;"_"&amp;E1551&amp;"_C",CALC!W:X,2,FALSE)),   "")</f>
        <v/>
      </c>
      <c r="Q1551" s="206"/>
      <c r="R1551" s="119" t="b">
        <f t="shared" ca="1" si="168"/>
        <v>0</v>
      </c>
      <c r="S1551" s="119" t="b">
        <f t="shared" ca="1" si="173"/>
        <v>0</v>
      </c>
      <c r="T1551" s="119" t="b">
        <f t="shared" ca="1" si="174"/>
        <v>0</v>
      </c>
      <c r="U1551" s="119" t="b">
        <f t="shared" ca="1" si="169"/>
        <v>0</v>
      </c>
      <c r="V1551" s="160" t="b">
        <f t="shared" ca="1" si="170"/>
        <v>0</v>
      </c>
      <c r="W1551" s="119" t="b">
        <f t="shared" ca="1" si="171"/>
        <v>0</v>
      </c>
      <c r="X1551" s="119" t="b">
        <f t="shared" ca="1" si="172"/>
        <v>0</v>
      </c>
    </row>
    <row r="1552" spans="2:24" x14ac:dyDescent="0.25">
      <c r="B1552" s="194" t="str">
        <f ca="1" xml:space="preserve"> IF(INDIRECT("FROM_NGS2_SampleSheet!A"&amp;ROW()-5,TRUE)="","",  INDIRECT(    "FROM_NGS2_SampleSheet!"   &amp;  CHAR(64 + MATCH(VLOOKUP(B$6,mapping!$A:$B,2,FALSE),FROM_NGS2_SampleSheet!$1:$1,0))   &amp;  ROW()-5,TRUE)    )</f>
        <v/>
      </c>
      <c r="C1552" s="195" t="str">
        <f ca="1" xml:space="preserve"> IF(INDIRECT("FROM_NGS2_SampleSheet!A"&amp;ROW()-5,TRUE)="","",  INDIRECT(    "FROM_NGS2_SampleSheet!"   &amp;  CHAR(64 + MATCH(VLOOKUP(C$6,mapping!$A:$B,2,FALSE),FROM_NGS2_SampleSheet!$1:$1,0))   &amp;  ROW()-5,TRUE)    )</f>
        <v/>
      </c>
      <c r="D1552" s="195" t="str">
        <f ca="1" xml:space="preserve"> IF(INDIRECT("FROM_NGS2_SampleSheet!A"&amp;ROW()-5,TRUE)="","",  INDIRECT(    "FROM_NGS2_SampleSheet!"   &amp;  CHAR(64 + MATCH(VLOOKUP(D$6,mapping!$A:$B,2,FALSE),FROM_NGS2_SampleSheet!$1:$1,0))   &amp;  ROW()-5,TRUE)    )</f>
        <v/>
      </c>
      <c r="E1552" s="195" t="str">
        <f ca="1" xml:space="preserve"> IF(INDIRECT("FROM_NGS2_SampleSheet!A"&amp;ROW()-5,TRUE)="","",  "e" &amp; INDIRECT(    "FROM_NGS2_SampleSheet!"   &amp;  CHAR(64 + MATCH(VLOOKUP(E$6,mapping!$A:$B,2,FALSE),FROM_NGS2_SampleSheet!$1:$1,0))   &amp;  ROW()-5,TRUE)    )</f>
        <v/>
      </c>
      <c r="F1552" s="195" t="str">
        <f ca="1" xml:space="preserve"> IF(INDIRECT("FROM_NGS2_SampleSheet!A"&amp;ROW()-5,TRUE)="","",  INDIRECT(    "FROM_NGS2_SampleSheet!"   &amp;  CHAR(64 + MATCH(VLOOKUP(F$6,mapping!$A:$B,2,FALSE),FROM_NGS2_SampleSheet!$1:$1,0))   &amp;  ROW()-5,TRUE)    )</f>
        <v/>
      </c>
      <c r="G1552" s="196" t="str">
        <f ca="1" xml:space="preserve"> IF(INDIRECT("FROM_NGS2_SampleSheet!A"&amp;ROW()-5,TRUE)="","",  INDIRECT(    "FROM_NGS2_SampleSheet!"   &amp;  CHAR(64 + MATCH(VLOOKUP(G$6,mapping!$A:$B,2,FALSE),FROM_NGS2_SampleSheet!$1:$1,0))   &amp;  ROW()-5,TRUE)    )</f>
        <v/>
      </c>
      <c r="H1552" s="195"/>
      <c r="I1552" s="213">
        <v>1</v>
      </c>
      <c r="J1552" s="197" t="str">
        <f ca="1">IF(U1552=TRUE,    IF($Y$4&gt;96,"TOO MANY",VLOOKUP(B1552&amp;"_"&amp;C1552&amp;"_"&amp;E1552&amp;"_A",CALC!W:X,2,FALSE)),   "")</f>
        <v/>
      </c>
      <c r="L1552" s="213">
        <v>1</v>
      </c>
      <c r="M1552" s="197" t="str">
        <f ca="1">IF(V1552=TRUE,     IF($Y$4&gt;96,"TOO MANY",VLOOKUP(B1552&amp;"_"&amp;C1552&amp;"_"&amp;E1552&amp;"_B",CALC!W:X,2,FALSE)),    "")</f>
        <v/>
      </c>
      <c r="N1552" s="206"/>
      <c r="O1552" s="213">
        <v>1</v>
      </c>
      <c r="P1552" s="197" t="str">
        <f ca="1">IF(W1552=TRUE,   IF($Y$4&gt;96,"TOO MANY", VLOOKUP(B1552&amp;"_"&amp;C1552&amp;"_"&amp;E1552&amp;"_C",CALC!W:X,2,FALSE)),   "")</f>
        <v/>
      </c>
      <c r="Q1552" s="206"/>
      <c r="R1552" s="119" t="b">
        <f t="shared" ca="1" si="168"/>
        <v>0</v>
      </c>
      <c r="S1552" s="119" t="b">
        <f t="shared" ca="1" si="173"/>
        <v>0</v>
      </c>
      <c r="T1552" s="119" t="b">
        <f t="shared" ca="1" si="174"/>
        <v>0</v>
      </c>
      <c r="U1552" s="119" t="b">
        <f t="shared" ca="1" si="169"/>
        <v>0</v>
      </c>
      <c r="V1552" s="160" t="b">
        <f t="shared" ca="1" si="170"/>
        <v>0</v>
      </c>
      <c r="W1552" s="119" t="b">
        <f t="shared" ca="1" si="171"/>
        <v>0</v>
      </c>
      <c r="X1552" s="119" t="b">
        <f t="shared" ca="1" si="172"/>
        <v>0</v>
      </c>
    </row>
    <row r="1553" spans="2:24" x14ac:dyDescent="0.25">
      <c r="B1553" s="194" t="str">
        <f ca="1" xml:space="preserve"> IF(INDIRECT("FROM_NGS2_SampleSheet!A"&amp;ROW()-5,TRUE)="","",  INDIRECT(    "FROM_NGS2_SampleSheet!"   &amp;  CHAR(64 + MATCH(VLOOKUP(B$6,mapping!$A:$B,2,FALSE),FROM_NGS2_SampleSheet!$1:$1,0))   &amp;  ROW()-5,TRUE)    )</f>
        <v/>
      </c>
      <c r="C1553" s="195" t="str">
        <f ca="1" xml:space="preserve"> IF(INDIRECT("FROM_NGS2_SampleSheet!A"&amp;ROW()-5,TRUE)="","",  INDIRECT(    "FROM_NGS2_SampleSheet!"   &amp;  CHAR(64 + MATCH(VLOOKUP(C$6,mapping!$A:$B,2,FALSE),FROM_NGS2_SampleSheet!$1:$1,0))   &amp;  ROW()-5,TRUE)    )</f>
        <v/>
      </c>
      <c r="D1553" s="195" t="str">
        <f ca="1" xml:space="preserve"> IF(INDIRECT("FROM_NGS2_SampleSheet!A"&amp;ROW()-5,TRUE)="","",  INDIRECT(    "FROM_NGS2_SampleSheet!"   &amp;  CHAR(64 + MATCH(VLOOKUP(D$6,mapping!$A:$B,2,FALSE),FROM_NGS2_SampleSheet!$1:$1,0))   &amp;  ROW()-5,TRUE)    )</f>
        <v/>
      </c>
      <c r="E1553" s="195" t="str">
        <f ca="1" xml:space="preserve"> IF(INDIRECT("FROM_NGS2_SampleSheet!A"&amp;ROW()-5,TRUE)="","",  "e" &amp; INDIRECT(    "FROM_NGS2_SampleSheet!"   &amp;  CHAR(64 + MATCH(VLOOKUP(E$6,mapping!$A:$B,2,FALSE),FROM_NGS2_SampleSheet!$1:$1,0))   &amp;  ROW()-5,TRUE)    )</f>
        <v/>
      </c>
      <c r="F1553" s="195" t="str">
        <f ca="1" xml:space="preserve"> IF(INDIRECT("FROM_NGS2_SampleSheet!A"&amp;ROW()-5,TRUE)="","",  INDIRECT(    "FROM_NGS2_SampleSheet!"   &amp;  CHAR(64 + MATCH(VLOOKUP(F$6,mapping!$A:$B,2,FALSE),FROM_NGS2_SampleSheet!$1:$1,0))   &amp;  ROW()-5,TRUE)    )</f>
        <v/>
      </c>
      <c r="G1553" s="196" t="str">
        <f ca="1" xml:space="preserve"> IF(INDIRECT("FROM_NGS2_SampleSheet!A"&amp;ROW()-5,TRUE)="","",  INDIRECT(    "FROM_NGS2_SampleSheet!"   &amp;  CHAR(64 + MATCH(VLOOKUP(G$6,mapping!$A:$B,2,FALSE),FROM_NGS2_SampleSheet!$1:$1,0))   &amp;  ROW()-5,TRUE)    )</f>
        <v/>
      </c>
      <c r="H1553" s="195"/>
      <c r="I1553" s="213">
        <v>1</v>
      </c>
      <c r="J1553" s="197" t="str">
        <f ca="1">IF(U1553=TRUE,    IF($Y$4&gt;96,"TOO MANY",VLOOKUP(B1553&amp;"_"&amp;C1553&amp;"_"&amp;E1553&amp;"_A",CALC!W:X,2,FALSE)),   "")</f>
        <v/>
      </c>
      <c r="L1553" s="213">
        <v>1</v>
      </c>
      <c r="M1553" s="197" t="str">
        <f ca="1">IF(V1553=TRUE,     IF($Y$4&gt;96,"TOO MANY",VLOOKUP(B1553&amp;"_"&amp;C1553&amp;"_"&amp;E1553&amp;"_B",CALC!W:X,2,FALSE)),    "")</f>
        <v/>
      </c>
      <c r="N1553" s="206"/>
      <c r="O1553" s="213">
        <v>1</v>
      </c>
      <c r="P1553" s="197" t="str">
        <f ca="1">IF(W1553=TRUE,   IF($Y$4&gt;96,"TOO MANY", VLOOKUP(B1553&amp;"_"&amp;C1553&amp;"_"&amp;E1553&amp;"_C",CALC!W:X,2,FALSE)),   "")</f>
        <v/>
      </c>
      <c r="Q1553" s="206"/>
      <c r="R1553" s="119" t="b">
        <f t="shared" ca="1" si="168"/>
        <v>0</v>
      </c>
      <c r="S1553" s="119" t="b">
        <f t="shared" ca="1" si="173"/>
        <v>0</v>
      </c>
      <c r="T1553" s="119" t="b">
        <f t="shared" ca="1" si="174"/>
        <v>0</v>
      </c>
      <c r="U1553" s="119" t="b">
        <f t="shared" ca="1" si="169"/>
        <v>0</v>
      </c>
      <c r="V1553" s="160" t="b">
        <f t="shared" ca="1" si="170"/>
        <v>0</v>
      </c>
      <c r="W1553" s="119" t="b">
        <f t="shared" ca="1" si="171"/>
        <v>0</v>
      </c>
      <c r="X1553" s="119" t="b">
        <f t="shared" ca="1" si="172"/>
        <v>0</v>
      </c>
    </row>
    <row r="1554" spans="2:24" x14ac:dyDescent="0.25">
      <c r="B1554" s="194" t="str">
        <f ca="1" xml:space="preserve"> IF(INDIRECT("FROM_NGS2_SampleSheet!A"&amp;ROW()-5,TRUE)="","",  INDIRECT(    "FROM_NGS2_SampleSheet!"   &amp;  CHAR(64 + MATCH(VLOOKUP(B$6,mapping!$A:$B,2,FALSE),FROM_NGS2_SampleSheet!$1:$1,0))   &amp;  ROW()-5,TRUE)    )</f>
        <v/>
      </c>
      <c r="C1554" s="195" t="str">
        <f ca="1" xml:space="preserve"> IF(INDIRECT("FROM_NGS2_SampleSheet!A"&amp;ROW()-5,TRUE)="","",  INDIRECT(    "FROM_NGS2_SampleSheet!"   &amp;  CHAR(64 + MATCH(VLOOKUP(C$6,mapping!$A:$B,2,FALSE),FROM_NGS2_SampleSheet!$1:$1,0))   &amp;  ROW()-5,TRUE)    )</f>
        <v/>
      </c>
      <c r="D1554" s="195" t="str">
        <f ca="1" xml:space="preserve"> IF(INDIRECT("FROM_NGS2_SampleSheet!A"&amp;ROW()-5,TRUE)="","",  INDIRECT(    "FROM_NGS2_SampleSheet!"   &amp;  CHAR(64 + MATCH(VLOOKUP(D$6,mapping!$A:$B,2,FALSE),FROM_NGS2_SampleSheet!$1:$1,0))   &amp;  ROW()-5,TRUE)    )</f>
        <v/>
      </c>
      <c r="E1554" s="195" t="str">
        <f ca="1" xml:space="preserve"> IF(INDIRECT("FROM_NGS2_SampleSheet!A"&amp;ROW()-5,TRUE)="","",  "e" &amp; INDIRECT(    "FROM_NGS2_SampleSheet!"   &amp;  CHAR(64 + MATCH(VLOOKUP(E$6,mapping!$A:$B,2,FALSE),FROM_NGS2_SampleSheet!$1:$1,0))   &amp;  ROW()-5,TRUE)    )</f>
        <v/>
      </c>
      <c r="F1554" s="195" t="str">
        <f ca="1" xml:space="preserve"> IF(INDIRECT("FROM_NGS2_SampleSheet!A"&amp;ROW()-5,TRUE)="","",  INDIRECT(    "FROM_NGS2_SampleSheet!"   &amp;  CHAR(64 + MATCH(VLOOKUP(F$6,mapping!$A:$B,2,FALSE),FROM_NGS2_SampleSheet!$1:$1,0))   &amp;  ROW()-5,TRUE)    )</f>
        <v/>
      </c>
      <c r="G1554" s="196" t="str">
        <f ca="1" xml:space="preserve"> IF(INDIRECT("FROM_NGS2_SampleSheet!A"&amp;ROW()-5,TRUE)="","",  INDIRECT(    "FROM_NGS2_SampleSheet!"   &amp;  CHAR(64 + MATCH(VLOOKUP(G$6,mapping!$A:$B,2,FALSE),FROM_NGS2_SampleSheet!$1:$1,0))   &amp;  ROW()-5,TRUE)    )</f>
        <v/>
      </c>
      <c r="H1554" s="195"/>
      <c r="I1554" s="213">
        <v>1</v>
      </c>
      <c r="J1554" s="197" t="str">
        <f ca="1">IF(U1554=TRUE,    IF($Y$4&gt;96,"TOO MANY",VLOOKUP(B1554&amp;"_"&amp;C1554&amp;"_"&amp;E1554&amp;"_A",CALC!W:X,2,FALSE)),   "")</f>
        <v/>
      </c>
      <c r="L1554" s="213">
        <v>1</v>
      </c>
      <c r="M1554" s="197" t="str">
        <f ca="1">IF(V1554=TRUE,     IF($Y$4&gt;96,"TOO MANY",VLOOKUP(B1554&amp;"_"&amp;C1554&amp;"_"&amp;E1554&amp;"_B",CALC!W:X,2,FALSE)),    "")</f>
        <v/>
      </c>
      <c r="N1554" s="206"/>
      <c r="O1554" s="213">
        <v>1</v>
      </c>
      <c r="P1554" s="197" t="str">
        <f ca="1">IF(W1554=TRUE,   IF($Y$4&gt;96,"TOO MANY", VLOOKUP(B1554&amp;"_"&amp;C1554&amp;"_"&amp;E1554&amp;"_C",CALC!W:X,2,FALSE)),   "")</f>
        <v/>
      </c>
      <c r="Q1554" s="206"/>
      <c r="R1554" s="119" t="b">
        <f t="shared" ca="1" si="168"/>
        <v>0</v>
      </c>
      <c r="S1554" s="119" t="b">
        <f t="shared" ca="1" si="173"/>
        <v>0</v>
      </c>
      <c r="T1554" s="119" t="b">
        <f t="shared" ca="1" si="174"/>
        <v>0</v>
      </c>
      <c r="U1554" s="119" t="b">
        <f t="shared" ca="1" si="169"/>
        <v>0</v>
      </c>
      <c r="V1554" s="160" t="b">
        <f t="shared" ca="1" si="170"/>
        <v>0</v>
      </c>
      <c r="W1554" s="119" t="b">
        <f t="shared" ca="1" si="171"/>
        <v>0</v>
      </c>
      <c r="X1554" s="119" t="b">
        <f t="shared" ca="1" si="172"/>
        <v>0</v>
      </c>
    </row>
    <row r="1555" spans="2:24" x14ac:dyDescent="0.25">
      <c r="B1555" s="194" t="str">
        <f ca="1" xml:space="preserve"> IF(INDIRECT("FROM_NGS2_SampleSheet!A"&amp;ROW()-5,TRUE)="","",  INDIRECT(    "FROM_NGS2_SampleSheet!"   &amp;  CHAR(64 + MATCH(VLOOKUP(B$6,mapping!$A:$B,2,FALSE),FROM_NGS2_SampleSheet!$1:$1,0))   &amp;  ROW()-5,TRUE)    )</f>
        <v/>
      </c>
      <c r="C1555" s="195" t="str">
        <f ca="1" xml:space="preserve"> IF(INDIRECT("FROM_NGS2_SampleSheet!A"&amp;ROW()-5,TRUE)="","",  INDIRECT(    "FROM_NGS2_SampleSheet!"   &amp;  CHAR(64 + MATCH(VLOOKUP(C$6,mapping!$A:$B,2,FALSE),FROM_NGS2_SampleSheet!$1:$1,0))   &amp;  ROW()-5,TRUE)    )</f>
        <v/>
      </c>
      <c r="D1555" s="195" t="str">
        <f ca="1" xml:space="preserve"> IF(INDIRECT("FROM_NGS2_SampleSheet!A"&amp;ROW()-5,TRUE)="","",  INDIRECT(    "FROM_NGS2_SampleSheet!"   &amp;  CHAR(64 + MATCH(VLOOKUP(D$6,mapping!$A:$B,2,FALSE),FROM_NGS2_SampleSheet!$1:$1,0))   &amp;  ROW()-5,TRUE)    )</f>
        <v/>
      </c>
      <c r="E1555" s="195" t="str">
        <f ca="1" xml:space="preserve"> IF(INDIRECT("FROM_NGS2_SampleSheet!A"&amp;ROW()-5,TRUE)="","",  "e" &amp; INDIRECT(    "FROM_NGS2_SampleSheet!"   &amp;  CHAR(64 + MATCH(VLOOKUP(E$6,mapping!$A:$B,2,FALSE),FROM_NGS2_SampleSheet!$1:$1,0))   &amp;  ROW()-5,TRUE)    )</f>
        <v/>
      </c>
      <c r="F1555" s="195" t="str">
        <f ca="1" xml:space="preserve"> IF(INDIRECT("FROM_NGS2_SampleSheet!A"&amp;ROW()-5,TRUE)="","",  INDIRECT(    "FROM_NGS2_SampleSheet!"   &amp;  CHAR(64 + MATCH(VLOOKUP(F$6,mapping!$A:$B,2,FALSE),FROM_NGS2_SampleSheet!$1:$1,0))   &amp;  ROW()-5,TRUE)    )</f>
        <v/>
      </c>
      <c r="G1555" s="196" t="str">
        <f ca="1" xml:space="preserve"> IF(INDIRECT("FROM_NGS2_SampleSheet!A"&amp;ROW()-5,TRUE)="","",  INDIRECT(    "FROM_NGS2_SampleSheet!"   &amp;  CHAR(64 + MATCH(VLOOKUP(G$6,mapping!$A:$B,2,FALSE),FROM_NGS2_SampleSheet!$1:$1,0))   &amp;  ROW()-5,TRUE)    )</f>
        <v/>
      </c>
      <c r="H1555" s="195"/>
      <c r="I1555" s="213">
        <v>1</v>
      </c>
      <c r="J1555" s="197" t="str">
        <f ca="1">IF(U1555=TRUE,    IF($Y$4&gt;96,"TOO MANY",VLOOKUP(B1555&amp;"_"&amp;C1555&amp;"_"&amp;E1555&amp;"_A",CALC!W:X,2,FALSE)),   "")</f>
        <v/>
      </c>
      <c r="L1555" s="213">
        <v>1</v>
      </c>
      <c r="M1555" s="197" t="str">
        <f ca="1">IF(V1555=TRUE,     IF($Y$4&gt;96,"TOO MANY",VLOOKUP(B1555&amp;"_"&amp;C1555&amp;"_"&amp;E1555&amp;"_B",CALC!W:X,2,FALSE)),    "")</f>
        <v/>
      </c>
      <c r="N1555" s="206"/>
      <c r="O1555" s="213">
        <v>1</v>
      </c>
      <c r="P1555" s="197" t="str">
        <f ca="1">IF(W1555=TRUE,   IF($Y$4&gt;96,"TOO MANY", VLOOKUP(B1555&amp;"_"&amp;C1555&amp;"_"&amp;E1555&amp;"_C",CALC!W:X,2,FALSE)),   "")</f>
        <v/>
      </c>
      <c r="Q1555" s="206"/>
      <c r="R1555" s="119" t="b">
        <f t="shared" ca="1" si="168"/>
        <v>0</v>
      </c>
      <c r="S1555" s="119" t="b">
        <f t="shared" ca="1" si="173"/>
        <v>0</v>
      </c>
      <c r="T1555" s="119" t="b">
        <f t="shared" ca="1" si="174"/>
        <v>0</v>
      </c>
      <c r="U1555" s="119" t="b">
        <f t="shared" ca="1" si="169"/>
        <v>0</v>
      </c>
      <c r="V1555" s="160" t="b">
        <f t="shared" ca="1" si="170"/>
        <v>0</v>
      </c>
      <c r="W1555" s="119" t="b">
        <f t="shared" ca="1" si="171"/>
        <v>0</v>
      </c>
      <c r="X1555" s="119" t="b">
        <f t="shared" ca="1" si="172"/>
        <v>0</v>
      </c>
    </row>
    <row r="1556" spans="2:24" x14ac:dyDescent="0.25">
      <c r="B1556" s="194" t="str">
        <f ca="1" xml:space="preserve"> IF(INDIRECT("FROM_NGS2_SampleSheet!A"&amp;ROW()-5,TRUE)="","",  INDIRECT(    "FROM_NGS2_SampleSheet!"   &amp;  CHAR(64 + MATCH(VLOOKUP(B$6,mapping!$A:$B,2,FALSE),FROM_NGS2_SampleSheet!$1:$1,0))   &amp;  ROW()-5,TRUE)    )</f>
        <v/>
      </c>
      <c r="C1556" s="195" t="str">
        <f ca="1" xml:space="preserve"> IF(INDIRECT("FROM_NGS2_SampleSheet!A"&amp;ROW()-5,TRUE)="","",  INDIRECT(    "FROM_NGS2_SampleSheet!"   &amp;  CHAR(64 + MATCH(VLOOKUP(C$6,mapping!$A:$B,2,FALSE),FROM_NGS2_SampleSheet!$1:$1,0))   &amp;  ROW()-5,TRUE)    )</f>
        <v/>
      </c>
      <c r="D1556" s="195" t="str">
        <f ca="1" xml:space="preserve"> IF(INDIRECT("FROM_NGS2_SampleSheet!A"&amp;ROW()-5,TRUE)="","",  INDIRECT(    "FROM_NGS2_SampleSheet!"   &amp;  CHAR(64 + MATCH(VLOOKUP(D$6,mapping!$A:$B,2,FALSE),FROM_NGS2_SampleSheet!$1:$1,0))   &amp;  ROW()-5,TRUE)    )</f>
        <v/>
      </c>
      <c r="E1556" s="195" t="str">
        <f ca="1" xml:space="preserve"> IF(INDIRECT("FROM_NGS2_SampleSheet!A"&amp;ROW()-5,TRUE)="","",  "e" &amp; INDIRECT(    "FROM_NGS2_SampleSheet!"   &amp;  CHAR(64 + MATCH(VLOOKUP(E$6,mapping!$A:$B,2,FALSE),FROM_NGS2_SampleSheet!$1:$1,0))   &amp;  ROW()-5,TRUE)    )</f>
        <v/>
      </c>
      <c r="F1556" s="195" t="str">
        <f ca="1" xml:space="preserve"> IF(INDIRECT("FROM_NGS2_SampleSheet!A"&amp;ROW()-5,TRUE)="","",  INDIRECT(    "FROM_NGS2_SampleSheet!"   &amp;  CHAR(64 + MATCH(VLOOKUP(F$6,mapping!$A:$B,2,FALSE),FROM_NGS2_SampleSheet!$1:$1,0))   &amp;  ROW()-5,TRUE)    )</f>
        <v/>
      </c>
      <c r="G1556" s="196" t="str">
        <f ca="1" xml:space="preserve"> IF(INDIRECT("FROM_NGS2_SampleSheet!A"&amp;ROW()-5,TRUE)="","",  INDIRECT(    "FROM_NGS2_SampleSheet!"   &amp;  CHAR(64 + MATCH(VLOOKUP(G$6,mapping!$A:$B,2,FALSE),FROM_NGS2_SampleSheet!$1:$1,0))   &amp;  ROW()-5,TRUE)    )</f>
        <v/>
      </c>
      <c r="H1556" s="195"/>
      <c r="I1556" s="213">
        <v>1</v>
      </c>
      <c r="J1556" s="197" t="str">
        <f ca="1">IF(U1556=TRUE,    IF($Y$4&gt;96,"TOO MANY",VLOOKUP(B1556&amp;"_"&amp;C1556&amp;"_"&amp;E1556&amp;"_A",CALC!W:X,2,FALSE)),   "")</f>
        <v/>
      </c>
      <c r="L1556" s="213">
        <v>1</v>
      </c>
      <c r="M1556" s="197" t="str">
        <f ca="1">IF(V1556=TRUE,     IF($Y$4&gt;96,"TOO MANY",VLOOKUP(B1556&amp;"_"&amp;C1556&amp;"_"&amp;E1556&amp;"_B",CALC!W:X,2,FALSE)),    "")</f>
        <v/>
      </c>
      <c r="N1556" s="206"/>
      <c r="O1556" s="213">
        <v>1</v>
      </c>
      <c r="P1556" s="197" t="str">
        <f ca="1">IF(W1556=TRUE,   IF($Y$4&gt;96,"TOO MANY", VLOOKUP(B1556&amp;"_"&amp;C1556&amp;"_"&amp;E1556&amp;"_C",CALC!W:X,2,FALSE)),   "")</f>
        <v/>
      </c>
      <c r="Q1556" s="206"/>
      <c r="R1556" s="119" t="b">
        <f t="shared" ca="1" si="168"/>
        <v>0</v>
      </c>
      <c r="S1556" s="119" t="b">
        <f t="shared" ca="1" si="173"/>
        <v>0</v>
      </c>
      <c r="T1556" s="119" t="b">
        <f t="shared" ca="1" si="174"/>
        <v>0</v>
      </c>
      <c r="U1556" s="119" t="b">
        <f t="shared" ca="1" si="169"/>
        <v>0</v>
      </c>
      <c r="V1556" s="160" t="b">
        <f t="shared" ca="1" si="170"/>
        <v>0</v>
      </c>
      <c r="W1556" s="119" t="b">
        <f t="shared" ca="1" si="171"/>
        <v>0</v>
      </c>
      <c r="X1556" s="119" t="b">
        <f t="shared" ca="1" si="172"/>
        <v>0</v>
      </c>
    </row>
    <row r="1557" spans="2:24" x14ac:dyDescent="0.25">
      <c r="B1557" s="194" t="str">
        <f ca="1" xml:space="preserve"> IF(INDIRECT("FROM_NGS2_SampleSheet!A"&amp;ROW()-5,TRUE)="","",  INDIRECT(    "FROM_NGS2_SampleSheet!"   &amp;  CHAR(64 + MATCH(VLOOKUP(B$6,mapping!$A:$B,2,FALSE),FROM_NGS2_SampleSheet!$1:$1,0))   &amp;  ROW()-5,TRUE)    )</f>
        <v/>
      </c>
      <c r="C1557" s="195" t="str">
        <f ca="1" xml:space="preserve"> IF(INDIRECT("FROM_NGS2_SampleSheet!A"&amp;ROW()-5,TRUE)="","",  INDIRECT(    "FROM_NGS2_SampleSheet!"   &amp;  CHAR(64 + MATCH(VLOOKUP(C$6,mapping!$A:$B,2,FALSE),FROM_NGS2_SampleSheet!$1:$1,0))   &amp;  ROW()-5,TRUE)    )</f>
        <v/>
      </c>
      <c r="D1557" s="195" t="str">
        <f ca="1" xml:space="preserve"> IF(INDIRECT("FROM_NGS2_SampleSheet!A"&amp;ROW()-5,TRUE)="","",  INDIRECT(    "FROM_NGS2_SampleSheet!"   &amp;  CHAR(64 + MATCH(VLOOKUP(D$6,mapping!$A:$B,2,FALSE),FROM_NGS2_SampleSheet!$1:$1,0))   &amp;  ROW()-5,TRUE)    )</f>
        <v/>
      </c>
      <c r="E1557" s="195" t="str">
        <f ca="1" xml:space="preserve"> IF(INDIRECT("FROM_NGS2_SampleSheet!A"&amp;ROW()-5,TRUE)="","",  "e" &amp; INDIRECT(    "FROM_NGS2_SampleSheet!"   &amp;  CHAR(64 + MATCH(VLOOKUP(E$6,mapping!$A:$B,2,FALSE),FROM_NGS2_SampleSheet!$1:$1,0))   &amp;  ROW()-5,TRUE)    )</f>
        <v/>
      </c>
      <c r="F1557" s="195" t="str">
        <f ca="1" xml:space="preserve"> IF(INDIRECT("FROM_NGS2_SampleSheet!A"&amp;ROW()-5,TRUE)="","",  INDIRECT(    "FROM_NGS2_SampleSheet!"   &amp;  CHAR(64 + MATCH(VLOOKUP(F$6,mapping!$A:$B,2,FALSE),FROM_NGS2_SampleSheet!$1:$1,0))   &amp;  ROW()-5,TRUE)    )</f>
        <v/>
      </c>
      <c r="G1557" s="196" t="str">
        <f ca="1" xml:space="preserve"> IF(INDIRECT("FROM_NGS2_SampleSheet!A"&amp;ROW()-5,TRUE)="","",  INDIRECT(    "FROM_NGS2_SampleSheet!"   &amp;  CHAR(64 + MATCH(VLOOKUP(G$6,mapping!$A:$B,2,FALSE),FROM_NGS2_SampleSheet!$1:$1,0))   &amp;  ROW()-5,TRUE)    )</f>
        <v/>
      </c>
      <c r="H1557" s="195"/>
      <c r="I1557" s="213">
        <v>1</v>
      </c>
      <c r="J1557" s="197" t="str">
        <f ca="1">IF(U1557=TRUE,    IF($Y$4&gt;96,"TOO MANY",VLOOKUP(B1557&amp;"_"&amp;C1557&amp;"_"&amp;E1557&amp;"_A",CALC!W:X,2,FALSE)),   "")</f>
        <v/>
      </c>
      <c r="L1557" s="213">
        <v>1</v>
      </c>
      <c r="M1557" s="197" t="str">
        <f ca="1">IF(V1557=TRUE,     IF($Y$4&gt;96,"TOO MANY",VLOOKUP(B1557&amp;"_"&amp;C1557&amp;"_"&amp;E1557&amp;"_B",CALC!W:X,2,FALSE)),    "")</f>
        <v/>
      </c>
      <c r="N1557" s="206"/>
      <c r="O1557" s="213">
        <v>1</v>
      </c>
      <c r="P1557" s="197" t="str">
        <f ca="1">IF(W1557=TRUE,   IF($Y$4&gt;96,"TOO MANY", VLOOKUP(B1557&amp;"_"&amp;C1557&amp;"_"&amp;E1557&amp;"_C",CALC!W:X,2,FALSE)),   "")</f>
        <v/>
      </c>
      <c r="Q1557" s="206"/>
      <c r="R1557" s="119" t="b">
        <f t="shared" ca="1" si="168"/>
        <v>0</v>
      </c>
      <c r="S1557" s="119" t="b">
        <f t="shared" ca="1" si="173"/>
        <v>0</v>
      </c>
      <c r="T1557" s="119" t="b">
        <f t="shared" ca="1" si="174"/>
        <v>0</v>
      </c>
      <c r="U1557" s="119" t="b">
        <f t="shared" ca="1" si="169"/>
        <v>0</v>
      </c>
      <c r="V1557" s="160" t="b">
        <f t="shared" ca="1" si="170"/>
        <v>0</v>
      </c>
      <c r="W1557" s="119" t="b">
        <f t="shared" ca="1" si="171"/>
        <v>0</v>
      </c>
      <c r="X1557" s="119" t="b">
        <f t="shared" ca="1" si="172"/>
        <v>0</v>
      </c>
    </row>
    <row r="1558" spans="2:24" x14ac:dyDescent="0.25">
      <c r="B1558" s="194" t="str">
        <f ca="1" xml:space="preserve"> IF(INDIRECT("FROM_NGS2_SampleSheet!A"&amp;ROW()-5,TRUE)="","",  INDIRECT(    "FROM_NGS2_SampleSheet!"   &amp;  CHAR(64 + MATCH(VLOOKUP(B$6,mapping!$A:$B,2,FALSE),FROM_NGS2_SampleSheet!$1:$1,0))   &amp;  ROW()-5,TRUE)    )</f>
        <v/>
      </c>
      <c r="C1558" s="195" t="str">
        <f ca="1" xml:space="preserve"> IF(INDIRECT("FROM_NGS2_SampleSheet!A"&amp;ROW()-5,TRUE)="","",  INDIRECT(    "FROM_NGS2_SampleSheet!"   &amp;  CHAR(64 + MATCH(VLOOKUP(C$6,mapping!$A:$B,2,FALSE),FROM_NGS2_SampleSheet!$1:$1,0))   &amp;  ROW()-5,TRUE)    )</f>
        <v/>
      </c>
      <c r="D1558" s="195" t="str">
        <f ca="1" xml:space="preserve"> IF(INDIRECT("FROM_NGS2_SampleSheet!A"&amp;ROW()-5,TRUE)="","",  INDIRECT(    "FROM_NGS2_SampleSheet!"   &amp;  CHAR(64 + MATCH(VLOOKUP(D$6,mapping!$A:$B,2,FALSE),FROM_NGS2_SampleSheet!$1:$1,0))   &amp;  ROW()-5,TRUE)    )</f>
        <v/>
      </c>
      <c r="E1558" s="195" t="str">
        <f ca="1" xml:space="preserve"> IF(INDIRECT("FROM_NGS2_SampleSheet!A"&amp;ROW()-5,TRUE)="","",  "e" &amp; INDIRECT(    "FROM_NGS2_SampleSheet!"   &amp;  CHAR(64 + MATCH(VLOOKUP(E$6,mapping!$A:$B,2,FALSE),FROM_NGS2_SampleSheet!$1:$1,0))   &amp;  ROW()-5,TRUE)    )</f>
        <v/>
      </c>
      <c r="F1558" s="195" t="str">
        <f ca="1" xml:space="preserve"> IF(INDIRECT("FROM_NGS2_SampleSheet!A"&amp;ROW()-5,TRUE)="","",  INDIRECT(    "FROM_NGS2_SampleSheet!"   &amp;  CHAR(64 + MATCH(VLOOKUP(F$6,mapping!$A:$B,2,FALSE),FROM_NGS2_SampleSheet!$1:$1,0))   &amp;  ROW()-5,TRUE)    )</f>
        <v/>
      </c>
      <c r="G1558" s="196" t="str">
        <f ca="1" xml:space="preserve"> IF(INDIRECT("FROM_NGS2_SampleSheet!A"&amp;ROW()-5,TRUE)="","",  INDIRECT(    "FROM_NGS2_SampleSheet!"   &amp;  CHAR(64 + MATCH(VLOOKUP(G$6,mapping!$A:$B,2,FALSE),FROM_NGS2_SampleSheet!$1:$1,0))   &amp;  ROW()-5,TRUE)    )</f>
        <v/>
      </c>
      <c r="H1558" s="195"/>
      <c r="I1558" s="213">
        <v>1</v>
      </c>
      <c r="J1558" s="197" t="str">
        <f ca="1">IF(U1558=TRUE,    IF($Y$4&gt;96,"TOO MANY",VLOOKUP(B1558&amp;"_"&amp;C1558&amp;"_"&amp;E1558&amp;"_A",CALC!W:X,2,FALSE)),   "")</f>
        <v/>
      </c>
      <c r="L1558" s="213">
        <v>1</v>
      </c>
      <c r="M1558" s="197" t="str">
        <f ca="1">IF(V1558=TRUE,     IF($Y$4&gt;96,"TOO MANY",VLOOKUP(B1558&amp;"_"&amp;C1558&amp;"_"&amp;E1558&amp;"_B",CALC!W:X,2,FALSE)),    "")</f>
        <v/>
      </c>
      <c r="N1558" s="206"/>
      <c r="O1558" s="213">
        <v>1</v>
      </c>
      <c r="P1558" s="197" t="str">
        <f ca="1">IF(W1558=TRUE,   IF($Y$4&gt;96,"TOO MANY", VLOOKUP(B1558&amp;"_"&amp;C1558&amp;"_"&amp;E1558&amp;"_C",CALC!W:X,2,FALSE)),   "")</f>
        <v/>
      </c>
      <c r="Q1558" s="206"/>
      <c r="R1558" s="119" t="b">
        <f t="shared" ca="1" si="168"/>
        <v>0</v>
      </c>
      <c r="S1558" s="119" t="b">
        <f t="shared" ca="1" si="173"/>
        <v>0</v>
      </c>
      <c r="T1558" s="119" t="b">
        <f t="shared" ca="1" si="174"/>
        <v>0</v>
      </c>
      <c r="U1558" s="119" t="b">
        <f t="shared" ca="1" si="169"/>
        <v>0</v>
      </c>
      <c r="V1558" s="160" t="b">
        <f t="shared" ca="1" si="170"/>
        <v>0</v>
      </c>
      <c r="W1558" s="119" t="b">
        <f t="shared" ca="1" si="171"/>
        <v>0</v>
      </c>
      <c r="X1558" s="119" t="b">
        <f t="shared" ca="1" si="172"/>
        <v>0</v>
      </c>
    </row>
    <row r="1559" spans="2:24" x14ac:dyDescent="0.25">
      <c r="B1559" s="194" t="str">
        <f ca="1" xml:space="preserve"> IF(INDIRECT("FROM_NGS2_SampleSheet!A"&amp;ROW()-5,TRUE)="","",  INDIRECT(    "FROM_NGS2_SampleSheet!"   &amp;  CHAR(64 + MATCH(VLOOKUP(B$6,mapping!$A:$B,2,FALSE),FROM_NGS2_SampleSheet!$1:$1,0))   &amp;  ROW()-5,TRUE)    )</f>
        <v/>
      </c>
      <c r="C1559" s="195" t="str">
        <f ca="1" xml:space="preserve"> IF(INDIRECT("FROM_NGS2_SampleSheet!A"&amp;ROW()-5,TRUE)="","",  INDIRECT(    "FROM_NGS2_SampleSheet!"   &amp;  CHAR(64 + MATCH(VLOOKUP(C$6,mapping!$A:$B,2,FALSE),FROM_NGS2_SampleSheet!$1:$1,0))   &amp;  ROW()-5,TRUE)    )</f>
        <v/>
      </c>
      <c r="D1559" s="195" t="str">
        <f ca="1" xml:space="preserve"> IF(INDIRECT("FROM_NGS2_SampleSheet!A"&amp;ROW()-5,TRUE)="","",  INDIRECT(    "FROM_NGS2_SampleSheet!"   &amp;  CHAR(64 + MATCH(VLOOKUP(D$6,mapping!$A:$B,2,FALSE),FROM_NGS2_SampleSheet!$1:$1,0))   &amp;  ROW()-5,TRUE)    )</f>
        <v/>
      </c>
      <c r="E1559" s="195" t="str">
        <f ca="1" xml:space="preserve"> IF(INDIRECT("FROM_NGS2_SampleSheet!A"&amp;ROW()-5,TRUE)="","",  "e" &amp; INDIRECT(    "FROM_NGS2_SampleSheet!"   &amp;  CHAR(64 + MATCH(VLOOKUP(E$6,mapping!$A:$B,2,FALSE),FROM_NGS2_SampleSheet!$1:$1,0))   &amp;  ROW()-5,TRUE)    )</f>
        <v/>
      </c>
      <c r="F1559" s="195" t="str">
        <f ca="1" xml:space="preserve"> IF(INDIRECT("FROM_NGS2_SampleSheet!A"&amp;ROW()-5,TRUE)="","",  INDIRECT(    "FROM_NGS2_SampleSheet!"   &amp;  CHAR(64 + MATCH(VLOOKUP(F$6,mapping!$A:$B,2,FALSE),FROM_NGS2_SampleSheet!$1:$1,0))   &amp;  ROW()-5,TRUE)    )</f>
        <v/>
      </c>
      <c r="G1559" s="196" t="str">
        <f ca="1" xml:space="preserve"> IF(INDIRECT("FROM_NGS2_SampleSheet!A"&amp;ROW()-5,TRUE)="","",  INDIRECT(    "FROM_NGS2_SampleSheet!"   &amp;  CHAR(64 + MATCH(VLOOKUP(G$6,mapping!$A:$B,2,FALSE),FROM_NGS2_SampleSheet!$1:$1,0))   &amp;  ROW()-5,TRUE)    )</f>
        <v/>
      </c>
      <c r="H1559" s="195"/>
      <c r="I1559" s="213">
        <v>1</v>
      </c>
      <c r="J1559" s="197" t="str">
        <f ca="1">IF(U1559=TRUE,    IF($Y$4&gt;96,"TOO MANY",VLOOKUP(B1559&amp;"_"&amp;C1559&amp;"_"&amp;E1559&amp;"_A",CALC!W:X,2,FALSE)),   "")</f>
        <v/>
      </c>
      <c r="L1559" s="213">
        <v>1</v>
      </c>
      <c r="M1559" s="197" t="str">
        <f ca="1">IF(V1559=TRUE,     IF($Y$4&gt;96,"TOO MANY",VLOOKUP(B1559&amp;"_"&amp;C1559&amp;"_"&amp;E1559&amp;"_B",CALC!W:X,2,FALSE)),    "")</f>
        <v/>
      </c>
      <c r="N1559" s="206"/>
      <c r="O1559" s="213">
        <v>1</v>
      </c>
      <c r="P1559" s="197" t="str">
        <f ca="1">IF(W1559=TRUE,   IF($Y$4&gt;96,"TOO MANY", VLOOKUP(B1559&amp;"_"&amp;C1559&amp;"_"&amp;E1559&amp;"_C",CALC!W:X,2,FALSE)),   "")</f>
        <v/>
      </c>
      <c r="Q1559" s="206"/>
      <c r="R1559" s="119" t="b">
        <f t="shared" ca="1" si="168"/>
        <v>0</v>
      </c>
      <c r="S1559" s="119" t="b">
        <f t="shared" ca="1" si="173"/>
        <v>0</v>
      </c>
      <c r="T1559" s="119" t="b">
        <f t="shared" ca="1" si="174"/>
        <v>0</v>
      </c>
      <c r="U1559" s="119" t="b">
        <f t="shared" ca="1" si="169"/>
        <v>0</v>
      </c>
      <c r="V1559" s="160" t="b">
        <f t="shared" ca="1" si="170"/>
        <v>0</v>
      </c>
      <c r="W1559" s="119" t="b">
        <f t="shared" ca="1" si="171"/>
        <v>0</v>
      </c>
      <c r="X1559" s="119" t="b">
        <f t="shared" ca="1" si="172"/>
        <v>0</v>
      </c>
    </row>
    <row r="1560" spans="2:24" x14ac:dyDescent="0.25">
      <c r="B1560" s="194" t="str">
        <f ca="1" xml:space="preserve"> IF(INDIRECT("FROM_NGS2_SampleSheet!A"&amp;ROW()-5,TRUE)="","",  INDIRECT(    "FROM_NGS2_SampleSheet!"   &amp;  CHAR(64 + MATCH(VLOOKUP(B$6,mapping!$A:$B,2,FALSE),FROM_NGS2_SampleSheet!$1:$1,0))   &amp;  ROW()-5,TRUE)    )</f>
        <v/>
      </c>
      <c r="C1560" s="195" t="str">
        <f ca="1" xml:space="preserve"> IF(INDIRECT("FROM_NGS2_SampleSheet!A"&amp;ROW()-5,TRUE)="","",  INDIRECT(    "FROM_NGS2_SampleSheet!"   &amp;  CHAR(64 + MATCH(VLOOKUP(C$6,mapping!$A:$B,2,FALSE),FROM_NGS2_SampleSheet!$1:$1,0))   &amp;  ROW()-5,TRUE)    )</f>
        <v/>
      </c>
      <c r="D1560" s="195" t="str">
        <f ca="1" xml:space="preserve"> IF(INDIRECT("FROM_NGS2_SampleSheet!A"&amp;ROW()-5,TRUE)="","",  INDIRECT(    "FROM_NGS2_SampleSheet!"   &amp;  CHAR(64 + MATCH(VLOOKUP(D$6,mapping!$A:$B,2,FALSE),FROM_NGS2_SampleSheet!$1:$1,0))   &amp;  ROW()-5,TRUE)    )</f>
        <v/>
      </c>
      <c r="E1560" s="195" t="str">
        <f ca="1" xml:space="preserve"> IF(INDIRECT("FROM_NGS2_SampleSheet!A"&amp;ROW()-5,TRUE)="","",  "e" &amp; INDIRECT(    "FROM_NGS2_SampleSheet!"   &amp;  CHAR(64 + MATCH(VLOOKUP(E$6,mapping!$A:$B,2,FALSE),FROM_NGS2_SampleSheet!$1:$1,0))   &amp;  ROW()-5,TRUE)    )</f>
        <v/>
      </c>
      <c r="F1560" s="195" t="str">
        <f ca="1" xml:space="preserve"> IF(INDIRECT("FROM_NGS2_SampleSheet!A"&amp;ROW()-5,TRUE)="","",  INDIRECT(    "FROM_NGS2_SampleSheet!"   &amp;  CHAR(64 + MATCH(VLOOKUP(F$6,mapping!$A:$B,2,FALSE),FROM_NGS2_SampleSheet!$1:$1,0))   &amp;  ROW()-5,TRUE)    )</f>
        <v/>
      </c>
      <c r="G1560" s="196" t="str">
        <f ca="1" xml:space="preserve"> IF(INDIRECT("FROM_NGS2_SampleSheet!A"&amp;ROW()-5,TRUE)="","",  INDIRECT(    "FROM_NGS2_SampleSheet!"   &amp;  CHAR(64 + MATCH(VLOOKUP(G$6,mapping!$A:$B,2,FALSE),FROM_NGS2_SampleSheet!$1:$1,0))   &amp;  ROW()-5,TRUE)    )</f>
        <v/>
      </c>
      <c r="H1560" s="195"/>
      <c r="I1560" s="213">
        <v>1</v>
      </c>
      <c r="J1560" s="197" t="str">
        <f ca="1">IF(U1560=TRUE,    IF($Y$4&gt;96,"TOO MANY",VLOOKUP(B1560&amp;"_"&amp;C1560&amp;"_"&amp;E1560&amp;"_A",CALC!W:X,2,FALSE)),   "")</f>
        <v/>
      </c>
      <c r="L1560" s="213">
        <v>1</v>
      </c>
      <c r="M1560" s="197" t="str">
        <f ca="1">IF(V1560=TRUE,     IF($Y$4&gt;96,"TOO MANY",VLOOKUP(B1560&amp;"_"&amp;C1560&amp;"_"&amp;E1560&amp;"_B",CALC!W:X,2,FALSE)),    "")</f>
        <v/>
      </c>
      <c r="N1560" s="206"/>
      <c r="O1560" s="213">
        <v>1</v>
      </c>
      <c r="P1560" s="197" t="str">
        <f ca="1">IF(W1560=TRUE,   IF($Y$4&gt;96,"TOO MANY", VLOOKUP(B1560&amp;"_"&amp;C1560&amp;"_"&amp;E1560&amp;"_C",CALC!W:X,2,FALSE)),   "")</f>
        <v/>
      </c>
      <c r="Q1560" s="206"/>
      <c r="R1560" s="119" t="b">
        <f t="shared" ca="1" si="168"/>
        <v>0</v>
      </c>
      <c r="S1560" s="119" t="b">
        <f t="shared" ca="1" si="173"/>
        <v>0</v>
      </c>
      <c r="T1560" s="119" t="b">
        <f t="shared" ca="1" si="174"/>
        <v>0</v>
      </c>
      <c r="U1560" s="119" t="b">
        <f t="shared" ca="1" si="169"/>
        <v>0</v>
      </c>
      <c r="V1560" s="160" t="b">
        <f t="shared" ca="1" si="170"/>
        <v>0</v>
      </c>
      <c r="W1560" s="119" t="b">
        <f t="shared" ca="1" si="171"/>
        <v>0</v>
      </c>
      <c r="X1560" s="119" t="b">
        <f t="shared" ca="1" si="172"/>
        <v>0</v>
      </c>
    </row>
    <row r="1561" spans="2:24" x14ac:dyDescent="0.25">
      <c r="B1561" s="194" t="str">
        <f ca="1" xml:space="preserve"> IF(INDIRECT("FROM_NGS2_SampleSheet!A"&amp;ROW()-5,TRUE)="","",  INDIRECT(    "FROM_NGS2_SampleSheet!"   &amp;  CHAR(64 + MATCH(VLOOKUP(B$6,mapping!$A:$B,2,FALSE),FROM_NGS2_SampleSheet!$1:$1,0))   &amp;  ROW()-5,TRUE)    )</f>
        <v/>
      </c>
      <c r="C1561" s="195" t="str">
        <f ca="1" xml:space="preserve"> IF(INDIRECT("FROM_NGS2_SampleSheet!A"&amp;ROW()-5,TRUE)="","",  INDIRECT(    "FROM_NGS2_SampleSheet!"   &amp;  CHAR(64 + MATCH(VLOOKUP(C$6,mapping!$A:$B,2,FALSE),FROM_NGS2_SampleSheet!$1:$1,0))   &amp;  ROW()-5,TRUE)    )</f>
        <v/>
      </c>
      <c r="D1561" s="195" t="str">
        <f ca="1" xml:space="preserve"> IF(INDIRECT("FROM_NGS2_SampleSheet!A"&amp;ROW()-5,TRUE)="","",  INDIRECT(    "FROM_NGS2_SampleSheet!"   &amp;  CHAR(64 + MATCH(VLOOKUP(D$6,mapping!$A:$B,2,FALSE),FROM_NGS2_SampleSheet!$1:$1,0))   &amp;  ROW()-5,TRUE)    )</f>
        <v/>
      </c>
      <c r="E1561" s="195" t="str">
        <f ca="1" xml:space="preserve"> IF(INDIRECT("FROM_NGS2_SampleSheet!A"&amp;ROW()-5,TRUE)="","",  "e" &amp; INDIRECT(    "FROM_NGS2_SampleSheet!"   &amp;  CHAR(64 + MATCH(VLOOKUP(E$6,mapping!$A:$B,2,FALSE),FROM_NGS2_SampleSheet!$1:$1,0))   &amp;  ROW()-5,TRUE)    )</f>
        <v/>
      </c>
      <c r="F1561" s="195" t="str">
        <f ca="1" xml:space="preserve"> IF(INDIRECT("FROM_NGS2_SampleSheet!A"&amp;ROW()-5,TRUE)="","",  INDIRECT(    "FROM_NGS2_SampleSheet!"   &amp;  CHAR(64 + MATCH(VLOOKUP(F$6,mapping!$A:$B,2,FALSE),FROM_NGS2_SampleSheet!$1:$1,0))   &amp;  ROW()-5,TRUE)    )</f>
        <v/>
      </c>
      <c r="G1561" s="196" t="str">
        <f ca="1" xml:space="preserve"> IF(INDIRECT("FROM_NGS2_SampleSheet!A"&amp;ROW()-5,TRUE)="","",  INDIRECT(    "FROM_NGS2_SampleSheet!"   &amp;  CHAR(64 + MATCH(VLOOKUP(G$6,mapping!$A:$B,2,FALSE),FROM_NGS2_SampleSheet!$1:$1,0))   &amp;  ROW()-5,TRUE)    )</f>
        <v/>
      </c>
      <c r="H1561" s="195"/>
      <c r="I1561" s="213">
        <v>1</v>
      </c>
      <c r="J1561" s="197" t="str">
        <f ca="1">IF(U1561=TRUE,    IF($Y$4&gt;96,"TOO MANY",VLOOKUP(B1561&amp;"_"&amp;C1561&amp;"_"&amp;E1561&amp;"_A",CALC!W:X,2,FALSE)),   "")</f>
        <v/>
      </c>
      <c r="L1561" s="213">
        <v>1</v>
      </c>
      <c r="M1561" s="197" t="str">
        <f ca="1">IF(V1561=TRUE,     IF($Y$4&gt;96,"TOO MANY",VLOOKUP(B1561&amp;"_"&amp;C1561&amp;"_"&amp;E1561&amp;"_B",CALC!W:X,2,FALSE)),    "")</f>
        <v/>
      </c>
      <c r="N1561" s="206"/>
      <c r="O1561" s="213">
        <v>1</v>
      </c>
      <c r="P1561" s="197" t="str">
        <f ca="1">IF(W1561=TRUE,   IF($Y$4&gt;96,"TOO MANY", VLOOKUP(B1561&amp;"_"&amp;C1561&amp;"_"&amp;E1561&amp;"_C",CALC!W:X,2,FALSE)),   "")</f>
        <v/>
      </c>
      <c r="Q1561" s="206"/>
      <c r="R1561" s="119" t="b">
        <f t="shared" ref="R1561:R1624" ca="1" si="175">IF(OR(B1561="",B1561=0),FALSE,TRUE)</f>
        <v>0</v>
      </c>
      <c r="S1561" s="119" t="b">
        <f t="shared" ca="1" si="173"/>
        <v>0</v>
      </c>
      <c r="T1561" s="119" t="b">
        <f t="shared" ca="1" si="174"/>
        <v>0</v>
      </c>
      <c r="U1561" s="119" t="b">
        <f t="shared" ref="U1561:U1624" ca="1" si="176">IF(AND(I1561=1,R1561=TRUE),TRUE,FALSE)</f>
        <v>0</v>
      </c>
      <c r="V1561" s="160" t="b">
        <f t="shared" ref="V1561:V1624" ca="1" si="177">IF(AND(L1561=1,S1561=TRUE),TRUE,FALSE)</f>
        <v>0</v>
      </c>
      <c r="W1561" s="119" t="b">
        <f t="shared" ref="W1561:W1624" ca="1" si="178">IF(AND(O1561=1,T1561=TRUE),TRUE,FALSE)</f>
        <v>0</v>
      </c>
      <c r="X1561" s="119" t="b">
        <f t="shared" ref="X1561:X1624" ca="1" si="179">IF(OR(U1561=TRUE,V1561=TRUE,W1561=TRUE),TRUE)</f>
        <v>0</v>
      </c>
    </row>
    <row r="1562" spans="2:24" x14ac:dyDescent="0.25">
      <c r="B1562" s="194" t="str">
        <f ca="1" xml:space="preserve"> IF(INDIRECT("FROM_NGS2_SampleSheet!A"&amp;ROW()-5,TRUE)="","",  INDIRECT(    "FROM_NGS2_SampleSheet!"   &amp;  CHAR(64 + MATCH(VLOOKUP(B$6,mapping!$A:$B,2,FALSE),FROM_NGS2_SampleSheet!$1:$1,0))   &amp;  ROW()-5,TRUE)    )</f>
        <v/>
      </c>
      <c r="C1562" s="195" t="str">
        <f ca="1" xml:space="preserve"> IF(INDIRECT("FROM_NGS2_SampleSheet!A"&amp;ROW()-5,TRUE)="","",  INDIRECT(    "FROM_NGS2_SampleSheet!"   &amp;  CHAR(64 + MATCH(VLOOKUP(C$6,mapping!$A:$B,2,FALSE),FROM_NGS2_SampleSheet!$1:$1,0))   &amp;  ROW()-5,TRUE)    )</f>
        <v/>
      </c>
      <c r="D1562" s="195" t="str">
        <f ca="1" xml:space="preserve"> IF(INDIRECT("FROM_NGS2_SampleSheet!A"&amp;ROW()-5,TRUE)="","",  INDIRECT(    "FROM_NGS2_SampleSheet!"   &amp;  CHAR(64 + MATCH(VLOOKUP(D$6,mapping!$A:$B,2,FALSE),FROM_NGS2_SampleSheet!$1:$1,0))   &amp;  ROW()-5,TRUE)    )</f>
        <v/>
      </c>
      <c r="E1562" s="195" t="str">
        <f ca="1" xml:space="preserve"> IF(INDIRECT("FROM_NGS2_SampleSheet!A"&amp;ROW()-5,TRUE)="","",  "e" &amp; INDIRECT(    "FROM_NGS2_SampleSheet!"   &amp;  CHAR(64 + MATCH(VLOOKUP(E$6,mapping!$A:$B,2,FALSE),FROM_NGS2_SampleSheet!$1:$1,0))   &amp;  ROW()-5,TRUE)    )</f>
        <v/>
      </c>
      <c r="F1562" s="195" t="str">
        <f ca="1" xml:space="preserve"> IF(INDIRECT("FROM_NGS2_SampleSheet!A"&amp;ROW()-5,TRUE)="","",  INDIRECT(    "FROM_NGS2_SampleSheet!"   &amp;  CHAR(64 + MATCH(VLOOKUP(F$6,mapping!$A:$B,2,FALSE),FROM_NGS2_SampleSheet!$1:$1,0))   &amp;  ROW()-5,TRUE)    )</f>
        <v/>
      </c>
      <c r="G1562" s="196" t="str">
        <f ca="1" xml:space="preserve"> IF(INDIRECT("FROM_NGS2_SampleSheet!A"&amp;ROW()-5,TRUE)="","",  INDIRECT(    "FROM_NGS2_SampleSheet!"   &amp;  CHAR(64 + MATCH(VLOOKUP(G$6,mapping!$A:$B,2,FALSE),FROM_NGS2_SampleSheet!$1:$1,0))   &amp;  ROW()-5,TRUE)    )</f>
        <v/>
      </c>
      <c r="H1562" s="195"/>
      <c r="I1562" s="213">
        <v>1</v>
      </c>
      <c r="J1562" s="197" t="str">
        <f ca="1">IF(U1562=TRUE,    IF($Y$4&gt;96,"TOO MANY",VLOOKUP(B1562&amp;"_"&amp;C1562&amp;"_"&amp;E1562&amp;"_A",CALC!W:X,2,FALSE)),   "")</f>
        <v/>
      </c>
      <c r="L1562" s="213">
        <v>1</v>
      </c>
      <c r="M1562" s="197" t="str">
        <f ca="1">IF(V1562=TRUE,     IF($Y$4&gt;96,"TOO MANY",VLOOKUP(B1562&amp;"_"&amp;C1562&amp;"_"&amp;E1562&amp;"_B",CALC!W:X,2,FALSE)),    "")</f>
        <v/>
      </c>
      <c r="N1562" s="206"/>
      <c r="O1562" s="213">
        <v>1</v>
      </c>
      <c r="P1562" s="197" t="str">
        <f ca="1">IF(W1562=TRUE,   IF($Y$4&gt;96,"TOO MANY", VLOOKUP(B1562&amp;"_"&amp;C1562&amp;"_"&amp;E1562&amp;"_C",CALC!W:X,2,FALSE)),   "")</f>
        <v/>
      </c>
      <c r="Q1562" s="206"/>
      <c r="R1562" s="119" t="b">
        <f t="shared" ca="1" si="175"/>
        <v>0</v>
      </c>
      <c r="S1562" s="119" t="b">
        <f t="shared" ca="1" si="173"/>
        <v>0</v>
      </c>
      <c r="T1562" s="119" t="b">
        <f t="shared" ca="1" si="174"/>
        <v>0</v>
      </c>
      <c r="U1562" s="119" t="b">
        <f t="shared" ca="1" si="176"/>
        <v>0</v>
      </c>
      <c r="V1562" s="160" t="b">
        <f t="shared" ca="1" si="177"/>
        <v>0</v>
      </c>
      <c r="W1562" s="119" t="b">
        <f t="shared" ca="1" si="178"/>
        <v>0</v>
      </c>
      <c r="X1562" s="119" t="b">
        <f t="shared" ca="1" si="179"/>
        <v>0</v>
      </c>
    </row>
    <row r="1563" spans="2:24" x14ac:dyDescent="0.25">
      <c r="B1563" s="194" t="str">
        <f ca="1" xml:space="preserve"> IF(INDIRECT("FROM_NGS2_SampleSheet!A"&amp;ROW()-5,TRUE)="","",  INDIRECT(    "FROM_NGS2_SampleSheet!"   &amp;  CHAR(64 + MATCH(VLOOKUP(B$6,mapping!$A:$B,2,FALSE),FROM_NGS2_SampleSheet!$1:$1,0))   &amp;  ROW()-5,TRUE)    )</f>
        <v/>
      </c>
      <c r="C1563" s="195" t="str">
        <f ca="1" xml:space="preserve"> IF(INDIRECT("FROM_NGS2_SampleSheet!A"&amp;ROW()-5,TRUE)="","",  INDIRECT(    "FROM_NGS2_SampleSheet!"   &amp;  CHAR(64 + MATCH(VLOOKUP(C$6,mapping!$A:$B,2,FALSE),FROM_NGS2_SampleSheet!$1:$1,0))   &amp;  ROW()-5,TRUE)    )</f>
        <v/>
      </c>
      <c r="D1563" s="195" t="str">
        <f ca="1" xml:space="preserve"> IF(INDIRECT("FROM_NGS2_SampleSheet!A"&amp;ROW()-5,TRUE)="","",  INDIRECT(    "FROM_NGS2_SampleSheet!"   &amp;  CHAR(64 + MATCH(VLOOKUP(D$6,mapping!$A:$B,2,FALSE),FROM_NGS2_SampleSheet!$1:$1,0))   &amp;  ROW()-5,TRUE)    )</f>
        <v/>
      </c>
      <c r="E1563" s="195" t="str">
        <f ca="1" xml:space="preserve"> IF(INDIRECT("FROM_NGS2_SampleSheet!A"&amp;ROW()-5,TRUE)="","",  "e" &amp; INDIRECT(    "FROM_NGS2_SampleSheet!"   &amp;  CHAR(64 + MATCH(VLOOKUP(E$6,mapping!$A:$B,2,FALSE),FROM_NGS2_SampleSheet!$1:$1,0))   &amp;  ROW()-5,TRUE)    )</f>
        <v/>
      </c>
      <c r="F1563" s="195" t="str">
        <f ca="1" xml:space="preserve"> IF(INDIRECT("FROM_NGS2_SampleSheet!A"&amp;ROW()-5,TRUE)="","",  INDIRECT(    "FROM_NGS2_SampleSheet!"   &amp;  CHAR(64 + MATCH(VLOOKUP(F$6,mapping!$A:$B,2,FALSE),FROM_NGS2_SampleSheet!$1:$1,0))   &amp;  ROW()-5,TRUE)    )</f>
        <v/>
      </c>
      <c r="G1563" s="196" t="str">
        <f ca="1" xml:space="preserve"> IF(INDIRECT("FROM_NGS2_SampleSheet!A"&amp;ROW()-5,TRUE)="","",  INDIRECT(    "FROM_NGS2_SampleSheet!"   &amp;  CHAR(64 + MATCH(VLOOKUP(G$6,mapping!$A:$B,2,FALSE),FROM_NGS2_SampleSheet!$1:$1,0))   &amp;  ROW()-5,TRUE)    )</f>
        <v/>
      </c>
      <c r="H1563" s="195"/>
      <c r="I1563" s="213">
        <v>1</v>
      </c>
      <c r="J1563" s="197" t="str">
        <f ca="1">IF(U1563=TRUE,    IF($Y$4&gt;96,"TOO MANY",VLOOKUP(B1563&amp;"_"&amp;C1563&amp;"_"&amp;E1563&amp;"_A",CALC!W:X,2,FALSE)),   "")</f>
        <v/>
      </c>
      <c r="L1563" s="213">
        <v>1</v>
      </c>
      <c r="M1563" s="197" t="str">
        <f ca="1">IF(V1563=TRUE,     IF($Y$4&gt;96,"TOO MANY",VLOOKUP(B1563&amp;"_"&amp;C1563&amp;"_"&amp;E1563&amp;"_B",CALC!W:X,2,FALSE)),    "")</f>
        <v/>
      </c>
      <c r="N1563" s="206"/>
      <c r="O1563" s="213">
        <v>1</v>
      </c>
      <c r="P1563" s="197" t="str">
        <f ca="1">IF(W1563=TRUE,   IF($Y$4&gt;96,"TOO MANY", VLOOKUP(B1563&amp;"_"&amp;C1563&amp;"_"&amp;E1563&amp;"_C",CALC!W:X,2,FALSE)),   "")</f>
        <v/>
      </c>
      <c r="Q1563" s="206"/>
      <c r="R1563" s="119" t="b">
        <f t="shared" ca="1" si="175"/>
        <v>0</v>
      </c>
      <c r="S1563" s="119" t="b">
        <f t="shared" ca="1" si="173"/>
        <v>0</v>
      </c>
      <c r="T1563" s="119" t="b">
        <f t="shared" ca="1" si="174"/>
        <v>0</v>
      </c>
      <c r="U1563" s="119" t="b">
        <f t="shared" ca="1" si="176"/>
        <v>0</v>
      </c>
      <c r="V1563" s="160" t="b">
        <f t="shared" ca="1" si="177"/>
        <v>0</v>
      </c>
      <c r="W1563" s="119" t="b">
        <f t="shared" ca="1" si="178"/>
        <v>0</v>
      </c>
      <c r="X1563" s="119" t="b">
        <f t="shared" ca="1" si="179"/>
        <v>0</v>
      </c>
    </row>
    <row r="1564" spans="2:24" x14ac:dyDescent="0.25">
      <c r="B1564" s="194" t="str">
        <f ca="1" xml:space="preserve"> IF(INDIRECT("FROM_NGS2_SampleSheet!A"&amp;ROW()-5,TRUE)="","",  INDIRECT(    "FROM_NGS2_SampleSheet!"   &amp;  CHAR(64 + MATCH(VLOOKUP(B$6,mapping!$A:$B,2,FALSE),FROM_NGS2_SampleSheet!$1:$1,0))   &amp;  ROW()-5,TRUE)    )</f>
        <v/>
      </c>
      <c r="C1564" s="195" t="str">
        <f ca="1" xml:space="preserve"> IF(INDIRECT("FROM_NGS2_SampleSheet!A"&amp;ROW()-5,TRUE)="","",  INDIRECT(    "FROM_NGS2_SampleSheet!"   &amp;  CHAR(64 + MATCH(VLOOKUP(C$6,mapping!$A:$B,2,FALSE),FROM_NGS2_SampleSheet!$1:$1,0))   &amp;  ROW()-5,TRUE)    )</f>
        <v/>
      </c>
      <c r="D1564" s="195" t="str">
        <f ca="1" xml:space="preserve"> IF(INDIRECT("FROM_NGS2_SampleSheet!A"&amp;ROW()-5,TRUE)="","",  INDIRECT(    "FROM_NGS2_SampleSheet!"   &amp;  CHAR(64 + MATCH(VLOOKUP(D$6,mapping!$A:$B,2,FALSE),FROM_NGS2_SampleSheet!$1:$1,0))   &amp;  ROW()-5,TRUE)    )</f>
        <v/>
      </c>
      <c r="E1564" s="195" t="str">
        <f ca="1" xml:space="preserve"> IF(INDIRECT("FROM_NGS2_SampleSheet!A"&amp;ROW()-5,TRUE)="","",  "e" &amp; INDIRECT(    "FROM_NGS2_SampleSheet!"   &amp;  CHAR(64 + MATCH(VLOOKUP(E$6,mapping!$A:$B,2,FALSE),FROM_NGS2_SampleSheet!$1:$1,0))   &amp;  ROW()-5,TRUE)    )</f>
        <v/>
      </c>
      <c r="F1564" s="195" t="str">
        <f ca="1" xml:space="preserve"> IF(INDIRECT("FROM_NGS2_SampleSheet!A"&amp;ROW()-5,TRUE)="","",  INDIRECT(    "FROM_NGS2_SampleSheet!"   &amp;  CHAR(64 + MATCH(VLOOKUP(F$6,mapping!$A:$B,2,FALSE),FROM_NGS2_SampleSheet!$1:$1,0))   &amp;  ROW()-5,TRUE)    )</f>
        <v/>
      </c>
      <c r="G1564" s="196" t="str">
        <f ca="1" xml:space="preserve"> IF(INDIRECT("FROM_NGS2_SampleSheet!A"&amp;ROW()-5,TRUE)="","",  INDIRECT(    "FROM_NGS2_SampleSheet!"   &amp;  CHAR(64 + MATCH(VLOOKUP(G$6,mapping!$A:$B,2,FALSE),FROM_NGS2_SampleSheet!$1:$1,0))   &amp;  ROW()-5,TRUE)    )</f>
        <v/>
      </c>
      <c r="H1564" s="195"/>
      <c r="I1564" s="213">
        <v>1</v>
      </c>
      <c r="J1564" s="197" t="str">
        <f ca="1">IF(U1564=TRUE,    IF($Y$4&gt;96,"TOO MANY",VLOOKUP(B1564&amp;"_"&amp;C1564&amp;"_"&amp;E1564&amp;"_A",CALC!W:X,2,FALSE)),   "")</f>
        <v/>
      </c>
      <c r="L1564" s="213">
        <v>1</v>
      </c>
      <c r="M1564" s="197" t="str">
        <f ca="1">IF(V1564=TRUE,     IF($Y$4&gt;96,"TOO MANY",VLOOKUP(B1564&amp;"_"&amp;C1564&amp;"_"&amp;E1564&amp;"_B",CALC!W:X,2,FALSE)),    "")</f>
        <v/>
      </c>
      <c r="N1564" s="206"/>
      <c r="O1564" s="213">
        <v>1</v>
      </c>
      <c r="P1564" s="197" t="str">
        <f ca="1">IF(W1564=TRUE,   IF($Y$4&gt;96,"TOO MANY", VLOOKUP(B1564&amp;"_"&amp;C1564&amp;"_"&amp;E1564&amp;"_C",CALC!W:X,2,FALSE)),   "")</f>
        <v/>
      </c>
      <c r="Q1564" s="206"/>
      <c r="R1564" s="119" t="b">
        <f t="shared" ca="1" si="175"/>
        <v>0</v>
      </c>
      <c r="S1564" s="119" t="b">
        <f t="shared" ca="1" si="173"/>
        <v>0</v>
      </c>
      <c r="T1564" s="119" t="b">
        <f t="shared" ca="1" si="174"/>
        <v>0</v>
      </c>
      <c r="U1564" s="119" t="b">
        <f t="shared" ca="1" si="176"/>
        <v>0</v>
      </c>
      <c r="V1564" s="160" t="b">
        <f t="shared" ca="1" si="177"/>
        <v>0</v>
      </c>
      <c r="W1564" s="119" t="b">
        <f t="shared" ca="1" si="178"/>
        <v>0</v>
      </c>
      <c r="X1564" s="119" t="b">
        <f t="shared" ca="1" si="179"/>
        <v>0</v>
      </c>
    </row>
    <row r="1565" spans="2:24" x14ac:dyDescent="0.25">
      <c r="B1565" s="194" t="str">
        <f ca="1" xml:space="preserve"> IF(INDIRECT("FROM_NGS2_SampleSheet!A"&amp;ROW()-5,TRUE)="","",  INDIRECT(    "FROM_NGS2_SampleSheet!"   &amp;  CHAR(64 + MATCH(VLOOKUP(B$6,mapping!$A:$B,2,FALSE),FROM_NGS2_SampleSheet!$1:$1,0))   &amp;  ROW()-5,TRUE)    )</f>
        <v/>
      </c>
      <c r="C1565" s="195" t="str">
        <f ca="1" xml:space="preserve"> IF(INDIRECT("FROM_NGS2_SampleSheet!A"&amp;ROW()-5,TRUE)="","",  INDIRECT(    "FROM_NGS2_SampleSheet!"   &amp;  CHAR(64 + MATCH(VLOOKUP(C$6,mapping!$A:$B,2,FALSE),FROM_NGS2_SampleSheet!$1:$1,0))   &amp;  ROW()-5,TRUE)    )</f>
        <v/>
      </c>
      <c r="D1565" s="195" t="str">
        <f ca="1" xml:space="preserve"> IF(INDIRECT("FROM_NGS2_SampleSheet!A"&amp;ROW()-5,TRUE)="","",  INDIRECT(    "FROM_NGS2_SampleSheet!"   &amp;  CHAR(64 + MATCH(VLOOKUP(D$6,mapping!$A:$B,2,FALSE),FROM_NGS2_SampleSheet!$1:$1,0))   &amp;  ROW()-5,TRUE)    )</f>
        <v/>
      </c>
      <c r="E1565" s="195" t="str">
        <f ca="1" xml:space="preserve"> IF(INDIRECT("FROM_NGS2_SampleSheet!A"&amp;ROW()-5,TRUE)="","",  "e" &amp; INDIRECT(    "FROM_NGS2_SampleSheet!"   &amp;  CHAR(64 + MATCH(VLOOKUP(E$6,mapping!$A:$B,2,FALSE),FROM_NGS2_SampleSheet!$1:$1,0))   &amp;  ROW()-5,TRUE)    )</f>
        <v/>
      </c>
      <c r="F1565" s="195" t="str">
        <f ca="1" xml:space="preserve"> IF(INDIRECT("FROM_NGS2_SampleSheet!A"&amp;ROW()-5,TRUE)="","",  INDIRECT(    "FROM_NGS2_SampleSheet!"   &amp;  CHAR(64 + MATCH(VLOOKUP(F$6,mapping!$A:$B,2,FALSE),FROM_NGS2_SampleSheet!$1:$1,0))   &amp;  ROW()-5,TRUE)    )</f>
        <v/>
      </c>
      <c r="G1565" s="196" t="str">
        <f ca="1" xml:space="preserve"> IF(INDIRECT("FROM_NGS2_SampleSheet!A"&amp;ROW()-5,TRUE)="","",  INDIRECT(    "FROM_NGS2_SampleSheet!"   &amp;  CHAR(64 + MATCH(VLOOKUP(G$6,mapping!$A:$B,2,FALSE),FROM_NGS2_SampleSheet!$1:$1,0))   &amp;  ROW()-5,TRUE)    )</f>
        <v/>
      </c>
      <c r="H1565" s="195"/>
      <c r="I1565" s="213">
        <v>1</v>
      </c>
      <c r="J1565" s="197" t="str">
        <f ca="1">IF(U1565=TRUE,    IF($Y$4&gt;96,"TOO MANY",VLOOKUP(B1565&amp;"_"&amp;C1565&amp;"_"&amp;E1565&amp;"_A",CALC!W:X,2,FALSE)),   "")</f>
        <v/>
      </c>
      <c r="L1565" s="213">
        <v>1</v>
      </c>
      <c r="M1565" s="197" t="str">
        <f ca="1">IF(V1565=TRUE,     IF($Y$4&gt;96,"TOO MANY",VLOOKUP(B1565&amp;"_"&amp;C1565&amp;"_"&amp;E1565&amp;"_B",CALC!W:X,2,FALSE)),    "")</f>
        <v/>
      </c>
      <c r="N1565" s="206"/>
      <c r="O1565" s="213">
        <v>1</v>
      </c>
      <c r="P1565" s="197" t="str">
        <f ca="1">IF(W1565=TRUE,   IF($Y$4&gt;96,"TOO MANY", VLOOKUP(B1565&amp;"_"&amp;C1565&amp;"_"&amp;E1565&amp;"_C",CALC!W:X,2,FALSE)),   "")</f>
        <v/>
      </c>
      <c r="Q1565" s="206"/>
      <c r="R1565" s="119" t="b">
        <f t="shared" ca="1" si="175"/>
        <v>0</v>
      </c>
      <c r="S1565" s="119" t="b">
        <f t="shared" ca="1" si="173"/>
        <v>0</v>
      </c>
      <c r="T1565" s="119" t="b">
        <f t="shared" ca="1" si="174"/>
        <v>0</v>
      </c>
      <c r="U1565" s="119" t="b">
        <f t="shared" ca="1" si="176"/>
        <v>0</v>
      </c>
      <c r="V1565" s="160" t="b">
        <f t="shared" ca="1" si="177"/>
        <v>0</v>
      </c>
      <c r="W1565" s="119" t="b">
        <f t="shared" ca="1" si="178"/>
        <v>0</v>
      </c>
      <c r="X1565" s="119" t="b">
        <f t="shared" ca="1" si="179"/>
        <v>0</v>
      </c>
    </row>
    <row r="1566" spans="2:24" x14ac:dyDescent="0.25">
      <c r="B1566" s="194" t="str">
        <f ca="1" xml:space="preserve"> IF(INDIRECT("FROM_NGS2_SampleSheet!A"&amp;ROW()-5,TRUE)="","",  INDIRECT(    "FROM_NGS2_SampleSheet!"   &amp;  CHAR(64 + MATCH(VLOOKUP(B$6,mapping!$A:$B,2,FALSE),FROM_NGS2_SampleSheet!$1:$1,0))   &amp;  ROW()-5,TRUE)    )</f>
        <v/>
      </c>
      <c r="C1566" s="195" t="str">
        <f ca="1" xml:space="preserve"> IF(INDIRECT("FROM_NGS2_SampleSheet!A"&amp;ROW()-5,TRUE)="","",  INDIRECT(    "FROM_NGS2_SampleSheet!"   &amp;  CHAR(64 + MATCH(VLOOKUP(C$6,mapping!$A:$B,2,FALSE),FROM_NGS2_SampleSheet!$1:$1,0))   &amp;  ROW()-5,TRUE)    )</f>
        <v/>
      </c>
      <c r="D1566" s="195" t="str">
        <f ca="1" xml:space="preserve"> IF(INDIRECT("FROM_NGS2_SampleSheet!A"&amp;ROW()-5,TRUE)="","",  INDIRECT(    "FROM_NGS2_SampleSheet!"   &amp;  CHAR(64 + MATCH(VLOOKUP(D$6,mapping!$A:$B,2,FALSE),FROM_NGS2_SampleSheet!$1:$1,0))   &amp;  ROW()-5,TRUE)    )</f>
        <v/>
      </c>
      <c r="E1566" s="195" t="str">
        <f ca="1" xml:space="preserve"> IF(INDIRECT("FROM_NGS2_SampleSheet!A"&amp;ROW()-5,TRUE)="","",  "e" &amp; INDIRECT(    "FROM_NGS2_SampleSheet!"   &amp;  CHAR(64 + MATCH(VLOOKUP(E$6,mapping!$A:$B,2,FALSE),FROM_NGS2_SampleSheet!$1:$1,0))   &amp;  ROW()-5,TRUE)    )</f>
        <v/>
      </c>
      <c r="F1566" s="195" t="str">
        <f ca="1" xml:space="preserve"> IF(INDIRECT("FROM_NGS2_SampleSheet!A"&amp;ROW()-5,TRUE)="","",  INDIRECT(    "FROM_NGS2_SampleSheet!"   &amp;  CHAR(64 + MATCH(VLOOKUP(F$6,mapping!$A:$B,2,FALSE),FROM_NGS2_SampleSheet!$1:$1,0))   &amp;  ROW()-5,TRUE)    )</f>
        <v/>
      </c>
      <c r="G1566" s="196" t="str">
        <f ca="1" xml:space="preserve"> IF(INDIRECT("FROM_NGS2_SampleSheet!A"&amp;ROW()-5,TRUE)="","",  INDIRECT(    "FROM_NGS2_SampleSheet!"   &amp;  CHAR(64 + MATCH(VLOOKUP(G$6,mapping!$A:$B,2,FALSE),FROM_NGS2_SampleSheet!$1:$1,0))   &amp;  ROW()-5,TRUE)    )</f>
        <v/>
      </c>
      <c r="H1566" s="195"/>
      <c r="I1566" s="213">
        <v>1</v>
      </c>
      <c r="J1566" s="197" t="str">
        <f ca="1">IF(U1566=TRUE,    IF($Y$4&gt;96,"TOO MANY",VLOOKUP(B1566&amp;"_"&amp;C1566&amp;"_"&amp;E1566&amp;"_A",CALC!W:X,2,FALSE)),   "")</f>
        <v/>
      </c>
      <c r="L1566" s="213">
        <v>1</v>
      </c>
      <c r="M1566" s="197" t="str">
        <f ca="1">IF(V1566=TRUE,     IF($Y$4&gt;96,"TOO MANY",VLOOKUP(B1566&amp;"_"&amp;C1566&amp;"_"&amp;E1566&amp;"_B",CALC!W:X,2,FALSE)),    "")</f>
        <v/>
      </c>
      <c r="N1566" s="206"/>
      <c r="O1566" s="213">
        <v>1</v>
      </c>
      <c r="P1566" s="197" t="str">
        <f ca="1">IF(W1566=TRUE,   IF($Y$4&gt;96,"TOO MANY", VLOOKUP(B1566&amp;"_"&amp;C1566&amp;"_"&amp;E1566&amp;"_C",CALC!W:X,2,FALSE)),   "")</f>
        <v/>
      </c>
      <c r="Q1566" s="206"/>
      <c r="R1566" s="119" t="b">
        <f t="shared" ca="1" si="175"/>
        <v>0</v>
      </c>
      <c r="S1566" s="119" t="b">
        <f t="shared" ca="1" si="173"/>
        <v>0</v>
      </c>
      <c r="T1566" s="119" t="b">
        <f t="shared" ca="1" si="174"/>
        <v>0</v>
      </c>
      <c r="U1566" s="119" t="b">
        <f t="shared" ca="1" si="176"/>
        <v>0</v>
      </c>
      <c r="V1566" s="160" t="b">
        <f t="shared" ca="1" si="177"/>
        <v>0</v>
      </c>
      <c r="W1566" s="119" t="b">
        <f t="shared" ca="1" si="178"/>
        <v>0</v>
      </c>
      <c r="X1566" s="119" t="b">
        <f t="shared" ca="1" si="179"/>
        <v>0</v>
      </c>
    </row>
    <row r="1567" spans="2:24" x14ac:dyDescent="0.25">
      <c r="B1567" s="194" t="str">
        <f ca="1" xml:space="preserve"> IF(INDIRECT("FROM_NGS2_SampleSheet!A"&amp;ROW()-5,TRUE)="","",  INDIRECT(    "FROM_NGS2_SampleSheet!"   &amp;  CHAR(64 + MATCH(VLOOKUP(B$6,mapping!$A:$B,2,FALSE),FROM_NGS2_SampleSheet!$1:$1,0))   &amp;  ROW()-5,TRUE)    )</f>
        <v/>
      </c>
      <c r="C1567" s="195" t="str">
        <f ca="1" xml:space="preserve"> IF(INDIRECT("FROM_NGS2_SampleSheet!A"&amp;ROW()-5,TRUE)="","",  INDIRECT(    "FROM_NGS2_SampleSheet!"   &amp;  CHAR(64 + MATCH(VLOOKUP(C$6,mapping!$A:$B,2,FALSE),FROM_NGS2_SampleSheet!$1:$1,0))   &amp;  ROW()-5,TRUE)    )</f>
        <v/>
      </c>
      <c r="D1567" s="195" t="str">
        <f ca="1" xml:space="preserve"> IF(INDIRECT("FROM_NGS2_SampleSheet!A"&amp;ROW()-5,TRUE)="","",  INDIRECT(    "FROM_NGS2_SampleSheet!"   &amp;  CHAR(64 + MATCH(VLOOKUP(D$6,mapping!$A:$B,2,FALSE),FROM_NGS2_SampleSheet!$1:$1,0))   &amp;  ROW()-5,TRUE)    )</f>
        <v/>
      </c>
      <c r="E1567" s="195" t="str">
        <f ca="1" xml:space="preserve"> IF(INDIRECT("FROM_NGS2_SampleSheet!A"&amp;ROW()-5,TRUE)="","",  "e" &amp; INDIRECT(    "FROM_NGS2_SampleSheet!"   &amp;  CHAR(64 + MATCH(VLOOKUP(E$6,mapping!$A:$B,2,FALSE),FROM_NGS2_SampleSheet!$1:$1,0))   &amp;  ROW()-5,TRUE)    )</f>
        <v/>
      </c>
      <c r="F1567" s="195" t="str">
        <f ca="1" xml:space="preserve"> IF(INDIRECT("FROM_NGS2_SampleSheet!A"&amp;ROW()-5,TRUE)="","",  INDIRECT(    "FROM_NGS2_SampleSheet!"   &amp;  CHAR(64 + MATCH(VLOOKUP(F$6,mapping!$A:$B,2,FALSE),FROM_NGS2_SampleSheet!$1:$1,0))   &amp;  ROW()-5,TRUE)    )</f>
        <v/>
      </c>
      <c r="G1567" s="196" t="str">
        <f ca="1" xml:space="preserve"> IF(INDIRECT("FROM_NGS2_SampleSheet!A"&amp;ROW()-5,TRUE)="","",  INDIRECT(    "FROM_NGS2_SampleSheet!"   &amp;  CHAR(64 + MATCH(VLOOKUP(G$6,mapping!$A:$B,2,FALSE),FROM_NGS2_SampleSheet!$1:$1,0))   &amp;  ROW()-5,TRUE)    )</f>
        <v/>
      </c>
      <c r="H1567" s="195"/>
      <c r="I1567" s="213">
        <v>1</v>
      </c>
      <c r="J1567" s="197" t="str">
        <f ca="1">IF(U1567=TRUE,    IF($Y$4&gt;96,"TOO MANY",VLOOKUP(B1567&amp;"_"&amp;C1567&amp;"_"&amp;E1567&amp;"_A",CALC!W:X,2,FALSE)),   "")</f>
        <v/>
      </c>
      <c r="L1567" s="213">
        <v>1</v>
      </c>
      <c r="M1567" s="197" t="str">
        <f ca="1">IF(V1567=TRUE,     IF($Y$4&gt;96,"TOO MANY",VLOOKUP(B1567&amp;"_"&amp;C1567&amp;"_"&amp;E1567&amp;"_B",CALC!W:X,2,FALSE)),    "")</f>
        <v/>
      </c>
      <c r="N1567" s="206"/>
      <c r="O1567" s="213">
        <v>1</v>
      </c>
      <c r="P1567" s="197" t="str">
        <f ca="1">IF(W1567=TRUE,   IF($Y$4&gt;96,"TOO MANY", VLOOKUP(B1567&amp;"_"&amp;C1567&amp;"_"&amp;E1567&amp;"_C",CALC!W:X,2,FALSE)),   "")</f>
        <v/>
      </c>
      <c r="Q1567" s="206"/>
      <c r="R1567" s="119" t="b">
        <f t="shared" ca="1" si="175"/>
        <v>0</v>
      </c>
      <c r="S1567" s="119" t="b">
        <f t="shared" ca="1" si="173"/>
        <v>0</v>
      </c>
      <c r="T1567" s="119" t="b">
        <f t="shared" ca="1" si="174"/>
        <v>0</v>
      </c>
      <c r="U1567" s="119" t="b">
        <f t="shared" ca="1" si="176"/>
        <v>0</v>
      </c>
      <c r="V1567" s="160" t="b">
        <f t="shared" ca="1" si="177"/>
        <v>0</v>
      </c>
      <c r="W1567" s="119" t="b">
        <f t="shared" ca="1" si="178"/>
        <v>0</v>
      </c>
      <c r="X1567" s="119" t="b">
        <f t="shared" ca="1" si="179"/>
        <v>0</v>
      </c>
    </row>
    <row r="1568" spans="2:24" x14ac:dyDescent="0.25">
      <c r="B1568" s="194" t="str">
        <f ca="1" xml:space="preserve"> IF(INDIRECT("FROM_NGS2_SampleSheet!A"&amp;ROW()-5,TRUE)="","",  INDIRECT(    "FROM_NGS2_SampleSheet!"   &amp;  CHAR(64 + MATCH(VLOOKUP(B$6,mapping!$A:$B,2,FALSE),FROM_NGS2_SampleSheet!$1:$1,0))   &amp;  ROW()-5,TRUE)    )</f>
        <v/>
      </c>
      <c r="C1568" s="195" t="str">
        <f ca="1" xml:space="preserve"> IF(INDIRECT("FROM_NGS2_SampleSheet!A"&amp;ROW()-5,TRUE)="","",  INDIRECT(    "FROM_NGS2_SampleSheet!"   &amp;  CHAR(64 + MATCH(VLOOKUP(C$6,mapping!$A:$B,2,FALSE),FROM_NGS2_SampleSheet!$1:$1,0))   &amp;  ROW()-5,TRUE)    )</f>
        <v/>
      </c>
      <c r="D1568" s="195" t="str">
        <f ca="1" xml:space="preserve"> IF(INDIRECT("FROM_NGS2_SampleSheet!A"&amp;ROW()-5,TRUE)="","",  INDIRECT(    "FROM_NGS2_SampleSheet!"   &amp;  CHAR(64 + MATCH(VLOOKUP(D$6,mapping!$A:$B,2,FALSE),FROM_NGS2_SampleSheet!$1:$1,0))   &amp;  ROW()-5,TRUE)    )</f>
        <v/>
      </c>
      <c r="E1568" s="195" t="str">
        <f ca="1" xml:space="preserve"> IF(INDIRECT("FROM_NGS2_SampleSheet!A"&amp;ROW()-5,TRUE)="","",  "e" &amp; INDIRECT(    "FROM_NGS2_SampleSheet!"   &amp;  CHAR(64 + MATCH(VLOOKUP(E$6,mapping!$A:$B,2,FALSE),FROM_NGS2_SampleSheet!$1:$1,0))   &amp;  ROW()-5,TRUE)    )</f>
        <v/>
      </c>
      <c r="F1568" s="195" t="str">
        <f ca="1" xml:space="preserve"> IF(INDIRECT("FROM_NGS2_SampleSheet!A"&amp;ROW()-5,TRUE)="","",  INDIRECT(    "FROM_NGS2_SampleSheet!"   &amp;  CHAR(64 + MATCH(VLOOKUP(F$6,mapping!$A:$B,2,FALSE),FROM_NGS2_SampleSheet!$1:$1,0))   &amp;  ROW()-5,TRUE)    )</f>
        <v/>
      </c>
      <c r="G1568" s="196" t="str">
        <f ca="1" xml:space="preserve"> IF(INDIRECT("FROM_NGS2_SampleSheet!A"&amp;ROW()-5,TRUE)="","",  INDIRECT(    "FROM_NGS2_SampleSheet!"   &amp;  CHAR(64 + MATCH(VLOOKUP(G$6,mapping!$A:$B,2,FALSE),FROM_NGS2_SampleSheet!$1:$1,0))   &amp;  ROW()-5,TRUE)    )</f>
        <v/>
      </c>
      <c r="H1568" s="195"/>
      <c r="I1568" s="213">
        <v>1</v>
      </c>
      <c r="J1568" s="197" t="str">
        <f ca="1">IF(U1568=TRUE,    IF($Y$4&gt;96,"TOO MANY",VLOOKUP(B1568&amp;"_"&amp;C1568&amp;"_"&amp;E1568&amp;"_A",CALC!W:X,2,FALSE)),   "")</f>
        <v/>
      </c>
      <c r="L1568" s="213">
        <v>1</v>
      </c>
      <c r="M1568" s="197" t="str">
        <f ca="1">IF(V1568=TRUE,     IF($Y$4&gt;96,"TOO MANY",VLOOKUP(B1568&amp;"_"&amp;C1568&amp;"_"&amp;E1568&amp;"_B",CALC!W:X,2,FALSE)),    "")</f>
        <v/>
      </c>
      <c r="N1568" s="206"/>
      <c r="O1568" s="213">
        <v>1</v>
      </c>
      <c r="P1568" s="197" t="str">
        <f ca="1">IF(W1568=TRUE,   IF($Y$4&gt;96,"TOO MANY", VLOOKUP(B1568&amp;"_"&amp;C1568&amp;"_"&amp;E1568&amp;"_C",CALC!W:X,2,FALSE)),   "")</f>
        <v/>
      </c>
      <c r="Q1568" s="206"/>
      <c r="R1568" s="119" t="b">
        <f t="shared" ca="1" si="175"/>
        <v>0</v>
      </c>
      <c r="S1568" s="119" t="b">
        <f t="shared" ca="1" si="173"/>
        <v>0</v>
      </c>
      <c r="T1568" s="119" t="b">
        <f t="shared" ca="1" si="174"/>
        <v>0</v>
      </c>
      <c r="U1568" s="119" t="b">
        <f t="shared" ca="1" si="176"/>
        <v>0</v>
      </c>
      <c r="V1568" s="160" t="b">
        <f t="shared" ca="1" si="177"/>
        <v>0</v>
      </c>
      <c r="W1568" s="119" t="b">
        <f t="shared" ca="1" si="178"/>
        <v>0</v>
      </c>
      <c r="X1568" s="119" t="b">
        <f t="shared" ca="1" si="179"/>
        <v>0</v>
      </c>
    </row>
    <row r="1569" spans="2:24" x14ac:dyDescent="0.25">
      <c r="B1569" s="194" t="str">
        <f ca="1" xml:space="preserve"> IF(INDIRECT("FROM_NGS2_SampleSheet!A"&amp;ROW()-5,TRUE)="","",  INDIRECT(    "FROM_NGS2_SampleSheet!"   &amp;  CHAR(64 + MATCH(VLOOKUP(B$6,mapping!$A:$B,2,FALSE),FROM_NGS2_SampleSheet!$1:$1,0))   &amp;  ROW()-5,TRUE)    )</f>
        <v/>
      </c>
      <c r="C1569" s="195" t="str">
        <f ca="1" xml:space="preserve"> IF(INDIRECT("FROM_NGS2_SampleSheet!A"&amp;ROW()-5,TRUE)="","",  INDIRECT(    "FROM_NGS2_SampleSheet!"   &amp;  CHAR(64 + MATCH(VLOOKUP(C$6,mapping!$A:$B,2,FALSE),FROM_NGS2_SampleSheet!$1:$1,0))   &amp;  ROW()-5,TRUE)    )</f>
        <v/>
      </c>
      <c r="D1569" s="195" t="str">
        <f ca="1" xml:space="preserve"> IF(INDIRECT("FROM_NGS2_SampleSheet!A"&amp;ROW()-5,TRUE)="","",  INDIRECT(    "FROM_NGS2_SampleSheet!"   &amp;  CHAR(64 + MATCH(VLOOKUP(D$6,mapping!$A:$B,2,FALSE),FROM_NGS2_SampleSheet!$1:$1,0))   &amp;  ROW()-5,TRUE)    )</f>
        <v/>
      </c>
      <c r="E1569" s="195" t="str">
        <f ca="1" xml:space="preserve"> IF(INDIRECT("FROM_NGS2_SampleSheet!A"&amp;ROW()-5,TRUE)="","",  "e" &amp; INDIRECT(    "FROM_NGS2_SampleSheet!"   &amp;  CHAR(64 + MATCH(VLOOKUP(E$6,mapping!$A:$B,2,FALSE),FROM_NGS2_SampleSheet!$1:$1,0))   &amp;  ROW()-5,TRUE)    )</f>
        <v/>
      </c>
      <c r="F1569" s="195" t="str">
        <f ca="1" xml:space="preserve"> IF(INDIRECT("FROM_NGS2_SampleSheet!A"&amp;ROW()-5,TRUE)="","",  INDIRECT(    "FROM_NGS2_SampleSheet!"   &amp;  CHAR(64 + MATCH(VLOOKUP(F$6,mapping!$A:$B,2,FALSE),FROM_NGS2_SampleSheet!$1:$1,0))   &amp;  ROW()-5,TRUE)    )</f>
        <v/>
      </c>
      <c r="G1569" s="196" t="str">
        <f ca="1" xml:space="preserve"> IF(INDIRECT("FROM_NGS2_SampleSheet!A"&amp;ROW()-5,TRUE)="","",  INDIRECT(    "FROM_NGS2_SampleSheet!"   &amp;  CHAR(64 + MATCH(VLOOKUP(G$6,mapping!$A:$B,2,FALSE),FROM_NGS2_SampleSheet!$1:$1,0))   &amp;  ROW()-5,TRUE)    )</f>
        <v/>
      </c>
      <c r="H1569" s="195"/>
      <c r="I1569" s="213">
        <v>1</v>
      </c>
      <c r="J1569" s="197" t="str">
        <f ca="1">IF(U1569=TRUE,    IF($Y$4&gt;96,"TOO MANY",VLOOKUP(B1569&amp;"_"&amp;C1569&amp;"_"&amp;E1569&amp;"_A",CALC!W:X,2,FALSE)),   "")</f>
        <v/>
      </c>
      <c r="L1569" s="213">
        <v>1</v>
      </c>
      <c r="M1569" s="197" t="str">
        <f ca="1">IF(V1569=TRUE,     IF($Y$4&gt;96,"TOO MANY",VLOOKUP(B1569&amp;"_"&amp;C1569&amp;"_"&amp;E1569&amp;"_B",CALC!W:X,2,FALSE)),    "")</f>
        <v/>
      </c>
      <c r="N1569" s="206"/>
      <c r="O1569" s="213">
        <v>1</v>
      </c>
      <c r="P1569" s="197" t="str">
        <f ca="1">IF(W1569=TRUE,   IF($Y$4&gt;96,"TOO MANY", VLOOKUP(B1569&amp;"_"&amp;C1569&amp;"_"&amp;E1569&amp;"_C",CALC!W:X,2,FALSE)),   "")</f>
        <v/>
      </c>
      <c r="Q1569" s="206"/>
      <c r="R1569" s="119" t="b">
        <f t="shared" ca="1" si="175"/>
        <v>0</v>
      </c>
      <c r="S1569" s="119" t="b">
        <f t="shared" ca="1" si="173"/>
        <v>0</v>
      </c>
      <c r="T1569" s="119" t="b">
        <f t="shared" ca="1" si="174"/>
        <v>0</v>
      </c>
      <c r="U1569" s="119" t="b">
        <f t="shared" ca="1" si="176"/>
        <v>0</v>
      </c>
      <c r="V1569" s="160" t="b">
        <f t="shared" ca="1" si="177"/>
        <v>0</v>
      </c>
      <c r="W1569" s="119" t="b">
        <f t="shared" ca="1" si="178"/>
        <v>0</v>
      </c>
      <c r="X1569" s="119" t="b">
        <f t="shared" ca="1" si="179"/>
        <v>0</v>
      </c>
    </row>
    <row r="1570" spans="2:24" x14ac:dyDescent="0.25">
      <c r="B1570" s="194" t="str">
        <f ca="1" xml:space="preserve"> IF(INDIRECT("FROM_NGS2_SampleSheet!A"&amp;ROW()-5,TRUE)="","",  INDIRECT(    "FROM_NGS2_SampleSheet!"   &amp;  CHAR(64 + MATCH(VLOOKUP(B$6,mapping!$A:$B,2,FALSE),FROM_NGS2_SampleSheet!$1:$1,0))   &amp;  ROW()-5,TRUE)    )</f>
        <v/>
      </c>
      <c r="C1570" s="195" t="str">
        <f ca="1" xml:space="preserve"> IF(INDIRECT("FROM_NGS2_SampleSheet!A"&amp;ROW()-5,TRUE)="","",  INDIRECT(    "FROM_NGS2_SampleSheet!"   &amp;  CHAR(64 + MATCH(VLOOKUP(C$6,mapping!$A:$B,2,FALSE),FROM_NGS2_SampleSheet!$1:$1,0))   &amp;  ROW()-5,TRUE)    )</f>
        <v/>
      </c>
      <c r="D1570" s="195" t="str">
        <f ca="1" xml:space="preserve"> IF(INDIRECT("FROM_NGS2_SampleSheet!A"&amp;ROW()-5,TRUE)="","",  INDIRECT(    "FROM_NGS2_SampleSheet!"   &amp;  CHAR(64 + MATCH(VLOOKUP(D$6,mapping!$A:$B,2,FALSE),FROM_NGS2_SampleSheet!$1:$1,0))   &amp;  ROW()-5,TRUE)    )</f>
        <v/>
      </c>
      <c r="E1570" s="195" t="str">
        <f ca="1" xml:space="preserve"> IF(INDIRECT("FROM_NGS2_SampleSheet!A"&amp;ROW()-5,TRUE)="","",  "e" &amp; INDIRECT(    "FROM_NGS2_SampleSheet!"   &amp;  CHAR(64 + MATCH(VLOOKUP(E$6,mapping!$A:$B,2,FALSE),FROM_NGS2_SampleSheet!$1:$1,0))   &amp;  ROW()-5,TRUE)    )</f>
        <v/>
      </c>
      <c r="F1570" s="195" t="str">
        <f ca="1" xml:space="preserve"> IF(INDIRECT("FROM_NGS2_SampleSheet!A"&amp;ROW()-5,TRUE)="","",  INDIRECT(    "FROM_NGS2_SampleSheet!"   &amp;  CHAR(64 + MATCH(VLOOKUP(F$6,mapping!$A:$B,2,FALSE),FROM_NGS2_SampleSheet!$1:$1,0))   &amp;  ROW()-5,TRUE)    )</f>
        <v/>
      </c>
      <c r="G1570" s="196" t="str">
        <f ca="1" xml:space="preserve"> IF(INDIRECT("FROM_NGS2_SampleSheet!A"&amp;ROW()-5,TRUE)="","",  INDIRECT(    "FROM_NGS2_SampleSheet!"   &amp;  CHAR(64 + MATCH(VLOOKUP(G$6,mapping!$A:$B,2,FALSE),FROM_NGS2_SampleSheet!$1:$1,0))   &amp;  ROW()-5,TRUE)    )</f>
        <v/>
      </c>
      <c r="H1570" s="195"/>
      <c r="I1570" s="213">
        <v>1</v>
      </c>
      <c r="J1570" s="197" t="str">
        <f ca="1">IF(U1570=TRUE,    IF($Y$4&gt;96,"TOO MANY",VLOOKUP(B1570&amp;"_"&amp;C1570&amp;"_"&amp;E1570&amp;"_A",CALC!W:X,2,FALSE)),   "")</f>
        <v/>
      </c>
      <c r="L1570" s="213">
        <v>1</v>
      </c>
      <c r="M1570" s="197" t="str">
        <f ca="1">IF(V1570=TRUE,     IF($Y$4&gt;96,"TOO MANY",VLOOKUP(B1570&amp;"_"&amp;C1570&amp;"_"&amp;E1570&amp;"_B",CALC!W:X,2,FALSE)),    "")</f>
        <v/>
      </c>
      <c r="N1570" s="206"/>
      <c r="O1570" s="213">
        <v>1</v>
      </c>
      <c r="P1570" s="197" t="str">
        <f ca="1">IF(W1570=TRUE,   IF($Y$4&gt;96,"TOO MANY", VLOOKUP(B1570&amp;"_"&amp;C1570&amp;"_"&amp;E1570&amp;"_C",CALC!W:X,2,FALSE)),   "")</f>
        <v/>
      </c>
      <c r="Q1570" s="206"/>
      <c r="R1570" s="119" t="b">
        <f t="shared" ca="1" si="175"/>
        <v>0</v>
      </c>
      <c r="S1570" s="119" t="b">
        <f t="shared" ca="1" si="173"/>
        <v>0</v>
      </c>
      <c r="T1570" s="119" t="b">
        <f t="shared" ca="1" si="174"/>
        <v>0</v>
      </c>
      <c r="U1570" s="119" t="b">
        <f t="shared" ca="1" si="176"/>
        <v>0</v>
      </c>
      <c r="V1570" s="160" t="b">
        <f t="shared" ca="1" si="177"/>
        <v>0</v>
      </c>
      <c r="W1570" s="119" t="b">
        <f t="shared" ca="1" si="178"/>
        <v>0</v>
      </c>
      <c r="X1570" s="119" t="b">
        <f t="shared" ca="1" si="179"/>
        <v>0</v>
      </c>
    </row>
    <row r="1571" spans="2:24" x14ac:dyDescent="0.25">
      <c r="B1571" s="194" t="str">
        <f ca="1" xml:space="preserve"> IF(INDIRECT("FROM_NGS2_SampleSheet!A"&amp;ROW()-5,TRUE)="","",  INDIRECT(    "FROM_NGS2_SampleSheet!"   &amp;  CHAR(64 + MATCH(VLOOKUP(B$6,mapping!$A:$B,2,FALSE),FROM_NGS2_SampleSheet!$1:$1,0))   &amp;  ROW()-5,TRUE)    )</f>
        <v/>
      </c>
      <c r="C1571" s="195" t="str">
        <f ca="1" xml:space="preserve"> IF(INDIRECT("FROM_NGS2_SampleSheet!A"&amp;ROW()-5,TRUE)="","",  INDIRECT(    "FROM_NGS2_SampleSheet!"   &amp;  CHAR(64 + MATCH(VLOOKUP(C$6,mapping!$A:$B,2,FALSE),FROM_NGS2_SampleSheet!$1:$1,0))   &amp;  ROW()-5,TRUE)    )</f>
        <v/>
      </c>
      <c r="D1571" s="195" t="str">
        <f ca="1" xml:space="preserve"> IF(INDIRECT("FROM_NGS2_SampleSheet!A"&amp;ROW()-5,TRUE)="","",  INDIRECT(    "FROM_NGS2_SampleSheet!"   &amp;  CHAR(64 + MATCH(VLOOKUP(D$6,mapping!$A:$B,2,FALSE),FROM_NGS2_SampleSheet!$1:$1,0))   &amp;  ROW()-5,TRUE)    )</f>
        <v/>
      </c>
      <c r="E1571" s="195" t="str">
        <f ca="1" xml:space="preserve"> IF(INDIRECT("FROM_NGS2_SampleSheet!A"&amp;ROW()-5,TRUE)="","",  "e" &amp; INDIRECT(    "FROM_NGS2_SampleSheet!"   &amp;  CHAR(64 + MATCH(VLOOKUP(E$6,mapping!$A:$B,2,FALSE),FROM_NGS2_SampleSheet!$1:$1,0))   &amp;  ROW()-5,TRUE)    )</f>
        <v/>
      </c>
      <c r="F1571" s="195" t="str">
        <f ca="1" xml:space="preserve"> IF(INDIRECT("FROM_NGS2_SampleSheet!A"&amp;ROW()-5,TRUE)="","",  INDIRECT(    "FROM_NGS2_SampleSheet!"   &amp;  CHAR(64 + MATCH(VLOOKUP(F$6,mapping!$A:$B,2,FALSE),FROM_NGS2_SampleSheet!$1:$1,0))   &amp;  ROW()-5,TRUE)    )</f>
        <v/>
      </c>
      <c r="G1571" s="196" t="str">
        <f ca="1" xml:space="preserve"> IF(INDIRECT("FROM_NGS2_SampleSheet!A"&amp;ROW()-5,TRUE)="","",  INDIRECT(    "FROM_NGS2_SampleSheet!"   &amp;  CHAR(64 + MATCH(VLOOKUP(G$6,mapping!$A:$B,2,FALSE),FROM_NGS2_SampleSheet!$1:$1,0))   &amp;  ROW()-5,TRUE)    )</f>
        <v/>
      </c>
      <c r="H1571" s="195"/>
      <c r="I1571" s="213">
        <v>1</v>
      </c>
      <c r="J1571" s="197" t="str">
        <f ca="1">IF(U1571=TRUE,    IF($Y$4&gt;96,"TOO MANY",VLOOKUP(B1571&amp;"_"&amp;C1571&amp;"_"&amp;E1571&amp;"_A",CALC!W:X,2,FALSE)),   "")</f>
        <v/>
      </c>
      <c r="L1571" s="213">
        <v>1</v>
      </c>
      <c r="M1571" s="197" t="str">
        <f ca="1">IF(V1571=TRUE,     IF($Y$4&gt;96,"TOO MANY",VLOOKUP(B1571&amp;"_"&amp;C1571&amp;"_"&amp;E1571&amp;"_B",CALC!W:X,2,FALSE)),    "")</f>
        <v/>
      </c>
      <c r="N1571" s="206"/>
      <c r="O1571" s="213">
        <v>1</v>
      </c>
      <c r="P1571" s="197" t="str">
        <f ca="1">IF(W1571=TRUE,   IF($Y$4&gt;96,"TOO MANY", VLOOKUP(B1571&amp;"_"&amp;C1571&amp;"_"&amp;E1571&amp;"_C",CALC!W:X,2,FALSE)),   "")</f>
        <v/>
      </c>
      <c r="Q1571" s="206"/>
      <c r="R1571" s="119" t="b">
        <f t="shared" ca="1" si="175"/>
        <v>0</v>
      </c>
      <c r="S1571" s="119" t="b">
        <f t="shared" ca="1" si="173"/>
        <v>0</v>
      </c>
      <c r="T1571" s="119" t="b">
        <f t="shared" ca="1" si="174"/>
        <v>0</v>
      </c>
      <c r="U1571" s="119" t="b">
        <f t="shared" ca="1" si="176"/>
        <v>0</v>
      </c>
      <c r="V1571" s="160" t="b">
        <f t="shared" ca="1" si="177"/>
        <v>0</v>
      </c>
      <c r="W1571" s="119" t="b">
        <f t="shared" ca="1" si="178"/>
        <v>0</v>
      </c>
      <c r="X1571" s="119" t="b">
        <f t="shared" ca="1" si="179"/>
        <v>0</v>
      </c>
    </row>
    <row r="1572" spans="2:24" x14ac:dyDescent="0.25">
      <c r="B1572" s="194" t="str">
        <f ca="1" xml:space="preserve"> IF(INDIRECT("FROM_NGS2_SampleSheet!A"&amp;ROW()-5,TRUE)="","",  INDIRECT(    "FROM_NGS2_SampleSheet!"   &amp;  CHAR(64 + MATCH(VLOOKUP(B$6,mapping!$A:$B,2,FALSE),FROM_NGS2_SampleSheet!$1:$1,0))   &amp;  ROW()-5,TRUE)    )</f>
        <v/>
      </c>
      <c r="C1572" s="195" t="str">
        <f ca="1" xml:space="preserve"> IF(INDIRECT("FROM_NGS2_SampleSheet!A"&amp;ROW()-5,TRUE)="","",  INDIRECT(    "FROM_NGS2_SampleSheet!"   &amp;  CHAR(64 + MATCH(VLOOKUP(C$6,mapping!$A:$B,2,FALSE),FROM_NGS2_SampleSheet!$1:$1,0))   &amp;  ROW()-5,TRUE)    )</f>
        <v/>
      </c>
      <c r="D1572" s="195" t="str">
        <f ca="1" xml:space="preserve"> IF(INDIRECT("FROM_NGS2_SampleSheet!A"&amp;ROW()-5,TRUE)="","",  INDIRECT(    "FROM_NGS2_SampleSheet!"   &amp;  CHAR(64 + MATCH(VLOOKUP(D$6,mapping!$A:$B,2,FALSE),FROM_NGS2_SampleSheet!$1:$1,0))   &amp;  ROW()-5,TRUE)    )</f>
        <v/>
      </c>
      <c r="E1572" s="195" t="str">
        <f ca="1" xml:space="preserve"> IF(INDIRECT("FROM_NGS2_SampleSheet!A"&amp;ROW()-5,TRUE)="","",  "e" &amp; INDIRECT(    "FROM_NGS2_SampleSheet!"   &amp;  CHAR(64 + MATCH(VLOOKUP(E$6,mapping!$A:$B,2,FALSE),FROM_NGS2_SampleSheet!$1:$1,0))   &amp;  ROW()-5,TRUE)    )</f>
        <v/>
      </c>
      <c r="F1572" s="195" t="str">
        <f ca="1" xml:space="preserve"> IF(INDIRECT("FROM_NGS2_SampleSheet!A"&amp;ROW()-5,TRUE)="","",  INDIRECT(    "FROM_NGS2_SampleSheet!"   &amp;  CHAR(64 + MATCH(VLOOKUP(F$6,mapping!$A:$B,2,FALSE),FROM_NGS2_SampleSheet!$1:$1,0))   &amp;  ROW()-5,TRUE)    )</f>
        <v/>
      </c>
      <c r="G1572" s="196" t="str">
        <f ca="1" xml:space="preserve"> IF(INDIRECT("FROM_NGS2_SampleSheet!A"&amp;ROW()-5,TRUE)="","",  INDIRECT(    "FROM_NGS2_SampleSheet!"   &amp;  CHAR(64 + MATCH(VLOOKUP(G$6,mapping!$A:$B,2,FALSE),FROM_NGS2_SampleSheet!$1:$1,0))   &amp;  ROW()-5,TRUE)    )</f>
        <v/>
      </c>
      <c r="H1572" s="195"/>
      <c r="I1572" s="213">
        <v>1</v>
      </c>
      <c r="J1572" s="197" t="str">
        <f ca="1">IF(U1572=TRUE,    IF($Y$4&gt;96,"TOO MANY",VLOOKUP(B1572&amp;"_"&amp;C1572&amp;"_"&amp;E1572&amp;"_A",CALC!W:X,2,FALSE)),   "")</f>
        <v/>
      </c>
      <c r="L1572" s="213">
        <v>1</v>
      </c>
      <c r="M1572" s="197" t="str">
        <f ca="1">IF(V1572=TRUE,     IF($Y$4&gt;96,"TOO MANY",VLOOKUP(B1572&amp;"_"&amp;C1572&amp;"_"&amp;E1572&amp;"_B",CALC!W:X,2,FALSE)),    "")</f>
        <v/>
      </c>
      <c r="N1572" s="206"/>
      <c r="O1572" s="213">
        <v>1</v>
      </c>
      <c r="P1572" s="197" t="str">
        <f ca="1">IF(W1572=TRUE,   IF($Y$4&gt;96,"TOO MANY", VLOOKUP(B1572&amp;"_"&amp;C1572&amp;"_"&amp;E1572&amp;"_C",CALC!W:X,2,FALSE)),   "")</f>
        <v/>
      </c>
      <c r="Q1572" s="206"/>
      <c r="R1572" s="119" t="b">
        <f t="shared" ca="1" si="175"/>
        <v>0</v>
      </c>
      <c r="S1572" s="119" t="b">
        <f t="shared" ca="1" si="173"/>
        <v>0</v>
      </c>
      <c r="T1572" s="119" t="b">
        <f t="shared" ca="1" si="174"/>
        <v>0</v>
      </c>
      <c r="U1572" s="119" t="b">
        <f t="shared" ca="1" si="176"/>
        <v>0</v>
      </c>
      <c r="V1572" s="160" t="b">
        <f t="shared" ca="1" si="177"/>
        <v>0</v>
      </c>
      <c r="W1572" s="119" t="b">
        <f t="shared" ca="1" si="178"/>
        <v>0</v>
      </c>
      <c r="X1572" s="119" t="b">
        <f t="shared" ca="1" si="179"/>
        <v>0</v>
      </c>
    </row>
    <row r="1573" spans="2:24" x14ac:dyDescent="0.25">
      <c r="B1573" s="194" t="str">
        <f ca="1" xml:space="preserve"> IF(INDIRECT("FROM_NGS2_SampleSheet!A"&amp;ROW()-5,TRUE)="","",  INDIRECT(    "FROM_NGS2_SampleSheet!"   &amp;  CHAR(64 + MATCH(VLOOKUP(B$6,mapping!$A:$B,2,FALSE),FROM_NGS2_SampleSheet!$1:$1,0))   &amp;  ROW()-5,TRUE)    )</f>
        <v/>
      </c>
      <c r="C1573" s="195" t="str">
        <f ca="1" xml:space="preserve"> IF(INDIRECT("FROM_NGS2_SampleSheet!A"&amp;ROW()-5,TRUE)="","",  INDIRECT(    "FROM_NGS2_SampleSheet!"   &amp;  CHAR(64 + MATCH(VLOOKUP(C$6,mapping!$A:$B,2,FALSE),FROM_NGS2_SampleSheet!$1:$1,0))   &amp;  ROW()-5,TRUE)    )</f>
        <v/>
      </c>
      <c r="D1573" s="195" t="str">
        <f ca="1" xml:space="preserve"> IF(INDIRECT("FROM_NGS2_SampleSheet!A"&amp;ROW()-5,TRUE)="","",  INDIRECT(    "FROM_NGS2_SampleSheet!"   &amp;  CHAR(64 + MATCH(VLOOKUP(D$6,mapping!$A:$B,2,FALSE),FROM_NGS2_SampleSheet!$1:$1,0))   &amp;  ROW()-5,TRUE)    )</f>
        <v/>
      </c>
      <c r="E1573" s="195" t="str">
        <f ca="1" xml:space="preserve"> IF(INDIRECT("FROM_NGS2_SampleSheet!A"&amp;ROW()-5,TRUE)="","",  "e" &amp; INDIRECT(    "FROM_NGS2_SampleSheet!"   &amp;  CHAR(64 + MATCH(VLOOKUP(E$6,mapping!$A:$B,2,FALSE),FROM_NGS2_SampleSheet!$1:$1,0))   &amp;  ROW()-5,TRUE)    )</f>
        <v/>
      </c>
      <c r="F1573" s="195" t="str">
        <f ca="1" xml:space="preserve"> IF(INDIRECT("FROM_NGS2_SampleSheet!A"&amp;ROW()-5,TRUE)="","",  INDIRECT(    "FROM_NGS2_SampleSheet!"   &amp;  CHAR(64 + MATCH(VLOOKUP(F$6,mapping!$A:$B,2,FALSE),FROM_NGS2_SampleSheet!$1:$1,0))   &amp;  ROW()-5,TRUE)    )</f>
        <v/>
      </c>
      <c r="G1573" s="196" t="str">
        <f ca="1" xml:space="preserve"> IF(INDIRECT("FROM_NGS2_SampleSheet!A"&amp;ROW()-5,TRUE)="","",  INDIRECT(    "FROM_NGS2_SampleSheet!"   &amp;  CHAR(64 + MATCH(VLOOKUP(G$6,mapping!$A:$B,2,FALSE),FROM_NGS2_SampleSheet!$1:$1,0))   &amp;  ROW()-5,TRUE)    )</f>
        <v/>
      </c>
      <c r="H1573" s="195"/>
      <c r="I1573" s="213">
        <v>1</v>
      </c>
      <c r="J1573" s="197" t="str">
        <f ca="1">IF(U1573=TRUE,    IF($Y$4&gt;96,"TOO MANY",VLOOKUP(B1573&amp;"_"&amp;C1573&amp;"_"&amp;E1573&amp;"_A",CALC!W:X,2,FALSE)),   "")</f>
        <v/>
      </c>
      <c r="L1573" s="213">
        <v>1</v>
      </c>
      <c r="M1573" s="197" t="str">
        <f ca="1">IF(V1573=TRUE,     IF($Y$4&gt;96,"TOO MANY",VLOOKUP(B1573&amp;"_"&amp;C1573&amp;"_"&amp;E1573&amp;"_B",CALC!W:X,2,FALSE)),    "")</f>
        <v/>
      </c>
      <c r="N1573" s="206"/>
      <c r="O1573" s="213">
        <v>1</v>
      </c>
      <c r="P1573" s="197" t="str">
        <f ca="1">IF(W1573=TRUE,   IF($Y$4&gt;96,"TOO MANY", VLOOKUP(B1573&amp;"_"&amp;C1573&amp;"_"&amp;E1573&amp;"_C",CALC!W:X,2,FALSE)),   "")</f>
        <v/>
      </c>
      <c r="Q1573" s="206"/>
      <c r="R1573" s="119" t="b">
        <f t="shared" ca="1" si="175"/>
        <v>0</v>
      </c>
      <c r="S1573" s="119" t="b">
        <f t="shared" ca="1" si="173"/>
        <v>0</v>
      </c>
      <c r="T1573" s="119" t="b">
        <f t="shared" ca="1" si="174"/>
        <v>0</v>
      </c>
      <c r="U1573" s="119" t="b">
        <f t="shared" ca="1" si="176"/>
        <v>0</v>
      </c>
      <c r="V1573" s="160" t="b">
        <f t="shared" ca="1" si="177"/>
        <v>0</v>
      </c>
      <c r="W1573" s="119" t="b">
        <f t="shared" ca="1" si="178"/>
        <v>0</v>
      </c>
      <c r="X1573" s="119" t="b">
        <f t="shared" ca="1" si="179"/>
        <v>0</v>
      </c>
    </row>
    <row r="1574" spans="2:24" x14ac:dyDescent="0.25">
      <c r="B1574" s="194" t="str">
        <f ca="1" xml:space="preserve"> IF(INDIRECT("FROM_NGS2_SampleSheet!A"&amp;ROW()-5,TRUE)="","",  INDIRECT(    "FROM_NGS2_SampleSheet!"   &amp;  CHAR(64 + MATCH(VLOOKUP(B$6,mapping!$A:$B,2,FALSE),FROM_NGS2_SampleSheet!$1:$1,0))   &amp;  ROW()-5,TRUE)    )</f>
        <v/>
      </c>
      <c r="C1574" s="195" t="str">
        <f ca="1" xml:space="preserve"> IF(INDIRECT("FROM_NGS2_SampleSheet!A"&amp;ROW()-5,TRUE)="","",  INDIRECT(    "FROM_NGS2_SampleSheet!"   &amp;  CHAR(64 + MATCH(VLOOKUP(C$6,mapping!$A:$B,2,FALSE),FROM_NGS2_SampleSheet!$1:$1,0))   &amp;  ROW()-5,TRUE)    )</f>
        <v/>
      </c>
      <c r="D1574" s="195" t="str">
        <f ca="1" xml:space="preserve"> IF(INDIRECT("FROM_NGS2_SampleSheet!A"&amp;ROW()-5,TRUE)="","",  INDIRECT(    "FROM_NGS2_SampleSheet!"   &amp;  CHAR(64 + MATCH(VLOOKUP(D$6,mapping!$A:$B,2,FALSE),FROM_NGS2_SampleSheet!$1:$1,0))   &amp;  ROW()-5,TRUE)    )</f>
        <v/>
      </c>
      <c r="E1574" s="195" t="str">
        <f ca="1" xml:space="preserve"> IF(INDIRECT("FROM_NGS2_SampleSheet!A"&amp;ROW()-5,TRUE)="","",  "e" &amp; INDIRECT(    "FROM_NGS2_SampleSheet!"   &amp;  CHAR(64 + MATCH(VLOOKUP(E$6,mapping!$A:$B,2,FALSE),FROM_NGS2_SampleSheet!$1:$1,0))   &amp;  ROW()-5,TRUE)    )</f>
        <v/>
      </c>
      <c r="F1574" s="195" t="str">
        <f ca="1" xml:space="preserve"> IF(INDIRECT("FROM_NGS2_SampleSheet!A"&amp;ROW()-5,TRUE)="","",  INDIRECT(    "FROM_NGS2_SampleSheet!"   &amp;  CHAR(64 + MATCH(VLOOKUP(F$6,mapping!$A:$B,2,FALSE),FROM_NGS2_SampleSheet!$1:$1,0))   &amp;  ROW()-5,TRUE)    )</f>
        <v/>
      </c>
      <c r="G1574" s="196" t="str">
        <f ca="1" xml:space="preserve"> IF(INDIRECT("FROM_NGS2_SampleSheet!A"&amp;ROW()-5,TRUE)="","",  INDIRECT(    "FROM_NGS2_SampleSheet!"   &amp;  CHAR(64 + MATCH(VLOOKUP(G$6,mapping!$A:$B,2,FALSE),FROM_NGS2_SampleSheet!$1:$1,0))   &amp;  ROW()-5,TRUE)    )</f>
        <v/>
      </c>
      <c r="H1574" s="195"/>
      <c r="I1574" s="213">
        <v>1</v>
      </c>
      <c r="J1574" s="197" t="str">
        <f ca="1">IF(U1574=TRUE,    IF($Y$4&gt;96,"TOO MANY",VLOOKUP(B1574&amp;"_"&amp;C1574&amp;"_"&amp;E1574&amp;"_A",CALC!W:X,2,FALSE)),   "")</f>
        <v/>
      </c>
      <c r="L1574" s="213">
        <v>1</v>
      </c>
      <c r="M1574" s="197" t="str">
        <f ca="1">IF(V1574=TRUE,     IF($Y$4&gt;96,"TOO MANY",VLOOKUP(B1574&amp;"_"&amp;C1574&amp;"_"&amp;E1574&amp;"_B",CALC!W:X,2,FALSE)),    "")</f>
        <v/>
      </c>
      <c r="N1574" s="206"/>
      <c r="O1574" s="213">
        <v>1</v>
      </c>
      <c r="P1574" s="197" t="str">
        <f ca="1">IF(W1574=TRUE,   IF($Y$4&gt;96,"TOO MANY", VLOOKUP(B1574&amp;"_"&amp;C1574&amp;"_"&amp;E1574&amp;"_C",CALC!W:X,2,FALSE)),   "")</f>
        <v/>
      </c>
      <c r="Q1574" s="206"/>
      <c r="R1574" s="119" t="b">
        <f t="shared" ca="1" si="175"/>
        <v>0</v>
      </c>
      <c r="S1574" s="119" t="b">
        <f t="shared" ca="1" si="173"/>
        <v>0</v>
      </c>
      <c r="T1574" s="119" t="b">
        <f t="shared" ca="1" si="174"/>
        <v>0</v>
      </c>
      <c r="U1574" s="119" t="b">
        <f t="shared" ca="1" si="176"/>
        <v>0</v>
      </c>
      <c r="V1574" s="160" t="b">
        <f t="shared" ca="1" si="177"/>
        <v>0</v>
      </c>
      <c r="W1574" s="119" t="b">
        <f t="shared" ca="1" si="178"/>
        <v>0</v>
      </c>
      <c r="X1574" s="119" t="b">
        <f t="shared" ca="1" si="179"/>
        <v>0</v>
      </c>
    </row>
    <row r="1575" spans="2:24" x14ac:dyDescent="0.25">
      <c r="B1575" s="194" t="str">
        <f ca="1" xml:space="preserve"> IF(INDIRECT("FROM_NGS2_SampleSheet!A"&amp;ROW()-5,TRUE)="","",  INDIRECT(    "FROM_NGS2_SampleSheet!"   &amp;  CHAR(64 + MATCH(VLOOKUP(B$6,mapping!$A:$B,2,FALSE),FROM_NGS2_SampleSheet!$1:$1,0))   &amp;  ROW()-5,TRUE)    )</f>
        <v/>
      </c>
      <c r="C1575" s="195" t="str">
        <f ca="1" xml:space="preserve"> IF(INDIRECT("FROM_NGS2_SampleSheet!A"&amp;ROW()-5,TRUE)="","",  INDIRECT(    "FROM_NGS2_SampleSheet!"   &amp;  CHAR(64 + MATCH(VLOOKUP(C$6,mapping!$A:$B,2,FALSE),FROM_NGS2_SampleSheet!$1:$1,0))   &amp;  ROW()-5,TRUE)    )</f>
        <v/>
      </c>
      <c r="D1575" s="195" t="str">
        <f ca="1" xml:space="preserve"> IF(INDIRECT("FROM_NGS2_SampleSheet!A"&amp;ROW()-5,TRUE)="","",  INDIRECT(    "FROM_NGS2_SampleSheet!"   &amp;  CHAR(64 + MATCH(VLOOKUP(D$6,mapping!$A:$B,2,FALSE),FROM_NGS2_SampleSheet!$1:$1,0))   &amp;  ROW()-5,TRUE)    )</f>
        <v/>
      </c>
      <c r="E1575" s="195" t="str">
        <f ca="1" xml:space="preserve"> IF(INDIRECT("FROM_NGS2_SampleSheet!A"&amp;ROW()-5,TRUE)="","",  "e" &amp; INDIRECT(    "FROM_NGS2_SampleSheet!"   &amp;  CHAR(64 + MATCH(VLOOKUP(E$6,mapping!$A:$B,2,FALSE),FROM_NGS2_SampleSheet!$1:$1,0))   &amp;  ROW()-5,TRUE)    )</f>
        <v/>
      </c>
      <c r="F1575" s="195" t="str">
        <f ca="1" xml:space="preserve"> IF(INDIRECT("FROM_NGS2_SampleSheet!A"&amp;ROW()-5,TRUE)="","",  INDIRECT(    "FROM_NGS2_SampleSheet!"   &amp;  CHAR(64 + MATCH(VLOOKUP(F$6,mapping!$A:$B,2,FALSE),FROM_NGS2_SampleSheet!$1:$1,0))   &amp;  ROW()-5,TRUE)    )</f>
        <v/>
      </c>
      <c r="G1575" s="196" t="str">
        <f ca="1" xml:space="preserve"> IF(INDIRECT("FROM_NGS2_SampleSheet!A"&amp;ROW()-5,TRUE)="","",  INDIRECT(    "FROM_NGS2_SampleSheet!"   &amp;  CHAR(64 + MATCH(VLOOKUP(G$6,mapping!$A:$B,2,FALSE),FROM_NGS2_SampleSheet!$1:$1,0))   &amp;  ROW()-5,TRUE)    )</f>
        <v/>
      </c>
      <c r="H1575" s="195"/>
      <c r="I1575" s="213">
        <v>1</v>
      </c>
      <c r="J1575" s="197" t="str">
        <f ca="1">IF(U1575=TRUE,    IF($Y$4&gt;96,"TOO MANY",VLOOKUP(B1575&amp;"_"&amp;C1575&amp;"_"&amp;E1575&amp;"_A",CALC!W:X,2,FALSE)),   "")</f>
        <v/>
      </c>
      <c r="L1575" s="213">
        <v>1</v>
      </c>
      <c r="M1575" s="197" t="str">
        <f ca="1">IF(V1575=TRUE,     IF($Y$4&gt;96,"TOO MANY",VLOOKUP(B1575&amp;"_"&amp;C1575&amp;"_"&amp;E1575&amp;"_B",CALC!W:X,2,FALSE)),    "")</f>
        <v/>
      </c>
      <c r="N1575" s="206"/>
      <c r="O1575" s="213">
        <v>1</v>
      </c>
      <c r="P1575" s="197" t="str">
        <f ca="1">IF(W1575=TRUE,   IF($Y$4&gt;96,"TOO MANY", VLOOKUP(B1575&amp;"_"&amp;C1575&amp;"_"&amp;E1575&amp;"_C",CALC!W:X,2,FALSE)),   "")</f>
        <v/>
      </c>
      <c r="Q1575" s="206"/>
      <c r="R1575" s="119" t="b">
        <f t="shared" ca="1" si="175"/>
        <v>0</v>
      </c>
      <c r="S1575" s="119" t="b">
        <f t="shared" ca="1" si="173"/>
        <v>0</v>
      </c>
      <c r="T1575" s="119" t="b">
        <f t="shared" ca="1" si="174"/>
        <v>0</v>
      </c>
      <c r="U1575" s="119" t="b">
        <f t="shared" ca="1" si="176"/>
        <v>0</v>
      </c>
      <c r="V1575" s="160" t="b">
        <f t="shared" ca="1" si="177"/>
        <v>0</v>
      </c>
      <c r="W1575" s="119" t="b">
        <f t="shared" ca="1" si="178"/>
        <v>0</v>
      </c>
      <c r="X1575" s="119" t="b">
        <f t="shared" ca="1" si="179"/>
        <v>0</v>
      </c>
    </row>
    <row r="1576" spans="2:24" x14ac:dyDescent="0.25">
      <c r="B1576" s="194" t="str">
        <f ca="1" xml:space="preserve"> IF(INDIRECT("FROM_NGS2_SampleSheet!A"&amp;ROW()-5,TRUE)="","",  INDIRECT(    "FROM_NGS2_SampleSheet!"   &amp;  CHAR(64 + MATCH(VLOOKUP(B$6,mapping!$A:$B,2,FALSE),FROM_NGS2_SampleSheet!$1:$1,0))   &amp;  ROW()-5,TRUE)    )</f>
        <v/>
      </c>
      <c r="C1576" s="195" t="str">
        <f ca="1" xml:space="preserve"> IF(INDIRECT("FROM_NGS2_SampleSheet!A"&amp;ROW()-5,TRUE)="","",  INDIRECT(    "FROM_NGS2_SampleSheet!"   &amp;  CHAR(64 + MATCH(VLOOKUP(C$6,mapping!$A:$B,2,FALSE),FROM_NGS2_SampleSheet!$1:$1,0))   &amp;  ROW()-5,TRUE)    )</f>
        <v/>
      </c>
      <c r="D1576" s="195" t="str">
        <f ca="1" xml:space="preserve"> IF(INDIRECT("FROM_NGS2_SampleSheet!A"&amp;ROW()-5,TRUE)="","",  INDIRECT(    "FROM_NGS2_SampleSheet!"   &amp;  CHAR(64 + MATCH(VLOOKUP(D$6,mapping!$A:$B,2,FALSE),FROM_NGS2_SampleSheet!$1:$1,0))   &amp;  ROW()-5,TRUE)    )</f>
        <v/>
      </c>
      <c r="E1576" s="195" t="str">
        <f ca="1" xml:space="preserve"> IF(INDIRECT("FROM_NGS2_SampleSheet!A"&amp;ROW()-5,TRUE)="","",  "e" &amp; INDIRECT(    "FROM_NGS2_SampleSheet!"   &amp;  CHAR(64 + MATCH(VLOOKUP(E$6,mapping!$A:$B,2,FALSE),FROM_NGS2_SampleSheet!$1:$1,0))   &amp;  ROW()-5,TRUE)    )</f>
        <v/>
      </c>
      <c r="F1576" s="195" t="str">
        <f ca="1" xml:space="preserve"> IF(INDIRECT("FROM_NGS2_SampleSheet!A"&amp;ROW()-5,TRUE)="","",  INDIRECT(    "FROM_NGS2_SampleSheet!"   &amp;  CHAR(64 + MATCH(VLOOKUP(F$6,mapping!$A:$B,2,FALSE),FROM_NGS2_SampleSheet!$1:$1,0))   &amp;  ROW()-5,TRUE)    )</f>
        <v/>
      </c>
      <c r="G1576" s="196" t="str">
        <f ca="1" xml:space="preserve"> IF(INDIRECT("FROM_NGS2_SampleSheet!A"&amp;ROW()-5,TRUE)="","",  INDIRECT(    "FROM_NGS2_SampleSheet!"   &amp;  CHAR(64 + MATCH(VLOOKUP(G$6,mapping!$A:$B,2,FALSE),FROM_NGS2_SampleSheet!$1:$1,0))   &amp;  ROW()-5,TRUE)    )</f>
        <v/>
      </c>
      <c r="H1576" s="195"/>
      <c r="I1576" s="213">
        <v>1</v>
      </c>
      <c r="J1576" s="197" t="str">
        <f ca="1">IF(U1576=TRUE,    IF($Y$4&gt;96,"TOO MANY",VLOOKUP(B1576&amp;"_"&amp;C1576&amp;"_"&amp;E1576&amp;"_A",CALC!W:X,2,FALSE)),   "")</f>
        <v/>
      </c>
      <c r="L1576" s="213">
        <v>1</v>
      </c>
      <c r="M1576" s="197" t="str">
        <f ca="1">IF(V1576=TRUE,     IF($Y$4&gt;96,"TOO MANY",VLOOKUP(B1576&amp;"_"&amp;C1576&amp;"_"&amp;E1576&amp;"_B",CALC!W:X,2,FALSE)),    "")</f>
        <v/>
      </c>
      <c r="N1576" s="206"/>
      <c r="O1576" s="213">
        <v>1</v>
      </c>
      <c r="P1576" s="197" t="str">
        <f ca="1">IF(W1576=TRUE,   IF($Y$4&gt;96,"TOO MANY", VLOOKUP(B1576&amp;"_"&amp;C1576&amp;"_"&amp;E1576&amp;"_C",CALC!W:X,2,FALSE)),   "")</f>
        <v/>
      </c>
      <c r="Q1576" s="206"/>
      <c r="R1576" s="119" t="b">
        <f t="shared" ca="1" si="175"/>
        <v>0</v>
      </c>
      <c r="S1576" s="119" t="b">
        <f t="shared" ca="1" si="173"/>
        <v>0</v>
      </c>
      <c r="T1576" s="119" t="b">
        <f t="shared" ca="1" si="174"/>
        <v>0</v>
      </c>
      <c r="U1576" s="119" t="b">
        <f t="shared" ca="1" si="176"/>
        <v>0</v>
      </c>
      <c r="V1576" s="160" t="b">
        <f t="shared" ca="1" si="177"/>
        <v>0</v>
      </c>
      <c r="W1576" s="119" t="b">
        <f t="shared" ca="1" si="178"/>
        <v>0</v>
      </c>
      <c r="X1576" s="119" t="b">
        <f t="shared" ca="1" si="179"/>
        <v>0</v>
      </c>
    </row>
    <row r="1577" spans="2:24" x14ac:dyDescent="0.25">
      <c r="B1577" s="194" t="str">
        <f ca="1" xml:space="preserve"> IF(INDIRECT("FROM_NGS2_SampleSheet!A"&amp;ROW()-5,TRUE)="","",  INDIRECT(    "FROM_NGS2_SampleSheet!"   &amp;  CHAR(64 + MATCH(VLOOKUP(B$6,mapping!$A:$B,2,FALSE),FROM_NGS2_SampleSheet!$1:$1,0))   &amp;  ROW()-5,TRUE)    )</f>
        <v/>
      </c>
      <c r="C1577" s="195" t="str">
        <f ca="1" xml:space="preserve"> IF(INDIRECT("FROM_NGS2_SampleSheet!A"&amp;ROW()-5,TRUE)="","",  INDIRECT(    "FROM_NGS2_SampleSheet!"   &amp;  CHAR(64 + MATCH(VLOOKUP(C$6,mapping!$A:$B,2,FALSE),FROM_NGS2_SampleSheet!$1:$1,0))   &amp;  ROW()-5,TRUE)    )</f>
        <v/>
      </c>
      <c r="D1577" s="195" t="str">
        <f ca="1" xml:space="preserve"> IF(INDIRECT("FROM_NGS2_SampleSheet!A"&amp;ROW()-5,TRUE)="","",  INDIRECT(    "FROM_NGS2_SampleSheet!"   &amp;  CHAR(64 + MATCH(VLOOKUP(D$6,mapping!$A:$B,2,FALSE),FROM_NGS2_SampleSheet!$1:$1,0))   &amp;  ROW()-5,TRUE)    )</f>
        <v/>
      </c>
      <c r="E1577" s="195" t="str">
        <f ca="1" xml:space="preserve"> IF(INDIRECT("FROM_NGS2_SampleSheet!A"&amp;ROW()-5,TRUE)="","",  "e" &amp; INDIRECT(    "FROM_NGS2_SampleSheet!"   &amp;  CHAR(64 + MATCH(VLOOKUP(E$6,mapping!$A:$B,2,FALSE),FROM_NGS2_SampleSheet!$1:$1,0))   &amp;  ROW()-5,TRUE)    )</f>
        <v/>
      </c>
      <c r="F1577" s="195" t="str">
        <f ca="1" xml:space="preserve"> IF(INDIRECT("FROM_NGS2_SampleSheet!A"&amp;ROW()-5,TRUE)="","",  INDIRECT(    "FROM_NGS2_SampleSheet!"   &amp;  CHAR(64 + MATCH(VLOOKUP(F$6,mapping!$A:$B,2,FALSE),FROM_NGS2_SampleSheet!$1:$1,0))   &amp;  ROW()-5,TRUE)    )</f>
        <v/>
      </c>
      <c r="G1577" s="196" t="str">
        <f ca="1" xml:space="preserve"> IF(INDIRECT("FROM_NGS2_SampleSheet!A"&amp;ROW()-5,TRUE)="","",  INDIRECT(    "FROM_NGS2_SampleSheet!"   &amp;  CHAR(64 + MATCH(VLOOKUP(G$6,mapping!$A:$B,2,FALSE),FROM_NGS2_SampleSheet!$1:$1,0))   &amp;  ROW()-5,TRUE)    )</f>
        <v/>
      </c>
      <c r="H1577" s="195"/>
      <c r="I1577" s="213">
        <v>1</v>
      </c>
      <c r="J1577" s="197" t="str">
        <f ca="1">IF(U1577=TRUE,    IF($Y$4&gt;96,"TOO MANY",VLOOKUP(B1577&amp;"_"&amp;C1577&amp;"_"&amp;E1577&amp;"_A",CALC!W:X,2,FALSE)),   "")</f>
        <v/>
      </c>
      <c r="L1577" s="213">
        <v>1</v>
      </c>
      <c r="M1577" s="197" t="str">
        <f ca="1">IF(V1577=TRUE,     IF($Y$4&gt;96,"TOO MANY",VLOOKUP(B1577&amp;"_"&amp;C1577&amp;"_"&amp;E1577&amp;"_B",CALC!W:X,2,FALSE)),    "")</f>
        <v/>
      </c>
      <c r="N1577" s="206"/>
      <c r="O1577" s="213">
        <v>1</v>
      </c>
      <c r="P1577" s="197" t="str">
        <f ca="1">IF(W1577=TRUE,   IF($Y$4&gt;96,"TOO MANY", VLOOKUP(B1577&amp;"_"&amp;C1577&amp;"_"&amp;E1577&amp;"_C",CALC!W:X,2,FALSE)),   "")</f>
        <v/>
      </c>
      <c r="Q1577" s="206"/>
      <c r="R1577" s="119" t="b">
        <f t="shared" ca="1" si="175"/>
        <v>0</v>
      </c>
      <c r="S1577" s="119" t="b">
        <f t="shared" ca="1" si="173"/>
        <v>0</v>
      </c>
      <c r="T1577" s="119" t="b">
        <f t="shared" ca="1" si="174"/>
        <v>0</v>
      </c>
      <c r="U1577" s="119" t="b">
        <f t="shared" ca="1" si="176"/>
        <v>0</v>
      </c>
      <c r="V1577" s="160" t="b">
        <f t="shared" ca="1" si="177"/>
        <v>0</v>
      </c>
      <c r="W1577" s="119" t="b">
        <f t="shared" ca="1" si="178"/>
        <v>0</v>
      </c>
      <c r="X1577" s="119" t="b">
        <f t="shared" ca="1" si="179"/>
        <v>0</v>
      </c>
    </row>
    <row r="1578" spans="2:24" x14ac:dyDescent="0.25">
      <c r="B1578" s="194" t="str">
        <f ca="1" xml:space="preserve"> IF(INDIRECT("FROM_NGS2_SampleSheet!A"&amp;ROW()-5,TRUE)="","",  INDIRECT(    "FROM_NGS2_SampleSheet!"   &amp;  CHAR(64 + MATCH(VLOOKUP(B$6,mapping!$A:$B,2,FALSE),FROM_NGS2_SampleSheet!$1:$1,0))   &amp;  ROW()-5,TRUE)    )</f>
        <v/>
      </c>
      <c r="C1578" s="195" t="str">
        <f ca="1" xml:space="preserve"> IF(INDIRECT("FROM_NGS2_SampleSheet!A"&amp;ROW()-5,TRUE)="","",  INDIRECT(    "FROM_NGS2_SampleSheet!"   &amp;  CHAR(64 + MATCH(VLOOKUP(C$6,mapping!$A:$B,2,FALSE),FROM_NGS2_SampleSheet!$1:$1,0))   &amp;  ROW()-5,TRUE)    )</f>
        <v/>
      </c>
      <c r="D1578" s="195" t="str">
        <f ca="1" xml:space="preserve"> IF(INDIRECT("FROM_NGS2_SampleSheet!A"&amp;ROW()-5,TRUE)="","",  INDIRECT(    "FROM_NGS2_SampleSheet!"   &amp;  CHAR(64 + MATCH(VLOOKUP(D$6,mapping!$A:$B,2,FALSE),FROM_NGS2_SampleSheet!$1:$1,0))   &amp;  ROW()-5,TRUE)    )</f>
        <v/>
      </c>
      <c r="E1578" s="195" t="str">
        <f ca="1" xml:space="preserve"> IF(INDIRECT("FROM_NGS2_SampleSheet!A"&amp;ROW()-5,TRUE)="","",  "e" &amp; INDIRECT(    "FROM_NGS2_SampleSheet!"   &amp;  CHAR(64 + MATCH(VLOOKUP(E$6,mapping!$A:$B,2,FALSE),FROM_NGS2_SampleSheet!$1:$1,0))   &amp;  ROW()-5,TRUE)    )</f>
        <v/>
      </c>
      <c r="F1578" s="195" t="str">
        <f ca="1" xml:space="preserve"> IF(INDIRECT("FROM_NGS2_SampleSheet!A"&amp;ROW()-5,TRUE)="","",  INDIRECT(    "FROM_NGS2_SampleSheet!"   &amp;  CHAR(64 + MATCH(VLOOKUP(F$6,mapping!$A:$B,2,FALSE),FROM_NGS2_SampleSheet!$1:$1,0))   &amp;  ROW()-5,TRUE)    )</f>
        <v/>
      </c>
      <c r="G1578" s="196" t="str">
        <f ca="1" xml:space="preserve"> IF(INDIRECT("FROM_NGS2_SampleSheet!A"&amp;ROW()-5,TRUE)="","",  INDIRECT(    "FROM_NGS2_SampleSheet!"   &amp;  CHAR(64 + MATCH(VLOOKUP(G$6,mapping!$A:$B,2,FALSE),FROM_NGS2_SampleSheet!$1:$1,0))   &amp;  ROW()-5,TRUE)    )</f>
        <v/>
      </c>
      <c r="H1578" s="195"/>
      <c r="I1578" s="213">
        <v>1</v>
      </c>
      <c r="J1578" s="197" t="str">
        <f ca="1">IF(U1578=TRUE,    IF($Y$4&gt;96,"TOO MANY",VLOOKUP(B1578&amp;"_"&amp;C1578&amp;"_"&amp;E1578&amp;"_A",CALC!W:X,2,FALSE)),   "")</f>
        <v/>
      </c>
      <c r="L1578" s="213">
        <v>1</v>
      </c>
      <c r="M1578" s="197" t="str">
        <f ca="1">IF(V1578=TRUE,     IF($Y$4&gt;96,"TOO MANY",VLOOKUP(B1578&amp;"_"&amp;C1578&amp;"_"&amp;E1578&amp;"_B",CALC!W:X,2,FALSE)),    "")</f>
        <v/>
      </c>
      <c r="N1578" s="206"/>
      <c r="O1578" s="213">
        <v>1</v>
      </c>
      <c r="P1578" s="197" t="str">
        <f ca="1">IF(W1578=TRUE,   IF($Y$4&gt;96,"TOO MANY", VLOOKUP(B1578&amp;"_"&amp;C1578&amp;"_"&amp;E1578&amp;"_C",CALC!W:X,2,FALSE)),   "")</f>
        <v/>
      </c>
      <c r="Q1578" s="206"/>
      <c r="R1578" s="119" t="b">
        <f t="shared" ca="1" si="175"/>
        <v>0</v>
      </c>
      <c r="S1578" s="119" t="b">
        <f t="shared" ca="1" si="173"/>
        <v>0</v>
      </c>
      <c r="T1578" s="119" t="b">
        <f t="shared" ca="1" si="174"/>
        <v>0</v>
      </c>
      <c r="U1578" s="119" t="b">
        <f t="shared" ca="1" si="176"/>
        <v>0</v>
      </c>
      <c r="V1578" s="160" t="b">
        <f t="shared" ca="1" si="177"/>
        <v>0</v>
      </c>
      <c r="W1578" s="119" t="b">
        <f t="shared" ca="1" si="178"/>
        <v>0</v>
      </c>
      <c r="X1578" s="119" t="b">
        <f t="shared" ca="1" si="179"/>
        <v>0</v>
      </c>
    </row>
    <row r="1579" spans="2:24" x14ac:dyDescent="0.25">
      <c r="B1579" s="194" t="str">
        <f ca="1" xml:space="preserve"> IF(INDIRECT("FROM_NGS2_SampleSheet!A"&amp;ROW()-5,TRUE)="","",  INDIRECT(    "FROM_NGS2_SampleSheet!"   &amp;  CHAR(64 + MATCH(VLOOKUP(B$6,mapping!$A:$B,2,FALSE),FROM_NGS2_SampleSheet!$1:$1,0))   &amp;  ROW()-5,TRUE)    )</f>
        <v/>
      </c>
      <c r="C1579" s="195" t="str">
        <f ca="1" xml:space="preserve"> IF(INDIRECT("FROM_NGS2_SampleSheet!A"&amp;ROW()-5,TRUE)="","",  INDIRECT(    "FROM_NGS2_SampleSheet!"   &amp;  CHAR(64 + MATCH(VLOOKUP(C$6,mapping!$A:$B,2,FALSE),FROM_NGS2_SampleSheet!$1:$1,0))   &amp;  ROW()-5,TRUE)    )</f>
        <v/>
      </c>
      <c r="D1579" s="195" t="str">
        <f ca="1" xml:space="preserve"> IF(INDIRECT("FROM_NGS2_SampleSheet!A"&amp;ROW()-5,TRUE)="","",  INDIRECT(    "FROM_NGS2_SampleSheet!"   &amp;  CHAR(64 + MATCH(VLOOKUP(D$6,mapping!$A:$B,2,FALSE),FROM_NGS2_SampleSheet!$1:$1,0))   &amp;  ROW()-5,TRUE)    )</f>
        <v/>
      </c>
      <c r="E1579" s="195" t="str">
        <f ca="1" xml:space="preserve"> IF(INDIRECT("FROM_NGS2_SampleSheet!A"&amp;ROW()-5,TRUE)="","",  "e" &amp; INDIRECT(    "FROM_NGS2_SampleSheet!"   &amp;  CHAR(64 + MATCH(VLOOKUP(E$6,mapping!$A:$B,2,FALSE),FROM_NGS2_SampleSheet!$1:$1,0))   &amp;  ROW()-5,TRUE)    )</f>
        <v/>
      </c>
      <c r="F1579" s="195" t="str">
        <f ca="1" xml:space="preserve"> IF(INDIRECT("FROM_NGS2_SampleSheet!A"&amp;ROW()-5,TRUE)="","",  INDIRECT(    "FROM_NGS2_SampleSheet!"   &amp;  CHAR(64 + MATCH(VLOOKUP(F$6,mapping!$A:$B,2,FALSE),FROM_NGS2_SampleSheet!$1:$1,0))   &amp;  ROW()-5,TRUE)    )</f>
        <v/>
      </c>
      <c r="G1579" s="196" t="str">
        <f ca="1" xml:space="preserve"> IF(INDIRECT("FROM_NGS2_SampleSheet!A"&amp;ROW()-5,TRUE)="","",  INDIRECT(    "FROM_NGS2_SampleSheet!"   &amp;  CHAR(64 + MATCH(VLOOKUP(G$6,mapping!$A:$B,2,FALSE),FROM_NGS2_SampleSheet!$1:$1,0))   &amp;  ROW()-5,TRUE)    )</f>
        <v/>
      </c>
      <c r="H1579" s="195"/>
      <c r="I1579" s="213">
        <v>1</v>
      </c>
      <c r="J1579" s="197" t="str">
        <f ca="1">IF(U1579=TRUE,    IF($Y$4&gt;96,"TOO MANY",VLOOKUP(B1579&amp;"_"&amp;C1579&amp;"_"&amp;E1579&amp;"_A",CALC!W:X,2,FALSE)),   "")</f>
        <v/>
      </c>
      <c r="L1579" s="213">
        <v>1</v>
      </c>
      <c r="M1579" s="197" t="str">
        <f ca="1">IF(V1579=TRUE,     IF($Y$4&gt;96,"TOO MANY",VLOOKUP(B1579&amp;"_"&amp;C1579&amp;"_"&amp;E1579&amp;"_B",CALC!W:X,2,FALSE)),    "")</f>
        <v/>
      </c>
      <c r="N1579" s="206"/>
      <c r="O1579" s="213">
        <v>1</v>
      </c>
      <c r="P1579" s="197" t="str">
        <f ca="1">IF(W1579=TRUE,   IF($Y$4&gt;96,"TOO MANY", VLOOKUP(B1579&amp;"_"&amp;C1579&amp;"_"&amp;E1579&amp;"_C",CALC!W:X,2,FALSE)),   "")</f>
        <v/>
      </c>
      <c r="Q1579" s="206"/>
      <c r="R1579" s="119" t="b">
        <f t="shared" ca="1" si="175"/>
        <v>0</v>
      </c>
      <c r="S1579" s="119" t="b">
        <f t="shared" ca="1" si="173"/>
        <v>0</v>
      </c>
      <c r="T1579" s="119" t="b">
        <f t="shared" ca="1" si="174"/>
        <v>0</v>
      </c>
      <c r="U1579" s="119" t="b">
        <f t="shared" ca="1" si="176"/>
        <v>0</v>
      </c>
      <c r="V1579" s="160" t="b">
        <f t="shared" ca="1" si="177"/>
        <v>0</v>
      </c>
      <c r="W1579" s="119" t="b">
        <f t="shared" ca="1" si="178"/>
        <v>0</v>
      </c>
      <c r="X1579" s="119" t="b">
        <f t="shared" ca="1" si="179"/>
        <v>0</v>
      </c>
    </row>
    <row r="1580" spans="2:24" x14ac:dyDescent="0.25">
      <c r="B1580" s="194" t="str">
        <f ca="1" xml:space="preserve"> IF(INDIRECT("FROM_NGS2_SampleSheet!A"&amp;ROW()-5,TRUE)="","",  INDIRECT(    "FROM_NGS2_SampleSheet!"   &amp;  CHAR(64 + MATCH(VLOOKUP(B$6,mapping!$A:$B,2,FALSE),FROM_NGS2_SampleSheet!$1:$1,0))   &amp;  ROW()-5,TRUE)    )</f>
        <v/>
      </c>
      <c r="C1580" s="195" t="str">
        <f ca="1" xml:space="preserve"> IF(INDIRECT("FROM_NGS2_SampleSheet!A"&amp;ROW()-5,TRUE)="","",  INDIRECT(    "FROM_NGS2_SampleSheet!"   &amp;  CHAR(64 + MATCH(VLOOKUP(C$6,mapping!$A:$B,2,FALSE),FROM_NGS2_SampleSheet!$1:$1,0))   &amp;  ROW()-5,TRUE)    )</f>
        <v/>
      </c>
      <c r="D1580" s="195" t="str">
        <f ca="1" xml:space="preserve"> IF(INDIRECT("FROM_NGS2_SampleSheet!A"&amp;ROW()-5,TRUE)="","",  INDIRECT(    "FROM_NGS2_SampleSheet!"   &amp;  CHAR(64 + MATCH(VLOOKUP(D$6,mapping!$A:$B,2,FALSE),FROM_NGS2_SampleSheet!$1:$1,0))   &amp;  ROW()-5,TRUE)    )</f>
        <v/>
      </c>
      <c r="E1580" s="195" t="str">
        <f ca="1" xml:space="preserve"> IF(INDIRECT("FROM_NGS2_SampleSheet!A"&amp;ROW()-5,TRUE)="","",  "e" &amp; INDIRECT(    "FROM_NGS2_SampleSheet!"   &amp;  CHAR(64 + MATCH(VLOOKUP(E$6,mapping!$A:$B,2,FALSE),FROM_NGS2_SampleSheet!$1:$1,0))   &amp;  ROW()-5,TRUE)    )</f>
        <v/>
      </c>
      <c r="F1580" s="195" t="str">
        <f ca="1" xml:space="preserve"> IF(INDIRECT("FROM_NGS2_SampleSheet!A"&amp;ROW()-5,TRUE)="","",  INDIRECT(    "FROM_NGS2_SampleSheet!"   &amp;  CHAR(64 + MATCH(VLOOKUP(F$6,mapping!$A:$B,2,FALSE),FROM_NGS2_SampleSheet!$1:$1,0))   &amp;  ROW()-5,TRUE)    )</f>
        <v/>
      </c>
      <c r="G1580" s="196" t="str">
        <f ca="1" xml:space="preserve"> IF(INDIRECT("FROM_NGS2_SampleSheet!A"&amp;ROW()-5,TRUE)="","",  INDIRECT(    "FROM_NGS2_SampleSheet!"   &amp;  CHAR(64 + MATCH(VLOOKUP(G$6,mapping!$A:$B,2,FALSE),FROM_NGS2_SampleSheet!$1:$1,0))   &amp;  ROW()-5,TRUE)    )</f>
        <v/>
      </c>
      <c r="H1580" s="195"/>
      <c r="I1580" s="213">
        <v>1</v>
      </c>
      <c r="J1580" s="197" t="str">
        <f ca="1">IF(U1580=TRUE,    IF($Y$4&gt;96,"TOO MANY",VLOOKUP(B1580&amp;"_"&amp;C1580&amp;"_"&amp;E1580&amp;"_A",CALC!W:X,2,FALSE)),   "")</f>
        <v/>
      </c>
      <c r="L1580" s="213">
        <v>1</v>
      </c>
      <c r="M1580" s="197" t="str">
        <f ca="1">IF(V1580=TRUE,     IF($Y$4&gt;96,"TOO MANY",VLOOKUP(B1580&amp;"_"&amp;C1580&amp;"_"&amp;E1580&amp;"_B",CALC!W:X,2,FALSE)),    "")</f>
        <v/>
      </c>
      <c r="N1580" s="206"/>
      <c r="O1580" s="213">
        <v>1</v>
      </c>
      <c r="P1580" s="197" t="str">
        <f ca="1">IF(W1580=TRUE,   IF($Y$4&gt;96,"TOO MANY", VLOOKUP(B1580&amp;"_"&amp;C1580&amp;"_"&amp;E1580&amp;"_C",CALC!W:X,2,FALSE)),   "")</f>
        <v/>
      </c>
      <c r="Q1580" s="206"/>
      <c r="R1580" s="119" t="b">
        <f t="shared" ca="1" si="175"/>
        <v>0</v>
      </c>
      <c r="S1580" s="119" t="b">
        <f t="shared" ca="1" si="173"/>
        <v>0</v>
      </c>
      <c r="T1580" s="119" t="b">
        <f t="shared" ca="1" si="174"/>
        <v>0</v>
      </c>
      <c r="U1580" s="119" t="b">
        <f t="shared" ca="1" si="176"/>
        <v>0</v>
      </c>
      <c r="V1580" s="160" t="b">
        <f t="shared" ca="1" si="177"/>
        <v>0</v>
      </c>
      <c r="W1580" s="119" t="b">
        <f t="shared" ca="1" si="178"/>
        <v>0</v>
      </c>
      <c r="X1580" s="119" t="b">
        <f t="shared" ca="1" si="179"/>
        <v>0</v>
      </c>
    </row>
    <row r="1581" spans="2:24" x14ac:dyDescent="0.25">
      <c r="B1581" s="194" t="str">
        <f ca="1" xml:space="preserve"> IF(INDIRECT("FROM_NGS2_SampleSheet!A"&amp;ROW()-5,TRUE)="","",  INDIRECT(    "FROM_NGS2_SampleSheet!"   &amp;  CHAR(64 + MATCH(VLOOKUP(B$6,mapping!$A:$B,2,FALSE),FROM_NGS2_SampleSheet!$1:$1,0))   &amp;  ROW()-5,TRUE)    )</f>
        <v/>
      </c>
      <c r="C1581" s="195" t="str">
        <f ca="1" xml:space="preserve"> IF(INDIRECT("FROM_NGS2_SampleSheet!A"&amp;ROW()-5,TRUE)="","",  INDIRECT(    "FROM_NGS2_SampleSheet!"   &amp;  CHAR(64 + MATCH(VLOOKUP(C$6,mapping!$A:$B,2,FALSE),FROM_NGS2_SampleSheet!$1:$1,0))   &amp;  ROW()-5,TRUE)    )</f>
        <v/>
      </c>
      <c r="D1581" s="195" t="str">
        <f ca="1" xml:space="preserve"> IF(INDIRECT("FROM_NGS2_SampleSheet!A"&amp;ROW()-5,TRUE)="","",  INDIRECT(    "FROM_NGS2_SampleSheet!"   &amp;  CHAR(64 + MATCH(VLOOKUP(D$6,mapping!$A:$B,2,FALSE),FROM_NGS2_SampleSheet!$1:$1,0))   &amp;  ROW()-5,TRUE)    )</f>
        <v/>
      </c>
      <c r="E1581" s="195" t="str">
        <f ca="1" xml:space="preserve"> IF(INDIRECT("FROM_NGS2_SampleSheet!A"&amp;ROW()-5,TRUE)="","",  "e" &amp; INDIRECT(    "FROM_NGS2_SampleSheet!"   &amp;  CHAR(64 + MATCH(VLOOKUP(E$6,mapping!$A:$B,2,FALSE),FROM_NGS2_SampleSheet!$1:$1,0))   &amp;  ROW()-5,TRUE)    )</f>
        <v/>
      </c>
      <c r="F1581" s="195" t="str">
        <f ca="1" xml:space="preserve"> IF(INDIRECT("FROM_NGS2_SampleSheet!A"&amp;ROW()-5,TRUE)="","",  INDIRECT(    "FROM_NGS2_SampleSheet!"   &amp;  CHAR(64 + MATCH(VLOOKUP(F$6,mapping!$A:$B,2,FALSE),FROM_NGS2_SampleSheet!$1:$1,0))   &amp;  ROW()-5,TRUE)    )</f>
        <v/>
      </c>
      <c r="G1581" s="196" t="str">
        <f ca="1" xml:space="preserve"> IF(INDIRECT("FROM_NGS2_SampleSheet!A"&amp;ROW()-5,TRUE)="","",  INDIRECT(    "FROM_NGS2_SampleSheet!"   &amp;  CHAR(64 + MATCH(VLOOKUP(G$6,mapping!$A:$B,2,FALSE),FROM_NGS2_SampleSheet!$1:$1,0))   &amp;  ROW()-5,TRUE)    )</f>
        <v/>
      </c>
      <c r="H1581" s="195"/>
      <c r="I1581" s="213">
        <v>1</v>
      </c>
      <c r="J1581" s="197" t="str">
        <f ca="1">IF(U1581=TRUE,    IF($Y$4&gt;96,"TOO MANY",VLOOKUP(B1581&amp;"_"&amp;C1581&amp;"_"&amp;E1581&amp;"_A",CALC!W:X,2,FALSE)),   "")</f>
        <v/>
      </c>
      <c r="L1581" s="213">
        <v>1</v>
      </c>
      <c r="M1581" s="197" t="str">
        <f ca="1">IF(V1581=TRUE,     IF($Y$4&gt;96,"TOO MANY",VLOOKUP(B1581&amp;"_"&amp;C1581&amp;"_"&amp;E1581&amp;"_B",CALC!W:X,2,FALSE)),    "")</f>
        <v/>
      </c>
      <c r="N1581" s="206"/>
      <c r="O1581" s="213">
        <v>1</v>
      </c>
      <c r="P1581" s="197" t="str">
        <f ca="1">IF(W1581=TRUE,   IF($Y$4&gt;96,"TOO MANY", VLOOKUP(B1581&amp;"_"&amp;C1581&amp;"_"&amp;E1581&amp;"_C",CALC!W:X,2,FALSE)),   "")</f>
        <v/>
      </c>
      <c r="Q1581" s="206"/>
      <c r="R1581" s="119" t="b">
        <f t="shared" ca="1" si="175"/>
        <v>0</v>
      </c>
      <c r="S1581" s="119" t="b">
        <f t="shared" ca="1" si="173"/>
        <v>0</v>
      </c>
      <c r="T1581" s="119" t="b">
        <f t="shared" ca="1" si="174"/>
        <v>0</v>
      </c>
      <c r="U1581" s="119" t="b">
        <f t="shared" ca="1" si="176"/>
        <v>0</v>
      </c>
      <c r="V1581" s="160" t="b">
        <f t="shared" ca="1" si="177"/>
        <v>0</v>
      </c>
      <c r="W1581" s="119" t="b">
        <f t="shared" ca="1" si="178"/>
        <v>0</v>
      </c>
      <c r="X1581" s="119" t="b">
        <f t="shared" ca="1" si="179"/>
        <v>0</v>
      </c>
    </row>
    <row r="1582" spans="2:24" x14ac:dyDescent="0.25">
      <c r="B1582" s="194" t="str">
        <f ca="1" xml:space="preserve"> IF(INDIRECT("FROM_NGS2_SampleSheet!A"&amp;ROW()-5,TRUE)="","",  INDIRECT(    "FROM_NGS2_SampleSheet!"   &amp;  CHAR(64 + MATCH(VLOOKUP(B$6,mapping!$A:$B,2,FALSE),FROM_NGS2_SampleSheet!$1:$1,0))   &amp;  ROW()-5,TRUE)    )</f>
        <v/>
      </c>
      <c r="C1582" s="195" t="str">
        <f ca="1" xml:space="preserve"> IF(INDIRECT("FROM_NGS2_SampleSheet!A"&amp;ROW()-5,TRUE)="","",  INDIRECT(    "FROM_NGS2_SampleSheet!"   &amp;  CHAR(64 + MATCH(VLOOKUP(C$6,mapping!$A:$B,2,FALSE),FROM_NGS2_SampleSheet!$1:$1,0))   &amp;  ROW()-5,TRUE)    )</f>
        <v/>
      </c>
      <c r="D1582" s="195" t="str">
        <f ca="1" xml:space="preserve"> IF(INDIRECT("FROM_NGS2_SampleSheet!A"&amp;ROW()-5,TRUE)="","",  INDIRECT(    "FROM_NGS2_SampleSheet!"   &amp;  CHAR(64 + MATCH(VLOOKUP(D$6,mapping!$A:$B,2,FALSE),FROM_NGS2_SampleSheet!$1:$1,0))   &amp;  ROW()-5,TRUE)    )</f>
        <v/>
      </c>
      <c r="E1582" s="195" t="str">
        <f ca="1" xml:space="preserve"> IF(INDIRECT("FROM_NGS2_SampleSheet!A"&amp;ROW()-5,TRUE)="","",  "e" &amp; INDIRECT(    "FROM_NGS2_SampleSheet!"   &amp;  CHAR(64 + MATCH(VLOOKUP(E$6,mapping!$A:$B,2,FALSE),FROM_NGS2_SampleSheet!$1:$1,0))   &amp;  ROW()-5,TRUE)    )</f>
        <v/>
      </c>
      <c r="F1582" s="195" t="str">
        <f ca="1" xml:space="preserve"> IF(INDIRECT("FROM_NGS2_SampleSheet!A"&amp;ROW()-5,TRUE)="","",  INDIRECT(    "FROM_NGS2_SampleSheet!"   &amp;  CHAR(64 + MATCH(VLOOKUP(F$6,mapping!$A:$B,2,FALSE),FROM_NGS2_SampleSheet!$1:$1,0))   &amp;  ROW()-5,TRUE)    )</f>
        <v/>
      </c>
      <c r="G1582" s="196" t="str">
        <f ca="1" xml:space="preserve"> IF(INDIRECT("FROM_NGS2_SampleSheet!A"&amp;ROW()-5,TRUE)="","",  INDIRECT(    "FROM_NGS2_SampleSheet!"   &amp;  CHAR(64 + MATCH(VLOOKUP(G$6,mapping!$A:$B,2,FALSE),FROM_NGS2_SampleSheet!$1:$1,0))   &amp;  ROW()-5,TRUE)    )</f>
        <v/>
      </c>
      <c r="H1582" s="195"/>
      <c r="I1582" s="213">
        <v>1</v>
      </c>
      <c r="J1582" s="197" t="str">
        <f ca="1">IF(U1582=TRUE,    IF($Y$4&gt;96,"TOO MANY",VLOOKUP(B1582&amp;"_"&amp;C1582&amp;"_"&amp;E1582&amp;"_A",CALC!W:X,2,FALSE)),   "")</f>
        <v/>
      </c>
      <c r="L1582" s="213">
        <v>1</v>
      </c>
      <c r="M1582" s="197" t="str">
        <f ca="1">IF(V1582=TRUE,     IF($Y$4&gt;96,"TOO MANY",VLOOKUP(B1582&amp;"_"&amp;C1582&amp;"_"&amp;E1582&amp;"_B",CALC!W:X,2,FALSE)),    "")</f>
        <v/>
      </c>
      <c r="N1582" s="206"/>
      <c r="O1582" s="213">
        <v>1</v>
      </c>
      <c r="P1582" s="197" t="str">
        <f ca="1">IF(W1582=TRUE,   IF($Y$4&gt;96,"TOO MANY", VLOOKUP(B1582&amp;"_"&amp;C1582&amp;"_"&amp;E1582&amp;"_C",CALC!W:X,2,FALSE)),   "")</f>
        <v/>
      </c>
      <c r="Q1582" s="206"/>
      <c r="R1582" s="119" t="b">
        <f t="shared" ca="1" si="175"/>
        <v>0</v>
      </c>
      <c r="S1582" s="119" t="b">
        <f t="shared" ca="1" si="173"/>
        <v>0</v>
      </c>
      <c r="T1582" s="119" t="b">
        <f t="shared" ca="1" si="174"/>
        <v>0</v>
      </c>
      <c r="U1582" s="119" t="b">
        <f t="shared" ca="1" si="176"/>
        <v>0</v>
      </c>
      <c r="V1582" s="160" t="b">
        <f t="shared" ca="1" si="177"/>
        <v>0</v>
      </c>
      <c r="W1582" s="119" t="b">
        <f t="shared" ca="1" si="178"/>
        <v>0</v>
      </c>
      <c r="X1582" s="119" t="b">
        <f t="shared" ca="1" si="179"/>
        <v>0</v>
      </c>
    </row>
    <row r="1583" spans="2:24" x14ac:dyDescent="0.25">
      <c r="B1583" s="194" t="str">
        <f ca="1" xml:space="preserve"> IF(INDIRECT("FROM_NGS2_SampleSheet!A"&amp;ROW()-5,TRUE)="","",  INDIRECT(    "FROM_NGS2_SampleSheet!"   &amp;  CHAR(64 + MATCH(VLOOKUP(B$6,mapping!$A:$B,2,FALSE),FROM_NGS2_SampleSheet!$1:$1,0))   &amp;  ROW()-5,TRUE)    )</f>
        <v/>
      </c>
      <c r="C1583" s="195" t="str">
        <f ca="1" xml:space="preserve"> IF(INDIRECT("FROM_NGS2_SampleSheet!A"&amp;ROW()-5,TRUE)="","",  INDIRECT(    "FROM_NGS2_SampleSheet!"   &amp;  CHAR(64 + MATCH(VLOOKUP(C$6,mapping!$A:$B,2,FALSE),FROM_NGS2_SampleSheet!$1:$1,0))   &amp;  ROW()-5,TRUE)    )</f>
        <v/>
      </c>
      <c r="D1583" s="195" t="str">
        <f ca="1" xml:space="preserve"> IF(INDIRECT("FROM_NGS2_SampleSheet!A"&amp;ROW()-5,TRUE)="","",  INDIRECT(    "FROM_NGS2_SampleSheet!"   &amp;  CHAR(64 + MATCH(VLOOKUP(D$6,mapping!$A:$B,2,FALSE),FROM_NGS2_SampleSheet!$1:$1,0))   &amp;  ROW()-5,TRUE)    )</f>
        <v/>
      </c>
      <c r="E1583" s="195" t="str">
        <f ca="1" xml:space="preserve"> IF(INDIRECT("FROM_NGS2_SampleSheet!A"&amp;ROW()-5,TRUE)="","",  "e" &amp; INDIRECT(    "FROM_NGS2_SampleSheet!"   &amp;  CHAR(64 + MATCH(VLOOKUP(E$6,mapping!$A:$B,2,FALSE),FROM_NGS2_SampleSheet!$1:$1,0))   &amp;  ROW()-5,TRUE)    )</f>
        <v/>
      </c>
      <c r="F1583" s="195" t="str">
        <f ca="1" xml:space="preserve"> IF(INDIRECT("FROM_NGS2_SampleSheet!A"&amp;ROW()-5,TRUE)="","",  INDIRECT(    "FROM_NGS2_SampleSheet!"   &amp;  CHAR(64 + MATCH(VLOOKUP(F$6,mapping!$A:$B,2,FALSE),FROM_NGS2_SampleSheet!$1:$1,0))   &amp;  ROW()-5,TRUE)    )</f>
        <v/>
      </c>
      <c r="G1583" s="196" t="str">
        <f ca="1" xml:space="preserve"> IF(INDIRECT("FROM_NGS2_SampleSheet!A"&amp;ROW()-5,TRUE)="","",  INDIRECT(    "FROM_NGS2_SampleSheet!"   &amp;  CHAR(64 + MATCH(VLOOKUP(G$6,mapping!$A:$B,2,FALSE),FROM_NGS2_SampleSheet!$1:$1,0))   &amp;  ROW()-5,TRUE)    )</f>
        <v/>
      </c>
      <c r="H1583" s="195"/>
      <c r="I1583" s="213">
        <v>1</v>
      </c>
      <c r="J1583" s="197" t="str">
        <f ca="1">IF(U1583=TRUE,    IF($Y$4&gt;96,"TOO MANY",VLOOKUP(B1583&amp;"_"&amp;C1583&amp;"_"&amp;E1583&amp;"_A",CALC!W:X,2,FALSE)),   "")</f>
        <v/>
      </c>
      <c r="L1583" s="213">
        <v>1</v>
      </c>
      <c r="M1583" s="197" t="str">
        <f ca="1">IF(V1583=TRUE,     IF($Y$4&gt;96,"TOO MANY",VLOOKUP(B1583&amp;"_"&amp;C1583&amp;"_"&amp;E1583&amp;"_B",CALC!W:X,2,FALSE)),    "")</f>
        <v/>
      </c>
      <c r="N1583" s="206"/>
      <c r="O1583" s="213">
        <v>1</v>
      </c>
      <c r="P1583" s="197" t="str">
        <f ca="1">IF(W1583=TRUE,   IF($Y$4&gt;96,"TOO MANY", VLOOKUP(B1583&amp;"_"&amp;C1583&amp;"_"&amp;E1583&amp;"_C",CALC!W:X,2,FALSE)),   "")</f>
        <v/>
      </c>
      <c r="Q1583" s="206"/>
      <c r="R1583" s="119" t="b">
        <f t="shared" ca="1" si="175"/>
        <v>0</v>
      </c>
      <c r="S1583" s="119" t="b">
        <f t="shared" ca="1" si="173"/>
        <v>0</v>
      </c>
      <c r="T1583" s="119" t="b">
        <f t="shared" ca="1" si="174"/>
        <v>0</v>
      </c>
      <c r="U1583" s="119" t="b">
        <f t="shared" ca="1" si="176"/>
        <v>0</v>
      </c>
      <c r="V1583" s="160" t="b">
        <f t="shared" ca="1" si="177"/>
        <v>0</v>
      </c>
      <c r="W1583" s="119" t="b">
        <f t="shared" ca="1" si="178"/>
        <v>0</v>
      </c>
      <c r="X1583" s="119" t="b">
        <f t="shared" ca="1" si="179"/>
        <v>0</v>
      </c>
    </row>
    <row r="1584" spans="2:24" x14ac:dyDescent="0.25">
      <c r="B1584" s="194" t="str">
        <f ca="1" xml:space="preserve"> IF(INDIRECT("FROM_NGS2_SampleSheet!A"&amp;ROW()-5,TRUE)="","",  INDIRECT(    "FROM_NGS2_SampleSheet!"   &amp;  CHAR(64 + MATCH(VLOOKUP(B$6,mapping!$A:$B,2,FALSE),FROM_NGS2_SampleSheet!$1:$1,0))   &amp;  ROW()-5,TRUE)    )</f>
        <v/>
      </c>
      <c r="C1584" s="195" t="str">
        <f ca="1" xml:space="preserve"> IF(INDIRECT("FROM_NGS2_SampleSheet!A"&amp;ROW()-5,TRUE)="","",  INDIRECT(    "FROM_NGS2_SampleSheet!"   &amp;  CHAR(64 + MATCH(VLOOKUP(C$6,mapping!$A:$B,2,FALSE),FROM_NGS2_SampleSheet!$1:$1,0))   &amp;  ROW()-5,TRUE)    )</f>
        <v/>
      </c>
      <c r="D1584" s="195" t="str">
        <f ca="1" xml:space="preserve"> IF(INDIRECT("FROM_NGS2_SampleSheet!A"&amp;ROW()-5,TRUE)="","",  INDIRECT(    "FROM_NGS2_SampleSheet!"   &amp;  CHAR(64 + MATCH(VLOOKUP(D$6,mapping!$A:$B,2,FALSE),FROM_NGS2_SampleSheet!$1:$1,0))   &amp;  ROW()-5,TRUE)    )</f>
        <v/>
      </c>
      <c r="E1584" s="195" t="str">
        <f ca="1" xml:space="preserve"> IF(INDIRECT("FROM_NGS2_SampleSheet!A"&amp;ROW()-5,TRUE)="","",  "e" &amp; INDIRECT(    "FROM_NGS2_SampleSheet!"   &amp;  CHAR(64 + MATCH(VLOOKUP(E$6,mapping!$A:$B,2,FALSE),FROM_NGS2_SampleSheet!$1:$1,0))   &amp;  ROW()-5,TRUE)    )</f>
        <v/>
      </c>
      <c r="F1584" s="195" t="str">
        <f ca="1" xml:space="preserve"> IF(INDIRECT("FROM_NGS2_SampleSheet!A"&amp;ROW()-5,TRUE)="","",  INDIRECT(    "FROM_NGS2_SampleSheet!"   &amp;  CHAR(64 + MATCH(VLOOKUP(F$6,mapping!$A:$B,2,FALSE),FROM_NGS2_SampleSheet!$1:$1,0))   &amp;  ROW()-5,TRUE)    )</f>
        <v/>
      </c>
      <c r="G1584" s="196" t="str">
        <f ca="1" xml:space="preserve"> IF(INDIRECT("FROM_NGS2_SampleSheet!A"&amp;ROW()-5,TRUE)="","",  INDIRECT(    "FROM_NGS2_SampleSheet!"   &amp;  CHAR(64 + MATCH(VLOOKUP(G$6,mapping!$A:$B,2,FALSE),FROM_NGS2_SampleSheet!$1:$1,0))   &amp;  ROW()-5,TRUE)    )</f>
        <v/>
      </c>
      <c r="H1584" s="195"/>
      <c r="I1584" s="213">
        <v>1</v>
      </c>
      <c r="J1584" s="197" t="str">
        <f ca="1">IF(U1584=TRUE,    IF($Y$4&gt;96,"TOO MANY",VLOOKUP(B1584&amp;"_"&amp;C1584&amp;"_"&amp;E1584&amp;"_A",CALC!W:X,2,FALSE)),   "")</f>
        <v/>
      </c>
      <c r="L1584" s="213">
        <v>1</v>
      </c>
      <c r="M1584" s="197" t="str">
        <f ca="1">IF(V1584=TRUE,     IF($Y$4&gt;96,"TOO MANY",VLOOKUP(B1584&amp;"_"&amp;C1584&amp;"_"&amp;E1584&amp;"_B",CALC!W:X,2,FALSE)),    "")</f>
        <v/>
      </c>
      <c r="N1584" s="206"/>
      <c r="O1584" s="213">
        <v>1</v>
      </c>
      <c r="P1584" s="197" t="str">
        <f ca="1">IF(W1584=TRUE,   IF($Y$4&gt;96,"TOO MANY", VLOOKUP(B1584&amp;"_"&amp;C1584&amp;"_"&amp;E1584&amp;"_C",CALC!W:X,2,FALSE)),   "")</f>
        <v/>
      </c>
      <c r="Q1584" s="206"/>
      <c r="R1584" s="119" t="b">
        <f t="shared" ca="1" si="175"/>
        <v>0</v>
      </c>
      <c r="S1584" s="119" t="b">
        <f t="shared" ca="1" si="173"/>
        <v>0</v>
      </c>
      <c r="T1584" s="119" t="b">
        <f t="shared" ca="1" si="174"/>
        <v>0</v>
      </c>
      <c r="U1584" s="119" t="b">
        <f t="shared" ca="1" si="176"/>
        <v>0</v>
      </c>
      <c r="V1584" s="160" t="b">
        <f t="shared" ca="1" si="177"/>
        <v>0</v>
      </c>
      <c r="W1584" s="119" t="b">
        <f t="shared" ca="1" si="178"/>
        <v>0</v>
      </c>
      <c r="X1584" s="119" t="b">
        <f t="shared" ca="1" si="179"/>
        <v>0</v>
      </c>
    </row>
    <row r="1585" spans="2:24" x14ac:dyDescent="0.25">
      <c r="B1585" s="194" t="str">
        <f ca="1" xml:space="preserve"> IF(INDIRECT("FROM_NGS2_SampleSheet!A"&amp;ROW()-5,TRUE)="","",  INDIRECT(    "FROM_NGS2_SampleSheet!"   &amp;  CHAR(64 + MATCH(VLOOKUP(B$6,mapping!$A:$B,2,FALSE),FROM_NGS2_SampleSheet!$1:$1,0))   &amp;  ROW()-5,TRUE)    )</f>
        <v/>
      </c>
      <c r="C1585" s="195" t="str">
        <f ca="1" xml:space="preserve"> IF(INDIRECT("FROM_NGS2_SampleSheet!A"&amp;ROW()-5,TRUE)="","",  INDIRECT(    "FROM_NGS2_SampleSheet!"   &amp;  CHAR(64 + MATCH(VLOOKUP(C$6,mapping!$A:$B,2,FALSE),FROM_NGS2_SampleSheet!$1:$1,0))   &amp;  ROW()-5,TRUE)    )</f>
        <v/>
      </c>
      <c r="D1585" s="195" t="str">
        <f ca="1" xml:space="preserve"> IF(INDIRECT("FROM_NGS2_SampleSheet!A"&amp;ROW()-5,TRUE)="","",  INDIRECT(    "FROM_NGS2_SampleSheet!"   &amp;  CHAR(64 + MATCH(VLOOKUP(D$6,mapping!$A:$B,2,FALSE),FROM_NGS2_SampleSheet!$1:$1,0))   &amp;  ROW()-5,TRUE)    )</f>
        <v/>
      </c>
      <c r="E1585" s="195" t="str">
        <f ca="1" xml:space="preserve"> IF(INDIRECT("FROM_NGS2_SampleSheet!A"&amp;ROW()-5,TRUE)="","",  "e" &amp; INDIRECT(    "FROM_NGS2_SampleSheet!"   &amp;  CHAR(64 + MATCH(VLOOKUP(E$6,mapping!$A:$B,2,FALSE),FROM_NGS2_SampleSheet!$1:$1,0))   &amp;  ROW()-5,TRUE)    )</f>
        <v/>
      </c>
      <c r="F1585" s="195" t="str">
        <f ca="1" xml:space="preserve"> IF(INDIRECT("FROM_NGS2_SampleSheet!A"&amp;ROW()-5,TRUE)="","",  INDIRECT(    "FROM_NGS2_SampleSheet!"   &amp;  CHAR(64 + MATCH(VLOOKUP(F$6,mapping!$A:$B,2,FALSE),FROM_NGS2_SampleSheet!$1:$1,0))   &amp;  ROW()-5,TRUE)    )</f>
        <v/>
      </c>
      <c r="G1585" s="196" t="str">
        <f ca="1" xml:space="preserve"> IF(INDIRECT("FROM_NGS2_SampleSheet!A"&amp;ROW()-5,TRUE)="","",  INDIRECT(    "FROM_NGS2_SampleSheet!"   &amp;  CHAR(64 + MATCH(VLOOKUP(G$6,mapping!$A:$B,2,FALSE),FROM_NGS2_SampleSheet!$1:$1,0))   &amp;  ROW()-5,TRUE)    )</f>
        <v/>
      </c>
      <c r="H1585" s="195"/>
      <c r="I1585" s="213">
        <v>1</v>
      </c>
      <c r="J1585" s="197" t="str">
        <f ca="1">IF(U1585=TRUE,    IF($Y$4&gt;96,"TOO MANY",VLOOKUP(B1585&amp;"_"&amp;C1585&amp;"_"&amp;E1585&amp;"_A",CALC!W:X,2,FALSE)),   "")</f>
        <v/>
      </c>
      <c r="L1585" s="213">
        <v>1</v>
      </c>
      <c r="M1585" s="197" t="str">
        <f ca="1">IF(V1585=TRUE,     IF($Y$4&gt;96,"TOO MANY",VLOOKUP(B1585&amp;"_"&amp;C1585&amp;"_"&amp;E1585&amp;"_B",CALC!W:X,2,FALSE)),    "")</f>
        <v/>
      </c>
      <c r="N1585" s="206"/>
      <c r="O1585" s="213">
        <v>1</v>
      </c>
      <c r="P1585" s="197" t="str">
        <f ca="1">IF(W1585=TRUE,   IF($Y$4&gt;96,"TOO MANY", VLOOKUP(B1585&amp;"_"&amp;C1585&amp;"_"&amp;E1585&amp;"_C",CALC!W:X,2,FALSE)),   "")</f>
        <v/>
      </c>
      <c r="Q1585" s="206"/>
      <c r="R1585" s="119" t="b">
        <f t="shared" ca="1" si="175"/>
        <v>0</v>
      </c>
      <c r="S1585" s="119" t="b">
        <f t="shared" ca="1" si="173"/>
        <v>0</v>
      </c>
      <c r="T1585" s="119" t="b">
        <f t="shared" ca="1" si="174"/>
        <v>0</v>
      </c>
      <c r="U1585" s="119" t="b">
        <f t="shared" ca="1" si="176"/>
        <v>0</v>
      </c>
      <c r="V1585" s="160" t="b">
        <f t="shared" ca="1" si="177"/>
        <v>0</v>
      </c>
      <c r="W1585" s="119" t="b">
        <f t="shared" ca="1" si="178"/>
        <v>0</v>
      </c>
      <c r="X1585" s="119" t="b">
        <f t="shared" ca="1" si="179"/>
        <v>0</v>
      </c>
    </row>
    <row r="1586" spans="2:24" x14ac:dyDescent="0.25">
      <c r="B1586" s="194" t="str">
        <f ca="1" xml:space="preserve"> IF(INDIRECT("FROM_NGS2_SampleSheet!A"&amp;ROW()-5,TRUE)="","",  INDIRECT(    "FROM_NGS2_SampleSheet!"   &amp;  CHAR(64 + MATCH(VLOOKUP(B$6,mapping!$A:$B,2,FALSE),FROM_NGS2_SampleSheet!$1:$1,0))   &amp;  ROW()-5,TRUE)    )</f>
        <v/>
      </c>
      <c r="C1586" s="195" t="str">
        <f ca="1" xml:space="preserve"> IF(INDIRECT("FROM_NGS2_SampleSheet!A"&amp;ROW()-5,TRUE)="","",  INDIRECT(    "FROM_NGS2_SampleSheet!"   &amp;  CHAR(64 + MATCH(VLOOKUP(C$6,mapping!$A:$B,2,FALSE),FROM_NGS2_SampleSheet!$1:$1,0))   &amp;  ROW()-5,TRUE)    )</f>
        <v/>
      </c>
      <c r="D1586" s="195" t="str">
        <f ca="1" xml:space="preserve"> IF(INDIRECT("FROM_NGS2_SampleSheet!A"&amp;ROW()-5,TRUE)="","",  INDIRECT(    "FROM_NGS2_SampleSheet!"   &amp;  CHAR(64 + MATCH(VLOOKUP(D$6,mapping!$A:$B,2,FALSE),FROM_NGS2_SampleSheet!$1:$1,0))   &amp;  ROW()-5,TRUE)    )</f>
        <v/>
      </c>
      <c r="E1586" s="195" t="str">
        <f ca="1" xml:space="preserve"> IF(INDIRECT("FROM_NGS2_SampleSheet!A"&amp;ROW()-5,TRUE)="","",  "e" &amp; INDIRECT(    "FROM_NGS2_SampleSheet!"   &amp;  CHAR(64 + MATCH(VLOOKUP(E$6,mapping!$A:$B,2,FALSE),FROM_NGS2_SampleSheet!$1:$1,0))   &amp;  ROW()-5,TRUE)    )</f>
        <v/>
      </c>
      <c r="F1586" s="195" t="str">
        <f ca="1" xml:space="preserve"> IF(INDIRECT("FROM_NGS2_SampleSheet!A"&amp;ROW()-5,TRUE)="","",  INDIRECT(    "FROM_NGS2_SampleSheet!"   &amp;  CHAR(64 + MATCH(VLOOKUP(F$6,mapping!$A:$B,2,FALSE),FROM_NGS2_SampleSheet!$1:$1,0))   &amp;  ROW()-5,TRUE)    )</f>
        <v/>
      </c>
      <c r="G1586" s="196" t="str">
        <f ca="1" xml:space="preserve"> IF(INDIRECT("FROM_NGS2_SampleSheet!A"&amp;ROW()-5,TRUE)="","",  INDIRECT(    "FROM_NGS2_SampleSheet!"   &amp;  CHAR(64 + MATCH(VLOOKUP(G$6,mapping!$A:$B,2,FALSE),FROM_NGS2_SampleSheet!$1:$1,0))   &amp;  ROW()-5,TRUE)    )</f>
        <v/>
      </c>
      <c r="H1586" s="195"/>
      <c r="I1586" s="213">
        <v>1</v>
      </c>
      <c r="J1586" s="197" t="str">
        <f ca="1">IF(U1586=TRUE,    IF($Y$4&gt;96,"TOO MANY",VLOOKUP(B1586&amp;"_"&amp;C1586&amp;"_"&amp;E1586&amp;"_A",CALC!W:X,2,FALSE)),   "")</f>
        <v/>
      </c>
      <c r="L1586" s="213">
        <v>1</v>
      </c>
      <c r="M1586" s="197" t="str">
        <f ca="1">IF(V1586=TRUE,     IF($Y$4&gt;96,"TOO MANY",VLOOKUP(B1586&amp;"_"&amp;C1586&amp;"_"&amp;E1586&amp;"_B",CALC!W:X,2,FALSE)),    "")</f>
        <v/>
      </c>
      <c r="N1586" s="206"/>
      <c r="O1586" s="213">
        <v>1</v>
      </c>
      <c r="P1586" s="197" t="str">
        <f ca="1">IF(W1586=TRUE,   IF($Y$4&gt;96,"TOO MANY", VLOOKUP(B1586&amp;"_"&amp;C1586&amp;"_"&amp;E1586&amp;"_C",CALC!W:X,2,FALSE)),   "")</f>
        <v/>
      </c>
      <c r="Q1586" s="206"/>
      <c r="R1586" s="119" t="b">
        <f t="shared" ca="1" si="175"/>
        <v>0</v>
      </c>
      <c r="S1586" s="119" t="b">
        <f t="shared" ca="1" si="173"/>
        <v>0</v>
      </c>
      <c r="T1586" s="119" t="b">
        <f t="shared" ca="1" si="174"/>
        <v>0</v>
      </c>
      <c r="U1586" s="119" t="b">
        <f t="shared" ca="1" si="176"/>
        <v>0</v>
      </c>
      <c r="V1586" s="160" t="b">
        <f t="shared" ca="1" si="177"/>
        <v>0</v>
      </c>
      <c r="W1586" s="119" t="b">
        <f t="shared" ca="1" si="178"/>
        <v>0</v>
      </c>
      <c r="X1586" s="119" t="b">
        <f t="shared" ca="1" si="179"/>
        <v>0</v>
      </c>
    </row>
    <row r="1587" spans="2:24" x14ac:dyDescent="0.25">
      <c r="B1587" s="194" t="str">
        <f ca="1" xml:space="preserve"> IF(INDIRECT("FROM_NGS2_SampleSheet!A"&amp;ROW()-5,TRUE)="","",  INDIRECT(    "FROM_NGS2_SampleSheet!"   &amp;  CHAR(64 + MATCH(VLOOKUP(B$6,mapping!$A:$B,2,FALSE),FROM_NGS2_SampleSheet!$1:$1,0))   &amp;  ROW()-5,TRUE)    )</f>
        <v/>
      </c>
      <c r="C1587" s="195" t="str">
        <f ca="1" xml:space="preserve"> IF(INDIRECT("FROM_NGS2_SampleSheet!A"&amp;ROW()-5,TRUE)="","",  INDIRECT(    "FROM_NGS2_SampleSheet!"   &amp;  CHAR(64 + MATCH(VLOOKUP(C$6,mapping!$A:$B,2,FALSE),FROM_NGS2_SampleSheet!$1:$1,0))   &amp;  ROW()-5,TRUE)    )</f>
        <v/>
      </c>
      <c r="D1587" s="195" t="str">
        <f ca="1" xml:space="preserve"> IF(INDIRECT("FROM_NGS2_SampleSheet!A"&amp;ROW()-5,TRUE)="","",  INDIRECT(    "FROM_NGS2_SampleSheet!"   &amp;  CHAR(64 + MATCH(VLOOKUP(D$6,mapping!$A:$B,2,FALSE),FROM_NGS2_SampleSheet!$1:$1,0))   &amp;  ROW()-5,TRUE)    )</f>
        <v/>
      </c>
      <c r="E1587" s="195" t="str">
        <f ca="1" xml:space="preserve"> IF(INDIRECT("FROM_NGS2_SampleSheet!A"&amp;ROW()-5,TRUE)="","",  "e" &amp; INDIRECT(    "FROM_NGS2_SampleSheet!"   &amp;  CHAR(64 + MATCH(VLOOKUP(E$6,mapping!$A:$B,2,FALSE),FROM_NGS2_SampleSheet!$1:$1,0))   &amp;  ROW()-5,TRUE)    )</f>
        <v/>
      </c>
      <c r="F1587" s="195" t="str">
        <f ca="1" xml:space="preserve"> IF(INDIRECT("FROM_NGS2_SampleSheet!A"&amp;ROW()-5,TRUE)="","",  INDIRECT(    "FROM_NGS2_SampleSheet!"   &amp;  CHAR(64 + MATCH(VLOOKUP(F$6,mapping!$A:$B,2,FALSE),FROM_NGS2_SampleSheet!$1:$1,0))   &amp;  ROW()-5,TRUE)    )</f>
        <v/>
      </c>
      <c r="G1587" s="196" t="str">
        <f ca="1" xml:space="preserve"> IF(INDIRECT("FROM_NGS2_SampleSheet!A"&amp;ROW()-5,TRUE)="","",  INDIRECT(    "FROM_NGS2_SampleSheet!"   &amp;  CHAR(64 + MATCH(VLOOKUP(G$6,mapping!$A:$B,2,FALSE),FROM_NGS2_SampleSheet!$1:$1,0))   &amp;  ROW()-5,TRUE)    )</f>
        <v/>
      </c>
      <c r="H1587" s="195"/>
      <c r="I1587" s="213">
        <v>1</v>
      </c>
      <c r="J1587" s="197" t="str">
        <f ca="1">IF(U1587=TRUE,    IF($Y$4&gt;96,"TOO MANY",VLOOKUP(B1587&amp;"_"&amp;C1587&amp;"_"&amp;E1587&amp;"_A",CALC!W:X,2,FALSE)),   "")</f>
        <v/>
      </c>
      <c r="L1587" s="213">
        <v>1</v>
      </c>
      <c r="M1587" s="197" t="str">
        <f ca="1">IF(V1587=TRUE,     IF($Y$4&gt;96,"TOO MANY",VLOOKUP(B1587&amp;"_"&amp;C1587&amp;"_"&amp;E1587&amp;"_B",CALC!W:X,2,FALSE)),    "")</f>
        <v/>
      </c>
      <c r="N1587" s="206"/>
      <c r="O1587" s="213">
        <v>1</v>
      </c>
      <c r="P1587" s="197" t="str">
        <f ca="1">IF(W1587=TRUE,   IF($Y$4&gt;96,"TOO MANY", VLOOKUP(B1587&amp;"_"&amp;C1587&amp;"_"&amp;E1587&amp;"_C",CALC!W:X,2,FALSE)),   "")</f>
        <v/>
      </c>
      <c r="Q1587" s="206"/>
      <c r="R1587" s="119" t="b">
        <f t="shared" ca="1" si="175"/>
        <v>0</v>
      </c>
      <c r="S1587" s="119" t="b">
        <f t="shared" ca="1" si="173"/>
        <v>0</v>
      </c>
      <c r="T1587" s="119" t="b">
        <f t="shared" ca="1" si="174"/>
        <v>0</v>
      </c>
      <c r="U1587" s="119" t="b">
        <f t="shared" ca="1" si="176"/>
        <v>0</v>
      </c>
      <c r="V1587" s="160" t="b">
        <f t="shared" ca="1" si="177"/>
        <v>0</v>
      </c>
      <c r="W1587" s="119" t="b">
        <f t="shared" ca="1" si="178"/>
        <v>0</v>
      </c>
      <c r="X1587" s="119" t="b">
        <f t="shared" ca="1" si="179"/>
        <v>0</v>
      </c>
    </row>
    <row r="1588" spans="2:24" x14ac:dyDescent="0.25">
      <c r="B1588" s="194" t="str">
        <f ca="1" xml:space="preserve"> IF(INDIRECT("FROM_NGS2_SampleSheet!A"&amp;ROW()-5,TRUE)="","",  INDIRECT(    "FROM_NGS2_SampleSheet!"   &amp;  CHAR(64 + MATCH(VLOOKUP(B$6,mapping!$A:$B,2,FALSE),FROM_NGS2_SampleSheet!$1:$1,0))   &amp;  ROW()-5,TRUE)    )</f>
        <v/>
      </c>
      <c r="C1588" s="195" t="str">
        <f ca="1" xml:space="preserve"> IF(INDIRECT("FROM_NGS2_SampleSheet!A"&amp;ROW()-5,TRUE)="","",  INDIRECT(    "FROM_NGS2_SampleSheet!"   &amp;  CHAR(64 + MATCH(VLOOKUP(C$6,mapping!$A:$B,2,FALSE),FROM_NGS2_SampleSheet!$1:$1,0))   &amp;  ROW()-5,TRUE)    )</f>
        <v/>
      </c>
      <c r="D1588" s="195" t="str">
        <f ca="1" xml:space="preserve"> IF(INDIRECT("FROM_NGS2_SampleSheet!A"&amp;ROW()-5,TRUE)="","",  INDIRECT(    "FROM_NGS2_SampleSheet!"   &amp;  CHAR(64 + MATCH(VLOOKUP(D$6,mapping!$A:$B,2,FALSE),FROM_NGS2_SampleSheet!$1:$1,0))   &amp;  ROW()-5,TRUE)    )</f>
        <v/>
      </c>
      <c r="E1588" s="195" t="str">
        <f ca="1" xml:space="preserve"> IF(INDIRECT("FROM_NGS2_SampleSheet!A"&amp;ROW()-5,TRUE)="","",  "e" &amp; INDIRECT(    "FROM_NGS2_SampleSheet!"   &amp;  CHAR(64 + MATCH(VLOOKUP(E$6,mapping!$A:$B,2,FALSE),FROM_NGS2_SampleSheet!$1:$1,0))   &amp;  ROW()-5,TRUE)    )</f>
        <v/>
      </c>
      <c r="F1588" s="195" t="str">
        <f ca="1" xml:space="preserve"> IF(INDIRECT("FROM_NGS2_SampleSheet!A"&amp;ROW()-5,TRUE)="","",  INDIRECT(    "FROM_NGS2_SampleSheet!"   &amp;  CHAR(64 + MATCH(VLOOKUP(F$6,mapping!$A:$B,2,FALSE),FROM_NGS2_SampleSheet!$1:$1,0))   &amp;  ROW()-5,TRUE)    )</f>
        <v/>
      </c>
      <c r="G1588" s="196" t="str">
        <f ca="1" xml:space="preserve"> IF(INDIRECT("FROM_NGS2_SampleSheet!A"&amp;ROW()-5,TRUE)="","",  INDIRECT(    "FROM_NGS2_SampleSheet!"   &amp;  CHAR(64 + MATCH(VLOOKUP(G$6,mapping!$A:$B,2,FALSE),FROM_NGS2_SampleSheet!$1:$1,0))   &amp;  ROW()-5,TRUE)    )</f>
        <v/>
      </c>
      <c r="H1588" s="195"/>
      <c r="I1588" s="213">
        <v>1</v>
      </c>
      <c r="J1588" s="197" t="str">
        <f ca="1">IF(U1588=TRUE,    IF($Y$4&gt;96,"TOO MANY",VLOOKUP(B1588&amp;"_"&amp;C1588&amp;"_"&amp;E1588&amp;"_A",CALC!W:X,2,FALSE)),   "")</f>
        <v/>
      </c>
      <c r="L1588" s="213">
        <v>1</v>
      </c>
      <c r="M1588" s="197" t="str">
        <f ca="1">IF(V1588=TRUE,     IF($Y$4&gt;96,"TOO MANY",VLOOKUP(B1588&amp;"_"&amp;C1588&amp;"_"&amp;E1588&amp;"_B",CALC!W:X,2,FALSE)),    "")</f>
        <v/>
      </c>
      <c r="N1588" s="206"/>
      <c r="O1588" s="213">
        <v>1</v>
      </c>
      <c r="P1588" s="197" t="str">
        <f ca="1">IF(W1588=TRUE,   IF($Y$4&gt;96,"TOO MANY", VLOOKUP(B1588&amp;"_"&amp;C1588&amp;"_"&amp;E1588&amp;"_C",CALC!W:X,2,FALSE)),   "")</f>
        <v/>
      </c>
      <c r="Q1588" s="206"/>
      <c r="R1588" s="119" t="b">
        <f t="shared" ca="1" si="175"/>
        <v>0</v>
      </c>
      <c r="S1588" s="119" t="b">
        <f t="shared" ca="1" si="173"/>
        <v>0</v>
      </c>
      <c r="T1588" s="119" t="b">
        <f t="shared" ca="1" si="174"/>
        <v>0</v>
      </c>
      <c r="U1588" s="119" t="b">
        <f t="shared" ca="1" si="176"/>
        <v>0</v>
      </c>
      <c r="V1588" s="160" t="b">
        <f t="shared" ca="1" si="177"/>
        <v>0</v>
      </c>
      <c r="W1588" s="119" t="b">
        <f t="shared" ca="1" si="178"/>
        <v>0</v>
      </c>
      <c r="X1588" s="119" t="b">
        <f t="shared" ca="1" si="179"/>
        <v>0</v>
      </c>
    </row>
    <row r="1589" spans="2:24" x14ac:dyDescent="0.25">
      <c r="B1589" s="194" t="str">
        <f ca="1" xml:space="preserve"> IF(INDIRECT("FROM_NGS2_SampleSheet!A"&amp;ROW()-5,TRUE)="","",  INDIRECT(    "FROM_NGS2_SampleSheet!"   &amp;  CHAR(64 + MATCH(VLOOKUP(B$6,mapping!$A:$B,2,FALSE),FROM_NGS2_SampleSheet!$1:$1,0))   &amp;  ROW()-5,TRUE)    )</f>
        <v/>
      </c>
      <c r="C1589" s="195" t="str">
        <f ca="1" xml:space="preserve"> IF(INDIRECT("FROM_NGS2_SampleSheet!A"&amp;ROW()-5,TRUE)="","",  INDIRECT(    "FROM_NGS2_SampleSheet!"   &amp;  CHAR(64 + MATCH(VLOOKUP(C$6,mapping!$A:$B,2,FALSE),FROM_NGS2_SampleSheet!$1:$1,0))   &amp;  ROW()-5,TRUE)    )</f>
        <v/>
      </c>
      <c r="D1589" s="195" t="str">
        <f ca="1" xml:space="preserve"> IF(INDIRECT("FROM_NGS2_SampleSheet!A"&amp;ROW()-5,TRUE)="","",  INDIRECT(    "FROM_NGS2_SampleSheet!"   &amp;  CHAR(64 + MATCH(VLOOKUP(D$6,mapping!$A:$B,2,FALSE),FROM_NGS2_SampleSheet!$1:$1,0))   &amp;  ROW()-5,TRUE)    )</f>
        <v/>
      </c>
      <c r="E1589" s="195" t="str">
        <f ca="1" xml:space="preserve"> IF(INDIRECT("FROM_NGS2_SampleSheet!A"&amp;ROW()-5,TRUE)="","",  "e" &amp; INDIRECT(    "FROM_NGS2_SampleSheet!"   &amp;  CHAR(64 + MATCH(VLOOKUP(E$6,mapping!$A:$B,2,FALSE),FROM_NGS2_SampleSheet!$1:$1,0))   &amp;  ROW()-5,TRUE)    )</f>
        <v/>
      </c>
      <c r="F1589" s="195" t="str">
        <f ca="1" xml:space="preserve"> IF(INDIRECT("FROM_NGS2_SampleSheet!A"&amp;ROW()-5,TRUE)="","",  INDIRECT(    "FROM_NGS2_SampleSheet!"   &amp;  CHAR(64 + MATCH(VLOOKUP(F$6,mapping!$A:$B,2,FALSE),FROM_NGS2_SampleSheet!$1:$1,0))   &amp;  ROW()-5,TRUE)    )</f>
        <v/>
      </c>
      <c r="G1589" s="196" t="str">
        <f ca="1" xml:space="preserve"> IF(INDIRECT("FROM_NGS2_SampleSheet!A"&amp;ROW()-5,TRUE)="","",  INDIRECT(    "FROM_NGS2_SampleSheet!"   &amp;  CHAR(64 + MATCH(VLOOKUP(G$6,mapping!$A:$B,2,FALSE),FROM_NGS2_SampleSheet!$1:$1,0))   &amp;  ROW()-5,TRUE)    )</f>
        <v/>
      </c>
      <c r="H1589" s="195"/>
      <c r="I1589" s="213">
        <v>1</v>
      </c>
      <c r="J1589" s="197" t="str">
        <f ca="1">IF(U1589=TRUE,    IF($Y$4&gt;96,"TOO MANY",VLOOKUP(B1589&amp;"_"&amp;C1589&amp;"_"&amp;E1589&amp;"_A",CALC!W:X,2,FALSE)),   "")</f>
        <v/>
      </c>
      <c r="L1589" s="213">
        <v>1</v>
      </c>
      <c r="M1589" s="197" t="str">
        <f ca="1">IF(V1589=TRUE,     IF($Y$4&gt;96,"TOO MANY",VLOOKUP(B1589&amp;"_"&amp;C1589&amp;"_"&amp;E1589&amp;"_B",CALC!W:X,2,FALSE)),    "")</f>
        <v/>
      </c>
      <c r="N1589" s="206"/>
      <c r="O1589" s="213">
        <v>1</v>
      </c>
      <c r="P1589" s="197" t="str">
        <f ca="1">IF(W1589=TRUE,   IF($Y$4&gt;96,"TOO MANY", VLOOKUP(B1589&amp;"_"&amp;C1589&amp;"_"&amp;E1589&amp;"_C",CALC!W:X,2,FALSE)),   "")</f>
        <v/>
      </c>
      <c r="Q1589" s="206"/>
      <c r="R1589" s="119" t="b">
        <f t="shared" ca="1" si="175"/>
        <v>0</v>
      </c>
      <c r="S1589" s="119" t="b">
        <f t="shared" ca="1" si="173"/>
        <v>0</v>
      </c>
      <c r="T1589" s="119" t="b">
        <f t="shared" ca="1" si="174"/>
        <v>0</v>
      </c>
      <c r="U1589" s="119" t="b">
        <f t="shared" ca="1" si="176"/>
        <v>0</v>
      </c>
      <c r="V1589" s="160" t="b">
        <f t="shared" ca="1" si="177"/>
        <v>0</v>
      </c>
      <c r="W1589" s="119" t="b">
        <f t="shared" ca="1" si="178"/>
        <v>0</v>
      </c>
      <c r="X1589" s="119" t="b">
        <f t="shared" ca="1" si="179"/>
        <v>0</v>
      </c>
    </row>
    <row r="1590" spans="2:24" x14ac:dyDescent="0.25">
      <c r="B1590" s="194" t="str">
        <f ca="1" xml:space="preserve"> IF(INDIRECT("FROM_NGS2_SampleSheet!A"&amp;ROW()-5,TRUE)="","",  INDIRECT(    "FROM_NGS2_SampleSheet!"   &amp;  CHAR(64 + MATCH(VLOOKUP(B$6,mapping!$A:$B,2,FALSE),FROM_NGS2_SampleSheet!$1:$1,0))   &amp;  ROW()-5,TRUE)    )</f>
        <v/>
      </c>
      <c r="C1590" s="195" t="str">
        <f ca="1" xml:space="preserve"> IF(INDIRECT("FROM_NGS2_SampleSheet!A"&amp;ROW()-5,TRUE)="","",  INDIRECT(    "FROM_NGS2_SampleSheet!"   &amp;  CHAR(64 + MATCH(VLOOKUP(C$6,mapping!$A:$B,2,FALSE),FROM_NGS2_SampleSheet!$1:$1,0))   &amp;  ROW()-5,TRUE)    )</f>
        <v/>
      </c>
      <c r="D1590" s="195" t="str">
        <f ca="1" xml:space="preserve"> IF(INDIRECT("FROM_NGS2_SampleSheet!A"&amp;ROW()-5,TRUE)="","",  INDIRECT(    "FROM_NGS2_SampleSheet!"   &amp;  CHAR(64 + MATCH(VLOOKUP(D$6,mapping!$A:$B,2,FALSE),FROM_NGS2_SampleSheet!$1:$1,0))   &amp;  ROW()-5,TRUE)    )</f>
        <v/>
      </c>
      <c r="E1590" s="195" t="str">
        <f ca="1" xml:space="preserve"> IF(INDIRECT("FROM_NGS2_SampleSheet!A"&amp;ROW()-5,TRUE)="","",  "e" &amp; INDIRECT(    "FROM_NGS2_SampleSheet!"   &amp;  CHAR(64 + MATCH(VLOOKUP(E$6,mapping!$A:$B,2,FALSE),FROM_NGS2_SampleSheet!$1:$1,0))   &amp;  ROW()-5,TRUE)    )</f>
        <v/>
      </c>
      <c r="F1590" s="195" t="str">
        <f ca="1" xml:space="preserve"> IF(INDIRECT("FROM_NGS2_SampleSheet!A"&amp;ROW()-5,TRUE)="","",  INDIRECT(    "FROM_NGS2_SampleSheet!"   &amp;  CHAR(64 + MATCH(VLOOKUP(F$6,mapping!$A:$B,2,FALSE),FROM_NGS2_SampleSheet!$1:$1,0))   &amp;  ROW()-5,TRUE)    )</f>
        <v/>
      </c>
      <c r="G1590" s="196" t="str">
        <f ca="1" xml:space="preserve"> IF(INDIRECT("FROM_NGS2_SampleSheet!A"&amp;ROW()-5,TRUE)="","",  INDIRECT(    "FROM_NGS2_SampleSheet!"   &amp;  CHAR(64 + MATCH(VLOOKUP(G$6,mapping!$A:$B,2,FALSE),FROM_NGS2_SampleSheet!$1:$1,0))   &amp;  ROW()-5,TRUE)    )</f>
        <v/>
      </c>
      <c r="H1590" s="195"/>
      <c r="I1590" s="213">
        <v>1</v>
      </c>
      <c r="J1590" s="197" t="str">
        <f ca="1">IF(U1590=TRUE,    IF($Y$4&gt;96,"TOO MANY",VLOOKUP(B1590&amp;"_"&amp;C1590&amp;"_"&amp;E1590&amp;"_A",CALC!W:X,2,FALSE)),   "")</f>
        <v/>
      </c>
      <c r="L1590" s="213">
        <v>1</v>
      </c>
      <c r="M1590" s="197" t="str">
        <f ca="1">IF(V1590=TRUE,     IF($Y$4&gt;96,"TOO MANY",VLOOKUP(B1590&amp;"_"&amp;C1590&amp;"_"&amp;E1590&amp;"_B",CALC!W:X,2,FALSE)),    "")</f>
        <v/>
      </c>
      <c r="N1590" s="206"/>
      <c r="O1590" s="213">
        <v>1</v>
      </c>
      <c r="P1590" s="197" t="str">
        <f ca="1">IF(W1590=TRUE,   IF($Y$4&gt;96,"TOO MANY", VLOOKUP(B1590&amp;"_"&amp;C1590&amp;"_"&amp;E1590&amp;"_C",CALC!W:X,2,FALSE)),   "")</f>
        <v/>
      </c>
      <c r="Q1590" s="206"/>
      <c r="R1590" s="119" t="b">
        <f t="shared" ca="1" si="175"/>
        <v>0</v>
      </c>
      <c r="S1590" s="119" t="b">
        <f t="shared" ca="1" si="173"/>
        <v>0</v>
      </c>
      <c r="T1590" s="119" t="b">
        <f t="shared" ca="1" si="174"/>
        <v>0</v>
      </c>
      <c r="U1590" s="119" t="b">
        <f t="shared" ca="1" si="176"/>
        <v>0</v>
      </c>
      <c r="V1590" s="160" t="b">
        <f t="shared" ca="1" si="177"/>
        <v>0</v>
      </c>
      <c r="W1590" s="119" t="b">
        <f t="shared" ca="1" si="178"/>
        <v>0</v>
      </c>
      <c r="X1590" s="119" t="b">
        <f t="shared" ca="1" si="179"/>
        <v>0</v>
      </c>
    </row>
    <row r="1591" spans="2:24" x14ac:dyDescent="0.25">
      <c r="B1591" s="194" t="str">
        <f ca="1" xml:space="preserve"> IF(INDIRECT("FROM_NGS2_SampleSheet!A"&amp;ROW()-5,TRUE)="","",  INDIRECT(    "FROM_NGS2_SampleSheet!"   &amp;  CHAR(64 + MATCH(VLOOKUP(B$6,mapping!$A:$B,2,FALSE),FROM_NGS2_SampleSheet!$1:$1,0))   &amp;  ROW()-5,TRUE)    )</f>
        <v/>
      </c>
      <c r="C1591" s="195" t="str">
        <f ca="1" xml:space="preserve"> IF(INDIRECT("FROM_NGS2_SampleSheet!A"&amp;ROW()-5,TRUE)="","",  INDIRECT(    "FROM_NGS2_SampleSheet!"   &amp;  CHAR(64 + MATCH(VLOOKUP(C$6,mapping!$A:$B,2,FALSE),FROM_NGS2_SampleSheet!$1:$1,0))   &amp;  ROW()-5,TRUE)    )</f>
        <v/>
      </c>
      <c r="D1591" s="195" t="str">
        <f ca="1" xml:space="preserve"> IF(INDIRECT("FROM_NGS2_SampleSheet!A"&amp;ROW()-5,TRUE)="","",  INDIRECT(    "FROM_NGS2_SampleSheet!"   &amp;  CHAR(64 + MATCH(VLOOKUP(D$6,mapping!$A:$B,2,FALSE),FROM_NGS2_SampleSheet!$1:$1,0))   &amp;  ROW()-5,TRUE)    )</f>
        <v/>
      </c>
      <c r="E1591" s="195" t="str">
        <f ca="1" xml:space="preserve"> IF(INDIRECT("FROM_NGS2_SampleSheet!A"&amp;ROW()-5,TRUE)="","",  "e" &amp; INDIRECT(    "FROM_NGS2_SampleSheet!"   &amp;  CHAR(64 + MATCH(VLOOKUP(E$6,mapping!$A:$B,2,FALSE),FROM_NGS2_SampleSheet!$1:$1,0))   &amp;  ROW()-5,TRUE)    )</f>
        <v/>
      </c>
      <c r="F1591" s="195" t="str">
        <f ca="1" xml:space="preserve"> IF(INDIRECT("FROM_NGS2_SampleSheet!A"&amp;ROW()-5,TRUE)="","",  INDIRECT(    "FROM_NGS2_SampleSheet!"   &amp;  CHAR(64 + MATCH(VLOOKUP(F$6,mapping!$A:$B,2,FALSE),FROM_NGS2_SampleSheet!$1:$1,0))   &amp;  ROW()-5,TRUE)    )</f>
        <v/>
      </c>
      <c r="G1591" s="196" t="str">
        <f ca="1" xml:space="preserve"> IF(INDIRECT("FROM_NGS2_SampleSheet!A"&amp;ROW()-5,TRUE)="","",  INDIRECT(    "FROM_NGS2_SampleSheet!"   &amp;  CHAR(64 + MATCH(VLOOKUP(G$6,mapping!$A:$B,2,FALSE),FROM_NGS2_SampleSheet!$1:$1,0))   &amp;  ROW()-5,TRUE)    )</f>
        <v/>
      </c>
      <c r="H1591" s="195"/>
      <c r="I1591" s="213">
        <v>1</v>
      </c>
      <c r="J1591" s="197" t="str">
        <f ca="1">IF(U1591=TRUE,    IF($Y$4&gt;96,"TOO MANY",VLOOKUP(B1591&amp;"_"&amp;C1591&amp;"_"&amp;E1591&amp;"_A",CALC!W:X,2,FALSE)),   "")</f>
        <v/>
      </c>
      <c r="L1591" s="213">
        <v>1</v>
      </c>
      <c r="M1591" s="197" t="str">
        <f ca="1">IF(V1591=TRUE,     IF($Y$4&gt;96,"TOO MANY",VLOOKUP(B1591&amp;"_"&amp;C1591&amp;"_"&amp;E1591&amp;"_B",CALC!W:X,2,FALSE)),    "")</f>
        <v/>
      </c>
      <c r="N1591" s="206"/>
      <c r="O1591" s="213">
        <v>1</v>
      </c>
      <c r="P1591" s="197" t="str">
        <f ca="1">IF(W1591=TRUE,   IF($Y$4&gt;96,"TOO MANY", VLOOKUP(B1591&amp;"_"&amp;C1591&amp;"_"&amp;E1591&amp;"_C",CALC!W:X,2,FALSE)),   "")</f>
        <v/>
      </c>
      <c r="Q1591" s="206"/>
      <c r="R1591" s="119" t="b">
        <f t="shared" ca="1" si="175"/>
        <v>0</v>
      </c>
      <c r="S1591" s="119" t="b">
        <f t="shared" ca="1" si="173"/>
        <v>0</v>
      </c>
      <c r="T1591" s="119" t="b">
        <f t="shared" ca="1" si="174"/>
        <v>0</v>
      </c>
      <c r="U1591" s="119" t="b">
        <f t="shared" ca="1" si="176"/>
        <v>0</v>
      </c>
      <c r="V1591" s="160" t="b">
        <f t="shared" ca="1" si="177"/>
        <v>0</v>
      </c>
      <c r="W1591" s="119" t="b">
        <f t="shared" ca="1" si="178"/>
        <v>0</v>
      </c>
      <c r="X1591" s="119" t="b">
        <f t="shared" ca="1" si="179"/>
        <v>0</v>
      </c>
    </row>
    <row r="1592" spans="2:24" x14ac:dyDescent="0.25">
      <c r="B1592" s="194" t="str">
        <f ca="1" xml:space="preserve"> IF(INDIRECT("FROM_NGS2_SampleSheet!A"&amp;ROW()-5,TRUE)="","",  INDIRECT(    "FROM_NGS2_SampleSheet!"   &amp;  CHAR(64 + MATCH(VLOOKUP(B$6,mapping!$A:$B,2,FALSE),FROM_NGS2_SampleSheet!$1:$1,0))   &amp;  ROW()-5,TRUE)    )</f>
        <v/>
      </c>
      <c r="C1592" s="195" t="str">
        <f ca="1" xml:space="preserve"> IF(INDIRECT("FROM_NGS2_SampleSheet!A"&amp;ROW()-5,TRUE)="","",  INDIRECT(    "FROM_NGS2_SampleSheet!"   &amp;  CHAR(64 + MATCH(VLOOKUP(C$6,mapping!$A:$B,2,FALSE),FROM_NGS2_SampleSheet!$1:$1,0))   &amp;  ROW()-5,TRUE)    )</f>
        <v/>
      </c>
      <c r="D1592" s="195" t="str">
        <f ca="1" xml:space="preserve"> IF(INDIRECT("FROM_NGS2_SampleSheet!A"&amp;ROW()-5,TRUE)="","",  INDIRECT(    "FROM_NGS2_SampleSheet!"   &amp;  CHAR(64 + MATCH(VLOOKUP(D$6,mapping!$A:$B,2,FALSE),FROM_NGS2_SampleSheet!$1:$1,0))   &amp;  ROW()-5,TRUE)    )</f>
        <v/>
      </c>
      <c r="E1592" s="195" t="str">
        <f ca="1" xml:space="preserve"> IF(INDIRECT("FROM_NGS2_SampleSheet!A"&amp;ROW()-5,TRUE)="","",  "e" &amp; INDIRECT(    "FROM_NGS2_SampleSheet!"   &amp;  CHAR(64 + MATCH(VLOOKUP(E$6,mapping!$A:$B,2,FALSE),FROM_NGS2_SampleSheet!$1:$1,0))   &amp;  ROW()-5,TRUE)    )</f>
        <v/>
      </c>
      <c r="F1592" s="195" t="str">
        <f ca="1" xml:space="preserve"> IF(INDIRECT("FROM_NGS2_SampleSheet!A"&amp;ROW()-5,TRUE)="","",  INDIRECT(    "FROM_NGS2_SampleSheet!"   &amp;  CHAR(64 + MATCH(VLOOKUP(F$6,mapping!$A:$B,2,FALSE),FROM_NGS2_SampleSheet!$1:$1,0))   &amp;  ROW()-5,TRUE)    )</f>
        <v/>
      </c>
      <c r="G1592" s="196" t="str">
        <f ca="1" xml:space="preserve"> IF(INDIRECT("FROM_NGS2_SampleSheet!A"&amp;ROW()-5,TRUE)="","",  INDIRECT(    "FROM_NGS2_SampleSheet!"   &amp;  CHAR(64 + MATCH(VLOOKUP(G$6,mapping!$A:$B,2,FALSE),FROM_NGS2_SampleSheet!$1:$1,0))   &amp;  ROW()-5,TRUE)    )</f>
        <v/>
      </c>
      <c r="H1592" s="195"/>
      <c r="I1592" s="213">
        <v>1</v>
      </c>
      <c r="J1592" s="197" t="str">
        <f ca="1">IF(U1592=TRUE,    IF($Y$4&gt;96,"TOO MANY",VLOOKUP(B1592&amp;"_"&amp;C1592&amp;"_"&amp;E1592&amp;"_A",CALC!W:X,2,FALSE)),   "")</f>
        <v/>
      </c>
      <c r="L1592" s="213">
        <v>1</v>
      </c>
      <c r="M1592" s="197" t="str">
        <f ca="1">IF(V1592=TRUE,     IF($Y$4&gt;96,"TOO MANY",VLOOKUP(B1592&amp;"_"&amp;C1592&amp;"_"&amp;E1592&amp;"_B",CALC!W:X,2,FALSE)),    "")</f>
        <v/>
      </c>
      <c r="N1592" s="206"/>
      <c r="O1592" s="213">
        <v>1</v>
      </c>
      <c r="P1592" s="197" t="str">
        <f ca="1">IF(W1592=TRUE,   IF($Y$4&gt;96,"TOO MANY", VLOOKUP(B1592&amp;"_"&amp;C1592&amp;"_"&amp;E1592&amp;"_C",CALC!W:X,2,FALSE)),   "")</f>
        <v/>
      </c>
      <c r="Q1592" s="206"/>
      <c r="R1592" s="119" t="b">
        <f t="shared" ca="1" si="175"/>
        <v>0</v>
      </c>
      <c r="S1592" s="119" t="b">
        <f t="shared" ca="1" si="173"/>
        <v>0</v>
      </c>
      <c r="T1592" s="119" t="b">
        <f t="shared" ca="1" si="174"/>
        <v>0</v>
      </c>
      <c r="U1592" s="119" t="b">
        <f t="shared" ca="1" si="176"/>
        <v>0</v>
      </c>
      <c r="V1592" s="160" t="b">
        <f t="shared" ca="1" si="177"/>
        <v>0</v>
      </c>
      <c r="W1592" s="119" t="b">
        <f t="shared" ca="1" si="178"/>
        <v>0</v>
      </c>
      <c r="X1592" s="119" t="b">
        <f t="shared" ca="1" si="179"/>
        <v>0</v>
      </c>
    </row>
    <row r="1593" spans="2:24" x14ac:dyDescent="0.25">
      <c r="B1593" s="194" t="str">
        <f ca="1" xml:space="preserve"> IF(INDIRECT("FROM_NGS2_SampleSheet!A"&amp;ROW()-5,TRUE)="","",  INDIRECT(    "FROM_NGS2_SampleSheet!"   &amp;  CHAR(64 + MATCH(VLOOKUP(B$6,mapping!$A:$B,2,FALSE),FROM_NGS2_SampleSheet!$1:$1,0))   &amp;  ROW()-5,TRUE)    )</f>
        <v/>
      </c>
      <c r="C1593" s="195" t="str">
        <f ca="1" xml:space="preserve"> IF(INDIRECT("FROM_NGS2_SampleSheet!A"&amp;ROW()-5,TRUE)="","",  INDIRECT(    "FROM_NGS2_SampleSheet!"   &amp;  CHAR(64 + MATCH(VLOOKUP(C$6,mapping!$A:$B,2,FALSE),FROM_NGS2_SampleSheet!$1:$1,0))   &amp;  ROW()-5,TRUE)    )</f>
        <v/>
      </c>
      <c r="D1593" s="195" t="str">
        <f ca="1" xml:space="preserve"> IF(INDIRECT("FROM_NGS2_SampleSheet!A"&amp;ROW()-5,TRUE)="","",  INDIRECT(    "FROM_NGS2_SampleSheet!"   &amp;  CHAR(64 + MATCH(VLOOKUP(D$6,mapping!$A:$B,2,FALSE),FROM_NGS2_SampleSheet!$1:$1,0))   &amp;  ROW()-5,TRUE)    )</f>
        <v/>
      </c>
      <c r="E1593" s="195" t="str">
        <f ca="1" xml:space="preserve"> IF(INDIRECT("FROM_NGS2_SampleSheet!A"&amp;ROW()-5,TRUE)="","",  "e" &amp; INDIRECT(    "FROM_NGS2_SampleSheet!"   &amp;  CHAR(64 + MATCH(VLOOKUP(E$6,mapping!$A:$B,2,FALSE),FROM_NGS2_SampleSheet!$1:$1,0))   &amp;  ROW()-5,TRUE)    )</f>
        <v/>
      </c>
      <c r="F1593" s="195" t="str">
        <f ca="1" xml:space="preserve"> IF(INDIRECT("FROM_NGS2_SampleSheet!A"&amp;ROW()-5,TRUE)="","",  INDIRECT(    "FROM_NGS2_SampleSheet!"   &amp;  CHAR(64 + MATCH(VLOOKUP(F$6,mapping!$A:$B,2,FALSE),FROM_NGS2_SampleSheet!$1:$1,0))   &amp;  ROW()-5,TRUE)    )</f>
        <v/>
      </c>
      <c r="G1593" s="196" t="str">
        <f ca="1" xml:space="preserve"> IF(INDIRECT("FROM_NGS2_SampleSheet!A"&amp;ROW()-5,TRUE)="","",  INDIRECT(    "FROM_NGS2_SampleSheet!"   &amp;  CHAR(64 + MATCH(VLOOKUP(G$6,mapping!$A:$B,2,FALSE),FROM_NGS2_SampleSheet!$1:$1,0))   &amp;  ROW()-5,TRUE)    )</f>
        <v/>
      </c>
      <c r="H1593" s="195"/>
      <c r="I1593" s="213">
        <v>1</v>
      </c>
      <c r="J1593" s="197" t="str">
        <f ca="1">IF(U1593=TRUE,    IF($Y$4&gt;96,"TOO MANY",VLOOKUP(B1593&amp;"_"&amp;C1593&amp;"_"&amp;E1593&amp;"_A",CALC!W:X,2,FALSE)),   "")</f>
        <v/>
      </c>
      <c r="L1593" s="213">
        <v>1</v>
      </c>
      <c r="M1593" s="197" t="str">
        <f ca="1">IF(V1593=TRUE,     IF($Y$4&gt;96,"TOO MANY",VLOOKUP(B1593&amp;"_"&amp;C1593&amp;"_"&amp;E1593&amp;"_B",CALC!W:X,2,FALSE)),    "")</f>
        <v/>
      </c>
      <c r="N1593" s="206"/>
      <c r="O1593" s="213">
        <v>1</v>
      </c>
      <c r="P1593" s="197" t="str">
        <f ca="1">IF(W1593=TRUE,   IF($Y$4&gt;96,"TOO MANY", VLOOKUP(B1593&amp;"_"&amp;C1593&amp;"_"&amp;E1593&amp;"_C",CALC!W:X,2,FALSE)),   "")</f>
        <v/>
      </c>
      <c r="Q1593" s="206"/>
      <c r="R1593" s="119" t="b">
        <f t="shared" ca="1" si="175"/>
        <v>0</v>
      </c>
      <c r="S1593" s="119" t="b">
        <f t="shared" ca="1" si="173"/>
        <v>0</v>
      </c>
      <c r="T1593" s="119" t="b">
        <f t="shared" ca="1" si="174"/>
        <v>0</v>
      </c>
      <c r="U1593" s="119" t="b">
        <f t="shared" ca="1" si="176"/>
        <v>0</v>
      </c>
      <c r="V1593" s="160" t="b">
        <f t="shared" ca="1" si="177"/>
        <v>0</v>
      </c>
      <c r="W1593" s="119" t="b">
        <f t="shared" ca="1" si="178"/>
        <v>0</v>
      </c>
      <c r="X1593" s="119" t="b">
        <f t="shared" ca="1" si="179"/>
        <v>0</v>
      </c>
    </row>
    <row r="1594" spans="2:24" x14ac:dyDescent="0.25">
      <c r="B1594" s="194" t="str">
        <f ca="1" xml:space="preserve"> IF(INDIRECT("FROM_NGS2_SampleSheet!A"&amp;ROW()-5,TRUE)="","",  INDIRECT(    "FROM_NGS2_SampleSheet!"   &amp;  CHAR(64 + MATCH(VLOOKUP(B$6,mapping!$A:$B,2,FALSE),FROM_NGS2_SampleSheet!$1:$1,0))   &amp;  ROW()-5,TRUE)    )</f>
        <v/>
      </c>
      <c r="C1594" s="195" t="str">
        <f ca="1" xml:space="preserve"> IF(INDIRECT("FROM_NGS2_SampleSheet!A"&amp;ROW()-5,TRUE)="","",  INDIRECT(    "FROM_NGS2_SampleSheet!"   &amp;  CHAR(64 + MATCH(VLOOKUP(C$6,mapping!$A:$B,2,FALSE),FROM_NGS2_SampleSheet!$1:$1,0))   &amp;  ROW()-5,TRUE)    )</f>
        <v/>
      </c>
      <c r="D1594" s="195" t="str">
        <f ca="1" xml:space="preserve"> IF(INDIRECT("FROM_NGS2_SampleSheet!A"&amp;ROW()-5,TRUE)="","",  INDIRECT(    "FROM_NGS2_SampleSheet!"   &amp;  CHAR(64 + MATCH(VLOOKUP(D$6,mapping!$A:$B,2,FALSE),FROM_NGS2_SampleSheet!$1:$1,0))   &amp;  ROW()-5,TRUE)    )</f>
        <v/>
      </c>
      <c r="E1594" s="195" t="str">
        <f ca="1" xml:space="preserve"> IF(INDIRECT("FROM_NGS2_SampleSheet!A"&amp;ROW()-5,TRUE)="","",  "e" &amp; INDIRECT(    "FROM_NGS2_SampleSheet!"   &amp;  CHAR(64 + MATCH(VLOOKUP(E$6,mapping!$A:$B,2,FALSE),FROM_NGS2_SampleSheet!$1:$1,0))   &amp;  ROW()-5,TRUE)    )</f>
        <v/>
      </c>
      <c r="F1594" s="195" t="str">
        <f ca="1" xml:space="preserve"> IF(INDIRECT("FROM_NGS2_SampleSheet!A"&amp;ROW()-5,TRUE)="","",  INDIRECT(    "FROM_NGS2_SampleSheet!"   &amp;  CHAR(64 + MATCH(VLOOKUP(F$6,mapping!$A:$B,2,FALSE),FROM_NGS2_SampleSheet!$1:$1,0))   &amp;  ROW()-5,TRUE)    )</f>
        <v/>
      </c>
      <c r="G1594" s="196" t="str">
        <f ca="1" xml:space="preserve"> IF(INDIRECT("FROM_NGS2_SampleSheet!A"&amp;ROW()-5,TRUE)="","",  INDIRECT(    "FROM_NGS2_SampleSheet!"   &amp;  CHAR(64 + MATCH(VLOOKUP(G$6,mapping!$A:$B,2,FALSE),FROM_NGS2_SampleSheet!$1:$1,0))   &amp;  ROW()-5,TRUE)    )</f>
        <v/>
      </c>
      <c r="H1594" s="195"/>
      <c r="I1594" s="213">
        <v>1</v>
      </c>
      <c r="J1594" s="197" t="str">
        <f ca="1">IF(U1594=TRUE,    IF($Y$4&gt;96,"TOO MANY",VLOOKUP(B1594&amp;"_"&amp;C1594&amp;"_"&amp;E1594&amp;"_A",CALC!W:X,2,FALSE)),   "")</f>
        <v/>
      </c>
      <c r="L1594" s="213">
        <v>1</v>
      </c>
      <c r="M1594" s="197" t="str">
        <f ca="1">IF(V1594=TRUE,     IF($Y$4&gt;96,"TOO MANY",VLOOKUP(B1594&amp;"_"&amp;C1594&amp;"_"&amp;E1594&amp;"_B",CALC!W:X,2,FALSE)),    "")</f>
        <v/>
      </c>
      <c r="N1594" s="206"/>
      <c r="O1594" s="213">
        <v>1</v>
      </c>
      <c r="P1594" s="197" t="str">
        <f ca="1">IF(W1594=TRUE,   IF($Y$4&gt;96,"TOO MANY", VLOOKUP(B1594&amp;"_"&amp;C1594&amp;"_"&amp;E1594&amp;"_C",CALC!W:X,2,FALSE)),   "")</f>
        <v/>
      </c>
      <c r="Q1594" s="206"/>
      <c r="R1594" s="119" t="b">
        <f t="shared" ca="1" si="175"/>
        <v>0</v>
      </c>
      <c r="S1594" s="119" t="b">
        <f t="shared" ca="1" si="173"/>
        <v>0</v>
      </c>
      <c r="T1594" s="119" t="b">
        <f t="shared" ca="1" si="174"/>
        <v>0</v>
      </c>
      <c r="U1594" s="119" t="b">
        <f t="shared" ca="1" si="176"/>
        <v>0</v>
      </c>
      <c r="V1594" s="160" t="b">
        <f t="shared" ca="1" si="177"/>
        <v>0</v>
      </c>
      <c r="W1594" s="119" t="b">
        <f t="shared" ca="1" si="178"/>
        <v>0</v>
      </c>
      <c r="X1594" s="119" t="b">
        <f t="shared" ca="1" si="179"/>
        <v>0</v>
      </c>
    </row>
    <row r="1595" spans="2:24" x14ac:dyDescent="0.25">
      <c r="B1595" s="194" t="str">
        <f ca="1" xml:space="preserve"> IF(INDIRECT("FROM_NGS2_SampleSheet!A"&amp;ROW()-5,TRUE)="","",  INDIRECT(    "FROM_NGS2_SampleSheet!"   &amp;  CHAR(64 + MATCH(VLOOKUP(B$6,mapping!$A:$B,2,FALSE),FROM_NGS2_SampleSheet!$1:$1,0))   &amp;  ROW()-5,TRUE)    )</f>
        <v/>
      </c>
      <c r="C1595" s="195" t="str">
        <f ca="1" xml:space="preserve"> IF(INDIRECT("FROM_NGS2_SampleSheet!A"&amp;ROW()-5,TRUE)="","",  INDIRECT(    "FROM_NGS2_SampleSheet!"   &amp;  CHAR(64 + MATCH(VLOOKUP(C$6,mapping!$A:$B,2,FALSE),FROM_NGS2_SampleSheet!$1:$1,0))   &amp;  ROW()-5,TRUE)    )</f>
        <v/>
      </c>
      <c r="D1595" s="195" t="str">
        <f ca="1" xml:space="preserve"> IF(INDIRECT("FROM_NGS2_SampleSheet!A"&amp;ROW()-5,TRUE)="","",  INDIRECT(    "FROM_NGS2_SampleSheet!"   &amp;  CHAR(64 + MATCH(VLOOKUP(D$6,mapping!$A:$B,2,FALSE),FROM_NGS2_SampleSheet!$1:$1,0))   &amp;  ROW()-5,TRUE)    )</f>
        <v/>
      </c>
      <c r="E1595" s="195" t="str">
        <f ca="1" xml:space="preserve"> IF(INDIRECT("FROM_NGS2_SampleSheet!A"&amp;ROW()-5,TRUE)="","",  "e" &amp; INDIRECT(    "FROM_NGS2_SampleSheet!"   &amp;  CHAR(64 + MATCH(VLOOKUP(E$6,mapping!$A:$B,2,FALSE),FROM_NGS2_SampleSheet!$1:$1,0))   &amp;  ROW()-5,TRUE)    )</f>
        <v/>
      </c>
      <c r="F1595" s="195" t="str">
        <f ca="1" xml:space="preserve"> IF(INDIRECT("FROM_NGS2_SampleSheet!A"&amp;ROW()-5,TRUE)="","",  INDIRECT(    "FROM_NGS2_SampleSheet!"   &amp;  CHAR(64 + MATCH(VLOOKUP(F$6,mapping!$A:$B,2,FALSE),FROM_NGS2_SampleSheet!$1:$1,0))   &amp;  ROW()-5,TRUE)    )</f>
        <v/>
      </c>
      <c r="G1595" s="196" t="str">
        <f ca="1" xml:space="preserve"> IF(INDIRECT("FROM_NGS2_SampleSheet!A"&amp;ROW()-5,TRUE)="","",  INDIRECT(    "FROM_NGS2_SampleSheet!"   &amp;  CHAR(64 + MATCH(VLOOKUP(G$6,mapping!$A:$B,2,FALSE),FROM_NGS2_SampleSheet!$1:$1,0))   &amp;  ROW()-5,TRUE)    )</f>
        <v/>
      </c>
      <c r="H1595" s="195"/>
      <c r="I1595" s="213">
        <v>1</v>
      </c>
      <c r="J1595" s="197" t="str">
        <f ca="1">IF(U1595=TRUE,    IF($Y$4&gt;96,"TOO MANY",VLOOKUP(B1595&amp;"_"&amp;C1595&amp;"_"&amp;E1595&amp;"_A",CALC!W:X,2,FALSE)),   "")</f>
        <v/>
      </c>
      <c r="L1595" s="213">
        <v>1</v>
      </c>
      <c r="M1595" s="197" t="str">
        <f ca="1">IF(V1595=TRUE,     IF($Y$4&gt;96,"TOO MANY",VLOOKUP(B1595&amp;"_"&amp;C1595&amp;"_"&amp;E1595&amp;"_B",CALC!W:X,2,FALSE)),    "")</f>
        <v/>
      </c>
      <c r="N1595" s="206"/>
      <c r="O1595" s="213">
        <v>1</v>
      </c>
      <c r="P1595" s="197" t="str">
        <f ca="1">IF(W1595=TRUE,   IF($Y$4&gt;96,"TOO MANY", VLOOKUP(B1595&amp;"_"&amp;C1595&amp;"_"&amp;E1595&amp;"_C",CALC!W:X,2,FALSE)),   "")</f>
        <v/>
      </c>
      <c r="Q1595" s="206"/>
      <c r="R1595" s="119" t="b">
        <f t="shared" ca="1" si="175"/>
        <v>0</v>
      </c>
      <c r="S1595" s="119" t="b">
        <f t="shared" ca="1" si="173"/>
        <v>0</v>
      </c>
      <c r="T1595" s="119" t="b">
        <f t="shared" ca="1" si="174"/>
        <v>0</v>
      </c>
      <c r="U1595" s="119" t="b">
        <f t="shared" ca="1" si="176"/>
        <v>0</v>
      </c>
      <c r="V1595" s="160" t="b">
        <f t="shared" ca="1" si="177"/>
        <v>0</v>
      </c>
      <c r="W1595" s="119" t="b">
        <f t="shared" ca="1" si="178"/>
        <v>0</v>
      </c>
      <c r="X1595" s="119" t="b">
        <f t="shared" ca="1" si="179"/>
        <v>0</v>
      </c>
    </row>
    <row r="1596" spans="2:24" x14ac:dyDescent="0.25">
      <c r="B1596" s="194" t="str">
        <f ca="1" xml:space="preserve"> IF(INDIRECT("FROM_NGS2_SampleSheet!A"&amp;ROW()-5,TRUE)="","",  INDIRECT(    "FROM_NGS2_SampleSheet!"   &amp;  CHAR(64 + MATCH(VLOOKUP(B$6,mapping!$A:$B,2,FALSE),FROM_NGS2_SampleSheet!$1:$1,0))   &amp;  ROW()-5,TRUE)    )</f>
        <v/>
      </c>
      <c r="C1596" s="195" t="str">
        <f ca="1" xml:space="preserve"> IF(INDIRECT("FROM_NGS2_SampleSheet!A"&amp;ROW()-5,TRUE)="","",  INDIRECT(    "FROM_NGS2_SampleSheet!"   &amp;  CHAR(64 + MATCH(VLOOKUP(C$6,mapping!$A:$B,2,FALSE),FROM_NGS2_SampleSheet!$1:$1,0))   &amp;  ROW()-5,TRUE)    )</f>
        <v/>
      </c>
      <c r="D1596" s="195" t="str">
        <f ca="1" xml:space="preserve"> IF(INDIRECT("FROM_NGS2_SampleSheet!A"&amp;ROW()-5,TRUE)="","",  INDIRECT(    "FROM_NGS2_SampleSheet!"   &amp;  CHAR(64 + MATCH(VLOOKUP(D$6,mapping!$A:$B,2,FALSE),FROM_NGS2_SampleSheet!$1:$1,0))   &amp;  ROW()-5,TRUE)    )</f>
        <v/>
      </c>
      <c r="E1596" s="195" t="str">
        <f ca="1" xml:space="preserve"> IF(INDIRECT("FROM_NGS2_SampleSheet!A"&amp;ROW()-5,TRUE)="","",  "e" &amp; INDIRECT(    "FROM_NGS2_SampleSheet!"   &amp;  CHAR(64 + MATCH(VLOOKUP(E$6,mapping!$A:$B,2,FALSE),FROM_NGS2_SampleSheet!$1:$1,0))   &amp;  ROW()-5,TRUE)    )</f>
        <v/>
      </c>
      <c r="F1596" s="195" t="str">
        <f ca="1" xml:space="preserve"> IF(INDIRECT("FROM_NGS2_SampleSheet!A"&amp;ROW()-5,TRUE)="","",  INDIRECT(    "FROM_NGS2_SampleSheet!"   &amp;  CHAR(64 + MATCH(VLOOKUP(F$6,mapping!$A:$B,2,FALSE),FROM_NGS2_SampleSheet!$1:$1,0))   &amp;  ROW()-5,TRUE)    )</f>
        <v/>
      </c>
      <c r="G1596" s="196" t="str">
        <f ca="1" xml:space="preserve"> IF(INDIRECT("FROM_NGS2_SampleSheet!A"&amp;ROW()-5,TRUE)="","",  INDIRECT(    "FROM_NGS2_SampleSheet!"   &amp;  CHAR(64 + MATCH(VLOOKUP(G$6,mapping!$A:$B,2,FALSE),FROM_NGS2_SampleSheet!$1:$1,0))   &amp;  ROW()-5,TRUE)    )</f>
        <v/>
      </c>
      <c r="H1596" s="195"/>
      <c r="I1596" s="213">
        <v>1</v>
      </c>
      <c r="J1596" s="197" t="str">
        <f ca="1">IF(U1596=TRUE,    IF($Y$4&gt;96,"TOO MANY",VLOOKUP(B1596&amp;"_"&amp;C1596&amp;"_"&amp;E1596&amp;"_A",CALC!W:X,2,FALSE)),   "")</f>
        <v/>
      </c>
      <c r="L1596" s="213">
        <v>1</v>
      </c>
      <c r="M1596" s="197" t="str">
        <f ca="1">IF(V1596=TRUE,     IF($Y$4&gt;96,"TOO MANY",VLOOKUP(B1596&amp;"_"&amp;C1596&amp;"_"&amp;E1596&amp;"_B",CALC!W:X,2,FALSE)),    "")</f>
        <v/>
      </c>
      <c r="N1596" s="206"/>
      <c r="O1596" s="213">
        <v>1</v>
      </c>
      <c r="P1596" s="197" t="str">
        <f ca="1">IF(W1596=TRUE,   IF($Y$4&gt;96,"TOO MANY", VLOOKUP(B1596&amp;"_"&amp;C1596&amp;"_"&amp;E1596&amp;"_C",CALC!W:X,2,FALSE)),   "")</f>
        <v/>
      </c>
      <c r="Q1596" s="206"/>
      <c r="R1596" s="119" t="b">
        <f t="shared" ca="1" si="175"/>
        <v>0</v>
      </c>
      <c r="S1596" s="119" t="b">
        <f t="shared" ca="1" si="173"/>
        <v>0</v>
      </c>
      <c r="T1596" s="119" t="b">
        <f t="shared" ca="1" si="174"/>
        <v>0</v>
      </c>
      <c r="U1596" s="119" t="b">
        <f t="shared" ca="1" si="176"/>
        <v>0</v>
      </c>
      <c r="V1596" s="160" t="b">
        <f t="shared" ca="1" si="177"/>
        <v>0</v>
      </c>
      <c r="W1596" s="119" t="b">
        <f t="shared" ca="1" si="178"/>
        <v>0</v>
      </c>
      <c r="X1596" s="119" t="b">
        <f t="shared" ca="1" si="179"/>
        <v>0</v>
      </c>
    </row>
    <row r="1597" spans="2:24" x14ac:dyDescent="0.25">
      <c r="B1597" s="194" t="str">
        <f ca="1" xml:space="preserve"> IF(INDIRECT("FROM_NGS2_SampleSheet!A"&amp;ROW()-5,TRUE)="","",  INDIRECT(    "FROM_NGS2_SampleSheet!"   &amp;  CHAR(64 + MATCH(VLOOKUP(B$6,mapping!$A:$B,2,FALSE),FROM_NGS2_SampleSheet!$1:$1,0))   &amp;  ROW()-5,TRUE)    )</f>
        <v/>
      </c>
      <c r="C1597" s="195" t="str">
        <f ca="1" xml:space="preserve"> IF(INDIRECT("FROM_NGS2_SampleSheet!A"&amp;ROW()-5,TRUE)="","",  INDIRECT(    "FROM_NGS2_SampleSheet!"   &amp;  CHAR(64 + MATCH(VLOOKUP(C$6,mapping!$A:$B,2,FALSE),FROM_NGS2_SampleSheet!$1:$1,0))   &amp;  ROW()-5,TRUE)    )</f>
        <v/>
      </c>
      <c r="D1597" s="195" t="str">
        <f ca="1" xml:space="preserve"> IF(INDIRECT("FROM_NGS2_SampleSheet!A"&amp;ROW()-5,TRUE)="","",  INDIRECT(    "FROM_NGS2_SampleSheet!"   &amp;  CHAR(64 + MATCH(VLOOKUP(D$6,mapping!$A:$B,2,FALSE),FROM_NGS2_SampleSheet!$1:$1,0))   &amp;  ROW()-5,TRUE)    )</f>
        <v/>
      </c>
      <c r="E1597" s="195" t="str">
        <f ca="1" xml:space="preserve"> IF(INDIRECT("FROM_NGS2_SampleSheet!A"&amp;ROW()-5,TRUE)="","",  "e" &amp; INDIRECT(    "FROM_NGS2_SampleSheet!"   &amp;  CHAR(64 + MATCH(VLOOKUP(E$6,mapping!$A:$B,2,FALSE),FROM_NGS2_SampleSheet!$1:$1,0))   &amp;  ROW()-5,TRUE)    )</f>
        <v/>
      </c>
      <c r="F1597" s="195" t="str">
        <f ca="1" xml:space="preserve"> IF(INDIRECT("FROM_NGS2_SampleSheet!A"&amp;ROW()-5,TRUE)="","",  INDIRECT(    "FROM_NGS2_SampleSheet!"   &amp;  CHAR(64 + MATCH(VLOOKUP(F$6,mapping!$A:$B,2,FALSE),FROM_NGS2_SampleSheet!$1:$1,0))   &amp;  ROW()-5,TRUE)    )</f>
        <v/>
      </c>
      <c r="G1597" s="196" t="str">
        <f ca="1" xml:space="preserve"> IF(INDIRECT("FROM_NGS2_SampleSheet!A"&amp;ROW()-5,TRUE)="","",  INDIRECT(    "FROM_NGS2_SampleSheet!"   &amp;  CHAR(64 + MATCH(VLOOKUP(G$6,mapping!$A:$B,2,FALSE),FROM_NGS2_SampleSheet!$1:$1,0))   &amp;  ROW()-5,TRUE)    )</f>
        <v/>
      </c>
      <c r="H1597" s="195"/>
      <c r="I1597" s="213">
        <v>1</v>
      </c>
      <c r="J1597" s="197" t="str">
        <f ca="1">IF(U1597=TRUE,    IF($Y$4&gt;96,"TOO MANY",VLOOKUP(B1597&amp;"_"&amp;C1597&amp;"_"&amp;E1597&amp;"_A",CALC!W:X,2,FALSE)),   "")</f>
        <v/>
      </c>
      <c r="L1597" s="213">
        <v>1</v>
      </c>
      <c r="M1597" s="197" t="str">
        <f ca="1">IF(V1597=TRUE,     IF($Y$4&gt;96,"TOO MANY",VLOOKUP(B1597&amp;"_"&amp;C1597&amp;"_"&amp;E1597&amp;"_B",CALC!W:X,2,FALSE)),    "")</f>
        <v/>
      </c>
      <c r="N1597" s="206"/>
      <c r="O1597" s="213">
        <v>1</v>
      </c>
      <c r="P1597" s="197" t="str">
        <f ca="1">IF(W1597=TRUE,   IF($Y$4&gt;96,"TOO MANY", VLOOKUP(B1597&amp;"_"&amp;C1597&amp;"_"&amp;E1597&amp;"_C",CALC!W:X,2,FALSE)),   "")</f>
        <v/>
      </c>
      <c r="Q1597" s="206"/>
      <c r="R1597" s="119" t="b">
        <f t="shared" ca="1" si="175"/>
        <v>0</v>
      </c>
      <c r="S1597" s="119" t="b">
        <f t="shared" ca="1" si="173"/>
        <v>0</v>
      </c>
      <c r="T1597" s="119" t="b">
        <f t="shared" ca="1" si="174"/>
        <v>0</v>
      </c>
      <c r="U1597" s="119" t="b">
        <f t="shared" ca="1" si="176"/>
        <v>0</v>
      </c>
      <c r="V1597" s="160" t="b">
        <f t="shared" ca="1" si="177"/>
        <v>0</v>
      </c>
      <c r="W1597" s="119" t="b">
        <f t="shared" ca="1" si="178"/>
        <v>0</v>
      </c>
      <c r="X1597" s="119" t="b">
        <f t="shared" ca="1" si="179"/>
        <v>0</v>
      </c>
    </row>
    <row r="1598" spans="2:24" x14ac:dyDescent="0.25">
      <c r="B1598" s="194" t="str">
        <f ca="1" xml:space="preserve"> IF(INDIRECT("FROM_NGS2_SampleSheet!A"&amp;ROW()-5,TRUE)="","",  INDIRECT(    "FROM_NGS2_SampleSheet!"   &amp;  CHAR(64 + MATCH(VLOOKUP(B$6,mapping!$A:$B,2,FALSE),FROM_NGS2_SampleSheet!$1:$1,0))   &amp;  ROW()-5,TRUE)    )</f>
        <v/>
      </c>
      <c r="C1598" s="195" t="str">
        <f ca="1" xml:space="preserve"> IF(INDIRECT("FROM_NGS2_SampleSheet!A"&amp;ROW()-5,TRUE)="","",  INDIRECT(    "FROM_NGS2_SampleSheet!"   &amp;  CHAR(64 + MATCH(VLOOKUP(C$6,mapping!$A:$B,2,FALSE),FROM_NGS2_SampleSheet!$1:$1,0))   &amp;  ROW()-5,TRUE)    )</f>
        <v/>
      </c>
      <c r="D1598" s="195" t="str">
        <f ca="1" xml:space="preserve"> IF(INDIRECT("FROM_NGS2_SampleSheet!A"&amp;ROW()-5,TRUE)="","",  INDIRECT(    "FROM_NGS2_SampleSheet!"   &amp;  CHAR(64 + MATCH(VLOOKUP(D$6,mapping!$A:$B,2,FALSE),FROM_NGS2_SampleSheet!$1:$1,0))   &amp;  ROW()-5,TRUE)    )</f>
        <v/>
      </c>
      <c r="E1598" s="195" t="str">
        <f ca="1" xml:space="preserve"> IF(INDIRECT("FROM_NGS2_SampleSheet!A"&amp;ROW()-5,TRUE)="","",  "e" &amp; INDIRECT(    "FROM_NGS2_SampleSheet!"   &amp;  CHAR(64 + MATCH(VLOOKUP(E$6,mapping!$A:$B,2,FALSE),FROM_NGS2_SampleSheet!$1:$1,0))   &amp;  ROW()-5,TRUE)    )</f>
        <v/>
      </c>
      <c r="F1598" s="195" t="str">
        <f ca="1" xml:space="preserve"> IF(INDIRECT("FROM_NGS2_SampleSheet!A"&amp;ROW()-5,TRUE)="","",  INDIRECT(    "FROM_NGS2_SampleSheet!"   &amp;  CHAR(64 + MATCH(VLOOKUP(F$6,mapping!$A:$B,2,FALSE),FROM_NGS2_SampleSheet!$1:$1,0))   &amp;  ROW()-5,TRUE)    )</f>
        <v/>
      </c>
      <c r="G1598" s="196" t="str">
        <f ca="1" xml:space="preserve"> IF(INDIRECT("FROM_NGS2_SampleSheet!A"&amp;ROW()-5,TRUE)="","",  INDIRECT(    "FROM_NGS2_SampleSheet!"   &amp;  CHAR(64 + MATCH(VLOOKUP(G$6,mapping!$A:$B,2,FALSE),FROM_NGS2_SampleSheet!$1:$1,0))   &amp;  ROW()-5,TRUE)    )</f>
        <v/>
      </c>
      <c r="H1598" s="195"/>
      <c r="I1598" s="213">
        <v>1</v>
      </c>
      <c r="J1598" s="197" t="str">
        <f ca="1">IF(U1598=TRUE,    IF($Y$4&gt;96,"TOO MANY",VLOOKUP(B1598&amp;"_"&amp;C1598&amp;"_"&amp;E1598&amp;"_A",CALC!W:X,2,FALSE)),   "")</f>
        <v/>
      </c>
      <c r="L1598" s="213">
        <v>1</v>
      </c>
      <c r="M1598" s="197" t="str">
        <f ca="1">IF(V1598=TRUE,     IF($Y$4&gt;96,"TOO MANY",VLOOKUP(B1598&amp;"_"&amp;C1598&amp;"_"&amp;E1598&amp;"_B",CALC!W:X,2,FALSE)),    "")</f>
        <v/>
      </c>
      <c r="N1598" s="206"/>
      <c r="O1598" s="213">
        <v>1</v>
      </c>
      <c r="P1598" s="197" t="str">
        <f ca="1">IF(W1598=TRUE,   IF($Y$4&gt;96,"TOO MANY", VLOOKUP(B1598&amp;"_"&amp;C1598&amp;"_"&amp;E1598&amp;"_C",CALC!W:X,2,FALSE)),   "")</f>
        <v/>
      </c>
      <c r="Q1598" s="206"/>
      <c r="R1598" s="119" t="b">
        <f t="shared" ca="1" si="175"/>
        <v>0</v>
      </c>
      <c r="S1598" s="119" t="b">
        <f t="shared" ca="1" si="173"/>
        <v>0</v>
      </c>
      <c r="T1598" s="119" t="b">
        <f t="shared" ca="1" si="174"/>
        <v>0</v>
      </c>
      <c r="U1598" s="119" t="b">
        <f t="shared" ca="1" si="176"/>
        <v>0</v>
      </c>
      <c r="V1598" s="160" t="b">
        <f t="shared" ca="1" si="177"/>
        <v>0</v>
      </c>
      <c r="W1598" s="119" t="b">
        <f t="shared" ca="1" si="178"/>
        <v>0</v>
      </c>
      <c r="X1598" s="119" t="b">
        <f t="shared" ca="1" si="179"/>
        <v>0</v>
      </c>
    </row>
    <row r="1599" spans="2:24" x14ac:dyDescent="0.25">
      <c r="B1599" s="194" t="str">
        <f ca="1" xml:space="preserve"> IF(INDIRECT("FROM_NGS2_SampleSheet!A"&amp;ROW()-5,TRUE)="","",  INDIRECT(    "FROM_NGS2_SampleSheet!"   &amp;  CHAR(64 + MATCH(VLOOKUP(B$6,mapping!$A:$B,2,FALSE),FROM_NGS2_SampleSheet!$1:$1,0))   &amp;  ROW()-5,TRUE)    )</f>
        <v/>
      </c>
      <c r="C1599" s="195" t="str">
        <f ca="1" xml:space="preserve"> IF(INDIRECT("FROM_NGS2_SampleSheet!A"&amp;ROW()-5,TRUE)="","",  INDIRECT(    "FROM_NGS2_SampleSheet!"   &amp;  CHAR(64 + MATCH(VLOOKUP(C$6,mapping!$A:$B,2,FALSE),FROM_NGS2_SampleSheet!$1:$1,0))   &amp;  ROW()-5,TRUE)    )</f>
        <v/>
      </c>
      <c r="D1599" s="195" t="str">
        <f ca="1" xml:space="preserve"> IF(INDIRECT("FROM_NGS2_SampleSheet!A"&amp;ROW()-5,TRUE)="","",  INDIRECT(    "FROM_NGS2_SampleSheet!"   &amp;  CHAR(64 + MATCH(VLOOKUP(D$6,mapping!$A:$B,2,FALSE),FROM_NGS2_SampleSheet!$1:$1,0))   &amp;  ROW()-5,TRUE)    )</f>
        <v/>
      </c>
      <c r="E1599" s="195" t="str">
        <f ca="1" xml:space="preserve"> IF(INDIRECT("FROM_NGS2_SampleSheet!A"&amp;ROW()-5,TRUE)="","",  "e" &amp; INDIRECT(    "FROM_NGS2_SampleSheet!"   &amp;  CHAR(64 + MATCH(VLOOKUP(E$6,mapping!$A:$B,2,FALSE),FROM_NGS2_SampleSheet!$1:$1,0))   &amp;  ROW()-5,TRUE)    )</f>
        <v/>
      </c>
      <c r="F1599" s="195" t="str">
        <f ca="1" xml:space="preserve"> IF(INDIRECT("FROM_NGS2_SampleSheet!A"&amp;ROW()-5,TRUE)="","",  INDIRECT(    "FROM_NGS2_SampleSheet!"   &amp;  CHAR(64 + MATCH(VLOOKUP(F$6,mapping!$A:$B,2,FALSE),FROM_NGS2_SampleSheet!$1:$1,0))   &amp;  ROW()-5,TRUE)    )</f>
        <v/>
      </c>
      <c r="G1599" s="196" t="str">
        <f ca="1" xml:space="preserve"> IF(INDIRECT("FROM_NGS2_SampleSheet!A"&amp;ROW()-5,TRUE)="","",  INDIRECT(    "FROM_NGS2_SampleSheet!"   &amp;  CHAR(64 + MATCH(VLOOKUP(G$6,mapping!$A:$B,2,FALSE),FROM_NGS2_SampleSheet!$1:$1,0))   &amp;  ROW()-5,TRUE)    )</f>
        <v/>
      </c>
      <c r="H1599" s="195"/>
      <c r="I1599" s="213">
        <v>1</v>
      </c>
      <c r="J1599" s="197" t="str">
        <f ca="1">IF(U1599=TRUE,    IF($Y$4&gt;96,"TOO MANY",VLOOKUP(B1599&amp;"_"&amp;C1599&amp;"_"&amp;E1599&amp;"_A",CALC!W:X,2,FALSE)),   "")</f>
        <v/>
      </c>
      <c r="L1599" s="213">
        <v>1</v>
      </c>
      <c r="M1599" s="197" t="str">
        <f ca="1">IF(V1599=TRUE,     IF($Y$4&gt;96,"TOO MANY",VLOOKUP(B1599&amp;"_"&amp;C1599&amp;"_"&amp;E1599&amp;"_B",CALC!W:X,2,FALSE)),    "")</f>
        <v/>
      </c>
      <c r="N1599" s="206"/>
      <c r="O1599" s="213">
        <v>1</v>
      </c>
      <c r="P1599" s="197" t="str">
        <f ca="1">IF(W1599=TRUE,   IF($Y$4&gt;96,"TOO MANY", VLOOKUP(B1599&amp;"_"&amp;C1599&amp;"_"&amp;E1599&amp;"_C",CALC!W:X,2,FALSE)),   "")</f>
        <v/>
      </c>
      <c r="Q1599" s="206"/>
      <c r="R1599" s="119" t="b">
        <f t="shared" ca="1" si="175"/>
        <v>0</v>
      </c>
      <c r="S1599" s="119" t="b">
        <f t="shared" ca="1" si="173"/>
        <v>0</v>
      </c>
      <c r="T1599" s="119" t="b">
        <f t="shared" ca="1" si="174"/>
        <v>0</v>
      </c>
      <c r="U1599" s="119" t="b">
        <f t="shared" ca="1" si="176"/>
        <v>0</v>
      </c>
      <c r="V1599" s="160" t="b">
        <f t="shared" ca="1" si="177"/>
        <v>0</v>
      </c>
      <c r="W1599" s="119" t="b">
        <f t="shared" ca="1" si="178"/>
        <v>0</v>
      </c>
      <c r="X1599" s="119" t="b">
        <f t="shared" ca="1" si="179"/>
        <v>0</v>
      </c>
    </row>
    <row r="1600" spans="2:24" x14ac:dyDescent="0.25">
      <c r="B1600" s="194" t="str">
        <f ca="1" xml:space="preserve"> IF(INDIRECT("FROM_NGS2_SampleSheet!A"&amp;ROW()-5,TRUE)="","",  INDIRECT(    "FROM_NGS2_SampleSheet!"   &amp;  CHAR(64 + MATCH(VLOOKUP(B$6,mapping!$A:$B,2,FALSE),FROM_NGS2_SampleSheet!$1:$1,0))   &amp;  ROW()-5,TRUE)    )</f>
        <v/>
      </c>
      <c r="C1600" s="195" t="str">
        <f ca="1" xml:space="preserve"> IF(INDIRECT("FROM_NGS2_SampleSheet!A"&amp;ROW()-5,TRUE)="","",  INDIRECT(    "FROM_NGS2_SampleSheet!"   &amp;  CHAR(64 + MATCH(VLOOKUP(C$6,mapping!$A:$B,2,FALSE),FROM_NGS2_SampleSheet!$1:$1,0))   &amp;  ROW()-5,TRUE)    )</f>
        <v/>
      </c>
      <c r="D1600" s="195" t="str">
        <f ca="1" xml:space="preserve"> IF(INDIRECT("FROM_NGS2_SampleSheet!A"&amp;ROW()-5,TRUE)="","",  INDIRECT(    "FROM_NGS2_SampleSheet!"   &amp;  CHAR(64 + MATCH(VLOOKUP(D$6,mapping!$A:$B,2,FALSE),FROM_NGS2_SampleSheet!$1:$1,0))   &amp;  ROW()-5,TRUE)    )</f>
        <v/>
      </c>
      <c r="E1600" s="195" t="str">
        <f ca="1" xml:space="preserve"> IF(INDIRECT("FROM_NGS2_SampleSheet!A"&amp;ROW()-5,TRUE)="","",  "e" &amp; INDIRECT(    "FROM_NGS2_SampleSheet!"   &amp;  CHAR(64 + MATCH(VLOOKUP(E$6,mapping!$A:$B,2,FALSE),FROM_NGS2_SampleSheet!$1:$1,0))   &amp;  ROW()-5,TRUE)    )</f>
        <v/>
      </c>
      <c r="F1600" s="195" t="str">
        <f ca="1" xml:space="preserve"> IF(INDIRECT("FROM_NGS2_SampleSheet!A"&amp;ROW()-5,TRUE)="","",  INDIRECT(    "FROM_NGS2_SampleSheet!"   &amp;  CHAR(64 + MATCH(VLOOKUP(F$6,mapping!$A:$B,2,FALSE),FROM_NGS2_SampleSheet!$1:$1,0))   &amp;  ROW()-5,TRUE)    )</f>
        <v/>
      </c>
      <c r="G1600" s="196" t="str">
        <f ca="1" xml:space="preserve"> IF(INDIRECT("FROM_NGS2_SampleSheet!A"&amp;ROW()-5,TRUE)="","",  INDIRECT(    "FROM_NGS2_SampleSheet!"   &amp;  CHAR(64 + MATCH(VLOOKUP(G$6,mapping!$A:$B,2,FALSE),FROM_NGS2_SampleSheet!$1:$1,0))   &amp;  ROW()-5,TRUE)    )</f>
        <v/>
      </c>
      <c r="H1600" s="195"/>
      <c r="I1600" s="213">
        <v>1</v>
      </c>
      <c r="J1600" s="197" t="str">
        <f ca="1">IF(U1600=TRUE,    IF($Y$4&gt;96,"TOO MANY",VLOOKUP(B1600&amp;"_"&amp;C1600&amp;"_"&amp;E1600&amp;"_A",CALC!W:X,2,FALSE)),   "")</f>
        <v/>
      </c>
      <c r="L1600" s="213">
        <v>1</v>
      </c>
      <c r="M1600" s="197" t="str">
        <f ca="1">IF(V1600=TRUE,     IF($Y$4&gt;96,"TOO MANY",VLOOKUP(B1600&amp;"_"&amp;C1600&amp;"_"&amp;E1600&amp;"_B",CALC!W:X,2,FALSE)),    "")</f>
        <v/>
      </c>
      <c r="N1600" s="206"/>
      <c r="O1600" s="213">
        <v>1</v>
      </c>
      <c r="P1600" s="197" t="str">
        <f ca="1">IF(W1600=TRUE,   IF($Y$4&gt;96,"TOO MANY", VLOOKUP(B1600&amp;"_"&amp;C1600&amp;"_"&amp;E1600&amp;"_C",CALC!W:X,2,FALSE)),   "")</f>
        <v/>
      </c>
      <c r="Q1600" s="206"/>
      <c r="R1600" s="119" t="b">
        <f t="shared" ca="1" si="175"/>
        <v>0</v>
      </c>
      <c r="S1600" s="119" t="b">
        <f t="shared" ca="1" si="173"/>
        <v>0</v>
      </c>
      <c r="T1600" s="119" t="b">
        <f t="shared" ca="1" si="174"/>
        <v>0</v>
      </c>
      <c r="U1600" s="119" t="b">
        <f t="shared" ca="1" si="176"/>
        <v>0</v>
      </c>
      <c r="V1600" s="160" t="b">
        <f t="shared" ca="1" si="177"/>
        <v>0</v>
      </c>
      <c r="W1600" s="119" t="b">
        <f t="shared" ca="1" si="178"/>
        <v>0</v>
      </c>
      <c r="X1600" s="119" t="b">
        <f t="shared" ca="1" si="179"/>
        <v>0</v>
      </c>
    </row>
    <row r="1601" spans="2:24" x14ac:dyDescent="0.25">
      <c r="B1601" s="194" t="str">
        <f ca="1" xml:space="preserve"> IF(INDIRECT("FROM_NGS2_SampleSheet!A"&amp;ROW()-5,TRUE)="","",  INDIRECT(    "FROM_NGS2_SampleSheet!"   &amp;  CHAR(64 + MATCH(VLOOKUP(B$6,mapping!$A:$B,2,FALSE),FROM_NGS2_SampleSheet!$1:$1,0))   &amp;  ROW()-5,TRUE)    )</f>
        <v/>
      </c>
      <c r="C1601" s="195" t="str">
        <f ca="1" xml:space="preserve"> IF(INDIRECT("FROM_NGS2_SampleSheet!A"&amp;ROW()-5,TRUE)="","",  INDIRECT(    "FROM_NGS2_SampleSheet!"   &amp;  CHAR(64 + MATCH(VLOOKUP(C$6,mapping!$A:$B,2,FALSE),FROM_NGS2_SampleSheet!$1:$1,0))   &amp;  ROW()-5,TRUE)    )</f>
        <v/>
      </c>
      <c r="D1601" s="195" t="str">
        <f ca="1" xml:space="preserve"> IF(INDIRECT("FROM_NGS2_SampleSheet!A"&amp;ROW()-5,TRUE)="","",  INDIRECT(    "FROM_NGS2_SampleSheet!"   &amp;  CHAR(64 + MATCH(VLOOKUP(D$6,mapping!$A:$B,2,FALSE),FROM_NGS2_SampleSheet!$1:$1,0))   &amp;  ROW()-5,TRUE)    )</f>
        <v/>
      </c>
      <c r="E1601" s="195" t="str">
        <f ca="1" xml:space="preserve"> IF(INDIRECT("FROM_NGS2_SampleSheet!A"&amp;ROW()-5,TRUE)="","",  "e" &amp; INDIRECT(    "FROM_NGS2_SampleSheet!"   &amp;  CHAR(64 + MATCH(VLOOKUP(E$6,mapping!$A:$B,2,FALSE),FROM_NGS2_SampleSheet!$1:$1,0))   &amp;  ROW()-5,TRUE)    )</f>
        <v/>
      </c>
      <c r="F1601" s="195" t="str">
        <f ca="1" xml:space="preserve"> IF(INDIRECT("FROM_NGS2_SampleSheet!A"&amp;ROW()-5,TRUE)="","",  INDIRECT(    "FROM_NGS2_SampleSheet!"   &amp;  CHAR(64 + MATCH(VLOOKUP(F$6,mapping!$A:$B,2,FALSE),FROM_NGS2_SampleSheet!$1:$1,0))   &amp;  ROW()-5,TRUE)    )</f>
        <v/>
      </c>
      <c r="G1601" s="196" t="str">
        <f ca="1" xml:space="preserve"> IF(INDIRECT("FROM_NGS2_SampleSheet!A"&amp;ROW()-5,TRUE)="","",  INDIRECT(    "FROM_NGS2_SampleSheet!"   &amp;  CHAR(64 + MATCH(VLOOKUP(G$6,mapping!$A:$B,2,FALSE),FROM_NGS2_SampleSheet!$1:$1,0))   &amp;  ROW()-5,TRUE)    )</f>
        <v/>
      </c>
      <c r="H1601" s="195"/>
      <c r="I1601" s="213">
        <v>1</v>
      </c>
      <c r="J1601" s="197" t="str">
        <f ca="1">IF(U1601=TRUE,    IF($Y$4&gt;96,"TOO MANY",VLOOKUP(B1601&amp;"_"&amp;C1601&amp;"_"&amp;E1601&amp;"_A",CALC!W:X,2,FALSE)),   "")</f>
        <v/>
      </c>
      <c r="L1601" s="213">
        <v>1</v>
      </c>
      <c r="M1601" s="197" t="str">
        <f ca="1">IF(V1601=TRUE,     IF($Y$4&gt;96,"TOO MANY",VLOOKUP(B1601&amp;"_"&amp;C1601&amp;"_"&amp;E1601&amp;"_B",CALC!W:X,2,FALSE)),    "")</f>
        <v/>
      </c>
      <c r="N1601" s="206"/>
      <c r="O1601" s="213">
        <v>1</v>
      </c>
      <c r="P1601" s="197" t="str">
        <f ca="1">IF(W1601=TRUE,   IF($Y$4&gt;96,"TOO MANY", VLOOKUP(B1601&amp;"_"&amp;C1601&amp;"_"&amp;E1601&amp;"_C",CALC!W:X,2,FALSE)),   "")</f>
        <v/>
      </c>
      <c r="Q1601" s="206"/>
      <c r="R1601" s="119" t="b">
        <f t="shared" ca="1" si="175"/>
        <v>0</v>
      </c>
      <c r="S1601" s="119" t="b">
        <f t="shared" ca="1" si="173"/>
        <v>0</v>
      </c>
      <c r="T1601" s="119" t="b">
        <f t="shared" ca="1" si="174"/>
        <v>0</v>
      </c>
      <c r="U1601" s="119" t="b">
        <f t="shared" ca="1" si="176"/>
        <v>0</v>
      </c>
      <c r="V1601" s="160" t="b">
        <f t="shared" ca="1" si="177"/>
        <v>0</v>
      </c>
      <c r="W1601" s="119" t="b">
        <f t="shared" ca="1" si="178"/>
        <v>0</v>
      </c>
      <c r="X1601" s="119" t="b">
        <f t="shared" ca="1" si="179"/>
        <v>0</v>
      </c>
    </row>
    <row r="1602" spans="2:24" x14ac:dyDescent="0.25">
      <c r="B1602" s="194" t="str">
        <f ca="1" xml:space="preserve"> IF(INDIRECT("FROM_NGS2_SampleSheet!A"&amp;ROW()-5,TRUE)="","",  INDIRECT(    "FROM_NGS2_SampleSheet!"   &amp;  CHAR(64 + MATCH(VLOOKUP(B$6,mapping!$A:$B,2,FALSE),FROM_NGS2_SampleSheet!$1:$1,0))   &amp;  ROW()-5,TRUE)    )</f>
        <v/>
      </c>
      <c r="C1602" s="195" t="str">
        <f ca="1" xml:space="preserve"> IF(INDIRECT("FROM_NGS2_SampleSheet!A"&amp;ROW()-5,TRUE)="","",  INDIRECT(    "FROM_NGS2_SampleSheet!"   &amp;  CHAR(64 + MATCH(VLOOKUP(C$6,mapping!$A:$B,2,FALSE),FROM_NGS2_SampleSheet!$1:$1,0))   &amp;  ROW()-5,TRUE)    )</f>
        <v/>
      </c>
      <c r="D1602" s="195" t="str">
        <f ca="1" xml:space="preserve"> IF(INDIRECT("FROM_NGS2_SampleSheet!A"&amp;ROW()-5,TRUE)="","",  INDIRECT(    "FROM_NGS2_SampleSheet!"   &amp;  CHAR(64 + MATCH(VLOOKUP(D$6,mapping!$A:$B,2,FALSE),FROM_NGS2_SampleSheet!$1:$1,0))   &amp;  ROW()-5,TRUE)    )</f>
        <v/>
      </c>
      <c r="E1602" s="195" t="str">
        <f ca="1" xml:space="preserve"> IF(INDIRECT("FROM_NGS2_SampleSheet!A"&amp;ROW()-5,TRUE)="","",  "e" &amp; INDIRECT(    "FROM_NGS2_SampleSheet!"   &amp;  CHAR(64 + MATCH(VLOOKUP(E$6,mapping!$A:$B,2,FALSE),FROM_NGS2_SampleSheet!$1:$1,0))   &amp;  ROW()-5,TRUE)    )</f>
        <v/>
      </c>
      <c r="F1602" s="195" t="str">
        <f ca="1" xml:space="preserve"> IF(INDIRECT("FROM_NGS2_SampleSheet!A"&amp;ROW()-5,TRUE)="","",  INDIRECT(    "FROM_NGS2_SampleSheet!"   &amp;  CHAR(64 + MATCH(VLOOKUP(F$6,mapping!$A:$B,2,FALSE),FROM_NGS2_SampleSheet!$1:$1,0))   &amp;  ROW()-5,TRUE)    )</f>
        <v/>
      </c>
      <c r="G1602" s="196" t="str">
        <f ca="1" xml:space="preserve"> IF(INDIRECT("FROM_NGS2_SampleSheet!A"&amp;ROW()-5,TRUE)="","",  INDIRECT(    "FROM_NGS2_SampleSheet!"   &amp;  CHAR(64 + MATCH(VLOOKUP(G$6,mapping!$A:$B,2,FALSE),FROM_NGS2_SampleSheet!$1:$1,0))   &amp;  ROW()-5,TRUE)    )</f>
        <v/>
      </c>
      <c r="H1602" s="195"/>
      <c r="I1602" s="213">
        <v>1</v>
      </c>
      <c r="J1602" s="197" t="str">
        <f ca="1">IF(U1602=TRUE,    IF($Y$4&gt;96,"TOO MANY",VLOOKUP(B1602&amp;"_"&amp;C1602&amp;"_"&amp;E1602&amp;"_A",CALC!W:X,2,FALSE)),   "")</f>
        <v/>
      </c>
      <c r="L1602" s="213">
        <v>1</v>
      </c>
      <c r="M1602" s="197" t="str">
        <f ca="1">IF(V1602=TRUE,     IF($Y$4&gt;96,"TOO MANY",VLOOKUP(B1602&amp;"_"&amp;C1602&amp;"_"&amp;E1602&amp;"_B",CALC!W:X,2,FALSE)),    "")</f>
        <v/>
      </c>
      <c r="N1602" s="206"/>
      <c r="O1602" s="213">
        <v>1</v>
      </c>
      <c r="P1602" s="197" t="str">
        <f ca="1">IF(W1602=TRUE,   IF($Y$4&gt;96,"TOO MANY", VLOOKUP(B1602&amp;"_"&amp;C1602&amp;"_"&amp;E1602&amp;"_C",CALC!W:X,2,FALSE)),   "")</f>
        <v/>
      </c>
      <c r="Q1602" s="206"/>
      <c r="R1602" s="119" t="b">
        <f t="shared" ca="1" si="175"/>
        <v>0</v>
      </c>
      <c r="S1602" s="119" t="b">
        <f t="shared" ca="1" si="173"/>
        <v>0</v>
      </c>
      <c r="T1602" s="119" t="b">
        <f t="shared" ca="1" si="174"/>
        <v>0</v>
      </c>
      <c r="U1602" s="119" t="b">
        <f t="shared" ca="1" si="176"/>
        <v>0</v>
      </c>
      <c r="V1602" s="160" t="b">
        <f t="shared" ca="1" si="177"/>
        <v>0</v>
      </c>
      <c r="W1602" s="119" t="b">
        <f t="shared" ca="1" si="178"/>
        <v>0</v>
      </c>
      <c r="X1602" s="119" t="b">
        <f t="shared" ca="1" si="179"/>
        <v>0</v>
      </c>
    </row>
    <row r="1603" spans="2:24" x14ac:dyDescent="0.25">
      <c r="B1603" s="194" t="str">
        <f ca="1" xml:space="preserve"> IF(INDIRECT("FROM_NGS2_SampleSheet!A"&amp;ROW()-5,TRUE)="","",  INDIRECT(    "FROM_NGS2_SampleSheet!"   &amp;  CHAR(64 + MATCH(VLOOKUP(B$6,mapping!$A:$B,2,FALSE),FROM_NGS2_SampleSheet!$1:$1,0))   &amp;  ROW()-5,TRUE)    )</f>
        <v/>
      </c>
      <c r="C1603" s="195" t="str">
        <f ca="1" xml:space="preserve"> IF(INDIRECT("FROM_NGS2_SampleSheet!A"&amp;ROW()-5,TRUE)="","",  INDIRECT(    "FROM_NGS2_SampleSheet!"   &amp;  CHAR(64 + MATCH(VLOOKUP(C$6,mapping!$A:$B,2,FALSE),FROM_NGS2_SampleSheet!$1:$1,0))   &amp;  ROW()-5,TRUE)    )</f>
        <v/>
      </c>
      <c r="D1603" s="195" t="str">
        <f ca="1" xml:space="preserve"> IF(INDIRECT("FROM_NGS2_SampleSheet!A"&amp;ROW()-5,TRUE)="","",  INDIRECT(    "FROM_NGS2_SampleSheet!"   &amp;  CHAR(64 + MATCH(VLOOKUP(D$6,mapping!$A:$B,2,FALSE),FROM_NGS2_SampleSheet!$1:$1,0))   &amp;  ROW()-5,TRUE)    )</f>
        <v/>
      </c>
      <c r="E1603" s="195" t="str">
        <f ca="1" xml:space="preserve"> IF(INDIRECT("FROM_NGS2_SampleSheet!A"&amp;ROW()-5,TRUE)="","",  "e" &amp; INDIRECT(    "FROM_NGS2_SampleSheet!"   &amp;  CHAR(64 + MATCH(VLOOKUP(E$6,mapping!$A:$B,2,FALSE),FROM_NGS2_SampleSheet!$1:$1,0))   &amp;  ROW()-5,TRUE)    )</f>
        <v/>
      </c>
      <c r="F1603" s="195" t="str">
        <f ca="1" xml:space="preserve"> IF(INDIRECT("FROM_NGS2_SampleSheet!A"&amp;ROW()-5,TRUE)="","",  INDIRECT(    "FROM_NGS2_SampleSheet!"   &amp;  CHAR(64 + MATCH(VLOOKUP(F$6,mapping!$A:$B,2,FALSE),FROM_NGS2_SampleSheet!$1:$1,0))   &amp;  ROW()-5,TRUE)    )</f>
        <v/>
      </c>
      <c r="G1603" s="196" t="str">
        <f ca="1" xml:space="preserve"> IF(INDIRECT("FROM_NGS2_SampleSheet!A"&amp;ROW()-5,TRUE)="","",  INDIRECT(    "FROM_NGS2_SampleSheet!"   &amp;  CHAR(64 + MATCH(VLOOKUP(G$6,mapping!$A:$B,2,FALSE),FROM_NGS2_SampleSheet!$1:$1,0))   &amp;  ROW()-5,TRUE)    )</f>
        <v/>
      </c>
      <c r="H1603" s="195"/>
      <c r="I1603" s="213">
        <v>1</v>
      </c>
      <c r="J1603" s="197" t="str">
        <f ca="1">IF(U1603=TRUE,    IF($Y$4&gt;96,"TOO MANY",VLOOKUP(B1603&amp;"_"&amp;C1603&amp;"_"&amp;E1603&amp;"_A",CALC!W:X,2,FALSE)),   "")</f>
        <v/>
      </c>
      <c r="L1603" s="213">
        <v>1</v>
      </c>
      <c r="M1603" s="197" t="str">
        <f ca="1">IF(V1603=TRUE,     IF($Y$4&gt;96,"TOO MANY",VLOOKUP(B1603&amp;"_"&amp;C1603&amp;"_"&amp;E1603&amp;"_B",CALC!W:X,2,FALSE)),    "")</f>
        <v/>
      </c>
      <c r="N1603" s="206"/>
      <c r="O1603" s="213">
        <v>1</v>
      </c>
      <c r="P1603" s="197" t="str">
        <f ca="1">IF(W1603=TRUE,   IF($Y$4&gt;96,"TOO MANY", VLOOKUP(B1603&amp;"_"&amp;C1603&amp;"_"&amp;E1603&amp;"_C",CALC!W:X,2,FALSE)),   "")</f>
        <v/>
      </c>
      <c r="Q1603" s="206"/>
      <c r="R1603" s="119" t="b">
        <f t="shared" ca="1" si="175"/>
        <v>0</v>
      </c>
      <c r="S1603" s="119" t="b">
        <f t="shared" ca="1" si="173"/>
        <v>0</v>
      </c>
      <c r="T1603" s="119" t="b">
        <f t="shared" ca="1" si="174"/>
        <v>0</v>
      </c>
      <c r="U1603" s="119" t="b">
        <f t="shared" ca="1" si="176"/>
        <v>0</v>
      </c>
      <c r="V1603" s="160" t="b">
        <f t="shared" ca="1" si="177"/>
        <v>0</v>
      </c>
      <c r="W1603" s="119" t="b">
        <f t="shared" ca="1" si="178"/>
        <v>0</v>
      </c>
      <c r="X1603" s="119" t="b">
        <f t="shared" ca="1" si="179"/>
        <v>0</v>
      </c>
    </row>
    <row r="1604" spans="2:24" x14ac:dyDescent="0.25">
      <c r="B1604" s="194" t="str">
        <f ca="1" xml:space="preserve"> IF(INDIRECT("FROM_NGS2_SampleSheet!A"&amp;ROW()-5,TRUE)="","",  INDIRECT(    "FROM_NGS2_SampleSheet!"   &amp;  CHAR(64 + MATCH(VLOOKUP(B$6,mapping!$A:$B,2,FALSE),FROM_NGS2_SampleSheet!$1:$1,0))   &amp;  ROW()-5,TRUE)    )</f>
        <v/>
      </c>
      <c r="C1604" s="195" t="str">
        <f ca="1" xml:space="preserve"> IF(INDIRECT("FROM_NGS2_SampleSheet!A"&amp;ROW()-5,TRUE)="","",  INDIRECT(    "FROM_NGS2_SampleSheet!"   &amp;  CHAR(64 + MATCH(VLOOKUP(C$6,mapping!$A:$B,2,FALSE),FROM_NGS2_SampleSheet!$1:$1,0))   &amp;  ROW()-5,TRUE)    )</f>
        <v/>
      </c>
      <c r="D1604" s="195" t="str">
        <f ca="1" xml:space="preserve"> IF(INDIRECT("FROM_NGS2_SampleSheet!A"&amp;ROW()-5,TRUE)="","",  INDIRECT(    "FROM_NGS2_SampleSheet!"   &amp;  CHAR(64 + MATCH(VLOOKUP(D$6,mapping!$A:$B,2,FALSE),FROM_NGS2_SampleSheet!$1:$1,0))   &amp;  ROW()-5,TRUE)    )</f>
        <v/>
      </c>
      <c r="E1604" s="195" t="str">
        <f ca="1" xml:space="preserve"> IF(INDIRECT("FROM_NGS2_SampleSheet!A"&amp;ROW()-5,TRUE)="","",  "e" &amp; INDIRECT(    "FROM_NGS2_SampleSheet!"   &amp;  CHAR(64 + MATCH(VLOOKUP(E$6,mapping!$A:$B,2,FALSE),FROM_NGS2_SampleSheet!$1:$1,0))   &amp;  ROW()-5,TRUE)    )</f>
        <v/>
      </c>
      <c r="F1604" s="195" t="str">
        <f ca="1" xml:space="preserve"> IF(INDIRECT("FROM_NGS2_SampleSheet!A"&amp;ROW()-5,TRUE)="","",  INDIRECT(    "FROM_NGS2_SampleSheet!"   &amp;  CHAR(64 + MATCH(VLOOKUP(F$6,mapping!$A:$B,2,FALSE),FROM_NGS2_SampleSheet!$1:$1,0))   &amp;  ROW()-5,TRUE)    )</f>
        <v/>
      </c>
      <c r="G1604" s="196" t="str">
        <f ca="1" xml:space="preserve"> IF(INDIRECT("FROM_NGS2_SampleSheet!A"&amp;ROW()-5,TRUE)="","",  INDIRECT(    "FROM_NGS2_SampleSheet!"   &amp;  CHAR(64 + MATCH(VLOOKUP(G$6,mapping!$A:$B,2,FALSE),FROM_NGS2_SampleSheet!$1:$1,0))   &amp;  ROW()-5,TRUE)    )</f>
        <v/>
      </c>
      <c r="H1604" s="195"/>
      <c r="I1604" s="213">
        <v>1</v>
      </c>
      <c r="J1604" s="197" t="str">
        <f ca="1">IF(U1604=TRUE,    IF($Y$4&gt;96,"TOO MANY",VLOOKUP(B1604&amp;"_"&amp;C1604&amp;"_"&amp;E1604&amp;"_A",CALC!W:X,2,FALSE)),   "")</f>
        <v/>
      </c>
      <c r="L1604" s="213">
        <v>1</v>
      </c>
      <c r="M1604" s="197" t="str">
        <f ca="1">IF(V1604=TRUE,     IF($Y$4&gt;96,"TOO MANY",VLOOKUP(B1604&amp;"_"&amp;C1604&amp;"_"&amp;E1604&amp;"_B",CALC!W:X,2,FALSE)),    "")</f>
        <v/>
      </c>
      <c r="N1604" s="206"/>
      <c r="O1604" s="213">
        <v>1</v>
      </c>
      <c r="P1604" s="197" t="str">
        <f ca="1">IF(W1604=TRUE,   IF($Y$4&gt;96,"TOO MANY", VLOOKUP(B1604&amp;"_"&amp;C1604&amp;"_"&amp;E1604&amp;"_C",CALC!W:X,2,FALSE)),   "")</f>
        <v/>
      </c>
      <c r="Q1604" s="206"/>
      <c r="R1604" s="119" t="b">
        <f t="shared" ca="1" si="175"/>
        <v>0</v>
      </c>
      <c r="S1604" s="119" t="b">
        <f t="shared" ca="1" si="173"/>
        <v>0</v>
      </c>
      <c r="T1604" s="119" t="b">
        <f t="shared" ca="1" si="174"/>
        <v>0</v>
      </c>
      <c r="U1604" s="119" t="b">
        <f t="shared" ca="1" si="176"/>
        <v>0</v>
      </c>
      <c r="V1604" s="160" t="b">
        <f t="shared" ca="1" si="177"/>
        <v>0</v>
      </c>
      <c r="W1604" s="119" t="b">
        <f t="shared" ca="1" si="178"/>
        <v>0</v>
      </c>
      <c r="X1604" s="119" t="b">
        <f t="shared" ca="1" si="179"/>
        <v>0</v>
      </c>
    </row>
    <row r="1605" spans="2:24" x14ac:dyDescent="0.25">
      <c r="B1605" s="194" t="str">
        <f ca="1" xml:space="preserve"> IF(INDIRECT("FROM_NGS2_SampleSheet!A"&amp;ROW()-5,TRUE)="","",  INDIRECT(    "FROM_NGS2_SampleSheet!"   &amp;  CHAR(64 + MATCH(VLOOKUP(B$6,mapping!$A:$B,2,FALSE),FROM_NGS2_SampleSheet!$1:$1,0))   &amp;  ROW()-5,TRUE)    )</f>
        <v/>
      </c>
      <c r="C1605" s="195" t="str">
        <f ca="1" xml:space="preserve"> IF(INDIRECT("FROM_NGS2_SampleSheet!A"&amp;ROW()-5,TRUE)="","",  INDIRECT(    "FROM_NGS2_SampleSheet!"   &amp;  CHAR(64 + MATCH(VLOOKUP(C$6,mapping!$A:$B,2,FALSE),FROM_NGS2_SampleSheet!$1:$1,0))   &amp;  ROW()-5,TRUE)    )</f>
        <v/>
      </c>
      <c r="D1605" s="195" t="str">
        <f ca="1" xml:space="preserve"> IF(INDIRECT("FROM_NGS2_SampleSheet!A"&amp;ROW()-5,TRUE)="","",  INDIRECT(    "FROM_NGS2_SampleSheet!"   &amp;  CHAR(64 + MATCH(VLOOKUP(D$6,mapping!$A:$B,2,FALSE),FROM_NGS2_SampleSheet!$1:$1,0))   &amp;  ROW()-5,TRUE)    )</f>
        <v/>
      </c>
      <c r="E1605" s="195" t="str">
        <f ca="1" xml:space="preserve"> IF(INDIRECT("FROM_NGS2_SampleSheet!A"&amp;ROW()-5,TRUE)="","",  "e" &amp; INDIRECT(    "FROM_NGS2_SampleSheet!"   &amp;  CHAR(64 + MATCH(VLOOKUP(E$6,mapping!$A:$B,2,FALSE),FROM_NGS2_SampleSheet!$1:$1,0))   &amp;  ROW()-5,TRUE)    )</f>
        <v/>
      </c>
      <c r="F1605" s="195" t="str">
        <f ca="1" xml:space="preserve"> IF(INDIRECT("FROM_NGS2_SampleSheet!A"&amp;ROW()-5,TRUE)="","",  INDIRECT(    "FROM_NGS2_SampleSheet!"   &amp;  CHAR(64 + MATCH(VLOOKUP(F$6,mapping!$A:$B,2,FALSE),FROM_NGS2_SampleSheet!$1:$1,0))   &amp;  ROW()-5,TRUE)    )</f>
        <v/>
      </c>
      <c r="G1605" s="196" t="str">
        <f ca="1" xml:space="preserve"> IF(INDIRECT("FROM_NGS2_SampleSheet!A"&amp;ROW()-5,TRUE)="","",  INDIRECT(    "FROM_NGS2_SampleSheet!"   &amp;  CHAR(64 + MATCH(VLOOKUP(G$6,mapping!$A:$B,2,FALSE),FROM_NGS2_SampleSheet!$1:$1,0))   &amp;  ROW()-5,TRUE)    )</f>
        <v/>
      </c>
      <c r="H1605" s="195"/>
      <c r="I1605" s="213">
        <v>1</v>
      </c>
      <c r="J1605" s="197" t="str">
        <f ca="1">IF(U1605=TRUE,    IF($Y$4&gt;96,"TOO MANY",VLOOKUP(B1605&amp;"_"&amp;C1605&amp;"_"&amp;E1605&amp;"_A",CALC!W:X,2,FALSE)),   "")</f>
        <v/>
      </c>
      <c r="L1605" s="213">
        <v>1</v>
      </c>
      <c r="M1605" s="197" t="str">
        <f ca="1">IF(V1605=TRUE,     IF($Y$4&gt;96,"TOO MANY",VLOOKUP(B1605&amp;"_"&amp;C1605&amp;"_"&amp;E1605&amp;"_B",CALC!W:X,2,FALSE)),    "")</f>
        <v/>
      </c>
      <c r="N1605" s="206"/>
      <c r="O1605" s="213">
        <v>1</v>
      </c>
      <c r="P1605" s="197" t="str">
        <f ca="1">IF(W1605=TRUE,   IF($Y$4&gt;96,"TOO MANY", VLOOKUP(B1605&amp;"_"&amp;C1605&amp;"_"&amp;E1605&amp;"_C",CALC!W:X,2,FALSE)),   "")</f>
        <v/>
      </c>
      <c r="Q1605" s="206"/>
      <c r="R1605" s="119" t="b">
        <f t="shared" ca="1" si="175"/>
        <v>0</v>
      </c>
      <c r="S1605" s="119" t="b">
        <f t="shared" ca="1" si="173"/>
        <v>0</v>
      </c>
      <c r="T1605" s="119" t="b">
        <f t="shared" ca="1" si="174"/>
        <v>0</v>
      </c>
      <c r="U1605" s="119" t="b">
        <f t="shared" ca="1" si="176"/>
        <v>0</v>
      </c>
      <c r="V1605" s="160" t="b">
        <f t="shared" ca="1" si="177"/>
        <v>0</v>
      </c>
      <c r="W1605" s="119" t="b">
        <f t="shared" ca="1" si="178"/>
        <v>0</v>
      </c>
      <c r="X1605" s="119" t="b">
        <f t="shared" ca="1" si="179"/>
        <v>0</v>
      </c>
    </row>
    <row r="1606" spans="2:24" x14ac:dyDescent="0.25">
      <c r="B1606" s="194" t="str">
        <f ca="1" xml:space="preserve"> IF(INDIRECT("FROM_NGS2_SampleSheet!A"&amp;ROW()-5,TRUE)="","",  INDIRECT(    "FROM_NGS2_SampleSheet!"   &amp;  CHAR(64 + MATCH(VLOOKUP(B$6,mapping!$A:$B,2,FALSE),FROM_NGS2_SampleSheet!$1:$1,0))   &amp;  ROW()-5,TRUE)    )</f>
        <v/>
      </c>
      <c r="C1606" s="195" t="str">
        <f ca="1" xml:space="preserve"> IF(INDIRECT("FROM_NGS2_SampleSheet!A"&amp;ROW()-5,TRUE)="","",  INDIRECT(    "FROM_NGS2_SampleSheet!"   &amp;  CHAR(64 + MATCH(VLOOKUP(C$6,mapping!$A:$B,2,FALSE),FROM_NGS2_SampleSheet!$1:$1,0))   &amp;  ROW()-5,TRUE)    )</f>
        <v/>
      </c>
      <c r="D1606" s="195" t="str">
        <f ca="1" xml:space="preserve"> IF(INDIRECT("FROM_NGS2_SampleSheet!A"&amp;ROW()-5,TRUE)="","",  INDIRECT(    "FROM_NGS2_SampleSheet!"   &amp;  CHAR(64 + MATCH(VLOOKUP(D$6,mapping!$A:$B,2,FALSE),FROM_NGS2_SampleSheet!$1:$1,0))   &amp;  ROW()-5,TRUE)    )</f>
        <v/>
      </c>
      <c r="E1606" s="195" t="str">
        <f ca="1" xml:space="preserve"> IF(INDIRECT("FROM_NGS2_SampleSheet!A"&amp;ROW()-5,TRUE)="","",  "e" &amp; INDIRECT(    "FROM_NGS2_SampleSheet!"   &amp;  CHAR(64 + MATCH(VLOOKUP(E$6,mapping!$A:$B,2,FALSE),FROM_NGS2_SampleSheet!$1:$1,0))   &amp;  ROW()-5,TRUE)    )</f>
        <v/>
      </c>
      <c r="F1606" s="195" t="str">
        <f ca="1" xml:space="preserve"> IF(INDIRECT("FROM_NGS2_SampleSheet!A"&amp;ROW()-5,TRUE)="","",  INDIRECT(    "FROM_NGS2_SampleSheet!"   &amp;  CHAR(64 + MATCH(VLOOKUP(F$6,mapping!$A:$B,2,FALSE),FROM_NGS2_SampleSheet!$1:$1,0))   &amp;  ROW()-5,TRUE)    )</f>
        <v/>
      </c>
      <c r="G1606" s="196" t="str">
        <f ca="1" xml:space="preserve"> IF(INDIRECT("FROM_NGS2_SampleSheet!A"&amp;ROW()-5,TRUE)="","",  INDIRECT(    "FROM_NGS2_SampleSheet!"   &amp;  CHAR(64 + MATCH(VLOOKUP(G$6,mapping!$A:$B,2,FALSE),FROM_NGS2_SampleSheet!$1:$1,0))   &amp;  ROW()-5,TRUE)    )</f>
        <v/>
      </c>
      <c r="H1606" s="195"/>
      <c r="I1606" s="213">
        <v>1</v>
      </c>
      <c r="J1606" s="197" t="str">
        <f ca="1">IF(U1606=TRUE,    IF($Y$4&gt;96,"TOO MANY",VLOOKUP(B1606&amp;"_"&amp;C1606&amp;"_"&amp;E1606&amp;"_A",CALC!W:X,2,FALSE)),   "")</f>
        <v/>
      </c>
      <c r="L1606" s="213">
        <v>1</v>
      </c>
      <c r="M1606" s="197" t="str">
        <f ca="1">IF(V1606=TRUE,     IF($Y$4&gt;96,"TOO MANY",VLOOKUP(B1606&amp;"_"&amp;C1606&amp;"_"&amp;E1606&amp;"_B",CALC!W:X,2,FALSE)),    "")</f>
        <v/>
      </c>
      <c r="N1606" s="206"/>
      <c r="O1606" s="213">
        <v>1</v>
      </c>
      <c r="P1606" s="197" t="str">
        <f ca="1">IF(W1606=TRUE,   IF($Y$4&gt;96,"TOO MANY", VLOOKUP(B1606&amp;"_"&amp;C1606&amp;"_"&amp;E1606&amp;"_C",CALC!W:X,2,FALSE)),   "")</f>
        <v/>
      </c>
      <c r="Q1606" s="206"/>
      <c r="R1606" s="119" t="b">
        <f t="shared" ca="1" si="175"/>
        <v>0</v>
      </c>
      <c r="S1606" s="119" t="b">
        <f t="shared" ca="1" si="173"/>
        <v>0</v>
      </c>
      <c r="T1606" s="119" t="b">
        <f t="shared" ca="1" si="174"/>
        <v>0</v>
      </c>
      <c r="U1606" s="119" t="b">
        <f t="shared" ca="1" si="176"/>
        <v>0</v>
      </c>
      <c r="V1606" s="160" t="b">
        <f t="shared" ca="1" si="177"/>
        <v>0</v>
      </c>
      <c r="W1606" s="119" t="b">
        <f t="shared" ca="1" si="178"/>
        <v>0</v>
      </c>
      <c r="X1606" s="119" t="b">
        <f t="shared" ca="1" si="179"/>
        <v>0</v>
      </c>
    </row>
    <row r="1607" spans="2:24" x14ac:dyDescent="0.25">
      <c r="B1607" s="194" t="str">
        <f ca="1" xml:space="preserve"> IF(INDIRECT("FROM_NGS2_SampleSheet!A"&amp;ROW()-5,TRUE)="","",  INDIRECT(    "FROM_NGS2_SampleSheet!"   &amp;  CHAR(64 + MATCH(VLOOKUP(B$6,mapping!$A:$B,2,FALSE),FROM_NGS2_SampleSheet!$1:$1,0))   &amp;  ROW()-5,TRUE)    )</f>
        <v/>
      </c>
      <c r="C1607" s="195" t="str">
        <f ca="1" xml:space="preserve"> IF(INDIRECT("FROM_NGS2_SampleSheet!A"&amp;ROW()-5,TRUE)="","",  INDIRECT(    "FROM_NGS2_SampleSheet!"   &amp;  CHAR(64 + MATCH(VLOOKUP(C$6,mapping!$A:$B,2,FALSE),FROM_NGS2_SampleSheet!$1:$1,0))   &amp;  ROW()-5,TRUE)    )</f>
        <v/>
      </c>
      <c r="D1607" s="195" t="str">
        <f ca="1" xml:space="preserve"> IF(INDIRECT("FROM_NGS2_SampleSheet!A"&amp;ROW()-5,TRUE)="","",  INDIRECT(    "FROM_NGS2_SampleSheet!"   &amp;  CHAR(64 + MATCH(VLOOKUP(D$6,mapping!$A:$B,2,FALSE),FROM_NGS2_SampleSheet!$1:$1,0))   &amp;  ROW()-5,TRUE)    )</f>
        <v/>
      </c>
      <c r="E1607" s="195" t="str">
        <f ca="1" xml:space="preserve"> IF(INDIRECT("FROM_NGS2_SampleSheet!A"&amp;ROW()-5,TRUE)="","",  "e" &amp; INDIRECT(    "FROM_NGS2_SampleSheet!"   &amp;  CHAR(64 + MATCH(VLOOKUP(E$6,mapping!$A:$B,2,FALSE),FROM_NGS2_SampleSheet!$1:$1,0))   &amp;  ROW()-5,TRUE)    )</f>
        <v/>
      </c>
      <c r="F1607" s="195" t="str">
        <f ca="1" xml:space="preserve"> IF(INDIRECT("FROM_NGS2_SampleSheet!A"&amp;ROW()-5,TRUE)="","",  INDIRECT(    "FROM_NGS2_SampleSheet!"   &amp;  CHAR(64 + MATCH(VLOOKUP(F$6,mapping!$A:$B,2,FALSE),FROM_NGS2_SampleSheet!$1:$1,0))   &amp;  ROW()-5,TRUE)    )</f>
        <v/>
      </c>
      <c r="G1607" s="196" t="str">
        <f ca="1" xml:space="preserve"> IF(INDIRECT("FROM_NGS2_SampleSheet!A"&amp;ROW()-5,TRUE)="","",  INDIRECT(    "FROM_NGS2_SampleSheet!"   &amp;  CHAR(64 + MATCH(VLOOKUP(G$6,mapping!$A:$B,2,FALSE),FROM_NGS2_SampleSheet!$1:$1,0))   &amp;  ROW()-5,TRUE)    )</f>
        <v/>
      </c>
      <c r="H1607" s="195"/>
      <c r="I1607" s="213">
        <v>1</v>
      </c>
      <c r="J1607" s="197" t="str">
        <f ca="1">IF(U1607=TRUE,    IF($Y$4&gt;96,"TOO MANY",VLOOKUP(B1607&amp;"_"&amp;C1607&amp;"_"&amp;E1607&amp;"_A",CALC!W:X,2,FALSE)),   "")</f>
        <v/>
      </c>
      <c r="L1607" s="213">
        <v>1</v>
      </c>
      <c r="M1607" s="197" t="str">
        <f ca="1">IF(V1607=TRUE,     IF($Y$4&gt;96,"TOO MANY",VLOOKUP(B1607&amp;"_"&amp;C1607&amp;"_"&amp;E1607&amp;"_B",CALC!W:X,2,FALSE)),    "")</f>
        <v/>
      </c>
      <c r="N1607" s="206"/>
      <c r="O1607" s="213">
        <v>1</v>
      </c>
      <c r="P1607" s="197" t="str">
        <f ca="1">IF(W1607=TRUE,   IF($Y$4&gt;96,"TOO MANY", VLOOKUP(B1607&amp;"_"&amp;C1607&amp;"_"&amp;E1607&amp;"_C",CALC!W:X,2,FALSE)),   "")</f>
        <v/>
      </c>
      <c r="Q1607" s="206"/>
      <c r="R1607" s="119" t="b">
        <f t="shared" ca="1" si="175"/>
        <v>0</v>
      </c>
      <c r="S1607" s="119" t="b">
        <f t="shared" ca="1" si="173"/>
        <v>0</v>
      </c>
      <c r="T1607" s="119" t="b">
        <f t="shared" ca="1" si="174"/>
        <v>0</v>
      </c>
      <c r="U1607" s="119" t="b">
        <f t="shared" ca="1" si="176"/>
        <v>0</v>
      </c>
      <c r="V1607" s="160" t="b">
        <f t="shared" ca="1" si="177"/>
        <v>0</v>
      </c>
      <c r="W1607" s="119" t="b">
        <f t="shared" ca="1" si="178"/>
        <v>0</v>
      </c>
      <c r="X1607" s="119" t="b">
        <f t="shared" ca="1" si="179"/>
        <v>0</v>
      </c>
    </row>
    <row r="1608" spans="2:24" x14ac:dyDescent="0.25">
      <c r="B1608" s="194" t="str">
        <f ca="1" xml:space="preserve"> IF(INDIRECT("FROM_NGS2_SampleSheet!A"&amp;ROW()-5,TRUE)="","",  INDIRECT(    "FROM_NGS2_SampleSheet!"   &amp;  CHAR(64 + MATCH(VLOOKUP(B$6,mapping!$A:$B,2,FALSE),FROM_NGS2_SampleSheet!$1:$1,0))   &amp;  ROW()-5,TRUE)    )</f>
        <v/>
      </c>
      <c r="C1608" s="195" t="str">
        <f ca="1" xml:space="preserve"> IF(INDIRECT("FROM_NGS2_SampleSheet!A"&amp;ROW()-5,TRUE)="","",  INDIRECT(    "FROM_NGS2_SampleSheet!"   &amp;  CHAR(64 + MATCH(VLOOKUP(C$6,mapping!$A:$B,2,FALSE),FROM_NGS2_SampleSheet!$1:$1,0))   &amp;  ROW()-5,TRUE)    )</f>
        <v/>
      </c>
      <c r="D1608" s="195" t="str">
        <f ca="1" xml:space="preserve"> IF(INDIRECT("FROM_NGS2_SampleSheet!A"&amp;ROW()-5,TRUE)="","",  INDIRECT(    "FROM_NGS2_SampleSheet!"   &amp;  CHAR(64 + MATCH(VLOOKUP(D$6,mapping!$A:$B,2,FALSE),FROM_NGS2_SampleSheet!$1:$1,0))   &amp;  ROW()-5,TRUE)    )</f>
        <v/>
      </c>
      <c r="E1608" s="195" t="str">
        <f ca="1" xml:space="preserve"> IF(INDIRECT("FROM_NGS2_SampleSheet!A"&amp;ROW()-5,TRUE)="","",  "e" &amp; INDIRECT(    "FROM_NGS2_SampleSheet!"   &amp;  CHAR(64 + MATCH(VLOOKUP(E$6,mapping!$A:$B,2,FALSE),FROM_NGS2_SampleSheet!$1:$1,0))   &amp;  ROW()-5,TRUE)    )</f>
        <v/>
      </c>
      <c r="F1608" s="195" t="str">
        <f ca="1" xml:space="preserve"> IF(INDIRECT("FROM_NGS2_SampleSheet!A"&amp;ROW()-5,TRUE)="","",  INDIRECT(    "FROM_NGS2_SampleSheet!"   &amp;  CHAR(64 + MATCH(VLOOKUP(F$6,mapping!$A:$B,2,FALSE),FROM_NGS2_SampleSheet!$1:$1,0))   &amp;  ROW()-5,TRUE)    )</f>
        <v/>
      </c>
      <c r="G1608" s="196" t="str">
        <f ca="1" xml:space="preserve"> IF(INDIRECT("FROM_NGS2_SampleSheet!A"&amp;ROW()-5,TRUE)="","",  INDIRECT(    "FROM_NGS2_SampleSheet!"   &amp;  CHAR(64 + MATCH(VLOOKUP(G$6,mapping!$A:$B,2,FALSE),FROM_NGS2_SampleSheet!$1:$1,0))   &amp;  ROW()-5,TRUE)    )</f>
        <v/>
      </c>
      <c r="H1608" s="195"/>
      <c r="I1608" s="213">
        <v>1</v>
      </c>
      <c r="J1608" s="197" t="str">
        <f ca="1">IF(U1608=TRUE,    IF($Y$4&gt;96,"TOO MANY",VLOOKUP(B1608&amp;"_"&amp;C1608&amp;"_"&amp;E1608&amp;"_A",CALC!W:X,2,FALSE)),   "")</f>
        <v/>
      </c>
      <c r="L1608" s="213">
        <v>1</v>
      </c>
      <c r="M1608" s="197" t="str">
        <f ca="1">IF(V1608=TRUE,     IF($Y$4&gt;96,"TOO MANY",VLOOKUP(B1608&amp;"_"&amp;C1608&amp;"_"&amp;E1608&amp;"_B",CALC!W:X,2,FALSE)),    "")</f>
        <v/>
      </c>
      <c r="N1608" s="206"/>
      <c r="O1608" s="213">
        <v>1</v>
      </c>
      <c r="P1608" s="197" t="str">
        <f ca="1">IF(W1608=TRUE,   IF($Y$4&gt;96,"TOO MANY", VLOOKUP(B1608&amp;"_"&amp;C1608&amp;"_"&amp;E1608&amp;"_C",CALC!W:X,2,FALSE)),   "")</f>
        <v/>
      </c>
      <c r="Q1608" s="206"/>
      <c r="R1608" s="119" t="b">
        <f t="shared" ca="1" si="175"/>
        <v>0</v>
      </c>
      <c r="S1608" s="119" t="b">
        <f t="shared" ref="S1608:S1671" ca="1" si="180">IF(AND(R1608=TRUE,$U$3=TRUE),TRUE)</f>
        <v>0</v>
      </c>
      <c r="T1608" s="119" t="b">
        <f t="shared" ref="T1608:T1671" ca="1" si="181">IF(AND(R1608=TRUE,$U$4=TRUE,$U$3=TRUE),TRUE)</f>
        <v>0</v>
      </c>
      <c r="U1608" s="119" t="b">
        <f t="shared" ca="1" si="176"/>
        <v>0</v>
      </c>
      <c r="V1608" s="160" t="b">
        <f t="shared" ca="1" si="177"/>
        <v>0</v>
      </c>
      <c r="W1608" s="119" t="b">
        <f t="shared" ca="1" si="178"/>
        <v>0</v>
      </c>
      <c r="X1608" s="119" t="b">
        <f t="shared" ca="1" si="179"/>
        <v>0</v>
      </c>
    </row>
    <row r="1609" spans="2:24" x14ac:dyDescent="0.25">
      <c r="B1609" s="194" t="str">
        <f ca="1" xml:space="preserve"> IF(INDIRECT("FROM_NGS2_SampleSheet!A"&amp;ROW()-5,TRUE)="","",  INDIRECT(    "FROM_NGS2_SampleSheet!"   &amp;  CHAR(64 + MATCH(VLOOKUP(B$6,mapping!$A:$B,2,FALSE),FROM_NGS2_SampleSheet!$1:$1,0))   &amp;  ROW()-5,TRUE)    )</f>
        <v/>
      </c>
      <c r="C1609" s="195" t="str">
        <f ca="1" xml:space="preserve"> IF(INDIRECT("FROM_NGS2_SampleSheet!A"&amp;ROW()-5,TRUE)="","",  INDIRECT(    "FROM_NGS2_SampleSheet!"   &amp;  CHAR(64 + MATCH(VLOOKUP(C$6,mapping!$A:$B,2,FALSE),FROM_NGS2_SampleSheet!$1:$1,0))   &amp;  ROW()-5,TRUE)    )</f>
        <v/>
      </c>
      <c r="D1609" s="195" t="str">
        <f ca="1" xml:space="preserve"> IF(INDIRECT("FROM_NGS2_SampleSheet!A"&amp;ROW()-5,TRUE)="","",  INDIRECT(    "FROM_NGS2_SampleSheet!"   &amp;  CHAR(64 + MATCH(VLOOKUP(D$6,mapping!$A:$B,2,FALSE),FROM_NGS2_SampleSheet!$1:$1,0))   &amp;  ROW()-5,TRUE)    )</f>
        <v/>
      </c>
      <c r="E1609" s="195" t="str">
        <f ca="1" xml:space="preserve"> IF(INDIRECT("FROM_NGS2_SampleSheet!A"&amp;ROW()-5,TRUE)="","",  "e" &amp; INDIRECT(    "FROM_NGS2_SampleSheet!"   &amp;  CHAR(64 + MATCH(VLOOKUP(E$6,mapping!$A:$B,2,FALSE),FROM_NGS2_SampleSheet!$1:$1,0))   &amp;  ROW()-5,TRUE)    )</f>
        <v/>
      </c>
      <c r="F1609" s="195" t="str">
        <f ca="1" xml:space="preserve"> IF(INDIRECT("FROM_NGS2_SampleSheet!A"&amp;ROW()-5,TRUE)="","",  INDIRECT(    "FROM_NGS2_SampleSheet!"   &amp;  CHAR(64 + MATCH(VLOOKUP(F$6,mapping!$A:$B,2,FALSE),FROM_NGS2_SampleSheet!$1:$1,0))   &amp;  ROW()-5,TRUE)    )</f>
        <v/>
      </c>
      <c r="G1609" s="196" t="str">
        <f ca="1" xml:space="preserve"> IF(INDIRECT("FROM_NGS2_SampleSheet!A"&amp;ROW()-5,TRUE)="","",  INDIRECT(    "FROM_NGS2_SampleSheet!"   &amp;  CHAR(64 + MATCH(VLOOKUP(G$6,mapping!$A:$B,2,FALSE),FROM_NGS2_SampleSheet!$1:$1,0))   &amp;  ROW()-5,TRUE)    )</f>
        <v/>
      </c>
      <c r="H1609" s="195"/>
      <c r="I1609" s="213">
        <v>1</v>
      </c>
      <c r="J1609" s="197" t="str">
        <f ca="1">IF(U1609=TRUE,    IF($Y$4&gt;96,"TOO MANY",VLOOKUP(B1609&amp;"_"&amp;C1609&amp;"_"&amp;E1609&amp;"_A",CALC!W:X,2,FALSE)),   "")</f>
        <v/>
      </c>
      <c r="L1609" s="213">
        <v>1</v>
      </c>
      <c r="M1609" s="197" t="str">
        <f ca="1">IF(V1609=TRUE,     IF($Y$4&gt;96,"TOO MANY",VLOOKUP(B1609&amp;"_"&amp;C1609&amp;"_"&amp;E1609&amp;"_B",CALC!W:X,2,FALSE)),    "")</f>
        <v/>
      </c>
      <c r="N1609" s="206"/>
      <c r="O1609" s="213">
        <v>1</v>
      </c>
      <c r="P1609" s="197" t="str">
        <f ca="1">IF(W1609=TRUE,   IF($Y$4&gt;96,"TOO MANY", VLOOKUP(B1609&amp;"_"&amp;C1609&amp;"_"&amp;E1609&amp;"_C",CALC!W:X,2,FALSE)),   "")</f>
        <v/>
      </c>
      <c r="Q1609" s="206"/>
      <c r="R1609" s="119" t="b">
        <f t="shared" ca="1" si="175"/>
        <v>0</v>
      </c>
      <c r="S1609" s="119" t="b">
        <f t="shared" ca="1" si="180"/>
        <v>0</v>
      </c>
      <c r="T1609" s="119" t="b">
        <f t="shared" ca="1" si="181"/>
        <v>0</v>
      </c>
      <c r="U1609" s="119" t="b">
        <f t="shared" ca="1" si="176"/>
        <v>0</v>
      </c>
      <c r="V1609" s="160" t="b">
        <f t="shared" ca="1" si="177"/>
        <v>0</v>
      </c>
      <c r="W1609" s="119" t="b">
        <f t="shared" ca="1" si="178"/>
        <v>0</v>
      </c>
      <c r="X1609" s="119" t="b">
        <f t="shared" ca="1" si="179"/>
        <v>0</v>
      </c>
    </row>
    <row r="1610" spans="2:24" x14ac:dyDescent="0.25">
      <c r="B1610" s="194" t="str">
        <f ca="1" xml:space="preserve"> IF(INDIRECT("FROM_NGS2_SampleSheet!A"&amp;ROW()-5,TRUE)="","",  INDIRECT(    "FROM_NGS2_SampleSheet!"   &amp;  CHAR(64 + MATCH(VLOOKUP(B$6,mapping!$A:$B,2,FALSE),FROM_NGS2_SampleSheet!$1:$1,0))   &amp;  ROW()-5,TRUE)    )</f>
        <v/>
      </c>
      <c r="C1610" s="195" t="str">
        <f ca="1" xml:space="preserve"> IF(INDIRECT("FROM_NGS2_SampleSheet!A"&amp;ROW()-5,TRUE)="","",  INDIRECT(    "FROM_NGS2_SampleSheet!"   &amp;  CHAR(64 + MATCH(VLOOKUP(C$6,mapping!$A:$B,2,FALSE),FROM_NGS2_SampleSheet!$1:$1,0))   &amp;  ROW()-5,TRUE)    )</f>
        <v/>
      </c>
      <c r="D1610" s="195" t="str">
        <f ca="1" xml:space="preserve"> IF(INDIRECT("FROM_NGS2_SampleSheet!A"&amp;ROW()-5,TRUE)="","",  INDIRECT(    "FROM_NGS2_SampleSheet!"   &amp;  CHAR(64 + MATCH(VLOOKUP(D$6,mapping!$A:$B,2,FALSE),FROM_NGS2_SampleSheet!$1:$1,0))   &amp;  ROW()-5,TRUE)    )</f>
        <v/>
      </c>
      <c r="E1610" s="195" t="str">
        <f ca="1" xml:space="preserve"> IF(INDIRECT("FROM_NGS2_SampleSheet!A"&amp;ROW()-5,TRUE)="","",  "e" &amp; INDIRECT(    "FROM_NGS2_SampleSheet!"   &amp;  CHAR(64 + MATCH(VLOOKUP(E$6,mapping!$A:$B,2,FALSE),FROM_NGS2_SampleSheet!$1:$1,0))   &amp;  ROW()-5,TRUE)    )</f>
        <v/>
      </c>
      <c r="F1610" s="195" t="str">
        <f ca="1" xml:space="preserve"> IF(INDIRECT("FROM_NGS2_SampleSheet!A"&amp;ROW()-5,TRUE)="","",  INDIRECT(    "FROM_NGS2_SampleSheet!"   &amp;  CHAR(64 + MATCH(VLOOKUP(F$6,mapping!$A:$B,2,FALSE),FROM_NGS2_SampleSheet!$1:$1,0))   &amp;  ROW()-5,TRUE)    )</f>
        <v/>
      </c>
      <c r="G1610" s="196" t="str">
        <f ca="1" xml:space="preserve"> IF(INDIRECT("FROM_NGS2_SampleSheet!A"&amp;ROW()-5,TRUE)="","",  INDIRECT(    "FROM_NGS2_SampleSheet!"   &amp;  CHAR(64 + MATCH(VLOOKUP(G$6,mapping!$A:$B,2,FALSE),FROM_NGS2_SampleSheet!$1:$1,0))   &amp;  ROW()-5,TRUE)    )</f>
        <v/>
      </c>
      <c r="H1610" s="195"/>
      <c r="I1610" s="213">
        <v>1</v>
      </c>
      <c r="J1610" s="197" t="str">
        <f ca="1">IF(U1610=TRUE,    IF($Y$4&gt;96,"TOO MANY",VLOOKUP(B1610&amp;"_"&amp;C1610&amp;"_"&amp;E1610&amp;"_A",CALC!W:X,2,FALSE)),   "")</f>
        <v/>
      </c>
      <c r="L1610" s="213">
        <v>1</v>
      </c>
      <c r="M1610" s="197" t="str">
        <f ca="1">IF(V1610=TRUE,     IF($Y$4&gt;96,"TOO MANY",VLOOKUP(B1610&amp;"_"&amp;C1610&amp;"_"&amp;E1610&amp;"_B",CALC!W:X,2,FALSE)),    "")</f>
        <v/>
      </c>
      <c r="N1610" s="206"/>
      <c r="O1610" s="213">
        <v>1</v>
      </c>
      <c r="P1610" s="197" t="str">
        <f ca="1">IF(W1610=TRUE,   IF($Y$4&gt;96,"TOO MANY", VLOOKUP(B1610&amp;"_"&amp;C1610&amp;"_"&amp;E1610&amp;"_C",CALC!W:X,2,FALSE)),   "")</f>
        <v/>
      </c>
      <c r="Q1610" s="206"/>
      <c r="R1610" s="119" t="b">
        <f t="shared" ca="1" si="175"/>
        <v>0</v>
      </c>
      <c r="S1610" s="119" t="b">
        <f t="shared" ca="1" si="180"/>
        <v>0</v>
      </c>
      <c r="T1610" s="119" t="b">
        <f t="shared" ca="1" si="181"/>
        <v>0</v>
      </c>
      <c r="U1610" s="119" t="b">
        <f t="shared" ca="1" si="176"/>
        <v>0</v>
      </c>
      <c r="V1610" s="160" t="b">
        <f t="shared" ca="1" si="177"/>
        <v>0</v>
      </c>
      <c r="W1610" s="119" t="b">
        <f t="shared" ca="1" si="178"/>
        <v>0</v>
      </c>
      <c r="X1610" s="119" t="b">
        <f t="shared" ca="1" si="179"/>
        <v>0</v>
      </c>
    </row>
    <row r="1611" spans="2:24" x14ac:dyDescent="0.25">
      <c r="B1611" s="194" t="str">
        <f ca="1" xml:space="preserve"> IF(INDIRECT("FROM_NGS2_SampleSheet!A"&amp;ROW()-5,TRUE)="","",  INDIRECT(    "FROM_NGS2_SampleSheet!"   &amp;  CHAR(64 + MATCH(VLOOKUP(B$6,mapping!$A:$B,2,FALSE),FROM_NGS2_SampleSheet!$1:$1,0))   &amp;  ROW()-5,TRUE)    )</f>
        <v/>
      </c>
      <c r="C1611" s="195" t="str">
        <f ca="1" xml:space="preserve"> IF(INDIRECT("FROM_NGS2_SampleSheet!A"&amp;ROW()-5,TRUE)="","",  INDIRECT(    "FROM_NGS2_SampleSheet!"   &amp;  CHAR(64 + MATCH(VLOOKUP(C$6,mapping!$A:$B,2,FALSE),FROM_NGS2_SampleSheet!$1:$1,0))   &amp;  ROW()-5,TRUE)    )</f>
        <v/>
      </c>
      <c r="D1611" s="195" t="str">
        <f ca="1" xml:space="preserve"> IF(INDIRECT("FROM_NGS2_SampleSheet!A"&amp;ROW()-5,TRUE)="","",  INDIRECT(    "FROM_NGS2_SampleSheet!"   &amp;  CHAR(64 + MATCH(VLOOKUP(D$6,mapping!$A:$B,2,FALSE),FROM_NGS2_SampleSheet!$1:$1,0))   &amp;  ROW()-5,TRUE)    )</f>
        <v/>
      </c>
      <c r="E1611" s="195" t="str">
        <f ca="1" xml:space="preserve"> IF(INDIRECT("FROM_NGS2_SampleSheet!A"&amp;ROW()-5,TRUE)="","",  "e" &amp; INDIRECT(    "FROM_NGS2_SampleSheet!"   &amp;  CHAR(64 + MATCH(VLOOKUP(E$6,mapping!$A:$B,2,FALSE),FROM_NGS2_SampleSheet!$1:$1,0))   &amp;  ROW()-5,TRUE)    )</f>
        <v/>
      </c>
      <c r="F1611" s="195" t="str">
        <f ca="1" xml:space="preserve"> IF(INDIRECT("FROM_NGS2_SampleSheet!A"&amp;ROW()-5,TRUE)="","",  INDIRECT(    "FROM_NGS2_SampleSheet!"   &amp;  CHAR(64 + MATCH(VLOOKUP(F$6,mapping!$A:$B,2,FALSE),FROM_NGS2_SampleSheet!$1:$1,0))   &amp;  ROW()-5,TRUE)    )</f>
        <v/>
      </c>
      <c r="G1611" s="196" t="str">
        <f ca="1" xml:space="preserve"> IF(INDIRECT("FROM_NGS2_SampleSheet!A"&amp;ROW()-5,TRUE)="","",  INDIRECT(    "FROM_NGS2_SampleSheet!"   &amp;  CHAR(64 + MATCH(VLOOKUP(G$6,mapping!$A:$B,2,FALSE),FROM_NGS2_SampleSheet!$1:$1,0))   &amp;  ROW()-5,TRUE)    )</f>
        <v/>
      </c>
      <c r="H1611" s="195"/>
      <c r="I1611" s="213">
        <v>1</v>
      </c>
      <c r="J1611" s="197" t="str">
        <f ca="1">IF(U1611=TRUE,    IF($Y$4&gt;96,"TOO MANY",VLOOKUP(B1611&amp;"_"&amp;C1611&amp;"_"&amp;E1611&amp;"_A",CALC!W:X,2,FALSE)),   "")</f>
        <v/>
      </c>
      <c r="L1611" s="213">
        <v>1</v>
      </c>
      <c r="M1611" s="197" t="str">
        <f ca="1">IF(V1611=TRUE,     IF($Y$4&gt;96,"TOO MANY",VLOOKUP(B1611&amp;"_"&amp;C1611&amp;"_"&amp;E1611&amp;"_B",CALC!W:X,2,FALSE)),    "")</f>
        <v/>
      </c>
      <c r="N1611" s="206"/>
      <c r="O1611" s="213">
        <v>1</v>
      </c>
      <c r="P1611" s="197" t="str">
        <f ca="1">IF(W1611=TRUE,   IF($Y$4&gt;96,"TOO MANY", VLOOKUP(B1611&amp;"_"&amp;C1611&amp;"_"&amp;E1611&amp;"_C",CALC!W:X,2,FALSE)),   "")</f>
        <v/>
      </c>
      <c r="Q1611" s="206"/>
      <c r="R1611" s="119" t="b">
        <f t="shared" ca="1" si="175"/>
        <v>0</v>
      </c>
      <c r="S1611" s="119" t="b">
        <f t="shared" ca="1" si="180"/>
        <v>0</v>
      </c>
      <c r="T1611" s="119" t="b">
        <f t="shared" ca="1" si="181"/>
        <v>0</v>
      </c>
      <c r="U1611" s="119" t="b">
        <f t="shared" ca="1" si="176"/>
        <v>0</v>
      </c>
      <c r="V1611" s="160" t="b">
        <f t="shared" ca="1" si="177"/>
        <v>0</v>
      </c>
      <c r="W1611" s="119" t="b">
        <f t="shared" ca="1" si="178"/>
        <v>0</v>
      </c>
      <c r="X1611" s="119" t="b">
        <f t="shared" ca="1" si="179"/>
        <v>0</v>
      </c>
    </row>
    <row r="1612" spans="2:24" x14ac:dyDescent="0.25">
      <c r="B1612" s="194" t="str">
        <f ca="1" xml:space="preserve"> IF(INDIRECT("FROM_NGS2_SampleSheet!A"&amp;ROW()-5,TRUE)="","",  INDIRECT(    "FROM_NGS2_SampleSheet!"   &amp;  CHAR(64 + MATCH(VLOOKUP(B$6,mapping!$A:$B,2,FALSE),FROM_NGS2_SampleSheet!$1:$1,0))   &amp;  ROW()-5,TRUE)    )</f>
        <v/>
      </c>
      <c r="C1612" s="195" t="str">
        <f ca="1" xml:space="preserve"> IF(INDIRECT("FROM_NGS2_SampleSheet!A"&amp;ROW()-5,TRUE)="","",  INDIRECT(    "FROM_NGS2_SampleSheet!"   &amp;  CHAR(64 + MATCH(VLOOKUP(C$6,mapping!$A:$B,2,FALSE),FROM_NGS2_SampleSheet!$1:$1,0))   &amp;  ROW()-5,TRUE)    )</f>
        <v/>
      </c>
      <c r="D1612" s="195" t="str">
        <f ca="1" xml:space="preserve"> IF(INDIRECT("FROM_NGS2_SampleSheet!A"&amp;ROW()-5,TRUE)="","",  INDIRECT(    "FROM_NGS2_SampleSheet!"   &amp;  CHAR(64 + MATCH(VLOOKUP(D$6,mapping!$A:$B,2,FALSE),FROM_NGS2_SampleSheet!$1:$1,0))   &amp;  ROW()-5,TRUE)    )</f>
        <v/>
      </c>
      <c r="E1612" s="195" t="str">
        <f ca="1" xml:space="preserve"> IF(INDIRECT("FROM_NGS2_SampleSheet!A"&amp;ROW()-5,TRUE)="","",  "e" &amp; INDIRECT(    "FROM_NGS2_SampleSheet!"   &amp;  CHAR(64 + MATCH(VLOOKUP(E$6,mapping!$A:$B,2,FALSE),FROM_NGS2_SampleSheet!$1:$1,0))   &amp;  ROW()-5,TRUE)    )</f>
        <v/>
      </c>
      <c r="F1612" s="195" t="str">
        <f ca="1" xml:space="preserve"> IF(INDIRECT("FROM_NGS2_SampleSheet!A"&amp;ROW()-5,TRUE)="","",  INDIRECT(    "FROM_NGS2_SampleSheet!"   &amp;  CHAR(64 + MATCH(VLOOKUP(F$6,mapping!$A:$B,2,FALSE),FROM_NGS2_SampleSheet!$1:$1,0))   &amp;  ROW()-5,TRUE)    )</f>
        <v/>
      </c>
      <c r="G1612" s="196" t="str">
        <f ca="1" xml:space="preserve"> IF(INDIRECT("FROM_NGS2_SampleSheet!A"&amp;ROW()-5,TRUE)="","",  INDIRECT(    "FROM_NGS2_SampleSheet!"   &amp;  CHAR(64 + MATCH(VLOOKUP(G$6,mapping!$A:$B,2,FALSE),FROM_NGS2_SampleSheet!$1:$1,0))   &amp;  ROW()-5,TRUE)    )</f>
        <v/>
      </c>
      <c r="H1612" s="195"/>
      <c r="I1612" s="213">
        <v>1</v>
      </c>
      <c r="J1612" s="197" t="str">
        <f ca="1">IF(U1612=TRUE,    IF($Y$4&gt;96,"TOO MANY",VLOOKUP(B1612&amp;"_"&amp;C1612&amp;"_"&amp;E1612&amp;"_A",CALC!W:X,2,FALSE)),   "")</f>
        <v/>
      </c>
      <c r="L1612" s="213">
        <v>1</v>
      </c>
      <c r="M1612" s="197" t="str">
        <f ca="1">IF(V1612=TRUE,     IF($Y$4&gt;96,"TOO MANY",VLOOKUP(B1612&amp;"_"&amp;C1612&amp;"_"&amp;E1612&amp;"_B",CALC!W:X,2,FALSE)),    "")</f>
        <v/>
      </c>
      <c r="N1612" s="206"/>
      <c r="O1612" s="213">
        <v>1</v>
      </c>
      <c r="P1612" s="197" t="str">
        <f ca="1">IF(W1612=TRUE,   IF($Y$4&gt;96,"TOO MANY", VLOOKUP(B1612&amp;"_"&amp;C1612&amp;"_"&amp;E1612&amp;"_C",CALC!W:X,2,FALSE)),   "")</f>
        <v/>
      </c>
      <c r="Q1612" s="206"/>
      <c r="R1612" s="119" t="b">
        <f t="shared" ca="1" si="175"/>
        <v>0</v>
      </c>
      <c r="S1612" s="119" t="b">
        <f t="shared" ca="1" si="180"/>
        <v>0</v>
      </c>
      <c r="T1612" s="119" t="b">
        <f t="shared" ca="1" si="181"/>
        <v>0</v>
      </c>
      <c r="U1612" s="119" t="b">
        <f t="shared" ca="1" si="176"/>
        <v>0</v>
      </c>
      <c r="V1612" s="160" t="b">
        <f t="shared" ca="1" si="177"/>
        <v>0</v>
      </c>
      <c r="W1612" s="119" t="b">
        <f t="shared" ca="1" si="178"/>
        <v>0</v>
      </c>
      <c r="X1612" s="119" t="b">
        <f t="shared" ca="1" si="179"/>
        <v>0</v>
      </c>
    </row>
    <row r="1613" spans="2:24" x14ac:dyDescent="0.25">
      <c r="B1613" s="194" t="str">
        <f ca="1" xml:space="preserve"> IF(INDIRECT("FROM_NGS2_SampleSheet!A"&amp;ROW()-5,TRUE)="","",  INDIRECT(    "FROM_NGS2_SampleSheet!"   &amp;  CHAR(64 + MATCH(VLOOKUP(B$6,mapping!$A:$B,2,FALSE),FROM_NGS2_SampleSheet!$1:$1,0))   &amp;  ROW()-5,TRUE)    )</f>
        <v/>
      </c>
      <c r="C1613" s="195" t="str">
        <f ca="1" xml:space="preserve"> IF(INDIRECT("FROM_NGS2_SampleSheet!A"&amp;ROW()-5,TRUE)="","",  INDIRECT(    "FROM_NGS2_SampleSheet!"   &amp;  CHAR(64 + MATCH(VLOOKUP(C$6,mapping!$A:$B,2,FALSE),FROM_NGS2_SampleSheet!$1:$1,0))   &amp;  ROW()-5,TRUE)    )</f>
        <v/>
      </c>
      <c r="D1613" s="195" t="str">
        <f ca="1" xml:space="preserve"> IF(INDIRECT("FROM_NGS2_SampleSheet!A"&amp;ROW()-5,TRUE)="","",  INDIRECT(    "FROM_NGS2_SampleSheet!"   &amp;  CHAR(64 + MATCH(VLOOKUP(D$6,mapping!$A:$B,2,FALSE),FROM_NGS2_SampleSheet!$1:$1,0))   &amp;  ROW()-5,TRUE)    )</f>
        <v/>
      </c>
      <c r="E1613" s="195" t="str">
        <f ca="1" xml:space="preserve"> IF(INDIRECT("FROM_NGS2_SampleSheet!A"&amp;ROW()-5,TRUE)="","",  "e" &amp; INDIRECT(    "FROM_NGS2_SampleSheet!"   &amp;  CHAR(64 + MATCH(VLOOKUP(E$6,mapping!$A:$B,2,FALSE),FROM_NGS2_SampleSheet!$1:$1,0))   &amp;  ROW()-5,TRUE)    )</f>
        <v/>
      </c>
      <c r="F1613" s="195" t="str">
        <f ca="1" xml:space="preserve"> IF(INDIRECT("FROM_NGS2_SampleSheet!A"&amp;ROW()-5,TRUE)="","",  INDIRECT(    "FROM_NGS2_SampleSheet!"   &amp;  CHAR(64 + MATCH(VLOOKUP(F$6,mapping!$A:$B,2,FALSE),FROM_NGS2_SampleSheet!$1:$1,0))   &amp;  ROW()-5,TRUE)    )</f>
        <v/>
      </c>
      <c r="G1613" s="196" t="str">
        <f ca="1" xml:space="preserve"> IF(INDIRECT("FROM_NGS2_SampleSheet!A"&amp;ROW()-5,TRUE)="","",  INDIRECT(    "FROM_NGS2_SampleSheet!"   &amp;  CHAR(64 + MATCH(VLOOKUP(G$6,mapping!$A:$B,2,FALSE),FROM_NGS2_SampleSheet!$1:$1,0))   &amp;  ROW()-5,TRUE)    )</f>
        <v/>
      </c>
      <c r="H1613" s="195"/>
      <c r="I1613" s="213">
        <v>1</v>
      </c>
      <c r="J1613" s="197" t="str">
        <f ca="1">IF(U1613=TRUE,    IF($Y$4&gt;96,"TOO MANY",VLOOKUP(B1613&amp;"_"&amp;C1613&amp;"_"&amp;E1613&amp;"_A",CALC!W:X,2,FALSE)),   "")</f>
        <v/>
      </c>
      <c r="L1613" s="213">
        <v>1</v>
      </c>
      <c r="M1613" s="197" t="str">
        <f ca="1">IF(V1613=TRUE,     IF($Y$4&gt;96,"TOO MANY",VLOOKUP(B1613&amp;"_"&amp;C1613&amp;"_"&amp;E1613&amp;"_B",CALC!W:X,2,FALSE)),    "")</f>
        <v/>
      </c>
      <c r="N1613" s="206"/>
      <c r="O1613" s="213">
        <v>1</v>
      </c>
      <c r="P1613" s="197" t="str">
        <f ca="1">IF(W1613=TRUE,   IF($Y$4&gt;96,"TOO MANY", VLOOKUP(B1613&amp;"_"&amp;C1613&amp;"_"&amp;E1613&amp;"_C",CALC!W:X,2,FALSE)),   "")</f>
        <v/>
      </c>
      <c r="Q1613" s="206"/>
      <c r="R1613" s="119" t="b">
        <f t="shared" ca="1" si="175"/>
        <v>0</v>
      </c>
      <c r="S1613" s="119" t="b">
        <f t="shared" ca="1" si="180"/>
        <v>0</v>
      </c>
      <c r="T1613" s="119" t="b">
        <f t="shared" ca="1" si="181"/>
        <v>0</v>
      </c>
      <c r="U1613" s="119" t="b">
        <f t="shared" ca="1" si="176"/>
        <v>0</v>
      </c>
      <c r="V1613" s="160" t="b">
        <f t="shared" ca="1" si="177"/>
        <v>0</v>
      </c>
      <c r="W1613" s="119" t="b">
        <f t="shared" ca="1" si="178"/>
        <v>0</v>
      </c>
      <c r="X1613" s="119" t="b">
        <f t="shared" ca="1" si="179"/>
        <v>0</v>
      </c>
    </row>
    <row r="1614" spans="2:24" x14ac:dyDescent="0.25">
      <c r="B1614" s="194" t="str">
        <f ca="1" xml:space="preserve"> IF(INDIRECT("FROM_NGS2_SampleSheet!A"&amp;ROW()-5,TRUE)="","",  INDIRECT(    "FROM_NGS2_SampleSheet!"   &amp;  CHAR(64 + MATCH(VLOOKUP(B$6,mapping!$A:$B,2,FALSE),FROM_NGS2_SampleSheet!$1:$1,0))   &amp;  ROW()-5,TRUE)    )</f>
        <v/>
      </c>
      <c r="C1614" s="195" t="str">
        <f ca="1" xml:space="preserve"> IF(INDIRECT("FROM_NGS2_SampleSheet!A"&amp;ROW()-5,TRUE)="","",  INDIRECT(    "FROM_NGS2_SampleSheet!"   &amp;  CHAR(64 + MATCH(VLOOKUP(C$6,mapping!$A:$B,2,FALSE),FROM_NGS2_SampleSheet!$1:$1,0))   &amp;  ROW()-5,TRUE)    )</f>
        <v/>
      </c>
      <c r="D1614" s="195" t="str">
        <f ca="1" xml:space="preserve"> IF(INDIRECT("FROM_NGS2_SampleSheet!A"&amp;ROW()-5,TRUE)="","",  INDIRECT(    "FROM_NGS2_SampleSheet!"   &amp;  CHAR(64 + MATCH(VLOOKUP(D$6,mapping!$A:$B,2,FALSE),FROM_NGS2_SampleSheet!$1:$1,0))   &amp;  ROW()-5,TRUE)    )</f>
        <v/>
      </c>
      <c r="E1614" s="195" t="str">
        <f ca="1" xml:space="preserve"> IF(INDIRECT("FROM_NGS2_SampleSheet!A"&amp;ROW()-5,TRUE)="","",  "e" &amp; INDIRECT(    "FROM_NGS2_SampleSheet!"   &amp;  CHAR(64 + MATCH(VLOOKUP(E$6,mapping!$A:$B,2,FALSE),FROM_NGS2_SampleSheet!$1:$1,0))   &amp;  ROW()-5,TRUE)    )</f>
        <v/>
      </c>
      <c r="F1614" s="195" t="str">
        <f ca="1" xml:space="preserve"> IF(INDIRECT("FROM_NGS2_SampleSheet!A"&amp;ROW()-5,TRUE)="","",  INDIRECT(    "FROM_NGS2_SampleSheet!"   &amp;  CHAR(64 + MATCH(VLOOKUP(F$6,mapping!$A:$B,2,FALSE),FROM_NGS2_SampleSheet!$1:$1,0))   &amp;  ROW()-5,TRUE)    )</f>
        <v/>
      </c>
      <c r="G1614" s="196" t="str">
        <f ca="1" xml:space="preserve"> IF(INDIRECT("FROM_NGS2_SampleSheet!A"&amp;ROW()-5,TRUE)="","",  INDIRECT(    "FROM_NGS2_SampleSheet!"   &amp;  CHAR(64 + MATCH(VLOOKUP(G$6,mapping!$A:$B,2,FALSE),FROM_NGS2_SampleSheet!$1:$1,0))   &amp;  ROW()-5,TRUE)    )</f>
        <v/>
      </c>
      <c r="H1614" s="195"/>
      <c r="I1614" s="213">
        <v>1</v>
      </c>
      <c r="J1614" s="197" t="str">
        <f ca="1">IF(U1614=TRUE,    IF($Y$4&gt;96,"TOO MANY",VLOOKUP(B1614&amp;"_"&amp;C1614&amp;"_"&amp;E1614&amp;"_A",CALC!W:X,2,FALSE)),   "")</f>
        <v/>
      </c>
      <c r="L1614" s="213">
        <v>1</v>
      </c>
      <c r="M1614" s="197" t="str">
        <f ca="1">IF(V1614=TRUE,     IF($Y$4&gt;96,"TOO MANY",VLOOKUP(B1614&amp;"_"&amp;C1614&amp;"_"&amp;E1614&amp;"_B",CALC!W:X,2,FALSE)),    "")</f>
        <v/>
      </c>
      <c r="N1614" s="206"/>
      <c r="O1614" s="213">
        <v>1</v>
      </c>
      <c r="P1614" s="197" t="str">
        <f ca="1">IF(W1614=TRUE,   IF($Y$4&gt;96,"TOO MANY", VLOOKUP(B1614&amp;"_"&amp;C1614&amp;"_"&amp;E1614&amp;"_C",CALC!W:X,2,FALSE)),   "")</f>
        <v/>
      </c>
      <c r="Q1614" s="206"/>
      <c r="R1614" s="119" t="b">
        <f t="shared" ca="1" si="175"/>
        <v>0</v>
      </c>
      <c r="S1614" s="119" t="b">
        <f t="shared" ca="1" si="180"/>
        <v>0</v>
      </c>
      <c r="T1614" s="119" t="b">
        <f t="shared" ca="1" si="181"/>
        <v>0</v>
      </c>
      <c r="U1614" s="119" t="b">
        <f t="shared" ca="1" si="176"/>
        <v>0</v>
      </c>
      <c r="V1614" s="160" t="b">
        <f t="shared" ca="1" si="177"/>
        <v>0</v>
      </c>
      <c r="W1614" s="119" t="b">
        <f t="shared" ca="1" si="178"/>
        <v>0</v>
      </c>
      <c r="X1614" s="119" t="b">
        <f t="shared" ca="1" si="179"/>
        <v>0</v>
      </c>
    </row>
    <row r="1615" spans="2:24" x14ac:dyDescent="0.25">
      <c r="B1615" s="194" t="str">
        <f ca="1" xml:space="preserve"> IF(INDIRECT("FROM_NGS2_SampleSheet!A"&amp;ROW()-5,TRUE)="","",  INDIRECT(    "FROM_NGS2_SampleSheet!"   &amp;  CHAR(64 + MATCH(VLOOKUP(B$6,mapping!$A:$B,2,FALSE),FROM_NGS2_SampleSheet!$1:$1,0))   &amp;  ROW()-5,TRUE)    )</f>
        <v/>
      </c>
      <c r="C1615" s="195" t="str">
        <f ca="1" xml:space="preserve"> IF(INDIRECT("FROM_NGS2_SampleSheet!A"&amp;ROW()-5,TRUE)="","",  INDIRECT(    "FROM_NGS2_SampleSheet!"   &amp;  CHAR(64 + MATCH(VLOOKUP(C$6,mapping!$A:$B,2,FALSE),FROM_NGS2_SampleSheet!$1:$1,0))   &amp;  ROW()-5,TRUE)    )</f>
        <v/>
      </c>
      <c r="D1615" s="195" t="str">
        <f ca="1" xml:space="preserve"> IF(INDIRECT("FROM_NGS2_SampleSheet!A"&amp;ROW()-5,TRUE)="","",  INDIRECT(    "FROM_NGS2_SampleSheet!"   &amp;  CHAR(64 + MATCH(VLOOKUP(D$6,mapping!$A:$B,2,FALSE),FROM_NGS2_SampleSheet!$1:$1,0))   &amp;  ROW()-5,TRUE)    )</f>
        <v/>
      </c>
      <c r="E1615" s="195" t="str">
        <f ca="1" xml:space="preserve"> IF(INDIRECT("FROM_NGS2_SampleSheet!A"&amp;ROW()-5,TRUE)="","",  "e" &amp; INDIRECT(    "FROM_NGS2_SampleSheet!"   &amp;  CHAR(64 + MATCH(VLOOKUP(E$6,mapping!$A:$B,2,FALSE),FROM_NGS2_SampleSheet!$1:$1,0))   &amp;  ROW()-5,TRUE)    )</f>
        <v/>
      </c>
      <c r="F1615" s="195" t="str">
        <f ca="1" xml:space="preserve"> IF(INDIRECT("FROM_NGS2_SampleSheet!A"&amp;ROW()-5,TRUE)="","",  INDIRECT(    "FROM_NGS2_SampleSheet!"   &amp;  CHAR(64 + MATCH(VLOOKUP(F$6,mapping!$A:$B,2,FALSE),FROM_NGS2_SampleSheet!$1:$1,0))   &amp;  ROW()-5,TRUE)    )</f>
        <v/>
      </c>
      <c r="G1615" s="196" t="str">
        <f ca="1" xml:space="preserve"> IF(INDIRECT("FROM_NGS2_SampleSheet!A"&amp;ROW()-5,TRUE)="","",  INDIRECT(    "FROM_NGS2_SampleSheet!"   &amp;  CHAR(64 + MATCH(VLOOKUP(G$6,mapping!$A:$B,2,FALSE),FROM_NGS2_SampleSheet!$1:$1,0))   &amp;  ROW()-5,TRUE)    )</f>
        <v/>
      </c>
      <c r="H1615" s="195"/>
      <c r="I1615" s="213">
        <v>1</v>
      </c>
      <c r="J1615" s="197" t="str">
        <f ca="1">IF(U1615=TRUE,    IF($Y$4&gt;96,"TOO MANY",VLOOKUP(B1615&amp;"_"&amp;C1615&amp;"_"&amp;E1615&amp;"_A",CALC!W:X,2,FALSE)),   "")</f>
        <v/>
      </c>
      <c r="L1615" s="213">
        <v>1</v>
      </c>
      <c r="M1615" s="197" t="str">
        <f ca="1">IF(V1615=TRUE,     IF($Y$4&gt;96,"TOO MANY",VLOOKUP(B1615&amp;"_"&amp;C1615&amp;"_"&amp;E1615&amp;"_B",CALC!W:X,2,FALSE)),    "")</f>
        <v/>
      </c>
      <c r="N1615" s="206"/>
      <c r="O1615" s="213">
        <v>1</v>
      </c>
      <c r="P1615" s="197" t="str">
        <f ca="1">IF(W1615=TRUE,   IF($Y$4&gt;96,"TOO MANY", VLOOKUP(B1615&amp;"_"&amp;C1615&amp;"_"&amp;E1615&amp;"_C",CALC!W:X,2,FALSE)),   "")</f>
        <v/>
      </c>
      <c r="Q1615" s="206"/>
      <c r="R1615" s="119" t="b">
        <f t="shared" ca="1" si="175"/>
        <v>0</v>
      </c>
      <c r="S1615" s="119" t="b">
        <f t="shared" ca="1" si="180"/>
        <v>0</v>
      </c>
      <c r="T1615" s="119" t="b">
        <f t="shared" ca="1" si="181"/>
        <v>0</v>
      </c>
      <c r="U1615" s="119" t="b">
        <f t="shared" ca="1" si="176"/>
        <v>0</v>
      </c>
      <c r="V1615" s="160" t="b">
        <f t="shared" ca="1" si="177"/>
        <v>0</v>
      </c>
      <c r="W1615" s="119" t="b">
        <f t="shared" ca="1" si="178"/>
        <v>0</v>
      </c>
      <c r="X1615" s="119" t="b">
        <f t="shared" ca="1" si="179"/>
        <v>0</v>
      </c>
    </row>
    <row r="1616" spans="2:24" x14ac:dyDescent="0.25">
      <c r="B1616" s="194" t="str">
        <f ca="1" xml:space="preserve"> IF(INDIRECT("FROM_NGS2_SampleSheet!A"&amp;ROW()-5,TRUE)="","",  INDIRECT(    "FROM_NGS2_SampleSheet!"   &amp;  CHAR(64 + MATCH(VLOOKUP(B$6,mapping!$A:$B,2,FALSE),FROM_NGS2_SampleSheet!$1:$1,0))   &amp;  ROW()-5,TRUE)    )</f>
        <v/>
      </c>
      <c r="C1616" s="195" t="str">
        <f ca="1" xml:space="preserve"> IF(INDIRECT("FROM_NGS2_SampleSheet!A"&amp;ROW()-5,TRUE)="","",  INDIRECT(    "FROM_NGS2_SampleSheet!"   &amp;  CHAR(64 + MATCH(VLOOKUP(C$6,mapping!$A:$B,2,FALSE),FROM_NGS2_SampleSheet!$1:$1,0))   &amp;  ROW()-5,TRUE)    )</f>
        <v/>
      </c>
      <c r="D1616" s="195" t="str">
        <f ca="1" xml:space="preserve"> IF(INDIRECT("FROM_NGS2_SampleSheet!A"&amp;ROW()-5,TRUE)="","",  INDIRECT(    "FROM_NGS2_SampleSheet!"   &amp;  CHAR(64 + MATCH(VLOOKUP(D$6,mapping!$A:$B,2,FALSE),FROM_NGS2_SampleSheet!$1:$1,0))   &amp;  ROW()-5,TRUE)    )</f>
        <v/>
      </c>
      <c r="E1616" s="195" t="str">
        <f ca="1" xml:space="preserve"> IF(INDIRECT("FROM_NGS2_SampleSheet!A"&amp;ROW()-5,TRUE)="","",  "e" &amp; INDIRECT(    "FROM_NGS2_SampleSheet!"   &amp;  CHAR(64 + MATCH(VLOOKUP(E$6,mapping!$A:$B,2,FALSE),FROM_NGS2_SampleSheet!$1:$1,0))   &amp;  ROW()-5,TRUE)    )</f>
        <v/>
      </c>
      <c r="F1616" s="195" t="str">
        <f ca="1" xml:space="preserve"> IF(INDIRECT("FROM_NGS2_SampleSheet!A"&amp;ROW()-5,TRUE)="","",  INDIRECT(    "FROM_NGS2_SampleSheet!"   &amp;  CHAR(64 + MATCH(VLOOKUP(F$6,mapping!$A:$B,2,FALSE),FROM_NGS2_SampleSheet!$1:$1,0))   &amp;  ROW()-5,TRUE)    )</f>
        <v/>
      </c>
      <c r="G1616" s="196" t="str">
        <f ca="1" xml:space="preserve"> IF(INDIRECT("FROM_NGS2_SampleSheet!A"&amp;ROW()-5,TRUE)="","",  INDIRECT(    "FROM_NGS2_SampleSheet!"   &amp;  CHAR(64 + MATCH(VLOOKUP(G$6,mapping!$A:$B,2,FALSE),FROM_NGS2_SampleSheet!$1:$1,0))   &amp;  ROW()-5,TRUE)    )</f>
        <v/>
      </c>
      <c r="H1616" s="195"/>
      <c r="I1616" s="213">
        <v>1</v>
      </c>
      <c r="J1616" s="197" t="str">
        <f ca="1">IF(U1616=TRUE,    IF($Y$4&gt;96,"TOO MANY",VLOOKUP(B1616&amp;"_"&amp;C1616&amp;"_"&amp;E1616&amp;"_A",CALC!W:X,2,FALSE)),   "")</f>
        <v/>
      </c>
      <c r="L1616" s="213">
        <v>1</v>
      </c>
      <c r="M1616" s="197" t="str">
        <f ca="1">IF(V1616=TRUE,     IF($Y$4&gt;96,"TOO MANY",VLOOKUP(B1616&amp;"_"&amp;C1616&amp;"_"&amp;E1616&amp;"_B",CALC!W:X,2,FALSE)),    "")</f>
        <v/>
      </c>
      <c r="N1616" s="206"/>
      <c r="O1616" s="213">
        <v>1</v>
      </c>
      <c r="P1616" s="197" t="str">
        <f ca="1">IF(W1616=TRUE,   IF($Y$4&gt;96,"TOO MANY", VLOOKUP(B1616&amp;"_"&amp;C1616&amp;"_"&amp;E1616&amp;"_C",CALC!W:X,2,FALSE)),   "")</f>
        <v/>
      </c>
      <c r="Q1616" s="206"/>
      <c r="R1616" s="119" t="b">
        <f t="shared" ca="1" si="175"/>
        <v>0</v>
      </c>
      <c r="S1616" s="119" t="b">
        <f t="shared" ca="1" si="180"/>
        <v>0</v>
      </c>
      <c r="T1616" s="119" t="b">
        <f t="shared" ca="1" si="181"/>
        <v>0</v>
      </c>
      <c r="U1616" s="119" t="b">
        <f t="shared" ca="1" si="176"/>
        <v>0</v>
      </c>
      <c r="V1616" s="160" t="b">
        <f t="shared" ca="1" si="177"/>
        <v>0</v>
      </c>
      <c r="W1616" s="119" t="b">
        <f t="shared" ca="1" si="178"/>
        <v>0</v>
      </c>
      <c r="X1616" s="119" t="b">
        <f t="shared" ca="1" si="179"/>
        <v>0</v>
      </c>
    </row>
    <row r="1617" spans="2:24" x14ac:dyDescent="0.25">
      <c r="B1617" s="194" t="str">
        <f ca="1" xml:space="preserve"> IF(INDIRECT("FROM_NGS2_SampleSheet!A"&amp;ROW()-5,TRUE)="","",  INDIRECT(    "FROM_NGS2_SampleSheet!"   &amp;  CHAR(64 + MATCH(VLOOKUP(B$6,mapping!$A:$B,2,FALSE),FROM_NGS2_SampleSheet!$1:$1,0))   &amp;  ROW()-5,TRUE)    )</f>
        <v/>
      </c>
      <c r="C1617" s="195" t="str">
        <f ca="1" xml:space="preserve"> IF(INDIRECT("FROM_NGS2_SampleSheet!A"&amp;ROW()-5,TRUE)="","",  INDIRECT(    "FROM_NGS2_SampleSheet!"   &amp;  CHAR(64 + MATCH(VLOOKUP(C$6,mapping!$A:$B,2,FALSE),FROM_NGS2_SampleSheet!$1:$1,0))   &amp;  ROW()-5,TRUE)    )</f>
        <v/>
      </c>
      <c r="D1617" s="195" t="str">
        <f ca="1" xml:space="preserve"> IF(INDIRECT("FROM_NGS2_SampleSheet!A"&amp;ROW()-5,TRUE)="","",  INDIRECT(    "FROM_NGS2_SampleSheet!"   &amp;  CHAR(64 + MATCH(VLOOKUP(D$6,mapping!$A:$B,2,FALSE),FROM_NGS2_SampleSheet!$1:$1,0))   &amp;  ROW()-5,TRUE)    )</f>
        <v/>
      </c>
      <c r="E1617" s="195" t="str">
        <f ca="1" xml:space="preserve"> IF(INDIRECT("FROM_NGS2_SampleSheet!A"&amp;ROW()-5,TRUE)="","",  "e" &amp; INDIRECT(    "FROM_NGS2_SampleSheet!"   &amp;  CHAR(64 + MATCH(VLOOKUP(E$6,mapping!$A:$B,2,FALSE),FROM_NGS2_SampleSheet!$1:$1,0))   &amp;  ROW()-5,TRUE)    )</f>
        <v/>
      </c>
      <c r="F1617" s="195" t="str">
        <f ca="1" xml:space="preserve"> IF(INDIRECT("FROM_NGS2_SampleSheet!A"&amp;ROW()-5,TRUE)="","",  INDIRECT(    "FROM_NGS2_SampleSheet!"   &amp;  CHAR(64 + MATCH(VLOOKUP(F$6,mapping!$A:$B,2,FALSE),FROM_NGS2_SampleSheet!$1:$1,0))   &amp;  ROW()-5,TRUE)    )</f>
        <v/>
      </c>
      <c r="G1617" s="196" t="str">
        <f ca="1" xml:space="preserve"> IF(INDIRECT("FROM_NGS2_SampleSheet!A"&amp;ROW()-5,TRUE)="","",  INDIRECT(    "FROM_NGS2_SampleSheet!"   &amp;  CHAR(64 + MATCH(VLOOKUP(G$6,mapping!$A:$B,2,FALSE),FROM_NGS2_SampleSheet!$1:$1,0))   &amp;  ROW()-5,TRUE)    )</f>
        <v/>
      </c>
      <c r="H1617" s="195"/>
      <c r="I1617" s="213">
        <v>1</v>
      </c>
      <c r="J1617" s="197" t="str">
        <f ca="1">IF(U1617=TRUE,    IF($Y$4&gt;96,"TOO MANY",VLOOKUP(B1617&amp;"_"&amp;C1617&amp;"_"&amp;E1617&amp;"_A",CALC!W:X,2,FALSE)),   "")</f>
        <v/>
      </c>
      <c r="L1617" s="213">
        <v>1</v>
      </c>
      <c r="M1617" s="197" t="str">
        <f ca="1">IF(V1617=TRUE,     IF($Y$4&gt;96,"TOO MANY",VLOOKUP(B1617&amp;"_"&amp;C1617&amp;"_"&amp;E1617&amp;"_B",CALC!W:X,2,FALSE)),    "")</f>
        <v/>
      </c>
      <c r="N1617" s="206"/>
      <c r="O1617" s="213">
        <v>1</v>
      </c>
      <c r="P1617" s="197" t="str">
        <f ca="1">IF(W1617=TRUE,   IF($Y$4&gt;96,"TOO MANY", VLOOKUP(B1617&amp;"_"&amp;C1617&amp;"_"&amp;E1617&amp;"_C",CALC!W:X,2,FALSE)),   "")</f>
        <v/>
      </c>
      <c r="Q1617" s="206"/>
      <c r="R1617" s="119" t="b">
        <f t="shared" ca="1" si="175"/>
        <v>0</v>
      </c>
      <c r="S1617" s="119" t="b">
        <f t="shared" ca="1" si="180"/>
        <v>0</v>
      </c>
      <c r="T1617" s="119" t="b">
        <f t="shared" ca="1" si="181"/>
        <v>0</v>
      </c>
      <c r="U1617" s="119" t="b">
        <f t="shared" ca="1" si="176"/>
        <v>0</v>
      </c>
      <c r="V1617" s="160" t="b">
        <f t="shared" ca="1" si="177"/>
        <v>0</v>
      </c>
      <c r="W1617" s="119" t="b">
        <f t="shared" ca="1" si="178"/>
        <v>0</v>
      </c>
      <c r="X1617" s="119" t="b">
        <f t="shared" ca="1" si="179"/>
        <v>0</v>
      </c>
    </row>
    <row r="1618" spans="2:24" x14ac:dyDescent="0.25">
      <c r="B1618" s="194" t="str">
        <f ca="1" xml:space="preserve"> IF(INDIRECT("FROM_NGS2_SampleSheet!A"&amp;ROW()-5,TRUE)="","",  INDIRECT(    "FROM_NGS2_SampleSheet!"   &amp;  CHAR(64 + MATCH(VLOOKUP(B$6,mapping!$A:$B,2,FALSE),FROM_NGS2_SampleSheet!$1:$1,0))   &amp;  ROW()-5,TRUE)    )</f>
        <v/>
      </c>
      <c r="C1618" s="195" t="str">
        <f ca="1" xml:space="preserve"> IF(INDIRECT("FROM_NGS2_SampleSheet!A"&amp;ROW()-5,TRUE)="","",  INDIRECT(    "FROM_NGS2_SampleSheet!"   &amp;  CHAR(64 + MATCH(VLOOKUP(C$6,mapping!$A:$B,2,FALSE),FROM_NGS2_SampleSheet!$1:$1,0))   &amp;  ROW()-5,TRUE)    )</f>
        <v/>
      </c>
      <c r="D1618" s="195" t="str">
        <f ca="1" xml:space="preserve"> IF(INDIRECT("FROM_NGS2_SampleSheet!A"&amp;ROW()-5,TRUE)="","",  INDIRECT(    "FROM_NGS2_SampleSheet!"   &amp;  CHAR(64 + MATCH(VLOOKUP(D$6,mapping!$A:$B,2,FALSE),FROM_NGS2_SampleSheet!$1:$1,0))   &amp;  ROW()-5,TRUE)    )</f>
        <v/>
      </c>
      <c r="E1618" s="195" t="str">
        <f ca="1" xml:space="preserve"> IF(INDIRECT("FROM_NGS2_SampleSheet!A"&amp;ROW()-5,TRUE)="","",  "e" &amp; INDIRECT(    "FROM_NGS2_SampleSheet!"   &amp;  CHAR(64 + MATCH(VLOOKUP(E$6,mapping!$A:$B,2,FALSE),FROM_NGS2_SampleSheet!$1:$1,0))   &amp;  ROW()-5,TRUE)    )</f>
        <v/>
      </c>
      <c r="F1618" s="195" t="str">
        <f ca="1" xml:space="preserve"> IF(INDIRECT("FROM_NGS2_SampleSheet!A"&amp;ROW()-5,TRUE)="","",  INDIRECT(    "FROM_NGS2_SampleSheet!"   &amp;  CHAR(64 + MATCH(VLOOKUP(F$6,mapping!$A:$B,2,FALSE),FROM_NGS2_SampleSheet!$1:$1,0))   &amp;  ROW()-5,TRUE)    )</f>
        <v/>
      </c>
      <c r="G1618" s="196" t="str">
        <f ca="1" xml:space="preserve"> IF(INDIRECT("FROM_NGS2_SampleSheet!A"&amp;ROW()-5,TRUE)="","",  INDIRECT(    "FROM_NGS2_SampleSheet!"   &amp;  CHAR(64 + MATCH(VLOOKUP(G$6,mapping!$A:$B,2,FALSE),FROM_NGS2_SampleSheet!$1:$1,0))   &amp;  ROW()-5,TRUE)    )</f>
        <v/>
      </c>
      <c r="H1618" s="195"/>
      <c r="I1618" s="213">
        <v>1</v>
      </c>
      <c r="J1618" s="197" t="str">
        <f ca="1">IF(U1618=TRUE,    IF($Y$4&gt;96,"TOO MANY",VLOOKUP(B1618&amp;"_"&amp;C1618&amp;"_"&amp;E1618&amp;"_A",CALC!W:X,2,FALSE)),   "")</f>
        <v/>
      </c>
      <c r="L1618" s="213">
        <v>1</v>
      </c>
      <c r="M1618" s="197" t="str">
        <f ca="1">IF(V1618=TRUE,     IF($Y$4&gt;96,"TOO MANY",VLOOKUP(B1618&amp;"_"&amp;C1618&amp;"_"&amp;E1618&amp;"_B",CALC!W:X,2,FALSE)),    "")</f>
        <v/>
      </c>
      <c r="N1618" s="206"/>
      <c r="O1618" s="213">
        <v>1</v>
      </c>
      <c r="P1618" s="197" t="str">
        <f ca="1">IF(W1618=TRUE,   IF($Y$4&gt;96,"TOO MANY", VLOOKUP(B1618&amp;"_"&amp;C1618&amp;"_"&amp;E1618&amp;"_C",CALC!W:X,2,FALSE)),   "")</f>
        <v/>
      </c>
      <c r="Q1618" s="206"/>
      <c r="R1618" s="119" t="b">
        <f t="shared" ca="1" si="175"/>
        <v>0</v>
      </c>
      <c r="S1618" s="119" t="b">
        <f t="shared" ca="1" si="180"/>
        <v>0</v>
      </c>
      <c r="T1618" s="119" t="b">
        <f t="shared" ca="1" si="181"/>
        <v>0</v>
      </c>
      <c r="U1618" s="119" t="b">
        <f t="shared" ca="1" si="176"/>
        <v>0</v>
      </c>
      <c r="V1618" s="160" t="b">
        <f t="shared" ca="1" si="177"/>
        <v>0</v>
      </c>
      <c r="W1618" s="119" t="b">
        <f t="shared" ca="1" si="178"/>
        <v>0</v>
      </c>
      <c r="X1618" s="119" t="b">
        <f t="shared" ca="1" si="179"/>
        <v>0</v>
      </c>
    </row>
    <row r="1619" spans="2:24" x14ac:dyDescent="0.25">
      <c r="B1619" s="194" t="str">
        <f ca="1" xml:space="preserve"> IF(INDIRECT("FROM_NGS2_SampleSheet!A"&amp;ROW()-5,TRUE)="","",  INDIRECT(    "FROM_NGS2_SampleSheet!"   &amp;  CHAR(64 + MATCH(VLOOKUP(B$6,mapping!$A:$B,2,FALSE),FROM_NGS2_SampleSheet!$1:$1,0))   &amp;  ROW()-5,TRUE)    )</f>
        <v/>
      </c>
      <c r="C1619" s="195" t="str">
        <f ca="1" xml:space="preserve"> IF(INDIRECT("FROM_NGS2_SampleSheet!A"&amp;ROW()-5,TRUE)="","",  INDIRECT(    "FROM_NGS2_SampleSheet!"   &amp;  CHAR(64 + MATCH(VLOOKUP(C$6,mapping!$A:$B,2,FALSE),FROM_NGS2_SampleSheet!$1:$1,0))   &amp;  ROW()-5,TRUE)    )</f>
        <v/>
      </c>
      <c r="D1619" s="195" t="str">
        <f ca="1" xml:space="preserve"> IF(INDIRECT("FROM_NGS2_SampleSheet!A"&amp;ROW()-5,TRUE)="","",  INDIRECT(    "FROM_NGS2_SampleSheet!"   &amp;  CHAR(64 + MATCH(VLOOKUP(D$6,mapping!$A:$B,2,FALSE),FROM_NGS2_SampleSheet!$1:$1,0))   &amp;  ROW()-5,TRUE)    )</f>
        <v/>
      </c>
      <c r="E1619" s="195" t="str">
        <f ca="1" xml:space="preserve"> IF(INDIRECT("FROM_NGS2_SampleSheet!A"&amp;ROW()-5,TRUE)="","",  "e" &amp; INDIRECT(    "FROM_NGS2_SampleSheet!"   &amp;  CHAR(64 + MATCH(VLOOKUP(E$6,mapping!$A:$B,2,FALSE),FROM_NGS2_SampleSheet!$1:$1,0))   &amp;  ROW()-5,TRUE)    )</f>
        <v/>
      </c>
      <c r="F1619" s="195" t="str">
        <f ca="1" xml:space="preserve"> IF(INDIRECT("FROM_NGS2_SampleSheet!A"&amp;ROW()-5,TRUE)="","",  INDIRECT(    "FROM_NGS2_SampleSheet!"   &amp;  CHAR(64 + MATCH(VLOOKUP(F$6,mapping!$A:$B,2,FALSE),FROM_NGS2_SampleSheet!$1:$1,0))   &amp;  ROW()-5,TRUE)    )</f>
        <v/>
      </c>
      <c r="G1619" s="196" t="str">
        <f ca="1" xml:space="preserve"> IF(INDIRECT("FROM_NGS2_SampleSheet!A"&amp;ROW()-5,TRUE)="","",  INDIRECT(    "FROM_NGS2_SampleSheet!"   &amp;  CHAR(64 + MATCH(VLOOKUP(G$6,mapping!$A:$B,2,FALSE),FROM_NGS2_SampleSheet!$1:$1,0))   &amp;  ROW()-5,TRUE)    )</f>
        <v/>
      </c>
      <c r="H1619" s="195"/>
      <c r="I1619" s="213">
        <v>1</v>
      </c>
      <c r="J1619" s="197" t="str">
        <f ca="1">IF(U1619=TRUE,    IF($Y$4&gt;96,"TOO MANY",VLOOKUP(B1619&amp;"_"&amp;C1619&amp;"_"&amp;E1619&amp;"_A",CALC!W:X,2,FALSE)),   "")</f>
        <v/>
      </c>
      <c r="L1619" s="213">
        <v>1</v>
      </c>
      <c r="M1619" s="197" t="str">
        <f ca="1">IF(V1619=TRUE,     IF($Y$4&gt;96,"TOO MANY",VLOOKUP(B1619&amp;"_"&amp;C1619&amp;"_"&amp;E1619&amp;"_B",CALC!W:X,2,FALSE)),    "")</f>
        <v/>
      </c>
      <c r="N1619" s="206"/>
      <c r="O1619" s="213">
        <v>1</v>
      </c>
      <c r="P1619" s="197" t="str">
        <f ca="1">IF(W1619=TRUE,   IF($Y$4&gt;96,"TOO MANY", VLOOKUP(B1619&amp;"_"&amp;C1619&amp;"_"&amp;E1619&amp;"_C",CALC!W:X,2,FALSE)),   "")</f>
        <v/>
      </c>
      <c r="Q1619" s="206"/>
      <c r="R1619" s="119" t="b">
        <f t="shared" ca="1" si="175"/>
        <v>0</v>
      </c>
      <c r="S1619" s="119" t="b">
        <f t="shared" ca="1" si="180"/>
        <v>0</v>
      </c>
      <c r="T1619" s="119" t="b">
        <f t="shared" ca="1" si="181"/>
        <v>0</v>
      </c>
      <c r="U1619" s="119" t="b">
        <f t="shared" ca="1" si="176"/>
        <v>0</v>
      </c>
      <c r="V1619" s="160" t="b">
        <f t="shared" ca="1" si="177"/>
        <v>0</v>
      </c>
      <c r="W1619" s="119" t="b">
        <f t="shared" ca="1" si="178"/>
        <v>0</v>
      </c>
      <c r="X1619" s="119" t="b">
        <f t="shared" ca="1" si="179"/>
        <v>0</v>
      </c>
    </row>
    <row r="1620" spans="2:24" x14ac:dyDescent="0.25">
      <c r="B1620" s="194" t="str">
        <f ca="1" xml:space="preserve"> IF(INDIRECT("FROM_NGS2_SampleSheet!A"&amp;ROW()-5,TRUE)="","",  INDIRECT(    "FROM_NGS2_SampleSheet!"   &amp;  CHAR(64 + MATCH(VLOOKUP(B$6,mapping!$A:$B,2,FALSE),FROM_NGS2_SampleSheet!$1:$1,0))   &amp;  ROW()-5,TRUE)    )</f>
        <v/>
      </c>
      <c r="C1620" s="195" t="str">
        <f ca="1" xml:space="preserve"> IF(INDIRECT("FROM_NGS2_SampleSheet!A"&amp;ROW()-5,TRUE)="","",  INDIRECT(    "FROM_NGS2_SampleSheet!"   &amp;  CHAR(64 + MATCH(VLOOKUP(C$6,mapping!$A:$B,2,FALSE),FROM_NGS2_SampleSheet!$1:$1,0))   &amp;  ROW()-5,TRUE)    )</f>
        <v/>
      </c>
      <c r="D1620" s="195" t="str">
        <f ca="1" xml:space="preserve"> IF(INDIRECT("FROM_NGS2_SampleSheet!A"&amp;ROW()-5,TRUE)="","",  INDIRECT(    "FROM_NGS2_SampleSheet!"   &amp;  CHAR(64 + MATCH(VLOOKUP(D$6,mapping!$A:$B,2,FALSE),FROM_NGS2_SampleSheet!$1:$1,0))   &amp;  ROW()-5,TRUE)    )</f>
        <v/>
      </c>
      <c r="E1620" s="195" t="str">
        <f ca="1" xml:space="preserve"> IF(INDIRECT("FROM_NGS2_SampleSheet!A"&amp;ROW()-5,TRUE)="","",  "e" &amp; INDIRECT(    "FROM_NGS2_SampleSheet!"   &amp;  CHAR(64 + MATCH(VLOOKUP(E$6,mapping!$A:$B,2,FALSE),FROM_NGS2_SampleSheet!$1:$1,0))   &amp;  ROW()-5,TRUE)    )</f>
        <v/>
      </c>
      <c r="F1620" s="195" t="str">
        <f ca="1" xml:space="preserve"> IF(INDIRECT("FROM_NGS2_SampleSheet!A"&amp;ROW()-5,TRUE)="","",  INDIRECT(    "FROM_NGS2_SampleSheet!"   &amp;  CHAR(64 + MATCH(VLOOKUP(F$6,mapping!$A:$B,2,FALSE),FROM_NGS2_SampleSheet!$1:$1,0))   &amp;  ROW()-5,TRUE)    )</f>
        <v/>
      </c>
      <c r="G1620" s="196" t="str">
        <f ca="1" xml:space="preserve"> IF(INDIRECT("FROM_NGS2_SampleSheet!A"&amp;ROW()-5,TRUE)="","",  INDIRECT(    "FROM_NGS2_SampleSheet!"   &amp;  CHAR(64 + MATCH(VLOOKUP(G$6,mapping!$A:$B,2,FALSE),FROM_NGS2_SampleSheet!$1:$1,0))   &amp;  ROW()-5,TRUE)    )</f>
        <v/>
      </c>
      <c r="H1620" s="195"/>
      <c r="I1620" s="213">
        <v>1</v>
      </c>
      <c r="J1620" s="197" t="str">
        <f ca="1">IF(U1620=TRUE,    IF($Y$4&gt;96,"TOO MANY",VLOOKUP(B1620&amp;"_"&amp;C1620&amp;"_"&amp;E1620&amp;"_A",CALC!W:X,2,FALSE)),   "")</f>
        <v/>
      </c>
      <c r="L1620" s="213">
        <v>1</v>
      </c>
      <c r="M1620" s="197" t="str">
        <f ca="1">IF(V1620=TRUE,     IF($Y$4&gt;96,"TOO MANY",VLOOKUP(B1620&amp;"_"&amp;C1620&amp;"_"&amp;E1620&amp;"_B",CALC!W:X,2,FALSE)),    "")</f>
        <v/>
      </c>
      <c r="N1620" s="206"/>
      <c r="O1620" s="213">
        <v>1</v>
      </c>
      <c r="P1620" s="197" t="str">
        <f ca="1">IF(W1620=TRUE,   IF($Y$4&gt;96,"TOO MANY", VLOOKUP(B1620&amp;"_"&amp;C1620&amp;"_"&amp;E1620&amp;"_C",CALC!W:X,2,FALSE)),   "")</f>
        <v/>
      </c>
      <c r="Q1620" s="206"/>
      <c r="R1620" s="119" t="b">
        <f t="shared" ca="1" si="175"/>
        <v>0</v>
      </c>
      <c r="S1620" s="119" t="b">
        <f t="shared" ca="1" si="180"/>
        <v>0</v>
      </c>
      <c r="T1620" s="119" t="b">
        <f t="shared" ca="1" si="181"/>
        <v>0</v>
      </c>
      <c r="U1620" s="119" t="b">
        <f t="shared" ca="1" si="176"/>
        <v>0</v>
      </c>
      <c r="V1620" s="160" t="b">
        <f t="shared" ca="1" si="177"/>
        <v>0</v>
      </c>
      <c r="W1620" s="119" t="b">
        <f t="shared" ca="1" si="178"/>
        <v>0</v>
      </c>
      <c r="X1620" s="119" t="b">
        <f t="shared" ca="1" si="179"/>
        <v>0</v>
      </c>
    </row>
    <row r="1621" spans="2:24" x14ac:dyDescent="0.25">
      <c r="B1621" s="194" t="str">
        <f ca="1" xml:space="preserve"> IF(INDIRECT("FROM_NGS2_SampleSheet!A"&amp;ROW()-5,TRUE)="","",  INDIRECT(    "FROM_NGS2_SampleSheet!"   &amp;  CHAR(64 + MATCH(VLOOKUP(B$6,mapping!$A:$B,2,FALSE),FROM_NGS2_SampleSheet!$1:$1,0))   &amp;  ROW()-5,TRUE)    )</f>
        <v/>
      </c>
      <c r="C1621" s="195" t="str">
        <f ca="1" xml:space="preserve"> IF(INDIRECT("FROM_NGS2_SampleSheet!A"&amp;ROW()-5,TRUE)="","",  INDIRECT(    "FROM_NGS2_SampleSheet!"   &amp;  CHAR(64 + MATCH(VLOOKUP(C$6,mapping!$A:$B,2,FALSE),FROM_NGS2_SampleSheet!$1:$1,0))   &amp;  ROW()-5,TRUE)    )</f>
        <v/>
      </c>
      <c r="D1621" s="195" t="str">
        <f ca="1" xml:space="preserve"> IF(INDIRECT("FROM_NGS2_SampleSheet!A"&amp;ROW()-5,TRUE)="","",  INDIRECT(    "FROM_NGS2_SampleSheet!"   &amp;  CHAR(64 + MATCH(VLOOKUP(D$6,mapping!$A:$B,2,FALSE),FROM_NGS2_SampleSheet!$1:$1,0))   &amp;  ROW()-5,TRUE)    )</f>
        <v/>
      </c>
      <c r="E1621" s="195" t="str">
        <f ca="1" xml:space="preserve"> IF(INDIRECT("FROM_NGS2_SampleSheet!A"&amp;ROW()-5,TRUE)="","",  "e" &amp; INDIRECT(    "FROM_NGS2_SampleSheet!"   &amp;  CHAR(64 + MATCH(VLOOKUP(E$6,mapping!$A:$B,2,FALSE),FROM_NGS2_SampleSheet!$1:$1,0))   &amp;  ROW()-5,TRUE)    )</f>
        <v/>
      </c>
      <c r="F1621" s="195" t="str">
        <f ca="1" xml:space="preserve"> IF(INDIRECT("FROM_NGS2_SampleSheet!A"&amp;ROW()-5,TRUE)="","",  INDIRECT(    "FROM_NGS2_SampleSheet!"   &amp;  CHAR(64 + MATCH(VLOOKUP(F$6,mapping!$A:$B,2,FALSE),FROM_NGS2_SampleSheet!$1:$1,0))   &amp;  ROW()-5,TRUE)    )</f>
        <v/>
      </c>
      <c r="G1621" s="196" t="str">
        <f ca="1" xml:space="preserve"> IF(INDIRECT("FROM_NGS2_SampleSheet!A"&amp;ROW()-5,TRUE)="","",  INDIRECT(    "FROM_NGS2_SampleSheet!"   &amp;  CHAR(64 + MATCH(VLOOKUP(G$6,mapping!$A:$B,2,FALSE),FROM_NGS2_SampleSheet!$1:$1,0))   &amp;  ROW()-5,TRUE)    )</f>
        <v/>
      </c>
      <c r="H1621" s="195"/>
      <c r="I1621" s="213">
        <v>1</v>
      </c>
      <c r="J1621" s="197" t="str">
        <f ca="1">IF(U1621=TRUE,    IF($Y$4&gt;96,"TOO MANY",VLOOKUP(B1621&amp;"_"&amp;C1621&amp;"_"&amp;E1621&amp;"_A",CALC!W:X,2,FALSE)),   "")</f>
        <v/>
      </c>
      <c r="L1621" s="213">
        <v>1</v>
      </c>
      <c r="M1621" s="197" t="str">
        <f ca="1">IF(V1621=TRUE,     IF($Y$4&gt;96,"TOO MANY",VLOOKUP(B1621&amp;"_"&amp;C1621&amp;"_"&amp;E1621&amp;"_B",CALC!W:X,2,FALSE)),    "")</f>
        <v/>
      </c>
      <c r="N1621" s="206"/>
      <c r="O1621" s="213">
        <v>1</v>
      </c>
      <c r="P1621" s="197" t="str">
        <f ca="1">IF(W1621=TRUE,   IF($Y$4&gt;96,"TOO MANY", VLOOKUP(B1621&amp;"_"&amp;C1621&amp;"_"&amp;E1621&amp;"_C",CALC!W:X,2,FALSE)),   "")</f>
        <v/>
      </c>
      <c r="Q1621" s="206"/>
      <c r="R1621" s="119" t="b">
        <f t="shared" ca="1" si="175"/>
        <v>0</v>
      </c>
      <c r="S1621" s="119" t="b">
        <f t="shared" ca="1" si="180"/>
        <v>0</v>
      </c>
      <c r="T1621" s="119" t="b">
        <f t="shared" ca="1" si="181"/>
        <v>0</v>
      </c>
      <c r="U1621" s="119" t="b">
        <f t="shared" ca="1" si="176"/>
        <v>0</v>
      </c>
      <c r="V1621" s="160" t="b">
        <f t="shared" ca="1" si="177"/>
        <v>0</v>
      </c>
      <c r="W1621" s="119" t="b">
        <f t="shared" ca="1" si="178"/>
        <v>0</v>
      </c>
      <c r="X1621" s="119" t="b">
        <f t="shared" ca="1" si="179"/>
        <v>0</v>
      </c>
    </row>
    <row r="1622" spans="2:24" x14ac:dyDescent="0.25">
      <c r="B1622" s="194" t="str">
        <f ca="1" xml:space="preserve"> IF(INDIRECT("FROM_NGS2_SampleSheet!A"&amp;ROW()-5,TRUE)="","",  INDIRECT(    "FROM_NGS2_SampleSheet!"   &amp;  CHAR(64 + MATCH(VLOOKUP(B$6,mapping!$A:$B,2,FALSE),FROM_NGS2_SampleSheet!$1:$1,0))   &amp;  ROW()-5,TRUE)    )</f>
        <v/>
      </c>
      <c r="C1622" s="195" t="str">
        <f ca="1" xml:space="preserve"> IF(INDIRECT("FROM_NGS2_SampleSheet!A"&amp;ROW()-5,TRUE)="","",  INDIRECT(    "FROM_NGS2_SampleSheet!"   &amp;  CHAR(64 + MATCH(VLOOKUP(C$6,mapping!$A:$B,2,FALSE),FROM_NGS2_SampleSheet!$1:$1,0))   &amp;  ROW()-5,TRUE)    )</f>
        <v/>
      </c>
      <c r="D1622" s="195" t="str">
        <f ca="1" xml:space="preserve"> IF(INDIRECT("FROM_NGS2_SampleSheet!A"&amp;ROW()-5,TRUE)="","",  INDIRECT(    "FROM_NGS2_SampleSheet!"   &amp;  CHAR(64 + MATCH(VLOOKUP(D$6,mapping!$A:$B,2,FALSE),FROM_NGS2_SampleSheet!$1:$1,0))   &amp;  ROW()-5,TRUE)    )</f>
        <v/>
      </c>
      <c r="E1622" s="195" t="str">
        <f ca="1" xml:space="preserve"> IF(INDIRECT("FROM_NGS2_SampleSheet!A"&amp;ROW()-5,TRUE)="","",  "e" &amp; INDIRECT(    "FROM_NGS2_SampleSheet!"   &amp;  CHAR(64 + MATCH(VLOOKUP(E$6,mapping!$A:$B,2,FALSE),FROM_NGS2_SampleSheet!$1:$1,0))   &amp;  ROW()-5,TRUE)    )</f>
        <v/>
      </c>
      <c r="F1622" s="195" t="str">
        <f ca="1" xml:space="preserve"> IF(INDIRECT("FROM_NGS2_SampleSheet!A"&amp;ROW()-5,TRUE)="","",  INDIRECT(    "FROM_NGS2_SampleSheet!"   &amp;  CHAR(64 + MATCH(VLOOKUP(F$6,mapping!$A:$B,2,FALSE),FROM_NGS2_SampleSheet!$1:$1,0))   &amp;  ROW()-5,TRUE)    )</f>
        <v/>
      </c>
      <c r="G1622" s="196" t="str">
        <f ca="1" xml:space="preserve"> IF(INDIRECT("FROM_NGS2_SampleSheet!A"&amp;ROW()-5,TRUE)="","",  INDIRECT(    "FROM_NGS2_SampleSheet!"   &amp;  CHAR(64 + MATCH(VLOOKUP(G$6,mapping!$A:$B,2,FALSE),FROM_NGS2_SampleSheet!$1:$1,0))   &amp;  ROW()-5,TRUE)    )</f>
        <v/>
      </c>
      <c r="H1622" s="195"/>
      <c r="I1622" s="213">
        <v>1</v>
      </c>
      <c r="J1622" s="197" t="str">
        <f ca="1">IF(U1622=TRUE,    IF($Y$4&gt;96,"TOO MANY",VLOOKUP(B1622&amp;"_"&amp;C1622&amp;"_"&amp;E1622&amp;"_A",CALC!W:X,2,FALSE)),   "")</f>
        <v/>
      </c>
      <c r="L1622" s="213">
        <v>1</v>
      </c>
      <c r="M1622" s="197" t="str">
        <f ca="1">IF(V1622=TRUE,     IF($Y$4&gt;96,"TOO MANY",VLOOKUP(B1622&amp;"_"&amp;C1622&amp;"_"&amp;E1622&amp;"_B",CALC!W:X,2,FALSE)),    "")</f>
        <v/>
      </c>
      <c r="N1622" s="206"/>
      <c r="O1622" s="213">
        <v>1</v>
      </c>
      <c r="P1622" s="197" t="str">
        <f ca="1">IF(W1622=TRUE,   IF($Y$4&gt;96,"TOO MANY", VLOOKUP(B1622&amp;"_"&amp;C1622&amp;"_"&amp;E1622&amp;"_C",CALC!W:X,2,FALSE)),   "")</f>
        <v/>
      </c>
      <c r="Q1622" s="206"/>
      <c r="R1622" s="119" t="b">
        <f t="shared" ca="1" si="175"/>
        <v>0</v>
      </c>
      <c r="S1622" s="119" t="b">
        <f t="shared" ca="1" si="180"/>
        <v>0</v>
      </c>
      <c r="T1622" s="119" t="b">
        <f t="shared" ca="1" si="181"/>
        <v>0</v>
      </c>
      <c r="U1622" s="119" t="b">
        <f t="shared" ca="1" si="176"/>
        <v>0</v>
      </c>
      <c r="V1622" s="160" t="b">
        <f t="shared" ca="1" si="177"/>
        <v>0</v>
      </c>
      <c r="W1622" s="119" t="b">
        <f t="shared" ca="1" si="178"/>
        <v>0</v>
      </c>
      <c r="X1622" s="119" t="b">
        <f t="shared" ca="1" si="179"/>
        <v>0</v>
      </c>
    </row>
    <row r="1623" spans="2:24" x14ac:dyDescent="0.25">
      <c r="B1623" s="194" t="str">
        <f ca="1" xml:space="preserve"> IF(INDIRECT("FROM_NGS2_SampleSheet!A"&amp;ROW()-5,TRUE)="","",  INDIRECT(    "FROM_NGS2_SampleSheet!"   &amp;  CHAR(64 + MATCH(VLOOKUP(B$6,mapping!$A:$B,2,FALSE),FROM_NGS2_SampleSheet!$1:$1,0))   &amp;  ROW()-5,TRUE)    )</f>
        <v/>
      </c>
      <c r="C1623" s="195" t="str">
        <f ca="1" xml:space="preserve"> IF(INDIRECT("FROM_NGS2_SampleSheet!A"&amp;ROW()-5,TRUE)="","",  INDIRECT(    "FROM_NGS2_SampleSheet!"   &amp;  CHAR(64 + MATCH(VLOOKUP(C$6,mapping!$A:$B,2,FALSE),FROM_NGS2_SampleSheet!$1:$1,0))   &amp;  ROW()-5,TRUE)    )</f>
        <v/>
      </c>
      <c r="D1623" s="195" t="str">
        <f ca="1" xml:space="preserve"> IF(INDIRECT("FROM_NGS2_SampleSheet!A"&amp;ROW()-5,TRUE)="","",  INDIRECT(    "FROM_NGS2_SampleSheet!"   &amp;  CHAR(64 + MATCH(VLOOKUP(D$6,mapping!$A:$B,2,FALSE),FROM_NGS2_SampleSheet!$1:$1,0))   &amp;  ROW()-5,TRUE)    )</f>
        <v/>
      </c>
      <c r="E1623" s="195" t="str">
        <f ca="1" xml:space="preserve"> IF(INDIRECT("FROM_NGS2_SampleSheet!A"&amp;ROW()-5,TRUE)="","",  "e" &amp; INDIRECT(    "FROM_NGS2_SampleSheet!"   &amp;  CHAR(64 + MATCH(VLOOKUP(E$6,mapping!$A:$B,2,FALSE),FROM_NGS2_SampleSheet!$1:$1,0))   &amp;  ROW()-5,TRUE)    )</f>
        <v/>
      </c>
      <c r="F1623" s="195" t="str">
        <f ca="1" xml:space="preserve"> IF(INDIRECT("FROM_NGS2_SampleSheet!A"&amp;ROW()-5,TRUE)="","",  INDIRECT(    "FROM_NGS2_SampleSheet!"   &amp;  CHAR(64 + MATCH(VLOOKUP(F$6,mapping!$A:$B,2,FALSE),FROM_NGS2_SampleSheet!$1:$1,0))   &amp;  ROW()-5,TRUE)    )</f>
        <v/>
      </c>
      <c r="G1623" s="196" t="str">
        <f ca="1" xml:space="preserve"> IF(INDIRECT("FROM_NGS2_SampleSheet!A"&amp;ROW()-5,TRUE)="","",  INDIRECT(    "FROM_NGS2_SampleSheet!"   &amp;  CHAR(64 + MATCH(VLOOKUP(G$6,mapping!$A:$B,2,FALSE),FROM_NGS2_SampleSheet!$1:$1,0))   &amp;  ROW()-5,TRUE)    )</f>
        <v/>
      </c>
      <c r="H1623" s="195"/>
      <c r="I1623" s="213">
        <v>1</v>
      </c>
      <c r="J1623" s="197" t="str">
        <f ca="1">IF(U1623=TRUE,    IF($Y$4&gt;96,"TOO MANY",VLOOKUP(B1623&amp;"_"&amp;C1623&amp;"_"&amp;E1623&amp;"_A",CALC!W:X,2,FALSE)),   "")</f>
        <v/>
      </c>
      <c r="L1623" s="213">
        <v>1</v>
      </c>
      <c r="M1623" s="197" t="str">
        <f ca="1">IF(V1623=TRUE,     IF($Y$4&gt;96,"TOO MANY",VLOOKUP(B1623&amp;"_"&amp;C1623&amp;"_"&amp;E1623&amp;"_B",CALC!W:X,2,FALSE)),    "")</f>
        <v/>
      </c>
      <c r="N1623" s="206"/>
      <c r="O1623" s="213">
        <v>1</v>
      </c>
      <c r="P1623" s="197" t="str">
        <f ca="1">IF(W1623=TRUE,   IF($Y$4&gt;96,"TOO MANY", VLOOKUP(B1623&amp;"_"&amp;C1623&amp;"_"&amp;E1623&amp;"_C",CALC!W:X,2,FALSE)),   "")</f>
        <v/>
      </c>
      <c r="Q1623" s="206"/>
      <c r="R1623" s="119" t="b">
        <f t="shared" ca="1" si="175"/>
        <v>0</v>
      </c>
      <c r="S1623" s="119" t="b">
        <f t="shared" ca="1" si="180"/>
        <v>0</v>
      </c>
      <c r="T1623" s="119" t="b">
        <f t="shared" ca="1" si="181"/>
        <v>0</v>
      </c>
      <c r="U1623" s="119" t="b">
        <f t="shared" ca="1" si="176"/>
        <v>0</v>
      </c>
      <c r="V1623" s="160" t="b">
        <f t="shared" ca="1" si="177"/>
        <v>0</v>
      </c>
      <c r="W1623" s="119" t="b">
        <f t="shared" ca="1" si="178"/>
        <v>0</v>
      </c>
      <c r="X1623" s="119" t="b">
        <f t="shared" ca="1" si="179"/>
        <v>0</v>
      </c>
    </row>
    <row r="1624" spans="2:24" x14ac:dyDescent="0.25">
      <c r="B1624" s="194" t="str">
        <f ca="1" xml:space="preserve"> IF(INDIRECT("FROM_NGS2_SampleSheet!A"&amp;ROW()-5,TRUE)="","",  INDIRECT(    "FROM_NGS2_SampleSheet!"   &amp;  CHAR(64 + MATCH(VLOOKUP(B$6,mapping!$A:$B,2,FALSE),FROM_NGS2_SampleSheet!$1:$1,0))   &amp;  ROW()-5,TRUE)    )</f>
        <v/>
      </c>
      <c r="C1624" s="195" t="str">
        <f ca="1" xml:space="preserve"> IF(INDIRECT("FROM_NGS2_SampleSheet!A"&amp;ROW()-5,TRUE)="","",  INDIRECT(    "FROM_NGS2_SampleSheet!"   &amp;  CHAR(64 + MATCH(VLOOKUP(C$6,mapping!$A:$B,2,FALSE),FROM_NGS2_SampleSheet!$1:$1,0))   &amp;  ROW()-5,TRUE)    )</f>
        <v/>
      </c>
      <c r="D1624" s="195" t="str">
        <f ca="1" xml:space="preserve"> IF(INDIRECT("FROM_NGS2_SampleSheet!A"&amp;ROW()-5,TRUE)="","",  INDIRECT(    "FROM_NGS2_SampleSheet!"   &amp;  CHAR(64 + MATCH(VLOOKUP(D$6,mapping!$A:$B,2,FALSE),FROM_NGS2_SampleSheet!$1:$1,0))   &amp;  ROW()-5,TRUE)    )</f>
        <v/>
      </c>
      <c r="E1624" s="195" t="str">
        <f ca="1" xml:space="preserve"> IF(INDIRECT("FROM_NGS2_SampleSheet!A"&amp;ROW()-5,TRUE)="","",  "e" &amp; INDIRECT(    "FROM_NGS2_SampleSheet!"   &amp;  CHAR(64 + MATCH(VLOOKUP(E$6,mapping!$A:$B,2,FALSE),FROM_NGS2_SampleSheet!$1:$1,0))   &amp;  ROW()-5,TRUE)    )</f>
        <v/>
      </c>
      <c r="F1624" s="195" t="str">
        <f ca="1" xml:space="preserve"> IF(INDIRECT("FROM_NGS2_SampleSheet!A"&amp;ROW()-5,TRUE)="","",  INDIRECT(    "FROM_NGS2_SampleSheet!"   &amp;  CHAR(64 + MATCH(VLOOKUP(F$6,mapping!$A:$B,2,FALSE),FROM_NGS2_SampleSheet!$1:$1,0))   &amp;  ROW()-5,TRUE)    )</f>
        <v/>
      </c>
      <c r="G1624" s="196" t="str">
        <f ca="1" xml:space="preserve"> IF(INDIRECT("FROM_NGS2_SampleSheet!A"&amp;ROW()-5,TRUE)="","",  INDIRECT(    "FROM_NGS2_SampleSheet!"   &amp;  CHAR(64 + MATCH(VLOOKUP(G$6,mapping!$A:$B,2,FALSE),FROM_NGS2_SampleSheet!$1:$1,0))   &amp;  ROW()-5,TRUE)    )</f>
        <v/>
      </c>
      <c r="H1624" s="195"/>
      <c r="I1624" s="213">
        <v>1</v>
      </c>
      <c r="J1624" s="197" t="str">
        <f ca="1">IF(U1624=TRUE,    IF($Y$4&gt;96,"TOO MANY",VLOOKUP(B1624&amp;"_"&amp;C1624&amp;"_"&amp;E1624&amp;"_A",CALC!W:X,2,FALSE)),   "")</f>
        <v/>
      </c>
      <c r="L1624" s="213">
        <v>1</v>
      </c>
      <c r="M1624" s="197" t="str">
        <f ca="1">IF(V1624=TRUE,     IF($Y$4&gt;96,"TOO MANY",VLOOKUP(B1624&amp;"_"&amp;C1624&amp;"_"&amp;E1624&amp;"_B",CALC!W:X,2,FALSE)),    "")</f>
        <v/>
      </c>
      <c r="N1624" s="206"/>
      <c r="O1624" s="213">
        <v>1</v>
      </c>
      <c r="P1624" s="197" t="str">
        <f ca="1">IF(W1624=TRUE,   IF($Y$4&gt;96,"TOO MANY", VLOOKUP(B1624&amp;"_"&amp;C1624&amp;"_"&amp;E1624&amp;"_C",CALC!W:X,2,FALSE)),   "")</f>
        <v/>
      </c>
      <c r="Q1624" s="206"/>
      <c r="R1624" s="119" t="b">
        <f t="shared" ca="1" si="175"/>
        <v>0</v>
      </c>
      <c r="S1624" s="119" t="b">
        <f t="shared" ca="1" si="180"/>
        <v>0</v>
      </c>
      <c r="T1624" s="119" t="b">
        <f t="shared" ca="1" si="181"/>
        <v>0</v>
      </c>
      <c r="U1624" s="119" t="b">
        <f t="shared" ca="1" si="176"/>
        <v>0</v>
      </c>
      <c r="V1624" s="160" t="b">
        <f t="shared" ca="1" si="177"/>
        <v>0</v>
      </c>
      <c r="W1624" s="119" t="b">
        <f t="shared" ca="1" si="178"/>
        <v>0</v>
      </c>
      <c r="X1624" s="119" t="b">
        <f t="shared" ca="1" si="179"/>
        <v>0</v>
      </c>
    </row>
    <row r="1625" spans="2:24" x14ac:dyDescent="0.25">
      <c r="B1625" s="194" t="str">
        <f ca="1" xml:space="preserve"> IF(INDIRECT("FROM_NGS2_SampleSheet!A"&amp;ROW()-5,TRUE)="","",  INDIRECT(    "FROM_NGS2_SampleSheet!"   &amp;  CHAR(64 + MATCH(VLOOKUP(B$6,mapping!$A:$B,2,FALSE),FROM_NGS2_SampleSheet!$1:$1,0))   &amp;  ROW()-5,TRUE)    )</f>
        <v/>
      </c>
      <c r="C1625" s="195" t="str">
        <f ca="1" xml:space="preserve"> IF(INDIRECT("FROM_NGS2_SampleSheet!A"&amp;ROW()-5,TRUE)="","",  INDIRECT(    "FROM_NGS2_SampleSheet!"   &amp;  CHAR(64 + MATCH(VLOOKUP(C$6,mapping!$A:$B,2,FALSE),FROM_NGS2_SampleSheet!$1:$1,0))   &amp;  ROW()-5,TRUE)    )</f>
        <v/>
      </c>
      <c r="D1625" s="195" t="str">
        <f ca="1" xml:space="preserve"> IF(INDIRECT("FROM_NGS2_SampleSheet!A"&amp;ROW()-5,TRUE)="","",  INDIRECT(    "FROM_NGS2_SampleSheet!"   &amp;  CHAR(64 + MATCH(VLOOKUP(D$6,mapping!$A:$B,2,FALSE),FROM_NGS2_SampleSheet!$1:$1,0))   &amp;  ROW()-5,TRUE)    )</f>
        <v/>
      </c>
      <c r="E1625" s="195" t="str">
        <f ca="1" xml:space="preserve"> IF(INDIRECT("FROM_NGS2_SampleSheet!A"&amp;ROW()-5,TRUE)="","",  "e" &amp; INDIRECT(    "FROM_NGS2_SampleSheet!"   &amp;  CHAR(64 + MATCH(VLOOKUP(E$6,mapping!$A:$B,2,FALSE),FROM_NGS2_SampleSheet!$1:$1,0))   &amp;  ROW()-5,TRUE)    )</f>
        <v/>
      </c>
      <c r="F1625" s="195" t="str">
        <f ca="1" xml:space="preserve"> IF(INDIRECT("FROM_NGS2_SampleSheet!A"&amp;ROW()-5,TRUE)="","",  INDIRECT(    "FROM_NGS2_SampleSheet!"   &amp;  CHAR(64 + MATCH(VLOOKUP(F$6,mapping!$A:$B,2,FALSE),FROM_NGS2_SampleSheet!$1:$1,0))   &amp;  ROW()-5,TRUE)    )</f>
        <v/>
      </c>
      <c r="G1625" s="196" t="str">
        <f ca="1" xml:space="preserve"> IF(INDIRECT("FROM_NGS2_SampleSheet!A"&amp;ROW()-5,TRUE)="","",  INDIRECT(    "FROM_NGS2_SampleSheet!"   &amp;  CHAR(64 + MATCH(VLOOKUP(G$6,mapping!$A:$B,2,FALSE),FROM_NGS2_SampleSheet!$1:$1,0))   &amp;  ROW()-5,TRUE)    )</f>
        <v/>
      </c>
      <c r="H1625" s="195"/>
      <c r="I1625" s="213">
        <v>1</v>
      </c>
      <c r="J1625" s="197" t="str">
        <f ca="1">IF(U1625=TRUE,    IF($Y$4&gt;96,"TOO MANY",VLOOKUP(B1625&amp;"_"&amp;C1625&amp;"_"&amp;E1625&amp;"_A",CALC!W:X,2,FALSE)),   "")</f>
        <v/>
      </c>
      <c r="L1625" s="213">
        <v>1</v>
      </c>
      <c r="M1625" s="197" t="str">
        <f ca="1">IF(V1625=TRUE,     IF($Y$4&gt;96,"TOO MANY",VLOOKUP(B1625&amp;"_"&amp;C1625&amp;"_"&amp;E1625&amp;"_B",CALC!W:X,2,FALSE)),    "")</f>
        <v/>
      </c>
      <c r="N1625" s="206"/>
      <c r="O1625" s="213">
        <v>1</v>
      </c>
      <c r="P1625" s="197" t="str">
        <f ca="1">IF(W1625=TRUE,   IF($Y$4&gt;96,"TOO MANY", VLOOKUP(B1625&amp;"_"&amp;C1625&amp;"_"&amp;E1625&amp;"_C",CALC!W:X,2,FALSE)),   "")</f>
        <v/>
      </c>
      <c r="Q1625" s="206"/>
      <c r="R1625" s="119" t="b">
        <f t="shared" ref="R1625:R1688" ca="1" si="182">IF(OR(B1625="",B1625=0),FALSE,TRUE)</f>
        <v>0</v>
      </c>
      <c r="S1625" s="119" t="b">
        <f t="shared" ca="1" si="180"/>
        <v>0</v>
      </c>
      <c r="T1625" s="119" t="b">
        <f t="shared" ca="1" si="181"/>
        <v>0</v>
      </c>
      <c r="U1625" s="119" t="b">
        <f t="shared" ref="U1625:U1688" ca="1" si="183">IF(AND(I1625=1,R1625=TRUE),TRUE,FALSE)</f>
        <v>0</v>
      </c>
      <c r="V1625" s="160" t="b">
        <f t="shared" ref="V1625:V1688" ca="1" si="184">IF(AND(L1625=1,S1625=TRUE),TRUE,FALSE)</f>
        <v>0</v>
      </c>
      <c r="W1625" s="119" t="b">
        <f t="shared" ref="W1625:W1688" ca="1" si="185">IF(AND(O1625=1,T1625=TRUE),TRUE,FALSE)</f>
        <v>0</v>
      </c>
      <c r="X1625" s="119" t="b">
        <f t="shared" ref="X1625:X1688" ca="1" si="186">IF(OR(U1625=TRUE,V1625=TRUE,W1625=TRUE),TRUE)</f>
        <v>0</v>
      </c>
    </row>
    <row r="1626" spans="2:24" x14ac:dyDescent="0.25">
      <c r="B1626" s="194" t="str">
        <f ca="1" xml:space="preserve"> IF(INDIRECT("FROM_NGS2_SampleSheet!A"&amp;ROW()-5,TRUE)="","",  INDIRECT(    "FROM_NGS2_SampleSheet!"   &amp;  CHAR(64 + MATCH(VLOOKUP(B$6,mapping!$A:$B,2,FALSE),FROM_NGS2_SampleSheet!$1:$1,0))   &amp;  ROW()-5,TRUE)    )</f>
        <v/>
      </c>
      <c r="C1626" s="195" t="str">
        <f ca="1" xml:space="preserve"> IF(INDIRECT("FROM_NGS2_SampleSheet!A"&amp;ROW()-5,TRUE)="","",  INDIRECT(    "FROM_NGS2_SampleSheet!"   &amp;  CHAR(64 + MATCH(VLOOKUP(C$6,mapping!$A:$B,2,FALSE),FROM_NGS2_SampleSheet!$1:$1,0))   &amp;  ROW()-5,TRUE)    )</f>
        <v/>
      </c>
      <c r="D1626" s="195" t="str">
        <f ca="1" xml:space="preserve"> IF(INDIRECT("FROM_NGS2_SampleSheet!A"&amp;ROW()-5,TRUE)="","",  INDIRECT(    "FROM_NGS2_SampleSheet!"   &amp;  CHAR(64 + MATCH(VLOOKUP(D$6,mapping!$A:$B,2,FALSE),FROM_NGS2_SampleSheet!$1:$1,0))   &amp;  ROW()-5,TRUE)    )</f>
        <v/>
      </c>
      <c r="E1626" s="195" t="str">
        <f ca="1" xml:space="preserve"> IF(INDIRECT("FROM_NGS2_SampleSheet!A"&amp;ROW()-5,TRUE)="","",  "e" &amp; INDIRECT(    "FROM_NGS2_SampleSheet!"   &amp;  CHAR(64 + MATCH(VLOOKUP(E$6,mapping!$A:$B,2,FALSE),FROM_NGS2_SampleSheet!$1:$1,0))   &amp;  ROW()-5,TRUE)    )</f>
        <v/>
      </c>
      <c r="F1626" s="195" t="str">
        <f ca="1" xml:space="preserve"> IF(INDIRECT("FROM_NGS2_SampleSheet!A"&amp;ROW()-5,TRUE)="","",  INDIRECT(    "FROM_NGS2_SampleSheet!"   &amp;  CHAR(64 + MATCH(VLOOKUP(F$6,mapping!$A:$B,2,FALSE),FROM_NGS2_SampleSheet!$1:$1,0))   &amp;  ROW()-5,TRUE)    )</f>
        <v/>
      </c>
      <c r="G1626" s="196" t="str">
        <f ca="1" xml:space="preserve"> IF(INDIRECT("FROM_NGS2_SampleSheet!A"&amp;ROW()-5,TRUE)="","",  INDIRECT(    "FROM_NGS2_SampleSheet!"   &amp;  CHAR(64 + MATCH(VLOOKUP(G$6,mapping!$A:$B,2,FALSE),FROM_NGS2_SampleSheet!$1:$1,0))   &amp;  ROW()-5,TRUE)    )</f>
        <v/>
      </c>
      <c r="H1626" s="195"/>
      <c r="I1626" s="213">
        <v>1</v>
      </c>
      <c r="J1626" s="197" t="str">
        <f ca="1">IF(U1626=TRUE,    IF($Y$4&gt;96,"TOO MANY",VLOOKUP(B1626&amp;"_"&amp;C1626&amp;"_"&amp;E1626&amp;"_A",CALC!W:X,2,FALSE)),   "")</f>
        <v/>
      </c>
      <c r="L1626" s="213">
        <v>1</v>
      </c>
      <c r="M1626" s="197" t="str">
        <f ca="1">IF(V1626=TRUE,     IF($Y$4&gt;96,"TOO MANY",VLOOKUP(B1626&amp;"_"&amp;C1626&amp;"_"&amp;E1626&amp;"_B",CALC!W:X,2,FALSE)),    "")</f>
        <v/>
      </c>
      <c r="N1626" s="206"/>
      <c r="O1626" s="213">
        <v>1</v>
      </c>
      <c r="P1626" s="197" t="str">
        <f ca="1">IF(W1626=TRUE,   IF($Y$4&gt;96,"TOO MANY", VLOOKUP(B1626&amp;"_"&amp;C1626&amp;"_"&amp;E1626&amp;"_C",CALC!W:X,2,FALSE)),   "")</f>
        <v/>
      </c>
      <c r="Q1626" s="206"/>
      <c r="R1626" s="119" t="b">
        <f t="shared" ca="1" si="182"/>
        <v>0</v>
      </c>
      <c r="S1626" s="119" t="b">
        <f t="shared" ca="1" si="180"/>
        <v>0</v>
      </c>
      <c r="T1626" s="119" t="b">
        <f t="shared" ca="1" si="181"/>
        <v>0</v>
      </c>
      <c r="U1626" s="119" t="b">
        <f t="shared" ca="1" si="183"/>
        <v>0</v>
      </c>
      <c r="V1626" s="160" t="b">
        <f t="shared" ca="1" si="184"/>
        <v>0</v>
      </c>
      <c r="W1626" s="119" t="b">
        <f t="shared" ca="1" si="185"/>
        <v>0</v>
      </c>
      <c r="X1626" s="119" t="b">
        <f t="shared" ca="1" si="186"/>
        <v>0</v>
      </c>
    </row>
    <row r="1627" spans="2:24" x14ac:dyDescent="0.25">
      <c r="B1627" s="194" t="str">
        <f ca="1" xml:space="preserve"> IF(INDIRECT("FROM_NGS2_SampleSheet!A"&amp;ROW()-5,TRUE)="","",  INDIRECT(    "FROM_NGS2_SampleSheet!"   &amp;  CHAR(64 + MATCH(VLOOKUP(B$6,mapping!$A:$B,2,FALSE),FROM_NGS2_SampleSheet!$1:$1,0))   &amp;  ROW()-5,TRUE)    )</f>
        <v/>
      </c>
      <c r="C1627" s="195" t="str">
        <f ca="1" xml:space="preserve"> IF(INDIRECT("FROM_NGS2_SampleSheet!A"&amp;ROW()-5,TRUE)="","",  INDIRECT(    "FROM_NGS2_SampleSheet!"   &amp;  CHAR(64 + MATCH(VLOOKUP(C$6,mapping!$A:$B,2,FALSE),FROM_NGS2_SampleSheet!$1:$1,0))   &amp;  ROW()-5,TRUE)    )</f>
        <v/>
      </c>
      <c r="D1627" s="195" t="str">
        <f ca="1" xml:space="preserve"> IF(INDIRECT("FROM_NGS2_SampleSheet!A"&amp;ROW()-5,TRUE)="","",  INDIRECT(    "FROM_NGS2_SampleSheet!"   &amp;  CHAR(64 + MATCH(VLOOKUP(D$6,mapping!$A:$B,2,FALSE),FROM_NGS2_SampleSheet!$1:$1,0))   &amp;  ROW()-5,TRUE)    )</f>
        <v/>
      </c>
      <c r="E1627" s="195" t="str">
        <f ca="1" xml:space="preserve"> IF(INDIRECT("FROM_NGS2_SampleSheet!A"&amp;ROW()-5,TRUE)="","",  "e" &amp; INDIRECT(    "FROM_NGS2_SampleSheet!"   &amp;  CHAR(64 + MATCH(VLOOKUP(E$6,mapping!$A:$B,2,FALSE),FROM_NGS2_SampleSheet!$1:$1,0))   &amp;  ROW()-5,TRUE)    )</f>
        <v/>
      </c>
      <c r="F1627" s="195" t="str">
        <f ca="1" xml:space="preserve"> IF(INDIRECT("FROM_NGS2_SampleSheet!A"&amp;ROW()-5,TRUE)="","",  INDIRECT(    "FROM_NGS2_SampleSheet!"   &amp;  CHAR(64 + MATCH(VLOOKUP(F$6,mapping!$A:$B,2,FALSE),FROM_NGS2_SampleSheet!$1:$1,0))   &amp;  ROW()-5,TRUE)    )</f>
        <v/>
      </c>
      <c r="G1627" s="196" t="str">
        <f ca="1" xml:space="preserve"> IF(INDIRECT("FROM_NGS2_SampleSheet!A"&amp;ROW()-5,TRUE)="","",  INDIRECT(    "FROM_NGS2_SampleSheet!"   &amp;  CHAR(64 + MATCH(VLOOKUP(G$6,mapping!$A:$B,2,FALSE),FROM_NGS2_SampleSheet!$1:$1,0))   &amp;  ROW()-5,TRUE)    )</f>
        <v/>
      </c>
      <c r="H1627" s="195"/>
      <c r="I1627" s="213">
        <v>1</v>
      </c>
      <c r="J1627" s="197" t="str">
        <f ca="1">IF(U1627=TRUE,    IF($Y$4&gt;96,"TOO MANY",VLOOKUP(B1627&amp;"_"&amp;C1627&amp;"_"&amp;E1627&amp;"_A",CALC!W:X,2,FALSE)),   "")</f>
        <v/>
      </c>
      <c r="L1627" s="213">
        <v>1</v>
      </c>
      <c r="M1627" s="197" t="str">
        <f ca="1">IF(V1627=TRUE,     IF($Y$4&gt;96,"TOO MANY",VLOOKUP(B1627&amp;"_"&amp;C1627&amp;"_"&amp;E1627&amp;"_B",CALC!W:X,2,FALSE)),    "")</f>
        <v/>
      </c>
      <c r="N1627" s="206"/>
      <c r="O1627" s="213">
        <v>1</v>
      </c>
      <c r="P1627" s="197" t="str">
        <f ca="1">IF(W1627=TRUE,   IF($Y$4&gt;96,"TOO MANY", VLOOKUP(B1627&amp;"_"&amp;C1627&amp;"_"&amp;E1627&amp;"_C",CALC!W:X,2,FALSE)),   "")</f>
        <v/>
      </c>
      <c r="Q1627" s="206"/>
      <c r="R1627" s="119" t="b">
        <f t="shared" ca="1" si="182"/>
        <v>0</v>
      </c>
      <c r="S1627" s="119" t="b">
        <f t="shared" ca="1" si="180"/>
        <v>0</v>
      </c>
      <c r="T1627" s="119" t="b">
        <f t="shared" ca="1" si="181"/>
        <v>0</v>
      </c>
      <c r="U1627" s="119" t="b">
        <f t="shared" ca="1" si="183"/>
        <v>0</v>
      </c>
      <c r="V1627" s="160" t="b">
        <f t="shared" ca="1" si="184"/>
        <v>0</v>
      </c>
      <c r="W1627" s="119" t="b">
        <f t="shared" ca="1" si="185"/>
        <v>0</v>
      </c>
      <c r="X1627" s="119" t="b">
        <f t="shared" ca="1" si="186"/>
        <v>0</v>
      </c>
    </row>
    <row r="1628" spans="2:24" x14ac:dyDescent="0.25">
      <c r="B1628" s="194" t="str">
        <f ca="1" xml:space="preserve"> IF(INDIRECT("FROM_NGS2_SampleSheet!A"&amp;ROW()-5,TRUE)="","",  INDIRECT(    "FROM_NGS2_SampleSheet!"   &amp;  CHAR(64 + MATCH(VLOOKUP(B$6,mapping!$A:$B,2,FALSE),FROM_NGS2_SampleSheet!$1:$1,0))   &amp;  ROW()-5,TRUE)    )</f>
        <v/>
      </c>
      <c r="C1628" s="195" t="str">
        <f ca="1" xml:space="preserve"> IF(INDIRECT("FROM_NGS2_SampleSheet!A"&amp;ROW()-5,TRUE)="","",  INDIRECT(    "FROM_NGS2_SampleSheet!"   &amp;  CHAR(64 + MATCH(VLOOKUP(C$6,mapping!$A:$B,2,FALSE),FROM_NGS2_SampleSheet!$1:$1,0))   &amp;  ROW()-5,TRUE)    )</f>
        <v/>
      </c>
      <c r="D1628" s="195" t="str">
        <f ca="1" xml:space="preserve"> IF(INDIRECT("FROM_NGS2_SampleSheet!A"&amp;ROW()-5,TRUE)="","",  INDIRECT(    "FROM_NGS2_SampleSheet!"   &amp;  CHAR(64 + MATCH(VLOOKUP(D$6,mapping!$A:$B,2,FALSE),FROM_NGS2_SampleSheet!$1:$1,0))   &amp;  ROW()-5,TRUE)    )</f>
        <v/>
      </c>
      <c r="E1628" s="195" t="str">
        <f ca="1" xml:space="preserve"> IF(INDIRECT("FROM_NGS2_SampleSheet!A"&amp;ROW()-5,TRUE)="","",  "e" &amp; INDIRECT(    "FROM_NGS2_SampleSheet!"   &amp;  CHAR(64 + MATCH(VLOOKUP(E$6,mapping!$A:$B,2,FALSE),FROM_NGS2_SampleSheet!$1:$1,0))   &amp;  ROW()-5,TRUE)    )</f>
        <v/>
      </c>
      <c r="F1628" s="195" t="str">
        <f ca="1" xml:space="preserve"> IF(INDIRECT("FROM_NGS2_SampleSheet!A"&amp;ROW()-5,TRUE)="","",  INDIRECT(    "FROM_NGS2_SampleSheet!"   &amp;  CHAR(64 + MATCH(VLOOKUP(F$6,mapping!$A:$B,2,FALSE),FROM_NGS2_SampleSheet!$1:$1,0))   &amp;  ROW()-5,TRUE)    )</f>
        <v/>
      </c>
      <c r="G1628" s="196" t="str">
        <f ca="1" xml:space="preserve"> IF(INDIRECT("FROM_NGS2_SampleSheet!A"&amp;ROW()-5,TRUE)="","",  INDIRECT(    "FROM_NGS2_SampleSheet!"   &amp;  CHAR(64 + MATCH(VLOOKUP(G$6,mapping!$A:$B,2,FALSE),FROM_NGS2_SampleSheet!$1:$1,0))   &amp;  ROW()-5,TRUE)    )</f>
        <v/>
      </c>
      <c r="H1628" s="195"/>
      <c r="I1628" s="213">
        <v>1</v>
      </c>
      <c r="J1628" s="197" t="str">
        <f ca="1">IF(U1628=TRUE,    IF($Y$4&gt;96,"TOO MANY",VLOOKUP(B1628&amp;"_"&amp;C1628&amp;"_"&amp;E1628&amp;"_A",CALC!W:X,2,FALSE)),   "")</f>
        <v/>
      </c>
      <c r="L1628" s="213">
        <v>1</v>
      </c>
      <c r="M1628" s="197" t="str">
        <f ca="1">IF(V1628=TRUE,     IF($Y$4&gt;96,"TOO MANY",VLOOKUP(B1628&amp;"_"&amp;C1628&amp;"_"&amp;E1628&amp;"_B",CALC!W:X,2,FALSE)),    "")</f>
        <v/>
      </c>
      <c r="N1628" s="206"/>
      <c r="O1628" s="213">
        <v>1</v>
      </c>
      <c r="P1628" s="197" t="str">
        <f ca="1">IF(W1628=TRUE,   IF($Y$4&gt;96,"TOO MANY", VLOOKUP(B1628&amp;"_"&amp;C1628&amp;"_"&amp;E1628&amp;"_C",CALC!W:X,2,FALSE)),   "")</f>
        <v/>
      </c>
      <c r="Q1628" s="206"/>
      <c r="R1628" s="119" t="b">
        <f t="shared" ca="1" si="182"/>
        <v>0</v>
      </c>
      <c r="S1628" s="119" t="b">
        <f t="shared" ca="1" si="180"/>
        <v>0</v>
      </c>
      <c r="T1628" s="119" t="b">
        <f t="shared" ca="1" si="181"/>
        <v>0</v>
      </c>
      <c r="U1628" s="119" t="b">
        <f t="shared" ca="1" si="183"/>
        <v>0</v>
      </c>
      <c r="V1628" s="160" t="b">
        <f t="shared" ca="1" si="184"/>
        <v>0</v>
      </c>
      <c r="W1628" s="119" t="b">
        <f t="shared" ca="1" si="185"/>
        <v>0</v>
      </c>
      <c r="X1628" s="119" t="b">
        <f t="shared" ca="1" si="186"/>
        <v>0</v>
      </c>
    </row>
    <row r="1629" spans="2:24" x14ac:dyDescent="0.25">
      <c r="B1629" s="194" t="str">
        <f ca="1" xml:space="preserve"> IF(INDIRECT("FROM_NGS2_SampleSheet!A"&amp;ROW()-5,TRUE)="","",  INDIRECT(    "FROM_NGS2_SampleSheet!"   &amp;  CHAR(64 + MATCH(VLOOKUP(B$6,mapping!$A:$B,2,FALSE),FROM_NGS2_SampleSheet!$1:$1,0))   &amp;  ROW()-5,TRUE)    )</f>
        <v/>
      </c>
      <c r="C1629" s="195" t="str">
        <f ca="1" xml:space="preserve"> IF(INDIRECT("FROM_NGS2_SampleSheet!A"&amp;ROW()-5,TRUE)="","",  INDIRECT(    "FROM_NGS2_SampleSheet!"   &amp;  CHAR(64 + MATCH(VLOOKUP(C$6,mapping!$A:$B,2,FALSE),FROM_NGS2_SampleSheet!$1:$1,0))   &amp;  ROW()-5,TRUE)    )</f>
        <v/>
      </c>
      <c r="D1629" s="195" t="str">
        <f ca="1" xml:space="preserve"> IF(INDIRECT("FROM_NGS2_SampleSheet!A"&amp;ROW()-5,TRUE)="","",  INDIRECT(    "FROM_NGS2_SampleSheet!"   &amp;  CHAR(64 + MATCH(VLOOKUP(D$6,mapping!$A:$B,2,FALSE),FROM_NGS2_SampleSheet!$1:$1,0))   &amp;  ROW()-5,TRUE)    )</f>
        <v/>
      </c>
      <c r="E1629" s="195" t="str">
        <f ca="1" xml:space="preserve"> IF(INDIRECT("FROM_NGS2_SampleSheet!A"&amp;ROW()-5,TRUE)="","",  "e" &amp; INDIRECT(    "FROM_NGS2_SampleSheet!"   &amp;  CHAR(64 + MATCH(VLOOKUP(E$6,mapping!$A:$B,2,FALSE),FROM_NGS2_SampleSheet!$1:$1,0))   &amp;  ROW()-5,TRUE)    )</f>
        <v/>
      </c>
      <c r="F1629" s="195" t="str">
        <f ca="1" xml:space="preserve"> IF(INDIRECT("FROM_NGS2_SampleSheet!A"&amp;ROW()-5,TRUE)="","",  INDIRECT(    "FROM_NGS2_SampleSheet!"   &amp;  CHAR(64 + MATCH(VLOOKUP(F$6,mapping!$A:$B,2,FALSE),FROM_NGS2_SampleSheet!$1:$1,0))   &amp;  ROW()-5,TRUE)    )</f>
        <v/>
      </c>
      <c r="G1629" s="196" t="str">
        <f ca="1" xml:space="preserve"> IF(INDIRECT("FROM_NGS2_SampleSheet!A"&amp;ROW()-5,TRUE)="","",  INDIRECT(    "FROM_NGS2_SampleSheet!"   &amp;  CHAR(64 + MATCH(VLOOKUP(G$6,mapping!$A:$B,2,FALSE),FROM_NGS2_SampleSheet!$1:$1,0))   &amp;  ROW()-5,TRUE)    )</f>
        <v/>
      </c>
      <c r="H1629" s="195"/>
      <c r="I1629" s="213">
        <v>1</v>
      </c>
      <c r="J1629" s="197" t="str">
        <f ca="1">IF(U1629=TRUE,    IF($Y$4&gt;96,"TOO MANY",VLOOKUP(B1629&amp;"_"&amp;C1629&amp;"_"&amp;E1629&amp;"_A",CALC!W:X,2,FALSE)),   "")</f>
        <v/>
      </c>
      <c r="L1629" s="213">
        <v>1</v>
      </c>
      <c r="M1629" s="197" t="str">
        <f ca="1">IF(V1629=TRUE,     IF($Y$4&gt;96,"TOO MANY",VLOOKUP(B1629&amp;"_"&amp;C1629&amp;"_"&amp;E1629&amp;"_B",CALC!W:X,2,FALSE)),    "")</f>
        <v/>
      </c>
      <c r="N1629" s="206"/>
      <c r="O1629" s="213">
        <v>1</v>
      </c>
      <c r="P1629" s="197" t="str">
        <f ca="1">IF(W1629=TRUE,   IF($Y$4&gt;96,"TOO MANY", VLOOKUP(B1629&amp;"_"&amp;C1629&amp;"_"&amp;E1629&amp;"_C",CALC!W:X,2,FALSE)),   "")</f>
        <v/>
      </c>
      <c r="Q1629" s="206"/>
      <c r="R1629" s="119" t="b">
        <f t="shared" ca="1" si="182"/>
        <v>0</v>
      </c>
      <c r="S1629" s="119" t="b">
        <f t="shared" ca="1" si="180"/>
        <v>0</v>
      </c>
      <c r="T1629" s="119" t="b">
        <f t="shared" ca="1" si="181"/>
        <v>0</v>
      </c>
      <c r="U1629" s="119" t="b">
        <f t="shared" ca="1" si="183"/>
        <v>0</v>
      </c>
      <c r="V1629" s="160" t="b">
        <f t="shared" ca="1" si="184"/>
        <v>0</v>
      </c>
      <c r="W1629" s="119" t="b">
        <f t="shared" ca="1" si="185"/>
        <v>0</v>
      </c>
      <c r="X1629" s="119" t="b">
        <f t="shared" ca="1" si="186"/>
        <v>0</v>
      </c>
    </row>
    <row r="1630" spans="2:24" x14ac:dyDescent="0.25">
      <c r="B1630" s="194" t="str">
        <f ca="1" xml:space="preserve"> IF(INDIRECT("FROM_NGS2_SampleSheet!A"&amp;ROW()-5,TRUE)="","",  INDIRECT(    "FROM_NGS2_SampleSheet!"   &amp;  CHAR(64 + MATCH(VLOOKUP(B$6,mapping!$A:$B,2,FALSE),FROM_NGS2_SampleSheet!$1:$1,0))   &amp;  ROW()-5,TRUE)    )</f>
        <v/>
      </c>
      <c r="C1630" s="195" t="str">
        <f ca="1" xml:space="preserve"> IF(INDIRECT("FROM_NGS2_SampleSheet!A"&amp;ROW()-5,TRUE)="","",  INDIRECT(    "FROM_NGS2_SampleSheet!"   &amp;  CHAR(64 + MATCH(VLOOKUP(C$6,mapping!$A:$B,2,FALSE),FROM_NGS2_SampleSheet!$1:$1,0))   &amp;  ROW()-5,TRUE)    )</f>
        <v/>
      </c>
      <c r="D1630" s="195" t="str">
        <f ca="1" xml:space="preserve"> IF(INDIRECT("FROM_NGS2_SampleSheet!A"&amp;ROW()-5,TRUE)="","",  INDIRECT(    "FROM_NGS2_SampleSheet!"   &amp;  CHAR(64 + MATCH(VLOOKUP(D$6,mapping!$A:$B,2,FALSE),FROM_NGS2_SampleSheet!$1:$1,0))   &amp;  ROW()-5,TRUE)    )</f>
        <v/>
      </c>
      <c r="E1630" s="195" t="str">
        <f ca="1" xml:space="preserve"> IF(INDIRECT("FROM_NGS2_SampleSheet!A"&amp;ROW()-5,TRUE)="","",  "e" &amp; INDIRECT(    "FROM_NGS2_SampleSheet!"   &amp;  CHAR(64 + MATCH(VLOOKUP(E$6,mapping!$A:$B,2,FALSE),FROM_NGS2_SampleSheet!$1:$1,0))   &amp;  ROW()-5,TRUE)    )</f>
        <v/>
      </c>
      <c r="F1630" s="195" t="str">
        <f ca="1" xml:space="preserve"> IF(INDIRECT("FROM_NGS2_SampleSheet!A"&amp;ROW()-5,TRUE)="","",  INDIRECT(    "FROM_NGS2_SampleSheet!"   &amp;  CHAR(64 + MATCH(VLOOKUP(F$6,mapping!$A:$B,2,FALSE),FROM_NGS2_SampleSheet!$1:$1,0))   &amp;  ROW()-5,TRUE)    )</f>
        <v/>
      </c>
      <c r="G1630" s="196" t="str">
        <f ca="1" xml:space="preserve"> IF(INDIRECT("FROM_NGS2_SampleSheet!A"&amp;ROW()-5,TRUE)="","",  INDIRECT(    "FROM_NGS2_SampleSheet!"   &amp;  CHAR(64 + MATCH(VLOOKUP(G$6,mapping!$A:$B,2,FALSE),FROM_NGS2_SampleSheet!$1:$1,0))   &amp;  ROW()-5,TRUE)    )</f>
        <v/>
      </c>
      <c r="H1630" s="195"/>
      <c r="I1630" s="213">
        <v>1</v>
      </c>
      <c r="J1630" s="197" t="str">
        <f ca="1">IF(U1630=TRUE,    IF($Y$4&gt;96,"TOO MANY",VLOOKUP(B1630&amp;"_"&amp;C1630&amp;"_"&amp;E1630&amp;"_A",CALC!W:X,2,FALSE)),   "")</f>
        <v/>
      </c>
      <c r="L1630" s="213">
        <v>1</v>
      </c>
      <c r="M1630" s="197" t="str">
        <f ca="1">IF(V1630=TRUE,     IF($Y$4&gt;96,"TOO MANY",VLOOKUP(B1630&amp;"_"&amp;C1630&amp;"_"&amp;E1630&amp;"_B",CALC!W:X,2,FALSE)),    "")</f>
        <v/>
      </c>
      <c r="N1630" s="206"/>
      <c r="O1630" s="213">
        <v>1</v>
      </c>
      <c r="P1630" s="197" t="str">
        <f ca="1">IF(W1630=TRUE,   IF($Y$4&gt;96,"TOO MANY", VLOOKUP(B1630&amp;"_"&amp;C1630&amp;"_"&amp;E1630&amp;"_C",CALC!W:X,2,FALSE)),   "")</f>
        <v/>
      </c>
      <c r="Q1630" s="206"/>
      <c r="R1630" s="119" t="b">
        <f t="shared" ca="1" si="182"/>
        <v>0</v>
      </c>
      <c r="S1630" s="119" t="b">
        <f t="shared" ca="1" si="180"/>
        <v>0</v>
      </c>
      <c r="T1630" s="119" t="b">
        <f t="shared" ca="1" si="181"/>
        <v>0</v>
      </c>
      <c r="U1630" s="119" t="b">
        <f t="shared" ca="1" si="183"/>
        <v>0</v>
      </c>
      <c r="V1630" s="160" t="b">
        <f t="shared" ca="1" si="184"/>
        <v>0</v>
      </c>
      <c r="W1630" s="119" t="b">
        <f t="shared" ca="1" si="185"/>
        <v>0</v>
      </c>
      <c r="X1630" s="119" t="b">
        <f t="shared" ca="1" si="186"/>
        <v>0</v>
      </c>
    </row>
    <row r="1631" spans="2:24" x14ac:dyDescent="0.25">
      <c r="B1631" s="194" t="str">
        <f ca="1" xml:space="preserve"> IF(INDIRECT("FROM_NGS2_SampleSheet!A"&amp;ROW()-5,TRUE)="","",  INDIRECT(    "FROM_NGS2_SampleSheet!"   &amp;  CHAR(64 + MATCH(VLOOKUP(B$6,mapping!$A:$B,2,FALSE),FROM_NGS2_SampleSheet!$1:$1,0))   &amp;  ROW()-5,TRUE)    )</f>
        <v/>
      </c>
      <c r="C1631" s="195" t="str">
        <f ca="1" xml:space="preserve"> IF(INDIRECT("FROM_NGS2_SampleSheet!A"&amp;ROW()-5,TRUE)="","",  INDIRECT(    "FROM_NGS2_SampleSheet!"   &amp;  CHAR(64 + MATCH(VLOOKUP(C$6,mapping!$A:$B,2,FALSE),FROM_NGS2_SampleSheet!$1:$1,0))   &amp;  ROW()-5,TRUE)    )</f>
        <v/>
      </c>
      <c r="D1631" s="195" t="str">
        <f ca="1" xml:space="preserve"> IF(INDIRECT("FROM_NGS2_SampleSheet!A"&amp;ROW()-5,TRUE)="","",  INDIRECT(    "FROM_NGS2_SampleSheet!"   &amp;  CHAR(64 + MATCH(VLOOKUP(D$6,mapping!$A:$B,2,FALSE),FROM_NGS2_SampleSheet!$1:$1,0))   &amp;  ROW()-5,TRUE)    )</f>
        <v/>
      </c>
      <c r="E1631" s="195" t="str">
        <f ca="1" xml:space="preserve"> IF(INDIRECT("FROM_NGS2_SampleSheet!A"&amp;ROW()-5,TRUE)="","",  "e" &amp; INDIRECT(    "FROM_NGS2_SampleSheet!"   &amp;  CHAR(64 + MATCH(VLOOKUP(E$6,mapping!$A:$B,2,FALSE),FROM_NGS2_SampleSheet!$1:$1,0))   &amp;  ROW()-5,TRUE)    )</f>
        <v/>
      </c>
      <c r="F1631" s="195" t="str">
        <f ca="1" xml:space="preserve"> IF(INDIRECT("FROM_NGS2_SampleSheet!A"&amp;ROW()-5,TRUE)="","",  INDIRECT(    "FROM_NGS2_SampleSheet!"   &amp;  CHAR(64 + MATCH(VLOOKUP(F$6,mapping!$A:$B,2,FALSE),FROM_NGS2_SampleSheet!$1:$1,0))   &amp;  ROW()-5,TRUE)    )</f>
        <v/>
      </c>
      <c r="G1631" s="196" t="str">
        <f ca="1" xml:space="preserve"> IF(INDIRECT("FROM_NGS2_SampleSheet!A"&amp;ROW()-5,TRUE)="","",  INDIRECT(    "FROM_NGS2_SampleSheet!"   &amp;  CHAR(64 + MATCH(VLOOKUP(G$6,mapping!$A:$B,2,FALSE),FROM_NGS2_SampleSheet!$1:$1,0))   &amp;  ROW()-5,TRUE)    )</f>
        <v/>
      </c>
      <c r="H1631" s="195"/>
      <c r="I1631" s="213">
        <v>1</v>
      </c>
      <c r="J1631" s="197" t="str">
        <f ca="1">IF(U1631=TRUE,    IF($Y$4&gt;96,"TOO MANY",VLOOKUP(B1631&amp;"_"&amp;C1631&amp;"_"&amp;E1631&amp;"_A",CALC!W:X,2,FALSE)),   "")</f>
        <v/>
      </c>
      <c r="L1631" s="213">
        <v>1</v>
      </c>
      <c r="M1631" s="197" t="str">
        <f ca="1">IF(V1631=TRUE,     IF($Y$4&gt;96,"TOO MANY",VLOOKUP(B1631&amp;"_"&amp;C1631&amp;"_"&amp;E1631&amp;"_B",CALC!W:X,2,FALSE)),    "")</f>
        <v/>
      </c>
      <c r="N1631" s="206"/>
      <c r="O1631" s="213">
        <v>1</v>
      </c>
      <c r="P1631" s="197" t="str">
        <f ca="1">IF(W1631=TRUE,   IF($Y$4&gt;96,"TOO MANY", VLOOKUP(B1631&amp;"_"&amp;C1631&amp;"_"&amp;E1631&amp;"_C",CALC!W:X,2,FALSE)),   "")</f>
        <v/>
      </c>
      <c r="Q1631" s="206"/>
      <c r="R1631" s="119" t="b">
        <f t="shared" ca="1" si="182"/>
        <v>0</v>
      </c>
      <c r="S1631" s="119" t="b">
        <f t="shared" ca="1" si="180"/>
        <v>0</v>
      </c>
      <c r="T1631" s="119" t="b">
        <f t="shared" ca="1" si="181"/>
        <v>0</v>
      </c>
      <c r="U1631" s="119" t="b">
        <f t="shared" ca="1" si="183"/>
        <v>0</v>
      </c>
      <c r="V1631" s="160" t="b">
        <f t="shared" ca="1" si="184"/>
        <v>0</v>
      </c>
      <c r="W1631" s="119" t="b">
        <f t="shared" ca="1" si="185"/>
        <v>0</v>
      </c>
      <c r="X1631" s="119" t="b">
        <f t="shared" ca="1" si="186"/>
        <v>0</v>
      </c>
    </row>
    <row r="1632" spans="2:24" x14ac:dyDescent="0.25">
      <c r="B1632" s="194" t="str">
        <f ca="1" xml:space="preserve"> IF(INDIRECT("FROM_NGS2_SampleSheet!A"&amp;ROW()-5,TRUE)="","",  INDIRECT(    "FROM_NGS2_SampleSheet!"   &amp;  CHAR(64 + MATCH(VLOOKUP(B$6,mapping!$A:$B,2,FALSE),FROM_NGS2_SampleSheet!$1:$1,0))   &amp;  ROW()-5,TRUE)    )</f>
        <v/>
      </c>
      <c r="C1632" s="195" t="str">
        <f ca="1" xml:space="preserve"> IF(INDIRECT("FROM_NGS2_SampleSheet!A"&amp;ROW()-5,TRUE)="","",  INDIRECT(    "FROM_NGS2_SampleSheet!"   &amp;  CHAR(64 + MATCH(VLOOKUP(C$6,mapping!$A:$B,2,FALSE),FROM_NGS2_SampleSheet!$1:$1,0))   &amp;  ROW()-5,TRUE)    )</f>
        <v/>
      </c>
      <c r="D1632" s="195" t="str">
        <f ca="1" xml:space="preserve"> IF(INDIRECT("FROM_NGS2_SampleSheet!A"&amp;ROW()-5,TRUE)="","",  INDIRECT(    "FROM_NGS2_SampleSheet!"   &amp;  CHAR(64 + MATCH(VLOOKUP(D$6,mapping!$A:$B,2,FALSE),FROM_NGS2_SampleSheet!$1:$1,0))   &amp;  ROW()-5,TRUE)    )</f>
        <v/>
      </c>
      <c r="E1632" s="195" t="str">
        <f ca="1" xml:space="preserve"> IF(INDIRECT("FROM_NGS2_SampleSheet!A"&amp;ROW()-5,TRUE)="","",  "e" &amp; INDIRECT(    "FROM_NGS2_SampleSheet!"   &amp;  CHAR(64 + MATCH(VLOOKUP(E$6,mapping!$A:$B,2,FALSE),FROM_NGS2_SampleSheet!$1:$1,0))   &amp;  ROW()-5,TRUE)    )</f>
        <v/>
      </c>
      <c r="F1632" s="195" t="str">
        <f ca="1" xml:space="preserve"> IF(INDIRECT("FROM_NGS2_SampleSheet!A"&amp;ROW()-5,TRUE)="","",  INDIRECT(    "FROM_NGS2_SampleSheet!"   &amp;  CHAR(64 + MATCH(VLOOKUP(F$6,mapping!$A:$B,2,FALSE),FROM_NGS2_SampleSheet!$1:$1,0))   &amp;  ROW()-5,TRUE)    )</f>
        <v/>
      </c>
      <c r="G1632" s="196" t="str">
        <f ca="1" xml:space="preserve"> IF(INDIRECT("FROM_NGS2_SampleSheet!A"&amp;ROW()-5,TRUE)="","",  INDIRECT(    "FROM_NGS2_SampleSheet!"   &amp;  CHAR(64 + MATCH(VLOOKUP(G$6,mapping!$A:$B,2,FALSE),FROM_NGS2_SampleSheet!$1:$1,0))   &amp;  ROW()-5,TRUE)    )</f>
        <v/>
      </c>
      <c r="H1632" s="195"/>
      <c r="I1632" s="213">
        <v>1</v>
      </c>
      <c r="J1632" s="197" t="str">
        <f ca="1">IF(U1632=TRUE,    IF($Y$4&gt;96,"TOO MANY",VLOOKUP(B1632&amp;"_"&amp;C1632&amp;"_"&amp;E1632&amp;"_A",CALC!W:X,2,FALSE)),   "")</f>
        <v/>
      </c>
      <c r="L1632" s="213">
        <v>1</v>
      </c>
      <c r="M1632" s="197" t="str">
        <f ca="1">IF(V1632=TRUE,     IF($Y$4&gt;96,"TOO MANY",VLOOKUP(B1632&amp;"_"&amp;C1632&amp;"_"&amp;E1632&amp;"_B",CALC!W:X,2,FALSE)),    "")</f>
        <v/>
      </c>
      <c r="N1632" s="206"/>
      <c r="O1632" s="213">
        <v>1</v>
      </c>
      <c r="P1632" s="197" t="str">
        <f ca="1">IF(W1632=TRUE,   IF($Y$4&gt;96,"TOO MANY", VLOOKUP(B1632&amp;"_"&amp;C1632&amp;"_"&amp;E1632&amp;"_C",CALC!W:X,2,FALSE)),   "")</f>
        <v/>
      </c>
      <c r="Q1632" s="206"/>
      <c r="R1632" s="119" t="b">
        <f t="shared" ca="1" si="182"/>
        <v>0</v>
      </c>
      <c r="S1632" s="119" t="b">
        <f t="shared" ca="1" si="180"/>
        <v>0</v>
      </c>
      <c r="T1632" s="119" t="b">
        <f t="shared" ca="1" si="181"/>
        <v>0</v>
      </c>
      <c r="U1632" s="119" t="b">
        <f t="shared" ca="1" si="183"/>
        <v>0</v>
      </c>
      <c r="V1632" s="160" t="b">
        <f t="shared" ca="1" si="184"/>
        <v>0</v>
      </c>
      <c r="W1632" s="119" t="b">
        <f t="shared" ca="1" si="185"/>
        <v>0</v>
      </c>
      <c r="X1632" s="119" t="b">
        <f t="shared" ca="1" si="186"/>
        <v>0</v>
      </c>
    </row>
    <row r="1633" spans="2:24" x14ac:dyDescent="0.25">
      <c r="B1633" s="194" t="str">
        <f ca="1" xml:space="preserve"> IF(INDIRECT("FROM_NGS2_SampleSheet!A"&amp;ROW()-5,TRUE)="","",  INDIRECT(    "FROM_NGS2_SampleSheet!"   &amp;  CHAR(64 + MATCH(VLOOKUP(B$6,mapping!$A:$B,2,FALSE),FROM_NGS2_SampleSheet!$1:$1,0))   &amp;  ROW()-5,TRUE)    )</f>
        <v/>
      </c>
      <c r="C1633" s="195" t="str">
        <f ca="1" xml:space="preserve"> IF(INDIRECT("FROM_NGS2_SampleSheet!A"&amp;ROW()-5,TRUE)="","",  INDIRECT(    "FROM_NGS2_SampleSheet!"   &amp;  CHAR(64 + MATCH(VLOOKUP(C$6,mapping!$A:$B,2,FALSE),FROM_NGS2_SampleSheet!$1:$1,0))   &amp;  ROW()-5,TRUE)    )</f>
        <v/>
      </c>
      <c r="D1633" s="195" t="str">
        <f ca="1" xml:space="preserve"> IF(INDIRECT("FROM_NGS2_SampleSheet!A"&amp;ROW()-5,TRUE)="","",  INDIRECT(    "FROM_NGS2_SampleSheet!"   &amp;  CHAR(64 + MATCH(VLOOKUP(D$6,mapping!$A:$B,2,FALSE),FROM_NGS2_SampleSheet!$1:$1,0))   &amp;  ROW()-5,TRUE)    )</f>
        <v/>
      </c>
      <c r="E1633" s="195" t="str">
        <f ca="1" xml:space="preserve"> IF(INDIRECT("FROM_NGS2_SampleSheet!A"&amp;ROW()-5,TRUE)="","",  "e" &amp; INDIRECT(    "FROM_NGS2_SampleSheet!"   &amp;  CHAR(64 + MATCH(VLOOKUP(E$6,mapping!$A:$B,2,FALSE),FROM_NGS2_SampleSheet!$1:$1,0))   &amp;  ROW()-5,TRUE)    )</f>
        <v/>
      </c>
      <c r="F1633" s="195" t="str">
        <f ca="1" xml:space="preserve"> IF(INDIRECT("FROM_NGS2_SampleSheet!A"&amp;ROW()-5,TRUE)="","",  INDIRECT(    "FROM_NGS2_SampleSheet!"   &amp;  CHAR(64 + MATCH(VLOOKUP(F$6,mapping!$A:$B,2,FALSE),FROM_NGS2_SampleSheet!$1:$1,0))   &amp;  ROW()-5,TRUE)    )</f>
        <v/>
      </c>
      <c r="G1633" s="196" t="str">
        <f ca="1" xml:space="preserve"> IF(INDIRECT("FROM_NGS2_SampleSheet!A"&amp;ROW()-5,TRUE)="","",  INDIRECT(    "FROM_NGS2_SampleSheet!"   &amp;  CHAR(64 + MATCH(VLOOKUP(G$6,mapping!$A:$B,2,FALSE),FROM_NGS2_SampleSheet!$1:$1,0))   &amp;  ROW()-5,TRUE)    )</f>
        <v/>
      </c>
      <c r="H1633" s="195"/>
      <c r="I1633" s="213">
        <v>1</v>
      </c>
      <c r="J1633" s="197" t="str">
        <f ca="1">IF(U1633=TRUE,    IF($Y$4&gt;96,"TOO MANY",VLOOKUP(B1633&amp;"_"&amp;C1633&amp;"_"&amp;E1633&amp;"_A",CALC!W:X,2,FALSE)),   "")</f>
        <v/>
      </c>
      <c r="L1633" s="213">
        <v>1</v>
      </c>
      <c r="M1633" s="197" t="str">
        <f ca="1">IF(V1633=TRUE,     IF($Y$4&gt;96,"TOO MANY",VLOOKUP(B1633&amp;"_"&amp;C1633&amp;"_"&amp;E1633&amp;"_B",CALC!W:X,2,FALSE)),    "")</f>
        <v/>
      </c>
      <c r="N1633" s="206"/>
      <c r="O1633" s="213">
        <v>1</v>
      </c>
      <c r="P1633" s="197" t="str">
        <f ca="1">IF(W1633=TRUE,   IF($Y$4&gt;96,"TOO MANY", VLOOKUP(B1633&amp;"_"&amp;C1633&amp;"_"&amp;E1633&amp;"_C",CALC!W:X,2,FALSE)),   "")</f>
        <v/>
      </c>
      <c r="Q1633" s="206"/>
      <c r="R1633" s="119" t="b">
        <f t="shared" ca="1" si="182"/>
        <v>0</v>
      </c>
      <c r="S1633" s="119" t="b">
        <f t="shared" ca="1" si="180"/>
        <v>0</v>
      </c>
      <c r="T1633" s="119" t="b">
        <f t="shared" ca="1" si="181"/>
        <v>0</v>
      </c>
      <c r="U1633" s="119" t="b">
        <f t="shared" ca="1" si="183"/>
        <v>0</v>
      </c>
      <c r="V1633" s="160" t="b">
        <f t="shared" ca="1" si="184"/>
        <v>0</v>
      </c>
      <c r="W1633" s="119" t="b">
        <f t="shared" ca="1" si="185"/>
        <v>0</v>
      </c>
      <c r="X1633" s="119" t="b">
        <f t="shared" ca="1" si="186"/>
        <v>0</v>
      </c>
    </row>
    <row r="1634" spans="2:24" x14ac:dyDescent="0.25">
      <c r="B1634" s="194" t="str">
        <f ca="1" xml:space="preserve"> IF(INDIRECT("FROM_NGS2_SampleSheet!A"&amp;ROW()-5,TRUE)="","",  INDIRECT(    "FROM_NGS2_SampleSheet!"   &amp;  CHAR(64 + MATCH(VLOOKUP(B$6,mapping!$A:$B,2,FALSE),FROM_NGS2_SampleSheet!$1:$1,0))   &amp;  ROW()-5,TRUE)    )</f>
        <v/>
      </c>
      <c r="C1634" s="195" t="str">
        <f ca="1" xml:space="preserve"> IF(INDIRECT("FROM_NGS2_SampleSheet!A"&amp;ROW()-5,TRUE)="","",  INDIRECT(    "FROM_NGS2_SampleSheet!"   &amp;  CHAR(64 + MATCH(VLOOKUP(C$6,mapping!$A:$B,2,FALSE),FROM_NGS2_SampleSheet!$1:$1,0))   &amp;  ROW()-5,TRUE)    )</f>
        <v/>
      </c>
      <c r="D1634" s="195" t="str">
        <f ca="1" xml:space="preserve"> IF(INDIRECT("FROM_NGS2_SampleSheet!A"&amp;ROW()-5,TRUE)="","",  INDIRECT(    "FROM_NGS2_SampleSheet!"   &amp;  CHAR(64 + MATCH(VLOOKUP(D$6,mapping!$A:$B,2,FALSE),FROM_NGS2_SampleSheet!$1:$1,0))   &amp;  ROW()-5,TRUE)    )</f>
        <v/>
      </c>
      <c r="E1634" s="195" t="str">
        <f ca="1" xml:space="preserve"> IF(INDIRECT("FROM_NGS2_SampleSheet!A"&amp;ROW()-5,TRUE)="","",  "e" &amp; INDIRECT(    "FROM_NGS2_SampleSheet!"   &amp;  CHAR(64 + MATCH(VLOOKUP(E$6,mapping!$A:$B,2,FALSE),FROM_NGS2_SampleSheet!$1:$1,0))   &amp;  ROW()-5,TRUE)    )</f>
        <v/>
      </c>
      <c r="F1634" s="195" t="str">
        <f ca="1" xml:space="preserve"> IF(INDIRECT("FROM_NGS2_SampleSheet!A"&amp;ROW()-5,TRUE)="","",  INDIRECT(    "FROM_NGS2_SampleSheet!"   &amp;  CHAR(64 + MATCH(VLOOKUP(F$6,mapping!$A:$B,2,FALSE),FROM_NGS2_SampleSheet!$1:$1,0))   &amp;  ROW()-5,TRUE)    )</f>
        <v/>
      </c>
      <c r="G1634" s="196" t="str">
        <f ca="1" xml:space="preserve"> IF(INDIRECT("FROM_NGS2_SampleSheet!A"&amp;ROW()-5,TRUE)="","",  INDIRECT(    "FROM_NGS2_SampleSheet!"   &amp;  CHAR(64 + MATCH(VLOOKUP(G$6,mapping!$A:$B,2,FALSE),FROM_NGS2_SampleSheet!$1:$1,0))   &amp;  ROW()-5,TRUE)    )</f>
        <v/>
      </c>
      <c r="H1634" s="195"/>
      <c r="I1634" s="213">
        <v>1</v>
      </c>
      <c r="J1634" s="197" t="str">
        <f ca="1">IF(U1634=TRUE,    IF($Y$4&gt;96,"TOO MANY",VLOOKUP(B1634&amp;"_"&amp;C1634&amp;"_"&amp;E1634&amp;"_A",CALC!W:X,2,FALSE)),   "")</f>
        <v/>
      </c>
      <c r="L1634" s="213">
        <v>1</v>
      </c>
      <c r="M1634" s="197" t="str">
        <f ca="1">IF(V1634=TRUE,     IF($Y$4&gt;96,"TOO MANY",VLOOKUP(B1634&amp;"_"&amp;C1634&amp;"_"&amp;E1634&amp;"_B",CALC!W:X,2,FALSE)),    "")</f>
        <v/>
      </c>
      <c r="N1634" s="206"/>
      <c r="O1634" s="213">
        <v>1</v>
      </c>
      <c r="P1634" s="197" t="str">
        <f ca="1">IF(W1634=TRUE,   IF($Y$4&gt;96,"TOO MANY", VLOOKUP(B1634&amp;"_"&amp;C1634&amp;"_"&amp;E1634&amp;"_C",CALC!W:X,2,FALSE)),   "")</f>
        <v/>
      </c>
      <c r="Q1634" s="206"/>
      <c r="R1634" s="119" t="b">
        <f t="shared" ca="1" si="182"/>
        <v>0</v>
      </c>
      <c r="S1634" s="119" t="b">
        <f t="shared" ca="1" si="180"/>
        <v>0</v>
      </c>
      <c r="T1634" s="119" t="b">
        <f t="shared" ca="1" si="181"/>
        <v>0</v>
      </c>
      <c r="U1634" s="119" t="b">
        <f t="shared" ca="1" si="183"/>
        <v>0</v>
      </c>
      <c r="V1634" s="160" t="b">
        <f t="shared" ca="1" si="184"/>
        <v>0</v>
      </c>
      <c r="W1634" s="119" t="b">
        <f t="shared" ca="1" si="185"/>
        <v>0</v>
      </c>
      <c r="X1634" s="119" t="b">
        <f t="shared" ca="1" si="186"/>
        <v>0</v>
      </c>
    </row>
    <row r="1635" spans="2:24" x14ac:dyDescent="0.25">
      <c r="B1635" s="194" t="str">
        <f ca="1" xml:space="preserve"> IF(INDIRECT("FROM_NGS2_SampleSheet!A"&amp;ROW()-5,TRUE)="","",  INDIRECT(    "FROM_NGS2_SampleSheet!"   &amp;  CHAR(64 + MATCH(VLOOKUP(B$6,mapping!$A:$B,2,FALSE),FROM_NGS2_SampleSheet!$1:$1,0))   &amp;  ROW()-5,TRUE)    )</f>
        <v/>
      </c>
      <c r="C1635" s="195" t="str">
        <f ca="1" xml:space="preserve"> IF(INDIRECT("FROM_NGS2_SampleSheet!A"&amp;ROW()-5,TRUE)="","",  INDIRECT(    "FROM_NGS2_SampleSheet!"   &amp;  CHAR(64 + MATCH(VLOOKUP(C$6,mapping!$A:$B,2,FALSE),FROM_NGS2_SampleSheet!$1:$1,0))   &amp;  ROW()-5,TRUE)    )</f>
        <v/>
      </c>
      <c r="D1635" s="195" t="str">
        <f ca="1" xml:space="preserve"> IF(INDIRECT("FROM_NGS2_SampleSheet!A"&amp;ROW()-5,TRUE)="","",  INDIRECT(    "FROM_NGS2_SampleSheet!"   &amp;  CHAR(64 + MATCH(VLOOKUP(D$6,mapping!$A:$B,2,FALSE),FROM_NGS2_SampleSheet!$1:$1,0))   &amp;  ROW()-5,TRUE)    )</f>
        <v/>
      </c>
      <c r="E1635" s="195" t="str">
        <f ca="1" xml:space="preserve"> IF(INDIRECT("FROM_NGS2_SampleSheet!A"&amp;ROW()-5,TRUE)="","",  "e" &amp; INDIRECT(    "FROM_NGS2_SampleSheet!"   &amp;  CHAR(64 + MATCH(VLOOKUP(E$6,mapping!$A:$B,2,FALSE),FROM_NGS2_SampleSheet!$1:$1,0))   &amp;  ROW()-5,TRUE)    )</f>
        <v/>
      </c>
      <c r="F1635" s="195" t="str">
        <f ca="1" xml:space="preserve"> IF(INDIRECT("FROM_NGS2_SampleSheet!A"&amp;ROW()-5,TRUE)="","",  INDIRECT(    "FROM_NGS2_SampleSheet!"   &amp;  CHAR(64 + MATCH(VLOOKUP(F$6,mapping!$A:$B,2,FALSE),FROM_NGS2_SampleSheet!$1:$1,0))   &amp;  ROW()-5,TRUE)    )</f>
        <v/>
      </c>
      <c r="G1635" s="196" t="str">
        <f ca="1" xml:space="preserve"> IF(INDIRECT("FROM_NGS2_SampleSheet!A"&amp;ROW()-5,TRUE)="","",  INDIRECT(    "FROM_NGS2_SampleSheet!"   &amp;  CHAR(64 + MATCH(VLOOKUP(G$6,mapping!$A:$B,2,FALSE),FROM_NGS2_SampleSheet!$1:$1,0))   &amp;  ROW()-5,TRUE)    )</f>
        <v/>
      </c>
      <c r="H1635" s="195"/>
      <c r="I1635" s="213">
        <v>1</v>
      </c>
      <c r="J1635" s="197" t="str">
        <f ca="1">IF(U1635=TRUE,    IF($Y$4&gt;96,"TOO MANY",VLOOKUP(B1635&amp;"_"&amp;C1635&amp;"_"&amp;E1635&amp;"_A",CALC!W:X,2,FALSE)),   "")</f>
        <v/>
      </c>
      <c r="L1635" s="213">
        <v>1</v>
      </c>
      <c r="M1635" s="197" t="str">
        <f ca="1">IF(V1635=TRUE,     IF($Y$4&gt;96,"TOO MANY",VLOOKUP(B1635&amp;"_"&amp;C1635&amp;"_"&amp;E1635&amp;"_B",CALC!W:X,2,FALSE)),    "")</f>
        <v/>
      </c>
      <c r="N1635" s="206"/>
      <c r="O1635" s="213">
        <v>1</v>
      </c>
      <c r="P1635" s="197" t="str">
        <f ca="1">IF(W1635=TRUE,   IF($Y$4&gt;96,"TOO MANY", VLOOKUP(B1635&amp;"_"&amp;C1635&amp;"_"&amp;E1635&amp;"_C",CALC!W:X,2,FALSE)),   "")</f>
        <v/>
      </c>
      <c r="Q1635" s="206"/>
      <c r="R1635" s="119" t="b">
        <f t="shared" ca="1" si="182"/>
        <v>0</v>
      </c>
      <c r="S1635" s="119" t="b">
        <f t="shared" ca="1" si="180"/>
        <v>0</v>
      </c>
      <c r="T1635" s="119" t="b">
        <f t="shared" ca="1" si="181"/>
        <v>0</v>
      </c>
      <c r="U1635" s="119" t="b">
        <f t="shared" ca="1" si="183"/>
        <v>0</v>
      </c>
      <c r="V1635" s="160" t="b">
        <f t="shared" ca="1" si="184"/>
        <v>0</v>
      </c>
      <c r="W1635" s="119" t="b">
        <f t="shared" ca="1" si="185"/>
        <v>0</v>
      </c>
      <c r="X1635" s="119" t="b">
        <f t="shared" ca="1" si="186"/>
        <v>0</v>
      </c>
    </row>
    <row r="1636" spans="2:24" x14ac:dyDescent="0.25">
      <c r="B1636" s="194" t="str">
        <f ca="1" xml:space="preserve"> IF(INDIRECT("FROM_NGS2_SampleSheet!A"&amp;ROW()-5,TRUE)="","",  INDIRECT(    "FROM_NGS2_SampleSheet!"   &amp;  CHAR(64 + MATCH(VLOOKUP(B$6,mapping!$A:$B,2,FALSE),FROM_NGS2_SampleSheet!$1:$1,0))   &amp;  ROW()-5,TRUE)    )</f>
        <v/>
      </c>
      <c r="C1636" s="195" t="str">
        <f ca="1" xml:space="preserve"> IF(INDIRECT("FROM_NGS2_SampleSheet!A"&amp;ROW()-5,TRUE)="","",  INDIRECT(    "FROM_NGS2_SampleSheet!"   &amp;  CHAR(64 + MATCH(VLOOKUP(C$6,mapping!$A:$B,2,FALSE),FROM_NGS2_SampleSheet!$1:$1,0))   &amp;  ROW()-5,TRUE)    )</f>
        <v/>
      </c>
      <c r="D1636" s="195" t="str">
        <f ca="1" xml:space="preserve"> IF(INDIRECT("FROM_NGS2_SampleSheet!A"&amp;ROW()-5,TRUE)="","",  INDIRECT(    "FROM_NGS2_SampleSheet!"   &amp;  CHAR(64 + MATCH(VLOOKUP(D$6,mapping!$A:$B,2,FALSE),FROM_NGS2_SampleSheet!$1:$1,0))   &amp;  ROW()-5,TRUE)    )</f>
        <v/>
      </c>
      <c r="E1636" s="195" t="str">
        <f ca="1" xml:space="preserve"> IF(INDIRECT("FROM_NGS2_SampleSheet!A"&amp;ROW()-5,TRUE)="","",  "e" &amp; INDIRECT(    "FROM_NGS2_SampleSheet!"   &amp;  CHAR(64 + MATCH(VLOOKUP(E$6,mapping!$A:$B,2,FALSE),FROM_NGS2_SampleSheet!$1:$1,0))   &amp;  ROW()-5,TRUE)    )</f>
        <v/>
      </c>
      <c r="F1636" s="195" t="str">
        <f ca="1" xml:space="preserve"> IF(INDIRECT("FROM_NGS2_SampleSheet!A"&amp;ROW()-5,TRUE)="","",  INDIRECT(    "FROM_NGS2_SampleSheet!"   &amp;  CHAR(64 + MATCH(VLOOKUP(F$6,mapping!$A:$B,2,FALSE),FROM_NGS2_SampleSheet!$1:$1,0))   &amp;  ROW()-5,TRUE)    )</f>
        <v/>
      </c>
      <c r="G1636" s="196" t="str">
        <f ca="1" xml:space="preserve"> IF(INDIRECT("FROM_NGS2_SampleSheet!A"&amp;ROW()-5,TRUE)="","",  INDIRECT(    "FROM_NGS2_SampleSheet!"   &amp;  CHAR(64 + MATCH(VLOOKUP(G$6,mapping!$A:$B,2,FALSE),FROM_NGS2_SampleSheet!$1:$1,0))   &amp;  ROW()-5,TRUE)    )</f>
        <v/>
      </c>
      <c r="H1636" s="195"/>
      <c r="I1636" s="213">
        <v>1</v>
      </c>
      <c r="J1636" s="197" t="str">
        <f ca="1">IF(U1636=TRUE,    IF($Y$4&gt;96,"TOO MANY",VLOOKUP(B1636&amp;"_"&amp;C1636&amp;"_"&amp;E1636&amp;"_A",CALC!W:X,2,FALSE)),   "")</f>
        <v/>
      </c>
      <c r="L1636" s="213">
        <v>1</v>
      </c>
      <c r="M1636" s="197" t="str">
        <f ca="1">IF(V1636=TRUE,     IF($Y$4&gt;96,"TOO MANY",VLOOKUP(B1636&amp;"_"&amp;C1636&amp;"_"&amp;E1636&amp;"_B",CALC!W:X,2,FALSE)),    "")</f>
        <v/>
      </c>
      <c r="N1636" s="206"/>
      <c r="O1636" s="213">
        <v>1</v>
      </c>
      <c r="P1636" s="197" t="str">
        <f ca="1">IF(W1636=TRUE,   IF($Y$4&gt;96,"TOO MANY", VLOOKUP(B1636&amp;"_"&amp;C1636&amp;"_"&amp;E1636&amp;"_C",CALC!W:X,2,FALSE)),   "")</f>
        <v/>
      </c>
      <c r="Q1636" s="206"/>
      <c r="R1636" s="119" t="b">
        <f t="shared" ca="1" si="182"/>
        <v>0</v>
      </c>
      <c r="S1636" s="119" t="b">
        <f t="shared" ca="1" si="180"/>
        <v>0</v>
      </c>
      <c r="T1636" s="119" t="b">
        <f t="shared" ca="1" si="181"/>
        <v>0</v>
      </c>
      <c r="U1636" s="119" t="b">
        <f t="shared" ca="1" si="183"/>
        <v>0</v>
      </c>
      <c r="V1636" s="160" t="b">
        <f t="shared" ca="1" si="184"/>
        <v>0</v>
      </c>
      <c r="W1636" s="119" t="b">
        <f t="shared" ca="1" si="185"/>
        <v>0</v>
      </c>
      <c r="X1636" s="119" t="b">
        <f t="shared" ca="1" si="186"/>
        <v>0</v>
      </c>
    </row>
    <row r="1637" spans="2:24" x14ac:dyDescent="0.25">
      <c r="B1637" s="194" t="str">
        <f ca="1" xml:space="preserve"> IF(INDIRECT("FROM_NGS2_SampleSheet!A"&amp;ROW()-5,TRUE)="","",  INDIRECT(    "FROM_NGS2_SampleSheet!"   &amp;  CHAR(64 + MATCH(VLOOKUP(B$6,mapping!$A:$B,2,FALSE),FROM_NGS2_SampleSheet!$1:$1,0))   &amp;  ROW()-5,TRUE)    )</f>
        <v/>
      </c>
      <c r="C1637" s="195" t="str">
        <f ca="1" xml:space="preserve"> IF(INDIRECT("FROM_NGS2_SampleSheet!A"&amp;ROW()-5,TRUE)="","",  INDIRECT(    "FROM_NGS2_SampleSheet!"   &amp;  CHAR(64 + MATCH(VLOOKUP(C$6,mapping!$A:$B,2,FALSE),FROM_NGS2_SampleSheet!$1:$1,0))   &amp;  ROW()-5,TRUE)    )</f>
        <v/>
      </c>
      <c r="D1637" s="195" t="str">
        <f ca="1" xml:space="preserve"> IF(INDIRECT("FROM_NGS2_SampleSheet!A"&amp;ROW()-5,TRUE)="","",  INDIRECT(    "FROM_NGS2_SampleSheet!"   &amp;  CHAR(64 + MATCH(VLOOKUP(D$6,mapping!$A:$B,2,FALSE),FROM_NGS2_SampleSheet!$1:$1,0))   &amp;  ROW()-5,TRUE)    )</f>
        <v/>
      </c>
      <c r="E1637" s="195" t="str">
        <f ca="1" xml:space="preserve"> IF(INDIRECT("FROM_NGS2_SampleSheet!A"&amp;ROW()-5,TRUE)="","",  "e" &amp; INDIRECT(    "FROM_NGS2_SampleSheet!"   &amp;  CHAR(64 + MATCH(VLOOKUP(E$6,mapping!$A:$B,2,FALSE),FROM_NGS2_SampleSheet!$1:$1,0))   &amp;  ROW()-5,TRUE)    )</f>
        <v/>
      </c>
      <c r="F1637" s="195" t="str">
        <f ca="1" xml:space="preserve"> IF(INDIRECT("FROM_NGS2_SampleSheet!A"&amp;ROW()-5,TRUE)="","",  INDIRECT(    "FROM_NGS2_SampleSheet!"   &amp;  CHAR(64 + MATCH(VLOOKUP(F$6,mapping!$A:$B,2,FALSE),FROM_NGS2_SampleSheet!$1:$1,0))   &amp;  ROW()-5,TRUE)    )</f>
        <v/>
      </c>
      <c r="G1637" s="196" t="str">
        <f ca="1" xml:space="preserve"> IF(INDIRECT("FROM_NGS2_SampleSheet!A"&amp;ROW()-5,TRUE)="","",  INDIRECT(    "FROM_NGS2_SampleSheet!"   &amp;  CHAR(64 + MATCH(VLOOKUP(G$6,mapping!$A:$B,2,FALSE),FROM_NGS2_SampleSheet!$1:$1,0))   &amp;  ROW()-5,TRUE)    )</f>
        <v/>
      </c>
      <c r="H1637" s="195"/>
      <c r="I1637" s="213">
        <v>1</v>
      </c>
      <c r="J1637" s="197" t="str">
        <f ca="1">IF(U1637=TRUE,    IF($Y$4&gt;96,"TOO MANY",VLOOKUP(B1637&amp;"_"&amp;C1637&amp;"_"&amp;E1637&amp;"_A",CALC!W:X,2,FALSE)),   "")</f>
        <v/>
      </c>
      <c r="L1637" s="213">
        <v>1</v>
      </c>
      <c r="M1637" s="197" t="str">
        <f ca="1">IF(V1637=TRUE,     IF($Y$4&gt;96,"TOO MANY",VLOOKUP(B1637&amp;"_"&amp;C1637&amp;"_"&amp;E1637&amp;"_B",CALC!W:X,2,FALSE)),    "")</f>
        <v/>
      </c>
      <c r="N1637" s="206"/>
      <c r="O1637" s="213">
        <v>1</v>
      </c>
      <c r="P1637" s="197" t="str">
        <f ca="1">IF(W1637=TRUE,   IF($Y$4&gt;96,"TOO MANY", VLOOKUP(B1637&amp;"_"&amp;C1637&amp;"_"&amp;E1637&amp;"_C",CALC!W:X,2,FALSE)),   "")</f>
        <v/>
      </c>
      <c r="Q1637" s="206"/>
      <c r="R1637" s="119" t="b">
        <f t="shared" ca="1" si="182"/>
        <v>0</v>
      </c>
      <c r="S1637" s="119" t="b">
        <f t="shared" ca="1" si="180"/>
        <v>0</v>
      </c>
      <c r="T1637" s="119" t="b">
        <f t="shared" ca="1" si="181"/>
        <v>0</v>
      </c>
      <c r="U1637" s="119" t="b">
        <f t="shared" ca="1" si="183"/>
        <v>0</v>
      </c>
      <c r="V1637" s="160" t="b">
        <f t="shared" ca="1" si="184"/>
        <v>0</v>
      </c>
      <c r="W1637" s="119" t="b">
        <f t="shared" ca="1" si="185"/>
        <v>0</v>
      </c>
      <c r="X1637" s="119" t="b">
        <f t="shared" ca="1" si="186"/>
        <v>0</v>
      </c>
    </row>
    <row r="1638" spans="2:24" x14ac:dyDescent="0.25">
      <c r="B1638" s="194" t="str">
        <f ca="1" xml:space="preserve"> IF(INDIRECT("FROM_NGS2_SampleSheet!A"&amp;ROW()-5,TRUE)="","",  INDIRECT(    "FROM_NGS2_SampleSheet!"   &amp;  CHAR(64 + MATCH(VLOOKUP(B$6,mapping!$A:$B,2,FALSE),FROM_NGS2_SampleSheet!$1:$1,0))   &amp;  ROW()-5,TRUE)    )</f>
        <v/>
      </c>
      <c r="C1638" s="195" t="str">
        <f ca="1" xml:space="preserve"> IF(INDIRECT("FROM_NGS2_SampleSheet!A"&amp;ROW()-5,TRUE)="","",  INDIRECT(    "FROM_NGS2_SampleSheet!"   &amp;  CHAR(64 + MATCH(VLOOKUP(C$6,mapping!$A:$B,2,FALSE),FROM_NGS2_SampleSheet!$1:$1,0))   &amp;  ROW()-5,TRUE)    )</f>
        <v/>
      </c>
      <c r="D1638" s="195" t="str">
        <f ca="1" xml:space="preserve"> IF(INDIRECT("FROM_NGS2_SampleSheet!A"&amp;ROW()-5,TRUE)="","",  INDIRECT(    "FROM_NGS2_SampleSheet!"   &amp;  CHAR(64 + MATCH(VLOOKUP(D$6,mapping!$A:$B,2,FALSE),FROM_NGS2_SampleSheet!$1:$1,0))   &amp;  ROW()-5,TRUE)    )</f>
        <v/>
      </c>
      <c r="E1638" s="195" t="str">
        <f ca="1" xml:space="preserve"> IF(INDIRECT("FROM_NGS2_SampleSheet!A"&amp;ROW()-5,TRUE)="","",  "e" &amp; INDIRECT(    "FROM_NGS2_SampleSheet!"   &amp;  CHAR(64 + MATCH(VLOOKUP(E$6,mapping!$A:$B,2,FALSE),FROM_NGS2_SampleSheet!$1:$1,0))   &amp;  ROW()-5,TRUE)    )</f>
        <v/>
      </c>
      <c r="F1638" s="195" t="str">
        <f ca="1" xml:space="preserve"> IF(INDIRECT("FROM_NGS2_SampleSheet!A"&amp;ROW()-5,TRUE)="","",  INDIRECT(    "FROM_NGS2_SampleSheet!"   &amp;  CHAR(64 + MATCH(VLOOKUP(F$6,mapping!$A:$B,2,FALSE),FROM_NGS2_SampleSheet!$1:$1,0))   &amp;  ROW()-5,TRUE)    )</f>
        <v/>
      </c>
      <c r="G1638" s="196" t="str">
        <f ca="1" xml:space="preserve"> IF(INDIRECT("FROM_NGS2_SampleSheet!A"&amp;ROW()-5,TRUE)="","",  INDIRECT(    "FROM_NGS2_SampleSheet!"   &amp;  CHAR(64 + MATCH(VLOOKUP(G$6,mapping!$A:$B,2,FALSE),FROM_NGS2_SampleSheet!$1:$1,0))   &amp;  ROW()-5,TRUE)    )</f>
        <v/>
      </c>
      <c r="H1638" s="195"/>
      <c r="I1638" s="213">
        <v>1</v>
      </c>
      <c r="J1638" s="197" t="str">
        <f ca="1">IF(U1638=TRUE,    IF($Y$4&gt;96,"TOO MANY",VLOOKUP(B1638&amp;"_"&amp;C1638&amp;"_"&amp;E1638&amp;"_A",CALC!W:X,2,FALSE)),   "")</f>
        <v/>
      </c>
      <c r="L1638" s="213">
        <v>1</v>
      </c>
      <c r="M1638" s="197" t="str">
        <f ca="1">IF(V1638=TRUE,     IF($Y$4&gt;96,"TOO MANY",VLOOKUP(B1638&amp;"_"&amp;C1638&amp;"_"&amp;E1638&amp;"_B",CALC!W:X,2,FALSE)),    "")</f>
        <v/>
      </c>
      <c r="N1638" s="206"/>
      <c r="O1638" s="213">
        <v>1</v>
      </c>
      <c r="P1638" s="197" t="str">
        <f ca="1">IF(W1638=TRUE,   IF($Y$4&gt;96,"TOO MANY", VLOOKUP(B1638&amp;"_"&amp;C1638&amp;"_"&amp;E1638&amp;"_C",CALC!W:X,2,FALSE)),   "")</f>
        <v/>
      </c>
      <c r="Q1638" s="206"/>
      <c r="R1638" s="119" t="b">
        <f t="shared" ca="1" si="182"/>
        <v>0</v>
      </c>
      <c r="S1638" s="119" t="b">
        <f t="shared" ca="1" si="180"/>
        <v>0</v>
      </c>
      <c r="T1638" s="119" t="b">
        <f t="shared" ca="1" si="181"/>
        <v>0</v>
      </c>
      <c r="U1638" s="119" t="b">
        <f t="shared" ca="1" si="183"/>
        <v>0</v>
      </c>
      <c r="V1638" s="160" t="b">
        <f t="shared" ca="1" si="184"/>
        <v>0</v>
      </c>
      <c r="W1638" s="119" t="b">
        <f t="shared" ca="1" si="185"/>
        <v>0</v>
      </c>
      <c r="X1638" s="119" t="b">
        <f t="shared" ca="1" si="186"/>
        <v>0</v>
      </c>
    </row>
    <row r="1639" spans="2:24" x14ac:dyDescent="0.25">
      <c r="B1639" s="194" t="str">
        <f ca="1" xml:space="preserve"> IF(INDIRECT("FROM_NGS2_SampleSheet!A"&amp;ROW()-5,TRUE)="","",  INDIRECT(    "FROM_NGS2_SampleSheet!"   &amp;  CHAR(64 + MATCH(VLOOKUP(B$6,mapping!$A:$B,2,FALSE),FROM_NGS2_SampleSheet!$1:$1,0))   &amp;  ROW()-5,TRUE)    )</f>
        <v/>
      </c>
      <c r="C1639" s="195" t="str">
        <f ca="1" xml:space="preserve"> IF(INDIRECT("FROM_NGS2_SampleSheet!A"&amp;ROW()-5,TRUE)="","",  INDIRECT(    "FROM_NGS2_SampleSheet!"   &amp;  CHAR(64 + MATCH(VLOOKUP(C$6,mapping!$A:$B,2,FALSE),FROM_NGS2_SampleSheet!$1:$1,0))   &amp;  ROW()-5,TRUE)    )</f>
        <v/>
      </c>
      <c r="D1639" s="195" t="str">
        <f ca="1" xml:space="preserve"> IF(INDIRECT("FROM_NGS2_SampleSheet!A"&amp;ROW()-5,TRUE)="","",  INDIRECT(    "FROM_NGS2_SampleSheet!"   &amp;  CHAR(64 + MATCH(VLOOKUP(D$6,mapping!$A:$B,2,FALSE),FROM_NGS2_SampleSheet!$1:$1,0))   &amp;  ROW()-5,TRUE)    )</f>
        <v/>
      </c>
      <c r="E1639" s="195" t="str">
        <f ca="1" xml:space="preserve"> IF(INDIRECT("FROM_NGS2_SampleSheet!A"&amp;ROW()-5,TRUE)="","",  "e" &amp; INDIRECT(    "FROM_NGS2_SampleSheet!"   &amp;  CHAR(64 + MATCH(VLOOKUP(E$6,mapping!$A:$B,2,FALSE),FROM_NGS2_SampleSheet!$1:$1,0))   &amp;  ROW()-5,TRUE)    )</f>
        <v/>
      </c>
      <c r="F1639" s="195" t="str">
        <f ca="1" xml:space="preserve"> IF(INDIRECT("FROM_NGS2_SampleSheet!A"&amp;ROW()-5,TRUE)="","",  INDIRECT(    "FROM_NGS2_SampleSheet!"   &amp;  CHAR(64 + MATCH(VLOOKUP(F$6,mapping!$A:$B,2,FALSE),FROM_NGS2_SampleSheet!$1:$1,0))   &amp;  ROW()-5,TRUE)    )</f>
        <v/>
      </c>
      <c r="G1639" s="196" t="str">
        <f ca="1" xml:space="preserve"> IF(INDIRECT("FROM_NGS2_SampleSheet!A"&amp;ROW()-5,TRUE)="","",  INDIRECT(    "FROM_NGS2_SampleSheet!"   &amp;  CHAR(64 + MATCH(VLOOKUP(G$6,mapping!$A:$B,2,FALSE),FROM_NGS2_SampleSheet!$1:$1,0))   &amp;  ROW()-5,TRUE)    )</f>
        <v/>
      </c>
      <c r="H1639" s="195"/>
      <c r="I1639" s="213">
        <v>1</v>
      </c>
      <c r="J1639" s="197" t="str">
        <f ca="1">IF(U1639=TRUE,    IF($Y$4&gt;96,"TOO MANY",VLOOKUP(B1639&amp;"_"&amp;C1639&amp;"_"&amp;E1639&amp;"_A",CALC!W:X,2,FALSE)),   "")</f>
        <v/>
      </c>
      <c r="L1639" s="213">
        <v>1</v>
      </c>
      <c r="M1639" s="197" t="str">
        <f ca="1">IF(V1639=TRUE,     IF($Y$4&gt;96,"TOO MANY",VLOOKUP(B1639&amp;"_"&amp;C1639&amp;"_"&amp;E1639&amp;"_B",CALC!W:X,2,FALSE)),    "")</f>
        <v/>
      </c>
      <c r="N1639" s="206"/>
      <c r="O1639" s="213">
        <v>1</v>
      </c>
      <c r="P1639" s="197" t="str">
        <f ca="1">IF(W1639=TRUE,   IF($Y$4&gt;96,"TOO MANY", VLOOKUP(B1639&amp;"_"&amp;C1639&amp;"_"&amp;E1639&amp;"_C",CALC!W:X,2,FALSE)),   "")</f>
        <v/>
      </c>
      <c r="Q1639" s="206"/>
      <c r="R1639" s="119" t="b">
        <f t="shared" ca="1" si="182"/>
        <v>0</v>
      </c>
      <c r="S1639" s="119" t="b">
        <f t="shared" ca="1" si="180"/>
        <v>0</v>
      </c>
      <c r="T1639" s="119" t="b">
        <f t="shared" ca="1" si="181"/>
        <v>0</v>
      </c>
      <c r="U1639" s="119" t="b">
        <f t="shared" ca="1" si="183"/>
        <v>0</v>
      </c>
      <c r="V1639" s="160" t="b">
        <f t="shared" ca="1" si="184"/>
        <v>0</v>
      </c>
      <c r="W1639" s="119" t="b">
        <f t="shared" ca="1" si="185"/>
        <v>0</v>
      </c>
      <c r="X1639" s="119" t="b">
        <f t="shared" ca="1" si="186"/>
        <v>0</v>
      </c>
    </row>
    <row r="1640" spans="2:24" x14ac:dyDescent="0.25">
      <c r="B1640" s="194" t="str">
        <f ca="1" xml:space="preserve"> IF(INDIRECT("FROM_NGS2_SampleSheet!A"&amp;ROW()-5,TRUE)="","",  INDIRECT(    "FROM_NGS2_SampleSheet!"   &amp;  CHAR(64 + MATCH(VLOOKUP(B$6,mapping!$A:$B,2,FALSE),FROM_NGS2_SampleSheet!$1:$1,0))   &amp;  ROW()-5,TRUE)    )</f>
        <v/>
      </c>
      <c r="C1640" s="195" t="str">
        <f ca="1" xml:space="preserve"> IF(INDIRECT("FROM_NGS2_SampleSheet!A"&amp;ROW()-5,TRUE)="","",  INDIRECT(    "FROM_NGS2_SampleSheet!"   &amp;  CHAR(64 + MATCH(VLOOKUP(C$6,mapping!$A:$B,2,FALSE),FROM_NGS2_SampleSheet!$1:$1,0))   &amp;  ROW()-5,TRUE)    )</f>
        <v/>
      </c>
      <c r="D1640" s="195" t="str">
        <f ca="1" xml:space="preserve"> IF(INDIRECT("FROM_NGS2_SampleSheet!A"&amp;ROW()-5,TRUE)="","",  INDIRECT(    "FROM_NGS2_SampleSheet!"   &amp;  CHAR(64 + MATCH(VLOOKUP(D$6,mapping!$A:$B,2,FALSE),FROM_NGS2_SampleSheet!$1:$1,0))   &amp;  ROW()-5,TRUE)    )</f>
        <v/>
      </c>
      <c r="E1640" s="195" t="str">
        <f ca="1" xml:space="preserve"> IF(INDIRECT("FROM_NGS2_SampleSheet!A"&amp;ROW()-5,TRUE)="","",  "e" &amp; INDIRECT(    "FROM_NGS2_SampleSheet!"   &amp;  CHAR(64 + MATCH(VLOOKUP(E$6,mapping!$A:$B,2,FALSE),FROM_NGS2_SampleSheet!$1:$1,0))   &amp;  ROW()-5,TRUE)    )</f>
        <v/>
      </c>
      <c r="F1640" s="195" t="str">
        <f ca="1" xml:space="preserve"> IF(INDIRECT("FROM_NGS2_SampleSheet!A"&amp;ROW()-5,TRUE)="","",  INDIRECT(    "FROM_NGS2_SampleSheet!"   &amp;  CHAR(64 + MATCH(VLOOKUP(F$6,mapping!$A:$B,2,FALSE),FROM_NGS2_SampleSheet!$1:$1,0))   &amp;  ROW()-5,TRUE)    )</f>
        <v/>
      </c>
      <c r="G1640" s="196" t="str">
        <f ca="1" xml:space="preserve"> IF(INDIRECT("FROM_NGS2_SampleSheet!A"&amp;ROW()-5,TRUE)="","",  INDIRECT(    "FROM_NGS2_SampleSheet!"   &amp;  CHAR(64 + MATCH(VLOOKUP(G$6,mapping!$A:$B,2,FALSE),FROM_NGS2_SampleSheet!$1:$1,0))   &amp;  ROW()-5,TRUE)    )</f>
        <v/>
      </c>
      <c r="H1640" s="195"/>
      <c r="I1640" s="213">
        <v>1</v>
      </c>
      <c r="J1640" s="197" t="str">
        <f ca="1">IF(U1640=TRUE,    IF($Y$4&gt;96,"TOO MANY",VLOOKUP(B1640&amp;"_"&amp;C1640&amp;"_"&amp;E1640&amp;"_A",CALC!W:X,2,FALSE)),   "")</f>
        <v/>
      </c>
      <c r="L1640" s="213">
        <v>1</v>
      </c>
      <c r="M1640" s="197" t="str">
        <f ca="1">IF(V1640=TRUE,     IF($Y$4&gt;96,"TOO MANY",VLOOKUP(B1640&amp;"_"&amp;C1640&amp;"_"&amp;E1640&amp;"_B",CALC!W:X,2,FALSE)),    "")</f>
        <v/>
      </c>
      <c r="N1640" s="206"/>
      <c r="O1640" s="213">
        <v>1</v>
      </c>
      <c r="P1640" s="197" t="str">
        <f ca="1">IF(W1640=TRUE,   IF($Y$4&gt;96,"TOO MANY", VLOOKUP(B1640&amp;"_"&amp;C1640&amp;"_"&amp;E1640&amp;"_C",CALC!W:X,2,FALSE)),   "")</f>
        <v/>
      </c>
      <c r="Q1640" s="206"/>
      <c r="R1640" s="119" t="b">
        <f t="shared" ca="1" si="182"/>
        <v>0</v>
      </c>
      <c r="S1640" s="119" t="b">
        <f t="shared" ca="1" si="180"/>
        <v>0</v>
      </c>
      <c r="T1640" s="119" t="b">
        <f t="shared" ca="1" si="181"/>
        <v>0</v>
      </c>
      <c r="U1640" s="119" t="b">
        <f t="shared" ca="1" si="183"/>
        <v>0</v>
      </c>
      <c r="V1640" s="160" t="b">
        <f t="shared" ca="1" si="184"/>
        <v>0</v>
      </c>
      <c r="W1640" s="119" t="b">
        <f t="shared" ca="1" si="185"/>
        <v>0</v>
      </c>
      <c r="X1640" s="119" t="b">
        <f t="shared" ca="1" si="186"/>
        <v>0</v>
      </c>
    </row>
    <row r="1641" spans="2:24" x14ac:dyDescent="0.25">
      <c r="B1641" s="194" t="str">
        <f ca="1" xml:space="preserve"> IF(INDIRECT("FROM_NGS2_SampleSheet!A"&amp;ROW()-5,TRUE)="","",  INDIRECT(    "FROM_NGS2_SampleSheet!"   &amp;  CHAR(64 + MATCH(VLOOKUP(B$6,mapping!$A:$B,2,FALSE),FROM_NGS2_SampleSheet!$1:$1,0))   &amp;  ROW()-5,TRUE)    )</f>
        <v/>
      </c>
      <c r="C1641" s="195" t="str">
        <f ca="1" xml:space="preserve"> IF(INDIRECT("FROM_NGS2_SampleSheet!A"&amp;ROW()-5,TRUE)="","",  INDIRECT(    "FROM_NGS2_SampleSheet!"   &amp;  CHAR(64 + MATCH(VLOOKUP(C$6,mapping!$A:$B,2,FALSE),FROM_NGS2_SampleSheet!$1:$1,0))   &amp;  ROW()-5,TRUE)    )</f>
        <v/>
      </c>
      <c r="D1641" s="195" t="str">
        <f ca="1" xml:space="preserve"> IF(INDIRECT("FROM_NGS2_SampleSheet!A"&amp;ROW()-5,TRUE)="","",  INDIRECT(    "FROM_NGS2_SampleSheet!"   &amp;  CHAR(64 + MATCH(VLOOKUP(D$6,mapping!$A:$B,2,FALSE),FROM_NGS2_SampleSheet!$1:$1,0))   &amp;  ROW()-5,TRUE)    )</f>
        <v/>
      </c>
      <c r="E1641" s="195" t="str">
        <f ca="1" xml:space="preserve"> IF(INDIRECT("FROM_NGS2_SampleSheet!A"&amp;ROW()-5,TRUE)="","",  "e" &amp; INDIRECT(    "FROM_NGS2_SampleSheet!"   &amp;  CHAR(64 + MATCH(VLOOKUP(E$6,mapping!$A:$B,2,FALSE),FROM_NGS2_SampleSheet!$1:$1,0))   &amp;  ROW()-5,TRUE)    )</f>
        <v/>
      </c>
      <c r="F1641" s="195" t="str">
        <f ca="1" xml:space="preserve"> IF(INDIRECT("FROM_NGS2_SampleSheet!A"&amp;ROW()-5,TRUE)="","",  INDIRECT(    "FROM_NGS2_SampleSheet!"   &amp;  CHAR(64 + MATCH(VLOOKUP(F$6,mapping!$A:$B,2,FALSE),FROM_NGS2_SampleSheet!$1:$1,0))   &amp;  ROW()-5,TRUE)    )</f>
        <v/>
      </c>
      <c r="G1641" s="196" t="str">
        <f ca="1" xml:space="preserve"> IF(INDIRECT("FROM_NGS2_SampleSheet!A"&amp;ROW()-5,TRUE)="","",  INDIRECT(    "FROM_NGS2_SampleSheet!"   &amp;  CHAR(64 + MATCH(VLOOKUP(G$6,mapping!$A:$B,2,FALSE),FROM_NGS2_SampleSheet!$1:$1,0))   &amp;  ROW()-5,TRUE)    )</f>
        <v/>
      </c>
      <c r="H1641" s="195"/>
      <c r="I1641" s="213">
        <v>1</v>
      </c>
      <c r="J1641" s="197" t="str">
        <f ca="1">IF(U1641=TRUE,    IF($Y$4&gt;96,"TOO MANY",VLOOKUP(B1641&amp;"_"&amp;C1641&amp;"_"&amp;E1641&amp;"_A",CALC!W:X,2,FALSE)),   "")</f>
        <v/>
      </c>
      <c r="L1641" s="213">
        <v>1</v>
      </c>
      <c r="M1641" s="197" t="str">
        <f ca="1">IF(V1641=TRUE,     IF($Y$4&gt;96,"TOO MANY",VLOOKUP(B1641&amp;"_"&amp;C1641&amp;"_"&amp;E1641&amp;"_B",CALC!W:X,2,FALSE)),    "")</f>
        <v/>
      </c>
      <c r="N1641" s="206"/>
      <c r="O1641" s="213">
        <v>1</v>
      </c>
      <c r="P1641" s="197" t="str">
        <f ca="1">IF(W1641=TRUE,   IF($Y$4&gt;96,"TOO MANY", VLOOKUP(B1641&amp;"_"&amp;C1641&amp;"_"&amp;E1641&amp;"_C",CALC!W:X,2,FALSE)),   "")</f>
        <v/>
      </c>
      <c r="Q1641" s="206"/>
      <c r="R1641" s="119" t="b">
        <f t="shared" ca="1" si="182"/>
        <v>0</v>
      </c>
      <c r="S1641" s="119" t="b">
        <f t="shared" ca="1" si="180"/>
        <v>0</v>
      </c>
      <c r="T1641" s="119" t="b">
        <f t="shared" ca="1" si="181"/>
        <v>0</v>
      </c>
      <c r="U1641" s="119" t="b">
        <f t="shared" ca="1" si="183"/>
        <v>0</v>
      </c>
      <c r="V1641" s="160" t="b">
        <f t="shared" ca="1" si="184"/>
        <v>0</v>
      </c>
      <c r="W1641" s="119" t="b">
        <f t="shared" ca="1" si="185"/>
        <v>0</v>
      </c>
      <c r="X1641" s="119" t="b">
        <f t="shared" ca="1" si="186"/>
        <v>0</v>
      </c>
    </row>
    <row r="1642" spans="2:24" x14ac:dyDescent="0.25">
      <c r="B1642" s="194" t="str">
        <f ca="1" xml:space="preserve"> IF(INDIRECT("FROM_NGS2_SampleSheet!A"&amp;ROW()-5,TRUE)="","",  INDIRECT(    "FROM_NGS2_SampleSheet!"   &amp;  CHAR(64 + MATCH(VLOOKUP(B$6,mapping!$A:$B,2,FALSE),FROM_NGS2_SampleSheet!$1:$1,0))   &amp;  ROW()-5,TRUE)    )</f>
        <v/>
      </c>
      <c r="C1642" s="195" t="str">
        <f ca="1" xml:space="preserve"> IF(INDIRECT("FROM_NGS2_SampleSheet!A"&amp;ROW()-5,TRUE)="","",  INDIRECT(    "FROM_NGS2_SampleSheet!"   &amp;  CHAR(64 + MATCH(VLOOKUP(C$6,mapping!$A:$B,2,FALSE),FROM_NGS2_SampleSheet!$1:$1,0))   &amp;  ROW()-5,TRUE)    )</f>
        <v/>
      </c>
      <c r="D1642" s="195" t="str">
        <f ca="1" xml:space="preserve"> IF(INDIRECT("FROM_NGS2_SampleSheet!A"&amp;ROW()-5,TRUE)="","",  INDIRECT(    "FROM_NGS2_SampleSheet!"   &amp;  CHAR(64 + MATCH(VLOOKUP(D$6,mapping!$A:$B,2,FALSE),FROM_NGS2_SampleSheet!$1:$1,0))   &amp;  ROW()-5,TRUE)    )</f>
        <v/>
      </c>
      <c r="E1642" s="195" t="str">
        <f ca="1" xml:space="preserve"> IF(INDIRECT("FROM_NGS2_SampleSheet!A"&amp;ROW()-5,TRUE)="","",  "e" &amp; INDIRECT(    "FROM_NGS2_SampleSheet!"   &amp;  CHAR(64 + MATCH(VLOOKUP(E$6,mapping!$A:$B,2,FALSE),FROM_NGS2_SampleSheet!$1:$1,0))   &amp;  ROW()-5,TRUE)    )</f>
        <v/>
      </c>
      <c r="F1642" s="195" t="str">
        <f ca="1" xml:space="preserve"> IF(INDIRECT("FROM_NGS2_SampleSheet!A"&amp;ROW()-5,TRUE)="","",  INDIRECT(    "FROM_NGS2_SampleSheet!"   &amp;  CHAR(64 + MATCH(VLOOKUP(F$6,mapping!$A:$B,2,FALSE),FROM_NGS2_SampleSheet!$1:$1,0))   &amp;  ROW()-5,TRUE)    )</f>
        <v/>
      </c>
      <c r="G1642" s="196" t="str">
        <f ca="1" xml:space="preserve"> IF(INDIRECT("FROM_NGS2_SampleSheet!A"&amp;ROW()-5,TRUE)="","",  INDIRECT(    "FROM_NGS2_SampleSheet!"   &amp;  CHAR(64 + MATCH(VLOOKUP(G$6,mapping!$A:$B,2,FALSE),FROM_NGS2_SampleSheet!$1:$1,0))   &amp;  ROW()-5,TRUE)    )</f>
        <v/>
      </c>
      <c r="H1642" s="195"/>
      <c r="I1642" s="213">
        <v>1</v>
      </c>
      <c r="J1642" s="197" t="str">
        <f ca="1">IF(U1642=TRUE,    IF($Y$4&gt;96,"TOO MANY",VLOOKUP(B1642&amp;"_"&amp;C1642&amp;"_"&amp;E1642&amp;"_A",CALC!W:X,2,FALSE)),   "")</f>
        <v/>
      </c>
      <c r="L1642" s="213">
        <v>1</v>
      </c>
      <c r="M1642" s="197" t="str">
        <f ca="1">IF(V1642=TRUE,     IF($Y$4&gt;96,"TOO MANY",VLOOKUP(B1642&amp;"_"&amp;C1642&amp;"_"&amp;E1642&amp;"_B",CALC!W:X,2,FALSE)),    "")</f>
        <v/>
      </c>
      <c r="N1642" s="206"/>
      <c r="O1642" s="213">
        <v>1</v>
      </c>
      <c r="P1642" s="197" t="str">
        <f ca="1">IF(W1642=TRUE,   IF($Y$4&gt;96,"TOO MANY", VLOOKUP(B1642&amp;"_"&amp;C1642&amp;"_"&amp;E1642&amp;"_C",CALC!W:X,2,FALSE)),   "")</f>
        <v/>
      </c>
      <c r="Q1642" s="206"/>
      <c r="R1642" s="119" t="b">
        <f t="shared" ca="1" si="182"/>
        <v>0</v>
      </c>
      <c r="S1642" s="119" t="b">
        <f t="shared" ca="1" si="180"/>
        <v>0</v>
      </c>
      <c r="T1642" s="119" t="b">
        <f t="shared" ca="1" si="181"/>
        <v>0</v>
      </c>
      <c r="U1642" s="119" t="b">
        <f t="shared" ca="1" si="183"/>
        <v>0</v>
      </c>
      <c r="V1642" s="160" t="b">
        <f t="shared" ca="1" si="184"/>
        <v>0</v>
      </c>
      <c r="W1642" s="119" t="b">
        <f t="shared" ca="1" si="185"/>
        <v>0</v>
      </c>
      <c r="X1642" s="119" t="b">
        <f t="shared" ca="1" si="186"/>
        <v>0</v>
      </c>
    </row>
    <row r="1643" spans="2:24" x14ac:dyDescent="0.25">
      <c r="B1643" s="194" t="str">
        <f ca="1" xml:space="preserve"> IF(INDIRECT("FROM_NGS2_SampleSheet!A"&amp;ROW()-5,TRUE)="","",  INDIRECT(    "FROM_NGS2_SampleSheet!"   &amp;  CHAR(64 + MATCH(VLOOKUP(B$6,mapping!$A:$B,2,FALSE),FROM_NGS2_SampleSheet!$1:$1,0))   &amp;  ROW()-5,TRUE)    )</f>
        <v/>
      </c>
      <c r="C1643" s="195" t="str">
        <f ca="1" xml:space="preserve"> IF(INDIRECT("FROM_NGS2_SampleSheet!A"&amp;ROW()-5,TRUE)="","",  INDIRECT(    "FROM_NGS2_SampleSheet!"   &amp;  CHAR(64 + MATCH(VLOOKUP(C$6,mapping!$A:$B,2,FALSE),FROM_NGS2_SampleSheet!$1:$1,0))   &amp;  ROW()-5,TRUE)    )</f>
        <v/>
      </c>
      <c r="D1643" s="195" t="str">
        <f ca="1" xml:space="preserve"> IF(INDIRECT("FROM_NGS2_SampleSheet!A"&amp;ROW()-5,TRUE)="","",  INDIRECT(    "FROM_NGS2_SampleSheet!"   &amp;  CHAR(64 + MATCH(VLOOKUP(D$6,mapping!$A:$B,2,FALSE),FROM_NGS2_SampleSheet!$1:$1,0))   &amp;  ROW()-5,TRUE)    )</f>
        <v/>
      </c>
      <c r="E1643" s="195" t="str">
        <f ca="1" xml:space="preserve"> IF(INDIRECT("FROM_NGS2_SampleSheet!A"&amp;ROW()-5,TRUE)="","",  "e" &amp; INDIRECT(    "FROM_NGS2_SampleSheet!"   &amp;  CHAR(64 + MATCH(VLOOKUP(E$6,mapping!$A:$B,2,FALSE),FROM_NGS2_SampleSheet!$1:$1,0))   &amp;  ROW()-5,TRUE)    )</f>
        <v/>
      </c>
      <c r="F1643" s="195" t="str">
        <f ca="1" xml:space="preserve"> IF(INDIRECT("FROM_NGS2_SampleSheet!A"&amp;ROW()-5,TRUE)="","",  INDIRECT(    "FROM_NGS2_SampleSheet!"   &amp;  CHAR(64 + MATCH(VLOOKUP(F$6,mapping!$A:$B,2,FALSE),FROM_NGS2_SampleSheet!$1:$1,0))   &amp;  ROW()-5,TRUE)    )</f>
        <v/>
      </c>
      <c r="G1643" s="196" t="str">
        <f ca="1" xml:space="preserve"> IF(INDIRECT("FROM_NGS2_SampleSheet!A"&amp;ROW()-5,TRUE)="","",  INDIRECT(    "FROM_NGS2_SampleSheet!"   &amp;  CHAR(64 + MATCH(VLOOKUP(G$6,mapping!$A:$B,2,FALSE),FROM_NGS2_SampleSheet!$1:$1,0))   &amp;  ROW()-5,TRUE)    )</f>
        <v/>
      </c>
      <c r="H1643" s="195"/>
      <c r="I1643" s="213">
        <v>1</v>
      </c>
      <c r="J1643" s="197" t="str">
        <f ca="1">IF(U1643=TRUE,    IF($Y$4&gt;96,"TOO MANY",VLOOKUP(B1643&amp;"_"&amp;C1643&amp;"_"&amp;E1643&amp;"_A",CALC!W:X,2,FALSE)),   "")</f>
        <v/>
      </c>
      <c r="L1643" s="213">
        <v>1</v>
      </c>
      <c r="M1643" s="197" t="str">
        <f ca="1">IF(V1643=TRUE,     IF($Y$4&gt;96,"TOO MANY",VLOOKUP(B1643&amp;"_"&amp;C1643&amp;"_"&amp;E1643&amp;"_B",CALC!W:X,2,FALSE)),    "")</f>
        <v/>
      </c>
      <c r="N1643" s="206"/>
      <c r="O1643" s="213">
        <v>1</v>
      </c>
      <c r="P1643" s="197" t="str">
        <f ca="1">IF(W1643=TRUE,   IF($Y$4&gt;96,"TOO MANY", VLOOKUP(B1643&amp;"_"&amp;C1643&amp;"_"&amp;E1643&amp;"_C",CALC!W:X,2,FALSE)),   "")</f>
        <v/>
      </c>
      <c r="Q1643" s="206"/>
      <c r="R1643" s="119" t="b">
        <f t="shared" ca="1" si="182"/>
        <v>0</v>
      </c>
      <c r="S1643" s="119" t="b">
        <f t="shared" ca="1" si="180"/>
        <v>0</v>
      </c>
      <c r="T1643" s="119" t="b">
        <f t="shared" ca="1" si="181"/>
        <v>0</v>
      </c>
      <c r="U1643" s="119" t="b">
        <f t="shared" ca="1" si="183"/>
        <v>0</v>
      </c>
      <c r="V1643" s="160" t="b">
        <f t="shared" ca="1" si="184"/>
        <v>0</v>
      </c>
      <c r="W1643" s="119" t="b">
        <f t="shared" ca="1" si="185"/>
        <v>0</v>
      </c>
      <c r="X1643" s="119" t="b">
        <f t="shared" ca="1" si="186"/>
        <v>0</v>
      </c>
    </row>
    <row r="1644" spans="2:24" x14ac:dyDescent="0.25">
      <c r="B1644" s="194" t="str">
        <f ca="1" xml:space="preserve"> IF(INDIRECT("FROM_NGS2_SampleSheet!A"&amp;ROW()-5,TRUE)="","",  INDIRECT(    "FROM_NGS2_SampleSheet!"   &amp;  CHAR(64 + MATCH(VLOOKUP(B$6,mapping!$A:$B,2,FALSE),FROM_NGS2_SampleSheet!$1:$1,0))   &amp;  ROW()-5,TRUE)    )</f>
        <v/>
      </c>
      <c r="C1644" s="195" t="str">
        <f ca="1" xml:space="preserve"> IF(INDIRECT("FROM_NGS2_SampleSheet!A"&amp;ROW()-5,TRUE)="","",  INDIRECT(    "FROM_NGS2_SampleSheet!"   &amp;  CHAR(64 + MATCH(VLOOKUP(C$6,mapping!$A:$B,2,FALSE),FROM_NGS2_SampleSheet!$1:$1,0))   &amp;  ROW()-5,TRUE)    )</f>
        <v/>
      </c>
      <c r="D1644" s="195" t="str">
        <f ca="1" xml:space="preserve"> IF(INDIRECT("FROM_NGS2_SampleSheet!A"&amp;ROW()-5,TRUE)="","",  INDIRECT(    "FROM_NGS2_SampleSheet!"   &amp;  CHAR(64 + MATCH(VLOOKUP(D$6,mapping!$A:$B,2,FALSE),FROM_NGS2_SampleSheet!$1:$1,0))   &amp;  ROW()-5,TRUE)    )</f>
        <v/>
      </c>
      <c r="E1644" s="195" t="str">
        <f ca="1" xml:space="preserve"> IF(INDIRECT("FROM_NGS2_SampleSheet!A"&amp;ROW()-5,TRUE)="","",  "e" &amp; INDIRECT(    "FROM_NGS2_SampleSheet!"   &amp;  CHAR(64 + MATCH(VLOOKUP(E$6,mapping!$A:$B,2,FALSE),FROM_NGS2_SampleSheet!$1:$1,0))   &amp;  ROW()-5,TRUE)    )</f>
        <v/>
      </c>
      <c r="F1644" s="195" t="str">
        <f ca="1" xml:space="preserve"> IF(INDIRECT("FROM_NGS2_SampleSheet!A"&amp;ROW()-5,TRUE)="","",  INDIRECT(    "FROM_NGS2_SampleSheet!"   &amp;  CHAR(64 + MATCH(VLOOKUP(F$6,mapping!$A:$B,2,FALSE),FROM_NGS2_SampleSheet!$1:$1,0))   &amp;  ROW()-5,TRUE)    )</f>
        <v/>
      </c>
      <c r="G1644" s="196" t="str">
        <f ca="1" xml:space="preserve"> IF(INDIRECT("FROM_NGS2_SampleSheet!A"&amp;ROW()-5,TRUE)="","",  INDIRECT(    "FROM_NGS2_SampleSheet!"   &amp;  CHAR(64 + MATCH(VLOOKUP(G$6,mapping!$A:$B,2,FALSE),FROM_NGS2_SampleSheet!$1:$1,0))   &amp;  ROW()-5,TRUE)    )</f>
        <v/>
      </c>
      <c r="H1644" s="195"/>
      <c r="I1644" s="213">
        <v>1</v>
      </c>
      <c r="J1644" s="197" t="str">
        <f ca="1">IF(U1644=TRUE,    IF($Y$4&gt;96,"TOO MANY",VLOOKUP(B1644&amp;"_"&amp;C1644&amp;"_"&amp;E1644&amp;"_A",CALC!W:X,2,FALSE)),   "")</f>
        <v/>
      </c>
      <c r="L1644" s="213">
        <v>1</v>
      </c>
      <c r="M1644" s="197" t="str">
        <f ca="1">IF(V1644=TRUE,     IF($Y$4&gt;96,"TOO MANY",VLOOKUP(B1644&amp;"_"&amp;C1644&amp;"_"&amp;E1644&amp;"_B",CALC!W:X,2,FALSE)),    "")</f>
        <v/>
      </c>
      <c r="N1644" s="206"/>
      <c r="O1644" s="213">
        <v>1</v>
      </c>
      <c r="P1644" s="197" t="str">
        <f ca="1">IF(W1644=TRUE,   IF($Y$4&gt;96,"TOO MANY", VLOOKUP(B1644&amp;"_"&amp;C1644&amp;"_"&amp;E1644&amp;"_C",CALC!W:X,2,FALSE)),   "")</f>
        <v/>
      </c>
      <c r="Q1644" s="206"/>
      <c r="R1644" s="119" t="b">
        <f t="shared" ca="1" si="182"/>
        <v>0</v>
      </c>
      <c r="S1644" s="119" t="b">
        <f t="shared" ca="1" si="180"/>
        <v>0</v>
      </c>
      <c r="T1644" s="119" t="b">
        <f t="shared" ca="1" si="181"/>
        <v>0</v>
      </c>
      <c r="U1644" s="119" t="b">
        <f t="shared" ca="1" si="183"/>
        <v>0</v>
      </c>
      <c r="V1644" s="160" t="b">
        <f t="shared" ca="1" si="184"/>
        <v>0</v>
      </c>
      <c r="W1644" s="119" t="b">
        <f t="shared" ca="1" si="185"/>
        <v>0</v>
      </c>
      <c r="X1644" s="119" t="b">
        <f t="shared" ca="1" si="186"/>
        <v>0</v>
      </c>
    </row>
    <row r="1645" spans="2:24" x14ac:dyDescent="0.25">
      <c r="B1645" s="194" t="str">
        <f ca="1" xml:space="preserve"> IF(INDIRECT("FROM_NGS2_SampleSheet!A"&amp;ROW()-5,TRUE)="","",  INDIRECT(    "FROM_NGS2_SampleSheet!"   &amp;  CHAR(64 + MATCH(VLOOKUP(B$6,mapping!$A:$B,2,FALSE),FROM_NGS2_SampleSheet!$1:$1,0))   &amp;  ROW()-5,TRUE)    )</f>
        <v/>
      </c>
      <c r="C1645" s="195" t="str">
        <f ca="1" xml:space="preserve"> IF(INDIRECT("FROM_NGS2_SampleSheet!A"&amp;ROW()-5,TRUE)="","",  INDIRECT(    "FROM_NGS2_SampleSheet!"   &amp;  CHAR(64 + MATCH(VLOOKUP(C$6,mapping!$A:$B,2,FALSE),FROM_NGS2_SampleSheet!$1:$1,0))   &amp;  ROW()-5,TRUE)    )</f>
        <v/>
      </c>
      <c r="D1645" s="195" t="str">
        <f ca="1" xml:space="preserve"> IF(INDIRECT("FROM_NGS2_SampleSheet!A"&amp;ROW()-5,TRUE)="","",  INDIRECT(    "FROM_NGS2_SampleSheet!"   &amp;  CHAR(64 + MATCH(VLOOKUP(D$6,mapping!$A:$B,2,FALSE),FROM_NGS2_SampleSheet!$1:$1,0))   &amp;  ROW()-5,TRUE)    )</f>
        <v/>
      </c>
      <c r="E1645" s="195" t="str">
        <f ca="1" xml:space="preserve"> IF(INDIRECT("FROM_NGS2_SampleSheet!A"&amp;ROW()-5,TRUE)="","",  "e" &amp; INDIRECT(    "FROM_NGS2_SampleSheet!"   &amp;  CHAR(64 + MATCH(VLOOKUP(E$6,mapping!$A:$B,2,FALSE),FROM_NGS2_SampleSheet!$1:$1,0))   &amp;  ROW()-5,TRUE)    )</f>
        <v/>
      </c>
      <c r="F1645" s="195" t="str">
        <f ca="1" xml:space="preserve"> IF(INDIRECT("FROM_NGS2_SampleSheet!A"&amp;ROW()-5,TRUE)="","",  INDIRECT(    "FROM_NGS2_SampleSheet!"   &amp;  CHAR(64 + MATCH(VLOOKUP(F$6,mapping!$A:$B,2,FALSE),FROM_NGS2_SampleSheet!$1:$1,0))   &amp;  ROW()-5,TRUE)    )</f>
        <v/>
      </c>
      <c r="G1645" s="196" t="str">
        <f ca="1" xml:space="preserve"> IF(INDIRECT("FROM_NGS2_SampleSheet!A"&amp;ROW()-5,TRUE)="","",  INDIRECT(    "FROM_NGS2_SampleSheet!"   &amp;  CHAR(64 + MATCH(VLOOKUP(G$6,mapping!$A:$B,2,FALSE),FROM_NGS2_SampleSheet!$1:$1,0))   &amp;  ROW()-5,TRUE)    )</f>
        <v/>
      </c>
      <c r="H1645" s="195"/>
      <c r="I1645" s="213">
        <v>1</v>
      </c>
      <c r="J1645" s="197" t="str">
        <f ca="1">IF(U1645=TRUE,    IF($Y$4&gt;96,"TOO MANY",VLOOKUP(B1645&amp;"_"&amp;C1645&amp;"_"&amp;E1645&amp;"_A",CALC!W:X,2,FALSE)),   "")</f>
        <v/>
      </c>
      <c r="L1645" s="213">
        <v>1</v>
      </c>
      <c r="M1645" s="197" t="str">
        <f ca="1">IF(V1645=TRUE,     IF($Y$4&gt;96,"TOO MANY",VLOOKUP(B1645&amp;"_"&amp;C1645&amp;"_"&amp;E1645&amp;"_B",CALC!W:X,2,FALSE)),    "")</f>
        <v/>
      </c>
      <c r="N1645" s="206"/>
      <c r="O1645" s="213">
        <v>1</v>
      </c>
      <c r="P1645" s="197" t="str">
        <f ca="1">IF(W1645=TRUE,   IF($Y$4&gt;96,"TOO MANY", VLOOKUP(B1645&amp;"_"&amp;C1645&amp;"_"&amp;E1645&amp;"_C",CALC!W:X,2,FALSE)),   "")</f>
        <v/>
      </c>
      <c r="Q1645" s="206"/>
      <c r="R1645" s="119" t="b">
        <f t="shared" ca="1" si="182"/>
        <v>0</v>
      </c>
      <c r="S1645" s="119" t="b">
        <f t="shared" ca="1" si="180"/>
        <v>0</v>
      </c>
      <c r="T1645" s="119" t="b">
        <f t="shared" ca="1" si="181"/>
        <v>0</v>
      </c>
      <c r="U1645" s="119" t="b">
        <f t="shared" ca="1" si="183"/>
        <v>0</v>
      </c>
      <c r="V1645" s="160" t="b">
        <f t="shared" ca="1" si="184"/>
        <v>0</v>
      </c>
      <c r="W1645" s="119" t="b">
        <f t="shared" ca="1" si="185"/>
        <v>0</v>
      </c>
      <c r="X1645" s="119" t="b">
        <f t="shared" ca="1" si="186"/>
        <v>0</v>
      </c>
    </row>
    <row r="1646" spans="2:24" x14ac:dyDescent="0.25">
      <c r="B1646" s="194" t="str">
        <f ca="1" xml:space="preserve"> IF(INDIRECT("FROM_NGS2_SampleSheet!A"&amp;ROW()-5,TRUE)="","",  INDIRECT(    "FROM_NGS2_SampleSheet!"   &amp;  CHAR(64 + MATCH(VLOOKUP(B$6,mapping!$A:$B,2,FALSE),FROM_NGS2_SampleSheet!$1:$1,0))   &amp;  ROW()-5,TRUE)    )</f>
        <v/>
      </c>
      <c r="C1646" s="195" t="str">
        <f ca="1" xml:space="preserve"> IF(INDIRECT("FROM_NGS2_SampleSheet!A"&amp;ROW()-5,TRUE)="","",  INDIRECT(    "FROM_NGS2_SampleSheet!"   &amp;  CHAR(64 + MATCH(VLOOKUP(C$6,mapping!$A:$B,2,FALSE),FROM_NGS2_SampleSheet!$1:$1,0))   &amp;  ROW()-5,TRUE)    )</f>
        <v/>
      </c>
      <c r="D1646" s="195" t="str">
        <f ca="1" xml:space="preserve"> IF(INDIRECT("FROM_NGS2_SampleSheet!A"&amp;ROW()-5,TRUE)="","",  INDIRECT(    "FROM_NGS2_SampleSheet!"   &amp;  CHAR(64 + MATCH(VLOOKUP(D$6,mapping!$A:$B,2,FALSE),FROM_NGS2_SampleSheet!$1:$1,0))   &amp;  ROW()-5,TRUE)    )</f>
        <v/>
      </c>
      <c r="E1646" s="195" t="str">
        <f ca="1" xml:space="preserve"> IF(INDIRECT("FROM_NGS2_SampleSheet!A"&amp;ROW()-5,TRUE)="","",  "e" &amp; INDIRECT(    "FROM_NGS2_SampleSheet!"   &amp;  CHAR(64 + MATCH(VLOOKUP(E$6,mapping!$A:$B,2,FALSE),FROM_NGS2_SampleSheet!$1:$1,0))   &amp;  ROW()-5,TRUE)    )</f>
        <v/>
      </c>
      <c r="F1646" s="195" t="str">
        <f ca="1" xml:space="preserve"> IF(INDIRECT("FROM_NGS2_SampleSheet!A"&amp;ROW()-5,TRUE)="","",  INDIRECT(    "FROM_NGS2_SampleSheet!"   &amp;  CHAR(64 + MATCH(VLOOKUP(F$6,mapping!$A:$B,2,FALSE),FROM_NGS2_SampleSheet!$1:$1,0))   &amp;  ROW()-5,TRUE)    )</f>
        <v/>
      </c>
      <c r="G1646" s="196" t="str">
        <f ca="1" xml:space="preserve"> IF(INDIRECT("FROM_NGS2_SampleSheet!A"&amp;ROW()-5,TRUE)="","",  INDIRECT(    "FROM_NGS2_SampleSheet!"   &amp;  CHAR(64 + MATCH(VLOOKUP(G$6,mapping!$A:$B,2,FALSE),FROM_NGS2_SampleSheet!$1:$1,0))   &amp;  ROW()-5,TRUE)    )</f>
        <v/>
      </c>
      <c r="H1646" s="195"/>
      <c r="I1646" s="213">
        <v>1</v>
      </c>
      <c r="J1646" s="197" t="str">
        <f ca="1">IF(U1646=TRUE,    IF($Y$4&gt;96,"TOO MANY",VLOOKUP(B1646&amp;"_"&amp;C1646&amp;"_"&amp;E1646&amp;"_A",CALC!W:X,2,FALSE)),   "")</f>
        <v/>
      </c>
      <c r="L1646" s="213">
        <v>1</v>
      </c>
      <c r="M1646" s="197" t="str">
        <f ca="1">IF(V1646=TRUE,     IF($Y$4&gt;96,"TOO MANY",VLOOKUP(B1646&amp;"_"&amp;C1646&amp;"_"&amp;E1646&amp;"_B",CALC!W:X,2,FALSE)),    "")</f>
        <v/>
      </c>
      <c r="N1646" s="206"/>
      <c r="O1646" s="213">
        <v>1</v>
      </c>
      <c r="P1646" s="197" t="str">
        <f ca="1">IF(W1646=TRUE,   IF($Y$4&gt;96,"TOO MANY", VLOOKUP(B1646&amp;"_"&amp;C1646&amp;"_"&amp;E1646&amp;"_C",CALC!W:X,2,FALSE)),   "")</f>
        <v/>
      </c>
      <c r="Q1646" s="206"/>
      <c r="R1646" s="119" t="b">
        <f t="shared" ca="1" si="182"/>
        <v>0</v>
      </c>
      <c r="S1646" s="119" t="b">
        <f t="shared" ca="1" si="180"/>
        <v>0</v>
      </c>
      <c r="T1646" s="119" t="b">
        <f t="shared" ca="1" si="181"/>
        <v>0</v>
      </c>
      <c r="U1646" s="119" t="b">
        <f t="shared" ca="1" si="183"/>
        <v>0</v>
      </c>
      <c r="V1646" s="160" t="b">
        <f t="shared" ca="1" si="184"/>
        <v>0</v>
      </c>
      <c r="W1646" s="119" t="b">
        <f t="shared" ca="1" si="185"/>
        <v>0</v>
      </c>
      <c r="X1646" s="119" t="b">
        <f t="shared" ca="1" si="186"/>
        <v>0</v>
      </c>
    </row>
    <row r="1647" spans="2:24" x14ac:dyDescent="0.25">
      <c r="B1647" s="194" t="str">
        <f ca="1" xml:space="preserve"> IF(INDIRECT("FROM_NGS2_SampleSheet!A"&amp;ROW()-5,TRUE)="","",  INDIRECT(    "FROM_NGS2_SampleSheet!"   &amp;  CHAR(64 + MATCH(VLOOKUP(B$6,mapping!$A:$B,2,FALSE),FROM_NGS2_SampleSheet!$1:$1,0))   &amp;  ROW()-5,TRUE)    )</f>
        <v/>
      </c>
      <c r="C1647" s="195" t="str">
        <f ca="1" xml:space="preserve"> IF(INDIRECT("FROM_NGS2_SampleSheet!A"&amp;ROW()-5,TRUE)="","",  INDIRECT(    "FROM_NGS2_SampleSheet!"   &amp;  CHAR(64 + MATCH(VLOOKUP(C$6,mapping!$A:$B,2,FALSE),FROM_NGS2_SampleSheet!$1:$1,0))   &amp;  ROW()-5,TRUE)    )</f>
        <v/>
      </c>
      <c r="D1647" s="195" t="str">
        <f ca="1" xml:space="preserve"> IF(INDIRECT("FROM_NGS2_SampleSheet!A"&amp;ROW()-5,TRUE)="","",  INDIRECT(    "FROM_NGS2_SampleSheet!"   &amp;  CHAR(64 + MATCH(VLOOKUP(D$6,mapping!$A:$B,2,FALSE),FROM_NGS2_SampleSheet!$1:$1,0))   &amp;  ROW()-5,TRUE)    )</f>
        <v/>
      </c>
      <c r="E1647" s="195" t="str">
        <f ca="1" xml:space="preserve"> IF(INDIRECT("FROM_NGS2_SampleSheet!A"&amp;ROW()-5,TRUE)="","",  "e" &amp; INDIRECT(    "FROM_NGS2_SampleSheet!"   &amp;  CHAR(64 + MATCH(VLOOKUP(E$6,mapping!$A:$B,2,FALSE),FROM_NGS2_SampleSheet!$1:$1,0))   &amp;  ROW()-5,TRUE)    )</f>
        <v/>
      </c>
      <c r="F1647" s="195" t="str">
        <f ca="1" xml:space="preserve"> IF(INDIRECT("FROM_NGS2_SampleSheet!A"&amp;ROW()-5,TRUE)="","",  INDIRECT(    "FROM_NGS2_SampleSheet!"   &amp;  CHAR(64 + MATCH(VLOOKUP(F$6,mapping!$A:$B,2,FALSE),FROM_NGS2_SampleSheet!$1:$1,0))   &amp;  ROW()-5,TRUE)    )</f>
        <v/>
      </c>
      <c r="G1647" s="196" t="str">
        <f ca="1" xml:space="preserve"> IF(INDIRECT("FROM_NGS2_SampleSheet!A"&amp;ROW()-5,TRUE)="","",  INDIRECT(    "FROM_NGS2_SampleSheet!"   &amp;  CHAR(64 + MATCH(VLOOKUP(G$6,mapping!$A:$B,2,FALSE),FROM_NGS2_SampleSheet!$1:$1,0))   &amp;  ROW()-5,TRUE)    )</f>
        <v/>
      </c>
      <c r="H1647" s="195"/>
      <c r="I1647" s="213">
        <v>1</v>
      </c>
      <c r="J1647" s="197" t="str">
        <f ca="1">IF(U1647=TRUE,    IF($Y$4&gt;96,"TOO MANY",VLOOKUP(B1647&amp;"_"&amp;C1647&amp;"_"&amp;E1647&amp;"_A",CALC!W:X,2,FALSE)),   "")</f>
        <v/>
      </c>
      <c r="L1647" s="213">
        <v>1</v>
      </c>
      <c r="M1647" s="197" t="str">
        <f ca="1">IF(V1647=TRUE,     IF($Y$4&gt;96,"TOO MANY",VLOOKUP(B1647&amp;"_"&amp;C1647&amp;"_"&amp;E1647&amp;"_B",CALC!W:X,2,FALSE)),    "")</f>
        <v/>
      </c>
      <c r="N1647" s="206"/>
      <c r="O1647" s="213">
        <v>1</v>
      </c>
      <c r="P1647" s="197" t="str">
        <f ca="1">IF(W1647=TRUE,   IF($Y$4&gt;96,"TOO MANY", VLOOKUP(B1647&amp;"_"&amp;C1647&amp;"_"&amp;E1647&amp;"_C",CALC!W:X,2,FALSE)),   "")</f>
        <v/>
      </c>
      <c r="Q1647" s="206"/>
      <c r="R1647" s="119" t="b">
        <f t="shared" ca="1" si="182"/>
        <v>0</v>
      </c>
      <c r="S1647" s="119" t="b">
        <f t="shared" ca="1" si="180"/>
        <v>0</v>
      </c>
      <c r="T1647" s="119" t="b">
        <f t="shared" ca="1" si="181"/>
        <v>0</v>
      </c>
      <c r="U1647" s="119" t="b">
        <f t="shared" ca="1" si="183"/>
        <v>0</v>
      </c>
      <c r="V1647" s="160" t="b">
        <f t="shared" ca="1" si="184"/>
        <v>0</v>
      </c>
      <c r="W1647" s="119" t="b">
        <f t="shared" ca="1" si="185"/>
        <v>0</v>
      </c>
      <c r="X1647" s="119" t="b">
        <f t="shared" ca="1" si="186"/>
        <v>0</v>
      </c>
    </row>
    <row r="1648" spans="2:24" x14ac:dyDescent="0.25">
      <c r="B1648" s="194" t="str">
        <f ca="1" xml:space="preserve"> IF(INDIRECT("FROM_NGS2_SampleSheet!A"&amp;ROW()-5,TRUE)="","",  INDIRECT(    "FROM_NGS2_SampleSheet!"   &amp;  CHAR(64 + MATCH(VLOOKUP(B$6,mapping!$A:$B,2,FALSE),FROM_NGS2_SampleSheet!$1:$1,0))   &amp;  ROW()-5,TRUE)    )</f>
        <v/>
      </c>
      <c r="C1648" s="195" t="str">
        <f ca="1" xml:space="preserve"> IF(INDIRECT("FROM_NGS2_SampleSheet!A"&amp;ROW()-5,TRUE)="","",  INDIRECT(    "FROM_NGS2_SampleSheet!"   &amp;  CHAR(64 + MATCH(VLOOKUP(C$6,mapping!$A:$B,2,FALSE),FROM_NGS2_SampleSheet!$1:$1,0))   &amp;  ROW()-5,TRUE)    )</f>
        <v/>
      </c>
      <c r="D1648" s="195" t="str">
        <f ca="1" xml:space="preserve"> IF(INDIRECT("FROM_NGS2_SampleSheet!A"&amp;ROW()-5,TRUE)="","",  INDIRECT(    "FROM_NGS2_SampleSheet!"   &amp;  CHAR(64 + MATCH(VLOOKUP(D$6,mapping!$A:$B,2,FALSE),FROM_NGS2_SampleSheet!$1:$1,0))   &amp;  ROW()-5,TRUE)    )</f>
        <v/>
      </c>
      <c r="E1648" s="195" t="str">
        <f ca="1" xml:space="preserve"> IF(INDIRECT("FROM_NGS2_SampleSheet!A"&amp;ROW()-5,TRUE)="","",  "e" &amp; INDIRECT(    "FROM_NGS2_SampleSheet!"   &amp;  CHAR(64 + MATCH(VLOOKUP(E$6,mapping!$A:$B,2,FALSE),FROM_NGS2_SampleSheet!$1:$1,0))   &amp;  ROW()-5,TRUE)    )</f>
        <v/>
      </c>
      <c r="F1648" s="195" t="str">
        <f ca="1" xml:space="preserve"> IF(INDIRECT("FROM_NGS2_SampleSheet!A"&amp;ROW()-5,TRUE)="","",  INDIRECT(    "FROM_NGS2_SampleSheet!"   &amp;  CHAR(64 + MATCH(VLOOKUP(F$6,mapping!$A:$B,2,FALSE),FROM_NGS2_SampleSheet!$1:$1,0))   &amp;  ROW()-5,TRUE)    )</f>
        <v/>
      </c>
      <c r="G1648" s="196" t="str">
        <f ca="1" xml:space="preserve"> IF(INDIRECT("FROM_NGS2_SampleSheet!A"&amp;ROW()-5,TRUE)="","",  INDIRECT(    "FROM_NGS2_SampleSheet!"   &amp;  CHAR(64 + MATCH(VLOOKUP(G$6,mapping!$A:$B,2,FALSE),FROM_NGS2_SampleSheet!$1:$1,0))   &amp;  ROW()-5,TRUE)    )</f>
        <v/>
      </c>
      <c r="H1648" s="195"/>
      <c r="I1648" s="213">
        <v>1</v>
      </c>
      <c r="J1648" s="197" t="str">
        <f ca="1">IF(U1648=TRUE,    IF($Y$4&gt;96,"TOO MANY",VLOOKUP(B1648&amp;"_"&amp;C1648&amp;"_"&amp;E1648&amp;"_A",CALC!W:X,2,FALSE)),   "")</f>
        <v/>
      </c>
      <c r="L1648" s="213">
        <v>1</v>
      </c>
      <c r="M1648" s="197" t="str">
        <f ca="1">IF(V1648=TRUE,     IF($Y$4&gt;96,"TOO MANY",VLOOKUP(B1648&amp;"_"&amp;C1648&amp;"_"&amp;E1648&amp;"_B",CALC!W:X,2,FALSE)),    "")</f>
        <v/>
      </c>
      <c r="N1648" s="206"/>
      <c r="O1648" s="213">
        <v>1</v>
      </c>
      <c r="P1648" s="197" t="str">
        <f ca="1">IF(W1648=TRUE,   IF($Y$4&gt;96,"TOO MANY", VLOOKUP(B1648&amp;"_"&amp;C1648&amp;"_"&amp;E1648&amp;"_C",CALC!W:X,2,FALSE)),   "")</f>
        <v/>
      </c>
      <c r="Q1648" s="206"/>
      <c r="R1648" s="119" t="b">
        <f t="shared" ca="1" si="182"/>
        <v>0</v>
      </c>
      <c r="S1648" s="119" t="b">
        <f t="shared" ca="1" si="180"/>
        <v>0</v>
      </c>
      <c r="T1648" s="119" t="b">
        <f t="shared" ca="1" si="181"/>
        <v>0</v>
      </c>
      <c r="U1648" s="119" t="b">
        <f t="shared" ca="1" si="183"/>
        <v>0</v>
      </c>
      <c r="V1648" s="160" t="b">
        <f t="shared" ca="1" si="184"/>
        <v>0</v>
      </c>
      <c r="W1648" s="119" t="b">
        <f t="shared" ca="1" si="185"/>
        <v>0</v>
      </c>
      <c r="X1648" s="119" t="b">
        <f t="shared" ca="1" si="186"/>
        <v>0</v>
      </c>
    </row>
    <row r="1649" spans="2:24" x14ac:dyDescent="0.25">
      <c r="B1649" s="194" t="str">
        <f ca="1" xml:space="preserve"> IF(INDIRECT("FROM_NGS2_SampleSheet!A"&amp;ROW()-5,TRUE)="","",  INDIRECT(    "FROM_NGS2_SampleSheet!"   &amp;  CHAR(64 + MATCH(VLOOKUP(B$6,mapping!$A:$B,2,FALSE),FROM_NGS2_SampleSheet!$1:$1,0))   &amp;  ROW()-5,TRUE)    )</f>
        <v/>
      </c>
      <c r="C1649" s="195" t="str">
        <f ca="1" xml:space="preserve"> IF(INDIRECT("FROM_NGS2_SampleSheet!A"&amp;ROW()-5,TRUE)="","",  INDIRECT(    "FROM_NGS2_SampleSheet!"   &amp;  CHAR(64 + MATCH(VLOOKUP(C$6,mapping!$A:$B,2,FALSE),FROM_NGS2_SampleSheet!$1:$1,0))   &amp;  ROW()-5,TRUE)    )</f>
        <v/>
      </c>
      <c r="D1649" s="195" t="str">
        <f ca="1" xml:space="preserve"> IF(INDIRECT("FROM_NGS2_SampleSheet!A"&amp;ROW()-5,TRUE)="","",  INDIRECT(    "FROM_NGS2_SampleSheet!"   &amp;  CHAR(64 + MATCH(VLOOKUP(D$6,mapping!$A:$B,2,FALSE),FROM_NGS2_SampleSheet!$1:$1,0))   &amp;  ROW()-5,TRUE)    )</f>
        <v/>
      </c>
      <c r="E1649" s="195" t="str">
        <f ca="1" xml:space="preserve"> IF(INDIRECT("FROM_NGS2_SampleSheet!A"&amp;ROW()-5,TRUE)="","",  "e" &amp; INDIRECT(    "FROM_NGS2_SampleSheet!"   &amp;  CHAR(64 + MATCH(VLOOKUP(E$6,mapping!$A:$B,2,FALSE),FROM_NGS2_SampleSheet!$1:$1,0))   &amp;  ROW()-5,TRUE)    )</f>
        <v/>
      </c>
      <c r="F1649" s="195" t="str">
        <f ca="1" xml:space="preserve"> IF(INDIRECT("FROM_NGS2_SampleSheet!A"&amp;ROW()-5,TRUE)="","",  INDIRECT(    "FROM_NGS2_SampleSheet!"   &amp;  CHAR(64 + MATCH(VLOOKUP(F$6,mapping!$A:$B,2,FALSE),FROM_NGS2_SampleSheet!$1:$1,0))   &amp;  ROW()-5,TRUE)    )</f>
        <v/>
      </c>
      <c r="G1649" s="196" t="str">
        <f ca="1" xml:space="preserve"> IF(INDIRECT("FROM_NGS2_SampleSheet!A"&amp;ROW()-5,TRUE)="","",  INDIRECT(    "FROM_NGS2_SampleSheet!"   &amp;  CHAR(64 + MATCH(VLOOKUP(G$6,mapping!$A:$B,2,FALSE),FROM_NGS2_SampleSheet!$1:$1,0))   &amp;  ROW()-5,TRUE)    )</f>
        <v/>
      </c>
      <c r="H1649" s="195"/>
      <c r="I1649" s="213">
        <v>1</v>
      </c>
      <c r="J1649" s="197" t="str">
        <f ca="1">IF(U1649=TRUE,    IF($Y$4&gt;96,"TOO MANY",VLOOKUP(B1649&amp;"_"&amp;C1649&amp;"_"&amp;E1649&amp;"_A",CALC!W:X,2,FALSE)),   "")</f>
        <v/>
      </c>
      <c r="L1649" s="213">
        <v>1</v>
      </c>
      <c r="M1649" s="197" t="str">
        <f ca="1">IF(V1649=TRUE,     IF($Y$4&gt;96,"TOO MANY",VLOOKUP(B1649&amp;"_"&amp;C1649&amp;"_"&amp;E1649&amp;"_B",CALC!W:X,2,FALSE)),    "")</f>
        <v/>
      </c>
      <c r="N1649" s="206"/>
      <c r="O1649" s="213">
        <v>1</v>
      </c>
      <c r="P1649" s="197" t="str">
        <f ca="1">IF(W1649=TRUE,   IF($Y$4&gt;96,"TOO MANY", VLOOKUP(B1649&amp;"_"&amp;C1649&amp;"_"&amp;E1649&amp;"_C",CALC!W:X,2,FALSE)),   "")</f>
        <v/>
      </c>
      <c r="Q1649" s="206"/>
      <c r="R1649" s="119" t="b">
        <f t="shared" ca="1" si="182"/>
        <v>0</v>
      </c>
      <c r="S1649" s="119" t="b">
        <f t="shared" ca="1" si="180"/>
        <v>0</v>
      </c>
      <c r="T1649" s="119" t="b">
        <f t="shared" ca="1" si="181"/>
        <v>0</v>
      </c>
      <c r="U1649" s="119" t="b">
        <f t="shared" ca="1" si="183"/>
        <v>0</v>
      </c>
      <c r="V1649" s="160" t="b">
        <f t="shared" ca="1" si="184"/>
        <v>0</v>
      </c>
      <c r="W1649" s="119" t="b">
        <f t="shared" ca="1" si="185"/>
        <v>0</v>
      </c>
      <c r="X1649" s="119" t="b">
        <f t="shared" ca="1" si="186"/>
        <v>0</v>
      </c>
    </row>
    <row r="1650" spans="2:24" x14ac:dyDescent="0.25">
      <c r="B1650" s="194" t="str">
        <f ca="1" xml:space="preserve"> IF(INDIRECT("FROM_NGS2_SampleSheet!A"&amp;ROW()-5,TRUE)="","",  INDIRECT(    "FROM_NGS2_SampleSheet!"   &amp;  CHAR(64 + MATCH(VLOOKUP(B$6,mapping!$A:$B,2,FALSE),FROM_NGS2_SampleSheet!$1:$1,0))   &amp;  ROW()-5,TRUE)    )</f>
        <v/>
      </c>
      <c r="C1650" s="195" t="str">
        <f ca="1" xml:space="preserve"> IF(INDIRECT("FROM_NGS2_SampleSheet!A"&amp;ROW()-5,TRUE)="","",  INDIRECT(    "FROM_NGS2_SampleSheet!"   &amp;  CHAR(64 + MATCH(VLOOKUP(C$6,mapping!$A:$B,2,FALSE),FROM_NGS2_SampleSheet!$1:$1,0))   &amp;  ROW()-5,TRUE)    )</f>
        <v/>
      </c>
      <c r="D1650" s="195" t="str">
        <f ca="1" xml:space="preserve"> IF(INDIRECT("FROM_NGS2_SampleSheet!A"&amp;ROW()-5,TRUE)="","",  INDIRECT(    "FROM_NGS2_SampleSheet!"   &amp;  CHAR(64 + MATCH(VLOOKUP(D$6,mapping!$A:$B,2,FALSE),FROM_NGS2_SampleSheet!$1:$1,0))   &amp;  ROW()-5,TRUE)    )</f>
        <v/>
      </c>
      <c r="E1650" s="195" t="str">
        <f ca="1" xml:space="preserve"> IF(INDIRECT("FROM_NGS2_SampleSheet!A"&amp;ROW()-5,TRUE)="","",  "e" &amp; INDIRECT(    "FROM_NGS2_SampleSheet!"   &amp;  CHAR(64 + MATCH(VLOOKUP(E$6,mapping!$A:$B,2,FALSE),FROM_NGS2_SampleSheet!$1:$1,0))   &amp;  ROW()-5,TRUE)    )</f>
        <v/>
      </c>
      <c r="F1650" s="195" t="str">
        <f ca="1" xml:space="preserve"> IF(INDIRECT("FROM_NGS2_SampleSheet!A"&amp;ROW()-5,TRUE)="","",  INDIRECT(    "FROM_NGS2_SampleSheet!"   &amp;  CHAR(64 + MATCH(VLOOKUP(F$6,mapping!$A:$B,2,FALSE),FROM_NGS2_SampleSheet!$1:$1,0))   &amp;  ROW()-5,TRUE)    )</f>
        <v/>
      </c>
      <c r="G1650" s="196" t="str">
        <f ca="1" xml:space="preserve"> IF(INDIRECT("FROM_NGS2_SampleSheet!A"&amp;ROW()-5,TRUE)="","",  INDIRECT(    "FROM_NGS2_SampleSheet!"   &amp;  CHAR(64 + MATCH(VLOOKUP(G$6,mapping!$A:$B,2,FALSE),FROM_NGS2_SampleSheet!$1:$1,0))   &amp;  ROW()-5,TRUE)    )</f>
        <v/>
      </c>
      <c r="H1650" s="195"/>
      <c r="I1650" s="213">
        <v>1</v>
      </c>
      <c r="J1650" s="197" t="str">
        <f ca="1">IF(U1650=TRUE,    IF($Y$4&gt;96,"TOO MANY",VLOOKUP(B1650&amp;"_"&amp;C1650&amp;"_"&amp;E1650&amp;"_A",CALC!W:X,2,FALSE)),   "")</f>
        <v/>
      </c>
      <c r="L1650" s="213">
        <v>1</v>
      </c>
      <c r="M1650" s="197" t="str">
        <f ca="1">IF(V1650=TRUE,     IF($Y$4&gt;96,"TOO MANY",VLOOKUP(B1650&amp;"_"&amp;C1650&amp;"_"&amp;E1650&amp;"_B",CALC!W:X,2,FALSE)),    "")</f>
        <v/>
      </c>
      <c r="N1650" s="206"/>
      <c r="O1650" s="213">
        <v>1</v>
      </c>
      <c r="P1650" s="197" t="str">
        <f ca="1">IF(W1650=TRUE,   IF($Y$4&gt;96,"TOO MANY", VLOOKUP(B1650&amp;"_"&amp;C1650&amp;"_"&amp;E1650&amp;"_C",CALC!W:X,2,FALSE)),   "")</f>
        <v/>
      </c>
      <c r="Q1650" s="206"/>
      <c r="R1650" s="119" t="b">
        <f t="shared" ca="1" si="182"/>
        <v>0</v>
      </c>
      <c r="S1650" s="119" t="b">
        <f t="shared" ca="1" si="180"/>
        <v>0</v>
      </c>
      <c r="T1650" s="119" t="b">
        <f t="shared" ca="1" si="181"/>
        <v>0</v>
      </c>
      <c r="U1650" s="119" t="b">
        <f t="shared" ca="1" si="183"/>
        <v>0</v>
      </c>
      <c r="V1650" s="160" t="b">
        <f t="shared" ca="1" si="184"/>
        <v>0</v>
      </c>
      <c r="W1650" s="119" t="b">
        <f t="shared" ca="1" si="185"/>
        <v>0</v>
      </c>
      <c r="X1650" s="119" t="b">
        <f t="shared" ca="1" si="186"/>
        <v>0</v>
      </c>
    </row>
    <row r="1651" spans="2:24" x14ac:dyDescent="0.25">
      <c r="B1651" s="194" t="str">
        <f ca="1" xml:space="preserve"> IF(INDIRECT("FROM_NGS2_SampleSheet!A"&amp;ROW()-5,TRUE)="","",  INDIRECT(    "FROM_NGS2_SampleSheet!"   &amp;  CHAR(64 + MATCH(VLOOKUP(B$6,mapping!$A:$B,2,FALSE),FROM_NGS2_SampleSheet!$1:$1,0))   &amp;  ROW()-5,TRUE)    )</f>
        <v/>
      </c>
      <c r="C1651" s="195" t="str">
        <f ca="1" xml:space="preserve"> IF(INDIRECT("FROM_NGS2_SampleSheet!A"&amp;ROW()-5,TRUE)="","",  INDIRECT(    "FROM_NGS2_SampleSheet!"   &amp;  CHAR(64 + MATCH(VLOOKUP(C$6,mapping!$A:$B,2,FALSE),FROM_NGS2_SampleSheet!$1:$1,0))   &amp;  ROW()-5,TRUE)    )</f>
        <v/>
      </c>
      <c r="D1651" s="195" t="str">
        <f ca="1" xml:space="preserve"> IF(INDIRECT("FROM_NGS2_SampleSheet!A"&amp;ROW()-5,TRUE)="","",  INDIRECT(    "FROM_NGS2_SampleSheet!"   &amp;  CHAR(64 + MATCH(VLOOKUP(D$6,mapping!$A:$B,2,FALSE),FROM_NGS2_SampleSheet!$1:$1,0))   &amp;  ROW()-5,TRUE)    )</f>
        <v/>
      </c>
      <c r="E1651" s="195" t="str">
        <f ca="1" xml:space="preserve"> IF(INDIRECT("FROM_NGS2_SampleSheet!A"&amp;ROW()-5,TRUE)="","",  "e" &amp; INDIRECT(    "FROM_NGS2_SampleSheet!"   &amp;  CHAR(64 + MATCH(VLOOKUP(E$6,mapping!$A:$B,2,FALSE),FROM_NGS2_SampleSheet!$1:$1,0))   &amp;  ROW()-5,TRUE)    )</f>
        <v/>
      </c>
      <c r="F1651" s="195" t="str">
        <f ca="1" xml:space="preserve"> IF(INDIRECT("FROM_NGS2_SampleSheet!A"&amp;ROW()-5,TRUE)="","",  INDIRECT(    "FROM_NGS2_SampleSheet!"   &amp;  CHAR(64 + MATCH(VLOOKUP(F$6,mapping!$A:$B,2,FALSE),FROM_NGS2_SampleSheet!$1:$1,0))   &amp;  ROW()-5,TRUE)    )</f>
        <v/>
      </c>
      <c r="G1651" s="196" t="str">
        <f ca="1" xml:space="preserve"> IF(INDIRECT("FROM_NGS2_SampleSheet!A"&amp;ROW()-5,TRUE)="","",  INDIRECT(    "FROM_NGS2_SampleSheet!"   &amp;  CHAR(64 + MATCH(VLOOKUP(G$6,mapping!$A:$B,2,FALSE),FROM_NGS2_SampleSheet!$1:$1,0))   &amp;  ROW()-5,TRUE)    )</f>
        <v/>
      </c>
      <c r="H1651" s="195"/>
      <c r="I1651" s="213">
        <v>1</v>
      </c>
      <c r="J1651" s="197" t="str">
        <f ca="1">IF(U1651=TRUE,    IF($Y$4&gt;96,"TOO MANY",VLOOKUP(B1651&amp;"_"&amp;C1651&amp;"_"&amp;E1651&amp;"_A",CALC!W:X,2,FALSE)),   "")</f>
        <v/>
      </c>
      <c r="L1651" s="213">
        <v>1</v>
      </c>
      <c r="M1651" s="197" t="str">
        <f ca="1">IF(V1651=TRUE,     IF($Y$4&gt;96,"TOO MANY",VLOOKUP(B1651&amp;"_"&amp;C1651&amp;"_"&amp;E1651&amp;"_B",CALC!W:X,2,FALSE)),    "")</f>
        <v/>
      </c>
      <c r="N1651" s="206"/>
      <c r="O1651" s="213">
        <v>1</v>
      </c>
      <c r="P1651" s="197" t="str">
        <f ca="1">IF(W1651=TRUE,   IF($Y$4&gt;96,"TOO MANY", VLOOKUP(B1651&amp;"_"&amp;C1651&amp;"_"&amp;E1651&amp;"_C",CALC!W:X,2,FALSE)),   "")</f>
        <v/>
      </c>
      <c r="Q1651" s="206"/>
      <c r="R1651" s="119" t="b">
        <f t="shared" ca="1" si="182"/>
        <v>0</v>
      </c>
      <c r="S1651" s="119" t="b">
        <f t="shared" ca="1" si="180"/>
        <v>0</v>
      </c>
      <c r="T1651" s="119" t="b">
        <f t="shared" ca="1" si="181"/>
        <v>0</v>
      </c>
      <c r="U1651" s="119" t="b">
        <f t="shared" ca="1" si="183"/>
        <v>0</v>
      </c>
      <c r="V1651" s="160" t="b">
        <f t="shared" ca="1" si="184"/>
        <v>0</v>
      </c>
      <c r="W1651" s="119" t="b">
        <f t="shared" ca="1" si="185"/>
        <v>0</v>
      </c>
      <c r="X1651" s="119" t="b">
        <f t="shared" ca="1" si="186"/>
        <v>0</v>
      </c>
    </row>
    <row r="1652" spans="2:24" x14ac:dyDescent="0.25">
      <c r="B1652" s="194" t="str">
        <f ca="1" xml:space="preserve"> IF(INDIRECT("FROM_NGS2_SampleSheet!A"&amp;ROW()-5,TRUE)="","",  INDIRECT(    "FROM_NGS2_SampleSheet!"   &amp;  CHAR(64 + MATCH(VLOOKUP(B$6,mapping!$A:$B,2,FALSE),FROM_NGS2_SampleSheet!$1:$1,0))   &amp;  ROW()-5,TRUE)    )</f>
        <v/>
      </c>
      <c r="C1652" s="195" t="str">
        <f ca="1" xml:space="preserve"> IF(INDIRECT("FROM_NGS2_SampleSheet!A"&amp;ROW()-5,TRUE)="","",  INDIRECT(    "FROM_NGS2_SampleSheet!"   &amp;  CHAR(64 + MATCH(VLOOKUP(C$6,mapping!$A:$B,2,FALSE),FROM_NGS2_SampleSheet!$1:$1,0))   &amp;  ROW()-5,TRUE)    )</f>
        <v/>
      </c>
      <c r="D1652" s="195" t="str">
        <f ca="1" xml:space="preserve"> IF(INDIRECT("FROM_NGS2_SampleSheet!A"&amp;ROW()-5,TRUE)="","",  INDIRECT(    "FROM_NGS2_SampleSheet!"   &amp;  CHAR(64 + MATCH(VLOOKUP(D$6,mapping!$A:$B,2,FALSE),FROM_NGS2_SampleSheet!$1:$1,0))   &amp;  ROW()-5,TRUE)    )</f>
        <v/>
      </c>
      <c r="E1652" s="195" t="str">
        <f ca="1" xml:space="preserve"> IF(INDIRECT("FROM_NGS2_SampleSheet!A"&amp;ROW()-5,TRUE)="","",  "e" &amp; INDIRECT(    "FROM_NGS2_SampleSheet!"   &amp;  CHAR(64 + MATCH(VLOOKUP(E$6,mapping!$A:$B,2,FALSE),FROM_NGS2_SampleSheet!$1:$1,0))   &amp;  ROW()-5,TRUE)    )</f>
        <v/>
      </c>
      <c r="F1652" s="195" t="str">
        <f ca="1" xml:space="preserve"> IF(INDIRECT("FROM_NGS2_SampleSheet!A"&amp;ROW()-5,TRUE)="","",  INDIRECT(    "FROM_NGS2_SampleSheet!"   &amp;  CHAR(64 + MATCH(VLOOKUP(F$6,mapping!$A:$B,2,FALSE),FROM_NGS2_SampleSheet!$1:$1,0))   &amp;  ROW()-5,TRUE)    )</f>
        <v/>
      </c>
      <c r="G1652" s="196" t="str">
        <f ca="1" xml:space="preserve"> IF(INDIRECT("FROM_NGS2_SampleSheet!A"&amp;ROW()-5,TRUE)="","",  INDIRECT(    "FROM_NGS2_SampleSheet!"   &amp;  CHAR(64 + MATCH(VLOOKUP(G$6,mapping!$A:$B,2,FALSE),FROM_NGS2_SampleSheet!$1:$1,0))   &amp;  ROW()-5,TRUE)    )</f>
        <v/>
      </c>
      <c r="H1652" s="195"/>
      <c r="I1652" s="213">
        <v>1</v>
      </c>
      <c r="J1652" s="197" t="str">
        <f ca="1">IF(U1652=TRUE,    IF($Y$4&gt;96,"TOO MANY",VLOOKUP(B1652&amp;"_"&amp;C1652&amp;"_"&amp;E1652&amp;"_A",CALC!W:X,2,FALSE)),   "")</f>
        <v/>
      </c>
      <c r="L1652" s="213">
        <v>1</v>
      </c>
      <c r="M1652" s="197" t="str">
        <f ca="1">IF(V1652=TRUE,     IF($Y$4&gt;96,"TOO MANY",VLOOKUP(B1652&amp;"_"&amp;C1652&amp;"_"&amp;E1652&amp;"_B",CALC!W:X,2,FALSE)),    "")</f>
        <v/>
      </c>
      <c r="N1652" s="206"/>
      <c r="O1652" s="213">
        <v>1</v>
      </c>
      <c r="P1652" s="197" t="str">
        <f ca="1">IF(W1652=TRUE,   IF($Y$4&gt;96,"TOO MANY", VLOOKUP(B1652&amp;"_"&amp;C1652&amp;"_"&amp;E1652&amp;"_C",CALC!W:X,2,FALSE)),   "")</f>
        <v/>
      </c>
      <c r="Q1652" s="206"/>
      <c r="R1652" s="119" t="b">
        <f t="shared" ca="1" si="182"/>
        <v>0</v>
      </c>
      <c r="S1652" s="119" t="b">
        <f t="shared" ca="1" si="180"/>
        <v>0</v>
      </c>
      <c r="T1652" s="119" t="b">
        <f t="shared" ca="1" si="181"/>
        <v>0</v>
      </c>
      <c r="U1652" s="119" t="b">
        <f t="shared" ca="1" si="183"/>
        <v>0</v>
      </c>
      <c r="V1652" s="160" t="b">
        <f t="shared" ca="1" si="184"/>
        <v>0</v>
      </c>
      <c r="W1652" s="119" t="b">
        <f t="shared" ca="1" si="185"/>
        <v>0</v>
      </c>
      <c r="X1652" s="119" t="b">
        <f t="shared" ca="1" si="186"/>
        <v>0</v>
      </c>
    </row>
    <row r="1653" spans="2:24" x14ac:dyDescent="0.25">
      <c r="B1653" s="194" t="str">
        <f ca="1" xml:space="preserve"> IF(INDIRECT("FROM_NGS2_SampleSheet!A"&amp;ROW()-5,TRUE)="","",  INDIRECT(    "FROM_NGS2_SampleSheet!"   &amp;  CHAR(64 + MATCH(VLOOKUP(B$6,mapping!$A:$B,2,FALSE),FROM_NGS2_SampleSheet!$1:$1,0))   &amp;  ROW()-5,TRUE)    )</f>
        <v/>
      </c>
      <c r="C1653" s="195" t="str">
        <f ca="1" xml:space="preserve"> IF(INDIRECT("FROM_NGS2_SampleSheet!A"&amp;ROW()-5,TRUE)="","",  INDIRECT(    "FROM_NGS2_SampleSheet!"   &amp;  CHAR(64 + MATCH(VLOOKUP(C$6,mapping!$A:$B,2,FALSE),FROM_NGS2_SampleSheet!$1:$1,0))   &amp;  ROW()-5,TRUE)    )</f>
        <v/>
      </c>
      <c r="D1653" s="195" t="str">
        <f ca="1" xml:space="preserve"> IF(INDIRECT("FROM_NGS2_SampleSheet!A"&amp;ROW()-5,TRUE)="","",  INDIRECT(    "FROM_NGS2_SampleSheet!"   &amp;  CHAR(64 + MATCH(VLOOKUP(D$6,mapping!$A:$B,2,FALSE),FROM_NGS2_SampleSheet!$1:$1,0))   &amp;  ROW()-5,TRUE)    )</f>
        <v/>
      </c>
      <c r="E1653" s="195" t="str">
        <f ca="1" xml:space="preserve"> IF(INDIRECT("FROM_NGS2_SampleSheet!A"&amp;ROW()-5,TRUE)="","",  "e" &amp; INDIRECT(    "FROM_NGS2_SampleSheet!"   &amp;  CHAR(64 + MATCH(VLOOKUP(E$6,mapping!$A:$B,2,FALSE),FROM_NGS2_SampleSheet!$1:$1,0))   &amp;  ROW()-5,TRUE)    )</f>
        <v/>
      </c>
      <c r="F1653" s="195" t="str">
        <f ca="1" xml:space="preserve"> IF(INDIRECT("FROM_NGS2_SampleSheet!A"&amp;ROW()-5,TRUE)="","",  INDIRECT(    "FROM_NGS2_SampleSheet!"   &amp;  CHAR(64 + MATCH(VLOOKUP(F$6,mapping!$A:$B,2,FALSE),FROM_NGS2_SampleSheet!$1:$1,0))   &amp;  ROW()-5,TRUE)    )</f>
        <v/>
      </c>
      <c r="G1653" s="196" t="str">
        <f ca="1" xml:space="preserve"> IF(INDIRECT("FROM_NGS2_SampleSheet!A"&amp;ROW()-5,TRUE)="","",  INDIRECT(    "FROM_NGS2_SampleSheet!"   &amp;  CHAR(64 + MATCH(VLOOKUP(G$6,mapping!$A:$B,2,FALSE),FROM_NGS2_SampleSheet!$1:$1,0))   &amp;  ROW()-5,TRUE)    )</f>
        <v/>
      </c>
      <c r="H1653" s="195"/>
      <c r="I1653" s="213">
        <v>1</v>
      </c>
      <c r="J1653" s="197" t="str">
        <f ca="1">IF(U1653=TRUE,    IF($Y$4&gt;96,"TOO MANY",VLOOKUP(B1653&amp;"_"&amp;C1653&amp;"_"&amp;E1653&amp;"_A",CALC!W:X,2,FALSE)),   "")</f>
        <v/>
      </c>
      <c r="L1653" s="213">
        <v>1</v>
      </c>
      <c r="M1653" s="197" t="str">
        <f ca="1">IF(V1653=TRUE,     IF($Y$4&gt;96,"TOO MANY",VLOOKUP(B1653&amp;"_"&amp;C1653&amp;"_"&amp;E1653&amp;"_B",CALC!W:X,2,FALSE)),    "")</f>
        <v/>
      </c>
      <c r="N1653" s="206"/>
      <c r="O1653" s="213">
        <v>1</v>
      </c>
      <c r="P1653" s="197" t="str">
        <f ca="1">IF(W1653=TRUE,   IF($Y$4&gt;96,"TOO MANY", VLOOKUP(B1653&amp;"_"&amp;C1653&amp;"_"&amp;E1653&amp;"_C",CALC!W:X,2,FALSE)),   "")</f>
        <v/>
      </c>
      <c r="Q1653" s="206"/>
      <c r="R1653" s="119" t="b">
        <f t="shared" ca="1" si="182"/>
        <v>0</v>
      </c>
      <c r="S1653" s="119" t="b">
        <f t="shared" ca="1" si="180"/>
        <v>0</v>
      </c>
      <c r="T1653" s="119" t="b">
        <f t="shared" ca="1" si="181"/>
        <v>0</v>
      </c>
      <c r="U1653" s="119" t="b">
        <f t="shared" ca="1" si="183"/>
        <v>0</v>
      </c>
      <c r="V1653" s="160" t="b">
        <f t="shared" ca="1" si="184"/>
        <v>0</v>
      </c>
      <c r="W1653" s="119" t="b">
        <f t="shared" ca="1" si="185"/>
        <v>0</v>
      </c>
      <c r="X1653" s="119" t="b">
        <f t="shared" ca="1" si="186"/>
        <v>0</v>
      </c>
    </row>
    <row r="1654" spans="2:24" x14ac:dyDescent="0.25">
      <c r="B1654" s="194" t="str">
        <f ca="1" xml:space="preserve"> IF(INDIRECT("FROM_NGS2_SampleSheet!A"&amp;ROW()-5,TRUE)="","",  INDIRECT(    "FROM_NGS2_SampleSheet!"   &amp;  CHAR(64 + MATCH(VLOOKUP(B$6,mapping!$A:$B,2,FALSE),FROM_NGS2_SampleSheet!$1:$1,0))   &amp;  ROW()-5,TRUE)    )</f>
        <v/>
      </c>
      <c r="C1654" s="195" t="str">
        <f ca="1" xml:space="preserve"> IF(INDIRECT("FROM_NGS2_SampleSheet!A"&amp;ROW()-5,TRUE)="","",  INDIRECT(    "FROM_NGS2_SampleSheet!"   &amp;  CHAR(64 + MATCH(VLOOKUP(C$6,mapping!$A:$B,2,FALSE),FROM_NGS2_SampleSheet!$1:$1,0))   &amp;  ROW()-5,TRUE)    )</f>
        <v/>
      </c>
      <c r="D1654" s="195" t="str">
        <f ca="1" xml:space="preserve"> IF(INDIRECT("FROM_NGS2_SampleSheet!A"&amp;ROW()-5,TRUE)="","",  INDIRECT(    "FROM_NGS2_SampleSheet!"   &amp;  CHAR(64 + MATCH(VLOOKUP(D$6,mapping!$A:$B,2,FALSE),FROM_NGS2_SampleSheet!$1:$1,0))   &amp;  ROW()-5,TRUE)    )</f>
        <v/>
      </c>
      <c r="E1654" s="195" t="str">
        <f ca="1" xml:space="preserve"> IF(INDIRECT("FROM_NGS2_SampleSheet!A"&amp;ROW()-5,TRUE)="","",  "e" &amp; INDIRECT(    "FROM_NGS2_SampleSheet!"   &amp;  CHAR(64 + MATCH(VLOOKUP(E$6,mapping!$A:$B,2,FALSE),FROM_NGS2_SampleSheet!$1:$1,0))   &amp;  ROW()-5,TRUE)    )</f>
        <v/>
      </c>
      <c r="F1654" s="195" t="str">
        <f ca="1" xml:space="preserve"> IF(INDIRECT("FROM_NGS2_SampleSheet!A"&amp;ROW()-5,TRUE)="","",  INDIRECT(    "FROM_NGS2_SampleSheet!"   &amp;  CHAR(64 + MATCH(VLOOKUP(F$6,mapping!$A:$B,2,FALSE),FROM_NGS2_SampleSheet!$1:$1,0))   &amp;  ROW()-5,TRUE)    )</f>
        <v/>
      </c>
      <c r="G1654" s="196" t="str">
        <f ca="1" xml:space="preserve"> IF(INDIRECT("FROM_NGS2_SampleSheet!A"&amp;ROW()-5,TRUE)="","",  INDIRECT(    "FROM_NGS2_SampleSheet!"   &amp;  CHAR(64 + MATCH(VLOOKUP(G$6,mapping!$A:$B,2,FALSE),FROM_NGS2_SampleSheet!$1:$1,0))   &amp;  ROW()-5,TRUE)    )</f>
        <v/>
      </c>
      <c r="H1654" s="195"/>
      <c r="I1654" s="213">
        <v>1</v>
      </c>
      <c r="J1654" s="197" t="str">
        <f ca="1">IF(U1654=TRUE,    IF($Y$4&gt;96,"TOO MANY",VLOOKUP(B1654&amp;"_"&amp;C1654&amp;"_"&amp;E1654&amp;"_A",CALC!W:X,2,FALSE)),   "")</f>
        <v/>
      </c>
      <c r="L1654" s="213">
        <v>1</v>
      </c>
      <c r="M1654" s="197" t="str">
        <f ca="1">IF(V1654=TRUE,     IF($Y$4&gt;96,"TOO MANY",VLOOKUP(B1654&amp;"_"&amp;C1654&amp;"_"&amp;E1654&amp;"_B",CALC!W:X,2,FALSE)),    "")</f>
        <v/>
      </c>
      <c r="N1654" s="206"/>
      <c r="O1654" s="213">
        <v>1</v>
      </c>
      <c r="P1654" s="197" t="str">
        <f ca="1">IF(W1654=TRUE,   IF($Y$4&gt;96,"TOO MANY", VLOOKUP(B1654&amp;"_"&amp;C1654&amp;"_"&amp;E1654&amp;"_C",CALC!W:X,2,FALSE)),   "")</f>
        <v/>
      </c>
      <c r="Q1654" s="206"/>
      <c r="R1654" s="119" t="b">
        <f t="shared" ca="1" si="182"/>
        <v>0</v>
      </c>
      <c r="S1654" s="119" t="b">
        <f t="shared" ca="1" si="180"/>
        <v>0</v>
      </c>
      <c r="T1654" s="119" t="b">
        <f t="shared" ca="1" si="181"/>
        <v>0</v>
      </c>
      <c r="U1654" s="119" t="b">
        <f t="shared" ca="1" si="183"/>
        <v>0</v>
      </c>
      <c r="V1654" s="160" t="b">
        <f t="shared" ca="1" si="184"/>
        <v>0</v>
      </c>
      <c r="W1654" s="119" t="b">
        <f t="shared" ca="1" si="185"/>
        <v>0</v>
      </c>
      <c r="X1654" s="119" t="b">
        <f t="shared" ca="1" si="186"/>
        <v>0</v>
      </c>
    </row>
    <row r="1655" spans="2:24" x14ac:dyDescent="0.25">
      <c r="B1655" s="194" t="str">
        <f ca="1" xml:space="preserve"> IF(INDIRECT("FROM_NGS2_SampleSheet!A"&amp;ROW()-5,TRUE)="","",  INDIRECT(    "FROM_NGS2_SampleSheet!"   &amp;  CHAR(64 + MATCH(VLOOKUP(B$6,mapping!$A:$B,2,FALSE),FROM_NGS2_SampleSheet!$1:$1,0))   &amp;  ROW()-5,TRUE)    )</f>
        <v/>
      </c>
      <c r="C1655" s="195" t="str">
        <f ca="1" xml:space="preserve"> IF(INDIRECT("FROM_NGS2_SampleSheet!A"&amp;ROW()-5,TRUE)="","",  INDIRECT(    "FROM_NGS2_SampleSheet!"   &amp;  CHAR(64 + MATCH(VLOOKUP(C$6,mapping!$A:$B,2,FALSE),FROM_NGS2_SampleSheet!$1:$1,0))   &amp;  ROW()-5,TRUE)    )</f>
        <v/>
      </c>
      <c r="D1655" s="195" t="str">
        <f ca="1" xml:space="preserve"> IF(INDIRECT("FROM_NGS2_SampleSheet!A"&amp;ROW()-5,TRUE)="","",  INDIRECT(    "FROM_NGS2_SampleSheet!"   &amp;  CHAR(64 + MATCH(VLOOKUP(D$6,mapping!$A:$B,2,FALSE),FROM_NGS2_SampleSheet!$1:$1,0))   &amp;  ROW()-5,TRUE)    )</f>
        <v/>
      </c>
      <c r="E1655" s="195" t="str">
        <f ca="1" xml:space="preserve"> IF(INDIRECT("FROM_NGS2_SampleSheet!A"&amp;ROW()-5,TRUE)="","",  "e" &amp; INDIRECT(    "FROM_NGS2_SampleSheet!"   &amp;  CHAR(64 + MATCH(VLOOKUP(E$6,mapping!$A:$B,2,FALSE),FROM_NGS2_SampleSheet!$1:$1,0))   &amp;  ROW()-5,TRUE)    )</f>
        <v/>
      </c>
      <c r="F1655" s="195" t="str">
        <f ca="1" xml:space="preserve"> IF(INDIRECT("FROM_NGS2_SampleSheet!A"&amp;ROW()-5,TRUE)="","",  INDIRECT(    "FROM_NGS2_SampleSheet!"   &amp;  CHAR(64 + MATCH(VLOOKUP(F$6,mapping!$A:$B,2,FALSE),FROM_NGS2_SampleSheet!$1:$1,0))   &amp;  ROW()-5,TRUE)    )</f>
        <v/>
      </c>
      <c r="G1655" s="196" t="str">
        <f ca="1" xml:space="preserve"> IF(INDIRECT("FROM_NGS2_SampleSheet!A"&amp;ROW()-5,TRUE)="","",  INDIRECT(    "FROM_NGS2_SampleSheet!"   &amp;  CHAR(64 + MATCH(VLOOKUP(G$6,mapping!$A:$B,2,FALSE),FROM_NGS2_SampleSheet!$1:$1,0))   &amp;  ROW()-5,TRUE)    )</f>
        <v/>
      </c>
      <c r="H1655" s="195"/>
      <c r="I1655" s="213">
        <v>1</v>
      </c>
      <c r="J1655" s="197" t="str">
        <f ca="1">IF(U1655=TRUE,    IF($Y$4&gt;96,"TOO MANY",VLOOKUP(B1655&amp;"_"&amp;C1655&amp;"_"&amp;E1655&amp;"_A",CALC!W:X,2,FALSE)),   "")</f>
        <v/>
      </c>
      <c r="L1655" s="213">
        <v>1</v>
      </c>
      <c r="M1655" s="197" t="str">
        <f ca="1">IF(V1655=TRUE,     IF($Y$4&gt;96,"TOO MANY",VLOOKUP(B1655&amp;"_"&amp;C1655&amp;"_"&amp;E1655&amp;"_B",CALC!W:X,2,FALSE)),    "")</f>
        <v/>
      </c>
      <c r="N1655" s="206"/>
      <c r="O1655" s="213">
        <v>1</v>
      </c>
      <c r="P1655" s="197" t="str">
        <f ca="1">IF(W1655=TRUE,   IF($Y$4&gt;96,"TOO MANY", VLOOKUP(B1655&amp;"_"&amp;C1655&amp;"_"&amp;E1655&amp;"_C",CALC!W:X,2,FALSE)),   "")</f>
        <v/>
      </c>
      <c r="Q1655" s="206"/>
      <c r="R1655" s="119" t="b">
        <f t="shared" ca="1" si="182"/>
        <v>0</v>
      </c>
      <c r="S1655" s="119" t="b">
        <f t="shared" ca="1" si="180"/>
        <v>0</v>
      </c>
      <c r="T1655" s="119" t="b">
        <f t="shared" ca="1" si="181"/>
        <v>0</v>
      </c>
      <c r="U1655" s="119" t="b">
        <f t="shared" ca="1" si="183"/>
        <v>0</v>
      </c>
      <c r="V1655" s="160" t="b">
        <f t="shared" ca="1" si="184"/>
        <v>0</v>
      </c>
      <c r="W1655" s="119" t="b">
        <f t="shared" ca="1" si="185"/>
        <v>0</v>
      </c>
      <c r="X1655" s="119" t="b">
        <f t="shared" ca="1" si="186"/>
        <v>0</v>
      </c>
    </row>
    <row r="1656" spans="2:24" x14ac:dyDescent="0.25">
      <c r="B1656" s="194" t="str">
        <f ca="1" xml:space="preserve"> IF(INDIRECT("FROM_NGS2_SampleSheet!A"&amp;ROW()-5,TRUE)="","",  INDIRECT(    "FROM_NGS2_SampleSheet!"   &amp;  CHAR(64 + MATCH(VLOOKUP(B$6,mapping!$A:$B,2,FALSE),FROM_NGS2_SampleSheet!$1:$1,0))   &amp;  ROW()-5,TRUE)    )</f>
        <v/>
      </c>
      <c r="C1656" s="195" t="str">
        <f ca="1" xml:space="preserve"> IF(INDIRECT("FROM_NGS2_SampleSheet!A"&amp;ROW()-5,TRUE)="","",  INDIRECT(    "FROM_NGS2_SampleSheet!"   &amp;  CHAR(64 + MATCH(VLOOKUP(C$6,mapping!$A:$B,2,FALSE),FROM_NGS2_SampleSheet!$1:$1,0))   &amp;  ROW()-5,TRUE)    )</f>
        <v/>
      </c>
      <c r="D1656" s="195" t="str">
        <f ca="1" xml:space="preserve"> IF(INDIRECT("FROM_NGS2_SampleSheet!A"&amp;ROW()-5,TRUE)="","",  INDIRECT(    "FROM_NGS2_SampleSheet!"   &amp;  CHAR(64 + MATCH(VLOOKUP(D$6,mapping!$A:$B,2,FALSE),FROM_NGS2_SampleSheet!$1:$1,0))   &amp;  ROW()-5,TRUE)    )</f>
        <v/>
      </c>
      <c r="E1656" s="195" t="str">
        <f ca="1" xml:space="preserve"> IF(INDIRECT("FROM_NGS2_SampleSheet!A"&amp;ROW()-5,TRUE)="","",  "e" &amp; INDIRECT(    "FROM_NGS2_SampleSheet!"   &amp;  CHAR(64 + MATCH(VLOOKUP(E$6,mapping!$A:$B,2,FALSE),FROM_NGS2_SampleSheet!$1:$1,0))   &amp;  ROW()-5,TRUE)    )</f>
        <v/>
      </c>
      <c r="F1656" s="195" t="str">
        <f ca="1" xml:space="preserve"> IF(INDIRECT("FROM_NGS2_SampleSheet!A"&amp;ROW()-5,TRUE)="","",  INDIRECT(    "FROM_NGS2_SampleSheet!"   &amp;  CHAR(64 + MATCH(VLOOKUP(F$6,mapping!$A:$B,2,FALSE),FROM_NGS2_SampleSheet!$1:$1,0))   &amp;  ROW()-5,TRUE)    )</f>
        <v/>
      </c>
      <c r="G1656" s="196" t="str">
        <f ca="1" xml:space="preserve"> IF(INDIRECT("FROM_NGS2_SampleSheet!A"&amp;ROW()-5,TRUE)="","",  INDIRECT(    "FROM_NGS2_SampleSheet!"   &amp;  CHAR(64 + MATCH(VLOOKUP(G$6,mapping!$A:$B,2,FALSE),FROM_NGS2_SampleSheet!$1:$1,0))   &amp;  ROW()-5,TRUE)    )</f>
        <v/>
      </c>
      <c r="H1656" s="195"/>
      <c r="I1656" s="213">
        <v>1</v>
      </c>
      <c r="J1656" s="197" t="str">
        <f ca="1">IF(U1656=TRUE,    IF($Y$4&gt;96,"TOO MANY",VLOOKUP(B1656&amp;"_"&amp;C1656&amp;"_"&amp;E1656&amp;"_A",CALC!W:X,2,FALSE)),   "")</f>
        <v/>
      </c>
      <c r="L1656" s="213">
        <v>1</v>
      </c>
      <c r="M1656" s="197" t="str">
        <f ca="1">IF(V1656=TRUE,     IF($Y$4&gt;96,"TOO MANY",VLOOKUP(B1656&amp;"_"&amp;C1656&amp;"_"&amp;E1656&amp;"_B",CALC!W:X,2,FALSE)),    "")</f>
        <v/>
      </c>
      <c r="N1656" s="206"/>
      <c r="O1656" s="213">
        <v>1</v>
      </c>
      <c r="P1656" s="197" t="str">
        <f ca="1">IF(W1656=TRUE,   IF($Y$4&gt;96,"TOO MANY", VLOOKUP(B1656&amp;"_"&amp;C1656&amp;"_"&amp;E1656&amp;"_C",CALC!W:X,2,FALSE)),   "")</f>
        <v/>
      </c>
      <c r="Q1656" s="206"/>
      <c r="R1656" s="119" t="b">
        <f t="shared" ca="1" si="182"/>
        <v>0</v>
      </c>
      <c r="S1656" s="119" t="b">
        <f t="shared" ca="1" si="180"/>
        <v>0</v>
      </c>
      <c r="T1656" s="119" t="b">
        <f t="shared" ca="1" si="181"/>
        <v>0</v>
      </c>
      <c r="U1656" s="119" t="b">
        <f t="shared" ca="1" si="183"/>
        <v>0</v>
      </c>
      <c r="V1656" s="160" t="b">
        <f t="shared" ca="1" si="184"/>
        <v>0</v>
      </c>
      <c r="W1656" s="119" t="b">
        <f t="shared" ca="1" si="185"/>
        <v>0</v>
      </c>
      <c r="X1656" s="119" t="b">
        <f t="shared" ca="1" si="186"/>
        <v>0</v>
      </c>
    </row>
    <row r="1657" spans="2:24" x14ac:dyDescent="0.25">
      <c r="B1657" s="194" t="str">
        <f ca="1" xml:space="preserve"> IF(INDIRECT("FROM_NGS2_SampleSheet!A"&amp;ROW()-5,TRUE)="","",  INDIRECT(    "FROM_NGS2_SampleSheet!"   &amp;  CHAR(64 + MATCH(VLOOKUP(B$6,mapping!$A:$B,2,FALSE),FROM_NGS2_SampleSheet!$1:$1,0))   &amp;  ROW()-5,TRUE)    )</f>
        <v/>
      </c>
      <c r="C1657" s="195" t="str">
        <f ca="1" xml:space="preserve"> IF(INDIRECT("FROM_NGS2_SampleSheet!A"&amp;ROW()-5,TRUE)="","",  INDIRECT(    "FROM_NGS2_SampleSheet!"   &amp;  CHAR(64 + MATCH(VLOOKUP(C$6,mapping!$A:$B,2,FALSE),FROM_NGS2_SampleSheet!$1:$1,0))   &amp;  ROW()-5,TRUE)    )</f>
        <v/>
      </c>
      <c r="D1657" s="195" t="str">
        <f ca="1" xml:space="preserve"> IF(INDIRECT("FROM_NGS2_SampleSheet!A"&amp;ROW()-5,TRUE)="","",  INDIRECT(    "FROM_NGS2_SampleSheet!"   &amp;  CHAR(64 + MATCH(VLOOKUP(D$6,mapping!$A:$B,2,FALSE),FROM_NGS2_SampleSheet!$1:$1,0))   &amp;  ROW()-5,TRUE)    )</f>
        <v/>
      </c>
      <c r="E1657" s="195" t="str">
        <f ca="1" xml:space="preserve"> IF(INDIRECT("FROM_NGS2_SampleSheet!A"&amp;ROW()-5,TRUE)="","",  "e" &amp; INDIRECT(    "FROM_NGS2_SampleSheet!"   &amp;  CHAR(64 + MATCH(VLOOKUP(E$6,mapping!$A:$B,2,FALSE),FROM_NGS2_SampleSheet!$1:$1,0))   &amp;  ROW()-5,TRUE)    )</f>
        <v/>
      </c>
      <c r="F1657" s="195" t="str">
        <f ca="1" xml:space="preserve"> IF(INDIRECT("FROM_NGS2_SampleSheet!A"&amp;ROW()-5,TRUE)="","",  INDIRECT(    "FROM_NGS2_SampleSheet!"   &amp;  CHAR(64 + MATCH(VLOOKUP(F$6,mapping!$A:$B,2,FALSE),FROM_NGS2_SampleSheet!$1:$1,0))   &amp;  ROW()-5,TRUE)    )</f>
        <v/>
      </c>
      <c r="G1657" s="196" t="str">
        <f ca="1" xml:space="preserve"> IF(INDIRECT("FROM_NGS2_SampleSheet!A"&amp;ROW()-5,TRUE)="","",  INDIRECT(    "FROM_NGS2_SampleSheet!"   &amp;  CHAR(64 + MATCH(VLOOKUP(G$6,mapping!$A:$B,2,FALSE),FROM_NGS2_SampleSheet!$1:$1,0))   &amp;  ROW()-5,TRUE)    )</f>
        <v/>
      </c>
      <c r="H1657" s="195"/>
      <c r="I1657" s="213">
        <v>1</v>
      </c>
      <c r="J1657" s="197" t="str">
        <f ca="1">IF(U1657=TRUE,    IF($Y$4&gt;96,"TOO MANY",VLOOKUP(B1657&amp;"_"&amp;C1657&amp;"_"&amp;E1657&amp;"_A",CALC!W:X,2,FALSE)),   "")</f>
        <v/>
      </c>
      <c r="L1657" s="213">
        <v>1</v>
      </c>
      <c r="M1657" s="197" t="str">
        <f ca="1">IF(V1657=TRUE,     IF($Y$4&gt;96,"TOO MANY",VLOOKUP(B1657&amp;"_"&amp;C1657&amp;"_"&amp;E1657&amp;"_B",CALC!W:X,2,FALSE)),    "")</f>
        <v/>
      </c>
      <c r="N1657" s="206"/>
      <c r="O1657" s="213">
        <v>1</v>
      </c>
      <c r="P1657" s="197" t="str">
        <f ca="1">IF(W1657=TRUE,   IF($Y$4&gt;96,"TOO MANY", VLOOKUP(B1657&amp;"_"&amp;C1657&amp;"_"&amp;E1657&amp;"_C",CALC!W:X,2,FALSE)),   "")</f>
        <v/>
      </c>
      <c r="Q1657" s="206"/>
      <c r="R1657" s="119" t="b">
        <f t="shared" ca="1" si="182"/>
        <v>0</v>
      </c>
      <c r="S1657" s="119" t="b">
        <f t="shared" ca="1" si="180"/>
        <v>0</v>
      </c>
      <c r="T1657" s="119" t="b">
        <f t="shared" ca="1" si="181"/>
        <v>0</v>
      </c>
      <c r="U1657" s="119" t="b">
        <f t="shared" ca="1" si="183"/>
        <v>0</v>
      </c>
      <c r="V1657" s="160" t="b">
        <f t="shared" ca="1" si="184"/>
        <v>0</v>
      </c>
      <c r="W1657" s="119" t="b">
        <f t="shared" ca="1" si="185"/>
        <v>0</v>
      </c>
      <c r="X1657" s="119" t="b">
        <f t="shared" ca="1" si="186"/>
        <v>0</v>
      </c>
    </row>
    <row r="1658" spans="2:24" x14ac:dyDescent="0.25">
      <c r="B1658" s="194" t="str">
        <f ca="1" xml:space="preserve"> IF(INDIRECT("FROM_NGS2_SampleSheet!A"&amp;ROW()-5,TRUE)="","",  INDIRECT(    "FROM_NGS2_SampleSheet!"   &amp;  CHAR(64 + MATCH(VLOOKUP(B$6,mapping!$A:$B,2,FALSE),FROM_NGS2_SampleSheet!$1:$1,0))   &amp;  ROW()-5,TRUE)    )</f>
        <v/>
      </c>
      <c r="C1658" s="195" t="str">
        <f ca="1" xml:space="preserve"> IF(INDIRECT("FROM_NGS2_SampleSheet!A"&amp;ROW()-5,TRUE)="","",  INDIRECT(    "FROM_NGS2_SampleSheet!"   &amp;  CHAR(64 + MATCH(VLOOKUP(C$6,mapping!$A:$B,2,FALSE),FROM_NGS2_SampleSheet!$1:$1,0))   &amp;  ROW()-5,TRUE)    )</f>
        <v/>
      </c>
      <c r="D1658" s="195" t="str">
        <f ca="1" xml:space="preserve"> IF(INDIRECT("FROM_NGS2_SampleSheet!A"&amp;ROW()-5,TRUE)="","",  INDIRECT(    "FROM_NGS2_SampleSheet!"   &amp;  CHAR(64 + MATCH(VLOOKUP(D$6,mapping!$A:$B,2,FALSE),FROM_NGS2_SampleSheet!$1:$1,0))   &amp;  ROW()-5,TRUE)    )</f>
        <v/>
      </c>
      <c r="E1658" s="195" t="str">
        <f ca="1" xml:space="preserve"> IF(INDIRECT("FROM_NGS2_SampleSheet!A"&amp;ROW()-5,TRUE)="","",  "e" &amp; INDIRECT(    "FROM_NGS2_SampleSheet!"   &amp;  CHAR(64 + MATCH(VLOOKUP(E$6,mapping!$A:$B,2,FALSE),FROM_NGS2_SampleSheet!$1:$1,0))   &amp;  ROW()-5,TRUE)    )</f>
        <v/>
      </c>
      <c r="F1658" s="195" t="str">
        <f ca="1" xml:space="preserve"> IF(INDIRECT("FROM_NGS2_SampleSheet!A"&amp;ROW()-5,TRUE)="","",  INDIRECT(    "FROM_NGS2_SampleSheet!"   &amp;  CHAR(64 + MATCH(VLOOKUP(F$6,mapping!$A:$B,2,FALSE),FROM_NGS2_SampleSheet!$1:$1,0))   &amp;  ROW()-5,TRUE)    )</f>
        <v/>
      </c>
      <c r="G1658" s="196" t="str">
        <f ca="1" xml:space="preserve"> IF(INDIRECT("FROM_NGS2_SampleSheet!A"&amp;ROW()-5,TRUE)="","",  INDIRECT(    "FROM_NGS2_SampleSheet!"   &amp;  CHAR(64 + MATCH(VLOOKUP(G$6,mapping!$A:$B,2,FALSE),FROM_NGS2_SampleSheet!$1:$1,0))   &amp;  ROW()-5,TRUE)    )</f>
        <v/>
      </c>
      <c r="H1658" s="195"/>
      <c r="I1658" s="213">
        <v>1</v>
      </c>
      <c r="J1658" s="197" t="str">
        <f ca="1">IF(U1658=TRUE,    IF($Y$4&gt;96,"TOO MANY",VLOOKUP(B1658&amp;"_"&amp;C1658&amp;"_"&amp;E1658&amp;"_A",CALC!W:X,2,FALSE)),   "")</f>
        <v/>
      </c>
      <c r="L1658" s="213">
        <v>1</v>
      </c>
      <c r="M1658" s="197" t="str">
        <f ca="1">IF(V1658=TRUE,     IF($Y$4&gt;96,"TOO MANY",VLOOKUP(B1658&amp;"_"&amp;C1658&amp;"_"&amp;E1658&amp;"_B",CALC!W:X,2,FALSE)),    "")</f>
        <v/>
      </c>
      <c r="N1658" s="206"/>
      <c r="O1658" s="213">
        <v>1</v>
      </c>
      <c r="P1658" s="197" t="str">
        <f ca="1">IF(W1658=TRUE,   IF($Y$4&gt;96,"TOO MANY", VLOOKUP(B1658&amp;"_"&amp;C1658&amp;"_"&amp;E1658&amp;"_C",CALC!W:X,2,FALSE)),   "")</f>
        <v/>
      </c>
      <c r="Q1658" s="206"/>
      <c r="R1658" s="119" t="b">
        <f t="shared" ca="1" si="182"/>
        <v>0</v>
      </c>
      <c r="S1658" s="119" t="b">
        <f t="shared" ca="1" si="180"/>
        <v>0</v>
      </c>
      <c r="T1658" s="119" t="b">
        <f t="shared" ca="1" si="181"/>
        <v>0</v>
      </c>
      <c r="U1658" s="119" t="b">
        <f t="shared" ca="1" si="183"/>
        <v>0</v>
      </c>
      <c r="V1658" s="160" t="b">
        <f t="shared" ca="1" si="184"/>
        <v>0</v>
      </c>
      <c r="W1658" s="119" t="b">
        <f t="shared" ca="1" si="185"/>
        <v>0</v>
      </c>
      <c r="X1658" s="119" t="b">
        <f t="shared" ca="1" si="186"/>
        <v>0</v>
      </c>
    </row>
    <row r="1659" spans="2:24" x14ac:dyDescent="0.25">
      <c r="B1659" s="194" t="str">
        <f ca="1" xml:space="preserve"> IF(INDIRECT("FROM_NGS2_SampleSheet!A"&amp;ROW()-5,TRUE)="","",  INDIRECT(    "FROM_NGS2_SampleSheet!"   &amp;  CHAR(64 + MATCH(VLOOKUP(B$6,mapping!$A:$B,2,FALSE),FROM_NGS2_SampleSheet!$1:$1,0))   &amp;  ROW()-5,TRUE)    )</f>
        <v/>
      </c>
      <c r="C1659" s="195" t="str">
        <f ca="1" xml:space="preserve"> IF(INDIRECT("FROM_NGS2_SampleSheet!A"&amp;ROW()-5,TRUE)="","",  INDIRECT(    "FROM_NGS2_SampleSheet!"   &amp;  CHAR(64 + MATCH(VLOOKUP(C$6,mapping!$A:$B,2,FALSE),FROM_NGS2_SampleSheet!$1:$1,0))   &amp;  ROW()-5,TRUE)    )</f>
        <v/>
      </c>
      <c r="D1659" s="195" t="str">
        <f ca="1" xml:space="preserve"> IF(INDIRECT("FROM_NGS2_SampleSheet!A"&amp;ROW()-5,TRUE)="","",  INDIRECT(    "FROM_NGS2_SampleSheet!"   &amp;  CHAR(64 + MATCH(VLOOKUP(D$6,mapping!$A:$B,2,FALSE),FROM_NGS2_SampleSheet!$1:$1,0))   &amp;  ROW()-5,TRUE)    )</f>
        <v/>
      </c>
      <c r="E1659" s="195" t="str">
        <f ca="1" xml:space="preserve"> IF(INDIRECT("FROM_NGS2_SampleSheet!A"&amp;ROW()-5,TRUE)="","",  "e" &amp; INDIRECT(    "FROM_NGS2_SampleSheet!"   &amp;  CHAR(64 + MATCH(VLOOKUP(E$6,mapping!$A:$B,2,FALSE),FROM_NGS2_SampleSheet!$1:$1,0))   &amp;  ROW()-5,TRUE)    )</f>
        <v/>
      </c>
      <c r="F1659" s="195" t="str">
        <f ca="1" xml:space="preserve"> IF(INDIRECT("FROM_NGS2_SampleSheet!A"&amp;ROW()-5,TRUE)="","",  INDIRECT(    "FROM_NGS2_SampleSheet!"   &amp;  CHAR(64 + MATCH(VLOOKUP(F$6,mapping!$A:$B,2,FALSE),FROM_NGS2_SampleSheet!$1:$1,0))   &amp;  ROW()-5,TRUE)    )</f>
        <v/>
      </c>
      <c r="G1659" s="196" t="str">
        <f ca="1" xml:space="preserve"> IF(INDIRECT("FROM_NGS2_SampleSheet!A"&amp;ROW()-5,TRUE)="","",  INDIRECT(    "FROM_NGS2_SampleSheet!"   &amp;  CHAR(64 + MATCH(VLOOKUP(G$6,mapping!$A:$B,2,FALSE),FROM_NGS2_SampleSheet!$1:$1,0))   &amp;  ROW()-5,TRUE)    )</f>
        <v/>
      </c>
      <c r="H1659" s="195"/>
      <c r="I1659" s="213">
        <v>1</v>
      </c>
      <c r="J1659" s="197" t="str">
        <f ca="1">IF(U1659=TRUE,    IF($Y$4&gt;96,"TOO MANY",VLOOKUP(B1659&amp;"_"&amp;C1659&amp;"_"&amp;E1659&amp;"_A",CALC!W:X,2,FALSE)),   "")</f>
        <v/>
      </c>
      <c r="L1659" s="213">
        <v>1</v>
      </c>
      <c r="M1659" s="197" t="str">
        <f ca="1">IF(V1659=TRUE,     IF($Y$4&gt;96,"TOO MANY",VLOOKUP(B1659&amp;"_"&amp;C1659&amp;"_"&amp;E1659&amp;"_B",CALC!W:X,2,FALSE)),    "")</f>
        <v/>
      </c>
      <c r="N1659" s="206"/>
      <c r="O1659" s="213">
        <v>1</v>
      </c>
      <c r="P1659" s="197" t="str">
        <f ca="1">IF(W1659=TRUE,   IF($Y$4&gt;96,"TOO MANY", VLOOKUP(B1659&amp;"_"&amp;C1659&amp;"_"&amp;E1659&amp;"_C",CALC!W:X,2,FALSE)),   "")</f>
        <v/>
      </c>
      <c r="Q1659" s="206"/>
      <c r="R1659" s="119" t="b">
        <f t="shared" ca="1" si="182"/>
        <v>0</v>
      </c>
      <c r="S1659" s="119" t="b">
        <f t="shared" ca="1" si="180"/>
        <v>0</v>
      </c>
      <c r="T1659" s="119" t="b">
        <f t="shared" ca="1" si="181"/>
        <v>0</v>
      </c>
      <c r="U1659" s="119" t="b">
        <f t="shared" ca="1" si="183"/>
        <v>0</v>
      </c>
      <c r="V1659" s="160" t="b">
        <f t="shared" ca="1" si="184"/>
        <v>0</v>
      </c>
      <c r="W1659" s="119" t="b">
        <f t="shared" ca="1" si="185"/>
        <v>0</v>
      </c>
      <c r="X1659" s="119" t="b">
        <f t="shared" ca="1" si="186"/>
        <v>0</v>
      </c>
    </row>
    <row r="1660" spans="2:24" x14ac:dyDescent="0.25">
      <c r="B1660" s="194" t="str">
        <f ca="1" xml:space="preserve"> IF(INDIRECT("FROM_NGS2_SampleSheet!A"&amp;ROW()-5,TRUE)="","",  INDIRECT(    "FROM_NGS2_SampleSheet!"   &amp;  CHAR(64 + MATCH(VLOOKUP(B$6,mapping!$A:$B,2,FALSE),FROM_NGS2_SampleSheet!$1:$1,0))   &amp;  ROW()-5,TRUE)    )</f>
        <v/>
      </c>
      <c r="C1660" s="195" t="str">
        <f ca="1" xml:space="preserve"> IF(INDIRECT("FROM_NGS2_SampleSheet!A"&amp;ROW()-5,TRUE)="","",  INDIRECT(    "FROM_NGS2_SampleSheet!"   &amp;  CHAR(64 + MATCH(VLOOKUP(C$6,mapping!$A:$B,2,FALSE),FROM_NGS2_SampleSheet!$1:$1,0))   &amp;  ROW()-5,TRUE)    )</f>
        <v/>
      </c>
      <c r="D1660" s="195" t="str">
        <f ca="1" xml:space="preserve"> IF(INDIRECT("FROM_NGS2_SampleSheet!A"&amp;ROW()-5,TRUE)="","",  INDIRECT(    "FROM_NGS2_SampleSheet!"   &amp;  CHAR(64 + MATCH(VLOOKUP(D$6,mapping!$A:$B,2,FALSE),FROM_NGS2_SampleSheet!$1:$1,0))   &amp;  ROW()-5,TRUE)    )</f>
        <v/>
      </c>
      <c r="E1660" s="195" t="str">
        <f ca="1" xml:space="preserve"> IF(INDIRECT("FROM_NGS2_SampleSheet!A"&amp;ROW()-5,TRUE)="","",  "e" &amp; INDIRECT(    "FROM_NGS2_SampleSheet!"   &amp;  CHAR(64 + MATCH(VLOOKUP(E$6,mapping!$A:$B,2,FALSE),FROM_NGS2_SampleSheet!$1:$1,0))   &amp;  ROW()-5,TRUE)    )</f>
        <v/>
      </c>
      <c r="F1660" s="195" t="str">
        <f ca="1" xml:space="preserve"> IF(INDIRECT("FROM_NGS2_SampleSheet!A"&amp;ROW()-5,TRUE)="","",  INDIRECT(    "FROM_NGS2_SampleSheet!"   &amp;  CHAR(64 + MATCH(VLOOKUP(F$6,mapping!$A:$B,2,FALSE),FROM_NGS2_SampleSheet!$1:$1,0))   &amp;  ROW()-5,TRUE)    )</f>
        <v/>
      </c>
      <c r="G1660" s="196" t="str">
        <f ca="1" xml:space="preserve"> IF(INDIRECT("FROM_NGS2_SampleSheet!A"&amp;ROW()-5,TRUE)="","",  INDIRECT(    "FROM_NGS2_SampleSheet!"   &amp;  CHAR(64 + MATCH(VLOOKUP(G$6,mapping!$A:$B,2,FALSE),FROM_NGS2_SampleSheet!$1:$1,0))   &amp;  ROW()-5,TRUE)    )</f>
        <v/>
      </c>
      <c r="H1660" s="195"/>
      <c r="I1660" s="213">
        <v>1</v>
      </c>
      <c r="J1660" s="197" t="str">
        <f ca="1">IF(U1660=TRUE,    IF($Y$4&gt;96,"TOO MANY",VLOOKUP(B1660&amp;"_"&amp;C1660&amp;"_"&amp;E1660&amp;"_A",CALC!W:X,2,FALSE)),   "")</f>
        <v/>
      </c>
      <c r="L1660" s="213">
        <v>1</v>
      </c>
      <c r="M1660" s="197" t="str">
        <f ca="1">IF(V1660=TRUE,     IF($Y$4&gt;96,"TOO MANY",VLOOKUP(B1660&amp;"_"&amp;C1660&amp;"_"&amp;E1660&amp;"_B",CALC!W:X,2,FALSE)),    "")</f>
        <v/>
      </c>
      <c r="N1660" s="206"/>
      <c r="O1660" s="213">
        <v>1</v>
      </c>
      <c r="P1660" s="197" t="str">
        <f ca="1">IF(W1660=TRUE,   IF($Y$4&gt;96,"TOO MANY", VLOOKUP(B1660&amp;"_"&amp;C1660&amp;"_"&amp;E1660&amp;"_C",CALC!W:X,2,FALSE)),   "")</f>
        <v/>
      </c>
      <c r="Q1660" s="206"/>
      <c r="R1660" s="119" t="b">
        <f t="shared" ca="1" si="182"/>
        <v>0</v>
      </c>
      <c r="S1660" s="119" t="b">
        <f t="shared" ca="1" si="180"/>
        <v>0</v>
      </c>
      <c r="T1660" s="119" t="b">
        <f t="shared" ca="1" si="181"/>
        <v>0</v>
      </c>
      <c r="U1660" s="119" t="b">
        <f t="shared" ca="1" si="183"/>
        <v>0</v>
      </c>
      <c r="V1660" s="160" t="b">
        <f t="shared" ca="1" si="184"/>
        <v>0</v>
      </c>
      <c r="W1660" s="119" t="b">
        <f t="shared" ca="1" si="185"/>
        <v>0</v>
      </c>
      <c r="X1660" s="119" t="b">
        <f t="shared" ca="1" si="186"/>
        <v>0</v>
      </c>
    </row>
    <row r="1661" spans="2:24" x14ac:dyDescent="0.25">
      <c r="B1661" s="194" t="str">
        <f ca="1" xml:space="preserve"> IF(INDIRECT("FROM_NGS2_SampleSheet!A"&amp;ROW()-5,TRUE)="","",  INDIRECT(    "FROM_NGS2_SampleSheet!"   &amp;  CHAR(64 + MATCH(VLOOKUP(B$6,mapping!$A:$B,2,FALSE),FROM_NGS2_SampleSheet!$1:$1,0))   &amp;  ROW()-5,TRUE)    )</f>
        <v/>
      </c>
      <c r="C1661" s="195" t="str">
        <f ca="1" xml:space="preserve"> IF(INDIRECT("FROM_NGS2_SampleSheet!A"&amp;ROW()-5,TRUE)="","",  INDIRECT(    "FROM_NGS2_SampleSheet!"   &amp;  CHAR(64 + MATCH(VLOOKUP(C$6,mapping!$A:$B,2,FALSE),FROM_NGS2_SampleSheet!$1:$1,0))   &amp;  ROW()-5,TRUE)    )</f>
        <v/>
      </c>
      <c r="D1661" s="195" t="str">
        <f ca="1" xml:space="preserve"> IF(INDIRECT("FROM_NGS2_SampleSheet!A"&amp;ROW()-5,TRUE)="","",  INDIRECT(    "FROM_NGS2_SampleSheet!"   &amp;  CHAR(64 + MATCH(VLOOKUP(D$6,mapping!$A:$B,2,FALSE),FROM_NGS2_SampleSheet!$1:$1,0))   &amp;  ROW()-5,TRUE)    )</f>
        <v/>
      </c>
      <c r="E1661" s="195" t="str">
        <f ca="1" xml:space="preserve"> IF(INDIRECT("FROM_NGS2_SampleSheet!A"&amp;ROW()-5,TRUE)="","",  "e" &amp; INDIRECT(    "FROM_NGS2_SampleSheet!"   &amp;  CHAR(64 + MATCH(VLOOKUP(E$6,mapping!$A:$B,2,FALSE),FROM_NGS2_SampleSheet!$1:$1,0))   &amp;  ROW()-5,TRUE)    )</f>
        <v/>
      </c>
      <c r="F1661" s="195" t="str">
        <f ca="1" xml:space="preserve"> IF(INDIRECT("FROM_NGS2_SampleSheet!A"&amp;ROW()-5,TRUE)="","",  INDIRECT(    "FROM_NGS2_SampleSheet!"   &amp;  CHAR(64 + MATCH(VLOOKUP(F$6,mapping!$A:$B,2,FALSE),FROM_NGS2_SampleSheet!$1:$1,0))   &amp;  ROW()-5,TRUE)    )</f>
        <v/>
      </c>
      <c r="G1661" s="196" t="str">
        <f ca="1" xml:space="preserve"> IF(INDIRECT("FROM_NGS2_SampleSheet!A"&amp;ROW()-5,TRUE)="","",  INDIRECT(    "FROM_NGS2_SampleSheet!"   &amp;  CHAR(64 + MATCH(VLOOKUP(G$6,mapping!$A:$B,2,FALSE),FROM_NGS2_SampleSheet!$1:$1,0))   &amp;  ROW()-5,TRUE)    )</f>
        <v/>
      </c>
      <c r="H1661" s="195"/>
      <c r="I1661" s="213">
        <v>1</v>
      </c>
      <c r="J1661" s="197" t="str">
        <f ca="1">IF(U1661=TRUE,    IF($Y$4&gt;96,"TOO MANY",VLOOKUP(B1661&amp;"_"&amp;C1661&amp;"_"&amp;E1661&amp;"_A",CALC!W:X,2,FALSE)),   "")</f>
        <v/>
      </c>
      <c r="L1661" s="213">
        <v>1</v>
      </c>
      <c r="M1661" s="197" t="str">
        <f ca="1">IF(V1661=TRUE,     IF($Y$4&gt;96,"TOO MANY",VLOOKUP(B1661&amp;"_"&amp;C1661&amp;"_"&amp;E1661&amp;"_B",CALC!W:X,2,FALSE)),    "")</f>
        <v/>
      </c>
      <c r="N1661" s="206"/>
      <c r="O1661" s="213">
        <v>1</v>
      </c>
      <c r="P1661" s="197" t="str">
        <f ca="1">IF(W1661=TRUE,   IF($Y$4&gt;96,"TOO MANY", VLOOKUP(B1661&amp;"_"&amp;C1661&amp;"_"&amp;E1661&amp;"_C",CALC!W:X,2,FALSE)),   "")</f>
        <v/>
      </c>
      <c r="Q1661" s="206"/>
      <c r="R1661" s="119" t="b">
        <f t="shared" ca="1" si="182"/>
        <v>0</v>
      </c>
      <c r="S1661" s="119" t="b">
        <f t="shared" ca="1" si="180"/>
        <v>0</v>
      </c>
      <c r="T1661" s="119" t="b">
        <f t="shared" ca="1" si="181"/>
        <v>0</v>
      </c>
      <c r="U1661" s="119" t="b">
        <f t="shared" ca="1" si="183"/>
        <v>0</v>
      </c>
      <c r="V1661" s="160" t="b">
        <f t="shared" ca="1" si="184"/>
        <v>0</v>
      </c>
      <c r="W1661" s="119" t="b">
        <f t="shared" ca="1" si="185"/>
        <v>0</v>
      </c>
      <c r="X1661" s="119" t="b">
        <f t="shared" ca="1" si="186"/>
        <v>0</v>
      </c>
    </row>
    <row r="1662" spans="2:24" x14ac:dyDescent="0.25">
      <c r="B1662" s="194" t="str">
        <f ca="1" xml:space="preserve"> IF(INDIRECT("FROM_NGS2_SampleSheet!A"&amp;ROW()-5,TRUE)="","",  INDIRECT(    "FROM_NGS2_SampleSheet!"   &amp;  CHAR(64 + MATCH(VLOOKUP(B$6,mapping!$A:$B,2,FALSE),FROM_NGS2_SampleSheet!$1:$1,0))   &amp;  ROW()-5,TRUE)    )</f>
        <v/>
      </c>
      <c r="C1662" s="195" t="str">
        <f ca="1" xml:space="preserve"> IF(INDIRECT("FROM_NGS2_SampleSheet!A"&amp;ROW()-5,TRUE)="","",  INDIRECT(    "FROM_NGS2_SampleSheet!"   &amp;  CHAR(64 + MATCH(VLOOKUP(C$6,mapping!$A:$B,2,FALSE),FROM_NGS2_SampleSheet!$1:$1,0))   &amp;  ROW()-5,TRUE)    )</f>
        <v/>
      </c>
      <c r="D1662" s="195" t="str">
        <f ca="1" xml:space="preserve"> IF(INDIRECT("FROM_NGS2_SampleSheet!A"&amp;ROW()-5,TRUE)="","",  INDIRECT(    "FROM_NGS2_SampleSheet!"   &amp;  CHAR(64 + MATCH(VLOOKUP(D$6,mapping!$A:$B,2,FALSE),FROM_NGS2_SampleSheet!$1:$1,0))   &amp;  ROW()-5,TRUE)    )</f>
        <v/>
      </c>
      <c r="E1662" s="195" t="str">
        <f ca="1" xml:space="preserve"> IF(INDIRECT("FROM_NGS2_SampleSheet!A"&amp;ROW()-5,TRUE)="","",  "e" &amp; INDIRECT(    "FROM_NGS2_SampleSheet!"   &amp;  CHAR(64 + MATCH(VLOOKUP(E$6,mapping!$A:$B,2,FALSE),FROM_NGS2_SampleSheet!$1:$1,0))   &amp;  ROW()-5,TRUE)    )</f>
        <v/>
      </c>
      <c r="F1662" s="195" t="str">
        <f ca="1" xml:space="preserve"> IF(INDIRECT("FROM_NGS2_SampleSheet!A"&amp;ROW()-5,TRUE)="","",  INDIRECT(    "FROM_NGS2_SampleSheet!"   &amp;  CHAR(64 + MATCH(VLOOKUP(F$6,mapping!$A:$B,2,FALSE),FROM_NGS2_SampleSheet!$1:$1,0))   &amp;  ROW()-5,TRUE)    )</f>
        <v/>
      </c>
      <c r="G1662" s="196" t="str">
        <f ca="1" xml:space="preserve"> IF(INDIRECT("FROM_NGS2_SampleSheet!A"&amp;ROW()-5,TRUE)="","",  INDIRECT(    "FROM_NGS2_SampleSheet!"   &amp;  CHAR(64 + MATCH(VLOOKUP(G$6,mapping!$A:$B,2,FALSE),FROM_NGS2_SampleSheet!$1:$1,0))   &amp;  ROW()-5,TRUE)    )</f>
        <v/>
      </c>
      <c r="H1662" s="195"/>
      <c r="I1662" s="213">
        <v>1</v>
      </c>
      <c r="J1662" s="197" t="str">
        <f ca="1">IF(U1662=TRUE,    IF($Y$4&gt;96,"TOO MANY",VLOOKUP(B1662&amp;"_"&amp;C1662&amp;"_"&amp;E1662&amp;"_A",CALC!W:X,2,FALSE)),   "")</f>
        <v/>
      </c>
      <c r="L1662" s="213">
        <v>1</v>
      </c>
      <c r="M1662" s="197" t="str">
        <f ca="1">IF(V1662=TRUE,     IF($Y$4&gt;96,"TOO MANY",VLOOKUP(B1662&amp;"_"&amp;C1662&amp;"_"&amp;E1662&amp;"_B",CALC!W:X,2,FALSE)),    "")</f>
        <v/>
      </c>
      <c r="N1662" s="206"/>
      <c r="O1662" s="213">
        <v>1</v>
      </c>
      <c r="P1662" s="197" t="str">
        <f ca="1">IF(W1662=TRUE,   IF($Y$4&gt;96,"TOO MANY", VLOOKUP(B1662&amp;"_"&amp;C1662&amp;"_"&amp;E1662&amp;"_C",CALC!W:X,2,FALSE)),   "")</f>
        <v/>
      </c>
      <c r="Q1662" s="206"/>
      <c r="R1662" s="119" t="b">
        <f t="shared" ca="1" si="182"/>
        <v>0</v>
      </c>
      <c r="S1662" s="119" t="b">
        <f t="shared" ca="1" si="180"/>
        <v>0</v>
      </c>
      <c r="T1662" s="119" t="b">
        <f t="shared" ca="1" si="181"/>
        <v>0</v>
      </c>
      <c r="U1662" s="119" t="b">
        <f t="shared" ca="1" si="183"/>
        <v>0</v>
      </c>
      <c r="V1662" s="160" t="b">
        <f t="shared" ca="1" si="184"/>
        <v>0</v>
      </c>
      <c r="W1662" s="119" t="b">
        <f t="shared" ca="1" si="185"/>
        <v>0</v>
      </c>
      <c r="X1662" s="119" t="b">
        <f t="shared" ca="1" si="186"/>
        <v>0</v>
      </c>
    </row>
    <row r="1663" spans="2:24" x14ac:dyDescent="0.25">
      <c r="B1663" s="194" t="str">
        <f ca="1" xml:space="preserve"> IF(INDIRECT("FROM_NGS2_SampleSheet!A"&amp;ROW()-5,TRUE)="","",  INDIRECT(    "FROM_NGS2_SampleSheet!"   &amp;  CHAR(64 + MATCH(VLOOKUP(B$6,mapping!$A:$B,2,FALSE),FROM_NGS2_SampleSheet!$1:$1,0))   &amp;  ROW()-5,TRUE)    )</f>
        <v/>
      </c>
      <c r="C1663" s="195" t="str">
        <f ca="1" xml:space="preserve"> IF(INDIRECT("FROM_NGS2_SampleSheet!A"&amp;ROW()-5,TRUE)="","",  INDIRECT(    "FROM_NGS2_SampleSheet!"   &amp;  CHAR(64 + MATCH(VLOOKUP(C$6,mapping!$A:$B,2,FALSE),FROM_NGS2_SampleSheet!$1:$1,0))   &amp;  ROW()-5,TRUE)    )</f>
        <v/>
      </c>
      <c r="D1663" s="195" t="str">
        <f ca="1" xml:space="preserve"> IF(INDIRECT("FROM_NGS2_SampleSheet!A"&amp;ROW()-5,TRUE)="","",  INDIRECT(    "FROM_NGS2_SampleSheet!"   &amp;  CHAR(64 + MATCH(VLOOKUP(D$6,mapping!$A:$B,2,FALSE),FROM_NGS2_SampleSheet!$1:$1,0))   &amp;  ROW()-5,TRUE)    )</f>
        <v/>
      </c>
      <c r="E1663" s="195" t="str">
        <f ca="1" xml:space="preserve"> IF(INDIRECT("FROM_NGS2_SampleSheet!A"&amp;ROW()-5,TRUE)="","",  "e" &amp; INDIRECT(    "FROM_NGS2_SampleSheet!"   &amp;  CHAR(64 + MATCH(VLOOKUP(E$6,mapping!$A:$B,2,FALSE),FROM_NGS2_SampleSheet!$1:$1,0))   &amp;  ROW()-5,TRUE)    )</f>
        <v/>
      </c>
      <c r="F1663" s="195" t="str">
        <f ca="1" xml:space="preserve"> IF(INDIRECT("FROM_NGS2_SampleSheet!A"&amp;ROW()-5,TRUE)="","",  INDIRECT(    "FROM_NGS2_SampleSheet!"   &amp;  CHAR(64 + MATCH(VLOOKUP(F$6,mapping!$A:$B,2,FALSE),FROM_NGS2_SampleSheet!$1:$1,0))   &amp;  ROW()-5,TRUE)    )</f>
        <v/>
      </c>
      <c r="G1663" s="196" t="str">
        <f ca="1" xml:space="preserve"> IF(INDIRECT("FROM_NGS2_SampleSheet!A"&amp;ROW()-5,TRUE)="","",  INDIRECT(    "FROM_NGS2_SampleSheet!"   &amp;  CHAR(64 + MATCH(VLOOKUP(G$6,mapping!$A:$B,2,FALSE),FROM_NGS2_SampleSheet!$1:$1,0))   &amp;  ROW()-5,TRUE)    )</f>
        <v/>
      </c>
      <c r="H1663" s="195"/>
      <c r="I1663" s="213">
        <v>1</v>
      </c>
      <c r="J1663" s="197" t="str">
        <f ca="1">IF(U1663=TRUE,    IF($Y$4&gt;96,"TOO MANY",VLOOKUP(B1663&amp;"_"&amp;C1663&amp;"_"&amp;E1663&amp;"_A",CALC!W:X,2,FALSE)),   "")</f>
        <v/>
      </c>
      <c r="L1663" s="213">
        <v>1</v>
      </c>
      <c r="M1663" s="197" t="str">
        <f ca="1">IF(V1663=TRUE,     IF($Y$4&gt;96,"TOO MANY",VLOOKUP(B1663&amp;"_"&amp;C1663&amp;"_"&amp;E1663&amp;"_B",CALC!W:X,2,FALSE)),    "")</f>
        <v/>
      </c>
      <c r="N1663" s="206"/>
      <c r="O1663" s="213">
        <v>1</v>
      </c>
      <c r="P1663" s="197" t="str">
        <f ca="1">IF(W1663=TRUE,   IF($Y$4&gt;96,"TOO MANY", VLOOKUP(B1663&amp;"_"&amp;C1663&amp;"_"&amp;E1663&amp;"_C",CALC!W:X,2,FALSE)),   "")</f>
        <v/>
      </c>
      <c r="Q1663" s="206"/>
      <c r="R1663" s="119" t="b">
        <f t="shared" ca="1" si="182"/>
        <v>0</v>
      </c>
      <c r="S1663" s="119" t="b">
        <f t="shared" ca="1" si="180"/>
        <v>0</v>
      </c>
      <c r="T1663" s="119" t="b">
        <f t="shared" ca="1" si="181"/>
        <v>0</v>
      </c>
      <c r="U1663" s="119" t="b">
        <f t="shared" ca="1" si="183"/>
        <v>0</v>
      </c>
      <c r="V1663" s="160" t="b">
        <f t="shared" ca="1" si="184"/>
        <v>0</v>
      </c>
      <c r="W1663" s="119" t="b">
        <f t="shared" ca="1" si="185"/>
        <v>0</v>
      </c>
      <c r="X1663" s="119" t="b">
        <f t="shared" ca="1" si="186"/>
        <v>0</v>
      </c>
    </row>
    <row r="1664" spans="2:24" x14ac:dyDescent="0.25">
      <c r="B1664" s="194" t="str">
        <f ca="1" xml:space="preserve"> IF(INDIRECT("FROM_NGS2_SampleSheet!A"&amp;ROW()-5,TRUE)="","",  INDIRECT(    "FROM_NGS2_SampleSheet!"   &amp;  CHAR(64 + MATCH(VLOOKUP(B$6,mapping!$A:$B,2,FALSE),FROM_NGS2_SampleSheet!$1:$1,0))   &amp;  ROW()-5,TRUE)    )</f>
        <v/>
      </c>
      <c r="C1664" s="195" t="str">
        <f ca="1" xml:space="preserve"> IF(INDIRECT("FROM_NGS2_SampleSheet!A"&amp;ROW()-5,TRUE)="","",  INDIRECT(    "FROM_NGS2_SampleSheet!"   &amp;  CHAR(64 + MATCH(VLOOKUP(C$6,mapping!$A:$B,2,FALSE),FROM_NGS2_SampleSheet!$1:$1,0))   &amp;  ROW()-5,TRUE)    )</f>
        <v/>
      </c>
      <c r="D1664" s="195" t="str">
        <f ca="1" xml:space="preserve"> IF(INDIRECT("FROM_NGS2_SampleSheet!A"&amp;ROW()-5,TRUE)="","",  INDIRECT(    "FROM_NGS2_SampleSheet!"   &amp;  CHAR(64 + MATCH(VLOOKUP(D$6,mapping!$A:$B,2,FALSE),FROM_NGS2_SampleSheet!$1:$1,0))   &amp;  ROW()-5,TRUE)    )</f>
        <v/>
      </c>
      <c r="E1664" s="195" t="str">
        <f ca="1" xml:space="preserve"> IF(INDIRECT("FROM_NGS2_SampleSheet!A"&amp;ROW()-5,TRUE)="","",  "e" &amp; INDIRECT(    "FROM_NGS2_SampleSheet!"   &amp;  CHAR(64 + MATCH(VLOOKUP(E$6,mapping!$A:$B,2,FALSE),FROM_NGS2_SampleSheet!$1:$1,0))   &amp;  ROW()-5,TRUE)    )</f>
        <v/>
      </c>
      <c r="F1664" s="195" t="str">
        <f ca="1" xml:space="preserve"> IF(INDIRECT("FROM_NGS2_SampleSheet!A"&amp;ROW()-5,TRUE)="","",  INDIRECT(    "FROM_NGS2_SampleSheet!"   &amp;  CHAR(64 + MATCH(VLOOKUP(F$6,mapping!$A:$B,2,FALSE),FROM_NGS2_SampleSheet!$1:$1,0))   &amp;  ROW()-5,TRUE)    )</f>
        <v/>
      </c>
      <c r="G1664" s="196" t="str">
        <f ca="1" xml:space="preserve"> IF(INDIRECT("FROM_NGS2_SampleSheet!A"&amp;ROW()-5,TRUE)="","",  INDIRECT(    "FROM_NGS2_SampleSheet!"   &amp;  CHAR(64 + MATCH(VLOOKUP(G$6,mapping!$A:$B,2,FALSE),FROM_NGS2_SampleSheet!$1:$1,0))   &amp;  ROW()-5,TRUE)    )</f>
        <v/>
      </c>
      <c r="H1664" s="195"/>
      <c r="I1664" s="213">
        <v>1</v>
      </c>
      <c r="J1664" s="197" t="str">
        <f ca="1">IF(U1664=TRUE,    IF($Y$4&gt;96,"TOO MANY",VLOOKUP(B1664&amp;"_"&amp;C1664&amp;"_"&amp;E1664&amp;"_A",CALC!W:X,2,FALSE)),   "")</f>
        <v/>
      </c>
      <c r="L1664" s="213">
        <v>1</v>
      </c>
      <c r="M1664" s="197" t="str">
        <f ca="1">IF(V1664=TRUE,     IF($Y$4&gt;96,"TOO MANY",VLOOKUP(B1664&amp;"_"&amp;C1664&amp;"_"&amp;E1664&amp;"_B",CALC!W:X,2,FALSE)),    "")</f>
        <v/>
      </c>
      <c r="N1664" s="206"/>
      <c r="O1664" s="213">
        <v>1</v>
      </c>
      <c r="P1664" s="197" t="str">
        <f ca="1">IF(W1664=TRUE,   IF($Y$4&gt;96,"TOO MANY", VLOOKUP(B1664&amp;"_"&amp;C1664&amp;"_"&amp;E1664&amp;"_C",CALC!W:X,2,FALSE)),   "")</f>
        <v/>
      </c>
      <c r="Q1664" s="206"/>
      <c r="R1664" s="119" t="b">
        <f t="shared" ca="1" si="182"/>
        <v>0</v>
      </c>
      <c r="S1664" s="119" t="b">
        <f t="shared" ca="1" si="180"/>
        <v>0</v>
      </c>
      <c r="T1664" s="119" t="b">
        <f t="shared" ca="1" si="181"/>
        <v>0</v>
      </c>
      <c r="U1664" s="119" t="b">
        <f t="shared" ca="1" si="183"/>
        <v>0</v>
      </c>
      <c r="V1664" s="160" t="b">
        <f t="shared" ca="1" si="184"/>
        <v>0</v>
      </c>
      <c r="W1664" s="119" t="b">
        <f t="shared" ca="1" si="185"/>
        <v>0</v>
      </c>
      <c r="X1664" s="119" t="b">
        <f t="shared" ca="1" si="186"/>
        <v>0</v>
      </c>
    </row>
    <row r="1665" spans="2:24" x14ac:dyDescent="0.25">
      <c r="B1665" s="194" t="str">
        <f ca="1" xml:space="preserve"> IF(INDIRECT("FROM_NGS2_SampleSheet!A"&amp;ROW()-5,TRUE)="","",  INDIRECT(    "FROM_NGS2_SampleSheet!"   &amp;  CHAR(64 + MATCH(VLOOKUP(B$6,mapping!$A:$B,2,FALSE),FROM_NGS2_SampleSheet!$1:$1,0))   &amp;  ROW()-5,TRUE)    )</f>
        <v/>
      </c>
      <c r="C1665" s="195" t="str">
        <f ca="1" xml:space="preserve"> IF(INDIRECT("FROM_NGS2_SampleSheet!A"&amp;ROW()-5,TRUE)="","",  INDIRECT(    "FROM_NGS2_SampleSheet!"   &amp;  CHAR(64 + MATCH(VLOOKUP(C$6,mapping!$A:$B,2,FALSE),FROM_NGS2_SampleSheet!$1:$1,0))   &amp;  ROW()-5,TRUE)    )</f>
        <v/>
      </c>
      <c r="D1665" s="195" t="str">
        <f ca="1" xml:space="preserve"> IF(INDIRECT("FROM_NGS2_SampleSheet!A"&amp;ROW()-5,TRUE)="","",  INDIRECT(    "FROM_NGS2_SampleSheet!"   &amp;  CHAR(64 + MATCH(VLOOKUP(D$6,mapping!$A:$B,2,FALSE),FROM_NGS2_SampleSheet!$1:$1,0))   &amp;  ROW()-5,TRUE)    )</f>
        <v/>
      </c>
      <c r="E1665" s="195" t="str">
        <f ca="1" xml:space="preserve"> IF(INDIRECT("FROM_NGS2_SampleSheet!A"&amp;ROW()-5,TRUE)="","",  "e" &amp; INDIRECT(    "FROM_NGS2_SampleSheet!"   &amp;  CHAR(64 + MATCH(VLOOKUP(E$6,mapping!$A:$B,2,FALSE),FROM_NGS2_SampleSheet!$1:$1,0))   &amp;  ROW()-5,TRUE)    )</f>
        <v/>
      </c>
      <c r="F1665" s="195" t="str">
        <f ca="1" xml:space="preserve"> IF(INDIRECT("FROM_NGS2_SampleSheet!A"&amp;ROW()-5,TRUE)="","",  INDIRECT(    "FROM_NGS2_SampleSheet!"   &amp;  CHAR(64 + MATCH(VLOOKUP(F$6,mapping!$A:$B,2,FALSE),FROM_NGS2_SampleSheet!$1:$1,0))   &amp;  ROW()-5,TRUE)    )</f>
        <v/>
      </c>
      <c r="G1665" s="196" t="str">
        <f ca="1" xml:space="preserve"> IF(INDIRECT("FROM_NGS2_SampleSheet!A"&amp;ROW()-5,TRUE)="","",  INDIRECT(    "FROM_NGS2_SampleSheet!"   &amp;  CHAR(64 + MATCH(VLOOKUP(G$6,mapping!$A:$B,2,FALSE),FROM_NGS2_SampleSheet!$1:$1,0))   &amp;  ROW()-5,TRUE)    )</f>
        <v/>
      </c>
      <c r="H1665" s="195"/>
      <c r="I1665" s="213">
        <v>1</v>
      </c>
      <c r="J1665" s="197" t="str">
        <f ca="1">IF(U1665=TRUE,    IF($Y$4&gt;96,"TOO MANY",VLOOKUP(B1665&amp;"_"&amp;C1665&amp;"_"&amp;E1665&amp;"_A",CALC!W:X,2,FALSE)),   "")</f>
        <v/>
      </c>
      <c r="L1665" s="213">
        <v>1</v>
      </c>
      <c r="M1665" s="197" t="str">
        <f ca="1">IF(V1665=TRUE,     IF($Y$4&gt;96,"TOO MANY",VLOOKUP(B1665&amp;"_"&amp;C1665&amp;"_"&amp;E1665&amp;"_B",CALC!W:X,2,FALSE)),    "")</f>
        <v/>
      </c>
      <c r="N1665" s="206"/>
      <c r="O1665" s="213">
        <v>1</v>
      </c>
      <c r="P1665" s="197" t="str">
        <f ca="1">IF(W1665=TRUE,   IF($Y$4&gt;96,"TOO MANY", VLOOKUP(B1665&amp;"_"&amp;C1665&amp;"_"&amp;E1665&amp;"_C",CALC!W:X,2,FALSE)),   "")</f>
        <v/>
      </c>
      <c r="Q1665" s="206"/>
      <c r="R1665" s="119" t="b">
        <f t="shared" ca="1" si="182"/>
        <v>0</v>
      </c>
      <c r="S1665" s="119" t="b">
        <f t="shared" ca="1" si="180"/>
        <v>0</v>
      </c>
      <c r="T1665" s="119" t="b">
        <f t="shared" ca="1" si="181"/>
        <v>0</v>
      </c>
      <c r="U1665" s="119" t="b">
        <f t="shared" ca="1" si="183"/>
        <v>0</v>
      </c>
      <c r="V1665" s="160" t="b">
        <f t="shared" ca="1" si="184"/>
        <v>0</v>
      </c>
      <c r="W1665" s="119" t="b">
        <f t="shared" ca="1" si="185"/>
        <v>0</v>
      </c>
      <c r="X1665" s="119" t="b">
        <f t="shared" ca="1" si="186"/>
        <v>0</v>
      </c>
    </row>
    <row r="1666" spans="2:24" x14ac:dyDescent="0.25">
      <c r="B1666" s="194" t="str">
        <f ca="1" xml:space="preserve"> IF(INDIRECT("FROM_NGS2_SampleSheet!A"&amp;ROW()-5,TRUE)="","",  INDIRECT(    "FROM_NGS2_SampleSheet!"   &amp;  CHAR(64 + MATCH(VLOOKUP(B$6,mapping!$A:$B,2,FALSE),FROM_NGS2_SampleSheet!$1:$1,0))   &amp;  ROW()-5,TRUE)    )</f>
        <v/>
      </c>
      <c r="C1666" s="195" t="str">
        <f ca="1" xml:space="preserve"> IF(INDIRECT("FROM_NGS2_SampleSheet!A"&amp;ROW()-5,TRUE)="","",  INDIRECT(    "FROM_NGS2_SampleSheet!"   &amp;  CHAR(64 + MATCH(VLOOKUP(C$6,mapping!$A:$B,2,FALSE),FROM_NGS2_SampleSheet!$1:$1,0))   &amp;  ROW()-5,TRUE)    )</f>
        <v/>
      </c>
      <c r="D1666" s="195" t="str">
        <f ca="1" xml:space="preserve"> IF(INDIRECT("FROM_NGS2_SampleSheet!A"&amp;ROW()-5,TRUE)="","",  INDIRECT(    "FROM_NGS2_SampleSheet!"   &amp;  CHAR(64 + MATCH(VLOOKUP(D$6,mapping!$A:$B,2,FALSE),FROM_NGS2_SampleSheet!$1:$1,0))   &amp;  ROW()-5,TRUE)    )</f>
        <v/>
      </c>
      <c r="E1666" s="195" t="str">
        <f ca="1" xml:space="preserve"> IF(INDIRECT("FROM_NGS2_SampleSheet!A"&amp;ROW()-5,TRUE)="","",  "e" &amp; INDIRECT(    "FROM_NGS2_SampleSheet!"   &amp;  CHAR(64 + MATCH(VLOOKUP(E$6,mapping!$A:$B,2,FALSE),FROM_NGS2_SampleSheet!$1:$1,0))   &amp;  ROW()-5,TRUE)    )</f>
        <v/>
      </c>
      <c r="F1666" s="195" t="str">
        <f ca="1" xml:space="preserve"> IF(INDIRECT("FROM_NGS2_SampleSheet!A"&amp;ROW()-5,TRUE)="","",  INDIRECT(    "FROM_NGS2_SampleSheet!"   &amp;  CHAR(64 + MATCH(VLOOKUP(F$6,mapping!$A:$B,2,FALSE),FROM_NGS2_SampleSheet!$1:$1,0))   &amp;  ROW()-5,TRUE)    )</f>
        <v/>
      </c>
      <c r="G1666" s="196" t="str">
        <f ca="1" xml:space="preserve"> IF(INDIRECT("FROM_NGS2_SampleSheet!A"&amp;ROW()-5,TRUE)="","",  INDIRECT(    "FROM_NGS2_SampleSheet!"   &amp;  CHAR(64 + MATCH(VLOOKUP(G$6,mapping!$A:$B,2,FALSE),FROM_NGS2_SampleSheet!$1:$1,0))   &amp;  ROW()-5,TRUE)    )</f>
        <v/>
      </c>
      <c r="H1666" s="195"/>
      <c r="I1666" s="213">
        <v>1</v>
      </c>
      <c r="J1666" s="197" t="str">
        <f ca="1">IF(U1666=TRUE,    IF($Y$4&gt;96,"TOO MANY",VLOOKUP(B1666&amp;"_"&amp;C1666&amp;"_"&amp;E1666&amp;"_A",CALC!W:X,2,FALSE)),   "")</f>
        <v/>
      </c>
      <c r="L1666" s="213">
        <v>1</v>
      </c>
      <c r="M1666" s="197" t="str">
        <f ca="1">IF(V1666=TRUE,     IF($Y$4&gt;96,"TOO MANY",VLOOKUP(B1666&amp;"_"&amp;C1666&amp;"_"&amp;E1666&amp;"_B",CALC!W:X,2,FALSE)),    "")</f>
        <v/>
      </c>
      <c r="N1666" s="206"/>
      <c r="O1666" s="213">
        <v>1</v>
      </c>
      <c r="P1666" s="197" t="str">
        <f ca="1">IF(W1666=TRUE,   IF($Y$4&gt;96,"TOO MANY", VLOOKUP(B1666&amp;"_"&amp;C1666&amp;"_"&amp;E1666&amp;"_C",CALC!W:X,2,FALSE)),   "")</f>
        <v/>
      </c>
      <c r="Q1666" s="206"/>
      <c r="R1666" s="119" t="b">
        <f t="shared" ca="1" si="182"/>
        <v>0</v>
      </c>
      <c r="S1666" s="119" t="b">
        <f t="shared" ca="1" si="180"/>
        <v>0</v>
      </c>
      <c r="T1666" s="119" t="b">
        <f t="shared" ca="1" si="181"/>
        <v>0</v>
      </c>
      <c r="U1666" s="119" t="b">
        <f t="shared" ca="1" si="183"/>
        <v>0</v>
      </c>
      <c r="V1666" s="160" t="b">
        <f t="shared" ca="1" si="184"/>
        <v>0</v>
      </c>
      <c r="W1666" s="119" t="b">
        <f t="shared" ca="1" si="185"/>
        <v>0</v>
      </c>
      <c r="X1666" s="119" t="b">
        <f t="shared" ca="1" si="186"/>
        <v>0</v>
      </c>
    </row>
    <row r="1667" spans="2:24" x14ac:dyDescent="0.25">
      <c r="B1667" s="194" t="str">
        <f ca="1" xml:space="preserve"> IF(INDIRECT("FROM_NGS2_SampleSheet!A"&amp;ROW()-5,TRUE)="","",  INDIRECT(    "FROM_NGS2_SampleSheet!"   &amp;  CHAR(64 + MATCH(VLOOKUP(B$6,mapping!$A:$B,2,FALSE),FROM_NGS2_SampleSheet!$1:$1,0))   &amp;  ROW()-5,TRUE)    )</f>
        <v/>
      </c>
      <c r="C1667" s="195" t="str">
        <f ca="1" xml:space="preserve"> IF(INDIRECT("FROM_NGS2_SampleSheet!A"&amp;ROW()-5,TRUE)="","",  INDIRECT(    "FROM_NGS2_SampleSheet!"   &amp;  CHAR(64 + MATCH(VLOOKUP(C$6,mapping!$A:$B,2,FALSE),FROM_NGS2_SampleSheet!$1:$1,0))   &amp;  ROW()-5,TRUE)    )</f>
        <v/>
      </c>
      <c r="D1667" s="195" t="str">
        <f ca="1" xml:space="preserve"> IF(INDIRECT("FROM_NGS2_SampleSheet!A"&amp;ROW()-5,TRUE)="","",  INDIRECT(    "FROM_NGS2_SampleSheet!"   &amp;  CHAR(64 + MATCH(VLOOKUP(D$6,mapping!$A:$B,2,FALSE),FROM_NGS2_SampleSheet!$1:$1,0))   &amp;  ROW()-5,TRUE)    )</f>
        <v/>
      </c>
      <c r="E1667" s="195" t="str">
        <f ca="1" xml:space="preserve"> IF(INDIRECT("FROM_NGS2_SampleSheet!A"&amp;ROW()-5,TRUE)="","",  "e" &amp; INDIRECT(    "FROM_NGS2_SampleSheet!"   &amp;  CHAR(64 + MATCH(VLOOKUP(E$6,mapping!$A:$B,2,FALSE),FROM_NGS2_SampleSheet!$1:$1,0))   &amp;  ROW()-5,TRUE)    )</f>
        <v/>
      </c>
      <c r="F1667" s="195" t="str">
        <f ca="1" xml:space="preserve"> IF(INDIRECT("FROM_NGS2_SampleSheet!A"&amp;ROW()-5,TRUE)="","",  INDIRECT(    "FROM_NGS2_SampleSheet!"   &amp;  CHAR(64 + MATCH(VLOOKUP(F$6,mapping!$A:$B,2,FALSE),FROM_NGS2_SampleSheet!$1:$1,0))   &amp;  ROW()-5,TRUE)    )</f>
        <v/>
      </c>
      <c r="G1667" s="196" t="str">
        <f ca="1" xml:space="preserve"> IF(INDIRECT("FROM_NGS2_SampleSheet!A"&amp;ROW()-5,TRUE)="","",  INDIRECT(    "FROM_NGS2_SampleSheet!"   &amp;  CHAR(64 + MATCH(VLOOKUP(G$6,mapping!$A:$B,2,FALSE),FROM_NGS2_SampleSheet!$1:$1,0))   &amp;  ROW()-5,TRUE)    )</f>
        <v/>
      </c>
      <c r="H1667" s="195"/>
      <c r="I1667" s="213">
        <v>1</v>
      </c>
      <c r="J1667" s="197" t="str">
        <f ca="1">IF(U1667=TRUE,    IF($Y$4&gt;96,"TOO MANY",VLOOKUP(B1667&amp;"_"&amp;C1667&amp;"_"&amp;E1667&amp;"_A",CALC!W:X,2,FALSE)),   "")</f>
        <v/>
      </c>
      <c r="L1667" s="213">
        <v>1</v>
      </c>
      <c r="M1667" s="197" t="str">
        <f ca="1">IF(V1667=TRUE,     IF($Y$4&gt;96,"TOO MANY",VLOOKUP(B1667&amp;"_"&amp;C1667&amp;"_"&amp;E1667&amp;"_B",CALC!W:X,2,FALSE)),    "")</f>
        <v/>
      </c>
      <c r="N1667" s="206"/>
      <c r="O1667" s="213">
        <v>1</v>
      </c>
      <c r="P1667" s="197" t="str">
        <f ca="1">IF(W1667=TRUE,   IF($Y$4&gt;96,"TOO MANY", VLOOKUP(B1667&amp;"_"&amp;C1667&amp;"_"&amp;E1667&amp;"_C",CALC!W:X,2,FALSE)),   "")</f>
        <v/>
      </c>
      <c r="Q1667" s="206"/>
      <c r="R1667" s="119" t="b">
        <f t="shared" ca="1" si="182"/>
        <v>0</v>
      </c>
      <c r="S1667" s="119" t="b">
        <f t="shared" ca="1" si="180"/>
        <v>0</v>
      </c>
      <c r="T1667" s="119" t="b">
        <f t="shared" ca="1" si="181"/>
        <v>0</v>
      </c>
      <c r="U1667" s="119" t="b">
        <f t="shared" ca="1" si="183"/>
        <v>0</v>
      </c>
      <c r="V1667" s="160" t="b">
        <f t="shared" ca="1" si="184"/>
        <v>0</v>
      </c>
      <c r="W1667" s="119" t="b">
        <f t="shared" ca="1" si="185"/>
        <v>0</v>
      </c>
      <c r="X1667" s="119" t="b">
        <f t="shared" ca="1" si="186"/>
        <v>0</v>
      </c>
    </row>
    <row r="1668" spans="2:24" x14ac:dyDescent="0.25">
      <c r="B1668" s="194" t="str">
        <f ca="1" xml:space="preserve"> IF(INDIRECT("FROM_NGS2_SampleSheet!A"&amp;ROW()-5,TRUE)="","",  INDIRECT(    "FROM_NGS2_SampleSheet!"   &amp;  CHAR(64 + MATCH(VLOOKUP(B$6,mapping!$A:$B,2,FALSE),FROM_NGS2_SampleSheet!$1:$1,0))   &amp;  ROW()-5,TRUE)    )</f>
        <v/>
      </c>
      <c r="C1668" s="195" t="str">
        <f ca="1" xml:space="preserve"> IF(INDIRECT("FROM_NGS2_SampleSheet!A"&amp;ROW()-5,TRUE)="","",  INDIRECT(    "FROM_NGS2_SampleSheet!"   &amp;  CHAR(64 + MATCH(VLOOKUP(C$6,mapping!$A:$B,2,FALSE),FROM_NGS2_SampleSheet!$1:$1,0))   &amp;  ROW()-5,TRUE)    )</f>
        <v/>
      </c>
      <c r="D1668" s="195" t="str">
        <f ca="1" xml:space="preserve"> IF(INDIRECT("FROM_NGS2_SampleSheet!A"&amp;ROW()-5,TRUE)="","",  INDIRECT(    "FROM_NGS2_SampleSheet!"   &amp;  CHAR(64 + MATCH(VLOOKUP(D$6,mapping!$A:$B,2,FALSE),FROM_NGS2_SampleSheet!$1:$1,0))   &amp;  ROW()-5,TRUE)    )</f>
        <v/>
      </c>
      <c r="E1668" s="195" t="str">
        <f ca="1" xml:space="preserve"> IF(INDIRECT("FROM_NGS2_SampleSheet!A"&amp;ROW()-5,TRUE)="","",  "e" &amp; INDIRECT(    "FROM_NGS2_SampleSheet!"   &amp;  CHAR(64 + MATCH(VLOOKUP(E$6,mapping!$A:$B,2,FALSE),FROM_NGS2_SampleSheet!$1:$1,0))   &amp;  ROW()-5,TRUE)    )</f>
        <v/>
      </c>
      <c r="F1668" s="195" t="str">
        <f ca="1" xml:space="preserve"> IF(INDIRECT("FROM_NGS2_SampleSheet!A"&amp;ROW()-5,TRUE)="","",  INDIRECT(    "FROM_NGS2_SampleSheet!"   &amp;  CHAR(64 + MATCH(VLOOKUP(F$6,mapping!$A:$B,2,FALSE),FROM_NGS2_SampleSheet!$1:$1,0))   &amp;  ROW()-5,TRUE)    )</f>
        <v/>
      </c>
      <c r="G1668" s="196" t="str">
        <f ca="1" xml:space="preserve"> IF(INDIRECT("FROM_NGS2_SampleSheet!A"&amp;ROW()-5,TRUE)="","",  INDIRECT(    "FROM_NGS2_SampleSheet!"   &amp;  CHAR(64 + MATCH(VLOOKUP(G$6,mapping!$A:$B,2,FALSE),FROM_NGS2_SampleSheet!$1:$1,0))   &amp;  ROW()-5,TRUE)    )</f>
        <v/>
      </c>
      <c r="H1668" s="195"/>
      <c r="I1668" s="213">
        <v>1</v>
      </c>
      <c r="J1668" s="197" t="str">
        <f ca="1">IF(U1668=TRUE,    IF($Y$4&gt;96,"TOO MANY",VLOOKUP(B1668&amp;"_"&amp;C1668&amp;"_"&amp;E1668&amp;"_A",CALC!W:X,2,FALSE)),   "")</f>
        <v/>
      </c>
      <c r="L1668" s="213">
        <v>1</v>
      </c>
      <c r="M1668" s="197" t="str">
        <f ca="1">IF(V1668=TRUE,     IF($Y$4&gt;96,"TOO MANY",VLOOKUP(B1668&amp;"_"&amp;C1668&amp;"_"&amp;E1668&amp;"_B",CALC!W:X,2,FALSE)),    "")</f>
        <v/>
      </c>
      <c r="N1668" s="206"/>
      <c r="O1668" s="213">
        <v>1</v>
      </c>
      <c r="P1668" s="197" t="str">
        <f ca="1">IF(W1668=TRUE,   IF($Y$4&gt;96,"TOO MANY", VLOOKUP(B1668&amp;"_"&amp;C1668&amp;"_"&amp;E1668&amp;"_C",CALC!W:X,2,FALSE)),   "")</f>
        <v/>
      </c>
      <c r="Q1668" s="206"/>
      <c r="R1668" s="119" t="b">
        <f t="shared" ca="1" si="182"/>
        <v>0</v>
      </c>
      <c r="S1668" s="119" t="b">
        <f t="shared" ca="1" si="180"/>
        <v>0</v>
      </c>
      <c r="T1668" s="119" t="b">
        <f t="shared" ca="1" si="181"/>
        <v>0</v>
      </c>
      <c r="U1668" s="119" t="b">
        <f t="shared" ca="1" si="183"/>
        <v>0</v>
      </c>
      <c r="V1668" s="160" t="b">
        <f t="shared" ca="1" si="184"/>
        <v>0</v>
      </c>
      <c r="W1668" s="119" t="b">
        <f t="shared" ca="1" si="185"/>
        <v>0</v>
      </c>
      <c r="X1668" s="119" t="b">
        <f t="shared" ca="1" si="186"/>
        <v>0</v>
      </c>
    </row>
    <row r="1669" spans="2:24" x14ac:dyDescent="0.25">
      <c r="B1669" s="194" t="str">
        <f ca="1" xml:space="preserve"> IF(INDIRECT("FROM_NGS2_SampleSheet!A"&amp;ROW()-5,TRUE)="","",  INDIRECT(    "FROM_NGS2_SampleSheet!"   &amp;  CHAR(64 + MATCH(VLOOKUP(B$6,mapping!$A:$B,2,FALSE),FROM_NGS2_SampleSheet!$1:$1,0))   &amp;  ROW()-5,TRUE)    )</f>
        <v/>
      </c>
      <c r="C1669" s="195" t="str">
        <f ca="1" xml:space="preserve"> IF(INDIRECT("FROM_NGS2_SampleSheet!A"&amp;ROW()-5,TRUE)="","",  INDIRECT(    "FROM_NGS2_SampleSheet!"   &amp;  CHAR(64 + MATCH(VLOOKUP(C$6,mapping!$A:$B,2,FALSE),FROM_NGS2_SampleSheet!$1:$1,0))   &amp;  ROW()-5,TRUE)    )</f>
        <v/>
      </c>
      <c r="D1669" s="195" t="str">
        <f ca="1" xml:space="preserve"> IF(INDIRECT("FROM_NGS2_SampleSheet!A"&amp;ROW()-5,TRUE)="","",  INDIRECT(    "FROM_NGS2_SampleSheet!"   &amp;  CHAR(64 + MATCH(VLOOKUP(D$6,mapping!$A:$B,2,FALSE),FROM_NGS2_SampleSheet!$1:$1,0))   &amp;  ROW()-5,TRUE)    )</f>
        <v/>
      </c>
      <c r="E1669" s="195" t="str">
        <f ca="1" xml:space="preserve"> IF(INDIRECT("FROM_NGS2_SampleSheet!A"&amp;ROW()-5,TRUE)="","",  "e" &amp; INDIRECT(    "FROM_NGS2_SampleSheet!"   &amp;  CHAR(64 + MATCH(VLOOKUP(E$6,mapping!$A:$B,2,FALSE),FROM_NGS2_SampleSheet!$1:$1,0))   &amp;  ROW()-5,TRUE)    )</f>
        <v/>
      </c>
      <c r="F1669" s="195" t="str">
        <f ca="1" xml:space="preserve"> IF(INDIRECT("FROM_NGS2_SampleSheet!A"&amp;ROW()-5,TRUE)="","",  INDIRECT(    "FROM_NGS2_SampleSheet!"   &amp;  CHAR(64 + MATCH(VLOOKUP(F$6,mapping!$A:$B,2,FALSE),FROM_NGS2_SampleSheet!$1:$1,0))   &amp;  ROW()-5,TRUE)    )</f>
        <v/>
      </c>
      <c r="G1669" s="196" t="str">
        <f ca="1" xml:space="preserve"> IF(INDIRECT("FROM_NGS2_SampleSheet!A"&amp;ROW()-5,TRUE)="","",  INDIRECT(    "FROM_NGS2_SampleSheet!"   &amp;  CHAR(64 + MATCH(VLOOKUP(G$6,mapping!$A:$B,2,FALSE),FROM_NGS2_SampleSheet!$1:$1,0))   &amp;  ROW()-5,TRUE)    )</f>
        <v/>
      </c>
      <c r="H1669" s="195"/>
      <c r="I1669" s="213">
        <v>1</v>
      </c>
      <c r="J1669" s="197" t="str">
        <f ca="1">IF(U1669=TRUE,    IF($Y$4&gt;96,"TOO MANY",VLOOKUP(B1669&amp;"_"&amp;C1669&amp;"_"&amp;E1669&amp;"_A",CALC!W:X,2,FALSE)),   "")</f>
        <v/>
      </c>
      <c r="L1669" s="213">
        <v>1</v>
      </c>
      <c r="M1669" s="197" t="str">
        <f ca="1">IF(V1669=TRUE,     IF($Y$4&gt;96,"TOO MANY",VLOOKUP(B1669&amp;"_"&amp;C1669&amp;"_"&amp;E1669&amp;"_B",CALC!W:X,2,FALSE)),    "")</f>
        <v/>
      </c>
      <c r="N1669" s="206"/>
      <c r="O1669" s="213">
        <v>1</v>
      </c>
      <c r="P1669" s="197" t="str">
        <f ca="1">IF(W1669=TRUE,   IF($Y$4&gt;96,"TOO MANY", VLOOKUP(B1669&amp;"_"&amp;C1669&amp;"_"&amp;E1669&amp;"_C",CALC!W:X,2,FALSE)),   "")</f>
        <v/>
      </c>
      <c r="Q1669" s="206"/>
      <c r="R1669" s="119" t="b">
        <f t="shared" ca="1" si="182"/>
        <v>0</v>
      </c>
      <c r="S1669" s="119" t="b">
        <f t="shared" ca="1" si="180"/>
        <v>0</v>
      </c>
      <c r="T1669" s="119" t="b">
        <f t="shared" ca="1" si="181"/>
        <v>0</v>
      </c>
      <c r="U1669" s="119" t="b">
        <f t="shared" ca="1" si="183"/>
        <v>0</v>
      </c>
      <c r="V1669" s="160" t="b">
        <f t="shared" ca="1" si="184"/>
        <v>0</v>
      </c>
      <c r="W1669" s="119" t="b">
        <f t="shared" ca="1" si="185"/>
        <v>0</v>
      </c>
      <c r="X1669" s="119" t="b">
        <f t="shared" ca="1" si="186"/>
        <v>0</v>
      </c>
    </row>
    <row r="1670" spans="2:24" x14ac:dyDescent="0.25">
      <c r="B1670" s="194" t="str">
        <f ca="1" xml:space="preserve"> IF(INDIRECT("FROM_NGS2_SampleSheet!A"&amp;ROW()-5,TRUE)="","",  INDIRECT(    "FROM_NGS2_SampleSheet!"   &amp;  CHAR(64 + MATCH(VLOOKUP(B$6,mapping!$A:$B,2,FALSE),FROM_NGS2_SampleSheet!$1:$1,0))   &amp;  ROW()-5,TRUE)    )</f>
        <v/>
      </c>
      <c r="C1670" s="195" t="str">
        <f ca="1" xml:space="preserve"> IF(INDIRECT("FROM_NGS2_SampleSheet!A"&amp;ROW()-5,TRUE)="","",  INDIRECT(    "FROM_NGS2_SampleSheet!"   &amp;  CHAR(64 + MATCH(VLOOKUP(C$6,mapping!$A:$B,2,FALSE),FROM_NGS2_SampleSheet!$1:$1,0))   &amp;  ROW()-5,TRUE)    )</f>
        <v/>
      </c>
      <c r="D1670" s="195" t="str">
        <f ca="1" xml:space="preserve"> IF(INDIRECT("FROM_NGS2_SampleSheet!A"&amp;ROW()-5,TRUE)="","",  INDIRECT(    "FROM_NGS2_SampleSheet!"   &amp;  CHAR(64 + MATCH(VLOOKUP(D$6,mapping!$A:$B,2,FALSE),FROM_NGS2_SampleSheet!$1:$1,0))   &amp;  ROW()-5,TRUE)    )</f>
        <v/>
      </c>
      <c r="E1670" s="195" t="str">
        <f ca="1" xml:space="preserve"> IF(INDIRECT("FROM_NGS2_SampleSheet!A"&amp;ROW()-5,TRUE)="","",  "e" &amp; INDIRECT(    "FROM_NGS2_SampleSheet!"   &amp;  CHAR(64 + MATCH(VLOOKUP(E$6,mapping!$A:$B,2,FALSE),FROM_NGS2_SampleSheet!$1:$1,0))   &amp;  ROW()-5,TRUE)    )</f>
        <v/>
      </c>
      <c r="F1670" s="195" t="str">
        <f ca="1" xml:space="preserve"> IF(INDIRECT("FROM_NGS2_SampleSheet!A"&amp;ROW()-5,TRUE)="","",  INDIRECT(    "FROM_NGS2_SampleSheet!"   &amp;  CHAR(64 + MATCH(VLOOKUP(F$6,mapping!$A:$B,2,FALSE),FROM_NGS2_SampleSheet!$1:$1,0))   &amp;  ROW()-5,TRUE)    )</f>
        <v/>
      </c>
      <c r="G1670" s="196" t="str">
        <f ca="1" xml:space="preserve"> IF(INDIRECT("FROM_NGS2_SampleSheet!A"&amp;ROW()-5,TRUE)="","",  INDIRECT(    "FROM_NGS2_SampleSheet!"   &amp;  CHAR(64 + MATCH(VLOOKUP(G$6,mapping!$A:$B,2,FALSE),FROM_NGS2_SampleSheet!$1:$1,0))   &amp;  ROW()-5,TRUE)    )</f>
        <v/>
      </c>
      <c r="H1670" s="195"/>
      <c r="I1670" s="213">
        <v>1</v>
      </c>
      <c r="J1670" s="197" t="str">
        <f ca="1">IF(U1670=TRUE,    IF($Y$4&gt;96,"TOO MANY",VLOOKUP(B1670&amp;"_"&amp;C1670&amp;"_"&amp;E1670&amp;"_A",CALC!W:X,2,FALSE)),   "")</f>
        <v/>
      </c>
      <c r="L1670" s="213">
        <v>1</v>
      </c>
      <c r="M1670" s="197" t="str">
        <f ca="1">IF(V1670=TRUE,     IF($Y$4&gt;96,"TOO MANY",VLOOKUP(B1670&amp;"_"&amp;C1670&amp;"_"&amp;E1670&amp;"_B",CALC!W:X,2,FALSE)),    "")</f>
        <v/>
      </c>
      <c r="N1670" s="206"/>
      <c r="O1670" s="213">
        <v>1</v>
      </c>
      <c r="P1670" s="197" t="str">
        <f ca="1">IF(W1670=TRUE,   IF($Y$4&gt;96,"TOO MANY", VLOOKUP(B1670&amp;"_"&amp;C1670&amp;"_"&amp;E1670&amp;"_C",CALC!W:X,2,FALSE)),   "")</f>
        <v/>
      </c>
      <c r="Q1670" s="206"/>
      <c r="R1670" s="119" t="b">
        <f t="shared" ca="1" si="182"/>
        <v>0</v>
      </c>
      <c r="S1670" s="119" t="b">
        <f t="shared" ca="1" si="180"/>
        <v>0</v>
      </c>
      <c r="T1670" s="119" t="b">
        <f t="shared" ca="1" si="181"/>
        <v>0</v>
      </c>
      <c r="U1670" s="119" t="b">
        <f t="shared" ca="1" si="183"/>
        <v>0</v>
      </c>
      <c r="V1670" s="160" t="b">
        <f t="shared" ca="1" si="184"/>
        <v>0</v>
      </c>
      <c r="W1670" s="119" t="b">
        <f t="shared" ca="1" si="185"/>
        <v>0</v>
      </c>
      <c r="X1670" s="119" t="b">
        <f t="shared" ca="1" si="186"/>
        <v>0</v>
      </c>
    </row>
    <row r="1671" spans="2:24" x14ac:dyDescent="0.25">
      <c r="B1671" s="194" t="str">
        <f ca="1" xml:space="preserve"> IF(INDIRECT("FROM_NGS2_SampleSheet!A"&amp;ROW()-5,TRUE)="","",  INDIRECT(    "FROM_NGS2_SampleSheet!"   &amp;  CHAR(64 + MATCH(VLOOKUP(B$6,mapping!$A:$B,2,FALSE),FROM_NGS2_SampleSheet!$1:$1,0))   &amp;  ROW()-5,TRUE)    )</f>
        <v/>
      </c>
      <c r="C1671" s="195" t="str">
        <f ca="1" xml:space="preserve"> IF(INDIRECT("FROM_NGS2_SampleSheet!A"&amp;ROW()-5,TRUE)="","",  INDIRECT(    "FROM_NGS2_SampleSheet!"   &amp;  CHAR(64 + MATCH(VLOOKUP(C$6,mapping!$A:$B,2,FALSE),FROM_NGS2_SampleSheet!$1:$1,0))   &amp;  ROW()-5,TRUE)    )</f>
        <v/>
      </c>
      <c r="D1671" s="195" t="str">
        <f ca="1" xml:space="preserve"> IF(INDIRECT("FROM_NGS2_SampleSheet!A"&amp;ROW()-5,TRUE)="","",  INDIRECT(    "FROM_NGS2_SampleSheet!"   &amp;  CHAR(64 + MATCH(VLOOKUP(D$6,mapping!$A:$B,2,FALSE),FROM_NGS2_SampleSheet!$1:$1,0))   &amp;  ROW()-5,TRUE)    )</f>
        <v/>
      </c>
      <c r="E1671" s="195" t="str">
        <f ca="1" xml:space="preserve"> IF(INDIRECT("FROM_NGS2_SampleSheet!A"&amp;ROW()-5,TRUE)="","",  "e" &amp; INDIRECT(    "FROM_NGS2_SampleSheet!"   &amp;  CHAR(64 + MATCH(VLOOKUP(E$6,mapping!$A:$B,2,FALSE),FROM_NGS2_SampleSheet!$1:$1,0))   &amp;  ROW()-5,TRUE)    )</f>
        <v/>
      </c>
      <c r="F1671" s="195" t="str">
        <f ca="1" xml:space="preserve"> IF(INDIRECT("FROM_NGS2_SampleSheet!A"&amp;ROW()-5,TRUE)="","",  INDIRECT(    "FROM_NGS2_SampleSheet!"   &amp;  CHAR(64 + MATCH(VLOOKUP(F$6,mapping!$A:$B,2,FALSE),FROM_NGS2_SampleSheet!$1:$1,0))   &amp;  ROW()-5,TRUE)    )</f>
        <v/>
      </c>
      <c r="G1671" s="196" t="str">
        <f ca="1" xml:space="preserve"> IF(INDIRECT("FROM_NGS2_SampleSheet!A"&amp;ROW()-5,TRUE)="","",  INDIRECT(    "FROM_NGS2_SampleSheet!"   &amp;  CHAR(64 + MATCH(VLOOKUP(G$6,mapping!$A:$B,2,FALSE),FROM_NGS2_SampleSheet!$1:$1,0))   &amp;  ROW()-5,TRUE)    )</f>
        <v/>
      </c>
      <c r="H1671" s="195"/>
      <c r="I1671" s="213">
        <v>1</v>
      </c>
      <c r="J1671" s="197" t="str">
        <f ca="1">IF(U1671=TRUE,    IF($Y$4&gt;96,"TOO MANY",VLOOKUP(B1671&amp;"_"&amp;C1671&amp;"_"&amp;E1671&amp;"_A",CALC!W:X,2,FALSE)),   "")</f>
        <v/>
      </c>
      <c r="L1671" s="213">
        <v>1</v>
      </c>
      <c r="M1671" s="197" t="str">
        <f ca="1">IF(V1671=TRUE,     IF($Y$4&gt;96,"TOO MANY",VLOOKUP(B1671&amp;"_"&amp;C1671&amp;"_"&amp;E1671&amp;"_B",CALC!W:X,2,FALSE)),    "")</f>
        <v/>
      </c>
      <c r="N1671" s="206"/>
      <c r="O1671" s="213">
        <v>1</v>
      </c>
      <c r="P1671" s="197" t="str">
        <f ca="1">IF(W1671=TRUE,   IF($Y$4&gt;96,"TOO MANY", VLOOKUP(B1671&amp;"_"&amp;C1671&amp;"_"&amp;E1671&amp;"_C",CALC!W:X,2,FALSE)),   "")</f>
        <v/>
      </c>
      <c r="Q1671" s="206"/>
      <c r="R1671" s="119" t="b">
        <f t="shared" ca="1" si="182"/>
        <v>0</v>
      </c>
      <c r="S1671" s="119" t="b">
        <f t="shared" ca="1" si="180"/>
        <v>0</v>
      </c>
      <c r="T1671" s="119" t="b">
        <f t="shared" ca="1" si="181"/>
        <v>0</v>
      </c>
      <c r="U1671" s="119" t="b">
        <f t="shared" ca="1" si="183"/>
        <v>0</v>
      </c>
      <c r="V1671" s="160" t="b">
        <f t="shared" ca="1" si="184"/>
        <v>0</v>
      </c>
      <c r="W1671" s="119" t="b">
        <f t="shared" ca="1" si="185"/>
        <v>0</v>
      </c>
      <c r="X1671" s="119" t="b">
        <f t="shared" ca="1" si="186"/>
        <v>0</v>
      </c>
    </row>
    <row r="1672" spans="2:24" x14ac:dyDescent="0.25">
      <c r="B1672" s="194" t="str">
        <f ca="1" xml:space="preserve"> IF(INDIRECT("FROM_NGS2_SampleSheet!A"&amp;ROW()-5,TRUE)="","",  INDIRECT(    "FROM_NGS2_SampleSheet!"   &amp;  CHAR(64 + MATCH(VLOOKUP(B$6,mapping!$A:$B,2,FALSE),FROM_NGS2_SampleSheet!$1:$1,0))   &amp;  ROW()-5,TRUE)    )</f>
        <v/>
      </c>
      <c r="C1672" s="195" t="str">
        <f ca="1" xml:space="preserve"> IF(INDIRECT("FROM_NGS2_SampleSheet!A"&amp;ROW()-5,TRUE)="","",  INDIRECT(    "FROM_NGS2_SampleSheet!"   &amp;  CHAR(64 + MATCH(VLOOKUP(C$6,mapping!$A:$B,2,FALSE),FROM_NGS2_SampleSheet!$1:$1,0))   &amp;  ROW()-5,TRUE)    )</f>
        <v/>
      </c>
      <c r="D1672" s="195" t="str">
        <f ca="1" xml:space="preserve"> IF(INDIRECT("FROM_NGS2_SampleSheet!A"&amp;ROW()-5,TRUE)="","",  INDIRECT(    "FROM_NGS2_SampleSheet!"   &amp;  CHAR(64 + MATCH(VLOOKUP(D$6,mapping!$A:$B,2,FALSE),FROM_NGS2_SampleSheet!$1:$1,0))   &amp;  ROW()-5,TRUE)    )</f>
        <v/>
      </c>
      <c r="E1672" s="195" t="str">
        <f ca="1" xml:space="preserve"> IF(INDIRECT("FROM_NGS2_SampleSheet!A"&amp;ROW()-5,TRUE)="","",  "e" &amp; INDIRECT(    "FROM_NGS2_SampleSheet!"   &amp;  CHAR(64 + MATCH(VLOOKUP(E$6,mapping!$A:$B,2,FALSE),FROM_NGS2_SampleSheet!$1:$1,0))   &amp;  ROW()-5,TRUE)    )</f>
        <v/>
      </c>
      <c r="F1672" s="195" t="str">
        <f ca="1" xml:space="preserve"> IF(INDIRECT("FROM_NGS2_SampleSheet!A"&amp;ROW()-5,TRUE)="","",  INDIRECT(    "FROM_NGS2_SampleSheet!"   &amp;  CHAR(64 + MATCH(VLOOKUP(F$6,mapping!$A:$B,2,FALSE),FROM_NGS2_SampleSheet!$1:$1,0))   &amp;  ROW()-5,TRUE)    )</f>
        <v/>
      </c>
      <c r="G1672" s="196" t="str">
        <f ca="1" xml:space="preserve"> IF(INDIRECT("FROM_NGS2_SampleSheet!A"&amp;ROW()-5,TRUE)="","",  INDIRECT(    "FROM_NGS2_SampleSheet!"   &amp;  CHAR(64 + MATCH(VLOOKUP(G$6,mapping!$A:$B,2,FALSE),FROM_NGS2_SampleSheet!$1:$1,0))   &amp;  ROW()-5,TRUE)    )</f>
        <v/>
      </c>
      <c r="H1672" s="195"/>
      <c r="I1672" s="213">
        <v>1</v>
      </c>
      <c r="J1672" s="197" t="str">
        <f ca="1">IF(U1672=TRUE,    IF($Y$4&gt;96,"TOO MANY",VLOOKUP(B1672&amp;"_"&amp;C1672&amp;"_"&amp;E1672&amp;"_A",CALC!W:X,2,FALSE)),   "")</f>
        <v/>
      </c>
      <c r="L1672" s="213">
        <v>1</v>
      </c>
      <c r="M1672" s="197" t="str">
        <f ca="1">IF(V1672=TRUE,     IF($Y$4&gt;96,"TOO MANY",VLOOKUP(B1672&amp;"_"&amp;C1672&amp;"_"&amp;E1672&amp;"_B",CALC!W:X,2,FALSE)),    "")</f>
        <v/>
      </c>
      <c r="N1672" s="206"/>
      <c r="O1672" s="213">
        <v>1</v>
      </c>
      <c r="P1672" s="197" t="str">
        <f ca="1">IF(W1672=TRUE,   IF($Y$4&gt;96,"TOO MANY", VLOOKUP(B1672&amp;"_"&amp;C1672&amp;"_"&amp;E1672&amp;"_C",CALC!W:X,2,FALSE)),   "")</f>
        <v/>
      </c>
      <c r="Q1672" s="206"/>
      <c r="R1672" s="119" t="b">
        <f t="shared" ca="1" si="182"/>
        <v>0</v>
      </c>
      <c r="S1672" s="119" t="b">
        <f t="shared" ref="S1672:S1735" ca="1" si="187">IF(AND(R1672=TRUE,$U$3=TRUE),TRUE)</f>
        <v>0</v>
      </c>
      <c r="T1672" s="119" t="b">
        <f t="shared" ref="T1672:T1735" ca="1" si="188">IF(AND(R1672=TRUE,$U$4=TRUE,$U$3=TRUE),TRUE)</f>
        <v>0</v>
      </c>
      <c r="U1672" s="119" t="b">
        <f t="shared" ca="1" si="183"/>
        <v>0</v>
      </c>
      <c r="V1672" s="160" t="b">
        <f t="shared" ca="1" si="184"/>
        <v>0</v>
      </c>
      <c r="W1672" s="119" t="b">
        <f t="shared" ca="1" si="185"/>
        <v>0</v>
      </c>
      <c r="X1672" s="119" t="b">
        <f t="shared" ca="1" si="186"/>
        <v>0</v>
      </c>
    </row>
    <row r="1673" spans="2:24" x14ac:dyDescent="0.25">
      <c r="B1673" s="194" t="str">
        <f ca="1" xml:space="preserve"> IF(INDIRECT("FROM_NGS2_SampleSheet!A"&amp;ROW()-5,TRUE)="","",  INDIRECT(    "FROM_NGS2_SampleSheet!"   &amp;  CHAR(64 + MATCH(VLOOKUP(B$6,mapping!$A:$B,2,FALSE),FROM_NGS2_SampleSheet!$1:$1,0))   &amp;  ROW()-5,TRUE)    )</f>
        <v/>
      </c>
      <c r="C1673" s="195" t="str">
        <f ca="1" xml:space="preserve"> IF(INDIRECT("FROM_NGS2_SampleSheet!A"&amp;ROW()-5,TRUE)="","",  INDIRECT(    "FROM_NGS2_SampleSheet!"   &amp;  CHAR(64 + MATCH(VLOOKUP(C$6,mapping!$A:$B,2,FALSE),FROM_NGS2_SampleSheet!$1:$1,0))   &amp;  ROW()-5,TRUE)    )</f>
        <v/>
      </c>
      <c r="D1673" s="195" t="str">
        <f ca="1" xml:space="preserve"> IF(INDIRECT("FROM_NGS2_SampleSheet!A"&amp;ROW()-5,TRUE)="","",  INDIRECT(    "FROM_NGS2_SampleSheet!"   &amp;  CHAR(64 + MATCH(VLOOKUP(D$6,mapping!$A:$B,2,FALSE),FROM_NGS2_SampleSheet!$1:$1,0))   &amp;  ROW()-5,TRUE)    )</f>
        <v/>
      </c>
      <c r="E1673" s="195" t="str">
        <f ca="1" xml:space="preserve"> IF(INDIRECT("FROM_NGS2_SampleSheet!A"&amp;ROW()-5,TRUE)="","",  "e" &amp; INDIRECT(    "FROM_NGS2_SampleSheet!"   &amp;  CHAR(64 + MATCH(VLOOKUP(E$6,mapping!$A:$B,2,FALSE),FROM_NGS2_SampleSheet!$1:$1,0))   &amp;  ROW()-5,TRUE)    )</f>
        <v/>
      </c>
      <c r="F1673" s="195" t="str">
        <f ca="1" xml:space="preserve"> IF(INDIRECT("FROM_NGS2_SampleSheet!A"&amp;ROW()-5,TRUE)="","",  INDIRECT(    "FROM_NGS2_SampleSheet!"   &amp;  CHAR(64 + MATCH(VLOOKUP(F$6,mapping!$A:$B,2,FALSE),FROM_NGS2_SampleSheet!$1:$1,0))   &amp;  ROW()-5,TRUE)    )</f>
        <v/>
      </c>
      <c r="G1673" s="196" t="str">
        <f ca="1" xml:space="preserve"> IF(INDIRECT("FROM_NGS2_SampleSheet!A"&amp;ROW()-5,TRUE)="","",  INDIRECT(    "FROM_NGS2_SampleSheet!"   &amp;  CHAR(64 + MATCH(VLOOKUP(G$6,mapping!$A:$B,2,FALSE),FROM_NGS2_SampleSheet!$1:$1,0))   &amp;  ROW()-5,TRUE)    )</f>
        <v/>
      </c>
      <c r="H1673" s="195"/>
      <c r="I1673" s="213">
        <v>1</v>
      </c>
      <c r="J1673" s="197" t="str">
        <f ca="1">IF(U1673=TRUE,    IF($Y$4&gt;96,"TOO MANY",VLOOKUP(B1673&amp;"_"&amp;C1673&amp;"_"&amp;E1673&amp;"_A",CALC!W:X,2,FALSE)),   "")</f>
        <v/>
      </c>
      <c r="L1673" s="213">
        <v>1</v>
      </c>
      <c r="M1673" s="197" t="str">
        <f ca="1">IF(V1673=TRUE,     IF($Y$4&gt;96,"TOO MANY",VLOOKUP(B1673&amp;"_"&amp;C1673&amp;"_"&amp;E1673&amp;"_B",CALC!W:X,2,FALSE)),    "")</f>
        <v/>
      </c>
      <c r="N1673" s="206"/>
      <c r="O1673" s="213">
        <v>1</v>
      </c>
      <c r="P1673" s="197" t="str">
        <f ca="1">IF(W1673=TRUE,   IF($Y$4&gt;96,"TOO MANY", VLOOKUP(B1673&amp;"_"&amp;C1673&amp;"_"&amp;E1673&amp;"_C",CALC!W:X,2,FALSE)),   "")</f>
        <v/>
      </c>
      <c r="Q1673" s="206"/>
      <c r="R1673" s="119" t="b">
        <f t="shared" ca="1" si="182"/>
        <v>0</v>
      </c>
      <c r="S1673" s="119" t="b">
        <f t="shared" ca="1" si="187"/>
        <v>0</v>
      </c>
      <c r="T1673" s="119" t="b">
        <f t="shared" ca="1" si="188"/>
        <v>0</v>
      </c>
      <c r="U1673" s="119" t="b">
        <f t="shared" ca="1" si="183"/>
        <v>0</v>
      </c>
      <c r="V1673" s="160" t="b">
        <f t="shared" ca="1" si="184"/>
        <v>0</v>
      </c>
      <c r="W1673" s="119" t="b">
        <f t="shared" ca="1" si="185"/>
        <v>0</v>
      </c>
      <c r="X1673" s="119" t="b">
        <f t="shared" ca="1" si="186"/>
        <v>0</v>
      </c>
    </row>
    <row r="1674" spans="2:24" x14ac:dyDescent="0.25">
      <c r="B1674" s="194" t="str">
        <f ca="1" xml:space="preserve"> IF(INDIRECT("FROM_NGS2_SampleSheet!A"&amp;ROW()-5,TRUE)="","",  INDIRECT(    "FROM_NGS2_SampleSheet!"   &amp;  CHAR(64 + MATCH(VLOOKUP(B$6,mapping!$A:$B,2,FALSE),FROM_NGS2_SampleSheet!$1:$1,0))   &amp;  ROW()-5,TRUE)    )</f>
        <v/>
      </c>
      <c r="C1674" s="195" t="str">
        <f ca="1" xml:space="preserve"> IF(INDIRECT("FROM_NGS2_SampleSheet!A"&amp;ROW()-5,TRUE)="","",  INDIRECT(    "FROM_NGS2_SampleSheet!"   &amp;  CHAR(64 + MATCH(VLOOKUP(C$6,mapping!$A:$B,2,FALSE),FROM_NGS2_SampleSheet!$1:$1,0))   &amp;  ROW()-5,TRUE)    )</f>
        <v/>
      </c>
      <c r="D1674" s="195" t="str">
        <f ca="1" xml:space="preserve"> IF(INDIRECT("FROM_NGS2_SampleSheet!A"&amp;ROW()-5,TRUE)="","",  INDIRECT(    "FROM_NGS2_SampleSheet!"   &amp;  CHAR(64 + MATCH(VLOOKUP(D$6,mapping!$A:$B,2,FALSE),FROM_NGS2_SampleSheet!$1:$1,0))   &amp;  ROW()-5,TRUE)    )</f>
        <v/>
      </c>
      <c r="E1674" s="195" t="str">
        <f ca="1" xml:space="preserve"> IF(INDIRECT("FROM_NGS2_SampleSheet!A"&amp;ROW()-5,TRUE)="","",  "e" &amp; INDIRECT(    "FROM_NGS2_SampleSheet!"   &amp;  CHAR(64 + MATCH(VLOOKUP(E$6,mapping!$A:$B,2,FALSE),FROM_NGS2_SampleSheet!$1:$1,0))   &amp;  ROW()-5,TRUE)    )</f>
        <v/>
      </c>
      <c r="F1674" s="195" t="str">
        <f ca="1" xml:space="preserve"> IF(INDIRECT("FROM_NGS2_SampleSheet!A"&amp;ROW()-5,TRUE)="","",  INDIRECT(    "FROM_NGS2_SampleSheet!"   &amp;  CHAR(64 + MATCH(VLOOKUP(F$6,mapping!$A:$B,2,FALSE),FROM_NGS2_SampleSheet!$1:$1,0))   &amp;  ROW()-5,TRUE)    )</f>
        <v/>
      </c>
      <c r="G1674" s="196" t="str">
        <f ca="1" xml:space="preserve"> IF(INDIRECT("FROM_NGS2_SampleSheet!A"&amp;ROW()-5,TRUE)="","",  INDIRECT(    "FROM_NGS2_SampleSheet!"   &amp;  CHAR(64 + MATCH(VLOOKUP(G$6,mapping!$A:$B,2,FALSE),FROM_NGS2_SampleSheet!$1:$1,0))   &amp;  ROW()-5,TRUE)    )</f>
        <v/>
      </c>
      <c r="H1674" s="195"/>
      <c r="I1674" s="213">
        <v>1</v>
      </c>
      <c r="J1674" s="197" t="str">
        <f ca="1">IF(U1674=TRUE,    IF($Y$4&gt;96,"TOO MANY",VLOOKUP(B1674&amp;"_"&amp;C1674&amp;"_"&amp;E1674&amp;"_A",CALC!W:X,2,FALSE)),   "")</f>
        <v/>
      </c>
      <c r="L1674" s="213">
        <v>1</v>
      </c>
      <c r="M1674" s="197" t="str">
        <f ca="1">IF(V1674=TRUE,     IF($Y$4&gt;96,"TOO MANY",VLOOKUP(B1674&amp;"_"&amp;C1674&amp;"_"&amp;E1674&amp;"_B",CALC!W:X,2,FALSE)),    "")</f>
        <v/>
      </c>
      <c r="N1674" s="206"/>
      <c r="O1674" s="213">
        <v>1</v>
      </c>
      <c r="P1674" s="197" t="str">
        <f ca="1">IF(W1674=TRUE,   IF($Y$4&gt;96,"TOO MANY", VLOOKUP(B1674&amp;"_"&amp;C1674&amp;"_"&amp;E1674&amp;"_C",CALC!W:X,2,FALSE)),   "")</f>
        <v/>
      </c>
      <c r="Q1674" s="206"/>
      <c r="R1674" s="119" t="b">
        <f t="shared" ca="1" si="182"/>
        <v>0</v>
      </c>
      <c r="S1674" s="119" t="b">
        <f t="shared" ca="1" si="187"/>
        <v>0</v>
      </c>
      <c r="T1674" s="119" t="b">
        <f t="shared" ca="1" si="188"/>
        <v>0</v>
      </c>
      <c r="U1674" s="119" t="b">
        <f t="shared" ca="1" si="183"/>
        <v>0</v>
      </c>
      <c r="V1674" s="160" t="b">
        <f t="shared" ca="1" si="184"/>
        <v>0</v>
      </c>
      <c r="W1674" s="119" t="b">
        <f t="shared" ca="1" si="185"/>
        <v>0</v>
      </c>
      <c r="X1674" s="119" t="b">
        <f t="shared" ca="1" si="186"/>
        <v>0</v>
      </c>
    </row>
    <row r="1675" spans="2:24" x14ac:dyDescent="0.25">
      <c r="B1675" s="194" t="str">
        <f ca="1" xml:space="preserve"> IF(INDIRECT("FROM_NGS2_SampleSheet!A"&amp;ROW()-5,TRUE)="","",  INDIRECT(    "FROM_NGS2_SampleSheet!"   &amp;  CHAR(64 + MATCH(VLOOKUP(B$6,mapping!$A:$B,2,FALSE),FROM_NGS2_SampleSheet!$1:$1,0))   &amp;  ROW()-5,TRUE)    )</f>
        <v/>
      </c>
      <c r="C1675" s="195" t="str">
        <f ca="1" xml:space="preserve"> IF(INDIRECT("FROM_NGS2_SampleSheet!A"&amp;ROW()-5,TRUE)="","",  INDIRECT(    "FROM_NGS2_SampleSheet!"   &amp;  CHAR(64 + MATCH(VLOOKUP(C$6,mapping!$A:$B,2,FALSE),FROM_NGS2_SampleSheet!$1:$1,0))   &amp;  ROW()-5,TRUE)    )</f>
        <v/>
      </c>
      <c r="D1675" s="195" t="str">
        <f ca="1" xml:space="preserve"> IF(INDIRECT("FROM_NGS2_SampleSheet!A"&amp;ROW()-5,TRUE)="","",  INDIRECT(    "FROM_NGS2_SampleSheet!"   &amp;  CHAR(64 + MATCH(VLOOKUP(D$6,mapping!$A:$B,2,FALSE),FROM_NGS2_SampleSheet!$1:$1,0))   &amp;  ROW()-5,TRUE)    )</f>
        <v/>
      </c>
      <c r="E1675" s="195" t="str">
        <f ca="1" xml:space="preserve"> IF(INDIRECT("FROM_NGS2_SampleSheet!A"&amp;ROW()-5,TRUE)="","",  "e" &amp; INDIRECT(    "FROM_NGS2_SampleSheet!"   &amp;  CHAR(64 + MATCH(VLOOKUP(E$6,mapping!$A:$B,2,FALSE),FROM_NGS2_SampleSheet!$1:$1,0))   &amp;  ROW()-5,TRUE)    )</f>
        <v/>
      </c>
      <c r="F1675" s="195" t="str">
        <f ca="1" xml:space="preserve"> IF(INDIRECT("FROM_NGS2_SampleSheet!A"&amp;ROW()-5,TRUE)="","",  INDIRECT(    "FROM_NGS2_SampleSheet!"   &amp;  CHAR(64 + MATCH(VLOOKUP(F$6,mapping!$A:$B,2,FALSE),FROM_NGS2_SampleSheet!$1:$1,0))   &amp;  ROW()-5,TRUE)    )</f>
        <v/>
      </c>
      <c r="G1675" s="196" t="str">
        <f ca="1" xml:space="preserve"> IF(INDIRECT("FROM_NGS2_SampleSheet!A"&amp;ROW()-5,TRUE)="","",  INDIRECT(    "FROM_NGS2_SampleSheet!"   &amp;  CHAR(64 + MATCH(VLOOKUP(G$6,mapping!$A:$B,2,FALSE),FROM_NGS2_SampleSheet!$1:$1,0))   &amp;  ROW()-5,TRUE)    )</f>
        <v/>
      </c>
      <c r="H1675" s="195"/>
      <c r="I1675" s="213">
        <v>1</v>
      </c>
      <c r="J1675" s="197" t="str">
        <f ca="1">IF(U1675=TRUE,    IF($Y$4&gt;96,"TOO MANY",VLOOKUP(B1675&amp;"_"&amp;C1675&amp;"_"&amp;E1675&amp;"_A",CALC!W:X,2,FALSE)),   "")</f>
        <v/>
      </c>
      <c r="L1675" s="213">
        <v>1</v>
      </c>
      <c r="M1675" s="197" t="str">
        <f ca="1">IF(V1675=TRUE,     IF($Y$4&gt;96,"TOO MANY",VLOOKUP(B1675&amp;"_"&amp;C1675&amp;"_"&amp;E1675&amp;"_B",CALC!W:X,2,FALSE)),    "")</f>
        <v/>
      </c>
      <c r="N1675" s="206"/>
      <c r="O1675" s="213">
        <v>1</v>
      </c>
      <c r="P1675" s="197" t="str">
        <f ca="1">IF(W1675=TRUE,   IF($Y$4&gt;96,"TOO MANY", VLOOKUP(B1675&amp;"_"&amp;C1675&amp;"_"&amp;E1675&amp;"_C",CALC!W:X,2,FALSE)),   "")</f>
        <v/>
      </c>
      <c r="Q1675" s="206"/>
      <c r="R1675" s="119" t="b">
        <f t="shared" ca="1" si="182"/>
        <v>0</v>
      </c>
      <c r="S1675" s="119" t="b">
        <f t="shared" ca="1" si="187"/>
        <v>0</v>
      </c>
      <c r="T1675" s="119" t="b">
        <f t="shared" ca="1" si="188"/>
        <v>0</v>
      </c>
      <c r="U1675" s="119" t="b">
        <f t="shared" ca="1" si="183"/>
        <v>0</v>
      </c>
      <c r="V1675" s="160" t="b">
        <f t="shared" ca="1" si="184"/>
        <v>0</v>
      </c>
      <c r="W1675" s="119" t="b">
        <f t="shared" ca="1" si="185"/>
        <v>0</v>
      </c>
      <c r="X1675" s="119" t="b">
        <f t="shared" ca="1" si="186"/>
        <v>0</v>
      </c>
    </row>
    <row r="1676" spans="2:24" x14ac:dyDescent="0.25">
      <c r="B1676" s="194" t="str">
        <f ca="1" xml:space="preserve"> IF(INDIRECT("FROM_NGS2_SampleSheet!A"&amp;ROW()-5,TRUE)="","",  INDIRECT(    "FROM_NGS2_SampleSheet!"   &amp;  CHAR(64 + MATCH(VLOOKUP(B$6,mapping!$A:$B,2,FALSE),FROM_NGS2_SampleSheet!$1:$1,0))   &amp;  ROW()-5,TRUE)    )</f>
        <v/>
      </c>
      <c r="C1676" s="195" t="str">
        <f ca="1" xml:space="preserve"> IF(INDIRECT("FROM_NGS2_SampleSheet!A"&amp;ROW()-5,TRUE)="","",  INDIRECT(    "FROM_NGS2_SampleSheet!"   &amp;  CHAR(64 + MATCH(VLOOKUP(C$6,mapping!$A:$B,2,FALSE),FROM_NGS2_SampleSheet!$1:$1,0))   &amp;  ROW()-5,TRUE)    )</f>
        <v/>
      </c>
      <c r="D1676" s="195" t="str">
        <f ca="1" xml:space="preserve"> IF(INDIRECT("FROM_NGS2_SampleSheet!A"&amp;ROW()-5,TRUE)="","",  INDIRECT(    "FROM_NGS2_SampleSheet!"   &amp;  CHAR(64 + MATCH(VLOOKUP(D$6,mapping!$A:$B,2,FALSE),FROM_NGS2_SampleSheet!$1:$1,0))   &amp;  ROW()-5,TRUE)    )</f>
        <v/>
      </c>
      <c r="E1676" s="195" t="str">
        <f ca="1" xml:space="preserve"> IF(INDIRECT("FROM_NGS2_SampleSheet!A"&amp;ROW()-5,TRUE)="","",  "e" &amp; INDIRECT(    "FROM_NGS2_SampleSheet!"   &amp;  CHAR(64 + MATCH(VLOOKUP(E$6,mapping!$A:$B,2,FALSE),FROM_NGS2_SampleSheet!$1:$1,0))   &amp;  ROW()-5,TRUE)    )</f>
        <v/>
      </c>
      <c r="F1676" s="195" t="str">
        <f ca="1" xml:space="preserve"> IF(INDIRECT("FROM_NGS2_SampleSheet!A"&amp;ROW()-5,TRUE)="","",  INDIRECT(    "FROM_NGS2_SampleSheet!"   &amp;  CHAR(64 + MATCH(VLOOKUP(F$6,mapping!$A:$B,2,FALSE),FROM_NGS2_SampleSheet!$1:$1,0))   &amp;  ROW()-5,TRUE)    )</f>
        <v/>
      </c>
      <c r="G1676" s="196" t="str">
        <f ca="1" xml:space="preserve"> IF(INDIRECT("FROM_NGS2_SampleSheet!A"&amp;ROW()-5,TRUE)="","",  INDIRECT(    "FROM_NGS2_SampleSheet!"   &amp;  CHAR(64 + MATCH(VLOOKUP(G$6,mapping!$A:$B,2,FALSE),FROM_NGS2_SampleSheet!$1:$1,0))   &amp;  ROW()-5,TRUE)    )</f>
        <v/>
      </c>
      <c r="H1676" s="195"/>
      <c r="I1676" s="213">
        <v>1</v>
      </c>
      <c r="J1676" s="197" t="str">
        <f ca="1">IF(U1676=TRUE,    IF($Y$4&gt;96,"TOO MANY",VLOOKUP(B1676&amp;"_"&amp;C1676&amp;"_"&amp;E1676&amp;"_A",CALC!W:X,2,FALSE)),   "")</f>
        <v/>
      </c>
      <c r="L1676" s="213">
        <v>1</v>
      </c>
      <c r="M1676" s="197" t="str">
        <f ca="1">IF(V1676=TRUE,     IF($Y$4&gt;96,"TOO MANY",VLOOKUP(B1676&amp;"_"&amp;C1676&amp;"_"&amp;E1676&amp;"_B",CALC!W:X,2,FALSE)),    "")</f>
        <v/>
      </c>
      <c r="N1676" s="206"/>
      <c r="O1676" s="213">
        <v>1</v>
      </c>
      <c r="P1676" s="197" t="str">
        <f ca="1">IF(W1676=TRUE,   IF($Y$4&gt;96,"TOO MANY", VLOOKUP(B1676&amp;"_"&amp;C1676&amp;"_"&amp;E1676&amp;"_C",CALC!W:X,2,FALSE)),   "")</f>
        <v/>
      </c>
      <c r="Q1676" s="206"/>
      <c r="R1676" s="119" t="b">
        <f t="shared" ca="1" si="182"/>
        <v>0</v>
      </c>
      <c r="S1676" s="119" t="b">
        <f t="shared" ca="1" si="187"/>
        <v>0</v>
      </c>
      <c r="T1676" s="119" t="b">
        <f t="shared" ca="1" si="188"/>
        <v>0</v>
      </c>
      <c r="U1676" s="119" t="b">
        <f t="shared" ca="1" si="183"/>
        <v>0</v>
      </c>
      <c r="V1676" s="160" t="b">
        <f t="shared" ca="1" si="184"/>
        <v>0</v>
      </c>
      <c r="W1676" s="119" t="b">
        <f t="shared" ca="1" si="185"/>
        <v>0</v>
      </c>
      <c r="X1676" s="119" t="b">
        <f t="shared" ca="1" si="186"/>
        <v>0</v>
      </c>
    </row>
    <row r="1677" spans="2:24" x14ac:dyDescent="0.25">
      <c r="B1677" s="194" t="str">
        <f ca="1" xml:space="preserve"> IF(INDIRECT("FROM_NGS2_SampleSheet!A"&amp;ROW()-5,TRUE)="","",  INDIRECT(    "FROM_NGS2_SampleSheet!"   &amp;  CHAR(64 + MATCH(VLOOKUP(B$6,mapping!$A:$B,2,FALSE),FROM_NGS2_SampleSheet!$1:$1,0))   &amp;  ROW()-5,TRUE)    )</f>
        <v/>
      </c>
      <c r="C1677" s="195" t="str">
        <f ca="1" xml:space="preserve"> IF(INDIRECT("FROM_NGS2_SampleSheet!A"&amp;ROW()-5,TRUE)="","",  INDIRECT(    "FROM_NGS2_SampleSheet!"   &amp;  CHAR(64 + MATCH(VLOOKUP(C$6,mapping!$A:$B,2,FALSE),FROM_NGS2_SampleSheet!$1:$1,0))   &amp;  ROW()-5,TRUE)    )</f>
        <v/>
      </c>
      <c r="D1677" s="195" t="str">
        <f ca="1" xml:space="preserve"> IF(INDIRECT("FROM_NGS2_SampleSheet!A"&amp;ROW()-5,TRUE)="","",  INDIRECT(    "FROM_NGS2_SampleSheet!"   &amp;  CHAR(64 + MATCH(VLOOKUP(D$6,mapping!$A:$B,2,FALSE),FROM_NGS2_SampleSheet!$1:$1,0))   &amp;  ROW()-5,TRUE)    )</f>
        <v/>
      </c>
      <c r="E1677" s="195" t="str">
        <f ca="1" xml:space="preserve"> IF(INDIRECT("FROM_NGS2_SampleSheet!A"&amp;ROW()-5,TRUE)="","",  "e" &amp; INDIRECT(    "FROM_NGS2_SampleSheet!"   &amp;  CHAR(64 + MATCH(VLOOKUP(E$6,mapping!$A:$B,2,FALSE),FROM_NGS2_SampleSheet!$1:$1,0))   &amp;  ROW()-5,TRUE)    )</f>
        <v/>
      </c>
      <c r="F1677" s="195" t="str">
        <f ca="1" xml:space="preserve"> IF(INDIRECT("FROM_NGS2_SampleSheet!A"&amp;ROW()-5,TRUE)="","",  INDIRECT(    "FROM_NGS2_SampleSheet!"   &amp;  CHAR(64 + MATCH(VLOOKUP(F$6,mapping!$A:$B,2,FALSE),FROM_NGS2_SampleSheet!$1:$1,0))   &amp;  ROW()-5,TRUE)    )</f>
        <v/>
      </c>
      <c r="G1677" s="196" t="str">
        <f ca="1" xml:space="preserve"> IF(INDIRECT("FROM_NGS2_SampleSheet!A"&amp;ROW()-5,TRUE)="","",  INDIRECT(    "FROM_NGS2_SampleSheet!"   &amp;  CHAR(64 + MATCH(VLOOKUP(G$6,mapping!$A:$B,2,FALSE),FROM_NGS2_SampleSheet!$1:$1,0))   &amp;  ROW()-5,TRUE)    )</f>
        <v/>
      </c>
      <c r="H1677" s="195"/>
      <c r="I1677" s="213">
        <v>1</v>
      </c>
      <c r="J1677" s="197" t="str">
        <f ca="1">IF(U1677=TRUE,    IF($Y$4&gt;96,"TOO MANY",VLOOKUP(B1677&amp;"_"&amp;C1677&amp;"_"&amp;E1677&amp;"_A",CALC!W:X,2,FALSE)),   "")</f>
        <v/>
      </c>
      <c r="L1677" s="213">
        <v>1</v>
      </c>
      <c r="M1677" s="197" t="str">
        <f ca="1">IF(V1677=TRUE,     IF($Y$4&gt;96,"TOO MANY",VLOOKUP(B1677&amp;"_"&amp;C1677&amp;"_"&amp;E1677&amp;"_B",CALC!W:X,2,FALSE)),    "")</f>
        <v/>
      </c>
      <c r="N1677" s="206"/>
      <c r="O1677" s="213">
        <v>1</v>
      </c>
      <c r="P1677" s="197" t="str">
        <f ca="1">IF(W1677=TRUE,   IF($Y$4&gt;96,"TOO MANY", VLOOKUP(B1677&amp;"_"&amp;C1677&amp;"_"&amp;E1677&amp;"_C",CALC!W:X,2,FALSE)),   "")</f>
        <v/>
      </c>
      <c r="Q1677" s="206"/>
      <c r="R1677" s="119" t="b">
        <f t="shared" ca="1" si="182"/>
        <v>0</v>
      </c>
      <c r="S1677" s="119" t="b">
        <f t="shared" ca="1" si="187"/>
        <v>0</v>
      </c>
      <c r="T1677" s="119" t="b">
        <f t="shared" ca="1" si="188"/>
        <v>0</v>
      </c>
      <c r="U1677" s="119" t="b">
        <f t="shared" ca="1" si="183"/>
        <v>0</v>
      </c>
      <c r="V1677" s="160" t="b">
        <f t="shared" ca="1" si="184"/>
        <v>0</v>
      </c>
      <c r="W1677" s="119" t="b">
        <f t="shared" ca="1" si="185"/>
        <v>0</v>
      </c>
      <c r="X1677" s="119" t="b">
        <f t="shared" ca="1" si="186"/>
        <v>0</v>
      </c>
    </row>
    <row r="1678" spans="2:24" x14ac:dyDescent="0.25">
      <c r="B1678" s="194" t="str">
        <f ca="1" xml:space="preserve"> IF(INDIRECT("FROM_NGS2_SampleSheet!A"&amp;ROW()-5,TRUE)="","",  INDIRECT(    "FROM_NGS2_SampleSheet!"   &amp;  CHAR(64 + MATCH(VLOOKUP(B$6,mapping!$A:$B,2,FALSE),FROM_NGS2_SampleSheet!$1:$1,0))   &amp;  ROW()-5,TRUE)    )</f>
        <v/>
      </c>
      <c r="C1678" s="195" t="str">
        <f ca="1" xml:space="preserve"> IF(INDIRECT("FROM_NGS2_SampleSheet!A"&amp;ROW()-5,TRUE)="","",  INDIRECT(    "FROM_NGS2_SampleSheet!"   &amp;  CHAR(64 + MATCH(VLOOKUP(C$6,mapping!$A:$B,2,FALSE),FROM_NGS2_SampleSheet!$1:$1,0))   &amp;  ROW()-5,TRUE)    )</f>
        <v/>
      </c>
      <c r="D1678" s="195" t="str">
        <f ca="1" xml:space="preserve"> IF(INDIRECT("FROM_NGS2_SampleSheet!A"&amp;ROW()-5,TRUE)="","",  INDIRECT(    "FROM_NGS2_SampleSheet!"   &amp;  CHAR(64 + MATCH(VLOOKUP(D$6,mapping!$A:$B,2,FALSE),FROM_NGS2_SampleSheet!$1:$1,0))   &amp;  ROW()-5,TRUE)    )</f>
        <v/>
      </c>
      <c r="E1678" s="195" t="str">
        <f ca="1" xml:space="preserve"> IF(INDIRECT("FROM_NGS2_SampleSheet!A"&amp;ROW()-5,TRUE)="","",  "e" &amp; INDIRECT(    "FROM_NGS2_SampleSheet!"   &amp;  CHAR(64 + MATCH(VLOOKUP(E$6,mapping!$A:$B,2,FALSE),FROM_NGS2_SampleSheet!$1:$1,0))   &amp;  ROW()-5,TRUE)    )</f>
        <v/>
      </c>
      <c r="F1678" s="195" t="str">
        <f ca="1" xml:space="preserve"> IF(INDIRECT("FROM_NGS2_SampleSheet!A"&amp;ROW()-5,TRUE)="","",  INDIRECT(    "FROM_NGS2_SampleSheet!"   &amp;  CHAR(64 + MATCH(VLOOKUP(F$6,mapping!$A:$B,2,FALSE),FROM_NGS2_SampleSheet!$1:$1,0))   &amp;  ROW()-5,TRUE)    )</f>
        <v/>
      </c>
      <c r="G1678" s="196" t="str">
        <f ca="1" xml:space="preserve"> IF(INDIRECT("FROM_NGS2_SampleSheet!A"&amp;ROW()-5,TRUE)="","",  INDIRECT(    "FROM_NGS2_SampleSheet!"   &amp;  CHAR(64 + MATCH(VLOOKUP(G$6,mapping!$A:$B,2,FALSE),FROM_NGS2_SampleSheet!$1:$1,0))   &amp;  ROW()-5,TRUE)    )</f>
        <v/>
      </c>
      <c r="H1678" s="195"/>
      <c r="I1678" s="213">
        <v>1</v>
      </c>
      <c r="J1678" s="197" t="str">
        <f ca="1">IF(U1678=TRUE,    IF($Y$4&gt;96,"TOO MANY",VLOOKUP(B1678&amp;"_"&amp;C1678&amp;"_"&amp;E1678&amp;"_A",CALC!W:X,2,FALSE)),   "")</f>
        <v/>
      </c>
      <c r="L1678" s="213">
        <v>1</v>
      </c>
      <c r="M1678" s="197" t="str">
        <f ca="1">IF(V1678=TRUE,     IF($Y$4&gt;96,"TOO MANY",VLOOKUP(B1678&amp;"_"&amp;C1678&amp;"_"&amp;E1678&amp;"_B",CALC!W:X,2,FALSE)),    "")</f>
        <v/>
      </c>
      <c r="N1678" s="206"/>
      <c r="O1678" s="213">
        <v>1</v>
      </c>
      <c r="P1678" s="197" t="str">
        <f ca="1">IF(W1678=TRUE,   IF($Y$4&gt;96,"TOO MANY", VLOOKUP(B1678&amp;"_"&amp;C1678&amp;"_"&amp;E1678&amp;"_C",CALC!W:X,2,FALSE)),   "")</f>
        <v/>
      </c>
      <c r="Q1678" s="206"/>
      <c r="R1678" s="119" t="b">
        <f t="shared" ca="1" si="182"/>
        <v>0</v>
      </c>
      <c r="S1678" s="119" t="b">
        <f t="shared" ca="1" si="187"/>
        <v>0</v>
      </c>
      <c r="T1678" s="119" t="b">
        <f t="shared" ca="1" si="188"/>
        <v>0</v>
      </c>
      <c r="U1678" s="119" t="b">
        <f t="shared" ca="1" si="183"/>
        <v>0</v>
      </c>
      <c r="V1678" s="160" t="b">
        <f t="shared" ca="1" si="184"/>
        <v>0</v>
      </c>
      <c r="W1678" s="119" t="b">
        <f t="shared" ca="1" si="185"/>
        <v>0</v>
      </c>
      <c r="X1678" s="119" t="b">
        <f t="shared" ca="1" si="186"/>
        <v>0</v>
      </c>
    </row>
    <row r="1679" spans="2:24" x14ac:dyDescent="0.25">
      <c r="B1679" s="194" t="str">
        <f ca="1" xml:space="preserve"> IF(INDIRECT("FROM_NGS2_SampleSheet!A"&amp;ROW()-5,TRUE)="","",  INDIRECT(    "FROM_NGS2_SampleSheet!"   &amp;  CHAR(64 + MATCH(VLOOKUP(B$6,mapping!$A:$B,2,FALSE),FROM_NGS2_SampleSheet!$1:$1,0))   &amp;  ROW()-5,TRUE)    )</f>
        <v/>
      </c>
      <c r="C1679" s="195" t="str">
        <f ca="1" xml:space="preserve"> IF(INDIRECT("FROM_NGS2_SampleSheet!A"&amp;ROW()-5,TRUE)="","",  INDIRECT(    "FROM_NGS2_SampleSheet!"   &amp;  CHAR(64 + MATCH(VLOOKUP(C$6,mapping!$A:$B,2,FALSE),FROM_NGS2_SampleSheet!$1:$1,0))   &amp;  ROW()-5,TRUE)    )</f>
        <v/>
      </c>
      <c r="D1679" s="195" t="str">
        <f ca="1" xml:space="preserve"> IF(INDIRECT("FROM_NGS2_SampleSheet!A"&amp;ROW()-5,TRUE)="","",  INDIRECT(    "FROM_NGS2_SampleSheet!"   &amp;  CHAR(64 + MATCH(VLOOKUP(D$6,mapping!$A:$B,2,FALSE),FROM_NGS2_SampleSheet!$1:$1,0))   &amp;  ROW()-5,TRUE)    )</f>
        <v/>
      </c>
      <c r="E1679" s="195" t="str">
        <f ca="1" xml:space="preserve"> IF(INDIRECT("FROM_NGS2_SampleSheet!A"&amp;ROW()-5,TRUE)="","",  "e" &amp; INDIRECT(    "FROM_NGS2_SampleSheet!"   &amp;  CHAR(64 + MATCH(VLOOKUP(E$6,mapping!$A:$B,2,FALSE),FROM_NGS2_SampleSheet!$1:$1,0))   &amp;  ROW()-5,TRUE)    )</f>
        <v/>
      </c>
      <c r="F1679" s="195" t="str">
        <f ca="1" xml:space="preserve"> IF(INDIRECT("FROM_NGS2_SampleSheet!A"&amp;ROW()-5,TRUE)="","",  INDIRECT(    "FROM_NGS2_SampleSheet!"   &amp;  CHAR(64 + MATCH(VLOOKUP(F$6,mapping!$A:$B,2,FALSE),FROM_NGS2_SampleSheet!$1:$1,0))   &amp;  ROW()-5,TRUE)    )</f>
        <v/>
      </c>
      <c r="G1679" s="196" t="str">
        <f ca="1" xml:space="preserve"> IF(INDIRECT("FROM_NGS2_SampleSheet!A"&amp;ROW()-5,TRUE)="","",  INDIRECT(    "FROM_NGS2_SampleSheet!"   &amp;  CHAR(64 + MATCH(VLOOKUP(G$6,mapping!$A:$B,2,FALSE),FROM_NGS2_SampleSheet!$1:$1,0))   &amp;  ROW()-5,TRUE)    )</f>
        <v/>
      </c>
      <c r="H1679" s="195"/>
      <c r="I1679" s="213">
        <v>1</v>
      </c>
      <c r="J1679" s="197" t="str">
        <f ca="1">IF(U1679=TRUE,    IF($Y$4&gt;96,"TOO MANY",VLOOKUP(B1679&amp;"_"&amp;C1679&amp;"_"&amp;E1679&amp;"_A",CALC!W:X,2,FALSE)),   "")</f>
        <v/>
      </c>
      <c r="L1679" s="213">
        <v>1</v>
      </c>
      <c r="M1679" s="197" t="str">
        <f ca="1">IF(V1679=TRUE,     IF($Y$4&gt;96,"TOO MANY",VLOOKUP(B1679&amp;"_"&amp;C1679&amp;"_"&amp;E1679&amp;"_B",CALC!W:X,2,FALSE)),    "")</f>
        <v/>
      </c>
      <c r="N1679" s="206"/>
      <c r="O1679" s="213">
        <v>1</v>
      </c>
      <c r="P1679" s="197" t="str">
        <f ca="1">IF(W1679=TRUE,   IF($Y$4&gt;96,"TOO MANY", VLOOKUP(B1679&amp;"_"&amp;C1679&amp;"_"&amp;E1679&amp;"_C",CALC!W:X,2,FALSE)),   "")</f>
        <v/>
      </c>
      <c r="Q1679" s="206"/>
      <c r="R1679" s="119" t="b">
        <f t="shared" ca="1" si="182"/>
        <v>0</v>
      </c>
      <c r="S1679" s="119" t="b">
        <f t="shared" ca="1" si="187"/>
        <v>0</v>
      </c>
      <c r="T1679" s="119" t="b">
        <f t="shared" ca="1" si="188"/>
        <v>0</v>
      </c>
      <c r="U1679" s="119" t="b">
        <f t="shared" ca="1" si="183"/>
        <v>0</v>
      </c>
      <c r="V1679" s="160" t="b">
        <f t="shared" ca="1" si="184"/>
        <v>0</v>
      </c>
      <c r="W1679" s="119" t="b">
        <f t="shared" ca="1" si="185"/>
        <v>0</v>
      </c>
      <c r="X1679" s="119" t="b">
        <f t="shared" ca="1" si="186"/>
        <v>0</v>
      </c>
    </row>
    <row r="1680" spans="2:24" x14ac:dyDescent="0.25">
      <c r="B1680" s="194" t="str">
        <f ca="1" xml:space="preserve"> IF(INDIRECT("FROM_NGS2_SampleSheet!A"&amp;ROW()-5,TRUE)="","",  INDIRECT(    "FROM_NGS2_SampleSheet!"   &amp;  CHAR(64 + MATCH(VLOOKUP(B$6,mapping!$A:$B,2,FALSE),FROM_NGS2_SampleSheet!$1:$1,0))   &amp;  ROW()-5,TRUE)    )</f>
        <v/>
      </c>
      <c r="C1680" s="195" t="str">
        <f ca="1" xml:space="preserve"> IF(INDIRECT("FROM_NGS2_SampleSheet!A"&amp;ROW()-5,TRUE)="","",  INDIRECT(    "FROM_NGS2_SampleSheet!"   &amp;  CHAR(64 + MATCH(VLOOKUP(C$6,mapping!$A:$B,2,FALSE),FROM_NGS2_SampleSheet!$1:$1,0))   &amp;  ROW()-5,TRUE)    )</f>
        <v/>
      </c>
      <c r="D1680" s="195" t="str">
        <f ca="1" xml:space="preserve"> IF(INDIRECT("FROM_NGS2_SampleSheet!A"&amp;ROW()-5,TRUE)="","",  INDIRECT(    "FROM_NGS2_SampleSheet!"   &amp;  CHAR(64 + MATCH(VLOOKUP(D$6,mapping!$A:$B,2,FALSE),FROM_NGS2_SampleSheet!$1:$1,0))   &amp;  ROW()-5,TRUE)    )</f>
        <v/>
      </c>
      <c r="E1680" s="195" t="str">
        <f ca="1" xml:space="preserve"> IF(INDIRECT("FROM_NGS2_SampleSheet!A"&amp;ROW()-5,TRUE)="","",  "e" &amp; INDIRECT(    "FROM_NGS2_SampleSheet!"   &amp;  CHAR(64 + MATCH(VLOOKUP(E$6,mapping!$A:$B,2,FALSE),FROM_NGS2_SampleSheet!$1:$1,0))   &amp;  ROW()-5,TRUE)    )</f>
        <v/>
      </c>
      <c r="F1680" s="195" t="str">
        <f ca="1" xml:space="preserve"> IF(INDIRECT("FROM_NGS2_SampleSheet!A"&amp;ROW()-5,TRUE)="","",  INDIRECT(    "FROM_NGS2_SampleSheet!"   &amp;  CHAR(64 + MATCH(VLOOKUP(F$6,mapping!$A:$B,2,FALSE),FROM_NGS2_SampleSheet!$1:$1,0))   &amp;  ROW()-5,TRUE)    )</f>
        <v/>
      </c>
      <c r="G1680" s="196" t="str">
        <f ca="1" xml:space="preserve"> IF(INDIRECT("FROM_NGS2_SampleSheet!A"&amp;ROW()-5,TRUE)="","",  INDIRECT(    "FROM_NGS2_SampleSheet!"   &amp;  CHAR(64 + MATCH(VLOOKUP(G$6,mapping!$A:$B,2,FALSE),FROM_NGS2_SampleSheet!$1:$1,0))   &amp;  ROW()-5,TRUE)    )</f>
        <v/>
      </c>
      <c r="H1680" s="195"/>
      <c r="I1680" s="213">
        <v>1</v>
      </c>
      <c r="J1680" s="197" t="str">
        <f ca="1">IF(U1680=TRUE,    IF($Y$4&gt;96,"TOO MANY",VLOOKUP(B1680&amp;"_"&amp;C1680&amp;"_"&amp;E1680&amp;"_A",CALC!W:X,2,FALSE)),   "")</f>
        <v/>
      </c>
      <c r="L1680" s="213">
        <v>1</v>
      </c>
      <c r="M1680" s="197" t="str">
        <f ca="1">IF(V1680=TRUE,     IF($Y$4&gt;96,"TOO MANY",VLOOKUP(B1680&amp;"_"&amp;C1680&amp;"_"&amp;E1680&amp;"_B",CALC!W:X,2,FALSE)),    "")</f>
        <v/>
      </c>
      <c r="N1680" s="206"/>
      <c r="O1680" s="213">
        <v>1</v>
      </c>
      <c r="P1680" s="197" t="str">
        <f ca="1">IF(W1680=TRUE,   IF($Y$4&gt;96,"TOO MANY", VLOOKUP(B1680&amp;"_"&amp;C1680&amp;"_"&amp;E1680&amp;"_C",CALC!W:X,2,FALSE)),   "")</f>
        <v/>
      </c>
      <c r="Q1680" s="206"/>
      <c r="R1680" s="119" t="b">
        <f t="shared" ca="1" si="182"/>
        <v>0</v>
      </c>
      <c r="S1680" s="119" t="b">
        <f t="shared" ca="1" si="187"/>
        <v>0</v>
      </c>
      <c r="T1680" s="119" t="b">
        <f t="shared" ca="1" si="188"/>
        <v>0</v>
      </c>
      <c r="U1680" s="119" t="b">
        <f t="shared" ca="1" si="183"/>
        <v>0</v>
      </c>
      <c r="V1680" s="160" t="b">
        <f t="shared" ca="1" si="184"/>
        <v>0</v>
      </c>
      <c r="W1680" s="119" t="b">
        <f t="shared" ca="1" si="185"/>
        <v>0</v>
      </c>
      <c r="X1680" s="119" t="b">
        <f t="shared" ca="1" si="186"/>
        <v>0</v>
      </c>
    </row>
    <row r="1681" spans="2:24" x14ac:dyDescent="0.25">
      <c r="B1681" s="194" t="str">
        <f ca="1" xml:space="preserve"> IF(INDIRECT("FROM_NGS2_SampleSheet!A"&amp;ROW()-5,TRUE)="","",  INDIRECT(    "FROM_NGS2_SampleSheet!"   &amp;  CHAR(64 + MATCH(VLOOKUP(B$6,mapping!$A:$B,2,FALSE),FROM_NGS2_SampleSheet!$1:$1,0))   &amp;  ROW()-5,TRUE)    )</f>
        <v/>
      </c>
      <c r="C1681" s="195" t="str">
        <f ca="1" xml:space="preserve"> IF(INDIRECT("FROM_NGS2_SampleSheet!A"&amp;ROW()-5,TRUE)="","",  INDIRECT(    "FROM_NGS2_SampleSheet!"   &amp;  CHAR(64 + MATCH(VLOOKUP(C$6,mapping!$A:$B,2,FALSE),FROM_NGS2_SampleSheet!$1:$1,0))   &amp;  ROW()-5,TRUE)    )</f>
        <v/>
      </c>
      <c r="D1681" s="195" t="str">
        <f ca="1" xml:space="preserve"> IF(INDIRECT("FROM_NGS2_SampleSheet!A"&amp;ROW()-5,TRUE)="","",  INDIRECT(    "FROM_NGS2_SampleSheet!"   &amp;  CHAR(64 + MATCH(VLOOKUP(D$6,mapping!$A:$B,2,FALSE),FROM_NGS2_SampleSheet!$1:$1,0))   &amp;  ROW()-5,TRUE)    )</f>
        <v/>
      </c>
      <c r="E1681" s="195" t="str">
        <f ca="1" xml:space="preserve"> IF(INDIRECT("FROM_NGS2_SampleSheet!A"&amp;ROW()-5,TRUE)="","",  "e" &amp; INDIRECT(    "FROM_NGS2_SampleSheet!"   &amp;  CHAR(64 + MATCH(VLOOKUP(E$6,mapping!$A:$B,2,FALSE),FROM_NGS2_SampleSheet!$1:$1,0))   &amp;  ROW()-5,TRUE)    )</f>
        <v/>
      </c>
      <c r="F1681" s="195" t="str">
        <f ca="1" xml:space="preserve"> IF(INDIRECT("FROM_NGS2_SampleSheet!A"&amp;ROW()-5,TRUE)="","",  INDIRECT(    "FROM_NGS2_SampleSheet!"   &amp;  CHAR(64 + MATCH(VLOOKUP(F$6,mapping!$A:$B,2,FALSE),FROM_NGS2_SampleSheet!$1:$1,0))   &amp;  ROW()-5,TRUE)    )</f>
        <v/>
      </c>
      <c r="G1681" s="196" t="str">
        <f ca="1" xml:space="preserve"> IF(INDIRECT("FROM_NGS2_SampleSheet!A"&amp;ROW()-5,TRUE)="","",  INDIRECT(    "FROM_NGS2_SampleSheet!"   &amp;  CHAR(64 + MATCH(VLOOKUP(G$6,mapping!$A:$B,2,FALSE),FROM_NGS2_SampleSheet!$1:$1,0))   &amp;  ROW()-5,TRUE)    )</f>
        <v/>
      </c>
      <c r="H1681" s="195"/>
      <c r="I1681" s="213">
        <v>1</v>
      </c>
      <c r="J1681" s="197" t="str">
        <f ca="1">IF(U1681=TRUE,    IF($Y$4&gt;96,"TOO MANY",VLOOKUP(B1681&amp;"_"&amp;C1681&amp;"_"&amp;E1681&amp;"_A",CALC!W:X,2,FALSE)),   "")</f>
        <v/>
      </c>
      <c r="L1681" s="213">
        <v>1</v>
      </c>
      <c r="M1681" s="197" t="str">
        <f ca="1">IF(V1681=TRUE,     IF($Y$4&gt;96,"TOO MANY",VLOOKUP(B1681&amp;"_"&amp;C1681&amp;"_"&amp;E1681&amp;"_B",CALC!W:X,2,FALSE)),    "")</f>
        <v/>
      </c>
      <c r="N1681" s="206"/>
      <c r="O1681" s="213">
        <v>1</v>
      </c>
      <c r="P1681" s="197" t="str">
        <f ca="1">IF(W1681=TRUE,   IF($Y$4&gt;96,"TOO MANY", VLOOKUP(B1681&amp;"_"&amp;C1681&amp;"_"&amp;E1681&amp;"_C",CALC!W:X,2,FALSE)),   "")</f>
        <v/>
      </c>
      <c r="Q1681" s="206"/>
      <c r="R1681" s="119" t="b">
        <f t="shared" ca="1" si="182"/>
        <v>0</v>
      </c>
      <c r="S1681" s="119" t="b">
        <f t="shared" ca="1" si="187"/>
        <v>0</v>
      </c>
      <c r="T1681" s="119" t="b">
        <f t="shared" ca="1" si="188"/>
        <v>0</v>
      </c>
      <c r="U1681" s="119" t="b">
        <f t="shared" ca="1" si="183"/>
        <v>0</v>
      </c>
      <c r="V1681" s="160" t="b">
        <f t="shared" ca="1" si="184"/>
        <v>0</v>
      </c>
      <c r="W1681" s="119" t="b">
        <f t="shared" ca="1" si="185"/>
        <v>0</v>
      </c>
      <c r="X1681" s="119" t="b">
        <f t="shared" ca="1" si="186"/>
        <v>0</v>
      </c>
    </row>
    <row r="1682" spans="2:24" x14ac:dyDescent="0.25">
      <c r="B1682" s="194" t="str">
        <f ca="1" xml:space="preserve"> IF(INDIRECT("FROM_NGS2_SampleSheet!A"&amp;ROW()-5,TRUE)="","",  INDIRECT(    "FROM_NGS2_SampleSheet!"   &amp;  CHAR(64 + MATCH(VLOOKUP(B$6,mapping!$A:$B,2,FALSE),FROM_NGS2_SampleSheet!$1:$1,0))   &amp;  ROW()-5,TRUE)    )</f>
        <v/>
      </c>
      <c r="C1682" s="195" t="str">
        <f ca="1" xml:space="preserve"> IF(INDIRECT("FROM_NGS2_SampleSheet!A"&amp;ROW()-5,TRUE)="","",  INDIRECT(    "FROM_NGS2_SampleSheet!"   &amp;  CHAR(64 + MATCH(VLOOKUP(C$6,mapping!$A:$B,2,FALSE),FROM_NGS2_SampleSheet!$1:$1,0))   &amp;  ROW()-5,TRUE)    )</f>
        <v/>
      </c>
      <c r="D1682" s="195" t="str">
        <f ca="1" xml:space="preserve"> IF(INDIRECT("FROM_NGS2_SampleSheet!A"&amp;ROW()-5,TRUE)="","",  INDIRECT(    "FROM_NGS2_SampleSheet!"   &amp;  CHAR(64 + MATCH(VLOOKUP(D$6,mapping!$A:$B,2,FALSE),FROM_NGS2_SampleSheet!$1:$1,0))   &amp;  ROW()-5,TRUE)    )</f>
        <v/>
      </c>
      <c r="E1682" s="195" t="str">
        <f ca="1" xml:space="preserve"> IF(INDIRECT("FROM_NGS2_SampleSheet!A"&amp;ROW()-5,TRUE)="","",  "e" &amp; INDIRECT(    "FROM_NGS2_SampleSheet!"   &amp;  CHAR(64 + MATCH(VLOOKUP(E$6,mapping!$A:$B,2,FALSE),FROM_NGS2_SampleSheet!$1:$1,0))   &amp;  ROW()-5,TRUE)    )</f>
        <v/>
      </c>
      <c r="F1682" s="195" t="str">
        <f ca="1" xml:space="preserve"> IF(INDIRECT("FROM_NGS2_SampleSheet!A"&amp;ROW()-5,TRUE)="","",  INDIRECT(    "FROM_NGS2_SampleSheet!"   &amp;  CHAR(64 + MATCH(VLOOKUP(F$6,mapping!$A:$B,2,FALSE),FROM_NGS2_SampleSheet!$1:$1,0))   &amp;  ROW()-5,TRUE)    )</f>
        <v/>
      </c>
      <c r="G1682" s="196" t="str">
        <f ca="1" xml:space="preserve"> IF(INDIRECT("FROM_NGS2_SampleSheet!A"&amp;ROW()-5,TRUE)="","",  INDIRECT(    "FROM_NGS2_SampleSheet!"   &amp;  CHAR(64 + MATCH(VLOOKUP(G$6,mapping!$A:$B,2,FALSE),FROM_NGS2_SampleSheet!$1:$1,0))   &amp;  ROW()-5,TRUE)    )</f>
        <v/>
      </c>
      <c r="H1682" s="195"/>
      <c r="I1682" s="213">
        <v>1</v>
      </c>
      <c r="J1682" s="197" t="str">
        <f ca="1">IF(U1682=TRUE,    IF($Y$4&gt;96,"TOO MANY",VLOOKUP(B1682&amp;"_"&amp;C1682&amp;"_"&amp;E1682&amp;"_A",CALC!W:X,2,FALSE)),   "")</f>
        <v/>
      </c>
      <c r="L1682" s="213">
        <v>1</v>
      </c>
      <c r="M1682" s="197" t="str">
        <f ca="1">IF(V1682=TRUE,     IF($Y$4&gt;96,"TOO MANY",VLOOKUP(B1682&amp;"_"&amp;C1682&amp;"_"&amp;E1682&amp;"_B",CALC!W:X,2,FALSE)),    "")</f>
        <v/>
      </c>
      <c r="N1682" s="206"/>
      <c r="O1682" s="213">
        <v>1</v>
      </c>
      <c r="P1682" s="197" t="str">
        <f ca="1">IF(W1682=TRUE,   IF($Y$4&gt;96,"TOO MANY", VLOOKUP(B1682&amp;"_"&amp;C1682&amp;"_"&amp;E1682&amp;"_C",CALC!W:X,2,FALSE)),   "")</f>
        <v/>
      </c>
      <c r="Q1682" s="206"/>
      <c r="R1682" s="119" t="b">
        <f t="shared" ca="1" si="182"/>
        <v>0</v>
      </c>
      <c r="S1682" s="119" t="b">
        <f t="shared" ca="1" si="187"/>
        <v>0</v>
      </c>
      <c r="T1682" s="119" t="b">
        <f t="shared" ca="1" si="188"/>
        <v>0</v>
      </c>
      <c r="U1682" s="119" t="b">
        <f t="shared" ca="1" si="183"/>
        <v>0</v>
      </c>
      <c r="V1682" s="160" t="b">
        <f t="shared" ca="1" si="184"/>
        <v>0</v>
      </c>
      <c r="W1682" s="119" t="b">
        <f t="shared" ca="1" si="185"/>
        <v>0</v>
      </c>
      <c r="X1682" s="119" t="b">
        <f t="shared" ca="1" si="186"/>
        <v>0</v>
      </c>
    </row>
    <row r="1683" spans="2:24" x14ac:dyDescent="0.25">
      <c r="B1683" s="194" t="str">
        <f ca="1" xml:space="preserve"> IF(INDIRECT("FROM_NGS2_SampleSheet!A"&amp;ROW()-5,TRUE)="","",  INDIRECT(    "FROM_NGS2_SampleSheet!"   &amp;  CHAR(64 + MATCH(VLOOKUP(B$6,mapping!$A:$B,2,FALSE),FROM_NGS2_SampleSheet!$1:$1,0))   &amp;  ROW()-5,TRUE)    )</f>
        <v/>
      </c>
      <c r="C1683" s="195" t="str">
        <f ca="1" xml:space="preserve"> IF(INDIRECT("FROM_NGS2_SampleSheet!A"&amp;ROW()-5,TRUE)="","",  INDIRECT(    "FROM_NGS2_SampleSheet!"   &amp;  CHAR(64 + MATCH(VLOOKUP(C$6,mapping!$A:$B,2,FALSE),FROM_NGS2_SampleSheet!$1:$1,0))   &amp;  ROW()-5,TRUE)    )</f>
        <v/>
      </c>
      <c r="D1683" s="195" t="str">
        <f ca="1" xml:space="preserve"> IF(INDIRECT("FROM_NGS2_SampleSheet!A"&amp;ROW()-5,TRUE)="","",  INDIRECT(    "FROM_NGS2_SampleSheet!"   &amp;  CHAR(64 + MATCH(VLOOKUP(D$6,mapping!$A:$B,2,FALSE),FROM_NGS2_SampleSheet!$1:$1,0))   &amp;  ROW()-5,TRUE)    )</f>
        <v/>
      </c>
      <c r="E1683" s="195" t="str">
        <f ca="1" xml:space="preserve"> IF(INDIRECT("FROM_NGS2_SampleSheet!A"&amp;ROW()-5,TRUE)="","",  "e" &amp; INDIRECT(    "FROM_NGS2_SampleSheet!"   &amp;  CHAR(64 + MATCH(VLOOKUP(E$6,mapping!$A:$B,2,FALSE),FROM_NGS2_SampleSheet!$1:$1,0))   &amp;  ROW()-5,TRUE)    )</f>
        <v/>
      </c>
      <c r="F1683" s="195" t="str">
        <f ca="1" xml:space="preserve"> IF(INDIRECT("FROM_NGS2_SampleSheet!A"&amp;ROW()-5,TRUE)="","",  INDIRECT(    "FROM_NGS2_SampleSheet!"   &amp;  CHAR(64 + MATCH(VLOOKUP(F$6,mapping!$A:$B,2,FALSE),FROM_NGS2_SampleSheet!$1:$1,0))   &amp;  ROW()-5,TRUE)    )</f>
        <v/>
      </c>
      <c r="G1683" s="196" t="str">
        <f ca="1" xml:space="preserve"> IF(INDIRECT("FROM_NGS2_SampleSheet!A"&amp;ROW()-5,TRUE)="","",  INDIRECT(    "FROM_NGS2_SampleSheet!"   &amp;  CHAR(64 + MATCH(VLOOKUP(G$6,mapping!$A:$B,2,FALSE),FROM_NGS2_SampleSheet!$1:$1,0))   &amp;  ROW()-5,TRUE)    )</f>
        <v/>
      </c>
      <c r="H1683" s="195"/>
      <c r="I1683" s="213">
        <v>1</v>
      </c>
      <c r="J1683" s="197" t="str">
        <f ca="1">IF(U1683=TRUE,    IF($Y$4&gt;96,"TOO MANY",VLOOKUP(B1683&amp;"_"&amp;C1683&amp;"_"&amp;E1683&amp;"_A",CALC!W:X,2,FALSE)),   "")</f>
        <v/>
      </c>
      <c r="L1683" s="213">
        <v>1</v>
      </c>
      <c r="M1683" s="197" t="str">
        <f ca="1">IF(V1683=TRUE,     IF($Y$4&gt;96,"TOO MANY",VLOOKUP(B1683&amp;"_"&amp;C1683&amp;"_"&amp;E1683&amp;"_B",CALC!W:X,2,FALSE)),    "")</f>
        <v/>
      </c>
      <c r="N1683" s="206"/>
      <c r="O1683" s="213">
        <v>1</v>
      </c>
      <c r="P1683" s="197" t="str">
        <f ca="1">IF(W1683=TRUE,   IF($Y$4&gt;96,"TOO MANY", VLOOKUP(B1683&amp;"_"&amp;C1683&amp;"_"&amp;E1683&amp;"_C",CALC!W:X,2,FALSE)),   "")</f>
        <v/>
      </c>
      <c r="Q1683" s="206"/>
      <c r="R1683" s="119" t="b">
        <f t="shared" ca="1" si="182"/>
        <v>0</v>
      </c>
      <c r="S1683" s="119" t="b">
        <f t="shared" ca="1" si="187"/>
        <v>0</v>
      </c>
      <c r="T1683" s="119" t="b">
        <f t="shared" ca="1" si="188"/>
        <v>0</v>
      </c>
      <c r="U1683" s="119" t="b">
        <f t="shared" ca="1" si="183"/>
        <v>0</v>
      </c>
      <c r="V1683" s="160" t="b">
        <f t="shared" ca="1" si="184"/>
        <v>0</v>
      </c>
      <c r="W1683" s="119" t="b">
        <f t="shared" ca="1" si="185"/>
        <v>0</v>
      </c>
      <c r="X1683" s="119" t="b">
        <f t="shared" ca="1" si="186"/>
        <v>0</v>
      </c>
    </row>
    <row r="1684" spans="2:24" x14ac:dyDescent="0.25">
      <c r="B1684" s="194" t="str">
        <f ca="1" xml:space="preserve"> IF(INDIRECT("FROM_NGS2_SampleSheet!A"&amp;ROW()-5,TRUE)="","",  INDIRECT(    "FROM_NGS2_SampleSheet!"   &amp;  CHAR(64 + MATCH(VLOOKUP(B$6,mapping!$A:$B,2,FALSE),FROM_NGS2_SampleSheet!$1:$1,0))   &amp;  ROW()-5,TRUE)    )</f>
        <v/>
      </c>
      <c r="C1684" s="195" t="str">
        <f ca="1" xml:space="preserve"> IF(INDIRECT("FROM_NGS2_SampleSheet!A"&amp;ROW()-5,TRUE)="","",  INDIRECT(    "FROM_NGS2_SampleSheet!"   &amp;  CHAR(64 + MATCH(VLOOKUP(C$6,mapping!$A:$B,2,FALSE),FROM_NGS2_SampleSheet!$1:$1,0))   &amp;  ROW()-5,TRUE)    )</f>
        <v/>
      </c>
      <c r="D1684" s="195" t="str">
        <f ca="1" xml:space="preserve"> IF(INDIRECT("FROM_NGS2_SampleSheet!A"&amp;ROW()-5,TRUE)="","",  INDIRECT(    "FROM_NGS2_SampleSheet!"   &amp;  CHAR(64 + MATCH(VLOOKUP(D$6,mapping!$A:$B,2,FALSE),FROM_NGS2_SampleSheet!$1:$1,0))   &amp;  ROW()-5,TRUE)    )</f>
        <v/>
      </c>
      <c r="E1684" s="195" t="str">
        <f ca="1" xml:space="preserve"> IF(INDIRECT("FROM_NGS2_SampleSheet!A"&amp;ROW()-5,TRUE)="","",  "e" &amp; INDIRECT(    "FROM_NGS2_SampleSheet!"   &amp;  CHAR(64 + MATCH(VLOOKUP(E$6,mapping!$A:$B,2,FALSE),FROM_NGS2_SampleSheet!$1:$1,0))   &amp;  ROW()-5,TRUE)    )</f>
        <v/>
      </c>
      <c r="F1684" s="195" t="str">
        <f ca="1" xml:space="preserve"> IF(INDIRECT("FROM_NGS2_SampleSheet!A"&amp;ROW()-5,TRUE)="","",  INDIRECT(    "FROM_NGS2_SampleSheet!"   &amp;  CHAR(64 + MATCH(VLOOKUP(F$6,mapping!$A:$B,2,FALSE),FROM_NGS2_SampleSheet!$1:$1,0))   &amp;  ROW()-5,TRUE)    )</f>
        <v/>
      </c>
      <c r="G1684" s="196" t="str">
        <f ca="1" xml:space="preserve"> IF(INDIRECT("FROM_NGS2_SampleSheet!A"&amp;ROW()-5,TRUE)="","",  INDIRECT(    "FROM_NGS2_SampleSheet!"   &amp;  CHAR(64 + MATCH(VLOOKUP(G$6,mapping!$A:$B,2,FALSE),FROM_NGS2_SampleSheet!$1:$1,0))   &amp;  ROW()-5,TRUE)    )</f>
        <v/>
      </c>
      <c r="H1684" s="195"/>
      <c r="I1684" s="213">
        <v>1</v>
      </c>
      <c r="J1684" s="197" t="str">
        <f ca="1">IF(U1684=TRUE,    IF($Y$4&gt;96,"TOO MANY",VLOOKUP(B1684&amp;"_"&amp;C1684&amp;"_"&amp;E1684&amp;"_A",CALC!W:X,2,FALSE)),   "")</f>
        <v/>
      </c>
      <c r="L1684" s="213">
        <v>1</v>
      </c>
      <c r="M1684" s="197" t="str">
        <f ca="1">IF(V1684=TRUE,     IF($Y$4&gt;96,"TOO MANY",VLOOKUP(B1684&amp;"_"&amp;C1684&amp;"_"&amp;E1684&amp;"_B",CALC!W:X,2,FALSE)),    "")</f>
        <v/>
      </c>
      <c r="N1684" s="206"/>
      <c r="O1684" s="213">
        <v>1</v>
      </c>
      <c r="P1684" s="197" t="str">
        <f ca="1">IF(W1684=TRUE,   IF($Y$4&gt;96,"TOO MANY", VLOOKUP(B1684&amp;"_"&amp;C1684&amp;"_"&amp;E1684&amp;"_C",CALC!W:X,2,FALSE)),   "")</f>
        <v/>
      </c>
      <c r="Q1684" s="206"/>
      <c r="R1684" s="119" t="b">
        <f t="shared" ca="1" si="182"/>
        <v>0</v>
      </c>
      <c r="S1684" s="119" t="b">
        <f t="shared" ca="1" si="187"/>
        <v>0</v>
      </c>
      <c r="T1684" s="119" t="b">
        <f t="shared" ca="1" si="188"/>
        <v>0</v>
      </c>
      <c r="U1684" s="119" t="b">
        <f t="shared" ca="1" si="183"/>
        <v>0</v>
      </c>
      <c r="V1684" s="160" t="b">
        <f t="shared" ca="1" si="184"/>
        <v>0</v>
      </c>
      <c r="W1684" s="119" t="b">
        <f t="shared" ca="1" si="185"/>
        <v>0</v>
      </c>
      <c r="X1684" s="119" t="b">
        <f t="shared" ca="1" si="186"/>
        <v>0</v>
      </c>
    </row>
    <row r="1685" spans="2:24" x14ac:dyDescent="0.25">
      <c r="B1685" s="194" t="str">
        <f ca="1" xml:space="preserve"> IF(INDIRECT("FROM_NGS2_SampleSheet!A"&amp;ROW()-5,TRUE)="","",  INDIRECT(    "FROM_NGS2_SampleSheet!"   &amp;  CHAR(64 + MATCH(VLOOKUP(B$6,mapping!$A:$B,2,FALSE),FROM_NGS2_SampleSheet!$1:$1,0))   &amp;  ROW()-5,TRUE)    )</f>
        <v/>
      </c>
      <c r="C1685" s="195" t="str">
        <f ca="1" xml:space="preserve"> IF(INDIRECT("FROM_NGS2_SampleSheet!A"&amp;ROW()-5,TRUE)="","",  INDIRECT(    "FROM_NGS2_SampleSheet!"   &amp;  CHAR(64 + MATCH(VLOOKUP(C$6,mapping!$A:$B,2,FALSE),FROM_NGS2_SampleSheet!$1:$1,0))   &amp;  ROW()-5,TRUE)    )</f>
        <v/>
      </c>
      <c r="D1685" s="195" t="str">
        <f ca="1" xml:space="preserve"> IF(INDIRECT("FROM_NGS2_SampleSheet!A"&amp;ROW()-5,TRUE)="","",  INDIRECT(    "FROM_NGS2_SampleSheet!"   &amp;  CHAR(64 + MATCH(VLOOKUP(D$6,mapping!$A:$B,2,FALSE),FROM_NGS2_SampleSheet!$1:$1,0))   &amp;  ROW()-5,TRUE)    )</f>
        <v/>
      </c>
      <c r="E1685" s="195" t="str">
        <f ca="1" xml:space="preserve"> IF(INDIRECT("FROM_NGS2_SampleSheet!A"&amp;ROW()-5,TRUE)="","",  "e" &amp; INDIRECT(    "FROM_NGS2_SampleSheet!"   &amp;  CHAR(64 + MATCH(VLOOKUP(E$6,mapping!$A:$B,2,FALSE),FROM_NGS2_SampleSheet!$1:$1,0))   &amp;  ROW()-5,TRUE)    )</f>
        <v/>
      </c>
      <c r="F1685" s="195" t="str">
        <f ca="1" xml:space="preserve"> IF(INDIRECT("FROM_NGS2_SampleSheet!A"&amp;ROW()-5,TRUE)="","",  INDIRECT(    "FROM_NGS2_SampleSheet!"   &amp;  CHAR(64 + MATCH(VLOOKUP(F$6,mapping!$A:$B,2,FALSE),FROM_NGS2_SampleSheet!$1:$1,0))   &amp;  ROW()-5,TRUE)    )</f>
        <v/>
      </c>
      <c r="G1685" s="196" t="str">
        <f ca="1" xml:space="preserve"> IF(INDIRECT("FROM_NGS2_SampleSheet!A"&amp;ROW()-5,TRUE)="","",  INDIRECT(    "FROM_NGS2_SampleSheet!"   &amp;  CHAR(64 + MATCH(VLOOKUP(G$6,mapping!$A:$B,2,FALSE),FROM_NGS2_SampleSheet!$1:$1,0))   &amp;  ROW()-5,TRUE)    )</f>
        <v/>
      </c>
      <c r="H1685" s="195"/>
      <c r="I1685" s="213">
        <v>1</v>
      </c>
      <c r="J1685" s="197" t="str">
        <f ca="1">IF(U1685=TRUE,    IF($Y$4&gt;96,"TOO MANY",VLOOKUP(B1685&amp;"_"&amp;C1685&amp;"_"&amp;E1685&amp;"_A",CALC!W:X,2,FALSE)),   "")</f>
        <v/>
      </c>
      <c r="L1685" s="213">
        <v>1</v>
      </c>
      <c r="M1685" s="197" t="str">
        <f ca="1">IF(V1685=TRUE,     IF($Y$4&gt;96,"TOO MANY",VLOOKUP(B1685&amp;"_"&amp;C1685&amp;"_"&amp;E1685&amp;"_B",CALC!W:X,2,FALSE)),    "")</f>
        <v/>
      </c>
      <c r="N1685" s="206"/>
      <c r="O1685" s="213">
        <v>1</v>
      </c>
      <c r="P1685" s="197" t="str">
        <f ca="1">IF(W1685=TRUE,   IF($Y$4&gt;96,"TOO MANY", VLOOKUP(B1685&amp;"_"&amp;C1685&amp;"_"&amp;E1685&amp;"_C",CALC!W:X,2,FALSE)),   "")</f>
        <v/>
      </c>
      <c r="Q1685" s="206"/>
      <c r="R1685" s="119" t="b">
        <f t="shared" ca="1" si="182"/>
        <v>0</v>
      </c>
      <c r="S1685" s="119" t="b">
        <f t="shared" ca="1" si="187"/>
        <v>0</v>
      </c>
      <c r="T1685" s="119" t="b">
        <f t="shared" ca="1" si="188"/>
        <v>0</v>
      </c>
      <c r="U1685" s="119" t="b">
        <f t="shared" ca="1" si="183"/>
        <v>0</v>
      </c>
      <c r="V1685" s="160" t="b">
        <f t="shared" ca="1" si="184"/>
        <v>0</v>
      </c>
      <c r="W1685" s="119" t="b">
        <f t="shared" ca="1" si="185"/>
        <v>0</v>
      </c>
      <c r="X1685" s="119" t="b">
        <f t="shared" ca="1" si="186"/>
        <v>0</v>
      </c>
    </row>
    <row r="1686" spans="2:24" x14ac:dyDescent="0.25">
      <c r="B1686" s="194" t="str">
        <f ca="1" xml:space="preserve"> IF(INDIRECT("FROM_NGS2_SampleSheet!A"&amp;ROW()-5,TRUE)="","",  INDIRECT(    "FROM_NGS2_SampleSheet!"   &amp;  CHAR(64 + MATCH(VLOOKUP(B$6,mapping!$A:$B,2,FALSE),FROM_NGS2_SampleSheet!$1:$1,0))   &amp;  ROW()-5,TRUE)    )</f>
        <v/>
      </c>
      <c r="C1686" s="195" t="str">
        <f ca="1" xml:space="preserve"> IF(INDIRECT("FROM_NGS2_SampleSheet!A"&amp;ROW()-5,TRUE)="","",  INDIRECT(    "FROM_NGS2_SampleSheet!"   &amp;  CHAR(64 + MATCH(VLOOKUP(C$6,mapping!$A:$B,2,FALSE),FROM_NGS2_SampleSheet!$1:$1,0))   &amp;  ROW()-5,TRUE)    )</f>
        <v/>
      </c>
      <c r="D1686" s="195" t="str">
        <f ca="1" xml:space="preserve"> IF(INDIRECT("FROM_NGS2_SampleSheet!A"&amp;ROW()-5,TRUE)="","",  INDIRECT(    "FROM_NGS2_SampleSheet!"   &amp;  CHAR(64 + MATCH(VLOOKUP(D$6,mapping!$A:$B,2,FALSE),FROM_NGS2_SampleSheet!$1:$1,0))   &amp;  ROW()-5,TRUE)    )</f>
        <v/>
      </c>
      <c r="E1686" s="195" t="str">
        <f ca="1" xml:space="preserve"> IF(INDIRECT("FROM_NGS2_SampleSheet!A"&amp;ROW()-5,TRUE)="","",  "e" &amp; INDIRECT(    "FROM_NGS2_SampleSheet!"   &amp;  CHAR(64 + MATCH(VLOOKUP(E$6,mapping!$A:$B,2,FALSE),FROM_NGS2_SampleSheet!$1:$1,0))   &amp;  ROW()-5,TRUE)    )</f>
        <v/>
      </c>
      <c r="F1686" s="195" t="str">
        <f ca="1" xml:space="preserve"> IF(INDIRECT("FROM_NGS2_SampleSheet!A"&amp;ROW()-5,TRUE)="","",  INDIRECT(    "FROM_NGS2_SampleSheet!"   &amp;  CHAR(64 + MATCH(VLOOKUP(F$6,mapping!$A:$B,2,FALSE),FROM_NGS2_SampleSheet!$1:$1,0))   &amp;  ROW()-5,TRUE)    )</f>
        <v/>
      </c>
      <c r="G1686" s="196" t="str">
        <f ca="1" xml:space="preserve"> IF(INDIRECT("FROM_NGS2_SampleSheet!A"&amp;ROW()-5,TRUE)="","",  INDIRECT(    "FROM_NGS2_SampleSheet!"   &amp;  CHAR(64 + MATCH(VLOOKUP(G$6,mapping!$A:$B,2,FALSE),FROM_NGS2_SampleSheet!$1:$1,0))   &amp;  ROW()-5,TRUE)    )</f>
        <v/>
      </c>
      <c r="H1686" s="195"/>
      <c r="I1686" s="213">
        <v>1</v>
      </c>
      <c r="J1686" s="197" t="str">
        <f ca="1">IF(U1686=TRUE,    IF($Y$4&gt;96,"TOO MANY",VLOOKUP(B1686&amp;"_"&amp;C1686&amp;"_"&amp;E1686&amp;"_A",CALC!W:X,2,FALSE)),   "")</f>
        <v/>
      </c>
      <c r="L1686" s="213">
        <v>1</v>
      </c>
      <c r="M1686" s="197" t="str">
        <f ca="1">IF(V1686=TRUE,     IF($Y$4&gt;96,"TOO MANY",VLOOKUP(B1686&amp;"_"&amp;C1686&amp;"_"&amp;E1686&amp;"_B",CALC!W:X,2,FALSE)),    "")</f>
        <v/>
      </c>
      <c r="N1686" s="206"/>
      <c r="O1686" s="213">
        <v>1</v>
      </c>
      <c r="P1686" s="197" t="str">
        <f ca="1">IF(W1686=TRUE,   IF($Y$4&gt;96,"TOO MANY", VLOOKUP(B1686&amp;"_"&amp;C1686&amp;"_"&amp;E1686&amp;"_C",CALC!W:X,2,FALSE)),   "")</f>
        <v/>
      </c>
      <c r="Q1686" s="206"/>
      <c r="R1686" s="119" t="b">
        <f t="shared" ca="1" si="182"/>
        <v>0</v>
      </c>
      <c r="S1686" s="119" t="b">
        <f t="shared" ca="1" si="187"/>
        <v>0</v>
      </c>
      <c r="T1686" s="119" t="b">
        <f t="shared" ca="1" si="188"/>
        <v>0</v>
      </c>
      <c r="U1686" s="119" t="b">
        <f t="shared" ca="1" si="183"/>
        <v>0</v>
      </c>
      <c r="V1686" s="160" t="b">
        <f t="shared" ca="1" si="184"/>
        <v>0</v>
      </c>
      <c r="W1686" s="119" t="b">
        <f t="shared" ca="1" si="185"/>
        <v>0</v>
      </c>
      <c r="X1686" s="119" t="b">
        <f t="shared" ca="1" si="186"/>
        <v>0</v>
      </c>
    </row>
    <row r="1687" spans="2:24" x14ac:dyDescent="0.25">
      <c r="B1687" s="194" t="str">
        <f ca="1" xml:space="preserve"> IF(INDIRECT("FROM_NGS2_SampleSheet!A"&amp;ROW()-5,TRUE)="","",  INDIRECT(    "FROM_NGS2_SampleSheet!"   &amp;  CHAR(64 + MATCH(VLOOKUP(B$6,mapping!$A:$B,2,FALSE),FROM_NGS2_SampleSheet!$1:$1,0))   &amp;  ROW()-5,TRUE)    )</f>
        <v/>
      </c>
      <c r="C1687" s="195" t="str">
        <f ca="1" xml:space="preserve"> IF(INDIRECT("FROM_NGS2_SampleSheet!A"&amp;ROW()-5,TRUE)="","",  INDIRECT(    "FROM_NGS2_SampleSheet!"   &amp;  CHAR(64 + MATCH(VLOOKUP(C$6,mapping!$A:$B,2,FALSE),FROM_NGS2_SampleSheet!$1:$1,0))   &amp;  ROW()-5,TRUE)    )</f>
        <v/>
      </c>
      <c r="D1687" s="195" t="str">
        <f ca="1" xml:space="preserve"> IF(INDIRECT("FROM_NGS2_SampleSheet!A"&amp;ROW()-5,TRUE)="","",  INDIRECT(    "FROM_NGS2_SampleSheet!"   &amp;  CHAR(64 + MATCH(VLOOKUP(D$6,mapping!$A:$B,2,FALSE),FROM_NGS2_SampleSheet!$1:$1,0))   &amp;  ROW()-5,TRUE)    )</f>
        <v/>
      </c>
      <c r="E1687" s="195" t="str">
        <f ca="1" xml:space="preserve"> IF(INDIRECT("FROM_NGS2_SampleSheet!A"&amp;ROW()-5,TRUE)="","",  "e" &amp; INDIRECT(    "FROM_NGS2_SampleSheet!"   &amp;  CHAR(64 + MATCH(VLOOKUP(E$6,mapping!$A:$B,2,FALSE),FROM_NGS2_SampleSheet!$1:$1,0))   &amp;  ROW()-5,TRUE)    )</f>
        <v/>
      </c>
      <c r="F1687" s="195" t="str">
        <f ca="1" xml:space="preserve"> IF(INDIRECT("FROM_NGS2_SampleSheet!A"&amp;ROW()-5,TRUE)="","",  INDIRECT(    "FROM_NGS2_SampleSheet!"   &amp;  CHAR(64 + MATCH(VLOOKUP(F$6,mapping!$A:$B,2,FALSE),FROM_NGS2_SampleSheet!$1:$1,0))   &amp;  ROW()-5,TRUE)    )</f>
        <v/>
      </c>
      <c r="G1687" s="196" t="str">
        <f ca="1" xml:space="preserve"> IF(INDIRECT("FROM_NGS2_SampleSheet!A"&amp;ROW()-5,TRUE)="","",  INDIRECT(    "FROM_NGS2_SampleSheet!"   &amp;  CHAR(64 + MATCH(VLOOKUP(G$6,mapping!$A:$B,2,FALSE),FROM_NGS2_SampleSheet!$1:$1,0))   &amp;  ROW()-5,TRUE)    )</f>
        <v/>
      </c>
      <c r="H1687" s="195"/>
      <c r="I1687" s="213">
        <v>1</v>
      </c>
      <c r="J1687" s="197" t="str">
        <f ca="1">IF(U1687=TRUE,    IF($Y$4&gt;96,"TOO MANY",VLOOKUP(B1687&amp;"_"&amp;C1687&amp;"_"&amp;E1687&amp;"_A",CALC!W:X,2,FALSE)),   "")</f>
        <v/>
      </c>
      <c r="L1687" s="213">
        <v>1</v>
      </c>
      <c r="M1687" s="197" t="str">
        <f ca="1">IF(V1687=TRUE,     IF($Y$4&gt;96,"TOO MANY",VLOOKUP(B1687&amp;"_"&amp;C1687&amp;"_"&amp;E1687&amp;"_B",CALC!W:X,2,FALSE)),    "")</f>
        <v/>
      </c>
      <c r="N1687" s="206"/>
      <c r="O1687" s="213">
        <v>1</v>
      </c>
      <c r="P1687" s="197" t="str">
        <f ca="1">IF(W1687=TRUE,   IF($Y$4&gt;96,"TOO MANY", VLOOKUP(B1687&amp;"_"&amp;C1687&amp;"_"&amp;E1687&amp;"_C",CALC!W:X,2,FALSE)),   "")</f>
        <v/>
      </c>
      <c r="Q1687" s="206"/>
      <c r="R1687" s="119" t="b">
        <f t="shared" ca="1" si="182"/>
        <v>0</v>
      </c>
      <c r="S1687" s="119" t="b">
        <f t="shared" ca="1" si="187"/>
        <v>0</v>
      </c>
      <c r="T1687" s="119" t="b">
        <f t="shared" ca="1" si="188"/>
        <v>0</v>
      </c>
      <c r="U1687" s="119" t="b">
        <f t="shared" ca="1" si="183"/>
        <v>0</v>
      </c>
      <c r="V1687" s="160" t="b">
        <f t="shared" ca="1" si="184"/>
        <v>0</v>
      </c>
      <c r="W1687" s="119" t="b">
        <f t="shared" ca="1" si="185"/>
        <v>0</v>
      </c>
      <c r="X1687" s="119" t="b">
        <f t="shared" ca="1" si="186"/>
        <v>0</v>
      </c>
    </row>
    <row r="1688" spans="2:24" x14ac:dyDescent="0.25">
      <c r="B1688" s="194" t="str">
        <f ca="1" xml:space="preserve"> IF(INDIRECT("FROM_NGS2_SampleSheet!A"&amp;ROW()-5,TRUE)="","",  INDIRECT(    "FROM_NGS2_SampleSheet!"   &amp;  CHAR(64 + MATCH(VLOOKUP(B$6,mapping!$A:$B,2,FALSE),FROM_NGS2_SampleSheet!$1:$1,0))   &amp;  ROW()-5,TRUE)    )</f>
        <v/>
      </c>
      <c r="C1688" s="195" t="str">
        <f ca="1" xml:space="preserve"> IF(INDIRECT("FROM_NGS2_SampleSheet!A"&amp;ROW()-5,TRUE)="","",  INDIRECT(    "FROM_NGS2_SampleSheet!"   &amp;  CHAR(64 + MATCH(VLOOKUP(C$6,mapping!$A:$B,2,FALSE),FROM_NGS2_SampleSheet!$1:$1,0))   &amp;  ROW()-5,TRUE)    )</f>
        <v/>
      </c>
      <c r="D1688" s="195" t="str">
        <f ca="1" xml:space="preserve"> IF(INDIRECT("FROM_NGS2_SampleSheet!A"&amp;ROW()-5,TRUE)="","",  INDIRECT(    "FROM_NGS2_SampleSheet!"   &amp;  CHAR(64 + MATCH(VLOOKUP(D$6,mapping!$A:$B,2,FALSE),FROM_NGS2_SampleSheet!$1:$1,0))   &amp;  ROW()-5,TRUE)    )</f>
        <v/>
      </c>
      <c r="E1688" s="195" t="str">
        <f ca="1" xml:space="preserve"> IF(INDIRECT("FROM_NGS2_SampleSheet!A"&amp;ROW()-5,TRUE)="","",  "e" &amp; INDIRECT(    "FROM_NGS2_SampleSheet!"   &amp;  CHAR(64 + MATCH(VLOOKUP(E$6,mapping!$A:$B,2,FALSE),FROM_NGS2_SampleSheet!$1:$1,0))   &amp;  ROW()-5,TRUE)    )</f>
        <v/>
      </c>
      <c r="F1688" s="195" t="str">
        <f ca="1" xml:space="preserve"> IF(INDIRECT("FROM_NGS2_SampleSheet!A"&amp;ROW()-5,TRUE)="","",  INDIRECT(    "FROM_NGS2_SampleSheet!"   &amp;  CHAR(64 + MATCH(VLOOKUP(F$6,mapping!$A:$B,2,FALSE),FROM_NGS2_SampleSheet!$1:$1,0))   &amp;  ROW()-5,TRUE)    )</f>
        <v/>
      </c>
      <c r="G1688" s="196" t="str">
        <f ca="1" xml:space="preserve"> IF(INDIRECT("FROM_NGS2_SampleSheet!A"&amp;ROW()-5,TRUE)="","",  INDIRECT(    "FROM_NGS2_SampleSheet!"   &amp;  CHAR(64 + MATCH(VLOOKUP(G$6,mapping!$A:$B,2,FALSE),FROM_NGS2_SampleSheet!$1:$1,0))   &amp;  ROW()-5,TRUE)    )</f>
        <v/>
      </c>
      <c r="H1688" s="195"/>
      <c r="I1688" s="213">
        <v>1</v>
      </c>
      <c r="J1688" s="197" t="str">
        <f ca="1">IF(U1688=TRUE,    IF($Y$4&gt;96,"TOO MANY",VLOOKUP(B1688&amp;"_"&amp;C1688&amp;"_"&amp;E1688&amp;"_A",CALC!W:X,2,FALSE)),   "")</f>
        <v/>
      </c>
      <c r="L1688" s="213">
        <v>1</v>
      </c>
      <c r="M1688" s="197" t="str">
        <f ca="1">IF(V1688=TRUE,     IF($Y$4&gt;96,"TOO MANY",VLOOKUP(B1688&amp;"_"&amp;C1688&amp;"_"&amp;E1688&amp;"_B",CALC!W:X,2,FALSE)),    "")</f>
        <v/>
      </c>
      <c r="N1688" s="206"/>
      <c r="O1688" s="213">
        <v>1</v>
      </c>
      <c r="P1688" s="197" t="str">
        <f ca="1">IF(W1688=TRUE,   IF($Y$4&gt;96,"TOO MANY", VLOOKUP(B1688&amp;"_"&amp;C1688&amp;"_"&amp;E1688&amp;"_C",CALC!W:X,2,FALSE)),   "")</f>
        <v/>
      </c>
      <c r="Q1688" s="206"/>
      <c r="R1688" s="119" t="b">
        <f t="shared" ca="1" si="182"/>
        <v>0</v>
      </c>
      <c r="S1688" s="119" t="b">
        <f t="shared" ca="1" si="187"/>
        <v>0</v>
      </c>
      <c r="T1688" s="119" t="b">
        <f t="shared" ca="1" si="188"/>
        <v>0</v>
      </c>
      <c r="U1688" s="119" t="b">
        <f t="shared" ca="1" si="183"/>
        <v>0</v>
      </c>
      <c r="V1688" s="160" t="b">
        <f t="shared" ca="1" si="184"/>
        <v>0</v>
      </c>
      <c r="W1688" s="119" t="b">
        <f t="shared" ca="1" si="185"/>
        <v>0</v>
      </c>
      <c r="X1688" s="119" t="b">
        <f t="shared" ca="1" si="186"/>
        <v>0</v>
      </c>
    </row>
    <row r="1689" spans="2:24" x14ac:dyDescent="0.25">
      <c r="B1689" s="194" t="str">
        <f ca="1" xml:space="preserve"> IF(INDIRECT("FROM_NGS2_SampleSheet!A"&amp;ROW()-5,TRUE)="","",  INDIRECT(    "FROM_NGS2_SampleSheet!"   &amp;  CHAR(64 + MATCH(VLOOKUP(B$6,mapping!$A:$B,2,FALSE),FROM_NGS2_SampleSheet!$1:$1,0))   &amp;  ROW()-5,TRUE)    )</f>
        <v/>
      </c>
      <c r="C1689" s="195" t="str">
        <f ca="1" xml:space="preserve"> IF(INDIRECT("FROM_NGS2_SampleSheet!A"&amp;ROW()-5,TRUE)="","",  INDIRECT(    "FROM_NGS2_SampleSheet!"   &amp;  CHAR(64 + MATCH(VLOOKUP(C$6,mapping!$A:$B,2,FALSE),FROM_NGS2_SampleSheet!$1:$1,0))   &amp;  ROW()-5,TRUE)    )</f>
        <v/>
      </c>
      <c r="D1689" s="195" t="str">
        <f ca="1" xml:space="preserve"> IF(INDIRECT("FROM_NGS2_SampleSheet!A"&amp;ROW()-5,TRUE)="","",  INDIRECT(    "FROM_NGS2_SampleSheet!"   &amp;  CHAR(64 + MATCH(VLOOKUP(D$6,mapping!$A:$B,2,FALSE),FROM_NGS2_SampleSheet!$1:$1,0))   &amp;  ROW()-5,TRUE)    )</f>
        <v/>
      </c>
      <c r="E1689" s="195" t="str">
        <f ca="1" xml:space="preserve"> IF(INDIRECT("FROM_NGS2_SampleSheet!A"&amp;ROW()-5,TRUE)="","",  "e" &amp; INDIRECT(    "FROM_NGS2_SampleSheet!"   &amp;  CHAR(64 + MATCH(VLOOKUP(E$6,mapping!$A:$B,2,FALSE),FROM_NGS2_SampleSheet!$1:$1,0))   &amp;  ROW()-5,TRUE)    )</f>
        <v/>
      </c>
      <c r="F1689" s="195" t="str">
        <f ca="1" xml:space="preserve"> IF(INDIRECT("FROM_NGS2_SampleSheet!A"&amp;ROW()-5,TRUE)="","",  INDIRECT(    "FROM_NGS2_SampleSheet!"   &amp;  CHAR(64 + MATCH(VLOOKUP(F$6,mapping!$A:$B,2,FALSE),FROM_NGS2_SampleSheet!$1:$1,0))   &amp;  ROW()-5,TRUE)    )</f>
        <v/>
      </c>
      <c r="G1689" s="196" t="str">
        <f ca="1" xml:space="preserve"> IF(INDIRECT("FROM_NGS2_SampleSheet!A"&amp;ROW()-5,TRUE)="","",  INDIRECT(    "FROM_NGS2_SampleSheet!"   &amp;  CHAR(64 + MATCH(VLOOKUP(G$6,mapping!$A:$B,2,FALSE),FROM_NGS2_SampleSheet!$1:$1,0))   &amp;  ROW()-5,TRUE)    )</f>
        <v/>
      </c>
      <c r="H1689" s="195"/>
      <c r="I1689" s="213">
        <v>1</v>
      </c>
      <c r="J1689" s="197" t="str">
        <f ca="1">IF(U1689=TRUE,    IF($Y$4&gt;96,"TOO MANY",VLOOKUP(B1689&amp;"_"&amp;C1689&amp;"_"&amp;E1689&amp;"_A",CALC!W:X,2,FALSE)),   "")</f>
        <v/>
      </c>
      <c r="L1689" s="213">
        <v>1</v>
      </c>
      <c r="M1689" s="197" t="str">
        <f ca="1">IF(V1689=TRUE,     IF($Y$4&gt;96,"TOO MANY",VLOOKUP(B1689&amp;"_"&amp;C1689&amp;"_"&amp;E1689&amp;"_B",CALC!W:X,2,FALSE)),    "")</f>
        <v/>
      </c>
      <c r="N1689" s="206"/>
      <c r="O1689" s="213">
        <v>1</v>
      </c>
      <c r="P1689" s="197" t="str">
        <f ca="1">IF(W1689=TRUE,   IF($Y$4&gt;96,"TOO MANY", VLOOKUP(B1689&amp;"_"&amp;C1689&amp;"_"&amp;E1689&amp;"_C",CALC!W:X,2,FALSE)),   "")</f>
        <v/>
      </c>
      <c r="Q1689" s="206"/>
      <c r="R1689" s="119" t="b">
        <f t="shared" ref="R1689:R1752" ca="1" si="189">IF(OR(B1689="",B1689=0),FALSE,TRUE)</f>
        <v>0</v>
      </c>
      <c r="S1689" s="119" t="b">
        <f t="shared" ca="1" si="187"/>
        <v>0</v>
      </c>
      <c r="T1689" s="119" t="b">
        <f t="shared" ca="1" si="188"/>
        <v>0</v>
      </c>
      <c r="U1689" s="119" t="b">
        <f t="shared" ref="U1689:U1752" ca="1" si="190">IF(AND(I1689=1,R1689=TRUE),TRUE,FALSE)</f>
        <v>0</v>
      </c>
      <c r="V1689" s="160" t="b">
        <f t="shared" ref="V1689:V1752" ca="1" si="191">IF(AND(L1689=1,S1689=TRUE),TRUE,FALSE)</f>
        <v>0</v>
      </c>
      <c r="W1689" s="119" t="b">
        <f t="shared" ref="W1689:W1752" ca="1" si="192">IF(AND(O1689=1,T1689=TRUE),TRUE,FALSE)</f>
        <v>0</v>
      </c>
      <c r="X1689" s="119" t="b">
        <f t="shared" ref="X1689:X1752" ca="1" si="193">IF(OR(U1689=TRUE,V1689=TRUE,W1689=TRUE),TRUE)</f>
        <v>0</v>
      </c>
    </row>
    <row r="1690" spans="2:24" x14ac:dyDescent="0.25">
      <c r="B1690" s="194" t="str">
        <f ca="1" xml:space="preserve"> IF(INDIRECT("FROM_NGS2_SampleSheet!A"&amp;ROW()-5,TRUE)="","",  INDIRECT(    "FROM_NGS2_SampleSheet!"   &amp;  CHAR(64 + MATCH(VLOOKUP(B$6,mapping!$A:$B,2,FALSE),FROM_NGS2_SampleSheet!$1:$1,0))   &amp;  ROW()-5,TRUE)    )</f>
        <v/>
      </c>
      <c r="C1690" s="195" t="str">
        <f ca="1" xml:space="preserve"> IF(INDIRECT("FROM_NGS2_SampleSheet!A"&amp;ROW()-5,TRUE)="","",  INDIRECT(    "FROM_NGS2_SampleSheet!"   &amp;  CHAR(64 + MATCH(VLOOKUP(C$6,mapping!$A:$B,2,FALSE),FROM_NGS2_SampleSheet!$1:$1,0))   &amp;  ROW()-5,TRUE)    )</f>
        <v/>
      </c>
      <c r="D1690" s="195" t="str">
        <f ca="1" xml:space="preserve"> IF(INDIRECT("FROM_NGS2_SampleSheet!A"&amp;ROW()-5,TRUE)="","",  INDIRECT(    "FROM_NGS2_SampleSheet!"   &amp;  CHAR(64 + MATCH(VLOOKUP(D$6,mapping!$A:$B,2,FALSE),FROM_NGS2_SampleSheet!$1:$1,0))   &amp;  ROW()-5,TRUE)    )</f>
        <v/>
      </c>
      <c r="E1690" s="195" t="str">
        <f ca="1" xml:space="preserve"> IF(INDIRECT("FROM_NGS2_SampleSheet!A"&amp;ROW()-5,TRUE)="","",  "e" &amp; INDIRECT(    "FROM_NGS2_SampleSheet!"   &amp;  CHAR(64 + MATCH(VLOOKUP(E$6,mapping!$A:$B,2,FALSE),FROM_NGS2_SampleSheet!$1:$1,0))   &amp;  ROW()-5,TRUE)    )</f>
        <v/>
      </c>
      <c r="F1690" s="195" t="str">
        <f ca="1" xml:space="preserve"> IF(INDIRECT("FROM_NGS2_SampleSheet!A"&amp;ROW()-5,TRUE)="","",  INDIRECT(    "FROM_NGS2_SampleSheet!"   &amp;  CHAR(64 + MATCH(VLOOKUP(F$6,mapping!$A:$B,2,FALSE),FROM_NGS2_SampleSheet!$1:$1,0))   &amp;  ROW()-5,TRUE)    )</f>
        <v/>
      </c>
      <c r="G1690" s="196" t="str">
        <f ca="1" xml:space="preserve"> IF(INDIRECT("FROM_NGS2_SampleSheet!A"&amp;ROW()-5,TRUE)="","",  INDIRECT(    "FROM_NGS2_SampleSheet!"   &amp;  CHAR(64 + MATCH(VLOOKUP(G$6,mapping!$A:$B,2,FALSE),FROM_NGS2_SampleSheet!$1:$1,0))   &amp;  ROW()-5,TRUE)    )</f>
        <v/>
      </c>
      <c r="H1690" s="195"/>
      <c r="I1690" s="213">
        <v>1</v>
      </c>
      <c r="J1690" s="197" t="str">
        <f ca="1">IF(U1690=TRUE,    IF($Y$4&gt;96,"TOO MANY",VLOOKUP(B1690&amp;"_"&amp;C1690&amp;"_"&amp;E1690&amp;"_A",CALC!W:X,2,FALSE)),   "")</f>
        <v/>
      </c>
      <c r="L1690" s="213">
        <v>1</v>
      </c>
      <c r="M1690" s="197" t="str">
        <f ca="1">IF(V1690=TRUE,     IF($Y$4&gt;96,"TOO MANY",VLOOKUP(B1690&amp;"_"&amp;C1690&amp;"_"&amp;E1690&amp;"_B",CALC!W:X,2,FALSE)),    "")</f>
        <v/>
      </c>
      <c r="N1690" s="206"/>
      <c r="O1690" s="213">
        <v>1</v>
      </c>
      <c r="P1690" s="197" t="str">
        <f ca="1">IF(W1690=TRUE,   IF($Y$4&gt;96,"TOO MANY", VLOOKUP(B1690&amp;"_"&amp;C1690&amp;"_"&amp;E1690&amp;"_C",CALC!W:X,2,FALSE)),   "")</f>
        <v/>
      </c>
      <c r="Q1690" s="206"/>
      <c r="R1690" s="119" t="b">
        <f t="shared" ca="1" si="189"/>
        <v>0</v>
      </c>
      <c r="S1690" s="119" t="b">
        <f t="shared" ca="1" si="187"/>
        <v>0</v>
      </c>
      <c r="T1690" s="119" t="b">
        <f t="shared" ca="1" si="188"/>
        <v>0</v>
      </c>
      <c r="U1690" s="119" t="b">
        <f t="shared" ca="1" si="190"/>
        <v>0</v>
      </c>
      <c r="V1690" s="160" t="b">
        <f t="shared" ca="1" si="191"/>
        <v>0</v>
      </c>
      <c r="W1690" s="119" t="b">
        <f t="shared" ca="1" si="192"/>
        <v>0</v>
      </c>
      <c r="X1690" s="119" t="b">
        <f t="shared" ca="1" si="193"/>
        <v>0</v>
      </c>
    </row>
    <row r="1691" spans="2:24" x14ac:dyDescent="0.25">
      <c r="B1691" s="194" t="str">
        <f ca="1" xml:space="preserve"> IF(INDIRECT("FROM_NGS2_SampleSheet!A"&amp;ROW()-5,TRUE)="","",  INDIRECT(    "FROM_NGS2_SampleSheet!"   &amp;  CHAR(64 + MATCH(VLOOKUP(B$6,mapping!$A:$B,2,FALSE),FROM_NGS2_SampleSheet!$1:$1,0))   &amp;  ROW()-5,TRUE)    )</f>
        <v/>
      </c>
      <c r="C1691" s="195" t="str">
        <f ca="1" xml:space="preserve"> IF(INDIRECT("FROM_NGS2_SampleSheet!A"&amp;ROW()-5,TRUE)="","",  INDIRECT(    "FROM_NGS2_SampleSheet!"   &amp;  CHAR(64 + MATCH(VLOOKUP(C$6,mapping!$A:$B,2,FALSE),FROM_NGS2_SampleSheet!$1:$1,0))   &amp;  ROW()-5,TRUE)    )</f>
        <v/>
      </c>
      <c r="D1691" s="195" t="str">
        <f ca="1" xml:space="preserve"> IF(INDIRECT("FROM_NGS2_SampleSheet!A"&amp;ROW()-5,TRUE)="","",  INDIRECT(    "FROM_NGS2_SampleSheet!"   &amp;  CHAR(64 + MATCH(VLOOKUP(D$6,mapping!$A:$B,2,FALSE),FROM_NGS2_SampleSheet!$1:$1,0))   &amp;  ROW()-5,TRUE)    )</f>
        <v/>
      </c>
      <c r="E1691" s="195" t="str">
        <f ca="1" xml:space="preserve"> IF(INDIRECT("FROM_NGS2_SampleSheet!A"&amp;ROW()-5,TRUE)="","",  "e" &amp; INDIRECT(    "FROM_NGS2_SampleSheet!"   &amp;  CHAR(64 + MATCH(VLOOKUP(E$6,mapping!$A:$B,2,FALSE),FROM_NGS2_SampleSheet!$1:$1,0))   &amp;  ROW()-5,TRUE)    )</f>
        <v/>
      </c>
      <c r="F1691" s="195" t="str">
        <f ca="1" xml:space="preserve"> IF(INDIRECT("FROM_NGS2_SampleSheet!A"&amp;ROW()-5,TRUE)="","",  INDIRECT(    "FROM_NGS2_SampleSheet!"   &amp;  CHAR(64 + MATCH(VLOOKUP(F$6,mapping!$A:$B,2,FALSE),FROM_NGS2_SampleSheet!$1:$1,0))   &amp;  ROW()-5,TRUE)    )</f>
        <v/>
      </c>
      <c r="G1691" s="196" t="str">
        <f ca="1" xml:space="preserve"> IF(INDIRECT("FROM_NGS2_SampleSheet!A"&amp;ROW()-5,TRUE)="","",  INDIRECT(    "FROM_NGS2_SampleSheet!"   &amp;  CHAR(64 + MATCH(VLOOKUP(G$6,mapping!$A:$B,2,FALSE),FROM_NGS2_SampleSheet!$1:$1,0))   &amp;  ROW()-5,TRUE)    )</f>
        <v/>
      </c>
      <c r="H1691" s="195"/>
      <c r="I1691" s="213">
        <v>1</v>
      </c>
      <c r="J1691" s="197" t="str">
        <f ca="1">IF(U1691=TRUE,    IF($Y$4&gt;96,"TOO MANY",VLOOKUP(B1691&amp;"_"&amp;C1691&amp;"_"&amp;E1691&amp;"_A",CALC!W:X,2,FALSE)),   "")</f>
        <v/>
      </c>
      <c r="L1691" s="213">
        <v>1</v>
      </c>
      <c r="M1691" s="197" t="str">
        <f ca="1">IF(V1691=TRUE,     IF($Y$4&gt;96,"TOO MANY",VLOOKUP(B1691&amp;"_"&amp;C1691&amp;"_"&amp;E1691&amp;"_B",CALC!W:X,2,FALSE)),    "")</f>
        <v/>
      </c>
      <c r="N1691" s="206"/>
      <c r="O1691" s="213">
        <v>1</v>
      </c>
      <c r="P1691" s="197" t="str">
        <f ca="1">IF(W1691=TRUE,   IF($Y$4&gt;96,"TOO MANY", VLOOKUP(B1691&amp;"_"&amp;C1691&amp;"_"&amp;E1691&amp;"_C",CALC!W:X,2,FALSE)),   "")</f>
        <v/>
      </c>
      <c r="Q1691" s="206"/>
      <c r="R1691" s="119" t="b">
        <f t="shared" ca="1" si="189"/>
        <v>0</v>
      </c>
      <c r="S1691" s="119" t="b">
        <f t="shared" ca="1" si="187"/>
        <v>0</v>
      </c>
      <c r="T1691" s="119" t="b">
        <f t="shared" ca="1" si="188"/>
        <v>0</v>
      </c>
      <c r="U1691" s="119" t="b">
        <f t="shared" ca="1" si="190"/>
        <v>0</v>
      </c>
      <c r="V1691" s="160" t="b">
        <f t="shared" ca="1" si="191"/>
        <v>0</v>
      </c>
      <c r="W1691" s="119" t="b">
        <f t="shared" ca="1" si="192"/>
        <v>0</v>
      </c>
      <c r="X1691" s="119" t="b">
        <f t="shared" ca="1" si="193"/>
        <v>0</v>
      </c>
    </row>
    <row r="1692" spans="2:24" x14ac:dyDescent="0.25">
      <c r="B1692" s="194" t="str">
        <f ca="1" xml:space="preserve"> IF(INDIRECT("FROM_NGS2_SampleSheet!A"&amp;ROW()-5,TRUE)="","",  INDIRECT(    "FROM_NGS2_SampleSheet!"   &amp;  CHAR(64 + MATCH(VLOOKUP(B$6,mapping!$A:$B,2,FALSE),FROM_NGS2_SampleSheet!$1:$1,0))   &amp;  ROW()-5,TRUE)    )</f>
        <v/>
      </c>
      <c r="C1692" s="195" t="str">
        <f ca="1" xml:space="preserve"> IF(INDIRECT("FROM_NGS2_SampleSheet!A"&amp;ROW()-5,TRUE)="","",  INDIRECT(    "FROM_NGS2_SampleSheet!"   &amp;  CHAR(64 + MATCH(VLOOKUP(C$6,mapping!$A:$B,2,FALSE),FROM_NGS2_SampleSheet!$1:$1,0))   &amp;  ROW()-5,TRUE)    )</f>
        <v/>
      </c>
      <c r="D1692" s="195" t="str">
        <f ca="1" xml:space="preserve"> IF(INDIRECT("FROM_NGS2_SampleSheet!A"&amp;ROW()-5,TRUE)="","",  INDIRECT(    "FROM_NGS2_SampleSheet!"   &amp;  CHAR(64 + MATCH(VLOOKUP(D$6,mapping!$A:$B,2,FALSE),FROM_NGS2_SampleSheet!$1:$1,0))   &amp;  ROW()-5,TRUE)    )</f>
        <v/>
      </c>
      <c r="E1692" s="195" t="str">
        <f ca="1" xml:space="preserve"> IF(INDIRECT("FROM_NGS2_SampleSheet!A"&amp;ROW()-5,TRUE)="","",  "e" &amp; INDIRECT(    "FROM_NGS2_SampleSheet!"   &amp;  CHAR(64 + MATCH(VLOOKUP(E$6,mapping!$A:$B,2,FALSE),FROM_NGS2_SampleSheet!$1:$1,0))   &amp;  ROW()-5,TRUE)    )</f>
        <v/>
      </c>
      <c r="F1692" s="195" t="str">
        <f ca="1" xml:space="preserve"> IF(INDIRECT("FROM_NGS2_SampleSheet!A"&amp;ROW()-5,TRUE)="","",  INDIRECT(    "FROM_NGS2_SampleSheet!"   &amp;  CHAR(64 + MATCH(VLOOKUP(F$6,mapping!$A:$B,2,FALSE),FROM_NGS2_SampleSheet!$1:$1,0))   &amp;  ROW()-5,TRUE)    )</f>
        <v/>
      </c>
      <c r="G1692" s="196" t="str">
        <f ca="1" xml:space="preserve"> IF(INDIRECT("FROM_NGS2_SampleSheet!A"&amp;ROW()-5,TRUE)="","",  INDIRECT(    "FROM_NGS2_SampleSheet!"   &amp;  CHAR(64 + MATCH(VLOOKUP(G$6,mapping!$A:$B,2,FALSE),FROM_NGS2_SampleSheet!$1:$1,0))   &amp;  ROW()-5,TRUE)    )</f>
        <v/>
      </c>
      <c r="H1692" s="195"/>
      <c r="I1692" s="213">
        <v>1</v>
      </c>
      <c r="J1692" s="197" t="str">
        <f ca="1">IF(U1692=TRUE,    IF($Y$4&gt;96,"TOO MANY",VLOOKUP(B1692&amp;"_"&amp;C1692&amp;"_"&amp;E1692&amp;"_A",CALC!W:X,2,FALSE)),   "")</f>
        <v/>
      </c>
      <c r="L1692" s="213">
        <v>1</v>
      </c>
      <c r="M1692" s="197" t="str">
        <f ca="1">IF(V1692=TRUE,     IF($Y$4&gt;96,"TOO MANY",VLOOKUP(B1692&amp;"_"&amp;C1692&amp;"_"&amp;E1692&amp;"_B",CALC!W:X,2,FALSE)),    "")</f>
        <v/>
      </c>
      <c r="N1692" s="206"/>
      <c r="O1692" s="213">
        <v>1</v>
      </c>
      <c r="P1692" s="197" t="str">
        <f ca="1">IF(W1692=TRUE,   IF($Y$4&gt;96,"TOO MANY", VLOOKUP(B1692&amp;"_"&amp;C1692&amp;"_"&amp;E1692&amp;"_C",CALC!W:X,2,FALSE)),   "")</f>
        <v/>
      </c>
      <c r="Q1692" s="206"/>
      <c r="R1692" s="119" t="b">
        <f t="shared" ca="1" si="189"/>
        <v>0</v>
      </c>
      <c r="S1692" s="119" t="b">
        <f t="shared" ca="1" si="187"/>
        <v>0</v>
      </c>
      <c r="T1692" s="119" t="b">
        <f t="shared" ca="1" si="188"/>
        <v>0</v>
      </c>
      <c r="U1692" s="119" t="b">
        <f t="shared" ca="1" si="190"/>
        <v>0</v>
      </c>
      <c r="V1692" s="160" t="b">
        <f t="shared" ca="1" si="191"/>
        <v>0</v>
      </c>
      <c r="W1692" s="119" t="b">
        <f t="shared" ca="1" si="192"/>
        <v>0</v>
      </c>
      <c r="X1692" s="119" t="b">
        <f t="shared" ca="1" si="193"/>
        <v>0</v>
      </c>
    </row>
    <row r="1693" spans="2:24" x14ac:dyDescent="0.25">
      <c r="B1693" s="194" t="str">
        <f ca="1" xml:space="preserve"> IF(INDIRECT("FROM_NGS2_SampleSheet!A"&amp;ROW()-5,TRUE)="","",  INDIRECT(    "FROM_NGS2_SampleSheet!"   &amp;  CHAR(64 + MATCH(VLOOKUP(B$6,mapping!$A:$B,2,FALSE),FROM_NGS2_SampleSheet!$1:$1,0))   &amp;  ROW()-5,TRUE)    )</f>
        <v/>
      </c>
      <c r="C1693" s="195" t="str">
        <f ca="1" xml:space="preserve"> IF(INDIRECT("FROM_NGS2_SampleSheet!A"&amp;ROW()-5,TRUE)="","",  INDIRECT(    "FROM_NGS2_SampleSheet!"   &amp;  CHAR(64 + MATCH(VLOOKUP(C$6,mapping!$A:$B,2,FALSE),FROM_NGS2_SampleSheet!$1:$1,0))   &amp;  ROW()-5,TRUE)    )</f>
        <v/>
      </c>
      <c r="D1693" s="195" t="str">
        <f ca="1" xml:space="preserve"> IF(INDIRECT("FROM_NGS2_SampleSheet!A"&amp;ROW()-5,TRUE)="","",  INDIRECT(    "FROM_NGS2_SampleSheet!"   &amp;  CHAR(64 + MATCH(VLOOKUP(D$6,mapping!$A:$B,2,FALSE),FROM_NGS2_SampleSheet!$1:$1,0))   &amp;  ROW()-5,TRUE)    )</f>
        <v/>
      </c>
      <c r="E1693" s="195" t="str">
        <f ca="1" xml:space="preserve"> IF(INDIRECT("FROM_NGS2_SampleSheet!A"&amp;ROW()-5,TRUE)="","",  "e" &amp; INDIRECT(    "FROM_NGS2_SampleSheet!"   &amp;  CHAR(64 + MATCH(VLOOKUP(E$6,mapping!$A:$B,2,FALSE),FROM_NGS2_SampleSheet!$1:$1,0))   &amp;  ROW()-5,TRUE)    )</f>
        <v/>
      </c>
      <c r="F1693" s="195" t="str">
        <f ca="1" xml:space="preserve"> IF(INDIRECT("FROM_NGS2_SampleSheet!A"&amp;ROW()-5,TRUE)="","",  INDIRECT(    "FROM_NGS2_SampleSheet!"   &amp;  CHAR(64 + MATCH(VLOOKUP(F$6,mapping!$A:$B,2,FALSE),FROM_NGS2_SampleSheet!$1:$1,0))   &amp;  ROW()-5,TRUE)    )</f>
        <v/>
      </c>
      <c r="G1693" s="196" t="str">
        <f ca="1" xml:space="preserve"> IF(INDIRECT("FROM_NGS2_SampleSheet!A"&amp;ROW()-5,TRUE)="","",  INDIRECT(    "FROM_NGS2_SampleSheet!"   &amp;  CHAR(64 + MATCH(VLOOKUP(G$6,mapping!$A:$B,2,FALSE),FROM_NGS2_SampleSheet!$1:$1,0))   &amp;  ROW()-5,TRUE)    )</f>
        <v/>
      </c>
      <c r="H1693" s="195"/>
      <c r="I1693" s="213">
        <v>1</v>
      </c>
      <c r="J1693" s="197" t="str">
        <f ca="1">IF(U1693=TRUE,    IF($Y$4&gt;96,"TOO MANY",VLOOKUP(B1693&amp;"_"&amp;C1693&amp;"_"&amp;E1693&amp;"_A",CALC!W:X,2,FALSE)),   "")</f>
        <v/>
      </c>
      <c r="L1693" s="213">
        <v>1</v>
      </c>
      <c r="M1693" s="197" t="str">
        <f ca="1">IF(V1693=TRUE,     IF($Y$4&gt;96,"TOO MANY",VLOOKUP(B1693&amp;"_"&amp;C1693&amp;"_"&amp;E1693&amp;"_B",CALC!W:X,2,FALSE)),    "")</f>
        <v/>
      </c>
      <c r="N1693" s="206"/>
      <c r="O1693" s="213">
        <v>1</v>
      </c>
      <c r="P1693" s="197" t="str">
        <f ca="1">IF(W1693=TRUE,   IF($Y$4&gt;96,"TOO MANY", VLOOKUP(B1693&amp;"_"&amp;C1693&amp;"_"&amp;E1693&amp;"_C",CALC!W:X,2,FALSE)),   "")</f>
        <v/>
      </c>
      <c r="Q1693" s="206"/>
      <c r="R1693" s="119" t="b">
        <f t="shared" ca="1" si="189"/>
        <v>0</v>
      </c>
      <c r="S1693" s="119" t="b">
        <f t="shared" ca="1" si="187"/>
        <v>0</v>
      </c>
      <c r="T1693" s="119" t="b">
        <f t="shared" ca="1" si="188"/>
        <v>0</v>
      </c>
      <c r="U1693" s="119" t="b">
        <f t="shared" ca="1" si="190"/>
        <v>0</v>
      </c>
      <c r="V1693" s="160" t="b">
        <f t="shared" ca="1" si="191"/>
        <v>0</v>
      </c>
      <c r="W1693" s="119" t="b">
        <f t="shared" ca="1" si="192"/>
        <v>0</v>
      </c>
      <c r="X1693" s="119" t="b">
        <f t="shared" ca="1" si="193"/>
        <v>0</v>
      </c>
    </row>
    <row r="1694" spans="2:24" x14ac:dyDescent="0.25">
      <c r="B1694" s="194" t="str">
        <f ca="1" xml:space="preserve"> IF(INDIRECT("FROM_NGS2_SampleSheet!A"&amp;ROW()-5,TRUE)="","",  INDIRECT(    "FROM_NGS2_SampleSheet!"   &amp;  CHAR(64 + MATCH(VLOOKUP(B$6,mapping!$A:$B,2,FALSE),FROM_NGS2_SampleSheet!$1:$1,0))   &amp;  ROW()-5,TRUE)    )</f>
        <v/>
      </c>
      <c r="C1694" s="195" t="str">
        <f ca="1" xml:space="preserve"> IF(INDIRECT("FROM_NGS2_SampleSheet!A"&amp;ROW()-5,TRUE)="","",  INDIRECT(    "FROM_NGS2_SampleSheet!"   &amp;  CHAR(64 + MATCH(VLOOKUP(C$6,mapping!$A:$B,2,FALSE),FROM_NGS2_SampleSheet!$1:$1,0))   &amp;  ROW()-5,TRUE)    )</f>
        <v/>
      </c>
      <c r="D1694" s="195" t="str">
        <f ca="1" xml:space="preserve"> IF(INDIRECT("FROM_NGS2_SampleSheet!A"&amp;ROW()-5,TRUE)="","",  INDIRECT(    "FROM_NGS2_SampleSheet!"   &amp;  CHAR(64 + MATCH(VLOOKUP(D$6,mapping!$A:$B,2,FALSE),FROM_NGS2_SampleSheet!$1:$1,0))   &amp;  ROW()-5,TRUE)    )</f>
        <v/>
      </c>
      <c r="E1694" s="195" t="str">
        <f ca="1" xml:space="preserve"> IF(INDIRECT("FROM_NGS2_SampleSheet!A"&amp;ROW()-5,TRUE)="","",  "e" &amp; INDIRECT(    "FROM_NGS2_SampleSheet!"   &amp;  CHAR(64 + MATCH(VLOOKUP(E$6,mapping!$A:$B,2,FALSE),FROM_NGS2_SampleSheet!$1:$1,0))   &amp;  ROW()-5,TRUE)    )</f>
        <v/>
      </c>
      <c r="F1694" s="195" t="str">
        <f ca="1" xml:space="preserve"> IF(INDIRECT("FROM_NGS2_SampleSheet!A"&amp;ROW()-5,TRUE)="","",  INDIRECT(    "FROM_NGS2_SampleSheet!"   &amp;  CHAR(64 + MATCH(VLOOKUP(F$6,mapping!$A:$B,2,FALSE),FROM_NGS2_SampleSheet!$1:$1,0))   &amp;  ROW()-5,TRUE)    )</f>
        <v/>
      </c>
      <c r="G1694" s="196" t="str">
        <f ca="1" xml:space="preserve"> IF(INDIRECT("FROM_NGS2_SampleSheet!A"&amp;ROW()-5,TRUE)="","",  INDIRECT(    "FROM_NGS2_SampleSheet!"   &amp;  CHAR(64 + MATCH(VLOOKUP(G$6,mapping!$A:$B,2,FALSE),FROM_NGS2_SampleSheet!$1:$1,0))   &amp;  ROW()-5,TRUE)    )</f>
        <v/>
      </c>
      <c r="H1694" s="195"/>
      <c r="I1694" s="213">
        <v>1</v>
      </c>
      <c r="J1694" s="197" t="str">
        <f ca="1">IF(U1694=TRUE,    IF($Y$4&gt;96,"TOO MANY",VLOOKUP(B1694&amp;"_"&amp;C1694&amp;"_"&amp;E1694&amp;"_A",CALC!W:X,2,FALSE)),   "")</f>
        <v/>
      </c>
      <c r="L1694" s="213">
        <v>1</v>
      </c>
      <c r="M1694" s="197" t="str">
        <f ca="1">IF(V1694=TRUE,     IF($Y$4&gt;96,"TOO MANY",VLOOKUP(B1694&amp;"_"&amp;C1694&amp;"_"&amp;E1694&amp;"_B",CALC!W:X,2,FALSE)),    "")</f>
        <v/>
      </c>
      <c r="N1694" s="206"/>
      <c r="O1694" s="213">
        <v>1</v>
      </c>
      <c r="P1694" s="197" t="str">
        <f ca="1">IF(W1694=TRUE,   IF($Y$4&gt;96,"TOO MANY", VLOOKUP(B1694&amp;"_"&amp;C1694&amp;"_"&amp;E1694&amp;"_C",CALC!W:X,2,FALSE)),   "")</f>
        <v/>
      </c>
      <c r="Q1694" s="206"/>
      <c r="R1694" s="119" t="b">
        <f t="shared" ca="1" si="189"/>
        <v>0</v>
      </c>
      <c r="S1694" s="119" t="b">
        <f t="shared" ca="1" si="187"/>
        <v>0</v>
      </c>
      <c r="T1694" s="119" t="b">
        <f t="shared" ca="1" si="188"/>
        <v>0</v>
      </c>
      <c r="U1694" s="119" t="b">
        <f t="shared" ca="1" si="190"/>
        <v>0</v>
      </c>
      <c r="V1694" s="160" t="b">
        <f t="shared" ca="1" si="191"/>
        <v>0</v>
      </c>
      <c r="W1694" s="119" t="b">
        <f t="shared" ca="1" si="192"/>
        <v>0</v>
      </c>
      <c r="X1694" s="119" t="b">
        <f t="shared" ca="1" si="193"/>
        <v>0</v>
      </c>
    </row>
    <row r="1695" spans="2:24" x14ac:dyDescent="0.25">
      <c r="B1695" s="194" t="str">
        <f ca="1" xml:space="preserve"> IF(INDIRECT("FROM_NGS2_SampleSheet!A"&amp;ROW()-5,TRUE)="","",  INDIRECT(    "FROM_NGS2_SampleSheet!"   &amp;  CHAR(64 + MATCH(VLOOKUP(B$6,mapping!$A:$B,2,FALSE),FROM_NGS2_SampleSheet!$1:$1,0))   &amp;  ROW()-5,TRUE)    )</f>
        <v/>
      </c>
      <c r="C1695" s="195" t="str">
        <f ca="1" xml:space="preserve"> IF(INDIRECT("FROM_NGS2_SampleSheet!A"&amp;ROW()-5,TRUE)="","",  INDIRECT(    "FROM_NGS2_SampleSheet!"   &amp;  CHAR(64 + MATCH(VLOOKUP(C$6,mapping!$A:$B,2,FALSE),FROM_NGS2_SampleSheet!$1:$1,0))   &amp;  ROW()-5,TRUE)    )</f>
        <v/>
      </c>
      <c r="D1695" s="195" t="str">
        <f ca="1" xml:space="preserve"> IF(INDIRECT("FROM_NGS2_SampleSheet!A"&amp;ROW()-5,TRUE)="","",  INDIRECT(    "FROM_NGS2_SampleSheet!"   &amp;  CHAR(64 + MATCH(VLOOKUP(D$6,mapping!$A:$B,2,FALSE),FROM_NGS2_SampleSheet!$1:$1,0))   &amp;  ROW()-5,TRUE)    )</f>
        <v/>
      </c>
      <c r="E1695" s="195" t="str">
        <f ca="1" xml:space="preserve"> IF(INDIRECT("FROM_NGS2_SampleSheet!A"&amp;ROW()-5,TRUE)="","",  "e" &amp; INDIRECT(    "FROM_NGS2_SampleSheet!"   &amp;  CHAR(64 + MATCH(VLOOKUP(E$6,mapping!$A:$B,2,FALSE),FROM_NGS2_SampleSheet!$1:$1,0))   &amp;  ROW()-5,TRUE)    )</f>
        <v/>
      </c>
      <c r="F1695" s="195" t="str">
        <f ca="1" xml:space="preserve"> IF(INDIRECT("FROM_NGS2_SampleSheet!A"&amp;ROW()-5,TRUE)="","",  INDIRECT(    "FROM_NGS2_SampleSheet!"   &amp;  CHAR(64 + MATCH(VLOOKUP(F$6,mapping!$A:$B,2,FALSE),FROM_NGS2_SampleSheet!$1:$1,0))   &amp;  ROW()-5,TRUE)    )</f>
        <v/>
      </c>
      <c r="G1695" s="196" t="str">
        <f ca="1" xml:space="preserve"> IF(INDIRECT("FROM_NGS2_SampleSheet!A"&amp;ROW()-5,TRUE)="","",  INDIRECT(    "FROM_NGS2_SampleSheet!"   &amp;  CHAR(64 + MATCH(VLOOKUP(G$6,mapping!$A:$B,2,FALSE),FROM_NGS2_SampleSheet!$1:$1,0))   &amp;  ROW()-5,TRUE)    )</f>
        <v/>
      </c>
      <c r="H1695" s="195"/>
      <c r="I1695" s="213">
        <v>1</v>
      </c>
      <c r="J1695" s="197" t="str">
        <f ca="1">IF(U1695=TRUE,    IF($Y$4&gt;96,"TOO MANY",VLOOKUP(B1695&amp;"_"&amp;C1695&amp;"_"&amp;E1695&amp;"_A",CALC!W:X,2,FALSE)),   "")</f>
        <v/>
      </c>
      <c r="L1695" s="213">
        <v>1</v>
      </c>
      <c r="M1695" s="197" t="str">
        <f ca="1">IF(V1695=TRUE,     IF($Y$4&gt;96,"TOO MANY",VLOOKUP(B1695&amp;"_"&amp;C1695&amp;"_"&amp;E1695&amp;"_B",CALC!W:X,2,FALSE)),    "")</f>
        <v/>
      </c>
      <c r="N1695" s="206"/>
      <c r="O1695" s="213">
        <v>1</v>
      </c>
      <c r="P1695" s="197" t="str">
        <f ca="1">IF(W1695=TRUE,   IF($Y$4&gt;96,"TOO MANY", VLOOKUP(B1695&amp;"_"&amp;C1695&amp;"_"&amp;E1695&amp;"_C",CALC!W:X,2,FALSE)),   "")</f>
        <v/>
      </c>
      <c r="Q1695" s="206"/>
      <c r="R1695" s="119" t="b">
        <f t="shared" ca="1" si="189"/>
        <v>0</v>
      </c>
      <c r="S1695" s="119" t="b">
        <f t="shared" ca="1" si="187"/>
        <v>0</v>
      </c>
      <c r="T1695" s="119" t="b">
        <f t="shared" ca="1" si="188"/>
        <v>0</v>
      </c>
      <c r="U1695" s="119" t="b">
        <f t="shared" ca="1" si="190"/>
        <v>0</v>
      </c>
      <c r="V1695" s="160" t="b">
        <f t="shared" ca="1" si="191"/>
        <v>0</v>
      </c>
      <c r="W1695" s="119" t="b">
        <f t="shared" ca="1" si="192"/>
        <v>0</v>
      </c>
      <c r="X1695" s="119" t="b">
        <f t="shared" ca="1" si="193"/>
        <v>0</v>
      </c>
    </row>
    <row r="1696" spans="2:24" x14ac:dyDescent="0.25">
      <c r="B1696" s="194" t="str">
        <f ca="1" xml:space="preserve"> IF(INDIRECT("FROM_NGS2_SampleSheet!A"&amp;ROW()-5,TRUE)="","",  INDIRECT(    "FROM_NGS2_SampleSheet!"   &amp;  CHAR(64 + MATCH(VLOOKUP(B$6,mapping!$A:$B,2,FALSE),FROM_NGS2_SampleSheet!$1:$1,0))   &amp;  ROW()-5,TRUE)    )</f>
        <v/>
      </c>
      <c r="C1696" s="195" t="str">
        <f ca="1" xml:space="preserve"> IF(INDIRECT("FROM_NGS2_SampleSheet!A"&amp;ROW()-5,TRUE)="","",  INDIRECT(    "FROM_NGS2_SampleSheet!"   &amp;  CHAR(64 + MATCH(VLOOKUP(C$6,mapping!$A:$B,2,FALSE),FROM_NGS2_SampleSheet!$1:$1,0))   &amp;  ROW()-5,TRUE)    )</f>
        <v/>
      </c>
      <c r="D1696" s="195" t="str">
        <f ca="1" xml:space="preserve"> IF(INDIRECT("FROM_NGS2_SampleSheet!A"&amp;ROW()-5,TRUE)="","",  INDIRECT(    "FROM_NGS2_SampleSheet!"   &amp;  CHAR(64 + MATCH(VLOOKUP(D$6,mapping!$A:$B,2,FALSE),FROM_NGS2_SampleSheet!$1:$1,0))   &amp;  ROW()-5,TRUE)    )</f>
        <v/>
      </c>
      <c r="E1696" s="195" t="str">
        <f ca="1" xml:space="preserve"> IF(INDIRECT("FROM_NGS2_SampleSheet!A"&amp;ROW()-5,TRUE)="","",  "e" &amp; INDIRECT(    "FROM_NGS2_SampleSheet!"   &amp;  CHAR(64 + MATCH(VLOOKUP(E$6,mapping!$A:$B,2,FALSE),FROM_NGS2_SampleSheet!$1:$1,0))   &amp;  ROW()-5,TRUE)    )</f>
        <v/>
      </c>
      <c r="F1696" s="195" t="str">
        <f ca="1" xml:space="preserve"> IF(INDIRECT("FROM_NGS2_SampleSheet!A"&amp;ROW()-5,TRUE)="","",  INDIRECT(    "FROM_NGS2_SampleSheet!"   &amp;  CHAR(64 + MATCH(VLOOKUP(F$6,mapping!$A:$B,2,FALSE),FROM_NGS2_SampleSheet!$1:$1,0))   &amp;  ROW()-5,TRUE)    )</f>
        <v/>
      </c>
      <c r="G1696" s="196" t="str">
        <f ca="1" xml:space="preserve"> IF(INDIRECT("FROM_NGS2_SampleSheet!A"&amp;ROW()-5,TRUE)="","",  INDIRECT(    "FROM_NGS2_SampleSheet!"   &amp;  CHAR(64 + MATCH(VLOOKUP(G$6,mapping!$A:$B,2,FALSE),FROM_NGS2_SampleSheet!$1:$1,0))   &amp;  ROW()-5,TRUE)    )</f>
        <v/>
      </c>
      <c r="H1696" s="195"/>
      <c r="I1696" s="213">
        <v>1</v>
      </c>
      <c r="J1696" s="197" t="str">
        <f ca="1">IF(U1696=TRUE,    IF($Y$4&gt;96,"TOO MANY",VLOOKUP(B1696&amp;"_"&amp;C1696&amp;"_"&amp;E1696&amp;"_A",CALC!W:X,2,FALSE)),   "")</f>
        <v/>
      </c>
      <c r="L1696" s="213">
        <v>1</v>
      </c>
      <c r="M1696" s="197" t="str">
        <f ca="1">IF(V1696=TRUE,     IF($Y$4&gt;96,"TOO MANY",VLOOKUP(B1696&amp;"_"&amp;C1696&amp;"_"&amp;E1696&amp;"_B",CALC!W:X,2,FALSE)),    "")</f>
        <v/>
      </c>
      <c r="N1696" s="206"/>
      <c r="O1696" s="213">
        <v>1</v>
      </c>
      <c r="P1696" s="197" t="str">
        <f ca="1">IF(W1696=TRUE,   IF($Y$4&gt;96,"TOO MANY", VLOOKUP(B1696&amp;"_"&amp;C1696&amp;"_"&amp;E1696&amp;"_C",CALC!W:X,2,FALSE)),   "")</f>
        <v/>
      </c>
      <c r="Q1696" s="206"/>
      <c r="R1696" s="119" t="b">
        <f t="shared" ca="1" si="189"/>
        <v>0</v>
      </c>
      <c r="S1696" s="119" t="b">
        <f t="shared" ca="1" si="187"/>
        <v>0</v>
      </c>
      <c r="T1696" s="119" t="b">
        <f t="shared" ca="1" si="188"/>
        <v>0</v>
      </c>
      <c r="U1696" s="119" t="b">
        <f t="shared" ca="1" si="190"/>
        <v>0</v>
      </c>
      <c r="V1696" s="160" t="b">
        <f t="shared" ca="1" si="191"/>
        <v>0</v>
      </c>
      <c r="W1696" s="119" t="b">
        <f t="shared" ca="1" si="192"/>
        <v>0</v>
      </c>
      <c r="X1696" s="119" t="b">
        <f t="shared" ca="1" si="193"/>
        <v>0</v>
      </c>
    </row>
    <row r="1697" spans="2:24" x14ac:dyDescent="0.25">
      <c r="B1697" s="194" t="str">
        <f ca="1" xml:space="preserve"> IF(INDIRECT("FROM_NGS2_SampleSheet!A"&amp;ROW()-5,TRUE)="","",  INDIRECT(    "FROM_NGS2_SampleSheet!"   &amp;  CHAR(64 + MATCH(VLOOKUP(B$6,mapping!$A:$B,2,FALSE),FROM_NGS2_SampleSheet!$1:$1,0))   &amp;  ROW()-5,TRUE)    )</f>
        <v/>
      </c>
      <c r="C1697" s="195" t="str">
        <f ca="1" xml:space="preserve"> IF(INDIRECT("FROM_NGS2_SampleSheet!A"&amp;ROW()-5,TRUE)="","",  INDIRECT(    "FROM_NGS2_SampleSheet!"   &amp;  CHAR(64 + MATCH(VLOOKUP(C$6,mapping!$A:$B,2,FALSE),FROM_NGS2_SampleSheet!$1:$1,0))   &amp;  ROW()-5,TRUE)    )</f>
        <v/>
      </c>
      <c r="D1697" s="195" t="str">
        <f ca="1" xml:space="preserve"> IF(INDIRECT("FROM_NGS2_SampleSheet!A"&amp;ROW()-5,TRUE)="","",  INDIRECT(    "FROM_NGS2_SampleSheet!"   &amp;  CHAR(64 + MATCH(VLOOKUP(D$6,mapping!$A:$B,2,FALSE),FROM_NGS2_SampleSheet!$1:$1,0))   &amp;  ROW()-5,TRUE)    )</f>
        <v/>
      </c>
      <c r="E1697" s="195" t="str">
        <f ca="1" xml:space="preserve"> IF(INDIRECT("FROM_NGS2_SampleSheet!A"&amp;ROW()-5,TRUE)="","",  "e" &amp; INDIRECT(    "FROM_NGS2_SampleSheet!"   &amp;  CHAR(64 + MATCH(VLOOKUP(E$6,mapping!$A:$B,2,FALSE),FROM_NGS2_SampleSheet!$1:$1,0))   &amp;  ROW()-5,TRUE)    )</f>
        <v/>
      </c>
      <c r="F1697" s="195" t="str">
        <f ca="1" xml:space="preserve"> IF(INDIRECT("FROM_NGS2_SampleSheet!A"&amp;ROW()-5,TRUE)="","",  INDIRECT(    "FROM_NGS2_SampleSheet!"   &amp;  CHAR(64 + MATCH(VLOOKUP(F$6,mapping!$A:$B,2,FALSE),FROM_NGS2_SampleSheet!$1:$1,0))   &amp;  ROW()-5,TRUE)    )</f>
        <v/>
      </c>
      <c r="G1697" s="196" t="str">
        <f ca="1" xml:space="preserve"> IF(INDIRECT("FROM_NGS2_SampleSheet!A"&amp;ROW()-5,TRUE)="","",  INDIRECT(    "FROM_NGS2_SampleSheet!"   &amp;  CHAR(64 + MATCH(VLOOKUP(G$6,mapping!$A:$B,2,FALSE),FROM_NGS2_SampleSheet!$1:$1,0))   &amp;  ROW()-5,TRUE)    )</f>
        <v/>
      </c>
      <c r="H1697" s="195"/>
      <c r="I1697" s="213">
        <v>1</v>
      </c>
      <c r="J1697" s="197" t="str">
        <f ca="1">IF(U1697=TRUE,    IF($Y$4&gt;96,"TOO MANY",VLOOKUP(B1697&amp;"_"&amp;C1697&amp;"_"&amp;E1697&amp;"_A",CALC!W:X,2,FALSE)),   "")</f>
        <v/>
      </c>
      <c r="L1697" s="213">
        <v>1</v>
      </c>
      <c r="M1697" s="197" t="str">
        <f ca="1">IF(V1697=TRUE,     IF($Y$4&gt;96,"TOO MANY",VLOOKUP(B1697&amp;"_"&amp;C1697&amp;"_"&amp;E1697&amp;"_B",CALC!W:X,2,FALSE)),    "")</f>
        <v/>
      </c>
      <c r="N1697" s="206"/>
      <c r="O1697" s="213">
        <v>1</v>
      </c>
      <c r="P1697" s="197" t="str">
        <f ca="1">IF(W1697=TRUE,   IF($Y$4&gt;96,"TOO MANY", VLOOKUP(B1697&amp;"_"&amp;C1697&amp;"_"&amp;E1697&amp;"_C",CALC!W:X,2,FALSE)),   "")</f>
        <v/>
      </c>
      <c r="Q1697" s="206"/>
      <c r="R1697" s="119" t="b">
        <f t="shared" ca="1" si="189"/>
        <v>0</v>
      </c>
      <c r="S1697" s="119" t="b">
        <f t="shared" ca="1" si="187"/>
        <v>0</v>
      </c>
      <c r="T1697" s="119" t="b">
        <f t="shared" ca="1" si="188"/>
        <v>0</v>
      </c>
      <c r="U1697" s="119" t="b">
        <f t="shared" ca="1" si="190"/>
        <v>0</v>
      </c>
      <c r="V1697" s="160" t="b">
        <f t="shared" ca="1" si="191"/>
        <v>0</v>
      </c>
      <c r="W1697" s="119" t="b">
        <f t="shared" ca="1" si="192"/>
        <v>0</v>
      </c>
      <c r="X1697" s="119" t="b">
        <f t="shared" ca="1" si="193"/>
        <v>0</v>
      </c>
    </row>
    <row r="1698" spans="2:24" x14ac:dyDescent="0.25">
      <c r="B1698" s="194" t="str">
        <f ca="1" xml:space="preserve"> IF(INDIRECT("FROM_NGS2_SampleSheet!A"&amp;ROW()-5,TRUE)="","",  INDIRECT(    "FROM_NGS2_SampleSheet!"   &amp;  CHAR(64 + MATCH(VLOOKUP(B$6,mapping!$A:$B,2,FALSE),FROM_NGS2_SampleSheet!$1:$1,0))   &amp;  ROW()-5,TRUE)    )</f>
        <v/>
      </c>
      <c r="C1698" s="195" t="str">
        <f ca="1" xml:space="preserve"> IF(INDIRECT("FROM_NGS2_SampleSheet!A"&amp;ROW()-5,TRUE)="","",  INDIRECT(    "FROM_NGS2_SampleSheet!"   &amp;  CHAR(64 + MATCH(VLOOKUP(C$6,mapping!$A:$B,2,FALSE),FROM_NGS2_SampleSheet!$1:$1,0))   &amp;  ROW()-5,TRUE)    )</f>
        <v/>
      </c>
      <c r="D1698" s="195" t="str">
        <f ca="1" xml:space="preserve"> IF(INDIRECT("FROM_NGS2_SampleSheet!A"&amp;ROW()-5,TRUE)="","",  INDIRECT(    "FROM_NGS2_SampleSheet!"   &amp;  CHAR(64 + MATCH(VLOOKUP(D$6,mapping!$A:$B,2,FALSE),FROM_NGS2_SampleSheet!$1:$1,0))   &amp;  ROW()-5,TRUE)    )</f>
        <v/>
      </c>
      <c r="E1698" s="195" t="str">
        <f ca="1" xml:space="preserve"> IF(INDIRECT("FROM_NGS2_SampleSheet!A"&amp;ROW()-5,TRUE)="","",  "e" &amp; INDIRECT(    "FROM_NGS2_SampleSheet!"   &amp;  CHAR(64 + MATCH(VLOOKUP(E$6,mapping!$A:$B,2,FALSE),FROM_NGS2_SampleSheet!$1:$1,0))   &amp;  ROW()-5,TRUE)    )</f>
        <v/>
      </c>
      <c r="F1698" s="195" t="str">
        <f ca="1" xml:space="preserve"> IF(INDIRECT("FROM_NGS2_SampleSheet!A"&amp;ROW()-5,TRUE)="","",  INDIRECT(    "FROM_NGS2_SampleSheet!"   &amp;  CHAR(64 + MATCH(VLOOKUP(F$6,mapping!$A:$B,2,FALSE),FROM_NGS2_SampleSheet!$1:$1,0))   &amp;  ROW()-5,TRUE)    )</f>
        <v/>
      </c>
      <c r="G1698" s="196" t="str">
        <f ca="1" xml:space="preserve"> IF(INDIRECT("FROM_NGS2_SampleSheet!A"&amp;ROW()-5,TRUE)="","",  INDIRECT(    "FROM_NGS2_SampleSheet!"   &amp;  CHAR(64 + MATCH(VLOOKUP(G$6,mapping!$A:$B,2,FALSE),FROM_NGS2_SampleSheet!$1:$1,0))   &amp;  ROW()-5,TRUE)    )</f>
        <v/>
      </c>
      <c r="H1698" s="195"/>
      <c r="I1698" s="213">
        <v>1</v>
      </c>
      <c r="J1698" s="197" t="str">
        <f ca="1">IF(U1698=TRUE,    IF($Y$4&gt;96,"TOO MANY",VLOOKUP(B1698&amp;"_"&amp;C1698&amp;"_"&amp;E1698&amp;"_A",CALC!W:X,2,FALSE)),   "")</f>
        <v/>
      </c>
      <c r="L1698" s="213">
        <v>1</v>
      </c>
      <c r="M1698" s="197" t="str">
        <f ca="1">IF(V1698=TRUE,     IF($Y$4&gt;96,"TOO MANY",VLOOKUP(B1698&amp;"_"&amp;C1698&amp;"_"&amp;E1698&amp;"_B",CALC!W:X,2,FALSE)),    "")</f>
        <v/>
      </c>
      <c r="N1698" s="206"/>
      <c r="O1698" s="213">
        <v>1</v>
      </c>
      <c r="P1698" s="197" t="str">
        <f ca="1">IF(W1698=TRUE,   IF($Y$4&gt;96,"TOO MANY", VLOOKUP(B1698&amp;"_"&amp;C1698&amp;"_"&amp;E1698&amp;"_C",CALC!W:X,2,FALSE)),   "")</f>
        <v/>
      </c>
      <c r="Q1698" s="206"/>
      <c r="R1698" s="119" t="b">
        <f t="shared" ca="1" si="189"/>
        <v>0</v>
      </c>
      <c r="S1698" s="119" t="b">
        <f t="shared" ca="1" si="187"/>
        <v>0</v>
      </c>
      <c r="T1698" s="119" t="b">
        <f t="shared" ca="1" si="188"/>
        <v>0</v>
      </c>
      <c r="U1698" s="119" t="b">
        <f t="shared" ca="1" si="190"/>
        <v>0</v>
      </c>
      <c r="V1698" s="160" t="b">
        <f t="shared" ca="1" si="191"/>
        <v>0</v>
      </c>
      <c r="W1698" s="119" t="b">
        <f t="shared" ca="1" si="192"/>
        <v>0</v>
      </c>
      <c r="X1698" s="119" t="b">
        <f t="shared" ca="1" si="193"/>
        <v>0</v>
      </c>
    </row>
    <row r="1699" spans="2:24" x14ac:dyDescent="0.25">
      <c r="B1699" s="194" t="str">
        <f ca="1" xml:space="preserve"> IF(INDIRECT("FROM_NGS2_SampleSheet!A"&amp;ROW()-5,TRUE)="","",  INDIRECT(    "FROM_NGS2_SampleSheet!"   &amp;  CHAR(64 + MATCH(VLOOKUP(B$6,mapping!$A:$B,2,FALSE),FROM_NGS2_SampleSheet!$1:$1,0))   &amp;  ROW()-5,TRUE)    )</f>
        <v/>
      </c>
      <c r="C1699" s="195" t="str">
        <f ca="1" xml:space="preserve"> IF(INDIRECT("FROM_NGS2_SampleSheet!A"&amp;ROW()-5,TRUE)="","",  INDIRECT(    "FROM_NGS2_SampleSheet!"   &amp;  CHAR(64 + MATCH(VLOOKUP(C$6,mapping!$A:$B,2,FALSE),FROM_NGS2_SampleSheet!$1:$1,0))   &amp;  ROW()-5,TRUE)    )</f>
        <v/>
      </c>
      <c r="D1699" s="195" t="str">
        <f ca="1" xml:space="preserve"> IF(INDIRECT("FROM_NGS2_SampleSheet!A"&amp;ROW()-5,TRUE)="","",  INDIRECT(    "FROM_NGS2_SampleSheet!"   &amp;  CHAR(64 + MATCH(VLOOKUP(D$6,mapping!$A:$B,2,FALSE),FROM_NGS2_SampleSheet!$1:$1,0))   &amp;  ROW()-5,TRUE)    )</f>
        <v/>
      </c>
      <c r="E1699" s="195" t="str">
        <f ca="1" xml:space="preserve"> IF(INDIRECT("FROM_NGS2_SampleSheet!A"&amp;ROW()-5,TRUE)="","",  "e" &amp; INDIRECT(    "FROM_NGS2_SampleSheet!"   &amp;  CHAR(64 + MATCH(VLOOKUP(E$6,mapping!$A:$B,2,FALSE),FROM_NGS2_SampleSheet!$1:$1,0))   &amp;  ROW()-5,TRUE)    )</f>
        <v/>
      </c>
      <c r="F1699" s="195" t="str">
        <f ca="1" xml:space="preserve"> IF(INDIRECT("FROM_NGS2_SampleSheet!A"&amp;ROW()-5,TRUE)="","",  INDIRECT(    "FROM_NGS2_SampleSheet!"   &amp;  CHAR(64 + MATCH(VLOOKUP(F$6,mapping!$A:$B,2,FALSE),FROM_NGS2_SampleSheet!$1:$1,0))   &amp;  ROW()-5,TRUE)    )</f>
        <v/>
      </c>
      <c r="G1699" s="196" t="str">
        <f ca="1" xml:space="preserve"> IF(INDIRECT("FROM_NGS2_SampleSheet!A"&amp;ROW()-5,TRUE)="","",  INDIRECT(    "FROM_NGS2_SampleSheet!"   &amp;  CHAR(64 + MATCH(VLOOKUP(G$6,mapping!$A:$B,2,FALSE),FROM_NGS2_SampleSheet!$1:$1,0))   &amp;  ROW()-5,TRUE)    )</f>
        <v/>
      </c>
      <c r="H1699" s="195"/>
      <c r="I1699" s="213">
        <v>1</v>
      </c>
      <c r="J1699" s="197" t="str">
        <f ca="1">IF(U1699=TRUE,    IF($Y$4&gt;96,"TOO MANY",VLOOKUP(B1699&amp;"_"&amp;C1699&amp;"_"&amp;E1699&amp;"_A",CALC!W:X,2,FALSE)),   "")</f>
        <v/>
      </c>
      <c r="L1699" s="213">
        <v>1</v>
      </c>
      <c r="M1699" s="197" t="str">
        <f ca="1">IF(V1699=TRUE,     IF($Y$4&gt;96,"TOO MANY",VLOOKUP(B1699&amp;"_"&amp;C1699&amp;"_"&amp;E1699&amp;"_B",CALC!W:X,2,FALSE)),    "")</f>
        <v/>
      </c>
      <c r="N1699" s="206"/>
      <c r="O1699" s="213">
        <v>1</v>
      </c>
      <c r="P1699" s="197" t="str">
        <f ca="1">IF(W1699=TRUE,   IF($Y$4&gt;96,"TOO MANY", VLOOKUP(B1699&amp;"_"&amp;C1699&amp;"_"&amp;E1699&amp;"_C",CALC!W:X,2,FALSE)),   "")</f>
        <v/>
      </c>
      <c r="Q1699" s="206"/>
      <c r="R1699" s="119" t="b">
        <f t="shared" ca="1" si="189"/>
        <v>0</v>
      </c>
      <c r="S1699" s="119" t="b">
        <f t="shared" ca="1" si="187"/>
        <v>0</v>
      </c>
      <c r="T1699" s="119" t="b">
        <f t="shared" ca="1" si="188"/>
        <v>0</v>
      </c>
      <c r="U1699" s="119" t="b">
        <f t="shared" ca="1" si="190"/>
        <v>0</v>
      </c>
      <c r="V1699" s="160" t="b">
        <f t="shared" ca="1" si="191"/>
        <v>0</v>
      </c>
      <c r="W1699" s="119" t="b">
        <f t="shared" ca="1" si="192"/>
        <v>0</v>
      </c>
      <c r="X1699" s="119" t="b">
        <f t="shared" ca="1" si="193"/>
        <v>0</v>
      </c>
    </row>
    <row r="1700" spans="2:24" x14ac:dyDescent="0.25">
      <c r="B1700" s="194" t="str">
        <f ca="1" xml:space="preserve"> IF(INDIRECT("FROM_NGS2_SampleSheet!A"&amp;ROW()-5,TRUE)="","",  INDIRECT(    "FROM_NGS2_SampleSheet!"   &amp;  CHAR(64 + MATCH(VLOOKUP(B$6,mapping!$A:$B,2,FALSE),FROM_NGS2_SampleSheet!$1:$1,0))   &amp;  ROW()-5,TRUE)    )</f>
        <v/>
      </c>
      <c r="C1700" s="195" t="str">
        <f ca="1" xml:space="preserve"> IF(INDIRECT("FROM_NGS2_SampleSheet!A"&amp;ROW()-5,TRUE)="","",  INDIRECT(    "FROM_NGS2_SampleSheet!"   &amp;  CHAR(64 + MATCH(VLOOKUP(C$6,mapping!$A:$B,2,FALSE),FROM_NGS2_SampleSheet!$1:$1,0))   &amp;  ROW()-5,TRUE)    )</f>
        <v/>
      </c>
      <c r="D1700" s="195" t="str">
        <f ca="1" xml:space="preserve"> IF(INDIRECT("FROM_NGS2_SampleSheet!A"&amp;ROW()-5,TRUE)="","",  INDIRECT(    "FROM_NGS2_SampleSheet!"   &amp;  CHAR(64 + MATCH(VLOOKUP(D$6,mapping!$A:$B,2,FALSE),FROM_NGS2_SampleSheet!$1:$1,0))   &amp;  ROW()-5,TRUE)    )</f>
        <v/>
      </c>
      <c r="E1700" s="195" t="str">
        <f ca="1" xml:space="preserve"> IF(INDIRECT("FROM_NGS2_SampleSheet!A"&amp;ROW()-5,TRUE)="","",  "e" &amp; INDIRECT(    "FROM_NGS2_SampleSheet!"   &amp;  CHAR(64 + MATCH(VLOOKUP(E$6,mapping!$A:$B,2,FALSE),FROM_NGS2_SampleSheet!$1:$1,0))   &amp;  ROW()-5,TRUE)    )</f>
        <v/>
      </c>
      <c r="F1700" s="195" t="str">
        <f ca="1" xml:space="preserve"> IF(INDIRECT("FROM_NGS2_SampleSheet!A"&amp;ROW()-5,TRUE)="","",  INDIRECT(    "FROM_NGS2_SampleSheet!"   &amp;  CHAR(64 + MATCH(VLOOKUP(F$6,mapping!$A:$B,2,FALSE),FROM_NGS2_SampleSheet!$1:$1,0))   &amp;  ROW()-5,TRUE)    )</f>
        <v/>
      </c>
      <c r="G1700" s="196" t="str">
        <f ca="1" xml:space="preserve"> IF(INDIRECT("FROM_NGS2_SampleSheet!A"&amp;ROW()-5,TRUE)="","",  INDIRECT(    "FROM_NGS2_SampleSheet!"   &amp;  CHAR(64 + MATCH(VLOOKUP(G$6,mapping!$A:$B,2,FALSE),FROM_NGS2_SampleSheet!$1:$1,0))   &amp;  ROW()-5,TRUE)    )</f>
        <v/>
      </c>
      <c r="H1700" s="195"/>
      <c r="I1700" s="213">
        <v>1</v>
      </c>
      <c r="J1700" s="197" t="str">
        <f ca="1">IF(U1700=TRUE,    IF($Y$4&gt;96,"TOO MANY",VLOOKUP(B1700&amp;"_"&amp;C1700&amp;"_"&amp;E1700&amp;"_A",CALC!W:X,2,FALSE)),   "")</f>
        <v/>
      </c>
      <c r="L1700" s="213">
        <v>1</v>
      </c>
      <c r="M1700" s="197" t="str">
        <f ca="1">IF(V1700=TRUE,     IF($Y$4&gt;96,"TOO MANY",VLOOKUP(B1700&amp;"_"&amp;C1700&amp;"_"&amp;E1700&amp;"_B",CALC!W:X,2,FALSE)),    "")</f>
        <v/>
      </c>
      <c r="N1700" s="206"/>
      <c r="O1700" s="213">
        <v>1</v>
      </c>
      <c r="P1700" s="197" t="str">
        <f ca="1">IF(W1700=TRUE,   IF($Y$4&gt;96,"TOO MANY", VLOOKUP(B1700&amp;"_"&amp;C1700&amp;"_"&amp;E1700&amp;"_C",CALC!W:X,2,FALSE)),   "")</f>
        <v/>
      </c>
      <c r="Q1700" s="206"/>
      <c r="R1700" s="119" t="b">
        <f t="shared" ca="1" si="189"/>
        <v>0</v>
      </c>
      <c r="S1700" s="119" t="b">
        <f t="shared" ca="1" si="187"/>
        <v>0</v>
      </c>
      <c r="T1700" s="119" t="b">
        <f t="shared" ca="1" si="188"/>
        <v>0</v>
      </c>
      <c r="U1700" s="119" t="b">
        <f t="shared" ca="1" si="190"/>
        <v>0</v>
      </c>
      <c r="V1700" s="160" t="b">
        <f t="shared" ca="1" si="191"/>
        <v>0</v>
      </c>
      <c r="W1700" s="119" t="b">
        <f t="shared" ca="1" si="192"/>
        <v>0</v>
      </c>
      <c r="X1700" s="119" t="b">
        <f t="shared" ca="1" si="193"/>
        <v>0</v>
      </c>
    </row>
    <row r="1701" spans="2:24" x14ac:dyDescent="0.25">
      <c r="B1701" s="194" t="str">
        <f ca="1" xml:space="preserve"> IF(INDIRECT("FROM_NGS2_SampleSheet!A"&amp;ROW()-5,TRUE)="","",  INDIRECT(    "FROM_NGS2_SampleSheet!"   &amp;  CHAR(64 + MATCH(VLOOKUP(B$6,mapping!$A:$B,2,FALSE),FROM_NGS2_SampleSheet!$1:$1,0))   &amp;  ROW()-5,TRUE)    )</f>
        <v/>
      </c>
      <c r="C1701" s="195" t="str">
        <f ca="1" xml:space="preserve"> IF(INDIRECT("FROM_NGS2_SampleSheet!A"&amp;ROW()-5,TRUE)="","",  INDIRECT(    "FROM_NGS2_SampleSheet!"   &amp;  CHAR(64 + MATCH(VLOOKUP(C$6,mapping!$A:$B,2,FALSE),FROM_NGS2_SampleSheet!$1:$1,0))   &amp;  ROW()-5,TRUE)    )</f>
        <v/>
      </c>
      <c r="D1701" s="195" t="str">
        <f ca="1" xml:space="preserve"> IF(INDIRECT("FROM_NGS2_SampleSheet!A"&amp;ROW()-5,TRUE)="","",  INDIRECT(    "FROM_NGS2_SampleSheet!"   &amp;  CHAR(64 + MATCH(VLOOKUP(D$6,mapping!$A:$B,2,FALSE),FROM_NGS2_SampleSheet!$1:$1,0))   &amp;  ROW()-5,TRUE)    )</f>
        <v/>
      </c>
      <c r="E1701" s="195" t="str">
        <f ca="1" xml:space="preserve"> IF(INDIRECT("FROM_NGS2_SampleSheet!A"&amp;ROW()-5,TRUE)="","",  "e" &amp; INDIRECT(    "FROM_NGS2_SampleSheet!"   &amp;  CHAR(64 + MATCH(VLOOKUP(E$6,mapping!$A:$B,2,FALSE),FROM_NGS2_SampleSheet!$1:$1,0))   &amp;  ROW()-5,TRUE)    )</f>
        <v/>
      </c>
      <c r="F1701" s="195" t="str">
        <f ca="1" xml:space="preserve"> IF(INDIRECT("FROM_NGS2_SampleSheet!A"&amp;ROW()-5,TRUE)="","",  INDIRECT(    "FROM_NGS2_SampleSheet!"   &amp;  CHAR(64 + MATCH(VLOOKUP(F$6,mapping!$A:$B,2,FALSE),FROM_NGS2_SampleSheet!$1:$1,0))   &amp;  ROW()-5,TRUE)    )</f>
        <v/>
      </c>
      <c r="G1701" s="196" t="str">
        <f ca="1" xml:space="preserve"> IF(INDIRECT("FROM_NGS2_SampleSheet!A"&amp;ROW()-5,TRUE)="","",  INDIRECT(    "FROM_NGS2_SampleSheet!"   &amp;  CHAR(64 + MATCH(VLOOKUP(G$6,mapping!$A:$B,2,FALSE),FROM_NGS2_SampleSheet!$1:$1,0))   &amp;  ROW()-5,TRUE)    )</f>
        <v/>
      </c>
      <c r="H1701" s="195"/>
      <c r="I1701" s="213">
        <v>1</v>
      </c>
      <c r="J1701" s="197" t="str">
        <f ca="1">IF(U1701=TRUE,    IF($Y$4&gt;96,"TOO MANY",VLOOKUP(B1701&amp;"_"&amp;C1701&amp;"_"&amp;E1701&amp;"_A",CALC!W:X,2,FALSE)),   "")</f>
        <v/>
      </c>
      <c r="L1701" s="213">
        <v>1</v>
      </c>
      <c r="M1701" s="197" t="str">
        <f ca="1">IF(V1701=TRUE,     IF($Y$4&gt;96,"TOO MANY",VLOOKUP(B1701&amp;"_"&amp;C1701&amp;"_"&amp;E1701&amp;"_B",CALC!W:X,2,FALSE)),    "")</f>
        <v/>
      </c>
      <c r="N1701" s="206"/>
      <c r="O1701" s="213">
        <v>1</v>
      </c>
      <c r="P1701" s="197" t="str">
        <f ca="1">IF(W1701=TRUE,   IF($Y$4&gt;96,"TOO MANY", VLOOKUP(B1701&amp;"_"&amp;C1701&amp;"_"&amp;E1701&amp;"_C",CALC!W:X,2,FALSE)),   "")</f>
        <v/>
      </c>
      <c r="Q1701" s="206"/>
      <c r="R1701" s="119" t="b">
        <f t="shared" ca="1" si="189"/>
        <v>0</v>
      </c>
      <c r="S1701" s="119" t="b">
        <f t="shared" ca="1" si="187"/>
        <v>0</v>
      </c>
      <c r="T1701" s="119" t="b">
        <f t="shared" ca="1" si="188"/>
        <v>0</v>
      </c>
      <c r="U1701" s="119" t="b">
        <f t="shared" ca="1" si="190"/>
        <v>0</v>
      </c>
      <c r="V1701" s="160" t="b">
        <f t="shared" ca="1" si="191"/>
        <v>0</v>
      </c>
      <c r="W1701" s="119" t="b">
        <f t="shared" ca="1" si="192"/>
        <v>0</v>
      </c>
      <c r="X1701" s="119" t="b">
        <f t="shared" ca="1" si="193"/>
        <v>0</v>
      </c>
    </row>
    <row r="1702" spans="2:24" x14ac:dyDescent="0.25">
      <c r="B1702" s="194" t="str">
        <f ca="1" xml:space="preserve"> IF(INDIRECT("FROM_NGS2_SampleSheet!A"&amp;ROW()-5,TRUE)="","",  INDIRECT(    "FROM_NGS2_SampleSheet!"   &amp;  CHAR(64 + MATCH(VLOOKUP(B$6,mapping!$A:$B,2,FALSE),FROM_NGS2_SampleSheet!$1:$1,0))   &amp;  ROW()-5,TRUE)    )</f>
        <v/>
      </c>
      <c r="C1702" s="195" t="str">
        <f ca="1" xml:space="preserve"> IF(INDIRECT("FROM_NGS2_SampleSheet!A"&amp;ROW()-5,TRUE)="","",  INDIRECT(    "FROM_NGS2_SampleSheet!"   &amp;  CHAR(64 + MATCH(VLOOKUP(C$6,mapping!$A:$B,2,FALSE),FROM_NGS2_SampleSheet!$1:$1,0))   &amp;  ROW()-5,TRUE)    )</f>
        <v/>
      </c>
      <c r="D1702" s="195" t="str">
        <f ca="1" xml:space="preserve"> IF(INDIRECT("FROM_NGS2_SampleSheet!A"&amp;ROW()-5,TRUE)="","",  INDIRECT(    "FROM_NGS2_SampleSheet!"   &amp;  CHAR(64 + MATCH(VLOOKUP(D$6,mapping!$A:$B,2,FALSE),FROM_NGS2_SampleSheet!$1:$1,0))   &amp;  ROW()-5,TRUE)    )</f>
        <v/>
      </c>
      <c r="E1702" s="195" t="str">
        <f ca="1" xml:space="preserve"> IF(INDIRECT("FROM_NGS2_SampleSheet!A"&amp;ROW()-5,TRUE)="","",  "e" &amp; INDIRECT(    "FROM_NGS2_SampleSheet!"   &amp;  CHAR(64 + MATCH(VLOOKUP(E$6,mapping!$A:$B,2,FALSE),FROM_NGS2_SampleSheet!$1:$1,0))   &amp;  ROW()-5,TRUE)    )</f>
        <v/>
      </c>
      <c r="F1702" s="195" t="str">
        <f ca="1" xml:space="preserve"> IF(INDIRECT("FROM_NGS2_SampleSheet!A"&amp;ROW()-5,TRUE)="","",  INDIRECT(    "FROM_NGS2_SampleSheet!"   &amp;  CHAR(64 + MATCH(VLOOKUP(F$6,mapping!$A:$B,2,FALSE),FROM_NGS2_SampleSheet!$1:$1,0))   &amp;  ROW()-5,TRUE)    )</f>
        <v/>
      </c>
      <c r="G1702" s="196" t="str">
        <f ca="1" xml:space="preserve"> IF(INDIRECT("FROM_NGS2_SampleSheet!A"&amp;ROW()-5,TRUE)="","",  INDIRECT(    "FROM_NGS2_SampleSheet!"   &amp;  CHAR(64 + MATCH(VLOOKUP(G$6,mapping!$A:$B,2,FALSE),FROM_NGS2_SampleSheet!$1:$1,0))   &amp;  ROW()-5,TRUE)    )</f>
        <v/>
      </c>
      <c r="H1702" s="195"/>
      <c r="I1702" s="213">
        <v>1</v>
      </c>
      <c r="J1702" s="197" t="str">
        <f ca="1">IF(U1702=TRUE,    IF($Y$4&gt;96,"TOO MANY",VLOOKUP(B1702&amp;"_"&amp;C1702&amp;"_"&amp;E1702&amp;"_A",CALC!W:X,2,FALSE)),   "")</f>
        <v/>
      </c>
      <c r="L1702" s="213">
        <v>1</v>
      </c>
      <c r="M1702" s="197" t="str">
        <f ca="1">IF(V1702=TRUE,     IF($Y$4&gt;96,"TOO MANY",VLOOKUP(B1702&amp;"_"&amp;C1702&amp;"_"&amp;E1702&amp;"_B",CALC!W:X,2,FALSE)),    "")</f>
        <v/>
      </c>
      <c r="N1702" s="206"/>
      <c r="O1702" s="213">
        <v>1</v>
      </c>
      <c r="P1702" s="197" t="str">
        <f ca="1">IF(W1702=TRUE,   IF($Y$4&gt;96,"TOO MANY", VLOOKUP(B1702&amp;"_"&amp;C1702&amp;"_"&amp;E1702&amp;"_C",CALC!W:X,2,FALSE)),   "")</f>
        <v/>
      </c>
      <c r="Q1702" s="206"/>
      <c r="R1702" s="119" t="b">
        <f t="shared" ca="1" si="189"/>
        <v>0</v>
      </c>
      <c r="S1702" s="119" t="b">
        <f t="shared" ca="1" si="187"/>
        <v>0</v>
      </c>
      <c r="T1702" s="119" t="b">
        <f t="shared" ca="1" si="188"/>
        <v>0</v>
      </c>
      <c r="U1702" s="119" t="b">
        <f t="shared" ca="1" si="190"/>
        <v>0</v>
      </c>
      <c r="V1702" s="160" t="b">
        <f t="shared" ca="1" si="191"/>
        <v>0</v>
      </c>
      <c r="W1702" s="119" t="b">
        <f t="shared" ca="1" si="192"/>
        <v>0</v>
      </c>
      <c r="X1702" s="119" t="b">
        <f t="shared" ca="1" si="193"/>
        <v>0</v>
      </c>
    </row>
    <row r="1703" spans="2:24" x14ac:dyDescent="0.25">
      <c r="B1703" s="194" t="str">
        <f ca="1" xml:space="preserve"> IF(INDIRECT("FROM_NGS2_SampleSheet!A"&amp;ROW()-5,TRUE)="","",  INDIRECT(    "FROM_NGS2_SampleSheet!"   &amp;  CHAR(64 + MATCH(VLOOKUP(B$6,mapping!$A:$B,2,FALSE),FROM_NGS2_SampleSheet!$1:$1,0))   &amp;  ROW()-5,TRUE)    )</f>
        <v/>
      </c>
      <c r="C1703" s="195" t="str">
        <f ca="1" xml:space="preserve"> IF(INDIRECT("FROM_NGS2_SampleSheet!A"&amp;ROW()-5,TRUE)="","",  INDIRECT(    "FROM_NGS2_SampleSheet!"   &amp;  CHAR(64 + MATCH(VLOOKUP(C$6,mapping!$A:$B,2,FALSE),FROM_NGS2_SampleSheet!$1:$1,0))   &amp;  ROW()-5,TRUE)    )</f>
        <v/>
      </c>
      <c r="D1703" s="195" t="str">
        <f ca="1" xml:space="preserve"> IF(INDIRECT("FROM_NGS2_SampleSheet!A"&amp;ROW()-5,TRUE)="","",  INDIRECT(    "FROM_NGS2_SampleSheet!"   &amp;  CHAR(64 + MATCH(VLOOKUP(D$6,mapping!$A:$B,2,FALSE),FROM_NGS2_SampleSheet!$1:$1,0))   &amp;  ROW()-5,TRUE)    )</f>
        <v/>
      </c>
      <c r="E1703" s="195" t="str">
        <f ca="1" xml:space="preserve"> IF(INDIRECT("FROM_NGS2_SampleSheet!A"&amp;ROW()-5,TRUE)="","",  "e" &amp; INDIRECT(    "FROM_NGS2_SampleSheet!"   &amp;  CHAR(64 + MATCH(VLOOKUP(E$6,mapping!$A:$B,2,FALSE),FROM_NGS2_SampleSheet!$1:$1,0))   &amp;  ROW()-5,TRUE)    )</f>
        <v/>
      </c>
      <c r="F1703" s="195" t="str">
        <f ca="1" xml:space="preserve"> IF(INDIRECT("FROM_NGS2_SampleSheet!A"&amp;ROW()-5,TRUE)="","",  INDIRECT(    "FROM_NGS2_SampleSheet!"   &amp;  CHAR(64 + MATCH(VLOOKUP(F$6,mapping!$A:$B,2,FALSE),FROM_NGS2_SampleSheet!$1:$1,0))   &amp;  ROW()-5,TRUE)    )</f>
        <v/>
      </c>
      <c r="G1703" s="196" t="str">
        <f ca="1" xml:space="preserve"> IF(INDIRECT("FROM_NGS2_SampleSheet!A"&amp;ROW()-5,TRUE)="","",  INDIRECT(    "FROM_NGS2_SampleSheet!"   &amp;  CHAR(64 + MATCH(VLOOKUP(G$6,mapping!$A:$B,2,FALSE),FROM_NGS2_SampleSheet!$1:$1,0))   &amp;  ROW()-5,TRUE)    )</f>
        <v/>
      </c>
      <c r="H1703" s="195"/>
      <c r="I1703" s="213">
        <v>1</v>
      </c>
      <c r="J1703" s="197" t="str">
        <f ca="1">IF(U1703=TRUE,    IF($Y$4&gt;96,"TOO MANY",VLOOKUP(B1703&amp;"_"&amp;C1703&amp;"_"&amp;E1703&amp;"_A",CALC!W:X,2,FALSE)),   "")</f>
        <v/>
      </c>
      <c r="L1703" s="213">
        <v>1</v>
      </c>
      <c r="M1703" s="197" t="str">
        <f ca="1">IF(V1703=TRUE,     IF($Y$4&gt;96,"TOO MANY",VLOOKUP(B1703&amp;"_"&amp;C1703&amp;"_"&amp;E1703&amp;"_B",CALC!W:X,2,FALSE)),    "")</f>
        <v/>
      </c>
      <c r="N1703" s="206"/>
      <c r="O1703" s="213">
        <v>1</v>
      </c>
      <c r="P1703" s="197" t="str">
        <f ca="1">IF(W1703=TRUE,   IF($Y$4&gt;96,"TOO MANY", VLOOKUP(B1703&amp;"_"&amp;C1703&amp;"_"&amp;E1703&amp;"_C",CALC!W:X,2,FALSE)),   "")</f>
        <v/>
      </c>
      <c r="Q1703" s="206"/>
      <c r="R1703" s="119" t="b">
        <f t="shared" ca="1" si="189"/>
        <v>0</v>
      </c>
      <c r="S1703" s="119" t="b">
        <f t="shared" ca="1" si="187"/>
        <v>0</v>
      </c>
      <c r="T1703" s="119" t="b">
        <f t="shared" ca="1" si="188"/>
        <v>0</v>
      </c>
      <c r="U1703" s="119" t="b">
        <f t="shared" ca="1" si="190"/>
        <v>0</v>
      </c>
      <c r="V1703" s="160" t="b">
        <f t="shared" ca="1" si="191"/>
        <v>0</v>
      </c>
      <c r="W1703" s="119" t="b">
        <f t="shared" ca="1" si="192"/>
        <v>0</v>
      </c>
      <c r="X1703" s="119" t="b">
        <f t="shared" ca="1" si="193"/>
        <v>0</v>
      </c>
    </row>
    <row r="1704" spans="2:24" x14ac:dyDescent="0.25">
      <c r="B1704" s="194" t="str">
        <f ca="1" xml:space="preserve"> IF(INDIRECT("FROM_NGS2_SampleSheet!A"&amp;ROW()-5,TRUE)="","",  INDIRECT(    "FROM_NGS2_SampleSheet!"   &amp;  CHAR(64 + MATCH(VLOOKUP(B$6,mapping!$A:$B,2,FALSE),FROM_NGS2_SampleSheet!$1:$1,0))   &amp;  ROW()-5,TRUE)    )</f>
        <v/>
      </c>
      <c r="C1704" s="195" t="str">
        <f ca="1" xml:space="preserve"> IF(INDIRECT("FROM_NGS2_SampleSheet!A"&amp;ROW()-5,TRUE)="","",  INDIRECT(    "FROM_NGS2_SampleSheet!"   &amp;  CHAR(64 + MATCH(VLOOKUP(C$6,mapping!$A:$B,2,FALSE),FROM_NGS2_SampleSheet!$1:$1,0))   &amp;  ROW()-5,TRUE)    )</f>
        <v/>
      </c>
      <c r="D1704" s="195" t="str">
        <f ca="1" xml:space="preserve"> IF(INDIRECT("FROM_NGS2_SampleSheet!A"&amp;ROW()-5,TRUE)="","",  INDIRECT(    "FROM_NGS2_SampleSheet!"   &amp;  CHAR(64 + MATCH(VLOOKUP(D$6,mapping!$A:$B,2,FALSE),FROM_NGS2_SampleSheet!$1:$1,0))   &amp;  ROW()-5,TRUE)    )</f>
        <v/>
      </c>
      <c r="E1704" s="195" t="str">
        <f ca="1" xml:space="preserve"> IF(INDIRECT("FROM_NGS2_SampleSheet!A"&amp;ROW()-5,TRUE)="","",  "e" &amp; INDIRECT(    "FROM_NGS2_SampleSheet!"   &amp;  CHAR(64 + MATCH(VLOOKUP(E$6,mapping!$A:$B,2,FALSE),FROM_NGS2_SampleSheet!$1:$1,0))   &amp;  ROW()-5,TRUE)    )</f>
        <v/>
      </c>
      <c r="F1704" s="195" t="str">
        <f ca="1" xml:space="preserve"> IF(INDIRECT("FROM_NGS2_SampleSheet!A"&amp;ROW()-5,TRUE)="","",  INDIRECT(    "FROM_NGS2_SampleSheet!"   &amp;  CHAR(64 + MATCH(VLOOKUP(F$6,mapping!$A:$B,2,FALSE),FROM_NGS2_SampleSheet!$1:$1,0))   &amp;  ROW()-5,TRUE)    )</f>
        <v/>
      </c>
      <c r="G1704" s="196" t="str">
        <f ca="1" xml:space="preserve"> IF(INDIRECT("FROM_NGS2_SampleSheet!A"&amp;ROW()-5,TRUE)="","",  INDIRECT(    "FROM_NGS2_SampleSheet!"   &amp;  CHAR(64 + MATCH(VLOOKUP(G$6,mapping!$A:$B,2,FALSE),FROM_NGS2_SampleSheet!$1:$1,0))   &amp;  ROW()-5,TRUE)    )</f>
        <v/>
      </c>
      <c r="H1704" s="195"/>
      <c r="I1704" s="213">
        <v>1</v>
      </c>
      <c r="J1704" s="197" t="str">
        <f ca="1">IF(U1704=TRUE,    IF($Y$4&gt;96,"TOO MANY",VLOOKUP(B1704&amp;"_"&amp;C1704&amp;"_"&amp;E1704&amp;"_A",CALC!W:X,2,FALSE)),   "")</f>
        <v/>
      </c>
      <c r="L1704" s="213">
        <v>1</v>
      </c>
      <c r="M1704" s="197" t="str">
        <f ca="1">IF(V1704=TRUE,     IF($Y$4&gt;96,"TOO MANY",VLOOKUP(B1704&amp;"_"&amp;C1704&amp;"_"&amp;E1704&amp;"_B",CALC!W:X,2,FALSE)),    "")</f>
        <v/>
      </c>
      <c r="N1704" s="206"/>
      <c r="O1704" s="213">
        <v>1</v>
      </c>
      <c r="P1704" s="197" t="str">
        <f ca="1">IF(W1704=TRUE,   IF($Y$4&gt;96,"TOO MANY", VLOOKUP(B1704&amp;"_"&amp;C1704&amp;"_"&amp;E1704&amp;"_C",CALC!W:X,2,FALSE)),   "")</f>
        <v/>
      </c>
      <c r="Q1704" s="206"/>
      <c r="R1704" s="119" t="b">
        <f t="shared" ca="1" si="189"/>
        <v>0</v>
      </c>
      <c r="S1704" s="119" t="b">
        <f t="shared" ca="1" si="187"/>
        <v>0</v>
      </c>
      <c r="T1704" s="119" t="b">
        <f t="shared" ca="1" si="188"/>
        <v>0</v>
      </c>
      <c r="U1704" s="119" t="b">
        <f t="shared" ca="1" si="190"/>
        <v>0</v>
      </c>
      <c r="V1704" s="160" t="b">
        <f t="shared" ca="1" si="191"/>
        <v>0</v>
      </c>
      <c r="W1704" s="119" t="b">
        <f t="shared" ca="1" si="192"/>
        <v>0</v>
      </c>
      <c r="X1704" s="119" t="b">
        <f t="shared" ca="1" si="193"/>
        <v>0</v>
      </c>
    </row>
    <row r="1705" spans="2:24" x14ac:dyDescent="0.25">
      <c r="B1705" s="194" t="str">
        <f ca="1" xml:space="preserve"> IF(INDIRECT("FROM_NGS2_SampleSheet!A"&amp;ROW()-5,TRUE)="","",  INDIRECT(    "FROM_NGS2_SampleSheet!"   &amp;  CHAR(64 + MATCH(VLOOKUP(B$6,mapping!$A:$B,2,FALSE),FROM_NGS2_SampleSheet!$1:$1,0))   &amp;  ROW()-5,TRUE)    )</f>
        <v/>
      </c>
      <c r="C1705" s="195" t="str">
        <f ca="1" xml:space="preserve"> IF(INDIRECT("FROM_NGS2_SampleSheet!A"&amp;ROW()-5,TRUE)="","",  INDIRECT(    "FROM_NGS2_SampleSheet!"   &amp;  CHAR(64 + MATCH(VLOOKUP(C$6,mapping!$A:$B,2,FALSE),FROM_NGS2_SampleSheet!$1:$1,0))   &amp;  ROW()-5,TRUE)    )</f>
        <v/>
      </c>
      <c r="D1705" s="195" t="str">
        <f ca="1" xml:space="preserve"> IF(INDIRECT("FROM_NGS2_SampleSheet!A"&amp;ROW()-5,TRUE)="","",  INDIRECT(    "FROM_NGS2_SampleSheet!"   &amp;  CHAR(64 + MATCH(VLOOKUP(D$6,mapping!$A:$B,2,FALSE),FROM_NGS2_SampleSheet!$1:$1,0))   &amp;  ROW()-5,TRUE)    )</f>
        <v/>
      </c>
      <c r="E1705" s="195" t="str">
        <f ca="1" xml:space="preserve"> IF(INDIRECT("FROM_NGS2_SampleSheet!A"&amp;ROW()-5,TRUE)="","",  "e" &amp; INDIRECT(    "FROM_NGS2_SampleSheet!"   &amp;  CHAR(64 + MATCH(VLOOKUP(E$6,mapping!$A:$B,2,FALSE),FROM_NGS2_SampleSheet!$1:$1,0))   &amp;  ROW()-5,TRUE)    )</f>
        <v/>
      </c>
      <c r="F1705" s="195" t="str">
        <f ca="1" xml:space="preserve"> IF(INDIRECT("FROM_NGS2_SampleSheet!A"&amp;ROW()-5,TRUE)="","",  INDIRECT(    "FROM_NGS2_SampleSheet!"   &amp;  CHAR(64 + MATCH(VLOOKUP(F$6,mapping!$A:$B,2,FALSE),FROM_NGS2_SampleSheet!$1:$1,0))   &amp;  ROW()-5,TRUE)    )</f>
        <v/>
      </c>
      <c r="G1705" s="196" t="str">
        <f ca="1" xml:space="preserve"> IF(INDIRECT("FROM_NGS2_SampleSheet!A"&amp;ROW()-5,TRUE)="","",  INDIRECT(    "FROM_NGS2_SampleSheet!"   &amp;  CHAR(64 + MATCH(VLOOKUP(G$6,mapping!$A:$B,2,FALSE),FROM_NGS2_SampleSheet!$1:$1,0))   &amp;  ROW()-5,TRUE)    )</f>
        <v/>
      </c>
      <c r="H1705" s="195"/>
      <c r="I1705" s="213">
        <v>1</v>
      </c>
      <c r="J1705" s="197" t="str">
        <f ca="1">IF(U1705=TRUE,    IF($Y$4&gt;96,"TOO MANY",VLOOKUP(B1705&amp;"_"&amp;C1705&amp;"_"&amp;E1705&amp;"_A",CALC!W:X,2,FALSE)),   "")</f>
        <v/>
      </c>
      <c r="L1705" s="213">
        <v>1</v>
      </c>
      <c r="M1705" s="197" t="str">
        <f ca="1">IF(V1705=TRUE,     IF($Y$4&gt;96,"TOO MANY",VLOOKUP(B1705&amp;"_"&amp;C1705&amp;"_"&amp;E1705&amp;"_B",CALC!W:X,2,FALSE)),    "")</f>
        <v/>
      </c>
      <c r="N1705" s="206"/>
      <c r="O1705" s="213">
        <v>1</v>
      </c>
      <c r="P1705" s="197" t="str">
        <f ca="1">IF(W1705=TRUE,   IF($Y$4&gt;96,"TOO MANY", VLOOKUP(B1705&amp;"_"&amp;C1705&amp;"_"&amp;E1705&amp;"_C",CALC!W:X,2,FALSE)),   "")</f>
        <v/>
      </c>
      <c r="Q1705" s="206"/>
      <c r="R1705" s="119" t="b">
        <f t="shared" ca="1" si="189"/>
        <v>0</v>
      </c>
      <c r="S1705" s="119" t="b">
        <f t="shared" ca="1" si="187"/>
        <v>0</v>
      </c>
      <c r="T1705" s="119" t="b">
        <f t="shared" ca="1" si="188"/>
        <v>0</v>
      </c>
      <c r="U1705" s="119" t="b">
        <f t="shared" ca="1" si="190"/>
        <v>0</v>
      </c>
      <c r="V1705" s="160" t="b">
        <f t="shared" ca="1" si="191"/>
        <v>0</v>
      </c>
      <c r="W1705" s="119" t="b">
        <f t="shared" ca="1" si="192"/>
        <v>0</v>
      </c>
      <c r="X1705" s="119" t="b">
        <f t="shared" ca="1" si="193"/>
        <v>0</v>
      </c>
    </row>
    <row r="1706" spans="2:24" x14ac:dyDescent="0.25">
      <c r="B1706" s="194" t="str">
        <f ca="1" xml:space="preserve"> IF(INDIRECT("FROM_NGS2_SampleSheet!A"&amp;ROW()-5,TRUE)="","",  INDIRECT(    "FROM_NGS2_SampleSheet!"   &amp;  CHAR(64 + MATCH(VLOOKUP(B$6,mapping!$A:$B,2,FALSE),FROM_NGS2_SampleSheet!$1:$1,0))   &amp;  ROW()-5,TRUE)    )</f>
        <v/>
      </c>
      <c r="C1706" s="195" t="str">
        <f ca="1" xml:space="preserve"> IF(INDIRECT("FROM_NGS2_SampleSheet!A"&amp;ROW()-5,TRUE)="","",  INDIRECT(    "FROM_NGS2_SampleSheet!"   &amp;  CHAR(64 + MATCH(VLOOKUP(C$6,mapping!$A:$B,2,FALSE),FROM_NGS2_SampleSheet!$1:$1,0))   &amp;  ROW()-5,TRUE)    )</f>
        <v/>
      </c>
      <c r="D1706" s="195" t="str">
        <f ca="1" xml:space="preserve"> IF(INDIRECT("FROM_NGS2_SampleSheet!A"&amp;ROW()-5,TRUE)="","",  INDIRECT(    "FROM_NGS2_SampleSheet!"   &amp;  CHAR(64 + MATCH(VLOOKUP(D$6,mapping!$A:$B,2,FALSE),FROM_NGS2_SampleSheet!$1:$1,0))   &amp;  ROW()-5,TRUE)    )</f>
        <v/>
      </c>
      <c r="E1706" s="195" t="str">
        <f ca="1" xml:space="preserve"> IF(INDIRECT("FROM_NGS2_SampleSheet!A"&amp;ROW()-5,TRUE)="","",  "e" &amp; INDIRECT(    "FROM_NGS2_SampleSheet!"   &amp;  CHAR(64 + MATCH(VLOOKUP(E$6,mapping!$A:$B,2,FALSE),FROM_NGS2_SampleSheet!$1:$1,0))   &amp;  ROW()-5,TRUE)    )</f>
        <v/>
      </c>
      <c r="F1706" s="195" t="str">
        <f ca="1" xml:space="preserve"> IF(INDIRECT("FROM_NGS2_SampleSheet!A"&amp;ROW()-5,TRUE)="","",  INDIRECT(    "FROM_NGS2_SampleSheet!"   &amp;  CHAR(64 + MATCH(VLOOKUP(F$6,mapping!$A:$B,2,FALSE),FROM_NGS2_SampleSheet!$1:$1,0))   &amp;  ROW()-5,TRUE)    )</f>
        <v/>
      </c>
      <c r="G1706" s="196" t="str">
        <f ca="1" xml:space="preserve"> IF(INDIRECT("FROM_NGS2_SampleSheet!A"&amp;ROW()-5,TRUE)="","",  INDIRECT(    "FROM_NGS2_SampleSheet!"   &amp;  CHAR(64 + MATCH(VLOOKUP(G$6,mapping!$A:$B,2,FALSE),FROM_NGS2_SampleSheet!$1:$1,0))   &amp;  ROW()-5,TRUE)    )</f>
        <v/>
      </c>
      <c r="H1706" s="195"/>
      <c r="I1706" s="213">
        <v>1</v>
      </c>
      <c r="J1706" s="197" t="str">
        <f ca="1">IF(U1706=TRUE,    IF($Y$4&gt;96,"TOO MANY",VLOOKUP(B1706&amp;"_"&amp;C1706&amp;"_"&amp;E1706&amp;"_A",CALC!W:X,2,FALSE)),   "")</f>
        <v/>
      </c>
      <c r="L1706" s="213">
        <v>1</v>
      </c>
      <c r="M1706" s="197" t="str">
        <f ca="1">IF(V1706=TRUE,     IF($Y$4&gt;96,"TOO MANY",VLOOKUP(B1706&amp;"_"&amp;C1706&amp;"_"&amp;E1706&amp;"_B",CALC!W:X,2,FALSE)),    "")</f>
        <v/>
      </c>
      <c r="N1706" s="206"/>
      <c r="O1706" s="213">
        <v>1</v>
      </c>
      <c r="P1706" s="197" t="str">
        <f ca="1">IF(W1706=TRUE,   IF($Y$4&gt;96,"TOO MANY", VLOOKUP(B1706&amp;"_"&amp;C1706&amp;"_"&amp;E1706&amp;"_C",CALC!W:X,2,FALSE)),   "")</f>
        <v/>
      </c>
      <c r="Q1706" s="206"/>
      <c r="R1706" s="119" t="b">
        <f t="shared" ca="1" si="189"/>
        <v>0</v>
      </c>
      <c r="S1706" s="119" t="b">
        <f t="shared" ca="1" si="187"/>
        <v>0</v>
      </c>
      <c r="T1706" s="119" t="b">
        <f t="shared" ca="1" si="188"/>
        <v>0</v>
      </c>
      <c r="U1706" s="119" t="b">
        <f t="shared" ca="1" si="190"/>
        <v>0</v>
      </c>
      <c r="V1706" s="160" t="b">
        <f t="shared" ca="1" si="191"/>
        <v>0</v>
      </c>
      <c r="W1706" s="119" t="b">
        <f t="shared" ca="1" si="192"/>
        <v>0</v>
      </c>
      <c r="X1706" s="119" t="b">
        <f t="shared" ca="1" si="193"/>
        <v>0</v>
      </c>
    </row>
    <row r="1707" spans="2:24" x14ac:dyDescent="0.25">
      <c r="B1707" s="194" t="str">
        <f ca="1" xml:space="preserve"> IF(INDIRECT("FROM_NGS2_SampleSheet!A"&amp;ROW()-5,TRUE)="","",  INDIRECT(    "FROM_NGS2_SampleSheet!"   &amp;  CHAR(64 + MATCH(VLOOKUP(B$6,mapping!$A:$B,2,FALSE),FROM_NGS2_SampleSheet!$1:$1,0))   &amp;  ROW()-5,TRUE)    )</f>
        <v/>
      </c>
      <c r="C1707" s="195" t="str">
        <f ca="1" xml:space="preserve"> IF(INDIRECT("FROM_NGS2_SampleSheet!A"&amp;ROW()-5,TRUE)="","",  INDIRECT(    "FROM_NGS2_SampleSheet!"   &amp;  CHAR(64 + MATCH(VLOOKUP(C$6,mapping!$A:$B,2,FALSE),FROM_NGS2_SampleSheet!$1:$1,0))   &amp;  ROW()-5,TRUE)    )</f>
        <v/>
      </c>
      <c r="D1707" s="195" t="str">
        <f ca="1" xml:space="preserve"> IF(INDIRECT("FROM_NGS2_SampleSheet!A"&amp;ROW()-5,TRUE)="","",  INDIRECT(    "FROM_NGS2_SampleSheet!"   &amp;  CHAR(64 + MATCH(VLOOKUP(D$6,mapping!$A:$B,2,FALSE),FROM_NGS2_SampleSheet!$1:$1,0))   &amp;  ROW()-5,TRUE)    )</f>
        <v/>
      </c>
      <c r="E1707" s="195" t="str">
        <f ca="1" xml:space="preserve"> IF(INDIRECT("FROM_NGS2_SampleSheet!A"&amp;ROW()-5,TRUE)="","",  "e" &amp; INDIRECT(    "FROM_NGS2_SampleSheet!"   &amp;  CHAR(64 + MATCH(VLOOKUP(E$6,mapping!$A:$B,2,FALSE),FROM_NGS2_SampleSheet!$1:$1,0))   &amp;  ROW()-5,TRUE)    )</f>
        <v/>
      </c>
      <c r="F1707" s="195" t="str">
        <f ca="1" xml:space="preserve"> IF(INDIRECT("FROM_NGS2_SampleSheet!A"&amp;ROW()-5,TRUE)="","",  INDIRECT(    "FROM_NGS2_SampleSheet!"   &amp;  CHAR(64 + MATCH(VLOOKUP(F$6,mapping!$A:$B,2,FALSE),FROM_NGS2_SampleSheet!$1:$1,0))   &amp;  ROW()-5,TRUE)    )</f>
        <v/>
      </c>
      <c r="G1707" s="196" t="str">
        <f ca="1" xml:space="preserve"> IF(INDIRECT("FROM_NGS2_SampleSheet!A"&amp;ROW()-5,TRUE)="","",  INDIRECT(    "FROM_NGS2_SampleSheet!"   &amp;  CHAR(64 + MATCH(VLOOKUP(G$6,mapping!$A:$B,2,FALSE),FROM_NGS2_SampleSheet!$1:$1,0))   &amp;  ROW()-5,TRUE)    )</f>
        <v/>
      </c>
      <c r="H1707" s="195"/>
      <c r="I1707" s="213">
        <v>1</v>
      </c>
      <c r="J1707" s="197" t="str">
        <f ca="1">IF(U1707=TRUE,    IF($Y$4&gt;96,"TOO MANY",VLOOKUP(B1707&amp;"_"&amp;C1707&amp;"_"&amp;E1707&amp;"_A",CALC!W:X,2,FALSE)),   "")</f>
        <v/>
      </c>
      <c r="L1707" s="213">
        <v>1</v>
      </c>
      <c r="M1707" s="197" t="str">
        <f ca="1">IF(V1707=TRUE,     IF($Y$4&gt;96,"TOO MANY",VLOOKUP(B1707&amp;"_"&amp;C1707&amp;"_"&amp;E1707&amp;"_B",CALC!W:X,2,FALSE)),    "")</f>
        <v/>
      </c>
      <c r="N1707" s="206"/>
      <c r="O1707" s="213">
        <v>1</v>
      </c>
      <c r="P1707" s="197" t="str">
        <f ca="1">IF(W1707=TRUE,   IF($Y$4&gt;96,"TOO MANY", VLOOKUP(B1707&amp;"_"&amp;C1707&amp;"_"&amp;E1707&amp;"_C",CALC!W:X,2,FALSE)),   "")</f>
        <v/>
      </c>
      <c r="Q1707" s="206"/>
      <c r="R1707" s="119" t="b">
        <f t="shared" ca="1" si="189"/>
        <v>0</v>
      </c>
      <c r="S1707" s="119" t="b">
        <f t="shared" ca="1" si="187"/>
        <v>0</v>
      </c>
      <c r="T1707" s="119" t="b">
        <f t="shared" ca="1" si="188"/>
        <v>0</v>
      </c>
      <c r="U1707" s="119" t="b">
        <f t="shared" ca="1" si="190"/>
        <v>0</v>
      </c>
      <c r="V1707" s="160" t="b">
        <f t="shared" ca="1" si="191"/>
        <v>0</v>
      </c>
      <c r="W1707" s="119" t="b">
        <f t="shared" ca="1" si="192"/>
        <v>0</v>
      </c>
      <c r="X1707" s="119" t="b">
        <f t="shared" ca="1" si="193"/>
        <v>0</v>
      </c>
    </row>
    <row r="1708" spans="2:24" x14ac:dyDescent="0.25">
      <c r="B1708" s="194" t="str">
        <f ca="1" xml:space="preserve"> IF(INDIRECT("FROM_NGS2_SampleSheet!A"&amp;ROW()-5,TRUE)="","",  INDIRECT(    "FROM_NGS2_SampleSheet!"   &amp;  CHAR(64 + MATCH(VLOOKUP(B$6,mapping!$A:$B,2,FALSE),FROM_NGS2_SampleSheet!$1:$1,0))   &amp;  ROW()-5,TRUE)    )</f>
        <v/>
      </c>
      <c r="C1708" s="195" t="str">
        <f ca="1" xml:space="preserve"> IF(INDIRECT("FROM_NGS2_SampleSheet!A"&amp;ROW()-5,TRUE)="","",  INDIRECT(    "FROM_NGS2_SampleSheet!"   &amp;  CHAR(64 + MATCH(VLOOKUP(C$6,mapping!$A:$B,2,FALSE),FROM_NGS2_SampleSheet!$1:$1,0))   &amp;  ROW()-5,TRUE)    )</f>
        <v/>
      </c>
      <c r="D1708" s="195" t="str">
        <f ca="1" xml:space="preserve"> IF(INDIRECT("FROM_NGS2_SampleSheet!A"&amp;ROW()-5,TRUE)="","",  INDIRECT(    "FROM_NGS2_SampleSheet!"   &amp;  CHAR(64 + MATCH(VLOOKUP(D$6,mapping!$A:$B,2,FALSE),FROM_NGS2_SampleSheet!$1:$1,0))   &amp;  ROW()-5,TRUE)    )</f>
        <v/>
      </c>
      <c r="E1708" s="195" t="str">
        <f ca="1" xml:space="preserve"> IF(INDIRECT("FROM_NGS2_SampleSheet!A"&amp;ROW()-5,TRUE)="","",  "e" &amp; INDIRECT(    "FROM_NGS2_SampleSheet!"   &amp;  CHAR(64 + MATCH(VLOOKUP(E$6,mapping!$A:$B,2,FALSE),FROM_NGS2_SampleSheet!$1:$1,0))   &amp;  ROW()-5,TRUE)    )</f>
        <v/>
      </c>
      <c r="F1708" s="195" t="str">
        <f ca="1" xml:space="preserve"> IF(INDIRECT("FROM_NGS2_SampleSheet!A"&amp;ROW()-5,TRUE)="","",  INDIRECT(    "FROM_NGS2_SampleSheet!"   &amp;  CHAR(64 + MATCH(VLOOKUP(F$6,mapping!$A:$B,2,FALSE),FROM_NGS2_SampleSheet!$1:$1,0))   &amp;  ROW()-5,TRUE)    )</f>
        <v/>
      </c>
      <c r="G1708" s="196" t="str">
        <f ca="1" xml:space="preserve"> IF(INDIRECT("FROM_NGS2_SampleSheet!A"&amp;ROW()-5,TRUE)="","",  INDIRECT(    "FROM_NGS2_SampleSheet!"   &amp;  CHAR(64 + MATCH(VLOOKUP(G$6,mapping!$A:$B,2,FALSE),FROM_NGS2_SampleSheet!$1:$1,0))   &amp;  ROW()-5,TRUE)    )</f>
        <v/>
      </c>
      <c r="H1708" s="195"/>
      <c r="I1708" s="213">
        <v>1</v>
      </c>
      <c r="J1708" s="197" t="str">
        <f ca="1">IF(U1708=TRUE,    IF($Y$4&gt;96,"TOO MANY",VLOOKUP(B1708&amp;"_"&amp;C1708&amp;"_"&amp;E1708&amp;"_A",CALC!W:X,2,FALSE)),   "")</f>
        <v/>
      </c>
      <c r="L1708" s="213">
        <v>1</v>
      </c>
      <c r="M1708" s="197" t="str">
        <f ca="1">IF(V1708=TRUE,     IF($Y$4&gt;96,"TOO MANY",VLOOKUP(B1708&amp;"_"&amp;C1708&amp;"_"&amp;E1708&amp;"_B",CALC!W:X,2,FALSE)),    "")</f>
        <v/>
      </c>
      <c r="N1708" s="206"/>
      <c r="O1708" s="213">
        <v>1</v>
      </c>
      <c r="P1708" s="197" t="str">
        <f ca="1">IF(W1708=TRUE,   IF($Y$4&gt;96,"TOO MANY", VLOOKUP(B1708&amp;"_"&amp;C1708&amp;"_"&amp;E1708&amp;"_C",CALC!W:X,2,FALSE)),   "")</f>
        <v/>
      </c>
      <c r="Q1708" s="206"/>
      <c r="R1708" s="119" t="b">
        <f t="shared" ca="1" si="189"/>
        <v>0</v>
      </c>
      <c r="S1708" s="119" t="b">
        <f t="shared" ca="1" si="187"/>
        <v>0</v>
      </c>
      <c r="T1708" s="119" t="b">
        <f t="shared" ca="1" si="188"/>
        <v>0</v>
      </c>
      <c r="U1708" s="119" t="b">
        <f t="shared" ca="1" si="190"/>
        <v>0</v>
      </c>
      <c r="V1708" s="160" t="b">
        <f t="shared" ca="1" si="191"/>
        <v>0</v>
      </c>
      <c r="W1708" s="119" t="b">
        <f t="shared" ca="1" si="192"/>
        <v>0</v>
      </c>
      <c r="X1708" s="119" t="b">
        <f t="shared" ca="1" si="193"/>
        <v>0</v>
      </c>
    </row>
    <row r="1709" spans="2:24" x14ac:dyDescent="0.25">
      <c r="B1709" s="194" t="str">
        <f ca="1" xml:space="preserve"> IF(INDIRECT("FROM_NGS2_SampleSheet!A"&amp;ROW()-5,TRUE)="","",  INDIRECT(    "FROM_NGS2_SampleSheet!"   &amp;  CHAR(64 + MATCH(VLOOKUP(B$6,mapping!$A:$B,2,FALSE),FROM_NGS2_SampleSheet!$1:$1,0))   &amp;  ROW()-5,TRUE)    )</f>
        <v/>
      </c>
      <c r="C1709" s="195" t="str">
        <f ca="1" xml:space="preserve"> IF(INDIRECT("FROM_NGS2_SampleSheet!A"&amp;ROW()-5,TRUE)="","",  INDIRECT(    "FROM_NGS2_SampleSheet!"   &amp;  CHAR(64 + MATCH(VLOOKUP(C$6,mapping!$A:$B,2,FALSE),FROM_NGS2_SampleSheet!$1:$1,0))   &amp;  ROW()-5,TRUE)    )</f>
        <v/>
      </c>
      <c r="D1709" s="195" t="str">
        <f ca="1" xml:space="preserve"> IF(INDIRECT("FROM_NGS2_SampleSheet!A"&amp;ROW()-5,TRUE)="","",  INDIRECT(    "FROM_NGS2_SampleSheet!"   &amp;  CHAR(64 + MATCH(VLOOKUP(D$6,mapping!$A:$B,2,FALSE),FROM_NGS2_SampleSheet!$1:$1,0))   &amp;  ROW()-5,TRUE)    )</f>
        <v/>
      </c>
      <c r="E1709" s="195" t="str">
        <f ca="1" xml:space="preserve"> IF(INDIRECT("FROM_NGS2_SampleSheet!A"&amp;ROW()-5,TRUE)="","",  "e" &amp; INDIRECT(    "FROM_NGS2_SampleSheet!"   &amp;  CHAR(64 + MATCH(VLOOKUP(E$6,mapping!$A:$B,2,FALSE),FROM_NGS2_SampleSheet!$1:$1,0))   &amp;  ROW()-5,TRUE)    )</f>
        <v/>
      </c>
      <c r="F1709" s="195" t="str">
        <f ca="1" xml:space="preserve"> IF(INDIRECT("FROM_NGS2_SampleSheet!A"&amp;ROW()-5,TRUE)="","",  INDIRECT(    "FROM_NGS2_SampleSheet!"   &amp;  CHAR(64 + MATCH(VLOOKUP(F$6,mapping!$A:$B,2,FALSE),FROM_NGS2_SampleSheet!$1:$1,0))   &amp;  ROW()-5,TRUE)    )</f>
        <v/>
      </c>
      <c r="G1709" s="196" t="str">
        <f ca="1" xml:space="preserve"> IF(INDIRECT("FROM_NGS2_SampleSheet!A"&amp;ROW()-5,TRUE)="","",  INDIRECT(    "FROM_NGS2_SampleSheet!"   &amp;  CHAR(64 + MATCH(VLOOKUP(G$6,mapping!$A:$B,2,FALSE),FROM_NGS2_SampleSheet!$1:$1,0))   &amp;  ROW()-5,TRUE)    )</f>
        <v/>
      </c>
      <c r="H1709" s="195"/>
      <c r="I1709" s="213">
        <v>1</v>
      </c>
      <c r="J1709" s="197" t="str">
        <f ca="1">IF(U1709=TRUE,    IF($Y$4&gt;96,"TOO MANY",VLOOKUP(B1709&amp;"_"&amp;C1709&amp;"_"&amp;E1709&amp;"_A",CALC!W:X,2,FALSE)),   "")</f>
        <v/>
      </c>
      <c r="L1709" s="213">
        <v>1</v>
      </c>
      <c r="M1709" s="197" t="str">
        <f ca="1">IF(V1709=TRUE,     IF($Y$4&gt;96,"TOO MANY",VLOOKUP(B1709&amp;"_"&amp;C1709&amp;"_"&amp;E1709&amp;"_B",CALC!W:X,2,FALSE)),    "")</f>
        <v/>
      </c>
      <c r="N1709" s="206"/>
      <c r="O1709" s="213">
        <v>1</v>
      </c>
      <c r="P1709" s="197" t="str">
        <f ca="1">IF(W1709=TRUE,   IF($Y$4&gt;96,"TOO MANY", VLOOKUP(B1709&amp;"_"&amp;C1709&amp;"_"&amp;E1709&amp;"_C",CALC!W:X,2,FALSE)),   "")</f>
        <v/>
      </c>
      <c r="Q1709" s="206"/>
      <c r="R1709" s="119" t="b">
        <f t="shared" ca="1" si="189"/>
        <v>0</v>
      </c>
      <c r="S1709" s="119" t="b">
        <f t="shared" ca="1" si="187"/>
        <v>0</v>
      </c>
      <c r="T1709" s="119" t="b">
        <f t="shared" ca="1" si="188"/>
        <v>0</v>
      </c>
      <c r="U1709" s="119" t="b">
        <f t="shared" ca="1" si="190"/>
        <v>0</v>
      </c>
      <c r="V1709" s="160" t="b">
        <f t="shared" ca="1" si="191"/>
        <v>0</v>
      </c>
      <c r="W1709" s="119" t="b">
        <f t="shared" ca="1" si="192"/>
        <v>0</v>
      </c>
      <c r="X1709" s="119" t="b">
        <f t="shared" ca="1" si="193"/>
        <v>0</v>
      </c>
    </row>
    <row r="1710" spans="2:24" x14ac:dyDescent="0.25">
      <c r="B1710" s="194" t="str">
        <f ca="1" xml:space="preserve"> IF(INDIRECT("FROM_NGS2_SampleSheet!A"&amp;ROW()-5,TRUE)="","",  INDIRECT(    "FROM_NGS2_SampleSheet!"   &amp;  CHAR(64 + MATCH(VLOOKUP(B$6,mapping!$A:$B,2,FALSE),FROM_NGS2_SampleSheet!$1:$1,0))   &amp;  ROW()-5,TRUE)    )</f>
        <v/>
      </c>
      <c r="C1710" s="195" t="str">
        <f ca="1" xml:space="preserve"> IF(INDIRECT("FROM_NGS2_SampleSheet!A"&amp;ROW()-5,TRUE)="","",  INDIRECT(    "FROM_NGS2_SampleSheet!"   &amp;  CHAR(64 + MATCH(VLOOKUP(C$6,mapping!$A:$B,2,FALSE),FROM_NGS2_SampleSheet!$1:$1,0))   &amp;  ROW()-5,TRUE)    )</f>
        <v/>
      </c>
      <c r="D1710" s="195" t="str">
        <f ca="1" xml:space="preserve"> IF(INDIRECT("FROM_NGS2_SampleSheet!A"&amp;ROW()-5,TRUE)="","",  INDIRECT(    "FROM_NGS2_SampleSheet!"   &amp;  CHAR(64 + MATCH(VLOOKUP(D$6,mapping!$A:$B,2,FALSE),FROM_NGS2_SampleSheet!$1:$1,0))   &amp;  ROW()-5,TRUE)    )</f>
        <v/>
      </c>
      <c r="E1710" s="195" t="str">
        <f ca="1" xml:space="preserve"> IF(INDIRECT("FROM_NGS2_SampleSheet!A"&amp;ROW()-5,TRUE)="","",  "e" &amp; INDIRECT(    "FROM_NGS2_SampleSheet!"   &amp;  CHAR(64 + MATCH(VLOOKUP(E$6,mapping!$A:$B,2,FALSE),FROM_NGS2_SampleSheet!$1:$1,0))   &amp;  ROW()-5,TRUE)    )</f>
        <v/>
      </c>
      <c r="F1710" s="195" t="str">
        <f ca="1" xml:space="preserve"> IF(INDIRECT("FROM_NGS2_SampleSheet!A"&amp;ROW()-5,TRUE)="","",  INDIRECT(    "FROM_NGS2_SampleSheet!"   &amp;  CHAR(64 + MATCH(VLOOKUP(F$6,mapping!$A:$B,2,FALSE),FROM_NGS2_SampleSheet!$1:$1,0))   &amp;  ROW()-5,TRUE)    )</f>
        <v/>
      </c>
      <c r="G1710" s="196" t="str">
        <f ca="1" xml:space="preserve"> IF(INDIRECT("FROM_NGS2_SampleSheet!A"&amp;ROW()-5,TRUE)="","",  INDIRECT(    "FROM_NGS2_SampleSheet!"   &amp;  CHAR(64 + MATCH(VLOOKUP(G$6,mapping!$A:$B,2,FALSE),FROM_NGS2_SampleSheet!$1:$1,0))   &amp;  ROW()-5,TRUE)    )</f>
        <v/>
      </c>
      <c r="H1710" s="195"/>
      <c r="I1710" s="213">
        <v>1</v>
      </c>
      <c r="J1710" s="197" t="str">
        <f ca="1">IF(U1710=TRUE,    IF($Y$4&gt;96,"TOO MANY",VLOOKUP(B1710&amp;"_"&amp;C1710&amp;"_"&amp;E1710&amp;"_A",CALC!W:X,2,FALSE)),   "")</f>
        <v/>
      </c>
      <c r="L1710" s="213">
        <v>1</v>
      </c>
      <c r="M1710" s="197" t="str">
        <f ca="1">IF(V1710=TRUE,     IF($Y$4&gt;96,"TOO MANY",VLOOKUP(B1710&amp;"_"&amp;C1710&amp;"_"&amp;E1710&amp;"_B",CALC!W:X,2,FALSE)),    "")</f>
        <v/>
      </c>
      <c r="N1710" s="206"/>
      <c r="O1710" s="213">
        <v>1</v>
      </c>
      <c r="P1710" s="197" t="str">
        <f ca="1">IF(W1710=TRUE,   IF($Y$4&gt;96,"TOO MANY", VLOOKUP(B1710&amp;"_"&amp;C1710&amp;"_"&amp;E1710&amp;"_C",CALC!W:X,2,FALSE)),   "")</f>
        <v/>
      </c>
      <c r="Q1710" s="206"/>
      <c r="R1710" s="119" t="b">
        <f t="shared" ca="1" si="189"/>
        <v>0</v>
      </c>
      <c r="S1710" s="119" t="b">
        <f t="shared" ca="1" si="187"/>
        <v>0</v>
      </c>
      <c r="T1710" s="119" t="b">
        <f t="shared" ca="1" si="188"/>
        <v>0</v>
      </c>
      <c r="U1710" s="119" t="b">
        <f t="shared" ca="1" si="190"/>
        <v>0</v>
      </c>
      <c r="V1710" s="160" t="b">
        <f t="shared" ca="1" si="191"/>
        <v>0</v>
      </c>
      <c r="W1710" s="119" t="b">
        <f t="shared" ca="1" si="192"/>
        <v>0</v>
      </c>
      <c r="X1710" s="119" t="b">
        <f t="shared" ca="1" si="193"/>
        <v>0</v>
      </c>
    </row>
    <row r="1711" spans="2:24" x14ac:dyDescent="0.25">
      <c r="B1711" s="194" t="str">
        <f ca="1" xml:space="preserve"> IF(INDIRECT("FROM_NGS2_SampleSheet!A"&amp;ROW()-5,TRUE)="","",  INDIRECT(    "FROM_NGS2_SampleSheet!"   &amp;  CHAR(64 + MATCH(VLOOKUP(B$6,mapping!$A:$B,2,FALSE),FROM_NGS2_SampleSheet!$1:$1,0))   &amp;  ROW()-5,TRUE)    )</f>
        <v/>
      </c>
      <c r="C1711" s="195" t="str">
        <f ca="1" xml:space="preserve"> IF(INDIRECT("FROM_NGS2_SampleSheet!A"&amp;ROW()-5,TRUE)="","",  INDIRECT(    "FROM_NGS2_SampleSheet!"   &amp;  CHAR(64 + MATCH(VLOOKUP(C$6,mapping!$A:$B,2,FALSE),FROM_NGS2_SampleSheet!$1:$1,0))   &amp;  ROW()-5,TRUE)    )</f>
        <v/>
      </c>
      <c r="D1711" s="195" t="str">
        <f ca="1" xml:space="preserve"> IF(INDIRECT("FROM_NGS2_SampleSheet!A"&amp;ROW()-5,TRUE)="","",  INDIRECT(    "FROM_NGS2_SampleSheet!"   &amp;  CHAR(64 + MATCH(VLOOKUP(D$6,mapping!$A:$B,2,FALSE),FROM_NGS2_SampleSheet!$1:$1,0))   &amp;  ROW()-5,TRUE)    )</f>
        <v/>
      </c>
      <c r="E1711" s="195" t="str">
        <f ca="1" xml:space="preserve"> IF(INDIRECT("FROM_NGS2_SampleSheet!A"&amp;ROW()-5,TRUE)="","",  "e" &amp; INDIRECT(    "FROM_NGS2_SampleSheet!"   &amp;  CHAR(64 + MATCH(VLOOKUP(E$6,mapping!$A:$B,2,FALSE),FROM_NGS2_SampleSheet!$1:$1,0))   &amp;  ROW()-5,TRUE)    )</f>
        <v/>
      </c>
      <c r="F1711" s="195" t="str">
        <f ca="1" xml:space="preserve"> IF(INDIRECT("FROM_NGS2_SampleSheet!A"&amp;ROW()-5,TRUE)="","",  INDIRECT(    "FROM_NGS2_SampleSheet!"   &amp;  CHAR(64 + MATCH(VLOOKUP(F$6,mapping!$A:$B,2,FALSE),FROM_NGS2_SampleSheet!$1:$1,0))   &amp;  ROW()-5,TRUE)    )</f>
        <v/>
      </c>
      <c r="G1711" s="196" t="str">
        <f ca="1" xml:space="preserve"> IF(INDIRECT("FROM_NGS2_SampleSheet!A"&amp;ROW()-5,TRUE)="","",  INDIRECT(    "FROM_NGS2_SampleSheet!"   &amp;  CHAR(64 + MATCH(VLOOKUP(G$6,mapping!$A:$B,2,FALSE),FROM_NGS2_SampleSheet!$1:$1,0))   &amp;  ROW()-5,TRUE)    )</f>
        <v/>
      </c>
      <c r="H1711" s="195"/>
      <c r="I1711" s="213">
        <v>1</v>
      </c>
      <c r="J1711" s="197" t="str">
        <f ca="1">IF(U1711=TRUE,    IF($Y$4&gt;96,"TOO MANY",VLOOKUP(B1711&amp;"_"&amp;C1711&amp;"_"&amp;E1711&amp;"_A",CALC!W:X,2,FALSE)),   "")</f>
        <v/>
      </c>
      <c r="L1711" s="213">
        <v>1</v>
      </c>
      <c r="M1711" s="197" t="str">
        <f ca="1">IF(V1711=TRUE,     IF($Y$4&gt;96,"TOO MANY",VLOOKUP(B1711&amp;"_"&amp;C1711&amp;"_"&amp;E1711&amp;"_B",CALC!W:X,2,FALSE)),    "")</f>
        <v/>
      </c>
      <c r="N1711" s="206"/>
      <c r="O1711" s="213">
        <v>1</v>
      </c>
      <c r="P1711" s="197" t="str">
        <f ca="1">IF(W1711=TRUE,   IF($Y$4&gt;96,"TOO MANY", VLOOKUP(B1711&amp;"_"&amp;C1711&amp;"_"&amp;E1711&amp;"_C",CALC!W:X,2,FALSE)),   "")</f>
        <v/>
      </c>
      <c r="Q1711" s="206"/>
      <c r="R1711" s="119" t="b">
        <f t="shared" ca="1" si="189"/>
        <v>0</v>
      </c>
      <c r="S1711" s="119" t="b">
        <f t="shared" ca="1" si="187"/>
        <v>0</v>
      </c>
      <c r="T1711" s="119" t="b">
        <f t="shared" ca="1" si="188"/>
        <v>0</v>
      </c>
      <c r="U1711" s="119" t="b">
        <f t="shared" ca="1" si="190"/>
        <v>0</v>
      </c>
      <c r="V1711" s="160" t="b">
        <f t="shared" ca="1" si="191"/>
        <v>0</v>
      </c>
      <c r="W1711" s="119" t="b">
        <f t="shared" ca="1" si="192"/>
        <v>0</v>
      </c>
      <c r="X1711" s="119" t="b">
        <f t="shared" ca="1" si="193"/>
        <v>0</v>
      </c>
    </row>
    <row r="1712" spans="2:24" x14ac:dyDescent="0.25">
      <c r="B1712" s="194" t="str">
        <f ca="1" xml:space="preserve"> IF(INDIRECT("FROM_NGS2_SampleSheet!A"&amp;ROW()-5,TRUE)="","",  INDIRECT(    "FROM_NGS2_SampleSheet!"   &amp;  CHAR(64 + MATCH(VLOOKUP(B$6,mapping!$A:$B,2,FALSE),FROM_NGS2_SampleSheet!$1:$1,0))   &amp;  ROW()-5,TRUE)    )</f>
        <v/>
      </c>
      <c r="C1712" s="195" t="str">
        <f ca="1" xml:space="preserve"> IF(INDIRECT("FROM_NGS2_SampleSheet!A"&amp;ROW()-5,TRUE)="","",  INDIRECT(    "FROM_NGS2_SampleSheet!"   &amp;  CHAR(64 + MATCH(VLOOKUP(C$6,mapping!$A:$B,2,FALSE),FROM_NGS2_SampleSheet!$1:$1,0))   &amp;  ROW()-5,TRUE)    )</f>
        <v/>
      </c>
      <c r="D1712" s="195" t="str">
        <f ca="1" xml:space="preserve"> IF(INDIRECT("FROM_NGS2_SampleSheet!A"&amp;ROW()-5,TRUE)="","",  INDIRECT(    "FROM_NGS2_SampleSheet!"   &amp;  CHAR(64 + MATCH(VLOOKUP(D$6,mapping!$A:$B,2,FALSE),FROM_NGS2_SampleSheet!$1:$1,0))   &amp;  ROW()-5,TRUE)    )</f>
        <v/>
      </c>
      <c r="E1712" s="195" t="str">
        <f ca="1" xml:space="preserve"> IF(INDIRECT("FROM_NGS2_SampleSheet!A"&amp;ROW()-5,TRUE)="","",  "e" &amp; INDIRECT(    "FROM_NGS2_SampleSheet!"   &amp;  CHAR(64 + MATCH(VLOOKUP(E$6,mapping!$A:$B,2,FALSE),FROM_NGS2_SampleSheet!$1:$1,0))   &amp;  ROW()-5,TRUE)    )</f>
        <v/>
      </c>
      <c r="F1712" s="195" t="str">
        <f ca="1" xml:space="preserve"> IF(INDIRECT("FROM_NGS2_SampleSheet!A"&amp;ROW()-5,TRUE)="","",  INDIRECT(    "FROM_NGS2_SampleSheet!"   &amp;  CHAR(64 + MATCH(VLOOKUP(F$6,mapping!$A:$B,2,FALSE),FROM_NGS2_SampleSheet!$1:$1,0))   &amp;  ROW()-5,TRUE)    )</f>
        <v/>
      </c>
      <c r="G1712" s="196" t="str">
        <f ca="1" xml:space="preserve"> IF(INDIRECT("FROM_NGS2_SampleSheet!A"&amp;ROW()-5,TRUE)="","",  INDIRECT(    "FROM_NGS2_SampleSheet!"   &amp;  CHAR(64 + MATCH(VLOOKUP(G$6,mapping!$A:$B,2,FALSE),FROM_NGS2_SampleSheet!$1:$1,0))   &amp;  ROW()-5,TRUE)    )</f>
        <v/>
      </c>
      <c r="H1712" s="195"/>
      <c r="I1712" s="213">
        <v>1</v>
      </c>
      <c r="J1712" s="197" t="str">
        <f ca="1">IF(U1712=TRUE,    IF($Y$4&gt;96,"TOO MANY",VLOOKUP(B1712&amp;"_"&amp;C1712&amp;"_"&amp;E1712&amp;"_A",CALC!W:X,2,FALSE)),   "")</f>
        <v/>
      </c>
      <c r="L1712" s="213">
        <v>1</v>
      </c>
      <c r="M1712" s="197" t="str">
        <f ca="1">IF(V1712=TRUE,     IF($Y$4&gt;96,"TOO MANY",VLOOKUP(B1712&amp;"_"&amp;C1712&amp;"_"&amp;E1712&amp;"_B",CALC!W:X,2,FALSE)),    "")</f>
        <v/>
      </c>
      <c r="N1712" s="206"/>
      <c r="O1712" s="213">
        <v>1</v>
      </c>
      <c r="P1712" s="197" t="str">
        <f ca="1">IF(W1712=TRUE,   IF($Y$4&gt;96,"TOO MANY", VLOOKUP(B1712&amp;"_"&amp;C1712&amp;"_"&amp;E1712&amp;"_C",CALC!W:X,2,FALSE)),   "")</f>
        <v/>
      </c>
      <c r="Q1712" s="206"/>
      <c r="R1712" s="119" t="b">
        <f t="shared" ca="1" si="189"/>
        <v>0</v>
      </c>
      <c r="S1712" s="119" t="b">
        <f t="shared" ca="1" si="187"/>
        <v>0</v>
      </c>
      <c r="T1712" s="119" t="b">
        <f t="shared" ca="1" si="188"/>
        <v>0</v>
      </c>
      <c r="U1712" s="119" t="b">
        <f t="shared" ca="1" si="190"/>
        <v>0</v>
      </c>
      <c r="V1712" s="160" t="b">
        <f t="shared" ca="1" si="191"/>
        <v>0</v>
      </c>
      <c r="W1712" s="119" t="b">
        <f t="shared" ca="1" si="192"/>
        <v>0</v>
      </c>
      <c r="X1712" s="119" t="b">
        <f t="shared" ca="1" si="193"/>
        <v>0</v>
      </c>
    </row>
    <row r="1713" spans="2:24" x14ac:dyDescent="0.25">
      <c r="B1713" s="194" t="str">
        <f ca="1" xml:space="preserve"> IF(INDIRECT("FROM_NGS2_SampleSheet!A"&amp;ROW()-5,TRUE)="","",  INDIRECT(    "FROM_NGS2_SampleSheet!"   &amp;  CHAR(64 + MATCH(VLOOKUP(B$6,mapping!$A:$B,2,FALSE),FROM_NGS2_SampleSheet!$1:$1,0))   &amp;  ROW()-5,TRUE)    )</f>
        <v/>
      </c>
      <c r="C1713" s="195" t="str">
        <f ca="1" xml:space="preserve"> IF(INDIRECT("FROM_NGS2_SampleSheet!A"&amp;ROW()-5,TRUE)="","",  INDIRECT(    "FROM_NGS2_SampleSheet!"   &amp;  CHAR(64 + MATCH(VLOOKUP(C$6,mapping!$A:$B,2,FALSE),FROM_NGS2_SampleSheet!$1:$1,0))   &amp;  ROW()-5,TRUE)    )</f>
        <v/>
      </c>
      <c r="D1713" s="195" t="str">
        <f ca="1" xml:space="preserve"> IF(INDIRECT("FROM_NGS2_SampleSheet!A"&amp;ROW()-5,TRUE)="","",  INDIRECT(    "FROM_NGS2_SampleSheet!"   &amp;  CHAR(64 + MATCH(VLOOKUP(D$6,mapping!$A:$B,2,FALSE),FROM_NGS2_SampleSheet!$1:$1,0))   &amp;  ROW()-5,TRUE)    )</f>
        <v/>
      </c>
      <c r="E1713" s="195" t="str">
        <f ca="1" xml:space="preserve"> IF(INDIRECT("FROM_NGS2_SampleSheet!A"&amp;ROW()-5,TRUE)="","",  "e" &amp; INDIRECT(    "FROM_NGS2_SampleSheet!"   &amp;  CHAR(64 + MATCH(VLOOKUP(E$6,mapping!$A:$B,2,FALSE),FROM_NGS2_SampleSheet!$1:$1,0))   &amp;  ROW()-5,TRUE)    )</f>
        <v/>
      </c>
      <c r="F1713" s="195" t="str">
        <f ca="1" xml:space="preserve"> IF(INDIRECT("FROM_NGS2_SampleSheet!A"&amp;ROW()-5,TRUE)="","",  INDIRECT(    "FROM_NGS2_SampleSheet!"   &amp;  CHAR(64 + MATCH(VLOOKUP(F$6,mapping!$A:$B,2,FALSE),FROM_NGS2_SampleSheet!$1:$1,0))   &amp;  ROW()-5,TRUE)    )</f>
        <v/>
      </c>
      <c r="G1713" s="196" t="str">
        <f ca="1" xml:space="preserve"> IF(INDIRECT("FROM_NGS2_SampleSheet!A"&amp;ROW()-5,TRUE)="","",  INDIRECT(    "FROM_NGS2_SampleSheet!"   &amp;  CHAR(64 + MATCH(VLOOKUP(G$6,mapping!$A:$B,2,FALSE),FROM_NGS2_SampleSheet!$1:$1,0))   &amp;  ROW()-5,TRUE)    )</f>
        <v/>
      </c>
      <c r="H1713" s="195"/>
      <c r="I1713" s="213">
        <v>1</v>
      </c>
      <c r="J1713" s="197" t="str">
        <f ca="1">IF(U1713=TRUE,    IF($Y$4&gt;96,"TOO MANY",VLOOKUP(B1713&amp;"_"&amp;C1713&amp;"_"&amp;E1713&amp;"_A",CALC!W:X,2,FALSE)),   "")</f>
        <v/>
      </c>
      <c r="L1713" s="213">
        <v>1</v>
      </c>
      <c r="M1713" s="197" t="str">
        <f ca="1">IF(V1713=TRUE,     IF($Y$4&gt;96,"TOO MANY",VLOOKUP(B1713&amp;"_"&amp;C1713&amp;"_"&amp;E1713&amp;"_B",CALC!W:X,2,FALSE)),    "")</f>
        <v/>
      </c>
      <c r="N1713" s="206"/>
      <c r="O1713" s="213">
        <v>1</v>
      </c>
      <c r="P1713" s="197" t="str">
        <f ca="1">IF(W1713=TRUE,   IF($Y$4&gt;96,"TOO MANY", VLOOKUP(B1713&amp;"_"&amp;C1713&amp;"_"&amp;E1713&amp;"_C",CALC!W:X,2,FALSE)),   "")</f>
        <v/>
      </c>
      <c r="Q1713" s="206"/>
      <c r="R1713" s="119" t="b">
        <f t="shared" ca="1" si="189"/>
        <v>0</v>
      </c>
      <c r="S1713" s="119" t="b">
        <f t="shared" ca="1" si="187"/>
        <v>0</v>
      </c>
      <c r="T1713" s="119" t="b">
        <f t="shared" ca="1" si="188"/>
        <v>0</v>
      </c>
      <c r="U1713" s="119" t="b">
        <f t="shared" ca="1" si="190"/>
        <v>0</v>
      </c>
      <c r="V1713" s="160" t="b">
        <f t="shared" ca="1" si="191"/>
        <v>0</v>
      </c>
      <c r="W1713" s="119" t="b">
        <f t="shared" ca="1" si="192"/>
        <v>0</v>
      </c>
      <c r="X1713" s="119" t="b">
        <f t="shared" ca="1" si="193"/>
        <v>0</v>
      </c>
    </row>
    <row r="1714" spans="2:24" x14ac:dyDescent="0.25">
      <c r="B1714" s="194" t="str">
        <f ca="1" xml:space="preserve"> IF(INDIRECT("FROM_NGS2_SampleSheet!A"&amp;ROW()-5,TRUE)="","",  INDIRECT(    "FROM_NGS2_SampleSheet!"   &amp;  CHAR(64 + MATCH(VLOOKUP(B$6,mapping!$A:$B,2,FALSE),FROM_NGS2_SampleSheet!$1:$1,0))   &amp;  ROW()-5,TRUE)    )</f>
        <v/>
      </c>
      <c r="C1714" s="195" t="str">
        <f ca="1" xml:space="preserve"> IF(INDIRECT("FROM_NGS2_SampleSheet!A"&amp;ROW()-5,TRUE)="","",  INDIRECT(    "FROM_NGS2_SampleSheet!"   &amp;  CHAR(64 + MATCH(VLOOKUP(C$6,mapping!$A:$B,2,FALSE),FROM_NGS2_SampleSheet!$1:$1,0))   &amp;  ROW()-5,TRUE)    )</f>
        <v/>
      </c>
      <c r="D1714" s="195" t="str">
        <f ca="1" xml:space="preserve"> IF(INDIRECT("FROM_NGS2_SampleSheet!A"&amp;ROW()-5,TRUE)="","",  INDIRECT(    "FROM_NGS2_SampleSheet!"   &amp;  CHAR(64 + MATCH(VLOOKUP(D$6,mapping!$A:$B,2,FALSE),FROM_NGS2_SampleSheet!$1:$1,0))   &amp;  ROW()-5,TRUE)    )</f>
        <v/>
      </c>
      <c r="E1714" s="195" t="str">
        <f ca="1" xml:space="preserve"> IF(INDIRECT("FROM_NGS2_SampleSheet!A"&amp;ROW()-5,TRUE)="","",  "e" &amp; INDIRECT(    "FROM_NGS2_SampleSheet!"   &amp;  CHAR(64 + MATCH(VLOOKUP(E$6,mapping!$A:$B,2,FALSE),FROM_NGS2_SampleSheet!$1:$1,0))   &amp;  ROW()-5,TRUE)    )</f>
        <v/>
      </c>
      <c r="F1714" s="195" t="str">
        <f ca="1" xml:space="preserve"> IF(INDIRECT("FROM_NGS2_SampleSheet!A"&amp;ROW()-5,TRUE)="","",  INDIRECT(    "FROM_NGS2_SampleSheet!"   &amp;  CHAR(64 + MATCH(VLOOKUP(F$6,mapping!$A:$B,2,FALSE),FROM_NGS2_SampleSheet!$1:$1,0))   &amp;  ROW()-5,TRUE)    )</f>
        <v/>
      </c>
      <c r="G1714" s="196" t="str">
        <f ca="1" xml:space="preserve"> IF(INDIRECT("FROM_NGS2_SampleSheet!A"&amp;ROW()-5,TRUE)="","",  INDIRECT(    "FROM_NGS2_SampleSheet!"   &amp;  CHAR(64 + MATCH(VLOOKUP(G$6,mapping!$A:$B,2,FALSE),FROM_NGS2_SampleSheet!$1:$1,0))   &amp;  ROW()-5,TRUE)    )</f>
        <v/>
      </c>
      <c r="H1714" s="195"/>
      <c r="I1714" s="213">
        <v>1</v>
      </c>
      <c r="J1714" s="197" t="str">
        <f ca="1">IF(U1714=TRUE,    IF($Y$4&gt;96,"TOO MANY",VLOOKUP(B1714&amp;"_"&amp;C1714&amp;"_"&amp;E1714&amp;"_A",CALC!W:X,2,FALSE)),   "")</f>
        <v/>
      </c>
      <c r="L1714" s="213">
        <v>1</v>
      </c>
      <c r="M1714" s="197" t="str">
        <f ca="1">IF(V1714=TRUE,     IF($Y$4&gt;96,"TOO MANY",VLOOKUP(B1714&amp;"_"&amp;C1714&amp;"_"&amp;E1714&amp;"_B",CALC!W:X,2,FALSE)),    "")</f>
        <v/>
      </c>
      <c r="N1714" s="206"/>
      <c r="O1714" s="213">
        <v>1</v>
      </c>
      <c r="P1714" s="197" t="str">
        <f ca="1">IF(W1714=TRUE,   IF($Y$4&gt;96,"TOO MANY", VLOOKUP(B1714&amp;"_"&amp;C1714&amp;"_"&amp;E1714&amp;"_C",CALC!W:X,2,FALSE)),   "")</f>
        <v/>
      </c>
      <c r="Q1714" s="206"/>
      <c r="R1714" s="119" t="b">
        <f t="shared" ca="1" si="189"/>
        <v>0</v>
      </c>
      <c r="S1714" s="119" t="b">
        <f t="shared" ca="1" si="187"/>
        <v>0</v>
      </c>
      <c r="T1714" s="119" t="b">
        <f t="shared" ca="1" si="188"/>
        <v>0</v>
      </c>
      <c r="U1714" s="119" t="b">
        <f t="shared" ca="1" si="190"/>
        <v>0</v>
      </c>
      <c r="V1714" s="160" t="b">
        <f t="shared" ca="1" si="191"/>
        <v>0</v>
      </c>
      <c r="W1714" s="119" t="b">
        <f t="shared" ca="1" si="192"/>
        <v>0</v>
      </c>
      <c r="X1714" s="119" t="b">
        <f t="shared" ca="1" si="193"/>
        <v>0</v>
      </c>
    </row>
    <row r="1715" spans="2:24" x14ac:dyDescent="0.25">
      <c r="B1715" s="194" t="str">
        <f ca="1" xml:space="preserve"> IF(INDIRECT("FROM_NGS2_SampleSheet!A"&amp;ROW()-5,TRUE)="","",  INDIRECT(    "FROM_NGS2_SampleSheet!"   &amp;  CHAR(64 + MATCH(VLOOKUP(B$6,mapping!$A:$B,2,FALSE),FROM_NGS2_SampleSheet!$1:$1,0))   &amp;  ROW()-5,TRUE)    )</f>
        <v/>
      </c>
      <c r="C1715" s="195" t="str">
        <f ca="1" xml:space="preserve"> IF(INDIRECT("FROM_NGS2_SampleSheet!A"&amp;ROW()-5,TRUE)="","",  INDIRECT(    "FROM_NGS2_SampleSheet!"   &amp;  CHAR(64 + MATCH(VLOOKUP(C$6,mapping!$A:$B,2,FALSE),FROM_NGS2_SampleSheet!$1:$1,0))   &amp;  ROW()-5,TRUE)    )</f>
        <v/>
      </c>
      <c r="D1715" s="195" t="str">
        <f ca="1" xml:space="preserve"> IF(INDIRECT("FROM_NGS2_SampleSheet!A"&amp;ROW()-5,TRUE)="","",  INDIRECT(    "FROM_NGS2_SampleSheet!"   &amp;  CHAR(64 + MATCH(VLOOKUP(D$6,mapping!$A:$B,2,FALSE),FROM_NGS2_SampleSheet!$1:$1,0))   &amp;  ROW()-5,TRUE)    )</f>
        <v/>
      </c>
      <c r="E1715" s="195" t="str">
        <f ca="1" xml:space="preserve"> IF(INDIRECT("FROM_NGS2_SampleSheet!A"&amp;ROW()-5,TRUE)="","",  "e" &amp; INDIRECT(    "FROM_NGS2_SampleSheet!"   &amp;  CHAR(64 + MATCH(VLOOKUP(E$6,mapping!$A:$B,2,FALSE),FROM_NGS2_SampleSheet!$1:$1,0))   &amp;  ROW()-5,TRUE)    )</f>
        <v/>
      </c>
      <c r="F1715" s="195" t="str">
        <f ca="1" xml:space="preserve"> IF(INDIRECT("FROM_NGS2_SampleSheet!A"&amp;ROW()-5,TRUE)="","",  INDIRECT(    "FROM_NGS2_SampleSheet!"   &amp;  CHAR(64 + MATCH(VLOOKUP(F$6,mapping!$A:$B,2,FALSE),FROM_NGS2_SampleSheet!$1:$1,0))   &amp;  ROW()-5,TRUE)    )</f>
        <v/>
      </c>
      <c r="G1715" s="196" t="str">
        <f ca="1" xml:space="preserve"> IF(INDIRECT("FROM_NGS2_SampleSheet!A"&amp;ROW()-5,TRUE)="","",  INDIRECT(    "FROM_NGS2_SampleSheet!"   &amp;  CHAR(64 + MATCH(VLOOKUP(G$6,mapping!$A:$B,2,FALSE),FROM_NGS2_SampleSheet!$1:$1,0))   &amp;  ROW()-5,TRUE)    )</f>
        <v/>
      </c>
      <c r="H1715" s="195"/>
      <c r="I1715" s="213">
        <v>1</v>
      </c>
      <c r="J1715" s="197" t="str">
        <f ca="1">IF(U1715=TRUE,    IF($Y$4&gt;96,"TOO MANY",VLOOKUP(B1715&amp;"_"&amp;C1715&amp;"_"&amp;E1715&amp;"_A",CALC!W:X,2,FALSE)),   "")</f>
        <v/>
      </c>
      <c r="L1715" s="213">
        <v>1</v>
      </c>
      <c r="M1715" s="197" t="str">
        <f ca="1">IF(V1715=TRUE,     IF($Y$4&gt;96,"TOO MANY",VLOOKUP(B1715&amp;"_"&amp;C1715&amp;"_"&amp;E1715&amp;"_B",CALC!W:X,2,FALSE)),    "")</f>
        <v/>
      </c>
      <c r="N1715" s="206"/>
      <c r="O1715" s="213">
        <v>1</v>
      </c>
      <c r="P1715" s="197" t="str">
        <f ca="1">IF(W1715=TRUE,   IF($Y$4&gt;96,"TOO MANY", VLOOKUP(B1715&amp;"_"&amp;C1715&amp;"_"&amp;E1715&amp;"_C",CALC!W:X,2,FALSE)),   "")</f>
        <v/>
      </c>
      <c r="Q1715" s="206"/>
      <c r="R1715" s="119" t="b">
        <f t="shared" ca="1" si="189"/>
        <v>0</v>
      </c>
      <c r="S1715" s="119" t="b">
        <f t="shared" ca="1" si="187"/>
        <v>0</v>
      </c>
      <c r="T1715" s="119" t="b">
        <f t="shared" ca="1" si="188"/>
        <v>0</v>
      </c>
      <c r="U1715" s="119" t="b">
        <f t="shared" ca="1" si="190"/>
        <v>0</v>
      </c>
      <c r="V1715" s="160" t="b">
        <f t="shared" ca="1" si="191"/>
        <v>0</v>
      </c>
      <c r="W1715" s="119" t="b">
        <f t="shared" ca="1" si="192"/>
        <v>0</v>
      </c>
      <c r="X1715" s="119" t="b">
        <f t="shared" ca="1" si="193"/>
        <v>0</v>
      </c>
    </row>
    <row r="1716" spans="2:24" x14ac:dyDescent="0.25">
      <c r="B1716" s="194" t="str">
        <f ca="1" xml:space="preserve"> IF(INDIRECT("FROM_NGS2_SampleSheet!A"&amp;ROW()-5,TRUE)="","",  INDIRECT(    "FROM_NGS2_SampleSheet!"   &amp;  CHAR(64 + MATCH(VLOOKUP(B$6,mapping!$A:$B,2,FALSE),FROM_NGS2_SampleSheet!$1:$1,0))   &amp;  ROW()-5,TRUE)    )</f>
        <v/>
      </c>
      <c r="C1716" s="195" t="str">
        <f ca="1" xml:space="preserve"> IF(INDIRECT("FROM_NGS2_SampleSheet!A"&amp;ROW()-5,TRUE)="","",  INDIRECT(    "FROM_NGS2_SampleSheet!"   &amp;  CHAR(64 + MATCH(VLOOKUP(C$6,mapping!$A:$B,2,FALSE),FROM_NGS2_SampleSheet!$1:$1,0))   &amp;  ROW()-5,TRUE)    )</f>
        <v/>
      </c>
      <c r="D1716" s="195" t="str">
        <f ca="1" xml:space="preserve"> IF(INDIRECT("FROM_NGS2_SampleSheet!A"&amp;ROW()-5,TRUE)="","",  INDIRECT(    "FROM_NGS2_SampleSheet!"   &amp;  CHAR(64 + MATCH(VLOOKUP(D$6,mapping!$A:$B,2,FALSE),FROM_NGS2_SampleSheet!$1:$1,0))   &amp;  ROW()-5,TRUE)    )</f>
        <v/>
      </c>
      <c r="E1716" s="195" t="str">
        <f ca="1" xml:space="preserve"> IF(INDIRECT("FROM_NGS2_SampleSheet!A"&amp;ROW()-5,TRUE)="","",  "e" &amp; INDIRECT(    "FROM_NGS2_SampleSheet!"   &amp;  CHAR(64 + MATCH(VLOOKUP(E$6,mapping!$A:$B,2,FALSE),FROM_NGS2_SampleSheet!$1:$1,0))   &amp;  ROW()-5,TRUE)    )</f>
        <v/>
      </c>
      <c r="F1716" s="195" t="str">
        <f ca="1" xml:space="preserve"> IF(INDIRECT("FROM_NGS2_SampleSheet!A"&amp;ROW()-5,TRUE)="","",  INDIRECT(    "FROM_NGS2_SampleSheet!"   &amp;  CHAR(64 + MATCH(VLOOKUP(F$6,mapping!$A:$B,2,FALSE),FROM_NGS2_SampleSheet!$1:$1,0))   &amp;  ROW()-5,TRUE)    )</f>
        <v/>
      </c>
      <c r="G1716" s="196" t="str">
        <f ca="1" xml:space="preserve"> IF(INDIRECT("FROM_NGS2_SampleSheet!A"&amp;ROW()-5,TRUE)="","",  INDIRECT(    "FROM_NGS2_SampleSheet!"   &amp;  CHAR(64 + MATCH(VLOOKUP(G$6,mapping!$A:$B,2,FALSE),FROM_NGS2_SampleSheet!$1:$1,0))   &amp;  ROW()-5,TRUE)    )</f>
        <v/>
      </c>
      <c r="H1716" s="195"/>
      <c r="I1716" s="213">
        <v>1</v>
      </c>
      <c r="J1716" s="197" t="str">
        <f ca="1">IF(U1716=TRUE,    IF($Y$4&gt;96,"TOO MANY",VLOOKUP(B1716&amp;"_"&amp;C1716&amp;"_"&amp;E1716&amp;"_A",CALC!W:X,2,FALSE)),   "")</f>
        <v/>
      </c>
      <c r="L1716" s="213">
        <v>1</v>
      </c>
      <c r="M1716" s="197" t="str">
        <f ca="1">IF(V1716=TRUE,     IF($Y$4&gt;96,"TOO MANY",VLOOKUP(B1716&amp;"_"&amp;C1716&amp;"_"&amp;E1716&amp;"_B",CALC!W:X,2,FALSE)),    "")</f>
        <v/>
      </c>
      <c r="N1716" s="206"/>
      <c r="O1716" s="213">
        <v>1</v>
      </c>
      <c r="P1716" s="197" t="str">
        <f ca="1">IF(W1716=TRUE,   IF($Y$4&gt;96,"TOO MANY", VLOOKUP(B1716&amp;"_"&amp;C1716&amp;"_"&amp;E1716&amp;"_C",CALC!W:X,2,FALSE)),   "")</f>
        <v/>
      </c>
      <c r="Q1716" s="206"/>
      <c r="R1716" s="119" t="b">
        <f t="shared" ca="1" si="189"/>
        <v>0</v>
      </c>
      <c r="S1716" s="119" t="b">
        <f t="shared" ca="1" si="187"/>
        <v>0</v>
      </c>
      <c r="T1716" s="119" t="b">
        <f t="shared" ca="1" si="188"/>
        <v>0</v>
      </c>
      <c r="U1716" s="119" t="b">
        <f t="shared" ca="1" si="190"/>
        <v>0</v>
      </c>
      <c r="V1716" s="160" t="b">
        <f t="shared" ca="1" si="191"/>
        <v>0</v>
      </c>
      <c r="W1716" s="119" t="b">
        <f t="shared" ca="1" si="192"/>
        <v>0</v>
      </c>
      <c r="X1716" s="119" t="b">
        <f t="shared" ca="1" si="193"/>
        <v>0</v>
      </c>
    </row>
    <row r="1717" spans="2:24" x14ac:dyDescent="0.25">
      <c r="B1717" s="194" t="str">
        <f ca="1" xml:space="preserve"> IF(INDIRECT("FROM_NGS2_SampleSheet!A"&amp;ROW()-5,TRUE)="","",  INDIRECT(    "FROM_NGS2_SampleSheet!"   &amp;  CHAR(64 + MATCH(VLOOKUP(B$6,mapping!$A:$B,2,FALSE),FROM_NGS2_SampleSheet!$1:$1,0))   &amp;  ROW()-5,TRUE)    )</f>
        <v/>
      </c>
      <c r="C1717" s="195" t="str">
        <f ca="1" xml:space="preserve"> IF(INDIRECT("FROM_NGS2_SampleSheet!A"&amp;ROW()-5,TRUE)="","",  INDIRECT(    "FROM_NGS2_SampleSheet!"   &amp;  CHAR(64 + MATCH(VLOOKUP(C$6,mapping!$A:$B,2,FALSE),FROM_NGS2_SampleSheet!$1:$1,0))   &amp;  ROW()-5,TRUE)    )</f>
        <v/>
      </c>
      <c r="D1717" s="195" t="str">
        <f ca="1" xml:space="preserve"> IF(INDIRECT("FROM_NGS2_SampleSheet!A"&amp;ROW()-5,TRUE)="","",  INDIRECT(    "FROM_NGS2_SampleSheet!"   &amp;  CHAR(64 + MATCH(VLOOKUP(D$6,mapping!$A:$B,2,FALSE),FROM_NGS2_SampleSheet!$1:$1,0))   &amp;  ROW()-5,TRUE)    )</f>
        <v/>
      </c>
      <c r="E1717" s="195" t="str">
        <f ca="1" xml:space="preserve"> IF(INDIRECT("FROM_NGS2_SampleSheet!A"&amp;ROW()-5,TRUE)="","",  "e" &amp; INDIRECT(    "FROM_NGS2_SampleSheet!"   &amp;  CHAR(64 + MATCH(VLOOKUP(E$6,mapping!$A:$B,2,FALSE),FROM_NGS2_SampleSheet!$1:$1,0))   &amp;  ROW()-5,TRUE)    )</f>
        <v/>
      </c>
      <c r="F1717" s="195" t="str">
        <f ca="1" xml:space="preserve"> IF(INDIRECT("FROM_NGS2_SampleSheet!A"&amp;ROW()-5,TRUE)="","",  INDIRECT(    "FROM_NGS2_SampleSheet!"   &amp;  CHAR(64 + MATCH(VLOOKUP(F$6,mapping!$A:$B,2,FALSE),FROM_NGS2_SampleSheet!$1:$1,0))   &amp;  ROW()-5,TRUE)    )</f>
        <v/>
      </c>
      <c r="G1717" s="196" t="str">
        <f ca="1" xml:space="preserve"> IF(INDIRECT("FROM_NGS2_SampleSheet!A"&amp;ROW()-5,TRUE)="","",  INDIRECT(    "FROM_NGS2_SampleSheet!"   &amp;  CHAR(64 + MATCH(VLOOKUP(G$6,mapping!$A:$B,2,FALSE),FROM_NGS2_SampleSheet!$1:$1,0))   &amp;  ROW()-5,TRUE)    )</f>
        <v/>
      </c>
      <c r="H1717" s="195"/>
      <c r="I1717" s="213">
        <v>1</v>
      </c>
      <c r="J1717" s="197" t="str">
        <f ca="1">IF(U1717=TRUE,    IF($Y$4&gt;96,"TOO MANY",VLOOKUP(B1717&amp;"_"&amp;C1717&amp;"_"&amp;E1717&amp;"_A",CALC!W:X,2,FALSE)),   "")</f>
        <v/>
      </c>
      <c r="L1717" s="213">
        <v>1</v>
      </c>
      <c r="M1717" s="197" t="str">
        <f ca="1">IF(V1717=TRUE,     IF($Y$4&gt;96,"TOO MANY",VLOOKUP(B1717&amp;"_"&amp;C1717&amp;"_"&amp;E1717&amp;"_B",CALC!W:X,2,FALSE)),    "")</f>
        <v/>
      </c>
      <c r="N1717" s="206"/>
      <c r="O1717" s="213">
        <v>1</v>
      </c>
      <c r="P1717" s="197" t="str">
        <f ca="1">IF(W1717=TRUE,   IF($Y$4&gt;96,"TOO MANY", VLOOKUP(B1717&amp;"_"&amp;C1717&amp;"_"&amp;E1717&amp;"_C",CALC!W:X,2,FALSE)),   "")</f>
        <v/>
      </c>
      <c r="Q1717" s="206"/>
      <c r="R1717" s="119" t="b">
        <f t="shared" ca="1" si="189"/>
        <v>0</v>
      </c>
      <c r="S1717" s="119" t="b">
        <f t="shared" ca="1" si="187"/>
        <v>0</v>
      </c>
      <c r="T1717" s="119" t="b">
        <f t="shared" ca="1" si="188"/>
        <v>0</v>
      </c>
      <c r="U1717" s="119" t="b">
        <f t="shared" ca="1" si="190"/>
        <v>0</v>
      </c>
      <c r="V1717" s="160" t="b">
        <f t="shared" ca="1" si="191"/>
        <v>0</v>
      </c>
      <c r="W1717" s="119" t="b">
        <f t="shared" ca="1" si="192"/>
        <v>0</v>
      </c>
      <c r="X1717" s="119" t="b">
        <f t="shared" ca="1" si="193"/>
        <v>0</v>
      </c>
    </row>
    <row r="1718" spans="2:24" x14ac:dyDescent="0.25">
      <c r="B1718" s="194" t="str">
        <f ca="1" xml:space="preserve"> IF(INDIRECT("FROM_NGS2_SampleSheet!A"&amp;ROW()-5,TRUE)="","",  INDIRECT(    "FROM_NGS2_SampleSheet!"   &amp;  CHAR(64 + MATCH(VLOOKUP(B$6,mapping!$A:$B,2,FALSE),FROM_NGS2_SampleSheet!$1:$1,0))   &amp;  ROW()-5,TRUE)    )</f>
        <v/>
      </c>
      <c r="C1718" s="195" t="str">
        <f ca="1" xml:space="preserve"> IF(INDIRECT("FROM_NGS2_SampleSheet!A"&amp;ROW()-5,TRUE)="","",  INDIRECT(    "FROM_NGS2_SampleSheet!"   &amp;  CHAR(64 + MATCH(VLOOKUP(C$6,mapping!$A:$B,2,FALSE),FROM_NGS2_SampleSheet!$1:$1,0))   &amp;  ROW()-5,TRUE)    )</f>
        <v/>
      </c>
      <c r="D1718" s="195" t="str">
        <f ca="1" xml:space="preserve"> IF(INDIRECT("FROM_NGS2_SampleSheet!A"&amp;ROW()-5,TRUE)="","",  INDIRECT(    "FROM_NGS2_SampleSheet!"   &amp;  CHAR(64 + MATCH(VLOOKUP(D$6,mapping!$A:$B,2,FALSE),FROM_NGS2_SampleSheet!$1:$1,0))   &amp;  ROW()-5,TRUE)    )</f>
        <v/>
      </c>
      <c r="E1718" s="195" t="str">
        <f ca="1" xml:space="preserve"> IF(INDIRECT("FROM_NGS2_SampleSheet!A"&amp;ROW()-5,TRUE)="","",  "e" &amp; INDIRECT(    "FROM_NGS2_SampleSheet!"   &amp;  CHAR(64 + MATCH(VLOOKUP(E$6,mapping!$A:$B,2,FALSE),FROM_NGS2_SampleSheet!$1:$1,0))   &amp;  ROW()-5,TRUE)    )</f>
        <v/>
      </c>
      <c r="F1718" s="195" t="str">
        <f ca="1" xml:space="preserve"> IF(INDIRECT("FROM_NGS2_SampleSheet!A"&amp;ROW()-5,TRUE)="","",  INDIRECT(    "FROM_NGS2_SampleSheet!"   &amp;  CHAR(64 + MATCH(VLOOKUP(F$6,mapping!$A:$B,2,FALSE),FROM_NGS2_SampleSheet!$1:$1,0))   &amp;  ROW()-5,TRUE)    )</f>
        <v/>
      </c>
      <c r="G1718" s="196" t="str">
        <f ca="1" xml:space="preserve"> IF(INDIRECT("FROM_NGS2_SampleSheet!A"&amp;ROW()-5,TRUE)="","",  INDIRECT(    "FROM_NGS2_SampleSheet!"   &amp;  CHAR(64 + MATCH(VLOOKUP(G$6,mapping!$A:$B,2,FALSE),FROM_NGS2_SampleSheet!$1:$1,0))   &amp;  ROW()-5,TRUE)    )</f>
        <v/>
      </c>
      <c r="H1718" s="195"/>
      <c r="I1718" s="213">
        <v>1</v>
      </c>
      <c r="J1718" s="197" t="str">
        <f ca="1">IF(U1718=TRUE,    IF($Y$4&gt;96,"TOO MANY",VLOOKUP(B1718&amp;"_"&amp;C1718&amp;"_"&amp;E1718&amp;"_A",CALC!W:X,2,FALSE)),   "")</f>
        <v/>
      </c>
      <c r="L1718" s="213">
        <v>1</v>
      </c>
      <c r="M1718" s="197" t="str">
        <f ca="1">IF(V1718=TRUE,     IF($Y$4&gt;96,"TOO MANY",VLOOKUP(B1718&amp;"_"&amp;C1718&amp;"_"&amp;E1718&amp;"_B",CALC!W:X,2,FALSE)),    "")</f>
        <v/>
      </c>
      <c r="N1718" s="206"/>
      <c r="O1718" s="213">
        <v>1</v>
      </c>
      <c r="P1718" s="197" t="str">
        <f ca="1">IF(W1718=TRUE,   IF($Y$4&gt;96,"TOO MANY", VLOOKUP(B1718&amp;"_"&amp;C1718&amp;"_"&amp;E1718&amp;"_C",CALC!W:X,2,FALSE)),   "")</f>
        <v/>
      </c>
      <c r="Q1718" s="206"/>
      <c r="R1718" s="119" t="b">
        <f t="shared" ca="1" si="189"/>
        <v>0</v>
      </c>
      <c r="S1718" s="119" t="b">
        <f t="shared" ca="1" si="187"/>
        <v>0</v>
      </c>
      <c r="T1718" s="119" t="b">
        <f t="shared" ca="1" si="188"/>
        <v>0</v>
      </c>
      <c r="U1718" s="119" t="b">
        <f t="shared" ca="1" si="190"/>
        <v>0</v>
      </c>
      <c r="V1718" s="160" t="b">
        <f t="shared" ca="1" si="191"/>
        <v>0</v>
      </c>
      <c r="W1718" s="119" t="b">
        <f t="shared" ca="1" si="192"/>
        <v>0</v>
      </c>
      <c r="X1718" s="119" t="b">
        <f t="shared" ca="1" si="193"/>
        <v>0</v>
      </c>
    </row>
    <row r="1719" spans="2:24" x14ac:dyDescent="0.25">
      <c r="B1719" s="194" t="str">
        <f ca="1" xml:space="preserve"> IF(INDIRECT("FROM_NGS2_SampleSheet!A"&amp;ROW()-5,TRUE)="","",  INDIRECT(    "FROM_NGS2_SampleSheet!"   &amp;  CHAR(64 + MATCH(VLOOKUP(B$6,mapping!$A:$B,2,FALSE),FROM_NGS2_SampleSheet!$1:$1,0))   &amp;  ROW()-5,TRUE)    )</f>
        <v/>
      </c>
      <c r="C1719" s="195" t="str">
        <f ca="1" xml:space="preserve"> IF(INDIRECT("FROM_NGS2_SampleSheet!A"&amp;ROW()-5,TRUE)="","",  INDIRECT(    "FROM_NGS2_SampleSheet!"   &amp;  CHAR(64 + MATCH(VLOOKUP(C$6,mapping!$A:$B,2,FALSE),FROM_NGS2_SampleSheet!$1:$1,0))   &amp;  ROW()-5,TRUE)    )</f>
        <v/>
      </c>
      <c r="D1719" s="195" t="str">
        <f ca="1" xml:space="preserve"> IF(INDIRECT("FROM_NGS2_SampleSheet!A"&amp;ROW()-5,TRUE)="","",  INDIRECT(    "FROM_NGS2_SampleSheet!"   &amp;  CHAR(64 + MATCH(VLOOKUP(D$6,mapping!$A:$B,2,FALSE),FROM_NGS2_SampleSheet!$1:$1,0))   &amp;  ROW()-5,TRUE)    )</f>
        <v/>
      </c>
      <c r="E1719" s="195" t="str">
        <f ca="1" xml:space="preserve"> IF(INDIRECT("FROM_NGS2_SampleSheet!A"&amp;ROW()-5,TRUE)="","",  "e" &amp; INDIRECT(    "FROM_NGS2_SampleSheet!"   &amp;  CHAR(64 + MATCH(VLOOKUP(E$6,mapping!$A:$B,2,FALSE),FROM_NGS2_SampleSheet!$1:$1,0))   &amp;  ROW()-5,TRUE)    )</f>
        <v/>
      </c>
      <c r="F1719" s="195" t="str">
        <f ca="1" xml:space="preserve"> IF(INDIRECT("FROM_NGS2_SampleSheet!A"&amp;ROW()-5,TRUE)="","",  INDIRECT(    "FROM_NGS2_SampleSheet!"   &amp;  CHAR(64 + MATCH(VLOOKUP(F$6,mapping!$A:$B,2,FALSE),FROM_NGS2_SampleSheet!$1:$1,0))   &amp;  ROW()-5,TRUE)    )</f>
        <v/>
      </c>
      <c r="G1719" s="196" t="str">
        <f ca="1" xml:space="preserve"> IF(INDIRECT("FROM_NGS2_SampleSheet!A"&amp;ROW()-5,TRUE)="","",  INDIRECT(    "FROM_NGS2_SampleSheet!"   &amp;  CHAR(64 + MATCH(VLOOKUP(G$6,mapping!$A:$B,2,FALSE),FROM_NGS2_SampleSheet!$1:$1,0))   &amp;  ROW()-5,TRUE)    )</f>
        <v/>
      </c>
      <c r="H1719" s="195"/>
      <c r="I1719" s="213">
        <v>1</v>
      </c>
      <c r="J1719" s="197" t="str">
        <f ca="1">IF(U1719=TRUE,    IF($Y$4&gt;96,"TOO MANY",VLOOKUP(B1719&amp;"_"&amp;C1719&amp;"_"&amp;E1719&amp;"_A",CALC!W:X,2,FALSE)),   "")</f>
        <v/>
      </c>
      <c r="L1719" s="213">
        <v>1</v>
      </c>
      <c r="M1719" s="197" t="str">
        <f ca="1">IF(V1719=TRUE,     IF($Y$4&gt;96,"TOO MANY",VLOOKUP(B1719&amp;"_"&amp;C1719&amp;"_"&amp;E1719&amp;"_B",CALC!W:X,2,FALSE)),    "")</f>
        <v/>
      </c>
      <c r="N1719" s="206"/>
      <c r="O1719" s="213">
        <v>1</v>
      </c>
      <c r="P1719" s="197" t="str">
        <f ca="1">IF(W1719=TRUE,   IF($Y$4&gt;96,"TOO MANY", VLOOKUP(B1719&amp;"_"&amp;C1719&amp;"_"&amp;E1719&amp;"_C",CALC!W:X,2,FALSE)),   "")</f>
        <v/>
      </c>
      <c r="Q1719" s="206"/>
      <c r="R1719" s="119" t="b">
        <f t="shared" ca="1" si="189"/>
        <v>0</v>
      </c>
      <c r="S1719" s="119" t="b">
        <f t="shared" ca="1" si="187"/>
        <v>0</v>
      </c>
      <c r="T1719" s="119" t="b">
        <f t="shared" ca="1" si="188"/>
        <v>0</v>
      </c>
      <c r="U1719" s="119" t="b">
        <f t="shared" ca="1" si="190"/>
        <v>0</v>
      </c>
      <c r="V1719" s="160" t="b">
        <f t="shared" ca="1" si="191"/>
        <v>0</v>
      </c>
      <c r="W1719" s="119" t="b">
        <f t="shared" ca="1" si="192"/>
        <v>0</v>
      </c>
      <c r="X1719" s="119" t="b">
        <f t="shared" ca="1" si="193"/>
        <v>0</v>
      </c>
    </row>
    <row r="1720" spans="2:24" x14ac:dyDescent="0.25">
      <c r="B1720" s="194" t="str">
        <f ca="1" xml:space="preserve"> IF(INDIRECT("FROM_NGS2_SampleSheet!A"&amp;ROW()-5,TRUE)="","",  INDIRECT(    "FROM_NGS2_SampleSheet!"   &amp;  CHAR(64 + MATCH(VLOOKUP(B$6,mapping!$A:$B,2,FALSE),FROM_NGS2_SampleSheet!$1:$1,0))   &amp;  ROW()-5,TRUE)    )</f>
        <v/>
      </c>
      <c r="C1720" s="195" t="str">
        <f ca="1" xml:space="preserve"> IF(INDIRECT("FROM_NGS2_SampleSheet!A"&amp;ROW()-5,TRUE)="","",  INDIRECT(    "FROM_NGS2_SampleSheet!"   &amp;  CHAR(64 + MATCH(VLOOKUP(C$6,mapping!$A:$B,2,FALSE),FROM_NGS2_SampleSheet!$1:$1,0))   &amp;  ROW()-5,TRUE)    )</f>
        <v/>
      </c>
      <c r="D1720" s="195" t="str">
        <f ca="1" xml:space="preserve"> IF(INDIRECT("FROM_NGS2_SampleSheet!A"&amp;ROW()-5,TRUE)="","",  INDIRECT(    "FROM_NGS2_SampleSheet!"   &amp;  CHAR(64 + MATCH(VLOOKUP(D$6,mapping!$A:$B,2,FALSE),FROM_NGS2_SampleSheet!$1:$1,0))   &amp;  ROW()-5,TRUE)    )</f>
        <v/>
      </c>
      <c r="E1720" s="195" t="str">
        <f ca="1" xml:space="preserve"> IF(INDIRECT("FROM_NGS2_SampleSheet!A"&amp;ROW()-5,TRUE)="","",  "e" &amp; INDIRECT(    "FROM_NGS2_SampleSheet!"   &amp;  CHAR(64 + MATCH(VLOOKUP(E$6,mapping!$A:$B,2,FALSE),FROM_NGS2_SampleSheet!$1:$1,0))   &amp;  ROW()-5,TRUE)    )</f>
        <v/>
      </c>
      <c r="F1720" s="195" t="str">
        <f ca="1" xml:space="preserve"> IF(INDIRECT("FROM_NGS2_SampleSheet!A"&amp;ROW()-5,TRUE)="","",  INDIRECT(    "FROM_NGS2_SampleSheet!"   &amp;  CHAR(64 + MATCH(VLOOKUP(F$6,mapping!$A:$B,2,FALSE),FROM_NGS2_SampleSheet!$1:$1,0))   &amp;  ROW()-5,TRUE)    )</f>
        <v/>
      </c>
      <c r="G1720" s="196" t="str">
        <f ca="1" xml:space="preserve"> IF(INDIRECT("FROM_NGS2_SampleSheet!A"&amp;ROW()-5,TRUE)="","",  INDIRECT(    "FROM_NGS2_SampleSheet!"   &amp;  CHAR(64 + MATCH(VLOOKUP(G$6,mapping!$A:$B,2,FALSE),FROM_NGS2_SampleSheet!$1:$1,0))   &amp;  ROW()-5,TRUE)    )</f>
        <v/>
      </c>
      <c r="H1720" s="195"/>
      <c r="I1720" s="213">
        <v>1</v>
      </c>
      <c r="J1720" s="197" t="str">
        <f ca="1">IF(U1720=TRUE,    IF($Y$4&gt;96,"TOO MANY",VLOOKUP(B1720&amp;"_"&amp;C1720&amp;"_"&amp;E1720&amp;"_A",CALC!W:X,2,FALSE)),   "")</f>
        <v/>
      </c>
      <c r="L1720" s="213">
        <v>1</v>
      </c>
      <c r="M1720" s="197" t="str">
        <f ca="1">IF(V1720=TRUE,     IF($Y$4&gt;96,"TOO MANY",VLOOKUP(B1720&amp;"_"&amp;C1720&amp;"_"&amp;E1720&amp;"_B",CALC!W:X,2,FALSE)),    "")</f>
        <v/>
      </c>
      <c r="N1720" s="206"/>
      <c r="O1720" s="213">
        <v>1</v>
      </c>
      <c r="P1720" s="197" t="str">
        <f ca="1">IF(W1720=TRUE,   IF($Y$4&gt;96,"TOO MANY", VLOOKUP(B1720&amp;"_"&amp;C1720&amp;"_"&amp;E1720&amp;"_C",CALC!W:X,2,FALSE)),   "")</f>
        <v/>
      </c>
      <c r="Q1720" s="206"/>
      <c r="R1720" s="119" t="b">
        <f t="shared" ca="1" si="189"/>
        <v>0</v>
      </c>
      <c r="S1720" s="119" t="b">
        <f t="shared" ca="1" si="187"/>
        <v>0</v>
      </c>
      <c r="T1720" s="119" t="b">
        <f t="shared" ca="1" si="188"/>
        <v>0</v>
      </c>
      <c r="U1720" s="119" t="b">
        <f t="shared" ca="1" si="190"/>
        <v>0</v>
      </c>
      <c r="V1720" s="160" t="b">
        <f t="shared" ca="1" si="191"/>
        <v>0</v>
      </c>
      <c r="W1720" s="119" t="b">
        <f t="shared" ca="1" si="192"/>
        <v>0</v>
      </c>
      <c r="X1720" s="119" t="b">
        <f t="shared" ca="1" si="193"/>
        <v>0</v>
      </c>
    </row>
    <row r="1721" spans="2:24" x14ac:dyDescent="0.25">
      <c r="B1721" s="194" t="str">
        <f ca="1" xml:space="preserve"> IF(INDIRECT("FROM_NGS2_SampleSheet!A"&amp;ROW()-5,TRUE)="","",  INDIRECT(    "FROM_NGS2_SampleSheet!"   &amp;  CHAR(64 + MATCH(VLOOKUP(B$6,mapping!$A:$B,2,FALSE),FROM_NGS2_SampleSheet!$1:$1,0))   &amp;  ROW()-5,TRUE)    )</f>
        <v/>
      </c>
      <c r="C1721" s="195" t="str">
        <f ca="1" xml:space="preserve"> IF(INDIRECT("FROM_NGS2_SampleSheet!A"&amp;ROW()-5,TRUE)="","",  INDIRECT(    "FROM_NGS2_SampleSheet!"   &amp;  CHAR(64 + MATCH(VLOOKUP(C$6,mapping!$A:$B,2,FALSE),FROM_NGS2_SampleSheet!$1:$1,0))   &amp;  ROW()-5,TRUE)    )</f>
        <v/>
      </c>
      <c r="D1721" s="195" t="str">
        <f ca="1" xml:space="preserve"> IF(INDIRECT("FROM_NGS2_SampleSheet!A"&amp;ROW()-5,TRUE)="","",  INDIRECT(    "FROM_NGS2_SampleSheet!"   &amp;  CHAR(64 + MATCH(VLOOKUP(D$6,mapping!$A:$B,2,FALSE),FROM_NGS2_SampleSheet!$1:$1,0))   &amp;  ROW()-5,TRUE)    )</f>
        <v/>
      </c>
      <c r="E1721" s="195" t="str">
        <f ca="1" xml:space="preserve"> IF(INDIRECT("FROM_NGS2_SampleSheet!A"&amp;ROW()-5,TRUE)="","",  "e" &amp; INDIRECT(    "FROM_NGS2_SampleSheet!"   &amp;  CHAR(64 + MATCH(VLOOKUP(E$6,mapping!$A:$B,2,FALSE),FROM_NGS2_SampleSheet!$1:$1,0))   &amp;  ROW()-5,TRUE)    )</f>
        <v/>
      </c>
      <c r="F1721" s="195" t="str">
        <f ca="1" xml:space="preserve"> IF(INDIRECT("FROM_NGS2_SampleSheet!A"&amp;ROW()-5,TRUE)="","",  INDIRECT(    "FROM_NGS2_SampleSheet!"   &amp;  CHAR(64 + MATCH(VLOOKUP(F$6,mapping!$A:$B,2,FALSE),FROM_NGS2_SampleSheet!$1:$1,0))   &amp;  ROW()-5,TRUE)    )</f>
        <v/>
      </c>
      <c r="G1721" s="196" t="str">
        <f ca="1" xml:space="preserve"> IF(INDIRECT("FROM_NGS2_SampleSheet!A"&amp;ROW()-5,TRUE)="","",  INDIRECT(    "FROM_NGS2_SampleSheet!"   &amp;  CHAR(64 + MATCH(VLOOKUP(G$6,mapping!$A:$B,2,FALSE),FROM_NGS2_SampleSheet!$1:$1,0))   &amp;  ROW()-5,TRUE)    )</f>
        <v/>
      </c>
      <c r="H1721" s="195"/>
      <c r="I1721" s="213">
        <v>1</v>
      </c>
      <c r="J1721" s="197" t="str">
        <f ca="1">IF(U1721=TRUE,    IF($Y$4&gt;96,"TOO MANY",VLOOKUP(B1721&amp;"_"&amp;C1721&amp;"_"&amp;E1721&amp;"_A",CALC!W:X,2,FALSE)),   "")</f>
        <v/>
      </c>
      <c r="L1721" s="213">
        <v>1</v>
      </c>
      <c r="M1721" s="197" t="str">
        <f ca="1">IF(V1721=TRUE,     IF($Y$4&gt;96,"TOO MANY",VLOOKUP(B1721&amp;"_"&amp;C1721&amp;"_"&amp;E1721&amp;"_B",CALC!W:X,2,FALSE)),    "")</f>
        <v/>
      </c>
      <c r="N1721" s="206"/>
      <c r="O1721" s="213">
        <v>1</v>
      </c>
      <c r="P1721" s="197" t="str">
        <f ca="1">IF(W1721=TRUE,   IF($Y$4&gt;96,"TOO MANY", VLOOKUP(B1721&amp;"_"&amp;C1721&amp;"_"&amp;E1721&amp;"_C",CALC!W:X,2,FALSE)),   "")</f>
        <v/>
      </c>
      <c r="Q1721" s="206"/>
      <c r="R1721" s="119" t="b">
        <f t="shared" ca="1" si="189"/>
        <v>0</v>
      </c>
      <c r="S1721" s="119" t="b">
        <f t="shared" ca="1" si="187"/>
        <v>0</v>
      </c>
      <c r="T1721" s="119" t="b">
        <f t="shared" ca="1" si="188"/>
        <v>0</v>
      </c>
      <c r="U1721" s="119" t="b">
        <f t="shared" ca="1" si="190"/>
        <v>0</v>
      </c>
      <c r="V1721" s="160" t="b">
        <f t="shared" ca="1" si="191"/>
        <v>0</v>
      </c>
      <c r="W1721" s="119" t="b">
        <f t="shared" ca="1" si="192"/>
        <v>0</v>
      </c>
      <c r="X1721" s="119" t="b">
        <f t="shared" ca="1" si="193"/>
        <v>0</v>
      </c>
    </row>
    <row r="1722" spans="2:24" x14ac:dyDescent="0.25">
      <c r="B1722" s="194" t="str">
        <f ca="1" xml:space="preserve"> IF(INDIRECT("FROM_NGS2_SampleSheet!A"&amp;ROW()-5,TRUE)="","",  INDIRECT(    "FROM_NGS2_SampleSheet!"   &amp;  CHAR(64 + MATCH(VLOOKUP(B$6,mapping!$A:$B,2,FALSE),FROM_NGS2_SampleSheet!$1:$1,0))   &amp;  ROW()-5,TRUE)    )</f>
        <v/>
      </c>
      <c r="C1722" s="195" t="str">
        <f ca="1" xml:space="preserve"> IF(INDIRECT("FROM_NGS2_SampleSheet!A"&amp;ROW()-5,TRUE)="","",  INDIRECT(    "FROM_NGS2_SampleSheet!"   &amp;  CHAR(64 + MATCH(VLOOKUP(C$6,mapping!$A:$B,2,FALSE),FROM_NGS2_SampleSheet!$1:$1,0))   &amp;  ROW()-5,TRUE)    )</f>
        <v/>
      </c>
      <c r="D1722" s="195" t="str">
        <f ca="1" xml:space="preserve"> IF(INDIRECT("FROM_NGS2_SampleSheet!A"&amp;ROW()-5,TRUE)="","",  INDIRECT(    "FROM_NGS2_SampleSheet!"   &amp;  CHAR(64 + MATCH(VLOOKUP(D$6,mapping!$A:$B,2,FALSE),FROM_NGS2_SampleSheet!$1:$1,0))   &amp;  ROW()-5,TRUE)    )</f>
        <v/>
      </c>
      <c r="E1722" s="195" t="str">
        <f ca="1" xml:space="preserve"> IF(INDIRECT("FROM_NGS2_SampleSheet!A"&amp;ROW()-5,TRUE)="","",  "e" &amp; INDIRECT(    "FROM_NGS2_SampleSheet!"   &amp;  CHAR(64 + MATCH(VLOOKUP(E$6,mapping!$A:$B,2,FALSE),FROM_NGS2_SampleSheet!$1:$1,0))   &amp;  ROW()-5,TRUE)    )</f>
        <v/>
      </c>
      <c r="F1722" s="195" t="str">
        <f ca="1" xml:space="preserve"> IF(INDIRECT("FROM_NGS2_SampleSheet!A"&amp;ROW()-5,TRUE)="","",  INDIRECT(    "FROM_NGS2_SampleSheet!"   &amp;  CHAR(64 + MATCH(VLOOKUP(F$6,mapping!$A:$B,2,FALSE),FROM_NGS2_SampleSheet!$1:$1,0))   &amp;  ROW()-5,TRUE)    )</f>
        <v/>
      </c>
      <c r="G1722" s="196" t="str">
        <f ca="1" xml:space="preserve"> IF(INDIRECT("FROM_NGS2_SampleSheet!A"&amp;ROW()-5,TRUE)="","",  INDIRECT(    "FROM_NGS2_SampleSheet!"   &amp;  CHAR(64 + MATCH(VLOOKUP(G$6,mapping!$A:$B,2,FALSE),FROM_NGS2_SampleSheet!$1:$1,0))   &amp;  ROW()-5,TRUE)    )</f>
        <v/>
      </c>
      <c r="H1722" s="195"/>
      <c r="I1722" s="213">
        <v>1</v>
      </c>
      <c r="J1722" s="197" t="str">
        <f ca="1">IF(U1722=TRUE,    IF($Y$4&gt;96,"TOO MANY",VLOOKUP(B1722&amp;"_"&amp;C1722&amp;"_"&amp;E1722&amp;"_A",CALC!W:X,2,FALSE)),   "")</f>
        <v/>
      </c>
      <c r="L1722" s="213">
        <v>1</v>
      </c>
      <c r="M1722" s="197" t="str">
        <f ca="1">IF(V1722=TRUE,     IF($Y$4&gt;96,"TOO MANY",VLOOKUP(B1722&amp;"_"&amp;C1722&amp;"_"&amp;E1722&amp;"_B",CALC!W:X,2,FALSE)),    "")</f>
        <v/>
      </c>
      <c r="N1722" s="206"/>
      <c r="O1722" s="213">
        <v>1</v>
      </c>
      <c r="P1722" s="197" t="str">
        <f ca="1">IF(W1722=TRUE,   IF($Y$4&gt;96,"TOO MANY", VLOOKUP(B1722&amp;"_"&amp;C1722&amp;"_"&amp;E1722&amp;"_C",CALC!W:X,2,FALSE)),   "")</f>
        <v/>
      </c>
      <c r="Q1722" s="206"/>
      <c r="R1722" s="119" t="b">
        <f t="shared" ca="1" si="189"/>
        <v>0</v>
      </c>
      <c r="S1722" s="119" t="b">
        <f t="shared" ca="1" si="187"/>
        <v>0</v>
      </c>
      <c r="T1722" s="119" t="b">
        <f t="shared" ca="1" si="188"/>
        <v>0</v>
      </c>
      <c r="U1722" s="119" t="b">
        <f t="shared" ca="1" si="190"/>
        <v>0</v>
      </c>
      <c r="V1722" s="160" t="b">
        <f t="shared" ca="1" si="191"/>
        <v>0</v>
      </c>
      <c r="W1722" s="119" t="b">
        <f t="shared" ca="1" si="192"/>
        <v>0</v>
      </c>
      <c r="X1722" s="119" t="b">
        <f t="shared" ca="1" si="193"/>
        <v>0</v>
      </c>
    </row>
    <row r="1723" spans="2:24" x14ac:dyDescent="0.25">
      <c r="B1723" s="194" t="str">
        <f ca="1" xml:space="preserve"> IF(INDIRECT("FROM_NGS2_SampleSheet!A"&amp;ROW()-5,TRUE)="","",  INDIRECT(    "FROM_NGS2_SampleSheet!"   &amp;  CHAR(64 + MATCH(VLOOKUP(B$6,mapping!$A:$B,2,FALSE),FROM_NGS2_SampleSheet!$1:$1,0))   &amp;  ROW()-5,TRUE)    )</f>
        <v/>
      </c>
      <c r="C1723" s="195" t="str">
        <f ca="1" xml:space="preserve"> IF(INDIRECT("FROM_NGS2_SampleSheet!A"&amp;ROW()-5,TRUE)="","",  INDIRECT(    "FROM_NGS2_SampleSheet!"   &amp;  CHAR(64 + MATCH(VLOOKUP(C$6,mapping!$A:$B,2,FALSE),FROM_NGS2_SampleSheet!$1:$1,0))   &amp;  ROW()-5,TRUE)    )</f>
        <v/>
      </c>
      <c r="D1723" s="195" t="str">
        <f ca="1" xml:space="preserve"> IF(INDIRECT("FROM_NGS2_SampleSheet!A"&amp;ROW()-5,TRUE)="","",  INDIRECT(    "FROM_NGS2_SampleSheet!"   &amp;  CHAR(64 + MATCH(VLOOKUP(D$6,mapping!$A:$B,2,FALSE),FROM_NGS2_SampleSheet!$1:$1,0))   &amp;  ROW()-5,TRUE)    )</f>
        <v/>
      </c>
      <c r="E1723" s="195" t="str">
        <f ca="1" xml:space="preserve"> IF(INDIRECT("FROM_NGS2_SampleSheet!A"&amp;ROW()-5,TRUE)="","",  "e" &amp; INDIRECT(    "FROM_NGS2_SampleSheet!"   &amp;  CHAR(64 + MATCH(VLOOKUP(E$6,mapping!$A:$B,2,FALSE),FROM_NGS2_SampleSheet!$1:$1,0))   &amp;  ROW()-5,TRUE)    )</f>
        <v/>
      </c>
      <c r="F1723" s="195" t="str">
        <f ca="1" xml:space="preserve"> IF(INDIRECT("FROM_NGS2_SampleSheet!A"&amp;ROW()-5,TRUE)="","",  INDIRECT(    "FROM_NGS2_SampleSheet!"   &amp;  CHAR(64 + MATCH(VLOOKUP(F$6,mapping!$A:$B,2,FALSE),FROM_NGS2_SampleSheet!$1:$1,0))   &amp;  ROW()-5,TRUE)    )</f>
        <v/>
      </c>
      <c r="G1723" s="196" t="str">
        <f ca="1" xml:space="preserve"> IF(INDIRECT("FROM_NGS2_SampleSheet!A"&amp;ROW()-5,TRUE)="","",  INDIRECT(    "FROM_NGS2_SampleSheet!"   &amp;  CHAR(64 + MATCH(VLOOKUP(G$6,mapping!$A:$B,2,FALSE),FROM_NGS2_SampleSheet!$1:$1,0))   &amp;  ROW()-5,TRUE)    )</f>
        <v/>
      </c>
      <c r="H1723" s="195"/>
      <c r="I1723" s="213">
        <v>1</v>
      </c>
      <c r="J1723" s="197" t="str">
        <f ca="1">IF(U1723=TRUE,    IF($Y$4&gt;96,"TOO MANY",VLOOKUP(B1723&amp;"_"&amp;C1723&amp;"_"&amp;E1723&amp;"_A",CALC!W:X,2,FALSE)),   "")</f>
        <v/>
      </c>
      <c r="L1723" s="213">
        <v>1</v>
      </c>
      <c r="M1723" s="197" t="str">
        <f ca="1">IF(V1723=TRUE,     IF($Y$4&gt;96,"TOO MANY",VLOOKUP(B1723&amp;"_"&amp;C1723&amp;"_"&amp;E1723&amp;"_B",CALC!W:X,2,FALSE)),    "")</f>
        <v/>
      </c>
      <c r="N1723" s="206"/>
      <c r="O1723" s="213">
        <v>1</v>
      </c>
      <c r="P1723" s="197" t="str">
        <f ca="1">IF(W1723=TRUE,   IF($Y$4&gt;96,"TOO MANY", VLOOKUP(B1723&amp;"_"&amp;C1723&amp;"_"&amp;E1723&amp;"_C",CALC!W:X,2,FALSE)),   "")</f>
        <v/>
      </c>
      <c r="Q1723" s="206"/>
      <c r="R1723" s="119" t="b">
        <f t="shared" ca="1" si="189"/>
        <v>0</v>
      </c>
      <c r="S1723" s="119" t="b">
        <f t="shared" ca="1" si="187"/>
        <v>0</v>
      </c>
      <c r="T1723" s="119" t="b">
        <f t="shared" ca="1" si="188"/>
        <v>0</v>
      </c>
      <c r="U1723" s="119" t="b">
        <f t="shared" ca="1" si="190"/>
        <v>0</v>
      </c>
      <c r="V1723" s="160" t="b">
        <f t="shared" ca="1" si="191"/>
        <v>0</v>
      </c>
      <c r="W1723" s="119" t="b">
        <f t="shared" ca="1" si="192"/>
        <v>0</v>
      </c>
      <c r="X1723" s="119" t="b">
        <f t="shared" ca="1" si="193"/>
        <v>0</v>
      </c>
    </row>
    <row r="1724" spans="2:24" x14ac:dyDescent="0.25">
      <c r="B1724" s="194" t="str">
        <f ca="1" xml:space="preserve"> IF(INDIRECT("FROM_NGS2_SampleSheet!A"&amp;ROW()-5,TRUE)="","",  INDIRECT(    "FROM_NGS2_SampleSheet!"   &amp;  CHAR(64 + MATCH(VLOOKUP(B$6,mapping!$A:$B,2,FALSE),FROM_NGS2_SampleSheet!$1:$1,0))   &amp;  ROW()-5,TRUE)    )</f>
        <v/>
      </c>
      <c r="C1724" s="195" t="str">
        <f ca="1" xml:space="preserve"> IF(INDIRECT("FROM_NGS2_SampleSheet!A"&amp;ROW()-5,TRUE)="","",  INDIRECT(    "FROM_NGS2_SampleSheet!"   &amp;  CHAR(64 + MATCH(VLOOKUP(C$6,mapping!$A:$B,2,FALSE),FROM_NGS2_SampleSheet!$1:$1,0))   &amp;  ROW()-5,TRUE)    )</f>
        <v/>
      </c>
      <c r="D1724" s="195" t="str">
        <f ca="1" xml:space="preserve"> IF(INDIRECT("FROM_NGS2_SampleSheet!A"&amp;ROW()-5,TRUE)="","",  INDIRECT(    "FROM_NGS2_SampleSheet!"   &amp;  CHAR(64 + MATCH(VLOOKUP(D$6,mapping!$A:$B,2,FALSE),FROM_NGS2_SampleSheet!$1:$1,0))   &amp;  ROW()-5,TRUE)    )</f>
        <v/>
      </c>
      <c r="E1724" s="195" t="str">
        <f ca="1" xml:space="preserve"> IF(INDIRECT("FROM_NGS2_SampleSheet!A"&amp;ROW()-5,TRUE)="","",  "e" &amp; INDIRECT(    "FROM_NGS2_SampleSheet!"   &amp;  CHAR(64 + MATCH(VLOOKUP(E$6,mapping!$A:$B,2,FALSE),FROM_NGS2_SampleSheet!$1:$1,0))   &amp;  ROW()-5,TRUE)    )</f>
        <v/>
      </c>
      <c r="F1724" s="195" t="str">
        <f ca="1" xml:space="preserve"> IF(INDIRECT("FROM_NGS2_SampleSheet!A"&amp;ROW()-5,TRUE)="","",  INDIRECT(    "FROM_NGS2_SampleSheet!"   &amp;  CHAR(64 + MATCH(VLOOKUP(F$6,mapping!$A:$B,2,FALSE),FROM_NGS2_SampleSheet!$1:$1,0))   &amp;  ROW()-5,TRUE)    )</f>
        <v/>
      </c>
      <c r="G1724" s="196" t="str">
        <f ca="1" xml:space="preserve"> IF(INDIRECT("FROM_NGS2_SampleSheet!A"&amp;ROW()-5,TRUE)="","",  INDIRECT(    "FROM_NGS2_SampleSheet!"   &amp;  CHAR(64 + MATCH(VLOOKUP(G$6,mapping!$A:$B,2,FALSE),FROM_NGS2_SampleSheet!$1:$1,0))   &amp;  ROW()-5,TRUE)    )</f>
        <v/>
      </c>
      <c r="H1724" s="195"/>
      <c r="I1724" s="213">
        <v>1</v>
      </c>
      <c r="J1724" s="197" t="str">
        <f ca="1">IF(U1724=TRUE,    IF($Y$4&gt;96,"TOO MANY",VLOOKUP(B1724&amp;"_"&amp;C1724&amp;"_"&amp;E1724&amp;"_A",CALC!W:X,2,FALSE)),   "")</f>
        <v/>
      </c>
      <c r="L1724" s="213">
        <v>1</v>
      </c>
      <c r="M1724" s="197" t="str">
        <f ca="1">IF(V1724=TRUE,     IF($Y$4&gt;96,"TOO MANY",VLOOKUP(B1724&amp;"_"&amp;C1724&amp;"_"&amp;E1724&amp;"_B",CALC!W:X,2,FALSE)),    "")</f>
        <v/>
      </c>
      <c r="N1724" s="206"/>
      <c r="O1724" s="213">
        <v>1</v>
      </c>
      <c r="P1724" s="197" t="str">
        <f ca="1">IF(W1724=TRUE,   IF($Y$4&gt;96,"TOO MANY", VLOOKUP(B1724&amp;"_"&amp;C1724&amp;"_"&amp;E1724&amp;"_C",CALC!W:X,2,FALSE)),   "")</f>
        <v/>
      </c>
      <c r="Q1724" s="206"/>
      <c r="R1724" s="119" t="b">
        <f t="shared" ca="1" si="189"/>
        <v>0</v>
      </c>
      <c r="S1724" s="119" t="b">
        <f t="shared" ca="1" si="187"/>
        <v>0</v>
      </c>
      <c r="T1724" s="119" t="b">
        <f t="shared" ca="1" si="188"/>
        <v>0</v>
      </c>
      <c r="U1724" s="119" t="b">
        <f t="shared" ca="1" si="190"/>
        <v>0</v>
      </c>
      <c r="V1724" s="160" t="b">
        <f t="shared" ca="1" si="191"/>
        <v>0</v>
      </c>
      <c r="W1724" s="119" t="b">
        <f t="shared" ca="1" si="192"/>
        <v>0</v>
      </c>
      <c r="X1724" s="119" t="b">
        <f t="shared" ca="1" si="193"/>
        <v>0</v>
      </c>
    </row>
    <row r="1725" spans="2:24" x14ac:dyDescent="0.25">
      <c r="B1725" s="194" t="str">
        <f ca="1" xml:space="preserve"> IF(INDIRECT("FROM_NGS2_SampleSheet!A"&amp;ROW()-5,TRUE)="","",  INDIRECT(    "FROM_NGS2_SampleSheet!"   &amp;  CHAR(64 + MATCH(VLOOKUP(B$6,mapping!$A:$B,2,FALSE),FROM_NGS2_SampleSheet!$1:$1,0))   &amp;  ROW()-5,TRUE)    )</f>
        <v/>
      </c>
      <c r="C1725" s="195" t="str">
        <f ca="1" xml:space="preserve"> IF(INDIRECT("FROM_NGS2_SampleSheet!A"&amp;ROW()-5,TRUE)="","",  INDIRECT(    "FROM_NGS2_SampleSheet!"   &amp;  CHAR(64 + MATCH(VLOOKUP(C$6,mapping!$A:$B,2,FALSE),FROM_NGS2_SampleSheet!$1:$1,0))   &amp;  ROW()-5,TRUE)    )</f>
        <v/>
      </c>
      <c r="D1725" s="195" t="str">
        <f ca="1" xml:space="preserve"> IF(INDIRECT("FROM_NGS2_SampleSheet!A"&amp;ROW()-5,TRUE)="","",  INDIRECT(    "FROM_NGS2_SampleSheet!"   &amp;  CHAR(64 + MATCH(VLOOKUP(D$6,mapping!$A:$B,2,FALSE),FROM_NGS2_SampleSheet!$1:$1,0))   &amp;  ROW()-5,TRUE)    )</f>
        <v/>
      </c>
      <c r="E1725" s="195" t="str">
        <f ca="1" xml:space="preserve"> IF(INDIRECT("FROM_NGS2_SampleSheet!A"&amp;ROW()-5,TRUE)="","",  "e" &amp; INDIRECT(    "FROM_NGS2_SampleSheet!"   &amp;  CHAR(64 + MATCH(VLOOKUP(E$6,mapping!$A:$B,2,FALSE),FROM_NGS2_SampleSheet!$1:$1,0))   &amp;  ROW()-5,TRUE)    )</f>
        <v/>
      </c>
      <c r="F1725" s="195" t="str">
        <f ca="1" xml:space="preserve"> IF(INDIRECT("FROM_NGS2_SampleSheet!A"&amp;ROW()-5,TRUE)="","",  INDIRECT(    "FROM_NGS2_SampleSheet!"   &amp;  CHAR(64 + MATCH(VLOOKUP(F$6,mapping!$A:$B,2,FALSE),FROM_NGS2_SampleSheet!$1:$1,0))   &amp;  ROW()-5,TRUE)    )</f>
        <v/>
      </c>
      <c r="G1725" s="196" t="str">
        <f ca="1" xml:space="preserve"> IF(INDIRECT("FROM_NGS2_SampleSheet!A"&amp;ROW()-5,TRUE)="","",  INDIRECT(    "FROM_NGS2_SampleSheet!"   &amp;  CHAR(64 + MATCH(VLOOKUP(G$6,mapping!$A:$B,2,FALSE),FROM_NGS2_SampleSheet!$1:$1,0))   &amp;  ROW()-5,TRUE)    )</f>
        <v/>
      </c>
      <c r="H1725" s="195"/>
      <c r="I1725" s="213">
        <v>1</v>
      </c>
      <c r="J1725" s="197" t="str">
        <f ca="1">IF(U1725=TRUE,    IF($Y$4&gt;96,"TOO MANY",VLOOKUP(B1725&amp;"_"&amp;C1725&amp;"_"&amp;E1725&amp;"_A",CALC!W:X,2,FALSE)),   "")</f>
        <v/>
      </c>
      <c r="L1725" s="213">
        <v>1</v>
      </c>
      <c r="M1725" s="197" t="str">
        <f ca="1">IF(V1725=TRUE,     IF($Y$4&gt;96,"TOO MANY",VLOOKUP(B1725&amp;"_"&amp;C1725&amp;"_"&amp;E1725&amp;"_B",CALC!W:X,2,FALSE)),    "")</f>
        <v/>
      </c>
      <c r="N1725" s="206"/>
      <c r="O1725" s="213">
        <v>1</v>
      </c>
      <c r="P1725" s="197" t="str">
        <f ca="1">IF(W1725=TRUE,   IF($Y$4&gt;96,"TOO MANY", VLOOKUP(B1725&amp;"_"&amp;C1725&amp;"_"&amp;E1725&amp;"_C",CALC!W:X,2,FALSE)),   "")</f>
        <v/>
      </c>
      <c r="Q1725" s="206"/>
      <c r="R1725" s="119" t="b">
        <f t="shared" ca="1" si="189"/>
        <v>0</v>
      </c>
      <c r="S1725" s="119" t="b">
        <f t="shared" ca="1" si="187"/>
        <v>0</v>
      </c>
      <c r="T1725" s="119" t="b">
        <f t="shared" ca="1" si="188"/>
        <v>0</v>
      </c>
      <c r="U1725" s="119" t="b">
        <f t="shared" ca="1" si="190"/>
        <v>0</v>
      </c>
      <c r="V1725" s="160" t="b">
        <f t="shared" ca="1" si="191"/>
        <v>0</v>
      </c>
      <c r="W1725" s="119" t="b">
        <f t="shared" ca="1" si="192"/>
        <v>0</v>
      </c>
      <c r="X1725" s="119" t="b">
        <f t="shared" ca="1" si="193"/>
        <v>0</v>
      </c>
    </row>
    <row r="1726" spans="2:24" x14ac:dyDescent="0.25">
      <c r="B1726" s="194" t="str">
        <f ca="1" xml:space="preserve"> IF(INDIRECT("FROM_NGS2_SampleSheet!A"&amp;ROW()-5,TRUE)="","",  INDIRECT(    "FROM_NGS2_SampleSheet!"   &amp;  CHAR(64 + MATCH(VLOOKUP(B$6,mapping!$A:$B,2,FALSE),FROM_NGS2_SampleSheet!$1:$1,0))   &amp;  ROW()-5,TRUE)    )</f>
        <v/>
      </c>
      <c r="C1726" s="195" t="str">
        <f ca="1" xml:space="preserve"> IF(INDIRECT("FROM_NGS2_SampleSheet!A"&amp;ROW()-5,TRUE)="","",  INDIRECT(    "FROM_NGS2_SampleSheet!"   &amp;  CHAR(64 + MATCH(VLOOKUP(C$6,mapping!$A:$B,2,FALSE),FROM_NGS2_SampleSheet!$1:$1,0))   &amp;  ROW()-5,TRUE)    )</f>
        <v/>
      </c>
      <c r="D1726" s="195" t="str">
        <f ca="1" xml:space="preserve"> IF(INDIRECT("FROM_NGS2_SampleSheet!A"&amp;ROW()-5,TRUE)="","",  INDIRECT(    "FROM_NGS2_SampleSheet!"   &amp;  CHAR(64 + MATCH(VLOOKUP(D$6,mapping!$A:$B,2,FALSE),FROM_NGS2_SampleSheet!$1:$1,0))   &amp;  ROW()-5,TRUE)    )</f>
        <v/>
      </c>
      <c r="E1726" s="195" t="str">
        <f ca="1" xml:space="preserve"> IF(INDIRECT("FROM_NGS2_SampleSheet!A"&amp;ROW()-5,TRUE)="","",  "e" &amp; INDIRECT(    "FROM_NGS2_SampleSheet!"   &amp;  CHAR(64 + MATCH(VLOOKUP(E$6,mapping!$A:$B,2,FALSE),FROM_NGS2_SampleSheet!$1:$1,0))   &amp;  ROW()-5,TRUE)    )</f>
        <v/>
      </c>
      <c r="F1726" s="195" t="str">
        <f ca="1" xml:space="preserve"> IF(INDIRECT("FROM_NGS2_SampleSheet!A"&amp;ROW()-5,TRUE)="","",  INDIRECT(    "FROM_NGS2_SampleSheet!"   &amp;  CHAR(64 + MATCH(VLOOKUP(F$6,mapping!$A:$B,2,FALSE),FROM_NGS2_SampleSheet!$1:$1,0))   &amp;  ROW()-5,TRUE)    )</f>
        <v/>
      </c>
      <c r="G1726" s="196" t="str">
        <f ca="1" xml:space="preserve"> IF(INDIRECT("FROM_NGS2_SampleSheet!A"&amp;ROW()-5,TRUE)="","",  INDIRECT(    "FROM_NGS2_SampleSheet!"   &amp;  CHAR(64 + MATCH(VLOOKUP(G$6,mapping!$A:$B,2,FALSE),FROM_NGS2_SampleSheet!$1:$1,0))   &amp;  ROW()-5,TRUE)    )</f>
        <v/>
      </c>
      <c r="H1726" s="195"/>
      <c r="I1726" s="213">
        <v>1</v>
      </c>
      <c r="J1726" s="197" t="str">
        <f ca="1">IF(U1726=TRUE,    IF($Y$4&gt;96,"TOO MANY",VLOOKUP(B1726&amp;"_"&amp;C1726&amp;"_"&amp;E1726&amp;"_A",CALC!W:X,2,FALSE)),   "")</f>
        <v/>
      </c>
      <c r="L1726" s="213">
        <v>1</v>
      </c>
      <c r="M1726" s="197" t="str">
        <f ca="1">IF(V1726=TRUE,     IF($Y$4&gt;96,"TOO MANY",VLOOKUP(B1726&amp;"_"&amp;C1726&amp;"_"&amp;E1726&amp;"_B",CALC!W:X,2,FALSE)),    "")</f>
        <v/>
      </c>
      <c r="N1726" s="206"/>
      <c r="O1726" s="213">
        <v>1</v>
      </c>
      <c r="P1726" s="197" t="str">
        <f ca="1">IF(W1726=TRUE,   IF($Y$4&gt;96,"TOO MANY", VLOOKUP(B1726&amp;"_"&amp;C1726&amp;"_"&amp;E1726&amp;"_C",CALC!W:X,2,FALSE)),   "")</f>
        <v/>
      </c>
      <c r="Q1726" s="206"/>
      <c r="R1726" s="119" t="b">
        <f t="shared" ca="1" si="189"/>
        <v>0</v>
      </c>
      <c r="S1726" s="119" t="b">
        <f t="shared" ca="1" si="187"/>
        <v>0</v>
      </c>
      <c r="T1726" s="119" t="b">
        <f t="shared" ca="1" si="188"/>
        <v>0</v>
      </c>
      <c r="U1726" s="119" t="b">
        <f t="shared" ca="1" si="190"/>
        <v>0</v>
      </c>
      <c r="V1726" s="160" t="b">
        <f t="shared" ca="1" si="191"/>
        <v>0</v>
      </c>
      <c r="W1726" s="119" t="b">
        <f t="shared" ca="1" si="192"/>
        <v>0</v>
      </c>
      <c r="X1726" s="119" t="b">
        <f t="shared" ca="1" si="193"/>
        <v>0</v>
      </c>
    </row>
    <row r="1727" spans="2:24" x14ac:dyDescent="0.25">
      <c r="B1727" s="194" t="str">
        <f ca="1" xml:space="preserve"> IF(INDIRECT("FROM_NGS2_SampleSheet!A"&amp;ROW()-5,TRUE)="","",  INDIRECT(    "FROM_NGS2_SampleSheet!"   &amp;  CHAR(64 + MATCH(VLOOKUP(B$6,mapping!$A:$B,2,FALSE),FROM_NGS2_SampleSheet!$1:$1,0))   &amp;  ROW()-5,TRUE)    )</f>
        <v/>
      </c>
      <c r="C1727" s="195" t="str">
        <f ca="1" xml:space="preserve"> IF(INDIRECT("FROM_NGS2_SampleSheet!A"&amp;ROW()-5,TRUE)="","",  INDIRECT(    "FROM_NGS2_SampleSheet!"   &amp;  CHAR(64 + MATCH(VLOOKUP(C$6,mapping!$A:$B,2,FALSE),FROM_NGS2_SampleSheet!$1:$1,0))   &amp;  ROW()-5,TRUE)    )</f>
        <v/>
      </c>
      <c r="D1727" s="195" t="str">
        <f ca="1" xml:space="preserve"> IF(INDIRECT("FROM_NGS2_SampleSheet!A"&amp;ROW()-5,TRUE)="","",  INDIRECT(    "FROM_NGS2_SampleSheet!"   &amp;  CHAR(64 + MATCH(VLOOKUP(D$6,mapping!$A:$B,2,FALSE),FROM_NGS2_SampleSheet!$1:$1,0))   &amp;  ROW()-5,TRUE)    )</f>
        <v/>
      </c>
      <c r="E1727" s="195" t="str">
        <f ca="1" xml:space="preserve"> IF(INDIRECT("FROM_NGS2_SampleSheet!A"&amp;ROW()-5,TRUE)="","",  "e" &amp; INDIRECT(    "FROM_NGS2_SampleSheet!"   &amp;  CHAR(64 + MATCH(VLOOKUP(E$6,mapping!$A:$B,2,FALSE),FROM_NGS2_SampleSheet!$1:$1,0))   &amp;  ROW()-5,TRUE)    )</f>
        <v/>
      </c>
      <c r="F1727" s="195" t="str">
        <f ca="1" xml:space="preserve"> IF(INDIRECT("FROM_NGS2_SampleSheet!A"&amp;ROW()-5,TRUE)="","",  INDIRECT(    "FROM_NGS2_SampleSheet!"   &amp;  CHAR(64 + MATCH(VLOOKUP(F$6,mapping!$A:$B,2,FALSE),FROM_NGS2_SampleSheet!$1:$1,0))   &amp;  ROW()-5,TRUE)    )</f>
        <v/>
      </c>
      <c r="G1727" s="196" t="str">
        <f ca="1" xml:space="preserve"> IF(INDIRECT("FROM_NGS2_SampleSheet!A"&amp;ROW()-5,TRUE)="","",  INDIRECT(    "FROM_NGS2_SampleSheet!"   &amp;  CHAR(64 + MATCH(VLOOKUP(G$6,mapping!$A:$B,2,FALSE),FROM_NGS2_SampleSheet!$1:$1,0))   &amp;  ROW()-5,TRUE)    )</f>
        <v/>
      </c>
      <c r="H1727" s="195"/>
      <c r="I1727" s="213">
        <v>1</v>
      </c>
      <c r="J1727" s="197" t="str">
        <f ca="1">IF(U1727=TRUE,    IF($Y$4&gt;96,"TOO MANY",VLOOKUP(B1727&amp;"_"&amp;C1727&amp;"_"&amp;E1727&amp;"_A",CALC!W:X,2,FALSE)),   "")</f>
        <v/>
      </c>
      <c r="L1727" s="213">
        <v>1</v>
      </c>
      <c r="M1727" s="197" t="str">
        <f ca="1">IF(V1727=TRUE,     IF($Y$4&gt;96,"TOO MANY",VLOOKUP(B1727&amp;"_"&amp;C1727&amp;"_"&amp;E1727&amp;"_B",CALC!W:X,2,FALSE)),    "")</f>
        <v/>
      </c>
      <c r="N1727" s="206"/>
      <c r="O1727" s="213">
        <v>1</v>
      </c>
      <c r="P1727" s="197" t="str">
        <f ca="1">IF(W1727=TRUE,   IF($Y$4&gt;96,"TOO MANY", VLOOKUP(B1727&amp;"_"&amp;C1727&amp;"_"&amp;E1727&amp;"_C",CALC!W:X,2,FALSE)),   "")</f>
        <v/>
      </c>
      <c r="Q1727" s="206"/>
      <c r="R1727" s="119" t="b">
        <f t="shared" ca="1" si="189"/>
        <v>0</v>
      </c>
      <c r="S1727" s="119" t="b">
        <f t="shared" ca="1" si="187"/>
        <v>0</v>
      </c>
      <c r="T1727" s="119" t="b">
        <f t="shared" ca="1" si="188"/>
        <v>0</v>
      </c>
      <c r="U1727" s="119" t="b">
        <f t="shared" ca="1" si="190"/>
        <v>0</v>
      </c>
      <c r="V1727" s="160" t="b">
        <f t="shared" ca="1" si="191"/>
        <v>0</v>
      </c>
      <c r="W1727" s="119" t="b">
        <f t="shared" ca="1" si="192"/>
        <v>0</v>
      </c>
      <c r="X1727" s="119" t="b">
        <f t="shared" ca="1" si="193"/>
        <v>0</v>
      </c>
    </row>
    <row r="1728" spans="2:24" x14ac:dyDescent="0.25">
      <c r="B1728" s="194" t="str">
        <f ca="1" xml:space="preserve"> IF(INDIRECT("FROM_NGS2_SampleSheet!A"&amp;ROW()-5,TRUE)="","",  INDIRECT(    "FROM_NGS2_SampleSheet!"   &amp;  CHAR(64 + MATCH(VLOOKUP(B$6,mapping!$A:$B,2,FALSE),FROM_NGS2_SampleSheet!$1:$1,0))   &amp;  ROW()-5,TRUE)    )</f>
        <v/>
      </c>
      <c r="C1728" s="195" t="str">
        <f ca="1" xml:space="preserve"> IF(INDIRECT("FROM_NGS2_SampleSheet!A"&amp;ROW()-5,TRUE)="","",  INDIRECT(    "FROM_NGS2_SampleSheet!"   &amp;  CHAR(64 + MATCH(VLOOKUP(C$6,mapping!$A:$B,2,FALSE),FROM_NGS2_SampleSheet!$1:$1,0))   &amp;  ROW()-5,TRUE)    )</f>
        <v/>
      </c>
      <c r="D1728" s="195" t="str">
        <f ca="1" xml:space="preserve"> IF(INDIRECT("FROM_NGS2_SampleSheet!A"&amp;ROW()-5,TRUE)="","",  INDIRECT(    "FROM_NGS2_SampleSheet!"   &amp;  CHAR(64 + MATCH(VLOOKUP(D$6,mapping!$A:$B,2,FALSE),FROM_NGS2_SampleSheet!$1:$1,0))   &amp;  ROW()-5,TRUE)    )</f>
        <v/>
      </c>
      <c r="E1728" s="195" t="str">
        <f ca="1" xml:space="preserve"> IF(INDIRECT("FROM_NGS2_SampleSheet!A"&amp;ROW()-5,TRUE)="","",  "e" &amp; INDIRECT(    "FROM_NGS2_SampleSheet!"   &amp;  CHAR(64 + MATCH(VLOOKUP(E$6,mapping!$A:$B,2,FALSE),FROM_NGS2_SampleSheet!$1:$1,0))   &amp;  ROW()-5,TRUE)    )</f>
        <v/>
      </c>
      <c r="F1728" s="195" t="str">
        <f ca="1" xml:space="preserve"> IF(INDIRECT("FROM_NGS2_SampleSheet!A"&amp;ROW()-5,TRUE)="","",  INDIRECT(    "FROM_NGS2_SampleSheet!"   &amp;  CHAR(64 + MATCH(VLOOKUP(F$6,mapping!$A:$B,2,FALSE),FROM_NGS2_SampleSheet!$1:$1,0))   &amp;  ROW()-5,TRUE)    )</f>
        <v/>
      </c>
      <c r="G1728" s="196" t="str">
        <f ca="1" xml:space="preserve"> IF(INDIRECT("FROM_NGS2_SampleSheet!A"&amp;ROW()-5,TRUE)="","",  INDIRECT(    "FROM_NGS2_SampleSheet!"   &amp;  CHAR(64 + MATCH(VLOOKUP(G$6,mapping!$A:$B,2,FALSE),FROM_NGS2_SampleSheet!$1:$1,0))   &amp;  ROW()-5,TRUE)    )</f>
        <v/>
      </c>
      <c r="H1728" s="195"/>
      <c r="I1728" s="213">
        <v>1</v>
      </c>
      <c r="J1728" s="197" t="str">
        <f ca="1">IF(U1728=TRUE,    IF($Y$4&gt;96,"TOO MANY",VLOOKUP(B1728&amp;"_"&amp;C1728&amp;"_"&amp;E1728&amp;"_A",CALC!W:X,2,FALSE)),   "")</f>
        <v/>
      </c>
      <c r="L1728" s="213">
        <v>1</v>
      </c>
      <c r="M1728" s="197" t="str">
        <f ca="1">IF(V1728=TRUE,     IF($Y$4&gt;96,"TOO MANY",VLOOKUP(B1728&amp;"_"&amp;C1728&amp;"_"&amp;E1728&amp;"_B",CALC!W:X,2,FALSE)),    "")</f>
        <v/>
      </c>
      <c r="N1728" s="206"/>
      <c r="O1728" s="213">
        <v>1</v>
      </c>
      <c r="P1728" s="197" t="str">
        <f ca="1">IF(W1728=TRUE,   IF($Y$4&gt;96,"TOO MANY", VLOOKUP(B1728&amp;"_"&amp;C1728&amp;"_"&amp;E1728&amp;"_C",CALC!W:X,2,FALSE)),   "")</f>
        <v/>
      </c>
      <c r="Q1728" s="206"/>
      <c r="R1728" s="119" t="b">
        <f t="shared" ca="1" si="189"/>
        <v>0</v>
      </c>
      <c r="S1728" s="119" t="b">
        <f t="shared" ca="1" si="187"/>
        <v>0</v>
      </c>
      <c r="T1728" s="119" t="b">
        <f t="shared" ca="1" si="188"/>
        <v>0</v>
      </c>
      <c r="U1728" s="119" t="b">
        <f t="shared" ca="1" si="190"/>
        <v>0</v>
      </c>
      <c r="V1728" s="160" t="b">
        <f t="shared" ca="1" si="191"/>
        <v>0</v>
      </c>
      <c r="W1728" s="119" t="b">
        <f t="shared" ca="1" si="192"/>
        <v>0</v>
      </c>
      <c r="X1728" s="119" t="b">
        <f t="shared" ca="1" si="193"/>
        <v>0</v>
      </c>
    </row>
    <row r="1729" spans="2:24" x14ac:dyDescent="0.25">
      <c r="B1729" s="194" t="str">
        <f ca="1" xml:space="preserve"> IF(INDIRECT("FROM_NGS2_SampleSheet!A"&amp;ROW()-5,TRUE)="","",  INDIRECT(    "FROM_NGS2_SampleSheet!"   &amp;  CHAR(64 + MATCH(VLOOKUP(B$6,mapping!$A:$B,2,FALSE),FROM_NGS2_SampleSheet!$1:$1,0))   &amp;  ROW()-5,TRUE)    )</f>
        <v/>
      </c>
      <c r="C1729" s="195" t="str">
        <f ca="1" xml:space="preserve"> IF(INDIRECT("FROM_NGS2_SampleSheet!A"&amp;ROW()-5,TRUE)="","",  INDIRECT(    "FROM_NGS2_SampleSheet!"   &amp;  CHAR(64 + MATCH(VLOOKUP(C$6,mapping!$A:$B,2,FALSE),FROM_NGS2_SampleSheet!$1:$1,0))   &amp;  ROW()-5,TRUE)    )</f>
        <v/>
      </c>
      <c r="D1729" s="195" t="str">
        <f ca="1" xml:space="preserve"> IF(INDIRECT("FROM_NGS2_SampleSheet!A"&amp;ROW()-5,TRUE)="","",  INDIRECT(    "FROM_NGS2_SampleSheet!"   &amp;  CHAR(64 + MATCH(VLOOKUP(D$6,mapping!$A:$B,2,FALSE),FROM_NGS2_SampleSheet!$1:$1,0))   &amp;  ROW()-5,TRUE)    )</f>
        <v/>
      </c>
      <c r="E1729" s="195" t="str">
        <f ca="1" xml:space="preserve"> IF(INDIRECT("FROM_NGS2_SampleSheet!A"&amp;ROW()-5,TRUE)="","",  "e" &amp; INDIRECT(    "FROM_NGS2_SampleSheet!"   &amp;  CHAR(64 + MATCH(VLOOKUP(E$6,mapping!$A:$B,2,FALSE),FROM_NGS2_SampleSheet!$1:$1,0))   &amp;  ROW()-5,TRUE)    )</f>
        <v/>
      </c>
      <c r="F1729" s="195" t="str">
        <f ca="1" xml:space="preserve"> IF(INDIRECT("FROM_NGS2_SampleSheet!A"&amp;ROW()-5,TRUE)="","",  INDIRECT(    "FROM_NGS2_SampleSheet!"   &amp;  CHAR(64 + MATCH(VLOOKUP(F$6,mapping!$A:$B,2,FALSE),FROM_NGS2_SampleSheet!$1:$1,0))   &amp;  ROW()-5,TRUE)    )</f>
        <v/>
      </c>
      <c r="G1729" s="196" t="str">
        <f ca="1" xml:space="preserve"> IF(INDIRECT("FROM_NGS2_SampleSheet!A"&amp;ROW()-5,TRUE)="","",  INDIRECT(    "FROM_NGS2_SampleSheet!"   &amp;  CHAR(64 + MATCH(VLOOKUP(G$6,mapping!$A:$B,2,FALSE),FROM_NGS2_SampleSheet!$1:$1,0))   &amp;  ROW()-5,TRUE)    )</f>
        <v/>
      </c>
      <c r="H1729" s="195"/>
      <c r="I1729" s="213">
        <v>1</v>
      </c>
      <c r="J1729" s="197" t="str">
        <f ca="1">IF(U1729=TRUE,    IF($Y$4&gt;96,"TOO MANY",VLOOKUP(B1729&amp;"_"&amp;C1729&amp;"_"&amp;E1729&amp;"_A",CALC!W:X,2,FALSE)),   "")</f>
        <v/>
      </c>
      <c r="L1729" s="213">
        <v>1</v>
      </c>
      <c r="M1729" s="197" t="str">
        <f ca="1">IF(V1729=TRUE,     IF($Y$4&gt;96,"TOO MANY",VLOOKUP(B1729&amp;"_"&amp;C1729&amp;"_"&amp;E1729&amp;"_B",CALC!W:X,2,FALSE)),    "")</f>
        <v/>
      </c>
      <c r="N1729" s="206"/>
      <c r="O1729" s="213">
        <v>1</v>
      </c>
      <c r="P1729" s="197" t="str">
        <f ca="1">IF(W1729=TRUE,   IF($Y$4&gt;96,"TOO MANY", VLOOKUP(B1729&amp;"_"&amp;C1729&amp;"_"&amp;E1729&amp;"_C",CALC!W:X,2,FALSE)),   "")</f>
        <v/>
      </c>
      <c r="Q1729" s="206"/>
      <c r="R1729" s="119" t="b">
        <f t="shared" ca="1" si="189"/>
        <v>0</v>
      </c>
      <c r="S1729" s="119" t="b">
        <f t="shared" ca="1" si="187"/>
        <v>0</v>
      </c>
      <c r="T1729" s="119" t="b">
        <f t="shared" ca="1" si="188"/>
        <v>0</v>
      </c>
      <c r="U1729" s="119" t="b">
        <f t="shared" ca="1" si="190"/>
        <v>0</v>
      </c>
      <c r="V1729" s="160" t="b">
        <f t="shared" ca="1" si="191"/>
        <v>0</v>
      </c>
      <c r="W1729" s="119" t="b">
        <f t="shared" ca="1" si="192"/>
        <v>0</v>
      </c>
      <c r="X1729" s="119" t="b">
        <f t="shared" ca="1" si="193"/>
        <v>0</v>
      </c>
    </row>
    <row r="1730" spans="2:24" x14ac:dyDescent="0.25">
      <c r="B1730" s="194" t="str">
        <f ca="1" xml:space="preserve"> IF(INDIRECT("FROM_NGS2_SampleSheet!A"&amp;ROW()-5,TRUE)="","",  INDIRECT(    "FROM_NGS2_SampleSheet!"   &amp;  CHAR(64 + MATCH(VLOOKUP(B$6,mapping!$A:$B,2,FALSE),FROM_NGS2_SampleSheet!$1:$1,0))   &amp;  ROW()-5,TRUE)    )</f>
        <v/>
      </c>
      <c r="C1730" s="195" t="str">
        <f ca="1" xml:space="preserve"> IF(INDIRECT("FROM_NGS2_SampleSheet!A"&amp;ROW()-5,TRUE)="","",  INDIRECT(    "FROM_NGS2_SampleSheet!"   &amp;  CHAR(64 + MATCH(VLOOKUP(C$6,mapping!$A:$B,2,FALSE),FROM_NGS2_SampleSheet!$1:$1,0))   &amp;  ROW()-5,TRUE)    )</f>
        <v/>
      </c>
      <c r="D1730" s="195" t="str">
        <f ca="1" xml:space="preserve"> IF(INDIRECT("FROM_NGS2_SampleSheet!A"&amp;ROW()-5,TRUE)="","",  INDIRECT(    "FROM_NGS2_SampleSheet!"   &amp;  CHAR(64 + MATCH(VLOOKUP(D$6,mapping!$A:$B,2,FALSE),FROM_NGS2_SampleSheet!$1:$1,0))   &amp;  ROW()-5,TRUE)    )</f>
        <v/>
      </c>
      <c r="E1730" s="195" t="str">
        <f ca="1" xml:space="preserve"> IF(INDIRECT("FROM_NGS2_SampleSheet!A"&amp;ROW()-5,TRUE)="","",  "e" &amp; INDIRECT(    "FROM_NGS2_SampleSheet!"   &amp;  CHAR(64 + MATCH(VLOOKUP(E$6,mapping!$A:$B,2,FALSE),FROM_NGS2_SampleSheet!$1:$1,0))   &amp;  ROW()-5,TRUE)    )</f>
        <v/>
      </c>
      <c r="F1730" s="195" t="str">
        <f ca="1" xml:space="preserve"> IF(INDIRECT("FROM_NGS2_SampleSheet!A"&amp;ROW()-5,TRUE)="","",  INDIRECT(    "FROM_NGS2_SampleSheet!"   &amp;  CHAR(64 + MATCH(VLOOKUP(F$6,mapping!$A:$B,2,FALSE),FROM_NGS2_SampleSheet!$1:$1,0))   &amp;  ROW()-5,TRUE)    )</f>
        <v/>
      </c>
      <c r="G1730" s="196" t="str">
        <f ca="1" xml:space="preserve"> IF(INDIRECT("FROM_NGS2_SampleSheet!A"&amp;ROW()-5,TRUE)="","",  INDIRECT(    "FROM_NGS2_SampleSheet!"   &amp;  CHAR(64 + MATCH(VLOOKUP(G$6,mapping!$A:$B,2,FALSE),FROM_NGS2_SampleSheet!$1:$1,0))   &amp;  ROW()-5,TRUE)    )</f>
        <v/>
      </c>
      <c r="H1730" s="195"/>
      <c r="I1730" s="213">
        <v>1</v>
      </c>
      <c r="J1730" s="197" t="str">
        <f ca="1">IF(U1730=TRUE,    IF($Y$4&gt;96,"TOO MANY",VLOOKUP(B1730&amp;"_"&amp;C1730&amp;"_"&amp;E1730&amp;"_A",CALC!W:X,2,FALSE)),   "")</f>
        <v/>
      </c>
      <c r="L1730" s="213">
        <v>1</v>
      </c>
      <c r="M1730" s="197" t="str">
        <f ca="1">IF(V1730=TRUE,     IF($Y$4&gt;96,"TOO MANY",VLOOKUP(B1730&amp;"_"&amp;C1730&amp;"_"&amp;E1730&amp;"_B",CALC!W:X,2,FALSE)),    "")</f>
        <v/>
      </c>
      <c r="N1730" s="206"/>
      <c r="O1730" s="213">
        <v>1</v>
      </c>
      <c r="P1730" s="197" t="str">
        <f ca="1">IF(W1730=TRUE,   IF($Y$4&gt;96,"TOO MANY", VLOOKUP(B1730&amp;"_"&amp;C1730&amp;"_"&amp;E1730&amp;"_C",CALC!W:X,2,FALSE)),   "")</f>
        <v/>
      </c>
      <c r="Q1730" s="206"/>
      <c r="R1730" s="119" t="b">
        <f t="shared" ca="1" si="189"/>
        <v>0</v>
      </c>
      <c r="S1730" s="119" t="b">
        <f t="shared" ca="1" si="187"/>
        <v>0</v>
      </c>
      <c r="T1730" s="119" t="b">
        <f t="shared" ca="1" si="188"/>
        <v>0</v>
      </c>
      <c r="U1730" s="119" t="b">
        <f t="shared" ca="1" si="190"/>
        <v>0</v>
      </c>
      <c r="V1730" s="160" t="b">
        <f t="shared" ca="1" si="191"/>
        <v>0</v>
      </c>
      <c r="W1730" s="119" t="b">
        <f t="shared" ca="1" si="192"/>
        <v>0</v>
      </c>
      <c r="X1730" s="119" t="b">
        <f t="shared" ca="1" si="193"/>
        <v>0</v>
      </c>
    </row>
    <row r="1731" spans="2:24" x14ac:dyDescent="0.25">
      <c r="B1731" s="194" t="str">
        <f ca="1" xml:space="preserve"> IF(INDIRECT("FROM_NGS2_SampleSheet!A"&amp;ROW()-5,TRUE)="","",  INDIRECT(    "FROM_NGS2_SampleSheet!"   &amp;  CHAR(64 + MATCH(VLOOKUP(B$6,mapping!$A:$B,2,FALSE),FROM_NGS2_SampleSheet!$1:$1,0))   &amp;  ROW()-5,TRUE)    )</f>
        <v/>
      </c>
      <c r="C1731" s="195" t="str">
        <f ca="1" xml:space="preserve"> IF(INDIRECT("FROM_NGS2_SampleSheet!A"&amp;ROW()-5,TRUE)="","",  INDIRECT(    "FROM_NGS2_SampleSheet!"   &amp;  CHAR(64 + MATCH(VLOOKUP(C$6,mapping!$A:$B,2,FALSE),FROM_NGS2_SampleSheet!$1:$1,0))   &amp;  ROW()-5,TRUE)    )</f>
        <v/>
      </c>
      <c r="D1731" s="195" t="str">
        <f ca="1" xml:space="preserve"> IF(INDIRECT("FROM_NGS2_SampleSheet!A"&amp;ROW()-5,TRUE)="","",  INDIRECT(    "FROM_NGS2_SampleSheet!"   &amp;  CHAR(64 + MATCH(VLOOKUP(D$6,mapping!$A:$B,2,FALSE),FROM_NGS2_SampleSheet!$1:$1,0))   &amp;  ROW()-5,TRUE)    )</f>
        <v/>
      </c>
      <c r="E1731" s="195" t="str">
        <f ca="1" xml:space="preserve"> IF(INDIRECT("FROM_NGS2_SampleSheet!A"&amp;ROW()-5,TRUE)="","",  "e" &amp; INDIRECT(    "FROM_NGS2_SampleSheet!"   &amp;  CHAR(64 + MATCH(VLOOKUP(E$6,mapping!$A:$B,2,FALSE),FROM_NGS2_SampleSheet!$1:$1,0))   &amp;  ROW()-5,TRUE)    )</f>
        <v/>
      </c>
      <c r="F1731" s="195" t="str">
        <f ca="1" xml:space="preserve"> IF(INDIRECT("FROM_NGS2_SampleSheet!A"&amp;ROW()-5,TRUE)="","",  INDIRECT(    "FROM_NGS2_SampleSheet!"   &amp;  CHAR(64 + MATCH(VLOOKUP(F$6,mapping!$A:$B,2,FALSE),FROM_NGS2_SampleSheet!$1:$1,0))   &amp;  ROW()-5,TRUE)    )</f>
        <v/>
      </c>
      <c r="G1731" s="196" t="str">
        <f ca="1" xml:space="preserve"> IF(INDIRECT("FROM_NGS2_SampleSheet!A"&amp;ROW()-5,TRUE)="","",  INDIRECT(    "FROM_NGS2_SampleSheet!"   &amp;  CHAR(64 + MATCH(VLOOKUP(G$6,mapping!$A:$B,2,FALSE),FROM_NGS2_SampleSheet!$1:$1,0))   &amp;  ROW()-5,TRUE)    )</f>
        <v/>
      </c>
      <c r="H1731" s="195"/>
      <c r="I1731" s="213">
        <v>1</v>
      </c>
      <c r="J1731" s="197" t="str">
        <f ca="1">IF(U1731=TRUE,    IF($Y$4&gt;96,"TOO MANY",VLOOKUP(B1731&amp;"_"&amp;C1731&amp;"_"&amp;E1731&amp;"_A",CALC!W:X,2,FALSE)),   "")</f>
        <v/>
      </c>
      <c r="L1731" s="213">
        <v>1</v>
      </c>
      <c r="M1731" s="197" t="str">
        <f ca="1">IF(V1731=TRUE,     IF($Y$4&gt;96,"TOO MANY",VLOOKUP(B1731&amp;"_"&amp;C1731&amp;"_"&amp;E1731&amp;"_B",CALC!W:X,2,FALSE)),    "")</f>
        <v/>
      </c>
      <c r="N1731" s="206"/>
      <c r="O1731" s="213">
        <v>1</v>
      </c>
      <c r="P1731" s="197" t="str">
        <f ca="1">IF(W1731=TRUE,   IF($Y$4&gt;96,"TOO MANY", VLOOKUP(B1731&amp;"_"&amp;C1731&amp;"_"&amp;E1731&amp;"_C",CALC!W:X,2,FALSE)),   "")</f>
        <v/>
      </c>
      <c r="Q1731" s="206"/>
      <c r="R1731" s="119" t="b">
        <f t="shared" ca="1" si="189"/>
        <v>0</v>
      </c>
      <c r="S1731" s="119" t="b">
        <f t="shared" ca="1" si="187"/>
        <v>0</v>
      </c>
      <c r="T1731" s="119" t="b">
        <f t="shared" ca="1" si="188"/>
        <v>0</v>
      </c>
      <c r="U1731" s="119" t="b">
        <f t="shared" ca="1" si="190"/>
        <v>0</v>
      </c>
      <c r="V1731" s="160" t="b">
        <f t="shared" ca="1" si="191"/>
        <v>0</v>
      </c>
      <c r="W1731" s="119" t="b">
        <f t="shared" ca="1" si="192"/>
        <v>0</v>
      </c>
      <c r="X1731" s="119" t="b">
        <f t="shared" ca="1" si="193"/>
        <v>0</v>
      </c>
    </row>
    <row r="1732" spans="2:24" x14ac:dyDescent="0.25">
      <c r="B1732" s="194" t="str">
        <f ca="1" xml:space="preserve"> IF(INDIRECT("FROM_NGS2_SampleSheet!A"&amp;ROW()-5,TRUE)="","",  INDIRECT(    "FROM_NGS2_SampleSheet!"   &amp;  CHAR(64 + MATCH(VLOOKUP(B$6,mapping!$A:$B,2,FALSE),FROM_NGS2_SampleSheet!$1:$1,0))   &amp;  ROW()-5,TRUE)    )</f>
        <v/>
      </c>
      <c r="C1732" s="195" t="str">
        <f ca="1" xml:space="preserve"> IF(INDIRECT("FROM_NGS2_SampleSheet!A"&amp;ROW()-5,TRUE)="","",  INDIRECT(    "FROM_NGS2_SampleSheet!"   &amp;  CHAR(64 + MATCH(VLOOKUP(C$6,mapping!$A:$B,2,FALSE),FROM_NGS2_SampleSheet!$1:$1,0))   &amp;  ROW()-5,TRUE)    )</f>
        <v/>
      </c>
      <c r="D1732" s="195" t="str">
        <f ca="1" xml:space="preserve"> IF(INDIRECT("FROM_NGS2_SampleSheet!A"&amp;ROW()-5,TRUE)="","",  INDIRECT(    "FROM_NGS2_SampleSheet!"   &amp;  CHAR(64 + MATCH(VLOOKUP(D$6,mapping!$A:$B,2,FALSE),FROM_NGS2_SampleSheet!$1:$1,0))   &amp;  ROW()-5,TRUE)    )</f>
        <v/>
      </c>
      <c r="E1732" s="195" t="str">
        <f ca="1" xml:space="preserve"> IF(INDIRECT("FROM_NGS2_SampleSheet!A"&amp;ROW()-5,TRUE)="","",  "e" &amp; INDIRECT(    "FROM_NGS2_SampleSheet!"   &amp;  CHAR(64 + MATCH(VLOOKUP(E$6,mapping!$A:$B,2,FALSE),FROM_NGS2_SampleSheet!$1:$1,0))   &amp;  ROW()-5,TRUE)    )</f>
        <v/>
      </c>
      <c r="F1732" s="195" t="str">
        <f ca="1" xml:space="preserve"> IF(INDIRECT("FROM_NGS2_SampleSheet!A"&amp;ROW()-5,TRUE)="","",  INDIRECT(    "FROM_NGS2_SampleSheet!"   &amp;  CHAR(64 + MATCH(VLOOKUP(F$6,mapping!$A:$B,2,FALSE),FROM_NGS2_SampleSheet!$1:$1,0))   &amp;  ROW()-5,TRUE)    )</f>
        <v/>
      </c>
      <c r="G1732" s="196" t="str">
        <f ca="1" xml:space="preserve"> IF(INDIRECT("FROM_NGS2_SampleSheet!A"&amp;ROW()-5,TRUE)="","",  INDIRECT(    "FROM_NGS2_SampleSheet!"   &amp;  CHAR(64 + MATCH(VLOOKUP(G$6,mapping!$A:$B,2,FALSE),FROM_NGS2_SampleSheet!$1:$1,0))   &amp;  ROW()-5,TRUE)    )</f>
        <v/>
      </c>
      <c r="H1732" s="195"/>
      <c r="I1732" s="213">
        <v>1</v>
      </c>
      <c r="J1732" s="197" t="str">
        <f ca="1">IF(U1732=TRUE,    IF($Y$4&gt;96,"TOO MANY",VLOOKUP(B1732&amp;"_"&amp;C1732&amp;"_"&amp;E1732&amp;"_A",CALC!W:X,2,FALSE)),   "")</f>
        <v/>
      </c>
      <c r="L1732" s="213">
        <v>1</v>
      </c>
      <c r="M1732" s="197" t="str">
        <f ca="1">IF(V1732=TRUE,     IF($Y$4&gt;96,"TOO MANY",VLOOKUP(B1732&amp;"_"&amp;C1732&amp;"_"&amp;E1732&amp;"_B",CALC!W:X,2,FALSE)),    "")</f>
        <v/>
      </c>
      <c r="N1732" s="206"/>
      <c r="O1732" s="213">
        <v>1</v>
      </c>
      <c r="P1732" s="197" t="str">
        <f ca="1">IF(W1732=TRUE,   IF($Y$4&gt;96,"TOO MANY", VLOOKUP(B1732&amp;"_"&amp;C1732&amp;"_"&amp;E1732&amp;"_C",CALC!W:X,2,FALSE)),   "")</f>
        <v/>
      </c>
      <c r="Q1732" s="206"/>
      <c r="R1732" s="119" t="b">
        <f t="shared" ca="1" si="189"/>
        <v>0</v>
      </c>
      <c r="S1732" s="119" t="b">
        <f t="shared" ca="1" si="187"/>
        <v>0</v>
      </c>
      <c r="T1732" s="119" t="b">
        <f t="shared" ca="1" si="188"/>
        <v>0</v>
      </c>
      <c r="U1732" s="119" t="b">
        <f t="shared" ca="1" si="190"/>
        <v>0</v>
      </c>
      <c r="V1732" s="160" t="b">
        <f t="shared" ca="1" si="191"/>
        <v>0</v>
      </c>
      <c r="W1732" s="119" t="b">
        <f t="shared" ca="1" si="192"/>
        <v>0</v>
      </c>
      <c r="X1732" s="119" t="b">
        <f t="shared" ca="1" si="193"/>
        <v>0</v>
      </c>
    </row>
    <row r="1733" spans="2:24" x14ac:dyDescent="0.25">
      <c r="B1733" s="194" t="str">
        <f ca="1" xml:space="preserve"> IF(INDIRECT("FROM_NGS2_SampleSheet!A"&amp;ROW()-5,TRUE)="","",  INDIRECT(    "FROM_NGS2_SampleSheet!"   &amp;  CHAR(64 + MATCH(VLOOKUP(B$6,mapping!$A:$B,2,FALSE),FROM_NGS2_SampleSheet!$1:$1,0))   &amp;  ROW()-5,TRUE)    )</f>
        <v/>
      </c>
      <c r="C1733" s="195" t="str">
        <f ca="1" xml:space="preserve"> IF(INDIRECT("FROM_NGS2_SampleSheet!A"&amp;ROW()-5,TRUE)="","",  INDIRECT(    "FROM_NGS2_SampleSheet!"   &amp;  CHAR(64 + MATCH(VLOOKUP(C$6,mapping!$A:$B,2,FALSE),FROM_NGS2_SampleSheet!$1:$1,0))   &amp;  ROW()-5,TRUE)    )</f>
        <v/>
      </c>
      <c r="D1733" s="195" t="str">
        <f ca="1" xml:space="preserve"> IF(INDIRECT("FROM_NGS2_SampleSheet!A"&amp;ROW()-5,TRUE)="","",  INDIRECT(    "FROM_NGS2_SampleSheet!"   &amp;  CHAR(64 + MATCH(VLOOKUP(D$6,mapping!$A:$B,2,FALSE),FROM_NGS2_SampleSheet!$1:$1,0))   &amp;  ROW()-5,TRUE)    )</f>
        <v/>
      </c>
      <c r="E1733" s="195" t="str">
        <f ca="1" xml:space="preserve"> IF(INDIRECT("FROM_NGS2_SampleSheet!A"&amp;ROW()-5,TRUE)="","",  "e" &amp; INDIRECT(    "FROM_NGS2_SampleSheet!"   &amp;  CHAR(64 + MATCH(VLOOKUP(E$6,mapping!$A:$B,2,FALSE),FROM_NGS2_SampleSheet!$1:$1,0))   &amp;  ROW()-5,TRUE)    )</f>
        <v/>
      </c>
      <c r="F1733" s="195" t="str">
        <f ca="1" xml:space="preserve"> IF(INDIRECT("FROM_NGS2_SampleSheet!A"&amp;ROW()-5,TRUE)="","",  INDIRECT(    "FROM_NGS2_SampleSheet!"   &amp;  CHAR(64 + MATCH(VLOOKUP(F$6,mapping!$A:$B,2,FALSE),FROM_NGS2_SampleSheet!$1:$1,0))   &amp;  ROW()-5,TRUE)    )</f>
        <v/>
      </c>
      <c r="G1733" s="196" t="str">
        <f ca="1" xml:space="preserve"> IF(INDIRECT("FROM_NGS2_SampleSheet!A"&amp;ROW()-5,TRUE)="","",  INDIRECT(    "FROM_NGS2_SampleSheet!"   &amp;  CHAR(64 + MATCH(VLOOKUP(G$6,mapping!$A:$B,2,FALSE),FROM_NGS2_SampleSheet!$1:$1,0))   &amp;  ROW()-5,TRUE)    )</f>
        <v/>
      </c>
      <c r="H1733" s="195"/>
      <c r="I1733" s="213">
        <v>1</v>
      </c>
      <c r="J1733" s="197" t="str">
        <f ca="1">IF(U1733=TRUE,    IF($Y$4&gt;96,"TOO MANY",VLOOKUP(B1733&amp;"_"&amp;C1733&amp;"_"&amp;E1733&amp;"_A",CALC!W:X,2,FALSE)),   "")</f>
        <v/>
      </c>
      <c r="L1733" s="213">
        <v>1</v>
      </c>
      <c r="M1733" s="197" t="str">
        <f ca="1">IF(V1733=TRUE,     IF($Y$4&gt;96,"TOO MANY",VLOOKUP(B1733&amp;"_"&amp;C1733&amp;"_"&amp;E1733&amp;"_B",CALC!W:X,2,FALSE)),    "")</f>
        <v/>
      </c>
      <c r="N1733" s="206"/>
      <c r="O1733" s="213">
        <v>1</v>
      </c>
      <c r="P1733" s="197" t="str">
        <f ca="1">IF(W1733=TRUE,   IF($Y$4&gt;96,"TOO MANY", VLOOKUP(B1733&amp;"_"&amp;C1733&amp;"_"&amp;E1733&amp;"_C",CALC!W:X,2,FALSE)),   "")</f>
        <v/>
      </c>
      <c r="Q1733" s="206"/>
      <c r="R1733" s="119" t="b">
        <f t="shared" ca="1" si="189"/>
        <v>0</v>
      </c>
      <c r="S1733" s="119" t="b">
        <f t="shared" ca="1" si="187"/>
        <v>0</v>
      </c>
      <c r="T1733" s="119" t="b">
        <f t="shared" ca="1" si="188"/>
        <v>0</v>
      </c>
      <c r="U1733" s="119" t="b">
        <f t="shared" ca="1" si="190"/>
        <v>0</v>
      </c>
      <c r="V1733" s="160" t="b">
        <f t="shared" ca="1" si="191"/>
        <v>0</v>
      </c>
      <c r="W1733" s="119" t="b">
        <f t="shared" ca="1" si="192"/>
        <v>0</v>
      </c>
      <c r="X1733" s="119" t="b">
        <f t="shared" ca="1" si="193"/>
        <v>0</v>
      </c>
    </row>
    <row r="1734" spans="2:24" x14ac:dyDescent="0.25">
      <c r="B1734" s="194" t="str">
        <f ca="1" xml:space="preserve"> IF(INDIRECT("FROM_NGS2_SampleSheet!A"&amp;ROW()-5,TRUE)="","",  INDIRECT(    "FROM_NGS2_SampleSheet!"   &amp;  CHAR(64 + MATCH(VLOOKUP(B$6,mapping!$A:$B,2,FALSE),FROM_NGS2_SampleSheet!$1:$1,0))   &amp;  ROW()-5,TRUE)    )</f>
        <v/>
      </c>
      <c r="C1734" s="195" t="str">
        <f ca="1" xml:space="preserve"> IF(INDIRECT("FROM_NGS2_SampleSheet!A"&amp;ROW()-5,TRUE)="","",  INDIRECT(    "FROM_NGS2_SampleSheet!"   &amp;  CHAR(64 + MATCH(VLOOKUP(C$6,mapping!$A:$B,2,FALSE),FROM_NGS2_SampleSheet!$1:$1,0))   &amp;  ROW()-5,TRUE)    )</f>
        <v/>
      </c>
      <c r="D1734" s="195" t="str">
        <f ca="1" xml:space="preserve"> IF(INDIRECT("FROM_NGS2_SampleSheet!A"&amp;ROW()-5,TRUE)="","",  INDIRECT(    "FROM_NGS2_SampleSheet!"   &amp;  CHAR(64 + MATCH(VLOOKUP(D$6,mapping!$A:$B,2,FALSE),FROM_NGS2_SampleSheet!$1:$1,0))   &amp;  ROW()-5,TRUE)    )</f>
        <v/>
      </c>
      <c r="E1734" s="195" t="str">
        <f ca="1" xml:space="preserve"> IF(INDIRECT("FROM_NGS2_SampleSheet!A"&amp;ROW()-5,TRUE)="","",  "e" &amp; INDIRECT(    "FROM_NGS2_SampleSheet!"   &amp;  CHAR(64 + MATCH(VLOOKUP(E$6,mapping!$A:$B,2,FALSE),FROM_NGS2_SampleSheet!$1:$1,0))   &amp;  ROW()-5,TRUE)    )</f>
        <v/>
      </c>
      <c r="F1734" s="195" t="str">
        <f ca="1" xml:space="preserve"> IF(INDIRECT("FROM_NGS2_SampleSheet!A"&amp;ROW()-5,TRUE)="","",  INDIRECT(    "FROM_NGS2_SampleSheet!"   &amp;  CHAR(64 + MATCH(VLOOKUP(F$6,mapping!$A:$B,2,FALSE),FROM_NGS2_SampleSheet!$1:$1,0))   &amp;  ROW()-5,TRUE)    )</f>
        <v/>
      </c>
      <c r="G1734" s="196" t="str">
        <f ca="1" xml:space="preserve"> IF(INDIRECT("FROM_NGS2_SampleSheet!A"&amp;ROW()-5,TRUE)="","",  INDIRECT(    "FROM_NGS2_SampleSheet!"   &amp;  CHAR(64 + MATCH(VLOOKUP(G$6,mapping!$A:$B,2,FALSE),FROM_NGS2_SampleSheet!$1:$1,0))   &amp;  ROW()-5,TRUE)    )</f>
        <v/>
      </c>
      <c r="H1734" s="195"/>
      <c r="I1734" s="213">
        <v>1</v>
      </c>
      <c r="J1734" s="197" t="str">
        <f ca="1">IF(U1734=TRUE,    IF($Y$4&gt;96,"TOO MANY",VLOOKUP(B1734&amp;"_"&amp;C1734&amp;"_"&amp;E1734&amp;"_A",CALC!W:X,2,FALSE)),   "")</f>
        <v/>
      </c>
      <c r="L1734" s="213">
        <v>1</v>
      </c>
      <c r="M1734" s="197" t="str">
        <f ca="1">IF(V1734=TRUE,     IF($Y$4&gt;96,"TOO MANY",VLOOKUP(B1734&amp;"_"&amp;C1734&amp;"_"&amp;E1734&amp;"_B",CALC!W:X,2,FALSE)),    "")</f>
        <v/>
      </c>
      <c r="N1734" s="206"/>
      <c r="O1734" s="213">
        <v>1</v>
      </c>
      <c r="P1734" s="197" t="str">
        <f ca="1">IF(W1734=TRUE,   IF($Y$4&gt;96,"TOO MANY", VLOOKUP(B1734&amp;"_"&amp;C1734&amp;"_"&amp;E1734&amp;"_C",CALC!W:X,2,FALSE)),   "")</f>
        <v/>
      </c>
      <c r="Q1734" s="206"/>
      <c r="R1734" s="119" t="b">
        <f t="shared" ca="1" si="189"/>
        <v>0</v>
      </c>
      <c r="S1734" s="119" t="b">
        <f t="shared" ca="1" si="187"/>
        <v>0</v>
      </c>
      <c r="T1734" s="119" t="b">
        <f t="shared" ca="1" si="188"/>
        <v>0</v>
      </c>
      <c r="U1734" s="119" t="b">
        <f t="shared" ca="1" si="190"/>
        <v>0</v>
      </c>
      <c r="V1734" s="160" t="b">
        <f t="shared" ca="1" si="191"/>
        <v>0</v>
      </c>
      <c r="W1734" s="119" t="b">
        <f t="shared" ca="1" si="192"/>
        <v>0</v>
      </c>
      <c r="X1734" s="119" t="b">
        <f t="shared" ca="1" si="193"/>
        <v>0</v>
      </c>
    </row>
    <row r="1735" spans="2:24" x14ac:dyDescent="0.25">
      <c r="B1735" s="194" t="str">
        <f ca="1" xml:space="preserve"> IF(INDIRECT("FROM_NGS2_SampleSheet!A"&amp;ROW()-5,TRUE)="","",  INDIRECT(    "FROM_NGS2_SampleSheet!"   &amp;  CHAR(64 + MATCH(VLOOKUP(B$6,mapping!$A:$B,2,FALSE),FROM_NGS2_SampleSheet!$1:$1,0))   &amp;  ROW()-5,TRUE)    )</f>
        <v/>
      </c>
      <c r="C1735" s="195" t="str">
        <f ca="1" xml:space="preserve"> IF(INDIRECT("FROM_NGS2_SampleSheet!A"&amp;ROW()-5,TRUE)="","",  INDIRECT(    "FROM_NGS2_SampleSheet!"   &amp;  CHAR(64 + MATCH(VLOOKUP(C$6,mapping!$A:$B,2,FALSE),FROM_NGS2_SampleSheet!$1:$1,0))   &amp;  ROW()-5,TRUE)    )</f>
        <v/>
      </c>
      <c r="D1735" s="195" t="str">
        <f ca="1" xml:space="preserve"> IF(INDIRECT("FROM_NGS2_SampleSheet!A"&amp;ROW()-5,TRUE)="","",  INDIRECT(    "FROM_NGS2_SampleSheet!"   &amp;  CHAR(64 + MATCH(VLOOKUP(D$6,mapping!$A:$B,2,FALSE),FROM_NGS2_SampleSheet!$1:$1,0))   &amp;  ROW()-5,TRUE)    )</f>
        <v/>
      </c>
      <c r="E1735" s="195" t="str">
        <f ca="1" xml:space="preserve"> IF(INDIRECT("FROM_NGS2_SampleSheet!A"&amp;ROW()-5,TRUE)="","",  "e" &amp; INDIRECT(    "FROM_NGS2_SampleSheet!"   &amp;  CHAR(64 + MATCH(VLOOKUP(E$6,mapping!$A:$B,2,FALSE),FROM_NGS2_SampleSheet!$1:$1,0))   &amp;  ROW()-5,TRUE)    )</f>
        <v/>
      </c>
      <c r="F1735" s="195" t="str">
        <f ca="1" xml:space="preserve"> IF(INDIRECT("FROM_NGS2_SampleSheet!A"&amp;ROW()-5,TRUE)="","",  INDIRECT(    "FROM_NGS2_SampleSheet!"   &amp;  CHAR(64 + MATCH(VLOOKUP(F$6,mapping!$A:$B,2,FALSE),FROM_NGS2_SampleSheet!$1:$1,0))   &amp;  ROW()-5,TRUE)    )</f>
        <v/>
      </c>
      <c r="G1735" s="196" t="str">
        <f ca="1" xml:space="preserve"> IF(INDIRECT("FROM_NGS2_SampleSheet!A"&amp;ROW()-5,TRUE)="","",  INDIRECT(    "FROM_NGS2_SampleSheet!"   &amp;  CHAR(64 + MATCH(VLOOKUP(G$6,mapping!$A:$B,2,FALSE),FROM_NGS2_SampleSheet!$1:$1,0))   &amp;  ROW()-5,TRUE)    )</f>
        <v/>
      </c>
      <c r="H1735" s="195"/>
      <c r="I1735" s="213">
        <v>1</v>
      </c>
      <c r="J1735" s="197" t="str">
        <f ca="1">IF(U1735=TRUE,    IF($Y$4&gt;96,"TOO MANY",VLOOKUP(B1735&amp;"_"&amp;C1735&amp;"_"&amp;E1735&amp;"_A",CALC!W:X,2,FALSE)),   "")</f>
        <v/>
      </c>
      <c r="L1735" s="213">
        <v>1</v>
      </c>
      <c r="M1735" s="197" t="str">
        <f ca="1">IF(V1735=TRUE,     IF($Y$4&gt;96,"TOO MANY",VLOOKUP(B1735&amp;"_"&amp;C1735&amp;"_"&amp;E1735&amp;"_B",CALC!W:X,2,FALSE)),    "")</f>
        <v/>
      </c>
      <c r="N1735" s="206"/>
      <c r="O1735" s="213">
        <v>1</v>
      </c>
      <c r="P1735" s="197" t="str">
        <f ca="1">IF(W1735=TRUE,   IF($Y$4&gt;96,"TOO MANY", VLOOKUP(B1735&amp;"_"&amp;C1735&amp;"_"&amp;E1735&amp;"_C",CALC!W:X,2,FALSE)),   "")</f>
        <v/>
      </c>
      <c r="Q1735" s="206"/>
      <c r="R1735" s="119" t="b">
        <f t="shared" ca="1" si="189"/>
        <v>0</v>
      </c>
      <c r="S1735" s="119" t="b">
        <f t="shared" ca="1" si="187"/>
        <v>0</v>
      </c>
      <c r="T1735" s="119" t="b">
        <f t="shared" ca="1" si="188"/>
        <v>0</v>
      </c>
      <c r="U1735" s="119" t="b">
        <f t="shared" ca="1" si="190"/>
        <v>0</v>
      </c>
      <c r="V1735" s="160" t="b">
        <f t="shared" ca="1" si="191"/>
        <v>0</v>
      </c>
      <c r="W1735" s="119" t="b">
        <f t="shared" ca="1" si="192"/>
        <v>0</v>
      </c>
      <c r="X1735" s="119" t="b">
        <f t="shared" ca="1" si="193"/>
        <v>0</v>
      </c>
    </row>
    <row r="1736" spans="2:24" x14ac:dyDescent="0.25">
      <c r="B1736" s="194" t="str">
        <f ca="1" xml:space="preserve"> IF(INDIRECT("FROM_NGS2_SampleSheet!A"&amp;ROW()-5,TRUE)="","",  INDIRECT(    "FROM_NGS2_SampleSheet!"   &amp;  CHAR(64 + MATCH(VLOOKUP(B$6,mapping!$A:$B,2,FALSE),FROM_NGS2_SampleSheet!$1:$1,0))   &amp;  ROW()-5,TRUE)    )</f>
        <v/>
      </c>
      <c r="C1736" s="195" t="str">
        <f ca="1" xml:space="preserve"> IF(INDIRECT("FROM_NGS2_SampleSheet!A"&amp;ROW()-5,TRUE)="","",  INDIRECT(    "FROM_NGS2_SampleSheet!"   &amp;  CHAR(64 + MATCH(VLOOKUP(C$6,mapping!$A:$B,2,FALSE),FROM_NGS2_SampleSheet!$1:$1,0))   &amp;  ROW()-5,TRUE)    )</f>
        <v/>
      </c>
      <c r="D1736" s="195" t="str">
        <f ca="1" xml:space="preserve"> IF(INDIRECT("FROM_NGS2_SampleSheet!A"&amp;ROW()-5,TRUE)="","",  INDIRECT(    "FROM_NGS2_SampleSheet!"   &amp;  CHAR(64 + MATCH(VLOOKUP(D$6,mapping!$A:$B,2,FALSE),FROM_NGS2_SampleSheet!$1:$1,0))   &amp;  ROW()-5,TRUE)    )</f>
        <v/>
      </c>
      <c r="E1736" s="195" t="str">
        <f ca="1" xml:space="preserve"> IF(INDIRECT("FROM_NGS2_SampleSheet!A"&amp;ROW()-5,TRUE)="","",  "e" &amp; INDIRECT(    "FROM_NGS2_SampleSheet!"   &amp;  CHAR(64 + MATCH(VLOOKUP(E$6,mapping!$A:$B,2,FALSE),FROM_NGS2_SampleSheet!$1:$1,0))   &amp;  ROW()-5,TRUE)    )</f>
        <v/>
      </c>
      <c r="F1736" s="195" t="str">
        <f ca="1" xml:space="preserve"> IF(INDIRECT("FROM_NGS2_SampleSheet!A"&amp;ROW()-5,TRUE)="","",  INDIRECT(    "FROM_NGS2_SampleSheet!"   &amp;  CHAR(64 + MATCH(VLOOKUP(F$6,mapping!$A:$B,2,FALSE),FROM_NGS2_SampleSheet!$1:$1,0))   &amp;  ROW()-5,TRUE)    )</f>
        <v/>
      </c>
      <c r="G1736" s="196" t="str">
        <f ca="1" xml:space="preserve"> IF(INDIRECT("FROM_NGS2_SampleSheet!A"&amp;ROW()-5,TRUE)="","",  INDIRECT(    "FROM_NGS2_SampleSheet!"   &amp;  CHAR(64 + MATCH(VLOOKUP(G$6,mapping!$A:$B,2,FALSE),FROM_NGS2_SampleSheet!$1:$1,0))   &amp;  ROW()-5,TRUE)    )</f>
        <v/>
      </c>
      <c r="H1736" s="195"/>
      <c r="I1736" s="213">
        <v>1</v>
      </c>
      <c r="J1736" s="197" t="str">
        <f ca="1">IF(U1736=TRUE,    IF($Y$4&gt;96,"TOO MANY",VLOOKUP(B1736&amp;"_"&amp;C1736&amp;"_"&amp;E1736&amp;"_A",CALC!W:X,2,FALSE)),   "")</f>
        <v/>
      </c>
      <c r="L1736" s="213">
        <v>1</v>
      </c>
      <c r="M1736" s="197" t="str">
        <f ca="1">IF(V1736=TRUE,     IF($Y$4&gt;96,"TOO MANY",VLOOKUP(B1736&amp;"_"&amp;C1736&amp;"_"&amp;E1736&amp;"_B",CALC!W:X,2,FALSE)),    "")</f>
        <v/>
      </c>
      <c r="N1736" s="206"/>
      <c r="O1736" s="213">
        <v>1</v>
      </c>
      <c r="P1736" s="197" t="str">
        <f ca="1">IF(W1736=TRUE,   IF($Y$4&gt;96,"TOO MANY", VLOOKUP(B1736&amp;"_"&amp;C1736&amp;"_"&amp;E1736&amp;"_C",CALC!W:X,2,FALSE)),   "")</f>
        <v/>
      </c>
      <c r="Q1736" s="206"/>
      <c r="R1736" s="119" t="b">
        <f t="shared" ca="1" si="189"/>
        <v>0</v>
      </c>
      <c r="S1736" s="119" t="b">
        <f t="shared" ref="S1736:S1799" ca="1" si="194">IF(AND(R1736=TRUE,$U$3=TRUE),TRUE)</f>
        <v>0</v>
      </c>
      <c r="T1736" s="119" t="b">
        <f t="shared" ref="T1736:T1799" ca="1" si="195">IF(AND(R1736=TRUE,$U$4=TRUE,$U$3=TRUE),TRUE)</f>
        <v>0</v>
      </c>
      <c r="U1736" s="119" t="b">
        <f t="shared" ca="1" si="190"/>
        <v>0</v>
      </c>
      <c r="V1736" s="160" t="b">
        <f t="shared" ca="1" si="191"/>
        <v>0</v>
      </c>
      <c r="W1736" s="119" t="b">
        <f t="shared" ca="1" si="192"/>
        <v>0</v>
      </c>
      <c r="X1736" s="119" t="b">
        <f t="shared" ca="1" si="193"/>
        <v>0</v>
      </c>
    </row>
    <row r="1737" spans="2:24" x14ac:dyDescent="0.25">
      <c r="B1737" s="194" t="str">
        <f ca="1" xml:space="preserve"> IF(INDIRECT("FROM_NGS2_SampleSheet!A"&amp;ROW()-5,TRUE)="","",  INDIRECT(    "FROM_NGS2_SampleSheet!"   &amp;  CHAR(64 + MATCH(VLOOKUP(B$6,mapping!$A:$B,2,FALSE),FROM_NGS2_SampleSheet!$1:$1,0))   &amp;  ROW()-5,TRUE)    )</f>
        <v/>
      </c>
      <c r="C1737" s="195" t="str">
        <f ca="1" xml:space="preserve"> IF(INDIRECT("FROM_NGS2_SampleSheet!A"&amp;ROW()-5,TRUE)="","",  INDIRECT(    "FROM_NGS2_SampleSheet!"   &amp;  CHAR(64 + MATCH(VLOOKUP(C$6,mapping!$A:$B,2,FALSE),FROM_NGS2_SampleSheet!$1:$1,0))   &amp;  ROW()-5,TRUE)    )</f>
        <v/>
      </c>
      <c r="D1737" s="195" t="str">
        <f ca="1" xml:space="preserve"> IF(INDIRECT("FROM_NGS2_SampleSheet!A"&amp;ROW()-5,TRUE)="","",  INDIRECT(    "FROM_NGS2_SampleSheet!"   &amp;  CHAR(64 + MATCH(VLOOKUP(D$6,mapping!$A:$B,2,FALSE),FROM_NGS2_SampleSheet!$1:$1,0))   &amp;  ROW()-5,TRUE)    )</f>
        <v/>
      </c>
      <c r="E1737" s="195" t="str">
        <f ca="1" xml:space="preserve"> IF(INDIRECT("FROM_NGS2_SampleSheet!A"&amp;ROW()-5,TRUE)="","",  "e" &amp; INDIRECT(    "FROM_NGS2_SampleSheet!"   &amp;  CHAR(64 + MATCH(VLOOKUP(E$6,mapping!$A:$B,2,FALSE),FROM_NGS2_SampleSheet!$1:$1,0))   &amp;  ROW()-5,TRUE)    )</f>
        <v/>
      </c>
      <c r="F1737" s="195" t="str">
        <f ca="1" xml:space="preserve"> IF(INDIRECT("FROM_NGS2_SampleSheet!A"&amp;ROW()-5,TRUE)="","",  INDIRECT(    "FROM_NGS2_SampleSheet!"   &amp;  CHAR(64 + MATCH(VLOOKUP(F$6,mapping!$A:$B,2,FALSE),FROM_NGS2_SampleSheet!$1:$1,0))   &amp;  ROW()-5,TRUE)    )</f>
        <v/>
      </c>
      <c r="G1737" s="196" t="str">
        <f ca="1" xml:space="preserve"> IF(INDIRECT("FROM_NGS2_SampleSheet!A"&amp;ROW()-5,TRUE)="","",  INDIRECT(    "FROM_NGS2_SampleSheet!"   &amp;  CHAR(64 + MATCH(VLOOKUP(G$6,mapping!$A:$B,2,FALSE),FROM_NGS2_SampleSheet!$1:$1,0))   &amp;  ROW()-5,TRUE)    )</f>
        <v/>
      </c>
      <c r="H1737" s="195"/>
      <c r="I1737" s="213">
        <v>1</v>
      </c>
      <c r="J1737" s="197" t="str">
        <f ca="1">IF(U1737=TRUE,    IF($Y$4&gt;96,"TOO MANY",VLOOKUP(B1737&amp;"_"&amp;C1737&amp;"_"&amp;E1737&amp;"_A",CALC!W:X,2,FALSE)),   "")</f>
        <v/>
      </c>
      <c r="L1737" s="213">
        <v>1</v>
      </c>
      <c r="M1737" s="197" t="str">
        <f ca="1">IF(V1737=TRUE,     IF($Y$4&gt;96,"TOO MANY",VLOOKUP(B1737&amp;"_"&amp;C1737&amp;"_"&amp;E1737&amp;"_B",CALC!W:X,2,FALSE)),    "")</f>
        <v/>
      </c>
      <c r="N1737" s="206"/>
      <c r="O1737" s="213">
        <v>1</v>
      </c>
      <c r="P1737" s="197" t="str">
        <f ca="1">IF(W1737=TRUE,   IF($Y$4&gt;96,"TOO MANY", VLOOKUP(B1737&amp;"_"&amp;C1737&amp;"_"&amp;E1737&amp;"_C",CALC!W:X,2,FALSE)),   "")</f>
        <v/>
      </c>
      <c r="Q1737" s="206"/>
      <c r="R1737" s="119" t="b">
        <f t="shared" ca="1" si="189"/>
        <v>0</v>
      </c>
      <c r="S1737" s="119" t="b">
        <f t="shared" ca="1" si="194"/>
        <v>0</v>
      </c>
      <c r="T1737" s="119" t="b">
        <f t="shared" ca="1" si="195"/>
        <v>0</v>
      </c>
      <c r="U1737" s="119" t="b">
        <f t="shared" ca="1" si="190"/>
        <v>0</v>
      </c>
      <c r="V1737" s="160" t="b">
        <f t="shared" ca="1" si="191"/>
        <v>0</v>
      </c>
      <c r="W1737" s="119" t="b">
        <f t="shared" ca="1" si="192"/>
        <v>0</v>
      </c>
      <c r="X1737" s="119" t="b">
        <f t="shared" ca="1" si="193"/>
        <v>0</v>
      </c>
    </row>
    <row r="1738" spans="2:24" x14ac:dyDescent="0.25">
      <c r="B1738" s="194" t="str">
        <f ca="1" xml:space="preserve"> IF(INDIRECT("FROM_NGS2_SampleSheet!A"&amp;ROW()-5,TRUE)="","",  INDIRECT(    "FROM_NGS2_SampleSheet!"   &amp;  CHAR(64 + MATCH(VLOOKUP(B$6,mapping!$A:$B,2,FALSE),FROM_NGS2_SampleSheet!$1:$1,0))   &amp;  ROW()-5,TRUE)    )</f>
        <v/>
      </c>
      <c r="C1738" s="195" t="str">
        <f ca="1" xml:space="preserve"> IF(INDIRECT("FROM_NGS2_SampleSheet!A"&amp;ROW()-5,TRUE)="","",  INDIRECT(    "FROM_NGS2_SampleSheet!"   &amp;  CHAR(64 + MATCH(VLOOKUP(C$6,mapping!$A:$B,2,FALSE),FROM_NGS2_SampleSheet!$1:$1,0))   &amp;  ROW()-5,TRUE)    )</f>
        <v/>
      </c>
      <c r="D1738" s="195" t="str">
        <f ca="1" xml:space="preserve"> IF(INDIRECT("FROM_NGS2_SampleSheet!A"&amp;ROW()-5,TRUE)="","",  INDIRECT(    "FROM_NGS2_SampleSheet!"   &amp;  CHAR(64 + MATCH(VLOOKUP(D$6,mapping!$A:$B,2,FALSE),FROM_NGS2_SampleSheet!$1:$1,0))   &amp;  ROW()-5,TRUE)    )</f>
        <v/>
      </c>
      <c r="E1738" s="195" t="str">
        <f ca="1" xml:space="preserve"> IF(INDIRECT("FROM_NGS2_SampleSheet!A"&amp;ROW()-5,TRUE)="","",  "e" &amp; INDIRECT(    "FROM_NGS2_SampleSheet!"   &amp;  CHAR(64 + MATCH(VLOOKUP(E$6,mapping!$A:$B,2,FALSE),FROM_NGS2_SampleSheet!$1:$1,0))   &amp;  ROW()-5,TRUE)    )</f>
        <v/>
      </c>
      <c r="F1738" s="195" t="str">
        <f ca="1" xml:space="preserve"> IF(INDIRECT("FROM_NGS2_SampleSheet!A"&amp;ROW()-5,TRUE)="","",  INDIRECT(    "FROM_NGS2_SampleSheet!"   &amp;  CHAR(64 + MATCH(VLOOKUP(F$6,mapping!$A:$B,2,FALSE),FROM_NGS2_SampleSheet!$1:$1,0))   &amp;  ROW()-5,TRUE)    )</f>
        <v/>
      </c>
      <c r="G1738" s="196" t="str">
        <f ca="1" xml:space="preserve"> IF(INDIRECT("FROM_NGS2_SampleSheet!A"&amp;ROW()-5,TRUE)="","",  INDIRECT(    "FROM_NGS2_SampleSheet!"   &amp;  CHAR(64 + MATCH(VLOOKUP(G$6,mapping!$A:$B,2,FALSE),FROM_NGS2_SampleSheet!$1:$1,0))   &amp;  ROW()-5,TRUE)    )</f>
        <v/>
      </c>
      <c r="H1738" s="195"/>
      <c r="I1738" s="213">
        <v>1</v>
      </c>
      <c r="J1738" s="197" t="str">
        <f ca="1">IF(U1738=TRUE,    IF($Y$4&gt;96,"TOO MANY",VLOOKUP(B1738&amp;"_"&amp;C1738&amp;"_"&amp;E1738&amp;"_A",CALC!W:X,2,FALSE)),   "")</f>
        <v/>
      </c>
      <c r="L1738" s="213">
        <v>1</v>
      </c>
      <c r="M1738" s="197" t="str">
        <f ca="1">IF(V1738=TRUE,     IF($Y$4&gt;96,"TOO MANY",VLOOKUP(B1738&amp;"_"&amp;C1738&amp;"_"&amp;E1738&amp;"_B",CALC!W:X,2,FALSE)),    "")</f>
        <v/>
      </c>
      <c r="N1738" s="206"/>
      <c r="O1738" s="213">
        <v>1</v>
      </c>
      <c r="P1738" s="197" t="str">
        <f ca="1">IF(W1738=TRUE,   IF($Y$4&gt;96,"TOO MANY", VLOOKUP(B1738&amp;"_"&amp;C1738&amp;"_"&amp;E1738&amp;"_C",CALC!W:X,2,FALSE)),   "")</f>
        <v/>
      </c>
      <c r="Q1738" s="206"/>
      <c r="R1738" s="119" t="b">
        <f t="shared" ca="1" si="189"/>
        <v>0</v>
      </c>
      <c r="S1738" s="119" t="b">
        <f t="shared" ca="1" si="194"/>
        <v>0</v>
      </c>
      <c r="T1738" s="119" t="b">
        <f t="shared" ca="1" si="195"/>
        <v>0</v>
      </c>
      <c r="U1738" s="119" t="b">
        <f t="shared" ca="1" si="190"/>
        <v>0</v>
      </c>
      <c r="V1738" s="160" t="b">
        <f t="shared" ca="1" si="191"/>
        <v>0</v>
      </c>
      <c r="W1738" s="119" t="b">
        <f t="shared" ca="1" si="192"/>
        <v>0</v>
      </c>
      <c r="X1738" s="119" t="b">
        <f t="shared" ca="1" si="193"/>
        <v>0</v>
      </c>
    </row>
    <row r="1739" spans="2:24" x14ac:dyDescent="0.25">
      <c r="B1739" s="194" t="str">
        <f ca="1" xml:space="preserve"> IF(INDIRECT("FROM_NGS2_SampleSheet!A"&amp;ROW()-5,TRUE)="","",  INDIRECT(    "FROM_NGS2_SampleSheet!"   &amp;  CHAR(64 + MATCH(VLOOKUP(B$6,mapping!$A:$B,2,FALSE),FROM_NGS2_SampleSheet!$1:$1,0))   &amp;  ROW()-5,TRUE)    )</f>
        <v/>
      </c>
      <c r="C1739" s="195" t="str">
        <f ca="1" xml:space="preserve"> IF(INDIRECT("FROM_NGS2_SampleSheet!A"&amp;ROW()-5,TRUE)="","",  INDIRECT(    "FROM_NGS2_SampleSheet!"   &amp;  CHAR(64 + MATCH(VLOOKUP(C$6,mapping!$A:$B,2,FALSE),FROM_NGS2_SampleSheet!$1:$1,0))   &amp;  ROW()-5,TRUE)    )</f>
        <v/>
      </c>
      <c r="D1739" s="195" t="str">
        <f ca="1" xml:space="preserve"> IF(INDIRECT("FROM_NGS2_SampleSheet!A"&amp;ROW()-5,TRUE)="","",  INDIRECT(    "FROM_NGS2_SampleSheet!"   &amp;  CHAR(64 + MATCH(VLOOKUP(D$6,mapping!$A:$B,2,FALSE),FROM_NGS2_SampleSheet!$1:$1,0))   &amp;  ROW()-5,TRUE)    )</f>
        <v/>
      </c>
      <c r="E1739" s="195" t="str">
        <f ca="1" xml:space="preserve"> IF(INDIRECT("FROM_NGS2_SampleSheet!A"&amp;ROW()-5,TRUE)="","",  "e" &amp; INDIRECT(    "FROM_NGS2_SampleSheet!"   &amp;  CHAR(64 + MATCH(VLOOKUP(E$6,mapping!$A:$B,2,FALSE),FROM_NGS2_SampleSheet!$1:$1,0))   &amp;  ROW()-5,TRUE)    )</f>
        <v/>
      </c>
      <c r="F1739" s="195" t="str">
        <f ca="1" xml:space="preserve"> IF(INDIRECT("FROM_NGS2_SampleSheet!A"&amp;ROW()-5,TRUE)="","",  INDIRECT(    "FROM_NGS2_SampleSheet!"   &amp;  CHAR(64 + MATCH(VLOOKUP(F$6,mapping!$A:$B,2,FALSE),FROM_NGS2_SampleSheet!$1:$1,0))   &amp;  ROW()-5,TRUE)    )</f>
        <v/>
      </c>
      <c r="G1739" s="196" t="str">
        <f ca="1" xml:space="preserve"> IF(INDIRECT("FROM_NGS2_SampleSheet!A"&amp;ROW()-5,TRUE)="","",  INDIRECT(    "FROM_NGS2_SampleSheet!"   &amp;  CHAR(64 + MATCH(VLOOKUP(G$6,mapping!$A:$B,2,FALSE),FROM_NGS2_SampleSheet!$1:$1,0))   &amp;  ROW()-5,TRUE)    )</f>
        <v/>
      </c>
      <c r="H1739" s="195"/>
      <c r="I1739" s="213">
        <v>1</v>
      </c>
      <c r="J1739" s="197" t="str">
        <f ca="1">IF(U1739=TRUE,    IF($Y$4&gt;96,"TOO MANY",VLOOKUP(B1739&amp;"_"&amp;C1739&amp;"_"&amp;E1739&amp;"_A",CALC!W:X,2,FALSE)),   "")</f>
        <v/>
      </c>
      <c r="L1739" s="213">
        <v>1</v>
      </c>
      <c r="M1739" s="197" t="str">
        <f ca="1">IF(V1739=TRUE,     IF($Y$4&gt;96,"TOO MANY",VLOOKUP(B1739&amp;"_"&amp;C1739&amp;"_"&amp;E1739&amp;"_B",CALC!W:X,2,FALSE)),    "")</f>
        <v/>
      </c>
      <c r="N1739" s="206"/>
      <c r="O1739" s="213">
        <v>1</v>
      </c>
      <c r="P1739" s="197" t="str">
        <f ca="1">IF(W1739=TRUE,   IF($Y$4&gt;96,"TOO MANY", VLOOKUP(B1739&amp;"_"&amp;C1739&amp;"_"&amp;E1739&amp;"_C",CALC!W:X,2,FALSE)),   "")</f>
        <v/>
      </c>
      <c r="Q1739" s="206"/>
      <c r="R1739" s="119" t="b">
        <f t="shared" ca="1" si="189"/>
        <v>0</v>
      </c>
      <c r="S1739" s="119" t="b">
        <f t="shared" ca="1" si="194"/>
        <v>0</v>
      </c>
      <c r="T1739" s="119" t="b">
        <f t="shared" ca="1" si="195"/>
        <v>0</v>
      </c>
      <c r="U1739" s="119" t="b">
        <f t="shared" ca="1" si="190"/>
        <v>0</v>
      </c>
      <c r="V1739" s="160" t="b">
        <f t="shared" ca="1" si="191"/>
        <v>0</v>
      </c>
      <c r="W1739" s="119" t="b">
        <f t="shared" ca="1" si="192"/>
        <v>0</v>
      </c>
      <c r="X1739" s="119" t="b">
        <f t="shared" ca="1" si="193"/>
        <v>0</v>
      </c>
    </row>
    <row r="1740" spans="2:24" x14ac:dyDescent="0.25">
      <c r="B1740" s="194" t="str">
        <f ca="1" xml:space="preserve"> IF(INDIRECT("FROM_NGS2_SampleSheet!A"&amp;ROW()-5,TRUE)="","",  INDIRECT(    "FROM_NGS2_SampleSheet!"   &amp;  CHAR(64 + MATCH(VLOOKUP(B$6,mapping!$A:$B,2,FALSE),FROM_NGS2_SampleSheet!$1:$1,0))   &amp;  ROW()-5,TRUE)    )</f>
        <v/>
      </c>
      <c r="C1740" s="195" t="str">
        <f ca="1" xml:space="preserve"> IF(INDIRECT("FROM_NGS2_SampleSheet!A"&amp;ROW()-5,TRUE)="","",  INDIRECT(    "FROM_NGS2_SampleSheet!"   &amp;  CHAR(64 + MATCH(VLOOKUP(C$6,mapping!$A:$B,2,FALSE),FROM_NGS2_SampleSheet!$1:$1,0))   &amp;  ROW()-5,TRUE)    )</f>
        <v/>
      </c>
      <c r="D1740" s="195" t="str">
        <f ca="1" xml:space="preserve"> IF(INDIRECT("FROM_NGS2_SampleSheet!A"&amp;ROW()-5,TRUE)="","",  INDIRECT(    "FROM_NGS2_SampleSheet!"   &amp;  CHAR(64 + MATCH(VLOOKUP(D$6,mapping!$A:$B,2,FALSE),FROM_NGS2_SampleSheet!$1:$1,0))   &amp;  ROW()-5,TRUE)    )</f>
        <v/>
      </c>
      <c r="E1740" s="195" t="str">
        <f ca="1" xml:space="preserve"> IF(INDIRECT("FROM_NGS2_SampleSheet!A"&amp;ROW()-5,TRUE)="","",  "e" &amp; INDIRECT(    "FROM_NGS2_SampleSheet!"   &amp;  CHAR(64 + MATCH(VLOOKUP(E$6,mapping!$A:$B,2,FALSE),FROM_NGS2_SampleSheet!$1:$1,0))   &amp;  ROW()-5,TRUE)    )</f>
        <v/>
      </c>
      <c r="F1740" s="195" t="str">
        <f ca="1" xml:space="preserve"> IF(INDIRECT("FROM_NGS2_SampleSheet!A"&amp;ROW()-5,TRUE)="","",  INDIRECT(    "FROM_NGS2_SampleSheet!"   &amp;  CHAR(64 + MATCH(VLOOKUP(F$6,mapping!$A:$B,2,FALSE),FROM_NGS2_SampleSheet!$1:$1,0))   &amp;  ROW()-5,TRUE)    )</f>
        <v/>
      </c>
      <c r="G1740" s="196" t="str">
        <f ca="1" xml:space="preserve"> IF(INDIRECT("FROM_NGS2_SampleSheet!A"&amp;ROW()-5,TRUE)="","",  INDIRECT(    "FROM_NGS2_SampleSheet!"   &amp;  CHAR(64 + MATCH(VLOOKUP(G$6,mapping!$A:$B,2,FALSE),FROM_NGS2_SampleSheet!$1:$1,0))   &amp;  ROW()-5,TRUE)    )</f>
        <v/>
      </c>
      <c r="H1740" s="195"/>
      <c r="I1740" s="213">
        <v>1</v>
      </c>
      <c r="J1740" s="197" t="str">
        <f ca="1">IF(U1740=TRUE,    IF($Y$4&gt;96,"TOO MANY",VLOOKUP(B1740&amp;"_"&amp;C1740&amp;"_"&amp;E1740&amp;"_A",CALC!W:X,2,FALSE)),   "")</f>
        <v/>
      </c>
      <c r="L1740" s="213">
        <v>1</v>
      </c>
      <c r="M1740" s="197" t="str">
        <f ca="1">IF(V1740=TRUE,     IF($Y$4&gt;96,"TOO MANY",VLOOKUP(B1740&amp;"_"&amp;C1740&amp;"_"&amp;E1740&amp;"_B",CALC!W:X,2,FALSE)),    "")</f>
        <v/>
      </c>
      <c r="N1740" s="206"/>
      <c r="O1740" s="213">
        <v>1</v>
      </c>
      <c r="P1740" s="197" t="str">
        <f ca="1">IF(W1740=TRUE,   IF($Y$4&gt;96,"TOO MANY", VLOOKUP(B1740&amp;"_"&amp;C1740&amp;"_"&amp;E1740&amp;"_C",CALC!W:X,2,FALSE)),   "")</f>
        <v/>
      </c>
      <c r="Q1740" s="206"/>
      <c r="R1740" s="119" t="b">
        <f t="shared" ca="1" si="189"/>
        <v>0</v>
      </c>
      <c r="S1740" s="119" t="b">
        <f t="shared" ca="1" si="194"/>
        <v>0</v>
      </c>
      <c r="T1740" s="119" t="b">
        <f t="shared" ca="1" si="195"/>
        <v>0</v>
      </c>
      <c r="U1740" s="119" t="b">
        <f t="shared" ca="1" si="190"/>
        <v>0</v>
      </c>
      <c r="V1740" s="160" t="b">
        <f t="shared" ca="1" si="191"/>
        <v>0</v>
      </c>
      <c r="W1740" s="119" t="b">
        <f t="shared" ca="1" si="192"/>
        <v>0</v>
      </c>
      <c r="X1740" s="119" t="b">
        <f t="shared" ca="1" si="193"/>
        <v>0</v>
      </c>
    </row>
    <row r="1741" spans="2:24" x14ac:dyDescent="0.25">
      <c r="B1741" s="194" t="str">
        <f ca="1" xml:space="preserve"> IF(INDIRECT("FROM_NGS2_SampleSheet!A"&amp;ROW()-5,TRUE)="","",  INDIRECT(    "FROM_NGS2_SampleSheet!"   &amp;  CHAR(64 + MATCH(VLOOKUP(B$6,mapping!$A:$B,2,FALSE),FROM_NGS2_SampleSheet!$1:$1,0))   &amp;  ROW()-5,TRUE)    )</f>
        <v/>
      </c>
      <c r="C1741" s="195" t="str">
        <f ca="1" xml:space="preserve"> IF(INDIRECT("FROM_NGS2_SampleSheet!A"&amp;ROW()-5,TRUE)="","",  INDIRECT(    "FROM_NGS2_SampleSheet!"   &amp;  CHAR(64 + MATCH(VLOOKUP(C$6,mapping!$A:$B,2,FALSE),FROM_NGS2_SampleSheet!$1:$1,0))   &amp;  ROW()-5,TRUE)    )</f>
        <v/>
      </c>
      <c r="D1741" s="195" t="str">
        <f ca="1" xml:space="preserve"> IF(INDIRECT("FROM_NGS2_SampleSheet!A"&amp;ROW()-5,TRUE)="","",  INDIRECT(    "FROM_NGS2_SampleSheet!"   &amp;  CHAR(64 + MATCH(VLOOKUP(D$6,mapping!$A:$B,2,FALSE),FROM_NGS2_SampleSheet!$1:$1,0))   &amp;  ROW()-5,TRUE)    )</f>
        <v/>
      </c>
      <c r="E1741" s="195" t="str">
        <f ca="1" xml:space="preserve"> IF(INDIRECT("FROM_NGS2_SampleSheet!A"&amp;ROW()-5,TRUE)="","",  "e" &amp; INDIRECT(    "FROM_NGS2_SampleSheet!"   &amp;  CHAR(64 + MATCH(VLOOKUP(E$6,mapping!$A:$B,2,FALSE),FROM_NGS2_SampleSheet!$1:$1,0))   &amp;  ROW()-5,TRUE)    )</f>
        <v/>
      </c>
      <c r="F1741" s="195" t="str">
        <f ca="1" xml:space="preserve"> IF(INDIRECT("FROM_NGS2_SampleSheet!A"&amp;ROW()-5,TRUE)="","",  INDIRECT(    "FROM_NGS2_SampleSheet!"   &amp;  CHAR(64 + MATCH(VLOOKUP(F$6,mapping!$A:$B,2,FALSE),FROM_NGS2_SampleSheet!$1:$1,0))   &amp;  ROW()-5,TRUE)    )</f>
        <v/>
      </c>
      <c r="G1741" s="196" t="str">
        <f ca="1" xml:space="preserve"> IF(INDIRECT("FROM_NGS2_SampleSheet!A"&amp;ROW()-5,TRUE)="","",  INDIRECT(    "FROM_NGS2_SampleSheet!"   &amp;  CHAR(64 + MATCH(VLOOKUP(G$6,mapping!$A:$B,2,FALSE),FROM_NGS2_SampleSheet!$1:$1,0))   &amp;  ROW()-5,TRUE)    )</f>
        <v/>
      </c>
      <c r="H1741" s="195"/>
      <c r="I1741" s="213">
        <v>1</v>
      </c>
      <c r="J1741" s="197" t="str">
        <f ca="1">IF(U1741=TRUE,    IF($Y$4&gt;96,"TOO MANY",VLOOKUP(B1741&amp;"_"&amp;C1741&amp;"_"&amp;E1741&amp;"_A",CALC!W:X,2,FALSE)),   "")</f>
        <v/>
      </c>
      <c r="L1741" s="213">
        <v>1</v>
      </c>
      <c r="M1741" s="197" t="str">
        <f ca="1">IF(V1741=TRUE,     IF($Y$4&gt;96,"TOO MANY",VLOOKUP(B1741&amp;"_"&amp;C1741&amp;"_"&amp;E1741&amp;"_B",CALC!W:X,2,FALSE)),    "")</f>
        <v/>
      </c>
      <c r="N1741" s="206"/>
      <c r="O1741" s="213">
        <v>1</v>
      </c>
      <c r="P1741" s="197" t="str">
        <f ca="1">IF(W1741=TRUE,   IF($Y$4&gt;96,"TOO MANY", VLOOKUP(B1741&amp;"_"&amp;C1741&amp;"_"&amp;E1741&amp;"_C",CALC!W:X,2,FALSE)),   "")</f>
        <v/>
      </c>
      <c r="Q1741" s="206"/>
      <c r="R1741" s="119" t="b">
        <f t="shared" ca="1" si="189"/>
        <v>0</v>
      </c>
      <c r="S1741" s="119" t="b">
        <f t="shared" ca="1" si="194"/>
        <v>0</v>
      </c>
      <c r="T1741" s="119" t="b">
        <f t="shared" ca="1" si="195"/>
        <v>0</v>
      </c>
      <c r="U1741" s="119" t="b">
        <f t="shared" ca="1" si="190"/>
        <v>0</v>
      </c>
      <c r="V1741" s="160" t="b">
        <f t="shared" ca="1" si="191"/>
        <v>0</v>
      </c>
      <c r="W1741" s="119" t="b">
        <f t="shared" ca="1" si="192"/>
        <v>0</v>
      </c>
      <c r="X1741" s="119" t="b">
        <f t="shared" ca="1" si="193"/>
        <v>0</v>
      </c>
    </row>
    <row r="1742" spans="2:24" x14ac:dyDescent="0.25">
      <c r="B1742" s="194" t="str">
        <f ca="1" xml:space="preserve"> IF(INDIRECT("FROM_NGS2_SampleSheet!A"&amp;ROW()-5,TRUE)="","",  INDIRECT(    "FROM_NGS2_SampleSheet!"   &amp;  CHAR(64 + MATCH(VLOOKUP(B$6,mapping!$A:$B,2,FALSE),FROM_NGS2_SampleSheet!$1:$1,0))   &amp;  ROW()-5,TRUE)    )</f>
        <v/>
      </c>
      <c r="C1742" s="195" t="str">
        <f ca="1" xml:space="preserve"> IF(INDIRECT("FROM_NGS2_SampleSheet!A"&amp;ROW()-5,TRUE)="","",  INDIRECT(    "FROM_NGS2_SampleSheet!"   &amp;  CHAR(64 + MATCH(VLOOKUP(C$6,mapping!$A:$B,2,FALSE),FROM_NGS2_SampleSheet!$1:$1,0))   &amp;  ROW()-5,TRUE)    )</f>
        <v/>
      </c>
      <c r="D1742" s="195" t="str">
        <f ca="1" xml:space="preserve"> IF(INDIRECT("FROM_NGS2_SampleSheet!A"&amp;ROW()-5,TRUE)="","",  INDIRECT(    "FROM_NGS2_SampleSheet!"   &amp;  CHAR(64 + MATCH(VLOOKUP(D$6,mapping!$A:$B,2,FALSE),FROM_NGS2_SampleSheet!$1:$1,0))   &amp;  ROW()-5,TRUE)    )</f>
        <v/>
      </c>
      <c r="E1742" s="195" t="str">
        <f ca="1" xml:space="preserve"> IF(INDIRECT("FROM_NGS2_SampleSheet!A"&amp;ROW()-5,TRUE)="","",  "e" &amp; INDIRECT(    "FROM_NGS2_SampleSheet!"   &amp;  CHAR(64 + MATCH(VLOOKUP(E$6,mapping!$A:$B,2,FALSE),FROM_NGS2_SampleSheet!$1:$1,0))   &amp;  ROW()-5,TRUE)    )</f>
        <v/>
      </c>
      <c r="F1742" s="195" t="str">
        <f ca="1" xml:space="preserve"> IF(INDIRECT("FROM_NGS2_SampleSheet!A"&amp;ROW()-5,TRUE)="","",  INDIRECT(    "FROM_NGS2_SampleSheet!"   &amp;  CHAR(64 + MATCH(VLOOKUP(F$6,mapping!$A:$B,2,FALSE),FROM_NGS2_SampleSheet!$1:$1,0))   &amp;  ROW()-5,TRUE)    )</f>
        <v/>
      </c>
      <c r="G1742" s="196" t="str">
        <f ca="1" xml:space="preserve"> IF(INDIRECT("FROM_NGS2_SampleSheet!A"&amp;ROW()-5,TRUE)="","",  INDIRECT(    "FROM_NGS2_SampleSheet!"   &amp;  CHAR(64 + MATCH(VLOOKUP(G$6,mapping!$A:$B,2,FALSE),FROM_NGS2_SampleSheet!$1:$1,0))   &amp;  ROW()-5,TRUE)    )</f>
        <v/>
      </c>
      <c r="H1742" s="195"/>
      <c r="I1742" s="213">
        <v>1</v>
      </c>
      <c r="J1742" s="197" t="str">
        <f ca="1">IF(U1742=TRUE,    IF($Y$4&gt;96,"TOO MANY",VLOOKUP(B1742&amp;"_"&amp;C1742&amp;"_"&amp;E1742&amp;"_A",CALC!W:X,2,FALSE)),   "")</f>
        <v/>
      </c>
      <c r="L1742" s="213">
        <v>1</v>
      </c>
      <c r="M1742" s="197" t="str">
        <f ca="1">IF(V1742=TRUE,     IF($Y$4&gt;96,"TOO MANY",VLOOKUP(B1742&amp;"_"&amp;C1742&amp;"_"&amp;E1742&amp;"_B",CALC!W:X,2,FALSE)),    "")</f>
        <v/>
      </c>
      <c r="N1742" s="206"/>
      <c r="O1742" s="213">
        <v>1</v>
      </c>
      <c r="P1742" s="197" t="str">
        <f ca="1">IF(W1742=TRUE,   IF($Y$4&gt;96,"TOO MANY", VLOOKUP(B1742&amp;"_"&amp;C1742&amp;"_"&amp;E1742&amp;"_C",CALC!W:X,2,FALSE)),   "")</f>
        <v/>
      </c>
      <c r="Q1742" s="206"/>
      <c r="R1742" s="119" t="b">
        <f t="shared" ca="1" si="189"/>
        <v>0</v>
      </c>
      <c r="S1742" s="119" t="b">
        <f t="shared" ca="1" si="194"/>
        <v>0</v>
      </c>
      <c r="T1742" s="119" t="b">
        <f t="shared" ca="1" si="195"/>
        <v>0</v>
      </c>
      <c r="U1742" s="119" t="b">
        <f t="shared" ca="1" si="190"/>
        <v>0</v>
      </c>
      <c r="V1742" s="160" t="b">
        <f t="shared" ca="1" si="191"/>
        <v>0</v>
      </c>
      <c r="W1742" s="119" t="b">
        <f t="shared" ca="1" si="192"/>
        <v>0</v>
      </c>
      <c r="X1742" s="119" t="b">
        <f t="shared" ca="1" si="193"/>
        <v>0</v>
      </c>
    </row>
    <row r="1743" spans="2:24" x14ac:dyDescent="0.25">
      <c r="B1743" s="194" t="str">
        <f ca="1" xml:space="preserve"> IF(INDIRECT("FROM_NGS2_SampleSheet!A"&amp;ROW()-5,TRUE)="","",  INDIRECT(    "FROM_NGS2_SampleSheet!"   &amp;  CHAR(64 + MATCH(VLOOKUP(B$6,mapping!$A:$B,2,FALSE),FROM_NGS2_SampleSheet!$1:$1,0))   &amp;  ROW()-5,TRUE)    )</f>
        <v/>
      </c>
      <c r="C1743" s="195" t="str">
        <f ca="1" xml:space="preserve"> IF(INDIRECT("FROM_NGS2_SampleSheet!A"&amp;ROW()-5,TRUE)="","",  INDIRECT(    "FROM_NGS2_SampleSheet!"   &amp;  CHAR(64 + MATCH(VLOOKUP(C$6,mapping!$A:$B,2,FALSE),FROM_NGS2_SampleSheet!$1:$1,0))   &amp;  ROW()-5,TRUE)    )</f>
        <v/>
      </c>
      <c r="D1743" s="195" t="str">
        <f ca="1" xml:space="preserve"> IF(INDIRECT("FROM_NGS2_SampleSheet!A"&amp;ROW()-5,TRUE)="","",  INDIRECT(    "FROM_NGS2_SampleSheet!"   &amp;  CHAR(64 + MATCH(VLOOKUP(D$6,mapping!$A:$B,2,FALSE),FROM_NGS2_SampleSheet!$1:$1,0))   &amp;  ROW()-5,TRUE)    )</f>
        <v/>
      </c>
      <c r="E1743" s="195" t="str">
        <f ca="1" xml:space="preserve"> IF(INDIRECT("FROM_NGS2_SampleSheet!A"&amp;ROW()-5,TRUE)="","",  "e" &amp; INDIRECT(    "FROM_NGS2_SampleSheet!"   &amp;  CHAR(64 + MATCH(VLOOKUP(E$6,mapping!$A:$B,2,FALSE),FROM_NGS2_SampleSheet!$1:$1,0))   &amp;  ROW()-5,TRUE)    )</f>
        <v/>
      </c>
      <c r="F1743" s="195" t="str">
        <f ca="1" xml:space="preserve"> IF(INDIRECT("FROM_NGS2_SampleSheet!A"&amp;ROW()-5,TRUE)="","",  INDIRECT(    "FROM_NGS2_SampleSheet!"   &amp;  CHAR(64 + MATCH(VLOOKUP(F$6,mapping!$A:$B,2,FALSE),FROM_NGS2_SampleSheet!$1:$1,0))   &amp;  ROW()-5,TRUE)    )</f>
        <v/>
      </c>
      <c r="G1743" s="196" t="str">
        <f ca="1" xml:space="preserve"> IF(INDIRECT("FROM_NGS2_SampleSheet!A"&amp;ROW()-5,TRUE)="","",  INDIRECT(    "FROM_NGS2_SampleSheet!"   &amp;  CHAR(64 + MATCH(VLOOKUP(G$6,mapping!$A:$B,2,FALSE),FROM_NGS2_SampleSheet!$1:$1,0))   &amp;  ROW()-5,TRUE)    )</f>
        <v/>
      </c>
      <c r="H1743" s="195"/>
      <c r="I1743" s="213">
        <v>1</v>
      </c>
      <c r="J1743" s="197" t="str">
        <f ca="1">IF(U1743=TRUE,    IF($Y$4&gt;96,"TOO MANY",VLOOKUP(B1743&amp;"_"&amp;C1743&amp;"_"&amp;E1743&amp;"_A",CALC!W:X,2,FALSE)),   "")</f>
        <v/>
      </c>
      <c r="L1743" s="213">
        <v>1</v>
      </c>
      <c r="M1743" s="197" t="str">
        <f ca="1">IF(V1743=TRUE,     IF($Y$4&gt;96,"TOO MANY",VLOOKUP(B1743&amp;"_"&amp;C1743&amp;"_"&amp;E1743&amp;"_B",CALC!W:X,2,FALSE)),    "")</f>
        <v/>
      </c>
      <c r="N1743" s="206"/>
      <c r="O1743" s="213">
        <v>1</v>
      </c>
      <c r="P1743" s="197" t="str">
        <f ca="1">IF(W1743=TRUE,   IF($Y$4&gt;96,"TOO MANY", VLOOKUP(B1743&amp;"_"&amp;C1743&amp;"_"&amp;E1743&amp;"_C",CALC!W:X,2,FALSE)),   "")</f>
        <v/>
      </c>
      <c r="Q1743" s="206"/>
      <c r="R1743" s="119" t="b">
        <f t="shared" ca="1" si="189"/>
        <v>0</v>
      </c>
      <c r="S1743" s="119" t="b">
        <f t="shared" ca="1" si="194"/>
        <v>0</v>
      </c>
      <c r="T1743" s="119" t="b">
        <f t="shared" ca="1" si="195"/>
        <v>0</v>
      </c>
      <c r="U1743" s="119" t="b">
        <f t="shared" ca="1" si="190"/>
        <v>0</v>
      </c>
      <c r="V1743" s="160" t="b">
        <f t="shared" ca="1" si="191"/>
        <v>0</v>
      </c>
      <c r="W1743" s="119" t="b">
        <f t="shared" ca="1" si="192"/>
        <v>0</v>
      </c>
      <c r="X1743" s="119" t="b">
        <f t="shared" ca="1" si="193"/>
        <v>0</v>
      </c>
    </row>
    <row r="1744" spans="2:24" x14ac:dyDescent="0.25">
      <c r="B1744" s="194" t="str">
        <f ca="1" xml:space="preserve"> IF(INDIRECT("FROM_NGS2_SampleSheet!A"&amp;ROW()-5,TRUE)="","",  INDIRECT(    "FROM_NGS2_SampleSheet!"   &amp;  CHAR(64 + MATCH(VLOOKUP(B$6,mapping!$A:$B,2,FALSE),FROM_NGS2_SampleSheet!$1:$1,0))   &amp;  ROW()-5,TRUE)    )</f>
        <v/>
      </c>
      <c r="C1744" s="195" t="str">
        <f ca="1" xml:space="preserve"> IF(INDIRECT("FROM_NGS2_SampleSheet!A"&amp;ROW()-5,TRUE)="","",  INDIRECT(    "FROM_NGS2_SampleSheet!"   &amp;  CHAR(64 + MATCH(VLOOKUP(C$6,mapping!$A:$B,2,FALSE),FROM_NGS2_SampleSheet!$1:$1,0))   &amp;  ROW()-5,TRUE)    )</f>
        <v/>
      </c>
      <c r="D1744" s="195" t="str">
        <f ca="1" xml:space="preserve"> IF(INDIRECT("FROM_NGS2_SampleSheet!A"&amp;ROW()-5,TRUE)="","",  INDIRECT(    "FROM_NGS2_SampleSheet!"   &amp;  CHAR(64 + MATCH(VLOOKUP(D$6,mapping!$A:$B,2,FALSE),FROM_NGS2_SampleSheet!$1:$1,0))   &amp;  ROW()-5,TRUE)    )</f>
        <v/>
      </c>
      <c r="E1744" s="195" t="str">
        <f ca="1" xml:space="preserve"> IF(INDIRECT("FROM_NGS2_SampleSheet!A"&amp;ROW()-5,TRUE)="","",  "e" &amp; INDIRECT(    "FROM_NGS2_SampleSheet!"   &amp;  CHAR(64 + MATCH(VLOOKUP(E$6,mapping!$A:$B,2,FALSE),FROM_NGS2_SampleSheet!$1:$1,0))   &amp;  ROW()-5,TRUE)    )</f>
        <v/>
      </c>
      <c r="F1744" s="195" t="str">
        <f ca="1" xml:space="preserve"> IF(INDIRECT("FROM_NGS2_SampleSheet!A"&amp;ROW()-5,TRUE)="","",  INDIRECT(    "FROM_NGS2_SampleSheet!"   &amp;  CHAR(64 + MATCH(VLOOKUP(F$6,mapping!$A:$B,2,FALSE),FROM_NGS2_SampleSheet!$1:$1,0))   &amp;  ROW()-5,TRUE)    )</f>
        <v/>
      </c>
      <c r="G1744" s="196" t="str">
        <f ca="1" xml:space="preserve"> IF(INDIRECT("FROM_NGS2_SampleSheet!A"&amp;ROW()-5,TRUE)="","",  INDIRECT(    "FROM_NGS2_SampleSheet!"   &amp;  CHAR(64 + MATCH(VLOOKUP(G$6,mapping!$A:$B,2,FALSE),FROM_NGS2_SampleSheet!$1:$1,0))   &amp;  ROW()-5,TRUE)    )</f>
        <v/>
      </c>
      <c r="H1744" s="195"/>
      <c r="I1744" s="213">
        <v>1</v>
      </c>
      <c r="J1744" s="197" t="str">
        <f ca="1">IF(U1744=TRUE,    IF($Y$4&gt;96,"TOO MANY",VLOOKUP(B1744&amp;"_"&amp;C1744&amp;"_"&amp;E1744&amp;"_A",CALC!W:X,2,FALSE)),   "")</f>
        <v/>
      </c>
      <c r="L1744" s="213">
        <v>1</v>
      </c>
      <c r="M1744" s="197" t="str">
        <f ca="1">IF(V1744=TRUE,     IF($Y$4&gt;96,"TOO MANY",VLOOKUP(B1744&amp;"_"&amp;C1744&amp;"_"&amp;E1744&amp;"_B",CALC!W:X,2,FALSE)),    "")</f>
        <v/>
      </c>
      <c r="N1744" s="206"/>
      <c r="O1744" s="213">
        <v>1</v>
      </c>
      <c r="P1744" s="197" t="str">
        <f ca="1">IF(W1744=TRUE,   IF($Y$4&gt;96,"TOO MANY", VLOOKUP(B1744&amp;"_"&amp;C1744&amp;"_"&amp;E1744&amp;"_C",CALC!W:X,2,FALSE)),   "")</f>
        <v/>
      </c>
      <c r="Q1744" s="206"/>
      <c r="R1744" s="119" t="b">
        <f t="shared" ca="1" si="189"/>
        <v>0</v>
      </c>
      <c r="S1744" s="119" t="b">
        <f t="shared" ca="1" si="194"/>
        <v>0</v>
      </c>
      <c r="T1744" s="119" t="b">
        <f t="shared" ca="1" si="195"/>
        <v>0</v>
      </c>
      <c r="U1744" s="119" t="b">
        <f t="shared" ca="1" si="190"/>
        <v>0</v>
      </c>
      <c r="V1744" s="160" t="b">
        <f t="shared" ca="1" si="191"/>
        <v>0</v>
      </c>
      <c r="W1744" s="119" t="b">
        <f t="shared" ca="1" si="192"/>
        <v>0</v>
      </c>
      <c r="X1744" s="119" t="b">
        <f t="shared" ca="1" si="193"/>
        <v>0</v>
      </c>
    </row>
    <row r="1745" spans="2:24" x14ac:dyDescent="0.25">
      <c r="B1745" s="194" t="str">
        <f ca="1" xml:space="preserve"> IF(INDIRECT("FROM_NGS2_SampleSheet!A"&amp;ROW()-5,TRUE)="","",  INDIRECT(    "FROM_NGS2_SampleSheet!"   &amp;  CHAR(64 + MATCH(VLOOKUP(B$6,mapping!$A:$B,2,FALSE),FROM_NGS2_SampleSheet!$1:$1,0))   &amp;  ROW()-5,TRUE)    )</f>
        <v/>
      </c>
      <c r="C1745" s="195" t="str">
        <f ca="1" xml:space="preserve"> IF(INDIRECT("FROM_NGS2_SampleSheet!A"&amp;ROW()-5,TRUE)="","",  INDIRECT(    "FROM_NGS2_SampleSheet!"   &amp;  CHAR(64 + MATCH(VLOOKUP(C$6,mapping!$A:$B,2,FALSE),FROM_NGS2_SampleSheet!$1:$1,0))   &amp;  ROW()-5,TRUE)    )</f>
        <v/>
      </c>
      <c r="D1745" s="195" t="str">
        <f ca="1" xml:space="preserve"> IF(INDIRECT("FROM_NGS2_SampleSheet!A"&amp;ROW()-5,TRUE)="","",  INDIRECT(    "FROM_NGS2_SampleSheet!"   &amp;  CHAR(64 + MATCH(VLOOKUP(D$6,mapping!$A:$B,2,FALSE),FROM_NGS2_SampleSheet!$1:$1,0))   &amp;  ROW()-5,TRUE)    )</f>
        <v/>
      </c>
      <c r="E1745" s="195" t="str">
        <f ca="1" xml:space="preserve"> IF(INDIRECT("FROM_NGS2_SampleSheet!A"&amp;ROW()-5,TRUE)="","",  "e" &amp; INDIRECT(    "FROM_NGS2_SampleSheet!"   &amp;  CHAR(64 + MATCH(VLOOKUP(E$6,mapping!$A:$B,2,FALSE),FROM_NGS2_SampleSheet!$1:$1,0))   &amp;  ROW()-5,TRUE)    )</f>
        <v/>
      </c>
      <c r="F1745" s="195" t="str">
        <f ca="1" xml:space="preserve"> IF(INDIRECT("FROM_NGS2_SampleSheet!A"&amp;ROW()-5,TRUE)="","",  INDIRECT(    "FROM_NGS2_SampleSheet!"   &amp;  CHAR(64 + MATCH(VLOOKUP(F$6,mapping!$A:$B,2,FALSE),FROM_NGS2_SampleSheet!$1:$1,0))   &amp;  ROW()-5,TRUE)    )</f>
        <v/>
      </c>
      <c r="G1745" s="196" t="str">
        <f ca="1" xml:space="preserve"> IF(INDIRECT("FROM_NGS2_SampleSheet!A"&amp;ROW()-5,TRUE)="","",  INDIRECT(    "FROM_NGS2_SampleSheet!"   &amp;  CHAR(64 + MATCH(VLOOKUP(G$6,mapping!$A:$B,2,FALSE),FROM_NGS2_SampleSheet!$1:$1,0))   &amp;  ROW()-5,TRUE)    )</f>
        <v/>
      </c>
      <c r="H1745" s="195"/>
      <c r="I1745" s="213">
        <v>1</v>
      </c>
      <c r="J1745" s="197" t="str">
        <f ca="1">IF(U1745=TRUE,    IF($Y$4&gt;96,"TOO MANY",VLOOKUP(B1745&amp;"_"&amp;C1745&amp;"_"&amp;E1745&amp;"_A",CALC!W:X,2,FALSE)),   "")</f>
        <v/>
      </c>
      <c r="L1745" s="213">
        <v>1</v>
      </c>
      <c r="M1745" s="197" t="str">
        <f ca="1">IF(V1745=TRUE,     IF($Y$4&gt;96,"TOO MANY",VLOOKUP(B1745&amp;"_"&amp;C1745&amp;"_"&amp;E1745&amp;"_B",CALC!W:X,2,FALSE)),    "")</f>
        <v/>
      </c>
      <c r="N1745" s="206"/>
      <c r="O1745" s="213">
        <v>1</v>
      </c>
      <c r="P1745" s="197" t="str">
        <f ca="1">IF(W1745=TRUE,   IF($Y$4&gt;96,"TOO MANY", VLOOKUP(B1745&amp;"_"&amp;C1745&amp;"_"&amp;E1745&amp;"_C",CALC!W:X,2,FALSE)),   "")</f>
        <v/>
      </c>
      <c r="Q1745" s="206"/>
      <c r="R1745" s="119" t="b">
        <f t="shared" ca="1" si="189"/>
        <v>0</v>
      </c>
      <c r="S1745" s="119" t="b">
        <f t="shared" ca="1" si="194"/>
        <v>0</v>
      </c>
      <c r="T1745" s="119" t="b">
        <f t="shared" ca="1" si="195"/>
        <v>0</v>
      </c>
      <c r="U1745" s="119" t="b">
        <f t="shared" ca="1" si="190"/>
        <v>0</v>
      </c>
      <c r="V1745" s="160" t="b">
        <f t="shared" ca="1" si="191"/>
        <v>0</v>
      </c>
      <c r="W1745" s="119" t="b">
        <f t="shared" ca="1" si="192"/>
        <v>0</v>
      </c>
      <c r="X1745" s="119" t="b">
        <f t="shared" ca="1" si="193"/>
        <v>0</v>
      </c>
    </row>
    <row r="1746" spans="2:24" x14ac:dyDescent="0.25">
      <c r="B1746" s="194" t="str">
        <f ca="1" xml:space="preserve"> IF(INDIRECT("FROM_NGS2_SampleSheet!A"&amp;ROW()-5,TRUE)="","",  INDIRECT(    "FROM_NGS2_SampleSheet!"   &amp;  CHAR(64 + MATCH(VLOOKUP(B$6,mapping!$A:$B,2,FALSE),FROM_NGS2_SampleSheet!$1:$1,0))   &amp;  ROW()-5,TRUE)    )</f>
        <v/>
      </c>
      <c r="C1746" s="195" t="str">
        <f ca="1" xml:space="preserve"> IF(INDIRECT("FROM_NGS2_SampleSheet!A"&amp;ROW()-5,TRUE)="","",  INDIRECT(    "FROM_NGS2_SampleSheet!"   &amp;  CHAR(64 + MATCH(VLOOKUP(C$6,mapping!$A:$B,2,FALSE),FROM_NGS2_SampleSheet!$1:$1,0))   &amp;  ROW()-5,TRUE)    )</f>
        <v/>
      </c>
      <c r="D1746" s="195" t="str">
        <f ca="1" xml:space="preserve"> IF(INDIRECT("FROM_NGS2_SampleSheet!A"&amp;ROW()-5,TRUE)="","",  INDIRECT(    "FROM_NGS2_SampleSheet!"   &amp;  CHAR(64 + MATCH(VLOOKUP(D$6,mapping!$A:$B,2,FALSE),FROM_NGS2_SampleSheet!$1:$1,0))   &amp;  ROW()-5,TRUE)    )</f>
        <v/>
      </c>
      <c r="E1746" s="195" t="str">
        <f ca="1" xml:space="preserve"> IF(INDIRECT("FROM_NGS2_SampleSheet!A"&amp;ROW()-5,TRUE)="","",  "e" &amp; INDIRECT(    "FROM_NGS2_SampleSheet!"   &amp;  CHAR(64 + MATCH(VLOOKUP(E$6,mapping!$A:$B,2,FALSE),FROM_NGS2_SampleSheet!$1:$1,0))   &amp;  ROW()-5,TRUE)    )</f>
        <v/>
      </c>
      <c r="F1746" s="195" t="str">
        <f ca="1" xml:space="preserve"> IF(INDIRECT("FROM_NGS2_SampleSheet!A"&amp;ROW()-5,TRUE)="","",  INDIRECT(    "FROM_NGS2_SampleSheet!"   &amp;  CHAR(64 + MATCH(VLOOKUP(F$6,mapping!$A:$B,2,FALSE),FROM_NGS2_SampleSheet!$1:$1,0))   &amp;  ROW()-5,TRUE)    )</f>
        <v/>
      </c>
      <c r="G1746" s="196" t="str">
        <f ca="1" xml:space="preserve"> IF(INDIRECT("FROM_NGS2_SampleSheet!A"&amp;ROW()-5,TRUE)="","",  INDIRECT(    "FROM_NGS2_SampleSheet!"   &amp;  CHAR(64 + MATCH(VLOOKUP(G$6,mapping!$A:$B,2,FALSE),FROM_NGS2_SampleSheet!$1:$1,0))   &amp;  ROW()-5,TRUE)    )</f>
        <v/>
      </c>
      <c r="H1746" s="195"/>
      <c r="I1746" s="213">
        <v>1</v>
      </c>
      <c r="J1746" s="197" t="str">
        <f ca="1">IF(U1746=TRUE,    IF($Y$4&gt;96,"TOO MANY",VLOOKUP(B1746&amp;"_"&amp;C1746&amp;"_"&amp;E1746&amp;"_A",CALC!W:X,2,FALSE)),   "")</f>
        <v/>
      </c>
      <c r="L1746" s="213">
        <v>1</v>
      </c>
      <c r="M1746" s="197" t="str">
        <f ca="1">IF(V1746=TRUE,     IF($Y$4&gt;96,"TOO MANY",VLOOKUP(B1746&amp;"_"&amp;C1746&amp;"_"&amp;E1746&amp;"_B",CALC!W:X,2,FALSE)),    "")</f>
        <v/>
      </c>
      <c r="N1746" s="206"/>
      <c r="O1746" s="213">
        <v>1</v>
      </c>
      <c r="P1746" s="197" t="str">
        <f ca="1">IF(W1746=TRUE,   IF($Y$4&gt;96,"TOO MANY", VLOOKUP(B1746&amp;"_"&amp;C1746&amp;"_"&amp;E1746&amp;"_C",CALC!W:X,2,FALSE)),   "")</f>
        <v/>
      </c>
      <c r="Q1746" s="206"/>
      <c r="R1746" s="119" t="b">
        <f t="shared" ca="1" si="189"/>
        <v>0</v>
      </c>
      <c r="S1746" s="119" t="b">
        <f t="shared" ca="1" si="194"/>
        <v>0</v>
      </c>
      <c r="T1746" s="119" t="b">
        <f t="shared" ca="1" si="195"/>
        <v>0</v>
      </c>
      <c r="U1746" s="119" t="b">
        <f t="shared" ca="1" si="190"/>
        <v>0</v>
      </c>
      <c r="V1746" s="160" t="b">
        <f t="shared" ca="1" si="191"/>
        <v>0</v>
      </c>
      <c r="W1746" s="119" t="b">
        <f t="shared" ca="1" si="192"/>
        <v>0</v>
      </c>
      <c r="X1746" s="119" t="b">
        <f t="shared" ca="1" si="193"/>
        <v>0</v>
      </c>
    </row>
    <row r="1747" spans="2:24" x14ac:dyDescent="0.25">
      <c r="B1747" s="194" t="str">
        <f ca="1" xml:space="preserve"> IF(INDIRECT("FROM_NGS2_SampleSheet!A"&amp;ROW()-5,TRUE)="","",  INDIRECT(    "FROM_NGS2_SampleSheet!"   &amp;  CHAR(64 + MATCH(VLOOKUP(B$6,mapping!$A:$B,2,FALSE),FROM_NGS2_SampleSheet!$1:$1,0))   &amp;  ROW()-5,TRUE)    )</f>
        <v/>
      </c>
      <c r="C1747" s="195" t="str">
        <f ca="1" xml:space="preserve"> IF(INDIRECT("FROM_NGS2_SampleSheet!A"&amp;ROW()-5,TRUE)="","",  INDIRECT(    "FROM_NGS2_SampleSheet!"   &amp;  CHAR(64 + MATCH(VLOOKUP(C$6,mapping!$A:$B,2,FALSE),FROM_NGS2_SampleSheet!$1:$1,0))   &amp;  ROW()-5,TRUE)    )</f>
        <v/>
      </c>
      <c r="D1747" s="195" t="str">
        <f ca="1" xml:space="preserve"> IF(INDIRECT("FROM_NGS2_SampleSheet!A"&amp;ROW()-5,TRUE)="","",  INDIRECT(    "FROM_NGS2_SampleSheet!"   &amp;  CHAR(64 + MATCH(VLOOKUP(D$6,mapping!$A:$B,2,FALSE),FROM_NGS2_SampleSheet!$1:$1,0))   &amp;  ROW()-5,TRUE)    )</f>
        <v/>
      </c>
      <c r="E1747" s="195" t="str">
        <f ca="1" xml:space="preserve"> IF(INDIRECT("FROM_NGS2_SampleSheet!A"&amp;ROW()-5,TRUE)="","",  "e" &amp; INDIRECT(    "FROM_NGS2_SampleSheet!"   &amp;  CHAR(64 + MATCH(VLOOKUP(E$6,mapping!$A:$B,2,FALSE),FROM_NGS2_SampleSheet!$1:$1,0))   &amp;  ROW()-5,TRUE)    )</f>
        <v/>
      </c>
      <c r="F1747" s="195" t="str">
        <f ca="1" xml:space="preserve"> IF(INDIRECT("FROM_NGS2_SampleSheet!A"&amp;ROW()-5,TRUE)="","",  INDIRECT(    "FROM_NGS2_SampleSheet!"   &amp;  CHAR(64 + MATCH(VLOOKUP(F$6,mapping!$A:$B,2,FALSE),FROM_NGS2_SampleSheet!$1:$1,0))   &amp;  ROW()-5,TRUE)    )</f>
        <v/>
      </c>
      <c r="G1747" s="196" t="str">
        <f ca="1" xml:space="preserve"> IF(INDIRECT("FROM_NGS2_SampleSheet!A"&amp;ROW()-5,TRUE)="","",  INDIRECT(    "FROM_NGS2_SampleSheet!"   &amp;  CHAR(64 + MATCH(VLOOKUP(G$6,mapping!$A:$B,2,FALSE),FROM_NGS2_SampleSheet!$1:$1,0))   &amp;  ROW()-5,TRUE)    )</f>
        <v/>
      </c>
      <c r="H1747" s="195"/>
      <c r="I1747" s="213">
        <v>1</v>
      </c>
      <c r="J1747" s="197" t="str">
        <f ca="1">IF(U1747=TRUE,    IF($Y$4&gt;96,"TOO MANY",VLOOKUP(B1747&amp;"_"&amp;C1747&amp;"_"&amp;E1747&amp;"_A",CALC!W:X,2,FALSE)),   "")</f>
        <v/>
      </c>
      <c r="L1747" s="213">
        <v>1</v>
      </c>
      <c r="M1747" s="197" t="str">
        <f ca="1">IF(V1747=TRUE,     IF($Y$4&gt;96,"TOO MANY",VLOOKUP(B1747&amp;"_"&amp;C1747&amp;"_"&amp;E1747&amp;"_B",CALC!W:X,2,FALSE)),    "")</f>
        <v/>
      </c>
      <c r="N1747" s="206"/>
      <c r="O1747" s="213">
        <v>1</v>
      </c>
      <c r="P1747" s="197" t="str">
        <f ca="1">IF(W1747=TRUE,   IF($Y$4&gt;96,"TOO MANY", VLOOKUP(B1747&amp;"_"&amp;C1747&amp;"_"&amp;E1747&amp;"_C",CALC!W:X,2,FALSE)),   "")</f>
        <v/>
      </c>
      <c r="Q1747" s="206"/>
      <c r="R1747" s="119" t="b">
        <f t="shared" ca="1" si="189"/>
        <v>0</v>
      </c>
      <c r="S1747" s="119" t="b">
        <f t="shared" ca="1" si="194"/>
        <v>0</v>
      </c>
      <c r="T1747" s="119" t="b">
        <f t="shared" ca="1" si="195"/>
        <v>0</v>
      </c>
      <c r="U1747" s="119" t="b">
        <f t="shared" ca="1" si="190"/>
        <v>0</v>
      </c>
      <c r="V1747" s="160" t="b">
        <f t="shared" ca="1" si="191"/>
        <v>0</v>
      </c>
      <c r="W1747" s="119" t="b">
        <f t="shared" ca="1" si="192"/>
        <v>0</v>
      </c>
      <c r="X1747" s="119" t="b">
        <f t="shared" ca="1" si="193"/>
        <v>0</v>
      </c>
    </row>
    <row r="1748" spans="2:24" x14ac:dyDescent="0.25">
      <c r="B1748" s="194" t="str">
        <f ca="1" xml:space="preserve"> IF(INDIRECT("FROM_NGS2_SampleSheet!A"&amp;ROW()-5,TRUE)="","",  INDIRECT(    "FROM_NGS2_SampleSheet!"   &amp;  CHAR(64 + MATCH(VLOOKUP(B$6,mapping!$A:$B,2,FALSE),FROM_NGS2_SampleSheet!$1:$1,0))   &amp;  ROW()-5,TRUE)    )</f>
        <v/>
      </c>
      <c r="C1748" s="195" t="str">
        <f ca="1" xml:space="preserve"> IF(INDIRECT("FROM_NGS2_SampleSheet!A"&amp;ROW()-5,TRUE)="","",  INDIRECT(    "FROM_NGS2_SampleSheet!"   &amp;  CHAR(64 + MATCH(VLOOKUP(C$6,mapping!$A:$B,2,FALSE),FROM_NGS2_SampleSheet!$1:$1,0))   &amp;  ROW()-5,TRUE)    )</f>
        <v/>
      </c>
      <c r="D1748" s="195" t="str">
        <f ca="1" xml:space="preserve"> IF(INDIRECT("FROM_NGS2_SampleSheet!A"&amp;ROW()-5,TRUE)="","",  INDIRECT(    "FROM_NGS2_SampleSheet!"   &amp;  CHAR(64 + MATCH(VLOOKUP(D$6,mapping!$A:$B,2,FALSE),FROM_NGS2_SampleSheet!$1:$1,0))   &amp;  ROW()-5,TRUE)    )</f>
        <v/>
      </c>
      <c r="E1748" s="195" t="str">
        <f ca="1" xml:space="preserve"> IF(INDIRECT("FROM_NGS2_SampleSheet!A"&amp;ROW()-5,TRUE)="","",  "e" &amp; INDIRECT(    "FROM_NGS2_SampleSheet!"   &amp;  CHAR(64 + MATCH(VLOOKUP(E$6,mapping!$A:$B,2,FALSE),FROM_NGS2_SampleSheet!$1:$1,0))   &amp;  ROW()-5,TRUE)    )</f>
        <v/>
      </c>
      <c r="F1748" s="195" t="str">
        <f ca="1" xml:space="preserve"> IF(INDIRECT("FROM_NGS2_SampleSheet!A"&amp;ROW()-5,TRUE)="","",  INDIRECT(    "FROM_NGS2_SampleSheet!"   &amp;  CHAR(64 + MATCH(VLOOKUP(F$6,mapping!$A:$B,2,FALSE),FROM_NGS2_SampleSheet!$1:$1,0))   &amp;  ROW()-5,TRUE)    )</f>
        <v/>
      </c>
      <c r="G1748" s="196" t="str">
        <f ca="1" xml:space="preserve"> IF(INDIRECT("FROM_NGS2_SampleSheet!A"&amp;ROW()-5,TRUE)="","",  INDIRECT(    "FROM_NGS2_SampleSheet!"   &amp;  CHAR(64 + MATCH(VLOOKUP(G$6,mapping!$A:$B,2,FALSE),FROM_NGS2_SampleSheet!$1:$1,0))   &amp;  ROW()-5,TRUE)    )</f>
        <v/>
      </c>
      <c r="H1748" s="195"/>
      <c r="I1748" s="213">
        <v>1</v>
      </c>
      <c r="J1748" s="197" t="str">
        <f ca="1">IF(U1748=TRUE,    IF($Y$4&gt;96,"TOO MANY",VLOOKUP(B1748&amp;"_"&amp;C1748&amp;"_"&amp;E1748&amp;"_A",CALC!W:X,2,FALSE)),   "")</f>
        <v/>
      </c>
      <c r="L1748" s="213">
        <v>1</v>
      </c>
      <c r="M1748" s="197" t="str">
        <f ca="1">IF(V1748=TRUE,     IF($Y$4&gt;96,"TOO MANY",VLOOKUP(B1748&amp;"_"&amp;C1748&amp;"_"&amp;E1748&amp;"_B",CALC!W:X,2,FALSE)),    "")</f>
        <v/>
      </c>
      <c r="N1748" s="206"/>
      <c r="O1748" s="213">
        <v>1</v>
      </c>
      <c r="P1748" s="197" t="str">
        <f ca="1">IF(W1748=TRUE,   IF($Y$4&gt;96,"TOO MANY", VLOOKUP(B1748&amp;"_"&amp;C1748&amp;"_"&amp;E1748&amp;"_C",CALC!W:X,2,FALSE)),   "")</f>
        <v/>
      </c>
      <c r="Q1748" s="206"/>
      <c r="R1748" s="119" t="b">
        <f t="shared" ca="1" si="189"/>
        <v>0</v>
      </c>
      <c r="S1748" s="119" t="b">
        <f t="shared" ca="1" si="194"/>
        <v>0</v>
      </c>
      <c r="T1748" s="119" t="b">
        <f t="shared" ca="1" si="195"/>
        <v>0</v>
      </c>
      <c r="U1748" s="119" t="b">
        <f t="shared" ca="1" si="190"/>
        <v>0</v>
      </c>
      <c r="V1748" s="160" t="b">
        <f t="shared" ca="1" si="191"/>
        <v>0</v>
      </c>
      <c r="W1748" s="119" t="b">
        <f t="shared" ca="1" si="192"/>
        <v>0</v>
      </c>
      <c r="X1748" s="119" t="b">
        <f t="shared" ca="1" si="193"/>
        <v>0</v>
      </c>
    </row>
    <row r="1749" spans="2:24" x14ac:dyDescent="0.25">
      <c r="B1749" s="194" t="str">
        <f ca="1" xml:space="preserve"> IF(INDIRECT("FROM_NGS2_SampleSheet!A"&amp;ROW()-5,TRUE)="","",  INDIRECT(    "FROM_NGS2_SampleSheet!"   &amp;  CHAR(64 + MATCH(VLOOKUP(B$6,mapping!$A:$B,2,FALSE),FROM_NGS2_SampleSheet!$1:$1,0))   &amp;  ROW()-5,TRUE)    )</f>
        <v/>
      </c>
      <c r="C1749" s="195" t="str">
        <f ca="1" xml:space="preserve"> IF(INDIRECT("FROM_NGS2_SampleSheet!A"&amp;ROW()-5,TRUE)="","",  INDIRECT(    "FROM_NGS2_SampleSheet!"   &amp;  CHAR(64 + MATCH(VLOOKUP(C$6,mapping!$A:$B,2,FALSE),FROM_NGS2_SampleSheet!$1:$1,0))   &amp;  ROW()-5,TRUE)    )</f>
        <v/>
      </c>
      <c r="D1749" s="195" t="str">
        <f ca="1" xml:space="preserve"> IF(INDIRECT("FROM_NGS2_SampleSheet!A"&amp;ROW()-5,TRUE)="","",  INDIRECT(    "FROM_NGS2_SampleSheet!"   &amp;  CHAR(64 + MATCH(VLOOKUP(D$6,mapping!$A:$B,2,FALSE),FROM_NGS2_SampleSheet!$1:$1,0))   &amp;  ROW()-5,TRUE)    )</f>
        <v/>
      </c>
      <c r="E1749" s="195" t="str">
        <f ca="1" xml:space="preserve"> IF(INDIRECT("FROM_NGS2_SampleSheet!A"&amp;ROW()-5,TRUE)="","",  "e" &amp; INDIRECT(    "FROM_NGS2_SampleSheet!"   &amp;  CHAR(64 + MATCH(VLOOKUP(E$6,mapping!$A:$B,2,FALSE),FROM_NGS2_SampleSheet!$1:$1,0))   &amp;  ROW()-5,TRUE)    )</f>
        <v/>
      </c>
      <c r="F1749" s="195" t="str">
        <f ca="1" xml:space="preserve"> IF(INDIRECT("FROM_NGS2_SampleSheet!A"&amp;ROW()-5,TRUE)="","",  INDIRECT(    "FROM_NGS2_SampleSheet!"   &amp;  CHAR(64 + MATCH(VLOOKUP(F$6,mapping!$A:$B,2,FALSE),FROM_NGS2_SampleSheet!$1:$1,0))   &amp;  ROW()-5,TRUE)    )</f>
        <v/>
      </c>
      <c r="G1749" s="196" t="str">
        <f ca="1" xml:space="preserve"> IF(INDIRECT("FROM_NGS2_SampleSheet!A"&amp;ROW()-5,TRUE)="","",  INDIRECT(    "FROM_NGS2_SampleSheet!"   &amp;  CHAR(64 + MATCH(VLOOKUP(G$6,mapping!$A:$B,2,FALSE),FROM_NGS2_SampleSheet!$1:$1,0))   &amp;  ROW()-5,TRUE)    )</f>
        <v/>
      </c>
      <c r="H1749" s="195"/>
      <c r="I1749" s="213">
        <v>1</v>
      </c>
      <c r="J1749" s="197" t="str">
        <f ca="1">IF(U1749=TRUE,    IF($Y$4&gt;96,"TOO MANY",VLOOKUP(B1749&amp;"_"&amp;C1749&amp;"_"&amp;E1749&amp;"_A",CALC!W:X,2,FALSE)),   "")</f>
        <v/>
      </c>
      <c r="L1749" s="213">
        <v>1</v>
      </c>
      <c r="M1749" s="197" t="str">
        <f ca="1">IF(V1749=TRUE,     IF($Y$4&gt;96,"TOO MANY",VLOOKUP(B1749&amp;"_"&amp;C1749&amp;"_"&amp;E1749&amp;"_B",CALC!W:X,2,FALSE)),    "")</f>
        <v/>
      </c>
      <c r="N1749" s="206"/>
      <c r="O1749" s="213">
        <v>1</v>
      </c>
      <c r="P1749" s="197" t="str">
        <f ca="1">IF(W1749=TRUE,   IF($Y$4&gt;96,"TOO MANY", VLOOKUP(B1749&amp;"_"&amp;C1749&amp;"_"&amp;E1749&amp;"_C",CALC!W:X,2,FALSE)),   "")</f>
        <v/>
      </c>
      <c r="Q1749" s="206"/>
      <c r="R1749" s="119" t="b">
        <f t="shared" ca="1" si="189"/>
        <v>0</v>
      </c>
      <c r="S1749" s="119" t="b">
        <f t="shared" ca="1" si="194"/>
        <v>0</v>
      </c>
      <c r="T1749" s="119" t="b">
        <f t="shared" ca="1" si="195"/>
        <v>0</v>
      </c>
      <c r="U1749" s="119" t="b">
        <f t="shared" ca="1" si="190"/>
        <v>0</v>
      </c>
      <c r="V1749" s="160" t="b">
        <f t="shared" ca="1" si="191"/>
        <v>0</v>
      </c>
      <c r="W1749" s="119" t="b">
        <f t="shared" ca="1" si="192"/>
        <v>0</v>
      </c>
      <c r="X1749" s="119" t="b">
        <f t="shared" ca="1" si="193"/>
        <v>0</v>
      </c>
    </row>
    <row r="1750" spans="2:24" x14ac:dyDescent="0.25">
      <c r="B1750" s="194" t="str">
        <f ca="1" xml:space="preserve"> IF(INDIRECT("FROM_NGS2_SampleSheet!A"&amp;ROW()-5,TRUE)="","",  INDIRECT(    "FROM_NGS2_SampleSheet!"   &amp;  CHAR(64 + MATCH(VLOOKUP(B$6,mapping!$A:$B,2,FALSE),FROM_NGS2_SampleSheet!$1:$1,0))   &amp;  ROW()-5,TRUE)    )</f>
        <v/>
      </c>
      <c r="C1750" s="195" t="str">
        <f ca="1" xml:space="preserve"> IF(INDIRECT("FROM_NGS2_SampleSheet!A"&amp;ROW()-5,TRUE)="","",  INDIRECT(    "FROM_NGS2_SampleSheet!"   &amp;  CHAR(64 + MATCH(VLOOKUP(C$6,mapping!$A:$B,2,FALSE),FROM_NGS2_SampleSheet!$1:$1,0))   &amp;  ROW()-5,TRUE)    )</f>
        <v/>
      </c>
      <c r="D1750" s="195" t="str">
        <f ca="1" xml:space="preserve"> IF(INDIRECT("FROM_NGS2_SampleSheet!A"&amp;ROW()-5,TRUE)="","",  INDIRECT(    "FROM_NGS2_SampleSheet!"   &amp;  CHAR(64 + MATCH(VLOOKUP(D$6,mapping!$A:$B,2,FALSE),FROM_NGS2_SampleSheet!$1:$1,0))   &amp;  ROW()-5,TRUE)    )</f>
        <v/>
      </c>
      <c r="E1750" s="195" t="str">
        <f ca="1" xml:space="preserve"> IF(INDIRECT("FROM_NGS2_SampleSheet!A"&amp;ROW()-5,TRUE)="","",  "e" &amp; INDIRECT(    "FROM_NGS2_SampleSheet!"   &amp;  CHAR(64 + MATCH(VLOOKUP(E$6,mapping!$A:$B,2,FALSE),FROM_NGS2_SampleSheet!$1:$1,0))   &amp;  ROW()-5,TRUE)    )</f>
        <v/>
      </c>
      <c r="F1750" s="195" t="str">
        <f ca="1" xml:space="preserve"> IF(INDIRECT("FROM_NGS2_SampleSheet!A"&amp;ROW()-5,TRUE)="","",  INDIRECT(    "FROM_NGS2_SampleSheet!"   &amp;  CHAR(64 + MATCH(VLOOKUP(F$6,mapping!$A:$B,2,FALSE),FROM_NGS2_SampleSheet!$1:$1,0))   &amp;  ROW()-5,TRUE)    )</f>
        <v/>
      </c>
      <c r="G1750" s="196" t="str">
        <f ca="1" xml:space="preserve"> IF(INDIRECT("FROM_NGS2_SampleSheet!A"&amp;ROW()-5,TRUE)="","",  INDIRECT(    "FROM_NGS2_SampleSheet!"   &amp;  CHAR(64 + MATCH(VLOOKUP(G$6,mapping!$A:$B,2,FALSE),FROM_NGS2_SampleSheet!$1:$1,0))   &amp;  ROW()-5,TRUE)    )</f>
        <v/>
      </c>
      <c r="H1750" s="195"/>
      <c r="I1750" s="213">
        <v>1</v>
      </c>
      <c r="J1750" s="197" t="str">
        <f ca="1">IF(U1750=TRUE,    IF($Y$4&gt;96,"TOO MANY",VLOOKUP(B1750&amp;"_"&amp;C1750&amp;"_"&amp;E1750&amp;"_A",CALC!W:X,2,FALSE)),   "")</f>
        <v/>
      </c>
      <c r="L1750" s="213">
        <v>1</v>
      </c>
      <c r="M1750" s="197" t="str">
        <f ca="1">IF(V1750=TRUE,     IF($Y$4&gt;96,"TOO MANY",VLOOKUP(B1750&amp;"_"&amp;C1750&amp;"_"&amp;E1750&amp;"_B",CALC!W:X,2,FALSE)),    "")</f>
        <v/>
      </c>
      <c r="N1750" s="206"/>
      <c r="O1750" s="213">
        <v>1</v>
      </c>
      <c r="P1750" s="197" t="str">
        <f ca="1">IF(W1750=TRUE,   IF($Y$4&gt;96,"TOO MANY", VLOOKUP(B1750&amp;"_"&amp;C1750&amp;"_"&amp;E1750&amp;"_C",CALC!W:X,2,FALSE)),   "")</f>
        <v/>
      </c>
      <c r="Q1750" s="206"/>
      <c r="R1750" s="119" t="b">
        <f t="shared" ca="1" si="189"/>
        <v>0</v>
      </c>
      <c r="S1750" s="119" t="b">
        <f t="shared" ca="1" si="194"/>
        <v>0</v>
      </c>
      <c r="T1750" s="119" t="b">
        <f t="shared" ca="1" si="195"/>
        <v>0</v>
      </c>
      <c r="U1750" s="119" t="b">
        <f t="shared" ca="1" si="190"/>
        <v>0</v>
      </c>
      <c r="V1750" s="160" t="b">
        <f t="shared" ca="1" si="191"/>
        <v>0</v>
      </c>
      <c r="W1750" s="119" t="b">
        <f t="shared" ca="1" si="192"/>
        <v>0</v>
      </c>
      <c r="X1750" s="119" t="b">
        <f t="shared" ca="1" si="193"/>
        <v>0</v>
      </c>
    </row>
    <row r="1751" spans="2:24" x14ac:dyDescent="0.25">
      <c r="B1751" s="194" t="str">
        <f ca="1" xml:space="preserve"> IF(INDIRECT("FROM_NGS2_SampleSheet!A"&amp;ROW()-5,TRUE)="","",  INDIRECT(    "FROM_NGS2_SampleSheet!"   &amp;  CHAR(64 + MATCH(VLOOKUP(B$6,mapping!$A:$B,2,FALSE),FROM_NGS2_SampleSheet!$1:$1,0))   &amp;  ROW()-5,TRUE)    )</f>
        <v/>
      </c>
      <c r="C1751" s="195" t="str">
        <f ca="1" xml:space="preserve"> IF(INDIRECT("FROM_NGS2_SampleSheet!A"&amp;ROW()-5,TRUE)="","",  INDIRECT(    "FROM_NGS2_SampleSheet!"   &amp;  CHAR(64 + MATCH(VLOOKUP(C$6,mapping!$A:$B,2,FALSE),FROM_NGS2_SampleSheet!$1:$1,0))   &amp;  ROW()-5,TRUE)    )</f>
        <v/>
      </c>
      <c r="D1751" s="195" t="str">
        <f ca="1" xml:space="preserve"> IF(INDIRECT("FROM_NGS2_SampleSheet!A"&amp;ROW()-5,TRUE)="","",  INDIRECT(    "FROM_NGS2_SampleSheet!"   &amp;  CHAR(64 + MATCH(VLOOKUP(D$6,mapping!$A:$B,2,FALSE),FROM_NGS2_SampleSheet!$1:$1,0))   &amp;  ROW()-5,TRUE)    )</f>
        <v/>
      </c>
      <c r="E1751" s="195" t="str">
        <f ca="1" xml:space="preserve"> IF(INDIRECT("FROM_NGS2_SampleSheet!A"&amp;ROW()-5,TRUE)="","",  "e" &amp; INDIRECT(    "FROM_NGS2_SampleSheet!"   &amp;  CHAR(64 + MATCH(VLOOKUP(E$6,mapping!$A:$B,2,FALSE),FROM_NGS2_SampleSheet!$1:$1,0))   &amp;  ROW()-5,TRUE)    )</f>
        <v/>
      </c>
      <c r="F1751" s="195" t="str">
        <f ca="1" xml:space="preserve"> IF(INDIRECT("FROM_NGS2_SampleSheet!A"&amp;ROW()-5,TRUE)="","",  INDIRECT(    "FROM_NGS2_SampleSheet!"   &amp;  CHAR(64 + MATCH(VLOOKUP(F$6,mapping!$A:$B,2,FALSE),FROM_NGS2_SampleSheet!$1:$1,0))   &amp;  ROW()-5,TRUE)    )</f>
        <v/>
      </c>
      <c r="G1751" s="196" t="str">
        <f ca="1" xml:space="preserve"> IF(INDIRECT("FROM_NGS2_SampleSheet!A"&amp;ROW()-5,TRUE)="","",  INDIRECT(    "FROM_NGS2_SampleSheet!"   &amp;  CHAR(64 + MATCH(VLOOKUP(G$6,mapping!$A:$B,2,FALSE),FROM_NGS2_SampleSheet!$1:$1,0))   &amp;  ROW()-5,TRUE)    )</f>
        <v/>
      </c>
      <c r="H1751" s="195"/>
      <c r="I1751" s="213">
        <v>1</v>
      </c>
      <c r="J1751" s="197" t="str">
        <f ca="1">IF(U1751=TRUE,    IF($Y$4&gt;96,"TOO MANY",VLOOKUP(B1751&amp;"_"&amp;C1751&amp;"_"&amp;E1751&amp;"_A",CALC!W:X,2,FALSE)),   "")</f>
        <v/>
      </c>
      <c r="L1751" s="213">
        <v>1</v>
      </c>
      <c r="M1751" s="197" t="str">
        <f ca="1">IF(V1751=TRUE,     IF($Y$4&gt;96,"TOO MANY",VLOOKUP(B1751&amp;"_"&amp;C1751&amp;"_"&amp;E1751&amp;"_B",CALC!W:X,2,FALSE)),    "")</f>
        <v/>
      </c>
      <c r="N1751" s="206"/>
      <c r="O1751" s="213">
        <v>1</v>
      </c>
      <c r="P1751" s="197" t="str">
        <f ca="1">IF(W1751=TRUE,   IF($Y$4&gt;96,"TOO MANY", VLOOKUP(B1751&amp;"_"&amp;C1751&amp;"_"&amp;E1751&amp;"_C",CALC!W:X,2,FALSE)),   "")</f>
        <v/>
      </c>
      <c r="Q1751" s="206"/>
      <c r="R1751" s="119" t="b">
        <f t="shared" ca="1" si="189"/>
        <v>0</v>
      </c>
      <c r="S1751" s="119" t="b">
        <f t="shared" ca="1" si="194"/>
        <v>0</v>
      </c>
      <c r="T1751" s="119" t="b">
        <f t="shared" ca="1" si="195"/>
        <v>0</v>
      </c>
      <c r="U1751" s="119" t="b">
        <f t="shared" ca="1" si="190"/>
        <v>0</v>
      </c>
      <c r="V1751" s="160" t="b">
        <f t="shared" ca="1" si="191"/>
        <v>0</v>
      </c>
      <c r="W1751" s="119" t="b">
        <f t="shared" ca="1" si="192"/>
        <v>0</v>
      </c>
      <c r="X1751" s="119" t="b">
        <f t="shared" ca="1" si="193"/>
        <v>0</v>
      </c>
    </row>
    <row r="1752" spans="2:24" x14ac:dyDescent="0.25">
      <c r="B1752" s="194" t="str">
        <f ca="1" xml:space="preserve"> IF(INDIRECT("FROM_NGS2_SampleSheet!A"&amp;ROW()-5,TRUE)="","",  INDIRECT(    "FROM_NGS2_SampleSheet!"   &amp;  CHAR(64 + MATCH(VLOOKUP(B$6,mapping!$A:$B,2,FALSE),FROM_NGS2_SampleSheet!$1:$1,0))   &amp;  ROW()-5,TRUE)    )</f>
        <v/>
      </c>
      <c r="C1752" s="195" t="str">
        <f ca="1" xml:space="preserve"> IF(INDIRECT("FROM_NGS2_SampleSheet!A"&amp;ROW()-5,TRUE)="","",  INDIRECT(    "FROM_NGS2_SampleSheet!"   &amp;  CHAR(64 + MATCH(VLOOKUP(C$6,mapping!$A:$B,2,FALSE),FROM_NGS2_SampleSheet!$1:$1,0))   &amp;  ROW()-5,TRUE)    )</f>
        <v/>
      </c>
      <c r="D1752" s="195" t="str">
        <f ca="1" xml:space="preserve"> IF(INDIRECT("FROM_NGS2_SampleSheet!A"&amp;ROW()-5,TRUE)="","",  INDIRECT(    "FROM_NGS2_SampleSheet!"   &amp;  CHAR(64 + MATCH(VLOOKUP(D$6,mapping!$A:$B,2,FALSE),FROM_NGS2_SampleSheet!$1:$1,0))   &amp;  ROW()-5,TRUE)    )</f>
        <v/>
      </c>
      <c r="E1752" s="195" t="str">
        <f ca="1" xml:space="preserve"> IF(INDIRECT("FROM_NGS2_SampleSheet!A"&amp;ROW()-5,TRUE)="","",  "e" &amp; INDIRECT(    "FROM_NGS2_SampleSheet!"   &amp;  CHAR(64 + MATCH(VLOOKUP(E$6,mapping!$A:$B,2,FALSE),FROM_NGS2_SampleSheet!$1:$1,0))   &amp;  ROW()-5,TRUE)    )</f>
        <v/>
      </c>
      <c r="F1752" s="195" t="str">
        <f ca="1" xml:space="preserve"> IF(INDIRECT("FROM_NGS2_SampleSheet!A"&amp;ROW()-5,TRUE)="","",  INDIRECT(    "FROM_NGS2_SampleSheet!"   &amp;  CHAR(64 + MATCH(VLOOKUP(F$6,mapping!$A:$B,2,FALSE),FROM_NGS2_SampleSheet!$1:$1,0))   &amp;  ROW()-5,TRUE)    )</f>
        <v/>
      </c>
      <c r="G1752" s="196" t="str">
        <f ca="1" xml:space="preserve"> IF(INDIRECT("FROM_NGS2_SampleSheet!A"&amp;ROW()-5,TRUE)="","",  INDIRECT(    "FROM_NGS2_SampleSheet!"   &amp;  CHAR(64 + MATCH(VLOOKUP(G$6,mapping!$A:$B,2,FALSE),FROM_NGS2_SampleSheet!$1:$1,0))   &amp;  ROW()-5,TRUE)    )</f>
        <v/>
      </c>
      <c r="H1752" s="195"/>
      <c r="I1752" s="213">
        <v>1</v>
      </c>
      <c r="J1752" s="197" t="str">
        <f ca="1">IF(U1752=TRUE,    IF($Y$4&gt;96,"TOO MANY",VLOOKUP(B1752&amp;"_"&amp;C1752&amp;"_"&amp;E1752&amp;"_A",CALC!W:X,2,FALSE)),   "")</f>
        <v/>
      </c>
      <c r="L1752" s="213">
        <v>1</v>
      </c>
      <c r="M1752" s="197" t="str">
        <f ca="1">IF(V1752=TRUE,     IF($Y$4&gt;96,"TOO MANY",VLOOKUP(B1752&amp;"_"&amp;C1752&amp;"_"&amp;E1752&amp;"_B",CALC!W:X,2,FALSE)),    "")</f>
        <v/>
      </c>
      <c r="N1752" s="206"/>
      <c r="O1752" s="213">
        <v>1</v>
      </c>
      <c r="P1752" s="197" t="str">
        <f ca="1">IF(W1752=TRUE,   IF($Y$4&gt;96,"TOO MANY", VLOOKUP(B1752&amp;"_"&amp;C1752&amp;"_"&amp;E1752&amp;"_C",CALC!W:X,2,FALSE)),   "")</f>
        <v/>
      </c>
      <c r="Q1752" s="206"/>
      <c r="R1752" s="119" t="b">
        <f t="shared" ca="1" si="189"/>
        <v>0</v>
      </c>
      <c r="S1752" s="119" t="b">
        <f t="shared" ca="1" si="194"/>
        <v>0</v>
      </c>
      <c r="T1752" s="119" t="b">
        <f t="shared" ca="1" si="195"/>
        <v>0</v>
      </c>
      <c r="U1752" s="119" t="b">
        <f t="shared" ca="1" si="190"/>
        <v>0</v>
      </c>
      <c r="V1752" s="160" t="b">
        <f t="shared" ca="1" si="191"/>
        <v>0</v>
      </c>
      <c r="W1752" s="119" t="b">
        <f t="shared" ca="1" si="192"/>
        <v>0</v>
      </c>
      <c r="X1752" s="119" t="b">
        <f t="shared" ca="1" si="193"/>
        <v>0</v>
      </c>
    </row>
    <row r="1753" spans="2:24" x14ac:dyDescent="0.25">
      <c r="B1753" s="194" t="str">
        <f ca="1" xml:space="preserve"> IF(INDIRECT("FROM_NGS2_SampleSheet!A"&amp;ROW()-5,TRUE)="","",  INDIRECT(    "FROM_NGS2_SampleSheet!"   &amp;  CHAR(64 + MATCH(VLOOKUP(B$6,mapping!$A:$B,2,FALSE),FROM_NGS2_SampleSheet!$1:$1,0))   &amp;  ROW()-5,TRUE)    )</f>
        <v/>
      </c>
      <c r="C1753" s="195" t="str">
        <f ca="1" xml:space="preserve"> IF(INDIRECT("FROM_NGS2_SampleSheet!A"&amp;ROW()-5,TRUE)="","",  INDIRECT(    "FROM_NGS2_SampleSheet!"   &amp;  CHAR(64 + MATCH(VLOOKUP(C$6,mapping!$A:$B,2,FALSE),FROM_NGS2_SampleSheet!$1:$1,0))   &amp;  ROW()-5,TRUE)    )</f>
        <v/>
      </c>
      <c r="D1753" s="195" t="str">
        <f ca="1" xml:space="preserve"> IF(INDIRECT("FROM_NGS2_SampleSheet!A"&amp;ROW()-5,TRUE)="","",  INDIRECT(    "FROM_NGS2_SampleSheet!"   &amp;  CHAR(64 + MATCH(VLOOKUP(D$6,mapping!$A:$B,2,FALSE),FROM_NGS2_SampleSheet!$1:$1,0))   &amp;  ROW()-5,TRUE)    )</f>
        <v/>
      </c>
      <c r="E1753" s="195" t="str">
        <f ca="1" xml:space="preserve"> IF(INDIRECT("FROM_NGS2_SampleSheet!A"&amp;ROW()-5,TRUE)="","",  "e" &amp; INDIRECT(    "FROM_NGS2_SampleSheet!"   &amp;  CHAR(64 + MATCH(VLOOKUP(E$6,mapping!$A:$B,2,FALSE),FROM_NGS2_SampleSheet!$1:$1,0))   &amp;  ROW()-5,TRUE)    )</f>
        <v/>
      </c>
      <c r="F1753" s="195" t="str">
        <f ca="1" xml:space="preserve"> IF(INDIRECT("FROM_NGS2_SampleSheet!A"&amp;ROW()-5,TRUE)="","",  INDIRECT(    "FROM_NGS2_SampleSheet!"   &amp;  CHAR(64 + MATCH(VLOOKUP(F$6,mapping!$A:$B,2,FALSE),FROM_NGS2_SampleSheet!$1:$1,0))   &amp;  ROW()-5,TRUE)    )</f>
        <v/>
      </c>
      <c r="G1753" s="196" t="str">
        <f ca="1" xml:space="preserve"> IF(INDIRECT("FROM_NGS2_SampleSheet!A"&amp;ROW()-5,TRUE)="","",  INDIRECT(    "FROM_NGS2_SampleSheet!"   &amp;  CHAR(64 + MATCH(VLOOKUP(G$6,mapping!$A:$B,2,FALSE),FROM_NGS2_SampleSheet!$1:$1,0))   &amp;  ROW()-5,TRUE)    )</f>
        <v/>
      </c>
      <c r="H1753" s="195"/>
      <c r="I1753" s="213">
        <v>1</v>
      </c>
      <c r="J1753" s="197" t="str">
        <f ca="1">IF(U1753=TRUE,    IF($Y$4&gt;96,"TOO MANY",VLOOKUP(B1753&amp;"_"&amp;C1753&amp;"_"&amp;E1753&amp;"_A",CALC!W:X,2,FALSE)),   "")</f>
        <v/>
      </c>
      <c r="L1753" s="213">
        <v>1</v>
      </c>
      <c r="M1753" s="197" t="str">
        <f ca="1">IF(V1753=TRUE,     IF($Y$4&gt;96,"TOO MANY",VLOOKUP(B1753&amp;"_"&amp;C1753&amp;"_"&amp;E1753&amp;"_B",CALC!W:X,2,FALSE)),    "")</f>
        <v/>
      </c>
      <c r="N1753" s="206"/>
      <c r="O1753" s="213">
        <v>1</v>
      </c>
      <c r="P1753" s="197" t="str">
        <f ca="1">IF(W1753=TRUE,   IF($Y$4&gt;96,"TOO MANY", VLOOKUP(B1753&amp;"_"&amp;C1753&amp;"_"&amp;E1753&amp;"_C",CALC!W:X,2,FALSE)),   "")</f>
        <v/>
      </c>
      <c r="Q1753" s="206"/>
      <c r="R1753" s="119" t="b">
        <f t="shared" ref="R1753:R1816" ca="1" si="196">IF(OR(B1753="",B1753=0),FALSE,TRUE)</f>
        <v>0</v>
      </c>
      <c r="S1753" s="119" t="b">
        <f t="shared" ca="1" si="194"/>
        <v>0</v>
      </c>
      <c r="T1753" s="119" t="b">
        <f t="shared" ca="1" si="195"/>
        <v>0</v>
      </c>
      <c r="U1753" s="119" t="b">
        <f t="shared" ref="U1753:U1816" ca="1" si="197">IF(AND(I1753=1,R1753=TRUE),TRUE,FALSE)</f>
        <v>0</v>
      </c>
      <c r="V1753" s="160" t="b">
        <f t="shared" ref="V1753:V1816" ca="1" si="198">IF(AND(L1753=1,S1753=TRUE),TRUE,FALSE)</f>
        <v>0</v>
      </c>
      <c r="W1753" s="119" t="b">
        <f t="shared" ref="W1753:W1816" ca="1" si="199">IF(AND(O1753=1,T1753=TRUE),TRUE,FALSE)</f>
        <v>0</v>
      </c>
      <c r="X1753" s="119" t="b">
        <f t="shared" ref="X1753:X1816" ca="1" si="200">IF(OR(U1753=TRUE,V1753=TRUE,W1753=TRUE),TRUE)</f>
        <v>0</v>
      </c>
    </row>
    <row r="1754" spans="2:24" x14ac:dyDescent="0.25">
      <c r="B1754" s="194" t="str">
        <f ca="1" xml:space="preserve"> IF(INDIRECT("FROM_NGS2_SampleSheet!A"&amp;ROW()-5,TRUE)="","",  INDIRECT(    "FROM_NGS2_SampleSheet!"   &amp;  CHAR(64 + MATCH(VLOOKUP(B$6,mapping!$A:$B,2,FALSE),FROM_NGS2_SampleSheet!$1:$1,0))   &amp;  ROW()-5,TRUE)    )</f>
        <v/>
      </c>
      <c r="C1754" s="195" t="str">
        <f ca="1" xml:space="preserve"> IF(INDIRECT("FROM_NGS2_SampleSheet!A"&amp;ROW()-5,TRUE)="","",  INDIRECT(    "FROM_NGS2_SampleSheet!"   &amp;  CHAR(64 + MATCH(VLOOKUP(C$6,mapping!$A:$B,2,FALSE),FROM_NGS2_SampleSheet!$1:$1,0))   &amp;  ROW()-5,TRUE)    )</f>
        <v/>
      </c>
      <c r="D1754" s="195" t="str">
        <f ca="1" xml:space="preserve"> IF(INDIRECT("FROM_NGS2_SampleSheet!A"&amp;ROW()-5,TRUE)="","",  INDIRECT(    "FROM_NGS2_SampleSheet!"   &amp;  CHAR(64 + MATCH(VLOOKUP(D$6,mapping!$A:$B,2,FALSE),FROM_NGS2_SampleSheet!$1:$1,0))   &amp;  ROW()-5,TRUE)    )</f>
        <v/>
      </c>
      <c r="E1754" s="195" t="str">
        <f ca="1" xml:space="preserve"> IF(INDIRECT("FROM_NGS2_SampleSheet!A"&amp;ROW()-5,TRUE)="","",  "e" &amp; INDIRECT(    "FROM_NGS2_SampleSheet!"   &amp;  CHAR(64 + MATCH(VLOOKUP(E$6,mapping!$A:$B,2,FALSE),FROM_NGS2_SampleSheet!$1:$1,0))   &amp;  ROW()-5,TRUE)    )</f>
        <v/>
      </c>
      <c r="F1754" s="195" t="str">
        <f ca="1" xml:space="preserve"> IF(INDIRECT("FROM_NGS2_SampleSheet!A"&amp;ROW()-5,TRUE)="","",  INDIRECT(    "FROM_NGS2_SampleSheet!"   &amp;  CHAR(64 + MATCH(VLOOKUP(F$6,mapping!$A:$B,2,FALSE),FROM_NGS2_SampleSheet!$1:$1,0))   &amp;  ROW()-5,TRUE)    )</f>
        <v/>
      </c>
      <c r="G1754" s="196" t="str">
        <f ca="1" xml:space="preserve"> IF(INDIRECT("FROM_NGS2_SampleSheet!A"&amp;ROW()-5,TRUE)="","",  INDIRECT(    "FROM_NGS2_SampleSheet!"   &amp;  CHAR(64 + MATCH(VLOOKUP(G$6,mapping!$A:$B,2,FALSE),FROM_NGS2_SampleSheet!$1:$1,0))   &amp;  ROW()-5,TRUE)    )</f>
        <v/>
      </c>
      <c r="H1754" s="195"/>
      <c r="I1754" s="213">
        <v>1</v>
      </c>
      <c r="J1754" s="197" t="str">
        <f ca="1">IF(U1754=TRUE,    IF($Y$4&gt;96,"TOO MANY",VLOOKUP(B1754&amp;"_"&amp;C1754&amp;"_"&amp;E1754&amp;"_A",CALC!W:X,2,FALSE)),   "")</f>
        <v/>
      </c>
      <c r="L1754" s="213">
        <v>1</v>
      </c>
      <c r="M1754" s="197" t="str">
        <f ca="1">IF(V1754=TRUE,     IF($Y$4&gt;96,"TOO MANY",VLOOKUP(B1754&amp;"_"&amp;C1754&amp;"_"&amp;E1754&amp;"_B",CALC!W:X,2,FALSE)),    "")</f>
        <v/>
      </c>
      <c r="N1754" s="206"/>
      <c r="O1754" s="213">
        <v>1</v>
      </c>
      <c r="P1754" s="197" t="str">
        <f ca="1">IF(W1754=TRUE,   IF($Y$4&gt;96,"TOO MANY", VLOOKUP(B1754&amp;"_"&amp;C1754&amp;"_"&amp;E1754&amp;"_C",CALC!W:X,2,FALSE)),   "")</f>
        <v/>
      </c>
      <c r="Q1754" s="206"/>
      <c r="R1754" s="119" t="b">
        <f t="shared" ca="1" si="196"/>
        <v>0</v>
      </c>
      <c r="S1754" s="119" t="b">
        <f t="shared" ca="1" si="194"/>
        <v>0</v>
      </c>
      <c r="T1754" s="119" t="b">
        <f t="shared" ca="1" si="195"/>
        <v>0</v>
      </c>
      <c r="U1754" s="119" t="b">
        <f t="shared" ca="1" si="197"/>
        <v>0</v>
      </c>
      <c r="V1754" s="160" t="b">
        <f t="shared" ca="1" si="198"/>
        <v>0</v>
      </c>
      <c r="W1754" s="119" t="b">
        <f t="shared" ca="1" si="199"/>
        <v>0</v>
      </c>
      <c r="X1754" s="119" t="b">
        <f t="shared" ca="1" si="200"/>
        <v>0</v>
      </c>
    </row>
    <row r="1755" spans="2:24" x14ac:dyDescent="0.25">
      <c r="B1755" s="194" t="str">
        <f ca="1" xml:space="preserve"> IF(INDIRECT("FROM_NGS2_SampleSheet!A"&amp;ROW()-5,TRUE)="","",  INDIRECT(    "FROM_NGS2_SampleSheet!"   &amp;  CHAR(64 + MATCH(VLOOKUP(B$6,mapping!$A:$B,2,FALSE),FROM_NGS2_SampleSheet!$1:$1,0))   &amp;  ROW()-5,TRUE)    )</f>
        <v/>
      </c>
      <c r="C1755" s="195" t="str">
        <f ca="1" xml:space="preserve"> IF(INDIRECT("FROM_NGS2_SampleSheet!A"&amp;ROW()-5,TRUE)="","",  INDIRECT(    "FROM_NGS2_SampleSheet!"   &amp;  CHAR(64 + MATCH(VLOOKUP(C$6,mapping!$A:$B,2,FALSE),FROM_NGS2_SampleSheet!$1:$1,0))   &amp;  ROW()-5,TRUE)    )</f>
        <v/>
      </c>
      <c r="D1755" s="195" t="str">
        <f ca="1" xml:space="preserve"> IF(INDIRECT("FROM_NGS2_SampleSheet!A"&amp;ROW()-5,TRUE)="","",  INDIRECT(    "FROM_NGS2_SampleSheet!"   &amp;  CHAR(64 + MATCH(VLOOKUP(D$6,mapping!$A:$B,2,FALSE),FROM_NGS2_SampleSheet!$1:$1,0))   &amp;  ROW()-5,TRUE)    )</f>
        <v/>
      </c>
      <c r="E1755" s="195" t="str">
        <f ca="1" xml:space="preserve"> IF(INDIRECT("FROM_NGS2_SampleSheet!A"&amp;ROW()-5,TRUE)="","",  "e" &amp; INDIRECT(    "FROM_NGS2_SampleSheet!"   &amp;  CHAR(64 + MATCH(VLOOKUP(E$6,mapping!$A:$B,2,FALSE),FROM_NGS2_SampleSheet!$1:$1,0))   &amp;  ROW()-5,TRUE)    )</f>
        <v/>
      </c>
      <c r="F1755" s="195" t="str">
        <f ca="1" xml:space="preserve"> IF(INDIRECT("FROM_NGS2_SampleSheet!A"&amp;ROW()-5,TRUE)="","",  INDIRECT(    "FROM_NGS2_SampleSheet!"   &amp;  CHAR(64 + MATCH(VLOOKUP(F$6,mapping!$A:$B,2,FALSE),FROM_NGS2_SampleSheet!$1:$1,0))   &amp;  ROW()-5,TRUE)    )</f>
        <v/>
      </c>
      <c r="G1755" s="196" t="str">
        <f ca="1" xml:space="preserve"> IF(INDIRECT("FROM_NGS2_SampleSheet!A"&amp;ROW()-5,TRUE)="","",  INDIRECT(    "FROM_NGS2_SampleSheet!"   &amp;  CHAR(64 + MATCH(VLOOKUP(G$6,mapping!$A:$B,2,FALSE),FROM_NGS2_SampleSheet!$1:$1,0))   &amp;  ROW()-5,TRUE)    )</f>
        <v/>
      </c>
      <c r="H1755" s="195"/>
      <c r="I1755" s="213">
        <v>1</v>
      </c>
      <c r="J1755" s="197" t="str">
        <f ca="1">IF(U1755=TRUE,    IF($Y$4&gt;96,"TOO MANY",VLOOKUP(B1755&amp;"_"&amp;C1755&amp;"_"&amp;E1755&amp;"_A",CALC!W:X,2,FALSE)),   "")</f>
        <v/>
      </c>
      <c r="L1755" s="213">
        <v>1</v>
      </c>
      <c r="M1755" s="197" t="str">
        <f ca="1">IF(V1755=TRUE,     IF($Y$4&gt;96,"TOO MANY",VLOOKUP(B1755&amp;"_"&amp;C1755&amp;"_"&amp;E1755&amp;"_B",CALC!W:X,2,FALSE)),    "")</f>
        <v/>
      </c>
      <c r="N1755" s="206"/>
      <c r="O1755" s="213">
        <v>1</v>
      </c>
      <c r="P1755" s="197" t="str">
        <f ca="1">IF(W1755=TRUE,   IF($Y$4&gt;96,"TOO MANY", VLOOKUP(B1755&amp;"_"&amp;C1755&amp;"_"&amp;E1755&amp;"_C",CALC!W:X,2,FALSE)),   "")</f>
        <v/>
      </c>
      <c r="Q1755" s="206"/>
      <c r="R1755" s="119" t="b">
        <f t="shared" ca="1" si="196"/>
        <v>0</v>
      </c>
      <c r="S1755" s="119" t="b">
        <f t="shared" ca="1" si="194"/>
        <v>0</v>
      </c>
      <c r="T1755" s="119" t="b">
        <f t="shared" ca="1" si="195"/>
        <v>0</v>
      </c>
      <c r="U1755" s="119" t="b">
        <f t="shared" ca="1" si="197"/>
        <v>0</v>
      </c>
      <c r="V1755" s="160" t="b">
        <f t="shared" ca="1" si="198"/>
        <v>0</v>
      </c>
      <c r="W1755" s="119" t="b">
        <f t="shared" ca="1" si="199"/>
        <v>0</v>
      </c>
      <c r="X1755" s="119" t="b">
        <f t="shared" ca="1" si="200"/>
        <v>0</v>
      </c>
    </row>
    <row r="1756" spans="2:24" x14ac:dyDescent="0.25">
      <c r="B1756" s="194" t="str">
        <f ca="1" xml:space="preserve"> IF(INDIRECT("FROM_NGS2_SampleSheet!A"&amp;ROW()-5,TRUE)="","",  INDIRECT(    "FROM_NGS2_SampleSheet!"   &amp;  CHAR(64 + MATCH(VLOOKUP(B$6,mapping!$A:$B,2,FALSE),FROM_NGS2_SampleSheet!$1:$1,0))   &amp;  ROW()-5,TRUE)    )</f>
        <v/>
      </c>
      <c r="C1756" s="195" t="str">
        <f ca="1" xml:space="preserve"> IF(INDIRECT("FROM_NGS2_SampleSheet!A"&amp;ROW()-5,TRUE)="","",  INDIRECT(    "FROM_NGS2_SampleSheet!"   &amp;  CHAR(64 + MATCH(VLOOKUP(C$6,mapping!$A:$B,2,FALSE),FROM_NGS2_SampleSheet!$1:$1,0))   &amp;  ROW()-5,TRUE)    )</f>
        <v/>
      </c>
      <c r="D1756" s="195" t="str">
        <f ca="1" xml:space="preserve"> IF(INDIRECT("FROM_NGS2_SampleSheet!A"&amp;ROW()-5,TRUE)="","",  INDIRECT(    "FROM_NGS2_SampleSheet!"   &amp;  CHAR(64 + MATCH(VLOOKUP(D$6,mapping!$A:$B,2,FALSE),FROM_NGS2_SampleSheet!$1:$1,0))   &amp;  ROW()-5,TRUE)    )</f>
        <v/>
      </c>
      <c r="E1756" s="195" t="str">
        <f ca="1" xml:space="preserve"> IF(INDIRECT("FROM_NGS2_SampleSheet!A"&amp;ROW()-5,TRUE)="","",  "e" &amp; INDIRECT(    "FROM_NGS2_SampleSheet!"   &amp;  CHAR(64 + MATCH(VLOOKUP(E$6,mapping!$A:$B,2,FALSE),FROM_NGS2_SampleSheet!$1:$1,0))   &amp;  ROW()-5,TRUE)    )</f>
        <v/>
      </c>
      <c r="F1756" s="195" t="str">
        <f ca="1" xml:space="preserve"> IF(INDIRECT("FROM_NGS2_SampleSheet!A"&amp;ROW()-5,TRUE)="","",  INDIRECT(    "FROM_NGS2_SampleSheet!"   &amp;  CHAR(64 + MATCH(VLOOKUP(F$6,mapping!$A:$B,2,FALSE),FROM_NGS2_SampleSheet!$1:$1,0))   &amp;  ROW()-5,TRUE)    )</f>
        <v/>
      </c>
      <c r="G1756" s="196" t="str">
        <f ca="1" xml:space="preserve"> IF(INDIRECT("FROM_NGS2_SampleSheet!A"&amp;ROW()-5,TRUE)="","",  INDIRECT(    "FROM_NGS2_SampleSheet!"   &amp;  CHAR(64 + MATCH(VLOOKUP(G$6,mapping!$A:$B,2,FALSE),FROM_NGS2_SampleSheet!$1:$1,0))   &amp;  ROW()-5,TRUE)    )</f>
        <v/>
      </c>
      <c r="H1756" s="195"/>
      <c r="I1756" s="213">
        <v>1</v>
      </c>
      <c r="J1756" s="197" t="str">
        <f ca="1">IF(U1756=TRUE,    IF($Y$4&gt;96,"TOO MANY",VLOOKUP(B1756&amp;"_"&amp;C1756&amp;"_"&amp;E1756&amp;"_A",CALC!W:X,2,FALSE)),   "")</f>
        <v/>
      </c>
      <c r="L1756" s="213">
        <v>1</v>
      </c>
      <c r="M1756" s="197" t="str">
        <f ca="1">IF(V1756=TRUE,     IF($Y$4&gt;96,"TOO MANY",VLOOKUP(B1756&amp;"_"&amp;C1756&amp;"_"&amp;E1756&amp;"_B",CALC!W:X,2,FALSE)),    "")</f>
        <v/>
      </c>
      <c r="N1756" s="206"/>
      <c r="O1756" s="213">
        <v>1</v>
      </c>
      <c r="P1756" s="197" t="str">
        <f ca="1">IF(W1756=TRUE,   IF($Y$4&gt;96,"TOO MANY", VLOOKUP(B1756&amp;"_"&amp;C1756&amp;"_"&amp;E1756&amp;"_C",CALC!W:X,2,FALSE)),   "")</f>
        <v/>
      </c>
      <c r="Q1756" s="206"/>
      <c r="R1756" s="119" t="b">
        <f t="shared" ca="1" si="196"/>
        <v>0</v>
      </c>
      <c r="S1756" s="119" t="b">
        <f t="shared" ca="1" si="194"/>
        <v>0</v>
      </c>
      <c r="T1756" s="119" t="b">
        <f t="shared" ca="1" si="195"/>
        <v>0</v>
      </c>
      <c r="U1756" s="119" t="b">
        <f t="shared" ca="1" si="197"/>
        <v>0</v>
      </c>
      <c r="V1756" s="160" t="b">
        <f t="shared" ca="1" si="198"/>
        <v>0</v>
      </c>
      <c r="W1756" s="119" t="b">
        <f t="shared" ca="1" si="199"/>
        <v>0</v>
      </c>
      <c r="X1756" s="119" t="b">
        <f t="shared" ca="1" si="200"/>
        <v>0</v>
      </c>
    </row>
    <row r="1757" spans="2:24" x14ac:dyDescent="0.25">
      <c r="B1757" s="194" t="str">
        <f ca="1" xml:space="preserve"> IF(INDIRECT("FROM_NGS2_SampleSheet!A"&amp;ROW()-5,TRUE)="","",  INDIRECT(    "FROM_NGS2_SampleSheet!"   &amp;  CHAR(64 + MATCH(VLOOKUP(B$6,mapping!$A:$B,2,FALSE),FROM_NGS2_SampleSheet!$1:$1,0))   &amp;  ROW()-5,TRUE)    )</f>
        <v/>
      </c>
      <c r="C1757" s="195" t="str">
        <f ca="1" xml:space="preserve"> IF(INDIRECT("FROM_NGS2_SampleSheet!A"&amp;ROW()-5,TRUE)="","",  INDIRECT(    "FROM_NGS2_SampleSheet!"   &amp;  CHAR(64 + MATCH(VLOOKUP(C$6,mapping!$A:$B,2,FALSE),FROM_NGS2_SampleSheet!$1:$1,0))   &amp;  ROW()-5,TRUE)    )</f>
        <v/>
      </c>
      <c r="D1757" s="195" t="str">
        <f ca="1" xml:space="preserve"> IF(INDIRECT("FROM_NGS2_SampleSheet!A"&amp;ROW()-5,TRUE)="","",  INDIRECT(    "FROM_NGS2_SampleSheet!"   &amp;  CHAR(64 + MATCH(VLOOKUP(D$6,mapping!$A:$B,2,FALSE),FROM_NGS2_SampleSheet!$1:$1,0))   &amp;  ROW()-5,TRUE)    )</f>
        <v/>
      </c>
      <c r="E1757" s="195" t="str">
        <f ca="1" xml:space="preserve"> IF(INDIRECT("FROM_NGS2_SampleSheet!A"&amp;ROW()-5,TRUE)="","",  "e" &amp; INDIRECT(    "FROM_NGS2_SampleSheet!"   &amp;  CHAR(64 + MATCH(VLOOKUP(E$6,mapping!$A:$B,2,FALSE),FROM_NGS2_SampleSheet!$1:$1,0))   &amp;  ROW()-5,TRUE)    )</f>
        <v/>
      </c>
      <c r="F1757" s="195" t="str">
        <f ca="1" xml:space="preserve"> IF(INDIRECT("FROM_NGS2_SampleSheet!A"&amp;ROW()-5,TRUE)="","",  INDIRECT(    "FROM_NGS2_SampleSheet!"   &amp;  CHAR(64 + MATCH(VLOOKUP(F$6,mapping!$A:$B,2,FALSE),FROM_NGS2_SampleSheet!$1:$1,0))   &amp;  ROW()-5,TRUE)    )</f>
        <v/>
      </c>
      <c r="G1757" s="196" t="str">
        <f ca="1" xml:space="preserve"> IF(INDIRECT("FROM_NGS2_SampleSheet!A"&amp;ROW()-5,TRUE)="","",  INDIRECT(    "FROM_NGS2_SampleSheet!"   &amp;  CHAR(64 + MATCH(VLOOKUP(G$6,mapping!$A:$B,2,FALSE),FROM_NGS2_SampleSheet!$1:$1,0))   &amp;  ROW()-5,TRUE)    )</f>
        <v/>
      </c>
      <c r="H1757" s="195"/>
      <c r="I1757" s="213">
        <v>1</v>
      </c>
      <c r="J1757" s="197" t="str">
        <f ca="1">IF(U1757=TRUE,    IF($Y$4&gt;96,"TOO MANY",VLOOKUP(B1757&amp;"_"&amp;C1757&amp;"_"&amp;E1757&amp;"_A",CALC!W:X,2,FALSE)),   "")</f>
        <v/>
      </c>
      <c r="L1757" s="213">
        <v>1</v>
      </c>
      <c r="M1757" s="197" t="str">
        <f ca="1">IF(V1757=TRUE,     IF($Y$4&gt;96,"TOO MANY",VLOOKUP(B1757&amp;"_"&amp;C1757&amp;"_"&amp;E1757&amp;"_B",CALC!W:X,2,FALSE)),    "")</f>
        <v/>
      </c>
      <c r="N1757" s="206"/>
      <c r="O1757" s="213">
        <v>1</v>
      </c>
      <c r="P1757" s="197" t="str">
        <f ca="1">IF(W1757=TRUE,   IF($Y$4&gt;96,"TOO MANY", VLOOKUP(B1757&amp;"_"&amp;C1757&amp;"_"&amp;E1757&amp;"_C",CALC!W:X,2,FALSE)),   "")</f>
        <v/>
      </c>
      <c r="Q1757" s="206"/>
      <c r="R1757" s="119" t="b">
        <f t="shared" ca="1" si="196"/>
        <v>0</v>
      </c>
      <c r="S1757" s="119" t="b">
        <f t="shared" ca="1" si="194"/>
        <v>0</v>
      </c>
      <c r="T1757" s="119" t="b">
        <f t="shared" ca="1" si="195"/>
        <v>0</v>
      </c>
      <c r="U1757" s="119" t="b">
        <f t="shared" ca="1" si="197"/>
        <v>0</v>
      </c>
      <c r="V1757" s="160" t="b">
        <f t="shared" ca="1" si="198"/>
        <v>0</v>
      </c>
      <c r="W1757" s="119" t="b">
        <f t="shared" ca="1" si="199"/>
        <v>0</v>
      </c>
      <c r="X1757" s="119" t="b">
        <f t="shared" ca="1" si="200"/>
        <v>0</v>
      </c>
    </row>
    <row r="1758" spans="2:24" x14ac:dyDescent="0.25">
      <c r="B1758" s="194" t="str">
        <f ca="1" xml:space="preserve"> IF(INDIRECT("FROM_NGS2_SampleSheet!A"&amp;ROW()-5,TRUE)="","",  INDIRECT(    "FROM_NGS2_SampleSheet!"   &amp;  CHAR(64 + MATCH(VLOOKUP(B$6,mapping!$A:$B,2,FALSE),FROM_NGS2_SampleSheet!$1:$1,0))   &amp;  ROW()-5,TRUE)    )</f>
        <v/>
      </c>
      <c r="C1758" s="195" t="str">
        <f ca="1" xml:space="preserve"> IF(INDIRECT("FROM_NGS2_SampleSheet!A"&amp;ROW()-5,TRUE)="","",  INDIRECT(    "FROM_NGS2_SampleSheet!"   &amp;  CHAR(64 + MATCH(VLOOKUP(C$6,mapping!$A:$B,2,FALSE),FROM_NGS2_SampleSheet!$1:$1,0))   &amp;  ROW()-5,TRUE)    )</f>
        <v/>
      </c>
      <c r="D1758" s="195" t="str">
        <f ca="1" xml:space="preserve"> IF(INDIRECT("FROM_NGS2_SampleSheet!A"&amp;ROW()-5,TRUE)="","",  INDIRECT(    "FROM_NGS2_SampleSheet!"   &amp;  CHAR(64 + MATCH(VLOOKUP(D$6,mapping!$A:$B,2,FALSE),FROM_NGS2_SampleSheet!$1:$1,0))   &amp;  ROW()-5,TRUE)    )</f>
        <v/>
      </c>
      <c r="E1758" s="195" t="str">
        <f ca="1" xml:space="preserve"> IF(INDIRECT("FROM_NGS2_SampleSheet!A"&amp;ROW()-5,TRUE)="","",  "e" &amp; INDIRECT(    "FROM_NGS2_SampleSheet!"   &amp;  CHAR(64 + MATCH(VLOOKUP(E$6,mapping!$A:$B,2,FALSE),FROM_NGS2_SampleSheet!$1:$1,0))   &amp;  ROW()-5,TRUE)    )</f>
        <v/>
      </c>
      <c r="F1758" s="195" t="str">
        <f ca="1" xml:space="preserve"> IF(INDIRECT("FROM_NGS2_SampleSheet!A"&amp;ROW()-5,TRUE)="","",  INDIRECT(    "FROM_NGS2_SampleSheet!"   &amp;  CHAR(64 + MATCH(VLOOKUP(F$6,mapping!$A:$B,2,FALSE),FROM_NGS2_SampleSheet!$1:$1,0))   &amp;  ROW()-5,TRUE)    )</f>
        <v/>
      </c>
      <c r="G1758" s="196" t="str">
        <f ca="1" xml:space="preserve"> IF(INDIRECT("FROM_NGS2_SampleSheet!A"&amp;ROW()-5,TRUE)="","",  INDIRECT(    "FROM_NGS2_SampleSheet!"   &amp;  CHAR(64 + MATCH(VLOOKUP(G$6,mapping!$A:$B,2,FALSE),FROM_NGS2_SampleSheet!$1:$1,0))   &amp;  ROW()-5,TRUE)    )</f>
        <v/>
      </c>
      <c r="H1758" s="195"/>
      <c r="I1758" s="213">
        <v>1</v>
      </c>
      <c r="J1758" s="197" t="str">
        <f ca="1">IF(U1758=TRUE,    IF($Y$4&gt;96,"TOO MANY",VLOOKUP(B1758&amp;"_"&amp;C1758&amp;"_"&amp;E1758&amp;"_A",CALC!W:X,2,FALSE)),   "")</f>
        <v/>
      </c>
      <c r="L1758" s="213">
        <v>1</v>
      </c>
      <c r="M1758" s="197" t="str">
        <f ca="1">IF(V1758=TRUE,     IF($Y$4&gt;96,"TOO MANY",VLOOKUP(B1758&amp;"_"&amp;C1758&amp;"_"&amp;E1758&amp;"_B",CALC!W:X,2,FALSE)),    "")</f>
        <v/>
      </c>
      <c r="N1758" s="206"/>
      <c r="O1758" s="213">
        <v>1</v>
      </c>
      <c r="P1758" s="197" t="str">
        <f ca="1">IF(W1758=TRUE,   IF($Y$4&gt;96,"TOO MANY", VLOOKUP(B1758&amp;"_"&amp;C1758&amp;"_"&amp;E1758&amp;"_C",CALC!W:X,2,FALSE)),   "")</f>
        <v/>
      </c>
      <c r="Q1758" s="206"/>
      <c r="R1758" s="119" t="b">
        <f t="shared" ca="1" si="196"/>
        <v>0</v>
      </c>
      <c r="S1758" s="119" t="b">
        <f t="shared" ca="1" si="194"/>
        <v>0</v>
      </c>
      <c r="T1758" s="119" t="b">
        <f t="shared" ca="1" si="195"/>
        <v>0</v>
      </c>
      <c r="U1758" s="119" t="b">
        <f t="shared" ca="1" si="197"/>
        <v>0</v>
      </c>
      <c r="V1758" s="160" t="b">
        <f t="shared" ca="1" si="198"/>
        <v>0</v>
      </c>
      <c r="W1758" s="119" t="b">
        <f t="shared" ca="1" si="199"/>
        <v>0</v>
      </c>
      <c r="X1758" s="119" t="b">
        <f t="shared" ca="1" si="200"/>
        <v>0</v>
      </c>
    </row>
    <row r="1759" spans="2:24" x14ac:dyDescent="0.25">
      <c r="B1759" s="194" t="str">
        <f ca="1" xml:space="preserve"> IF(INDIRECT("FROM_NGS2_SampleSheet!A"&amp;ROW()-5,TRUE)="","",  INDIRECT(    "FROM_NGS2_SampleSheet!"   &amp;  CHAR(64 + MATCH(VLOOKUP(B$6,mapping!$A:$B,2,FALSE),FROM_NGS2_SampleSheet!$1:$1,0))   &amp;  ROW()-5,TRUE)    )</f>
        <v/>
      </c>
      <c r="C1759" s="195" t="str">
        <f ca="1" xml:space="preserve"> IF(INDIRECT("FROM_NGS2_SampleSheet!A"&amp;ROW()-5,TRUE)="","",  INDIRECT(    "FROM_NGS2_SampleSheet!"   &amp;  CHAR(64 + MATCH(VLOOKUP(C$6,mapping!$A:$B,2,FALSE),FROM_NGS2_SampleSheet!$1:$1,0))   &amp;  ROW()-5,TRUE)    )</f>
        <v/>
      </c>
      <c r="D1759" s="195" t="str">
        <f ca="1" xml:space="preserve"> IF(INDIRECT("FROM_NGS2_SampleSheet!A"&amp;ROW()-5,TRUE)="","",  INDIRECT(    "FROM_NGS2_SampleSheet!"   &amp;  CHAR(64 + MATCH(VLOOKUP(D$6,mapping!$A:$B,2,FALSE),FROM_NGS2_SampleSheet!$1:$1,0))   &amp;  ROW()-5,TRUE)    )</f>
        <v/>
      </c>
      <c r="E1759" s="195" t="str">
        <f ca="1" xml:space="preserve"> IF(INDIRECT("FROM_NGS2_SampleSheet!A"&amp;ROW()-5,TRUE)="","",  "e" &amp; INDIRECT(    "FROM_NGS2_SampleSheet!"   &amp;  CHAR(64 + MATCH(VLOOKUP(E$6,mapping!$A:$B,2,FALSE),FROM_NGS2_SampleSheet!$1:$1,0))   &amp;  ROW()-5,TRUE)    )</f>
        <v/>
      </c>
      <c r="F1759" s="195" t="str">
        <f ca="1" xml:space="preserve"> IF(INDIRECT("FROM_NGS2_SampleSheet!A"&amp;ROW()-5,TRUE)="","",  INDIRECT(    "FROM_NGS2_SampleSheet!"   &amp;  CHAR(64 + MATCH(VLOOKUP(F$6,mapping!$A:$B,2,FALSE),FROM_NGS2_SampleSheet!$1:$1,0))   &amp;  ROW()-5,TRUE)    )</f>
        <v/>
      </c>
      <c r="G1759" s="196" t="str">
        <f ca="1" xml:space="preserve"> IF(INDIRECT("FROM_NGS2_SampleSheet!A"&amp;ROW()-5,TRUE)="","",  INDIRECT(    "FROM_NGS2_SampleSheet!"   &amp;  CHAR(64 + MATCH(VLOOKUP(G$6,mapping!$A:$B,2,FALSE),FROM_NGS2_SampleSheet!$1:$1,0))   &amp;  ROW()-5,TRUE)    )</f>
        <v/>
      </c>
      <c r="H1759" s="195"/>
      <c r="I1759" s="213">
        <v>1</v>
      </c>
      <c r="J1759" s="197" t="str">
        <f ca="1">IF(U1759=TRUE,    IF($Y$4&gt;96,"TOO MANY",VLOOKUP(B1759&amp;"_"&amp;C1759&amp;"_"&amp;E1759&amp;"_A",CALC!W:X,2,FALSE)),   "")</f>
        <v/>
      </c>
      <c r="L1759" s="213">
        <v>1</v>
      </c>
      <c r="M1759" s="197" t="str">
        <f ca="1">IF(V1759=TRUE,     IF($Y$4&gt;96,"TOO MANY",VLOOKUP(B1759&amp;"_"&amp;C1759&amp;"_"&amp;E1759&amp;"_B",CALC!W:X,2,FALSE)),    "")</f>
        <v/>
      </c>
      <c r="N1759" s="206"/>
      <c r="O1759" s="213">
        <v>1</v>
      </c>
      <c r="P1759" s="197" t="str">
        <f ca="1">IF(W1759=TRUE,   IF($Y$4&gt;96,"TOO MANY", VLOOKUP(B1759&amp;"_"&amp;C1759&amp;"_"&amp;E1759&amp;"_C",CALC!W:X,2,FALSE)),   "")</f>
        <v/>
      </c>
      <c r="Q1759" s="206"/>
      <c r="R1759" s="119" t="b">
        <f t="shared" ca="1" si="196"/>
        <v>0</v>
      </c>
      <c r="S1759" s="119" t="b">
        <f t="shared" ca="1" si="194"/>
        <v>0</v>
      </c>
      <c r="T1759" s="119" t="b">
        <f t="shared" ca="1" si="195"/>
        <v>0</v>
      </c>
      <c r="U1759" s="119" t="b">
        <f t="shared" ca="1" si="197"/>
        <v>0</v>
      </c>
      <c r="V1759" s="160" t="b">
        <f t="shared" ca="1" si="198"/>
        <v>0</v>
      </c>
      <c r="W1759" s="119" t="b">
        <f t="shared" ca="1" si="199"/>
        <v>0</v>
      </c>
      <c r="X1759" s="119" t="b">
        <f t="shared" ca="1" si="200"/>
        <v>0</v>
      </c>
    </row>
    <row r="1760" spans="2:24" x14ac:dyDescent="0.25">
      <c r="B1760" s="194" t="str">
        <f ca="1" xml:space="preserve"> IF(INDIRECT("FROM_NGS2_SampleSheet!A"&amp;ROW()-5,TRUE)="","",  INDIRECT(    "FROM_NGS2_SampleSheet!"   &amp;  CHAR(64 + MATCH(VLOOKUP(B$6,mapping!$A:$B,2,FALSE),FROM_NGS2_SampleSheet!$1:$1,0))   &amp;  ROW()-5,TRUE)    )</f>
        <v/>
      </c>
      <c r="C1760" s="195" t="str">
        <f ca="1" xml:space="preserve"> IF(INDIRECT("FROM_NGS2_SampleSheet!A"&amp;ROW()-5,TRUE)="","",  INDIRECT(    "FROM_NGS2_SampleSheet!"   &amp;  CHAR(64 + MATCH(VLOOKUP(C$6,mapping!$A:$B,2,FALSE),FROM_NGS2_SampleSheet!$1:$1,0))   &amp;  ROW()-5,TRUE)    )</f>
        <v/>
      </c>
      <c r="D1760" s="195" t="str">
        <f ca="1" xml:space="preserve"> IF(INDIRECT("FROM_NGS2_SampleSheet!A"&amp;ROW()-5,TRUE)="","",  INDIRECT(    "FROM_NGS2_SampleSheet!"   &amp;  CHAR(64 + MATCH(VLOOKUP(D$6,mapping!$A:$B,2,FALSE),FROM_NGS2_SampleSheet!$1:$1,0))   &amp;  ROW()-5,TRUE)    )</f>
        <v/>
      </c>
      <c r="E1760" s="195" t="str">
        <f ca="1" xml:space="preserve"> IF(INDIRECT("FROM_NGS2_SampleSheet!A"&amp;ROW()-5,TRUE)="","",  "e" &amp; INDIRECT(    "FROM_NGS2_SampleSheet!"   &amp;  CHAR(64 + MATCH(VLOOKUP(E$6,mapping!$A:$B,2,FALSE),FROM_NGS2_SampleSheet!$1:$1,0))   &amp;  ROW()-5,TRUE)    )</f>
        <v/>
      </c>
      <c r="F1760" s="195" t="str">
        <f ca="1" xml:space="preserve"> IF(INDIRECT("FROM_NGS2_SampleSheet!A"&amp;ROW()-5,TRUE)="","",  INDIRECT(    "FROM_NGS2_SampleSheet!"   &amp;  CHAR(64 + MATCH(VLOOKUP(F$6,mapping!$A:$B,2,FALSE),FROM_NGS2_SampleSheet!$1:$1,0))   &amp;  ROW()-5,TRUE)    )</f>
        <v/>
      </c>
      <c r="G1760" s="196" t="str">
        <f ca="1" xml:space="preserve"> IF(INDIRECT("FROM_NGS2_SampleSheet!A"&amp;ROW()-5,TRUE)="","",  INDIRECT(    "FROM_NGS2_SampleSheet!"   &amp;  CHAR(64 + MATCH(VLOOKUP(G$6,mapping!$A:$B,2,FALSE),FROM_NGS2_SampleSheet!$1:$1,0))   &amp;  ROW()-5,TRUE)    )</f>
        <v/>
      </c>
      <c r="H1760" s="195"/>
      <c r="I1760" s="213">
        <v>1</v>
      </c>
      <c r="J1760" s="197" t="str">
        <f ca="1">IF(U1760=TRUE,    IF($Y$4&gt;96,"TOO MANY",VLOOKUP(B1760&amp;"_"&amp;C1760&amp;"_"&amp;E1760&amp;"_A",CALC!W:X,2,FALSE)),   "")</f>
        <v/>
      </c>
      <c r="L1760" s="213">
        <v>1</v>
      </c>
      <c r="M1760" s="197" t="str">
        <f ca="1">IF(V1760=TRUE,     IF($Y$4&gt;96,"TOO MANY",VLOOKUP(B1760&amp;"_"&amp;C1760&amp;"_"&amp;E1760&amp;"_B",CALC!W:X,2,FALSE)),    "")</f>
        <v/>
      </c>
      <c r="N1760" s="206"/>
      <c r="O1760" s="213">
        <v>1</v>
      </c>
      <c r="P1760" s="197" t="str">
        <f ca="1">IF(W1760=TRUE,   IF($Y$4&gt;96,"TOO MANY", VLOOKUP(B1760&amp;"_"&amp;C1760&amp;"_"&amp;E1760&amp;"_C",CALC!W:X,2,FALSE)),   "")</f>
        <v/>
      </c>
      <c r="Q1760" s="206"/>
      <c r="R1760" s="119" t="b">
        <f t="shared" ca="1" si="196"/>
        <v>0</v>
      </c>
      <c r="S1760" s="119" t="b">
        <f t="shared" ca="1" si="194"/>
        <v>0</v>
      </c>
      <c r="T1760" s="119" t="b">
        <f t="shared" ca="1" si="195"/>
        <v>0</v>
      </c>
      <c r="U1760" s="119" t="b">
        <f t="shared" ca="1" si="197"/>
        <v>0</v>
      </c>
      <c r="V1760" s="160" t="b">
        <f t="shared" ca="1" si="198"/>
        <v>0</v>
      </c>
      <c r="W1760" s="119" t="b">
        <f t="shared" ca="1" si="199"/>
        <v>0</v>
      </c>
      <c r="X1760" s="119" t="b">
        <f t="shared" ca="1" si="200"/>
        <v>0</v>
      </c>
    </row>
    <row r="1761" spans="2:24" x14ac:dyDescent="0.25">
      <c r="B1761" s="194" t="str">
        <f ca="1" xml:space="preserve"> IF(INDIRECT("FROM_NGS2_SampleSheet!A"&amp;ROW()-5,TRUE)="","",  INDIRECT(    "FROM_NGS2_SampleSheet!"   &amp;  CHAR(64 + MATCH(VLOOKUP(B$6,mapping!$A:$B,2,FALSE),FROM_NGS2_SampleSheet!$1:$1,0))   &amp;  ROW()-5,TRUE)    )</f>
        <v/>
      </c>
      <c r="C1761" s="195" t="str">
        <f ca="1" xml:space="preserve"> IF(INDIRECT("FROM_NGS2_SampleSheet!A"&amp;ROW()-5,TRUE)="","",  INDIRECT(    "FROM_NGS2_SampleSheet!"   &amp;  CHAR(64 + MATCH(VLOOKUP(C$6,mapping!$A:$B,2,FALSE),FROM_NGS2_SampleSheet!$1:$1,0))   &amp;  ROW()-5,TRUE)    )</f>
        <v/>
      </c>
      <c r="D1761" s="195" t="str">
        <f ca="1" xml:space="preserve"> IF(INDIRECT("FROM_NGS2_SampleSheet!A"&amp;ROW()-5,TRUE)="","",  INDIRECT(    "FROM_NGS2_SampleSheet!"   &amp;  CHAR(64 + MATCH(VLOOKUP(D$6,mapping!$A:$B,2,FALSE),FROM_NGS2_SampleSheet!$1:$1,0))   &amp;  ROW()-5,TRUE)    )</f>
        <v/>
      </c>
      <c r="E1761" s="195" t="str">
        <f ca="1" xml:space="preserve"> IF(INDIRECT("FROM_NGS2_SampleSheet!A"&amp;ROW()-5,TRUE)="","",  "e" &amp; INDIRECT(    "FROM_NGS2_SampleSheet!"   &amp;  CHAR(64 + MATCH(VLOOKUP(E$6,mapping!$A:$B,2,FALSE),FROM_NGS2_SampleSheet!$1:$1,0))   &amp;  ROW()-5,TRUE)    )</f>
        <v/>
      </c>
      <c r="F1761" s="195" t="str">
        <f ca="1" xml:space="preserve"> IF(INDIRECT("FROM_NGS2_SampleSheet!A"&amp;ROW()-5,TRUE)="","",  INDIRECT(    "FROM_NGS2_SampleSheet!"   &amp;  CHAR(64 + MATCH(VLOOKUP(F$6,mapping!$A:$B,2,FALSE),FROM_NGS2_SampleSheet!$1:$1,0))   &amp;  ROW()-5,TRUE)    )</f>
        <v/>
      </c>
      <c r="G1761" s="196" t="str">
        <f ca="1" xml:space="preserve"> IF(INDIRECT("FROM_NGS2_SampleSheet!A"&amp;ROW()-5,TRUE)="","",  INDIRECT(    "FROM_NGS2_SampleSheet!"   &amp;  CHAR(64 + MATCH(VLOOKUP(G$6,mapping!$A:$B,2,FALSE),FROM_NGS2_SampleSheet!$1:$1,0))   &amp;  ROW()-5,TRUE)    )</f>
        <v/>
      </c>
      <c r="H1761" s="195"/>
      <c r="I1761" s="213">
        <v>1</v>
      </c>
      <c r="J1761" s="197" t="str">
        <f ca="1">IF(U1761=TRUE,    IF($Y$4&gt;96,"TOO MANY",VLOOKUP(B1761&amp;"_"&amp;C1761&amp;"_"&amp;E1761&amp;"_A",CALC!W:X,2,FALSE)),   "")</f>
        <v/>
      </c>
      <c r="L1761" s="213">
        <v>1</v>
      </c>
      <c r="M1761" s="197" t="str">
        <f ca="1">IF(V1761=TRUE,     IF($Y$4&gt;96,"TOO MANY",VLOOKUP(B1761&amp;"_"&amp;C1761&amp;"_"&amp;E1761&amp;"_B",CALC!W:X,2,FALSE)),    "")</f>
        <v/>
      </c>
      <c r="N1761" s="206"/>
      <c r="O1761" s="213">
        <v>1</v>
      </c>
      <c r="P1761" s="197" t="str">
        <f ca="1">IF(W1761=TRUE,   IF($Y$4&gt;96,"TOO MANY", VLOOKUP(B1761&amp;"_"&amp;C1761&amp;"_"&amp;E1761&amp;"_C",CALC!W:X,2,FALSE)),   "")</f>
        <v/>
      </c>
      <c r="Q1761" s="206"/>
      <c r="R1761" s="119" t="b">
        <f t="shared" ca="1" si="196"/>
        <v>0</v>
      </c>
      <c r="S1761" s="119" t="b">
        <f t="shared" ca="1" si="194"/>
        <v>0</v>
      </c>
      <c r="T1761" s="119" t="b">
        <f t="shared" ca="1" si="195"/>
        <v>0</v>
      </c>
      <c r="U1761" s="119" t="b">
        <f t="shared" ca="1" si="197"/>
        <v>0</v>
      </c>
      <c r="V1761" s="160" t="b">
        <f t="shared" ca="1" si="198"/>
        <v>0</v>
      </c>
      <c r="W1761" s="119" t="b">
        <f t="shared" ca="1" si="199"/>
        <v>0</v>
      </c>
      <c r="X1761" s="119" t="b">
        <f t="shared" ca="1" si="200"/>
        <v>0</v>
      </c>
    </row>
    <row r="1762" spans="2:24" x14ac:dyDescent="0.25">
      <c r="B1762" s="194" t="str">
        <f ca="1" xml:space="preserve"> IF(INDIRECT("FROM_NGS2_SampleSheet!A"&amp;ROW()-5,TRUE)="","",  INDIRECT(    "FROM_NGS2_SampleSheet!"   &amp;  CHAR(64 + MATCH(VLOOKUP(B$6,mapping!$A:$B,2,FALSE),FROM_NGS2_SampleSheet!$1:$1,0))   &amp;  ROW()-5,TRUE)    )</f>
        <v/>
      </c>
      <c r="C1762" s="195" t="str">
        <f ca="1" xml:space="preserve"> IF(INDIRECT("FROM_NGS2_SampleSheet!A"&amp;ROW()-5,TRUE)="","",  INDIRECT(    "FROM_NGS2_SampleSheet!"   &amp;  CHAR(64 + MATCH(VLOOKUP(C$6,mapping!$A:$B,2,FALSE),FROM_NGS2_SampleSheet!$1:$1,0))   &amp;  ROW()-5,TRUE)    )</f>
        <v/>
      </c>
      <c r="D1762" s="195" t="str">
        <f ca="1" xml:space="preserve"> IF(INDIRECT("FROM_NGS2_SampleSheet!A"&amp;ROW()-5,TRUE)="","",  INDIRECT(    "FROM_NGS2_SampleSheet!"   &amp;  CHAR(64 + MATCH(VLOOKUP(D$6,mapping!$A:$B,2,FALSE),FROM_NGS2_SampleSheet!$1:$1,0))   &amp;  ROW()-5,TRUE)    )</f>
        <v/>
      </c>
      <c r="E1762" s="195" t="str">
        <f ca="1" xml:space="preserve"> IF(INDIRECT("FROM_NGS2_SampleSheet!A"&amp;ROW()-5,TRUE)="","",  "e" &amp; INDIRECT(    "FROM_NGS2_SampleSheet!"   &amp;  CHAR(64 + MATCH(VLOOKUP(E$6,mapping!$A:$B,2,FALSE),FROM_NGS2_SampleSheet!$1:$1,0))   &amp;  ROW()-5,TRUE)    )</f>
        <v/>
      </c>
      <c r="F1762" s="195" t="str">
        <f ca="1" xml:space="preserve"> IF(INDIRECT("FROM_NGS2_SampleSheet!A"&amp;ROW()-5,TRUE)="","",  INDIRECT(    "FROM_NGS2_SampleSheet!"   &amp;  CHAR(64 + MATCH(VLOOKUP(F$6,mapping!$A:$B,2,FALSE),FROM_NGS2_SampleSheet!$1:$1,0))   &amp;  ROW()-5,TRUE)    )</f>
        <v/>
      </c>
      <c r="G1762" s="196" t="str">
        <f ca="1" xml:space="preserve"> IF(INDIRECT("FROM_NGS2_SampleSheet!A"&amp;ROW()-5,TRUE)="","",  INDIRECT(    "FROM_NGS2_SampleSheet!"   &amp;  CHAR(64 + MATCH(VLOOKUP(G$6,mapping!$A:$B,2,FALSE),FROM_NGS2_SampleSheet!$1:$1,0))   &amp;  ROW()-5,TRUE)    )</f>
        <v/>
      </c>
      <c r="H1762" s="195"/>
      <c r="I1762" s="213">
        <v>1</v>
      </c>
      <c r="J1762" s="197" t="str">
        <f ca="1">IF(U1762=TRUE,    IF($Y$4&gt;96,"TOO MANY",VLOOKUP(B1762&amp;"_"&amp;C1762&amp;"_"&amp;E1762&amp;"_A",CALC!W:X,2,FALSE)),   "")</f>
        <v/>
      </c>
      <c r="L1762" s="213">
        <v>1</v>
      </c>
      <c r="M1762" s="197" t="str">
        <f ca="1">IF(V1762=TRUE,     IF($Y$4&gt;96,"TOO MANY",VLOOKUP(B1762&amp;"_"&amp;C1762&amp;"_"&amp;E1762&amp;"_B",CALC!W:X,2,FALSE)),    "")</f>
        <v/>
      </c>
      <c r="N1762" s="206"/>
      <c r="O1762" s="213">
        <v>1</v>
      </c>
      <c r="P1762" s="197" t="str">
        <f ca="1">IF(W1762=TRUE,   IF($Y$4&gt;96,"TOO MANY", VLOOKUP(B1762&amp;"_"&amp;C1762&amp;"_"&amp;E1762&amp;"_C",CALC!W:X,2,FALSE)),   "")</f>
        <v/>
      </c>
      <c r="Q1762" s="206"/>
      <c r="R1762" s="119" t="b">
        <f t="shared" ca="1" si="196"/>
        <v>0</v>
      </c>
      <c r="S1762" s="119" t="b">
        <f t="shared" ca="1" si="194"/>
        <v>0</v>
      </c>
      <c r="T1762" s="119" t="b">
        <f t="shared" ca="1" si="195"/>
        <v>0</v>
      </c>
      <c r="U1762" s="119" t="b">
        <f t="shared" ca="1" si="197"/>
        <v>0</v>
      </c>
      <c r="V1762" s="160" t="b">
        <f t="shared" ca="1" si="198"/>
        <v>0</v>
      </c>
      <c r="W1762" s="119" t="b">
        <f t="shared" ca="1" si="199"/>
        <v>0</v>
      </c>
      <c r="X1762" s="119" t="b">
        <f t="shared" ca="1" si="200"/>
        <v>0</v>
      </c>
    </row>
    <row r="1763" spans="2:24" x14ac:dyDescent="0.25">
      <c r="B1763" s="194" t="str">
        <f ca="1" xml:space="preserve"> IF(INDIRECT("FROM_NGS2_SampleSheet!A"&amp;ROW()-5,TRUE)="","",  INDIRECT(    "FROM_NGS2_SampleSheet!"   &amp;  CHAR(64 + MATCH(VLOOKUP(B$6,mapping!$A:$B,2,FALSE),FROM_NGS2_SampleSheet!$1:$1,0))   &amp;  ROW()-5,TRUE)    )</f>
        <v/>
      </c>
      <c r="C1763" s="195" t="str">
        <f ca="1" xml:space="preserve"> IF(INDIRECT("FROM_NGS2_SampleSheet!A"&amp;ROW()-5,TRUE)="","",  INDIRECT(    "FROM_NGS2_SampleSheet!"   &amp;  CHAR(64 + MATCH(VLOOKUP(C$6,mapping!$A:$B,2,FALSE),FROM_NGS2_SampleSheet!$1:$1,0))   &amp;  ROW()-5,TRUE)    )</f>
        <v/>
      </c>
      <c r="D1763" s="195" t="str">
        <f ca="1" xml:space="preserve"> IF(INDIRECT("FROM_NGS2_SampleSheet!A"&amp;ROW()-5,TRUE)="","",  INDIRECT(    "FROM_NGS2_SampleSheet!"   &amp;  CHAR(64 + MATCH(VLOOKUP(D$6,mapping!$A:$B,2,FALSE),FROM_NGS2_SampleSheet!$1:$1,0))   &amp;  ROW()-5,TRUE)    )</f>
        <v/>
      </c>
      <c r="E1763" s="195" t="str">
        <f ca="1" xml:space="preserve"> IF(INDIRECT("FROM_NGS2_SampleSheet!A"&amp;ROW()-5,TRUE)="","",  "e" &amp; INDIRECT(    "FROM_NGS2_SampleSheet!"   &amp;  CHAR(64 + MATCH(VLOOKUP(E$6,mapping!$A:$B,2,FALSE),FROM_NGS2_SampleSheet!$1:$1,0))   &amp;  ROW()-5,TRUE)    )</f>
        <v/>
      </c>
      <c r="F1763" s="195" t="str">
        <f ca="1" xml:space="preserve"> IF(INDIRECT("FROM_NGS2_SampleSheet!A"&amp;ROW()-5,TRUE)="","",  INDIRECT(    "FROM_NGS2_SampleSheet!"   &amp;  CHAR(64 + MATCH(VLOOKUP(F$6,mapping!$A:$B,2,FALSE),FROM_NGS2_SampleSheet!$1:$1,0))   &amp;  ROW()-5,TRUE)    )</f>
        <v/>
      </c>
      <c r="G1763" s="196" t="str">
        <f ca="1" xml:space="preserve"> IF(INDIRECT("FROM_NGS2_SampleSheet!A"&amp;ROW()-5,TRUE)="","",  INDIRECT(    "FROM_NGS2_SampleSheet!"   &amp;  CHAR(64 + MATCH(VLOOKUP(G$6,mapping!$A:$B,2,FALSE),FROM_NGS2_SampleSheet!$1:$1,0))   &amp;  ROW()-5,TRUE)    )</f>
        <v/>
      </c>
      <c r="H1763" s="195"/>
      <c r="I1763" s="213">
        <v>1</v>
      </c>
      <c r="J1763" s="197" t="str">
        <f ca="1">IF(U1763=TRUE,    IF($Y$4&gt;96,"TOO MANY",VLOOKUP(B1763&amp;"_"&amp;C1763&amp;"_"&amp;E1763&amp;"_A",CALC!W:X,2,FALSE)),   "")</f>
        <v/>
      </c>
      <c r="L1763" s="213">
        <v>1</v>
      </c>
      <c r="M1763" s="197" t="str">
        <f ca="1">IF(V1763=TRUE,     IF($Y$4&gt;96,"TOO MANY",VLOOKUP(B1763&amp;"_"&amp;C1763&amp;"_"&amp;E1763&amp;"_B",CALC!W:X,2,FALSE)),    "")</f>
        <v/>
      </c>
      <c r="N1763" s="206"/>
      <c r="O1763" s="213">
        <v>1</v>
      </c>
      <c r="P1763" s="197" t="str">
        <f ca="1">IF(W1763=TRUE,   IF($Y$4&gt;96,"TOO MANY", VLOOKUP(B1763&amp;"_"&amp;C1763&amp;"_"&amp;E1763&amp;"_C",CALC!W:X,2,FALSE)),   "")</f>
        <v/>
      </c>
      <c r="Q1763" s="206"/>
      <c r="R1763" s="119" t="b">
        <f t="shared" ca="1" si="196"/>
        <v>0</v>
      </c>
      <c r="S1763" s="119" t="b">
        <f t="shared" ca="1" si="194"/>
        <v>0</v>
      </c>
      <c r="T1763" s="119" t="b">
        <f t="shared" ca="1" si="195"/>
        <v>0</v>
      </c>
      <c r="U1763" s="119" t="b">
        <f t="shared" ca="1" si="197"/>
        <v>0</v>
      </c>
      <c r="V1763" s="160" t="b">
        <f t="shared" ca="1" si="198"/>
        <v>0</v>
      </c>
      <c r="W1763" s="119" t="b">
        <f t="shared" ca="1" si="199"/>
        <v>0</v>
      </c>
      <c r="X1763" s="119" t="b">
        <f t="shared" ca="1" si="200"/>
        <v>0</v>
      </c>
    </row>
    <row r="1764" spans="2:24" x14ac:dyDescent="0.25">
      <c r="B1764" s="194" t="str">
        <f ca="1" xml:space="preserve"> IF(INDIRECT("FROM_NGS2_SampleSheet!A"&amp;ROW()-5,TRUE)="","",  INDIRECT(    "FROM_NGS2_SampleSheet!"   &amp;  CHAR(64 + MATCH(VLOOKUP(B$6,mapping!$A:$B,2,FALSE),FROM_NGS2_SampleSheet!$1:$1,0))   &amp;  ROW()-5,TRUE)    )</f>
        <v/>
      </c>
      <c r="C1764" s="195" t="str">
        <f ca="1" xml:space="preserve"> IF(INDIRECT("FROM_NGS2_SampleSheet!A"&amp;ROW()-5,TRUE)="","",  INDIRECT(    "FROM_NGS2_SampleSheet!"   &amp;  CHAR(64 + MATCH(VLOOKUP(C$6,mapping!$A:$B,2,FALSE),FROM_NGS2_SampleSheet!$1:$1,0))   &amp;  ROW()-5,TRUE)    )</f>
        <v/>
      </c>
      <c r="D1764" s="195" t="str">
        <f ca="1" xml:space="preserve"> IF(INDIRECT("FROM_NGS2_SampleSheet!A"&amp;ROW()-5,TRUE)="","",  INDIRECT(    "FROM_NGS2_SampleSheet!"   &amp;  CHAR(64 + MATCH(VLOOKUP(D$6,mapping!$A:$B,2,FALSE),FROM_NGS2_SampleSheet!$1:$1,0))   &amp;  ROW()-5,TRUE)    )</f>
        <v/>
      </c>
      <c r="E1764" s="195" t="str">
        <f ca="1" xml:space="preserve"> IF(INDIRECT("FROM_NGS2_SampleSheet!A"&amp;ROW()-5,TRUE)="","",  "e" &amp; INDIRECT(    "FROM_NGS2_SampleSheet!"   &amp;  CHAR(64 + MATCH(VLOOKUP(E$6,mapping!$A:$B,2,FALSE),FROM_NGS2_SampleSheet!$1:$1,0))   &amp;  ROW()-5,TRUE)    )</f>
        <v/>
      </c>
      <c r="F1764" s="195" t="str">
        <f ca="1" xml:space="preserve"> IF(INDIRECT("FROM_NGS2_SampleSheet!A"&amp;ROW()-5,TRUE)="","",  INDIRECT(    "FROM_NGS2_SampleSheet!"   &amp;  CHAR(64 + MATCH(VLOOKUP(F$6,mapping!$A:$B,2,FALSE),FROM_NGS2_SampleSheet!$1:$1,0))   &amp;  ROW()-5,TRUE)    )</f>
        <v/>
      </c>
      <c r="G1764" s="196" t="str">
        <f ca="1" xml:space="preserve"> IF(INDIRECT("FROM_NGS2_SampleSheet!A"&amp;ROW()-5,TRUE)="","",  INDIRECT(    "FROM_NGS2_SampleSheet!"   &amp;  CHAR(64 + MATCH(VLOOKUP(G$6,mapping!$A:$B,2,FALSE),FROM_NGS2_SampleSheet!$1:$1,0))   &amp;  ROW()-5,TRUE)    )</f>
        <v/>
      </c>
      <c r="H1764" s="195"/>
      <c r="I1764" s="213">
        <v>1</v>
      </c>
      <c r="J1764" s="197" t="str">
        <f ca="1">IF(U1764=TRUE,    IF($Y$4&gt;96,"TOO MANY",VLOOKUP(B1764&amp;"_"&amp;C1764&amp;"_"&amp;E1764&amp;"_A",CALC!W:X,2,FALSE)),   "")</f>
        <v/>
      </c>
      <c r="L1764" s="213">
        <v>1</v>
      </c>
      <c r="M1764" s="197" t="str">
        <f ca="1">IF(V1764=TRUE,     IF($Y$4&gt;96,"TOO MANY",VLOOKUP(B1764&amp;"_"&amp;C1764&amp;"_"&amp;E1764&amp;"_B",CALC!W:X,2,FALSE)),    "")</f>
        <v/>
      </c>
      <c r="N1764" s="206"/>
      <c r="O1764" s="213">
        <v>1</v>
      </c>
      <c r="P1764" s="197" t="str">
        <f ca="1">IF(W1764=TRUE,   IF($Y$4&gt;96,"TOO MANY", VLOOKUP(B1764&amp;"_"&amp;C1764&amp;"_"&amp;E1764&amp;"_C",CALC!W:X,2,FALSE)),   "")</f>
        <v/>
      </c>
      <c r="Q1764" s="206"/>
      <c r="R1764" s="119" t="b">
        <f t="shared" ca="1" si="196"/>
        <v>0</v>
      </c>
      <c r="S1764" s="119" t="b">
        <f t="shared" ca="1" si="194"/>
        <v>0</v>
      </c>
      <c r="T1764" s="119" t="b">
        <f t="shared" ca="1" si="195"/>
        <v>0</v>
      </c>
      <c r="U1764" s="119" t="b">
        <f t="shared" ca="1" si="197"/>
        <v>0</v>
      </c>
      <c r="V1764" s="160" t="b">
        <f t="shared" ca="1" si="198"/>
        <v>0</v>
      </c>
      <c r="W1764" s="119" t="b">
        <f t="shared" ca="1" si="199"/>
        <v>0</v>
      </c>
      <c r="X1764" s="119" t="b">
        <f t="shared" ca="1" si="200"/>
        <v>0</v>
      </c>
    </row>
    <row r="1765" spans="2:24" x14ac:dyDescent="0.25">
      <c r="B1765" s="194" t="str">
        <f ca="1" xml:space="preserve"> IF(INDIRECT("FROM_NGS2_SampleSheet!A"&amp;ROW()-5,TRUE)="","",  INDIRECT(    "FROM_NGS2_SampleSheet!"   &amp;  CHAR(64 + MATCH(VLOOKUP(B$6,mapping!$A:$B,2,FALSE),FROM_NGS2_SampleSheet!$1:$1,0))   &amp;  ROW()-5,TRUE)    )</f>
        <v/>
      </c>
      <c r="C1765" s="195" t="str">
        <f ca="1" xml:space="preserve"> IF(INDIRECT("FROM_NGS2_SampleSheet!A"&amp;ROW()-5,TRUE)="","",  INDIRECT(    "FROM_NGS2_SampleSheet!"   &amp;  CHAR(64 + MATCH(VLOOKUP(C$6,mapping!$A:$B,2,FALSE),FROM_NGS2_SampleSheet!$1:$1,0))   &amp;  ROW()-5,TRUE)    )</f>
        <v/>
      </c>
      <c r="D1765" s="195" t="str">
        <f ca="1" xml:space="preserve"> IF(INDIRECT("FROM_NGS2_SampleSheet!A"&amp;ROW()-5,TRUE)="","",  INDIRECT(    "FROM_NGS2_SampleSheet!"   &amp;  CHAR(64 + MATCH(VLOOKUP(D$6,mapping!$A:$B,2,FALSE),FROM_NGS2_SampleSheet!$1:$1,0))   &amp;  ROW()-5,TRUE)    )</f>
        <v/>
      </c>
      <c r="E1765" s="195" t="str">
        <f ca="1" xml:space="preserve"> IF(INDIRECT("FROM_NGS2_SampleSheet!A"&amp;ROW()-5,TRUE)="","",  "e" &amp; INDIRECT(    "FROM_NGS2_SampleSheet!"   &amp;  CHAR(64 + MATCH(VLOOKUP(E$6,mapping!$A:$B,2,FALSE),FROM_NGS2_SampleSheet!$1:$1,0))   &amp;  ROW()-5,TRUE)    )</f>
        <v/>
      </c>
      <c r="F1765" s="195" t="str">
        <f ca="1" xml:space="preserve"> IF(INDIRECT("FROM_NGS2_SampleSheet!A"&amp;ROW()-5,TRUE)="","",  INDIRECT(    "FROM_NGS2_SampleSheet!"   &amp;  CHAR(64 + MATCH(VLOOKUP(F$6,mapping!$A:$B,2,FALSE),FROM_NGS2_SampleSheet!$1:$1,0))   &amp;  ROW()-5,TRUE)    )</f>
        <v/>
      </c>
      <c r="G1765" s="196" t="str">
        <f ca="1" xml:space="preserve"> IF(INDIRECT("FROM_NGS2_SampleSheet!A"&amp;ROW()-5,TRUE)="","",  INDIRECT(    "FROM_NGS2_SampleSheet!"   &amp;  CHAR(64 + MATCH(VLOOKUP(G$6,mapping!$A:$B,2,FALSE),FROM_NGS2_SampleSheet!$1:$1,0))   &amp;  ROW()-5,TRUE)    )</f>
        <v/>
      </c>
      <c r="H1765" s="195"/>
      <c r="I1765" s="213">
        <v>1</v>
      </c>
      <c r="J1765" s="197" t="str">
        <f ca="1">IF(U1765=TRUE,    IF($Y$4&gt;96,"TOO MANY",VLOOKUP(B1765&amp;"_"&amp;C1765&amp;"_"&amp;E1765&amp;"_A",CALC!W:X,2,FALSE)),   "")</f>
        <v/>
      </c>
      <c r="L1765" s="213">
        <v>1</v>
      </c>
      <c r="M1765" s="197" t="str">
        <f ca="1">IF(V1765=TRUE,     IF($Y$4&gt;96,"TOO MANY",VLOOKUP(B1765&amp;"_"&amp;C1765&amp;"_"&amp;E1765&amp;"_B",CALC!W:X,2,FALSE)),    "")</f>
        <v/>
      </c>
      <c r="N1765" s="206"/>
      <c r="O1765" s="213">
        <v>1</v>
      </c>
      <c r="P1765" s="197" t="str">
        <f ca="1">IF(W1765=TRUE,   IF($Y$4&gt;96,"TOO MANY", VLOOKUP(B1765&amp;"_"&amp;C1765&amp;"_"&amp;E1765&amp;"_C",CALC!W:X,2,FALSE)),   "")</f>
        <v/>
      </c>
      <c r="Q1765" s="206"/>
      <c r="R1765" s="119" t="b">
        <f t="shared" ca="1" si="196"/>
        <v>0</v>
      </c>
      <c r="S1765" s="119" t="b">
        <f t="shared" ca="1" si="194"/>
        <v>0</v>
      </c>
      <c r="T1765" s="119" t="b">
        <f t="shared" ca="1" si="195"/>
        <v>0</v>
      </c>
      <c r="U1765" s="119" t="b">
        <f t="shared" ca="1" si="197"/>
        <v>0</v>
      </c>
      <c r="V1765" s="160" t="b">
        <f t="shared" ca="1" si="198"/>
        <v>0</v>
      </c>
      <c r="W1765" s="119" t="b">
        <f t="shared" ca="1" si="199"/>
        <v>0</v>
      </c>
      <c r="X1765" s="119" t="b">
        <f t="shared" ca="1" si="200"/>
        <v>0</v>
      </c>
    </row>
    <row r="1766" spans="2:24" x14ac:dyDescent="0.25">
      <c r="B1766" s="194" t="str">
        <f ca="1" xml:space="preserve"> IF(INDIRECT("FROM_NGS2_SampleSheet!A"&amp;ROW()-5,TRUE)="","",  INDIRECT(    "FROM_NGS2_SampleSheet!"   &amp;  CHAR(64 + MATCH(VLOOKUP(B$6,mapping!$A:$B,2,FALSE),FROM_NGS2_SampleSheet!$1:$1,0))   &amp;  ROW()-5,TRUE)    )</f>
        <v/>
      </c>
      <c r="C1766" s="195" t="str">
        <f ca="1" xml:space="preserve"> IF(INDIRECT("FROM_NGS2_SampleSheet!A"&amp;ROW()-5,TRUE)="","",  INDIRECT(    "FROM_NGS2_SampleSheet!"   &amp;  CHAR(64 + MATCH(VLOOKUP(C$6,mapping!$A:$B,2,FALSE),FROM_NGS2_SampleSheet!$1:$1,0))   &amp;  ROW()-5,TRUE)    )</f>
        <v/>
      </c>
      <c r="D1766" s="195" t="str">
        <f ca="1" xml:space="preserve"> IF(INDIRECT("FROM_NGS2_SampleSheet!A"&amp;ROW()-5,TRUE)="","",  INDIRECT(    "FROM_NGS2_SampleSheet!"   &amp;  CHAR(64 + MATCH(VLOOKUP(D$6,mapping!$A:$B,2,FALSE),FROM_NGS2_SampleSheet!$1:$1,0))   &amp;  ROW()-5,TRUE)    )</f>
        <v/>
      </c>
      <c r="E1766" s="195" t="str">
        <f ca="1" xml:space="preserve"> IF(INDIRECT("FROM_NGS2_SampleSheet!A"&amp;ROW()-5,TRUE)="","",  "e" &amp; INDIRECT(    "FROM_NGS2_SampleSheet!"   &amp;  CHAR(64 + MATCH(VLOOKUP(E$6,mapping!$A:$B,2,FALSE),FROM_NGS2_SampleSheet!$1:$1,0))   &amp;  ROW()-5,TRUE)    )</f>
        <v/>
      </c>
      <c r="F1766" s="195" t="str">
        <f ca="1" xml:space="preserve"> IF(INDIRECT("FROM_NGS2_SampleSheet!A"&amp;ROW()-5,TRUE)="","",  INDIRECT(    "FROM_NGS2_SampleSheet!"   &amp;  CHAR(64 + MATCH(VLOOKUP(F$6,mapping!$A:$B,2,FALSE),FROM_NGS2_SampleSheet!$1:$1,0))   &amp;  ROW()-5,TRUE)    )</f>
        <v/>
      </c>
      <c r="G1766" s="196" t="str">
        <f ca="1" xml:space="preserve"> IF(INDIRECT("FROM_NGS2_SampleSheet!A"&amp;ROW()-5,TRUE)="","",  INDIRECT(    "FROM_NGS2_SampleSheet!"   &amp;  CHAR(64 + MATCH(VLOOKUP(G$6,mapping!$A:$B,2,FALSE),FROM_NGS2_SampleSheet!$1:$1,0))   &amp;  ROW()-5,TRUE)    )</f>
        <v/>
      </c>
      <c r="H1766" s="195"/>
      <c r="I1766" s="213">
        <v>1</v>
      </c>
      <c r="J1766" s="197" t="str">
        <f ca="1">IF(U1766=TRUE,    IF($Y$4&gt;96,"TOO MANY",VLOOKUP(B1766&amp;"_"&amp;C1766&amp;"_"&amp;E1766&amp;"_A",CALC!W:X,2,FALSE)),   "")</f>
        <v/>
      </c>
      <c r="L1766" s="213">
        <v>1</v>
      </c>
      <c r="M1766" s="197" t="str">
        <f ca="1">IF(V1766=TRUE,     IF($Y$4&gt;96,"TOO MANY",VLOOKUP(B1766&amp;"_"&amp;C1766&amp;"_"&amp;E1766&amp;"_B",CALC!W:X,2,FALSE)),    "")</f>
        <v/>
      </c>
      <c r="N1766" s="206"/>
      <c r="O1766" s="213">
        <v>1</v>
      </c>
      <c r="P1766" s="197" t="str">
        <f ca="1">IF(W1766=TRUE,   IF($Y$4&gt;96,"TOO MANY", VLOOKUP(B1766&amp;"_"&amp;C1766&amp;"_"&amp;E1766&amp;"_C",CALC!W:X,2,FALSE)),   "")</f>
        <v/>
      </c>
      <c r="Q1766" s="206"/>
      <c r="R1766" s="119" t="b">
        <f t="shared" ca="1" si="196"/>
        <v>0</v>
      </c>
      <c r="S1766" s="119" t="b">
        <f t="shared" ca="1" si="194"/>
        <v>0</v>
      </c>
      <c r="T1766" s="119" t="b">
        <f t="shared" ca="1" si="195"/>
        <v>0</v>
      </c>
      <c r="U1766" s="119" t="b">
        <f t="shared" ca="1" si="197"/>
        <v>0</v>
      </c>
      <c r="V1766" s="160" t="b">
        <f t="shared" ca="1" si="198"/>
        <v>0</v>
      </c>
      <c r="W1766" s="119" t="b">
        <f t="shared" ca="1" si="199"/>
        <v>0</v>
      </c>
      <c r="X1766" s="119" t="b">
        <f t="shared" ca="1" si="200"/>
        <v>0</v>
      </c>
    </row>
    <row r="1767" spans="2:24" x14ac:dyDescent="0.25">
      <c r="B1767" s="194" t="str">
        <f ca="1" xml:space="preserve"> IF(INDIRECT("FROM_NGS2_SampleSheet!A"&amp;ROW()-5,TRUE)="","",  INDIRECT(    "FROM_NGS2_SampleSheet!"   &amp;  CHAR(64 + MATCH(VLOOKUP(B$6,mapping!$A:$B,2,FALSE),FROM_NGS2_SampleSheet!$1:$1,0))   &amp;  ROW()-5,TRUE)    )</f>
        <v/>
      </c>
      <c r="C1767" s="195" t="str">
        <f ca="1" xml:space="preserve"> IF(INDIRECT("FROM_NGS2_SampleSheet!A"&amp;ROW()-5,TRUE)="","",  INDIRECT(    "FROM_NGS2_SampleSheet!"   &amp;  CHAR(64 + MATCH(VLOOKUP(C$6,mapping!$A:$B,2,FALSE),FROM_NGS2_SampleSheet!$1:$1,0))   &amp;  ROW()-5,TRUE)    )</f>
        <v/>
      </c>
      <c r="D1767" s="195" t="str">
        <f ca="1" xml:space="preserve"> IF(INDIRECT("FROM_NGS2_SampleSheet!A"&amp;ROW()-5,TRUE)="","",  INDIRECT(    "FROM_NGS2_SampleSheet!"   &amp;  CHAR(64 + MATCH(VLOOKUP(D$6,mapping!$A:$B,2,FALSE),FROM_NGS2_SampleSheet!$1:$1,0))   &amp;  ROW()-5,TRUE)    )</f>
        <v/>
      </c>
      <c r="E1767" s="195" t="str">
        <f ca="1" xml:space="preserve"> IF(INDIRECT("FROM_NGS2_SampleSheet!A"&amp;ROW()-5,TRUE)="","",  "e" &amp; INDIRECT(    "FROM_NGS2_SampleSheet!"   &amp;  CHAR(64 + MATCH(VLOOKUP(E$6,mapping!$A:$B,2,FALSE),FROM_NGS2_SampleSheet!$1:$1,0))   &amp;  ROW()-5,TRUE)    )</f>
        <v/>
      </c>
      <c r="F1767" s="195" t="str">
        <f ca="1" xml:space="preserve"> IF(INDIRECT("FROM_NGS2_SampleSheet!A"&amp;ROW()-5,TRUE)="","",  INDIRECT(    "FROM_NGS2_SampleSheet!"   &amp;  CHAR(64 + MATCH(VLOOKUP(F$6,mapping!$A:$B,2,FALSE),FROM_NGS2_SampleSheet!$1:$1,0))   &amp;  ROW()-5,TRUE)    )</f>
        <v/>
      </c>
      <c r="G1767" s="196" t="str">
        <f ca="1" xml:space="preserve"> IF(INDIRECT("FROM_NGS2_SampleSheet!A"&amp;ROW()-5,TRUE)="","",  INDIRECT(    "FROM_NGS2_SampleSheet!"   &amp;  CHAR(64 + MATCH(VLOOKUP(G$6,mapping!$A:$B,2,FALSE),FROM_NGS2_SampleSheet!$1:$1,0))   &amp;  ROW()-5,TRUE)    )</f>
        <v/>
      </c>
      <c r="H1767" s="195"/>
      <c r="I1767" s="213">
        <v>1</v>
      </c>
      <c r="J1767" s="197" t="str">
        <f ca="1">IF(U1767=TRUE,    IF($Y$4&gt;96,"TOO MANY",VLOOKUP(B1767&amp;"_"&amp;C1767&amp;"_"&amp;E1767&amp;"_A",CALC!W:X,2,FALSE)),   "")</f>
        <v/>
      </c>
      <c r="L1767" s="213">
        <v>1</v>
      </c>
      <c r="M1767" s="197" t="str">
        <f ca="1">IF(V1767=TRUE,     IF($Y$4&gt;96,"TOO MANY",VLOOKUP(B1767&amp;"_"&amp;C1767&amp;"_"&amp;E1767&amp;"_B",CALC!W:X,2,FALSE)),    "")</f>
        <v/>
      </c>
      <c r="N1767" s="206"/>
      <c r="O1767" s="213">
        <v>1</v>
      </c>
      <c r="P1767" s="197" t="str">
        <f ca="1">IF(W1767=TRUE,   IF($Y$4&gt;96,"TOO MANY", VLOOKUP(B1767&amp;"_"&amp;C1767&amp;"_"&amp;E1767&amp;"_C",CALC!W:X,2,FALSE)),   "")</f>
        <v/>
      </c>
      <c r="Q1767" s="206"/>
      <c r="R1767" s="119" t="b">
        <f t="shared" ca="1" si="196"/>
        <v>0</v>
      </c>
      <c r="S1767" s="119" t="b">
        <f t="shared" ca="1" si="194"/>
        <v>0</v>
      </c>
      <c r="T1767" s="119" t="b">
        <f t="shared" ca="1" si="195"/>
        <v>0</v>
      </c>
      <c r="U1767" s="119" t="b">
        <f t="shared" ca="1" si="197"/>
        <v>0</v>
      </c>
      <c r="V1767" s="160" t="b">
        <f t="shared" ca="1" si="198"/>
        <v>0</v>
      </c>
      <c r="W1767" s="119" t="b">
        <f t="shared" ca="1" si="199"/>
        <v>0</v>
      </c>
      <c r="X1767" s="119" t="b">
        <f t="shared" ca="1" si="200"/>
        <v>0</v>
      </c>
    </row>
    <row r="1768" spans="2:24" x14ac:dyDescent="0.25">
      <c r="B1768" s="194" t="str">
        <f ca="1" xml:space="preserve"> IF(INDIRECT("FROM_NGS2_SampleSheet!A"&amp;ROW()-5,TRUE)="","",  INDIRECT(    "FROM_NGS2_SampleSheet!"   &amp;  CHAR(64 + MATCH(VLOOKUP(B$6,mapping!$A:$B,2,FALSE),FROM_NGS2_SampleSheet!$1:$1,0))   &amp;  ROW()-5,TRUE)    )</f>
        <v/>
      </c>
      <c r="C1768" s="195" t="str">
        <f ca="1" xml:space="preserve"> IF(INDIRECT("FROM_NGS2_SampleSheet!A"&amp;ROW()-5,TRUE)="","",  INDIRECT(    "FROM_NGS2_SampleSheet!"   &amp;  CHAR(64 + MATCH(VLOOKUP(C$6,mapping!$A:$B,2,FALSE),FROM_NGS2_SampleSheet!$1:$1,0))   &amp;  ROW()-5,TRUE)    )</f>
        <v/>
      </c>
      <c r="D1768" s="195" t="str">
        <f ca="1" xml:space="preserve"> IF(INDIRECT("FROM_NGS2_SampleSheet!A"&amp;ROW()-5,TRUE)="","",  INDIRECT(    "FROM_NGS2_SampleSheet!"   &amp;  CHAR(64 + MATCH(VLOOKUP(D$6,mapping!$A:$B,2,FALSE),FROM_NGS2_SampleSheet!$1:$1,0))   &amp;  ROW()-5,TRUE)    )</f>
        <v/>
      </c>
      <c r="E1768" s="195" t="str">
        <f ca="1" xml:space="preserve"> IF(INDIRECT("FROM_NGS2_SampleSheet!A"&amp;ROW()-5,TRUE)="","",  "e" &amp; INDIRECT(    "FROM_NGS2_SampleSheet!"   &amp;  CHAR(64 + MATCH(VLOOKUP(E$6,mapping!$A:$B,2,FALSE),FROM_NGS2_SampleSheet!$1:$1,0))   &amp;  ROW()-5,TRUE)    )</f>
        <v/>
      </c>
      <c r="F1768" s="195" t="str">
        <f ca="1" xml:space="preserve"> IF(INDIRECT("FROM_NGS2_SampleSheet!A"&amp;ROW()-5,TRUE)="","",  INDIRECT(    "FROM_NGS2_SampleSheet!"   &amp;  CHAR(64 + MATCH(VLOOKUP(F$6,mapping!$A:$B,2,FALSE),FROM_NGS2_SampleSheet!$1:$1,0))   &amp;  ROW()-5,TRUE)    )</f>
        <v/>
      </c>
      <c r="G1768" s="196" t="str">
        <f ca="1" xml:space="preserve"> IF(INDIRECT("FROM_NGS2_SampleSheet!A"&amp;ROW()-5,TRUE)="","",  INDIRECT(    "FROM_NGS2_SampleSheet!"   &amp;  CHAR(64 + MATCH(VLOOKUP(G$6,mapping!$A:$B,2,FALSE),FROM_NGS2_SampleSheet!$1:$1,0))   &amp;  ROW()-5,TRUE)    )</f>
        <v/>
      </c>
      <c r="H1768" s="195"/>
      <c r="I1768" s="213">
        <v>1</v>
      </c>
      <c r="J1768" s="197" t="str">
        <f ca="1">IF(U1768=TRUE,    IF($Y$4&gt;96,"TOO MANY",VLOOKUP(B1768&amp;"_"&amp;C1768&amp;"_"&amp;E1768&amp;"_A",CALC!W:X,2,FALSE)),   "")</f>
        <v/>
      </c>
      <c r="L1768" s="213">
        <v>1</v>
      </c>
      <c r="M1768" s="197" t="str">
        <f ca="1">IF(V1768=TRUE,     IF($Y$4&gt;96,"TOO MANY",VLOOKUP(B1768&amp;"_"&amp;C1768&amp;"_"&amp;E1768&amp;"_B",CALC!W:X,2,FALSE)),    "")</f>
        <v/>
      </c>
      <c r="N1768" s="206"/>
      <c r="O1768" s="213">
        <v>1</v>
      </c>
      <c r="P1768" s="197" t="str">
        <f ca="1">IF(W1768=TRUE,   IF($Y$4&gt;96,"TOO MANY", VLOOKUP(B1768&amp;"_"&amp;C1768&amp;"_"&amp;E1768&amp;"_C",CALC!W:X,2,FALSE)),   "")</f>
        <v/>
      </c>
      <c r="Q1768" s="206"/>
      <c r="R1768" s="119" t="b">
        <f t="shared" ca="1" si="196"/>
        <v>0</v>
      </c>
      <c r="S1768" s="119" t="b">
        <f t="shared" ca="1" si="194"/>
        <v>0</v>
      </c>
      <c r="T1768" s="119" t="b">
        <f t="shared" ca="1" si="195"/>
        <v>0</v>
      </c>
      <c r="U1768" s="119" t="b">
        <f t="shared" ca="1" si="197"/>
        <v>0</v>
      </c>
      <c r="V1768" s="160" t="b">
        <f t="shared" ca="1" si="198"/>
        <v>0</v>
      </c>
      <c r="W1768" s="119" t="b">
        <f t="shared" ca="1" si="199"/>
        <v>0</v>
      </c>
      <c r="X1768" s="119" t="b">
        <f t="shared" ca="1" si="200"/>
        <v>0</v>
      </c>
    </row>
    <row r="1769" spans="2:24" x14ac:dyDescent="0.25">
      <c r="B1769" s="194" t="str">
        <f ca="1" xml:space="preserve"> IF(INDIRECT("FROM_NGS2_SampleSheet!A"&amp;ROW()-5,TRUE)="","",  INDIRECT(    "FROM_NGS2_SampleSheet!"   &amp;  CHAR(64 + MATCH(VLOOKUP(B$6,mapping!$A:$B,2,FALSE),FROM_NGS2_SampleSheet!$1:$1,0))   &amp;  ROW()-5,TRUE)    )</f>
        <v/>
      </c>
      <c r="C1769" s="195" t="str">
        <f ca="1" xml:space="preserve"> IF(INDIRECT("FROM_NGS2_SampleSheet!A"&amp;ROW()-5,TRUE)="","",  INDIRECT(    "FROM_NGS2_SampleSheet!"   &amp;  CHAR(64 + MATCH(VLOOKUP(C$6,mapping!$A:$B,2,FALSE),FROM_NGS2_SampleSheet!$1:$1,0))   &amp;  ROW()-5,TRUE)    )</f>
        <v/>
      </c>
      <c r="D1769" s="195" t="str">
        <f ca="1" xml:space="preserve"> IF(INDIRECT("FROM_NGS2_SampleSheet!A"&amp;ROW()-5,TRUE)="","",  INDIRECT(    "FROM_NGS2_SampleSheet!"   &amp;  CHAR(64 + MATCH(VLOOKUP(D$6,mapping!$A:$B,2,FALSE),FROM_NGS2_SampleSheet!$1:$1,0))   &amp;  ROW()-5,TRUE)    )</f>
        <v/>
      </c>
      <c r="E1769" s="195" t="str">
        <f ca="1" xml:space="preserve"> IF(INDIRECT("FROM_NGS2_SampleSheet!A"&amp;ROW()-5,TRUE)="","",  "e" &amp; INDIRECT(    "FROM_NGS2_SampleSheet!"   &amp;  CHAR(64 + MATCH(VLOOKUP(E$6,mapping!$A:$B,2,FALSE),FROM_NGS2_SampleSheet!$1:$1,0))   &amp;  ROW()-5,TRUE)    )</f>
        <v/>
      </c>
      <c r="F1769" s="195" t="str">
        <f ca="1" xml:space="preserve"> IF(INDIRECT("FROM_NGS2_SampleSheet!A"&amp;ROW()-5,TRUE)="","",  INDIRECT(    "FROM_NGS2_SampleSheet!"   &amp;  CHAR(64 + MATCH(VLOOKUP(F$6,mapping!$A:$B,2,FALSE),FROM_NGS2_SampleSheet!$1:$1,0))   &amp;  ROW()-5,TRUE)    )</f>
        <v/>
      </c>
      <c r="G1769" s="196" t="str">
        <f ca="1" xml:space="preserve"> IF(INDIRECT("FROM_NGS2_SampleSheet!A"&amp;ROW()-5,TRUE)="","",  INDIRECT(    "FROM_NGS2_SampleSheet!"   &amp;  CHAR(64 + MATCH(VLOOKUP(G$6,mapping!$A:$B,2,FALSE),FROM_NGS2_SampleSheet!$1:$1,0))   &amp;  ROW()-5,TRUE)    )</f>
        <v/>
      </c>
      <c r="H1769" s="195"/>
      <c r="I1769" s="213">
        <v>1</v>
      </c>
      <c r="J1769" s="197" t="str">
        <f ca="1">IF(U1769=TRUE,    IF($Y$4&gt;96,"TOO MANY",VLOOKUP(B1769&amp;"_"&amp;C1769&amp;"_"&amp;E1769&amp;"_A",CALC!W:X,2,FALSE)),   "")</f>
        <v/>
      </c>
      <c r="L1769" s="213">
        <v>1</v>
      </c>
      <c r="M1769" s="197" t="str">
        <f ca="1">IF(V1769=TRUE,     IF($Y$4&gt;96,"TOO MANY",VLOOKUP(B1769&amp;"_"&amp;C1769&amp;"_"&amp;E1769&amp;"_B",CALC!W:X,2,FALSE)),    "")</f>
        <v/>
      </c>
      <c r="N1769" s="206"/>
      <c r="O1769" s="213">
        <v>1</v>
      </c>
      <c r="P1769" s="197" t="str">
        <f ca="1">IF(W1769=TRUE,   IF($Y$4&gt;96,"TOO MANY", VLOOKUP(B1769&amp;"_"&amp;C1769&amp;"_"&amp;E1769&amp;"_C",CALC!W:X,2,FALSE)),   "")</f>
        <v/>
      </c>
      <c r="Q1769" s="206"/>
      <c r="R1769" s="119" t="b">
        <f t="shared" ca="1" si="196"/>
        <v>0</v>
      </c>
      <c r="S1769" s="119" t="b">
        <f t="shared" ca="1" si="194"/>
        <v>0</v>
      </c>
      <c r="T1769" s="119" t="b">
        <f t="shared" ca="1" si="195"/>
        <v>0</v>
      </c>
      <c r="U1769" s="119" t="b">
        <f t="shared" ca="1" si="197"/>
        <v>0</v>
      </c>
      <c r="V1769" s="160" t="b">
        <f t="shared" ca="1" si="198"/>
        <v>0</v>
      </c>
      <c r="W1769" s="119" t="b">
        <f t="shared" ca="1" si="199"/>
        <v>0</v>
      </c>
      <c r="X1769" s="119" t="b">
        <f t="shared" ca="1" si="200"/>
        <v>0</v>
      </c>
    </row>
    <row r="1770" spans="2:24" x14ac:dyDescent="0.25">
      <c r="B1770" s="194" t="str">
        <f ca="1" xml:space="preserve"> IF(INDIRECT("FROM_NGS2_SampleSheet!A"&amp;ROW()-5,TRUE)="","",  INDIRECT(    "FROM_NGS2_SampleSheet!"   &amp;  CHAR(64 + MATCH(VLOOKUP(B$6,mapping!$A:$B,2,FALSE),FROM_NGS2_SampleSheet!$1:$1,0))   &amp;  ROW()-5,TRUE)    )</f>
        <v/>
      </c>
      <c r="C1770" s="195" t="str">
        <f ca="1" xml:space="preserve"> IF(INDIRECT("FROM_NGS2_SampleSheet!A"&amp;ROW()-5,TRUE)="","",  INDIRECT(    "FROM_NGS2_SampleSheet!"   &amp;  CHAR(64 + MATCH(VLOOKUP(C$6,mapping!$A:$B,2,FALSE),FROM_NGS2_SampleSheet!$1:$1,0))   &amp;  ROW()-5,TRUE)    )</f>
        <v/>
      </c>
      <c r="D1770" s="195" t="str">
        <f ca="1" xml:space="preserve"> IF(INDIRECT("FROM_NGS2_SampleSheet!A"&amp;ROW()-5,TRUE)="","",  INDIRECT(    "FROM_NGS2_SampleSheet!"   &amp;  CHAR(64 + MATCH(VLOOKUP(D$6,mapping!$A:$B,2,FALSE),FROM_NGS2_SampleSheet!$1:$1,0))   &amp;  ROW()-5,TRUE)    )</f>
        <v/>
      </c>
      <c r="E1770" s="195" t="str">
        <f ca="1" xml:space="preserve"> IF(INDIRECT("FROM_NGS2_SampleSheet!A"&amp;ROW()-5,TRUE)="","",  "e" &amp; INDIRECT(    "FROM_NGS2_SampleSheet!"   &amp;  CHAR(64 + MATCH(VLOOKUP(E$6,mapping!$A:$B,2,FALSE),FROM_NGS2_SampleSheet!$1:$1,0))   &amp;  ROW()-5,TRUE)    )</f>
        <v/>
      </c>
      <c r="F1770" s="195" t="str">
        <f ca="1" xml:space="preserve"> IF(INDIRECT("FROM_NGS2_SampleSheet!A"&amp;ROW()-5,TRUE)="","",  INDIRECT(    "FROM_NGS2_SampleSheet!"   &amp;  CHAR(64 + MATCH(VLOOKUP(F$6,mapping!$A:$B,2,FALSE),FROM_NGS2_SampleSheet!$1:$1,0))   &amp;  ROW()-5,TRUE)    )</f>
        <v/>
      </c>
      <c r="G1770" s="196" t="str">
        <f ca="1" xml:space="preserve"> IF(INDIRECT("FROM_NGS2_SampleSheet!A"&amp;ROW()-5,TRUE)="","",  INDIRECT(    "FROM_NGS2_SampleSheet!"   &amp;  CHAR(64 + MATCH(VLOOKUP(G$6,mapping!$A:$B,2,FALSE),FROM_NGS2_SampleSheet!$1:$1,0))   &amp;  ROW()-5,TRUE)    )</f>
        <v/>
      </c>
      <c r="H1770" s="195"/>
      <c r="I1770" s="213">
        <v>1</v>
      </c>
      <c r="J1770" s="197" t="str">
        <f ca="1">IF(U1770=TRUE,    IF($Y$4&gt;96,"TOO MANY",VLOOKUP(B1770&amp;"_"&amp;C1770&amp;"_"&amp;E1770&amp;"_A",CALC!W:X,2,FALSE)),   "")</f>
        <v/>
      </c>
      <c r="L1770" s="213">
        <v>1</v>
      </c>
      <c r="M1770" s="197" t="str">
        <f ca="1">IF(V1770=TRUE,     IF($Y$4&gt;96,"TOO MANY",VLOOKUP(B1770&amp;"_"&amp;C1770&amp;"_"&amp;E1770&amp;"_B",CALC!W:X,2,FALSE)),    "")</f>
        <v/>
      </c>
      <c r="N1770" s="206"/>
      <c r="O1770" s="213">
        <v>1</v>
      </c>
      <c r="P1770" s="197" t="str">
        <f ca="1">IF(W1770=TRUE,   IF($Y$4&gt;96,"TOO MANY", VLOOKUP(B1770&amp;"_"&amp;C1770&amp;"_"&amp;E1770&amp;"_C",CALC!W:X,2,FALSE)),   "")</f>
        <v/>
      </c>
      <c r="Q1770" s="206"/>
      <c r="R1770" s="119" t="b">
        <f t="shared" ca="1" si="196"/>
        <v>0</v>
      </c>
      <c r="S1770" s="119" t="b">
        <f t="shared" ca="1" si="194"/>
        <v>0</v>
      </c>
      <c r="T1770" s="119" t="b">
        <f t="shared" ca="1" si="195"/>
        <v>0</v>
      </c>
      <c r="U1770" s="119" t="b">
        <f t="shared" ca="1" si="197"/>
        <v>0</v>
      </c>
      <c r="V1770" s="160" t="b">
        <f t="shared" ca="1" si="198"/>
        <v>0</v>
      </c>
      <c r="W1770" s="119" t="b">
        <f t="shared" ca="1" si="199"/>
        <v>0</v>
      </c>
      <c r="X1770" s="119" t="b">
        <f t="shared" ca="1" si="200"/>
        <v>0</v>
      </c>
    </row>
    <row r="1771" spans="2:24" x14ac:dyDescent="0.25">
      <c r="B1771" s="194" t="str">
        <f ca="1" xml:space="preserve"> IF(INDIRECT("FROM_NGS2_SampleSheet!A"&amp;ROW()-5,TRUE)="","",  INDIRECT(    "FROM_NGS2_SampleSheet!"   &amp;  CHAR(64 + MATCH(VLOOKUP(B$6,mapping!$A:$B,2,FALSE),FROM_NGS2_SampleSheet!$1:$1,0))   &amp;  ROW()-5,TRUE)    )</f>
        <v/>
      </c>
      <c r="C1771" s="195" t="str">
        <f ca="1" xml:space="preserve"> IF(INDIRECT("FROM_NGS2_SampleSheet!A"&amp;ROW()-5,TRUE)="","",  INDIRECT(    "FROM_NGS2_SampleSheet!"   &amp;  CHAR(64 + MATCH(VLOOKUP(C$6,mapping!$A:$B,2,FALSE),FROM_NGS2_SampleSheet!$1:$1,0))   &amp;  ROW()-5,TRUE)    )</f>
        <v/>
      </c>
      <c r="D1771" s="195" t="str">
        <f ca="1" xml:space="preserve"> IF(INDIRECT("FROM_NGS2_SampleSheet!A"&amp;ROW()-5,TRUE)="","",  INDIRECT(    "FROM_NGS2_SampleSheet!"   &amp;  CHAR(64 + MATCH(VLOOKUP(D$6,mapping!$A:$B,2,FALSE),FROM_NGS2_SampleSheet!$1:$1,0))   &amp;  ROW()-5,TRUE)    )</f>
        <v/>
      </c>
      <c r="E1771" s="195" t="str">
        <f ca="1" xml:space="preserve"> IF(INDIRECT("FROM_NGS2_SampleSheet!A"&amp;ROW()-5,TRUE)="","",  "e" &amp; INDIRECT(    "FROM_NGS2_SampleSheet!"   &amp;  CHAR(64 + MATCH(VLOOKUP(E$6,mapping!$A:$B,2,FALSE),FROM_NGS2_SampleSheet!$1:$1,0))   &amp;  ROW()-5,TRUE)    )</f>
        <v/>
      </c>
      <c r="F1771" s="195" t="str">
        <f ca="1" xml:space="preserve"> IF(INDIRECT("FROM_NGS2_SampleSheet!A"&amp;ROW()-5,TRUE)="","",  INDIRECT(    "FROM_NGS2_SampleSheet!"   &amp;  CHAR(64 + MATCH(VLOOKUP(F$6,mapping!$A:$B,2,FALSE),FROM_NGS2_SampleSheet!$1:$1,0))   &amp;  ROW()-5,TRUE)    )</f>
        <v/>
      </c>
      <c r="G1771" s="196" t="str">
        <f ca="1" xml:space="preserve"> IF(INDIRECT("FROM_NGS2_SampleSheet!A"&amp;ROW()-5,TRUE)="","",  INDIRECT(    "FROM_NGS2_SampleSheet!"   &amp;  CHAR(64 + MATCH(VLOOKUP(G$6,mapping!$A:$B,2,FALSE),FROM_NGS2_SampleSheet!$1:$1,0))   &amp;  ROW()-5,TRUE)    )</f>
        <v/>
      </c>
      <c r="H1771" s="195"/>
      <c r="I1771" s="213">
        <v>1</v>
      </c>
      <c r="J1771" s="197" t="str">
        <f ca="1">IF(U1771=TRUE,    IF($Y$4&gt;96,"TOO MANY",VLOOKUP(B1771&amp;"_"&amp;C1771&amp;"_"&amp;E1771&amp;"_A",CALC!W:X,2,FALSE)),   "")</f>
        <v/>
      </c>
      <c r="L1771" s="213">
        <v>1</v>
      </c>
      <c r="M1771" s="197" t="str">
        <f ca="1">IF(V1771=TRUE,     IF($Y$4&gt;96,"TOO MANY",VLOOKUP(B1771&amp;"_"&amp;C1771&amp;"_"&amp;E1771&amp;"_B",CALC!W:X,2,FALSE)),    "")</f>
        <v/>
      </c>
      <c r="N1771" s="206"/>
      <c r="O1771" s="213">
        <v>1</v>
      </c>
      <c r="P1771" s="197" t="str">
        <f ca="1">IF(W1771=TRUE,   IF($Y$4&gt;96,"TOO MANY", VLOOKUP(B1771&amp;"_"&amp;C1771&amp;"_"&amp;E1771&amp;"_C",CALC!W:X,2,FALSE)),   "")</f>
        <v/>
      </c>
      <c r="Q1771" s="206"/>
      <c r="R1771" s="119" t="b">
        <f t="shared" ca="1" si="196"/>
        <v>0</v>
      </c>
      <c r="S1771" s="119" t="b">
        <f t="shared" ca="1" si="194"/>
        <v>0</v>
      </c>
      <c r="T1771" s="119" t="b">
        <f t="shared" ca="1" si="195"/>
        <v>0</v>
      </c>
      <c r="U1771" s="119" t="b">
        <f t="shared" ca="1" si="197"/>
        <v>0</v>
      </c>
      <c r="V1771" s="160" t="b">
        <f t="shared" ca="1" si="198"/>
        <v>0</v>
      </c>
      <c r="W1771" s="119" t="b">
        <f t="shared" ca="1" si="199"/>
        <v>0</v>
      </c>
      <c r="X1771" s="119" t="b">
        <f t="shared" ca="1" si="200"/>
        <v>0</v>
      </c>
    </row>
    <row r="1772" spans="2:24" x14ac:dyDescent="0.25">
      <c r="B1772" s="194" t="str">
        <f ca="1" xml:space="preserve"> IF(INDIRECT("FROM_NGS2_SampleSheet!A"&amp;ROW()-5,TRUE)="","",  INDIRECT(    "FROM_NGS2_SampleSheet!"   &amp;  CHAR(64 + MATCH(VLOOKUP(B$6,mapping!$A:$B,2,FALSE),FROM_NGS2_SampleSheet!$1:$1,0))   &amp;  ROW()-5,TRUE)    )</f>
        <v/>
      </c>
      <c r="C1772" s="195" t="str">
        <f ca="1" xml:space="preserve"> IF(INDIRECT("FROM_NGS2_SampleSheet!A"&amp;ROW()-5,TRUE)="","",  INDIRECT(    "FROM_NGS2_SampleSheet!"   &amp;  CHAR(64 + MATCH(VLOOKUP(C$6,mapping!$A:$B,2,FALSE),FROM_NGS2_SampleSheet!$1:$1,0))   &amp;  ROW()-5,TRUE)    )</f>
        <v/>
      </c>
      <c r="D1772" s="195" t="str">
        <f ca="1" xml:space="preserve"> IF(INDIRECT("FROM_NGS2_SampleSheet!A"&amp;ROW()-5,TRUE)="","",  INDIRECT(    "FROM_NGS2_SampleSheet!"   &amp;  CHAR(64 + MATCH(VLOOKUP(D$6,mapping!$A:$B,2,FALSE),FROM_NGS2_SampleSheet!$1:$1,0))   &amp;  ROW()-5,TRUE)    )</f>
        <v/>
      </c>
      <c r="E1772" s="195" t="str">
        <f ca="1" xml:space="preserve"> IF(INDIRECT("FROM_NGS2_SampleSheet!A"&amp;ROW()-5,TRUE)="","",  "e" &amp; INDIRECT(    "FROM_NGS2_SampleSheet!"   &amp;  CHAR(64 + MATCH(VLOOKUP(E$6,mapping!$A:$B,2,FALSE),FROM_NGS2_SampleSheet!$1:$1,0))   &amp;  ROW()-5,TRUE)    )</f>
        <v/>
      </c>
      <c r="F1772" s="195" t="str">
        <f ca="1" xml:space="preserve"> IF(INDIRECT("FROM_NGS2_SampleSheet!A"&amp;ROW()-5,TRUE)="","",  INDIRECT(    "FROM_NGS2_SampleSheet!"   &amp;  CHAR(64 + MATCH(VLOOKUP(F$6,mapping!$A:$B,2,FALSE),FROM_NGS2_SampleSheet!$1:$1,0))   &amp;  ROW()-5,TRUE)    )</f>
        <v/>
      </c>
      <c r="G1772" s="196" t="str">
        <f ca="1" xml:space="preserve"> IF(INDIRECT("FROM_NGS2_SampleSheet!A"&amp;ROW()-5,TRUE)="","",  INDIRECT(    "FROM_NGS2_SampleSheet!"   &amp;  CHAR(64 + MATCH(VLOOKUP(G$6,mapping!$A:$B,2,FALSE),FROM_NGS2_SampleSheet!$1:$1,0))   &amp;  ROW()-5,TRUE)    )</f>
        <v/>
      </c>
      <c r="H1772" s="195"/>
      <c r="I1772" s="213">
        <v>1</v>
      </c>
      <c r="J1772" s="197" t="str">
        <f ca="1">IF(U1772=TRUE,    IF($Y$4&gt;96,"TOO MANY",VLOOKUP(B1772&amp;"_"&amp;C1772&amp;"_"&amp;E1772&amp;"_A",CALC!W:X,2,FALSE)),   "")</f>
        <v/>
      </c>
      <c r="L1772" s="213">
        <v>1</v>
      </c>
      <c r="M1772" s="197" t="str">
        <f ca="1">IF(V1772=TRUE,     IF($Y$4&gt;96,"TOO MANY",VLOOKUP(B1772&amp;"_"&amp;C1772&amp;"_"&amp;E1772&amp;"_B",CALC!W:X,2,FALSE)),    "")</f>
        <v/>
      </c>
      <c r="N1772" s="206"/>
      <c r="O1772" s="213">
        <v>1</v>
      </c>
      <c r="P1772" s="197" t="str">
        <f ca="1">IF(W1772=TRUE,   IF($Y$4&gt;96,"TOO MANY", VLOOKUP(B1772&amp;"_"&amp;C1772&amp;"_"&amp;E1772&amp;"_C",CALC!W:X,2,FALSE)),   "")</f>
        <v/>
      </c>
      <c r="Q1772" s="206"/>
      <c r="R1772" s="119" t="b">
        <f t="shared" ca="1" si="196"/>
        <v>0</v>
      </c>
      <c r="S1772" s="119" t="b">
        <f t="shared" ca="1" si="194"/>
        <v>0</v>
      </c>
      <c r="T1772" s="119" t="b">
        <f t="shared" ca="1" si="195"/>
        <v>0</v>
      </c>
      <c r="U1772" s="119" t="b">
        <f t="shared" ca="1" si="197"/>
        <v>0</v>
      </c>
      <c r="V1772" s="160" t="b">
        <f t="shared" ca="1" si="198"/>
        <v>0</v>
      </c>
      <c r="W1772" s="119" t="b">
        <f t="shared" ca="1" si="199"/>
        <v>0</v>
      </c>
      <c r="X1772" s="119" t="b">
        <f t="shared" ca="1" si="200"/>
        <v>0</v>
      </c>
    </row>
    <row r="1773" spans="2:24" x14ac:dyDescent="0.25">
      <c r="B1773" s="194" t="str">
        <f ca="1" xml:space="preserve"> IF(INDIRECT("FROM_NGS2_SampleSheet!A"&amp;ROW()-5,TRUE)="","",  INDIRECT(    "FROM_NGS2_SampleSheet!"   &amp;  CHAR(64 + MATCH(VLOOKUP(B$6,mapping!$A:$B,2,FALSE),FROM_NGS2_SampleSheet!$1:$1,0))   &amp;  ROW()-5,TRUE)    )</f>
        <v/>
      </c>
      <c r="C1773" s="195" t="str">
        <f ca="1" xml:space="preserve"> IF(INDIRECT("FROM_NGS2_SampleSheet!A"&amp;ROW()-5,TRUE)="","",  INDIRECT(    "FROM_NGS2_SampleSheet!"   &amp;  CHAR(64 + MATCH(VLOOKUP(C$6,mapping!$A:$B,2,FALSE),FROM_NGS2_SampleSheet!$1:$1,0))   &amp;  ROW()-5,TRUE)    )</f>
        <v/>
      </c>
      <c r="D1773" s="195" t="str">
        <f ca="1" xml:space="preserve"> IF(INDIRECT("FROM_NGS2_SampleSheet!A"&amp;ROW()-5,TRUE)="","",  INDIRECT(    "FROM_NGS2_SampleSheet!"   &amp;  CHAR(64 + MATCH(VLOOKUP(D$6,mapping!$A:$B,2,FALSE),FROM_NGS2_SampleSheet!$1:$1,0))   &amp;  ROW()-5,TRUE)    )</f>
        <v/>
      </c>
      <c r="E1773" s="195" t="str">
        <f ca="1" xml:space="preserve"> IF(INDIRECT("FROM_NGS2_SampleSheet!A"&amp;ROW()-5,TRUE)="","",  "e" &amp; INDIRECT(    "FROM_NGS2_SampleSheet!"   &amp;  CHAR(64 + MATCH(VLOOKUP(E$6,mapping!$A:$B,2,FALSE),FROM_NGS2_SampleSheet!$1:$1,0))   &amp;  ROW()-5,TRUE)    )</f>
        <v/>
      </c>
      <c r="F1773" s="195" t="str">
        <f ca="1" xml:space="preserve"> IF(INDIRECT("FROM_NGS2_SampleSheet!A"&amp;ROW()-5,TRUE)="","",  INDIRECT(    "FROM_NGS2_SampleSheet!"   &amp;  CHAR(64 + MATCH(VLOOKUP(F$6,mapping!$A:$B,2,FALSE),FROM_NGS2_SampleSheet!$1:$1,0))   &amp;  ROW()-5,TRUE)    )</f>
        <v/>
      </c>
      <c r="G1773" s="196" t="str">
        <f ca="1" xml:space="preserve"> IF(INDIRECT("FROM_NGS2_SampleSheet!A"&amp;ROW()-5,TRUE)="","",  INDIRECT(    "FROM_NGS2_SampleSheet!"   &amp;  CHAR(64 + MATCH(VLOOKUP(G$6,mapping!$A:$B,2,FALSE),FROM_NGS2_SampleSheet!$1:$1,0))   &amp;  ROW()-5,TRUE)    )</f>
        <v/>
      </c>
      <c r="H1773" s="195"/>
      <c r="I1773" s="213">
        <v>1</v>
      </c>
      <c r="J1773" s="197" t="str">
        <f ca="1">IF(U1773=TRUE,    IF($Y$4&gt;96,"TOO MANY",VLOOKUP(B1773&amp;"_"&amp;C1773&amp;"_"&amp;E1773&amp;"_A",CALC!W:X,2,FALSE)),   "")</f>
        <v/>
      </c>
      <c r="L1773" s="213">
        <v>1</v>
      </c>
      <c r="M1773" s="197" t="str">
        <f ca="1">IF(V1773=TRUE,     IF($Y$4&gt;96,"TOO MANY",VLOOKUP(B1773&amp;"_"&amp;C1773&amp;"_"&amp;E1773&amp;"_B",CALC!W:X,2,FALSE)),    "")</f>
        <v/>
      </c>
      <c r="N1773" s="206"/>
      <c r="O1773" s="213">
        <v>1</v>
      </c>
      <c r="P1773" s="197" t="str">
        <f ca="1">IF(W1773=TRUE,   IF($Y$4&gt;96,"TOO MANY", VLOOKUP(B1773&amp;"_"&amp;C1773&amp;"_"&amp;E1773&amp;"_C",CALC!W:X,2,FALSE)),   "")</f>
        <v/>
      </c>
      <c r="Q1773" s="206"/>
      <c r="R1773" s="119" t="b">
        <f t="shared" ca="1" si="196"/>
        <v>0</v>
      </c>
      <c r="S1773" s="119" t="b">
        <f t="shared" ca="1" si="194"/>
        <v>0</v>
      </c>
      <c r="T1773" s="119" t="b">
        <f t="shared" ca="1" si="195"/>
        <v>0</v>
      </c>
      <c r="U1773" s="119" t="b">
        <f t="shared" ca="1" si="197"/>
        <v>0</v>
      </c>
      <c r="V1773" s="160" t="b">
        <f t="shared" ca="1" si="198"/>
        <v>0</v>
      </c>
      <c r="W1773" s="119" t="b">
        <f t="shared" ca="1" si="199"/>
        <v>0</v>
      </c>
      <c r="X1773" s="119" t="b">
        <f t="shared" ca="1" si="200"/>
        <v>0</v>
      </c>
    </row>
    <row r="1774" spans="2:24" x14ac:dyDescent="0.25">
      <c r="B1774" s="194" t="str">
        <f ca="1" xml:space="preserve"> IF(INDIRECT("FROM_NGS2_SampleSheet!A"&amp;ROW()-5,TRUE)="","",  INDIRECT(    "FROM_NGS2_SampleSheet!"   &amp;  CHAR(64 + MATCH(VLOOKUP(B$6,mapping!$A:$B,2,FALSE),FROM_NGS2_SampleSheet!$1:$1,0))   &amp;  ROW()-5,TRUE)    )</f>
        <v/>
      </c>
      <c r="C1774" s="195" t="str">
        <f ca="1" xml:space="preserve"> IF(INDIRECT("FROM_NGS2_SampleSheet!A"&amp;ROW()-5,TRUE)="","",  INDIRECT(    "FROM_NGS2_SampleSheet!"   &amp;  CHAR(64 + MATCH(VLOOKUP(C$6,mapping!$A:$B,2,FALSE),FROM_NGS2_SampleSheet!$1:$1,0))   &amp;  ROW()-5,TRUE)    )</f>
        <v/>
      </c>
      <c r="D1774" s="195" t="str">
        <f ca="1" xml:space="preserve"> IF(INDIRECT("FROM_NGS2_SampleSheet!A"&amp;ROW()-5,TRUE)="","",  INDIRECT(    "FROM_NGS2_SampleSheet!"   &amp;  CHAR(64 + MATCH(VLOOKUP(D$6,mapping!$A:$B,2,FALSE),FROM_NGS2_SampleSheet!$1:$1,0))   &amp;  ROW()-5,TRUE)    )</f>
        <v/>
      </c>
      <c r="E1774" s="195" t="str">
        <f ca="1" xml:space="preserve"> IF(INDIRECT("FROM_NGS2_SampleSheet!A"&amp;ROW()-5,TRUE)="","",  "e" &amp; INDIRECT(    "FROM_NGS2_SampleSheet!"   &amp;  CHAR(64 + MATCH(VLOOKUP(E$6,mapping!$A:$B,2,FALSE),FROM_NGS2_SampleSheet!$1:$1,0))   &amp;  ROW()-5,TRUE)    )</f>
        <v/>
      </c>
      <c r="F1774" s="195" t="str">
        <f ca="1" xml:space="preserve"> IF(INDIRECT("FROM_NGS2_SampleSheet!A"&amp;ROW()-5,TRUE)="","",  INDIRECT(    "FROM_NGS2_SampleSheet!"   &amp;  CHAR(64 + MATCH(VLOOKUP(F$6,mapping!$A:$B,2,FALSE),FROM_NGS2_SampleSheet!$1:$1,0))   &amp;  ROW()-5,TRUE)    )</f>
        <v/>
      </c>
      <c r="G1774" s="196" t="str">
        <f ca="1" xml:space="preserve"> IF(INDIRECT("FROM_NGS2_SampleSheet!A"&amp;ROW()-5,TRUE)="","",  INDIRECT(    "FROM_NGS2_SampleSheet!"   &amp;  CHAR(64 + MATCH(VLOOKUP(G$6,mapping!$A:$B,2,FALSE),FROM_NGS2_SampleSheet!$1:$1,0))   &amp;  ROW()-5,TRUE)    )</f>
        <v/>
      </c>
      <c r="H1774" s="195"/>
      <c r="I1774" s="213">
        <v>1</v>
      </c>
      <c r="J1774" s="197" t="str">
        <f ca="1">IF(U1774=TRUE,    IF($Y$4&gt;96,"TOO MANY",VLOOKUP(B1774&amp;"_"&amp;C1774&amp;"_"&amp;E1774&amp;"_A",CALC!W:X,2,FALSE)),   "")</f>
        <v/>
      </c>
      <c r="L1774" s="213">
        <v>1</v>
      </c>
      <c r="M1774" s="197" t="str">
        <f ca="1">IF(V1774=TRUE,     IF($Y$4&gt;96,"TOO MANY",VLOOKUP(B1774&amp;"_"&amp;C1774&amp;"_"&amp;E1774&amp;"_B",CALC!W:X,2,FALSE)),    "")</f>
        <v/>
      </c>
      <c r="N1774" s="206"/>
      <c r="O1774" s="213">
        <v>1</v>
      </c>
      <c r="P1774" s="197" t="str">
        <f ca="1">IF(W1774=TRUE,   IF($Y$4&gt;96,"TOO MANY", VLOOKUP(B1774&amp;"_"&amp;C1774&amp;"_"&amp;E1774&amp;"_C",CALC!W:X,2,FALSE)),   "")</f>
        <v/>
      </c>
      <c r="Q1774" s="206"/>
      <c r="R1774" s="119" t="b">
        <f t="shared" ca="1" si="196"/>
        <v>0</v>
      </c>
      <c r="S1774" s="119" t="b">
        <f t="shared" ca="1" si="194"/>
        <v>0</v>
      </c>
      <c r="T1774" s="119" t="b">
        <f t="shared" ca="1" si="195"/>
        <v>0</v>
      </c>
      <c r="U1774" s="119" t="b">
        <f t="shared" ca="1" si="197"/>
        <v>0</v>
      </c>
      <c r="V1774" s="160" t="b">
        <f t="shared" ca="1" si="198"/>
        <v>0</v>
      </c>
      <c r="W1774" s="119" t="b">
        <f t="shared" ca="1" si="199"/>
        <v>0</v>
      </c>
      <c r="X1774" s="119" t="b">
        <f t="shared" ca="1" si="200"/>
        <v>0</v>
      </c>
    </row>
    <row r="1775" spans="2:24" x14ac:dyDescent="0.25">
      <c r="B1775" s="194" t="str">
        <f ca="1" xml:space="preserve"> IF(INDIRECT("FROM_NGS2_SampleSheet!A"&amp;ROW()-5,TRUE)="","",  INDIRECT(    "FROM_NGS2_SampleSheet!"   &amp;  CHAR(64 + MATCH(VLOOKUP(B$6,mapping!$A:$B,2,FALSE),FROM_NGS2_SampleSheet!$1:$1,0))   &amp;  ROW()-5,TRUE)    )</f>
        <v/>
      </c>
      <c r="C1775" s="195" t="str">
        <f ca="1" xml:space="preserve"> IF(INDIRECT("FROM_NGS2_SampleSheet!A"&amp;ROW()-5,TRUE)="","",  INDIRECT(    "FROM_NGS2_SampleSheet!"   &amp;  CHAR(64 + MATCH(VLOOKUP(C$6,mapping!$A:$B,2,FALSE),FROM_NGS2_SampleSheet!$1:$1,0))   &amp;  ROW()-5,TRUE)    )</f>
        <v/>
      </c>
      <c r="D1775" s="195" t="str">
        <f ca="1" xml:space="preserve"> IF(INDIRECT("FROM_NGS2_SampleSheet!A"&amp;ROW()-5,TRUE)="","",  INDIRECT(    "FROM_NGS2_SampleSheet!"   &amp;  CHAR(64 + MATCH(VLOOKUP(D$6,mapping!$A:$B,2,FALSE),FROM_NGS2_SampleSheet!$1:$1,0))   &amp;  ROW()-5,TRUE)    )</f>
        <v/>
      </c>
      <c r="E1775" s="195" t="str">
        <f ca="1" xml:space="preserve"> IF(INDIRECT("FROM_NGS2_SampleSheet!A"&amp;ROW()-5,TRUE)="","",  "e" &amp; INDIRECT(    "FROM_NGS2_SampleSheet!"   &amp;  CHAR(64 + MATCH(VLOOKUP(E$6,mapping!$A:$B,2,FALSE),FROM_NGS2_SampleSheet!$1:$1,0))   &amp;  ROW()-5,TRUE)    )</f>
        <v/>
      </c>
      <c r="F1775" s="195" t="str">
        <f ca="1" xml:space="preserve"> IF(INDIRECT("FROM_NGS2_SampleSheet!A"&amp;ROW()-5,TRUE)="","",  INDIRECT(    "FROM_NGS2_SampleSheet!"   &amp;  CHAR(64 + MATCH(VLOOKUP(F$6,mapping!$A:$B,2,FALSE),FROM_NGS2_SampleSheet!$1:$1,0))   &amp;  ROW()-5,TRUE)    )</f>
        <v/>
      </c>
      <c r="G1775" s="196" t="str">
        <f ca="1" xml:space="preserve"> IF(INDIRECT("FROM_NGS2_SampleSheet!A"&amp;ROW()-5,TRUE)="","",  INDIRECT(    "FROM_NGS2_SampleSheet!"   &amp;  CHAR(64 + MATCH(VLOOKUP(G$6,mapping!$A:$B,2,FALSE),FROM_NGS2_SampleSheet!$1:$1,0))   &amp;  ROW()-5,TRUE)    )</f>
        <v/>
      </c>
      <c r="H1775" s="195"/>
      <c r="I1775" s="213">
        <v>1</v>
      </c>
      <c r="J1775" s="197" t="str">
        <f ca="1">IF(U1775=TRUE,    IF($Y$4&gt;96,"TOO MANY",VLOOKUP(B1775&amp;"_"&amp;C1775&amp;"_"&amp;E1775&amp;"_A",CALC!W:X,2,FALSE)),   "")</f>
        <v/>
      </c>
      <c r="L1775" s="213">
        <v>1</v>
      </c>
      <c r="M1775" s="197" t="str">
        <f ca="1">IF(V1775=TRUE,     IF($Y$4&gt;96,"TOO MANY",VLOOKUP(B1775&amp;"_"&amp;C1775&amp;"_"&amp;E1775&amp;"_B",CALC!W:X,2,FALSE)),    "")</f>
        <v/>
      </c>
      <c r="N1775" s="206"/>
      <c r="O1775" s="213">
        <v>1</v>
      </c>
      <c r="P1775" s="197" t="str">
        <f ca="1">IF(W1775=TRUE,   IF($Y$4&gt;96,"TOO MANY", VLOOKUP(B1775&amp;"_"&amp;C1775&amp;"_"&amp;E1775&amp;"_C",CALC!W:X,2,FALSE)),   "")</f>
        <v/>
      </c>
      <c r="Q1775" s="206"/>
      <c r="R1775" s="119" t="b">
        <f t="shared" ca="1" si="196"/>
        <v>0</v>
      </c>
      <c r="S1775" s="119" t="b">
        <f t="shared" ca="1" si="194"/>
        <v>0</v>
      </c>
      <c r="T1775" s="119" t="b">
        <f t="shared" ca="1" si="195"/>
        <v>0</v>
      </c>
      <c r="U1775" s="119" t="b">
        <f t="shared" ca="1" si="197"/>
        <v>0</v>
      </c>
      <c r="V1775" s="160" t="b">
        <f t="shared" ca="1" si="198"/>
        <v>0</v>
      </c>
      <c r="W1775" s="119" t="b">
        <f t="shared" ca="1" si="199"/>
        <v>0</v>
      </c>
      <c r="X1775" s="119" t="b">
        <f t="shared" ca="1" si="200"/>
        <v>0</v>
      </c>
    </row>
    <row r="1776" spans="2:24" x14ac:dyDescent="0.25">
      <c r="B1776" s="194" t="str">
        <f ca="1" xml:space="preserve"> IF(INDIRECT("FROM_NGS2_SampleSheet!A"&amp;ROW()-5,TRUE)="","",  INDIRECT(    "FROM_NGS2_SampleSheet!"   &amp;  CHAR(64 + MATCH(VLOOKUP(B$6,mapping!$A:$B,2,FALSE),FROM_NGS2_SampleSheet!$1:$1,0))   &amp;  ROW()-5,TRUE)    )</f>
        <v/>
      </c>
      <c r="C1776" s="195" t="str">
        <f ca="1" xml:space="preserve"> IF(INDIRECT("FROM_NGS2_SampleSheet!A"&amp;ROW()-5,TRUE)="","",  INDIRECT(    "FROM_NGS2_SampleSheet!"   &amp;  CHAR(64 + MATCH(VLOOKUP(C$6,mapping!$A:$B,2,FALSE),FROM_NGS2_SampleSheet!$1:$1,0))   &amp;  ROW()-5,TRUE)    )</f>
        <v/>
      </c>
      <c r="D1776" s="195" t="str">
        <f ca="1" xml:space="preserve"> IF(INDIRECT("FROM_NGS2_SampleSheet!A"&amp;ROW()-5,TRUE)="","",  INDIRECT(    "FROM_NGS2_SampleSheet!"   &amp;  CHAR(64 + MATCH(VLOOKUP(D$6,mapping!$A:$B,2,FALSE),FROM_NGS2_SampleSheet!$1:$1,0))   &amp;  ROW()-5,TRUE)    )</f>
        <v/>
      </c>
      <c r="E1776" s="195" t="str">
        <f ca="1" xml:space="preserve"> IF(INDIRECT("FROM_NGS2_SampleSheet!A"&amp;ROW()-5,TRUE)="","",  "e" &amp; INDIRECT(    "FROM_NGS2_SampleSheet!"   &amp;  CHAR(64 + MATCH(VLOOKUP(E$6,mapping!$A:$B,2,FALSE),FROM_NGS2_SampleSheet!$1:$1,0))   &amp;  ROW()-5,TRUE)    )</f>
        <v/>
      </c>
      <c r="F1776" s="195" t="str">
        <f ca="1" xml:space="preserve"> IF(INDIRECT("FROM_NGS2_SampleSheet!A"&amp;ROW()-5,TRUE)="","",  INDIRECT(    "FROM_NGS2_SampleSheet!"   &amp;  CHAR(64 + MATCH(VLOOKUP(F$6,mapping!$A:$B,2,FALSE),FROM_NGS2_SampleSheet!$1:$1,0))   &amp;  ROW()-5,TRUE)    )</f>
        <v/>
      </c>
      <c r="G1776" s="196" t="str">
        <f ca="1" xml:space="preserve"> IF(INDIRECT("FROM_NGS2_SampleSheet!A"&amp;ROW()-5,TRUE)="","",  INDIRECT(    "FROM_NGS2_SampleSheet!"   &amp;  CHAR(64 + MATCH(VLOOKUP(G$6,mapping!$A:$B,2,FALSE),FROM_NGS2_SampleSheet!$1:$1,0))   &amp;  ROW()-5,TRUE)    )</f>
        <v/>
      </c>
      <c r="H1776" s="195"/>
      <c r="I1776" s="213">
        <v>1</v>
      </c>
      <c r="J1776" s="197" t="str">
        <f ca="1">IF(U1776=TRUE,    IF($Y$4&gt;96,"TOO MANY",VLOOKUP(B1776&amp;"_"&amp;C1776&amp;"_"&amp;E1776&amp;"_A",CALC!W:X,2,FALSE)),   "")</f>
        <v/>
      </c>
      <c r="L1776" s="213">
        <v>1</v>
      </c>
      <c r="M1776" s="197" t="str">
        <f ca="1">IF(V1776=TRUE,     IF($Y$4&gt;96,"TOO MANY",VLOOKUP(B1776&amp;"_"&amp;C1776&amp;"_"&amp;E1776&amp;"_B",CALC!W:X,2,FALSE)),    "")</f>
        <v/>
      </c>
      <c r="N1776" s="206"/>
      <c r="O1776" s="213">
        <v>1</v>
      </c>
      <c r="P1776" s="197" t="str">
        <f ca="1">IF(W1776=TRUE,   IF($Y$4&gt;96,"TOO MANY", VLOOKUP(B1776&amp;"_"&amp;C1776&amp;"_"&amp;E1776&amp;"_C",CALC!W:X,2,FALSE)),   "")</f>
        <v/>
      </c>
      <c r="Q1776" s="206"/>
      <c r="R1776" s="119" t="b">
        <f t="shared" ca="1" si="196"/>
        <v>0</v>
      </c>
      <c r="S1776" s="119" t="b">
        <f t="shared" ca="1" si="194"/>
        <v>0</v>
      </c>
      <c r="T1776" s="119" t="b">
        <f t="shared" ca="1" si="195"/>
        <v>0</v>
      </c>
      <c r="U1776" s="119" t="b">
        <f t="shared" ca="1" si="197"/>
        <v>0</v>
      </c>
      <c r="V1776" s="160" t="b">
        <f t="shared" ca="1" si="198"/>
        <v>0</v>
      </c>
      <c r="W1776" s="119" t="b">
        <f t="shared" ca="1" si="199"/>
        <v>0</v>
      </c>
      <c r="X1776" s="119" t="b">
        <f t="shared" ca="1" si="200"/>
        <v>0</v>
      </c>
    </row>
    <row r="1777" spans="2:24" x14ac:dyDescent="0.25">
      <c r="B1777" s="194" t="str">
        <f ca="1" xml:space="preserve"> IF(INDIRECT("FROM_NGS2_SampleSheet!A"&amp;ROW()-5,TRUE)="","",  INDIRECT(    "FROM_NGS2_SampleSheet!"   &amp;  CHAR(64 + MATCH(VLOOKUP(B$6,mapping!$A:$B,2,FALSE),FROM_NGS2_SampleSheet!$1:$1,0))   &amp;  ROW()-5,TRUE)    )</f>
        <v/>
      </c>
      <c r="C1777" s="195" t="str">
        <f ca="1" xml:space="preserve"> IF(INDIRECT("FROM_NGS2_SampleSheet!A"&amp;ROW()-5,TRUE)="","",  INDIRECT(    "FROM_NGS2_SampleSheet!"   &amp;  CHAR(64 + MATCH(VLOOKUP(C$6,mapping!$A:$B,2,FALSE),FROM_NGS2_SampleSheet!$1:$1,0))   &amp;  ROW()-5,TRUE)    )</f>
        <v/>
      </c>
      <c r="D1777" s="195" t="str">
        <f ca="1" xml:space="preserve"> IF(INDIRECT("FROM_NGS2_SampleSheet!A"&amp;ROW()-5,TRUE)="","",  INDIRECT(    "FROM_NGS2_SampleSheet!"   &amp;  CHAR(64 + MATCH(VLOOKUP(D$6,mapping!$A:$B,2,FALSE),FROM_NGS2_SampleSheet!$1:$1,0))   &amp;  ROW()-5,TRUE)    )</f>
        <v/>
      </c>
      <c r="E1777" s="195" t="str">
        <f ca="1" xml:space="preserve"> IF(INDIRECT("FROM_NGS2_SampleSheet!A"&amp;ROW()-5,TRUE)="","",  "e" &amp; INDIRECT(    "FROM_NGS2_SampleSheet!"   &amp;  CHAR(64 + MATCH(VLOOKUP(E$6,mapping!$A:$B,2,FALSE),FROM_NGS2_SampleSheet!$1:$1,0))   &amp;  ROW()-5,TRUE)    )</f>
        <v/>
      </c>
      <c r="F1777" s="195" t="str">
        <f ca="1" xml:space="preserve"> IF(INDIRECT("FROM_NGS2_SampleSheet!A"&amp;ROW()-5,TRUE)="","",  INDIRECT(    "FROM_NGS2_SampleSheet!"   &amp;  CHAR(64 + MATCH(VLOOKUP(F$6,mapping!$A:$B,2,FALSE),FROM_NGS2_SampleSheet!$1:$1,0))   &amp;  ROW()-5,TRUE)    )</f>
        <v/>
      </c>
      <c r="G1777" s="196" t="str">
        <f ca="1" xml:space="preserve"> IF(INDIRECT("FROM_NGS2_SampleSheet!A"&amp;ROW()-5,TRUE)="","",  INDIRECT(    "FROM_NGS2_SampleSheet!"   &amp;  CHAR(64 + MATCH(VLOOKUP(G$6,mapping!$A:$B,2,FALSE),FROM_NGS2_SampleSheet!$1:$1,0))   &amp;  ROW()-5,TRUE)    )</f>
        <v/>
      </c>
      <c r="H1777" s="195"/>
      <c r="I1777" s="213">
        <v>1</v>
      </c>
      <c r="J1777" s="197" t="str">
        <f ca="1">IF(U1777=TRUE,    IF($Y$4&gt;96,"TOO MANY",VLOOKUP(B1777&amp;"_"&amp;C1777&amp;"_"&amp;E1777&amp;"_A",CALC!W:X,2,FALSE)),   "")</f>
        <v/>
      </c>
      <c r="L1777" s="213">
        <v>1</v>
      </c>
      <c r="M1777" s="197" t="str">
        <f ca="1">IF(V1777=TRUE,     IF($Y$4&gt;96,"TOO MANY",VLOOKUP(B1777&amp;"_"&amp;C1777&amp;"_"&amp;E1777&amp;"_B",CALC!W:X,2,FALSE)),    "")</f>
        <v/>
      </c>
      <c r="N1777" s="206"/>
      <c r="O1777" s="213">
        <v>1</v>
      </c>
      <c r="P1777" s="197" t="str">
        <f ca="1">IF(W1777=TRUE,   IF($Y$4&gt;96,"TOO MANY", VLOOKUP(B1777&amp;"_"&amp;C1777&amp;"_"&amp;E1777&amp;"_C",CALC!W:X,2,FALSE)),   "")</f>
        <v/>
      </c>
      <c r="Q1777" s="206"/>
      <c r="R1777" s="119" t="b">
        <f t="shared" ca="1" si="196"/>
        <v>0</v>
      </c>
      <c r="S1777" s="119" t="b">
        <f t="shared" ca="1" si="194"/>
        <v>0</v>
      </c>
      <c r="T1777" s="119" t="b">
        <f t="shared" ca="1" si="195"/>
        <v>0</v>
      </c>
      <c r="U1777" s="119" t="b">
        <f t="shared" ca="1" si="197"/>
        <v>0</v>
      </c>
      <c r="V1777" s="160" t="b">
        <f t="shared" ca="1" si="198"/>
        <v>0</v>
      </c>
      <c r="W1777" s="119" t="b">
        <f t="shared" ca="1" si="199"/>
        <v>0</v>
      </c>
      <c r="X1777" s="119" t="b">
        <f t="shared" ca="1" si="200"/>
        <v>0</v>
      </c>
    </row>
    <row r="1778" spans="2:24" x14ac:dyDescent="0.25">
      <c r="B1778" s="194" t="str">
        <f ca="1" xml:space="preserve"> IF(INDIRECT("FROM_NGS2_SampleSheet!A"&amp;ROW()-5,TRUE)="","",  INDIRECT(    "FROM_NGS2_SampleSheet!"   &amp;  CHAR(64 + MATCH(VLOOKUP(B$6,mapping!$A:$B,2,FALSE),FROM_NGS2_SampleSheet!$1:$1,0))   &amp;  ROW()-5,TRUE)    )</f>
        <v/>
      </c>
      <c r="C1778" s="195" t="str">
        <f ca="1" xml:space="preserve"> IF(INDIRECT("FROM_NGS2_SampleSheet!A"&amp;ROW()-5,TRUE)="","",  INDIRECT(    "FROM_NGS2_SampleSheet!"   &amp;  CHAR(64 + MATCH(VLOOKUP(C$6,mapping!$A:$B,2,FALSE),FROM_NGS2_SampleSheet!$1:$1,0))   &amp;  ROW()-5,TRUE)    )</f>
        <v/>
      </c>
      <c r="D1778" s="195" t="str">
        <f ca="1" xml:space="preserve"> IF(INDIRECT("FROM_NGS2_SampleSheet!A"&amp;ROW()-5,TRUE)="","",  INDIRECT(    "FROM_NGS2_SampleSheet!"   &amp;  CHAR(64 + MATCH(VLOOKUP(D$6,mapping!$A:$B,2,FALSE),FROM_NGS2_SampleSheet!$1:$1,0))   &amp;  ROW()-5,TRUE)    )</f>
        <v/>
      </c>
      <c r="E1778" s="195" t="str">
        <f ca="1" xml:space="preserve"> IF(INDIRECT("FROM_NGS2_SampleSheet!A"&amp;ROW()-5,TRUE)="","",  "e" &amp; INDIRECT(    "FROM_NGS2_SampleSheet!"   &amp;  CHAR(64 + MATCH(VLOOKUP(E$6,mapping!$A:$B,2,FALSE),FROM_NGS2_SampleSheet!$1:$1,0))   &amp;  ROW()-5,TRUE)    )</f>
        <v/>
      </c>
      <c r="F1778" s="195" t="str">
        <f ca="1" xml:space="preserve"> IF(INDIRECT("FROM_NGS2_SampleSheet!A"&amp;ROW()-5,TRUE)="","",  INDIRECT(    "FROM_NGS2_SampleSheet!"   &amp;  CHAR(64 + MATCH(VLOOKUP(F$6,mapping!$A:$B,2,FALSE),FROM_NGS2_SampleSheet!$1:$1,0))   &amp;  ROW()-5,TRUE)    )</f>
        <v/>
      </c>
      <c r="G1778" s="196" t="str">
        <f ca="1" xml:space="preserve"> IF(INDIRECT("FROM_NGS2_SampleSheet!A"&amp;ROW()-5,TRUE)="","",  INDIRECT(    "FROM_NGS2_SampleSheet!"   &amp;  CHAR(64 + MATCH(VLOOKUP(G$6,mapping!$A:$B,2,FALSE),FROM_NGS2_SampleSheet!$1:$1,0))   &amp;  ROW()-5,TRUE)    )</f>
        <v/>
      </c>
      <c r="H1778" s="195"/>
      <c r="I1778" s="213">
        <v>1</v>
      </c>
      <c r="J1778" s="197" t="str">
        <f ca="1">IF(U1778=TRUE,    IF($Y$4&gt;96,"TOO MANY",VLOOKUP(B1778&amp;"_"&amp;C1778&amp;"_"&amp;E1778&amp;"_A",CALC!W:X,2,FALSE)),   "")</f>
        <v/>
      </c>
      <c r="L1778" s="213">
        <v>1</v>
      </c>
      <c r="M1778" s="197" t="str">
        <f ca="1">IF(V1778=TRUE,     IF($Y$4&gt;96,"TOO MANY",VLOOKUP(B1778&amp;"_"&amp;C1778&amp;"_"&amp;E1778&amp;"_B",CALC!W:X,2,FALSE)),    "")</f>
        <v/>
      </c>
      <c r="N1778" s="206"/>
      <c r="O1778" s="213">
        <v>1</v>
      </c>
      <c r="P1778" s="197" t="str">
        <f ca="1">IF(W1778=TRUE,   IF($Y$4&gt;96,"TOO MANY", VLOOKUP(B1778&amp;"_"&amp;C1778&amp;"_"&amp;E1778&amp;"_C",CALC!W:X,2,FALSE)),   "")</f>
        <v/>
      </c>
      <c r="Q1778" s="206"/>
      <c r="R1778" s="119" t="b">
        <f t="shared" ca="1" si="196"/>
        <v>0</v>
      </c>
      <c r="S1778" s="119" t="b">
        <f t="shared" ca="1" si="194"/>
        <v>0</v>
      </c>
      <c r="T1778" s="119" t="b">
        <f t="shared" ca="1" si="195"/>
        <v>0</v>
      </c>
      <c r="U1778" s="119" t="b">
        <f t="shared" ca="1" si="197"/>
        <v>0</v>
      </c>
      <c r="V1778" s="160" t="b">
        <f t="shared" ca="1" si="198"/>
        <v>0</v>
      </c>
      <c r="W1778" s="119" t="b">
        <f t="shared" ca="1" si="199"/>
        <v>0</v>
      </c>
      <c r="X1778" s="119" t="b">
        <f t="shared" ca="1" si="200"/>
        <v>0</v>
      </c>
    </row>
    <row r="1779" spans="2:24" x14ac:dyDescent="0.25">
      <c r="B1779" s="194" t="str">
        <f ca="1" xml:space="preserve"> IF(INDIRECT("FROM_NGS2_SampleSheet!A"&amp;ROW()-5,TRUE)="","",  INDIRECT(    "FROM_NGS2_SampleSheet!"   &amp;  CHAR(64 + MATCH(VLOOKUP(B$6,mapping!$A:$B,2,FALSE),FROM_NGS2_SampleSheet!$1:$1,0))   &amp;  ROW()-5,TRUE)    )</f>
        <v/>
      </c>
      <c r="C1779" s="195" t="str">
        <f ca="1" xml:space="preserve"> IF(INDIRECT("FROM_NGS2_SampleSheet!A"&amp;ROW()-5,TRUE)="","",  INDIRECT(    "FROM_NGS2_SampleSheet!"   &amp;  CHAR(64 + MATCH(VLOOKUP(C$6,mapping!$A:$B,2,FALSE),FROM_NGS2_SampleSheet!$1:$1,0))   &amp;  ROW()-5,TRUE)    )</f>
        <v/>
      </c>
      <c r="D1779" s="195" t="str">
        <f ca="1" xml:space="preserve"> IF(INDIRECT("FROM_NGS2_SampleSheet!A"&amp;ROW()-5,TRUE)="","",  INDIRECT(    "FROM_NGS2_SampleSheet!"   &amp;  CHAR(64 + MATCH(VLOOKUP(D$6,mapping!$A:$B,2,FALSE),FROM_NGS2_SampleSheet!$1:$1,0))   &amp;  ROW()-5,TRUE)    )</f>
        <v/>
      </c>
      <c r="E1779" s="195" t="str">
        <f ca="1" xml:space="preserve"> IF(INDIRECT("FROM_NGS2_SampleSheet!A"&amp;ROW()-5,TRUE)="","",  "e" &amp; INDIRECT(    "FROM_NGS2_SampleSheet!"   &amp;  CHAR(64 + MATCH(VLOOKUP(E$6,mapping!$A:$B,2,FALSE),FROM_NGS2_SampleSheet!$1:$1,0))   &amp;  ROW()-5,TRUE)    )</f>
        <v/>
      </c>
      <c r="F1779" s="195" t="str">
        <f ca="1" xml:space="preserve"> IF(INDIRECT("FROM_NGS2_SampleSheet!A"&amp;ROW()-5,TRUE)="","",  INDIRECT(    "FROM_NGS2_SampleSheet!"   &amp;  CHAR(64 + MATCH(VLOOKUP(F$6,mapping!$A:$B,2,FALSE),FROM_NGS2_SampleSheet!$1:$1,0))   &amp;  ROW()-5,TRUE)    )</f>
        <v/>
      </c>
      <c r="G1779" s="196" t="str">
        <f ca="1" xml:space="preserve"> IF(INDIRECT("FROM_NGS2_SampleSheet!A"&amp;ROW()-5,TRUE)="","",  INDIRECT(    "FROM_NGS2_SampleSheet!"   &amp;  CHAR(64 + MATCH(VLOOKUP(G$6,mapping!$A:$B,2,FALSE),FROM_NGS2_SampleSheet!$1:$1,0))   &amp;  ROW()-5,TRUE)    )</f>
        <v/>
      </c>
      <c r="H1779" s="195"/>
      <c r="I1779" s="213">
        <v>1</v>
      </c>
      <c r="J1779" s="197" t="str">
        <f ca="1">IF(U1779=TRUE,    IF($Y$4&gt;96,"TOO MANY",VLOOKUP(B1779&amp;"_"&amp;C1779&amp;"_"&amp;E1779&amp;"_A",CALC!W:X,2,FALSE)),   "")</f>
        <v/>
      </c>
      <c r="L1779" s="213">
        <v>1</v>
      </c>
      <c r="M1779" s="197" t="str">
        <f ca="1">IF(V1779=TRUE,     IF($Y$4&gt;96,"TOO MANY",VLOOKUP(B1779&amp;"_"&amp;C1779&amp;"_"&amp;E1779&amp;"_B",CALC!W:X,2,FALSE)),    "")</f>
        <v/>
      </c>
      <c r="N1779" s="206"/>
      <c r="O1779" s="213">
        <v>1</v>
      </c>
      <c r="P1779" s="197" t="str">
        <f ca="1">IF(W1779=TRUE,   IF($Y$4&gt;96,"TOO MANY", VLOOKUP(B1779&amp;"_"&amp;C1779&amp;"_"&amp;E1779&amp;"_C",CALC!W:X,2,FALSE)),   "")</f>
        <v/>
      </c>
      <c r="Q1779" s="206"/>
      <c r="R1779" s="119" t="b">
        <f t="shared" ca="1" si="196"/>
        <v>0</v>
      </c>
      <c r="S1779" s="119" t="b">
        <f t="shared" ca="1" si="194"/>
        <v>0</v>
      </c>
      <c r="T1779" s="119" t="b">
        <f t="shared" ca="1" si="195"/>
        <v>0</v>
      </c>
      <c r="U1779" s="119" t="b">
        <f t="shared" ca="1" si="197"/>
        <v>0</v>
      </c>
      <c r="V1779" s="160" t="b">
        <f t="shared" ca="1" si="198"/>
        <v>0</v>
      </c>
      <c r="W1779" s="119" t="b">
        <f t="shared" ca="1" si="199"/>
        <v>0</v>
      </c>
      <c r="X1779" s="119" t="b">
        <f t="shared" ca="1" si="200"/>
        <v>0</v>
      </c>
    </row>
    <row r="1780" spans="2:24" x14ac:dyDescent="0.25">
      <c r="B1780" s="194" t="str">
        <f ca="1" xml:space="preserve"> IF(INDIRECT("FROM_NGS2_SampleSheet!A"&amp;ROW()-5,TRUE)="","",  INDIRECT(    "FROM_NGS2_SampleSheet!"   &amp;  CHAR(64 + MATCH(VLOOKUP(B$6,mapping!$A:$B,2,FALSE),FROM_NGS2_SampleSheet!$1:$1,0))   &amp;  ROW()-5,TRUE)    )</f>
        <v/>
      </c>
      <c r="C1780" s="195" t="str">
        <f ca="1" xml:space="preserve"> IF(INDIRECT("FROM_NGS2_SampleSheet!A"&amp;ROW()-5,TRUE)="","",  INDIRECT(    "FROM_NGS2_SampleSheet!"   &amp;  CHAR(64 + MATCH(VLOOKUP(C$6,mapping!$A:$B,2,FALSE),FROM_NGS2_SampleSheet!$1:$1,0))   &amp;  ROW()-5,TRUE)    )</f>
        <v/>
      </c>
      <c r="D1780" s="195" t="str">
        <f ca="1" xml:space="preserve"> IF(INDIRECT("FROM_NGS2_SampleSheet!A"&amp;ROW()-5,TRUE)="","",  INDIRECT(    "FROM_NGS2_SampleSheet!"   &amp;  CHAR(64 + MATCH(VLOOKUP(D$6,mapping!$A:$B,2,FALSE),FROM_NGS2_SampleSheet!$1:$1,0))   &amp;  ROW()-5,TRUE)    )</f>
        <v/>
      </c>
      <c r="E1780" s="195" t="str">
        <f ca="1" xml:space="preserve"> IF(INDIRECT("FROM_NGS2_SampleSheet!A"&amp;ROW()-5,TRUE)="","",  "e" &amp; INDIRECT(    "FROM_NGS2_SampleSheet!"   &amp;  CHAR(64 + MATCH(VLOOKUP(E$6,mapping!$A:$B,2,FALSE),FROM_NGS2_SampleSheet!$1:$1,0))   &amp;  ROW()-5,TRUE)    )</f>
        <v/>
      </c>
      <c r="F1780" s="195" t="str">
        <f ca="1" xml:space="preserve"> IF(INDIRECT("FROM_NGS2_SampleSheet!A"&amp;ROW()-5,TRUE)="","",  INDIRECT(    "FROM_NGS2_SampleSheet!"   &amp;  CHAR(64 + MATCH(VLOOKUP(F$6,mapping!$A:$B,2,FALSE),FROM_NGS2_SampleSheet!$1:$1,0))   &amp;  ROW()-5,TRUE)    )</f>
        <v/>
      </c>
      <c r="G1780" s="196" t="str">
        <f ca="1" xml:space="preserve"> IF(INDIRECT("FROM_NGS2_SampleSheet!A"&amp;ROW()-5,TRUE)="","",  INDIRECT(    "FROM_NGS2_SampleSheet!"   &amp;  CHAR(64 + MATCH(VLOOKUP(G$6,mapping!$A:$B,2,FALSE),FROM_NGS2_SampleSheet!$1:$1,0))   &amp;  ROW()-5,TRUE)    )</f>
        <v/>
      </c>
      <c r="H1780" s="195"/>
      <c r="I1780" s="213">
        <v>1</v>
      </c>
      <c r="J1780" s="197" t="str">
        <f ca="1">IF(U1780=TRUE,    IF($Y$4&gt;96,"TOO MANY",VLOOKUP(B1780&amp;"_"&amp;C1780&amp;"_"&amp;E1780&amp;"_A",CALC!W:X,2,FALSE)),   "")</f>
        <v/>
      </c>
      <c r="L1780" s="213">
        <v>1</v>
      </c>
      <c r="M1780" s="197" t="str">
        <f ca="1">IF(V1780=TRUE,     IF($Y$4&gt;96,"TOO MANY",VLOOKUP(B1780&amp;"_"&amp;C1780&amp;"_"&amp;E1780&amp;"_B",CALC!W:X,2,FALSE)),    "")</f>
        <v/>
      </c>
      <c r="N1780" s="206"/>
      <c r="O1780" s="213">
        <v>1</v>
      </c>
      <c r="P1780" s="197" t="str">
        <f ca="1">IF(W1780=TRUE,   IF($Y$4&gt;96,"TOO MANY", VLOOKUP(B1780&amp;"_"&amp;C1780&amp;"_"&amp;E1780&amp;"_C",CALC!W:X,2,FALSE)),   "")</f>
        <v/>
      </c>
      <c r="Q1780" s="206"/>
      <c r="R1780" s="119" t="b">
        <f t="shared" ca="1" si="196"/>
        <v>0</v>
      </c>
      <c r="S1780" s="119" t="b">
        <f t="shared" ca="1" si="194"/>
        <v>0</v>
      </c>
      <c r="T1780" s="119" t="b">
        <f t="shared" ca="1" si="195"/>
        <v>0</v>
      </c>
      <c r="U1780" s="119" t="b">
        <f t="shared" ca="1" si="197"/>
        <v>0</v>
      </c>
      <c r="V1780" s="160" t="b">
        <f t="shared" ca="1" si="198"/>
        <v>0</v>
      </c>
      <c r="W1780" s="119" t="b">
        <f t="shared" ca="1" si="199"/>
        <v>0</v>
      </c>
      <c r="X1780" s="119" t="b">
        <f t="shared" ca="1" si="200"/>
        <v>0</v>
      </c>
    </row>
    <row r="1781" spans="2:24" x14ac:dyDescent="0.25">
      <c r="B1781" s="194" t="str">
        <f ca="1" xml:space="preserve"> IF(INDIRECT("FROM_NGS2_SampleSheet!A"&amp;ROW()-5,TRUE)="","",  INDIRECT(    "FROM_NGS2_SampleSheet!"   &amp;  CHAR(64 + MATCH(VLOOKUP(B$6,mapping!$A:$B,2,FALSE),FROM_NGS2_SampleSheet!$1:$1,0))   &amp;  ROW()-5,TRUE)    )</f>
        <v/>
      </c>
      <c r="C1781" s="195" t="str">
        <f ca="1" xml:space="preserve"> IF(INDIRECT("FROM_NGS2_SampleSheet!A"&amp;ROW()-5,TRUE)="","",  INDIRECT(    "FROM_NGS2_SampleSheet!"   &amp;  CHAR(64 + MATCH(VLOOKUP(C$6,mapping!$A:$B,2,FALSE),FROM_NGS2_SampleSheet!$1:$1,0))   &amp;  ROW()-5,TRUE)    )</f>
        <v/>
      </c>
      <c r="D1781" s="195" t="str">
        <f ca="1" xml:space="preserve"> IF(INDIRECT("FROM_NGS2_SampleSheet!A"&amp;ROW()-5,TRUE)="","",  INDIRECT(    "FROM_NGS2_SampleSheet!"   &amp;  CHAR(64 + MATCH(VLOOKUP(D$6,mapping!$A:$B,2,FALSE),FROM_NGS2_SampleSheet!$1:$1,0))   &amp;  ROW()-5,TRUE)    )</f>
        <v/>
      </c>
      <c r="E1781" s="195" t="str">
        <f ca="1" xml:space="preserve"> IF(INDIRECT("FROM_NGS2_SampleSheet!A"&amp;ROW()-5,TRUE)="","",  "e" &amp; INDIRECT(    "FROM_NGS2_SampleSheet!"   &amp;  CHAR(64 + MATCH(VLOOKUP(E$6,mapping!$A:$B,2,FALSE),FROM_NGS2_SampleSheet!$1:$1,0))   &amp;  ROW()-5,TRUE)    )</f>
        <v/>
      </c>
      <c r="F1781" s="195" t="str">
        <f ca="1" xml:space="preserve"> IF(INDIRECT("FROM_NGS2_SampleSheet!A"&amp;ROW()-5,TRUE)="","",  INDIRECT(    "FROM_NGS2_SampleSheet!"   &amp;  CHAR(64 + MATCH(VLOOKUP(F$6,mapping!$A:$B,2,FALSE),FROM_NGS2_SampleSheet!$1:$1,0))   &amp;  ROW()-5,TRUE)    )</f>
        <v/>
      </c>
      <c r="G1781" s="196" t="str">
        <f ca="1" xml:space="preserve"> IF(INDIRECT("FROM_NGS2_SampleSheet!A"&amp;ROW()-5,TRUE)="","",  INDIRECT(    "FROM_NGS2_SampleSheet!"   &amp;  CHAR(64 + MATCH(VLOOKUP(G$6,mapping!$A:$B,2,FALSE),FROM_NGS2_SampleSheet!$1:$1,0))   &amp;  ROW()-5,TRUE)    )</f>
        <v/>
      </c>
      <c r="H1781" s="195"/>
      <c r="I1781" s="213">
        <v>1</v>
      </c>
      <c r="J1781" s="197" t="str">
        <f ca="1">IF(U1781=TRUE,    IF($Y$4&gt;96,"TOO MANY",VLOOKUP(B1781&amp;"_"&amp;C1781&amp;"_"&amp;E1781&amp;"_A",CALC!W:X,2,FALSE)),   "")</f>
        <v/>
      </c>
      <c r="L1781" s="213">
        <v>1</v>
      </c>
      <c r="M1781" s="197" t="str">
        <f ca="1">IF(V1781=TRUE,     IF($Y$4&gt;96,"TOO MANY",VLOOKUP(B1781&amp;"_"&amp;C1781&amp;"_"&amp;E1781&amp;"_B",CALC!W:X,2,FALSE)),    "")</f>
        <v/>
      </c>
      <c r="N1781" s="206"/>
      <c r="O1781" s="213">
        <v>1</v>
      </c>
      <c r="P1781" s="197" t="str">
        <f ca="1">IF(W1781=TRUE,   IF($Y$4&gt;96,"TOO MANY", VLOOKUP(B1781&amp;"_"&amp;C1781&amp;"_"&amp;E1781&amp;"_C",CALC!W:X,2,FALSE)),   "")</f>
        <v/>
      </c>
      <c r="Q1781" s="206"/>
      <c r="R1781" s="119" t="b">
        <f t="shared" ca="1" si="196"/>
        <v>0</v>
      </c>
      <c r="S1781" s="119" t="b">
        <f t="shared" ca="1" si="194"/>
        <v>0</v>
      </c>
      <c r="T1781" s="119" t="b">
        <f t="shared" ca="1" si="195"/>
        <v>0</v>
      </c>
      <c r="U1781" s="119" t="b">
        <f t="shared" ca="1" si="197"/>
        <v>0</v>
      </c>
      <c r="V1781" s="160" t="b">
        <f t="shared" ca="1" si="198"/>
        <v>0</v>
      </c>
      <c r="W1781" s="119" t="b">
        <f t="shared" ca="1" si="199"/>
        <v>0</v>
      </c>
      <c r="X1781" s="119" t="b">
        <f t="shared" ca="1" si="200"/>
        <v>0</v>
      </c>
    </row>
    <row r="1782" spans="2:24" x14ac:dyDescent="0.25">
      <c r="B1782" s="194" t="str">
        <f ca="1" xml:space="preserve"> IF(INDIRECT("FROM_NGS2_SampleSheet!A"&amp;ROW()-5,TRUE)="","",  INDIRECT(    "FROM_NGS2_SampleSheet!"   &amp;  CHAR(64 + MATCH(VLOOKUP(B$6,mapping!$A:$B,2,FALSE),FROM_NGS2_SampleSheet!$1:$1,0))   &amp;  ROW()-5,TRUE)    )</f>
        <v/>
      </c>
      <c r="C1782" s="195" t="str">
        <f ca="1" xml:space="preserve"> IF(INDIRECT("FROM_NGS2_SampleSheet!A"&amp;ROW()-5,TRUE)="","",  INDIRECT(    "FROM_NGS2_SampleSheet!"   &amp;  CHAR(64 + MATCH(VLOOKUP(C$6,mapping!$A:$B,2,FALSE),FROM_NGS2_SampleSheet!$1:$1,0))   &amp;  ROW()-5,TRUE)    )</f>
        <v/>
      </c>
      <c r="D1782" s="195" t="str">
        <f ca="1" xml:space="preserve"> IF(INDIRECT("FROM_NGS2_SampleSheet!A"&amp;ROW()-5,TRUE)="","",  INDIRECT(    "FROM_NGS2_SampleSheet!"   &amp;  CHAR(64 + MATCH(VLOOKUP(D$6,mapping!$A:$B,2,FALSE),FROM_NGS2_SampleSheet!$1:$1,0))   &amp;  ROW()-5,TRUE)    )</f>
        <v/>
      </c>
      <c r="E1782" s="195" t="str">
        <f ca="1" xml:space="preserve"> IF(INDIRECT("FROM_NGS2_SampleSheet!A"&amp;ROW()-5,TRUE)="","",  "e" &amp; INDIRECT(    "FROM_NGS2_SampleSheet!"   &amp;  CHAR(64 + MATCH(VLOOKUP(E$6,mapping!$A:$B,2,FALSE),FROM_NGS2_SampleSheet!$1:$1,0))   &amp;  ROW()-5,TRUE)    )</f>
        <v/>
      </c>
      <c r="F1782" s="195" t="str">
        <f ca="1" xml:space="preserve"> IF(INDIRECT("FROM_NGS2_SampleSheet!A"&amp;ROW()-5,TRUE)="","",  INDIRECT(    "FROM_NGS2_SampleSheet!"   &amp;  CHAR(64 + MATCH(VLOOKUP(F$6,mapping!$A:$B,2,FALSE),FROM_NGS2_SampleSheet!$1:$1,0))   &amp;  ROW()-5,TRUE)    )</f>
        <v/>
      </c>
      <c r="G1782" s="196" t="str">
        <f ca="1" xml:space="preserve"> IF(INDIRECT("FROM_NGS2_SampleSheet!A"&amp;ROW()-5,TRUE)="","",  INDIRECT(    "FROM_NGS2_SampleSheet!"   &amp;  CHAR(64 + MATCH(VLOOKUP(G$6,mapping!$A:$B,2,FALSE),FROM_NGS2_SampleSheet!$1:$1,0))   &amp;  ROW()-5,TRUE)    )</f>
        <v/>
      </c>
      <c r="H1782" s="195"/>
      <c r="I1782" s="213">
        <v>1</v>
      </c>
      <c r="J1782" s="197" t="str">
        <f ca="1">IF(U1782=TRUE,    IF($Y$4&gt;96,"TOO MANY",VLOOKUP(B1782&amp;"_"&amp;C1782&amp;"_"&amp;E1782&amp;"_A",CALC!W:X,2,FALSE)),   "")</f>
        <v/>
      </c>
      <c r="L1782" s="213">
        <v>1</v>
      </c>
      <c r="M1782" s="197" t="str">
        <f ca="1">IF(V1782=TRUE,     IF($Y$4&gt;96,"TOO MANY",VLOOKUP(B1782&amp;"_"&amp;C1782&amp;"_"&amp;E1782&amp;"_B",CALC!W:X,2,FALSE)),    "")</f>
        <v/>
      </c>
      <c r="N1782" s="206"/>
      <c r="O1782" s="213">
        <v>1</v>
      </c>
      <c r="P1782" s="197" t="str">
        <f ca="1">IF(W1782=TRUE,   IF($Y$4&gt;96,"TOO MANY", VLOOKUP(B1782&amp;"_"&amp;C1782&amp;"_"&amp;E1782&amp;"_C",CALC!W:X,2,FALSE)),   "")</f>
        <v/>
      </c>
      <c r="Q1782" s="206"/>
      <c r="R1782" s="119" t="b">
        <f t="shared" ca="1" si="196"/>
        <v>0</v>
      </c>
      <c r="S1782" s="119" t="b">
        <f t="shared" ca="1" si="194"/>
        <v>0</v>
      </c>
      <c r="T1782" s="119" t="b">
        <f t="shared" ca="1" si="195"/>
        <v>0</v>
      </c>
      <c r="U1782" s="119" t="b">
        <f t="shared" ca="1" si="197"/>
        <v>0</v>
      </c>
      <c r="V1782" s="160" t="b">
        <f t="shared" ca="1" si="198"/>
        <v>0</v>
      </c>
      <c r="W1782" s="119" t="b">
        <f t="shared" ca="1" si="199"/>
        <v>0</v>
      </c>
      <c r="X1782" s="119" t="b">
        <f t="shared" ca="1" si="200"/>
        <v>0</v>
      </c>
    </row>
    <row r="1783" spans="2:24" x14ac:dyDescent="0.25">
      <c r="B1783" s="194" t="str">
        <f ca="1" xml:space="preserve"> IF(INDIRECT("FROM_NGS2_SampleSheet!A"&amp;ROW()-5,TRUE)="","",  INDIRECT(    "FROM_NGS2_SampleSheet!"   &amp;  CHAR(64 + MATCH(VLOOKUP(B$6,mapping!$A:$B,2,FALSE),FROM_NGS2_SampleSheet!$1:$1,0))   &amp;  ROW()-5,TRUE)    )</f>
        <v/>
      </c>
      <c r="C1783" s="195" t="str">
        <f ca="1" xml:space="preserve"> IF(INDIRECT("FROM_NGS2_SampleSheet!A"&amp;ROW()-5,TRUE)="","",  INDIRECT(    "FROM_NGS2_SampleSheet!"   &amp;  CHAR(64 + MATCH(VLOOKUP(C$6,mapping!$A:$B,2,FALSE),FROM_NGS2_SampleSheet!$1:$1,0))   &amp;  ROW()-5,TRUE)    )</f>
        <v/>
      </c>
      <c r="D1783" s="195" t="str">
        <f ca="1" xml:space="preserve"> IF(INDIRECT("FROM_NGS2_SampleSheet!A"&amp;ROW()-5,TRUE)="","",  INDIRECT(    "FROM_NGS2_SampleSheet!"   &amp;  CHAR(64 + MATCH(VLOOKUP(D$6,mapping!$A:$B,2,FALSE),FROM_NGS2_SampleSheet!$1:$1,0))   &amp;  ROW()-5,TRUE)    )</f>
        <v/>
      </c>
      <c r="E1783" s="195" t="str">
        <f ca="1" xml:space="preserve"> IF(INDIRECT("FROM_NGS2_SampleSheet!A"&amp;ROW()-5,TRUE)="","",  "e" &amp; INDIRECT(    "FROM_NGS2_SampleSheet!"   &amp;  CHAR(64 + MATCH(VLOOKUP(E$6,mapping!$A:$B,2,FALSE),FROM_NGS2_SampleSheet!$1:$1,0))   &amp;  ROW()-5,TRUE)    )</f>
        <v/>
      </c>
      <c r="F1783" s="195" t="str">
        <f ca="1" xml:space="preserve"> IF(INDIRECT("FROM_NGS2_SampleSheet!A"&amp;ROW()-5,TRUE)="","",  INDIRECT(    "FROM_NGS2_SampleSheet!"   &amp;  CHAR(64 + MATCH(VLOOKUP(F$6,mapping!$A:$B,2,FALSE),FROM_NGS2_SampleSheet!$1:$1,0))   &amp;  ROW()-5,TRUE)    )</f>
        <v/>
      </c>
      <c r="G1783" s="196" t="str">
        <f ca="1" xml:space="preserve"> IF(INDIRECT("FROM_NGS2_SampleSheet!A"&amp;ROW()-5,TRUE)="","",  INDIRECT(    "FROM_NGS2_SampleSheet!"   &amp;  CHAR(64 + MATCH(VLOOKUP(G$6,mapping!$A:$B,2,FALSE),FROM_NGS2_SampleSheet!$1:$1,0))   &amp;  ROW()-5,TRUE)    )</f>
        <v/>
      </c>
      <c r="H1783" s="195"/>
      <c r="I1783" s="213">
        <v>1</v>
      </c>
      <c r="J1783" s="197" t="str">
        <f ca="1">IF(U1783=TRUE,    IF($Y$4&gt;96,"TOO MANY",VLOOKUP(B1783&amp;"_"&amp;C1783&amp;"_"&amp;E1783&amp;"_A",CALC!W:X,2,FALSE)),   "")</f>
        <v/>
      </c>
      <c r="L1783" s="213">
        <v>1</v>
      </c>
      <c r="M1783" s="197" t="str">
        <f ca="1">IF(V1783=TRUE,     IF($Y$4&gt;96,"TOO MANY",VLOOKUP(B1783&amp;"_"&amp;C1783&amp;"_"&amp;E1783&amp;"_B",CALC!W:X,2,FALSE)),    "")</f>
        <v/>
      </c>
      <c r="N1783" s="206"/>
      <c r="O1783" s="213">
        <v>1</v>
      </c>
      <c r="P1783" s="197" t="str">
        <f ca="1">IF(W1783=TRUE,   IF($Y$4&gt;96,"TOO MANY", VLOOKUP(B1783&amp;"_"&amp;C1783&amp;"_"&amp;E1783&amp;"_C",CALC!W:X,2,FALSE)),   "")</f>
        <v/>
      </c>
      <c r="Q1783" s="206"/>
      <c r="R1783" s="119" t="b">
        <f t="shared" ca="1" si="196"/>
        <v>0</v>
      </c>
      <c r="S1783" s="119" t="b">
        <f t="shared" ca="1" si="194"/>
        <v>0</v>
      </c>
      <c r="T1783" s="119" t="b">
        <f t="shared" ca="1" si="195"/>
        <v>0</v>
      </c>
      <c r="U1783" s="119" t="b">
        <f t="shared" ca="1" si="197"/>
        <v>0</v>
      </c>
      <c r="V1783" s="160" t="b">
        <f t="shared" ca="1" si="198"/>
        <v>0</v>
      </c>
      <c r="W1783" s="119" t="b">
        <f t="shared" ca="1" si="199"/>
        <v>0</v>
      </c>
      <c r="X1783" s="119" t="b">
        <f t="shared" ca="1" si="200"/>
        <v>0</v>
      </c>
    </row>
    <row r="1784" spans="2:24" x14ac:dyDescent="0.25">
      <c r="B1784" s="194" t="str">
        <f ca="1" xml:space="preserve"> IF(INDIRECT("FROM_NGS2_SampleSheet!A"&amp;ROW()-5,TRUE)="","",  INDIRECT(    "FROM_NGS2_SampleSheet!"   &amp;  CHAR(64 + MATCH(VLOOKUP(B$6,mapping!$A:$B,2,FALSE),FROM_NGS2_SampleSheet!$1:$1,0))   &amp;  ROW()-5,TRUE)    )</f>
        <v/>
      </c>
      <c r="C1784" s="195" t="str">
        <f ca="1" xml:space="preserve"> IF(INDIRECT("FROM_NGS2_SampleSheet!A"&amp;ROW()-5,TRUE)="","",  INDIRECT(    "FROM_NGS2_SampleSheet!"   &amp;  CHAR(64 + MATCH(VLOOKUP(C$6,mapping!$A:$B,2,FALSE),FROM_NGS2_SampleSheet!$1:$1,0))   &amp;  ROW()-5,TRUE)    )</f>
        <v/>
      </c>
      <c r="D1784" s="195" t="str">
        <f ca="1" xml:space="preserve"> IF(INDIRECT("FROM_NGS2_SampleSheet!A"&amp;ROW()-5,TRUE)="","",  INDIRECT(    "FROM_NGS2_SampleSheet!"   &amp;  CHAR(64 + MATCH(VLOOKUP(D$6,mapping!$A:$B,2,FALSE),FROM_NGS2_SampleSheet!$1:$1,0))   &amp;  ROW()-5,TRUE)    )</f>
        <v/>
      </c>
      <c r="E1784" s="195" t="str">
        <f ca="1" xml:space="preserve"> IF(INDIRECT("FROM_NGS2_SampleSheet!A"&amp;ROW()-5,TRUE)="","",  "e" &amp; INDIRECT(    "FROM_NGS2_SampleSheet!"   &amp;  CHAR(64 + MATCH(VLOOKUP(E$6,mapping!$A:$B,2,FALSE),FROM_NGS2_SampleSheet!$1:$1,0))   &amp;  ROW()-5,TRUE)    )</f>
        <v/>
      </c>
      <c r="F1784" s="195" t="str">
        <f ca="1" xml:space="preserve"> IF(INDIRECT("FROM_NGS2_SampleSheet!A"&amp;ROW()-5,TRUE)="","",  INDIRECT(    "FROM_NGS2_SampleSheet!"   &amp;  CHAR(64 + MATCH(VLOOKUP(F$6,mapping!$A:$B,2,FALSE),FROM_NGS2_SampleSheet!$1:$1,0))   &amp;  ROW()-5,TRUE)    )</f>
        <v/>
      </c>
      <c r="G1784" s="196" t="str">
        <f ca="1" xml:space="preserve"> IF(INDIRECT("FROM_NGS2_SampleSheet!A"&amp;ROW()-5,TRUE)="","",  INDIRECT(    "FROM_NGS2_SampleSheet!"   &amp;  CHAR(64 + MATCH(VLOOKUP(G$6,mapping!$A:$B,2,FALSE),FROM_NGS2_SampleSheet!$1:$1,0))   &amp;  ROW()-5,TRUE)    )</f>
        <v/>
      </c>
      <c r="H1784" s="195"/>
      <c r="I1784" s="213">
        <v>1</v>
      </c>
      <c r="J1784" s="197" t="str">
        <f ca="1">IF(U1784=TRUE,    IF($Y$4&gt;96,"TOO MANY",VLOOKUP(B1784&amp;"_"&amp;C1784&amp;"_"&amp;E1784&amp;"_A",CALC!W:X,2,FALSE)),   "")</f>
        <v/>
      </c>
      <c r="L1784" s="213">
        <v>1</v>
      </c>
      <c r="M1784" s="197" t="str">
        <f ca="1">IF(V1784=TRUE,     IF($Y$4&gt;96,"TOO MANY",VLOOKUP(B1784&amp;"_"&amp;C1784&amp;"_"&amp;E1784&amp;"_B",CALC!W:X,2,FALSE)),    "")</f>
        <v/>
      </c>
      <c r="N1784" s="206"/>
      <c r="O1784" s="213">
        <v>1</v>
      </c>
      <c r="P1784" s="197" t="str">
        <f ca="1">IF(W1784=TRUE,   IF($Y$4&gt;96,"TOO MANY", VLOOKUP(B1784&amp;"_"&amp;C1784&amp;"_"&amp;E1784&amp;"_C",CALC!W:X,2,FALSE)),   "")</f>
        <v/>
      </c>
      <c r="Q1784" s="206"/>
      <c r="R1784" s="119" t="b">
        <f t="shared" ca="1" si="196"/>
        <v>0</v>
      </c>
      <c r="S1784" s="119" t="b">
        <f t="shared" ca="1" si="194"/>
        <v>0</v>
      </c>
      <c r="T1784" s="119" t="b">
        <f t="shared" ca="1" si="195"/>
        <v>0</v>
      </c>
      <c r="U1784" s="119" t="b">
        <f t="shared" ca="1" si="197"/>
        <v>0</v>
      </c>
      <c r="V1784" s="160" t="b">
        <f t="shared" ca="1" si="198"/>
        <v>0</v>
      </c>
      <c r="W1784" s="119" t="b">
        <f t="shared" ca="1" si="199"/>
        <v>0</v>
      </c>
      <c r="X1784" s="119" t="b">
        <f t="shared" ca="1" si="200"/>
        <v>0</v>
      </c>
    </row>
    <row r="1785" spans="2:24" x14ac:dyDescent="0.25">
      <c r="B1785" s="194" t="str">
        <f ca="1" xml:space="preserve"> IF(INDIRECT("FROM_NGS2_SampleSheet!A"&amp;ROW()-5,TRUE)="","",  INDIRECT(    "FROM_NGS2_SampleSheet!"   &amp;  CHAR(64 + MATCH(VLOOKUP(B$6,mapping!$A:$B,2,FALSE),FROM_NGS2_SampleSheet!$1:$1,0))   &amp;  ROW()-5,TRUE)    )</f>
        <v/>
      </c>
      <c r="C1785" s="195" t="str">
        <f ca="1" xml:space="preserve"> IF(INDIRECT("FROM_NGS2_SampleSheet!A"&amp;ROW()-5,TRUE)="","",  INDIRECT(    "FROM_NGS2_SampleSheet!"   &amp;  CHAR(64 + MATCH(VLOOKUP(C$6,mapping!$A:$B,2,FALSE),FROM_NGS2_SampleSheet!$1:$1,0))   &amp;  ROW()-5,TRUE)    )</f>
        <v/>
      </c>
      <c r="D1785" s="195" t="str">
        <f ca="1" xml:space="preserve"> IF(INDIRECT("FROM_NGS2_SampleSheet!A"&amp;ROW()-5,TRUE)="","",  INDIRECT(    "FROM_NGS2_SampleSheet!"   &amp;  CHAR(64 + MATCH(VLOOKUP(D$6,mapping!$A:$B,2,FALSE),FROM_NGS2_SampleSheet!$1:$1,0))   &amp;  ROW()-5,TRUE)    )</f>
        <v/>
      </c>
      <c r="E1785" s="195" t="str">
        <f ca="1" xml:space="preserve"> IF(INDIRECT("FROM_NGS2_SampleSheet!A"&amp;ROW()-5,TRUE)="","",  "e" &amp; INDIRECT(    "FROM_NGS2_SampleSheet!"   &amp;  CHAR(64 + MATCH(VLOOKUP(E$6,mapping!$A:$B,2,FALSE),FROM_NGS2_SampleSheet!$1:$1,0))   &amp;  ROW()-5,TRUE)    )</f>
        <v/>
      </c>
      <c r="F1785" s="195" t="str">
        <f ca="1" xml:space="preserve"> IF(INDIRECT("FROM_NGS2_SampleSheet!A"&amp;ROW()-5,TRUE)="","",  INDIRECT(    "FROM_NGS2_SampleSheet!"   &amp;  CHAR(64 + MATCH(VLOOKUP(F$6,mapping!$A:$B,2,FALSE),FROM_NGS2_SampleSheet!$1:$1,0))   &amp;  ROW()-5,TRUE)    )</f>
        <v/>
      </c>
      <c r="G1785" s="196" t="str">
        <f ca="1" xml:space="preserve"> IF(INDIRECT("FROM_NGS2_SampleSheet!A"&amp;ROW()-5,TRUE)="","",  INDIRECT(    "FROM_NGS2_SampleSheet!"   &amp;  CHAR(64 + MATCH(VLOOKUP(G$6,mapping!$A:$B,2,FALSE),FROM_NGS2_SampleSheet!$1:$1,0))   &amp;  ROW()-5,TRUE)    )</f>
        <v/>
      </c>
      <c r="H1785" s="195"/>
      <c r="I1785" s="213">
        <v>1</v>
      </c>
      <c r="J1785" s="197" t="str">
        <f ca="1">IF(U1785=TRUE,    IF($Y$4&gt;96,"TOO MANY",VLOOKUP(B1785&amp;"_"&amp;C1785&amp;"_"&amp;E1785&amp;"_A",CALC!W:X,2,FALSE)),   "")</f>
        <v/>
      </c>
      <c r="L1785" s="213">
        <v>1</v>
      </c>
      <c r="M1785" s="197" t="str">
        <f ca="1">IF(V1785=TRUE,     IF($Y$4&gt;96,"TOO MANY",VLOOKUP(B1785&amp;"_"&amp;C1785&amp;"_"&amp;E1785&amp;"_B",CALC!W:X,2,FALSE)),    "")</f>
        <v/>
      </c>
      <c r="N1785" s="206"/>
      <c r="O1785" s="213">
        <v>1</v>
      </c>
      <c r="P1785" s="197" t="str">
        <f ca="1">IF(W1785=TRUE,   IF($Y$4&gt;96,"TOO MANY", VLOOKUP(B1785&amp;"_"&amp;C1785&amp;"_"&amp;E1785&amp;"_C",CALC!W:X,2,FALSE)),   "")</f>
        <v/>
      </c>
      <c r="Q1785" s="206"/>
      <c r="R1785" s="119" t="b">
        <f t="shared" ca="1" si="196"/>
        <v>0</v>
      </c>
      <c r="S1785" s="119" t="b">
        <f t="shared" ca="1" si="194"/>
        <v>0</v>
      </c>
      <c r="T1785" s="119" t="b">
        <f t="shared" ca="1" si="195"/>
        <v>0</v>
      </c>
      <c r="U1785" s="119" t="b">
        <f t="shared" ca="1" si="197"/>
        <v>0</v>
      </c>
      <c r="V1785" s="160" t="b">
        <f t="shared" ca="1" si="198"/>
        <v>0</v>
      </c>
      <c r="W1785" s="119" t="b">
        <f t="shared" ca="1" si="199"/>
        <v>0</v>
      </c>
      <c r="X1785" s="119" t="b">
        <f t="shared" ca="1" si="200"/>
        <v>0</v>
      </c>
    </row>
    <row r="1786" spans="2:24" x14ac:dyDescent="0.25">
      <c r="B1786" s="194" t="str">
        <f ca="1" xml:space="preserve"> IF(INDIRECT("FROM_NGS2_SampleSheet!A"&amp;ROW()-5,TRUE)="","",  INDIRECT(    "FROM_NGS2_SampleSheet!"   &amp;  CHAR(64 + MATCH(VLOOKUP(B$6,mapping!$A:$B,2,FALSE),FROM_NGS2_SampleSheet!$1:$1,0))   &amp;  ROW()-5,TRUE)    )</f>
        <v/>
      </c>
      <c r="C1786" s="195" t="str">
        <f ca="1" xml:space="preserve"> IF(INDIRECT("FROM_NGS2_SampleSheet!A"&amp;ROW()-5,TRUE)="","",  INDIRECT(    "FROM_NGS2_SampleSheet!"   &amp;  CHAR(64 + MATCH(VLOOKUP(C$6,mapping!$A:$B,2,FALSE),FROM_NGS2_SampleSheet!$1:$1,0))   &amp;  ROW()-5,TRUE)    )</f>
        <v/>
      </c>
      <c r="D1786" s="195" t="str">
        <f ca="1" xml:space="preserve"> IF(INDIRECT("FROM_NGS2_SampleSheet!A"&amp;ROW()-5,TRUE)="","",  INDIRECT(    "FROM_NGS2_SampleSheet!"   &amp;  CHAR(64 + MATCH(VLOOKUP(D$6,mapping!$A:$B,2,FALSE),FROM_NGS2_SampleSheet!$1:$1,0))   &amp;  ROW()-5,TRUE)    )</f>
        <v/>
      </c>
      <c r="E1786" s="195" t="str">
        <f ca="1" xml:space="preserve"> IF(INDIRECT("FROM_NGS2_SampleSheet!A"&amp;ROW()-5,TRUE)="","",  "e" &amp; INDIRECT(    "FROM_NGS2_SampleSheet!"   &amp;  CHAR(64 + MATCH(VLOOKUP(E$6,mapping!$A:$B,2,FALSE),FROM_NGS2_SampleSheet!$1:$1,0))   &amp;  ROW()-5,TRUE)    )</f>
        <v/>
      </c>
      <c r="F1786" s="195" t="str">
        <f ca="1" xml:space="preserve"> IF(INDIRECT("FROM_NGS2_SampleSheet!A"&amp;ROW()-5,TRUE)="","",  INDIRECT(    "FROM_NGS2_SampleSheet!"   &amp;  CHAR(64 + MATCH(VLOOKUP(F$6,mapping!$A:$B,2,FALSE),FROM_NGS2_SampleSheet!$1:$1,0))   &amp;  ROW()-5,TRUE)    )</f>
        <v/>
      </c>
      <c r="G1786" s="196" t="str">
        <f ca="1" xml:space="preserve"> IF(INDIRECT("FROM_NGS2_SampleSheet!A"&amp;ROW()-5,TRUE)="","",  INDIRECT(    "FROM_NGS2_SampleSheet!"   &amp;  CHAR(64 + MATCH(VLOOKUP(G$6,mapping!$A:$B,2,FALSE),FROM_NGS2_SampleSheet!$1:$1,0))   &amp;  ROW()-5,TRUE)    )</f>
        <v/>
      </c>
      <c r="H1786" s="195"/>
      <c r="I1786" s="213">
        <v>1</v>
      </c>
      <c r="J1786" s="197" t="str">
        <f ca="1">IF(U1786=TRUE,    IF($Y$4&gt;96,"TOO MANY",VLOOKUP(B1786&amp;"_"&amp;C1786&amp;"_"&amp;E1786&amp;"_A",CALC!W:X,2,FALSE)),   "")</f>
        <v/>
      </c>
      <c r="L1786" s="213">
        <v>1</v>
      </c>
      <c r="M1786" s="197" t="str">
        <f ca="1">IF(V1786=TRUE,     IF($Y$4&gt;96,"TOO MANY",VLOOKUP(B1786&amp;"_"&amp;C1786&amp;"_"&amp;E1786&amp;"_B",CALC!W:X,2,FALSE)),    "")</f>
        <v/>
      </c>
      <c r="N1786" s="206"/>
      <c r="O1786" s="213">
        <v>1</v>
      </c>
      <c r="P1786" s="197" t="str">
        <f ca="1">IF(W1786=TRUE,   IF($Y$4&gt;96,"TOO MANY", VLOOKUP(B1786&amp;"_"&amp;C1786&amp;"_"&amp;E1786&amp;"_C",CALC!W:X,2,FALSE)),   "")</f>
        <v/>
      </c>
      <c r="Q1786" s="206"/>
      <c r="R1786" s="119" t="b">
        <f t="shared" ca="1" si="196"/>
        <v>0</v>
      </c>
      <c r="S1786" s="119" t="b">
        <f t="shared" ca="1" si="194"/>
        <v>0</v>
      </c>
      <c r="T1786" s="119" t="b">
        <f t="shared" ca="1" si="195"/>
        <v>0</v>
      </c>
      <c r="U1786" s="119" t="b">
        <f t="shared" ca="1" si="197"/>
        <v>0</v>
      </c>
      <c r="V1786" s="160" t="b">
        <f t="shared" ca="1" si="198"/>
        <v>0</v>
      </c>
      <c r="W1786" s="119" t="b">
        <f t="shared" ca="1" si="199"/>
        <v>0</v>
      </c>
      <c r="X1786" s="119" t="b">
        <f t="shared" ca="1" si="200"/>
        <v>0</v>
      </c>
    </row>
    <row r="1787" spans="2:24" x14ac:dyDescent="0.25">
      <c r="B1787" s="194" t="str">
        <f ca="1" xml:space="preserve"> IF(INDIRECT("FROM_NGS2_SampleSheet!A"&amp;ROW()-5,TRUE)="","",  INDIRECT(    "FROM_NGS2_SampleSheet!"   &amp;  CHAR(64 + MATCH(VLOOKUP(B$6,mapping!$A:$B,2,FALSE),FROM_NGS2_SampleSheet!$1:$1,0))   &amp;  ROW()-5,TRUE)    )</f>
        <v/>
      </c>
      <c r="C1787" s="195" t="str">
        <f ca="1" xml:space="preserve"> IF(INDIRECT("FROM_NGS2_SampleSheet!A"&amp;ROW()-5,TRUE)="","",  INDIRECT(    "FROM_NGS2_SampleSheet!"   &amp;  CHAR(64 + MATCH(VLOOKUP(C$6,mapping!$A:$B,2,FALSE),FROM_NGS2_SampleSheet!$1:$1,0))   &amp;  ROW()-5,TRUE)    )</f>
        <v/>
      </c>
      <c r="D1787" s="195" t="str">
        <f ca="1" xml:space="preserve"> IF(INDIRECT("FROM_NGS2_SampleSheet!A"&amp;ROW()-5,TRUE)="","",  INDIRECT(    "FROM_NGS2_SampleSheet!"   &amp;  CHAR(64 + MATCH(VLOOKUP(D$6,mapping!$A:$B,2,FALSE),FROM_NGS2_SampleSheet!$1:$1,0))   &amp;  ROW()-5,TRUE)    )</f>
        <v/>
      </c>
      <c r="E1787" s="195" t="str">
        <f ca="1" xml:space="preserve"> IF(INDIRECT("FROM_NGS2_SampleSheet!A"&amp;ROW()-5,TRUE)="","",  "e" &amp; INDIRECT(    "FROM_NGS2_SampleSheet!"   &amp;  CHAR(64 + MATCH(VLOOKUP(E$6,mapping!$A:$B,2,FALSE),FROM_NGS2_SampleSheet!$1:$1,0))   &amp;  ROW()-5,TRUE)    )</f>
        <v/>
      </c>
      <c r="F1787" s="195" t="str">
        <f ca="1" xml:space="preserve"> IF(INDIRECT("FROM_NGS2_SampleSheet!A"&amp;ROW()-5,TRUE)="","",  INDIRECT(    "FROM_NGS2_SampleSheet!"   &amp;  CHAR(64 + MATCH(VLOOKUP(F$6,mapping!$A:$B,2,FALSE),FROM_NGS2_SampleSheet!$1:$1,0))   &amp;  ROW()-5,TRUE)    )</f>
        <v/>
      </c>
      <c r="G1787" s="196" t="str">
        <f ca="1" xml:space="preserve"> IF(INDIRECT("FROM_NGS2_SampleSheet!A"&amp;ROW()-5,TRUE)="","",  INDIRECT(    "FROM_NGS2_SampleSheet!"   &amp;  CHAR(64 + MATCH(VLOOKUP(G$6,mapping!$A:$B,2,FALSE),FROM_NGS2_SampleSheet!$1:$1,0))   &amp;  ROW()-5,TRUE)    )</f>
        <v/>
      </c>
      <c r="H1787" s="195"/>
      <c r="I1787" s="213">
        <v>1</v>
      </c>
      <c r="J1787" s="197" t="str">
        <f ca="1">IF(U1787=TRUE,    IF($Y$4&gt;96,"TOO MANY",VLOOKUP(B1787&amp;"_"&amp;C1787&amp;"_"&amp;E1787&amp;"_A",CALC!W:X,2,FALSE)),   "")</f>
        <v/>
      </c>
      <c r="L1787" s="213">
        <v>1</v>
      </c>
      <c r="M1787" s="197" t="str">
        <f ca="1">IF(V1787=TRUE,     IF($Y$4&gt;96,"TOO MANY",VLOOKUP(B1787&amp;"_"&amp;C1787&amp;"_"&amp;E1787&amp;"_B",CALC!W:X,2,FALSE)),    "")</f>
        <v/>
      </c>
      <c r="N1787" s="206"/>
      <c r="O1787" s="213">
        <v>1</v>
      </c>
      <c r="P1787" s="197" t="str">
        <f ca="1">IF(W1787=TRUE,   IF($Y$4&gt;96,"TOO MANY", VLOOKUP(B1787&amp;"_"&amp;C1787&amp;"_"&amp;E1787&amp;"_C",CALC!W:X,2,FALSE)),   "")</f>
        <v/>
      </c>
      <c r="Q1787" s="206"/>
      <c r="R1787" s="119" t="b">
        <f t="shared" ca="1" si="196"/>
        <v>0</v>
      </c>
      <c r="S1787" s="119" t="b">
        <f t="shared" ca="1" si="194"/>
        <v>0</v>
      </c>
      <c r="T1787" s="119" t="b">
        <f t="shared" ca="1" si="195"/>
        <v>0</v>
      </c>
      <c r="U1787" s="119" t="b">
        <f t="shared" ca="1" si="197"/>
        <v>0</v>
      </c>
      <c r="V1787" s="160" t="b">
        <f t="shared" ca="1" si="198"/>
        <v>0</v>
      </c>
      <c r="W1787" s="119" t="b">
        <f t="shared" ca="1" si="199"/>
        <v>0</v>
      </c>
      <c r="X1787" s="119" t="b">
        <f t="shared" ca="1" si="200"/>
        <v>0</v>
      </c>
    </row>
    <row r="1788" spans="2:24" x14ac:dyDescent="0.25">
      <c r="B1788" s="194" t="str">
        <f ca="1" xml:space="preserve"> IF(INDIRECT("FROM_NGS2_SampleSheet!A"&amp;ROW()-5,TRUE)="","",  INDIRECT(    "FROM_NGS2_SampleSheet!"   &amp;  CHAR(64 + MATCH(VLOOKUP(B$6,mapping!$A:$B,2,FALSE),FROM_NGS2_SampleSheet!$1:$1,0))   &amp;  ROW()-5,TRUE)    )</f>
        <v/>
      </c>
      <c r="C1788" s="195" t="str">
        <f ca="1" xml:space="preserve"> IF(INDIRECT("FROM_NGS2_SampleSheet!A"&amp;ROW()-5,TRUE)="","",  INDIRECT(    "FROM_NGS2_SampleSheet!"   &amp;  CHAR(64 + MATCH(VLOOKUP(C$6,mapping!$A:$B,2,FALSE),FROM_NGS2_SampleSheet!$1:$1,0))   &amp;  ROW()-5,TRUE)    )</f>
        <v/>
      </c>
      <c r="D1788" s="195" t="str">
        <f ca="1" xml:space="preserve"> IF(INDIRECT("FROM_NGS2_SampleSheet!A"&amp;ROW()-5,TRUE)="","",  INDIRECT(    "FROM_NGS2_SampleSheet!"   &amp;  CHAR(64 + MATCH(VLOOKUP(D$6,mapping!$A:$B,2,FALSE),FROM_NGS2_SampleSheet!$1:$1,0))   &amp;  ROW()-5,TRUE)    )</f>
        <v/>
      </c>
      <c r="E1788" s="195" t="str">
        <f ca="1" xml:space="preserve"> IF(INDIRECT("FROM_NGS2_SampleSheet!A"&amp;ROW()-5,TRUE)="","",  "e" &amp; INDIRECT(    "FROM_NGS2_SampleSheet!"   &amp;  CHAR(64 + MATCH(VLOOKUP(E$6,mapping!$A:$B,2,FALSE),FROM_NGS2_SampleSheet!$1:$1,0))   &amp;  ROW()-5,TRUE)    )</f>
        <v/>
      </c>
      <c r="F1788" s="195" t="str">
        <f ca="1" xml:space="preserve"> IF(INDIRECT("FROM_NGS2_SampleSheet!A"&amp;ROW()-5,TRUE)="","",  INDIRECT(    "FROM_NGS2_SampleSheet!"   &amp;  CHAR(64 + MATCH(VLOOKUP(F$6,mapping!$A:$B,2,FALSE),FROM_NGS2_SampleSheet!$1:$1,0))   &amp;  ROW()-5,TRUE)    )</f>
        <v/>
      </c>
      <c r="G1788" s="196" t="str">
        <f ca="1" xml:space="preserve"> IF(INDIRECT("FROM_NGS2_SampleSheet!A"&amp;ROW()-5,TRUE)="","",  INDIRECT(    "FROM_NGS2_SampleSheet!"   &amp;  CHAR(64 + MATCH(VLOOKUP(G$6,mapping!$A:$B,2,FALSE),FROM_NGS2_SampleSheet!$1:$1,0))   &amp;  ROW()-5,TRUE)    )</f>
        <v/>
      </c>
      <c r="H1788" s="195"/>
      <c r="I1788" s="213">
        <v>1</v>
      </c>
      <c r="J1788" s="197" t="str">
        <f ca="1">IF(U1788=TRUE,    IF($Y$4&gt;96,"TOO MANY",VLOOKUP(B1788&amp;"_"&amp;C1788&amp;"_"&amp;E1788&amp;"_A",CALC!W:X,2,FALSE)),   "")</f>
        <v/>
      </c>
      <c r="L1788" s="213">
        <v>1</v>
      </c>
      <c r="M1788" s="197" t="str">
        <f ca="1">IF(V1788=TRUE,     IF($Y$4&gt;96,"TOO MANY",VLOOKUP(B1788&amp;"_"&amp;C1788&amp;"_"&amp;E1788&amp;"_B",CALC!W:X,2,FALSE)),    "")</f>
        <v/>
      </c>
      <c r="N1788" s="206"/>
      <c r="O1788" s="213">
        <v>1</v>
      </c>
      <c r="P1788" s="197" t="str">
        <f ca="1">IF(W1788=TRUE,   IF($Y$4&gt;96,"TOO MANY", VLOOKUP(B1788&amp;"_"&amp;C1788&amp;"_"&amp;E1788&amp;"_C",CALC!W:X,2,FALSE)),   "")</f>
        <v/>
      </c>
      <c r="Q1788" s="206"/>
      <c r="R1788" s="119" t="b">
        <f t="shared" ca="1" si="196"/>
        <v>0</v>
      </c>
      <c r="S1788" s="119" t="b">
        <f t="shared" ca="1" si="194"/>
        <v>0</v>
      </c>
      <c r="T1788" s="119" t="b">
        <f t="shared" ca="1" si="195"/>
        <v>0</v>
      </c>
      <c r="U1788" s="119" t="b">
        <f t="shared" ca="1" si="197"/>
        <v>0</v>
      </c>
      <c r="V1788" s="160" t="b">
        <f t="shared" ca="1" si="198"/>
        <v>0</v>
      </c>
      <c r="W1788" s="119" t="b">
        <f t="shared" ca="1" si="199"/>
        <v>0</v>
      </c>
      <c r="X1788" s="119" t="b">
        <f t="shared" ca="1" si="200"/>
        <v>0</v>
      </c>
    </row>
    <row r="1789" spans="2:24" x14ac:dyDescent="0.25">
      <c r="B1789" s="194" t="str">
        <f ca="1" xml:space="preserve"> IF(INDIRECT("FROM_NGS2_SampleSheet!A"&amp;ROW()-5,TRUE)="","",  INDIRECT(    "FROM_NGS2_SampleSheet!"   &amp;  CHAR(64 + MATCH(VLOOKUP(B$6,mapping!$A:$B,2,FALSE),FROM_NGS2_SampleSheet!$1:$1,0))   &amp;  ROW()-5,TRUE)    )</f>
        <v/>
      </c>
      <c r="C1789" s="195" t="str">
        <f ca="1" xml:space="preserve"> IF(INDIRECT("FROM_NGS2_SampleSheet!A"&amp;ROW()-5,TRUE)="","",  INDIRECT(    "FROM_NGS2_SampleSheet!"   &amp;  CHAR(64 + MATCH(VLOOKUP(C$6,mapping!$A:$B,2,FALSE),FROM_NGS2_SampleSheet!$1:$1,0))   &amp;  ROW()-5,TRUE)    )</f>
        <v/>
      </c>
      <c r="D1789" s="195" t="str">
        <f ca="1" xml:space="preserve"> IF(INDIRECT("FROM_NGS2_SampleSheet!A"&amp;ROW()-5,TRUE)="","",  INDIRECT(    "FROM_NGS2_SampleSheet!"   &amp;  CHAR(64 + MATCH(VLOOKUP(D$6,mapping!$A:$B,2,FALSE),FROM_NGS2_SampleSheet!$1:$1,0))   &amp;  ROW()-5,TRUE)    )</f>
        <v/>
      </c>
      <c r="E1789" s="195" t="str">
        <f ca="1" xml:space="preserve"> IF(INDIRECT("FROM_NGS2_SampleSheet!A"&amp;ROW()-5,TRUE)="","",  "e" &amp; INDIRECT(    "FROM_NGS2_SampleSheet!"   &amp;  CHAR(64 + MATCH(VLOOKUP(E$6,mapping!$A:$B,2,FALSE),FROM_NGS2_SampleSheet!$1:$1,0))   &amp;  ROW()-5,TRUE)    )</f>
        <v/>
      </c>
      <c r="F1789" s="195" t="str">
        <f ca="1" xml:space="preserve"> IF(INDIRECT("FROM_NGS2_SampleSheet!A"&amp;ROW()-5,TRUE)="","",  INDIRECT(    "FROM_NGS2_SampleSheet!"   &amp;  CHAR(64 + MATCH(VLOOKUP(F$6,mapping!$A:$B,2,FALSE),FROM_NGS2_SampleSheet!$1:$1,0))   &amp;  ROW()-5,TRUE)    )</f>
        <v/>
      </c>
      <c r="G1789" s="196" t="str">
        <f ca="1" xml:space="preserve"> IF(INDIRECT("FROM_NGS2_SampleSheet!A"&amp;ROW()-5,TRUE)="","",  INDIRECT(    "FROM_NGS2_SampleSheet!"   &amp;  CHAR(64 + MATCH(VLOOKUP(G$6,mapping!$A:$B,2,FALSE),FROM_NGS2_SampleSheet!$1:$1,0))   &amp;  ROW()-5,TRUE)    )</f>
        <v/>
      </c>
      <c r="H1789" s="195"/>
      <c r="I1789" s="213">
        <v>1</v>
      </c>
      <c r="J1789" s="197" t="str">
        <f ca="1">IF(U1789=TRUE,    IF($Y$4&gt;96,"TOO MANY",VLOOKUP(B1789&amp;"_"&amp;C1789&amp;"_"&amp;E1789&amp;"_A",CALC!W:X,2,FALSE)),   "")</f>
        <v/>
      </c>
      <c r="L1789" s="213">
        <v>1</v>
      </c>
      <c r="M1789" s="197" t="str">
        <f ca="1">IF(V1789=TRUE,     IF($Y$4&gt;96,"TOO MANY",VLOOKUP(B1789&amp;"_"&amp;C1789&amp;"_"&amp;E1789&amp;"_B",CALC!W:X,2,FALSE)),    "")</f>
        <v/>
      </c>
      <c r="N1789" s="206"/>
      <c r="O1789" s="213">
        <v>1</v>
      </c>
      <c r="P1789" s="197" t="str">
        <f ca="1">IF(W1789=TRUE,   IF($Y$4&gt;96,"TOO MANY", VLOOKUP(B1789&amp;"_"&amp;C1789&amp;"_"&amp;E1789&amp;"_C",CALC!W:X,2,FALSE)),   "")</f>
        <v/>
      </c>
      <c r="Q1789" s="206"/>
      <c r="R1789" s="119" t="b">
        <f t="shared" ca="1" si="196"/>
        <v>0</v>
      </c>
      <c r="S1789" s="119" t="b">
        <f t="shared" ca="1" si="194"/>
        <v>0</v>
      </c>
      <c r="T1789" s="119" t="b">
        <f t="shared" ca="1" si="195"/>
        <v>0</v>
      </c>
      <c r="U1789" s="119" t="b">
        <f t="shared" ca="1" si="197"/>
        <v>0</v>
      </c>
      <c r="V1789" s="160" t="b">
        <f t="shared" ca="1" si="198"/>
        <v>0</v>
      </c>
      <c r="W1789" s="119" t="b">
        <f t="shared" ca="1" si="199"/>
        <v>0</v>
      </c>
      <c r="X1789" s="119" t="b">
        <f t="shared" ca="1" si="200"/>
        <v>0</v>
      </c>
    </row>
    <row r="1790" spans="2:24" x14ac:dyDescent="0.25">
      <c r="B1790" s="194" t="str">
        <f ca="1" xml:space="preserve"> IF(INDIRECT("FROM_NGS2_SampleSheet!A"&amp;ROW()-5,TRUE)="","",  INDIRECT(    "FROM_NGS2_SampleSheet!"   &amp;  CHAR(64 + MATCH(VLOOKUP(B$6,mapping!$A:$B,2,FALSE),FROM_NGS2_SampleSheet!$1:$1,0))   &amp;  ROW()-5,TRUE)    )</f>
        <v/>
      </c>
      <c r="C1790" s="195" t="str">
        <f ca="1" xml:space="preserve"> IF(INDIRECT("FROM_NGS2_SampleSheet!A"&amp;ROW()-5,TRUE)="","",  INDIRECT(    "FROM_NGS2_SampleSheet!"   &amp;  CHAR(64 + MATCH(VLOOKUP(C$6,mapping!$A:$B,2,FALSE),FROM_NGS2_SampleSheet!$1:$1,0))   &amp;  ROW()-5,TRUE)    )</f>
        <v/>
      </c>
      <c r="D1790" s="195" t="str">
        <f ca="1" xml:space="preserve"> IF(INDIRECT("FROM_NGS2_SampleSheet!A"&amp;ROW()-5,TRUE)="","",  INDIRECT(    "FROM_NGS2_SampleSheet!"   &amp;  CHAR(64 + MATCH(VLOOKUP(D$6,mapping!$A:$B,2,FALSE),FROM_NGS2_SampleSheet!$1:$1,0))   &amp;  ROW()-5,TRUE)    )</f>
        <v/>
      </c>
      <c r="E1790" s="195" t="str">
        <f ca="1" xml:space="preserve"> IF(INDIRECT("FROM_NGS2_SampleSheet!A"&amp;ROW()-5,TRUE)="","",  "e" &amp; INDIRECT(    "FROM_NGS2_SampleSheet!"   &amp;  CHAR(64 + MATCH(VLOOKUP(E$6,mapping!$A:$B,2,FALSE),FROM_NGS2_SampleSheet!$1:$1,0))   &amp;  ROW()-5,TRUE)    )</f>
        <v/>
      </c>
      <c r="F1790" s="195" t="str">
        <f ca="1" xml:space="preserve"> IF(INDIRECT("FROM_NGS2_SampleSheet!A"&amp;ROW()-5,TRUE)="","",  INDIRECT(    "FROM_NGS2_SampleSheet!"   &amp;  CHAR(64 + MATCH(VLOOKUP(F$6,mapping!$A:$B,2,FALSE),FROM_NGS2_SampleSheet!$1:$1,0))   &amp;  ROW()-5,TRUE)    )</f>
        <v/>
      </c>
      <c r="G1790" s="196" t="str">
        <f ca="1" xml:space="preserve"> IF(INDIRECT("FROM_NGS2_SampleSheet!A"&amp;ROW()-5,TRUE)="","",  INDIRECT(    "FROM_NGS2_SampleSheet!"   &amp;  CHAR(64 + MATCH(VLOOKUP(G$6,mapping!$A:$B,2,FALSE),FROM_NGS2_SampleSheet!$1:$1,0))   &amp;  ROW()-5,TRUE)    )</f>
        <v/>
      </c>
      <c r="H1790" s="195"/>
      <c r="I1790" s="213">
        <v>1</v>
      </c>
      <c r="J1790" s="197" t="str">
        <f ca="1">IF(U1790=TRUE,    IF($Y$4&gt;96,"TOO MANY",VLOOKUP(B1790&amp;"_"&amp;C1790&amp;"_"&amp;E1790&amp;"_A",CALC!W:X,2,FALSE)),   "")</f>
        <v/>
      </c>
      <c r="L1790" s="213">
        <v>1</v>
      </c>
      <c r="M1790" s="197" t="str">
        <f ca="1">IF(V1790=TRUE,     IF($Y$4&gt;96,"TOO MANY",VLOOKUP(B1790&amp;"_"&amp;C1790&amp;"_"&amp;E1790&amp;"_B",CALC!W:X,2,FALSE)),    "")</f>
        <v/>
      </c>
      <c r="N1790" s="206"/>
      <c r="O1790" s="213">
        <v>1</v>
      </c>
      <c r="P1790" s="197" t="str">
        <f ca="1">IF(W1790=TRUE,   IF($Y$4&gt;96,"TOO MANY", VLOOKUP(B1790&amp;"_"&amp;C1790&amp;"_"&amp;E1790&amp;"_C",CALC!W:X,2,FALSE)),   "")</f>
        <v/>
      </c>
      <c r="Q1790" s="206"/>
      <c r="R1790" s="119" t="b">
        <f t="shared" ca="1" si="196"/>
        <v>0</v>
      </c>
      <c r="S1790" s="119" t="b">
        <f t="shared" ca="1" si="194"/>
        <v>0</v>
      </c>
      <c r="T1790" s="119" t="b">
        <f t="shared" ca="1" si="195"/>
        <v>0</v>
      </c>
      <c r="U1790" s="119" t="b">
        <f t="shared" ca="1" si="197"/>
        <v>0</v>
      </c>
      <c r="V1790" s="160" t="b">
        <f t="shared" ca="1" si="198"/>
        <v>0</v>
      </c>
      <c r="W1790" s="119" t="b">
        <f t="shared" ca="1" si="199"/>
        <v>0</v>
      </c>
      <c r="X1790" s="119" t="b">
        <f t="shared" ca="1" si="200"/>
        <v>0</v>
      </c>
    </row>
    <row r="1791" spans="2:24" x14ac:dyDescent="0.25">
      <c r="B1791" s="194" t="str">
        <f ca="1" xml:space="preserve"> IF(INDIRECT("FROM_NGS2_SampleSheet!A"&amp;ROW()-5,TRUE)="","",  INDIRECT(    "FROM_NGS2_SampleSheet!"   &amp;  CHAR(64 + MATCH(VLOOKUP(B$6,mapping!$A:$B,2,FALSE),FROM_NGS2_SampleSheet!$1:$1,0))   &amp;  ROW()-5,TRUE)    )</f>
        <v/>
      </c>
      <c r="C1791" s="195" t="str">
        <f ca="1" xml:space="preserve"> IF(INDIRECT("FROM_NGS2_SampleSheet!A"&amp;ROW()-5,TRUE)="","",  INDIRECT(    "FROM_NGS2_SampleSheet!"   &amp;  CHAR(64 + MATCH(VLOOKUP(C$6,mapping!$A:$B,2,FALSE),FROM_NGS2_SampleSheet!$1:$1,0))   &amp;  ROW()-5,TRUE)    )</f>
        <v/>
      </c>
      <c r="D1791" s="195" t="str">
        <f ca="1" xml:space="preserve"> IF(INDIRECT("FROM_NGS2_SampleSheet!A"&amp;ROW()-5,TRUE)="","",  INDIRECT(    "FROM_NGS2_SampleSheet!"   &amp;  CHAR(64 + MATCH(VLOOKUP(D$6,mapping!$A:$B,2,FALSE),FROM_NGS2_SampleSheet!$1:$1,0))   &amp;  ROW()-5,TRUE)    )</f>
        <v/>
      </c>
      <c r="E1791" s="195" t="str">
        <f ca="1" xml:space="preserve"> IF(INDIRECT("FROM_NGS2_SampleSheet!A"&amp;ROW()-5,TRUE)="","",  "e" &amp; INDIRECT(    "FROM_NGS2_SampleSheet!"   &amp;  CHAR(64 + MATCH(VLOOKUP(E$6,mapping!$A:$B,2,FALSE),FROM_NGS2_SampleSheet!$1:$1,0))   &amp;  ROW()-5,TRUE)    )</f>
        <v/>
      </c>
      <c r="F1791" s="195" t="str">
        <f ca="1" xml:space="preserve"> IF(INDIRECT("FROM_NGS2_SampleSheet!A"&amp;ROW()-5,TRUE)="","",  INDIRECT(    "FROM_NGS2_SampleSheet!"   &amp;  CHAR(64 + MATCH(VLOOKUP(F$6,mapping!$A:$B,2,FALSE),FROM_NGS2_SampleSheet!$1:$1,0))   &amp;  ROW()-5,TRUE)    )</f>
        <v/>
      </c>
      <c r="G1791" s="196" t="str">
        <f ca="1" xml:space="preserve"> IF(INDIRECT("FROM_NGS2_SampleSheet!A"&amp;ROW()-5,TRUE)="","",  INDIRECT(    "FROM_NGS2_SampleSheet!"   &amp;  CHAR(64 + MATCH(VLOOKUP(G$6,mapping!$A:$B,2,FALSE),FROM_NGS2_SampleSheet!$1:$1,0))   &amp;  ROW()-5,TRUE)    )</f>
        <v/>
      </c>
      <c r="H1791" s="195"/>
      <c r="I1791" s="213">
        <v>1</v>
      </c>
      <c r="J1791" s="197" t="str">
        <f ca="1">IF(U1791=TRUE,    IF($Y$4&gt;96,"TOO MANY",VLOOKUP(B1791&amp;"_"&amp;C1791&amp;"_"&amp;E1791&amp;"_A",CALC!W:X,2,FALSE)),   "")</f>
        <v/>
      </c>
      <c r="L1791" s="213">
        <v>1</v>
      </c>
      <c r="M1791" s="197" t="str">
        <f ca="1">IF(V1791=TRUE,     IF($Y$4&gt;96,"TOO MANY",VLOOKUP(B1791&amp;"_"&amp;C1791&amp;"_"&amp;E1791&amp;"_B",CALC!W:X,2,FALSE)),    "")</f>
        <v/>
      </c>
      <c r="N1791" s="206"/>
      <c r="O1791" s="213">
        <v>1</v>
      </c>
      <c r="P1791" s="197" t="str">
        <f ca="1">IF(W1791=TRUE,   IF($Y$4&gt;96,"TOO MANY", VLOOKUP(B1791&amp;"_"&amp;C1791&amp;"_"&amp;E1791&amp;"_C",CALC!W:X,2,FALSE)),   "")</f>
        <v/>
      </c>
      <c r="Q1791" s="206"/>
      <c r="R1791" s="119" t="b">
        <f t="shared" ca="1" si="196"/>
        <v>0</v>
      </c>
      <c r="S1791" s="119" t="b">
        <f t="shared" ca="1" si="194"/>
        <v>0</v>
      </c>
      <c r="T1791" s="119" t="b">
        <f t="shared" ca="1" si="195"/>
        <v>0</v>
      </c>
      <c r="U1791" s="119" t="b">
        <f t="shared" ca="1" si="197"/>
        <v>0</v>
      </c>
      <c r="V1791" s="160" t="b">
        <f t="shared" ca="1" si="198"/>
        <v>0</v>
      </c>
      <c r="W1791" s="119" t="b">
        <f t="shared" ca="1" si="199"/>
        <v>0</v>
      </c>
      <c r="X1791" s="119" t="b">
        <f t="shared" ca="1" si="200"/>
        <v>0</v>
      </c>
    </row>
    <row r="1792" spans="2:24" x14ac:dyDescent="0.25">
      <c r="B1792" s="194" t="str">
        <f ca="1" xml:space="preserve"> IF(INDIRECT("FROM_NGS2_SampleSheet!A"&amp;ROW()-5,TRUE)="","",  INDIRECT(    "FROM_NGS2_SampleSheet!"   &amp;  CHAR(64 + MATCH(VLOOKUP(B$6,mapping!$A:$B,2,FALSE),FROM_NGS2_SampleSheet!$1:$1,0))   &amp;  ROW()-5,TRUE)    )</f>
        <v/>
      </c>
      <c r="C1792" s="195" t="str">
        <f ca="1" xml:space="preserve"> IF(INDIRECT("FROM_NGS2_SampleSheet!A"&amp;ROW()-5,TRUE)="","",  INDIRECT(    "FROM_NGS2_SampleSheet!"   &amp;  CHAR(64 + MATCH(VLOOKUP(C$6,mapping!$A:$B,2,FALSE),FROM_NGS2_SampleSheet!$1:$1,0))   &amp;  ROW()-5,TRUE)    )</f>
        <v/>
      </c>
      <c r="D1792" s="195" t="str">
        <f ca="1" xml:space="preserve"> IF(INDIRECT("FROM_NGS2_SampleSheet!A"&amp;ROW()-5,TRUE)="","",  INDIRECT(    "FROM_NGS2_SampleSheet!"   &amp;  CHAR(64 + MATCH(VLOOKUP(D$6,mapping!$A:$B,2,FALSE),FROM_NGS2_SampleSheet!$1:$1,0))   &amp;  ROW()-5,TRUE)    )</f>
        <v/>
      </c>
      <c r="E1792" s="195" t="str">
        <f ca="1" xml:space="preserve"> IF(INDIRECT("FROM_NGS2_SampleSheet!A"&amp;ROW()-5,TRUE)="","",  "e" &amp; INDIRECT(    "FROM_NGS2_SampleSheet!"   &amp;  CHAR(64 + MATCH(VLOOKUP(E$6,mapping!$A:$B,2,FALSE),FROM_NGS2_SampleSheet!$1:$1,0))   &amp;  ROW()-5,TRUE)    )</f>
        <v/>
      </c>
      <c r="F1792" s="195" t="str">
        <f ca="1" xml:space="preserve"> IF(INDIRECT("FROM_NGS2_SampleSheet!A"&amp;ROW()-5,TRUE)="","",  INDIRECT(    "FROM_NGS2_SampleSheet!"   &amp;  CHAR(64 + MATCH(VLOOKUP(F$6,mapping!$A:$B,2,FALSE),FROM_NGS2_SampleSheet!$1:$1,0))   &amp;  ROW()-5,TRUE)    )</f>
        <v/>
      </c>
      <c r="G1792" s="196" t="str">
        <f ca="1" xml:space="preserve"> IF(INDIRECT("FROM_NGS2_SampleSheet!A"&amp;ROW()-5,TRUE)="","",  INDIRECT(    "FROM_NGS2_SampleSheet!"   &amp;  CHAR(64 + MATCH(VLOOKUP(G$6,mapping!$A:$B,2,FALSE),FROM_NGS2_SampleSheet!$1:$1,0))   &amp;  ROW()-5,TRUE)    )</f>
        <v/>
      </c>
      <c r="H1792" s="195"/>
      <c r="I1792" s="213">
        <v>1</v>
      </c>
      <c r="J1792" s="197" t="str">
        <f ca="1">IF(U1792=TRUE,    IF($Y$4&gt;96,"TOO MANY",VLOOKUP(B1792&amp;"_"&amp;C1792&amp;"_"&amp;E1792&amp;"_A",CALC!W:X,2,FALSE)),   "")</f>
        <v/>
      </c>
      <c r="L1792" s="213">
        <v>1</v>
      </c>
      <c r="M1792" s="197" t="str">
        <f ca="1">IF(V1792=TRUE,     IF($Y$4&gt;96,"TOO MANY",VLOOKUP(B1792&amp;"_"&amp;C1792&amp;"_"&amp;E1792&amp;"_B",CALC!W:X,2,FALSE)),    "")</f>
        <v/>
      </c>
      <c r="N1792" s="206"/>
      <c r="O1792" s="213">
        <v>1</v>
      </c>
      <c r="P1792" s="197" t="str">
        <f ca="1">IF(W1792=TRUE,   IF($Y$4&gt;96,"TOO MANY", VLOOKUP(B1792&amp;"_"&amp;C1792&amp;"_"&amp;E1792&amp;"_C",CALC!W:X,2,FALSE)),   "")</f>
        <v/>
      </c>
      <c r="Q1792" s="206"/>
      <c r="R1792" s="119" t="b">
        <f t="shared" ca="1" si="196"/>
        <v>0</v>
      </c>
      <c r="S1792" s="119" t="b">
        <f t="shared" ca="1" si="194"/>
        <v>0</v>
      </c>
      <c r="T1792" s="119" t="b">
        <f t="shared" ca="1" si="195"/>
        <v>0</v>
      </c>
      <c r="U1792" s="119" t="b">
        <f t="shared" ca="1" si="197"/>
        <v>0</v>
      </c>
      <c r="V1792" s="160" t="b">
        <f t="shared" ca="1" si="198"/>
        <v>0</v>
      </c>
      <c r="W1792" s="119" t="b">
        <f t="shared" ca="1" si="199"/>
        <v>0</v>
      </c>
      <c r="X1792" s="119" t="b">
        <f t="shared" ca="1" si="200"/>
        <v>0</v>
      </c>
    </row>
    <row r="1793" spans="2:24" x14ac:dyDescent="0.25">
      <c r="B1793" s="194" t="str">
        <f ca="1" xml:space="preserve"> IF(INDIRECT("FROM_NGS2_SampleSheet!A"&amp;ROW()-5,TRUE)="","",  INDIRECT(    "FROM_NGS2_SampleSheet!"   &amp;  CHAR(64 + MATCH(VLOOKUP(B$6,mapping!$A:$B,2,FALSE),FROM_NGS2_SampleSheet!$1:$1,0))   &amp;  ROW()-5,TRUE)    )</f>
        <v/>
      </c>
      <c r="C1793" s="195" t="str">
        <f ca="1" xml:space="preserve"> IF(INDIRECT("FROM_NGS2_SampleSheet!A"&amp;ROW()-5,TRUE)="","",  INDIRECT(    "FROM_NGS2_SampleSheet!"   &amp;  CHAR(64 + MATCH(VLOOKUP(C$6,mapping!$A:$B,2,FALSE),FROM_NGS2_SampleSheet!$1:$1,0))   &amp;  ROW()-5,TRUE)    )</f>
        <v/>
      </c>
      <c r="D1793" s="195" t="str">
        <f ca="1" xml:space="preserve"> IF(INDIRECT("FROM_NGS2_SampleSheet!A"&amp;ROW()-5,TRUE)="","",  INDIRECT(    "FROM_NGS2_SampleSheet!"   &amp;  CHAR(64 + MATCH(VLOOKUP(D$6,mapping!$A:$B,2,FALSE),FROM_NGS2_SampleSheet!$1:$1,0))   &amp;  ROW()-5,TRUE)    )</f>
        <v/>
      </c>
      <c r="E1793" s="195" t="str">
        <f ca="1" xml:space="preserve"> IF(INDIRECT("FROM_NGS2_SampleSheet!A"&amp;ROW()-5,TRUE)="","",  "e" &amp; INDIRECT(    "FROM_NGS2_SampleSheet!"   &amp;  CHAR(64 + MATCH(VLOOKUP(E$6,mapping!$A:$B,2,FALSE),FROM_NGS2_SampleSheet!$1:$1,0))   &amp;  ROW()-5,TRUE)    )</f>
        <v/>
      </c>
      <c r="F1793" s="195" t="str">
        <f ca="1" xml:space="preserve"> IF(INDIRECT("FROM_NGS2_SampleSheet!A"&amp;ROW()-5,TRUE)="","",  INDIRECT(    "FROM_NGS2_SampleSheet!"   &amp;  CHAR(64 + MATCH(VLOOKUP(F$6,mapping!$A:$B,2,FALSE),FROM_NGS2_SampleSheet!$1:$1,0))   &amp;  ROW()-5,TRUE)    )</f>
        <v/>
      </c>
      <c r="G1793" s="196" t="str">
        <f ca="1" xml:space="preserve"> IF(INDIRECT("FROM_NGS2_SampleSheet!A"&amp;ROW()-5,TRUE)="","",  INDIRECT(    "FROM_NGS2_SampleSheet!"   &amp;  CHAR(64 + MATCH(VLOOKUP(G$6,mapping!$A:$B,2,FALSE),FROM_NGS2_SampleSheet!$1:$1,0))   &amp;  ROW()-5,TRUE)    )</f>
        <v/>
      </c>
      <c r="H1793" s="195"/>
      <c r="I1793" s="213">
        <v>1</v>
      </c>
      <c r="J1793" s="197" t="str">
        <f ca="1">IF(U1793=TRUE,    IF($Y$4&gt;96,"TOO MANY",VLOOKUP(B1793&amp;"_"&amp;C1793&amp;"_"&amp;E1793&amp;"_A",CALC!W:X,2,FALSE)),   "")</f>
        <v/>
      </c>
      <c r="L1793" s="213">
        <v>1</v>
      </c>
      <c r="M1793" s="197" t="str">
        <f ca="1">IF(V1793=TRUE,     IF($Y$4&gt;96,"TOO MANY",VLOOKUP(B1793&amp;"_"&amp;C1793&amp;"_"&amp;E1793&amp;"_B",CALC!W:X,2,FALSE)),    "")</f>
        <v/>
      </c>
      <c r="N1793" s="206"/>
      <c r="O1793" s="213">
        <v>1</v>
      </c>
      <c r="P1793" s="197" t="str">
        <f ca="1">IF(W1793=TRUE,   IF($Y$4&gt;96,"TOO MANY", VLOOKUP(B1793&amp;"_"&amp;C1793&amp;"_"&amp;E1793&amp;"_C",CALC!W:X,2,FALSE)),   "")</f>
        <v/>
      </c>
      <c r="Q1793" s="206"/>
      <c r="R1793" s="119" t="b">
        <f t="shared" ca="1" si="196"/>
        <v>0</v>
      </c>
      <c r="S1793" s="119" t="b">
        <f t="shared" ca="1" si="194"/>
        <v>0</v>
      </c>
      <c r="T1793" s="119" t="b">
        <f t="shared" ca="1" si="195"/>
        <v>0</v>
      </c>
      <c r="U1793" s="119" t="b">
        <f t="shared" ca="1" si="197"/>
        <v>0</v>
      </c>
      <c r="V1793" s="160" t="b">
        <f t="shared" ca="1" si="198"/>
        <v>0</v>
      </c>
      <c r="W1793" s="119" t="b">
        <f t="shared" ca="1" si="199"/>
        <v>0</v>
      </c>
      <c r="X1793" s="119" t="b">
        <f t="shared" ca="1" si="200"/>
        <v>0</v>
      </c>
    </row>
    <row r="1794" spans="2:24" x14ac:dyDescent="0.25">
      <c r="B1794" s="194" t="str">
        <f ca="1" xml:space="preserve"> IF(INDIRECT("FROM_NGS2_SampleSheet!A"&amp;ROW()-5,TRUE)="","",  INDIRECT(    "FROM_NGS2_SampleSheet!"   &amp;  CHAR(64 + MATCH(VLOOKUP(B$6,mapping!$A:$B,2,FALSE),FROM_NGS2_SampleSheet!$1:$1,0))   &amp;  ROW()-5,TRUE)    )</f>
        <v/>
      </c>
      <c r="C1794" s="195" t="str">
        <f ca="1" xml:space="preserve"> IF(INDIRECT("FROM_NGS2_SampleSheet!A"&amp;ROW()-5,TRUE)="","",  INDIRECT(    "FROM_NGS2_SampleSheet!"   &amp;  CHAR(64 + MATCH(VLOOKUP(C$6,mapping!$A:$B,2,FALSE),FROM_NGS2_SampleSheet!$1:$1,0))   &amp;  ROW()-5,TRUE)    )</f>
        <v/>
      </c>
      <c r="D1794" s="195" t="str">
        <f ca="1" xml:space="preserve"> IF(INDIRECT("FROM_NGS2_SampleSheet!A"&amp;ROW()-5,TRUE)="","",  INDIRECT(    "FROM_NGS2_SampleSheet!"   &amp;  CHAR(64 + MATCH(VLOOKUP(D$6,mapping!$A:$B,2,FALSE),FROM_NGS2_SampleSheet!$1:$1,0))   &amp;  ROW()-5,TRUE)    )</f>
        <v/>
      </c>
      <c r="E1794" s="195" t="str">
        <f ca="1" xml:space="preserve"> IF(INDIRECT("FROM_NGS2_SampleSheet!A"&amp;ROW()-5,TRUE)="","",  "e" &amp; INDIRECT(    "FROM_NGS2_SampleSheet!"   &amp;  CHAR(64 + MATCH(VLOOKUP(E$6,mapping!$A:$B,2,FALSE),FROM_NGS2_SampleSheet!$1:$1,0))   &amp;  ROW()-5,TRUE)    )</f>
        <v/>
      </c>
      <c r="F1794" s="195" t="str">
        <f ca="1" xml:space="preserve"> IF(INDIRECT("FROM_NGS2_SampleSheet!A"&amp;ROW()-5,TRUE)="","",  INDIRECT(    "FROM_NGS2_SampleSheet!"   &amp;  CHAR(64 + MATCH(VLOOKUP(F$6,mapping!$A:$B,2,FALSE),FROM_NGS2_SampleSheet!$1:$1,0))   &amp;  ROW()-5,TRUE)    )</f>
        <v/>
      </c>
      <c r="G1794" s="196" t="str">
        <f ca="1" xml:space="preserve"> IF(INDIRECT("FROM_NGS2_SampleSheet!A"&amp;ROW()-5,TRUE)="","",  INDIRECT(    "FROM_NGS2_SampleSheet!"   &amp;  CHAR(64 + MATCH(VLOOKUP(G$6,mapping!$A:$B,2,FALSE),FROM_NGS2_SampleSheet!$1:$1,0))   &amp;  ROW()-5,TRUE)    )</f>
        <v/>
      </c>
      <c r="H1794" s="195"/>
      <c r="I1794" s="213">
        <v>1</v>
      </c>
      <c r="J1794" s="197" t="str">
        <f ca="1">IF(U1794=TRUE,    IF($Y$4&gt;96,"TOO MANY",VLOOKUP(B1794&amp;"_"&amp;C1794&amp;"_"&amp;E1794&amp;"_A",CALC!W:X,2,FALSE)),   "")</f>
        <v/>
      </c>
      <c r="L1794" s="213">
        <v>1</v>
      </c>
      <c r="M1794" s="197" t="str">
        <f ca="1">IF(V1794=TRUE,     IF($Y$4&gt;96,"TOO MANY",VLOOKUP(B1794&amp;"_"&amp;C1794&amp;"_"&amp;E1794&amp;"_B",CALC!W:X,2,FALSE)),    "")</f>
        <v/>
      </c>
      <c r="N1794" s="206"/>
      <c r="O1794" s="213">
        <v>1</v>
      </c>
      <c r="P1794" s="197" t="str">
        <f ca="1">IF(W1794=TRUE,   IF($Y$4&gt;96,"TOO MANY", VLOOKUP(B1794&amp;"_"&amp;C1794&amp;"_"&amp;E1794&amp;"_C",CALC!W:X,2,FALSE)),   "")</f>
        <v/>
      </c>
      <c r="Q1794" s="206"/>
      <c r="R1794" s="119" t="b">
        <f t="shared" ca="1" si="196"/>
        <v>0</v>
      </c>
      <c r="S1794" s="119" t="b">
        <f t="shared" ca="1" si="194"/>
        <v>0</v>
      </c>
      <c r="T1794" s="119" t="b">
        <f t="shared" ca="1" si="195"/>
        <v>0</v>
      </c>
      <c r="U1794" s="119" t="b">
        <f t="shared" ca="1" si="197"/>
        <v>0</v>
      </c>
      <c r="V1794" s="160" t="b">
        <f t="shared" ca="1" si="198"/>
        <v>0</v>
      </c>
      <c r="W1794" s="119" t="b">
        <f t="shared" ca="1" si="199"/>
        <v>0</v>
      </c>
      <c r="X1794" s="119" t="b">
        <f t="shared" ca="1" si="200"/>
        <v>0</v>
      </c>
    </row>
    <row r="1795" spans="2:24" x14ac:dyDescent="0.25">
      <c r="B1795" s="194" t="str">
        <f ca="1" xml:space="preserve"> IF(INDIRECT("FROM_NGS2_SampleSheet!A"&amp;ROW()-5,TRUE)="","",  INDIRECT(    "FROM_NGS2_SampleSheet!"   &amp;  CHAR(64 + MATCH(VLOOKUP(B$6,mapping!$A:$B,2,FALSE),FROM_NGS2_SampleSheet!$1:$1,0))   &amp;  ROW()-5,TRUE)    )</f>
        <v/>
      </c>
      <c r="C1795" s="195" t="str">
        <f ca="1" xml:space="preserve"> IF(INDIRECT("FROM_NGS2_SampleSheet!A"&amp;ROW()-5,TRUE)="","",  INDIRECT(    "FROM_NGS2_SampleSheet!"   &amp;  CHAR(64 + MATCH(VLOOKUP(C$6,mapping!$A:$B,2,FALSE),FROM_NGS2_SampleSheet!$1:$1,0))   &amp;  ROW()-5,TRUE)    )</f>
        <v/>
      </c>
      <c r="D1795" s="195" t="str">
        <f ca="1" xml:space="preserve"> IF(INDIRECT("FROM_NGS2_SampleSheet!A"&amp;ROW()-5,TRUE)="","",  INDIRECT(    "FROM_NGS2_SampleSheet!"   &amp;  CHAR(64 + MATCH(VLOOKUP(D$6,mapping!$A:$B,2,FALSE),FROM_NGS2_SampleSheet!$1:$1,0))   &amp;  ROW()-5,TRUE)    )</f>
        <v/>
      </c>
      <c r="E1795" s="195" t="str">
        <f ca="1" xml:space="preserve"> IF(INDIRECT("FROM_NGS2_SampleSheet!A"&amp;ROW()-5,TRUE)="","",  "e" &amp; INDIRECT(    "FROM_NGS2_SampleSheet!"   &amp;  CHAR(64 + MATCH(VLOOKUP(E$6,mapping!$A:$B,2,FALSE),FROM_NGS2_SampleSheet!$1:$1,0))   &amp;  ROW()-5,TRUE)    )</f>
        <v/>
      </c>
      <c r="F1795" s="195" t="str">
        <f ca="1" xml:space="preserve"> IF(INDIRECT("FROM_NGS2_SampleSheet!A"&amp;ROW()-5,TRUE)="","",  INDIRECT(    "FROM_NGS2_SampleSheet!"   &amp;  CHAR(64 + MATCH(VLOOKUP(F$6,mapping!$A:$B,2,FALSE),FROM_NGS2_SampleSheet!$1:$1,0))   &amp;  ROW()-5,TRUE)    )</f>
        <v/>
      </c>
      <c r="G1795" s="196" t="str">
        <f ca="1" xml:space="preserve"> IF(INDIRECT("FROM_NGS2_SampleSheet!A"&amp;ROW()-5,TRUE)="","",  INDIRECT(    "FROM_NGS2_SampleSheet!"   &amp;  CHAR(64 + MATCH(VLOOKUP(G$6,mapping!$A:$B,2,FALSE),FROM_NGS2_SampleSheet!$1:$1,0))   &amp;  ROW()-5,TRUE)    )</f>
        <v/>
      </c>
      <c r="H1795" s="195"/>
      <c r="I1795" s="213">
        <v>1</v>
      </c>
      <c r="J1795" s="197" t="str">
        <f ca="1">IF(U1795=TRUE,    IF($Y$4&gt;96,"TOO MANY",VLOOKUP(B1795&amp;"_"&amp;C1795&amp;"_"&amp;E1795&amp;"_A",CALC!W:X,2,FALSE)),   "")</f>
        <v/>
      </c>
      <c r="L1795" s="213">
        <v>1</v>
      </c>
      <c r="M1795" s="197" t="str">
        <f ca="1">IF(V1795=TRUE,     IF($Y$4&gt;96,"TOO MANY",VLOOKUP(B1795&amp;"_"&amp;C1795&amp;"_"&amp;E1795&amp;"_B",CALC!W:X,2,FALSE)),    "")</f>
        <v/>
      </c>
      <c r="N1795" s="206"/>
      <c r="O1795" s="213">
        <v>1</v>
      </c>
      <c r="P1795" s="197" t="str">
        <f ca="1">IF(W1795=TRUE,   IF($Y$4&gt;96,"TOO MANY", VLOOKUP(B1795&amp;"_"&amp;C1795&amp;"_"&amp;E1795&amp;"_C",CALC!W:X,2,FALSE)),   "")</f>
        <v/>
      </c>
      <c r="Q1795" s="206"/>
      <c r="R1795" s="119" t="b">
        <f t="shared" ca="1" si="196"/>
        <v>0</v>
      </c>
      <c r="S1795" s="119" t="b">
        <f t="shared" ca="1" si="194"/>
        <v>0</v>
      </c>
      <c r="T1795" s="119" t="b">
        <f t="shared" ca="1" si="195"/>
        <v>0</v>
      </c>
      <c r="U1795" s="119" t="b">
        <f t="shared" ca="1" si="197"/>
        <v>0</v>
      </c>
      <c r="V1795" s="160" t="b">
        <f t="shared" ca="1" si="198"/>
        <v>0</v>
      </c>
      <c r="W1795" s="119" t="b">
        <f t="shared" ca="1" si="199"/>
        <v>0</v>
      </c>
      <c r="X1795" s="119" t="b">
        <f t="shared" ca="1" si="200"/>
        <v>0</v>
      </c>
    </row>
    <row r="1796" spans="2:24" x14ac:dyDescent="0.25">
      <c r="B1796" s="194" t="str">
        <f ca="1" xml:space="preserve"> IF(INDIRECT("FROM_NGS2_SampleSheet!A"&amp;ROW()-5,TRUE)="","",  INDIRECT(    "FROM_NGS2_SampleSheet!"   &amp;  CHAR(64 + MATCH(VLOOKUP(B$6,mapping!$A:$B,2,FALSE),FROM_NGS2_SampleSheet!$1:$1,0))   &amp;  ROW()-5,TRUE)    )</f>
        <v/>
      </c>
      <c r="C1796" s="195" t="str">
        <f ca="1" xml:space="preserve"> IF(INDIRECT("FROM_NGS2_SampleSheet!A"&amp;ROW()-5,TRUE)="","",  INDIRECT(    "FROM_NGS2_SampleSheet!"   &amp;  CHAR(64 + MATCH(VLOOKUP(C$6,mapping!$A:$B,2,FALSE),FROM_NGS2_SampleSheet!$1:$1,0))   &amp;  ROW()-5,TRUE)    )</f>
        <v/>
      </c>
      <c r="D1796" s="195" t="str">
        <f ca="1" xml:space="preserve"> IF(INDIRECT("FROM_NGS2_SampleSheet!A"&amp;ROW()-5,TRUE)="","",  INDIRECT(    "FROM_NGS2_SampleSheet!"   &amp;  CHAR(64 + MATCH(VLOOKUP(D$6,mapping!$A:$B,2,FALSE),FROM_NGS2_SampleSheet!$1:$1,0))   &amp;  ROW()-5,TRUE)    )</f>
        <v/>
      </c>
      <c r="E1796" s="195" t="str">
        <f ca="1" xml:space="preserve"> IF(INDIRECT("FROM_NGS2_SampleSheet!A"&amp;ROW()-5,TRUE)="","",  "e" &amp; INDIRECT(    "FROM_NGS2_SampleSheet!"   &amp;  CHAR(64 + MATCH(VLOOKUP(E$6,mapping!$A:$B,2,FALSE),FROM_NGS2_SampleSheet!$1:$1,0))   &amp;  ROW()-5,TRUE)    )</f>
        <v/>
      </c>
      <c r="F1796" s="195" t="str">
        <f ca="1" xml:space="preserve"> IF(INDIRECT("FROM_NGS2_SampleSheet!A"&amp;ROW()-5,TRUE)="","",  INDIRECT(    "FROM_NGS2_SampleSheet!"   &amp;  CHAR(64 + MATCH(VLOOKUP(F$6,mapping!$A:$B,2,FALSE),FROM_NGS2_SampleSheet!$1:$1,0))   &amp;  ROW()-5,TRUE)    )</f>
        <v/>
      </c>
      <c r="G1796" s="196" t="str">
        <f ca="1" xml:space="preserve"> IF(INDIRECT("FROM_NGS2_SampleSheet!A"&amp;ROW()-5,TRUE)="","",  INDIRECT(    "FROM_NGS2_SampleSheet!"   &amp;  CHAR(64 + MATCH(VLOOKUP(G$6,mapping!$A:$B,2,FALSE),FROM_NGS2_SampleSheet!$1:$1,0))   &amp;  ROW()-5,TRUE)    )</f>
        <v/>
      </c>
      <c r="H1796" s="195"/>
      <c r="I1796" s="213">
        <v>1</v>
      </c>
      <c r="J1796" s="197" t="str">
        <f ca="1">IF(U1796=TRUE,    IF($Y$4&gt;96,"TOO MANY",VLOOKUP(B1796&amp;"_"&amp;C1796&amp;"_"&amp;E1796&amp;"_A",CALC!W:X,2,FALSE)),   "")</f>
        <v/>
      </c>
      <c r="L1796" s="213">
        <v>1</v>
      </c>
      <c r="M1796" s="197" t="str">
        <f ca="1">IF(V1796=TRUE,     IF($Y$4&gt;96,"TOO MANY",VLOOKUP(B1796&amp;"_"&amp;C1796&amp;"_"&amp;E1796&amp;"_B",CALC!W:X,2,FALSE)),    "")</f>
        <v/>
      </c>
      <c r="N1796" s="206"/>
      <c r="O1796" s="213">
        <v>1</v>
      </c>
      <c r="P1796" s="197" t="str">
        <f ca="1">IF(W1796=TRUE,   IF($Y$4&gt;96,"TOO MANY", VLOOKUP(B1796&amp;"_"&amp;C1796&amp;"_"&amp;E1796&amp;"_C",CALC!W:X,2,FALSE)),   "")</f>
        <v/>
      </c>
      <c r="Q1796" s="206"/>
      <c r="R1796" s="119" t="b">
        <f t="shared" ca="1" si="196"/>
        <v>0</v>
      </c>
      <c r="S1796" s="119" t="b">
        <f t="shared" ca="1" si="194"/>
        <v>0</v>
      </c>
      <c r="T1796" s="119" t="b">
        <f t="shared" ca="1" si="195"/>
        <v>0</v>
      </c>
      <c r="U1796" s="119" t="b">
        <f t="shared" ca="1" si="197"/>
        <v>0</v>
      </c>
      <c r="V1796" s="160" t="b">
        <f t="shared" ca="1" si="198"/>
        <v>0</v>
      </c>
      <c r="W1796" s="119" t="b">
        <f t="shared" ca="1" si="199"/>
        <v>0</v>
      </c>
      <c r="X1796" s="119" t="b">
        <f t="shared" ca="1" si="200"/>
        <v>0</v>
      </c>
    </row>
    <row r="1797" spans="2:24" x14ac:dyDescent="0.25">
      <c r="B1797" s="194" t="str">
        <f ca="1" xml:space="preserve"> IF(INDIRECT("FROM_NGS2_SampleSheet!A"&amp;ROW()-5,TRUE)="","",  INDIRECT(    "FROM_NGS2_SampleSheet!"   &amp;  CHAR(64 + MATCH(VLOOKUP(B$6,mapping!$A:$B,2,FALSE),FROM_NGS2_SampleSheet!$1:$1,0))   &amp;  ROW()-5,TRUE)    )</f>
        <v/>
      </c>
      <c r="C1797" s="195" t="str">
        <f ca="1" xml:space="preserve"> IF(INDIRECT("FROM_NGS2_SampleSheet!A"&amp;ROW()-5,TRUE)="","",  INDIRECT(    "FROM_NGS2_SampleSheet!"   &amp;  CHAR(64 + MATCH(VLOOKUP(C$6,mapping!$A:$B,2,FALSE),FROM_NGS2_SampleSheet!$1:$1,0))   &amp;  ROW()-5,TRUE)    )</f>
        <v/>
      </c>
      <c r="D1797" s="195" t="str">
        <f ca="1" xml:space="preserve"> IF(INDIRECT("FROM_NGS2_SampleSheet!A"&amp;ROW()-5,TRUE)="","",  INDIRECT(    "FROM_NGS2_SampleSheet!"   &amp;  CHAR(64 + MATCH(VLOOKUP(D$6,mapping!$A:$B,2,FALSE),FROM_NGS2_SampleSheet!$1:$1,0))   &amp;  ROW()-5,TRUE)    )</f>
        <v/>
      </c>
      <c r="E1797" s="195" t="str">
        <f ca="1" xml:space="preserve"> IF(INDIRECT("FROM_NGS2_SampleSheet!A"&amp;ROW()-5,TRUE)="","",  "e" &amp; INDIRECT(    "FROM_NGS2_SampleSheet!"   &amp;  CHAR(64 + MATCH(VLOOKUP(E$6,mapping!$A:$B,2,FALSE),FROM_NGS2_SampleSheet!$1:$1,0))   &amp;  ROW()-5,TRUE)    )</f>
        <v/>
      </c>
      <c r="F1797" s="195" t="str">
        <f ca="1" xml:space="preserve"> IF(INDIRECT("FROM_NGS2_SampleSheet!A"&amp;ROW()-5,TRUE)="","",  INDIRECT(    "FROM_NGS2_SampleSheet!"   &amp;  CHAR(64 + MATCH(VLOOKUP(F$6,mapping!$A:$B,2,FALSE),FROM_NGS2_SampleSheet!$1:$1,0))   &amp;  ROW()-5,TRUE)    )</f>
        <v/>
      </c>
      <c r="G1797" s="196" t="str">
        <f ca="1" xml:space="preserve"> IF(INDIRECT("FROM_NGS2_SampleSheet!A"&amp;ROW()-5,TRUE)="","",  INDIRECT(    "FROM_NGS2_SampleSheet!"   &amp;  CHAR(64 + MATCH(VLOOKUP(G$6,mapping!$A:$B,2,FALSE),FROM_NGS2_SampleSheet!$1:$1,0))   &amp;  ROW()-5,TRUE)    )</f>
        <v/>
      </c>
      <c r="H1797" s="195"/>
      <c r="I1797" s="213">
        <v>1</v>
      </c>
      <c r="J1797" s="197" t="str">
        <f ca="1">IF(U1797=TRUE,    IF($Y$4&gt;96,"TOO MANY",VLOOKUP(B1797&amp;"_"&amp;C1797&amp;"_"&amp;E1797&amp;"_A",CALC!W:X,2,FALSE)),   "")</f>
        <v/>
      </c>
      <c r="L1797" s="213">
        <v>1</v>
      </c>
      <c r="M1797" s="197" t="str">
        <f ca="1">IF(V1797=TRUE,     IF($Y$4&gt;96,"TOO MANY",VLOOKUP(B1797&amp;"_"&amp;C1797&amp;"_"&amp;E1797&amp;"_B",CALC!W:X,2,FALSE)),    "")</f>
        <v/>
      </c>
      <c r="N1797" s="206"/>
      <c r="O1797" s="213">
        <v>1</v>
      </c>
      <c r="P1797" s="197" t="str">
        <f ca="1">IF(W1797=TRUE,   IF($Y$4&gt;96,"TOO MANY", VLOOKUP(B1797&amp;"_"&amp;C1797&amp;"_"&amp;E1797&amp;"_C",CALC!W:X,2,FALSE)),   "")</f>
        <v/>
      </c>
      <c r="Q1797" s="206"/>
      <c r="R1797" s="119" t="b">
        <f t="shared" ca="1" si="196"/>
        <v>0</v>
      </c>
      <c r="S1797" s="119" t="b">
        <f t="shared" ca="1" si="194"/>
        <v>0</v>
      </c>
      <c r="T1797" s="119" t="b">
        <f t="shared" ca="1" si="195"/>
        <v>0</v>
      </c>
      <c r="U1797" s="119" t="b">
        <f t="shared" ca="1" si="197"/>
        <v>0</v>
      </c>
      <c r="V1797" s="160" t="b">
        <f t="shared" ca="1" si="198"/>
        <v>0</v>
      </c>
      <c r="W1797" s="119" t="b">
        <f t="shared" ca="1" si="199"/>
        <v>0</v>
      </c>
      <c r="X1797" s="119" t="b">
        <f t="shared" ca="1" si="200"/>
        <v>0</v>
      </c>
    </row>
    <row r="1798" spans="2:24" x14ac:dyDescent="0.25">
      <c r="B1798" s="194" t="str">
        <f ca="1" xml:space="preserve"> IF(INDIRECT("FROM_NGS2_SampleSheet!A"&amp;ROW()-5,TRUE)="","",  INDIRECT(    "FROM_NGS2_SampleSheet!"   &amp;  CHAR(64 + MATCH(VLOOKUP(B$6,mapping!$A:$B,2,FALSE),FROM_NGS2_SampleSheet!$1:$1,0))   &amp;  ROW()-5,TRUE)    )</f>
        <v/>
      </c>
      <c r="C1798" s="195" t="str">
        <f ca="1" xml:space="preserve"> IF(INDIRECT("FROM_NGS2_SampleSheet!A"&amp;ROW()-5,TRUE)="","",  INDIRECT(    "FROM_NGS2_SampleSheet!"   &amp;  CHAR(64 + MATCH(VLOOKUP(C$6,mapping!$A:$B,2,FALSE),FROM_NGS2_SampleSheet!$1:$1,0))   &amp;  ROW()-5,TRUE)    )</f>
        <v/>
      </c>
      <c r="D1798" s="195" t="str">
        <f ca="1" xml:space="preserve"> IF(INDIRECT("FROM_NGS2_SampleSheet!A"&amp;ROW()-5,TRUE)="","",  INDIRECT(    "FROM_NGS2_SampleSheet!"   &amp;  CHAR(64 + MATCH(VLOOKUP(D$6,mapping!$A:$B,2,FALSE),FROM_NGS2_SampleSheet!$1:$1,0))   &amp;  ROW()-5,TRUE)    )</f>
        <v/>
      </c>
      <c r="E1798" s="195" t="str">
        <f ca="1" xml:space="preserve"> IF(INDIRECT("FROM_NGS2_SampleSheet!A"&amp;ROW()-5,TRUE)="","",  "e" &amp; INDIRECT(    "FROM_NGS2_SampleSheet!"   &amp;  CHAR(64 + MATCH(VLOOKUP(E$6,mapping!$A:$B,2,FALSE),FROM_NGS2_SampleSheet!$1:$1,0))   &amp;  ROW()-5,TRUE)    )</f>
        <v/>
      </c>
      <c r="F1798" s="195" t="str">
        <f ca="1" xml:space="preserve"> IF(INDIRECT("FROM_NGS2_SampleSheet!A"&amp;ROW()-5,TRUE)="","",  INDIRECT(    "FROM_NGS2_SampleSheet!"   &amp;  CHAR(64 + MATCH(VLOOKUP(F$6,mapping!$A:$B,2,FALSE),FROM_NGS2_SampleSheet!$1:$1,0))   &amp;  ROW()-5,TRUE)    )</f>
        <v/>
      </c>
      <c r="G1798" s="196" t="str">
        <f ca="1" xml:space="preserve"> IF(INDIRECT("FROM_NGS2_SampleSheet!A"&amp;ROW()-5,TRUE)="","",  INDIRECT(    "FROM_NGS2_SampleSheet!"   &amp;  CHAR(64 + MATCH(VLOOKUP(G$6,mapping!$A:$B,2,FALSE),FROM_NGS2_SampleSheet!$1:$1,0))   &amp;  ROW()-5,TRUE)    )</f>
        <v/>
      </c>
      <c r="H1798" s="195"/>
      <c r="I1798" s="213">
        <v>1</v>
      </c>
      <c r="J1798" s="197" t="str">
        <f ca="1">IF(U1798=TRUE,    IF($Y$4&gt;96,"TOO MANY",VLOOKUP(B1798&amp;"_"&amp;C1798&amp;"_"&amp;E1798&amp;"_A",CALC!W:X,2,FALSE)),   "")</f>
        <v/>
      </c>
      <c r="L1798" s="213">
        <v>1</v>
      </c>
      <c r="M1798" s="197" t="str">
        <f ca="1">IF(V1798=TRUE,     IF($Y$4&gt;96,"TOO MANY",VLOOKUP(B1798&amp;"_"&amp;C1798&amp;"_"&amp;E1798&amp;"_B",CALC!W:X,2,FALSE)),    "")</f>
        <v/>
      </c>
      <c r="N1798" s="206"/>
      <c r="O1798" s="213">
        <v>1</v>
      </c>
      <c r="P1798" s="197" t="str">
        <f ca="1">IF(W1798=TRUE,   IF($Y$4&gt;96,"TOO MANY", VLOOKUP(B1798&amp;"_"&amp;C1798&amp;"_"&amp;E1798&amp;"_C",CALC!W:X,2,FALSE)),   "")</f>
        <v/>
      </c>
      <c r="Q1798" s="206"/>
      <c r="R1798" s="119" t="b">
        <f t="shared" ca="1" si="196"/>
        <v>0</v>
      </c>
      <c r="S1798" s="119" t="b">
        <f t="shared" ca="1" si="194"/>
        <v>0</v>
      </c>
      <c r="T1798" s="119" t="b">
        <f t="shared" ca="1" si="195"/>
        <v>0</v>
      </c>
      <c r="U1798" s="119" t="b">
        <f t="shared" ca="1" si="197"/>
        <v>0</v>
      </c>
      <c r="V1798" s="160" t="b">
        <f t="shared" ca="1" si="198"/>
        <v>0</v>
      </c>
      <c r="W1798" s="119" t="b">
        <f t="shared" ca="1" si="199"/>
        <v>0</v>
      </c>
      <c r="X1798" s="119" t="b">
        <f t="shared" ca="1" si="200"/>
        <v>0</v>
      </c>
    </row>
    <row r="1799" spans="2:24" x14ac:dyDescent="0.25">
      <c r="B1799" s="194" t="str">
        <f ca="1" xml:space="preserve"> IF(INDIRECT("FROM_NGS2_SampleSheet!A"&amp;ROW()-5,TRUE)="","",  INDIRECT(    "FROM_NGS2_SampleSheet!"   &amp;  CHAR(64 + MATCH(VLOOKUP(B$6,mapping!$A:$B,2,FALSE),FROM_NGS2_SampleSheet!$1:$1,0))   &amp;  ROW()-5,TRUE)    )</f>
        <v/>
      </c>
      <c r="C1799" s="195" t="str">
        <f ca="1" xml:space="preserve"> IF(INDIRECT("FROM_NGS2_SampleSheet!A"&amp;ROW()-5,TRUE)="","",  INDIRECT(    "FROM_NGS2_SampleSheet!"   &amp;  CHAR(64 + MATCH(VLOOKUP(C$6,mapping!$A:$B,2,FALSE),FROM_NGS2_SampleSheet!$1:$1,0))   &amp;  ROW()-5,TRUE)    )</f>
        <v/>
      </c>
      <c r="D1799" s="195" t="str">
        <f ca="1" xml:space="preserve"> IF(INDIRECT("FROM_NGS2_SampleSheet!A"&amp;ROW()-5,TRUE)="","",  INDIRECT(    "FROM_NGS2_SampleSheet!"   &amp;  CHAR(64 + MATCH(VLOOKUP(D$6,mapping!$A:$B,2,FALSE),FROM_NGS2_SampleSheet!$1:$1,0))   &amp;  ROW()-5,TRUE)    )</f>
        <v/>
      </c>
      <c r="E1799" s="195" t="str">
        <f ca="1" xml:space="preserve"> IF(INDIRECT("FROM_NGS2_SampleSheet!A"&amp;ROW()-5,TRUE)="","",  "e" &amp; INDIRECT(    "FROM_NGS2_SampleSheet!"   &amp;  CHAR(64 + MATCH(VLOOKUP(E$6,mapping!$A:$B,2,FALSE),FROM_NGS2_SampleSheet!$1:$1,0))   &amp;  ROW()-5,TRUE)    )</f>
        <v/>
      </c>
      <c r="F1799" s="195" t="str">
        <f ca="1" xml:space="preserve"> IF(INDIRECT("FROM_NGS2_SampleSheet!A"&amp;ROW()-5,TRUE)="","",  INDIRECT(    "FROM_NGS2_SampleSheet!"   &amp;  CHAR(64 + MATCH(VLOOKUP(F$6,mapping!$A:$B,2,FALSE),FROM_NGS2_SampleSheet!$1:$1,0))   &amp;  ROW()-5,TRUE)    )</f>
        <v/>
      </c>
      <c r="G1799" s="196" t="str">
        <f ca="1" xml:space="preserve"> IF(INDIRECT("FROM_NGS2_SampleSheet!A"&amp;ROW()-5,TRUE)="","",  INDIRECT(    "FROM_NGS2_SampleSheet!"   &amp;  CHAR(64 + MATCH(VLOOKUP(G$6,mapping!$A:$B,2,FALSE),FROM_NGS2_SampleSheet!$1:$1,0))   &amp;  ROW()-5,TRUE)    )</f>
        <v/>
      </c>
      <c r="H1799" s="195"/>
      <c r="I1799" s="213">
        <v>1</v>
      </c>
      <c r="J1799" s="197" t="str">
        <f ca="1">IF(U1799=TRUE,    IF($Y$4&gt;96,"TOO MANY",VLOOKUP(B1799&amp;"_"&amp;C1799&amp;"_"&amp;E1799&amp;"_A",CALC!W:X,2,FALSE)),   "")</f>
        <v/>
      </c>
      <c r="L1799" s="213">
        <v>1</v>
      </c>
      <c r="M1799" s="197" t="str">
        <f ca="1">IF(V1799=TRUE,     IF($Y$4&gt;96,"TOO MANY",VLOOKUP(B1799&amp;"_"&amp;C1799&amp;"_"&amp;E1799&amp;"_B",CALC!W:X,2,FALSE)),    "")</f>
        <v/>
      </c>
      <c r="N1799" s="206"/>
      <c r="O1799" s="213">
        <v>1</v>
      </c>
      <c r="P1799" s="197" t="str">
        <f ca="1">IF(W1799=TRUE,   IF($Y$4&gt;96,"TOO MANY", VLOOKUP(B1799&amp;"_"&amp;C1799&amp;"_"&amp;E1799&amp;"_C",CALC!W:X,2,FALSE)),   "")</f>
        <v/>
      </c>
      <c r="Q1799" s="206"/>
      <c r="R1799" s="119" t="b">
        <f t="shared" ca="1" si="196"/>
        <v>0</v>
      </c>
      <c r="S1799" s="119" t="b">
        <f t="shared" ca="1" si="194"/>
        <v>0</v>
      </c>
      <c r="T1799" s="119" t="b">
        <f t="shared" ca="1" si="195"/>
        <v>0</v>
      </c>
      <c r="U1799" s="119" t="b">
        <f t="shared" ca="1" si="197"/>
        <v>0</v>
      </c>
      <c r="V1799" s="160" t="b">
        <f t="shared" ca="1" si="198"/>
        <v>0</v>
      </c>
      <c r="W1799" s="119" t="b">
        <f t="shared" ca="1" si="199"/>
        <v>0</v>
      </c>
      <c r="X1799" s="119" t="b">
        <f t="shared" ca="1" si="200"/>
        <v>0</v>
      </c>
    </row>
    <row r="1800" spans="2:24" x14ac:dyDescent="0.25">
      <c r="B1800" s="194" t="str">
        <f ca="1" xml:space="preserve"> IF(INDIRECT("FROM_NGS2_SampleSheet!A"&amp;ROW()-5,TRUE)="","",  INDIRECT(    "FROM_NGS2_SampleSheet!"   &amp;  CHAR(64 + MATCH(VLOOKUP(B$6,mapping!$A:$B,2,FALSE),FROM_NGS2_SampleSheet!$1:$1,0))   &amp;  ROW()-5,TRUE)    )</f>
        <v/>
      </c>
      <c r="C1800" s="195" t="str">
        <f ca="1" xml:space="preserve"> IF(INDIRECT("FROM_NGS2_SampleSheet!A"&amp;ROW()-5,TRUE)="","",  INDIRECT(    "FROM_NGS2_SampleSheet!"   &amp;  CHAR(64 + MATCH(VLOOKUP(C$6,mapping!$A:$B,2,FALSE),FROM_NGS2_SampleSheet!$1:$1,0))   &amp;  ROW()-5,TRUE)    )</f>
        <v/>
      </c>
      <c r="D1800" s="195" t="str">
        <f ca="1" xml:space="preserve"> IF(INDIRECT("FROM_NGS2_SampleSheet!A"&amp;ROW()-5,TRUE)="","",  INDIRECT(    "FROM_NGS2_SampleSheet!"   &amp;  CHAR(64 + MATCH(VLOOKUP(D$6,mapping!$A:$B,2,FALSE),FROM_NGS2_SampleSheet!$1:$1,0))   &amp;  ROW()-5,TRUE)    )</f>
        <v/>
      </c>
      <c r="E1800" s="195" t="str">
        <f ca="1" xml:space="preserve"> IF(INDIRECT("FROM_NGS2_SampleSheet!A"&amp;ROW()-5,TRUE)="","",  "e" &amp; INDIRECT(    "FROM_NGS2_SampleSheet!"   &amp;  CHAR(64 + MATCH(VLOOKUP(E$6,mapping!$A:$B,2,FALSE),FROM_NGS2_SampleSheet!$1:$1,0))   &amp;  ROW()-5,TRUE)    )</f>
        <v/>
      </c>
      <c r="F1800" s="195" t="str">
        <f ca="1" xml:space="preserve"> IF(INDIRECT("FROM_NGS2_SampleSheet!A"&amp;ROW()-5,TRUE)="","",  INDIRECT(    "FROM_NGS2_SampleSheet!"   &amp;  CHAR(64 + MATCH(VLOOKUP(F$6,mapping!$A:$B,2,FALSE),FROM_NGS2_SampleSheet!$1:$1,0))   &amp;  ROW()-5,TRUE)    )</f>
        <v/>
      </c>
      <c r="G1800" s="196" t="str">
        <f ca="1" xml:space="preserve"> IF(INDIRECT("FROM_NGS2_SampleSheet!A"&amp;ROW()-5,TRUE)="","",  INDIRECT(    "FROM_NGS2_SampleSheet!"   &amp;  CHAR(64 + MATCH(VLOOKUP(G$6,mapping!$A:$B,2,FALSE),FROM_NGS2_SampleSheet!$1:$1,0))   &amp;  ROW()-5,TRUE)    )</f>
        <v/>
      </c>
      <c r="H1800" s="195"/>
      <c r="I1800" s="213">
        <v>1</v>
      </c>
      <c r="J1800" s="197" t="str">
        <f ca="1">IF(U1800=TRUE,    IF($Y$4&gt;96,"TOO MANY",VLOOKUP(B1800&amp;"_"&amp;C1800&amp;"_"&amp;E1800&amp;"_A",CALC!W:X,2,FALSE)),   "")</f>
        <v/>
      </c>
      <c r="L1800" s="213">
        <v>1</v>
      </c>
      <c r="M1800" s="197" t="str">
        <f ca="1">IF(V1800=TRUE,     IF($Y$4&gt;96,"TOO MANY",VLOOKUP(B1800&amp;"_"&amp;C1800&amp;"_"&amp;E1800&amp;"_B",CALC!W:X,2,FALSE)),    "")</f>
        <v/>
      </c>
      <c r="N1800" s="206"/>
      <c r="O1800" s="213">
        <v>1</v>
      </c>
      <c r="P1800" s="197" t="str">
        <f ca="1">IF(W1800=TRUE,   IF($Y$4&gt;96,"TOO MANY", VLOOKUP(B1800&amp;"_"&amp;C1800&amp;"_"&amp;E1800&amp;"_C",CALC!W:X,2,FALSE)),   "")</f>
        <v/>
      </c>
      <c r="Q1800" s="206"/>
      <c r="R1800" s="119" t="b">
        <f t="shared" ca="1" si="196"/>
        <v>0</v>
      </c>
      <c r="S1800" s="119" t="b">
        <f t="shared" ref="S1800:S1863" ca="1" si="201">IF(AND(R1800=TRUE,$U$3=TRUE),TRUE)</f>
        <v>0</v>
      </c>
      <c r="T1800" s="119" t="b">
        <f t="shared" ref="T1800:T1863" ca="1" si="202">IF(AND(R1800=TRUE,$U$4=TRUE,$U$3=TRUE),TRUE)</f>
        <v>0</v>
      </c>
      <c r="U1800" s="119" t="b">
        <f t="shared" ca="1" si="197"/>
        <v>0</v>
      </c>
      <c r="V1800" s="160" t="b">
        <f t="shared" ca="1" si="198"/>
        <v>0</v>
      </c>
      <c r="W1800" s="119" t="b">
        <f t="shared" ca="1" si="199"/>
        <v>0</v>
      </c>
      <c r="X1800" s="119" t="b">
        <f t="shared" ca="1" si="200"/>
        <v>0</v>
      </c>
    </row>
    <row r="1801" spans="2:24" x14ac:dyDescent="0.25">
      <c r="B1801" s="194" t="str">
        <f ca="1" xml:space="preserve"> IF(INDIRECT("FROM_NGS2_SampleSheet!A"&amp;ROW()-5,TRUE)="","",  INDIRECT(    "FROM_NGS2_SampleSheet!"   &amp;  CHAR(64 + MATCH(VLOOKUP(B$6,mapping!$A:$B,2,FALSE),FROM_NGS2_SampleSheet!$1:$1,0))   &amp;  ROW()-5,TRUE)    )</f>
        <v/>
      </c>
      <c r="C1801" s="195" t="str">
        <f ca="1" xml:space="preserve"> IF(INDIRECT("FROM_NGS2_SampleSheet!A"&amp;ROW()-5,TRUE)="","",  INDIRECT(    "FROM_NGS2_SampleSheet!"   &amp;  CHAR(64 + MATCH(VLOOKUP(C$6,mapping!$A:$B,2,FALSE),FROM_NGS2_SampleSheet!$1:$1,0))   &amp;  ROW()-5,TRUE)    )</f>
        <v/>
      </c>
      <c r="D1801" s="195" t="str">
        <f ca="1" xml:space="preserve"> IF(INDIRECT("FROM_NGS2_SampleSheet!A"&amp;ROW()-5,TRUE)="","",  INDIRECT(    "FROM_NGS2_SampleSheet!"   &amp;  CHAR(64 + MATCH(VLOOKUP(D$6,mapping!$A:$B,2,FALSE),FROM_NGS2_SampleSheet!$1:$1,0))   &amp;  ROW()-5,TRUE)    )</f>
        <v/>
      </c>
      <c r="E1801" s="195" t="str">
        <f ca="1" xml:space="preserve"> IF(INDIRECT("FROM_NGS2_SampleSheet!A"&amp;ROW()-5,TRUE)="","",  "e" &amp; INDIRECT(    "FROM_NGS2_SampleSheet!"   &amp;  CHAR(64 + MATCH(VLOOKUP(E$6,mapping!$A:$B,2,FALSE),FROM_NGS2_SampleSheet!$1:$1,0))   &amp;  ROW()-5,TRUE)    )</f>
        <v/>
      </c>
      <c r="F1801" s="195" t="str">
        <f ca="1" xml:space="preserve"> IF(INDIRECT("FROM_NGS2_SampleSheet!A"&amp;ROW()-5,TRUE)="","",  INDIRECT(    "FROM_NGS2_SampleSheet!"   &amp;  CHAR(64 + MATCH(VLOOKUP(F$6,mapping!$A:$B,2,FALSE),FROM_NGS2_SampleSheet!$1:$1,0))   &amp;  ROW()-5,TRUE)    )</f>
        <v/>
      </c>
      <c r="G1801" s="196" t="str">
        <f ca="1" xml:space="preserve"> IF(INDIRECT("FROM_NGS2_SampleSheet!A"&amp;ROW()-5,TRUE)="","",  INDIRECT(    "FROM_NGS2_SampleSheet!"   &amp;  CHAR(64 + MATCH(VLOOKUP(G$6,mapping!$A:$B,2,FALSE),FROM_NGS2_SampleSheet!$1:$1,0))   &amp;  ROW()-5,TRUE)    )</f>
        <v/>
      </c>
      <c r="H1801" s="195"/>
      <c r="I1801" s="213">
        <v>1</v>
      </c>
      <c r="J1801" s="197" t="str">
        <f ca="1">IF(U1801=TRUE,    IF($Y$4&gt;96,"TOO MANY",VLOOKUP(B1801&amp;"_"&amp;C1801&amp;"_"&amp;E1801&amp;"_A",CALC!W:X,2,FALSE)),   "")</f>
        <v/>
      </c>
      <c r="L1801" s="213">
        <v>1</v>
      </c>
      <c r="M1801" s="197" t="str">
        <f ca="1">IF(V1801=TRUE,     IF($Y$4&gt;96,"TOO MANY",VLOOKUP(B1801&amp;"_"&amp;C1801&amp;"_"&amp;E1801&amp;"_B",CALC!W:X,2,FALSE)),    "")</f>
        <v/>
      </c>
      <c r="N1801" s="206"/>
      <c r="O1801" s="213">
        <v>1</v>
      </c>
      <c r="P1801" s="197" t="str">
        <f ca="1">IF(W1801=TRUE,   IF($Y$4&gt;96,"TOO MANY", VLOOKUP(B1801&amp;"_"&amp;C1801&amp;"_"&amp;E1801&amp;"_C",CALC!W:X,2,FALSE)),   "")</f>
        <v/>
      </c>
      <c r="Q1801" s="206"/>
      <c r="R1801" s="119" t="b">
        <f t="shared" ca="1" si="196"/>
        <v>0</v>
      </c>
      <c r="S1801" s="119" t="b">
        <f t="shared" ca="1" si="201"/>
        <v>0</v>
      </c>
      <c r="T1801" s="119" t="b">
        <f t="shared" ca="1" si="202"/>
        <v>0</v>
      </c>
      <c r="U1801" s="119" t="b">
        <f t="shared" ca="1" si="197"/>
        <v>0</v>
      </c>
      <c r="V1801" s="160" t="b">
        <f t="shared" ca="1" si="198"/>
        <v>0</v>
      </c>
      <c r="W1801" s="119" t="b">
        <f t="shared" ca="1" si="199"/>
        <v>0</v>
      </c>
      <c r="X1801" s="119" t="b">
        <f t="shared" ca="1" si="200"/>
        <v>0</v>
      </c>
    </row>
    <row r="1802" spans="2:24" x14ac:dyDescent="0.25">
      <c r="B1802" s="194" t="str">
        <f ca="1" xml:space="preserve"> IF(INDIRECT("FROM_NGS2_SampleSheet!A"&amp;ROW()-5,TRUE)="","",  INDIRECT(    "FROM_NGS2_SampleSheet!"   &amp;  CHAR(64 + MATCH(VLOOKUP(B$6,mapping!$A:$B,2,FALSE),FROM_NGS2_SampleSheet!$1:$1,0))   &amp;  ROW()-5,TRUE)    )</f>
        <v/>
      </c>
      <c r="C1802" s="195" t="str">
        <f ca="1" xml:space="preserve"> IF(INDIRECT("FROM_NGS2_SampleSheet!A"&amp;ROW()-5,TRUE)="","",  INDIRECT(    "FROM_NGS2_SampleSheet!"   &amp;  CHAR(64 + MATCH(VLOOKUP(C$6,mapping!$A:$B,2,FALSE),FROM_NGS2_SampleSheet!$1:$1,0))   &amp;  ROW()-5,TRUE)    )</f>
        <v/>
      </c>
      <c r="D1802" s="195" t="str">
        <f ca="1" xml:space="preserve"> IF(INDIRECT("FROM_NGS2_SampleSheet!A"&amp;ROW()-5,TRUE)="","",  INDIRECT(    "FROM_NGS2_SampleSheet!"   &amp;  CHAR(64 + MATCH(VLOOKUP(D$6,mapping!$A:$B,2,FALSE),FROM_NGS2_SampleSheet!$1:$1,0))   &amp;  ROW()-5,TRUE)    )</f>
        <v/>
      </c>
      <c r="E1802" s="195" t="str">
        <f ca="1" xml:space="preserve"> IF(INDIRECT("FROM_NGS2_SampleSheet!A"&amp;ROW()-5,TRUE)="","",  "e" &amp; INDIRECT(    "FROM_NGS2_SampleSheet!"   &amp;  CHAR(64 + MATCH(VLOOKUP(E$6,mapping!$A:$B,2,FALSE),FROM_NGS2_SampleSheet!$1:$1,0))   &amp;  ROW()-5,TRUE)    )</f>
        <v/>
      </c>
      <c r="F1802" s="195" t="str">
        <f ca="1" xml:space="preserve"> IF(INDIRECT("FROM_NGS2_SampleSheet!A"&amp;ROW()-5,TRUE)="","",  INDIRECT(    "FROM_NGS2_SampleSheet!"   &amp;  CHAR(64 + MATCH(VLOOKUP(F$6,mapping!$A:$B,2,FALSE),FROM_NGS2_SampleSheet!$1:$1,0))   &amp;  ROW()-5,TRUE)    )</f>
        <v/>
      </c>
      <c r="G1802" s="196" t="str">
        <f ca="1" xml:space="preserve"> IF(INDIRECT("FROM_NGS2_SampleSheet!A"&amp;ROW()-5,TRUE)="","",  INDIRECT(    "FROM_NGS2_SampleSheet!"   &amp;  CHAR(64 + MATCH(VLOOKUP(G$6,mapping!$A:$B,2,FALSE),FROM_NGS2_SampleSheet!$1:$1,0))   &amp;  ROW()-5,TRUE)    )</f>
        <v/>
      </c>
      <c r="H1802" s="195"/>
      <c r="I1802" s="213">
        <v>1</v>
      </c>
      <c r="J1802" s="197" t="str">
        <f ca="1">IF(U1802=TRUE,    IF($Y$4&gt;96,"TOO MANY",VLOOKUP(B1802&amp;"_"&amp;C1802&amp;"_"&amp;E1802&amp;"_A",CALC!W:X,2,FALSE)),   "")</f>
        <v/>
      </c>
      <c r="L1802" s="213">
        <v>1</v>
      </c>
      <c r="M1802" s="197" t="str">
        <f ca="1">IF(V1802=TRUE,     IF($Y$4&gt;96,"TOO MANY",VLOOKUP(B1802&amp;"_"&amp;C1802&amp;"_"&amp;E1802&amp;"_B",CALC!W:X,2,FALSE)),    "")</f>
        <v/>
      </c>
      <c r="N1802" s="206"/>
      <c r="O1802" s="213">
        <v>1</v>
      </c>
      <c r="P1802" s="197" t="str">
        <f ca="1">IF(W1802=TRUE,   IF($Y$4&gt;96,"TOO MANY", VLOOKUP(B1802&amp;"_"&amp;C1802&amp;"_"&amp;E1802&amp;"_C",CALC!W:X,2,FALSE)),   "")</f>
        <v/>
      </c>
      <c r="Q1802" s="206"/>
      <c r="R1802" s="119" t="b">
        <f t="shared" ca="1" si="196"/>
        <v>0</v>
      </c>
      <c r="S1802" s="119" t="b">
        <f t="shared" ca="1" si="201"/>
        <v>0</v>
      </c>
      <c r="T1802" s="119" t="b">
        <f t="shared" ca="1" si="202"/>
        <v>0</v>
      </c>
      <c r="U1802" s="119" t="b">
        <f t="shared" ca="1" si="197"/>
        <v>0</v>
      </c>
      <c r="V1802" s="160" t="b">
        <f t="shared" ca="1" si="198"/>
        <v>0</v>
      </c>
      <c r="W1802" s="119" t="b">
        <f t="shared" ca="1" si="199"/>
        <v>0</v>
      </c>
      <c r="X1802" s="119" t="b">
        <f t="shared" ca="1" si="200"/>
        <v>0</v>
      </c>
    </row>
    <row r="1803" spans="2:24" x14ac:dyDescent="0.25">
      <c r="B1803" s="194" t="str">
        <f ca="1" xml:space="preserve"> IF(INDIRECT("FROM_NGS2_SampleSheet!A"&amp;ROW()-5,TRUE)="","",  INDIRECT(    "FROM_NGS2_SampleSheet!"   &amp;  CHAR(64 + MATCH(VLOOKUP(B$6,mapping!$A:$B,2,FALSE),FROM_NGS2_SampleSheet!$1:$1,0))   &amp;  ROW()-5,TRUE)    )</f>
        <v/>
      </c>
      <c r="C1803" s="195" t="str">
        <f ca="1" xml:space="preserve"> IF(INDIRECT("FROM_NGS2_SampleSheet!A"&amp;ROW()-5,TRUE)="","",  INDIRECT(    "FROM_NGS2_SampleSheet!"   &amp;  CHAR(64 + MATCH(VLOOKUP(C$6,mapping!$A:$B,2,FALSE),FROM_NGS2_SampleSheet!$1:$1,0))   &amp;  ROW()-5,TRUE)    )</f>
        <v/>
      </c>
      <c r="D1803" s="195" t="str">
        <f ca="1" xml:space="preserve"> IF(INDIRECT("FROM_NGS2_SampleSheet!A"&amp;ROW()-5,TRUE)="","",  INDIRECT(    "FROM_NGS2_SampleSheet!"   &amp;  CHAR(64 + MATCH(VLOOKUP(D$6,mapping!$A:$B,2,FALSE),FROM_NGS2_SampleSheet!$1:$1,0))   &amp;  ROW()-5,TRUE)    )</f>
        <v/>
      </c>
      <c r="E1803" s="195" t="str">
        <f ca="1" xml:space="preserve"> IF(INDIRECT("FROM_NGS2_SampleSheet!A"&amp;ROW()-5,TRUE)="","",  "e" &amp; INDIRECT(    "FROM_NGS2_SampleSheet!"   &amp;  CHAR(64 + MATCH(VLOOKUP(E$6,mapping!$A:$B,2,FALSE),FROM_NGS2_SampleSheet!$1:$1,0))   &amp;  ROW()-5,TRUE)    )</f>
        <v/>
      </c>
      <c r="F1803" s="195" t="str">
        <f ca="1" xml:space="preserve"> IF(INDIRECT("FROM_NGS2_SampleSheet!A"&amp;ROW()-5,TRUE)="","",  INDIRECT(    "FROM_NGS2_SampleSheet!"   &amp;  CHAR(64 + MATCH(VLOOKUP(F$6,mapping!$A:$B,2,FALSE),FROM_NGS2_SampleSheet!$1:$1,0))   &amp;  ROW()-5,TRUE)    )</f>
        <v/>
      </c>
      <c r="G1803" s="196" t="str">
        <f ca="1" xml:space="preserve"> IF(INDIRECT("FROM_NGS2_SampleSheet!A"&amp;ROW()-5,TRUE)="","",  INDIRECT(    "FROM_NGS2_SampleSheet!"   &amp;  CHAR(64 + MATCH(VLOOKUP(G$6,mapping!$A:$B,2,FALSE),FROM_NGS2_SampleSheet!$1:$1,0))   &amp;  ROW()-5,TRUE)    )</f>
        <v/>
      </c>
      <c r="H1803" s="195"/>
      <c r="I1803" s="213">
        <v>1</v>
      </c>
      <c r="J1803" s="197" t="str">
        <f ca="1">IF(U1803=TRUE,    IF($Y$4&gt;96,"TOO MANY",VLOOKUP(B1803&amp;"_"&amp;C1803&amp;"_"&amp;E1803&amp;"_A",CALC!W:X,2,FALSE)),   "")</f>
        <v/>
      </c>
      <c r="L1803" s="213">
        <v>1</v>
      </c>
      <c r="M1803" s="197" t="str">
        <f ca="1">IF(V1803=TRUE,     IF($Y$4&gt;96,"TOO MANY",VLOOKUP(B1803&amp;"_"&amp;C1803&amp;"_"&amp;E1803&amp;"_B",CALC!W:X,2,FALSE)),    "")</f>
        <v/>
      </c>
      <c r="N1803" s="206"/>
      <c r="O1803" s="213">
        <v>1</v>
      </c>
      <c r="P1803" s="197" t="str">
        <f ca="1">IF(W1803=TRUE,   IF($Y$4&gt;96,"TOO MANY", VLOOKUP(B1803&amp;"_"&amp;C1803&amp;"_"&amp;E1803&amp;"_C",CALC!W:X,2,FALSE)),   "")</f>
        <v/>
      </c>
      <c r="Q1803" s="206"/>
      <c r="R1803" s="119" t="b">
        <f t="shared" ca="1" si="196"/>
        <v>0</v>
      </c>
      <c r="S1803" s="119" t="b">
        <f t="shared" ca="1" si="201"/>
        <v>0</v>
      </c>
      <c r="T1803" s="119" t="b">
        <f t="shared" ca="1" si="202"/>
        <v>0</v>
      </c>
      <c r="U1803" s="119" t="b">
        <f t="shared" ca="1" si="197"/>
        <v>0</v>
      </c>
      <c r="V1803" s="160" t="b">
        <f t="shared" ca="1" si="198"/>
        <v>0</v>
      </c>
      <c r="W1803" s="119" t="b">
        <f t="shared" ca="1" si="199"/>
        <v>0</v>
      </c>
      <c r="X1803" s="119" t="b">
        <f t="shared" ca="1" si="200"/>
        <v>0</v>
      </c>
    </row>
    <row r="1804" spans="2:24" x14ac:dyDescent="0.25">
      <c r="B1804" s="194" t="str">
        <f ca="1" xml:space="preserve"> IF(INDIRECT("FROM_NGS2_SampleSheet!A"&amp;ROW()-5,TRUE)="","",  INDIRECT(    "FROM_NGS2_SampleSheet!"   &amp;  CHAR(64 + MATCH(VLOOKUP(B$6,mapping!$A:$B,2,FALSE),FROM_NGS2_SampleSheet!$1:$1,0))   &amp;  ROW()-5,TRUE)    )</f>
        <v/>
      </c>
      <c r="C1804" s="195" t="str">
        <f ca="1" xml:space="preserve"> IF(INDIRECT("FROM_NGS2_SampleSheet!A"&amp;ROW()-5,TRUE)="","",  INDIRECT(    "FROM_NGS2_SampleSheet!"   &amp;  CHAR(64 + MATCH(VLOOKUP(C$6,mapping!$A:$B,2,FALSE),FROM_NGS2_SampleSheet!$1:$1,0))   &amp;  ROW()-5,TRUE)    )</f>
        <v/>
      </c>
      <c r="D1804" s="195" t="str">
        <f ca="1" xml:space="preserve"> IF(INDIRECT("FROM_NGS2_SampleSheet!A"&amp;ROW()-5,TRUE)="","",  INDIRECT(    "FROM_NGS2_SampleSheet!"   &amp;  CHAR(64 + MATCH(VLOOKUP(D$6,mapping!$A:$B,2,FALSE),FROM_NGS2_SampleSheet!$1:$1,0))   &amp;  ROW()-5,TRUE)    )</f>
        <v/>
      </c>
      <c r="E1804" s="195" t="str">
        <f ca="1" xml:space="preserve"> IF(INDIRECT("FROM_NGS2_SampleSheet!A"&amp;ROW()-5,TRUE)="","",  "e" &amp; INDIRECT(    "FROM_NGS2_SampleSheet!"   &amp;  CHAR(64 + MATCH(VLOOKUP(E$6,mapping!$A:$B,2,FALSE),FROM_NGS2_SampleSheet!$1:$1,0))   &amp;  ROW()-5,TRUE)    )</f>
        <v/>
      </c>
      <c r="F1804" s="195" t="str">
        <f ca="1" xml:space="preserve"> IF(INDIRECT("FROM_NGS2_SampleSheet!A"&amp;ROW()-5,TRUE)="","",  INDIRECT(    "FROM_NGS2_SampleSheet!"   &amp;  CHAR(64 + MATCH(VLOOKUP(F$6,mapping!$A:$B,2,FALSE),FROM_NGS2_SampleSheet!$1:$1,0))   &amp;  ROW()-5,TRUE)    )</f>
        <v/>
      </c>
      <c r="G1804" s="196" t="str">
        <f ca="1" xml:space="preserve"> IF(INDIRECT("FROM_NGS2_SampleSheet!A"&amp;ROW()-5,TRUE)="","",  INDIRECT(    "FROM_NGS2_SampleSheet!"   &amp;  CHAR(64 + MATCH(VLOOKUP(G$6,mapping!$A:$B,2,FALSE),FROM_NGS2_SampleSheet!$1:$1,0))   &amp;  ROW()-5,TRUE)    )</f>
        <v/>
      </c>
      <c r="H1804" s="195"/>
      <c r="I1804" s="213">
        <v>1</v>
      </c>
      <c r="J1804" s="197" t="str">
        <f ca="1">IF(U1804=TRUE,    IF($Y$4&gt;96,"TOO MANY",VLOOKUP(B1804&amp;"_"&amp;C1804&amp;"_"&amp;E1804&amp;"_A",CALC!W:X,2,FALSE)),   "")</f>
        <v/>
      </c>
      <c r="L1804" s="213">
        <v>1</v>
      </c>
      <c r="M1804" s="197" t="str">
        <f ca="1">IF(V1804=TRUE,     IF($Y$4&gt;96,"TOO MANY",VLOOKUP(B1804&amp;"_"&amp;C1804&amp;"_"&amp;E1804&amp;"_B",CALC!W:X,2,FALSE)),    "")</f>
        <v/>
      </c>
      <c r="N1804" s="206"/>
      <c r="O1804" s="213">
        <v>1</v>
      </c>
      <c r="P1804" s="197" t="str">
        <f ca="1">IF(W1804=TRUE,   IF($Y$4&gt;96,"TOO MANY", VLOOKUP(B1804&amp;"_"&amp;C1804&amp;"_"&amp;E1804&amp;"_C",CALC!W:X,2,FALSE)),   "")</f>
        <v/>
      </c>
      <c r="Q1804" s="206"/>
      <c r="R1804" s="119" t="b">
        <f t="shared" ca="1" si="196"/>
        <v>0</v>
      </c>
      <c r="S1804" s="119" t="b">
        <f t="shared" ca="1" si="201"/>
        <v>0</v>
      </c>
      <c r="T1804" s="119" t="b">
        <f t="shared" ca="1" si="202"/>
        <v>0</v>
      </c>
      <c r="U1804" s="119" t="b">
        <f t="shared" ca="1" si="197"/>
        <v>0</v>
      </c>
      <c r="V1804" s="160" t="b">
        <f t="shared" ca="1" si="198"/>
        <v>0</v>
      </c>
      <c r="W1804" s="119" t="b">
        <f t="shared" ca="1" si="199"/>
        <v>0</v>
      </c>
      <c r="X1804" s="119" t="b">
        <f t="shared" ca="1" si="200"/>
        <v>0</v>
      </c>
    </row>
    <row r="1805" spans="2:24" x14ac:dyDescent="0.25">
      <c r="B1805" s="194" t="str">
        <f ca="1" xml:space="preserve"> IF(INDIRECT("FROM_NGS2_SampleSheet!A"&amp;ROW()-5,TRUE)="","",  INDIRECT(    "FROM_NGS2_SampleSheet!"   &amp;  CHAR(64 + MATCH(VLOOKUP(B$6,mapping!$A:$B,2,FALSE),FROM_NGS2_SampleSheet!$1:$1,0))   &amp;  ROW()-5,TRUE)    )</f>
        <v/>
      </c>
      <c r="C1805" s="195" t="str">
        <f ca="1" xml:space="preserve"> IF(INDIRECT("FROM_NGS2_SampleSheet!A"&amp;ROW()-5,TRUE)="","",  INDIRECT(    "FROM_NGS2_SampleSheet!"   &amp;  CHAR(64 + MATCH(VLOOKUP(C$6,mapping!$A:$B,2,FALSE),FROM_NGS2_SampleSheet!$1:$1,0))   &amp;  ROW()-5,TRUE)    )</f>
        <v/>
      </c>
      <c r="D1805" s="195" t="str">
        <f ca="1" xml:space="preserve"> IF(INDIRECT("FROM_NGS2_SampleSheet!A"&amp;ROW()-5,TRUE)="","",  INDIRECT(    "FROM_NGS2_SampleSheet!"   &amp;  CHAR(64 + MATCH(VLOOKUP(D$6,mapping!$A:$B,2,FALSE),FROM_NGS2_SampleSheet!$1:$1,0))   &amp;  ROW()-5,TRUE)    )</f>
        <v/>
      </c>
      <c r="E1805" s="195" t="str">
        <f ca="1" xml:space="preserve"> IF(INDIRECT("FROM_NGS2_SampleSheet!A"&amp;ROW()-5,TRUE)="","",  "e" &amp; INDIRECT(    "FROM_NGS2_SampleSheet!"   &amp;  CHAR(64 + MATCH(VLOOKUP(E$6,mapping!$A:$B,2,FALSE),FROM_NGS2_SampleSheet!$1:$1,0))   &amp;  ROW()-5,TRUE)    )</f>
        <v/>
      </c>
      <c r="F1805" s="195" t="str">
        <f ca="1" xml:space="preserve"> IF(INDIRECT("FROM_NGS2_SampleSheet!A"&amp;ROW()-5,TRUE)="","",  INDIRECT(    "FROM_NGS2_SampleSheet!"   &amp;  CHAR(64 + MATCH(VLOOKUP(F$6,mapping!$A:$B,2,FALSE),FROM_NGS2_SampleSheet!$1:$1,0))   &amp;  ROW()-5,TRUE)    )</f>
        <v/>
      </c>
      <c r="G1805" s="196" t="str">
        <f ca="1" xml:space="preserve"> IF(INDIRECT("FROM_NGS2_SampleSheet!A"&amp;ROW()-5,TRUE)="","",  INDIRECT(    "FROM_NGS2_SampleSheet!"   &amp;  CHAR(64 + MATCH(VLOOKUP(G$6,mapping!$A:$B,2,FALSE),FROM_NGS2_SampleSheet!$1:$1,0))   &amp;  ROW()-5,TRUE)    )</f>
        <v/>
      </c>
      <c r="H1805" s="195"/>
      <c r="I1805" s="213">
        <v>1</v>
      </c>
      <c r="J1805" s="197" t="str">
        <f ca="1">IF(U1805=TRUE,    IF($Y$4&gt;96,"TOO MANY",VLOOKUP(B1805&amp;"_"&amp;C1805&amp;"_"&amp;E1805&amp;"_A",CALC!W:X,2,FALSE)),   "")</f>
        <v/>
      </c>
      <c r="L1805" s="213">
        <v>1</v>
      </c>
      <c r="M1805" s="197" t="str">
        <f ca="1">IF(V1805=TRUE,     IF($Y$4&gt;96,"TOO MANY",VLOOKUP(B1805&amp;"_"&amp;C1805&amp;"_"&amp;E1805&amp;"_B",CALC!W:X,2,FALSE)),    "")</f>
        <v/>
      </c>
      <c r="N1805" s="206"/>
      <c r="O1805" s="213">
        <v>1</v>
      </c>
      <c r="P1805" s="197" t="str">
        <f ca="1">IF(W1805=TRUE,   IF($Y$4&gt;96,"TOO MANY", VLOOKUP(B1805&amp;"_"&amp;C1805&amp;"_"&amp;E1805&amp;"_C",CALC!W:X,2,FALSE)),   "")</f>
        <v/>
      </c>
      <c r="Q1805" s="206"/>
      <c r="R1805" s="119" t="b">
        <f t="shared" ca="1" si="196"/>
        <v>0</v>
      </c>
      <c r="S1805" s="119" t="b">
        <f t="shared" ca="1" si="201"/>
        <v>0</v>
      </c>
      <c r="T1805" s="119" t="b">
        <f t="shared" ca="1" si="202"/>
        <v>0</v>
      </c>
      <c r="U1805" s="119" t="b">
        <f t="shared" ca="1" si="197"/>
        <v>0</v>
      </c>
      <c r="V1805" s="160" t="b">
        <f t="shared" ca="1" si="198"/>
        <v>0</v>
      </c>
      <c r="W1805" s="119" t="b">
        <f t="shared" ca="1" si="199"/>
        <v>0</v>
      </c>
      <c r="X1805" s="119" t="b">
        <f t="shared" ca="1" si="200"/>
        <v>0</v>
      </c>
    </row>
    <row r="1806" spans="2:24" x14ac:dyDescent="0.25">
      <c r="B1806" s="194" t="str">
        <f ca="1" xml:space="preserve"> IF(INDIRECT("FROM_NGS2_SampleSheet!A"&amp;ROW()-5,TRUE)="","",  INDIRECT(    "FROM_NGS2_SampleSheet!"   &amp;  CHAR(64 + MATCH(VLOOKUP(B$6,mapping!$A:$B,2,FALSE),FROM_NGS2_SampleSheet!$1:$1,0))   &amp;  ROW()-5,TRUE)    )</f>
        <v/>
      </c>
      <c r="C1806" s="195" t="str">
        <f ca="1" xml:space="preserve"> IF(INDIRECT("FROM_NGS2_SampleSheet!A"&amp;ROW()-5,TRUE)="","",  INDIRECT(    "FROM_NGS2_SampleSheet!"   &amp;  CHAR(64 + MATCH(VLOOKUP(C$6,mapping!$A:$B,2,FALSE),FROM_NGS2_SampleSheet!$1:$1,0))   &amp;  ROW()-5,TRUE)    )</f>
        <v/>
      </c>
      <c r="D1806" s="195" t="str">
        <f ca="1" xml:space="preserve"> IF(INDIRECT("FROM_NGS2_SampleSheet!A"&amp;ROW()-5,TRUE)="","",  INDIRECT(    "FROM_NGS2_SampleSheet!"   &amp;  CHAR(64 + MATCH(VLOOKUP(D$6,mapping!$A:$B,2,FALSE),FROM_NGS2_SampleSheet!$1:$1,0))   &amp;  ROW()-5,TRUE)    )</f>
        <v/>
      </c>
      <c r="E1806" s="195" t="str">
        <f ca="1" xml:space="preserve"> IF(INDIRECT("FROM_NGS2_SampleSheet!A"&amp;ROW()-5,TRUE)="","",  "e" &amp; INDIRECT(    "FROM_NGS2_SampleSheet!"   &amp;  CHAR(64 + MATCH(VLOOKUP(E$6,mapping!$A:$B,2,FALSE),FROM_NGS2_SampleSheet!$1:$1,0))   &amp;  ROW()-5,TRUE)    )</f>
        <v/>
      </c>
      <c r="F1806" s="195" t="str">
        <f ca="1" xml:space="preserve"> IF(INDIRECT("FROM_NGS2_SampleSheet!A"&amp;ROW()-5,TRUE)="","",  INDIRECT(    "FROM_NGS2_SampleSheet!"   &amp;  CHAR(64 + MATCH(VLOOKUP(F$6,mapping!$A:$B,2,FALSE),FROM_NGS2_SampleSheet!$1:$1,0))   &amp;  ROW()-5,TRUE)    )</f>
        <v/>
      </c>
      <c r="G1806" s="196" t="str">
        <f ca="1" xml:space="preserve"> IF(INDIRECT("FROM_NGS2_SampleSheet!A"&amp;ROW()-5,TRUE)="","",  INDIRECT(    "FROM_NGS2_SampleSheet!"   &amp;  CHAR(64 + MATCH(VLOOKUP(G$6,mapping!$A:$B,2,FALSE),FROM_NGS2_SampleSheet!$1:$1,0))   &amp;  ROW()-5,TRUE)    )</f>
        <v/>
      </c>
      <c r="H1806" s="195"/>
      <c r="I1806" s="213">
        <v>1</v>
      </c>
      <c r="J1806" s="197" t="str">
        <f ca="1">IF(U1806=TRUE,    IF($Y$4&gt;96,"TOO MANY",VLOOKUP(B1806&amp;"_"&amp;C1806&amp;"_"&amp;E1806&amp;"_A",CALC!W:X,2,FALSE)),   "")</f>
        <v/>
      </c>
      <c r="L1806" s="213">
        <v>1</v>
      </c>
      <c r="M1806" s="197" t="str">
        <f ca="1">IF(V1806=TRUE,     IF($Y$4&gt;96,"TOO MANY",VLOOKUP(B1806&amp;"_"&amp;C1806&amp;"_"&amp;E1806&amp;"_B",CALC!W:X,2,FALSE)),    "")</f>
        <v/>
      </c>
      <c r="N1806" s="206"/>
      <c r="O1806" s="213">
        <v>1</v>
      </c>
      <c r="P1806" s="197" t="str">
        <f ca="1">IF(W1806=TRUE,   IF($Y$4&gt;96,"TOO MANY", VLOOKUP(B1806&amp;"_"&amp;C1806&amp;"_"&amp;E1806&amp;"_C",CALC!W:X,2,FALSE)),   "")</f>
        <v/>
      </c>
      <c r="Q1806" s="206"/>
      <c r="R1806" s="119" t="b">
        <f t="shared" ca="1" si="196"/>
        <v>0</v>
      </c>
      <c r="S1806" s="119" t="b">
        <f t="shared" ca="1" si="201"/>
        <v>0</v>
      </c>
      <c r="T1806" s="119" t="b">
        <f t="shared" ca="1" si="202"/>
        <v>0</v>
      </c>
      <c r="U1806" s="119" t="b">
        <f t="shared" ca="1" si="197"/>
        <v>0</v>
      </c>
      <c r="V1806" s="160" t="b">
        <f t="shared" ca="1" si="198"/>
        <v>0</v>
      </c>
      <c r="W1806" s="119" t="b">
        <f t="shared" ca="1" si="199"/>
        <v>0</v>
      </c>
      <c r="X1806" s="119" t="b">
        <f t="shared" ca="1" si="200"/>
        <v>0</v>
      </c>
    </row>
    <row r="1807" spans="2:24" x14ac:dyDescent="0.25">
      <c r="B1807" s="194" t="str">
        <f ca="1" xml:space="preserve"> IF(INDIRECT("FROM_NGS2_SampleSheet!A"&amp;ROW()-5,TRUE)="","",  INDIRECT(    "FROM_NGS2_SampleSheet!"   &amp;  CHAR(64 + MATCH(VLOOKUP(B$6,mapping!$A:$B,2,FALSE),FROM_NGS2_SampleSheet!$1:$1,0))   &amp;  ROW()-5,TRUE)    )</f>
        <v/>
      </c>
      <c r="C1807" s="195" t="str">
        <f ca="1" xml:space="preserve"> IF(INDIRECT("FROM_NGS2_SampleSheet!A"&amp;ROW()-5,TRUE)="","",  INDIRECT(    "FROM_NGS2_SampleSheet!"   &amp;  CHAR(64 + MATCH(VLOOKUP(C$6,mapping!$A:$B,2,FALSE),FROM_NGS2_SampleSheet!$1:$1,0))   &amp;  ROW()-5,TRUE)    )</f>
        <v/>
      </c>
      <c r="D1807" s="195" t="str">
        <f ca="1" xml:space="preserve"> IF(INDIRECT("FROM_NGS2_SampleSheet!A"&amp;ROW()-5,TRUE)="","",  INDIRECT(    "FROM_NGS2_SampleSheet!"   &amp;  CHAR(64 + MATCH(VLOOKUP(D$6,mapping!$A:$B,2,FALSE),FROM_NGS2_SampleSheet!$1:$1,0))   &amp;  ROW()-5,TRUE)    )</f>
        <v/>
      </c>
      <c r="E1807" s="195" t="str">
        <f ca="1" xml:space="preserve"> IF(INDIRECT("FROM_NGS2_SampleSheet!A"&amp;ROW()-5,TRUE)="","",  "e" &amp; INDIRECT(    "FROM_NGS2_SampleSheet!"   &amp;  CHAR(64 + MATCH(VLOOKUP(E$6,mapping!$A:$B,2,FALSE),FROM_NGS2_SampleSheet!$1:$1,0))   &amp;  ROW()-5,TRUE)    )</f>
        <v/>
      </c>
      <c r="F1807" s="195" t="str">
        <f ca="1" xml:space="preserve"> IF(INDIRECT("FROM_NGS2_SampleSheet!A"&amp;ROW()-5,TRUE)="","",  INDIRECT(    "FROM_NGS2_SampleSheet!"   &amp;  CHAR(64 + MATCH(VLOOKUP(F$6,mapping!$A:$B,2,FALSE),FROM_NGS2_SampleSheet!$1:$1,0))   &amp;  ROW()-5,TRUE)    )</f>
        <v/>
      </c>
      <c r="G1807" s="196" t="str">
        <f ca="1" xml:space="preserve"> IF(INDIRECT("FROM_NGS2_SampleSheet!A"&amp;ROW()-5,TRUE)="","",  INDIRECT(    "FROM_NGS2_SampleSheet!"   &amp;  CHAR(64 + MATCH(VLOOKUP(G$6,mapping!$A:$B,2,FALSE),FROM_NGS2_SampleSheet!$1:$1,0))   &amp;  ROW()-5,TRUE)    )</f>
        <v/>
      </c>
      <c r="H1807" s="195"/>
      <c r="I1807" s="213">
        <v>1</v>
      </c>
      <c r="J1807" s="197" t="str">
        <f ca="1">IF(U1807=TRUE,    IF($Y$4&gt;96,"TOO MANY",VLOOKUP(B1807&amp;"_"&amp;C1807&amp;"_"&amp;E1807&amp;"_A",CALC!W:X,2,FALSE)),   "")</f>
        <v/>
      </c>
      <c r="L1807" s="213">
        <v>1</v>
      </c>
      <c r="M1807" s="197" t="str">
        <f ca="1">IF(V1807=TRUE,     IF($Y$4&gt;96,"TOO MANY",VLOOKUP(B1807&amp;"_"&amp;C1807&amp;"_"&amp;E1807&amp;"_B",CALC!W:X,2,FALSE)),    "")</f>
        <v/>
      </c>
      <c r="N1807" s="206"/>
      <c r="O1807" s="213">
        <v>1</v>
      </c>
      <c r="P1807" s="197" t="str">
        <f ca="1">IF(W1807=TRUE,   IF($Y$4&gt;96,"TOO MANY", VLOOKUP(B1807&amp;"_"&amp;C1807&amp;"_"&amp;E1807&amp;"_C",CALC!W:X,2,FALSE)),   "")</f>
        <v/>
      </c>
      <c r="Q1807" s="206"/>
      <c r="R1807" s="119" t="b">
        <f t="shared" ca="1" si="196"/>
        <v>0</v>
      </c>
      <c r="S1807" s="119" t="b">
        <f t="shared" ca="1" si="201"/>
        <v>0</v>
      </c>
      <c r="T1807" s="119" t="b">
        <f t="shared" ca="1" si="202"/>
        <v>0</v>
      </c>
      <c r="U1807" s="119" t="b">
        <f t="shared" ca="1" si="197"/>
        <v>0</v>
      </c>
      <c r="V1807" s="160" t="b">
        <f t="shared" ca="1" si="198"/>
        <v>0</v>
      </c>
      <c r="W1807" s="119" t="b">
        <f t="shared" ca="1" si="199"/>
        <v>0</v>
      </c>
      <c r="X1807" s="119" t="b">
        <f t="shared" ca="1" si="200"/>
        <v>0</v>
      </c>
    </row>
    <row r="1808" spans="2:24" x14ac:dyDescent="0.25">
      <c r="B1808" s="194" t="str">
        <f ca="1" xml:space="preserve"> IF(INDIRECT("FROM_NGS2_SampleSheet!A"&amp;ROW()-5,TRUE)="","",  INDIRECT(    "FROM_NGS2_SampleSheet!"   &amp;  CHAR(64 + MATCH(VLOOKUP(B$6,mapping!$A:$B,2,FALSE),FROM_NGS2_SampleSheet!$1:$1,0))   &amp;  ROW()-5,TRUE)    )</f>
        <v/>
      </c>
      <c r="C1808" s="195" t="str">
        <f ca="1" xml:space="preserve"> IF(INDIRECT("FROM_NGS2_SampleSheet!A"&amp;ROW()-5,TRUE)="","",  INDIRECT(    "FROM_NGS2_SampleSheet!"   &amp;  CHAR(64 + MATCH(VLOOKUP(C$6,mapping!$A:$B,2,FALSE),FROM_NGS2_SampleSheet!$1:$1,0))   &amp;  ROW()-5,TRUE)    )</f>
        <v/>
      </c>
      <c r="D1808" s="195" t="str">
        <f ca="1" xml:space="preserve"> IF(INDIRECT("FROM_NGS2_SampleSheet!A"&amp;ROW()-5,TRUE)="","",  INDIRECT(    "FROM_NGS2_SampleSheet!"   &amp;  CHAR(64 + MATCH(VLOOKUP(D$6,mapping!$A:$B,2,FALSE),FROM_NGS2_SampleSheet!$1:$1,0))   &amp;  ROW()-5,TRUE)    )</f>
        <v/>
      </c>
      <c r="E1808" s="195" t="str">
        <f ca="1" xml:space="preserve"> IF(INDIRECT("FROM_NGS2_SampleSheet!A"&amp;ROW()-5,TRUE)="","",  "e" &amp; INDIRECT(    "FROM_NGS2_SampleSheet!"   &amp;  CHAR(64 + MATCH(VLOOKUP(E$6,mapping!$A:$B,2,FALSE),FROM_NGS2_SampleSheet!$1:$1,0))   &amp;  ROW()-5,TRUE)    )</f>
        <v/>
      </c>
      <c r="F1808" s="195" t="str">
        <f ca="1" xml:space="preserve"> IF(INDIRECT("FROM_NGS2_SampleSheet!A"&amp;ROW()-5,TRUE)="","",  INDIRECT(    "FROM_NGS2_SampleSheet!"   &amp;  CHAR(64 + MATCH(VLOOKUP(F$6,mapping!$A:$B,2,FALSE),FROM_NGS2_SampleSheet!$1:$1,0))   &amp;  ROW()-5,TRUE)    )</f>
        <v/>
      </c>
      <c r="G1808" s="196" t="str">
        <f ca="1" xml:space="preserve"> IF(INDIRECT("FROM_NGS2_SampleSheet!A"&amp;ROW()-5,TRUE)="","",  INDIRECT(    "FROM_NGS2_SampleSheet!"   &amp;  CHAR(64 + MATCH(VLOOKUP(G$6,mapping!$A:$B,2,FALSE),FROM_NGS2_SampleSheet!$1:$1,0))   &amp;  ROW()-5,TRUE)    )</f>
        <v/>
      </c>
      <c r="H1808" s="195"/>
      <c r="I1808" s="213">
        <v>1</v>
      </c>
      <c r="J1808" s="197" t="str">
        <f ca="1">IF(U1808=TRUE,    IF($Y$4&gt;96,"TOO MANY",VLOOKUP(B1808&amp;"_"&amp;C1808&amp;"_"&amp;E1808&amp;"_A",CALC!W:X,2,FALSE)),   "")</f>
        <v/>
      </c>
      <c r="L1808" s="213">
        <v>1</v>
      </c>
      <c r="M1808" s="197" t="str">
        <f ca="1">IF(V1808=TRUE,     IF($Y$4&gt;96,"TOO MANY",VLOOKUP(B1808&amp;"_"&amp;C1808&amp;"_"&amp;E1808&amp;"_B",CALC!W:X,2,FALSE)),    "")</f>
        <v/>
      </c>
      <c r="N1808" s="206"/>
      <c r="O1808" s="213">
        <v>1</v>
      </c>
      <c r="P1808" s="197" t="str">
        <f ca="1">IF(W1808=TRUE,   IF($Y$4&gt;96,"TOO MANY", VLOOKUP(B1808&amp;"_"&amp;C1808&amp;"_"&amp;E1808&amp;"_C",CALC!W:X,2,FALSE)),   "")</f>
        <v/>
      </c>
      <c r="Q1808" s="206"/>
      <c r="R1808" s="119" t="b">
        <f t="shared" ca="1" si="196"/>
        <v>0</v>
      </c>
      <c r="S1808" s="119" t="b">
        <f t="shared" ca="1" si="201"/>
        <v>0</v>
      </c>
      <c r="T1808" s="119" t="b">
        <f t="shared" ca="1" si="202"/>
        <v>0</v>
      </c>
      <c r="U1808" s="119" t="b">
        <f t="shared" ca="1" si="197"/>
        <v>0</v>
      </c>
      <c r="V1808" s="160" t="b">
        <f t="shared" ca="1" si="198"/>
        <v>0</v>
      </c>
      <c r="W1808" s="119" t="b">
        <f t="shared" ca="1" si="199"/>
        <v>0</v>
      </c>
      <c r="X1808" s="119" t="b">
        <f t="shared" ca="1" si="200"/>
        <v>0</v>
      </c>
    </row>
    <row r="1809" spans="2:24" x14ac:dyDescent="0.25">
      <c r="B1809" s="194" t="str">
        <f ca="1" xml:space="preserve"> IF(INDIRECT("FROM_NGS2_SampleSheet!A"&amp;ROW()-5,TRUE)="","",  INDIRECT(    "FROM_NGS2_SampleSheet!"   &amp;  CHAR(64 + MATCH(VLOOKUP(B$6,mapping!$A:$B,2,FALSE),FROM_NGS2_SampleSheet!$1:$1,0))   &amp;  ROW()-5,TRUE)    )</f>
        <v/>
      </c>
      <c r="C1809" s="195" t="str">
        <f ca="1" xml:space="preserve"> IF(INDIRECT("FROM_NGS2_SampleSheet!A"&amp;ROW()-5,TRUE)="","",  INDIRECT(    "FROM_NGS2_SampleSheet!"   &amp;  CHAR(64 + MATCH(VLOOKUP(C$6,mapping!$A:$B,2,FALSE),FROM_NGS2_SampleSheet!$1:$1,0))   &amp;  ROW()-5,TRUE)    )</f>
        <v/>
      </c>
      <c r="D1809" s="195" t="str">
        <f ca="1" xml:space="preserve"> IF(INDIRECT("FROM_NGS2_SampleSheet!A"&amp;ROW()-5,TRUE)="","",  INDIRECT(    "FROM_NGS2_SampleSheet!"   &amp;  CHAR(64 + MATCH(VLOOKUP(D$6,mapping!$A:$B,2,FALSE),FROM_NGS2_SampleSheet!$1:$1,0))   &amp;  ROW()-5,TRUE)    )</f>
        <v/>
      </c>
      <c r="E1809" s="195" t="str">
        <f ca="1" xml:space="preserve"> IF(INDIRECT("FROM_NGS2_SampleSheet!A"&amp;ROW()-5,TRUE)="","",  "e" &amp; INDIRECT(    "FROM_NGS2_SampleSheet!"   &amp;  CHAR(64 + MATCH(VLOOKUP(E$6,mapping!$A:$B,2,FALSE),FROM_NGS2_SampleSheet!$1:$1,0))   &amp;  ROW()-5,TRUE)    )</f>
        <v/>
      </c>
      <c r="F1809" s="195" t="str">
        <f ca="1" xml:space="preserve"> IF(INDIRECT("FROM_NGS2_SampleSheet!A"&amp;ROW()-5,TRUE)="","",  INDIRECT(    "FROM_NGS2_SampleSheet!"   &amp;  CHAR(64 + MATCH(VLOOKUP(F$6,mapping!$A:$B,2,FALSE),FROM_NGS2_SampleSheet!$1:$1,0))   &amp;  ROW()-5,TRUE)    )</f>
        <v/>
      </c>
      <c r="G1809" s="196" t="str">
        <f ca="1" xml:space="preserve"> IF(INDIRECT("FROM_NGS2_SampleSheet!A"&amp;ROW()-5,TRUE)="","",  INDIRECT(    "FROM_NGS2_SampleSheet!"   &amp;  CHAR(64 + MATCH(VLOOKUP(G$6,mapping!$A:$B,2,FALSE),FROM_NGS2_SampleSheet!$1:$1,0))   &amp;  ROW()-5,TRUE)    )</f>
        <v/>
      </c>
      <c r="H1809" s="195"/>
      <c r="I1809" s="213">
        <v>1</v>
      </c>
      <c r="J1809" s="197" t="str">
        <f ca="1">IF(U1809=TRUE,    IF($Y$4&gt;96,"TOO MANY",VLOOKUP(B1809&amp;"_"&amp;C1809&amp;"_"&amp;E1809&amp;"_A",CALC!W:X,2,FALSE)),   "")</f>
        <v/>
      </c>
      <c r="L1809" s="213">
        <v>1</v>
      </c>
      <c r="M1809" s="197" t="str">
        <f ca="1">IF(V1809=TRUE,     IF($Y$4&gt;96,"TOO MANY",VLOOKUP(B1809&amp;"_"&amp;C1809&amp;"_"&amp;E1809&amp;"_B",CALC!W:X,2,FALSE)),    "")</f>
        <v/>
      </c>
      <c r="N1809" s="206"/>
      <c r="O1809" s="213">
        <v>1</v>
      </c>
      <c r="P1809" s="197" t="str">
        <f ca="1">IF(W1809=TRUE,   IF($Y$4&gt;96,"TOO MANY", VLOOKUP(B1809&amp;"_"&amp;C1809&amp;"_"&amp;E1809&amp;"_C",CALC!W:X,2,FALSE)),   "")</f>
        <v/>
      </c>
      <c r="Q1809" s="206"/>
      <c r="R1809" s="119" t="b">
        <f t="shared" ca="1" si="196"/>
        <v>0</v>
      </c>
      <c r="S1809" s="119" t="b">
        <f t="shared" ca="1" si="201"/>
        <v>0</v>
      </c>
      <c r="T1809" s="119" t="b">
        <f t="shared" ca="1" si="202"/>
        <v>0</v>
      </c>
      <c r="U1809" s="119" t="b">
        <f t="shared" ca="1" si="197"/>
        <v>0</v>
      </c>
      <c r="V1809" s="160" t="b">
        <f t="shared" ca="1" si="198"/>
        <v>0</v>
      </c>
      <c r="W1809" s="119" t="b">
        <f t="shared" ca="1" si="199"/>
        <v>0</v>
      </c>
      <c r="X1809" s="119" t="b">
        <f t="shared" ca="1" si="200"/>
        <v>0</v>
      </c>
    </row>
    <row r="1810" spans="2:24" x14ac:dyDescent="0.25">
      <c r="B1810" s="194" t="str">
        <f ca="1" xml:space="preserve"> IF(INDIRECT("FROM_NGS2_SampleSheet!A"&amp;ROW()-5,TRUE)="","",  INDIRECT(    "FROM_NGS2_SampleSheet!"   &amp;  CHAR(64 + MATCH(VLOOKUP(B$6,mapping!$A:$B,2,FALSE),FROM_NGS2_SampleSheet!$1:$1,0))   &amp;  ROW()-5,TRUE)    )</f>
        <v/>
      </c>
      <c r="C1810" s="195" t="str">
        <f ca="1" xml:space="preserve"> IF(INDIRECT("FROM_NGS2_SampleSheet!A"&amp;ROW()-5,TRUE)="","",  INDIRECT(    "FROM_NGS2_SampleSheet!"   &amp;  CHAR(64 + MATCH(VLOOKUP(C$6,mapping!$A:$B,2,FALSE),FROM_NGS2_SampleSheet!$1:$1,0))   &amp;  ROW()-5,TRUE)    )</f>
        <v/>
      </c>
      <c r="D1810" s="195" t="str">
        <f ca="1" xml:space="preserve"> IF(INDIRECT("FROM_NGS2_SampleSheet!A"&amp;ROW()-5,TRUE)="","",  INDIRECT(    "FROM_NGS2_SampleSheet!"   &amp;  CHAR(64 + MATCH(VLOOKUP(D$6,mapping!$A:$B,2,FALSE),FROM_NGS2_SampleSheet!$1:$1,0))   &amp;  ROW()-5,TRUE)    )</f>
        <v/>
      </c>
      <c r="E1810" s="195" t="str">
        <f ca="1" xml:space="preserve"> IF(INDIRECT("FROM_NGS2_SampleSheet!A"&amp;ROW()-5,TRUE)="","",  "e" &amp; INDIRECT(    "FROM_NGS2_SampleSheet!"   &amp;  CHAR(64 + MATCH(VLOOKUP(E$6,mapping!$A:$B,2,FALSE),FROM_NGS2_SampleSheet!$1:$1,0))   &amp;  ROW()-5,TRUE)    )</f>
        <v/>
      </c>
      <c r="F1810" s="195" t="str">
        <f ca="1" xml:space="preserve"> IF(INDIRECT("FROM_NGS2_SampleSheet!A"&amp;ROW()-5,TRUE)="","",  INDIRECT(    "FROM_NGS2_SampleSheet!"   &amp;  CHAR(64 + MATCH(VLOOKUP(F$6,mapping!$A:$B,2,FALSE),FROM_NGS2_SampleSheet!$1:$1,0))   &amp;  ROW()-5,TRUE)    )</f>
        <v/>
      </c>
      <c r="G1810" s="196" t="str">
        <f ca="1" xml:space="preserve"> IF(INDIRECT("FROM_NGS2_SampleSheet!A"&amp;ROW()-5,TRUE)="","",  INDIRECT(    "FROM_NGS2_SampleSheet!"   &amp;  CHAR(64 + MATCH(VLOOKUP(G$6,mapping!$A:$B,2,FALSE),FROM_NGS2_SampleSheet!$1:$1,0))   &amp;  ROW()-5,TRUE)    )</f>
        <v/>
      </c>
      <c r="H1810" s="195"/>
      <c r="I1810" s="213">
        <v>1</v>
      </c>
      <c r="J1810" s="197" t="str">
        <f ca="1">IF(U1810=TRUE,    IF($Y$4&gt;96,"TOO MANY",VLOOKUP(B1810&amp;"_"&amp;C1810&amp;"_"&amp;E1810&amp;"_A",CALC!W:X,2,FALSE)),   "")</f>
        <v/>
      </c>
      <c r="L1810" s="213">
        <v>1</v>
      </c>
      <c r="M1810" s="197" t="str">
        <f ca="1">IF(V1810=TRUE,     IF($Y$4&gt;96,"TOO MANY",VLOOKUP(B1810&amp;"_"&amp;C1810&amp;"_"&amp;E1810&amp;"_B",CALC!W:X,2,FALSE)),    "")</f>
        <v/>
      </c>
      <c r="N1810" s="206"/>
      <c r="O1810" s="213">
        <v>1</v>
      </c>
      <c r="P1810" s="197" t="str">
        <f ca="1">IF(W1810=TRUE,   IF($Y$4&gt;96,"TOO MANY", VLOOKUP(B1810&amp;"_"&amp;C1810&amp;"_"&amp;E1810&amp;"_C",CALC!W:X,2,FALSE)),   "")</f>
        <v/>
      </c>
      <c r="Q1810" s="206"/>
      <c r="R1810" s="119" t="b">
        <f t="shared" ca="1" si="196"/>
        <v>0</v>
      </c>
      <c r="S1810" s="119" t="b">
        <f t="shared" ca="1" si="201"/>
        <v>0</v>
      </c>
      <c r="T1810" s="119" t="b">
        <f t="shared" ca="1" si="202"/>
        <v>0</v>
      </c>
      <c r="U1810" s="119" t="b">
        <f t="shared" ca="1" si="197"/>
        <v>0</v>
      </c>
      <c r="V1810" s="160" t="b">
        <f t="shared" ca="1" si="198"/>
        <v>0</v>
      </c>
      <c r="W1810" s="119" t="b">
        <f t="shared" ca="1" si="199"/>
        <v>0</v>
      </c>
      <c r="X1810" s="119" t="b">
        <f t="shared" ca="1" si="200"/>
        <v>0</v>
      </c>
    </row>
    <row r="1811" spans="2:24" x14ac:dyDescent="0.25">
      <c r="B1811" s="194" t="str">
        <f ca="1" xml:space="preserve"> IF(INDIRECT("FROM_NGS2_SampleSheet!A"&amp;ROW()-5,TRUE)="","",  INDIRECT(    "FROM_NGS2_SampleSheet!"   &amp;  CHAR(64 + MATCH(VLOOKUP(B$6,mapping!$A:$B,2,FALSE),FROM_NGS2_SampleSheet!$1:$1,0))   &amp;  ROW()-5,TRUE)    )</f>
        <v/>
      </c>
      <c r="C1811" s="195" t="str">
        <f ca="1" xml:space="preserve"> IF(INDIRECT("FROM_NGS2_SampleSheet!A"&amp;ROW()-5,TRUE)="","",  INDIRECT(    "FROM_NGS2_SampleSheet!"   &amp;  CHAR(64 + MATCH(VLOOKUP(C$6,mapping!$A:$B,2,FALSE),FROM_NGS2_SampleSheet!$1:$1,0))   &amp;  ROW()-5,TRUE)    )</f>
        <v/>
      </c>
      <c r="D1811" s="195" t="str">
        <f ca="1" xml:space="preserve"> IF(INDIRECT("FROM_NGS2_SampleSheet!A"&amp;ROW()-5,TRUE)="","",  INDIRECT(    "FROM_NGS2_SampleSheet!"   &amp;  CHAR(64 + MATCH(VLOOKUP(D$6,mapping!$A:$B,2,FALSE),FROM_NGS2_SampleSheet!$1:$1,0))   &amp;  ROW()-5,TRUE)    )</f>
        <v/>
      </c>
      <c r="E1811" s="195" t="str">
        <f ca="1" xml:space="preserve"> IF(INDIRECT("FROM_NGS2_SampleSheet!A"&amp;ROW()-5,TRUE)="","",  "e" &amp; INDIRECT(    "FROM_NGS2_SampleSheet!"   &amp;  CHAR(64 + MATCH(VLOOKUP(E$6,mapping!$A:$B,2,FALSE),FROM_NGS2_SampleSheet!$1:$1,0))   &amp;  ROW()-5,TRUE)    )</f>
        <v/>
      </c>
      <c r="F1811" s="195" t="str">
        <f ca="1" xml:space="preserve"> IF(INDIRECT("FROM_NGS2_SampleSheet!A"&amp;ROW()-5,TRUE)="","",  INDIRECT(    "FROM_NGS2_SampleSheet!"   &amp;  CHAR(64 + MATCH(VLOOKUP(F$6,mapping!$A:$B,2,FALSE),FROM_NGS2_SampleSheet!$1:$1,0))   &amp;  ROW()-5,TRUE)    )</f>
        <v/>
      </c>
      <c r="G1811" s="196" t="str">
        <f ca="1" xml:space="preserve"> IF(INDIRECT("FROM_NGS2_SampleSheet!A"&amp;ROW()-5,TRUE)="","",  INDIRECT(    "FROM_NGS2_SampleSheet!"   &amp;  CHAR(64 + MATCH(VLOOKUP(G$6,mapping!$A:$B,2,FALSE),FROM_NGS2_SampleSheet!$1:$1,0))   &amp;  ROW()-5,TRUE)    )</f>
        <v/>
      </c>
      <c r="H1811" s="195"/>
      <c r="I1811" s="213">
        <v>1</v>
      </c>
      <c r="J1811" s="197" t="str">
        <f ca="1">IF(U1811=TRUE,    IF($Y$4&gt;96,"TOO MANY",VLOOKUP(B1811&amp;"_"&amp;C1811&amp;"_"&amp;E1811&amp;"_A",CALC!W:X,2,FALSE)),   "")</f>
        <v/>
      </c>
      <c r="L1811" s="213">
        <v>1</v>
      </c>
      <c r="M1811" s="197" t="str">
        <f ca="1">IF(V1811=TRUE,     IF($Y$4&gt;96,"TOO MANY",VLOOKUP(B1811&amp;"_"&amp;C1811&amp;"_"&amp;E1811&amp;"_B",CALC!W:X,2,FALSE)),    "")</f>
        <v/>
      </c>
      <c r="N1811" s="206"/>
      <c r="O1811" s="213">
        <v>1</v>
      </c>
      <c r="P1811" s="197" t="str">
        <f ca="1">IF(W1811=TRUE,   IF($Y$4&gt;96,"TOO MANY", VLOOKUP(B1811&amp;"_"&amp;C1811&amp;"_"&amp;E1811&amp;"_C",CALC!W:X,2,FALSE)),   "")</f>
        <v/>
      </c>
      <c r="Q1811" s="206"/>
      <c r="R1811" s="119" t="b">
        <f t="shared" ca="1" si="196"/>
        <v>0</v>
      </c>
      <c r="S1811" s="119" t="b">
        <f t="shared" ca="1" si="201"/>
        <v>0</v>
      </c>
      <c r="T1811" s="119" t="b">
        <f t="shared" ca="1" si="202"/>
        <v>0</v>
      </c>
      <c r="U1811" s="119" t="b">
        <f t="shared" ca="1" si="197"/>
        <v>0</v>
      </c>
      <c r="V1811" s="160" t="b">
        <f t="shared" ca="1" si="198"/>
        <v>0</v>
      </c>
      <c r="W1811" s="119" t="b">
        <f t="shared" ca="1" si="199"/>
        <v>0</v>
      </c>
      <c r="X1811" s="119" t="b">
        <f t="shared" ca="1" si="200"/>
        <v>0</v>
      </c>
    </row>
    <row r="1812" spans="2:24" x14ac:dyDescent="0.25">
      <c r="B1812" s="194" t="str">
        <f ca="1" xml:space="preserve"> IF(INDIRECT("FROM_NGS2_SampleSheet!A"&amp;ROW()-5,TRUE)="","",  INDIRECT(    "FROM_NGS2_SampleSheet!"   &amp;  CHAR(64 + MATCH(VLOOKUP(B$6,mapping!$A:$B,2,FALSE),FROM_NGS2_SampleSheet!$1:$1,0))   &amp;  ROW()-5,TRUE)    )</f>
        <v/>
      </c>
      <c r="C1812" s="195" t="str">
        <f ca="1" xml:space="preserve"> IF(INDIRECT("FROM_NGS2_SampleSheet!A"&amp;ROW()-5,TRUE)="","",  INDIRECT(    "FROM_NGS2_SampleSheet!"   &amp;  CHAR(64 + MATCH(VLOOKUP(C$6,mapping!$A:$B,2,FALSE),FROM_NGS2_SampleSheet!$1:$1,0))   &amp;  ROW()-5,TRUE)    )</f>
        <v/>
      </c>
      <c r="D1812" s="195" t="str">
        <f ca="1" xml:space="preserve"> IF(INDIRECT("FROM_NGS2_SampleSheet!A"&amp;ROW()-5,TRUE)="","",  INDIRECT(    "FROM_NGS2_SampleSheet!"   &amp;  CHAR(64 + MATCH(VLOOKUP(D$6,mapping!$A:$B,2,FALSE),FROM_NGS2_SampleSheet!$1:$1,0))   &amp;  ROW()-5,TRUE)    )</f>
        <v/>
      </c>
      <c r="E1812" s="195" t="str">
        <f ca="1" xml:space="preserve"> IF(INDIRECT("FROM_NGS2_SampleSheet!A"&amp;ROW()-5,TRUE)="","",  "e" &amp; INDIRECT(    "FROM_NGS2_SampleSheet!"   &amp;  CHAR(64 + MATCH(VLOOKUP(E$6,mapping!$A:$B,2,FALSE),FROM_NGS2_SampleSheet!$1:$1,0))   &amp;  ROW()-5,TRUE)    )</f>
        <v/>
      </c>
      <c r="F1812" s="195" t="str">
        <f ca="1" xml:space="preserve"> IF(INDIRECT("FROM_NGS2_SampleSheet!A"&amp;ROW()-5,TRUE)="","",  INDIRECT(    "FROM_NGS2_SampleSheet!"   &amp;  CHAR(64 + MATCH(VLOOKUP(F$6,mapping!$A:$B,2,FALSE),FROM_NGS2_SampleSheet!$1:$1,0))   &amp;  ROW()-5,TRUE)    )</f>
        <v/>
      </c>
      <c r="G1812" s="196" t="str">
        <f ca="1" xml:space="preserve"> IF(INDIRECT("FROM_NGS2_SampleSheet!A"&amp;ROW()-5,TRUE)="","",  INDIRECT(    "FROM_NGS2_SampleSheet!"   &amp;  CHAR(64 + MATCH(VLOOKUP(G$6,mapping!$A:$B,2,FALSE),FROM_NGS2_SampleSheet!$1:$1,0))   &amp;  ROW()-5,TRUE)    )</f>
        <v/>
      </c>
      <c r="H1812" s="195"/>
      <c r="I1812" s="213">
        <v>1</v>
      </c>
      <c r="J1812" s="197" t="str">
        <f ca="1">IF(U1812=TRUE,    IF($Y$4&gt;96,"TOO MANY",VLOOKUP(B1812&amp;"_"&amp;C1812&amp;"_"&amp;E1812&amp;"_A",CALC!W:X,2,FALSE)),   "")</f>
        <v/>
      </c>
      <c r="L1812" s="213">
        <v>1</v>
      </c>
      <c r="M1812" s="197" t="str">
        <f ca="1">IF(V1812=TRUE,     IF($Y$4&gt;96,"TOO MANY",VLOOKUP(B1812&amp;"_"&amp;C1812&amp;"_"&amp;E1812&amp;"_B",CALC!W:X,2,FALSE)),    "")</f>
        <v/>
      </c>
      <c r="N1812" s="206"/>
      <c r="O1812" s="213">
        <v>1</v>
      </c>
      <c r="P1812" s="197" t="str">
        <f ca="1">IF(W1812=TRUE,   IF($Y$4&gt;96,"TOO MANY", VLOOKUP(B1812&amp;"_"&amp;C1812&amp;"_"&amp;E1812&amp;"_C",CALC!W:X,2,FALSE)),   "")</f>
        <v/>
      </c>
      <c r="Q1812" s="206"/>
      <c r="R1812" s="119" t="b">
        <f t="shared" ca="1" si="196"/>
        <v>0</v>
      </c>
      <c r="S1812" s="119" t="b">
        <f t="shared" ca="1" si="201"/>
        <v>0</v>
      </c>
      <c r="T1812" s="119" t="b">
        <f t="shared" ca="1" si="202"/>
        <v>0</v>
      </c>
      <c r="U1812" s="119" t="b">
        <f t="shared" ca="1" si="197"/>
        <v>0</v>
      </c>
      <c r="V1812" s="160" t="b">
        <f t="shared" ca="1" si="198"/>
        <v>0</v>
      </c>
      <c r="W1812" s="119" t="b">
        <f t="shared" ca="1" si="199"/>
        <v>0</v>
      </c>
      <c r="X1812" s="119" t="b">
        <f t="shared" ca="1" si="200"/>
        <v>0</v>
      </c>
    </row>
    <row r="1813" spans="2:24" x14ac:dyDescent="0.25">
      <c r="B1813" s="194" t="str">
        <f ca="1" xml:space="preserve"> IF(INDIRECT("FROM_NGS2_SampleSheet!A"&amp;ROW()-5,TRUE)="","",  INDIRECT(    "FROM_NGS2_SampleSheet!"   &amp;  CHAR(64 + MATCH(VLOOKUP(B$6,mapping!$A:$B,2,FALSE),FROM_NGS2_SampleSheet!$1:$1,0))   &amp;  ROW()-5,TRUE)    )</f>
        <v/>
      </c>
      <c r="C1813" s="195" t="str">
        <f ca="1" xml:space="preserve"> IF(INDIRECT("FROM_NGS2_SampleSheet!A"&amp;ROW()-5,TRUE)="","",  INDIRECT(    "FROM_NGS2_SampleSheet!"   &amp;  CHAR(64 + MATCH(VLOOKUP(C$6,mapping!$A:$B,2,FALSE),FROM_NGS2_SampleSheet!$1:$1,0))   &amp;  ROW()-5,TRUE)    )</f>
        <v/>
      </c>
      <c r="D1813" s="195" t="str">
        <f ca="1" xml:space="preserve"> IF(INDIRECT("FROM_NGS2_SampleSheet!A"&amp;ROW()-5,TRUE)="","",  INDIRECT(    "FROM_NGS2_SampleSheet!"   &amp;  CHAR(64 + MATCH(VLOOKUP(D$6,mapping!$A:$B,2,FALSE),FROM_NGS2_SampleSheet!$1:$1,0))   &amp;  ROW()-5,TRUE)    )</f>
        <v/>
      </c>
      <c r="E1813" s="195" t="str">
        <f ca="1" xml:space="preserve"> IF(INDIRECT("FROM_NGS2_SampleSheet!A"&amp;ROW()-5,TRUE)="","",  "e" &amp; INDIRECT(    "FROM_NGS2_SampleSheet!"   &amp;  CHAR(64 + MATCH(VLOOKUP(E$6,mapping!$A:$B,2,FALSE),FROM_NGS2_SampleSheet!$1:$1,0))   &amp;  ROW()-5,TRUE)    )</f>
        <v/>
      </c>
      <c r="F1813" s="195" t="str">
        <f ca="1" xml:space="preserve"> IF(INDIRECT("FROM_NGS2_SampleSheet!A"&amp;ROW()-5,TRUE)="","",  INDIRECT(    "FROM_NGS2_SampleSheet!"   &amp;  CHAR(64 + MATCH(VLOOKUP(F$6,mapping!$A:$B,2,FALSE),FROM_NGS2_SampleSheet!$1:$1,0))   &amp;  ROW()-5,TRUE)    )</f>
        <v/>
      </c>
      <c r="G1813" s="196" t="str">
        <f ca="1" xml:space="preserve"> IF(INDIRECT("FROM_NGS2_SampleSheet!A"&amp;ROW()-5,TRUE)="","",  INDIRECT(    "FROM_NGS2_SampleSheet!"   &amp;  CHAR(64 + MATCH(VLOOKUP(G$6,mapping!$A:$B,2,FALSE),FROM_NGS2_SampleSheet!$1:$1,0))   &amp;  ROW()-5,TRUE)    )</f>
        <v/>
      </c>
      <c r="H1813" s="195"/>
      <c r="I1813" s="213">
        <v>1</v>
      </c>
      <c r="J1813" s="197" t="str">
        <f ca="1">IF(U1813=TRUE,    IF($Y$4&gt;96,"TOO MANY",VLOOKUP(B1813&amp;"_"&amp;C1813&amp;"_"&amp;E1813&amp;"_A",CALC!W:X,2,FALSE)),   "")</f>
        <v/>
      </c>
      <c r="L1813" s="213">
        <v>1</v>
      </c>
      <c r="M1813" s="197" t="str">
        <f ca="1">IF(V1813=TRUE,     IF($Y$4&gt;96,"TOO MANY",VLOOKUP(B1813&amp;"_"&amp;C1813&amp;"_"&amp;E1813&amp;"_B",CALC!W:X,2,FALSE)),    "")</f>
        <v/>
      </c>
      <c r="N1813" s="206"/>
      <c r="O1813" s="213">
        <v>1</v>
      </c>
      <c r="P1813" s="197" t="str">
        <f ca="1">IF(W1813=TRUE,   IF($Y$4&gt;96,"TOO MANY", VLOOKUP(B1813&amp;"_"&amp;C1813&amp;"_"&amp;E1813&amp;"_C",CALC!W:X,2,FALSE)),   "")</f>
        <v/>
      </c>
      <c r="Q1813" s="206"/>
      <c r="R1813" s="119" t="b">
        <f t="shared" ca="1" si="196"/>
        <v>0</v>
      </c>
      <c r="S1813" s="119" t="b">
        <f t="shared" ca="1" si="201"/>
        <v>0</v>
      </c>
      <c r="T1813" s="119" t="b">
        <f t="shared" ca="1" si="202"/>
        <v>0</v>
      </c>
      <c r="U1813" s="119" t="b">
        <f t="shared" ca="1" si="197"/>
        <v>0</v>
      </c>
      <c r="V1813" s="160" t="b">
        <f t="shared" ca="1" si="198"/>
        <v>0</v>
      </c>
      <c r="W1813" s="119" t="b">
        <f t="shared" ca="1" si="199"/>
        <v>0</v>
      </c>
      <c r="X1813" s="119" t="b">
        <f t="shared" ca="1" si="200"/>
        <v>0</v>
      </c>
    </row>
    <row r="1814" spans="2:24" x14ac:dyDescent="0.25">
      <c r="B1814" s="194" t="str">
        <f ca="1" xml:space="preserve"> IF(INDIRECT("FROM_NGS2_SampleSheet!A"&amp;ROW()-5,TRUE)="","",  INDIRECT(    "FROM_NGS2_SampleSheet!"   &amp;  CHAR(64 + MATCH(VLOOKUP(B$6,mapping!$A:$B,2,FALSE),FROM_NGS2_SampleSheet!$1:$1,0))   &amp;  ROW()-5,TRUE)    )</f>
        <v/>
      </c>
      <c r="C1814" s="195" t="str">
        <f ca="1" xml:space="preserve"> IF(INDIRECT("FROM_NGS2_SampleSheet!A"&amp;ROW()-5,TRUE)="","",  INDIRECT(    "FROM_NGS2_SampleSheet!"   &amp;  CHAR(64 + MATCH(VLOOKUP(C$6,mapping!$A:$B,2,FALSE),FROM_NGS2_SampleSheet!$1:$1,0))   &amp;  ROW()-5,TRUE)    )</f>
        <v/>
      </c>
      <c r="D1814" s="195" t="str">
        <f ca="1" xml:space="preserve"> IF(INDIRECT("FROM_NGS2_SampleSheet!A"&amp;ROW()-5,TRUE)="","",  INDIRECT(    "FROM_NGS2_SampleSheet!"   &amp;  CHAR(64 + MATCH(VLOOKUP(D$6,mapping!$A:$B,2,FALSE),FROM_NGS2_SampleSheet!$1:$1,0))   &amp;  ROW()-5,TRUE)    )</f>
        <v/>
      </c>
      <c r="E1814" s="195" t="str">
        <f ca="1" xml:space="preserve"> IF(INDIRECT("FROM_NGS2_SampleSheet!A"&amp;ROW()-5,TRUE)="","",  "e" &amp; INDIRECT(    "FROM_NGS2_SampleSheet!"   &amp;  CHAR(64 + MATCH(VLOOKUP(E$6,mapping!$A:$B,2,FALSE),FROM_NGS2_SampleSheet!$1:$1,0))   &amp;  ROW()-5,TRUE)    )</f>
        <v/>
      </c>
      <c r="F1814" s="195" t="str">
        <f ca="1" xml:space="preserve"> IF(INDIRECT("FROM_NGS2_SampleSheet!A"&amp;ROW()-5,TRUE)="","",  INDIRECT(    "FROM_NGS2_SampleSheet!"   &amp;  CHAR(64 + MATCH(VLOOKUP(F$6,mapping!$A:$B,2,FALSE),FROM_NGS2_SampleSheet!$1:$1,0))   &amp;  ROW()-5,TRUE)    )</f>
        <v/>
      </c>
      <c r="G1814" s="196" t="str">
        <f ca="1" xml:space="preserve"> IF(INDIRECT("FROM_NGS2_SampleSheet!A"&amp;ROW()-5,TRUE)="","",  INDIRECT(    "FROM_NGS2_SampleSheet!"   &amp;  CHAR(64 + MATCH(VLOOKUP(G$6,mapping!$A:$B,2,FALSE),FROM_NGS2_SampleSheet!$1:$1,0))   &amp;  ROW()-5,TRUE)    )</f>
        <v/>
      </c>
      <c r="H1814" s="195"/>
      <c r="I1814" s="213">
        <v>1</v>
      </c>
      <c r="J1814" s="197" t="str">
        <f ca="1">IF(U1814=TRUE,    IF($Y$4&gt;96,"TOO MANY",VLOOKUP(B1814&amp;"_"&amp;C1814&amp;"_"&amp;E1814&amp;"_A",CALC!W:X,2,FALSE)),   "")</f>
        <v/>
      </c>
      <c r="L1814" s="213">
        <v>1</v>
      </c>
      <c r="M1814" s="197" t="str">
        <f ca="1">IF(V1814=TRUE,     IF($Y$4&gt;96,"TOO MANY",VLOOKUP(B1814&amp;"_"&amp;C1814&amp;"_"&amp;E1814&amp;"_B",CALC!W:X,2,FALSE)),    "")</f>
        <v/>
      </c>
      <c r="N1814" s="206"/>
      <c r="O1814" s="213">
        <v>1</v>
      </c>
      <c r="P1814" s="197" t="str">
        <f ca="1">IF(W1814=TRUE,   IF($Y$4&gt;96,"TOO MANY", VLOOKUP(B1814&amp;"_"&amp;C1814&amp;"_"&amp;E1814&amp;"_C",CALC!W:X,2,FALSE)),   "")</f>
        <v/>
      </c>
      <c r="Q1814" s="206"/>
      <c r="R1814" s="119" t="b">
        <f t="shared" ca="1" si="196"/>
        <v>0</v>
      </c>
      <c r="S1814" s="119" t="b">
        <f t="shared" ca="1" si="201"/>
        <v>0</v>
      </c>
      <c r="T1814" s="119" t="b">
        <f t="shared" ca="1" si="202"/>
        <v>0</v>
      </c>
      <c r="U1814" s="119" t="b">
        <f t="shared" ca="1" si="197"/>
        <v>0</v>
      </c>
      <c r="V1814" s="160" t="b">
        <f t="shared" ca="1" si="198"/>
        <v>0</v>
      </c>
      <c r="W1814" s="119" t="b">
        <f t="shared" ca="1" si="199"/>
        <v>0</v>
      </c>
      <c r="X1814" s="119" t="b">
        <f t="shared" ca="1" si="200"/>
        <v>0</v>
      </c>
    </row>
    <row r="1815" spans="2:24" x14ac:dyDescent="0.25">
      <c r="B1815" s="194" t="str">
        <f ca="1" xml:space="preserve"> IF(INDIRECT("FROM_NGS2_SampleSheet!A"&amp;ROW()-5,TRUE)="","",  INDIRECT(    "FROM_NGS2_SampleSheet!"   &amp;  CHAR(64 + MATCH(VLOOKUP(B$6,mapping!$A:$B,2,FALSE),FROM_NGS2_SampleSheet!$1:$1,0))   &amp;  ROW()-5,TRUE)    )</f>
        <v/>
      </c>
      <c r="C1815" s="195" t="str">
        <f ca="1" xml:space="preserve"> IF(INDIRECT("FROM_NGS2_SampleSheet!A"&amp;ROW()-5,TRUE)="","",  INDIRECT(    "FROM_NGS2_SampleSheet!"   &amp;  CHAR(64 + MATCH(VLOOKUP(C$6,mapping!$A:$B,2,FALSE),FROM_NGS2_SampleSheet!$1:$1,0))   &amp;  ROW()-5,TRUE)    )</f>
        <v/>
      </c>
      <c r="D1815" s="195" t="str">
        <f ca="1" xml:space="preserve"> IF(INDIRECT("FROM_NGS2_SampleSheet!A"&amp;ROW()-5,TRUE)="","",  INDIRECT(    "FROM_NGS2_SampleSheet!"   &amp;  CHAR(64 + MATCH(VLOOKUP(D$6,mapping!$A:$B,2,FALSE),FROM_NGS2_SampleSheet!$1:$1,0))   &amp;  ROW()-5,TRUE)    )</f>
        <v/>
      </c>
      <c r="E1815" s="195" t="str">
        <f ca="1" xml:space="preserve"> IF(INDIRECT("FROM_NGS2_SampleSheet!A"&amp;ROW()-5,TRUE)="","",  "e" &amp; INDIRECT(    "FROM_NGS2_SampleSheet!"   &amp;  CHAR(64 + MATCH(VLOOKUP(E$6,mapping!$A:$B,2,FALSE),FROM_NGS2_SampleSheet!$1:$1,0))   &amp;  ROW()-5,TRUE)    )</f>
        <v/>
      </c>
      <c r="F1815" s="195" t="str">
        <f ca="1" xml:space="preserve"> IF(INDIRECT("FROM_NGS2_SampleSheet!A"&amp;ROW()-5,TRUE)="","",  INDIRECT(    "FROM_NGS2_SampleSheet!"   &amp;  CHAR(64 + MATCH(VLOOKUP(F$6,mapping!$A:$B,2,FALSE),FROM_NGS2_SampleSheet!$1:$1,0))   &amp;  ROW()-5,TRUE)    )</f>
        <v/>
      </c>
      <c r="G1815" s="196" t="str">
        <f ca="1" xml:space="preserve"> IF(INDIRECT("FROM_NGS2_SampleSheet!A"&amp;ROW()-5,TRUE)="","",  INDIRECT(    "FROM_NGS2_SampleSheet!"   &amp;  CHAR(64 + MATCH(VLOOKUP(G$6,mapping!$A:$B,2,FALSE),FROM_NGS2_SampleSheet!$1:$1,0))   &amp;  ROW()-5,TRUE)    )</f>
        <v/>
      </c>
      <c r="H1815" s="195"/>
      <c r="I1815" s="213">
        <v>1</v>
      </c>
      <c r="J1815" s="197" t="str">
        <f ca="1">IF(U1815=TRUE,    IF($Y$4&gt;96,"TOO MANY",VLOOKUP(B1815&amp;"_"&amp;C1815&amp;"_"&amp;E1815&amp;"_A",CALC!W:X,2,FALSE)),   "")</f>
        <v/>
      </c>
      <c r="L1815" s="213">
        <v>1</v>
      </c>
      <c r="M1815" s="197" t="str">
        <f ca="1">IF(V1815=TRUE,     IF($Y$4&gt;96,"TOO MANY",VLOOKUP(B1815&amp;"_"&amp;C1815&amp;"_"&amp;E1815&amp;"_B",CALC!W:X,2,FALSE)),    "")</f>
        <v/>
      </c>
      <c r="N1815" s="206"/>
      <c r="O1815" s="213">
        <v>1</v>
      </c>
      <c r="P1815" s="197" t="str">
        <f ca="1">IF(W1815=TRUE,   IF($Y$4&gt;96,"TOO MANY", VLOOKUP(B1815&amp;"_"&amp;C1815&amp;"_"&amp;E1815&amp;"_C",CALC!W:X,2,FALSE)),   "")</f>
        <v/>
      </c>
      <c r="Q1815" s="206"/>
      <c r="R1815" s="119" t="b">
        <f t="shared" ca="1" si="196"/>
        <v>0</v>
      </c>
      <c r="S1815" s="119" t="b">
        <f t="shared" ca="1" si="201"/>
        <v>0</v>
      </c>
      <c r="T1815" s="119" t="b">
        <f t="shared" ca="1" si="202"/>
        <v>0</v>
      </c>
      <c r="U1815" s="119" t="b">
        <f t="shared" ca="1" si="197"/>
        <v>0</v>
      </c>
      <c r="V1815" s="160" t="b">
        <f t="shared" ca="1" si="198"/>
        <v>0</v>
      </c>
      <c r="W1815" s="119" t="b">
        <f t="shared" ca="1" si="199"/>
        <v>0</v>
      </c>
      <c r="X1815" s="119" t="b">
        <f t="shared" ca="1" si="200"/>
        <v>0</v>
      </c>
    </row>
    <row r="1816" spans="2:24" x14ac:dyDescent="0.25">
      <c r="B1816" s="194" t="str">
        <f ca="1" xml:space="preserve"> IF(INDIRECT("FROM_NGS2_SampleSheet!A"&amp;ROW()-5,TRUE)="","",  INDIRECT(    "FROM_NGS2_SampleSheet!"   &amp;  CHAR(64 + MATCH(VLOOKUP(B$6,mapping!$A:$B,2,FALSE),FROM_NGS2_SampleSheet!$1:$1,0))   &amp;  ROW()-5,TRUE)    )</f>
        <v/>
      </c>
      <c r="C1816" s="195" t="str">
        <f ca="1" xml:space="preserve"> IF(INDIRECT("FROM_NGS2_SampleSheet!A"&amp;ROW()-5,TRUE)="","",  INDIRECT(    "FROM_NGS2_SampleSheet!"   &amp;  CHAR(64 + MATCH(VLOOKUP(C$6,mapping!$A:$B,2,FALSE),FROM_NGS2_SampleSheet!$1:$1,0))   &amp;  ROW()-5,TRUE)    )</f>
        <v/>
      </c>
      <c r="D1816" s="195" t="str">
        <f ca="1" xml:space="preserve"> IF(INDIRECT("FROM_NGS2_SampleSheet!A"&amp;ROW()-5,TRUE)="","",  INDIRECT(    "FROM_NGS2_SampleSheet!"   &amp;  CHAR(64 + MATCH(VLOOKUP(D$6,mapping!$A:$B,2,FALSE),FROM_NGS2_SampleSheet!$1:$1,0))   &amp;  ROW()-5,TRUE)    )</f>
        <v/>
      </c>
      <c r="E1816" s="195" t="str">
        <f ca="1" xml:space="preserve"> IF(INDIRECT("FROM_NGS2_SampleSheet!A"&amp;ROW()-5,TRUE)="","",  "e" &amp; INDIRECT(    "FROM_NGS2_SampleSheet!"   &amp;  CHAR(64 + MATCH(VLOOKUP(E$6,mapping!$A:$B,2,FALSE),FROM_NGS2_SampleSheet!$1:$1,0))   &amp;  ROW()-5,TRUE)    )</f>
        <v/>
      </c>
      <c r="F1816" s="195" t="str">
        <f ca="1" xml:space="preserve"> IF(INDIRECT("FROM_NGS2_SampleSheet!A"&amp;ROW()-5,TRUE)="","",  INDIRECT(    "FROM_NGS2_SampleSheet!"   &amp;  CHAR(64 + MATCH(VLOOKUP(F$6,mapping!$A:$B,2,FALSE),FROM_NGS2_SampleSheet!$1:$1,0))   &amp;  ROW()-5,TRUE)    )</f>
        <v/>
      </c>
      <c r="G1816" s="196" t="str">
        <f ca="1" xml:space="preserve"> IF(INDIRECT("FROM_NGS2_SampleSheet!A"&amp;ROW()-5,TRUE)="","",  INDIRECT(    "FROM_NGS2_SampleSheet!"   &amp;  CHAR(64 + MATCH(VLOOKUP(G$6,mapping!$A:$B,2,FALSE),FROM_NGS2_SampleSheet!$1:$1,0))   &amp;  ROW()-5,TRUE)    )</f>
        <v/>
      </c>
      <c r="H1816" s="195"/>
      <c r="I1816" s="213">
        <v>1</v>
      </c>
      <c r="J1816" s="197" t="str">
        <f ca="1">IF(U1816=TRUE,    IF($Y$4&gt;96,"TOO MANY",VLOOKUP(B1816&amp;"_"&amp;C1816&amp;"_"&amp;E1816&amp;"_A",CALC!W:X,2,FALSE)),   "")</f>
        <v/>
      </c>
      <c r="L1816" s="213">
        <v>1</v>
      </c>
      <c r="M1816" s="197" t="str">
        <f ca="1">IF(V1816=TRUE,     IF($Y$4&gt;96,"TOO MANY",VLOOKUP(B1816&amp;"_"&amp;C1816&amp;"_"&amp;E1816&amp;"_B",CALC!W:X,2,FALSE)),    "")</f>
        <v/>
      </c>
      <c r="N1816" s="206"/>
      <c r="O1816" s="213">
        <v>1</v>
      </c>
      <c r="P1816" s="197" t="str">
        <f ca="1">IF(W1816=TRUE,   IF($Y$4&gt;96,"TOO MANY", VLOOKUP(B1816&amp;"_"&amp;C1816&amp;"_"&amp;E1816&amp;"_C",CALC!W:X,2,FALSE)),   "")</f>
        <v/>
      </c>
      <c r="Q1816" s="206"/>
      <c r="R1816" s="119" t="b">
        <f t="shared" ca="1" si="196"/>
        <v>0</v>
      </c>
      <c r="S1816" s="119" t="b">
        <f t="shared" ca="1" si="201"/>
        <v>0</v>
      </c>
      <c r="T1816" s="119" t="b">
        <f t="shared" ca="1" si="202"/>
        <v>0</v>
      </c>
      <c r="U1816" s="119" t="b">
        <f t="shared" ca="1" si="197"/>
        <v>0</v>
      </c>
      <c r="V1816" s="160" t="b">
        <f t="shared" ca="1" si="198"/>
        <v>0</v>
      </c>
      <c r="W1816" s="119" t="b">
        <f t="shared" ca="1" si="199"/>
        <v>0</v>
      </c>
      <c r="X1816" s="119" t="b">
        <f t="shared" ca="1" si="200"/>
        <v>0</v>
      </c>
    </row>
    <row r="1817" spans="2:24" x14ac:dyDescent="0.25">
      <c r="B1817" s="194" t="str">
        <f ca="1" xml:space="preserve"> IF(INDIRECT("FROM_NGS2_SampleSheet!A"&amp;ROW()-5,TRUE)="","",  INDIRECT(    "FROM_NGS2_SampleSheet!"   &amp;  CHAR(64 + MATCH(VLOOKUP(B$6,mapping!$A:$B,2,FALSE),FROM_NGS2_SampleSheet!$1:$1,0))   &amp;  ROW()-5,TRUE)    )</f>
        <v/>
      </c>
      <c r="C1817" s="195" t="str">
        <f ca="1" xml:space="preserve"> IF(INDIRECT("FROM_NGS2_SampleSheet!A"&amp;ROW()-5,TRUE)="","",  INDIRECT(    "FROM_NGS2_SampleSheet!"   &amp;  CHAR(64 + MATCH(VLOOKUP(C$6,mapping!$A:$B,2,FALSE),FROM_NGS2_SampleSheet!$1:$1,0))   &amp;  ROW()-5,TRUE)    )</f>
        <v/>
      </c>
      <c r="D1817" s="195" t="str">
        <f ca="1" xml:space="preserve"> IF(INDIRECT("FROM_NGS2_SampleSheet!A"&amp;ROW()-5,TRUE)="","",  INDIRECT(    "FROM_NGS2_SampleSheet!"   &amp;  CHAR(64 + MATCH(VLOOKUP(D$6,mapping!$A:$B,2,FALSE),FROM_NGS2_SampleSheet!$1:$1,0))   &amp;  ROW()-5,TRUE)    )</f>
        <v/>
      </c>
      <c r="E1817" s="195" t="str">
        <f ca="1" xml:space="preserve"> IF(INDIRECT("FROM_NGS2_SampleSheet!A"&amp;ROW()-5,TRUE)="","",  "e" &amp; INDIRECT(    "FROM_NGS2_SampleSheet!"   &amp;  CHAR(64 + MATCH(VLOOKUP(E$6,mapping!$A:$B,2,FALSE),FROM_NGS2_SampleSheet!$1:$1,0))   &amp;  ROW()-5,TRUE)    )</f>
        <v/>
      </c>
      <c r="F1817" s="195" t="str">
        <f ca="1" xml:space="preserve"> IF(INDIRECT("FROM_NGS2_SampleSheet!A"&amp;ROW()-5,TRUE)="","",  INDIRECT(    "FROM_NGS2_SampleSheet!"   &amp;  CHAR(64 + MATCH(VLOOKUP(F$6,mapping!$A:$B,2,FALSE),FROM_NGS2_SampleSheet!$1:$1,0))   &amp;  ROW()-5,TRUE)    )</f>
        <v/>
      </c>
      <c r="G1817" s="196" t="str">
        <f ca="1" xml:space="preserve"> IF(INDIRECT("FROM_NGS2_SampleSheet!A"&amp;ROW()-5,TRUE)="","",  INDIRECT(    "FROM_NGS2_SampleSheet!"   &amp;  CHAR(64 + MATCH(VLOOKUP(G$6,mapping!$A:$B,2,FALSE),FROM_NGS2_SampleSheet!$1:$1,0))   &amp;  ROW()-5,TRUE)    )</f>
        <v/>
      </c>
      <c r="H1817" s="195"/>
      <c r="I1817" s="213">
        <v>1</v>
      </c>
      <c r="J1817" s="197" t="str">
        <f ca="1">IF(U1817=TRUE,    IF($Y$4&gt;96,"TOO MANY",VLOOKUP(B1817&amp;"_"&amp;C1817&amp;"_"&amp;E1817&amp;"_A",CALC!W:X,2,FALSE)),   "")</f>
        <v/>
      </c>
      <c r="L1817" s="213">
        <v>1</v>
      </c>
      <c r="M1817" s="197" t="str">
        <f ca="1">IF(V1817=TRUE,     IF($Y$4&gt;96,"TOO MANY",VLOOKUP(B1817&amp;"_"&amp;C1817&amp;"_"&amp;E1817&amp;"_B",CALC!W:X,2,FALSE)),    "")</f>
        <v/>
      </c>
      <c r="N1817" s="206"/>
      <c r="O1817" s="213">
        <v>1</v>
      </c>
      <c r="P1817" s="197" t="str">
        <f ca="1">IF(W1817=TRUE,   IF($Y$4&gt;96,"TOO MANY", VLOOKUP(B1817&amp;"_"&amp;C1817&amp;"_"&amp;E1817&amp;"_C",CALC!W:X,2,FALSE)),   "")</f>
        <v/>
      </c>
      <c r="Q1817" s="206"/>
      <c r="R1817" s="119" t="b">
        <f t="shared" ref="R1817:R1880" ca="1" si="203">IF(OR(B1817="",B1817=0),FALSE,TRUE)</f>
        <v>0</v>
      </c>
      <c r="S1817" s="119" t="b">
        <f t="shared" ca="1" si="201"/>
        <v>0</v>
      </c>
      <c r="T1817" s="119" t="b">
        <f t="shared" ca="1" si="202"/>
        <v>0</v>
      </c>
      <c r="U1817" s="119" t="b">
        <f t="shared" ref="U1817:U1880" ca="1" si="204">IF(AND(I1817=1,R1817=TRUE),TRUE,FALSE)</f>
        <v>0</v>
      </c>
      <c r="V1817" s="160" t="b">
        <f t="shared" ref="V1817:V1880" ca="1" si="205">IF(AND(L1817=1,S1817=TRUE),TRUE,FALSE)</f>
        <v>0</v>
      </c>
      <c r="W1817" s="119" t="b">
        <f t="shared" ref="W1817:W1880" ca="1" si="206">IF(AND(O1817=1,T1817=TRUE),TRUE,FALSE)</f>
        <v>0</v>
      </c>
      <c r="X1817" s="119" t="b">
        <f t="shared" ref="X1817:X1880" ca="1" si="207">IF(OR(U1817=TRUE,V1817=TRUE,W1817=TRUE),TRUE)</f>
        <v>0</v>
      </c>
    </row>
    <row r="1818" spans="2:24" x14ac:dyDescent="0.25">
      <c r="B1818" s="194" t="str">
        <f ca="1" xml:space="preserve"> IF(INDIRECT("FROM_NGS2_SampleSheet!A"&amp;ROW()-5,TRUE)="","",  INDIRECT(    "FROM_NGS2_SampleSheet!"   &amp;  CHAR(64 + MATCH(VLOOKUP(B$6,mapping!$A:$B,2,FALSE),FROM_NGS2_SampleSheet!$1:$1,0))   &amp;  ROW()-5,TRUE)    )</f>
        <v/>
      </c>
      <c r="C1818" s="195" t="str">
        <f ca="1" xml:space="preserve"> IF(INDIRECT("FROM_NGS2_SampleSheet!A"&amp;ROW()-5,TRUE)="","",  INDIRECT(    "FROM_NGS2_SampleSheet!"   &amp;  CHAR(64 + MATCH(VLOOKUP(C$6,mapping!$A:$B,2,FALSE),FROM_NGS2_SampleSheet!$1:$1,0))   &amp;  ROW()-5,TRUE)    )</f>
        <v/>
      </c>
      <c r="D1818" s="195" t="str">
        <f ca="1" xml:space="preserve"> IF(INDIRECT("FROM_NGS2_SampleSheet!A"&amp;ROW()-5,TRUE)="","",  INDIRECT(    "FROM_NGS2_SampleSheet!"   &amp;  CHAR(64 + MATCH(VLOOKUP(D$6,mapping!$A:$B,2,FALSE),FROM_NGS2_SampleSheet!$1:$1,0))   &amp;  ROW()-5,TRUE)    )</f>
        <v/>
      </c>
      <c r="E1818" s="195" t="str">
        <f ca="1" xml:space="preserve"> IF(INDIRECT("FROM_NGS2_SampleSheet!A"&amp;ROW()-5,TRUE)="","",  "e" &amp; INDIRECT(    "FROM_NGS2_SampleSheet!"   &amp;  CHAR(64 + MATCH(VLOOKUP(E$6,mapping!$A:$B,2,FALSE),FROM_NGS2_SampleSheet!$1:$1,0))   &amp;  ROW()-5,TRUE)    )</f>
        <v/>
      </c>
      <c r="F1818" s="195" t="str">
        <f ca="1" xml:space="preserve"> IF(INDIRECT("FROM_NGS2_SampleSheet!A"&amp;ROW()-5,TRUE)="","",  INDIRECT(    "FROM_NGS2_SampleSheet!"   &amp;  CHAR(64 + MATCH(VLOOKUP(F$6,mapping!$A:$B,2,FALSE),FROM_NGS2_SampleSheet!$1:$1,0))   &amp;  ROW()-5,TRUE)    )</f>
        <v/>
      </c>
      <c r="G1818" s="196" t="str">
        <f ca="1" xml:space="preserve"> IF(INDIRECT("FROM_NGS2_SampleSheet!A"&amp;ROW()-5,TRUE)="","",  INDIRECT(    "FROM_NGS2_SampleSheet!"   &amp;  CHAR(64 + MATCH(VLOOKUP(G$6,mapping!$A:$B,2,FALSE),FROM_NGS2_SampleSheet!$1:$1,0))   &amp;  ROW()-5,TRUE)    )</f>
        <v/>
      </c>
      <c r="H1818" s="195"/>
      <c r="I1818" s="213">
        <v>1</v>
      </c>
      <c r="J1818" s="197" t="str">
        <f ca="1">IF(U1818=TRUE,    IF($Y$4&gt;96,"TOO MANY",VLOOKUP(B1818&amp;"_"&amp;C1818&amp;"_"&amp;E1818&amp;"_A",CALC!W:X,2,FALSE)),   "")</f>
        <v/>
      </c>
      <c r="L1818" s="213">
        <v>1</v>
      </c>
      <c r="M1818" s="197" t="str">
        <f ca="1">IF(V1818=TRUE,     IF($Y$4&gt;96,"TOO MANY",VLOOKUP(B1818&amp;"_"&amp;C1818&amp;"_"&amp;E1818&amp;"_B",CALC!W:X,2,FALSE)),    "")</f>
        <v/>
      </c>
      <c r="N1818" s="206"/>
      <c r="O1818" s="213">
        <v>1</v>
      </c>
      <c r="P1818" s="197" t="str">
        <f ca="1">IF(W1818=TRUE,   IF($Y$4&gt;96,"TOO MANY", VLOOKUP(B1818&amp;"_"&amp;C1818&amp;"_"&amp;E1818&amp;"_C",CALC!W:X,2,FALSE)),   "")</f>
        <v/>
      </c>
      <c r="Q1818" s="206"/>
      <c r="R1818" s="119" t="b">
        <f t="shared" ca="1" si="203"/>
        <v>0</v>
      </c>
      <c r="S1818" s="119" t="b">
        <f t="shared" ca="1" si="201"/>
        <v>0</v>
      </c>
      <c r="T1818" s="119" t="b">
        <f t="shared" ca="1" si="202"/>
        <v>0</v>
      </c>
      <c r="U1818" s="119" t="b">
        <f t="shared" ca="1" si="204"/>
        <v>0</v>
      </c>
      <c r="V1818" s="160" t="b">
        <f t="shared" ca="1" si="205"/>
        <v>0</v>
      </c>
      <c r="W1818" s="119" t="b">
        <f t="shared" ca="1" si="206"/>
        <v>0</v>
      </c>
      <c r="X1818" s="119" t="b">
        <f t="shared" ca="1" si="207"/>
        <v>0</v>
      </c>
    </row>
    <row r="1819" spans="2:24" x14ac:dyDescent="0.25">
      <c r="B1819" s="194" t="str">
        <f ca="1" xml:space="preserve"> IF(INDIRECT("FROM_NGS2_SampleSheet!A"&amp;ROW()-5,TRUE)="","",  INDIRECT(    "FROM_NGS2_SampleSheet!"   &amp;  CHAR(64 + MATCH(VLOOKUP(B$6,mapping!$A:$B,2,FALSE),FROM_NGS2_SampleSheet!$1:$1,0))   &amp;  ROW()-5,TRUE)    )</f>
        <v/>
      </c>
      <c r="C1819" s="195" t="str">
        <f ca="1" xml:space="preserve"> IF(INDIRECT("FROM_NGS2_SampleSheet!A"&amp;ROW()-5,TRUE)="","",  INDIRECT(    "FROM_NGS2_SampleSheet!"   &amp;  CHAR(64 + MATCH(VLOOKUP(C$6,mapping!$A:$B,2,FALSE),FROM_NGS2_SampleSheet!$1:$1,0))   &amp;  ROW()-5,TRUE)    )</f>
        <v/>
      </c>
      <c r="D1819" s="195" t="str">
        <f ca="1" xml:space="preserve"> IF(INDIRECT("FROM_NGS2_SampleSheet!A"&amp;ROW()-5,TRUE)="","",  INDIRECT(    "FROM_NGS2_SampleSheet!"   &amp;  CHAR(64 + MATCH(VLOOKUP(D$6,mapping!$A:$B,2,FALSE),FROM_NGS2_SampleSheet!$1:$1,0))   &amp;  ROW()-5,TRUE)    )</f>
        <v/>
      </c>
      <c r="E1819" s="195" t="str">
        <f ca="1" xml:space="preserve"> IF(INDIRECT("FROM_NGS2_SampleSheet!A"&amp;ROW()-5,TRUE)="","",  "e" &amp; INDIRECT(    "FROM_NGS2_SampleSheet!"   &amp;  CHAR(64 + MATCH(VLOOKUP(E$6,mapping!$A:$B,2,FALSE),FROM_NGS2_SampleSheet!$1:$1,0))   &amp;  ROW()-5,TRUE)    )</f>
        <v/>
      </c>
      <c r="F1819" s="195" t="str">
        <f ca="1" xml:space="preserve"> IF(INDIRECT("FROM_NGS2_SampleSheet!A"&amp;ROW()-5,TRUE)="","",  INDIRECT(    "FROM_NGS2_SampleSheet!"   &amp;  CHAR(64 + MATCH(VLOOKUP(F$6,mapping!$A:$B,2,FALSE),FROM_NGS2_SampleSheet!$1:$1,0))   &amp;  ROW()-5,TRUE)    )</f>
        <v/>
      </c>
      <c r="G1819" s="196" t="str">
        <f ca="1" xml:space="preserve"> IF(INDIRECT("FROM_NGS2_SampleSheet!A"&amp;ROW()-5,TRUE)="","",  INDIRECT(    "FROM_NGS2_SampleSheet!"   &amp;  CHAR(64 + MATCH(VLOOKUP(G$6,mapping!$A:$B,2,FALSE),FROM_NGS2_SampleSheet!$1:$1,0))   &amp;  ROW()-5,TRUE)    )</f>
        <v/>
      </c>
      <c r="H1819" s="195"/>
      <c r="I1819" s="213">
        <v>1</v>
      </c>
      <c r="J1819" s="197" t="str">
        <f ca="1">IF(U1819=TRUE,    IF($Y$4&gt;96,"TOO MANY",VLOOKUP(B1819&amp;"_"&amp;C1819&amp;"_"&amp;E1819&amp;"_A",CALC!W:X,2,FALSE)),   "")</f>
        <v/>
      </c>
      <c r="L1819" s="213">
        <v>1</v>
      </c>
      <c r="M1819" s="197" t="str">
        <f ca="1">IF(V1819=TRUE,     IF($Y$4&gt;96,"TOO MANY",VLOOKUP(B1819&amp;"_"&amp;C1819&amp;"_"&amp;E1819&amp;"_B",CALC!W:X,2,FALSE)),    "")</f>
        <v/>
      </c>
      <c r="N1819" s="206"/>
      <c r="O1819" s="213">
        <v>1</v>
      </c>
      <c r="P1819" s="197" t="str">
        <f ca="1">IF(W1819=TRUE,   IF($Y$4&gt;96,"TOO MANY", VLOOKUP(B1819&amp;"_"&amp;C1819&amp;"_"&amp;E1819&amp;"_C",CALC!W:X,2,FALSE)),   "")</f>
        <v/>
      </c>
      <c r="Q1819" s="206"/>
      <c r="R1819" s="119" t="b">
        <f t="shared" ca="1" si="203"/>
        <v>0</v>
      </c>
      <c r="S1819" s="119" t="b">
        <f t="shared" ca="1" si="201"/>
        <v>0</v>
      </c>
      <c r="T1819" s="119" t="b">
        <f t="shared" ca="1" si="202"/>
        <v>0</v>
      </c>
      <c r="U1819" s="119" t="b">
        <f t="shared" ca="1" si="204"/>
        <v>0</v>
      </c>
      <c r="V1819" s="160" t="b">
        <f t="shared" ca="1" si="205"/>
        <v>0</v>
      </c>
      <c r="W1819" s="119" t="b">
        <f t="shared" ca="1" si="206"/>
        <v>0</v>
      </c>
      <c r="X1819" s="119" t="b">
        <f t="shared" ca="1" si="207"/>
        <v>0</v>
      </c>
    </row>
    <row r="1820" spans="2:24" x14ac:dyDescent="0.25">
      <c r="B1820" s="194" t="str">
        <f ca="1" xml:space="preserve"> IF(INDIRECT("FROM_NGS2_SampleSheet!A"&amp;ROW()-5,TRUE)="","",  INDIRECT(    "FROM_NGS2_SampleSheet!"   &amp;  CHAR(64 + MATCH(VLOOKUP(B$6,mapping!$A:$B,2,FALSE),FROM_NGS2_SampleSheet!$1:$1,0))   &amp;  ROW()-5,TRUE)    )</f>
        <v/>
      </c>
      <c r="C1820" s="195" t="str">
        <f ca="1" xml:space="preserve"> IF(INDIRECT("FROM_NGS2_SampleSheet!A"&amp;ROW()-5,TRUE)="","",  INDIRECT(    "FROM_NGS2_SampleSheet!"   &amp;  CHAR(64 + MATCH(VLOOKUP(C$6,mapping!$A:$B,2,FALSE),FROM_NGS2_SampleSheet!$1:$1,0))   &amp;  ROW()-5,TRUE)    )</f>
        <v/>
      </c>
      <c r="D1820" s="195" t="str">
        <f ca="1" xml:space="preserve"> IF(INDIRECT("FROM_NGS2_SampleSheet!A"&amp;ROW()-5,TRUE)="","",  INDIRECT(    "FROM_NGS2_SampleSheet!"   &amp;  CHAR(64 + MATCH(VLOOKUP(D$6,mapping!$A:$B,2,FALSE),FROM_NGS2_SampleSheet!$1:$1,0))   &amp;  ROW()-5,TRUE)    )</f>
        <v/>
      </c>
      <c r="E1820" s="195" t="str">
        <f ca="1" xml:space="preserve"> IF(INDIRECT("FROM_NGS2_SampleSheet!A"&amp;ROW()-5,TRUE)="","",  "e" &amp; INDIRECT(    "FROM_NGS2_SampleSheet!"   &amp;  CHAR(64 + MATCH(VLOOKUP(E$6,mapping!$A:$B,2,FALSE),FROM_NGS2_SampleSheet!$1:$1,0))   &amp;  ROW()-5,TRUE)    )</f>
        <v/>
      </c>
      <c r="F1820" s="195" t="str">
        <f ca="1" xml:space="preserve"> IF(INDIRECT("FROM_NGS2_SampleSheet!A"&amp;ROW()-5,TRUE)="","",  INDIRECT(    "FROM_NGS2_SampleSheet!"   &amp;  CHAR(64 + MATCH(VLOOKUP(F$6,mapping!$A:$B,2,FALSE),FROM_NGS2_SampleSheet!$1:$1,0))   &amp;  ROW()-5,TRUE)    )</f>
        <v/>
      </c>
      <c r="G1820" s="196" t="str">
        <f ca="1" xml:space="preserve"> IF(INDIRECT("FROM_NGS2_SampleSheet!A"&amp;ROW()-5,TRUE)="","",  INDIRECT(    "FROM_NGS2_SampleSheet!"   &amp;  CHAR(64 + MATCH(VLOOKUP(G$6,mapping!$A:$B,2,FALSE),FROM_NGS2_SampleSheet!$1:$1,0))   &amp;  ROW()-5,TRUE)    )</f>
        <v/>
      </c>
      <c r="H1820" s="195"/>
      <c r="I1820" s="213">
        <v>1</v>
      </c>
      <c r="J1820" s="197" t="str">
        <f ca="1">IF(U1820=TRUE,    IF($Y$4&gt;96,"TOO MANY",VLOOKUP(B1820&amp;"_"&amp;C1820&amp;"_"&amp;E1820&amp;"_A",CALC!W:X,2,FALSE)),   "")</f>
        <v/>
      </c>
      <c r="L1820" s="213">
        <v>1</v>
      </c>
      <c r="M1820" s="197" t="str">
        <f ca="1">IF(V1820=TRUE,     IF($Y$4&gt;96,"TOO MANY",VLOOKUP(B1820&amp;"_"&amp;C1820&amp;"_"&amp;E1820&amp;"_B",CALC!W:X,2,FALSE)),    "")</f>
        <v/>
      </c>
      <c r="N1820" s="206"/>
      <c r="O1820" s="213">
        <v>1</v>
      </c>
      <c r="P1820" s="197" t="str">
        <f ca="1">IF(W1820=TRUE,   IF($Y$4&gt;96,"TOO MANY", VLOOKUP(B1820&amp;"_"&amp;C1820&amp;"_"&amp;E1820&amp;"_C",CALC!W:X,2,FALSE)),   "")</f>
        <v/>
      </c>
      <c r="Q1820" s="206"/>
      <c r="R1820" s="119" t="b">
        <f t="shared" ca="1" si="203"/>
        <v>0</v>
      </c>
      <c r="S1820" s="119" t="b">
        <f t="shared" ca="1" si="201"/>
        <v>0</v>
      </c>
      <c r="T1820" s="119" t="b">
        <f t="shared" ca="1" si="202"/>
        <v>0</v>
      </c>
      <c r="U1820" s="119" t="b">
        <f t="shared" ca="1" si="204"/>
        <v>0</v>
      </c>
      <c r="V1820" s="160" t="b">
        <f t="shared" ca="1" si="205"/>
        <v>0</v>
      </c>
      <c r="W1820" s="119" t="b">
        <f t="shared" ca="1" si="206"/>
        <v>0</v>
      </c>
      <c r="X1820" s="119" t="b">
        <f t="shared" ca="1" si="207"/>
        <v>0</v>
      </c>
    </row>
    <row r="1821" spans="2:24" x14ac:dyDescent="0.25">
      <c r="B1821" s="194" t="str">
        <f ca="1" xml:space="preserve"> IF(INDIRECT("FROM_NGS2_SampleSheet!A"&amp;ROW()-5,TRUE)="","",  INDIRECT(    "FROM_NGS2_SampleSheet!"   &amp;  CHAR(64 + MATCH(VLOOKUP(B$6,mapping!$A:$B,2,FALSE),FROM_NGS2_SampleSheet!$1:$1,0))   &amp;  ROW()-5,TRUE)    )</f>
        <v/>
      </c>
      <c r="C1821" s="195" t="str">
        <f ca="1" xml:space="preserve"> IF(INDIRECT("FROM_NGS2_SampleSheet!A"&amp;ROW()-5,TRUE)="","",  INDIRECT(    "FROM_NGS2_SampleSheet!"   &amp;  CHAR(64 + MATCH(VLOOKUP(C$6,mapping!$A:$B,2,FALSE),FROM_NGS2_SampleSheet!$1:$1,0))   &amp;  ROW()-5,TRUE)    )</f>
        <v/>
      </c>
      <c r="D1821" s="195" t="str">
        <f ca="1" xml:space="preserve"> IF(INDIRECT("FROM_NGS2_SampleSheet!A"&amp;ROW()-5,TRUE)="","",  INDIRECT(    "FROM_NGS2_SampleSheet!"   &amp;  CHAR(64 + MATCH(VLOOKUP(D$6,mapping!$A:$B,2,FALSE),FROM_NGS2_SampleSheet!$1:$1,0))   &amp;  ROW()-5,TRUE)    )</f>
        <v/>
      </c>
      <c r="E1821" s="195" t="str">
        <f ca="1" xml:space="preserve"> IF(INDIRECT("FROM_NGS2_SampleSheet!A"&amp;ROW()-5,TRUE)="","",  "e" &amp; INDIRECT(    "FROM_NGS2_SampleSheet!"   &amp;  CHAR(64 + MATCH(VLOOKUP(E$6,mapping!$A:$B,2,FALSE),FROM_NGS2_SampleSheet!$1:$1,0))   &amp;  ROW()-5,TRUE)    )</f>
        <v/>
      </c>
      <c r="F1821" s="195" t="str">
        <f ca="1" xml:space="preserve"> IF(INDIRECT("FROM_NGS2_SampleSheet!A"&amp;ROW()-5,TRUE)="","",  INDIRECT(    "FROM_NGS2_SampleSheet!"   &amp;  CHAR(64 + MATCH(VLOOKUP(F$6,mapping!$A:$B,2,FALSE),FROM_NGS2_SampleSheet!$1:$1,0))   &amp;  ROW()-5,TRUE)    )</f>
        <v/>
      </c>
      <c r="G1821" s="196" t="str">
        <f ca="1" xml:space="preserve"> IF(INDIRECT("FROM_NGS2_SampleSheet!A"&amp;ROW()-5,TRUE)="","",  INDIRECT(    "FROM_NGS2_SampleSheet!"   &amp;  CHAR(64 + MATCH(VLOOKUP(G$6,mapping!$A:$B,2,FALSE),FROM_NGS2_SampleSheet!$1:$1,0))   &amp;  ROW()-5,TRUE)    )</f>
        <v/>
      </c>
      <c r="H1821" s="195"/>
      <c r="I1821" s="213">
        <v>1</v>
      </c>
      <c r="J1821" s="197" t="str">
        <f ca="1">IF(U1821=TRUE,    IF($Y$4&gt;96,"TOO MANY",VLOOKUP(B1821&amp;"_"&amp;C1821&amp;"_"&amp;E1821&amp;"_A",CALC!W:X,2,FALSE)),   "")</f>
        <v/>
      </c>
      <c r="L1821" s="213">
        <v>1</v>
      </c>
      <c r="M1821" s="197" t="str">
        <f ca="1">IF(V1821=TRUE,     IF($Y$4&gt;96,"TOO MANY",VLOOKUP(B1821&amp;"_"&amp;C1821&amp;"_"&amp;E1821&amp;"_B",CALC!W:X,2,FALSE)),    "")</f>
        <v/>
      </c>
      <c r="N1821" s="206"/>
      <c r="O1821" s="213">
        <v>1</v>
      </c>
      <c r="P1821" s="197" t="str">
        <f ca="1">IF(W1821=TRUE,   IF($Y$4&gt;96,"TOO MANY", VLOOKUP(B1821&amp;"_"&amp;C1821&amp;"_"&amp;E1821&amp;"_C",CALC!W:X,2,FALSE)),   "")</f>
        <v/>
      </c>
      <c r="Q1821" s="206"/>
      <c r="R1821" s="119" t="b">
        <f t="shared" ca="1" si="203"/>
        <v>0</v>
      </c>
      <c r="S1821" s="119" t="b">
        <f t="shared" ca="1" si="201"/>
        <v>0</v>
      </c>
      <c r="T1821" s="119" t="b">
        <f t="shared" ca="1" si="202"/>
        <v>0</v>
      </c>
      <c r="U1821" s="119" t="b">
        <f t="shared" ca="1" si="204"/>
        <v>0</v>
      </c>
      <c r="V1821" s="160" t="b">
        <f t="shared" ca="1" si="205"/>
        <v>0</v>
      </c>
      <c r="W1821" s="119" t="b">
        <f t="shared" ca="1" si="206"/>
        <v>0</v>
      </c>
      <c r="X1821" s="119" t="b">
        <f t="shared" ca="1" si="207"/>
        <v>0</v>
      </c>
    </row>
    <row r="1822" spans="2:24" x14ac:dyDescent="0.25">
      <c r="B1822" s="194" t="str">
        <f ca="1" xml:space="preserve"> IF(INDIRECT("FROM_NGS2_SampleSheet!A"&amp;ROW()-5,TRUE)="","",  INDIRECT(    "FROM_NGS2_SampleSheet!"   &amp;  CHAR(64 + MATCH(VLOOKUP(B$6,mapping!$A:$B,2,FALSE),FROM_NGS2_SampleSheet!$1:$1,0))   &amp;  ROW()-5,TRUE)    )</f>
        <v/>
      </c>
      <c r="C1822" s="195" t="str">
        <f ca="1" xml:space="preserve"> IF(INDIRECT("FROM_NGS2_SampleSheet!A"&amp;ROW()-5,TRUE)="","",  INDIRECT(    "FROM_NGS2_SampleSheet!"   &amp;  CHAR(64 + MATCH(VLOOKUP(C$6,mapping!$A:$B,2,FALSE),FROM_NGS2_SampleSheet!$1:$1,0))   &amp;  ROW()-5,TRUE)    )</f>
        <v/>
      </c>
      <c r="D1822" s="195" t="str">
        <f ca="1" xml:space="preserve"> IF(INDIRECT("FROM_NGS2_SampleSheet!A"&amp;ROW()-5,TRUE)="","",  INDIRECT(    "FROM_NGS2_SampleSheet!"   &amp;  CHAR(64 + MATCH(VLOOKUP(D$6,mapping!$A:$B,2,FALSE),FROM_NGS2_SampleSheet!$1:$1,0))   &amp;  ROW()-5,TRUE)    )</f>
        <v/>
      </c>
      <c r="E1822" s="195" t="str">
        <f ca="1" xml:space="preserve"> IF(INDIRECT("FROM_NGS2_SampleSheet!A"&amp;ROW()-5,TRUE)="","",  "e" &amp; INDIRECT(    "FROM_NGS2_SampleSheet!"   &amp;  CHAR(64 + MATCH(VLOOKUP(E$6,mapping!$A:$B,2,FALSE),FROM_NGS2_SampleSheet!$1:$1,0))   &amp;  ROW()-5,TRUE)    )</f>
        <v/>
      </c>
      <c r="F1822" s="195" t="str">
        <f ca="1" xml:space="preserve"> IF(INDIRECT("FROM_NGS2_SampleSheet!A"&amp;ROW()-5,TRUE)="","",  INDIRECT(    "FROM_NGS2_SampleSheet!"   &amp;  CHAR(64 + MATCH(VLOOKUP(F$6,mapping!$A:$B,2,FALSE),FROM_NGS2_SampleSheet!$1:$1,0))   &amp;  ROW()-5,TRUE)    )</f>
        <v/>
      </c>
      <c r="G1822" s="196" t="str">
        <f ca="1" xml:space="preserve"> IF(INDIRECT("FROM_NGS2_SampleSheet!A"&amp;ROW()-5,TRUE)="","",  INDIRECT(    "FROM_NGS2_SampleSheet!"   &amp;  CHAR(64 + MATCH(VLOOKUP(G$6,mapping!$A:$B,2,FALSE),FROM_NGS2_SampleSheet!$1:$1,0))   &amp;  ROW()-5,TRUE)    )</f>
        <v/>
      </c>
      <c r="H1822" s="195"/>
      <c r="I1822" s="213">
        <v>1</v>
      </c>
      <c r="J1822" s="197" t="str">
        <f ca="1">IF(U1822=TRUE,    IF($Y$4&gt;96,"TOO MANY",VLOOKUP(B1822&amp;"_"&amp;C1822&amp;"_"&amp;E1822&amp;"_A",CALC!W:X,2,FALSE)),   "")</f>
        <v/>
      </c>
      <c r="L1822" s="213">
        <v>1</v>
      </c>
      <c r="M1822" s="197" t="str">
        <f ca="1">IF(V1822=TRUE,     IF($Y$4&gt;96,"TOO MANY",VLOOKUP(B1822&amp;"_"&amp;C1822&amp;"_"&amp;E1822&amp;"_B",CALC!W:X,2,FALSE)),    "")</f>
        <v/>
      </c>
      <c r="N1822" s="206"/>
      <c r="O1822" s="213">
        <v>1</v>
      </c>
      <c r="P1822" s="197" t="str">
        <f ca="1">IF(W1822=TRUE,   IF($Y$4&gt;96,"TOO MANY", VLOOKUP(B1822&amp;"_"&amp;C1822&amp;"_"&amp;E1822&amp;"_C",CALC!W:X,2,FALSE)),   "")</f>
        <v/>
      </c>
      <c r="Q1822" s="206"/>
      <c r="R1822" s="119" t="b">
        <f t="shared" ca="1" si="203"/>
        <v>0</v>
      </c>
      <c r="S1822" s="119" t="b">
        <f t="shared" ca="1" si="201"/>
        <v>0</v>
      </c>
      <c r="T1822" s="119" t="b">
        <f t="shared" ca="1" si="202"/>
        <v>0</v>
      </c>
      <c r="U1822" s="119" t="b">
        <f t="shared" ca="1" si="204"/>
        <v>0</v>
      </c>
      <c r="V1822" s="160" t="b">
        <f t="shared" ca="1" si="205"/>
        <v>0</v>
      </c>
      <c r="W1822" s="119" t="b">
        <f t="shared" ca="1" si="206"/>
        <v>0</v>
      </c>
      <c r="X1822" s="119" t="b">
        <f t="shared" ca="1" si="207"/>
        <v>0</v>
      </c>
    </row>
    <row r="1823" spans="2:24" x14ac:dyDescent="0.25">
      <c r="B1823" s="194" t="str">
        <f ca="1" xml:space="preserve"> IF(INDIRECT("FROM_NGS2_SampleSheet!A"&amp;ROW()-5,TRUE)="","",  INDIRECT(    "FROM_NGS2_SampleSheet!"   &amp;  CHAR(64 + MATCH(VLOOKUP(B$6,mapping!$A:$B,2,FALSE),FROM_NGS2_SampleSheet!$1:$1,0))   &amp;  ROW()-5,TRUE)    )</f>
        <v/>
      </c>
      <c r="C1823" s="195" t="str">
        <f ca="1" xml:space="preserve"> IF(INDIRECT("FROM_NGS2_SampleSheet!A"&amp;ROW()-5,TRUE)="","",  INDIRECT(    "FROM_NGS2_SampleSheet!"   &amp;  CHAR(64 + MATCH(VLOOKUP(C$6,mapping!$A:$B,2,FALSE),FROM_NGS2_SampleSheet!$1:$1,0))   &amp;  ROW()-5,TRUE)    )</f>
        <v/>
      </c>
      <c r="D1823" s="195" t="str">
        <f ca="1" xml:space="preserve"> IF(INDIRECT("FROM_NGS2_SampleSheet!A"&amp;ROW()-5,TRUE)="","",  INDIRECT(    "FROM_NGS2_SampleSheet!"   &amp;  CHAR(64 + MATCH(VLOOKUP(D$6,mapping!$A:$B,2,FALSE),FROM_NGS2_SampleSheet!$1:$1,0))   &amp;  ROW()-5,TRUE)    )</f>
        <v/>
      </c>
      <c r="E1823" s="195" t="str">
        <f ca="1" xml:space="preserve"> IF(INDIRECT("FROM_NGS2_SampleSheet!A"&amp;ROW()-5,TRUE)="","",  "e" &amp; INDIRECT(    "FROM_NGS2_SampleSheet!"   &amp;  CHAR(64 + MATCH(VLOOKUP(E$6,mapping!$A:$B,2,FALSE),FROM_NGS2_SampleSheet!$1:$1,0))   &amp;  ROW()-5,TRUE)    )</f>
        <v/>
      </c>
      <c r="F1823" s="195" t="str">
        <f ca="1" xml:space="preserve"> IF(INDIRECT("FROM_NGS2_SampleSheet!A"&amp;ROW()-5,TRUE)="","",  INDIRECT(    "FROM_NGS2_SampleSheet!"   &amp;  CHAR(64 + MATCH(VLOOKUP(F$6,mapping!$A:$B,2,FALSE),FROM_NGS2_SampleSheet!$1:$1,0))   &amp;  ROW()-5,TRUE)    )</f>
        <v/>
      </c>
      <c r="G1823" s="196" t="str">
        <f ca="1" xml:space="preserve"> IF(INDIRECT("FROM_NGS2_SampleSheet!A"&amp;ROW()-5,TRUE)="","",  INDIRECT(    "FROM_NGS2_SampleSheet!"   &amp;  CHAR(64 + MATCH(VLOOKUP(G$6,mapping!$A:$B,2,FALSE),FROM_NGS2_SampleSheet!$1:$1,0))   &amp;  ROW()-5,TRUE)    )</f>
        <v/>
      </c>
      <c r="H1823" s="195"/>
      <c r="I1823" s="213">
        <v>1</v>
      </c>
      <c r="J1823" s="197" t="str">
        <f ca="1">IF(U1823=TRUE,    IF($Y$4&gt;96,"TOO MANY",VLOOKUP(B1823&amp;"_"&amp;C1823&amp;"_"&amp;E1823&amp;"_A",CALC!W:X,2,FALSE)),   "")</f>
        <v/>
      </c>
      <c r="L1823" s="213">
        <v>1</v>
      </c>
      <c r="M1823" s="197" t="str">
        <f ca="1">IF(V1823=TRUE,     IF($Y$4&gt;96,"TOO MANY",VLOOKUP(B1823&amp;"_"&amp;C1823&amp;"_"&amp;E1823&amp;"_B",CALC!W:X,2,FALSE)),    "")</f>
        <v/>
      </c>
      <c r="N1823" s="206"/>
      <c r="O1823" s="213">
        <v>1</v>
      </c>
      <c r="P1823" s="197" t="str">
        <f ca="1">IF(W1823=TRUE,   IF($Y$4&gt;96,"TOO MANY", VLOOKUP(B1823&amp;"_"&amp;C1823&amp;"_"&amp;E1823&amp;"_C",CALC!W:X,2,FALSE)),   "")</f>
        <v/>
      </c>
      <c r="Q1823" s="206"/>
      <c r="R1823" s="119" t="b">
        <f t="shared" ca="1" si="203"/>
        <v>0</v>
      </c>
      <c r="S1823" s="119" t="b">
        <f t="shared" ca="1" si="201"/>
        <v>0</v>
      </c>
      <c r="T1823" s="119" t="b">
        <f t="shared" ca="1" si="202"/>
        <v>0</v>
      </c>
      <c r="U1823" s="119" t="b">
        <f t="shared" ca="1" si="204"/>
        <v>0</v>
      </c>
      <c r="V1823" s="160" t="b">
        <f t="shared" ca="1" si="205"/>
        <v>0</v>
      </c>
      <c r="W1823" s="119" t="b">
        <f t="shared" ca="1" si="206"/>
        <v>0</v>
      </c>
      <c r="X1823" s="119" t="b">
        <f t="shared" ca="1" si="207"/>
        <v>0</v>
      </c>
    </row>
    <row r="1824" spans="2:24" x14ac:dyDescent="0.25">
      <c r="B1824" s="194" t="str">
        <f ca="1" xml:space="preserve"> IF(INDIRECT("FROM_NGS2_SampleSheet!A"&amp;ROW()-5,TRUE)="","",  INDIRECT(    "FROM_NGS2_SampleSheet!"   &amp;  CHAR(64 + MATCH(VLOOKUP(B$6,mapping!$A:$B,2,FALSE),FROM_NGS2_SampleSheet!$1:$1,0))   &amp;  ROW()-5,TRUE)    )</f>
        <v/>
      </c>
      <c r="C1824" s="195" t="str">
        <f ca="1" xml:space="preserve"> IF(INDIRECT("FROM_NGS2_SampleSheet!A"&amp;ROW()-5,TRUE)="","",  INDIRECT(    "FROM_NGS2_SampleSheet!"   &amp;  CHAR(64 + MATCH(VLOOKUP(C$6,mapping!$A:$B,2,FALSE),FROM_NGS2_SampleSheet!$1:$1,0))   &amp;  ROW()-5,TRUE)    )</f>
        <v/>
      </c>
      <c r="D1824" s="195" t="str">
        <f ca="1" xml:space="preserve"> IF(INDIRECT("FROM_NGS2_SampleSheet!A"&amp;ROW()-5,TRUE)="","",  INDIRECT(    "FROM_NGS2_SampleSheet!"   &amp;  CHAR(64 + MATCH(VLOOKUP(D$6,mapping!$A:$B,2,FALSE),FROM_NGS2_SampleSheet!$1:$1,0))   &amp;  ROW()-5,TRUE)    )</f>
        <v/>
      </c>
      <c r="E1824" s="195" t="str">
        <f ca="1" xml:space="preserve"> IF(INDIRECT("FROM_NGS2_SampleSheet!A"&amp;ROW()-5,TRUE)="","",  "e" &amp; INDIRECT(    "FROM_NGS2_SampleSheet!"   &amp;  CHAR(64 + MATCH(VLOOKUP(E$6,mapping!$A:$B,2,FALSE),FROM_NGS2_SampleSheet!$1:$1,0))   &amp;  ROW()-5,TRUE)    )</f>
        <v/>
      </c>
      <c r="F1824" s="195" t="str">
        <f ca="1" xml:space="preserve"> IF(INDIRECT("FROM_NGS2_SampleSheet!A"&amp;ROW()-5,TRUE)="","",  INDIRECT(    "FROM_NGS2_SampleSheet!"   &amp;  CHAR(64 + MATCH(VLOOKUP(F$6,mapping!$A:$B,2,FALSE),FROM_NGS2_SampleSheet!$1:$1,0))   &amp;  ROW()-5,TRUE)    )</f>
        <v/>
      </c>
      <c r="G1824" s="196" t="str">
        <f ca="1" xml:space="preserve"> IF(INDIRECT("FROM_NGS2_SampleSheet!A"&amp;ROW()-5,TRUE)="","",  INDIRECT(    "FROM_NGS2_SampleSheet!"   &amp;  CHAR(64 + MATCH(VLOOKUP(G$6,mapping!$A:$B,2,FALSE),FROM_NGS2_SampleSheet!$1:$1,0))   &amp;  ROW()-5,TRUE)    )</f>
        <v/>
      </c>
      <c r="H1824" s="195"/>
      <c r="I1824" s="213">
        <v>1</v>
      </c>
      <c r="J1824" s="197" t="str">
        <f ca="1">IF(U1824=TRUE,    IF($Y$4&gt;96,"TOO MANY",VLOOKUP(B1824&amp;"_"&amp;C1824&amp;"_"&amp;E1824&amp;"_A",CALC!W:X,2,FALSE)),   "")</f>
        <v/>
      </c>
      <c r="L1824" s="213">
        <v>1</v>
      </c>
      <c r="M1824" s="197" t="str">
        <f ca="1">IF(V1824=TRUE,     IF($Y$4&gt;96,"TOO MANY",VLOOKUP(B1824&amp;"_"&amp;C1824&amp;"_"&amp;E1824&amp;"_B",CALC!W:X,2,FALSE)),    "")</f>
        <v/>
      </c>
      <c r="N1824" s="206"/>
      <c r="O1824" s="213">
        <v>1</v>
      </c>
      <c r="P1824" s="197" t="str">
        <f ca="1">IF(W1824=TRUE,   IF($Y$4&gt;96,"TOO MANY", VLOOKUP(B1824&amp;"_"&amp;C1824&amp;"_"&amp;E1824&amp;"_C",CALC!W:X,2,FALSE)),   "")</f>
        <v/>
      </c>
      <c r="Q1824" s="206"/>
      <c r="R1824" s="119" t="b">
        <f t="shared" ca="1" si="203"/>
        <v>0</v>
      </c>
      <c r="S1824" s="119" t="b">
        <f t="shared" ca="1" si="201"/>
        <v>0</v>
      </c>
      <c r="T1824" s="119" t="b">
        <f t="shared" ca="1" si="202"/>
        <v>0</v>
      </c>
      <c r="U1824" s="119" t="b">
        <f t="shared" ca="1" si="204"/>
        <v>0</v>
      </c>
      <c r="V1824" s="160" t="b">
        <f t="shared" ca="1" si="205"/>
        <v>0</v>
      </c>
      <c r="W1824" s="119" t="b">
        <f t="shared" ca="1" si="206"/>
        <v>0</v>
      </c>
      <c r="X1824" s="119" t="b">
        <f t="shared" ca="1" si="207"/>
        <v>0</v>
      </c>
    </row>
    <row r="1825" spans="2:24" x14ac:dyDescent="0.25">
      <c r="B1825" s="194" t="str">
        <f ca="1" xml:space="preserve"> IF(INDIRECT("FROM_NGS2_SampleSheet!A"&amp;ROW()-5,TRUE)="","",  INDIRECT(    "FROM_NGS2_SampleSheet!"   &amp;  CHAR(64 + MATCH(VLOOKUP(B$6,mapping!$A:$B,2,FALSE),FROM_NGS2_SampleSheet!$1:$1,0))   &amp;  ROW()-5,TRUE)    )</f>
        <v/>
      </c>
      <c r="C1825" s="195" t="str">
        <f ca="1" xml:space="preserve"> IF(INDIRECT("FROM_NGS2_SampleSheet!A"&amp;ROW()-5,TRUE)="","",  INDIRECT(    "FROM_NGS2_SampleSheet!"   &amp;  CHAR(64 + MATCH(VLOOKUP(C$6,mapping!$A:$B,2,FALSE),FROM_NGS2_SampleSheet!$1:$1,0))   &amp;  ROW()-5,TRUE)    )</f>
        <v/>
      </c>
      <c r="D1825" s="195" t="str">
        <f ca="1" xml:space="preserve"> IF(INDIRECT("FROM_NGS2_SampleSheet!A"&amp;ROW()-5,TRUE)="","",  INDIRECT(    "FROM_NGS2_SampleSheet!"   &amp;  CHAR(64 + MATCH(VLOOKUP(D$6,mapping!$A:$B,2,FALSE),FROM_NGS2_SampleSheet!$1:$1,0))   &amp;  ROW()-5,TRUE)    )</f>
        <v/>
      </c>
      <c r="E1825" s="195" t="str">
        <f ca="1" xml:space="preserve"> IF(INDIRECT("FROM_NGS2_SampleSheet!A"&amp;ROW()-5,TRUE)="","",  "e" &amp; INDIRECT(    "FROM_NGS2_SampleSheet!"   &amp;  CHAR(64 + MATCH(VLOOKUP(E$6,mapping!$A:$B,2,FALSE),FROM_NGS2_SampleSheet!$1:$1,0))   &amp;  ROW()-5,TRUE)    )</f>
        <v/>
      </c>
      <c r="F1825" s="195" t="str">
        <f ca="1" xml:space="preserve"> IF(INDIRECT("FROM_NGS2_SampleSheet!A"&amp;ROW()-5,TRUE)="","",  INDIRECT(    "FROM_NGS2_SampleSheet!"   &amp;  CHAR(64 + MATCH(VLOOKUP(F$6,mapping!$A:$B,2,FALSE),FROM_NGS2_SampleSheet!$1:$1,0))   &amp;  ROW()-5,TRUE)    )</f>
        <v/>
      </c>
      <c r="G1825" s="196" t="str">
        <f ca="1" xml:space="preserve"> IF(INDIRECT("FROM_NGS2_SampleSheet!A"&amp;ROW()-5,TRUE)="","",  INDIRECT(    "FROM_NGS2_SampleSheet!"   &amp;  CHAR(64 + MATCH(VLOOKUP(G$6,mapping!$A:$B,2,FALSE),FROM_NGS2_SampleSheet!$1:$1,0))   &amp;  ROW()-5,TRUE)    )</f>
        <v/>
      </c>
      <c r="H1825" s="195"/>
      <c r="I1825" s="213">
        <v>1</v>
      </c>
      <c r="J1825" s="197" t="str">
        <f ca="1">IF(U1825=TRUE,    IF($Y$4&gt;96,"TOO MANY",VLOOKUP(B1825&amp;"_"&amp;C1825&amp;"_"&amp;E1825&amp;"_A",CALC!W:X,2,FALSE)),   "")</f>
        <v/>
      </c>
      <c r="L1825" s="213">
        <v>1</v>
      </c>
      <c r="M1825" s="197" t="str">
        <f ca="1">IF(V1825=TRUE,     IF($Y$4&gt;96,"TOO MANY",VLOOKUP(B1825&amp;"_"&amp;C1825&amp;"_"&amp;E1825&amp;"_B",CALC!W:X,2,FALSE)),    "")</f>
        <v/>
      </c>
      <c r="N1825" s="206"/>
      <c r="O1825" s="213">
        <v>1</v>
      </c>
      <c r="P1825" s="197" t="str">
        <f ca="1">IF(W1825=TRUE,   IF($Y$4&gt;96,"TOO MANY", VLOOKUP(B1825&amp;"_"&amp;C1825&amp;"_"&amp;E1825&amp;"_C",CALC!W:X,2,FALSE)),   "")</f>
        <v/>
      </c>
      <c r="Q1825" s="206"/>
      <c r="R1825" s="119" t="b">
        <f t="shared" ca="1" si="203"/>
        <v>0</v>
      </c>
      <c r="S1825" s="119" t="b">
        <f t="shared" ca="1" si="201"/>
        <v>0</v>
      </c>
      <c r="T1825" s="119" t="b">
        <f t="shared" ca="1" si="202"/>
        <v>0</v>
      </c>
      <c r="U1825" s="119" t="b">
        <f t="shared" ca="1" si="204"/>
        <v>0</v>
      </c>
      <c r="V1825" s="160" t="b">
        <f t="shared" ca="1" si="205"/>
        <v>0</v>
      </c>
      <c r="W1825" s="119" t="b">
        <f t="shared" ca="1" si="206"/>
        <v>0</v>
      </c>
      <c r="X1825" s="119" t="b">
        <f t="shared" ca="1" si="207"/>
        <v>0</v>
      </c>
    </row>
    <row r="1826" spans="2:24" x14ac:dyDescent="0.25">
      <c r="B1826" s="194" t="str">
        <f ca="1" xml:space="preserve"> IF(INDIRECT("FROM_NGS2_SampleSheet!A"&amp;ROW()-5,TRUE)="","",  INDIRECT(    "FROM_NGS2_SampleSheet!"   &amp;  CHAR(64 + MATCH(VLOOKUP(B$6,mapping!$A:$B,2,FALSE),FROM_NGS2_SampleSheet!$1:$1,0))   &amp;  ROW()-5,TRUE)    )</f>
        <v/>
      </c>
      <c r="C1826" s="195" t="str">
        <f ca="1" xml:space="preserve"> IF(INDIRECT("FROM_NGS2_SampleSheet!A"&amp;ROW()-5,TRUE)="","",  INDIRECT(    "FROM_NGS2_SampleSheet!"   &amp;  CHAR(64 + MATCH(VLOOKUP(C$6,mapping!$A:$B,2,FALSE),FROM_NGS2_SampleSheet!$1:$1,0))   &amp;  ROW()-5,TRUE)    )</f>
        <v/>
      </c>
      <c r="D1826" s="195" t="str">
        <f ca="1" xml:space="preserve"> IF(INDIRECT("FROM_NGS2_SampleSheet!A"&amp;ROW()-5,TRUE)="","",  INDIRECT(    "FROM_NGS2_SampleSheet!"   &amp;  CHAR(64 + MATCH(VLOOKUP(D$6,mapping!$A:$B,2,FALSE),FROM_NGS2_SampleSheet!$1:$1,0))   &amp;  ROW()-5,TRUE)    )</f>
        <v/>
      </c>
      <c r="E1826" s="195" t="str">
        <f ca="1" xml:space="preserve"> IF(INDIRECT("FROM_NGS2_SampleSheet!A"&amp;ROW()-5,TRUE)="","",  "e" &amp; INDIRECT(    "FROM_NGS2_SampleSheet!"   &amp;  CHAR(64 + MATCH(VLOOKUP(E$6,mapping!$A:$B,2,FALSE),FROM_NGS2_SampleSheet!$1:$1,0))   &amp;  ROW()-5,TRUE)    )</f>
        <v/>
      </c>
      <c r="F1826" s="195" t="str">
        <f ca="1" xml:space="preserve"> IF(INDIRECT("FROM_NGS2_SampleSheet!A"&amp;ROW()-5,TRUE)="","",  INDIRECT(    "FROM_NGS2_SampleSheet!"   &amp;  CHAR(64 + MATCH(VLOOKUP(F$6,mapping!$A:$B,2,FALSE),FROM_NGS2_SampleSheet!$1:$1,0))   &amp;  ROW()-5,TRUE)    )</f>
        <v/>
      </c>
      <c r="G1826" s="196" t="str">
        <f ca="1" xml:space="preserve"> IF(INDIRECT("FROM_NGS2_SampleSheet!A"&amp;ROW()-5,TRUE)="","",  INDIRECT(    "FROM_NGS2_SampleSheet!"   &amp;  CHAR(64 + MATCH(VLOOKUP(G$6,mapping!$A:$B,2,FALSE),FROM_NGS2_SampleSheet!$1:$1,0))   &amp;  ROW()-5,TRUE)    )</f>
        <v/>
      </c>
      <c r="H1826" s="195"/>
      <c r="I1826" s="213">
        <v>1</v>
      </c>
      <c r="J1826" s="197" t="str">
        <f ca="1">IF(U1826=TRUE,    IF($Y$4&gt;96,"TOO MANY",VLOOKUP(B1826&amp;"_"&amp;C1826&amp;"_"&amp;E1826&amp;"_A",CALC!W:X,2,FALSE)),   "")</f>
        <v/>
      </c>
      <c r="L1826" s="213">
        <v>1</v>
      </c>
      <c r="M1826" s="197" t="str">
        <f ca="1">IF(V1826=TRUE,     IF($Y$4&gt;96,"TOO MANY",VLOOKUP(B1826&amp;"_"&amp;C1826&amp;"_"&amp;E1826&amp;"_B",CALC!W:X,2,FALSE)),    "")</f>
        <v/>
      </c>
      <c r="N1826" s="206"/>
      <c r="O1826" s="213">
        <v>1</v>
      </c>
      <c r="P1826" s="197" t="str">
        <f ca="1">IF(W1826=TRUE,   IF($Y$4&gt;96,"TOO MANY", VLOOKUP(B1826&amp;"_"&amp;C1826&amp;"_"&amp;E1826&amp;"_C",CALC!W:X,2,FALSE)),   "")</f>
        <v/>
      </c>
      <c r="Q1826" s="206"/>
      <c r="R1826" s="119" t="b">
        <f t="shared" ca="1" si="203"/>
        <v>0</v>
      </c>
      <c r="S1826" s="119" t="b">
        <f t="shared" ca="1" si="201"/>
        <v>0</v>
      </c>
      <c r="T1826" s="119" t="b">
        <f t="shared" ca="1" si="202"/>
        <v>0</v>
      </c>
      <c r="U1826" s="119" t="b">
        <f t="shared" ca="1" si="204"/>
        <v>0</v>
      </c>
      <c r="V1826" s="160" t="b">
        <f t="shared" ca="1" si="205"/>
        <v>0</v>
      </c>
      <c r="W1826" s="119" t="b">
        <f t="shared" ca="1" si="206"/>
        <v>0</v>
      </c>
      <c r="X1826" s="119" t="b">
        <f t="shared" ca="1" si="207"/>
        <v>0</v>
      </c>
    </row>
    <row r="1827" spans="2:24" x14ac:dyDescent="0.25">
      <c r="B1827" s="194" t="str">
        <f ca="1" xml:space="preserve"> IF(INDIRECT("FROM_NGS2_SampleSheet!A"&amp;ROW()-5,TRUE)="","",  INDIRECT(    "FROM_NGS2_SampleSheet!"   &amp;  CHAR(64 + MATCH(VLOOKUP(B$6,mapping!$A:$B,2,FALSE),FROM_NGS2_SampleSheet!$1:$1,0))   &amp;  ROW()-5,TRUE)    )</f>
        <v/>
      </c>
      <c r="C1827" s="195" t="str">
        <f ca="1" xml:space="preserve"> IF(INDIRECT("FROM_NGS2_SampleSheet!A"&amp;ROW()-5,TRUE)="","",  INDIRECT(    "FROM_NGS2_SampleSheet!"   &amp;  CHAR(64 + MATCH(VLOOKUP(C$6,mapping!$A:$B,2,FALSE),FROM_NGS2_SampleSheet!$1:$1,0))   &amp;  ROW()-5,TRUE)    )</f>
        <v/>
      </c>
      <c r="D1827" s="195" t="str">
        <f ca="1" xml:space="preserve"> IF(INDIRECT("FROM_NGS2_SampleSheet!A"&amp;ROW()-5,TRUE)="","",  INDIRECT(    "FROM_NGS2_SampleSheet!"   &amp;  CHAR(64 + MATCH(VLOOKUP(D$6,mapping!$A:$B,2,FALSE),FROM_NGS2_SampleSheet!$1:$1,0))   &amp;  ROW()-5,TRUE)    )</f>
        <v/>
      </c>
      <c r="E1827" s="195" t="str">
        <f ca="1" xml:space="preserve"> IF(INDIRECT("FROM_NGS2_SampleSheet!A"&amp;ROW()-5,TRUE)="","",  "e" &amp; INDIRECT(    "FROM_NGS2_SampleSheet!"   &amp;  CHAR(64 + MATCH(VLOOKUP(E$6,mapping!$A:$B,2,FALSE),FROM_NGS2_SampleSheet!$1:$1,0))   &amp;  ROW()-5,TRUE)    )</f>
        <v/>
      </c>
      <c r="F1827" s="195" t="str">
        <f ca="1" xml:space="preserve"> IF(INDIRECT("FROM_NGS2_SampleSheet!A"&amp;ROW()-5,TRUE)="","",  INDIRECT(    "FROM_NGS2_SampleSheet!"   &amp;  CHAR(64 + MATCH(VLOOKUP(F$6,mapping!$A:$B,2,FALSE),FROM_NGS2_SampleSheet!$1:$1,0))   &amp;  ROW()-5,TRUE)    )</f>
        <v/>
      </c>
      <c r="G1827" s="196" t="str">
        <f ca="1" xml:space="preserve"> IF(INDIRECT("FROM_NGS2_SampleSheet!A"&amp;ROW()-5,TRUE)="","",  INDIRECT(    "FROM_NGS2_SampleSheet!"   &amp;  CHAR(64 + MATCH(VLOOKUP(G$6,mapping!$A:$B,2,FALSE),FROM_NGS2_SampleSheet!$1:$1,0))   &amp;  ROW()-5,TRUE)    )</f>
        <v/>
      </c>
      <c r="H1827" s="195"/>
      <c r="I1827" s="213">
        <v>1</v>
      </c>
      <c r="J1827" s="197" t="str">
        <f ca="1">IF(U1827=TRUE,    IF($Y$4&gt;96,"TOO MANY",VLOOKUP(B1827&amp;"_"&amp;C1827&amp;"_"&amp;E1827&amp;"_A",CALC!W:X,2,FALSE)),   "")</f>
        <v/>
      </c>
      <c r="L1827" s="213">
        <v>1</v>
      </c>
      <c r="M1827" s="197" t="str">
        <f ca="1">IF(V1827=TRUE,     IF($Y$4&gt;96,"TOO MANY",VLOOKUP(B1827&amp;"_"&amp;C1827&amp;"_"&amp;E1827&amp;"_B",CALC!W:X,2,FALSE)),    "")</f>
        <v/>
      </c>
      <c r="N1827" s="206"/>
      <c r="O1827" s="213">
        <v>1</v>
      </c>
      <c r="P1827" s="197" t="str">
        <f ca="1">IF(W1827=TRUE,   IF($Y$4&gt;96,"TOO MANY", VLOOKUP(B1827&amp;"_"&amp;C1827&amp;"_"&amp;E1827&amp;"_C",CALC!W:X,2,FALSE)),   "")</f>
        <v/>
      </c>
      <c r="Q1827" s="206"/>
      <c r="R1827" s="119" t="b">
        <f t="shared" ca="1" si="203"/>
        <v>0</v>
      </c>
      <c r="S1827" s="119" t="b">
        <f t="shared" ca="1" si="201"/>
        <v>0</v>
      </c>
      <c r="T1827" s="119" t="b">
        <f t="shared" ca="1" si="202"/>
        <v>0</v>
      </c>
      <c r="U1827" s="119" t="b">
        <f t="shared" ca="1" si="204"/>
        <v>0</v>
      </c>
      <c r="V1827" s="160" t="b">
        <f t="shared" ca="1" si="205"/>
        <v>0</v>
      </c>
      <c r="W1827" s="119" t="b">
        <f t="shared" ca="1" si="206"/>
        <v>0</v>
      </c>
      <c r="X1827" s="119" t="b">
        <f t="shared" ca="1" si="207"/>
        <v>0</v>
      </c>
    </row>
    <row r="1828" spans="2:24" x14ac:dyDescent="0.25">
      <c r="B1828" s="194" t="str">
        <f ca="1" xml:space="preserve"> IF(INDIRECT("FROM_NGS2_SampleSheet!A"&amp;ROW()-5,TRUE)="","",  INDIRECT(    "FROM_NGS2_SampleSheet!"   &amp;  CHAR(64 + MATCH(VLOOKUP(B$6,mapping!$A:$B,2,FALSE),FROM_NGS2_SampleSheet!$1:$1,0))   &amp;  ROW()-5,TRUE)    )</f>
        <v/>
      </c>
      <c r="C1828" s="195" t="str">
        <f ca="1" xml:space="preserve"> IF(INDIRECT("FROM_NGS2_SampleSheet!A"&amp;ROW()-5,TRUE)="","",  INDIRECT(    "FROM_NGS2_SampleSheet!"   &amp;  CHAR(64 + MATCH(VLOOKUP(C$6,mapping!$A:$B,2,FALSE),FROM_NGS2_SampleSheet!$1:$1,0))   &amp;  ROW()-5,TRUE)    )</f>
        <v/>
      </c>
      <c r="D1828" s="195" t="str">
        <f ca="1" xml:space="preserve"> IF(INDIRECT("FROM_NGS2_SampleSheet!A"&amp;ROW()-5,TRUE)="","",  INDIRECT(    "FROM_NGS2_SampleSheet!"   &amp;  CHAR(64 + MATCH(VLOOKUP(D$6,mapping!$A:$B,2,FALSE),FROM_NGS2_SampleSheet!$1:$1,0))   &amp;  ROW()-5,TRUE)    )</f>
        <v/>
      </c>
      <c r="E1828" s="195" t="str">
        <f ca="1" xml:space="preserve"> IF(INDIRECT("FROM_NGS2_SampleSheet!A"&amp;ROW()-5,TRUE)="","",  "e" &amp; INDIRECT(    "FROM_NGS2_SampleSheet!"   &amp;  CHAR(64 + MATCH(VLOOKUP(E$6,mapping!$A:$B,2,FALSE),FROM_NGS2_SampleSheet!$1:$1,0))   &amp;  ROW()-5,TRUE)    )</f>
        <v/>
      </c>
      <c r="F1828" s="195" t="str">
        <f ca="1" xml:space="preserve"> IF(INDIRECT("FROM_NGS2_SampleSheet!A"&amp;ROW()-5,TRUE)="","",  INDIRECT(    "FROM_NGS2_SampleSheet!"   &amp;  CHAR(64 + MATCH(VLOOKUP(F$6,mapping!$A:$B,2,FALSE),FROM_NGS2_SampleSheet!$1:$1,0))   &amp;  ROW()-5,TRUE)    )</f>
        <v/>
      </c>
      <c r="G1828" s="196" t="str">
        <f ca="1" xml:space="preserve"> IF(INDIRECT("FROM_NGS2_SampleSheet!A"&amp;ROW()-5,TRUE)="","",  INDIRECT(    "FROM_NGS2_SampleSheet!"   &amp;  CHAR(64 + MATCH(VLOOKUP(G$6,mapping!$A:$B,2,FALSE),FROM_NGS2_SampleSheet!$1:$1,0))   &amp;  ROW()-5,TRUE)    )</f>
        <v/>
      </c>
      <c r="H1828" s="195"/>
      <c r="I1828" s="213">
        <v>1</v>
      </c>
      <c r="J1828" s="197" t="str">
        <f ca="1">IF(U1828=TRUE,    IF($Y$4&gt;96,"TOO MANY",VLOOKUP(B1828&amp;"_"&amp;C1828&amp;"_"&amp;E1828&amp;"_A",CALC!W:X,2,FALSE)),   "")</f>
        <v/>
      </c>
      <c r="L1828" s="213">
        <v>1</v>
      </c>
      <c r="M1828" s="197" t="str">
        <f ca="1">IF(V1828=TRUE,     IF($Y$4&gt;96,"TOO MANY",VLOOKUP(B1828&amp;"_"&amp;C1828&amp;"_"&amp;E1828&amp;"_B",CALC!W:X,2,FALSE)),    "")</f>
        <v/>
      </c>
      <c r="N1828" s="206"/>
      <c r="O1828" s="213">
        <v>1</v>
      </c>
      <c r="P1828" s="197" t="str">
        <f ca="1">IF(W1828=TRUE,   IF($Y$4&gt;96,"TOO MANY", VLOOKUP(B1828&amp;"_"&amp;C1828&amp;"_"&amp;E1828&amp;"_C",CALC!W:X,2,FALSE)),   "")</f>
        <v/>
      </c>
      <c r="Q1828" s="206"/>
      <c r="R1828" s="119" t="b">
        <f t="shared" ca="1" si="203"/>
        <v>0</v>
      </c>
      <c r="S1828" s="119" t="b">
        <f t="shared" ca="1" si="201"/>
        <v>0</v>
      </c>
      <c r="T1828" s="119" t="b">
        <f t="shared" ca="1" si="202"/>
        <v>0</v>
      </c>
      <c r="U1828" s="119" t="b">
        <f t="shared" ca="1" si="204"/>
        <v>0</v>
      </c>
      <c r="V1828" s="160" t="b">
        <f t="shared" ca="1" si="205"/>
        <v>0</v>
      </c>
      <c r="W1828" s="119" t="b">
        <f t="shared" ca="1" si="206"/>
        <v>0</v>
      </c>
      <c r="X1828" s="119" t="b">
        <f t="shared" ca="1" si="207"/>
        <v>0</v>
      </c>
    </row>
    <row r="1829" spans="2:24" x14ac:dyDescent="0.25">
      <c r="B1829" s="194" t="str">
        <f ca="1" xml:space="preserve"> IF(INDIRECT("FROM_NGS2_SampleSheet!A"&amp;ROW()-5,TRUE)="","",  INDIRECT(    "FROM_NGS2_SampleSheet!"   &amp;  CHAR(64 + MATCH(VLOOKUP(B$6,mapping!$A:$B,2,FALSE),FROM_NGS2_SampleSheet!$1:$1,0))   &amp;  ROW()-5,TRUE)    )</f>
        <v/>
      </c>
      <c r="C1829" s="195" t="str">
        <f ca="1" xml:space="preserve"> IF(INDIRECT("FROM_NGS2_SampleSheet!A"&amp;ROW()-5,TRUE)="","",  INDIRECT(    "FROM_NGS2_SampleSheet!"   &amp;  CHAR(64 + MATCH(VLOOKUP(C$6,mapping!$A:$B,2,FALSE),FROM_NGS2_SampleSheet!$1:$1,0))   &amp;  ROW()-5,TRUE)    )</f>
        <v/>
      </c>
      <c r="D1829" s="195" t="str">
        <f ca="1" xml:space="preserve"> IF(INDIRECT("FROM_NGS2_SampleSheet!A"&amp;ROW()-5,TRUE)="","",  INDIRECT(    "FROM_NGS2_SampleSheet!"   &amp;  CHAR(64 + MATCH(VLOOKUP(D$6,mapping!$A:$B,2,FALSE),FROM_NGS2_SampleSheet!$1:$1,0))   &amp;  ROW()-5,TRUE)    )</f>
        <v/>
      </c>
      <c r="E1829" s="195" t="str">
        <f ca="1" xml:space="preserve"> IF(INDIRECT("FROM_NGS2_SampleSheet!A"&amp;ROW()-5,TRUE)="","",  "e" &amp; INDIRECT(    "FROM_NGS2_SampleSheet!"   &amp;  CHAR(64 + MATCH(VLOOKUP(E$6,mapping!$A:$B,2,FALSE),FROM_NGS2_SampleSheet!$1:$1,0))   &amp;  ROW()-5,TRUE)    )</f>
        <v/>
      </c>
      <c r="F1829" s="195" t="str">
        <f ca="1" xml:space="preserve"> IF(INDIRECT("FROM_NGS2_SampleSheet!A"&amp;ROW()-5,TRUE)="","",  INDIRECT(    "FROM_NGS2_SampleSheet!"   &amp;  CHAR(64 + MATCH(VLOOKUP(F$6,mapping!$A:$B,2,FALSE),FROM_NGS2_SampleSheet!$1:$1,0))   &amp;  ROW()-5,TRUE)    )</f>
        <v/>
      </c>
      <c r="G1829" s="196" t="str">
        <f ca="1" xml:space="preserve"> IF(INDIRECT("FROM_NGS2_SampleSheet!A"&amp;ROW()-5,TRUE)="","",  INDIRECT(    "FROM_NGS2_SampleSheet!"   &amp;  CHAR(64 + MATCH(VLOOKUP(G$6,mapping!$A:$B,2,FALSE),FROM_NGS2_SampleSheet!$1:$1,0))   &amp;  ROW()-5,TRUE)    )</f>
        <v/>
      </c>
      <c r="H1829" s="195"/>
      <c r="I1829" s="213">
        <v>1</v>
      </c>
      <c r="J1829" s="197" t="str">
        <f ca="1">IF(U1829=TRUE,    IF($Y$4&gt;96,"TOO MANY",VLOOKUP(B1829&amp;"_"&amp;C1829&amp;"_"&amp;E1829&amp;"_A",CALC!W:X,2,FALSE)),   "")</f>
        <v/>
      </c>
      <c r="L1829" s="213">
        <v>1</v>
      </c>
      <c r="M1829" s="197" t="str">
        <f ca="1">IF(V1829=TRUE,     IF($Y$4&gt;96,"TOO MANY",VLOOKUP(B1829&amp;"_"&amp;C1829&amp;"_"&amp;E1829&amp;"_B",CALC!W:X,2,FALSE)),    "")</f>
        <v/>
      </c>
      <c r="N1829" s="206"/>
      <c r="O1829" s="213">
        <v>1</v>
      </c>
      <c r="P1829" s="197" t="str">
        <f ca="1">IF(W1829=TRUE,   IF($Y$4&gt;96,"TOO MANY", VLOOKUP(B1829&amp;"_"&amp;C1829&amp;"_"&amp;E1829&amp;"_C",CALC!W:X,2,FALSE)),   "")</f>
        <v/>
      </c>
      <c r="Q1829" s="206"/>
      <c r="R1829" s="119" t="b">
        <f t="shared" ca="1" si="203"/>
        <v>0</v>
      </c>
      <c r="S1829" s="119" t="b">
        <f t="shared" ca="1" si="201"/>
        <v>0</v>
      </c>
      <c r="T1829" s="119" t="b">
        <f t="shared" ca="1" si="202"/>
        <v>0</v>
      </c>
      <c r="U1829" s="119" t="b">
        <f t="shared" ca="1" si="204"/>
        <v>0</v>
      </c>
      <c r="V1829" s="160" t="b">
        <f t="shared" ca="1" si="205"/>
        <v>0</v>
      </c>
      <c r="W1829" s="119" t="b">
        <f t="shared" ca="1" si="206"/>
        <v>0</v>
      </c>
      <c r="X1829" s="119" t="b">
        <f t="shared" ca="1" si="207"/>
        <v>0</v>
      </c>
    </row>
    <row r="1830" spans="2:24" x14ac:dyDescent="0.25">
      <c r="B1830" s="194" t="str">
        <f ca="1" xml:space="preserve"> IF(INDIRECT("FROM_NGS2_SampleSheet!A"&amp;ROW()-5,TRUE)="","",  INDIRECT(    "FROM_NGS2_SampleSheet!"   &amp;  CHAR(64 + MATCH(VLOOKUP(B$6,mapping!$A:$B,2,FALSE),FROM_NGS2_SampleSheet!$1:$1,0))   &amp;  ROW()-5,TRUE)    )</f>
        <v/>
      </c>
      <c r="C1830" s="195" t="str">
        <f ca="1" xml:space="preserve"> IF(INDIRECT("FROM_NGS2_SampleSheet!A"&amp;ROW()-5,TRUE)="","",  INDIRECT(    "FROM_NGS2_SampleSheet!"   &amp;  CHAR(64 + MATCH(VLOOKUP(C$6,mapping!$A:$B,2,FALSE),FROM_NGS2_SampleSheet!$1:$1,0))   &amp;  ROW()-5,TRUE)    )</f>
        <v/>
      </c>
      <c r="D1830" s="195" t="str">
        <f ca="1" xml:space="preserve"> IF(INDIRECT("FROM_NGS2_SampleSheet!A"&amp;ROW()-5,TRUE)="","",  INDIRECT(    "FROM_NGS2_SampleSheet!"   &amp;  CHAR(64 + MATCH(VLOOKUP(D$6,mapping!$A:$B,2,FALSE),FROM_NGS2_SampleSheet!$1:$1,0))   &amp;  ROW()-5,TRUE)    )</f>
        <v/>
      </c>
      <c r="E1830" s="195" t="str">
        <f ca="1" xml:space="preserve"> IF(INDIRECT("FROM_NGS2_SampleSheet!A"&amp;ROW()-5,TRUE)="","",  "e" &amp; INDIRECT(    "FROM_NGS2_SampleSheet!"   &amp;  CHAR(64 + MATCH(VLOOKUP(E$6,mapping!$A:$B,2,FALSE),FROM_NGS2_SampleSheet!$1:$1,0))   &amp;  ROW()-5,TRUE)    )</f>
        <v/>
      </c>
      <c r="F1830" s="195" t="str">
        <f ca="1" xml:space="preserve"> IF(INDIRECT("FROM_NGS2_SampleSheet!A"&amp;ROW()-5,TRUE)="","",  INDIRECT(    "FROM_NGS2_SampleSheet!"   &amp;  CHAR(64 + MATCH(VLOOKUP(F$6,mapping!$A:$B,2,FALSE),FROM_NGS2_SampleSheet!$1:$1,0))   &amp;  ROW()-5,TRUE)    )</f>
        <v/>
      </c>
      <c r="G1830" s="196" t="str">
        <f ca="1" xml:space="preserve"> IF(INDIRECT("FROM_NGS2_SampleSheet!A"&amp;ROW()-5,TRUE)="","",  INDIRECT(    "FROM_NGS2_SampleSheet!"   &amp;  CHAR(64 + MATCH(VLOOKUP(G$6,mapping!$A:$B,2,FALSE),FROM_NGS2_SampleSheet!$1:$1,0))   &amp;  ROW()-5,TRUE)    )</f>
        <v/>
      </c>
      <c r="H1830" s="195"/>
      <c r="I1830" s="213">
        <v>1</v>
      </c>
      <c r="J1830" s="197" t="str">
        <f ca="1">IF(U1830=TRUE,    IF($Y$4&gt;96,"TOO MANY",VLOOKUP(B1830&amp;"_"&amp;C1830&amp;"_"&amp;E1830&amp;"_A",CALC!W:X,2,FALSE)),   "")</f>
        <v/>
      </c>
      <c r="L1830" s="213">
        <v>1</v>
      </c>
      <c r="M1830" s="197" t="str">
        <f ca="1">IF(V1830=TRUE,     IF($Y$4&gt;96,"TOO MANY",VLOOKUP(B1830&amp;"_"&amp;C1830&amp;"_"&amp;E1830&amp;"_B",CALC!W:X,2,FALSE)),    "")</f>
        <v/>
      </c>
      <c r="N1830" s="206"/>
      <c r="O1830" s="213">
        <v>1</v>
      </c>
      <c r="P1830" s="197" t="str">
        <f ca="1">IF(W1830=TRUE,   IF($Y$4&gt;96,"TOO MANY", VLOOKUP(B1830&amp;"_"&amp;C1830&amp;"_"&amp;E1830&amp;"_C",CALC!W:X,2,FALSE)),   "")</f>
        <v/>
      </c>
      <c r="Q1830" s="206"/>
      <c r="R1830" s="119" t="b">
        <f t="shared" ca="1" si="203"/>
        <v>0</v>
      </c>
      <c r="S1830" s="119" t="b">
        <f t="shared" ca="1" si="201"/>
        <v>0</v>
      </c>
      <c r="T1830" s="119" t="b">
        <f t="shared" ca="1" si="202"/>
        <v>0</v>
      </c>
      <c r="U1830" s="119" t="b">
        <f t="shared" ca="1" si="204"/>
        <v>0</v>
      </c>
      <c r="V1830" s="160" t="b">
        <f t="shared" ca="1" si="205"/>
        <v>0</v>
      </c>
      <c r="W1830" s="119" t="b">
        <f t="shared" ca="1" si="206"/>
        <v>0</v>
      </c>
      <c r="X1830" s="119" t="b">
        <f t="shared" ca="1" si="207"/>
        <v>0</v>
      </c>
    </row>
    <row r="1831" spans="2:24" x14ac:dyDescent="0.25">
      <c r="B1831" s="194" t="str">
        <f ca="1" xml:space="preserve"> IF(INDIRECT("FROM_NGS2_SampleSheet!A"&amp;ROW()-5,TRUE)="","",  INDIRECT(    "FROM_NGS2_SampleSheet!"   &amp;  CHAR(64 + MATCH(VLOOKUP(B$6,mapping!$A:$B,2,FALSE),FROM_NGS2_SampleSheet!$1:$1,0))   &amp;  ROW()-5,TRUE)    )</f>
        <v/>
      </c>
      <c r="C1831" s="195" t="str">
        <f ca="1" xml:space="preserve"> IF(INDIRECT("FROM_NGS2_SampleSheet!A"&amp;ROW()-5,TRUE)="","",  INDIRECT(    "FROM_NGS2_SampleSheet!"   &amp;  CHAR(64 + MATCH(VLOOKUP(C$6,mapping!$A:$B,2,FALSE),FROM_NGS2_SampleSheet!$1:$1,0))   &amp;  ROW()-5,TRUE)    )</f>
        <v/>
      </c>
      <c r="D1831" s="195" t="str">
        <f ca="1" xml:space="preserve"> IF(INDIRECT("FROM_NGS2_SampleSheet!A"&amp;ROW()-5,TRUE)="","",  INDIRECT(    "FROM_NGS2_SampleSheet!"   &amp;  CHAR(64 + MATCH(VLOOKUP(D$6,mapping!$A:$B,2,FALSE),FROM_NGS2_SampleSheet!$1:$1,0))   &amp;  ROW()-5,TRUE)    )</f>
        <v/>
      </c>
      <c r="E1831" s="195" t="str">
        <f ca="1" xml:space="preserve"> IF(INDIRECT("FROM_NGS2_SampleSheet!A"&amp;ROW()-5,TRUE)="","",  "e" &amp; INDIRECT(    "FROM_NGS2_SampleSheet!"   &amp;  CHAR(64 + MATCH(VLOOKUP(E$6,mapping!$A:$B,2,FALSE),FROM_NGS2_SampleSheet!$1:$1,0))   &amp;  ROW()-5,TRUE)    )</f>
        <v/>
      </c>
      <c r="F1831" s="195" t="str">
        <f ca="1" xml:space="preserve"> IF(INDIRECT("FROM_NGS2_SampleSheet!A"&amp;ROW()-5,TRUE)="","",  INDIRECT(    "FROM_NGS2_SampleSheet!"   &amp;  CHAR(64 + MATCH(VLOOKUP(F$6,mapping!$A:$B,2,FALSE),FROM_NGS2_SampleSheet!$1:$1,0))   &amp;  ROW()-5,TRUE)    )</f>
        <v/>
      </c>
      <c r="G1831" s="196" t="str">
        <f ca="1" xml:space="preserve"> IF(INDIRECT("FROM_NGS2_SampleSheet!A"&amp;ROW()-5,TRUE)="","",  INDIRECT(    "FROM_NGS2_SampleSheet!"   &amp;  CHAR(64 + MATCH(VLOOKUP(G$6,mapping!$A:$B,2,FALSE),FROM_NGS2_SampleSheet!$1:$1,0))   &amp;  ROW()-5,TRUE)    )</f>
        <v/>
      </c>
      <c r="H1831" s="195"/>
      <c r="I1831" s="213">
        <v>1</v>
      </c>
      <c r="J1831" s="197" t="str">
        <f ca="1">IF(U1831=TRUE,    IF($Y$4&gt;96,"TOO MANY",VLOOKUP(B1831&amp;"_"&amp;C1831&amp;"_"&amp;E1831&amp;"_A",CALC!W:X,2,FALSE)),   "")</f>
        <v/>
      </c>
      <c r="L1831" s="213">
        <v>1</v>
      </c>
      <c r="M1831" s="197" t="str">
        <f ca="1">IF(V1831=TRUE,     IF($Y$4&gt;96,"TOO MANY",VLOOKUP(B1831&amp;"_"&amp;C1831&amp;"_"&amp;E1831&amp;"_B",CALC!W:X,2,FALSE)),    "")</f>
        <v/>
      </c>
      <c r="N1831" s="206"/>
      <c r="O1831" s="213">
        <v>1</v>
      </c>
      <c r="P1831" s="197" t="str">
        <f ca="1">IF(W1831=TRUE,   IF($Y$4&gt;96,"TOO MANY", VLOOKUP(B1831&amp;"_"&amp;C1831&amp;"_"&amp;E1831&amp;"_C",CALC!W:X,2,FALSE)),   "")</f>
        <v/>
      </c>
      <c r="Q1831" s="206"/>
      <c r="R1831" s="119" t="b">
        <f t="shared" ca="1" si="203"/>
        <v>0</v>
      </c>
      <c r="S1831" s="119" t="b">
        <f t="shared" ca="1" si="201"/>
        <v>0</v>
      </c>
      <c r="T1831" s="119" t="b">
        <f t="shared" ca="1" si="202"/>
        <v>0</v>
      </c>
      <c r="U1831" s="119" t="b">
        <f t="shared" ca="1" si="204"/>
        <v>0</v>
      </c>
      <c r="V1831" s="160" t="b">
        <f t="shared" ca="1" si="205"/>
        <v>0</v>
      </c>
      <c r="W1831" s="119" t="b">
        <f t="shared" ca="1" si="206"/>
        <v>0</v>
      </c>
      <c r="X1831" s="119" t="b">
        <f t="shared" ca="1" si="207"/>
        <v>0</v>
      </c>
    </row>
    <row r="1832" spans="2:24" x14ac:dyDescent="0.25">
      <c r="B1832" s="194" t="str">
        <f ca="1" xml:space="preserve"> IF(INDIRECT("FROM_NGS2_SampleSheet!A"&amp;ROW()-5,TRUE)="","",  INDIRECT(    "FROM_NGS2_SampleSheet!"   &amp;  CHAR(64 + MATCH(VLOOKUP(B$6,mapping!$A:$B,2,FALSE),FROM_NGS2_SampleSheet!$1:$1,0))   &amp;  ROW()-5,TRUE)    )</f>
        <v/>
      </c>
      <c r="C1832" s="195" t="str">
        <f ca="1" xml:space="preserve"> IF(INDIRECT("FROM_NGS2_SampleSheet!A"&amp;ROW()-5,TRUE)="","",  INDIRECT(    "FROM_NGS2_SampleSheet!"   &amp;  CHAR(64 + MATCH(VLOOKUP(C$6,mapping!$A:$B,2,FALSE),FROM_NGS2_SampleSheet!$1:$1,0))   &amp;  ROW()-5,TRUE)    )</f>
        <v/>
      </c>
      <c r="D1832" s="195" t="str">
        <f ca="1" xml:space="preserve"> IF(INDIRECT("FROM_NGS2_SampleSheet!A"&amp;ROW()-5,TRUE)="","",  INDIRECT(    "FROM_NGS2_SampleSheet!"   &amp;  CHAR(64 + MATCH(VLOOKUP(D$6,mapping!$A:$B,2,FALSE),FROM_NGS2_SampleSheet!$1:$1,0))   &amp;  ROW()-5,TRUE)    )</f>
        <v/>
      </c>
      <c r="E1832" s="195" t="str">
        <f ca="1" xml:space="preserve"> IF(INDIRECT("FROM_NGS2_SampleSheet!A"&amp;ROW()-5,TRUE)="","",  "e" &amp; INDIRECT(    "FROM_NGS2_SampleSheet!"   &amp;  CHAR(64 + MATCH(VLOOKUP(E$6,mapping!$A:$B,2,FALSE),FROM_NGS2_SampleSheet!$1:$1,0))   &amp;  ROW()-5,TRUE)    )</f>
        <v/>
      </c>
      <c r="F1832" s="195" t="str">
        <f ca="1" xml:space="preserve"> IF(INDIRECT("FROM_NGS2_SampleSheet!A"&amp;ROW()-5,TRUE)="","",  INDIRECT(    "FROM_NGS2_SampleSheet!"   &amp;  CHAR(64 + MATCH(VLOOKUP(F$6,mapping!$A:$B,2,FALSE),FROM_NGS2_SampleSheet!$1:$1,0))   &amp;  ROW()-5,TRUE)    )</f>
        <v/>
      </c>
      <c r="G1832" s="196" t="str">
        <f ca="1" xml:space="preserve"> IF(INDIRECT("FROM_NGS2_SampleSheet!A"&amp;ROW()-5,TRUE)="","",  INDIRECT(    "FROM_NGS2_SampleSheet!"   &amp;  CHAR(64 + MATCH(VLOOKUP(G$6,mapping!$A:$B,2,FALSE),FROM_NGS2_SampleSheet!$1:$1,0))   &amp;  ROW()-5,TRUE)    )</f>
        <v/>
      </c>
      <c r="H1832" s="195"/>
      <c r="I1832" s="213">
        <v>1</v>
      </c>
      <c r="J1832" s="197" t="str">
        <f ca="1">IF(U1832=TRUE,    IF($Y$4&gt;96,"TOO MANY",VLOOKUP(B1832&amp;"_"&amp;C1832&amp;"_"&amp;E1832&amp;"_A",CALC!W:X,2,FALSE)),   "")</f>
        <v/>
      </c>
      <c r="L1832" s="213">
        <v>1</v>
      </c>
      <c r="M1832" s="197" t="str">
        <f ca="1">IF(V1832=TRUE,     IF($Y$4&gt;96,"TOO MANY",VLOOKUP(B1832&amp;"_"&amp;C1832&amp;"_"&amp;E1832&amp;"_B",CALC!W:X,2,FALSE)),    "")</f>
        <v/>
      </c>
      <c r="N1832" s="206"/>
      <c r="O1832" s="213">
        <v>1</v>
      </c>
      <c r="P1832" s="197" t="str">
        <f ca="1">IF(W1832=TRUE,   IF($Y$4&gt;96,"TOO MANY", VLOOKUP(B1832&amp;"_"&amp;C1832&amp;"_"&amp;E1832&amp;"_C",CALC!W:X,2,FALSE)),   "")</f>
        <v/>
      </c>
      <c r="Q1832" s="206"/>
      <c r="R1832" s="119" t="b">
        <f t="shared" ca="1" si="203"/>
        <v>0</v>
      </c>
      <c r="S1832" s="119" t="b">
        <f t="shared" ca="1" si="201"/>
        <v>0</v>
      </c>
      <c r="T1832" s="119" t="b">
        <f t="shared" ca="1" si="202"/>
        <v>0</v>
      </c>
      <c r="U1832" s="119" t="b">
        <f t="shared" ca="1" si="204"/>
        <v>0</v>
      </c>
      <c r="V1832" s="160" t="b">
        <f t="shared" ca="1" si="205"/>
        <v>0</v>
      </c>
      <c r="W1832" s="119" t="b">
        <f t="shared" ca="1" si="206"/>
        <v>0</v>
      </c>
      <c r="X1832" s="119" t="b">
        <f t="shared" ca="1" si="207"/>
        <v>0</v>
      </c>
    </row>
    <row r="1833" spans="2:24" x14ac:dyDescent="0.25">
      <c r="B1833" s="194" t="str">
        <f ca="1" xml:space="preserve"> IF(INDIRECT("FROM_NGS2_SampleSheet!A"&amp;ROW()-5,TRUE)="","",  INDIRECT(    "FROM_NGS2_SampleSheet!"   &amp;  CHAR(64 + MATCH(VLOOKUP(B$6,mapping!$A:$B,2,FALSE),FROM_NGS2_SampleSheet!$1:$1,0))   &amp;  ROW()-5,TRUE)    )</f>
        <v/>
      </c>
      <c r="C1833" s="195" t="str">
        <f ca="1" xml:space="preserve"> IF(INDIRECT("FROM_NGS2_SampleSheet!A"&amp;ROW()-5,TRUE)="","",  INDIRECT(    "FROM_NGS2_SampleSheet!"   &amp;  CHAR(64 + MATCH(VLOOKUP(C$6,mapping!$A:$B,2,FALSE),FROM_NGS2_SampleSheet!$1:$1,0))   &amp;  ROW()-5,TRUE)    )</f>
        <v/>
      </c>
      <c r="D1833" s="195" t="str">
        <f ca="1" xml:space="preserve"> IF(INDIRECT("FROM_NGS2_SampleSheet!A"&amp;ROW()-5,TRUE)="","",  INDIRECT(    "FROM_NGS2_SampleSheet!"   &amp;  CHAR(64 + MATCH(VLOOKUP(D$6,mapping!$A:$B,2,FALSE),FROM_NGS2_SampleSheet!$1:$1,0))   &amp;  ROW()-5,TRUE)    )</f>
        <v/>
      </c>
      <c r="E1833" s="195" t="str">
        <f ca="1" xml:space="preserve"> IF(INDIRECT("FROM_NGS2_SampleSheet!A"&amp;ROW()-5,TRUE)="","",  "e" &amp; INDIRECT(    "FROM_NGS2_SampleSheet!"   &amp;  CHAR(64 + MATCH(VLOOKUP(E$6,mapping!$A:$B,2,FALSE),FROM_NGS2_SampleSheet!$1:$1,0))   &amp;  ROW()-5,TRUE)    )</f>
        <v/>
      </c>
      <c r="F1833" s="195" t="str">
        <f ca="1" xml:space="preserve"> IF(INDIRECT("FROM_NGS2_SampleSheet!A"&amp;ROW()-5,TRUE)="","",  INDIRECT(    "FROM_NGS2_SampleSheet!"   &amp;  CHAR(64 + MATCH(VLOOKUP(F$6,mapping!$A:$B,2,FALSE),FROM_NGS2_SampleSheet!$1:$1,0))   &amp;  ROW()-5,TRUE)    )</f>
        <v/>
      </c>
      <c r="G1833" s="196" t="str">
        <f ca="1" xml:space="preserve"> IF(INDIRECT("FROM_NGS2_SampleSheet!A"&amp;ROW()-5,TRUE)="","",  INDIRECT(    "FROM_NGS2_SampleSheet!"   &amp;  CHAR(64 + MATCH(VLOOKUP(G$6,mapping!$A:$B,2,FALSE),FROM_NGS2_SampleSheet!$1:$1,0))   &amp;  ROW()-5,TRUE)    )</f>
        <v/>
      </c>
      <c r="H1833" s="195"/>
      <c r="I1833" s="213">
        <v>1</v>
      </c>
      <c r="J1833" s="197" t="str">
        <f ca="1">IF(U1833=TRUE,    IF($Y$4&gt;96,"TOO MANY",VLOOKUP(B1833&amp;"_"&amp;C1833&amp;"_"&amp;E1833&amp;"_A",CALC!W:X,2,FALSE)),   "")</f>
        <v/>
      </c>
      <c r="L1833" s="213">
        <v>1</v>
      </c>
      <c r="M1833" s="197" t="str">
        <f ca="1">IF(V1833=TRUE,     IF($Y$4&gt;96,"TOO MANY",VLOOKUP(B1833&amp;"_"&amp;C1833&amp;"_"&amp;E1833&amp;"_B",CALC!W:X,2,FALSE)),    "")</f>
        <v/>
      </c>
      <c r="N1833" s="206"/>
      <c r="O1833" s="213">
        <v>1</v>
      </c>
      <c r="P1833" s="197" t="str">
        <f ca="1">IF(W1833=TRUE,   IF($Y$4&gt;96,"TOO MANY", VLOOKUP(B1833&amp;"_"&amp;C1833&amp;"_"&amp;E1833&amp;"_C",CALC!W:X,2,FALSE)),   "")</f>
        <v/>
      </c>
      <c r="Q1833" s="206"/>
      <c r="R1833" s="119" t="b">
        <f t="shared" ca="1" si="203"/>
        <v>0</v>
      </c>
      <c r="S1833" s="119" t="b">
        <f t="shared" ca="1" si="201"/>
        <v>0</v>
      </c>
      <c r="T1833" s="119" t="b">
        <f t="shared" ca="1" si="202"/>
        <v>0</v>
      </c>
      <c r="U1833" s="119" t="b">
        <f t="shared" ca="1" si="204"/>
        <v>0</v>
      </c>
      <c r="V1833" s="160" t="b">
        <f t="shared" ca="1" si="205"/>
        <v>0</v>
      </c>
      <c r="W1833" s="119" t="b">
        <f t="shared" ca="1" si="206"/>
        <v>0</v>
      </c>
      <c r="X1833" s="119" t="b">
        <f t="shared" ca="1" si="207"/>
        <v>0</v>
      </c>
    </row>
    <row r="1834" spans="2:24" x14ac:dyDescent="0.25">
      <c r="B1834" s="194" t="str">
        <f ca="1" xml:space="preserve"> IF(INDIRECT("FROM_NGS2_SampleSheet!A"&amp;ROW()-5,TRUE)="","",  INDIRECT(    "FROM_NGS2_SampleSheet!"   &amp;  CHAR(64 + MATCH(VLOOKUP(B$6,mapping!$A:$B,2,FALSE),FROM_NGS2_SampleSheet!$1:$1,0))   &amp;  ROW()-5,TRUE)    )</f>
        <v/>
      </c>
      <c r="C1834" s="195" t="str">
        <f ca="1" xml:space="preserve"> IF(INDIRECT("FROM_NGS2_SampleSheet!A"&amp;ROW()-5,TRUE)="","",  INDIRECT(    "FROM_NGS2_SampleSheet!"   &amp;  CHAR(64 + MATCH(VLOOKUP(C$6,mapping!$A:$B,2,FALSE),FROM_NGS2_SampleSheet!$1:$1,0))   &amp;  ROW()-5,TRUE)    )</f>
        <v/>
      </c>
      <c r="D1834" s="195" t="str">
        <f ca="1" xml:space="preserve"> IF(INDIRECT("FROM_NGS2_SampleSheet!A"&amp;ROW()-5,TRUE)="","",  INDIRECT(    "FROM_NGS2_SampleSheet!"   &amp;  CHAR(64 + MATCH(VLOOKUP(D$6,mapping!$A:$B,2,FALSE),FROM_NGS2_SampleSheet!$1:$1,0))   &amp;  ROW()-5,TRUE)    )</f>
        <v/>
      </c>
      <c r="E1834" s="195" t="str">
        <f ca="1" xml:space="preserve"> IF(INDIRECT("FROM_NGS2_SampleSheet!A"&amp;ROW()-5,TRUE)="","",  "e" &amp; INDIRECT(    "FROM_NGS2_SampleSheet!"   &amp;  CHAR(64 + MATCH(VLOOKUP(E$6,mapping!$A:$B,2,FALSE),FROM_NGS2_SampleSheet!$1:$1,0))   &amp;  ROW()-5,TRUE)    )</f>
        <v/>
      </c>
      <c r="F1834" s="195" t="str">
        <f ca="1" xml:space="preserve"> IF(INDIRECT("FROM_NGS2_SampleSheet!A"&amp;ROW()-5,TRUE)="","",  INDIRECT(    "FROM_NGS2_SampleSheet!"   &amp;  CHAR(64 + MATCH(VLOOKUP(F$6,mapping!$A:$B,2,FALSE),FROM_NGS2_SampleSheet!$1:$1,0))   &amp;  ROW()-5,TRUE)    )</f>
        <v/>
      </c>
      <c r="G1834" s="196" t="str">
        <f ca="1" xml:space="preserve"> IF(INDIRECT("FROM_NGS2_SampleSheet!A"&amp;ROW()-5,TRUE)="","",  INDIRECT(    "FROM_NGS2_SampleSheet!"   &amp;  CHAR(64 + MATCH(VLOOKUP(G$6,mapping!$A:$B,2,FALSE),FROM_NGS2_SampleSheet!$1:$1,0))   &amp;  ROW()-5,TRUE)    )</f>
        <v/>
      </c>
      <c r="H1834" s="195"/>
      <c r="I1834" s="213">
        <v>1</v>
      </c>
      <c r="J1834" s="197" t="str">
        <f ca="1">IF(U1834=TRUE,    IF($Y$4&gt;96,"TOO MANY",VLOOKUP(B1834&amp;"_"&amp;C1834&amp;"_"&amp;E1834&amp;"_A",CALC!W:X,2,FALSE)),   "")</f>
        <v/>
      </c>
      <c r="L1834" s="213">
        <v>1</v>
      </c>
      <c r="M1834" s="197" t="str">
        <f ca="1">IF(V1834=TRUE,     IF($Y$4&gt;96,"TOO MANY",VLOOKUP(B1834&amp;"_"&amp;C1834&amp;"_"&amp;E1834&amp;"_B",CALC!W:X,2,FALSE)),    "")</f>
        <v/>
      </c>
      <c r="N1834" s="206"/>
      <c r="O1834" s="213">
        <v>1</v>
      </c>
      <c r="P1834" s="197" t="str">
        <f ca="1">IF(W1834=TRUE,   IF($Y$4&gt;96,"TOO MANY", VLOOKUP(B1834&amp;"_"&amp;C1834&amp;"_"&amp;E1834&amp;"_C",CALC!W:X,2,FALSE)),   "")</f>
        <v/>
      </c>
      <c r="Q1834" s="206"/>
      <c r="R1834" s="119" t="b">
        <f t="shared" ca="1" si="203"/>
        <v>0</v>
      </c>
      <c r="S1834" s="119" t="b">
        <f t="shared" ca="1" si="201"/>
        <v>0</v>
      </c>
      <c r="T1834" s="119" t="b">
        <f t="shared" ca="1" si="202"/>
        <v>0</v>
      </c>
      <c r="U1834" s="119" t="b">
        <f t="shared" ca="1" si="204"/>
        <v>0</v>
      </c>
      <c r="V1834" s="160" t="b">
        <f t="shared" ca="1" si="205"/>
        <v>0</v>
      </c>
      <c r="W1834" s="119" t="b">
        <f t="shared" ca="1" si="206"/>
        <v>0</v>
      </c>
      <c r="X1834" s="119" t="b">
        <f t="shared" ca="1" si="207"/>
        <v>0</v>
      </c>
    </row>
    <row r="1835" spans="2:24" x14ac:dyDescent="0.25">
      <c r="B1835" s="194" t="str">
        <f ca="1" xml:space="preserve"> IF(INDIRECT("FROM_NGS2_SampleSheet!A"&amp;ROW()-5,TRUE)="","",  INDIRECT(    "FROM_NGS2_SampleSheet!"   &amp;  CHAR(64 + MATCH(VLOOKUP(B$6,mapping!$A:$B,2,FALSE),FROM_NGS2_SampleSheet!$1:$1,0))   &amp;  ROW()-5,TRUE)    )</f>
        <v/>
      </c>
      <c r="C1835" s="195" t="str">
        <f ca="1" xml:space="preserve"> IF(INDIRECT("FROM_NGS2_SampleSheet!A"&amp;ROW()-5,TRUE)="","",  INDIRECT(    "FROM_NGS2_SampleSheet!"   &amp;  CHAR(64 + MATCH(VLOOKUP(C$6,mapping!$A:$B,2,FALSE),FROM_NGS2_SampleSheet!$1:$1,0))   &amp;  ROW()-5,TRUE)    )</f>
        <v/>
      </c>
      <c r="D1835" s="195" t="str">
        <f ca="1" xml:space="preserve"> IF(INDIRECT("FROM_NGS2_SampleSheet!A"&amp;ROW()-5,TRUE)="","",  INDIRECT(    "FROM_NGS2_SampleSheet!"   &amp;  CHAR(64 + MATCH(VLOOKUP(D$6,mapping!$A:$B,2,FALSE),FROM_NGS2_SampleSheet!$1:$1,0))   &amp;  ROW()-5,TRUE)    )</f>
        <v/>
      </c>
      <c r="E1835" s="195" t="str">
        <f ca="1" xml:space="preserve"> IF(INDIRECT("FROM_NGS2_SampleSheet!A"&amp;ROW()-5,TRUE)="","",  "e" &amp; INDIRECT(    "FROM_NGS2_SampleSheet!"   &amp;  CHAR(64 + MATCH(VLOOKUP(E$6,mapping!$A:$B,2,FALSE),FROM_NGS2_SampleSheet!$1:$1,0))   &amp;  ROW()-5,TRUE)    )</f>
        <v/>
      </c>
      <c r="F1835" s="195" t="str">
        <f ca="1" xml:space="preserve"> IF(INDIRECT("FROM_NGS2_SampleSheet!A"&amp;ROW()-5,TRUE)="","",  INDIRECT(    "FROM_NGS2_SampleSheet!"   &amp;  CHAR(64 + MATCH(VLOOKUP(F$6,mapping!$A:$B,2,FALSE),FROM_NGS2_SampleSheet!$1:$1,0))   &amp;  ROW()-5,TRUE)    )</f>
        <v/>
      </c>
      <c r="G1835" s="196" t="str">
        <f ca="1" xml:space="preserve"> IF(INDIRECT("FROM_NGS2_SampleSheet!A"&amp;ROW()-5,TRUE)="","",  INDIRECT(    "FROM_NGS2_SampleSheet!"   &amp;  CHAR(64 + MATCH(VLOOKUP(G$6,mapping!$A:$B,2,FALSE),FROM_NGS2_SampleSheet!$1:$1,0))   &amp;  ROW()-5,TRUE)    )</f>
        <v/>
      </c>
      <c r="H1835" s="195"/>
      <c r="I1835" s="213">
        <v>1</v>
      </c>
      <c r="J1835" s="197" t="str">
        <f ca="1">IF(U1835=TRUE,    IF($Y$4&gt;96,"TOO MANY",VLOOKUP(B1835&amp;"_"&amp;C1835&amp;"_"&amp;E1835&amp;"_A",CALC!W:X,2,FALSE)),   "")</f>
        <v/>
      </c>
      <c r="L1835" s="213">
        <v>1</v>
      </c>
      <c r="M1835" s="197" t="str">
        <f ca="1">IF(V1835=TRUE,     IF($Y$4&gt;96,"TOO MANY",VLOOKUP(B1835&amp;"_"&amp;C1835&amp;"_"&amp;E1835&amp;"_B",CALC!W:X,2,FALSE)),    "")</f>
        <v/>
      </c>
      <c r="N1835" s="206"/>
      <c r="O1835" s="213">
        <v>1</v>
      </c>
      <c r="P1835" s="197" t="str">
        <f ca="1">IF(W1835=TRUE,   IF($Y$4&gt;96,"TOO MANY", VLOOKUP(B1835&amp;"_"&amp;C1835&amp;"_"&amp;E1835&amp;"_C",CALC!W:X,2,FALSE)),   "")</f>
        <v/>
      </c>
      <c r="Q1835" s="206"/>
      <c r="R1835" s="119" t="b">
        <f t="shared" ca="1" si="203"/>
        <v>0</v>
      </c>
      <c r="S1835" s="119" t="b">
        <f t="shared" ca="1" si="201"/>
        <v>0</v>
      </c>
      <c r="T1835" s="119" t="b">
        <f t="shared" ca="1" si="202"/>
        <v>0</v>
      </c>
      <c r="U1835" s="119" t="b">
        <f t="shared" ca="1" si="204"/>
        <v>0</v>
      </c>
      <c r="V1835" s="160" t="b">
        <f t="shared" ca="1" si="205"/>
        <v>0</v>
      </c>
      <c r="W1835" s="119" t="b">
        <f t="shared" ca="1" si="206"/>
        <v>0</v>
      </c>
      <c r="X1835" s="119" t="b">
        <f t="shared" ca="1" si="207"/>
        <v>0</v>
      </c>
    </row>
    <row r="1836" spans="2:24" x14ac:dyDescent="0.25">
      <c r="B1836" s="194" t="str">
        <f ca="1" xml:space="preserve"> IF(INDIRECT("FROM_NGS2_SampleSheet!A"&amp;ROW()-5,TRUE)="","",  INDIRECT(    "FROM_NGS2_SampleSheet!"   &amp;  CHAR(64 + MATCH(VLOOKUP(B$6,mapping!$A:$B,2,FALSE),FROM_NGS2_SampleSheet!$1:$1,0))   &amp;  ROW()-5,TRUE)    )</f>
        <v/>
      </c>
      <c r="C1836" s="195" t="str">
        <f ca="1" xml:space="preserve"> IF(INDIRECT("FROM_NGS2_SampleSheet!A"&amp;ROW()-5,TRUE)="","",  INDIRECT(    "FROM_NGS2_SampleSheet!"   &amp;  CHAR(64 + MATCH(VLOOKUP(C$6,mapping!$A:$B,2,FALSE),FROM_NGS2_SampleSheet!$1:$1,0))   &amp;  ROW()-5,TRUE)    )</f>
        <v/>
      </c>
      <c r="D1836" s="195" t="str">
        <f ca="1" xml:space="preserve"> IF(INDIRECT("FROM_NGS2_SampleSheet!A"&amp;ROW()-5,TRUE)="","",  INDIRECT(    "FROM_NGS2_SampleSheet!"   &amp;  CHAR(64 + MATCH(VLOOKUP(D$6,mapping!$A:$B,2,FALSE),FROM_NGS2_SampleSheet!$1:$1,0))   &amp;  ROW()-5,TRUE)    )</f>
        <v/>
      </c>
      <c r="E1836" s="195" t="str">
        <f ca="1" xml:space="preserve"> IF(INDIRECT("FROM_NGS2_SampleSheet!A"&amp;ROW()-5,TRUE)="","",  "e" &amp; INDIRECT(    "FROM_NGS2_SampleSheet!"   &amp;  CHAR(64 + MATCH(VLOOKUP(E$6,mapping!$A:$B,2,FALSE),FROM_NGS2_SampleSheet!$1:$1,0))   &amp;  ROW()-5,TRUE)    )</f>
        <v/>
      </c>
      <c r="F1836" s="195" t="str">
        <f ca="1" xml:space="preserve"> IF(INDIRECT("FROM_NGS2_SampleSheet!A"&amp;ROW()-5,TRUE)="","",  INDIRECT(    "FROM_NGS2_SampleSheet!"   &amp;  CHAR(64 + MATCH(VLOOKUP(F$6,mapping!$A:$B,2,FALSE),FROM_NGS2_SampleSheet!$1:$1,0))   &amp;  ROW()-5,TRUE)    )</f>
        <v/>
      </c>
      <c r="G1836" s="196" t="str">
        <f ca="1" xml:space="preserve"> IF(INDIRECT("FROM_NGS2_SampleSheet!A"&amp;ROW()-5,TRUE)="","",  INDIRECT(    "FROM_NGS2_SampleSheet!"   &amp;  CHAR(64 + MATCH(VLOOKUP(G$6,mapping!$A:$B,2,FALSE),FROM_NGS2_SampleSheet!$1:$1,0))   &amp;  ROW()-5,TRUE)    )</f>
        <v/>
      </c>
      <c r="H1836" s="195"/>
      <c r="I1836" s="213">
        <v>1</v>
      </c>
      <c r="J1836" s="197" t="str">
        <f ca="1">IF(U1836=TRUE,    IF($Y$4&gt;96,"TOO MANY",VLOOKUP(B1836&amp;"_"&amp;C1836&amp;"_"&amp;E1836&amp;"_A",CALC!W:X,2,FALSE)),   "")</f>
        <v/>
      </c>
      <c r="L1836" s="213">
        <v>1</v>
      </c>
      <c r="M1836" s="197" t="str">
        <f ca="1">IF(V1836=TRUE,     IF($Y$4&gt;96,"TOO MANY",VLOOKUP(B1836&amp;"_"&amp;C1836&amp;"_"&amp;E1836&amp;"_B",CALC!W:X,2,FALSE)),    "")</f>
        <v/>
      </c>
      <c r="N1836" s="206"/>
      <c r="O1836" s="213">
        <v>1</v>
      </c>
      <c r="P1836" s="197" t="str">
        <f ca="1">IF(W1836=TRUE,   IF($Y$4&gt;96,"TOO MANY", VLOOKUP(B1836&amp;"_"&amp;C1836&amp;"_"&amp;E1836&amp;"_C",CALC!W:X,2,FALSE)),   "")</f>
        <v/>
      </c>
      <c r="Q1836" s="206"/>
      <c r="R1836" s="119" t="b">
        <f t="shared" ca="1" si="203"/>
        <v>0</v>
      </c>
      <c r="S1836" s="119" t="b">
        <f t="shared" ca="1" si="201"/>
        <v>0</v>
      </c>
      <c r="T1836" s="119" t="b">
        <f t="shared" ca="1" si="202"/>
        <v>0</v>
      </c>
      <c r="U1836" s="119" t="b">
        <f t="shared" ca="1" si="204"/>
        <v>0</v>
      </c>
      <c r="V1836" s="160" t="b">
        <f t="shared" ca="1" si="205"/>
        <v>0</v>
      </c>
      <c r="W1836" s="119" t="b">
        <f t="shared" ca="1" si="206"/>
        <v>0</v>
      </c>
      <c r="X1836" s="119" t="b">
        <f t="shared" ca="1" si="207"/>
        <v>0</v>
      </c>
    </row>
    <row r="1837" spans="2:24" x14ac:dyDescent="0.25">
      <c r="B1837" s="194" t="str">
        <f ca="1" xml:space="preserve"> IF(INDIRECT("FROM_NGS2_SampleSheet!A"&amp;ROW()-5,TRUE)="","",  INDIRECT(    "FROM_NGS2_SampleSheet!"   &amp;  CHAR(64 + MATCH(VLOOKUP(B$6,mapping!$A:$B,2,FALSE),FROM_NGS2_SampleSheet!$1:$1,0))   &amp;  ROW()-5,TRUE)    )</f>
        <v/>
      </c>
      <c r="C1837" s="195" t="str">
        <f ca="1" xml:space="preserve"> IF(INDIRECT("FROM_NGS2_SampleSheet!A"&amp;ROW()-5,TRUE)="","",  INDIRECT(    "FROM_NGS2_SampleSheet!"   &amp;  CHAR(64 + MATCH(VLOOKUP(C$6,mapping!$A:$B,2,FALSE),FROM_NGS2_SampleSheet!$1:$1,0))   &amp;  ROW()-5,TRUE)    )</f>
        <v/>
      </c>
      <c r="D1837" s="195" t="str">
        <f ca="1" xml:space="preserve"> IF(INDIRECT("FROM_NGS2_SampleSheet!A"&amp;ROW()-5,TRUE)="","",  INDIRECT(    "FROM_NGS2_SampleSheet!"   &amp;  CHAR(64 + MATCH(VLOOKUP(D$6,mapping!$A:$B,2,FALSE),FROM_NGS2_SampleSheet!$1:$1,0))   &amp;  ROW()-5,TRUE)    )</f>
        <v/>
      </c>
      <c r="E1837" s="195" t="str">
        <f ca="1" xml:space="preserve"> IF(INDIRECT("FROM_NGS2_SampleSheet!A"&amp;ROW()-5,TRUE)="","",  "e" &amp; INDIRECT(    "FROM_NGS2_SampleSheet!"   &amp;  CHAR(64 + MATCH(VLOOKUP(E$6,mapping!$A:$B,2,FALSE),FROM_NGS2_SampleSheet!$1:$1,0))   &amp;  ROW()-5,TRUE)    )</f>
        <v/>
      </c>
      <c r="F1837" s="195" t="str">
        <f ca="1" xml:space="preserve"> IF(INDIRECT("FROM_NGS2_SampleSheet!A"&amp;ROW()-5,TRUE)="","",  INDIRECT(    "FROM_NGS2_SampleSheet!"   &amp;  CHAR(64 + MATCH(VLOOKUP(F$6,mapping!$A:$B,2,FALSE),FROM_NGS2_SampleSheet!$1:$1,0))   &amp;  ROW()-5,TRUE)    )</f>
        <v/>
      </c>
      <c r="G1837" s="196" t="str">
        <f ca="1" xml:space="preserve"> IF(INDIRECT("FROM_NGS2_SampleSheet!A"&amp;ROW()-5,TRUE)="","",  INDIRECT(    "FROM_NGS2_SampleSheet!"   &amp;  CHAR(64 + MATCH(VLOOKUP(G$6,mapping!$A:$B,2,FALSE),FROM_NGS2_SampleSheet!$1:$1,0))   &amp;  ROW()-5,TRUE)    )</f>
        <v/>
      </c>
      <c r="H1837" s="195"/>
      <c r="I1837" s="213">
        <v>1</v>
      </c>
      <c r="J1837" s="197" t="str">
        <f ca="1">IF(U1837=TRUE,    IF($Y$4&gt;96,"TOO MANY",VLOOKUP(B1837&amp;"_"&amp;C1837&amp;"_"&amp;E1837&amp;"_A",CALC!W:X,2,FALSE)),   "")</f>
        <v/>
      </c>
      <c r="L1837" s="213">
        <v>1</v>
      </c>
      <c r="M1837" s="197" t="str">
        <f ca="1">IF(V1837=TRUE,     IF($Y$4&gt;96,"TOO MANY",VLOOKUP(B1837&amp;"_"&amp;C1837&amp;"_"&amp;E1837&amp;"_B",CALC!W:X,2,FALSE)),    "")</f>
        <v/>
      </c>
      <c r="N1837" s="206"/>
      <c r="O1837" s="213">
        <v>1</v>
      </c>
      <c r="P1837" s="197" t="str">
        <f ca="1">IF(W1837=TRUE,   IF($Y$4&gt;96,"TOO MANY", VLOOKUP(B1837&amp;"_"&amp;C1837&amp;"_"&amp;E1837&amp;"_C",CALC!W:X,2,FALSE)),   "")</f>
        <v/>
      </c>
      <c r="Q1837" s="206"/>
      <c r="R1837" s="119" t="b">
        <f t="shared" ca="1" si="203"/>
        <v>0</v>
      </c>
      <c r="S1837" s="119" t="b">
        <f t="shared" ca="1" si="201"/>
        <v>0</v>
      </c>
      <c r="T1837" s="119" t="b">
        <f t="shared" ca="1" si="202"/>
        <v>0</v>
      </c>
      <c r="U1837" s="119" t="b">
        <f t="shared" ca="1" si="204"/>
        <v>0</v>
      </c>
      <c r="V1837" s="160" t="b">
        <f t="shared" ca="1" si="205"/>
        <v>0</v>
      </c>
      <c r="W1837" s="119" t="b">
        <f t="shared" ca="1" si="206"/>
        <v>0</v>
      </c>
      <c r="X1837" s="119" t="b">
        <f t="shared" ca="1" si="207"/>
        <v>0</v>
      </c>
    </row>
    <row r="1838" spans="2:24" x14ac:dyDescent="0.25">
      <c r="B1838" s="194" t="str">
        <f ca="1" xml:space="preserve"> IF(INDIRECT("FROM_NGS2_SampleSheet!A"&amp;ROW()-5,TRUE)="","",  INDIRECT(    "FROM_NGS2_SampleSheet!"   &amp;  CHAR(64 + MATCH(VLOOKUP(B$6,mapping!$A:$B,2,FALSE),FROM_NGS2_SampleSheet!$1:$1,0))   &amp;  ROW()-5,TRUE)    )</f>
        <v/>
      </c>
      <c r="C1838" s="195" t="str">
        <f ca="1" xml:space="preserve"> IF(INDIRECT("FROM_NGS2_SampleSheet!A"&amp;ROW()-5,TRUE)="","",  INDIRECT(    "FROM_NGS2_SampleSheet!"   &amp;  CHAR(64 + MATCH(VLOOKUP(C$6,mapping!$A:$B,2,FALSE),FROM_NGS2_SampleSheet!$1:$1,0))   &amp;  ROW()-5,TRUE)    )</f>
        <v/>
      </c>
      <c r="D1838" s="195" t="str">
        <f ca="1" xml:space="preserve"> IF(INDIRECT("FROM_NGS2_SampleSheet!A"&amp;ROW()-5,TRUE)="","",  INDIRECT(    "FROM_NGS2_SampleSheet!"   &amp;  CHAR(64 + MATCH(VLOOKUP(D$6,mapping!$A:$B,2,FALSE),FROM_NGS2_SampleSheet!$1:$1,0))   &amp;  ROW()-5,TRUE)    )</f>
        <v/>
      </c>
      <c r="E1838" s="195" t="str">
        <f ca="1" xml:space="preserve"> IF(INDIRECT("FROM_NGS2_SampleSheet!A"&amp;ROW()-5,TRUE)="","",  "e" &amp; INDIRECT(    "FROM_NGS2_SampleSheet!"   &amp;  CHAR(64 + MATCH(VLOOKUP(E$6,mapping!$A:$B,2,FALSE),FROM_NGS2_SampleSheet!$1:$1,0))   &amp;  ROW()-5,TRUE)    )</f>
        <v/>
      </c>
      <c r="F1838" s="195" t="str">
        <f ca="1" xml:space="preserve"> IF(INDIRECT("FROM_NGS2_SampleSheet!A"&amp;ROW()-5,TRUE)="","",  INDIRECT(    "FROM_NGS2_SampleSheet!"   &amp;  CHAR(64 + MATCH(VLOOKUP(F$6,mapping!$A:$B,2,FALSE),FROM_NGS2_SampleSheet!$1:$1,0))   &amp;  ROW()-5,TRUE)    )</f>
        <v/>
      </c>
      <c r="G1838" s="196" t="str">
        <f ca="1" xml:space="preserve"> IF(INDIRECT("FROM_NGS2_SampleSheet!A"&amp;ROW()-5,TRUE)="","",  INDIRECT(    "FROM_NGS2_SampleSheet!"   &amp;  CHAR(64 + MATCH(VLOOKUP(G$6,mapping!$A:$B,2,FALSE),FROM_NGS2_SampleSheet!$1:$1,0))   &amp;  ROW()-5,TRUE)    )</f>
        <v/>
      </c>
      <c r="H1838" s="195"/>
      <c r="I1838" s="213">
        <v>1</v>
      </c>
      <c r="J1838" s="197" t="str">
        <f ca="1">IF(U1838=TRUE,    IF($Y$4&gt;96,"TOO MANY",VLOOKUP(B1838&amp;"_"&amp;C1838&amp;"_"&amp;E1838&amp;"_A",CALC!W:X,2,FALSE)),   "")</f>
        <v/>
      </c>
      <c r="L1838" s="213">
        <v>1</v>
      </c>
      <c r="M1838" s="197" t="str">
        <f ca="1">IF(V1838=TRUE,     IF($Y$4&gt;96,"TOO MANY",VLOOKUP(B1838&amp;"_"&amp;C1838&amp;"_"&amp;E1838&amp;"_B",CALC!W:X,2,FALSE)),    "")</f>
        <v/>
      </c>
      <c r="N1838" s="206"/>
      <c r="O1838" s="213">
        <v>1</v>
      </c>
      <c r="P1838" s="197" t="str">
        <f ca="1">IF(W1838=TRUE,   IF($Y$4&gt;96,"TOO MANY", VLOOKUP(B1838&amp;"_"&amp;C1838&amp;"_"&amp;E1838&amp;"_C",CALC!W:X,2,FALSE)),   "")</f>
        <v/>
      </c>
      <c r="Q1838" s="206"/>
      <c r="R1838" s="119" t="b">
        <f t="shared" ca="1" si="203"/>
        <v>0</v>
      </c>
      <c r="S1838" s="119" t="b">
        <f t="shared" ca="1" si="201"/>
        <v>0</v>
      </c>
      <c r="T1838" s="119" t="b">
        <f t="shared" ca="1" si="202"/>
        <v>0</v>
      </c>
      <c r="U1838" s="119" t="b">
        <f t="shared" ca="1" si="204"/>
        <v>0</v>
      </c>
      <c r="V1838" s="160" t="b">
        <f t="shared" ca="1" si="205"/>
        <v>0</v>
      </c>
      <c r="W1838" s="119" t="b">
        <f t="shared" ca="1" si="206"/>
        <v>0</v>
      </c>
      <c r="X1838" s="119" t="b">
        <f t="shared" ca="1" si="207"/>
        <v>0</v>
      </c>
    </row>
    <row r="1839" spans="2:24" x14ac:dyDescent="0.25">
      <c r="B1839" s="194" t="str">
        <f ca="1" xml:space="preserve"> IF(INDIRECT("FROM_NGS2_SampleSheet!A"&amp;ROW()-5,TRUE)="","",  INDIRECT(    "FROM_NGS2_SampleSheet!"   &amp;  CHAR(64 + MATCH(VLOOKUP(B$6,mapping!$A:$B,2,FALSE),FROM_NGS2_SampleSheet!$1:$1,0))   &amp;  ROW()-5,TRUE)    )</f>
        <v/>
      </c>
      <c r="C1839" s="195" t="str">
        <f ca="1" xml:space="preserve"> IF(INDIRECT("FROM_NGS2_SampleSheet!A"&amp;ROW()-5,TRUE)="","",  INDIRECT(    "FROM_NGS2_SampleSheet!"   &amp;  CHAR(64 + MATCH(VLOOKUP(C$6,mapping!$A:$B,2,FALSE),FROM_NGS2_SampleSheet!$1:$1,0))   &amp;  ROW()-5,TRUE)    )</f>
        <v/>
      </c>
      <c r="D1839" s="195" t="str">
        <f ca="1" xml:space="preserve"> IF(INDIRECT("FROM_NGS2_SampleSheet!A"&amp;ROW()-5,TRUE)="","",  INDIRECT(    "FROM_NGS2_SampleSheet!"   &amp;  CHAR(64 + MATCH(VLOOKUP(D$6,mapping!$A:$B,2,FALSE),FROM_NGS2_SampleSheet!$1:$1,0))   &amp;  ROW()-5,TRUE)    )</f>
        <v/>
      </c>
      <c r="E1839" s="195" t="str">
        <f ca="1" xml:space="preserve"> IF(INDIRECT("FROM_NGS2_SampleSheet!A"&amp;ROW()-5,TRUE)="","",  "e" &amp; INDIRECT(    "FROM_NGS2_SampleSheet!"   &amp;  CHAR(64 + MATCH(VLOOKUP(E$6,mapping!$A:$B,2,FALSE),FROM_NGS2_SampleSheet!$1:$1,0))   &amp;  ROW()-5,TRUE)    )</f>
        <v/>
      </c>
      <c r="F1839" s="195" t="str">
        <f ca="1" xml:space="preserve"> IF(INDIRECT("FROM_NGS2_SampleSheet!A"&amp;ROW()-5,TRUE)="","",  INDIRECT(    "FROM_NGS2_SampleSheet!"   &amp;  CHAR(64 + MATCH(VLOOKUP(F$6,mapping!$A:$B,2,FALSE),FROM_NGS2_SampleSheet!$1:$1,0))   &amp;  ROW()-5,TRUE)    )</f>
        <v/>
      </c>
      <c r="G1839" s="196" t="str">
        <f ca="1" xml:space="preserve"> IF(INDIRECT("FROM_NGS2_SampleSheet!A"&amp;ROW()-5,TRUE)="","",  INDIRECT(    "FROM_NGS2_SampleSheet!"   &amp;  CHAR(64 + MATCH(VLOOKUP(G$6,mapping!$A:$B,2,FALSE),FROM_NGS2_SampleSheet!$1:$1,0))   &amp;  ROW()-5,TRUE)    )</f>
        <v/>
      </c>
      <c r="H1839" s="195"/>
      <c r="I1839" s="213">
        <v>1</v>
      </c>
      <c r="J1839" s="197" t="str">
        <f ca="1">IF(U1839=TRUE,    IF($Y$4&gt;96,"TOO MANY",VLOOKUP(B1839&amp;"_"&amp;C1839&amp;"_"&amp;E1839&amp;"_A",CALC!W:X,2,FALSE)),   "")</f>
        <v/>
      </c>
      <c r="L1839" s="213">
        <v>1</v>
      </c>
      <c r="M1839" s="197" t="str">
        <f ca="1">IF(V1839=TRUE,     IF($Y$4&gt;96,"TOO MANY",VLOOKUP(B1839&amp;"_"&amp;C1839&amp;"_"&amp;E1839&amp;"_B",CALC!W:X,2,FALSE)),    "")</f>
        <v/>
      </c>
      <c r="N1839" s="206"/>
      <c r="O1839" s="213">
        <v>1</v>
      </c>
      <c r="P1839" s="197" t="str">
        <f ca="1">IF(W1839=TRUE,   IF($Y$4&gt;96,"TOO MANY", VLOOKUP(B1839&amp;"_"&amp;C1839&amp;"_"&amp;E1839&amp;"_C",CALC!W:X,2,FALSE)),   "")</f>
        <v/>
      </c>
      <c r="Q1839" s="206"/>
      <c r="R1839" s="119" t="b">
        <f t="shared" ca="1" si="203"/>
        <v>0</v>
      </c>
      <c r="S1839" s="119" t="b">
        <f t="shared" ca="1" si="201"/>
        <v>0</v>
      </c>
      <c r="T1839" s="119" t="b">
        <f t="shared" ca="1" si="202"/>
        <v>0</v>
      </c>
      <c r="U1839" s="119" t="b">
        <f t="shared" ca="1" si="204"/>
        <v>0</v>
      </c>
      <c r="V1839" s="160" t="b">
        <f t="shared" ca="1" si="205"/>
        <v>0</v>
      </c>
      <c r="W1839" s="119" t="b">
        <f t="shared" ca="1" si="206"/>
        <v>0</v>
      </c>
      <c r="X1839" s="119" t="b">
        <f t="shared" ca="1" si="207"/>
        <v>0</v>
      </c>
    </row>
    <row r="1840" spans="2:24" x14ac:dyDescent="0.25">
      <c r="B1840" s="194" t="str">
        <f ca="1" xml:space="preserve"> IF(INDIRECT("FROM_NGS2_SampleSheet!A"&amp;ROW()-5,TRUE)="","",  INDIRECT(    "FROM_NGS2_SampleSheet!"   &amp;  CHAR(64 + MATCH(VLOOKUP(B$6,mapping!$A:$B,2,FALSE),FROM_NGS2_SampleSheet!$1:$1,0))   &amp;  ROW()-5,TRUE)    )</f>
        <v/>
      </c>
      <c r="C1840" s="195" t="str">
        <f ca="1" xml:space="preserve"> IF(INDIRECT("FROM_NGS2_SampleSheet!A"&amp;ROW()-5,TRUE)="","",  INDIRECT(    "FROM_NGS2_SampleSheet!"   &amp;  CHAR(64 + MATCH(VLOOKUP(C$6,mapping!$A:$B,2,FALSE),FROM_NGS2_SampleSheet!$1:$1,0))   &amp;  ROW()-5,TRUE)    )</f>
        <v/>
      </c>
      <c r="D1840" s="195" t="str">
        <f ca="1" xml:space="preserve"> IF(INDIRECT("FROM_NGS2_SampleSheet!A"&amp;ROW()-5,TRUE)="","",  INDIRECT(    "FROM_NGS2_SampleSheet!"   &amp;  CHAR(64 + MATCH(VLOOKUP(D$6,mapping!$A:$B,2,FALSE),FROM_NGS2_SampleSheet!$1:$1,0))   &amp;  ROW()-5,TRUE)    )</f>
        <v/>
      </c>
      <c r="E1840" s="195" t="str">
        <f ca="1" xml:space="preserve"> IF(INDIRECT("FROM_NGS2_SampleSheet!A"&amp;ROW()-5,TRUE)="","",  "e" &amp; INDIRECT(    "FROM_NGS2_SampleSheet!"   &amp;  CHAR(64 + MATCH(VLOOKUP(E$6,mapping!$A:$B,2,FALSE),FROM_NGS2_SampleSheet!$1:$1,0))   &amp;  ROW()-5,TRUE)    )</f>
        <v/>
      </c>
      <c r="F1840" s="195" t="str">
        <f ca="1" xml:space="preserve"> IF(INDIRECT("FROM_NGS2_SampleSheet!A"&amp;ROW()-5,TRUE)="","",  INDIRECT(    "FROM_NGS2_SampleSheet!"   &amp;  CHAR(64 + MATCH(VLOOKUP(F$6,mapping!$A:$B,2,FALSE),FROM_NGS2_SampleSheet!$1:$1,0))   &amp;  ROW()-5,TRUE)    )</f>
        <v/>
      </c>
      <c r="G1840" s="196" t="str">
        <f ca="1" xml:space="preserve"> IF(INDIRECT("FROM_NGS2_SampleSheet!A"&amp;ROW()-5,TRUE)="","",  INDIRECT(    "FROM_NGS2_SampleSheet!"   &amp;  CHAR(64 + MATCH(VLOOKUP(G$6,mapping!$A:$B,2,FALSE),FROM_NGS2_SampleSheet!$1:$1,0))   &amp;  ROW()-5,TRUE)    )</f>
        <v/>
      </c>
      <c r="H1840" s="195"/>
      <c r="I1840" s="213">
        <v>1</v>
      </c>
      <c r="J1840" s="197" t="str">
        <f ca="1">IF(U1840=TRUE,    IF($Y$4&gt;96,"TOO MANY",VLOOKUP(B1840&amp;"_"&amp;C1840&amp;"_"&amp;E1840&amp;"_A",CALC!W:X,2,FALSE)),   "")</f>
        <v/>
      </c>
      <c r="L1840" s="213">
        <v>1</v>
      </c>
      <c r="M1840" s="197" t="str">
        <f ca="1">IF(V1840=TRUE,     IF($Y$4&gt;96,"TOO MANY",VLOOKUP(B1840&amp;"_"&amp;C1840&amp;"_"&amp;E1840&amp;"_B",CALC!W:X,2,FALSE)),    "")</f>
        <v/>
      </c>
      <c r="N1840" s="206"/>
      <c r="O1840" s="213">
        <v>1</v>
      </c>
      <c r="P1840" s="197" t="str">
        <f ca="1">IF(W1840=TRUE,   IF($Y$4&gt;96,"TOO MANY", VLOOKUP(B1840&amp;"_"&amp;C1840&amp;"_"&amp;E1840&amp;"_C",CALC!W:X,2,FALSE)),   "")</f>
        <v/>
      </c>
      <c r="Q1840" s="206"/>
      <c r="R1840" s="119" t="b">
        <f t="shared" ca="1" si="203"/>
        <v>0</v>
      </c>
      <c r="S1840" s="119" t="b">
        <f t="shared" ca="1" si="201"/>
        <v>0</v>
      </c>
      <c r="T1840" s="119" t="b">
        <f t="shared" ca="1" si="202"/>
        <v>0</v>
      </c>
      <c r="U1840" s="119" t="b">
        <f t="shared" ca="1" si="204"/>
        <v>0</v>
      </c>
      <c r="V1840" s="160" t="b">
        <f t="shared" ca="1" si="205"/>
        <v>0</v>
      </c>
      <c r="W1840" s="119" t="b">
        <f t="shared" ca="1" si="206"/>
        <v>0</v>
      </c>
      <c r="X1840" s="119" t="b">
        <f t="shared" ca="1" si="207"/>
        <v>0</v>
      </c>
    </row>
    <row r="1841" spans="2:24" x14ac:dyDescent="0.25">
      <c r="B1841" s="194" t="str">
        <f ca="1" xml:space="preserve"> IF(INDIRECT("FROM_NGS2_SampleSheet!A"&amp;ROW()-5,TRUE)="","",  INDIRECT(    "FROM_NGS2_SampleSheet!"   &amp;  CHAR(64 + MATCH(VLOOKUP(B$6,mapping!$A:$B,2,FALSE),FROM_NGS2_SampleSheet!$1:$1,0))   &amp;  ROW()-5,TRUE)    )</f>
        <v/>
      </c>
      <c r="C1841" s="195" t="str">
        <f ca="1" xml:space="preserve"> IF(INDIRECT("FROM_NGS2_SampleSheet!A"&amp;ROW()-5,TRUE)="","",  INDIRECT(    "FROM_NGS2_SampleSheet!"   &amp;  CHAR(64 + MATCH(VLOOKUP(C$6,mapping!$A:$B,2,FALSE),FROM_NGS2_SampleSheet!$1:$1,0))   &amp;  ROW()-5,TRUE)    )</f>
        <v/>
      </c>
      <c r="D1841" s="195" t="str">
        <f ca="1" xml:space="preserve"> IF(INDIRECT("FROM_NGS2_SampleSheet!A"&amp;ROW()-5,TRUE)="","",  INDIRECT(    "FROM_NGS2_SampleSheet!"   &amp;  CHAR(64 + MATCH(VLOOKUP(D$6,mapping!$A:$B,2,FALSE),FROM_NGS2_SampleSheet!$1:$1,0))   &amp;  ROW()-5,TRUE)    )</f>
        <v/>
      </c>
      <c r="E1841" s="195" t="str">
        <f ca="1" xml:space="preserve"> IF(INDIRECT("FROM_NGS2_SampleSheet!A"&amp;ROW()-5,TRUE)="","",  "e" &amp; INDIRECT(    "FROM_NGS2_SampleSheet!"   &amp;  CHAR(64 + MATCH(VLOOKUP(E$6,mapping!$A:$B,2,FALSE),FROM_NGS2_SampleSheet!$1:$1,0))   &amp;  ROW()-5,TRUE)    )</f>
        <v/>
      </c>
      <c r="F1841" s="195" t="str">
        <f ca="1" xml:space="preserve"> IF(INDIRECT("FROM_NGS2_SampleSheet!A"&amp;ROW()-5,TRUE)="","",  INDIRECT(    "FROM_NGS2_SampleSheet!"   &amp;  CHAR(64 + MATCH(VLOOKUP(F$6,mapping!$A:$B,2,FALSE),FROM_NGS2_SampleSheet!$1:$1,0))   &amp;  ROW()-5,TRUE)    )</f>
        <v/>
      </c>
      <c r="G1841" s="196" t="str">
        <f ca="1" xml:space="preserve"> IF(INDIRECT("FROM_NGS2_SampleSheet!A"&amp;ROW()-5,TRUE)="","",  INDIRECT(    "FROM_NGS2_SampleSheet!"   &amp;  CHAR(64 + MATCH(VLOOKUP(G$6,mapping!$A:$B,2,FALSE),FROM_NGS2_SampleSheet!$1:$1,0))   &amp;  ROW()-5,TRUE)    )</f>
        <v/>
      </c>
      <c r="H1841" s="195"/>
      <c r="I1841" s="213">
        <v>1</v>
      </c>
      <c r="J1841" s="197" t="str">
        <f ca="1">IF(U1841=TRUE,    IF($Y$4&gt;96,"TOO MANY",VLOOKUP(B1841&amp;"_"&amp;C1841&amp;"_"&amp;E1841&amp;"_A",CALC!W:X,2,FALSE)),   "")</f>
        <v/>
      </c>
      <c r="L1841" s="213">
        <v>1</v>
      </c>
      <c r="M1841" s="197" t="str">
        <f ca="1">IF(V1841=TRUE,     IF($Y$4&gt;96,"TOO MANY",VLOOKUP(B1841&amp;"_"&amp;C1841&amp;"_"&amp;E1841&amp;"_B",CALC!W:X,2,FALSE)),    "")</f>
        <v/>
      </c>
      <c r="N1841" s="206"/>
      <c r="O1841" s="213">
        <v>1</v>
      </c>
      <c r="P1841" s="197" t="str">
        <f ca="1">IF(W1841=TRUE,   IF($Y$4&gt;96,"TOO MANY", VLOOKUP(B1841&amp;"_"&amp;C1841&amp;"_"&amp;E1841&amp;"_C",CALC!W:X,2,FALSE)),   "")</f>
        <v/>
      </c>
      <c r="Q1841" s="206"/>
      <c r="R1841" s="119" t="b">
        <f t="shared" ca="1" si="203"/>
        <v>0</v>
      </c>
      <c r="S1841" s="119" t="b">
        <f t="shared" ca="1" si="201"/>
        <v>0</v>
      </c>
      <c r="T1841" s="119" t="b">
        <f t="shared" ca="1" si="202"/>
        <v>0</v>
      </c>
      <c r="U1841" s="119" t="b">
        <f t="shared" ca="1" si="204"/>
        <v>0</v>
      </c>
      <c r="V1841" s="160" t="b">
        <f t="shared" ca="1" si="205"/>
        <v>0</v>
      </c>
      <c r="W1841" s="119" t="b">
        <f t="shared" ca="1" si="206"/>
        <v>0</v>
      </c>
      <c r="X1841" s="119" t="b">
        <f t="shared" ca="1" si="207"/>
        <v>0</v>
      </c>
    </row>
    <row r="1842" spans="2:24" x14ac:dyDescent="0.25">
      <c r="B1842" s="194" t="str">
        <f ca="1" xml:space="preserve"> IF(INDIRECT("FROM_NGS2_SampleSheet!A"&amp;ROW()-5,TRUE)="","",  INDIRECT(    "FROM_NGS2_SampleSheet!"   &amp;  CHAR(64 + MATCH(VLOOKUP(B$6,mapping!$A:$B,2,FALSE),FROM_NGS2_SampleSheet!$1:$1,0))   &amp;  ROW()-5,TRUE)    )</f>
        <v/>
      </c>
      <c r="C1842" s="195" t="str">
        <f ca="1" xml:space="preserve"> IF(INDIRECT("FROM_NGS2_SampleSheet!A"&amp;ROW()-5,TRUE)="","",  INDIRECT(    "FROM_NGS2_SampleSheet!"   &amp;  CHAR(64 + MATCH(VLOOKUP(C$6,mapping!$A:$B,2,FALSE),FROM_NGS2_SampleSheet!$1:$1,0))   &amp;  ROW()-5,TRUE)    )</f>
        <v/>
      </c>
      <c r="D1842" s="195" t="str">
        <f ca="1" xml:space="preserve"> IF(INDIRECT("FROM_NGS2_SampleSheet!A"&amp;ROW()-5,TRUE)="","",  INDIRECT(    "FROM_NGS2_SampleSheet!"   &amp;  CHAR(64 + MATCH(VLOOKUP(D$6,mapping!$A:$B,2,FALSE),FROM_NGS2_SampleSheet!$1:$1,0))   &amp;  ROW()-5,TRUE)    )</f>
        <v/>
      </c>
      <c r="E1842" s="195" t="str">
        <f ca="1" xml:space="preserve"> IF(INDIRECT("FROM_NGS2_SampleSheet!A"&amp;ROW()-5,TRUE)="","",  "e" &amp; INDIRECT(    "FROM_NGS2_SampleSheet!"   &amp;  CHAR(64 + MATCH(VLOOKUP(E$6,mapping!$A:$B,2,FALSE),FROM_NGS2_SampleSheet!$1:$1,0))   &amp;  ROW()-5,TRUE)    )</f>
        <v/>
      </c>
      <c r="F1842" s="195" t="str">
        <f ca="1" xml:space="preserve"> IF(INDIRECT("FROM_NGS2_SampleSheet!A"&amp;ROW()-5,TRUE)="","",  INDIRECT(    "FROM_NGS2_SampleSheet!"   &amp;  CHAR(64 + MATCH(VLOOKUP(F$6,mapping!$A:$B,2,FALSE),FROM_NGS2_SampleSheet!$1:$1,0))   &amp;  ROW()-5,TRUE)    )</f>
        <v/>
      </c>
      <c r="G1842" s="196" t="str">
        <f ca="1" xml:space="preserve"> IF(INDIRECT("FROM_NGS2_SampleSheet!A"&amp;ROW()-5,TRUE)="","",  INDIRECT(    "FROM_NGS2_SampleSheet!"   &amp;  CHAR(64 + MATCH(VLOOKUP(G$6,mapping!$A:$B,2,FALSE),FROM_NGS2_SampleSheet!$1:$1,0))   &amp;  ROW()-5,TRUE)    )</f>
        <v/>
      </c>
      <c r="H1842" s="195"/>
      <c r="I1842" s="213">
        <v>1</v>
      </c>
      <c r="J1842" s="197" t="str">
        <f ca="1">IF(U1842=TRUE,    IF($Y$4&gt;96,"TOO MANY",VLOOKUP(B1842&amp;"_"&amp;C1842&amp;"_"&amp;E1842&amp;"_A",CALC!W:X,2,FALSE)),   "")</f>
        <v/>
      </c>
      <c r="L1842" s="213">
        <v>1</v>
      </c>
      <c r="M1842" s="197" t="str">
        <f ca="1">IF(V1842=TRUE,     IF($Y$4&gt;96,"TOO MANY",VLOOKUP(B1842&amp;"_"&amp;C1842&amp;"_"&amp;E1842&amp;"_B",CALC!W:X,2,FALSE)),    "")</f>
        <v/>
      </c>
      <c r="N1842" s="206"/>
      <c r="O1842" s="213">
        <v>1</v>
      </c>
      <c r="P1842" s="197" t="str">
        <f ca="1">IF(W1842=TRUE,   IF($Y$4&gt;96,"TOO MANY", VLOOKUP(B1842&amp;"_"&amp;C1842&amp;"_"&amp;E1842&amp;"_C",CALC!W:X,2,FALSE)),   "")</f>
        <v/>
      </c>
      <c r="Q1842" s="206"/>
      <c r="R1842" s="119" t="b">
        <f t="shared" ca="1" si="203"/>
        <v>0</v>
      </c>
      <c r="S1842" s="119" t="b">
        <f t="shared" ca="1" si="201"/>
        <v>0</v>
      </c>
      <c r="T1842" s="119" t="b">
        <f t="shared" ca="1" si="202"/>
        <v>0</v>
      </c>
      <c r="U1842" s="119" t="b">
        <f t="shared" ca="1" si="204"/>
        <v>0</v>
      </c>
      <c r="V1842" s="160" t="b">
        <f t="shared" ca="1" si="205"/>
        <v>0</v>
      </c>
      <c r="W1842" s="119" t="b">
        <f t="shared" ca="1" si="206"/>
        <v>0</v>
      </c>
      <c r="X1842" s="119" t="b">
        <f t="shared" ca="1" si="207"/>
        <v>0</v>
      </c>
    </row>
    <row r="1843" spans="2:24" x14ac:dyDescent="0.25">
      <c r="B1843" s="194" t="str">
        <f ca="1" xml:space="preserve"> IF(INDIRECT("FROM_NGS2_SampleSheet!A"&amp;ROW()-5,TRUE)="","",  INDIRECT(    "FROM_NGS2_SampleSheet!"   &amp;  CHAR(64 + MATCH(VLOOKUP(B$6,mapping!$A:$B,2,FALSE),FROM_NGS2_SampleSheet!$1:$1,0))   &amp;  ROW()-5,TRUE)    )</f>
        <v/>
      </c>
      <c r="C1843" s="195" t="str">
        <f ca="1" xml:space="preserve"> IF(INDIRECT("FROM_NGS2_SampleSheet!A"&amp;ROW()-5,TRUE)="","",  INDIRECT(    "FROM_NGS2_SampleSheet!"   &amp;  CHAR(64 + MATCH(VLOOKUP(C$6,mapping!$A:$B,2,FALSE),FROM_NGS2_SampleSheet!$1:$1,0))   &amp;  ROW()-5,TRUE)    )</f>
        <v/>
      </c>
      <c r="D1843" s="195" t="str">
        <f ca="1" xml:space="preserve"> IF(INDIRECT("FROM_NGS2_SampleSheet!A"&amp;ROW()-5,TRUE)="","",  INDIRECT(    "FROM_NGS2_SampleSheet!"   &amp;  CHAR(64 + MATCH(VLOOKUP(D$6,mapping!$A:$B,2,FALSE),FROM_NGS2_SampleSheet!$1:$1,0))   &amp;  ROW()-5,TRUE)    )</f>
        <v/>
      </c>
      <c r="E1843" s="195" t="str">
        <f ca="1" xml:space="preserve"> IF(INDIRECT("FROM_NGS2_SampleSheet!A"&amp;ROW()-5,TRUE)="","",  "e" &amp; INDIRECT(    "FROM_NGS2_SampleSheet!"   &amp;  CHAR(64 + MATCH(VLOOKUP(E$6,mapping!$A:$B,2,FALSE),FROM_NGS2_SampleSheet!$1:$1,0))   &amp;  ROW()-5,TRUE)    )</f>
        <v/>
      </c>
      <c r="F1843" s="195" t="str">
        <f ca="1" xml:space="preserve"> IF(INDIRECT("FROM_NGS2_SampleSheet!A"&amp;ROW()-5,TRUE)="","",  INDIRECT(    "FROM_NGS2_SampleSheet!"   &amp;  CHAR(64 + MATCH(VLOOKUP(F$6,mapping!$A:$B,2,FALSE),FROM_NGS2_SampleSheet!$1:$1,0))   &amp;  ROW()-5,TRUE)    )</f>
        <v/>
      </c>
      <c r="G1843" s="196" t="str">
        <f ca="1" xml:space="preserve"> IF(INDIRECT("FROM_NGS2_SampleSheet!A"&amp;ROW()-5,TRUE)="","",  INDIRECT(    "FROM_NGS2_SampleSheet!"   &amp;  CHAR(64 + MATCH(VLOOKUP(G$6,mapping!$A:$B,2,FALSE),FROM_NGS2_SampleSheet!$1:$1,0))   &amp;  ROW()-5,TRUE)    )</f>
        <v/>
      </c>
      <c r="H1843" s="195"/>
      <c r="I1843" s="213">
        <v>1</v>
      </c>
      <c r="J1843" s="197" t="str">
        <f ca="1">IF(U1843=TRUE,    IF($Y$4&gt;96,"TOO MANY",VLOOKUP(B1843&amp;"_"&amp;C1843&amp;"_"&amp;E1843&amp;"_A",CALC!W:X,2,FALSE)),   "")</f>
        <v/>
      </c>
      <c r="L1843" s="213">
        <v>1</v>
      </c>
      <c r="M1843" s="197" t="str">
        <f ca="1">IF(V1843=TRUE,     IF($Y$4&gt;96,"TOO MANY",VLOOKUP(B1843&amp;"_"&amp;C1843&amp;"_"&amp;E1843&amp;"_B",CALC!W:X,2,FALSE)),    "")</f>
        <v/>
      </c>
      <c r="N1843" s="206"/>
      <c r="O1843" s="213">
        <v>1</v>
      </c>
      <c r="P1843" s="197" t="str">
        <f ca="1">IF(W1843=TRUE,   IF($Y$4&gt;96,"TOO MANY", VLOOKUP(B1843&amp;"_"&amp;C1843&amp;"_"&amp;E1843&amp;"_C",CALC!W:X,2,FALSE)),   "")</f>
        <v/>
      </c>
      <c r="Q1843" s="206"/>
      <c r="R1843" s="119" t="b">
        <f t="shared" ca="1" si="203"/>
        <v>0</v>
      </c>
      <c r="S1843" s="119" t="b">
        <f t="shared" ca="1" si="201"/>
        <v>0</v>
      </c>
      <c r="T1843" s="119" t="b">
        <f t="shared" ca="1" si="202"/>
        <v>0</v>
      </c>
      <c r="U1843" s="119" t="b">
        <f t="shared" ca="1" si="204"/>
        <v>0</v>
      </c>
      <c r="V1843" s="160" t="b">
        <f t="shared" ca="1" si="205"/>
        <v>0</v>
      </c>
      <c r="W1843" s="119" t="b">
        <f t="shared" ca="1" si="206"/>
        <v>0</v>
      </c>
      <c r="X1843" s="119" t="b">
        <f t="shared" ca="1" si="207"/>
        <v>0</v>
      </c>
    </row>
    <row r="1844" spans="2:24" x14ac:dyDescent="0.25">
      <c r="B1844" s="194" t="str">
        <f ca="1" xml:space="preserve"> IF(INDIRECT("FROM_NGS2_SampleSheet!A"&amp;ROW()-5,TRUE)="","",  INDIRECT(    "FROM_NGS2_SampleSheet!"   &amp;  CHAR(64 + MATCH(VLOOKUP(B$6,mapping!$A:$B,2,FALSE),FROM_NGS2_SampleSheet!$1:$1,0))   &amp;  ROW()-5,TRUE)    )</f>
        <v/>
      </c>
      <c r="C1844" s="195" t="str">
        <f ca="1" xml:space="preserve"> IF(INDIRECT("FROM_NGS2_SampleSheet!A"&amp;ROW()-5,TRUE)="","",  INDIRECT(    "FROM_NGS2_SampleSheet!"   &amp;  CHAR(64 + MATCH(VLOOKUP(C$6,mapping!$A:$B,2,FALSE),FROM_NGS2_SampleSheet!$1:$1,0))   &amp;  ROW()-5,TRUE)    )</f>
        <v/>
      </c>
      <c r="D1844" s="195" t="str">
        <f ca="1" xml:space="preserve"> IF(INDIRECT("FROM_NGS2_SampleSheet!A"&amp;ROW()-5,TRUE)="","",  INDIRECT(    "FROM_NGS2_SampleSheet!"   &amp;  CHAR(64 + MATCH(VLOOKUP(D$6,mapping!$A:$B,2,FALSE),FROM_NGS2_SampleSheet!$1:$1,0))   &amp;  ROW()-5,TRUE)    )</f>
        <v/>
      </c>
      <c r="E1844" s="195" t="str">
        <f ca="1" xml:space="preserve"> IF(INDIRECT("FROM_NGS2_SampleSheet!A"&amp;ROW()-5,TRUE)="","",  "e" &amp; INDIRECT(    "FROM_NGS2_SampleSheet!"   &amp;  CHAR(64 + MATCH(VLOOKUP(E$6,mapping!$A:$B,2,FALSE),FROM_NGS2_SampleSheet!$1:$1,0))   &amp;  ROW()-5,TRUE)    )</f>
        <v/>
      </c>
      <c r="F1844" s="195" t="str">
        <f ca="1" xml:space="preserve"> IF(INDIRECT("FROM_NGS2_SampleSheet!A"&amp;ROW()-5,TRUE)="","",  INDIRECT(    "FROM_NGS2_SampleSheet!"   &amp;  CHAR(64 + MATCH(VLOOKUP(F$6,mapping!$A:$B,2,FALSE),FROM_NGS2_SampleSheet!$1:$1,0))   &amp;  ROW()-5,TRUE)    )</f>
        <v/>
      </c>
      <c r="G1844" s="196" t="str">
        <f ca="1" xml:space="preserve"> IF(INDIRECT("FROM_NGS2_SampleSheet!A"&amp;ROW()-5,TRUE)="","",  INDIRECT(    "FROM_NGS2_SampleSheet!"   &amp;  CHAR(64 + MATCH(VLOOKUP(G$6,mapping!$A:$B,2,FALSE),FROM_NGS2_SampleSheet!$1:$1,0))   &amp;  ROW()-5,TRUE)    )</f>
        <v/>
      </c>
      <c r="H1844" s="195"/>
      <c r="I1844" s="213">
        <v>1</v>
      </c>
      <c r="J1844" s="197" t="str">
        <f ca="1">IF(U1844=TRUE,    IF($Y$4&gt;96,"TOO MANY",VLOOKUP(B1844&amp;"_"&amp;C1844&amp;"_"&amp;E1844&amp;"_A",CALC!W:X,2,FALSE)),   "")</f>
        <v/>
      </c>
      <c r="L1844" s="213">
        <v>1</v>
      </c>
      <c r="M1844" s="197" t="str">
        <f ca="1">IF(V1844=TRUE,     IF($Y$4&gt;96,"TOO MANY",VLOOKUP(B1844&amp;"_"&amp;C1844&amp;"_"&amp;E1844&amp;"_B",CALC!W:X,2,FALSE)),    "")</f>
        <v/>
      </c>
      <c r="N1844" s="206"/>
      <c r="O1844" s="213">
        <v>1</v>
      </c>
      <c r="P1844" s="197" t="str">
        <f ca="1">IF(W1844=TRUE,   IF($Y$4&gt;96,"TOO MANY", VLOOKUP(B1844&amp;"_"&amp;C1844&amp;"_"&amp;E1844&amp;"_C",CALC!W:X,2,FALSE)),   "")</f>
        <v/>
      </c>
      <c r="Q1844" s="206"/>
      <c r="R1844" s="119" t="b">
        <f t="shared" ca="1" si="203"/>
        <v>0</v>
      </c>
      <c r="S1844" s="119" t="b">
        <f t="shared" ca="1" si="201"/>
        <v>0</v>
      </c>
      <c r="T1844" s="119" t="b">
        <f t="shared" ca="1" si="202"/>
        <v>0</v>
      </c>
      <c r="U1844" s="119" t="b">
        <f t="shared" ca="1" si="204"/>
        <v>0</v>
      </c>
      <c r="V1844" s="160" t="b">
        <f t="shared" ca="1" si="205"/>
        <v>0</v>
      </c>
      <c r="W1844" s="119" t="b">
        <f t="shared" ca="1" si="206"/>
        <v>0</v>
      </c>
      <c r="X1844" s="119" t="b">
        <f t="shared" ca="1" si="207"/>
        <v>0</v>
      </c>
    </row>
    <row r="1845" spans="2:24" x14ac:dyDescent="0.25">
      <c r="B1845" s="194" t="str">
        <f ca="1" xml:space="preserve"> IF(INDIRECT("FROM_NGS2_SampleSheet!A"&amp;ROW()-5,TRUE)="","",  INDIRECT(    "FROM_NGS2_SampleSheet!"   &amp;  CHAR(64 + MATCH(VLOOKUP(B$6,mapping!$A:$B,2,FALSE),FROM_NGS2_SampleSheet!$1:$1,0))   &amp;  ROW()-5,TRUE)    )</f>
        <v/>
      </c>
      <c r="C1845" s="195" t="str">
        <f ca="1" xml:space="preserve"> IF(INDIRECT("FROM_NGS2_SampleSheet!A"&amp;ROW()-5,TRUE)="","",  INDIRECT(    "FROM_NGS2_SampleSheet!"   &amp;  CHAR(64 + MATCH(VLOOKUP(C$6,mapping!$A:$B,2,FALSE),FROM_NGS2_SampleSheet!$1:$1,0))   &amp;  ROW()-5,TRUE)    )</f>
        <v/>
      </c>
      <c r="D1845" s="195" t="str">
        <f ca="1" xml:space="preserve"> IF(INDIRECT("FROM_NGS2_SampleSheet!A"&amp;ROW()-5,TRUE)="","",  INDIRECT(    "FROM_NGS2_SampleSheet!"   &amp;  CHAR(64 + MATCH(VLOOKUP(D$6,mapping!$A:$B,2,FALSE),FROM_NGS2_SampleSheet!$1:$1,0))   &amp;  ROW()-5,TRUE)    )</f>
        <v/>
      </c>
      <c r="E1845" s="195" t="str">
        <f ca="1" xml:space="preserve"> IF(INDIRECT("FROM_NGS2_SampleSheet!A"&amp;ROW()-5,TRUE)="","",  "e" &amp; INDIRECT(    "FROM_NGS2_SampleSheet!"   &amp;  CHAR(64 + MATCH(VLOOKUP(E$6,mapping!$A:$B,2,FALSE),FROM_NGS2_SampleSheet!$1:$1,0))   &amp;  ROW()-5,TRUE)    )</f>
        <v/>
      </c>
      <c r="F1845" s="195" t="str">
        <f ca="1" xml:space="preserve"> IF(INDIRECT("FROM_NGS2_SampleSheet!A"&amp;ROW()-5,TRUE)="","",  INDIRECT(    "FROM_NGS2_SampleSheet!"   &amp;  CHAR(64 + MATCH(VLOOKUP(F$6,mapping!$A:$B,2,FALSE),FROM_NGS2_SampleSheet!$1:$1,0))   &amp;  ROW()-5,TRUE)    )</f>
        <v/>
      </c>
      <c r="G1845" s="196" t="str">
        <f ca="1" xml:space="preserve"> IF(INDIRECT("FROM_NGS2_SampleSheet!A"&amp;ROW()-5,TRUE)="","",  INDIRECT(    "FROM_NGS2_SampleSheet!"   &amp;  CHAR(64 + MATCH(VLOOKUP(G$6,mapping!$A:$B,2,FALSE),FROM_NGS2_SampleSheet!$1:$1,0))   &amp;  ROW()-5,TRUE)    )</f>
        <v/>
      </c>
      <c r="H1845" s="195"/>
      <c r="I1845" s="213">
        <v>1</v>
      </c>
      <c r="J1845" s="197" t="str">
        <f ca="1">IF(U1845=TRUE,    IF($Y$4&gt;96,"TOO MANY",VLOOKUP(B1845&amp;"_"&amp;C1845&amp;"_"&amp;E1845&amp;"_A",CALC!W:X,2,FALSE)),   "")</f>
        <v/>
      </c>
      <c r="L1845" s="213">
        <v>1</v>
      </c>
      <c r="M1845" s="197" t="str">
        <f ca="1">IF(V1845=TRUE,     IF($Y$4&gt;96,"TOO MANY",VLOOKUP(B1845&amp;"_"&amp;C1845&amp;"_"&amp;E1845&amp;"_B",CALC!W:X,2,FALSE)),    "")</f>
        <v/>
      </c>
      <c r="N1845" s="206"/>
      <c r="O1845" s="213">
        <v>1</v>
      </c>
      <c r="P1845" s="197" t="str">
        <f ca="1">IF(W1845=TRUE,   IF($Y$4&gt;96,"TOO MANY", VLOOKUP(B1845&amp;"_"&amp;C1845&amp;"_"&amp;E1845&amp;"_C",CALC!W:X,2,FALSE)),   "")</f>
        <v/>
      </c>
      <c r="Q1845" s="206"/>
      <c r="R1845" s="119" t="b">
        <f t="shared" ca="1" si="203"/>
        <v>0</v>
      </c>
      <c r="S1845" s="119" t="b">
        <f t="shared" ca="1" si="201"/>
        <v>0</v>
      </c>
      <c r="T1845" s="119" t="b">
        <f t="shared" ca="1" si="202"/>
        <v>0</v>
      </c>
      <c r="U1845" s="119" t="b">
        <f t="shared" ca="1" si="204"/>
        <v>0</v>
      </c>
      <c r="V1845" s="160" t="b">
        <f t="shared" ca="1" si="205"/>
        <v>0</v>
      </c>
      <c r="W1845" s="119" t="b">
        <f t="shared" ca="1" si="206"/>
        <v>0</v>
      </c>
      <c r="X1845" s="119" t="b">
        <f t="shared" ca="1" si="207"/>
        <v>0</v>
      </c>
    </row>
    <row r="1846" spans="2:24" x14ac:dyDescent="0.25">
      <c r="B1846" s="194" t="str">
        <f ca="1" xml:space="preserve"> IF(INDIRECT("FROM_NGS2_SampleSheet!A"&amp;ROW()-5,TRUE)="","",  INDIRECT(    "FROM_NGS2_SampleSheet!"   &amp;  CHAR(64 + MATCH(VLOOKUP(B$6,mapping!$A:$B,2,FALSE),FROM_NGS2_SampleSheet!$1:$1,0))   &amp;  ROW()-5,TRUE)    )</f>
        <v/>
      </c>
      <c r="C1846" s="195" t="str">
        <f ca="1" xml:space="preserve"> IF(INDIRECT("FROM_NGS2_SampleSheet!A"&amp;ROW()-5,TRUE)="","",  INDIRECT(    "FROM_NGS2_SampleSheet!"   &amp;  CHAR(64 + MATCH(VLOOKUP(C$6,mapping!$A:$B,2,FALSE),FROM_NGS2_SampleSheet!$1:$1,0))   &amp;  ROW()-5,TRUE)    )</f>
        <v/>
      </c>
      <c r="D1846" s="195" t="str">
        <f ca="1" xml:space="preserve"> IF(INDIRECT("FROM_NGS2_SampleSheet!A"&amp;ROW()-5,TRUE)="","",  INDIRECT(    "FROM_NGS2_SampleSheet!"   &amp;  CHAR(64 + MATCH(VLOOKUP(D$6,mapping!$A:$B,2,FALSE),FROM_NGS2_SampleSheet!$1:$1,0))   &amp;  ROW()-5,TRUE)    )</f>
        <v/>
      </c>
      <c r="E1846" s="195" t="str">
        <f ca="1" xml:space="preserve"> IF(INDIRECT("FROM_NGS2_SampleSheet!A"&amp;ROW()-5,TRUE)="","",  "e" &amp; INDIRECT(    "FROM_NGS2_SampleSheet!"   &amp;  CHAR(64 + MATCH(VLOOKUP(E$6,mapping!$A:$B,2,FALSE),FROM_NGS2_SampleSheet!$1:$1,0))   &amp;  ROW()-5,TRUE)    )</f>
        <v/>
      </c>
      <c r="F1846" s="195" t="str">
        <f ca="1" xml:space="preserve"> IF(INDIRECT("FROM_NGS2_SampleSheet!A"&amp;ROW()-5,TRUE)="","",  INDIRECT(    "FROM_NGS2_SampleSheet!"   &amp;  CHAR(64 + MATCH(VLOOKUP(F$6,mapping!$A:$B,2,FALSE),FROM_NGS2_SampleSheet!$1:$1,0))   &amp;  ROW()-5,TRUE)    )</f>
        <v/>
      </c>
      <c r="G1846" s="196" t="str">
        <f ca="1" xml:space="preserve"> IF(INDIRECT("FROM_NGS2_SampleSheet!A"&amp;ROW()-5,TRUE)="","",  INDIRECT(    "FROM_NGS2_SampleSheet!"   &amp;  CHAR(64 + MATCH(VLOOKUP(G$6,mapping!$A:$B,2,FALSE),FROM_NGS2_SampleSheet!$1:$1,0))   &amp;  ROW()-5,TRUE)    )</f>
        <v/>
      </c>
      <c r="H1846" s="195"/>
      <c r="I1846" s="213">
        <v>1</v>
      </c>
      <c r="J1846" s="197" t="str">
        <f ca="1">IF(U1846=TRUE,    IF($Y$4&gt;96,"TOO MANY",VLOOKUP(B1846&amp;"_"&amp;C1846&amp;"_"&amp;E1846&amp;"_A",CALC!W:X,2,FALSE)),   "")</f>
        <v/>
      </c>
      <c r="L1846" s="213">
        <v>1</v>
      </c>
      <c r="M1846" s="197" t="str">
        <f ca="1">IF(V1846=TRUE,     IF($Y$4&gt;96,"TOO MANY",VLOOKUP(B1846&amp;"_"&amp;C1846&amp;"_"&amp;E1846&amp;"_B",CALC!W:X,2,FALSE)),    "")</f>
        <v/>
      </c>
      <c r="N1846" s="206"/>
      <c r="O1846" s="213">
        <v>1</v>
      </c>
      <c r="P1846" s="197" t="str">
        <f ca="1">IF(W1846=TRUE,   IF($Y$4&gt;96,"TOO MANY", VLOOKUP(B1846&amp;"_"&amp;C1846&amp;"_"&amp;E1846&amp;"_C",CALC!W:X,2,FALSE)),   "")</f>
        <v/>
      </c>
      <c r="Q1846" s="206"/>
      <c r="R1846" s="119" t="b">
        <f t="shared" ca="1" si="203"/>
        <v>0</v>
      </c>
      <c r="S1846" s="119" t="b">
        <f t="shared" ca="1" si="201"/>
        <v>0</v>
      </c>
      <c r="T1846" s="119" t="b">
        <f t="shared" ca="1" si="202"/>
        <v>0</v>
      </c>
      <c r="U1846" s="119" t="b">
        <f t="shared" ca="1" si="204"/>
        <v>0</v>
      </c>
      <c r="V1846" s="160" t="b">
        <f t="shared" ca="1" si="205"/>
        <v>0</v>
      </c>
      <c r="W1846" s="119" t="b">
        <f t="shared" ca="1" si="206"/>
        <v>0</v>
      </c>
      <c r="X1846" s="119" t="b">
        <f t="shared" ca="1" si="207"/>
        <v>0</v>
      </c>
    </row>
    <row r="1847" spans="2:24" x14ac:dyDescent="0.25">
      <c r="B1847" s="194" t="str">
        <f ca="1" xml:space="preserve"> IF(INDIRECT("FROM_NGS2_SampleSheet!A"&amp;ROW()-5,TRUE)="","",  INDIRECT(    "FROM_NGS2_SampleSheet!"   &amp;  CHAR(64 + MATCH(VLOOKUP(B$6,mapping!$A:$B,2,FALSE),FROM_NGS2_SampleSheet!$1:$1,0))   &amp;  ROW()-5,TRUE)    )</f>
        <v/>
      </c>
      <c r="C1847" s="195" t="str">
        <f ca="1" xml:space="preserve"> IF(INDIRECT("FROM_NGS2_SampleSheet!A"&amp;ROW()-5,TRUE)="","",  INDIRECT(    "FROM_NGS2_SampleSheet!"   &amp;  CHAR(64 + MATCH(VLOOKUP(C$6,mapping!$A:$B,2,FALSE),FROM_NGS2_SampleSheet!$1:$1,0))   &amp;  ROW()-5,TRUE)    )</f>
        <v/>
      </c>
      <c r="D1847" s="195" t="str">
        <f ca="1" xml:space="preserve"> IF(INDIRECT("FROM_NGS2_SampleSheet!A"&amp;ROW()-5,TRUE)="","",  INDIRECT(    "FROM_NGS2_SampleSheet!"   &amp;  CHAR(64 + MATCH(VLOOKUP(D$6,mapping!$A:$B,2,FALSE),FROM_NGS2_SampleSheet!$1:$1,0))   &amp;  ROW()-5,TRUE)    )</f>
        <v/>
      </c>
      <c r="E1847" s="195" t="str">
        <f ca="1" xml:space="preserve"> IF(INDIRECT("FROM_NGS2_SampleSheet!A"&amp;ROW()-5,TRUE)="","",  "e" &amp; INDIRECT(    "FROM_NGS2_SampleSheet!"   &amp;  CHAR(64 + MATCH(VLOOKUP(E$6,mapping!$A:$B,2,FALSE),FROM_NGS2_SampleSheet!$1:$1,0))   &amp;  ROW()-5,TRUE)    )</f>
        <v/>
      </c>
      <c r="F1847" s="195" t="str">
        <f ca="1" xml:space="preserve"> IF(INDIRECT("FROM_NGS2_SampleSheet!A"&amp;ROW()-5,TRUE)="","",  INDIRECT(    "FROM_NGS2_SampleSheet!"   &amp;  CHAR(64 + MATCH(VLOOKUP(F$6,mapping!$A:$B,2,FALSE),FROM_NGS2_SampleSheet!$1:$1,0))   &amp;  ROW()-5,TRUE)    )</f>
        <v/>
      </c>
      <c r="G1847" s="196" t="str">
        <f ca="1" xml:space="preserve"> IF(INDIRECT("FROM_NGS2_SampleSheet!A"&amp;ROW()-5,TRUE)="","",  INDIRECT(    "FROM_NGS2_SampleSheet!"   &amp;  CHAR(64 + MATCH(VLOOKUP(G$6,mapping!$A:$B,2,FALSE),FROM_NGS2_SampleSheet!$1:$1,0))   &amp;  ROW()-5,TRUE)    )</f>
        <v/>
      </c>
      <c r="H1847" s="195"/>
      <c r="I1847" s="213">
        <v>1</v>
      </c>
      <c r="J1847" s="197" t="str">
        <f ca="1">IF(U1847=TRUE,    IF($Y$4&gt;96,"TOO MANY",VLOOKUP(B1847&amp;"_"&amp;C1847&amp;"_"&amp;E1847&amp;"_A",CALC!W:X,2,FALSE)),   "")</f>
        <v/>
      </c>
      <c r="L1847" s="213">
        <v>1</v>
      </c>
      <c r="M1847" s="197" t="str">
        <f ca="1">IF(V1847=TRUE,     IF($Y$4&gt;96,"TOO MANY",VLOOKUP(B1847&amp;"_"&amp;C1847&amp;"_"&amp;E1847&amp;"_B",CALC!W:X,2,FALSE)),    "")</f>
        <v/>
      </c>
      <c r="N1847" s="206"/>
      <c r="O1847" s="213">
        <v>1</v>
      </c>
      <c r="P1847" s="197" t="str">
        <f ca="1">IF(W1847=TRUE,   IF($Y$4&gt;96,"TOO MANY", VLOOKUP(B1847&amp;"_"&amp;C1847&amp;"_"&amp;E1847&amp;"_C",CALC!W:X,2,FALSE)),   "")</f>
        <v/>
      </c>
      <c r="Q1847" s="206"/>
      <c r="R1847" s="119" t="b">
        <f t="shared" ca="1" si="203"/>
        <v>0</v>
      </c>
      <c r="S1847" s="119" t="b">
        <f t="shared" ca="1" si="201"/>
        <v>0</v>
      </c>
      <c r="T1847" s="119" t="b">
        <f t="shared" ca="1" si="202"/>
        <v>0</v>
      </c>
      <c r="U1847" s="119" t="b">
        <f t="shared" ca="1" si="204"/>
        <v>0</v>
      </c>
      <c r="V1847" s="160" t="b">
        <f t="shared" ca="1" si="205"/>
        <v>0</v>
      </c>
      <c r="W1847" s="119" t="b">
        <f t="shared" ca="1" si="206"/>
        <v>0</v>
      </c>
      <c r="X1847" s="119" t="b">
        <f t="shared" ca="1" si="207"/>
        <v>0</v>
      </c>
    </row>
    <row r="1848" spans="2:24" x14ac:dyDescent="0.25">
      <c r="B1848" s="194" t="str">
        <f ca="1" xml:space="preserve"> IF(INDIRECT("FROM_NGS2_SampleSheet!A"&amp;ROW()-5,TRUE)="","",  INDIRECT(    "FROM_NGS2_SampleSheet!"   &amp;  CHAR(64 + MATCH(VLOOKUP(B$6,mapping!$A:$B,2,FALSE),FROM_NGS2_SampleSheet!$1:$1,0))   &amp;  ROW()-5,TRUE)    )</f>
        <v/>
      </c>
      <c r="C1848" s="195" t="str">
        <f ca="1" xml:space="preserve"> IF(INDIRECT("FROM_NGS2_SampleSheet!A"&amp;ROW()-5,TRUE)="","",  INDIRECT(    "FROM_NGS2_SampleSheet!"   &amp;  CHAR(64 + MATCH(VLOOKUP(C$6,mapping!$A:$B,2,FALSE),FROM_NGS2_SampleSheet!$1:$1,0))   &amp;  ROW()-5,TRUE)    )</f>
        <v/>
      </c>
      <c r="D1848" s="195" t="str">
        <f ca="1" xml:space="preserve"> IF(INDIRECT("FROM_NGS2_SampleSheet!A"&amp;ROW()-5,TRUE)="","",  INDIRECT(    "FROM_NGS2_SampleSheet!"   &amp;  CHAR(64 + MATCH(VLOOKUP(D$6,mapping!$A:$B,2,FALSE),FROM_NGS2_SampleSheet!$1:$1,0))   &amp;  ROW()-5,TRUE)    )</f>
        <v/>
      </c>
      <c r="E1848" s="195" t="str">
        <f ca="1" xml:space="preserve"> IF(INDIRECT("FROM_NGS2_SampleSheet!A"&amp;ROW()-5,TRUE)="","",  "e" &amp; INDIRECT(    "FROM_NGS2_SampleSheet!"   &amp;  CHAR(64 + MATCH(VLOOKUP(E$6,mapping!$A:$B,2,FALSE),FROM_NGS2_SampleSheet!$1:$1,0))   &amp;  ROW()-5,TRUE)    )</f>
        <v/>
      </c>
      <c r="F1848" s="195" t="str">
        <f ca="1" xml:space="preserve"> IF(INDIRECT("FROM_NGS2_SampleSheet!A"&amp;ROW()-5,TRUE)="","",  INDIRECT(    "FROM_NGS2_SampleSheet!"   &amp;  CHAR(64 + MATCH(VLOOKUP(F$6,mapping!$A:$B,2,FALSE),FROM_NGS2_SampleSheet!$1:$1,0))   &amp;  ROW()-5,TRUE)    )</f>
        <v/>
      </c>
      <c r="G1848" s="196" t="str">
        <f ca="1" xml:space="preserve"> IF(INDIRECT("FROM_NGS2_SampleSheet!A"&amp;ROW()-5,TRUE)="","",  INDIRECT(    "FROM_NGS2_SampleSheet!"   &amp;  CHAR(64 + MATCH(VLOOKUP(G$6,mapping!$A:$B,2,FALSE),FROM_NGS2_SampleSheet!$1:$1,0))   &amp;  ROW()-5,TRUE)    )</f>
        <v/>
      </c>
      <c r="H1848" s="195"/>
      <c r="I1848" s="213">
        <v>1</v>
      </c>
      <c r="J1848" s="197" t="str">
        <f ca="1">IF(U1848=TRUE,    IF($Y$4&gt;96,"TOO MANY",VLOOKUP(B1848&amp;"_"&amp;C1848&amp;"_"&amp;E1848&amp;"_A",CALC!W:X,2,FALSE)),   "")</f>
        <v/>
      </c>
      <c r="L1848" s="213">
        <v>1</v>
      </c>
      <c r="M1848" s="197" t="str">
        <f ca="1">IF(V1848=TRUE,     IF($Y$4&gt;96,"TOO MANY",VLOOKUP(B1848&amp;"_"&amp;C1848&amp;"_"&amp;E1848&amp;"_B",CALC!W:X,2,FALSE)),    "")</f>
        <v/>
      </c>
      <c r="N1848" s="206"/>
      <c r="O1848" s="213">
        <v>1</v>
      </c>
      <c r="P1848" s="197" t="str">
        <f ca="1">IF(W1848=TRUE,   IF($Y$4&gt;96,"TOO MANY", VLOOKUP(B1848&amp;"_"&amp;C1848&amp;"_"&amp;E1848&amp;"_C",CALC!W:X,2,FALSE)),   "")</f>
        <v/>
      </c>
      <c r="Q1848" s="206"/>
      <c r="R1848" s="119" t="b">
        <f t="shared" ca="1" si="203"/>
        <v>0</v>
      </c>
      <c r="S1848" s="119" t="b">
        <f t="shared" ca="1" si="201"/>
        <v>0</v>
      </c>
      <c r="T1848" s="119" t="b">
        <f t="shared" ca="1" si="202"/>
        <v>0</v>
      </c>
      <c r="U1848" s="119" t="b">
        <f t="shared" ca="1" si="204"/>
        <v>0</v>
      </c>
      <c r="V1848" s="160" t="b">
        <f t="shared" ca="1" si="205"/>
        <v>0</v>
      </c>
      <c r="W1848" s="119" t="b">
        <f t="shared" ca="1" si="206"/>
        <v>0</v>
      </c>
      <c r="X1848" s="119" t="b">
        <f t="shared" ca="1" si="207"/>
        <v>0</v>
      </c>
    </row>
    <row r="1849" spans="2:24" x14ac:dyDescent="0.25">
      <c r="B1849" s="194" t="str">
        <f ca="1" xml:space="preserve"> IF(INDIRECT("FROM_NGS2_SampleSheet!A"&amp;ROW()-5,TRUE)="","",  INDIRECT(    "FROM_NGS2_SampleSheet!"   &amp;  CHAR(64 + MATCH(VLOOKUP(B$6,mapping!$A:$B,2,FALSE),FROM_NGS2_SampleSheet!$1:$1,0))   &amp;  ROW()-5,TRUE)    )</f>
        <v/>
      </c>
      <c r="C1849" s="195" t="str">
        <f ca="1" xml:space="preserve"> IF(INDIRECT("FROM_NGS2_SampleSheet!A"&amp;ROW()-5,TRUE)="","",  INDIRECT(    "FROM_NGS2_SampleSheet!"   &amp;  CHAR(64 + MATCH(VLOOKUP(C$6,mapping!$A:$B,2,FALSE),FROM_NGS2_SampleSheet!$1:$1,0))   &amp;  ROW()-5,TRUE)    )</f>
        <v/>
      </c>
      <c r="D1849" s="195" t="str">
        <f ca="1" xml:space="preserve"> IF(INDIRECT("FROM_NGS2_SampleSheet!A"&amp;ROW()-5,TRUE)="","",  INDIRECT(    "FROM_NGS2_SampleSheet!"   &amp;  CHAR(64 + MATCH(VLOOKUP(D$6,mapping!$A:$B,2,FALSE),FROM_NGS2_SampleSheet!$1:$1,0))   &amp;  ROW()-5,TRUE)    )</f>
        <v/>
      </c>
      <c r="E1849" s="195" t="str">
        <f ca="1" xml:space="preserve"> IF(INDIRECT("FROM_NGS2_SampleSheet!A"&amp;ROW()-5,TRUE)="","",  "e" &amp; INDIRECT(    "FROM_NGS2_SampleSheet!"   &amp;  CHAR(64 + MATCH(VLOOKUP(E$6,mapping!$A:$B,2,FALSE),FROM_NGS2_SampleSheet!$1:$1,0))   &amp;  ROW()-5,TRUE)    )</f>
        <v/>
      </c>
      <c r="F1849" s="195" t="str">
        <f ca="1" xml:space="preserve"> IF(INDIRECT("FROM_NGS2_SampleSheet!A"&amp;ROW()-5,TRUE)="","",  INDIRECT(    "FROM_NGS2_SampleSheet!"   &amp;  CHAR(64 + MATCH(VLOOKUP(F$6,mapping!$A:$B,2,FALSE),FROM_NGS2_SampleSheet!$1:$1,0))   &amp;  ROW()-5,TRUE)    )</f>
        <v/>
      </c>
      <c r="G1849" s="196" t="str">
        <f ca="1" xml:space="preserve"> IF(INDIRECT("FROM_NGS2_SampleSheet!A"&amp;ROW()-5,TRUE)="","",  INDIRECT(    "FROM_NGS2_SampleSheet!"   &amp;  CHAR(64 + MATCH(VLOOKUP(G$6,mapping!$A:$B,2,FALSE),FROM_NGS2_SampleSheet!$1:$1,0))   &amp;  ROW()-5,TRUE)    )</f>
        <v/>
      </c>
      <c r="H1849" s="195"/>
      <c r="I1849" s="213">
        <v>1</v>
      </c>
      <c r="J1849" s="197" t="str">
        <f ca="1">IF(U1849=TRUE,    IF($Y$4&gt;96,"TOO MANY",VLOOKUP(B1849&amp;"_"&amp;C1849&amp;"_"&amp;E1849&amp;"_A",CALC!W:X,2,FALSE)),   "")</f>
        <v/>
      </c>
      <c r="L1849" s="213">
        <v>1</v>
      </c>
      <c r="M1849" s="197" t="str">
        <f ca="1">IF(V1849=TRUE,     IF($Y$4&gt;96,"TOO MANY",VLOOKUP(B1849&amp;"_"&amp;C1849&amp;"_"&amp;E1849&amp;"_B",CALC!W:X,2,FALSE)),    "")</f>
        <v/>
      </c>
      <c r="N1849" s="206"/>
      <c r="O1849" s="213">
        <v>1</v>
      </c>
      <c r="P1849" s="197" t="str">
        <f ca="1">IF(W1849=TRUE,   IF($Y$4&gt;96,"TOO MANY", VLOOKUP(B1849&amp;"_"&amp;C1849&amp;"_"&amp;E1849&amp;"_C",CALC!W:X,2,FALSE)),   "")</f>
        <v/>
      </c>
      <c r="Q1849" s="206"/>
      <c r="R1849" s="119" t="b">
        <f t="shared" ca="1" si="203"/>
        <v>0</v>
      </c>
      <c r="S1849" s="119" t="b">
        <f t="shared" ca="1" si="201"/>
        <v>0</v>
      </c>
      <c r="T1849" s="119" t="b">
        <f t="shared" ca="1" si="202"/>
        <v>0</v>
      </c>
      <c r="U1849" s="119" t="b">
        <f t="shared" ca="1" si="204"/>
        <v>0</v>
      </c>
      <c r="V1849" s="160" t="b">
        <f t="shared" ca="1" si="205"/>
        <v>0</v>
      </c>
      <c r="W1849" s="119" t="b">
        <f t="shared" ca="1" si="206"/>
        <v>0</v>
      </c>
      <c r="X1849" s="119" t="b">
        <f t="shared" ca="1" si="207"/>
        <v>0</v>
      </c>
    </row>
    <row r="1850" spans="2:24" x14ac:dyDescent="0.25">
      <c r="B1850" s="194" t="str">
        <f ca="1" xml:space="preserve"> IF(INDIRECT("FROM_NGS2_SampleSheet!A"&amp;ROW()-5,TRUE)="","",  INDIRECT(    "FROM_NGS2_SampleSheet!"   &amp;  CHAR(64 + MATCH(VLOOKUP(B$6,mapping!$A:$B,2,FALSE),FROM_NGS2_SampleSheet!$1:$1,0))   &amp;  ROW()-5,TRUE)    )</f>
        <v/>
      </c>
      <c r="C1850" s="195" t="str">
        <f ca="1" xml:space="preserve"> IF(INDIRECT("FROM_NGS2_SampleSheet!A"&amp;ROW()-5,TRUE)="","",  INDIRECT(    "FROM_NGS2_SampleSheet!"   &amp;  CHAR(64 + MATCH(VLOOKUP(C$6,mapping!$A:$B,2,FALSE),FROM_NGS2_SampleSheet!$1:$1,0))   &amp;  ROW()-5,TRUE)    )</f>
        <v/>
      </c>
      <c r="D1850" s="195" t="str">
        <f ca="1" xml:space="preserve"> IF(INDIRECT("FROM_NGS2_SampleSheet!A"&amp;ROW()-5,TRUE)="","",  INDIRECT(    "FROM_NGS2_SampleSheet!"   &amp;  CHAR(64 + MATCH(VLOOKUP(D$6,mapping!$A:$B,2,FALSE),FROM_NGS2_SampleSheet!$1:$1,0))   &amp;  ROW()-5,TRUE)    )</f>
        <v/>
      </c>
      <c r="E1850" s="195" t="str">
        <f ca="1" xml:space="preserve"> IF(INDIRECT("FROM_NGS2_SampleSheet!A"&amp;ROW()-5,TRUE)="","",  "e" &amp; INDIRECT(    "FROM_NGS2_SampleSheet!"   &amp;  CHAR(64 + MATCH(VLOOKUP(E$6,mapping!$A:$B,2,FALSE),FROM_NGS2_SampleSheet!$1:$1,0))   &amp;  ROW()-5,TRUE)    )</f>
        <v/>
      </c>
      <c r="F1850" s="195" t="str">
        <f ca="1" xml:space="preserve"> IF(INDIRECT("FROM_NGS2_SampleSheet!A"&amp;ROW()-5,TRUE)="","",  INDIRECT(    "FROM_NGS2_SampleSheet!"   &amp;  CHAR(64 + MATCH(VLOOKUP(F$6,mapping!$A:$B,2,FALSE),FROM_NGS2_SampleSheet!$1:$1,0))   &amp;  ROW()-5,TRUE)    )</f>
        <v/>
      </c>
      <c r="G1850" s="196" t="str">
        <f ca="1" xml:space="preserve"> IF(INDIRECT("FROM_NGS2_SampleSheet!A"&amp;ROW()-5,TRUE)="","",  INDIRECT(    "FROM_NGS2_SampleSheet!"   &amp;  CHAR(64 + MATCH(VLOOKUP(G$6,mapping!$A:$B,2,FALSE),FROM_NGS2_SampleSheet!$1:$1,0))   &amp;  ROW()-5,TRUE)    )</f>
        <v/>
      </c>
      <c r="H1850" s="195"/>
      <c r="I1850" s="213">
        <v>1</v>
      </c>
      <c r="J1850" s="197" t="str">
        <f ca="1">IF(U1850=TRUE,    IF($Y$4&gt;96,"TOO MANY",VLOOKUP(B1850&amp;"_"&amp;C1850&amp;"_"&amp;E1850&amp;"_A",CALC!W:X,2,FALSE)),   "")</f>
        <v/>
      </c>
      <c r="L1850" s="213">
        <v>1</v>
      </c>
      <c r="M1850" s="197" t="str">
        <f ca="1">IF(V1850=TRUE,     IF($Y$4&gt;96,"TOO MANY",VLOOKUP(B1850&amp;"_"&amp;C1850&amp;"_"&amp;E1850&amp;"_B",CALC!W:X,2,FALSE)),    "")</f>
        <v/>
      </c>
      <c r="N1850" s="206"/>
      <c r="O1850" s="213">
        <v>1</v>
      </c>
      <c r="P1850" s="197" t="str">
        <f ca="1">IF(W1850=TRUE,   IF($Y$4&gt;96,"TOO MANY", VLOOKUP(B1850&amp;"_"&amp;C1850&amp;"_"&amp;E1850&amp;"_C",CALC!W:X,2,FALSE)),   "")</f>
        <v/>
      </c>
      <c r="Q1850" s="206"/>
      <c r="R1850" s="119" t="b">
        <f t="shared" ca="1" si="203"/>
        <v>0</v>
      </c>
      <c r="S1850" s="119" t="b">
        <f t="shared" ca="1" si="201"/>
        <v>0</v>
      </c>
      <c r="T1850" s="119" t="b">
        <f t="shared" ca="1" si="202"/>
        <v>0</v>
      </c>
      <c r="U1850" s="119" t="b">
        <f t="shared" ca="1" si="204"/>
        <v>0</v>
      </c>
      <c r="V1850" s="160" t="b">
        <f t="shared" ca="1" si="205"/>
        <v>0</v>
      </c>
      <c r="W1850" s="119" t="b">
        <f t="shared" ca="1" si="206"/>
        <v>0</v>
      </c>
      <c r="X1850" s="119" t="b">
        <f t="shared" ca="1" si="207"/>
        <v>0</v>
      </c>
    </row>
    <row r="1851" spans="2:24" x14ac:dyDescent="0.25">
      <c r="B1851" s="194" t="str">
        <f ca="1" xml:space="preserve"> IF(INDIRECT("FROM_NGS2_SampleSheet!A"&amp;ROW()-5,TRUE)="","",  INDIRECT(    "FROM_NGS2_SampleSheet!"   &amp;  CHAR(64 + MATCH(VLOOKUP(B$6,mapping!$A:$B,2,FALSE),FROM_NGS2_SampleSheet!$1:$1,0))   &amp;  ROW()-5,TRUE)    )</f>
        <v/>
      </c>
      <c r="C1851" s="195" t="str">
        <f ca="1" xml:space="preserve"> IF(INDIRECT("FROM_NGS2_SampleSheet!A"&amp;ROW()-5,TRUE)="","",  INDIRECT(    "FROM_NGS2_SampleSheet!"   &amp;  CHAR(64 + MATCH(VLOOKUP(C$6,mapping!$A:$B,2,FALSE),FROM_NGS2_SampleSheet!$1:$1,0))   &amp;  ROW()-5,TRUE)    )</f>
        <v/>
      </c>
      <c r="D1851" s="195" t="str">
        <f ca="1" xml:space="preserve"> IF(INDIRECT("FROM_NGS2_SampleSheet!A"&amp;ROW()-5,TRUE)="","",  INDIRECT(    "FROM_NGS2_SampleSheet!"   &amp;  CHAR(64 + MATCH(VLOOKUP(D$6,mapping!$A:$B,2,FALSE),FROM_NGS2_SampleSheet!$1:$1,0))   &amp;  ROW()-5,TRUE)    )</f>
        <v/>
      </c>
      <c r="E1851" s="195" t="str">
        <f ca="1" xml:space="preserve"> IF(INDIRECT("FROM_NGS2_SampleSheet!A"&amp;ROW()-5,TRUE)="","",  "e" &amp; INDIRECT(    "FROM_NGS2_SampleSheet!"   &amp;  CHAR(64 + MATCH(VLOOKUP(E$6,mapping!$A:$B,2,FALSE),FROM_NGS2_SampleSheet!$1:$1,0))   &amp;  ROW()-5,TRUE)    )</f>
        <v/>
      </c>
      <c r="F1851" s="195" t="str">
        <f ca="1" xml:space="preserve"> IF(INDIRECT("FROM_NGS2_SampleSheet!A"&amp;ROW()-5,TRUE)="","",  INDIRECT(    "FROM_NGS2_SampleSheet!"   &amp;  CHAR(64 + MATCH(VLOOKUP(F$6,mapping!$A:$B,2,FALSE),FROM_NGS2_SampleSheet!$1:$1,0))   &amp;  ROW()-5,TRUE)    )</f>
        <v/>
      </c>
      <c r="G1851" s="196" t="str">
        <f ca="1" xml:space="preserve"> IF(INDIRECT("FROM_NGS2_SampleSheet!A"&amp;ROW()-5,TRUE)="","",  INDIRECT(    "FROM_NGS2_SampleSheet!"   &amp;  CHAR(64 + MATCH(VLOOKUP(G$6,mapping!$A:$B,2,FALSE),FROM_NGS2_SampleSheet!$1:$1,0))   &amp;  ROW()-5,TRUE)    )</f>
        <v/>
      </c>
      <c r="H1851" s="195"/>
      <c r="I1851" s="213">
        <v>1</v>
      </c>
      <c r="J1851" s="197" t="str">
        <f ca="1">IF(U1851=TRUE,    IF($Y$4&gt;96,"TOO MANY",VLOOKUP(B1851&amp;"_"&amp;C1851&amp;"_"&amp;E1851&amp;"_A",CALC!W:X,2,FALSE)),   "")</f>
        <v/>
      </c>
      <c r="L1851" s="213">
        <v>1</v>
      </c>
      <c r="M1851" s="197" t="str">
        <f ca="1">IF(V1851=TRUE,     IF($Y$4&gt;96,"TOO MANY",VLOOKUP(B1851&amp;"_"&amp;C1851&amp;"_"&amp;E1851&amp;"_B",CALC!W:X,2,FALSE)),    "")</f>
        <v/>
      </c>
      <c r="N1851" s="206"/>
      <c r="O1851" s="213">
        <v>1</v>
      </c>
      <c r="P1851" s="197" t="str">
        <f ca="1">IF(W1851=TRUE,   IF($Y$4&gt;96,"TOO MANY", VLOOKUP(B1851&amp;"_"&amp;C1851&amp;"_"&amp;E1851&amp;"_C",CALC!W:X,2,FALSE)),   "")</f>
        <v/>
      </c>
      <c r="Q1851" s="206"/>
      <c r="R1851" s="119" t="b">
        <f t="shared" ca="1" si="203"/>
        <v>0</v>
      </c>
      <c r="S1851" s="119" t="b">
        <f t="shared" ca="1" si="201"/>
        <v>0</v>
      </c>
      <c r="T1851" s="119" t="b">
        <f t="shared" ca="1" si="202"/>
        <v>0</v>
      </c>
      <c r="U1851" s="119" t="b">
        <f t="shared" ca="1" si="204"/>
        <v>0</v>
      </c>
      <c r="V1851" s="160" t="b">
        <f t="shared" ca="1" si="205"/>
        <v>0</v>
      </c>
      <c r="W1851" s="119" t="b">
        <f t="shared" ca="1" si="206"/>
        <v>0</v>
      </c>
      <c r="X1851" s="119" t="b">
        <f t="shared" ca="1" si="207"/>
        <v>0</v>
      </c>
    </row>
    <row r="1852" spans="2:24" x14ac:dyDescent="0.25">
      <c r="B1852" s="194" t="str">
        <f ca="1" xml:space="preserve"> IF(INDIRECT("FROM_NGS2_SampleSheet!A"&amp;ROW()-5,TRUE)="","",  INDIRECT(    "FROM_NGS2_SampleSheet!"   &amp;  CHAR(64 + MATCH(VLOOKUP(B$6,mapping!$A:$B,2,FALSE),FROM_NGS2_SampleSheet!$1:$1,0))   &amp;  ROW()-5,TRUE)    )</f>
        <v/>
      </c>
      <c r="C1852" s="195" t="str">
        <f ca="1" xml:space="preserve"> IF(INDIRECT("FROM_NGS2_SampleSheet!A"&amp;ROW()-5,TRUE)="","",  INDIRECT(    "FROM_NGS2_SampleSheet!"   &amp;  CHAR(64 + MATCH(VLOOKUP(C$6,mapping!$A:$B,2,FALSE),FROM_NGS2_SampleSheet!$1:$1,0))   &amp;  ROW()-5,TRUE)    )</f>
        <v/>
      </c>
      <c r="D1852" s="195" t="str">
        <f ca="1" xml:space="preserve"> IF(INDIRECT("FROM_NGS2_SampleSheet!A"&amp;ROW()-5,TRUE)="","",  INDIRECT(    "FROM_NGS2_SampleSheet!"   &amp;  CHAR(64 + MATCH(VLOOKUP(D$6,mapping!$A:$B,2,FALSE),FROM_NGS2_SampleSheet!$1:$1,0))   &amp;  ROW()-5,TRUE)    )</f>
        <v/>
      </c>
      <c r="E1852" s="195" t="str">
        <f ca="1" xml:space="preserve"> IF(INDIRECT("FROM_NGS2_SampleSheet!A"&amp;ROW()-5,TRUE)="","",  "e" &amp; INDIRECT(    "FROM_NGS2_SampleSheet!"   &amp;  CHAR(64 + MATCH(VLOOKUP(E$6,mapping!$A:$B,2,FALSE),FROM_NGS2_SampleSheet!$1:$1,0))   &amp;  ROW()-5,TRUE)    )</f>
        <v/>
      </c>
      <c r="F1852" s="195" t="str">
        <f ca="1" xml:space="preserve"> IF(INDIRECT("FROM_NGS2_SampleSheet!A"&amp;ROW()-5,TRUE)="","",  INDIRECT(    "FROM_NGS2_SampleSheet!"   &amp;  CHAR(64 + MATCH(VLOOKUP(F$6,mapping!$A:$B,2,FALSE),FROM_NGS2_SampleSheet!$1:$1,0))   &amp;  ROW()-5,TRUE)    )</f>
        <v/>
      </c>
      <c r="G1852" s="196" t="str">
        <f ca="1" xml:space="preserve"> IF(INDIRECT("FROM_NGS2_SampleSheet!A"&amp;ROW()-5,TRUE)="","",  INDIRECT(    "FROM_NGS2_SampleSheet!"   &amp;  CHAR(64 + MATCH(VLOOKUP(G$6,mapping!$A:$B,2,FALSE),FROM_NGS2_SampleSheet!$1:$1,0))   &amp;  ROW()-5,TRUE)    )</f>
        <v/>
      </c>
      <c r="H1852" s="195"/>
      <c r="I1852" s="213">
        <v>1</v>
      </c>
      <c r="J1852" s="197" t="str">
        <f ca="1">IF(U1852=TRUE,    IF($Y$4&gt;96,"TOO MANY",VLOOKUP(B1852&amp;"_"&amp;C1852&amp;"_"&amp;E1852&amp;"_A",CALC!W:X,2,FALSE)),   "")</f>
        <v/>
      </c>
      <c r="L1852" s="213">
        <v>1</v>
      </c>
      <c r="M1852" s="197" t="str">
        <f ca="1">IF(V1852=TRUE,     IF($Y$4&gt;96,"TOO MANY",VLOOKUP(B1852&amp;"_"&amp;C1852&amp;"_"&amp;E1852&amp;"_B",CALC!W:X,2,FALSE)),    "")</f>
        <v/>
      </c>
      <c r="N1852" s="206"/>
      <c r="O1852" s="213">
        <v>1</v>
      </c>
      <c r="P1852" s="197" t="str">
        <f ca="1">IF(W1852=TRUE,   IF($Y$4&gt;96,"TOO MANY", VLOOKUP(B1852&amp;"_"&amp;C1852&amp;"_"&amp;E1852&amp;"_C",CALC!W:X,2,FALSE)),   "")</f>
        <v/>
      </c>
      <c r="Q1852" s="206"/>
      <c r="R1852" s="119" t="b">
        <f t="shared" ca="1" si="203"/>
        <v>0</v>
      </c>
      <c r="S1852" s="119" t="b">
        <f t="shared" ca="1" si="201"/>
        <v>0</v>
      </c>
      <c r="T1852" s="119" t="b">
        <f t="shared" ca="1" si="202"/>
        <v>0</v>
      </c>
      <c r="U1852" s="119" t="b">
        <f t="shared" ca="1" si="204"/>
        <v>0</v>
      </c>
      <c r="V1852" s="160" t="b">
        <f t="shared" ca="1" si="205"/>
        <v>0</v>
      </c>
      <c r="W1852" s="119" t="b">
        <f t="shared" ca="1" si="206"/>
        <v>0</v>
      </c>
      <c r="X1852" s="119" t="b">
        <f t="shared" ca="1" si="207"/>
        <v>0</v>
      </c>
    </row>
    <row r="1853" spans="2:24" x14ac:dyDescent="0.25">
      <c r="B1853" s="194" t="str">
        <f ca="1" xml:space="preserve"> IF(INDIRECT("FROM_NGS2_SampleSheet!A"&amp;ROW()-5,TRUE)="","",  INDIRECT(    "FROM_NGS2_SampleSheet!"   &amp;  CHAR(64 + MATCH(VLOOKUP(B$6,mapping!$A:$B,2,FALSE),FROM_NGS2_SampleSheet!$1:$1,0))   &amp;  ROW()-5,TRUE)    )</f>
        <v/>
      </c>
      <c r="C1853" s="195" t="str">
        <f ca="1" xml:space="preserve"> IF(INDIRECT("FROM_NGS2_SampleSheet!A"&amp;ROW()-5,TRUE)="","",  INDIRECT(    "FROM_NGS2_SampleSheet!"   &amp;  CHAR(64 + MATCH(VLOOKUP(C$6,mapping!$A:$B,2,FALSE),FROM_NGS2_SampleSheet!$1:$1,0))   &amp;  ROW()-5,TRUE)    )</f>
        <v/>
      </c>
      <c r="D1853" s="195" t="str">
        <f ca="1" xml:space="preserve"> IF(INDIRECT("FROM_NGS2_SampleSheet!A"&amp;ROW()-5,TRUE)="","",  INDIRECT(    "FROM_NGS2_SampleSheet!"   &amp;  CHAR(64 + MATCH(VLOOKUP(D$6,mapping!$A:$B,2,FALSE),FROM_NGS2_SampleSheet!$1:$1,0))   &amp;  ROW()-5,TRUE)    )</f>
        <v/>
      </c>
      <c r="E1853" s="195" t="str">
        <f ca="1" xml:space="preserve"> IF(INDIRECT("FROM_NGS2_SampleSheet!A"&amp;ROW()-5,TRUE)="","",  "e" &amp; INDIRECT(    "FROM_NGS2_SampleSheet!"   &amp;  CHAR(64 + MATCH(VLOOKUP(E$6,mapping!$A:$B,2,FALSE),FROM_NGS2_SampleSheet!$1:$1,0))   &amp;  ROW()-5,TRUE)    )</f>
        <v/>
      </c>
      <c r="F1853" s="195" t="str">
        <f ca="1" xml:space="preserve"> IF(INDIRECT("FROM_NGS2_SampleSheet!A"&amp;ROW()-5,TRUE)="","",  INDIRECT(    "FROM_NGS2_SampleSheet!"   &amp;  CHAR(64 + MATCH(VLOOKUP(F$6,mapping!$A:$B,2,FALSE),FROM_NGS2_SampleSheet!$1:$1,0))   &amp;  ROW()-5,TRUE)    )</f>
        <v/>
      </c>
      <c r="G1853" s="196" t="str">
        <f ca="1" xml:space="preserve"> IF(INDIRECT("FROM_NGS2_SampleSheet!A"&amp;ROW()-5,TRUE)="","",  INDIRECT(    "FROM_NGS2_SampleSheet!"   &amp;  CHAR(64 + MATCH(VLOOKUP(G$6,mapping!$A:$B,2,FALSE),FROM_NGS2_SampleSheet!$1:$1,0))   &amp;  ROW()-5,TRUE)    )</f>
        <v/>
      </c>
      <c r="H1853" s="195"/>
      <c r="I1853" s="213">
        <v>1</v>
      </c>
      <c r="J1853" s="197" t="str">
        <f ca="1">IF(U1853=TRUE,    IF($Y$4&gt;96,"TOO MANY",VLOOKUP(B1853&amp;"_"&amp;C1853&amp;"_"&amp;E1853&amp;"_A",CALC!W:X,2,FALSE)),   "")</f>
        <v/>
      </c>
      <c r="L1853" s="213">
        <v>1</v>
      </c>
      <c r="M1853" s="197" t="str">
        <f ca="1">IF(V1853=TRUE,     IF($Y$4&gt;96,"TOO MANY",VLOOKUP(B1853&amp;"_"&amp;C1853&amp;"_"&amp;E1853&amp;"_B",CALC!W:X,2,FALSE)),    "")</f>
        <v/>
      </c>
      <c r="N1853" s="206"/>
      <c r="O1853" s="213">
        <v>1</v>
      </c>
      <c r="P1853" s="197" t="str">
        <f ca="1">IF(W1853=TRUE,   IF($Y$4&gt;96,"TOO MANY", VLOOKUP(B1853&amp;"_"&amp;C1853&amp;"_"&amp;E1853&amp;"_C",CALC!W:X,2,FALSE)),   "")</f>
        <v/>
      </c>
      <c r="Q1853" s="206"/>
      <c r="R1853" s="119" t="b">
        <f t="shared" ca="1" si="203"/>
        <v>0</v>
      </c>
      <c r="S1853" s="119" t="b">
        <f t="shared" ca="1" si="201"/>
        <v>0</v>
      </c>
      <c r="T1853" s="119" t="b">
        <f t="shared" ca="1" si="202"/>
        <v>0</v>
      </c>
      <c r="U1853" s="119" t="b">
        <f t="shared" ca="1" si="204"/>
        <v>0</v>
      </c>
      <c r="V1853" s="160" t="b">
        <f t="shared" ca="1" si="205"/>
        <v>0</v>
      </c>
      <c r="W1853" s="119" t="b">
        <f t="shared" ca="1" si="206"/>
        <v>0</v>
      </c>
      <c r="X1853" s="119" t="b">
        <f t="shared" ca="1" si="207"/>
        <v>0</v>
      </c>
    </row>
    <row r="1854" spans="2:24" x14ac:dyDescent="0.25">
      <c r="B1854" s="194" t="str">
        <f ca="1" xml:space="preserve"> IF(INDIRECT("FROM_NGS2_SampleSheet!A"&amp;ROW()-5,TRUE)="","",  INDIRECT(    "FROM_NGS2_SampleSheet!"   &amp;  CHAR(64 + MATCH(VLOOKUP(B$6,mapping!$A:$B,2,FALSE),FROM_NGS2_SampleSheet!$1:$1,0))   &amp;  ROW()-5,TRUE)    )</f>
        <v/>
      </c>
      <c r="C1854" s="195" t="str">
        <f ca="1" xml:space="preserve"> IF(INDIRECT("FROM_NGS2_SampleSheet!A"&amp;ROW()-5,TRUE)="","",  INDIRECT(    "FROM_NGS2_SampleSheet!"   &amp;  CHAR(64 + MATCH(VLOOKUP(C$6,mapping!$A:$B,2,FALSE),FROM_NGS2_SampleSheet!$1:$1,0))   &amp;  ROW()-5,TRUE)    )</f>
        <v/>
      </c>
      <c r="D1854" s="195" t="str">
        <f ca="1" xml:space="preserve"> IF(INDIRECT("FROM_NGS2_SampleSheet!A"&amp;ROW()-5,TRUE)="","",  INDIRECT(    "FROM_NGS2_SampleSheet!"   &amp;  CHAR(64 + MATCH(VLOOKUP(D$6,mapping!$A:$B,2,FALSE),FROM_NGS2_SampleSheet!$1:$1,0))   &amp;  ROW()-5,TRUE)    )</f>
        <v/>
      </c>
      <c r="E1854" s="195" t="str">
        <f ca="1" xml:space="preserve"> IF(INDIRECT("FROM_NGS2_SampleSheet!A"&amp;ROW()-5,TRUE)="","",  "e" &amp; INDIRECT(    "FROM_NGS2_SampleSheet!"   &amp;  CHAR(64 + MATCH(VLOOKUP(E$6,mapping!$A:$B,2,FALSE),FROM_NGS2_SampleSheet!$1:$1,0))   &amp;  ROW()-5,TRUE)    )</f>
        <v/>
      </c>
      <c r="F1854" s="195" t="str">
        <f ca="1" xml:space="preserve"> IF(INDIRECT("FROM_NGS2_SampleSheet!A"&amp;ROW()-5,TRUE)="","",  INDIRECT(    "FROM_NGS2_SampleSheet!"   &amp;  CHAR(64 + MATCH(VLOOKUP(F$6,mapping!$A:$B,2,FALSE),FROM_NGS2_SampleSheet!$1:$1,0))   &amp;  ROW()-5,TRUE)    )</f>
        <v/>
      </c>
      <c r="G1854" s="196" t="str">
        <f ca="1" xml:space="preserve"> IF(INDIRECT("FROM_NGS2_SampleSheet!A"&amp;ROW()-5,TRUE)="","",  INDIRECT(    "FROM_NGS2_SampleSheet!"   &amp;  CHAR(64 + MATCH(VLOOKUP(G$6,mapping!$A:$B,2,FALSE),FROM_NGS2_SampleSheet!$1:$1,0))   &amp;  ROW()-5,TRUE)    )</f>
        <v/>
      </c>
      <c r="H1854" s="195"/>
      <c r="I1854" s="213">
        <v>1</v>
      </c>
      <c r="J1854" s="197" t="str">
        <f ca="1">IF(U1854=TRUE,    IF($Y$4&gt;96,"TOO MANY",VLOOKUP(B1854&amp;"_"&amp;C1854&amp;"_"&amp;E1854&amp;"_A",CALC!W:X,2,FALSE)),   "")</f>
        <v/>
      </c>
      <c r="L1854" s="213">
        <v>1</v>
      </c>
      <c r="M1854" s="197" t="str">
        <f ca="1">IF(V1854=TRUE,     IF($Y$4&gt;96,"TOO MANY",VLOOKUP(B1854&amp;"_"&amp;C1854&amp;"_"&amp;E1854&amp;"_B",CALC!W:X,2,FALSE)),    "")</f>
        <v/>
      </c>
      <c r="N1854" s="206"/>
      <c r="O1854" s="213">
        <v>1</v>
      </c>
      <c r="P1854" s="197" t="str">
        <f ca="1">IF(W1854=TRUE,   IF($Y$4&gt;96,"TOO MANY", VLOOKUP(B1854&amp;"_"&amp;C1854&amp;"_"&amp;E1854&amp;"_C",CALC!W:X,2,FALSE)),   "")</f>
        <v/>
      </c>
      <c r="Q1854" s="206"/>
      <c r="R1854" s="119" t="b">
        <f t="shared" ca="1" si="203"/>
        <v>0</v>
      </c>
      <c r="S1854" s="119" t="b">
        <f t="shared" ca="1" si="201"/>
        <v>0</v>
      </c>
      <c r="T1854" s="119" t="b">
        <f t="shared" ca="1" si="202"/>
        <v>0</v>
      </c>
      <c r="U1854" s="119" t="b">
        <f t="shared" ca="1" si="204"/>
        <v>0</v>
      </c>
      <c r="V1854" s="160" t="b">
        <f t="shared" ca="1" si="205"/>
        <v>0</v>
      </c>
      <c r="W1854" s="119" t="b">
        <f t="shared" ca="1" si="206"/>
        <v>0</v>
      </c>
      <c r="X1854" s="119" t="b">
        <f t="shared" ca="1" si="207"/>
        <v>0</v>
      </c>
    </row>
    <row r="1855" spans="2:24" x14ac:dyDescent="0.25">
      <c r="B1855" s="194" t="str">
        <f ca="1" xml:space="preserve"> IF(INDIRECT("FROM_NGS2_SampleSheet!A"&amp;ROW()-5,TRUE)="","",  INDIRECT(    "FROM_NGS2_SampleSheet!"   &amp;  CHAR(64 + MATCH(VLOOKUP(B$6,mapping!$A:$B,2,FALSE),FROM_NGS2_SampleSheet!$1:$1,0))   &amp;  ROW()-5,TRUE)    )</f>
        <v/>
      </c>
      <c r="C1855" s="195" t="str">
        <f ca="1" xml:space="preserve"> IF(INDIRECT("FROM_NGS2_SampleSheet!A"&amp;ROW()-5,TRUE)="","",  INDIRECT(    "FROM_NGS2_SampleSheet!"   &amp;  CHAR(64 + MATCH(VLOOKUP(C$6,mapping!$A:$B,2,FALSE),FROM_NGS2_SampleSheet!$1:$1,0))   &amp;  ROW()-5,TRUE)    )</f>
        <v/>
      </c>
      <c r="D1855" s="195" t="str">
        <f ca="1" xml:space="preserve"> IF(INDIRECT("FROM_NGS2_SampleSheet!A"&amp;ROW()-5,TRUE)="","",  INDIRECT(    "FROM_NGS2_SampleSheet!"   &amp;  CHAR(64 + MATCH(VLOOKUP(D$6,mapping!$A:$B,2,FALSE),FROM_NGS2_SampleSheet!$1:$1,0))   &amp;  ROW()-5,TRUE)    )</f>
        <v/>
      </c>
      <c r="E1855" s="195" t="str">
        <f ca="1" xml:space="preserve"> IF(INDIRECT("FROM_NGS2_SampleSheet!A"&amp;ROW()-5,TRUE)="","",  "e" &amp; INDIRECT(    "FROM_NGS2_SampleSheet!"   &amp;  CHAR(64 + MATCH(VLOOKUP(E$6,mapping!$A:$B,2,FALSE),FROM_NGS2_SampleSheet!$1:$1,0))   &amp;  ROW()-5,TRUE)    )</f>
        <v/>
      </c>
      <c r="F1855" s="195" t="str">
        <f ca="1" xml:space="preserve"> IF(INDIRECT("FROM_NGS2_SampleSheet!A"&amp;ROW()-5,TRUE)="","",  INDIRECT(    "FROM_NGS2_SampleSheet!"   &amp;  CHAR(64 + MATCH(VLOOKUP(F$6,mapping!$A:$B,2,FALSE),FROM_NGS2_SampleSheet!$1:$1,0))   &amp;  ROW()-5,TRUE)    )</f>
        <v/>
      </c>
      <c r="G1855" s="196" t="str">
        <f ca="1" xml:space="preserve"> IF(INDIRECT("FROM_NGS2_SampleSheet!A"&amp;ROW()-5,TRUE)="","",  INDIRECT(    "FROM_NGS2_SampleSheet!"   &amp;  CHAR(64 + MATCH(VLOOKUP(G$6,mapping!$A:$B,2,FALSE),FROM_NGS2_SampleSheet!$1:$1,0))   &amp;  ROW()-5,TRUE)    )</f>
        <v/>
      </c>
      <c r="H1855" s="195"/>
      <c r="I1855" s="213">
        <v>1</v>
      </c>
      <c r="J1855" s="197" t="str">
        <f ca="1">IF(U1855=TRUE,    IF($Y$4&gt;96,"TOO MANY",VLOOKUP(B1855&amp;"_"&amp;C1855&amp;"_"&amp;E1855&amp;"_A",CALC!W:X,2,FALSE)),   "")</f>
        <v/>
      </c>
      <c r="L1855" s="213">
        <v>1</v>
      </c>
      <c r="M1855" s="197" t="str">
        <f ca="1">IF(V1855=TRUE,     IF($Y$4&gt;96,"TOO MANY",VLOOKUP(B1855&amp;"_"&amp;C1855&amp;"_"&amp;E1855&amp;"_B",CALC!W:X,2,FALSE)),    "")</f>
        <v/>
      </c>
      <c r="N1855" s="206"/>
      <c r="O1855" s="213">
        <v>1</v>
      </c>
      <c r="P1855" s="197" t="str">
        <f ca="1">IF(W1855=TRUE,   IF($Y$4&gt;96,"TOO MANY", VLOOKUP(B1855&amp;"_"&amp;C1855&amp;"_"&amp;E1855&amp;"_C",CALC!W:X,2,FALSE)),   "")</f>
        <v/>
      </c>
      <c r="Q1855" s="206"/>
      <c r="R1855" s="119" t="b">
        <f t="shared" ca="1" si="203"/>
        <v>0</v>
      </c>
      <c r="S1855" s="119" t="b">
        <f t="shared" ca="1" si="201"/>
        <v>0</v>
      </c>
      <c r="T1855" s="119" t="b">
        <f t="shared" ca="1" si="202"/>
        <v>0</v>
      </c>
      <c r="U1855" s="119" t="b">
        <f t="shared" ca="1" si="204"/>
        <v>0</v>
      </c>
      <c r="V1855" s="160" t="b">
        <f t="shared" ca="1" si="205"/>
        <v>0</v>
      </c>
      <c r="W1855" s="119" t="b">
        <f t="shared" ca="1" si="206"/>
        <v>0</v>
      </c>
      <c r="X1855" s="119" t="b">
        <f t="shared" ca="1" si="207"/>
        <v>0</v>
      </c>
    </row>
    <row r="1856" spans="2:24" x14ac:dyDescent="0.25">
      <c r="B1856" s="194" t="str">
        <f ca="1" xml:space="preserve"> IF(INDIRECT("FROM_NGS2_SampleSheet!A"&amp;ROW()-5,TRUE)="","",  INDIRECT(    "FROM_NGS2_SampleSheet!"   &amp;  CHAR(64 + MATCH(VLOOKUP(B$6,mapping!$A:$B,2,FALSE),FROM_NGS2_SampleSheet!$1:$1,0))   &amp;  ROW()-5,TRUE)    )</f>
        <v/>
      </c>
      <c r="C1856" s="195" t="str">
        <f ca="1" xml:space="preserve"> IF(INDIRECT("FROM_NGS2_SampleSheet!A"&amp;ROW()-5,TRUE)="","",  INDIRECT(    "FROM_NGS2_SampleSheet!"   &amp;  CHAR(64 + MATCH(VLOOKUP(C$6,mapping!$A:$B,2,FALSE),FROM_NGS2_SampleSheet!$1:$1,0))   &amp;  ROW()-5,TRUE)    )</f>
        <v/>
      </c>
      <c r="D1856" s="195" t="str">
        <f ca="1" xml:space="preserve"> IF(INDIRECT("FROM_NGS2_SampleSheet!A"&amp;ROW()-5,TRUE)="","",  INDIRECT(    "FROM_NGS2_SampleSheet!"   &amp;  CHAR(64 + MATCH(VLOOKUP(D$6,mapping!$A:$B,2,FALSE),FROM_NGS2_SampleSheet!$1:$1,0))   &amp;  ROW()-5,TRUE)    )</f>
        <v/>
      </c>
      <c r="E1856" s="195" t="str">
        <f ca="1" xml:space="preserve"> IF(INDIRECT("FROM_NGS2_SampleSheet!A"&amp;ROW()-5,TRUE)="","",  "e" &amp; INDIRECT(    "FROM_NGS2_SampleSheet!"   &amp;  CHAR(64 + MATCH(VLOOKUP(E$6,mapping!$A:$B,2,FALSE),FROM_NGS2_SampleSheet!$1:$1,0))   &amp;  ROW()-5,TRUE)    )</f>
        <v/>
      </c>
      <c r="F1856" s="195" t="str">
        <f ca="1" xml:space="preserve"> IF(INDIRECT("FROM_NGS2_SampleSheet!A"&amp;ROW()-5,TRUE)="","",  INDIRECT(    "FROM_NGS2_SampleSheet!"   &amp;  CHAR(64 + MATCH(VLOOKUP(F$6,mapping!$A:$B,2,FALSE),FROM_NGS2_SampleSheet!$1:$1,0))   &amp;  ROW()-5,TRUE)    )</f>
        <v/>
      </c>
      <c r="G1856" s="196" t="str">
        <f ca="1" xml:space="preserve"> IF(INDIRECT("FROM_NGS2_SampleSheet!A"&amp;ROW()-5,TRUE)="","",  INDIRECT(    "FROM_NGS2_SampleSheet!"   &amp;  CHAR(64 + MATCH(VLOOKUP(G$6,mapping!$A:$B,2,FALSE),FROM_NGS2_SampleSheet!$1:$1,0))   &amp;  ROW()-5,TRUE)    )</f>
        <v/>
      </c>
      <c r="H1856" s="195"/>
      <c r="I1856" s="213">
        <v>1</v>
      </c>
      <c r="J1856" s="197" t="str">
        <f ca="1">IF(U1856=TRUE,    IF($Y$4&gt;96,"TOO MANY",VLOOKUP(B1856&amp;"_"&amp;C1856&amp;"_"&amp;E1856&amp;"_A",CALC!W:X,2,FALSE)),   "")</f>
        <v/>
      </c>
      <c r="L1856" s="213">
        <v>1</v>
      </c>
      <c r="M1856" s="197" t="str">
        <f ca="1">IF(V1856=TRUE,     IF($Y$4&gt;96,"TOO MANY",VLOOKUP(B1856&amp;"_"&amp;C1856&amp;"_"&amp;E1856&amp;"_B",CALC!W:X,2,FALSE)),    "")</f>
        <v/>
      </c>
      <c r="N1856" s="206"/>
      <c r="O1856" s="213">
        <v>1</v>
      </c>
      <c r="P1856" s="197" t="str">
        <f ca="1">IF(W1856=TRUE,   IF($Y$4&gt;96,"TOO MANY", VLOOKUP(B1856&amp;"_"&amp;C1856&amp;"_"&amp;E1856&amp;"_C",CALC!W:X,2,FALSE)),   "")</f>
        <v/>
      </c>
      <c r="Q1856" s="206"/>
      <c r="R1856" s="119" t="b">
        <f t="shared" ca="1" si="203"/>
        <v>0</v>
      </c>
      <c r="S1856" s="119" t="b">
        <f t="shared" ca="1" si="201"/>
        <v>0</v>
      </c>
      <c r="T1856" s="119" t="b">
        <f t="shared" ca="1" si="202"/>
        <v>0</v>
      </c>
      <c r="U1856" s="119" t="b">
        <f t="shared" ca="1" si="204"/>
        <v>0</v>
      </c>
      <c r="V1856" s="160" t="b">
        <f t="shared" ca="1" si="205"/>
        <v>0</v>
      </c>
      <c r="W1856" s="119" t="b">
        <f t="shared" ca="1" si="206"/>
        <v>0</v>
      </c>
      <c r="X1856" s="119" t="b">
        <f t="shared" ca="1" si="207"/>
        <v>0</v>
      </c>
    </row>
    <row r="1857" spans="2:24" x14ac:dyDescent="0.25">
      <c r="B1857" s="194" t="str">
        <f ca="1" xml:space="preserve"> IF(INDIRECT("FROM_NGS2_SampleSheet!A"&amp;ROW()-5,TRUE)="","",  INDIRECT(    "FROM_NGS2_SampleSheet!"   &amp;  CHAR(64 + MATCH(VLOOKUP(B$6,mapping!$A:$B,2,FALSE),FROM_NGS2_SampleSheet!$1:$1,0))   &amp;  ROW()-5,TRUE)    )</f>
        <v/>
      </c>
      <c r="C1857" s="195" t="str">
        <f ca="1" xml:space="preserve"> IF(INDIRECT("FROM_NGS2_SampleSheet!A"&amp;ROW()-5,TRUE)="","",  INDIRECT(    "FROM_NGS2_SampleSheet!"   &amp;  CHAR(64 + MATCH(VLOOKUP(C$6,mapping!$A:$B,2,FALSE),FROM_NGS2_SampleSheet!$1:$1,0))   &amp;  ROW()-5,TRUE)    )</f>
        <v/>
      </c>
      <c r="D1857" s="195" t="str">
        <f ca="1" xml:space="preserve"> IF(INDIRECT("FROM_NGS2_SampleSheet!A"&amp;ROW()-5,TRUE)="","",  INDIRECT(    "FROM_NGS2_SampleSheet!"   &amp;  CHAR(64 + MATCH(VLOOKUP(D$6,mapping!$A:$B,2,FALSE),FROM_NGS2_SampleSheet!$1:$1,0))   &amp;  ROW()-5,TRUE)    )</f>
        <v/>
      </c>
      <c r="E1857" s="195" t="str">
        <f ca="1" xml:space="preserve"> IF(INDIRECT("FROM_NGS2_SampleSheet!A"&amp;ROW()-5,TRUE)="","",  "e" &amp; INDIRECT(    "FROM_NGS2_SampleSheet!"   &amp;  CHAR(64 + MATCH(VLOOKUP(E$6,mapping!$A:$B,2,FALSE),FROM_NGS2_SampleSheet!$1:$1,0))   &amp;  ROW()-5,TRUE)    )</f>
        <v/>
      </c>
      <c r="F1857" s="195" t="str">
        <f ca="1" xml:space="preserve"> IF(INDIRECT("FROM_NGS2_SampleSheet!A"&amp;ROW()-5,TRUE)="","",  INDIRECT(    "FROM_NGS2_SampleSheet!"   &amp;  CHAR(64 + MATCH(VLOOKUP(F$6,mapping!$A:$B,2,FALSE),FROM_NGS2_SampleSheet!$1:$1,0))   &amp;  ROW()-5,TRUE)    )</f>
        <v/>
      </c>
      <c r="G1857" s="196" t="str">
        <f ca="1" xml:space="preserve"> IF(INDIRECT("FROM_NGS2_SampleSheet!A"&amp;ROW()-5,TRUE)="","",  INDIRECT(    "FROM_NGS2_SampleSheet!"   &amp;  CHAR(64 + MATCH(VLOOKUP(G$6,mapping!$A:$B,2,FALSE),FROM_NGS2_SampleSheet!$1:$1,0))   &amp;  ROW()-5,TRUE)    )</f>
        <v/>
      </c>
      <c r="H1857" s="195"/>
      <c r="I1857" s="213">
        <v>1</v>
      </c>
      <c r="J1857" s="197" t="str">
        <f ca="1">IF(U1857=TRUE,    IF($Y$4&gt;96,"TOO MANY",VLOOKUP(B1857&amp;"_"&amp;C1857&amp;"_"&amp;E1857&amp;"_A",CALC!W:X,2,FALSE)),   "")</f>
        <v/>
      </c>
      <c r="L1857" s="213">
        <v>1</v>
      </c>
      <c r="M1857" s="197" t="str">
        <f ca="1">IF(V1857=TRUE,     IF($Y$4&gt;96,"TOO MANY",VLOOKUP(B1857&amp;"_"&amp;C1857&amp;"_"&amp;E1857&amp;"_B",CALC!W:X,2,FALSE)),    "")</f>
        <v/>
      </c>
      <c r="N1857" s="206"/>
      <c r="O1857" s="213">
        <v>1</v>
      </c>
      <c r="P1857" s="197" t="str">
        <f ca="1">IF(W1857=TRUE,   IF($Y$4&gt;96,"TOO MANY", VLOOKUP(B1857&amp;"_"&amp;C1857&amp;"_"&amp;E1857&amp;"_C",CALC!W:X,2,FALSE)),   "")</f>
        <v/>
      </c>
      <c r="Q1857" s="206"/>
      <c r="R1857" s="119" t="b">
        <f t="shared" ca="1" si="203"/>
        <v>0</v>
      </c>
      <c r="S1857" s="119" t="b">
        <f t="shared" ca="1" si="201"/>
        <v>0</v>
      </c>
      <c r="T1857" s="119" t="b">
        <f t="shared" ca="1" si="202"/>
        <v>0</v>
      </c>
      <c r="U1857" s="119" t="b">
        <f t="shared" ca="1" si="204"/>
        <v>0</v>
      </c>
      <c r="V1857" s="160" t="b">
        <f t="shared" ca="1" si="205"/>
        <v>0</v>
      </c>
      <c r="W1857" s="119" t="b">
        <f t="shared" ca="1" si="206"/>
        <v>0</v>
      </c>
      <c r="X1857" s="119" t="b">
        <f t="shared" ca="1" si="207"/>
        <v>0</v>
      </c>
    </row>
    <row r="1858" spans="2:24" x14ac:dyDescent="0.25">
      <c r="B1858" s="194" t="str">
        <f ca="1" xml:space="preserve"> IF(INDIRECT("FROM_NGS2_SampleSheet!A"&amp;ROW()-5,TRUE)="","",  INDIRECT(    "FROM_NGS2_SampleSheet!"   &amp;  CHAR(64 + MATCH(VLOOKUP(B$6,mapping!$A:$B,2,FALSE),FROM_NGS2_SampleSheet!$1:$1,0))   &amp;  ROW()-5,TRUE)    )</f>
        <v/>
      </c>
      <c r="C1858" s="195" t="str">
        <f ca="1" xml:space="preserve"> IF(INDIRECT("FROM_NGS2_SampleSheet!A"&amp;ROW()-5,TRUE)="","",  INDIRECT(    "FROM_NGS2_SampleSheet!"   &amp;  CHAR(64 + MATCH(VLOOKUP(C$6,mapping!$A:$B,2,FALSE),FROM_NGS2_SampleSheet!$1:$1,0))   &amp;  ROW()-5,TRUE)    )</f>
        <v/>
      </c>
      <c r="D1858" s="195" t="str">
        <f ca="1" xml:space="preserve"> IF(INDIRECT("FROM_NGS2_SampleSheet!A"&amp;ROW()-5,TRUE)="","",  INDIRECT(    "FROM_NGS2_SampleSheet!"   &amp;  CHAR(64 + MATCH(VLOOKUP(D$6,mapping!$A:$B,2,FALSE),FROM_NGS2_SampleSheet!$1:$1,0))   &amp;  ROW()-5,TRUE)    )</f>
        <v/>
      </c>
      <c r="E1858" s="195" t="str">
        <f ca="1" xml:space="preserve"> IF(INDIRECT("FROM_NGS2_SampleSheet!A"&amp;ROW()-5,TRUE)="","",  "e" &amp; INDIRECT(    "FROM_NGS2_SampleSheet!"   &amp;  CHAR(64 + MATCH(VLOOKUP(E$6,mapping!$A:$B,2,FALSE),FROM_NGS2_SampleSheet!$1:$1,0))   &amp;  ROW()-5,TRUE)    )</f>
        <v/>
      </c>
      <c r="F1858" s="195" t="str">
        <f ca="1" xml:space="preserve"> IF(INDIRECT("FROM_NGS2_SampleSheet!A"&amp;ROW()-5,TRUE)="","",  INDIRECT(    "FROM_NGS2_SampleSheet!"   &amp;  CHAR(64 + MATCH(VLOOKUP(F$6,mapping!$A:$B,2,FALSE),FROM_NGS2_SampleSheet!$1:$1,0))   &amp;  ROW()-5,TRUE)    )</f>
        <v/>
      </c>
      <c r="G1858" s="196" t="str">
        <f ca="1" xml:space="preserve"> IF(INDIRECT("FROM_NGS2_SampleSheet!A"&amp;ROW()-5,TRUE)="","",  INDIRECT(    "FROM_NGS2_SampleSheet!"   &amp;  CHAR(64 + MATCH(VLOOKUP(G$6,mapping!$A:$B,2,FALSE),FROM_NGS2_SampleSheet!$1:$1,0))   &amp;  ROW()-5,TRUE)    )</f>
        <v/>
      </c>
      <c r="H1858" s="195"/>
      <c r="I1858" s="213">
        <v>1</v>
      </c>
      <c r="J1858" s="197" t="str">
        <f ca="1">IF(U1858=TRUE,    IF($Y$4&gt;96,"TOO MANY",VLOOKUP(B1858&amp;"_"&amp;C1858&amp;"_"&amp;E1858&amp;"_A",CALC!W:X,2,FALSE)),   "")</f>
        <v/>
      </c>
      <c r="L1858" s="213">
        <v>1</v>
      </c>
      <c r="M1858" s="197" t="str">
        <f ca="1">IF(V1858=TRUE,     IF($Y$4&gt;96,"TOO MANY",VLOOKUP(B1858&amp;"_"&amp;C1858&amp;"_"&amp;E1858&amp;"_B",CALC!W:X,2,FALSE)),    "")</f>
        <v/>
      </c>
      <c r="N1858" s="206"/>
      <c r="O1858" s="213">
        <v>1</v>
      </c>
      <c r="P1858" s="197" t="str">
        <f ca="1">IF(W1858=TRUE,   IF($Y$4&gt;96,"TOO MANY", VLOOKUP(B1858&amp;"_"&amp;C1858&amp;"_"&amp;E1858&amp;"_C",CALC!W:X,2,FALSE)),   "")</f>
        <v/>
      </c>
      <c r="Q1858" s="206"/>
      <c r="R1858" s="119" t="b">
        <f t="shared" ca="1" si="203"/>
        <v>0</v>
      </c>
      <c r="S1858" s="119" t="b">
        <f t="shared" ca="1" si="201"/>
        <v>0</v>
      </c>
      <c r="T1858" s="119" t="b">
        <f t="shared" ca="1" si="202"/>
        <v>0</v>
      </c>
      <c r="U1858" s="119" t="b">
        <f t="shared" ca="1" si="204"/>
        <v>0</v>
      </c>
      <c r="V1858" s="160" t="b">
        <f t="shared" ca="1" si="205"/>
        <v>0</v>
      </c>
      <c r="W1858" s="119" t="b">
        <f t="shared" ca="1" si="206"/>
        <v>0</v>
      </c>
      <c r="X1858" s="119" t="b">
        <f t="shared" ca="1" si="207"/>
        <v>0</v>
      </c>
    </row>
    <row r="1859" spans="2:24" x14ac:dyDescent="0.25">
      <c r="B1859" s="194" t="str">
        <f ca="1" xml:space="preserve"> IF(INDIRECT("FROM_NGS2_SampleSheet!A"&amp;ROW()-5,TRUE)="","",  INDIRECT(    "FROM_NGS2_SampleSheet!"   &amp;  CHAR(64 + MATCH(VLOOKUP(B$6,mapping!$A:$B,2,FALSE),FROM_NGS2_SampleSheet!$1:$1,0))   &amp;  ROW()-5,TRUE)    )</f>
        <v/>
      </c>
      <c r="C1859" s="195" t="str">
        <f ca="1" xml:space="preserve"> IF(INDIRECT("FROM_NGS2_SampleSheet!A"&amp;ROW()-5,TRUE)="","",  INDIRECT(    "FROM_NGS2_SampleSheet!"   &amp;  CHAR(64 + MATCH(VLOOKUP(C$6,mapping!$A:$B,2,FALSE),FROM_NGS2_SampleSheet!$1:$1,0))   &amp;  ROW()-5,TRUE)    )</f>
        <v/>
      </c>
      <c r="D1859" s="195" t="str">
        <f ca="1" xml:space="preserve"> IF(INDIRECT("FROM_NGS2_SampleSheet!A"&amp;ROW()-5,TRUE)="","",  INDIRECT(    "FROM_NGS2_SampleSheet!"   &amp;  CHAR(64 + MATCH(VLOOKUP(D$6,mapping!$A:$B,2,FALSE),FROM_NGS2_SampleSheet!$1:$1,0))   &amp;  ROW()-5,TRUE)    )</f>
        <v/>
      </c>
      <c r="E1859" s="195" t="str">
        <f ca="1" xml:space="preserve"> IF(INDIRECT("FROM_NGS2_SampleSheet!A"&amp;ROW()-5,TRUE)="","",  "e" &amp; INDIRECT(    "FROM_NGS2_SampleSheet!"   &amp;  CHAR(64 + MATCH(VLOOKUP(E$6,mapping!$A:$B,2,FALSE),FROM_NGS2_SampleSheet!$1:$1,0))   &amp;  ROW()-5,TRUE)    )</f>
        <v/>
      </c>
      <c r="F1859" s="195" t="str">
        <f ca="1" xml:space="preserve"> IF(INDIRECT("FROM_NGS2_SampleSheet!A"&amp;ROW()-5,TRUE)="","",  INDIRECT(    "FROM_NGS2_SampleSheet!"   &amp;  CHAR(64 + MATCH(VLOOKUP(F$6,mapping!$A:$B,2,FALSE),FROM_NGS2_SampleSheet!$1:$1,0))   &amp;  ROW()-5,TRUE)    )</f>
        <v/>
      </c>
      <c r="G1859" s="196" t="str">
        <f ca="1" xml:space="preserve"> IF(INDIRECT("FROM_NGS2_SampleSheet!A"&amp;ROW()-5,TRUE)="","",  INDIRECT(    "FROM_NGS2_SampleSheet!"   &amp;  CHAR(64 + MATCH(VLOOKUP(G$6,mapping!$A:$B,2,FALSE),FROM_NGS2_SampleSheet!$1:$1,0))   &amp;  ROW()-5,TRUE)    )</f>
        <v/>
      </c>
      <c r="H1859" s="195"/>
      <c r="I1859" s="213">
        <v>1</v>
      </c>
      <c r="J1859" s="197" t="str">
        <f ca="1">IF(U1859=TRUE,    IF($Y$4&gt;96,"TOO MANY",VLOOKUP(B1859&amp;"_"&amp;C1859&amp;"_"&amp;E1859&amp;"_A",CALC!W:X,2,FALSE)),   "")</f>
        <v/>
      </c>
      <c r="L1859" s="213">
        <v>1</v>
      </c>
      <c r="M1859" s="197" t="str">
        <f ca="1">IF(V1859=TRUE,     IF($Y$4&gt;96,"TOO MANY",VLOOKUP(B1859&amp;"_"&amp;C1859&amp;"_"&amp;E1859&amp;"_B",CALC!W:X,2,FALSE)),    "")</f>
        <v/>
      </c>
      <c r="N1859" s="206"/>
      <c r="O1859" s="213">
        <v>1</v>
      </c>
      <c r="P1859" s="197" t="str">
        <f ca="1">IF(W1859=TRUE,   IF($Y$4&gt;96,"TOO MANY", VLOOKUP(B1859&amp;"_"&amp;C1859&amp;"_"&amp;E1859&amp;"_C",CALC!W:X,2,FALSE)),   "")</f>
        <v/>
      </c>
      <c r="Q1859" s="206"/>
      <c r="R1859" s="119" t="b">
        <f t="shared" ca="1" si="203"/>
        <v>0</v>
      </c>
      <c r="S1859" s="119" t="b">
        <f t="shared" ca="1" si="201"/>
        <v>0</v>
      </c>
      <c r="T1859" s="119" t="b">
        <f t="shared" ca="1" si="202"/>
        <v>0</v>
      </c>
      <c r="U1859" s="119" t="b">
        <f t="shared" ca="1" si="204"/>
        <v>0</v>
      </c>
      <c r="V1859" s="160" t="b">
        <f t="shared" ca="1" si="205"/>
        <v>0</v>
      </c>
      <c r="W1859" s="119" t="b">
        <f t="shared" ca="1" si="206"/>
        <v>0</v>
      </c>
      <c r="X1859" s="119" t="b">
        <f t="shared" ca="1" si="207"/>
        <v>0</v>
      </c>
    </row>
    <row r="1860" spans="2:24" x14ac:dyDescent="0.25">
      <c r="B1860" s="194" t="str">
        <f ca="1" xml:space="preserve"> IF(INDIRECT("FROM_NGS2_SampleSheet!A"&amp;ROW()-5,TRUE)="","",  INDIRECT(    "FROM_NGS2_SampleSheet!"   &amp;  CHAR(64 + MATCH(VLOOKUP(B$6,mapping!$A:$B,2,FALSE),FROM_NGS2_SampleSheet!$1:$1,0))   &amp;  ROW()-5,TRUE)    )</f>
        <v/>
      </c>
      <c r="C1860" s="195" t="str">
        <f ca="1" xml:space="preserve"> IF(INDIRECT("FROM_NGS2_SampleSheet!A"&amp;ROW()-5,TRUE)="","",  INDIRECT(    "FROM_NGS2_SampleSheet!"   &amp;  CHAR(64 + MATCH(VLOOKUP(C$6,mapping!$A:$B,2,FALSE),FROM_NGS2_SampleSheet!$1:$1,0))   &amp;  ROW()-5,TRUE)    )</f>
        <v/>
      </c>
      <c r="D1860" s="195" t="str">
        <f ca="1" xml:space="preserve"> IF(INDIRECT("FROM_NGS2_SampleSheet!A"&amp;ROW()-5,TRUE)="","",  INDIRECT(    "FROM_NGS2_SampleSheet!"   &amp;  CHAR(64 + MATCH(VLOOKUP(D$6,mapping!$A:$B,2,FALSE),FROM_NGS2_SampleSheet!$1:$1,0))   &amp;  ROW()-5,TRUE)    )</f>
        <v/>
      </c>
      <c r="E1860" s="195" t="str">
        <f ca="1" xml:space="preserve"> IF(INDIRECT("FROM_NGS2_SampleSheet!A"&amp;ROW()-5,TRUE)="","",  "e" &amp; INDIRECT(    "FROM_NGS2_SampleSheet!"   &amp;  CHAR(64 + MATCH(VLOOKUP(E$6,mapping!$A:$B,2,FALSE),FROM_NGS2_SampleSheet!$1:$1,0))   &amp;  ROW()-5,TRUE)    )</f>
        <v/>
      </c>
      <c r="F1860" s="195" t="str">
        <f ca="1" xml:space="preserve"> IF(INDIRECT("FROM_NGS2_SampleSheet!A"&amp;ROW()-5,TRUE)="","",  INDIRECT(    "FROM_NGS2_SampleSheet!"   &amp;  CHAR(64 + MATCH(VLOOKUP(F$6,mapping!$A:$B,2,FALSE),FROM_NGS2_SampleSheet!$1:$1,0))   &amp;  ROW()-5,TRUE)    )</f>
        <v/>
      </c>
      <c r="G1860" s="196" t="str">
        <f ca="1" xml:space="preserve"> IF(INDIRECT("FROM_NGS2_SampleSheet!A"&amp;ROW()-5,TRUE)="","",  INDIRECT(    "FROM_NGS2_SampleSheet!"   &amp;  CHAR(64 + MATCH(VLOOKUP(G$6,mapping!$A:$B,2,FALSE),FROM_NGS2_SampleSheet!$1:$1,0))   &amp;  ROW()-5,TRUE)    )</f>
        <v/>
      </c>
      <c r="H1860" s="195"/>
      <c r="I1860" s="213">
        <v>1</v>
      </c>
      <c r="J1860" s="197" t="str">
        <f ca="1">IF(U1860=TRUE,    IF($Y$4&gt;96,"TOO MANY",VLOOKUP(B1860&amp;"_"&amp;C1860&amp;"_"&amp;E1860&amp;"_A",CALC!W:X,2,FALSE)),   "")</f>
        <v/>
      </c>
      <c r="L1860" s="213">
        <v>1</v>
      </c>
      <c r="M1860" s="197" t="str">
        <f ca="1">IF(V1860=TRUE,     IF($Y$4&gt;96,"TOO MANY",VLOOKUP(B1860&amp;"_"&amp;C1860&amp;"_"&amp;E1860&amp;"_B",CALC!W:X,2,FALSE)),    "")</f>
        <v/>
      </c>
      <c r="N1860" s="206"/>
      <c r="O1860" s="213">
        <v>1</v>
      </c>
      <c r="P1860" s="197" t="str">
        <f ca="1">IF(W1860=TRUE,   IF($Y$4&gt;96,"TOO MANY", VLOOKUP(B1860&amp;"_"&amp;C1860&amp;"_"&amp;E1860&amp;"_C",CALC!W:X,2,FALSE)),   "")</f>
        <v/>
      </c>
      <c r="Q1860" s="206"/>
      <c r="R1860" s="119" t="b">
        <f t="shared" ca="1" si="203"/>
        <v>0</v>
      </c>
      <c r="S1860" s="119" t="b">
        <f t="shared" ca="1" si="201"/>
        <v>0</v>
      </c>
      <c r="T1860" s="119" t="b">
        <f t="shared" ca="1" si="202"/>
        <v>0</v>
      </c>
      <c r="U1860" s="119" t="b">
        <f t="shared" ca="1" si="204"/>
        <v>0</v>
      </c>
      <c r="V1860" s="160" t="b">
        <f t="shared" ca="1" si="205"/>
        <v>0</v>
      </c>
      <c r="W1860" s="119" t="b">
        <f t="shared" ca="1" si="206"/>
        <v>0</v>
      </c>
      <c r="X1860" s="119" t="b">
        <f t="shared" ca="1" si="207"/>
        <v>0</v>
      </c>
    </row>
    <row r="1861" spans="2:24" x14ac:dyDescent="0.25">
      <c r="B1861" s="194" t="str">
        <f ca="1" xml:space="preserve"> IF(INDIRECT("FROM_NGS2_SampleSheet!A"&amp;ROW()-5,TRUE)="","",  INDIRECT(    "FROM_NGS2_SampleSheet!"   &amp;  CHAR(64 + MATCH(VLOOKUP(B$6,mapping!$A:$B,2,FALSE),FROM_NGS2_SampleSheet!$1:$1,0))   &amp;  ROW()-5,TRUE)    )</f>
        <v/>
      </c>
      <c r="C1861" s="195" t="str">
        <f ca="1" xml:space="preserve"> IF(INDIRECT("FROM_NGS2_SampleSheet!A"&amp;ROW()-5,TRUE)="","",  INDIRECT(    "FROM_NGS2_SampleSheet!"   &amp;  CHAR(64 + MATCH(VLOOKUP(C$6,mapping!$A:$B,2,FALSE),FROM_NGS2_SampleSheet!$1:$1,0))   &amp;  ROW()-5,TRUE)    )</f>
        <v/>
      </c>
      <c r="D1861" s="195" t="str">
        <f ca="1" xml:space="preserve"> IF(INDIRECT("FROM_NGS2_SampleSheet!A"&amp;ROW()-5,TRUE)="","",  INDIRECT(    "FROM_NGS2_SampleSheet!"   &amp;  CHAR(64 + MATCH(VLOOKUP(D$6,mapping!$A:$B,2,FALSE),FROM_NGS2_SampleSheet!$1:$1,0))   &amp;  ROW()-5,TRUE)    )</f>
        <v/>
      </c>
      <c r="E1861" s="195" t="str">
        <f ca="1" xml:space="preserve"> IF(INDIRECT("FROM_NGS2_SampleSheet!A"&amp;ROW()-5,TRUE)="","",  "e" &amp; INDIRECT(    "FROM_NGS2_SampleSheet!"   &amp;  CHAR(64 + MATCH(VLOOKUP(E$6,mapping!$A:$B,2,FALSE),FROM_NGS2_SampleSheet!$1:$1,0))   &amp;  ROW()-5,TRUE)    )</f>
        <v/>
      </c>
      <c r="F1861" s="195" t="str">
        <f ca="1" xml:space="preserve"> IF(INDIRECT("FROM_NGS2_SampleSheet!A"&amp;ROW()-5,TRUE)="","",  INDIRECT(    "FROM_NGS2_SampleSheet!"   &amp;  CHAR(64 + MATCH(VLOOKUP(F$6,mapping!$A:$B,2,FALSE),FROM_NGS2_SampleSheet!$1:$1,0))   &amp;  ROW()-5,TRUE)    )</f>
        <v/>
      </c>
      <c r="G1861" s="196" t="str">
        <f ca="1" xml:space="preserve"> IF(INDIRECT("FROM_NGS2_SampleSheet!A"&amp;ROW()-5,TRUE)="","",  INDIRECT(    "FROM_NGS2_SampleSheet!"   &amp;  CHAR(64 + MATCH(VLOOKUP(G$6,mapping!$A:$B,2,FALSE),FROM_NGS2_SampleSheet!$1:$1,0))   &amp;  ROW()-5,TRUE)    )</f>
        <v/>
      </c>
      <c r="H1861" s="195"/>
      <c r="I1861" s="213">
        <v>1</v>
      </c>
      <c r="J1861" s="197" t="str">
        <f ca="1">IF(U1861=TRUE,    IF($Y$4&gt;96,"TOO MANY",VLOOKUP(B1861&amp;"_"&amp;C1861&amp;"_"&amp;E1861&amp;"_A",CALC!W:X,2,FALSE)),   "")</f>
        <v/>
      </c>
      <c r="L1861" s="213">
        <v>1</v>
      </c>
      <c r="M1861" s="197" t="str">
        <f ca="1">IF(V1861=TRUE,     IF($Y$4&gt;96,"TOO MANY",VLOOKUP(B1861&amp;"_"&amp;C1861&amp;"_"&amp;E1861&amp;"_B",CALC!W:X,2,FALSE)),    "")</f>
        <v/>
      </c>
      <c r="N1861" s="206"/>
      <c r="O1861" s="213">
        <v>1</v>
      </c>
      <c r="P1861" s="197" t="str">
        <f ca="1">IF(W1861=TRUE,   IF($Y$4&gt;96,"TOO MANY", VLOOKUP(B1861&amp;"_"&amp;C1861&amp;"_"&amp;E1861&amp;"_C",CALC!W:X,2,FALSE)),   "")</f>
        <v/>
      </c>
      <c r="Q1861" s="206"/>
      <c r="R1861" s="119" t="b">
        <f t="shared" ca="1" si="203"/>
        <v>0</v>
      </c>
      <c r="S1861" s="119" t="b">
        <f t="shared" ca="1" si="201"/>
        <v>0</v>
      </c>
      <c r="T1861" s="119" t="b">
        <f t="shared" ca="1" si="202"/>
        <v>0</v>
      </c>
      <c r="U1861" s="119" t="b">
        <f t="shared" ca="1" si="204"/>
        <v>0</v>
      </c>
      <c r="V1861" s="160" t="b">
        <f t="shared" ca="1" si="205"/>
        <v>0</v>
      </c>
      <c r="W1861" s="119" t="b">
        <f t="shared" ca="1" si="206"/>
        <v>0</v>
      </c>
      <c r="X1861" s="119" t="b">
        <f t="shared" ca="1" si="207"/>
        <v>0</v>
      </c>
    </row>
    <row r="1862" spans="2:24" x14ac:dyDescent="0.25">
      <c r="B1862" s="194" t="str">
        <f ca="1" xml:space="preserve"> IF(INDIRECT("FROM_NGS2_SampleSheet!A"&amp;ROW()-5,TRUE)="","",  INDIRECT(    "FROM_NGS2_SampleSheet!"   &amp;  CHAR(64 + MATCH(VLOOKUP(B$6,mapping!$A:$B,2,FALSE),FROM_NGS2_SampleSheet!$1:$1,0))   &amp;  ROW()-5,TRUE)    )</f>
        <v/>
      </c>
      <c r="C1862" s="195" t="str">
        <f ca="1" xml:space="preserve"> IF(INDIRECT("FROM_NGS2_SampleSheet!A"&amp;ROW()-5,TRUE)="","",  INDIRECT(    "FROM_NGS2_SampleSheet!"   &amp;  CHAR(64 + MATCH(VLOOKUP(C$6,mapping!$A:$B,2,FALSE),FROM_NGS2_SampleSheet!$1:$1,0))   &amp;  ROW()-5,TRUE)    )</f>
        <v/>
      </c>
      <c r="D1862" s="195" t="str">
        <f ca="1" xml:space="preserve"> IF(INDIRECT("FROM_NGS2_SampleSheet!A"&amp;ROW()-5,TRUE)="","",  INDIRECT(    "FROM_NGS2_SampleSheet!"   &amp;  CHAR(64 + MATCH(VLOOKUP(D$6,mapping!$A:$B,2,FALSE),FROM_NGS2_SampleSheet!$1:$1,0))   &amp;  ROW()-5,TRUE)    )</f>
        <v/>
      </c>
      <c r="E1862" s="195" t="str">
        <f ca="1" xml:space="preserve"> IF(INDIRECT("FROM_NGS2_SampleSheet!A"&amp;ROW()-5,TRUE)="","",  "e" &amp; INDIRECT(    "FROM_NGS2_SampleSheet!"   &amp;  CHAR(64 + MATCH(VLOOKUP(E$6,mapping!$A:$B,2,FALSE),FROM_NGS2_SampleSheet!$1:$1,0))   &amp;  ROW()-5,TRUE)    )</f>
        <v/>
      </c>
      <c r="F1862" s="195" t="str">
        <f ca="1" xml:space="preserve"> IF(INDIRECT("FROM_NGS2_SampleSheet!A"&amp;ROW()-5,TRUE)="","",  INDIRECT(    "FROM_NGS2_SampleSheet!"   &amp;  CHAR(64 + MATCH(VLOOKUP(F$6,mapping!$A:$B,2,FALSE),FROM_NGS2_SampleSheet!$1:$1,0))   &amp;  ROW()-5,TRUE)    )</f>
        <v/>
      </c>
      <c r="G1862" s="196" t="str">
        <f ca="1" xml:space="preserve"> IF(INDIRECT("FROM_NGS2_SampleSheet!A"&amp;ROW()-5,TRUE)="","",  INDIRECT(    "FROM_NGS2_SampleSheet!"   &amp;  CHAR(64 + MATCH(VLOOKUP(G$6,mapping!$A:$B,2,FALSE),FROM_NGS2_SampleSheet!$1:$1,0))   &amp;  ROW()-5,TRUE)    )</f>
        <v/>
      </c>
      <c r="H1862" s="195"/>
      <c r="I1862" s="213">
        <v>1</v>
      </c>
      <c r="J1862" s="197" t="str">
        <f ca="1">IF(U1862=TRUE,    IF($Y$4&gt;96,"TOO MANY",VLOOKUP(B1862&amp;"_"&amp;C1862&amp;"_"&amp;E1862&amp;"_A",CALC!W:X,2,FALSE)),   "")</f>
        <v/>
      </c>
      <c r="L1862" s="213">
        <v>1</v>
      </c>
      <c r="M1862" s="197" t="str">
        <f ca="1">IF(V1862=TRUE,     IF($Y$4&gt;96,"TOO MANY",VLOOKUP(B1862&amp;"_"&amp;C1862&amp;"_"&amp;E1862&amp;"_B",CALC!W:X,2,FALSE)),    "")</f>
        <v/>
      </c>
      <c r="N1862" s="206"/>
      <c r="O1862" s="213">
        <v>1</v>
      </c>
      <c r="P1862" s="197" t="str">
        <f ca="1">IF(W1862=TRUE,   IF($Y$4&gt;96,"TOO MANY", VLOOKUP(B1862&amp;"_"&amp;C1862&amp;"_"&amp;E1862&amp;"_C",CALC!W:X,2,FALSE)),   "")</f>
        <v/>
      </c>
      <c r="Q1862" s="206"/>
      <c r="R1862" s="119" t="b">
        <f t="shared" ca="1" si="203"/>
        <v>0</v>
      </c>
      <c r="S1862" s="119" t="b">
        <f t="shared" ca="1" si="201"/>
        <v>0</v>
      </c>
      <c r="T1862" s="119" t="b">
        <f t="shared" ca="1" si="202"/>
        <v>0</v>
      </c>
      <c r="U1862" s="119" t="b">
        <f t="shared" ca="1" si="204"/>
        <v>0</v>
      </c>
      <c r="V1862" s="160" t="b">
        <f t="shared" ca="1" si="205"/>
        <v>0</v>
      </c>
      <c r="W1862" s="119" t="b">
        <f t="shared" ca="1" si="206"/>
        <v>0</v>
      </c>
      <c r="X1862" s="119" t="b">
        <f t="shared" ca="1" si="207"/>
        <v>0</v>
      </c>
    </row>
    <row r="1863" spans="2:24" x14ac:dyDescent="0.25">
      <c r="B1863" s="194" t="str">
        <f ca="1" xml:space="preserve"> IF(INDIRECT("FROM_NGS2_SampleSheet!A"&amp;ROW()-5,TRUE)="","",  INDIRECT(    "FROM_NGS2_SampleSheet!"   &amp;  CHAR(64 + MATCH(VLOOKUP(B$6,mapping!$A:$B,2,FALSE),FROM_NGS2_SampleSheet!$1:$1,0))   &amp;  ROW()-5,TRUE)    )</f>
        <v/>
      </c>
      <c r="C1863" s="195" t="str">
        <f ca="1" xml:space="preserve"> IF(INDIRECT("FROM_NGS2_SampleSheet!A"&amp;ROW()-5,TRUE)="","",  INDIRECT(    "FROM_NGS2_SampleSheet!"   &amp;  CHAR(64 + MATCH(VLOOKUP(C$6,mapping!$A:$B,2,FALSE),FROM_NGS2_SampleSheet!$1:$1,0))   &amp;  ROW()-5,TRUE)    )</f>
        <v/>
      </c>
      <c r="D1863" s="195" t="str">
        <f ca="1" xml:space="preserve"> IF(INDIRECT("FROM_NGS2_SampleSheet!A"&amp;ROW()-5,TRUE)="","",  INDIRECT(    "FROM_NGS2_SampleSheet!"   &amp;  CHAR(64 + MATCH(VLOOKUP(D$6,mapping!$A:$B,2,FALSE),FROM_NGS2_SampleSheet!$1:$1,0))   &amp;  ROW()-5,TRUE)    )</f>
        <v/>
      </c>
      <c r="E1863" s="195" t="str">
        <f ca="1" xml:space="preserve"> IF(INDIRECT("FROM_NGS2_SampleSheet!A"&amp;ROW()-5,TRUE)="","",  "e" &amp; INDIRECT(    "FROM_NGS2_SampleSheet!"   &amp;  CHAR(64 + MATCH(VLOOKUP(E$6,mapping!$A:$B,2,FALSE),FROM_NGS2_SampleSheet!$1:$1,0))   &amp;  ROW()-5,TRUE)    )</f>
        <v/>
      </c>
      <c r="F1863" s="195" t="str">
        <f ca="1" xml:space="preserve"> IF(INDIRECT("FROM_NGS2_SampleSheet!A"&amp;ROW()-5,TRUE)="","",  INDIRECT(    "FROM_NGS2_SampleSheet!"   &amp;  CHAR(64 + MATCH(VLOOKUP(F$6,mapping!$A:$B,2,FALSE),FROM_NGS2_SampleSheet!$1:$1,0))   &amp;  ROW()-5,TRUE)    )</f>
        <v/>
      </c>
      <c r="G1863" s="196" t="str">
        <f ca="1" xml:space="preserve"> IF(INDIRECT("FROM_NGS2_SampleSheet!A"&amp;ROW()-5,TRUE)="","",  INDIRECT(    "FROM_NGS2_SampleSheet!"   &amp;  CHAR(64 + MATCH(VLOOKUP(G$6,mapping!$A:$B,2,FALSE),FROM_NGS2_SampleSheet!$1:$1,0))   &amp;  ROW()-5,TRUE)    )</f>
        <v/>
      </c>
      <c r="H1863" s="195"/>
      <c r="I1863" s="213">
        <v>1</v>
      </c>
      <c r="J1863" s="197" t="str">
        <f ca="1">IF(U1863=TRUE,    IF($Y$4&gt;96,"TOO MANY",VLOOKUP(B1863&amp;"_"&amp;C1863&amp;"_"&amp;E1863&amp;"_A",CALC!W:X,2,FALSE)),   "")</f>
        <v/>
      </c>
      <c r="L1863" s="213">
        <v>1</v>
      </c>
      <c r="M1863" s="197" t="str">
        <f ca="1">IF(V1863=TRUE,     IF($Y$4&gt;96,"TOO MANY",VLOOKUP(B1863&amp;"_"&amp;C1863&amp;"_"&amp;E1863&amp;"_B",CALC!W:X,2,FALSE)),    "")</f>
        <v/>
      </c>
      <c r="N1863" s="206"/>
      <c r="O1863" s="213">
        <v>1</v>
      </c>
      <c r="P1863" s="197" t="str">
        <f ca="1">IF(W1863=TRUE,   IF($Y$4&gt;96,"TOO MANY", VLOOKUP(B1863&amp;"_"&amp;C1863&amp;"_"&amp;E1863&amp;"_C",CALC!W:X,2,FALSE)),   "")</f>
        <v/>
      </c>
      <c r="Q1863" s="206"/>
      <c r="R1863" s="119" t="b">
        <f t="shared" ca="1" si="203"/>
        <v>0</v>
      </c>
      <c r="S1863" s="119" t="b">
        <f t="shared" ca="1" si="201"/>
        <v>0</v>
      </c>
      <c r="T1863" s="119" t="b">
        <f t="shared" ca="1" si="202"/>
        <v>0</v>
      </c>
      <c r="U1863" s="119" t="b">
        <f t="shared" ca="1" si="204"/>
        <v>0</v>
      </c>
      <c r="V1863" s="160" t="b">
        <f t="shared" ca="1" si="205"/>
        <v>0</v>
      </c>
      <c r="W1863" s="119" t="b">
        <f t="shared" ca="1" si="206"/>
        <v>0</v>
      </c>
      <c r="X1863" s="119" t="b">
        <f t="shared" ca="1" si="207"/>
        <v>0</v>
      </c>
    </row>
    <row r="1864" spans="2:24" x14ac:dyDescent="0.25">
      <c r="B1864" s="194" t="str">
        <f ca="1" xml:space="preserve"> IF(INDIRECT("FROM_NGS2_SampleSheet!A"&amp;ROW()-5,TRUE)="","",  INDIRECT(    "FROM_NGS2_SampleSheet!"   &amp;  CHAR(64 + MATCH(VLOOKUP(B$6,mapping!$A:$B,2,FALSE),FROM_NGS2_SampleSheet!$1:$1,0))   &amp;  ROW()-5,TRUE)    )</f>
        <v/>
      </c>
      <c r="C1864" s="195" t="str">
        <f ca="1" xml:space="preserve"> IF(INDIRECT("FROM_NGS2_SampleSheet!A"&amp;ROW()-5,TRUE)="","",  INDIRECT(    "FROM_NGS2_SampleSheet!"   &amp;  CHAR(64 + MATCH(VLOOKUP(C$6,mapping!$A:$B,2,FALSE),FROM_NGS2_SampleSheet!$1:$1,0))   &amp;  ROW()-5,TRUE)    )</f>
        <v/>
      </c>
      <c r="D1864" s="195" t="str">
        <f ca="1" xml:space="preserve"> IF(INDIRECT("FROM_NGS2_SampleSheet!A"&amp;ROW()-5,TRUE)="","",  INDIRECT(    "FROM_NGS2_SampleSheet!"   &amp;  CHAR(64 + MATCH(VLOOKUP(D$6,mapping!$A:$B,2,FALSE),FROM_NGS2_SampleSheet!$1:$1,0))   &amp;  ROW()-5,TRUE)    )</f>
        <v/>
      </c>
      <c r="E1864" s="195" t="str">
        <f ca="1" xml:space="preserve"> IF(INDIRECT("FROM_NGS2_SampleSheet!A"&amp;ROW()-5,TRUE)="","",  "e" &amp; INDIRECT(    "FROM_NGS2_SampleSheet!"   &amp;  CHAR(64 + MATCH(VLOOKUP(E$6,mapping!$A:$B,2,FALSE),FROM_NGS2_SampleSheet!$1:$1,0))   &amp;  ROW()-5,TRUE)    )</f>
        <v/>
      </c>
      <c r="F1864" s="195" t="str">
        <f ca="1" xml:space="preserve"> IF(INDIRECT("FROM_NGS2_SampleSheet!A"&amp;ROW()-5,TRUE)="","",  INDIRECT(    "FROM_NGS2_SampleSheet!"   &amp;  CHAR(64 + MATCH(VLOOKUP(F$6,mapping!$A:$B,2,FALSE),FROM_NGS2_SampleSheet!$1:$1,0))   &amp;  ROW()-5,TRUE)    )</f>
        <v/>
      </c>
      <c r="G1864" s="196" t="str">
        <f ca="1" xml:space="preserve"> IF(INDIRECT("FROM_NGS2_SampleSheet!A"&amp;ROW()-5,TRUE)="","",  INDIRECT(    "FROM_NGS2_SampleSheet!"   &amp;  CHAR(64 + MATCH(VLOOKUP(G$6,mapping!$A:$B,2,FALSE),FROM_NGS2_SampleSheet!$1:$1,0))   &amp;  ROW()-5,TRUE)    )</f>
        <v/>
      </c>
      <c r="H1864" s="195"/>
      <c r="I1864" s="213">
        <v>1</v>
      </c>
      <c r="J1864" s="197" t="str">
        <f ca="1">IF(U1864=TRUE,    IF($Y$4&gt;96,"TOO MANY",VLOOKUP(B1864&amp;"_"&amp;C1864&amp;"_"&amp;E1864&amp;"_A",CALC!W:X,2,FALSE)),   "")</f>
        <v/>
      </c>
      <c r="L1864" s="213">
        <v>1</v>
      </c>
      <c r="M1864" s="197" t="str">
        <f ca="1">IF(V1864=TRUE,     IF($Y$4&gt;96,"TOO MANY",VLOOKUP(B1864&amp;"_"&amp;C1864&amp;"_"&amp;E1864&amp;"_B",CALC!W:X,2,FALSE)),    "")</f>
        <v/>
      </c>
      <c r="N1864" s="206"/>
      <c r="O1864" s="213">
        <v>1</v>
      </c>
      <c r="P1864" s="197" t="str">
        <f ca="1">IF(W1864=TRUE,   IF($Y$4&gt;96,"TOO MANY", VLOOKUP(B1864&amp;"_"&amp;C1864&amp;"_"&amp;E1864&amp;"_C",CALC!W:X,2,FALSE)),   "")</f>
        <v/>
      </c>
      <c r="Q1864" s="206"/>
      <c r="R1864" s="119" t="b">
        <f t="shared" ca="1" si="203"/>
        <v>0</v>
      </c>
      <c r="S1864" s="119" t="b">
        <f t="shared" ref="S1864:S1927" ca="1" si="208">IF(AND(R1864=TRUE,$U$3=TRUE),TRUE)</f>
        <v>0</v>
      </c>
      <c r="T1864" s="119" t="b">
        <f t="shared" ref="T1864:T1927" ca="1" si="209">IF(AND(R1864=TRUE,$U$4=TRUE,$U$3=TRUE),TRUE)</f>
        <v>0</v>
      </c>
      <c r="U1864" s="119" t="b">
        <f t="shared" ca="1" si="204"/>
        <v>0</v>
      </c>
      <c r="V1864" s="160" t="b">
        <f t="shared" ca="1" si="205"/>
        <v>0</v>
      </c>
      <c r="W1864" s="119" t="b">
        <f t="shared" ca="1" si="206"/>
        <v>0</v>
      </c>
      <c r="X1864" s="119" t="b">
        <f t="shared" ca="1" si="207"/>
        <v>0</v>
      </c>
    </row>
    <row r="1865" spans="2:24" x14ac:dyDescent="0.25">
      <c r="B1865" s="194" t="str">
        <f ca="1" xml:space="preserve"> IF(INDIRECT("FROM_NGS2_SampleSheet!A"&amp;ROW()-5,TRUE)="","",  INDIRECT(    "FROM_NGS2_SampleSheet!"   &amp;  CHAR(64 + MATCH(VLOOKUP(B$6,mapping!$A:$B,2,FALSE),FROM_NGS2_SampleSheet!$1:$1,0))   &amp;  ROW()-5,TRUE)    )</f>
        <v/>
      </c>
      <c r="C1865" s="195" t="str">
        <f ca="1" xml:space="preserve"> IF(INDIRECT("FROM_NGS2_SampleSheet!A"&amp;ROW()-5,TRUE)="","",  INDIRECT(    "FROM_NGS2_SampleSheet!"   &amp;  CHAR(64 + MATCH(VLOOKUP(C$6,mapping!$A:$B,2,FALSE),FROM_NGS2_SampleSheet!$1:$1,0))   &amp;  ROW()-5,TRUE)    )</f>
        <v/>
      </c>
      <c r="D1865" s="195" t="str">
        <f ca="1" xml:space="preserve"> IF(INDIRECT("FROM_NGS2_SampleSheet!A"&amp;ROW()-5,TRUE)="","",  INDIRECT(    "FROM_NGS2_SampleSheet!"   &amp;  CHAR(64 + MATCH(VLOOKUP(D$6,mapping!$A:$B,2,FALSE),FROM_NGS2_SampleSheet!$1:$1,0))   &amp;  ROW()-5,TRUE)    )</f>
        <v/>
      </c>
      <c r="E1865" s="195" t="str">
        <f ca="1" xml:space="preserve"> IF(INDIRECT("FROM_NGS2_SampleSheet!A"&amp;ROW()-5,TRUE)="","",  "e" &amp; INDIRECT(    "FROM_NGS2_SampleSheet!"   &amp;  CHAR(64 + MATCH(VLOOKUP(E$6,mapping!$A:$B,2,FALSE),FROM_NGS2_SampleSheet!$1:$1,0))   &amp;  ROW()-5,TRUE)    )</f>
        <v/>
      </c>
      <c r="F1865" s="195" t="str">
        <f ca="1" xml:space="preserve"> IF(INDIRECT("FROM_NGS2_SampleSheet!A"&amp;ROW()-5,TRUE)="","",  INDIRECT(    "FROM_NGS2_SampleSheet!"   &amp;  CHAR(64 + MATCH(VLOOKUP(F$6,mapping!$A:$B,2,FALSE),FROM_NGS2_SampleSheet!$1:$1,0))   &amp;  ROW()-5,TRUE)    )</f>
        <v/>
      </c>
      <c r="G1865" s="196" t="str">
        <f ca="1" xml:space="preserve"> IF(INDIRECT("FROM_NGS2_SampleSheet!A"&amp;ROW()-5,TRUE)="","",  INDIRECT(    "FROM_NGS2_SampleSheet!"   &amp;  CHAR(64 + MATCH(VLOOKUP(G$6,mapping!$A:$B,2,FALSE),FROM_NGS2_SampleSheet!$1:$1,0))   &amp;  ROW()-5,TRUE)    )</f>
        <v/>
      </c>
      <c r="H1865" s="195"/>
      <c r="I1865" s="213">
        <v>1</v>
      </c>
      <c r="J1865" s="197" t="str">
        <f ca="1">IF(U1865=TRUE,    IF($Y$4&gt;96,"TOO MANY",VLOOKUP(B1865&amp;"_"&amp;C1865&amp;"_"&amp;E1865&amp;"_A",CALC!W:X,2,FALSE)),   "")</f>
        <v/>
      </c>
      <c r="L1865" s="213">
        <v>1</v>
      </c>
      <c r="M1865" s="197" t="str">
        <f ca="1">IF(V1865=TRUE,     IF($Y$4&gt;96,"TOO MANY",VLOOKUP(B1865&amp;"_"&amp;C1865&amp;"_"&amp;E1865&amp;"_B",CALC!W:X,2,FALSE)),    "")</f>
        <v/>
      </c>
      <c r="N1865" s="206"/>
      <c r="O1865" s="213">
        <v>1</v>
      </c>
      <c r="P1865" s="197" t="str">
        <f ca="1">IF(W1865=TRUE,   IF($Y$4&gt;96,"TOO MANY", VLOOKUP(B1865&amp;"_"&amp;C1865&amp;"_"&amp;E1865&amp;"_C",CALC!W:X,2,FALSE)),   "")</f>
        <v/>
      </c>
      <c r="Q1865" s="206"/>
      <c r="R1865" s="119" t="b">
        <f t="shared" ca="1" si="203"/>
        <v>0</v>
      </c>
      <c r="S1865" s="119" t="b">
        <f t="shared" ca="1" si="208"/>
        <v>0</v>
      </c>
      <c r="T1865" s="119" t="b">
        <f t="shared" ca="1" si="209"/>
        <v>0</v>
      </c>
      <c r="U1865" s="119" t="b">
        <f t="shared" ca="1" si="204"/>
        <v>0</v>
      </c>
      <c r="V1865" s="160" t="b">
        <f t="shared" ca="1" si="205"/>
        <v>0</v>
      </c>
      <c r="W1865" s="119" t="b">
        <f t="shared" ca="1" si="206"/>
        <v>0</v>
      </c>
      <c r="X1865" s="119" t="b">
        <f t="shared" ca="1" si="207"/>
        <v>0</v>
      </c>
    </row>
    <row r="1866" spans="2:24" x14ac:dyDescent="0.25">
      <c r="B1866" s="194" t="str">
        <f ca="1" xml:space="preserve"> IF(INDIRECT("FROM_NGS2_SampleSheet!A"&amp;ROW()-5,TRUE)="","",  INDIRECT(    "FROM_NGS2_SampleSheet!"   &amp;  CHAR(64 + MATCH(VLOOKUP(B$6,mapping!$A:$B,2,FALSE),FROM_NGS2_SampleSheet!$1:$1,0))   &amp;  ROW()-5,TRUE)    )</f>
        <v/>
      </c>
      <c r="C1866" s="195" t="str">
        <f ca="1" xml:space="preserve"> IF(INDIRECT("FROM_NGS2_SampleSheet!A"&amp;ROW()-5,TRUE)="","",  INDIRECT(    "FROM_NGS2_SampleSheet!"   &amp;  CHAR(64 + MATCH(VLOOKUP(C$6,mapping!$A:$B,2,FALSE),FROM_NGS2_SampleSheet!$1:$1,0))   &amp;  ROW()-5,TRUE)    )</f>
        <v/>
      </c>
      <c r="D1866" s="195" t="str">
        <f ca="1" xml:space="preserve"> IF(INDIRECT("FROM_NGS2_SampleSheet!A"&amp;ROW()-5,TRUE)="","",  INDIRECT(    "FROM_NGS2_SampleSheet!"   &amp;  CHAR(64 + MATCH(VLOOKUP(D$6,mapping!$A:$B,2,FALSE),FROM_NGS2_SampleSheet!$1:$1,0))   &amp;  ROW()-5,TRUE)    )</f>
        <v/>
      </c>
      <c r="E1866" s="195" t="str">
        <f ca="1" xml:space="preserve"> IF(INDIRECT("FROM_NGS2_SampleSheet!A"&amp;ROW()-5,TRUE)="","",  "e" &amp; INDIRECT(    "FROM_NGS2_SampleSheet!"   &amp;  CHAR(64 + MATCH(VLOOKUP(E$6,mapping!$A:$B,2,FALSE),FROM_NGS2_SampleSheet!$1:$1,0))   &amp;  ROW()-5,TRUE)    )</f>
        <v/>
      </c>
      <c r="F1866" s="195" t="str">
        <f ca="1" xml:space="preserve"> IF(INDIRECT("FROM_NGS2_SampleSheet!A"&amp;ROW()-5,TRUE)="","",  INDIRECT(    "FROM_NGS2_SampleSheet!"   &amp;  CHAR(64 + MATCH(VLOOKUP(F$6,mapping!$A:$B,2,FALSE),FROM_NGS2_SampleSheet!$1:$1,0))   &amp;  ROW()-5,TRUE)    )</f>
        <v/>
      </c>
      <c r="G1866" s="196" t="str">
        <f ca="1" xml:space="preserve"> IF(INDIRECT("FROM_NGS2_SampleSheet!A"&amp;ROW()-5,TRUE)="","",  INDIRECT(    "FROM_NGS2_SampleSheet!"   &amp;  CHAR(64 + MATCH(VLOOKUP(G$6,mapping!$A:$B,2,FALSE),FROM_NGS2_SampleSheet!$1:$1,0))   &amp;  ROW()-5,TRUE)    )</f>
        <v/>
      </c>
      <c r="H1866" s="195"/>
      <c r="I1866" s="213">
        <v>1</v>
      </c>
      <c r="J1866" s="197" t="str">
        <f ca="1">IF(U1866=TRUE,    IF($Y$4&gt;96,"TOO MANY",VLOOKUP(B1866&amp;"_"&amp;C1866&amp;"_"&amp;E1866&amp;"_A",CALC!W:X,2,FALSE)),   "")</f>
        <v/>
      </c>
      <c r="L1866" s="213">
        <v>1</v>
      </c>
      <c r="M1866" s="197" t="str">
        <f ca="1">IF(V1866=TRUE,     IF($Y$4&gt;96,"TOO MANY",VLOOKUP(B1866&amp;"_"&amp;C1866&amp;"_"&amp;E1866&amp;"_B",CALC!W:X,2,FALSE)),    "")</f>
        <v/>
      </c>
      <c r="N1866" s="206"/>
      <c r="O1866" s="213">
        <v>1</v>
      </c>
      <c r="P1866" s="197" t="str">
        <f ca="1">IF(W1866=TRUE,   IF($Y$4&gt;96,"TOO MANY", VLOOKUP(B1866&amp;"_"&amp;C1866&amp;"_"&amp;E1866&amp;"_C",CALC!W:X,2,FALSE)),   "")</f>
        <v/>
      </c>
      <c r="Q1866" s="206"/>
      <c r="R1866" s="119" t="b">
        <f t="shared" ca="1" si="203"/>
        <v>0</v>
      </c>
      <c r="S1866" s="119" t="b">
        <f t="shared" ca="1" si="208"/>
        <v>0</v>
      </c>
      <c r="T1866" s="119" t="b">
        <f t="shared" ca="1" si="209"/>
        <v>0</v>
      </c>
      <c r="U1866" s="119" t="b">
        <f t="shared" ca="1" si="204"/>
        <v>0</v>
      </c>
      <c r="V1866" s="160" t="b">
        <f t="shared" ca="1" si="205"/>
        <v>0</v>
      </c>
      <c r="W1866" s="119" t="b">
        <f t="shared" ca="1" si="206"/>
        <v>0</v>
      </c>
      <c r="X1866" s="119" t="b">
        <f t="shared" ca="1" si="207"/>
        <v>0</v>
      </c>
    </row>
    <row r="1867" spans="2:24" x14ac:dyDescent="0.25">
      <c r="B1867" s="194" t="str">
        <f ca="1" xml:space="preserve"> IF(INDIRECT("FROM_NGS2_SampleSheet!A"&amp;ROW()-5,TRUE)="","",  INDIRECT(    "FROM_NGS2_SampleSheet!"   &amp;  CHAR(64 + MATCH(VLOOKUP(B$6,mapping!$A:$B,2,FALSE),FROM_NGS2_SampleSheet!$1:$1,0))   &amp;  ROW()-5,TRUE)    )</f>
        <v/>
      </c>
      <c r="C1867" s="195" t="str">
        <f ca="1" xml:space="preserve"> IF(INDIRECT("FROM_NGS2_SampleSheet!A"&amp;ROW()-5,TRUE)="","",  INDIRECT(    "FROM_NGS2_SampleSheet!"   &amp;  CHAR(64 + MATCH(VLOOKUP(C$6,mapping!$A:$B,2,FALSE),FROM_NGS2_SampleSheet!$1:$1,0))   &amp;  ROW()-5,TRUE)    )</f>
        <v/>
      </c>
      <c r="D1867" s="195" t="str">
        <f ca="1" xml:space="preserve"> IF(INDIRECT("FROM_NGS2_SampleSheet!A"&amp;ROW()-5,TRUE)="","",  INDIRECT(    "FROM_NGS2_SampleSheet!"   &amp;  CHAR(64 + MATCH(VLOOKUP(D$6,mapping!$A:$B,2,FALSE),FROM_NGS2_SampleSheet!$1:$1,0))   &amp;  ROW()-5,TRUE)    )</f>
        <v/>
      </c>
      <c r="E1867" s="195" t="str">
        <f ca="1" xml:space="preserve"> IF(INDIRECT("FROM_NGS2_SampleSheet!A"&amp;ROW()-5,TRUE)="","",  "e" &amp; INDIRECT(    "FROM_NGS2_SampleSheet!"   &amp;  CHAR(64 + MATCH(VLOOKUP(E$6,mapping!$A:$B,2,FALSE),FROM_NGS2_SampleSheet!$1:$1,0))   &amp;  ROW()-5,TRUE)    )</f>
        <v/>
      </c>
      <c r="F1867" s="195" t="str">
        <f ca="1" xml:space="preserve"> IF(INDIRECT("FROM_NGS2_SampleSheet!A"&amp;ROW()-5,TRUE)="","",  INDIRECT(    "FROM_NGS2_SampleSheet!"   &amp;  CHAR(64 + MATCH(VLOOKUP(F$6,mapping!$A:$B,2,FALSE),FROM_NGS2_SampleSheet!$1:$1,0))   &amp;  ROW()-5,TRUE)    )</f>
        <v/>
      </c>
      <c r="G1867" s="196" t="str">
        <f ca="1" xml:space="preserve"> IF(INDIRECT("FROM_NGS2_SampleSheet!A"&amp;ROW()-5,TRUE)="","",  INDIRECT(    "FROM_NGS2_SampleSheet!"   &amp;  CHAR(64 + MATCH(VLOOKUP(G$6,mapping!$A:$B,2,FALSE),FROM_NGS2_SampleSheet!$1:$1,0))   &amp;  ROW()-5,TRUE)    )</f>
        <v/>
      </c>
      <c r="H1867" s="195"/>
      <c r="I1867" s="213">
        <v>1</v>
      </c>
      <c r="J1867" s="197" t="str">
        <f ca="1">IF(U1867=TRUE,    IF($Y$4&gt;96,"TOO MANY",VLOOKUP(B1867&amp;"_"&amp;C1867&amp;"_"&amp;E1867&amp;"_A",CALC!W:X,2,FALSE)),   "")</f>
        <v/>
      </c>
      <c r="L1867" s="213">
        <v>1</v>
      </c>
      <c r="M1867" s="197" t="str">
        <f ca="1">IF(V1867=TRUE,     IF($Y$4&gt;96,"TOO MANY",VLOOKUP(B1867&amp;"_"&amp;C1867&amp;"_"&amp;E1867&amp;"_B",CALC!W:X,2,FALSE)),    "")</f>
        <v/>
      </c>
      <c r="N1867" s="206"/>
      <c r="O1867" s="213">
        <v>1</v>
      </c>
      <c r="P1867" s="197" t="str">
        <f ca="1">IF(W1867=TRUE,   IF($Y$4&gt;96,"TOO MANY", VLOOKUP(B1867&amp;"_"&amp;C1867&amp;"_"&amp;E1867&amp;"_C",CALC!W:X,2,FALSE)),   "")</f>
        <v/>
      </c>
      <c r="Q1867" s="206"/>
      <c r="R1867" s="119" t="b">
        <f t="shared" ca="1" si="203"/>
        <v>0</v>
      </c>
      <c r="S1867" s="119" t="b">
        <f t="shared" ca="1" si="208"/>
        <v>0</v>
      </c>
      <c r="T1867" s="119" t="b">
        <f t="shared" ca="1" si="209"/>
        <v>0</v>
      </c>
      <c r="U1867" s="119" t="b">
        <f t="shared" ca="1" si="204"/>
        <v>0</v>
      </c>
      <c r="V1867" s="160" t="b">
        <f t="shared" ca="1" si="205"/>
        <v>0</v>
      </c>
      <c r="W1867" s="119" t="b">
        <f t="shared" ca="1" si="206"/>
        <v>0</v>
      </c>
      <c r="X1867" s="119" t="b">
        <f t="shared" ca="1" si="207"/>
        <v>0</v>
      </c>
    </row>
    <row r="1868" spans="2:24" x14ac:dyDescent="0.25">
      <c r="B1868" s="194" t="str">
        <f ca="1" xml:space="preserve"> IF(INDIRECT("FROM_NGS2_SampleSheet!A"&amp;ROW()-5,TRUE)="","",  INDIRECT(    "FROM_NGS2_SampleSheet!"   &amp;  CHAR(64 + MATCH(VLOOKUP(B$6,mapping!$A:$B,2,FALSE),FROM_NGS2_SampleSheet!$1:$1,0))   &amp;  ROW()-5,TRUE)    )</f>
        <v/>
      </c>
      <c r="C1868" s="195" t="str">
        <f ca="1" xml:space="preserve"> IF(INDIRECT("FROM_NGS2_SampleSheet!A"&amp;ROW()-5,TRUE)="","",  INDIRECT(    "FROM_NGS2_SampleSheet!"   &amp;  CHAR(64 + MATCH(VLOOKUP(C$6,mapping!$A:$B,2,FALSE),FROM_NGS2_SampleSheet!$1:$1,0))   &amp;  ROW()-5,TRUE)    )</f>
        <v/>
      </c>
      <c r="D1868" s="195" t="str">
        <f ca="1" xml:space="preserve"> IF(INDIRECT("FROM_NGS2_SampleSheet!A"&amp;ROW()-5,TRUE)="","",  INDIRECT(    "FROM_NGS2_SampleSheet!"   &amp;  CHAR(64 + MATCH(VLOOKUP(D$6,mapping!$A:$B,2,FALSE),FROM_NGS2_SampleSheet!$1:$1,0))   &amp;  ROW()-5,TRUE)    )</f>
        <v/>
      </c>
      <c r="E1868" s="195" t="str">
        <f ca="1" xml:space="preserve"> IF(INDIRECT("FROM_NGS2_SampleSheet!A"&amp;ROW()-5,TRUE)="","",  "e" &amp; INDIRECT(    "FROM_NGS2_SampleSheet!"   &amp;  CHAR(64 + MATCH(VLOOKUP(E$6,mapping!$A:$B,2,FALSE),FROM_NGS2_SampleSheet!$1:$1,0))   &amp;  ROW()-5,TRUE)    )</f>
        <v/>
      </c>
      <c r="F1868" s="195" t="str">
        <f ca="1" xml:space="preserve"> IF(INDIRECT("FROM_NGS2_SampleSheet!A"&amp;ROW()-5,TRUE)="","",  INDIRECT(    "FROM_NGS2_SampleSheet!"   &amp;  CHAR(64 + MATCH(VLOOKUP(F$6,mapping!$A:$B,2,FALSE),FROM_NGS2_SampleSheet!$1:$1,0))   &amp;  ROW()-5,TRUE)    )</f>
        <v/>
      </c>
      <c r="G1868" s="196" t="str">
        <f ca="1" xml:space="preserve"> IF(INDIRECT("FROM_NGS2_SampleSheet!A"&amp;ROW()-5,TRUE)="","",  INDIRECT(    "FROM_NGS2_SampleSheet!"   &amp;  CHAR(64 + MATCH(VLOOKUP(G$6,mapping!$A:$B,2,FALSE),FROM_NGS2_SampleSheet!$1:$1,0))   &amp;  ROW()-5,TRUE)    )</f>
        <v/>
      </c>
      <c r="H1868" s="195"/>
      <c r="I1868" s="213">
        <v>1</v>
      </c>
      <c r="J1868" s="197" t="str">
        <f ca="1">IF(U1868=TRUE,    IF($Y$4&gt;96,"TOO MANY",VLOOKUP(B1868&amp;"_"&amp;C1868&amp;"_"&amp;E1868&amp;"_A",CALC!W:X,2,FALSE)),   "")</f>
        <v/>
      </c>
      <c r="L1868" s="213">
        <v>1</v>
      </c>
      <c r="M1868" s="197" t="str">
        <f ca="1">IF(V1868=TRUE,     IF($Y$4&gt;96,"TOO MANY",VLOOKUP(B1868&amp;"_"&amp;C1868&amp;"_"&amp;E1868&amp;"_B",CALC!W:X,2,FALSE)),    "")</f>
        <v/>
      </c>
      <c r="N1868" s="206"/>
      <c r="O1868" s="213">
        <v>1</v>
      </c>
      <c r="P1868" s="197" t="str">
        <f ca="1">IF(W1868=TRUE,   IF($Y$4&gt;96,"TOO MANY", VLOOKUP(B1868&amp;"_"&amp;C1868&amp;"_"&amp;E1868&amp;"_C",CALC!W:X,2,FALSE)),   "")</f>
        <v/>
      </c>
      <c r="Q1868" s="206"/>
      <c r="R1868" s="119" t="b">
        <f t="shared" ca="1" si="203"/>
        <v>0</v>
      </c>
      <c r="S1868" s="119" t="b">
        <f t="shared" ca="1" si="208"/>
        <v>0</v>
      </c>
      <c r="T1868" s="119" t="b">
        <f t="shared" ca="1" si="209"/>
        <v>0</v>
      </c>
      <c r="U1868" s="119" t="b">
        <f t="shared" ca="1" si="204"/>
        <v>0</v>
      </c>
      <c r="V1868" s="160" t="b">
        <f t="shared" ca="1" si="205"/>
        <v>0</v>
      </c>
      <c r="W1868" s="119" t="b">
        <f t="shared" ca="1" si="206"/>
        <v>0</v>
      </c>
      <c r="X1868" s="119" t="b">
        <f t="shared" ca="1" si="207"/>
        <v>0</v>
      </c>
    </row>
    <row r="1869" spans="2:24" x14ac:dyDescent="0.25">
      <c r="B1869" s="194" t="str">
        <f ca="1" xml:space="preserve"> IF(INDIRECT("FROM_NGS2_SampleSheet!A"&amp;ROW()-5,TRUE)="","",  INDIRECT(    "FROM_NGS2_SampleSheet!"   &amp;  CHAR(64 + MATCH(VLOOKUP(B$6,mapping!$A:$B,2,FALSE),FROM_NGS2_SampleSheet!$1:$1,0))   &amp;  ROW()-5,TRUE)    )</f>
        <v/>
      </c>
      <c r="C1869" s="195" t="str">
        <f ca="1" xml:space="preserve"> IF(INDIRECT("FROM_NGS2_SampleSheet!A"&amp;ROW()-5,TRUE)="","",  INDIRECT(    "FROM_NGS2_SampleSheet!"   &amp;  CHAR(64 + MATCH(VLOOKUP(C$6,mapping!$A:$B,2,FALSE),FROM_NGS2_SampleSheet!$1:$1,0))   &amp;  ROW()-5,TRUE)    )</f>
        <v/>
      </c>
      <c r="D1869" s="195" t="str">
        <f ca="1" xml:space="preserve"> IF(INDIRECT("FROM_NGS2_SampleSheet!A"&amp;ROW()-5,TRUE)="","",  INDIRECT(    "FROM_NGS2_SampleSheet!"   &amp;  CHAR(64 + MATCH(VLOOKUP(D$6,mapping!$A:$B,2,FALSE),FROM_NGS2_SampleSheet!$1:$1,0))   &amp;  ROW()-5,TRUE)    )</f>
        <v/>
      </c>
      <c r="E1869" s="195" t="str">
        <f ca="1" xml:space="preserve"> IF(INDIRECT("FROM_NGS2_SampleSheet!A"&amp;ROW()-5,TRUE)="","",  "e" &amp; INDIRECT(    "FROM_NGS2_SampleSheet!"   &amp;  CHAR(64 + MATCH(VLOOKUP(E$6,mapping!$A:$B,2,FALSE),FROM_NGS2_SampleSheet!$1:$1,0))   &amp;  ROW()-5,TRUE)    )</f>
        <v/>
      </c>
      <c r="F1869" s="195" t="str">
        <f ca="1" xml:space="preserve"> IF(INDIRECT("FROM_NGS2_SampleSheet!A"&amp;ROW()-5,TRUE)="","",  INDIRECT(    "FROM_NGS2_SampleSheet!"   &amp;  CHAR(64 + MATCH(VLOOKUP(F$6,mapping!$A:$B,2,FALSE),FROM_NGS2_SampleSheet!$1:$1,0))   &amp;  ROW()-5,TRUE)    )</f>
        <v/>
      </c>
      <c r="G1869" s="196" t="str">
        <f ca="1" xml:space="preserve"> IF(INDIRECT("FROM_NGS2_SampleSheet!A"&amp;ROW()-5,TRUE)="","",  INDIRECT(    "FROM_NGS2_SampleSheet!"   &amp;  CHAR(64 + MATCH(VLOOKUP(G$6,mapping!$A:$B,2,FALSE),FROM_NGS2_SampleSheet!$1:$1,0))   &amp;  ROW()-5,TRUE)    )</f>
        <v/>
      </c>
      <c r="H1869" s="195"/>
      <c r="I1869" s="213">
        <v>1</v>
      </c>
      <c r="J1869" s="197" t="str">
        <f ca="1">IF(U1869=TRUE,    IF($Y$4&gt;96,"TOO MANY",VLOOKUP(B1869&amp;"_"&amp;C1869&amp;"_"&amp;E1869&amp;"_A",CALC!W:X,2,FALSE)),   "")</f>
        <v/>
      </c>
      <c r="L1869" s="213">
        <v>1</v>
      </c>
      <c r="M1869" s="197" t="str">
        <f ca="1">IF(V1869=TRUE,     IF($Y$4&gt;96,"TOO MANY",VLOOKUP(B1869&amp;"_"&amp;C1869&amp;"_"&amp;E1869&amp;"_B",CALC!W:X,2,FALSE)),    "")</f>
        <v/>
      </c>
      <c r="N1869" s="206"/>
      <c r="O1869" s="213">
        <v>1</v>
      </c>
      <c r="P1869" s="197" t="str">
        <f ca="1">IF(W1869=TRUE,   IF($Y$4&gt;96,"TOO MANY", VLOOKUP(B1869&amp;"_"&amp;C1869&amp;"_"&amp;E1869&amp;"_C",CALC!W:X,2,FALSE)),   "")</f>
        <v/>
      </c>
      <c r="Q1869" s="206"/>
      <c r="R1869" s="119" t="b">
        <f t="shared" ca="1" si="203"/>
        <v>0</v>
      </c>
      <c r="S1869" s="119" t="b">
        <f t="shared" ca="1" si="208"/>
        <v>0</v>
      </c>
      <c r="T1869" s="119" t="b">
        <f t="shared" ca="1" si="209"/>
        <v>0</v>
      </c>
      <c r="U1869" s="119" t="b">
        <f t="shared" ca="1" si="204"/>
        <v>0</v>
      </c>
      <c r="V1869" s="160" t="b">
        <f t="shared" ca="1" si="205"/>
        <v>0</v>
      </c>
      <c r="W1869" s="119" t="b">
        <f t="shared" ca="1" si="206"/>
        <v>0</v>
      </c>
      <c r="X1869" s="119" t="b">
        <f t="shared" ca="1" si="207"/>
        <v>0</v>
      </c>
    </row>
    <row r="1870" spans="2:24" x14ac:dyDescent="0.25">
      <c r="B1870" s="194" t="str">
        <f ca="1" xml:space="preserve"> IF(INDIRECT("FROM_NGS2_SampleSheet!A"&amp;ROW()-5,TRUE)="","",  INDIRECT(    "FROM_NGS2_SampleSheet!"   &amp;  CHAR(64 + MATCH(VLOOKUP(B$6,mapping!$A:$B,2,FALSE),FROM_NGS2_SampleSheet!$1:$1,0))   &amp;  ROW()-5,TRUE)    )</f>
        <v/>
      </c>
      <c r="C1870" s="195" t="str">
        <f ca="1" xml:space="preserve"> IF(INDIRECT("FROM_NGS2_SampleSheet!A"&amp;ROW()-5,TRUE)="","",  INDIRECT(    "FROM_NGS2_SampleSheet!"   &amp;  CHAR(64 + MATCH(VLOOKUP(C$6,mapping!$A:$B,2,FALSE),FROM_NGS2_SampleSheet!$1:$1,0))   &amp;  ROW()-5,TRUE)    )</f>
        <v/>
      </c>
      <c r="D1870" s="195" t="str">
        <f ca="1" xml:space="preserve"> IF(INDIRECT("FROM_NGS2_SampleSheet!A"&amp;ROW()-5,TRUE)="","",  INDIRECT(    "FROM_NGS2_SampleSheet!"   &amp;  CHAR(64 + MATCH(VLOOKUP(D$6,mapping!$A:$B,2,FALSE),FROM_NGS2_SampleSheet!$1:$1,0))   &amp;  ROW()-5,TRUE)    )</f>
        <v/>
      </c>
      <c r="E1870" s="195" t="str">
        <f ca="1" xml:space="preserve"> IF(INDIRECT("FROM_NGS2_SampleSheet!A"&amp;ROW()-5,TRUE)="","",  "e" &amp; INDIRECT(    "FROM_NGS2_SampleSheet!"   &amp;  CHAR(64 + MATCH(VLOOKUP(E$6,mapping!$A:$B,2,FALSE),FROM_NGS2_SampleSheet!$1:$1,0))   &amp;  ROW()-5,TRUE)    )</f>
        <v/>
      </c>
      <c r="F1870" s="195" t="str">
        <f ca="1" xml:space="preserve"> IF(INDIRECT("FROM_NGS2_SampleSheet!A"&amp;ROW()-5,TRUE)="","",  INDIRECT(    "FROM_NGS2_SampleSheet!"   &amp;  CHAR(64 + MATCH(VLOOKUP(F$6,mapping!$A:$B,2,FALSE),FROM_NGS2_SampleSheet!$1:$1,0))   &amp;  ROW()-5,TRUE)    )</f>
        <v/>
      </c>
      <c r="G1870" s="196" t="str">
        <f ca="1" xml:space="preserve"> IF(INDIRECT("FROM_NGS2_SampleSheet!A"&amp;ROW()-5,TRUE)="","",  INDIRECT(    "FROM_NGS2_SampleSheet!"   &amp;  CHAR(64 + MATCH(VLOOKUP(G$6,mapping!$A:$B,2,FALSE),FROM_NGS2_SampleSheet!$1:$1,0))   &amp;  ROW()-5,TRUE)    )</f>
        <v/>
      </c>
      <c r="H1870" s="195"/>
      <c r="I1870" s="213">
        <v>1</v>
      </c>
      <c r="J1870" s="197" t="str">
        <f ca="1">IF(U1870=TRUE,    IF($Y$4&gt;96,"TOO MANY",VLOOKUP(B1870&amp;"_"&amp;C1870&amp;"_"&amp;E1870&amp;"_A",CALC!W:X,2,FALSE)),   "")</f>
        <v/>
      </c>
      <c r="L1870" s="213">
        <v>1</v>
      </c>
      <c r="M1870" s="197" t="str">
        <f ca="1">IF(V1870=TRUE,     IF($Y$4&gt;96,"TOO MANY",VLOOKUP(B1870&amp;"_"&amp;C1870&amp;"_"&amp;E1870&amp;"_B",CALC!W:X,2,FALSE)),    "")</f>
        <v/>
      </c>
      <c r="N1870" s="206"/>
      <c r="O1870" s="213">
        <v>1</v>
      </c>
      <c r="P1870" s="197" t="str">
        <f ca="1">IF(W1870=TRUE,   IF($Y$4&gt;96,"TOO MANY", VLOOKUP(B1870&amp;"_"&amp;C1870&amp;"_"&amp;E1870&amp;"_C",CALC!W:X,2,FALSE)),   "")</f>
        <v/>
      </c>
      <c r="Q1870" s="206"/>
      <c r="R1870" s="119" t="b">
        <f t="shared" ca="1" si="203"/>
        <v>0</v>
      </c>
      <c r="S1870" s="119" t="b">
        <f t="shared" ca="1" si="208"/>
        <v>0</v>
      </c>
      <c r="T1870" s="119" t="b">
        <f t="shared" ca="1" si="209"/>
        <v>0</v>
      </c>
      <c r="U1870" s="119" t="b">
        <f t="shared" ca="1" si="204"/>
        <v>0</v>
      </c>
      <c r="V1870" s="160" t="b">
        <f t="shared" ca="1" si="205"/>
        <v>0</v>
      </c>
      <c r="W1870" s="119" t="b">
        <f t="shared" ca="1" si="206"/>
        <v>0</v>
      </c>
      <c r="X1870" s="119" t="b">
        <f t="shared" ca="1" si="207"/>
        <v>0</v>
      </c>
    </row>
    <row r="1871" spans="2:24" x14ac:dyDescent="0.25">
      <c r="B1871" s="194" t="str">
        <f ca="1" xml:space="preserve"> IF(INDIRECT("FROM_NGS2_SampleSheet!A"&amp;ROW()-5,TRUE)="","",  INDIRECT(    "FROM_NGS2_SampleSheet!"   &amp;  CHAR(64 + MATCH(VLOOKUP(B$6,mapping!$A:$B,2,FALSE),FROM_NGS2_SampleSheet!$1:$1,0))   &amp;  ROW()-5,TRUE)    )</f>
        <v/>
      </c>
      <c r="C1871" s="195" t="str">
        <f ca="1" xml:space="preserve"> IF(INDIRECT("FROM_NGS2_SampleSheet!A"&amp;ROW()-5,TRUE)="","",  INDIRECT(    "FROM_NGS2_SampleSheet!"   &amp;  CHAR(64 + MATCH(VLOOKUP(C$6,mapping!$A:$B,2,FALSE),FROM_NGS2_SampleSheet!$1:$1,0))   &amp;  ROW()-5,TRUE)    )</f>
        <v/>
      </c>
      <c r="D1871" s="195" t="str">
        <f ca="1" xml:space="preserve"> IF(INDIRECT("FROM_NGS2_SampleSheet!A"&amp;ROW()-5,TRUE)="","",  INDIRECT(    "FROM_NGS2_SampleSheet!"   &amp;  CHAR(64 + MATCH(VLOOKUP(D$6,mapping!$A:$B,2,FALSE),FROM_NGS2_SampleSheet!$1:$1,0))   &amp;  ROW()-5,TRUE)    )</f>
        <v/>
      </c>
      <c r="E1871" s="195" t="str">
        <f ca="1" xml:space="preserve"> IF(INDIRECT("FROM_NGS2_SampleSheet!A"&amp;ROW()-5,TRUE)="","",  "e" &amp; INDIRECT(    "FROM_NGS2_SampleSheet!"   &amp;  CHAR(64 + MATCH(VLOOKUP(E$6,mapping!$A:$B,2,FALSE),FROM_NGS2_SampleSheet!$1:$1,0))   &amp;  ROW()-5,TRUE)    )</f>
        <v/>
      </c>
      <c r="F1871" s="195" t="str">
        <f ca="1" xml:space="preserve"> IF(INDIRECT("FROM_NGS2_SampleSheet!A"&amp;ROW()-5,TRUE)="","",  INDIRECT(    "FROM_NGS2_SampleSheet!"   &amp;  CHAR(64 + MATCH(VLOOKUP(F$6,mapping!$A:$B,2,FALSE),FROM_NGS2_SampleSheet!$1:$1,0))   &amp;  ROW()-5,TRUE)    )</f>
        <v/>
      </c>
      <c r="G1871" s="196" t="str">
        <f ca="1" xml:space="preserve"> IF(INDIRECT("FROM_NGS2_SampleSheet!A"&amp;ROW()-5,TRUE)="","",  INDIRECT(    "FROM_NGS2_SampleSheet!"   &amp;  CHAR(64 + MATCH(VLOOKUP(G$6,mapping!$A:$B,2,FALSE),FROM_NGS2_SampleSheet!$1:$1,0))   &amp;  ROW()-5,TRUE)    )</f>
        <v/>
      </c>
      <c r="H1871" s="195"/>
      <c r="I1871" s="213">
        <v>1</v>
      </c>
      <c r="J1871" s="197" t="str">
        <f ca="1">IF(U1871=TRUE,    IF($Y$4&gt;96,"TOO MANY",VLOOKUP(B1871&amp;"_"&amp;C1871&amp;"_"&amp;E1871&amp;"_A",CALC!W:X,2,FALSE)),   "")</f>
        <v/>
      </c>
      <c r="L1871" s="213">
        <v>1</v>
      </c>
      <c r="M1871" s="197" t="str">
        <f ca="1">IF(V1871=TRUE,     IF($Y$4&gt;96,"TOO MANY",VLOOKUP(B1871&amp;"_"&amp;C1871&amp;"_"&amp;E1871&amp;"_B",CALC!W:X,2,FALSE)),    "")</f>
        <v/>
      </c>
      <c r="N1871" s="206"/>
      <c r="O1871" s="213">
        <v>1</v>
      </c>
      <c r="P1871" s="197" t="str">
        <f ca="1">IF(W1871=TRUE,   IF($Y$4&gt;96,"TOO MANY", VLOOKUP(B1871&amp;"_"&amp;C1871&amp;"_"&amp;E1871&amp;"_C",CALC!W:X,2,FALSE)),   "")</f>
        <v/>
      </c>
      <c r="Q1871" s="206"/>
      <c r="R1871" s="119" t="b">
        <f t="shared" ca="1" si="203"/>
        <v>0</v>
      </c>
      <c r="S1871" s="119" t="b">
        <f t="shared" ca="1" si="208"/>
        <v>0</v>
      </c>
      <c r="T1871" s="119" t="b">
        <f t="shared" ca="1" si="209"/>
        <v>0</v>
      </c>
      <c r="U1871" s="119" t="b">
        <f t="shared" ca="1" si="204"/>
        <v>0</v>
      </c>
      <c r="V1871" s="160" t="b">
        <f t="shared" ca="1" si="205"/>
        <v>0</v>
      </c>
      <c r="W1871" s="119" t="b">
        <f t="shared" ca="1" si="206"/>
        <v>0</v>
      </c>
      <c r="X1871" s="119" t="b">
        <f t="shared" ca="1" si="207"/>
        <v>0</v>
      </c>
    </row>
    <row r="1872" spans="2:24" x14ac:dyDescent="0.25">
      <c r="B1872" s="194" t="str">
        <f ca="1" xml:space="preserve"> IF(INDIRECT("FROM_NGS2_SampleSheet!A"&amp;ROW()-5,TRUE)="","",  INDIRECT(    "FROM_NGS2_SampleSheet!"   &amp;  CHAR(64 + MATCH(VLOOKUP(B$6,mapping!$A:$B,2,FALSE),FROM_NGS2_SampleSheet!$1:$1,0))   &amp;  ROW()-5,TRUE)    )</f>
        <v/>
      </c>
      <c r="C1872" s="195" t="str">
        <f ca="1" xml:space="preserve"> IF(INDIRECT("FROM_NGS2_SampleSheet!A"&amp;ROW()-5,TRUE)="","",  INDIRECT(    "FROM_NGS2_SampleSheet!"   &amp;  CHAR(64 + MATCH(VLOOKUP(C$6,mapping!$A:$B,2,FALSE),FROM_NGS2_SampleSheet!$1:$1,0))   &amp;  ROW()-5,TRUE)    )</f>
        <v/>
      </c>
      <c r="D1872" s="195" t="str">
        <f ca="1" xml:space="preserve"> IF(INDIRECT("FROM_NGS2_SampleSheet!A"&amp;ROW()-5,TRUE)="","",  INDIRECT(    "FROM_NGS2_SampleSheet!"   &amp;  CHAR(64 + MATCH(VLOOKUP(D$6,mapping!$A:$B,2,FALSE),FROM_NGS2_SampleSheet!$1:$1,0))   &amp;  ROW()-5,TRUE)    )</f>
        <v/>
      </c>
      <c r="E1872" s="195" t="str">
        <f ca="1" xml:space="preserve"> IF(INDIRECT("FROM_NGS2_SampleSheet!A"&amp;ROW()-5,TRUE)="","",  "e" &amp; INDIRECT(    "FROM_NGS2_SampleSheet!"   &amp;  CHAR(64 + MATCH(VLOOKUP(E$6,mapping!$A:$B,2,FALSE),FROM_NGS2_SampleSheet!$1:$1,0))   &amp;  ROW()-5,TRUE)    )</f>
        <v/>
      </c>
      <c r="F1872" s="195" t="str">
        <f ca="1" xml:space="preserve"> IF(INDIRECT("FROM_NGS2_SampleSheet!A"&amp;ROW()-5,TRUE)="","",  INDIRECT(    "FROM_NGS2_SampleSheet!"   &amp;  CHAR(64 + MATCH(VLOOKUP(F$6,mapping!$A:$B,2,FALSE),FROM_NGS2_SampleSheet!$1:$1,0))   &amp;  ROW()-5,TRUE)    )</f>
        <v/>
      </c>
      <c r="G1872" s="196" t="str">
        <f ca="1" xml:space="preserve"> IF(INDIRECT("FROM_NGS2_SampleSheet!A"&amp;ROW()-5,TRUE)="","",  INDIRECT(    "FROM_NGS2_SampleSheet!"   &amp;  CHAR(64 + MATCH(VLOOKUP(G$6,mapping!$A:$B,2,FALSE),FROM_NGS2_SampleSheet!$1:$1,0))   &amp;  ROW()-5,TRUE)    )</f>
        <v/>
      </c>
      <c r="H1872" s="195"/>
      <c r="I1872" s="213">
        <v>1</v>
      </c>
      <c r="J1872" s="197" t="str">
        <f ca="1">IF(U1872=TRUE,    IF($Y$4&gt;96,"TOO MANY",VLOOKUP(B1872&amp;"_"&amp;C1872&amp;"_"&amp;E1872&amp;"_A",CALC!W:X,2,FALSE)),   "")</f>
        <v/>
      </c>
      <c r="L1872" s="213">
        <v>1</v>
      </c>
      <c r="M1872" s="197" t="str">
        <f ca="1">IF(V1872=TRUE,     IF($Y$4&gt;96,"TOO MANY",VLOOKUP(B1872&amp;"_"&amp;C1872&amp;"_"&amp;E1872&amp;"_B",CALC!W:X,2,FALSE)),    "")</f>
        <v/>
      </c>
      <c r="N1872" s="206"/>
      <c r="O1872" s="213">
        <v>1</v>
      </c>
      <c r="P1872" s="197" t="str">
        <f ca="1">IF(W1872=TRUE,   IF($Y$4&gt;96,"TOO MANY", VLOOKUP(B1872&amp;"_"&amp;C1872&amp;"_"&amp;E1872&amp;"_C",CALC!W:X,2,FALSE)),   "")</f>
        <v/>
      </c>
      <c r="Q1872" s="206"/>
      <c r="R1872" s="119" t="b">
        <f t="shared" ca="1" si="203"/>
        <v>0</v>
      </c>
      <c r="S1872" s="119" t="b">
        <f t="shared" ca="1" si="208"/>
        <v>0</v>
      </c>
      <c r="T1872" s="119" t="b">
        <f t="shared" ca="1" si="209"/>
        <v>0</v>
      </c>
      <c r="U1872" s="119" t="b">
        <f t="shared" ca="1" si="204"/>
        <v>0</v>
      </c>
      <c r="V1872" s="160" t="b">
        <f t="shared" ca="1" si="205"/>
        <v>0</v>
      </c>
      <c r="W1872" s="119" t="b">
        <f t="shared" ca="1" si="206"/>
        <v>0</v>
      </c>
      <c r="X1872" s="119" t="b">
        <f t="shared" ca="1" si="207"/>
        <v>0</v>
      </c>
    </row>
    <row r="1873" spans="2:24" x14ac:dyDescent="0.25">
      <c r="B1873" s="194" t="str">
        <f ca="1" xml:space="preserve"> IF(INDIRECT("FROM_NGS2_SampleSheet!A"&amp;ROW()-5,TRUE)="","",  INDIRECT(    "FROM_NGS2_SampleSheet!"   &amp;  CHAR(64 + MATCH(VLOOKUP(B$6,mapping!$A:$B,2,FALSE),FROM_NGS2_SampleSheet!$1:$1,0))   &amp;  ROW()-5,TRUE)    )</f>
        <v/>
      </c>
      <c r="C1873" s="195" t="str">
        <f ca="1" xml:space="preserve"> IF(INDIRECT("FROM_NGS2_SampleSheet!A"&amp;ROW()-5,TRUE)="","",  INDIRECT(    "FROM_NGS2_SampleSheet!"   &amp;  CHAR(64 + MATCH(VLOOKUP(C$6,mapping!$A:$B,2,FALSE),FROM_NGS2_SampleSheet!$1:$1,0))   &amp;  ROW()-5,TRUE)    )</f>
        <v/>
      </c>
      <c r="D1873" s="195" t="str">
        <f ca="1" xml:space="preserve"> IF(INDIRECT("FROM_NGS2_SampleSheet!A"&amp;ROW()-5,TRUE)="","",  INDIRECT(    "FROM_NGS2_SampleSheet!"   &amp;  CHAR(64 + MATCH(VLOOKUP(D$6,mapping!$A:$B,2,FALSE),FROM_NGS2_SampleSheet!$1:$1,0))   &amp;  ROW()-5,TRUE)    )</f>
        <v/>
      </c>
      <c r="E1873" s="195" t="str">
        <f ca="1" xml:space="preserve"> IF(INDIRECT("FROM_NGS2_SampleSheet!A"&amp;ROW()-5,TRUE)="","",  "e" &amp; INDIRECT(    "FROM_NGS2_SampleSheet!"   &amp;  CHAR(64 + MATCH(VLOOKUP(E$6,mapping!$A:$B,2,FALSE),FROM_NGS2_SampleSheet!$1:$1,0))   &amp;  ROW()-5,TRUE)    )</f>
        <v/>
      </c>
      <c r="F1873" s="195" t="str">
        <f ca="1" xml:space="preserve"> IF(INDIRECT("FROM_NGS2_SampleSheet!A"&amp;ROW()-5,TRUE)="","",  INDIRECT(    "FROM_NGS2_SampleSheet!"   &amp;  CHAR(64 + MATCH(VLOOKUP(F$6,mapping!$A:$B,2,FALSE),FROM_NGS2_SampleSheet!$1:$1,0))   &amp;  ROW()-5,TRUE)    )</f>
        <v/>
      </c>
      <c r="G1873" s="196" t="str">
        <f ca="1" xml:space="preserve"> IF(INDIRECT("FROM_NGS2_SampleSheet!A"&amp;ROW()-5,TRUE)="","",  INDIRECT(    "FROM_NGS2_SampleSheet!"   &amp;  CHAR(64 + MATCH(VLOOKUP(G$6,mapping!$A:$B,2,FALSE),FROM_NGS2_SampleSheet!$1:$1,0))   &amp;  ROW()-5,TRUE)    )</f>
        <v/>
      </c>
      <c r="H1873" s="195"/>
      <c r="I1873" s="213">
        <v>1</v>
      </c>
      <c r="J1873" s="197" t="str">
        <f ca="1">IF(U1873=TRUE,    IF($Y$4&gt;96,"TOO MANY",VLOOKUP(B1873&amp;"_"&amp;C1873&amp;"_"&amp;E1873&amp;"_A",CALC!W:X,2,FALSE)),   "")</f>
        <v/>
      </c>
      <c r="L1873" s="213">
        <v>1</v>
      </c>
      <c r="M1873" s="197" t="str">
        <f ca="1">IF(V1873=TRUE,     IF($Y$4&gt;96,"TOO MANY",VLOOKUP(B1873&amp;"_"&amp;C1873&amp;"_"&amp;E1873&amp;"_B",CALC!W:X,2,FALSE)),    "")</f>
        <v/>
      </c>
      <c r="N1873" s="206"/>
      <c r="O1873" s="213">
        <v>1</v>
      </c>
      <c r="P1873" s="197" t="str">
        <f ca="1">IF(W1873=TRUE,   IF($Y$4&gt;96,"TOO MANY", VLOOKUP(B1873&amp;"_"&amp;C1873&amp;"_"&amp;E1873&amp;"_C",CALC!W:X,2,FALSE)),   "")</f>
        <v/>
      </c>
      <c r="Q1873" s="206"/>
      <c r="R1873" s="119" t="b">
        <f t="shared" ca="1" si="203"/>
        <v>0</v>
      </c>
      <c r="S1873" s="119" t="b">
        <f t="shared" ca="1" si="208"/>
        <v>0</v>
      </c>
      <c r="T1873" s="119" t="b">
        <f t="shared" ca="1" si="209"/>
        <v>0</v>
      </c>
      <c r="U1873" s="119" t="b">
        <f t="shared" ca="1" si="204"/>
        <v>0</v>
      </c>
      <c r="V1873" s="160" t="b">
        <f t="shared" ca="1" si="205"/>
        <v>0</v>
      </c>
      <c r="W1873" s="119" t="b">
        <f t="shared" ca="1" si="206"/>
        <v>0</v>
      </c>
      <c r="X1873" s="119" t="b">
        <f t="shared" ca="1" si="207"/>
        <v>0</v>
      </c>
    </row>
    <row r="1874" spans="2:24" x14ac:dyDescent="0.25">
      <c r="B1874" s="194" t="str">
        <f ca="1" xml:space="preserve"> IF(INDIRECT("FROM_NGS2_SampleSheet!A"&amp;ROW()-5,TRUE)="","",  INDIRECT(    "FROM_NGS2_SampleSheet!"   &amp;  CHAR(64 + MATCH(VLOOKUP(B$6,mapping!$A:$B,2,FALSE),FROM_NGS2_SampleSheet!$1:$1,0))   &amp;  ROW()-5,TRUE)    )</f>
        <v/>
      </c>
      <c r="C1874" s="195" t="str">
        <f ca="1" xml:space="preserve"> IF(INDIRECT("FROM_NGS2_SampleSheet!A"&amp;ROW()-5,TRUE)="","",  INDIRECT(    "FROM_NGS2_SampleSheet!"   &amp;  CHAR(64 + MATCH(VLOOKUP(C$6,mapping!$A:$B,2,FALSE),FROM_NGS2_SampleSheet!$1:$1,0))   &amp;  ROW()-5,TRUE)    )</f>
        <v/>
      </c>
      <c r="D1874" s="195" t="str">
        <f ca="1" xml:space="preserve"> IF(INDIRECT("FROM_NGS2_SampleSheet!A"&amp;ROW()-5,TRUE)="","",  INDIRECT(    "FROM_NGS2_SampleSheet!"   &amp;  CHAR(64 + MATCH(VLOOKUP(D$6,mapping!$A:$B,2,FALSE),FROM_NGS2_SampleSheet!$1:$1,0))   &amp;  ROW()-5,TRUE)    )</f>
        <v/>
      </c>
      <c r="E1874" s="195" t="str">
        <f ca="1" xml:space="preserve"> IF(INDIRECT("FROM_NGS2_SampleSheet!A"&amp;ROW()-5,TRUE)="","",  "e" &amp; INDIRECT(    "FROM_NGS2_SampleSheet!"   &amp;  CHAR(64 + MATCH(VLOOKUP(E$6,mapping!$A:$B,2,FALSE),FROM_NGS2_SampleSheet!$1:$1,0))   &amp;  ROW()-5,TRUE)    )</f>
        <v/>
      </c>
      <c r="F1874" s="195" t="str">
        <f ca="1" xml:space="preserve"> IF(INDIRECT("FROM_NGS2_SampleSheet!A"&amp;ROW()-5,TRUE)="","",  INDIRECT(    "FROM_NGS2_SampleSheet!"   &amp;  CHAR(64 + MATCH(VLOOKUP(F$6,mapping!$A:$B,2,FALSE),FROM_NGS2_SampleSheet!$1:$1,0))   &amp;  ROW()-5,TRUE)    )</f>
        <v/>
      </c>
      <c r="G1874" s="196" t="str">
        <f ca="1" xml:space="preserve"> IF(INDIRECT("FROM_NGS2_SampleSheet!A"&amp;ROW()-5,TRUE)="","",  INDIRECT(    "FROM_NGS2_SampleSheet!"   &amp;  CHAR(64 + MATCH(VLOOKUP(G$6,mapping!$A:$B,2,FALSE),FROM_NGS2_SampleSheet!$1:$1,0))   &amp;  ROW()-5,TRUE)    )</f>
        <v/>
      </c>
      <c r="H1874" s="195"/>
      <c r="I1874" s="213">
        <v>1</v>
      </c>
      <c r="J1874" s="197" t="str">
        <f ca="1">IF(U1874=TRUE,    IF($Y$4&gt;96,"TOO MANY",VLOOKUP(B1874&amp;"_"&amp;C1874&amp;"_"&amp;E1874&amp;"_A",CALC!W:X,2,FALSE)),   "")</f>
        <v/>
      </c>
      <c r="L1874" s="213">
        <v>1</v>
      </c>
      <c r="M1874" s="197" t="str">
        <f ca="1">IF(V1874=TRUE,     IF($Y$4&gt;96,"TOO MANY",VLOOKUP(B1874&amp;"_"&amp;C1874&amp;"_"&amp;E1874&amp;"_B",CALC!W:X,2,FALSE)),    "")</f>
        <v/>
      </c>
      <c r="N1874" s="206"/>
      <c r="O1874" s="213">
        <v>1</v>
      </c>
      <c r="P1874" s="197" t="str">
        <f ca="1">IF(W1874=TRUE,   IF($Y$4&gt;96,"TOO MANY", VLOOKUP(B1874&amp;"_"&amp;C1874&amp;"_"&amp;E1874&amp;"_C",CALC!W:X,2,FALSE)),   "")</f>
        <v/>
      </c>
      <c r="Q1874" s="206"/>
      <c r="R1874" s="119" t="b">
        <f t="shared" ca="1" si="203"/>
        <v>0</v>
      </c>
      <c r="S1874" s="119" t="b">
        <f t="shared" ca="1" si="208"/>
        <v>0</v>
      </c>
      <c r="T1874" s="119" t="b">
        <f t="shared" ca="1" si="209"/>
        <v>0</v>
      </c>
      <c r="U1874" s="119" t="b">
        <f t="shared" ca="1" si="204"/>
        <v>0</v>
      </c>
      <c r="V1874" s="160" t="b">
        <f t="shared" ca="1" si="205"/>
        <v>0</v>
      </c>
      <c r="W1874" s="119" t="b">
        <f t="shared" ca="1" si="206"/>
        <v>0</v>
      </c>
      <c r="X1874" s="119" t="b">
        <f t="shared" ca="1" si="207"/>
        <v>0</v>
      </c>
    </row>
    <row r="1875" spans="2:24" x14ac:dyDescent="0.25">
      <c r="B1875" s="194" t="str">
        <f ca="1" xml:space="preserve"> IF(INDIRECT("FROM_NGS2_SampleSheet!A"&amp;ROW()-5,TRUE)="","",  INDIRECT(    "FROM_NGS2_SampleSheet!"   &amp;  CHAR(64 + MATCH(VLOOKUP(B$6,mapping!$A:$B,2,FALSE),FROM_NGS2_SampleSheet!$1:$1,0))   &amp;  ROW()-5,TRUE)    )</f>
        <v/>
      </c>
      <c r="C1875" s="195" t="str">
        <f ca="1" xml:space="preserve"> IF(INDIRECT("FROM_NGS2_SampleSheet!A"&amp;ROW()-5,TRUE)="","",  INDIRECT(    "FROM_NGS2_SampleSheet!"   &amp;  CHAR(64 + MATCH(VLOOKUP(C$6,mapping!$A:$B,2,FALSE),FROM_NGS2_SampleSheet!$1:$1,0))   &amp;  ROW()-5,TRUE)    )</f>
        <v/>
      </c>
      <c r="D1875" s="195" t="str">
        <f ca="1" xml:space="preserve"> IF(INDIRECT("FROM_NGS2_SampleSheet!A"&amp;ROW()-5,TRUE)="","",  INDIRECT(    "FROM_NGS2_SampleSheet!"   &amp;  CHAR(64 + MATCH(VLOOKUP(D$6,mapping!$A:$B,2,FALSE),FROM_NGS2_SampleSheet!$1:$1,0))   &amp;  ROW()-5,TRUE)    )</f>
        <v/>
      </c>
      <c r="E1875" s="195" t="str">
        <f ca="1" xml:space="preserve"> IF(INDIRECT("FROM_NGS2_SampleSheet!A"&amp;ROW()-5,TRUE)="","",  "e" &amp; INDIRECT(    "FROM_NGS2_SampleSheet!"   &amp;  CHAR(64 + MATCH(VLOOKUP(E$6,mapping!$A:$B,2,FALSE),FROM_NGS2_SampleSheet!$1:$1,0))   &amp;  ROW()-5,TRUE)    )</f>
        <v/>
      </c>
      <c r="F1875" s="195" t="str">
        <f ca="1" xml:space="preserve"> IF(INDIRECT("FROM_NGS2_SampleSheet!A"&amp;ROW()-5,TRUE)="","",  INDIRECT(    "FROM_NGS2_SampleSheet!"   &amp;  CHAR(64 + MATCH(VLOOKUP(F$6,mapping!$A:$B,2,FALSE),FROM_NGS2_SampleSheet!$1:$1,0))   &amp;  ROW()-5,TRUE)    )</f>
        <v/>
      </c>
      <c r="G1875" s="196" t="str">
        <f ca="1" xml:space="preserve"> IF(INDIRECT("FROM_NGS2_SampleSheet!A"&amp;ROW()-5,TRUE)="","",  INDIRECT(    "FROM_NGS2_SampleSheet!"   &amp;  CHAR(64 + MATCH(VLOOKUP(G$6,mapping!$A:$B,2,FALSE),FROM_NGS2_SampleSheet!$1:$1,0))   &amp;  ROW()-5,TRUE)    )</f>
        <v/>
      </c>
      <c r="H1875" s="195"/>
      <c r="I1875" s="213">
        <v>1</v>
      </c>
      <c r="J1875" s="197" t="str">
        <f ca="1">IF(U1875=TRUE,    IF($Y$4&gt;96,"TOO MANY",VLOOKUP(B1875&amp;"_"&amp;C1875&amp;"_"&amp;E1875&amp;"_A",CALC!W:X,2,FALSE)),   "")</f>
        <v/>
      </c>
      <c r="L1875" s="213">
        <v>1</v>
      </c>
      <c r="M1875" s="197" t="str">
        <f ca="1">IF(V1875=TRUE,     IF($Y$4&gt;96,"TOO MANY",VLOOKUP(B1875&amp;"_"&amp;C1875&amp;"_"&amp;E1875&amp;"_B",CALC!W:X,2,FALSE)),    "")</f>
        <v/>
      </c>
      <c r="N1875" s="206"/>
      <c r="O1875" s="213">
        <v>1</v>
      </c>
      <c r="P1875" s="197" t="str">
        <f ca="1">IF(W1875=TRUE,   IF($Y$4&gt;96,"TOO MANY", VLOOKUP(B1875&amp;"_"&amp;C1875&amp;"_"&amp;E1875&amp;"_C",CALC!W:X,2,FALSE)),   "")</f>
        <v/>
      </c>
      <c r="Q1875" s="206"/>
      <c r="R1875" s="119" t="b">
        <f t="shared" ca="1" si="203"/>
        <v>0</v>
      </c>
      <c r="S1875" s="119" t="b">
        <f t="shared" ca="1" si="208"/>
        <v>0</v>
      </c>
      <c r="T1875" s="119" t="b">
        <f t="shared" ca="1" si="209"/>
        <v>0</v>
      </c>
      <c r="U1875" s="119" t="b">
        <f t="shared" ca="1" si="204"/>
        <v>0</v>
      </c>
      <c r="V1875" s="160" t="b">
        <f t="shared" ca="1" si="205"/>
        <v>0</v>
      </c>
      <c r="W1875" s="119" t="b">
        <f t="shared" ca="1" si="206"/>
        <v>0</v>
      </c>
      <c r="X1875" s="119" t="b">
        <f t="shared" ca="1" si="207"/>
        <v>0</v>
      </c>
    </row>
    <row r="1876" spans="2:24" x14ac:dyDescent="0.25">
      <c r="B1876" s="194" t="str">
        <f ca="1" xml:space="preserve"> IF(INDIRECT("FROM_NGS2_SampleSheet!A"&amp;ROW()-5,TRUE)="","",  INDIRECT(    "FROM_NGS2_SampleSheet!"   &amp;  CHAR(64 + MATCH(VLOOKUP(B$6,mapping!$A:$B,2,FALSE),FROM_NGS2_SampleSheet!$1:$1,0))   &amp;  ROW()-5,TRUE)    )</f>
        <v/>
      </c>
      <c r="C1876" s="195" t="str">
        <f ca="1" xml:space="preserve"> IF(INDIRECT("FROM_NGS2_SampleSheet!A"&amp;ROW()-5,TRUE)="","",  INDIRECT(    "FROM_NGS2_SampleSheet!"   &amp;  CHAR(64 + MATCH(VLOOKUP(C$6,mapping!$A:$B,2,FALSE),FROM_NGS2_SampleSheet!$1:$1,0))   &amp;  ROW()-5,TRUE)    )</f>
        <v/>
      </c>
      <c r="D1876" s="195" t="str">
        <f ca="1" xml:space="preserve"> IF(INDIRECT("FROM_NGS2_SampleSheet!A"&amp;ROW()-5,TRUE)="","",  INDIRECT(    "FROM_NGS2_SampleSheet!"   &amp;  CHAR(64 + MATCH(VLOOKUP(D$6,mapping!$A:$B,2,FALSE),FROM_NGS2_SampleSheet!$1:$1,0))   &amp;  ROW()-5,TRUE)    )</f>
        <v/>
      </c>
      <c r="E1876" s="195" t="str">
        <f ca="1" xml:space="preserve"> IF(INDIRECT("FROM_NGS2_SampleSheet!A"&amp;ROW()-5,TRUE)="","",  "e" &amp; INDIRECT(    "FROM_NGS2_SampleSheet!"   &amp;  CHAR(64 + MATCH(VLOOKUP(E$6,mapping!$A:$B,2,FALSE),FROM_NGS2_SampleSheet!$1:$1,0))   &amp;  ROW()-5,TRUE)    )</f>
        <v/>
      </c>
      <c r="F1876" s="195" t="str">
        <f ca="1" xml:space="preserve"> IF(INDIRECT("FROM_NGS2_SampleSheet!A"&amp;ROW()-5,TRUE)="","",  INDIRECT(    "FROM_NGS2_SampleSheet!"   &amp;  CHAR(64 + MATCH(VLOOKUP(F$6,mapping!$A:$B,2,FALSE),FROM_NGS2_SampleSheet!$1:$1,0))   &amp;  ROW()-5,TRUE)    )</f>
        <v/>
      </c>
      <c r="G1876" s="196" t="str">
        <f ca="1" xml:space="preserve"> IF(INDIRECT("FROM_NGS2_SampleSheet!A"&amp;ROW()-5,TRUE)="","",  INDIRECT(    "FROM_NGS2_SampleSheet!"   &amp;  CHAR(64 + MATCH(VLOOKUP(G$6,mapping!$A:$B,2,FALSE),FROM_NGS2_SampleSheet!$1:$1,0))   &amp;  ROW()-5,TRUE)    )</f>
        <v/>
      </c>
      <c r="H1876" s="195"/>
      <c r="I1876" s="213">
        <v>1</v>
      </c>
      <c r="J1876" s="197" t="str">
        <f ca="1">IF(U1876=TRUE,    IF($Y$4&gt;96,"TOO MANY",VLOOKUP(B1876&amp;"_"&amp;C1876&amp;"_"&amp;E1876&amp;"_A",CALC!W:X,2,FALSE)),   "")</f>
        <v/>
      </c>
      <c r="L1876" s="213">
        <v>1</v>
      </c>
      <c r="M1876" s="197" t="str">
        <f ca="1">IF(V1876=TRUE,     IF($Y$4&gt;96,"TOO MANY",VLOOKUP(B1876&amp;"_"&amp;C1876&amp;"_"&amp;E1876&amp;"_B",CALC!W:X,2,FALSE)),    "")</f>
        <v/>
      </c>
      <c r="N1876" s="206"/>
      <c r="O1876" s="213">
        <v>1</v>
      </c>
      <c r="P1876" s="197" t="str">
        <f ca="1">IF(W1876=TRUE,   IF($Y$4&gt;96,"TOO MANY", VLOOKUP(B1876&amp;"_"&amp;C1876&amp;"_"&amp;E1876&amp;"_C",CALC!W:X,2,FALSE)),   "")</f>
        <v/>
      </c>
      <c r="Q1876" s="206"/>
      <c r="R1876" s="119" t="b">
        <f t="shared" ca="1" si="203"/>
        <v>0</v>
      </c>
      <c r="S1876" s="119" t="b">
        <f t="shared" ca="1" si="208"/>
        <v>0</v>
      </c>
      <c r="T1876" s="119" t="b">
        <f t="shared" ca="1" si="209"/>
        <v>0</v>
      </c>
      <c r="U1876" s="119" t="b">
        <f t="shared" ca="1" si="204"/>
        <v>0</v>
      </c>
      <c r="V1876" s="160" t="b">
        <f t="shared" ca="1" si="205"/>
        <v>0</v>
      </c>
      <c r="W1876" s="119" t="b">
        <f t="shared" ca="1" si="206"/>
        <v>0</v>
      </c>
      <c r="X1876" s="119" t="b">
        <f t="shared" ca="1" si="207"/>
        <v>0</v>
      </c>
    </row>
    <row r="1877" spans="2:24" x14ac:dyDescent="0.25">
      <c r="B1877" s="194" t="str">
        <f ca="1" xml:space="preserve"> IF(INDIRECT("FROM_NGS2_SampleSheet!A"&amp;ROW()-5,TRUE)="","",  INDIRECT(    "FROM_NGS2_SampleSheet!"   &amp;  CHAR(64 + MATCH(VLOOKUP(B$6,mapping!$A:$B,2,FALSE),FROM_NGS2_SampleSheet!$1:$1,0))   &amp;  ROW()-5,TRUE)    )</f>
        <v/>
      </c>
      <c r="C1877" s="195" t="str">
        <f ca="1" xml:space="preserve"> IF(INDIRECT("FROM_NGS2_SampleSheet!A"&amp;ROW()-5,TRUE)="","",  INDIRECT(    "FROM_NGS2_SampleSheet!"   &amp;  CHAR(64 + MATCH(VLOOKUP(C$6,mapping!$A:$B,2,FALSE),FROM_NGS2_SampleSheet!$1:$1,0))   &amp;  ROW()-5,TRUE)    )</f>
        <v/>
      </c>
      <c r="D1877" s="195" t="str">
        <f ca="1" xml:space="preserve"> IF(INDIRECT("FROM_NGS2_SampleSheet!A"&amp;ROW()-5,TRUE)="","",  INDIRECT(    "FROM_NGS2_SampleSheet!"   &amp;  CHAR(64 + MATCH(VLOOKUP(D$6,mapping!$A:$B,2,FALSE),FROM_NGS2_SampleSheet!$1:$1,0))   &amp;  ROW()-5,TRUE)    )</f>
        <v/>
      </c>
      <c r="E1877" s="195" t="str">
        <f ca="1" xml:space="preserve"> IF(INDIRECT("FROM_NGS2_SampleSheet!A"&amp;ROW()-5,TRUE)="","",  "e" &amp; INDIRECT(    "FROM_NGS2_SampleSheet!"   &amp;  CHAR(64 + MATCH(VLOOKUP(E$6,mapping!$A:$B,2,FALSE),FROM_NGS2_SampleSheet!$1:$1,0))   &amp;  ROW()-5,TRUE)    )</f>
        <v/>
      </c>
      <c r="F1877" s="195" t="str">
        <f ca="1" xml:space="preserve"> IF(INDIRECT("FROM_NGS2_SampleSheet!A"&amp;ROW()-5,TRUE)="","",  INDIRECT(    "FROM_NGS2_SampleSheet!"   &amp;  CHAR(64 + MATCH(VLOOKUP(F$6,mapping!$A:$B,2,FALSE),FROM_NGS2_SampleSheet!$1:$1,0))   &amp;  ROW()-5,TRUE)    )</f>
        <v/>
      </c>
      <c r="G1877" s="196" t="str">
        <f ca="1" xml:space="preserve"> IF(INDIRECT("FROM_NGS2_SampleSheet!A"&amp;ROW()-5,TRUE)="","",  INDIRECT(    "FROM_NGS2_SampleSheet!"   &amp;  CHAR(64 + MATCH(VLOOKUP(G$6,mapping!$A:$B,2,FALSE),FROM_NGS2_SampleSheet!$1:$1,0))   &amp;  ROW()-5,TRUE)    )</f>
        <v/>
      </c>
      <c r="H1877" s="195"/>
      <c r="I1877" s="213">
        <v>1</v>
      </c>
      <c r="J1877" s="197" t="str">
        <f ca="1">IF(U1877=TRUE,    IF($Y$4&gt;96,"TOO MANY",VLOOKUP(B1877&amp;"_"&amp;C1877&amp;"_"&amp;E1877&amp;"_A",CALC!W:X,2,FALSE)),   "")</f>
        <v/>
      </c>
      <c r="L1877" s="213">
        <v>1</v>
      </c>
      <c r="M1877" s="197" t="str">
        <f ca="1">IF(V1877=TRUE,     IF($Y$4&gt;96,"TOO MANY",VLOOKUP(B1877&amp;"_"&amp;C1877&amp;"_"&amp;E1877&amp;"_B",CALC!W:X,2,FALSE)),    "")</f>
        <v/>
      </c>
      <c r="N1877" s="206"/>
      <c r="O1877" s="213">
        <v>1</v>
      </c>
      <c r="P1877" s="197" t="str">
        <f ca="1">IF(W1877=TRUE,   IF($Y$4&gt;96,"TOO MANY", VLOOKUP(B1877&amp;"_"&amp;C1877&amp;"_"&amp;E1877&amp;"_C",CALC!W:X,2,FALSE)),   "")</f>
        <v/>
      </c>
      <c r="Q1877" s="206"/>
      <c r="R1877" s="119" t="b">
        <f t="shared" ca="1" si="203"/>
        <v>0</v>
      </c>
      <c r="S1877" s="119" t="b">
        <f t="shared" ca="1" si="208"/>
        <v>0</v>
      </c>
      <c r="T1877" s="119" t="b">
        <f t="shared" ca="1" si="209"/>
        <v>0</v>
      </c>
      <c r="U1877" s="119" t="b">
        <f t="shared" ca="1" si="204"/>
        <v>0</v>
      </c>
      <c r="V1877" s="160" t="b">
        <f t="shared" ca="1" si="205"/>
        <v>0</v>
      </c>
      <c r="W1877" s="119" t="b">
        <f t="shared" ca="1" si="206"/>
        <v>0</v>
      </c>
      <c r="X1877" s="119" t="b">
        <f t="shared" ca="1" si="207"/>
        <v>0</v>
      </c>
    </row>
    <row r="1878" spans="2:24" x14ac:dyDescent="0.25">
      <c r="B1878" s="194" t="str">
        <f ca="1" xml:space="preserve"> IF(INDIRECT("FROM_NGS2_SampleSheet!A"&amp;ROW()-5,TRUE)="","",  INDIRECT(    "FROM_NGS2_SampleSheet!"   &amp;  CHAR(64 + MATCH(VLOOKUP(B$6,mapping!$A:$B,2,FALSE),FROM_NGS2_SampleSheet!$1:$1,0))   &amp;  ROW()-5,TRUE)    )</f>
        <v/>
      </c>
      <c r="C1878" s="195" t="str">
        <f ca="1" xml:space="preserve"> IF(INDIRECT("FROM_NGS2_SampleSheet!A"&amp;ROW()-5,TRUE)="","",  INDIRECT(    "FROM_NGS2_SampleSheet!"   &amp;  CHAR(64 + MATCH(VLOOKUP(C$6,mapping!$A:$B,2,FALSE),FROM_NGS2_SampleSheet!$1:$1,0))   &amp;  ROW()-5,TRUE)    )</f>
        <v/>
      </c>
      <c r="D1878" s="195" t="str">
        <f ca="1" xml:space="preserve"> IF(INDIRECT("FROM_NGS2_SampleSheet!A"&amp;ROW()-5,TRUE)="","",  INDIRECT(    "FROM_NGS2_SampleSheet!"   &amp;  CHAR(64 + MATCH(VLOOKUP(D$6,mapping!$A:$B,2,FALSE),FROM_NGS2_SampleSheet!$1:$1,0))   &amp;  ROW()-5,TRUE)    )</f>
        <v/>
      </c>
      <c r="E1878" s="195" t="str">
        <f ca="1" xml:space="preserve"> IF(INDIRECT("FROM_NGS2_SampleSheet!A"&amp;ROW()-5,TRUE)="","",  "e" &amp; INDIRECT(    "FROM_NGS2_SampleSheet!"   &amp;  CHAR(64 + MATCH(VLOOKUP(E$6,mapping!$A:$B,2,FALSE),FROM_NGS2_SampleSheet!$1:$1,0))   &amp;  ROW()-5,TRUE)    )</f>
        <v/>
      </c>
      <c r="F1878" s="195" t="str">
        <f ca="1" xml:space="preserve"> IF(INDIRECT("FROM_NGS2_SampleSheet!A"&amp;ROW()-5,TRUE)="","",  INDIRECT(    "FROM_NGS2_SampleSheet!"   &amp;  CHAR(64 + MATCH(VLOOKUP(F$6,mapping!$A:$B,2,FALSE),FROM_NGS2_SampleSheet!$1:$1,0))   &amp;  ROW()-5,TRUE)    )</f>
        <v/>
      </c>
      <c r="G1878" s="196" t="str">
        <f ca="1" xml:space="preserve"> IF(INDIRECT("FROM_NGS2_SampleSheet!A"&amp;ROW()-5,TRUE)="","",  INDIRECT(    "FROM_NGS2_SampleSheet!"   &amp;  CHAR(64 + MATCH(VLOOKUP(G$6,mapping!$A:$B,2,FALSE),FROM_NGS2_SampleSheet!$1:$1,0))   &amp;  ROW()-5,TRUE)    )</f>
        <v/>
      </c>
      <c r="H1878" s="195"/>
      <c r="I1878" s="213">
        <v>1</v>
      </c>
      <c r="J1878" s="197" t="str">
        <f ca="1">IF(U1878=TRUE,    IF($Y$4&gt;96,"TOO MANY",VLOOKUP(B1878&amp;"_"&amp;C1878&amp;"_"&amp;E1878&amp;"_A",CALC!W:X,2,FALSE)),   "")</f>
        <v/>
      </c>
      <c r="L1878" s="213">
        <v>1</v>
      </c>
      <c r="M1878" s="197" t="str">
        <f ca="1">IF(V1878=TRUE,     IF($Y$4&gt;96,"TOO MANY",VLOOKUP(B1878&amp;"_"&amp;C1878&amp;"_"&amp;E1878&amp;"_B",CALC!W:X,2,FALSE)),    "")</f>
        <v/>
      </c>
      <c r="N1878" s="206"/>
      <c r="O1878" s="213">
        <v>1</v>
      </c>
      <c r="P1878" s="197" t="str">
        <f ca="1">IF(W1878=TRUE,   IF($Y$4&gt;96,"TOO MANY", VLOOKUP(B1878&amp;"_"&amp;C1878&amp;"_"&amp;E1878&amp;"_C",CALC!W:X,2,FALSE)),   "")</f>
        <v/>
      </c>
      <c r="Q1878" s="206"/>
      <c r="R1878" s="119" t="b">
        <f t="shared" ca="1" si="203"/>
        <v>0</v>
      </c>
      <c r="S1878" s="119" t="b">
        <f t="shared" ca="1" si="208"/>
        <v>0</v>
      </c>
      <c r="T1878" s="119" t="b">
        <f t="shared" ca="1" si="209"/>
        <v>0</v>
      </c>
      <c r="U1878" s="119" t="b">
        <f t="shared" ca="1" si="204"/>
        <v>0</v>
      </c>
      <c r="V1878" s="160" t="b">
        <f t="shared" ca="1" si="205"/>
        <v>0</v>
      </c>
      <c r="W1878" s="119" t="b">
        <f t="shared" ca="1" si="206"/>
        <v>0</v>
      </c>
      <c r="X1878" s="119" t="b">
        <f t="shared" ca="1" si="207"/>
        <v>0</v>
      </c>
    </row>
    <row r="1879" spans="2:24" x14ac:dyDescent="0.25">
      <c r="B1879" s="194" t="str">
        <f ca="1" xml:space="preserve"> IF(INDIRECT("FROM_NGS2_SampleSheet!A"&amp;ROW()-5,TRUE)="","",  INDIRECT(    "FROM_NGS2_SampleSheet!"   &amp;  CHAR(64 + MATCH(VLOOKUP(B$6,mapping!$A:$B,2,FALSE),FROM_NGS2_SampleSheet!$1:$1,0))   &amp;  ROW()-5,TRUE)    )</f>
        <v/>
      </c>
      <c r="C1879" s="195" t="str">
        <f ca="1" xml:space="preserve"> IF(INDIRECT("FROM_NGS2_SampleSheet!A"&amp;ROW()-5,TRUE)="","",  INDIRECT(    "FROM_NGS2_SampleSheet!"   &amp;  CHAR(64 + MATCH(VLOOKUP(C$6,mapping!$A:$B,2,FALSE),FROM_NGS2_SampleSheet!$1:$1,0))   &amp;  ROW()-5,TRUE)    )</f>
        <v/>
      </c>
      <c r="D1879" s="195" t="str">
        <f ca="1" xml:space="preserve"> IF(INDIRECT("FROM_NGS2_SampleSheet!A"&amp;ROW()-5,TRUE)="","",  INDIRECT(    "FROM_NGS2_SampleSheet!"   &amp;  CHAR(64 + MATCH(VLOOKUP(D$6,mapping!$A:$B,2,FALSE),FROM_NGS2_SampleSheet!$1:$1,0))   &amp;  ROW()-5,TRUE)    )</f>
        <v/>
      </c>
      <c r="E1879" s="195" t="str">
        <f ca="1" xml:space="preserve"> IF(INDIRECT("FROM_NGS2_SampleSheet!A"&amp;ROW()-5,TRUE)="","",  "e" &amp; INDIRECT(    "FROM_NGS2_SampleSheet!"   &amp;  CHAR(64 + MATCH(VLOOKUP(E$6,mapping!$A:$B,2,FALSE),FROM_NGS2_SampleSheet!$1:$1,0))   &amp;  ROW()-5,TRUE)    )</f>
        <v/>
      </c>
      <c r="F1879" s="195" t="str">
        <f ca="1" xml:space="preserve"> IF(INDIRECT("FROM_NGS2_SampleSheet!A"&amp;ROW()-5,TRUE)="","",  INDIRECT(    "FROM_NGS2_SampleSheet!"   &amp;  CHAR(64 + MATCH(VLOOKUP(F$6,mapping!$A:$B,2,FALSE),FROM_NGS2_SampleSheet!$1:$1,0))   &amp;  ROW()-5,TRUE)    )</f>
        <v/>
      </c>
      <c r="G1879" s="196" t="str">
        <f ca="1" xml:space="preserve"> IF(INDIRECT("FROM_NGS2_SampleSheet!A"&amp;ROW()-5,TRUE)="","",  INDIRECT(    "FROM_NGS2_SampleSheet!"   &amp;  CHAR(64 + MATCH(VLOOKUP(G$6,mapping!$A:$B,2,FALSE),FROM_NGS2_SampleSheet!$1:$1,0))   &amp;  ROW()-5,TRUE)    )</f>
        <v/>
      </c>
      <c r="H1879" s="195"/>
      <c r="I1879" s="213">
        <v>1</v>
      </c>
      <c r="J1879" s="197" t="str">
        <f ca="1">IF(U1879=TRUE,    IF($Y$4&gt;96,"TOO MANY",VLOOKUP(B1879&amp;"_"&amp;C1879&amp;"_"&amp;E1879&amp;"_A",CALC!W:X,2,FALSE)),   "")</f>
        <v/>
      </c>
      <c r="L1879" s="213">
        <v>1</v>
      </c>
      <c r="M1879" s="197" t="str">
        <f ca="1">IF(V1879=TRUE,     IF($Y$4&gt;96,"TOO MANY",VLOOKUP(B1879&amp;"_"&amp;C1879&amp;"_"&amp;E1879&amp;"_B",CALC!W:X,2,FALSE)),    "")</f>
        <v/>
      </c>
      <c r="N1879" s="206"/>
      <c r="O1879" s="213">
        <v>1</v>
      </c>
      <c r="P1879" s="197" t="str">
        <f ca="1">IF(W1879=TRUE,   IF($Y$4&gt;96,"TOO MANY", VLOOKUP(B1879&amp;"_"&amp;C1879&amp;"_"&amp;E1879&amp;"_C",CALC!W:X,2,FALSE)),   "")</f>
        <v/>
      </c>
      <c r="Q1879" s="206"/>
      <c r="R1879" s="119" t="b">
        <f t="shared" ca="1" si="203"/>
        <v>0</v>
      </c>
      <c r="S1879" s="119" t="b">
        <f t="shared" ca="1" si="208"/>
        <v>0</v>
      </c>
      <c r="T1879" s="119" t="b">
        <f t="shared" ca="1" si="209"/>
        <v>0</v>
      </c>
      <c r="U1879" s="119" t="b">
        <f t="shared" ca="1" si="204"/>
        <v>0</v>
      </c>
      <c r="V1879" s="160" t="b">
        <f t="shared" ca="1" si="205"/>
        <v>0</v>
      </c>
      <c r="W1879" s="119" t="b">
        <f t="shared" ca="1" si="206"/>
        <v>0</v>
      </c>
      <c r="X1879" s="119" t="b">
        <f t="shared" ca="1" si="207"/>
        <v>0</v>
      </c>
    </row>
    <row r="1880" spans="2:24" x14ac:dyDescent="0.25">
      <c r="B1880" s="194" t="str">
        <f ca="1" xml:space="preserve"> IF(INDIRECT("FROM_NGS2_SampleSheet!A"&amp;ROW()-5,TRUE)="","",  INDIRECT(    "FROM_NGS2_SampleSheet!"   &amp;  CHAR(64 + MATCH(VLOOKUP(B$6,mapping!$A:$B,2,FALSE),FROM_NGS2_SampleSheet!$1:$1,0))   &amp;  ROW()-5,TRUE)    )</f>
        <v/>
      </c>
      <c r="C1880" s="195" t="str">
        <f ca="1" xml:space="preserve"> IF(INDIRECT("FROM_NGS2_SampleSheet!A"&amp;ROW()-5,TRUE)="","",  INDIRECT(    "FROM_NGS2_SampleSheet!"   &amp;  CHAR(64 + MATCH(VLOOKUP(C$6,mapping!$A:$B,2,FALSE),FROM_NGS2_SampleSheet!$1:$1,0))   &amp;  ROW()-5,TRUE)    )</f>
        <v/>
      </c>
      <c r="D1880" s="195" t="str">
        <f ca="1" xml:space="preserve"> IF(INDIRECT("FROM_NGS2_SampleSheet!A"&amp;ROW()-5,TRUE)="","",  INDIRECT(    "FROM_NGS2_SampleSheet!"   &amp;  CHAR(64 + MATCH(VLOOKUP(D$6,mapping!$A:$B,2,FALSE),FROM_NGS2_SampleSheet!$1:$1,0))   &amp;  ROW()-5,TRUE)    )</f>
        <v/>
      </c>
      <c r="E1880" s="195" t="str">
        <f ca="1" xml:space="preserve"> IF(INDIRECT("FROM_NGS2_SampleSheet!A"&amp;ROW()-5,TRUE)="","",  "e" &amp; INDIRECT(    "FROM_NGS2_SampleSheet!"   &amp;  CHAR(64 + MATCH(VLOOKUP(E$6,mapping!$A:$B,2,FALSE),FROM_NGS2_SampleSheet!$1:$1,0))   &amp;  ROW()-5,TRUE)    )</f>
        <v/>
      </c>
      <c r="F1880" s="195" t="str">
        <f ca="1" xml:space="preserve"> IF(INDIRECT("FROM_NGS2_SampleSheet!A"&amp;ROW()-5,TRUE)="","",  INDIRECT(    "FROM_NGS2_SampleSheet!"   &amp;  CHAR(64 + MATCH(VLOOKUP(F$6,mapping!$A:$B,2,FALSE),FROM_NGS2_SampleSheet!$1:$1,0))   &amp;  ROW()-5,TRUE)    )</f>
        <v/>
      </c>
      <c r="G1880" s="196" t="str">
        <f ca="1" xml:space="preserve"> IF(INDIRECT("FROM_NGS2_SampleSheet!A"&amp;ROW()-5,TRUE)="","",  INDIRECT(    "FROM_NGS2_SampleSheet!"   &amp;  CHAR(64 + MATCH(VLOOKUP(G$6,mapping!$A:$B,2,FALSE),FROM_NGS2_SampleSheet!$1:$1,0))   &amp;  ROW()-5,TRUE)    )</f>
        <v/>
      </c>
      <c r="H1880" s="195"/>
      <c r="I1880" s="213">
        <v>1</v>
      </c>
      <c r="J1880" s="197" t="str">
        <f ca="1">IF(U1880=TRUE,    IF($Y$4&gt;96,"TOO MANY",VLOOKUP(B1880&amp;"_"&amp;C1880&amp;"_"&amp;E1880&amp;"_A",CALC!W:X,2,FALSE)),   "")</f>
        <v/>
      </c>
      <c r="L1880" s="213">
        <v>1</v>
      </c>
      <c r="M1880" s="197" t="str">
        <f ca="1">IF(V1880=TRUE,     IF($Y$4&gt;96,"TOO MANY",VLOOKUP(B1880&amp;"_"&amp;C1880&amp;"_"&amp;E1880&amp;"_B",CALC!W:X,2,FALSE)),    "")</f>
        <v/>
      </c>
      <c r="N1880" s="206"/>
      <c r="O1880" s="213">
        <v>1</v>
      </c>
      <c r="P1880" s="197" t="str">
        <f ca="1">IF(W1880=TRUE,   IF($Y$4&gt;96,"TOO MANY", VLOOKUP(B1880&amp;"_"&amp;C1880&amp;"_"&amp;E1880&amp;"_C",CALC!W:X,2,FALSE)),   "")</f>
        <v/>
      </c>
      <c r="Q1880" s="206"/>
      <c r="R1880" s="119" t="b">
        <f t="shared" ca="1" si="203"/>
        <v>0</v>
      </c>
      <c r="S1880" s="119" t="b">
        <f t="shared" ca="1" si="208"/>
        <v>0</v>
      </c>
      <c r="T1880" s="119" t="b">
        <f t="shared" ca="1" si="209"/>
        <v>0</v>
      </c>
      <c r="U1880" s="119" t="b">
        <f t="shared" ca="1" si="204"/>
        <v>0</v>
      </c>
      <c r="V1880" s="160" t="b">
        <f t="shared" ca="1" si="205"/>
        <v>0</v>
      </c>
      <c r="W1880" s="119" t="b">
        <f t="shared" ca="1" si="206"/>
        <v>0</v>
      </c>
      <c r="X1880" s="119" t="b">
        <f t="shared" ca="1" si="207"/>
        <v>0</v>
      </c>
    </row>
    <row r="1881" spans="2:24" x14ac:dyDescent="0.25">
      <c r="B1881" s="194" t="str">
        <f ca="1" xml:space="preserve"> IF(INDIRECT("FROM_NGS2_SampleSheet!A"&amp;ROW()-5,TRUE)="","",  INDIRECT(    "FROM_NGS2_SampleSheet!"   &amp;  CHAR(64 + MATCH(VLOOKUP(B$6,mapping!$A:$B,2,FALSE),FROM_NGS2_SampleSheet!$1:$1,0))   &amp;  ROW()-5,TRUE)    )</f>
        <v/>
      </c>
      <c r="C1881" s="195" t="str">
        <f ca="1" xml:space="preserve"> IF(INDIRECT("FROM_NGS2_SampleSheet!A"&amp;ROW()-5,TRUE)="","",  INDIRECT(    "FROM_NGS2_SampleSheet!"   &amp;  CHAR(64 + MATCH(VLOOKUP(C$6,mapping!$A:$B,2,FALSE),FROM_NGS2_SampleSheet!$1:$1,0))   &amp;  ROW()-5,TRUE)    )</f>
        <v/>
      </c>
      <c r="D1881" s="195" t="str">
        <f ca="1" xml:space="preserve"> IF(INDIRECT("FROM_NGS2_SampleSheet!A"&amp;ROW()-5,TRUE)="","",  INDIRECT(    "FROM_NGS2_SampleSheet!"   &amp;  CHAR(64 + MATCH(VLOOKUP(D$6,mapping!$A:$B,2,FALSE),FROM_NGS2_SampleSheet!$1:$1,0))   &amp;  ROW()-5,TRUE)    )</f>
        <v/>
      </c>
      <c r="E1881" s="195" t="str">
        <f ca="1" xml:space="preserve"> IF(INDIRECT("FROM_NGS2_SampleSheet!A"&amp;ROW()-5,TRUE)="","",  "e" &amp; INDIRECT(    "FROM_NGS2_SampleSheet!"   &amp;  CHAR(64 + MATCH(VLOOKUP(E$6,mapping!$A:$B,2,FALSE),FROM_NGS2_SampleSheet!$1:$1,0))   &amp;  ROW()-5,TRUE)    )</f>
        <v/>
      </c>
      <c r="F1881" s="195" t="str">
        <f ca="1" xml:space="preserve"> IF(INDIRECT("FROM_NGS2_SampleSheet!A"&amp;ROW()-5,TRUE)="","",  INDIRECT(    "FROM_NGS2_SampleSheet!"   &amp;  CHAR(64 + MATCH(VLOOKUP(F$6,mapping!$A:$B,2,FALSE),FROM_NGS2_SampleSheet!$1:$1,0))   &amp;  ROW()-5,TRUE)    )</f>
        <v/>
      </c>
      <c r="G1881" s="196" t="str">
        <f ca="1" xml:space="preserve"> IF(INDIRECT("FROM_NGS2_SampleSheet!A"&amp;ROW()-5,TRUE)="","",  INDIRECT(    "FROM_NGS2_SampleSheet!"   &amp;  CHAR(64 + MATCH(VLOOKUP(G$6,mapping!$A:$B,2,FALSE),FROM_NGS2_SampleSheet!$1:$1,0))   &amp;  ROW()-5,TRUE)    )</f>
        <v/>
      </c>
      <c r="H1881" s="195"/>
      <c r="I1881" s="213">
        <v>1</v>
      </c>
      <c r="J1881" s="197" t="str">
        <f ca="1">IF(U1881=TRUE,    IF($Y$4&gt;96,"TOO MANY",VLOOKUP(B1881&amp;"_"&amp;C1881&amp;"_"&amp;E1881&amp;"_A",CALC!W:X,2,FALSE)),   "")</f>
        <v/>
      </c>
      <c r="L1881" s="213">
        <v>1</v>
      </c>
      <c r="M1881" s="197" t="str">
        <f ca="1">IF(V1881=TRUE,     IF($Y$4&gt;96,"TOO MANY",VLOOKUP(B1881&amp;"_"&amp;C1881&amp;"_"&amp;E1881&amp;"_B",CALC!W:X,2,FALSE)),    "")</f>
        <v/>
      </c>
      <c r="N1881" s="206"/>
      <c r="O1881" s="213">
        <v>1</v>
      </c>
      <c r="P1881" s="197" t="str">
        <f ca="1">IF(W1881=TRUE,   IF($Y$4&gt;96,"TOO MANY", VLOOKUP(B1881&amp;"_"&amp;C1881&amp;"_"&amp;E1881&amp;"_C",CALC!W:X,2,FALSE)),   "")</f>
        <v/>
      </c>
      <c r="Q1881" s="206"/>
      <c r="R1881" s="119" t="b">
        <f t="shared" ref="R1881:R1944" ca="1" si="210">IF(OR(B1881="",B1881=0),FALSE,TRUE)</f>
        <v>0</v>
      </c>
      <c r="S1881" s="119" t="b">
        <f t="shared" ca="1" si="208"/>
        <v>0</v>
      </c>
      <c r="T1881" s="119" t="b">
        <f t="shared" ca="1" si="209"/>
        <v>0</v>
      </c>
      <c r="U1881" s="119" t="b">
        <f t="shared" ref="U1881:U1944" ca="1" si="211">IF(AND(I1881=1,R1881=TRUE),TRUE,FALSE)</f>
        <v>0</v>
      </c>
      <c r="V1881" s="160" t="b">
        <f t="shared" ref="V1881:V1944" ca="1" si="212">IF(AND(L1881=1,S1881=TRUE),TRUE,FALSE)</f>
        <v>0</v>
      </c>
      <c r="W1881" s="119" t="b">
        <f t="shared" ref="W1881:W1944" ca="1" si="213">IF(AND(O1881=1,T1881=TRUE),TRUE,FALSE)</f>
        <v>0</v>
      </c>
      <c r="X1881" s="119" t="b">
        <f t="shared" ref="X1881:X1944" ca="1" si="214">IF(OR(U1881=TRUE,V1881=TRUE,W1881=TRUE),TRUE)</f>
        <v>0</v>
      </c>
    </row>
    <row r="1882" spans="2:24" x14ac:dyDescent="0.25">
      <c r="B1882" s="194" t="str">
        <f ca="1" xml:space="preserve"> IF(INDIRECT("FROM_NGS2_SampleSheet!A"&amp;ROW()-5,TRUE)="","",  INDIRECT(    "FROM_NGS2_SampleSheet!"   &amp;  CHAR(64 + MATCH(VLOOKUP(B$6,mapping!$A:$B,2,FALSE),FROM_NGS2_SampleSheet!$1:$1,0))   &amp;  ROW()-5,TRUE)    )</f>
        <v/>
      </c>
      <c r="C1882" s="195" t="str">
        <f ca="1" xml:space="preserve"> IF(INDIRECT("FROM_NGS2_SampleSheet!A"&amp;ROW()-5,TRUE)="","",  INDIRECT(    "FROM_NGS2_SampleSheet!"   &amp;  CHAR(64 + MATCH(VLOOKUP(C$6,mapping!$A:$B,2,FALSE),FROM_NGS2_SampleSheet!$1:$1,0))   &amp;  ROW()-5,TRUE)    )</f>
        <v/>
      </c>
      <c r="D1882" s="195" t="str">
        <f ca="1" xml:space="preserve"> IF(INDIRECT("FROM_NGS2_SampleSheet!A"&amp;ROW()-5,TRUE)="","",  INDIRECT(    "FROM_NGS2_SampleSheet!"   &amp;  CHAR(64 + MATCH(VLOOKUP(D$6,mapping!$A:$B,2,FALSE),FROM_NGS2_SampleSheet!$1:$1,0))   &amp;  ROW()-5,TRUE)    )</f>
        <v/>
      </c>
      <c r="E1882" s="195" t="str">
        <f ca="1" xml:space="preserve"> IF(INDIRECT("FROM_NGS2_SampleSheet!A"&amp;ROW()-5,TRUE)="","",  "e" &amp; INDIRECT(    "FROM_NGS2_SampleSheet!"   &amp;  CHAR(64 + MATCH(VLOOKUP(E$6,mapping!$A:$B,2,FALSE),FROM_NGS2_SampleSheet!$1:$1,0))   &amp;  ROW()-5,TRUE)    )</f>
        <v/>
      </c>
      <c r="F1882" s="195" t="str">
        <f ca="1" xml:space="preserve"> IF(INDIRECT("FROM_NGS2_SampleSheet!A"&amp;ROW()-5,TRUE)="","",  INDIRECT(    "FROM_NGS2_SampleSheet!"   &amp;  CHAR(64 + MATCH(VLOOKUP(F$6,mapping!$A:$B,2,FALSE),FROM_NGS2_SampleSheet!$1:$1,0))   &amp;  ROW()-5,TRUE)    )</f>
        <v/>
      </c>
      <c r="G1882" s="196" t="str">
        <f ca="1" xml:space="preserve"> IF(INDIRECT("FROM_NGS2_SampleSheet!A"&amp;ROW()-5,TRUE)="","",  INDIRECT(    "FROM_NGS2_SampleSheet!"   &amp;  CHAR(64 + MATCH(VLOOKUP(G$6,mapping!$A:$B,2,FALSE),FROM_NGS2_SampleSheet!$1:$1,0))   &amp;  ROW()-5,TRUE)    )</f>
        <v/>
      </c>
      <c r="H1882" s="195"/>
      <c r="I1882" s="213">
        <v>1</v>
      </c>
      <c r="J1882" s="197" t="str">
        <f ca="1">IF(U1882=TRUE,    IF($Y$4&gt;96,"TOO MANY",VLOOKUP(B1882&amp;"_"&amp;C1882&amp;"_"&amp;E1882&amp;"_A",CALC!W:X,2,FALSE)),   "")</f>
        <v/>
      </c>
      <c r="L1882" s="213">
        <v>1</v>
      </c>
      <c r="M1882" s="197" t="str">
        <f ca="1">IF(V1882=TRUE,     IF($Y$4&gt;96,"TOO MANY",VLOOKUP(B1882&amp;"_"&amp;C1882&amp;"_"&amp;E1882&amp;"_B",CALC!W:X,2,FALSE)),    "")</f>
        <v/>
      </c>
      <c r="N1882" s="206"/>
      <c r="O1882" s="213">
        <v>1</v>
      </c>
      <c r="P1882" s="197" t="str">
        <f ca="1">IF(W1882=TRUE,   IF($Y$4&gt;96,"TOO MANY", VLOOKUP(B1882&amp;"_"&amp;C1882&amp;"_"&amp;E1882&amp;"_C",CALC!W:X,2,FALSE)),   "")</f>
        <v/>
      </c>
      <c r="Q1882" s="206"/>
      <c r="R1882" s="119" t="b">
        <f t="shared" ca="1" si="210"/>
        <v>0</v>
      </c>
      <c r="S1882" s="119" t="b">
        <f t="shared" ca="1" si="208"/>
        <v>0</v>
      </c>
      <c r="T1882" s="119" t="b">
        <f t="shared" ca="1" si="209"/>
        <v>0</v>
      </c>
      <c r="U1882" s="119" t="b">
        <f t="shared" ca="1" si="211"/>
        <v>0</v>
      </c>
      <c r="V1882" s="160" t="b">
        <f t="shared" ca="1" si="212"/>
        <v>0</v>
      </c>
      <c r="W1882" s="119" t="b">
        <f t="shared" ca="1" si="213"/>
        <v>0</v>
      </c>
      <c r="X1882" s="119" t="b">
        <f t="shared" ca="1" si="214"/>
        <v>0</v>
      </c>
    </row>
    <row r="1883" spans="2:24" x14ac:dyDescent="0.25">
      <c r="B1883" s="194" t="str">
        <f ca="1" xml:space="preserve"> IF(INDIRECT("FROM_NGS2_SampleSheet!A"&amp;ROW()-5,TRUE)="","",  INDIRECT(    "FROM_NGS2_SampleSheet!"   &amp;  CHAR(64 + MATCH(VLOOKUP(B$6,mapping!$A:$B,2,FALSE),FROM_NGS2_SampleSheet!$1:$1,0))   &amp;  ROW()-5,TRUE)    )</f>
        <v/>
      </c>
      <c r="C1883" s="195" t="str">
        <f ca="1" xml:space="preserve"> IF(INDIRECT("FROM_NGS2_SampleSheet!A"&amp;ROW()-5,TRUE)="","",  INDIRECT(    "FROM_NGS2_SampleSheet!"   &amp;  CHAR(64 + MATCH(VLOOKUP(C$6,mapping!$A:$B,2,FALSE),FROM_NGS2_SampleSheet!$1:$1,0))   &amp;  ROW()-5,TRUE)    )</f>
        <v/>
      </c>
      <c r="D1883" s="195" t="str">
        <f ca="1" xml:space="preserve"> IF(INDIRECT("FROM_NGS2_SampleSheet!A"&amp;ROW()-5,TRUE)="","",  INDIRECT(    "FROM_NGS2_SampleSheet!"   &amp;  CHAR(64 + MATCH(VLOOKUP(D$6,mapping!$A:$B,2,FALSE),FROM_NGS2_SampleSheet!$1:$1,0))   &amp;  ROW()-5,TRUE)    )</f>
        <v/>
      </c>
      <c r="E1883" s="195" t="str">
        <f ca="1" xml:space="preserve"> IF(INDIRECT("FROM_NGS2_SampleSheet!A"&amp;ROW()-5,TRUE)="","",  "e" &amp; INDIRECT(    "FROM_NGS2_SampleSheet!"   &amp;  CHAR(64 + MATCH(VLOOKUP(E$6,mapping!$A:$B,2,FALSE),FROM_NGS2_SampleSheet!$1:$1,0))   &amp;  ROW()-5,TRUE)    )</f>
        <v/>
      </c>
      <c r="F1883" s="195" t="str">
        <f ca="1" xml:space="preserve"> IF(INDIRECT("FROM_NGS2_SampleSheet!A"&amp;ROW()-5,TRUE)="","",  INDIRECT(    "FROM_NGS2_SampleSheet!"   &amp;  CHAR(64 + MATCH(VLOOKUP(F$6,mapping!$A:$B,2,FALSE),FROM_NGS2_SampleSheet!$1:$1,0))   &amp;  ROW()-5,TRUE)    )</f>
        <v/>
      </c>
      <c r="G1883" s="196" t="str">
        <f ca="1" xml:space="preserve"> IF(INDIRECT("FROM_NGS2_SampleSheet!A"&amp;ROW()-5,TRUE)="","",  INDIRECT(    "FROM_NGS2_SampleSheet!"   &amp;  CHAR(64 + MATCH(VLOOKUP(G$6,mapping!$A:$B,2,FALSE),FROM_NGS2_SampleSheet!$1:$1,0))   &amp;  ROW()-5,TRUE)    )</f>
        <v/>
      </c>
      <c r="H1883" s="195"/>
      <c r="I1883" s="213">
        <v>1</v>
      </c>
      <c r="J1883" s="197" t="str">
        <f ca="1">IF(U1883=TRUE,    IF($Y$4&gt;96,"TOO MANY",VLOOKUP(B1883&amp;"_"&amp;C1883&amp;"_"&amp;E1883&amp;"_A",CALC!W:X,2,FALSE)),   "")</f>
        <v/>
      </c>
      <c r="L1883" s="213">
        <v>1</v>
      </c>
      <c r="M1883" s="197" t="str">
        <f ca="1">IF(V1883=TRUE,     IF($Y$4&gt;96,"TOO MANY",VLOOKUP(B1883&amp;"_"&amp;C1883&amp;"_"&amp;E1883&amp;"_B",CALC!W:X,2,FALSE)),    "")</f>
        <v/>
      </c>
      <c r="N1883" s="206"/>
      <c r="O1883" s="213">
        <v>1</v>
      </c>
      <c r="P1883" s="197" t="str">
        <f ca="1">IF(W1883=TRUE,   IF($Y$4&gt;96,"TOO MANY", VLOOKUP(B1883&amp;"_"&amp;C1883&amp;"_"&amp;E1883&amp;"_C",CALC!W:X,2,FALSE)),   "")</f>
        <v/>
      </c>
      <c r="Q1883" s="206"/>
      <c r="R1883" s="119" t="b">
        <f t="shared" ca="1" si="210"/>
        <v>0</v>
      </c>
      <c r="S1883" s="119" t="b">
        <f t="shared" ca="1" si="208"/>
        <v>0</v>
      </c>
      <c r="T1883" s="119" t="b">
        <f t="shared" ca="1" si="209"/>
        <v>0</v>
      </c>
      <c r="U1883" s="119" t="b">
        <f t="shared" ca="1" si="211"/>
        <v>0</v>
      </c>
      <c r="V1883" s="160" t="b">
        <f t="shared" ca="1" si="212"/>
        <v>0</v>
      </c>
      <c r="W1883" s="119" t="b">
        <f t="shared" ca="1" si="213"/>
        <v>0</v>
      </c>
      <c r="X1883" s="119" t="b">
        <f t="shared" ca="1" si="214"/>
        <v>0</v>
      </c>
    </row>
    <row r="1884" spans="2:24" x14ac:dyDescent="0.25">
      <c r="B1884" s="194" t="str">
        <f ca="1" xml:space="preserve"> IF(INDIRECT("FROM_NGS2_SampleSheet!A"&amp;ROW()-5,TRUE)="","",  INDIRECT(    "FROM_NGS2_SampleSheet!"   &amp;  CHAR(64 + MATCH(VLOOKUP(B$6,mapping!$A:$B,2,FALSE),FROM_NGS2_SampleSheet!$1:$1,0))   &amp;  ROW()-5,TRUE)    )</f>
        <v/>
      </c>
      <c r="C1884" s="195" t="str">
        <f ca="1" xml:space="preserve"> IF(INDIRECT("FROM_NGS2_SampleSheet!A"&amp;ROW()-5,TRUE)="","",  INDIRECT(    "FROM_NGS2_SampleSheet!"   &amp;  CHAR(64 + MATCH(VLOOKUP(C$6,mapping!$A:$B,2,FALSE),FROM_NGS2_SampleSheet!$1:$1,0))   &amp;  ROW()-5,TRUE)    )</f>
        <v/>
      </c>
      <c r="D1884" s="195" t="str">
        <f ca="1" xml:space="preserve"> IF(INDIRECT("FROM_NGS2_SampleSheet!A"&amp;ROW()-5,TRUE)="","",  INDIRECT(    "FROM_NGS2_SampleSheet!"   &amp;  CHAR(64 + MATCH(VLOOKUP(D$6,mapping!$A:$B,2,FALSE),FROM_NGS2_SampleSheet!$1:$1,0))   &amp;  ROW()-5,TRUE)    )</f>
        <v/>
      </c>
      <c r="E1884" s="195" t="str">
        <f ca="1" xml:space="preserve"> IF(INDIRECT("FROM_NGS2_SampleSheet!A"&amp;ROW()-5,TRUE)="","",  "e" &amp; INDIRECT(    "FROM_NGS2_SampleSheet!"   &amp;  CHAR(64 + MATCH(VLOOKUP(E$6,mapping!$A:$B,2,FALSE),FROM_NGS2_SampleSheet!$1:$1,0))   &amp;  ROW()-5,TRUE)    )</f>
        <v/>
      </c>
      <c r="F1884" s="195" t="str">
        <f ca="1" xml:space="preserve"> IF(INDIRECT("FROM_NGS2_SampleSheet!A"&amp;ROW()-5,TRUE)="","",  INDIRECT(    "FROM_NGS2_SampleSheet!"   &amp;  CHAR(64 + MATCH(VLOOKUP(F$6,mapping!$A:$B,2,FALSE),FROM_NGS2_SampleSheet!$1:$1,0))   &amp;  ROW()-5,TRUE)    )</f>
        <v/>
      </c>
      <c r="G1884" s="196" t="str">
        <f ca="1" xml:space="preserve"> IF(INDIRECT("FROM_NGS2_SampleSheet!A"&amp;ROW()-5,TRUE)="","",  INDIRECT(    "FROM_NGS2_SampleSheet!"   &amp;  CHAR(64 + MATCH(VLOOKUP(G$6,mapping!$A:$B,2,FALSE),FROM_NGS2_SampleSheet!$1:$1,0))   &amp;  ROW()-5,TRUE)    )</f>
        <v/>
      </c>
      <c r="H1884" s="195"/>
      <c r="I1884" s="213">
        <v>1</v>
      </c>
      <c r="J1884" s="197" t="str">
        <f ca="1">IF(U1884=TRUE,    IF($Y$4&gt;96,"TOO MANY",VLOOKUP(B1884&amp;"_"&amp;C1884&amp;"_"&amp;E1884&amp;"_A",CALC!W:X,2,FALSE)),   "")</f>
        <v/>
      </c>
      <c r="L1884" s="213">
        <v>1</v>
      </c>
      <c r="M1884" s="197" t="str">
        <f ca="1">IF(V1884=TRUE,     IF($Y$4&gt;96,"TOO MANY",VLOOKUP(B1884&amp;"_"&amp;C1884&amp;"_"&amp;E1884&amp;"_B",CALC!W:X,2,FALSE)),    "")</f>
        <v/>
      </c>
      <c r="N1884" s="206"/>
      <c r="O1884" s="213">
        <v>1</v>
      </c>
      <c r="P1884" s="197" t="str">
        <f ca="1">IF(W1884=TRUE,   IF($Y$4&gt;96,"TOO MANY", VLOOKUP(B1884&amp;"_"&amp;C1884&amp;"_"&amp;E1884&amp;"_C",CALC!W:X,2,FALSE)),   "")</f>
        <v/>
      </c>
      <c r="Q1884" s="206"/>
      <c r="R1884" s="119" t="b">
        <f t="shared" ca="1" si="210"/>
        <v>0</v>
      </c>
      <c r="S1884" s="119" t="b">
        <f t="shared" ca="1" si="208"/>
        <v>0</v>
      </c>
      <c r="T1884" s="119" t="b">
        <f t="shared" ca="1" si="209"/>
        <v>0</v>
      </c>
      <c r="U1884" s="119" t="b">
        <f t="shared" ca="1" si="211"/>
        <v>0</v>
      </c>
      <c r="V1884" s="160" t="b">
        <f t="shared" ca="1" si="212"/>
        <v>0</v>
      </c>
      <c r="W1884" s="119" t="b">
        <f t="shared" ca="1" si="213"/>
        <v>0</v>
      </c>
      <c r="X1884" s="119" t="b">
        <f t="shared" ca="1" si="214"/>
        <v>0</v>
      </c>
    </row>
    <row r="1885" spans="2:24" x14ac:dyDescent="0.25">
      <c r="B1885" s="194" t="str">
        <f ca="1" xml:space="preserve"> IF(INDIRECT("FROM_NGS2_SampleSheet!A"&amp;ROW()-5,TRUE)="","",  INDIRECT(    "FROM_NGS2_SampleSheet!"   &amp;  CHAR(64 + MATCH(VLOOKUP(B$6,mapping!$A:$B,2,FALSE),FROM_NGS2_SampleSheet!$1:$1,0))   &amp;  ROW()-5,TRUE)    )</f>
        <v/>
      </c>
      <c r="C1885" s="195" t="str">
        <f ca="1" xml:space="preserve"> IF(INDIRECT("FROM_NGS2_SampleSheet!A"&amp;ROW()-5,TRUE)="","",  INDIRECT(    "FROM_NGS2_SampleSheet!"   &amp;  CHAR(64 + MATCH(VLOOKUP(C$6,mapping!$A:$B,2,FALSE),FROM_NGS2_SampleSheet!$1:$1,0))   &amp;  ROW()-5,TRUE)    )</f>
        <v/>
      </c>
      <c r="D1885" s="195" t="str">
        <f ca="1" xml:space="preserve"> IF(INDIRECT("FROM_NGS2_SampleSheet!A"&amp;ROW()-5,TRUE)="","",  INDIRECT(    "FROM_NGS2_SampleSheet!"   &amp;  CHAR(64 + MATCH(VLOOKUP(D$6,mapping!$A:$B,2,FALSE),FROM_NGS2_SampleSheet!$1:$1,0))   &amp;  ROW()-5,TRUE)    )</f>
        <v/>
      </c>
      <c r="E1885" s="195" t="str">
        <f ca="1" xml:space="preserve"> IF(INDIRECT("FROM_NGS2_SampleSheet!A"&amp;ROW()-5,TRUE)="","",  "e" &amp; INDIRECT(    "FROM_NGS2_SampleSheet!"   &amp;  CHAR(64 + MATCH(VLOOKUP(E$6,mapping!$A:$B,2,FALSE),FROM_NGS2_SampleSheet!$1:$1,0))   &amp;  ROW()-5,TRUE)    )</f>
        <v/>
      </c>
      <c r="F1885" s="195" t="str">
        <f ca="1" xml:space="preserve"> IF(INDIRECT("FROM_NGS2_SampleSheet!A"&amp;ROW()-5,TRUE)="","",  INDIRECT(    "FROM_NGS2_SampleSheet!"   &amp;  CHAR(64 + MATCH(VLOOKUP(F$6,mapping!$A:$B,2,FALSE),FROM_NGS2_SampleSheet!$1:$1,0))   &amp;  ROW()-5,TRUE)    )</f>
        <v/>
      </c>
      <c r="G1885" s="196" t="str">
        <f ca="1" xml:space="preserve"> IF(INDIRECT("FROM_NGS2_SampleSheet!A"&amp;ROW()-5,TRUE)="","",  INDIRECT(    "FROM_NGS2_SampleSheet!"   &amp;  CHAR(64 + MATCH(VLOOKUP(G$6,mapping!$A:$B,2,FALSE),FROM_NGS2_SampleSheet!$1:$1,0))   &amp;  ROW()-5,TRUE)    )</f>
        <v/>
      </c>
      <c r="H1885" s="195"/>
      <c r="I1885" s="213">
        <v>1</v>
      </c>
      <c r="J1885" s="197" t="str">
        <f ca="1">IF(U1885=TRUE,    IF($Y$4&gt;96,"TOO MANY",VLOOKUP(B1885&amp;"_"&amp;C1885&amp;"_"&amp;E1885&amp;"_A",CALC!W:X,2,FALSE)),   "")</f>
        <v/>
      </c>
      <c r="L1885" s="213">
        <v>1</v>
      </c>
      <c r="M1885" s="197" t="str">
        <f ca="1">IF(V1885=TRUE,     IF($Y$4&gt;96,"TOO MANY",VLOOKUP(B1885&amp;"_"&amp;C1885&amp;"_"&amp;E1885&amp;"_B",CALC!W:X,2,FALSE)),    "")</f>
        <v/>
      </c>
      <c r="N1885" s="206"/>
      <c r="O1885" s="213">
        <v>1</v>
      </c>
      <c r="P1885" s="197" t="str">
        <f ca="1">IF(W1885=TRUE,   IF($Y$4&gt;96,"TOO MANY", VLOOKUP(B1885&amp;"_"&amp;C1885&amp;"_"&amp;E1885&amp;"_C",CALC!W:X,2,FALSE)),   "")</f>
        <v/>
      </c>
      <c r="Q1885" s="206"/>
      <c r="R1885" s="119" t="b">
        <f t="shared" ca="1" si="210"/>
        <v>0</v>
      </c>
      <c r="S1885" s="119" t="b">
        <f t="shared" ca="1" si="208"/>
        <v>0</v>
      </c>
      <c r="T1885" s="119" t="b">
        <f t="shared" ca="1" si="209"/>
        <v>0</v>
      </c>
      <c r="U1885" s="119" t="b">
        <f t="shared" ca="1" si="211"/>
        <v>0</v>
      </c>
      <c r="V1885" s="160" t="b">
        <f t="shared" ca="1" si="212"/>
        <v>0</v>
      </c>
      <c r="W1885" s="119" t="b">
        <f t="shared" ca="1" si="213"/>
        <v>0</v>
      </c>
      <c r="X1885" s="119" t="b">
        <f t="shared" ca="1" si="214"/>
        <v>0</v>
      </c>
    </row>
    <row r="1886" spans="2:24" x14ac:dyDescent="0.25">
      <c r="B1886" s="194" t="str">
        <f ca="1" xml:space="preserve"> IF(INDIRECT("FROM_NGS2_SampleSheet!A"&amp;ROW()-5,TRUE)="","",  INDIRECT(    "FROM_NGS2_SampleSheet!"   &amp;  CHAR(64 + MATCH(VLOOKUP(B$6,mapping!$A:$B,2,FALSE),FROM_NGS2_SampleSheet!$1:$1,0))   &amp;  ROW()-5,TRUE)    )</f>
        <v/>
      </c>
      <c r="C1886" s="195" t="str">
        <f ca="1" xml:space="preserve"> IF(INDIRECT("FROM_NGS2_SampleSheet!A"&amp;ROW()-5,TRUE)="","",  INDIRECT(    "FROM_NGS2_SampleSheet!"   &amp;  CHAR(64 + MATCH(VLOOKUP(C$6,mapping!$A:$B,2,FALSE),FROM_NGS2_SampleSheet!$1:$1,0))   &amp;  ROW()-5,TRUE)    )</f>
        <v/>
      </c>
      <c r="D1886" s="195" t="str">
        <f ca="1" xml:space="preserve"> IF(INDIRECT("FROM_NGS2_SampleSheet!A"&amp;ROW()-5,TRUE)="","",  INDIRECT(    "FROM_NGS2_SampleSheet!"   &amp;  CHAR(64 + MATCH(VLOOKUP(D$6,mapping!$A:$B,2,FALSE),FROM_NGS2_SampleSheet!$1:$1,0))   &amp;  ROW()-5,TRUE)    )</f>
        <v/>
      </c>
      <c r="E1886" s="195" t="str">
        <f ca="1" xml:space="preserve"> IF(INDIRECT("FROM_NGS2_SampleSheet!A"&amp;ROW()-5,TRUE)="","",  "e" &amp; INDIRECT(    "FROM_NGS2_SampleSheet!"   &amp;  CHAR(64 + MATCH(VLOOKUP(E$6,mapping!$A:$B,2,FALSE),FROM_NGS2_SampleSheet!$1:$1,0))   &amp;  ROW()-5,TRUE)    )</f>
        <v/>
      </c>
      <c r="F1886" s="195" t="str">
        <f ca="1" xml:space="preserve"> IF(INDIRECT("FROM_NGS2_SampleSheet!A"&amp;ROW()-5,TRUE)="","",  INDIRECT(    "FROM_NGS2_SampleSheet!"   &amp;  CHAR(64 + MATCH(VLOOKUP(F$6,mapping!$A:$B,2,FALSE),FROM_NGS2_SampleSheet!$1:$1,0))   &amp;  ROW()-5,TRUE)    )</f>
        <v/>
      </c>
      <c r="G1886" s="196" t="str">
        <f ca="1" xml:space="preserve"> IF(INDIRECT("FROM_NGS2_SampleSheet!A"&amp;ROW()-5,TRUE)="","",  INDIRECT(    "FROM_NGS2_SampleSheet!"   &amp;  CHAR(64 + MATCH(VLOOKUP(G$6,mapping!$A:$B,2,FALSE),FROM_NGS2_SampleSheet!$1:$1,0))   &amp;  ROW()-5,TRUE)    )</f>
        <v/>
      </c>
      <c r="H1886" s="195"/>
      <c r="I1886" s="213">
        <v>1</v>
      </c>
      <c r="J1886" s="197" t="str">
        <f ca="1">IF(U1886=TRUE,    IF($Y$4&gt;96,"TOO MANY",VLOOKUP(B1886&amp;"_"&amp;C1886&amp;"_"&amp;E1886&amp;"_A",CALC!W:X,2,FALSE)),   "")</f>
        <v/>
      </c>
      <c r="L1886" s="213">
        <v>1</v>
      </c>
      <c r="M1886" s="197" t="str">
        <f ca="1">IF(V1886=TRUE,     IF($Y$4&gt;96,"TOO MANY",VLOOKUP(B1886&amp;"_"&amp;C1886&amp;"_"&amp;E1886&amp;"_B",CALC!W:X,2,FALSE)),    "")</f>
        <v/>
      </c>
      <c r="N1886" s="206"/>
      <c r="O1886" s="213">
        <v>1</v>
      </c>
      <c r="P1886" s="197" t="str">
        <f ca="1">IF(W1886=TRUE,   IF($Y$4&gt;96,"TOO MANY", VLOOKUP(B1886&amp;"_"&amp;C1886&amp;"_"&amp;E1886&amp;"_C",CALC!W:X,2,FALSE)),   "")</f>
        <v/>
      </c>
      <c r="Q1886" s="206"/>
      <c r="R1886" s="119" t="b">
        <f t="shared" ca="1" si="210"/>
        <v>0</v>
      </c>
      <c r="S1886" s="119" t="b">
        <f t="shared" ca="1" si="208"/>
        <v>0</v>
      </c>
      <c r="T1886" s="119" t="b">
        <f t="shared" ca="1" si="209"/>
        <v>0</v>
      </c>
      <c r="U1886" s="119" t="b">
        <f t="shared" ca="1" si="211"/>
        <v>0</v>
      </c>
      <c r="V1886" s="160" t="b">
        <f t="shared" ca="1" si="212"/>
        <v>0</v>
      </c>
      <c r="W1886" s="119" t="b">
        <f t="shared" ca="1" si="213"/>
        <v>0</v>
      </c>
      <c r="X1886" s="119" t="b">
        <f t="shared" ca="1" si="214"/>
        <v>0</v>
      </c>
    </row>
    <row r="1887" spans="2:24" x14ac:dyDescent="0.25">
      <c r="B1887" s="194" t="str">
        <f ca="1" xml:space="preserve"> IF(INDIRECT("FROM_NGS2_SampleSheet!A"&amp;ROW()-5,TRUE)="","",  INDIRECT(    "FROM_NGS2_SampleSheet!"   &amp;  CHAR(64 + MATCH(VLOOKUP(B$6,mapping!$A:$B,2,FALSE),FROM_NGS2_SampleSheet!$1:$1,0))   &amp;  ROW()-5,TRUE)    )</f>
        <v/>
      </c>
      <c r="C1887" s="195" t="str">
        <f ca="1" xml:space="preserve"> IF(INDIRECT("FROM_NGS2_SampleSheet!A"&amp;ROW()-5,TRUE)="","",  INDIRECT(    "FROM_NGS2_SampleSheet!"   &amp;  CHAR(64 + MATCH(VLOOKUP(C$6,mapping!$A:$B,2,FALSE),FROM_NGS2_SampleSheet!$1:$1,0))   &amp;  ROW()-5,TRUE)    )</f>
        <v/>
      </c>
      <c r="D1887" s="195" t="str">
        <f ca="1" xml:space="preserve"> IF(INDIRECT("FROM_NGS2_SampleSheet!A"&amp;ROW()-5,TRUE)="","",  INDIRECT(    "FROM_NGS2_SampleSheet!"   &amp;  CHAR(64 + MATCH(VLOOKUP(D$6,mapping!$A:$B,2,FALSE),FROM_NGS2_SampleSheet!$1:$1,0))   &amp;  ROW()-5,TRUE)    )</f>
        <v/>
      </c>
      <c r="E1887" s="195" t="str">
        <f ca="1" xml:space="preserve"> IF(INDIRECT("FROM_NGS2_SampleSheet!A"&amp;ROW()-5,TRUE)="","",  "e" &amp; INDIRECT(    "FROM_NGS2_SampleSheet!"   &amp;  CHAR(64 + MATCH(VLOOKUP(E$6,mapping!$A:$B,2,FALSE),FROM_NGS2_SampleSheet!$1:$1,0))   &amp;  ROW()-5,TRUE)    )</f>
        <v/>
      </c>
      <c r="F1887" s="195" t="str">
        <f ca="1" xml:space="preserve"> IF(INDIRECT("FROM_NGS2_SampleSheet!A"&amp;ROW()-5,TRUE)="","",  INDIRECT(    "FROM_NGS2_SampleSheet!"   &amp;  CHAR(64 + MATCH(VLOOKUP(F$6,mapping!$A:$B,2,FALSE),FROM_NGS2_SampleSheet!$1:$1,0))   &amp;  ROW()-5,TRUE)    )</f>
        <v/>
      </c>
      <c r="G1887" s="196" t="str">
        <f ca="1" xml:space="preserve"> IF(INDIRECT("FROM_NGS2_SampleSheet!A"&amp;ROW()-5,TRUE)="","",  INDIRECT(    "FROM_NGS2_SampleSheet!"   &amp;  CHAR(64 + MATCH(VLOOKUP(G$6,mapping!$A:$B,2,FALSE),FROM_NGS2_SampleSheet!$1:$1,0))   &amp;  ROW()-5,TRUE)    )</f>
        <v/>
      </c>
      <c r="H1887" s="195"/>
      <c r="I1887" s="213">
        <v>1</v>
      </c>
      <c r="J1887" s="197" t="str">
        <f ca="1">IF(U1887=TRUE,    IF($Y$4&gt;96,"TOO MANY",VLOOKUP(B1887&amp;"_"&amp;C1887&amp;"_"&amp;E1887&amp;"_A",CALC!W:X,2,FALSE)),   "")</f>
        <v/>
      </c>
      <c r="L1887" s="213">
        <v>1</v>
      </c>
      <c r="M1887" s="197" t="str">
        <f ca="1">IF(V1887=TRUE,     IF($Y$4&gt;96,"TOO MANY",VLOOKUP(B1887&amp;"_"&amp;C1887&amp;"_"&amp;E1887&amp;"_B",CALC!W:X,2,FALSE)),    "")</f>
        <v/>
      </c>
      <c r="N1887" s="206"/>
      <c r="O1887" s="213">
        <v>1</v>
      </c>
      <c r="P1887" s="197" t="str">
        <f ca="1">IF(W1887=TRUE,   IF($Y$4&gt;96,"TOO MANY", VLOOKUP(B1887&amp;"_"&amp;C1887&amp;"_"&amp;E1887&amp;"_C",CALC!W:X,2,FALSE)),   "")</f>
        <v/>
      </c>
      <c r="Q1887" s="206"/>
      <c r="R1887" s="119" t="b">
        <f t="shared" ca="1" si="210"/>
        <v>0</v>
      </c>
      <c r="S1887" s="119" t="b">
        <f t="shared" ca="1" si="208"/>
        <v>0</v>
      </c>
      <c r="T1887" s="119" t="b">
        <f t="shared" ca="1" si="209"/>
        <v>0</v>
      </c>
      <c r="U1887" s="119" t="b">
        <f t="shared" ca="1" si="211"/>
        <v>0</v>
      </c>
      <c r="V1887" s="160" t="b">
        <f t="shared" ca="1" si="212"/>
        <v>0</v>
      </c>
      <c r="W1887" s="119" t="b">
        <f t="shared" ca="1" si="213"/>
        <v>0</v>
      </c>
      <c r="X1887" s="119" t="b">
        <f t="shared" ca="1" si="214"/>
        <v>0</v>
      </c>
    </row>
    <row r="1888" spans="2:24" x14ac:dyDescent="0.25">
      <c r="B1888" s="194" t="str">
        <f ca="1" xml:space="preserve"> IF(INDIRECT("FROM_NGS2_SampleSheet!A"&amp;ROW()-5,TRUE)="","",  INDIRECT(    "FROM_NGS2_SampleSheet!"   &amp;  CHAR(64 + MATCH(VLOOKUP(B$6,mapping!$A:$B,2,FALSE),FROM_NGS2_SampleSheet!$1:$1,0))   &amp;  ROW()-5,TRUE)    )</f>
        <v/>
      </c>
      <c r="C1888" s="195" t="str">
        <f ca="1" xml:space="preserve"> IF(INDIRECT("FROM_NGS2_SampleSheet!A"&amp;ROW()-5,TRUE)="","",  INDIRECT(    "FROM_NGS2_SampleSheet!"   &amp;  CHAR(64 + MATCH(VLOOKUP(C$6,mapping!$A:$B,2,FALSE),FROM_NGS2_SampleSheet!$1:$1,0))   &amp;  ROW()-5,TRUE)    )</f>
        <v/>
      </c>
      <c r="D1888" s="195" t="str">
        <f ca="1" xml:space="preserve"> IF(INDIRECT("FROM_NGS2_SampleSheet!A"&amp;ROW()-5,TRUE)="","",  INDIRECT(    "FROM_NGS2_SampleSheet!"   &amp;  CHAR(64 + MATCH(VLOOKUP(D$6,mapping!$A:$B,2,FALSE),FROM_NGS2_SampleSheet!$1:$1,0))   &amp;  ROW()-5,TRUE)    )</f>
        <v/>
      </c>
      <c r="E1888" s="195" t="str">
        <f ca="1" xml:space="preserve"> IF(INDIRECT("FROM_NGS2_SampleSheet!A"&amp;ROW()-5,TRUE)="","",  "e" &amp; INDIRECT(    "FROM_NGS2_SampleSheet!"   &amp;  CHAR(64 + MATCH(VLOOKUP(E$6,mapping!$A:$B,2,FALSE),FROM_NGS2_SampleSheet!$1:$1,0))   &amp;  ROW()-5,TRUE)    )</f>
        <v/>
      </c>
      <c r="F1888" s="195" t="str">
        <f ca="1" xml:space="preserve"> IF(INDIRECT("FROM_NGS2_SampleSheet!A"&amp;ROW()-5,TRUE)="","",  INDIRECT(    "FROM_NGS2_SampleSheet!"   &amp;  CHAR(64 + MATCH(VLOOKUP(F$6,mapping!$A:$B,2,FALSE),FROM_NGS2_SampleSheet!$1:$1,0))   &amp;  ROW()-5,TRUE)    )</f>
        <v/>
      </c>
      <c r="G1888" s="196" t="str">
        <f ca="1" xml:space="preserve"> IF(INDIRECT("FROM_NGS2_SampleSheet!A"&amp;ROW()-5,TRUE)="","",  INDIRECT(    "FROM_NGS2_SampleSheet!"   &amp;  CHAR(64 + MATCH(VLOOKUP(G$6,mapping!$A:$B,2,FALSE),FROM_NGS2_SampleSheet!$1:$1,0))   &amp;  ROW()-5,TRUE)    )</f>
        <v/>
      </c>
      <c r="H1888" s="195"/>
      <c r="I1888" s="213">
        <v>1</v>
      </c>
      <c r="J1888" s="197" t="str">
        <f ca="1">IF(U1888=TRUE,    IF($Y$4&gt;96,"TOO MANY",VLOOKUP(B1888&amp;"_"&amp;C1888&amp;"_"&amp;E1888&amp;"_A",CALC!W:X,2,FALSE)),   "")</f>
        <v/>
      </c>
      <c r="L1888" s="213">
        <v>1</v>
      </c>
      <c r="M1888" s="197" t="str">
        <f ca="1">IF(V1888=TRUE,     IF($Y$4&gt;96,"TOO MANY",VLOOKUP(B1888&amp;"_"&amp;C1888&amp;"_"&amp;E1888&amp;"_B",CALC!W:X,2,FALSE)),    "")</f>
        <v/>
      </c>
      <c r="N1888" s="206"/>
      <c r="O1888" s="213">
        <v>1</v>
      </c>
      <c r="P1888" s="197" t="str">
        <f ca="1">IF(W1888=TRUE,   IF($Y$4&gt;96,"TOO MANY", VLOOKUP(B1888&amp;"_"&amp;C1888&amp;"_"&amp;E1888&amp;"_C",CALC!W:X,2,FALSE)),   "")</f>
        <v/>
      </c>
      <c r="Q1888" s="206"/>
      <c r="R1888" s="119" t="b">
        <f t="shared" ca="1" si="210"/>
        <v>0</v>
      </c>
      <c r="S1888" s="119" t="b">
        <f t="shared" ca="1" si="208"/>
        <v>0</v>
      </c>
      <c r="T1888" s="119" t="b">
        <f t="shared" ca="1" si="209"/>
        <v>0</v>
      </c>
      <c r="U1888" s="119" t="b">
        <f t="shared" ca="1" si="211"/>
        <v>0</v>
      </c>
      <c r="V1888" s="160" t="b">
        <f t="shared" ca="1" si="212"/>
        <v>0</v>
      </c>
      <c r="W1888" s="119" t="b">
        <f t="shared" ca="1" si="213"/>
        <v>0</v>
      </c>
      <c r="X1888" s="119" t="b">
        <f t="shared" ca="1" si="214"/>
        <v>0</v>
      </c>
    </row>
    <row r="1889" spans="2:24" x14ac:dyDescent="0.25">
      <c r="B1889" s="194" t="str">
        <f ca="1" xml:space="preserve"> IF(INDIRECT("FROM_NGS2_SampleSheet!A"&amp;ROW()-5,TRUE)="","",  INDIRECT(    "FROM_NGS2_SampleSheet!"   &amp;  CHAR(64 + MATCH(VLOOKUP(B$6,mapping!$A:$B,2,FALSE),FROM_NGS2_SampleSheet!$1:$1,0))   &amp;  ROW()-5,TRUE)    )</f>
        <v/>
      </c>
      <c r="C1889" s="195" t="str">
        <f ca="1" xml:space="preserve"> IF(INDIRECT("FROM_NGS2_SampleSheet!A"&amp;ROW()-5,TRUE)="","",  INDIRECT(    "FROM_NGS2_SampleSheet!"   &amp;  CHAR(64 + MATCH(VLOOKUP(C$6,mapping!$A:$B,2,FALSE),FROM_NGS2_SampleSheet!$1:$1,0))   &amp;  ROW()-5,TRUE)    )</f>
        <v/>
      </c>
      <c r="D1889" s="195" t="str">
        <f ca="1" xml:space="preserve"> IF(INDIRECT("FROM_NGS2_SampleSheet!A"&amp;ROW()-5,TRUE)="","",  INDIRECT(    "FROM_NGS2_SampleSheet!"   &amp;  CHAR(64 + MATCH(VLOOKUP(D$6,mapping!$A:$B,2,FALSE),FROM_NGS2_SampleSheet!$1:$1,0))   &amp;  ROW()-5,TRUE)    )</f>
        <v/>
      </c>
      <c r="E1889" s="195" t="str">
        <f ca="1" xml:space="preserve"> IF(INDIRECT("FROM_NGS2_SampleSheet!A"&amp;ROW()-5,TRUE)="","",  "e" &amp; INDIRECT(    "FROM_NGS2_SampleSheet!"   &amp;  CHAR(64 + MATCH(VLOOKUP(E$6,mapping!$A:$B,2,FALSE),FROM_NGS2_SampleSheet!$1:$1,0))   &amp;  ROW()-5,TRUE)    )</f>
        <v/>
      </c>
      <c r="F1889" s="195" t="str">
        <f ca="1" xml:space="preserve"> IF(INDIRECT("FROM_NGS2_SampleSheet!A"&amp;ROW()-5,TRUE)="","",  INDIRECT(    "FROM_NGS2_SampleSheet!"   &amp;  CHAR(64 + MATCH(VLOOKUP(F$6,mapping!$A:$B,2,FALSE),FROM_NGS2_SampleSheet!$1:$1,0))   &amp;  ROW()-5,TRUE)    )</f>
        <v/>
      </c>
      <c r="G1889" s="196" t="str">
        <f ca="1" xml:space="preserve"> IF(INDIRECT("FROM_NGS2_SampleSheet!A"&amp;ROW()-5,TRUE)="","",  INDIRECT(    "FROM_NGS2_SampleSheet!"   &amp;  CHAR(64 + MATCH(VLOOKUP(G$6,mapping!$A:$B,2,FALSE),FROM_NGS2_SampleSheet!$1:$1,0))   &amp;  ROW()-5,TRUE)    )</f>
        <v/>
      </c>
      <c r="H1889" s="195"/>
      <c r="I1889" s="213">
        <v>1</v>
      </c>
      <c r="J1889" s="197" t="str">
        <f ca="1">IF(U1889=TRUE,    IF($Y$4&gt;96,"TOO MANY",VLOOKUP(B1889&amp;"_"&amp;C1889&amp;"_"&amp;E1889&amp;"_A",CALC!W:X,2,FALSE)),   "")</f>
        <v/>
      </c>
      <c r="L1889" s="213">
        <v>1</v>
      </c>
      <c r="M1889" s="197" t="str">
        <f ca="1">IF(V1889=TRUE,     IF($Y$4&gt;96,"TOO MANY",VLOOKUP(B1889&amp;"_"&amp;C1889&amp;"_"&amp;E1889&amp;"_B",CALC!W:X,2,FALSE)),    "")</f>
        <v/>
      </c>
      <c r="N1889" s="206"/>
      <c r="O1889" s="213">
        <v>1</v>
      </c>
      <c r="P1889" s="197" t="str">
        <f ca="1">IF(W1889=TRUE,   IF($Y$4&gt;96,"TOO MANY", VLOOKUP(B1889&amp;"_"&amp;C1889&amp;"_"&amp;E1889&amp;"_C",CALC!W:X,2,FALSE)),   "")</f>
        <v/>
      </c>
      <c r="Q1889" s="206"/>
      <c r="R1889" s="119" t="b">
        <f t="shared" ca="1" si="210"/>
        <v>0</v>
      </c>
      <c r="S1889" s="119" t="b">
        <f t="shared" ca="1" si="208"/>
        <v>0</v>
      </c>
      <c r="T1889" s="119" t="b">
        <f t="shared" ca="1" si="209"/>
        <v>0</v>
      </c>
      <c r="U1889" s="119" t="b">
        <f t="shared" ca="1" si="211"/>
        <v>0</v>
      </c>
      <c r="V1889" s="160" t="b">
        <f t="shared" ca="1" si="212"/>
        <v>0</v>
      </c>
      <c r="W1889" s="119" t="b">
        <f t="shared" ca="1" si="213"/>
        <v>0</v>
      </c>
      <c r="X1889" s="119" t="b">
        <f t="shared" ca="1" si="214"/>
        <v>0</v>
      </c>
    </row>
    <row r="1890" spans="2:24" x14ac:dyDescent="0.25">
      <c r="B1890" s="194" t="str">
        <f ca="1" xml:space="preserve"> IF(INDIRECT("FROM_NGS2_SampleSheet!A"&amp;ROW()-5,TRUE)="","",  INDIRECT(    "FROM_NGS2_SampleSheet!"   &amp;  CHAR(64 + MATCH(VLOOKUP(B$6,mapping!$A:$B,2,FALSE),FROM_NGS2_SampleSheet!$1:$1,0))   &amp;  ROW()-5,TRUE)    )</f>
        <v/>
      </c>
      <c r="C1890" s="195" t="str">
        <f ca="1" xml:space="preserve"> IF(INDIRECT("FROM_NGS2_SampleSheet!A"&amp;ROW()-5,TRUE)="","",  INDIRECT(    "FROM_NGS2_SampleSheet!"   &amp;  CHAR(64 + MATCH(VLOOKUP(C$6,mapping!$A:$B,2,FALSE),FROM_NGS2_SampleSheet!$1:$1,0))   &amp;  ROW()-5,TRUE)    )</f>
        <v/>
      </c>
      <c r="D1890" s="195" t="str">
        <f ca="1" xml:space="preserve"> IF(INDIRECT("FROM_NGS2_SampleSheet!A"&amp;ROW()-5,TRUE)="","",  INDIRECT(    "FROM_NGS2_SampleSheet!"   &amp;  CHAR(64 + MATCH(VLOOKUP(D$6,mapping!$A:$B,2,FALSE),FROM_NGS2_SampleSheet!$1:$1,0))   &amp;  ROW()-5,TRUE)    )</f>
        <v/>
      </c>
      <c r="E1890" s="195" t="str">
        <f ca="1" xml:space="preserve"> IF(INDIRECT("FROM_NGS2_SampleSheet!A"&amp;ROW()-5,TRUE)="","",  "e" &amp; INDIRECT(    "FROM_NGS2_SampleSheet!"   &amp;  CHAR(64 + MATCH(VLOOKUP(E$6,mapping!$A:$B,2,FALSE),FROM_NGS2_SampleSheet!$1:$1,0))   &amp;  ROW()-5,TRUE)    )</f>
        <v/>
      </c>
      <c r="F1890" s="195" t="str">
        <f ca="1" xml:space="preserve"> IF(INDIRECT("FROM_NGS2_SampleSheet!A"&amp;ROW()-5,TRUE)="","",  INDIRECT(    "FROM_NGS2_SampleSheet!"   &amp;  CHAR(64 + MATCH(VLOOKUP(F$6,mapping!$A:$B,2,FALSE),FROM_NGS2_SampleSheet!$1:$1,0))   &amp;  ROW()-5,TRUE)    )</f>
        <v/>
      </c>
      <c r="G1890" s="196" t="str">
        <f ca="1" xml:space="preserve"> IF(INDIRECT("FROM_NGS2_SampleSheet!A"&amp;ROW()-5,TRUE)="","",  INDIRECT(    "FROM_NGS2_SampleSheet!"   &amp;  CHAR(64 + MATCH(VLOOKUP(G$6,mapping!$A:$B,2,FALSE),FROM_NGS2_SampleSheet!$1:$1,0))   &amp;  ROW()-5,TRUE)    )</f>
        <v/>
      </c>
      <c r="H1890" s="195"/>
      <c r="I1890" s="213">
        <v>1</v>
      </c>
      <c r="J1890" s="197" t="str">
        <f ca="1">IF(U1890=TRUE,    IF($Y$4&gt;96,"TOO MANY",VLOOKUP(B1890&amp;"_"&amp;C1890&amp;"_"&amp;E1890&amp;"_A",CALC!W:X,2,FALSE)),   "")</f>
        <v/>
      </c>
      <c r="L1890" s="213">
        <v>1</v>
      </c>
      <c r="M1890" s="197" t="str">
        <f ca="1">IF(V1890=TRUE,     IF($Y$4&gt;96,"TOO MANY",VLOOKUP(B1890&amp;"_"&amp;C1890&amp;"_"&amp;E1890&amp;"_B",CALC!W:X,2,FALSE)),    "")</f>
        <v/>
      </c>
      <c r="N1890" s="206"/>
      <c r="O1890" s="213">
        <v>1</v>
      </c>
      <c r="P1890" s="197" t="str">
        <f ca="1">IF(W1890=TRUE,   IF($Y$4&gt;96,"TOO MANY", VLOOKUP(B1890&amp;"_"&amp;C1890&amp;"_"&amp;E1890&amp;"_C",CALC!W:X,2,FALSE)),   "")</f>
        <v/>
      </c>
      <c r="Q1890" s="206"/>
      <c r="R1890" s="119" t="b">
        <f t="shared" ca="1" si="210"/>
        <v>0</v>
      </c>
      <c r="S1890" s="119" t="b">
        <f t="shared" ca="1" si="208"/>
        <v>0</v>
      </c>
      <c r="T1890" s="119" t="b">
        <f t="shared" ca="1" si="209"/>
        <v>0</v>
      </c>
      <c r="U1890" s="119" t="b">
        <f t="shared" ca="1" si="211"/>
        <v>0</v>
      </c>
      <c r="V1890" s="160" t="b">
        <f t="shared" ca="1" si="212"/>
        <v>0</v>
      </c>
      <c r="W1890" s="119" t="b">
        <f t="shared" ca="1" si="213"/>
        <v>0</v>
      </c>
      <c r="X1890" s="119" t="b">
        <f t="shared" ca="1" si="214"/>
        <v>0</v>
      </c>
    </row>
    <row r="1891" spans="2:24" x14ac:dyDescent="0.25">
      <c r="B1891" s="194" t="str">
        <f ca="1" xml:space="preserve"> IF(INDIRECT("FROM_NGS2_SampleSheet!A"&amp;ROW()-5,TRUE)="","",  INDIRECT(    "FROM_NGS2_SampleSheet!"   &amp;  CHAR(64 + MATCH(VLOOKUP(B$6,mapping!$A:$B,2,FALSE),FROM_NGS2_SampleSheet!$1:$1,0))   &amp;  ROW()-5,TRUE)    )</f>
        <v/>
      </c>
      <c r="C1891" s="195" t="str">
        <f ca="1" xml:space="preserve"> IF(INDIRECT("FROM_NGS2_SampleSheet!A"&amp;ROW()-5,TRUE)="","",  INDIRECT(    "FROM_NGS2_SampleSheet!"   &amp;  CHAR(64 + MATCH(VLOOKUP(C$6,mapping!$A:$B,2,FALSE),FROM_NGS2_SampleSheet!$1:$1,0))   &amp;  ROW()-5,TRUE)    )</f>
        <v/>
      </c>
      <c r="D1891" s="195" t="str">
        <f ca="1" xml:space="preserve"> IF(INDIRECT("FROM_NGS2_SampleSheet!A"&amp;ROW()-5,TRUE)="","",  INDIRECT(    "FROM_NGS2_SampleSheet!"   &amp;  CHAR(64 + MATCH(VLOOKUP(D$6,mapping!$A:$B,2,FALSE),FROM_NGS2_SampleSheet!$1:$1,0))   &amp;  ROW()-5,TRUE)    )</f>
        <v/>
      </c>
      <c r="E1891" s="195" t="str">
        <f ca="1" xml:space="preserve"> IF(INDIRECT("FROM_NGS2_SampleSheet!A"&amp;ROW()-5,TRUE)="","",  "e" &amp; INDIRECT(    "FROM_NGS2_SampleSheet!"   &amp;  CHAR(64 + MATCH(VLOOKUP(E$6,mapping!$A:$B,2,FALSE),FROM_NGS2_SampleSheet!$1:$1,0))   &amp;  ROW()-5,TRUE)    )</f>
        <v/>
      </c>
      <c r="F1891" s="195" t="str">
        <f ca="1" xml:space="preserve"> IF(INDIRECT("FROM_NGS2_SampleSheet!A"&amp;ROW()-5,TRUE)="","",  INDIRECT(    "FROM_NGS2_SampleSheet!"   &amp;  CHAR(64 + MATCH(VLOOKUP(F$6,mapping!$A:$B,2,FALSE),FROM_NGS2_SampleSheet!$1:$1,0))   &amp;  ROW()-5,TRUE)    )</f>
        <v/>
      </c>
      <c r="G1891" s="196" t="str">
        <f ca="1" xml:space="preserve"> IF(INDIRECT("FROM_NGS2_SampleSheet!A"&amp;ROW()-5,TRUE)="","",  INDIRECT(    "FROM_NGS2_SampleSheet!"   &amp;  CHAR(64 + MATCH(VLOOKUP(G$6,mapping!$A:$B,2,FALSE),FROM_NGS2_SampleSheet!$1:$1,0))   &amp;  ROW()-5,TRUE)    )</f>
        <v/>
      </c>
      <c r="H1891" s="195"/>
      <c r="I1891" s="213">
        <v>1</v>
      </c>
      <c r="J1891" s="197" t="str">
        <f ca="1">IF(U1891=TRUE,    IF($Y$4&gt;96,"TOO MANY",VLOOKUP(B1891&amp;"_"&amp;C1891&amp;"_"&amp;E1891&amp;"_A",CALC!W:X,2,FALSE)),   "")</f>
        <v/>
      </c>
      <c r="L1891" s="213">
        <v>1</v>
      </c>
      <c r="M1891" s="197" t="str">
        <f ca="1">IF(V1891=TRUE,     IF($Y$4&gt;96,"TOO MANY",VLOOKUP(B1891&amp;"_"&amp;C1891&amp;"_"&amp;E1891&amp;"_B",CALC!W:X,2,FALSE)),    "")</f>
        <v/>
      </c>
      <c r="N1891" s="206"/>
      <c r="O1891" s="213">
        <v>1</v>
      </c>
      <c r="P1891" s="197" t="str">
        <f ca="1">IF(W1891=TRUE,   IF($Y$4&gt;96,"TOO MANY", VLOOKUP(B1891&amp;"_"&amp;C1891&amp;"_"&amp;E1891&amp;"_C",CALC!W:X,2,FALSE)),   "")</f>
        <v/>
      </c>
      <c r="Q1891" s="206"/>
      <c r="R1891" s="119" t="b">
        <f t="shared" ca="1" si="210"/>
        <v>0</v>
      </c>
      <c r="S1891" s="119" t="b">
        <f t="shared" ca="1" si="208"/>
        <v>0</v>
      </c>
      <c r="T1891" s="119" t="b">
        <f t="shared" ca="1" si="209"/>
        <v>0</v>
      </c>
      <c r="U1891" s="119" t="b">
        <f t="shared" ca="1" si="211"/>
        <v>0</v>
      </c>
      <c r="V1891" s="160" t="b">
        <f t="shared" ca="1" si="212"/>
        <v>0</v>
      </c>
      <c r="W1891" s="119" t="b">
        <f t="shared" ca="1" si="213"/>
        <v>0</v>
      </c>
      <c r="X1891" s="119" t="b">
        <f t="shared" ca="1" si="214"/>
        <v>0</v>
      </c>
    </row>
    <row r="1892" spans="2:24" x14ac:dyDescent="0.25">
      <c r="B1892" s="194" t="str">
        <f ca="1" xml:space="preserve"> IF(INDIRECT("FROM_NGS2_SampleSheet!A"&amp;ROW()-5,TRUE)="","",  INDIRECT(    "FROM_NGS2_SampleSheet!"   &amp;  CHAR(64 + MATCH(VLOOKUP(B$6,mapping!$A:$B,2,FALSE),FROM_NGS2_SampleSheet!$1:$1,0))   &amp;  ROW()-5,TRUE)    )</f>
        <v/>
      </c>
      <c r="C1892" s="195" t="str">
        <f ca="1" xml:space="preserve"> IF(INDIRECT("FROM_NGS2_SampleSheet!A"&amp;ROW()-5,TRUE)="","",  INDIRECT(    "FROM_NGS2_SampleSheet!"   &amp;  CHAR(64 + MATCH(VLOOKUP(C$6,mapping!$A:$B,2,FALSE),FROM_NGS2_SampleSheet!$1:$1,0))   &amp;  ROW()-5,TRUE)    )</f>
        <v/>
      </c>
      <c r="D1892" s="195" t="str">
        <f ca="1" xml:space="preserve"> IF(INDIRECT("FROM_NGS2_SampleSheet!A"&amp;ROW()-5,TRUE)="","",  INDIRECT(    "FROM_NGS2_SampleSheet!"   &amp;  CHAR(64 + MATCH(VLOOKUP(D$6,mapping!$A:$B,2,FALSE),FROM_NGS2_SampleSheet!$1:$1,0))   &amp;  ROW()-5,TRUE)    )</f>
        <v/>
      </c>
      <c r="E1892" s="195" t="str">
        <f ca="1" xml:space="preserve"> IF(INDIRECT("FROM_NGS2_SampleSheet!A"&amp;ROW()-5,TRUE)="","",  "e" &amp; INDIRECT(    "FROM_NGS2_SampleSheet!"   &amp;  CHAR(64 + MATCH(VLOOKUP(E$6,mapping!$A:$B,2,FALSE),FROM_NGS2_SampleSheet!$1:$1,0))   &amp;  ROW()-5,TRUE)    )</f>
        <v/>
      </c>
      <c r="F1892" s="195" t="str">
        <f ca="1" xml:space="preserve"> IF(INDIRECT("FROM_NGS2_SampleSheet!A"&amp;ROW()-5,TRUE)="","",  INDIRECT(    "FROM_NGS2_SampleSheet!"   &amp;  CHAR(64 + MATCH(VLOOKUP(F$6,mapping!$A:$B,2,FALSE),FROM_NGS2_SampleSheet!$1:$1,0))   &amp;  ROW()-5,TRUE)    )</f>
        <v/>
      </c>
      <c r="G1892" s="196" t="str">
        <f ca="1" xml:space="preserve"> IF(INDIRECT("FROM_NGS2_SampleSheet!A"&amp;ROW()-5,TRUE)="","",  INDIRECT(    "FROM_NGS2_SampleSheet!"   &amp;  CHAR(64 + MATCH(VLOOKUP(G$6,mapping!$A:$B,2,FALSE),FROM_NGS2_SampleSheet!$1:$1,0))   &amp;  ROW()-5,TRUE)    )</f>
        <v/>
      </c>
      <c r="H1892" s="195"/>
      <c r="I1892" s="213">
        <v>1</v>
      </c>
      <c r="J1892" s="197" t="str">
        <f ca="1">IF(U1892=TRUE,    IF($Y$4&gt;96,"TOO MANY",VLOOKUP(B1892&amp;"_"&amp;C1892&amp;"_"&amp;E1892&amp;"_A",CALC!W:X,2,FALSE)),   "")</f>
        <v/>
      </c>
      <c r="L1892" s="213">
        <v>1</v>
      </c>
      <c r="M1892" s="197" t="str">
        <f ca="1">IF(V1892=TRUE,     IF($Y$4&gt;96,"TOO MANY",VLOOKUP(B1892&amp;"_"&amp;C1892&amp;"_"&amp;E1892&amp;"_B",CALC!W:X,2,FALSE)),    "")</f>
        <v/>
      </c>
      <c r="N1892" s="206"/>
      <c r="O1892" s="213">
        <v>1</v>
      </c>
      <c r="P1892" s="197" t="str">
        <f ca="1">IF(W1892=TRUE,   IF($Y$4&gt;96,"TOO MANY", VLOOKUP(B1892&amp;"_"&amp;C1892&amp;"_"&amp;E1892&amp;"_C",CALC!W:X,2,FALSE)),   "")</f>
        <v/>
      </c>
      <c r="Q1892" s="206"/>
      <c r="R1892" s="119" t="b">
        <f t="shared" ca="1" si="210"/>
        <v>0</v>
      </c>
      <c r="S1892" s="119" t="b">
        <f t="shared" ca="1" si="208"/>
        <v>0</v>
      </c>
      <c r="T1892" s="119" t="b">
        <f t="shared" ca="1" si="209"/>
        <v>0</v>
      </c>
      <c r="U1892" s="119" t="b">
        <f t="shared" ca="1" si="211"/>
        <v>0</v>
      </c>
      <c r="V1892" s="160" t="b">
        <f t="shared" ca="1" si="212"/>
        <v>0</v>
      </c>
      <c r="W1892" s="119" t="b">
        <f t="shared" ca="1" si="213"/>
        <v>0</v>
      </c>
      <c r="X1892" s="119" t="b">
        <f t="shared" ca="1" si="214"/>
        <v>0</v>
      </c>
    </row>
    <row r="1893" spans="2:24" x14ac:dyDescent="0.25">
      <c r="B1893" s="194" t="str">
        <f ca="1" xml:space="preserve"> IF(INDIRECT("FROM_NGS2_SampleSheet!A"&amp;ROW()-5,TRUE)="","",  INDIRECT(    "FROM_NGS2_SampleSheet!"   &amp;  CHAR(64 + MATCH(VLOOKUP(B$6,mapping!$A:$B,2,FALSE),FROM_NGS2_SampleSheet!$1:$1,0))   &amp;  ROW()-5,TRUE)    )</f>
        <v/>
      </c>
      <c r="C1893" s="195" t="str">
        <f ca="1" xml:space="preserve"> IF(INDIRECT("FROM_NGS2_SampleSheet!A"&amp;ROW()-5,TRUE)="","",  INDIRECT(    "FROM_NGS2_SampleSheet!"   &amp;  CHAR(64 + MATCH(VLOOKUP(C$6,mapping!$A:$B,2,FALSE),FROM_NGS2_SampleSheet!$1:$1,0))   &amp;  ROW()-5,TRUE)    )</f>
        <v/>
      </c>
      <c r="D1893" s="195" t="str">
        <f ca="1" xml:space="preserve"> IF(INDIRECT("FROM_NGS2_SampleSheet!A"&amp;ROW()-5,TRUE)="","",  INDIRECT(    "FROM_NGS2_SampleSheet!"   &amp;  CHAR(64 + MATCH(VLOOKUP(D$6,mapping!$A:$B,2,FALSE),FROM_NGS2_SampleSheet!$1:$1,0))   &amp;  ROW()-5,TRUE)    )</f>
        <v/>
      </c>
      <c r="E1893" s="195" t="str">
        <f ca="1" xml:space="preserve"> IF(INDIRECT("FROM_NGS2_SampleSheet!A"&amp;ROW()-5,TRUE)="","",  "e" &amp; INDIRECT(    "FROM_NGS2_SampleSheet!"   &amp;  CHAR(64 + MATCH(VLOOKUP(E$6,mapping!$A:$B,2,FALSE),FROM_NGS2_SampleSheet!$1:$1,0))   &amp;  ROW()-5,TRUE)    )</f>
        <v/>
      </c>
      <c r="F1893" s="195" t="str">
        <f ca="1" xml:space="preserve"> IF(INDIRECT("FROM_NGS2_SampleSheet!A"&amp;ROW()-5,TRUE)="","",  INDIRECT(    "FROM_NGS2_SampleSheet!"   &amp;  CHAR(64 + MATCH(VLOOKUP(F$6,mapping!$A:$B,2,FALSE),FROM_NGS2_SampleSheet!$1:$1,0))   &amp;  ROW()-5,TRUE)    )</f>
        <v/>
      </c>
      <c r="G1893" s="196" t="str">
        <f ca="1" xml:space="preserve"> IF(INDIRECT("FROM_NGS2_SampleSheet!A"&amp;ROW()-5,TRUE)="","",  INDIRECT(    "FROM_NGS2_SampleSheet!"   &amp;  CHAR(64 + MATCH(VLOOKUP(G$6,mapping!$A:$B,2,FALSE),FROM_NGS2_SampleSheet!$1:$1,0))   &amp;  ROW()-5,TRUE)    )</f>
        <v/>
      </c>
      <c r="H1893" s="195"/>
      <c r="I1893" s="213">
        <v>1</v>
      </c>
      <c r="J1893" s="197" t="str">
        <f ca="1">IF(U1893=TRUE,    IF($Y$4&gt;96,"TOO MANY",VLOOKUP(B1893&amp;"_"&amp;C1893&amp;"_"&amp;E1893&amp;"_A",CALC!W:X,2,FALSE)),   "")</f>
        <v/>
      </c>
      <c r="L1893" s="213">
        <v>1</v>
      </c>
      <c r="M1893" s="197" t="str">
        <f ca="1">IF(V1893=TRUE,     IF($Y$4&gt;96,"TOO MANY",VLOOKUP(B1893&amp;"_"&amp;C1893&amp;"_"&amp;E1893&amp;"_B",CALC!W:X,2,FALSE)),    "")</f>
        <v/>
      </c>
      <c r="N1893" s="206"/>
      <c r="O1893" s="213">
        <v>1</v>
      </c>
      <c r="P1893" s="197" t="str">
        <f ca="1">IF(W1893=TRUE,   IF($Y$4&gt;96,"TOO MANY", VLOOKUP(B1893&amp;"_"&amp;C1893&amp;"_"&amp;E1893&amp;"_C",CALC!W:X,2,FALSE)),   "")</f>
        <v/>
      </c>
      <c r="Q1893" s="206"/>
      <c r="R1893" s="119" t="b">
        <f t="shared" ca="1" si="210"/>
        <v>0</v>
      </c>
      <c r="S1893" s="119" t="b">
        <f t="shared" ca="1" si="208"/>
        <v>0</v>
      </c>
      <c r="T1893" s="119" t="b">
        <f t="shared" ca="1" si="209"/>
        <v>0</v>
      </c>
      <c r="U1893" s="119" t="b">
        <f t="shared" ca="1" si="211"/>
        <v>0</v>
      </c>
      <c r="V1893" s="160" t="b">
        <f t="shared" ca="1" si="212"/>
        <v>0</v>
      </c>
      <c r="W1893" s="119" t="b">
        <f t="shared" ca="1" si="213"/>
        <v>0</v>
      </c>
      <c r="X1893" s="119" t="b">
        <f t="shared" ca="1" si="214"/>
        <v>0</v>
      </c>
    </row>
    <row r="1894" spans="2:24" x14ac:dyDescent="0.25">
      <c r="B1894" s="194" t="str">
        <f ca="1" xml:space="preserve"> IF(INDIRECT("FROM_NGS2_SampleSheet!A"&amp;ROW()-5,TRUE)="","",  INDIRECT(    "FROM_NGS2_SampleSheet!"   &amp;  CHAR(64 + MATCH(VLOOKUP(B$6,mapping!$A:$B,2,FALSE),FROM_NGS2_SampleSheet!$1:$1,0))   &amp;  ROW()-5,TRUE)    )</f>
        <v/>
      </c>
      <c r="C1894" s="195" t="str">
        <f ca="1" xml:space="preserve"> IF(INDIRECT("FROM_NGS2_SampleSheet!A"&amp;ROW()-5,TRUE)="","",  INDIRECT(    "FROM_NGS2_SampleSheet!"   &amp;  CHAR(64 + MATCH(VLOOKUP(C$6,mapping!$A:$B,2,FALSE),FROM_NGS2_SampleSheet!$1:$1,0))   &amp;  ROW()-5,TRUE)    )</f>
        <v/>
      </c>
      <c r="D1894" s="195" t="str">
        <f ca="1" xml:space="preserve"> IF(INDIRECT("FROM_NGS2_SampleSheet!A"&amp;ROW()-5,TRUE)="","",  INDIRECT(    "FROM_NGS2_SampleSheet!"   &amp;  CHAR(64 + MATCH(VLOOKUP(D$6,mapping!$A:$B,2,FALSE),FROM_NGS2_SampleSheet!$1:$1,0))   &amp;  ROW()-5,TRUE)    )</f>
        <v/>
      </c>
      <c r="E1894" s="195" t="str">
        <f ca="1" xml:space="preserve"> IF(INDIRECT("FROM_NGS2_SampleSheet!A"&amp;ROW()-5,TRUE)="","",  "e" &amp; INDIRECT(    "FROM_NGS2_SampleSheet!"   &amp;  CHAR(64 + MATCH(VLOOKUP(E$6,mapping!$A:$B,2,FALSE),FROM_NGS2_SampleSheet!$1:$1,0))   &amp;  ROW()-5,TRUE)    )</f>
        <v/>
      </c>
      <c r="F1894" s="195" t="str">
        <f ca="1" xml:space="preserve"> IF(INDIRECT("FROM_NGS2_SampleSheet!A"&amp;ROW()-5,TRUE)="","",  INDIRECT(    "FROM_NGS2_SampleSheet!"   &amp;  CHAR(64 + MATCH(VLOOKUP(F$6,mapping!$A:$B,2,FALSE),FROM_NGS2_SampleSheet!$1:$1,0))   &amp;  ROW()-5,TRUE)    )</f>
        <v/>
      </c>
      <c r="G1894" s="196" t="str">
        <f ca="1" xml:space="preserve"> IF(INDIRECT("FROM_NGS2_SampleSheet!A"&amp;ROW()-5,TRUE)="","",  INDIRECT(    "FROM_NGS2_SampleSheet!"   &amp;  CHAR(64 + MATCH(VLOOKUP(G$6,mapping!$A:$B,2,FALSE),FROM_NGS2_SampleSheet!$1:$1,0))   &amp;  ROW()-5,TRUE)    )</f>
        <v/>
      </c>
      <c r="H1894" s="195"/>
      <c r="I1894" s="213">
        <v>1</v>
      </c>
      <c r="J1894" s="197" t="str">
        <f ca="1">IF(U1894=TRUE,    IF($Y$4&gt;96,"TOO MANY",VLOOKUP(B1894&amp;"_"&amp;C1894&amp;"_"&amp;E1894&amp;"_A",CALC!W:X,2,FALSE)),   "")</f>
        <v/>
      </c>
      <c r="L1894" s="213">
        <v>1</v>
      </c>
      <c r="M1894" s="197" t="str">
        <f ca="1">IF(V1894=TRUE,     IF($Y$4&gt;96,"TOO MANY",VLOOKUP(B1894&amp;"_"&amp;C1894&amp;"_"&amp;E1894&amp;"_B",CALC!W:X,2,FALSE)),    "")</f>
        <v/>
      </c>
      <c r="N1894" s="206"/>
      <c r="O1894" s="213">
        <v>1</v>
      </c>
      <c r="P1894" s="197" t="str">
        <f ca="1">IF(W1894=TRUE,   IF($Y$4&gt;96,"TOO MANY", VLOOKUP(B1894&amp;"_"&amp;C1894&amp;"_"&amp;E1894&amp;"_C",CALC!W:X,2,FALSE)),   "")</f>
        <v/>
      </c>
      <c r="Q1894" s="206"/>
      <c r="R1894" s="119" t="b">
        <f t="shared" ca="1" si="210"/>
        <v>0</v>
      </c>
      <c r="S1894" s="119" t="b">
        <f t="shared" ca="1" si="208"/>
        <v>0</v>
      </c>
      <c r="T1894" s="119" t="b">
        <f t="shared" ca="1" si="209"/>
        <v>0</v>
      </c>
      <c r="U1894" s="119" t="b">
        <f t="shared" ca="1" si="211"/>
        <v>0</v>
      </c>
      <c r="V1894" s="160" t="b">
        <f t="shared" ca="1" si="212"/>
        <v>0</v>
      </c>
      <c r="W1894" s="119" t="b">
        <f t="shared" ca="1" si="213"/>
        <v>0</v>
      </c>
      <c r="X1894" s="119" t="b">
        <f t="shared" ca="1" si="214"/>
        <v>0</v>
      </c>
    </row>
    <row r="1895" spans="2:24" x14ac:dyDescent="0.25">
      <c r="B1895" s="194" t="str">
        <f ca="1" xml:space="preserve"> IF(INDIRECT("FROM_NGS2_SampleSheet!A"&amp;ROW()-5,TRUE)="","",  INDIRECT(    "FROM_NGS2_SampleSheet!"   &amp;  CHAR(64 + MATCH(VLOOKUP(B$6,mapping!$A:$B,2,FALSE),FROM_NGS2_SampleSheet!$1:$1,0))   &amp;  ROW()-5,TRUE)    )</f>
        <v/>
      </c>
      <c r="C1895" s="195" t="str">
        <f ca="1" xml:space="preserve"> IF(INDIRECT("FROM_NGS2_SampleSheet!A"&amp;ROW()-5,TRUE)="","",  INDIRECT(    "FROM_NGS2_SampleSheet!"   &amp;  CHAR(64 + MATCH(VLOOKUP(C$6,mapping!$A:$B,2,FALSE),FROM_NGS2_SampleSheet!$1:$1,0))   &amp;  ROW()-5,TRUE)    )</f>
        <v/>
      </c>
      <c r="D1895" s="195" t="str">
        <f ca="1" xml:space="preserve"> IF(INDIRECT("FROM_NGS2_SampleSheet!A"&amp;ROW()-5,TRUE)="","",  INDIRECT(    "FROM_NGS2_SampleSheet!"   &amp;  CHAR(64 + MATCH(VLOOKUP(D$6,mapping!$A:$B,2,FALSE),FROM_NGS2_SampleSheet!$1:$1,0))   &amp;  ROW()-5,TRUE)    )</f>
        <v/>
      </c>
      <c r="E1895" s="195" t="str">
        <f ca="1" xml:space="preserve"> IF(INDIRECT("FROM_NGS2_SampleSheet!A"&amp;ROW()-5,TRUE)="","",  "e" &amp; INDIRECT(    "FROM_NGS2_SampleSheet!"   &amp;  CHAR(64 + MATCH(VLOOKUP(E$6,mapping!$A:$B,2,FALSE),FROM_NGS2_SampleSheet!$1:$1,0))   &amp;  ROW()-5,TRUE)    )</f>
        <v/>
      </c>
      <c r="F1895" s="195" t="str">
        <f ca="1" xml:space="preserve"> IF(INDIRECT("FROM_NGS2_SampleSheet!A"&amp;ROW()-5,TRUE)="","",  INDIRECT(    "FROM_NGS2_SampleSheet!"   &amp;  CHAR(64 + MATCH(VLOOKUP(F$6,mapping!$A:$B,2,FALSE),FROM_NGS2_SampleSheet!$1:$1,0))   &amp;  ROW()-5,TRUE)    )</f>
        <v/>
      </c>
      <c r="G1895" s="196" t="str">
        <f ca="1" xml:space="preserve"> IF(INDIRECT("FROM_NGS2_SampleSheet!A"&amp;ROW()-5,TRUE)="","",  INDIRECT(    "FROM_NGS2_SampleSheet!"   &amp;  CHAR(64 + MATCH(VLOOKUP(G$6,mapping!$A:$B,2,FALSE),FROM_NGS2_SampleSheet!$1:$1,0))   &amp;  ROW()-5,TRUE)    )</f>
        <v/>
      </c>
      <c r="H1895" s="195"/>
      <c r="I1895" s="213">
        <v>1</v>
      </c>
      <c r="J1895" s="197" t="str">
        <f ca="1">IF(U1895=TRUE,    IF($Y$4&gt;96,"TOO MANY",VLOOKUP(B1895&amp;"_"&amp;C1895&amp;"_"&amp;E1895&amp;"_A",CALC!W:X,2,FALSE)),   "")</f>
        <v/>
      </c>
      <c r="L1895" s="213">
        <v>1</v>
      </c>
      <c r="M1895" s="197" t="str">
        <f ca="1">IF(V1895=TRUE,     IF($Y$4&gt;96,"TOO MANY",VLOOKUP(B1895&amp;"_"&amp;C1895&amp;"_"&amp;E1895&amp;"_B",CALC!W:X,2,FALSE)),    "")</f>
        <v/>
      </c>
      <c r="N1895" s="206"/>
      <c r="O1895" s="213">
        <v>1</v>
      </c>
      <c r="P1895" s="197" t="str">
        <f ca="1">IF(W1895=TRUE,   IF($Y$4&gt;96,"TOO MANY", VLOOKUP(B1895&amp;"_"&amp;C1895&amp;"_"&amp;E1895&amp;"_C",CALC!W:X,2,FALSE)),   "")</f>
        <v/>
      </c>
      <c r="Q1895" s="206"/>
      <c r="R1895" s="119" t="b">
        <f t="shared" ca="1" si="210"/>
        <v>0</v>
      </c>
      <c r="S1895" s="119" t="b">
        <f t="shared" ca="1" si="208"/>
        <v>0</v>
      </c>
      <c r="T1895" s="119" t="b">
        <f t="shared" ca="1" si="209"/>
        <v>0</v>
      </c>
      <c r="U1895" s="119" t="b">
        <f t="shared" ca="1" si="211"/>
        <v>0</v>
      </c>
      <c r="V1895" s="160" t="b">
        <f t="shared" ca="1" si="212"/>
        <v>0</v>
      </c>
      <c r="W1895" s="119" t="b">
        <f t="shared" ca="1" si="213"/>
        <v>0</v>
      </c>
      <c r="X1895" s="119" t="b">
        <f t="shared" ca="1" si="214"/>
        <v>0</v>
      </c>
    </row>
    <row r="1896" spans="2:24" x14ac:dyDescent="0.25">
      <c r="B1896" s="194" t="str">
        <f ca="1" xml:space="preserve"> IF(INDIRECT("FROM_NGS2_SampleSheet!A"&amp;ROW()-5,TRUE)="","",  INDIRECT(    "FROM_NGS2_SampleSheet!"   &amp;  CHAR(64 + MATCH(VLOOKUP(B$6,mapping!$A:$B,2,FALSE),FROM_NGS2_SampleSheet!$1:$1,0))   &amp;  ROW()-5,TRUE)    )</f>
        <v/>
      </c>
      <c r="C1896" s="195" t="str">
        <f ca="1" xml:space="preserve"> IF(INDIRECT("FROM_NGS2_SampleSheet!A"&amp;ROW()-5,TRUE)="","",  INDIRECT(    "FROM_NGS2_SampleSheet!"   &amp;  CHAR(64 + MATCH(VLOOKUP(C$6,mapping!$A:$B,2,FALSE),FROM_NGS2_SampleSheet!$1:$1,0))   &amp;  ROW()-5,TRUE)    )</f>
        <v/>
      </c>
      <c r="D1896" s="195" t="str">
        <f ca="1" xml:space="preserve"> IF(INDIRECT("FROM_NGS2_SampleSheet!A"&amp;ROW()-5,TRUE)="","",  INDIRECT(    "FROM_NGS2_SampleSheet!"   &amp;  CHAR(64 + MATCH(VLOOKUP(D$6,mapping!$A:$B,2,FALSE),FROM_NGS2_SampleSheet!$1:$1,0))   &amp;  ROW()-5,TRUE)    )</f>
        <v/>
      </c>
      <c r="E1896" s="195" t="str">
        <f ca="1" xml:space="preserve"> IF(INDIRECT("FROM_NGS2_SampleSheet!A"&amp;ROW()-5,TRUE)="","",  "e" &amp; INDIRECT(    "FROM_NGS2_SampleSheet!"   &amp;  CHAR(64 + MATCH(VLOOKUP(E$6,mapping!$A:$B,2,FALSE),FROM_NGS2_SampleSheet!$1:$1,0))   &amp;  ROW()-5,TRUE)    )</f>
        <v/>
      </c>
      <c r="F1896" s="195" t="str">
        <f ca="1" xml:space="preserve"> IF(INDIRECT("FROM_NGS2_SampleSheet!A"&amp;ROW()-5,TRUE)="","",  INDIRECT(    "FROM_NGS2_SampleSheet!"   &amp;  CHAR(64 + MATCH(VLOOKUP(F$6,mapping!$A:$B,2,FALSE),FROM_NGS2_SampleSheet!$1:$1,0))   &amp;  ROW()-5,TRUE)    )</f>
        <v/>
      </c>
      <c r="G1896" s="196" t="str">
        <f ca="1" xml:space="preserve"> IF(INDIRECT("FROM_NGS2_SampleSheet!A"&amp;ROW()-5,TRUE)="","",  INDIRECT(    "FROM_NGS2_SampleSheet!"   &amp;  CHAR(64 + MATCH(VLOOKUP(G$6,mapping!$A:$B,2,FALSE),FROM_NGS2_SampleSheet!$1:$1,0))   &amp;  ROW()-5,TRUE)    )</f>
        <v/>
      </c>
      <c r="H1896" s="195"/>
      <c r="I1896" s="213">
        <v>1</v>
      </c>
      <c r="J1896" s="197" t="str">
        <f ca="1">IF(U1896=TRUE,    IF($Y$4&gt;96,"TOO MANY",VLOOKUP(B1896&amp;"_"&amp;C1896&amp;"_"&amp;E1896&amp;"_A",CALC!W:X,2,FALSE)),   "")</f>
        <v/>
      </c>
      <c r="L1896" s="213">
        <v>1</v>
      </c>
      <c r="M1896" s="197" t="str">
        <f ca="1">IF(V1896=TRUE,     IF($Y$4&gt;96,"TOO MANY",VLOOKUP(B1896&amp;"_"&amp;C1896&amp;"_"&amp;E1896&amp;"_B",CALC!W:X,2,FALSE)),    "")</f>
        <v/>
      </c>
      <c r="N1896" s="206"/>
      <c r="O1896" s="213">
        <v>1</v>
      </c>
      <c r="P1896" s="197" t="str">
        <f ca="1">IF(W1896=TRUE,   IF($Y$4&gt;96,"TOO MANY", VLOOKUP(B1896&amp;"_"&amp;C1896&amp;"_"&amp;E1896&amp;"_C",CALC!W:X,2,FALSE)),   "")</f>
        <v/>
      </c>
      <c r="Q1896" s="206"/>
      <c r="R1896" s="119" t="b">
        <f t="shared" ca="1" si="210"/>
        <v>0</v>
      </c>
      <c r="S1896" s="119" t="b">
        <f t="shared" ca="1" si="208"/>
        <v>0</v>
      </c>
      <c r="T1896" s="119" t="b">
        <f t="shared" ca="1" si="209"/>
        <v>0</v>
      </c>
      <c r="U1896" s="119" t="b">
        <f t="shared" ca="1" si="211"/>
        <v>0</v>
      </c>
      <c r="V1896" s="160" t="b">
        <f t="shared" ca="1" si="212"/>
        <v>0</v>
      </c>
      <c r="W1896" s="119" t="b">
        <f t="shared" ca="1" si="213"/>
        <v>0</v>
      </c>
      <c r="X1896" s="119" t="b">
        <f t="shared" ca="1" si="214"/>
        <v>0</v>
      </c>
    </row>
    <row r="1897" spans="2:24" x14ac:dyDescent="0.25">
      <c r="B1897" s="194" t="str">
        <f ca="1" xml:space="preserve"> IF(INDIRECT("FROM_NGS2_SampleSheet!A"&amp;ROW()-5,TRUE)="","",  INDIRECT(    "FROM_NGS2_SampleSheet!"   &amp;  CHAR(64 + MATCH(VLOOKUP(B$6,mapping!$A:$B,2,FALSE),FROM_NGS2_SampleSheet!$1:$1,0))   &amp;  ROW()-5,TRUE)    )</f>
        <v/>
      </c>
      <c r="C1897" s="195" t="str">
        <f ca="1" xml:space="preserve"> IF(INDIRECT("FROM_NGS2_SampleSheet!A"&amp;ROW()-5,TRUE)="","",  INDIRECT(    "FROM_NGS2_SampleSheet!"   &amp;  CHAR(64 + MATCH(VLOOKUP(C$6,mapping!$A:$B,2,FALSE),FROM_NGS2_SampleSheet!$1:$1,0))   &amp;  ROW()-5,TRUE)    )</f>
        <v/>
      </c>
      <c r="D1897" s="195" t="str">
        <f ca="1" xml:space="preserve"> IF(INDIRECT("FROM_NGS2_SampleSheet!A"&amp;ROW()-5,TRUE)="","",  INDIRECT(    "FROM_NGS2_SampleSheet!"   &amp;  CHAR(64 + MATCH(VLOOKUP(D$6,mapping!$A:$B,2,FALSE),FROM_NGS2_SampleSheet!$1:$1,0))   &amp;  ROW()-5,TRUE)    )</f>
        <v/>
      </c>
      <c r="E1897" s="195" t="str">
        <f ca="1" xml:space="preserve"> IF(INDIRECT("FROM_NGS2_SampleSheet!A"&amp;ROW()-5,TRUE)="","",  "e" &amp; INDIRECT(    "FROM_NGS2_SampleSheet!"   &amp;  CHAR(64 + MATCH(VLOOKUP(E$6,mapping!$A:$B,2,FALSE),FROM_NGS2_SampleSheet!$1:$1,0))   &amp;  ROW()-5,TRUE)    )</f>
        <v/>
      </c>
      <c r="F1897" s="195" t="str">
        <f ca="1" xml:space="preserve"> IF(INDIRECT("FROM_NGS2_SampleSheet!A"&amp;ROW()-5,TRUE)="","",  INDIRECT(    "FROM_NGS2_SampleSheet!"   &amp;  CHAR(64 + MATCH(VLOOKUP(F$6,mapping!$A:$B,2,FALSE),FROM_NGS2_SampleSheet!$1:$1,0))   &amp;  ROW()-5,TRUE)    )</f>
        <v/>
      </c>
      <c r="G1897" s="196" t="str">
        <f ca="1" xml:space="preserve"> IF(INDIRECT("FROM_NGS2_SampleSheet!A"&amp;ROW()-5,TRUE)="","",  INDIRECT(    "FROM_NGS2_SampleSheet!"   &amp;  CHAR(64 + MATCH(VLOOKUP(G$6,mapping!$A:$B,2,FALSE),FROM_NGS2_SampleSheet!$1:$1,0))   &amp;  ROW()-5,TRUE)    )</f>
        <v/>
      </c>
      <c r="H1897" s="195"/>
      <c r="I1897" s="213">
        <v>1</v>
      </c>
      <c r="J1897" s="197" t="str">
        <f ca="1">IF(U1897=TRUE,    IF($Y$4&gt;96,"TOO MANY",VLOOKUP(B1897&amp;"_"&amp;C1897&amp;"_"&amp;E1897&amp;"_A",CALC!W:X,2,FALSE)),   "")</f>
        <v/>
      </c>
      <c r="L1897" s="213">
        <v>1</v>
      </c>
      <c r="M1897" s="197" t="str">
        <f ca="1">IF(V1897=TRUE,     IF($Y$4&gt;96,"TOO MANY",VLOOKUP(B1897&amp;"_"&amp;C1897&amp;"_"&amp;E1897&amp;"_B",CALC!W:X,2,FALSE)),    "")</f>
        <v/>
      </c>
      <c r="N1897" s="206"/>
      <c r="O1897" s="213">
        <v>1</v>
      </c>
      <c r="P1897" s="197" t="str">
        <f ca="1">IF(W1897=TRUE,   IF($Y$4&gt;96,"TOO MANY", VLOOKUP(B1897&amp;"_"&amp;C1897&amp;"_"&amp;E1897&amp;"_C",CALC!W:X,2,FALSE)),   "")</f>
        <v/>
      </c>
      <c r="Q1897" s="206"/>
      <c r="R1897" s="119" t="b">
        <f t="shared" ca="1" si="210"/>
        <v>0</v>
      </c>
      <c r="S1897" s="119" t="b">
        <f t="shared" ca="1" si="208"/>
        <v>0</v>
      </c>
      <c r="T1897" s="119" t="b">
        <f t="shared" ca="1" si="209"/>
        <v>0</v>
      </c>
      <c r="U1897" s="119" t="b">
        <f t="shared" ca="1" si="211"/>
        <v>0</v>
      </c>
      <c r="V1897" s="160" t="b">
        <f t="shared" ca="1" si="212"/>
        <v>0</v>
      </c>
      <c r="W1897" s="119" t="b">
        <f t="shared" ca="1" si="213"/>
        <v>0</v>
      </c>
      <c r="X1897" s="119" t="b">
        <f t="shared" ca="1" si="214"/>
        <v>0</v>
      </c>
    </row>
    <row r="1898" spans="2:24" x14ac:dyDescent="0.25">
      <c r="B1898" s="194" t="str">
        <f ca="1" xml:space="preserve"> IF(INDIRECT("FROM_NGS2_SampleSheet!A"&amp;ROW()-5,TRUE)="","",  INDIRECT(    "FROM_NGS2_SampleSheet!"   &amp;  CHAR(64 + MATCH(VLOOKUP(B$6,mapping!$A:$B,2,FALSE),FROM_NGS2_SampleSheet!$1:$1,0))   &amp;  ROW()-5,TRUE)    )</f>
        <v/>
      </c>
      <c r="C1898" s="195" t="str">
        <f ca="1" xml:space="preserve"> IF(INDIRECT("FROM_NGS2_SampleSheet!A"&amp;ROW()-5,TRUE)="","",  INDIRECT(    "FROM_NGS2_SampleSheet!"   &amp;  CHAR(64 + MATCH(VLOOKUP(C$6,mapping!$A:$B,2,FALSE),FROM_NGS2_SampleSheet!$1:$1,0))   &amp;  ROW()-5,TRUE)    )</f>
        <v/>
      </c>
      <c r="D1898" s="195" t="str">
        <f ca="1" xml:space="preserve"> IF(INDIRECT("FROM_NGS2_SampleSheet!A"&amp;ROW()-5,TRUE)="","",  INDIRECT(    "FROM_NGS2_SampleSheet!"   &amp;  CHAR(64 + MATCH(VLOOKUP(D$6,mapping!$A:$B,2,FALSE),FROM_NGS2_SampleSheet!$1:$1,0))   &amp;  ROW()-5,TRUE)    )</f>
        <v/>
      </c>
      <c r="E1898" s="195" t="str">
        <f ca="1" xml:space="preserve"> IF(INDIRECT("FROM_NGS2_SampleSheet!A"&amp;ROW()-5,TRUE)="","",  "e" &amp; INDIRECT(    "FROM_NGS2_SampleSheet!"   &amp;  CHAR(64 + MATCH(VLOOKUP(E$6,mapping!$A:$B,2,FALSE),FROM_NGS2_SampleSheet!$1:$1,0))   &amp;  ROW()-5,TRUE)    )</f>
        <v/>
      </c>
      <c r="F1898" s="195" t="str">
        <f ca="1" xml:space="preserve"> IF(INDIRECT("FROM_NGS2_SampleSheet!A"&amp;ROW()-5,TRUE)="","",  INDIRECT(    "FROM_NGS2_SampleSheet!"   &amp;  CHAR(64 + MATCH(VLOOKUP(F$6,mapping!$A:$B,2,FALSE),FROM_NGS2_SampleSheet!$1:$1,0))   &amp;  ROW()-5,TRUE)    )</f>
        <v/>
      </c>
      <c r="G1898" s="196" t="str">
        <f ca="1" xml:space="preserve"> IF(INDIRECT("FROM_NGS2_SampleSheet!A"&amp;ROW()-5,TRUE)="","",  INDIRECT(    "FROM_NGS2_SampleSheet!"   &amp;  CHAR(64 + MATCH(VLOOKUP(G$6,mapping!$A:$B,2,FALSE),FROM_NGS2_SampleSheet!$1:$1,0))   &amp;  ROW()-5,TRUE)    )</f>
        <v/>
      </c>
      <c r="H1898" s="195"/>
      <c r="I1898" s="213">
        <v>1</v>
      </c>
      <c r="J1898" s="197" t="str">
        <f ca="1">IF(U1898=TRUE,    IF($Y$4&gt;96,"TOO MANY",VLOOKUP(B1898&amp;"_"&amp;C1898&amp;"_"&amp;E1898&amp;"_A",CALC!W:X,2,FALSE)),   "")</f>
        <v/>
      </c>
      <c r="L1898" s="213">
        <v>1</v>
      </c>
      <c r="M1898" s="197" t="str">
        <f ca="1">IF(V1898=TRUE,     IF($Y$4&gt;96,"TOO MANY",VLOOKUP(B1898&amp;"_"&amp;C1898&amp;"_"&amp;E1898&amp;"_B",CALC!W:X,2,FALSE)),    "")</f>
        <v/>
      </c>
      <c r="N1898" s="206"/>
      <c r="O1898" s="213">
        <v>1</v>
      </c>
      <c r="P1898" s="197" t="str">
        <f ca="1">IF(W1898=TRUE,   IF($Y$4&gt;96,"TOO MANY", VLOOKUP(B1898&amp;"_"&amp;C1898&amp;"_"&amp;E1898&amp;"_C",CALC!W:X,2,FALSE)),   "")</f>
        <v/>
      </c>
      <c r="Q1898" s="206"/>
      <c r="R1898" s="119" t="b">
        <f t="shared" ca="1" si="210"/>
        <v>0</v>
      </c>
      <c r="S1898" s="119" t="b">
        <f t="shared" ca="1" si="208"/>
        <v>0</v>
      </c>
      <c r="T1898" s="119" t="b">
        <f t="shared" ca="1" si="209"/>
        <v>0</v>
      </c>
      <c r="U1898" s="119" t="b">
        <f t="shared" ca="1" si="211"/>
        <v>0</v>
      </c>
      <c r="V1898" s="160" t="b">
        <f t="shared" ca="1" si="212"/>
        <v>0</v>
      </c>
      <c r="W1898" s="119" t="b">
        <f t="shared" ca="1" si="213"/>
        <v>0</v>
      </c>
      <c r="X1898" s="119" t="b">
        <f t="shared" ca="1" si="214"/>
        <v>0</v>
      </c>
    </row>
    <row r="1899" spans="2:24" x14ac:dyDescent="0.25">
      <c r="B1899" s="194" t="str">
        <f ca="1" xml:space="preserve"> IF(INDIRECT("FROM_NGS2_SampleSheet!A"&amp;ROW()-5,TRUE)="","",  INDIRECT(    "FROM_NGS2_SampleSheet!"   &amp;  CHAR(64 + MATCH(VLOOKUP(B$6,mapping!$A:$B,2,FALSE),FROM_NGS2_SampleSheet!$1:$1,0))   &amp;  ROW()-5,TRUE)    )</f>
        <v/>
      </c>
      <c r="C1899" s="195" t="str">
        <f ca="1" xml:space="preserve"> IF(INDIRECT("FROM_NGS2_SampleSheet!A"&amp;ROW()-5,TRUE)="","",  INDIRECT(    "FROM_NGS2_SampleSheet!"   &amp;  CHAR(64 + MATCH(VLOOKUP(C$6,mapping!$A:$B,2,FALSE),FROM_NGS2_SampleSheet!$1:$1,0))   &amp;  ROW()-5,TRUE)    )</f>
        <v/>
      </c>
      <c r="D1899" s="195" t="str">
        <f ca="1" xml:space="preserve"> IF(INDIRECT("FROM_NGS2_SampleSheet!A"&amp;ROW()-5,TRUE)="","",  INDIRECT(    "FROM_NGS2_SampleSheet!"   &amp;  CHAR(64 + MATCH(VLOOKUP(D$6,mapping!$A:$B,2,FALSE),FROM_NGS2_SampleSheet!$1:$1,0))   &amp;  ROW()-5,TRUE)    )</f>
        <v/>
      </c>
      <c r="E1899" s="195" t="str">
        <f ca="1" xml:space="preserve"> IF(INDIRECT("FROM_NGS2_SampleSheet!A"&amp;ROW()-5,TRUE)="","",  "e" &amp; INDIRECT(    "FROM_NGS2_SampleSheet!"   &amp;  CHAR(64 + MATCH(VLOOKUP(E$6,mapping!$A:$B,2,FALSE),FROM_NGS2_SampleSheet!$1:$1,0))   &amp;  ROW()-5,TRUE)    )</f>
        <v/>
      </c>
      <c r="F1899" s="195" t="str">
        <f ca="1" xml:space="preserve"> IF(INDIRECT("FROM_NGS2_SampleSheet!A"&amp;ROW()-5,TRUE)="","",  INDIRECT(    "FROM_NGS2_SampleSheet!"   &amp;  CHAR(64 + MATCH(VLOOKUP(F$6,mapping!$A:$B,2,FALSE),FROM_NGS2_SampleSheet!$1:$1,0))   &amp;  ROW()-5,TRUE)    )</f>
        <v/>
      </c>
      <c r="G1899" s="196" t="str">
        <f ca="1" xml:space="preserve"> IF(INDIRECT("FROM_NGS2_SampleSheet!A"&amp;ROW()-5,TRUE)="","",  INDIRECT(    "FROM_NGS2_SampleSheet!"   &amp;  CHAR(64 + MATCH(VLOOKUP(G$6,mapping!$A:$B,2,FALSE),FROM_NGS2_SampleSheet!$1:$1,0))   &amp;  ROW()-5,TRUE)    )</f>
        <v/>
      </c>
      <c r="H1899" s="195"/>
      <c r="I1899" s="213">
        <v>1</v>
      </c>
      <c r="J1899" s="197" t="str">
        <f ca="1">IF(U1899=TRUE,    IF($Y$4&gt;96,"TOO MANY",VLOOKUP(B1899&amp;"_"&amp;C1899&amp;"_"&amp;E1899&amp;"_A",CALC!W:X,2,FALSE)),   "")</f>
        <v/>
      </c>
      <c r="L1899" s="213">
        <v>1</v>
      </c>
      <c r="M1899" s="197" t="str">
        <f ca="1">IF(V1899=TRUE,     IF($Y$4&gt;96,"TOO MANY",VLOOKUP(B1899&amp;"_"&amp;C1899&amp;"_"&amp;E1899&amp;"_B",CALC!W:X,2,FALSE)),    "")</f>
        <v/>
      </c>
      <c r="N1899" s="206"/>
      <c r="O1899" s="213">
        <v>1</v>
      </c>
      <c r="P1899" s="197" t="str">
        <f ca="1">IF(W1899=TRUE,   IF($Y$4&gt;96,"TOO MANY", VLOOKUP(B1899&amp;"_"&amp;C1899&amp;"_"&amp;E1899&amp;"_C",CALC!W:X,2,FALSE)),   "")</f>
        <v/>
      </c>
      <c r="Q1899" s="206"/>
      <c r="R1899" s="119" t="b">
        <f t="shared" ca="1" si="210"/>
        <v>0</v>
      </c>
      <c r="S1899" s="119" t="b">
        <f t="shared" ca="1" si="208"/>
        <v>0</v>
      </c>
      <c r="T1899" s="119" t="b">
        <f t="shared" ca="1" si="209"/>
        <v>0</v>
      </c>
      <c r="U1899" s="119" t="b">
        <f t="shared" ca="1" si="211"/>
        <v>0</v>
      </c>
      <c r="V1899" s="160" t="b">
        <f t="shared" ca="1" si="212"/>
        <v>0</v>
      </c>
      <c r="W1899" s="119" t="b">
        <f t="shared" ca="1" si="213"/>
        <v>0</v>
      </c>
      <c r="X1899" s="119" t="b">
        <f t="shared" ca="1" si="214"/>
        <v>0</v>
      </c>
    </row>
    <row r="1900" spans="2:24" x14ac:dyDescent="0.25">
      <c r="B1900" s="194" t="str">
        <f ca="1" xml:space="preserve"> IF(INDIRECT("FROM_NGS2_SampleSheet!A"&amp;ROW()-5,TRUE)="","",  INDIRECT(    "FROM_NGS2_SampleSheet!"   &amp;  CHAR(64 + MATCH(VLOOKUP(B$6,mapping!$A:$B,2,FALSE),FROM_NGS2_SampleSheet!$1:$1,0))   &amp;  ROW()-5,TRUE)    )</f>
        <v/>
      </c>
      <c r="C1900" s="195" t="str">
        <f ca="1" xml:space="preserve"> IF(INDIRECT("FROM_NGS2_SampleSheet!A"&amp;ROW()-5,TRUE)="","",  INDIRECT(    "FROM_NGS2_SampleSheet!"   &amp;  CHAR(64 + MATCH(VLOOKUP(C$6,mapping!$A:$B,2,FALSE),FROM_NGS2_SampleSheet!$1:$1,0))   &amp;  ROW()-5,TRUE)    )</f>
        <v/>
      </c>
      <c r="D1900" s="195" t="str">
        <f ca="1" xml:space="preserve"> IF(INDIRECT("FROM_NGS2_SampleSheet!A"&amp;ROW()-5,TRUE)="","",  INDIRECT(    "FROM_NGS2_SampleSheet!"   &amp;  CHAR(64 + MATCH(VLOOKUP(D$6,mapping!$A:$B,2,FALSE),FROM_NGS2_SampleSheet!$1:$1,0))   &amp;  ROW()-5,TRUE)    )</f>
        <v/>
      </c>
      <c r="E1900" s="195" t="str">
        <f ca="1" xml:space="preserve"> IF(INDIRECT("FROM_NGS2_SampleSheet!A"&amp;ROW()-5,TRUE)="","",  "e" &amp; INDIRECT(    "FROM_NGS2_SampleSheet!"   &amp;  CHAR(64 + MATCH(VLOOKUP(E$6,mapping!$A:$B,2,FALSE),FROM_NGS2_SampleSheet!$1:$1,0))   &amp;  ROW()-5,TRUE)    )</f>
        <v/>
      </c>
      <c r="F1900" s="195" t="str">
        <f ca="1" xml:space="preserve"> IF(INDIRECT("FROM_NGS2_SampleSheet!A"&amp;ROW()-5,TRUE)="","",  INDIRECT(    "FROM_NGS2_SampleSheet!"   &amp;  CHAR(64 + MATCH(VLOOKUP(F$6,mapping!$A:$B,2,FALSE),FROM_NGS2_SampleSheet!$1:$1,0))   &amp;  ROW()-5,TRUE)    )</f>
        <v/>
      </c>
      <c r="G1900" s="196" t="str">
        <f ca="1" xml:space="preserve"> IF(INDIRECT("FROM_NGS2_SampleSheet!A"&amp;ROW()-5,TRUE)="","",  INDIRECT(    "FROM_NGS2_SampleSheet!"   &amp;  CHAR(64 + MATCH(VLOOKUP(G$6,mapping!$A:$B,2,FALSE),FROM_NGS2_SampleSheet!$1:$1,0))   &amp;  ROW()-5,TRUE)    )</f>
        <v/>
      </c>
      <c r="H1900" s="195"/>
      <c r="I1900" s="213">
        <v>1</v>
      </c>
      <c r="J1900" s="197" t="str">
        <f ca="1">IF(U1900=TRUE,    IF($Y$4&gt;96,"TOO MANY",VLOOKUP(B1900&amp;"_"&amp;C1900&amp;"_"&amp;E1900&amp;"_A",CALC!W:X,2,FALSE)),   "")</f>
        <v/>
      </c>
      <c r="L1900" s="213">
        <v>1</v>
      </c>
      <c r="M1900" s="197" t="str">
        <f ca="1">IF(V1900=TRUE,     IF($Y$4&gt;96,"TOO MANY",VLOOKUP(B1900&amp;"_"&amp;C1900&amp;"_"&amp;E1900&amp;"_B",CALC!W:X,2,FALSE)),    "")</f>
        <v/>
      </c>
      <c r="N1900" s="206"/>
      <c r="O1900" s="213">
        <v>1</v>
      </c>
      <c r="P1900" s="197" t="str">
        <f ca="1">IF(W1900=TRUE,   IF($Y$4&gt;96,"TOO MANY", VLOOKUP(B1900&amp;"_"&amp;C1900&amp;"_"&amp;E1900&amp;"_C",CALC!W:X,2,FALSE)),   "")</f>
        <v/>
      </c>
      <c r="Q1900" s="206"/>
      <c r="R1900" s="119" t="b">
        <f t="shared" ca="1" si="210"/>
        <v>0</v>
      </c>
      <c r="S1900" s="119" t="b">
        <f t="shared" ca="1" si="208"/>
        <v>0</v>
      </c>
      <c r="T1900" s="119" t="b">
        <f t="shared" ca="1" si="209"/>
        <v>0</v>
      </c>
      <c r="U1900" s="119" t="b">
        <f t="shared" ca="1" si="211"/>
        <v>0</v>
      </c>
      <c r="V1900" s="160" t="b">
        <f t="shared" ca="1" si="212"/>
        <v>0</v>
      </c>
      <c r="W1900" s="119" t="b">
        <f t="shared" ca="1" si="213"/>
        <v>0</v>
      </c>
      <c r="X1900" s="119" t="b">
        <f t="shared" ca="1" si="214"/>
        <v>0</v>
      </c>
    </row>
    <row r="1901" spans="2:24" x14ac:dyDescent="0.25">
      <c r="B1901" s="194" t="str">
        <f ca="1" xml:space="preserve"> IF(INDIRECT("FROM_NGS2_SampleSheet!A"&amp;ROW()-5,TRUE)="","",  INDIRECT(    "FROM_NGS2_SampleSheet!"   &amp;  CHAR(64 + MATCH(VLOOKUP(B$6,mapping!$A:$B,2,FALSE),FROM_NGS2_SampleSheet!$1:$1,0))   &amp;  ROW()-5,TRUE)    )</f>
        <v/>
      </c>
      <c r="C1901" s="195" t="str">
        <f ca="1" xml:space="preserve"> IF(INDIRECT("FROM_NGS2_SampleSheet!A"&amp;ROW()-5,TRUE)="","",  INDIRECT(    "FROM_NGS2_SampleSheet!"   &amp;  CHAR(64 + MATCH(VLOOKUP(C$6,mapping!$A:$B,2,FALSE),FROM_NGS2_SampleSheet!$1:$1,0))   &amp;  ROW()-5,TRUE)    )</f>
        <v/>
      </c>
      <c r="D1901" s="195" t="str">
        <f ca="1" xml:space="preserve"> IF(INDIRECT("FROM_NGS2_SampleSheet!A"&amp;ROW()-5,TRUE)="","",  INDIRECT(    "FROM_NGS2_SampleSheet!"   &amp;  CHAR(64 + MATCH(VLOOKUP(D$6,mapping!$A:$B,2,FALSE),FROM_NGS2_SampleSheet!$1:$1,0))   &amp;  ROW()-5,TRUE)    )</f>
        <v/>
      </c>
      <c r="E1901" s="195" t="str">
        <f ca="1" xml:space="preserve"> IF(INDIRECT("FROM_NGS2_SampleSheet!A"&amp;ROW()-5,TRUE)="","",  "e" &amp; INDIRECT(    "FROM_NGS2_SampleSheet!"   &amp;  CHAR(64 + MATCH(VLOOKUP(E$6,mapping!$A:$B,2,FALSE),FROM_NGS2_SampleSheet!$1:$1,0))   &amp;  ROW()-5,TRUE)    )</f>
        <v/>
      </c>
      <c r="F1901" s="195" t="str">
        <f ca="1" xml:space="preserve"> IF(INDIRECT("FROM_NGS2_SampleSheet!A"&amp;ROW()-5,TRUE)="","",  INDIRECT(    "FROM_NGS2_SampleSheet!"   &amp;  CHAR(64 + MATCH(VLOOKUP(F$6,mapping!$A:$B,2,FALSE),FROM_NGS2_SampleSheet!$1:$1,0))   &amp;  ROW()-5,TRUE)    )</f>
        <v/>
      </c>
      <c r="G1901" s="196" t="str">
        <f ca="1" xml:space="preserve"> IF(INDIRECT("FROM_NGS2_SampleSheet!A"&amp;ROW()-5,TRUE)="","",  INDIRECT(    "FROM_NGS2_SampleSheet!"   &amp;  CHAR(64 + MATCH(VLOOKUP(G$6,mapping!$A:$B,2,FALSE),FROM_NGS2_SampleSheet!$1:$1,0))   &amp;  ROW()-5,TRUE)    )</f>
        <v/>
      </c>
      <c r="H1901" s="195"/>
      <c r="I1901" s="213">
        <v>1</v>
      </c>
      <c r="J1901" s="197" t="str">
        <f ca="1">IF(U1901=TRUE,    IF($Y$4&gt;96,"TOO MANY",VLOOKUP(B1901&amp;"_"&amp;C1901&amp;"_"&amp;E1901&amp;"_A",CALC!W:X,2,FALSE)),   "")</f>
        <v/>
      </c>
      <c r="L1901" s="213">
        <v>1</v>
      </c>
      <c r="M1901" s="197" t="str">
        <f ca="1">IF(V1901=TRUE,     IF($Y$4&gt;96,"TOO MANY",VLOOKUP(B1901&amp;"_"&amp;C1901&amp;"_"&amp;E1901&amp;"_B",CALC!W:X,2,FALSE)),    "")</f>
        <v/>
      </c>
      <c r="N1901" s="206"/>
      <c r="O1901" s="213">
        <v>1</v>
      </c>
      <c r="P1901" s="197" t="str">
        <f ca="1">IF(W1901=TRUE,   IF($Y$4&gt;96,"TOO MANY", VLOOKUP(B1901&amp;"_"&amp;C1901&amp;"_"&amp;E1901&amp;"_C",CALC!W:X,2,FALSE)),   "")</f>
        <v/>
      </c>
      <c r="Q1901" s="206"/>
      <c r="R1901" s="119" t="b">
        <f t="shared" ca="1" si="210"/>
        <v>0</v>
      </c>
      <c r="S1901" s="119" t="b">
        <f t="shared" ca="1" si="208"/>
        <v>0</v>
      </c>
      <c r="T1901" s="119" t="b">
        <f t="shared" ca="1" si="209"/>
        <v>0</v>
      </c>
      <c r="U1901" s="119" t="b">
        <f t="shared" ca="1" si="211"/>
        <v>0</v>
      </c>
      <c r="V1901" s="160" t="b">
        <f t="shared" ca="1" si="212"/>
        <v>0</v>
      </c>
      <c r="W1901" s="119" t="b">
        <f t="shared" ca="1" si="213"/>
        <v>0</v>
      </c>
      <c r="X1901" s="119" t="b">
        <f t="shared" ca="1" si="214"/>
        <v>0</v>
      </c>
    </row>
    <row r="1902" spans="2:24" x14ac:dyDescent="0.25">
      <c r="B1902" s="194" t="str">
        <f ca="1" xml:space="preserve"> IF(INDIRECT("FROM_NGS2_SampleSheet!A"&amp;ROW()-5,TRUE)="","",  INDIRECT(    "FROM_NGS2_SampleSheet!"   &amp;  CHAR(64 + MATCH(VLOOKUP(B$6,mapping!$A:$B,2,FALSE),FROM_NGS2_SampleSheet!$1:$1,0))   &amp;  ROW()-5,TRUE)    )</f>
        <v/>
      </c>
      <c r="C1902" s="195" t="str">
        <f ca="1" xml:space="preserve"> IF(INDIRECT("FROM_NGS2_SampleSheet!A"&amp;ROW()-5,TRUE)="","",  INDIRECT(    "FROM_NGS2_SampleSheet!"   &amp;  CHAR(64 + MATCH(VLOOKUP(C$6,mapping!$A:$B,2,FALSE),FROM_NGS2_SampleSheet!$1:$1,0))   &amp;  ROW()-5,TRUE)    )</f>
        <v/>
      </c>
      <c r="D1902" s="195" t="str">
        <f ca="1" xml:space="preserve"> IF(INDIRECT("FROM_NGS2_SampleSheet!A"&amp;ROW()-5,TRUE)="","",  INDIRECT(    "FROM_NGS2_SampleSheet!"   &amp;  CHAR(64 + MATCH(VLOOKUP(D$6,mapping!$A:$B,2,FALSE),FROM_NGS2_SampleSheet!$1:$1,0))   &amp;  ROW()-5,TRUE)    )</f>
        <v/>
      </c>
      <c r="E1902" s="195" t="str">
        <f ca="1" xml:space="preserve"> IF(INDIRECT("FROM_NGS2_SampleSheet!A"&amp;ROW()-5,TRUE)="","",  "e" &amp; INDIRECT(    "FROM_NGS2_SampleSheet!"   &amp;  CHAR(64 + MATCH(VLOOKUP(E$6,mapping!$A:$B,2,FALSE),FROM_NGS2_SampleSheet!$1:$1,0))   &amp;  ROW()-5,TRUE)    )</f>
        <v/>
      </c>
      <c r="F1902" s="195" t="str">
        <f ca="1" xml:space="preserve"> IF(INDIRECT("FROM_NGS2_SampleSheet!A"&amp;ROW()-5,TRUE)="","",  INDIRECT(    "FROM_NGS2_SampleSheet!"   &amp;  CHAR(64 + MATCH(VLOOKUP(F$6,mapping!$A:$B,2,FALSE),FROM_NGS2_SampleSheet!$1:$1,0))   &amp;  ROW()-5,TRUE)    )</f>
        <v/>
      </c>
      <c r="G1902" s="196" t="str">
        <f ca="1" xml:space="preserve"> IF(INDIRECT("FROM_NGS2_SampleSheet!A"&amp;ROW()-5,TRUE)="","",  INDIRECT(    "FROM_NGS2_SampleSheet!"   &amp;  CHAR(64 + MATCH(VLOOKUP(G$6,mapping!$A:$B,2,FALSE),FROM_NGS2_SampleSheet!$1:$1,0))   &amp;  ROW()-5,TRUE)    )</f>
        <v/>
      </c>
      <c r="H1902" s="195"/>
      <c r="I1902" s="213">
        <v>1</v>
      </c>
      <c r="J1902" s="197" t="str">
        <f ca="1">IF(U1902=TRUE,    IF($Y$4&gt;96,"TOO MANY",VLOOKUP(B1902&amp;"_"&amp;C1902&amp;"_"&amp;E1902&amp;"_A",CALC!W:X,2,FALSE)),   "")</f>
        <v/>
      </c>
      <c r="L1902" s="213">
        <v>1</v>
      </c>
      <c r="M1902" s="197" t="str">
        <f ca="1">IF(V1902=TRUE,     IF($Y$4&gt;96,"TOO MANY",VLOOKUP(B1902&amp;"_"&amp;C1902&amp;"_"&amp;E1902&amp;"_B",CALC!W:X,2,FALSE)),    "")</f>
        <v/>
      </c>
      <c r="N1902" s="206"/>
      <c r="O1902" s="213">
        <v>1</v>
      </c>
      <c r="P1902" s="197" t="str">
        <f ca="1">IF(W1902=TRUE,   IF($Y$4&gt;96,"TOO MANY", VLOOKUP(B1902&amp;"_"&amp;C1902&amp;"_"&amp;E1902&amp;"_C",CALC!W:X,2,FALSE)),   "")</f>
        <v/>
      </c>
      <c r="Q1902" s="206"/>
      <c r="R1902" s="119" t="b">
        <f t="shared" ca="1" si="210"/>
        <v>0</v>
      </c>
      <c r="S1902" s="119" t="b">
        <f t="shared" ca="1" si="208"/>
        <v>0</v>
      </c>
      <c r="T1902" s="119" t="b">
        <f t="shared" ca="1" si="209"/>
        <v>0</v>
      </c>
      <c r="U1902" s="119" t="b">
        <f t="shared" ca="1" si="211"/>
        <v>0</v>
      </c>
      <c r="V1902" s="160" t="b">
        <f t="shared" ca="1" si="212"/>
        <v>0</v>
      </c>
      <c r="W1902" s="119" t="b">
        <f t="shared" ca="1" si="213"/>
        <v>0</v>
      </c>
      <c r="X1902" s="119" t="b">
        <f t="shared" ca="1" si="214"/>
        <v>0</v>
      </c>
    </row>
    <row r="1903" spans="2:24" x14ac:dyDescent="0.25">
      <c r="B1903" s="194" t="str">
        <f ca="1" xml:space="preserve"> IF(INDIRECT("FROM_NGS2_SampleSheet!A"&amp;ROW()-5,TRUE)="","",  INDIRECT(    "FROM_NGS2_SampleSheet!"   &amp;  CHAR(64 + MATCH(VLOOKUP(B$6,mapping!$A:$B,2,FALSE),FROM_NGS2_SampleSheet!$1:$1,0))   &amp;  ROW()-5,TRUE)    )</f>
        <v/>
      </c>
      <c r="C1903" s="195" t="str">
        <f ca="1" xml:space="preserve"> IF(INDIRECT("FROM_NGS2_SampleSheet!A"&amp;ROW()-5,TRUE)="","",  INDIRECT(    "FROM_NGS2_SampleSheet!"   &amp;  CHAR(64 + MATCH(VLOOKUP(C$6,mapping!$A:$B,2,FALSE),FROM_NGS2_SampleSheet!$1:$1,0))   &amp;  ROW()-5,TRUE)    )</f>
        <v/>
      </c>
      <c r="D1903" s="195" t="str">
        <f ca="1" xml:space="preserve"> IF(INDIRECT("FROM_NGS2_SampleSheet!A"&amp;ROW()-5,TRUE)="","",  INDIRECT(    "FROM_NGS2_SampleSheet!"   &amp;  CHAR(64 + MATCH(VLOOKUP(D$6,mapping!$A:$B,2,FALSE),FROM_NGS2_SampleSheet!$1:$1,0))   &amp;  ROW()-5,TRUE)    )</f>
        <v/>
      </c>
      <c r="E1903" s="195" t="str">
        <f ca="1" xml:space="preserve"> IF(INDIRECT("FROM_NGS2_SampleSheet!A"&amp;ROW()-5,TRUE)="","",  "e" &amp; INDIRECT(    "FROM_NGS2_SampleSheet!"   &amp;  CHAR(64 + MATCH(VLOOKUP(E$6,mapping!$A:$B,2,FALSE),FROM_NGS2_SampleSheet!$1:$1,0))   &amp;  ROW()-5,TRUE)    )</f>
        <v/>
      </c>
      <c r="F1903" s="195" t="str">
        <f ca="1" xml:space="preserve"> IF(INDIRECT("FROM_NGS2_SampleSheet!A"&amp;ROW()-5,TRUE)="","",  INDIRECT(    "FROM_NGS2_SampleSheet!"   &amp;  CHAR(64 + MATCH(VLOOKUP(F$6,mapping!$A:$B,2,FALSE),FROM_NGS2_SampleSheet!$1:$1,0))   &amp;  ROW()-5,TRUE)    )</f>
        <v/>
      </c>
      <c r="G1903" s="196" t="str">
        <f ca="1" xml:space="preserve"> IF(INDIRECT("FROM_NGS2_SampleSheet!A"&amp;ROW()-5,TRUE)="","",  INDIRECT(    "FROM_NGS2_SampleSheet!"   &amp;  CHAR(64 + MATCH(VLOOKUP(G$6,mapping!$A:$B,2,FALSE),FROM_NGS2_SampleSheet!$1:$1,0))   &amp;  ROW()-5,TRUE)    )</f>
        <v/>
      </c>
      <c r="H1903" s="195"/>
      <c r="I1903" s="213">
        <v>1</v>
      </c>
      <c r="J1903" s="197" t="str">
        <f ca="1">IF(U1903=TRUE,    IF($Y$4&gt;96,"TOO MANY",VLOOKUP(B1903&amp;"_"&amp;C1903&amp;"_"&amp;E1903&amp;"_A",CALC!W:X,2,FALSE)),   "")</f>
        <v/>
      </c>
      <c r="L1903" s="213">
        <v>1</v>
      </c>
      <c r="M1903" s="197" t="str">
        <f ca="1">IF(V1903=TRUE,     IF($Y$4&gt;96,"TOO MANY",VLOOKUP(B1903&amp;"_"&amp;C1903&amp;"_"&amp;E1903&amp;"_B",CALC!W:X,2,FALSE)),    "")</f>
        <v/>
      </c>
      <c r="N1903" s="206"/>
      <c r="O1903" s="213">
        <v>1</v>
      </c>
      <c r="P1903" s="197" t="str">
        <f ca="1">IF(W1903=TRUE,   IF($Y$4&gt;96,"TOO MANY", VLOOKUP(B1903&amp;"_"&amp;C1903&amp;"_"&amp;E1903&amp;"_C",CALC!W:X,2,FALSE)),   "")</f>
        <v/>
      </c>
      <c r="Q1903" s="206"/>
      <c r="R1903" s="119" t="b">
        <f t="shared" ca="1" si="210"/>
        <v>0</v>
      </c>
      <c r="S1903" s="119" t="b">
        <f t="shared" ca="1" si="208"/>
        <v>0</v>
      </c>
      <c r="T1903" s="119" t="b">
        <f t="shared" ca="1" si="209"/>
        <v>0</v>
      </c>
      <c r="U1903" s="119" t="b">
        <f t="shared" ca="1" si="211"/>
        <v>0</v>
      </c>
      <c r="V1903" s="160" t="b">
        <f t="shared" ca="1" si="212"/>
        <v>0</v>
      </c>
      <c r="W1903" s="119" t="b">
        <f t="shared" ca="1" si="213"/>
        <v>0</v>
      </c>
      <c r="X1903" s="119" t="b">
        <f t="shared" ca="1" si="214"/>
        <v>0</v>
      </c>
    </row>
    <row r="1904" spans="2:24" x14ac:dyDescent="0.25">
      <c r="B1904" s="194" t="str">
        <f ca="1" xml:space="preserve"> IF(INDIRECT("FROM_NGS2_SampleSheet!A"&amp;ROW()-5,TRUE)="","",  INDIRECT(    "FROM_NGS2_SampleSheet!"   &amp;  CHAR(64 + MATCH(VLOOKUP(B$6,mapping!$A:$B,2,FALSE),FROM_NGS2_SampleSheet!$1:$1,0))   &amp;  ROW()-5,TRUE)    )</f>
        <v/>
      </c>
      <c r="C1904" s="195" t="str">
        <f ca="1" xml:space="preserve"> IF(INDIRECT("FROM_NGS2_SampleSheet!A"&amp;ROW()-5,TRUE)="","",  INDIRECT(    "FROM_NGS2_SampleSheet!"   &amp;  CHAR(64 + MATCH(VLOOKUP(C$6,mapping!$A:$B,2,FALSE),FROM_NGS2_SampleSheet!$1:$1,0))   &amp;  ROW()-5,TRUE)    )</f>
        <v/>
      </c>
      <c r="D1904" s="195" t="str">
        <f ca="1" xml:space="preserve"> IF(INDIRECT("FROM_NGS2_SampleSheet!A"&amp;ROW()-5,TRUE)="","",  INDIRECT(    "FROM_NGS2_SampleSheet!"   &amp;  CHAR(64 + MATCH(VLOOKUP(D$6,mapping!$A:$B,2,FALSE),FROM_NGS2_SampleSheet!$1:$1,0))   &amp;  ROW()-5,TRUE)    )</f>
        <v/>
      </c>
      <c r="E1904" s="195" t="str">
        <f ca="1" xml:space="preserve"> IF(INDIRECT("FROM_NGS2_SampleSheet!A"&amp;ROW()-5,TRUE)="","",  "e" &amp; INDIRECT(    "FROM_NGS2_SampleSheet!"   &amp;  CHAR(64 + MATCH(VLOOKUP(E$6,mapping!$A:$B,2,FALSE),FROM_NGS2_SampleSheet!$1:$1,0))   &amp;  ROW()-5,TRUE)    )</f>
        <v/>
      </c>
      <c r="F1904" s="195" t="str">
        <f ca="1" xml:space="preserve"> IF(INDIRECT("FROM_NGS2_SampleSheet!A"&amp;ROW()-5,TRUE)="","",  INDIRECT(    "FROM_NGS2_SampleSheet!"   &amp;  CHAR(64 + MATCH(VLOOKUP(F$6,mapping!$A:$B,2,FALSE),FROM_NGS2_SampleSheet!$1:$1,0))   &amp;  ROW()-5,TRUE)    )</f>
        <v/>
      </c>
      <c r="G1904" s="196" t="str">
        <f ca="1" xml:space="preserve"> IF(INDIRECT("FROM_NGS2_SampleSheet!A"&amp;ROW()-5,TRUE)="","",  INDIRECT(    "FROM_NGS2_SampleSheet!"   &amp;  CHAR(64 + MATCH(VLOOKUP(G$6,mapping!$A:$B,2,FALSE),FROM_NGS2_SampleSheet!$1:$1,0))   &amp;  ROW()-5,TRUE)    )</f>
        <v/>
      </c>
      <c r="H1904" s="195"/>
      <c r="I1904" s="213">
        <v>1</v>
      </c>
      <c r="J1904" s="197" t="str">
        <f ca="1">IF(U1904=TRUE,    IF($Y$4&gt;96,"TOO MANY",VLOOKUP(B1904&amp;"_"&amp;C1904&amp;"_"&amp;E1904&amp;"_A",CALC!W:X,2,FALSE)),   "")</f>
        <v/>
      </c>
      <c r="L1904" s="213">
        <v>1</v>
      </c>
      <c r="M1904" s="197" t="str">
        <f ca="1">IF(V1904=TRUE,     IF($Y$4&gt;96,"TOO MANY",VLOOKUP(B1904&amp;"_"&amp;C1904&amp;"_"&amp;E1904&amp;"_B",CALC!W:X,2,FALSE)),    "")</f>
        <v/>
      </c>
      <c r="N1904" s="206"/>
      <c r="O1904" s="213">
        <v>1</v>
      </c>
      <c r="P1904" s="197" t="str">
        <f ca="1">IF(W1904=TRUE,   IF($Y$4&gt;96,"TOO MANY", VLOOKUP(B1904&amp;"_"&amp;C1904&amp;"_"&amp;E1904&amp;"_C",CALC!W:X,2,FALSE)),   "")</f>
        <v/>
      </c>
      <c r="Q1904" s="206"/>
      <c r="R1904" s="119" t="b">
        <f t="shared" ca="1" si="210"/>
        <v>0</v>
      </c>
      <c r="S1904" s="119" t="b">
        <f t="shared" ca="1" si="208"/>
        <v>0</v>
      </c>
      <c r="T1904" s="119" t="b">
        <f t="shared" ca="1" si="209"/>
        <v>0</v>
      </c>
      <c r="U1904" s="119" t="b">
        <f t="shared" ca="1" si="211"/>
        <v>0</v>
      </c>
      <c r="V1904" s="160" t="b">
        <f t="shared" ca="1" si="212"/>
        <v>0</v>
      </c>
      <c r="W1904" s="119" t="b">
        <f t="shared" ca="1" si="213"/>
        <v>0</v>
      </c>
      <c r="X1904" s="119" t="b">
        <f t="shared" ca="1" si="214"/>
        <v>0</v>
      </c>
    </row>
    <row r="1905" spans="2:24" x14ac:dyDescent="0.25">
      <c r="B1905" s="194" t="str">
        <f ca="1" xml:space="preserve"> IF(INDIRECT("FROM_NGS2_SampleSheet!A"&amp;ROW()-5,TRUE)="","",  INDIRECT(    "FROM_NGS2_SampleSheet!"   &amp;  CHAR(64 + MATCH(VLOOKUP(B$6,mapping!$A:$B,2,FALSE),FROM_NGS2_SampleSheet!$1:$1,0))   &amp;  ROW()-5,TRUE)    )</f>
        <v/>
      </c>
      <c r="C1905" s="195" t="str">
        <f ca="1" xml:space="preserve"> IF(INDIRECT("FROM_NGS2_SampleSheet!A"&amp;ROW()-5,TRUE)="","",  INDIRECT(    "FROM_NGS2_SampleSheet!"   &amp;  CHAR(64 + MATCH(VLOOKUP(C$6,mapping!$A:$B,2,FALSE),FROM_NGS2_SampleSheet!$1:$1,0))   &amp;  ROW()-5,TRUE)    )</f>
        <v/>
      </c>
      <c r="D1905" s="195" t="str">
        <f ca="1" xml:space="preserve"> IF(INDIRECT("FROM_NGS2_SampleSheet!A"&amp;ROW()-5,TRUE)="","",  INDIRECT(    "FROM_NGS2_SampleSheet!"   &amp;  CHAR(64 + MATCH(VLOOKUP(D$6,mapping!$A:$B,2,FALSE),FROM_NGS2_SampleSheet!$1:$1,0))   &amp;  ROW()-5,TRUE)    )</f>
        <v/>
      </c>
      <c r="E1905" s="195" t="str">
        <f ca="1" xml:space="preserve"> IF(INDIRECT("FROM_NGS2_SampleSheet!A"&amp;ROW()-5,TRUE)="","",  "e" &amp; INDIRECT(    "FROM_NGS2_SampleSheet!"   &amp;  CHAR(64 + MATCH(VLOOKUP(E$6,mapping!$A:$B,2,FALSE),FROM_NGS2_SampleSheet!$1:$1,0))   &amp;  ROW()-5,TRUE)    )</f>
        <v/>
      </c>
      <c r="F1905" s="195" t="str">
        <f ca="1" xml:space="preserve"> IF(INDIRECT("FROM_NGS2_SampleSheet!A"&amp;ROW()-5,TRUE)="","",  INDIRECT(    "FROM_NGS2_SampleSheet!"   &amp;  CHAR(64 + MATCH(VLOOKUP(F$6,mapping!$A:$B,2,FALSE),FROM_NGS2_SampleSheet!$1:$1,0))   &amp;  ROW()-5,TRUE)    )</f>
        <v/>
      </c>
      <c r="G1905" s="196" t="str">
        <f ca="1" xml:space="preserve"> IF(INDIRECT("FROM_NGS2_SampleSheet!A"&amp;ROW()-5,TRUE)="","",  INDIRECT(    "FROM_NGS2_SampleSheet!"   &amp;  CHAR(64 + MATCH(VLOOKUP(G$6,mapping!$A:$B,2,FALSE),FROM_NGS2_SampleSheet!$1:$1,0))   &amp;  ROW()-5,TRUE)    )</f>
        <v/>
      </c>
      <c r="H1905" s="195"/>
      <c r="I1905" s="213">
        <v>1</v>
      </c>
      <c r="J1905" s="197" t="str">
        <f ca="1">IF(U1905=TRUE,    IF($Y$4&gt;96,"TOO MANY",VLOOKUP(B1905&amp;"_"&amp;C1905&amp;"_"&amp;E1905&amp;"_A",CALC!W:X,2,FALSE)),   "")</f>
        <v/>
      </c>
      <c r="L1905" s="213">
        <v>1</v>
      </c>
      <c r="M1905" s="197" t="str">
        <f ca="1">IF(V1905=TRUE,     IF($Y$4&gt;96,"TOO MANY",VLOOKUP(B1905&amp;"_"&amp;C1905&amp;"_"&amp;E1905&amp;"_B",CALC!W:X,2,FALSE)),    "")</f>
        <v/>
      </c>
      <c r="N1905" s="206"/>
      <c r="O1905" s="213">
        <v>1</v>
      </c>
      <c r="P1905" s="197" t="str">
        <f ca="1">IF(W1905=TRUE,   IF($Y$4&gt;96,"TOO MANY", VLOOKUP(B1905&amp;"_"&amp;C1905&amp;"_"&amp;E1905&amp;"_C",CALC!W:X,2,FALSE)),   "")</f>
        <v/>
      </c>
      <c r="Q1905" s="206"/>
      <c r="R1905" s="119" t="b">
        <f t="shared" ca="1" si="210"/>
        <v>0</v>
      </c>
      <c r="S1905" s="119" t="b">
        <f t="shared" ca="1" si="208"/>
        <v>0</v>
      </c>
      <c r="T1905" s="119" t="b">
        <f t="shared" ca="1" si="209"/>
        <v>0</v>
      </c>
      <c r="U1905" s="119" t="b">
        <f t="shared" ca="1" si="211"/>
        <v>0</v>
      </c>
      <c r="V1905" s="160" t="b">
        <f t="shared" ca="1" si="212"/>
        <v>0</v>
      </c>
      <c r="W1905" s="119" t="b">
        <f t="shared" ca="1" si="213"/>
        <v>0</v>
      </c>
      <c r="X1905" s="119" t="b">
        <f t="shared" ca="1" si="214"/>
        <v>0</v>
      </c>
    </row>
    <row r="1906" spans="2:24" x14ac:dyDescent="0.25">
      <c r="B1906" s="194" t="str">
        <f ca="1" xml:space="preserve"> IF(INDIRECT("FROM_NGS2_SampleSheet!A"&amp;ROW()-5,TRUE)="","",  INDIRECT(    "FROM_NGS2_SampleSheet!"   &amp;  CHAR(64 + MATCH(VLOOKUP(B$6,mapping!$A:$B,2,FALSE),FROM_NGS2_SampleSheet!$1:$1,0))   &amp;  ROW()-5,TRUE)    )</f>
        <v/>
      </c>
      <c r="C1906" s="195" t="str">
        <f ca="1" xml:space="preserve"> IF(INDIRECT("FROM_NGS2_SampleSheet!A"&amp;ROW()-5,TRUE)="","",  INDIRECT(    "FROM_NGS2_SampleSheet!"   &amp;  CHAR(64 + MATCH(VLOOKUP(C$6,mapping!$A:$B,2,FALSE),FROM_NGS2_SampleSheet!$1:$1,0))   &amp;  ROW()-5,TRUE)    )</f>
        <v/>
      </c>
      <c r="D1906" s="195" t="str">
        <f ca="1" xml:space="preserve"> IF(INDIRECT("FROM_NGS2_SampleSheet!A"&amp;ROW()-5,TRUE)="","",  INDIRECT(    "FROM_NGS2_SampleSheet!"   &amp;  CHAR(64 + MATCH(VLOOKUP(D$6,mapping!$A:$B,2,FALSE),FROM_NGS2_SampleSheet!$1:$1,0))   &amp;  ROW()-5,TRUE)    )</f>
        <v/>
      </c>
      <c r="E1906" s="195" t="str">
        <f ca="1" xml:space="preserve"> IF(INDIRECT("FROM_NGS2_SampleSheet!A"&amp;ROW()-5,TRUE)="","",  "e" &amp; INDIRECT(    "FROM_NGS2_SampleSheet!"   &amp;  CHAR(64 + MATCH(VLOOKUP(E$6,mapping!$A:$B,2,FALSE),FROM_NGS2_SampleSheet!$1:$1,0))   &amp;  ROW()-5,TRUE)    )</f>
        <v/>
      </c>
      <c r="F1906" s="195" t="str">
        <f ca="1" xml:space="preserve"> IF(INDIRECT("FROM_NGS2_SampleSheet!A"&amp;ROW()-5,TRUE)="","",  INDIRECT(    "FROM_NGS2_SampleSheet!"   &amp;  CHAR(64 + MATCH(VLOOKUP(F$6,mapping!$A:$B,2,FALSE),FROM_NGS2_SampleSheet!$1:$1,0))   &amp;  ROW()-5,TRUE)    )</f>
        <v/>
      </c>
      <c r="G1906" s="196" t="str">
        <f ca="1" xml:space="preserve"> IF(INDIRECT("FROM_NGS2_SampleSheet!A"&amp;ROW()-5,TRUE)="","",  INDIRECT(    "FROM_NGS2_SampleSheet!"   &amp;  CHAR(64 + MATCH(VLOOKUP(G$6,mapping!$A:$B,2,FALSE),FROM_NGS2_SampleSheet!$1:$1,0))   &amp;  ROW()-5,TRUE)    )</f>
        <v/>
      </c>
      <c r="H1906" s="195"/>
      <c r="I1906" s="213">
        <v>1</v>
      </c>
      <c r="J1906" s="197" t="str">
        <f ca="1">IF(U1906=TRUE,    IF($Y$4&gt;96,"TOO MANY",VLOOKUP(B1906&amp;"_"&amp;C1906&amp;"_"&amp;E1906&amp;"_A",CALC!W:X,2,FALSE)),   "")</f>
        <v/>
      </c>
      <c r="L1906" s="213">
        <v>1</v>
      </c>
      <c r="M1906" s="197" t="str">
        <f ca="1">IF(V1906=TRUE,     IF($Y$4&gt;96,"TOO MANY",VLOOKUP(B1906&amp;"_"&amp;C1906&amp;"_"&amp;E1906&amp;"_B",CALC!W:X,2,FALSE)),    "")</f>
        <v/>
      </c>
      <c r="N1906" s="206"/>
      <c r="O1906" s="213">
        <v>1</v>
      </c>
      <c r="P1906" s="197" t="str">
        <f ca="1">IF(W1906=TRUE,   IF($Y$4&gt;96,"TOO MANY", VLOOKUP(B1906&amp;"_"&amp;C1906&amp;"_"&amp;E1906&amp;"_C",CALC!W:X,2,FALSE)),   "")</f>
        <v/>
      </c>
      <c r="Q1906" s="206"/>
      <c r="R1906" s="119" t="b">
        <f t="shared" ca="1" si="210"/>
        <v>0</v>
      </c>
      <c r="S1906" s="119" t="b">
        <f t="shared" ca="1" si="208"/>
        <v>0</v>
      </c>
      <c r="T1906" s="119" t="b">
        <f t="shared" ca="1" si="209"/>
        <v>0</v>
      </c>
      <c r="U1906" s="119" t="b">
        <f t="shared" ca="1" si="211"/>
        <v>0</v>
      </c>
      <c r="V1906" s="160" t="b">
        <f t="shared" ca="1" si="212"/>
        <v>0</v>
      </c>
      <c r="W1906" s="119" t="b">
        <f t="shared" ca="1" si="213"/>
        <v>0</v>
      </c>
      <c r="X1906" s="119" t="b">
        <f t="shared" ca="1" si="214"/>
        <v>0</v>
      </c>
    </row>
    <row r="1907" spans="2:24" x14ac:dyDescent="0.25">
      <c r="B1907" s="194" t="str">
        <f ca="1" xml:space="preserve"> IF(INDIRECT("FROM_NGS2_SampleSheet!A"&amp;ROW()-5,TRUE)="","",  INDIRECT(    "FROM_NGS2_SampleSheet!"   &amp;  CHAR(64 + MATCH(VLOOKUP(B$6,mapping!$A:$B,2,FALSE),FROM_NGS2_SampleSheet!$1:$1,0))   &amp;  ROW()-5,TRUE)    )</f>
        <v/>
      </c>
      <c r="C1907" s="195" t="str">
        <f ca="1" xml:space="preserve"> IF(INDIRECT("FROM_NGS2_SampleSheet!A"&amp;ROW()-5,TRUE)="","",  INDIRECT(    "FROM_NGS2_SampleSheet!"   &amp;  CHAR(64 + MATCH(VLOOKUP(C$6,mapping!$A:$B,2,FALSE),FROM_NGS2_SampleSheet!$1:$1,0))   &amp;  ROW()-5,TRUE)    )</f>
        <v/>
      </c>
      <c r="D1907" s="195" t="str">
        <f ca="1" xml:space="preserve"> IF(INDIRECT("FROM_NGS2_SampleSheet!A"&amp;ROW()-5,TRUE)="","",  INDIRECT(    "FROM_NGS2_SampleSheet!"   &amp;  CHAR(64 + MATCH(VLOOKUP(D$6,mapping!$A:$B,2,FALSE),FROM_NGS2_SampleSheet!$1:$1,0))   &amp;  ROW()-5,TRUE)    )</f>
        <v/>
      </c>
      <c r="E1907" s="195" t="str">
        <f ca="1" xml:space="preserve"> IF(INDIRECT("FROM_NGS2_SampleSheet!A"&amp;ROW()-5,TRUE)="","",  "e" &amp; INDIRECT(    "FROM_NGS2_SampleSheet!"   &amp;  CHAR(64 + MATCH(VLOOKUP(E$6,mapping!$A:$B,2,FALSE),FROM_NGS2_SampleSheet!$1:$1,0))   &amp;  ROW()-5,TRUE)    )</f>
        <v/>
      </c>
      <c r="F1907" s="195" t="str">
        <f ca="1" xml:space="preserve"> IF(INDIRECT("FROM_NGS2_SampleSheet!A"&amp;ROW()-5,TRUE)="","",  INDIRECT(    "FROM_NGS2_SampleSheet!"   &amp;  CHAR(64 + MATCH(VLOOKUP(F$6,mapping!$A:$B,2,FALSE),FROM_NGS2_SampleSheet!$1:$1,0))   &amp;  ROW()-5,TRUE)    )</f>
        <v/>
      </c>
      <c r="G1907" s="196" t="str">
        <f ca="1" xml:space="preserve"> IF(INDIRECT("FROM_NGS2_SampleSheet!A"&amp;ROW()-5,TRUE)="","",  INDIRECT(    "FROM_NGS2_SampleSheet!"   &amp;  CHAR(64 + MATCH(VLOOKUP(G$6,mapping!$A:$B,2,FALSE),FROM_NGS2_SampleSheet!$1:$1,0))   &amp;  ROW()-5,TRUE)    )</f>
        <v/>
      </c>
      <c r="H1907" s="195"/>
      <c r="I1907" s="213">
        <v>1</v>
      </c>
      <c r="J1907" s="197" t="str">
        <f ca="1">IF(U1907=TRUE,    IF($Y$4&gt;96,"TOO MANY",VLOOKUP(B1907&amp;"_"&amp;C1907&amp;"_"&amp;E1907&amp;"_A",CALC!W:X,2,FALSE)),   "")</f>
        <v/>
      </c>
      <c r="L1907" s="213">
        <v>1</v>
      </c>
      <c r="M1907" s="197" t="str">
        <f ca="1">IF(V1907=TRUE,     IF($Y$4&gt;96,"TOO MANY",VLOOKUP(B1907&amp;"_"&amp;C1907&amp;"_"&amp;E1907&amp;"_B",CALC!W:X,2,FALSE)),    "")</f>
        <v/>
      </c>
      <c r="N1907" s="206"/>
      <c r="O1907" s="213">
        <v>1</v>
      </c>
      <c r="P1907" s="197" t="str">
        <f ca="1">IF(W1907=TRUE,   IF($Y$4&gt;96,"TOO MANY", VLOOKUP(B1907&amp;"_"&amp;C1907&amp;"_"&amp;E1907&amp;"_C",CALC!W:X,2,FALSE)),   "")</f>
        <v/>
      </c>
      <c r="Q1907" s="206"/>
      <c r="R1907" s="119" t="b">
        <f t="shared" ca="1" si="210"/>
        <v>0</v>
      </c>
      <c r="S1907" s="119" t="b">
        <f t="shared" ca="1" si="208"/>
        <v>0</v>
      </c>
      <c r="T1907" s="119" t="b">
        <f t="shared" ca="1" si="209"/>
        <v>0</v>
      </c>
      <c r="U1907" s="119" t="b">
        <f t="shared" ca="1" si="211"/>
        <v>0</v>
      </c>
      <c r="V1907" s="160" t="b">
        <f t="shared" ca="1" si="212"/>
        <v>0</v>
      </c>
      <c r="W1907" s="119" t="b">
        <f t="shared" ca="1" si="213"/>
        <v>0</v>
      </c>
      <c r="X1907" s="119" t="b">
        <f t="shared" ca="1" si="214"/>
        <v>0</v>
      </c>
    </row>
    <row r="1908" spans="2:24" x14ac:dyDescent="0.25">
      <c r="B1908" s="194" t="str">
        <f ca="1" xml:space="preserve"> IF(INDIRECT("FROM_NGS2_SampleSheet!A"&amp;ROW()-5,TRUE)="","",  INDIRECT(    "FROM_NGS2_SampleSheet!"   &amp;  CHAR(64 + MATCH(VLOOKUP(B$6,mapping!$A:$B,2,FALSE),FROM_NGS2_SampleSheet!$1:$1,0))   &amp;  ROW()-5,TRUE)    )</f>
        <v/>
      </c>
      <c r="C1908" s="195" t="str">
        <f ca="1" xml:space="preserve"> IF(INDIRECT("FROM_NGS2_SampleSheet!A"&amp;ROW()-5,TRUE)="","",  INDIRECT(    "FROM_NGS2_SampleSheet!"   &amp;  CHAR(64 + MATCH(VLOOKUP(C$6,mapping!$A:$B,2,FALSE),FROM_NGS2_SampleSheet!$1:$1,0))   &amp;  ROW()-5,TRUE)    )</f>
        <v/>
      </c>
      <c r="D1908" s="195" t="str">
        <f ca="1" xml:space="preserve"> IF(INDIRECT("FROM_NGS2_SampleSheet!A"&amp;ROW()-5,TRUE)="","",  INDIRECT(    "FROM_NGS2_SampleSheet!"   &amp;  CHAR(64 + MATCH(VLOOKUP(D$6,mapping!$A:$B,2,FALSE),FROM_NGS2_SampleSheet!$1:$1,0))   &amp;  ROW()-5,TRUE)    )</f>
        <v/>
      </c>
      <c r="E1908" s="195" t="str">
        <f ca="1" xml:space="preserve"> IF(INDIRECT("FROM_NGS2_SampleSheet!A"&amp;ROW()-5,TRUE)="","",  "e" &amp; INDIRECT(    "FROM_NGS2_SampleSheet!"   &amp;  CHAR(64 + MATCH(VLOOKUP(E$6,mapping!$A:$B,2,FALSE),FROM_NGS2_SampleSheet!$1:$1,0))   &amp;  ROW()-5,TRUE)    )</f>
        <v/>
      </c>
      <c r="F1908" s="195" t="str">
        <f ca="1" xml:space="preserve"> IF(INDIRECT("FROM_NGS2_SampleSheet!A"&amp;ROW()-5,TRUE)="","",  INDIRECT(    "FROM_NGS2_SampleSheet!"   &amp;  CHAR(64 + MATCH(VLOOKUP(F$6,mapping!$A:$B,2,FALSE),FROM_NGS2_SampleSheet!$1:$1,0))   &amp;  ROW()-5,TRUE)    )</f>
        <v/>
      </c>
      <c r="G1908" s="196" t="str">
        <f ca="1" xml:space="preserve"> IF(INDIRECT("FROM_NGS2_SampleSheet!A"&amp;ROW()-5,TRUE)="","",  INDIRECT(    "FROM_NGS2_SampleSheet!"   &amp;  CHAR(64 + MATCH(VLOOKUP(G$6,mapping!$A:$B,2,FALSE),FROM_NGS2_SampleSheet!$1:$1,0))   &amp;  ROW()-5,TRUE)    )</f>
        <v/>
      </c>
      <c r="H1908" s="195"/>
      <c r="I1908" s="213">
        <v>1</v>
      </c>
      <c r="J1908" s="197" t="str">
        <f ca="1">IF(U1908=TRUE,    IF($Y$4&gt;96,"TOO MANY",VLOOKUP(B1908&amp;"_"&amp;C1908&amp;"_"&amp;E1908&amp;"_A",CALC!W:X,2,FALSE)),   "")</f>
        <v/>
      </c>
      <c r="L1908" s="213">
        <v>1</v>
      </c>
      <c r="M1908" s="197" t="str">
        <f ca="1">IF(V1908=TRUE,     IF($Y$4&gt;96,"TOO MANY",VLOOKUP(B1908&amp;"_"&amp;C1908&amp;"_"&amp;E1908&amp;"_B",CALC!W:X,2,FALSE)),    "")</f>
        <v/>
      </c>
      <c r="N1908" s="206"/>
      <c r="O1908" s="213">
        <v>1</v>
      </c>
      <c r="P1908" s="197" t="str">
        <f ca="1">IF(W1908=TRUE,   IF($Y$4&gt;96,"TOO MANY", VLOOKUP(B1908&amp;"_"&amp;C1908&amp;"_"&amp;E1908&amp;"_C",CALC!W:X,2,FALSE)),   "")</f>
        <v/>
      </c>
      <c r="Q1908" s="206"/>
      <c r="R1908" s="119" t="b">
        <f t="shared" ca="1" si="210"/>
        <v>0</v>
      </c>
      <c r="S1908" s="119" t="b">
        <f t="shared" ca="1" si="208"/>
        <v>0</v>
      </c>
      <c r="T1908" s="119" t="b">
        <f t="shared" ca="1" si="209"/>
        <v>0</v>
      </c>
      <c r="U1908" s="119" t="b">
        <f t="shared" ca="1" si="211"/>
        <v>0</v>
      </c>
      <c r="V1908" s="160" t="b">
        <f t="shared" ca="1" si="212"/>
        <v>0</v>
      </c>
      <c r="W1908" s="119" t="b">
        <f t="shared" ca="1" si="213"/>
        <v>0</v>
      </c>
      <c r="X1908" s="119" t="b">
        <f t="shared" ca="1" si="214"/>
        <v>0</v>
      </c>
    </row>
    <row r="1909" spans="2:24" x14ac:dyDescent="0.25">
      <c r="B1909" s="194" t="str">
        <f ca="1" xml:space="preserve"> IF(INDIRECT("FROM_NGS2_SampleSheet!A"&amp;ROW()-5,TRUE)="","",  INDIRECT(    "FROM_NGS2_SampleSheet!"   &amp;  CHAR(64 + MATCH(VLOOKUP(B$6,mapping!$A:$B,2,FALSE),FROM_NGS2_SampleSheet!$1:$1,0))   &amp;  ROW()-5,TRUE)    )</f>
        <v/>
      </c>
      <c r="C1909" s="195" t="str">
        <f ca="1" xml:space="preserve"> IF(INDIRECT("FROM_NGS2_SampleSheet!A"&amp;ROW()-5,TRUE)="","",  INDIRECT(    "FROM_NGS2_SampleSheet!"   &amp;  CHAR(64 + MATCH(VLOOKUP(C$6,mapping!$A:$B,2,FALSE),FROM_NGS2_SampleSheet!$1:$1,0))   &amp;  ROW()-5,TRUE)    )</f>
        <v/>
      </c>
      <c r="D1909" s="195" t="str">
        <f ca="1" xml:space="preserve"> IF(INDIRECT("FROM_NGS2_SampleSheet!A"&amp;ROW()-5,TRUE)="","",  INDIRECT(    "FROM_NGS2_SampleSheet!"   &amp;  CHAR(64 + MATCH(VLOOKUP(D$6,mapping!$A:$B,2,FALSE),FROM_NGS2_SampleSheet!$1:$1,0))   &amp;  ROW()-5,TRUE)    )</f>
        <v/>
      </c>
      <c r="E1909" s="195" t="str">
        <f ca="1" xml:space="preserve"> IF(INDIRECT("FROM_NGS2_SampleSheet!A"&amp;ROW()-5,TRUE)="","",  "e" &amp; INDIRECT(    "FROM_NGS2_SampleSheet!"   &amp;  CHAR(64 + MATCH(VLOOKUP(E$6,mapping!$A:$B,2,FALSE),FROM_NGS2_SampleSheet!$1:$1,0))   &amp;  ROW()-5,TRUE)    )</f>
        <v/>
      </c>
      <c r="F1909" s="195" t="str">
        <f ca="1" xml:space="preserve"> IF(INDIRECT("FROM_NGS2_SampleSheet!A"&amp;ROW()-5,TRUE)="","",  INDIRECT(    "FROM_NGS2_SampleSheet!"   &amp;  CHAR(64 + MATCH(VLOOKUP(F$6,mapping!$A:$B,2,FALSE),FROM_NGS2_SampleSheet!$1:$1,0))   &amp;  ROW()-5,TRUE)    )</f>
        <v/>
      </c>
      <c r="G1909" s="196" t="str">
        <f ca="1" xml:space="preserve"> IF(INDIRECT("FROM_NGS2_SampleSheet!A"&amp;ROW()-5,TRUE)="","",  INDIRECT(    "FROM_NGS2_SampleSheet!"   &amp;  CHAR(64 + MATCH(VLOOKUP(G$6,mapping!$A:$B,2,FALSE),FROM_NGS2_SampleSheet!$1:$1,0))   &amp;  ROW()-5,TRUE)    )</f>
        <v/>
      </c>
      <c r="H1909" s="195"/>
      <c r="I1909" s="213">
        <v>1</v>
      </c>
      <c r="J1909" s="197" t="str">
        <f ca="1">IF(U1909=TRUE,    IF($Y$4&gt;96,"TOO MANY",VLOOKUP(B1909&amp;"_"&amp;C1909&amp;"_"&amp;E1909&amp;"_A",CALC!W:X,2,FALSE)),   "")</f>
        <v/>
      </c>
      <c r="L1909" s="213">
        <v>1</v>
      </c>
      <c r="M1909" s="197" t="str">
        <f ca="1">IF(V1909=TRUE,     IF($Y$4&gt;96,"TOO MANY",VLOOKUP(B1909&amp;"_"&amp;C1909&amp;"_"&amp;E1909&amp;"_B",CALC!W:X,2,FALSE)),    "")</f>
        <v/>
      </c>
      <c r="N1909" s="206"/>
      <c r="O1909" s="213">
        <v>1</v>
      </c>
      <c r="P1909" s="197" t="str">
        <f ca="1">IF(W1909=TRUE,   IF($Y$4&gt;96,"TOO MANY", VLOOKUP(B1909&amp;"_"&amp;C1909&amp;"_"&amp;E1909&amp;"_C",CALC!W:X,2,FALSE)),   "")</f>
        <v/>
      </c>
      <c r="Q1909" s="206"/>
      <c r="R1909" s="119" t="b">
        <f t="shared" ca="1" si="210"/>
        <v>0</v>
      </c>
      <c r="S1909" s="119" t="b">
        <f t="shared" ca="1" si="208"/>
        <v>0</v>
      </c>
      <c r="T1909" s="119" t="b">
        <f t="shared" ca="1" si="209"/>
        <v>0</v>
      </c>
      <c r="U1909" s="119" t="b">
        <f t="shared" ca="1" si="211"/>
        <v>0</v>
      </c>
      <c r="V1909" s="160" t="b">
        <f t="shared" ca="1" si="212"/>
        <v>0</v>
      </c>
      <c r="W1909" s="119" t="b">
        <f t="shared" ca="1" si="213"/>
        <v>0</v>
      </c>
      <c r="X1909" s="119" t="b">
        <f t="shared" ca="1" si="214"/>
        <v>0</v>
      </c>
    </row>
    <row r="1910" spans="2:24" x14ac:dyDescent="0.25">
      <c r="B1910" s="194" t="str">
        <f ca="1" xml:space="preserve"> IF(INDIRECT("FROM_NGS2_SampleSheet!A"&amp;ROW()-5,TRUE)="","",  INDIRECT(    "FROM_NGS2_SampleSheet!"   &amp;  CHAR(64 + MATCH(VLOOKUP(B$6,mapping!$A:$B,2,FALSE),FROM_NGS2_SampleSheet!$1:$1,0))   &amp;  ROW()-5,TRUE)    )</f>
        <v/>
      </c>
      <c r="C1910" s="195" t="str">
        <f ca="1" xml:space="preserve"> IF(INDIRECT("FROM_NGS2_SampleSheet!A"&amp;ROW()-5,TRUE)="","",  INDIRECT(    "FROM_NGS2_SampleSheet!"   &amp;  CHAR(64 + MATCH(VLOOKUP(C$6,mapping!$A:$B,2,FALSE),FROM_NGS2_SampleSheet!$1:$1,0))   &amp;  ROW()-5,TRUE)    )</f>
        <v/>
      </c>
      <c r="D1910" s="195" t="str">
        <f ca="1" xml:space="preserve"> IF(INDIRECT("FROM_NGS2_SampleSheet!A"&amp;ROW()-5,TRUE)="","",  INDIRECT(    "FROM_NGS2_SampleSheet!"   &amp;  CHAR(64 + MATCH(VLOOKUP(D$6,mapping!$A:$B,2,FALSE),FROM_NGS2_SampleSheet!$1:$1,0))   &amp;  ROW()-5,TRUE)    )</f>
        <v/>
      </c>
      <c r="E1910" s="195" t="str">
        <f ca="1" xml:space="preserve"> IF(INDIRECT("FROM_NGS2_SampleSheet!A"&amp;ROW()-5,TRUE)="","",  "e" &amp; INDIRECT(    "FROM_NGS2_SampleSheet!"   &amp;  CHAR(64 + MATCH(VLOOKUP(E$6,mapping!$A:$B,2,FALSE),FROM_NGS2_SampleSheet!$1:$1,0))   &amp;  ROW()-5,TRUE)    )</f>
        <v/>
      </c>
      <c r="F1910" s="195" t="str">
        <f ca="1" xml:space="preserve"> IF(INDIRECT("FROM_NGS2_SampleSheet!A"&amp;ROW()-5,TRUE)="","",  INDIRECT(    "FROM_NGS2_SampleSheet!"   &amp;  CHAR(64 + MATCH(VLOOKUP(F$6,mapping!$A:$B,2,FALSE),FROM_NGS2_SampleSheet!$1:$1,0))   &amp;  ROW()-5,TRUE)    )</f>
        <v/>
      </c>
      <c r="G1910" s="196" t="str">
        <f ca="1" xml:space="preserve"> IF(INDIRECT("FROM_NGS2_SampleSheet!A"&amp;ROW()-5,TRUE)="","",  INDIRECT(    "FROM_NGS2_SampleSheet!"   &amp;  CHAR(64 + MATCH(VLOOKUP(G$6,mapping!$A:$B,2,FALSE),FROM_NGS2_SampleSheet!$1:$1,0))   &amp;  ROW()-5,TRUE)    )</f>
        <v/>
      </c>
      <c r="H1910" s="195"/>
      <c r="I1910" s="213">
        <v>1</v>
      </c>
      <c r="J1910" s="197" t="str">
        <f ca="1">IF(U1910=TRUE,    IF($Y$4&gt;96,"TOO MANY",VLOOKUP(B1910&amp;"_"&amp;C1910&amp;"_"&amp;E1910&amp;"_A",CALC!W:X,2,FALSE)),   "")</f>
        <v/>
      </c>
      <c r="L1910" s="213">
        <v>1</v>
      </c>
      <c r="M1910" s="197" t="str">
        <f ca="1">IF(V1910=TRUE,     IF($Y$4&gt;96,"TOO MANY",VLOOKUP(B1910&amp;"_"&amp;C1910&amp;"_"&amp;E1910&amp;"_B",CALC!W:X,2,FALSE)),    "")</f>
        <v/>
      </c>
      <c r="N1910" s="206"/>
      <c r="O1910" s="213">
        <v>1</v>
      </c>
      <c r="P1910" s="197" t="str">
        <f ca="1">IF(W1910=TRUE,   IF($Y$4&gt;96,"TOO MANY", VLOOKUP(B1910&amp;"_"&amp;C1910&amp;"_"&amp;E1910&amp;"_C",CALC!W:X,2,FALSE)),   "")</f>
        <v/>
      </c>
      <c r="Q1910" s="206"/>
      <c r="R1910" s="119" t="b">
        <f t="shared" ca="1" si="210"/>
        <v>0</v>
      </c>
      <c r="S1910" s="119" t="b">
        <f t="shared" ca="1" si="208"/>
        <v>0</v>
      </c>
      <c r="T1910" s="119" t="b">
        <f t="shared" ca="1" si="209"/>
        <v>0</v>
      </c>
      <c r="U1910" s="119" t="b">
        <f t="shared" ca="1" si="211"/>
        <v>0</v>
      </c>
      <c r="V1910" s="160" t="b">
        <f t="shared" ca="1" si="212"/>
        <v>0</v>
      </c>
      <c r="W1910" s="119" t="b">
        <f t="shared" ca="1" si="213"/>
        <v>0</v>
      </c>
      <c r="X1910" s="119" t="b">
        <f t="shared" ca="1" si="214"/>
        <v>0</v>
      </c>
    </row>
    <row r="1911" spans="2:24" x14ac:dyDescent="0.25">
      <c r="B1911" s="194" t="str">
        <f ca="1" xml:space="preserve"> IF(INDIRECT("FROM_NGS2_SampleSheet!A"&amp;ROW()-5,TRUE)="","",  INDIRECT(    "FROM_NGS2_SampleSheet!"   &amp;  CHAR(64 + MATCH(VLOOKUP(B$6,mapping!$A:$B,2,FALSE),FROM_NGS2_SampleSheet!$1:$1,0))   &amp;  ROW()-5,TRUE)    )</f>
        <v/>
      </c>
      <c r="C1911" s="195" t="str">
        <f ca="1" xml:space="preserve"> IF(INDIRECT("FROM_NGS2_SampleSheet!A"&amp;ROW()-5,TRUE)="","",  INDIRECT(    "FROM_NGS2_SampleSheet!"   &amp;  CHAR(64 + MATCH(VLOOKUP(C$6,mapping!$A:$B,2,FALSE),FROM_NGS2_SampleSheet!$1:$1,0))   &amp;  ROW()-5,TRUE)    )</f>
        <v/>
      </c>
      <c r="D1911" s="195" t="str">
        <f ca="1" xml:space="preserve"> IF(INDIRECT("FROM_NGS2_SampleSheet!A"&amp;ROW()-5,TRUE)="","",  INDIRECT(    "FROM_NGS2_SampleSheet!"   &amp;  CHAR(64 + MATCH(VLOOKUP(D$6,mapping!$A:$B,2,FALSE),FROM_NGS2_SampleSheet!$1:$1,0))   &amp;  ROW()-5,TRUE)    )</f>
        <v/>
      </c>
      <c r="E1911" s="195" t="str">
        <f ca="1" xml:space="preserve"> IF(INDIRECT("FROM_NGS2_SampleSheet!A"&amp;ROW()-5,TRUE)="","",  "e" &amp; INDIRECT(    "FROM_NGS2_SampleSheet!"   &amp;  CHAR(64 + MATCH(VLOOKUP(E$6,mapping!$A:$B,2,FALSE),FROM_NGS2_SampleSheet!$1:$1,0))   &amp;  ROW()-5,TRUE)    )</f>
        <v/>
      </c>
      <c r="F1911" s="195" t="str">
        <f ca="1" xml:space="preserve"> IF(INDIRECT("FROM_NGS2_SampleSheet!A"&amp;ROW()-5,TRUE)="","",  INDIRECT(    "FROM_NGS2_SampleSheet!"   &amp;  CHAR(64 + MATCH(VLOOKUP(F$6,mapping!$A:$B,2,FALSE),FROM_NGS2_SampleSheet!$1:$1,0))   &amp;  ROW()-5,TRUE)    )</f>
        <v/>
      </c>
      <c r="G1911" s="196" t="str">
        <f ca="1" xml:space="preserve"> IF(INDIRECT("FROM_NGS2_SampleSheet!A"&amp;ROW()-5,TRUE)="","",  INDIRECT(    "FROM_NGS2_SampleSheet!"   &amp;  CHAR(64 + MATCH(VLOOKUP(G$6,mapping!$A:$B,2,FALSE),FROM_NGS2_SampleSheet!$1:$1,0))   &amp;  ROW()-5,TRUE)    )</f>
        <v/>
      </c>
      <c r="H1911" s="195"/>
      <c r="I1911" s="213">
        <v>1</v>
      </c>
      <c r="J1911" s="197" t="str">
        <f ca="1">IF(U1911=TRUE,    IF($Y$4&gt;96,"TOO MANY",VLOOKUP(B1911&amp;"_"&amp;C1911&amp;"_"&amp;E1911&amp;"_A",CALC!W:X,2,FALSE)),   "")</f>
        <v/>
      </c>
      <c r="L1911" s="213">
        <v>1</v>
      </c>
      <c r="M1911" s="197" t="str">
        <f ca="1">IF(V1911=TRUE,     IF($Y$4&gt;96,"TOO MANY",VLOOKUP(B1911&amp;"_"&amp;C1911&amp;"_"&amp;E1911&amp;"_B",CALC!W:X,2,FALSE)),    "")</f>
        <v/>
      </c>
      <c r="N1911" s="206"/>
      <c r="O1911" s="213">
        <v>1</v>
      </c>
      <c r="P1911" s="197" t="str">
        <f ca="1">IF(W1911=TRUE,   IF($Y$4&gt;96,"TOO MANY", VLOOKUP(B1911&amp;"_"&amp;C1911&amp;"_"&amp;E1911&amp;"_C",CALC!W:X,2,FALSE)),   "")</f>
        <v/>
      </c>
      <c r="Q1911" s="206"/>
      <c r="R1911" s="119" t="b">
        <f t="shared" ca="1" si="210"/>
        <v>0</v>
      </c>
      <c r="S1911" s="119" t="b">
        <f t="shared" ca="1" si="208"/>
        <v>0</v>
      </c>
      <c r="T1911" s="119" t="b">
        <f t="shared" ca="1" si="209"/>
        <v>0</v>
      </c>
      <c r="U1911" s="119" t="b">
        <f t="shared" ca="1" si="211"/>
        <v>0</v>
      </c>
      <c r="V1911" s="160" t="b">
        <f t="shared" ca="1" si="212"/>
        <v>0</v>
      </c>
      <c r="W1911" s="119" t="b">
        <f t="shared" ca="1" si="213"/>
        <v>0</v>
      </c>
      <c r="X1911" s="119" t="b">
        <f t="shared" ca="1" si="214"/>
        <v>0</v>
      </c>
    </row>
    <row r="1912" spans="2:24" x14ac:dyDescent="0.25">
      <c r="B1912" s="194" t="str">
        <f ca="1" xml:space="preserve"> IF(INDIRECT("FROM_NGS2_SampleSheet!A"&amp;ROW()-5,TRUE)="","",  INDIRECT(    "FROM_NGS2_SampleSheet!"   &amp;  CHAR(64 + MATCH(VLOOKUP(B$6,mapping!$A:$B,2,FALSE),FROM_NGS2_SampleSheet!$1:$1,0))   &amp;  ROW()-5,TRUE)    )</f>
        <v/>
      </c>
      <c r="C1912" s="195" t="str">
        <f ca="1" xml:space="preserve"> IF(INDIRECT("FROM_NGS2_SampleSheet!A"&amp;ROW()-5,TRUE)="","",  INDIRECT(    "FROM_NGS2_SampleSheet!"   &amp;  CHAR(64 + MATCH(VLOOKUP(C$6,mapping!$A:$B,2,FALSE),FROM_NGS2_SampleSheet!$1:$1,0))   &amp;  ROW()-5,TRUE)    )</f>
        <v/>
      </c>
      <c r="D1912" s="195" t="str">
        <f ca="1" xml:space="preserve"> IF(INDIRECT("FROM_NGS2_SampleSheet!A"&amp;ROW()-5,TRUE)="","",  INDIRECT(    "FROM_NGS2_SampleSheet!"   &amp;  CHAR(64 + MATCH(VLOOKUP(D$6,mapping!$A:$B,2,FALSE),FROM_NGS2_SampleSheet!$1:$1,0))   &amp;  ROW()-5,TRUE)    )</f>
        <v/>
      </c>
      <c r="E1912" s="195" t="str">
        <f ca="1" xml:space="preserve"> IF(INDIRECT("FROM_NGS2_SampleSheet!A"&amp;ROW()-5,TRUE)="","",  "e" &amp; INDIRECT(    "FROM_NGS2_SampleSheet!"   &amp;  CHAR(64 + MATCH(VLOOKUP(E$6,mapping!$A:$B,2,FALSE),FROM_NGS2_SampleSheet!$1:$1,0))   &amp;  ROW()-5,TRUE)    )</f>
        <v/>
      </c>
      <c r="F1912" s="195" t="str">
        <f ca="1" xml:space="preserve"> IF(INDIRECT("FROM_NGS2_SampleSheet!A"&amp;ROW()-5,TRUE)="","",  INDIRECT(    "FROM_NGS2_SampleSheet!"   &amp;  CHAR(64 + MATCH(VLOOKUP(F$6,mapping!$A:$B,2,FALSE),FROM_NGS2_SampleSheet!$1:$1,0))   &amp;  ROW()-5,TRUE)    )</f>
        <v/>
      </c>
      <c r="G1912" s="196" t="str">
        <f ca="1" xml:space="preserve"> IF(INDIRECT("FROM_NGS2_SampleSheet!A"&amp;ROW()-5,TRUE)="","",  INDIRECT(    "FROM_NGS2_SampleSheet!"   &amp;  CHAR(64 + MATCH(VLOOKUP(G$6,mapping!$A:$B,2,FALSE),FROM_NGS2_SampleSheet!$1:$1,0))   &amp;  ROW()-5,TRUE)    )</f>
        <v/>
      </c>
      <c r="H1912" s="195"/>
      <c r="I1912" s="213">
        <v>1</v>
      </c>
      <c r="J1912" s="197" t="str">
        <f ca="1">IF(U1912=TRUE,    IF($Y$4&gt;96,"TOO MANY",VLOOKUP(B1912&amp;"_"&amp;C1912&amp;"_"&amp;E1912&amp;"_A",CALC!W:X,2,FALSE)),   "")</f>
        <v/>
      </c>
      <c r="L1912" s="213">
        <v>1</v>
      </c>
      <c r="M1912" s="197" t="str">
        <f ca="1">IF(V1912=TRUE,     IF($Y$4&gt;96,"TOO MANY",VLOOKUP(B1912&amp;"_"&amp;C1912&amp;"_"&amp;E1912&amp;"_B",CALC!W:X,2,FALSE)),    "")</f>
        <v/>
      </c>
      <c r="N1912" s="206"/>
      <c r="O1912" s="213">
        <v>1</v>
      </c>
      <c r="P1912" s="197" t="str">
        <f ca="1">IF(W1912=TRUE,   IF($Y$4&gt;96,"TOO MANY", VLOOKUP(B1912&amp;"_"&amp;C1912&amp;"_"&amp;E1912&amp;"_C",CALC!W:X,2,FALSE)),   "")</f>
        <v/>
      </c>
      <c r="Q1912" s="206"/>
      <c r="R1912" s="119" t="b">
        <f t="shared" ca="1" si="210"/>
        <v>0</v>
      </c>
      <c r="S1912" s="119" t="b">
        <f t="shared" ca="1" si="208"/>
        <v>0</v>
      </c>
      <c r="T1912" s="119" t="b">
        <f t="shared" ca="1" si="209"/>
        <v>0</v>
      </c>
      <c r="U1912" s="119" t="b">
        <f t="shared" ca="1" si="211"/>
        <v>0</v>
      </c>
      <c r="V1912" s="160" t="b">
        <f t="shared" ca="1" si="212"/>
        <v>0</v>
      </c>
      <c r="W1912" s="119" t="b">
        <f t="shared" ca="1" si="213"/>
        <v>0</v>
      </c>
      <c r="X1912" s="119" t="b">
        <f t="shared" ca="1" si="214"/>
        <v>0</v>
      </c>
    </row>
    <row r="1913" spans="2:24" x14ac:dyDescent="0.25">
      <c r="B1913" s="194" t="str">
        <f ca="1" xml:space="preserve"> IF(INDIRECT("FROM_NGS2_SampleSheet!A"&amp;ROW()-5,TRUE)="","",  INDIRECT(    "FROM_NGS2_SampleSheet!"   &amp;  CHAR(64 + MATCH(VLOOKUP(B$6,mapping!$A:$B,2,FALSE),FROM_NGS2_SampleSheet!$1:$1,0))   &amp;  ROW()-5,TRUE)    )</f>
        <v/>
      </c>
      <c r="C1913" s="195" t="str">
        <f ca="1" xml:space="preserve"> IF(INDIRECT("FROM_NGS2_SampleSheet!A"&amp;ROW()-5,TRUE)="","",  INDIRECT(    "FROM_NGS2_SampleSheet!"   &amp;  CHAR(64 + MATCH(VLOOKUP(C$6,mapping!$A:$B,2,FALSE),FROM_NGS2_SampleSheet!$1:$1,0))   &amp;  ROW()-5,TRUE)    )</f>
        <v/>
      </c>
      <c r="D1913" s="195" t="str">
        <f ca="1" xml:space="preserve"> IF(INDIRECT("FROM_NGS2_SampleSheet!A"&amp;ROW()-5,TRUE)="","",  INDIRECT(    "FROM_NGS2_SampleSheet!"   &amp;  CHAR(64 + MATCH(VLOOKUP(D$6,mapping!$A:$B,2,FALSE),FROM_NGS2_SampleSheet!$1:$1,0))   &amp;  ROW()-5,TRUE)    )</f>
        <v/>
      </c>
      <c r="E1913" s="195" t="str">
        <f ca="1" xml:space="preserve"> IF(INDIRECT("FROM_NGS2_SampleSheet!A"&amp;ROW()-5,TRUE)="","",  "e" &amp; INDIRECT(    "FROM_NGS2_SampleSheet!"   &amp;  CHAR(64 + MATCH(VLOOKUP(E$6,mapping!$A:$B,2,FALSE),FROM_NGS2_SampleSheet!$1:$1,0))   &amp;  ROW()-5,TRUE)    )</f>
        <v/>
      </c>
      <c r="F1913" s="195" t="str">
        <f ca="1" xml:space="preserve"> IF(INDIRECT("FROM_NGS2_SampleSheet!A"&amp;ROW()-5,TRUE)="","",  INDIRECT(    "FROM_NGS2_SampleSheet!"   &amp;  CHAR(64 + MATCH(VLOOKUP(F$6,mapping!$A:$B,2,FALSE),FROM_NGS2_SampleSheet!$1:$1,0))   &amp;  ROW()-5,TRUE)    )</f>
        <v/>
      </c>
      <c r="G1913" s="196" t="str">
        <f ca="1" xml:space="preserve"> IF(INDIRECT("FROM_NGS2_SampleSheet!A"&amp;ROW()-5,TRUE)="","",  INDIRECT(    "FROM_NGS2_SampleSheet!"   &amp;  CHAR(64 + MATCH(VLOOKUP(G$6,mapping!$A:$B,2,FALSE),FROM_NGS2_SampleSheet!$1:$1,0))   &amp;  ROW()-5,TRUE)    )</f>
        <v/>
      </c>
      <c r="H1913" s="195"/>
      <c r="I1913" s="213">
        <v>1</v>
      </c>
      <c r="J1913" s="197" t="str">
        <f ca="1">IF(U1913=TRUE,    IF($Y$4&gt;96,"TOO MANY",VLOOKUP(B1913&amp;"_"&amp;C1913&amp;"_"&amp;E1913&amp;"_A",CALC!W:X,2,FALSE)),   "")</f>
        <v/>
      </c>
      <c r="L1913" s="213">
        <v>1</v>
      </c>
      <c r="M1913" s="197" t="str">
        <f ca="1">IF(V1913=TRUE,     IF($Y$4&gt;96,"TOO MANY",VLOOKUP(B1913&amp;"_"&amp;C1913&amp;"_"&amp;E1913&amp;"_B",CALC!W:X,2,FALSE)),    "")</f>
        <v/>
      </c>
      <c r="N1913" s="206"/>
      <c r="O1913" s="213">
        <v>1</v>
      </c>
      <c r="P1913" s="197" t="str">
        <f ca="1">IF(W1913=TRUE,   IF($Y$4&gt;96,"TOO MANY", VLOOKUP(B1913&amp;"_"&amp;C1913&amp;"_"&amp;E1913&amp;"_C",CALC!W:X,2,FALSE)),   "")</f>
        <v/>
      </c>
      <c r="Q1913" s="206"/>
      <c r="R1913" s="119" t="b">
        <f t="shared" ca="1" si="210"/>
        <v>0</v>
      </c>
      <c r="S1913" s="119" t="b">
        <f t="shared" ca="1" si="208"/>
        <v>0</v>
      </c>
      <c r="T1913" s="119" t="b">
        <f t="shared" ca="1" si="209"/>
        <v>0</v>
      </c>
      <c r="U1913" s="119" t="b">
        <f t="shared" ca="1" si="211"/>
        <v>0</v>
      </c>
      <c r="V1913" s="160" t="b">
        <f t="shared" ca="1" si="212"/>
        <v>0</v>
      </c>
      <c r="W1913" s="119" t="b">
        <f t="shared" ca="1" si="213"/>
        <v>0</v>
      </c>
      <c r="X1913" s="119" t="b">
        <f t="shared" ca="1" si="214"/>
        <v>0</v>
      </c>
    </row>
    <row r="1914" spans="2:24" x14ac:dyDescent="0.25">
      <c r="B1914" s="194" t="str">
        <f ca="1" xml:space="preserve"> IF(INDIRECT("FROM_NGS2_SampleSheet!A"&amp;ROW()-5,TRUE)="","",  INDIRECT(    "FROM_NGS2_SampleSheet!"   &amp;  CHAR(64 + MATCH(VLOOKUP(B$6,mapping!$A:$B,2,FALSE),FROM_NGS2_SampleSheet!$1:$1,0))   &amp;  ROW()-5,TRUE)    )</f>
        <v/>
      </c>
      <c r="C1914" s="195" t="str">
        <f ca="1" xml:space="preserve"> IF(INDIRECT("FROM_NGS2_SampleSheet!A"&amp;ROW()-5,TRUE)="","",  INDIRECT(    "FROM_NGS2_SampleSheet!"   &amp;  CHAR(64 + MATCH(VLOOKUP(C$6,mapping!$A:$B,2,FALSE),FROM_NGS2_SampleSheet!$1:$1,0))   &amp;  ROW()-5,TRUE)    )</f>
        <v/>
      </c>
      <c r="D1914" s="195" t="str">
        <f ca="1" xml:space="preserve"> IF(INDIRECT("FROM_NGS2_SampleSheet!A"&amp;ROW()-5,TRUE)="","",  INDIRECT(    "FROM_NGS2_SampleSheet!"   &amp;  CHAR(64 + MATCH(VLOOKUP(D$6,mapping!$A:$B,2,FALSE),FROM_NGS2_SampleSheet!$1:$1,0))   &amp;  ROW()-5,TRUE)    )</f>
        <v/>
      </c>
      <c r="E1914" s="195" t="str">
        <f ca="1" xml:space="preserve"> IF(INDIRECT("FROM_NGS2_SampleSheet!A"&amp;ROW()-5,TRUE)="","",  "e" &amp; INDIRECT(    "FROM_NGS2_SampleSheet!"   &amp;  CHAR(64 + MATCH(VLOOKUP(E$6,mapping!$A:$B,2,FALSE),FROM_NGS2_SampleSheet!$1:$1,0))   &amp;  ROW()-5,TRUE)    )</f>
        <v/>
      </c>
      <c r="F1914" s="195" t="str">
        <f ca="1" xml:space="preserve"> IF(INDIRECT("FROM_NGS2_SampleSheet!A"&amp;ROW()-5,TRUE)="","",  INDIRECT(    "FROM_NGS2_SampleSheet!"   &amp;  CHAR(64 + MATCH(VLOOKUP(F$6,mapping!$A:$B,2,FALSE),FROM_NGS2_SampleSheet!$1:$1,0))   &amp;  ROW()-5,TRUE)    )</f>
        <v/>
      </c>
      <c r="G1914" s="196" t="str">
        <f ca="1" xml:space="preserve"> IF(INDIRECT("FROM_NGS2_SampleSheet!A"&amp;ROW()-5,TRUE)="","",  INDIRECT(    "FROM_NGS2_SampleSheet!"   &amp;  CHAR(64 + MATCH(VLOOKUP(G$6,mapping!$A:$B,2,FALSE),FROM_NGS2_SampleSheet!$1:$1,0))   &amp;  ROW()-5,TRUE)    )</f>
        <v/>
      </c>
      <c r="H1914" s="195"/>
      <c r="I1914" s="213">
        <v>1</v>
      </c>
      <c r="J1914" s="197" t="str">
        <f ca="1">IF(U1914=TRUE,    IF($Y$4&gt;96,"TOO MANY",VLOOKUP(B1914&amp;"_"&amp;C1914&amp;"_"&amp;E1914&amp;"_A",CALC!W:X,2,FALSE)),   "")</f>
        <v/>
      </c>
      <c r="L1914" s="213">
        <v>1</v>
      </c>
      <c r="M1914" s="197" t="str">
        <f ca="1">IF(V1914=TRUE,     IF($Y$4&gt;96,"TOO MANY",VLOOKUP(B1914&amp;"_"&amp;C1914&amp;"_"&amp;E1914&amp;"_B",CALC!W:X,2,FALSE)),    "")</f>
        <v/>
      </c>
      <c r="N1914" s="206"/>
      <c r="O1914" s="213">
        <v>1</v>
      </c>
      <c r="P1914" s="197" t="str">
        <f ca="1">IF(W1914=TRUE,   IF($Y$4&gt;96,"TOO MANY", VLOOKUP(B1914&amp;"_"&amp;C1914&amp;"_"&amp;E1914&amp;"_C",CALC!W:X,2,FALSE)),   "")</f>
        <v/>
      </c>
      <c r="Q1914" s="206"/>
      <c r="R1914" s="119" t="b">
        <f t="shared" ca="1" si="210"/>
        <v>0</v>
      </c>
      <c r="S1914" s="119" t="b">
        <f t="shared" ca="1" si="208"/>
        <v>0</v>
      </c>
      <c r="T1914" s="119" t="b">
        <f t="shared" ca="1" si="209"/>
        <v>0</v>
      </c>
      <c r="U1914" s="119" t="b">
        <f t="shared" ca="1" si="211"/>
        <v>0</v>
      </c>
      <c r="V1914" s="160" t="b">
        <f t="shared" ca="1" si="212"/>
        <v>0</v>
      </c>
      <c r="W1914" s="119" t="b">
        <f t="shared" ca="1" si="213"/>
        <v>0</v>
      </c>
      <c r="X1914" s="119" t="b">
        <f t="shared" ca="1" si="214"/>
        <v>0</v>
      </c>
    </row>
    <row r="1915" spans="2:24" x14ac:dyDescent="0.25">
      <c r="B1915" s="194" t="str">
        <f ca="1" xml:space="preserve"> IF(INDIRECT("FROM_NGS2_SampleSheet!A"&amp;ROW()-5,TRUE)="","",  INDIRECT(    "FROM_NGS2_SampleSheet!"   &amp;  CHAR(64 + MATCH(VLOOKUP(B$6,mapping!$A:$B,2,FALSE),FROM_NGS2_SampleSheet!$1:$1,0))   &amp;  ROW()-5,TRUE)    )</f>
        <v/>
      </c>
      <c r="C1915" s="195" t="str">
        <f ca="1" xml:space="preserve"> IF(INDIRECT("FROM_NGS2_SampleSheet!A"&amp;ROW()-5,TRUE)="","",  INDIRECT(    "FROM_NGS2_SampleSheet!"   &amp;  CHAR(64 + MATCH(VLOOKUP(C$6,mapping!$A:$B,2,FALSE),FROM_NGS2_SampleSheet!$1:$1,0))   &amp;  ROW()-5,TRUE)    )</f>
        <v/>
      </c>
      <c r="D1915" s="195" t="str">
        <f ca="1" xml:space="preserve"> IF(INDIRECT("FROM_NGS2_SampleSheet!A"&amp;ROW()-5,TRUE)="","",  INDIRECT(    "FROM_NGS2_SampleSheet!"   &amp;  CHAR(64 + MATCH(VLOOKUP(D$6,mapping!$A:$B,2,FALSE),FROM_NGS2_SampleSheet!$1:$1,0))   &amp;  ROW()-5,TRUE)    )</f>
        <v/>
      </c>
      <c r="E1915" s="195" t="str">
        <f ca="1" xml:space="preserve"> IF(INDIRECT("FROM_NGS2_SampleSheet!A"&amp;ROW()-5,TRUE)="","",  "e" &amp; INDIRECT(    "FROM_NGS2_SampleSheet!"   &amp;  CHAR(64 + MATCH(VLOOKUP(E$6,mapping!$A:$B,2,FALSE),FROM_NGS2_SampleSheet!$1:$1,0))   &amp;  ROW()-5,TRUE)    )</f>
        <v/>
      </c>
      <c r="F1915" s="195" t="str">
        <f ca="1" xml:space="preserve"> IF(INDIRECT("FROM_NGS2_SampleSheet!A"&amp;ROW()-5,TRUE)="","",  INDIRECT(    "FROM_NGS2_SampleSheet!"   &amp;  CHAR(64 + MATCH(VLOOKUP(F$6,mapping!$A:$B,2,FALSE),FROM_NGS2_SampleSheet!$1:$1,0))   &amp;  ROW()-5,TRUE)    )</f>
        <v/>
      </c>
      <c r="G1915" s="196" t="str">
        <f ca="1" xml:space="preserve"> IF(INDIRECT("FROM_NGS2_SampleSheet!A"&amp;ROW()-5,TRUE)="","",  INDIRECT(    "FROM_NGS2_SampleSheet!"   &amp;  CHAR(64 + MATCH(VLOOKUP(G$6,mapping!$A:$B,2,FALSE),FROM_NGS2_SampleSheet!$1:$1,0))   &amp;  ROW()-5,TRUE)    )</f>
        <v/>
      </c>
      <c r="H1915" s="195"/>
      <c r="I1915" s="213">
        <v>1</v>
      </c>
      <c r="J1915" s="197" t="str">
        <f ca="1">IF(U1915=TRUE,    IF($Y$4&gt;96,"TOO MANY",VLOOKUP(B1915&amp;"_"&amp;C1915&amp;"_"&amp;E1915&amp;"_A",CALC!W:X,2,FALSE)),   "")</f>
        <v/>
      </c>
      <c r="L1915" s="213">
        <v>1</v>
      </c>
      <c r="M1915" s="197" t="str">
        <f ca="1">IF(V1915=TRUE,     IF($Y$4&gt;96,"TOO MANY",VLOOKUP(B1915&amp;"_"&amp;C1915&amp;"_"&amp;E1915&amp;"_B",CALC!W:X,2,FALSE)),    "")</f>
        <v/>
      </c>
      <c r="N1915" s="206"/>
      <c r="O1915" s="213">
        <v>1</v>
      </c>
      <c r="P1915" s="197" t="str">
        <f ca="1">IF(W1915=TRUE,   IF($Y$4&gt;96,"TOO MANY", VLOOKUP(B1915&amp;"_"&amp;C1915&amp;"_"&amp;E1915&amp;"_C",CALC!W:X,2,FALSE)),   "")</f>
        <v/>
      </c>
      <c r="Q1915" s="206"/>
      <c r="R1915" s="119" t="b">
        <f t="shared" ca="1" si="210"/>
        <v>0</v>
      </c>
      <c r="S1915" s="119" t="b">
        <f t="shared" ca="1" si="208"/>
        <v>0</v>
      </c>
      <c r="T1915" s="119" t="b">
        <f t="shared" ca="1" si="209"/>
        <v>0</v>
      </c>
      <c r="U1915" s="119" t="b">
        <f t="shared" ca="1" si="211"/>
        <v>0</v>
      </c>
      <c r="V1915" s="160" t="b">
        <f t="shared" ca="1" si="212"/>
        <v>0</v>
      </c>
      <c r="W1915" s="119" t="b">
        <f t="shared" ca="1" si="213"/>
        <v>0</v>
      </c>
      <c r="X1915" s="119" t="b">
        <f t="shared" ca="1" si="214"/>
        <v>0</v>
      </c>
    </row>
    <row r="1916" spans="2:24" x14ac:dyDescent="0.25">
      <c r="B1916" s="194" t="str">
        <f ca="1" xml:space="preserve"> IF(INDIRECT("FROM_NGS2_SampleSheet!A"&amp;ROW()-5,TRUE)="","",  INDIRECT(    "FROM_NGS2_SampleSheet!"   &amp;  CHAR(64 + MATCH(VLOOKUP(B$6,mapping!$A:$B,2,FALSE),FROM_NGS2_SampleSheet!$1:$1,0))   &amp;  ROW()-5,TRUE)    )</f>
        <v/>
      </c>
      <c r="C1916" s="195" t="str">
        <f ca="1" xml:space="preserve"> IF(INDIRECT("FROM_NGS2_SampleSheet!A"&amp;ROW()-5,TRUE)="","",  INDIRECT(    "FROM_NGS2_SampleSheet!"   &amp;  CHAR(64 + MATCH(VLOOKUP(C$6,mapping!$A:$B,2,FALSE),FROM_NGS2_SampleSheet!$1:$1,0))   &amp;  ROW()-5,TRUE)    )</f>
        <v/>
      </c>
      <c r="D1916" s="195" t="str">
        <f ca="1" xml:space="preserve"> IF(INDIRECT("FROM_NGS2_SampleSheet!A"&amp;ROW()-5,TRUE)="","",  INDIRECT(    "FROM_NGS2_SampleSheet!"   &amp;  CHAR(64 + MATCH(VLOOKUP(D$6,mapping!$A:$B,2,FALSE),FROM_NGS2_SampleSheet!$1:$1,0))   &amp;  ROW()-5,TRUE)    )</f>
        <v/>
      </c>
      <c r="E1916" s="195" t="str">
        <f ca="1" xml:space="preserve"> IF(INDIRECT("FROM_NGS2_SampleSheet!A"&amp;ROW()-5,TRUE)="","",  "e" &amp; INDIRECT(    "FROM_NGS2_SampleSheet!"   &amp;  CHAR(64 + MATCH(VLOOKUP(E$6,mapping!$A:$B,2,FALSE),FROM_NGS2_SampleSheet!$1:$1,0))   &amp;  ROW()-5,TRUE)    )</f>
        <v/>
      </c>
      <c r="F1916" s="195" t="str">
        <f ca="1" xml:space="preserve"> IF(INDIRECT("FROM_NGS2_SampleSheet!A"&amp;ROW()-5,TRUE)="","",  INDIRECT(    "FROM_NGS2_SampleSheet!"   &amp;  CHAR(64 + MATCH(VLOOKUP(F$6,mapping!$A:$B,2,FALSE),FROM_NGS2_SampleSheet!$1:$1,0))   &amp;  ROW()-5,TRUE)    )</f>
        <v/>
      </c>
      <c r="G1916" s="196" t="str">
        <f ca="1" xml:space="preserve"> IF(INDIRECT("FROM_NGS2_SampleSheet!A"&amp;ROW()-5,TRUE)="","",  INDIRECT(    "FROM_NGS2_SampleSheet!"   &amp;  CHAR(64 + MATCH(VLOOKUP(G$6,mapping!$A:$B,2,FALSE),FROM_NGS2_SampleSheet!$1:$1,0))   &amp;  ROW()-5,TRUE)    )</f>
        <v/>
      </c>
      <c r="H1916" s="195"/>
      <c r="I1916" s="213">
        <v>1</v>
      </c>
      <c r="J1916" s="197" t="str">
        <f ca="1">IF(U1916=TRUE,    IF($Y$4&gt;96,"TOO MANY",VLOOKUP(B1916&amp;"_"&amp;C1916&amp;"_"&amp;E1916&amp;"_A",CALC!W:X,2,FALSE)),   "")</f>
        <v/>
      </c>
      <c r="L1916" s="213">
        <v>1</v>
      </c>
      <c r="M1916" s="197" t="str">
        <f ca="1">IF(V1916=TRUE,     IF($Y$4&gt;96,"TOO MANY",VLOOKUP(B1916&amp;"_"&amp;C1916&amp;"_"&amp;E1916&amp;"_B",CALC!W:X,2,FALSE)),    "")</f>
        <v/>
      </c>
      <c r="N1916" s="206"/>
      <c r="O1916" s="213">
        <v>1</v>
      </c>
      <c r="P1916" s="197" t="str">
        <f ca="1">IF(W1916=TRUE,   IF($Y$4&gt;96,"TOO MANY", VLOOKUP(B1916&amp;"_"&amp;C1916&amp;"_"&amp;E1916&amp;"_C",CALC!W:X,2,FALSE)),   "")</f>
        <v/>
      </c>
      <c r="Q1916" s="206"/>
      <c r="R1916" s="119" t="b">
        <f t="shared" ca="1" si="210"/>
        <v>0</v>
      </c>
      <c r="S1916" s="119" t="b">
        <f t="shared" ca="1" si="208"/>
        <v>0</v>
      </c>
      <c r="T1916" s="119" t="b">
        <f t="shared" ca="1" si="209"/>
        <v>0</v>
      </c>
      <c r="U1916" s="119" t="b">
        <f t="shared" ca="1" si="211"/>
        <v>0</v>
      </c>
      <c r="V1916" s="160" t="b">
        <f t="shared" ca="1" si="212"/>
        <v>0</v>
      </c>
      <c r="W1916" s="119" t="b">
        <f t="shared" ca="1" si="213"/>
        <v>0</v>
      </c>
      <c r="X1916" s="119" t="b">
        <f t="shared" ca="1" si="214"/>
        <v>0</v>
      </c>
    </row>
    <row r="1917" spans="2:24" x14ac:dyDescent="0.25">
      <c r="B1917" s="194" t="str">
        <f ca="1" xml:space="preserve"> IF(INDIRECT("FROM_NGS2_SampleSheet!A"&amp;ROW()-5,TRUE)="","",  INDIRECT(    "FROM_NGS2_SampleSheet!"   &amp;  CHAR(64 + MATCH(VLOOKUP(B$6,mapping!$A:$B,2,FALSE),FROM_NGS2_SampleSheet!$1:$1,0))   &amp;  ROW()-5,TRUE)    )</f>
        <v/>
      </c>
      <c r="C1917" s="195" t="str">
        <f ca="1" xml:space="preserve"> IF(INDIRECT("FROM_NGS2_SampleSheet!A"&amp;ROW()-5,TRUE)="","",  INDIRECT(    "FROM_NGS2_SampleSheet!"   &amp;  CHAR(64 + MATCH(VLOOKUP(C$6,mapping!$A:$B,2,FALSE),FROM_NGS2_SampleSheet!$1:$1,0))   &amp;  ROW()-5,TRUE)    )</f>
        <v/>
      </c>
      <c r="D1917" s="195" t="str">
        <f ca="1" xml:space="preserve"> IF(INDIRECT("FROM_NGS2_SampleSheet!A"&amp;ROW()-5,TRUE)="","",  INDIRECT(    "FROM_NGS2_SampleSheet!"   &amp;  CHAR(64 + MATCH(VLOOKUP(D$6,mapping!$A:$B,2,FALSE),FROM_NGS2_SampleSheet!$1:$1,0))   &amp;  ROW()-5,TRUE)    )</f>
        <v/>
      </c>
      <c r="E1917" s="195" t="str">
        <f ca="1" xml:space="preserve"> IF(INDIRECT("FROM_NGS2_SampleSheet!A"&amp;ROW()-5,TRUE)="","",  "e" &amp; INDIRECT(    "FROM_NGS2_SampleSheet!"   &amp;  CHAR(64 + MATCH(VLOOKUP(E$6,mapping!$A:$B,2,FALSE),FROM_NGS2_SampleSheet!$1:$1,0))   &amp;  ROW()-5,TRUE)    )</f>
        <v/>
      </c>
      <c r="F1917" s="195" t="str">
        <f ca="1" xml:space="preserve"> IF(INDIRECT("FROM_NGS2_SampleSheet!A"&amp;ROW()-5,TRUE)="","",  INDIRECT(    "FROM_NGS2_SampleSheet!"   &amp;  CHAR(64 + MATCH(VLOOKUP(F$6,mapping!$A:$B,2,FALSE),FROM_NGS2_SampleSheet!$1:$1,0))   &amp;  ROW()-5,TRUE)    )</f>
        <v/>
      </c>
      <c r="G1917" s="196" t="str">
        <f ca="1" xml:space="preserve"> IF(INDIRECT("FROM_NGS2_SampleSheet!A"&amp;ROW()-5,TRUE)="","",  INDIRECT(    "FROM_NGS2_SampleSheet!"   &amp;  CHAR(64 + MATCH(VLOOKUP(G$6,mapping!$A:$B,2,FALSE),FROM_NGS2_SampleSheet!$1:$1,0))   &amp;  ROW()-5,TRUE)    )</f>
        <v/>
      </c>
      <c r="H1917" s="195"/>
      <c r="I1917" s="213">
        <v>1</v>
      </c>
      <c r="J1917" s="197" t="str">
        <f ca="1">IF(U1917=TRUE,    IF($Y$4&gt;96,"TOO MANY",VLOOKUP(B1917&amp;"_"&amp;C1917&amp;"_"&amp;E1917&amp;"_A",CALC!W:X,2,FALSE)),   "")</f>
        <v/>
      </c>
      <c r="L1917" s="213">
        <v>1</v>
      </c>
      <c r="M1917" s="197" t="str">
        <f ca="1">IF(V1917=TRUE,     IF($Y$4&gt;96,"TOO MANY",VLOOKUP(B1917&amp;"_"&amp;C1917&amp;"_"&amp;E1917&amp;"_B",CALC!W:X,2,FALSE)),    "")</f>
        <v/>
      </c>
      <c r="N1917" s="206"/>
      <c r="O1917" s="213">
        <v>1</v>
      </c>
      <c r="P1917" s="197" t="str">
        <f ca="1">IF(W1917=TRUE,   IF($Y$4&gt;96,"TOO MANY", VLOOKUP(B1917&amp;"_"&amp;C1917&amp;"_"&amp;E1917&amp;"_C",CALC!W:X,2,FALSE)),   "")</f>
        <v/>
      </c>
      <c r="Q1917" s="206"/>
      <c r="R1917" s="119" t="b">
        <f t="shared" ca="1" si="210"/>
        <v>0</v>
      </c>
      <c r="S1917" s="119" t="b">
        <f t="shared" ca="1" si="208"/>
        <v>0</v>
      </c>
      <c r="T1917" s="119" t="b">
        <f t="shared" ca="1" si="209"/>
        <v>0</v>
      </c>
      <c r="U1917" s="119" t="b">
        <f t="shared" ca="1" si="211"/>
        <v>0</v>
      </c>
      <c r="V1917" s="160" t="b">
        <f t="shared" ca="1" si="212"/>
        <v>0</v>
      </c>
      <c r="W1917" s="119" t="b">
        <f t="shared" ca="1" si="213"/>
        <v>0</v>
      </c>
      <c r="X1917" s="119" t="b">
        <f t="shared" ca="1" si="214"/>
        <v>0</v>
      </c>
    </row>
    <row r="1918" spans="2:24" x14ac:dyDescent="0.25">
      <c r="B1918" s="194" t="str">
        <f ca="1" xml:space="preserve"> IF(INDIRECT("FROM_NGS2_SampleSheet!A"&amp;ROW()-5,TRUE)="","",  INDIRECT(    "FROM_NGS2_SampleSheet!"   &amp;  CHAR(64 + MATCH(VLOOKUP(B$6,mapping!$A:$B,2,FALSE),FROM_NGS2_SampleSheet!$1:$1,0))   &amp;  ROW()-5,TRUE)    )</f>
        <v/>
      </c>
      <c r="C1918" s="195" t="str">
        <f ca="1" xml:space="preserve"> IF(INDIRECT("FROM_NGS2_SampleSheet!A"&amp;ROW()-5,TRUE)="","",  INDIRECT(    "FROM_NGS2_SampleSheet!"   &amp;  CHAR(64 + MATCH(VLOOKUP(C$6,mapping!$A:$B,2,FALSE),FROM_NGS2_SampleSheet!$1:$1,0))   &amp;  ROW()-5,TRUE)    )</f>
        <v/>
      </c>
      <c r="D1918" s="195" t="str">
        <f ca="1" xml:space="preserve"> IF(INDIRECT("FROM_NGS2_SampleSheet!A"&amp;ROW()-5,TRUE)="","",  INDIRECT(    "FROM_NGS2_SampleSheet!"   &amp;  CHAR(64 + MATCH(VLOOKUP(D$6,mapping!$A:$B,2,FALSE),FROM_NGS2_SampleSheet!$1:$1,0))   &amp;  ROW()-5,TRUE)    )</f>
        <v/>
      </c>
      <c r="E1918" s="195" t="str">
        <f ca="1" xml:space="preserve"> IF(INDIRECT("FROM_NGS2_SampleSheet!A"&amp;ROW()-5,TRUE)="","",  "e" &amp; INDIRECT(    "FROM_NGS2_SampleSheet!"   &amp;  CHAR(64 + MATCH(VLOOKUP(E$6,mapping!$A:$B,2,FALSE),FROM_NGS2_SampleSheet!$1:$1,0))   &amp;  ROW()-5,TRUE)    )</f>
        <v/>
      </c>
      <c r="F1918" s="195" t="str">
        <f ca="1" xml:space="preserve"> IF(INDIRECT("FROM_NGS2_SampleSheet!A"&amp;ROW()-5,TRUE)="","",  INDIRECT(    "FROM_NGS2_SampleSheet!"   &amp;  CHAR(64 + MATCH(VLOOKUP(F$6,mapping!$A:$B,2,FALSE),FROM_NGS2_SampleSheet!$1:$1,0))   &amp;  ROW()-5,TRUE)    )</f>
        <v/>
      </c>
      <c r="G1918" s="196" t="str">
        <f ca="1" xml:space="preserve"> IF(INDIRECT("FROM_NGS2_SampleSheet!A"&amp;ROW()-5,TRUE)="","",  INDIRECT(    "FROM_NGS2_SampleSheet!"   &amp;  CHAR(64 + MATCH(VLOOKUP(G$6,mapping!$A:$B,2,FALSE),FROM_NGS2_SampleSheet!$1:$1,0))   &amp;  ROW()-5,TRUE)    )</f>
        <v/>
      </c>
      <c r="H1918" s="195"/>
      <c r="I1918" s="213">
        <v>1</v>
      </c>
      <c r="J1918" s="197" t="str">
        <f ca="1">IF(U1918=TRUE,    IF($Y$4&gt;96,"TOO MANY",VLOOKUP(B1918&amp;"_"&amp;C1918&amp;"_"&amp;E1918&amp;"_A",CALC!W:X,2,FALSE)),   "")</f>
        <v/>
      </c>
      <c r="L1918" s="213">
        <v>1</v>
      </c>
      <c r="M1918" s="197" t="str">
        <f ca="1">IF(V1918=TRUE,     IF($Y$4&gt;96,"TOO MANY",VLOOKUP(B1918&amp;"_"&amp;C1918&amp;"_"&amp;E1918&amp;"_B",CALC!W:X,2,FALSE)),    "")</f>
        <v/>
      </c>
      <c r="N1918" s="206"/>
      <c r="O1918" s="213">
        <v>1</v>
      </c>
      <c r="P1918" s="197" t="str">
        <f ca="1">IF(W1918=TRUE,   IF($Y$4&gt;96,"TOO MANY", VLOOKUP(B1918&amp;"_"&amp;C1918&amp;"_"&amp;E1918&amp;"_C",CALC!W:X,2,FALSE)),   "")</f>
        <v/>
      </c>
      <c r="Q1918" s="206"/>
      <c r="R1918" s="119" t="b">
        <f t="shared" ca="1" si="210"/>
        <v>0</v>
      </c>
      <c r="S1918" s="119" t="b">
        <f t="shared" ca="1" si="208"/>
        <v>0</v>
      </c>
      <c r="T1918" s="119" t="b">
        <f t="shared" ca="1" si="209"/>
        <v>0</v>
      </c>
      <c r="U1918" s="119" t="b">
        <f t="shared" ca="1" si="211"/>
        <v>0</v>
      </c>
      <c r="V1918" s="160" t="b">
        <f t="shared" ca="1" si="212"/>
        <v>0</v>
      </c>
      <c r="W1918" s="119" t="b">
        <f t="shared" ca="1" si="213"/>
        <v>0</v>
      </c>
      <c r="X1918" s="119" t="b">
        <f t="shared" ca="1" si="214"/>
        <v>0</v>
      </c>
    </row>
    <row r="1919" spans="2:24" x14ac:dyDescent="0.25">
      <c r="B1919" s="194" t="str">
        <f ca="1" xml:space="preserve"> IF(INDIRECT("FROM_NGS2_SampleSheet!A"&amp;ROW()-5,TRUE)="","",  INDIRECT(    "FROM_NGS2_SampleSheet!"   &amp;  CHAR(64 + MATCH(VLOOKUP(B$6,mapping!$A:$B,2,FALSE),FROM_NGS2_SampleSheet!$1:$1,0))   &amp;  ROW()-5,TRUE)    )</f>
        <v/>
      </c>
      <c r="C1919" s="195" t="str">
        <f ca="1" xml:space="preserve"> IF(INDIRECT("FROM_NGS2_SampleSheet!A"&amp;ROW()-5,TRUE)="","",  INDIRECT(    "FROM_NGS2_SampleSheet!"   &amp;  CHAR(64 + MATCH(VLOOKUP(C$6,mapping!$A:$B,2,FALSE),FROM_NGS2_SampleSheet!$1:$1,0))   &amp;  ROW()-5,TRUE)    )</f>
        <v/>
      </c>
      <c r="D1919" s="195" t="str">
        <f ca="1" xml:space="preserve"> IF(INDIRECT("FROM_NGS2_SampleSheet!A"&amp;ROW()-5,TRUE)="","",  INDIRECT(    "FROM_NGS2_SampleSheet!"   &amp;  CHAR(64 + MATCH(VLOOKUP(D$6,mapping!$A:$B,2,FALSE),FROM_NGS2_SampleSheet!$1:$1,0))   &amp;  ROW()-5,TRUE)    )</f>
        <v/>
      </c>
      <c r="E1919" s="195" t="str">
        <f ca="1" xml:space="preserve"> IF(INDIRECT("FROM_NGS2_SampleSheet!A"&amp;ROW()-5,TRUE)="","",  "e" &amp; INDIRECT(    "FROM_NGS2_SampleSheet!"   &amp;  CHAR(64 + MATCH(VLOOKUP(E$6,mapping!$A:$B,2,FALSE),FROM_NGS2_SampleSheet!$1:$1,0))   &amp;  ROW()-5,TRUE)    )</f>
        <v/>
      </c>
      <c r="F1919" s="195" t="str">
        <f ca="1" xml:space="preserve"> IF(INDIRECT("FROM_NGS2_SampleSheet!A"&amp;ROW()-5,TRUE)="","",  INDIRECT(    "FROM_NGS2_SampleSheet!"   &amp;  CHAR(64 + MATCH(VLOOKUP(F$6,mapping!$A:$B,2,FALSE),FROM_NGS2_SampleSheet!$1:$1,0))   &amp;  ROW()-5,TRUE)    )</f>
        <v/>
      </c>
      <c r="G1919" s="196" t="str">
        <f ca="1" xml:space="preserve"> IF(INDIRECT("FROM_NGS2_SampleSheet!A"&amp;ROW()-5,TRUE)="","",  INDIRECT(    "FROM_NGS2_SampleSheet!"   &amp;  CHAR(64 + MATCH(VLOOKUP(G$6,mapping!$A:$B,2,FALSE),FROM_NGS2_SampleSheet!$1:$1,0))   &amp;  ROW()-5,TRUE)    )</f>
        <v/>
      </c>
      <c r="H1919" s="195"/>
      <c r="I1919" s="213">
        <v>1</v>
      </c>
      <c r="J1919" s="197" t="str">
        <f ca="1">IF(U1919=TRUE,    IF($Y$4&gt;96,"TOO MANY",VLOOKUP(B1919&amp;"_"&amp;C1919&amp;"_"&amp;E1919&amp;"_A",CALC!W:X,2,FALSE)),   "")</f>
        <v/>
      </c>
      <c r="L1919" s="213">
        <v>1</v>
      </c>
      <c r="M1919" s="197" t="str">
        <f ca="1">IF(V1919=TRUE,     IF($Y$4&gt;96,"TOO MANY",VLOOKUP(B1919&amp;"_"&amp;C1919&amp;"_"&amp;E1919&amp;"_B",CALC!W:X,2,FALSE)),    "")</f>
        <v/>
      </c>
      <c r="N1919" s="206"/>
      <c r="O1919" s="213">
        <v>1</v>
      </c>
      <c r="P1919" s="197" t="str">
        <f ca="1">IF(W1919=TRUE,   IF($Y$4&gt;96,"TOO MANY", VLOOKUP(B1919&amp;"_"&amp;C1919&amp;"_"&amp;E1919&amp;"_C",CALC!W:X,2,FALSE)),   "")</f>
        <v/>
      </c>
      <c r="Q1919" s="206"/>
      <c r="R1919" s="119" t="b">
        <f t="shared" ca="1" si="210"/>
        <v>0</v>
      </c>
      <c r="S1919" s="119" t="b">
        <f t="shared" ca="1" si="208"/>
        <v>0</v>
      </c>
      <c r="T1919" s="119" t="b">
        <f t="shared" ca="1" si="209"/>
        <v>0</v>
      </c>
      <c r="U1919" s="119" t="b">
        <f t="shared" ca="1" si="211"/>
        <v>0</v>
      </c>
      <c r="V1919" s="160" t="b">
        <f t="shared" ca="1" si="212"/>
        <v>0</v>
      </c>
      <c r="W1919" s="119" t="b">
        <f t="shared" ca="1" si="213"/>
        <v>0</v>
      </c>
      <c r="X1919" s="119" t="b">
        <f t="shared" ca="1" si="214"/>
        <v>0</v>
      </c>
    </row>
    <row r="1920" spans="2:24" x14ac:dyDescent="0.25">
      <c r="B1920" s="194" t="str">
        <f ca="1" xml:space="preserve"> IF(INDIRECT("FROM_NGS2_SampleSheet!A"&amp;ROW()-5,TRUE)="","",  INDIRECT(    "FROM_NGS2_SampleSheet!"   &amp;  CHAR(64 + MATCH(VLOOKUP(B$6,mapping!$A:$B,2,FALSE),FROM_NGS2_SampleSheet!$1:$1,0))   &amp;  ROW()-5,TRUE)    )</f>
        <v/>
      </c>
      <c r="C1920" s="195" t="str">
        <f ca="1" xml:space="preserve"> IF(INDIRECT("FROM_NGS2_SampleSheet!A"&amp;ROW()-5,TRUE)="","",  INDIRECT(    "FROM_NGS2_SampleSheet!"   &amp;  CHAR(64 + MATCH(VLOOKUP(C$6,mapping!$A:$B,2,FALSE),FROM_NGS2_SampleSheet!$1:$1,0))   &amp;  ROW()-5,TRUE)    )</f>
        <v/>
      </c>
      <c r="D1920" s="195" t="str">
        <f ca="1" xml:space="preserve"> IF(INDIRECT("FROM_NGS2_SampleSheet!A"&amp;ROW()-5,TRUE)="","",  INDIRECT(    "FROM_NGS2_SampleSheet!"   &amp;  CHAR(64 + MATCH(VLOOKUP(D$6,mapping!$A:$B,2,FALSE),FROM_NGS2_SampleSheet!$1:$1,0))   &amp;  ROW()-5,TRUE)    )</f>
        <v/>
      </c>
      <c r="E1920" s="195" t="str">
        <f ca="1" xml:space="preserve"> IF(INDIRECT("FROM_NGS2_SampleSheet!A"&amp;ROW()-5,TRUE)="","",  "e" &amp; INDIRECT(    "FROM_NGS2_SampleSheet!"   &amp;  CHAR(64 + MATCH(VLOOKUP(E$6,mapping!$A:$B,2,FALSE),FROM_NGS2_SampleSheet!$1:$1,0))   &amp;  ROW()-5,TRUE)    )</f>
        <v/>
      </c>
      <c r="F1920" s="195" t="str">
        <f ca="1" xml:space="preserve"> IF(INDIRECT("FROM_NGS2_SampleSheet!A"&amp;ROW()-5,TRUE)="","",  INDIRECT(    "FROM_NGS2_SampleSheet!"   &amp;  CHAR(64 + MATCH(VLOOKUP(F$6,mapping!$A:$B,2,FALSE),FROM_NGS2_SampleSheet!$1:$1,0))   &amp;  ROW()-5,TRUE)    )</f>
        <v/>
      </c>
      <c r="G1920" s="196" t="str">
        <f ca="1" xml:space="preserve"> IF(INDIRECT("FROM_NGS2_SampleSheet!A"&amp;ROW()-5,TRUE)="","",  INDIRECT(    "FROM_NGS2_SampleSheet!"   &amp;  CHAR(64 + MATCH(VLOOKUP(G$6,mapping!$A:$B,2,FALSE),FROM_NGS2_SampleSheet!$1:$1,0))   &amp;  ROW()-5,TRUE)    )</f>
        <v/>
      </c>
      <c r="H1920" s="195"/>
      <c r="I1920" s="213">
        <v>1</v>
      </c>
      <c r="J1920" s="197" t="str">
        <f ca="1">IF(U1920=TRUE,    IF($Y$4&gt;96,"TOO MANY",VLOOKUP(B1920&amp;"_"&amp;C1920&amp;"_"&amp;E1920&amp;"_A",CALC!W:X,2,FALSE)),   "")</f>
        <v/>
      </c>
      <c r="L1920" s="213">
        <v>1</v>
      </c>
      <c r="M1920" s="197" t="str">
        <f ca="1">IF(V1920=TRUE,     IF($Y$4&gt;96,"TOO MANY",VLOOKUP(B1920&amp;"_"&amp;C1920&amp;"_"&amp;E1920&amp;"_B",CALC!W:X,2,FALSE)),    "")</f>
        <v/>
      </c>
      <c r="N1920" s="206"/>
      <c r="O1920" s="213">
        <v>1</v>
      </c>
      <c r="P1920" s="197" t="str">
        <f ca="1">IF(W1920=TRUE,   IF($Y$4&gt;96,"TOO MANY", VLOOKUP(B1920&amp;"_"&amp;C1920&amp;"_"&amp;E1920&amp;"_C",CALC!W:X,2,FALSE)),   "")</f>
        <v/>
      </c>
      <c r="Q1920" s="206"/>
      <c r="R1920" s="119" t="b">
        <f t="shared" ca="1" si="210"/>
        <v>0</v>
      </c>
      <c r="S1920" s="119" t="b">
        <f t="shared" ca="1" si="208"/>
        <v>0</v>
      </c>
      <c r="T1920" s="119" t="b">
        <f t="shared" ca="1" si="209"/>
        <v>0</v>
      </c>
      <c r="U1920" s="119" t="b">
        <f t="shared" ca="1" si="211"/>
        <v>0</v>
      </c>
      <c r="V1920" s="160" t="b">
        <f t="shared" ca="1" si="212"/>
        <v>0</v>
      </c>
      <c r="W1920" s="119" t="b">
        <f t="shared" ca="1" si="213"/>
        <v>0</v>
      </c>
      <c r="X1920" s="119" t="b">
        <f t="shared" ca="1" si="214"/>
        <v>0</v>
      </c>
    </row>
    <row r="1921" spans="2:24" x14ac:dyDescent="0.25">
      <c r="B1921" s="194" t="str">
        <f ca="1" xml:space="preserve"> IF(INDIRECT("FROM_NGS2_SampleSheet!A"&amp;ROW()-5,TRUE)="","",  INDIRECT(    "FROM_NGS2_SampleSheet!"   &amp;  CHAR(64 + MATCH(VLOOKUP(B$6,mapping!$A:$B,2,FALSE),FROM_NGS2_SampleSheet!$1:$1,0))   &amp;  ROW()-5,TRUE)    )</f>
        <v/>
      </c>
      <c r="C1921" s="195" t="str">
        <f ca="1" xml:space="preserve"> IF(INDIRECT("FROM_NGS2_SampleSheet!A"&amp;ROW()-5,TRUE)="","",  INDIRECT(    "FROM_NGS2_SampleSheet!"   &amp;  CHAR(64 + MATCH(VLOOKUP(C$6,mapping!$A:$B,2,FALSE),FROM_NGS2_SampleSheet!$1:$1,0))   &amp;  ROW()-5,TRUE)    )</f>
        <v/>
      </c>
      <c r="D1921" s="195" t="str">
        <f ca="1" xml:space="preserve"> IF(INDIRECT("FROM_NGS2_SampleSheet!A"&amp;ROW()-5,TRUE)="","",  INDIRECT(    "FROM_NGS2_SampleSheet!"   &amp;  CHAR(64 + MATCH(VLOOKUP(D$6,mapping!$A:$B,2,FALSE),FROM_NGS2_SampleSheet!$1:$1,0))   &amp;  ROW()-5,TRUE)    )</f>
        <v/>
      </c>
      <c r="E1921" s="195" t="str">
        <f ca="1" xml:space="preserve"> IF(INDIRECT("FROM_NGS2_SampleSheet!A"&amp;ROW()-5,TRUE)="","",  "e" &amp; INDIRECT(    "FROM_NGS2_SampleSheet!"   &amp;  CHAR(64 + MATCH(VLOOKUP(E$6,mapping!$A:$B,2,FALSE),FROM_NGS2_SampleSheet!$1:$1,0))   &amp;  ROW()-5,TRUE)    )</f>
        <v/>
      </c>
      <c r="F1921" s="195" t="str">
        <f ca="1" xml:space="preserve"> IF(INDIRECT("FROM_NGS2_SampleSheet!A"&amp;ROW()-5,TRUE)="","",  INDIRECT(    "FROM_NGS2_SampleSheet!"   &amp;  CHAR(64 + MATCH(VLOOKUP(F$6,mapping!$A:$B,2,FALSE),FROM_NGS2_SampleSheet!$1:$1,0))   &amp;  ROW()-5,TRUE)    )</f>
        <v/>
      </c>
      <c r="G1921" s="196" t="str">
        <f ca="1" xml:space="preserve"> IF(INDIRECT("FROM_NGS2_SampleSheet!A"&amp;ROW()-5,TRUE)="","",  INDIRECT(    "FROM_NGS2_SampleSheet!"   &amp;  CHAR(64 + MATCH(VLOOKUP(G$6,mapping!$A:$B,2,FALSE),FROM_NGS2_SampleSheet!$1:$1,0))   &amp;  ROW()-5,TRUE)    )</f>
        <v/>
      </c>
      <c r="H1921" s="195"/>
      <c r="I1921" s="213">
        <v>1</v>
      </c>
      <c r="J1921" s="197" t="str">
        <f ca="1">IF(U1921=TRUE,    IF($Y$4&gt;96,"TOO MANY",VLOOKUP(B1921&amp;"_"&amp;C1921&amp;"_"&amp;E1921&amp;"_A",CALC!W:X,2,FALSE)),   "")</f>
        <v/>
      </c>
      <c r="L1921" s="213">
        <v>1</v>
      </c>
      <c r="M1921" s="197" t="str">
        <f ca="1">IF(V1921=TRUE,     IF($Y$4&gt;96,"TOO MANY",VLOOKUP(B1921&amp;"_"&amp;C1921&amp;"_"&amp;E1921&amp;"_B",CALC!W:X,2,FALSE)),    "")</f>
        <v/>
      </c>
      <c r="N1921" s="206"/>
      <c r="O1921" s="213">
        <v>1</v>
      </c>
      <c r="P1921" s="197" t="str">
        <f ca="1">IF(W1921=TRUE,   IF($Y$4&gt;96,"TOO MANY", VLOOKUP(B1921&amp;"_"&amp;C1921&amp;"_"&amp;E1921&amp;"_C",CALC!W:X,2,FALSE)),   "")</f>
        <v/>
      </c>
      <c r="Q1921" s="206"/>
      <c r="R1921" s="119" t="b">
        <f t="shared" ca="1" si="210"/>
        <v>0</v>
      </c>
      <c r="S1921" s="119" t="b">
        <f t="shared" ca="1" si="208"/>
        <v>0</v>
      </c>
      <c r="T1921" s="119" t="b">
        <f t="shared" ca="1" si="209"/>
        <v>0</v>
      </c>
      <c r="U1921" s="119" t="b">
        <f t="shared" ca="1" si="211"/>
        <v>0</v>
      </c>
      <c r="V1921" s="160" t="b">
        <f t="shared" ca="1" si="212"/>
        <v>0</v>
      </c>
      <c r="W1921" s="119" t="b">
        <f t="shared" ca="1" si="213"/>
        <v>0</v>
      </c>
      <c r="X1921" s="119" t="b">
        <f t="shared" ca="1" si="214"/>
        <v>0</v>
      </c>
    </row>
    <row r="1922" spans="2:24" x14ac:dyDescent="0.25">
      <c r="B1922" s="194" t="str">
        <f ca="1" xml:space="preserve"> IF(INDIRECT("FROM_NGS2_SampleSheet!A"&amp;ROW()-5,TRUE)="","",  INDIRECT(    "FROM_NGS2_SampleSheet!"   &amp;  CHAR(64 + MATCH(VLOOKUP(B$6,mapping!$A:$B,2,FALSE),FROM_NGS2_SampleSheet!$1:$1,0))   &amp;  ROW()-5,TRUE)    )</f>
        <v/>
      </c>
      <c r="C1922" s="195" t="str">
        <f ca="1" xml:space="preserve"> IF(INDIRECT("FROM_NGS2_SampleSheet!A"&amp;ROW()-5,TRUE)="","",  INDIRECT(    "FROM_NGS2_SampleSheet!"   &amp;  CHAR(64 + MATCH(VLOOKUP(C$6,mapping!$A:$B,2,FALSE),FROM_NGS2_SampleSheet!$1:$1,0))   &amp;  ROW()-5,TRUE)    )</f>
        <v/>
      </c>
      <c r="D1922" s="195" t="str">
        <f ca="1" xml:space="preserve"> IF(INDIRECT("FROM_NGS2_SampleSheet!A"&amp;ROW()-5,TRUE)="","",  INDIRECT(    "FROM_NGS2_SampleSheet!"   &amp;  CHAR(64 + MATCH(VLOOKUP(D$6,mapping!$A:$B,2,FALSE),FROM_NGS2_SampleSheet!$1:$1,0))   &amp;  ROW()-5,TRUE)    )</f>
        <v/>
      </c>
      <c r="E1922" s="195" t="str">
        <f ca="1" xml:space="preserve"> IF(INDIRECT("FROM_NGS2_SampleSheet!A"&amp;ROW()-5,TRUE)="","",  "e" &amp; INDIRECT(    "FROM_NGS2_SampleSheet!"   &amp;  CHAR(64 + MATCH(VLOOKUP(E$6,mapping!$A:$B,2,FALSE),FROM_NGS2_SampleSheet!$1:$1,0))   &amp;  ROW()-5,TRUE)    )</f>
        <v/>
      </c>
      <c r="F1922" s="195" t="str">
        <f ca="1" xml:space="preserve"> IF(INDIRECT("FROM_NGS2_SampleSheet!A"&amp;ROW()-5,TRUE)="","",  INDIRECT(    "FROM_NGS2_SampleSheet!"   &amp;  CHAR(64 + MATCH(VLOOKUP(F$6,mapping!$A:$B,2,FALSE),FROM_NGS2_SampleSheet!$1:$1,0))   &amp;  ROW()-5,TRUE)    )</f>
        <v/>
      </c>
      <c r="G1922" s="196" t="str">
        <f ca="1" xml:space="preserve"> IF(INDIRECT("FROM_NGS2_SampleSheet!A"&amp;ROW()-5,TRUE)="","",  INDIRECT(    "FROM_NGS2_SampleSheet!"   &amp;  CHAR(64 + MATCH(VLOOKUP(G$6,mapping!$A:$B,2,FALSE),FROM_NGS2_SampleSheet!$1:$1,0))   &amp;  ROW()-5,TRUE)    )</f>
        <v/>
      </c>
      <c r="H1922" s="195"/>
      <c r="I1922" s="213">
        <v>1</v>
      </c>
      <c r="J1922" s="197" t="str">
        <f ca="1">IF(U1922=TRUE,    IF($Y$4&gt;96,"TOO MANY",VLOOKUP(B1922&amp;"_"&amp;C1922&amp;"_"&amp;E1922&amp;"_A",CALC!W:X,2,FALSE)),   "")</f>
        <v/>
      </c>
      <c r="L1922" s="213">
        <v>1</v>
      </c>
      <c r="M1922" s="197" t="str">
        <f ca="1">IF(V1922=TRUE,     IF($Y$4&gt;96,"TOO MANY",VLOOKUP(B1922&amp;"_"&amp;C1922&amp;"_"&amp;E1922&amp;"_B",CALC!W:X,2,FALSE)),    "")</f>
        <v/>
      </c>
      <c r="N1922" s="206"/>
      <c r="O1922" s="213">
        <v>1</v>
      </c>
      <c r="P1922" s="197" t="str">
        <f ca="1">IF(W1922=TRUE,   IF($Y$4&gt;96,"TOO MANY", VLOOKUP(B1922&amp;"_"&amp;C1922&amp;"_"&amp;E1922&amp;"_C",CALC!W:X,2,FALSE)),   "")</f>
        <v/>
      </c>
      <c r="Q1922" s="206"/>
      <c r="R1922" s="119" t="b">
        <f t="shared" ca="1" si="210"/>
        <v>0</v>
      </c>
      <c r="S1922" s="119" t="b">
        <f t="shared" ca="1" si="208"/>
        <v>0</v>
      </c>
      <c r="T1922" s="119" t="b">
        <f t="shared" ca="1" si="209"/>
        <v>0</v>
      </c>
      <c r="U1922" s="119" t="b">
        <f t="shared" ca="1" si="211"/>
        <v>0</v>
      </c>
      <c r="V1922" s="160" t="b">
        <f t="shared" ca="1" si="212"/>
        <v>0</v>
      </c>
      <c r="W1922" s="119" t="b">
        <f t="shared" ca="1" si="213"/>
        <v>0</v>
      </c>
      <c r="X1922" s="119" t="b">
        <f t="shared" ca="1" si="214"/>
        <v>0</v>
      </c>
    </row>
    <row r="1923" spans="2:24" x14ac:dyDescent="0.25">
      <c r="B1923" s="194" t="str">
        <f ca="1" xml:space="preserve"> IF(INDIRECT("FROM_NGS2_SampleSheet!A"&amp;ROW()-5,TRUE)="","",  INDIRECT(    "FROM_NGS2_SampleSheet!"   &amp;  CHAR(64 + MATCH(VLOOKUP(B$6,mapping!$A:$B,2,FALSE),FROM_NGS2_SampleSheet!$1:$1,0))   &amp;  ROW()-5,TRUE)    )</f>
        <v/>
      </c>
      <c r="C1923" s="195" t="str">
        <f ca="1" xml:space="preserve"> IF(INDIRECT("FROM_NGS2_SampleSheet!A"&amp;ROW()-5,TRUE)="","",  INDIRECT(    "FROM_NGS2_SampleSheet!"   &amp;  CHAR(64 + MATCH(VLOOKUP(C$6,mapping!$A:$B,2,FALSE),FROM_NGS2_SampleSheet!$1:$1,0))   &amp;  ROW()-5,TRUE)    )</f>
        <v/>
      </c>
      <c r="D1923" s="195" t="str">
        <f ca="1" xml:space="preserve"> IF(INDIRECT("FROM_NGS2_SampleSheet!A"&amp;ROW()-5,TRUE)="","",  INDIRECT(    "FROM_NGS2_SampleSheet!"   &amp;  CHAR(64 + MATCH(VLOOKUP(D$6,mapping!$A:$B,2,FALSE),FROM_NGS2_SampleSheet!$1:$1,0))   &amp;  ROW()-5,TRUE)    )</f>
        <v/>
      </c>
      <c r="E1923" s="195" t="str">
        <f ca="1" xml:space="preserve"> IF(INDIRECT("FROM_NGS2_SampleSheet!A"&amp;ROW()-5,TRUE)="","",  "e" &amp; INDIRECT(    "FROM_NGS2_SampleSheet!"   &amp;  CHAR(64 + MATCH(VLOOKUP(E$6,mapping!$A:$B,2,FALSE),FROM_NGS2_SampleSheet!$1:$1,0))   &amp;  ROW()-5,TRUE)    )</f>
        <v/>
      </c>
      <c r="F1923" s="195" t="str">
        <f ca="1" xml:space="preserve"> IF(INDIRECT("FROM_NGS2_SampleSheet!A"&amp;ROW()-5,TRUE)="","",  INDIRECT(    "FROM_NGS2_SampleSheet!"   &amp;  CHAR(64 + MATCH(VLOOKUP(F$6,mapping!$A:$B,2,FALSE),FROM_NGS2_SampleSheet!$1:$1,0))   &amp;  ROW()-5,TRUE)    )</f>
        <v/>
      </c>
      <c r="G1923" s="196" t="str">
        <f ca="1" xml:space="preserve"> IF(INDIRECT("FROM_NGS2_SampleSheet!A"&amp;ROW()-5,TRUE)="","",  INDIRECT(    "FROM_NGS2_SampleSheet!"   &amp;  CHAR(64 + MATCH(VLOOKUP(G$6,mapping!$A:$B,2,FALSE),FROM_NGS2_SampleSheet!$1:$1,0))   &amp;  ROW()-5,TRUE)    )</f>
        <v/>
      </c>
      <c r="H1923" s="195"/>
      <c r="I1923" s="213">
        <v>1</v>
      </c>
      <c r="J1923" s="197" t="str">
        <f ca="1">IF(U1923=TRUE,    IF($Y$4&gt;96,"TOO MANY",VLOOKUP(B1923&amp;"_"&amp;C1923&amp;"_"&amp;E1923&amp;"_A",CALC!W:X,2,FALSE)),   "")</f>
        <v/>
      </c>
      <c r="L1923" s="213">
        <v>1</v>
      </c>
      <c r="M1923" s="197" t="str">
        <f ca="1">IF(V1923=TRUE,     IF($Y$4&gt;96,"TOO MANY",VLOOKUP(B1923&amp;"_"&amp;C1923&amp;"_"&amp;E1923&amp;"_B",CALC!W:X,2,FALSE)),    "")</f>
        <v/>
      </c>
      <c r="N1923" s="206"/>
      <c r="O1923" s="213">
        <v>1</v>
      </c>
      <c r="P1923" s="197" t="str">
        <f ca="1">IF(W1923=TRUE,   IF($Y$4&gt;96,"TOO MANY", VLOOKUP(B1923&amp;"_"&amp;C1923&amp;"_"&amp;E1923&amp;"_C",CALC!W:X,2,FALSE)),   "")</f>
        <v/>
      </c>
      <c r="Q1923" s="206"/>
      <c r="R1923" s="119" t="b">
        <f t="shared" ca="1" si="210"/>
        <v>0</v>
      </c>
      <c r="S1923" s="119" t="b">
        <f t="shared" ca="1" si="208"/>
        <v>0</v>
      </c>
      <c r="T1923" s="119" t="b">
        <f t="shared" ca="1" si="209"/>
        <v>0</v>
      </c>
      <c r="U1923" s="119" t="b">
        <f t="shared" ca="1" si="211"/>
        <v>0</v>
      </c>
      <c r="V1923" s="160" t="b">
        <f t="shared" ca="1" si="212"/>
        <v>0</v>
      </c>
      <c r="W1923" s="119" t="b">
        <f t="shared" ca="1" si="213"/>
        <v>0</v>
      </c>
      <c r="X1923" s="119" t="b">
        <f t="shared" ca="1" si="214"/>
        <v>0</v>
      </c>
    </row>
    <row r="1924" spans="2:24" x14ac:dyDescent="0.25">
      <c r="B1924" s="194" t="str">
        <f ca="1" xml:space="preserve"> IF(INDIRECT("FROM_NGS2_SampleSheet!A"&amp;ROW()-5,TRUE)="","",  INDIRECT(    "FROM_NGS2_SampleSheet!"   &amp;  CHAR(64 + MATCH(VLOOKUP(B$6,mapping!$A:$B,2,FALSE),FROM_NGS2_SampleSheet!$1:$1,0))   &amp;  ROW()-5,TRUE)    )</f>
        <v/>
      </c>
      <c r="C1924" s="195" t="str">
        <f ca="1" xml:space="preserve"> IF(INDIRECT("FROM_NGS2_SampleSheet!A"&amp;ROW()-5,TRUE)="","",  INDIRECT(    "FROM_NGS2_SampleSheet!"   &amp;  CHAR(64 + MATCH(VLOOKUP(C$6,mapping!$A:$B,2,FALSE),FROM_NGS2_SampleSheet!$1:$1,0))   &amp;  ROW()-5,TRUE)    )</f>
        <v/>
      </c>
      <c r="D1924" s="195" t="str">
        <f ca="1" xml:space="preserve"> IF(INDIRECT("FROM_NGS2_SampleSheet!A"&amp;ROW()-5,TRUE)="","",  INDIRECT(    "FROM_NGS2_SampleSheet!"   &amp;  CHAR(64 + MATCH(VLOOKUP(D$6,mapping!$A:$B,2,FALSE),FROM_NGS2_SampleSheet!$1:$1,0))   &amp;  ROW()-5,TRUE)    )</f>
        <v/>
      </c>
      <c r="E1924" s="195" t="str">
        <f ca="1" xml:space="preserve"> IF(INDIRECT("FROM_NGS2_SampleSheet!A"&amp;ROW()-5,TRUE)="","",  "e" &amp; INDIRECT(    "FROM_NGS2_SampleSheet!"   &amp;  CHAR(64 + MATCH(VLOOKUP(E$6,mapping!$A:$B,2,FALSE),FROM_NGS2_SampleSheet!$1:$1,0))   &amp;  ROW()-5,TRUE)    )</f>
        <v/>
      </c>
      <c r="F1924" s="195" t="str">
        <f ca="1" xml:space="preserve"> IF(INDIRECT("FROM_NGS2_SampleSheet!A"&amp;ROW()-5,TRUE)="","",  INDIRECT(    "FROM_NGS2_SampleSheet!"   &amp;  CHAR(64 + MATCH(VLOOKUP(F$6,mapping!$A:$B,2,FALSE),FROM_NGS2_SampleSheet!$1:$1,0))   &amp;  ROW()-5,TRUE)    )</f>
        <v/>
      </c>
      <c r="G1924" s="196" t="str">
        <f ca="1" xml:space="preserve"> IF(INDIRECT("FROM_NGS2_SampleSheet!A"&amp;ROW()-5,TRUE)="","",  INDIRECT(    "FROM_NGS2_SampleSheet!"   &amp;  CHAR(64 + MATCH(VLOOKUP(G$6,mapping!$A:$B,2,FALSE),FROM_NGS2_SampleSheet!$1:$1,0))   &amp;  ROW()-5,TRUE)    )</f>
        <v/>
      </c>
      <c r="H1924" s="195"/>
      <c r="I1924" s="213">
        <v>1</v>
      </c>
      <c r="J1924" s="197" t="str">
        <f ca="1">IF(U1924=TRUE,    IF($Y$4&gt;96,"TOO MANY",VLOOKUP(B1924&amp;"_"&amp;C1924&amp;"_"&amp;E1924&amp;"_A",CALC!W:X,2,FALSE)),   "")</f>
        <v/>
      </c>
      <c r="L1924" s="213">
        <v>1</v>
      </c>
      <c r="M1924" s="197" t="str">
        <f ca="1">IF(V1924=TRUE,     IF($Y$4&gt;96,"TOO MANY",VLOOKUP(B1924&amp;"_"&amp;C1924&amp;"_"&amp;E1924&amp;"_B",CALC!W:X,2,FALSE)),    "")</f>
        <v/>
      </c>
      <c r="N1924" s="206"/>
      <c r="O1924" s="213">
        <v>1</v>
      </c>
      <c r="P1924" s="197" t="str">
        <f ca="1">IF(W1924=TRUE,   IF($Y$4&gt;96,"TOO MANY", VLOOKUP(B1924&amp;"_"&amp;C1924&amp;"_"&amp;E1924&amp;"_C",CALC!W:X,2,FALSE)),   "")</f>
        <v/>
      </c>
      <c r="Q1924" s="206"/>
      <c r="R1924" s="119" t="b">
        <f t="shared" ca="1" si="210"/>
        <v>0</v>
      </c>
      <c r="S1924" s="119" t="b">
        <f t="shared" ca="1" si="208"/>
        <v>0</v>
      </c>
      <c r="T1924" s="119" t="b">
        <f t="shared" ca="1" si="209"/>
        <v>0</v>
      </c>
      <c r="U1924" s="119" t="b">
        <f t="shared" ca="1" si="211"/>
        <v>0</v>
      </c>
      <c r="V1924" s="160" t="b">
        <f t="shared" ca="1" si="212"/>
        <v>0</v>
      </c>
      <c r="W1924" s="119" t="b">
        <f t="shared" ca="1" si="213"/>
        <v>0</v>
      </c>
      <c r="X1924" s="119" t="b">
        <f t="shared" ca="1" si="214"/>
        <v>0</v>
      </c>
    </row>
    <row r="1925" spans="2:24" x14ac:dyDescent="0.25">
      <c r="B1925" s="194" t="str">
        <f ca="1" xml:space="preserve"> IF(INDIRECT("FROM_NGS2_SampleSheet!A"&amp;ROW()-5,TRUE)="","",  INDIRECT(    "FROM_NGS2_SampleSheet!"   &amp;  CHAR(64 + MATCH(VLOOKUP(B$6,mapping!$A:$B,2,FALSE),FROM_NGS2_SampleSheet!$1:$1,0))   &amp;  ROW()-5,TRUE)    )</f>
        <v/>
      </c>
      <c r="C1925" s="195" t="str">
        <f ca="1" xml:space="preserve"> IF(INDIRECT("FROM_NGS2_SampleSheet!A"&amp;ROW()-5,TRUE)="","",  INDIRECT(    "FROM_NGS2_SampleSheet!"   &amp;  CHAR(64 + MATCH(VLOOKUP(C$6,mapping!$A:$B,2,FALSE),FROM_NGS2_SampleSheet!$1:$1,0))   &amp;  ROW()-5,TRUE)    )</f>
        <v/>
      </c>
      <c r="D1925" s="195" t="str">
        <f ca="1" xml:space="preserve"> IF(INDIRECT("FROM_NGS2_SampleSheet!A"&amp;ROW()-5,TRUE)="","",  INDIRECT(    "FROM_NGS2_SampleSheet!"   &amp;  CHAR(64 + MATCH(VLOOKUP(D$6,mapping!$A:$B,2,FALSE),FROM_NGS2_SampleSheet!$1:$1,0))   &amp;  ROW()-5,TRUE)    )</f>
        <v/>
      </c>
      <c r="E1925" s="195" t="str">
        <f ca="1" xml:space="preserve"> IF(INDIRECT("FROM_NGS2_SampleSheet!A"&amp;ROW()-5,TRUE)="","",  "e" &amp; INDIRECT(    "FROM_NGS2_SampleSheet!"   &amp;  CHAR(64 + MATCH(VLOOKUP(E$6,mapping!$A:$B,2,FALSE),FROM_NGS2_SampleSheet!$1:$1,0))   &amp;  ROW()-5,TRUE)    )</f>
        <v/>
      </c>
      <c r="F1925" s="195" t="str">
        <f ca="1" xml:space="preserve"> IF(INDIRECT("FROM_NGS2_SampleSheet!A"&amp;ROW()-5,TRUE)="","",  INDIRECT(    "FROM_NGS2_SampleSheet!"   &amp;  CHAR(64 + MATCH(VLOOKUP(F$6,mapping!$A:$B,2,FALSE),FROM_NGS2_SampleSheet!$1:$1,0))   &amp;  ROW()-5,TRUE)    )</f>
        <v/>
      </c>
      <c r="G1925" s="196" t="str">
        <f ca="1" xml:space="preserve"> IF(INDIRECT("FROM_NGS2_SampleSheet!A"&amp;ROW()-5,TRUE)="","",  INDIRECT(    "FROM_NGS2_SampleSheet!"   &amp;  CHAR(64 + MATCH(VLOOKUP(G$6,mapping!$A:$B,2,FALSE),FROM_NGS2_SampleSheet!$1:$1,0))   &amp;  ROW()-5,TRUE)    )</f>
        <v/>
      </c>
      <c r="H1925" s="195"/>
      <c r="I1925" s="213">
        <v>1</v>
      </c>
      <c r="J1925" s="197" t="str">
        <f ca="1">IF(U1925=TRUE,    IF($Y$4&gt;96,"TOO MANY",VLOOKUP(B1925&amp;"_"&amp;C1925&amp;"_"&amp;E1925&amp;"_A",CALC!W:X,2,FALSE)),   "")</f>
        <v/>
      </c>
      <c r="L1925" s="213">
        <v>1</v>
      </c>
      <c r="M1925" s="197" t="str">
        <f ca="1">IF(V1925=TRUE,     IF($Y$4&gt;96,"TOO MANY",VLOOKUP(B1925&amp;"_"&amp;C1925&amp;"_"&amp;E1925&amp;"_B",CALC!W:X,2,FALSE)),    "")</f>
        <v/>
      </c>
      <c r="N1925" s="206"/>
      <c r="O1925" s="213">
        <v>1</v>
      </c>
      <c r="P1925" s="197" t="str">
        <f ca="1">IF(W1925=TRUE,   IF($Y$4&gt;96,"TOO MANY", VLOOKUP(B1925&amp;"_"&amp;C1925&amp;"_"&amp;E1925&amp;"_C",CALC!W:X,2,FALSE)),   "")</f>
        <v/>
      </c>
      <c r="Q1925" s="206"/>
      <c r="R1925" s="119" t="b">
        <f t="shared" ca="1" si="210"/>
        <v>0</v>
      </c>
      <c r="S1925" s="119" t="b">
        <f t="shared" ca="1" si="208"/>
        <v>0</v>
      </c>
      <c r="T1925" s="119" t="b">
        <f t="shared" ca="1" si="209"/>
        <v>0</v>
      </c>
      <c r="U1925" s="119" t="b">
        <f t="shared" ca="1" si="211"/>
        <v>0</v>
      </c>
      <c r="V1925" s="160" t="b">
        <f t="shared" ca="1" si="212"/>
        <v>0</v>
      </c>
      <c r="W1925" s="119" t="b">
        <f t="shared" ca="1" si="213"/>
        <v>0</v>
      </c>
      <c r="X1925" s="119" t="b">
        <f t="shared" ca="1" si="214"/>
        <v>0</v>
      </c>
    </row>
    <row r="1926" spans="2:24" x14ac:dyDescent="0.25">
      <c r="B1926" s="194" t="str">
        <f ca="1" xml:space="preserve"> IF(INDIRECT("FROM_NGS2_SampleSheet!A"&amp;ROW()-5,TRUE)="","",  INDIRECT(    "FROM_NGS2_SampleSheet!"   &amp;  CHAR(64 + MATCH(VLOOKUP(B$6,mapping!$A:$B,2,FALSE),FROM_NGS2_SampleSheet!$1:$1,0))   &amp;  ROW()-5,TRUE)    )</f>
        <v/>
      </c>
      <c r="C1926" s="195" t="str">
        <f ca="1" xml:space="preserve"> IF(INDIRECT("FROM_NGS2_SampleSheet!A"&amp;ROW()-5,TRUE)="","",  INDIRECT(    "FROM_NGS2_SampleSheet!"   &amp;  CHAR(64 + MATCH(VLOOKUP(C$6,mapping!$A:$B,2,FALSE),FROM_NGS2_SampleSheet!$1:$1,0))   &amp;  ROW()-5,TRUE)    )</f>
        <v/>
      </c>
      <c r="D1926" s="195" t="str">
        <f ca="1" xml:space="preserve"> IF(INDIRECT("FROM_NGS2_SampleSheet!A"&amp;ROW()-5,TRUE)="","",  INDIRECT(    "FROM_NGS2_SampleSheet!"   &amp;  CHAR(64 + MATCH(VLOOKUP(D$6,mapping!$A:$B,2,FALSE),FROM_NGS2_SampleSheet!$1:$1,0))   &amp;  ROW()-5,TRUE)    )</f>
        <v/>
      </c>
      <c r="E1926" s="195" t="str">
        <f ca="1" xml:space="preserve"> IF(INDIRECT("FROM_NGS2_SampleSheet!A"&amp;ROW()-5,TRUE)="","",  "e" &amp; INDIRECT(    "FROM_NGS2_SampleSheet!"   &amp;  CHAR(64 + MATCH(VLOOKUP(E$6,mapping!$A:$B,2,FALSE),FROM_NGS2_SampleSheet!$1:$1,0))   &amp;  ROW()-5,TRUE)    )</f>
        <v/>
      </c>
      <c r="F1926" s="195" t="str">
        <f ca="1" xml:space="preserve"> IF(INDIRECT("FROM_NGS2_SampleSheet!A"&amp;ROW()-5,TRUE)="","",  INDIRECT(    "FROM_NGS2_SampleSheet!"   &amp;  CHAR(64 + MATCH(VLOOKUP(F$6,mapping!$A:$B,2,FALSE),FROM_NGS2_SampleSheet!$1:$1,0))   &amp;  ROW()-5,TRUE)    )</f>
        <v/>
      </c>
      <c r="G1926" s="196" t="str">
        <f ca="1" xml:space="preserve"> IF(INDIRECT("FROM_NGS2_SampleSheet!A"&amp;ROW()-5,TRUE)="","",  INDIRECT(    "FROM_NGS2_SampleSheet!"   &amp;  CHAR(64 + MATCH(VLOOKUP(G$6,mapping!$A:$B,2,FALSE),FROM_NGS2_SampleSheet!$1:$1,0))   &amp;  ROW()-5,TRUE)    )</f>
        <v/>
      </c>
      <c r="H1926" s="195"/>
      <c r="I1926" s="213">
        <v>1</v>
      </c>
      <c r="J1926" s="197" t="str">
        <f ca="1">IF(U1926=TRUE,    IF($Y$4&gt;96,"TOO MANY",VLOOKUP(B1926&amp;"_"&amp;C1926&amp;"_"&amp;E1926&amp;"_A",CALC!W:X,2,FALSE)),   "")</f>
        <v/>
      </c>
      <c r="L1926" s="213">
        <v>1</v>
      </c>
      <c r="M1926" s="197" t="str">
        <f ca="1">IF(V1926=TRUE,     IF($Y$4&gt;96,"TOO MANY",VLOOKUP(B1926&amp;"_"&amp;C1926&amp;"_"&amp;E1926&amp;"_B",CALC!W:X,2,FALSE)),    "")</f>
        <v/>
      </c>
      <c r="N1926" s="206"/>
      <c r="O1926" s="213">
        <v>1</v>
      </c>
      <c r="P1926" s="197" t="str">
        <f ca="1">IF(W1926=TRUE,   IF($Y$4&gt;96,"TOO MANY", VLOOKUP(B1926&amp;"_"&amp;C1926&amp;"_"&amp;E1926&amp;"_C",CALC!W:X,2,FALSE)),   "")</f>
        <v/>
      </c>
      <c r="Q1926" s="206"/>
      <c r="R1926" s="119" t="b">
        <f t="shared" ca="1" si="210"/>
        <v>0</v>
      </c>
      <c r="S1926" s="119" t="b">
        <f t="shared" ca="1" si="208"/>
        <v>0</v>
      </c>
      <c r="T1926" s="119" t="b">
        <f t="shared" ca="1" si="209"/>
        <v>0</v>
      </c>
      <c r="U1926" s="119" t="b">
        <f t="shared" ca="1" si="211"/>
        <v>0</v>
      </c>
      <c r="V1926" s="160" t="b">
        <f t="shared" ca="1" si="212"/>
        <v>0</v>
      </c>
      <c r="W1926" s="119" t="b">
        <f t="shared" ca="1" si="213"/>
        <v>0</v>
      </c>
      <c r="X1926" s="119" t="b">
        <f t="shared" ca="1" si="214"/>
        <v>0</v>
      </c>
    </row>
    <row r="1927" spans="2:24" x14ac:dyDescent="0.25">
      <c r="B1927" s="194" t="str">
        <f ca="1" xml:space="preserve"> IF(INDIRECT("FROM_NGS2_SampleSheet!A"&amp;ROW()-5,TRUE)="","",  INDIRECT(    "FROM_NGS2_SampleSheet!"   &amp;  CHAR(64 + MATCH(VLOOKUP(B$6,mapping!$A:$B,2,FALSE),FROM_NGS2_SampleSheet!$1:$1,0))   &amp;  ROW()-5,TRUE)    )</f>
        <v/>
      </c>
      <c r="C1927" s="195" t="str">
        <f ca="1" xml:space="preserve"> IF(INDIRECT("FROM_NGS2_SampleSheet!A"&amp;ROW()-5,TRUE)="","",  INDIRECT(    "FROM_NGS2_SampleSheet!"   &amp;  CHAR(64 + MATCH(VLOOKUP(C$6,mapping!$A:$B,2,FALSE),FROM_NGS2_SampleSheet!$1:$1,0))   &amp;  ROW()-5,TRUE)    )</f>
        <v/>
      </c>
      <c r="D1927" s="195" t="str">
        <f ca="1" xml:space="preserve"> IF(INDIRECT("FROM_NGS2_SampleSheet!A"&amp;ROW()-5,TRUE)="","",  INDIRECT(    "FROM_NGS2_SampleSheet!"   &amp;  CHAR(64 + MATCH(VLOOKUP(D$6,mapping!$A:$B,2,FALSE),FROM_NGS2_SampleSheet!$1:$1,0))   &amp;  ROW()-5,TRUE)    )</f>
        <v/>
      </c>
      <c r="E1927" s="195" t="str">
        <f ca="1" xml:space="preserve"> IF(INDIRECT("FROM_NGS2_SampleSheet!A"&amp;ROW()-5,TRUE)="","",  "e" &amp; INDIRECT(    "FROM_NGS2_SampleSheet!"   &amp;  CHAR(64 + MATCH(VLOOKUP(E$6,mapping!$A:$B,2,FALSE),FROM_NGS2_SampleSheet!$1:$1,0))   &amp;  ROW()-5,TRUE)    )</f>
        <v/>
      </c>
      <c r="F1927" s="195" t="str">
        <f ca="1" xml:space="preserve"> IF(INDIRECT("FROM_NGS2_SampleSheet!A"&amp;ROW()-5,TRUE)="","",  INDIRECT(    "FROM_NGS2_SampleSheet!"   &amp;  CHAR(64 + MATCH(VLOOKUP(F$6,mapping!$A:$B,2,FALSE),FROM_NGS2_SampleSheet!$1:$1,0))   &amp;  ROW()-5,TRUE)    )</f>
        <v/>
      </c>
      <c r="G1927" s="196" t="str">
        <f ca="1" xml:space="preserve"> IF(INDIRECT("FROM_NGS2_SampleSheet!A"&amp;ROW()-5,TRUE)="","",  INDIRECT(    "FROM_NGS2_SampleSheet!"   &amp;  CHAR(64 + MATCH(VLOOKUP(G$6,mapping!$A:$B,2,FALSE),FROM_NGS2_SampleSheet!$1:$1,0))   &amp;  ROW()-5,TRUE)    )</f>
        <v/>
      </c>
      <c r="H1927" s="195"/>
      <c r="I1927" s="213">
        <v>1</v>
      </c>
      <c r="J1927" s="197" t="str">
        <f ca="1">IF(U1927=TRUE,    IF($Y$4&gt;96,"TOO MANY",VLOOKUP(B1927&amp;"_"&amp;C1927&amp;"_"&amp;E1927&amp;"_A",CALC!W:X,2,FALSE)),   "")</f>
        <v/>
      </c>
      <c r="L1927" s="213">
        <v>1</v>
      </c>
      <c r="M1927" s="197" t="str">
        <f ca="1">IF(V1927=TRUE,     IF($Y$4&gt;96,"TOO MANY",VLOOKUP(B1927&amp;"_"&amp;C1927&amp;"_"&amp;E1927&amp;"_B",CALC!W:X,2,FALSE)),    "")</f>
        <v/>
      </c>
      <c r="N1927" s="206"/>
      <c r="O1927" s="213">
        <v>1</v>
      </c>
      <c r="P1927" s="197" t="str">
        <f ca="1">IF(W1927=TRUE,   IF($Y$4&gt;96,"TOO MANY", VLOOKUP(B1927&amp;"_"&amp;C1927&amp;"_"&amp;E1927&amp;"_C",CALC!W:X,2,FALSE)),   "")</f>
        <v/>
      </c>
      <c r="Q1927" s="206"/>
      <c r="R1927" s="119" t="b">
        <f t="shared" ca="1" si="210"/>
        <v>0</v>
      </c>
      <c r="S1927" s="119" t="b">
        <f t="shared" ca="1" si="208"/>
        <v>0</v>
      </c>
      <c r="T1927" s="119" t="b">
        <f t="shared" ca="1" si="209"/>
        <v>0</v>
      </c>
      <c r="U1927" s="119" t="b">
        <f t="shared" ca="1" si="211"/>
        <v>0</v>
      </c>
      <c r="V1927" s="160" t="b">
        <f t="shared" ca="1" si="212"/>
        <v>0</v>
      </c>
      <c r="W1927" s="119" t="b">
        <f t="shared" ca="1" si="213"/>
        <v>0</v>
      </c>
      <c r="X1927" s="119" t="b">
        <f t="shared" ca="1" si="214"/>
        <v>0</v>
      </c>
    </row>
    <row r="1928" spans="2:24" x14ac:dyDescent="0.25">
      <c r="B1928" s="194" t="str">
        <f ca="1" xml:space="preserve"> IF(INDIRECT("FROM_NGS2_SampleSheet!A"&amp;ROW()-5,TRUE)="","",  INDIRECT(    "FROM_NGS2_SampleSheet!"   &amp;  CHAR(64 + MATCH(VLOOKUP(B$6,mapping!$A:$B,2,FALSE),FROM_NGS2_SampleSheet!$1:$1,0))   &amp;  ROW()-5,TRUE)    )</f>
        <v/>
      </c>
      <c r="C1928" s="195" t="str">
        <f ca="1" xml:space="preserve"> IF(INDIRECT("FROM_NGS2_SampleSheet!A"&amp;ROW()-5,TRUE)="","",  INDIRECT(    "FROM_NGS2_SampleSheet!"   &amp;  CHAR(64 + MATCH(VLOOKUP(C$6,mapping!$A:$B,2,FALSE),FROM_NGS2_SampleSheet!$1:$1,0))   &amp;  ROW()-5,TRUE)    )</f>
        <v/>
      </c>
      <c r="D1928" s="195" t="str">
        <f ca="1" xml:space="preserve"> IF(INDIRECT("FROM_NGS2_SampleSheet!A"&amp;ROW()-5,TRUE)="","",  INDIRECT(    "FROM_NGS2_SampleSheet!"   &amp;  CHAR(64 + MATCH(VLOOKUP(D$6,mapping!$A:$B,2,FALSE),FROM_NGS2_SampleSheet!$1:$1,0))   &amp;  ROW()-5,TRUE)    )</f>
        <v/>
      </c>
      <c r="E1928" s="195" t="str">
        <f ca="1" xml:space="preserve"> IF(INDIRECT("FROM_NGS2_SampleSheet!A"&amp;ROW()-5,TRUE)="","",  "e" &amp; INDIRECT(    "FROM_NGS2_SampleSheet!"   &amp;  CHAR(64 + MATCH(VLOOKUP(E$6,mapping!$A:$B,2,FALSE),FROM_NGS2_SampleSheet!$1:$1,0))   &amp;  ROW()-5,TRUE)    )</f>
        <v/>
      </c>
      <c r="F1928" s="195" t="str">
        <f ca="1" xml:space="preserve"> IF(INDIRECT("FROM_NGS2_SampleSheet!A"&amp;ROW()-5,TRUE)="","",  INDIRECT(    "FROM_NGS2_SampleSheet!"   &amp;  CHAR(64 + MATCH(VLOOKUP(F$6,mapping!$A:$B,2,FALSE),FROM_NGS2_SampleSheet!$1:$1,0))   &amp;  ROW()-5,TRUE)    )</f>
        <v/>
      </c>
      <c r="G1928" s="196" t="str">
        <f ca="1" xml:space="preserve"> IF(INDIRECT("FROM_NGS2_SampleSheet!A"&amp;ROW()-5,TRUE)="","",  INDIRECT(    "FROM_NGS2_SampleSheet!"   &amp;  CHAR(64 + MATCH(VLOOKUP(G$6,mapping!$A:$B,2,FALSE),FROM_NGS2_SampleSheet!$1:$1,0))   &amp;  ROW()-5,TRUE)    )</f>
        <v/>
      </c>
      <c r="H1928" s="195"/>
      <c r="I1928" s="213">
        <v>1</v>
      </c>
      <c r="J1928" s="197" t="str">
        <f ca="1">IF(U1928=TRUE,    IF($Y$4&gt;96,"TOO MANY",VLOOKUP(B1928&amp;"_"&amp;C1928&amp;"_"&amp;E1928&amp;"_A",CALC!W:X,2,FALSE)),   "")</f>
        <v/>
      </c>
      <c r="L1928" s="213">
        <v>1</v>
      </c>
      <c r="M1928" s="197" t="str">
        <f ca="1">IF(V1928=TRUE,     IF($Y$4&gt;96,"TOO MANY",VLOOKUP(B1928&amp;"_"&amp;C1928&amp;"_"&amp;E1928&amp;"_B",CALC!W:X,2,FALSE)),    "")</f>
        <v/>
      </c>
      <c r="N1928" s="206"/>
      <c r="O1928" s="213">
        <v>1</v>
      </c>
      <c r="P1928" s="197" t="str">
        <f ca="1">IF(W1928=TRUE,   IF($Y$4&gt;96,"TOO MANY", VLOOKUP(B1928&amp;"_"&amp;C1928&amp;"_"&amp;E1928&amp;"_C",CALC!W:X,2,FALSE)),   "")</f>
        <v/>
      </c>
      <c r="Q1928" s="206"/>
      <c r="R1928" s="119" t="b">
        <f t="shared" ca="1" si="210"/>
        <v>0</v>
      </c>
      <c r="S1928" s="119" t="b">
        <f t="shared" ref="S1928:S1991" ca="1" si="215">IF(AND(R1928=TRUE,$U$3=TRUE),TRUE)</f>
        <v>0</v>
      </c>
      <c r="T1928" s="119" t="b">
        <f t="shared" ref="T1928:T1991" ca="1" si="216">IF(AND(R1928=TRUE,$U$4=TRUE,$U$3=TRUE),TRUE)</f>
        <v>0</v>
      </c>
      <c r="U1928" s="119" t="b">
        <f t="shared" ca="1" si="211"/>
        <v>0</v>
      </c>
      <c r="V1928" s="160" t="b">
        <f t="shared" ca="1" si="212"/>
        <v>0</v>
      </c>
      <c r="W1928" s="119" t="b">
        <f t="shared" ca="1" si="213"/>
        <v>0</v>
      </c>
      <c r="X1928" s="119" t="b">
        <f t="shared" ca="1" si="214"/>
        <v>0</v>
      </c>
    </row>
    <row r="1929" spans="2:24" x14ac:dyDescent="0.25">
      <c r="B1929" s="194" t="str">
        <f ca="1" xml:space="preserve"> IF(INDIRECT("FROM_NGS2_SampleSheet!A"&amp;ROW()-5,TRUE)="","",  INDIRECT(    "FROM_NGS2_SampleSheet!"   &amp;  CHAR(64 + MATCH(VLOOKUP(B$6,mapping!$A:$B,2,FALSE),FROM_NGS2_SampleSheet!$1:$1,0))   &amp;  ROW()-5,TRUE)    )</f>
        <v/>
      </c>
      <c r="C1929" s="195" t="str">
        <f ca="1" xml:space="preserve"> IF(INDIRECT("FROM_NGS2_SampleSheet!A"&amp;ROW()-5,TRUE)="","",  INDIRECT(    "FROM_NGS2_SampleSheet!"   &amp;  CHAR(64 + MATCH(VLOOKUP(C$6,mapping!$A:$B,2,FALSE),FROM_NGS2_SampleSheet!$1:$1,0))   &amp;  ROW()-5,TRUE)    )</f>
        <v/>
      </c>
      <c r="D1929" s="195" t="str">
        <f ca="1" xml:space="preserve"> IF(INDIRECT("FROM_NGS2_SampleSheet!A"&amp;ROW()-5,TRUE)="","",  INDIRECT(    "FROM_NGS2_SampleSheet!"   &amp;  CHAR(64 + MATCH(VLOOKUP(D$6,mapping!$A:$B,2,FALSE),FROM_NGS2_SampleSheet!$1:$1,0))   &amp;  ROW()-5,TRUE)    )</f>
        <v/>
      </c>
      <c r="E1929" s="195" t="str">
        <f ca="1" xml:space="preserve"> IF(INDIRECT("FROM_NGS2_SampleSheet!A"&amp;ROW()-5,TRUE)="","",  "e" &amp; INDIRECT(    "FROM_NGS2_SampleSheet!"   &amp;  CHAR(64 + MATCH(VLOOKUP(E$6,mapping!$A:$B,2,FALSE),FROM_NGS2_SampleSheet!$1:$1,0))   &amp;  ROW()-5,TRUE)    )</f>
        <v/>
      </c>
      <c r="F1929" s="195" t="str">
        <f ca="1" xml:space="preserve"> IF(INDIRECT("FROM_NGS2_SampleSheet!A"&amp;ROW()-5,TRUE)="","",  INDIRECT(    "FROM_NGS2_SampleSheet!"   &amp;  CHAR(64 + MATCH(VLOOKUP(F$6,mapping!$A:$B,2,FALSE),FROM_NGS2_SampleSheet!$1:$1,0))   &amp;  ROW()-5,TRUE)    )</f>
        <v/>
      </c>
      <c r="G1929" s="196" t="str">
        <f ca="1" xml:space="preserve"> IF(INDIRECT("FROM_NGS2_SampleSheet!A"&amp;ROW()-5,TRUE)="","",  INDIRECT(    "FROM_NGS2_SampleSheet!"   &amp;  CHAR(64 + MATCH(VLOOKUP(G$6,mapping!$A:$B,2,FALSE),FROM_NGS2_SampleSheet!$1:$1,0))   &amp;  ROW()-5,TRUE)    )</f>
        <v/>
      </c>
      <c r="H1929" s="195"/>
      <c r="I1929" s="213">
        <v>1</v>
      </c>
      <c r="J1929" s="197" t="str">
        <f ca="1">IF(U1929=TRUE,    IF($Y$4&gt;96,"TOO MANY",VLOOKUP(B1929&amp;"_"&amp;C1929&amp;"_"&amp;E1929&amp;"_A",CALC!W:X,2,FALSE)),   "")</f>
        <v/>
      </c>
      <c r="L1929" s="213">
        <v>1</v>
      </c>
      <c r="M1929" s="197" t="str">
        <f ca="1">IF(V1929=TRUE,     IF($Y$4&gt;96,"TOO MANY",VLOOKUP(B1929&amp;"_"&amp;C1929&amp;"_"&amp;E1929&amp;"_B",CALC!W:X,2,FALSE)),    "")</f>
        <v/>
      </c>
      <c r="N1929" s="206"/>
      <c r="O1929" s="213">
        <v>1</v>
      </c>
      <c r="P1929" s="197" t="str">
        <f ca="1">IF(W1929=TRUE,   IF($Y$4&gt;96,"TOO MANY", VLOOKUP(B1929&amp;"_"&amp;C1929&amp;"_"&amp;E1929&amp;"_C",CALC!W:X,2,FALSE)),   "")</f>
        <v/>
      </c>
      <c r="Q1929" s="206"/>
      <c r="R1929" s="119" t="b">
        <f t="shared" ca="1" si="210"/>
        <v>0</v>
      </c>
      <c r="S1929" s="119" t="b">
        <f t="shared" ca="1" si="215"/>
        <v>0</v>
      </c>
      <c r="T1929" s="119" t="b">
        <f t="shared" ca="1" si="216"/>
        <v>0</v>
      </c>
      <c r="U1929" s="119" t="b">
        <f t="shared" ca="1" si="211"/>
        <v>0</v>
      </c>
      <c r="V1929" s="160" t="b">
        <f t="shared" ca="1" si="212"/>
        <v>0</v>
      </c>
      <c r="W1929" s="119" t="b">
        <f t="shared" ca="1" si="213"/>
        <v>0</v>
      </c>
      <c r="X1929" s="119" t="b">
        <f t="shared" ca="1" si="214"/>
        <v>0</v>
      </c>
    </row>
    <row r="1930" spans="2:24" x14ac:dyDescent="0.25">
      <c r="B1930" s="194" t="str">
        <f ca="1" xml:space="preserve"> IF(INDIRECT("FROM_NGS2_SampleSheet!A"&amp;ROW()-5,TRUE)="","",  INDIRECT(    "FROM_NGS2_SampleSheet!"   &amp;  CHAR(64 + MATCH(VLOOKUP(B$6,mapping!$A:$B,2,FALSE),FROM_NGS2_SampleSheet!$1:$1,0))   &amp;  ROW()-5,TRUE)    )</f>
        <v/>
      </c>
      <c r="C1930" s="195" t="str">
        <f ca="1" xml:space="preserve"> IF(INDIRECT("FROM_NGS2_SampleSheet!A"&amp;ROW()-5,TRUE)="","",  INDIRECT(    "FROM_NGS2_SampleSheet!"   &amp;  CHAR(64 + MATCH(VLOOKUP(C$6,mapping!$A:$B,2,FALSE),FROM_NGS2_SampleSheet!$1:$1,0))   &amp;  ROW()-5,TRUE)    )</f>
        <v/>
      </c>
      <c r="D1930" s="195" t="str">
        <f ca="1" xml:space="preserve"> IF(INDIRECT("FROM_NGS2_SampleSheet!A"&amp;ROW()-5,TRUE)="","",  INDIRECT(    "FROM_NGS2_SampleSheet!"   &amp;  CHAR(64 + MATCH(VLOOKUP(D$6,mapping!$A:$B,2,FALSE),FROM_NGS2_SampleSheet!$1:$1,0))   &amp;  ROW()-5,TRUE)    )</f>
        <v/>
      </c>
      <c r="E1930" s="195" t="str">
        <f ca="1" xml:space="preserve"> IF(INDIRECT("FROM_NGS2_SampleSheet!A"&amp;ROW()-5,TRUE)="","",  "e" &amp; INDIRECT(    "FROM_NGS2_SampleSheet!"   &amp;  CHAR(64 + MATCH(VLOOKUP(E$6,mapping!$A:$B,2,FALSE),FROM_NGS2_SampleSheet!$1:$1,0))   &amp;  ROW()-5,TRUE)    )</f>
        <v/>
      </c>
      <c r="F1930" s="195" t="str">
        <f ca="1" xml:space="preserve"> IF(INDIRECT("FROM_NGS2_SampleSheet!A"&amp;ROW()-5,TRUE)="","",  INDIRECT(    "FROM_NGS2_SampleSheet!"   &amp;  CHAR(64 + MATCH(VLOOKUP(F$6,mapping!$A:$B,2,FALSE),FROM_NGS2_SampleSheet!$1:$1,0))   &amp;  ROW()-5,TRUE)    )</f>
        <v/>
      </c>
      <c r="G1930" s="196" t="str">
        <f ca="1" xml:space="preserve"> IF(INDIRECT("FROM_NGS2_SampleSheet!A"&amp;ROW()-5,TRUE)="","",  INDIRECT(    "FROM_NGS2_SampleSheet!"   &amp;  CHAR(64 + MATCH(VLOOKUP(G$6,mapping!$A:$B,2,FALSE),FROM_NGS2_SampleSheet!$1:$1,0))   &amp;  ROW()-5,TRUE)    )</f>
        <v/>
      </c>
      <c r="H1930" s="195"/>
      <c r="I1930" s="213">
        <v>1</v>
      </c>
      <c r="J1930" s="197" t="str">
        <f ca="1">IF(U1930=TRUE,    IF($Y$4&gt;96,"TOO MANY",VLOOKUP(B1930&amp;"_"&amp;C1930&amp;"_"&amp;E1930&amp;"_A",CALC!W:X,2,FALSE)),   "")</f>
        <v/>
      </c>
      <c r="L1930" s="213">
        <v>1</v>
      </c>
      <c r="M1930" s="197" t="str">
        <f ca="1">IF(V1930=TRUE,     IF($Y$4&gt;96,"TOO MANY",VLOOKUP(B1930&amp;"_"&amp;C1930&amp;"_"&amp;E1930&amp;"_B",CALC!W:X,2,FALSE)),    "")</f>
        <v/>
      </c>
      <c r="N1930" s="206"/>
      <c r="O1930" s="213">
        <v>1</v>
      </c>
      <c r="P1930" s="197" t="str">
        <f ca="1">IF(W1930=TRUE,   IF($Y$4&gt;96,"TOO MANY", VLOOKUP(B1930&amp;"_"&amp;C1930&amp;"_"&amp;E1930&amp;"_C",CALC!W:X,2,FALSE)),   "")</f>
        <v/>
      </c>
      <c r="Q1930" s="206"/>
      <c r="R1930" s="119" t="b">
        <f t="shared" ca="1" si="210"/>
        <v>0</v>
      </c>
      <c r="S1930" s="119" t="b">
        <f t="shared" ca="1" si="215"/>
        <v>0</v>
      </c>
      <c r="T1930" s="119" t="b">
        <f t="shared" ca="1" si="216"/>
        <v>0</v>
      </c>
      <c r="U1930" s="119" t="b">
        <f t="shared" ca="1" si="211"/>
        <v>0</v>
      </c>
      <c r="V1930" s="160" t="b">
        <f t="shared" ca="1" si="212"/>
        <v>0</v>
      </c>
      <c r="W1930" s="119" t="b">
        <f t="shared" ca="1" si="213"/>
        <v>0</v>
      </c>
      <c r="X1930" s="119" t="b">
        <f t="shared" ca="1" si="214"/>
        <v>0</v>
      </c>
    </row>
    <row r="1931" spans="2:24" x14ac:dyDescent="0.25">
      <c r="B1931" s="194" t="str">
        <f ca="1" xml:space="preserve"> IF(INDIRECT("FROM_NGS2_SampleSheet!A"&amp;ROW()-5,TRUE)="","",  INDIRECT(    "FROM_NGS2_SampleSheet!"   &amp;  CHAR(64 + MATCH(VLOOKUP(B$6,mapping!$A:$B,2,FALSE),FROM_NGS2_SampleSheet!$1:$1,0))   &amp;  ROW()-5,TRUE)    )</f>
        <v/>
      </c>
      <c r="C1931" s="195" t="str">
        <f ca="1" xml:space="preserve"> IF(INDIRECT("FROM_NGS2_SampleSheet!A"&amp;ROW()-5,TRUE)="","",  INDIRECT(    "FROM_NGS2_SampleSheet!"   &amp;  CHAR(64 + MATCH(VLOOKUP(C$6,mapping!$A:$B,2,FALSE),FROM_NGS2_SampleSheet!$1:$1,0))   &amp;  ROW()-5,TRUE)    )</f>
        <v/>
      </c>
      <c r="D1931" s="195" t="str">
        <f ca="1" xml:space="preserve"> IF(INDIRECT("FROM_NGS2_SampleSheet!A"&amp;ROW()-5,TRUE)="","",  INDIRECT(    "FROM_NGS2_SampleSheet!"   &amp;  CHAR(64 + MATCH(VLOOKUP(D$6,mapping!$A:$B,2,FALSE),FROM_NGS2_SampleSheet!$1:$1,0))   &amp;  ROW()-5,TRUE)    )</f>
        <v/>
      </c>
      <c r="E1931" s="195" t="str">
        <f ca="1" xml:space="preserve"> IF(INDIRECT("FROM_NGS2_SampleSheet!A"&amp;ROW()-5,TRUE)="","",  "e" &amp; INDIRECT(    "FROM_NGS2_SampleSheet!"   &amp;  CHAR(64 + MATCH(VLOOKUP(E$6,mapping!$A:$B,2,FALSE),FROM_NGS2_SampleSheet!$1:$1,0))   &amp;  ROW()-5,TRUE)    )</f>
        <v/>
      </c>
      <c r="F1931" s="195" t="str">
        <f ca="1" xml:space="preserve"> IF(INDIRECT("FROM_NGS2_SampleSheet!A"&amp;ROW()-5,TRUE)="","",  INDIRECT(    "FROM_NGS2_SampleSheet!"   &amp;  CHAR(64 + MATCH(VLOOKUP(F$6,mapping!$A:$B,2,FALSE),FROM_NGS2_SampleSheet!$1:$1,0))   &amp;  ROW()-5,TRUE)    )</f>
        <v/>
      </c>
      <c r="G1931" s="196" t="str">
        <f ca="1" xml:space="preserve"> IF(INDIRECT("FROM_NGS2_SampleSheet!A"&amp;ROW()-5,TRUE)="","",  INDIRECT(    "FROM_NGS2_SampleSheet!"   &amp;  CHAR(64 + MATCH(VLOOKUP(G$6,mapping!$A:$B,2,FALSE),FROM_NGS2_SampleSheet!$1:$1,0))   &amp;  ROW()-5,TRUE)    )</f>
        <v/>
      </c>
      <c r="H1931" s="195"/>
      <c r="I1931" s="213">
        <v>1</v>
      </c>
      <c r="J1931" s="197" t="str">
        <f ca="1">IF(U1931=TRUE,    IF($Y$4&gt;96,"TOO MANY",VLOOKUP(B1931&amp;"_"&amp;C1931&amp;"_"&amp;E1931&amp;"_A",CALC!W:X,2,FALSE)),   "")</f>
        <v/>
      </c>
      <c r="L1931" s="213">
        <v>1</v>
      </c>
      <c r="M1931" s="197" t="str">
        <f ca="1">IF(V1931=TRUE,     IF($Y$4&gt;96,"TOO MANY",VLOOKUP(B1931&amp;"_"&amp;C1931&amp;"_"&amp;E1931&amp;"_B",CALC!W:X,2,FALSE)),    "")</f>
        <v/>
      </c>
      <c r="N1931" s="206"/>
      <c r="O1931" s="213">
        <v>1</v>
      </c>
      <c r="P1931" s="197" t="str">
        <f ca="1">IF(W1931=TRUE,   IF($Y$4&gt;96,"TOO MANY", VLOOKUP(B1931&amp;"_"&amp;C1931&amp;"_"&amp;E1931&amp;"_C",CALC!W:X,2,FALSE)),   "")</f>
        <v/>
      </c>
      <c r="Q1931" s="206"/>
      <c r="R1931" s="119" t="b">
        <f t="shared" ca="1" si="210"/>
        <v>0</v>
      </c>
      <c r="S1931" s="119" t="b">
        <f t="shared" ca="1" si="215"/>
        <v>0</v>
      </c>
      <c r="T1931" s="119" t="b">
        <f t="shared" ca="1" si="216"/>
        <v>0</v>
      </c>
      <c r="U1931" s="119" t="b">
        <f t="shared" ca="1" si="211"/>
        <v>0</v>
      </c>
      <c r="V1931" s="160" t="b">
        <f t="shared" ca="1" si="212"/>
        <v>0</v>
      </c>
      <c r="W1931" s="119" t="b">
        <f t="shared" ca="1" si="213"/>
        <v>0</v>
      </c>
      <c r="X1931" s="119" t="b">
        <f t="shared" ca="1" si="214"/>
        <v>0</v>
      </c>
    </row>
    <row r="1932" spans="2:24" x14ac:dyDescent="0.25">
      <c r="B1932" s="194" t="str">
        <f ca="1" xml:space="preserve"> IF(INDIRECT("FROM_NGS2_SampleSheet!A"&amp;ROW()-5,TRUE)="","",  INDIRECT(    "FROM_NGS2_SampleSheet!"   &amp;  CHAR(64 + MATCH(VLOOKUP(B$6,mapping!$A:$B,2,FALSE),FROM_NGS2_SampleSheet!$1:$1,0))   &amp;  ROW()-5,TRUE)    )</f>
        <v/>
      </c>
      <c r="C1932" s="195" t="str">
        <f ca="1" xml:space="preserve"> IF(INDIRECT("FROM_NGS2_SampleSheet!A"&amp;ROW()-5,TRUE)="","",  INDIRECT(    "FROM_NGS2_SampleSheet!"   &amp;  CHAR(64 + MATCH(VLOOKUP(C$6,mapping!$A:$B,2,FALSE),FROM_NGS2_SampleSheet!$1:$1,0))   &amp;  ROW()-5,TRUE)    )</f>
        <v/>
      </c>
      <c r="D1932" s="195" t="str">
        <f ca="1" xml:space="preserve"> IF(INDIRECT("FROM_NGS2_SampleSheet!A"&amp;ROW()-5,TRUE)="","",  INDIRECT(    "FROM_NGS2_SampleSheet!"   &amp;  CHAR(64 + MATCH(VLOOKUP(D$6,mapping!$A:$B,2,FALSE),FROM_NGS2_SampleSheet!$1:$1,0))   &amp;  ROW()-5,TRUE)    )</f>
        <v/>
      </c>
      <c r="E1932" s="195" t="str">
        <f ca="1" xml:space="preserve"> IF(INDIRECT("FROM_NGS2_SampleSheet!A"&amp;ROW()-5,TRUE)="","",  "e" &amp; INDIRECT(    "FROM_NGS2_SampleSheet!"   &amp;  CHAR(64 + MATCH(VLOOKUP(E$6,mapping!$A:$B,2,FALSE),FROM_NGS2_SampleSheet!$1:$1,0))   &amp;  ROW()-5,TRUE)    )</f>
        <v/>
      </c>
      <c r="F1932" s="195" t="str">
        <f ca="1" xml:space="preserve"> IF(INDIRECT("FROM_NGS2_SampleSheet!A"&amp;ROW()-5,TRUE)="","",  INDIRECT(    "FROM_NGS2_SampleSheet!"   &amp;  CHAR(64 + MATCH(VLOOKUP(F$6,mapping!$A:$B,2,FALSE),FROM_NGS2_SampleSheet!$1:$1,0))   &amp;  ROW()-5,TRUE)    )</f>
        <v/>
      </c>
      <c r="G1932" s="196" t="str">
        <f ca="1" xml:space="preserve"> IF(INDIRECT("FROM_NGS2_SampleSheet!A"&amp;ROW()-5,TRUE)="","",  INDIRECT(    "FROM_NGS2_SampleSheet!"   &amp;  CHAR(64 + MATCH(VLOOKUP(G$6,mapping!$A:$B,2,FALSE),FROM_NGS2_SampleSheet!$1:$1,0))   &amp;  ROW()-5,TRUE)    )</f>
        <v/>
      </c>
      <c r="H1932" s="195"/>
      <c r="I1932" s="213">
        <v>1</v>
      </c>
      <c r="J1932" s="197" t="str">
        <f ca="1">IF(U1932=TRUE,    IF($Y$4&gt;96,"TOO MANY",VLOOKUP(B1932&amp;"_"&amp;C1932&amp;"_"&amp;E1932&amp;"_A",CALC!W:X,2,FALSE)),   "")</f>
        <v/>
      </c>
      <c r="L1932" s="213">
        <v>1</v>
      </c>
      <c r="M1932" s="197" t="str">
        <f ca="1">IF(V1932=TRUE,     IF($Y$4&gt;96,"TOO MANY",VLOOKUP(B1932&amp;"_"&amp;C1932&amp;"_"&amp;E1932&amp;"_B",CALC!W:X,2,FALSE)),    "")</f>
        <v/>
      </c>
      <c r="N1932" s="206"/>
      <c r="O1932" s="213">
        <v>1</v>
      </c>
      <c r="P1932" s="197" t="str">
        <f ca="1">IF(W1932=TRUE,   IF($Y$4&gt;96,"TOO MANY", VLOOKUP(B1932&amp;"_"&amp;C1932&amp;"_"&amp;E1932&amp;"_C",CALC!W:X,2,FALSE)),   "")</f>
        <v/>
      </c>
      <c r="Q1932" s="206"/>
      <c r="R1932" s="119" t="b">
        <f t="shared" ca="1" si="210"/>
        <v>0</v>
      </c>
      <c r="S1932" s="119" t="b">
        <f t="shared" ca="1" si="215"/>
        <v>0</v>
      </c>
      <c r="T1932" s="119" t="b">
        <f t="shared" ca="1" si="216"/>
        <v>0</v>
      </c>
      <c r="U1932" s="119" t="b">
        <f t="shared" ca="1" si="211"/>
        <v>0</v>
      </c>
      <c r="V1932" s="160" t="b">
        <f t="shared" ca="1" si="212"/>
        <v>0</v>
      </c>
      <c r="W1932" s="119" t="b">
        <f t="shared" ca="1" si="213"/>
        <v>0</v>
      </c>
      <c r="X1932" s="119" t="b">
        <f t="shared" ca="1" si="214"/>
        <v>0</v>
      </c>
    </row>
    <row r="1933" spans="2:24" x14ac:dyDescent="0.25">
      <c r="B1933" s="194" t="str">
        <f ca="1" xml:space="preserve"> IF(INDIRECT("FROM_NGS2_SampleSheet!A"&amp;ROW()-5,TRUE)="","",  INDIRECT(    "FROM_NGS2_SampleSheet!"   &amp;  CHAR(64 + MATCH(VLOOKUP(B$6,mapping!$A:$B,2,FALSE),FROM_NGS2_SampleSheet!$1:$1,0))   &amp;  ROW()-5,TRUE)    )</f>
        <v/>
      </c>
      <c r="C1933" s="195" t="str">
        <f ca="1" xml:space="preserve"> IF(INDIRECT("FROM_NGS2_SampleSheet!A"&amp;ROW()-5,TRUE)="","",  INDIRECT(    "FROM_NGS2_SampleSheet!"   &amp;  CHAR(64 + MATCH(VLOOKUP(C$6,mapping!$A:$B,2,FALSE),FROM_NGS2_SampleSheet!$1:$1,0))   &amp;  ROW()-5,TRUE)    )</f>
        <v/>
      </c>
      <c r="D1933" s="195" t="str">
        <f ca="1" xml:space="preserve"> IF(INDIRECT("FROM_NGS2_SampleSheet!A"&amp;ROW()-5,TRUE)="","",  INDIRECT(    "FROM_NGS2_SampleSheet!"   &amp;  CHAR(64 + MATCH(VLOOKUP(D$6,mapping!$A:$B,2,FALSE),FROM_NGS2_SampleSheet!$1:$1,0))   &amp;  ROW()-5,TRUE)    )</f>
        <v/>
      </c>
      <c r="E1933" s="195" t="str">
        <f ca="1" xml:space="preserve"> IF(INDIRECT("FROM_NGS2_SampleSheet!A"&amp;ROW()-5,TRUE)="","",  "e" &amp; INDIRECT(    "FROM_NGS2_SampleSheet!"   &amp;  CHAR(64 + MATCH(VLOOKUP(E$6,mapping!$A:$B,2,FALSE),FROM_NGS2_SampleSheet!$1:$1,0))   &amp;  ROW()-5,TRUE)    )</f>
        <v/>
      </c>
      <c r="F1933" s="195" t="str">
        <f ca="1" xml:space="preserve"> IF(INDIRECT("FROM_NGS2_SampleSheet!A"&amp;ROW()-5,TRUE)="","",  INDIRECT(    "FROM_NGS2_SampleSheet!"   &amp;  CHAR(64 + MATCH(VLOOKUP(F$6,mapping!$A:$B,2,FALSE),FROM_NGS2_SampleSheet!$1:$1,0))   &amp;  ROW()-5,TRUE)    )</f>
        <v/>
      </c>
      <c r="G1933" s="196" t="str">
        <f ca="1" xml:space="preserve"> IF(INDIRECT("FROM_NGS2_SampleSheet!A"&amp;ROW()-5,TRUE)="","",  INDIRECT(    "FROM_NGS2_SampleSheet!"   &amp;  CHAR(64 + MATCH(VLOOKUP(G$6,mapping!$A:$B,2,FALSE),FROM_NGS2_SampleSheet!$1:$1,0))   &amp;  ROW()-5,TRUE)    )</f>
        <v/>
      </c>
      <c r="H1933" s="195"/>
      <c r="I1933" s="213">
        <v>1</v>
      </c>
      <c r="J1933" s="197" t="str">
        <f ca="1">IF(U1933=TRUE,    IF($Y$4&gt;96,"TOO MANY",VLOOKUP(B1933&amp;"_"&amp;C1933&amp;"_"&amp;E1933&amp;"_A",CALC!W:X,2,FALSE)),   "")</f>
        <v/>
      </c>
      <c r="L1933" s="213">
        <v>1</v>
      </c>
      <c r="M1933" s="197" t="str">
        <f ca="1">IF(V1933=TRUE,     IF($Y$4&gt;96,"TOO MANY",VLOOKUP(B1933&amp;"_"&amp;C1933&amp;"_"&amp;E1933&amp;"_B",CALC!W:X,2,FALSE)),    "")</f>
        <v/>
      </c>
      <c r="N1933" s="206"/>
      <c r="O1933" s="213">
        <v>1</v>
      </c>
      <c r="P1933" s="197" t="str">
        <f ca="1">IF(W1933=TRUE,   IF($Y$4&gt;96,"TOO MANY", VLOOKUP(B1933&amp;"_"&amp;C1933&amp;"_"&amp;E1933&amp;"_C",CALC!W:X,2,FALSE)),   "")</f>
        <v/>
      </c>
      <c r="Q1933" s="206"/>
      <c r="R1933" s="119" t="b">
        <f t="shared" ca="1" si="210"/>
        <v>0</v>
      </c>
      <c r="S1933" s="119" t="b">
        <f t="shared" ca="1" si="215"/>
        <v>0</v>
      </c>
      <c r="T1933" s="119" t="b">
        <f t="shared" ca="1" si="216"/>
        <v>0</v>
      </c>
      <c r="U1933" s="119" t="b">
        <f t="shared" ca="1" si="211"/>
        <v>0</v>
      </c>
      <c r="V1933" s="160" t="b">
        <f t="shared" ca="1" si="212"/>
        <v>0</v>
      </c>
      <c r="W1933" s="119" t="b">
        <f t="shared" ca="1" si="213"/>
        <v>0</v>
      </c>
      <c r="X1933" s="119" t="b">
        <f t="shared" ca="1" si="214"/>
        <v>0</v>
      </c>
    </row>
    <row r="1934" spans="2:24" x14ac:dyDescent="0.25">
      <c r="B1934" s="194" t="str">
        <f ca="1" xml:space="preserve"> IF(INDIRECT("FROM_NGS2_SampleSheet!A"&amp;ROW()-5,TRUE)="","",  INDIRECT(    "FROM_NGS2_SampleSheet!"   &amp;  CHAR(64 + MATCH(VLOOKUP(B$6,mapping!$A:$B,2,FALSE),FROM_NGS2_SampleSheet!$1:$1,0))   &amp;  ROW()-5,TRUE)    )</f>
        <v/>
      </c>
      <c r="C1934" s="195" t="str">
        <f ca="1" xml:space="preserve"> IF(INDIRECT("FROM_NGS2_SampleSheet!A"&amp;ROW()-5,TRUE)="","",  INDIRECT(    "FROM_NGS2_SampleSheet!"   &amp;  CHAR(64 + MATCH(VLOOKUP(C$6,mapping!$A:$B,2,FALSE),FROM_NGS2_SampleSheet!$1:$1,0))   &amp;  ROW()-5,TRUE)    )</f>
        <v/>
      </c>
      <c r="D1934" s="195" t="str">
        <f ca="1" xml:space="preserve"> IF(INDIRECT("FROM_NGS2_SampleSheet!A"&amp;ROW()-5,TRUE)="","",  INDIRECT(    "FROM_NGS2_SampleSheet!"   &amp;  CHAR(64 + MATCH(VLOOKUP(D$6,mapping!$A:$B,2,FALSE),FROM_NGS2_SampleSheet!$1:$1,0))   &amp;  ROW()-5,TRUE)    )</f>
        <v/>
      </c>
      <c r="E1934" s="195" t="str">
        <f ca="1" xml:space="preserve"> IF(INDIRECT("FROM_NGS2_SampleSheet!A"&amp;ROW()-5,TRUE)="","",  "e" &amp; INDIRECT(    "FROM_NGS2_SampleSheet!"   &amp;  CHAR(64 + MATCH(VLOOKUP(E$6,mapping!$A:$B,2,FALSE),FROM_NGS2_SampleSheet!$1:$1,0))   &amp;  ROW()-5,TRUE)    )</f>
        <v/>
      </c>
      <c r="F1934" s="195" t="str">
        <f ca="1" xml:space="preserve"> IF(INDIRECT("FROM_NGS2_SampleSheet!A"&amp;ROW()-5,TRUE)="","",  INDIRECT(    "FROM_NGS2_SampleSheet!"   &amp;  CHAR(64 + MATCH(VLOOKUP(F$6,mapping!$A:$B,2,FALSE),FROM_NGS2_SampleSheet!$1:$1,0))   &amp;  ROW()-5,TRUE)    )</f>
        <v/>
      </c>
      <c r="G1934" s="196" t="str">
        <f ca="1" xml:space="preserve"> IF(INDIRECT("FROM_NGS2_SampleSheet!A"&amp;ROW()-5,TRUE)="","",  INDIRECT(    "FROM_NGS2_SampleSheet!"   &amp;  CHAR(64 + MATCH(VLOOKUP(G$6,mapping!$A:$B,2,FALSE),FROM_NGS2_SampleSheet!$1:$1,0))   &amp;  ROW()-5,TRUE)    )</f>
        <v/>
      </c>
      <c r="H1934" s="195"/>
      <c r="I1934" s="213">
        <v>1</v>
      </c>
      <c r="J1934" s="197" t="str">
        <f ca="1">IF(U1934=TRUE,    IF($Y$4&gt;96,"TOO MANY",VLOOKUP(B1934&amp;"_"&amp;C1934&amp;"_"&amp;E1934&amp;"_A",CALC!W:X,2,FALSE)),   "")</f>
        <v/>
      </c>
      <c r="L1934" s="213">
        <v>1</v>
      </c>
      <c r="M1934" s="197" t="str">
        <f ca="1">IF(V1934=TRUE,     IF($Y$4&gt;96,"TOO MANY",VLOOKUP(B1934&amp;"_"&amp;C1934&amp;"_"&amp;E1934&amp;"_B",CALC!W:X,2,FALSE)),    "")</f>
        <v/>
      </c>
      <c r="N1934" s="206"/>
      <c r="O1934" s="213">
        <v>1</v>
      </c>
      <c r="P1934" s="197" t="str">
        <f ca="1">IF(W1934=TRUE,   IF($Y$4&gt;96,"TOO MANY", VLOOKUP(B1934&amp;"_"&amp;C1934&amp;"_"&amp;E1934&amp;"_C",CALC!W:X,2,FALSE)),   "")</f>
        <v/>
      </c>
      <c r="Q1934" s="206"/>
      <c r="R1934" s="119" t="b">
        <f t="shared" ca="1" si="210"/>
        <v>0</v>
      </c>
      <c r="S1934" s="119" t="b">
        <f t="shared" ca="1" si="215"/>
        <v>0</v>
      </c>
      <c r="T1934" s="119" t="b">
        <f t="shared" ca="1" si="216"/>
        <v>0</v>
      </c>
      <c r="U1934" s="119" t="b">
        <f t="shared" ca="1" si="211"/>
        <v>0</v>
      </c>
      <c r="V1934" s="160" t="b">
        <f t="shared" ca="1" si="212"/>
        <v>0</v>
      </c>
      <c r="W1934" s="119" t="b">
        <f t="shared" ca="1" si="213"/>
        <v>0</v>
      </c>
      <c r="X1934" s="119" t="b">
        <f t="shared" ca="1" si="214"/>
        <v>0</v>
      </c>
    </row>
    <row r="1935" spans="2:24" x14ac:dyDescent="0.25">
      <c r="B1935" s="194" t="str">
        <f ca="1" xml:space="preserve"> IF(INDIRECT("FROM_NGS2_SampleSheet!A"&amp;ROW()-5,TRUE)="","",  INDIRECT(    "FROM_NGS2_SampleSheet!"   &amp;  CHAR(64 + MATCH(VLOOKUP(B$6,mapping!$A:$B,2,FALSE),FROM_NGS2_SampleSheet!$1:$1,0))   &amp;  ROW()-5,TRUE)    )</f>
        <v/>
      </c>
      <c r="C1935" s="195" t="str">
        <f ca="1" xml:space="preserve"> IF(INDIRECT("FROM_NGS2_SampleSheet!A"&amp;ROW()-5,TRUE)="","",  INDIRECT(    "FROM_NGS2_SampleSheet!"   &amp;  CHAR(64 + MATCH(VLOOKUP(C$6,mapping!$A:$B,2,FALSE),FROM_NGS2_SampleSheet!$1:$1,0))   &amp;  ROW()-5,TRUE)    )</f>
        <v/>
      </c>
      <c r="D1935" s="195" t="str">
        <f ca="1" xml:space="preserve"> IF(INDIRECT("FROM_NGS2_SampleSheet!A"&amp;ROW()-5,TRUE)="","",  INDIRECT(    "FROM_NGS2_SampleSheet!"   &amp;  CHAR(64 + MATCH(VLOOKUP(D$6,mapping!$A:$B,2,FALSE),FROM_NGS2_SampleSheet!$1:$1,0))   &amp;  ROW()-5,TRUE)    )</f>
        <v/>
      </c>
      <c r="E1935" s="195" t="str">
        <f ca="1" xml:space="preserve"> IF(INDIRECT("FROM_NGS2_SampleSheet!A"&amp;ROW()-5,TRUE)="","",  "e" &amp; INDIRECT(    "FROM_NGS2_SampleSheet!"   &amp;  CHAR(64 + MATCH(VLOOKUP(E$6,mapping!$A:$B,2,FALSE),FROM_NGS2_SampleSheet!$1:$1,0))   &amp;  ROW()-5,TRUE)    )</f>
        <v/>
      </c>
      <c r="F1935" s="195" t="str">
        <f ca="1" xml:space="preserve"> IF(INDIRECT("FROM_NGS2_SampleSheet!A"&amp;ROW()-5,TRUE)="","",  INDIRECT(    "FROM_NGS2_SampleSheet!"   &amp;  CHAR(64 + MATCH(VLOOKUP(F$6,mapping!$A:$B,2,FALSE),FROM_NGS2_SampleSheet!$1:$1,0))   &amp;  ROW()-5,TRUE)    )</f>
        <v/>
      </c>
      <c r="G1935" s="196" t="str">
        <f ca="1" xml:space="preserve"> IF(INDIRECT("FROM_NGS2_SampleSheet!A"&amp;ROW()-5,TRUE)="","",  INDIRECT(    "FROM_NGS2_SampleSheet!"   &amp;  CHAR(64 + MATCH(VLOOKUP(G$6,mapping!$A:$B,2,FALSE),FROM_NGS2_SampleSheet!$1:$1,0))   &amp;  ROW()-5,TRUE)    )</f>
        <v/>
      </c>
      <c r="H1935" s="195"/>
      <c r="I1935" s="213">
        <v>1</v>
      </c>
      <c r="J1935" s="197" t="str">
        <f ca="1">IF(U1935=TRUE,    IF($Y$4&gt;96,"TOO MANY",VLOOKUP(B1935&amp;"_"&amp;C1935&amp;"_"&amp;E1935&amp;"_A",CALC!W:X,2,FALSE)),   "")</f>
        <v/>
      </c>
      <c r="L1935" s="213">
        <v>1</v>
      </c>
      <c r="M1935" s="197" t="str">
        <f ca="1">IF(V1935=TRUE,     IF($Y$4&gt;96,"TOO MANY",VLOOKUP(B1935&amp;"_"&amp;C1935&amp;"_"&amp;E1935&amp;"_B",CALC!W:X,2,FALSE)),    "")</f>
        <v/>
      </c>
      <c r="N1935" s="206"/>
      <c r="O1935" s="213">
        <v>1</v>
      </c>
      <c r="P1935" s="197" t="str">
        <f ca="1">IF(W1935=TRUE,   IF($Y$4&gt;96,"TOO MANY", VLOOKUP(B1935&amp;"_"&amp;C1935&amp;"_"&amp;E1935&amp;"_C",CALC!W:X,2,FALSE)),   "")</f>
        <v/>
      </c>
      <c r="Q1935" s="206"/>
      <c r="R1935" s="119" t="b">
        <f t="shared" ca="1" si="210"/>
        <v>0</v>
      </c>
      <c r="S1935" s="119" t="b">
        <f t="shared" ca="1" si="215"/>
        <v>0</v>
      </c>
      <c r="T1935" s="119" t="b">
        <f t="shared" ca="1" si="216"/>
        <v>0</v>
      </c>
      <c r="U1935" s="119" t="b">
        <f t="shared" ca="1" si="211"/>
        <v>0</v>
      </c>
      <c r="V1935" s="160" t="b">
        <f t="shared" ca="1" si="212"/>
        <v>0</v>
      </c>
      <c r="W1935" s="119" t="b">
        <f t="shared" ca="1" si="213"/>
        <v>0</v>
      </c>
      <c r="X1935" s="119" t="b">
        <f t="shared" ca="1" si="214"/>
        <v>0</v>
      </c>
    </row>
    <row r="1936" spans="2:24" x14ac:dyDescent="0.25">
      <c r="B1936" s="194" t="str">
        <f ca="1" xml:space="preserve"> IF(INDIRECT("FROM_NGS2_SampleSheet!A"&amp;ROW()-5,TRUE)="","",  INDIRECT(    "FROM_NGS2_SampleSheet!"   &amp;  CHAR(64 + MATCH(VLOOKUP(B$6,mapping!$A:$B,2,FALSE),FROM_NGS2_SampleSheet!$1:$1,0))   &amp;  ROW()-5,TRUE)    )</f>
        <v/>
      </c>
      <c r="C1936" s="195" t="str">
        <f ca="1" xml:space="preserve"> IF(INDIRECT("FROM_NGS2_SampleSheet!A"&amp;ROW()-5,TRUE)="","",  INDIRECT(    "FROM_NGS2_SampleSheet!"   &amp;  CHAR(64 + MATCH(VLOOKUP(C$6,mapping!$A:$B,2,FALSE),FROM_NGS2_SampleSheet!$1:$1,0))   &amp;  ROW()-5,TRUE)    )</f>
        <v/>
      </c>
      <c r="D1936" s="195" t="str">
        <f ca="1" xml:space="preserve"> IF(INDIRECT("FROM_NGS2_SampleSheet!A"&amp;ROW()-5,TRUE)="","",  INDIRECT(    "FROM_NGS2_SampleSheet!"   &amp;  CHAR(64 + MATCH(VLOOKUP(D$6,mapping!$A:$B,2,FALSE),FROM_NGS2_SampleSheet!$1:$1,0))   &amp;  ROW()-5,TRUE)    )</f>
        <v/>
      </c>
      <c r="E1936" s="195" t="str">
        <f ca="1" xml:space="preserve"> IF(INDIRECT("FROM_NGS2_SampleSheet!A"&amp;ROW()-5,TRUE)="","",  "e" &amp; INDIRECT(    "FROM_NGS2_SampleSheet!"   &amp;  CHAR(64 + MATCH(VLOOKUP(E$6,mapping!$A:$B,2,FALSE),FROM_NGS2_SampleSheet!$1:$1,0))   &amp;  ROW()-5,TRUE)    )</f>
        <v/>
      </c>
      <c r="F1936" s="195" t="str">
        <f ca="1" xml:space="preserve"> IF(INDIRECT("FROM_NGS2_SampleSheet!A"&amp;ROW()-5,TRUE)="","",  INDIRECT(    "FROM_NGS2_SampleSheet!"   &amp;  CHAR(64 + MATCH(VLOOKUP(F$6,mapping!$A:$B,2,FALSE),FROM_NGS2_SampleSheet!$1:$1,0))   &amp;  ROW()-5,TRUE)    )</f>
        <v/>
      </c>
      <c r="G1936" s="196" t="str">
        <f ca="1" xml:space="preserve"> IF(INDIRECT("FROM_NGS2_SampleSheet!A"&amp;ROW()-5,TRUE)="","",  INDIRECT(    "FROM_NGS2_SampleSheet!"   &amp;  CHAR(64 + MATCH(VLOOKUP(G$6,mapping!$A:$B,2,FALSE),FROM_NGS2_SampleSheet!$1:$1,0))   &amp;  ROW()-5,TRUE)    )</f>
        <v/>
      </c>
      <c r="H1936" s="195"/>
      <c r="I1936" s="213">
        <v>1</v>
      </c>
      <c r="J1936" s="197" t="str">
        <f ca="1">IF(U1936=TRUE,    IF($Y$4&gt;96,"TOO MANY",VLOOKUP(B1936&amp;"_"&amp;C1936&amp;"_"&amp;E1936&amp;"_A",CALC!W:X,2,FALSE)),   "")</f>
        <v/>
      </c>
      <c r="L1936" s="213">
        <v>1</v>
      </c>
      <c r="M1936" s="197" t="str">
        <f ca="1">IF(V1936=TRUE,     IF($Y$4&gt;96,"TOO MANY",VLOOKUP(B1936&amp;"_"&amp;C1936&amp;"_"&amp;E1936&amp;"_B",CALC!W:X,2,FALSE)),    "")</f>
        <v/>
      </c>
      <c r="N1936" s="206"/>
      <c r="O1936" s="213">
        <v>1</v>
      </c>
      <c r="P1936" s="197" t="str">
        <f ca="1">IF(W1936=TRUE,   IF($Y$4&gt;96,"TOO MANY", VLOOKUP(B1936&amp;"_"&amp;C1936&amp;"_"&amp;E1936&amp;"_C",CALC!W:X,2,FALSE)),   "")</f>
        <v/>
      </c>
      <c r="Q1936" s="206"/>
      <c r="R1936" s="119" t="b">
        <f t="shared" ca="1" si="210"/>
        <v>0</v>
      </c>
      <c r="S1936" s="119" t="b">
        <f t="shared" ca="1" si="215"/>
        <v>0</v>
      </c>
      <c r="T1936" s="119" t="b">
        <f t="shared" ca="1" si="216"/>
        <v>0</v>
      </c>
      <c r="U1936" s="119" t="b">
        <f t="shared" ca="1" si="211"/>
        <v>0</v>
      </c>
      <c r="V1936" s="160" t="b">
        <f t="shared" ca="1" si="212"/>
        <v>0</v>
      </c>
      <c r="W1936" s="119" t="b">
        <f t="shared" ca="1" si="213"/>
        <v>0</v>
      </c>
      <c r="X1936" s="119" t="b">
        <f t="shared" ca="1" si="214"/>
        <v>0</v>
      </c>
    </row>
    <row r="1937" spans="2:24" x14ac:dyDescent="0.25">
      <c r="B1937" s="194" t="str">
        <f ca="1" xml:space="preserve"> IF(INDIRECT("FROM_NGS2_SampleSheet!A"&amp;ROW()-5,TRUE)="","",  INDIRECT(    "FROM_NGS2_SampleSheet!"   &amp;  CHAR(64 + MATCH(VLOOKUP(B$6,mapping!$A:$B,2,FALSE),FROM_NGS2_SampleSheet!$1:$1,0))   &amp;  ROW()-5,TRUE)    )</f>
        <v/>
      </c>
      <c r="C1937" s="195" t="str">
        <f ca="1" xml:space="preserve"> IF(INDIRECT("FROM_NGS2_SampleSheet!A"&amp;ROW()-5,TRUE)="","",  INDIRECT(    "FROM_NGS2_SampleSheet!"   &amp;  CHAR(64 + MATCH(VLOOKUP(C$6,mapping!$A:$B,2,FALSE),FROM_NGS2_SampleSheet!$1:$1,0))   &amp;  ROW()-5,TRUE)    )</f>
        <v/>
      </c>
      <c r="D1937" s="195" t="str">
        <f ca="1" xml:space="preserve"> IF(INDIRECT("FROM_NGS2_SampleSheet!A"&amp;ROW()-5,TRUE)="","",  INDIRECT(    "FROM_NGS2_SampleSheet!"   &amp;  CHAR(64 + MATCH(VLOOKUP(D$6,mapping!$A:$B,2,FALSE),FROM_NGS2_SampleSheet!$1:$1,0))   &amp;  ROW()-5,TRUE)    )</f>
        <v/>
      </c>
      <c r="E1937" s="195" t="str">
        <f ca="1" xml:space="preserve"> IF(INDIRECT("FROM_NGS2_SampleSheet!A"&amp;ROW()-5,TRUE)="","",  "e" &amp; INDIRECT(    "FROM_NGS2_SampleSheet!"   &amp;  CHAR(64 + MATCH(VLOOKUP(E$6,mapping!$A:$B,2,FALSE),FROM_NGS2_SampleSheet!$1:$1,0))   &amp;  ROW()-5,TRUE)    )</f>
        <v/>
      </c>
      <c r="F1937" s="195" t="str">
        <f ca="1" xml:space="preserve"> IF(INDIRECT("FROM_NGS2_SampleSheet!A"&amp;ROW()-5,TRUE)="","",  INDIRECT(    "FROM_NGS2_SampleSheet!"   &amp;  CHAR(64 + MATCH(VLOOKUP(F$6,mapping!$A:$B,2,FALSE),FROM_NGS2_SampleSheet!$1:$1,0))   &amp;  ROW()-5,TRUE)    )</f>
        <v/>
      </c>
      <c r="G1937" s="196" t="str">
        <f ca="1" xml:space="preserve"> IF(INDIRECT("FROM_NGS2_SampleSheet!A"&amp;ROW()-5,TRUE)="","",  INDIRECT(    "FROM_NGS2_SampleSheet!"   &amp;  CHAR(64 + MATCH(VLOOKUP(G$6,mapping!$A:$B,2,FALSE),FROM_NGS2_SampleSheet!$1:$1,0))   &amp;  ROW()-5,TRUE)    )</f>
        <v/>
      </c>
      <c r="H1937" s="195"/>
      <c r="I1937" s="213">
        <v>1</v>
      </c>
      <c r="J1937" s="197" t="str">
        <f ca="1">IF(U1937=TRUE,    IF($Y$4&gt;96,"TOO MANY",VLOOKUP(B1937&amp;"_"&amp;C1937&amp;"_"&amp;E1937&amp;"_A",CALC!W:X,2,FALSE)),   "")</f>
        <v/>
      </c>
      <c r="L1937" s="213">
        <v>1</v>
      </c>
      <c r="M1937" s="197" t="str">
        <f ca="1">IF(V1937=TRUE,     IF($Y$4&gt;96,"TOO MANY",VLOOKUP(B1937&amp;"_"&amp;C1937&amp;"_"&amp;E1937&amp;"_B",CALC!W:X,2,FALSE)),    "")</f>
        <v/>
      </c>
      <c r="N1937" s="206"/>
      <c r="O1937" s="213">
        <v>1</v>
      </c>
      <c r="P1937" s="197" t="str">
        <f ca="1">IF(W1937=TRUE,   IF($Y$4&gt;96,"TOO MANY", VLOOKUP(B1937&amp;"_"&amp;C1937&amp;"_"&amp;E1937&amp;"_C",CALC!W:X,2,FALSE)),   "")</f>
        <v/>
      </c>
      <c r="Q1937" s="206"/>
      <c r="R1937" s="119" t="b">
        <f t="shared" ca="1" si="210"/>
        <v>0</v>
      </c>
      <c r="S1937" s="119" t="b">
        <f t="shared" ca="1" si="215"/>
        <v>0</v>
      </c>
      <c r="T1937" s="119" t="b">
        <f t="shared" ca="1" si="216"/>
        <v>0</v>
      </c>
      <c r="U1937" s="119" t="b">
        <f t="shared" ca="1" si="211"/>
        <v>0</v>
      </c>
      <c r="V1937" s="160" t="b">
        <f t="shared" ca="1" si="212"/>
        <v>0</v>
      </c>
      <c r="W1937" s="119" t="b">
        <f t="shared" ca="1" si="213"/>
        <v>0</v>
      </c>
      <c r="X1937" s="119" t="b">
        <f t="shared" ca="1" si="214"/>
        <v>0</v>
      </c>
    </row>
    <row r="1938" spans="2:24" x14ac:dyDescent="0.25">
      <c r="B1938" s="194" t="str">
        <f ca="1" xml:space="preserve"> IF(INDIRECT("FROM_NGS2_SampleSheet!A"&amp;ROW()-5,TRUE)="","",  INDIRECT(    "FROM_NGS2_SampleSheet!"   &amp;  CHAR(64 + MATCH(VLOOKUP(B$6,mapping!$A:$B,2,FALSE),FROM_NGS2_SampleSheet!$1:$1,0))   &amp;  ROW()-5,TRUE)    )</f>
        <v/>
      </c>
      <c r="C1938" s="195" t="str">
        <f ca="1" xml:space="preserve"> IF(INDIRECT("FROM_NGS2_SampleSheet!A"&amp;ROW()-5,TRUE)="","",  INDIRECT(    "FROM_NGS2_SampleSheet!"   &amp;  CHAR(64 + MATCH(VLOOKUP(C$6,mapping!$A:$B,2,FALSE),FROM_NGS2_SampleSheet!$1:$1,0))   &amp;  ROW()-5,TRUE)    )</f>
        <v/>
      </c>
      <c r="D1938" s="195" t="str">
        <f ca="1" xml:space="preserve"> IF(INDIRECT("FROM_NGS2_SampleSheet!A"&amp;ROW()-5,TRUE)="","",  INDIRECT(    "FROM_NGS2_SampleSheet!"   &amp;  CHAR(64 + MATCH(VLOOKUP(D$6,mapping!$A:$B,2,FALSE),FROM_NGS2_SampleSheet!$1:$1,0))   &amp;  ROW()-5,TRUE)    )</f>
        <v/>
      </c>
      <c r="E1938" s="195" t="str">
        <f ca="1" xml:space="preserve"> IF(INDIRECT("FROM_NGS2_SampleSheet!A"&amp;ROW()-5,TRUE)="","",  "e" &amp; INDIRECT(    "FROM_NGS2_SampleSheet!"   &amp;  CHAR(64 + MATCH(VLOOKUP(E$6,mapping!$A:$B,2,FALSE),FROM_NGS2_SampleSheet!$1:$1,0))   &amp;  ROW()-5,TRUE)    )</f>
        <v/>
      </c>
      <c r="F1938" s="195" t="str">
        <f ca="1" xml:space="preserve"> IF(INDIRECT("FROM_NGS2_SampleSheet!A"&amp;ROW()-5,TRUE)="","",  INDIRECT(    "FROM_NGS2_SampleSheet!"   &amp;  CHAR(64 + MATCH(VLOOKUP(F$6,mapping!$A:$B,2,FALSE),FROM_NGS2_SampleSheet!$1:$1,0))   &amp;  ROW()-5,TRUE)    )</f>
        <v/>
      </c>
      <c r="G1938" s="196" t="str">
        <f ca="1" xml:space="preserve"> IF(INDIRECT("FROM_NGS2_SampleSheet!A"&amp;ROW()-5,TRUE)="","",  INDIRECT(    "FROM_NGS2_SampleSheet!"   &amp;  CHAR(64 + MATCH(VLOOKUP(G$6,mapping!$A:$B,2,FALSE),FROM_NGS2_SampleSheet!$1:$1,0))   &amp;  ROW()-5,TRUE)    )</f>
        <v/>
      </c>
      <c r="H1938" s="195"/>
      <c r="I1938" s="213">
        <v>1</v>
      </c>
      <c r="J1938" s="197" t="str">
        <f ca="1">IF(U1938=TRUE,    IF($Y$4&gt;96,"TOO MANY",VLOOKUP(B1938&amp;"_"&amp;C1938&amp;"_"&amp;E1938&amp;"_A",CALC!W:X,2,FALSE)),   "")</f>
        <v/>
      </c>
      <c r="L1938" s="213">
        <v>1</v>
      </c>
      <c r="M1938" s="197" t="str">
        <f ca="1">IF(V1938=TRUE,     IF($Y$4&gt;96,"TOO MANY",VLOOKUP(B1938&amp;"_"&amp;C1938&amp;"_"&amp;E1938&amp;"_B",CALC!W:X,2,FALSE)),    "")</f>
        <v/>
      </c>
      <c r="N1938" s="206"/>
      <c r="O1938" s="213">
        <v>1</v>
      </c>
      <c r="P1938" s="197" t="str">
        <f ca="1">IF(W1938=TRUE,   IF($Y$4&gt;96,"TOO MANY", VLOOKUP(B1938&amp;"_"&amp;C1938&amp;"_"&amp;E1938&amp;"_C",CALC!W:X,2,FALSE)),   "")</f>
        <v/>
      </c>
      <c r="Q1938" s="206"/>
      <c r="R1938" s="119" t="b">
        <f t="shared" ca="1" si="210"/>
        <v>0</v>
      </c>
      <c r="S1938" s="119" t="b">
        <f t="shared" ca="1" si="215"/>
        <v>0</v>
      </c>
      <c r="T1938" s="119" t="b">
        <f t="shared" ca="1" si="216"/>
        <v>0</v>
      </c>
      <c r="U1938" s="119" t="b">
        <f t="shared" ca="1" si="211"/>
        <v>0</v>
      </c>
      <c r="V1938" s="160" t="b">
        <f t="shared" ca="1" si="212"/>
        <v>0</v>
      </c>
      <c r="W1938" s="119" t="b">
        <f t="shared" ca="1" si="213"/>
        <v>0</v>
      </c>
      <c r="X1938" s="119" t="b">
        <f t="shared" ca="1" si="214"/>
        <v>0</v>
      </c>
    </row>
    <row r="1939" spans="2:24" x14ac:dyDescent="0.25">
      <c r="B1939" s="194" t="str">
        <f ca="1" xml:space="preserve"> IF(INDIRECT("FROM_NGS2_SampleSheet!A"&amp;ROW()-5,TRUE)="","",  INDIRECT(    "FROM_NGS2_SampleSheet!"   &amp;  CHAR(64 + MATCH(VLOOKUP(B$6,mapping!$A:$B,2,FALSE),FROM_NGS2_SampleSheet!$1:$1,0))   &amp;  ROW()-5,TRUE)    )</f>
        <v/>
      </c>
      <c r="C1939" s="195" t="str">
        <f ca="1" xml:space="preserve"> IF(INDIRECT("FROM_NGS2_SampleSheet!A"&amp;ROW()-5,TRUE)="","",  INDIRECT(    "FROM_NGS2_SampleSheet!"   &amp;  CHAR(64 + MATCH(VLOOKUP(C$6,mapping!$A:$B,2,FALSE),FROM_NGS2_SampleSheet!$1:$1,0))   &amp;  ROW()-5,TRUE)    )</f>
        <v/>
      </c>
      <c r="D1939" s="195" t="str">
        <f ca="1" xml:space="preserve"> IF(INDIRECT("FROM_NGS2_SampleSheet!A"&amp;ROW()-5,TRUE)="","",  INDIRECT(    "FROM_NGS2_SampleSheet!"   &amp;  CHAR(64 + MATCH(VLOOKUP(D$6,mapping!$A:$B,2,FALSE),FROM_NGS2_SampleSheet!$1:$1,0))   &amp;  ROW()-5,TRUE)    )</f>
        <v/>
      </c>
      <c r="E1939" s="195" t="str">
        <f ca="1" xml:space="preserve"> IF(INDIRECT("FROM_NGS2_SampleSheet!A"&amp;ROW()-5,TRUE)="","",  "e" &amp; INDIRECT(    "FROM_NGS2_SampleSheet!"   &amp;  CHAR(64 + MATCH(VLOOKUP(E$6,mapping!$A:$B,2,FALSE),FROM_NGS2_SampleSheet!$1:$1,0))   &amp;  ROW()-5,TRUE)    )</f>
        <v/>
      </c>
      <c r="F1939" s="195" t="str">
        <f ca="1" xml:space="preserve"> IF(INDIRECT("FROM_NGS2_SampleSheet!A"&amp;ROW()-5,TRUE)="","",  INDIRECT(    "FROM_NGS2_SampleSheet!"   &amp;  CHAR(64 + MATCH(VLOOKUP(F$6,mapping!$A:$B,2,FALSE),FROM_NGS2_SampleSheet!$1:$1,0))   &amp;  ROW()-5,TRUE)    )</f>
        <v/>
      </c>
      <c r="G1939" s="196" t="str">
        <f ca="1" xml:space="preserve"> IF(INDIRECT("FROM_NGS2_SampleSheet!A"&amp;ROW()-5,TRUE)="","",  INDIRECT(    "FROM_NGS2_SampleSheet!"   &amp;  CHAR(64 + MATCH(VLOOKUP(G$6,mapping!$A:$B,2,FALSE),FROM_NGS2_SampleSheet!$1:$1,0))   &amp;  ROW()-5,TRUE)    )</f>
        <v/>
      </c>
      <c r="H1939" s="195"/>
      <c r="I1939" s="213">
        <v>1</v>
      </c>
      <c r="J1939" s="197" t="str">
        <f ca="1">IF(U1939=TRUE,    IF($Y$4&gt;96,"TOO MANY",VLOOKUP(B1939&amp;"_"&amp;C1939&amp;"_"&amp;E1939&amp;"_A",CALC!W:X,2,FALSE)),   "")</f>
        <v/>
      </c>
      <c r="L1939" s="213">
        <v>1</v>
      </c>
      <c r="M1939" s="197" t="str">
        <f ca="1">IF(V1939=TRUE,     IF($Y$4&gt;96,"TOO MANY",VLOOKUP(B1939&amp;"_"&amp;C1939&amp;"_"&amp;E1939&amp;"_B",CALC!W:X,2,FALSE)),    "")</f>
        <v/>
      </c>
      <c r="N1939" s="206"/>
      <c r="O1939" s="213">
        <v>1</v>
      </c>
      <c r="P1939" s="197" t="str">
        <f ca="1">IF(W1939=TRUE,   IF($Y$4&gt;96,"TOO MANY", VLOOKUP(B1939&amp;"_"&amp;C1939&amp;"_"&amp;E1939&amp;"_C",CALC!W:X,2,FALSE)),   "")</f>
        <v/>
      </c>
      <c r="Q1939" s="206"/>
      <c r="R1939" s="119" t="b">
        <f t="shared" ca="1" si="210"/>
        <v>0</v>
      </c>
      <c r="S1939" s="119" t="b">
        <f t="shared" ca="1" si="215"/>
        <v>0</v>
      </c>
      <c r="T1939" s="119" t="b">
        <f t="shared" ca="1" si="216"/>
        <v>0</v>
      </c>
      <c r="U1939" s="119" t="b">
        <f t="shared" ca="1" si="211"/>
        <v>0</v>
      </c>
      <c r="V1939" s="160" t="b">
        <f t="shared" ca="1" si="212"/>
        <v>0</v>
      </c>
      <c r="W1939" s="119" t="b">
        <f t="shared" ca="1" si="213"/>
        <v>0</v>
      </c>
      <c r="X1939" s="119" t="b">
        <f t="shared" ca="1" si="214"/>
        <v>0</v>
      </c>
    </row>
    <row r="1940" spans="2:24" x14ac:dyDescent="0.25">
      <c r="B1940" s="194" t="str">
        <f ca="1" xml:space="preserve"> IF(INDIRECT("FROM_NGS2_SampleSheet!A"&amp;ROW()-5,TRUE)="","",  INDIRECT(    "FROM_NGS2_SampleSheet!"   &amp;  CHAR(64 + MATCH(VLOOKUP(B$6,mapping!$A:$B,2,FALSE),FROM_NGS2_SampleSheet!$1:$1,0))   &amp;  ROW()-5,TRUE)    )</f>
        <v/>
      </c>
      <c r="C1940" s="195" t="str">
        <f ca="1" xml:space="preserve"> IF(INDIRECT("FROM_NGS2_SampleSheet!A"&amp;ROW()-5,TRUE)="","",  INDIRECT(    "FROM_NGS2_SampleSheet!"   &amp;  CHAR(64 + MATCH(VLOOKUP(C$6,mapping!$A:$B,2,FALSE),FROM_NGS2_SampleSheet!$1:$1,0))   &amp;  ROW()-5,TRUE)    )</f>
        <v/>
      </c>
      <c r="D1940" s="195" t="str">
        <f ca="1" xml:space="preserve"> IF(INDIRECT("FROM_NGS2_SampleSheet!A"&amp;ROW()-5,TRUE)="","",  INDIRECT(    "FROM_NGS2_SampleSheet!"   &amp;  CHAR(64 + MATCH(VLOOKUP(D$6,mapping!$A:$B,2,FALSE),FROM_NGS2_SampleSheet!$1:$1,0))   &amp;  ROW()-5,TRUE)    )</f>
        <v/>
      </c>
      <c r="E1940" s="195" t="str">
        <f ca="1" xml:space="preserve"> IF(INDIRECT("FROM_NGS2_SampleSheet!A"&amp;ROW()-5,TRUE)="","",  "e" &amp; INDIRECT(    "FROM_NGS2_SampleSheet!"   &amp;  CHAR(64 + MATCH(VLOOKUP(E$6,mapping!$A:$B,2,FALSE),FROM_NGS2_SampleSheet!$1:$1,0))   &amp;  ROW()-5,TRUE)    )</f>
        <v/>
      </c>
      <c r="F1940" s="195" t="str">
        <f ca="1" xml:space="preserve"> IF(INDIRECT("FROM_NGS2_SampleSheet!A"&amp;ROW()-5,TRUE)="","",  INDIRECT(    "FROM_NGS2_SampleSheet!"   &amp;  CHAR(64 + MATCH(VLOOKUP(F$6,mapping!$A:$B,2,FALSE),FROM_NGS2_SampleSheet!$1:$1,0))   &amp;  ROW()-5,TRUE)    )</f>
        <v/>
      </c>
      <c r="G1940" s="196" t="str">
        <f ca="1" xml:space="preserve"> IF(INDIRECT("FROM_NGS2_SampleSheet!A"&amp;ROW()-5,TRUE)="","",  INDIRECT(    "FROM_NGS2_SampleSheet!"   &amp;  CHAR(64 + MATCH(VLOOKUP(G$6,mapping!$A:$B,2,FALSE),FROM_NGS2_SampleSheet!$1:$1,0))   &amp;  ROW()-5,TRUE)    )</f>
        <v/>
      </c>
      <c r="H1940" s="195"/>
      <c r="I1940" s="213">
        <v>1</v>
      </c>
      <c r="J1940" s="197" t="str">
        <f ca="1">IF(U1940=TRUE,    IF($Y$4&gt;96,"TOO MANY",VLOOKUP(B1940&amp;"_"&amp;C1940&amp;"_"&amp;E1940&amp;"_A",CALC!W:X,2,FALSE)),   "")</f>
        <v/>
      </c>
      <c r="L1940" s="213">
        <v>1</v>
      </c>
      <c r="M1940" s="197" t="str">
        <f ca="1">IF(V1940=TRUE,     IF($Y$4&gt;96,"TOO MANY",VLOOKUP(B1940&amp;"_"&amp;C1940&amp;"_"&amp;E1940&amp;"_B",CALC!W:X,2,FALSE)),    "")</f>
        <v/>
      </c>
      <c r="N1940" s="206"/>
      <c r="O1940" s="213">
        <v>1</v>
      </c>
      <c r="P1940" s="197" t="str">
        <f ca="1">IF(W1940=TRUE,   IF($Y$4&gt;96,"TOO MANY", VLOOKUP(B1940&amp;"_"&amp;C1940&amp;"_"&amp;E1940&amp;"_C",CALC!W:X,2,FALSE)),   "")</f>
        <v/>
      </c>
      <c r="Q1940" s="206"/>
      <c r="R1940" s="119" t="b">
        <f t="shared" ca="1" si="210"/>
        <v>0</v>
      </c>
      <c r="S1940" s="119" t="b">
        <f t="shared" ca="1" si="215"/>
        <v>0</v>
      </c>
      <c r="T1940" s="119" t="b">
        <f t="shared" ca="1" si="216"/>
        <v>0</v>
      </c>
      <c r="U1940" s="119" t="b">
        <f t="shared" ca="1" si="211"/>
        <v>0</v>
      </c>
      <c r="V1940" s="160" t="b">
        <f t="shared" ca="1" si="212"/>
        <v>0</v>
      </c>
      <c r="W1940" s="119" t="b">
        <f t="shared" ca="1" si="213"/>
        <v>0</v>
      </c>
      <c r="X1940" s="119" t="b">
        <f t="shared" ca="1" si="214"/>
        <v>0</v>
      </c>
    </row>
    <row r="1941" spans="2:24" x14ac:dyDescent="0.25">
      <c r="B1941" s="194" t="str">
        <f ca="1" xml:space="preserve"> IF(INDIRECT("FROM_NGS2_SampleSheet!A"&amp;ROW()-5,TRUE)="","",  INDIRECT(    "FROM_NGS2_SampleSheet!"   &amp;  CHAR(64 + MATCH(VLOOKUP(B$6,mapping!$A:$B,2,FALSE),FROM_NGS2_SampleSheet!$1:$1,0))   &amp;  ROW()-5,TRUE)    )</f>
        <v/>
      </c>
      <c r="C1941" s="195" t="str">
        <f ca="1" xml:space="preserve"> IF(INDIRECT("FROM_NGS2_SampleSheet!A"&amp;ROW()-5,TRUE)="","",  INDIRECT(    "FROM_NGS2_SampleSheet!"   &amp;  CHAR(64 + MATCH(VLOOKUP(C$6,mapping!$A:$B,2,FALSE),FROM_NGS2_SampleSheet!$1:$1,0))   &amp;  ROW()-5,TRUE)    )</f>
        <v/>
      </c>
      <c r="D1941" s="195" t="str">
        <f ca="1" xml:space="preserve"> IF(INDIRECT("FROM_NGS2_SampleSheet!A"&amp;ROW()-5,TRUE)="","",  INDIRECT(    "FROM_NGS2_SampleSheet!"   &amp;  CHAR(64 + MATCH(VLOOKUP(D$6,mapping!$A:$B,2,FALSE),FROM_NGS2_SampleSheet!$1:$1,0))   &amp;  ROW()-5,TRUE)    )</f>
        <v/>
      </c>
      <c r="E1941" s="195" t="str">
        <f ca="1" xml:space="preserve"> IF(INDIRECT("FROM_NGS2_SampleSheet!A"&amp;ROW()-5,TRUE)="","",  "e" &amp; INDIRECT(    "FROM_NGS2_SampleSheet!"   &amp;  CHAR(64 + MATCH(VLOOKUP(E$6,mapping!$A:$B,2,FALSE),FROM_NGS2_SampleSheet!$1:$1,0))   &amp;  ROW()-5,TRUE)    )</f>
        <v/>
      </c>
      <c r="F1941" s="195" t="str">
        <f ca="1" xml:space="preserve"> IF(INDIRECT("FROM_NGS2_SampleSheet!A"&amp;ROW()-5,TRUE)="","",  INDIRECT(    "FROM_NGS2_SampleSheet!"   &amp;  CHAR(64 + MATCH(VLOOKUP(F$6,mapping!$A:$B,2,FALSE),FROM_NGS2_SampleSheet!$1:$1,0))   &amp;  ROW()-5,TRUE)    )</f>
        <v/>
      </c>
      <c r="G1941" s="196" t="str">
        <f ca="1" xml:space="preserve"> IF(INDIRECT("FROM_NGS2_SampleSheet!A"&amp;ROW()-5,TRUE)="","",  INDIRECT(    "FROM_NGS2_SampleSheet!"   &amp;  CHAR(64 + MATCH(VLOOKUP(G$6,mapping!$A:$B,2,FALSE),FROM_NGS2_SampleSheet!$1:$1,0))   &amp;  ROW()-5,TRUE)    )</f>
        <v/>
      </c>
      <c r="H1941" s="195"/>
      <c r="I1941" s="213">
        <v>1</v>
      </c>
      <c r="J1941" s="197" t="str">
        <f ca="1">IF(U1941=TRUE,    IF($Y$4&gt;96,"TOO MANY",VLOOKUP(B1941&amp;"_"&amp;C1941&amp;"_"&amp;E1941&amp;"_A",CALC!W:X,2,FALSE)),   "")</f>
        <v/>
      </c>
      <c r="L1941" s="213">
        <v>1</v>
      </c>
      <c r="M1941" s="197" t="str">
        <f ca="1">IF(V1941=TRUE,     IF($Y$4&gt;96,"TOO MANY",VLOOKUP(B1941&amp;"_"&amp;C1941&amp;"_"&amp;E1941&amp;"_B",CALC!W:X,2,FALSE)),    "")</f>
        <v/>
      </c>
      <c r="N1941" s="206"/>
      <c r="O1941" s="213">
        <v>1</v>
      </c>
      <c r="P1941" s="197" t="str">
        <f ca="1">IF(W1941=TRUE,   IF($Y$4&gt;96,"TOO MANY", VLOOKUP(B1941&amp;"_"&amp;C1941&amp;"_"&amp;E1941&amp;"_C",CALC!W:X,2,FALSE)),   "")</f>
        <v/>
      </c>
      <c r="Q1941" s="206"/>
      <c r="R1941" s="119" t="b">
        <f t="shared" ca="1" si="210"/>
        <v>0</v>
      </c>
      <c r="S1941" s="119" t="b">
        <f t="shared" ca="1" si="215"/>
        <v>0</v>
      </c>
      <c r="T1941" s="119" t="b">
        <f t="shared" ca="1" si="216"/>
        <v>0</v>
      </c>
      <c r="U1941" s="119" t="b">
        <f t="shared" ca="1" si="211"/>
        <v>0</v>
      </c>
      <c r="V1941" s="160" t="b">
        <f t="shared" ca="1" si="212"/>
        <v>0</v>
      </c>
      <c r="W1941" s="119" t="b">
        <f t="shared" ca="1" si="213"/>
        <v>0</v>
      </c>
      <c r="X1941" s="119" t="b">
        <f t="shared" ca="1" si="214"/>
        <v>0</v>
      </c>
    </row>
    <row r="1942" spans="2:24" x14ac:dyDescent="0.25">
      <c r="B1942" s="194" t="str">
        <f ca="1" xml:space="preserve"> IF(INDIRECT("FROM_NGS2_SampleSheet!A"&amp;ROW()-5,TRUE)="","",  INDIRECT(    "FROM_NGS2_SampleSheet!"   &amp;  CHAR(64 + MATCH(VLOOKUP(B$6,mapping!$A:$B,2,FALSE),FROM_NGS2_SampleSheet!$1:$1,0))   &amp;  ROW()-5,TRUE)    )</f>
        <v/>
      </c>
      <c r="C1942" s="195" t="str">
        <f ca="1" xml:space="preserve"> IF(INDIRECT("FROM_NGS2_SampleSheet!A"&amp;ROW()-5,TRUE)="","",  INDIRECT(    "FROM_NGS2_SampleSheet!"   &amp;  CHAR(64 + MATCH(VLOOKUP(C$6,mapping!$A:$B,2,FALSE),FROM_NGS2_SampleSheet!$1:$1,0))   &amp;  ROW()-5,TRUE)    )</f>
        <v/>
      </c>
      <c r="D1942" s="195" t="str">
        <f ca="1" xml:space="preserve"> IF(INDIRECT("FROM_NGS2_SampleSheet!A"&amp;ROW()-5,TRUE)="","",  INDIRECT(    "FROM_NGS2_SampleSheet!"   &amp;  CHAR(64 + MATCH(VLOOKUP(D$6,mapping!$A:$B,2,FALSE),FROM_NGS2_SampleSheet!$1:$1,0))   &amp;  ROW()-5,TRUE)    )</f>
        <v/>
      </c>
      <c r="E1942" s="195" t="str">
        <f ca="1" xml:space="preserve"> IF(INDIRECT("FROM_NGS2_SampleSheet!A"&amp;ROW()-5,TRUE)="","",  "e" &amp; INDIRECT(    "FROM_NGS2_SampleSheet!"   &amp;  CHAR(64 + MATCH(VLOOKUP(E$6,mapping!$A:$B,2,FALSE),FROM_NGS2_SampleSheet!$1:$1,0))   &amp;  ROW()-5,TRUE)    )</f>
        <v/>
      </c>
      <c r="F1942" s="195" t="str">
        <f ca="1" xml:space="preserve"> IF(INDIRECT("FROM_NGS2_SampleSheet!A"&amp;ROW()-5,TRUE)="","",  INDIRECT(    "FROM_NGS2_SampleSheet!"   &amp;  CHAR(64 + MATCH(VLOOKUP(F$6,mapping!$A:$B,2,FALSE),FROM_NGS2_SampleSheet!$1:$1,0))   &amp;  ROW()-5,TRUE)    )</f>
        <v/>
      </c>
      <c r="G1942" s="196" t="str">
        <f ca="1" xml:space="preserve"> IF(INDIRECT("FROM_NGS2_SampleSheet!A"&amp;ROW()-5,TRUE)="","",  INDIRECT(    "FROM_NGS2_SampleSheet!"   &amp;  CHAR(64 + MATCH(VLOOKUP(G$6,mapping!$A:$B,2,FALSE),FROM_NGS2_SampleSheet!$1:$1,0))   &amp;  ROW()-5,TRUE)    )</f>
        <v/>
      </c>
      <c r="H1942" s="195"/>
      <c r="I1942" s="213">
        <v>1</v>
      </c>
      <c r="J1942" s="197" t="str">
        <f ca="1">IF(U1942=TRUE,    IF($Y$4&gt;96,"TOO MANY",VLOOKUP(B1942&amp;"_"&amp;C1942&amp;"_"&amp;E1942&amp;"_A",CALC!W:X,2,FALSE)),   "")</f>
        <v/>
      </c>
      <c r="L1942" s="213">
        <v>1</v>
      </c>
      <c r="M1942" s="197" t="str">
        <f ca="1">IF(V1942=TRUE,     IF($Y$4&gt;96,"TOO MANY",VLOOKUP(B1942&amp;"_"&amp;C1942&amp;"_"&amp;E1942&amp;"_B",CALC!W:X,2,FALSE)),    "")</f>
        <v/>
      </c>
      <c r="N1942" s="206"/>
      <c r="O1942" s="213">
        <v>1</v>
      </c>
      <c r="P1942" s="197" t="str">
        <f ca="1">IF(W1942=TRUE,   IF($Y$4&gt;96,"TOO MANY", VLOOKUP(B1942&amp;"_"&amp;C1942&amp;"_"&amp;E1942&amp;"_C",CALC!W:X,2,FALSE)),   "")</f>
        <v/>
      </c>
      <c r="Q1942" s="206"/>
      <c r="R1942" s="119" t="b">
        <f t="shared" ca="1" si="210"/>
        <v>0</v>
      </c>
      <c r="S1942" s="119" t="b">
        <f t="shared" ca="1" si="215"/>
        <v>0</v>
      </c>
      <c r="T1942" s="119" t="b">
        <f t="shared" ca="1" si="216"/>
        <v>0</v>
      </c>
      <c r="U1942" s="119" t="b">
        <f t="shared" ca="1" si="211"/>
        <v>0</v>
      </c>
      <c r="V1942" s="160" t="b">
        <f t="shared" ca="1" si="212"/>
        <v>0</v>
      </c>
      <c r="W1942" s="119" t="b">
        <f t="shared" ca="1" si="213"/>
        <v>0</v>
      </c>
      <c r="X1942" s="119" t="b">
        <f t="shared" ca="1" si="214"/>
        <v>0</v>
      </c>
    </row>
    <row r="1943" spans="2:24" x14ac:dyDescent="0.25">
      <c r="B1943" s="194" t="str">
        <f ca="1" xml:space="preserve"> IF(INDIRECT("FROM_NGS2_SampleSheet!A"&amp;ROW()-5,TRUE)="","",  INDIRECT(    "FROM_NGS2_SampleSheet!"   &amp;  CHAR(64 + MATCH(VLOOKUP(B$6,mapping!$A:$B,2,FALSE),FROM_NGS2_SampleSheet!$1:$1,0))   &amp;  ROW()-5,TRUE)    )</f>
        <v/>
      </c>
      <c r="C1943" s="195" t="str">
        <f ca="1" xml:space="preserve"> IF(INDIRECT("FROM_NGS2_SampleSheet!A"&amp;ROW()-5,TRUE)="","",  INDIRECT(    "FROM_NGS2_SampleSheet!"   &amp;  CHAR(64 + MATCH(VLOOKUP(C$6,mapping!$A:$B,2,FALSE),FROM_NGS2_SampleSheet!$1:$1,0))   &amp;  ROW()-5,TRUE)    )</f>
        <v/>
      </c>
      <c r="D1943" s="195" t="str">
        <f ca="1" xml:space="preserve"> IF(INDIRECT("FROM_NGS2_SampleSheet!A"&amp;ROW()-5,TRUE)="","",  INDIRECT(    "FROM_NGS2_SampleSheet!"   &amp;  CHAR(64 + MATCH(VLOOKUP(D$6,mapping!$A:$B,2,FALSE),FROM_NGS2_SampleSheet!$1:$1,0))   &amp;  ROW()-5,TRUE)    )</f>
        <v/>
      </c>
      <c r="E1943" s="195" t="str">
        <f ca="1" xml:space="preserve"> IF(INDIRECT("FROM_NGS2_SampleSheet!A"&amp;ROW()-5,TRUE)="","",  "e" &amp; INDIRECT(    "FROM_NGS2_SampleSheet!"   &amp;  CHAR(64 + MATCH(VLOOKUP(E$6,mapping!$A:$B,2,FALSE),FROM_NGS2_SampleSheet!$1:$1,0))   &amp;  ROW()-5,TRUE)    )</f>
        <v/>
      </c>
      <c r="F1943" s="195" t="str">
        <f ca="1" xml:space="preserve"> IF(INDIRECT("FROM_NGS2_SampleSheet!A"&amp;ROW()-5,TRUE)="","",  INDIRECT(    "FROM_NGS2_SampleSheet!"   &amp;  CHAR(64 + MATCH(VLOOKUP(F$6,mapping!$A:$B,2,FALSE),FROM_NGS2_SampleSheet!$1:$1,0))   &amp;  ROW()-5,TRUE)    )</f>
        <v/>
      </c>
      <c r="G1943" s="196" t="str">
        <f ca="1" xml:space="preserve"> IF(INDIRECT("FROM_NGS2_SampleSheet!A"&amp;ROW()-5,TRUE)="","",  INDIRECT(    "FROM_NGS2_SampleSheet!"   &amp;  CHAR(64 + MATCH(VLOOKUP(G$6,mapping!$A:$B,2,FALSE),FROM_NGS2_SampleSheet!$1:$1,0))   &amp;  ROW()-5,TRUE)    )</f>
        <v/>
      </c>
      <c r="H1943" s="195"/>
      <c r="I1943" s="213">
        <v>1</v>
      </c>
      <c r="J1943" s="197" t="str">
        <f ca="1">IF(U1943=TRUE,    IF($Y$4&gt;96,"TOO MANY",VLOOKUP(B1943&amp;"_"&amp;C1943&amp;"_"&amp;E1943&amp;"_A",CALC!W:X,2,FALSE)),   "")</f>
        <v/>
      </c>
      <c r="L1943" s="213">
        <v>1</v>
      </c>
      <c r="M1943" s="197" t="str">
        <f ca="1">IF(V1943=TRUE,     IF($Y$4&gt;96,"TOO MANY",VLOOKUP(B1943&amp;"_"&amp;C1943&amp;"_"&amp;E1943&amp;"_B",CALC!W:X,2,FALSE)),    "")</f>
        <v/>
      </c>
      <c r="N1943" s="206"/>
      <c r="O1943" s="213">
        <v>1</v>
      </c>
      <c r="P1943" s="197" t="str">
        <f ca="1">IF(W1943=TRUE,   IF($Y$4&gt;96,"TOO MANY", VLOOKUP(B1943&amp;"_"&amp;C1943&amp;"_"&amp;E1943&amp;"_C",CALC!W:X,2,FALSE)),   "")</f>
        <v/>
      </c>
      <c r="Q1943" s="206"/>
      <c r="R1943" s="119" t="b">
        <f t="shared" ca="1" si="210"/>
        <v>0</v>
      </c>
      <c r="S1943" s="119" t="b">
        <f t="shared" ca="1" si="215"/>
        <v>0</v>
      </c>
      <c r="T1943" s="119" t="b">
        <f t="shared" ca="1" si="216"/>
        <v>0</v>
      </c>
      <c r="U1943" s="119" t="b">
        <f t="shared" ca="1" si="211"/>
        <v>0</v>
      </c>
      <c r="V1943" s="160" t="b">
        <f t="shared" ca="1" si="212"/>
        <v>0</v>
      </c>
      <c r="W1943" s="119" t="b">
        <f t="shared" ca="1" si="213"/>
        <v>0</v>
      </c>
      <c r="X1943" s="119" t="b">
        <f t="shared" ca="1" si="214"/>
        <v>0</v>
      </c>
    </row>
    <row r="1944" spans="2:24" x14ac:dyDescent="0.25">
      <c r="B1944" s="194" t="str">
        <f ca="1" xml:space="preserve"> IF(INDIRECT("FROM_NGS2_SampleSheet!A"&amp;ROW()-5,TRUE)="","",  INDIRECT(    "FROM_NGS2_SampleSheet!"   &amp;  CHAR(64 + MATCH(VLOOKUP(B$6,mapping!$A:$B,2,FALSE),FROM_NGS2_SampleSheet!$1:$1,0))   &amp;  ROW()-5,TRUE)    )</f>
        <v/>
      </c>
      <c r="C1944" s="195" t="str">
        <f ca="1" xml:space="preserve"> IF(INDIRECT("FROM_NGS2_SampleSheet!A"&amp;ROW()-5,TRUE)="","",  INDIRECT(    "FROM_NGS2_SampleSheet!"   &amp;  CHAR(64 + MATCH(VLOOKUP(C$6,mapping!$A:$B,2,FALSE),FROM_NGS2_SampleSheet!$1:$1,0))   &amp;  ROW()-5,TRUE)    )</f>
        <v/>
      </c>
      <c r="D1944" s="195" t="str">
        <f ca="1" xml:space="preserve"> IF(INDIRECT("FROM_NGS2_SampleSheet!A"&amp;ROW()-5,TRUE)="","",  INDIRECT(    "FROM_NGS2_SampleSheet!"   &amp;  CHAR(64 + MATCH(VLOOKUP(D$6,mapping!$A:$B,2,FALSE),FROM_NGS2_SampleSheet!$1:$1,0))   &amp;  ROW()-5,TRUE)    )</f>
        <v/>
      </c>
      <c r="E1944" s="195" t="str">
        <f ca="1" xml:space="preserve"> IF(INDIRECT("FROM_NGS2_SampleSheet!A"&amp;ROW()-5,TRUE)="","",  "e" &amp; INDIRECT(    "FROM_NGS2_SampleSheet!"   &amp;  CHAR(64 + MATCH(VLOOKUP(E$6,mapping!$A:$B,2,FALSE),FROM_NGS2_SampleSheet!$1:$1,0))   &amp;  ROW()-5,TRUE)    )</f>
        <v/>
      </c>
      <c r="F1944" s="195" t="str">
        <f ca="1" xml:space="preserve"> IF(INDIRECT("FROM_NGS2_SampleSheet!A"&amp;ROW()-5,TRUE)="","",  INDIRECT(    "FROM_NGS2_SampleSheet!"   &amp;  CHAR(64 + MATCH(VLOOKUP(F$6,mapping!$A:$B,2,FALSE),FROM_NGS2_SampleSheet!$1:$1,0))   &amp;  ROW()-5,TRUE)    )</f>
        <v/>
      </c>
      <c r="G1944" s="196" t="str">
        <f ca="1" xml:space="preserve"> IF(INDIRECT("FROM_NGS2_SampleSheet!A"&amp;ROW()-5,TRUE)="","",  INDIRECT(    "FROM_NGS2_SampleSheet!"   &amp;  CHAR(64 + MATCH(VLOOKUP(G$6,mapping!$A:$B,2,FALSE),FROM_NGS2_SampleSheet!$1:$1,0))   &amp;  ROW()-5,TRUE)    )</f>
        <v/>
      </c>
      <c r="H1944" s="195"/>
      <c r="I1944" s="213">
        <v>1</v>
      </c>
      <c r="J1944" s="197" t="str">
        <f ca="1">IF(U1944=TRUE,    IF($Y$4&gt;96,"TOO MANY",VLOOKUP(B1944&amp;"_"&amp;C1944&amp;"_"&amp;E1944&amp;"_A",CALC!W:X,2,FALSE)),   "")</f>
        <v/>
      </c>
      <c r="L1944" s="213">
        <v>1</v>
      </c>
      <c r="M1944" s="197" t="str">
        <f ca="1">IF(V1944=TRUE,     IF($Y$4&gt;96,"TOO MANY",VLOOKUP(B1944&amp;"_"&amp;C1944&amp;"_"&amp;E1944&amp;"_B",CALC!W:X,2,FALSE)),    "")</f>
        <v/>
      </c>
      <c r="N1944" s="206"/>
      <c r="O1944" s="213">
        <v>1</v>
      </c>
      <c r="P1944" s="197" t="str">
        <f ca="1">IF(W1944=TRUE,   IF($Y$4&gt;96,"TOO MANY", VLOOKUP(B1944&amp;"_"&amp;C1944&amp;"_"&amp;E1944&amp;"_C",CALC!W:X,2,FALSE)),   "")</f>
        <v/>
      </c>
      <c r="Q1944" s="206"/>
      <c r="R1944" s="119" t="b">
        <f t="shared" ca="1" si="210"/>
        <v>0</v>
      </c>
      <c r="S1944" s="119" t="b">
        <f t="shared" ca="1" si="215"/>
        <v>0</v>
      </c>
      <c r="T1944" s="119" t="b">
        <f t="shared" ca="1" si="216"/>
        <v>0</v>
      </c>
      <c r="U1944" s="119" t="b">
        <f t="shared" ca="1" si="211"/>
        <v>0</v>
      </c>
      <c r="V1944" s="160" t="b">
        <f t="shared" ca="1" si="212"/>
        <v>0</v>
      </c>
      <c r="W1944" s="119" t="b">
        <f t="shared" ca="1" si="213"/>
        <v>0</v>
      </c>
      <c r="X1944" s="119" t="b">
        <f t="shared" ca="1" si="214"/>
        <v>0</v>
      </c>
    </row>
    <row r="1945" spans="2:24" x14ac:dyDescent="0.25">
      <c r="B1945" s="194" t="str">
        <f ca="1" xml:space="preserve"> IF(INDIRECT("FROM_NGS2_SampleSheet!A"&amp;ROW()-5,TRUE)="","",  INDIRECT(    "FROM_NGS2_SampleSheet!"   &amp;  CHAR(64 + MATCH(VLOOKUP(B$6,mapping!$A:$B,2,FALSE),FROM_NGS2_SampleSheet!$1:$1,0))   &amp;  ROW()-5,TRUE)    )</f>
        <v/>
      </c>
      <c r="C1945" s="195" t="str">
        <f ca="1" xml:space="preserve"> IF(INDIRECT("FROM_NGS2_SampleSheet!A"&amp;ROW()-5,TRUE)="","",  INDIRECT(    "FROM_NGS2_SampleSheet!"   &amp;  CHAR(64 + MATCH(VLOOKUP(C$6,mapping!$A:$B,2,FALSE),FROM_NGS2_SampleSheet!$1:$1,0))   &amp;  ROW()-5,TRUE)    )</f>
        <v/>
      </c>
      <c r="D1945" s="195" t="str">
        <f ca="1" xml:space="preserve"> IF(INDIRECT("FROM_NGS2_SampleSheet!A"&amp;ROW()-5,TRUE)="","",  INDIRECT(    "FROM_NGS2_SampleSheet!"   &amp;  CHAR(64 + MATCH(VLOOKUP(D$6,mapping!$A:$B,2,FALSE),FROM_NGS2_SampleSheet!$1:$1,0))   &amp;  ROW()-5,TRUE)    )</f>
        <v/>
      </c>
      <c r="E1945" s="195" t="str">
        <f ca="1" xml:space="preserve"> IF(INDIRECT("FROM_NGS2_SampleSheet!A"&amp;ROW()-5,TRUE)="","",  "e" &amp; INDIRECT(    "FROM_NGS2_SampleSheet!"   &amp;  CHAR(64 + MATCH(VLOOKUP(E$6,mapping!$A:$B,2,FALSE),FROM_NGS2_SampleSheet!$1:$1,0))   &amp;  ROW()-5,TRUE)    )</f>
        <v/>
      </c>
      <c r="F1945" s="195" t="str">
        <f ca="1" xml:space="preserve"> IF(INDIRECT("FROM_NGS2_SampleSheet!A"&amp;ROW()-5,TRUE)="","",  INDIRECT(    "FROM_NGS2_SampleSheet!"   &amp;  CHAR(64 + MATCH(VLOOKUP(F$6,mapping!$A:$B,2,FALSE),FROM_NGS2_SampleSheet!$1:$1,0))   &amp;  ROW()-5,TRUE)    )</f>
        <v/>
      </c>
      <c r="G1945" s="196" t="str">
        <f ca="1" xml:space="preserve"> IF(INDIRECT("FROM_NGS2_SampleSheet!A"&amp;ROW()-5,TRUE)="","",  INDIRECT(    "FROM_NGS2_SampleSheet!"   &amp;  CHAR(64 + MATCH(VLOOKUP(G$6,mapping!$A:$B,2,FALSE),FROM_NGS2_SampleSheet!$1:$1,0))   &amp;  ROW()-5,TRUE)    )</f>
        <v/>
      </c>
      <c r="H1945" s="195"/>
      <c r="I1945" s="213">
        <v>1</v>
      </c>
      <c r="J1945" s="197" t="str">
        <f ca="1">IF(U1945=TRUE,    IF($Y$4&gt;96,"TOO MANY",VLOOKUP(B1945&amp;"_"&amp;C1945&amp;"_"&amp;E1945&amp;"_A",CALC!W:X,2,FALSE)),   "")</f>
        <v/>
      </c>
      <c r="L1945" s="213">
        <v>1</v>
      </c>
      <c r="M1945" s="197" t="str">
        <f ca="1">IF(V1945=TRUE,     IF($Y$4&gt;96,"TOO MANY",VLOOKUP(B1945&amp;"_"&amp;C1945&amp;"_"&amp;E1945&amp;"_B",CALC!W:X,2,FALSE)),    "")</f>
        <v/>
      </c>
      <c r="N1945" s="206"/>
      <c r="O1945" s="213">
        <v>1</v>
      </c>
      <c r="P1945" s="197" t="str">
        <f ca="1">IF(W1945=TRUE,   IF($Y$4&gt;96,"TOO MANY", VLOOKUP(B1945&amp;"_"&amp;C1945&amp;"_"&amp;E1945&amp;"_C",CALC!W:X,2,FALSE)),   "")</f>
        <v/>
      </c>
      <c r="Q1945" s="206"/>
      <c r="R1945" s="119" t="b">
        <f t="shared" ref="R1945:R2008" ca="1" si="217">IF(OR(B1945="",B1945=0),FALSE,TRUE)</f>
        <v>0</v>
      </c>
      <c r="S1945" s="119" t="b">
        <f t="shared" ca="1" si="215"/>
        <v>0</v>
      </c>
      <c r="T1945" s="119" t="b">
        <f t="shared" ca="1" si="216"/>
        <v>0</v>
      </c>
      <c r="U1945" s="119" t="b">
        <f t="shared" ref="U1945:U2008" ca="1" si="218">IF(AND(I1945=1,R1945=TRUE),TRUE,FALSE)</f>
        <v>0</v>
      </c>
      <c r="V1945" s="160" t="b">
        <f t="shared" ref="V1945:V2008" ca="1" si="219">IF(AND(L1945=1,S1945=TRUE),TRUE,FALSE)</f>
        <v>0</v>
      </c>
      <c r="W1945" s="119" t="b">
        <f t="shared" ref="W1945:W2008" ca="1" si="220">IF(AND(O1945=1,T1945=TRUE),TRUE,FALSE)</f>
        <v>0</v>
      </c>
      <c r="X1945" s="119" t="b">
        <f t="shared" ref="X1945:X2008" ca="1" si="221">IF(OR(U1945=TRUE,V1945=TRUE,W1945=TRUE),TRUE)</f>
        <v>0</v>
      </c>
    </row>
    <row r="1946" spans="2:24" x14ac:dyDescent="0.25">
      <c r="B1946" s="194" t="str">
        <f ca="1" xml:space="preserve"> IF(INDIRECT("FROM_NGS2_SampleSheet!A"&amp;ROW()-5,TRUE)="","",  INDIRECT(    "FROM_NGS2_SampleSheet!"   &amp;  CHAR(64 + MATCH(VLOOKUP(B$6,mapping!$A:$B,2,FALSE),FROM_NGS2_SampleSheet!$1:$1,0))   &amp;  ROW()-5,TRUE)    )</f>
        <v/>
      </c>
      <c r="C1946" s="195" t="str">
        <f ca="1" xml:space="preserve"> IF(INDIRECT("FROM_NGS2_SampleSheet!A"&amp;ROW()-5,TRUE)="","",  INDIRECT(    "FROM_NGS2_SampleSheet!"   &amp;  CHAR(64 + MATCH(VLOOKUP(C$6,mapping!$A:$B,2,FALSE),FROM_NGS2_SampleSheet!$1:$1,0))   &amp;  ROW()-5,TRUE)    )</f>
        <v/>
      </c>
      <c r="D1946" s="195" t="str">
        <f ca="1" xml:space="preserve"> IF(INDIRECT("FROM_NGS2_SampleSheet!A"&amp;ROW()-5,TRUE)="","",  INDIRECT(    "FROM_NGS2_SampleSheet!"   &amp;  CHAR(64 + MATCH(VLOOKUP(D$6,mapping!$A:$B,2,FALSE),FROM_NGS2_SampleSheet!$1:$1,0))   &amp;  ROW()-5,TRUE)    )</f>
        <v/>
      </c>
      <c r="E1946" s="195" t="str">
        <f ca="1" xml:space="preserve"> IF(INDIRECT("FROM_NGS2_SampleSheet!A"&amp;ROW()-5,TRUE)="","",  "e" &amp; INDIRECT(    "FROM_NGS2_SampleSheet!"   &amp;  CHAR(64 + MATCH(VLOOKUP(E$6,mapping!$A:$B,2,FALSE),FROM_NGS2_SampleSheet!$1:$1,0))   &amp;  ROW()-5,TRUE)    )</f>
        <v/>
      </c>
      <c r="F1946" s="195" t="str">
        <f ca="1" xml:space="preserve"> IF(INDIRECT("FROM_NGS2_SampleSheet!A"&amp;ROW()-5,TRUE)="","",  INDIRECT(    "FROM_NGS2_SampleSheet!"   &amp;  CHAR(64 + MATCH(VLOOKUP(F$6,mapping!$A:$B,2,FALSE),FROM_NGS2_SampleSheet!$1:$1,0))   &amp;  ROW()-5,TRUE)    )</f>
        <v/>
      </c>
      <c r="G1946" s="196" t="str">
        <f ca="1" xml:space="preserve"> IF(INDIRECT("FROM_NGS2_SampleSheet!A"&amp;ROW()-5,TRUE)="","",  INDIRECT(    "FROM_NGS2_SampleSheet!"   &amp;  CHAR(64 + MATCH(VLOOKUP(G$6,mapping!$A:$B,2,FALSE),FROM_NGS2_SampleSheet!$1:$1,0))   &amp;  ROW()-5,TRUE)    )</f>
        <v/>
      </c>
      <c r="H1946" s="195"/>
      <c r="I1946" s="213">
        <v>1</v>
      </c>
      <c r="J1946" s="197" t="str">
        <f ca="1">IF(U1946=TRUE,    IF($Y$4&gt;96,"TOO MANY",VLOOKUP(B1946&amp;"_"&amp;C1946&amp;"_"&amp;E1946&amp;"_A",CALC!W:X,2,FALSE)),   "")</f>
        <v/>
      </c>
      <c r="L1946" s="213">
        <v>1</v>
      </c>
      <c r="M1946" s="197" t="str">
        <f ca="1">IF(V1946=TRUE,     IF($Y$4&gt;96,"TOO MANY",VLOOKUP(B1946&amp;"_"&amp;C1946&amp;"_"&amp;E1946&amp;"_B",CALC!W:X,2,FALSE)),    "")</f>
        <v/>
      </c>
      <c r="N1946" s="206"/>
      <c r="O1946" s="213">
        <v>1</v>
      </c>
      <c r="P1946" s="197" t="str">
        <f ca="1">IF(W1946=TRUE,   IF($Y$4&gt;96,"TOO MANY", VLOOKUP(B1946&amp;"_"&amp;C1946&amp;"_"&amp;E1946&amp;"_C",CALC!W:X,2,FALSE)),   "")</f>
        <v/>
      </c>
      <c r="Q1946" s="206"/>
      <c r="R1946" s="119" t="b">
        <f t="shared" ca="1" si="217"/>
        <v>0</v>
      </c>
      <c r="S1946" s="119" t="b">
        <f t="shared" ca="1" si="215"/>
        <v>0</v>
      </c>
      <c r="T1946" s="119" t="b">
        <f t="shared" ca="1" si="216"/>
        <v>0</v>
      </c>
      <c r="U1946" s="119" t="b">
        <f t="shared" ca="1" si="218"/>
        <v>0</v>
      </c>
      <c r="V1946" s="160" t="b">
        <f t="shared" ca="1" si="219"/>
        <v>0</v>
      </c>
      <c r="W1946" s="119" t="b">
        <f t="shared" ca="1" si="220"/>
        <v>0</v>
      </c>
      <c r="X1946" s="119" t="b">
        <f t="shared" ca="1" si="221"/>
        <v>0</v>
      </c>
    </row>
    <row r="1947" spans="2:24" x14ac:dyDescent="0.25">
      <c r="B1947" s="194" t="str">
        <f ca="1" xml:space="preserve"> IF(INDIRECT("FROM_NGS2_SampleSheet!A"&amp;ROW()-5,TRUE)="","",  INDIRECT(    "FROM_NGS2_SampleSheet!"   &amp;  CHAR(64 + MATCH(VLOOKUP(B$6,mapping!$A:$B,2,FALSE),FROM_NGS2_SampleSheet!$1:$1,0))   &amp;  ROW()-5,TRUE)    )</f>
        <v/>
      </c>
      <c r="C1947" s="195" t="str">
        <f ca="1" xml:space="preserve"> IF(INDIRECT("FROM_NGS2_SampleSheet!A"&amp;ROW()-5,TRUE)="","",  INDIRECT(    "FROM_NGS2_SampleSheet!"   &amp;  CHAR(64 + MATCH(VLOOKUP(C$6,mapping!$A:$B,2,FALSE),FROM_NGS2_SampleSheet!$1:$1,0))   &amp;  ROW()-5,TRUE)    )</f>
        <v/>
      </c>
      <c r="D1947" s="195" t="str">
        <f ca="1" xml:space="preserve"> IF(INDIRECT("FROM_NGS2_SampleSheet!A"&amp;ROW()-5,TRUE)="","",  INDIRECT(    "FROM_NGS2_SampleSheet!"   &amp;  CHAR(64 + MATCH(VLOOKUP(D$6,mapping!$A:$B,2,FALSE),FROM_NGS2_SampleSheet!$1:$1,0))   &amp;  ROW()-5,TRUE)    )</f>
        <v/>
      </c>
      <c r="E1947" s="195" t="str">
        <f ca="1" xml:space="preserve"> IF(INDIRECT("FROM_NGS2_SampleSheet!A"&amp;ROW()-5,TRUE)="","",  "e" &amp; INDIRECT(    "FROM_NGS2_SampleSheet!"   &amp;  CHAR(64 + MATCH(VLOOKUP(E$6,mapping!$A:$B,2,FALSE),FROM_NGS2_SampleSheet!$1:$1,0))   &amp;  ROW()-5,TRUE)    )</f>
        <v/>
      </c>
      <c r="F1947" s="195" t="str">
        <f ca="1" xml:space="preserve"> IF(INDIRECT("FROM_NGS2_SampleSheet!A"&amp;ROW()-5,TRUE)="","",  INDIRECT(    "FROM_NGS2_SampleSheet!"   &amp;  CHAR(64 + MATCH(VLOOKUP(F$6,mapping!$A:$B,2,FALSE),FROM_NGS2_SampleSheet!$1:$1,0))   &amp;  ROW()-5,TRUE)    )</f>
        <v/>
      </c>
      <c r="G1947" s="196" t="str">
        <f ca="1" xml:space="preserve"> IF(INDIRECT("FROM_NGS2_SampleSheet!A"&amp;ROW()-5,TRUE)="","",  INDIRECT(    "FROM_NGS2_SampleSheet!"   &amp;  CHAR(64 + MATCH(VLOOKUP(G$6,mapping!$A:$B,2,FALSE),FROM_NGS2_SampleSheet!$1:$1,0))   &amp;  ROW()-5,TRUE)    )</f>
        <v/>
      </c>
      <c r="H1947" s="195"/>
      <c r="I1947" s="213">
        <v>1</v>
      </c>
      <c r="J1947" s="197" t="str">
        <f ca="1">IF(U1947=TRUE,    IF($Y$4&gt;96,"TOO MANY",VLOOKUP(B1947&amp;"_"&amp;C1947&amp;"_"&amp;E1947&amp;"_A",CALC!W:X,2,FALSE)),   "")</f>
        <v/>
      </c>
      <c r="L1947" s="213">
        <v>1</v>
      </c>
      <c r="M1947" s="197" t="str">
        <f ca="1">IF(V1947=TRUE,     IF($Y$4&gt;96,"TOO MANY",VLOOKUP(B1947&amp;"_"&amp;C1947&amp;"_"&amp;E1947&amp;"_B",CALC!W:X,2,FALSE)),    "")</f>
        <v/>
      </c>
      <c r="N1947" s="206"/>
      <c r="O1947" s="213">
        <v>1</v>
      </c>
      <c r="P1947" s="197" t="str">
        <f ca="1">IF(W1947=TRUE,   IF($Y$4&gt;96,"TOO MANY", VLOOKUP(B1947&amp;"_"&amp;C1947&amp;"_"&amp;E1947&amp;"_C",CALC!W:X,2,FALSE)),   "")</f>
        <v/>
      </c>
      <c r="Q1947" s="206"/>
      <c r="R1947" s="119" t="b">
        <f t="shared" ca="1" si="217"/>
        <v>0</v>
      </c>
      <c r="S1947" s="119" t="b">
        <f t="shared" ca="1" si="215"/>
        <v>0</v>
      </c>
      <c r="T1947" s="119" t="b">
        <f t="shared" ca="1" si="216"/>
        <v>0</v>
      </c>
      <c r="U1947" s="119" t="b">
        <f t="shared" ca="1" si="218"/>
        <v>0</v>
      </c>
      <c r="V1947" s="160" t="b">
        <f t="shared" ca="1" si="219"/>
        <v>0</v>
      </c>
      <c r="W1947" s="119" t="b">
        <f t="shared" ca="1" si="220"/>
        <v>0</v>
      </c>
      <c r="X1947" s="119" t="b">
        <f t="shared" ca="1" si="221"/>
        <v>0</v>
      </c>
    </row>
    <row r="1948" spans="2:24" x14ac:dyDescent="0.25">
      <c r="B1948" s="194" t="str">
        <f ca="1" xml:space="preserve"> IF(INDIRECT("FROM_NGS2_SampleSheet!A"&amp;ROW()-5,TRUE)="","",  INDIRECT(    "FROM_NGS2_SampleSheet!"   &amp;  CHAR(64 + MATCH(VLOOKUP(B$6,mapping!$A:$B,2,FALSE),FROM_NGS2_SampleSheet!$1:$1,0))   &amp;  ROW()-5,TRUE)    )</f>
        <v/>
      </c>
      <c r="C1948" s="195" t="str">
        <f ca="1" xml:space="preserve"> IF(INDIRECT("FROM_NGS2_SampleSheet!A"&amp;ROW()-5,TRUE)="","",  INDIRECT(    "FROM_NGS2_SampleSheet!"   &amp;  CHAR(64 + MATCH(VLOOKUP(C$6,mapping!$A:$B,2,FALSE),FROM_NGS2_SampleSheet!$1:$1,0))   &amp;  ROW()-5,TRUE)    )</f>
        <v/>
      </c>
      <c r="D1948" s="195" t="str">
        <f ca="1" xml:space="preserve"> IF(INDIRECT("FROM_NGS2_SampleSheet!A"&amp;ROW()-5,TRUE)="","",  INDIRECT(    "FROM_NGS2_SampleSheet!"   &amp;  CHAR(64 + MATCH(VLOOKUP(D$6,mapping!$A:$B,2,FALSE),FROM_NGS2_SampleSheet!$1:$1,0))   &amp;  ROW()-5,TRUE)    )</f>
        <v/>
      </c>
      <c r="E1948" s="195" t="str">
        <f ca="1" xml:space="preserve"> IF(INDIRECT("FROM_NGS2_SampleSheet!A"&amp;ROW()-5,TRUE)="","",  "e" &amp; INDIRECT(    "FROM_NGS2_SampleSheet!"   &amp;  CHAR(64 + MATCH(VLOOKUP(E$6,mapping!$A:$B,2,FALSE),FROM_NGS2_SampleSheet!$1:$1,0))   &amp;  ROW()-5,TRUE)    )</f>
        <v/>
      </c>
      <c r="F1948" s="195" t="str">
        <f ca="1" xml:space="preserve"> IF(INDIRECT("FROM_NGS2_SampleSheet!A"&amp;ROW()-5,TRUE)="","",  INDIRECT(    "FROM_NGS2_SampleSheet!"   &amp;  CHAR(64 + MATCH(VLOOKUP(F$6,mapping!$A:$B,2,FALSE),FROM_NGS2_SampleSheet!$1:$1,0))   &amp;  ROW()-5,TRUE)    )</f>
        <v/>
      </c>
      <c r="G1948" s="196" t="str">
        <f ca="1" xml:space="preserve"> IF(INDIRECT("FROM_NGS2_SampleSheet!A"&amp;ROW()-5,TRUE)="","",  INDIRECT(    "FROM_NGS2_SampleSheet!"   &amp;  CHAR(64 + MATCH(VLOOKUP(G$6,mapping!$A:$B,2,FALSE),FROM_NGS2_SampleSheet!$1:$1,0))   &amp;  ROW()-5,TRUE)    )</f>
        <v/>
      </c>
      <c r="H1948" s="195"/>
      <c r="I1948" s="213">
        <v>1</v>
      </c>
      <c r="J1948" s="197" t="str">
        <f ca="1">IF(U1948=TRUE,    IF($Y$4&gt;96,"TOO MANY",VLOOKUP(B1948&amp;"_"&amp;C1948&amp;"_"&amp;E1948&amp;"_A",CALC!W:X,2,FALSE)),   "")</f>
        <v/>
      </c>
      <c r="L1948" s="213">
        <v>1</v>
      </c>
      <c r="M1948" s="197" t="str">
        <f ca="1">IF(V1948=TRUE,     IF($Y$4&gt;96,"TOO MANY",VLOOKUP(B1948&amp;"_"&amp;C1948&amp;"_"&amp;E1948&amp;"_B",CALC!W:X,2,FALSE)),    "")</f>
        <v/>
      </c>
      <c r="N1948" s="206"/>
      <c r="O1948" s="213">
        <v>1</v>
      </c>
      <c r="P1948" s="197" t="str">
        <f ca="1">IF(W1948=TRUE,   IF($Y$4&gt;96,"TOO MANY", VLOOKUP(B1948&amp;"_"&amp;C1948&amp;"_"&amp;E1948&amp;"_C",CALC!W:X,2,FALSE)),   "")</f>
        <v/>
      </c>
      <c r="Q1948" s="206"/>
      <c r="R1948" s="119" t="b">
        <f t="shared" ca="1" si="217"/>
        <v>0</v>
      </c>
      <c r="S1948" s="119" t="b">
        <f t="shared" ca="1" si="215"/>
        <v>0</v>
      </c>
      <c r="T1948" s="119" t="b">
        <f t="shared" ca="1" si="216"/>
        <v>0</v>
      </c>
      <c r="U1948" s="119" t="b">
        <f t="shared" ca="1" si="218"/>
        <v>0</v>
      </c>
      <c r="V1948" s="160" t="b">
        <f t="shared" ca="1" si="219"/>
        <v>0</v>
      </c>
      <c r="W1948" s="119" t="b">
        <f t="shared" ca="1" si="220"/>
        <v>0</v>
      </c>
      <c r="X1948" s="119" t="b">
        <f t="shared" ca="1" si="221"/>
        <v>0</v>
      </c>
    </row>
    <row r="1949" spans="2:24" x14ac:dyDescent="0.25">
      <c r="B1949" s="194" t="str">
        <f ca="1" xml:space="preserve"> IF(INDIRECT("FROM_NGS2_SampleSheet!A"&amp;ROW()-5,TRUE)="","",  INDIRECT(    "FROM_NGS2_SampleSheet!"   &amp;  CHAR(64 + MATCH(VLOOKUP(B$6,mapping!$A:$B,2,FALSE),FROM_NGS2_SampleSheet!$1:$1,0))   &amp;  ROW()-5,TRUE)    )</f>
        <v/>
      </c>
      <c r="C1949" s="195" t="str">
        <f ca="1" xml:space="preserve"> IF(INDIRECT("FROM_NGS2_SampleSheet!A"&amp;ROW()-5,TRUE)="","",  INDIRECT(    "FROM_NGS2_SampleSheet!"   &amp;  CHAR(64 + MATCH(VLOOKUP(C$6,mapping!$A:$B,2,FALSE),FROM_NGS2_SampleSheet!$1:$1,0))   &amp;  ROW()-5,TRUE)    )</f>
        <v/>
      </c>
      <c r="D1949" s="195" t="str">
        <f ca="1" xml:space="preserve"> IF(INDIRECT("FROM_NGS2_SampleSheet!A"&amp;ROW()-5,TRUE)="","",  INDIRECT(    "FROM_NGS2_SampleSheet!"   &amp;  CHAR(64 + MATCH(VLOOKUP(D$6,mapping!$A:$B,2,FALSE),FROM_NGS2_SampleSheet!$1:$1,0))   &amp;  ROW()-5,TRUE)    )</f>
        <v/>
      </c>
      <c r="E1949" s="195" t="str">
        <f ca="1" xml:space="preserve"> IF(INDIRECT("FROM_NGS2_SampleSheet!A"&amp;ROW()-5,TRUE)="","",  "e" &amp; INDIRECT(    "FROM_NGS2_SampleSheet!"   &amp;  CHAR(64 + MATCH(VLOOKUP(E$6,mapping!$A:$B,2,FALSE),FROM_NGS2_SampleSheet!$1:$1,0))   &amp;  ROW()-5,TRUE)    )</f>
        <v/>
      </c>
      <c r="F1949" s="195" t="str">
        <f ca="1" xml:space="preserve"> IF(INDIRECT("FROM_NGS2_SampleSheet!A"&amp;ROW()-5,TRUE)="","",  INDIRECT(    "FROM_NGS2_SampleSheet!"   &amp;  CHAR(64 + MATCH(VLOOKUP(F$6,mapping!$A:$B,2,FALSE),FROM_NGS2_SampleSheet!$1:$1,0))   &amp;  ROW()-5,TRUE)    )</f>
        <v/>
      </c>
      <c r="G1949" s="196" t="str">
        <f ca="1" xml:space="preserve"> IF(INDIRECT("FROM_NGS2_SampleSheet!A"&amp;ROW()-5,TRUE)="","",  INDIRECT(    "FROM_NGS2_SampleSheet!"   &amp;  CHAR(64 + MATCH(VLOOKUP(G$6,mapping!$A:$B,2,FALSE),FROM_NGS2_SampleSheet!$1:$1,0))   &amp;  ROW()-5,TRUE)    )</f>
        <v/>
      </c>
      <c r="H1949" s="195"/>
      <c r="I1949" s="213">
        <v>1</v>
      </c>
      <c r="J1949" s="197" t="str">
        <f ca="1">IF(U1949=TRUE,    IF($Y$4&gt;96,"TOO MANY",VLOOKUP(B1949&amp;"_"&amp;C1949&amp;"_"&amp;E1949&amp;"_A",CALC!W:X,2,FALSE)),   "")</f>
        <v/>
      </c>
      <c r="L1949" s="213">
        <v>1</v>
      </c>
      <c r="M1949" s="197" t="str">
        <f ca="1">IF(V1949=TRUE,     IF($Y$4&gt;96,"TOO MANY",VLOOKUP(B1949&amp;"_"&amp;C1949&amp;"_"&amp;E1949&amp;"_B",CALC!W:X,2,FALSE)),    "")</f>
        <v/>
      </c>
      <c r="N1949" s="206"/>
      <c r="O1949" s="213">
        <v>1</v>
      </c>
      <c r="P1949" s="197" t="str">
        <f ca="1">IF(W1949=TRUE,   IF($Y$4&gt;96,"TOO MANY", VLOOKUP(B1949&amp;"_"&amp;C1949&amp;"_"&amp;E1949&amp;"_C",CALC!W:X,2,FALSE)),   "")</f>
        <v/>
      </c>
      <c r="Q1949" s="206"/>
      <c r="R1949" s="119" t="b">
        <f t="shared" ca="1" si="217"/>
        <v>0</v>
      </c>
      <c r="S1949" s="119" t="b">
        <f t="shared" ca="1" si="215"/>
        <v>0</v>
      </c>
      <c r="T1949" s="119" t="b">
        <f t="shared" ca="1" si="216"/>
        <v>0</v>
      </c>
      <c r="U1949" s="119" t="b">
        <f t="shared" ca="1" si="218"/>
        <v>0</v>
      </c>
      <c r="V1949" s="160" t="b">
        <f t="shared" ca="1" si="219"/>
        <v>0</v>
      </c>
      <c r="W1949" s="119" t="b">
        <f t="shared" ca="1" si="220"/>
        <v>0</v>
      </c>
      <c r="X1949" s="119" t="b">
        <f t="shared" ca="1" si="221"/>
        <v>0</v>
      </c>
    </row>
    <row r="1950" spans="2:24" x14ac:dyDescent="0.25">
      <c r="B1950" s="194" t="str">
        <f ca="1" xml:space="preserve"> IF(INDIRECT("FROM_NGS2_SampleSheet!A"&amp;ROW()-5,TRUE)="","",  INDIRECT(    "FROM_NGS2_SampleSheet!"   &amp;  CHAR(64 + MATCH(VLOOKUP(B$6,mapping!$A:$B,2,FALSE),FROM_NGS2_SampleSheet!$1:$1,0))   &amp;  ROW()-5,TRUE)    )</f>
        <v/>
      </c>
      <c r="C1950" s="195" t="str">
        <f ca="1" xml:space="preserve"> IF(INDIRECT("FROM_NGS2_SampleSheet!A"&amp;ROW()-5,TRUE)="","",  INDIRECT(    "FROM_NGS2_SampleSheet!"   &amp;  CHAR(64 + MATCH(VLOOKUP(C$6,mapping!$A:$B,2,FALSE),FROM_NGS2_SampleSheet!$1:$1,0))   &amp;  ROW()-5,TRUE)    )</f>
        <v/>
      </c>
      <c r="D1950" s="195" t="str">
        <f ca="1" xml:space="preserve"> IF(INDIRECT("FROM_NGS2_SampleSheet!A"&amp;ROW()-5,TRUE)="","",  INDIRECT(    "FROM_NGS2_SampleSheet!"   &amp;  CHAR(64 + MATCH(VLOOKUP(D$6,mapping!$A:$B,2,FALSE),FROM_NGS2_SampleSheet!$1:$1,0))   &amp;  ROW()-5,TRUE)    )</f>
        <v/>
      </c>
      <c r="E1950" s="195" t="str">
        <f ca="1" xml:space="preserve"> IF(INDIRECT("FROM_NGS2_SampleSheet!A"&amp;ROW()-5,TRUE)="","",  "e" &amp; INDIRECT(    "FROM_NGS2_SampleSheet!"   &amp;  CHAR(64 + MATCH(VLOOKUP(E$6,mapping!$A:$B,2,FALSE),FROM_NGS2_SampleSheet!$1:$1,0))   &amp;  ROW()-5,TRUE)    )</f>
        <v/>
      </c>
      <c r="F1950" s="195" t="str">
        <f ca="1" xml:space="preserve"> IF(INDIRECT("FROM_NGS2_SampleSheet!A"&amp;ROW()-5,TRUE)="","",  INDIRECT(    "FROM_NGS2_SampleSheet!"   &amp;  CHAR(64 + MATCH(VLOOKUP(F$6,mapping!$A:$B,2,FALSE),FROM_NGS2_SampleSheet!$1:$1,0))   &amp;  ROW()-5,TRUE)    )</f>
        <v/>
      </c>
      <c r="G1950" s="196" t="str">
        <f ca="1" xml:space="preserve"> IF(INDIRECT("FROM_NGS2_SampleSheet!A"&amp;ROW()-5,TRUE)="","",  INDIRECT(    "FROM_NGS2_SampleSheet!"   &amp;  CHAR(64 + MATCH(VLOOKUP(G$6,mapping!$A:$B,2,FALSE),FROM_NGS2_SampleSheet!$1:$1,0))   &amp;  ROW()-5,TRUE)    )</f>
        <v/>
      </c>
      <c r="H1950" s="195"/>
      <c r="I1950" s="213">
        <v>1</v>
      </c>
      <c r="J1950" s="197" t="str">
        <f ca="1">IF(U1950=TRUE,    IF($Y$4&gt;96,"TOO MANY",VLOOKUP(B1950&amp;"_"&amp;C1950&amp;"_"&amp;E1950&amp;"_A",CALC!W:X,2,FALSE)),   "")</f>
        <v/>
      </c>
      <c r="L1950" s="213">
        <v>1</v>
      </c>
      <c r="M1950" s="197" t="str">
        <f ca="1">IF(V1950=TRUE,     IF($Y$4&gt;96,"TOO MANY",VLOOKUP(B1950&amp;"_"&amp;C1950&amp;"_"&amp;E1950&amp;"_B",CALC!W:X,2,FALSE)),    "")</f>
        <v/>
      </c>
      <c r="N1950" s="206"/>
      <c r="O1950" s="213">
        <v>1</v>
      </c>
      <c r="P1950" s="197" t="str">
        <f ca="1">IF(W1950=TRUE,   IF($Y$4&gt;96,"TOO MANY", VLOOKUP(B1950&amp;"_"&amp;C1950&amp;"_"&amp;E1950&amp;"_C",CALC!W:X,2,FALSE)),   "")</f>
        <v/>
      </c>
      <c r="Q1950" s="206"/>
      <c r="R1950" s="119" t="b">
        <f t="shared" ca="1" si="217"/>
        <v>0</v>
      </c>
      <c r="S1950" s="119" t="b">
        <f t="shared" ca="1" si="215"/>
        <v>0</v>
      </c>
      <c r="T1950" s="119" t="b">
        <f t="shared" ca="1" si="216"/>
        <v>0</v>
      </c>
      <c r="U1950" s="119" t="b">
        <f t="shared" ca="1" si="218"/>
        <v>0</v>
      </c>
      <c r="V1950" s="160" t="b">
        <f t="shared" ca="1" si="219"/>
        <v>0</v>
      </c>
      <c r="W1950" s="119" t="b">
        <f t="shared" ca="1" si="220"/>
        <v>0</v>
      </c>
      <c r="X1950" s="119" t="b">
        <f t="shared" ca="1" si="221"/>
        <v>0</v>
      </c>
    </row>
    <row r="1951" spans="2:24" x14ac:dyDescent="0.25">
      <c r="B1951" s="194" t="str">
        <f ca="1" xml:space="preserve"> IF(INDIRECT("FROM_NGS2_SampleSheet!A"&amp;ROW()-5,TRUE)="","",  INDIRECT(    "FROM_NGS2_SampleSheet!"   &amp;  CHAR(64 + MATCH(VLOOKUP(B$6,mapping!$A:$B,2,FALSE),FROM_NGS2_SampleSheet!$1:$1,0))   &amp;  ROW()-5,TRUE)    )</f>
        <v/>
      </c>
      <c r="C1951" s="195" t="str">
        <f ca="1" xml:space="preserve"> IF(INDIRECT("FROM_NGS2_SampleSheet!A"&amp;ROW()-5,TRUE)="","",  INDIRECT(    "FROM_NGS2_SampleSheet!"   &amp;  CHAR(64 + MATCH(VLOOKUP(C$6,mapping!$A:$B,2,FALSE),FROM_NGS2_SampleSheet!$1:$1,0))   &amp;  ROW()-5,TRUE)    )</f>
        <v/>
      </c>
      <c r="D1951" s="195" t="str">
        <f ca="1" xml:space="preserve"> IF(INDIRECT("FROM_NGS2_SampleSheet!A"&amp;ROW()-5,TRUE)="","",  INDIRECT(    "FROM_NGS2_SampleSheet!"   &amp;  CHAR(64 + MATCH(VLOOKUP(D$6,mapping!$A:$B,2,FALSE),FROM_NGS2_SampleSheet!$1:$1,0))   &amp;  ROW()-5,TRUE)    )</f>
        <v/>
      </c>
      <c r="E1951" s="195" t="str">
        <f ca="1" xml:space="preserve"> IF(INDIRECT("FROM_NGS2_SampleSheet!A"&amp;ROW()-5,TRUE)="","",  "e" &amp; INDIRECT(    "FROM_NGS2_SampleSheet!"   &amp;  CHAR(64 + MATCH(VLOOKUP(E$6,mapping!$A:$B,2,FALSE),FROM_NGS2_SampleSheet!$1:$1,0))   &amp;  ROW()-5,TRUE)    )</f>
        <v/>
      </c>
      <c r="F1951" s="195" t="str">
        <f ca="1" xml:space="preserve"> IF(INDIRECT("FROM_NGS2_SampleSheet!A"&amp;ROW()-5,TRUE)="","",  INDIRECT(    "FROM_NGS2_SampleSheet!"   &amp;  CHAR(64 + MATCH(VLOOKUP(F$6,mapping!$A:$B,2,FALSE),FROM_NGS2_SampleSheet!$1:$1,0))   &amp;  ROW()-5,TRUE)    )</f>
        <v/>
      </c>
      <c r="G1951" s="196" t="str">
        <f ca="1" xml:space="preserve"> IF(INDIRECT("FROM_NGS2_SampleSheet!A"&amp;ROW()-5,TRUE)="","",  INDIRECT(    "FROM_NGS2_SampleSheet!"   &amp;  CHAR(64 + MATCH(VLOOKUP(G$6,mapping!$A:$B,2,FALSE),FROM_NGS2_SampleSheet!$1:$1,0))   &amp;  ROW()-5,TRUE)    )</f>
        <v/>
      </c>
      <c r="H1951" s="195"/>
      <c r="I1951" s="213">
        <v>1</v>
      </c>
      <c r="J1951" s="197" t="str">
        <f ca="1">IF(U1951=TRUE,    IF($Y$4&gt;96,"TOO MANY",VLOOKUP(B1951&amp;"_"&amp;C1951&amp;"_"&amp;E1951&amp;"_A",CALC!W:X,2,FALSE)),   "")</f>
        <v/>
      </c>
      <c r="L1951" s="213">
        <v>1</v>
      </c>
      <c r="M1951" s="197" t="str">
        <f ca="1">IF(V1951=TRUE,     IF($Y$4&gt;96,"TOO MANY",VLOOKUP(B1951&amp;"_"&amp;C1951&amp;"_"&amp;E1951&amp;"_B",CALC!W:X,2,FALSE)),    "")</f>
        <v/>
      </c>
      <c r="N1951" s="206"/>
      <c r="O1951" s="213">
        <v>1</v>
      </c>
      <c r="P1951" s="197" t="str">
        <f ca="1">IF(W1951=TRUE,   IF($Y$4&gt;96,"TOO MANY", VLOOKUP(B1951&amp;"_"&amp;C1951&amp;"_"&amp;E1951&amp;"_C",CALC!W:X,2,FALSE)),   "")</f>
        <v/>
      </c>
      <c r="Q1951" s="206"/>
      <c r="R1951" s="119" t="b">
        <f t="shared" ca="1" si="217"/>
        <v>0</v>
      </c>
      <c r="S1951" s="119" t="b">
        <f t="shared" ca="1" si="215"/>
        <v>0</v>
      </c>
      <c r="T1951" s="119" t="b">
        <f t="shared" ca="1" si="216"/>
        <v>0</v>
      </c>
      <c r="U1951" s="119" t="b">
        <f t="shared" ca="1" si="218"/>
        <v>0</v>
      </c>
      <c r="V1951" s="160" t="b">
        <f t="shared" ca="1" si="219"/>
        <v>0</v>
      </c>
      <c r="W1951" s="119" t="b">
        <f t="shared" ca="1" si="220"/>
        <v>0</v>
      </c>
      <c r="X1951" s="119" t="b">
        <f t="shared" ca="1" si="221"/>
        <v>0</v>
      </c>
    </row>
    <row r="1952" spans="2:24" x14ac:dyDescent="0.25">
      <c r="B1952" s="194" t="str">
        <f ca="1" xml:space="preserve"> IF(INDIRECT("FROM_NGS2_SampleSheet!A"&amp;ROW()-5,TRUE)="","",  INDIRECT(    "FROM_NGS2_SampleSheet!"   &amp;  CHAR(64 + MATCH(VLOOKUP(B$6,mapping!$A:$B,2,FALSE),FROM_NGS2_SampleSheet!$1:$1,0))   &amp;  ROW()-5,TRUE)    )</f>
        <v/>
      </c>
      <c r="C1952" s="195" t="str">
        <f ca="1" xml:space="preserve"> IF(INDIRECT("FROM_NGS2_SampleSheet!A"&amp;ROW()-5,TRUE)="","",  INDIRECT(    "FROM_NGS2_SampleSheet!"   &amp;  CHAR(64 + MATCH(VLOOKUP(C$6,mapping!$A:$B,2,FALSE),FROM_NGS2_SampleSheet!$1:$1,0))   &amp;  ROW()-5,TRUE)    )</f>
        <v/>
      </c>
      <c r="D1952" s="195" t="str">
        <f ca="1" xml:space="preserve"> IF(INDIRECT("FROM_NGS2_SampleSheet!A"&amp;ROW()-5,TRUE)="","",  INDIRECT(    "FROM_NGS2_SampleSheet!"   &amp;  CHAR(64 + MATCH(VLOOKUP(D$6,mapping!$A:$B,2,FALSE),FROM_NGS2_SampleSheet!$1:$1,0))   &amp;  ROW()-5,TRUE)    )</f>
        <v/>
      </c>
      <c r="E1952" s="195" t="str">
        <f ca="1" xml:space="preserve"> IF(INDIRECT("FROM_NGS2_SampleSheet!A"&amp;ROW()-5,TRUE)="","",  "e" &amp; INDIRECT(    "FROM_NGS2_SampleSheet!"   &amp;  CHAR(64 + MATCH(VLOOKUP(E$6,mapping!$A:$B,2,FALSE),FROM_NGS2_SampleSheet!$1:$1,0))   &amp;  ROW()-5,TRUE)    )</f>
        <v/>
      </c>
      <c r="F1952" s="195" t="str">
        <f ca="1" xml:space="preserve"> IF(INDIRECT("FROM_NGS2_SampleSheet!A"&amp;ROW()-5,TRUE)="","",  INDIRECT(    "FROM_NGS2_SampleSheet!"   &amp;  CHAR(64 + MATCH(VLOOKUP(F$6,mapping!$A:$B,2,FALSE),FROM_NGS2_SampleSheet!$1:$1,0))   &amp;  ROW()-5,TRUE)    )</f>
        <v/>
      </c>
      <c r="G1952" s="196" t="str">
        <f ca="1" xml:space="preserve"> IF(INDIRECT("FROM_NGS2_SampleSheet!A"&amp;ROW()-5,TRUE)="","",  INDIRECT(    "FROM_NGS2_SampleSheet!"   &amp;  CHAR(64 + MATCH(VLOOKUP(G$6,mapping!$A:$B,2,FALSE),FROM_NGS2_SampleSheet!$1:$1,0))   &amp;  ROW()-5,TRUE)    )</f>
        <v/>
      </c>
      <c r="H1952" s="195"/>
      <c r="I1952" s="213">
        <v>1</v>
      </c>
      <c r="J1952" s="197" t="str">
        <f ca="1">IF(U1952=TRUE,    IF($Y$4&gt;96,"TOO MANY",VLOOKUP(B1952&amp;"_"&amp;C1952&amp;"_"&amp;E1952&amp;"_A",CALC!W:X,2,FALSE)),   "")</f>
        <v/>
      </c>
      <c r="L1952" s="213">
        <v>1</v>
      </c>
      <c r="M1952" s="197" t="str">
        <f ca="1">IF(V1952=TRUE,     IF($Y$4&gt;96,"TOO MANY",VLOOKUP(B1952&amp;"_"&amp;C1952&amp;"_"&amp;E1952&amp;"_B",CALC!W:X,2,FALSE)),    "")</f>
        <v/>
      </c>
      <c r="N1952" s="206"/>
      <c r="O1952" s="213">
        <v>1</v>
      </c>
      <c r="P1952" s="197" t="str">
        <f ca="1">IF(W1952=TRUE,   IF($Y$4&gt;96,"TOO MANY", VLOOKUP(B1952&amp;"_"&amp;C1952&amp;"_"&amp;E1952&amp;"_C",CALC!W:X,2,FALSE)),   "")</f>
        <v/>
      </c>
      <c r="Q1952" s="206"/>
      <c r="R1952" s="119" t="b">
        <f t="shared" ca="1" si="217"/>
        <v>0</v>
      </c>
      <c r="S1952" s="119" t="b">
        <f t="shared" ca="1" si="215"/>
        <v>0</v>
      </c>
      <c r="T1952" s="119" t="b">
        <f t="shared" ca="1" si="216"/>
        <v>0</v>
      </c>
      <c r="U1952" s="119" t="b">
        <f t="shared" ca="1" si="218"/>
        <v>0</v>
      </c>
      <c r="V1952" s="160" t="b">
        <f t="shared" ca="1" si="219"/>
        <v>0</v>
      </c>
      <c r="W1952" s="119" t="b">
        <f t="shared" ca="1" si="220"/>
        <v>0</v>
      </c>
      <c r="X1952" s="119" t="b">
        <f t="shared" ca="1" si="221"/>
        <v>0</v>
      </c>
    </row>
    <row r="1953" spans="2:24" x14ac:dyDescent="0.25">
      <c r="B1953" s="194" t="str">
        <f ca="1" xml:space="preserve"> IF(INDIRECT("FROM_NGS2_SampleSheet!A"&amp;ROW()-5,TRUE)="","",  INDIRECT(    "FROM_NGS2_SampleSheet!"   &amp;  CHAR(64 + MATCH(VLOOKUP(B$6,mapping!$A:$B,2,FALSE),FROM_NGS2_SampleSheet!$1:$1,0))   &amp;  ROW()-5,TRUE)    )</f>
        <v/>
      </c>
      <c r="C1953" s="195" t="str">
        <f ca="1" xml:space="preserve"> IF(INDIRECT("FROM_NGS2_SampleSheet!A"&amp;ROW()-5,TRUE)="","",  INDIRECT(    "FROM_NGS2_SampleSheet!"   &amp;  CHAR(64 + MATCH(VLOOKUP(C$6,mapping!$A:$B,2,FALSE),FROM_NGS2_SampleSheet!$1:$1,0))   &amp;  ROW()-5,TRUE)    )</f>
        <v/>
      </c>
      <c r="D1953" s="195" t="str">
        <f ca="1" xml:space="preserve"> IF(INDIRECT("FROM_NGS2_SampleSheet!A"&amp;ROW()-5,TRUE)="","",  INDIRECT(    "FROM_NGS2_SampleSheet!"   &amp;  CHAR(64 + MATCH(VLOOKUP(D$6,mapping!$A:$B,2,FALSE),FROM_NGS2_SampleSheet!$1:$1,0))   &amp;  ROW()-5,TRUE)    )</f>
        <v/>
      </c>
      <c r="E1953" s="195" t="str">
        <f ca="1" xml:space="preserve"> IF(INDIRECT("FROM_NGS2_SampleSheet!A"&amp;ROW()-5,TRUE)="","",  "e" &amp; INDIRECT(    "FROM_NGS2_SampleSheet!"   &amp;  CHAR(64 + MATCH(VLOOKUP(E$6,mapping!$A:$B,2,FALSE),FROM_NGS2_SampleSheet!$1:$1,0))   &amp;  ROW()-5,TRUE)    )</f>
        <v/>
      </c>
      <c r="F1953" s="195" t="str">
        <f ca="1" xml:space="preserve"> IF(INDIRECT("FROM_NGS2_SampleSheet!A"&amp;ROW()-5,TRUE)="","",  INDIRECT(    "FROM_NGS2_SampleSheet!"   &amp;  CHAR(64 + MATCH(VLOOKUP(F$6,mapping!$A:$B,2,FALSE),FROM_NGS2_SampleSheet!$1:$1,0))   &amp;  ROW()-5,TRUE)    )</f>
        <v/>
      </c>
      <c r="G1953" s="196" t="str">
        <f ca="1" xml:space="preserve"> IF(INDIRECT("FROM_NGS2_SampleSheet!A"&amp;ROW()-5,TRUE)="","",  INDIRECT(    "FROM_NGS2_SampleSheet!"   &amp;  CHAR(64 + MATCH(VLOOKUP(G$6,mapping!$A:$B,2,FALSE),FROM_NGS2_SampleSheet!$1:$1,0))   &amp;  ROW()-5,TRUE)    )</f>
        <v/>
      </c>
      <c r="H1953" s="195"/>
      <c r="I1953" s="213">
        <v>1</v>
      </c>
      <c r="J1953" s="197" t="str">
        <f ca="1">IF(U1953=TRUE,    IF($Y$4&gt;96,"TOO MANY",VLOOKUP(B1953&amp;"_"&amp;C1953&amp;"_"&amp;E1953&amp;"_A",CALC!W:X,2,FALSE)),   "")</f>
        <v/>
      </c>
      <c r="L1953" s="213">
        <v>1</v>
      </c>
      <c r="M1953" s="197" t="str">
        <f ca="1">IF(V1953=TRUE,     IF($Y$4&gt;96,"TOO MANY",VLOOKUP(B1953&amp;"_"&amp;C1953&amp;"_"&amp;E1953&amp;"_B",CALC!W:X,2,FALSE)),    "")</f>
        <v/>
      </c>
      <c r="N1953" s="206"/>
      <c r="O1953" s="213">
        <v>1</v>
      </c>
      <c r="P1953" s="197" t="str">
        <f ca="1">IF(W1953=TRUE,   IF($Y$4&gt;96,"TOO MANY", VLOOKUP(B1953&amp;"_"&amp;C1953&amp;"_"&amp;E1953&amp;"_C",CALC!W:X,2,FALSE)),   "")</f>
        <v/>
      </c>
      <c r="Q1953" s="206"/>
      <c r="R1953" s="119" t="b">
        <f t="shared" ca="1" si="217"/>
        <v>0</v>
      </c>
      <c r="S1953" s="119" t="b">
        <f t="shared" ca="1" si="215"/>
        <v>0</v>
      </c>
      <c r="T1953" s="119" t="b">
        <f t="shared" ca="1" si="216"/>
        <v>0</v>
      </c>
      <c r="U1953" s="119" t="b">
        <f t="shared" ca="1" si="218"/>
        <v>0</v>
      </c>
      <c r="V1953" s="160" t="b">
        <f t="shared" ca="1" si="219"/>
        <v>0</v>
      </c>
      <c r="W1953" s="119" t="b">
        <f t="shared" ca="1" si="220"/>
        <v>0</v>
      </c>
      <c r="X1953" s="119" t="b">
        <f t="shared" ca="1" si="221"/>
        <v>0</v>
      </c>
    </row>
    <row r="1954" spans="2:24" x14ac:dyDescent="0.25">
      <c r="B1954" s="194" t="str">
        <f ca="1" xml:space="preserve"> IF(INDIRECT("FROM_NGS2_SampleSheet!A"&amp;ROW()-5,TRUE)="","",  INDIRECT(    "FROM_NGS2_SampleSheet!"   &amp;  CHAR(64 + MATCH(VLOOKUP(B$6,mapping!$A:$B,2,FALSE),FROM_NGS2_SampleSheet!$1:$1,0))   &amp;  ROW()-5,TRUE)    )</f>
        <v/>
      </c>
      <c r="C1954" s="195" t="str">
        <f ca="1" xml:space="preserve"> IF(INDIRECT("FROM_NGS2_SampleSheet!A"&amp;ROW()-5,TRUE)="","",  INDIRECT(    "FROM_NGS2_SampleSheet!"   &amp;  CHAR(64 + MATCH(VLOOKUP(C$6,mapping!$A:$B,2,FALSE),FROM_NGS2_SampleSheet!$1:$1,0))   &amp;  ROW()-5,TRUE)    )</f>
        <v/>
      </c>
      <c r="D1954" s="195" t="str">
        <f ca="1" xml:space="preserve"> IF(INDIRECT("FROM_NGS2_SampleSheet!A"&amp;ROW()-5,TRUE)="","",  INDIRECT(    "FROM_NGS2_SampleSheet!"   &amp;  CHAR(64 + MATCH(VLOOKUP(D$6,mapping!$A:$B,2,FALSE),FROM_NGS2_SampleSheet!$1:$1,0))   &amp;  ROW()-5,TRUE)    )</f>
        <v/>
      </c>
      <c r="E1954" s="195" t="str">
        <f ca="1" xml:space="preserve"> IF(INDIRECT("FROM_NGS2_SampleSheet!A"&amp;ROW()-5,TRUE)="","",  "e" &amp; INDIRECT(    "FROM_NGS2_SampleSheet!"   &amp;  CHAR(64 + MATCH(VLOOKUP(E$6,mapping!$A:$B,2,FALSE),FROM_NGS2_SampleSheet!$1:$1,0))   &amp;  ROW()-5,TRUE)    )</f>
        <v/>
      </c>
      <c r="F1954" s="195" t="str">
        <f ca="1" xml:space="preserve"> IF(INDIRECT("FROM_NGS2_SampleSheet!A"&amp;ROW()-5,TRUE)="","",  INDIRECT(    "FROM_NGS2_SampleSheet!"   &amp;  CHAR(64 + MATCH(VLOOKUP(F$6,mapping!$A:$B,2,FALSE),FROM_NGS2_SampleSheet!$1:$1,0))   &amp;  ROW()-5,TRUE)    )</f>
        <v/>
      </c>
      <c r="G1954" s="196" t="str">
        <f ca="1" xml:space="preserve"> IF(INDIRECT("FROM_NGS2_SampleSheet!A"&amp;ROW()-5,TRUE)="","",  INDIRECT(    "FROM_NGS2_SampleSheet!"   &amp;  CHAR(64 + MATCH(VLOOKUP(G$6,mapping!$A:$B,2,FALSE),FROM_NGS2_SampleSheet!$1:$1,0))   &amp;  ROW()-5,TRUE)    )</f>
        <v/>
      </c>
      <c r="H1954" s="195"/>
      <c r="I1954" s="213">
        <v>1</v>
      </c>
      <c r="J1954" s="197" t="str">
        <f ca="1">IF(U1954=TRUE,    IF($Y$4&gt;96,"TOO MANY",VLOOKUP(B1954&amp;"_"&amp;C1954&amp;"_"&amp;E1954&amp;"_A",CALC!W:X,2,FALSE)),   "")</f>
        <v/>
      </c>
      <c r="L1954" s="213">
        <v>1</v>
      </c>
      <c r="M1954" s="197" t="str">
        <f ca="1">IF(V1954=TRUE,     IF($Y$4&gt;96,"TOO MANY",VLOOKUP(B1954&amp;"_"&amp;C1954&amp;"_"&amp;E1954&amp;"_B",CALC!W:X,2,FALSE)),    "")</f>
        <v/>
      </c>
      <c r="N1954" s="206"/>
      <c r="O1954" s="213">
        <v>1</v>
      </c>
      <c r="P1954" s="197" t="str">
        <f ca="1">IF(W1954=TRUE,   IF($Y$4&gt;96,"TOO MANY", VLOOKUP(B1954&amp;"_"&amp;C1954&amp;"_"&amp;E1954&amp;"_C",CALC!W:X,2,FALSE)),   "")</f>
        <v/>
      </c>
      <c r="Q1954" s="206"/>
      <c r="R1954" s="119" t="b">
        <f t="shared" ca="1" si="217"/>
        <v>0</v>
      </c>
      <c r="S1954" s="119" t="b">
        <f t="shared" ca="1" si="215"/>
        <v>0</v>
      </c>
      <c r="T1954" s="119" t="b">
        <f t="shared" ca="1" si="216"/>
        <v>0</v>
      </c>
      <c r="U1954" s="119" t="b">
        <f t="shared" ca="1" si="218"/>
        <v>0</v>
      </c>
      <c r="V1954" s="160" t="b">
        <f t="shared" ca="1" si="219"/>
        <v>0</v>
      </c>
      <c r="W1954" s="119" t="b">
        <f t="shared" ca="1" si="220"/>
        <v>0</v>
      </c>
      <c r="X1954" s="119" t="b">
        <f t="shared" ca="1" si="221"/>
        <v>0</v>
      </c>
    </row>
    <row r="1955" spans="2:24" x14ac:dyDescent="0.25">
      <c r="B1955" s="194" t="str">
        <f ca="1" xml:space="preserve"> IF(INDIRECT("FROM_NGS2_SampleSheet!A"&amp;ROW()-5,TRUE)="","",  INDIRECT(    "FROM_NGS2_SampleSheet!"   &amp;  CHAR(64 + MATCH(VLOOKUP(B$6,mapping!$A:$B,2,FALSE),FROM_NGS2_SampleSheet!$1:$1,0))   &amp;  ROW()-5,TRUE)    )</f>
        <v/>
      </c>
      <c r="C1955" s="195" t="str">
        <f ca="1" xml:space="preserve"> IF(INDIRECT("FROM_NGS2_SampleSheet!A"&amp;ROW()-5,TRUE)="","",  INDIRECT(    "FROM_NGS2_SampleSheet!"   &amp;  CHAR(64 + MATCH(VLOOKUP(C$6,mapping!$A:$B,2,FALSE),FROM_NGS2_SampleSheet!$1:$1,0))   &amp;  ROW()-5,TRUE)    )</f>
        <v/>
      </c>
      <c r="D1955" s="195" t="str">
        <f ca="1" xml:space="preserve"> IF(INDIRECT("FROM_NGS2_SampleSheet!A"&amp;ROW()-5,TRUE)="","",  INDIRECT(    "FROM_NGS2_SampleSheet!"   &amp;  CHAR(64 + MATCH(VLOOKUP(D$6,mapping!$A:$B,2,FALSE),FROM_NGS2_SampleSheet!$1:$1,0))   &amp;  ROW()-5,TRUE)    )</f>
        <v/>
      </c>
      <c r="E1955" s="195" t="str">
        <f ca="1" xml:space="preserve"> IF(INDIRECT("FROM_NGS2_SampleSheet!A"&amp;ROW()-5,TRUE)="","",  "e" &amp; INDIRECT(    "FROM_NGS2_SampleSheet!"   &amp;  CHAR(64 + MATCH(VLOOKUP(E$6,mapping!$A:$B,2,FALSE),FROM_NGS2_SampleSheet!$1:$1,0))   &amp;  ROW()-5,TRUE)    )</f>
        <v/>
      </c>
      <c r="F1955" s="195" t="str">
        <f ca="1" xml:space="preserve"> IF(INDIRECT("FROM_NGS2_SampleSheet!A"&amp;ROW()-5,TRUE)="","",  INDIRECT(    "FROM_NGS2_SampleSheet!"   &amp;  CHAR(64 + MATCH(VLOOKUP(F$6,mapping!$A:$B,2,FALSE),FROM_NGS2_SampleSheet!$1:$1,0))   &amp;  ROW()-5,TRUE)    )</f>
        <v/>
      </c>
      <c r="G1955" s="196" t="str">
        <f ca="1" xml:space="preserve"> IF(INDIRECT("FROM_NGS2_SampleSheet!A"&amp;ROW()-5,TRUE)="","",  INDIRECT(    "FROM_NGS2_SampleSheet!"   &amp;  CHAR(64 + MATCH(VLOOKUP(G$6,mapping!$A:$B,2,FALSE),FROM_NGS2_SampleSheet!$1:$1,0))   &amp;  ROW()-5,TRUE)    )</f>
        <v/>
      </c>
      <c r="H1955" s="195"/>
      <c r="I1955" s="213">
        <v>1</v>
      </c>
      <c r="J1955" s="197" t="str">
        <f ca="1">IF(U1955=TRUE,    IF($Y$4&gt;96,"TOO MANY",VLOOKUP(B1955&amp;"_"&amp;C1955&amp;"_"&amp;E1955&amp;"_A",CALC!W:X,2,FALSE)),   "")</f>
        <v/>
      </c>
      <c r="L1955" s="213">
        <v>1</v>
      </c>
      <c r="M1955" s="197" t="str">
        <f ca="1">IF(V1955=TRUE,     IF($Y$4&gt;96,"TOO MANY",VLOOKUP(B1955&amp;"_"&amp;C1955&amp;"_"&amp;E1955&amp;"_B",CALC!W:X,2,FALSE)),    "")</f>
        <v/>
      </c>
      <c r="N1955" s="206"/>
      <c r="O1955" s="213">
        <v>1</v>
      </c>
      <c r="P1955" s="197" t="str">
        <f ca="1">IF(W1955=TRUE,   IF($Y$4&gt;96,"TOO MANY", VLOOKUP(B1955&amp;"_"&amp;C1955&amp;"_"&amp;E1955&amp;"_C",CALC!W:X,2,FALSE)),   "")</f>
        <v/>
      </c>
      <c r="Q1955" s="206"/>
      <c r="R1955" s="119" t="b">
        <f t="shared" ca="1" si="217"/>
        <v>0</v>
      </c>
      <c r="S1955" s="119" t="b">
        <f t="shared" ca="1" si="215"/>
        <v>0</v>
      </c>
      <c r="T1955" s="119" t="b">
        <f t="shared" ca="1" si="216"/>
        <v>0</v>
      </c>
      <c r="U1955" s="119" t="b">
        <f t="shared" ca="1" si="218"/>
        <v>0</v>
      </c>
      <c r="V1955" s="160" t="b">
        <f t="shared" ca="1" si="219"/>
        <v>0</v>
      </c>
      <c r="W1955" s="119" t="b">
        <f t="shared" ca="1" si="220"/>
        <v>0</v>
      </c>
      <c r="X1955" s="119" t="b">
        <f t="shared" ca="1" si="221"/>
        <v>0</v>
      </c>
    </row>
    <row r="1956" spans="2:24" x14ac:dyDescent="0.25">
      <c r="B1956" s="194" t="str">
        <f ca="1" xml:space="preserve"> IF(INDIRECT("FROM_NGS2_SampleSheet!A"&amp;ROW()-5,TRUE)="","",  INDIRECT(    "FROM_NGS2_SampleSheet!"   &amp;  CHAR(64 + MATCH(VLOOKUP(B$6,mapping!$A:$B,2,FALSE),FROM_NGS2_SampleSheet!$1:$1,0))   &amp;  ROW()-5,TRUE)    )</f>
        <v/>
      </c>
      <c r="C1956" s="195" t="str">
        <f ca="1" xml:space="preserve"> IF(INDIRECT("FROM_NGS2_SampleSheet!A"&amp;ROW()-5,TRUE)="","",  INDIRECT(    "FROM_NGS2_SampleSheet!"   &amp;  CHAR(64 + MATCH(VLOOKUP(C$6,mapping!$A:$B,2,FALSE),FROM_NGS2_SampleSheet!$1:$1,0))   &amp;  ROW()-5,TRUE)    )</f>
        <v/>
      </c>
      <c r="D1956" s="195" t="str">
        <f ca="1" xml:space="preserve"> IF(INDIRECT("FROM_NGS2_SampleSheet!A"&amp;ROW()-5,TRUE)="","",  INDIRECT(    "FROM_NGS2_SampleSheet!"   &amp;  CHAR(64 + MATCH(VLOOKUP(D$6,mapping!$A:$B,2,FALSE),FROM_NGS2_SampleSheet!$1:$1,0))   &amp;  ROW()-5,TRUE)    )</f>
        <v/>
      </c>
      <c r="E1956" s="195" t="str">
        <f ca="1" xml:space="preserve"> IF(INDIRECT("FROM_NGS2_SampleSheet!A"&amp;ROW()-5,TRUE)="","",  "e" &amp; INDIRECT(    "FROM_NGS2_SampleSheet!"   &amp;  CHAR(64 + MATCH(VLOOKUP(E$6,mapping!$A:$B,2,FALSE),FROM_NGS2_SampleSheet!$1:$1,0))   &amp;  ROW()-5,TRUE)    )</f>
        <v/>
      </c>
      <c r="F1956" s="195" t="str">
        <f ca="1" xml:space="preserve"> IF(INDIRECT("FROM_NGS2_SampleSheet!A"&amp;ROW()-5,TRUE)="","",  INDIRECT(    "FROM_NGS2_SampleSheet!"   &amp;  CHAR(64 + MATCH(VLOOKUP(F$6,mapping!$A:$B,2,FALSE),FROM_NGS2_SampleSheet!$1:$1,0))   &amp;  ROW()-5,TRUE)    )</f>
        <v/>
      </c>
      <c r="G1956" s="196" t="str">
        <f ca="1" xml:space="preserve"> IF(INDIRECT("FROM_NGS2_SampleSheet!A"&amp;ROW()-5,TRUE)="","",  INDIRECT(    "FROM_NGS2_SampleSheet!"   &amp;  CHAR(64 + MATCH(VLOOKUP(G$6,mapping!$A:$B,2,FALSE),FROM_NGS2_SampleSheet!$1:$1,0))   &amp;  ROW()-5,TRUE)    )</f>
        <v/>
      </c>
      <c r="H1956" s="195"/>
      <c r="I1956" s="213">
        <v>1</v>
      </c>
      <c r="J1956" s="197" t="str">
        <f ca="1">IF(U1956=TRUE,    IF($Y$4&gt;96,"TOO MANY",VLOOKUP(B1956&amp;"_"&amp;C1956&amp;"_"&amp;E1956&amp;"_A",CALC!W:X,2,FALSE)),   "")</f>
        <v/>
      </c>
      <c r="L1956" s="213">
        <v>1</v>
      </c>
      <c r="M1956" s="197" t="str">
        <f ca="1">IF(V1956=TRUE,     IF($Y$4&gt;96,"TOO MANY",VLOOKUP(B1956&amp;"_"&amp;C1956&amp;"_"&amp;E1956&amp;"_B",CALC!W:X,2,FALSE)),    "")</f>
        <v/>
      </c>
      <c r="N1956" s="206"/>
      <c r="O1956" s="213">
        <v>1</v>
      </c>
      <c r="P1956" s="197" t="str">
        <f ca="1">IF(W1956=TRUE,   IF($Y$4&gt;96,"TOO MANY", VLOOKUP(B1956&amp;"_"&amp;C1956&amp;"_"&amp;E1956&amp;"_C",CALC!W:X,2,FALSE)),   "")</f>
        <v/>
      </c>
      <c r="Q1956" s="206"/>
      <c r="R1956" s="119" t="b">
        <f t="shared" ca="1" si="217"/>
        <v>0</v>
      </c>
      <c r="S1956" s="119" t="b">
        <f t="shared" ca="1" si="215"/>
        <v>0</v>
      </c>
      <c r="T1956" s="119" t="b">
        <f t="shared" ca="1" si="216"/>
        <v>0</v>
      </c>
      <c r="U1956" s="119" t="b">
        <f t="shared" ca="1" si="218"/>
        <v>0</v>
      </c>
      <c r="V1956" s="160" t="b">
        <f t="shared" ca="1" si="219"/>
        <v>0</v>
      </c>
      <c r="W1956" s="119" t="b">
        <f t="shared" ca="1" si="220"/>
        <v>0</v>
      </c>
      <c r="X1956" s="119" t="b">
        <f t="shared" ca="1" si="221"/>
        <v>0</v>
      </c>
    </row>
    <row r="1957" spans="2:24" x14ac:dyDescent="0.25">
      <c r="B1957" s="194" t="str">
        <f ca="1" xml:space="preserve"> IF(INDIRECT("FROM_NGS2_SampleSheet!A"&amp;ROW()-5,TRUE)="","",  INDIRECT(    "FROM_NGS2_SampleSheet!"   &amp;  CHAR(64 + MATCH(VLOOKUP(B$6,mapping!$A:$B,2,FALSE),FROM_NGS2_SampleSheet!$1:$1,0))   &amp;  ROW()-5,TRUE)    )</f>
        <v/>
      </c>
      <c r="C1957" s="195" t="str">
        <f ca="1" xml:space="preserve"> IF(INDIRECT("FROM_NGS2_SampleSheet!A"&amp;ROW()-5,TRUE)="","",  INDIRECT(    "FROM_NGS2_SampleSheet!"   &amp;  CHAR(64 + MATCH(VLOOKUP(C$6,mapping!$A:$B,2,FALSE),FROM_NGS2_SampleSheet!$1:$1,0))   &amp;  ROW()-5,TRUE)    )</f>
        <v/>
      </c>
      <c r="D1957" s="195" t="str">
        <f ca="1" xml:space="preserve"> IF(INDIRECT("FROM_NGS2_SampleSheet!A"&amp;ROW()-5,TRUE)="","",  INDIRECT(    "FROM_NGS2_SampleSheet!"   &amp;  CHAR(64 + MATCH(VLOOKUP(D$6,mapping!$A:$B,2,FALSE),FROM_NGS2_SampleSheet!$1:$1,0))   &amp;  ROW()-5,TRUE)    )</f>
        <v/>
      </c>
      <c r="E1957" s="195" t="str">
        <f ca="1" xml:space="preserve"> IF(INDIRECT("FROM_NGS2_SampleSheet!A"&amp;ROW()-5,TRUE)="","",  "e" &amp; INDIRECT(    "FROM_NGS2_SampleSheet!"   &amp;  CHAR(64 + MATCH(VLOOKUP(E$6,mapping!$A:$B,2,FALSE),FROM_NGS2_SampleSheet!$1:$1,0))   &amp;  ROW()-5,TRUE)    )</f>
        <v/>
      </c>
      <c r="F1957" s="195" t="str">
        <f ca="1" xml:space="preserve"> IF(INDIRECT("FROM_NGS2_SampleSheet!A"&amp;ROW()-5,TRUE)="","",  INDIRECT(    "FROM_NGS2_SampleSheet!"   &amp;  CHAR(64 + MATCH(VLOOKUP(F$6,mapping!$A:$B,2,FALSE),FROM_NGS2_SampleSheet!$1:$1,0))   &amp;  ROW()-5,TRUE)    )</f>
        <v/>
      </c>
      <c r="G1957" s="196" t="str">
        <f ca="1" xml:space="preserve"> IF(INDIRECT("FROM_NGS2_SampleSheet!A"&amp;ROW()-5,TRUE)="","",  INDIRECT(    "FROM_NGS2_SampleSheet!"   &amp;  CHAR(64 + MATCH(VLOOKUP(G$6,mapping!$A:$B,2,FALSE),FROM_NGS2_SampleSheet!$1:$1,0))   &amp;  ROW()-5,TRUE)    )</f>
        <v/>
      </c>
      <c r="H1957" s="195"/>
      <c r="I1957" s="213">
        <v>1</v>
      </c>
      <c r="J1957" s="197" t="str">
        <f ca="1">IF(U1957=TRUE,    IF($Y$4&gt;96,"TOO MANY",VLOOKUP(B1957&amp;"_"&amp;C1957&amp;"_"&amp;E1957&amp;"_A",CALC!W:X,2,FALSE)),   "")</f>
        <v/>
      </c>
      <c r="L1957" s="213">
        <v>1</v>
      </c>
      <c r="M1957" s="197" t="str">
        <f ca="1">IF(V1957=TRUE,     IF($Y$4&gt;96,"TOO MANY",VLOOKUP(B1957&amp;"_"&amp;C1957&amp;"_"&amp;E1957&amp;"_B",CALC!W:X,2,FALSE)),    "")</f>
        <v/>
      </c>
      <c r="N1957" s="206"/>
      <c r="O1957" s="213">
        <v>1</v>
      </c>
      <c r="P1957" s="197" t="str">
        <f ca="1">IF(W1957=TRUE,   IF($Y$4&gt;96,"TOO MANY", VLOOKUP(B1957&amp;"_"&amp;C1957&amp;"_"&amp;E1957&amp;"_C",CALC!W:X,2,FALSE)),   "")</f>
        <v/>
      </c>
      <c r="Q1957" s="206"/>
      <c r="R1957" s="119" t="b">
        <f t="shared" ca="1" si="217"/>
        <v>0</v>
      </c>
      <c r="S1957" s="119" t="b">
        <f t="shared" ca="1" si="215"/>
        <v>0</v>
      </c>
      <c r="T1957" s="119" t="b">
        <f t="shared" ca="1" si="216"/>
        <v>0</v>
      </c>
      <c r="U1957" s="119" t="b">
        <f t="shared" ca="1" si="218"/>
        <v>0</v>
      </c>
      <c r="V1957" s="160" t="b">
        <f t="shared" ca="1" si="219"/>
        <v>0</v>
      </c>
      <c r="W1957" s="119" t="b">
        <f t="shared" ca="1" si="220"/>
        <v>0</v>
      </c>
      <c r="X1957" s="119" t="b">
        <f t="shared" ca="1" si="221"/>
        <v>0</v>
      </c>
    </row>
    <row r="1958" spans="2:24" x14ac:dyDescent="0.25">
      <c r="B1958" s="194" t="str">
        <f ca="1" xml:space="preserve"> IF(INDIRECT("FROM_NGS2_SampleSheet!A"&amp;ROW()-5,TRUE)="","",  INDIRECT(    "FROM_NGS2_SampleSheet!"   &amp;  CHAR(64 + MATCH(VLOOKUP(B$6,mapping!$A:$B,2,FALSE),FROM_NGS2_SampleSheet!$1:$1,0))   &amp;  ROW()-5,TRUE)    )</f>
        <v/>
      </c>
      <c r="C1958" s="195" t="str">
        <f ca="1" xml:space="preserve"> IF(INDIRECT("FROM_NGS2_SampleSheet!A"&amp;ROW()-5,TRUE)="","",  INDIRECT(    "FROM_NGS2_SampleSheet!"   &amp;  CHAR(64 + MATCH(VLOOKUP(C$6,mapping!$A:$B,2,FALSE),FROM_NGS2_SampleSheet!$1:$1,0))   &amp;  ROW()-5,TRUE)    )</f>
        <v/>
      </c>
      <c r="D1958" s="195" t="str">
        <f ca="1" xml:space="preserve"> IF(INDIRECT("FROM_NGS2_SampleSheet!A"&amp;ROW()-5,TRUE)="","",  INDIRECT(    "FROM_NGS2_SampleSheet!"   &amp;  CHAR(64 + MATCH(VLOOKUP(D$6,mapping!$A:$B,2,FALSE),FROM_NGS2_SampleSheet!$1:$1,0))   &amp;  ROW()-5,TRUE)    )</f>
        <v/>
      </c>
      <c r="E1958" s="195" t="str">
        <f ca="1" xml:space="preserve"> IF(INDIRECT("FROM_NGS2_SampleSheet!A"&amp;ROW()-5,TRUE)="","",  "e" &amp; INDIRECT(    "FROM_NGS2_SampleSheet!"   &amp;  CHAR(64 + MATCH(VLOOKUP(E$6,mapping!$A:$B,2,FALSE),FROM_NGS2_SampleSheet!$1:$1,0))   &amp;  ROW()-5,TRUE)    )</f>
        <v/>
      </c>
      <c r="F1958" s="195" t="str">
        <f ca="1" xml:space="preserve"> IF(INDIRECT("FROM_NGS2_SampleSheet!A"&amp;ROW()-5,TRUE)="","",  INDIRECT(    "FROM_NGS2_SampleSheet!"   &amp;  CHAR(64 + MATCH(VLOOKUP(F$6,mapping!$A:$B,2,FALSE),FROM_NGS2_SampleSheet!$1:$1,0))   &amp;  ROW()-5,TRUE)    )</f>
        <v/>
      </c>
      <c r="G1958" s="196" t="str">
        <f ca="1" xml:space="preserve"> IF(INDIRECT("FROM_NGS2_SampleSheet!A"&amp;ROW()-5,TRUE)="","",  INDIRECT(    "FROM_NGS2_SampleSheet!"   &amp;  CHAR(64 + MATCH(VLOOKUP(G$6,mapping!$A:$B,2,FALSE),FROM_NGS2_SampleSheet!$1:$1,0))   &amp;  ROW()-5,TRUE)    )</f>
        <v/>
      </c>
      <c r="H1958" s="195"/>
      <c r="I1958" s="213">
        <v>1</v>
      </c>
      <c r="J1958" s="197" t="str">
        <f ca="1">IF(U1958=TRUE,    IF($Y$4&gt;96,"TOO MANY",VLOOKUP(B1958&amp;"_"&amp;C1958&amp;"_"&amp;E1958&amp;"_A",CALC!W:X,2,FALSE)),   "")</f>
        <v/>
      </c>
      <c r="L1958" s="213">
        <v>1</v>
      </c>
      <c r="M1958" s="197" t="str">
        <f ca="1">IF(V1958=TRUE,     IF($Y$4&gt;96,"TOO MANY",VLOOKUP(B1958&amp;"_"&amp;C1958&amp;"_"&amp;E1958&amp;"_B",CALC!W:X,2,FALSE)),    "")</f>
        <v/>
      </c>
      <c r="N1958" s="206"/>
      <c r="O1958" s="213">
        <v>1</v>
      </c>
      <c r="P1958" s="197" t="str">
        <f ca="1">IF(W1958=TRUE,   IF($Y$4&gt;96,"TOO MANY", VLOOKUP(B1958&amp;"_"&amp;C1958&amp;"_"&amp;E1958&amp;"_C",CALC!W:X,2,FALSE)),   "")</f>
        <v/>
      </c>
      <c r="Q1958" s="206"/>
      <c r="R1958" s="119" t="b">
        <f t="shared" ca="1" si="217"/>
        <v>0</v>
      </c>
      <c r="S1958" s="119" t="b">
        <f t="shared" ca="1" si="215"/>
        <v>0</v>
      </c>
      <c r="T1958" s="119" t="b">
        <f t="shared" ca="1" si="216"/>
        <v>0</v>
      </c>
      <c r="U1958" s="119" t="b">
        <f t="shared" ca="1" si="218"/>
        <v>0</v>
      </c>
      <c r="V1958" s="160" t="b">
        <f t="shared" ca="1" si="219"/>
        <v>0</v>
      </c>
      <c r="W1958" s="119" t="b">
        <f t="shared" ca="1" si="220"/>
        <v>0</v>
      </c>
      <c r="X1958" s="119" t="b">
        <f t="shared" ca="1" si="221"/>
        <v>0</v>
      </c>
    </row>
    <row r="1959" spans="2:24" x14ac:dyDescent="0.25">
      <c r="B1959" s="194" t="str">
        <f ca="1" xml:space="preserve"> IF(INDIRECT("FROM_NGS2_SampleSheet!A"&amp;ROW()-5,TRUE)="","",  INDIRECT(    "FROM_NGS2_SampleSheet!"   &amp;  CHAR(64 + MATCH(VLOOKUP(B$6,mapping!$A:$B,2,FALSE),FROM_NGS2_SampleSheet!$1:$1,0))   &amp;  ROW()-5,TRUE)    )</f>
        <v/>
      </c>
      <c r="C1959" s="195" t="str">
        <f ca="1" xml:space="preserve"> IF(INDIRECT("FROM_NGS2_SampleSheet!A"&amp;ROW()-5,TRUE)="","",  INDIRECT(    "FROM_NGS2_SampleSheet!"   &amp;  CHAR(64 + MATCH(VLOOKUP(C$6,mapping!$A:$B,2,FALSE),FROM_NGS2_SampleSheet!$1:$1,0))   &amp;  ROW()-5,TRUE)    )</f>
        <v/>
      </c>
      <c r="D1959" s="195" t="str">
        <f ca="1" xml:space="preserve"> IF(INDIRECT("FROM_NGS2_SampleSheet!A"&amp;ROW()-5,TRUE)="","",  INDIRECT(    "FROM_NGS2_SampleSheet!"   &amp;  CHAR(64 + MATCH(VLOOKUP(D$6,mapping!$A:$B,2,FALSE),FROM_NGS2_SampleSheet!$1:$1,0))   &amp;  ROW()-5,TRUE)    )</f>
        <v/>
      </c>
      <c r="E1959" s="195" t="str">
        <f ca="1" xml:space="preserve"> IF(INDIRECT("FROM_NGS2_SampleSheet!A"&amp;ROW()-5,TRUE)="","",  "e" &amp; INDIRECT(    "FROM_NGS2_SampleSheet!"   &amp;  CHAR(64 + MATCH(VLOOKUP(E$6,mapping!$A:$B,2,FALSE),FROM_NGS2_SampleSheet!$1:$1,0))   &amp;  ROW()-5,TRUE)    )</f>
        <v/>
      </c>
      <c r="F1959" s="195" t="str">
        <f ca="1" xml:space="preserve"> IF(INDIRECT("FROM_NGS2_SampleSheet!A"&amp;ROW()-5,TRUE)="","",  INDIRECT(    "FROM_NGS2_SampleSheet!"   &amp;  CHAR(64 + MATCH(VLOOKUP(F$6,mapping!$A:$B,2,FALSE),FROM_NGS2_SampleSheet!$1:$1,0))   &amp;  ROW()-5,TRUE)    )</f>
        <v/>
      </c>
      <c r="G1959" s="196" t="str">
        <f ca="1" xml:space="preserve"> IF(INDIRECT("FROM_NGS2_SampleSheet!A"&amp;ROW()-5,TRUE)="","",  INDIRECT(    "FROM_NGS2_SampleSheet!"   &amp;  CHAR(64 + MATCH(VLOOKUP(G$6,mapping!$A:$B,2,FALSE),FROM_NGS2_SampleSheet!$1:$1,0))   &amp;  ROW()-5,TRUE)    )</f>
        <v/>
      </c>
      <c r="H1959" s="195"/>
      <c r="I1959" s="213">
        <v>1</v>
      </c>
      <c r="J1959" s="197" t="str">
        <f ca="1">IF(U1959=TRUE,    IF($Y$4&gt;96,"TOO MANY",VLOOKUP(B1959&amp;"_"&amp;C1959&amp;"_"&amp;E1959&amp;"_A",CALC!W:X,2,FALSE)),   "")</f>
        <v/>
      </c>
      <c r="L1959" s="213">
        <v>1</v>
      </c>
      <c r="M1959" s="197" t="str">
        <f ca="1">IF(V1959=TRUE,     IF($Y$4&gt;96,"TOO MANY",VLOOKUP(B1959&amp;"_"&amp;C1959&amp;"_"&amp;E1959&amp;"_B",CALC!W:X,2,FALSE)),    "")</f>
        <v/>
      </c>
      <c r="N1959" s="206"/>
      <c r="O1959" s="213">
        <v>1</v>
      </c>
      <c r="P1959" s="197" t="str">
        <f ca="1">IF(W1959=TRUE,   IF($Y$4&gt;96,"TOO MANY", VLOOKUP(B1959&amp;"_"&amp;C1959&amp;"_"&amp;E1959&amp;"_C",CALC!W:X,2,FALSE)),   "")</f>
        <v/>
      </c>
      <c r="Q1959" s="206"/>
      <c r="R1959" s="119" t="b">
        <f t="shared" ca="1" si="217"/>
        <v>0</v>
      </c>
      <c r="S1959" s="119" t="b">
        <f t="shared" ca="1" si="215"/>
        <v>0</v>
      </c>
      <c r="T1959" s="119" t="b">
        <f t="shared" ca="1" si="216"/>
        <v>0</v>
      </c>
      <c r="U1959" s="119" t="b">
        <f t="shared" ca="1" si="218"/>
        <v>0</v>
      </c>
      <c r="V1959" s="160" t="b">
        <f t="shared" ca="1" si="219"/>
        <v>0</v>
      </c>
      <c r="W1959" s="119" t="b">
        <f t="shared" ca="1" si="220"/>
        <v>0</v>
      </c>
      <c r="X1959" s="119" t="b">
        <f t="shared" ca="1" si="221"/>
        <v>0</v>
      </c>
    </row>
    <row r="1960" spans="2:24" x14ac:dyDescent="0.25">
      <c r="B1960" s="194" t="str">
        <f ca="1" xml:space="preserve"> IF(INDIRECT("FROM_NGS2_SampleSheet!A"&amp;ROW()-5,TRUE)="","",  INDIRECT(    "FROM_NGS2_SampleSheet!"   &amp;  CHAR(64 + MATCH(VLOOKUP(B$6,mapping!$A:$B,2,FALSE),FROM_NGS2_SampleSheet!$1:$1,0))   &amp;  ROW()-5,TRUE)    )</f>
        <v/>
      </c>
      <c r="C1960" s="195" t="str">
        <f ca="1" xml:space="preserve"> IF(INDIRECT("FROM_NGS2_SampleSheet!A"&amp;ROW()-5,TRUE)="","",  INDIRECT(    "FROM_NGS2_SampleSheet!"   &amp;  CHAR(64 + MATCH(VLOOKUP(C$6,mapping!$A:$B,2,FALSE),FROM_NGS2_SampleSheet!$1:$1,0))   &amp;  ROW()-5,TRUE)    )</f>
        <v/>
      </c>
      <c r="D1960" s="195" t="str">
        <f ca="1" xml:space="preserve"> IF(INDIRECT("FROM_NGS2_SampleSheet!A"&amp;ROW()-5,TRUE)="","",  INDIRECT(    "FROM_NGS2_SampleSheet!"   &amp;  CHAR(64 + MATCH(VLOOKUP(D$6,mapping!$A:$B,2,FALSE),FROM_NGS2_SampleSheet!$1:$1,0))   &amp;  ROW()-5,TRUE)    )</f>
        <v/>
      </c>
      <c r="E1960" s="195" t="str">
        <f ca="1" xml:space="preserve"> IF(INDIRECT("FROM_NGS2_SampleSheet!A"&amp;ROW()-5,TRUE)="","",  "e" &amp; INDIRECT(    "FROM_NGS2_SampleSheet!"   &amp;  CHAR(64 + MATCH(VLOOKUP(E$6,mapping!$A:$B,2,FALSE),FROM_NGS2_SampleSheet!$1:$1,0))   &amp;  ROW()-5,TRUE)    )</f>
        <v/>
      </c>
      <c r="F1960" s="195" t="str">
        <f ca="1" xml:space="preserve"> IF(INDIRECT("FROM_NGS2_SampleSheet!A"&amp;ROW()-5,TRUE)="","",  INDIRECT(    "FROM_NGS2_SampleSheet!"   &amp;  CHAR(64 + MATCH(VLOOKUP(F$6,mapping!$A:$B,2,FALSE),FROM_NGS2_SampleSheet!$1:$1,0))   &amp;  ROW()-5,TRUE)    )</f>
        <v/>
      </c>
      <c r="G1960" s="196" t="str">
        <f ca="1" xml:space="preserve"> IF(INDIRECT("FROM_NGS2_SampleSheet!A"&amp;ROW()-5,TRUE)="","",  INDIRECT(    "FROM_NGS2_SampleSheet!"   &amp;  CHAR(64 + MATCH(VLOOKUP(G$6,mapping!$A:$B,2,FALSE),FROM_NGS2_SampleSheet!$1:$1,0))   &amp;  ROW()-5,TRUE)    )</f>
        <v/>
      </c>
      <c r="H1960" s="195"/>
      <c r="I1960" s="213">
        <v>1</v>
      </c>
      <c r="J1960" s="197" t="str">
        <f ca="1">IF(U1960=TRUE,    IF($Y$4&gt;96,"TOO MANY",VLOOKUP(B1960&amp;"_"&amp;C1960&amp;"_"&amp;E1960&amp;"_A",CALC!W:X,2,FALSE)),   "")</f>
        <v/>
      </c>
      <c r="L1960" s="213">
        <v>1</v>
      </c>
      <c r="M1960" s="197" t="str">
        <f ca="1">IF(V1960=TRUE,     IF($Y$4&gt;96,"TOO MANY",VLOOKUP(B1960&amp;"_"&amp;C1960&amp;"_"&amp;E1960&amp;"_B",CALC!W:X,2,FALSE)),    "")</f>
        <v/>
      </c>
      <c r="N1960" s="206"/>
      <c r="O1960" s="213">
        <v>1</v>
      </c>
      <c r="P1960" s="197" t="str">
        <f ca="1">IF(W1960=TRUE,   IF($Y$4&gt;96,"TOO MANY", VLOOKUP(B1960&amp;"_"&amp;C1960&amp;"_"&amp;E1960&amp;"_C",CALC!W:X,2,FALSE)),   "")</f>
        <v/>
      </c>
      <c r="Q1960" s="206"/>
      <c r="R1960" s="119" t="b">
        <f t="shared" ca="1" si="217"/>
        <v>0</v>
      </c>
      <c r="S1960" s="119" t="b">
        <f t="shared" ca="1" si="215"/>
        <v>0</v>
      </c>
      <c r="T1960" s="119" t="b">
        <f t="shared" ca="1" si="216"/>
        <v>0</v>
      </c>
      <c r="U1960" s="119" t="b">
        <f t="shared" ca="1" si="218"/>
        <v>0</v>
      </c>
      <c r="V1960" s="160" t="b">
        <f t="shared" ca="1" si="219"/>
        <v>0</v>
      </c>
      <c r="W1960" s="119" t="b">
        <f t="shared" ca="1" si="220"/>
        <v>0</v>
      </c>
      <c r="X1960" s="119" t="b">
        <f t="shared" ca="1" si="221"/>
        <v>0</v>
      </c>
    </row>
    <row r="1961" spans="2:24" x14ac:dyDescent="0.25">
      <c r="B1961" s="194" t="str">
        <f ca="1" xml:space="preserve"> IF(INDIRECT("FROM_NGS2_SampleSheet!A"&amp;ROW()-5,TRUE)="","",  INDIRECT(    "FROM_NGS2_SampleSheet!"   &amp;  CHAR(64 + MATCH(VLOOKUP(B$6,mapping!$A:$B,2,FALSE),FROM_NGS2_SampleSheet!$1:$1,0))   &amp;  ROW()-5,TRUE)    )</f>
        <v/>
      </c>
      <c r="C1961" s="195" t="str">
        <f ca="1" xml:space="preserve"> IF(INDIRECT("FROM_NGS2_SampleSheet!A"&amp;ROW()-5,TRUE)="","",  INDIRECT(    "FROM_NGS2_SampleSheet!"   &amp;  CHAR(64 + MATCH(VLOOKUP(C$6,mapping!$A:$B,2,FALSE),FROM_NGS2_SampleSheet!$1:$1,0))   &amp;  ROW()-5,TRUE)    )</f>
        <v/>
      </c>
      <c r="D1961" s="195" t="str">
        <f ca="1" xml:space="preserve"> IF(INDIRECT("FROM_NGS2_SampleSheet!A"&amp;ROW()-5,TRUE)="","",  INDIRECT(    "FROM_NGS2_SampleSheet!"   &amp;  CHAR(64 + MATCH(VLOOKUP(D$6,mapping!$A:$B,2,FALSE),FROM_NGS2_SampleSheet!$1:$1,0))   &amp;  ROW()-5,TRUE)    )</f>
        <v/>
      </c>
      <c r="E1961" s="195" t="str">
        <f ca="1" xml:space="preserve"> IF(INDIRECT("FROM_NGS2_SampleSheet!A"&amp;ROW()-5,TRUE)="","",  "e" &amp; INDIRECT(    "FROM_NGS2_SampleSheet!"   &amp;  CHAR(64 + MATCH(VLOOKUP(E$6,mapping!$A:$B,2,FALSE),FROM_NGS2_SampleSheet!$1:$1,0))   &amp;  ROW()-5,TRUE)    )</f>
        <v/>
      </c>
      <c r="F1961" s="195" t="str">
        <f ca="1" xml:space="preserve"> IF(INDIRECT("FROM_NGS2_SampleSheet!A"&amp;ROW()-5,TRUE)="","",  INDIRECT(    "FROM_NGS2_SampleSheet!"   &amp;  CHAR(64 + MATCH(VLOOKUP(F$6,mapping!$A:$B,2,FALSE),FROM_NGS2_SampleSheet!$1:$1,0))   &amp;  ROW()-5,TRUE)    )</f>
        <v/>
      </c>
      <c r="G1961" s="196" t="str">
        <f ca="1" xml:space="preserve"> IF(INDIRECT("FROM_NGS2_SampleSheet!A"&amp;ROW()-5,TRUE)="","",  INDIRECT(    "FROM_NGS2_SampleSheet!"   &amp;  CHAR(64 + MATCH(VLOOKUP(G$6,mapping!$A:$B,2,FALSE),FROM_NGS2_SampleSheet!$1:$1,0))   &amp;  ROW()-5,TRUE)    )</f>
        <v/>
      </c>
      <c r="H1961" s="195"/>
      <c r="I1961" s="213">
        <v>1</v>
      </c>
      <c r="J1961" s="197" t="str">
        <f ca="1">IF(U1961=TRUE,    IF($Y$4&gt;96,"TOO MANY",VLOOKUP(B1961&amp;"_"&amp;C1961&amp;"_"&amp;E1961&amp;"_A",CALC!W:X,2,FALSE)),   "")</f>
        <v/>
      </c>
      <c r="L1961" s="213">
        <v>1</v>
      </c>
      <c r="M1961" s="197" t="str">
        <f ca="1">IF(V1961=TRUE,     IF($Y$4&gt;96,"TOO MANY",VLOOKUP(B1961&amp;"_"&amp;C1961&amp;"_"&amp;E1961&amp;"_B",CALC!W:X,2,FALSE)),    "")</f>
        <v/>
      </c>
      <c r="N1961" s="206"/>
      <c r="O1961" s="213">
        <v>1</v>
      </c>
      <c r="P1961" s="197" t="str">
        <f ca="1">IF(W1961=TRUE,   IF($Y$4&gt;96,"TOO MANY", VLOOKUP(B1961&amp;"_"&amp;C1961&amp;"_"&amp;E1961&amp;"_C",CALC!W:X,2,FALSE)),   "")</f>
        <v/>
      </c>
      <c r="Q1961" s="206"/>
      <c r="R1961" s="119" t="b">
        <f t="shared" ca="1" si="217"/>
        <v>0</v>
      </c>
      <c r="S1961" s="119" t="b">
        <f t="shared" ca="1" si="215"/>
        <v>0</v>
      </c>
      <c r="T1961" s="119" t="b">
        <f t="shared" ca="1" si="216"/>
        <v>0</v>
      </c>
      <c r="U1961" s="119" t="b">
        <f t="shared" ca="1" si="218"/>
        <v>0</v>
      </c>
      <c r="V1961" s="160" t="b">
        <f t="shared" ca="1" si="219"/>
        <v>0</v>
      </c>
      <c r="W1961" s="119" t="b">
        <f t="shared" ca="1" si="220"/>
        <v>0</v>
      </c>
      <c r="X1961" s="119" t="b">
        <f t="shared" ca="1" si="221"/>
        <v>0</v>
      </c>
    </row>
    <row r="1962" spans="2:24" x14ac:dyDescent="0.25">
      <c r="B1962" s="194" t="str">
        <f ca="1" xml:space="preserve"> IF(INDIRECT("FROM_NGS2_SampleSheet!A"&amp;ROW()-5,TRUE)="","",  INDIRECT(    "FROM_NGS2_SampleSheet!"   &amp;  CHAR(64 + MATCH(VLOOKUP(B$6,mapping!$A:$B,2,FALSE),FROM_NGS2_SampleSheet!$1:$1,0))   &amp;  ROW()-5,TRUE)    )</f>
        <v/>
      </c>
      <c r="C1962" s="195" t="str">
        <f ca="1" xml:space="preserve"> IF(INDIRECT("FROM_NGS2_SampleSheet!A"&amp;ROW()-5,TRUE)="","",  INDIRECT(    "FROM_NGS2_SampleSheet!"   &amp;  CHAR(64 + MATCH(VLOOKUP(C$6,mapping!$A:$B,2,FALSE),FROM_NGS2_SampleSheet!$1:$1,0))   &amp;  ROW()-5,TRUE)    )</f>
        <v/>
      </c>
      <c r="D1962" s="195" t="str">
        <f ca="1" xml:space="preserve"> IF(INDIRECT("FROM_NGS2_SampleSheet!A"&amp;ROW()-5,TRUE)="","",  INDIRECT(    "FROM_NGS2_SampleSheet!"   &amp;  CHAR(64 + MATCH(VLOOKUP(D$6,mapping!$A:$B,2,FALSE),FROM_NGS2_SampleSheet!$1:$1,0))   &amp;  ROW()-5,TRUE)    )</f>
        <v/>
      </c>
      <c r="E1962" s="195" t="str">
        <f ca="1" xml:space="preserve"> IF(INDIRECT("FROM_NGS2_SampleSheet!A"&amp;ROW()-5,TRUE)="","",  "e" &amp; INDIRECT(    "FROM_NGS2_SampleSheet!"   &amp;  CHAR(64 + MATCH(VLOOKUP(E$6,mapping!$A:$B,2,FALSE),FROM_NGS2_SampleSheet!$1:$1,0))   &amp;  ROW()-5,TRUE)    )</f>
        <v/>
      </c>
      <c r="F1962" s="195" t="str">
        <f ca="1" xml:space="preserve"> IF(INDIRECT("FROM_NGS2_SampleSheet!A"&amp;ROW()-5,TRUE)="","",  INDIRECT(    "FROM_NGS2_SampleSheet!"   &amp;  CHAR(64 + MATCH(VLOOKUP(F$6,mapping!$A:$B,2,FALSE),FROM_NGS2_SampleSheet!$1:$1,0))   &amp;  ROW()-5,TRUE)    )</f>
        <v/>
      </c>
      <c r="G1962" s="196" t="str">
        <f ca="1" xml:space="preserve"> IF(INDIRECT("FROM_NGS2_SampleSheet!A"&amp;ROW()-5,TRUE)="","",  INDIRECT(    "FROM_NGS2_SampleSheet!"   &amp;  CHAR(64 + MATCH(VLOOKUP(G$6,mapping!$A:$B,2,FALSE),FROM_NGS2_SampleSheet!$1:$1,0))   &amp;  ROW()-5,TRUE)    )</f>
        <v/>
      </c>
      <c r="H1962" s="195"/>
      <c r="I1962" s="213">
        <v>1</v>
      </c>
      <c r="J1962" s="197" t="str">
        <f ca="1">IF(U1962=TRUE,    IF($Y$4&gt;96,"TOO MANY",VLOOKUP(B1962&amp;"_"&amp;C1962&amp;"_"&amp;E1962&amp;"_A",CALC!W:X,2,FALSE)),   "")</f>
        <v/>
      </c>
      <c r="L1962" s="213">
        <v>1</v>
      </c>
      <c r="M1962" s="197" t="str">
        <f ca="1">IF(V1962=TRUE,     IF($Y$4&gt;96,"TOO MANY",VLOOKUP(B1962&amp;"_"&amp;C1962&amp;"_"&amp;E1962&amp;"_B",CALC!W:X,2,FALSE)),    "")</f>
        <v/>
      </c>
      <c r="N1962" s="206"/>
      <c r="O1962" s="213">
        <v>1</v>
      </c>
      <c r="P1962" s="197" t="str">
        <f ca="1">IF(W1962=TRUE,   IF($Y$4&gt;96,"TOO MANY", VLOOKUP(B1962&amp;"_"&amp;C1962&amp;"_"&amp;E1962&amp;"_C",CALC!W:X,2,FALSE)),   "")</f>
        <v/>
      </c>
      <c r="Q1962" s="206"/>
      <c r="R1962" s="119" t="b">
        <f t="shared" ca="1" si="217"/>
        <v>0</v>
      </c>
      <c r="S1962" s="119" t="b">
        <f t="shared" ca="1" si="215"/>
        <v>0</v>
      </c>
      <c r="T1962" s="119" t="b">
        <f t="shared" ca="1" si="216"/>
        <v>0</v>
      </c>
      <c r="U1962" s="119" t="b">
        <f t="shared" ca="1" si="218"/>
        <v>0</v>
      </c>
      <c r="V1962" s="160" t="b">
        <f t="shared" ca="1" si="219"/>
        <v>0</v>
      </c>
      <c r="W1962" s="119" t="b">
        <f t="shared" ca="1" si="220"/>
        <v>0</v>
      </c>
      <c r="X1962" s="119" t="b">
        <f t="shared" ca="1" si="221"/>
        <v>0</v>
      </c>
    </row>
    <row r="1963" spans="2:24" x14ac:dyDescent="0.25">
      <c r="B1963" s="194" t="str">
        <f ca="1" xml:space="preserve"> IF(INDIRECT("FROM_NGS2_SampleSheet!A"&amp;ROW()-5,TRUE)="","",  INDIRECT(    "FROM_NGS2_SampleSheet!"   &amp;  CHAR(64 + MATCH(VLOOKUP(B$6,mapping!$A:$B,2,FALSE),FROM_NGS2_SampleSheet!$1:$1,0))   &amp;  ROW()-5,TRUE)    )</f>
        <v/>
      </c>
      <c r="C1963" s="195" t="str">
        <f ca="1" xml:space="preserve"> IF(INDIRECT("FROM_NGS2_SampleSheet!A"&amp;ROW()-5,TRUE)="","",  INDIRECT(    "FROM_NGS2_SampleSheet!"   &amp;  CHAR(64 + MATCH(VLOOKUP(C$6,mapping!$A:$B,2,FALSE),FROM_NGS2_SampleSheet!$1:$1,0))   &amp;  ROW()-5,TRUE)    )</f>
        <v/>
      </c>
      <c r="D1963" s="195" t="str">
        <f ca="1" xml:space="preserve"> IF(INDIRECT("FROM_NGS2_SampleSheet!A"&amp;ROW()-5,TRUE)="","",  INDIRECT(    "FROM_NGS2_SampleSheet!"   &amp;  CHAR(64 + MATCH(VLOOKUP(D$6,mapping!$A:$B,2,FALSE),FROM_NGS2_SampleSheet!$1:$1,0))   &amp;  ROW()-5,TRUE)    )</f>
        <v/>
      </c>
      <c r="E1963" s="195" t="str">
        <f ca="1" xml:space="preserve"> IF(INDIRECT("FROM_NGS2_SampleSheet!A"&amp;ROW()-5,TRUE)="","",  "e" &amp; INDIRECT(    "FROM_NGS2_SampleSheet!"   &amp;  CHAR(64 + MATCH(VLOOKUP(E$6,mapping!$A:$B,2,FALSE),FROM_NGS2_SampleSheet!$1:$1,0))   &amp;  ROW()-5,TRUE)    )</f>
        <v/>
      </c>
      <c r="F1963" s="195" t="str">
        <f ca="1" xml:space="preserve"> IF(INDIRECT("FROM_NGS2_SampleSheet!A"&amp;ROW()-5,TRUE)="","",  INDIRECT(    "FROM_NGS2_SampleSheet!"   &amp;  CHAR(64 + MATCH(VLOOKUP(F$6,mapping!$A:$B,2,FALSE),FROM_NGS2_SampleSheet!$1:$1,0))   &amp;  ROW()-5,TRUE)    )</f>
        <v/>
      </c>
      <c r="G1963" s="196" t="str">
        <f ca="1" xml:space="preserve"> IF(INDIRECT("FROM_NGS2_SampleSheet!A"&amp;ROW()-5,TRUE)="","",  INDIRECT(    "FROM_NGS2_SampleSheet!"   &amp;  CHAR(64 + MATCH(VLOOKUP(G$6,mapping!$A:$B,2,FALSE),FROM_NGS2_SampleSheet!$1:$1,0))   &amp;  ROW()-5,TRUE)    )</f>
        <v/>
      </c>
      <c r="H1963" s="195"/>
      <c r="I1963" s="213">
        <v>1</v>
      </c>
      <c r="J1963" s="197" t="str">
        <f ca="1">IF(U1963=TRUE,    IF($Y$4&gt;96,"TOO MANY",VLOOKUP(B1963&amp;"_"&amp;C1963&amp;"_"&amp;E1963&amp;"_A",CALC!W:X,2,FALSE)),   "")</f>
        <v/>
      </c>
      <c r="L1963" s="213">
        <v>1</v>
      </c>
      <c r="M1963" s="197" t="str">
        <f ca="1">IF(V1963=TRUE,     IF($Y$4&gt;96,"TOO MANY",VLOOKUP(B1963&amp;"_"&amp;C1963&amp;"_"&amp;E1963&amp;"_B",CALC!W:X,2,FALSE)),    "")</f>
        <v/>
      </c>
      <c r="N1963" s="206"/>
      <c r="O1963" s="213">
        <v>1</v>
      </c>
      <c r="P1963" s="197" t="str">
        <f ca="1">IF(W1963=TRUE,   IF($Y$4&gt;96,"TOO MANY", VLOOKUP(B1963&amp;"_"&amp;C1963&amp;"_"&amp;E1963&amp;"_C",CALC!W:X,2,FALSE)),   "")</f>
        <v/>
      </c>
      <c r="Q1963" s="206"/>
      <c r="R1963" s="119" t="b">
        <f t="shared" ca="1" si="217"/>
        <v>0</v>
      </c>
      <c r="S1963" s="119" t="b">
        <f t="shared" ca="1" si="215"/>
        <v>0</v>
      </c>
      <c r="T1963" s="119" t="b">
        <f t="shared" ca="1" si="216"/>
        <v>0</v>
      </c>
      <c r="U1963" s="119" t="b">
        <f t="shared" ca="1" si="218"/>
        <v>0</v>
      </c>
      <c r="V1963" s="160" t="b">
        <f t="shared" ca="1" si="219"/>
        <v>0</v>
      </c>
      <c r="W1963" s="119" t="b">
        <f t="shared" ca="1" si="220"/>
        <v>0</v>
      </c>
      <c r="X1963" s="119" t="b">
        <f t="shared" ca="1" si="221"/>
        <v>0</v>
      </c>
    </row>
    <row r="1964" spans="2:24" x14ac:dyDescent="0.25">
      <c r="B1964" s="194" t="str">
        <f ca="1" xml:space="preserve"> IF(INDIRECT("FROM_NGS2_SampleSheet!A"&amp;ROW()-5,TRUE)="","",  INDIRECT(    "FROM_NGS2_SampleSheet!"   &amp;  CHAR(64 + MATCH(VLOOKUP(B$6,mapping!$A:$B,2,FALSE),FROM_NGS2_SampleSheet!$1:$1,0))   &amp;  ROW()-5,TRUE)    )</f>
        <v/>
      </c>
      <c r="C1964" s="195" t="str">
        <f ca="1" xml:space="preserve"> IF(INDIRECT("FROM_NGS2_SampleSheet!A"&amp;ROW()-5,TRUE)="","",  INDIRECT(    "FROM_NGS2_SampleSheet!"   &amp;  CHAR(64 + MATCH(VLOOKUP(C$6,mapping!$A:$B,2,FALSE),FROM_NGS2_SampleSheet!$1:$1,0))   &amp;  ROW()-5,TRUE)    )</f>
        <v/>
      </c>
      <c r="D1964" s="195" t="str">
        <f ca="1" xml:space="preserve"> IF(INDIRECT("FROM_NGS2_SampleSheet!A"&amp;ROW()-5,TRUE)="","",  INDIRECT(    "FROM_NGS2_SampleSheet!"   &amp;  CHAR(64 + MATCH(VLOOKUP(D$6,mapping!$A:$B,2,FALSE),FROM_NGS2_SampleSheet!$1:$1,0))   &amp;  ROW()-5,TRUE)    )</f>
        <v/>
      </c>
      <c r="E1964" s="195" t="str">
        <f ca="1" xml:space="preserve"> IF(INDIRECT("FROM_NGS2_SampleSheet!A"&amp;ROW()-5,TRUE)="","",  "e" &amp; INDIRECT(    "FROM_NGS2_SampleSheet!"   &amp;  CHAR(64 + MATCH(VLOOKUP(E$6,mapping!$A:$B,2,FALSE),FROM_NGS2_SampleSheet!$1:$1,0))   &amp;  ROW()-5,TRUE)    )</f>
        <v/>
      </c>
      <c r="F1964" s="195" t="str">
        <f ca="1" xml:space="preserve"> IF(INDIRECT("FROM_NGS2_SampleSheet!A"&amp;ROW()-5,TRUE)="","",  INDIRECT(    "FROM_NGS2_SampleSheet!"   &amp;  CHAR(64 + MATCH(VLOOKUP(F$6,mapping!$A:$B,2,FALSE),FROM_NGS2_SampleSheet!$1:$1,0))   &amp;  ROW()-5,TRUE)    )</f>
        <v/>
      </c>
      <c r="G1964" s="196" t="str">
        <f ca="1" xml:space="preserve"> IF(INDIRECT("FROM_NGS2_SampleSheet!A"&amp;ROW()-5,TRUE)="","",  INDIRECT(    "FROM_NGS2_SampleSheet!"   &amp;  CHAR(64 + MATCH(VLOOKUP(G$6,mapping!$A:$B,2,FALSE),FROM_NGS2_SampleSheet!$1:$1,0))   &amp;  ROW()-5,TRUE)    )</f>
        <v/>
      </c>
      <c r="H1964" s="195"/>
      <c r="I1964" s="213">
        <v>1</v>
      </c>
      <c r="J1964" s="197" t="str">
        <f ca="1">IF(U1964=TRUE,    IF($Y$4&gt;96,"TOO MANY",VLOOKUP(B1964&amp;"_"&amp;C1964&amp;"_"&amp;E1964&amp;"_A",CALC!W:X,2,FALSE)),   "")</f>
        <v/>
      </c>
      <c r="L1964" s="213">
        <v>1</v>
      </c>
      <c r="M1964" s="197" t="str">
        <f ca="1">IF(V1964=TRUE,     IF($Y$4&gt;96,"TOO MANY",VLOOKUP(B1964&amp;"_"&amp;C1964&amp;"_"&amp;E1964&amp;"_B",CALC!W:X,2,FALSE)),    "")</f>
        <v/>
      </c>
      <c r="N1964" s="206"/>
      <c r="O1964" s="213">
        <v>1</v>
      </c>
      <c r="P1964" s="197" t="str">
        <f ca="1">IF(W1964=TRUE,   IF($Y$4&gt;96,"TOO MANY", VLOOKUP(B1964&amp;"_"&amp;C1964&amp;"_"&amp;E1964&amp;"_C",CALC!W:X,2,FALSE)),   "")</f>
        <v/>
      </c>
      <c r="Q1964" s="206"/>
      <c r="R1964" s="119" t="b">
        <f t="shared" ca="1" si="217"/>
        <v>0</v>
      </c>
      <c r="S1964" s="119" t="b">
        <f t="shared" ca="1" si="215"/>
        <v>0</v>
      </c>
      <c r="T1964" s="119" t="b">
        <f t="shared" ca="1" si="216"/>
        <v>0</v>
      </c>
      <c r="U1964" s="119" t="b">
        <f t="shared" ca="1" si="218"/>
        <v>0</v>
      </c>
      <c r="V1964" s="160" t="b">
        <f t="shared" ca="1" si="219"/>
        <v>0</v>
      </c>
      <c r="W1964" s="119" t="b">
        <f t="shared" ca="1" si="220"/>
        <v>0</v>
      </c>
      <c r="X1964" s="119" t="b">
        <f t="shared" ca="1" si="221"/>
        <v>0</v>
      </c>
    </row>
    <row r="1965" spans="2:24" x14ac:dyDescent="0.25">
      <c r="B1965" s="194" t="str">
        <f ca="1" xml:space="preserve"> IF(INDIRECT("FROM_NGS2_SampleSheet!A"&amp;ROW()-5,TRUE)="","",  INDIRECT(    "FROM_NGS2_SampleSheet!"   &amp;  CHAR(64 + MATCH(VLOOKUP(B$6,mapping!$A:$B,2,FALSE),FROM_NGS2_SampleSheet!$1:$1,0))   &amp;  ROW()-5,TRUE)    )</f>
        <v/>
      </c>
      <c r="C1965" s="195" t="str">
        <f ca="1" xml:space="preserve"> IF(INDIRECT("FROM_NGS2_SampleSheet!A"&amp;ROW()-5,TRUE)="","",  INDIRECT(    "FROM_NGS2_SampleSheet!"   &amp;  CHAR(64 + MATCH(VLOOKUP(C$6,mapping!$A:$B,2,FALSE),FROM_NGS2_SampleSheet!$1:$1,0))   &amp;  ROW()-5,TRUE)    )</f>
        <v/>
      </c>
      <c r="D1965" s="195" t="str">
        <f ca="1" xml:space="preserve"> IF(INDIRECT("FROM_NGS2_SampleSheet!A"&amp;ROW()-5,TRUE)="","",  INDIRECT(    "FROM_NGS2_SampleSheet!"   &amp;  CHAR(64 + MATCH(VLOOKUP(D$6,mapping!$A:$B,2,FALSE),FROM_NGS2_SampleSheet!$1:$1,0))   &amp;  ROW()-5,TRUE)    )</f>
        <v/>
      </c>
      <c r="E1965" s="195" t="str">
        <f ca="1" xml:space="preserve"> IF(INDIRECT("FROM_NGS2_SampleSheet!A"&amp;ROW()-5,TRUE)="","",  "e" &amp; INDIRECT(    "FROM_NGS2_SampleSheet!"   &amp;  CHAR(64 + MATCH(VLOOKUP(E$6,mapping!$A:$B,2,FALSE),FROM_NGS2_SampleSheet!$1:$1,0))   &amp;  ROW()-5,TRUE)    )</f>
        <v/>
      </c>
      <c r="F1965" s="195" t="str">
        <f ca="1" xml:space="preserve"> IF(INDIRECT("FROM_NGS2_SampleSheet!A"&amp;ROW()-5,TRUE)="","",  INDIRECT(    "FROM_NGS2_SampleSheet!"   &amp;  CHAR(64 + MATCH(VLOOKUP(F$6,mapping!$A:$B,2,FALSE),FROM_NGS2_SampleSheet!$1:$1,0))   &amp;  ROW()-5,TRUE)    )</f>
        <v/>
      </c>
      <c r="G1965" s="196" t="str">
        <f ca="1" xml:space="preserve"> IF(INDIRECT("FROM_NGS2_SampleSheet!A"&amp;ROW()-5,TRUE)="","",  INDIRECT(    "FROM_NGS2_SampleSheet!"   &amp;  CHAR(64 + MATCH(VLOOKUP(G$6,mapping!$A:$B,2,FALSE),FROM_NGS2_SampleSheet!$1:$1,0))   &amp;  ROW()-5,TRUE)    )</f>
        <v/>
      </c>
      <c r="H1965" s="195"/>
      <c r="I1965" s="213">
        <v>1</v>
      </c>
      <c r="J1965" s="197" t="str">
        <f ca="1">IF(U1965=TRUE,    IF($Y$4&gt;96,"TOO MANY",VLOOKUP(B1965&amp;"_"&amp;C1965&amp;"_"&amp;E1965&amp;"_A",CALC!W:X,2,FALSE)),   "")</f>
        <v/>
      </c>
      <c r="L1965" s="213">
        <v>1</v>
      </c>
      <c r="M1965" s="197" t="str">
        <f ca="1">IF(V1965=TRUE,     IF($Y$4&gt;96,"TOO MANY",VLOOKUP(B1965&amp;"_"&amp;C1965&amp;"_"&amp;E1965&amp;"_B",CALC!W:X,2,FALSE)),    "")</f>
        <v/>
      </c>
      <c r="N1965" s="206"/>
      <c r="O1965" s="213">
        <v>1</v>
      </c>
      <c r="P1965" s="197" t="str">
        <f ca="1">IF(W1965=TRUE,   IF($Y$4&gt;96,"TOO MANY", VLOOKUP(B1965&amp;"_"&amp;C1965&amp;"_"&amp;E1965&amp;"_C",CALC!W:X,2,FALSE)),   "")</f>
        <v/>
      </c>
      <c r="Q1965" s="206"/>
      <c r="R1965" s="119" t="b">
        <f t="shared" ca="1" si="217"/>
        <v>0</v>
      </c>
      <c r="S1965" s="119" t="b">
        <f t="shared" ca="1" si="215"/>
        <v>0</v>
      </c>
      <c r="T1965" s="119" t="b">
        <f t="shared" ca="1" si="216"/>
        <v>0</v>
      </c>
      <c r="U1965" s="119" t="b">
        <f t="shared" ca="1" si="218"/>
        <v>0</v>
      </c>
      <c r="V1965" s="160" t="b">
        <f t="shared" ca="1" si="219"/>
        <v>0</v>
      </c>
      <c r="W1965" s="119" t="b">
        <f t="shared" ca="1" si="220"/>
        <v>0</v>
      </c>
      <c r="X1965" s="119" t="b">
        <f t="shared" ca="1" si="221"/>
        <v>0</v>
      </c>
    </row>
    <row r="1966" spans="2:24" x14ac:dyDescent="0.25">
      <c r="B1966" s="194" t="str">
        <f ca="1" xml:space="preserve"> IF(INDIRECT("FROM_NGS2_SampleSheet!A"&amp;ROW()-5,TRUE)="","",  INDIRECT(    "FROM_NGS2_SampleSheet!"   &amp;  CHAR(64 + MATCH(VLOOKUP(B$6,mapping!$A:$B,2,FALSE),FROM_NGS2_SampleSheet!$1:$1,0))   &amp;  ROW()-5,TRUE)    )</f>
        <v/>
      </c>
      <c r="C1966" s="195" t="str">
        <f ca="1" xml:space="preserve"> IF(INDIRECT("FROM_NGS2_SampleSheet!A"&amp;ROW()-5,TRUE)="","",  INDIRECT(    "FROM_NGS2_SampleSheet!"   &amp;  CHAR(64 + MATCH(VLOOKUP(C$6,mapping!$A:$B,2,FALSE),FROM_NGS2_SampleSheet!$1:$1,0))   &amp;  ROW()-5,TRUE)    )</f>
        <v/>
      </c>
      <c r="D1966" s="195" t="str">
        <f ca="1" xml:space="preserve"> IF(INDIRECT("FROM_NGS2_SampleSheet!A"&amp;ROW()-5,TRUE)="","",  INDIRECT(    "FROM_NGS2_SampleSheet!"   &amp;  CHAR(64 + MATCH(VLOOKUP(D$6,mapping!$A:$B,2,FALSE),FROM_NGS2_SampleSheet!$1:$1,0))   &amp;  ROW()-5,TRUE)    )</f>
        <v/>
      </c>
      <c r="E1966" s="195" t="str">
        <f ca="1" xml:space="preserve"> IF(INDIRECT("FROM_NGS2_SampleSheet!A"&amp;ROW()-5,TRUE)="","",  "e" &amp; INDIRECT(    "FROM_NGS2_SampleSheet!"   &amp;  CHAR(64 + MATCH(VLOOKUP(E$6,mapping!$A:$B,2,FALSE),FROM_NGS2_SampleSheet!$1:$1,0))   &amp;  ROW()-5,TRUE)    )</f>
        <v/>
      </c>
      <c r="F1966" s="195" t="str">
        <f ca="1" xml:space="preserve"> IF(INDIRECT("FROM_NGS2_SampleSheet!A"&amp;ROW()-5,TRUE)="","",  INDIRECT(    "FROM_NGS2_SampleSheet!"   &amp;  CHAR(64 + MATCH(VLOOKUP(F$6,mapping!$A:$B,2,FALSE),FROM_NGS2_SampleSheet!$1:$1,0))   &amp;  ROW()-5,TRUE)    )</f>
        <v/>
      </c>
      <c r="G1966" s="196" t="str">
        <f ca="1" xml:space="preserve"> IF(INDIRECT("FROM_NGS2_SampleSheet!A"&amp;ROW()-5,TRUE)="","",  INDIRECT(    "FROM_NGS2_SampleSheet!"   &amp;  CHAR(64 + MATCH(VLOOKUP(G$6,mapping!$A:$B,2,FALSE),FROM_NGS2_SampleSheet!$1:$1,0))   &amp;  ROW()-5,TRUE)    )</f>
        <v/>
      </c>
      <c r="H1966" s="195"/>
      <c r="I1966" s="213">
        <v>1</v>
      </c>
      <c r="J1966" s="197" t="str">
        <f ca="1">IF(U1966=TRUE,    IF($Y$4&gt;96,"TOO MANY",VLOOKUP(B1966&amp;"_"&amp;C1966&amp;"_"&amp;E1966&amp;"_A",CALC!W:X,2,FALSE)),   "")</f>
        <v/>
      </c>
      <c r="L1966" s="213">
        <v>1</v>
      </c>
      <c r="M1966" s="197" t="str">
        <f ca="1">IF(V1966=TRUE,     IF($Y$4&gt;96,"TOO MANY",VLOOKUP(B1966&amp;"_"&amp;C1966&amp;"_"&amp;E1966&amp;"_B",CALC!W:X,2,FALSE)),    "")</f>
        <v/>
      </c>
      <c r="N1966" s="206"/>
      <c r="O1966" s="213">
        <v>1</v>
      </c>
      <c r="P1966" s="197" t="str">
        <f ca="1">IF(W1966=TRUE,   IF($Y$4&gt;96,"TOO MANY", VLOOKUP(B1966&amp;"_"&amp;C1966&amp;"_"&amp;E1966&amp;"_C",CALC!W:X,2,FALSE)),   "")</f>
        <v/>
      </c>
      <c r="Q1966" s="206"/>
      <c r="R1966" s="119" t="b">
        <f t="shared" ca="1" si="217"/>
        <v>0</v>
      </c>
      <c r="S1966" s="119" t="b">
        <f t="shared" ca="1" si="215"/>
        <v>0</v>
      </c>
      <c r="T1966" s="119" t="b">
        <f t="shared" ca="1" si="216"/>
        <v>0</v>
      </c>
      <c r="U1966" s="119" t="b">
        <f t="shared" ca="1" si="218"/>
        <v>0</v>
      </c>
      <c r="V1966" s="160" t="b">
        <f t="shared" ca="1" si="219"/>
        <v>0</v>
      </c>
      <c r="W1966" s="119" t="b">
        <f t="shared" ca="1" si="220"/>
        <v>0</v>
      </c>
      <c r="X1966" s="119" t="b">
        <f t="shared" ca="1" si="221"/>
        <v>0</v>
      </c>
    </row>
    <row r="1967" spans="2:24" x14ac:dyDescent="0.25">
      <c r="B1967" s="194" t="str">
        <f ca="1" xml:space="preserve"> IF(INDIRECT("FROM_NGS2_SampleSheet!A"&amp;ROW()-5,TRUE)="","",  INDIRECT(    "FROM_NGS2_SampleSheet!"   &amp;  CHAR(64 + MATCH(VLOOKUP(B$6,mapping!$A:$B,2,FALSE),FROM_NGS2_SampleSheet!$1:$1,0))   &amp;  ROW()-5,TRUE)    )</f>
        <v/>
      </c>
      <c r="C1967" s="195" t="str">
        <f ca="1" xml:space="preserve"> IF(INDIRECT("FROM_NGS2_SampleSheet!A"&amp;ROW()-5,TRUE)="","",  INDIRECT(    "FROM_NGS2_SampleSheet!"   &amp;  CHAR(64 + MATCH(VLOOKUP(C$6,mapping!$A:$B,2,FALSE),FROM_NGS2_SampleSheet!$1:$1,0))   &amp;  ROW()-5,TRUE)    )</f>
        <v/>
      </c>
      <c r="D1967" s="195" t="str">
        <f ca="1" xml:space="preserve"> IF(INDIRECT("FROM_NGS2_SampleSheet!A"&amp;ROW()-5,TRUE)="","",  INDIRECT(    "FROM_NGS2_SampleSheet!"   &amp;  CHAR(64 + MATCH(VLOOKUP(D$6,mapping!$A:$B,2,FALSE),FROM_NGS2_SampleSheet!$1:$1,0))   &amp;  ROW()-5,TRUE)    )</f>
        <v/>
      </c>
      <c r="E1967" s="195" t="str">
        <f ca="1" xml:space="preserve"> IF(INDIRECT("FROM_NGS2_SampleSheet!A"&amp;ROW()-5,TRUE)="","",  "e" &amp; INDIRECT(    "FROM_NGS2_SampleSheet!"   &amp;  CHAR(64 + MATCH(VLOOKUP(E$6,mapping!$A:$B,2,FALSE),FROM_NGS2_SampleSheet!$1:$1,0))   &amp;  ROW()-5,TRUE)    )</f>
        <v/>
      </c>
      <c r="F1967" s="195" t="str">
        <f ca="1" xml:space="preserve"> IF(INDIRECT("FROM_NGS2_SampleSheet!A"&amp;ROW()-5,TRUE)="","",  INDIRECT(    "FROM_NGS2_SampleSheet!"   &amp;  CHAR(64 + MATCH(VLOOKUP(F$6,mapping!$A:$B,2,FALSE),FROM_NGS2_SampleSheet!$1:$1,0))   &amp;  ROW()-5,TRUE)    )</f>
        <v/>
      </c>
      <c r="G1967" s="196" t="str">
        <f ca="1" xml:space="preserve"> IF(INDIRECT("FROM_NGS2_SampleSheet!A"&amp;ROW()-5,TRUE)="","",  INDIRECT(    "FROM_NGS2_SampleSheet!"   &amp;  CHAR(64 + MATCH(VLOOKUP(G$6,mapping!$A:$B,2,FALSE),FROM_NGS2_SampleSheet!$1:$1,0))   &amp;  ROW()-5,TRUE)    )</f>
        <v/>
      </c>
      <c r="H1967" s="195"/>
      <c r="I1967" s="213">
        <v>1</v>
      </c>
      <c r="J1967" s="197" t="str">
        <f ca="1">IF(U1967=TRUE,    IF($Y$4&gt;96,"TOO MANY",VLOOKUP(B1967&amp;"_"&amp;C1967&amp;"_"&amp;E1967&amp;"_A",CALC!W:X,2,FALSE)),   "")</f>
        <v/>
      </c>
      <c r="L1967" s="213">
        <v>1</v>
      </c>
      <c r="M1967" s="197" t="str">
        <f ca="1">IF(V1967=TRUE,     IF($Y$4&gt;96,"TOO MANY",VLOOKUP(B1967&amp;"_"&amp;C1967&amp;"_"&amp;E1967&amp;"_B",CALC!W:X,2,FALSE)),    "")</f>
        <v/>
      </c>
      <c r="N1967" s="206"/>
      <c r="O1967" s="213">
        <v>1</v>
      </c>
      <c r="P1967" s="197" t="str">
        <f ca="1">IF(W1967=TRUE,   IF($Y$4&gt;96,"TOO MANY", VLOOKUP(B1967&amp;"_"&amp;C1967&amp;"_"&amp;E1967&amp;"_C",CALC!W:X,2,FALSE)),   "")</f>
        <v/>
      </c>
      <c r="Q1967" s="206"/>
      <c r="R1967" s="119" t="b">
        <f t="shared" ca="1" si="217"/>
        <v>0</v>
      </c>
      <c r="S1967" s="119" t="b">
        <f t="shared" ca="1" si="215"/>
        <v>0</v>
      </c>
      <c r="T1967" s="119" t="b">
        <f t="shared" ca="1" si="216"/>
        <v>0</v>
      </c>
      <c r="U1967" s="119" t="b">
        <f t="shared" ca="1" si="218"/>
        <v>0</v>
      </c>
      <c r="V1967" s="160" t="b">
        <f t="shared" ca="1" si="219"/>
        <v>0</v>
      </c>
      <c r="W1967" s="119" t="b">
        <f t="shared" ca="1" si="220"/>
        <v>0</v>
      </c>
      <c r="X1967" s="119" t="b">
        <f t="shared" ca="1" si="221"/>
        <v>0</v>
      </c>
    </row>
    <row r="1968" spans="2:24" x14ac:dyDescent="0.25">
      <c r="B1968" s="194" t="str">
        <f ca="1" xml:space="preserve"> IF(INDIRECT("FROM_NGS2_SampleSheet!A"&amp;ROW()-5,TRUE)="","",  INDIRECT(    "FROM_NGS2_SampleSheet!"   &amp;  CHAR(64 + MATCH(VLOOKUP(B$6,mapping!$A:$B,2,FALSE),FROM_NGS2_SampleSheet!$1:$1,0))   &amp;  ROW()-5,TRUE)    )</f>
        <v/>
      </c>
      <c r="C1968" s="195" t="str">
        <f ca="1" xml:space="preserve"> IF(INDIRECT("FROM_NGS2_SampleSheet!A"&amp;ROW()-5,TRUE)="","",  INDIRECT(    "FROM_NGS2_SampleSheet!"   &amp;  CHAR(64 + MATCH(VLOOKUP(C$6,mapping!$A:$B,2,FALSE),FROM_NGS2_SampleSheet!$1:$1,0))   &amp;  ROW()-5,TRUE)    )</f>
        <v/>
      </c>
      <c r="D1968" s="195" t="str">
        <f ca="1" xml:space="preserve"> IF(INDIRECT("FROM_NGS2_SampleSheet!A"&amp;ROW()-5,TRUE)="","",  INDIRECT(    "FROM_NGS2_SampleSheet!"   &amp;  CHAR(64 + MATCH(VLOOKUP(D$6,mapping!$A:$B,2,FALSE),FROM_NGS2_SampleSheet!$1:$1,0))   &amp;  ROW()-5,TRUE)    )</f>
        <v/>
      </c>
      <c r="E1968" s="195" t="str">
        <f ca="1" xml:space="preserve"> IF(INDIRECT("FROM_NGS2_SampleSheet!A"&amp;ROW()-5,TRUE)="","",  "e" &amp; INDIRECT(    "FROM_NGS2_SampleSheet!"   &amp;  CHAR(64 + MATCH(VLOOKUP(E$6,mapping!$A:$B,2,FALSE),FROM_NGS2_SampleSheet!$1:$1,0))   &amp;  ROW()-5,TRUE)    )</f>
        <v/>
      </c>
      <c r="F1968" s="195" t="str">
        <f ca="1" xml:space="preserve"> IF(INDIRECT("FROM_NGS2_SampleSheet!A"&amp;ROW()-5,TRUE)="","",  INDIRECT(    "FROM_NGS2_SampleSheet!"   &amp;  CHAR(64 + MATCH(VLOOKUP(F$6,mapping!$A:$B,2,FALSE),FROM_NGS2_SampleSheet!$1:$1,0))   &amp;  ROW()-5,TRUE)    )</f>
        <v/>
      </c>
      <c r="G1968" s="196" t="str">
        <f ca="1" xml:space="preserve"> IF(INDIRECT("FROM_NGS2_SampleSheet!A"&amp;ROW()-5,TRUE)="","",  INDIRECT(    "FROM_NGS2_SampleSheet!"   &amp;  CHAR(64 + MATCH(VLOOKUP(G$6,mapping!$A:$B,2,FALSE),FROM_NGS2_SampleSheet!$1:$1,0))   &amp;  ROW()-5,TRUE)    )</f>
        <v/>
      </c>
      <c r="H1968" s="195"/>
      <c r="I1968" s="213">
        <v>1</v>
      </c>
      <c r="J1968" s="197" t="str">
        <f ca="1">IF(U1968=TRUE,    IF($Y$4&gt;96,"TOO MANY",VLOOKUP(B1968&amp;"_"&amp;C1968&amp;"_"&amp;E1968&amp;"_A",CALC!W:X,2,FALSE)),   "")</f>
        <v/>
      </c>
      <c r="L1968" s="213">
        <v>1</v>
      </c>
      <c r="M1968" s="197" t="str">
        <f ca="1">IF(V1968=TRUE,     IF($Y$4&gt;96,"TOO MANY",VLOOKUP(B1968&amp;"_"&amp;C1968&amp;"_"&amp;E1968&amp;"_B",CALC!W:X,2,FALSE)),    "")</f>
        <v/>
      </c>
      <c r="N1968" s="206"/>
      <c r="O1968" s="213">
        <v>1</v>
      </c>
      <c r="P1968" s="197" t="str">
        <f ca="1">IF(W1968=TRUE,   IF($Y$4&gt;96,"TOO MANY", VLOOKUP(B1968&amp;"_"&amp;C1968&amp;"_"&amp;E1968&amp;"_C",CALC!W:X,2,FALSE)),   "")</f>
        <v/>
      </c>
      <c r="Q1968" s="206"/>
      <c r="R1968" s="119" t="b">
        <f t="shared" ca="1" si="217"/>
        <v>0</v>
      </c>
      <c r="S1968" s="119" t="b">
        <f t="shared" ca="1" si="215"/>
        <v>0</v>
      </c>
      <c r="T1968" s="119" t="b">
        <f t="shared" ca="1" si="216"/>
        <v>0</v>
      </c>
      <c r="U1968" s="119" t="b">
        <f t="shared" ca="1" si="218"/>
        <v>0</v>
      </c>
      <c r="V1968" s="160" t="b">
        <f t="shared" ca="1" si="219"/>
        <v>0</v>
      </c>
      <c r="W1968" s="119" t="b">
        <f t="shared" ca="1" si="220"/>
        <v>0</v>
      </c>
      <c r="X1968" s="119" t="b">
        <f t="shared" ca="1" si="221"/>
        <v>0</v>
      </c>
    </row>
    <row r="1969" spans="2:24" x14ac:dyDescent="0.25">
      <c r="B1969" s="194" t="str">
        <f ca="1" xml:space="preserve"> IF(INDIRECT("FROM_NGS2_SampleSheet!A"&amp;ROW()-5,TRUE)="","",  INDIRECT(    "FROM_NGS2_SampleSheet!"   &amp;  CHAR(64 + MATCH(VLOOKUP(B$6,mapping!$A:$B,2,FALSE),FROM_NGS2_SampleSheet!$1:$1,0))   &amp;  ROW()-5,TRUE)    )</f>
        <v/>
      </c>
      <c r="C1969" s="195" t="str">
        <f ca="1" xml:space="preserve"> IF(INDIRECT("FROM_NGS2_SampleSheet!A"&amp;ROW()-5,TRUE)="","",  INDIRECT(    "FROM_NGS2_SampleSheet!"   &amp;  CHAR(64 + MATCH(VLOOKUP(C$6,mapping!$A:$B,2,FALSE),FROM_NGS2_SampleSheet!$1:$1,0))   &amp;  ROW()-5,TRUE)    )</f>
        <v/>
      </c>
      <c r="D1969" s="195" t="str">
        <f ca="1" xml:space="preserve"> IF(INDIRECT("FROM_NGS2_SampleSheet!A"&amp;ROW()-5,TRUE)="","",  INDIRECT(    "FROM_NGS2_SampleSheet!"   &amp;  CHAR(64 + MATCH(VLOOKUP(D$6,mapping!$A:$B,2,FALSE),FROM_NGS2_SampleSheet!$1:$1,0))   &amp;  ROW()-5,TRUE)    )</f>
        <v/>
      </c>
      <c r="E1969" s="195" t="str">
        <f ca="1" xml:space="preserve"> IF(INDIRECT("FROM_NGS2_SampleSheet!A"&amp;ROW()-5,TRUE)="","",  "e" &amp; INDIRECT(    "FROM_NGS2_SampleSheet!"   &amp;  CHAR(64 + MATCH(VLOOKUP(E$6,mapping!$A:$B,2,FALSE),FROM_NGS2_SampleSheet!$1:$1,0))   &amp;  ROW()-5,TRUE)    )</f>
        <v/>
      </c>
      <c r="F1969" s="195" t="str">
        <f ca="1" xml:space="preserve"> IF(INDIRECT("FROM_NGS2_SampleSheet!A"&amp;ROW()-5,TRUE)="","",  INDIRECT(    "FROM_NGS2_SampleSheet!"   &amp;  CHAR(64 + MATCH(VLOOKUP(F$6,mapping!$A:$B,2,FALSE),FROM_NGS2_SampleSheet!$1:$1,0))   &amp;  ROW()-5,TRUE)    )</f>
        <v/>
      </c>
      <c r="G1969" s="196" t="str">
        <f ca="1" xml:space="preserve"> IF(INDIRECT("FROM_NGS2_SampleSheet!A"&amp;ROW()-5,TRUE)="","",  INDIRECT(    "FROM_NGS2_SampleSheet!"   &amp;  CHAR(64 + MATCH(VLOOKUP(G$6,mapping!$A:$B,2,FALSE),FROM_NGS2_SampleSheet!$1:$1,0))   &amp;  ROW()-5,TRUE)    )</f>
        <v/>
      </c>
      <c r="H1969" s="195"/>
      <c r="I1969" s="213">
        <v>1</v>
      </c>
      <c r="J1969" s="197" t="str">
        <f ca="1">IF(U1969=TRUE,    IF($Y$4&gt;96,"TOO MANY",VLOOKUP(B1969&amp;"_"&amp;C1969&amp;"_"&amp;E1969&amp;"_A",CALC!W:X,2,FALSE)),   "")</f>
        <v/>
      </c>
      <c r="L1969" s="213">
        <v>1</v>
      </c>
      <c r="M1969" s="197" t="str">
        <f ca="1">IF(V1969=TRUE,     IF($Y$4&gt;96,"TOO MANY",VLOOKUP(B1969&amp;"_"&amp;C1969&amp;"_"&amp;E1969&amp;"_B",CALC!W:X,2,FALSE)),    "")</f>
        <v/>
      </c>
      <c r="N1969" s="206"/>
      <c r="O1969" s="213">
        <v>1</v>
      </c>
      <c r="P1969" s="197" t="str">
        <f ca="1">IF(W1969=TRUE,   IF($Y$4&gt;96,"TOO MANY", VLOOKUP(B1969&amp;"_"&amp;C1969&amp;"_"&amp;E1969&amp;"_C",CALC!W:X,2,FALSE)),   "")</f>
        <v/>
      </c>
      <c r="Q1969" s="206"/>
      <c r="R1969" s="119" t="b">
        <f t="shared" ca="1" si="217"/>
        <v>0</v>
      </c>
      <c r="S1969" s="119" t="b">
        <f t="shared" ca="1" si="215"/>
        <v>0</v>
      </c>
      <c r="T1969" s="119" t="b">
        <f t="shared" ca="1" si="216"/>
        <v>0</v>
      </c>
      <c r="U1969" s="119" t="b">
        <f t="shared" ca="1" si="218"/>
        <v>0</v>
      </c>
      <c r="V1969" s="160" t="b">
        <f t="shared" ca="1" si="219"/>
        <v>0</v>
      </c>
      <c r="W1969" s="119" t="b">
        <f t="shared" ca="1" si="220"/>
        <v>0</v>
      </c>
      <c r="X1969" s="119" t="b">
        <f t="shared" ca="1" si="221"/>
        <v>0</v>
      </c>
    </row>
    <row r="1970" spans="2:24" x14ac:dyDescent="0.25">
      <c r="B1970" s="194" t="str">
        <f ca="1" xml:space="preserve"> IF(INDIRECT("FROM_NGS2_SampleSheet!A"&amp;ROW()-5,TRUE)="","",  INDIRECT(    "FROM_NGS2_SampleSheet!"   &amp;  CHAR(64 + MATCH(VLOOKUP(B$6,mapping!$A:$B,2,FALSE),FROM_NGS2_SampleSheet!$1:$1,0))   &amp;  ROW()-5,TRUE)    )</f>
        <v/>
      </c>
      <c r="C1970" s="195" t="str">
        <f ca="1" xml:space="preserve"> IF(INDIRECT("FROM_NGS2_SampleSheet!A"&amp;ROW()-5,TRUE)="","",  INDIRECT(    "FROM_NGS2_SampleSheet!"   &amp;  CHAR(64 + MATCH(VLOOKUP(C$6,mapping!$A:$B,2,FALSE),FROM_NGS2_SampleSheet!$1:$1,0))   &amp;  ROW()-5,TRUE)    )</f>
        <v/>
      </c>
      <c r="D1970" s="195" t="str">
        <f ca="1" xml:space="preserve"> IF(INDIRECT("FROM_NGS2_SampleSheet!A"&amp;ROW()-5,TRUE)="","",  INDIRECT(    "FROM_NGS2_SampleSheet!"   &amp;  CHAR(64 + MATCH(VLOOKUP(D$6,mapping!$A:$B,2,FALSE),FROM_NGS2_SampleSheet!$1:$1,0))   &amp;  ROW()-5,TRUE)    )</f>
        <v/>
      </c>
      <c r="E1970" s="195" t="str">
        <f ca="1" xml:space="preserve"> IF(INDIRECT("FROM_NGS2_SampleSheet!A"&amp;ROW()-5,TRUE)="","",  "e" &amp; INDIRECT(    "FROM_NGS2_SampleSheet!"   &amp;  CHAR(64 + MATCH(VLOOKUP(E$6,mapping!$A:$B,2,FALSE),FROM_NGS2_SampleSheet!$1:$1,0))   &amp;  ROW()-5,TRUE)    )</f>
        <v/>
      </c>
      <c r="F1970" s="195" t="str">
        <f ca="1" xml:space="preserve"> IF(INDIRECT("FROM_NGS2_SampleSheet!A"&amp;ROW()-5,TRUE)="","",  INDIRECT(    "FROM_NGS2_SampleSheet!"   &amp;  CHAR(64 + MATCH(VLOOKUP(F$6,mapping!$A:$B,2,FALSE),FROM_NGS2_SampleSheet!$1:$1,0))   &amp;  ROW()-5,TRUE)    )</f>
        <v/>
      </c>
      <c r="G1970" s="196" t="str">
        <f ca="1" xml:space="preserve"> IF(INDIRECT("FROM_NGS2_SampleSheet!A"&amp;ROW()-5,TRUE)="","",  INDIRECT(    "FROM_NGS2_SampleSheet!"   &amp;  CHAR(64 + MATCH(VLOOKUP(G$6,mapping!$A:$B,2,FALSE),FROM_NGS2_SampleSheet!$1:$1,0))   &amp;  ROW()-5,TRUE)    )</f>
        <v/>
      </c>
      <c r="H1970" s="195"/>
      <c r="I1970" s="213">
        <v>1</v>
      </c>
      <c r="J1970" s="197" t="str">
        <f ca="1">IF(U1970=TRUE,    IF($Y$4&gt;96,"TOO MANY",VLOOKUP(B1970&amp;"_"&amp;C1970&amp;"_"&amp;E1970&amp;"_A",CALC!W:X,2,FALSE)),   "")</f>
        <v/>
      </c>
      <c r="L1970" s="213">
        <v>1</v>
      </c>
      <c r="M1970" s="197" t="str">
        <f ca="1">IF(V1970=TRUE,     IF($Y$4&gt;96,"TOO MANY",VLOOKUP(B1970&amp;"_"&amp;C1970&amp;"_"&amp;E1970&amp;"_B",CALC!W:X,2,FALSE)),    "")</f>
        <v/>
      </c>
      <c r="N1970" s="206"/>
      <c r="O1970" s="213">
        <v>1</v>
      </c>
      <c r="P1970" s="197" t="str">
        <f ca="1">IF(W1970=TRUE,   IF($Y$4&gt;96,"TOO MANY", VLOOKUP(B1970&amp;"_"&amp;C1970&amp;"_"&amp;E1970&amp;"_C",CALC!W:X,2,FALSE)),   "")</f>
        <v/>
      </c>
      <c r="Q1970" s="206"/>
      <c r="R1970" s="119" t="b">
        <f t="shared" ca="1" si="217"/>
        <v>0</v>
      </c>
      <c r="S1970" s="119" t="b">
        <f t="shared" ca="1" si="215"/>
        <v>0</v>
      </c>
      <c r="T1970" s="119" t="b">
        <f t="shared" ca="1" si="216"/>
        <v>0</v>
      </c>
      <c r="U1970" s="119" t="b">
        <f t="shared" ca="1" si="218"/>
        <v>0</v>
      </c>
      <c r="V1970" s="160" t="b">
        <f t="shared" ca="1" si="219"/>
        <v>0</v>
      </c>
      <c r="W1970" s="119" t="b">
        <f t="shared" ca="1" si="220"/>
        <v>0</v>
      </c>
      <c r="X1970" s="119" t="b">
        <f t="shared" ca="1" si="221"/>
        <v>0</v>
      </c>
    </row>
    <row r="1971" spans="2:24" x14ac:dyDescent="0.25">
      <c r="B1971" s="194" t="str">
        <f ca="1" xml:space="preserve"> IF(INDIRECT("FROM_NGS2_SampleSheet!A"&amp;ROW()-5,TRUE)="","",  INDIRECT(    "FROM_NGS2_SampleSheet!"   &amp;  CHAR(64 + MATCH(VLOOKUP(B$6,mapping!$A:$B,2,FALSE),FROM_NGS2_SampleSheet!$1:$1,0))   &amp;  ROW()-5,TRUE)    )</f>
        <v/>
      </c>
      <c r="C1971" s="195" t="str">
        <f ca="1" xml:space="preserve"> IF(INDIRECT("FROM_NGS2_SampleSheet!A"&amp;ROW()-5,TRUE)="","",  INDIRECT(    "FROM_NGS2_SampleSheet!"   &amp;  CHAR(64 + MATCH(VLOOKUP(C$6,mapping!$A:$B,2,FALSE),FROM_NGS2_SampleSheet!$1:$1,0))   &amp;  ROW()-5,TRUE)    )</f>
        <v/>
      </c>
      <c r="D1971" s="195" t="str">
        <f ca="1" xml:space="preserve"> IF(INDIRECT("FROM_NGS2_SampleSheet!A"&amp;ROW()-5,TRUE)="","",  INDIRECT(    "FROM_NGS2_SampleSheet!"   &amp;  CHAR(64 + MATCH(VLOOKUP(D$6,mapping!$A:$B,2,FALSE),FROM_NGS2_SampleSheet!$1:$1,0))   &amp;  ROW()-5,TRUE)    )</f>
        <v/>
      </c>
      <c r="E1971" s="195" t="str">
        <f ca="1" xml:space="preserve"> IF(INDIRECT("FROM_NGS2_SampleSheet!A"&amp;ROW()-5,TRUE)="","",  "e" &amp; INDIRECT(    "FROM_NGS2_SampleSheet!"   &amp;  CHAR(64 + MATCH(VLOOKUP(E$6,mapping!$A:$B,2,FALSE),FROM_NGS2_SampleSheet!$1:$1,0))   &amp;  ROW()-5,TRUE)    )</f>
        <v/>
      </c>
      <c r="F1971" s="195" t="str">
        <f ca="1" xml:space="preserve"> IF(INDIRECT("FROM_NGS2_SampleSheet!A"&amp;ROW()-5,TRUE)="","",  INDIRECT(    "FROM_NGS2_SampleSheet!"   &amp;  CHAR(64 + MATCH(VLOOKUP(F$6,mapping!$A:$B,2,FALSE),FROM_NGS2_SampleSheet!$1:$1,0))   &amp;  ROW()-5,TRUE)    )</f>
        <v/>
      </c>
      <c r="G1971" s="196" t="str">
        <f ca="1" xml:space="preserve"> IF(INDIRECT("FROM_NGS2_SampleSheet!A"&amp;ROW()-5,TRUE)="","",  INDIRECT(    "FROM_NGS2_SampleSheet!"   &amp;  CHAR(64 + MATCH(VLOOKUP(G$6,mapping!$A:$B,2,FALSE),FROM_NGS2_SampleSheet!$1:$1,0))   &amp;  ROW()-5,TRUE)    )</f>
        <v/>
      </c>
      <c r="H1971" s="195"/>
      <c r="I1971" s="213">
        <v>1</v>
      </c>
      <c r="J1971" s="197" t="str">
        <f ca="1">IF(U1971=TRUE,    IF($Y$4&gt;96,"TOO MANY",VLOOKUP(B1971&amp;"_"&amp;C1971&amp;"_"&amp;E1971&amp;"_A",CALC!W:X,2,FALSE)),   "")</f>
        <v/>
      </c>
      <c r="L1971" s="213">
        <v>1</v>
      </c>
      <c r="M1971" s="197" t="str">
        <f ca="1">IF(V1971=TRUE,     IF($Y$4&gt;96,"TOO MANY",VLOOKUP(B1971&amp;"_"&amp;C1971&amp;"_"&amp;E1971&amp;"_B",CALC!W:X,2,FALSE)),    "")</f>
        <v/>
      </c>
      <c r="N1971" s="206"/>
      <c r="O1971" s="213">
        <v>1</v>
      </c>
      <c r="P1971" s="197" t="str">
        <f ca="1">IF(W1971=TRUE,   IF($Y$4&gt;96,"TOO MANY", VLOOKUP(B1971&amp;"_"&amp;C1971&amp;"_"&amp;E1971&amp;"_C",CALC!W:X,2,FALSE)),   "")</f>
        <v/>
      </c>
      <c r="Q1971" s="206"/>
      <c r="R1971" s="119" t="b">
        <f t="shared" ca="1" si="217"/>
        <v>0</v>
      </c>
      <c r="S1971" s="119" t="b">
        <f t="shared" ca="1" si="215"/>
        <v>0</v>
      </c>
      <c r="T1971" s="119" t="b">
        <f t="shared" ca="1" si="216"/>
        <v>0</v>
      </c>
      <c r="U1971" s="119" t="b">
        <f t="shared" ca="1" si="218"/>
        <v>0</v>
      </c>
      <c r="V1971" s="160" t="b">
        <f t="shared" ca="1" si="219"/>
        <v>0</v>
      </c>
      <c r="W1971" s="119" t="b">
        <f t="shared" ca="1" si="220"/>
        <v>0</v>
      </c>
      <c r="X1971" s="119" t="b">
        <f t="shared" ca="1" si="221"/>
        <v>0</v>
      </c>
    </row>
    <row r="1972" spans="2:24" x14ac:dyDescent="0.25">
      <c r="B1972" s="194" t="str">
        <f ca="1" xml:space="preserve"> IF(INDIRECT("FROM_NGS2_SampleSheet!A"&amp;ROW()-5,TRUE)="","",  INDIRECT(    "FROM_NGS2_SampleSheet!"   &amp;  CHAR(64 + MATCH(VLOOKUP(B$6,mapping!$A:$B,2,FALSE),FROM_NGS2_SampleSheet!$1:$1,0))   &amp;  ROW()-5,TRUE)    )</f>
        <v/>
      </c>
      <c r="C1972" s="195" t="str">
        <f ca="1" xml:space="preserve"> IF(INDIRECT("FROM_NGS2_SampleSheet!A"&amp;ROW()-5,TRUE)="","",  INDIRECT(    "FROM_NGS2_SampleSheet!"   &amp;  CHAR(64 + MATCH(VLOOKUP(C$6,mapping!$A:$B,2,FALSE),FROM_NGS2_SampleSheet!$1:$1,0))   &amp;  ROW()-5,TRUE)    )</f>
        <v/>
      </c>
      <c r="D1972" s="195" t="str">
        <f ca="1" xml:space="preserve"> IF(INDIRECT("FROM_NGS2_SampleSheet!A"&amp;ROW()-5,TRUE)="","",  INDIRECT(    "FROM_NGS2_SampleSheet!"   &amp;  CHAR(64 + MATCH(VLOOKUP(D$6,mapping!$A:$B,2,FALSE),FROM_NGS2_SampleSheet!$1:$1,0))   &amp;  ROW()-5,TRUE)    )</f>
        <v/>
      </c>
      <c r="E1972" s="195" t="str">
        <f ca="1" xml:space="preserve"> IF(INDIRECT("FROM_NGS2_SampleSheet!A"&amp;ROW()-5,TRUE)="","",  "e" &amp; INDIRECT(    "FROM_NGS2_SampleSheet!"   &amp;  CHAR(64 + MATCH(VLOOKUP(E$6,mapping!$A:$B,2,FALSE),FROM_NGS2_SampleSheet!$1:$1,0))   &amp;  ROW()-5,TRUE)    )</f>
        <v/>
      </c>
      <c r="F1972" s="195" t="str">
        <f ca="1" xml:space="preserve"> IF(INDIRECT("FROM_NGS2_SampleSheet!A"&amp;ROW()-5,TRUE)="","",  INDIRECT(    "FROM_NGS2_SampleSheet!"   &amp;  CHAR(64 + MATCH(VLOOKUP(F$6,mapping!$A:$B,2,FALSE),FROM_NGS2_SampleSheet!$1:$1,0))   &amp;  ROW()-5,TRUE)    )</f>
        <v/>
      </c>
      <c r="G1972" s="196" t="str">
        <f ca="1" xml:space="preserve"> IF(INDIRECT("FROM_NGS2_SampleSheet!A"&amp;ROW()-5,TRUE)="","",  INDIRECT(    "FROM_NGS2_SampleSheet!"   &amp;  CHAR(64 + MATCH(VLOOKUP(G$6,mapping!$A:$B,2,FALSE),FROM_NGS2_SampleSheet!$1:$1,0))   &amp;  ROW()-5,TRUE)    )</f>
        <v/>
      </c>
      <c r="H1972" s="195"/>
      <c r="I1972" s="213">
        <v>1</v>
      </c>
      <c r="J1972" s="197" t="str">
        <f ca="1">IF(U1972=TRUE,    IF($Y$4&gt;96,"TOO MANY",VLOOKUP(B1972&amp;"_"&amp;C1972&amp;"_"&amp;E1972&amp;"_A",CALC!W:X,2,FALSE)),   "")</f>
        <v/>
      </c>
      <c r="L1972" s="213">
        <v>1</v>
      </c>
      <c r="M1972" s="197" t="str">
        <f ca="1">IF(V1972=TRUE,     IF($Y$4&gt;96,"TOO MANY",VLOOKUP(B1972&amp;"_"&amp;C1972&amp;"_"&amp;E1972&amp;"_B",CALC!W:X,2,FALSE)),    "")</f>
        <v/>
      </c>
      <c r="N1972" s="206"/>
      <c r="O1972" s="213">
        <v>1</v>
      </c>
      <c r="P1972" s="197" t="str">
        <f ca="1">IF(W1972=TRUE,   IF($Y$4&gt;96,"TOO MANY", VLOOKUP(B1972&amp;"_"&amp;C1972&amp;"_"&amp;E1972&amp;"_C",CALC!W:X,2,FALSE)),   "")</f>
        <v/>
      </c>
      <c r="Q1972" s="206"/>
      <c r="R1972" s="119" t="b">
        <f t="shared" ca="1" si="217"/>
        <v>0</v>
      </c>
      <c r="S1972" s="119" t="b">
        <f t="shared" ca="1" si="215"/>
        <v>0</v>
      </c>
      <c r="T1972" s="119" t="b">
        <f t="shared" ca="1" si="216"/>
        <v>0</v>
      </c>
      <c r="U1972" s="119" t="b">
        <f t="shared" ca="1" si="218"/>
        <v>0</v>
      </c>
      <c r="V1972" s="160" t="b">
        <f t="shared" ca="1" si="219"/>
        <v>0</v>
      </c>
      <c r="W1972" s="119" t="b">
        <f t="shared" ca="1" si="220"/>
        <v>0</v>
      </c>
      <c r="X1972" s="119" t="b">
        <f t="shared" ca="1" si="221"/>
        <v>0</v>
      </c>
    </row>
    <row r="1973" spans="2:24" x14ac:dyDescent="0.25">
      <c r="B1973" s="194" t="str">
        <f ca="1" xml:space="preserve"> IF(INDIRECT("FROM_NGS2_SampleSheet!A"&amp;ROW()-5,TRUE)="","",  INDIRECT(    "FROM_NGS2_SampleSheet!"   &amp;  CHAR(64 + MATCH(VLOOKUP(B$6,mapping!$A:$B,2,FALSE),FROM_NGS2_SampleSheet!$1:$1,0))   &amp;  ROW()-5,TRUE)    )</f>
        <v/>
      </c>
      <c r="C1973" s="195" t="str">
        <f ca="1" xml:space="preserve"> IF(INDIRECT("FROM_NGS2_SampleSheet!A"&amp;ROW()-5,TRUE)="","",  INDIRECT(    "FROM_NGS2_SampleSheet!"   &amp;  CHAR(64 + MATCH(VLOOKUP(C$6,mapping!$A:$B,2,FALSE),FROM_NGS2_SampleSheet!$1:$1,0))   &amp;  ROW()-5,TRUE)    )</f>
        <v/>
      </c>
      <c r="D1973" s="195" t="str">
        <f ca="1" xml:space="preserve"> IF(INDIRECT("FROM_NGS2_SampleSheet!A"&amp;ROW()-5,TRUE)="","",  INDIRECT(    "FROM_NGS2_SampleSheet!"   &amp;  CHAR(64 + MATCH(VLOOKUP(D$6,mapping!$A:$B,2,FALSE),FROM_NGS2_SampleSheet!$1:$1,0))   &amp;  ROW()-5,TRUE)    )</f>
        <v/>
      </c>
      <c r="E1973" s="195" t="str">
        <f ca="1" xml:space="preserve"> IF(INDIRECT("FROM_NGS2_SampleSheet!A"&amp;ROW()-5,TRUE)="","",  "e" &amp; INDIRECT(    "FROM_NGS2_SampleSheet!"   &amp;  CHAR(64 + MATCH(VLOOKUP(E$6,mapping!$A:$B,2,FALSE),FROM_NGS2_SampleSheet!$1:$1,0))   &amp;  ROW()-5,TRUE)    )</f>
        <v/>
      </c>
      <c r="F1973" s="195" t="str">
        <f ca="1" xml:space="preserve"> IF(INDIRECT("FROM_NGS2_SampleSheet!A"&amp;ROW()-5,TRUE)="","",  INDIRECT(    "FROM_NGS2_SampleSheet!"   &amp;  CHAR(64 + MATCH(VLOOKUP(F$6,mapping!$A:$B,2,FALSE),FROM_NGS2_SampleSheet!$1:$1,0))   &amp;  ROW()-5,TRUE)    )</f>
        <v/>
      </c>
      <c r="G1973" s="196" t="str">
        <f ca="1" xml:space="preserve"> IF(INDIRECT("FROM_NGS2_SampleSheet!A"&amp;ROW()-5,TRUE)="","",  INDIRECT(    "FROM_NGS2_SampleSheet!"   &amp;  CHAR(64 + MATCH(VLOOKUP(G$6,mapping!$A:$B,2,FALSE),FROM_NGS2_SampleSheet!$1:$1,0))   &amp;  ROW()-5,TRUE)    )</f>
        <v/>
      </c>
      <c r="H1973" s="195"/>
      <c r="I1973" s="213">
        <v>1</v>
      </c>
      <c r="J1973" s="197" t="str">
        <f ca="1">IF(U1973=TRUE,    IF($Y$4&gt;96,"TOO MANY",VLOOKUP(B1973&amp;"_"&amp;C1973&amp;"_"&amp;E1973&amp;"_A",CALC!W:X,2,FALSE)),   "")</f>
        <v/>
      </c>
      <c r="L1973" s="213">
        <v>1</v>
      </c>
      <c r="M1973" s="197" t="str">
        <f ca="1">IF(V1973=TRUE,     IF($Y$4&gt;96,"TOO MANY",VLOOKUP(B1973&amp;"_"&amp;C1973&amp;"_"&amp;E1973&amp;"_B",CALC!W:X,2,FALSE)),    "")</f>
        <v/>
      </c>
      <c r="N1973" s="206"/>
      <c r="O1973" s="213">
        <v>1</v>
      </c>
      <c r="P1973" s="197" t="str">
        <f ca="1">IF(W1973=TRUE,   IF($Y$4&gt;96,"TOO MANY", VLOOKUP(B1973&amp;"_"&amp;C1973&amp;"_"&amp;E1973&amp;"_C",CALC!W:X,2,FALSE)),   "")</f>
        <v/>
      </c>
      <c r="Q1973" s="206"/>
      <c r="R1973" s="119" t="b">
        <f t="shared" ca="1" si="217"/>
        <v>0</v>
      </c>
      <c r="S1973" s="119" t="b">
        <f t="shared" ca="1" si="215"/>
        <v>0</v>
      </c>
      <c r="T1973" s="119" t="b">
        <f t="shared" ca="1" si="216"/>
        <v>0</v>
      </c>
      <c r="U1973" s="119" t="b">
        <f t="shared" ca="1" si="218"/>
        <v>0</v>
      </c>
      <c r="V1973" s="160" t="b">
        <f t="shared" ca="1" si="219"/>
        <v>0</v>
      </c>
      <c r="W1973" s="119" t="b">
        <f t="shared" ca="1" si="220"/>
        <v>0</v>
      </c>
      <c r="X1973" s="119" t="b">
        <f t="shared" ca="1" si="221"/>
        <v>0</v>
      </c>
    </row>
    <row r="1974" spans="2:24" x14ac:dyDescent="0.25">
      <c r="B1974" s="194" t="str">
        <f ca="1" xml:space="preserve"> IF(INDIRECT("FROM_NGS2_SampleSheet!A"&amp;ROW()-5,TRUE)="","",  INDIRECT(    "FROM_NGS2_SampleSheet!"   &amp;  CHAR(64 + MATCH(VLOOKUP(B$6,mapping!$A:$B,2,FALSE),FROM_NGS2_SampleSheet!$1:$1,0))   &amp;  ROW()-5,TRUE)    )</f>
        <v/>
      </c>
      <c r="C1974" s="195" t="str">
        <f ca="1" xml:space="preserve"> IF(INDIRECT("FROM_NGS2_SampleSheet!A"&amp;ROW()-5,TRUE)="","",  INDIRECT(    "FROM_NGS2_SampleSheet!"   &amp;  CHAR(64 + MATCH(VLOOKUP(C$6,mapping!$A:$B,2,FALSE),FROM_NGS2_SampleSheet!$1:$1,0))   &amp;  ROW()-5,TRUE)    )</f>
        <v/>
      </c>
      <c r="D1974" s="195" t="str">
        <f ca="1" xml:space="preserve"> IF(INDIRECT("FROM_NGS2_SampleSheet!A"&amp;ROW()-5,TRUE)="","",  INDIRECT(    "FROM_NGS2_SampleSheet!"   &amp;  CHAR(64 + MATCH(VLOOKUP(D$6,mapping!$A:$B,2,FALSE),FROM_NGS2_SampleSheet!$1:$1,0))   &amp;  ROW()-5,TRUE)    )</f>
        <v/>
      </c>
      <c r="E1974" s="195" t="str">
        <f ca="1" xml:space="preserve"> IF(INDIRECT("FROM_NGS2_SampleSheet!A"&amp;ROW()-5,TRUE)="","",  "e" &amp; INDIRECT(    "FROM_NGS2_SampleSheet!"   &amp;  CHAR(64 + MATCH(VLOOKUP(E$6,mapping!$A:$B,2,FALSE),FROM_NGS2_SampleSheet!$1:$1,0))   &amp;  ROW()-5,TRUE)    )</f>
        <v/>
      </c>
      <c r="F1974" s="195" t="str">
        <f ca="1" xml:space="preserve"> IF(INDIRECT("FROM_NGS2_SampleSheet!A"&amp;ROW()-5,TRUE)="","",  INDIRECT(    "FROM_NGS2_SampleSheet!"   &amp;  CHAR(64 + MATCH(VLOOKUP(F$6,mapping!$A:$B,2,FALSE),FROM_NGS2_SampleSheet!$1:$1,0))   &amp;  ROW()-5,TRUE)    )</f>
        <v/>
      </c>
      <c r="G1974" s="196" t="str">
        <f ca="1" xml:space="preserve"> IF(INDIRECT("FROM_NGS2_SampleSheet!A"&amp;ROW()-5,TRUE)="","",  INDIRECT(    "FROM_NGS2_SampleSheet!"   &amp;  CHAR(64 + MATCH(VLOOKUP(G$6,mapping!$A:$B,2,FALSE),FROM_NGS2_SampleSheet!$1:$1,0))   &amp;  ROW()-5,TRUE)    )</f>
        <v/>
      </c>
      <c r="H1974" s="195"/>
      <c r="I1974" s="213">
        <v>1</v>
      </c>
      <c r="J1974" s="197" t="str">
        <f ca="1">IF(U1974=TRUE,    IF($Y$4&gt;96,"TOO MANY",VLOOKUP(B1974&amp;"_"&amp;C1974&amp;"_"&amp;E1974&amp;"_A",CALC!W:X,2,FALSE)),   "")</f>
        <v/>
      </c>
      <c r="L1974" s="213">
        <v>1</v>
      </c>
      <c r="M1974" s="197" t="str">
        <f ca="1">IF(V1974=TRUE,     IF($Y$4&gt;96,"TOO MANY",VLOOKUP(B1974&amp;"_"&amp;C1974&amp;"_"&amp;E1974&amp;"_B",CALC!W:X,2,FALSE)),    "")</f>
        <v/>
      </c>
      <c r="N1974" s="206"/>
      <c r="O1974" s="213">
        <v>1</v>
      </c>
      <c r="P1974" s="197" t="str">
        <f ca="1">IF(W1974=TRUE,   IF($Y$4&gt;96,"TOO MANY", VLOOKUP(B1974&amp;"_"&amp;C1974&amp;"_"&amp;E1974&amp;"_C",CALC!W:X,2,FALSE)),   "")</f>
        <v/>
      </c>
      <c r="Q1974" s="206"/>
      <c r="R1974" s="119" t="b">
        <f t="shared" ca="1" si="217"/>
        <v>0</v>
      </c>
      <c r="S1974" s="119" t="b">
        <f t="shared" ca="1" si="215"/>
        <v>0</v>
      </c>
      <c r="T1974" s="119" t="b">
        <f t="shared" ca="1" si="216"/>
        <v>0</v>
      </c>
      <c r="U1974" s="119" t="b">
        <f t="shared" ca="1" si="218"/>
        <v>0</v>
      </c>
      <c r="V1974" s="160" t="b">
        <f t="shared" ca="1" si="219"/>
        <v>0</v>
      </c>
      <c r="W1974" s="119" t="b">
        <f t="shared" ca="1" si="220"/>
        <v>0</v>
      </c>
      <c r="X1974" s="119" t="b">
        <f t="shared" ca="1" si="221"/>
        <v>0</v>
      </c>
    </row>
    <row r="1975" spans="2:24" x14ac:dyDescent="0.25">
      <c r="B1975" s="194" t="str">
        <f ca="1" xml:space="preserve"> IF(INDIRECT("FROM_NGS2_SampleSheet!A"&amp;ROW()-5,TRUE)="","",  INDIRECT(    "FROM_NGS2_SampleSheet!"   &amp;  CHAR(64 + MATCH(VLOOKUP(B$6,mapping!$A:$B,2,FALSE),FROM_NGS2_SampleSheet!$1:$1,0))   &amp;  ROW()-5,TRUE)    )</f>
        <v/>
      </c>
      <c r="C1975" s="195" t="str">
        <f ca="1" xml:space="preserve"> IF(INDIRECT("FROM_NGS2_SampleSheet!A"&amp;ROW()-5,TRUE)="","",  INDIRECT(    "FROM_NGS2_SampleSheet!"   &amp;  CHAR(64 + MATCH(VLOOKUP(C$6,mapping!$A:$B,2,FALSE),FROM_NGS2_SampleSheet!$1:$1,0))   &amp;  ROW()-5,TRUE)    )</f>
        <v/>
      </c>
      <c r="D1975" s="195" t="str">
        <f ca="1" xml:space="preserve"> IF(INDIRECT("FROM_NGS2_SampleSheet!A"&amp;ROW()-5,TRUE)="","",  INDIRECT(    "FROM_NGS2_SampleSheet!"   &amp;  CHAR(64 + MATCH(VLOOKUP(D$6,mapping!$A:$B,2,FALSE),FROM_NGS2_SampleSheet!$1:$1,0))   &amp;  ROW()-5,TRUE)    )</f>
        <v/>
      </c>
      <c r="E1975" s="195" t="str">
        <f ca="1" xml:space="preserve"> IF(INDIRECT("FROM_NGS2_SampleSheet!A"&amp;ROW()-5,TRUE)="","",  "e" &amp; INDIRECT(    "FROM_NGS2_SampleSheet!"   &amp;  CHAR(64 + MATCH(VLOOKUP(E$6,mapping!$A:$B,2,FALSE),FROM_NGS2_SampleSheet!$1:$1,0))   &amp;  ROW()-5,TRUE)    )</f>
        <v/>
      </c>
      <c r="F1975" s="195" t="str">
        <f ca="1" xml:space="preserve"> IF(INDIRECT("FROM_NGS2_SampleSheet!A"&amp;ROW()-5,TRUE)="","",  INDIRECT(    "FROM_NGS2_SampleSheet!"   &amp;  CHAR(64 + MATCH(VLOOKUP(F$6,mapping!$A:$B,2,FALSE),FROM_NGS2_SampleSheet!$1:$1,0))   &amp;  ROW()-5,TRUE)    )</f>
        <v/>
      </c>
      <c r="G1975" s="196" t="str">
        <f ca="1" xml:space="preserve"> IF(INDIRECT("FROM_NGS2_SampleSheet!A"&amp;ROW()-5,TRUE)="","",  INDIRECT(    "FROM_NGS2_SampleSheet!"   &amp;  CHAR(64 + MATCH(VLOOKUP(G$6,mapping!$A:$B,2,FALSE),FROM_NGS2_SampleSheet!$1:$1,0))   &amp;  ROW()-5,TRUE)    )</f>
        <v/>
      </c>
      <c r="H1975" s="195"/>
      <c r="I1975" s="213">
        <v>1</v>
      </c>
      <c r="J1975" s="197" t="str">
        <f ca="1">IF(U1975=TRUE,    IF($Y$4&gt;96,"TOO MANY",VLOOKUP(B1975&amp;"_"&amp;C1975&amp;"_"&amp;E1975&amp;"_A",CALC!W:X,2,FALSE)),   "")</f>
        <v/>
      </c>
      <c r="L1975" s="213">
        <v>1</v>
      </c>
      <c r="M1975" s="197" t="str">
        <f ca="1">IF(V1975=TRUE,     IF($Y$4&gt;96,"TOO MANY",VLOOKUP(B1975&amp;"_"&amp;C1975&amp;"_"&amp;E1975&amp;"_B",CALC!W:X,2,FALSE)),    "")</f>
        <v/>
      </c>
      <c r="N1975" s="206"/>
      <c r="O1975" s="213">
        <v>1</v>
      </c>
      <c r="P1975" s="197" t="str">
        <f ca="1">IF(W1975=TRUE,   IF($Y$4&gt;96,"TOO MANY", VLOOKUP(B1975&amp;"_"&amp;C1975&amp;"_"&amp;E1975&amp;"_C",CALC!W:X,2,FALSE)),   "")</f>
        <v/>
      </c>
      <c r="Q1975" s="206"/>
      <c r="R1975" s="119" t="b">
        <f t="shared" ca="1" si="217"/>
        <v>0</v>
      </c>
      <c r="S1975" s="119" t="b">
        <f t="shared" ca="1" si="215"/>
        <v>0</v>
      </c>
      <c r="T1975" s="119" t="b">
        <f t="shared" ca="1" si="216"/>
        <v>0</v>
      </c>
      <c r="U1975" s="119" t="b">
        <f t="shared" ca="1" si="218"/>
        <v>0</v>
      </c>
      <c r="V1975" s="160" t="b">
        <f t="shared" ca="1" si="219"/>
        <v>0</v>
      </c>
      <c r="W1975" s="119" t="b">
        <f t="shared" ca="1" si="220"/>
        <v>0</v>
      </c>
      <c r="X1975" s="119" t="b">
        <f t="shared" ca="1" si="221"/>
        <v>0</v>
      </c>
    </row>
    <row r="1976" spans="2:24" x14ac:dyDescent="0.25">
      <c r="B1976" s="194" t="str">
        <f ca="1" xml:space="preserve"> IF(INDIRECT("FROM_NGS2_SampleSheet!A"&amp;ROW()-5,TRUE)="","",  INDIRECT(    "FROM_NGS2_SampleSheet!"   &amp;  CHAR(64 + MATCH(VLOOKUP(B$6,mapping!$A:$B,2,FALSE),FROM_NGS2_SampleSheet!$1:$1,0))   &amp;  ROW()-5,TRUE)    )</f>
        <v/>
      </c>
      <c r="C1976" s="195" t="str">
        <f ca="1" xml:space="preserve"> IF(INDIRECT("FROM_NGS2_SampleSheet!A"&amp;ROW()-5,TRUE)="","",  INDIRECT(    "FROM_NGS2_SampleSheet!"   &amp;  CHAR(64 + MATCH(VLOOKUP(C$6,mapping!$A:$B,2,FALSE),FROM_NGS2_SampleSheet!$1:$1,0))   &amp;  ROW()-5,TRUE)    )</f>
        <v/>
      </c>
      <c r="D1976" s="195" t="str">
        <f ca="1" xml:space="preserve"> IF(INDIRECT("FROM_NGS2_SampleSheet!A"&amp;ROW()-5,TRUE)="","",  INDIRECT(    "FROM_NGS2_SampleSheet!"   &amp;  CHAR(64 + MATCH(VLOOKUP(D$6,mapping!$A:$B,2,FALSE),FROM_NGS2_SampleSheet!$1:$1,0))   &amp;  ROW()-5,TRUE)    )</f>
        <v/>
      </c>
      <c r="E1976" s="195" t="str">
        <f ca="1" xml:space="preserve"> IF(INDIRECT("FROM_NGS2_SampleSheet!A"&amp;ROW()-5,TRUE)="","",  "e" &amp; INDIRECT(    "FROM_NGS2_SampleSheet!"   &amp;  CHAR(64 + MATCH(VLOOKUP(E$6,mapping!$A:$B,2,FALSE),FROM_NGS2_SampleSheet!$1:$1,0))   &amp;  ROW()-5,TRUE)    )</f>
        <v/>
      </c>
      <c r="F1976" s="195" t="str">
        <f ca="1" xml:space="preserve"> IF(INDIRECT("FROM_NGS2_SampleSheet!A"&amp;ROW()-5,TRUE)="","",  INDIRECT(    "FROM_NGS2_SampleSheet!"   &amp;  CHAR(64 + MATCH(VLOOKUP(F$6,mapping!$A:$B,2,FALSE),FROM_NGS2_SampleSheet!$1:$1,0))   &amp;  ROW()-5,TRUE)    )</f>
        <v/>
      </c>
      <c r="G1976" s="196" t="str">
        <f ca="1" xml:space="preserve"> IF(INDIRECT("FROM_NGS2_SampleSheet!A"&amp;ROW()-5,TRUE)="","",  INDIRECT(    "FROM_NGS2_SampleSheet!"   &amp;  CHAR(64 + MATCH(VLOOKUP(G$6,mapping!$A:$B,2,FALSE),FROM_NGS2_SampleSheet!$1:$1,0))   &amp;  ROW()-5,TRUE)    )</f>
        <v/>
      </c>
      <c r="H1976" s="195"/>
      <c r="I1976" s="213">
        <v>1</v>
      </c>
      <c r="J1976" s="197" t="str">
        <f ca="1">IF(U1976=TRUE,    IF($Y$4&gt;96,"TOO MANY",VLOOKUP(B1976&amp;"_"&amp;C1976&amp;"_"&amp;E1976&amp;"_A",CALC!W:X,2,FALSE)),   "")</f>
        <v/>
      </c>
      <c r="L1976" s="213">
        <v>1</v>
      </c>
      <c r="M1976" s="197" t="str">
        <f ca="1">IF(V1976=TRUE,     IF($Y$4&gt;96,"TOO MANY",VLOOKUP(B1976&amp;"_"&amp;C1976&amp;"_"&amp;E1976&amp;"_B",CALC!W:X,2,FALSE)),    "")</f>
        <v/>
      </c>
      <c r="N1976" s="206"/>
      <c r="O1976" s="213">
        <v>1</v>
      </c>
      <c r="P1976" s="197" t="str">
        <f ca="1">IF(W1976=TRUE,   IF($Y$4&gt;96,"TOO MANY", VLOOKUP(B1976&amp;"_"&amp;C1976&amp;"_"&amp;E1976&amp;"_C",CALC!W:X,2,FALSE)),   "")</f>
        <v/>
      </c>
      <c r="Q1976" s="206"/>
      <c r="R1976" s="119" t="b">
        <f t="shared" ca="1" si="217"/>
        <v>0</v>
      </c>
      <c r="S1976" s="119" t="b">
        <f t="shared" ca="1" si="215"/>
        <v>0</v>
      </c>
      <c r="T1976" s="119" t="b">
        <f t="shared" ca="1" si="216"/>
        <v>0</v>
      </c>
      <c r="U1976" s="119" t="b">
        <f t="shared" ca="1" si="218"/>
        <v>0</v>
      </c>
      <c r="V1976" s="160" t="b">
        <f t="shared" ca="1" si="219"/>
        <v>0</v>
      </c>
      <c r="W1976" s="119" t="b">
        <f t="shared" ca="1" si="220"/>
        <v>0</v>
      </c>
      <c r="X1976" s="119" t="b">
        <f t="shared" ca="1" si="221"/>
        <v>0</v>
      </c>
    </row>
    <row r="1977" spans="2:24" x14ac:dyDescent="0.25">
      <c r="B1977" s="194" t="str">
        <f ca="1" xml:space="preserve"> IF(INDIRECT("FROM_NGS2_SampleSheet!A"&amp;ROW()-5,TRUE)="","",  INDIRECT(    "FROM_NGS2_SampleSheet!"   &amp;  CHAR(64 + MATCH(VLOOKUP(B$6,mapping!$A:$B,2,FALSE),FROM_NGS2_SampleSheet!$1:$1,0))   &amp;  ROW()-5,TRUE)    )</f>
        <v/>
      </c>
      <c r="C1977" s="195" t="str">
        <f ca="1" xml:space="preserve"> IF(INDIRECT("FROM_NGS2_SampleSheet!A"&amp;ROW()-5,TRUE)="","",  INDIRECT(    "FROM_NGS2_SampleSheet!"   &amp;  CHAR(64 + MATCH(VLOOKUP(C$6,mapping!$A:$B,2,FALSE),FROM_NGS2_SampleSheet!$1:$1,0))   &amp;  ROW()-5,TRUE)    )</f>
        <v/>
      </c>
      <c r="D1977" s="195" t="str">
        <f ca="1" xml:space="preserve"> IF(INDIRECT("FROM_NGS2_SampleSheet!A"&amp;ROW()-5,TRUE)="","",  INDIRECT(    "FROM_NGS2_SampleSheet!"   &amp;  CHAR(64 + MATCH(VLOOKUP(D$6,mapping!$A:$B,2,FALSE),FROM_NGS2_SampleSheet!$1:$1,0))   &amp;  ROW()-5,TRUE)    )</f>
        <v/>
      </c>
      <c r="E1977" s="195" t="str">
        <f ca="1" xml:space="preserve"> IF(INDIRECT("FROM_NGS2_SampleSheet!A"&amp;ROW()-5,TRUE)="","",  "e" &amp; INDIRECT(    "FROM_NGS2_SampleSheet!"   &amp;  CHAR(64 + MATCH(VLOOKUP(E$6,mapping!$A:$B,2,FALSE),FROM_NGS2_SampleSheet!$1:$1,0))   &amp;  ROW()-5,TRUE)    )</f>
        <v/>
      </c>
      <c r="F1977" s="195" t="str">
        <f ca="1" xml:space="preserve"> IF(INDIRECT("FROM_NGS2_SampleSheet!A"&amp;ROW()-5,TRUE)="","",  INDIRECT(    "FROM_NGS2_SampleSheet!"   &amp;  CHAR(64 + MATCH(VLOOKUP(F$6,mapping!$A:$B,2,FALSE),FROM_NGS2_SampleSheet!$1:$1,0))   &amp;  ROW()-5,TRUE)    )</f>
        <v/>
      </c>
      <c r="G1977" s="196" t="str">
        <f ca="1" xml:space="preserve"> IF(INDIRECT("FROM_NGS2_SampleSheet!A"&amp;ROW()-5,TRUE)="","",  INDIRECT(    "FROM_NGS2_SampleSheet!"   &amp;  CHAR(64 + MATCH(VLOOKUP(G$6,mapping!$A:$B,2,FALSE),FROM_NGS2_SampleSheet!$1:$1,0))   &amp;  ROW()-5,TRUE)    )</f>
        <v/>
      </c>
      <c r="H1977" s="195"/>
      <c r="I1977" s="213">
        <v>1</v>
      </c>
      <c r="J1977" s="197" t="str">
        <f ca="1">IF(U1977=TRUE,    IF($Y$4&gt;96,"TOO MANY",VLOOKUP(B1977&amp;"_"&amp;C1977&amp;"_"&amp;E1977&amp;"_A",CALC!W:X,2,FALSE)),   "")</f>
        <v/>
      </c>
      <c r="L1977" s="213">
        <v>1</v>
      </c>
      <c r="M1977" s="197" t="str">
        <f ca="1">IF(V1977=TRUE,     IF($Y$4&gt;96,"TOO MANY",VLOOKUP(B1977&amp;"_"&amp;C1977&amp;"_"&amp;E1977&amp;"_B",CALC!W:X,2,FALSE)),    "")</f>
        <v/>
      </c>
      <c r="N1977" s="206"/>
      <c r="O1977" s="213">
        <v>1</v>
      </c>
      <c r="P1977" s="197" t="str">
        <f ca="1">IF(W1977=TRUE,   IF($Y$4&gt;96,"TOO MANY", VLOOKUP(B1977&amp;"_"&amp;C1977&amp;"_"&amp;E1977&amp;"_C",CALC!W:X,2,FALSE)),   "")</f>
        <v/>
      </c>
      <c r="Q1977" s="206"/>
      <c r="R1977" s="119" t="b">
        <f t="shared" ca="1" si="217"/>
        <v>0</v>
      </c>
      <c r="S1977" s="119" t="b">
        <f t="shared" ca="1" si="215"/>
        <v>0</v>
      </c>
      <c r="T1977" s="119" t="b">
        <f t="shared" ca="1" si="216"/>
        <v>0</v>
      </c>
      <c r="U1977" s="119" t="b">
        <f t="shared" ca="1" si="218"/>
        <v>0</v>
      </c>
      <c r="V1977" s="160" t="b">
        <f t="shared" ca="1" si="219"/>
        <v>0</v>
      </c>
      <c r="W1977" s="119" t="b">
        <f t="shared" ca="1" si="220"/>
        <v>0</v>
      </c>
      <c r="X1977" s="119" t="b">
        <f t="shared" ca="1" si="221"/>
        <v>0</v>
      </c>
    </row>
    <row r="1978" spans="2:24" x14ac:dyDescent="0.25">
      <c r="B1978" s="194" t="str">
        <f ca="1" xml:space="preserve"> IF(INDIRECT("FROM_NGS2_SampleSheet!A"&amp;ROW()-5,TRUE)="","",  INDIRECT(    "FROM_NGS2_SampleSheet!"   &amp;  CHAR(64 + MATCH(VLOOKUP(B$6,mapping!$A:$B,2,FALSE),FROM_NGS2_SampleSheet!$1:$1,0))   &amp;  ROW()-5,TRUE)    )</f>
        <v/>
      </c>
      <c r="C1978" s="195" t="str">
        <f ca="1" xml:space="preserve"> IF(INDIRECT("FROM_NGS2_SampleSheet!A"&amp;ROW()-5,TRUE)="","",  INDIRECT(    "FROM_NGS2_SampleSheet!"   &amp;  CHAR(64 + MATCH(VLOOKUP(C$6,mapping!$A:$B,2,FALSE),FROM_NGS2_SampleSheet!$1:$1,0))   &amp;  ROW()-5,TRUE)    )</f>
        <v/>
      </c>
      <c r="D1978" s="195" t="str">
        <f ca="1" xml:space="preserve"> IF(INDIRECT("FROM_NGS2_SampleSheet!A"&amp;ROW()-5,TRUE)="","",  INDIRECT(    "FROM_NGS2_SampleSheet!"   &amp;  CHAR(64 + MATCH(VLOOKUP(D$6,mapping!$A:$B,2,FALSE),FROM_NGS2_SampleSheet!$1:$1,0))   &amp;  ROW()-5,TRUE)    )</f>
        <v/>
      </c>
      <c r="E1978" s="195" t="str">
        <f ca="1" xml:space="preserve"> IF(INDIRECT("FROM_NGS2_SampleSheet!A"&amp;ROW()-5,TRUE)="","",  "e" &amp; INDIRECT(    "FROM_NGS2_SampleSheet!"   &amp;  CHAR(64 + MATCH(VLOOKUP(E$6,mapping!$A:$B,2,FALSE),FROM_NGS2_SampleSheet!$1:$1,0))   &amp;  ROW()-5,TRUE)    )</f>
        <v/>
      </c>
      <c r="F1978" s="195" t="str">
        <f ca="1" xml:space="preserve"> IF(INDIRECT("FROM_NGS2_SampleSheet!A"&amp;ROW()-5,TRUE)="","",  INDIRECT(    "FROM_NGS2_SampleSheet!"   &amp;  CHAR(64 + MATCH(VLOOKUP(F$6,mapping!$A:$B,2,FALSE),FROM_NGS2_SampleSheet!$1:$1,0))   &amp;  ROW()-5,TRUE)    )</f>
        <v/>
      </c>
      <c r="G1978" s="196" t="str">
        <f ca="1" xml:space="preserve"> IF(INDIRECT("FROM_NGS2_SampleSheet!A"&amp;ROW()-5,TRUE)="","",  INDIRECT(    "FROM_NGS2_SampleSheet!"   &amp;  CHAR(64 + MATCH(VLOOKUP(G$6,mapping!$A:$B,2,FALSE),FROM_NGS2_SampleSheet!$1:$1,0))   &amp;  ROW()-5,TRUE)    )</f>
        <v/>
      </c>
      <c r="H1978" s="195"/>
      <c r="I1978" s="213">
        <v>1</v>
      </c>
      <c r="J1978" s="197" t="str">
        <f ca="1">IF(U1978=TRUE,    IF($Y$4&gt;96,"TOO MANY",VLOOKUP(B1978&amp;"_"&amp;C1978&amp;"_"&amp;E1978&amp;"_A",CALC!W:X,2,FALSE)),   "")</f>
        <v/>
      </c>
      <c r="L1978" s="213">
        <v>1</v>
      </c>
      <c r="M1978" s="197" t="str">
        <f ca="1">IF(V1978=TRUE,     IF($Y$4&gt;96,"TOO MANY",VLOOKUP(B1978&amp;"_"&amp;C1978&amp;"_"&amp;E1978&amp;"_B",CALC!W:X,2,FALSE)),    "")</f>
        <v/>
      </c>
      <c r="N1978" s="206"/>
      <c r="O1978" s="213">
        <v>1</v>
      </c>
      <c r="P1978" s="197" t="str">
        <f ca="1">IF(W1978=TRUE,   IF($Y$4&gt;96,"TOO MANY", VLOOKUP(B1978&amp;"_"&amp;C1978&amp;"_"&amp;E1978&amp;"_C",CALC!W:X,2,FALSE)),   "")</f>
        <v/>
      </c>
      <c r="Q1978" s="206"/>
      <c r="R1978" s="119" t="b">
        <f t="shared" ca="1" si="217"/>
        <v>0</v>
      </c>
      <c r="S1978" s="119" t="b">
        <f t="shared" ca="1" si="215"/>
        <v>0</v>
      </c>
      <c r="T1978" s="119" t="b">
        <f t="shared" ca="1" si="216"/>
        <v>0</v>
      </c>
      <c r="U1978" s="119" t="b">
        <f t="shared" ca="1" si="218"/>
        <v>0</v>
      </c>
      <c r="V1978" s="160" t="b">
        <f t="shared" ca="1" si="219"/>
        <v>0</v>
      </c>
      <c r="W1978" s="119" t="b">
        <f t="shared" ca="1" si="220"/>
        <v>0</v>
      </c>
      <c r="X1978" s="119" t="b">
        <f t="shared" ca="1" si="221"/>
        <v>0</v>
      </c>
    </row>
    <row r="1979" spans="2:24" x14ac:dyDescent="0.25">
      <c r="B1979" s="194" t="str">
        <f ca="1" xml:space="preserve"> IF(INDIRECT("FROM_NGS2_SampleSheet!A"&amp;ROW()-5,TRUE)="","",  INDIRECT(    "FROM_NGS2_SampleSheet!"   &amp;  CHAR(64 + MATCH(VLOOKUP(B$6,mapping!$A:$B,2,FALSE),FROM_NGS2_SampleSheet!$1:$1,0))   &amp;  ROW()-5,TRUE)    )</f>
        <v/>
      </c>
      <c r="C1979" s="195" t="str">
        <f ca="1" xml:space="preserve"> IF(INDIRECT("FROM_NGS2_SampleSheet!A"&amp;ROW()-5,TRUE)="","",  INDIRECT(    "FROM_NGS2_SampleSheet!"   &amp;  CHAR(64 + MATCH(VLOOKUP(C$6,mapping!$A:$B,2,FALSE),FROM_NGS2_SampleSheet!$1:$1,0))   &amp;  ROW()-5,TRUE)    )</f>
        <v/>
      </c>
      <c r="D1979" s="195" t="str">
        <f ca="1" xml:space="preserve"> IF(INDIRECT("FROM_NGS2_SampleSheet!A"&amp;ROW()-5,TRUE)="","",  INDIRECT(    "FROM_NGS2_SampleSheet!"   &amp;  CHAR(64 + MATCH(VLOOKUP(D$6,mapping!$A:$B,2,FALSE),FROM_NGS2_SampleSheet!$1:$1,0))   &amp;  ROW()-5,TRUE)    )</f>
        <v/>
      </c>
      <c r="E1979" s="195" t="str">
        <f ca="1" xml:space="preserve"> IF(INDIRECT("FROM_NGS2_SampleSheet!A"&amp;ROW()-5,TRUE)="","",  "e" &amp; INDIRECT(    "FROM_NGS2_SampleSheet!"   &amp;  CHAR(64 + MATCH(VLOOKUP(E$6,mapping!$A:$B,2,FALSE),FROM_NGS2_SampleSheet!$1:$1,0))   &amp;  ROW()-5,TRUE)    )</f>
        <v/>
      </c>
      <c r="F1979" s="195" t="str">
        <f ca="1" xml:space="preserve"> IF(INDIRECT("FROM_NGS2_SampleSheet!A"&amp;ROW()-5,TRUE)="","",  INDIRECT(    "FROM_NGS2_SampleSheet!"   &amp;  CHAR(64 + MATCH(VLOOKUP(F$6,mapping!$A:$B,2,FALSE),FROM_NGS2_SampleSheet!$1:$1,0))   &amp;  ROW()-5,TRUE)    )</f>
        <v/>
      </c>
      <c r="G1979" s="196" t="str">
        <f ca="1" xml:space="preserve"> IF(INDIRECT("FROM_NGS2_SampleSheet!A"&amp;ROW()-5,TRUE)="","",  INDIRECT(    "FROM_NGS2_SampleSheet!"   &amp;  CHAR(64 + MATCH(VLOOKUP(G$6,mapping!$A:$B,2,FALSE),FROM_NGS2_SampleSheet!$1:$1,0))   &amp;  ROW()-5,TRUE)    )</f>
        <v/>
      </c>
      <c r="H1979" s="195"/>
      <c r="I1979" s="213">
        <v>1</v>
      </c>
      <c r="J1979" s="197" t="str">
        <f ca="1">IF(U1979=TRUE,    IF($Y$4&gt;96,"TOO MANY",VLOOKUP(B1979&amp;"_"&amp;C1979&amp;"_"&amp;E1979&amp;"_A",CALC!W:X,2,FALSE)),   "")</f>
        <v/>
      </c>
      <c r="L1979" s="213">
        <v>1</v>
      </c>
      <c r="M1979" s="197" t="str">
        <f ca="1">IF(V1979=TRUE,     IF($Y$4&gt;96,"TOO MANY",VLOOKUP(B1979&amp;"_"&amp;C1979&amp;"_"&amp;E1979&amp;"_B",CALC!W:X,2,FALSE)),    "")</f>
        <v/>
      </c>
      <c r="N1979" s="206"/>
      <c r="O1979" s="213">
        <v>1</v>
      </c>
      <c r="P1979" s="197" t="str">
        <f ca="1">IF(W1979=TRUE,   IF($Y$4&gt;96,"TOO MANY", VLOOKUP(B1979&amp;"_"&amp;C1979&amp;"_"&amp;E1979&amp;"_C",CALC!W:X,2,FALSE)),   "")</f>
        <v/>
      </c>
      <c r="Q1979" s="206"/>
      <c r="R1979" s="119" t="b">
        <f t="shared" ca="1" si="217"/>
        <v>0</v>
      </c>
      <c r="S1979" s="119" t="b">
        <f t="shared" ca="1" si="215"/>
        <v>0</v>
      </c>
      <c r="T1979" s="119" t="b">
        <f t="shared" ca="1" si="216"/>
        <v>0</v>
      </c>
      <c r="U1979" s="119" t="b">
        <f t="shared" ca="1" si="218"/>
        <v>0</v>
      </c>
      <c r="V1979" s="160" t="b">
        <f t="shared" ca="1" si="219"/>
        <v>0</v>
      </c>
      <c r="W1979" s="119" t="b">
        <f t="shared" ca="1" si="220"/>
        <v>0</v>
      </c>
      <c r="X1979" s="119" t="b">
        <f t="shared" ca="1" si="221"/>
        <v>0</v>
      </c>
    </row>
    <row r="1980" spans="2:24" x14ac:dyDescent="0.25">
      <c r="B1980" s="194" t="str">
        <f ca="1" xml:space="preserve"> IF(INDIRECT("FROM_NGS2_SampleSheet!A"&amp;ROW()-5,TRUE)="","",  INDIRECT(    "FROM_NGS2_SampleSheet!"   &amp;  CHAR(64 + MATCH(VLOOKUP(B$6,mapping!$A:$B,2,FALSE),FROM_NGS2_SampleSheet!$1:$1,0))   &amp;  ROW()-5,TRUE)    )</f>
        <v/>
      </c>
      <c r="C1980" s="195" t="str">
        <f ca="1" xml:space="preserve"> IF(INDIRECT("FROM_NGS2_SampleSheet!A"&amp;ROW()-5,TRUE)="","",  INDIRECT(    "FROM_NGS2_SampleSheet!"   &amp;  CHAR(64 + MATCH(VLOOKUP(C$6,mapping!$A:$B,2,FALSE),FROM_NGS2_SampleSheet!$1:$1,0))   &amp;  ROW()-5,TRUE)    )</f>
        <v/>
      </c>
      <c r="D1980" s="195" t="str">
        <f ca="1" xml:space="preserve"> IF(INDIRECT("FROM_NGS2_SampleSheet!A"&amp;ROW()-5,TRUE)="","",  INDIRECT(    "FROM_NGS2_SampleSheet!"   &amp;  CHAR(64 + MATCH(VLOOKUP(D$6,mapping!$A:$B,2,FALSE),FROM_NGS2_SampleSheet!$1:$1,0))   &amp;  ROW()-5,TRUE)    )</f>
        <v/>
      </c>
      <c r="E1980" s="195" t="str">
        <f ca="1" xml:space="preserve"> IF(INDIRECT("FROM_NGS2_SampleSheet!A"&amp;ROW()-5,TRUE)="","",  "e" &amp; INDIRECT(    "FROM_NGS2_SampleSheet!"   &amp;  CHAR(64 + MATCH(VLOOKUP(E$6,mapping!$A:$B,2,FALSE),FROM_NGS2_SampleSheet!$1:$1,0))   &amp;  ROW()-5,TRUE)    )</f>
        <v/>
      </c>
      <c r="F1980" s="195" t="str">
        <f ca="1" xml:space="preserve"> IF(INDIRECT("FROM_NGS2_SampleSheet!A"&amp;ROW()-5,TRUE)="","",  INDIRECT(    "FROM_NGS2_SampleSheet!"   &amp;  CHAR(64 + MATCH(VLOOKUP(F$6,mapping!$A:$B,2,FALSE),FROM_NGS2_SampleSheet!$1:$1,0))   &amp;  ROW()-5,TRUE)    )</f>
        <v/>
      </c>
      <c r="G1980" s="196" t="str">
        <f ca="1" xml:space="preserve"> IF(INDIRECT("FROM_NGS2_SampleSheet!A"&amp;ROW()-5,TRUE)="","",  INDIRECT(    "FROM_NGS2_SampleSheet!"   &amp;  CHAR(64 + MATCH(VLOOKUP(G$6,mapping!$A:$B,2,FALSE),FROM_NGS2_SampleSheet!$1:$1,0))   &amp;  ROW()-5,TRUE)    )</f>
        <v/>
      </c>
      <c r="H1980" s="195"/>
      <c r="I1980" s="213">
        <v>1</v>
      </c>
      <c r="J1980" s="197" t="str">
        <f ca="1">IF(U1980=TRUE,    IF($Y$4&gt;96,"TOO MANY",VLOOKUP(B1980&amp;"_"&amp;C1980&amp;"_"&amp;E1980&amp;"_A",CALC!W:X,2,FALSE)),   "")</f>
        <v/>
      </c>
      <c r="L1980" s="213">
        <v>1</v>
      </c>
      <c r="M1980" s="197" t="str">
        <f ca="1">IF(V1980=TRUE,     IF($Y$4&gt;96,"TOO MANY",VLOOKUP(B1980&amp;"_"&amp;C1980&amp;"_"&amp;E1980&amp;"_B",CALC!W:X,2,FALSE)),    "")</f>
        <v/>
      </c>
      <c r="N1980" s="206"/>
      <c r="O1980" s="213">
        <v>1</v>
      </c>
      <c r="P1980" s="197" t="str">
        <f ca="1">IF(W1980=TRUE,   IF($Y$4&gt;96,"TOO MANY", VLOOKUP(B1980&amp;"_"&amp;C1980&amp;"_"&amp;E1980&amp;"_C",CALC!W:X,2,FALSE)),   "")</f>
        <v/>
      </c>
      <c r="Q1980" s="206"/>
      <c r="R1980" s="119" t="b">
        <f t="shared" ca="1" si="217"/>
        <v>0</v>
      </c>
      <c r="S1980" s="119" t="b">
        <f t="shared" ca="1" si="215"/>
        <v>0</v>
      </c>
      <c r="T1980" s="119" t="b">
        <f t="shared" ca="1" si="216"/>
        <v>0</v>
      </c>
      <c r="U1980" s="119" t="b">
        <f t="shared" ca="1" si="218"/>
        <v>0</v>
      </c>
      <c r="V1980" s="160" t="b">
        <f t="shared" ca="1" si="219"/>
        <v>0</v>
      </c>
      <c r="W1980" s="119" t="b">
        <f t="shared" ca="1" si="220"/>
        <v>0</v>
      </c>
      <c r="X1980" s="119" t="b">
        <f t="shared" ca="1" si="221"/>
        <v>0</v>
      </c>
    </row>
    <row r="1981" spans="2:24" x14ac:dyDescent="0.25">
      <c r="B1981" s="194" t="str">
        <f ca="1" xml:space="preserve"> IF(INDIRECT("FROM_NGS2_SampleSheet!A"&amp;ROW()-5,TRUE)="","",  INDIRECT(    "FROM_NGS2_SampleSheet!"   &amp;  CHAR(64 + MATCH(VLOOKUP(B$6,mapping!$A:$B,2,FALSE),FROM_NGS2_SampleSheet!$1:$1,0))   &amp;  ROW()-5,TRUE)    )</f>
        <v/>
      </c>
      <c r="C1981" s="195" t="str">
        <f ca="1" xml:space="preserve"> IF(INDIRECT("FROM_NGS2_SampleSheet!A"&amp;ROW()-5,TRUE)="","",  INDIRECT(    "FROM_NGS2_SampleSheet!"   &amp;  CHAR(64 + MATCH(VLOOKUP(C$6,mapping!$A:$B,2,FALSE),FROM_NGS2_SampleSheet!$1:$1,0))   &amp;  ROW()-5,TRUE)    )</f>
        <v/>
      </c>
      <c r="D1981" s="195" t="str">
        <f ca="1" xml:space="preserve"> IF(INDIRECT("FROM_NGS2_SampleSheet!A"&amp;ROW()-5,TRUE)="","",  INDIRECT(    "FROM_NGS2_SampleSheet!"   &amp;  CHAR(64 + MATCH(VLOOKUP(D$6,mapping!$A:$B,2,FALSE),FROM_NGS2_SampleSheet!$1:$1,0))   &amp;  ROW()-5,TRUE)    )</f>
        <v/>
      </c>
      <c r="E1981" s="195" t="str">
        <f ca="1" xml:space="preserve"> IF(INDIRECT("FROM_NGS2_SampleSheet!A"&amp;ROW()-5,TRUE)="","",  "e" &amp; INDIRECT(    "FROM_NGS2_SampleSheet!"   &amp;  CHAR(64 + MATCH(VLOOKUP(E$6,mapping!$A:$B,2,FALSE),FROM_NGS2_SampleSheet!$1:$1,0))   &amp;  ROW()-5,TRUE)    )</f>
        <v/>
      </c>
      <c r="F1981" s="195" t="str">
        <f ca="1" xml:space="preserve"> IF(INDIRECT("FROM_NGS2_SampleSheet!A"&amp;ROW()-5,TRUE)="","",  INDIRECT(    "FROM_NGS2_SampleSheet!"   &amp;  CHAR(64 + MATCH(VLOOKUP(F$6,mapping!$A:$B,2,FALSE),FROM_NGS2_SampleSheet!$1:$1,0))   &amp;  ROW()-5,TRUE)    )</f>
        <v/>
      </c>
      <c r="G1981" s="196" t="str">
        <f ca="1" xml:space="preserve"> IF(INDIRECT("FROM_NGS2_SampleSheet!A"&amp;ROW()-5,TRUE)="","",  INDIRECT(    "FROM_NGS2_SampleSheet!"   &amp;  CHAR(64 + MATCH(VLOOKUP(G$6,mapping!$A:$B,2,FALSE),FROM_NGS2_SampleSheet!$1:$1,0))   &amp;  ROW()-5,TRUE)    )</f>
        <v/>
      </c>
      <c r="H1981" s="195"/>
      <c r="I1981" s="213">
        <v>1</v>
      </c>
      <c r="J1981" s="197" t="str">
        <f ca="1">IF(U1981=TRUE,    IF($Y$4&gt;96,"TOO MANY",VLOOKUP(B1981&amp;"_"&amp;C1981&amp;"_"&amp;E1981&amp;"_A",CALC!W:X,2,FALSE)),   "")</f>
        <v/>
      </c>
      <c r="L1981" s="213">
        <v>1</v>
      </c>
      <c r="M1981" s="197" t="str">
        <f ca="1">IF(V1981=TRUE,     IF($Y$4&gt;96,"TOO MANY",VLOOKUP(B1981&amp;"_"&amp;C1981&amp;"_"&amp;E1981&amp;"_B",CALC!W:X,2,FALSE)),    "")</f>
        <v/>
      </c>
      <c r="N1981" s="206"/>
      <c r="O1981" s="213">
        <v>1</v>
      </c>
      <c r="P1981" s="197" t="str">
        <f ca="1">IF(W1981=TRUE,   IF($Y$4&gt;96,"TOO MANY", VLOOKUP(B1981&amp;"_"&amp;C1981&amp;"_"&amp;E1981&amp;"_C",CALC!W:X,2,FALSE)),   "")</f>
        <v/>
      </c>
      <c r="Q1981" s="206"/>
      <c r="R1981" s="119" t="b">
        <f t="shared" ca="1" si="217"/>
        <v>0</v>
      </c>
      <c r="S1981" s="119" t="b">
        <f t="shared" ca="1" si="215"/>
        <v>0</v>
      </c>
      <c r="T1981" s="119" t="b">
        <f t="shared" ca="1" si="216"/>
        <v>0</v>
      </c>
      <c r="U1981" s="119" t="b">
        <f t="shared" ca="1" si="218"/>
        <v>0</v>
      </c>
      <c r="V1981" s="160" t="b">
        <f t="shared" ca="1" si="219"/>
        <v>0</v>
      </c>
      <c r="W1981" s="119" t="b">
        <f t="shared" ca="1" si="220"/>
        <v>0</v>
      </c>
      <c r="X1981" s="119" t="b">
        <f t="shared" ca="1" si="221"/>
        <v>0</v>
      </c>
    </row>
    <row r="1982" spans="2:24" x14ac:dyDescent="0.25">
      <c r="B1982" s="194" t="str">
        <f ca="1" xml:space="preserve"> IF(INDIRECT("FROM_NGS2_SampleSheet!A"&amp;ROW()-5,TRUE)="","",  INDIRECT(    "FROM_NGS2_SampleSheet!"   &amp;  CHAR(64 + MATCH(VLOOKUP(B$6,mapping!$A:$B,2,FALSE),FROM_NGS2_SampleSheet!$1:$1,0))   &amp;  ROW()-5,TRUE)    )</f>
        <v/>
      </c>
      <c r="C1982" s="195" t="str">
        <f ca="1" xml:space="preserve"> IF(INDIRECT("FROM_NGS2_SampleSheet!A"&amp;ROW()-5,TRUE)="","",  INDIRECT(    "FROM_NGS2_SampleSheet!"   &amp;  CHAR(64 + MATCH(VLOOKUP(C$6,mapping!$A:$B,2,FALSE),FROM_NGS2_SampleSheet!$1:$1,0))   &amp;  ROW()-5,TRUE)    )</f>
        <v/>
      </c>
      <c r="D1982" s="195" t="str">
        <f ca="1" xml:space="preserve"> IF(INDIRECT("FROM_NGS2_SampleSheet!A"&amp;ROW()-5,TRUE)="","",  INDIRECT(    "FROM_NGS2_SampleSheet!"   &amp;  CHAR(64 + MATCH(VLOOKUP(D$6,mapping!$A:$B,2,FALSE),FROM_NGS2_SampleSheet!$1:$1,0))   &amp;  ROW()-5,TRUE)    )</f>
        <v/>
      </c>
      <c r="E1982" s="195" t="str">
        <f ca="1" xml:space="preserve"> IF(INDIRECT("FROM_NGS2_SampleSheet!A"&amp;ROW()-5,TRUE)="","",  "e" &amp; INDIRECT(    "FROM_NGS2_SampleSheet!"   &amp;  CHAR(64 + MATCH(VLOOKUP(E$6,mapping!$A:$B,2,FALSE),FROM_NGS2_SampleSheet!$1:$1,0))   &amp;  ROW()-5,TRUE)    )</f>
        <v/>
      </c>
      <c r="F1982" s="195" t="str">
        <f ca="1" xml:space="preserve"> IF(INDIRECT("FROM_NGS2_SampleSheet!A"&amp;ROW()-5,TRUE)="","",  INDIRECT(    "FROM_NGS2_SampleSheet!"   &amp;  CHAR(64 + MATCH(VLOOKUP(F$6,mapping!$A:$B,2,FALSE),FROM_NGS2_SampleSheet!$1:$1,0))   &amp;  ROW()-5,TRUE)    )</f>
        <v/>
      </c>
      <c r="G1982" s="196" t="str">
        <f ca="1" xml:space="preserve"> IF(INDIRECT("FROM_NGS2_SampleSheet!A"&amp;ROW()-5,TRUE)="","",  INDIRECT(    "FROM_NGS2_SampleSheet!"   &amp;  CHAR(64 + MATCH(VLOOKUP(G$6,mapping!$A:$B,2,FALSE),FROM_NGS2_SampleSheet!$1:$1,0))   &amp;  ROW()-5,TRUE)    )</f>
        <v/>
      </c>
      <c r="H1982" s="195"/>
      <c r="I1982" s="213">
        <v>1</v>
      </c>
      <c r="J1982" s="197" t="str">
        <f ca="1">IF(U1982=TRUE,    IF($Y$4&gt;96,"TOO MANY",VLOOKUP(B1982&amp;"_"&amp;C1982&amp;"_"&amp;E1982&amp;"_A",CALC!W:X,2,FALSE)),   "")</f>
        <v/>
      </c>
      <c r="L1982" s="213">
        <v>1</v>
      </c>
      <c r="M1982" s="197" t="str">
        <f ca="1">IF(V1982=TRUE,     IF($Y$4&gt;96,"TOO MANY",VLOOKUP(B1982&amp;"_"&amp;C1982&amp;"_"&amp;E1982&amp;"_B",CALC!W:X,2,FALSE)),    "")</f>
        <v/>
      </c>
      <c r="N1982" s="206"/>
      <c r="O1982" s="213">
        <v>1</v>
      </c>
      <c r="P1982" s="197" t="str">
        <f ca="1">IF(W1982=TRUE,   IF($Y$4&gt;96,"TOO MANY", VLOOKUP(B1982&amp;"_"&amp;C1982&amp;"_"&amp;E1982&amp;"_C",CALC!W:X,2,FALSE)),   "")</f>
        <v/>
      </c>
      <c r="Q1982" s="206"/>
      <c r="R1982" s="119" t="b">
        <f t="shared" ca="1" si="217"/>
        <v>0</v>
      </c>
      <c r="S1982" s="119" t="b">
        <f t="shared" ca="1" si="215"/>
        <v>0</v>
      </c>
      <c r="T1982" s="119" t="b">
        <f t="shared" ca="1" si="216"/>
        <v>0</v>
      </c>
      <c r="U1982" s="119" t="b">
        <f t="shared" ca="1" si="218"/>
        <v>0</v>
      </c>
      <c r="V1982" s="160" t="b">
        <f t="shared" ca="1" si="219"/>
        <v>0</v>
      </c>
      <c r="W1982" s="119" t="b">
        <f t="shared" ca="1" si="220"/>
        <v>0</v>
      </c>
      <c r="X1982" s="119" t="b">
        <f t="shared" ca="1" si="221"/>
        <v>0</v>
      </c>
    </row>
    <row r="1983" spans="2:24" x14ac:dyDescent="0.25">
      <c r="B1983" s="194" t="str">
        <f ca="1" xml:space="preserve"> IF(INDIRECT("FROM_NGS2_SampleSheet!A"&amp;ROW()-5,TRUE)="","",  INDIRECT(    "FROM_NGS2_SampleSheet!"   &amp;  CHAR(64 + MATCH(VLOOKUP(B$6,mapping!$A:$B,2,FALSE),FROM_NGS2_SampleSheet!$1:$1,0))   &amp;  ROW()-5,TRUE)    )</f>
        <v/>
      </c>
      <c r="C1983" s="195" t="str">
        <f ca="1" xml:space="preserve"> IF(INDIRECT("FROM_NGS2_SampleSheet!A"&amp;ROW()-5,TRUE)="","",  INDIRECT(    "FROM_NGS2_SampleSheet!"   &amp;  CHAR(64 + MATCH(VLOOKUP(C$6,mapping!$A:$B,2,FALSE),FROM_NGS2_SampleSheet!$1:$1,0))   &amp;  ROW()-5,TRUE)    )</f>
        <v/>
      </c>
      <c r="D1983" s="195" t="str">
        <f ca="1" xml:space="preserve"> IF(INDIRECT("FROM_NGS2_SampleSheet!A"&amp;ROW()-5,TRUE)="","",  INDIRECT(    "FROM_NGS2_SampleSheet!"   &amp;  CHAR(64 + MATCH(VLOOKUP(D$6,mapping!$A:$B,2,FALSE),FROM_NGS2_SampleSheet!$1:$1,0))   &amp;  ROW()-5,TRUE)    )</f>
        <v/>
      </c>
      <c r="E1983" s="195" t="str">
        <f ca="1" xml:space="preserve"> IF(INDIRECT("FROM_NGS2_SampleSheet!A"&amp;ROW()-5,TRUE)="","",  "e" &amp; INDIRECT(    "FROM_NGS2_SampleSheet!"   &amp;  CHAR(64 + MATCH(VLOOKUP(E$6,mapping!$A:$B,2,FALSE),FROM_NGS2_SampleSheet!$1:$1,0))   &amp;  ROW()-5,TRUE)    )</f>
        <v/>
      </c>
      <c r="F1983" s="195" t="str">
        <f ca="1" xml:space="preserve"> IF(INDIRECT("FROM_NGS2_SampleSheet!A"&amp;ROW()-5,TRUE)="","",  INDIRECT(    "FROM_NGS2_SampleSheet!"   &amp;  CHAR(64 + MATCH(VLOOKUP(F$6,mapping!$A:$B,2,FALSE),FROM_NGS2_SampleSheet!$1:$1,0))   &amp;  ROW()-5,TRUE)    )</f>
        <v/>
      </c>
      <c r="G1983" s="196" t="str">
        <f ca="1" xml:space="preserve"> IF(INDIRECT("FROM_NGS2_SampleSheet!A"&amp;ROW()-5,TRUE)="","",  INDIRECT(    "FROM_NGS2_SampleSheet!"   &amp;  CHAR(64 + MATCH(VLOOKUP(G$6,mapping!$A:$B,2,FALSE),FROM_NGS2_SampleSheet!$1:$1,0))   &amp;  ROW()-5,TRUE)    )</f>
        <v/>
      </c>
      <c r="H1983" s="195"/>
      <c r="I1983" s="213">
        <v>1</v>
      </c>
      <c r="J1983" s="197" t="str">
        <f ca="1">IF(U1983=TRUE,    IF($Y$4&gt;96,"TOO MANY",VLOOKUP(B1983&amp;"_"&amp;C1983&amp;"_"&amp;E1983&amp;"_A",CALC!W:X,2,FALSE)),   "")</f>
        <v/>
      </c>
      <c r="L1983" s="213">
        <v>1</v>
      </c>
      <c r="M1983" s="197" t="str">
        <f ca="1">IF(V1983=TRUE,     IF($Y$4&gt;96,"TOO MANY",VLOOKUP(B1983&amp;"_"&amp;C1983&amp;"_"&amp;E1983&amp;"_B",CALC!W:X,2,FALSE)),    "")</f>
        <v/>
      </c>
      <c r="N1983" s="206"/>
      <c r="O1983" s="213">
        <v>1</v>
      </c>
      <c r="P1983" s="197" t="str">
        <f ca="1">IF(W1983=TRUE,   IF($Y$4&gt;96,"TOO MANY", VLOOKUP(B1983&amp;"_"&amp;C1983&amp;"_"&amp;E1983&amp;"_C",CALC!W:X,2,FALSE)),   "")</f>
        <v/>
      </c>
      <c r="Q1983" s="206"/>
      <c r="R1983" s="119" t="b">
        <f t="shared" ca="1" si="217"/>
        <v>0</v>
      </c>
      <c r="S1983" s="119" t="b">
        <f t="shared" ca="1" si="215"/>
        <v>0</v>
      </c>
      <c r="T1983" s="119" t="b">
        <f t="shared" ca="1" si="216"/>
        <v>0</v>
      </c>
      <c r="U1983" s="119" t="b">
        <f t="shared" ca="1" si="218"/>
        <v>0</v>
      </c>
      <c r="V1983" s="160" t="b">
        <f t="shared" ca="1" si="219"/>
        <v>0</v>
      </c>
      <c r="W1983" s="119" t="b">
        <f t="shared" ca="1" si="220"/>
        <v>0</v>
      </c>
      <c r="X1983" s="119" t="b">
        <f t="shared" ca="1" si="221"/>
        <v>0</v>
      </c>
    </row>
    <row r="1984" spans="2:24" x14ac:dyDescent="0.25">
      <c r="B1984" s="194" t="str">
        <f ca="1" xml:space="preserve"> IF(INDIRECT("FROM_NGS2_SampleSheet!A"&amp;ROW()-5,TRUE)="","",  INDIRECT(    "FROM_NGS2_SampleSheet!"   &amp;  CHAR(64 + MATCH(VLOOKUP(B$6,mapping!$A:$B,2,FALSE),FROM_NGS2_SampleSheet!$1:$1,0))   &amp;  ROW()-5,TRUE)    )</f>
        <v/>
      </c>
      <c r="C1984" s="195" t="str">
        <f ca="1" xml:space="preserve"> IF(INDIRECT("FROM_NGS2_SampleSheet!A"&amp;ROW()-5,TRUE)="","",  INDIRECT(    "FROM_NGS2_SampleSheet!"   &amp;  CHAR(64 + MATCH(VLOOKUP(C$6,mapping!$A:$B,2,FALSE),FROM_NGS2_SampleSheet!$1:$1,0))   &amp;  ROW()-5,TRUE)    )</f>
        <v/>
      </c>
      <c r="D1984" s="195" t="str">
        <f ca="1" xml:space="preserve"> IF(INDIRECT("FROM_NGS2_SampleSheet!A"&amp;ROW()-5,TRUE)="","",  INDIRECT(    "FROM_NGS2_SampleSheet!"   &amp;  CHAR(64 + MATCH(VLOOKUP(D$6,mapping!$A:$B,2,FALSE),FROM_NGS2_SampleSheet!$1:$1,0))   &amp;  ROW()-5,TRUE)    )</f>
        <v/>
      </c>
      <c r="E1984" s="195" t="str">
        <f ca="1" xml:space="preserve"> IF(INDIRECT("FROM_NGS2_SampleSheet!A"&amp;ROW()-5,TRUE)="","",  "e" &amp; INDIRECT(    "FROM_NGS2_SampleSheet!"   &amp;  CHAR(64 + MATCH(VLOOKUP(E$6,mapping!$A:$B,2,FALSE),FROM_NGS2_SampleSheet!$1:$1,0))   &amp;  ROW()-5,TRUE)    )</f>
        <v/>
      </c>
      <c r="F1984" s="195" t="str">
        <f ca="1" xml:space="preserve"> IF(INDIRECT("FROM_NGS2_SampleSheet!A"&amp;ROW()-5,TRUE)="","",  INDIRECT(    "FROM_NGS2_SampleSheet!"   &amp;  CHAR(64 + MATCH(VLOOKUP(F$6,mapping!$A:$B,2,FALSE),FROM_NGS2_SampleSheet!$1:$1,0))   &amp;  ROW()-5,TRUE)    )</f>
        <v/>
      </c>
      <c r="G1984" s="196" t="str">
        <f ca="1" xml:space="preserve"> IF(INDIRECT("FROM_NGS2_SampleSheet!A"&amp;ROW()-5,TRUE)="","",  INDIRECT(    "FROM_NGS2_SampleSheet!"   &amp;  CHAR(64 + MATCH(VLOOKUP(G$6,mapping!$A:$B,2,FALSE),FROM_NGS2_SampleSheet!$1:$1,0))   &amp;  ROW()-5,TRUE)    )</f>
        <v/>
      </c>
      <c r="H1984" s="195"/>
      <c r="I1984" s="213">
        <v>1</v>
      </c>
      <c r="J1984" s="197" t="str">
        <f ca="1">IF(U1984=TRUE,    IF($Y$4&gt;96,"TOO MANY",VLOOKUP(B1984&amp;"_"&amp;C1984&amp;"_"&amp;E1984&amp;"_A",CALC!W:X,2,FALSE)),   "")</f>
        <v/>
      </c>
      <c r="L1984" s="213">
        <v>1</v>
      </c>
      <c r="M1984" s="197" t="str">
        <f ca="1">IF(V1984=TRUE,     IF($Y$4&gt;96,"TOO MANY",VLOOKUP(B1984&amp;"_"&amp;C1984&amp;"_"&amp;E1984&amp;"_B",CALC!W:X,2,FALSE)),    "")</f>
        <v/>
      </c>
      <c r="N1984" s="206"/>
      <c r="O1984" s="213">
        <v>1</v>
      </c>
      <c r="P1984" s="197" t="str">
        <f ca="1">IF(W1984=TRUE,   IF($Y$4&gt;96,"TOO MANY", VLOOKUP(B1984&amp;"_"&amp;C1984&amp;"_"&amp;E1984&amp;"_C",CALC!W:X,2,FALSE)),   "")</f>
        <v/>
      </c>
      <c r="Q1984" s="206"/>
      <c r="R1984" s="119" t="b">
        <f t="shared" ca="1" si="217"/>
        <v>0</v>
      </c>
      <c r="S1984" s="119" t="b">
        <f t="shared" ca="1" si="215"/>
        <v>0</v>
      </c>
      <c r="T1984" s="119" t="b">
        <f t="shared" ca="1" si="216"/>
        <v>0</v>
      </c>
      <c r="U1984" s="119" t="b">
        <f t="shared" ca="1" si="218"/>
        <v>0</v>
      </c>
      <c r="V1984" s="160" t="b">
        <f t="shared" ca="1" si="219"/>
        <v>0</v>
      </c>
      <c r="W1984" s="119" t="b">
        <f t="shared" ca="1" si="220"/>
        <v>0</v>
      </c>
      <c r="X1984" s="119" t="b">
        <f t="shared" ca="1" si="221"/>
        <v>0</v>
      </c>
    </row>
    <row r="1985" spans="2:24" x14ac:dyDescent="0.25">
      <c r="B1985" s="194" t="str">
        <f ca="1" xml:space="preserve"> IF(INDIRECT("FROM_NGS2_SampleSheet!A"&amp;ROW()-5,TRUE)="","",  INDIRECT(    "FROM_NGS2_SampleSheet!"   &amp;  CHAR(64 + MATCH(VLOOKUP(B$6,mapping!$A:$B,2,FALSE),FROM_NGS2_SampleSheet!$1:$1,0))   &amp;  ROW()-5,TRUE)    )</f>
        <v/>
      </c>
      <c r="C1985" s="195" t="str">
        <f ca="1" xml:space="preserve"> IF(INDIRECT("FROM_NGS2_SampleSheet!A"&amp;ROW()-5,TRUE)="","",  INDIRECT(    "FROM_NGS2_SampleSheet!"   &amp;  CHAR(64 + MATCH(VLOOKUP(C$6,mapping!$A:$B,2,FALSE),FROM_NGS2_SampleSheet!$1:$1,0))   &amp;  ROW()-5,TRUE)    )</f>
        <v/>
      </c>
      <c r="D1985" s="195" t="str">
        <f ca="1" xml:space="preserve"> IF(INDIRECT("FROM_NGS2_SampleSheet!A"&amp;ROW()-5,TRUE)="","",  INDIRECT(    "FROM_NGS2_SampleSheet!"   &amp;  CHAR(64 + MATCH(VLOOKUP(D$6,mapping!$A:$B,2,FALSE),FROM_NGS2_SampleSheet!$1:$1,0))   &amp;  ROW()-5,TRUE)    )</f>
        <v/>
      </c>
      <c r="E1985" s="195" t="str">
        <f ca="1" xml:space="preserve"> IF(INDIRECT("FROM_NGS2_SampleSheet!A"&amp;ROW()-5,TRUE)="","",  "e" &amp; INDIRECT(    "FROM_NGS2_SampleSheet!"   &amp;  CHAR(64 + MATCH(VLOOKUP(E$6,mapping!$A:$B,2,FALSE),FROM_NGS2_SampleSheet!$1:$1,0))   &amp;  ROW()-5,TRUE)    )</f>
        <v/>
      </c>
      <c r="F1985" s="195" t="str">
        <f ca="1" xml:space="preserve"> IF(INDIRECT("FROM_NGS2_SampleSheet!A"&amp;ROW()-5,TRUE)="","",  INDIRECT(    "FROM_NGS2_SampleSheet!"   &amp;  CHAR(64 + MATCH(VLOOKUP(F$6,mapping!$A:$B,2,FALSE),FROM_NGS2_SampleSheet!$1:$1,0))   &amp;  ROW()-5,TRUE)    )</f>
        <v/>
      </c>
      <c r="G1985" s="196" t="str">
        <f ca="1" xml:space="preserve"> IF(INDIRECT("FROM_NGS2_SampleSheet!A"&amp;ROW()-5,TRUE)="","",  INDIRECT(    "FROM_NGS2_SampleSheet!"   &amp;  CHAR(64 + MATCH(VLOOKUP(G$6,mapping!$A:$B,2,FALSE),FROM_NGS2_SampleSheet!$1:$1,0))   &amp;  ROW()-5,TRUE)    )</f>
        <v/>
      </c>
      <c r="H1985" s="195"/>
      <c r="I1985" s="213">
        <v>1</v>
      </c>
      <c r="J1985" s="197" t="str">
        <f ca="1">IF(U1985=TRUE,    IF($Y$4&gt;96,"TOO MANY",VLOOKUP(B1985&amp;"_"&amp;C1985&amp;"_"&amp;E1985&amp;"_A",CALC!W:X,2,FALSE)),   "")</f>
        <v/>
      </c>
      <c r="L1985" s="213">
        <v>1</v>
      </c>
      <c r="M1985" s="197" t="str">
        <f ca="1">IF(V1985=TRUE,     IF($Y$4&gt;96,"TOO MANY",VLOOKUP(B1985&amp;"_"&amp;C1985&amp;"_"&amp;E1985&amp;"_B",CALC!W:X,2,FALSE)),    "")</f>
        <v/>
      </c>
      <c r="N1985" s="206"/>
      <c r="O1985" s="213">
        <v>1</v>
      </c>
      <c r="P1985" s="197" t="str">
        <f ca="1">IF(W1985=TRUE,   IF($Y$4&gt;96,"TOO MANY", VLOOKUP(B1985&amp;"_"&amp;C1985&amp;"_"&amp;E1985&amp;"_C",CALC!W:X,2,FALSE)),   "")</f>
        <v/>
      </c>
      <c r="Q1985" s="206"/>
      <c r="R1985" s="119" t="b">
        <f t="shared" ca="1" si="217"/>
        <v>0</v>
      </c>
      <c r="S1985" s="119" t="b">
        <f t="shared" ca="1" si="215"/>
        <v>0</v>
      </c>
      <c r="T1985" s="119" t="b">
        <f t="shared" ca="1" si="216"/>
        <v>0</v>
      </c>
      <c r="U1985" s="119" t="b">
        <f t="shared" ca="1" si="218"/>
        <v>0</v>
      </c>
      <c r="V1985" s="160" t="b">
        <f t="shared" ca="1" si="219"/>
        <v>0</v>
      </c>
      <c r="W1985" s="119" t="b">
        <f t="shared" ca="1" si="220"/>
        <v>0</v>
      </c>
      <c r="X1985" s="119" t="b">
        <f t="shared" ca="1" si="221"/>
        <v>0</v>
      </c>
    </row>
    <row r="1986" spans="2:24" x14ac:dyDescent="0.25">
      <c r="B1986" s="194" t="str">
        <f ca="1" xml:space="preserve"> IF(INDIRECT("FROM_NGS2_SampleSheet!A"&amp;ROW()-5,TRUE)="","",  INDIRECT(    "FROM_NGS2_SampleSheet!"   &amp;  CHAR(64 + MATCH(VLOOKUP(B$6,mapping!$A:$B,2,FALSE),FROM_NGS2_SampleSheet!$1:$1,0))   &amp;  ROW()-5,TRUE)    )</f>
        <v/>
      </c>
      <c r="C1986" s="195" t="str">
        <f ca="1" xml:space="preserve"> IF(INDIRECT("FROM_NGS2_SampleSheet!A"&amp;ROW()-5,TRUE)="","",  INDIRECT(    "FROM_NGS2_SampleSheet!"   &amp;  CHAR(64 + MATCH(VLOOKUP(C$6,mapping!$A:$B,2,FALSE),FROM_NGS2_SampleSheet!$1:$1,0))   &amp;  ROW()-5,TRUE)    )</f>
        <v/>
      </c>
      <c r="D1986" s="195" t="str">
        <f ca="1" xml:space="preserve"> IF(INDIRECT("FROM_NGS2_SampleSheet!A"&amp;ROW()-5,TRUE)="","",  INDIRECT(    "FROM_NGS2_SampleSheet!"   &amp;  CHAR(64 + MATCH(VLOOKUP(D$6,mapping!$A:$B,2,FALSE),FROM_NGS2_SampleSheet!$1:$1,0))   &amp;  ROW()-5,TRUE)    )</f>
        <v/>
      </c>
      <c r="E1986" s="195" t="str">
        <f ca="1" xml:space="preserve"> IF(INDIRECT("FROM_NGS2_SampleSheet!A"&amp;ROW()-5,TRUE)="","",  "e" &amp; INDIRECT(    "FROM_NGS2_SampleSheet!"   &amp;  CHAR(64 + MATCH(VLOOKUP(E$6,mapping!$A:$B,2,FALSE),FROM_NGS2_SampleSheet!$1:$1,0))   &amp;  ROW()-5,TRUE)    )</f>
        <v/>
      </c>
      <c r="F1986" s="195" t="str">
        <f ca="1" xml:space="preserve"> IF(INDIRECT("FROM_NGS2_SampleSheet!A"&amp;ROW()-5,TRUE)="","",  INDIRECT(    "FROM_NGS2_SampleSheet!"   &amp;  CHAR(64 + MATCH(VLOOKUP(F$6,mapping!$A:$B,2,FALSE),FROM_NGS2_SampleSheet!$1:$1,0))   &amp;  ROW()-5,TRUE)    )</f>
        <v/>
      </c>
      <c r="G1986" s="196" t="str">
        <f ca="1" xml:space="preserve"> IF(INDIRECT("FROM_NGS2_SampleSheet!A"&amp;ROW()-5,TRUE)="","",  INDIRECT(    "FROM_NGS2_SampleSheet!"   &amp;  CHAR(64 + MATCH(VLOOKUP(G$6,mapping!$A:$B,2,FALSE),FROM_NGS2_SampleSheet!$1:$1,0))   &amp;  ROW()-5,TRUE)    )</f>
        <v/>
      </c>
      <c r="H1986" s="195"/>
      <c r="I1986" s="213">
        <v>1</v>
      </c>
      <c r="J1986" s="197" t="str">
        <f ca="1">IF(U1986=TRUE,    IF($Y$4&gt;96,"TOO MANY",VLOOKUP(B1986&amp;"_"&amp;C1986&amp;"_"&amp;E1986&amp;"_A",CALC!W:X,2,FALSE)),   "")</f>
        <v/>
      </c>
      <c r="L1986" s="213">
        <v>1</v>
      </c>
      <c r="M1986" s="197" t="str">
        <f ca="1">IF(V1986=TRUE,     IF($Y$4&gt;96,"TOO MANY",VLOOKUP(B1986&amp;"_"&amp;C1986&amp;"_"&amp;E1986&amp;"_B",CALC!W:X,2,FALSE)),    "")</f>
        <v/>
      </c>
      <c r="N1986" s="206"/>
      <c r="O1986" s="213">
        <v>1</v>
      </c>
      <c r="P1986" s="197" t="str">
        <f ca="1">IF(W1986=TRUE,   IF($Y$4&gt;96,"TOO MANY", VLOOKUP(B1986&amp;"_"&amp;C1986&amp;"_"&amp;E1986&amp;"_C",CALC!W:X,2,FALSE)),   "")</f>
        <v/>
      </c>
      <c r="Q1986" s="206"/>
      <c r="R1986" s="119" t="b">
        <f t="shared" ca="1" si="217"/>
        <v>0</v>
      </c>
      <c r="S1986" s="119" t="b">
        <f t="shared" ca="1" si="215"/>
        <v>0</v>
      </c>
      <c r="T1986" s="119" t="b">
        <f t="shared" ca="1" si="216"/>
        <v>0</v>
      </c>
      <c r="U1986" s="119" t="b">
        <f t="shared" ca="1" si="218"/>
        <v>0</v>
      </c>
      <c r="V1986" s="160" t="b">
        <f t="shared" ca="1" si="219"/>
        <v>0</v>
      </c>
      <c r="W1986" s="119" t="b">
        <f t="shared" ca="1" si="220"/>
        <v>0</v>
      </c>
      <c r="X1986" s="119" t="b">
        <f t="shared" ca="1" si="221"/>
        <v>0</v>
      </c>
    </row>
    <row r="1987" spans="2:24" x14ac:dyDescent="0.25">
      <c r="B1987" s="194" t="str">
        <f ca="1" xml:space="preserve"> IF(INDIRECT("FROM_NGS2_SampleSheet!A"&amp;ROW()-5,TRUE)="","",  INDIRECT(    "FROM_NGS2_SampleSheet!"   &amp;  CHAR(64 + MATCH(VLOOKUP(B$6,mapping!$A:$B,2,FALSE),FROM_NGS2_SampleSheet!$1:$1,0))   &amp;  ROW()-5,TRUE)    )</f>
        <v/>
      </c>
      <c r="C1987" s="195" t="str">
        <f ca="1" xml:space="preserve"> IF(INDIRECT("FROM_NGS2_SampleSheet!A"&amp;ROW()-5,TRUE)="","",  INDIRECT(    "FROM_NGS2_SampleSheet!"   &amp;  CHAR(64 + MATCH(VLOOKUP(C$6,mapping!$A:$B,2,FALSE),FROM_NGS2_SampleSheet!$1:$1,0))   &amp;  ROW()-5,TRUE)    )</f>
        <v/>
      </c>
      <c r="D1987" s="195" t="str">
        <f ca="1" xml:space="preserve"> IF(INDIRECT("FROM_NGS2_SampleSheet!A"&amp;ROW()-5,TRUE)="","",  INDIRECT(    "FROM_NGS2_SampleSheet!"   &amp;  CHAR(64 + MATCH(VLOOKUP(D$6,mapping!$A:$B,2,FALSE),FROM_NGS2_SampleSheet!$1:$1,0))   &amp;  ROW()-5,TRUE)    )</f>
        <v/>
      </c>
      <c r="E1987" s="195" t="str">
        <f ca="1" xml:space="preserve"> IF(INDIRECT("FROM_NGS2_SampleSheet!A"&amp;ROW()-5,TRUE)="","",  "e" &amp; INDIRECT(    "FROM_NGS2_SampleSheet!"   &amp;  CHAR(64 + MATCH(VLOOKUP(E$6,mapping!$A:$B,2,FALSE),FROM_NGS2_SampleSheet!$1:$1,0))   &amp;  ROW()-5,TRUE)    )</f>
        <v/>
      </c>
      <c r="F1987" s="195" t="str">
        <f ca="1" xml:space="preserve"> IF(INDIRECT("FROM_NGS2_SampleSheet!A"&amp;ROW()-5,TRUE)="","",  INDIRECT(    "FROM_NGS2_SampleSheet!"   &amp;  CHAR(64 + MATCH(VLOOKUP(F$6,mapping!$A:$B,2,FALSE),FROM_NGS2_SampleSheet!$1:$1,0))   &amp;  ROW()-5,TRUE)    )</f>
        <v/>
      </c>
      <c r="G1987" s="196" t="str">
        <f ca="1" xml:space="preserve"> IF(INDIRECT("FROM_NGS2_SampleSheet!A"&amp;ROW()-5,TRUE)="","",  INDIRECT(    "FROM_NGS2_SampleSheet!"   &amp;  CHAR(64 + MATCH(VLOOKUP(G$6,mapping!$A:$B,2,FALSE),FROM_NGS2_SampleSheet!$1:$1,0))   &amp;  ROW()-5,TRUE)    )</f>
        <v/>
      </c>
      <c r="H1987" s="195"/>
      <c r="I1987" s="213">
        <v>1</v>
      </c>
      <c r="J1987" s="197" t="str">
        <f ca="1">IF(U1987=TRUE,    IF($Y$4&gt;96,"TOO MANY",VLOOKUP(B1987&amp;"_"&amp;C1987&amp;"_"&amp;E1987&amp;"_A",CALC!W:X,2,FALSE)),   "")</f>
        <v/>
      </c>
      <c r="L1987" s="213">
        <v>1</v>
      </c>
      <c r="M1987" s="197" t="str">
        <f ca="1">IF(V1987=TRUE,     IF($Y$4&gt;96,"TOO MANY",VLOOKUP(B1987&amp;"_"&amp;C1987&amp;"_"&amp;E1987&amp;"_B",CALC!W:X,2,FALSE)),    "")</f>
        <v/>
      </c>
      <c r="N1987" s="206"/>
      <c r="O1987" s="213">
        <v>1</v>
      </c>
      <c r="P1987" s="197" t="str">
        <f ca="1">IF(W1987=TRUE,   IF($Y$4&gt;96,"TOO MANY", VLOOKUP(B1987&amp;"_"&amp;C1987&amp;"_"&amp;E1987&amp;"_C",CALC!W:X,2,FALSE)),   "")</f>
        <v/>
      </c>
      <c r="Q1987" s="206"/>
      <c r="R1987" s="119" t="b">
        <f t="shared" ca="1" si="217"/>
        <v>0</v>
      </c>
      <c r="S1987" s="119" t="b">
        <f t="shared" ca="1" si="215"/>
        <v>0</v>
      </c>
      <c r="T1987" s="119" t="b">
        <f t="shared" ca="1" si="216"/>
        <v>0</v>
      </c>
      <c r="U1987" s="119" t="b">
        <f t="shared" ca="1" si="218"/>
        <v>0</v>
      </c>
      <c r="V1987" s="160" t="b">
        <f t="shared" ca="1" si="219"/>
        <v>0</v>
      </c>
      <c r="W1987" s="119" t="b">
        <f t="shared" ca="1" si="220"/>
        <v>0</v>
      </c>
      <c r="X1987" s="119" t="b">
        <f t="shared" ca="1" si="221"/>
        <v>0</v>
      </c>
    </row>
    <row r="1988" spans="2:24" x14ac:dyDescent="0.25">
      <c r="B1988" s="194" t="str">
        <f ca="1" xml:space="preserve"> IF(INDIRECT("FROM_NGS2_SampleSheet!A"&amp;ROW()-5,TRUE)="","",  INDIRECT(    "FROM_NGS2_SampleSheet!"   &amp;  CHAR(64 + MATCH(VLOOKUP(B$6,mapping!$A:$B,2,FALSE),FROM_NGS2_SampleSheet!$1:$1,0))   &amp;  ROW()-5,TRUE)    )</f>
        <v/>
      </c>
      <c r="C1988" s="195" t="str">
        <f ca="1" xml:space="preserve"> IF(INDIRECT("FROM_NGS2_SampleSheet!A"&amp;ROW()-5,TRUE)="","",  INDIRECT(    "FROM_NGS2_SampleSheet!"   &amp;  CHAR(64 + MATCH(VLOOKUP(C$6,mapping!$A:$B,2,FALSE),FROM_NGS2_SampleSheet!$1:$1,0))   &amp;  ROW()-5,TRUE)    )</f>
        <v/>
      </c>
      <c r="D1988" s="195" t="str">
        <f ca="1" xml:space="preserve"> IF(INDIRECT("FROM_NGS2_SampleSheet!A"&amp;ROW()-5,TRUE)="","",  INDIRECT(    "FROM_NGS2_SampleSheet!"   &amp;  CHAR(64 + MATCH(VLOOKUP(D$6,mapping!$A:$B,2,FALSE),FROM_NGS2_SampleSheet!$1:$1,0))   &amp;  ROW()-5,TRUE)    )</f>
        <v/>
      </c>
      <c r="E1988" s="195" t="str">
        <f ca="1" xml:space="preserve"> IF(INDIRECT("FROM_NGS2_SampleSheet!A"&amp;ROW()-5,TRUE)="","",  "e" &amp; INDIRECT(    "FROM_NGS2_SampleSheet!"   &amp;  CHAR(64 + MATCH(VLOOKUP(E$6,mapping!$A:$B,2,FALSE),FROM_NGS2_SampleSheet!$1:$1,0))   &amp;  ROW()-5,TRUE)    )</f>
        <v/>
      </c>
      <c r="F1988" s="195" t="str">
        <f ca="1" xml:space="preserve"> IF(INDIRECT("FROM_NGS2_SampleSheet!A"&amp;ROW()-5,TRUE)="","",  INDIRECT(    "FROM_NGS2_SampleSheet!"   &amp;  CHAR(64 + MATCH(VLOOKUP(F$6,mapping!$A:$B,2,FALSE),FROM_NGS2_SampleSheet!$1:$1,0))   &amp;  ROW()-5,TRUE)    )</f>
        <v/>
      </c>
      <c r="G1988" s="196" t="str">
        <f ca="1" xml:space="preserve"> IF(INDIRECT("FROM_NGS2_SampleSheet!A"&amp;ROW()-5,TRUE)="","",  INDIRECT(    "FROM_NGS2_SampleSheet!"   &amp;  CHAR(64 + MATCH(VLOOKUP(G$6,mapping!$A:$B,2,FALSE),FROM_NGS2_SampleSheet!$1:$1,0))   &amp;  ROW()-5,TRUE)    )</f>
        <v/>
      </c>
      <c r="H1988" s="195"/>
      <c r="I1988" s="213">
        <v>1</v>
      </c>
      <c r="J1988" s="197" t="str">
        <f ca="1">IF(U1988=TRUE,    IF($Y$4&gt;96,"TOO MANY",VLOOKUP(B1988&amp;"_"&amp;C1988&amp;"_"&amp;E1988&amp;"_A",CALC!W:X,2,FALSE)),   "")</f>
        <v/>
      </c>
      <c r="L1988" s="213">
        <v>1</v>
      </c>
      <c r="M1988" s="197" t="str">
        <f ca="1">IF(V1988=TRUE,     IF($Y$4&gt;96,"TOO MANY",VLOOKUP(B1988&amp;"_"&amp;C1988&amp;"_"&amp;E1988&amp;"_B",CALC!W:X,2,FALSE)),    "")</f>
        <v/>
      </c>
      <c r="N1988" s="206"/>
      <c r="O1988" s="213">
        <v>1</v>
      </c>
      <c r="P1988" s="197" t="str">
        <f ca="1">IF(W1988=TRUE,   IF($Y$4&gt;96,"TOO MANY", VLOOKUP(B1988&amp;"_"&amp;C1988&amp;"_"&amp;E1988&amp;"_C",CALC!W:X,2,FALSE)),   "")</f>
        <v/>
      </c>
      <c r="Q1988" s="206"/>
      <c r="R1988" s="119" t="b">
        <f t="shared" ca="1" si="217"/>
        <v>0</v>
      </c>
      <c r="S1988" s="119" t="b">
        <f t="shared" ca="1" si="215"/>
        <v>0</v>
      </c>
      <c r="T1988" s="119" t="b">
        <f t="shared" ca="1" si="216"/>
        <v>0</v>
      </c>
      <c r="U1988" s="119" t="b">
        <f t="shared" ca="1" si="218"/>
        <v>0</v>
      </c>
      <c r="V1988" s="160" t="b">
        <f t="shared" ca="1" si="219"/>
        <v>0</v>
      </c>
      <c r="W1988" s="119" t="b">
        <f t="shared" ca="1" si="220"/>
        <v>0</v>
      </c>
      <c r="X1988" s="119" t="b">
        <f t="shared" ca="1" si="221"/>
        <v>0</v>
      </c>
    </row>
    <row r="1989" spans="2:24" x14ac:dyDescent="0.25">
      <c r="B1989" s="194" t="str">
        <f ca="1" xml:space="preserve"> IF(INDIRECT("FROM_NGS2_SampleSheet!A"&amp;ROW()-5,TRUE)="","",  INDIRECT(    "FROM_NGS2_SampleSheet!"   &amp;  CHAR(64 + MATCH(VLOOKUP(B$6,mapping!$A:$B,2,FALSE),FROM_NGS2_SampleSheet!$1:$1,0))   &amp;  ROW()-5,TRUE)    )</f>
        <v/>
      </c>
      <c r="C1989" s="195" t="str">
        <f ca="1" xml:space="preserve"> IF(INDIRECT("FROM_NGS2_SampleSheet!A"&amp;ROW()-5,TRUE)="","",  INDIRECT(    "FROM_NGS2_SampleSheet!"   &amp;  CHAR(64 + MATCH(VLOOKUP(C$6,mapping!$A:$B,2,FALSE),FROM_NGS2_SampleSheet!$1:$1,0))   &amp;  ROW()-5,TRUE)    )</f>
        <v/>
      </c>
      <c r="D1989" s="195" t="str">
        <f ca="1" xml:space="preserve"> IF(INDIRECT("FROM_NGS2_SampleSheet!A"&amp;ROW()-5,TRUE)="","",  INDIRECT(    "FROM_NGS2_SampleSheet!"   &amp;  CHAR(64 + MATCH(VLOOKUP(D$6,mapping!$A:$B,2,FALSE),FROM_NGS2_SampleSheet!$1:$1,0))   &amp;  ROW()-5,TRUE)    )</f>
        <v/>
      </c>
      <c r="E1989" s="195" t="str">
        <f ca="1" xml:space="preserve"> IF(INDIRECT("FROM_NGS2_SampleSheet!A"&amp;ROW()-5,TRUE)="","",  "e" &amp; INDIRECT(    "FROM_NGS2_SampleSheet!"   &amp;  CHAR(64 + MATCH(VLOOKUP(E$6,mapping!$A:$B,2,FALSE),FROM_NGS2_SampleSheet!$1:$1,0))   &amp;  ROW()-5,TRUE)    )</f>
        <v/>
      </c>
      <c r="F1989" s="195" t="str">
        <f ca="1" xml:space="preserve"> IF(INDIRECT("FROM_NGS2_SampleSheet!A"&amp;ROW()-5,TRUE)="","",  INDIRECT(    "FROM_NGS2_SampleSheet!"   &amp;  CHAR(64 + MATCH(VLOOKUP(F$6,mapping!$A:$B,2,FALSE),FROM_NGS2_SampleSheet!$1:$1,0))   &amp;  ROW()-5,TRUE)    )</f>
        <v/>
      </c>
      <c r="G1989" s="196" t="str">
        <f ca="1" xml:space="preserve"> IF(INDIRECT("FROM_NGS2_SampleSheet!A"&amp;ROW()-5,TRUE)="","",  INDIRECT(    "FROM_NGS2_SampleSheet!"   &amp;  CHAR(64 + MATCH(VLOOKUP(G$6,mapping!$A:$B,2,FALSE),FROM_NGS2_SampleSheet!$1:$1,0))   &amp;  ROW()-5,TRUE)    )</f>
        <v/>
      </c>
      <c r="H1989" s="195"/>
      <c r="I1989" s="213">
        <v>1</v>
      </c>
      <c r="J1989" s="197" t="str">
        <f ca="1">IF(U1989=TRUE,    IF($Y$4&gt;96,"TOO MANY",VLOOKUP(B1989&amp;"_"&amp;C1989&amp;"_"&amp;E1989&amp;"_A",CALC!W:X,2,FALSE)),   "")</f>
        <v/>
      </c>
      <c r="L1989" s="213">
        <v>1</v>
      </c>
      <c r="M1989" s="197" t="str">
        <f ca="1">IF(V1989=TRUE,     IF($Y$4&gt;96,"TOO MANY",VLOOKUP(B1989&amp;"_"&amp;C1989&amp;"_"&amp;E1989&amp;"_B",CALC!W:X,2,FALSE)),    "")</f>
        <v/>
      </c>
      <c r="N1989" s="206"/>
      <c r="O1989" s="213">
        <v>1</v>
      </c>
      <c r="P1989" s="197" t="str">
        <f ca="1">IF(W1989=TRUE,   IF($Y$4&gt;96,"TOO MANY", VLOOKUP(B1989&amp;"_"&amp;C1989&amp;"_"&amp;E1989&amp;"_C",CALC!W:X,2,FALSE)),   "")</f>
        <v/>
      </c>
      <c r="Q1989" s="206"/>
      <c r="R1989" s="119" t="b">
        <f t="shared" ca="1" si="217"/>
        <v>0</v>
      </c>
      <c r="S1989" s="119" t="b">
        <f t="shared" ca="1" si="215"/>
        <v>0</v>
      </c>
      <c r="T1989" s="119" t="b">
        <f t="shared" ca="1" si="216"/>
        <v>0</v>
      </c>
      <c r="U1989" s="119" t="b">
        <f t="shared" ca="1" si="218"/>
        <v>0</v>
      </c>
      <c r="V1989" s="160" t="b">
        <f t="shared" ca="1" si="219"/>
        <v>0</v>
      </c>
      <c r="W1989" s="119" t="b">
        <f t="shared" ca="1" si="220"/>
        <v>0</v>
      </c>
      <c r="X1989" s="119" t="b">
        <f t="shared" ca="1" si="221"/>
        <v>0</v>
      </c>
    </row>
    <row r="1990" spans="2:24" x14ac:dyDescent="0.25">
      <c r="B1990" s="194" t="str">
        <f ca="1" xml:space="preserve"> IF(INDIRECT("FROM_NGS2_SampleSheet!A"&amp;ROW()-5,TRUE)="","",  INDIRECT(    "FROM_NGS2_SampleSheet!"   &amp;  CHAR(64 + MATCH(VLOOKUP(B$6,mapping!$A:$B,2,FALSE),FROM_NGS2_SampleSheet!$1:$1,0))   &amp;  ROW()-5,TRUE)    )</f>
        <v/>
      </c>
      <c r="C1990" s="195" t="str">
        <f ca="1" xml:space="preserve"> IF(INDIRECT("FROM_NGS2_SampleSheet!A"&amp;ROW()-5,TRUE)="","",  INDIRECT(    "FROM_NGS2_SampleSheet!"   &amp;  CHAR(64 + MATCH(VLOOKUP(C$6,mapping!$A:$B,2,FALSE),FROM_NGS2_SampleSheet!$1:$1,0))   &amp;  ROW()-5,TRUE)    )</f>
        <v/>
      </c>
      <c r="D1990" s="195" t="str">
        <f ca="1" xml:space="preserve"> IF(INDIRECT("FROM_NGS2_SampleSheet!A"&amp;ROW()-5,TRUE)="","",  INDIRECT(    "FROM_NGS2_SampleSheet!"   &amp;  CHAR(64 + MATCH(VLOOKUP(D$6,mapping!$A:$B,2,FALSE),FROM_NGS2_SampleSheet!$1:$1,0))   &amp;  ROW()-5,TRUE)    )</f>
        <v/>
      </c>
      <c r="E1990" s="195" t="str">
        <f ca="1" xml:space="preserve"> IF(INDIRECT("FROM_NGS2_SampleSheet!A"&amp;ROW()-5,TRUE)="","",  "e" &amp; INDIRECT(    "FROM_NGS2_SampleSheet!"   &amp;  CHAR(64 + MATCH(VLOOKUP(E$6,mapping!$A:$B,2,FALSE),FROM_NGS2_SampleSheet!$1:$1,0))   &amp;  ROW()-5,TRUE)    )</f>
        <v/>
      </c>
      <c r="F1990" s="195" t="str">
        <f ca="1" xml:space="preserve"> IF(INDIRECT("FROM_NGS2_SampleSheet!A"&amp;ROW()-5,TRUE)="","",  INDIRECT(    "FROM_NGS2_SampleSheet!"   &amp;  CHAR(64 + MATCH(VLOOKUP(F$6,mapping!$A:$B,2,FALSE),FROM_NGS2_SampleSheet!$1:$1,0))   &amp;  ROW()-5,TRUE)    )</f>
        <v/>
      </c>
      <c r="G1990" s="196" t="str">
        <f ca="1" xml:space="preserve"> IF(INDIRECT("FROM_NGS2_SampleSheet!A"&amp;ROW()-5,TRUE)="","",  INDIRECT(    "FROM_NGS2_SampleSheet!"   &amp;  CHAR(64 + MATCH(VLOOKUP(G$6,mapping!$A:$B,2,FALSE),FROM_NGS2_SampleSheet!$1:$1,0))   &amp;  ROW()-5,TRUE)    )</f>
        <v/>
      </c>
      <c r="H1990" s="195"/>
      <c r="I1990" s="213">
        <v>1</v>
      </c>
      <c r="J1990" s="197" t="str">
        <f ca="1">IF(U1990=TRUE,    IF($Y$4&gt;96,"TOO MANY",VLOOKUP(B1990&amp;"_"&amp;C1990&amp;"_"&amp;E1990&amp;"_A",CALC!W:X,2,FALSE)),   "")</f>
        <v/>
      </c>
      <c r="L1990" s="213">
        <v>1</v>
      </c>
      <c r="M1990" s="197" t="str">
        <f ca="1">IF(V1990=TRUE,     IF($Y$4&gt;96,"TOO MANY",VLOOKUP(B1990&amp;"_"&amp;C1990&amp;"_"&amp;E1990&amp;"_B",CALC!W:X,2,FALSE)),    "")</f>
        <v/>
      </c>
      <c r="N1990" s="206"/>
      <c r="O1990" s="213">
        <v>1</v>
      </c>
      <c r="P1990" s="197" t="str">
        <f ca="1">IF(W1990=TRUE,   IF($Y$4&gt;96,"TOO MANY", VLOOKUP(B1990&amp;"_"&amp;C1990&amp;"_"&amp;E1990&amp;"_C",CALC!W:X,2,FALSE)),   "")</f>
        <v/>
      </c>
      <c r="Q1990" s="206"/>
      <c r="R1990" s="119" t="b">
        <f t="shared" ca="1" si="217"/>
        <v>0</v>
      </c>
      <c r="S1990" s="119" t="b">
        <f t="shared" ca="1" si="215"/>
        <v>0</v>
      </c>
      <c r="T1990" s="119" t="b">
        <f t="shared" ca="1" si="216"/>
        <v>0</v>
      </c>
      <c r="U1990" s="119" t="b">
        <f t="shared" ca="1" si="218"/>
        <v>0</v>
      </c>
      <c r="V1990" s="160" t="b">
        <f t="shared" ca="1" si="219"/>
        <v>0</v>
      </c>
      <c r="W1990" s="119" t="b">
        <f t="shared" ca="1" si="220"/>
        <v>0</v>
      </c>
      <c r="X1990" s="119" t="b">
        <f t="shared" ca="1" si="221"/>
        <v>0</v>
      </c>
    </row>
    <row r="1991" spans="2:24" x14ac:dyDescent="0.25">
      <c r="B1991" s="194" t="str">
        <f ca="1" xml:space="preserve"> IF(INDIRECT("FROM_NGS2_SampleSheet!A"&amp;ROW()-5,TRUE)="","",  INDIRECT(    "FROM_NGS2_SampleSheet!"   &amp;  CHAR(64 + MATCH(VLOOKUP(B$6,mapping!$A:$B,2,FALSE),FROM_NGS2_SampleSheet!$1:$1,0))   &amp;  ROW()-5,TRUE)    )</f>
        <v/>
      </c>
      <c r="C1991" s="195" t="str">
        <f ca="1" xml:space="preserve"> IF(INDIRECT("FROM_NGS2_SampleSheet!A"&amp;ROW()-5,TRUE)="","",  INDIRECT(    "FROM_NGS2_SampleSheet!"   &amp;  CHAR(64 + MATCH(VLOOKUP(C$6,mapping!$A:$B,2,FALSE),FROM_NGS2_SampleSheet!$1:$1,0))   &amp;  ROW()-5,TRUE)    )</f>
        <v/>
      </c>
      <c r="D1991" s="195" t="str">
        <f ca="1" xml:space="preserve"> IF(INDIRECT("FROM_NGS2_SampleSheet!A"&amp;ROW()-5,TRUE)="","",  INDIRECT(    "FROM_NGS2_SampleSheet!"   &amp;  CHAR(64 + MATCH(VLOOKUP(D$6,mapping!$A:$B,2,FALSE),FROM_NGS2_SampleSheet!$1:$1,0))   &amp;  ROW()-5,TRUE)    )</f>
        <v/>
      </c>
      <c r="E1991" s="195" t="str">
        <f ca="1" xml:space="preserve"> IF(INDIRECT("FROM_NGS2_SampleSheet!A"&amp;ROW()-5,TRUE)="","",  "e" &amp; INDIRECT(    "FROM_NGS2_SampleSheet!"   &amp;  CHAR(64 + MATCH(VLOOKUP(E$6,mapping!$A:$B,2,FALSE),FROM_NGS2_SampleSheet!$1:$1,0))   &amp;  ROW()-5,TRUE)    )</f>
        <v/>
      </c>
      <c r="F1991" s="195" t="str">
        <f ca="1" xml:space="preserve"> IF(INDIRECT("FROM_NGS2_SampleSheet!A"&amp;ROW()-5,TRUE)="","",  INDIRECT(    "FROM_NGS2_SampleSheet!"   &amp;  CHAR(64 + MATCH(VLOOKUP(F$6,mapping!$A:$B,2,FALSE),FROM_NGS2_SampleSheet!$1:$1,0))   &amp;  ROW()-5,TRUE)    )</f>
        <v/>
      </c>
      <c r="G1991" s="196" t="str">
        <f ca="1" xml:space="preserve"> IF(INDIRECT("FROM_NGS2_SampleSheet!A"&amp;ROW()-5,TRUE)="","",  INDIRECT(    "FROM_NGS2_SampleSheet!"   &amp;  CHAR(64 + MATCH(VLOOKUP(G$6,mapping!$A:$B,2,FALSE),FROM_NGS2_SampleSheet!$1:$1,0))   &amp;  ROW()-5,TRUE)    )</f>
        <v/>
      </c>
      <c r="H1991" s="195"/>
      <c r="I1991" s="213">
        <v>1</v>
      </c>
      <c r="J1991" s="197" t="str">
        <f ca="1">IF(U1991=TRUE,    IF($Y$4&gt;96,"TOO MANY",VLOOKUP(B1991&amp;"_"&amp;C1991&amp;"_"&amp;E1991&amp;"_A",CALC!W:X,2,FALSE)),   "")</f>
        <v/>
      </c>
      <c r="L1991" s="213">
        <v>1</v>
      </c>
      <c r="M1991" s="197" t="str">
        <f ca="1">IF(V1991=TRUE,     IF($Y$4&gt;96,"TOO MANY",VLOOKUP(B1991&amp;"_"&amp;C1991&amp;"_"&amp;E1991&amp;"_B",CALC!W:X,2,FALSE)),    "")</f>
        <v/>
      </c>
      <c r="N1991" s="206"/>
      <c r="O1991" s="213">
        <v>1</v>
      </c>
      <c r="P1991" s="197" t="str">
        <f ca="1">IF(W1991=TRUE,   IF($Y$4&gt;96,"TOO MANY", VLOOKUP(B1991&amp;"_"&amp;C1991&amp;"_"&amp;E1991&amp;"_C",CALC!W:X,2,FALSE)),   "")</f>
        <v/>
      </c>
      <c r="Q1991" s="206"/>
      <c r="R1991" s="119" t="b">
        <f t="shared" ca="1" si="217"/>
        <v>0</v>
      </c>
      <c r="S1991" s="119" t="b">
        <f t="shared" ca="1" si="215"/>
        <v>0</v>
      </c>
      <c r="T1991" s="119" t="b">
        <f t="shared" ca="1" si="216"/>
        <v>0</v>
      </c>
      <c r="U1991" s="119" t="b">
        <f t="shared" ca="1" si="218"/>
        <v>0</v>
      </c>
      <c r="V1991" s="160" t="b">
        <f t="shared" ca="1" si="219"/>
        <v>0</v>
      </c>
      <c r="W1991" s="119" t="b">
        <f t="shared" ca="1" si="220"/>
        <v>0</v>
      </c>
      <c r="X1991" s="119" t="b">
        <f t="shared" ca="1" si="221"/>
        <v>0</v>
      </c>
    </row>
    <row r="1992" spans="2:24" x14ac:dyDescent="0.25">
      <c r="B1992" s="194" t="str">
        <f ca="1" xml:space="preserve"> IF(INDIRECT("FROM_NGS2_SampleSheet!A"&amp;ROW()-5,TRUE)="","",  INDIRECT(    "FROM_NGS2_SampleSheet!"   &amp;  CHAR(64 + MATCH(VLOOKUP(B$6,mapping!$A:$B,2,FALSE),FROM_NGS2_SampleSheet!$1:$1,0))   &amp;  ROW()-5,TRUE)    )</f>
        <v/>
      </c>
      <c r="C1992" s="195" t="str">
        <f ca="1" xml:space="preserve"> IF(INDIRECT("FROM_NGS2_SampleSheet!A"&amp;ROW()-5,TRUE)="","",  INDIRECT(    "FROM_NGS2_SampleSheet!"   &amp;  CHAR(64 + MATCH(VLOOKUP(C$6,mapping!$A:$B,2,FALSE),FROM_NGS2_SampleSheet!$1:$1,0))   &amp;  ROW()-5,TRUE)    )</f>
        <v/>
      </c>
      <c r="D1992" s="195" t="str">
        <f ca="1" xml:space="preserve"> IF(INDIRECT("FROM_NGS2_SampleSheet!A"&amp;ROW()-5,TRUE)="","",  INDIRECT(    "FROM_NGS2_SampleSheet!"   &amp;  CHAR(64 + MATCH(VLOOKUP(D$6,mapping!$A:$B,2,FALSE),FROM_NGS2_SampleSheet!$1:$1,0))   &amp;  ROW()-5,TRUE)    )</f>
        <v/>
      </c>
      <c r="E1992" s="195" t="str">
        <f ca="1" xml:space="preserve"> IF(INDIRECT("FROM_NGS2_SampleSheet!A"&amp;ROW()-5,TRUE)="","",  "e" &amp; INDIRECT(    "FROM_NGS2_SampleSheet!"   &amp;  CHAR(64 + MATCH(VLOOKUP(E$6,mapping!$A:$B,2,FALSE),FROM_NGS2_SampleSheet!$1:$1,0))   &amp;  ROW()-5,TRUE)    )</f>
        <v/>
      </c>
      <c r="F1992" s="195" t="str">
        <f ca="1" xml:space="preserve"> IF(INDIRECT("FROM_NGS2_SampleSheet!A"&amp;ROW()-5,TRUE)="","",  INDIRECT(    "FROM_NGS2_SampleSheet!"   &amp;  CHAR(64 + MATCH(VLOOKUP(F$6,mapping!$A:$B,2,FALSE),FROM_NGS2_SampleSheet!$1:$1,0))   &amp;  ROW()-5,TRUE)    )</f>
        <v/>
      </c>
      <c r="G1992" s="196" t="str">
        <f ca="1" xml:space="preserve"> IF(INDIRECT("FROM_NGS2_SampleSheet!A"&amp;ROW()-5,TRUE)="","",  INDIRECT(    "FROM_NGS2_SampleSheet!"   &amp;  CHAR(64 + MATCH(VLOOKUP(G$6,mapping!$A:$B,2,FALSE),FROM_NGS2_SampleSheet!$1:$1,0))   &amp;  ROW()-5,TRUE)    )</f>
        <v/>
      </c>
      <c r="H1992" s="195"/>
      <c r="I1992" s="213">
        <v>1</v>
      </c>
      <c r="J1992" s="197" t="str">
        <f ca="1">IF(U1992=TRUE,    IF($Y$4&gt;96,"TOO MANY",VLOOKUP(B1992&amp;"_"&amp;C1992&amp;"_"&amp;E1992&amp;"_A",CALC!W:X,2,FALSE)),   "")</f>
        <v/>
      </c>
      <c r="L1992" s="213">
        <v>1</v>
      </c>
      <c r="M1992" s="197" t="str">
        <f ca="1">IF(V1992=TRUE,     IF($Y$4&gt;96,"TOO MANY",VLOOKUP(B1992&amp;"_"&amp;C1992&amp;"_"&amp;E1992&amp;"_B",CALC!W:X,2,FALSE)),    "")</f>
        <v/>
      </c>
      <c r="N1992" s="206"/>
      <c r="O1992" s="213">
        <v>1</v>
      </c>
      <c r="P1992" s="197" t="str">
        <f ca="1">IF(W1992=TRUE,   IF($Y$4&gt;96,"TOO MANY", VLOOKUP(B1992&amp;"_"&amp;C1992&amp;"_"&amp;E1992&amp;"_C",CALC!W:X,2,FALSE)),   "")</f>
        <v/>
      </c>
      <c r="Q1992" s="206"/>
      <c r="R1992" s="119" t="b">
        <f t="shared" ca="1" si="217"/>
        <v>0</v>
      </c>
      <c r="S1992" s="119" t="b">
        <f t="shared" ref="S1992:S2055" ca="1" si="222">IF(AND(R1992=TRUE,$U$3=TRUE),TRUE)</f>
        <v>0</v>
      </c>
      <c r="T1992" s="119" t="b">
        <f t="shared" ref="T1992:T2055" ca="1" si="223">IF(AND(R1992=TRUE,$U$4=TRUE,$U$3=TRUE),TRUE)</f>
        <v>0</v>
      </c>
      <c r="U1992" s="119" t="b">
        <f t="shared" ca="1" si="218"/>
        <v>0</v>
      </c>
      <c r="V1992" s="160" t="b">
        <f t="shared" ca="1" si="219"/>
        <v>0</v>
      </c>
      <c r="W1992" s="119" t="b">
        <f t="shared" ca="1" si="220"/>
        <v>0</v>
      </c>
      <c r="X1992" s="119" t="b">
        <f t="shared" ca="1" si="221"/>
        <v>0</v>
      </c>
    </row>
    <row r="1993" spans="2:24" x14ac:dyDescent="0.25">
      <c r="B1993" s="194" t="str">
        <f ca="1" xml:space="preserve"> IF(INDIRECT("FROM_NGS2_SampleSheet!A"&amp;ROW()-5,TRUE)="","",  INDIRECT(    "FROM_NGS2_SampleSheet!"   &amp;  CHAR(64 + MATCH(VLOOKUP(B$6,mapping!$A:$B,2,FALSE),FROM_NGS2_SampleSheet!$1:$1,0))   &amp;  ROW()-5,TRUE)    )</f>
        <v/>
      </c>
      <c r="C1993" s="195" t="str">
        <f ca="1" xml:space="preserve"> IF(INDIRECT("FROM_NGS2_SampleSheet!A"&amp;ROW()-5,TRUE)="","",  INDIRECT(    "FROM_NGS2_SampleSheet!"   &amp;  CHAR(64 + MATCH(VLOOKUP(C$6,mapping!$A:$B,2,FALSE),FROM_NGS2_SampleSheet!$1:$1,0))   &amp;  ROW()-5,TRUE)    )</f>
        <v/>
      </c>
      <c r="D1993" s="195" t="str">
        <f ca="1" xml:space="preserve"> IF(INDIRECT("FROM_NGS2_SampleSheet!A"&amp;ROW()-5,TRUE)="","",  INDIRECT(    "FROM_NGS2_SampleSheet!"   &amp;  CHAR(64 + MATCH(VLOOKUP(D$6,mapping!$A:$B,2,FALSE),FROM_NGS2_SampleSheet!$1:$1,0))   &amp;  ROW()-5,TRUE)    )</f>
        <v/>
      </c>
      <c r="E1993" s="195" t="str">
        <f ca="1" xml:space="preserve"> IF(INDIRECT("FROM_NGS2_SampleSheet!A"&amp;ROW()-5,TRUE)="","",  "e" &amp; INDIRECT(    "FROM_NGS2_SampleSheet!"   &amp;  CHAR(64 + MATCH(VLOOKUP(E$6,mapping!$A:$B,2,FALSE),FROM_NGS2_SampleSheet!$1:$1,0))   &amp;  ROW()-5,TRUE)    )</f>
        <v/>
      </c>
      <c r="F1993" s="195" t="str">
        <f ca="1" xml:space="preserve"> IF(INDIRECT("FROM_NGS2_SampleSheet!A"&amp;ROW()-5,TRUE)="","",  INDIRECT(    "FROM_NGS2_SampleSheet!"   &amp;  CHAR(64 + MATCH(VLOOKUP(F$6,mapping!$A:$B,2,FALSE),FROM_NGS2_SampleSheet!$1:$1,0))   &amp;  ROW()-5,TRUE)    )</f>
        <v/>
      </c>
      <c r="G1993" s="196" t="str">
        <f ca="1" xml:space="preserve"> IF(INDIRECT("FROM_NGS2_SampleSheet!A"&amp;ROW()-5,TRUE)="","",  INDIRECT(    "FROM_NGS2_SampleSheet!"   &amp;  CHAR(64 + MATCH(VLOOKUP(G$6,mapping!$A:$B,2,FALSE),FROM_NGS2_SampleSheet!$1:$1,0))   &amp;  ROW()-5,TRUE)    )</f>
        <v/>
      </c>
      <c r="H1993" s="195"/>
      <c r="I1993" s="213">
        <v>1</v>
      </c>
      <c r="J1993" s="197" t="str">
        <f ca="1">IF(U1993=TRUE,    IF($Y$4&gt;96,"TOO MANY",VLOOKUP(B1993&amp;"_"&amp;C1993&amp;"_"&amp;E1993&amp;"_A",CALC!W:X,2,FALSE)),   "")</f>
        <v/>
      </c>
      <c r="L1993" s="213">
        <v>1</v>
      </c>
      <c r="M1993" s="197" t="str">
        <f ca="1">IF(V1993=TRUE,     IF($Y$4&gt;96,"TOO MANY",VLOOKUP(B1993&amp;"_"&amp;C1993&amp;"_"&amp;E1993&amp;"_B",CALC!W:X,2,FALSE)),    "")</f>
        <v/>
      </c>
      <c r="N1993" s="206"/>
      <c r="O1993" s="213">
        <v>1</v>
      </c>
      <c r="P1993" s="197" t="str">
        <f ca="1">IF(W1993=TRUE,   IF($Y$4&gt;96,"TOO MANY", VLOOKUP(B1993&amp;"_"&amp;C1993&amp;"_"&amp;E1993&amp;"_C",CALC!W:X,2,FALSE)),   "")</f>
        <v/>
      </c>
      <c r="Q1993" s="206"/>
      <c r="R1993" s="119" t="b">
        <f t="shared" ca="1" si="217"/>
        <v>0</v>
      </c>
      <c r="S1993" s="119" t="b">
        <f t="shared" ca="1" si="222"/>
        <v>0</v>
      </c>
      <c r="T1993" s="119" t="b">
        <f t="shared" ca="1" si="223"/>
        <v>0</v>
      </c>
      <c r="U1993" s="119" t="b">
        <f t="shared" ca="1" si="218"/>
        <v>0</v>
      </c>
      <c r="V1993" s="160" t="b">
        <f t="shared" ca="1" si="219"/>
        <v>0</v>
      </c>
      <c r="W1993" s="119" t="b">
        <f t="shared" ca="1" si="220"/>
        <v>0</v>
      </c>
      <c r="X1993" s="119" t="b">
        <f t="shared" ca="1" si="221"/>
        <v>0</v>
      </c>
    </row>
    <row r="1994" spans="2:24" x14ac:dyDescent="0.25">
      <c r="B1994" s="194" t="str">
        <f ca="1" xml:space="preserve"> IF(INDIRECT("FROM_NGS2_SampleSheet!A"&amp;ROW()-5,TRUE)="","",  INDIRECT(    "FROM_NGS2_SampleSheet!"   &amp;  CHAR(64 + MATCH(VLOOKUP(B$6,mapping!$A:$B,2,FALSE),FROM_NGS2_SampleSheet!$1:$1,0))   &amp;  ROW()-5,TRUE)    )</f>
        <v/>
      </c>
      <c r="C1994" s="195" t="str">
        <f ca="1" xml:space="preserve"> IF(INDIRECT("FROM_NGS2_SampleSheet!A"&amp;ROW()-5,TRUE)="","",  INDIRECT(    "FROM_NGS2_SampleSheet!"   &amp;  CHAR(64 + MATCH(VLOOKUP(C$6,mapping!$A:$B,2,FALSE),FROM_NGS2_SampleSheet!$1:$1,0))   &amp;  ROW()-5,TRUE)    )</f>
        <v/>
      </c>
      <c r="D1994" s="195" t="str">
        <f ca="1" xml:space="preserve"> IF(INDIRECT("FROM_NGS2_SampleSheet!A"&amp;ROW()-5,TRUE)="","",  INDIRECT(    "FROM_NGS2_SampleSheet!"   &amp;  CHAR(64 + MATCH(VLOOKUP(D$6,mapping!$A:$B,2,FALSE),FROM_NGS2_SampleSheet!$1:$1,0))   &amp;  ROW()-5,TRUE)    )</f>
        <v/>
      </c>
      <c r="E1994" s="195" t="str">
        <f ca="1" xml:space="preserve"> IF(INDIRECT("FROM_NGS2_SampleSheet!A"&amp;ROW()-5,TRUE)="","",  "e" &amp; INDIRECT(    "FROM_NGS2_SampleSheet!"   &amp;  CHAR(64 + MATCH(VLOOKUP(E$6,mapping!$A:$B,2,FALSE),FROM_NGS2_SampleSheet!$1:$1,0))   &amp;  ROW()-5,TRUE)    )</f>
        <v/>
      </c>
      <c r="F1994" s="195" t="str">
        <f ca="1" xml:space="preserve"> IF(INDIRECT("FROM_NGS2_SampleSheet!A"&amp;ROW()-5,TRUE)="","",  INDIRECT(    "FROM_NGS2_SampleSheet!"   &amp;  CHAR(64 + MATCH(VLOOKUP(F$6,mapping!$A:$B,2,FALSE),FROM_NGS2_SampleSheet!$1:$1,0))   &amp;  ROW()-5,TRUE)    )</f>
        <v/>
      </c>
      <c r="G1994" s="196" t="str">
        <f ca="1" xml:space="preserve"> IF(INDIRECT("FROM_NGS2_SampleSheet!A"&amp;ROW()-5,TRUE)="","",  INDIRECT(    "FROM_NGS2_SampleSheet!"   &amp;  CHAR(64 + MATCH(VLOOKUP(G$6,mapping!$A:$B,2,FALSE),FROM_NGS2_SampleSheet!$1:$1,0))   &amp;  ROW()-5,TRUE)    )</f>
        <v/>
      </c>
      <c r="H1994" s="195"/>
      <c r="I1994" s="213">
        <v>1</v>
      </c>
      <c r="J1994" s="197" t="str">
        <f ca="1">IF(U1994=TRUE,    IF($Y$4&gt;96,"TOO MANY",VLOOKUP(B1994&amp;"_"&amp;C1994&amp;"_"&amp;E1994&amp;"_A",CALC!W:X,2,FALSE)),   "")</f>
        <v/>
      </c>
      <c r="L1994" s="213">
        <v>1</v>
      </c>
      <c r="M1994" s="197" t="str">
        <f ca="1">IF(V1994=TRUE,     IF($Y$4&gt;96,"TOO MANY",VLOOKUP(B1994&amp;"_"&amp;C1994&amp;"_"&amp;E1994&amp;"_B",CALC!W:X,2,FALSE)),    "")</f>
        <v/>
      </c>
      <c r="N1994" s="206"/>
      <c r="O1994" s="213">
        <v>1</v>
      </c>
      <c r="P1994" s="197" t="str">
        <f ca="1">IF(W1994=TRUE,   IF($Y$4&gt;96,"TOO MANY", VLOOKUP(B1994&amp;"_"&amp;C1994&amp;"_"&amp;E1994&amp;"_C",CALC!W:X,2,FALSE)),   "")</f>
        <v/>
      </c>
      <c r="Q1994" s="206"/>
      <c r="R1994" s="119" t="b">
        <f t="shared" ca="1" si="217"/>
        <v>0</v>
      </c>
      <c r="S1994" s="119" t="b">
        <f t="shared" ca="1" si="222"/>
        <v>0</v>
      </c>
      <c r="T1994" s="119" t="b">
        <f t="shared" ca="1" si="223"/>
        <v>0</v>
      </c>
      <c r="U1994" s="119" t="b">
        <f t="shared" ca="1" si="218"/>
        <v>0</v>
      </c>
      <c r="V1994" s="160" t="b">
        <f t="shared" ca="1" si="219"/>
        <v>0</v>
      </c>
      <c r="W1994" s="119" t="b">
        <f t="shared" ca="1" si="220"/>
        <v>0</v>
      </c>
      <c r="X1994" s="119" t="b">
        <f t="shared" ca="1" si="221"/>
        <v>0</v>
      </c>
    </row>
    <row r="1995" spans="2:24" x14ac:dyDescent="0.25">
      <c r="B1995" s="194" t="str">
        <f ca="1" xml:space="preserve"> IF(INDIRECT("FROM_NGS2_SampleSheet!A"&amp;ROW()-5,TRUE)="","",  INDIRECT(    "FROM_NGS2_SampleSheet!"   &amp;  CHAR(64 + MATCH(VLOOKUP(B$6,mapping!$A:$B,2,FALSE),FROM_NGS2_SampleSheet!$1:$1,0))   &amp;  ROW()-5,TRUE)    )</f>
        <v/>
      </c>
      <c r="C1995" s="195" t="str">
        <f ca="1" xml:space="preserve"> IF(INDIRECT("FROM_NGS2_SampleSheet!A"&amp;ROW()-5,TRUE)="","",  INDIRECT(    "FROM_NGS2_SampleSheet!"   &amp;  CHAR(64 + MATCH(VLOOKUP(C$6,mapping!$A:$B,2,FALSE),FROM_NGS2_SampleSheet!$1:$1,0))   &amp;  ROW()-5,TRUE)    )</f>
        <v/>
      </c>
      <c r="D1995" s="195" t="str">
        <f ca="1" xml:space="preserve"> IF(INDIRECT("FROM_NGS2_SampleSheet!A"&amp;ROW()-5,TRUE)="","",  INDIRECT(    "FROM_NGS2_SampleSheet!"   &amp;  CHAR(64 + MATCH(VLOOKUP(D$6,mapping!$A:$B,2,FALSE),FROM_NGS2_SampleSheet!$1:$1,0))   &amp;  ROW()-5,TRUE)    )</f>
        <v/>
      </c>
      <c r="E1995" s="195" t="str">
        <f ca="1" xml:space="preserve"> IF(INDIRECT("FROM_NGS2_SampleSheet!A"&amp;ROW()-5,TRUE)="","",  "e" &amp; INDIRECT(    "FROM_NGS2_SampleSheet!"   &amp;  CHAR(64 + MATCH(VLOOKUP(E$6,mapping!$A:$B,2,FALSE),FROM_NGS2_SampleSheet!$1:$1,0))   &amp;  ROW()-5,TRUE)    )</f>
        <v/>
      </c>
      <c r="F1995" s="195" t="str">
        <f ca="1" xml:space="preserve"> IF(INDIRECT("FROM_NGS2_SampleSheet!A"&amp;ROW()-5,TRUE)="","",  INDIRECT(    "FROM_NGS2_SampleSheet!"   &amp;  CHAR(64 + MATCH(VLOOKUP(F$6,mapping!$A:$B,2,FALSE),FROM_NGS2_SampleSheet!$1:$1,0))   &amp;  ROW()-5,TRUE)    )</f>
        <v/>
      </c>
      <c r="G1995" s="196" t="str">
        <f ca="1" xml:space="preserve"> IF(INDIRECT("FROM_NGS2_SampleSheet!A"&amp;ROW()-5,TRUE)="","",  INDIRECT(    "FROM_NGS2_SampleSheet!"   &amp;  CHAR(64 + MATCH(VLOOKUP(G$6,mapping!$A:$B,2,FALSE),FROM_NGS2_SampleSheet!$1:$1,0))   &amp;  ROW()-5,TRUE)    )</f>
        <v/>
      </c>
      <c r="H1995" s="195"/>
      <c r="I1995" s="213">
        <v>1</v>
      </c>
      <c r="J1995" s="197" t="str">
        <f ca="1">IF(U1995=TRUE,    IF($Y$4&gt;96,"TOO MANY",VLOOKUP(B1995&amp;"_"&amp;C1995&amp;"_"&amp;E1995&amp;"_A",CALC!W:X,2,FALSE)),   "")</f>
        <v/>
      </c>
      <c r="L1995" s="213">
        <v>1</v>
      </c>
      <c r="M1995" s="197" t="str">
        <f ca="1">IF(V1995=TRUE,     IF($Y$4&gt;96,"TOO MANY",VLOOKUP(B1995&amp;"_"&amp;C1995&amp;"_"&amp;E1995&amp;"_B",CALC!W:X,2,FALSE)),    "")</f>
        <v/>
      </c>
      <c r="N1995" s="206"/>
      <c r="O1995" s="213">
        <v>1</v>
      </c>
      <c r="P1995" s="197" t="str">
        <f ca="1">IF(W1995=TRUE,   IF($Y$4&gt;96,"TOO MANY", VLOOKUP(B1995&amp;"_"&amp;C1995&amp;"_"&amp;E1995&amp;"_C",CALC!W:X,2,FALSE)),   "")</f>
        <v/>
      </c>
      <c r="Q1995" s="206"/>
      <c r="R1995" s="119" t="b">
        <f t="shared" ca="1" si="217"/>
        <v>0</v>
      </c>
      <c r="S1995" s="119" t="b">
        <f t="shared" ca="1" si="222"/>
        <v>0</v>
      </c>
      <c r="T1995" s="119" t="b">
        <f t="shared" ca="1" si="223"/>
        <v>0</v>
      </c>
      <c r="U1995" s="119" t="b">
        <f t="shared" ca="1" si="218"/>
        <v>0</v>
      </c>
      <c r="V1995" s="160" t="b">
        <f t="shared" ca="1" si="219"/>
        <v>0</v>
      </c>
      <c r="W1995" s="119" t="b">
        <f t="shared" ca="1" si="220"/>
        <v>0</v>
      </c>
      <c r="X1995" s="119" t="b">
        <f t="shared" ca="1" si="221"/>
        <v>0</v>
      </c>
    </row>
    <row r="1996" spans="2:24" x14ac:dyDescent="0.25">
      <c r="B1996" s="194" t="str">
        <f ca="1" xml:space="preserve"> IF(INDIRECT("FROM_NGS2_SampleSheet!A"&amp;ROW()-5,TRUE)="","",  INDIRECT(    "FROM_NGS2_SampleSheet!"   &amp;  CHAR(64 + MATCH(VLOOKUP(B$6,mapping!$A:$B,2,FALSE),FROM_NGS2_SampleSheet!$1:$1,0))   &amp;  ROW()-5,TRUE)    )</f>
        <v/>
      </c>
      <c r="C1996" s="195" t="str">
        <f ca="1" xml:space="preserve"> IF(INDIRECT("FROM_NGS2_SampleSheet!A"&amp;ROW()-5,TRUE)="","",  INDIRECT(    "FROM_NGS2_SampleSheet!"   &amp;  CHAR(64 + MATCH(VLOOKUP(C$6,mapping!$A:$B,2,FALSE),FROM_NGS2_SampleSheet!$1:$1,0))   &amp;  ROW()-5,TRUE)    )</f>
        <v/>
      </c>
      <c r="D1996" s="195" t="str">
        <f ca="1" xml:space="preserve"> IF(INDIRECT("FROM_NGS2_SampleSheet!A"&amp;ROW()-5,TRUE)="","",  INDIRECT(    "FROM_NGS2_SampleSheet!"   &amp;  CHAR(64 + MATCH(VLOOKUP(D$6,mapping!$A:$B,2,FALSE),FROM_NGS2_SampleSheet!$1:$1,0))   &amp;  ROW()-5,TRUE)    )</f>
        <v/>
      </c>
      <c r="E1996" s="195" t="str">
        <f ca="1" xml:space="preserve"> IF(INDIRECT("FROM_NGS2_SampleSheet!A"&amp;ROW()-5,TRUE)="","",  "e" &amp; INDIRECT(    "FROM_NGS2_SampleSheet!"   &amp;  CHAR(64 + MATCH(VLOOKUP(E$6,mapping!$A:$B,2,FALSE),FROM_NGS2_SampleSheet!$1:$1,0))   &amp;  ROW()-5,TRUE)    )</f>
        <v/>
      </c>
      <c r="F1996" s="195" t="str">
        <f ca="1" xml:space="preserve"> IF(INDIRECT("FROM_NGS2_SampleSheet!A"&amp;ROW()-5,TRUE)="","",  INDIRECT(    "FROM_NGS2_SampleSheet!"   &amp;  CHAR(64 + MATCH(VLOOKUP(F$6,mapping!$A:$B,2,FALSE),FROM_NGS2_SampleSheet!$1:$1,0))   &amp;  ROW()-5,TRUE)    )</f>
        <v/>
      </c>
      <c r="G1996" s="196" t="str">
        <f ca="1" xml:space="preserve"> IF(INDIRECT("FROM_NGS2_SampleSheet!A"&amp;ROW()-5,TRUE)="","",  INDIRECT(    "FROM_NGS2_SampleSheet!"   &amp;  CHAR(64 + MATCH(VLOOKUP(G$6,mapping!$A:$B,2,FALSE),FROM_NGS2_SampleSheet!$1:$1,0))   &amp;  ROW()-5,TRUE)    )</f>
        <v/>
      </c>
      <c r="H1996" s="195"/>
      <c r="I1996" s="213">
        <v>1</v>
      </c>
      <c r="J1996" s="197" t="str">
        <f ca="1">IF(U1996=TRUE,    IF($Y$4&gt;96,"TOO MANY",VLOOKUP(B1996&amp;"_"&amp;C1996&amp;"_"&amp;E1996&amp;"_A",CALC!W:X,2,FALSE)),   "")</f>
        <v/>
      </c>
      <c r="L1996" s="213">
        <v>1</v>
      </c>
      <c r="M1996" s="197" t="str">
        <f ca="1">IF(V1996=TRUE,     IF($Y$4&gt;96,"TOO MANY",VLOOKUP(B1996&amp;"_"&amp;C1996&amp;"_"&amp;E1996&amp;"_B",CALC!W:X,2,FALSE)),    "")</f>
        <v/>
      </c>
      <c r="N1996" s="206"/>
      <c r="O1996" s="213">
        <v>1</v>
      </c>
      <c r="P1996" s="197" t="str">
        <f ca="1">IF(W1996=TRUE,   IF($Y$4&gt;96,"TOO MANY", VLOOKUP(B1996&amp;"_"&amp;C1996&amp;"_"&amp;E1996&amp;"_C",CALC!W:X,2,FALSE)),   "")</f>
        <v/>
      </c>
      <c r="Q1996" s="206"/>
      <c r="R1996" s="119" t="b">
        <f t="shared" ca="1" si="217"/>
        <v>0</v>
      </c>
      <c r="S1996" s="119" t="b">
        <f t="shared" ca="1" si="222"/>
        <v>0</v>
      </c>
      <c r="T1996" s="119" t="b">
        <f t="shared" ca="1" si="223"/>
        <v>0</v>
      </c>
      <c r="U1996" s="119" t="b">
        <f t="shared" ca="1" si="218"/>
        <v>0</v>
      </c>
      <c r="V1996" s="160" t="b">
        <f t="shared" ca="1" si="219"/>
        <v>0</v>
      </c>
      <c r="W1996" s="119" t="b">
        <f t="shared" ca="1" si="220"/>
        <v>0</v>
      </c>
      <c r="X1996" s="119" t="b">
        <f t="shared" ca="1" si="221"/>
        <v>0</v>
      </c>
    </row>
    <row r="1997" spans="2:24" x14ac:dyDescent="0.25">
      <c r="B1997" s="194" t="str">
        <f ca="1" xml:space="preserve"> IF(INDIRECT("FROM_NGS2_SampleSheet!A"&amp;ROW()-5,TRUE)="","",  INDIRECT(    "FROM_NGS2_SampleSheet!"   &amp;  CHAR(64 + MATCH(VLOOKUP(B$6,mapping!$A:$B,2,FALSE),FROM_NGS2_SampleSheet!$1:$1,0))   &amp;  ROW()-5,TRUE)    )</f>
        <v/>
      </c>
      <c r="C1997" s="195" t="str">
        <f ca="1" xml:space="preserve"> IF(INDIRECT("FROM_NGS2_SampleSheet!A"&amp;ROW()-5,TRUE)="","",  INDIRECT(    "FROM_NGS2_SampleSheet!"   &amp;  CHAR(64 + MATCH(VLOOKUP(C$6,mapping!$A:$B,2,FALSE),FROM_NGS2_SampleSheet!$1:$1,0))   &amp;  ROW()-5,TRUE)    )</f>
        <v/>
      </c>
      <c r="D1997" s="195" t="str">
        <f ca="1" xml:space="preserve"> IF(INDIRECT("FROM_NGS2_SampleSheet!A"&amp;ROW()-5,TRUE)="","",  INDIRECT(    "FROM_NGS2_SampleSheet!"   &amp;  CHAR(64 + MATCH(VLOOKUP(D$6,mapping!$A:$B,2,FALSE),FROM_NGS2_SampleSheet!$1:$1,0))   &amp;  ROW()-5,TRUE)    )</f>
        <v/>
      </c>
      <c r="E1997" s="195" t="str">
        <f ca="1" xml:space="preserve"> IF(INDIRECT("FROM_NGS2_SampleSheet!A"&amp;ROW()-5,TRUE)="","",  "e" &amp; INDIRECT(    "FROM_NGS2_SampleSheet!"   &amp;  CHAR(64 + MATCH(VLOOKUP(E$6,mapping!$A:$B,2,FALSE),FROM_NGS2_SampleSheet!$1:$1,0))   &amp;  ROW()-5,TRUE)    )</f>
        <v/>
      </c>
      <c r="F1997" s="195" t="str">
        <f ca="1" xml:space="preserve"> IF(INDIRECT("FROM_NGS2_SampleSheet!A"&amp;ROW()-5,TRUE)="","",  INDIRECT(    "FROM_NGS2_SampleSheet!"   &amp;  CHAR(64 + MATCH(VLOOKUP(F$6,mapping!$A:$B,2,FALSE),FROM_NGS2_SampleSheet!$1:$1,0))   &amp;  ROW()-5,TRUE)    )</f>
        <v/>
      </c>
      <c r="G1997" s="196" t="str">
        <f ca="1" xml:space="preserve"> IF(INDIRECT("FROM_NGS2_SampleSheet!A"&amp;ROW()-5,TRUE)="","",  INDIRECT(    "FROM_NGS2_SampleSheet!"   &amp;  CHAR(64 + MATCH(VLOOKUP(G$6,mapping!$A:$B,2,FALSE),FROM_NGS2_SampleSheet!$1:$1,0))   &amp;  ROW()-5,TRUE)    )</f>
        <v/>
      </c>
      <c r="H1997" s="195"/>
      <c r="I1997" s="213">
        <v>1</v>
      </c>
      <c r="J1997" s="197" t="str">
        <f ca="1">IF(U1997=TRUE,    IF($Y$4&gt;96,"TOO MANY",VLOOKUP(B1997&amp;"_"&amp;C1997&amp;"_"&amp;E1997&amp;"_A",CALC!W:X,2,FALSE)),   "")</f>
        <v/>
      </c>
      <c r="L1997" s="213">
        <v>1</v>
      </c>
      <c r="M1997" s="197" t="str">
        <f ca="1">IF(V1997=TRUE,     IF($Y$4&gt;96,"TOO MANY",VLOOKUP(B1997&amp;"_"&amp;C1997&amp;"_"&amp;E1997&amp;"_B",CALC!W:X,2,FALSE)),    "")</f>
        <v/>
      </c>
      <c r="N1997" s="206"/>
      <c r="O1997" s="213">
        <v>1</v>
      </c>
      <c r="P1997" s="197" t="str">
        <f ca="1">IF(W1997=TRUE,   IF($Y$4&gt;96,"TOO MANY", VLOOKUP(B1997&amp;"_"&amp;C1997&amp;"_"&amp;E1997&amp;"_C",CALC!W:X,2,FALSE)),   "")</f>
        <v/>
      </c>
      <c r="Q1997" s="206"/>
      <c r="R1997" s="119" t="b">
        <f t="shared" ca="1" si="217"/>
        <v>0</v>
      </c>
      <c r="S1997" s="119" t="b">
        <f t="shared" ca="1" si="222"/>
        <v>0</v>
      </c>
      <c r="T1997" s="119" t="b">
        <f t="shared" ca="1" si="223"/>
        <v>0</v>
      </c>
      <c r="U1997" s="119" t="b">
        <f t="shared" ca="1" si="218"/>
        <v>0</v>
      </c>
      <c r="V1997" s="160" t="b">
        <f t="shared" ca="1" si="219"/>
        <v>0</v>
      </c>
      <c r="W1997" s="119" t="b">
        <f t="shared" ca="1" si="220"/>
        <v>0</v>
      </c>
      <c r="X1997" s="119" t="b">
        <f t="shared" ca="1" si="221"/>
        <v>0</v>
      </c>
    </row>
    <row r="1998" spans="2:24" x14ac:dyDescent="0.25">
      <c r="B1998" s="194" t="str">
        <f ca="1" xml:space="preserve"> IF(INDIRECT("FROM_NGS2_SampleSheet!A"&amp;ROW()-5,TRUE)="","",  INDIRECT(    "FROM_NGS2_SampleSheet!"   &amp;  CHAR(64 + MATCH(VLOOKUP(B$6,mapping!$A:$B,2,FALSE),FROM_NGS2_SampleSheet!$1:$1,0))   &amp;  ROW()-5,TRUE)    )</f>
        <v/>
      </c>
      <c r="C1998" s="195" t="str">
        <f ca="1" xml:space="preserve"> IF(INDIRECT("FROM_NGS2_SampleSheet!A"&amp;ROW()-5,TRUE)="","",  INDIRECT(    "FROM_NGS2_SampleSheet!"   &amp;  CHAR(64 + MATCH(VLOOKUP(C$6,mapping!$A:$B,2,FALSE),FROM_NGS2_SampleSheet!$1:$1,0))   &amp;  ROW()-5,TRUE)    )</f>
        <v/>
      </c>
      <c r="D1998" s="195" t="str">
        <f ca="1" xml:space="preserve"> IF(INDIRECT("FROM_NGS2_SampleSheet!A"&amp;ROW()-5,TRUE)="","",  INDIRECT(    "FROM_NGS2_SampleSheet!"   &amp;  CHAR(64 + MATCH(VLOOKUP(D$6,mapping!$A:$B,2,FALSE),FROM_NGS2_SampleSheet!$1:$1,0))   &amp;  ROW()-5,TRUE)    )</f>
        <v/>
      </c>
      <c r="E1998" s="195" t="str">
        <f ca="1" xml:space="preserve"> IF(INDIRECT("FROM_NGS2_SampleSheet!A"&amp;ROW()-5,TRUE)="","",  "e" &amp; INDIRECT(    "FROM_NGS2_SampleSheet!"   &amp;  CHAR(64 + MATCH(VLOOKUP(E$6,mapping!$A:$B,2,FALSE),FROM_NGS2_SampleSheet!$1:$1,0))   &amp;  ROW()-5,TRUE)    )</f>
        <v/>
      </c>
      <c r="F1998" s="195" t="str">
        <f ca="1" xml:space="preserve"> IF(INDIRECT("FROM_NGS2_SampleSheet!A"&amp;ROW()-5,TRUE)="","",  INDIRECT(    "FROM_NGS2_SampleSheet!"   &amp;  CHAR(64 + MATCH(VLOOKUP(F$6,mapping!$A:$B,2,FALSE),FROM_NGS2_SampleSheet!$1:$1,0))   &amp;  ROW()-5,TRUE)    )</f>
        <v/>
      </c>
      <c r="G1998" s="196" t="str">
        <f ca="1" xml:space="preserve"> IF(INDIRECT("FROM_NGS2_SampleSheet!A"&amp;ROW()-5,TRUE)="","",  INDIRECT(    "FROM_NGS2_SampleSheet!"   &amp;  CHAR(64 + MATCH(VLOOKUP(G$6,mapping!$A:$B,2,FALSE),FROM_NGS2_SampleSheet!$1:$1,0))   &amp;  ROW()-5,TRUE)    )</f>
        <v/>
      </c>
      <c r="H1998" s="195"/>
      <c r="I1998" s="213">
        <v>1</v>
      </c>
      <c r="J1998" s="197" t="str">
        <f ca="1">IF(U1998=TRUE,    IF($Y$4&gt;96,"TOO MANY",VLOOKUP(B1998&amp;"_"&amp;C1998&amp;"_"&amp;E1998&amp;"_A",CALC!W:X,2,FALSE)),   "")</f>
        <v/>
      </c>
      <c r="L1998" s="213">
        <v>1</v>
      </c>
      <c r="M1998" s="197" t="str">
        <f ca="1">IF(V1998=TRUE,     IF($Y$4&gt;96,"TOO MANY",VLOOKUP(B1998&amp;"_"&amp;C1998&amp;"_"&amp;E1998&amp;"_B",CALC!W:X,2,FALSE)),    "")</f>
        <v/>
      </c>
      <c r="N1998" s="206"/>
      <c r="O1998" s="213">
        <v>1</v>
      </c>
      <c r="P1998" s="197" t="str">
        <f ca="1">IF(W1998=TRUE,   IF($Y$4&gt;96,"TOO MANY", VLOOKUP(B1998&amp;"_"&amp;C1998&amp;"_"&amp;E1998&amp;"_C",CALC!W:X,2,FALSE)),   "")</f>
        <v/>
      </c>
      <c r="Q1998" s="206"/>
      <c r="R1998" s="119" t="b">
        <f t="shared" ca="1" si="217"/>
        <v>0</v>
      </c>
      <c r="S1998" s="119" t="b">
        <f t="shared" ca="1" si="222"/>
        <v>0</v>
      </c>
      <c r="T1998" s="119" t="b">
        <f t="shared" ca="1" si="223"/>
        <v>0</v>
      </c>
      <c r="U1998" s="119" t="b">
        <f t="shared" ca="1" si="218"/>
        <v>0</v>
      </c>
      <c r="V1998" s="160" t="b">
        <f t="shared" ca="1" si="219"/>
        <v>0</v>
      </c>
      <c r="W1998" s="119" t="b">
        <f t="shared" ca="1" si="220"/>
        <v>0</v>
      </c>
      <c r="X1998" s="119" t="b">
        <f t="shared" ca="1" si="221"/>
        <v>0</v>
      </c>
    </row>
    <row r="1999" spans="2:24" x14ac:dyDescent="0.25">
      <c r="B1999" s="194" t="str">
        <f ca="1" xml:space="preserve"> IF(INDIRECT("FROM_NGS2_SampleSheet!A"&amp;ROW()-5,TRUE)="","",  INDIRECT(    "FROM_NGS2_SampleSheet!"   &amp;  CHAR(64 + MATCH(VLOOKUP(B$6,mapping!$A:$B,2,FALSE),FROM_NGS2_SampleSheet!$1:$1,0))   &amp;  ROW()-5,TRUE)    )</f>
        <v/>
      </c>
      <c r="C1999" s="195" t="str">
        <f ca="1" xml:space="preserve"> IF(INDIRECT("FROM_NGS2_SampleSheet!A"&amp;ROW()-5,TRUE)="","",  INDIRECT(    "FROM_NGS2_SampleSheet!"   &amp;  CHAR(64 + MATCH(VLOOKUP(C$6,mapping!$A:$B,2,FALSE),FROM_NGS2_SampleSheet!$1:$1,0))   &amp;  ROW()-5,TRUE)    )</f>
        <v/>
      </c>
      <c r="D1999" s="195" t="str">
        <f ca="1" xml:space="preserve"> IF(INDIRECT("FROM_NGS2_SampleSheet!A"&amp;ROW()-5,TRUE)="","",  INDIRECT(    "FROM_NGS2_SampleSheet!"   &amp;  CHAR(64 + MATCH(VLOOKUP(D$6,mapping!$A:$B,2,FALSE),FROM_NGS2_SampleSheet!$1:$1,0))   &amp;  ROW()-5,TRUE)    )</f>
        <v/>
      </c>
      <c r="E1999" s="195" t="str">
        <f ca="1" xml:space="preserve"> IF(INDIRECT("FROM_NGS2_SampleSheet!A"&amp;ROW()-5,TRUE)="","",  "e" &amp; INDIRECT(    "FROM_NGS2_SampleSheet!"   &amp;  CHAR(64 + MATCH(VLOOKUP(E$6,mapping!$A:$B,2,FALSE),FROM_NGS2_SampleSheet!$1:$1,0))   &amp;  ROW()-5,TRUE)    )</f>
        <v/>
      </c>
      <c r="F1999" s="195" t="str">
        <f ca="1" xml:space="preserve"> IF(INDIRECT("FROM_NGS2_SampleSheet!A"&amp;ROW()-5,TRUE)="","",  INDIRECT(    "FROM_NGS2_SampleSheet!"   &amp;  CHAR(64 + MATCH(VLOOKUP(F$6,mapping!$A:$B,2,FALSE),FROM_NGS2_SampleSheet!$1:$1,0))   &amp;  ROW()-5,TRUE)    )</f>
        <v/>
      </c>
      <c r="G1999" s="196" t="str">
        <f ca="1" xml:space="preserve"> IF(INDIRECT("FROM_NGS2_SampleSheet!A"&amp;ROW()-5,TRUE)="","",  INDIRECT(    "FROM_NGS2_SampleSheet!"   &amp;  CHAR(64 + MATCH(VLOOKUP(G$6,mapping!$A:$B,2,FALSE),FROM_NGS2_SampleSheet!$1:$1,0))   &amp;  ROW()-5,TRUE)    )</f>
        <v/>
      </c>
      <c r="H1999" s="195"/>
      <c r="I1999" s="213">
        <v>1</v>
      </c>
      <c r="J1999" s="197" t="str">
        <f ca="1">IF(U1999=TRUE,    IF($Y$4&gt;96,"TOO MANY",VLOOKUP(B1999&amp;"_"&amp;C1999&amp;"_"&amp;E1999&amp;"_A",CALC!W:X,2,FALSE)),   "")</f>
        <v/>
      </c>
      <c r="L1999" s="213">
        <v>1</v>
      </c>
      <c r="M1999" s="197" t="str">
        <f ca="1">IF(V1999=TRUE,     IF($Y$4&gt;96,"TOO MANY",VLOOKUP(B1999&amp;"_"&amp;C1999&amp;"_"&amp;E1999&amp;"_B",CALC!W:X,2,FALSE)),    "")</f>
        <v/>
      </c>
      <c r="N1999" s="206"/>
      <c r="O1999" s="213">
        <v>1</v>
      </c>
      <c r="P1999" s="197" t="str">
        <f ca="1">IF(W1999=TRUE,   IF($Y$4&gt;96,"TOO MANY", VLOOKUP(B1999&amp;"_"&amp;C1999&amp;"_"&amp;E1999&amp;"_C",CALC!W:X,2,FALSE)),   "")</f>
        <v/>
      </c>
      <c r="Q1999" s="206"/>
      <c r="R1999" s="119" t="b">
        <f t="shared" ca="1" si="217"/>
        <v>0</v>
      </c>
      <c r="S1999" s="119" t="b">
        <f t="shared" ca="1" si="222"/>
        <v>0</v>
      </c>
      <c r="T1999" s="119" t="b">
        <f t="shared" ca="1" si="223"/>
        <v>0</v>
      </c>
      <c r="U1999" s="119" t="b">
        <f t="shared" ca="1" si="218"/>
        <v>0</v>
      </c>
      <c r="V1999" s="160" t="b">
        <f t="shared" ca="1" si="219"/>
        <v>0</v>
      </c>
      <c r="W1999" s="119" t="b">
        <f t="shared" ca="1" si="220"/>
        <v>0</v>
      </c>
      <c r="X1999" s="119" t="b">
        <f t="shared" ca="1" si="221"/>
        <v>0</v>
      </c>
    </row>
    <row r="2000" spans="2:24" x14ac:dyDescent="0.25">
      <c r="B2000" s="194" t="str">
        <f ca="1" xml:space="preserve"> IF(INDIRECT("FROM_NGS2_SampleSheet!A"&amp;ROW()-5,TRUE)="","",  INDIRECT(    "FROM_NGS2_SampleSheet!"   &amp;  CHAR(64 + MATCH(VLOOKUP(B$6,mapping!$A:$B,2,FALSE),FROM_NGS2_SampleSheet!$1:$1,0))   &amp;  ROW()-5,TRUE)    )</f>
        <v/>
      </c>
      <c r="C2000" s="195" t="str">
        <f ca="1" xml:space="preserve"> IF(INDIRECT("FROM_NGS2_SampleSheet!A"&amp;ROW()-5,TRUE)="","",  INDIRECT(    "FROM_NGS2_SampleSheet!"   &amp;  CHAR(64 + MATCH(VLOOKUP(C$6,mapping!$A:$B,2,FALSE),FROM_NGS2_SampleSheet!$1:$1,0))   &amp;  ROW()-5,TRUE)    )</f>
        <v/>
      </c>
      <c r="D2000" s="195" t="str">
        <f ca="1" xml:space="preserve"> IF(INDIRECT("FROM_NGS2_SampleSheet!A"&amp;ROW()-5,TRUE)="","",  INDIRECT(    "FROM_NGS2_SampleSheet!"   &amp;  CHAR(64 + MATCH(VLOOKUP(D$6,mapping!$A:$B,2,FALSE),FROM_NGS2_SampleSheet!$1:$1,0))   &amp;  ROW()-5,TRUE)    )</f>
        <v/>
      </c>
      <c r="E2000" s="195" t="str">
        <f ca="1" xml:space="preserve"> IF(INDIRECT("FROM_NGS2_SampleSheet!A"&amp;ROW()-5,TRUE)="","",  "e" &amp; INDIRECT(    "FROM_NGS2_SampleSheet!"   &amp;  CHAR(64 + MATCH(VLOOKUP(E$6,mapping!$A:$B,2,FALSE),FROM_NGS2_SampleSheet!$1:$1,0))   &amp;  ROW()-5,TRUE)    )</f>
        <v/>
      </c>
      <c r="F2000" s="195" t="str">
        <f ca="1" xml:space="preserve"> IF(INDIRECT("FROM_NGS2_SampleSheet!A"&amp;ROW()-5,TRUE)="","",  INDIRECT(    "FROM_NGS2_SampleSheet!"   &amp;  CHAR(64 + MATCH(VLOOKUP(F$6,mapping!$A:$B,2,FALSE),FROM_NGS2_SampleSheet!$1:$1,0))   &amp;  ROW()-5,TRUE)    )</f>
        <v/>
      </c>
      <c r="G2000" s="196" t="str">
        <f ca="1" xml:space="preserve"> IF(INDIRECT("FROM_NGS2_SampleSheet!A"&amp;ROW()-5,TRUE)="","",  INDIRECT(    "FROM_NGS2_SampleSheet!"   &amp;  CHAR(64 + MATCH(VLOOKUP(G$6,mapping!$A:$B,2,FALSE),FROM_NGS2_SampleSheet!$1:$1,0))   &amp;  ROW()-5,TRUE)    )</f>
        <v/>
      </c>
      <c r="H2000" s="195"/>
      <c r="I2000" s="213">
        <v>1</v>
      </c>
      <c r="J2000" s="197" t="str">
        <f ca="1">IF(U2000=TRUE,    IF($Y$4&gt;96,"TOO MANY",VLOOKUP(B2000&amp;"_"&amp;C2000&amp;"_"&amp;E2000&amp;"_A",CALC!W:X,2,FALSE)),   "")</f>
        <v/>
      </c>
      <c r="L2000" s="213">
        <v>1</v>
      </c>
      <c r="M2000" s="197" t="str">
        <f ca="1">IF(V2000=TRUE,     IF($Y$4&gt;96,"TOO MANY",VLOOKUP(B2000&amp;"_"&amp;C2000&amp;"_"&amp;E2000&amp;"_B",CALC!W:X,2,FALSE)),    "")</f>
        <v/>
      </c>
      <c r="N2000" s="206"/>
      <c r="O2000" s="213">
        <v>1</v>
      </c>
      <c r="P2000" s="197" t="str">
        <f ca="1">IF(W2000=TRUE,   IF($Y$4&gt;96,"TOO MANY", VLOOKUP(B2000&amp;"_"&amp;C2000&amp;"_"&amp;E2000&amp;"_C",CALC!W:X,2,FALSE)),   "")</f>
        <v/>
      </c>
      <c r="Q2000" s="206"/>
      <c r="R2000" s="119" t="b">
        <f t="shared" ca="1" si="217"/>
        <v>0</v>
      </c>
      <c r="S2000" s="119" t="b">
        <f t="shared" ca="1" si="222"/>
        <v>0</v>
      </c>
      <c r="T2000" s="119" t="b">
        <f t="shared" ca="1" si="223"/>
        <v>0</v>
      </c>
      <c r="U2000" s="119" t="b">
        <f t="shared" ca="1" si="218"/>
        <v>0</v>
      </c>
      <c r="V2000" s="160" t="b">
        <f t="shared" ca="1" si="219"/>
        <v>0</v>
      </c>
      <c r="W2000" s="119" t="b">
        <f t="shared" ca="1" si="220"/>
        <v>0</v>
      </c>
      <c r="X2000" s="119" t="b">
        <f t="shared" ca="1" si="221"/>
        <v>0</v>
      </c>
    </row>
    <row r="2001" spans="2:24" x14ac:dyDescent="0.25">
      <c r="B2001" s="194" t="str">
        <f ca="1" xml:space="preserve"> IF(INDIRECT("FROM_NGS2_SampleSheet!A"&amp;ROW()-5,TRUE)="","",  INDIRECT(    "FROM_NGS2_SampleSheet!"   &amp;  CHAR(64 + MATCH(VLOOKUP(B$6,mapping!$A:$B,2,FALSE),FROM_NGS2_SampleSheet!$1:$1,0))   &amp;  ROW()-5,TRUE)    )</f>
        <v/>
      </c>
      <c r="C2001" s="195" t="str">
        <f ca="1" xml:space="preserve"> IF(INDIRECT("FROM_NGS2_SampleSheet!A"&amp;ROW()-5,TRUE)="","",  INDIRECT(    "FROM_NGS2_SampleSheet!"   &amp;  CHAR(64 + MATCH(VLOOKUP(C$6,mapping!$A:$B,2,FALSE),FROM_NGS2_SampleSheet!$1:$1,0))   &amp;  ROW()-5,TRUE)    )</f>
        <v/>
      </c>
      <c r="D2001" s="195" t="str">
        <f ca="1" xml:space="preserve"> IF(INDIRECT("FROM_NGS2_SampleSheet!A"&amp;ROW()-5,TRUE)="","",  INDIRECT(    "FROM_NGS2_SampleSheet!"   &amp;  CHAR(64 + MATCH(VLOOKUP(D$6,mapping!$A:$B,2,FALSE),FROM_NGS2_SampleSheet!$1:$1,0))   &amp;  ROW()-5,TRUE)    )</f>
        <v/>
      </c>
      <c r="E2001" s="195" t="str">
        <f ca="1" xml:space="preserve"> IF(INDIRECT("FROM_NGS2_SampleSheet!A"&amp;ROW()-5,TRUE)="","",  "e" &amp; INDIRECT(    "FROM_NGS2_SampleSheet!"   &amp;  CHAR(64 + MATCH(VLOOKUP(E$6,mapping!$A:$B,2,FALSE),FROM_NGS2_SampleSheet!$1:$1,0))   &amp;  ROW()-5,TRUE)    )</f>
        <v/>
      </c>
      <c r="F2001" s="195" t="str">
        <f ca="1" xml:space="preserve"> IF(INDIRECT("FROM_NGS2_SampleSheet!A"&amp;ROW()-5,TRUE)="","",  INDIRECT(    "FROM_NGS2_SampleSheet!"   &amp;  CHAR(64 + MATCH(VLOOKUP(F$6,mapping!$A:$B,2,FALSE),FROM_NGS2_SampleSheet!$1:$1,0))   &amp;  ROW()-5,TRUE)    )</f>
        <v/>
      </c>
      <c r="G2001" s="196" t="str">
        <f ca="1" xml:space="preserve"> IF(INDIRECT("FROM_NGS2_SampleSheet!A"&amp;ROW()-5,TRUE)="","",  INDIRECT(    "FROM_NGS2_SampleSheet!"   &amp;  CHAR(64 + MATCH(VLOOKUP(G$6,mapping!$A:$B,2,FALSE),FROM_NGS2_SampleSheet!$1:$1,0))   &amp;  ROW()-5,TRUE)    )</f>
        <v/>
      </c>
      <c r="H2001" s="195"/>
      <c r="I2001" s="213">
        <v>1</v>
      </c>
      <c r="J2001" s="197" t="str">
        <f ca="1">IF(U2001=TRUE,    IF($Y$4&gt;96,"TOO MANY",VLOOKUP(B2001&amp;"_"&amp;C2001&amp;"_"&amp;E2001&amp;"_A",CALC!W:X,2,FALSE)),   "")</f>
        <v/>
      </c>
      <c r="L2001" s="213">
        <v>1</v>
      </c>
      <c r="M2001" s="197" t="str">
        <f ca="1">IF(V2001=TRUE,     IF($Y$4&gt;96,"TOO MANY",VLOOKUP(B2001&amp;"_"&amp;C2001&amp;"_"&amp;E2001&amp;"_B",CALC!W:X,2,FALSE)),    "")</f>
        <v/>
      </c>
      <c r="N2001" s="206"/>
      <c r="O2001" s="213">
        <v>1</v>
      </c>
      <c r="P2001" s="197" t="str">
        <f ca="1">IF(W2001=TRUE,   IF($Y$4&gt;96,"TOO MANY", VLOOKUP(B2001&amp;"_"&amp;C2001&amp;"_"&amp;E2001&amp;"_C",CALC!W:X,2,FALSE)),   "")</f>
        <v/>
      </c>
      <c r="Q2001" s="206"/>
      <c r="R2001" s="119" t="b">
        <f t="shared" ca="1" si="217"/>
        <v>0</v>
      </c>
      <c r="S2001" s="119" t="b">
        <f t="shared" ca="1" si="222"/>
        <v>0</v>
      </c>
      <c r="T2001" s="119" t="b">
        <f t="shared" ca="1" si="223"/>
        <v>0</v>
      </c>
      <c r="U2001" s="119" t="b">
        <f t="shared" ca="1" si="218"/>
        <v>0</v>
      </c>
      <c r="V2001" s="160" t="b">
        <f t="shared" ca="1" si="219"/>
        <v>0</v>
      </c>
      <c r="W2001" s="119" t="b">
        <f t="shared" ca="1" si="220"/>
        <v>0</v>
      </c>
      <c r="X2001" s="119" t="b">
        <f t="shared" ca="1" si="221"/>
        <v>0</v>
      </c>
    </row>
    <row r="2002" spans="2:24" x14ac:dyDescent="0.25">
      <c r="B2002" s="194" t="str">
        <f ca="1" xml:space="preserve"> IF(INDIRECT("FROM_NGS2_SampleSheet!A"&amp;ROW()-5,TRUE)="","",  INDIRECT(    "FROM_NGS2_SampleSheet!"   &amp;  CHAR(64 + MATCH(VLOOKUP(B$6,mapping!$A:$B,2,FALSE),FROM_NGS2_SampleSheet!$1:$1,0))   &amp;  ROW()-5,TRUE)    )</f>
        <v/>
      </c>
      <c r="C2002" s="195" t="str">
        <f ca="1" xml:space="preserve"> IF(INDIRECT("FROM_NGS2_SampleSheet!A"&amp;ROW()-5,TRUE)="","",  INDIRECT(    "FROM_NGS2_SampleSheet!"   &amp;  CHAR(64 + MATCH(VLOOKUP(C$6,mapping!$A:$B,2,FALSE),FROM_NGS2_SampleSheet!$1:$1,0))   &amp;  ROW()-5,TRUE)    )</f>
        <v/>
      </c>
      <c r="D2002" s="195" t="str">
        <f ca="1" xml:space="preserve"> IF(INDIRECT("FROM_NGS2_SampleSheet!A"&amp;ROW()-5,TRUE)="","",  INDIRECT(    "FROM_NGS2_SampleSheet!"   &amp;  CHAR(64 + MATCH(VLOOKUP(D$6,mapping!$A:$B,2,FALSE),FROM_NGS2_SampleSheet!$1:$1,0))   &amp;  ROW()-5,TRUE)    )</f>
        <v/>
      </c>
      <c r="E2002" s="195" t="str">
        <f ca="1" xml:space="preserve"> IF(INDIRECT("FROM_NGS2_SampleSheet!A"&amp;ROW()-5,TRUE)="","",  "e" &amp; INDIRECT(    "FROM_NGS2_SampleSheet!"   &amp;  CHAR(64 + MATCH(VLOOKUP(E$6,mapping!$A:$B,2,FALSE),FROM_NGS2_SampleSheet!$1:$1,0))   &amp;  ROW()-5,TRUE)    )</f>
        <v/>
      </c>
      <c r="F2002" s="195" t="str">
        <f ca="1" xml:space="preserve"> IF(INDIRECT("FROM_NGS2_SampleSheet!A"&amp;ROW()-5,TRUE)="","",  INDIRECT(    "FROM_NGS2_SampleSheet!"   &amp;  CHAR(64 + MATCH(VLOOKUP(F$6,mapping!$A:$B,2,FALSE),FROM_NGS2_SampleSheet!$1:$1,0))   &amp;  ROW()-5,TRUE)    )</f>
        <v/>
      </c>
      <c r="G2002" s="196" t="str">
        <f ca="1" xml:space="preserve"> IF(INDIRECT("FROM_NGS2_SampleSheet!A"&amp;ROW()-5,TRUE)="","",  INDIRECT(    "FROM_NGS2_SampleSheet!"   &amp;  CHAR(64 + MATCH(VLOOKUP(G$6,mapping!$A:$B,2,FALSE),FROM_NGS2_SampleSheet!$1:$1,0))   &amp;  ROW()-5,TRUE)    )</f>
        <v/>
      </c>
      <c r="H2002" s="195"/>
      <c r="I2002" s="213">
        <v>1</v>
      </c>
      <c r="J2002" s="197" t="str">
        <f ca="1">IF(U2002=TRUE,    IF($Y$4&gt;96,"TOO MANY",VLOOKUP(B2002&amp;"_"&amp;C2002&amp;"_"&amp;E2002&amp;"_A",CALC!W:X,2,FALSE)),   "")</f>
        <v/>
      </c>
      <c r="L2002" s="213">
        <v>1</v>
      </c>
      <c r="M2002" s="197" t="str">
        <f ca="1">IF(V2002=TRUE,     IF($Y$4&gt;96,"TOO MANY",VLOOKUP(B2002&amp;"_"&amp;C2002&amp;"_"&amp;E2002&amp;"_B",CALC!W:X,2,FALSE)),    "")</f>
        <v/>
      </c>
      <c r="N2002" s="206"/>
      <c r="O2002" s="213">
        <v>1</v>
      </c>
      <c r="P2002" s="197" t="str">
        <f ca="1">IF(W2002=TRUE,   IF($Y$4&gt;96,"TOO MANY", VLOOKUP(B2002&amp;"_"&amp;C2002&amp;"_"&amp;E2002&amp;"_C",CALC!W:X,2,FALSE)),   "")</f>
        <v/>
      </c>
      <c r="Q2002" s="206"/>
      <c r="R2002" s="119" t="b">
        <f t="shared" ca="1" si="217"/>
        <v>0</v>
      </c>
      <c r="S2002" s="119" t="b">
        <f t="shared" ca="1" si="222"/>
        <v>0</v>
      </c>
      <c r="T2002" s="119" t="b">
        <f t="shared" ca="1" si="223"/>
        <v>0</v>
      </c>
      <c r="U2002" s="119" t="b">
        <f t="shared" ca="1" si="218"/>
        <v>0</v>
      </c>
      <c r="V2002" s="160" t="b">
        <f t="shared" ca="1" si="219"/>
        <v>0</v>
      </c>
      <c r="W2002" s="119" t="b">
        <f t="shared" ca="1" si="220"/>
        <v>0</v>
      </c>
      <c r="X2002" s="119" t="b">
        <f t="shared" ca="1" si="221"/>
        <v>0</v>
      </c>
    </row>
    <row r="2003" spans="2:24" x14ac:dyDescent="0.25">
      <c r="B2003" s="194" t="str">
        <f ca="1" xml:space="preserve"> IF(INDIRECT("FROM_NGS2_SampleSheet!A"&amp;ROW()-5,TRUE)="","",  INDIRECT(    "FROM_NGS2_SampleSheet!"   &amp;  CHAR(64 + MATCH(VLOOKUP(B$6,mapping!$A:$B,2,FALSE),FROM_NGS2_SampleSheet!$1:$1,0))   &amp;  ROW()-5,TRUE)    )</f>
        <v/>
      </c>
      <c r="C2003" s="195" t="str">
        <f ca="1" xml:space="preserve"> IF(INDIRECT("FROM_NGS2_SampleSheet!A"&amp;ROW()-5,TRUE)="","",  INDIRECT(    "FROM_NGS2_SampleSheet!"   &amp;  CHAR(64 + MATCH(VLOOKUP(C$6,mapping!$A:$B,2,FALSE),FROM_NGS2_SampleSheet!$1:$1,0))   &amp;  ROW()-5,TRUE)    )</f>
        <v/>
      </c>
      <c r="D2003" s="195" t="str">
        <f ca="1" xml:space="preserve"> IF(INDIRECT("FROM_NGS2_SampleSheet!A"&amp;ROW()-5,TRUE)="","",  INDIRECT(    "FROM_NGS2_SampleSheet!"   &amp;  CHAR(64 + MATCH(VLOOKUP(D$6,mapping!$A:$B,2,FALSE),FROM_NGS2_SampleSheet!$1:$1,0))   &amp;  ROW()-5,TRUE)    )</f>
        <v/>
      </c>
      <c r="E2003" s="195" t="str">
        <f ca="1" xml:space="preserve"> IF(INDIRECT("FROM_NGS2_SampleSheet!A"&amp;ROW()-5,TRUE)="","",  "e" &amp; INDIRECT(    "FROM_NGS2_SampleSheet!"   &amp;  CHAR(64 + MATCH(VLOOKUP(E$6,mapping!$A:$B,2,FALSE),FROM_NGS2_SampleSheet!$1:$1,0))   &amp;  ROW()-5,TRUE)    )</f>
        <v/>
      </c>
      <c r="F2003" s="195" t="str">
        <f ca="1" xml:space="preserve"> IF(INDIRECT("FROM_NGS2_SampleSheet!A"&amp;ROW()-5,TRUE)="","",  INDIRECT(    "FROM_NGS2_SampleSheet!"   &amp;  CHAR(64 + MATCH(VLOOKUP(F$6,mapping!$A:$B,2,FALSE),FROM_NGS2_SampleSheet!$1:$1,0))   &amp;  ROW()-5,TRUE)    )</f>
        <v/>
      </c>
      <c r="G2003" s="196" t="str">
        <f ca="1" xml:space="preserve"> IF(INDIRECT("FROM_NGS2_SampleSheet!A"&amp;ROW()-5,TRUE)="","",  INDIRECT(    "FROM_NGS2_SampleSheet!"   &amp;  CHAR(64 + MATCH(VLOOKUP(G$6,mapping!$A:$B,2,FALSE),FROM_NGS2_SampleSheet!$1:$1,0))   &amp;  ROW()-5,TRUE)    )</f>
        <v/>
      </c>
      <c r="H2003" s="195"/>
      <c r="I2003" s="213">
        <v>1</v>
      </c>
      <c r="J2003" s="197" t="str">
        <f ca="1">IF(U2003=TRUE,    IF($Y$4&gt;96,"TOO MANY",VLOOKUP(B2003&amp;"_"&amp;C2003&amp;"_"&amp;E2003&amp;"_A",CALC!W:X,2,FALSE)),   "")</f>
        <v/>
      </c>
      <c r="L2003" s="213">
        <v>1</v>
      </c>
      <c r="M2003" s="197" t="str">
        <f ca="1">IF(V2003=TRUE,     IF($Y$4&gt;96,"TOO MANY",VLOOKUP(B2003&amp;"_"&amp;C2003&amp;"_"&amp;E2003&amp;"_B",CALC!W:X,2,FALSE)),    "")</f>
        <v/>
      </c>
      <c r="N2003" s="206"/>
      <c r="O2003" s="213">
        <v>1</v>
      </c>
      <c r="P2003" s="197" t="str">
        <f ca="1">IF(W2003=TRUE,   IF($Y$4&gt;96,"TOO MANY", VLOOKUP(B2003&amp;"_"&amp;C2003&amp;"_"&amp;E2003&amp;"_C",CALC!W:X,2,FALSE)),   "")</f>
        <v/>
      </c>
      <c r="Q2003" s="206"/>
      <c r="R2003" s="119" t="b">
        <f t="shared" ca="1" si="217"/>
        <v>0</v>
      </c>
      <c r="S2003" s="119" t="b">
        <f t="shared" ca="1" si="222"/>
        <v>0</v>
      </c>
      <c r="T2003" s="119" t="b">
        <f t="shared" ca="1" si="223"/>
        <v>0</v>
      </c>
      <c r="U2003" s="119" t="b">
        <f t="shared" ca="1" si="218"/>
        <v>0</v>
      </c>
      <c r="V2003" s="160" t="b">
        <f t="shared" ca="1" si="219"/>
        <v>0</v>
      </c>
      <c r="W2003" s="119" t="b">
        <f t="shared" ca="1" si="220"/>
        <v>0</v>
      </c>
      <c r="X2003" s="119" t="b">
        <f t="shared" ca="1" si="221"/>
        <v>0</v>
      </c>
    </row>
    <row r="2004" spans="2:24" x14ac:dyDescent="0.25">
      <c r="B2004" s="194" t="str">
        <f ca="1" xml:space="preserve"> IF(INDIRECT("FROM_NGS2_SampleSheet!A"&amp;ROW()-5,TRUE)="","",  INDIRECT(    "FROM_NGS2_SampleSheet!"   &amp;  CHAR(64 + MATCH(VLOOKUP(B$6,mapping!$A:$B,2,FALSE),FROM_NGS2_SampleSheet!$1:$1,0))   &amp;  ROW()-5,TRUE)    )</f>
        <v/>
      </c>
      <c r="C2004" s="195" t="str">
        <f ca="1" xml:space="preserve"> IF(INDIRECT("FROM_NGS2_SampleSheet!A"&amp;ROW()-5,TRUE)="","",  INDIRECT(    "FROM_NGS2_SampleSheet!"   &amp;  CHAR(64 + MATCH(VLOOKUP(C$6,mapping!$A:$B,2,FALSE),FROM_NGS2_SampleSheet!$1:$1,0))   &amp;  ROW()-5,TRUE)    )</f>
        <v/>
      </c>
      <c r="D2004" s="195" t="str">
        <f ca="1" xml:space="preserve"> IF(INDIRECT("FROM_NGS2_SampleSheet!A"&amp;ROW()-5,TRUE)="","",  INDIRECT(    "FROM_NGS2_SampleSheet!"   &amp;  CHAR(64 + MATCH(VLOOKUP(D$6,mapping!$A:$B,2,FALSE),FROM_NGS2_SampleSheet!$1:$1,0))   &amp;  ROW()-5,TRUE)    )</f>
        <v/>
      </c>
      <c r="E2004" s="195" t="str">
        <f ca="1" xml:space="preserve"> IF(INDIRECT("FROM_NGS2_SampleSheet!A"&amp;ROW()-5,TRUE)="","",  "e" &amp; INDIRECT(    "FROM_NGS2_SampleSheet!"   &amp;  CHAR(64 + MATCH(VLOOKUP(E$6,mapping!$A:$B,2,FALSE),FROM_NGS2_SampleSheet!$1:$1,0))   &amp;  ROW()-5,TRUE)    )</f>
        <v/>
      </c>
      <c r="F2004" s="195" t="str">
        <f ca="1" xml:space="preserve"> IF(INDIRECT("FROM_NGS2_SampleSheet!A"&amp;ROW()-5,TRUE)="","",  INDIRECT(    "FROM_NGS2_SampleSheet!"   &amp;  CHAR(64 + MATCH(VLOOKUP(F$6,mapping!$A:$B,2,FALSE),FROM_NGS2_SampleSheet!$1:$1,0))   &amp;  ROW()-5,TRUE)    )</f>
        <v/>
      </c>
      <c r="G2004" s="196" t="str">
        <f ca="1" xml:space="preserve"> IF(INDIRECT("FROM_NGS2_SampleSheet!A"&amp;ROW()-5,TRUE)="","",  INDIRECT(    "FROM_NGS2_SampleSheet!"   &amp;  CHAR(64 + MATCH(VLOOKUP(G$6,mapping!$A:$B,2,FALSE),FROM_NGS2_SampleSheet!$1:$1,0))   &amp;  ROW()-5,TRUE)    )</f>
        <v/>
      </c>
      <c r="H2004" s="195"/>
      <c r="I2004" s="213">
        <v>1</v>
      </c>
      <c r="J2004" s="197" t="str">
        <f ca="1">IF(U2004=TRUE,    IF($Y$4&gt;96,"TOO MANY",VLOOKUP(B2004&amp;"_"&amp;C2004&amp;"_"&amp;E2004&amp;"_A",CALC!W:X,2,FALSE)),   "")</f>
        <v/>
      </c>
      <c r="L2004" s="213">
        <v>1</v>
      </c>
      <c r="M2004" s="197" t="str">
        <f ca="1">IF(V2004=TRUE,     IF($Y$4&gt;96,"TOO MANY",VLOOKUP(B2004&amp;"_"&amp;C2004&amp;"_"&amp;E2004&amp;"_B",CALC!W:X,2,FALSE)),    "")</f>
        <v/>
      </c>
      <c r="N2004" s="206"/>
      <c r="O2004" s="213">
        <v>1</v>
      </c>
      <c r="P2004" s="197" t="str">
        <f ca="1">IF(W2004=TRUE,   IF($Y$4&gt;96,"TOO MANY", VLOOKUP(B2004&amp;"_"&amp;C2004&amp;"_"&amp;E2004&amp;"_C",CALC!W:X,2,FALSE)),   "")</f>
        <v/>
      </c>
      <c r="Q2004" s="206"/>
      <c r="R2004" s="119" t="b">
        <f t="shared" ca="1" si="217"/>
        <v>0</v>
      </c>
      <c r="S2004" s="119" t="b">
        <f t="shared" ca="1" si="222"/>
        <v>0</v>
      </c>
      <c r="T2004" s="119" t="b">
        <f t="shared" ca="1" si="223"/>
        <v>0</v>
      </c>
      <c r="U2004" s="119" t="b">
        <f t="shared" ca="1" si="218"/>
        <v>0</v>
      </c>
      <c r="V2004" s="160" t="b">
        <f t="shared" ca="1" si="219"/>
        <v>0</v>
      </c>
      <c r="W2004" s="119" t="b">
        <f t="shared" ca="1" si="220"/>
        <v>0</v>
      </c>
      <c r="X2004" s="119" t="b">
        <f t="shared" ca="1" si="221"/>
        <v>0</v>
      </c>
    </row>
    <row r="2005" spans="2:24" x14ac:dyDescent="0.25">
      <c r="B2005" s="194" t="str">
        <f ca="1" xml:space="preserve"> IF(INDIRECT("FROM_NGS2_SampleSheet!A"&amp;ROW()-5,TRUE)="","",  INDIRECT(    "FROM_NGS2_SampleSheet!"   &amp;  CHAR(64 + MATCH(VLOOKUP(B$6,mapping!$A:$B,2,FALSE),FROM_NGS2_SampleSheet!$1:$1,0))   &amp;  ROW()-5,TRUE)    )</f>
        <v/>
      </c>
      <c r="C2005" s="195" t="str">
        <f ca="1" xml:space="preserve"> IF(INDIRECT("FROM_NGS2_SampleSheet!A"&amp;ROW()-5,TRUE)="","",  INDIRECT(    "FROM_NGS2_SampleSheet!"   &amp;  CHAR(64 + MATCH(VLOOKUP(C$6,mapping!$A:$B,2,FALSE),FROM_NGS2_SampleSheet!$1:$1,0))   &amp;  ROW()-5,TRUE)    )</f>
        <v/>
      </c>
      <c r="D2005" s="195" t="str">
        <f ca="1" xml:space="preserve"> IF(INDIRECT("FROM_NGS2_SampleSheet!A"&amp;ROW()-5,TRUE)="","",  INDIRECT(    "FROM_NGS2_SampleSheet!"   &amp;  CHAR(64 + MATCH(VLOOKUP(D$6,mapping!$A:$B,2,FALSE),FROM_NGS2_SampleSheet!$1:$1,0))   &amp;  ROW()-5,TRUE)    )</f>
        <v/>
      </c>
      <c r="E2005" s="195" t="str">
        <f ca="1" xml:space="preserve"> IF(INDIRECT("FROM_NGS2_SampleSheet!A"&amp;ROW()-5,TRUE)="","",  "e" &amp; INDIRECT(    "FROM_NGS2_SampleSheet!"   &amp;  CHAR(64 + MATCH(VLOOKUP(E$6,mapping!$A:$B,2,FALSE),FROM_NGS2_SampleSheet!$1:$1,0))   &amp;  ROW()-5,TRUE)    )</f>
        <v/>
      </c>
      <c r="F2005" s="195" t="str">
        <f ca="1" xml:space="preserve"> IF(INDIRECT("FROM_NGS2_SampleSheet!A"&amp;ROW()-5,TRUE)="","",  INDIRECT(    "FROM_NGS2_SampleSheet!"   &amp;  CHAR(64 + MATCH(VLOOKUP(F$6,mapping!$A:$B,2,FALSE),FROM_NGS2_SampleSheet!$1:$1,0))   &amp;  ROW()-5,TRUE)    )</f>
        <v/>
      </c>
      <c r="G2005" s="196" t="str">
        <f ca="1" xml:space="preserve"> IF(INDIRECT("FROM_NGS2_SampleSheet!A"&amp;ROW()-5,TRUE)="","",  INDIRECT(    "FROM_NGS2_SampleSheet!"   &amp;  CHAR(64 + MATCH(VLOOKUP(G$6,mapping!$A:$B,2,FALSE),FROM_NGS2_SampleSheet!$1:$1,0))   &amp;  ROW()-5,TRUE)    )</f>
        <v/>
      </c>
      <c r="H2005" s="195"/>
      <c r="I2005" s="213">
        <v>1</v>
      </c>
      <c r="J2005" s="197" t="str">
        <f ca="1">IF(U2005=TRUE,    IF($Y$4&gt;96,"TOO MANY",VLOOKUP(B2005&amp;"_"&amp;C2005&amp;"_"&amp;E2005&amp;"_A",CALC!W:X,2,FALSE)),   "")</f>
        <v/>
      </c>
      <c r="L2005" s="213">
        <v>1</v>
      </c>
      <c r="M2005" s="197" t="str">
        <f ca="1">IF(V2005=TRUE,     IF($Y$4&gt;96,"TOO MANY",VLOOKUP(B2005&amp;"_"&amp;C2005&amp;"_"&amp;E2005&amp;"_B",CALC!W:X,2,FALSE)),    "")</f>
        <v/>
      </c>
      <c r="N2005" s="206"/>
      <c r="O2005" s="213">
        <v>1</v>
      </c>
      <c r="P2005" s="197" t="str">
        <f ca="1">IF(W2005=TRUE,   IF($Y$4&gt;96,"TOO MANY", VLOOKUP(B2005&amp;"_"&amp;C2005&amp;"_"&amp;E2005&amp;"_C",CALC!W:X,2,FALSE)),   "")</f>
        <v/>
      </c>
      <c r="Q2005" s="206"/>
      <c r="R2005" s="119" t="b">
        <f t="shared" ca="1" si="217"/>
        <v>0</v>
      </c>
      <c r="S2005" s="119" t="b">
        <f t="shared" ca="1" si="222"/>
        <v>0</v>
      </c>
      <c r="T2005" s="119" t="b">
        <f t="shared" ca="1" si="223"/>
        <v>0</v>
      </c>
      <c r="U2005" s="119" t="b">
        <f t="shared" ca="1" si="218"/>
        <v>0</v>
      </c>
      <c r="V2005" s="160" t="b">
        <f t="shared" ca="1" si="219"/>
        <v>0</v>
      </c>
      <c r="W2005" s="119" t="b">
        <f t="shared" ca="1" si="220"/>
        <v>0</v>
      </c>
      <c r="X2005" s="119" t="b">
        <f t="shared" ca="1" si="221"/>
        <v>0</v>
      </c>
    </row>
    <row r="2006" spans="2:24" x14ac:dyDescent="0.25">
      <c r="B2006" s="194" t="str">
        <f ca="1" xml:space="preserve"> IF(INDIRECT("FROM_NGS2_SampleSheet!A"&amp;ROW()-5,TRUE)="","",  INDIRECT(    "FROM_NGS2_SampleSheet!"   &amp;  CHAR(64 + MATCH(VLOOKUP(B$6,mapping!$A:$B,2,FALSE),FROM_NGS2_SampleSheet!$1:$1,0))   &amp;  ROW()-5,TRUE)    )</f>
        <v/>
      </c>
      <c r="C2006" s="195" t="str">
        <f ca="1" xml:space="preserve"> IF(INDIRECT("FROM_NGS2_SampleSheet!A"&amp;ROW()-5,TRUE)="","",  INDIRECT(    "FROM_NGS2_SampleSheet!"   &amp;  CHAR(64 + MATCH(VLOOKUP(C$6,mapping!$A:$B,2,FALSE),FROM_NGS2_SampleSheet!$1:$1,0))   &amp;  ROW()-5,TRUE)    )</f>
        <v/>
      </c>
      <c r="D2006" s="195" t="str">
        <f ca="1" xml:space="preserve"> IF(INDIRECT("FROM_NGS2_SampleSheet!A"&amp;ROW()-5,TRUE)="","",  INDIRECT(    "FROM_NGS2_SampleSheet!"   &amp;  CHAR(64 + MATCH(VLOOKUP(D$6,mapping!$A:$B,2,FALSE),FROM_NGS2_SampleSheet!$1:$1,0))   &amp;  ROW()-5,TRUE)    )</f>
        <v/>
      </c>
      <c r="E2006" s="195" t="str">
        <f ca="1" xml:space="preserve"> IF(INDIRECT("FROM_NGS2_SampleSheet!A"&amp;ROW()-5,TRUE)="","",  "e" &amp; INDIRECT(    "FROM_NGS2_SampleSheet!"   &amp;  CHAR(64 + MATCH(VLOOKUP(E$6,mapping!$A:$B,2,FALSE),FROM_NGS2_SampleSheet!$1:$1,0))   &amp;  ROW()-5,TRUE)    )</f>
        <v/>
      </c>
      <c r="F2006" s="195" t="str">
        <f ca="1" xml:space="preserve"> IF(INDIRECT("FROM_NGS2_SampleSheet!A"&amp;ROW()-5,TRUE)="","",  INDIRECT(    "FROM_NGS2_SampleSheet!"   &amp;  CHAR(64 + MATCH(VLOOKUP(F$6,mapping!$A:$B,2,FALSE),FROM_NGS2_SampleSheet!$1:$1,0))   &amp;  ROW()-5,TRUE)    )</f>
        <v/>
      </c>
      <c r="G2006" s="196" t="str">
        <f ca="1" xml:space="preserve"> IF(INDIRECT("FROM_NGS2_SampleSheet!A"&amp;ROW()-5,TRUE)="","",  INDIRECT(    "FROM_NGS2_SampleSheet!"   &amp;  CHAR(64 + MATCH(VLOOKUP(G$6,mapping!$A:$B,2,FALSE),FROM_NGS2_SampleSheet!$1:$1,0))   &amp;  ROW()-5,TRUE)    )</f>
        <v/>
      </c>
      <c r="H2006" s="195"/>
      <c r="I2006" s="213">
        <v>1</v>
      </c>
      <c r="J2006" s="197" t="str">
        <f ca="1">IF(U2006=TRUE,    IF($Y$4&gt;96,"TOO MANY",VLOOKUP(B2006&amp;"_"&amp;C2006&amp;"_"&amp;E2006&amp;"_A",CALC!W:X,2,FALSE)),   "")</f>
        <v/>
      </c>
      <c r="L2006" s="213">
        <v>1</v>
      </c>
      <c r="M2006" s="197" t="str">
        <f ca="1">IF(V2006=TRUE,     IF($Y$4&gt;96,"TOO MANY",VLOOKUP(B2006&amp;"_"&amp;C2006&amp;"_"&amp;E2006&amp;"_B",CALC!W:X,2,FALSE)),    "")</f>
        <v/>
      </c>
      <c r="N2006" s="206"/>
      <c r="O2006" s="213">
        <v>1</v>
      </c>
      <c r="P2006" s="197" t="str">
        <f ca="1">IF(W2006=TRUE,   IF($Y$4&gt;96,"TOO MANY", VLOOKUP(B2006&amp;"_"&amp;C2006&amp;"_"&amp;E2006&amp;"_C",CALC!W:X,2,FALSE)),   "")</f>
        <v/>
      </c>
      <c r="Q2006" s="206"/>
      <c r="R2006" s="119" t="b">
        <f t="shared" ca="1" si="217"/>
        <v>0</v>
      </c>
      <c r="S2006" s="119" t="b">
        <f t="shared" ca="1" si="222"/>
        <v>0</v>
      </c>
      <c r="T2006" s="119" t="b">
        <f t="shared" ca="1" si="223"/>
        <v>0</v>
      </c>
      <c r="U2006" s="119" t="b">
        <f t="shared" ca="1" si="218"/>
        <v>0</v>
      </c>
      <c r="V2006" s="160" t="b">
        <f t="shared" ca="1" si="219"/>
        <v>0</v>
      </c>
      <c r="W2006" s="119" t="b">
        <f t="shared" ca="1" si="220"/>
        <v>0</v>
      </c>
      <c r="X2006" s="119" t="b">
        <f t="shared" ca="1" si="221"/>
        <v>0</v>
      </c>
    </row>
    <row r="2007" spans="2:24" x14ac:dyDescent="0.25">
      <c r="B2007" s="194" t="str">
        <f ca="1" xml:space="preserve"> IF(INDIRECT("FROM_NGS2_SampleSheet!A"&amp;ROW()-5,TRUE)="","",  INDIRECT(    "FROM_NGS2_SampleSheet!"   &amp;  CHAR(64 + MATCH(VLOOKUP(B$6,mapping!$A:$B,2,FALSE),FROM_NGS2_SampleSheet!$1:$1,0))   &amp;  ROW()-5,TRUE)    )</f>
        <v/>
      </c>
      <c r="C2007" s="195" t="str">
        <f ca="1" xml:space="preserve"> IF(INDIRECT("FROM_NGS2_SampleSheet!A"&amp;ROW()-5,TRUE)="","",  INDIRECT(    "FROM_NGS2_SampleSheet!"   &amp;  CHAR(64 + MATCH(VLOOKUP(C$6,mapping!$A:$B,2,FALSE),FROM_NGS2_SampleSheet!$1:$1,0))   &amp;  ROW()-5,TRUE)    )</f>
        <v/>
      </c>
      <c r="D2007" s="195" t="str">
        <f ca="1" xml:space="preserve"> IF(INDIRECT("FROM_NGS2_SampleSheet!A"&amp;ROW()-5,TRUE)="","",  INDIRECT(    "FROM_NGS2_SampleSheet!"   &amp;  CHAR(64 + MATCH(VLOOKUP(D$6,mapping!$A:$B,2,FALSE),FROM_NGS2_SampleSheet!$1:$1,0))   &amp;  ROW()-5,TRUE)    )</f>
        <v/>
      </c>
      <c r="E2007" s="195" t="str">
        <f ca="1" xml:space="preserve"> IF(INDIRECT("FROM_NGS2_SampleSheet!A"&amp;ROW()-5,TRUE)="","",  "e" &amp; INDIRECT(    "FROM_NGS2_SampleSheet!"   &amp;  CHAR(64 + MATCH(VLOOKUP(E$6,mapping!$A:$B,2,FALSE),FROM_NGS2_SampleSheet!$1:$1,0))   &amp;  ROW()-5,TRUE)    )</f>
        <v/>
      </c>
      <c r="F2007" s="195" t="str">
        <f ca="1" xml:space="preserve"> IF(INDIRECT("FROM_NGS2_SampleSheet!A"&amp;ROW()-5,TRUE)="","",  INDIRECT(    "FROM_NGS2_SampleSheet!"   &amp;  CHAR(64 + MATCH(VLOOKUP(F$6,mapping!$A:$B,2,FALSE),FROM_NGS2_SampleSheet!$1:$1,0))   &amp;  ROW()-5,TRUE)    )</f>
        <v/>
      </c>
      <c r="G2007" s="196" t="str">
        <f ca="1" xml:space="preserve"> IF(INDIRECT("FROM_NGS2_SampleSheet!A"&amp;ROW()-5,TRUE)="","",  INDIRECT(    "FROM_NGS2_SampleSheet!"   &amp;  CHAR(64 + MATCH(VLOOKUP(G$6,mapping!$A:$B,2,FALSE),FROM_NGS2_SampleSheet!$1:$1,0))   &amp;  ROW()-5,TRUE)    )</f>
        <v/>
      </c>
      <c r="H2007" s="195"/>
      <c r="I2007" s="213">
        <v>1</v>
      </c>
      <c r="J2007" s="197" t="str">
        <f ca="1">IF(U2007=TRUE,    IF($Y$4&gt;96,"TOO MANY",VLOOKUP(B2007&amp;"_"&amp;C2007&amp;"_"&amp;E2007&amp;"_A",CALC!W:X,2,FALSE)),   "")</f>
        <v/>
      </c>
      <c r="L2007" s="213">
        <v>1</v>
      </c>
      <c r="M2007" s="197" t="str">
        <f ca="1">IF(V2007=TRUE,     IF($Y$4&gt;96,"TOO MANY",VLOOKUP(B2007&amp;"_"&amp;C2007&amp;"_"&amp;E2007&amp;"_B",CALC!W:X,2,FALSE)),    "")</f>
        <v/>
      </c>
      <c r="N2007" s="206"/>
      <c r="O2007" s="213">
        <v>1</v>
      </c>
      <c r="P2007" s="197" t="str">
        <f ca="1">IF(W2007=TRUE,   IF($Y$4&gt;96,"TOO MANY", VLOOKUP(B2007&amp;"_"&amp;C2007&amp;"_"&amp;E2007&amp;"_C",CALC!W:X,2,FALSE)),   "")</f>
        <v/>
      </c>
      <c r="Q2007" s="206"/>
      <c r="R2007" s="119" t="b">
        <f t="shared" ca="1" si="217"/>
        <v>0</v>
      </c>
      <c r="S2007" s="119" t="b">
        <f t="shared" ca="1" si="222"/>
        <v>0</v>
      </c>
      <c r="T2007" s="119" t="b">
        <f t="shared" ca="1" si="223"/>
        <v>0</v>
      </c>
      <c r="U2007" s="119" t="b">
        <f t="shared" ca="1" si="218"/>
        <v>0</v>
      </c>
      <c r="V2007" s="160" t="b">
        <f t="shared" ca="1" si="219"/>
        <v>0</v>
      </c>
      <c r="W2007" s="119" t="b">
        <f t="shared" ca="1" si="220"/>
        <v>0</v>
      </c>
      <c r="X2007" s="119" t="b">
        <f t="shared" ca="1" si="221"/>
        <v>0</v>
      </c>
    </row>
    <row r="2008" spans="2:24" x14ac:dyDescent="0.25">
      <c r="B2008" s="194" t="str">
        <f ca="1" xml:space="preserve"> IF(INDIRECT("FROM_NGS2_SampleSheet!A"&amp;ROW()-5,TRUE)="","",  INDIRECT(    "FROM_NGS2_SampleSheet!"   &amp;  CHAR(64 + MATCH(VLOOKUP(B$6,mapping!$A:$B,2,FALSE),FROM_NGS2_SampleSheet!$1:$1,0))   &amp;  ROW()-5,TRUE)    )</f>
        <v/>
      </c>
      <c r="C2008" s="195" t="str">
        <f ca="1" xml:space="preserve"> IF(INDIRECT("FROM_NGS2_SampleSheet!A"&amp;ROW()-5,TRUE)="","",  INDIRECT(    "FROM_NGS2_SampleSheet!"   &amp;  CHAR(64 + MATCH(VLOOKUP(C$6,mapping!$A:$B,2,FALSE),FROM_NGS2_SampleSheet!$1:$1,0))   &amp;  ROW()-5,TRUE)    )</f>
        <v/>
      </c>
      <c r="D2008" s="195" t="str">
        <f ca="1" xml:space="preserve"> IF(INDIRECT("FROM_NGS2_SampleSheet!A"&amp;ROW()-5,TRUE)="","",  INDIRECT(    "FROM_NGS2_SampleSheet!"   &amp;  CHAR(64 + MATCH(VLOOKUP(D$6,mapping!$A:$B,2,FALSE),FROM_NGS2_SampleSheet!$1:$1,0))   &amp;  ROW()-5,TRUE)    )</f>
        <v/>
      </c>
      <c r="E2008" s="195" t="str">
        <f ca="1" xml:space="preserve"> IF(INDIRECT("FROM_NGS2_SampleSheet!A"&amp;ROW()-5,TRUE)="","",  "e" &amp; INDIRECT(    "FROM_NGS2_SampleSheet!"   &amp;  CHAR(64 + MATCH(VLOOKUP(E$6,mapping!$A:$B,2,FALSE),FROM_NGS2_SampleSheet!$1:$1,0))   &amp;  ROW()-5,TRUE)    )</f>
        <v/>
      </c>
      <c r="F2008" s="195" t="str">
        <f ca="1" xml:space="preserve"> IF(INDIRECT("FROM_NGS2_SampleSheet!A"&amp;ROW()-5,TRUE)="","",  INDIRECT(    "FROM_NGS2_SampleSheet!"   &amp;  CHAR(64 + MATCH(VLOOKUP(F$6,mapping!$A:$B,2,FALSE),FROM_NGS2_SampleSheet!$1:$1,0))   &amp;  ROW()-5,TRUE)    )</f>
        <v/>
      </c>
      <c r="G2008" s="196" t="str">
        <f ca="1" xml:space="preserve"> IF(INDIRECT("FROM_NGS2_SampleSheet!A"&amp;ROW()-5,TRUE)="","",  INDIRECT(    "FROM_NGS2_SampleSheet!"   &amp;  CHAR(64 + MATCH(VLOOKUP(G$6,mapping!$A:$B,2,FALSE),FROM_NGS2_SampleSheet!$1:$1,0))   &amp;  ROW()-5,TRUE)    )</f>
        <v/>
      </c>
      <c r="H2008" s="195"/>
      <c r="I2008" s="213">
        <v>1</v>
      </c>
      <c r="J2008" s="197" t="str">
        <f ca="1">IF(U2008=TRUE,    IF($Y$4&gt;96,"TOO MANY",VLOOKUP(B2008&amp;"_"&amp;C2008&amp;"_"&amp;E2008&amp;"_A",CALC!W:X,2,FALSE)),   "")</f>
        <v/>
      </c>
      <c r="L2008" s="213">
        <v>1</v>
      </c>
      <c r="M2008" s="197" t="str">
        <f ca="1">IF(V2008=TRUE,     IF($Y$4&gt;96,"TOO MANY",VLOOKUP(B2008&amp;"_"&amp;C2008&amp;"_"&amp;E2008&amp;"_B",CALC!W:X,2,FALSE)),    "")</f>
        <v/>
      </c>
      <c r="N2008" s="206"/>
      <c r="O2008" s="213">
        <v>1</v>
      </c>
      <c r="P2008" s="197" t="str">
        <f ca="1">IF(W2008=TRUE,   IF($Y$4&gt;96,"TOO MANY", VLOOKUP(B2008&amp;"_"&amp;C2008&amp;"_"&amp;E2008&amp;"_C",CALC!W:X,2,FALSE)),   "")</f>
        <v/>
      </c>
      <c r="Q2008" s="206"/>
      <c r="R2008" s="119" t="b">
        <f t="shared" ca="1" si="217"/>
        <v>0</v>
      </c>
      <c r="S2008" s="119" t="b">
        <f t="shared" ca="1" si="222"/>
        <v>0</v>
      </c>
      <c r="T2008" s="119" t="b">
        <f t="shared" ca="1" si="223"/>
        <v>0</v>
      </c>
      <c r="U2008" s="119" t="b">
        <f t="shared" ca="1" si="218"/>
        <v>0</v>
      </c>
      <c r="V2008" s="160" t="b">
        <f t="shared" ca="1" si="219"/>
        <v>0</v>
      </c>
      <c r="W2008" s="119" t="b">
        <f t="shared" ca="1" si="220"/>
        <v>0</v>
      </c>
      <c r="X2008" s="119" t="b">
        <f t="shared" ca="1" si="221"/>
        <v>0</v>
      </c>
    </row>
    <row r="2009" spans="2:24" x14ac:dyDescent="0.25">
      <c r="B2009" s="194" t="str">
        <f ca="1" xml:space="preserve"> IF(INDIRECT("FROM_NGS2_SampleSheet!A"&amp;ROW()-5,TRUE)="","",  INDIRECT(    "FROM_NGS2_SampleSheet!"   &amp;  CHAR(64 + MATCH(VLOOKUP(B$6,mapping!$A:$B,2,FALSE),FROM_NGS2_SampleSheet!$1:$1,0))   &amp;  ROW()-5,TRUE)    )</f>
        <v/>
      </c>
      <c r="C2009" s="195" t="str">
        <f ca="1" xml:space="preserve"> IF(INDIRECT("FROM_NGS2_SampleSheet!A"&amp;ROW()-5,TRUE)="","",  INDIRECT(    "FROM_NGS2_SampleSheet!"   &amp;  CHAR(64 + MATCH(VLOOKUP(C$6,mapping!$A:$B,2,FALSE),FROM_NGS2_SampleSheet!$1:$1,0))   &amp;  ROW()-5,TRUE)    )</f>
        <v/>
      </c>
      <c r="D2009" s="195" t="str">
        <f ca="1" xml:space="preserve"> IF(INDIRECT("FROM_NGS2_SampleSheet!A"&amp;ROW()-5,TRUE)="","",  INDIRECT(    "FROM_NGS2_SampleSheet!"   &amp;  CHAR(64 + MATCH(VLOOKUP(D$6,mapping!$A:$B,2,FALSE),FROM_NGS2_SampleSheet!$1:$1,0))   &amp;  ROW()-5,TRUE)    )</f>
        <v/>
      </c>
      <c r="E2009" s="195" t="str">
        <f ca="1" xml:space="preserve"> IF(INDIRECT("FROM_NGS2_SampleSheet!A"&amp;ROW()-5,TRUE)="","",  "e" &amp; INDIRECT(    "FROM_NGS2_SampleSheet!"   &amp;  CHAR(64 + MATCH(VLOOKUP(E$6,mapping!$A:$B,2,FALSE),FROM_NGS2_SampleSheet!$1:$1,0))   &amp;  ROW()-5,TRUE)    )</f>
        <v/>
      </c>
      <c r="F2009" s="195" t="str">
        <f ca="1" xml:space="preserve"> IF(INDIRECT("FROM_NGS2_SampleSheet!A"&amp;ROW()-5,TRUE)="","",  INDIRECT(    "FROM_NGS2_SampleSheet!"   &amp;  CHAR(64 + MATCH(VLOOKUP(F$6,mapping!$A:$B,2,FALSE),FROM_NGS2_SampleSheet!$1:$1,0))   &amp;  ROW()-5,TRUE)    )</f>
        <v/>
      </c>
      <c r="G2009" s="196" t="str">
        <f ca="1" xml:space="preserve"> IF(INDIRECT("FROM_NGS2_SampleSheet!A"&amp;ROW()-5,TRUE)="","",  INDIRECT(    "FROM_NGS2_SampleSheet!"   &amp;  CHAR(64 + MATCH(VLOOKUP(G$6,mapping!$A:$B,2,FALSE),FROM_NGS2_SampleSheet!$1:$1,0))   &amp;  ROW()-5,TRUE)    )</f>
        <v/>
      </c>
      <c r="H2009" s="195"/>
      <c r="I2009" s="213">
        <v>1</v>
      </c>
      <c r="J2009" s="197" t="str">
        <f ca="1">IF(U2009=TRUE,    IF($Y$4&gt;96,"TOO MANY",VLOOKUP(B2009&amp;"_"&amp;C2009&amp;"_"&amp;E2009&amp;"_A",CALC!W:X,2,FALSE)),   "")</f>
        <v/>
      </c>
      <c r="L2009" s="213">
        <v>1</v>
      </c>
      <c r="M2009" s="197" t="str">
        <f ca="1">IF(V2009=TRUE,     IF($Y$4&gt;96,"TOO MANY",VLOOKUP(B2009&amp;"_"&amp;C2009&amp;"_"&amp;E2009&amp;"_B",CALC!W:X,2,FALSE)),    "")</f>
        <v/>
      </c>
      <c r="N2009" s="206"/>
      <c r="O2009" s="213">
        <v>1</v>
      </c>
      <c r="P2009" s="197" t="str">
        <f ca="1">IF(W2009=TRUE,   IF($Y$4&gt;96,"TOO MANY", VLOOKUP(B2009&amp;"_"&amp;C2009&amp;"_"&amp;E2009&amp;"_C",CALC!W:X,2,FALSE)),   "")</f>
        <v/>
      </c>
      <c r="Q2009" s="206"/>
      <c r="R2009" s="119" t="b">
        <f t="shared" ref="R2009:R2072" ca="1" si="224">IF(OR(B2009="",B2009=0),FALSE,TRUE)</f>
        <v>0</v>
      </c>
      <c r="S2009" s="119" t="b">
        <f t="shared" ca="1" si="222"/>
        <v>0</v>
      </c>
      <c r="T2009" s="119" t="b">
        <f t="shared" ca="1" si="223"/>
        <v>0</v>
      </c>
      <c r="U2009" s="119" t="b">
        <f t="shared" ref="U2009:U2072" ca="1" si="225">IF(AND(I2009=1,R2009=TRUE),TRUE,FALSE)</f>
        <v>0</v>
      </c>
      <c r="V2009" s="160" t="b">
        <f t="shared" ref="V2009:V2072" ca="1" si="226">IF(AND(L2009=1,S2009=TRUE),TRUE,FALSE)</f>
        <v>0</v>
      </c>
      <c r="W2009" s="119" t="b">
        <f t="shared" ref="W2009:W2072" ca="1" si="227">IF(AND(O2009=1,T2009=TRUE),TRUE,FALSE)</f>
        <v>0</v>
      </c>
      <c r="X2009" s="119" t="b">
        <f t="shared" ref="X2009:X2072" ca="1" si="228">IF(OR(U2009=TRUE,V2009=TRUE,W2009=TRUE),TRUE)</f>
        <v>0</v>
      </c>
    </row>
    <row r="2010" spans="2:24" x14ac:dyDescent="0.25">
      <c r="B2010" s="194" t="str">
        <f ca="1" xml:space="preserve"> IF(INDIRECT("FROM_NGS2_SampleSheet!A"&amp;ROW()-5,TRUE)="","",  INDIRECT(    "FROM_NGS2_SampleSheet!"   &amp;  CHAR(64 + MATCH(VLOOKUP(B$6,mapping!$A:$B,2,FALSE),FROM_NGS2_SampleSheet!$1:$1,0))   &amp;  ROW()-5,TRUE)    )</f>
        <v/>
      </c>
      <c r="C2010" s="195" t="str">
        <f ca="1" xml:space="preserve"> IF(INDIRECT("FROM_NGS2_SampleSheet!A"&amp;ROW()-5,TRUE)="","",  INDIRECT(    "FROM_NGS2_SampleSheet!"   &amp;  CHAR(64 + MATCH(VLOOKUP(C$6,mapping!$A:$B,2,FALSE),FROM_NGS2_SampleSheet!$1:$1,0))   &amp;  ROW()-5,TRUE)    )</f>
        <v/>
      </c>
      <c r="D2010" s="195" t="str">
        <f ca="1" xml:space="preserve"> IF(INDIRECT("FROM_NGS2_SampleSheet!A"&amp;ROW()-5,TRUE)="","",  INDIRECT(    "FROM_NGS2_SampleSheet!"   &amp;  CHAR(64 + MATCH(VLOOKUP(D$6,mapping!$A:$B,2,FALSE),FROM_NGS2_SampleSheet!$1:$1,0))   &amp;  ROW()-5,TRUE)    )</f>
        <v/>
      </c>
      <c r="E2010" s="195" t="str">
        <f ca="1" xml:space="preserve"> IF(INDIRECT("FROM_NGS2_SampleSheet!A"&amp;ROW()-5,TRUE)="","",  "e" &amp; INDIRECT(    "FROM_NGS2_SampleSheet!"   &amp;  CHAR(64 + MATCH(VLOOKUP(E$6,mapping!$A:$B,2,FALSE),FROM_NGS2_SampleSheet!$1:$1,0))   &amp;  ROW()-5,TRUE)    )</f>
        <v/>
      </c>
      <c r="F2010" s="195" t="str">
        <f ca="1" xml:space="preserve"> IF(INDIRECT("FROM_NGS2_SampleSheet!A"&amp;ROW()-5,TRUE)="","",  INDIRECT(    "FROM_NGS2_SampleSheet!"   &amp;  CHAR(64 + MATCH(VLOOKUP(F$6,mapping!$A:$B,2,FALSE),FROM_NGS2_SampleSheet!$1:$1,0))   &amp;  ROW()-5,TRUE)    )</f>
        <v/>
      </c>
      <c r="G2010" s="196" t="str">
        <f ca="1" xml:space="preserve"> IF(INDIRECT("FROM_NGS2_SampleSheet!A"&amp;ROW()-5,TRUE)="","",  INDIRECT(    "FROM_NGS2_SampleSheet!"   &amp;  CHAR(64 + MATCH(VLOOKUP(G$6,mapping!$A:$B,2,FALSE),FROM_NGS2_SampleSheet!$1:$1,0))   &amp;  ROW()-5,TRUE)    )</f>
        <v/>
      </c>
      <c r="H2010" s="195"/>
      <c r="I2010" s="213">
        <v>1</v>
      </c>
      <c r="J2010" s="197" t="str">
        <f ca="1">IF(U2010=TRUE,    IF($Y$4&gt;96,"TOO MANY",VLOOKUP(B2010&amp;"_"&amp;C2010&amp;"_"&amp;E2010&amp;"_A",CALC!W:X,2,FALSE)),   "")</f>
        <v/>
      </c>
      <c r="L2010" s="213">
        <v>1</v>
      </c>
      <c r="M2010" s="197" t="str">
        <f ca="1">IF(V2010=TRUE,     IF($Y$4&gt;96,"TOO MANY",VLOOKUP(B2010&amp;"_"&amp;C2010&amp;"_"&amp;E2010&amp;"_B",CALC!W:X,2,FALSE)),    "")</f>
        <v/>
      </c>
      <c r="N2010" s="206"/>
      <c r="O2010" s="213">
        <v>1</v>
      </c>
      <c r="P2010" s="197" t="str">
        <f ca="1">IF(W2010=TRUE,   IF($Y$4&gt;96,"TOO MANY", VLOOKUP(B2010&amp;"_"&amp;C2010&amp;"_"&amp;E2010&amp;"_C",CALC!W:X,2,FALSE)),   "")</f>
        <v/>
      </c>
      <c r="Q2010" s="206"/>
      <c r="R2010" s="119" t="b">
        <f t="shared" ca="1" si="224"/>
        <v>0</v>
      </c>
      <c r="S2010" s="119" t="b">
        <f t="shared" ca="1" si="222"/>
        <v>0</v>
      </c>
      <c r="T2010" s="119" t="b">
        <f t="shared" ca="1" si="223"/>
        <v>0</v>
      </c>
      <c r="U2010" s="119" t="b">
        <f t="shared" ca="1" si="225"/>
        <v>0</v>
      </c>
      <c r="V2010" s="160" t="b">
        <f t="shared" ca="1" si="226"/>
        <v>0</v>
      </c>
      <c r="W2010" s="119" t="b">
        <f t="shared" ca="1" si="227"/>
        <v>0</v>
      </c>
      <c r="X2010" s="119" t="b">
        <f t="shared" ca="1" si="228"/>
        <v>0</v>
      </c>
    </row>
    <row r="2011" spans="2:24" x14ac:dyDescent="0.25">
      <c r="B2011" s="194" t="str">
        <f ca="1" xml:space="preserve"> IF(INDIRECT("FROM_NGS2_SampleSheet!A"&amp;ROW()-5,TRUE)="","",  INDIRECT(    "FROM_NGS2_SampleSheet!"   &amp;  CHAR(64 + MATCH(VLOOKUP(B$6,mapping!$A:$B,2,FALSE),FROM_NGS2_SampleSheet!$1:$1,0))   &amp;  ROW()-5,TRUE)    )</f>
        <v/>
      </c>
      <c r="C2011" s="195" t="str">
        <f ca="1" xml:space="preserve"> IF(INDIRECT("FROM_NGS2_SampleSheet!A"&amp;ROW()-5,TRUE)="","",  INDIRECT(    "FROM_NGS2_SampleSheet!"   &amp;  CHAR(64 + MATCH(VLOOKUP(C$6,mapping!$A:$B,2,FALSE),FROM_NGS2_SampleSheet!$1:$1,0))   &amp;  ROW()-5,TRUE)    )</f>
        <v/>
      </c>
      <c r="D2011" s="195" t="str">
        <f ca="1" xml:space="preserve"> IF(INDIRECT("FROM_NGS2_SampleSheet!A"&amp;ROW()-5,TRUE)="","",  INDIRECT(    "FROM_NGS2_SampleSheet!"   &amp;  CHAR(64 + MATCH(VLOOKUP(D$6,mapping!$A:$B,2,FALSE),FROM_NGS2_SampleSheet!$1:$1,0))   &amp;  ROW()-5,TRUE)    )</f>
        <v/>
      </c>
      <c r="E2011" s="195" t="str">
        <f ca="1" xml:space="preserve"> IF(INDIRECT("FROM_NGS2_SampleSheet!A"&amp;ROW()-5,TRUE)="","",  "e" &amp; INDIRECT(    "FROM_NGS2_SampleSheet!"   &amp;  CHAR(64 + MATCH(VLOOKUP(E$6,mapping!$A:$B,2,FALSE),FROM_NGS2_SampleSheet!$1:$1,0))   &amp;  ROW()-5,TRUE)    )</f>
        <v/>
      </c>
      <c r="F2011" s="195" t="str">
        <f ca="1" xml:space="preserve"> IF(INDIRECT("FROM_NGS2_SampleSheet!A"&amp;ROW()-5,TRUE)="","",  INDIRECT(    "FROM_NGS2_SampleSheet!"   &amp;  CHAR(64 + MATCH(VLOOKUP(F$6,mapping!$A:$B,2,FALSE),FROM_NGS2_SampleSheet!$1:$1,0))   &amp;  ROW()-5,TRUE)    )</f>
        <v/>
      </c>
      <c r="G2011" s="196" t="str">
        <f ca="1" xml:space="preserve"> IF(INDIRECT("FROM_NGS2_SampleSheet!A"&amp;ROW()-5,TRUE)="","",  INDIRECT(    "FROM_NGS2_SampleSheet!"   &amp;  CHAR(64 + MATCH(VLOOKUP(G$6,mapping!$A:$B,2,FALSE),FROM_NGS2_SampleSheet!$1:$1,0))   &amp;  ROW()-5,TRUE)    )</f>
        <v/>
      </c>
      <c r="H2011" s="195"/>
      <c r="I2011" s="213">
        <v>1</v>
      </c>
      <c r="J2011" s="197" t="str">
        <f ca="1">IF(U2011=TRUE,    IF($Y$4&gt;96,"TOO MANY",VLOOKUP(B2011&amp;"_"&amp;C2011&amp;"_"&amp;E2011&amp;"_A",CALC!W:X,2,FALSE)),   "")</f>
        <v/>
      </c>
      <c r="L2011" s="213">
        <v>1</v>
      </c>
      <c r="M2011" s="197" t="str">
        <f ca="1">IF(V2011=TRUE,     IF($Y$4&gt;96,"TOO MANY",VLOOKUP(B2011&amp;"_"&amp;C2011&amp;"_"&amp;E2011&amp;"_B",CALC!W:X,2,FALSE)),    "")</f>
        <v/>
      </c>
      <c r="N2011" s="206"/>
      <c r="O2011" s="213">
        <v>1</v>
      </c>
      <c r="P2011" s="197" t="str">
        <f ca="1">IF(W2011=TRUE,   IF($Y$4&gt;96,"TOO MANY", VLOOKUP(B2011&amp;"_"&amp;C2011&amp;"_"&amp;E2011&amp;"_C",CALC!W:X,2,FALSE)),   "")</f>
        <v/>
      </c>
      <c r="Q2011" s="206"/>
      <c r="R2011" s="119" t="b">
        <f t="shared" ca="1" si="224"/>
        <v>0</v>
      </c>
      <c r="S2011" s="119" t="b">
        <f t="shared" ca="1" si="222"/>
        <v>0</v>
      </c>
      <c r="T2011" s="119" t="b">
        <f t="shared" ca="1" si="223"/>
        <v>0</v>
      </c>
      <c r="U2011" s="119" t="b">
        <f t="shared" ca="1" si="225"/>
        <v>0</v>
      </c>
      <c r="V2011" s="160" t="b">
        <f t="shared" ca="1" si="226"/>
        <v>0</v>
      </c>
      <c r="W2011" s="119" t="b">
        <f t="shared" ca="1" si="227"/>
        <v>0</v>
      </c>
      <c r="X2011" s="119" t="b">
        <f t="shared" ca="1" si="228"/>
        <v>0</v>
      </c>
    </row>
    <row r="2012" spans="2:24" x14ac:dyDescent="0.25">
      <c r="B2012" s="194" t="str">
        <f ca="1" xml:space="preserve"> IF(INDIRECT("FROM_NGS2_SampleSheet!A"&amp;ROW()-5,TRUE)="","",  INDIRECT(    "FROM_NGS2_SampleSheet!"   &amp;  CHAR(64 + MATCH(VLOOKUP(B$6,mapping!$A:$B,2,FALSE),FROM_NGS2_SampleSheet!$1:$1,0))   &amp;  ROW()-5,TRUE)    )</f>
        <v/>
      </c>
      <c r="C2012" s="195" t="str">
        <f ca="1" xml:space="preserve"> IF(INDIRECT("FROM_NGS2_SampleSheet!A"&amp;ROW()-5,TRUE)="","",  INDIRECT(    "FROM_NGS2_SampleSheet!"   &amp;  CHAR(64 + MATCH(VLOOKUP(C$6,mapping!$A:$B,2,FALSE),FROM_NGS2_SampleSheet!$1:$1,0))   &amp;  ROW()-5,TRUE)    )</f>
        <v/>
      </c>
      <c r="D2012" s="195" t="str">
        <f ca="1" xml:space="preserve"> IF(INDIRECT("FROM_NGS2_SampleSheet!A"&amp;ROW()-5,TRUE)="","",  INDIRECT(    "FROM_NGS2_SampleSheet!"   &amp;  CHAR(64 + MATCH(VLOOKUP(D$6,mapping!$A:$B,2,FALSE),FROM_NGS2_SampleSheet!$1:$1,0))   &amp;  ROW()-5,TRUE)    )</f>
        <v/>
      </c>
      <c r="E2012" s="195" t="str">
        <f ca="1" xml:space="preserve"> IF(INDIRECT("FROM_NGS2_SampleSheet!A"&amp;ROW()-5,TRUE)="","",  "e" &amp; INDIRECT(    "FROM_NGS2_SampleSheet!"   &amp;  CHAR(64 + MATCH(VLOOKUP(E$6,mapping!$A:$B,2,FALSE),FROM_NGS2_SampleSheet!$1:$1,0))   &amp;  ROW()-5,TRUE)    )</f>
        <v/>
      </c>
      <c r="F2012" s="195" t="str">
        <f ca="1" xml:space="preserve"> IF(INDIRECT("FROM_NGS2_SampleSheet!A"&amp;ROW()-5,TRUE)="","",  INDIRECT(    "FROM_NGS2_SampleSheet!"   &amp;  CHAR(64 + MATCH(VLOOKUP(F$6,mapping!$A:$B,2,FALSE),FROM_NGS2_SampleSheet!$1:$1,0))   &amp;  ROW()-5,TRUE)    )</f>
        <v/>
      </c>
      <c r="G2012" s="196" t="str">
        <f ca="1" xml:space="preserve"> IF(INDIRECT("FROM_NGS2_SampleSheet!A"&amp;ROW()-5,TRUE)="","",  INDIRECT(    "FROM_NGS2_SampleSheet!"   &amp;  CHAR(64 + MATCH(VLOOKUP(G$6,mapping!$A:$B,2,FALSE),FROM_NGS2_SampleSheet!$1:$1,0))   &amp;  ROW()-5,TRUE)    )</f>
        <v/>
      </c>
      <c r="H2012" s="195"/>
      <c r="I2012" s="213">
        <v>1</v>
      </c>
      <c r="J2012" s="197" t="str">
        <f ca="1">IF(U2012=TRUE,    IF($Y$4&gt;96,"TOO MANY",VLOOKUP(B2012&amp;"_"&amp;C2012&amp;"_"&amp;E2012&amp;"_A",CALC!W:X,2,FALSE)),   "")</f>
        <v/>
      </c>
      <c r="L2012" s="213">
        <v>1</v>
      </c>
      <c r="M2012" s="197" t="str">
        <f ca="1">IF(V2012=TRUE,     IF($Y$4&gt;96,"TOO MANY",VLOOKUP(B2012&amp;"_"&amp;C2012&amp;"_"&amp;E2012&amp;"_B",CALC!W:X,2,FALSE)),    "")</f>
        <v/>
      </c>
      <c r="N2012" s="206"/>
      <c r="O2012" s="213">
        <v>1</v>
      </c>
      <c r="P2012" s="197" t="str">
        <f ca="1">IF(W2012=TRUE,   IF($Y$4&gt;96,"TOO MANY", VLOOKUP(B2012&amp;"_"&amp;C2012&amp;"_"&amp;E2012&amp;"_C",CALC!W:X,2,FALSE)),   "")</f>
        <v/>
      </c>
      <c r="Q2012" s="206"/>
      <c r="R2012" s="119" t="b">
        <f t="shared" ca="1" si="224"/>
        <v>0</v>
      </c>
      <c r="S2012" s="119" t="b">
        <f t="shared" ca="1" si="222"/>
        <v>0</v>
      </c>
      <c r="T2012" s="119" t="b">
        <f t="shared" ca="1" si="223"/>
        <v>0</v>
      </c>
      <c r="U2012" s="119" t="b">
        <f t="shared" ca="1" si="225"/>
        <v>0</v>
      </c>
      <c r="V2012" s="160" t="b">
        <f t="shared" ca="1" si="226"/>
        <v>0</v>
      </c>
      <c r="W2012" s="119" t="b">
        <f t="shared" ca="1" si="227"/>
        <v>0</v>
      </c>
      <c r="X2012" s="119" t="b">
        <f t="shared" ca="1" si="228"/>
        <v>0</v>
      </c>
    </row>
    <row r="2013" spans="2:24" x14ac:dyDescent="0.25">
      <c r="B2013" s="194" t="str">
        <f ca="1" xml:space="preserve"> IF(INDIRECT("FROM_NGS2_SampleSheet!A"&amp;ROW()-5,TRUE)="","",  INDIRECT(    "FROM_NGS2_SampleSheet!"   &amp;  CHAR(64 + MATCH(VLOOKUP(B$6,mapping!$A:$B,2,FALSE),FROM_NGS2_SampleSheet!$1:$1,0))   &amp;  ROW()-5,TRUE)    )</f>
        <v/>
      </c>
      <c r="C2013" s="195" t="str">
        <f ca="1" xml:space="preserve"> IF(INDIRECT("FROM_NGS2_SampleSheet!A"&amp;ROW()-5,TRUE)="","",  INDIRECT(    "FROM_NGS2_SampleSheet!"   &amp;  CHAR(64 + MATCH(VLOOKUP(C$6,mapping!$A:$B,2,FALSE),FROM_NGS2_SampleSheet!$1:$1,0))   &amp;  ROW()-5,TRUE)    )</f>
        <v/>
      </c>
      <c r="D2013" s="195" t="str">
        <f ca="1" xml:space="preserve"> IF(INDIRECT("FROM_NGS2_SampleSheet!A"&amp;ROW()-5,TRUE)="","",  INDIRECT(    "FROM_NGS2_SampleSheet!"   &amp;  CHAR(64 + MATCH(VLOOKUP(D$6,mapping!$A:$B,2,FALSE),FROM_NGS2_SampleSheet!$1:$1,0))   &amp;  ROW()-5,TRUE)    )</f>
        <v/>
      </c>
      <c r="E2013" s="195" t="str">
        <f ca="1" xml:space="preserve"> IF(INDIRECT("FROM_NGS2_SampleSheet!A"&amp;ROW()-5,TRUE)="","",  "e" &amp; INDIRECT(    "FROM_NGS2_SampleSheet!"   &amp;  CHAR(64 + MATCH(VLOOKUP(E$6,mapping!$A:$B,2,FALSE),FROM_NGS2_SampleSheet!$1:$1,0))   &amp;  ROW()-5,TRUE)    )</f>
        <v/>
      </c>
      <c r="F2013" s="195" t="str">
        <f ca="1" xml:space="preserve"> IF(INDIRECT("FROM_NGS2_SampleSheet!A"&amp;ROW()-5,TRUE)="","",  INDIRECT(    "FROM_NGS2_SampleSheet!"   &amp;  CHAR(64 + MATCH(VLOOKUP(F$6,mapping!$A:$B,2,FALSE),FROM_NGS2_SampleSheet!$1:$1,0))   &amp;  ROW()-5,TRUE)    )</f>
        <v/>
      </c>
      <c r="G2013" s="196" t="str">
        <f ca="1" xml:space="preserve"> IF(INDIRECT("FROM_NGS2_SampleSheet!A"&amp;ROW()-5,TRUE)="","",  INDIRECT(    "FROM_NGS2_SampleSheet!"   &amp;  CHAR(64 + MATCH(VLOOKUP(G$6,mapping!$A:$B,2,FALSE),FROM_NGS2_SampleSheet!$1:$1,0))   &amp;  ROW()-5,TRUE)    )</f>
        <v/>
      </c>
      <c r="H2013" s="195"/>
      <c r="I2013" s="213">
        <v>1</v>
      </c>
      <c r="J2013" s="197" t="str">
        <f ca="1">IF(U2013=TRUE,    IF($Y$4&gt;96,"TOO MANY",VLOOKUP(B2013&amp;"_"&amp;C2013&amp;"_"&amp;E2013&amp;"_A",CALC!W:X,2,FALSE)),   "")</f>
        <v/>
      </c>
      <c r="L2013" s="213">
        <v>1</v>
      </c>
      <c r="M2013" s="197" t="str">
        <f ca="1">IF(V2013=TRUE,     IF($Y$4&gt;96,"TOO MANY",VLOOKUP(B2013&amp;"_"&amp;C2013&amp;"_"&amp;E2013&amp;"_B",CALC!W:X,2,FALSE)),    "")</f>
        <v/>
      </c>
      <c r="N2013" s="206"/>
      <c r="O2013" s="213">
        <v>1</v>
      </c>
      <c r="P2013" s="197" t="str">
        <f ca="1">IF(W2013=TRUE,   IF($Y$4&gt;96,"TOO MANY", VLOOKUP(B2013&amp;"_"&amp;C2013&amp;"_"&amp;E2013&amp;"_C",CALC!W:X,2,FALSE)),   "")</f>
        <v/>
      </c>
      <c r="Q2013" s="206"/>
      <c r="R2013" s="119" t="b">
        <f t="shared" ca="1" si="224"/>
        <v>0</v>
      </c>
      <c r="S2013" s="119" t="b">
        <f t="shared" ca="1" si="222"/>
        <v>0</v>
      </c>
      <c r="T2013" s="119" t="b">
        <f t="shared" ca="1" si="223"/>
        <v>0</v>
      </c>
      <c r="U2013" s="119" t="b">
        <f t="shared" ca="1" si="225"/>
        <v>0</v>
      </c>
      <c r="V2013" s="160" t="b">
        <f t="shared" ca="1" si="226"/>
        <v>0</v>
      </c>
      <c r="W2013" s="119" t="b">
        <f t="shared" ca="1" si="227"/>
        <v>0</v>
      </c>
      <c r="X2013" s="119" t="b">
        <f t="shared" ca="1" si="228"/>
        <v>0</v>
      </c>
    </row>
    <row r="2014" spans="2:24" x14ac:dyDescent="0.25">
      <c r="B2014" s="194" t="str">
        <f ca="1" xml:space="preserve"> IF(INDIRECT("FROM_NGS2_SampleSheet!A"&amp;ROW()-5,TRUE)="","",  INDIRECT(    "FROM_NGS2_SampleSheet!"   &amp;  CHAR(64 + MATCH(VLOOKUP(B$6,mapping!$A:$B,2,FALSE),FROM_NGS2_SampleSheet!$1:$1,0))   &amp;  ROW()-5,TRUE)    )</f>
        <v/>
      </c>
      <c r="C2014" s="195" t="str">
        <f ca="1" xml:space="preserve"> IF(INDIRECT("FROM_NGS2_SampleSheet!A"&amp;ROW()-5,TRUE)="","",  INDIRECT(    "FROM_NGS2_SampleSheet!"   &amp;  CHAR(64 + MATCH(VLOOKUP(C$6,mapping!$A:$B,2,FALSE),FROM_NGS2_SampleSheet!$1:$1,0))   &amp;  ROW()-5,TRUE)    )</f>
        <v/>
      </c>
      <c r="D2014" s="195" t="str">
        <f ca="1" xml:space="preserve"> IF(INDIRECT("FROM_NGS2_SampleSheet!A"&amp;ROW()-5,TRUE)="","",  INDIRECT(    "FROM_NGS2_SampleSheet!"   &amp;  CHAR(64 + MATCH(VLOOKUP(D$6,mapping!$A:$B,2,FALSE),FROM_NGS2_SampleSheet!$1:$1,0))   &amp;  ROW()-5,TRUE)    )</f>
        <v/>
      </c>
      <c r="E2014" s="195" t="str">
        <f ca="1" xml:space="preserve"> IF(INDIRECT("FROM_NGS2_SampleSheet!A"&amp;ROW()-5,TRUE)="","",  "e" &amp; INDIRECT(    "FROM_NGS2_SampleSheet!"   &amp;  CHAR(64 + MATCH(VLOOKUP(E$6,mapping!$A:$B,2,FALSE),FROM_NGS2_SampleSheet!$1:$1,0))   &amp;  ROW()-5,TRUE)    )</f>
        <v/>
      </c>
      <c r="F2014" s="195" t="str">
        <f ca="1" xml:space="preserve"> IF(INDIRECT("FROM_NGS2_SampleSheet!A"&amp;ROW()-5,TRUE)="","",  INDIRECT(    "FROM_NGS2_SampleSheet!"   &amp;  CHAR(64 + MATCH(VLOOKUP(F$6,mapping!$A:$B,2,FALSE),FROM_NGS2_SampleSheet!$1:$1,0))   &amp;  ROW()-5,TRUE)    )</f>
        <v/>
      </c>
      <c r="G2014" s="196" t="str">
        <f ca="1" xml:space="preserve"> IF(INDIRECT("FROM_NGS2_SampleSheet!A"&amp;ROW()-5,TRUE)="","",  INDIRECT(    "FROM_NGS2_SampleSheet!"   &amp;  CHAR(64 + MATCH(VLOOKUP(G$6,mapping!$A:$B,2,FALSE),FROM_NGS2_SampleSheet!$1:$1,0))   &amp;  ROW()-5,TRUE)    )</f>
        <v/>
      </c>
      <c r="H2014" s="195"/>
      <c r="I2014" s="213">
        <v>1</v>
      </c>
      <c r="J2014" s="197" t="str">
        <f ca="1">IF(U2014=TRUE,    IF($Y$4&gt;96,"TOO MANY",VLOOKUP(B2014&amp;"_"&amp;C2014&amp;"_"&amp;E2014&amp;"_A",CALC!W:X,2,FALSE)),   "")</f>
        <v/>
      </c>
      <c r="L2014" s="213">
        <v>1</v>
      </c>
      <c r="M2014" s="197" t="str">
        <f ca="1">IF(V2014=TRUE,     IF($Y$4&gt;96,"TOO MANY",VLOOKUP(B2014&amp;"_"&amp;C2014&amp;"_"&amp;E2014&amp;"_B",CALC!W:X,2,FALSE)),    "")</f>
        <v/>
      </c>
      <c r="N2014" s="206"/>
      <c r="O2014" s="213">
        <v>1</v>
      </c>
      <c r="P2014" s="197" t="str">
        <f ca="1">IF(W2014=TRUE,   IF($Y$4&gt;96,"TOO MANY", VLOOKUP(B2014&amp;"_"&amp;C2014&amp;"_"&amp;E2014&amp;"_C",CALC!W:X,2,FALSE)),   "")</f>
        <v/>
      </c>
      <c r="Q2014" s="206"/>
      <c r="R2014" s="119" t="b">
        <f t="shared" ca="1" si="224"/>
        <v>0</v>
      </c>
      <c r="S2014" s="119" t="b">
        <f t="shared" ca="1" si="222"/>
        <v>0</v>
      </c>
      <c r="T2014" s="119" t="b">
        <f t="shared" ca="1" si="223"/>
        <v>0</v>
      </c>
      <c r="U2014" s="119" t="b">
        <f t="shared" ca="1" si="225"/>
        <v>0</v>
      </c>
      <c r="V2014" s="160" t="b">
        <f t="shared" ca="1" si="226"/>
        <v>0</v>
      </c>
      <c r="W2014" s="119" t="b">
        <f t="shared" ca="1" si="227"/>
        <v>0</v>
      </c>
      <c r="X2014" s="119" t="b">
        <f t="shared" ca="1" si="228"/>
        <v>0</v>
      </c>
    </row>
    <row r="2015" spans="2:24" x14ac:dyDescent="0.25">
      <c r="B2015" s="194" t="str">
        <f ca="1" xml:space="preserve"> IF(INDIRECT("FROM_NGS2_SampleSheet!A"&amp;ROW()-5,TRUE)="","",  INDIRECT(    "FROM_NGS2_SampleSheet!"   &amp;  CHAR(64 + MATCH(VLOOKUP(B$6,mapping!$A:$B,2,FALSE),FROM_NGS2_SampleSheet!$1:$1,0))   &amp;  ROW()-5,TRUE)    )</f>
        <v/>
      </c>
      <c r="C2015" s="195" t="str">
        <f ca="1" xml:space="preserve"> IF(INDIRECT("FROM_NGS2_SampleSheet!A"&amp;ROW()-5,TRUE)="","",  INDIRECT(    "FROM_NGS2_SampleSheet!"   &amp;  CHAR(64 + MATCH(VLOOKUP(C$6,mapping!$A:$B,2,FALSE),FROM_NGS2_SampleSheet!$1:$1,0))   &amp;  ROW()-5,TRUE)    )</f>
        <v/>
      </c>
      <c r="D2015" s="195" t="str">
        <f ca="1" xml:space="preserve"> IF(INDIRECT("FROM_NGS2_SampleSheet!A"&amp;ROW()-5,TRUE)="","",  INDIRECT(    "FROM_NGS2_SampleSheet!"   &amp;  CHAR(64 + MATCH(VLOOKUP(D$6,mapping!$A:$B,2,FALSE),FROM_NGS2_SampleSheet!$1:$1,0))   &amp;  ROW()-5,TRUE)    )</f>
        <v/>
      </c>
      <c r="E2015" s="195" t="str">
        <f ca="1" xml:space="preserve"> IF(INDIRECT("FROM_NGS2_SampleSheet!A"&amp;ROW()-5,TRUE)="","",  "e" &amp; INDIRECT(    "FROM_NGS2_SampleSheet!"   &amp;  CHAR(64 + MATCH(VLOOKUP(E$6,mapping!$A:$B,2,FALSE),FROM_NGS2_SampleSheet!$1:$1,0))   &amp;  ROW()-5,TRUE)    )</f>
        <v/>
      </c>
      <c r="F2015" s="195" t="str">
        <f ca="1" xml:space="preserve"> IF(INDIRECT("FROM_NGS2_SampleSheet!A"&amp;ROW()-5,TRUE)="","",  INDIRECT(    "FROM_NGS2_SampleSheet!"   &amp;  CHAR(64 + MATCH(VLOOKUP(F$6,mapping!$A:$B,2,FALSE),FROM_NGS2_SampleSheet!$1:$1,0))   &amp;  ROW()-5,TRUE)    )</f>
        <v/>
      </c>
      <c r="G2015" s="196" t="str">
        <f ca="1" xml:space="preserve"> IF(INDIRECT("FROM_NGS2_SampleSheet!A"&amp;ROW()-5,TRUE)="","",  INDIRECT(    "FROM_NGS2_SampleSheet!"   &amp;  CHAR(64 + MATCH(VLOOKUP(G$6,mapping!$A:$B,2,FALSE),FROM_NGS2_SampleSheet!$1:$1,0))   &amp;  ROW()-5,TRUE)    )</f>
        <v/>
      </c>
      <c r="H2015" s="195"/>
      <c r="I2015" s="213">
        <v>1</v>
      </c>
      <c r="J2015" s="197" t="str">
        <f ca="1">IF(U2015=TRUE,    IF($Y$4&gt;96,"TOO MANY",VLOOKUP(B2015&amp;"_"&amp;C2015&amp;"_"&amp;E2015&amp;"_A",CALC!W:X,2,FALSE)),   "")</f>
        <v/>
      </c>
      <c r="L2015" s="213">
        <v>1</v>
      </c>
      <c r="M2015" s="197" t="str">
        <f ca="1">IF(V2015=TRUE,     IF($Y$4&gt;96,"TOO MANY",VLOOKUP(B2015&amp;"_"&amp;C2015&amp;"_"&amp;E2015&amp;"_B",CALC!W:X,2,FALSE)),    "")</f>
        <v/>
      </c>
      <c r="N2015" s="206"/>
      <c r="O2015" s="213">
        <v>1</v>
      </c>
      <c r="P2015" s="197" t="str">
        <f ca="1">IF(W2015=TRUE,   IF($Y$4&gt;96,"TOO MANY", VLOOKUP(B2015&amp;"_"&amp;C2015&amp;"_"&amp;E2015&amp;"_C",CALC!W:X,2,FALSE)),   "")</f>
        <v/>
      </c>
      <c r="Q2015" s="206"/>
      <c r="R2015" s="119" t="b">
        <f t="shared" ca="1" si="224"/>
        <v>0</v>
      </c>
      <c r="S2015" s="119" t="b">
        <f t="shared" ca="1" si="222"/>
        <v>0</v>
      </c>
      <c r="T2015" s="119" t="b">
        <f t="shared" ca="1" si="223"/>
        <v>0</v>
      </c>
      <c r="U2015" s="119" t="b">
        <f t="shared" ca="1" si="225"/>
        <v>0</v>
      </c>
      <c r="V2015" s="160" t="b">
        <f t="shared" ca="1" si="226"/>
        <v>0</v>
      </c>
      <c r="W2015" s="119" t="b">
        <f t="shared" ca="1" si="227"/>
        <v>0</v>
      </c>
      <c r="X2015" s="119" t="b">
        <f t="shared" ca="1" si="228"/>
        <v>0</v>
      </c>
    </row>
    <row r="2016" spans="2:24" x14ac:dyDescent="0.25">
      <c r="B2016" s="194" t="str">
        <f ca="1" xml:space="preserve"> IF(INDIRECT("FROM_NGS2_SampleSheet!A"&amp;ROW()-5,TRUE)="","",  INDIRECT(    "FROM_NGS2_SampleSheet!"   &amp;  CHAR(64 + MATCH(VLOOKUP(B$6,mapping!$A:$B,2,FALSE),FROM_NGS2_SampleSheet!$1:$1,0))   &amp;  ROW()-5,TRUE)    )</f>
        <v/>
      </c>
      <c r="C2016" s="195" t="str">
        <f ca="1" xml:space="preserve"> IF(INDIRECT("FROM_NGS2_SampleSheet!A"&amp;ROW()-5,TRUE)="","",  INDIRECT(    "FROM_NGS2_SampleSheet!"   &amp;  CHAR(64 + MATCH(VLOOKUP(C$6,mapping!$A:$B,2,FALSE),FROM_NGS2_SampleSheet!$1:$1,0))   &amp;  ROW()-5,TRUE)    )</f>
        <v/>
      </c>
      <c r="D2016" s="195" t="str">
        <f ca="1" xml:space="preserve"> IF(INDIRECT("FROM_NGS2_SampleSheet!A"&amp;ROW()-5,TRUE)="","",  INDIRECT(    "FROM_NGS2_SampleSheet!"   &amp;  CHAR(64 + MATCH(VLOOKUP(D$6,mapping!$A:$B,2,FALSE),FROM_NGS2_SampleSheet!$1:$1,0))   &amp;  ROW()-5,TRUE)    )</f>
        <v/>
      </c>
      <c r="E2016" s="195" t="str">
        <f ca="1" xml:space="preserve"> IF(INDIRECT("FROM_NGS2_SampleSheet!A"&amp;ROW()-5,TRUE)="","",  "e" &amp; INDIRECT(    "FROM_NGS2_SampleSheet!"   &amp;  CHAR(64 + MATCH(VLOOKUP(E$6,mapping!$A:$B,2,FALSE),FROM_NGS2_SampleSheet!$1:$1,0))   &amp;  ROW()-5,TRUE)    )</f>
        <v/>
      </c>
      <c r="F2016" s="195" t="str">
        <f ca="1" xml:space="preserve"> IF(INDIRECT("FROM_NGS2_SampleSheet!A"&amp;ROW()-5,TRUE)="","",  INDIRECT(    "FROM_NGS2_SampleSheet!"   &amp;  CHAR(64 + MATCH(VLOOKUP(F$6,mapping!$A:$B,2,FALSE),FROM_NGS2_SampleSheet!$1:$1,0))   &amp;  ROW()-5,TRUE)    )</f>
        <v/>
      </c>
      <c r="G2016" s="196" t="str">
        <f ca="1" xml:space="preserve"> IF(INDIRECT("FROM_NGS2_SampleSheet!A"&amp;ROW()-5,TRUE)="","",  INDIRECT(    "FROM_NGS2_SampleSheet!"   &amp;  CHAR(64 + MATCH(VLOOKUP(G$6,mapping!$A:$B,2,FALSE),FROM_NGS2_SampleSheet!$1:$1,0))   &amp;  ROW()-5,TRUE)    )</f>
        <v/>
      </c>
      <c r="H2016" s="195"/>
      <c r="I2016" s="213">
        <v>1</v>
      </c>
      <c r="J2016" s="197" t="str">
        <f ca="1">IF(U2016=TRUE,    IF($Y$4&gt;96,"TOO MANY",VLOOKUP(B2016&amp;"_"&amp;C2016&amp;"_"&amp;E2016&amp;"_A",CALC!W:X,2,FALSE)),   "")</f>
        <v/>
      </c>
      <c r="L2016" s="213">
        <v>1</v>
      </c>
      <c r="M2016" s="197" t="str">
        <f ca="1">IF(V2016=TRUE,     IF($Y$4&gt;96,"TOO MANY",VLOOKUP(B2016&amp;"_"&amp;C2016&amp;"_"&amp;E2016&amp;"_B",CALC!W:X,2,FALSE)),    "")</f>
        <v/>
      </c>
      <c r="N2016" s="206"/>
      <c r="O2016" s="213">
        <v>1</v>
      </c>
      <c r="P2016" s="197" t="str">
        <f ca="1">IF(W2016=TRUE,   IF($Y$4&gt;96,"TOO MANY", VLOOKUP(B2016&amp;"_"&amp;C2016&amp;"_"&amp;E2016&amp;"_C",CALC!W:X,2,FALSE)),   "")</f>
        <v/>
      </c>
      <c r="Q2016" s="206"/>
      <c r="R2016" s="119" t="b">
        <f t="shared" ca="1" si="224"/>
        <v>0</v>
      </c>
      <c r="S2016" s="119" t="b">
        <f t="shared" ca="1" si="222"/>
        <v>0</v>
      </c>
      <c r="T2016" s="119" t="b">
        <f t="shared" ca="1" si="223"/>
        <v>0</v>
      </c>
      <c r="U2016" s="119" t="b">
        <f t="shared" ca="1" si="225"/>
        <v>0</v>
      </c>
      <c r="V2016" s="160" t="b">
        <f t="shared" ca="1" si="226"/>
        <v>0</v>
      </c>
      <c r="W2016" s="119" t="b">
        <f t="shared" ca="1" si="227"/>
        <v>0</v>
      </c>
      <c r="X2016" s="119" t="b">
        <f t="shared" ca="1" si="228"/>
        <v>0</v>
      </c>
    </row>
    <row r="2017" spans="2:24" x14ac:dyDescent="0.25">
      <c r="B2017" s="194" t="str">
        <f ca="1" xml:space="preserve"> IF(INDIRECT("FROM_NGS2_SampleSheet!A"&amp;ROW()-5,TRUE)="","",  INDIRECT(    "FROM_NGS2_SampleSheet!"   &amp;  CHAR(64 + MATCH(VLOOKUP(B$6,mapping!$A:$B,2,FALSE),FROM_NGS2_SampleSheet!$1:$1,0))   &amp;  ROW()-5,TRUE)    )</f>
        <v/>
      </c>
      <c r="C2017" s="195" t="str">
        <f ca="1" xml:space="preserve"> IF(INDIRECT("FROM_NGS2_SampleSheet!A"&amp;ROW()-5,TRUE)="","",  INDIRECT(    "FROM_NGS2_SampleSheet!"   &amp;  CHAR(64 + MATCH(VLOOKUP(C$6,mapping!$A:$B,2,FALSE),FROM_NGS2_SampleSheet!$1:$1,0))   &amp;  ROW()-5,TRUE)    )</f>
        <v/>
      </c>
      <c r="D2017" s="195" t="str">
        <f ca="1" xml:space="preserve"> IF(INDIRECT("FROM_NGS2_SampleSheet!A"&amp;ROW()-5,TRUE)="","",  INDIRECT(    "FROM_NGS2_SampleSheet!"   &amp;  CHAR(64 + MATCH(VLOOKUP(D$6,mapping!$A:$B,2,FALSE),FROM_NGS2_SampleSheet!$1:$1,0))   &amp;  ROW()-5,TRUE)    )</f>
        <v/>
      </c>
      <c r="E2017" s="195" t="str">
        <f ca="1" xml:space="preserve"> IF(INDIRECT("FROM_NGS2_SampleSheet!A"&amp;ROW()-5,TRUE)="","",  "e" &amp; INDIRECT(    "FROM_NGS2_SampleSheet!"   &amp;  CHAR(64 + MATCH(VLOOKUP(E$6,mapping!$A:$B,2,FALSE),FROM_NGS2_SampleSheet!$1:$1,0))   &amp;  ROW()-5,TRUE)    )</f>
        <v/>
      </c>
      <c r="F2017" s="195" t="str">
        <f ca="1" xml:space="preserve"> IF(INDIRECT("FROM_NGS2_SampleSheet!A"&amp;ROW()-5,TRUE)="","",  INDIRECT(    "FROM_NGS2_SampleSheet!"   &amp;  CHAR(64 + MATCH(VLOOKUP(F$6,mapping!$A:$B,2,FALSE),FROM_NGS2_SampleSheet!$1:$1,0))   &amp;  ROW()-5,TRUE)    )</f>
        <v/>
      </c>
      <c r="G2017" s="196" t="str">
        <f ca="1" xml:space="preserve"> IF(INDIRECT("FROM_NGS2_SampleSheet!A"&amp;ROW()-5,TRUE)="","",  INDIRECT(    "FROM_NGS2_SampleSheet!"   &amp;  CHAR(64 + MATCH(VLOOKUP(G$6,mapping!$A:$B,2,FALSE),FROM_NGS2_SampleSheet!$1:$1,0))   &amp;  ROW()-5,TRUE)    )</f>
        <v/>
      </c>
      <c r="H2017" s="195"/>
      <c r="I2017" s="213">
        <v>1</v>
      </c>
      <c r="J2017" s="197" t="str">
        <f ca="1">IF(U2017=TRUE,    IF($Y$4&gt;96,"TOO MANY",VLOOKUP(B2017&amp;"_"&amp;C2017&amp;"_"&amp;E2017&amp;"_A",CALC!W:X,2,FALSE)),   "")</f>
        <v/>
      </c>
      <c r="L2017" s="213">
        <v>1</v>
      </c>
      <c r="M2017" s="197" t="str">
        <f ca="1">IF(V2017=TRUE,     IF($Y$4&gt;96,"TOO MANY",VLOOKUP(B2017&amp;"_"&amp;C2017&amp;"_"&amp;E2017&amp;"_B",CALC!W:X,2,FALSE)),    "")</f>
        <v/>
      </c>
      <c r="N2017" s="206"/>
      <c r="O2017" s="213">
        <v>1</v>
      </c>
      <c r="P2017" s="197" t="str">
        <f ca="1">IF(W2017=TRUE,   IF($Y$4&gt;96,"TOO MANY", VLOOKUP(B2017&amp;"_"&amp;C2017&amp;"_"&amp;E2017&amp;"_C",CALC!W:X,2,FALSE)),   "")</f>
        <v/>
      </c>
      <c r="Q2017" s="206"/>
      <c r="R2017" s="119" t="b">
        <f t="shared" ca="1" si="224"/>
        <v>0</v>
      </c>
      <c r="S2017" s="119" t="b">
        <f t="shared" ca="1" si="222"/>
        <v>0</v>
      </c>
      <c r="T2017" s="119" t="b">
        <f t="shared" ca="1" si="223"/>
        <v>0</v>
      </c>
      <c r="U2017" s="119" t="b">
        <f t="shared" ca="1" si="225"/>
        <v>0</v>
      </c>
      <c r="V2017" s="160" t="b">
        <f t="shared" ca="1" si="226"/>
        <v>0</v>
      </c>
      <c r="W2017" s="119" t="b">
        <f t="shared" ca="1" si="227"/>
        <v>0</v>
      </c>
      <c r="X2017" s="119" t="b">
        <f t="shared" ca="1" si="228"/>
        <v>0</v>
      </c>
    </row>
    <row r="2018" spans="2:24" x14ac:dyDescent="0.25">
      <c r="B2018" s="194" t="str">
        <f ca="1" xml:space="preserve"> IF(INDIRECT("FROM_NGS2_SampleSheet!A"&amp;ROW()-5,TRUE)="","",  INDIRECT(    "FROM_NGS2_SampleSheet!"   &amp;  CHAR(64 + MATCH(VLOOKUP(B$6,mapping!$A:$B,2,FALSE),FROM_NGS2_SampleSheet!$1:$1,0))   &amp;  ROW()-5,TRUE)    )</f>
        <v/>
      </c>
      <c r="C2018" s="195" t="str">
        <f ca="1" xml:space="preserve"> IF(INDIRECT("FROM_NGS2_SampleSheet!A"&amp;ROW()-5,TRUE)="","",  INDIRECT(    "FROM_NGS2_SampleSheet!"   &amp;  CHAR(64 + MATCH(VLOOKUP(C$6,mapping!$A:$B,2,FALSE),FROM_NGS2_SampleSheet!$1:$1,0))   &amp;  ROW()-5,TRUE)    )</f>
        <v/>
      </c>
      <c r="D2018" s="195" t="str">
        <f ca="1" xml:space="preserve"> IF(INDIRECT("FROM_NGS2_SampleSheet!A"&amp;ROW()-5,TRUE)="","",  INDIRECT(    "FROM_NGS2_SampleSheet!"   &amp;  CHAR(64 + MATCH(VLOOKUP(D$6,mapping!$A:$B,2,FALSE),FROM_NGS2_SampleSheet!$1:$1,0))   &amp;  ROW()-5,TRUE)    )</f>
        <v/>
      </c>
      <c r="E2018" s="195" t="str">
        <f ca="1" xml:space="preserve"> IF(INDIRECT("FROM_NGS2_SampleSheet!A"&amp;ROW()-5,TRUE)="","",  "e" &amp; INDIRECT(    "FROM_NGS2_SampleSheet!"   &amp;  CHAR(64 + MATCH(VLOOKUP(E$6,mapping!$A:$B,2,FALSE),FROM_NGS2_SampleSheet!$1:$1,0))   &amp;  ROW()-5,TRUE)    )</f>
        <v/>
      </c>
      <c r="F2018" s="195" t="str">
        <f ca="1" xml:space="preserve"> IF(INDIRECT("FROM_NGS2_SampleSheet!A"&amp;ROW()-5,TRUE)="","",  INDIRECT(    "FROM_NGS2_SampleSheet!"   &amp;  CHAR(64 + MATCH(VLOOKUP(F$6,mapping!$A:$B,2,FALSE),FROM_NGS2_SampleSheet!$1:$1,0))   &amp;  ROW()-5,TRUE)    )</f>
        <v/>
      </c>
      <c r="G2018" s="196" t="str">
        <f ca="1" xml:space="preserve"> IF(INDIRECT("FROM_NGS2_SampleSheet!A"&amp;ROW()-5,TRUE)="","",  INDIRECT(    "FROM_NGS2_SampleSheet!"   &amp;  CHAR(64 + MATCH(VLOOKUP(G$6,mapping!$A:$B,2,FALSE),FROM_NGS2_SampleSheet!$1:$1,0))   &amp;  ROW()-5,TRUE)    )</f>
        <v/>
      </c>
      <c r="H2018" s="195"/>
      <c r="I2018" s="213">
        <v>1</v>
      </c>
      <c r="J2018" s="197" t="str">
        <f ca="1">IF(U2018=TRUE,    IF($Y$4&gt;96,"TOO MANY",VLOOKUP(B2018&amp;"_"&amp;C2018&amp;"_"&amp;E2018&amp;"_A",CALC!W:X,2,FALSE)),   "")</f>
        <v/>
      </c>
      <c r="L2018" s="213">
        <v>1</v>
      </c>
      <c r="M2018" s="197" t="str">
        <f ca="1">IF(V2018=TRUE,     IF($Y$4&gt;96,"TOO MANY",VLOOKUP(B2018&amp;"_"&amp;C2018&amp;"_"&amp;E2018&amp;"_B",CALC!W:X,2,FALSE)),    "")</f>
        <v/>
      </c>
      <c r="N2018" s="206"/>
      <c r="O2018" s="213">
        <v>1</v>
      </c>
      <c r="P2018" s="197" t="str">
        <f ca="1">IF(W2018=TRUE,   IF($Y$4&gt;96,"TOO MANY", VLOOKUP(B2018&amp;"_"&amp;C2018&amp;"_"&amp;E2018&amp;"_C",CALC!W:X,2,FALSE)),   "")</f>
        <v/>
      </c>
      <c r="Q2018" s="206"/>
      <c r="R2018" s="119" t="b">
        <f t="shared" ca="1" si="224"/>
        <v>0</v>
      </c>
      <c r="S2018" s="119" t="b">
        <f t="shared" ca="1" si="222"/>
        <v>0</v>
      </c>
      <c r="T2018" s="119" t="b">
        <f t="shared" ca="1" si="223"/>
        <v>0</v>
      </c>
      <c r="U2018" s="119" t="b">
        <f t="shared" ca="1" si="225"/>
        <v>0</v>
      </c>
      <c r="V2018" s="160" t="b">
        <f t="shared" ca="1" si="226"/>
        <v>0</v>
      </c>
      <c r="W2018" s="119" t="b">
        <f t="shared" ca="1" si="227"/>
        <v>0</v>
      </c>
      <c r="X2018" s="119" t="b">
        <f t="shared" ca="1" si="228"/>
        <v>0</v>
      </c>
    </row>
    <row r="2019" spans="2:24" x14ac:dyDescent="0.25">
      <c r="B2019" s="194" t="str">
        <f ca="1" xml:space="preserve"> IF(INDIRECT("FROM_NGS2_SampleSheet!A"&amp;ROW()-5,TRUE)="","",  INDIRECT(    "FROM_NGS2_SampleSheet!"   &amp;  CHAR(64 + MATCH(VLOOKUP(B$6,mapping!$A:$B,2,FALSE),FROM_NGS2_SampleSheet!$1:$1,0))   &amp;  ROW()-5,TRUE)    )</f>
        <v/>
      </c>
      <c r="C2019" s="195" t="str">
        <f ca="1" xml:space="preserve"> IF(INDIRECT("FROM_NGS2_SampleSheet!A"&amp;ROW()-5,TRUE)="","",  INDIRECT(    "FROM_NGS2_SampleSheet!"   &amp;  CHAR(64 + MATCH(VLOOKUP(C$6,mapping!$A:$B,2,FALSE),FROM_NGS2_SampleSheet!$1:$1,0))   &amp;  ROW()-5,TRUE)    )</f>
        <v/>
      </c>
      <c r="D2019" s="195" t="str">
        <f ca="1" xml:space="preserve"> IF(INDIRECT("FROM_NGS2_SampleSheet!A"&amp;ROW()-5,TRUE)="","",  INDIRECT(    "FROM_NGS2_SampleSheet!"   &amp;  CHAR(64 + MATCH(VLOOKUP(D$6,mapping!$A:$B,2,FALSE),FROM_NGS2_SampleSheet!$1:$1,0))   &amp;  ROW()-5,TRUE)    )</f>
        <v/>
      </c>
      <c r="E2019" s="195" t="str">
        <f ca="1" xml:space="preserve"> IF(INDIRECT("FROM_NGS2_SampleSheet!A"&amp;ROW()-5,TRUE)="","",  "e" &amp; INDIRECT(    "FROM_NGS2_SampleSheet!"   &amp;  CHAR(64 + MATCH(VLOOKUP(E$6,mapping!$A:$B,2,FALSE),FROM_NGS2_SampleSheet!$1:$1,0))   &amp;  ROW()-5,TRUE)    )</f>
        <v/>
      </c>
      <c r="F2019" s="195" t="str">
        <f ca="1" xml:space="preserve"> IF(INDIRECT("FROM_NGS2_SampleSheet!A"&amp;ROW()-5,TRUE)="","",  INDIRECT(    "FROM_NGS2_SampleSheet!"   &amp;  CHAR(64 + MATCH(VLOOKUP(F$6,mapping!$A:$B,2,FALSE),FROM_NGS2_SampleSheet!$1:$1,0))   &amp;  ROW()-5,TRUE)    )</f>
        <v/>
      </c>
      <c r="G2019" s="196" t="str">
        <f ca="1" xml:space="preserve"> IF(INDIRECT("FROM_NGS2_SampleSheet!A"&amp;ROW()-5,TRUE)="","",  INDIRECT(    "FROM_NGS2_SampleSheet!"   &amp;  CHAR(64 + MATCH(VLOOKUP(G$6,mapping!$A:$B,2,FALSE),FROM_NGS2_SampleSheet!$1:$1,0))   &amp;  ROW()-5,TRUE)    )</f>
        <v/>
      </c>
      <c r="H2019" s="195"/>
      <c r="I2019" s="213">
        <v>1</v>
      </c>
      <c r="J2019" s="197" t="str">
        <f ca="1">IF(U2019=TRUE,    IF($Y$4&gt;96,"TOO MANY",VLOOKUP(B2019&amp;"_"&amp;C2019&amp;"_"&amp;E2019&amp;"_A",CALC!W:X,2,FALSE)),   "")</f>
        <v/>
      </c>
      <c r="L2019" s="213">
        <v>1</v>
      </c>
      <c r="M2019" s="197" t="str">
        <f ca="1">IF(V2019=TRUE,     IF($Y$4&gt;96,"TOO MANY",VLOOKUP(B2019&amp;"_"&amp;C2019&amp;"_"&amp;E2019&amp;"_B",CALC!W:X,2,FALSE)),    "")</f>
        <v/>
      </c>
      <c r="N2019" s="206"/>
      <c r="O2019" s="213">
        <v>1</v>
      </c>
      <c r="P2019" s="197" t="str">
        <f ca="1">IF(W2019=TRUE,   IF($Y$4&gt;96,"TOO MANY", VLOOKUP(B2019&amp;"_"&amp;C2019&amp;"_"&amp;E2019&amp;"_C",CALC!W:X,2,FALSE)),   "")</f>
        <v/>
      </c>
      <c r="Q2019" s="206"/>
      <c r="R2019" s="119" t="b">
        <f t="shared" ca="1" si="224"/>
        <v>0</v>
      </c>
      <c r="S2019" s="119" t="b">
        <f t="shared" ca="1" si="222"/>
        <v>0</v>
      </c>
      <c r="T2019" s="119" t="b">
        <f t="shared" ca="1" si="223"/>
        <v>0</v>
      </c>
      <c r="U2019" s="119" t="b">
        <f t="shared" ca="1" si="225"/>
        <v>0</v>
      </c>
      <c r="V2019" s="160" t="b">
        <f t="shared" ca="1" si="226"/>
        <v>0</v>
      </c>
      <c r="W2019" s="119" t="b">
        <f t="shared" ca="1" si="227"/>
        <v>0</v>
      </c>
      <c r="X2019" s="119" t="b">
        <f t="shared" ca="1" si="228"/>
        <v>0</v>
      </c>
    </row>
    <row r="2020" spans="2:24" x14ac:dyDescent="0.25">
      <c r="B2020" s="194" t="str">
        <f ca="1" xml:space="preserve"> IF(INDIRECT("FROM_NGS2_SampleSheet!A"&amp;ROW()-5,TRUE)="","",  INDIRECT(    "FROM_NGS2_SampleSheet!"   &amp;  CHAR(64 + MATCH(VLOOKUP(B$6,mapping!$A:$B,2,FALSE),FROM_NGS2_SampleSheet!$1:$1,0))   &amp;  ROW()-5,TRUE)    )</f>
        <v/>
      </c>
      <c r="C2020" s="195" t="str">
        <f ca="1" xml:space="preserve"> IF(INDIRECT("FROM_NGS2_SampleSheet!A"&amp;ROW()-5,TRUE)="","",  INDIRECT(    "FROM_NGS2_SampleSheet!"   &amp;  CHAR(64 + MATCH(VLOOKUP(C$6,mapping!$A:$B,2,FALSE),FROM_NGS2_SampleSheet!$1:$1,0))   &amp;  ROW()-5,TRUE)    )</f>
        <v/>
      </c>
      <c r="D2020" s="195" t="str">
        <f ca="1" xml:space="preserve"> IF(INDIRECT("FROM_NGS2_SampleSheet!A"&amp;ROW()-5,TRUE)="","",  INDIRECT(    "FROM_NGS2_SampleSheet!"   &amp;  CHAR(64 + MATCH(VLOOKUP(D$6,mapping!$A:$B,2,FALSE),FROM_NGS2_SampleSheet!$1:$1,0))   &amp;  ROW()-5,TRUE)    )</f>
        <v/>
      </c>
      <c r="E2020" s="195" t="str">
        <f ca="1" xml:space="preserve"> IF(INDIRECT("FROM_NGS2_SampleSheet!A"&amp;ROW()-5,TRUE)="","",  "e" &amp; INDIRECT(    "FROM_NGS2_SampleSheet!"   &amp;  CHAR(64 + MATCH(VLOOKUP(E$6,mapping!$A:$B,2,FALSE),FROM_NGS2_SampleSheet!$1:$1,0))   &amp;  ROW()-5,TRUE)    )</f>
        <v/>
      </c>
      <c r="F2020" s="195" t="str">
        <f ca="1" xml:space="preserve"> IF(INDIRECT("FROM_NGS2_SampleSheet!A"&amp;ROW()-5,TRUE)="","",  INDIRECT(    "FROM_NGS2_SampleSheet!"   &amp;  CHAR(64 + MATCH(VLOOKUP(F$6,mapping!$A:$B,2,FALSE),FROM_NGS2_SampleSheet!$1:$1,0))   &amp;  ROW()-5,TRUE)    )</f>
        <v/>
      </c>
      <c r="G2020" s="196" t="str">
        <f ca="1" xml:space="preserve"> IF(INDIRECT("FROM_NGS2_SampleSheet!A"&amp;ROW()-5,TRUE)="","",  INDIRECT(    "FROM_NGS2_SampleSheet!"   &amp;  CHAR(64 + MATCH(VLOOKUP(G$6,mapping!$A:$B,2,FALSE),FROM_NGS2_SampleSheet!$1:$1,0))   &amp;  ROW()-5,TRUE)    )</f>
        <v/>
      </c>
      <c r="H2020" s="195"/>
      <c r="I2020" s="213">
        <v>1</v>
      </c>
      <c r="J2020" s="197" t="str">
        <f ca="1">IF(U2020=TRUE,    IF($Y$4&gt;96,"TOO MANY",VLOOKUP(B2020&amp;"_"&amp;C2020&amp;"_"&amp;E2020&amp;"_A",CALC!W:X,2,FALSE)),   "")</f>
        <v/>
      </c>
      <c r="L2020" s="213">
        <v>1</v>
      </c>
      <c r="M2020" s="197" t="str">
        <f ca="1">IF(V2020=TRUE,     IF($Y$4&gt;96,"TOO MANY",VLOOKUP(B2020&amp;"_"&amp;C2020&amp;"_"&amp;E2020&amp;"_B",CALC!W:X,2,FALSE)),    "")</f>
        <v/>
      </c>
      <c r="N2020" s="206"/>
      <c r="O2020" s="213">
        <v>1</v>
      </c>
      <c r="P2020" s="197" t="str">
        <f ca="1">IF(W2020=TRUE,   IF($Y$4&gt;96,"TOO MANY", VLOOKUP(B2020&amp;"_"&amp;C2020&amp;"_"&amp;E2020&amp;"_C",CALC!W:X,2,FALSE)),   "")</f>
        <v/>
      </c>
      <c r="Q2020" s="206"/>
      <c r="R2020" s="119" t="b">
        <f t="shared" ca="1" si="224"/>
        <v>0</v>
      </c>
      <c r="S2020" s="119" t="b">
        <f t="shared" ca="1" si="222"/>
        <v>0</v>
      </c>
      <c r="T2020" s="119" t="b">
        <f t="shared" ca="1" si="223"/>
        <v>0</v>
      </c>
      <c r="U2020" s="119" t="b">
        <f t="shared" ca="1" si="225"/>
        <v>0</v>
      </c>
      <c r="V2020" s="160" t="b">
        <f t="shared" ca="1" si="226"/>
        <v>0</v>
      </c>
      <c r="W2020" s="119" t="b">
        <f t="shared" ca="1" si="227"/>
        <v>0</v>
      </c>
      <c r="X2020" s="119" t="b">
        <f t="shared" ca="1" si="228"/>
        <v>0</v>
      </c>
    </row>
    <row r="2021" spans="2:24" x14ac:dyDescent="0.25">
      <c r="B2021" s="194" t="str">
        <f ca="1" xml:space="preserve"> IF(INDIRECT("FROM_NGS2_SampleSheet!A"&amp;ROW()-5,TRUE)="","",  INDIRECT(    "FROM_NGS2_SampleSheet!"   &amp;  CHAR(64 + MATCH(VLOOKUP(B$6,mapping!$A:$B,2,FALSE),FROM_NGS2_SampleSheet!$1:$1,0))   &amp;  ROW()-5,TRUE)    )</f>
        <v/>
      </c>
      <c r="C2021" s="195" t="str">
        <f ca="1" xml:space="preserve"> IF(INDIRECT("FROM_NGS2_SampleSheet!A"&amp;ROW()-5,TRUE)="","",  INDIRECT(    "FROM_NGS2_SampleSheet!"   &amp;  CHAR(64 + MATCH(VLOOKUP(C$6,mapping!$A:$B,2,FALSE),FROM_NGS2_SampleSheet!$1:$1,0))   &amp;  ROW()-5,TRUE)    )</f>
        <v/>
      </c>
      <c r="D2021" s="195" t="str">
        <f ca="1" xml:space="preserve"> IF(INDIRECT("FROM_NGS2_SampleSheet!A"&amp;ROW()-5,TRUE)="","",  INDIRECT(    "FROM_NGS2_SampleSheet!"   &amp;  CHAR(64 + MATCH(VLOOKUP(D$6,mapping!$A:$B,2,FALSE),FROM_NGS2_SampleSheet!$1:$1,0))   &amp;  ROW()-5,TRUE)    )</f>
        <v/>
      </c>
      <c r="E2021" s="195" t="str">
        <f ca="1" xml:space="preserve"> IF(INDIRECT("FROM_NGS2_SampleSheet!A"&amp;ROW()-5,TRUE)="","",  "e" &amp; INDIRECT(    "FROM_NGS2_SampleSheet!"   &amp;  CHAR(64 + MATCH(VLOOKUP(E$6,mapping!$A:$B,2,FALSE),FROM_NGS2_SampleSheet!$1:$1,0))   &amp;  ROW()-5,TRUE)    )</f>
        <v/>
      </c>
      <c r="F2021" s="195" t="str">
        <f ca="1" xml:space="preserve"> IF(INDIRECT("FROM_NGS2_SampleSheet!A"&amp;ROW()-5,TRUE)="","",  INDIRECT(    "FROM_NGS2_SampleSheet!"   &amp;  CHAR(64 + MATCH(VLOOKUP(F$6,mapping!$A:$B,2,FALSE),FROM_NGS2_SampleSheet!$1:$1,0))   &amp;  ROW()-5,TRUE)    )</f>
        <v/>
      </c>
      <c r="G2021" s="196" t="str">
        <f ca="1" xml:space="preserve"> IF(INDIRECT("FROM_NGS2_SampleSheet!A"&amp;ROW()-5,TRUE)="","",  INDIRECT(    "FROM_NGS2_SampleSheet!"   &amp;  CHAR(64 + MATCH(VLOOKUP(G$6,mapping!$A:$B,2,FALSE),FROM_NGS2_SampleSheet!$1:$1,0))   &amp;  ROW()-5,TRUE)    )</f>
        <v/>
      </c>
      <c r="H2021" s="195"/>
      <c r="I2021" s="213">
        <v>1</v>
      </c>
      <c r="J2021" s="197" t="str">
        <f ca="1">IF(U2021=TRUE,    IF($Y$4&gt;96,"TOO MANY",VLOOKUP(B2021&amp;"_"&amp;C2021&amp;"_"&amp;E2021&amp;"_A",CALC!W:X,2,FALSE)),   "")</f>
        <v/>
      </c>
      <c r="L2021" s="213">
        <v>1</v>
      </c>
      <c r="M2021" s="197" t="str">
        <f ca="1">IF(V2021=TRUE,     IF($Y$4&gt;96,"TOO MANY",VLOOKUP(B2021&amp;"_"&amp;C2021&amp;"_"&amp;E2021&amp;"_B",CALC!W:X,2,FALSE)),    "")</f>
        <v/>
      </c>
      <c r="N2021" s="206"/>
      <c r="O2021" s="213">
        <v>1</v>
      </c>
      <c r="P2021" s="197" t="str">
        <f ca="1">IF(W2021=TRUE,   IF($Y$4&gt;96,"TOO MANY", VLOOKUP(B2021&amp;"_"&amp;C2021&amp;"_"&amp;E2021&amp;"_C",CALC!W:X,2,FALSE)),   "")</f>
        <v/>
      </c>
      <c r="Q2021" s="206"/>
      <c r="R2021" s="119" t="b">
        <f t="shared" ca="1" si="224"/>
        <v>0</v>
      </c>
      <c r="S2021" s="119" t="b">
        <f t="shared" ca="1" si="222"/>
        <v>0</v>
      </c>
      <c r="T2021" s="119" t="b">
        <f t="shared" ca="1" si="223"/>
        <v>0</v>
      </c>
      <c r="U2021" s="119" t="b">
        <f t="shared" ca="1" si="225"/>
        <v>0</v>
      </c>
      <c r="V2021" s="160" t="b">
        <f t="shared" ca="1" si="226"/>
        <v>0</v>
      </c>
      <c r="W2021" s="119" t="b">
        <f t="shared" ca="1" si="227"/>
        <v>0</v>
      </c>
      <c r="X2021" s="119" t="b">
        <f t="shared" ca="1" si="228"/>
        <v>0</v>
      </c>
    </row>
    <row r="2022" spans="2:24" x14ac:dyDescent="0.25">
      <c r="B2022" s="194" t="str">
        <f ca="1" xml:space="preserve"> IF(INDIRECT("FROM_NGS2_SampleSheet!A"&amp;ROW()-5,TRUE)="","",  INDIRECT(    "FROM_NGS2_SampleSheet!"   &amp;  CHAR(64 + MATCH(VLOOKUP(B$6,mapping!$A:$B,2,FALSE),FROM_NGS2_SampleSheet!$1:$1,0))   &amp;  ROW()-5,TRUE)    )</f>
        <v/>
      </c>
      <c r="C2022" s="195" t="str">
        <f ca="1" xml:space="preserve"> IF(INDIRECT("FROM_NGS2_SampleSheet!A"&amp;ROW()-5,TRUE)="","",  INDIRECT(    "FROM_NGS2_SampleSheet!"   &amp;  CHAR(64 + MATCH(VLOOKUP(C$6,mapping!$A:$B,2,FALSE),FROM_NGS2_SampleSheet!$1:$1,0))   &amp;  ROW()-5,TRUE)    )</f>
        <v/>
      </c>
      <c r="D2022" s="195" t="str">
        <f ca="1" xml:space="preserve"> IF(INDIRECT("FROM_NGS2_SampleSheet!A"&amp;ROW()-5,TRUE)="","",  INDIRECT(    "FROM_NGS2_SampleSheet!"   &amp;  CHAR(64 + MATCH(VLOOKUP(D$6,mapping!$A:$B,2,FALSE),FROM_NGS2_SampleSheet!$1:$1,0))   &amp;  ROW()-5,TRUE)    )</f>
        <v/>
      </c>
      <c r="E2022" s="195" t="str">
        <f ca="1" xml:space="preserve"> IF(INDIRECT("FROM_NGS2_SampleSheet!A"&amp;ROW()-5,TRUE)="","",  "e" &amp; INDIRECT(    "FROM_NGS2_SampleSheet!"   &amp;  CHAR(64 + MATCH(VLOOKUP(E$6,mapping!$A:$B,2,FALSE),FROM_NGS2_SampleSheet!$1:$1,0))   &amp;  ROW()-5,TRUE)    )</f>
        <v/>
      </c>
      <c r="F2022" s="195" t="str">
        <f ca="1" xml:space="preserve"> IF(INDIRECT("FROM_NGS2_SampleSheet!A"&amp;ROW()-5,TRUE)="","",  INDIRECT(    "FROM_NGS2_SampleSheet!"   &amp;  CHAR(64 + MATCH(VLOOKUP(F$6,mapping!$A:$B,2,FALSE),FROM_NGS2_SampleSheet!$1:$1,0))   &amp;  ROW()-5,TRUE)    )</f>
        <v/>
      </c>
      <c r="G2022" s="196" t="str">
        <f ca="1" xml:space="preserve"> IF(INDIRECT("FROM_NGS2_SampleSheet!A"&amp;ROW()-5,TRUE)="","",  INDIRECT(    "FROM_NGS2_SampleSheet!"   &amp;  CHAR(64 + MATCH(VLOOKUP(G$6,mapping!$A:$B,2,FALSE),FROM_NGS2_SampleSheet!$1:$1,0))   &amp;  ROW()-5,TRUE)    )</f>
        <v/>
      </c>
      <c r="H2022" s="195"/>
      <c r="I2022" s="213">
        <v>1</v>
      </c>
      <c r="J2022" s="197" t="str">
        <f ca="1">IF(U2022=TRUE,    IF($Y$4&gt;96,"TOO MANY",VLOOKUP(B2022&amp;"_"&amp;C2022&amp;"_"&amp;E2022&amp;"_A",CALC!W:X,2,FALSE)),   "")</f>
        <v/>
      </c>
      <c r="L2022" s="213">
        <v>1</v>
      </c>
      <c r="M2022" s="197" t="str">
        <f ca="1">IF(V2022=TRUE,     IF($Y$4&gt;96,"TOO MANY",VLOOKUP(B2022&amp;"_"&amp;C2022&amp;"_"&amp;E2022&amp;"_B",CALC!W:X,2,FALSE)),    "")</f>
        <v/>
      </c>
      <c r="N2022" s="206"/>
      <c r="O2022" s="213">
        <v>1</v>
      </c>
      <c r="P2022" s="197" t="str">
        <f ca="1">IF(W2022=TRUE,   IF($Y$4&gt;96,"TOO MANY", VLOOKUP(B2022&amp;"_"&amp;C2022&amp;"_"&amp;E2022&amp;"_C",CALC!W:X,2,FALSE)),   "")</f>
        <v/>
      </c>
      <c r="Q2022" s="206"/>
      <c r="R2022" s="119" t="b">
        <f t="shared" ca="1" si="224"/>
        <v>0</v>
      </c>
      <c r="S2022" s="119" t="b">
        <f t="shared" ca="1" si="222"/>
        <v>0</v>
      </c>
      <c r="T2022" s="119" t="b">
        <f t="shared" ca="1" si="223"/>
        <v>0</v>
      </c>
      <c r="U2022" s="119" t="b">
        <f t="shared" ca="1" si="225"/>
        <v>0</v>
      </c>
      <c r="V2022" s="160" t="b">
        <f t="shared" ca="1" si="226"/>
        <v>0</v>
      </c>
      <c r="W2022" s="119" t="b">
        <f t="shared" ca="1" si="227"/>
        <v>0</v>
      </c>
      <c r="X2022" s="119" t="b">
        <f t="shared" ca="1" si="228"/>
        <v>0</v>
      </c>
    </row>
    <row r="2023" spans="2:24" x14ac:dyDescent="0.25">
      <c r="B2023" s="194" t="str">
        <f ca="1" xml:space="preserve"> IF(INDIRECT("FROM_NGS2_SampleSheet!A"&amp;ROW()-5,TRUE)="","",  INDIRECT(    "FROM_NGS2_SampleSheet!"   &amp;  CHAR(64 + MATCH(VLOOKUP(B$6,mapping!$A:$B,2,FALSE),FROM_NGS2_SampleSheet!$1:$1,0))   &amp;  ROW()-5,TRUE)    )</f>
        <v/>
      </c>
      <c r="C2023" s="195" t="str">
        <f ca="1" xml:space="preserve"> IF(INDIRECT("FROM_NGS2_SampleSheet!A"&amp;ROW()-5,TRUE)="","",  INDIRECT(    "FROM_NGS2_SampleSheet!"   &amp;  CHAR(64 + MATCH(VLOOKUP(C$6,mapping!$A:$B,2,FALSE),FROM_NGS2_SampleSheet!$1:$1,0))   &amp;  ROW()-5,TRUE)    )</f>
        <v/>
      </c>
      <c r="D2023" s="195" t="str">
        <f ca="1" xml:space="preserve"> IF(INDIRECT("FROM_NGS2_SampleSheet!A"&amp;ROW()-5,TRUE)="","",  INDIRECT(    "FROM_NGS2_SampleSheet!"   &amp;  CHAR(64 + MATCH(VLOOKUP(D$6,mapping!$A:$B,2,FALSE),FROM_NGS2_SampleSheet!$1:$1,0))   &amp;  ROW()-5,TRUE)    )</f>
        <v/>
      </c>
      <c r="E2023" s="195" t="str">
        <f ca="1" xml:space="preserve"> IF(INDIRECT("FROM_NGS2_SampleSheet!A"&amp;ROW()-5,TRUE)="","",  "e" &amp; INDIRECT(    "FROM_NGS2_SampleSheet!"   &amp;  CHAR(64 + MATCH(VLOOKUP(E$6,mapping!$A:$B,2,FALSE),FROM_NGS2_SampleSheet!$1:$1,0))   &amp;  ROW()-5,TRUE)    )</f>
        <v/>
      </c>
      <c r="F2023" s="195" t="str">
        <f ca="1" xml:space="preserve"> IF(INDIRECT("FROM_NGS2_SampleSheet!A"&amp;ROW()-5,TRUE)="","",  INDIRECT(    "FROM_NGS2_SampleSheet!"   &amp;  CHAR(64 + MATCH(VLOOKUP(F$6,mapping!$A:$B,2,FALSE),FROM_NGS2_SampleSheet!$1:$1,0))   &amp;  ROW()-5,TRUE)    )</f>
        <v/>
      </c>
      <c r="G2023" s="196" t="str">
        <f ca="1" xml:space="preserve"> IF(INDIRECT("FROM_NGS2_SampleSheet!A"&amp;ROW()-5,TRUE)="","",  INDIRECT(    "FROM_NGS2_SampleSheet!"   &amp;  CHAR(64 + MATCH(VLOOKUP(G$6,mapping!$A:$B,2,FALSE),FROM_NGS2_SampleSheet!$1:$1,0))   &amp;  ROW()-5,TRUE)    )</f>
        <v/>
      </c>
      <c r="H2023" s="195"/>
      <c r="I2023" s="213">
        <v>1</v>
      </c>
      <c r="J2023" s="197" t="str">
        <f ca="1">IF(U2023=TRUE,    IF($Y$4&gt;96,"TOO MANY",VLOOKUP(B2023&amp;"_"&amp;C2023&amp;"_"&amp;E2023&amp;"_A",CALC!W:X,2,FALSE)),   "")</f>
        <v/>
      </c>
      <c r="L2023" s="213">
        <v>1</v>
      </c>
      <c r="M2023" s="197" t="str">
        <f ca="1">IF(V2023=TRUE,     IF($Y$4&gt;96,"TOO MANY",VLOOKUP(B2023&amp;"_"&amp;C2023&amp;"_"&amp;E2023&amp;"_B",CALC!W:X,2,FALSE)),    "")</f>
        <v/>
      </c>
      <c r="N2023" s="206"/>
      <c r="O2023" s="213">
        <v>1</v>
      </c>
      <c r="P2023" s="197" t="str">
        <f ca="1">IF(W2023=TRUE,   IF($Y$4&gt;96,"TOO MANY", VLOOKUP(B2023&amp;"_"&amp;C2023&amp;"_"&amp;E2023&amp;"_C",CALC!W:X,2,FALSE)),   "")</f>
        <v/>
      </c>
      <c r="Q2023" s="206"/>
      <c r="R2023" s="119" t="b">
        <f t="shared" ca="1" si="224"/>
        <v>0</v>
      </c>
      <c r="S2023" s="119" t="b">
        <f t="shared" ca="1" si="222"/>
        <v>0</v>
      </c>
      <c r="T2023" s="119" t="b">
        <f t="shared" ca="1" si="223"/>
        <v>0</v>
      </c>
      <c r="U2023" s="119" t="b">
        <f t="shared" ca="1" si="225"/>
        <v>0</v>
      </c>
      <c r="V2023" s="160" t="b">
        <f t="shared" ca="1" si="226"/>
        <v>0</v>
      </c>
      <c r="W2023" s="119" t="b">
        <f t="shared" ca="1" si="227"/>
        <v>0</v>
      </c>
      <c r="X2023" s="119" t="b">
        <f t="shared" ca="1" si="228"/>
        <v>0</v>
      </c>
    </row>
    <row r="2024" spans="2:24" x14ac:dyDescent="0.25">
      <c r="B2024" s="194" t="str">
        <f ca="1" xml:space="preserve"> IF(INDIRECT("FROM_NGS2_SampleSheet!A"&amp;ROW()-5,TRUE)="","",  INDIRECT(    "FROM_NGS2_SampleSheet!"   &amp;  CHAR(64 + MATCH(VLOOKUP(B$6,mapping!$A:$B,2,FALSE),FROM_NGS2_SampleSheet!$1:$1,0))   &amp;  ROW()-5,TRUE)    )</f>
        <v/>
      </c>
      <c r="C2024" s="195" t="str">
        <f ca="1" xml:space="preserve"> IF(INDIRECT("FROM_NGS2_SampleSheet!A"&amp;ROW()-5,TRUE)="","",  INDIRECT(    "FROM_NGS2_SampleSheet!"   &amp;  CHAR(64 + MATCH(VLOOKUP(C$6,mapping!$A:$B,2,FALSE),FROM_NGS2_SampleSheet!$1:$1,0))   &amp;  ROW()-5,TRUE)    )</f>
        <v/>
      </c>
      <c r="D2024" s="195" t="str">
        <f ca="1" xml:space="preserve"> IF(INDIRECT("FROM_NGS2_SampleSheet!A"&amp;ROW()-5,TRUE)="","",  INDIRECT(    "FROM_NGS2_SampleSheet!"   &amp;  CHAR(64 + MATCH(VLOOKUP(D$6,mapping!$A:$B,2,FALSE),FROM_NGS2_SampleSheet!$1:$1,0))   &amp;  ROW()-5,TRUE)    )</f>
        <v/>
      </c>
      <c r="E2024" s="195" t="str">
        <f ca="1" xml:space="preserve"> IF(INDIRECT("FROM_NGS2_SampleSheet!A"&amp;ROW()-5,TRUE)="","",  "e" &amp; INDIRECT(    "FROM_NGS2_SampleSheet!"   &amp;  CHAR(64 + MATCH(VLOOKUP(E$6,mapping!$A:$B,2,FALSE),FROM_NGS2_SampleSheet!$1:$1,0))   &amp;  ROW()-5,TRUE)    )</f>
        <v/>
      </c>
      <c r="F2024" s="195" t="str">
        <f ca="1" xml:space="preserve"> IF(INDIRECT("FROM_NGS2_SampleSheet!A"&amp;ROW()-5,TRUE)="","",  INDIRECT(    "FROM_NGS2_SampleSheet!"   &amp;  CHAR(64 + MATCH(VLOOKUP(F$6,mapping!$A:$B,2,FALSE),FROM_NGS2_SampleSheet!$1:$1,0))   &amp;  ROW()-5,TRUE)    )</f>
        <v/>
      </c>
      <c r="G2024" s="196" t="str">
        <f ca="1" xml:space="preserve"> IF(INDIRECT("FROM_NGS2_SampleSheet!A"&amp;ROW()-5,TRUE)="","",  INDIRECT(    "FROM_NGS2_SampleSheet!"   &amp;  CHAR(64 + MATCH(VLOOKUP(G$6,mapping!$A:$B,2,FALSE),FROM_NGS2_SampleSheet!$1:$1,0))   &amp;  ROW()-5,TRUE)    )</f>
        <v/>
      </c>
      <c r="H2024" s="195"/>
      <c r="I2024" s="213">
        <v>1</v>
      </c>
      <c r="J2024" s="197" t="str">
        <f ca="1">IF(U2024=TRUE,    IF($Y$4&gt;96,"TOO MANY",VLOOKUP(B2024&amp;"_"&amp;C2024&amp;"_"&amp;E2024&amp;"_A",CALC!W:X,2,FALSE)),   "")</f>
        <v/>
      </c>
      <c r="L2024" s="213">
        <v>1</v>
      </c>
      <c r="M2024" s="197" t="str">
        <f ca="1">IF(V2024=TRUE,     IF($Y$4&gt;96,"TOO MANY",VLOOKUP(B2024&amp;"_"&amp;C2024&amp;"_"&amp;E2024&amp;"_B",CALC!W:X,2,FALSE)),    "")</f>
        <v/>
      </c>
      <c r="N2024" s="206"/>
      <c r="O2024" s="213">
        <v>1</v>
      </c>
      <c r="P2024" s="197" t="str">
        <f ca="1">IF(W2024=TRUE,   IF($Y$4&gt;96,"TOO MANY", VLOOKUP(B2024&amp;"_"&amp;C2024&amp;"_"&amp;E2024&amp;"_C",CALC!W:X,2,FALSE)),   "")</f>
        <v/>
      </c>
      <c r="Q2024" s="206"/>
      <c r="R2024" s="119" t="b">
        <f t="shared" ca="1" si="224"/>
        <v>0</v>
      </c>
      <c r="S2024" s="119" t="b">
        <f t="shared" ca="1" si="222"/>
        <v>0</v>
      </c>
      <c r="T2024" s="119" t="b">
        <f t="shared" ca="1" si="223"/>
        <v>0</v>
      </c>
      <c r="U2024" s="119" t="b">
        <f t="shared" ca="1" si="225"/>
        <v>0</v>
      </c>
      <c r="V2024" s="160" t="b">
        <f t="shared" ca="1" si="226"/>
        <v>0</v>
      </c>
      <c r="W2024" s="119" t="b">
        <f t="shared" ca="1" si="227"/>
        <v>0</v>
      </c>
      <c r="X2024" s="119" t="b">
        <f t="shared" ca="1" si="228"/>
        <v>0</v>
      </c>
    </row>
    <row r="2025" spans="2:24" x14ac:dyDescent="0.25">
      <c r="B2025" s="194" t="str">
        <f ca="1" xml:space="preserve"> IF(INDIRECT("FROM_NGS2_SampleSheet!A"&amp;ROW()-5,TRUE)="","",  INDIRECT(    "FROM_NGS2_SampleSheet!"   &amp;  CHAR(64 + MATCH(VLOOKUP(B$6,mapping!$A:$B,2,FALSE),FROM_NGS2_SampleSheet!$1:$1,0))   &amp;  ROW()-5,TRUE)    )</f>
        <v/>
      </c>
      <c r="C2025" s="195" t="str">
        <f ca="1" xml:space="preserve"> IF(INDIRECT("FROM_NGS2_SampleSheet!A"&amp;ROW()-5,TRUE)="","",  INDIRECT(    "FROM_NGS2_SampleSheet!"   &amp;  CHAR(64 + MATCH(VLOOKUP(C$6,mapping!$A:$B,2,FALSE),FROM_NGS2_SampleSheet!$1:$1,0))   &amp;  ROW()-5,TRUE)    )</f>
        <v/>
      </c>
      <c r="D2025" s="195" t="str">
        <f ca="1" xml:space="preserve"> IF(INDIRECT("FROM_NGS2_SampleSheet!A"&amp;ROW()-5,TRUE)="","",  INDIRECT(    "FROM_NGS2_SampleSheet!"   &amp;  CHAR(64 + MATCH(VLOOKUP(D$6,mapping!$A:$B,2,FALSE),FROM_NGS2_SampleSheet!$1:$1,0))   &amp;  ROW()-5,TRUE)    )</f>
        <v/>
      </c>
      <c r="E2025" s="195" t="str">
        <f ca="1" xml:space="preserve"> IF(INDIRECT("FROM_NGS2_SampleSheet!A"&amp;ROW()-5,TRUE)="","",  "e" &amp; INDIRECT(    "FROM_NGS2_SampleSheet!"   &amp;  CHAR(64 + MATCH(VLOOKUP(E$6,mapping!$A:$B,2,FALSE),FROM_NGS2_SampleSheet!$1:$1,0))   &amp;  ROW()-5,TRUE)    )</f>
        <v/>
      </c>
      <c r="F2025" s="195" t="str">
        <f ca="1" xml:space="preserve"> IF(INDIRECT("FROM_NGS2_SampleSheet!A"&amp;ROW()-5,TRUE)="","",  INDIRECT(    "FROM_NGS2_SampleSheet!"   &amp;  CHAR(64 + MATCH(VLOOKUP(F$6,mapping!$A:$B,2,FALSE),FROM_NGS2_SampleSheet!$1:$1,0))   &amp;  ROW()-5,TRUE)    )</f>
        <v/>
      </c>
      <c r="G2025" s="196" t="str">
        <f ca="1" xml:space="preserve"> IF(INDIRECT("FROM_NGS2_SampleSheet!A"&amp;ROW()-5,TRUE)="","",  INDIRECT(    "FROM_NGS2_SampleSheet!"   &amp;  CHAR(64 + MATCH(VLOOKUP(G$6,mapping!$A:$B,2,FALSE),FROM_NGS2_SampleSheet!$1:$1,0))   &amp;  ROW()-5,TRUE)    )</f>
        <v/>
      </c>
      <c r="H2025" s="195"/>
      <c r="I2025" s="213">
        <v>1</v>
      </c>
      <c r="J2025" s="197" t="str">
        <f ca="1">IF(U2025=TRUE,    IF($Y$4&gt;96,"TOO MANY",VLOOKUP(B2025&amp;"_"&amp;C2025&amp;"_"&amp;E2025&amp;"_A",CALC!W:X,2,FALSE)),   "")</f>
        <v/>
      </c>
      <c r="L2025" s="213">
        <v>1</v>
      </c>
      <c r="M2025" s="197" t="str">
        <f ca="1">IF(V2025=TRUE,     IF($Y$4&gt;96,"TOO MANY",VLOOKUP(B2025&amp;"_"&amp;C2025&amp;"_"&amp;E2025&amp;"_B",CALC!W:X,2,FALSE)),    "")</f>
        <v/>
      </c>
      <c r="N2025" s="206"/>
      <c r="O2025" s="213">
        <v>1</v>
      </c>
      <c r="P2025" s="197" t="str">
        <f ca="1">IF(W2025=TRUE,   IF($Y$4&gt;96,"TOO MANY", VLOOKUP(B2025&amp;"_"&amp;C2025&amp;"_"&amp;E2025&amp;"_C",CALC!W:X,2,FALSE)),   "")</f>
        <v/>
      </c>
      <c r="Q2025" s="206"/>
      <c r="R2025" s="119" t="b">
        <f t="shared" ca="1" si="224"/>
        <v>0</v>
      </c>
      <c r="S2025" s="119" t="b">
        <f t="shared" ca="1" si="222"/>
        <v>0</v>
      </c>
      <c r="T2025" s="119" t="b">
        <f t="shared" ca="1" si="223"/>
        <v>0</v>
      </c>
      <c r="U2025" s="119" t="b">
        <f t="shared" ca="1" si="225"/>
        <v>0</v>
      </c>
      <c r="V2025" s="160" t="b">
        <f t="shared" ca="1" si="226"/>
        <v>0</v>
      </c>
      <c r="W2025" s="119" t="b">
        <f t="shared" ca="1" si="227"/>
        <v>0</v>
      </c>
      <c r="X2025" s="119" t="b">
        <f t="shared" ca="1" si="228"/>
        <v>0</v>
      </c>
    </row>
    <row r="2026" spans="2:24" x14ac:dyDescent="0.25">
      <c r="B2026" s="194" t="str">
        <f ca="1" xml:space="preserve"> IF(INDIRECT("FROM_NGS2_SampleSheet!A"&amp;ROW()-5,TRUE)="","",  INDIRECT(    "FROM_NGS2_SampleSheet!"   &amp;  CHAR(64 + MATCH(VLOOKUP(B$6,mapping!$A:$B,2,FALSE),FROM_NGS2_SampleSheet!$1:$1,0))   &amp;  ROW()-5,TRUE)    )</f>
        <v/>
      </c>
      <c r="C2026" s="195" t="str">
        <f ca="1" xml:space="preserve"> IF(INDIRECT("FROM_NGS2_SampleSheet!A"&amp;ROW()-5,TRUE)="","",  INDIRECT(    "FROM_NGS2_SampleSheet!"   &amp;  CHAR(64 + MATCH(VLOOKUP(C$6,mapping!$A:$B,2,FALSE),FROM_NGS2_SampleSheet!$1:$1,0))   &amp;  ROW()-5,TRUE)    )</f>
        <v/>
      </c>
      <c r="D2026" s="195" t="str">
        <f ca="1" xml:space="preserve"> IF(INDIRECT("FROM_NGS2_SampleSheet!A"&amp;ROW()-5,TRUE)="","",  INDIRECT(    "FROM_NGS2_SampleSheet!"   &amp;  CHAR(64 + MATCH(VLOOKUP(D$6,mapping!$A:$B,2,FALSE),FROM_NGS2_SampleSheet!$1:$1,0))   &amp;  ROW()-5,TRUE)    )</f>
        <v/>
      </c>
      <c r="E2026" s="195" t="str">
        <f ca="1" xml:space="preserve"> IF(INDIRECT("FROM_NGS2_SampleSheet!A"&amp;ROW()-5,TRUE)="","",  "e" &amp; INDIRECT(    "FROM_NGS2_SampleSheet!"   &amp;  CHAR(64 + MATCH(VLOOKUP(E$6,mapping!$A:$B,2,FALSE),FROM_NGS2_SampleSheet!$1:$1,0))   &amp;  ROW()-5,TRUE)    )</f>
        <v/>
      </c>
      <c r="F2026" s="195" t="str">
        <f ca="1" xml:space="preserve"> IF(INDIRECT("FROM_NGS2_SampleSheet!A"&amp;ROW()-5,TRUE)="","",  INDIRECT(    "FROM_NGS2_SampleSheet!"   &amp;  CHAR(64 + MATCH(VLOOKUP(F$6,mapping!$A:$B,2,FALSE),FROM_NGS2_SampleSheet!$1:$1,0))   &amp;  ROW()-5,TRUE)    )</f>
        <v/>
      </c>
      <c r="G2026" s="196" t="str">
        <f ca="1" xml:space="preserve"> IF(INDIRECT("FROM_NGS2_SampleSheet!A"&amp;ROW()-5,TRUE)="","",  INDIRECT(    "FROM_NGS2_SampleSheet!"   &amp;  CHAR(64 + MATCH(VLOOKUP(G$6,mapping!$A:$B,2,FALSE),FROM_NGS2_SampleSheet!$1:$1,0))   &amp;  ROW()-5,TRUE)    )</f>
        <v/>
      </c>
      <c r="H2026" s="195"/>
      <c r="I2026" s="213">
        <v>1</v>
      </c>
      <c r="J2026" s="197" t="str">
        <f ca="1">IF(U2026=TRUE,    IF($Y$4&gt;96,"TOO MANY",VLOOKUP(B2026&amp;"_"&amp;C2026&amp;"_"&amp;E2026&amp;"_A",CALC!W:X,2,FALSE)),   "")</f>
        <v/>
      </c>
      <c r="L2026" s="213">
        <v>1</v>
      </c>
      <c r="M2026" s="197" t="str">
        <f ca="1">IF(V2026=TRUE,     IF($Y$4&gt;96,"TOO MANY",VLOOKUP(B2026&amp;"_"&amp;C2026&amp;"_"&amp;E2026&amp;"_B",CALC!W:X,2,FALSE)),    "")</f>
        <v/>
      </c>
      <c r="N2026" s="206"/>
      <c r="O2026" s="213">
        <v>1</v>
      </c>
      <c r="P2026" s="197" t="str">
        <f ca="1">IF(W2026=TRUE,   IF($Y$4&gt;96,"TOO MANY", VLOOKUP(B2026&amp;"_"&amp;C2026&amp;"_"&amp;E2026&amp;"_C",CALC!W:X,2,FALSE)),   "")</f>
        <v/>
      </c>
      <c r="Q2026" s="206"/>
      <c r="R2026" s="119" t="b">
        <f t="shared" ca="1" si="224"/>
        <v>0</v>
      </c>
      <c r="S2026" s="119" t="b">
        <f t="shared" ca="1" si="222"/>
        <v>0</v>
      </c>
      <c r="T2026" s="119" t="b">
        <f t="shared" ca="1" si="223"/>
        <v>0</v>
      </c>
      <c r="U2026" s="119" t="b">
        <f t="shared" ca="1" si="225"/>
        <v>0</v>
      </c>
      <c r="V2026" s="160" t="b">
        <f t="shared" ca="1" si="226"/>
        <v>0</v>
      </c>
      <c r="W2026" s="119" t="b">
        <f t="shared" ca="1" si="227"/>
        <v>0</v>
      </c>
      <c r="X2026" s="119" t="b">
        <f t="shared" ca="1" si="228"/>
        <v>0</v>
      </c>
    </row>
    <row r="2027" spans="2:24" x14ac:dyDescent="0.25">
      <c r="B2027" s="194" t="str">
        <f ca="1" xml:space="preserve"> IF(INDIRECT("FROM_NGS2_SampleSheet!A"&amp;ROW()-5,TRUE)="","",  INDIRECT(    "FROM_NGS2_SampleSheet!"   &amp;  CHAR(64 + MATCH(VLOOKUP(B$6,mapping!$A:$B,2,FALSE),FROM_NGS2_SampleSheet!$1:$1,0))   &amp;  ROW()-5,TRUE)    )</f>
        <v/>
      </c>
      <c r="C2027" s="195" t="str">
        <f ca="1" xml:space="preserve"> IF(INDIRECT("FROM_NGS2_SampleSheet!A"&amp;ROW()-5,TRUE)="","",  INDIRECT(    "FROM_NGS2_SampleSheet!"   &amp;  CHAR(64 + MATCH(VLOOKUP(C$6,mapping!$A:$B,2,FALSE),FROM_NGS2_SampleSheet!$1:$1,0))   &amp;  ROW()-5,TRUE)    )</f>
        <v/>
      </c>
      <c r="D2027" s="195" t="str">
        <f ca="1" xml:space="preserve"> IF(INDIRECT("FROM_NGS2_SampleSheet!A"&amp;ROW()-5,TRUE)="","",  INDIRECT(    "FROM_NGS2_SampleSheet!"   &amp;  CHAR(64 + MATCH(VLOOKUP(D$6,mapping!$A:$B,2,FALSE),FROM_NGS2_SampleSheet!$1:$1,0))   &amp;  ROW()-5,TRUE)    )</f>
        <v/>
      </c>
      <c r="E2027" s="195" t="str">
        <f ca="1" xml:space="preserve"> IF(INDIRECT("FROM_NGS2_SampleSheet!A"&amp;ROW()-5,TRUE)="","",  "e" &amp; INDIRECT(    "FROM_NGS2_SampleSheet!"   &amp;  CHAR(64 + MATCH(VLOOKUP(E$6,mapping!$A:$B,2,FALSE),FROM_NGS2_SampleSheet!$1:$1,0))   &amp;  ROW()-5,TRUE)    )</f>
        <v/>
      </c>
      <c r="F2027" s="195" t="str">
        <f ca="1" xml:space="preserve"> IF(INDIRECT("FROM_NGS2_SampleSheet!A"&amp;ROW()-5,TRUE)="","",  INDIRECT(    "FROM_NGS2_SampleSheet!"   &amp;  CHAR(64 + MATCH(VLOOKUP(F$6,mapping!$A:$B,2,FALSE),FROM_NGS2_SampleSheet!$1:$1,0))   &amp;  ROW()-5,TRUE)    )</f>
        <v/>
      </c>
      <c r="G2027" s="196" t="str">
        <f ca="1" xml:space="preserve"> IF(INDIRECT("FROM_NGS2_SampleSheet!A"&amp;ROW()-5,TRUE)="","",  INDIRECT(    "FROM_NGS2_SampleSheet!"   &amp;  CHAR(64 + MATCH(VLOOKUP(G$6,mapping!$A:$B,2,FALSE),FROM_NGS2_SampleSheet!$1:$1,0))   &amp;  ROW()-5,TRUE)    )</f>
        <v/>
      </c>
      <c r="H2027" s="195"/>
      <c r="I2027" s="213">
        <v>1</v>
      </c>
      <c r="J2027" s="197" t="str">
        <f ca="1">IF(U2027=TRUE,    IF($Y$4&gt;96,"TOO MANY",VLOOKUP(B2027&amp;"_"&amp;C2027&amp;"_"&amp;E2027&amp;"_A",CALC!W:X,2,FALSE)),   "")</f>
        <v/>
      </c>
      <c r="L2027" s="213">
        <v>1</v>
      </c>
      <c r="M2027" s="197" t="str">
        <f ca="1">IF(V2027=TRUE,     IF($Y$4&gt;96,"TOO MANY",VLOOKUP(B2027&amp;"_"&amp;C2027&amp;"_"&amp;E2027&amp;"_B",CALC!W:X,2,FALSE)),    "")</f>
        <v/>
      </c>
      <c r="N2027" s="206"/>
      <c r="O2027" s="213">
        <v>1</v>
      </c>
      <c r="P2027" s="197" t="str">
        <f ca="1">IF(W2027=TRUE,   IF($Y$4&gt;96,"TOO MANY", VLOOKUP(B2027&amp;"_"&amp;C2027&amp;"_"&amp;E2027&amp;"_C",CALC!W:X,2,FALSE)),   "")</f>
        <v/>
      </c>
      <c r="Q2027" s="206"/>
      <c r="R2027" s="119" t="b">
        <f t="shared" ca="1" si="224"/>
        <v>0</v>
      </c>
      <c r="S2027" s="119" t="b">
        <f t="shared" ca="1" si="222"/>
        <v>0</v>
      </c>
      <c r="T2027" s="119" t="b">
        <f t="shared" ca="1" si="223"/>
        <v>0</v>
      </c>
      <c r="U2027" s="119" t="b">
        <f t="shared" ca="1" si="225"/>
        <v>0</v>
      </c>
      <c r="V2027" s="160" t="b">
        <f t="shared" ca="1" si="226"/>
        <v>0</v>
      </c>
      <c r="W2027" s="119" t="b">
        <f t="shared" ca="1" si="227"/>
        <v>0</v>
      </c>
      <c r="X2027" s="119" t="b">
        <f t="shared" ca="1" si="228"/>
        <v>0</v>
      </c>
    </row>
    <row r="2028" spans="2:24" x14ac:dyDescent="0.25">
      <c r="B2028" s="194" t="str">
        <f ca="1" xml:space="preserve"> IF(INDIRECT("FROM_NGS2_SampleSheet!A"&amp;ROW()-5,TRUE)="","",  INDIRECT(    "FROM_NGS2_SampleSheet!"   &amp;  CHAR(64 + MATCH(VLOOKUP(B$6,mapping!$A:$B,2,FALSE),FROM_NGS2_SampleSheet!$1:$1,0))   &amp;  ROW()-5,TRUE)    )</f>
        <v/>
      </c>
      <c r="C2028" s="195" t="str">
        <f ca="1" xml:space="preserve"> IF(INDIRECT("FROM_NGS2_SampleSheet!A"&amp;ROW()-5,TRUE)="","",  INDIRECT(    "FROM_NGS2_SampleSheet!"   &amp;  CHAR(64 + MATCH(VLOOKUP(C$6,mapping!$A:$B,2,FALSE),FROM_NGS2_SampleSheet!$1:$1,0))   &amp;  ROW()-5,TRUE)    )</f>
        <v/>
      </c>
      <c r="D2028" s="195" t="str">
        <f ca="1" xml:space="preserve"> IF(INDIRECT("FROM_NGS2_SampleSheet!A"&amp;ROW()-5,TRUE)="","",  INDIRECT(    "FROM_NGS2_SampleSheet!"   &amp;  CHAR(64 + MATCH(VLOOKUP(D$6,mapping!$A:$B,2,FALSE),FROM_NGS2_SampleSheet!$1:$1,0))   &amp;  ROW()-5,TRUE)    )</f>
        <v/>
      </c>
      <c r="E2028" s="195" t="str">
        <f ca="1" xml:space="preserve"> IF(INDIRECT("FROM_NGS2_SampleSheet!A"&amp;ROW()-5,TRUE)="","",  "e" &amp; INDIRECT(    "FROM_NGS2_SampleSheet!"   &amp;  CHAR(64 + MATCH(VLOOKUP(E$6,mapping!$A:$B,2,FALSE),FROM_NGS2_SampleSheet!$1:$1,0))   &amp;  ROW()-5,TRUE)    )</f>
        <v/>
      </c>
      <c r="F2028" s="195" t="str">
        <f ca="1" xml:space="preserve"> IF(INDIRECT("FROM_NGS2_SampleSheet!A"&amp;ROW()-5,TRUE)="","",  INDIRECT(    "FROM_NGS2_SampleSheet!"   &amp;  CHAR(64 + MATCH(VLOOKUP(F$6,mapping!$A:$B,2,FALSE),FROM_NGS2_SampleSheet!$1:$1,0))   &amp;  ROW()-5,TRUE)    )</f>
        <v/>
      </c>
      <c r="G2028" s="196" t="str">
        <f ca="1" xml:space="preserve"> IF(INDIRECT("FROM_NGS2_SampleSheet!A"&amp;ROW()-5,TRUE)="","",  INDIRECT(    "FROM_NGS2_SampleSheet!"   &amp;  CHAR(64 + MATCH(VLOOKUP(G$6,mapping!$A:$B,2,FALSE),FROM_NGS2_SampleSheet!$1:$1,0))   &amp;  ROW()-5,TRUE)    )</f>
        <v/>
      </c>
      <c r="H2028" s="195"/>
      <c r="I2028" s="213">
        <v>1</v>
      </c>
      <c r="J2028" s="197" t="str">
        <f ca="1">IF(U2028=TRUE,    IF($Y$4&gt;96,"TOO MANY",VLOOKUP(B2028&amp;"_"&amp;C2028&amp;"_"&amp;E2028&amp;"_A",CALC!W:X,2,FALSE)),   "")</f>
        <v/>
      </c>
      <c r="L2028" s="213">
        <v>1</v>
      </c>
      <c r="M2028" s="197" t="str">
        <f ca="1">IF(V2028=TRUE,     IF($Y$4&gt;96,"TOO MANY",VLOOKUP(B2028&amp;"_"&amp;C2028&amp;"_"&amp;E2028&amp;"_B",CALC!W:X,2,FALSE)),    "")</f>
        <v/>
      </c>
      <c r="N2028" s="206"/>
      <c r="O2028" s="213">
        <v>1</v>
      </c>
      <c r="P2028" s="197" t="str">
        <f ca="1">IF(W2028=TRUE,   IF($Y$4&gt;96,"TOO MANY", VLOOKUP(B2028&amp;"_"&amp;C2028&amp;"_"&amp;E2028&amp;"_C",CALC!W:X,2,FALSE)),   "")</f>
        <v/>
      </c>
      <c r="Q2028" s="206"/>
      <c r="R2028" s="119" t="b">
        <f t="shared" ca="1" si="224"/>
        <v>0</v>
      </c>
      <c r="S2028" s="119" t="b">
        <f t="shared" ca="1" si="222"/>
        <v>0</v>
      </c>
      <c r="T2028" s="119" t="b">
        <f t="shared" ca="1" si="223"/>
        <v>0</v>
      </c>
      <c r="U2028" s="119" t="b">
        <f t="shared" ca="1" si="225"/>
        <v>0</v>
      </c>
      <c r="V2028" s="160" t="b">
        <f t="shared" ca="1" si="226"/>
        <v>0</v>
      </c>
      <c r="W2028" s="119" t="b">
        <f t="shared" ca="1" si="227"/>
        <v>0</v>
      </c>
      <c r="X2028" s="119" t="b">
        <f t="shared" ca="1" si="228"/>
        <v>0</v>
      </c>
    </row>
    <row r="2029" spans="2:24" x14ac:dyDescent="0.25">
      <c r="B2029" s="194" t="str">
        <f ca="1" xml:space="preserve"> IF(INDIRECT("FROM_NGS2_SampleSheet!A"&amp;ROW()-5,TRUE)="","",  INDIRECT(    "FROM_NGS2_SampleSheet!"   &amp;  CHAR(64 + MATCH(VLOOKUP(B$6,mapping!$A:$B,2,FALSE),FROM_NGS2_SampleSheet!$1:$1,0))   &amp;  ROW()-5,TRUE)    )</f>
        <v/>
      </c>
      <c r="C2029" s="195" t="str">
        <f ca="1" xml:space="preserve"> IF(INDIRECT("FROM_NGS2_SampleSheet!A"&amp;ROW()-5,TRUE)="","",  INDIRECT(    "FROM_NGS2_SampleSheet!"   &amp;  CHAR(64 + MATCH(VLOOKUP(C$6,mapping!$A:$B,2,FALSE),FROM_NGS2_SampleSheet!$1:$1,0))   &amp;  ROW()-5,TRUE)    )</f>
        <v/>
      </c>
      <c r="D2029" s="195" t="str">
        <f ca="1" xml:space="preserve"> IF(INDIRECT("FROM_NGS2_SampleSheet!A"&amp;ROW()-5,TRUE)="","",  INDIRECT(    "FROM_NGS2_SampleSheet!"   &amp;  CHAR(64 + MATCH(VLOOKUP(D$6,mapping!$A:$B,2,FALSE),FROM_NGS2_SampleSheet!$1:$1,0))   &amp;  ROW()-5,TRUE)    )</f>
        <v/>
      </c>
      <c r="E2029" s="195" t="str">
        <f ca="1" xml:space="preserve"> IF(INDIRECT("FROM_NGS2_SampleSheet!A"&amp;ROW()-5,TRUE)="","",  "e" &amp; INDIRECT(    "FROM_NGS2_SampleSheet!"   &amp;  CHAR(64 + MATCH(VLOOKUP(E$6,mapping!$A:$B,2,FALSE),FROM_NGS2_SampleSheet!$1:$1,0))   &amp;  ROW()-5,TRUE)    )</f>
        <v/>
      </c>
      <c r="F2029" s="195" t="str">
        <f ca="1" xml:space="preserve"> IF(INDIRECT("FROM_NGS2_SampleSheet!A"&amp;ROW()-5,TRUE)="","",  INDIRECT(    "FROM_NGS2_SampleSheet!"   &amp;  CHAR(64 + MATCH(VLOOKUP(F$6,mapping!$A:$B,2,FALSE),FROM_NGS2_SampleSheet!$1:$1,0))   &amp;  ROW()-5,TRUE)    )</f>
        <v/>
      </c>
      <c r="G2029" s="196" t="str">
        <f ca="1" xml:space="preserve"> IF(INDIRECT("FROM_NGS2_SampleSheet!A"&amp;ROW()-5,TRUE)="","",  INDIRECT(    "FROM_NGS2_SampleSheet!"   &amp;  CHAR(64 + MATCH(VLOOKUP(G$6,mapping!$A:$B,2,FALSE),FROM_NGS2_SampleSheet!$1:$1,0))   &amp;  ROW()-5,TRUE)    )</f>
        <v/>
      </c>
      <c r="H2029" s="195"/>
      <c r="I2029" s="213">
        <v>1</v>
      </c>
      <c r="J2029" s="197" t="str">
        <f ca="1">IF(U2029=TRUE,    IF($Y$4&gt;96,"TOO MANY",VLOOKUP(B2029&amp;"_"&amp;C2029&amp;"_"&amp;E2029&amp;"_A",CALC!W:X,2,FALSE)),   "")</f>
        <v/>
      </c>
      <c r="L2029" s="213">
        <v>1</v>
      </c>
      <c r="M2029" s="197" t="str">
        <f ca="1">IF(V2029=TRUE,     IF($Y$4&gt;96,"TOO MANY",VLOOKUP(B2029&amp;"_"&amp;C2029&amp;"_"&amp;E2029&amp;"_B",CALC!W:X,2,FALSE)),    "")</f>
        <v/>
      </c>
      <c r="N2029" s="206"/>
      <c r="O2029" s="213">
        <v>1</v>
      </c>
      <c r="P2029" s="197" t="str">
        <f ca="1">IF(W2029=TRUE,   IF($Y$4&gt;96,"TOO MANY", VLOOKUP(B2029&amp;"_"&amp;C2029&amp;"_"&amp;E2029&amp;"_C",CALC!W:X,2,FALSE)),   "")</f>
        <v/>
      </c>
      <c r="Q2029" s="206"/>
      <c r="R2029" s="119" t="b">
        <f t="shared" ca="1" si="224"/>
        <v>0</v>
      </c>
      <c r="S2029" s="119" t="b">
        <f t="shared" ca="1" si="222"/>
        <v>0</v>
      </c>
      <c r="T2029" s="119" t="b">
        <f t="shared" ca="1" si="223"/>
        <v>0</v>
      </c>
      <c r="U2029" s="119" t="b">
        <f t="shared" ca="1" si="225"/>
        <v>0</v>
      </c>
      <c r="V2029" s="160" t="b">
        <f t="shared" ca="1" si="226"/>
        <v>0</v>
      </c>
      <c r="W2029" s="119" t="b">
        <f t="shared" ca="1" si="227"/>
        <v>0</v>
      </c>
      <c r="X2029" s="119" t="b">
        <f t="shared" ca="1" si="228"/>
        <v>0</v>
      </c>
    </row>
    <row r="2030" spans="2:24" x14ac:dyDescent="0.25">
      <c r="B2030" s="194" t="str">
        <f ca="1" xml:space="preserve"> IF(INDIRECT("FROM_NGS2_SampleSheet!A"&amp;ROW()-5,TRUE)="","",  INDIRECT(    "FROM_NGS2_SampleSheet!"   &amp;  CHAR(64 + MATCH(VLOOKUP(B$6,mapping!$A:$B,2,FALSE),FROM_NGS2_SampleSheet!$1:$1,0))   &amp;  ROW()-5,TRUE)    )</f>
        <v/>
      </c>
      <c r="C2030" s="195" t="str">
        <f ca="1" xml:space="preserve"> IF(INDIRECT("FROM_NGS2_SampleSheet!A"&amp;ROW()-5,TRUE)="","",  INDIRECT(    "FROM_NGS2_SampleSheet!"   &amp;  CHAR(64 + MATCH(VLOOKUP(C$6,mapping!$A:$B,2,FALSE),FROM_NGS2_SampleSheet!$1:$1,0))   &amp;  ROW()-5,TRUE)    )</f>
        <v/>
      </c>
      <c r="D2030" s="195" t="str">
        <f ca="1" xml:space="preserve"> IF(INDIRECT("FROM_NGS2_SampleSheet!A"&amp;ROW()-5,TRUE)="","",  INDIRECT(    "FROM_NGS2_SampleSheet!"   &amp;  CHAR(64 + MATCH(VLOOKUP(D$6,mapping!$A:$B,2,FALSE),FROM_NGS2_SampleSheet!$1:$1,0))   &amp;  ROW()-5,TRUE)    )</f>
        <v/>
      </c>
      <c r="E2030" s="195" t="str">
        <f ca="1" xml:space="preserve"> IF(INDIRECT("FROM_NGS2_SampleSheet!A"&amp;ROW()-5,TRUE)="","",  "e" &amp; INDIRECT(    "FROM_NGS2_SampleSheet!"   &amp;  CHAR(64 + MATCH(VLOOKUP(E$6,mapping!$A:$B,2,FALSE),FROM_NGS2_SampleSheet!$1:$1,0))   &amp;  ROW()-5,TRUE)    )</f>
        <v/>
      </c>
      <c r="F2030" s="195" t="str">
        <f ca="1" xml:space="preserve"> IF(INDIRECT("FROM_NGS2_SampleSheet!A"&amp;ROW()-5,TRUE)="","",  INDIRECT(    "FROM_NGS2_SampleSheet!"   &amp;  CHAR(64 + MATCH(VLOOKUP(F$6,mapping!$A:$B,2,FALSE),FROM_NGS2_SampleSheet!$1:$1,0))   &amp;  ROW()-5,TRUE)    )</f>
        <v/>
      </c>
      <c r="G2030" s="196" t="str">
        <f ca="1" xml:space="preserve"> IF(INDIRECT("FROM_NGS2_SampleSheet!A"&amp;ROW()-5,TRUE)="","",  INDIRECT(    "FROM_NGS2_SampleSheet!"   &amp;  CHAR(64 + MATCH(VLOOKUP(G$6,mapping!$A:$B,2,FALSE),FROM_NGS2_SampleSheet!$1:$1,0))   &amp;  ROW()-5,TRUE)    )</f>
        <v/>
      </c>
      <c r="H2030" s="195"/>
      <c r="I2030" s="213">
        <v>1</v>
      </c>
      <c r="J2030" s="197" t="str">
        <f ca="1">IF(U2030=TRUE,    IF($Y$4&gt;96,"TOO MANY",VLOOKUP(B2030&amp;"_"&amp;C2030&amp;"_"&amp;E2030&amp;"_A",CALC!W:X,2,FALSE)),   "")</f>
        <v/>
      </c>
      <c r="L2030" s="213">
        <v>1</v>
      </c>
      <c r="M2030" s="197" t="str">
        <f ca="1">IF(V2030=TRUE,     IF($Y$4&gt;96,"TOO MANY",VLOOKUP(B2030&amp;"_"&amp;C2030&amp;"_"&amp;E2030&amp;"_B",CALC!W:X,2,FALSE)),    "")</f>
        <v/>
      </c>
      <c r="N2030" s="206"/>
      <c r="O2030" s="213">
        <v>1</v>
      </c>
      <c r="P2030" s="197" t="str">
        <f ca="1">IF(W2030=TRUE,   IF($Y$4&gt;96,"TOO MANY", VLOOKUP(B2030&amp;"_"&amp;C2030&amp;"_"&amp;E2030&amp;"_C",CALC!W:X,2,FALSE)),   "")</f>
        <v/>
      </c>
      <c r="Q2030" s="206"/>
      <c r="R2030" s="119" t="b">
        <f t="shared" ca="1" si="224"/>
        <v>0</v>
      </c>
      <c r="S2030" s="119" t="b">
        <f t="shared" ca="1" si="222"/>
        <v>0</v>
      </c>
      <c r="T2030" s="119" t="b">
        <f t="shared" ca="1" si="223"/>
        <v>0</v>
      </c>
      <c r="U2030" s="119" t="b">
        <f t="shared" ca="1" si="225"/>
        <v>0</v>
      </c>
      <c r="V2030" s="160" t="b">
        <f t="shared" ca="1" si="226"/>
        <v>0</v>
      </c>
      <c r="W2030" s="119" t="b">
        <f t="shared" ca="1" si="227"/>
        <v>0</v>
      </c>
      <c r="X2030" s="119" t="b">
        <f t="shared" ca="1" si="228"/>
        <v>0</v>
      </c>
    </row>
    <row r="2031" spans="2:24" x14ac:dyDescent="0.25">
      <c r="B2031" s="194" t="str">
        <f ca="1" xml:space="preserve"> IF(INDIRECT("FROM_NGS2_SampleSheet!A"&amp;ROW()-5,TRUE)="","",  INDIRECT(    "FROM_NGS2_SampleSheet!"   &amp;  CHAR(64 + MATCH(VLOOKUP(B$6,mapping!$A:$B,2,FALSE),FROM_NGS2_SampleSheet!$1:$1,0))   &amp;  ROW()-5,TRUE)    )</f>
        <v/>
      </c>
      <c r="C2031" s="195" t="str">
        <f ca="1" xml:space="preserve"> IF(INDIRECT("FROM_NGS2_SampleSheet!A"&amp;ROW()-5,TRUE)="","",  INDIRECT(    "FROM_NGS2_SampleSheet!"   &amp;  CHAR(64 + MATCH(VLOOKUP(C$6,mapping!$A:$B,2,FALSE),FROM_NGS2_SampleSheet!$1:$1,0))   &amp;  ROW()-5,TRUE)    )</f>
        <v/>
      </c>
      <c r="D2031" s="195" t="str">
        <f ca="1" xml:space="preserve"> IF(INDIRECT("FROM_NGS2_SampleSheet!A"&amp;ROW()-5,TRUE)="","",  INDIRECT(    "FROM_NGS2_SampleSheet!"   &amp;  CHAR(64 + MATCH(VLOOKUP(D$6,mapping!$A:$B,2,FALSE),FROM_NGS2_SampleSheet!$1:$1,0))   &amp;  ROW()-5,TRUE)    )</f>
        <v/>
      </c>
      <c r="E2031" s="195" t="str">
        <f ca="1" xml:space="preserve"> IF(INDIRECT("FROM_NGS2_SampleSheet!A"&amp;ROW()-5,TRUE)="","",  "e" &amp; INDIRECT(    "FROM_NGS2_SampleSheet!"   &amp;  CHAR(64 + MATCH(VLOOKUP(E$6,mapping!$A:$B,2,FALSE),FROM_NGS2_SampleSheet!$1:$1,0))   &amp;  ROW()-5,TRUE)    )</f>
        <v/>
      </c>
      <c r="F2031" s="195" t="str">
        <f ca="1" xml:space="preserve"> IF(INDIRECT("FROM_NGS2_SampleSheet!A"&amp;ROW()-5,TRUE)="","",  INDIRECT(    "FROM_NGS2_SampleSheet!"   &amp;  CHAR(64 + MATCH(VLOOKUP(F$6,mapping!$A:$B,2,FALSE),FROM_NGS2_SampleSheet!$1:$1,0))   &amp;  ROW()-5,TRUE)    )</f>
        <v/>
      </c>
      <c r="G2031" s="196" t="str">
        <f ca="1" xml:space="preserve"> IF(INDIRECT("FROM_NGS2_SampleSheet!A"&amp;ROW()-5,TRUE)="","",  INDIRECT(    "FROM_NGS2_SampleSheet!"   &amp;  CHAR(64 + MATCH(VLOOKUP(G$6,mapping!$A:$B,2,FALSE),FROM_NGS2_SampleSheet!$1:$1,0))   &amp;  ROW()-5,TRUE)    )</f>
        <v/>
      </c>
      <c r="H2031" s="195"/>
      <c r="I2031" s="213">
        <v>1</v>
      </c>
      <c r="J2031" s="197" t="str">
        <f ca="1">IF(U2031=TRUE,    IF($Y$4&gt;96,"TOO MANY",VLOOKUP(B2031&amp;"_"&amp;C2031&amp;"_"&amp;E2031&amp;"_A",CALC!W:X,2,FALSE)),   "")</f>
        <v/>
      </c>
      <c r="L2031" s="213">
        <v>1</v>
      </c>
      <c r="M2031" s="197" t="str">
        <f ca="1">IF(V2031=TRUE,     IF($Y$4&gt;96,"TOO MANY",VLOOKUP(B2031&amp;"_"&amp;C2031&amp;"_"&amp;E2031&amp;"_B",CALC!W:X,2,FALSE)),    "")</f>
        <v/>
      </c>
      <c r="N2031" s="206"/>
      <c r="O2031" s="213">
        <v>1</v>
      </c>
      <c r="P2031" s="197" t="str">
        <f ca="1">IF(W2031=TRUE,   IF($Y$4&gt;96,"TOO MANY", VLOOKUP(B2031&amp;"_"&amp;C2031&amp;"_"&amp;E2031&amp;"_C",CALC!W:X,2,FALSE)),   "")</f>
        <v/>
      </c>
      <c r="Q2031" s="206"/>
      <c r="R2031" s="119" t="b">
        <f t="shared" ca="1" si="224"/>
        <v>0</v>
      </c>
      <c r="S2031" s="119" t="b">
        <f t="shared" ca="1" si="222"/>
        <v>0</v>
      </c>
      <c r="T2031" s="119" t="b">
        <f t="shared" ca="1" si="223"/>
        <v>0</v>
      </c>
      <c r="U2031" s="119" t="b">
        <f t="shared" ca="1" si="225"/>
        <v>0</v>
      </c>
      <c r="V2031" s="160" t="b">
        <f t="shared" ca="1" si="226"/>
        <v>0</v>
      </c>
      <c r="W2031" s="119" t="b">
        <f t="shared" ca="1" si="227"/>
        <v>0</v>
      </c>
      <c r="X2031" s="119" t="b">
        <f t="shared" ca="1" si="228"/>
        <v>0</v>
      </c>
    </row>
    <row r="2032" spans="2:24" x14ac:dyDescent="0.25">
      <c r="B2032" s="194" t="str">
        <f ca="1" xml:space="preserve"> IF(INDIRECT("FROM_NGS2_SampleSheet!A"&amp;ROW()-5,TRUE)="","",  INDIRECT(    "FROM_NGS2_SampleSheet!"   &amp;  CHAR(64 + MATCH(VLOOKUP(B$6,mapping!$A:$B,2,FALSE),FROM_NGS2_SampleSheet!$1:$1,0))   &amp;  ROW()-5,TRUE)    )</f>
        <v/>
      </c>
      <c r="C2032" s="195" t="str">
        <f ca="1" xml:space="preserve"> IF(INDIRECT("FROM_NGS2_SampleSheet!A"&amp;ROW()-5,TRUE)="","",  INDIRECT(    "FROM_NGS2_SampleSheet!"   &amp;  CHAR(64 + MATCH(VLOOKUP(C$6,mapping!$A:$B,2,FALSE),FROM_NGS2_SampleSheet!$1:$1,0))   &amp;  ROW()-5,TRUE)    )</f>
        <v/>
      </c>
      <c r="D2032" s="195" t="str">
        <f ca="1" xml:space="preserve"> IF(INDIRECT("FROM_NGS2_SampleSheet!A"&amp;ROW()-5,TRUE)="","",  INDIRECT(    "FROM_NGS2_SampleSheet!"   &amp;  CHAR(64 + MATCH(VLOOKUP(D$6,mapping!$A:$B,2,FALSE),FROM_NGS2_SampleSheet!$1:$1,0))   &amp;  ROW()-5,TRUE)    )</f>
        <v/>
      </c>
      <c r="E2032" s="195" t="str">
        <f ca="1" xml:space="preserve"> IF(INDIRECT("FROM_NGS2_SampleSheet!A"&amp;ROW()-5,TRUE)="","",  "e" &amp; INDIRECT(    "FROM_NGS2_SampleSheet!"   &amp;  CHAR(64 + MATCH(VLOOKUP(E$6,mapping!$A:$B,2,FALSE),FROM_NGS2_SampleSheet!$1:$1,0))   &amp;  ROW()-5,TRUE)    )</f>
        <v/>
      </c>
      <c r="F2032" s="195" t="str">
        <f ca="1" xml:space="preserve"> IF(INDIRECT("FROM_NGS2_SampleSheet!A"&amp;ROW()-5,TRUE)="","",  INDIRECT(    "FROM_NGS2_SampleSheet!"   &amp;  CHAR(64 + MATCH(VLOOKUP(F$6,mapping!$A:$B,2,FALSE),FROM_NGS2_SampleSheet!$1:$1,0))   &amp;  ROW()-5,TRUE)    )</f>
        <v/>
      </c>
      <c r="G2032" s="196" t="str">
        <f ca="1" xml:space="preserve"> IF(INDIRECT("FROM_NGS2_SampleSheet!A"&amp;ROW()-5,TRUE)="","",  INDIRECT(    "FROM_NGS2_SampleSheet!"   &amp;  CHAR(64 + MATCH(VLOOKUP(G$6,mapping!$A:$B,2,FALSE),FROM_NGS2_SampleSheet!$1:$1,0))   &amp;  ROW()-5,TRUE)    )</f>
        <v/>
      </c>
      <c r="H2032" s="195"/>
      <c r="I2032" s="213">
        <v>1</v>
      </c>
      <c r="J2032" s="197" t="str">
        <f ca="1">IF(U2032=TRUE,    IF($Y$4&gt;96,"TOO MANY",VLOOKUP(B2032&amp;"_"&amp;C2032&amp;"_"&amp;E2032&amp;"_A",CALC!W:X,2,FALSE)),   "")</f>
        <v/>
      </c>
      <c r="L2032" s="213">
        <v>1</v>
      </c>
      <c r="M2032" s="197" t="str">
        <f ca="1">IF(V2032=TRUE,     IF($Y$4&gt;96,"TOO MANY",VLOOKUP(B2032&amp;"_"&amp;C2032&amp;"_"&amp;E2032&amp;"_B",CALC!W:X,2,FALSE)),    "")</f>
        <v/>
      </c>
      <c r="N2032" s="206"/>
      <c r="O2032" s="213">
        <v>1</v>
      </c>
      <c r="P2032" s="197" t="str">
        <f ca="1">IF(W2032=TRUE,   IF($Y$4&gt;96,"TOO MANY", VLOOKUP(B2032&amp;"_"&amp;C2032&amp;"_"&amp;E2032&amp;"_C",CALC!W:X,2,FALSE)),   "")</f>
        <v/>
      </c>
      <c r="Q2032" s="206"/>
      <c r="R2032" s="119" t="b">
        <f t="shared" ca="1" si="224"/>
        <v>0</v>
      </c>
      <c r="S2032" s="119" t="b">
        <f t="shared" ca="1" si="222"/>
        <v>0</v>
      </c>
      <c r="T2032" s="119" t="b">
        <f t="shared" ca="1" si="223"/>
        <v>0</v>
      </c>
      <c r="U2032" s="119" t="b">
        <f t="shared" ca="1" si="225"/>
        <v>0</v>
      </c>
      <c r="V2032" s="160" t="b">
        <f t="shared" ca="1" si="226"/>
        <v>0</v>
      </c>
      <c r="W2032" s="119" t="b">
        <f t="shared" ca="1" si="227"/>
        <v>0</v>
      </c>
      <c r="X2032" s="119" t="b">
        <f t="shared" ca="1" si="228"/>
        <v>0</v>
      </c>
    </row>
    <row r="2033" spans="2:24" x14ac:dyDescent="0.25">
      <c r="B2033" s="194" t="str">
        <f ca="1" xml:space="preserve"> IF(INDIRECT("FROM_NGS2_SampleSheet!A"&amp;ROW()-5,TRUE)="","",  INDIRECT(    "FROM_NGS2_SampleSheet!"   &amp;  CHAR(64 + MATCH(VLOOKUP(B$6,mapping!$A:$B,2,FALSE),FROM_NGS2_SampleSheet!$1:$1,0))   &amp;  ROW()-5,TRUE)    )</f>
        <v/>
      </c>
      <c r="C2033" s="195" t="str">
        <f ca="1" xml:space="preserve"> IF(INDIRECT("FROM_NGS2_SampleSheet!A"&amp;ROW()-5,TRUE)="","",  INDIRECT(    "FROM_NGS2_SampleSheet!"   &amp;  CHAR(64 + MATCH(VLOOKUP(C$6,mapping!$A:$B,2,FALSE),FROM_NGS2_SampleSheet!$1:$1,0))   &amp;  ROW()-5,TRUE)    )</f>
        <v/>
      </c>
      <c r="D2033" s="195" t="str">
        <f ca="1" xml:space="preserve"> IF(INDIRECT("FROM_NGS2_SampleSheet!A"&amp;ROW()-5,TRUE)="","",  INDIRECT(    "FROM_NGS2_SampleSheet!"   &amp;  CHAR(64 + MATCH(VLOOKUP(D$6,mapping!$A:$B,2,FALSE),FROM_NGS2_SampleSheet!$1:$1,0))   &amp;  ROW()-5,TRUE)    )</f>
        <v/>
      </c>
      <c r="E2033" s="195" t="str">
        <f ca="1" xml:space="preserve"> IF(INDIRECT("FROM_NGS2_SampleSheet!A"&amp;ROW()-5,TRUE)="","",  "e" &amp; INDIRECT(    "FROM_NGS2_SampleSheet!"   &amp;  CHAR(64 + MATCH(VLOOKUP(E$6,mapping!$A:$B,2,FALSE),FROM_NGS2_SampleSheet!$1:$1,0))   &amp;  ROW()-5,TRUE)    )</f>
        <v/>
      </c>
      <c r="F2033" s="195" t="str">
        <f ca="1" xml:space="preserve"> IF(INDIRECT("FROM_NGS2_SampleSheet!A"&amp;ROW()-5,TRUE)="","",  INDIRECT(    "FROM_NGS2_SampleSheet!"   &amp;  CHAR(64 + MATCH(VLOOKUP(F$6,mapping!$A:$B,2,FALSE),FROM_NGS2_SampleSheet!$1:$1,0))   &amp;  ROW()-5,TRUE)    )</f>
        <v/>
      </c>
      <c r="G2033" s="196" t="str">
        <f ca="1" xml:space="preserve"> IF(INDIRECT("FROM_NGS2_SampleSheet!A"&amp;ROW()-5,TRUE)="","",  INDIRECT(    "FROM_NGS2_SampleSheet!"   &amp;  CHAR(64 + MATCH(VLOOKUP(G$6,mapping!$A:$B,2,FALSE),FROM_NGS2_SampleSheet!$1:$1,0))   &amp;  ROW()-5,TRUE)    )</f>
        <v/>
      </c>
      <c r="H2033" s="195"/>
      <c r="I2033" s="213">
        <v>1</v>
      </c>
      <c r="J2033" s="197" t="str">
        <f ca="1">IF(U2033=TRUE,    IF($Y$4&gt;96,"TOO MANY",VLOOKUP(B2033&amp;"_"&amp;C2033&amp;"_"&amp;E2033&amp;"_A",CALC!W:X,2,FALSE)),   "")</f>
        <v/>
      </c>
      <c r="L2033" s="213">
        <v>1</v>
      </c>
      <c r="M2033" s="197" t="str">
        <f ca="1">IF(V2033=TRUE,     IF($Y$4&gt;96,"TOO MANY",VLOOKUP(B2033&amp;"_"&amp;C2033&amp;"_"&amp;E2033&amp;"_B",CALC!W:X,2,FALSE)),    "")</f>
        <v/>
      </c>
      <c r="N2033" s="206"/>
      <c r="O2033" s="213">
        <v>1</v>
      </c>
      <c r="P2033" s="197" t="str">
        <f ca="1">IF(W2033=TRUE,   IF($Y$4&gt;96,"TOO MANY", VLOOKUP(B2033&amp;"_"&amp;C2033&amp;"_"&amp;E2033&amp;"_C",CALC!W:X,2,FALSE)),   "")</f>
        <v/>
      </c>
      <c r="Q2033" s="206"/>
      <c r="R2033" s="119" t="b">
        <f t="shared" ca="1" si="224"/>
        <v>0</v>
      </c>
      <c r="S2033" s="119" t="b">
        <f t="shared" ca="1" si="222"/>
        <v>0</v>
      </c>
      <c r="T2033" s="119" t="b">
        <f t="shared" ca="1" si="223"/>
        <v>0</v>
      </c>
      <c r="U2033" s="119" t="b">
        <f t="shared" ca="1" si="225"/>
        <v>0</v>
      </c>
      <c r="V2033" s="160" t="b">
        <f t="shared" ca="1" si="226"/>
        <v>0</v>
      </c>
      <c r="W2033" s="119" t="b">
        <f t="shared" ca="1" si="227"/>
        <v>0</v>
      </c>
      <c r="X2033" s="119" t="b">
        <f t="shared" ca="1" si="228"/>
        <v>0</v>
      </c>
    </row>
    <row r="2034" spans="2:24" x14ac:dyDescent="0.25">
      <c r="B2034" s="194" t="str">
        <f ca="1" xml:space="preserve"> IF(INDIRECT("FROM_NGS2_SampleSheet!A"&amp;ROW()-5,TRUE)="","",  INDIRECT(    "FROM_NGS2_SampleSheet!"   &amp;  CHAR(64 + MATCH(VLOOKUP(B$6,mapping!$A:$B,2,FALSE),FROM_NGS2_SampleSheet!$1:$1,0))   &amp;  ROW()-5,TRUE)    )</f>
        <v/>
      </c>
      <c r="C2034" s="195" t="str">
        <f ca="1" xml:space="preserve"> IF(INDIRECT("FROM_NGS2_SampleSheet!A"&amp;ROW()-5,TRUE)="","",  INDIRECT(    "FROM_NGS2_SampleSheet!"   &amp;  CHAR(64 + MATCH(VLOOKUP(C$6,mapping!$A:$B,2,FALSE),FROM_NGS2_SampleSheet!$1:$1,0))   &amp;  ROW()-5,TRUE)    )</f>
        <v/>
      </c>
      <c r="D2034" s="195" t="str">
        <f ca="1" xml:space="preserve"> IF(INDIRECT("FROM_NGS2_SampleSheet!A"&amp;ROW()-5,TRUE)="","",  INDIRECT(    "FROM_NGS2_SampleSheet!"   &amp;  CHAR(64 + MATCH(VLOOKUP(D$6,mapping!$A:$B,2,FALSE),FROM_NGS2_SampleSheet!$1:$1,0))   &amp;  ROW()-5,TRUE)    )</f>
        <v/>
      </c>
      <c r="E2034" s="195" t="str">
        <f ca="1" xml:space="preserve"> IF(INDIRECT("FROM_NGS2_SampleSheet!A"&amp;ROW()-5,TRUE)="","",  "e" &amp; INDIRECT(    "FROM_NGS2_SampleSheet!"   &amp;  CHAR(64 + MATCH(VLOOKUP(E$6,mapping!$A:$B,2,FALSE),FROM_NGS2_SampleSheet!$1:$1,0))   &amp;  ROW()-5,TRUE)    )</f>
        <v/>
      </c>
      <c r="F2034" s="195" t="str">
        <f ca="1" xml:space="preserve"> IF(INDIRECT("FROM_NGS2_SampleSheet!A"&amp;ROW()-5,TRUE)="","",  INDIRECT(    "FROM_NGS2_SampleSheet!"   &amp;  CHAR(64 + MATCH(VLOOKUP(F$6,mapping!$A:$B,2,FALSE),FROM_NGS2_SampleSheet!$1:$1,0))   &amp;  ROW()-5,TRUE)    )</f>
        <v/>
      </c>
      <c r="G2034" s="196" t="str">
        <f ca="1" xml:space="preserve"> IF(INDIRECT("FROM_NGS2_SampleSheet!A"&amp;ROW()-5,TRUE)="","",  INDIRECT(    "FROM_NGS2_SampleSheet!"   &amp;  CHAR(64 + MATCH(VLOOKUP(G$6,mapping!$A:$B,2,FALSE),FROM_NGS2_SampleSheet!$1:$1,0))   &amp;  ROW()-5,TRUE)    )</f>
        <v/>
      </c>
      <c r="H2034" s="195"/>
      <c r="I2034" s="213">
        <v>1</v>
      </c>
      <c r="J2034" s="197" t="str">
        <f ca="1">IF(U2034=TRUE,    IF($Y$4&gt;96,"TOO MANY",VLOOKUP(B2034&amp;"_"&amp;C2034&amp;"_"&amp;E2034&amp;"_A",CALC!W:X,2,FALSE)),   "")</f>
        <v/>
      </c>
      <c r="L2034" s="213">
        <v>1</v>
      </c>
      <c r="M2034" s="197" t="str">
        <f ca="1">IF(V2034=TRUE,     IF($Y$4&gt;96,"TOO MANY",VLOOKUP(B2034&amp;"_"&amp;C2034&amp;"_"&amp;E2034&amp;"_B",CALC!W:X,2,FALSE)),    "")</f>
        <v/>
      </c>
      <c r="N2034" s="206"/>
      <c r="O2034" s="213">
        <v>1</v>
      </c>
      <c r="P2034" s="197" t="str">
        <f ca="1">IF(W2034=TRUE,   IF($Y$4&gt;96,"TOO MANY", VLOOKUP(B2034&amp;"_"&amp;C2034&amp;"_"&amp;E2034&amp;"_C",CALC!W:X,2,FALSE)),   "")</f>
        <v/>
      </c>
      <c r="Q2034" s="206"/>
      <c r="R2034" s="119" t="b">
        <f t="shared" ca="1" si="224"/>
        <v>0</v>
      </c>
      <c r="S2034" s="119" t="b">
        <f t="shared" ca="1" si="222"/>
        <v>0</v>
      </c>
      <c r="T2034" s="119" t="b">
        <f t="shared" ca="1" si="223"/>
        <v>0</v>
      </c>
      <c r="U2034" s="119" t="b">
        <f t="shared" ca="1" si="225"/>
        <v>0</v>
      </c>
      <c r="V2034" s="160" t="b">
        <f t="shared" ca="1" si="226"/>
        <v>0</v>
      </c>
      <c r="W2034" s="119" t="b">
        <f t="shared" ca="1" si="227"/>
        <v>0</v>
      </c>
      <c r="X2034" s="119" t="b">
        <f t="shared" ca="1" si="228"/>
        <v>0</v>
      </c>
    </row>
    <row r="2035" spans="2:24" x14ac:dyDescent="0.25">
      <c r="B2035" s="194" t="str">
        <f ca="1" xml:space="preserve"> IF(INDIRECT("FROM_NGS2_SampleSheet!A"&amp;ROW()-5,TRUE)="","",  INDIRECT(    "FROM_NGS2_SampleSheet!"   &amp;  CHAR(64 + MATCH(VLOOKUP(B$6,mapping!$A:$B,2,FALSE),FROM_NGS2_SampleSheet!$1:$1,0))   &amp;  ROW()-5,TRUE)    )</f>
        <v/>
      </c>
      <c r="C2035" s="195" t="str">
        <f ca="1" xml:space="preserve"> IF(INDIRECT("FROM_NGS2_SampleSheet!A"&amp;ROW()-5,TRUE)="","",  INDIRECT(    "FROM_NGS2_SampleSheet!"   &amp;  CHAR(64 + MATCH(VLOOKUP(C$6,mapping!$A:$B,2,FALSE),FROM_NGS2_SampleSheet!$1:$1,0))   &amp;  ROW()-5,TRUE)    )</f>
        <v/>
      </c>
      <c r="D2035" s="195" t="str">
        <f ca="1" xml:space="preserve"> IF(INDIRECT("FROM_NGS2_SampleSheet!A"&amp;ROW()-5,TRUE)="","",  INDIRECT(    "FROM_NGS2_SampleSheet!"   &amp;  CHAR(64 + MATCH(VLOOKUP(D$6,mapping!$A:$B,2,FALSE),FROM_NGS2_SampleSheet!$1:$1,0))   &amp;  ROW()-5,TRUE)    )</f>
        <v/>
      </c>
      <c r="E2035" s="195" t="str">
        <f ca="1" xml:space="preserve"> IF(INDIRECT("FROM_NGS2_SampleSheet!A"&amp;ROW()-5,TRUE)="","",  "e" &amp; INDIRECT(    "FROM_NGS2_SampleSheet!"   &amp;  CHAR(64 + MATCH(VLOOKUP(E$6,mapping!$A:$B,2,FALSE),FROM_NGS2_SampleSheet!$1:$1,0))   &amp;  ROW()-5,TRUE)    )</f>
        <v/>
      </c>
      <c r="F2035" s="195" t="str">
        <f ca="1" xml:space="preserve"> IF(INDIRECT("FROM_NGS2_SampleSheet!A"&amp;ROW()-5,TRUE)="","",  INDIRECT(    "FROM_NGS2_SampleSheet!"   &amp;  CHAR(64 + MATCH(VLOOKUP(F$6,mapping!$A:$B,2,FALSE),FROM_NGS2_SampleSheet!$1:$1,0))   &amp;  ROW()-5,TRUE)    )</f>
        <v/>
      </c>
      <c r="G2035" s="196" t="str">
        <f ca="1" xml:space="preserve"> IF(INDIRECT("FROM_NGS2_SampleSheet!A"&amp;ROW()-5,TRUE)="","",  INDIRECT(    "FROM_NGS2_SampleSheet!"   &amp;  CHAR(64 + MATCH(VLOOKUP(G$6,mapping!$A:$B,2,FALSE),FROM_NGS2_SampleSheet!$1:$1,0))   &amp;  ROW()-5,TRUE)    )</f>
        <v/>
      </c>
      <c r="H2035" s="195"/>
      <c r="I2035" s="213">
        <v>1</v>
      </c>
      <c r="J2035" s="197" t="str">
        <f ca="1">IF(U2035=TRUE,    IF($Y$4&gt;96,"TOO MANY",VLOOKUP(B2035&amp;"_"&amp;C2035&amp;"_"&amp;E2035&amp;"_A",CALC!W:X,2,FALSE)),   "")</f>
        <v/>
      </c>
      <c r="L2035" s="213">
        <v>1</v>
      </c>
      <c r="M2035" s="197" t="str">
        <f ca="1">IF(V2035=TRUE,     IF($Y$4&gt;96,"TOO MANY",VLOOKUP(B2035&amp;"_"&amp;C2035&amp;"_"&amp;E2035&amp;"_B",CALC!W:X,2,FALSE)),    "")</f>
        <v/>
      </c>
      <c r="N2035" s="206"/>
      <c r="O2035" s="213">
        <v>1</v>
      </c>
      <c r="P2035" s="197" t="str">
        <f ca="1">IF(W2035=TRUE,   IF($Y$4&gt;96,"TOO MANY", VLOOKUP(B2035&amp;"_"&amp;C2035&amp;"_"&amp;E2035&amp;"_C",CALC!W:X,2,FALSE)),   "")</f>
        <v/>
      </c>
      <c r="Q2035" s="206"/>
      <c r="R2035" s="119" t="b">
        <f t="shared" ca="1" si="224"/>
        <v>0</v>
      </c>
      <c r="S2035" s="119" t="b">
        <f t="shared" ca="1" si="222"/>
        <v>0</v>
      </c>
      <c r="T2035" s="119" t="b">
        <f t="shared" ca="1" si="223"/>
        <v>0</v>
      </c>
      <c r="U2035" s="119" t="b">
        <f t="shared" ca="1" si="225"/>
        <v>0</v>
      </c>
      <c r="V2035" s="160" t="b">
        <f t="shared" ca="1" si="226"/>
        <v>0</v>
      </c>
      <c r="W2035" s="119" t="b">
        <f t="shared" ca="1" si="227"/>
        <v>0</v>
      </c>
      <c r="X2035" s="119" t="b">
        <f t="shared" ca="1" si="228"/>
        <v>0</v>
      </c>
    </row>
    <row r="2036" spans="2:24" x14ac:dyDescent="0.25">
      <c r="B2036" s="194" t="str">
        <f ca="1" xml:space="preserve"> IF(INDIRECT("FROM_NGS2_SampleSheet!A"&amp;ROW()-5,TRUE)="","",  INDIRECT(    "FROM_NGS2_SampleSheet!"   &amp;  CHAR(64 + MATCH(VLOOKUP(B$6,mapping!$A:$B,2,FALSE),FROM_NGS2_SampleSheet!$1:$1,0))   &amp;  ROW()-5,TRUE)    )</f>
        <v/>
      </c>
      <c r="C2036" s="195" t="str">
        <f ca="1" xml:space="preserve"> IF(INDIRECT("FROM_NGS2_SampleSheet!A"&amp;ROW()-5,TRUE)="","",  INDIRECT(    "FROM_NGS2_SampleSheet!"   &amp;  CHAR(64 + MATCH(VLOOKUP(C$6,mapping!$A:$B,2,FALSE),FROM_NGS2_SampleSheet!$1:$1,0))   &amp;  ROW()-5,TRUE)    )</f>
        <v/>
      </c>
      <c r="D2036" s="195" t="str">
        <f ca="1" xml:space="preserve"> IF(INDIRECT("FROM_NGS2_SampleSheet!A"&amp;ROW()-5,TRUE)="","",  INDIRECT(    "FROM_NGS2_SampleSheet!"   &amp;  CHAR(64 + MATCH(VLOOKUP(D$6,mapping!$A:$B,2,FALSE),FROM_NGS2_SampleSheet!$1:$1,0))   &amp;  ROW()-5,TRUE)    )</f>
        <v/>
      </c>
      <c r="E2036" s="195" t="str">
        <f ca="1" xml:space="preserve"> IF(INDIRECT("FROM_NGS2_SampleSheet!A"&amp;ROW()-5,TRUE)="","",  "e" &amp; INDIRECT(    "FROM_NGS2_SampleSheet!"   &amp;  CHAR(64 + MATCH(VLOOKUP(E$6,mapping!$A:$B,2,FALSE),FROM_NGS2_SampleSheet!$1:$1,0))   &amp;  ROW()-5,TRUE)    )</f>
        <v/>
      </c>
      <c r="F2036" s="195" t="str">
        <f ca="1" xml:space="preserve"> IF(INDIRECT("FROM_NGS2_SampleSheet!A"&amp;ROW()-5,TRUE)="","",  INDIRECT(    "FROM_NGS2_SampleSheet!"   &amp;  CHAR(64 + MATCH(VLOOKUP(F$6,mapping!$A:$B,2,FALSE),FROM_NGS2_SampleSheet!$1:$1,0))   &amp;  ROW()-5,TRUE)    )</f>
        <v/>
      </c>
      <c r="G2036" s="196" t="str">
        <f ca="1" xml:space="preserve"> IF(INDIRECT("FROM_NGS2_SampleSheet!A"&amp;ROW()-5,TRUE)="","",  INDIRECT(    "FROM_NGS2_SampleSheet!"   &amp;  CHAR(64 + MATCH(VLOOKUP(G$6,mapping!$A:$B,2,FALSE),FROM_NGS2_SampleSheet!$1:$1,0))   &amp;  ROW()-5,TRUE)    )</f>
        <v/>
      </c>
      <c r="H2036" s="195"/>
      <c r="I2036" s="213">
        <v>1</v>
      </c>
      <c r="J2036" s="197" t="str">
        <f ca="1">IF(U2036=TRUE,    IF($Y$4&gt;96,"TOO MANY",VLOOKUP(B2036&amp;"_"&amp;C2036&amp;"_"&amp;E2036&amp;"_A",CALC!W:X,2,FALSE)),   "")</f>
        <v/>
      </c>
      <c r="L2036" s="213">
        <v>1</v>
      </c>
      <c r="M2036" s="197" t="str">
        <f ca="1">IF(V2036=TRUE,     IF($Y$4&gt;96,"TOO MANY",VLOOKUP(B2036&amp;"_"&amp;C2036&amp;"_"&amp;E2036&amp;"_B",CALC!W:X,2,FALSE)),    "")</f>
        <v/>
      </c>
      <c r="N2036" s="206"/>
      <c r="O2036" s="213">
        <v>1</v>
      </c>
      <c r="P2036" s="197" t="str">
        <f ca="1">IF(W2036=TRUE,   IF($Y$4&gt;96,"TOO MANY", VLOOKUP(B2036&amp;"_"&amp;C2036&amp;"_"&amp;E2036&amp;"_C",CALC!W:X,2,FALSE)),   "")</f>
        <v/>
      </c>
      <c r="Q2036" s="206"/>
      <c r="R2036" s="119" t="b">
        <f t="shared" ca="1" si="224"/>
        <v>0</v>
      </c>
      <c r="S2036" s="119" t="b">
        <f t="shared" ca="1" si="222"/>
        <v>0</v>
      </c>
      <c r="T2036" s="119" t="b">
        <f t="shared" ca="1" si="223"/>
        <v>0</v>
      </c>
      <c r="U2036" s="119" t="b">
        <f t="shared" ca="1" si="225"/>
        <v>0</v>
      </c>
      <c r="V2036" s="160" t="b">
        <f t="shared" ca="1" si="226"/>
        <v>0</v>
      </c>
      <c r="W2036" s="119" t="b">
        <f t="shared" ca="1" si="227"/>
        <v>0</v>
      </c>
      <c r="X2036" s="119" t="b">
        <f t="shared" ca="1" si="228"/>
        <v>0</v>
      </c>
    </row>
    <row r="2037" spans="2:24" x14ac:dyDescent="0.25">
      <c r="B2037" s="194" t="str">
        <f ca="1" xml:space="preserve"> IF(INDIRECT("FROM_NGS2_SampleSheet!A"&amp;ROW()-5,TRUE)="","",  INDIRECT(    "FROM_NGS2_SampleSheet!"   &amp;  CHAR(64 + MATCH(VLOOKUP(B$6,mapping!$A:$B,2,FALSE),FROM_NGS2_SampleSheet!$1:$1,0))   &amp;  ROW()-5,TRUE)    )</f>
        <v/>
      </c>
      <c r="C2037" s="195" t="str">
        <f ca="1" xml:space="preserve"> IF(INDIRECT("FROM_NGS2_SampleSheet!A"&amp;ROW()-5,TRUE)="","",  INDIRECT(    "FROM_NGS2_SampleSheet!"   &amp;  CHAR(64 + MATCH(VLOOKUP(C$6,mapping!$A:$B,2,FALSE),FROM_NGS2_SampleSheet!$1:$1,0))   &amp;  ROW()-5,TRUE)    )</f>
        <v/>
      </c>
      <c r="D2037" s="195" t="str">
        <f ca="1" xml:space="preserve"> IF(INDIRECT("FROM_NGS2_SampleSheet!A"&amp;ROW()-5,TRUE)="","",  INDIRECT(    "FROM_NGS2_SampleSheet!"   &amp;  CHAR(64 + MATCH(VLOOKUP(D$6,mapping!$A:$B,2,FALSE),FROM_NGS2_SampleSheet!$1:$1,0))   &amp;  ROW()-5,TRUE)    )</f>
        <v/>
      </c>
      <c r="E2037" s="195" t="str">
        <f ca="1" xml:space="preserve"> IF(INDIRECT("FROM_NGS2_SampleSheet!A"&amp;ROW()-5,TRUE)="","",  "e" &amp; INDIRECT(    "FROM_NGS2_SampleSheet!"   &amp;  CHAR(64 + MATCH(VLOOKUP(E$6,mapping!$A:$B,2,FALSE),FROM_NGS2_SampleSheet!$1:$1,0))   &amp;  ROW()-5,TRUE)    )</f>
        <v/>
      </c>
      <c r="F2037" s="195" t="str">
        <f ca="1" xml:space="preserve"> IF(INDIRECT("FROM_NGS2_SampleSheet!A"&amp;ROW()-5,TRUE)="","",  INDIRECT(    "FROM_NGS2_SampleSheet!"   &amp;  CHAR(64 + MATCH(VLOOKUP(F$6,mapping!$A:$B,2,FALSE),FROM_NGS2_SampleSheet!$1:$1,0))   &amp;  ROW()-5,TRUE)    )</f>
        <v/>
      </c>
      <c r="G2037" s="196" t="str">
        <f ca="1" xml:space="preserve"> IF(INDIRECT("FROM_NGS2_SampleSheet!A"&amp;ROW()-5,TRUE)="","",  INDIRECT(    "FROM_NGS2_SampleSheet!"   &amp;  CHAR(64 + MATCH(VLOOKUP(G$6,mapping!$A:$B,2,FALSE),FROM_NGS2_SampleSheet!$1:$1,0))   &amp;  ROW()-5,TRUE)    )</f>
        <v/>
      </c>
      <c r="H2037" s="195"/>
      <c r="I2037" s="213">
        <v>1</v>
      </c>
      <c r="J2037" s="197" t="str">
        <f ca="1">IF(U2037=TRUE,    IF($Y$4&gt;96,"TOO MANY",VLOOKUP(B2037&amp;"_"&amp;C2037&amp;"_"&amp;E2037&amp;"_A",CALC!W:X,2,FALSE)),   "")</f>
        <v/>
      </c>
      <c r="L2037" s="213">
        <v>1</v>
      </c>
      <c r="M2037" s="197" t="str">
        <f ca="1">IF(V2037=TRUE,     IF($Y$4&gt;96,"TOO MANY",VLOOKUP(B2037&amp;"_"&amp;C2037&amp;"_"&amp;E2037&amp;"_B",CALC!W:X,2,FALSE)),    "")</f>
        <v/>
      </c>
      <c r="N2037" s="206"/>
      <c r="O2037" s="213">
        <v>1</v>
      </c>
      <c r="P2037" s="197" t="str">
        <f ca="1">IF(W2037=TRUE,   IF($Y$4&gt;96,"TOO MANY", VLOOKUP(B2037&amp;"_"&amp;C2037&amp;"_"&amp;E2037&amp;"_C",CALC!W:X,2,FALSE)),   "")</f>
        <v/>
      </c>
      <c r="Q2037" s="206"/>
      <c r="R2037" s="119" t="b">
        <f t="shared" ca="1" si="224"/>
        <v>0</v>
      </c>
      <c r="S2037" s="119" t="b">
        <f t="shared" ca="1" si="222"/>
        <v>0</v>
      </c>
      <c r="T2037" s="119" t="b">
        <f t="shared" ca="1" si="223"/>
        <v>0</v>
      </c>
      <c r="U2037" s="119" t="b">
        <f t="shared" ca="1" si="225"/>
        <v>0</v>
      </c>
      <c r="V2037" s="160" t="b">
        <f t="shared" ca="1" si="226"/>
        <v>0</v>
      </c>
      <c r="W2037" s="119" t="b">
        <f t="shared" ca="1" si="227"/>
        <v>0</v>
      </c>
      <c r="X2037" s="119" t="b">
        <f t="shared" ca="1" si="228"/>
        <v>0</v>
      </c>
    </row>
    <row r="2038" spans="2:24" x14ac:dyDescent="0.25">
      <c r="B2038" s="194" t="str">
        <f ca="1" xml:space="preserve"> IF(INDIRECT("FROM_NGS2_SampleSheet!A"&amp;ROW()-5,TRUE)="","",  INDIRECT(    "FROM_NGS2_SampleSheet!"   &amp;  CHAR(64 + MATCH(VLOOKUP(B$6,mapping!$A:$B,2,FALSE),FROM_NGS2_SampleSheet!$1:$1,0))   &amp;  ROW()-5,TRUE)    )</f>
        <v/>
      </c>
      <c r="C2038" s="195" t="str">
        <f ca="1" xml:space="preserve"> IF(INDIRECT("FROM_NGS2_SampleSheet!A"&amp;ROW()-5,TRUE)="","",  INDIRECT(    "FROM_NGS2_SampleSheet!"   &amp;  CHAR(64 + MATCH(VLOOKUP(C$6,mapping!$A:$B,2,FALSE),FROM_NGS2_SampleSheet!$1:$1,0))   &amp;  ROW()-5,TRUE)    )</f>
        <v/>
      </c>
      <c r="D2038" s="195" t="str">
        <f ca="1" xml:space="preserve"> IF(INDIRECT("FROM_NGS2_SampleSheet!A"&amp;ROW()-5,TRUE)="","",  INDIRECT(    "FROM_NGS2_SampleSheet!"   &amp;  CHAR(64 + MATCH(VLOOKUP(D$6,mapping!$A:$B,2,FALSE),FROM_NGS2_SampleSheet!$1:$1,0))   &amp;  ROW()-5,TRUE)    )</f>
        <v/>
      </c>
      <c r="E2038" s="195" t="str">
        <f ca="1" xml:space="preserve"> IF(INDIRECT("FROM_NGS2_SampleSheet!A"&amp;ROW()-5,TRUE)="","",  "e" &amp; INDIRECT(    "FROM_NGS2_SampleSheet!"   &amp;  CHAR(64 + MATCH(VLOOKUP(E$6,mapping!$A:$B,2,FALSE),FROM_NGS2_SampleSheet!$1:$1,0))   &amp;  ROW()-5,TRUE)    )</f>
        <v/>
      </c>
      <c r="F2038" s="195" t="str">
        <f ca="1" xml:space="preserve"> IF(INDIRECT("FROM_NGS2_SampleSheet!A"&amp;ROW()-5,TRUE)="","",  INDIRECT(    "FROM_NGS2_SampleSheet!"   &amp;  CHAR(64 + MATCH(VLOOKUP(F$6,mapping!$A:$B,2,FALSE),FROM_NGS2_SampleSheet!$1:$1,0))   &amp;  ROW()-5,TRUE)    )</f>
        <v/>
      </c>
      <c r="G2038" s="196" t="str">
        <f ca="1" xml:space="preserve"> IF(INDIRECT("FROM_NGS2_SampleSheet!A"&amp;ROW()-5,TRUE)="","",  INDIRECT(    "FROM_NGS2_SampleSheet!"   &amp;  CHAR(64 + MATCH(VLOOKUP(G$6,mapping!$A:$B,2,FALSE),FROM_NGS2_SampleSheet!$1:$1,0))   &amp;  ROW()-5,TRUE)    )</f>
        <v/>
      </c>
      <c r="H2038" s="195"/>
      <c r="I2038" s="213">
        <v>1</v>
      </c>
      <c r="J2038" s="197" t="str">
        <f ca="1">IF(U2038=TRUE,    IF($Y$4&gt;96,"TOO MANY",VLOOKUP(B2038&amp;"_"&amp;C2038&amp;"_"&amp;E2038&amp;"_A",CALC!W:X,2,FALSE)),   "")</f>
        <v/>
      </c>
      <c r="L2038" s="213">
        <v>1</v>
      </c>
      <c r="M2038" s="197" t="str">
        <f ca="1">IF(V2038=TRUE,     IF($Y$4&gt;96,"TOO MANY",VLOOKUP(B2038&amp;"_"&amp;C2038&amp;"_"&amp;E2038&amp;"_B",CALC!W:X,2,FALSE)),    "")</f>
        <v/>
      </c>
      <c r="N2038" s="206"/>
      <c r="O2038" s="213">
        <v>1</v>
      </c>
      <c r="P2038" s="197" t="str">
        <f ca="1">IF(W2038=TRUE,   IF($Y$4&gt;96,"TOO MANY", VLOOKUP(B2038&amp;"_"&amp;C2038&amp;"_"&amp;E2038&amp;"_C",CALC!W:X,2,FALSE)),   "")</f>
        <v/>
      </c>
      <c r="Q2038" s="206"/>
      <c r="R2038" s="119" t="b">
        <f t="shared" ca="1" si="224"/>
        <v>0</v>
      </c>
      <c r="S2038" s="119" t="b">
        <f t="shared" ca="1" si="222"/>
        <v>0</v>
      </c>
      <c r="T2038" s="119" t="b">
        <f t="shared" ca="1" si="223"/>
        <v>0</v>
      </c>
      <c r="U2038" s="119" t="b">
        <f t="shared" ca="1" si="225"/>
        <v>0</v>
      </c>
      <c r="V2038" s="160" t="b">
        <f t="shared" ca="1" si="226"/>
        <v>0</v>
      </c>
      <c r="W2038" s="119" t="b">
        <f t="shared" ca="1" si="227"/>
        <v>0</v>
      </c>
      <c r="X2038" s="119" t="b">
        <f t="shared" ca="1" si="228"/>
        <v>0</v>
      </c>
    </row>
    <row r="2039" spans="2:24" x14ac:dyDescent="0.25">
      <c r="B2039" s="194" t="str">
        <f ca="1" xml:space="preserve"> IF(INDIRECT("FROM_NGS2_SampleSheet!A"&amp;ROW()-5,TRUE)="","",  INDIRECT(    "FROM_NGS2_SampleSheet!"   &amp;  CHAR(64 + MATCH(VLOOKUP(B$6,mapping!$A:$B,2,FALSE),FROM_NGS2_SampleSheet!$1:$1,0))   &amp;  ROW()-5,TRUE)    )</f>
        <v/>
      </c>
      <c r="C2039" s="195" t="str">
        <f ca="1" xml:space="preserve"> IF(INDIRECT("FROM_NGS2_SampleSheet!A"&amp;ROW()-5,TRUE)="","",  INDIRECT(    "FROM_NGS2_SampleSheet!"   &amp;  CHAR(64 + MATCH(VLOOKUP(C$6,mapping!$A:$B,2,FALSE),FROM_NGS2_SampleSheet!$1:$1,0))   &amp;  ROW()-5,TRUE)    )</f>
        <v/>
      </c>
      <c r="D2039" s="195" t="str">
        <f ca="1" xml:space="preserve"> IF(INDIRECT("FROM_NGS2_SampleSheet!A"&amp;ROW()-5,TRUE)="","",  INDIRECT(    "FROM_NGS2_SampleSheet!"   &amp;  CHAR(64 + MATCH(VLOOKUP(D$6,mapping!$A:$B,2,FALSE),FROM_NGS2_SampleSheet!$1:$1,0))   &amp;  ROW()-5,TRUE)    )</f>
        <v/>
      </c>
      <c r="E2039" s="195" t="str">
        <f ca="1" xml:space="preserve"> IF(INDIRECT("FROM_NGS2_SampleSheet!A"&amp;ROW()-5,TRUE)="","",  "e" &amp; INDIRECT(    "FROM_NGS2_SampleSheet!"   &amp;  CHAR(64 + MATCH(VLOOKUP(E$6,mapping!$A:$B,2,FALSE),FROM_NGS2_SampleSheet!$1:$1,0))   &amp;  ROW()-5,TRUE)    )</f>
        <v/>
      </c>
      <c r="F2039" s="195" t="str">
        <f ca="1" xml:space="preserve"> IF(INDIRECT("FROM_NGS2_SampleSheet!A"&amp;ROW()-5,TRUE)="","",  INDIRECT(    "FROM_NGS2_SampleSheet!"   &amp;  CHAR(64 + MATCH(VLOOKUP(F$6,mapping!$A:$B,2,FALSE),FROM_NGS2_SampleSheet!$1:$1,0))   &amp;  ROW()-5,TRUE)    )</f>
        <v/>
      </c>
      <c r="G2039" s="196" t="str">
        <f ca="1" xml:space="preserve"> IF(INDIRECT("FROM_NGS2_SampleSheet!A"&amp;ROW()-5,TRUE)="","",  INDIRECT(    "FROM_NGS2_SampleSheet!"   &amp;  CHAR(64 + MATCH(VLOOKUP(G$6,mapping!$A:$B,2,FALSE),FROM_NGS2_SampleSheet!$1:$1,0))   &amp;  ROW()-5,TRUE)    )</f>
        <v/>
      </c>
      <c r="H2039" s="195"/>
      <c r="I2039" s="213">
        <v>1</v>
      </c>
      <c r="J2039" s="197" t="str">
        <f ca="1">IF(U2039=TRUE,    IF($Y$4&gt;96,"TOO MANY",VLOOKUP(B2039&amp;"_"&amp;C2039&amp;"_"&amp;E2039&amp;"_A",CALC!W:X,2,FALSE)),   "")</f>
        <v/>
      </c>
      <c r="L2039" s="213">
        <v>1</v>
      </c>
      <c r="M2039" s="197" t="str">
        <f ca="1">IF(V2039=TRUE,     IF($Y$4&gt;96,"TOO MANY",VLOOKUP(B2039&amp;"_"&amp;C2039&amp;"_"&amp;E2039&amp;"_B",CALC!W:X,2,FALSE)),    "")</f>
        <v/>
      </c>
      <c r="N2039" s="206"/>
      <c r="O2039" s="213">
        <v>1</v>
      </c>
      <c r="P2039" s="197" t="str">
        <f ca="1">IF(W2039=TRUE,   IF($Y$4&gt;96,"TOO MANY", VLOOKUP(B2039&amp;"_"&amp;C2039&amp;"_"&amp;E2039&amp;"_C",CALC!W:X,2,FALSE)),   "")</f>
        <v/>
      </c>
      <c r="Q2039" s="206"/>
      <c r="R2039" s="119" t="b">
        <f t="shared" ca="1" si="224"/>
        <v>0</v>
      </c>
      <c r="S2039" s="119" t="b">
        <f t="shared" ca="1" si="222"/>
        <v>0</v>
      </c>
      <c r="T2039" s="119" t="b">
        <f t="shared" ca="1" si="223"/>
        <v>0</v>
      </c>
      <c r="U2039" s="119" t="b">
        <f t="shared" ca="1" si="225"/>
        <v>0</v>
      </c>
      <c r="V2039" s="160" t="b">
        <f t="shared" ca="1" si="226"/>
        <v>0</v>
      </c>
      <c r="W2039" s="119" t="b">
        <f t="shared" ca="1" si="227"/>
        <v>0</v>
      </c>
      <c r="X2039" s="119" t="b">
        <f t="shared" ca="1" si="228"/>
        <v>0</v>
      </c>
    </row>
    <row r="2040" spans="2:24" x14ac:dyDescent="0.25">
      <c r="B2040" s="194" t="str">
        <f ca="1" xml:space="preserve"> IF(INDIRECT("FROM_NGS2_SampleSheet!A"&amp;ROW()-5,TRUE)="","",  INDIRECT(    "FROM_NGS2_SampleSheet!"   &amp;  CHAR(64 + MATCH(VLOOKUP(B$6,mapping!$A:$B,2,FALSE),FROM_NGS2_SampleSheet!$1:$1,0))   &amp;  ROW()-5,TRUE)    )</f>
        <v/>
      </c>
      <c r="C2040" s="195" t="str">
        <f ca="1" xml:space="preserve"> IF(INDIRECT("FROM_NGS2_SampleSheet!A"&amp;ROW()-5,TRUE)="","",  INDIRECT(    "FROM_NGS2_SampleSheet!"   &amp;  CHAR(64 + MATCH(VLOOKUP(C$6,mapping!$A:$B,2,FALSE),FROM_NGS2_SampleSheet!$1:$1,0))   &amp;  ROW()-5,TRUE)    )</f>
        <v/>
      </c>
      <c r="D2040" s="195" t="str">
        <f ca="1" xml:space="preserve"> IF(INDIRECT("FROM_NGS2_SampleSheet!A"&amp;ROW()-5,TRUE)="","",  INDIRECT(    "FROM_NGS2_SampleSheet!"   &amp;  CHAR(64 + MATCH(VLOOKUP(D$6,mapping!$A:$B,2,FALSE),FROM_NGS2_SampleSheet!$1:$1,0))   &amp;  ROW()-5,TRUE)    )</f>
        <v/>
      </c>
      <c r="E2040" s="195" t="str">
        <f ca="1" xml:space="preserve"> IF(INDIRECT("FROM_NGS2_SampleSheet!A"&amp;ROW()-5,TRUE)="","",  "e" &amp; INDIRECT(    "FROM_NGS2_SampleSheet!"   &amp;  CHAR(64 + MATCH(VLOOKUP(E$6,mapping!$A:$B,2,FALSE),FROM_NGS2_SampleSheet!$1:$1,0))   &amp;  ROW()-5,TRUE)    )</f>
        <v/>
      </c>
      <c r="F2040" s="195" t="str">
        <f ca="1" xml:space="preserve"> IF(INDIRECT("FROM_NGS2_SampleSheet!A"&amp;ROW()-5,TRUE)="","",  INDIRECT(    "FROM_NGS2_SampleSheet!"   &amp;  CHAR(64 + MATCH(VLOOKUP(F$6,mapping!$A:$B,2,FALSE),FROM_NGS2_SampleSheet!$1:$1,0))   &amp;  ROW()-5,TRUE)    )</f>
        <v/>
      </c>
      <c r="G2040" s="196" t="str">
        <f ca="1" xml:space="preserve"> IF(INDIRECT("FROM_NGS2_SampleSheet!A"&amp;ROW()-5,TRUE)="","",  INDIRECT(    "FROM_NGS2_SampleSheet!"   &amp;  CHAR(64 + MATCH(VLOOKUP(G$6,mapping!$A:$B,2,FALSE),FROM_NGS2_SampleSheet!$1:$1,0))   &amp;  ROW()-5,TRUE)    )</f>
        <v/>
      </c>
      <c r="H2040" s="195"/>
      <c r="I2040" s="213">
        <v>1</v>
      </c>
      <c r="J2040" s="197" t="str">
        <f ca="1">IF(U2040=TRUE,    IF($Y$4&gt;96,"TOO MANY",VLOOKUP(B2040&amp;"_"&amp;C2040&amp;"_"&amp;E2040&amp;"_A",CALC!W:X,2,FALSE)),   "")</f>
        <v/>
      </c>
      <c r="L2040" s="213">
        <v>1</v>
      </c>
      <c r="M2040" s="197" t="str">
        <f ca="1">IF(V2040=TRUE,     IF($Y$4&gt;96,"TOO MANY",VLOOKUP(B2040&amp;"_"&amp;C2040&amp;"_"&amp;E2040&amp;"_B",CALC!W:X,2,FALSE)),    "")</f>
        <v/>
      </c>
      <c r="N2040" s="206"/>
      <c r="O2040" s="213">
        <v>1</v>
      </c>
      <c r="P2040" s="197" t="str">
        <f ca="1">IF(W2040=TRUE,   IF($Y$4&gt;96,"TOO MANY", VLOOKUP(B2040&amp;"_"&amp;C2040&amp;"_"&amp;E2040&amp;"_C",CALC!W:X,2,FALSE)),   "")</f>
        <v/>
      </c>
      <c r="Q2040" s="206"/>
      <c r="R2040" s="119" t="b">
        <f t="shared" ca="1" si="224"/>
        <v>0</v>
      </c>
      <c r="S2040" s="119" t="b">
        <f t="shared" ca="1" si="222"/>
        <v>0</v>
      </c>
      <c r="T2040" s="119" t="b">
        <f t="shared" ca="1" si="223"/>
        <v>0</v>
      </c>
      <c r="U2040" s="119" t="b">
        <f t="shared" ca="1" si="225"/>
        <v>0</v>
      </c>
      <c r="V2040" s="160" t="b">
        <f t="shared" ca="1" si="226"/>
        <v>0</v>
      </c>
      <c r="W2040" s="119" t="b">
        <f t="shared" ca="1" si="227"/>
        <v>0</v>
      </c>
      <c r="X2040" s="119" t="b">
        <f t="shared" ca="1" si="228"/>
        <v>0</v>
      </c>
    </row>
    <row r="2041" spans="2:24" x14ac:dyDescent="0.25">
      <c r="B2041" s="194" t="str">
        <f ca="1" xml:space="preserve"> IF(INDIRECT("FROM_NGS2_SampleSheet!A"&amp;ROW()-5,TRUE)="","",  INDIRECT(    "FROM_NGS2_SampleSheet!"   &amp;  CHAR(64 + MATCH(VLOOKUP(B$6,mapping!$A:$B,2,FALSE),FROM_NGS2_SampleSheet!$1:$1,0))   &amp;  ROW()-5,TRUE)    )</f>
        <v/>
      </c>
      <c r="C2041" s="195" t="str">
        <f ca="1" xml:space="preserve"> IF(INDIRECT("FROM_NGS2_SampleSheet!A"&amp;ROW()-5,TRUE)="","",  INDIRECT(    "FROM_NGS2_SampleSheet!"   &amp;  CHAR(64 + MATCH(VLOOKUP(C$6,mapping!$A:$B,2,FALSE),FROM_NGS2_SampleSheet!$1:$1,0))   &amp;  ROW()-5,TRUE)    )</f>
        <v/>
      </c>
      <c r="D2041" s="195" t="str">
        <f ca="1" xml:space="preserve"> IF(INDIRECT("FROM_NGS2_SampleSheet!A"&amp;ROW()-5,TRUE)="","",  INDIRECT(    "FROM_NGS2_SampleSheet!"   &amp;  CHAR(64 + MATCH(VLOOKUP(D$6,mapping!$A:$B,2,FALSE),FROM_NGS2_SampleSheet!$1:$1,0))   &amp;  ROW()-5,TRUE)    )</f>
        <v/>
      </c>
      <c r="E2041" s="195" t="str">
        <f ca="1" xml:space="preserve"> IF(INDIRECT("FROM_NGS2_SampleSheet!A"&amp;ROW()-5,TRUE)="","",  "e" &amp; INDIRECT(    "FROM_NGS2_SampleSheet!"   &amp;  CHAR(64 + MATCH(VLOOKUP(E$6,mapping!$A:$B,2,FALSE),FROM_NGS2_SampleSheet!$1:$1,0))   &amp;  ROW()-5,TRUE)    )</f>
        <v/>
      </c>
      <c r="F2041" s="195" t="str">
        <f ca="1" xml:space="preserve"> IF(INDIRECT("FROM_NGS2_SampleSheet!A"&amp;ROW()-5,TRUE)="","",  INDIRECT(    "FROM_NGS2_SampleSheet!"   &amp;  CHAR(64 + MATCH(VLOOKUP(F$6,mapping!$A:$B,2,FALSE),FROM_NGS2_SampleSheet!$1:$1,0))   &amp;  ROW()-5,TRUE)    )</f>
        <v/>
      </c>
      <c r="G2041" s="196" t="str">
        <f ca="1" xml:space="preserve"> IF(INDIRECT("FROM_NGS2_SampleSheet!A"&amp;ROW()-5,TRUE)="","",  INDIRECT(    "FROM_NGS2_SampleSheet!"   &amp;  CHAR(64 + MATCH(VLOOKUP(G$6,mapping!$A:$B,2,FALSE),FROM_NGS2_SampleSheet!$1:$1,0))   &amp;  ROW()-5,TRUE)    )</f>
        <v/>
      </c>
      <c r="H2041" s="195"/>
      <c r="I2041" s="213">
        <v>1</v>
      </c>
      <c r="J2041" s="197" t="str">
        <f ca="1">IF(U2041=TRUE,    IF($Y$4&gt;96,"TOO MANY",VLOOKUP(B2041&amp;"_"&amp;C2041&amp;"_"&amp;E2041&amp;"_A",CALC!W:X,2,FALSE)),   "")</f>
        <v/>
      </c>
      <c r="L2041" s="213">
        <v>1</v>
      </c>
      <c r="M2041" s="197" t="str">
        <f ca="1">IF(V2041=TRUE,     IF($Y$4&gt;96,"TOO MANY",VLOOKUP(B2041&amp;"_"&amp;C2041&amp;"_"&amp;E2041&amp;"_B",CALC!W:X,2,FALSE)),    "")</f>
        <v/>
      </c>
      <c r="N2041" s="206"/>
      <c r="O2041" s="213">
        <v>1</v>
      </c>
      <c r="P2041" s="197" t="str">
        <f ca="1">IF(W2041=TRUE,   IF($Y$4&gt;96,"TOO MANY", VLOOKUP(B2041&amp;"_"&amp;C2041&amp;"_"&amp;E2041&amp;"_C",CALC!W:X,2,FALSE)),   "")</f>
        <v/>
      </c>
      <c r="Q2041" s="206"/>
      <c r="R2041" s="119" t="b">
        <f t="shared" ca="1" si="224"/>
        <v>0</v>
      </c>
      <c r="S2041" s="119" t="b">
        <f t="shared" ca="1" si="222"/>
        <v>0</v>
      </c>
      <c r="T2041" s="119" t="b">
        <f t="shared" ca="1" si="223"/>
        <v>0</v>
      </c>
      <c r="U2041" s="119" t="b">
        <f t="shared" ca="1" si="225"/>
        <v>0</v>
      </c>
      <c r="V2041" s="160" t="b">
        <f t="shared" ca="1" si="226"/>
        <v>0</v>
      </c>
      <c r="W2041" s="119" t="b">
        <f t="shared" ca="1" si="227"/>
        <v>0</v>
      </c>
      <c r="X2041" s="119" t="b">
        <f t="shared" ca="1" si="228"/>
        <v>0</v>
      </c>
    </row>
    <row r="2042" spans="2:24" x14ac:dyDescent="0.25">
      <c r="B2042" s="194" t="str">
        <f ca="1" xml:space="preserve"> IF(INDIRECT("FROM_NGS2_SampleSheet!A"&amp;ROW()-5,TRUE)="","",  INDIRECT(    "FROM_NGS2_SampleSheet!"   &amp;  CHAR(64 + MATCH(VLOOKUP(B$6,mapping!$A:$B,2,FALSE),FROM_NGS2_SampleSheet!$1:$1,0))   &amp;  ROW()-5,TRUE)    )</f>
        <v/>
      </c>
      <c r="C2042" s="195" t="str">
        <f ca="1" xml:space="preserve"> IF(INDIRECT("FROM_NGS2_SampleSheet!A"&amp;ROW()-5,TRUE)="","",  INDIRECT(    "FROM_NGS2_SampleSheet!"   &amp;  CHAR(64 + MATCH(VLOOKUP(C$6,mapping!$A:$B,2,FALSE),FROM_NGS2_SampleSheet!$1:$1,0))   &amp;  ROW()-5,TRUE)    )</f>
        <v/>
      </c>
      <c r="D2042" s="195" t="str">
        <f ca="1" xml:space="preserve"> IF(INDIRECT("FROM_NGS2_SampleSheet!A"&amp;ROW()-5,TRUE)="","",  INDIRECT(    "FROM_NGS2_SampleSheet!"   &amp;  CHAR(64 + MATCH(VLOOKUP(D$6,mapping!$A:$B,2,FALSE),FROM_NGS2_SampleSheet!$1:$1,0))   &amp;  ROW()-5,TRUE)    )</f>
        <v/>
      </c>
      <c r="E2042" s="195" t="str">
        <f ca="1" xml:space="preserve"> IF(INDIRECT("FROM_NGS2_SampleSheet!A"&amp;ROW()-5,TRUE)="","",  "e" &amp; INDIRECT(    "FROM_NGS2_SampleSheet!"   &amp;  CHAR(64 + MATCH(VLOOKUP(E$6,mapping!$A:$B,2,FALSE),FROM_NGS2_SampleSheet!$1:$1,0))   &amp;  ROW()-5,TRUE)    )</f>
        <v/>
      </c>
      <c r="F2042" s="195" t="str">
        <f ca="1" xml:space="preserve"> IF(INDIRECT("FROM_NGS2_SampleSheet!A"&amp;ROW()-5,TRUE)="","",  INDIRECT(    "FROM_NGS2_SampleSheet!"   &amp;  CHAR(64 + MATCH(VLOOKUP(F$6,mapping!$A:$B,2,FALSE),FROM_NGS2_SampleSheet!$1:$1,0))   &amp;  ROW()-5,TRUE)    )</f>
        <v/>
      </c>
      <c r="G2042" s="196" t="str">
        <f ca="1" xml:space="preserve"> IF(INDIRECT("FROM_NGS2_SampleSheet!A"&amp;ROW()-5,TRUE)="","",  INDIRECT(    "FROM_NGS2_SampleSheet!"   &amp;  CHAR(64 + MATCH(VLOOKUP(G$6,mapping!$A:$B,2,FALSE),FROM_NGS2_SampleSheet!$1:$1,0))   &amp;  ROW()-5,TRUE)    )</f>
        <v/>
      </c>
      <c r="H2042" s="195"/>
      <c r="I2042" s="213">
        <v>1</v>
      </c>
      <c r="J2042" s="197" t="str">
        <f ca="1">IF(U2042=TRUE,    IF($Y$4&gt;96,"TOO MANY",VLOOKUP(B2042&amp;"_"&amp;C2042&amp;"_"&amp;E2042&amp;"_A",CALC!W:X,2,FALSE)),   "")</f>
        <v/>
      </c>
      <c r="L2042" s="213">
        <v>1</v>
      </c>
      <c r="M2042" s="197" t="str">
        <f ca="1">IF(V2042=TRUE,     IF($Y$4&gt;96,"TOO MANY",VLOOKUP(B2042&amp;"_"&amp;C2042&amp;"_"&amp;E2042&amp;"_B",CALC!W:X,2,FALSE)),    "")</f>
        <v/>
      </c>
      <c r="N2042" s="206"/>
      <c r="O2042" s="213">
        <v>1</v>
      </c>
      <c r="P2042" s="197" t="str">
        <f ca="1">IF(W2042=TRUE,   IF($Y$4&gt;96,"TOO MANY", VLOOKUP(B2042&amp;"_"&amp;C2042&amp;"_"&amp;E2042&amp;"_C",CALC!W:X,2,FALSE)),   "")</f>
        <v/>
      </c>
      <c r="Q2042" s="206"/>
      <c r="R2042" s="119" t="b">
        <f t="shared" ca="1" si="224"/>
        <v>0</v>
      </c>
      <c r="S2042" s="119" t="b">
        <f t="shared" ca="1" si="222"/>
        <v>0</v>
      </c>
      <c r="T2042" s="119" t="b">
        <f t="shared" ca="1" si="223"/>
        <v>0</v>
      </c>
      <c r="U2042" s="119" t="b">
        <f t="shared" ca="1" si="225"/>
        <v>0</v>
      </c>
      <c r="V2042" s="160" t="b">
        <f t="shared" ca="1" si="226"/>
        <v>0</v>
      </c>
      <c r="W2042" s="119" t="b">
        <f t="shared" ca="1" si="227"/>
        <v>0</v>
      </c>
      <c r="X2042" s="119" t="b">
        <f t="shared" ca="1" si="228"/>
        <v>0</v>
      </c>
    </row>
    <row r="2043" spans="2:24" x14ac:dyDescent="0.25">
      <c r="B2043" s="194" t="str">
        <f ca="1" xml:space="preserve"> IF(INDIRECT("FROM_NGS2_SampleSheet!A"&amp;ROW()-5,TRUE)="","",  INDIRECT(    "FROM_NGS2_SampleSheet!"   &amp;  CHAR(64 + MATCH(VLOOKUP(B$6,mapping!$A:$B,2,FALSE),FROM_NGS2_SampleSheet!$1:$1,0))   &amp;  ROW()-5,TRUE)    )</f>
        <v/>
      </c>
      <c r="C2043" s="195" t="str">
        <f ca="1" xml:space="preserve"> IF(INDIRECT("FROM_NGS2_SampleSheet!A"&amp;ROW()-5,TRUE)="","",  INDIRECT(    "FROM_NGS2_SampleSheet!"   &amp;  CHAR(64 + MATCH(VLOOKUP(C$6,mapping!$A:$B,2,FALSE),FROM_NGS2_SampleSheet!$1:$1,0))   &amp;  ROW()-5,TRUE)    )</f>
        <v/>
      </c>
      <c r="D2043" s="195" t="str">
        <f ca="1" xml:space="preserve"> IF(INDIRECT("FROM_NGS2_SampleSheet!A"&amp;ROW()-5,TRUE)="","",  INDIRECT(    "FROM_NGS2_SampleSheet!"   &amp;  CHAR(64 + MATCH(VLOOKUP(D$6,mapping!$A:$B,2,FALSE),FROM_NGS2_SampleSheet!$1:$1,0))   &amp;  ROW()-5,TRUE)    )</f>
        <v/>
      </c>
      <c r="E2043" s="195" t="str">
        <f ca="1" xml:space="preserve"> IF(INDIRECT("FROM_NGS2_SampleSheet!A"&amp;ROW()-5,TRUE)="","",  "e" &amp; INDIRECT(    "FROM_NGS2_SampleSheet!"   &amp;  CHAR(64 + MATCH(VLOOKUP(E$6,mapping!$A:$B,2,FALSE),FROM_NGS2_SampleSheet!$1:$1,0))   &amp;  ROW()-5,TRUE)    )</f>
        <v/>
      </c>
      <c r="F2043" s="195" t="str">
        <f ca="1" xml:space="preserve"> IF(INDIRECT("FROM_NGS2_SampleSheet!A"&amp;ROW()-5,TRUE)="","",  INDIRECT(    "FROM_NGS2_SampleSheet!"   &amp;  CHAR(64 + MATCH(VLOOKUP(F$6,mapping!$A:$B,2,FALSE),FROM_NGS2_SampleSheet!$1:$1,0))   &amp;  ROW()-5,TRUE)    )</f>
        <v/>
      </c>
      <c r="G2043" s="196" t="str">
        <f ca="1" xml:space="preserve"> IF(INDIRECT("FROM_NGS2_SampleSheet!A"&amp;ROW()-5,TRUE)="","",  INDIRECT(    "FROM_NGS2_SampleSheet!"   &amp;  CHAR(64 + MATCH(VLOOKUP(G$6,mapping!$A:$B,2,FALSE),FROM_NGS2_SampleSheet!$1:$1,0))   &amp;  ROW()-5,TRUE)    )</f>
        <v/>
      </c>
      <c r="H2043" s="195"/>
      <c r="I2043" s="213">
        <v>1</v>
      </c>
      <c r="J2043" s="197" t="str">
        <f ca="1">IF(U2043=TRUE,    IF($Y$4&gt;96,"TOO MANY",VLOOKUP(B2043&amp;"_"&amp;C2043&amp;"_"&amp;E2043&amp;"_A",CALC!W:X,2,FALSE)),   "")</f>
        <v/>
      </c>
      <c r="L2043" s="213">
        <v>1</v>
      </c>
      <c r="M2043" s="197" t="str">
        <f ca="1">IF(V2043=TRUE,     IF($Y$4&gt;96,"TOO MANY",VLOOKUP(B2043&amp;"_"&amp;C2043&amp;"_"&amp;E2043&amp;"_B",CALC!W:X,2,FALSE)),    "")</f>
        <v/>
      </c>
      <c r="N2043" s="206"/>
      <c r="O2043" s="213">
        <v>1</v>
      </c>
      <c r="P2043" s="197" t="str">
        <f ca="1">IF(W2043=TRUE,   IF($Y$4&gt;96,"TOO MANY", VLOOKUP(B2043&amp;"_"&amp;C2043&amp;"_"&amp;E2043&amp;"_C",CALC!W:X,2,FALSE)),   "")</f>
        <v/>
      </c>
      <c r="Q2043" s="206"/>
      <c r="R2043" s="119" t="b">
        <f t="shared" ca="1" si="224"/>
        <v>0</v>
      </c>
      <c r="S2043" s="119" t="b">
        <f t="shared" ca="1" si="222"/>
        <v>0</v>
      </c>
      <c r="T2043" s="119" t="b">
        <f t="shared" ca="1" si="223"/>
        <v>0</v>
      </c>
      <c r="U2043" s="119" t="b">
        <f t="shared" ca="1" si="225"/>
        <v>0</v>
      </c>
      <c r="V2043" s="160" t="b">
        <f t="shared" ca="1" si="226"/>
        <v>0</v>
      </c>
      <c r="W2043" s="119" t="b">
        <f t="shared" ca="1" si="227"/>
        <v>0</v>
      </c>
      <c r="X2043" s="119" t="b">
        <f t="shared" ca="1" si="228"/>
        <v>0</v>
      </c>
    </row>
    <row r="2044" spans="2:24" x14ac:dyDescent="0.25">
      <c r="B2044" s="194" t="str">
        <f ca="1" xml:space="preserve"> IF(INDIRECT("FROM_NGS2_SampleSheet!A"&amp;ROW()-5,TRUE)="","",  INDIRECT(    "FROM_NGS2_SampleSheet!"   &amp;  CHAR(64 + MATCH(VLOOKUP(B$6,mapping!$A:$B,2,FALSE),FROM_NGS2_SampleSheet!$1:$1,0))   &amp;  ROW()-5,TRUE)    )</f>
        <v/>
      </c>
      <c r="C2044" s="195" t="str">
        <f ca="1" xml:space="preserve"> IF(INDIRECT("FROM_NGS2_SampleSheet!A"&amp;ROW()-5,TRUE)="","",  INDIRECT(    "FROM_NGS2_SampleSheet!"   &amp;  CHAR(64 + MATCH(VLOOKUP(C$6,mapping!$A:$B,2,FALSE),FROM_NGS2_SampleSheet!$1:$1,0))   &amp;  ROW()-5,TRUE)    )</f>
        <v/>
      </c>
      <c r="D2044" s="195" t="str">
        <f ca="1" xml:space="preserve"> IF(INDIRECT("FROM_NGS2_SampleSheet!A"&amp;ROW()-5,TRUE)="","",  INDIRECT(    "FROM_NGS2_SampleSheet!"   &amp;  CHAR(64 + MATCH(VLOOKUP(D$6,mapping!$A:$B,2,FALSE),FROM_NGS2_SampleSheet!$1:$1,0))   &amp;  ROW()-5,TRUE)    )</f>
        <v/>
      </c>
      <c r="E2044" s="195" t="str">
        <f ca="1" xml:space="preserve"> IF(INDIRECT("FROM_NGS2_SampleSheet!A"&amp;ROW()-5,TRUE)="","",  "e" &amp; INDIRECT(    "FROM_NGS2_SampleSheet!"   &amp;  CHAR(64 + MATCH(VLOOKUP(E$6,mapping!$A:$B,2,FALSE),FROM_NGS2_SampleSheet!$1:$1,0))   &amp;  ROW()-5,TRUE)    )</f>
        <v/>
      </c>
      <c r="F2044" s="195" t="str">
        <f ca="1" xml:space="preserve"> IF(INDIRECT("FROM_NGS2_SampleSheet!A"&amp;ROW()-5,TRUE)="","",  INDIRECT(    "FROM_NGS2_SampleSheet!"   &amp;  CHAR(64 + MATCH(VLOOKUP(F$6,mapping!$A:$B,2,FALSE),FROM_NGS2_SampleSheet!$1:$1,0))   &amp;  ROW()-5,TRUE)    )</f>
        <v/>
      </c>
      <c r="G2044" s="196" t="str">
        <f ca="1" xml:space="preserve"> IF(INDIRECT("FROM_NGS2_SampleSheet!A"&amp;ROW()-5,TRUE)="","",  INDIRECT(    "FROM_NGS2_SampleSheet!"   &amp;  CHAR(64 + MATCH(VLOOKUP(G$6,mapping!$A:$B,2,FALSE),FROM_NGS2_SampleSheet!$1:$1,0))   &amp;  ROW()-5,TRUE)    )</f>
        <v/>
      </c>
      <c r="H2044" s="195"/>
      <c r="I2044" s="213">
        <v>1</v>
      </c>
      <c r="J2044" s="197" t="str">
        <f ca="1">IF(U2044=TRUE,    IF($Y$4&gt;96,"TOO MANY",VLOOKUP(B2044&amp;"_"&amp;C2044&amp;"_"&amp;E2044&amp;"_A",CALC!W:X,2,FALSE)),   "")</f>
        <v/>
      </c>
      <c r="L2044" s="213">
        <v>1</v>
      </c>
      <c r="M2044" s="197" t="str">
        <f ca="1">IF(V2044=TRUE,     IF($Y$4&gt;96,"TOO MANY",VLOOKUP(B2044&amp;"_"&amp;C2044&amp;"_"&amp;E2044&amp;"_B",CALC!W:X,2,FALSE)),    "")</f>
        <v/>
      </c>
      <c r="N2044" s="206"/>
      <c r="O2044" s="213">
        <v>1</v>
      </c>
      <c r="P2044" s="197" t="str">
        <f ca="1">IF(W2044=TRUE,   IF($Y$4&gt;96,"TOO MANY", VLOOKUP(B2044&amp;"_"&amp;C2044&amp;"_"&amp;E2044&amp;"_C",CALC!W:X,2,FALSE)),   "")</f>
        <v/>
      </c>
      <c r="Q2044" s="206"/>
      <c r="R2044" s="119" t="b">
        <f t="shared" ca="1" si="224"/>
        <v>0</v>
      </c>
      <c r="S2044" s="119" t="b">
        <f t="shared" ca="1" si="222"/>
        <v>0</v>
      </c>
      <c r="T2044" s="119" t="b">
        <f t="shared" ca="1" si="223"/>
        <v>0</v>
      </c>
      <c r="U2044" s="119" t="b">
        <f t="shared" ca="1" si="225"/>
        <v>0</v>
      </c>
      <c r="V2044" s="160" t="b">
        <f t="shared" ca="1" si="226"/>
        <v>0</v>
      </c>
      <c r="W2044" s="119" t="b">
        <f t="shared" ca="1" si="227"/>
        <v>0</v>
      </c>
      <c r="X2044" s="119" t="b">
        <f t="shared" ca="1" si="228"/>
        <v>0</v>
      </c>
    </row>
    <row r="2045" spans="2:24" x14ac:dyDescent="0.25">
      <c r="B2045" s="194" t="str">
        <f ca="1" xml:space="preserve"> IF(INDIRECT("FROM_NGS2_SampleSheet!A"&amp;ROW()-5,TRUE)="","",  INDIRECT(    "FROM_NGS2_SampleSheet!"   &amp;  CHAR(64 + MATCH(VLOOKUP(B$6,mapping!$A:$B,2,FALSE),FROM_NGS2_SampleSheet!$1:$1,0))   &amp;  ROW()-5,TRUE)    )</f>
        <v/>
      </c>
      <c r="C2045" s="195" t="str">
        <f ca="1" xml:space="preserve"> IF(INDIRECT("FROM_NGS2_SampleSheet!A"&amp;ROW()-5,TRUE)="","",  INDIRECT(    "FROM_NGS2_SampleSheet!"   &amp;  CHAR(64 + MATCH(VLOOKUP(C$6,mapping!$A:$B,2,FALSE),FROM_NGS2_SampleSheet!$1:$1,0))   &amp;  ROW()-5,TRUE)    )</f>
        <v/>
      </c>
      <c r="D2045" s="195" t="str">
        <f ca="1" xml:space="preserve"> IF(INDIRECT("FROM_NGS2_SampleSheet!A"&amp;ROW()-5,TRUE)="","",  INDIRECT(    "FROM_NGS2_SampleSheet!"   &amp;  CHAR(64 + MATCH(VLOOKUP(D$6,mapping!$A:$B,2,FALSE),FROM_NGS2_SampleSheet!$1:$1,0))   &amp;  ROW()-5,TRUE)    )</f>
        <v/>
      </c>
      <c r="E2045" s="195" t="str">
        <f ca="1" xml:space="preserve"> IF(INDIRECT("FROM_NGS2_SampleSheet!A"&amp;ROW()-5,TRUE)="","",  "e" &amp; INDIRECT(    "FROM_NGS2_SampleSheet!"   &amp;  CHAR(64 + MATCH(VLOOKUP(E$6,mapping!$A:$B,2,FALSE),FROM_NGS2_SampleSheet!$1:$1,0))   &amp;  ROW()-5,TRUE)    )</f>
        <v/>
      </c>
      <c r="F2045" s="195" t="str">
        <f ca="1" xml:space="preserve"> IF(INDIRECT("FROM_NGS2_SampleSheet!A"&amp;ROW()-5,TRUE)="","",  INDIRECT(    "FROM_NGS2_SampleSheet!"   &amp;  CHAR(64 + MATCH(VLOOKUP(F$6,mapping!$A:$B,2,FALSE),FROM_NGS2_SampleSheet!$1:$1,0))   &amp;  ROW()-5,TRUE)    )</f>
        <v/>
      </c>
      <c r="G2045" s="196" t="str">
        <f ca="1" xml:space="preserve"> IF(INDIRECT("FROM_NGS2_SampleSheet!A"&amp;ROW()-5,TRUE)="","",  INDIRECT(    "FROM_NGS2_SampleSheet!"   &amp;  CHAR(64 + MATCH(VLOOKUP(G$6,mapping!$A:$B,2,FALSE),FROM_NGS2_SampleSheet!$1:$1,0))   &amp;  ROW()-5,TRUE)    )</f>
        <v/>
      </c>
      <c r="H2045" s="195"/>
      <c r="I2045" s="213">
        <v>1</v>
      </c>
      <c r="J2045" s="197" t="str">
        <f ca="1">IF(U2045=TRUE,    IF($Y$4&gt;96,"TOO MANY",VLOOKUP(B2045&amp;"_"&amp;C2045&amp;"_"&amp;E2045&amp;"_A",CALC!W:X,2,FALSE)),   "")</f>
        <v/>
      </c>
      <c r="L2045" s="213">
        <v>1</v>
      </c>
      <c r="M2045" s="197" t="str">
        <f ca="1">IF(V2045=TRUE,     IF($Y$4&gt;96,"TOO MANY",VLOOKUP(B2045&amp;"_"&amp;C2045&amp;"_"&amp;E2045&amp;"_B",CALC!W:X,2,FALSE)),    "")</f>
        <v/>
      </c>
      <c r="N2045" s="206"/>
      <c r="O2045" s="213">
        <v>1</v>
      </c>
      <c r="P2045" s="197" t="str">
        <f ca="1">IF(W2045=TRUE,   IF($Y$4&gt;96,"TOO MANY", VLOOKUP(B2045&amp;"_"&amp;C2045&amp;"_"&amp;E2045&amp;"_C",CALC!W:X,2,FALSE)),   "")</f>
        <v/>
      </c>
      <c r="Q2045" s="206"/>
      <c r="R2045" s="119" t="b">
        <f t="shared" ca="1" si="224"/>
        <v>0</v>
      </c>
      <c r="S2045" s="119" t="b">
        <f t="shared" ca="1" si="222"/>
        <v>0</v>
      </c>
      <c r="T2045" s="119" t="b">
        <f t="shared" ca="1" si="223"/>
        <v>0</v>
      </c>
      <c r="U2045" s="119" t="b">
        <f t="shared" ca="1" si="225"/>
        <v>0</v>
      </c>
      <c r="V2045" s="160" t="b">
        <f t="shared" ca="1" si="226"/>
        <v>0</v>
      </c>
      <c r="W2045" s="119" t="b">
        <f t="shared" ca="1" si="227"/>
        <v>0</v>
      </c>
      <c r="X2045" s="119" t="b">
        <f t="shared" ca="1" si="228"/>
        <v>0</v>
      </c>
    </row>
    <row r="2046" spans="2:24" x14ac:dyDescent="0.25">
      <c r="B2046" s="194" t="str">
        <f ca="1" xml:space="preserve"> IF(INDIRECT("FROM_NGS2_SampleSheet!A"&amp;ROW()-5,TRUE)="","",  INDIRECT(    "FROM_NGS2_SampleSheet!"   &amp;  CHAR(64 + MATCH(VLOOKUP(B$6,mapping!$A:$B,2,FALSE),FROM_NGS2_SampleSheet!$1:$1,0))   &amp;  ROW()-5,TRUE)    )</f>
        <v/>
      </c>
      <c r="C2046" s="195" t="str">
        <f ca="1" xml:space="preserve"> IF(INDIRECT("FROM_NGS2_SampleSheet!A"&amp;ROW()-5,TRUE)="","",  INDIRECT(    "FROM_NGS2_SampleSheet!"   &amp;  CHAR(64 + MATCH(VLOOKUP(C$6,mapping!$A:$B,2,FALSE),FROM_NGS2_SampleSheet!$1:$1,0))   &amp;  ROW()-5,TRUE)    )</f>
        <v/>
      </c>
      <c r="D2046" s="195" t="str">
        <f ca="1" xml:space="preserve"> IF(INDIRECT("FROM_NGS2_SampleSheet!A"&amp;ROW()-5,TRUE)="","",  INDIRECT(    "FROM_NGS2_SampleSheet!"   &amp;  CHAR(64 + MATCH(VLOOKUP(D$6,mapping!$A:$B,2,FALSE),FROM_NGS2_SampleSheet!$1:$1,0))   &amp;  ROW()-5,TRUE)    )</f>
        <v/>
      </c>
      <c r="E2046" s="195" t="str">
        <f ca="1" xml:space="preserve"> IF(INDIRECT("FROM_NGS2_SampleSheet!A"&amp;ROW()-5,TRUE)="","",  "e" &amp; INDIRECT(    "FROM_NGS2_SampleSheet!"   &amp;  CHAR(64 + MATCH(VLOOKUP(E$6,mapping!$A:$B,2,FALSE),FROM_NGS2_SampleSheet!$1:$1,0))   &amp;  ROW()-5,TRUE)    )</f>
        <v/>
      </c>
      <c r="F2046" s="195" t="str">
        <f ca="1" xml:space="preserve"> IF(INDIRECT("FROM_NGS2_SampleSheet!A"&amp;ROW()-5,TRUE)="","",  INDIRECT(    "FROM_NGS2_SampleSheet!"   &amp;  CHAR(64 + MATCH(VLOOKUP(F$6,mapping!$A:$B,2,FALSE),FROM_NGS2_SampleSheet!$1:$1,0))   &amp;  ROW()-5,TRUE)    )</f>
        <v/>
      </c>
      <c r="G2046" s="196" t="str">
        <f ca="1" xml:space="preserve"> IF(INDIRECT("FROM_NGS2_SampleSheet!A"&amp;ROW()-5,TRUE)="","",  INDIRECT(    "FROM_NGS2_SampleSheet!"   &amp;  CHAR(64 + MATCH(VLOOKUP(G$6,mapping!$A:$B,2,FALSE),FROM_NGS2_SampleSheet!$1:$1,0))   &amp;  ROW()-5,TRUE)    )</f>
        <v/>
      </c>
      <c r="H2046" s="195"/>
      <c r="I2046" s="213">
        <v>1</v>
      </c>
      <c r="J2046" s="197" t="str">
        <f ca="1">IF(U2046=TRUE,    IF($Y$4&gt;96,"TOO MANY",VLOOKUP(B2046&amp;"_"&amp;C2046&amp;"_"&amp;E2046&amp;"_A",CALC!W:X,2,FALSE)),   "")</f>
        <v/>
      </c>
      <c r="L2046" s="213">
        <v>1</v>
      </c>
      <c r="M2046" s="197" t="str">
        <f ca="1">IF(V2046=TRUE,     IF($Y$4&gt;96,"TOO MANY",VLOOKUP(B2046&amp;"_"&amp;C2046&amp;"_"&amp;E2046&amp;"_B",CALC!W:X,2,FALSE)),    "")</f>
        <v/>
      </c>
      <c r="N2046" s="206"/>
      <c r="O2046" s="213">
        <v>1</v>
      </c>
      <c r="P2046" s="197" t="str">
        <f ca="1">IF(W2046=TRUE,   IF($Y$4&gt;96,"TOO MANY", VLOOKUP(B2046&amp;"_"&amp;C2046&amp;"_"&amp;E2046&amp;"_C",CALC!W:X,2,FALSE)),   "")</f>
        <v/>
      </c>
      <c r="Q2046" s="206"/>
      <c r="R2046" s="119" t="b">
        <f t="shared" ca="1" si="224"/>
        <v>0</v>
      </c>
      <c r="S2046" s="119" t="b">
        <f t="shared" ca="1" si="222"/>
        <v>0</v>
      </c>
      <c r="T2046" s="119" t="b">
        <f t="shared" ca="1" si="223"/>
        <v>0</v>
      </c>
      <c r="U2046" s="119" t="b">
        <f t="shared" ca="1" si="225"/>
        <v>0</v>
      </c>
      <c r="V2046" s="160" t="b">
        <f t="shared" ca="1" si="226"/>
        <v>0</v>
      </c>
      <c r="W2046" s="119" t="b">
        <f t="shared" ca="1" si="227"/>
        <v>0</v>
      </c>
      <c r="X2046" s="119" t="b">
        <f t="shared" ca="1" si="228"/>
        <v>0</v>
      </c>
    </row>
    <row r="2047" spans="2:24" x14ac:dyDescent="0.25">
      <c r="B2047" s="194" t="str">
        <f ca="1" xml:space="preserve"> IF(INDIRECT("FROM_NGS2_SampleSheet!A"&amp;ROW()-5,TRUE)="","",  INDIRECT(    "FROM_NGS2_SampleSheet!"   &amp;  CHAR(64 + MATCH(VLOOKUP(B$6,mapping!$A:$B,2,FALSE),FROM_NGS2_SampleSheet!$1:$1,0))   &amp;  ROW()-5,TRUE)    )</f>
        <v/>
      </c>
      <c r="C2047" s="195" t="str">
        <f ca="1" xml:space="preserve"> IF(INDIRECT("FROM_NGS2_SampleSheet!A"&amp;ROW()-5,TRUE)="","",  INDIRECT(    "FROM_NGS2_SampleSheet!"   &amp;  CHAR(64 + MATCH(VLOOKUP(C$6,mapping!$A:$B,2,FALSE),FROM_NGS2_SampleSheet!$1:$1,0))   &amp;  ROW()-5,TRUE)    )</f>
        <v/>
      </c>
      <c r="D2047" s="195" t="str">
        <f ca="1" xml:space="preserve"> IF(INDIRECT("FROM_NGS2_SampleSheet!A"&amp;ROW()-5,TRUE)="","",  INDIRECT(    "FROM_NGS2_SampleSheet!"   &amp;  CHAR(64 + MATCH(VLOOKUP(D$6,mapping!$A:$B,2,FALSE),FROM_NGS2_SampleSheet!$1:$1,0))   &amp;  ROW()-5,TRUE)    )</f>
        <v/>
      </c>
      <c r="E2047" s="195" t="str">
        <f ca="1" xml:space="preserve"> IF(INDIRECT("FROM_NGS2_SampleSheet!A"&amp;ROW()-5,TRUE)="","",  "e" &amp; INDIRECT(    "FROM_NGS2_SampleSheet!"   &amp;  CHAR(64 + MATCH(VLOOKUP(E$6,mapping!$A:$B,2,FALSE),FROM_NGS2_SampleSheet!$1:$1,0))   &amp;  ROW()-5,TRUE)    )</f>
        <v/>
      </c>
      <c r="F2047" s="195" t="str">
        <f ca="1" xml:space="preserve"> IF(INDIRECT("FROM_NGS2_SampleSheet!A"&amp;ROW()-5,TRUE)="","",  INDIRECT(    "FROM_NGS2_SampleSheet!"   &amp;  CHAR(64 + MATCH(VLOOKUP(F$6,mapping!$A:$B,2,FALSE),FROM_NGS2_SampleSheet!$1:$1,0))   &amp;  ROW()-5,TRUE)    )</f>
        <v/>
      </c>
      <c r="G2047" s="196" t="str">
        <f ca="1" xml:space="preserve"> IF(INDIRECT("FROM_NGS2_SampleSheet!A"&amp;ROW()-5,TRUE)="","",  INDIRECT(    "FROM_NGS2_SampleSheet!"   &amp;  CHAR(64 + MATCH(VLOOKUP(G$6,mapping!$A:$B,2,FALSE),FROM_NGS2_SampleSheet!$1:$1,0))   &amp;  ROW()-5,TRUE)    )</f>
        <v/>
      </c>
      <c r="H2047" s="195"/>
      <c r="I2047" s="213">
        <v>1</v>
      </c>
      <c r="J2047" s="197" t="str">
        <f ca="1">IF(U2047=TRUE,    IF($Y$4&gt;96,"TOO MANY",VLOOKUP(B2047&amp;"_"&amp;C2047&amp;"_"&amp;E2047&amp;"_A",CALC!W:X,2,FALSE)),   "")</f>
        <v/>
      </c>
      <c r="L2047" s="213">
        <v>1</v>
      </c>
      <c r="M2047" s="197" t="str">
        <f ca="1">IF(V2047=TRUE,     IF($Y$4&gt;96,"TOO MANY",VLOOKUP(B2047&amp;"_"&amp;C2047&amp;"_"&amp;E2047&amp;"_B",CALC!W:X,2,FALSE)),    "")</f>
        <v/>
      </c>
      <c r="N2047" s="206"/>
      <c r="O2047" s="213">
        <v>1</v>
      </c>
      <c r="P2047" s="197" t="str">
        <f ca="1">IF(W2047=TRUE,   IF($Y$4&gt;96,"TOO MANY", VLOOKUP(B2047&amp;"_"&amp;C2047&amp;"_"&amp;E2047&amp;"_C",CALC!W:X,2,FALSE)),   "")</f>
        <v/>
      </c>
      <c r="Q2047" s="206"/>
      <c r="R2047" s="119" t="b">
        <f t="shared" ca="1" si="224"/>
        <v>0</v>
      </c>
      <c r="S2047" s="119" t="b">
        <f t="shared" ca="1" si="222"/>
        <v>0</v>
      </c>
      <c r="T2047" s="119" t="b">
        <f t="shared" ca="1" si="223"/>
        <v>0</v>
      </c>
      <c r="U2047" s="119" t="b">
        <f t="shared" ca="1" si="225"/>
        <v>0</v>
      </c>
      <c r="V2047" s="160" t="b">
        <f t="shared" ca="1" si="226"/>
        <v>0</v>
      </c>
      <c r="W2047" s="119" t="b">
        <f t="shared" ca="1" si="227"/>
        <v>0</v>
      </c>
      <c r="X2047" s="119" t="b">
        <f t="shared" ca="1" si="228"/>
        <v>0</v>
      </c>
    </row>
    <row r="2048" spans="2:24" x14ac:dyDescent="0.25">
      <c r="B2048" s="194" t="str">
        <f ca="1" xml:space="preserve"> IF(INDIRECT("FROM_NGS2_SampleSheet!A"&amp;ROW()-5,TRUE)="","",  INDIRECT(    "FROM_NGS2_SampleSheet!"   &amp;  CHAR(64 + MATCH(VLOOKUP(B$6,mapping!$A:$B,2,FALSE),FROM_NGS2_SampleSheet!$1:$1,0))   &amp;  ROW()-5,TRUE)    )</f>
        <v/>
      </c>
      <c r="C2048" s="195" t="str">
        <f ca="1" xml:space="preserve"> IF(INDIRECT("FROM_NGS2_SampleSheet!A"&amp;ROW()-5,TRUE)="","",  INDIRECT(    "FROM_NGS2_SampleSheet!"   &amp;  CHAR(64 + MATCH(VLOOKUP(C$6,mapping!$A:$B,2,FALSE),FROM_NGS2_SampleSheet!$1:$1,0))   &amp;  ROW()-5,TRUE)    )</f>
        <v/>
      </c>
      <c r="D2048" s="195" t="str">
        <f ca="1" xml:space="preserve"> IF(INDIRECT("FROM_NGS2_SampleSheet!A"&amp;ROW()-5,TRUE)="","",  INDIRECT(    "FROM_NGS2_SampleSheet!"   &amp;  CHAR(64 + MATCH(VLOOKUP(D$6,mapping!$A:$B,2,FALSE),FROM_NGS2_SampleSheet!$1:$1,0))   &amp;  ROW()-5,TRUE)    )</f>
        <v/>
      </c>
      <c r="E2048" s="195" t="str">
        <f ca="1" xml:space="preserve"> IF(INDIRECT("FROM_NGS2_SampleSheet!A"&amp;ROW()-5,TRUE)="","",  "e" &amp; INDIRECT(    "FROM_NGS2_SampleSheet!"   &amp;  CHAR(64 + MATCH(VLOOKUP(E$6,mapping!$A:$B,2,FALSE),FROM_NGS2_SampleSheet!$1:$1,0))   &amp;  ROW()-5,TRUE)    )</f>
        <v/>
      </c>
      <c r="F2048" s="195" t="str">
        <f ca="1" xml:space="preserve"> IF(INDIRECT("FROM_NGS2_SampleSheet!A"&amp;ROW()-5,TRUE)="","",  INDIRECT(    "FROM_NGS2_SampleSheet!"   &amp;  CHAR(64 + MATCH(VLOOKUP(F$6,mapping!$A:$B,2,FALSE),FROM_NGS2_SampleSheet!$1:$1,0))   &amp;  ROW()-5,TRUE)    )</f>
        <v/>
      </c>
      <c r="G2048" s="196" t="str">
        <f ca="1" xml:space="preserve"> IF(INDIRECT("FROM_NGS2_SampleSheet!A"&amp;ROW()-5,TRUE)="","",  INDIRECT(    "FROM_NGS2_SampleSheet!"   &amp;  CHAR(64 + MATCH(VLOOKUP(G$6,mapping!$A:$B,2,FALSE),FROM_NGS2_SampleSheet!$1:$1,0))   &amp;  ROW()-5,TRUE)    )</f>
        <v/>
      </c>
      <c r="H2048" s="195"/>
      <c r="I2048" s="213">
        <v>1</v>
      </c>
      <c r="J2048" s="197" t="str">
        <f ca="1">IF(U2048=TRUE,    IF($Y$4&gt;96,"TOO MANY",VLOOKUP(B2048&amp;"_"&amp;C2048&amp;"_"&amp;E2048&amp;"_A",CALC!W:X,2,FALSE)),   "")</f>
        <v/>
      </c>
      <c r="L2048" s="213">
        <v>1</v>
      </c>
      <c r="M2048" s="197" t="str">
        <f ca="1">IF(V2048=TRUE,     IF($Y$4&gt;96,"TOO MANY",VLOOKUP(B2048&amp;"_"&amp;C2048&amp;"_"&amp;E2048&amp;"_B",CALC!W:X,2,FALSE)),    "")</f>
        <v/>
      </c>
      <c r="N2048" s="206"/>
      <c r="O2048" s="213">
        <v>1</v>
      </c>
      <c r="P2048" s="197" t="str">
        <f ca="1">IF(W2048=TRUE,   IF($Y$4&gt;96,"TOO MANY", VLOOKUP(B2048&amp;"_"&amp;C2048&amp;"_"&amp;E2048&amp;"_C",CALC!W:X,2,FALSE)),   "")</f>
        <v/>
      </c>
      <c r="Q2048" s="206"/>
      <c r="R2048" s="119" t="b">
        <f t="shared" ca="1" si="224"/>
        <v>0</v>
      </c>
      <c r="S2048" s="119" t="b">
        <f t="shared" ca="1" si="222"/>
        <v>0</v>
      </c>
      <c r="T2048" s="119" t="b">
        <f t="shared" ca="1" si="223"/>
        <v>0</v>
      </c>
      <c r="U2048" s="119" t="b">
        <f t="shared" ca="1" si="225"/>
        <v>0</v>
      </c>
      <c r="V2048" s="160" t="b">
        <f t="shared" ca="1" si="226"/>
        <v>0</v>
      </c>
      <c r="W2048" s="119" t="b">
        <f t="shared" ca="1" si="227"/>
        <v>0</v>
      </c>
      <c r="X2048" s="119" t="b">
        <f t="shared" ca="1" si="228"/>
        <v>0</v>
      </c>
    </row>
    <row r="2049" spans="2:24" x14ac:dyDescent="0.25">
      <c r="B2049" s="194" t="str">
        <f ca="1" xml:space="preserve"> IF(INDIRECT("FROM_NGS2_SampleSheet!A"&amp;ROW()-5,TRUE)="","",  INDIRECT(    "FROM_NGS2_SampleSheet!"   &amp;  CHAR(64 + MATCH(VLOOKUP(B$6,mapping!$A:$B,2,FALSE),FROM_NGS2_SampleSheet!$1:$1,0))   &amp;  ROW()-5,TRUE)    )</f>
        <v/>
      </c>
      <c r="C2049" s="195" t="str">
        <f ca="1" xml:space="preserve"> IF(INDIRECT("FROM_NGS2_SampleSheet!A"&amp;ROW()-5,TRUE)="","",  INDIRECT(    "FROM_NGS2_SampleSheet!"   &amp;  CHAR(64 + MATCH(VLOOKUP(C$6,mapping!$A:$B,2,FALSE),FROM_NGS2_SampleSheet!$1:$1,0))   &amp;  ROW()-5,TRUE)    )</f>
        <v/>
      </c>
      <c r="D2049" s="195" t="str">
        <f ca="1" xml:space="preserve"> IF(INDIRECT("FROM_NGS2_SampleSheet!A"&amp;ROW()-5,TRUE)="","",  INDIRECT(    "FROM_NGS2_SampleSheet!"   &amp;  CHAR(64 + MATCH(VLOOKUP(D$6,mapping!$A:$B,2,FALSE),FROM_NGS2_SampleSheet!$1:$1,0))   &amp;  ROW()-5,TRUE)    )</f>
        <v/>
      </c>
      <c r="E2049" s="195" t="str">
        <f ca="1" xml:space="preserve"> IF(INDIRECT("FROM_NGS2_SampleSheet!A"&amp;ROW()-5,TRUE)="","",  "e" &amp; INDIRECT(    "FROM_NGS2_SampleSheet!"   &amp;  CHAR(64 + MATCH(VLOOKUP(E$6,mapping!$A:$B,2,FALSE),FROM_NGS2_SampleSheet!$1:$1,0))   &amp;  ROW()-5,TRUE)    )</f>
        <v/>
      </c>
      <c r="F2049" s="195" t="str">
        <f ca="1" xml:space="preserve"> IF(INDIRECT("FROM_NGS2_SampleSheet!A"&amp;ROW()-5,TRUE)="","",  INDIRECT(    "FROM_NGS2_SampleSheet!"   &amp;  CHAR(64 + MATCH(VLOOKUP(F$6,mapping!$A:$B,2,FALSE),FROM_NGS2_SampleSheet!$1:$1,0))   &amp;  ROW()-5,TRUE)    )</f>
        <v/>
      </c>
      <c r="G2049" s="196" t="str">
        <f ca="1" xml:space="preserve"> IF(INDIRECT("FROM_NGS2_SampleSheet!A"&amp;ROW()-5,TRUE)="","",  INDIRECT(    "FROM_NGS2_SampleSheet!"   &amp;  CHAR(64 + MATCH(VLOOKUP(G$6,mapping!$A:$B,2,FALSE),FROM_NGS2_SampleSheet!$1:$1,0))   &amp;  ROW()-5,TRUE)    )</f>
        <v/>
      </c>
      <c r="H2049" s="195"/>
      <c r="I2049" s="213">
        <v>1</v>
      </c>
      <c r="J2049" s="197" t="str">
        <f ca="1">IF(U2049=TRUE,    IF($Y$4&gt;96,"TOO MANY",VLOOKUP(B2049&amp;"_"&amp;C2049&amp;"_"&amp;E2049&amp;"_A",CALC!W:X,2,FALSE)),   "")</f>
        <v/>
      </c>
      <c r="L2049" s="213">
        <v>1</v>
      </c>
      <c r="M2049" s="197" t="str">
        <f ca="1">IF(V2049=TRUE,     IF($Y$4&gt;96,"TOO MANY",VLOOKUP(B2049&amp;"_"&amp;C2049&amp;"_"&amp;E2049&amp;"_B",CALC!W:X,2,FALSE)),    "")</f>
        <v/>
      </c>
      <c r="N2049" s="206"/>
      <c r="O2049" s="213">
        <v>1</v>
      </c>
      <c r="P2049" s="197" t="str">
        <f ca="1">IF(W2049=TRUE,   IF($Y$4&gt;96,"TOO MANY", VLOOKUP(B2049&amp;"_"&amp;C2049&amp;"_"&amp;E2049&amp;"_C",CALC!W:X,2,FALSE)),   "")</f>
        <v/>
      </c>
      <c r="Q2049" s="206"/>
      <c r="R2049" s="119" t="b">
        <f t="shared" ca="1" si="224"/>
        <v>0</v>
      </c>
      <c r="S2049" s="119" t="b">
        <f t="shared" ca="1" si="222"/>
        <v>0</v>
      </c>
      <c r="T2049" s="119" t="b">
        <f t="shared" ca="1" si="223"/>
        <v>0</v>
      </c>
      <c r="U2049" s="119" t="b">
        <f t="shared" ca="1" si="225"/>
        <v>0</v>
      </c>
      <c r="V2049" s="160" t="b">
        <f t="shared" ca="1" si="226"/>
        <v>0</v>
      </c>
      <c r="W2049" s="119" t="b">
        <f t="shared" ca="1" si="227"/>
        <v>0</v>
      </c>
      <c r="X2049" s="119" t="b">
        <f t="shared" ca="1" si="228"/>
        <v>0</v>
      </c>
    </row>
    <row r="2050" spans="2:24" x14ac:dyDescent="0.25">
      <c r="B2050" s="194" t="str">
        <f ca="1" xml:space="preserve"> IF(INDIRECT("FROM_NGS2_SampleSheet!A"&amp;ROW()-5,TRUE)="","",  INDIRECT(    "FROM_NGS2_SampleSheet!"   &amp;  CHAR(64 + MATCH(VLOOKUP(B$6,mapping!$A:$B,2,FALSE),FROM_NGS2_SampleSheet!$1:$1,0))   &amp;  ROW()-5,TRUE)    )</f>
        <v/>
      </c>
      <c r="C2050" s="195" t="str">
        <f ca="1" xml:space="preserve"> IF(INDIRECT("FROM_NGS2_SampleSheet!A"&amp;ROW()-5,TRUE)="","",  INDIRECT(    "FROM_NGS2_SampleSheet!"   &amp;  CHAR(64 + MATCH(VLOOKUP(C$6,mapping!$A:$B,2,FALSE),FROM_NGS2_SampleSheet!$1:$1,0))   &amp;  ROW()-5,TRUE)    )</f>
        <v/>
      </c>
      <c r="D2050" s="195" t="str">
        <f ca="1" xml:space="preserve"> IF(INDIRECT("FROM_NGS2_SampleSheet!A"&amp;ROW()-5,TRUE)="","",  INDIRECT(    "FROM_NGS2_SampleSheet!"   &amp;  CHAR(64 + MATCH(VLOOKUP(D$6,mapping!$A:$B,2,FALSE),FROM_NGS2_SampleSheet!$1:$1,0))   &amp;  ROW()-5,TRUE)    )</f>
        <v/>
      </c>
      <c r="E2050" s="195" t="str">
        <f ca="1" xml:space="preserve"> IF(INDIRECT("FROM_NGS2_SampleSheet!A"&amp;ROW()-5,TRUE)="","",  "e" &amp; INDIRECT(    "FROM_NGS2_SampleSheet!"   &amp;  CHAR(64 + MATCH(VLOOKUP(E$6,mapping!$A:$B,2,FALSE),FROM_NGS2_SampleSheet!$1:$1,0))   &amp;  ROW()-5,TRUE)    )</f>
        <v/>
      </c>
      <c r="F2050" s="195" t="str">
        <f ca="1" xml:space="preserve"> IF(INDIRECT("FROM_NGS2_SampleSheet!A"&amp;ROW()-5,TRUE)="","",  INDIRECT(    "FROM_NGS2_SampleSheet!"   &amp;  CHAR(64 + MATCH(VLOOKUP(F$6,mapping!$A:$B,2,FALSE),FROM_NGS2_SampleSheet!$1:$1,0))   &amp;  ROW()-5,TRUE)    )</f>
        <v/>
      </c>
      <c r="G2050" s="196" t="str">
        <f ca="1" xml:space="preserve"> IF(INDIRECT("FROM_NGS2_SampleSheet!A"&amp;ROW()-5,TRUE)="","",  INDIRECT(    "FROM_NGS2_SampleSheet!"   &amp;  CHAR(64 + MATCH(VLOOKUP(G$6,mapping!$A:$B,2,FALSE),FROM_NGS2_SampleSheet!$1:$1,0))   &amp;  ROW()-5,TRUE)    )</f>
        <v/>
      </c>
      <c r="H2050" s="195"/>
      <c r="I2050" s="213">
        <v>1</v>
      </c>
      <c r="J2050" s="197" t="str">
        <f ca="1">IF(U2050=TRUE,    IF($Y$4&gt;96,"TOO MANY",VLOOKUP(B2050&amp;"_"&amp;C2050&amp;"_"&amp;E2050&amp;"_A",CALC!W:X,2,FALSE)),   "")</f>
        <v/>
      </c>
      <c r="L2050" s="213">
        <v>1</v>
      </c>
      <c r="M2050" s="197" t="str">
        <f ca="1">IF(V2050=TRUE,     IF($Y$4&gt;96,"TOO MANY",VLOOKUP(B2050&amp;"_"&amp;C2050&amp;"_"&amp;E2050&amp;"_B",CALC!W:X,2,FALSE)),    "")</f>
        <v/>
      </c>
      <c r="N2050" s="206"/>
      <c r="O2050" s="213">
        <v>1</v>
      </c>
      <c r="P2050" s="197" t="str">
        <f ca="1">IF(W2050=TRUE,   IF($Y$4&gt;96,"TOO MANY", VLOOKUP(B2050&amp;"_"&amp;C2050&amp;"_"&amp;E2050&amp;"_C",CALC!W:X,2,FALSE)),   "")</f>
        <v/>
      </c>
      <c r="Q2050" s="206"/>
      <c r="R2050" s="119" t="b">
        <f t="shared" ca="1" si="224"/>
        <v>0</v>
      </c>
      <c r="S2050" s="119" t="b">
        <f t="shared" ca="1" si="222"/>
        <v>0</v>
      </c>
      <c r="T2050" s="119" t="b">
        <f t="shared" ca="1" si="223"/>
        <v>0</v>
      </c>
      <c r="U2050" s="119" t="b">
        <f t="shared" ca="1" si="225"/>
        <v>0</v>
      </c>
      <c r="V2050" s="160" t="b">
        <f t="shared" ca="1" si="226"/>
        <v>0</v>
      </c>
      <c r="W2050" s="119" t="b">
        <f t="shared" ca="1" si="227"/>
        <v>0</v>
      </c>
      <c r="X2050" s="119" t="b">
        <f t="shared" ca="1" si="228"/>
        <v>0</v>
      </c>
    </row>
    <row r="2051" spans="2:24" x14ac:dyDescent="0.25">
      <c r="B2051" s="194" t="str">
        <f ca="1" xml:space="preserve"> IF(INDIRECT("FROM_NGS2_SampleSheet!A"&amp;ROW()-5,TRUE)="","",  INDIRECT(    "FROM_NGS2_SampleSheet!"   &amp;  CHAR(64 + MATCH(VLOOKUP(B$6,mapping!$A:$B,2,FALSE),FROM_NGS2_SampleSheet!$1:$1,0))   &amp;  ROW()-5,TRUE)    )</f>
        <v/>
      </c>
      <c r="C2051" s="195" t="str">
        <f ca="1" xml:space="preserve"> IF(INDIRECT("FROM_NGS2_SampleSheet!A"&amp;ROW()-5,TRUE)="","",  INDIRECT(    "FROM_NGS2_SampleSheet!"   &amp;  CHAR(64 + MATCH(VLOOKUP(C$6,mapping!$A:$B,2,FALSE),FROM_NGS2_SampleSheet!$1:$1,0))   &amp;  ROW()-5,TRUE)    )</f>
        <v/>
      </c>
      <c r="D2051" s="195" t="str">
        <f ca="1" xml:space="preserve"> IF(INDIRECT("FROM_NGS2_SampleSheet!A"&amp;ROW()-5,TRUE)="","",  INDIRECT(    "FROM_NGS2_SampleSheet!"   &amp;  CHAR(64 + MATCH(VLOOKUP(D$6,mapping!$A:$B,2,FALSE),FROM_NGS2_SampleSheet!$1:$1,0))   &amp;  ROW()-5,TRUE)    )</f>
        <v/>
      </c>
      <c r="E2051" s="195" t="str">
        <f ca="1" xml:space="preserve"> IF(INDIRECT("FROM_NGS2_SampleSheet!A"&amp;ROW()-5,TRUE)="","",  "e" &amp; INDIRECT(    "FROM_NGS2_SampleSheet!"   &amp;  CHAR(64 + MATCH(VLOOKUP(E$6,mapping!$A:$B,2,FALSE),FROM_NGS2_SampleSheet!$1:$1,0))   &amp;  ROW()-5,TRUE)    )</f>
        <v/>
      </c>
      <c r="F2051" s="195" t="str">
        <f ca="1" xml:space="preserve"> IF(INDIRECT("FROM_NGS2_SampleSheet!A"&amp;ROW()-5,TRUE)="","",  INDIRECT(    "FROM_NGS2_SampleSheet!"   &amp;  CHAR(64 + MATCH(VLOOKUP(F$6,mapping!$A:$B,2,FALSE),FROM_NGS2_SampleSheet!$1:$1,0))   &amp;  ROW()-5,TRUE)    )</f>
        <v/>
      </c>
      <c r="G2051" s="196" t="str">
        <f ca="1" xml:space="preserve"> IF(INDIRECT("FROM_NGS2_SampleSheet!A"&amp;ROW()-5,TRUE)="","",  INDIRECT(    "FROM_NGS2_SampleSheet!"   &amp;  CHAR(64 + MATCH(VLOOKUP(G$6,mapping!$A:$B,2,FALSE),FROM_NGS2_SampleSheet!$1:$1,0))   &amp;  ROW()-5,TRUE)    )</f>
        <v/>
      </c>
      <c r="H2051" s="195"/>
      <c r="I2051" s="213">
        <v>1</v>
      </c>
      <c r="J2051" s="197" t="str">
        <f ca="1">IF(U2051=TRUE,    IF($Y$4&gt;96,"TOO MANY",VLOOKUP(B2051&amp;"_"&amp;C2051&amp;"_"&amp;E2051&amp;"_A",CALC!W:X,2,FALSE)),   "")</f>
        <v/>
      </c>
      <c r="L2051" s="213">
        <v>1</v>
      </c>
      <c r="M2051" s="197" t="str">
        <f ca="1">IF(V2051=TRUE,     IF($Y$4&gt;96,"TOO MANY",VLOOKUP(B2051&amp;"_"&amp;C2051&amp;"_"&amp;E2051&amp;"_B",CALC!W:X,2,FALSE)),    "")</f>
        <v/>
      </c>
      <c r="N2051" s="206"/>
      <c r="O2051" s="213">
        <v>1</v>
      </c>
      <c r="P2051" s="197" t="str">
        <f ca="1">IF(W2051=TRUE,   IF($Y$4&gt;96,"TOO MANY", VLOOKUP(B2051&amp;"_"&amp;C2051&amp;"_"&amp;E2051&amp;"_C",CALC!W:X,2,FALSE)),   "")</f>
        <v/>
      </c>
      <c r="Q2051" s="206"/>
      <c r="R2051" s="119" t="b">
        <f t="shared" ca="1" si="224"/>
        <v>0</v>
      </c>
      <c r="S2051" s="119" t="b">
        <f t="shared" ca="1" si="222"/>
        <v>0</v>
      </c>
      <c r="T2051" s="119" t="b">
        <f t="shared" ca="1" si="223"/>
        <v>0</v>
      </c>
      <c r="U2051" s="119" t="b">
        <f t="shared" ca="1" si="225"/>
        <v>0</v>
      </c>
      <c r="V2051" s="160" t="b">
        <f t="shared" ca="1" si="226"/>
        <v>0</v>
      </c>
      <c r="W2051" s="119" t="b">
        <f t="shared" ca="1" si="227"/>
        <v>0</v>
      </c>
      <c r="X2051" s="119" t="b">
        <f t="shared" ca="1" si="228"/>
        <v>0</v>
      </c>
    </row>
    <row r="2052" spans="2:24" x14ac:dyDescent="0.25">
      <c r="B2052" s="194" t="str">
        <f ca="1" xml:space="preserve"> IF(INDIRECT("FROM_NGS2_SampleSheet!A"&amp;ROW()-5,TRUE)="","",  INDIRECT(    "FROM_NGS2_SampleSheet!"   &amp;  CHAR(64 + MATCH(VLOOKUP(B$6,mapping!$A:$B,2,FALSE),FROM_NGS2_SampleSheet!$1:$1,0))   &amp;  ROW()-5,TRUE)    )</f>
        <v/>
      </c>
      <c r="C2052" s="195" t="str">
        <f ca="1" xml:space="preserve"> IF(INDIRECT("FROM_NGS2_SampleSheet!A"&amp;ROW()-5,TRUE)="","",  INDIRECT(    "FROM_NGS2_SampleSheet!"   &amp;  CHAR(64 + MATCH(VLOOKUP(C$6,mapping!$A:$B,2,FALSE),FROM_NGS2_SampleSheet!$1:$1,0))   &amp;  ROW()-5,TRUE)    )</f>
        <v/>
      </c>
      <c r="D2052" s="195" t="str">
        <f ca="1" xml:space="preserve"> IF(INDIRECT("FROM_NGS2_SampleSheet!A"&amp;ROW()-5,TRUE)="","",  INDIRECT(    "FROM_NGS2_SampleSheet!"   &amp;  CHAR(64 + MATCH(VLOOKUP(D$6,mapping!$A:$B,2,FALSE),FROM_NGS2_SampleSheet!$1:$1,0))   &amp;  ROW()-5,TRUE)    )</f>
        <v/>
      </c>
      <c r="E2052" s="195" t="str">
        <f ca="1" xml:space="preserve"> IF(INDIRECT("FROM_NGS2_SampleSheet!A"&amp;ROW()-5,TRUE)="","",  "e" &amp; INDIRECT(    "FROM_NGS2_SampleSheet!"   &amp;  CHAR(64 + MATCH(VLOOKUP(E$6,mapping!$A:$B,2,FALSE),FROM_NGS2_SampleSheet!$1:$1,0))   &amp;  ROW()-5,TRUE)    )</f>
        <v/>
      </c>
      <c r="F2052" s="195" t="str">
        <f ca="1" xml:space="preserve"> IF(INDIRECT("FROM_NGS2_SampleSheet!A"&amp;ROW()-5,TRUE)="","",  INDIRECT(    "FROM_NGS2_SampleSheet!"   &amp;  CHAR(64 + MATCH(VLOOKUP(F$6,mapping!$A:$B,2,FALSE),FROM_NGS2_SampleSheet!$1:$1,0))   &amp;  ROW()-5,TRUE)    )</f>
        <v/>
      </c>
      <c r="G2052" s="196" t="str">
        <f ca="1" xml:space="preserve"> IF(INDIRECT("FROM_NGS2_SampleSheet!A"&amp;ROW()-5,TRUE)="","",  INDIRECT(    "FROM_NGS2_SampleSheet!"   &amp;  CHAR(64 + MATCH(VLOOKUP(G$6,mapping!$A:$B,2,FALSE),FROM_NGS2_SampleSheet!$1:$1,0))   &amp;  ROW()-5,TRUE)    )</f>
        <v/>
      </c>
      <c r="H2052" s="195"/>
      <c r="I2052" s="213">
        <v>1</v>
      </c>
      <c r="J2052" s="197" t="str">
        <f ca="1">IF(U2052=TRUE,    IF($Y$4&gt;96,"TOO MANY",VLOOKUP(B2052&amp;"_"&amp;C2052&amp;"_"&amp;E2052&amp;"_A",CALC!W:X,2,FALSE)),   "")</f>
        <v/>
      </c>
      <c r="L2052" s="213">
        <v>1</v>
      </c>
      <c r="M2052" s="197" t="str">
        <f ca="1">IF(V2052=TRUE,     IF($Y$4&gt;96,"TOO MANY",VLOOKUP(B2052&amp;"_"&amp;C2052&amp;"_"&amp;E2052&amp;"_B",CALC!W:X,2,FALSE)),    "")</f>
        <v/>
      </c>
      <c r="N2052" s="206"/>
      <c r="O2052" s="213">
        <v>1</v>
      </c>
      <c r="P2052" s="197" t="str">
        <f ca="1">IF(W2052=TRUE,   IF($Y$4&gt;96,"TOO MANY", VLOOKUP(B2052&amp;"_"&amp;C2052&amp;"_"&amp;E2052&amp;"_C",CALC!W:X,2,FALSE)),   "")</f>
        <v/>
      </c>
      <c r="Q2052" s="206"/>
      <c r="R2052" s="119" t="b">
        <f t="shared" ca="1" si="224"/>
        <v>0</v>
      </c>
      <c r="S2052" s="119" t="b">
        <f t="shared" ca="1" si="222"/>
        <v>0</v>
      </c>
      <c r="T2052" s="119" t="b">
        <f t="shared" ca="1" si="223"/>
        <v>0</v>
      </c>
      <c r="U2052" s="119" t="b">
        <f t="shared" ca="1" si="225"/>
        <v>0</v>
      </c>
      <c r="V2052" s="160" t="b">
        <f t="shared" ca="1" si="226"/>
        <v>0</v>
      </c>
      <c r="W2052" s="119" t="b">
        <f t="shared" ca="1" si="227"/>
        <v>0</v>
      </c>
      <c r="X2052" s="119" t="b">
        <f t="shared" ca="1" si="228"/>
        <v>0</v>
      </c>
    </row>
    <row r="2053" spans="2:24" x14ac:dyDescent="0.25">
      <c r="B2053" s="194" t="str">
        <f ca="1" xml:space="preserve"> IF(INDIRECT("FROM_NGS2_SampleSheet!A"&amp;ROW()-5,TRUE)="","",  INDIRECT(    "FROM_NGS2_SampleSheet!"   &amp;  CHAR(64 + MATCH(VLOOKUP(B$6,mapping!$A:$B,2,FALSE),FROM_NGS2_SampleSheet!$1:$1,0))   &amp;  ROW()-5,TRUE)    )</f>
        <v/>
      </c>
      <c r="C2053" s="195" t="str">
        <f ca="1" xml:space="preserve"> IF(INDIRECT("FROM_NGS2_SampleSheet!A"&amp;ROW()-5,TRUE)="","",  INDIRECT(    "FROM_NGS2_SampleSheet!"   &amp;  CHAR(64 + MATCH(VLOOKUP(C$6,mapping!$A:$B,2,FALSE),FROM_NGS2_SampleSheet!$1:$1,0))   &amp;  ROW()-5,TRUE)    )</f>
        <v/>
      </c>
      <c r="D2053" s="195" t="str">
        <f ca="1" xml:space="preserve"> IF(INDIRECT("FROM_NGS2_SampleSheet!A"&amp;ROW()-5,TRUE)="","",  INDIRECT(    "FROM_NGS2_SampleSheet!"   &amp;  CHAR(64 + MATCH(VLOOKUP(D$6,mapping!$A:$B,2,FALSE),FROM_NGS2_SampleSheet!$1:$1,0))   &amp;  ROW()-5,TRUE)    )</f>
        <v/>
      </c>
      <c r="E2053" s="195" t="str">
        <f ca="1" xml:space="preserve"> IF(INDIRECT("FROM_NGS2_SampleSheet!A"&amp;ROW()-5,TRUE)="","",  "e" &amp; INDIRECT(    "FROM_NGS2_SampleSheet!"   &amp;  CHAR(64 + MATCH(VLOOKUP(E$6,mapping!$A:$B,2,FALSE),FROM_NGS2_SampleSheet!$1:$1,0))   &amp;  ROW()-5,TRUE)    )</f>
        <v/>
      </c>
      <c r="F2053" s="195" t="str">
        <f ca="1" xml:space="preserve"> IF(INDIRECT("FROM_NGS2_SampleSheet!A"&amp;ROW()-5,TRUE)="","",  INDIRECT(    "FROM_NGS2_SampleSheet!"   &amp;  CHAR(64 + MATCH(VLOOKUP(F$6,mapping!$A:$B,2,FALSE),FROM_NGS2_SampleSheet!$1:$1,0))   &amp;  ROW()-5,TRUE)    )</f>
        <v/>
      </c>
      <c r="G2053" s="196" t="str">
        <f ca="1" xml:space="preserve"> IF(INDIRECT("FROM_NGS2_SampleSheet!A"&amp;ROW()-5,TRUE)="","",  INDIRECT(    "FROM_NGS2_SampleSheet!"   &amp;  CHAR(64 + MATCH(VLOOKUP(G$6,mapping!$A:$B,2,FALSE),FROM_NGS2_SampleSheet!$1:$1,0))   &amp;  ROW()-5,TRUE)    )</f>
        <v/>
      </c>
      <c r="H2053" s="195"/>
      <c r="I2053" s="213">
        <v>1</v>
      </c>
      <c r="J2053" s="197" t="str">
        <f ca="1">IF(U2053=TRUE,    IF($Y$4&gt;96,"TOO MANY",VLOOKUP(B2053&amp;"_"&amp;C2053&amp;"_"&amp;E2053&amp;"_A",CALC!W:X,2,FALSE)),   "")</f>
        <v/>
      </c>
      <c r="L2053" s="213">
        <v>1</v>
      </c>
      <c r="M2053" s="197" t="str">
        <f ca="1">IF(V2053=TRUE,     IF($Y$4&gt;96,"TOO MANY",VLOOKUP(B2053&amp;"_"&amp;C2053&amp;"_"&amp;E2053&amp;"_B",CALC!W:X,2,FALSE)),    "")</f>
        <v/>
      </c>
      <c r="N2053" s="206"/>
      <c r="O2053" s="213">
        <v>1</v>
      </c>
      <c r="P2053" s="197" t="str">
        <f ca="1">IF(W2053=TRUE,   IF($Y$4&gt;96,"TOO MANY", VLOOKUP(B2053&amp;"_"&amp;C2053&amp;"_"&amp;E2053&amp;"_C",CALC!W:X,2,FALSE)),   "")</f>
        <v/>
      </c>
      <c r="Q2053" s="206"/>
      <c r="R2053" s="119" t="b">
        <f t="shared" ca="1" si="224"/>
        <v>0</v>
      </c>
      <c r="S2053" s="119" t="b">
        <f t="shared" ca="1" si="222"/>
        <v>0</v>
      </c>
      <c r="T2053" s="119" t="b">
        <f t="shared" ca="1" si="223"/>
        <v>0</v>
      </c>
      <c r="U2053" s="119" t="b">
        <f t="shared" ca="1" si="225"/>
        <v>0</v>
      </c>
      <c r="V2053" s="160" t="b">
        <f t="shared" ca="1" si="226"/>
        <v>0</v>
      </c>
      <c r="W2053" s="119" t="b">
        <f t="shared" ca="1" si="227"/>
        <v>0</v>
      </c>
      <c r="X2053" s="119" t="b">
        <f t="shared" ca="1" si="228"/>
        <v>0</v>
      </c>
    </row>
    <row r="2054" spans="2:24" x14ac:dyDescent="0.25">
      <c r="B2054" s="194" t="str">
        <f ca="1" xml:space="preserve"> IF(INDIRECT("FROM_NGS2_SampleSheet!A"&amp;ROW()-5,TRUE)="","",  INDIRECT(    "FROM_NGS2_SampleSheet!"   &amp;  CHAR(64 + MATCH(VLOOKUP(B$6,mapping!$A:$B,2,FALSE),FROM_NGS2_SampleSheet!$1:$1,0))   &amp;  ROW()-5,TRUE)    )</f>
        <v/>
      </c>
      <c r="C2054" s="195" t="str">
        <f ca="1" xml:space="preserve"> IF(INDIRECT("FROM_NGS2_SampleSheet!A"&amp;ROW()-5,TRUE)="","",  INDIRECT(    "FROM_NGS2_SampleSheet!"   &amp;  CHAR(64 + MATCH(VLOOKUP(C$6,mapping!$A:$B,2,FALSE),FROM_NGS2_SampleSheet!$1:$1,0))   &amp;  ROW()-5,TRUE)    )</f>
        <v/>
      </c>
      <c r="D2054" s="195" t="str">
        <f ca="1" xml:space="preserve"> IF(INDIRECT("FROM_NGS2_SampleSheet!A"&amp;ROW()-5,TRUE)="","",  INDIRECT(    "FROM_NGS2_SampleSheet!"   &amp;  CHAR(64 + MATCH(VLOOKUP(D$6,mapping!$A:$B,2,FALSE),FROM_NGS2_SampleSheet!$1:$1,0))   &amp;  ROW()-5,TRUE)    )</f>
        <v/>
      </c>
      <c r="E2054" s="195" t="str">
        <f ca="1" xml:space="preserve"> IF(INDIRECT("FROM_NGS2_SampleSheet!A"&amp;ROW()-5,TRUE)="","",  "e" &amp; INDIRECT(    "FROM_NGS2_SampleSheet!"   &amp;  CHAR(64 + MATCH(VLOOKUP(E$6,mapping!$A:$B,2,FALSE),FROM_NGS2_SampleSheet!$1:$1,0))   &amp;  ROW()-5,TRUE)    )</f>
        <v/>
      </c>
      <c r="F2054" s="195" t="str">
        <f ca="1" xml:space="preserve"> IF(INDIRECT("FROM_NGS2_SampleSheet!A"&amp;ROW()-5,TRUE)="","",  INDIRECT(    "FROM_NGS2_SampleSheet!"   &amp;  CHAR(64 + MATCH(VLOOKUP(F$6,mapping!$A:$B,2,FALSE),FROM_NGS2_SampleSheet!$1:$1,0))   &amp;  ROW()-5,TRUE)    )</f>
        <v/>
      </c>
      <c r="G2054" s="196" t="str">
        <f ca="1" xml:space="preserve"> IF(INDIRECT("FROM_NGS2_SampleSheet!A"&amp;ROW()-5,TRUE)="","",  INDIRECT(    "FROM_NGS2_SampleSheet!"   &amp;  CHAR(64 + MATCH(VLOOKUP(G$6,mapping!$A:$B,2,FALSE),FROM_NGS2_SampleSheet!$1:$1,0))   &amp;  ROW()-5,TRUE)    )</f>
        <v/>
      </c>
      <c r="H2054" s="195"/>
      <c r="I2054" s="213">
        <v>1</v>
      </c>
      <c r="J2054" s="197" t="str">
        <f ca="1">IF(U2054=TRUE,    IF($Y$4&gt;96,"TOO MANY",VLOOKUP(B2054&amp;"_"&amp;C2054&amp;"_"&amp;E2054&amp;"_A",CALC!W:X,2,FALSE)),   "")</f>
        <v/>
      </c>
      <c r="L2054" s="213">
        <v>1</v>
      </c>
      <c r="M2054" s="197" t="str">
        <f ca="1">IF(V2054=TRUE,     IF($Y$4&gt;96,"TOO MANY",VLOOKUP(B2054&amp;"_"&amp;C2054&amp;"_"&amp;E2054&amp;"_B",CALC!W:X,2,FALSE)),    "")</f>
        <v/>
      </c>
      <c r="N2054" s="206"/>
      <c r="O2054" s="213">
        <v>1</v>
      </c>
      <c r="P2054" s="197" t="str">
        <f ca="1">IF(W2054=TRUE,   IF($Y$4&gt;96,"TOO MANY", VLOOKUP(B2054&amp;"_"&amp;C2054&amp;"_"&amp;E2054&amp;"_C",CALC!W:X,2,FALSE)),   "")</f>
        <v/>
      </c>
      <c r="Q2054" s="206"/>
      <c r="R2054" s="119" t="b">
        <f t="shared" ca="1" si="224"/>
        <v>0</v>
      </c>
      <c r="S2054" s="119" t="b">
        <f t="shared" ca="1" si="222"/>
        <v>0</v>
      </c>
      <c r="T2054" s="119" t="b">
        <f t="shared" ca="1" si="223"/>
        <v>0</v>
      </c>
      <c r="U2054" s="119" t="b">
        <f t="shared" ca="1" si="225"/>
        <v>0</v>
      </c>
      <c r="V2054" s="160" t="b">
        <f t="shared" ca="1" si="226"/>
        <v>0</v>
      </c>
      <c r="W2054" s="119" t="b">
        <f t="shared" ca="1" si="227"/>
        <v>0</v>
      </c>
      <c r="X2054" s="119" t="b">
        <f t="shared" ca="1" si="228"/>
        <v>0</v>
      </c>
    </row>
    <row r="2055" spans="2:24" x14ac:dyDescent="0.25">
      <c r="B2055" s="194" t="str">
        <f ca="1" xml:space="preserve"> IF(INDIRECT("FROM_NGS2_SampleSheet!A"&amp;ROW()-5,TRUE)="","",  INDIRECT(    "FROM_NGS2_SampleSheet!"   &amp;  CHAR(64 + MATCH(VLOOKUP(B$6,mapping!$A:$B,2,FALSE),FROM_NGS2_SampleSheet!$1:$1,0))   &amp;  ROW()-5,TRUE)    )</f>
        <v/>
      </c>
      <c r="C2055" s="195" t="str">
        <f ca="1" xml:space="preserve"> IF(INDIRECT("FROM_NGS2_SampleSheet!A"&amp;ROW()-5,TRUE)="","",  INDIRECT(    "FROM_NGS2_SampleSheet!"   &amp;  CHAR(64 + MATCH(VLOOKUP(C$6,mapping!$A:$B,2,FALSE),FROM_NGS2_SampleSheet!$1:$1,0))   &amp;  ROW()-5,TRUE)    )</f>
        <v/>
      </c>
      <c r="D2055" s="195" t="str">
        <f ca="1" xml:space="preserve"> IF(INDIRECT("FROM_NGS2_SampleSheet!A"&amp;ROW()-5,TRUE)="","",  INDIRECT(    "FROM_NGS2_SampleSheet!"   &amp;  CHAR(64 + MATCH(VLOOKUP(D$6,mapping!$A:$B,2,FALSE),FROM_NGS2_SampleSheet!$1:$1,0))   &amp;  ROW()-5,TRUE)    )</f>
        <v/>
      </c>
      <c r="E2055" s="195" t="str">
        <f ca="1" xml:space="preserve"> IF(INDIRECT("FROM_NGS2_SampleSheet!A"&amp;ROW()-5,TRUE)="","",  "e" &amp; INDIRECT(    "FROM_NGS2_SampleSheet!"   &amp;  CHAR(64 + MATCH(VLOOKUP(E$6,mapping!$A:$B,2,FALSE),FROM_NGS2_SampleSheet!$1:$1,0))   &amp;  ROW()-5,TRUE)    )</f>
        <v/>
      </c>
      <c r="F2055" s="195" t="str">
        <f ca="1" xml:space="preserve"> IF(INDIRECT("FROM_NGS2_SampleSheet!A"&amp;ROW()-5,TRUE)="","",  INDIRECT(    "FROM_NGS2_SampleSheet!"   &amp;  CHAR(64 + MATCH(VLOOKUP(F$6,mapping!$A:$B,2,FALSE),FROM_NGS2_SampleSheet!$1:$1,0))   &amp;  ROW()-5,TRUE)    )</f>
        <v/>
      </c>
      <c r="G2055" s="196" t="str">
        <f ca="1" xml:space="preserve"> IF(INDIRECT("FROM_NGS2_SampleSheet!A"&amp;ROW()-5,TRUE)="","",  INDIRECT(    "FROM_NGS2_SampleSheet!"   &amp;  CHAR(64 + MATCH(VLOOKUP(G$6,mapping!$A:$B,2,FALSE),FROM_NGS2_SampleSheet!$1:$1,0))   &amp;  ROW()-5,TRUE)    )</f>
        <v/>
      </c>
      <c r="H2055" s="195"/>
      <c r="I2055" s="213">
        <v>1</v>
      </c>
      <c r="J2055" s="197" t="str">
        <f ca="1">IF(U2055=TRUE,    IF($Y$4&gt;96,"TOO MANY",VLOOKUP(B2055&amp;"_"&amp;C2055&amp;"_"&amp;E2055&amp;"_A",CALC!W:X,2,FALSE)),   "")</f>
        <v/>
      </c>
      <c r="L2055" s="213">
        <v>1</v>
      </c>
      <c r="M2055" s="197" t="str">
        <f ca="1">IF(V2055=TRUE,     IF($Y$4&gt;96,"TOO MANY",VLOOKUP(B2055&amp;"_"&amp;C2055&amp;"_"&amp;E2055&amp;"_B",CALC!W:X,2,FALSE)),    "")</f>
        <v/>
      </c>
      <c r="N2055" s="206"/>
      <c r="O2055" s="213">
        <v>1</v>
      </c>
      <c r="P2055" s="197" t="str">
        <f ca="1">IF(W2055=TRUE,   IF($Y$4&gt;96,"TOO MANY", VLOOKUP(B2055&amp;"_"&amp;C2055&amp;"_"&amp;E2055&amp;"_C",CALC!W:X,2,FALSE)),   "")</f>
        <v/>
      </c>
      <c r="Q2055" s="206"/>
      <c r="R2055" s="119" t="b">
        <f t="shared" ca="1" si="224"/>
        <v>0</v>
      </c>
      <c r="S2055" s="119" t="b">
        <f t="shared" ca="1" si="222"/>
        <v>0</v>
      </c>
      <c r="T2055" s="119" t="b">
        <f t="shared" ca="1" si="223"/>
        <v>0</v>
      </c>
      <c r="U2055" s="119" t="b">
        <f t="shared" ca="1" si="225"/>
        <v>0</v>
      </c>
      <c r="V2055" s="160" t="b">
        <f t="shared" ca="1" si="226"/>
        <v>0</v>
      </c>
      <c r="W2055" s="119" t="b">
        <f t="shared" ca="1" si="227"/>
        <v>0</v>
      </c>
      <c r="X2055" s="119" t="b">
        <f t="shared" ca="1" si="228"/>
        <v>0</v>
      </c>
    </row>
    <row r="2056" spans="2:24" x14ac:dyDescent="0.25">
      <c r="B2056" s="194" t="str">
        <f ca="1" xml:space="preserve"> IF(INDIRECT("FROM_NGS2_SampleSheet!A"&amp;ROW()-5,TRUE)="","",  INDIRECT(    "FROM_NGS2_SampleSheet!"   &amp;  CHAR(64 + MATCH(VLOOKUP(B$6,mapping!$A:$B,2,FALSE),FROM_NGS2_SampleSheet!$1:$1,0))   &amp;  ROW()-5,TRUE)    )</f>
        <v/>
      </c>
      <c r="C2056" s="195" t="str">
        <f ca="1" xml:space="preserve"> IF(INDIRECT("FROM_NGS2_SampleSheet!A"&amp;ROW()-5,TRUE)="","",  INDIRECT(    "FROM_NGS2_SampleSheet!"   &amp;  CHAR(64 + MATCH(VLOOKUP(C$6,mapping!$A:$B,2,FALSE),FROM_NGS2_SampleSheet!$1:$1,0))   &amp;  ROW()-5,TRUE)    )</f>
        <v/>
      </c>
      <c r="D2056" s="195" t="str">
        <f ca="1" xml:space="preserve"> IF(INDIRECT("FROM_NGS2_SampleSheet!A"&amp;ROW()-5,TRUE)="","",  INDIRECT(    "FROM_NGS2_SampleSheet!"   &amp;  CHAR(64 + MATCH(VLOOKUP(D$6,mapping!$A:$B,2,FALSE),FROM_NGS2_SampleSheet!$1:$1,0))   &amp;  ROW()-5,TRUE)    )</f>
        <v/>
      </c>
      <c r="E2056" s="195" t="str">
        <f ca="1" xml:space="preserve"> IF(INDIRECT("FROM_NGS2_SampleSheet!A"&amp;ROW()-5,TRUE)="","",  "e" &amp; INDIRECT(    "FROM_NGS2_SampleSheet!"   &amp;  CHAR(64 + MATCH(VLOOKUP(E$6,mapping!$A:$B,2,FALSE),FROM_NGS2_SampleSheet!$1:$1,0))   &amp;  ROW()-5,TRUE)    )</f>
        <v/>
      </c>
      <c r="F2056" s="195" t="str">
        <f ca="1" xml:space="preserve"> IF(INDIRECT("FROM_NGS2_SampleSheet!A"&amp;ROW()-5,TRUE)="","",  INDIRECT(    "FROM_NGS2_SampleSheet!"   &amp;  CHAR(64 + MATCH(VLOOKUP(F$6,mapping!$A:$B,2,FALSE),FROM_NGS2_SampleSheet!$1:$1,0))   &amp;  ROW()-5,TRUE)    )</f>
        <v/>
      </c>
      <c r="G2056" s="196" t="str">
        <f ca="1" xml:space="preserve"> IF(INDIRECT("FROM_NGS2_SampleSheet!A"&amp;ROW()-5,TRUE)="","",  INDIRECT(    "FROM_NGS2_SampleSheet!"   &amp;  CHAR(64 + MATCH(VLOOKUP(G$6,mapping!$A:$B,2,FALSE),FROM_NGS2_SampleSheet!$1:$1,0))   &amp;  ROW()-5,TRUE)    )</f>
        <v/>
      </c>
      <c r="H2056" s="195"/>
      <c r="I2056" s="213">
        <v>1</v>
      </c>
      <c r="J2056" s="197" t="str">
        <f ca="1">IF(U2056=TRUE,    IF($Y$4&gt;96,"TOO MANY",VLOOKUP(B2056&amp;"_"&amp;C2056&amp;"_"&amp;E2056&amp;"_A",CALC!W:X,2,FALSE)),   "")</f>
        <v/>
      </c>
      <c r="L2056" s="213">
        <v>1</v>
      </c>
      <c r="M2056" s="197" t="str">
        <f ca="1">IF(V2056=TRUE,     IF($Y$4&gt;96,"TOO MANY",VLOOKUP(B2056&amp;"_"&amp;C2056&amp;"_"&amp;E2056&amp;"_B",CALC!W:X,2,FALSE)),    "")</f>
        <v/>
      </c>
      <c r="N2056" s="206"/>
      <c r="O2056" s="213">
        <v>1</v>
      </c>
      <c r="P2056" s="197" t="str">
        <f ca="1">IF(W2056=TRUE,   IF($Y$4&gt;96,"TOO MANY", VLOOKUP(B2056&amp;"_"&amp;C2056&amp;"_"&amp;E2056&amp;"_C",CALC!W:X,2,FALSE)),   "")</f>
        <v/>
      </c>
      <c r="Q2056" s="206"/>
      <c r="R2056" s="119" t="b">
        <f t="shared" ca="1" si="224"/>
        <v>0</v>
      </c>
      <c r="S2056" s="119" t="b">
        <f t="shared" ref="S2056:S2119" ca="1" si="229">IF(AND(R2056=TRUE,$U$3=TRUE),TRUE)</f>
        <v>0</v>
      </c>
      <c r="T2056" s="119" t="b">
        <f t="shared" ref="T2056:T2119" ca="1" si="230">IF(AND(R2056=TRUE,$U$4=TRUE,$U$3=TRUE),TRUE)</f>
        <v>0</v>
      </c>
      <c r="U2056" s="119" t="b">
        <f t="shared" ca="1" si="225"/>
        <v>0</v>
      </c>
      <c r="V2056" s="160" t="b">
        <f t="shared" ca="1" si="226"/>
        <v>0</v>
      </c>
      <c r="W2056" s="119" t="b">
        <f t="shared" ca="1" si="227"/>
        <v>0</v>
      </c>
      <c r="X2056" s="119" t="b">
        <f t="shared" ca="1" si="228"/>
        <v>0</v>
      </c>
    </row>
    <row r="2057" spans="2:24" x14ac:dyDescent="0.25">
      <c r="B2057" s="194" t="str">
        <f ca="1" xml:space="preserve"> IF(INDIRECT("FROM_NGS2_SampleSheet!A"&amp;ROW()-5,TRUE)="","",  INDIRECT(    "FROM_NGS2_SampleSheet!"   &amp;  CHAR(64 + MATCH(VLOOKUP(B$6,mapping!$A:$B,2,FALSE),FROM_NGS2_SampleSheet!$1:$1,0))   &amp;  ROW()-5,TRUE)    )</f>
        <v/>
      </c>
      <c r="C2057" s="195" t="str">
        <f ca="1" xml:space="preserve"> IF(INDIRECT("FROM_NGS2_SampleSheet!A"&amp;ROW()-5,TRUE)="","",  INDIRECT(    "FROM_NGS2_SampleSheet!"   &amp;  CHAR(64 + MATCH(VLOOKUP(C$6,mapping!$A:$B,2,FALSE),FROM_NGS2_SampleSheet!$1:$1,0))   &amp;  ROW()-5,TRUE)    )</f>
        <v/>
      </c>
      <c r="D2057" s="195" t="str">
        <f ca="1" xml:space="preserve"> IF(INDIRECT("FROM_NGS2_SampleSheet!A"&amp;ROW()-5,TRUE)="","",  INDIRECT(    "FROM_NGS2_SampleSheet!"   &amp;  CHAR(64 + MATCH(VLOOKUP(D$6,mapping!$A:$B,2,FALSE),FROM_NGS2_SampleSheet!$1:$1,0))   &amp;  ROW()-5,TRUE)    )</f>
        <v/>
      </c>
      <c r="E2057" s="195" t="str">
        <f ca="1" xml:space="preserve"> IF(INDIRECT("FROM_NGS2_SampleSheet!A"&amp;ROW()-5,TRUE)="","",  "e" &amp; INDIRECT(    "FROM_NGS2_SampleSheet!"   &amp;  CHAR(64 + MATCH(VLOOKUP(E$6,mapping!$A:$B,2,FALSE),FROM_NGS2_SampleSheet!$1:$1,0))   &amp;  ROW()-5,TRUE)    )</f>
        <v/>
      </c>
      <c r="F2057" s="195" t="str">
        <f ca="1" xml:space="preserve"> IF(INDIRECT("FROM_NGS2_SampleSheet!A"&amp;ROW()-5,TRUE)="","",  INDIRECT(    "FROM_NGS2_SampleSheet!"   &amp;  CHAR(64 + MATCH(VLOOKUP(F$6,mapping!$A:$B,2,FALSE),FROM_NGS2_SampleSheet!$1:$1,0))   &amp;  ROW()-5,TRUE)    )</f>
        <v/>
      </c>
      <c r="G2057" s="196" t="str">
        <f ca="1" xml:space="preserve"> IF(INDIRECT("FROM_NGS2_SampleSheet!A"&amp;ROW()-5,TRUE)="","",  INDIRECT(    "FROM_NGS2_SampleSheet!"   &amp;  CHAR(64 + MATCH(VLOOKUP(G$6,mapping!$A:$B,2,FALSE),FROM_NGS2_SampleSheet!$1:$1,0))   &amp;  ROW()-5,TRUE)    )</f>
        <v/>
      </c>
      <c r="H2057" s="195"/>
      <c r="I2057" s="213">
        <v>1</v>
      </c>
      <c r="J2057" s="197" t="str">
        <f ca="1">IF(U2057=TRUE,    IF($Y$4&gt;96,"TOO MANY",VLOOKUP(B2057&amp;"_"&amp;C2057&amp;"_"&amp;E2057&amp;"_A",CALC!W:X,2,FALSE)),   "")</f>
        <v/>
      </c>
      <c r="L2057" s="213">
        <v>1</v>
      </c>
      <c r="M2057" s="197" t="str">
        <f ca="1">IF(V2057=TRUE,     IF($Y$4&gt;96,"TOO MANY",VLOOKUP(B2057&amp;"_"&amp;C2057&amp;"_"&amp;E2057&amp;"_B",CALC!W:X,2,FALSE)),    "")</f>
        <v/>
      </c>
      <c r="N2057" s="206"/>
      <c r="O2057" s="213">
        <v>1</v>
      </c>
      <c r="P2057" s="197" t="str">
        <f ca="1">IF(W2057=TRUE,   IF($Y$4&gt;96,"TOO MANY", VLOOKUP(B2057&amp;"_"&amp;C2057&amp;"_"&amp;E2057&amp;"_C",CALC!W:X,2,FALSE)),   "")</f>
        <v/>
      </c>
      <c r="Q2057" s="206"/>
      <c r="R2057" s="119" t="b">
        <f t="shared" ca="1" si="224"/>
        <v>0</v>
      </c>
      <c r="S2057" s="119" t="b">
        <f t="shared" ca="1" si="229"/>
        <v>0</v>
      </c>
      <c r="T2057" s="119" t="b">
        <f t="shared" ca="1" si="230"/>
        <v>0</v>
      </c>
      <c r="U2057" s="119" t="b">
        <f t="shared" ca="1" si="225"/>
        <v>0</v>
      </c>
      <c r="V2057" s="160" t="b">
        <f t="shared" ca="1" si="226"/>
        <v>0</v>
      </c>
      <c r="W2057" s="119" t="b">
        <f t="shared" ca="1" si="227"/>
        <v>0</v>
      </c>
      <c r="X2057" s="119" t="b">
        <f t="shared" ca="1" si="228"/>
        <v>0</v>
      </c>
    </row>
    <row r="2058" spans="2:24" x14ac:dyDescent="0.25">
      <c r="B2058" s="194" t="str">
        <f ca="1" xml:space="preserve"> IF(INDIRECT("FROM_NGS2_SampleSheet!A"&amp;ROW()-5,TRUE)="","",  INDIRECT(    "FROM_NGS2_SampleSheet!"   &amp;  CHAR(64 + MATCH(VLOOKUP(B$6,mapping!$A:$B,2,FALSE),FROM_NGS2_SampleSheet!$1:$1,0))   &amp;  ROW()-5,TRUE)    )</f>
        <v/>
      </c>
      <c r="C2058" s="195" t="str">
        <f ca="1" xml:space="preserve"> IF(INDIRECT("FROM_NGS2_SampleSheet!A"&amp;ROW()-5,TRUE)="","",  INDIRECT(    "FROM_NGS2_SampleSheet!"   &amp;  CHAR(64 + MATCH(VLOOKUP(C$6,mapping!$A:$B,2,FALSE),FROM_NGS2_SampleSheet!$1:$1,0))   &amp;  ROW()-5,TRUE)    )</f>
        <v/>
      </c>
      <c r="D2058" s="195" t="str">
        <f ca="1" xml:space="preserve"> IF(INDIRECT("FROM_NGS2_SampleSheet!A"&amp;ROW()-5,TRUE)="","",  INDIRECT(    "FROM_NGS2_SampleSheet!"   &amp;  CHAR(64 + MATCH(VLOOKUP(D$6,mapping!$A:$B,2,FALSE),FROM_NGS2_SampleSheet!$1:$1,0))   &amp;  ROW()-5,TRUE)    )</f>
        <v/>
      </c>
      <c r="E2058" s="195" t="str">
        <f ca="1" xml:space="preserve"> IF(INDIRECT("FROM_NGS2_SampleSheet!A"&amp;ROW()-5,TRUE)="","",  "e" &amp; INDIRECT(    "FROM_NGS2_SampleSheet!"   &amp;  CHAR(64 + MATCH(VLOOKUP(E$6,mapping!$A:$B,2,FALSE),FROM_NGS2_SampleSheet!$1:$1,0))   &amp;  ROW()-5,TRUE)    )</f>
        <v/>
      </c>
      <c r="F2058" s="195" t="str">
        <f ca="1" xml:space="preserve"> IF(INDIRECT("FROM_NGS2_SampleSheet!A"&amp;ROW()-5,TRUE)="","",  INDIRECT(    "FROM_NGS2_SampleSheet!"   &amp;  CHAR(64 + MATCH(VLOOKUP(F$6,mapping!$A:$B,2,FALSE),FROM_NGS2_SampleSheet!$1:$1,0))   &amp;  ROW()-5,TRUE)    )</f>
        <v/>
      </c>
      <c r="G2058" s="196" t="str">
        <f ca="1" xml:space="preserve"> IF(INDIRECT("FROM_NGS2_SampleSheet!A"&amp;ROW()-5,TRUE)="","",  INDIRECT(    "FROM_NGS2_SampleSheet!"   &amp;  CHAR(64 + MATCH(VLOOKUP(G$6,mapping!$A:$B,2,FALSE),FROM_NGS2_SampleSheet!$1:$1,0))   &amp;  ROW()-5,TRUE)    )</f>
        <v/>
      </c>
      <c r="H2058" s="195"/>
      <c r="I2058" s="213">
        <v>1</v>
      </c>
      <c r="J2058" s="197" t="str">
        <f ca="1">IF(U2058=TRUE,    IF($Y$4&gt;96,"TOO MANY",VLOOKUP(B2058&amp;"_"&amp;C2058&amp;"_"&amp;E2058&amp;"_A",CALC!W:X,2,FALSE)),   "")</f>
        <v/>
      </c>
      <c r="L2058" s="213">
        <v>1</v>
      </c>
      <c r="M2058" s="197" t="str">
        <f ca="1">IF(V2058=TRUE,     IF($Y$4&gt;96,"TOO MANY",VLOOKUP(B2058&amp;"_"&amp;C2058&amp;"_"&amp;E2058&amp;"_B",CALC!W:X,2,FALSE)),    "")</f>
        <v/>
      </c>
      <c r="N2058" s="206"/>
      <c r="O2058" s="213">
        <v>1</v>
      </c>
      <c r="P2058" s="197" t="str">
        <f ca="1">IF(W2058=TRUE,   IF($Y$4&gt;96,"TOO MANY", VLOOKUP(B2058&amp;"_"&amp;C2058&amp;"_"&amp;E2058&amp;"_C",CALC!W:X,2,FALSE)),   "")</f>
        <v/>
      </c>
      <c r="Q2058" s="206"/>
      <c r="R2058" s="119" t="b">
        <f t="shared" ca="1" si="224"/>
        <v>0</v>
      </c>
      <c r="S2058" s="119" t="b">
        <f t="shared" ca="1" si="229"/>
        <v>0</v>
      </c>
      <c r="T2058" s="119" t="b">
        <f t="shared" ca="1" si="230"/>
        <v>0</v>
      </c>
      <c r="U2058" s="119" t="b">
        <f t="shared" ca="1" si="225"/>
        <v>0</v>
      </c>
      <c r="V2058" s="160" t="b">
        <f t="shared" ca="1" si="226"/>
        <v>0</v>
      </c>
      <c r="W2058" s="119" t="b">
        <f t="shared" ca="1" si="227"/>
        <v>0</v>
      </c>
      <c r="X2058" s="119" t="b">
        <f t="shared" ca="1" si="228"/>
        <v>0</v>
      </c>
    </row>
    <row r="2059" spans="2:24" x14ac:dyDescent="0.25">
      <c r="B2059" s="194" t="str">
        <f ca="1" xml:space="preserve"> IF(INDIRECT("FROM_NGS2_SampleSheet!A"&amp;ROW()-5,TRUE)="","",  INDIRECT(    "FROM_NGS2_SampleSheet!"   &amp;  CHAR(64 + MATCH(VLOOKUP(B$6,mapping!$A:$B,2,FALSE),FROM_NGS2_SampleSheet!$1:$1,0))   &amp;  ROW()-5,TRUE)    )</f>
        <v/>
      </c>
      <c r="C2059" s="195" t="str">
        <f ca="1" xml:space="preserve"> IF(INDIRECT("FROM_NGS2_SampleSheet!A"&amp;ROW()-5,TRUE)="","",  INDIRECT(    "FROM_NGS2_SampleSheet!"   &amp;  CHAR(64 + MATCH(VLOOKUP(C$6,mapping!$A:$B,2,FALSE),FROM_NGS2_SampleSheet!$1:$1,0))   &amp;  ROW()-5,TRUE)    )</f>
        <v/>
      </c>
      <c r="D2059" s="195" t="str">
        <f ca="1" xml:space="preserve"> IF(INDIRECT("FROM_NGS2_SampleSheet!A"&amp;ROW()-5,TRUE)="","",  INDIRECT(    "FROM_NGS2_SampleSheet!"   &amp;  CHAR(64 + MATCH(VLOOKUP(D$6,mapping!$A:$B,2,FALSE),FROM_NGS2_SampleSheet!$1:$1,0))   &amp;  ROW()-5,TRUE)    )</f>
        <v/>
      </c>
      <c r="E2059" s="195" t="str">
        <f ca="1" xml:space="preserve"> IF(INDIRECT("FROM_NGS2_SampleSheet!A"&amp;ROW()-5,TRUE)="","",  "e" &amp; INDIRECT(    "FROM_NGS2_SampleSheet!"   &amp;  CHAR(64 + MATCH(VLOOKUP(E$6,mapping!$A:$B,2,FALSE),FROM_NGS2_SampleSheet!$1:$1,0))   &amp;  ROW()-5,TRUE)    )</f>
        <v/>
      </c>
      <c r="F2059" s="195" t="str">
        <f ca="1" xml:space="preserve"> IF(INDIRECT("FROM_NGS2_SampleSheet!A"&amp;ROW()-5,TRUE)="","",  INDIRECT(    "FROM_NGS2_SampleSheet!"   &amp;  CHAR(64 + MATCH(VLOOKUP(F$6,mapping!$A:$B,2,FALSE),FROM_NGS2_SampleSheet!$1:$1,0))   &amp;  ROW()-5,TRUE)    )</f>
        <v/>
      </c>
      <c r="G2059" s="196" t="str">
        <f ca="1" xml:space="preserve"> IF(INDIRECT("FROM_NGS2_SampleSheet!A"&amp;ROW()-5,TRUE)="","",  INDIRECT(    "FROM_NGS2_SampleSheet!"   &amp;  CHAR(64 + MATCH(VLOOKUP(G$6,mapping!$A:$B,2,FALSE),FROM_NGS2_SampleSheet!$1:$1,0))   &amp;  ROW()-5,TRUE)    )</f>
        <v/>
      </c>
      <c r="H2059" s="195"/>
      <c r="I2059" s="213">
        <v>1</v>
      </c>
      <c r="J2059" s="197" t="str">
        <f ca="1">IF(U2059=TRUE,    IF($Y$4&gt;96,"TOO MANY",VLOOKUP(B2059&amp;"_"&amp;C2059&amp;"_"&amp;E2059&amp;"_A",CALC!W:X,2,FALSE)),   "")</f>
        <v/>
      </c>
      <c r="L2059" s="213">
        <v>1</v>
      </c>
      <c r="M2059" s="197" t="str">
        <f ca="1">IF(V2059=TRUE,     IF($Y$4&gt;96,"TOO MANY",VLOOKUP(B2059&amp;"_"&amp;C2059&amp;"_"&amp;E2059&amp;"_B",CALC!W:X,2,FALSE)),    "")</f>
        <v/>
      </c>
      <c r="N2059" s="206"/>
      <c r="O2059" s="213">
        <v>1</v>
      </c>
      <c r="P2059" s="197" t="str">
        <f ca="1">IF(W2059=TRUE,   IF($Y$4&gt;96,"TOO MANY", VLOOKUP(B2059&amp;"_"&amp;C2059&amp;"_"&amp;E2059&amp;"_C",CALC!W:X,2,FALSE)),   "")</f>
        <v/>
      </c>
      <c r="Q2059" s="206"/>
      <c r="R2059" s="119" t="b">
        <f t="shared" ca="1" si="224"/>
        <v>0</v>
      </c>
      <c r="S2059" s="119" t="b">
        <f t="shared" ca="1" si="229"/>
        <v>0</v>
      </c>
      <c r="T2059" s="119" t="b">
        <f t="shared" ca="1" si="230"/>
        <v>0</v>
      </c>
      <c r="U2059" s="119" t="b">
        <f t="shared" ca="1" si="225"/>
        <v>0</v>
      </c>
      <c r="V2059" s="160" t="b">
        <f t="shared" ca="1" si="226"/>
        <v>0</v>
      </c>
      <c r="W2059" s="119" t="b">
        <f t="shared" ca="1" si="227"/>
        <v>0</v>
      </c>
      <c r="X2059" s="119" t="b">
        <f t="shared" ca="1" si="228"/>
        <v>0</v>
      </c>
    </row>
    <row r="2060" spans="2:24" x14ac:dyDescent="0.25">
      <c r="B2060" s="194" t="str">
        <f ca="1" xml:space="preserve"> IF(INDIRECT("FROM_NGS2_SampleSheet!A"&amp;ROW()-5,TRUE)="","",  INDIRECT(    "FROM_NGS2_SampleSheet!"   &amp;  CHAR(64 + MATCH(VLOOKUP(B$6,mapping!$A:$B,2,FALSE),FROM_NGS2_SampleSheet!$1:$1,0))   &amp;  ROW()-5,TRUE)    )</f>
        <v/>
      </c>
      <c r="C2060" s="195" t="str">
        <f ca="1" xml:space="preserve"> IF(INDIRECT("FROM_NGS2_SampleSheet!A"&amp;ROW()-5,TRUE)="","",  INDIRECT(    "FROM_NGS2_SampleSheet!"   &amp;  CHAR(64 + MATCH(VLOOKUP(C$6,mapping!$A:$B,2,FALSE),FROM_NGS2_SampleSheet!$1:$1,0))   &amp;  ROW()-5,TRUE)    )</f>
        <v/>
      </c>
      <c r="D2060" s="195" t="str">
        <f ca="1" xml:space="preserve"> IF(INDIRECT("FROM_NGS2_SampleSheet!A"&amp;ROW()-5,TRUE)="","",  INDIRECT(    "FROM_NGS2_SampleSheet!"   &amp;  CHAR(64 + MATCH(VLOOKUP(D$6,mapping!$A:$B,2,FALSE),FROM_NGS2_SampleSheet!$1:$1,0))   &amp;  ROW()-5,TRUE)    )</f>
        <v/>
      </c>
      <c r="E2060" s="195" t="str">
        <f ca="1" xml:space="preserve"> IF(INDIRECT("FROM_NGS2_SampleSheet!A"&amp;ROW()-5,TRUE)="","",  "e" &amp; INDIRECT(    "FROM_NGS2_SampleSheet!"   &amp;  CHAR(64 + MATCH(VLOOKUP(E$6,mapping!$A:$B,2,FALSE),FROM_NGS2_SampleSheet!$1:$1,0))   &amp;  ROW()-5,TRUE)    )</f>
        <v/>
      </c>
      <c r="F2060" s="195" t="str">
        <f ca="1" xml:space="preserve"> IF(INDIRECT("FROM_NGS2_SampleSheet!A"&amp;ROW()-5,TRUE)="","",  INDIRECT(    "FROM_NGS2_SampleSheet!"   &amp;  CHAR(64 + MATCH(VLOOKUP(F$6,mapping!$A:$B,2,FALSE),FROM_NGS2_SampleSheet!$1:$1,0))   &amp;  ROW()-5,TRUE)    )</f>
        <v/>
      </c>
      <c r="G2060" s="196" t="str">
        <f ca="1" xml:space="preserve"> IF(INDIRECT("FROM_NGS2_SampleSheet!A"&amp;ROW()-5,TRUE)="","",  INDIRECT(    "FROM_NGS2_SampleSheet!"   &amp;  CHAR(64 + MATCH(VLOOKUP(G$6,mapping!$A:$B,2,FALSE),FROM_NGS2_SampleSheet!$1:$1,0))   &amp;  ROW()-5,TRUE)    )</f>
        <v/>
      </c>
      <c r="H2060" s="195"/>
      <c r="I2060" s="213">
        <v>1</v>
      </c>
      <c r="J2060" s="197" t="str">
        <f ca="1">IF(U2060=TRUE,    IF($Y$4&gt;96,"TOO MANY",VLOOKUP(B2060&amp;"_"&amp;C2060&amp;"_"&amp;E2060&amp;"_A",CALC!W:X,2,FALSE)),   "")</f>
        <v/>
      </c>
      <c r="L2060" s="213">
        <v>1</v>
      </c>
      <c r="M2060" s="197" t="str">
        <f ca="1">IF(V2060=TRUE,     IF($Y$4&gt;96,"TOO MANY",VLOOKUP(B2060&amp;"_"&amp;C2060&amp;"_"&amp;E2060&amp;"_B",CALC!W:X,2,FALSE)),    "")</f>
        <v/>
      </c>
      <c r="N2060" s="206"/>
      <c r="O2060" s="213">
        <v>1</v>
      </c>
      <c r="P2060" s="197" t="str">
        <f ca="1">IF(W2060=TRUE,   IF($Y$4&gt;96,"TOO MANY", VLOOKUP(B2060&amp;"_"&amp;C2060&amp;"_"&amp;E2060&amp;"_C",CALC!W:X,2,FALSE)),   "")</f>
        <v/>
      </c>
      <c r="Q2060" s="206"/>
      <c r="R2060" s="119" t="b">
        <f t="shared" ca="1" si="224"/>
        <v>0</v>
      </c>
      <c r="S2060" s="119" t="b">
        <f t="shared" ca="1" si="229"/>
        <v>0</v>
      </c>
      <c r="T2060" s="119" t="b">
        <f t="shared" ca="1" si="230"/>
        <v>0</v>
      </c>
      <c r="U2060" s="119" t="b">
        <f t="shared" ca="1" si="225"/>
        <v>0</v>
      </c>
      <c r="V2060" s="160" t="b">
        <f t="shared" ca="1" si="226"/>
        <v>0</v>
      </c>
      <c r="W2060" s="119" t="b">
        <f t="shared" ca="1" si="227"/>
        <v>0</v>
      </c>
      <c r="X2060" s="119" t="b">
        <f t="shared" ca="1" si="228"/>
        <v>0</v>
      </c>
    </row>
    <row r="2061" spans="2:24" x14ac:dyDescent="0.25">
      <c r="B2061" s="194" t="str">
        <f ca="1" xml:space="preserve"> IF(INDIRECT("FROM_NGS2_SampleSheet!A"&amp;ROW()-5,TRUE)="","",  INDIRECT(    "FROM_NGS2_SampleSheet!"   &amp;  CHAR(64 + MATCH(VLOOKUP(B$6,mapping!$A:$B,2,FALSE),FROM_NGS2_SampleSheet!$1:$1,0))   &amp;  ROW()-5,TRUE)    )</f>
        <v/>
      </c>
      <c r="C2061" s="195" t="str">
        <f ca="1" xml:space="preserve"> IF(INDIRECT("FROM_NGS2_SampleSheet!A"&amp;ROW()-5,TRUE)="","",  INDIRECT(    "FROM_NGS2_SampleSheet!"   &amp;  CHAR(64 + MATCH(VLOOKUP(C$6,mapping!$A:$B,2,FALSE),FROM_NGS2_SampleSheet!$1:$1,0))   &amp;  ROW()-5,TRUE)    )</f>
        <v/>
      </c>
      <c r="D2061" s="195" t="str">
        <f ca="1" xml:space="preserve"> IF(INDIRECT("FROM_NGS2_SampleSheet!A"&amp;ROW()-5,TRUE)="","",  INDIRECT(    "FROM_NGS2_SampleSheet!"   &amp;  CHAR(64 + MATCH(VLOOKUP(D$6,mapping!$A:$B,2,FALSE),FROM_NGS2_SampleSheet!$1:$1,0))   &amp;  ROW()-5,TRUE)    )</f>
        <v/>
      </c>
      <c r="E2061" s="195" t="str">
        <f ca="1" xml:space="preserve"> IF(INDIRECT("FROM_NGS2_SampleSheet!A"&amp;ROW()-5,TRUE)="","",  "e" &amp; INDIRECT(    "FROM_NGS2_SampleSheet!"   &amp;  CHAR(64 + MATCH(VLOOKUP(E$6,mapping!$A:$B,2,FALSE),FROM_NGS2_SampleSheet!$1:$1,0))   &amp;  ROW()-5,TRUE)    )</f>
        <v/>
      </c>
      <c r="F2061" s="195" t="str">
        <f ca="1" xml:space="preserve"> IF(INDIRECT("FROM_NGS2_SampleSheet!A"&amp;ROW()-5,TRUE)="","",  INDIRECT(    "FROM_NGS2_SampleSheet!"   &amp;  CHAR(64 + MATCH(VLOOKUP(F$6,mapping!$A:$B,2,FALSE),FROM_NGS2_SampleSheet!$1:$1,0))   &amp;  ROW()-5,TRUE)    )</f>
        <v/>
      </c>
      <c r="G2061" s="196" t="str">
        <f ca="1" xml:space="preserve"> IF(INDIRECT("FROM_NGS2_SampleSheet!A"&amp;ROW()-5,TRUE)="","",  INDIRECT(    "FROM_NGS2_SampleSheet!"   &amp;  CHAR(64 + MATCH(VLOOKUP(G$6,mapping!$A:$B,2,FALSE),FROM_NGS2_SampleSheet!$1:$1,0))   &amp;  ROW()-5,TRUE)    )</f>
        <v/>
      </c>
      <c r="H2061" s="195"/>
      <c r="I2061" s="213">
        <v>1</v>
      </c>
      <c r="J2061" s="197" t="str">
        <f ca="1">IF(U2061=TRUE,    IF($Y$4&gt;96,"TOO MANY",VLOOKUP(B2061&amp;"_"&amp;C2061&amp;"_"&amp;E2061&amp;"_A",CALC!W:X,2,FALSE)),   "")</f>
        <v/>
      </c>
      <c r="L2061" s="213">
        <v>1</v>
      </c>
      <c r="M2061" s="197" t="str">
        <f ca="1">IF(V2061=TRUE,     IF($Y$4&gt;96,"TOO MANY",VLOOKUP(B2061&amp;"_"&amp;C2061&amp;"_"&amp;E2061&amp;"_B",CALC!W:X,2,FALSE)),    "")</f>
        <v/>
      </c>
      <c r="N2061" s="206"/>
      <c r="O2061" s="213">
        <v>1</v>
      </c>
      <c r="P2061" s="197" t="str">
        <f ca="1">IF(W2061=TRUE,   IF($Y$4&gt;96,"TOO MANY", VLOOKUP(B2061&amp;"_"&amp;C2061&amp;"_"&amp;E2061&amp;"_C",CALC!W:X,2,FALSE)),   "")</f>
        <v/>
      </c>
      <c r="Q2061" s="206"/>
      <c r="R2061" s="119" t="b">
        <f t="shared" ca="1" si="224"/>
        <v>0</v>
      </c>
      <c r="S2061" s="119" t="b">
        <f t="shared" ca="1" si="229"/>
        <v>0</v>
      </c>
      <c r="T2061" s="119" t="b">
        <f t="shared" ca="1" si="230"/>
        <v>0</v>
      </c>
      <c r="U2061" s="119" t="b">
        <f t="shared" ca="1" si="225"/>
        <v>0</v>
      </c>
      <c r="V2061" s="160" t="b">
        <f t="shared" ca="1" si="226"/>
        <v>0</v>
      </c>
      <c r="W2061" s="119" t="b">
        <f t="shared" ca="1" si="227"/>
        <v>0</v>
      </c>
      <c r="X2061" s="119" t="b">
        <f t="shared" ca="1" si="228"/>
        <v>0</v>
      </c>
    </row>
    <row r="2062" spans="2:24" x14ac:dyDescent="0.25">
      <c r="B2062" s="194" t="str">
        <f ca="1" xml:space="preserve"> IF(INDIRECT("FROM_NGS2_SampleSheet!A"&amp;ROW()-5,TRUE)="","",  INDIRECT(    "FROM_NGS2_SampleSheet!"   &amp;  CHAR(64 + MATCH(VLOOKUP(B$6,mapping!$A:$B,2,FALSE),FROM_NGS2_SampleSheet!$1:$1,0))   &amp;  ROW()-5,TRUE)    )</f>
        <v/>
      </c>
      <c r="C2062" s="195" t="str">
        <f ca="1" xml:space="preserve"> IF(INDIRECT("FROM_NGS2_SampleSheet!A"&amp;ROW()-5,TRUE)="","",  INDIRECT(    "FROM_NGS2_SampleSheet!"   &amp;  CHAR(64 + MATCH(VLOOKUP(C$6,mapping!$A:$B,2,FALSE),FROM_NGS2_SampleSheet!$1:$1,0))   &amp;  ROW()-5,TRUE)    )</f>
        <v/>
      </c>
      <c r="D2062" s="195" t="str">
        <f ca="1" xml:space="preserve"> IF(INDIRECT("FROM_NGS2_SampleSheet!A"&amp;ROW()-5,TRUE)="","",  INDIRECT(    "FROM_NGS2_SampleSheet!"   &amp;  CHAR(64 + MATCH(VLOOKUP(D$6,mapping!$A:$B,2,FALSE),FROM_NGS2_SampleSheet!$1:$1,0))   &amp;  ROW()-5,TRUE)    )</f>
        <v/>
      </c>
      <c r="E2062" s="195" t="str">
        <f ca="1" xml:space="preserve"> IF(INDIRECT("FROM_NGS2_SampleSheet!A"&amp;ROW()-5,TRUE)="","",  "e" &amp; INDIRECT(    "FROM_NGS2_SampleSheet!"   &amp;  CHAR(64 + MATCH(VLOOKUP(E$6,mapping!$A:$B,2,FALSE),FROM_NGS2_SampleSheet!$1:$1,0))   &amp;  ROW()-5,TRUE)    )</f>
        <v/>
      </c>
      <c r="F2062" s="195" t="str">
        <f ca="1" xml:space="preserve"> IF(INDIRECT("FROM_NGS2_SampleSheet!A"&amp;ROW()-5,TRUE)="","",  INDIRECT(    "FROM_NGS2_SampleSheet!"   &amp;  CHAR(64 + MATCH(VLOOKUP(F$6,mapping!$A:$B,2,FALSE),FROM_NGS2_SampleSheet!$1:$1,0))   &amp;  ROW()-5,TRUE)    )</f>
        <v/>
      </c>
      <c r="G2062" s="196" t="str">
        <f ca="1" xml:space="preserve"> IF(INDIRECT("FROM_NGS2_SampleSheet!A"&amp;ROW()-5,TRUE)="","",  INDIRECT(    "FROM_NGS2_SampleSheet!"   &amp;  CHAR(64 + MATCH(VLOOKUP(G$6,mapping!$A:$B,2,FALSE),FROM_NGS2_SampleSheet!$1:$1,0))   &amp;  ROW()-5,TRUE)    )</f>
        <v/>
      </c>
      <c r="H2062" s="195"/>
      <c r="I2062" s="213">
        <v>1</v>
      </c>
      <c r="J2062" s="197" t="str">
        <f ca="1">IF(U2062=TRUE,    IF($Y$4&gt;96,"TOO MANY",VLOOKUP(B2062&amp;"_"&amp;C2062&amp;"_"&amp;E2062&amp;"_A",CALC!W:X,2,FALSE)),   "")</f>
        <v/>
      </c>
      <c r="L2062" s="213">
        <v>1</v>
      </c>
      <c r="M2062" s="197" t="str">
        <f ca="1">IF(V2062=TRUE,     IF($Y$4&gt;96,"TOO MANY",VLOOKUP(B2062&amp;"_"&amp;C2062&amp;"_"&amp;E2062&amp;"_B",CALC!W:X,2,FALSE)),    "")</f>
        <v/>
      </c>
      <c r="N2062" s="206"/>
      <c r="O2062" s="213">
        <v>1</v>
      </c>
      <c r="P2062" s="197" t="str">
        <f ca="1">IF(W2062=TRUE,   IF($Y$4&gt;96,"TOO MANY", VLOOKUP(B2062&amp;"_"&amp;C2062&amp;"_"&amp;E2062&amp;"_C",CALC!W:X,2,FALSE)),   "")</f>
        <v/>
      </c>
      <c r="Q2062" s="206"/>
      <c r="R2062" s="119" t="b">
        <f t="shared" ca="1" si="224"/>
        <v>0</v>
      </c>
      <c r="S2062" s="119" t="b">
        <f t="shared" ca="1" si="229"/>
        <v>0</v>
      </c>
      <c r="T2062" s="119" t="b">
        <f t="shared" ca="1" si="230"/>
        <v>0</v>
      </c>
      <c r="U2062" s="119" t="b">
        <f t="shared" ca="1" si="225"/>
        <v>0</v>
      </c>
      <c r="V2062" s="160" t="b">
        <f t="shared" ca="1" si="226"/>
        <v>0</v>
      </c>
      <c r="W2062" s="119" t="b">
        <f t="shared" ca="1" si="227"/>
        <v>0</v>
      </c>
      <c r="X2062" s="119" t="b">
        <f t="shared" ca="1" si="228"/>
        <v>0</v>
      </c>
    </row>
    <row r="2063" spans="2:24" x14ac:dyDescent="0.25">
      <c r="B2063" s="194" t="str">
        <f ca="1" xml:space="preserve"> IF(INDIRECT("FROM_NGS2_SampleSheet!A"&amp;ROW()-5,TRUE)="","",  INDIRECT(    "FROM_NGS2_SampleSheet!"   &amp;  CHAR(64 + MATCH(VLOOKUP(B$6,mapping!$A:$B,2,FALSE),FROM_NGS2_SampleSheet!$1:$1,0))   &amp;  ROW()-5,TRUE)    )</f>
        <v/>
      </c>
      <c r="C2063" s="195" t="str">
        <f ca="1" xml:space="preserve"> IF(INDIRECT("FROM_NGS2_SampleSheet!A"&amp;ROW()-5,TRUE)="","",  INDIRECT(    "FROM_NGS2_SampleSheet!"   &amp;  CHAR(64 + MATCH(VLOOKUP(C$6,mapping!$A:$B,2,FALSE),FROM_NGS2_SampleSheet!$1:$1,0))   &amp;  ROW()-5,TRUE)    )</f>
        <v/>
      </c>
      <c r="D2063" s="195" t="str">
        <f ca="1" xml:space="preserve"> IF(INDIRECT("FROM_NGS2_SampleSheet!A"&amp;ROW()-5,TRUE)="","",  INDIRECT(    "FROM_NGS2_SampleSheet!"   &amp;  CHAR(64 + MATCH(VLOOKUP(D$6,mapping!$A:$B,2,FALSE),FROM_NGS2_SampleSheet!$1:$1,0))   &amp;  ROW()-5,TRUE)    )</f>
        <v/>
      </c>
      <c r="E2063" s="195" t="str">
        <f ca="1" xml:space="preserve"> IF(INDIRECT("FROM_NGS2_SampleSheet!A"&amp;ROW()-5,TRUE)="","",  "e" &amp; INDIRECT(    "FROM_NGS2_SampleSheet!"   &amp;  CHAR(64 + MATCH(VLOOKUP(E$6,mapping!$A:$B,2,FALSE),FROM_NGS2_SampleSheet!$1:$1,0))   &amp;  ROW()-5,TRUE)    )</f>
        <v/>
      </c>
      <c r="F2063" s="195" t="str">
        <f ca="1" xml:space="preserve"> IF(INDIRECT("FROM_NGS2_SampleSheet!A"&amp;ROW()-5,TRUE)="","",  INDIRECT(    "FROM_NGS2_SampleSheet!"   &amp;  CHAR(64 + MATCH(VLOOKUP(F$6,mapping!$A:$B,2,FALSE),FROM_NGS2_SampleSheet!$1:$1,0))   &amp;  ROW()-5,TRUE)    )</f>
        <v/>
      </c>
      <c r="G2063" s="196" t="str">
        <f ca="1" xml:space="preserve"> IF(INDIRECT("FROM_NGS2_SampleSheet!A"&amp;ROW()-5,TRUE)="","",  INDIRECT(    "FROM_NGS2_SampleSheet!"   &amp;  CHAR(64 + MATCH(VLOOKUP(G$6,mapping!$A:$B,2,FALSE),FROM_NGS2_SampleSheet!$1:$1,0))   &amp;  ROW()-5,TRUE)    )</f>
        <v/>
      </c>
      <c r="H2063" s="195"/>
      <c r="I2063" s="213">
        <v>1</v>
      </c>
      <c r="J2063" s="197" t="str">
        <f ca="1">IF(U2063=TRUE,    IF($Y$4&gt;96,"TOO MANY",VLOOKUP(B2063&amp;"_"&amp;C2063&amp;"_"&amp;E2063&amp;"_A",CALC!W:X,2,FALSE)),   "")</f>
        <v/>
      </c>
      <c r="L2063" s="213">
        <v>1</v>
      </c>
      <c r="M2063" s="197" t="str">
        <f ca="1">IF(V2063=TRUE,     IF($Y$4&gt;96,"TOO MANY",VLOOKUP(B2063&amp;"_"&amp;C2063&amp;"_"&amp;E2063&amp;"_B",CALC!W:X,2,FALSE)),    "")</f>
        <v/>
      </c>
      <c r="N2063" s="206"/>
      <c r="O2063" s="213">
        <v>1</v>
      </c>
      <c r="P2063" s="197" t="str">
        <f ca="1">IF(W2063=TRUE,   IF($Y$4&gt;96,"TOO MANY", VLOOKUP(B2063&amp;"_"&amp;C2063&amp;"_"&amp;E2063&amp;"_C",CALC!W:X,2,FALSE)),   "")</f>
        <v/>
      </c>
      <c r="Q2063" s="206"/>
      <c r="R2063" s="119" t="b">
        <f t="shared" ca="1" si="224"/>
        <v>0</v>
      </c>
      <c r="S2063" s="119" t="b">
        <f t="shared" ca="1" si="229"/>
        <v>0</v>
      </c>
      <c r="T2063" s="119" t="b">
        <f t="shared" ca="1" si="230"/>
        <v>0</v>
      </c>
      <c r="U2063" s="119" t="b">
        <f t="shared" ca="1" si="225"/>
        <v>0</v>
      </c>
      <c r="V2063" s="160" t="b">
        <f t="shared" ca="1" si="226"/>
        <v>0</v>
      </c>
      <c r="W2063" s="119" t="b">
        <f t="shared" ca="1" si="227"/>
        <v>0</v>
      </c>
      <c r="X2063" s="119" t="b">
        <f t="shared" ca="1" si="228"/>
        <v>0</v>
      </c>
    </row>
    <row r="2064" spans="2:24" x14ac:dyDescent="0.25">
      <c r="B2064" s="194" t="str">
        <f ca="1" xml:space="preserve"> IF(INDIRECT("FROM_NGS2_SampleSheet!A"&amp;ROW()-5,TRUE)="","",  INDIRECT(    "FROM_NGS2_SampleSheet!"   &amp;  CHAR(64 + MATCH(VLOOKUP(B$6,mapping!$A:$B,2,FALSE),FROM_NGS2_SampleSheet!$1:$1,0))   &amp;  ROW()-5,TRUE)    )</f>
        <v/>
      </c>
      <c r="C2064" s="195" t="str">
        <f ca="1" xml:space="preserve"> IF(INDIRECT("FROM_NGS2_SampleSheet!A"&amp;ROW()-5,TRUE)="","",  INDIRECT(    "FROM_NGS2_SampleSheet!"   &amp;  CHAR(64 + MATCH(VLOOKUP(C$6,mapping!$A:$B,2,FALSE),FROM_NGS2_SampleSheet!$1:$1,0))   &amp;  ROW()-5,TRUE)    )</f>
        <v/>
      </c>
      <c r="D2064" s="195" t="str">
        <f ca="1" xml:space="preserve"> IF(INDIRECT("FROM_NGS2_SampleSheet!A"&amp;ROW()-5,TRUE)="","",  INDIRECT(    "FROM_NGS2_SampleSheet!"   &amp;  CHAR(64 + MATCH(VLOOKUP(D$6,mapping!$A:$B,2,FALSE),FROM_NGS2_SampleSheet!$1:$1,0))   &amp;  ROW()-5,TRUE)    )</f>
        <v/>
      </c>
      <c r="E2064" s="195" t="str">
        <f ca="1" xml:space="preserve"> IF(INDIRECT("FROM_NGS2_SampleSheet!A"&amp;ROW()-5,TRUE)="","",  "e" &amp; INDIRECT(    "FROM_NGS2_SampleSheet!"   &amp;  CHAR(64 + MATCH(VLOOKUP(E$6,mapping!$A:$B,2,FALSE),FROM_NGS2_SampleSheet!$1:$1,0))   &amp;  ROW()-5,TRUE)    )</f>
        <v/>
      </c>
      <c r="F2064" s="195" t="str">
        <f ca="1" xml:space="preserve"> IF(INDIRECT("FROM_NGS2_SampleSheet!A"&amp;ROW()-5,TRUE)="","",  INDIRECT(    "FROM_NGS2_SampleSheet!"   &amp;  CHAR(64 + MATCH(VLOOKUP(F$6,mapping!$A:$B,2,FALSE),FROM_NGS2_SampleSheet!$1:$1,0))   &amp;  ROW()-5,TRUE)    )</f>
        <v/>
      </c>
      <c r="G2064" s="196" t="str">
        <f ca="1" xml:space="preserve"> IF(INDIRECT("FROM_NGS2_SampleSheet!A"&amp;ROW()-5,TRUE)="","",  INDIRECT(    "FROM_NGS2_SampleSheet!"   &amp;  CHAR(64 + MATCH(VLOOKUP(G$6,mapping!$A:$B,2,FALSE),FROM_NGS2_SampleSheet!$1:$1,0))   &amp;  ROW()-5,TRUE)    )</f>
        <v/>
      </c>
      <c r="H2064" s="195"/>
      <c r="I2064" s="213">
        <v>1</v>
      </c>
      <c r="J2064" s="197" t="str">
        <f ca="1">IF(U2064=TRUE,    IF($Y$4&gt;96,"TOO MANY",VLOOKUP(B2064&amp;"_"&amp;C2064&amp;"_"&amp;E2064&amp;"_A",CALC!W:X,2,FALSE)),   "")</f>
        <v/>
      </c>
      <c r="L2064" s="213">
        <v>1</v>
      </c>
      <c r="M2064" s="197" t="str">
        <f ca="1">IF(V2064=TRUE,     IF($Y$4&gt;96,"TOO MANY",VLOOKUP(B2064&amp;"_"&amp;C2064&amp;"_"&amp;E2064&amp;"_B",CALC!W:X,2,FALSE)),    "")</f>
        <v/>
      </c>
      <c r="N2064" s="206"/>
      <c r="O2064" s="213">
        <v>1</v>
      </c>
      <c r="P2064" s="197" t="str">
        <f ca="1">IF(W2064=TRUE,   IF($Y$4&gt;96,"TOO MANY", VLOOKUP(B2064&amp;"_"&amp;C2064&amp;"_"&amp;E2064&amp;"_C",CALC!W:X,2,FALSE)),   "")</f>
        <v/>
      </c>
      <c r="Q2064" s="206"/>
      <c r="R2064" s="119" t="b">
        <f t="shared" ca="1" si="224"/>
        <v>0</v>
      </c>
      <c r="S2064" s="119" t="b">
        <f t="shared" ca="1" si="229"/>
        <v>0</v>
      </c>
      <c r="T2064" s="119" t="b">
        <f t="shared" ca="1" si="230"/>
        <v>0</v>
      </c>
      <c r="U2064" s="119" t="b">
        <f t="shared" ca="1" si="225"/>
        <v>0</v>
      </c>
      <c r="V2064" s="160" t="b">
        <f t="shared" ca="1" si="226"/>
        <v>0</v>
      </c>
      <c r="W2064" s="119" t="b">
        <f t="shared" ca="1" si="227"/>
        <v>0</v>
      </c>
      <c r="X2064" s="119" t="b">
        <f t="shared" ca="1" si="228"/>
        <v>0</v>
      </c>
    </row>
    <row r="2065" spans="2:24" x14ac:dyDescent="0.25">
      <c r="B2065" s="194" t="str">
        <f ca="1" xml:space="preserve"> IF(INDIRECT("FROM_NGS2_SampleSheet!A"&amp;ROW()-5,TRUE)="","",  INDIRECT(    "FROM_NGS2_SampleSheet!"   &amp;  CHAR(64 + MATCH(VLOOKUP(B$6,mapping!$A:$B,2,FALSE),FROM_NGS2_SampleSheet!$1:$1,0))   &amp;  ROW()-5,TRUE)    )</f>
        <v/>
      </c>
      <c r="C2065" s="195" t="str">
        <f ca="1" xml:space="preserve"> IF(INDIRECT("FROM_NGS2_SampleSheet!A"&amp;ROW()-5,TRUE)="","",  INDIRECT(    "FROM_NGS2_SampleSheet!"   &amp;  CHAR(64 + MATCH(VLOOKUP(C$6,mapping!$A:$B,2,FALSE),FROM_NGS2_SampleSheet!$1:$1,0))   &amp;  ROW()-5,TRUE)    )</f>
        <v/>
      </c>
      <c r="D2065" s="195" t="str">
        <f ca="1" xml:space="preserve"> IF(INDIRECT("FROM_NGS2_SampleSheet!A"&amp;ROW()-5,TRUE)="","",  INDIRECT(    "FROM_NGS2_SampleSheet!"   &amp;  CHAR(64 + MATCH(VLOOKUP(D$6,mapping!$A:$B,2,FALSE),FROM_NGS2_SampleSheet!$1:$1,0))   &amp;  ROW()-5,TRUE)    )</f>
        <v/>
      </c>
      <c r="E2065" s="195" t="str">
        <f ca="1" xml:space="preserve"> IF(INDIRECT("FROM_NGS2_SampleSheet!A"&amp;ROW()-5,TRUE)="","",  "e" &amp; INDIRECT(    "FROM_NGS2_SampleSheet!"   &amp;  CHAR(64 + MATCH(VLOOKUP(E$6,mapping!$A:$B,2,FALSE),FROM_NGS2_SampleSheet!$1:$1,0))   &amp;  ROW()-5,TRUE)    )</f>
        <v/>
      </c>
      <c r="F2065" s="195" t="str">
        <f ca="1" xml:space="preserve"> IF(INDIRECT("FROM_NGS2_SampleSheet!A"&amp;ROW()-5,TRUE)="","",  INDIRECT(    "FROM_NGS2_SampleSheet!"   &amp;  CHAR(64 + MATCH(VLOOKUP(F$6,mapping!$A:$B,2,FALSE),FROM_NGS2_SampleSheet!$1:$1,0))   &amp;  ROW()-5,TRUE)    )</f>
        <v/>
      </c>
      <c r="G2065" s="196" t="str">
        <f ca="1" xml:space="preserve"> IF(INDIRECT("FROM_NGS2_SampleSheet!A"&amp;ROW()-5,TRUE)="","",  INDIRECT(    "FROM_NGS2_SampleSheet!"   &amp;  CHAR(64 + MATCH(VLOOKUP(G$6,mapping!$A:$B,2,FALSE),FROM_NGS2_SampleSheet!$1:$1,0))   &amp;  ROW()-5,TRUE)    )</f>
        <v/>
      </c>
      <c r="H2065" s="195"/>
      <c r="I2065" s="213">
        <v>1</v>
      </c>
      <c r="J2065" s="197" t="str">
        <f ca="1">IF(U2065=TRUE,    IF($Y$4&gt;96,"TOO MANY",VLOOKUP(B2065&amp;"_"&amp;C2065&amp;"_"&amp;E2065&amp;"_A",CALC!W:X,2,FALSE)),   "")</f>
        <v/>
      </c>
      <c r="L2065" s="213">
        <v>1</v>
      </c>
      <c r="M2065" s="197" t="str">
        <f ca="1">IF(V2065=TRUE,     IF($Y$4&gt;96,"TOO MANY",VLOOKUP(B2065&amp;"_"&amp;C2065&amp;"_"&amp;E2065&amp;"_B",CALC!W:X,2,FALSE)),    "")</f>
        <v/>
      </c>
      <c r="N2065" s="206"/>
      <c r="O2065" s="213">
        <v>1</v>
      </c>
      <c r="P2065" s="197" t="str">
        <f ca="1">IF(W2065=TRUE,   IF($Y$4&gt;96,"TOO MANY", VLOOKUP(B2065&amp;"_"&amp;C2065&amp;"_"&amp;E2065&amp;"_C",CALC!W:X,2,FALSE)),   "")</f>
        <v/>
      </c>
      <c r="Q2065" s="206"/>
      <c r="R2065" s="119" t="b">
        <f t="shared" ca="1" si="224"/>
        <v>0</v>
      </c>
      <c r="S2065" s="119" t="b">
        <f t="shared" ca="1" si="229"/>
        <v>0</v>
      </c>
      <c r="T2065" s="119" t="b">
        <f t="shared" ca="1" si="230"/>
        <v>0</v>
      </c>
      <c r="U2065" s="119" t="b">
        <f t="shared" ca="1" si="225"/>
        <v>0</v>
      </c>
      <c r="V2065" s="160" t="b">
        <f t="shared" ca="1" si="226"/>
        <v>0</v>
      </c>
      <c r="W2065" s="119" t="b">
        <f t="shared" ca="1" si="227"/>
        <v>0</v>
      </c>
      <c r="X2065" s="119" t="b">
        <f t="shared" ca="1" si="228"/>
        <v>0</v>
      </c>
    </row>
    <row r="2066" spans="2:24" x14ac:dyDescent="0.25">
      <c r="B2066" s="194" t="str">
        <f ca="1" xml:space="preserve"> IF(INDIRECT("FROM_NGS2_SampleSheet!A"&amp;ROW()-5,TRUE)="","",  INDIRECT(    "FROM_NGS2_SampleSheet!"   &amp;  CHAR(64 + MATCH(VLOOKUP(B$6,mapping!$A:$B,2,FALSE),FROM_NGS2_SampleSheet!$1:$1,0))   &amp;  ROW()-5,TRUE)    )</f>
        <v/>
      </c>
      <c r="C2066" s="195" t="str">
        <f ca="1" xml:space="preserve"> IF(INDIRECT("FROM_NGS2_SampleSheet!A"&amp;ROW()-5,TRUE)="","",  INDIRECT(    "FROM_NGS2_SampleSheet!"   &amp;  CHAR(64 + MATCH(VLOOKUP(C$6,mapping!$A:$B,2,FALSE),FROM_NGS2_SampleSheet!$1:$1,0))   &amp;  ROW()-5,TRUE)    )</f>
        <v/>
      </c>
      <c r="D2066" s="195" t="str">
        <f ca="1" xml:space="preserve"> IF(INDIRECT("FROM_NGS2_SampleSheet!A"&amp;ROW()-5,TRUE)="","",  INDIRECT(    "FROM_NGS2_SampleSheet!"   &amp;  CHAR(64 + MATCH(VLOOKUP(D$6,mapping!$A:$B,2,FALSE),FROM_NGS2_SampleSheet!$1:$1,0))   &amp;  ROW()-5,TRUE)    )</f>
        <v/>
      </c>
      <c r="E2066" s="195" t="str">
        <f ca="1" xml:space="preserve"> IF(INDIRECT("FROM_NGS2_SampleSheet!A"&amp;ROW()-5,TRUE)="","",  "e" &amp; INDIRECT(    "FROM_NGS2_SampleSheet!"   &amp;  CHAR(64 + MATCH(VLOOKUP(E$6,mapping!$A:$B,2,FALSE),FROM_NGS2_SampleSheet!$1:$1,0))   &amp;  ROW()-5,TRUE)    )</f>
        <v/>
      </c>
      <c r="F2066" s="195" t="str">
        <f ca="1" xml:space="preserve"> IF(INDIRECT("FROM_NGS2_SampleSheet!A"&amp;ROW()-5,TRUE)="","",  INDIRECT(    "FROM_NGS2_SampleSheet!"   &amp;  CHAR(64 + MATCH(VLOOKUP(F$6,mapping!$A:$B,2,FALSE),FROM_NGS2_SampleSheet!$1:$1,0))   &amp;  ROW()-5,TRUE)    )</f>
        <v/>
      </c>
      <c r="G2066" s="196" t="str">
        <f ca="1" xml:space="preserve"> IF(INDIRECT("FROM_NGS2_SampleSheet!A"&amp;ROW()-5,TRUE)="","",  INDIRECT(    "FROM_NGS2_SampleSheet!"   &amp;  CHAR(64 + MATCH(VLOOKUP(G$6,mapping!$A:$B,2,FALSE),FROM_NGS2_SampleSheet!$1:$1,0))   &amp;  ROW()-5,TRUE)    )</f>
        <v/>
      </c>
      <c r="H2066" s="195"/>
      <c r="I2066" s="213">
        <v>1</v>
      </c>
      <c r="J2066" s="197" t="str">
        <f ca="1">IF(U2066=TRUE,    IF($Y$4&gt;96,"TOO MANY",VLOOKUP(B2066&amp;"_"&amp;C2066&amp;"_"&amp;E2066&amp;"_A",CALC!W:X,2,FALSE)),   "")</f>
        <v/>
      </c>
      <c r="L2066" s="213">
        <v>1</v>
      </c>
      <c r="M2066" s="197" t="str">
        <f ca="1">IF(V2066=TRUE,     IF($Y$4&gt;96,"TOO MANY",VLOOKUP(B2066&amp;"_"&amp;C2066&amp;"_"&amp;E2066&amp;"_B",CALC!W:X,2,FALSE)),    "")</f>
        <v/>
      </c>
      <c r="N2066" s="206"/>
      <c r="O2066" s="213">
        <v>1</v>
      </c>
      <c r="P2066" s="197" t="str">
        <f ca="1">IF(W2066=TRUE,   IF($Y$4&gt;96,"TOO MANY", VLOOKUP(B2066&amp;"_"&amp;C2066&amp;"_"&amp;E2066&amp;"_C",CALC!W:X,2,FALSE)),   "")</f>
        <v/>
      </c>
      <c r="Q2066" s="206"/>
      <c r="R2066" s="119" t="b">
        <f t="shared" ca="1" si="224"/>
        <v>0</v>
      </c>
      <c r="S2066" s="119" t="b">
        <f t="shared" ca="1" si="229"/>
        <v>0</v>
      </c>
      <c r="T2066" s="119" t="b">
        <f t="shared" ca="1" si="230"/>
        <v>0</v>
      </c>
      <c r="U2066" s="119" t="b">
        <f t="shared" ca="1" si="225"/>
        <v>0</v>
      </c>
      <c r="V2066" s="160" t="b">
        <f t="shared" ca="1" si="226"/>
        <v>0</v>
      </c>
      <c r="W2066" s="119" t="b">
        <f t="shared" ca="1" si="227"/>
        <v>0</v>
      </c>
      <c r="X2066" s="119" t="b">
        <f t="shared" ca="1" si="228"/>
        <v>0</v>
      </c>
    </row>
    <row r="2067" spans="2:24" x14ac:dyDescent="0.25">
      <c r="B2067" s="194" t="str">
        <f ca="1" xml:space="preserve"> IF(INDIRECT("FROM_NGS2_SampleSheet!A"&amp;ROW()-5,TRUE)="","",  INDIRECT(    "FROM_NGS2_SampleSheet!"   &amp;  CHAR(64 + MATCH(VLOOKUP(B$6,mapping!$A:$B,2,FALSE),FROM_NGS2_SampleSheet!$1:$1,0))   &amp;  ROW()-5,TRUE)    )</f>
        <v/>
      </c>
      <c r="C2067" s="195" t="str">
        <f ca="1" xml:space="preserve"> IF(INDIRECT("FROM_NGS2_SampleSheet!A"&amp;ROW()-5,TRUE)="","",  INDIRECT(    "FROM_NGS2_SampleSheet!"   &amp;  CHAR(64 + MATCH(VLOOKUP(C$6,mapping!$A:$B,2,FALSE),FROM_NGS2_SampleSheet!$1:$1,0))   &amp;  ROW()-5,TRUE)    )</f>
        <v/>
      </c>
      <c r="D2067" s="195" t="str">
        <f ca="1" xml:space="preserve"> IF(INDIRECT("FROM_NGS2_SampleSheet!A"&amp;ROW()-5,TRUE)="","",  INDIRECT(    "FROM_NGS2_SampleSheet!"   &amp;  CHAR(64 + MATCH(VLOOKUP(D$6,mapping!$A:$B,2,FALSE),FROM_NGS2_SampleSheet!$1:$1,0))   &amp;  ROW()-5,TRUE)    )</f>
        <v/>
      </c>
      <c r="E2067" s="195" t="str">
        <f ca="1" xml:space="preserve"> IF(INDIRECT("FROM_NGS2_SampleSheet!A"&amp;ROW()-5,TRUE)="","",  "e" &amp; INDIRECT(    "FROM_NGS2_SampleSheet!"   &amp;  CHAR(64 + MATCH(VLOOKUP(E$6,mapping!$A:$B,2,FALSE),FROM_NGS2_SampleSheet!$1:$1,0))   &amp;  ROW()-5,TRUE)    )</f>
        <v/>
      </c>
      <c r="F2067" s="195" t="str">
        <f ca="1" xml:space="preserve"> IF(INDIRECT("FROM_NGS2_SampleSheet!A"&amp;ROW()-5,TRUE)="","",  INDIRECT(    "FROM_NGS2_SampleSheet!"   &amp;  CHAR(64 + MATCH(VLOOKUP(F$6,mapping!$A:$B,2,FALSE),FROM_NGS2_SampleSheet!$1:$1,0))   &amp;  ROW()-5,TRUE)    )</f>
        <v/>
      </c>
      <c r="G2067" s="196" t="str">
        <f ca="1" xml:space="preserve"> IF(INDIRECT("FROM_NGS2_SampleSheet!A"&amp;ROW()-5,TRUE)="","",  INDIRECT(    "FROM_NGS2_SampleSheet!"   &amp;  CHAR(64 + MATCH(VLOOKUP(G$6,mapping!$A:$B,2,FALSE),FROM_NGS2_SampleSheet!$1:$1,0))   &amp;  ROW()-5,TRUE)    )</f>
        <v/>
      </c>
      <c r="H2067" s="195"/>
      <c r="I2067" s="213">
        <v>1</v>
      </c>
      <c r="J2067" s="197" t="str">
        <f ca="1">IF(U2067=TRUE,    IF($Y$4&gt;96,"TOO MANY",VLOOKUP(B2067&amp;"_"&amp;C2067&amp;"_"&amp;E2067&amp;"_A",CALC!W:X,2,FALSE)),   "")</f>
        <v/>
      </c>
      <c r="L2067" s="213">
        <v>1</v>
      </c>
      <c r="M2067" s="197" t="str">
        <f ca="1">IF(V2067=TRUE,     IF($Y$4&gt;96,"TOO MANY",VLOOKUP(B2067&amp;"_"&amp;C2067&amp;"_"&amp;E2067&amp;"_B",CALC!W:X,2,FALSE)),    "")</f>
        <v/>
      </c>
      <c r="N2067" s="206"/>
      <c r="O2067" s="213">
        <v>1</v>
      </c>
      <c r="P2067" s="197" t="str">
        <f ca="1">IF(W2067=TRUE,   IF($Y$4&gt;96,"TOO MANY", VLOOKUP(B2067&amp;"_"&amp;C2067&amp;"_"&amp;E2067&amp;"_C",CALC!W:X,2,FALSE)),   "")</f>
        <v/>
      </c>
      <c r="Q2067" s="206"/>
      <c r="R2067" s="119" t="b">
        <f t="shared" ca="1" si="224"/>
        <v>0</v>
      </c>
      <c r="S2067" s="119" t="b">
        <f t="shared" ca="1" si="229"/>
        <v>0</v>
      </c>
      <c r="T2067" s="119" t="b">
        <f t="shared" ca="1" si="230"/>
        <v>0</v>
      </c>
      <c r="U2067" s="119" t="b">
        <f t="shared" ca="1" si="225"/>
        <v>0</v>
      </c>
      <c r="V2067" s="160" t="b">
        <f t="shared" ca="1" si="226"/>
        <v>0</v>
      </c>
      <c r="W2067" s="119" t="b">
        <f t="shared" ca="1" si="227"/>
        <v>0</v>
      </c>
      <c r="X2067" s="119" t="b">
        <f t="shared" ca="1" si="228"/>
        <v>0</v>
      </c>
    </row>
    <row r="2068" spans="2:24" x14ac:dyDescent="0.25">
      <c r="B2068" s="194" t="str">
        <f ca="1" xml:space="preserve"> IF(INDIRECT("FROM_NGS2_SampleSheet!A"&amp;ROW()-5,TRUE)="","",  INDIRECT(    "FROM_NGS2_SampleSheet!"   &amp;  CHAR(64 + MATCH(VLOOKUP(B$6,mapping!$A:$B,2,FALSE),FROM_NGS2_SampleSheet!$1:$1,0))   &amp;  ROW()-5,TRUE)    )</f>
        <v/>
      </c>
      <c r="C2068" s="195" t="str">
        <f ca="1" xml:space="preserve"> IF(INDIRECT("FROM_NGS2_SampleSheet!A"&amp;ROW()-5,TRUE)="","",  INDIRECT(    "FROM_NGS2_SampleSheet!"   &amp;  CHAR(64 + MATCH(VLOOKUP(C$6,mapping!$A:$B,2,FALSE),FROM_NGS2_SampleSheet!$1:$1,0))   &amp;  ROW()-5,TRUE)    )</f>
        <v/>
      </c>
      <c r="D2068" s="195" t="str">
        <f ca="1" xml:space="preserve"> IF(INDIRECT("FROM_NGS2_SampleSheet!A"&amp;ROW()-5,TRUE)="","",  INDIRECT(    "FROM_NGS2_SampleSheet!"   &amp;  CHAR(64 + MATCH(VLOOKUP(D$6,mapping!$A:$B,2,FALSE),FROM_NGS2_SampleSheet!$1:$1,0))   &amp;  ROW()-5,TRUE)    )</f>
        <v/>
      </c>
      <c r="E2068" s="195" t="str">
        <f ca="1" xml:space="preserve"> IF(INDIRECT("FROM_NGS2_SampleSheet!A"&amp;ROW()-5,TRUE)="","",  "e" &amp; INDIRECT(    "FROM_NGS2_SampleSheet!"   &amp;  CHAR(64 + MATCH(VLOOKUP(E$6,mapping!$A:$B,2,FALSE),FROM_NGS2_SampleSheet!$1:$1,0))   &amp;  ROW()-5,TRUE)    )</f>
        <v/>
      </c>
      <c r="F2068" s="195" t="str">
        <f ca="1" xml:space="preserve"> IF(INDIRECT("FROM_NGS2_SampleSheet!A"&amp;ROW()-5,TRUE)="","",  INDIRECT(    "FROM_NGS2_SampleSheet!"   &amp;  CHAR(64 + MATCH(VLOOKUP(F$6,mapping!$A:$B,2,FALSE),FROM_NGS2_SampleSheet!$1:$1,0))   &amp;  ROW()-5,TRUE)    )</f>
        <v/>
      </c>
      <c r="G2068" s="196" t="str">
        <f ca="1" xml:space="preserve"> IF(INDIRECT("FROM_NGS2_SampleSheet!A"&amp;ROW()-5,TRUE)="","",  INDIRECT(    "FROM_NGS2_SampleSheet!"   &amp;  CHAR(64 + MATCH(VLOOKUP(G$6,mapping!$A:$B,2,FALSE),FROM_NGS2_SampleSheet!$1:$1,0))   &amp;  ROW()-5,TRUE)    )</f>
        <v/>
      </c>
      <c r="H2068" s="195"/>
      <c r="I2068" s="213">
        <v>1</v>
      </c>
      <c r="J2068" s="197" t="str">
        <f ca="1">IF(U2068=TRUE,    IF($Y$4&gt;96,"TOO MANY",VLOOKUP(B2068&amp;"_"&amp;C2068&amp;"_"&amp;E2068&amp;"_A",CALC!W:X,2,FALSE)),   "")</f>
        <v/>
      </c>
      <c r="L2068" s="213">
        <v>1</v>
      </c>
      <c r="M2068" s="197" t="str">
        <f ca="1">IF(V2068=TRUE,     IF($Y$4&gt;96,"TOO MANY",VLOOKUP(B2068&amp;"_"&amp;C2068&amp;"_"&amp;E2068&amp;"_B",CALC!W:X,2,FALSE)),    "")</f>
        <v/>
      </c>
      <c r="N2068" s="206"/>
      <c r="O2068" s="213">
        <v>1</v>
      </c>
      <c r="P2068" s="197" t="str">
        <f ca="1">IF(W2068=TRUE,   IF($Y$4&gt;96,"TOO MANY", VLOOKUP(B2068&amp;"_"&amp;C2068&amp;"_"&amp;E2068&amp;"_C",CALC!W:X,2,FALSE)),   "")</f>
        <v/>
      </c>
      <c r="Q2068" s="206"/>
      <c r="R2068" s="119" t="b">
        <f t="shared" ca="1" si="224"/>
        <v>0</v>
      </c>
      <c r="S2068" s="119" t="b">
        <f t="shared" ca="1" si="229"/>
        <v>0</v>
      </c>
      <c r="T2068" s="119" t="b">
        <f t="shared" ca="1" si="230"/>
        <v>0</v>
      </c>
      <c r="U2068" s="119" t="b">
        <f t="shared" ca="1" si="225"/>
        <v>0</v>
      </c>
      <c r="V2068" s="160" t="b">
        <f t="shared" ca="1" si="226"/>
        <v>0</v>
      </c>
      <c r="W2068" s="119" t="b">
        <f t="shared" ca="1" si="227"/>
        <v>0</v>
      </c>
      <c r="X2068" s="119" t="b">
        <f t="shared" ca="1" si="228"/>
        <v>0</v>
      </c>
    </row>
    <row r="2069" spans="2:24" x14ac:dyDescent="0.25">
      <c r="B2069" s="194" t="str">
        <f ca="1" xml:space="preserve"> IF(INDIRECT("FROM_NGS2_SampleSheet!A"&amp;ROW()-5,TRUE)="","",  INDIRECT(    "FROM_NGS2_SampleSheet!"   &amp;  CHAR(64 + MATCH(VLOOKUP(B$6,mapping!$A:$B,2,FALSE),FROM_NGS2_SampleSheet!$1:$1,0))   &amp;  ROW()-5,TRUE)    )</f>
        <v/>
      </c>
      <c r="C2069" s="195" t="str">
        <f ca="1" xml:space="preserve"> IF(INDIRECT("FROM_NGS2_SampleSheet!A"&amp;ROW()-5,TRUE)="","",  INDIRECT(    "FROM_NGS2_SampleSheet!"   &amp;  CHAR(64 + MATCH(VLOOKUP(C$6,mapping!$A:$B,2,FALSE),FROM_NGS2_SampleSheet!$1:$1,0))   &amp;  ROW()-5,TRUE)    )</f>
        <v/>
      </c>
      <c r="D2069" s="195" t="str">
        <f ca="1" xml:space="preserve"> IF(INDIRECT("FROM_NGS2_SampleSheet!A"&amp;ROW()-5,TRUE)="","",  INDIRECT(    "FROM_NGS2_SampleSheet!"   &amp;  CHAR(64 + MATCH(VLOOKUP(D$6,mapping!$A:$B,2,FALSE),FROM_NGS2_SampleSheet!$1:$1,0))   &amp;  ROW()-5,TRUE)    )</f>
        <v/>
      </c>
      <c r="E2069" s="195" t="str">
        <f ca="1" xml:space="preserve"> IF(INDIRECT("FROM_NGS2_SampleSheet!A"&amp;ROW()-5,TRUE)="","",  "e" &amp; INDIRECT(    "FROM_NGS2_SampleSheet!"   &amp;  CHAR(64 + MATCH(VLOOKUP(E$6,mapping!$A:$B,2,FALSE),FROM_NGS2_SampleSheet!$1:$1,0))   &amp;  ROW()-5,TRUE)    )</f>
        <v/>
      </c>
      <c r="F2069" s="195" t="str">
        <f ca="1" xml:space="preserve"> IF(INDIRECT("FROM_NGS2_SampleSheet!A"&amp;ROW()-5,TRUE)="","",  INDIRECT(    "FROM_NGS2_SampleSheet!"   &amp;  CHAR(64 + MATCH(VLOOKUP(F$6,mapping!$A:$B,2,FALSE),FROM_NGS2_SampleSheet!$1:$1,0))   &amp;  ROW()-5,TRUE)    )</f>
        <v/>
      </c>
      <c r="G2069" s="196" t="str">
        <f ca="1" xml:space="preserve"> IF(INDIRECT("FROM_NGS2_SampleSheet!A"&amp;ROW()-5,TRUE)="","",  INDIRECT(    "FROM_NGS2_SampleSheet!"   &amp;  CHAR(64 + MATCH(VLOOKUP(G$6,mapping!$A:$B,2,FALSE),FROM_NGS2_SampleSheet!$1:$1,0))   &amp;  ROW()-5,TRUE)    )</f>
        <v/>
      </c>
      <c r="H2069" s="195"/>
      <c r="I2069" s="213">
        <v>1</v>
      </c>
      <c r="J2069" s="197" t="str">
        <f ca="1">IF(U2069=TRUE,    IF($Y$4&gt;96,"TOO MANY",VLOOKUP(B2069&amp;"_"&amp;C2069&amp;"_"&amp;E2069&amp;"_A",CALC!W:X,2,FALSE)),   "")</f>
        <v/>
      </c>
      <c r="L2069" s="213">
        <v>1</v>
      </c>
      <c r="M2069" s="197" t="str">
        <f ca="1">IF(V2069=TRUE,     IF($Y$4&gt;96,"TOO MANY",VLOOKUP(B2069&amp;"_"&amp;C2069&amp;"_"&amp;E2069&amp;"_B",CALC!W:X,2,FALSE)),    "")</f>
        <v/>
      </c>
      <c r="N2069" s="206"/>
      <c r="O2069" s="213">
        <v>1</v>
      </c>
      <c r="P2069" s="197" t="str">
        <f ca="1">IF(W2069=TRUE,   IF($Y$4&gt;96,"TOO MANY", VLOOKUP(B2069&amp;"_"&amp;C2069&amp;"_"&amp;E2069&amp;"_C",CALC!W:X,2,FALSE)),   "")</f>
        <v/>
      </c>
      <c r="Q2069" s="206"/>
      <c r="R2069" s="119" t="b">
        <f t="shared" ca="1" si="224"/>
        <v>0</v>
      </c>
      <c r="S2069" s="119" t="b">
        <f t="shared" ca="1" si="229"/>
        <v>0</v>
      </c>
      <c r="T2069" s="119" t="b">
        <f t="shared" ca="1" si="230"/>
        <v>0</v>
      </c>
      <c r="U2069" s="119" t="b">
        <f t="shared" ca="1" si="225"/>
        <v>0</v>
      </c>
      <c r="V2069" s="160" t="b">
        <f t="shared" ca="1" si="226"/>
        <v>0</v>
      </c>
      <c r="W2069" s="119" t="b">
        <f t="shared" ca="1" si="227"/>
        <v>0</v>
      </c>
      <c r="X2069" s="119" t="b">
        <f t="shared" ca="1" si="228"/>
        <v>0</v>
      </c>
    </row>
    <row r="2070" spans="2:24" x14ac:dyDescent="0.25">
      <c r="B2070" s="194" t="str">
        <f ca="1" xml:space="preserve"> IF(INDIRECT("FROM_NGS2_SampleSheet!A"&amp;ROW()-5,TRUE)="","",  INDIRECT(    "FROM_NGS2_SampleSheet!"   &amp;  CHAR(64 + MATCH(VLOOKUP(B$6,mapping!$A:$B,2,FALSE),FROM_NGS2_SampleSheet!$1:$1,0))   &amp;  ROW()-5,TRUE)    )</f>
        <v/>
      </c>
      <c r="C2070" s="195" t="str">
        <f ca="1" xml:space="preserve"> IF(INDIRECT("FROM_NGS2_SampleSheet!A"&amp;ROW()-5,TRUE)="","",  INDIRECT(    "FROM_NGS2_SampleSheet!"   &amp;  CHAR(64 + MATCH(VLOOKUP(C$6,mapping!$A:$B,2,FALSE),FROM_NGS2_SampleSheet!$1:$1,0))   &amp;  ROW()-5,TRUE)    )</f>
        <v/>
      </c>
      <c r="D2070" s="195" t="str">
        <f ca="1" xml:space="preserve"> IF(INDIRECT("FROM_NGS2_SampleSheet!A"&amp;ROW()-5,TRUE)="","",  INDIRECT(    "FROM_NGS2_SampleSheet!"   &amp;  CHAR(64 + MATCH(VLOOKUP(D$6,mapping!$A:$B,2,FALSE),FROM_NGS2_SampleSheet!$1:$1,0))   &amp;  ROW()-5,TRUE)    )</f>
        <v/>
      </c>
      <c r="E2070" s="195" t="str">
        <f ca="1" xml:space="preserve"> IF(INDIRECT("FROM_NGS2_SampleSheet!A"&amp;ROW()-5,TRUE)="","",  "e" &amp; INDIRECT(    "FROM_NGS2_SampleSheet!"   &amp;  CHAR(64 + MATCH(VLOOKUP(E$6,mapping!$A:$B,2,FALSE),FROM_NGS2_SampleSheet!$1:$1,0))   &amp;  ROW()-5,TRUE)    )</f>
        <v/>
      </c>
      <c r="F2070" s="195" t="str">
        <f ca="1" xml:space="preserve"> IF(INDIRECT("FROM_NGS2_SampleSheet!A"&amp;ROW()-5,TRUE)="","",  INDIRECT(    "FROM_NGS2_SampleSheet!"   &amp;  CHAR(64 + MATCH(VLOOKUP(F$6,mapping!$A:$B,2,FALSE),FROM_NGS2_SampleSheet!$1:$1,0))   &amp;  ROW()-5,TRUE)    )</f>
        <v/>
      </c>
      <c r="G2070" s="196" t="str">
        <f ca="1" xml:space="preserve"> IF(INDIRECT("FROM_NGS2_SampleSheet!A"&amp;ROW()-5,TRUE)="","",  INDIRECT(    "FROM_NGS2_SampleSheet!"   &amp;  CHAR(64 + MATCH(VLOOKUP(G$6,mapping!$A:$B,2,FALSE),FROM_NGS2_SampleSheet!$1:$1,0))   &amp;  ROW()-5,TRUE)    )</f>
        <v/>
      </c>
      <c r="H2070" s="195"/>
      <c r="I2070" s="213">
        <v>1</v>
      </c>
      <c r="J2070" s="197" t="str">
        <f ca="1">IF(U2070=TRUE,    IF($Y$4&gt;96,"TOO MANY",VLOOKUP(B2070&amp;"_"&amp;C2070&amp;"_"&amp;E2070&amp;"_A",CALC!W:X,2,FALSE)),   "")</f>
        <v/>
      </c>
      <c r="L2070" s="213">
        <v>1</v>
      </c>
      <c r="M2070" s="197" t="str">
        <f ca="1">IF(V2070=TRUE,     IF($Y$4&gt;96,"TOO MANY",VLOOKUP(B2070&amp;"_"&amp;C2070&amp;"_"&amp;E2070&amp;"_B",CALC!W:X,2,FALSE)),    "")</f>
        <v/>
      </c>
      <c r="N2070" s="206"/>
      <c r="O2070" s="213">
        <v>1</v>
      </c>
      <c r="P2070" s="197" t="str">
        <f ca="1">IF(W2070=TRUE,   IF($Y$4&gt;96,"TOO MANY", VLOOKUP(B2070&amp;"_"&amp;C2070&amp;"_"&amp;E2070&amp;"_C",CALC!W:X,2,FALSE)),   "")</f>
        <v/>
      </c>
      <c r="Q2070" s="206"/>
      <c r="R2070" s="119" t="b">
        <f t="shared" ca="1" si="224"/>
        <v>0</v>
      </c>
      <c r="S2070" s="119" t="b">
        <f t="shared" ca="1" si="229"/>
        <v>0</v>
      </c>
      <c r="T2070" s="119" t="b">
        <f t="shared" ca="1" si="230"/>
        <v>0</v>
      </c>
      <c r="U2070" s="119" t="b">
        <f t="shared" ca="1" si="225"/>
        <v>0</v>
      </c>
      <c r="V2070" s="160" t="b">
        <f t="shared" ca="1" si="226"/>
        <v>0</v>
      </c>
      <c r="W2070" s="119" t="b">
        <f t="shared" ca="1" si="227"/>
        <v>0</v>
      </c>
      <c r="X2070" s="119" t="b">
        <f t="shared" ca="1" si="228"/>
        <v>0</v>
      </c>
    </row>
    <row r="2071" spans="2:24" x14ac:dyDescent="0.25">
      <c r="B2071" s="194" t="str">
        <f ca="1" xml:space="preserve"> IF(INDIRECT("FROM_NGS2_SampleSheet!A"&amp;ROW()-5,TRUE)="","",  INDIRECT(    "FROM_NGS2_SampleSheet!"   &amp;  CHAR(64 + MATCH(VLOOKUP(B$6,mapping!$A:$B,2,FALSE),FROM_NGS2_SampleSheet!$1:$1,0))   &amp;  ROW()-5,TRUE)    )</f>
        <v/>
      </c>
      <c r="C2071" s="195" t="str">
        <f ca="1" xml:space="preserve"> IF(INDIRECT("FROM_NGS2_SampleSheet!A"&amp;ROW()-5,TRUE)="","",  INDIRECT(    "FROM_NGS2_SampleSheet!"   &amp;  CHAR(64 + MATCH(VLOOKUP(C$6,mapping!$A:$B,2,FALSE),FROM_NGS2_SampleSheet!$1:$1,0))   &amp;  ROW()-5,TRUE)    )</f>
        <v/>
      </c>
      <c r="D2071" s="195" t="str">
        <f ca="1" xml:space="preserve"> IF(INDIRECT("FROM_NGS2_SampleSheet!A"&amp;ROW()-5,TRUE)="","",  INDIRECT(    "FROM_NGS2_SampleSheet!"   &amp;  CHAR(64 + MATCH(VLOOKUP(D$6,mapping!$A:$B,2,FALSE),FROM_NGS2_SampleSheet!$1:$1,0))   &amp;  ROW()-5,TRUE)    )</f>
        <v/>
      </c>
      <c r="E2071" s="195" t="str">
        <f ca="1" xml:space="preserve"> IF(INDIRECT("FROM_NGS2_SampleSheet!A"&amp;ROW()-5,TRUE)="","",  "e" &amp; INDIRECT(    "FROM_NGS2_SampleSheet!"   &amp;  CHAR(64 + MATCH(VLOOKUP(E$6,mapping!$A:$B,2,FALSE),FROM_NGS2_SampleSheet!$1:$1,0))   &amp;  ROW()-5,TRUE)    )</f>
        <v/>
      </c>
      <c r="F2071" s="195" t="str">
        <f ca="1" xml:space="preserve"> IF(INDIRECT("FROM_NGS2_SampleSheet!A"&amp;ROW()-5,TRUE)="","",  INDIRECT(    "FROM_NGS2_SampleSheet!"   &amp;  CHAR(64 + MATCH(VLOOKUP(F$6,mapping!$A:$B,2,FALSE),FROM_NGS2_SampleSheet!$1:$1,0))   &amp;  ROW()-5,TRUE)    )</f>
        <v/>
      </c>
      <c r="G2071" s="196" t="str">
        <f ca="1" xml:space="preserve"> IF(INDIRECT("FROM_NGS2_SampleSheet!A"&amp;ROW()-5,TRUE)="","",  INDIRECT(    "FROM_NGS2_SampleSheet!"   &amp;  CHAR(64 + MATCH(VLOOKUP(G$6,mapping!$A:$B,2,FALSE),FROM_NGS2_SampleSheet!$1:$1,0))   &amp;  ROW()-5,TRUE)    )</f>
        <v/>
      </c>
      <c r="H2071" s="195"/>
      <c r="I2071" s="213">
        <v>1</v>
      </c>
      <c r="J2071" s="197" t="str">
        <f ca="1">IF(U2071=TRUE,    IF($Y$4&gt;96,"TOO MANY",VLOOKUP(B2071&amp;"_"&amp;C2071&amp;"_"&amp;E2071&amp;"_A",CALC!W:X,2,FALSE)),   "")</f>
        <v/>
      </c>
      <c r="L2071" s="213">
        <v>1</v>
      </c>
      <c r="M2071" s="197" t="str">
        <f ca="1">IF(V2071=TRUE,     IF($Y$4&gt;96,"TOO MANY",VLOOKUP(B2071&amp;"_"&amp;C2071&amp;"_"&amp;E2071&amp;"_B",CALC!W:X,2,FALSE)),    "")</f>
        <v/>
      </c>
      <c r="N2071" s="206"/>
      <c r="O2071" s="213">
        <v>1</v>
      </c>
      <c r="P2071" s="197" t="str">
        <f ca="1">IF(W2071=TRUE,   IF($Y$4&gt;96,"TOO MANY", VLOOKUP(B2071&amp;"_"&amp;C2071&amp;"_"&amp;E2071&amp;"_C",CALC!W:X,2,FALSE)),   "")</f>
        <v/>
      </c>
      <c r="Q2071" s="206"/>
      <c r="R2071" s="119" t="b">
        <f t="shared" ca="1" si="224"/>
        <v>0</v>
      </c>
      <c r="S2071" s="119" t="b">
        <f t="shared" ca="1" si="229"/>
        <v>0</v>
      </c>
      <c r="T2071" s="119" t="b">
        <f t="shared" ca="1" si="230"/>
        <v>0</v>
      </c>
      <c r="U2071" s="119" t="b">
        <f t="shared" ca="1" si="225"/>
        <v>0</v>
      </c>
      <c r="V2071" s="160" t="b">
        <f t="shared" ca="1" si="226"/>
        <v>0</v>
      </c>
      <c r="W2071" s="119" t="b">
        <f t="shared" ca="1" si="227"/>
        <v>0</v>
      </c>
      <c r="X2071" s="119" t="b">
        <f t="shared" ca="1" si="228"/>
        <v>0</v>
      </c>
    </row>
    <row r="2072" spans="2:24" x14ac:dyDescent="0.25">
      <c r="B2072" s="194" t="str">
        <f ca="1" xml:space="preserve"> IF(INDIRECT("FROM_NGS2_SampleSheet!A"&amp;ROW()-5,TRUE)="","",  INDIRECT(    "FROM_NGS2_SampleSheet!"   &amp;  CHAR(64 + MATCH(VLOOKUP(B$6,mapping!$A:$B,2,FALSE),FROM_NGS2_SampleSheet!$1:$1,0))   &amp;  ROW()-5,TRUE)    )</f>
        <v/>
      </c>
      <c r="C2072" s="195" t="str">
        <f ca="1" xml:space="preserve"> IF(INDIRECT("FROM_NGS2_SampleSheet!A"&amp;ROW()-5,TRUE)="","",  INDIRECT(    "FROM_NGS2_SampleSheet!"   &amp;  CHAR(64 + MATCH(VLOOKUP(C$6,mapping!$A:$B,2,FALSE),FROM_NGS2_SampleSheet!$1:$1,0))   &amp;  ROW()-5,TRUE)    )</f>
        <v/>
      </c>
      <c r="D2072" s="195" t="str">
        <f ca="1" xml:space="preserve"> IF(INDIRECT("FROM_NGS2_SampleSheet!A"&amp;ROW()-5,TRUE)="","",  INDIRECT(    "FROM_NGS2_SampleSheet!"   &amp;  CHAR(64 + MATCH(VLOOKUP(D$6,mapping!$A:$B,2,FALSE),FROM_NGS2_SampleSheet!$1:$1,0))   &amp;  ROW()-5,TRUE)    )</f>
        <v/>
      </c>
      <c r="E2072" s="195" t="str">
        <f ca="1" xml:space="preserve"> IF(INDIRECT("FROM_NGS2_SampleSheet!A"&amp;ROW()-5,TRUE)="","",  "e" &amp; INDIRECT(    "FROM_NGS2_SampleSheet!"   &amp;  CHAR(64 + MATCH(VLOOKUP(E$6,mapping!$A:$B,2,FALSE),FROM_NGS2_SampleSheet!$1:$1,0))   &amp;  ROW()-5,TRUE)    )</f>
        <v/>
      </c>
      <c r="F2072" s="195" t="str">
        <f ca="1" xml:space="preserve"> IF(INDIRECT("FROM_NGS2_SampleSheet!A"&amp;ROW()-5,TRUE)="","",  INDIRECT(    "FROM_NGS2_SampleSheet!"   &amp;  CHAR(64 + MATCH(VLOOKUP(F$6,mapping!$A:$B,2,FALSE),FROM_NGS2_SampleSheet!$1:$1,0))   &amp;  ROW()-5,TRUE)    )</f>
        <v/>
      </c>
      <c r="G2072" s="196" t="str">
        <f ca="1" xml:space="preserve"> IF(INDIRECT("FROM_NGS2_SampleSheet!A"&amp;ROW()-5,TRUE)="","",  INDIRECT(    "FROM_NGS2_SampleSheet!"   &amp;  CHAR(64 + MATCH(VLOOKUP(G$6,mapping!$A:$B,2,FALSE),FROM_NGS2_SampleSheet!$1:$1,0))   &amp;  ROW()-5,TRUE)    )</f>
        <v/>
      </c>
      <c r="H2072" s="195"/>
      <c r="I2072" s="213">
        <v>1</v>
      </c>
      <c r="J2072" s="197" t="str">
        <f ca="1">IF(U2072=TRUE,    IF($Y$4&gt;96,"TOO MANY",VLOOKUP(B2072&amp;"_"&amp;C2072&amp;"_"&amp;E2072&amp;"_A",CALC!W:X,2,FALSE)),   "")</f>
        <v/>
      </c>
      <c r="L2072" s="213">
        <v>1</v>
      </c>
      <c r="M2072" s="197" t="str">
        <f ca="1">IF(V2072=TRUE,     IF($Y$4&gt;96,"TOO MANY",VLOOKUP(B2072&amp;"_"&amp;C2072&amp;"_"&amp;E2072&amp;"_B",CALC!W:X,2,FALSE)),    "")</f>
        <v/>
      </c>
      <c r="N2072" s="206"/>
      <c r="O2072" s="213">
        <v>1</v>
      </c>
      <c r="P2072" s="197" t="str">
        <f ca="1">IF(W2072=TRUE,   IF($Y$4&gt;96,"TOO MANY", VLOOKUP(B2072&amp;"_"&amp;C2072&amp;"_"&amp;E2072&amp;"_C",CALC!W:X,2,FALSE)),   "")</f>
        <v/>
      </c>
      <c r="Q2072" s="206"/>
      <c r="R2072" s="119" t="b">
        <f t="shared" ca="1" si="224"/>
        <v>0</v>
      </c>
      <c r="S2072" s="119" t="b">
        <f t="shared" ca="1" si="229"/>
        <v>0</v>
      </c>
      <c r="T2072" s="119" t="b">
        <f t="shared" ca="1" si="230"/>
        <v>0</v>
      </c>
      <c r="U2072" s="119" t="b">
        <f t="shared" ca="1" si="225"/>
        <v>0</v>
      </c>
      <c r="V2072" s="160" t="b">
        <f t="shared" ca="1" si="226"/>
        <v>0</v>
      </c>
      <c r="W2072" s="119" t="b">
        <f t="shared" ca="1" si="227"/>
        <v>0</v>
      </c>
      <c r="X2072" s="119" t="b">
        <f t="shared" ca="1" si="228"/>
        <v>0</v>
      </c>
    </row>
    <row r="2073" spans="2:24" x14ac:dyDescent="0.25">
      <c r="B2073" s="194" t="str">
        <f ca="1" xml:space="preserve"> IF(INDIRECT("FROM_NGS2_SampleSheet!A"&amp;ROW()-5,TRUE)="","",  INDIRECT(    "FROM_NGS2_SampleSheet!"   &amp;  CHAR(64 + MATCH(VLOOKUP(B$6,mapping!$A:$B,2,FALSE),FROM_NGS2_SampleSheet!$1:$1,0))   &amp;  ROW()-5,TRUE)    )</f>
        <v/>
      </c>
      <c r="C2073" s="195" t="str">
        <f ca="1" xml:space="preserve"> IF(INDIRECT("FROM_NGS2_SampleSheet!A"&amp;ROW()-5,TRUE)="","",  INDIRECT(    "FROM_NGS2_SampleSheet!"   &amp;  CHAR(64 + MATCH(VLOOKUP(C$6,mapping!$A:$B,2,FALSE),FROM_NGS2_SampleSheet!$1:$1,0))   &amp;  ROW()-5,TRUE)    )</f>
        <v/>
      </c>
      <c r="D2073" s="195" t="str">
        <f ca="1" xml:space="preserve"> IF(INDIRECT("FROM_NGS2_SampleSheet!A"&amp;ROW()-5,TRUE)="","",  INDIRECT(    "FROM_NGS2_SampleSheet!"   &amp;  CHAR(64 + MATCH(VLOOKUP(D$6,mapping!$A:$B,2,FALSE),FROM_NGS2_SampleSheet!$1:$1,0))   &amp;  ROW()-5,TRUE)    )</f>
        <v/>
      </c>
      <c r="E2073" s="195" t="str">
        <f ca="1" xml:space="preserve"> IF(INDIRECT("FROM_NGS2_SampleSheet!A"&amp;ROW()-5,TRUE)="","",  "e" &amp; INDIRECT(    "FROM_NGS2_SampleSheet!"   &amp;  CHAR(64 + MATCH(VLOOKUP(E$6,mapping!$A:$B,2,FALSE),FROM_NGS2_SampleSheet!$1:$1,0))   &amp;  ROW()-5,TRUE)    )</f>
        <v/>
      </c>
      <c r="F2073" s="195" t="str">
        <f ca="1" xml:space="preserve"> IF(INDIRECT("FROM_NGS2_SampleSheet!A"&amp;ROW()-5,TRUE)="","",  INDIRECT(    "FROM_NGS2_SampleSheet!"   &amp;  CHAR(64 + MATCH(VLOOKUP(F$6,mapping!$A:$B,2,FALSE),FROM_NGS2_SampleSheet!$1:$1,0))   &amp;  ROW()-5,TRUE)    )</f>
        <v/>
      </c>
      <c r="G2073" s="196" t="str">
        <f ca="1" xml:space="preserve"> IF(INDIRECT("FROM_NGS2_SampleSheet!A"&amp;ROW()-5,TRUE)="","",  INDIRECT(    "FROM_NGS2_SampleSheet!"   &amp;  CHAR(64 + MATCH(VLOOKUP(G$6,mapping!$A:$B,2,FALSE),FROM_NGS2_SampleSheet!$1:$1,0))   &amp;  ROW()-5,TRUE)    )</f>
        <v/>
      </c>
      <c r="H2073" s="195"/>
      <c r="I2073" s="213">
        <v>1</v>
      </c>
      <c r="J2073" s="197" t="str">
        <f ca="1">IF(U2073=TRUE,    IF($Y$4&gt;96,"TOO MANY",VLOOKUP(B2073&amp;"_"&amp;C2073&amp;"_"&amp;E2073&amp;"_A",CALC!W:X,2,FALSE)),   "")</f>
        <v/>
      </c>
      <c r="L2073" s="213">
        <v>1</v>
      </c>
      <c r="M2073" s="197" t="str">
        <f ca="1">IF(V2073=TRUE,     IF($Y$4&gt;96,"TOO MANY",VLOOKUP(B2073&amp;"_"&amp;C2073&amp;"_"&amp;E2073&amp;"_B",CALC!W:X,2,FALSE)),    "")</f>
        <v/>
      </c>
      <c r="N2073" s="206"/>
      <c r="O2073" s="213">
        <v>1</v>
      </c>
      <c r="P2073" s="197" t="str">
        <f ca="1">IF(W2073=TRUE,   IF($Y$4&gt;96,"TOO MANY", VLOOKUP(B2073&amp;"_"&amp;C2073&amp;"_"&amp;E2073&amp;"_C",CALC!W:X,2,FALSE)),   "")</f>
        <v/>
      </c>
      <c r="Q2073" s="206"/>
      <c r="R2073" s="119" t="b">
        <f t="shared" ref="R2073:R2136" ca="1" si="231">IF(OR(B2073="",B2073=0),FALSE,TRUE)</f>
        <v>0</v>
      </c>
      <c r="S2073" s="119" t="b">
        <f t="shared" ca="1" si="229"/>
        <v>0</v>
      </c>
      <c r="T2073" s="119" t="b">
        <f t="shared" ca="1" si="230"/>
        <v>0</v>
      </c>
      <c r="U2073" s="119" t="b">
        <f t="shared" ref="U2073:U2136" ca="1" si="232">IF(AND(I2073=1,R2073=TRUE),TRUE,FALSE)</f>
        <v>0</v>
      </c>
      <c r="V2073" s="160" t="b">
        <f t="shared" ref="V2073:V2136" ca="1" si="233">IF(AND(L2073=1,S2073=TRUE),TRUE,FALSE)</f>
        <v>0</v>
      </c>
      <c r="W2073" s="119" t="b">
        <f t="shared" ref="W2073:W2136" ca="1" si="234">IF(AND(O2073=1,T2073=TRUE),TRUE,FALSE)</f>
        <v>0</v>
      </c>
      <c r="X2073" s="119" t="b">
        <f t="shared" ref="X2073:X2136" ca="1" si="235">IF(OR(U2073=TRUE,V2073=TRUE,W2073=TRUE),TRUE)</f>
        <v>0</v>
      </c>
    </row>
    <row r="2074" spans="2:24" x14ac:dyDescent="0.25">
      <c r="B2074" s="194" t="str">
        <f ca="1" xml:space="preserve"> IF(INDIRECT("FROM_NGS2_SampleSheet!A"&amp;ROW()-5,TRUE)="","",  INDIRECT(    "FROM_NGS2_SampleSheet!"   &amp;  CHAR(64 + MATCH(VLOOKUP(B$6,mapping!$A:$B,2,FALSE),FROM_NGS2_SampleSheet!$1:$1,0))   &amp;  ROW()-5,TRUE)    )</f>
        <v/>
      </c>
      <c r="C2074" s="195" t="str">
        <f ca="1" xml:space="preserve"> IF(INDIRECT("FROM_NGS2_SampleSheet!A"&amp;ROW()-5,TRUE)="","",  INDIRECT(    "FROM_NGS2_SampleSheet!"   &amp;  CHAR(64 + MATCH(VLOOKUP(C$6,mapping!$A:$B,2,FALSE),FROM_NGS2_SampleSheet!$1:$1,0))   &amp;  ROW()-5,TRUE)    )</f>
        <v/>
      </c>
      <c r="D2074" s="195" t="str">
        <f ca="1" xml:space="preserve"> IF(INDIRECT("FROM_NGS2_SampleSheet!A"&amp;ROW()-5,TRUE)="","",  INDIRECT(    "FROM_NGS2_SampleSheet!"   &amp;  CHAR(64 + MATCH(VLOOKUP(D$6,mapping!$A:$B,2,FALSE),FROM_NGS2_SampleSheet!$1:$1,0))   &amp;  ROW()-5,TRUE)    )</f>
        <v/>
      </c>
      <c r="E2074" s="195" t="str">
        <f ca="1" xml:space="preserve"> IF(INDIRECT("FROM_NGS2_SampleSheet!A"&amp;ROW()-5,TRUE)="","",  "e" &amp; INDIRECT(    "FROM_NGS2_SampleSheet!"   &amp;  CHAR(64 + MATCH(VLOOKUP(E$6,mapping!$A:$B,2,FALSE),FROM_NGS2_SampleSheet!$1:$1,0))   &amp;  ROW()-5,TRUE)    )</f>
        <v/>
      </c>
      <c r="F2074" s="195" t="str">
        <f ca="1" xml:space="preserve"> IF(INDIRECT("FROM_NGS2_SampleSheet!A"&amp;ROW()-5,TRUE)="","",  INDIRECT(    "FROM_NGS2_SampleSheet!"   &amp;  CHAR(64 + MATCH(VLOOKUP(F$6,mapping!$A:$B,2,FALSE),FROM_NGS2_SampleSheet!$1:$1,0))   &amp;  ROW()-5,TRUE)    )</f>
        <v/>
      </c>
      <c r="G2074" s="196" t="str">
        <f ca="1" xml:space="preserve"> IF(INDIRECT("FROM_NGS2_SampleSheet!A"&amp;ROW()-5,TRUE)="","",  INDIRECT(    "FROM_NGS2_SampleSheet!"   &amp;  CHAR(64 + MATCH(VLOOKUP(G$6,mapping!$A:$B,2,FALSE),FROM_NGS2_SampleSheet!$1:$1,0))   &amp;  ROW()-5,TRUE)    )</f>
        <v/>
      </c>
      <c r="H2074" s="195"/>
      <c r="I2074" s="213">
        <v>1</v>
      </c>
      <c r="J2074" s="197" t="str">
        <f ca="1">IF(U2074=TRUE,    IF($Y$4&gt;96,"TOO MANY",VLOOKUP(B2074&amp;"_"&amp;C2074&amp;"_"&amp;E2074&amp;"_A",CALC!W:X,2,FALSE)),   "")</f>
        <v/>
      </c>
      <c r="L2074" s="213">
        <v>1</v>
      </c>
      <c r="M2074" s="197" t="str">
        <f ca="1">IF(V2074=TRUE,     IF($Y$4&gt;96,"TOO MANY",VLOOKUP(B2074&amp;"_"&amp;C2074&amp;"_"&amp;E2074&amp;"_B",CALC!W:X,2,FALSE)),    "")</f>
        <v/>
      </c>
      <c r="N2074" s="206"/>
      <c r="O2074" s="213">
        <v>1</v>
      </c>
      <c r="P2074" s="197" t="str">
        <f ca="1">IF(W2074=TRUE,   IF($Y$4&gt;96,"TOO MANY", VLOOKUP(B2074&amp;"_"&amp;C2074&amp;"_"&amp;E2074&amp;"_C",CALC!W:X,2,FALSE)),   "")</f>
        <v/>
      </c>
      <c r="Q2074" s="206"/>
      <c r="R2074" s="119" t="b">
        <f t="shared" ca="1" si="231"/>
        <v>0</v>
      </c>
      <c r="S2074" s="119" t="b">
        <f t="shared" ca="1" si="229"/>
        <v>0</v>
      </c>
      <c r="T2074" s="119" t="b">
        <f t="shared" ca="1" si="230"/>
        <v>0</v>
      </c>
      <c r="U2074" s="119" t="b">
        <f t="shared" ca="1" si="232"/>
        <v>0</v>
      </c>
      <c r="V2074" s="160" t="b">
        <f t="shared" ca="1" si="233"/>
        <v>0</v>
      </c>
      <c r="W2074" s="119" t="b">
        <f t="shared" ca="1" si="234"/>
        <v>0</v>
      </c>
      <c r="X2074" s="119" t="b">
        <f t="shared" ca="1" si="235"/>
        <v>0</v>
      </c>
    </row>
    <row r="2075" spans="2:24" x14ac:dyDescent="0.25">
      <c r="B2075" s="194" t="str">
        <f ca="1" xml:space="preserve"> IF(INDIRECT("FROM_NGS2_SampleSheet!A"&amp;ROW()-5,TRUE)="","",  INDIRECT(    "FROM_NGS2_SampleSheet!"   &amp;  CHAR(64 + MATCH(VLOOKUP(B$6,mapping!$A:$B,2,FALSE),FROM_NGS2_SampleSheet!$1:$1,0))   &amp;  ROW()-5,TRUE)    )</f>
        <v/>
      </c>
      <c r="C2075" s="195" t="str">
        <f ca="1" xml:space="preserve"> IF(INDIRECT("FROM_NGS2_SampleSheet!A"&amp;ROW()-5,TRUE)="","",  INDIRECT(    "FROM_NGS2_SampleSheet!"   &amp;  CHAR(64 + MATCH(VLOOKUP(C$6,mapping!$A:$B,2,FALSE),FROM_NGS2_SampleSheet!$1:$1,0))   &amp;  ROW()-5,TRUE)    )</f>
        <v/>
      </c>
      <c r="D2075" s="195" t="str">
        <f ca="1" xml:space="preserve"> IF(INDIRECT("FROM_NGS2_SampleSheet!A"&amp;ROW()-5,TRUE)="","",  INDIRECT(    "FROM_NGS2_SampleSheet!"   &amp;  CHAR(64 + MATCH(VLOOKUP(D$6,mapping!$A:$B,2,FALSE),FROM_NGS2_SampleSheet!$1:$1,0))   &amp;  ROW()-5,TRUE)    )</f>
        <v/>
      </c>
      <c r="E2075" s="195" t="str">
        <f ca="1" xml:space="preserve"> IF(INDIRECT("FROM_NGS2_SampleSheet!A"&amp;ROW()-5,TRUE)="","",  "e" &amp; INDIRECT(    "FROM_NGS2_SampleSheet!"   &amp;  CHAR(64 + MATCH(VLOOKUP(E$6,mapping!$A:$B,2,FALSE),FROM_NGS2_SampleSheet!$1:$1,0))   &amp;  ROW()-5,TRUE)    )</f>
        <v/>
      </c>
      <c r="F2075" s="195" t="str">
        <f ca="1" xml:space="preserve"> IF(INDIRECT("FROM_NGS2_SampleSheet!A"&amp;ROW()-5,TRUE)="","",  INDIRECT(    "FROM_NGS2_SampleSheet!"   &amp;  CHAR(64 + MATCH(VLOOKUP(F$6,mapping!$A:$B,2,FALSE),FROM_NGS2_SampleSheet!$1:$1,0))   &amp;  ROW()-5,TRUE)    )</f>
        <v/>
      </c>
      <c r="G2075" s="196" t="str">
        <f ca="1" xml:space="preserve"> IF(INDIRECT("FROM_NGS2_SampleSheet!A"&amp;ROW()-5,TRUE)="","",  INDIRECT(    "FROM_NGS2_SampleSheet!"   &amp;  CHAR(64 + MATCH(VLOOKUP(G$6,mapping!$A:$B,2,FALSE),FROM_NGS2_SampleSheet!$1:$1,0))   &amp;  ROW()-5,TRUE)    )</f>
        <v/>
      </c>
      <c r="H2075" s="195"/>
      <c r="I2075" s="213">
        <v>1</v>
      </c>
      <c r="J2075" s="197" t="str">
        <f ca="1">IF(U2075=TRUE,    IF($Y$4&gt;96,"TOO MANY",VLOOKUP(B2075&amp;"_"&amp;C2075&amp;"_"&amp;E2075&amp;"_A",CALC!W:X,2,FALSE)),   "")</f>
        <v/>
      </c>
      <c r="L2075" s="213">
        <v>1</v>
      </c>
      <c r="M2075" s="197" t="str">
        <f ca="1">IF(V2075=TRUE,     IF($Y$4&gt;96,"TOO MANY",VLOOKUP(B2075&amp;"_"&amp;C2075&amp;"_"&amp;E2075&amp;"_B",CALC!W:X,2,FALSE)),    "")</f>
        <v/>
      </c>
      <c r="N2075" s="206"/>
      <c r="O2075" s="213">
        <v>1</v>
      </c>
      <c r="P2075" s="197" t="str">
        <f ca="1">IF(W2075=TRUE,   IF($Y$4&gt;96,"TOO MANY", VLOOKUP(B2075&amp;"_"&amp;C2075&amp;"_"&amp;E2075&amp;"_C",CALC!W:X,2,FALSE)),   "")</f>
        <v/>
      </c>
      <c r="Q2075" s="206"/>
      <c r="R2075" s="119" t="b">
        <f t="shared" ca="1" si="231"/>
        <v>0</v>
      </c>
      <c r="S2075" s="119" t="b">
        <f t="shared" ca="1" si="229"/>
        <v>0</v>
      </c>
      <c r="T2075" s="119" t="b">
        <f t="shared" ca="1" si="230"/>
        <v>0</v>
      </c>
      <c r="U2075" s="119" t="b">
        <f t="shared" ca="1" si="232"/>
        <v>0</v>
      </c>
      <c r="V2075" s="160" t="b">
        <f t="shared" ca="1" si="233"/>
        <v>0</v>
      </c>
      <c r="W2075" s="119" t="b">
        <f t="shared" ca="1" si="234"/>
        <v>0</v>
      </c>
      <c r="X2075" s="119" t="b">
        <f t="shared" ca="1" si="235"/>
        <v>0</v>
      </c>
    </row>
    <row r="2076" spans="2:24" x14ac:dyDescent="0.25">
      <c r="B2076" s="194" t="str">
        <f ca="1" xml:space="preserve"> IF(INDIRECT("FROM_NGS2_SampleSheet!A"&amp;ROW()-5,TRUE)="","",  INDIRECT(    "FROM_NGS2_SampleSheet!"   &amp;  CHAR(64 + MATCH(VLOOKUP(B$6,mapping!$A:$B,2,FALSE),FROM_NGS2_SampleSheet!$1:$1,0))   &amp;  ROW()-5,TRUE)    )</f>
        <v/>
      </c>
      <c r="C2076" s="195" t="str">
        <f ca="1" xml:space="preserve"> IF(INDIRECT("FROM_NGS2_SampleSheet!A"&amp;ROW()-5,TRUE)="","",  INDIRECT(    "FROM_NGS2_SampleSheet!"   &amp;  CHAR(64 + MATCH(VLOOKUP(C$6,mapping!$A:$B,2,FALSE),FROM_NGS2_SampleSheet!$1:$1,0))   &amp;  ROW()-5,TRUE)    )</f>
        <v/>
      </c>
      <c r="D2076" s="195" t="str">
        <f ca="1" xml:space="preserve"> IF(INDIRECT("FROM_NGS2_SampleSheet!A"&amp;ROW()-5,TRUE)="","",  INDIRECT(    "FROM_NGS2_SampleSheet!"   &amp;  CHAR(64 + MATCH(VLOOKUP(D$6,mapping!$A:$B,2,FALSE),FROM_NGS2_SampleSheet!$1:$1,0))   &amp;  ROW()-5,TRUE)    )</f>
        <v/>
      </c>
      <c r="E2076" s="195" t="str">
        <f ca="1" xml:space="preserve"> IF(INDIRECT("FROM_NGS2_SampleSheet!A"&amp;ROW()-5,TRUE)="","",  "e" &amp; INDIRECT(    "FROM_NGS2_SampleSheet!"   &amp;  CHAR(64 + MATCH(VLOOKUP(E$6,mapping!$A:$B,2,FALSE),FROM_NGS2_SampleSheet!$1:$1,0))   &amp;  ROW()-5,TRUE)    )</f>
        <v/>
      </c>
      <c r="F2076" s="195" t="str">
        <f ca="1" xml:space="preserve"> IF(INDIRECT("FROM_NGS2_SampleSheet!A"&amp;ROW()-5,TRUE)="","",  INDIRECT(    "FROM_NGS2_SampleSheet!"   &amp;  CHAR(64 + MATCH(VLOOKUP(F$6,mapping!$A:$B,2,FALSE),FROM_NGS2_SampleSheet!$1:$1,0))   &amp;  ROW()-5,TRUE)    )</f>
        <v/>
      </c>
      <c r="G2076" s="196" t="str">
        <f ca="1" xml:space="preserve"> IF(INDIRECT("FROM_NGS2_SampleSheet!A"&amp;ROW()-5,TRUE)="","",  INDIRECT(    "FROM_NGS2_SampleSheet!"   &amp;  CHAR(64 + MATCH(VLOOKUP(G$6,mapping!$A:$B,2,FALSE),FROM_NGS2_SampleSheet!$1:$1,0))   &amp;  ROW()-5,TRUE)    )</f>
        <v/>
      </c>
      <c r="H2076" s="195"/>
      <c r="I2076" s="213">
        <v>1</v>
      </c>
      <c r="J2076" s="197" t="str">
        <f ca="1">IF(U2076=TRUE,    IF($Y$4&gt;96,"TOO MANY",VLOOKUP(B2076&amp;"_"&amp;C2076&amp;"_"&amp;E2076&amp;"_A",CALC!W:X,2,FALSE)),   "")</f>
        <v/>
      </c>
      <c r="L2076" s="213">
        <v>1</v>
      </c>
      <c r="M2076" s="197" t="str">
        <f ca="1">IF(V2076=TRUE,     IF($Y$4&gt;96,"TOO MANY",VLOOKUP(B2076&amp;"_"&amp;C2076&amp;"_"&amp;E2076&amp;"_B",CALC!W:X,2,FALSE)),    "")</f>
        <v/>
      </c>
      <c r="N2076" s="206"/>
      <c r="O2076" s="213">
        <v>1</v>
      </c>
      <c r="P2076" s="197" t="str">
        <f ca="1">IF(W2076=TRUE,   IF($Y$4&gt;96,"TOO MANY", VLOOKUP(B2076&amp;"_"&amp;C2076&amp;"_"&amp;E2076&amp;"_C",CALC!W:X,2,FALSE)),   "")</f>
        <v/>
      </c>
      <c r="Q2076" s="206"/>
      <c r="R2076" s="119" t="b">
        <f t="shared" ca="1" si="231"/>
        <v>0</v>
      </c>
      <c r="S2076" s="119" t="b">
        <f t="shared" ca="1" si="229"/>
        <v>0</v>
      </c>
      <c r="T2076" s="119" t="b">
        <f t="shared" ca="1" si="230"/>
        <v>0</v>
      </c>
      <c r="U2076" s="119" t="b">
        <f t="shared" ca="1" si="232"/>
        <v>0</v>
      </c>
      <c r="V2076" s="160" t="b">
        <f t="shared" ca="1" si="233"/>
        <v>0</v>
      </c>
      <c r="W2076" s="119" t="b">
        <f t="shared" ca="1" si="234"/>
        <v>0</v>
      </c>
      <c r="X2076" s="119" t="b">
        <f t="shared" ca="1" si="235"/>
        <v>0</v>
      </c>
    </row>
    <row r="2077" spans="2:24" x14ac:dyDescent="0.25">
      <c r="B2077" s="194" t="str">
        <f ca="1" xml:space="preserve"> IF(INDIRECT("FROM_NGS2_SampleSheet!A"&amp;ROW()-5,TRUE)="","",  INDIRECT(    "FROM_NGS2_SampleSheet!"   &amp;  CHAR(64 + MATCH(VLOOKUP(B$6,mapping!$A:$B,2,FALSE),FROM_NGS2_SampleSheet!$1:$1,0))   &amp;  ROW()-5,TRUE)    )</f>
        <v/>
      </c>
      <c r="C2077" s="195" t="str">
        <f ca="1" xml:space="preserve"> IF(INDIRECT("FROM_NGS2_SampleSheet!A"&amp;ROW()-5,TRUE)="","",  INDIRECT(    "FROM_NGS2_SampleSheet!"   &amp;  CHAR(64 + MATCH(VLOOKUP(C$6,mapping!$A:$B,2,FALSE),FROM_NGS2_SampleSheet!$1:$1,0))   &amp;  ROW()-5,TRUE)    )</f>
        <v/>
      </c>
      <c r="D2077" s="195" t="str">
        <f ca="1" xml:space="preserve"> IF(INDIRECT("FROM_NGS2_SampleSheet!A"&amp;ROW()-5,TRUE)="","",  INDIRECT(    "FROM_NGS2_SampleSheet!"   &amp;  CHAR(64 + MATCH(VLOOKUP(D$6,mapping!$A:$B,2,FALSE),FROM_NGS2_SampleSheet!$1:$1,0))   &amp;  ROW()-5,TRUE)    )</f>
        <v/>
      </c>
      <c r="E2077" s="195" t="str">
        <f ca="1" xml:space="preserve"> IF(INDIRECT("FROM_NGS2_SampleSheet!A"&amp;ROW()-5,TRUE)="","",  "e" &amp; INDIRECT(    "FROM_NGS2_SampleSheet!"   &amp;  CHAR(64 + MATCH(VLOOKUP(E$6,mapping!$A:$B,2,FALSE),FROM_NGS2_SampleSheet!$1:$1,0))   &amp;  ROW()-5,TRUE)    )</f>
        <v/>
      </c>
      <c r="F2077" s="195" t="str">
        <f ca="1" xml:space="preserve"> IF(INDIRECT("FROM_NGS2_SampleSheet!A"&amp;ROW()-5,TRUE)="","",  INDIRECT(    "FROM_NGS2_SampleSheet!"   &amp;  CHAR(64 + MATCH(VLOOKUP(F$6,mapping!$A:$B,2,FALSE),FROM_NGS2_SampleSheet!$1:$1,0))   &amp;  ROW()-5,TRUE)    )</f>
        <v/>
      </c>
      <c r="G2077" s="196" t="str">
        <f ca="1" xml:space="preserve"> IF(INDIRECT("FROM_NGS2_SampleSheet!A"&amp;ROW()-5,TRUE)="","",  INDIRECT(    "FROM_NGS2_SampleSheet!"   &amp;  CHAR(64 + MATCH(VLOOKUP(G$6,mapping!$A:$B,2,FALSE),FROM_NGS2_SampleSheet!$1:$1,0))   &amp;  ROW()-5,TRUE)    )</f>
        <v/>
      </c>
      <c r="H2077" s="195"/>
      <c r="I2077" s="213">
        <v>1</v>
      </c>
      <c r="J2077" s="197" t="str">
        <f ca="1">IF(U2077=TRUE,    IF($Y$4&gt;96,"TOO MANY",VLOOKUP(B2077&amp;"_"&amp;C2077&amp;"_"&amp;E2077&amp;"_A",CALC!W:X,2,FALSE)),   "")</f>
        <v/>
      </c>
      <c r="L2077" s="213">
        <v>1</v>
      </c>
      <c r="M2077" s="197" t="str">
        <f ca="1">IF(V2077=TRUE,     IF($Y$4&gt;96,"TOO MANY",VLOOKUP(B2077&amp;"_"&amp;C2077&amp;"_"&amp;E2077&amp;"_B",CALC!W:X,2,FALSE)),    "")</f>
        <v/>
      </c>
      <c r="N2077" s="206"/>
      <c r="O2077" s="213">
        <v>1</v>
      </c>
      <c r="P2077" s="197" t="str">
        <f ca="1">IF(W2077=TRUE,   IF($Y$4&gt;96,"TOO MANY", VLOOKUP(B2077&amp;"_"&amp;C2077&amp;"_"&amp;E2077&amp;"_C",CALC!W:X,2,FALSE)),   "")</f>
        <v/>
      </c>
      <c r="Q2077" s="206"/>
      <c r="R2077" s="119" t="b">
        <f t="shared" ca="1" si="231"/>
        <v>0</v>
      </c>
      <c r="S2077" s="119" t="b">
        <f t="shared" ca="1" si="229"/>
        <v>0</v>
      </c>
      <c r="T2077" s="119" t="b">
        <f t="shared" ca="1" si="230"/>
        <v>0</v>
      </c>
      <c r="U2077" s="119" t="b">
        <f t="shared" ca="1" si="232"/>
        <v>0</v>
      </c>
      <c r="V2077" s="160" t="b">
        <f t="shared" ca="1" si="233"/>
        <v>0</v>
      </c>
      <c r="W2077" s="119" t="b">
        <f t="shared" ca="1" si="234"/>
        <v>0</v>
      </c>
      <c r="X2077" s="119" t="b">
        <f t="shared" ca="1" si="235"/>
        <v>0</v>
      </c>
    </row>
    <row r="2078" spans="2:24" x14ac:dyDescent="0.25">
      <c r="B2078" s="194" t="str">
        <f ca="1" xml:space="preserve"> IF(INDIRECT("FROM_NGS2_SampleSheet!A"&amp;ROW()-5,TRUE)="","",  INDIRECT(    "FROM_NGS2_SampleSheet!"   &amp;  CHAR(64 + MATCH(VLOOKUP(B$6,mapping!$A:$B,2,FALSE),FROM_NGS2_SampleSheet!$1:$1,0))   &amp;  ROW()-5,TRUE)    )</f>
        <v/>
      </c>
      <c r="C2078" s="195" t="str">
        <f ca="1" xml:space="preserve"> IF(INDIRECT("FROM_NGS2_SampleSheet!A"&amp;ROW()-5,TRUE)="","",  INDIRECT(    "FROM_NGS2_SampleSheet!"   &amp;  CHAR(64 + MATCH(VLOOKUP(C$6,mapping!$A:$B,2,FALSE),FROM_NGS2_SampleSheet!$1:$1,0))   &amp;  ROW()-5,TRUE)    )</f>
        <v/>
      </c>
      <c r="D2078" s="195" t="str">
        <f ca="1" xml:space="preserve"> IF(INDIRECT("FROM_NGS2_SampleSheet!A"&amp;ROW()-5,TRUE)="","",  INDIRECT(    "FROM_NGS2_SampleSheet!"   &amp;  CHAR(64 + MATCH(VLOOKUP(D$6,mapping!$A:$B,2,FALSE),FROM_NGS2_SampleSheet!$1:$1,0))   &amp;  ROW()-5,TRUE)    )</f>
        <v/>
      </c>
      <c r="E2078" s="195" t="str">
        <f ca="1" xml:space="preserve"> IF(INDIRECT("FROM_NGS2_SampleSheet!A"&amp;ROW()-5,TRUE)="","",  "e" &amp; INDIRECT(    "FROM_NGS2_SampleSheet!"   &amp;  CHAR(64 + MATCH(VLOOKUP(E$6,mapping!$A:$B,2,FALSE),FROM_NGS2_SampleSheet!$1:$1,0))   &amp;  ROW()-5,TRUE)    )</f>
        <v/>
      </c>
      <c r="F2078" s="195" t="str">
        <f ca="1" xml:space="preserve"> IF(INDIRECT("FROM_NGS2_SampleSheet!A"&amp;ROW()-5,TRUE)="","",  INDIRECT(    "FROM_NGS2_SampleSheet!"   &amp;  CHAR(64 + MATCH(VLOOKUP(F$6,mapping!$A:$B,2,FALSE),FROM_NGS2_SampleSheet!$1:$1,0))   &amp;  ROW()-5,TRUE)    )</f>
        <v/>
      </c>
      <c r="G2078" s="196" t="str">
        <f ca="1" xml:space="preserve"> IF(INDIRECT("FROM_NGS2_SampleSheet!A"&amp;ROW()-5,TRUE)="","",  INDIRECT(    "FROM_NGS2_SampleSheet!"   &amp;  CHAR(64 + MATCH(VLOOKUP(G$6,mapping!$A:$B,2,FALSE),FROM_NGS2_SampleSheet!$1:$1,0))   &amp;  ROW()-5,TRUE)    )</f>
        <v/>
      </c>
      <c r="H2078" s="195"/>
      <c r="I2078" s="213">
        <v>1</v>
      </c>
      <c r="J2078" s="197" t="str">
        <f ca="1">IF(U2078=TRUE,    IF($Y$4&gt;96,"TOO MANY",VLOOKUP(B2078&amp;"_"&amp;C2078&amp;"_"&amp;E2078&amp;"_A",CALC!W:X,2,FALSE)),   "")</f>
        <v/>
      </c>
      <c r="L2078" s="213">
        <v>1</v>
      </c>
      <c r="M2078" s="197" t="str">
        <f ca="1">IF(V2078=TRUE,     IF($Y$4&gt;96,"TOO MANY",VLOOKUP(B2078&amp;"_"&amp;C2078&amp;"_"&amp;E2078&amp;"_B",CALC!W:X,2,FALSE)),    "")</f>
        <v/>
      </c>
      <c r="N2078" s="206"/>
      <c r="O2078" s="213">
        <v>1</v>
      </c>
      <c r="P2078" s="197" t="str">
        <f ca="1">IF(W2078=TRUE,   IF($Y$4&gt;96,"TOO MANY", VLOOKUP(B2078&amp;"_"&amp;C2078&amp;"_"&amp;E2078&amp;"_C",CALC!W:X,2,FALSE)),   "")</f>
        <v/>
      </c>
      <c r="Q2078" s="206"/>
      <c r="R2078" s="119" t="b">
        <f t="shared" ca="1" si="231"/>
        <v>0</v>
      </c>
      <c r="S2078" s="119" t="b">
        <f t="shared" ca="1" si="229"/>
        <v>0</v>
      </c>
      <c r="T2078" s="119" t="b">
        <f t="shared" ca="1" si="230"/>
        <v>0</v>
      </c>
      <c r="U2078" s="119" t="b">
        <f t="shared" ca="1" si="232"/>
        <v>0</v>
      </c>
      <c r="V2078" s="160" t="b">
        <f t="shared" ca="1" si="233"/>
        <v>0</v>
      </c>
      <c r="W2078" s="119" t="b">
        <f t="shared" ca="1" si="234"/>
        <v>0</v>
      </c>
      <c r="X2078" s="119" t="b">
        <f t="shared" ca="1" si="235"/>
        <v>0</v>
      </c>
    </row>
    <row r="2079" spans="2:24" x14ac:dyDescent="0.25">
      <c r="B2079" s="194" t="str">
        <f ca="1" xml:space="preserve"> IF(INDIRECT("FROM_NGS2_SampleSheet!A"&amp;ROW()-5,TRUE)="","",  INDIRECT(    "FROM_NGS2_SampleSheet!"   &amp;  CHAR(64 + MATCH(VLOOKUP(B$6,mapping!$A:$B,2,FALSE),FROM_NGS2_SampleSheet!$1:$1,0))   &amp;  ROW()-5,TRUE)    )</f>
        <v/>
      </c>
      <c r="C2079" s="195" t="str">
        <f ca="1" xml:space="preserve"> IF(INDIRECT("FROM_NGS2_SampleSheet!A"&amp;ROW()-5,TRUE)="","",  INDIRECT(    "FROM_NGS2_SampleSheet!"   &amp;  CHAR(64 + MATCH(VLOOKUP(C$6,mapping!$A:$B,2,FALSE),FROM_NGS2_SampleSheet!$1:$1,0))   &amp;  ROW()-5,TRUE)    )</f>
        <v/>
      </c>
      <c r="D2079" s="195" t="str">
        <f ca="1" xml:space="preserve"> IF(INDIRECT("FROM_NGS2_SampleSheet!A"&amp;ROW()-5,TRUE)="","",  INDIRECT(    "FROM_NGS2_SampleSheet!"   &amp;  CHAR(64 + MATCH(VLOOKUP(D$6,mapping!$A:$B,2,FALSE),FROM_NGS2_SampleSheet!$1:$1,0))   &amp;  ROW()-5,TRUE)    )</f>
        <v/>
      </c>
      <c r="E2079" s="195" t="str">
        <f ca="1" xml:space="preserve"> IF(INDIRECT("FROM_NGS2_SampleSheet!A"&amp;ROW()-5,TRUE)="","",  "e" &amp; INDIRECT(    "FROM_NGS2_SampleSheet!"   &amp;  CHAR(64 + MATCH(VLOOKUP(E$6,mapping!$A:$B,2,FALSE),FROM_NGS2_SampleSheet!$1:$1,0))   &amp;  ROW()-5,TRUE)    )</f>
        <v/>
      </c>
      <c r="F2079" s="195" t="str">
        <f ca="1" xml:space="preserve"> IF(INDIRECT("FROM_NGS2_SampleSheet!A"&amp;ROW()-5,TRUE)="","",  INDIRECT(    "FROM_NGS2_SampleSheet!"   &amp;  CHAR(64 + MATCH(VLOOKUP(F$6,mapping!$A:$B,2,FALSE),FROM_NGS2_SampleSheet!$1:$1,0))   &amp;  ROW()-5,TRUE)    )</f>
        <v/>
      </c>
      <c r="G2079" s="196" t="str">
        <f ca="1" xml:space="preserve"> IF(INDIRECT("FROM_NGS2_SampleSheet!A"&amp;ROW()-5,TRUE)="","",  INDIRECT(    "FROM_NGS2_SampleSheet!"   &amp;  CHAR(64 + MATCH(VLOOKUP(G$6,mapping!$A:$B,2,FALSE),FROM_NGS2_SampleSheet!$1:$1,0))   &amp;  ROW()-5,TRUE)    )</f>
        <v/>
      </c>
      <c r="H2079" s="195"/>
      <c r="I2079" s="213">
        <v>1</v>
      </c>
      <c r="J2079" s="197" t="str">
        <f ca="1">IF(U2079=TRUE,    IF($Y$4&gt;96,"TOO MANY",VLOOKUP(B2079&amp;"_"&amp;C2079&amp;"_"&amp;E2079&amp;"_A",CALC!W:X,2,FALSE)),   "")</f>
        <v/>
      </c>
      <c r="L2079" s="213">
        <v>1</v>
      </c>
      <c r="M2079" s="197" t="str">
        <f ca="1">IF(V2079=TRUE,     IF($Y$4&gt;96,"TOO MANY",VLOOKUP(B2079&amp;"_"&amp;C2079&amp;"_"&amp;E2079&amp;"_B",CALC!W:X,2,FALSE)),    "")</f>
        <v/>
      </c>
      <c r="N2079" s="206"/>
      <c r="O2079" s="213">
        <v>1</v>
      </c>
      <c r="P2079" s="197" t="str">
        <f ca="1">IF(W2079=TRUE,   IF($Y$4&gt;96,"TOO MANY", VLOOKUP(B2079&amp;"_"&amp;C2079&amp;"_"&amp;E2079&amp;"_C",CALC!W:X,2,FALSE)),   "")</f>
        <v/>
      </c>
      <c r="Q2079" s="206"/>
      <c r="R2079" s="119" t="b">
        <f t="shared" ca="1" si="231"/>
        <v>0</v>
      </c>
      <c r="S2079" s="119" t="b">
        <f t="shared" ca="1" si="229"/>
        <v>0</v>
      </c>
      <c r="T2079" s="119" t="b">
        <f t="shared" ca="1" si="230"/>
        <v>0</v>
      </c>
      <c r="U2079" s="119" t="b">
        <f t="shared" ca="1" si="232"/>
        <v>0</v>
      </c>
      <c r="V2079" s="160" t="b">
        <f t="shared" ca="1" si="233"/>
        <v>0</v>
      </c>
      <c r="W2079" s="119" t="b">
        <f t="shared" ca="1" si="234"/>
        <v>0</v>
      </c>
      <c r="X2079" s="119" t="b">
        <f t="shared" ca="1" si="235"/>
        <v>0</v>
      </c>
    </row>
    <row r="2080" spans="2:24" x14ac:dyDescent="0.25">
      <c r="B2080" s="194" t="str">
        <f ca="1" xml:space="preserve"> IF(INDIRECT("FROM_NGS2_SampleSheet!A"&amp;ROW()-5,TRUE)="","",  INDIRECT(    "FROM_NGS2_SampleSheet!"   &amp;  CHAR(64 + MATCH(VLOOKUP(B$6,mapping!$A:$B,2,FALSE),FROM_NGS2_SampleSheet!$1:$1,0))   &amp;  ROW()-5,TRUE)    )</f>
        <v/>
      </c>
      <c r="C2080" s="195" t="str">
        <f ca="1" xml:space="preserve"> IF(INDIRECT("FROM_NGS2_SampleSheet!A"&amp;ROW()-5,TRUE)="","",  INDIRECT(    "FROM_NGS2_SampleSheet!"   &amp;  CHAR(64 + MATCH(VLOOKUP(C$6,mapping!$A:$B,2,FALSE),FROM_NGS2_SampleSheet!$1:$1,0))   &amp;  ROW()-5,TRUE)    )</f>
        <v/>
      </c>
      <c r="D2080" s="195" t="str">
        <f ca="1" xml:space="preserve"> IF(INDIRECT("FROM_NGS2_SampleSheet!A"&amp;ROW()-5,TRUE)="","",  INDIRECT(    "FROM_NGS2_SampleSheet!"   &amp;  CHAR(64 + MATCH(VLOOKUP(D$6,mapping!$A:$B,2,FALSE),FROM_NGS2_SampleSheet!$1:$1,0))   &amp;  ROW()-5,TRUE)    )</f>
        <v/>
      </c>
      <c r="E2080" s="195" t="str">
        <f ca="1" xml:space="preserve"> IF(INDIRECT("FROM_NGS2_SampleSheet!A"&amp;ROW()-5,TRUE)="","",  "e" &amp; INDIRECT(    "FROM_NGS2_SampleSheet!"   &amp;  CHAR(64 + MATCH(VLOOKUP(E$6,mapping!$A:$B,2,FALSE),FROM_NGS2_SampleSheet!$1:$1,0))   &amp;  ROW()-5,TRUE)    )</f>
        <v/>
      </c>
      <c r="F2080" s="195" t="str">
        <f ca="1" xml:space="preserve"> IF(INDIRECT("FROM_NGS2_SampleSheet!A"&amp;ROW()-5,TRUE)="","",  INDIRECT(    "FROM_NGS2_SampleSheet!"   &amp;  CHAR(64 + MATCH(VLOOKUP(F$6,mapping!$A:$B,2,FALSE),FROM_NGS2_SampleSheet!$1:$1,0))   &amp;  ROW()-5,TRUE)    )</f>
        <v/>
      </c>
      <c r="G2080" s="196" t="str">
        <f ca="1" xml:space="preserve"> IF(INDIRECT("FROM_NGS2_SampleSheet!A"&amp;ROW()-5,TRUE)="","",  INDIRECT(    "FROM_NGS2_SampleSheet!"   &amp;  CHAR(64 + MATCH(VLOOKUP(G$6,mapping!$A:$B,2,FALSE),FROM_NGS2_SampleSheet!$1:$1,0))   &amp;  ROW()-5,TRUE)    )</f>
        <v/>
      </c>
      <c r="H2080" s="195"/>
      <c r="I2080" s="213">
        <v>1</v>
      </c>
      <c r="J2080" s="197" t="str">
        <f ca="1">IF(U2080=TRUE,    IF($Y$4&gt;96,"TOO MANY",VLOOKUP(B2080&amp;"_"&amp;C2080&amp;"_"&amp;E2080&amp;"_A",CALC!W:X,2,FALSE)),   "")</f>
        <v/>
      </c>
      <c r="L2080" s="213">
        <v>1</v>
      </c>
      <c r="M2080" s="197" t="str">
        <f ca="1">IF(V2080=TRUE,     IF($Y$4&gt;96,"TOO MANY",VLOOKUP(B2080&amp;"_"&amp;C2080&amp;"_"&amp;E2080&amp;"_B",CALC!W:X,2,FALSE)),    "")</f>
        <v/>
      </c>
      <c r="N2080" s="206"/>
      <c r="O2080" s="213">
        <v>1</v>
      </c>
      <c r="P2080" s="197" t="str">
        <f ca="1">IF(W2080=TRUE,   IF($Y$4&gt;96,"TOO MANY", VLOOKUP(B2080&amp;"_"&amp;C2080&amp;"_"&amp;E2080&amp;"_C",CALC!W:X,2,FALSE)),   "")</f>
        <v/>
      </c>
      <c r="Q2080" s="206"/>
      <c r="R2080" s="119" t="b">
        <f t="shared" ca="1" si="231"/>
        <v>0</v>
      </c>
      <c r="S2080" s="119" t="b">
        <f t="shared" ca="1" si="229"/>
        <v>0</v>
      </c>
      <c r="T2080" s="119" t="b">
        <f t="shared" ca="1" si="230"/>
        <v>0</v>
      </c>
      <c r="U2080" s="119" t="b">
        <f t="shared" ca="1" si="232"/>
        <v>0</v>
      </c>
      <c r="V2080" s="160" t="b">
        <f t="shared" ca="1" si="233"/>
        <v>0</v>
      </c>
      <c r="W2080" s="119" t="b">
        <f t="shared" ca="1" si="234"/>
        <v>0</v>
      </c>
      <c r="X2080" s="119" t="b">
        <f t="shared" ca="1" si="235"/>
        <v>0</v>
      </c>
    </row>
    <row r="2081" spans="2:24" x14ac:dyDescent="0.25">
      <c r="B2081" s="194" t="str">
        <f ca="1" xml:space="preserve"> IF(INDIRECT("FROM_NGS2_SampleSheet!A"&amp;ROW()-5,TRUE)="","",  INDIRECT(    "FROM_NGS2_SampleSheet!"   &amp;  CHAR(64 + MATCH(VLOOKUP(B$6,mapping!$A:$B,2,FALSE),FROM_NGS2_SampleSheet!$1:$1,0))   &amp;  ROW()-5,TRUE)    )</f>
        <v/>
      </c>
      <c r="C2081" s="195" t="str">
        <f ca="1" xml:space="preserve"> IF(INDIRECT("FROM_NGS2_SampleSheet!A"&amp;ROW()-5,TRUE)="","",  INDIRECT(    "FROM_NGS2_SampleSheet!"   &amp;  CHAR(64 + MATCH(VLOOKUP(C$6,mapping!$A:$B,2,FALSE),FROM_NGS2_SampleSheet!$1:$1,0))   &amp;  ROW()-5,TRUE)    )</f>
        <v/>
      </c>
      <c r="D2081" s="195" t="str">
        <f ca="1" xml:space="preserve"> IF(INDIRECT("FROM_NGS2_SampleSheet!A"&amp;ROW()-5,TRUE)="","",  INDIRECT(    "FROM_NGS2_SampleSheet!"   &amp;  CHAR(64 + MATCH(VLOOKUP(D$6,mapping!$A:$B,2,FALSE),FROM_NGS2_SampleSheet!$1:$1,0))   &amp;  ROW()-5,TRUE)    )</f>
        <v/>
      </c>
      <c r="E2081" s="195" t="str">
        <f ca="1" xml:space="preserve"> IF(INDIRECT("FROM_NGS2_SampleSheet!A"&amp;ROW()-5,TRUE)="","",  "e" &amp; INDIRECT(    "FROM_NGS2_SampleSheet!"   &amp;  CHAR(64 + MATCH(VLOOKUP(E$6,mapping!$A:$B,2,FALSE),FROM_NGS2_SampleSheet!$1:$1,0))   &amp;  ROW()-5,TRUE)    )</f>
        <v/>
      </c>
      <c r="F2081" s="195" t="str">
        <f ca="1" xml:space="preserve"> IF(INDIRECT("FROM_NGS2_SampleSheet!A"&amp;ROW()-5,TRUE)="","",  INDIRECT(    "FROM_NGS2_SampleSheet!"   &amp;  CHAR(64 + MATCH(VLOOKUP(F$6,mapping!$A:$B,2,FALSE),FROM_NGS2_SampleSheet!$1:$1,0))   &amp;  ROW()-5,TRUE)    )</f>
        <v/>
      </c>
      <c r="G2081" s="196" t="str">
        <f ca="1" xml:space="preserve"> IF(INDIRECT("FROM_NGS2_SampleSheet!A"&amp;ROW()-5,TRUE)="","",  INDIRECT(    "FROM_NGS2_SampleSheet!"   &amp;  CHAR(64 + MATCH(VLOOKUP(G$6,mapping!$A:$B,2,FALSE),FROM_NGS2_SampleSheet!$1:$1,0))   &amp;  ROW()-5,TRUE)    )</f>
        <v/>
      </c>
      <c r="H2081" s="195"/>
      <c r="I2081" s="213">
        <v>1</v>
      </c>
      <c r="J2081" s="197" t="str">
        <f ca="1">IF(U2081=TRUE,    IF($Y$4&gt;96,"TOO MANY",VLOOKUP(B2081&amp;"_"&amp;C2081&amp;"_"&amp;E2081&amp;"_A",CALC!W:X,2,FALSE)),   "")</f>
        <v/>
      </c>
      <c r="L2081" s="213">
        <v>1</v>
      </c>
      <c r="M2081" s="197" t="str">
        <f ca="1">IF(V2081=TRUE,     IF($Y$4&gt;96,"TOO MANY",VLOOKUP(B2081&amp;"_"&amp;C2081&amp;"_"&amp;E2081&amp;"_B",CALC!W:X,2,FALSE)),    "")</f>
        <v/>
      </c>
      <c r="N2081" s="206"/>
      <c r="O2081" s="213">
        <v>1</v>
      </c>
      <c r="P2081" s="197" t="str">
        <f ca="1">IF(W2081=TRUE,   IF($Y$4&gt;96,"TOO MANY", VLOOKUP(B2081&amp;"_"&amp;C2081&amp;"_"&amp;E2081&amp;"_C",CALC!W:X,2,FALSE)),   "")</f>
        <v/>
      </c>
      <c r="Q2081" s="206"/>
      <c r="R2081" s="119" t="b">
        <f t="shared" ca="1" si="231"/>
        <v>0</v>
      </c>
      <c r="S2081" s="119" t="b">
        <f t="shared" ca="1" si="229"/>
        <v>0</v>
      </c>
      <c r="T2081" s="119" t="b">
        <f t="shared" ca="1" si="230"/>
        <v>0</v>
      </c>
      <c r="U2081" s="119" t="b">
        <f t="shared" ca="1" si="232"/>
        <v>0</v>
      </c>
      <c r="V2081" s="160" t="b">
        <f t="shared" ca="1" si="233"/>
        <v>0</v>
      </c>
      <c r="W2081" s="119" t="b">
        <f t="shared" ca="1" si="234"/>
        <v>0</v>
      </c>
      <c r="X2081" s="119" t="b">
        <f t="shared" ca="1" si="235"/>
        <v>0</v>
      </c>
    </row>
    <row r="2082" spans="2:24" x14ac:dyDescent="0.25">
      <c r="B2082" s="194" t="str">
        <f ca="1" xml:space="preserve"> IF(INDIRECT("FROM_NGS2_SampleSheet!A"&amp;ROW()-5,TRUE)="","",  INDIRECT(    "FROM_NGS2_SampleSheet!"   &amp;  CHAR(64 + MATCH(VLOOKUP(B$6,mapping!$A:$B,2,FALSE),FROM_NGS2_SampleSheet!$1:$1,0))   &amp;  ROW()-5,TRUE)    )</f>
        <v/>
      </c>
      <c r="C2082" s="195" t="str">
        <f ca="1" xml:space="preserve"> IF(INDIRECT("FROM_NGS2_SampleSheet!A"&amp;ROW()-5,TRUE)="","",  INDIRECT(    "FROM_NGS2_SampleSheet!"   &amp;  CHAR(64 + MATCH(VLOOKUP(C$6,mapping!$A:$B,2,FALSE),FROM_NGS2_SampleSheet!$1:$1,0))   &amp;  ROW()-5,TRUE)    )</f>
        <v/>
      </c>
      <c r="D2082" s="195" t="str">
        <f ca="1" xml:space="preserve"> IF(INDIRECT("FROM_NGS2_SampleSheet!A"&amp;ROW()-5,TRUE)="","",  INDIRECT(    "FROM_NGS2_SampleSheet!"   &amp;  CHAR(64 + MATCH(VLOOKUP(D$6,mapping!$A:$B,2,FALSE),FROM_NGS2_SampleSheet!$1:$1,0))   &amp;  ROW()-5,TRUE)    )</f>
        <v/>
      </c>
      <c r="E2082" s="195" t="str">
        <f ca="1" xml:space="preserve"> IF(INDIRECT("FROM_NGS2_SampleSheet!A"&amp;ROW()-5,TRUE)="","",  "e" &amp; INDIRECT(    "FROM_NGS2_SampleSheet!"   &amp;  CHAR(64 + MATCH(VLOOKUP(E$6,mapping!$A:$B,2,FALSE),FROM_NGS2_SampleSheet!$1:$1,0))   &amp;  ROW()-5,TRUE)    )</f>
        <v/>
      </c>
      <c r="F2082" s="195" t="str">
        <f ca="1" xml:space="preserve"> IF(INDIRECT("FROM_NGS2_SampleSheet!A"&amp;ROW()-5,TRUE)="","",  INDIRECT(    "FROM_NGS2_SampleSheet!"   &amp;  CHAR(64 + MATCH(VLOOKUP(F$6,mapping!$A:$B,2,FALSE),FROM_NGS2_SampleSheet!$1:$1,0))   &amp;  ROW()-5,TRUE)    )</f>
        <v/>
      </c>
      <c r="G2082" s="196" t="str">
        <f ca="1" xml:space="preserve"> IF(INDIRECT("FROM_NGS2_SampleSheet!A"&amp;ROW()-5,TRUE)="","",  INDIRECT(    "FROM_NGS2_SampleSheet!"   &amp;  CHAR(64 + MATCH(VLOOKUP(G$6,mapping!$A:$B,2,FALSE),FROM_NGS2_SampleSheet!$1:$1,0))   &amp;  ROW()-5,TRUE)    )</f>
        <v/>
      </c>
      <c r="H2082" s="195"/>
      <c r="I2082" s="213">
        <v>1</v>
      </c>
      <c r="J2082" s="197" t="str">
        <f ca="1">IF(U2082=TRUE,    IF($Y$4&gt;96,"TOO MANY",VLOOKUP(B2082&amp;"_"&amp;C2082&amp;"_"&amp;E2082&amp;"_A",CALC!W:X,2,FALSE)),   "")</f>
        <v/>
      </c>
      <c r="L2082" s="213">
        <v>1</v>
      </c>
      <c r="M2082" s="197" t="str">
        <f ca="1">IF(V2082=TRUE,     IF($Y$4&gt;96,"TOO MANY",VLOOKUP(B2082&amp;"_"&amp;C2082&amp;"_"&amp;E2082&amp;"_B",CALC!W:X,2,FALSE)),    "")</f>
        <v/>
      </c>
      <c r="N2082" s="206"/>
      <c r="O2082" s="213">
        <v>1</v>
      </c>
      <c r="P2082" s="197" t="str">
        <f ca="1">IF(W2082=TRUE,   IF($Y$4&gt;96,"TOO MANY", VLOOKUP(B2082&amp;"_"&amp;C2082&amp;"_"&amp;E2082&amp;"_C",CALC!W:X,2,FALSE)),   "")</f>
        <v/>
      </c>
      <c r="Q2082" s="206"/>
      <c r="R2082" s="119" t="b">
        <f t="shared" ca="1" si="231"/>
        <v>0</v>
      </c>
      <c r="S2082" s="119" t="b">
        <f t="shared" ca="1" si="229"/>
        <v>0</v>
      </c>
      <c r="T2082" s="119" t="b">
        <f t="shared" ca="1" si="230"/>
        <v>0</v>
      </c>
      <c r="U2082" s="119" t="b">
        <f t="shared" ca="1" si="232"/>
        <v>0</v>
      </c>
      <c r="V2082" s="160" t="b">
        <f t="shared" ca="1" si="233"/>
        <v>0</v>
      </c>
      <c r="W2082" s="119" t="b">
        <f t="shared" ca="1" si="234"/>
        <v>0</v>
      </c>
      <c r="X2082" s="119" t="b">
        <f t="shared" ca="1" si="235"/>
        <v>0</v>
      </c>
    </row>
    <row r="2083" spans="2:24" x14ac:dyDescent="0.25">
      <c r="B2083" s="194" t="str">
        <f ca="1" xml:space="preserve"> IF(INDIRECT("FROM_NGS2_SampleSheet!A"&amp;ROW()-5,TRUE)="","",  INDIRECT(    "FROM_NGS2_SampleSheet!"   &amp;  CHAR(64 + MATCH(VLOOKUP(B$6,mapping!$A:$B,2,FALSE),FROM_NGS2_SampleSheet!$1:$1,0))   &amp;  ROW()-5,TRUE)    )</f>
        <v/>
      </c>
      <c r="C2083" s="195" t="str">
        <f ca="1" xml:space="preserve"> IF(INDIRECT("FROM_NGS2_SampleSheet!A"&amp;ROW()-5,TRUE)="","",  INDIRECT(    "FROM_NGS2_SampleSheet!"   &amp;  CHAR(64 + MATCH(VLOOKUP(C$6,mapping!$A:$B,2,FALSE),FROM_NGS2_SampleSheet!$1:$1,0))   &amp;  ROW()-5,TRUE)    )</f>
        <v/>
      </c>
      <c r="D2083" s="195" t="str">
        <f ca="1" xml:space="preserve"> IF(INDIRECT("FROM_NGS2_SampleSheet!A"&amp;ROW()-5,TRUE)="","",  INDIRECT(    "FROM_NGS2_SampleSheet!"   &amp;  CHAR(64 + MATCH(VLOOKUP(D$6,mapping!$A:$B,2,FALSE),FROM_NGS2_SampleSheet!$1:$1,0))   &amp;  ROW()-5,TRUE)    )</f>
        <v/>
      </c>
      <c r="E2083" s="195" t="str">
        <f ca="1" xml:space="preserve"> IF(INDIRECT("FROM_NGS2_SampleSheet!A"&amp;ROW()-5,TRUE)="","",  "e" &amp; INDIRECT(    "FROM_NGS2_SampleSheet!"   &amp;  CHAR(64 + MATCH(VLOOKUP(E$6,mapping!$A:$B,2,FALSE),FROM_NGS2_SampleSheet!$1:$1,0))   &amp;  ROW()-5,TRUE)    )</f>
        <v/>
      </c>
      <c r="F2083" s="195" t="str">
        <f ca="1" xml:space="preserve"> IF(INDIRECT("FROM_NGS2_SampleSheet!A"&amp;ROW()-5,TRUE)="","",  INDIRECT(    "FROM_NGS2_SampleSheet!"   &amp;  CHAR(64 + MATCH(VLOOKUP(F$6,mapping!$A:$B,2,FALSE),FROM_NGS2_SampleSheet!$1:$1,0))   &amp;  ROW()-5,TRUE)    )</f>
        <v/>
      </c>
      <c r="G2083" s="196" t="str">
        <f ca="1" xml:space="preserve"> IF(INDIRECT("FROM_NGS2_SampleSheet!A"&amp;ROW()-5,TRUE)="","",  INDIRECT(    "FROM_NGS2_SampleSheet!"   &amp;  CHAR(64 + MATCH(VLOOKUP(G$6,mapping!$A:$B,2,FALSE),FROM_NGS2_SampleSheet!$1:$1,0))   &amp;  ROW()-5,TRUE)    )</f>
        <v/>
      </c>
      <c r="H2083" s="195"/>
      <c r="I2083" s="213">
        <v>1</v>
      </c>
      <c r="J2083" s="197" t="str">
        <f ca="1">IF(U2083=TRUE,    IF($Y$4&gt;96,"TOO MANY",VLOOKUP(B2083&amp;"_"&amp;C2083&amp;"_"&amp;E2083&amp;"_A",CALC!W:X,2,FALSE)),   "")</f>
        <v/>
      </c>
      <c r="L2083" s="213">
        <v>1</v>
      </c>
      <c r="M2083" s="197" t="str">
        <f ca="1">IF(V2083=TRUE,     IF($Y$4&gt;96,"TOO MANY",VLOOKUP(B2083&amp;"_"&amp;C2083&amp;"_"&amp;E2083&amp;"_B",CALC!W:X,2,FALSE)),    "")</f>
        <v/>
      </c>
      <c r="N2083" s="206"/>
      <c r="O2083" s="213">
        <v>1</v>
      </c>
      <c r="P2083" s="197" t="str">
        <f ca="1">IF(W2083=TRUE,   IF($Y$4&gt;96,"TOO MANY", VLOOKUP(B2083&amp;"_"&amp;C2083&amp;"_"&amp;E2083&amp;"_C",CALC!W:X,2,FALSE)),   "")</f>
        <v/>
      </c>
      <c r="Q2083" s="206"/>
      <c r="R2083" s="119" t="b">
        <f t="shared" ca="1" si="231"/>
        <v>0</v>
      </c>
      <c r="S2083" s="119" t="b">
        <f t="shared" ca="1" si="229"/>
        <v>0</v>
      </c>
      <c r="T2083" s="119" t="b">
        <f t="shared" ca="1" si="230"/>
        <v>0</v>
      </c>
      <c r="U2083" s="119" t="b">
        <f t="shared" ca="1" si="232"/>
        <v>0</v>
      </c>
      <c r="V2083" s="160" t="b">
        <f t="shared" ca="1" si="233"/>
        <v>0</v>
      </c>
      <c r="W2083" s="119" t="b">
        <f t="shared" ca="1" si="234"/>
        <v>0</v>
      </c>
      <c r="X2083" s="119" t="b">
        <f t="shared" ca="1" si="235"/>
        <v>0</v>
      </c>
    </row>
    <row r="2084" spans="2:24" x14ac:dyDescent="0.25">
      <c r="B2084" s="194" t="str">
        <f ca="1" xml:space="preserve"> IF(INDIRECT("FROM_NGS2_SampleSheet!A"&amp;ROW()-5,TRUE)="","",  INDIRECT(    "FROM_NGS2_SampleSheet!"   &amp;  CHAR(64 + MATCH(VLOOKUP(B$6,mapping!$A:$B,2,FALSE),FROM_NGS2_SampleSheet!$1:$1,0))   &amp;  ROW()-5,TRUE)    )</f>
        <v/>
      </c>
      <c r="C2084" s="195" t="str">
        <f ca="1" xml:space="preserve"> IF(INDIRECT("FROM_NGS2_SampleSheet!A"&amp;ROW()-5,TRUE)="","",  INDIRECT(    "FROM_NGS2_SampleSheet!"   &amp;  CHAR(64 + MATCH(VLOOKUP(C$6,mapping!$A:$B,2,FALSE),FROM_NGS2_SampleSheet!$1:$1,0))   &amp;  ROW()-5,TRUE)    )</f>
        <v/>
      </c>
      <c r="D2084" s="195" t="str">
        <f ca="1" xml:space="preserve"> IF(INDIRECT("FROM_NGS2_SampleSheet!A"&amp;ROW()-5,TRUE)="","",  INDIRECT(    "FROM_NGS2_SampleSheet!"   &amp;  CHAR(64 + MATCH(VLOOKUP(D$6,mapping!$A:$B,2,FALSE),FROM_NGS2_SampleSheet!$1:$1,0))   &amp;  ROW()-5,TRUE)    )</f>
        <v/>
      </c>
      <c r="E2084" s="195" t="str">
        <f ca="1" xml:space="preserve"> IF(INDIRECT("FROM_NGS2_SampleSheet!A"&amp;ROW()-5,TRUE)="","",  "e" &amp; INDIRECT(    "FROM_NGS2_SampleSheet!"   &amp;  CHAR(64 + MATCH(VLOOKUP(E$6,mapping!$A:$B,2,FALSE),FROM_NGS2_SampleSheet!$1:$1,0))   &amp;  ROW()-5,TRUE)    )</f>
        <v/>
      </c>
      <c r="F2084" s="195" t="str">
        <f ca="1" xml:space="preserve"> IF(INDIRECT("FROM_NGS2_SampleSheet!A"&amp;ROW()-5,TRUE)="","",  INDIRECT(    "FROM_NGS2_SampleSheet!"   &amp;  CHAR(64 + MATCH(VLOOKUP(F$6,mapping!$A:$B,2,FALSE),FROM_NGS2_SampleSheet!$1:$1,0))   &amp;  ROW()-5,TRUE)    )</f>
        <v/>
      </c>
      <c r="G2084" s="196" t="str">
        <f ca="1" xml:space="preserve"> IF(INDIRECT("FROM_NGS2_SampleSheet!A"&amp;ROW()-5,TRUE)="","",  INDIRECT(    "FROM_NGS2_SampleSheet!"   &amp;  CHAR(64 + MATCH(VLOOKUP(G$6,mapping!$A:$B,2,FALSE),FROM_NGS2_SampleSheet!$1:$1,0))   &amp;  ROW()-5,TRUE)    )</f>
        <v/>
      </c>
      <c r="H2084" s="195"/>
      <c r="I2084" s="213">
        <v>1</v>
      </c>
      <c r="J2084" s="197" t="str">
        <f ca="1">IF(U2084=TRUE,    IF($Y$4&gt;96,"TOO MANY",VLOOKUP(B2084&amp;"_"&amp;C2084&amp;"_"&amp;E2084&amp;"_A",CALC!W:X,2,FALSE)),   "")</f>
        <v/>
      </c>
      <c r="L2084" s="213">
        <v>1</v>
      </c>
      <c r="M2084" s="197" t="str">
        <f ca="1">IF(V2084=TRUE,     IF($Y$4&gt;96,"TOO MANY",VLOOKUP(B2084&amp;"_"&amp;C2084&amp;"_"&amp;E2084&amp;"_B",CALC!W:X,2,FALSE)),    "")</f>
        <v/>
      </c>
      <c r="N2084" s="206"/>
      <c r="O2084" s="213">
        <v>1</v>
      </c>
      <c r="P2084" s="197" t="str">
        <f ca="1">IF(W2084=TRUE,   IF($Y$4&gt;96,"TOO MANY", VLOOKUP(B2084&amp;"_"&amp;C2084&amp;"_"&amp;E2084&amp;"_C",CALC!W:X,2,FALSE)),   "")</f>
        <v/>
      </c>
      <c r="Q2084" s="206"/>
      <c r="R2084" s="119" t="b">
        <f t="shared" ca="1" si="231"/>
        <v>0</v>
      </c>
      <c r="S2084" s="119" t="b">
        <f t="shared" ca="1" si="229"/>
        <v>0</v>
      </c>
      <c r="T2084" s="119" t="b">
        <f t="shared" ca="1" si="230"/>
        <v>0</v>
      </c>
      <c r="U2084" s="119" t="b">
        <f t="shared" ca="1" si="232"/>
        <v>0</v>
      </c>
      <c r="V2084" s="160" t="b">
        <f t="shared" ca="1" si="233"/>
        <v>0</v>
      </c>
      <c r="W2084" s="119" t="b">
        <f t="shared" ca="1" si="234"/>
        <v>0</v>
      </c>
      <c r="X2084" s="119" t="b">
        <f t="shared" ca="1" si="235"/>
        <v>0</v>
      </c>
    </row>
    <row r="2085" spans="2:24" x14ac:dyDescent="0.25">
      <c r="B2085" s="194" t="str">
        <f ca="1" xml:space="preserve"> IF(INDIRECT("FROM_NGS2_SampleSheet!A"&amp;ROW()-5,TRUE)="","",  INDIRECT(    "FROM_NGS2_SampleSheet!"   &amp;  CHAR(64 + MATCH(VLOOKUP(B$6,mapping!$A:$B,2,FALSE),FROM_NGS2_SampleSheet!$1:$1,0))   &amp;  ROW()-5,TRUE)    )</f>
        <v/>
      </c>
      <c r="C2085" s="195" t="str">
        <f ca="1" xml:space="preserve"> IF(INDIRECT("FROM_NGS2_SampleSheet!A"&amp;ROW()-5,TRUE)="","",  INDIRECT(    "FROM_NGS2_SampleSheet!"   &amp;  CHAR(64 + MATCH(VLOOKUP(C$6,mapping!$A:$B,2,FALSE),FROM_NGS2_SampleSheet!$1:$1,0))   &amp;  ROW()-5,TRUE)    )</f>
        <v/>
      </c>
      <c r="D2085" s="195" t="str">
        <f ca="1" xml:space="preserve"> IF(INDIRECT("FROM_NGS2_SampleSheet!A"&amp;ROW()-5,TRUE)="","",  INDIRECT(    "FROM_NGS2_SampleSheet!"   &amp;  CHAR(64 + MATCH(VLOOKUP(D$6,mapping!$A:$B,2,FALSE),FROM_NGS2_SampleSheet!$1:$1,0))   &amp;  ROW()-5,TRUE)    )</f>
        <v/>
      </c>
      <c r="E2085" s="195" t="str">
        <f ca="1" xml:space="preserve"> IF(INDIRECT("FROM_NGS2_SampleSheet!A"&amp;ROW()-5,TRUE)="","",  "e" &amp; INDIRECT(    "FROM_NGS2_SampleSheet!"   &amp;  CHAR(64 + MATCH(VLOOKUP(E$6,mapping!$A:$B,2,FALSE),FROM_NGS2_SampleSheet!$1:$1,0))   &amp;  ROW()-5,TRUE)    )</f>
        <v/>
      </c>
      <c r="F2085" s="195" t="str">
        <f ca="1" xml:space="preserve"> IF(INDIRECT("FROM_NGS2_SampleSheet!A"&amp;ROW()-5,TRUE)="","",  INDIRECT(    "FROM_NGS2_SampleSheet!"   &amp;  CHAR(64 + MATCH(VLOOKUP(F$6,mapping!$A:$B,2,FALSE),FROM_NGS2_SampleSheet!$1:$1,0))   &amp;  ROW()-5,TRUE)    )</f>
        <v/>
      </c>
      <c r="G2085" s="196" t="str">
        <f ca="1" xml:space="preserve"> IF(INDIRECT("FROM_NGS2_SampleSheet!A"&amp;ROW()-5,TRUE)="","",  INDIRECT(    "FROM_NGS2_SampleSheet!"   &amp;  CHAR(64 + MATCH(VLOOKUP(G$6,mapping!$A:$B,2,FALSE),FROM_NGS2_SampleSheet!$1:$1,0))   &amp;  ROW()-5,TRUE)    )</f>
        <v/>
      </c>
      <c r="H2085" s="195"/>
      <c r="I2085" s="213">
        <v>1</v>
      </c>
      <c r="J2085" s="197" t="str">
        <f ca="1">IF(U2085=TRUE,    IF($Y$4&gt;96,"TOO MANY",VLOOKUP(B2085&amp;"_"&amp;C2085&amp;"_"&amp;E2085&amp;"_A",CALC!W:X,2,FALSE)),   "")</f>
        <v/>
      </c>
      <c r="L2085" s="213">
        <v>1</v>
      </c>
      <c r="M2085" s="197" t="str">
        <f ca="1">IF(V2085=TRUE,     IF($Y$4&gt;96,"TOO MANY",VLOOKUP(B2085&amp;"_"&amp;C2085&amp;"_"&amp;E2085&amp;"_B",CALC!W:X,2,FALSE)),    "")</f>
        <v/>
      </c>
      <c r="N2085" s="206"/>
      <c r="O2085" s="213">
        <v>1</v>
      </c>
      <c r="P2085" s="197" t="str">
        <f ca="1">IF(W2085=TRUE,   IF($Y$4&gt;96,"TOO MANY", VLOOKUP(B2085&amp;"_"&amp;C2085&amp;"_"&amp;E2085&amp;"_C",CALC!W:X,2,FALSE)),   "")</f>
        <v/>
      </c>
      <c r="Q2085" s="206"/>
      <c r="R2085" s="119" t="b">
        <f t="shared" ca="1" si="231"/>
        <v>0</v>
      </c>
      <c r="S2085" s="119" t="b">
        <f t="shared" ca="1" si="229"/>
        <v>0</v>
      </c>
      <c r="T2085" s="119" t="b">
        <f t="shared" ca="1" si="230"/>
        <v>0</v>
      </c>
      <c r="U2085" s="119" t="b">
        <f t="shared" ca="1" si="232"/>
        <v>0</v>
      </c>
      <c r="V2085" s="160" t="b">
        <f t="shared" ca="1" si="233"/>
        <v>0</v>
      </c>
      <c r="W2085" s="119" t="b">
        <f t="shared" ca="1" si="234"/>
        <v>0</v>
      </c>
      <c r="X2085" s="119" t="b">
        <f t="shared" ca="1" si="235"/>
        <v>0</v>
      </c>
    </row>
    <row r="2086" spans="2:24" x14ac:dyDescent="0.25">
      <c r="B2086" s="194" t="str">
        <f ca="1" xml:space="preserve"> IF(INDIRECT("FROM_NGS2_SampleSheet!A"&amp;ROW()-5,TRUE)="","",  INDIRECT(    "FROM_NGS2_SampleSheet!"   &amp;  CHAR(64 + MATCH(VLOOKUP(B$6,mapping!$A:$B,2,FALSE),FROM_NGS2_SampleSheet!$1:$1,0))   &amp;  ROW()-5,TRUE)    )</f>
        <v/>
      </c>
      <c r="C2086" s="195" t="str">
        <f ca="1" xml:space="preserve"> IF(INDIRECT("FROM_NGS2_SampleSheet!A"&amp;ROW()-5,TRUE)="","",  INDIRECT(    "FROM_NGS2_SampleSheet!"   &amp;  CHAR(64 + MATCH(VLOOKUP(C$6,mapping!$A:$B,2,FALSE),FROM_NGS2_SampleSheet!$1:$1,0))   &amp;  ROW()-5,TRUE)    )</f>
        <v/>
      </c>
      <c r="D2086" s="195" t="str">
        <f ca="1" xml:space="preserve"> IF(INDIRECT("FROM_NGS2_SampleSheet!A"&amp;ROW()-5,TRUE)="","",  INDIRECT(    "FROM_NGS2_SampleSheet!"   &amp;  CHAR(64 + MATCH(VLOOKUP(D$6,mapping!$A:$B,2,FALSE),FROM_NGS2_SampleSheet!$1:$1,0))   &amp;  ROW()-5,TRUE)    )</f>
        <v/>
      </c>
      <c r="E2086" s="195" t="str">
        <f ca="1" xml:space="preserve"> IF(INDIRECT("FROM_NGS2_SampleSheet!A"&amp;ROW()-5,TRUE)="","",  "e" &amp; INDIRECT(    "FROM_NGS2_SampleSheet!"   &amp;  CHAR(64 + MATCH(VLOOKUP(E$6,mapping!$A:$B,2,FALSE),FROM_NGS2_SampleSheet!$1:$1,0))   &amp;  ROW()-5,TRUE)    )</f>
        <v/>
      </c>
      <c r="F2086" s="195" t="str">
        <f ca="1" xml:space="preserve"> IF(INDIRECT("FROM_NGS2_SampleSheet!A"&amp;ROW()-5,TRUE)="","",  INDIRECT(    "FROM_NGS2_SampleSheet!"   &amp;  CHAR(64 + MATCH(VLOOKUP(F$6,mapping!$A:$B,2,FALSE),FROM_NGS2_SampleSheet!$1:$1,0))   &amp;  ROW()-5,TRUE)    )</f>
        <v/>
      </c>
      <c r="G2086" s="196" t="str">
        <f ca="1" xml:space="preserve"> IF(INDIRECT("FROM_NGS2_SampleSheet!A"&amp;ROW()-5,TRUE)="","",  INDIRECT(    "FROM_NGS2_SampleSheet!"   &amp;  CHAR(64 + MATCH(VLOOKUP(G$6,mapping!$A:$B,2,FALSE),FROM_NGS2_SampleSheet!$1:$1,0))   &amp;  ROW()-5,TRUE)    )</f>
        <v/>
      </c>
      <c r="H2086" s="195"/>
      <c r="I2086" s="213">
        <v>1</v>
      </c>
      <c r="J2086" s="197" t="str">
        <f ca="1">IF(U2086=TRUE,    IF($Y$4&gt;96,"TOO MANY",VLOOKUP(B2086&amp;"_"&amp;C2086&amp;"_"&amp;E2086&amp;"_A",CALC!W:X,2,FALSE)),   "")</f>
        <v/>
      </c>
      <c r="L2086" s="213">
        <v>1</v>
      </c>
      <c r="M2086" s="197" t="str">
        <f ca="1">IF(V2086=TRUE,     IF($Y$4&gt;96,"TOO MANY",VLOOKUP(B2086&amp;"_"&amp;C2086&amp;"_"&amp;E2086&amp;"_B",CALC!W:X,2,FALSE)),    "")</f>
        <v/>
      </c>
      <c r="N2086" s="206"/>
      <c r="O2086" s="213">
        <v>1</v>
      </c>
      <c r="P2086" s="197" t="str">
        <f ca="1">IF(W2086=TRUE,   IF($Y$4&gt;96,"TOO MANY", VLOOKUP(B2086&amp;"_"&amp;C2086&amp;"_"&amp;E2086&amp;"_C",CALC!W:X,2,FALSE)),   "")</f>
        <v/>
      </c>
      <c r="Q2086" s="206"/>
      <c r="R2086" s="119" t="b">
        <f t="shared" ca="1" si="231"/>
        <v>0</v>
      </c>
      <c r="S2086" s="119" t="b">
        <f t="shared" ca="1" si="229"/>
        <v>0</v>
      </c>
      <c r="T2086" s="119" t="b">
        <f t="shared" ca="1" si="230"/>
        <v>0</v>
      </c>
      <c r="U2086" s="119" t="b">
        <f t="shared" ca="1" si="232"/>
        <v>0</v>
      </c>
      <c r="V2086" s="160" t="b">
        <f t="shared" ca="1" si="233"/>
        <v>0</v>
      </c>
      <c r="W2086" s="119" t="b">
        <f t="shared" ca="1" si="234"/>
        <v>0</v>
      </c>
      <c r="X2086" s="119" t="b">
        <f t="shared" ca="1" si="235"/>
        <v>0</v>
      </c>
    </row>
    <row r="2087" spans="2:24" x14ac:dyDescent="0.25">
      <c r="B2087" s="194" t="str">
        <f ca="1" xml:space="preserve"> IF(INDIRECT("FROM_NGS2_SampleSheet!A"&amp;ROW()-5,TRUE)="","",  INDIRECT(    "FROM_NGS2_SampleSheet!"   &amp;  CHAR(64 + MATCH(VLOOKUP(B$6,mapping!$A:$B,2,FALSE),FROM_NGS2_SampleSheet!$1:$1,0))   &amp;  ROW()-5,TRUE)    )</f>
        <v/>
      </c>
      <c r="C2087" s="195" t="str">
        <f ca="1" xml:space="preserve"> IF(INDIRECT("FROM_NGS2_SampleSheet!A"&amp;ROW()-5,TRUE)="","",  INDIRECT(    "FROM_NGS2_SampleSheet!"   &amp;  CHAR(64 + MATCH(VLOOKUP(C$6,mapping!$A:$B,2,FALSE),FROM_NGS2_SampleSheet!$1:$1,0))   &amp;  ROW()-5,TRUE)    )</f>
        <v/>
      </c>
      <c r="D2087" s="195" t="str">
        <f ca="1" xml:space="preserve"> IF(INDIRECT("FROM_NGS2_SampleSheet!A"&amp;ROW()-5,TRUE)="","",  INDIRECT(    "FROM_NGS2_SampleSheet!"   &amp;  CHAR(64 + MATCH(VLOOKUP(D$6,mapping!$A:$B,2,FALSE),FROM_NGS2_SampleSheet!$1:$1,0))   &amp;  ROW()-5,TRUE)    )</f>
        <v/>
      </c>
      <c r="E2087" s="195" t="str">
        <f ca="1" xml:space="preserve"> IF(INDIRECT("FROM_NGS2_SampleSheet!A"&amp;ROW()-5,TRUE)="","",  "e" &amp; INDIRECT(    "FROM_NGS2_SampleSheet!"   &amp;  CHAR(64 + MATCH(VLOOKUP(E$6,mapping!$A:$B,2,FALSE),FROM_NGS2_SampleSheet!$1:$1,0))   &amp;  ROW()-5,TRUE)    )</f>
        <v/>
      </c>
      <c r="F2087" s="195" t="str">
        <f ca="1" xml:space="preserve"> IF(INDIRECT("FROM_NGS2_SampleSheet!A"&amp;ROW()-5,TRUE)="","",  INDIRECT(    "FROM_NGS2_SampleSheet!"   &amp;  CHAR(64 + MATCH(VLOOKUP(F$6,mapping!$A:$B,2,FALSE),FROM_NGS2_SampleSheet!$1:$1,0))   &amp;  ROW()-5,TRUE)    )</f>
        <v/>
      </c>
      <c r="G2087" s="196" t="str">
        <f ca="1" xml:space="preserve"> IF(INDIRECT("FROM_NGS2_SampleSheet!A"&amp;ROW()-5,TRUE)="","",  INDIRECT(    "FROM_NGS2_SampleSheet!"   &amp;  CHAR(64 + MATCH(VLOOKUP(G$6,mapping!$A:$B,2,FALSE),FROM_NGS2_SampleSheet!$1:$1,0))   &amp;  ROW()-5,TRUE)    )</f>
        <v/>
      </c>
      <c r="H2087" s="195"/>
      <c r="I2087" s="213">
        <v>1</v>
      </c>
      <c r="J2087" s="197" t="str">
        <f ca="1">IF(U2087=TRUE,    IF($Y$4&gt;96,"TOO MANY",VLOOKUP(B2087&amp;"_"&amp;C2087&amp;"_"&amp;E2087&amp;"_A",CALC!W:X,2,FALSE)),   "")</f>
        <v/>
      </c>
      <c r="L2087" s="213">
        <v>1</v>
      </c>
      <c r="M2087" s="197" t="str">
        <f ca="1">IF(V2087=TRUE,     IF($Y$4&gt;96,"TOO MANY",VLOOKUP(B2087&amp;"_"&amp;C2087&amp;"_"&amp;E2087&amp;"_B",CALC!W:X,2,FALSE)),    "")</f>
        <v/>
      </c>
      <c r="N2087" s="206"/>
      <c r="O2087" s="213">
        <v>1</v>
      </c>
      <c r="P2087" s="197" t="str">
        <f ca="1">IF(W2087=TRUE,   IF($Y$4&gt;96,"TOO MANY", VLOOKUP(B2087&amp;"_"&amp;C2087&amp;"_"&amp;E2087&amp;"_C",CALC!W:X,2,FALSE)),   "")</f>
        <v/>
      </c>
      <c r="Q2087" s="206"/>
      <c r="R2087" s="119" t="b">
        <f t="shared" ca="1" si="231"/>
        <v>0</v>
      </c>
      <c r="S2087" s="119" t="b">
        <f t="shared" ca="1" si="229"/>
        <v>0</v>
      </c>
      <c r="T2087" s="119" t="b">
        <f t="shared" ca="1" si="230"/>
        <v>0</v>
      </c>
      <c r="U2087" s="119" t="b">
        <f t="shared" ca="1" si="232"/>
        <v>0</v>
      </c>
      <c r="V2087" s="160" t="b">
        <f t="shared" ca="1" si="233"/>
        <v>0</v>
      </c>
      <c r="W2087" s="119" t="b">
        <f t="shared" ca="1" si="234"/>
        <v>0</v>
      </c>
      <c r="X2087" s="119" t="b">
        <f t="shared" ca="1" si="235"/>
        <v>0</v>
      </c>
    </row>
    <row r="2088" spans="2:24" x14ac:dyDescent="0.25">
      <c r="B2088" s="194" t="str">
        <f ca="1" xml:space="preserve"> IF(INDIRECT("FROM_NGS2_SampleSheet!A"&amp;ROW()-5,TRUE)="","",  INDIRECT(    "FROM_NGS2_SampleSheet!"   &amp;  CHAR(64 + MATCH(VLOOKUP(B$6,mapping!$A:$B,2,FALSE),FROM_NGS2_SampleSheet!$1:$1,0))   &amp;  ROW()-5,TRUE)    )</f>
        <v/>
      </c>
      <c r="C2088" s="195" t="str">
        <f ca="1" xml:space="preserve"> IF(INDIRECT("FROM_NGS2_SampleSheet!A"&amp;ROW()-5,TRUE)="","",  INDIRECT(    "FROM_NGS2_SampleSheet!"   &amp;  CHAR(64 + MATCH(VLOOKUP(C$6,mapping!$A:$B,2,FALSE),FROM_NGS2_SampleSheet!$1:$1,0))   &amp;  ROW()-5,TRUE)    )</f>
        <v/>
      </c>
      <c r="D2088" s="195" t="str">
        <f ca="1" xml:space="preserve"> IF(INDIRECT("FROM_NGS2_SampleSheet!A"&amp;ROW()-5,TRUE)="","",  INDIRECT(    "FROM_NGS2_SampleSheet!"   &amp;  CHAR(64 + MATCH(VLOOKUP(D$6,mapping!$A:$B,2,FALSE),FROM_NGS2_SampleSheet!$1:$1,0))   &amp;  ROW()-5,TRUE)    )</f>
        <v/>
      </c>
      <c r="E2088" s="195" t="str">
        <f ca="1" xml:space="preserve"> IF(INDIRECT("FROM_NGS2_SampleSheet!A"&amp;ROW()-5,TRUE)="","",  "e" &amp; INDIRECT(    "FROM_NGS2_SampleSheet!"   &amp;  CHAR(64 + MATCH(VLOOKUP(E$6,mapping!$A:$B,2,FALSE),FROM_NGS2_SampleSheet!$1:$1,0))   &amp;  ROW()-5,TRUE)    )</f>
        <v/>
      </c>
      <c r="F2088" s="195" t="str">
        <f ca="1" xml:space="preserve"> IF(INDIRECT("FROM_NGS2_SampleSheet!A"&amp;ROW()-5,TRUE)="","",  INDIRECT(    "FROM_NGS2_SampleSheet!"   &amp;  CHAR(64 + MATCH(VLOOKUP(F$6,mapping!$A:$B,2,FALSE),FROM_NGS2_SampleSheet!$1:$1,0))   &amp;  ROW()-5,TRUE)    )</f>
        <v/>
      </c>
      <c r="G2088" s="196" t="str">
        <f ca="1" xml:space="preserve"> IF(INDIRECT("FROM_NGS2_SampleSheet!A"&amp;ROW()-5,TRUE)="","",  INDIRECT(    "FROM_NGS2_SampleSheet!"   &amp;  CHAR(64 + MATCH(VLOOKUP(G$6,mapping!$A:$B,2,FALSE),FROM_NGS2_SampleSheet!$1:$1,0))   &amp;  ROW()-5,TRUE)    )</f>
        <v/>
      </c>
      <c r="H2088" s="195"/>
      <c r="I2088" s="213">
        <v>1</v>
      </c>
      <c r="J2088" s="197" t="str">
        <f ca="1">IF(U2088=TRUE,    IF($Y$4&gt;96,"TOO MANY",VLOOKUP(B2088&amp;"_"&amp;C2088&amp;"_"&amp;E2088&amp;"_A",CALC!W:X,2,FALSE)),   "")</f>
        <v/>
      </c>
      <c r="L2088" s="213">
        <v>1</v>
      </c>
      <c r="M2088" s="197" t="str">
        <f ca="1">IF(V2088=TRUE,     IF($Y$4&gt;96,"TOO MANY",VLOOKUP(B2088&amp;"_"&amp;C2088&amp;"_"&amp;E2088&amp;"_B",CALC!W:X,2,FALSE)),    "")</f>
        <v/>
      </c>
      <c r="N2088" s="206"/>
      <c r="O2088" s="213">
        <v>1</v>
      </c>
      <c r="P2088" s="197" t="str">
        <f ca="1">IF(W2088=TRUE,   IF($Y$4&gt;96,"TOO MANY", VLOOKUP(B2088&amp;"_"&amp;C2088&amp;"_"&amp;E2088&amp;"_C",CALC!W:X,2,FALSE)),   "")</f>
        <v/>
      </c>
      <c r="Q2088" s="206"/>
      <c r="R2088" s="119" t="b">
        <f t="shared" ca="1" si="231"/>
        <v>0</v>
      </c>
      <c r="S2088" s="119" t="b">
        <f t="shared" ca="1" si="229"/>
        <v>0</v>
      </c>
      <c r="T2088" s="119" t="b">
        <f t="shared" ca="1" si="230"/>
        <v>0</v>
      </c>
      <c r="U2088" s="119" t="b">
        <f t="shared" ca="1" si="232"/>
        <v>0</v>
      </c>
      <c r="V2088" s="160" t="b">
        <f t="shared" ca="1" si="233"/>
        <v>0</v>
      </c>
      <c r="W2088" s="119" t="b">
        <f t="shared" ca="1" si="234"/>
        <v>0</v>
      </c>
      <c r="X2088" s="119" t="b">
        <f t="shared" ca="1" si="235"/>
        <v>0</v>
      </c>
    </row>
    <row r="2089" spans="2:24" x14ac:dyDescent="0.25">
      <c r="B2089" s="194" t="str">
        <f ca="1" xml:space="preserve"> IF(INDIRECT("FROM_NGS2_SampleSheet!A"&amp;ROW()-5,TRUE)="","",  INDIRECT(    "FROM_NGS2_SampleSheet!"   &amp;  CHAR(64 + MATCH(VLOOKUP(B$6,mapping!$A:$B,2,FALSE),FROM_NGS2_SampleSheet!$1:$1,0))   &amp;  ROW()-5,TRUE)    )</f>
        <v/>
      </c>
      <c r="C2089" s="195" t="str">
        <f ca="1" xml:space="preserve"> IF(INDIRECT("FROM_NGS2_SampleSheet!A"&amp;ROW()-5,TRUE)="","",  INDIRECT(    "FROM_NGS2_SampleSheet!"   &amp;  CHAR(64 + MATCH(VLOOKUP(C$6,mapping!$A:$B,2,FALSE),FROM_NGS2_SampleSheet!$1:$1,0))   &amp;  ROW()-5,TRUE)    )</f>
        <v/>
      </c>
      <c r="D2089" s="195" t="str">
        <f ca="1" xml:space="preserve"> IF(INDIRECT("FROM_NGS2_SampleSheet!A"&amp;ROW()-5,TRUE)="","",  INDIRECT(    "FROM_NGS2_SampleSheet!"   &amp;  CHAR(64 + MATCH(VLOOKUP(D$6,mapping!$A:$B,2,FALSE),FROM_NGS2_SampleSheet!$1:$1,0))   &amp;  ROW()-5,TRUE)    )</f>
        <v/>
      </c>
      <c r="E2089" s="195" t="str">
        <f ca="1" xml:space="preserve"> IF(INDIRECT("FROM_NGS2_SampleSheet!A"&amp;ROW()-5,TRUE)="","",  "e" &amp; INDIRECT(    "FROM_NGS2_SampleSheet!"   &amp;  CHAR(64 + MATCH(VLOOKUP(E$6,mapping!$A:$B,2,FALSE),FROM_NGS2_SampleSheet!$1:$1,0))   &amp;  ROW()-5,TRUE)    )</f>
        <v/>
      </c>
      <c r="F2089" s="195" t="str">
        <f ca="1" xml:space="preserve"> IF(INDIRECT("FROM_NGS2_SampleSheet!A"&amp;ROW()-5,TRUE)="","",  INDIRECT(    "FROM_NGS2_SampleSheet!"   &amp;  CHAR(64 + MATCH(VLOOKUP(F$6,mapping!$A:$B,2,FALSE),FROM_NGS2_SampleSheet!$1:$1,0))   &amp;  ROW()-5,TRUE)    )</f>
        <v/>
      </c>
      <c r="G2089" s="196" t="str">
        <f ca="1" xml:space="preserve"> IF(INDIRECT("FROM_NGS2_SampleSheet!A"&amp;ROW()-5,TRUE)="","",  INDIRECT(    "FROM_NGS2_SampleSheet!"   &amp;  CHAR(64 + MATCH(VLOOKUP(G$6,mapping!$A:$B,2,FALSE),FROM_NGS2_SampleSheet!$1:$1,0))   &amp;  ROW()-5,TRUE)    )</f>
        <v/>
      </c>
      <c r="H2089" s="195"/>
      <c r="I2089" s="213">
        <v>1</v>
      </c>
      <c r="J2089" s="197" t="str">
        <f ca="1">IF(U2089=TRUE,    IF($Y$4&gt;96,"TOO MANY",VLOOKUP(B2089&amp;"_"&amp;C2089&amp;"_"&amp;E2089&amp;"_A",CALC!W:X,2,FALSE)),   "")</f>
        <v/>
      </c>
      <c r="L2089" s="213">
        <v>1</v>
      </c>
      <c r="M2089" s="197" t="str">
        <f ca="1">IF(V2089=TRUE,     IF($Y$4&gt;96,"TOO MANY",VLOOKUP(B2089&amp;"_"&amp;C2089&amp;"_"&amp;E2089&amp;"_B",CALC!W:X,2,FALSE)),    "")</f>
        <v/>
      </c>
      <c r="N2089" s="206"/>
      <c r="O2089" s="213">
        <v>1</v>
      </c>
      <c r="P2089" s="197" t="str">
        <f ca="1">IF(W2089=TRUE,   IF($Y$4&gt;96,"TOO MANY", VLOOKUP(B2089&amp;"_"&amp;C2089&amp;"_"&amp;E2089&amp;"_C",CALC!W:X,2,FALSE)),   "")</f>
        <v/>
      </c>
      <c r="Q2089" s="206"/>
      <c r="R2089" s="119" t="b">
        <f t="shared" ca="1" si="231"/>
        <v>0</v>
      </c>
      <c r="S2089" s="119" t="b">
        <f t="shared" ca="1" si="229"/>
        <v>0</v>
      </c>
      <c r="T2089" s="119" t="b">
        <f t="shared" ca="1" si="230"/>
        <v>0</v>
      </c>
      <c r="U2089" s="119" t="b">
        <f t="shared" ca="1" si="232"/>
        <v>0</v>
      </c>
      <c r="V2089" s="160" t="b">
        <f t="shared" ca="1" si="233"/>
        <v>0</v>
      </c>
      <c r="W2089" s="119" t="b">
        <f t="shared" ca="1" si="234"/>
        <v>0</v>
      </c>
      <c r="X2089" s="119" t="b">
        <f t="shared" ca="1" si="235"/>
        <v>0</v>
      </c>
    </row>
    <row r="2090" spans="2:24" x14ac:dyDescent="0.25">
      <c r="B2090" s="194" t="str">
        <f ca="1" xml:space="preserve"> IF(INDIRECT("FROM_NGS2_SampleSheet!A"&amp;ROW()-5,TRUE)="","",  INDIRECT(    "FROM_NGS2_SampleSheet!"   &amp;  CHAR(64 + MATCH(VLOOKUP(B$6,mapping!$A:$B,2,FALSE),FROM_NGS2_SampleSheet!$1:$1,0))   &amp;  ROW()-5,TRUE)    )</f>
        <v/>
      </c>
      <c r="C2090" s="195" t="str">
        <f ca="1" xml:space="preserve"> IF(INDIRECT("FROM_NGS2_SampleSheet!A"&amp;ROW()-5,TRUE)="","",  INDIRECT(    "FROM_NGS2_SampleSheet!"   &amp;  CHAR(64 + MATCH(VLOOKUP(C$6,mapping!$A:$B,2,FALSE),FROM_NGS2_SampleSheet!$1:$1,0))   &amp;  ROW()-5,TRUE)    )</f>
        <v/>
      </c>
      <c r="D2090" s="195" t="str">
        <f ca="1" xml:space="preserve"> IF(INDIRECT("FROM_NGS2_SampleSheet!A"&amp;ROW()-5,TRUE)="","",  INDIRECT(    "FROM_NGS2_SampleSheet!"   &amp;  CHAR(64 + MATCH(VLOOKUP(D$6,mapping!$A:$B,2,FALSE),FROM_NGS2_SampleSheet!$1:$1,0))   &amp;  ROW()-5,TRUE)    )</f>
        <v/>
      </c>
      <c r="E2090" s="195" t="str">
        <f ca="1" xml:space="preserve"> IF(INDIRECT("FROM_NGS2_SampleSheet!A"&amp;ROW()-5,TRUE)="","",  "e" &amp; INDIRECT(    "FROM_NGS2_SampleSheet!"   &amp;  CHAR(64 + MATCH(VLOOKUP(E$6,mapping!$A:$B,2,FALSE),FROM_NGS2_SampleSheet!$1:$1,0))   &amp;  ROW()-5,TRUE)    )</f>
        <v/>
      </c>
      <c r="F2090" s="195" t="str">
        <f ca="1" xml:space="preserve"> IF(INDIRECT("FROM_NGS2_SampleSheet!A"&amp;ROW()-5,TRUE)="","",  INDIRECT(    "FROM_NGS2_SampleSheet!"   &amp;  CHAR(64 + MATCH(VLOOKUP(F$6,mapping!$A:$B,2,FALSE),FROM_NGS2_SampleSheet!$1:$1,0))   &amp;  ROW()-5,TRUE)    )</f>
        <v/>
      </c>
      <c r="G2090" s="196" t="str">
        <f ca="1" xml:space="preserve"> IF(INDIRECT("FROM_NGS2_SampleSheet!A"&amp;ROW()-5,TRUE)="","",  INDIRECT(    "FROM_NGS2_SampleSheet!"   &amp;  CHAR(64 + MATCH(VLOOKUP(G$6,mapping!$A:$B,2,FALSE),FROM_NGS2_SampleSheet!$1:$1,0))   &amp;  ROW()-5,TRUE)    )</f>
        <v/>
      </c>
      <c r="H2090" s="195"/>
      <c r="I2090" s="213">
        <v>1</v>
      </c>
      <c r="J2090" s="197" t="str">
        <f ca="1">IF(U2090=TRUE,    IF($Y$4&gt;96,"TOO MANY",VLOOKUP(B2090&amp;"_"&amp;C2090&amp;"_"&amp;E2090&amp;"_A",CALC!W:X,2,FALSE)),   "")</f>
        <v/>
      </c>
      <c r="L2090" s="213">
        <v>1</v>
      </c>
      <c r="M2090" s="197" t="str">
        <f ca="1">IF(V2090=TRUE,     IF($Y$4&gt;96,"TOO MANY",VLOOKUP(B2090&amp;"_"&amp;C2090&amp;"_"&amp;E2090&amp;"_B",CALC!W:X,2,FALSE)),    "")</f>
        <v/>
      </c>
      <c r="N2090" s="206"/>
      <c r="O2090" s="213">
        <v>1</v>
      </c>
      <c r="P2090" s="197" t="str">
        <f ca="1">IF(W2090=TRUE,   IF($Y$4&gt;96,"TOO MANY", VLOOKUP(B2090&amp;"_"&amp;C2090&amp;"_"&amp;E2090&amp;"_C",CALC!W:X,2,FALSE)),   "")</f>
        <v/>
      </c>
      <c r="Q2090" s="206"/>
      <c r="R2090" s="119" t="b">
        <f t="shared" ca="1" si="231"/>
        <v>0</v>
      </c>
      <c r="S2090" s="119" t="b">
        <f t="shared" ca="1" si="229"/>
        <v>0</v>
      </c>
      <c r="T2090" s="119" t="b">
        <f t="shared" ca="1" si="230"/>
        <v>0</v>
      </c>
      <c r="U2090" s="119" t="b">
        <f t="shared" ca="1" si="232"/>
        <v>0</v>
      </c>
      <c r="V2090" s="160" t="b">
        <f t="shared" ca="1" si="233"/>
        <v>0</v>
      </c>
      <c r="W2090" s="119" t="b">
        <f t="shared" ca="1" si="234"/>
        <v>0</v>
      </c>
      <c r="X2090" s="119" t="b">
        <f t="shared" ca="1" si="235"/>
        <v>0</v>
      </c>
    </row>
    <row r="2091" spans="2:24" x14ac:dyDescent="0.25">
      <c r="B2091" s="194" t="str">
        <f ca="1" xml:space="preserve"> IF(INDIRECT("FROM_NGS2_SampleSheet!A"&amp;ROW()-5,TRUE)="","",  INDIRECT(    "FROM_NGS2_SampleSheet!"   &amp;  CHAR(64 + MATCH(VLOOKUP(B$6,mapping!$A:$B,2,FALSE),FROM_NGS2_SampleSheet!$1:$1,0))   &amp;  ROW()-5,TRUE)    )</f>
        <v/>
      </c>
      <c r="C2091" s="195" t="str">
        <f ca="1" xml:space="preserve"> IF(INDIRECT("FROM_NGS2_SampleSheet!A"&amp;ROW()-5,TRUE)="","",  INDIRECT(    "FROM_NGS2_SampleSheet!"   &amp;  CHAR(64 + MATCH(VLOOKUP(C$6,mapping!$A:$B,2,FALSE),FROM_NGS2_SampleSheet!$1:$1,0))   &amp;  ROW()-5,TRUE)    )</f>
        <v/>
      </c>
      <c r="D2091" s="195" t="str">
        <f ca="1" xml:space="preserve"> IF(INDIRECT("FROM_NGS2_SampleSheet!A"&amp;ROW()-5,TRUE)="","",  INDIRECT(    "FROM_NGS2_SampleSheet!"   &amp;  CHAR(64 + MATCH(VLOOKUP(D$6,mapping!$A:$B,2,FALSE),FROM_NGS2_SampleSheet!$1:$1,0))   &amp;  ROW()-5,TRUE)    )</f>
        <v/>
      </c>
      <c r="E2091" s="195" t="str">
        <f ca="1" xml:space="preserve"> IF(INDIRECT("FROM_NGS2_SampleSheet!A"&amp;ROW()-5,TRUE)="","",  "e" &amp; INDIRECT(    "FROM_NGS2_SampleSheet!"   &amp;  CHAR(64 + MATCH(VLOOKUP(E$6,mapping!$A:$B,2,FALSE),FROM_NGS2_SampleSheet!$1:$1,0))   &amp;  ROW()-5,TRUE)    )</f>
        <v/>
      </c>
      <c r="F2091" s="195" t="str">
        <f ca="1" xml:space="preserve"> IF(INDIRECT("FROM_NGS2_SampleSheet!A"&amp;ROW()-5,TRUE)="","",  INDIRECT(    "FROM_NGS2_SampleSheet!"   &amp;  CHAR(64 + MATCH(VLOOKUP(F$6,mapping!$A:$B,2,FALSE),FROM_NGS2_SampleSheet!$1:$1,0))   &amp;  ROW()-5,TRUE)    )</f>
        <v/>
      </c>
      <c r="G2091" s="196" t="str">
        <f ca="1" xml:space="preserve"> IF(INDIRECT("FROM_NGS2_SampleSheet!A"&amp;ROW()-5,TRUE)="","",  INDIRECT(    "FROM_NGS2_SampleSheet!"   &amp;  CHAR(64 + MATCH(VLOOKUP(G$6,mapping!$A:$B,2,FALSE),FROM_NGS2_SampleSheet!$1:$1,0))   &amp;  ROW()-5,TRUE)    )</f>
        <v/>
      </c>
      <c r="H2091" s="195"/>
      <c r="I2091" s="213">
        <v>1</v>
      </c>
      <c r="J2091" s="197" t="str">
        <f ca="1">IF(U2091=TRUE,    IF($Y$4&gt;96,"TOO MANY",VLOOKUP(B2091&amp;"_"&amp;C2091&amp;"_"&amp;E2091&amp;"_A",CALC!W:X,2,FALSE)),   "")</f>
        <v/>
      </c>
      <c r="L2091" s="213">
        <v>1</v>
      </c>
      <c r="M2091" s="197" t="str">
        <f ca="1">IF(V2091=TRUE,     IF($Y$4&gt;96,"TOO MANY",VLOOKUP(B2091&amp;"_"&amp;C2091&amp;"_"&amp;E2091&amp;"_B",CALC!W:X,2,FALSE)),    "")</f>
        <v/>
      </c>
      <c r="N2091" s="206"/>
      <c r="O2091" s="213">
        <v>1</v>
      </c>
      <c r="P2091" s="197" t="str">
        <f ca="1">IF(W2091=TRUE,   IF($Y$4&gt;96,"TOO MANY", VLOOKUP(B2091&amp;"_"&amp;C2091&amp;"_"&amp;E2091&amp;"_C",CALC!W:X,2,FALSE)),   "")</f>
        <v/>
      </c>
      <c r="Q2091" s="206"/>
      <c r="R2091" s="119" t="b">
        <f t="shared" ca="1" si="231"/>
        <v>0</v>
      </c>
      <c r="S2091" s="119" t="b">
        <f t="shared" ca="1" si="229"/>
        <v>0</v>
      </c>
      <c r="T2091" s="119" t="b">
        <f t="shared" ca="1" si="230"/>
        <v>0</v>
      </c>
      <c r="U2091" s="119" t="b">
        <f t="shared" ca="1" si="232"/>
        <v>0</v>
      </c>
      <c r="V2091" s="160" t="b">
        <f t="shared" ca="1" si="233"/>
        <v>0</v>
      </c>
      <c r="W2091" s="119" t="b">
        <f t="shared" ca="1" si="234"/>
        <v>0</v>
      </c>
      <c r="X2091" s="119" t="b">
        <f t="shared" ca="1" si="235"/>
        <v>0</v>
      </c>
    </row>
    <row r="2092" spans="2:24" x14ac:dyDescent="0.25">
      <c r="B2092" s="194" t="str">
        <f ca="1" xml:space="preserve"> IF(INDIRECT("FROM_NGS2_SampleSheet!A"&amp;ROW()-5,TRUE)="","",  INDIRECT(    "FROM_NGS2_SampleSheet!"   &amp;  CHAR(64 + MATCH(VLOOKUP(B$6,mapping!$A:$B,2,FALSE),FROM_NGS2_SampleSheet!$1:$1,0))   &amp;  ROW()-5,TRUE)    )</f>
        <v/>
      </c>
      <c r="C2092" s="195" t="str">
        <f ca="1" xml:space="preserve"> IF(INDIRECT("FROM_NGS2_SampleSheet!A"&amp;ROW()-5,TRUE)="","",  INDIRECT(    "FROM_NGS2_SampleSheet!"   &amp;  CHAR(64 + MATCH(VLOOKUP(C$6,mapping!$A:$B,2,FALSE),FROM_NGS2_SampleSheet!$1:$1,0))   &amp;  ROW()-5,TRUE)    )</f>
        <v/>
      </c>
      <c r="D2092" s="195" t="str">
        <f ca="1" xml:space="preserve"> IF(INDIRECT("FROM_NGS2_SampleSheet!A"&amp;ROW()-5,TRUE)="","",  INDIRECT(    "FROM_NGS2_SampleSheet!"   &amp;  CHAR(64 + MATCH(VLOOKUP(D$6,mapping!$A:$B,2,FALSE),FROM_NGS2_SampleSheet!$1:$1,0))   &amp;  ROW()-5,TRUE)    )</f>
        <v/>
      </c>
      <c r="E2092" s="195" t="str">
        <f ca="1" xml:space="preserve"> IF(INDIRECT("FROM_NGS2_SampleSheet!A"&amp;ROW()-5,TRUE)="","",  "e" &amp; INDIRECT(    "FROM_NGS2_SampleSheet!"   &amp;  CHAR(64 + MATCH(VLOOKUP(E$6,mapping!$A:$B,2,FALSE),FROM_NGS2_SampleSheet!$1:$1,0))   &amp;  ROW()-5,TRUE)    )</f>
        <v/>
      </c>
      <c r="F2092" s="195" t="str">
        <f ca="1" xml:space="preserve"> IF(INDIRECT("FROM_NGS2_SampleSheet!A"&amp;ROW()-5,TRUE)="","",  INDIRECT(    "FROM_NGS2_SampleSheet!"   &amp;  CHAR(64 + MATCH(VLOOKUP(F$6,mapping!$A:$B,2,FALSE),FROM_NGS2_SampleSheet!$1:$1,0))   &amp;  ROW()-5,TRUE)    )</f>
        <v/>
      </c>
      <c r="G2092" s="196" t="str">
        <f ca="1" xml:space="preserve"> IF(INDIRECT("FROM_NGS2_SampleSheet!A"&amp;ROW()-5,TRUE)="","",  INDIRECT(    "FROM_NGS2_SampleSheet!"   &amp;  CHAR(64 + MATCH(VLOOKUP(G$6,mapping!$A:$B,2,FALSE),FROM_NGS2_SampleSheet!$1:$1,0))   &amp;  ROW()-5,TRUE)    )</f>
        <v/>
      </c>
      <c r="H2092" s="195"/>
      <c r="I2092" s="213">
        <v>1</v>
      </c>
      <c r="J2092" s="197" t="str">
        <f ca="1">IF(U2092=TRUE,    IF($Y$4&gt;96,"TOO MANY",VLOOKUP(B2092&amp;"_"&amp;C2092&amp;"_"&amp;E2092&amp;"_A",CALC!W:X,2,FALSE)),   "")</f>
        <v/>
      </c>
      <c r="L2092" s="213">
        <v>1</v>
      </c>
      <c r="M2092" s="197" t="str">
        <f ca="1">IF(V2092=TRUE,     IF($Y$4&gt;96,"TOO MANY",VLOOKUP(B2092&amp;"_"&amp;C2092&amp;"_"&amp;E2092&amp;"_B",CALC!W:X,2,FALSE)),    "")</f>
        <v/>
      </c>
      <c r="N2092" s="206"/>
      <c r="O2092" s="213">
        <v>1</v>
      </c>
      <c r="P2092" s="197" t="str">
        <f ca="1">IF(W2092=TRUE,   IF($Y$4&gt;96,"TOO MANY", VLOOKUP(B2092&amp;"_"&amp;C2092&amp;"_"&amp;E2092&amp;"_C",CALC!W:X,2,FALSE)),   "")</f>
        <v/>
      </c>
      <c r="Q2092" s="206"/>
      <c r="R2092" s="119" t="b">
        <f t="shared" ca="1" si="231"/>
        <v>0</v>
      </c>
      <c r="S2092" s="119" t="b">
        <f t="shared" ca="1" si="229"/>
        <v>0</v>
      </c>
      <c r="T2092" s="119" t="b">
        <f t="shared" ca="1" si="230"/>
        <v>0</v>
      </c>
      <c r="U2092" s="119" t="b">
        <f t="shared" ca="1" si="232"/>
        <v>0</v>
      </c>
      <c r="V2092" s="160" t="b">
        <f t="shared" ca="1" si="233"/>
        <v>0</v>
      </c>
      <c r="W2092" s="119" t="b">
        <f t="shared" ca="1" si="234"/>
        <v>0</v>
      </c>
      <c r="X2092" s="119" t="b">
        <f t="shared" ca="1" si="235"/>
        <v>0</v>
      </c>
    </row>
    <row r="2093" spans="2:24" x14ac:dyDescent="0.25">
      <c r="B2093" s="194" t="str">
        <f ca="1" xml:space="preserve"> IF(INDIRECT("FROM_NGS2_SampleSheet!A"&amp;ROW()-5,TRUE)="","",  INDIRECT(    "FROM_NGS2_SampleSheet!"   &amp;  CHAR(64 + MATCH(VLOOKUP(B$6,mapping!$A:$B,2,FALSE),FROM_NGS2_SampleSheet!$1:$1,0))   &amp;  ROW()-5,TRUE)    )</f>
        <v/>
      </c>
      <c r="C2093" s="195" t="str">
        <f ca="1" xml:space="preserve"> IF(INDIRECT("FROM_NGS2_SampleSheet!A"&amp;ROW()-5,TRUE)="","",  INDIRECT(    "FROM_NGS2_SampleSheet!"   &amp;  CHAR(64 + MATCH(VLOOKUP(C$6,mapping!$A:$B,2,FALSE),FROM_NGS2_SampleSheet!$1:$1,0))   &amp;  ROW()-5,TRUE)    )</f>
        <v/>
      </c>
      <c r="D2093" s="195" t="str">
        <f ca="1" xml:space="preserve"> IF(INDIRECT("FROM_NGS2_SampleSheet!A"&amp;ROW()-5,TRUE)="","",  INDIRECT(    "FROM_NGS2_SampleSheet!"   &amp;  CHAR(64 + MATCH(VLOOKUP(D$6,mapping!$A:$B,2,FALSE),FROM_NGS2_SampleSheet!$1:$1,0))   &amp;  ROW()-5,TRUE)    )</f>
        <v/>
      </c>
      <c r="E2093" s="195" t="str">
        <f ca="1" xml:space="preserve"> IF(INDIRECT("FROM_NGS2_SampleSheet!A"&amp;ROW()-5,TRUE)="","",  "e" &amp; INDIRECT(    "FROM_NGS2_SampleSheet!"   &amp;  CHAR(64 + MATCH(VLOOKUP(E$6,mapping!$A:$B,2,FALSE),FROM_NGS2_SampleSheet!$1:$1,0))   &amp;  ROW()-5,TRUE)    )</f>
        <v/>
      </c>
      <c r="F2093" s="195" t="str">
        <f ca="1" xml:space="preserve"> IF(INDIRECT("FROM_NGS2_SampleSheet!A"&amp;ROW()-5,TRUE)="","",  INDIRECT(    "FROM_NGS2_SampleSheet!"   &amp;  CHAR(64 + MATCH(VLOOKUP(F$6,mapping!$A:$B,2,FALSE),FROM_NGS2_SampleSheet!$1:$1,0))   &amp;  ROW()-5,TRUE)    )</f>
        <v/>
      </c>
      <c r="G2093" s="196" t="str">
        <f ca="1" xml:space="preserve"> IF(INDIRECT("FROM_NGS2_SampleSheet!A"&amp;ROW()-5,TRUE)="","",  INDIRECT(    "FROM_NGS2_SampleSheet!"   &amp;  CHAR(64 + MATCH(VLOOKUP(G$6,mapping!$A:$B,2,FALSE),FROM_NGS2_SampleSheet!$1:$1,0))   &amp;  ROW()-5,TRUE)    )</f>
        <v/>
      </c>
      <c r="H2093" s="195"/>
      <c r="I2093" s="213">
        <v>1</v>
      </c>
      <c r="J2093" s="197" t="str">
        <f ca="1">IF(U2093=TRUE,    IF($Y$4&gt;96,"TOO MANY",VLOOKUP(B2093&amp;"_"&amp;C2093&amp;"_"&amp;E2093&amp;"_A",CALC!W:X,2,FALSE)),   "")</f>
        <v/>
      </c>
      <c r="L2093" s="213">
        <v>1</v>
      </c>
      <c r="M2093" s="197" t="str">
        <f ca="1">IF(V2093=TRUE,     IF($Y$4&gt;96,"TOO MANY",VLOOKUP(B2093&amp;"_"&amp;C2093&amp;"_"&amp;E2093&amp;"_B",CALC!W:X,2,FALSE)),    "")</f>
        <v/>
      </c>
      <c r="N2093" s="206"/>
      <c r="O2093" s="213">
        <v>1</v>
      </c>
      <c r="P2093" s="197" t="str">
        <f ca="1">IF(W2093=TRUE,   IF($Y$4&gt;96,"TOO MANY", VLOOKUP(B2093&amp;"_"&amp;C2093&amp;"_"&amp;E2093&amp;"_C",CALC!W:X,2,FALSE)),   "")</f>
        <v/>
      </c>
      <c r="Q2093" s="206"/>
      <c r="R2093" s="119" t="b">
        <f t="shared" ca="1" si="231"/>
        <v>0</v>
      </c>
      <c r="S2093" s="119" t="b">
        <f t="shared" ca="1" si="229"/>
        <v>0</v>
      </c>
      <c r="T2093" s="119" t="b">
        <f t="shared" ca="1" si="230"/>
        <v>0</v>
      </c>
      <c r="U2093" s="119" t="b">
        <f t="shared" ca="1" si="232"/>
        <v>0</v>
      </c>
      <c r="V2093" s="160" t="b">
        <f t="shared" ca="1" si="233"/>
        <v>0</v>
      </c>
      <c r="W2093" s="119" t="b">
        <f t="shared" ca="1" si="234"/>
        <v>0</v>
      </c>
      <c r="X2093" s="119" t="b">
        <f t="shared" ca="1" si="235"/>
        <v>0</v>
      </c>
    </row>
    <row r="2094" spans="2:24" x14ac:dyDescent="0.25">
      <c r="B2094" s="194" t="str">
        <f ca="1" xml:space="preserve"> IF(INDIRECT("FROM_NGS2_SampleSheet!A"&amp;ROW()-5,TRUE)="","",  INDIRECT(    "FROM_NGS2_SampleSheet!"   &amp;  CHAR(64 + MATCH(VLOOKUP(B$6,mapping!$A:$B,2,FALSE),FROM_NGS2_SampleSheet!$1:$1,0))   &amp;  ROW()-5,TRUE)    )</f>
        <v/>
      </c>
      <c r="C2094" s="195" t="str">
        <f ca="1" xml:space="preserve"> IF(INDIRECT("FROM_NGS2_SampleSheet!A"&amp;ROW()-5,TRUE)="","",  INDIRECT(    "FROM_NGS2_SampleSheet!"   &amp;  CHAR(64 + MATCH(VLOOKUP(C$6,mapping!$A:$B,2,FALSE),FROM_NGS2_SampleSheet!$1:$1,0))   &amp;  ROW()-5,TRUE)    )</f>
        <v/>
      </c>
      <c r="D2094" s="195" t="str">
        <f ca="1" xml:space="preserve"> IF(INDIRECT("FROM_NGS2_SampleSheet!A"&amp;ROW()-5,TRUE)="","",  INDIRECT(    "FROM_NGS2_SampleSheet!"   &amp;  CHAR(64 + MATCH(VLOOKUP(D$6,mapping!$A:$B,2,FALSE),FROM_NGS2_SampleSheet!$1:$1,0))   &amp;  ROW()-5,TRUE)    )</f>
        <v/>
      </c>
      <c r="E2094" s="195" t="str">
        <f ca="1" xml:space="preserve"> IF(INDIRECT("FROM_NGS2_SampleSheet!A"&amp;ROW()-5,TRUE)="","",  "e" &amp; INDIRECT(    "FROM_NGS2_SampleSheet!"   &amp;  CHAR(64 + MATCH(VLOOKUP(E$6,mapping!$A:$B,2,FALSE),FROM_NGS2_SampleSheet!$1:$1,0))   &amp;  ROW()-5,TRUE)    )</f>
        <v/>
      </c>
      <c r="F2094" s="195" t="str">
        <f ca="1" xml:space="preserve"> IF(INDIRECT("FROM_NGS2_SampleSheet!A"&amp;ROW()-5,TRUE)="","",  INDIRECT(    "FROM_NGS2_SampleSheet!"   &amp;  CHAR(64 + MATCH(VLOOKUP(F$6,mapping!$A:$B,2,FALSE),FROM_NGS2_SampleSheet!$1:$1,0))   &amp;  ROW()-5,TRUE)    )</f>
        <v/>
      </c>
      <c r="G2094" s="196" t="str">
        <f ca="1" xml:space="preserve"> IF(INDIRECT("FROM_NGS2_SampleSheet!A"&amp;ROW()-5,TRUE)="","",  INDIRECT(    "FROM_NGS2_SampleSheet!"   &amp;  CHAR(64 + MATCH(VLOOKUP(G$6,mapping!$A:$B,2,FALSE),FROM_NGS2_SampleSheet!$1:$1,0))   &amp;  ROW()-5,TRUE)    )</f>
        <v/>
      </c>
      <c r="H2094" s="195"/>
      <c r="I2094" s="213">
        <v>1</v>
      </c>
      <c r="J2094" s="197" t="str">
        <f ca="1">IF(U2094=TRUE,    IF($Y$4&gt;96,"TOO MANY",VLOOKUP(B2094&amp;"_"&amp;C2094&amp;"_"&amp;E2094&amp;"_A",CALC!W:X,2,FALSE)),   "")</f>
        <v/>
      </c>
      <c r="L2094" s="213">
        <v>1</v>
      </c>
      <c r="M2094" s="197" t="str">
        <f ca="1">IF(V2094=TRUE,     IF($Y$4&gt;96,"TOO MANY",VLOOKUP(B2094&amp;"_"&amp;C2094&amp;"_"&amp;E2094&amp;"_B",CALC!W:X,2,FALSE)),    "")</f>
        <v/>
      </c>
      <c r="N2094" s="206"/>
      <c r="O2094" s="213">
        <v>1</v>
      </c>
      <c r="P2094" s="197" t="str">
        <f ca="1">IF(W2094=TRUE,   IF($Y$4&gt;96,"TOO MANY", VLOOKUP(B2094&amp;"_"&amp;C2094&amp;"_"&amp;E2094&amp;"_C",CALC!W:X,2,FALSE)),   "")</f>
        <v/>
      </c>
      <c r="Q2094" s="206"/>
      <c r="R2094" s="119" t="b">
        <f t="shared" ca="1" si="231"/>
        <v>0</v>
      </c>
      <c r="S2094" s="119" t="b">
        <f t="shared" ca="1" si="229"/>
        <v>0</v>
      </c>
      <c r="T2094" s="119" t="b">
        <f t="shared" ca="1" si="230"/>
        <v>0</v>
      </c>
      <c r="U2094" s="119" t="b">
        <f t="shared" ca="1" si="232"/>
        <v>0</v>
      </c>
      <c r="V2094" s="160" t="b">
        <f t="shared" ca="1" si="233"/>
        <v>0</v>
      </c>
      <c r="W2094" s="119" t="b">
        <f t="shared" ca="1" si="234"/>
        <v>0</v>
      </c>
      <c r="X2094" s="119" t="b">
        <f t="shared" ca="1" si="235"/>
        <v>0</v>
      </c>
    </row>
    <row r="2095" spans="2:24" x14ac:dyDescent="0.25">
      <c r="B2095" s="194" t="str">
        <f ca="1" xml:space="preserve"> IF(INDIRECT("FROM_NGS2_SampleSheet!A"&amp;ROW()-5,TRUE)="","",  INDIRECT(    "FROM_NGS2_SampleSheet!"   &amp;  CHAR(64 + MATCH(VLOOKUP(B$6,mapping!$A:$B,2,FALSE),FROM_NGS2_SampleSheet!$1:$1,0))   &amp;  ROW()-5,TRUE)    )</f>
        <v/>
      </c>
      <c r="C2095" s="195" t="str">
        <f ca="1" xml:space="preserve"> IF(INDIRECT("FROM_NGS2_SampleSheet!A"&amp;ROW()-5,TRUE)="","",  INDIRECT(    "FROM_NGS2_SampleSheet!"   &amp;  CHAR(64 + MATCH(VLOOKUP(C$6,mapping!$A:$B,2,FALSE),FROM_NGS2_SampleSheet!$1:$1,0))   &amp;  ROW()-5,TRUE)    )</f>
        <v/>
      </c>
      <c r="D2095" s="195" t="str">
        <f ca="1" xml:space="preserve"> IF(INDIRECT("FROM_NGS2_SampleSheet!A"&amp;ROW()-5,TRUE)="","",  INDIRECT(    "FROM_NGS2_SampleSheet!"   &amp;  CHAR(64 + MATCH(VLOOKUP(D$6,mapping!$A:$B,2,FALSE),FROM_NGS2_SampleSheet!$1:$1,0))   &amp;  ROW()-5,TRUE)    )</f>
        <v/>
      </c>
      <c r="E2095" s="195" t="str">
        <f ca="1" xml:space="preserve"> IF(INDIRECT("FROM_NGS2_SampleSheet!A"&amp;ROW()-5,TRUE)="","",  "e" &amp; INDIRECT(    "FROM_NGS2_SampleSheet!"   &amp;  CHAR(64 + MATCH(VLOOKUP(E$6,mapping!$A:$B,2,FALSE),FROM_NGS2_SampleSheet!$1:$1,0))   &amp;  ROW()-5,TRUE)    )</f>
        <v/>
      </c>
      <c r="F2095" s="195" t="str">
        <f ca="1" xml:space="preserve"> IF(INDIRECT("FROM_NGS2_SampleSheet!A"&amp;ROW()-5,TRUE)="","",  INDIRECT(    "FROM_NGS2_SampleSheet!"   &amp;  CHAR(64 + MATCH(VLOOKUP(F$6,mapping!$A:$B,2,FALSE),FROM_NGS2_SampleSheet!$1:$1,0))   &amp;  ROW()-5,TRUE)    )</f>
        <v/>
      </c>
      <c r="G2095" s="196" t="str">
        <f ca="1" xml:space="preserve"> IF(INDIRECT("FROM_NGS2_SampleSheet!A"&amp;ROW()-5,TRUE)="","",  INDIRECT(    "FROM_NGS2_SampleSheet!"   &amp;  CHAR(64 + MATCH(VLOOKUP(G$6,mapping!$A:$B,2,FALSE),FROM_NGS2_SampleSheet!$1:$1,0))   &amp;  ROW()-5,TRUE)    )</f>
        <v/>
      </c>
      <c r="H2095" s="195"/>
      <c r="I2095" s="213">
        <v>1</v>
      </c>
      <c r="J2095" s="197" t="str">
        <f ca="1">IF(U2095=TRUE,    IF($Y$4&gt;96,"TOO MANY",VLOOKUP(B2095&amp;"_"&amp;C2095&amp;"_"&amp;E2095&amp;"_A",CALC!W:X,2,FALSE)),   "")</f>
        <v/>
      </c>
      <c r="L2095" s="213">
        <v>1</v>
      </c>
      <c r="M2095" s="197" t="str">
        <f ca="1">IF(V2095=TRUE,     IF($Y$4&gt;96,"TOO MANY",VLOOKUP(B2095&amp;"_"&amp;C2095&amp;"_"&amp;E2095&amp;"_B",CALC!W:X,2,FALSE)),    "")</f>
        <v/>
      </c>
      <c r="N2095" s="206"/>
      <c r="O2095" s="213">
        <v>1</v>
      </c>
      <c r="P2095" s="197" t="str">
        <f ca="1">IF(W2095=TRUE,   IF($Y$4&gt;96,"TOO MANY", VLOOKUP(B2095&amp;"_"&amp;C2095&amp;"_"&amp;E2095&amp;"_C",CALC!W:X,2,FALSE)),   "")</f>
        <v/>
      </c>
      <c r="Q2095" s="206"/>
      <c r="R2095" s="119" t="b">
        <f t="shared" ca="1" si="231"/>
        <v>0</v>
      </c>
      <c r="S2095" s="119" t="b">
        <f t="shared" ca="1" si="229"/>
        <v>0</v>
      </c>
      <c r="T2095" s="119" t="b">
        <f t="shared" ca="1" si="230"/>
        <v>0</v>
      </c>
      <c r="U2095" s="119" t="b">
        <f t="shared" ca="1" si="232"/>
        <v>0</v>
      </c>
      <c r="V2095" s="160" t="b">
        <f t="shared" ca="1" si="233"/>
        <v>0</v>
      </c>
      <c r="W2095" s="119" t="b">
        <f t="shared" ca="1" si="234"/>
        <v>0</v>
      </c>
      <c r="X2095" s="119" t="b">
        <f t="shared" ca="1" si="235"/>
        <v>0</v>
      </c>
    </row>
    <row r="2096" spans="2:24" x14ac:dyDescent="0.25">
      <c r="B2096" s="194" t="str">
        <f ca="1" xml:space="preserve"> IF(INDIRECT("FROM_NGS2_SampleSheet!A"&amp;ROW()-5,TRUE)="","",  INDIRECT(    "FROM_NGS2_SampleSheet!"   &amp;  CHAR(64 + MATCH(VLOOKUP(B$6,mapping!$A:$B,2,FALSE),FROM_NGS2_SampleSheet!$1:$1,0))   &amp;  ROW()-5,TRUE)    )</f>
        <v/>
      </c>
      <c r="C2096" s="195" t="str">
        <f ca="1" xml:space="preserve"> IF(INDIRECT("FROM_NGS2_SampleSheet!A"&amp;ROW()-5,TRUE)="","",  INDIRECT(    "FROM_NGS2_SampleSheet!"   &amp;  CHAR(64 + MATCH(VLOOKUP(C$6,mapping!$A:$B,2,FALSE),FROM_NGS2_SampleSheet!$1:$1,0))   &amp;  ROW()-5,TRUE)    )</f>
        <v/>
      </c>
      <c r="D2096" s="195" t="str">
        <f ca="1" xml:space="preserve"> IF(INDIRECT("FROM_NGS2_SampleSheet!A"&amp;ROW()-5,TRUE)="","",  INDIRECT(    "FROM_NGS2_SampleSheet!"   &amp;  CHAR(64 + MATCH(VLOOKUP(D$6,mapping!$A:$B,2,FALSE),FROM_NGS2_SampleSheet!$1:$1,0))   &amp;  ROW()-5,TRUE)    )</f>
        <v/>
      </c>
      <c r="E2096" s="195" t="str">
        <f ca="1" xml:space="preserve"> IF(INDIRECT("FROM_NGS2_SampleSheet!A"&amp;ROW()-5,TRUE)="","",  "e" &amp; INDIRECT(    "FROM_NGS2_SampleSheet!"   &amp;  CHAR(64 + MATCH(VLOOKUP(E$6,mapping!$A:$B,2,FALSE),FROM_NGS2_SampleSheet!$1:$1,0))   &amp;  ROW()-5,TRUE)    )</f>
        <v/>
      </c>
      <c r="F2096" s="195" t="str">
        <f ca="1" xml:space="preserve"> IF(INDIRECT("FROM_NGS2_SampleSheet!A"&amp;ROW()-5,TRUE)="","",  INDIRECT(    "FROM_NGS2_SampleSheet!"   &amp;  CHAR(64 + MATCH(VLOOKUP(F$6,mapping!$A:$B,2,FALSE),FROM_NGS2_SampleSheet!$1:$1,0))   &amp;  ROW()-5,TRUE)    )</f>
        <v/>
      </c>
      <c r="G2096" s="196" t="str">
        <f ca="1" xml:space="preserve"> IF(INDIRECT("FROM_NGS2_SampleSheet!A"&amp;ROW()-5,TRUE)="","",  INDIRECT(    "FROM_NGS2_SampleSheet!"   &amp;  CHAR(64 + MATCH(VLOOKUP(G$6,mapping!$A:$B,2,FALSE),FROM_NGS2_SampleSheet!$1:$1,0))   &amp;  ROW()-5,TRUE)    )</f>
        <v/>
      </c>
      <c r="H2096" s="195"/>
      <c r="I2096" s="213">
        <v>1</v>
      </c>
      <c r="J2096" s="197" t="str">
        <f ca="1">IF(U2096=TRUE,    IF($Y$4&gt;96,"TOO MANY",VLOOKUP(B2096&amp;"_"&amp;C2096&amp;"_"&amp;E2096&amp;"_A",CALC!W:X,2,FALSE)),   "")</f>
        <v/>
      </c>
      <c r="L2096" s="213">
        <v>1</v>
      </c>
      <c r="M2096" s="197" t="str">
        <f ca="1">IF(V2096=TRUE,     IF($Y$4&gt;96,"TOO MANY",VLOOKUP(B2096&amp;"_"&amp;C2096&amp;"_"&amp;E2096&amp;"_B",CALC!W:X,2,FALSE)),    "")</f>
        <v/>
      </c>
      <c r="N2096" s="206"/>
      <c r="O2096" s="213">
        <v>1</v>
      </c>
      <c r="P2096" s="197" t="str">
        <f ca="1">IF(W2096=TRUE,   IF($Y$4&gt;96,"TOO MANY", VLOOKUP(B2096&amp;"_"&amp;C2096&amp;"_"&amp;E2096&amp;"_C",CALC!W:X,2,FALSE)),   "")</f>
        <v/>
      </c>
      <c r="Q2096" s="206"/>
      <c r="R2096" s="119" t="b">
        <f t="shared" ca="1" si="231"/>
        <v>0</v>
      </c>
      <c r="S2096" s="119" t="b">
        <f t="shared" ca="1" si="229"/>
        <v>0</v>
      </c>
      <c r="T2096" s="119" t="b">
        <f t="shared" ca="1" si="230"/>
        <v>0</v>
      </c>
      <c r="U2096" s="119" t="b">
        <f t="shared" ca="1" si="232"/>
        <v>0</v>
      </c>
      <c r="V2096" s="160" t="b">
        <f t="shared" ca="1" si="233"/>
        <v>0</v>
      </c>
      <c r="W2096" s="119" t="b">
        <f t="shared" ca="1" si="234"/>
        <v>0</v>
      </c>
      <c r="X2096" s="119" t="b">
        <f t="shared" ca="1" si="235"/>
        <v>0</v>
      </c>
    </row>
    <row r="2097" spans="2:24" x14ac:dyDescent="0.25">
      <c r="B2097" s="194" t="str">
        <f ca="1" xml:space="preserve"> IF(INDIRECT("FROM_NGS2_SampleSheet!A"&amp;ROW()-5,TRUE)="","",  INDIRECT(    "FROM_NGS2_SampleSheet!"   &amp;  CHAR(64 + MATCH(VLOOKUP(B$6,mapping!$A:$B,2,FALSE),FROM_NGS2_SampleSheet!$1:$1,0))   &amp;  ROW()-5,TRUE)    )</f>
        <v/>
      </c>
      <c r="C2097" s="195" t="str">
        <f ca="1" xml:space="preserve"> IF(INDIRECT("FROM_NGS2_SampleSheet!A"&amp;ROW()-5,TRUE)="","",  INDIRECT(    "FROM_NGS2_SampleSheet!"   &amp;  CHAR(64 + MATCH(VLOOKUP(C$6,mapping!$A:$B,2,FALSE),FROM_NGS2_SampleSheet!$1:$1,0))   &amp;  ROW()-5,TRUE)    )</f>
        <v/>
      </c>
      <c r="D2097" s="195" t="str">
        <f ca="1" xml:space="preserve"> IF(INDIRECT("FROM_NGS2_SampleSheet!A"&amp;ROW()-5,TRUE)="","",  INDIRECT(    "FROM_NGS2_SampleSheet!"   &amp;  CHAR(64 + MATCH(VLOOKUP(D$6,mapping!$A:$B,2,FALSE),FROM_NGS2_SampleSheet!$1:$1,0))   &amp;  ROW()-5,TRUE)    )</f>
        <v/>
      </c>
      <c r="E2097" s="195" t="str">
        <f ca="1" xml:space="preserve"> IF(INDIRECT("FROM_NGS2_SampleSheet!A"&amp;ROW()-5,TRUE)="","",  "e" &amp; INDIRECT(    "FROM_NGS2_SampleSheet!"   &amp;  CHAR(64 + MATCH(VLOOKUP(E$6,mapping!$A:$B,2,FALSE),FROM_NGS2_SampleSheet!$1:$1,0))   &amp;  ROW()-5,TRUE)    )</f>
        <v/>
      </c>
      <c r="F2097" s="195" t="str">
        <f ca="1" xml:space="preserve"> IF(INDIRECT("FROM_NGS2_SampleSheet!A"&amp;ROW()-5,TRUE)="","",  INDIRECT(    "FROM_NGS2_SampleSheet!"   &amp;  CHAR(64 + MATCH(VLOOKUP(F$6,mapping!$A:$B,2,FALSE),FROM_NGS2_SampleSheet!$1:$1,0))   &amp;  ROW()-5,TRUE)    )</f>
        <v/>
      </c>
      <c r="G2097" s="196" t="str">
        <f ca="1" xml:space="preserve"> IF(INDIRECT("FROM_NGS2_SampleSheet!A"&amp;ROW()-5,TRUE)="","",  INDIRECT(    "FROM_NGS2_SampleSheet!"   &amp;  CHAR(64 + MATCH(VLOOKUP(G$6,mapping!$A:$B,2,FALSE),FROM_NGS2_SampleSheet!$1:$1,0))   &amp;  ROW()-5,TRUE)    )</f>
        <v/>
      </c>
      <c r="H2097" s="195"/>
      <c r="I2097" s="213">
        <v>1</v>
      </c>
      <c r="J2097" s="197" t="str">
        <f ca="1">IF(U2097=TRUE,    IF($Y$4&gt;96,"TOO MANY",VLOOKUP(B2097&amp;"_"&amp;C2097&amp;"_"&amp;E2097&amp;"_A",CALC!W:X,2,FALSE)),   "")</f>
        <v/>
      </c>
      <c r="L2097" s="213">
        <v>1</v>
      </c>
      <c r="M2097" s="197" t="str">
        <f ca="1">IF(V2097=TRUE,     IF($Y$4&gt;96,"TOO MANY",VLOOKUP(B2097&amp;"_"&amp;C2097&amp;"_"&amp;E2097&amp;"_B",CALC!W:X,2,FALSE)),    "")</f>
        <v/>
      </c>
      <c r="N2097" s="206"/>
      <c r="O2097" s="213">
        <v>1</v>
      </c>
      <c r="P2097" s="197" t="str">
        <f ca="1">IF(W2097=TRUE,   IF($Y$4&gt;96,"TOO MANY", VLOOKUP(B2097&amp;"_"&amp;C2097&amp;"_"&amp;E2097&amp;"_C",CALC!W:X,2,FALSE)),   "")</f>
        <v/>
      </c>
      <c r="Q2097" s="206"/>
      <c r="R2097" s="119" t="b">
        <f t="shared" ca="1" si="231"/>
        <v>0</v>
      </c>
      <c r="S2097" s="119" t="b">
        <f t="shared" ca="1" si="229"/>
        <v>0</v>
      </c>
      <c r="T2097" s="119" t="b">
        <f t="shared" ca="1" si="230"/>
        <v>0</v>
      </c>
      <c r="U2097" s="119" t="b">
        <f t="shared" ca="1" si="232"/>
        <v>0</v>
      </c>
      <c r="V2097" s="160" t="b">
        <f t="shared" ca="1" si="233"/>
        <v>0</v>
      </c>
      <c r="W2097" s="119" t="b">
        <f t="shared" ca="1" si="234"/>
        <v>0</v>
      </c>
      <c r="X2097" s="119" t="b">
        <f t="shared" ca="1" si="235"/>
        <v>0</v>
      </c>
    </row>
    <row r="2098" spans="2:24" x14ac:dyDescent="0.25">
      <c r="B2098" s="194" t="str">
        <f ca="1" xml:space="preserve"> IF(INDIRECT("FROM_NGS2_SampleSheet!A"&amp;ROW()-5,TRUE)="","",  INDIRECT(    "FROM_NGS2_SampleSheet!"   &amp;  CHAR(64 + MATCH(VLOOKUP(B$6,mapping!$A:$B,2,FALSE),FROM_NGS2_SampleSheet!$1:$1,0))   &amp;  ROW()-5,TRUE)    )</f>
        <v/>
      </c>
      <c r="C2098" s="195" t="str">
        <f ca="1" xml:space="preserve"> IF(INDIRECT("FROM_NGS2_SampleSheet!A"&amp;ROW()-5,TRUE)="","",  INDIRECT(    "FROM_NGS2_SampleSheet!"   &amp;  CHAR(64 + MATCH(VLOOKUP(C$6,mapping!$A:$B,2,FALSE),FROM_NGS2_SampleSheet!$1:$1,0))   &amp;  ROW()-5,TRUE)    )</f>
        <v/>
      </c>
      <c r="D2098" s="195" t="str">
        <f ca="1" xml:space="preserve"> IF(INDIRECT("FROM_NGS2_SampleSheet!A"&amp;ROW()-5,TRUE)="","",  INDIRECT(    "FROM_NGS2_SampleSheet!"   &amp;  CHAR(64 + MATCH(VLOOKUP(D$6,mapping!$A:$B,2,FALSE),FROM_NGS2_SampleSheet!$1:$1,0))   &amp;  ROW()-5,TRUE)    )</f>
        <v/>
      </c>
      <c r="E2098" s="195" t="str">
        <f ca="1" xml:space="preserve"> IF(INDIRECT("FROM_NGS2_SampleSheet!A"&amp;ROW()-5,TRUE)="","",  "e" &amp; INDIRECT(    "FROM_NGS2_SampleSheet!"   &amp;  CHAR(64 + MATCH(VLOOKUP(E$6,mapping!$A:$B,2,FALSE),FROM_NGS2_SampleSheet!$1:$1,0))   &amp;  ROW()-5,TRUE)    )</f>
        <v/>
      </c>
      <c r="F2098" s="195" t="str">
        <f ca="1" xml:space="preserve"> IF(INDIRECT("FROM_NGS2_SampleSheet!A"&amp;ROW()-5,TRUE)="","",  INDIRECT(    "FROM_NGS2_SampleSheet!"   &amp;  CHAR(64 + MATCH(VLOOKUP(F$6,mapping!$A:$B,2,FALSE),FROM_NGS2_SampleSheet!$1:$1,0))   &amp;  ROW()-5,TRUE)    )</f>
        <v/>
      </c>
      <c r="G2098" s="196" t="str">
        <f ca="1" xml:space="preserve"> IF(INDIRECT("FROM_NGS2_SampleSheet!A"&amp;ROW()-5,TRUE)="","",  INDIRECT(    "FROM_NGS2_SampleSheet!"   &amp;  CHAR(64 + MATCH(VLOOKUP(G$6,mapping!$A:$B,2,FALSE),FROM_NGS2_SampleSheet!$1:$1,0))   &amp;  ROW()-5,TRUE)    )</f>
        <v/>
      </c>
      <c r="H2098" s="195"/>
      <c r="I2098" s="213">
        <v>1</v>
      </c>
      <c r="J2098" s="197" t="str">
        <f ca="1">IF(U2098=TRUE,    IF($Y$4&gt;96,"TOO MANY",VLOOKUP(B2098&amp;"_"&amp;C2098&amp;"_"&amp;E2098&amp;"_A",CALC!W:X,2,FALSE)),   "")</f>
        <v/>
      </c>
      <c r="L2098" s="213">
        <v>1</v>
      </c>
      <c r="M2098" s="197" t="str">
        <f ca="1">IF(V2098=TRUE,     IF($Y$4&gt;96,"TOO MANY",VLOOKUP(B2098&amp;"_"&amp;C2098&amp;"_"&amp;E2098&amp;"_B",CALC!W:X,2,FALSE)),    "")</f>
        <v/>
      </c>
      <c r="N2098" s="206"/>
      <c r="O2098" s="213">
        <v>1</v>
      </c>
      <c r="P2098" s="197" t="str">
        <f ca="1">IF(W2098=TRUE,   IF($Y$4&gt;96,"TOO MANY", VLOOKUP(B2098&amp;"_"&amp;C2098&amp;"_"&amp;E2098&amp;"_C",CALC!W:X,2,FALSE)),   "")</f>
        <v/>
      </c>
      <c r="Q2098" s="206"/>
      <c r="R2098" s="119" t="b">
        <f t="shared" ca="1" si="231"/>
        <v>0</v>
      </c>
      <c r="S2098" s="119" t="b">
        <f t="shared" ca="1" si="229"/>
        <v>0</v>
      </c>
      <c r="T2098" s="119" t="b">
        <f t="shared" ca="1" si="230"/>
        <v>0</v>
      </c>
      <c r="U2098" s="119" t="b">
        <f t="shared" ca="1" si="232"/>
        <v>0</v>
      </c>
      <c r="V2098" s="160" t="b">
        <f t="shared" ca="1" si="233"/>
        <v>0</v>
      </c>
      <c r="W2098" s="119" t="b">
        <f t="shared" ca="1" si="234"/>
        <v>0</v>
      </c>
      <c r="X2098" s="119" t="b">
        <f t="shared" ca="1" si="235"/>
        <v>0</v>
      </c>
    </row>
    <row r="2099" spans="2:24" x14ac:dyDescent="0.25">
      <c r="B2099" s="194" t="str">
        <f ca="1" xml:space="preserve"> IF(INDIRECT("FROM_NGS2_SampleSheet!A"&amp;ROW()-5,TRUE)="","",  INDIRECT(    "FROM_NGS2_SampleSheet!"   &amp;  CHAR(64 + MATCH(VLOOKUP(B$6,mapping!$A:$B,2,FALSE),FROM_NGS2_SampleSheet!$1:$1,0))   &amp;  ROW()-5,TRUE)    )</f>
        <v/>
      </c>
      <c r="C2099" s="195" t="str">
        <f ca="1" xml:space="preserve"> IF(INDIRECT("FROM_NGS2_SampleSheet!A"&amp;ROW()-5,TRUE)="","",  INDIRECT(    "FROM_NGS2_SampleSheet!"   &amp;  CHAR(64 + MATCH(VLOOKUP(C$6,mapping!$A:$B,2,FALSE),FROM_NGS2_SampleSheet!$1:$1,0))   &amp;  ROW()-5,TRUE)    )</f>
        <v/>
      </c>
      <c r="D2099" s="195" t="str">
        <f ca="1" xml:space="preserve"> IF(INDIRECT("FROM_NGS2_SampleSheet!A"&amp;ROW()-5,TRUE)="","",  INDIRECT(    "FROM_NGS2_SampleSheet!"   &amp;  CHAR(64 + MATCH(VLOOKUP(D$6,mapping!$A:$B,2,FALSE),FROM_NGS2_SampleSheet!$1:$1,0))   &amp;  ROW()-5,TRUE)    )</f>
        <v/>
      </c>
      <c r="E2099" s="195" t="str">
        <f ca="1" xml:space="preserve"> IF(INDIRECT("FROM_NGS2_SampleSheet!A"&amp;ROW()-5,TRUE)="","",  "e" &amp; INDIRECT(    "FROM_NGS2_SampleSheet!"   &amp;  CHAR(64 + MATCH(VLOOKUP(E$6,mapping!$A:$B,2,FALSE),FROM_NGS2_SampleSheet!$1:$1,0))   &amp;  ROW()-5,TRUE)    )</f>
        <v/>
      </c>
      <c r="F2099" s="195" t="str">
        <f ca="1" xml:space="preserve"> IF(INDIRECT("FROM_NGS2_SampleSheet!A"&amp;ROW()-5,TRUE)="","",  INDIRECT(    "FROM_NGS2_SampleSheet!"   &amp;  CHAR(64 + MATCH(VLOOKUP(F$6,mapping!$A:$B,2,FALSE),FROM_NGS2_SampleSheet!$1:$1,0))   &amp;  ROW()-5,TRUE)    )</f>
        <v/>
      </c>
      <c r="G2099" s="196" t="str">
        <f ca="1" xml:space="preserve"> IF(INDIRECT("FROM_NGS2_SampleSheet!A"&amp;ROW()-5,TRUE)="","",  INDIRECT(    "FROM_NGS2_SampleSheet!"   &amp;  CHAR(64 + MATCH(VLOOKUP(G$6,mapping!$A:$B,2,FALSE),FROM_NGS2_SampleSheet!$1:$1,0))   &amp;  ROW()-5,TRUE)    )</f>
        <v/>
      </c>
      <c r="H2099" s="195"/>
      <c r="I2099" s="213">
        <v>1</v>
      </c>
      <c r="J2099" s="197" t="str">
        <f ca="1">IF(U2099=TRUE,    IF($Y$4&gt;96,"TOO MANY",VLOOKUP(B2099&amp;"_"&amp;C2099&amp;"_"&amp;E2099&amp;"_A",CALC!W:X,2,FALSE)),   "")</f>
        <v/>
      </c>
      <c r="L2099" s="213">
        <v>1</v>
      </c>
      <c r="M2099" s="197" t="str">
        <f ca="1">IF(V2099=TRUE,     IF($Y$4&gt;96,"TOO MANY",VLOOKUP(B2099&amp;"_"&amp;C2099&amp;"_"&amp;E2099&amp;"_B",CALC!W:X,2,FALSE)),    "")</f>
        <v/>
      </c>
      <c r="N2099" s="206"/>
      <c r="O2099" s="213">
        <v>1</v>
      </c>
      <c r="P2099" s="197" t="str">
        <f ca="1">IF(W2099=TRUE,   IF($Y$4&gt;96,"TOO MANY", VLOOKUP(B2099&amp;"_"&amp;C2099&amp;"_"&amp;E2099&amp;"_C",CALC!W:X,2,FALSE)),   "")</f>
        <v/>
      </c>
      <c r="Q2099" s="206"/>
      <c r="R2099" s="119" t="b">
        <f t="shared" ca="1" si="231"/>
        <v>0</v>
      </c>
      <c r="S2099" s="119" t="b">
        <f t="shared" ca="1" si="229"/>
        <v>0</v>
      </c>
      <c r="T2099" s="119" t="b">
        <f t="shared" ca="1" si="230"/>
        <v>0</v>
      </c>
      <c r="U2099" s="119" t="b">
        <f t="shared" ca="1" si="232"/>
        <v>0</v>
      </c>
      <c r="V2099" s="160" t="b">
        <f t="shared" ca="1" si="233"/>
        <v>0</v>
      </c>
      <c r="W2099" s="119" t="b">
        <f t="shared" ca="1" si="234"/>
        <v>0</v>
      </c>
      <c r="X2099" s="119" t="b">
        <f t="shared" ca="1" si="235"/>
        <v>0</v>
      </c>
    </row>
    <row r="2100" spans="2:24" x14ac:dyDescent="0.25">
      <c r="B2100" s="194" t="str">
        <f ca="1" xml:space="preserve"> IF(INDIRECT("FROM_NGS2_SampleSheet!A"&amp;ROW()-5,TRUE)="","",  INDIRECT(    "FROM_NGS2_SampleSheet!"   &amp;  CHAR(64 + MATCH(VLOOKUP(B$6,mapping!$A:$B,2,FALSE),FROM_NGS2_SampleSheet!$1:$1,0))   &amp;  ROW()-5,TRUE)    )</f>
        <v/>
      </c>
      <c r="C2100" s="195" t="str">
        <f ca="1" xml:space="preserve"> IF(INDIRECT("FROM_NGS2_SampleSheet!A"&amp;ROW()-5,TRUE)="","",  INDIRECT(    "FROM_NGS2_SampleSheet!"   &amp;  CHAR(64 + MATCH(VLOOKUP(C$6,mapping!$A:$B,2,FALSE),FROM_NGS2_SampleSheet!$1:$1,0))   &amp;  ROW()-5,TRUE)    )</f>
        <v/>
      </c>
      <c r="D2100" s="195" t="str">
        <f ca="1" xml:space="preserve"> IF(INDIRECT("FROM_NGS2_SampleSheet!A"&amp;ROW()-5,TRUE)="","",  INDIRECT(    "FROM_NGS2_SampleSheet!"   &amp;  CHAR(64 + MATCH(VLOOKUP(D$6,mapping!$A:$B,2,FALSE),FROM_NGS2_SampleSheet!$1:$1,0))   &amp;  ROW()-5,TRUE)    )</f>
        <v/>
      </c>
      <c r="E2100" s="195" t="str">
        <f ca="1" xml:space="preserve"> IF(INDIRECT("FROM_NGS2_SampleSheet!A"&amp;ROW()-5,TRUE)="","",  "e" &amp; INDIRECT(    "FROM_NGS2_SampleSheet!"   &amp;  CHAR(64 + MATCH(VLOOKUP(E$6,mapping!$A:$B,2,FALSE),FROM_NGS2_SampleSheet!$1:$1,0))   &amp;  ROW()-5,TRUE)    )</f>
        <v/>
      </c>
      <c r="F2100" s="195" t="str">
        <f ca="1" xml:space="preserve"> IF(INDIRECT("FROM_NGS2_SampleSheet!A"&amp;ROW()-5,TRUE)="","",  INDIRECT(    "FROM_NGS2_SampleSheet!"   &amp;  CHAR(64 + MATCH(VLOOKUP(F$6,mapping!$A:$B,2,FALSE),FROM_NGS2_SampleSheet!$1:$1,0))   &amp;  ROW()-5,TRUE)    )</f>
        <v/>
      </c>
      <c r="G2100" s="196" t="str">
        <f ca="1" xml:space="preserve"> IF(INDIRECT("FROM_NGS2_SampleSheet!A"&amp;ROW()-5,TRUE)="","",  INDIRECT(    "FROM_NGS2_SampleSheet!"   &amp;  CHAR(64 + MATCH(VLOOKUP(G$6,mapping!$A:$B,2,FALSE),FROM_NGS2_SampleSheet!$1:$1,0))   &amp;  ROW()-5,TRUE)    )</f>
        <v/>
      </c>
      <c r="H2100" s="195"/>
      <c r="I2100" s="213">
        <v>1</v>
      </c>
      <c r="J2100" s="197" t="str">
        <f ca="1">IF(U2100=TRUE,    IF($Y$4&gt;96,"TOO MANY",VLOOKUP(B2100&amp;"_"&amp;C2100&amp;"_"&amp;E2100&amp;"_A",CALC!W:X,2,FALSE)),   "")</f>
        <v/>
      </c>
      <c r="L2100" s="213">
        <v>1</v>
      </c>
      <c r="M2100" s="197" t="str">
        <f ca="1">IF(V2100=TRUE,     IF($Y$4&gt;96,"TOO MANY",VLOOKUP(B2100&amp;"_"&amp;C2100&amp;"_"&amp;E2100&amp;"_B",CALC!W:X,2,FALSE)),    "")</f>
        <v/>
      </c>
      <c r="N2100" s="206"/>
      <c r="O2100" s="213">
        <v>1</v>
      </c>
      <c r="P2100" s="197" t="str">
        <f ca="1">IF(W2100=TRUE,   IF($Y$4&gt;96,"TOO MANY", VLOOKUP(B2100&amp;"_"&amp;C2100&amp;"_"&amp;E2100&amp;"_C",CALC!W:X,2,FALSE)),   "")</f>
        <v/>
      </c>
      <c r="Q2100" s="206"/>
      <c r="R2100" s="119" t="b">
        <f t="shared" ca="1" si="231"/>
        <v>0</v>
      </c>
      <c r="S2100" s="119" t="b">
        <f t="shared" ca="1" si="229"/>
        <v>0</v>
      </c>
      <c r="T2100" s="119" t="b">
        <f t="shared" ca="1" si="230"/>
        <v>0</v>
      </c>
      <c r="U2100" s="119" t="b">
        <f t="shared" ca="1" si="232"/>
        <v>0</v>
      </c>
      <c r="V2100" s="160" t="b">
        <f t="shared" ca="1" si="233"/>
        <v>0</v>
      </c>
      <c r="W2100" s="119" t="b">
        <f t="shared" ca="1" si="234"/>
        <v>0</v>
      </c>
      <c r="X2100" s="119" t="b">
        <f t="shared" ca="1" si="235"/>
        <v>0</v>
      </c>
    </row>
    <row r="2101" spans="2:24" x14ac:dyDescent="0.25">
      <c r="B2101" s="194" t="str">
        <f ca="1" xml:space="preserve"> IF(INDIRECT("FROM_NGS2_SampleSheet!A"&amp;ROW()-5,TRUE)="","",  INDIRECT(    "FROM_NGS2_SampleSheet!"   &amp;  CHAR(64 + MATCH(VLOOKUP(B$6,mapping!$A:$B,2,FALSE),FROM_NGS2_SampleSheet!$1:$1,0))   &amp;  ROW()-5,TRUE)    )</f>
        <v/>
      </c>
      <c r="C2101" s="195" t="str">
        <f ca="1" xml:space="preserve"> IF(INDIRECT("FROM_NGS2_SampleSheet!A"&amp;ROW()-5,TRUE)="","",  INDIRECT(    "FROM_NGS2_SampleSheet!"   &amp;  CHAR(64 + MATCH(VLOOKUP(C$6,mapping!$A:$B,2,FALSE),FROM_NGS2_SampleSheet!$1:$1,0))   &amp;  ROW()-5,TRUE)    )</f>
        <v/>
      </c>
      <c r="D2101" s="195" t="str">
        <f ca="1" xml:space="preserve"> IF(INDIRECT("FROM_NGS2_SampleSheet!A"&amp;ROW()-5,TRUE)="","",  INDIRECT(    "FROM_NGS2_SampleSheet!"   &amp;  CHAR(64 + MATCH(VLOOKUP(D$6,mapping!$A:$B,2,FALSE),FROM_NGS2_SampleSheet!$1:$1,0))   &amp;  ROW()-5,TRUE)    )</f>
        <v/>
      </c>
      <c r="E2101" s="195" t="str">
        <f ca="1" xml:space="preserve"> IF(INDIRECT("FROM_NGS2_SampleSheet!A"&amp;ROW()-5,TRUE)="","",  "e" &amp; INDIRECT(    "FROM_NGS2_SampleSheet!"   &amp;  CHAR(64 + MATCH(VLOOKUP(E$6,mapping!$A:$B,2,FALSE),FROM_NGS2_SampleSheet!$1:$1,0))   &amp;  ROW()-5,TRUE)    )</f>
        <v/>
      </c>
      <c r="F2101" s="195" t="str">
        <f ca="1" xml:space="preserve"> IF(INDIRECT("FROM_NGS2_SampleSheet!A"&amp;ROW()-5,TRUE)="","",  INDIRECT(    "FROM_NGS2_SampleSheet!"   &amp;  CHAR(64 + MATCH(VLOOKUP(F$6,mapping!$A:$B,2,FALSE),FROM_NGS2_SampleSheet!$1:$1,0))   &amp;  ROW()-5,TRUE)    )</f>
        <v/>
      </c>
      <c r="G2101" s="196" t="str">
        <f ca="1" xml:space="preserve"> IF(INDIRECT("FROM_NGS2_SampleSheet!A"&amp;ROW()-5,TRUE)="","",  INDIRECT(    "FROM_NGS2_SampleSheet!"   &amp;  CHAR(64 + MATCH(VLOOKUP(G$6,mapping!$A:$B,2,FALSE),FROM_NGS2_SampleSheet!$1:$1,0))   &amp;  ROW()-5,TRUE)    )</f>
        <v/>
      </c>
      <c r="H2101" s="195"/>
      <c r="I2101" s="213">
        <v>1</v>
      </c>
      <c r="J2101" s="197" t="str">
        <f ca="1">IF(U2101=TRUE,    IF($Y$4&gt;96,"TOO MANY",VLOOKUP(B2101&amp;"_"&amp;C2101&amp;"_"&amp;E2101&amp;"_A",CALC!W:X,2,FALSE)),   "")</f>
        <v/>
      </c>
      <c r="L2101" s="213">
        <v>1</v>
      </c>
      <c r="M2101" s="197" t="str">
        <f ca="1">IF(V2101=TRUE,     IF($Y$4&gt;96,"TOO MANY",VLOOKUP(B2101&amp;"_"&amp;C2101&amp;"_"&amp;E2101&amp;"_B",CALC!W:X,2,FALSE)),    "")</f>
        <v/>
      </c>
      <c r="N2101" s="206"/>
      <c r="O2101" s="213">
        <v>1</v>
      </c>
      <c r="P2101" s="197" t="str">
        <f ca="1">IF(W2101=TRUE,   IF($Y$4&gt;96,"TOO MANY", VLOOKUP(B2101&amp;"_"&amp;C2101&amp;"_"&amp;E2101&amp;"_C",CALC!W:X,2,FALSE)),   "")</f>
        <v/>
      </c>
      <c r="Q2101" s="206"/>
      <c r="R2101" s="119" t="b">
        <f t="shared" ca="1" si="231"/>
        <v>0</v>
      </c>
      <c r="S2101" s="119" t="b">
        <f t="shared" ca="1" si="229"/>
        <v>0</v>
      </c>
      <c r="T2101" s="119" t="b">
        <f t="shared" ca="1" si="230"/>
        <v>0</v>
      </c>
      <c r="U2101" s="119" t="b">
        <f t="shared" ca="1" si="232"/>
        <v>0</v>
      </c>
      <c r="V2101" s="160" t="b">
        <f t="shared" ca="1" si="233"/>
        <v>0</v>
      </c>
      <c r="W2101" s="119" t="b">
        <f t="shared" ca="1" si="234"/>
        <v>0</v>
      </c>
      <c r="X2101" s="119" t="b">
        <f t="shared" ca="1" si="235"/>
        <v>0</v>
      </c>
    </row>
    <row r="2102" spans="2:24" x14ac:dyDescent="0.25">
      <c r="B2102" s="194" t="str">
        <f ca="1" xml:space="preserve"> IF(INDIRECT("FROM_NGS2_SampleSheet!A"&amp;ROW()-5,TRUE)="","",  INDIRECT(    "FROM_NGS2_SampleSheet!"   &amp;  CHAR(64 + MATCH(VLOOKUP(B$6,mapping!$A:$B,2,FALSE),FROM_NGS2_SampleSheet!$1:$1,0))   &amp;  ROW()-5,TRUE)    )</f>
        <v/>
      </c>
      <c r="C2102" s="195" t="str">
        <f ca="1" xml:space="preserve"> IF(INDIRECT("FROM_NGS2_SampleSheet!A"&amp;ROW()-5,TRUE)="","",  INDIRECT(    "FROM_NGS2_SampleSheet!"   &amp;  CHAR(64 + MATCH(VLOOKUP(C$6,mapping!$A:$B,2,FALSE),FROM_NGS2_SampleSheet!$1:$1,0))   &amp;  ROW()-5,TRUE)    )</f>
        <v/>
      </c>
      <c r="D2102" s="195" t="str">
        <f ca="1" xml:space="preserve"> IF(INDIRECT("FROM_NGS2_SampleSheet!A"&amp;ROW()-5,TRUE)="","",  INDIRECT(    "FROM_NGS2_SampleSheet!"   &amp;  CHAR(64 + MATCH(VLOOKUP(D$6,mapping!$A:$B,2,FALSE),FROM_NGS2_SampleSheet!$1:$1,0))   &amp;  ROW()-5,TRUE)    )</f>
        <v/>
      </c>
      <c r="E2102" s="195" t="str">
        <f ca="1" xml:space="preserve"> IF(INDIRECT("FROM_NGS2_SampleSheet!A"&amp;ROW()-5,TRUE)="","",  "e" &amp; INDIRECT(    "FROM_NGS2_SampleSheet!"   &amp;  CHAR(64 + MATCH(VLOOKUP(E$6,mapping!$A:$B,2,FALSE),FROM_NGS2_SampleSheet!$1:$1,0))   &amp;  ROW()-5,TRUE)    )</f>
        <v/>
      </c>
      <c r="F2102" s="195" t="str">
        <f ca="1" xml:space="preserve"> IF(INDIRECT("FROM_NGS2_SampleSheet!A"&amp;ROW()-5,TRUE)="","",  INDIRECT(    "FROM_NGS2_SampleSheet!"   &amp;  CHAR(64 + MATCH(VLOOKUP(F$6,mapping!$A:$B,2,FALSE),FROM_NGS2_SampleSheet!$1:$1,0))   &amp;  ROW()-5,TRUE)    )</f>
        <v/>
      </c>
      <c r="G2102" s="196" t="str">
        <f ca="1" xml:space="preserve"> IF(INDIRECT("FROM_NGS2_SampleSheet!A"&amp;ROW()-5,TRUE)="","",  INDIRECT(    "FROM_NGS2_SampleSheet!"   &amp;  CHAR(64 + MATCH(VLOOKUP(G$6,mapping!$A:$B,2,FALSE),FROM_NGS2_SampleSheet!$1:$1,0))   &amp;  ROW()-5,TRUE)    )</f>
        <v/>
      </c>
      <c r="H2102" s="195"/>
      <c r="I2102" s="213">
        <v>1</v>
      </c>
      <c r="J2102" s="197" t="str">
        <f ca="1">IF(U2102=TRUE,    IF($Y$4&gt;96,"TOO MANY",VLOOKUP(B2102&amp;"_"&amp;C2102&amp;"_"&amp;E2102&amp;"_A",CALC!W:X,2,FALSE)),   "")</f>
        <v/>
      </c>
      <c r="L2102" s="213">
        <v>1</v>
      </c>
      <c r="M2102" s="197" t="str">
        <f ca="1">IF(V2102=TRUE,     IF($Y$4&gt;96,"TOO MANY",VLOOKUP(B2102&amp;"_"&amp;C2102&amp;"_"&amp;E2102&amp;"_B",CALC!W:X,2,FALSE)),    "")</f>
        <v/>
      </c>
      <c r="N2102" s="206"/>
      <c r="O2102" s="213">
        <v>1</v>
      </c>
      <c r="P2102" s="197" t="str">
        <f ca="1">IF(W2102=TRUE,   IF($Y$4&gt;96,"TOO MANY", VLOOKUP(B2102&amp;"_"&amp;C2102&amp;"_"&amp;E2102&amp;"_C",CALC!W:X,2,FALSE)),   "")</f>
        <v/>
      </c>
      <c r="Q2102" s="206"/>
      <c r="R2102" s="119" t="b">
        <f t="shared" ca="1" si="231"/>
        <v>0</v>
      </c>
      <c r="S2102" s="119" t="b">
        <f t="shared" ca="1" si="229"/>
        <v>0</v>
      </c>
      <c r="T2102" s="119" t="b">
        <f t="shared" ca="1" si="230"/>
        <v>0</v>
      </c>
      <c r="U2102" s="119" t="b">
        <f t="shared" ca="1" si="232"/>
        <v>0</v>
      </c>
      <c r="V2102" s="160" t="b">
        <f t="shared" ca="1" si="233"/>
        <v>0</v>
      </c>
      <c r="W2102" s="119" t="b">
        <f t="shared" ca="1" si="234"/>
        <v>0</v>
      </c>
      <c r="X2102" s="119" t="b">
        <f t="shared" ca="1" si="235"/>
        <v>0</v>
      </c>
    </row>
    <row r="2103" spans="2:24" x14ac:dyDescent="0.25">
      <c r="B2103" s="194" t="str">
        <f ca="1" xml:space="preserve"> IF(INDIRECT("FROM_NGS2_SampleSheet!A"&amp;ROW()-5,TRUE)="","",  INDIRECT(    "FROM_NGS2_SampleSheet!"   &amp;  CHAR(64 + MATCH(VLOOKUP(B$6,mapping!$A:$B,2,FALSE),FROM_NGS2_SampleSheet!$1:$1,0))   &amp;  ROW()-5,TRUE)    )</f>
        <v/>
      </c>
      <c r="C2103" s="195" t="str">
        <f ca="1" xml:space="preserve"> IF(INDIRECT("FROM_NGS2_SampleSheet!A"&amp;ROW()-5,TRUE)="","",  INDIRECT(    "FROM_NGS2_SampleSheet!"   &amp;  CHAR(64 + MATCH(VLOOKUP(C$6,mapping!$A:$B,2,FALSE),FROM_NGS2_SampleSheet!$1:$1,0))   &amp;  ROW()-5,TRUE)    )</f>
        <v/>
      </c>
      <c r="D2103" s="195" t="str">
        <f ca="1" xml:space="preserve"> IF(INDIRECT("FROM_NGS2_SampleSheet!A"&amp;ROW()-5,TRUE)="","",  INDIRECT(    "FROM_NGS2_SampleSheet!"   &amp;  CHAR(64 + MATCH(VLOOKUP(D$6,mapping!$A:$B,2,FALSE),FROM_NGS2_SampleSheet!$1:$1,0))   &amp;  ROW()-5,TRUE)    )</f>
        <v/>
      </c>
      <c r="E2103" s="195" t="str">
        <f ca="1" xml:space="preserve"> IF(INDIRECT("FROM_NGS2_SampleSheet!A"&amp;ROW()-5,TRUE)="","",  "e" &amp; INDIRECT(    "FROM_NGS2_SampleSheet!"   &amp;  CHAR(64 + MATCH(VLOOKUP(E$6,mapping!$A:$B,2,FALSE),FROM_NGS2_SampleSheet!$1:$1,0))   &amp;  ROW()-5,TRUE)    )</f>
        <v/>
      </c>
      <c r="F2103" s="195" t="str">
        <f ca="1" xml:space="preserve"> IF(INDIRECT("FROM_NGS2_SampleSheet!A"&amp;ROW()-5,TRUE)="","",  INDIRECT(    "FROM_NGS2_SampleSheet!"   &amp;  CHAR(64 + MATCH(VLOOKUP(F$6,mapping!$A:$B,2,FALSE),FROM_NGS2_SampleSheet!$1:$1,0))   &amp;  ROW()-5,TRUE)    )</f>
        <v/>
      </c>
      <c r="G2103" s="196" t="str">
        <f ca="1" xml:space="preserve"> IF(INDIRECT("FROM_NGS2_SampleSheet!A"&amp;ROW()-5,TRUE)="","",  INDIRECT(    "FROM_NGS2_SampleSheet!"   &amp;  CHAR(64 + MATCH(VLOOKUP(G$6,mapping!$A:$B,2,FALSE),FROM_NGS2_SampleSheet!$1:$1,0))   &amp;  ROW()-5,TRUE)    )</f>
        <v/>
      </c>
      <c r="H2103" s="195"/>
      <c r="I2103" s="213">
        <v>1</v>
      </c>
      <c r="J2103" s="197" t="str">
        <f ca="1">IF(U2103=TRUE,    IF($Y$4&gt;96,"TOO MANY",VLOOKUP(B2103&amp;"_"&amp;C2103&amp;"_"&amp;E2103&amp;"_A",CALC!W:X,2,FALSE)),   "")</f>
        <v/>
      </c>
      <c r="L2103" s="213">
        <v>1</v>
      </c>
      <c r="M2103" s="197" t="str">
        <f ca="1">IF(V2103=TRUE,     IF($Y$4&gt;96,"TOO MANY",VLOOKUP(B2103&amp;"_"&amp;C2103&amp;"_"&amp;E2103&amp;"_B",CALC!W:X,2,FALSE)),    "")</f>
        <v/>
      </c>
      <c r="N2103" s="206"/>
      <c r="O2103" s="213">
        <v>1</v>
      </c>
      <c r="P2103" s="197" t="str">
        <f ca="1">IF(W2103=TRUE,   IF($Y$4&gt;96,"TOO MANY", VLOOKUP(B2103&amp;"_"&amp;C2103&amp;"_"&amp;E2103&amp;"_C",CALC!W:X,2,FALSE)),   "")</f>
        <v/>
      </c>
      <c r="Q2103" s="206"/>
      <c r="R2103" s="119" t="b">
        <f t="shared" ca="1" si="231"/>
        <v>0</v>
      </c>
      <c r="S2103" s="119" t="b">
        <f t="shared" ca="1" si="229"/>
        <v>0</v>
      </c>
      <c r="T2103" s="119" t="b">
        <f t="shared" ca="1" si="230"/>
        <v>0</v>
      </c>
      <c r="U2103" s="119" t="b">
        <f t="shared" ca="1" si="232"/>
        <v>0</v>
      </c>
      <c r="V2103" s="160" t="b">
        <f t="shared" ca="1" si="233"/>
        <v>0</v>
      </c>
      <c r="W2103" s="119" t="b">
        <f t="shared" ca="1" si="234"/>
        <v>0</v>
      </c>
      <c r="X2103" s="119" t="b">
        <f t="shared" ca="1" si="235"/>
        <v>0</v>
      </c>
    </row>
    <row r="2104" spans="2:24" x14ac:dyDescent="0.25">
      <c r="B2104" s="194" t="str">
        <f ca="1" xml:space="preserve"> IF(INDIRECT("FROM_NGS2_SampleSheet!A"&amp;ROW()-5,TRUE)="","",  INDIRECT(    "FROM_NGS2_SampleSheet!"   &amp;  CHAR(64 + MATCH(VLOOKUP(B$6,mapping!$A:$B,2,FALSE),FROM_NGS2_SampleSheet!$1:$1,0))   &amp;  ROW()-5,TRUE)    )</f>
        <v/>
      </c>
      <c r="C2104" s="195" t="str">
        <f ca="1" xml:space="preserve"> IF(INDIRECT("FROM_NGS2_SampleSheet!A"&amp;ROW()-5,TRUE)="","",  INDIRECT(    "FROM_NGS2_SampleSheet!"   &amp;  CHAR(64 + MATCH(VLOOKUP(C$6,mapping!$A:$B,2,FALSE),FROM_NGS2_SampleSheet!$1:$1,0))   &amp;  ROW()-5,TRUE)    )</f>
        <v/>
      </c>
      <c r="D2104" s="195" t="str">
        <f ca="1" xml:space="preserve"> IF(INDIRECT("FROM_NGS2_SampleSheet!A"&amp;ROW()-5,TRUE)="","",  INDIRECT(    "FROM_NGS2_SampleSheet!"   &amp;  CHAR(64 + MATCH(VLOOKUP(D$6,mapping!$A:$B,2,FALSE),FROM_NGS2_SampleSheet!$1:$1,0))   &amp;  ROW()-5,TRUE)    )</f>
        <v/>
      </c>
      <c r="E2104" s="195" t="str">
        <f ca="1" xml:space="preserve"> IF(INDIRECT("FROM_NGS2_SampleSheet!A"&amp;ROW()-5,TRUE)="","",  "e" &amp; INDIRECT(    "FROM_NGS2_SampleSheet!"   &amp;  CHAR(64 + MATCH(VLOOKUP(E$6,mapping!$A:$B,2,FALSE),FROM_NGS2_SampleSheet!$1:$1,0))   &amp;  ROW()-5,TRUE)    )</f>
        <v/>
      </c>
      <c r="F2104" s="195" t="str">
        <f ca="1" xml:space="preserve"> IF(INDIRECT("FROM_NGS2_SampleSheet!A"&amp;ROW()-5,TRUE)="","",  INDIRECT(    "FROM_NGS2_SampleSheet!"   &amp;  CHAR(64 + MATCH(VLOOKUP(F$6,mapping!$A:$B,2,FALSE),FROM_NGS2_SampleSheet!$1:$1,0))   &amp;  ROW()-5,TRUE)    )</f>
        <v/>
      </c>
      <c r="G2104" s="196" t="str">
        <f ca="1" xml:space="preserve"> IF(INDIRECT("FROM_NGS2_SampleSheet!A"&amp;ROW()-5,TRUE)="","",  INDIRECT(    "FROM_NGS2_SampleSheet!"   &amp;  CHAR(64 + MATCH(VLOOKUP(G$6,mapping!$A:$B,2,FALSE),FROM_NGS2_SampleSheet!$1:$1,0))   &amp;  ROW()-5,TRUE)    )</f>
        <v/>
      </c>
      <c r="H2104" s="195"/>
      <c r="I2104" s="213">
        <v>1</v>
      </c>
      <c r="J2104" s="197" t="str">
        <f ca="1">IF(U2104=TRUE,    IF($Y$4&gt;96,"TOO MANY",VLOOKUP(B2104&amp;"_"&amp;C2104&amp;"_"&amp;E2104&amp;"_A",CALC!W:X,2,FALSE)),   "")</f>
        <v/>
      </c>
      <c r="L2104" s="213">
        <v>1</v>
      </c>
      <c r="M2104" s="197" t="str">
        <f ca="1">IF(V2104=TRUE,     IF($Y$4&gt;96,"TOO MANY",VLOOKUP(B2104&amp;"_"&amp;C2104&amp;"_"&amp;E2104&amp;"_B",CALC!W:X,2,FALSE)),    "")</f>
        <v/>
      </c>
      <c r="N2104" s="206"/>
      <c r="O2104" s="213">
        <v>1</v>
      </c>
      <c r="P2104" s="197" t="str">
        <f ca="1">IF(W2104=TRUE,   IF($Y$4&gt;96,"TOO MANY", VLOOKUP(B2104&amp;"_"&amp;C2104&amp;"_"&amp;E2104&amp;"_C",CALC!W:X,2,FALSE)),   "")</f>
        <v/>
      </c>
      <c r="Q2104" s="206"/>
      <c r="R2104" s="119" t="b">
        <f t="shared" ca="1" si="231"/>
        <v>0</v>
      </c>
      <c r="S2104" s="119" t="b">
        <f t="shared" ca="1" si="229"/>
        <v>0</v>
      </c>
      <c r="T2104" s="119" t="b">
        <f t="shared" ca="1" si="230"/>
        <v>0</v>
      </c>
      <c r="U2104" s="119" t="b">
        <f t="shared" ca="1" si="232"/>
        <v>0</v>
      </c>
      <c r="V2104" s="160" t="b">
        <f t="shared" ca="1" si="233"/>
        <v>0</v>
      </c>
      <c r="W2104" s="119" t="b">
        <f t="shared" ca="1" si="234"/>
        <v>0</v>
      </c>
      <c r="X2104" s="119" t="b">
        <f t="shared" ca="1" si="235"/>
        <v>0</v>
      </c>
    </row>
    <row r="2105" spans="2:24" x14ac:dyDescent="0.25">
      <c r="B2105" s="194" t="str">
        <f ca="1" xml:space="preserve"> IF(INDIRECT("FROM_NGS2_SampleSheet!A"&amp;ROW()-5,TRUE)="","",  INDIRECT(    "FROM_NGS2_SampleSheet!"   &amp;  CHAR(64 + MATCH(VLOOKUP(B$6,mapping!$A:$B,2,FALSE),FROM_NGS2_SampleSheet!$1:$1,0))   &amp;  ROW()-5,TRUE)    )</f>
        <v/>
      </c>
      <c r="C2105" s="195" t="str">
        <f ca="1" xml:space="preserve"> IF(INDIRECT("FROM_NGS2_SampleSheet!A"&amp;ROW()-5,TRUE)="","",  INDIRECT(    "FROM_NGS2_SampleSheet!"   &amp;  CHAR(64 + MATCH(VLOOKUP(C$6,mapping!$A:$B,2,FALSE),FROM_NGS2_SampleSheet!$1:$1,0))   &amp;  ROW()-5,TRUE)    )</f>
        <v/>
      </c>
      <c r="D2105" s="195" t="str">
        <f ca="1" xml:space="preserve"> IF(INDIRECT("FROM_NGS2_SampleSheet!A"&amp;ROW()-5,TRUE)="","",  INDIRECT(    "FROM_NGS2_SampleSheet!"   &amp;  CHAR(64 + MATCH(VLOOKUP(D$6,mapping!$A:$B,2,FALSE),FROM_NGS2_SampleSheet!$1:$1,0))   &amp;  ROW()-5,TRUE)    )</f>
        <v/>
      </c>
      <c r="E2105" s="195" t="str">
        <f ca="1" xml:space="preserve"> IF(INDIRECT("FROM_NGS2_SampleSheet!A"&amp;ROW()-5,TRUE)="","",  "e" &amp; INDIRECT(    "FROM_NGS2_SampleSheet!"   &amp;  CHAR(64 + MATCH(VLOOKUP(E$6,mapping!$A:$B,2,FALSE),FROM_NGS2_SampleSheet!$1:$1,0))   &amp;  ROW()-5,TRUE)    )</f>
        <v/>
      </c>
      <c r="F2105" s="195" t="str">
        <f ca="1" xml:space="preserve"> IF(INDIRECT("FROM_NGS2_SampleSheet!A"&amp;ROW()-5,TRUE)="","",  INDIRECT(    "FROM_NGS2_SampleSheet!"   &amp;  CHAR(64 + MATCH(VLOOKUP(F$6,mapping!$A:$B,2,FALSE),FROM_NGS2_SampleSheet!$1:$1,0))   &amp;  ROW()-5,TRUE)    )</f>
        <v/>
      </c>
      <c r="G2105" s="196" t="str">
        <f ca="1" xml:space="preserve"> IF(INDIRECT("FROM_NGS2_SampleSheet!A"&amp;ROW()-5,TRUE)="","",  INDIRECT(    "FROM_NGS2_SampleSheet!"   &amp;  CHAR(64 + MATCH(VLOOKUP(G$6,mapping!$A:$B,2,FALSE),FROM_NGS2_SampleSheet!$1:$1,0))   &amp;  ROW()-5,TRUE)    )</f>
        <v/>
      </c>
      <c r="H2105" s="195"/>
      <c r="I2105" s="213">
        <v>1</v>
      </c>
      <c r="J2105" s="197" t="str">
        <f ca="1">IF(U2105=TRUE,    IF($Y$4&gt;96,"TOO MANY",VLOOKUP(B2105&amp;"_"&amp;C2105&amp;"_"&amp;E2105&amp;"_A",CALC!W:X,2,FALSE)),   "")</f>
        <v/>
      </c>
      <c r="L2105" s="213">
        <v>1</v>
      </c>
      <c r="M2105" s="197" t="str">
        <f ca="1">IF(V2105=TRUE,     IF($Y$4&gt;96,"TOO MANY",VLOOKUP(B2105&amp;"_"&amp;C2105&amp;"_"&amp;E2105&amp;"_B",CALC!W:X,2,FALSE)),    "")</f>
        <v/>
      </c>
      <c r="N2105" s="206"/>
      <c r="O2105" s="213">
        <v>1</v>
      </c>
      <c r="P2105" s="197" t="str">
        <f ca="1">IF(W2105=TRUE,   IF($Y$4&gt;96,"TOO MANY", VLOOKUP(B2105&amp;"_"&amp;C2105&amp;"_"&amp;E2105&amp;"_C",CALC!W:X,2,FALSE)),   "")</f>
        <v/>
      </c>
      <c r="Q2105" s="206"/>
      <c r="R2105" s="119" t="b">
        <f t="shared" ca="1" si="231"/>
        <v>0</v>
      </c>
      <c r="S2105" s="119" t="b">
        <f t="shared" ca="1" si="229"/>
        <v>0</v>
      </c>
      <c r="T2105" s="119" t="b">
        <f t="shared" ca="1" si="230"/>
        <v>0</v>
      </c>
      <c r="U2105" s="119" t="b">
        <f t="shared" ca="1" si="232"/>
        <v>0</v>
      </c>
      <c r="V2105" s="160" t="b">
        <f t="shared" ca="1" si="233"/>
        <v>0</v>
      </c>
      <c r="W2105" s="119" t="b">
        <f t="shared" ca="1" si="234"/>
        <v>0</v>
      </c>
      <c r="X2105" s="119" t="b">
        <f t="shared" ca="1" si="235"/>
        <v>0</v>
      </c>
    </row>
    <row r="2106" spans="2:24" x14ac:dyDescent="0.25">
      <c r="B2106" s="194" t="str">
        <f ca="1" xml:space="preserve"> IF(INDIRECT("FROM_NGS2_SampleSheet!A"&amp;ROW()-5,TRUE)="","",  INDIRECT(    "FROM_NGS2_SampleSheet!"   &amp;  CHAR(64 + MATCH(VLOOKUP(B$6,mapping!$A:$B,2,FALSE),FROM_NGS2_SampleSheet!$1:$1,0))   &amp;  ROW()-5,TRUE)    )</f>
        <v/>
      </c>
      <c r="C2106" s="195" t="str">
        <f ca="1" xml:space="preserve"> IF(INDIRECT("FROM_NGS2_SampleSheet!A"&amp;ROW()-5,TRUE)="","",  INDIRECT(    "FROM_NGS2_SampleSheet!"   &amp;  CHAR(64 + MATCH(VLOOKUP(C$6,mapping!$A:$B,2,FALSE),FROM_NGS2_SampleSheet!$1:$1,0))   &amp;  ROW()-5,TRUE)    )</f>
        <v/>
      </c>
      <c r="D2106" s="195" t="str">
        <f ca="1" xml:space="preserve"> IF(INDIRECT("FROM_NGS2_SampleSheet!A"&amp;ROW()-5,TRUE)="","",  INDIRECT(    "FROM_NGS2_SampleSheet!"   &amp;  CHAR(64 + MATCH(VLOOKUP(D$6,mapping!$A:$B,2,FALSE),FROM_NGS2_SampleSheet!$1:$1,0))   &amp;  ROW()-5,TRUE)    )</f>
        <v/>
      </c>
      <c r="E2106" s="195" t="str">
        <f ca="1" xml:space="preserve"> IF(INDIRECT("FROM_NGS2_SampleSheet!A"&amp;ROW()-5,TRUE)="","",  "e" &amp; INDIRECT(    "FROM_NGS2_SampleSheet!"   &amp;  CHAR(64 + MATCH(VLOOKUP(E$6,mapping!$A:$B,2,FALSE),FROM_NGS2_SampleSheet!$1:$1,0))   &amp;  ROW()-5,TRUE)    )</f>
        <v/>
      </c>
      <c r="F2106" s="195" t="str">
        <f ca="1" xml:space="preserve"> IF(INDIRECT("FROM_NGS2_SampleSheet!A"&amp;ROW()-5,TRUE)="","",  INDIRECT(    "FROM_NGS2_SampleSheet!"   &amp;  CHAR(64 + MATCH(VLOOKUP(F$6,mapping!$A:$B,2,FALSE),FROM_NGS2_SampleSheet!$1:$1,0))   &amp;  ROW()-5,TRUE)    )</f>
        <v/>
      </c>
      <c r="G2106" s="196" t="str">
        <f ca="1" xml:space="preserve"> IF(INDIRECT("FROM_NGS2_SampleSheet!A"&amp;ROW()-5,TRUE)="","",  INDIRECT(    "FROM_NGS2_SampleSheet!"   &amp;  CHAR(64 + MATCH(VLOOKUP(G$6,mapping!$A:$B,2,FALSE),FROM_NGS2_SampleSheet!$1:$1,0))   &amp;  ROW()-5,TRUE)    )</f>
        <v/>
      </c>
      <c r="H2106" s="195"/>
      <c r="I2106" s="213">
        <v>1</v>
      </c>
      <c r="J2106" s="197" t="str">
        <f ca="1">IF(U2106=TRUE,    IF($Y$4&gt;96,"TOO MANY",VLOOKUP(B2106&amp;"_"&amp;C2106&amp;"_"&amp;E2106&amp;"_A",CALC!W:X,2,FALSE)),   "")</f>
        <v/>
      </c>
      <c r="L2106" s="213">
        <v>1</v>
      </c>
      <c r="M2106" s="197" t="str">
        <f ca="1">IF(V2106=TRUE,     IF($Y$4&gt;96,"TOO MANY",VLOOKUP(B2106&amp;"_"&amp;C2106&amp;"_"&amp;E2106&amp;"_B",CALC!W:X,2,FALSE)),    "")</f>
        <v/>
      </c>
      <c r="N2106" s="206"/>
      <c r="O2106" s="213">
        <v>1</v>
      </c>
      <c r="P2106" s="197" t="str">
        <f ca="1">IF(W2106=TRUE,   IF($Y$4&gt;96,"TOO MANY", VLOOKUP(B2106&amp;"_"&amp;C2106&amp;"_"&amp;E2106&amp;"_C",CALC!W:X,2,FALSE)),   "")</f>
        <v/>
      </c>
      <c r="Q2106" s="206"/>
      <c r="R2106" s="119" t="b">
        <f t="shared" ca="1" si="231"/>
        <v>0</v>
      </c>
      <c r="S2106" s="119" t="b">
        <f t="shared" ca="1" si="229"/>
        <v>0</v>
      </c>
      <c r="T2106" s="119" t="b">
        <f t="shared" ca="1" si="230"/>
        <v>0</v>
      </c>
      <c r="U2106" s="119" t="b">
        <f t="shared" ca="1" si="232"/>
        <v>0</v>
      </c>
      <c r="V2106" s="160" t="b">
        <f t="shared" ca="1" si="233"/>
        <v>0</v>
      </c>
      <c r="W2106" s="119" t="b">
        <f t="shared" ca="1" si="234"/>
        <v>0</v>
      </c>
      <c r="X2106" s="119" t="b">
        <f t="shared" ca="1" si="235"/>
        <v>0</v>
      </c>
    </row>
    <row r="2107" spans="2:24" x14ac:dyDescent="0.25">
      <c r="B2107" s="194" t="str">
        <f ca="1" xml:space="preserve"> IF(INDIRECT("FROM_NGS2_SampleSheet!A"&amp;ROW()-5,TRUE)="","",  INDIRECT(    "FROM_NGS2_SampleSheet!"   &amp;  CHAR(64 + MATCH(VLOOKUP(B$6,mapping!$A:$B,2,FALSE),FROM_NGS2_SampleSheet!$1:$1,0))   &amp;  ROW()-5,TRUE)    )</f>
        <v/>
      </c>
      <c r="C2107" s="195" t="str">
        <f ca="1" xml:space="preserve"> IF(INDIRECT("FROM_NGS2_SampleSheet!A"&amp;ROW()-5,TRUE)="","",  INDIRECT(    "FROM_NGS2_SampleSheet!"   &amp;  CHAR(64 + MATCH(VLOOKUP(C$6,mapping!$A:$B,2,FALSE),FROM_NGS2_SampleSheet!$1:$1,0))   &amp;  ROW()-5,TRUE)    )</f>
        <v/>
      </c>
      <c r="D2107" s="195" t="str">
        <f ca="1" xml:space="preserve"> IF(INDIRECT("FROM_NGS2_SampleSheet!A"&amp;ROW()-5,TRUE)="","",  INDIRECT(    "FROM_NGS2_SampleSheet!"   &amp;  CHAR(64 + MATCH(VLOOKUP(D$6,mapping!$A:$B,2,FALSE),FROM_NGS2_SampleSheet!$1:$1,0))   &amp;  ROW()-5,TRUE)    )</f>
        <v/>
      </c>
      <c r="E2107" s="195" t="str">
        <f ca="1" xml:space="preserve"> IF(INDIRECT("FROM_NGS2_SampleSheet!A"&amp;ROW()-5,TRUE)="","",  "e" &amp; INDIRECT(    "FROM_NGS2_SampleSheet!"   &amp;  CHAR(64 + MATCH(VLOOKUP(E$6,mapping!$A:$B,2,FALSE),FROM_NGS2_SampleSheet!$1:$1,0))   &amp;  ROW()-5,TRUE)    )</f>
        <v/>
      </c>
      <c r="F2107" s="195" t="str">
        <f ca="1" xml:space="preserve"> IF(INDIRECT("FROM_NGS2_SampleSheet!A"&amp;ROW()-5,TRUE)="","",  INDIRECT(    "FROM_NGS2_SampleSheet!"   &amp;  CHAR(64 + MATCH(VLOOKUP(F$6,mapping!$A:$B,2,FALSE),FROM_NGS2_SampleSheet!$1:$1,0))   &amp;  ROW()-5,TRUE)    )</f>
        <v/>
      </c>
      <c r="G2107" s="196" t="str">
        <f ca="1" xml:space="preserve"> IF(INDIRECT("FROM_NGS2_SampleSheet!A"&amp;ROW()-5,TRUE)="","",  INDIRECT(    "FROM_NGS2_SampleSheet!"   &amp;  CHAR(64 + MATCH(VLOOKUP(G$6,mapping!$A:$B,2,FALSE),FROM_NGS2_SampleSheet!$1:$1,0))   &amp;  ROW()-5,TRUE)    )</f>
        <v/>
      </c>
      <c r="H2107" s="195"/>
      <c r="I2107" s="213">
        <v>1</v>
      </c>
      <c r="J2107" s="197" t="str">
        <f ca="1">IF(U2107=TRUE,    IF($Y$4&gt;96,"TOO MANY",VLOOKUP(B2107&amp;"_"&amp;C2107&amp;"_"&amp;E2107&amp;"_A",CALC!W:X,2,FALSE)),   "")</f>
        <v/>
      </c>
      <c r="L2107" s="213">
        <v>1</v>
      </c>
      <c r="M2107" s="197" t="str">
        <f ca="1">IF(V2107=TRUE,     IF($Y$4&gt;96,"TOO MANY",VLOOKUP(B2107&amp;"_"&amp;C2107&amp;"_"&amp;E2107&amp;"_B",CALC!W:X,2,FALSE)),    "")</f>
        <v/>
      </c>
      <c r="N2107" s="206"/>
      <c r="O2107" s="213">
        <v>1</v>
      </c>
      <c r="P2107" s="197" t="str">
        <f ca="1">IF(W2107=TRUE,   IF($Y$4&gt;96,"TOO MANY", VLOOKUP(B2107&amp;"_"&amp;C2107&amp;"_"&amp;E2107&amp;"_C",CALC!W:X,2,FALSE)),   "")</f>
        <v/>
      </c>
      <c r="Q2107" s="206"/>
      <c r="R2107" s="119" t="b">
        <f t="shared" ca="1" si="231"/>
        <v>0</v>
      </c>
      <c r="S2107" s="119" t="b">
        <f t="shared" ca="1" si="229"/>
        <v>0</v>
      </c>
      <c r="T2107" s="119" t="b">
        <f t="shared" ca="1" si="230"/>
        <v>0</v>
      </c>
      <c r="U2107" s="119" t="b">
        <f t="shared" ca="1" si="232"/>
        <v>0</v>
      </c>
      <c r="V2107" s="160" t="b">
        <f t="shared" ca="1" si="233"/>
        <v>0</v>
      </c>
      <c r="W2107" s="119" t="b">
        <f t="shared" ca="1" si="234"/>
        <v>0</v>
      </c>
      <c r="X2107" s="119" t="b">
        <f t="shared" ca="1" si="235"/>
        <v>0</v>
      </c>
    </row>
    <row r="2108" spans="2:24" x14ac:dyDescent="0.25">
      <c r="B2108" s="194" t="str">
        <f ca="1" xml:space="preserve"> IF(INDIRECT("FROM_NGS2_SampleSheet!A"&amp;ROW()-5,TRUE)="","",  INDIRECT(    "FROM_NGS2_SampleSheet!"   &amp;  CHAR(64 + MATCH(VLOOKUP(B$6,mapping!$A:$B,2,FALSE),FROM_NGS2_SampleSheet!$1:$1,0))   &amp;  ROW()-5,TRUE)    )</f>
        <v/>
      </c>
      <c r="C2108" s="195" t="str">
        <f ca="1" xml:space="preserve"> IF(INDIRECT("FROM_NGS2_SampleSheet!A"&amp;ROW()-5,TRUE)="","",  INDIRECT(    "FROM_NGS2_SampleSheet!"   &amp;  CHAR(64 + MATCH(VLOOKUP(C$6,mapping!$A:$B,2,FALSE),FROM_NGS2_SampleSheet!$1:$1,0))   &amp;  ROW()-5,TRUE)    )</f>
        <v/>
      </c>
      <c r="D2108" s="195" t="str">
        <f ca="1" xml:space="preserve"> IF(INDIRECT("FROM_NGS2_SampleSheet!A"&amp;ROW()-5,TRUE)="","",  INDIRECT(    "FROM_NGS2_SampleSheet!"   &amp;  CHAR(64 + MATCH(VLOOKUP(D$6,mapping!$A:$B,2,FALSE),FROM_NGS2_SampleSheet!$1:$1,0))   &amp;  ROW()-5,TRUE)    )</f>
        <v/>
      </c>
      <c r="E2108" s="195" t="str">
        <f ca="1" xml:space="preserve"> IF(INDIRECT("FROM_NGS2_SampleSheet!A"&amp;ROW()-5,TRUE)="","",  "e" &amp; INDIRECT(    "FROM_NGS2_SampleSheet!"   &amp;  CHAR(64 + MATCH(VLOOKUP(E$6,mapping!$A:$B,2,FALSE),FROM_NGS2_SampleSheet!$1:$1,0))   &amp;  ROW()-5,TRUE)    )</f>
        <v/>
      </c>
      <c r="F2108" s="195" t="str">
        <f ca="1" xml:space="preserve"> IF(INDIRECT("FROM_NGS2_SampleSheet!A"&amp;ROW()-5,TRUE)="","",  INDIRECT(    "FROM_NGS2_SampleSheet!"   &amp;  CHAR(64 + MATCH(VLOOKUP(F$6,mapping!$A:$B,2,FALSE),FROM_NGS2_SampleSheet!$1:$1,0))   &amp;  ROW()-5,TRUE)    )</f>
        <v/>
      </c>
      <c r="G2108" s="196" t="str">
        <f ca="1" xml:space="preserve"> IF(INDIRECT("FROM_NGS2_SampleSheet!A"&amp;ROW()-5,TRUE)="","",  INDIRECT(    "FROM_NGS2_SampleSheet!"   &amp;  CHAR(64 + MATCH(VLOOKUP(G$6,mapping!$A:$B,2,FALSE),FROM_NGS2_SampleSheet!$1:$1,0))   &amp;  ROW()-5,TRUE)    )</f>
        <v/>
      </c>
      <c r="H2108" s="195"/>
      <c r="I2108" s="213">
        <v>1</v>
      </c>
      <c r="J2108" s="197" t="str">
        <f ca="1">IF(U2108=TRUE,    IF($Y$4&gt;96,"TOO MANY",VLOOKUP(B2108&amp;"_"&amp;C2108&amp;"_"&amp;E2108&amp;"_A",CALC!W:X,2,FALSE)),   "")</f>
        <v/>
      </c>
      <c r="L2108" s="213">
        <v>1</v>
      </c>
      <c r="M2108" s="197" t="str">
        <f ca="1">IF(V2108=TRUE,     IF($Y$4&gt;96,"TOO MANY",VLOOKUP(B2108&amp;"_"&amp;C2108&amp;"_"&amp;E2108&amp;"_B",CALC!W:X,2,FALSE)),    "")</f>
        <v/>
      </c>
      <c r="N2108" s="206"/>
      <c r="O2108" s="213">
        <v>1</v>
      </c>
      <c r="P2108" s="197" t="str">
        <f ca="1">IF(W2108=TRUE,   IF($Y$4&gt;96,"TOO MANY", VLOOKUP(B2108&amp;"_"&amp;C2108&amp;"_"&amp;E2108&amp;"_C",CALC!W:X,2,FALSE)),   "")</f>
        <v/>
      </c>
      <c r="Q2108" s="206"/>
      <c r="R2108" s="119" t="b">
        <f t="shared" ca="1" si="231"/>
        <v>0</v>
      </c>
      <c r="S2108" s="119" t="b">
        <f t="shared" ca="1" si="229"/>
        <v>0</v>
      </c>
      <c r="T2108" s="119" t="b">
        <f t="shared" ca="1" si="230"/>
        <v>0</v>
      </c>
      <c r="U2108" s="119" t="b">
        <f t="shared" ca="1" si="232"/>
        <v>0</v>
      </c>
      <c r="V2108" s="160" t="b">
        <f t="shared" ca="1" si="233"/>
        <v>0</v>
      </c>
      <c r="W2108" s="119" t="b">
        <f t="shared" ca="1" si="234"/>
        <v>0</v>
      </c>
      <c r="X2108" s="119" t="b">
        <f t="shared" ca="1" si="235"/>
        <v>0</v>
      </c>
    </row>
    <row r="2109" spans="2:24" x14ac:dyDescent="0.25">
      <c r="B2109" s="194" t="str">
        <f ca="1" xml:space="preserve"> IF(INDIRECT("FROM_NGS2_SampleSheet!A"&amp;ROW()-5,TRUE)="","",  INDIRECT(    "FROM_NGS2_SampleSheet!"   &amp;  CHAR(64 + MATCH(VLOOKUP(B$6,mapping!$A:$B,2,FALSE),FROM_NGS2_SampleSheet!$1:$1,0))   &amp;  ROW()-5,TRUE)    )</f>
        <v/>
      </c>
      <c r="C2109" s="195" t="str">
        <f ca="1" xml:space="preserve"> IF(INDIRECT("FROM_NGS2_SampleSheet!A"&amp;ROW()-5,TRUE)="","",  INDIRECT(    "FROM_NGS2_SampleSheet!"   &amp;  CHAR(64 + MATCH(VLOOKUP(C$6,mapping!$A:$B,2,FALSE),FROM_NGS2_SampleSheet!$1:$1,0))   &amp;  ROW()-5,TRUE)    )</f>
        <v/>
      </c>
      <c r="D2109" s="195" t="str">
        <f ca="1" xml:space="preserve"> IF(INDIRECT("FROM_NGS2_SampleSheet!A"&amp;ROW()-5,TRUE)="","",  INDIRECT(    "FROM_NGS2_SampleSheet!"   &amp;  CHAR(64 + MATCH(VLOOKUP(D$6,mapping!$A:$B,2,FALSE),FROM_NGS2_SampleSheet!$1:$1,0))   &amp;  ROW()-5,TRUE)    )</f>
        <v/>
      </c>
      <c r="E2109" s="195" t="str">
        <f ca="1" xml:space="preserve"> IF(INDIRECT("FROM_NGS2_SampleSheet!A"&amp;ROW()-5,TRUE)="","",  "e" &amp; INDIRECT(    "FROM_NGS2_SampleSheet!"   &amp;  CHAR(64 + MATCH(VLOOKUP(E$6,mapping!$A:$B,2,FALSE),FROM_NGS2_SampleSheet!$1:$1,0))   &amp;  ROW()-5,TRUE)    )</f>
        <v/>
      </c>
      <c r="F2109" s="195" t="str">
        <f ca="1" xml:space="preserve"> IF(INDIRECT("FROM_NGS2_SampleSheet!A"&amp;ROW()-5,TRUE)="","",  INDIRECT(    "FROM_NGS2_SampleSheet!"   &amp;  CHAR(64 + MATCH(VLOOKUP(F$6,mapping!$A:$B,2,FALSE),FROM_NGS2_SampleSheet!$1:$1,0))   &amp;  ROW()-5,TRUE)    )</f>
        <v/>
      </c>
      <c r="G2109" s="196" t="str">
        <f ca="1" xml:space="preserve"> IF(INDIRECT("FROM_NGS2_SampleSheet!A"&amp;ROW()-5,TRUE)="","",  INDIRECT(    "FROM_NGS2_SampleSheet!"   &amp;  CHAR(64 + MATCH(VLOOKUP(G$6,mapping!$A:$B,2,FALSE),FROM_NGS2_SampleSheet!$1:$1,0))   &amp;  ROW()-5,TRUE)    )</f>
        <v/>
      </c>
      <c r="H2109" s="195"/>
      <c r="I2109" s="213">
        <v>1</v>
      </c>
      <c r="J2109" s="197" t="str">
        <f ca="1">IF(U2109=TRUE,    IF($Y$4&gt;96,"TOO MANY",VLOOKUP(B2109&amp;"_"&amp;C2109&amp;"_"&amp;E2109&amp;"_A",CALC!W:X,2,FALSE)),   "")</f>
        <v/>
      </c>
      <c r="L2109" s="213">
        <v>1</v>
      </c>
      <c r="M2109" s="197" t="str">
        <f ca="1">IF(V2109=TRUE,     IF($Y$4&gt;96,"TOO MANY",VLOOKUP(B2109&amp;"_"&amp;C2109&amp;"_"&amp;E2109&amp;"_B",CALC!W:X,2,FALSE)),    "")</f>
        <v/>
      </c>
      <c r="N2109" s="206"/>
      <c r="O2109" s="213">
        <v>1</v>
      </c>
      <c r="P2109" s="197" t="str">
        <f ca="1">IF(W2109=TRUE,   IF($Y$4&gt;96,"TOO MANY", VLOOKUP(B2109&amp;"_"&amp;C2109&amp;"_"&amp;E2109&amp;"_C",CALC!W:X,2,FALSE)),   "")</f>
        <v/>
      </c>
      <c r="Q2109" s="206"/>
      <c r="R2109" s="119" t="b">
        <f t="shared" ca="1" si="231"/>
        <v>0</v>
      </c>
      <c r="S2109" s="119" t="b">
        <f t="shared" ca="1" si="229"/>
        <v>0</v>
      </c>
      <c r="T2109" s="119" t="b">
        <f t="shared" ca="1" si="230"/>
        <v>0</v>
      </c>
      <c r="U2109" s="119" t="b">
        <f t="shared" ca="1" si="232"/>
        <v>0</v>
      </c>
      <c r="V2109" s="160" t="b">
        <f t="shared" ca="1" si="233"/>
        <v>0</v>
      </c>
      <c r="W2109" s="119" t="b">
        <f t="shared" ca="1" si="234"/>
        <v>0</v>
      </c>
      <c r="X2109" s="119" t="b">
        <f t="shared" ca="1" si="235"/>
        <v>0</v>
      </c>
    </row>
    <row r="2110" spans="2:24" x14ac:dyDescent="0.25">
      <c r="B2110" s="194" t="str">
        <f ca="1" xml:space="preserve"> IF(INDIRECT("FROM_NGS2_SampleSheet!A"&amp;ROW()-5,TRUE)="","",  INDIRECT(    "FROM_NGS2_SampleSheet!"   &amp;  CHAR(64 + MATCH(VLOOKUP(B$6,mapping!$A:$B,2,FALSE),FROM_NGS2_SampleSheet!$1:$1,0))   &amp;  ROW()-5,TRUE)    )</f>
        <v/>
      </c>
      <c r="C2110" s="195" t="str">
        <f ca="1" xml:space="preserve"> IF(INDIRECT("FROM_NGS2_SampleSheet!A"&amp;ROW()-5,TRUE)="","",  INDIRECT(    "FROM_NGS2_SampleSheet!"   &amp;  CHAR(64 + MATCH(VLOOKUP(C$6,mapping!$A:$B,2,FALSE),FROM_NGS2_SampleSheet!$1:$1,0))   &amp;  ROW()-5,TRUE)    )</f>
        <v/>
      </c>
      <c r="D2110" s="195" t="str">
        <f ca="1" xml:space="preserve"> IF(INDIRECT("FROM_NGS2_SampleSheet!A"&amp;ROW()-5,TRUE)="","",  INDIRECT(    "FROM_NGS2_SampleSheet!"   &amp;  CHAR(64 + MATCH(VLOOKUP(D$6,mapping!$A:$B,2,FALSE),FROM_NGS2_SampleSheet!$1:$1,0))   &amp;  ROW()-5,TRUE)    )</f>
        <v/>
      </c>
      <c r="E2110" s="195" t="str">
        <f ca="1" xml:space="preserve"> IF(INDIRECT("FROM_NGS2_SampleSheet!A"&amp;ROW()-5,TRUE)="","",  "e" &amp; INDIRECT(    "FROM_NGS2_SampleSheet!"   &amp;  CHAR(64 + MATCH(VLOOKUP(E$6,mapping!$A:$B,2,FALSE),FROM_NGS2_SampleSheet!$1:$1,0))   &amp;  ROW()-5,TRUE)    )</f>
        <v/>
      </c>
      <c r="F2110" s="195" t="str">
        <f ca="1" xml:space="preserve"> IF(INDIRECT("FROM_NGS2_SampleSheet!A"&amp;ROW()-5,TRUE)="","",  INDIRECT(    "FROM_NGS2_SampleSheet!"   &amp;  CHAR(64 + MATCH(VLOOKUP(F$6,mapping!$A:$B,2,FALSE),FROM_NGS2_SampleSheet!$1:$1,0))   &amp;  ROW()-5,TRUE)    )</f>
        <v/>
      </c>
      <c r="G2110" s="196" t="str">
        <f ca="1" xml:space="preserve"> IF(INDIRECT("FROM_NGS2_SampleSheet!A"&amp;ROW()-5,TRUE)="","",  INDIRECT(    "FROM_NGS2_SampleSheet!"   &amp;  CHAR(64 + MATCH(VLOOKUP(G$6,mapping!$A:$B,2,FALSE),FROM_NGS2_SampleSheet!$1:$1,0))   &amp;  ROW()-5,TRUE)    )</f>
        <v/>
      </c>
      <c r="H2110" s="195"/>
      <c r="I2110" s="213">
        <v>1</v>
      </c>
      <c r="J2110" s="197" t="str">
        <f ca="1">IF(U2110=TRUE,    IF($Y$4&gt;96,"TOO MANY",VLOOKUP(B2110&amp;"_"&amp;C2110&amp;"_"&amp;E2110&amp;"_A",CALC!W:X,2,FALSE)),   "")</f>
        <v/>
      </c>
      <c r="L2110" s="213">
        <v>1</v>
      </c>
      <c r="M2110" s="197" t="str">
        <f ca="1">IF(V2110=TRUE,     IF($Y$4&gt;96,"TOO MANY",VLOOKUP(B2110&amp;"_"&amp;C2110&amp;"_"&amp;E2110&amp;"_B",CALC!W:X,2,FALSE)),    "")</f>
        <v/>
      </c>
      <c r="N2110" s="206"/>
      <c r="O2110" s="213">
        <v>1</v>
      </c>
      <c r="P2110" s="197" t="str">
        <f ca="1">IF(W2110=TRUE,   IF($Y$4&gt;96,"TOO MANY", VLOOKUP(B2110&amp;"_"&amp;C2110&amp;"_"&amp;E2110&amp;"_C",CALC!W:X,2,FALSE)),   "")</f>
        <v/>
      </c>
      <c r="Q2110" s="206"/>
      <c r="R2110" s="119" t="b">
        <f t="shared" ca="1" si="231"/>
        <v>0</v>
      </c>
      <c r="S2110" s="119" t="b">
        <f t="shared" ca="1" si="229"/>
        <v>0</v>
      </c>
      <c r="T2110" s="119" t="b">
        <f t="shared" ca="1" si="230"/>
        <v>0</v>
      </c>
      <c r="U2110" s="119" t="b">
        <f t="shared" ca="1" si="232"/>
        <v>0</v>
      </c>
      <c r="V2110" s="160" t="b">
        <f t="shared" ca="1" si="233"/>
        <v>0</v>
      </c>
      <c r="W2110" s="119" t="b">
        <f t="shared" ca="1" si="234"/>
        <v>0</v>
      </c>
      <c r="X2110" s="119" t="b">
        <f t="shared" ca="1" si="235"/>
        <v>0</v>
      </c>
    </row>
    <row r="2111" spans="2:24" x14ac:dyDescent="0.25">
      <c r="B2111" s="194" t="str">
        <f ca="1" xml:space="preserve"> IF(INDIRECT("FROM_NGS2_SampleSheet!A"&amp;ROW()-5,TRUE)="","",  INDIRECT(    "FROM_NGS2_SampleSheet!"   &amp;  CHAR(64 + MATCH(VLOOKUP(B$6,mapping!$A:$B,2,FALSE),FROM_NGS2_SampleSheet!$1:$1,0))   &amp;  ROW()-5,TRUE)    )</f>
        <v/>
      </c>
      <c r="C2111" s="195" t="str">
        <f ca="1" xml:space="preserve"> IF(INDIRECT("FROM_NGS2_SampleSheet!A"&amp;ROW()-5,TRUE)="","",  INDIRECT(    "FROM_NGS2_SampleSheet!"   &amp;  CHAR(64 + MATCH(VLOOKUP(C$6,mapping!$A:$B,2,FALSE),FROM_NGS2_SampleSheet!$1:$1,0))   &amp;  ROW()-5,TRUE)    )</f>
        <v/>
      </c>
      <c r="D2111" s="195" t="str">
        <f ca="1" xml:space="preserve"> IF(INDIRECT("FROM_NGS2_SampleSheet!A"&amp;ROW()-5,TRUE)="","",  INDIRECT(    "FROM_NGS2_SampleSheet!"   &amp;  CHAR(64 + MATCH(VLOOKUP(D$6,mapping!$A:$B,2,FALSE),FROM_NGS2_SampleSheet!$1:$1,0))   &amp;  ROW()-5,TRUE)    )</f>
        <v/>
      </c>
      <c r="E2111" s="195" t="str">
        <f ca="1" xml:space="preserve"> IF(INDIRECT("FROM_NGS2_SampleSheet!A"&amp;ROW()-5,TRUE)="","",  "e" &amp; INDIRECT(    "FROM_NGS2_SampleSheet!"   &amp;  CHAR(64 + MATCH(VLOOKUP(E$6,mapping!$A:$B,2,FALSE),FROM_NGS2_SampleSheet!$1:$1,0))   &amp;  ROW()-5,TRUE)    )</f>
        <v/>
      </c>
      <c r="F2111" s="195" t="str">
        <f ca="1" xml:space="preserve"> IF(INDIRECT("FROM_NGS2_SampleSheet!A"&amp;ROW()-5,TRUE)="","",  INDIRECT(    "FROM_NGS2_SampleSheet!"   &amp;  CHAR(64 + MATCH(VLOOKUP(F$6,mapping!$A:$B,2,FALSE),FROM_NGS2_SampleSheet!$1:$1,0))   &amp;  ROW()-5,TRUE)    )</f>
        <v/>
      </c>
      <c r="G2111" s="196" t="str">
        <f ca="1" xml:space="preserve"> IF(INDIRECT("FROM_NGS2_SampleSheet!A"&amp;ROW()-5,TRUE)="","",  INDIRECT(    "FROM_NGS2_SampleSheet!"   &amp;  CHAR(64 + MATCH(VLOOKUP(G$6,mapping!$A:$B,2,FALSE),FROM_NGS2_SampleSheet!$1:$1,0))   &amp;  ROW()-5,TRUE)    )</f>
        <v/>
      </c>
      <c r="H2111" s="195"/>
      <c r="I2111" s="213">
        <v>1</v>
      </c>
      <c r="J2111" s="197" t="str">
        <f ca="1">IF(U2111=TRUE,    IF($Y$4&gt;96,"TOO MANY",VLOOKUP(B2111&amp;"_"&amp;C2111&amp;"_"&amp;E2111&amp;"_A",CALC!W:X,2,FALSE)),   "")</f>
        <v/>
      </c>
      <c r="L2111" s="213">
        <v>1</v>
      </c>
      <c r="M2111" s="197" t="str">
        <f ca="1">IF(V2111=TRUE,     IF($Y$4&gt;96,"TOO MANY",VLOOKUP(B2111&amp;"_"&amp;C2111&amp;"_"&amp;E2111&amp;"_B",CALC!W:X,2,FALSE)),    "")</f>
        <v/>
      </c>
      <c r="N2111" s="206"/>
      <c r="O2111" s="213">
        <v>1</v>
      </c>
      <c r="P2111" s="197" t="str">
        <f ca="1">IF(W2111=TRUE,   IF($Y$4&gt;96,"TOO MANY", VLOOKUP(B2111&amp;"_"&amp;C2111&amp;"_"&amp;E2111&amp;"_C",CALC!W:X,2,FALSE)),   "")</f>
        <v/>
      </c>
      <c r="Q2111" s="206"/>
      <c r="R2111" s="119" t="b">
        <f t="shared" ca="1" si="231"/>
        <v>0</v>
      </c>
      <c r="S2111" s="119" t="b">
        <f t="shared" ca="1" si="229"/>
        <v>0</v>
      </c>
      <c r="T2111" s="119" t="b">
        <f t="shared" ca="1" si="230"/>
        <v>0</v>
      </c>
      <c r="U2111" s="119" t="b">
        <f t="shared" ca="1" si="232"/>
        <v>0</v>
      </c>
      <c r="V2111" s="160" t="b">
        <f t="shared" ca="1" si="233"/>
        <v>0</v>
      </c>
      <c r="W2111" s="119" t="b">
        <f t="shared" ca="1" si="234"/>
        <v>0</v>
      </c>
      <c r="X2111" s="119" t="b">
        <f t="shared" ca="1" si="235"/>
        <v>0</v>
      </c>
    </row>
    <row r="2112" spans="2:24" x14ac:dyDescent="0.25">
      <c r="B2112" s="194" t="str">
        <f ca="1" xml:space="preserve"> IF(INDIRECT("FROM_NGS2_SampleSheet!A"&amp;ROW()-5,TRUE)="","",  INDIRECT(    "FROM_NGS2_SampleSheet!"   &amp;  CHAR(64 + MATCH(VLOOKUP(B$6,mapping!$A:$B,2,FALSE),FROM_NGS2_SampleSheet!$1:$1,0))   &amp;  ROW()-5,TRUE)    )</f>
        <v/>
      </c>
      <c r="C2112" s="195" t="str">
        <f ca="1" xml:space="preserve"> IF(INDIRECT("FROM_NGS2_SampleSheet!A"&amp;ROW()-5,TRUE)="","",  INDIRECT(    "FROM_NGS2_SampleSheet!"   &amp;  CHAR(64 + MATCH(VLOOKUP(C$6,mapping!$A:$B,2,FALSE),FROM_NGS2_SampleSheet!$1:$1,0))   &amp;  ROW()-5,TRUE)    )</f>
        <v/>
      </c>
      <c r="D2112" s="195" t="str">
        <f ca="1" xml:space="preserve"> IF(INDIRECT("FROM_NGS2_SampleSheet!A"&amp;ROW()-5,TRUE)="","",  INDIRECT(    "FROM_NGS2_SampleSheet!"   &amp;  CHAR(64 + MATCH(VLOOKUP(D$6,mapping!$A:$B,2,FALSE),FROM_NGS2_SampleSheet!$1:$1,0))   &amp;  ROW()-5,TRUE)    )</f>
        <v/>
      </c>
      <c r="E2112" s="195" t="str">
        <f ca="1" xml:space="preserve"> IF(INDIRECT("FROM_NGS2_SampleSheet!A"&amp;ROW()-5,TRUE)="","",  "e" &amp; INDIRECT(    "FROM_NGS2_SampleSheet!"   &amp;  CHAR(64 + MATCH(VLOOKUP(E$6,mapping!$A:$B,2,FALSE),FROM_NGS2_SampleSheet!$1:$1,0))   &amp;  ROW()-5,TRUE)    )</f>
        <v/>
      </c>
      <c r="F2112" s="195" t="str">
        <f ca="1" xml:space="preserve"> IF(INDIRECT("FROM_NGS2_SampleSheet!A"&amp;ROW()-5,TRUE)="","",  INDIRECT(    "FROM_NGS2_SampleSheet!"   &amp;  CHAR(64 + MATCH(VLOOKUP(F$6,mapping!$A:$B,2,FALSE),FROM_NGS2_SampleSheet!$1:$1,0))   &amp;  ROW()-5,TRUE)    )</f>
        <v/>
      </c>
      <c r="G2112" s="196" t="str">
        <f ca="1" xml:space="preserve"> IF(INDIRECT("FROM_NGS2_SampleSheet!A"&amp;ROW()-5,TRUE)="","",  INDIRECT(    "FROM_NGS2_SampleSheet!"   &amp;  CHAR(64 + MATCH(VLOOKUP(G$6,mapping!$A:$B,2,FALSE),FROM_NGS2_SampleSheet!$1:$1,0))   &amp;  ROW()-5,TRUE)    )</f>
        <v/>
      </c>
      <c r="H2112" s="195"/>
      <c r="I2112" s="213">
        <v>1</v>
      </c>
      <c r="J2112" s="197" t="str">
        <f ca="1">IF(U2112=TRUE,    IF($Y$4&gt;96,"TOO MANY",VLOOKUP(B2112&amp;"_"&amp;C2112&amp;"_"&amp;E2112&amp;"_A",CALC!W:X,2,FALSE)),   "")</f>
        <v/>
      </c>
      <c r="L2112" s="213">
        <v>1</v>
      </c>
      <c r="M2112" s="197" t="str">
        <f ca="1">IF(V2112=TRUE,     IF($Y$4&gt;96,"TOO MANY",VLOOKUP(B2112&amp;"_"&amp;C2112&amp;"_"&amp;E2112&amp;"_B",CALC!W:X,2,FALSE)),    "")</f>
        <v/>
      </c>
      <c r="N2112" s="206"/>
      <c r="O2112" s="213">
        <v>1</v>
      </c>
      <c r="P2112" s="197" t="str">
        <f ca="1">IF(W2112=TRUE,   IF($Y$4&gt;96,"TOO MANY", VLOOKUP(B2112&amp;"_"&amp;C2112&amp;"_"&amp;E2112&amp;"_C",CALC!W:X,2,FALSE)),   "")</f>
        <v/>
      </c>
      <c r="Q2112" s="206"/>
      <c r="R2112" s="119" t="b">
        <f t="shared" ca="1" si="231"/>
        <v>0</v>
      </c>
      <c r="S2112" s="119" t="b">
        <f t="shared" ca="1" si="229"/>
        <v>0</v>
      </c>
      <c r="T2112" s="119" t="b">
        <f t="shared" ca="1" si="230"/>
        <v>0</v>
      </c>
      <c r="U2112" s="119" t="b">
        <f t="shared" ca="1" si="232"/>
        <v>0</v>
      </c>
      <c r="V2112" s="160" t="b">
        <f t="shared" ca="1" si="233"/>
        <v>0</v>
      </c>
      <c r="W2112" s="119" t="b">
        <f t="shared" ca="1" si="234"/>
        <v>0</v>
      </c>
      <c r="X2112" s="119" t="b">
        <f t="shared" ca="1" si="235"/>
        <v>0</v>
      </c>
    </row>
    <row r="2113" spans="2:24" x14ac:dyDescent="0.25">
      <c r="B2113" s="194" t="str">
        <f ca="1" xml:space="preserve"> IF(INDIRECT("FROM_NGS2_SampleSheet!A"&amp;ROW()-5,TRUE)="","",  INDIRECT(    "FROM_NGS2_SampleSheet!"   &amp;  CHAR(64 + MATCH(VLOOKUP(B$6,mapping!$A:$B,2,FALSE),FROM_NGS2_SampleSheet!$1:$1,0))   &amp;  ROW()-5,TRUE)    )</f>
        <v/>
      </c>
      <c r="C2113" s="195" t="str">
        <f ca="1" xml:space="preserve"> IF(INDIRECT("FROM_NGS2_SampleSheet!A"&amp;ROW()-5,TRUE)="","",  INDIRECT(    "FROM_NGS2_SampleSheet!"   &amp;  CHAR(64 + MATCH(VLOOKUP(C$6,mapping!$A:$B,2,FALSE),FROM_NGS2_SampleSheet!$1:$1,0))   &amp;  ROW()-5,TRUE)    )</f>
        <v/>
      </c>
      <c r="D2113" s="195" t="str">
        <f ca="1" xml:space="preserve"> IF(INDIRECT("FROM_NGS2_SampleSheet!A"&amp;ROW()-5,TRUE)="","",  INDIRECT(    "FROM_NGS2_SampleSheet!"   &amp;  CHAR(64 + MATCH(VLOOKUP(D$6,mapping!$A:$B,2,FALSE),FROM_NGS2_SampleSheet!$1:$1,0))   &amp;  ROW()-5,TRUE)    )</f>
        <v/>
      </c>
      <c r="E2113" s="195" t="str">
        <f ca="1" xml:space="preserve"> IF(INDIRECT("FROM_NGS2_SampleSheet!A"&amp;ROW()-5,TRUE)="","",  "e" &amp; INDIRECT(    "FROM_NGS2_SampleSheet!"   &amp;  CHAR(64 + MATCH(VLOOKUP(E$6,mapping!$A:$B,2,FALSE),FROM_NGS2_SampleSheet!$1:$1,0))   &amp;  ROW()-5,TRUE)    )</f>
        <v/>
      </c>
      <c r="F2113" s="195" t="str">
        <f ca="1" xml:space="preserve"> IF(INDIRECT("FROM_NGS2_SampleSheet!A"&amp;ROW()-5,TRUE)="","",  INDIRECT(    "FROM_NGS2_SampleSheet!"   &amp;  CHAR(64 + MATCH(VLOOKUP(F$6,mapping!$A:$B,2,FALSE),FROM_NGS2_SampleSheet!$1:$1,0))   &amp;  ROW()-5,TRUE)    )</f>
        <v/>
      </c>
      <c r="G2113" s="196" t="str">
        <f ca="1" xml:space="preserve"> IF(INDIRECT("FROM_NGS2_SampleSheet!A"&amp;ROW()-5,TRUE)="","",  INDIRECT(    "FROM_NGS2_SampleSheet!"   &amp;  CHAR(64 + MATCH(VLOOKUP(G$6,mapping!$A:$B,2,FALSE),FROM_NGS2_SampleSheet!$1:$1,0))   &amp;  ROW()-5,TRUE)    )</f>
        <v/>
      </c>
      <c r="H2113" s="195"/>
      <c r="I2113" s="213">
        <v>1</v>
      </c>
      <c r="J2113" s="197" t="str">
        <f ca="1">IF(U2113=TRUE,    IF($Y$4&gt;96,"TOO MANY",VLOOKUP(B2113&amp;"_"&amp;C2113&amp;"_"&amp;E2113&amp;"_A",CALC!W:X,2,FALSE)),   "")</f>
        <v/>
      </c>
      <c r="L2113" s="213">
        <v>1</v>
      </c>
      <c r="M2113" s="197" t="str">
        <f ca="1">IF(V2113=TRUE,     IF($Y$4&gt;96,"TOO MANY",VLOOKUP(B2113&amp;"_"&amp;C2113&amp;"_"&amp;E2113&amp;"_B",CALC!W:X,2,FALSE)),    "")</f>
        <v/>
      </c>
      <c r="N2113" s="206"/>
      <c r="O2113" s="213">
        <v>1</v>
      </c>
      <c r="P2113" s="197" t="str">
        <f ca="1">IF(W2113=TRUE,   IF($Y$4&gt;96,"TOO MANY", VLOOKUP(B2113&amp;"_"&amp;C2113&amp;"_"&amp;E2113&amp;"_C",CALC!W:X,2,FALSE)),   "")</f>
        <v/>
      </c>
      <c r="Q2113" s="206"/>
      <c r="R2113" s="119" t="b">
        <f t="shared" ca="1" si="231"/>
        <v>0</v>
      </c>
      <c r="S2113" s="119" t="b">
        <f t="shared" ca="1" si="229"/>
        <v>0</v>
      </c>
      <c r="T2113" s="119" t="b">
        <f t="shared" ca="1" si="230"/>
        <v>0</v>
      </c>
      <c r="U2113" s="119" t="b">
        <f t="shared" ca="1" si="232"/>
        <v>0</v>
      </c>
      <c r="V2113" s="160" t="b">
        <f t="shared" ca="1" si="233"/>
        <v>0</v>
      </c>
      <c r="W2113" s="119" t="b">
        <f t="shared" ca="1" si="234"/>
        <v>0</v>
      </c>
      <c r="X2113" s="119" t="b">
        <f t="shared" ca="1" si="235"/>
        <v>0</v>
      </c>
    </row>
    <row r="2114" spans="2:24" x14ac:dyDescent="0.25">
      <c r="B2114" s="194" t="str">
        <f ca="1" xml:space="preserve"> IF(INDIRECT("FROM_NGS2_SampleSheet!A"&amp;ROW()-5,TRUE)="","",  INDIRECT(    "FROM_NGS2_SampleSheet!"   &amp;  CHAR(64 + MATCH(VLOOKUP(B$6,mapping!$A:$B,2,FALSE),FROM_NGS2_SampleSheet!$1:$1,0))   &amp;  ROW()-5,TRUE)    )</f>
        <v/>
      </c>
      <c r="C2114" s="195" t="str">
        <f ca="1" xml:space="preserve"> IF(INDIRECT("FROM_NGS2_SampleSheet!A"&amp;ROW()-5,TRUE)="","",  INDIRECT(    "FROM_NGS2_SampleSheet!"   &amp;  CHAR(64 + MATCH(VLOOKUP(C$6,mapping!$A:$B,2,FALSE),FROM_NGS2_SampleSheet!$1:$1,0))   &amp;  ROW()-5,TRUE)    )</f>
        <v/>
      </c>
      <c r="D2114" s="195" t="str">
        <f ca="1" xml:space="preserve"> IF(INDIRECT("FROM_NGS2_SampleSheet!A"&amp;ROW()-5,TRUE)="","",  INDIRECT(    "FROM_NGS2_SampleSheet!"   &amp;  CHAR(64 + MATCH(VLOOKUP(D$6,mapping!$A:$B,2,FALSE),FROM_NGS2_SampleSheet!$1:$1,0))   &amp;  ROW()-5,TRUE)    )</f>
        <v/>
      </c>
      <c r="E2114" s="195" t="str">
        <f ca="1" xml:space="preserve"> IF(INDIRECT("FROM_NGS2_SampleSheet!A"&amp;ROW()-5,TRUE)="","",  "e" &amp; INDIRECT(    "FROM_NGS2_SampleSheet!"   &amp;  CHAR(64 + MATCH(VLOOKUP(E$6,mapping!$A:$B,2,FALSE),FROM_NGS2_SampleSheet!$1:$1,0))   &amp;  ROW()-5,TRUE)    )</f>
        <v/>
      </c>
      <c r="F2114" s="195" t="str">
        <f ca="1" xml:space="preserve"> IF(INDIRECT("FROM_NGS2_SampleSheet!A"&amp;ROW()-5,TRUE)="","",  INDIRECT(    "FROM_NGS2_SampleSheet!"   &amp;  CHAR(64 + MATCH(VLOOKUP(F$6,mapping!$A:$B,2,FALSE),FROM_NGS2_SampleSheet!$1:$1,0))   &amp;  ROW()-5,TRUE)    )</f>
        <v/>
      </c>
      <c r="G2114" s="196" t="str">
        <f ca="1" xml:space="preserve"> IF(INDIRECT("FROM_NGS2_SampleSheet!A"&amp;ROW()-5,TRUE)="","",  INDIRECT(    "FROM_NGS2_SampleSheet!"   &amp;  CHAR(64 + MATCH(VLOOKUP(G$6,mapping!$A:$B,2,FALSE),FROM_NGS2_SampleSheet!$1:$1,0))   &amp;  ROW()-5,TRUE)    )</f>
        <v/>
      </c>
      <c r="H2114" s="195"/>
      <c r="I2114" s="213">
        <v>1</v>
      </c>
      <c r="J2114" s="197" t="str">
        <f ca="1">IF(U2114=TRUE,    IF($Y$4&gt;96,"TOO MANY",VLOOKUP(B2114&amp;"_"&amp;C2114&amp;"_"&amp;E2114&amp;"_A",CALC!W:X,2,FALSE)),   "")</f>
        <v/>
      </c>
      <c r="L2114" s="213">
        <v>1</v>
      </c>
      <c r="M2114" s="197" t="str">
        <f ca="1">IF(V2114=TRUE,     IF($Y$4&gt;96,"TOO MANY",VLOOKUP(B2114&amp;"_"&amp;C2114&amp;"_"&amp;E2114&amp;"_B",CALC!W:X,2,FALSE)),    "")</f>
        <v/>
      </c>
      <c r="N2114" s="206"/>
      <c r="O2114" s="213">
        <v>1</v>
      </c>
      <c r="P2114" s="197" t="str">
        <f ca="1">IF(W2114=TRUE,   IF($Y$4&gt;96,"TOO MANY", VLOOKUP(B2114&amp;"_"&amp;C2114&amp;"_"&amp;E2114&amp;"_C",CALC!W:X,2,FALSE)),   "")</f>
        <v/>
      </c>
      <c r="Q2114" s="206"/>
      <c r="R2114" s="119" t="b">
        <f t="shared" ca="1" si="231"/>
        <v>0</v>
      </c>
      <c r="S2114" s="119" t="b">
        <f t="shared" ca="1" si="229"/>
        <v>0</v>
      </c>
      <c r="T2114" s="119" t="b">
        <f t="shared" ca="1" si="230"/>
        <v>0</v>
      </c>
      <c r="U2114" s="119" t="b">
        <f t="shared" ca="1" si="232"/>
        <v>0</v>
      </c>
      <c r="V2114" s="160" t="b">
        <f t="shared" ca="1" si="233"/>
        <v>0</v>
      </c>
      <c r="W2114" s="119" t="b">
        <f t="shared" ca="1" si="234"/>
        <v>0</v>
      </c>
      <c r="X2114" s="119" t="b">
        <f t="shared" ca="1" si="235"/>
        <v>0</v>
      </c>
    </row>
    <row r="2115" spans="2:24" x14ac:dyDescent="0.25">
      <c r="B2115" s="194" t="str">
        <f ca="1" xml:space="preserve"> IF(INDIRECT("FROM_NGS2_SampleSheet!A"&amp;ROW()-5,TRUE)="","",  INDIRECT(    "FROM_NGS2_SampleSheet!"   &amp;  CHAR(64 + MATCH(VLOOKUP(B$6,mapping!$A:$B,2,FALSE),FROM_NGS2_SampleSheet!$1:$1,0))   &amp;  ROW()-5,TRUE)    )</f>
        <v/>
      </c>
      <c r="C2115" s="195" t="str">
        <f ca="1" xml:space="preserve"> IF(INDIRECT("FROM_NGS2_SampleSheet!A"&amp;ROW()-5,TRUE)="","",  INDIRECT(    "FROM_NGS2_SampleSheet!"   &amp;  CHAR(64 + MATCH(VLOOKUP(C$6,mapping!$A:$B,2,FALSE),FROM_NGS2_SampleSheet!$1:$1,0))   &amp;  ROW()-5,TRUE)    )</f>
        <v/>
      </c>
      <c r="D2115" s="195" t="str">
        <f ca="1" xml:space="preserve"> IF(INDIRECT("FROM_NGS2_SampleSheet!A"&amp;ROW()-5,TRUE)="","",  INDIRECT(    "FROM_NGS2_SampleSheet!"   &amp;  CHAR(64 + MATCH(VLOOKUP(D$6,mapping!$A:$B,2,FALSE),FROM_NGS2_SampleSheet!$1:$1,0))   &amp;  ROW()-5,TRUE)    )</f>
        <v/>
      </c>
      <c r="E2115" s="195" t="str">
        <f ca="1" xml:space="preserve"> IF(INDIRECT("FROM_NGS2_SampleSheet!A"&amp;ROW()-5,TRUE)="","",  "e" &amp; INDIRECT(    "FROM_NGS2_SampleSheet!"   &amp;  CHAR(64 + MATCH(VLOOKUP(E$6,mapping!$A:$B,2,FALSE),FROM_NGS2_SampleSheet!$1:$1,0))   &amp;  ROW()-5,TRUE)    )</f>
        <v/>
      </c>
      <c r="F2115" s="195" t="str">
        <f ca="1" xml:space="preserve"> IF(INDIRECT("FROM_NGS2_SampleSheet!A"&amp;ROW()-5,TRUE)="","",  INDIRECT(    "FROM_NGS2_SampleSheet!"   &amp;  CHAR(64 + MATCH(VLOOKUP(F$6,mapping!$A:$B,2,FALSE),FROM_NGS2_SampleSheet!$1:$1,0))   &amp;  ROW()-5,TRUE)    )</f>
        <v/>
      </c>
      <c r="G2115" s="196" t="str">
        <f ca="1" xml:space="preserve"> IF(INDIRECT("FROM_NGS2_SampleSheet!A"&amp;ROW()-5,TRUE)="","",  INDIRECT(    "FROM_NGS2_SampleSheet!"   &amp;  CHAR(64 + MATCH(VLOOKUP(G$6,mapping!$A:$B,2,FALSE),FROM_NGS2_SampleSheet!$1:$1,0))   &amp;  ROW()-5,TRUE)    )</f>
        <v/>
      </c>
      <c r="H2115" s="195"/>
      <c r="I2115" s="213">
        <v>1</v>
      </c>
      <c r="J2115" s="197" t="str">
        <f ca="1">IF(U2115=TRUE,    IF($Y$4&gt;96,"TOO MANY",VLOOKUP(B2115&amp;"_"&amp;C2115&amp;"_"&amp;E2115&amp;"_A",CALC!W:X,2,FALSE)),   "")</f>
        <v/>
      </c>
      <c r="L2115" s="213">
        <v>1</v>
      </c>
      <c r="M2115" s="197" t="str">
        <f ca="1">IF(V2115=TRUE,     IF($Y$4&gt;96,"TOO MANY",VLOOKUP(B2115&amp;"_"&amp;C2115&amp;"_"&amp;E2115&amp;"_B",CALC!W:X,2,FALSE)),    "")</f>
        <v/>
      </c>
      <c r="N2115" s="206"/>
      <c r="O2115" s="213">
        <v>1</v>
      </c>
      <c r="P2115" s="197" t="str">
        <f ca="1">IF(W2115=TRUE,   IF($Y$4&gt;96,"TOO MANY", VLOOKUP(B2115&amp;"_"&amp;C2115&amp;"_"&amp;E2115&amp;"_C",CALC!W:X,2,FALSE)),   "")</f>
        <v/>
      </c>
      <c r="Q2115" s="206"/>
      <c r="R2115" s="119" t="b">
        <f t="shared" ca="1" si="231"/>
        <v>0</v>
      </c>
      <c r="S2115" s="119" t="b">
        <f t="shared" ca="1" si="229"/>
        <v>0</v>
      </c>
      <c r="T2115" s="119" t="b">
        <f t="shared" ca="1" si="230"/>
        <v>0</v>
      </c>
      <c r="U2115" s="119" t="b">
        <f t="shared" ca="1" si="232"/>
        <v>0</v>
      </c>
      <c r="V2115" s="160" t="b">
        <f t="shared" ca="1" si="233"/>
        <v>0</v>
      </c>
      <c r="W2115" s="119" t="b">
        <f t="shared" ca="1" si="234"/>
        <v>0</v>
      </c>
      <c r="X2115" s="119" t="b">
        <f t="shared" ca="1" si="235"/>
        <v>0</v>
      </c>
    </row>
    <row r="2116" spans="2:24" x14ac:dyDescent="0.25">
      <c r="B2116" s="194" t="str">
        <f ca="1" xml:space="preserve"> IF(INDIRECT("FROM_NGS2_SampleSheet!A"&amp;ROW()-5,TRUE)="","",  INDIRECT(    "FROM_NGS2_SampleSheet!"   &amp;  CHAR(64 + MATCH(VLOOKUP(B$6,mapping!$A:$B,2,FALSE),FROM_NGS2_SampleSheet!$1:$1,0))   &amp;  ROW()-5,TRUE)    )</f>
        <v/>
      </c>
      <c r="C2116" s="195" t="str">
        <f ca="1" xml:space="preserve"> IF(INDIRECT("FROM_NGS2_SampleSheet!A"&amp;ROW()-5,TRUE)="","",  INDIRECT(    "FROM_NGS2_SampleSheet!"   &amp;  CHAR(64 + MATCH(VLOOKUP(C$6,mapping!$A:$B,2,FALSE),FROM_NGS2_SampleSheet!$1:$1,0))   &amp;  ROW()-5,TRUE)    )</f>
        <v/>
      </c>
      <c r="D2116" s="195" t="str">
        <f ca="1" xml:space="preserve"> IF(INDIRECT("FROM_NGS2_SampleSheet!A"&amp;ROW()-5,TRUE)="","",  INDIRECT(    "FROM_NGS2_SampleSheet!"   &amp;  CHAR(64 + MATCH(VLOOKUP(D$6,mapping!$A:$B,2,FALSE),FROM_NGS2_SampleSheet!$1:$1,0))   &amp;  ROW()-5,TRUE)    )</f>
        <v/>
      </c>
      <c r="E2116" s="195" t="str">
        <f ca="1" xml:space="preserve"> IF(INDIRECT("FROM_NGS2_SampleSheet!A"&amp;ROW()-5,TRUE)="","",  "e" &amp; INDIRECT(    "FROM_NGS2_SampleSheet!"   &amp;  CHAR(64 + MATCH(VLOOKUP(E$6,mapping!$A:$B,2,FALSE),FROM_NGS2_SampleSheet!$1:$1,0))   &amp;  ROW()-5,TRUE)    )</f>
        <v/>
      </c>
      <c r="F2116" s="195" t="str">
        <f ca="1" xml:space="preserve"> IF(INDIRECT("FROM_NGS2_SampleSheet!A"&amp;ROW()-5,TRUE)="","",  INDIRECT(    "FROM_NGS2_SampleSheet!"   &amp;  CHAR(64 + MATCH(VLOOKUP(F$6,mapping!$A:$B,2,FALSE),FROM_NGS2_SampleSheet!$1:$1,0))   &amp;  ROW()-5,TRUE)    )</f>
        <v/>
      </c>
      <c r="G2116" s="196" t="str">
        <f ca="1" xml:space="preserve"> IF(INDIRECT("FROM_NGS2_SampleSheet!A"&amp;ROW()-5,TRUE)="","",  INDIRECT(    "FROM_NGS2_SampleSheet!"   &amp;  CHAR(64 + MATCH(VLOOKUP(G$6,mapping!$A:$B,2,FALSE),FROM_NGS2_SampleSheet!$1:$1,0))   &amp;  ROW()-5,TRUE)    )</f>
        <v/>
      </c>
      <c r="H2116" s="195"/>
      <c r="I2116" s="213">
        <v>1</v>
      </c>
      <c r="J2116" s="197" t="str">
        <f ca="1">IF(U2116=TRUE,    IF($Y$4&gt;96,"TOO MANY",VLOOKUP(B2116&amp;"_"&amp;C2116&amp;"_"&amp;E2116&amp;"_A",CALC!W:X,2,FALSE)),   "")</f>
        <v/>
      </c>
      <c r="L2116" s="213">
        <v>1</v>
      </c>
      <c r="M2116" s="197" t="str">
        <f ca="1">IF(V2116=TRUE,     IF($Y$4&gt;96,"TOO MANY",VLOOKUP(B2116&amp;"_"&amp;C2116&amp;"_"&amp;E2116&amp;"_B",CALC!W:X,2,FALSE)),    "")</f>
        <v/>
      </c>
      <c r="N2116" s="206"/>
      <c r="O2116" s="213">
        <v>1</v>
      </c>
      <c r="P2116" s="197" t="str">
        <f ca="1">IF(W2116=TRUE,   IF($Y$4&gt;96,"TOO MANY", VLOOKUP(B2116&amp;"_"&amp;C2116&amp;"_"&amp;E2116&amp;"_C",CALC!W:X,2,FALSE)),   "")</f>
        <v/>
      </c>
      <c r="Q2116" s="206"/>
      <c r="R2116" s="119" t="b">
        <f t="shared" ca="1" si="231"/>
        <v>0</v>
      </c>
      <c r="S2116" s="119" t="b">
        <f t="shared" ca="1" si="229"/>
        <v>0</v>
      </c>
      <c r="T2116" s="119" t="b">
        <f t="shared" ca="1" si="230"/>
        <v>0</v>
      </c>
      <c r="U2116" s="119" t="b">
        <f t="shared" ca="1" si="232"/>
        <v>0</v>
      </c>
      <c r="V2116" s="160" t="b">
        <f t="shared" ca="1" si="233"/>
        <v>0</v>
      </c>
      <c r="W2116" s="119" t="b">
        <f t="shared" ca="1" si="234"/>
        <v>0</v>
      </c>
      <c r="X2116" s="119" t="b">
        <f t="shared" ca="1" si="235"/>
        <v>0</v>
      </c>
    </row>
    <row r="2117" spans="2:24" x14ac:dyDescent="0.25">
      <c r="B2117" s="194" t="str">
        <f ca="1" xml:space="preserve"> IF(INDIRECT("FROM_NGS2_SampleSheet!A"&amp;ROW()-5,TRUE)="","",  INDIRECT(    "FROM_NGS2_SampleSheet!"   &amp;  CHAR(64 + MATCH(VLOOKUP(B$6,mapping!$A:$B,2,FALSE),FROM_NGS2_SampleSheet!$1:$1,0))   &amp;  ROW()-5,TRUE)    )</f>
        <v/>
      </c>
      <c r="C2117" s="195" t="str">
        <f ca="1" xml:space="preserve"> IF(INDIRECT("FROM_NGS2_SampleSheet!A"&amp;ROW()-5,TRUE)="","",  INDIRECT(    "FROM_NGS2_SampleSheet!"   &amp;  CHAR(64 + MATCH(VLOOKUP(C$6,mapping!$A:$B,2,FALSE),FROM_NGS2_SampleSheet!$1:$1,0))   &amp;  ROW()-5,TRUE)    )</f>
        <v/>
      </c>
      <c r="D2117" s="195" t="str">
        <f ca="1" xml:space="preserve"> IF(INDIRECT("FROM_NGS2_SampleSheet!A"&amp;ROW()-5,TRUE)="","",  INDIRECT(    "FROM_NGS2_SampleSheet!"   &amp;  CHAR(64 + MATCH(VLOOKUP(D$6,mapping!$A:$B,2,FALSE),FROM_NGS2_SampleSheet!$1:$1,0))   &amp;  ROW()-5,TRUE)    )</f>
        <v/>
      </c>
      <c r="E2117" s="195" t="str">
        <f ca="1" xml:space="preserve"> IF(INDIRECT("FROM_NGS2_SampleSheet!A"&amp;ROW()-5,TRUE)="","",  "e" &amp; INDIRECT(    "FROM_NGS2_SampleSheet!"   &amp;  CHAR(64 + MATCH(VLOOKUP(E$6,mapping!$A:$B,2,FALSE),FROM_NGS2_SampleSheet!$1:$1,0))   &amp;  ROW()-5,TRUE)    )</f>
        <v/>
      </c>
      <c r="F2117" s="195" t="str">
        <f ca="1" xml:space="preserve"> IF(INDIRECT("FROM_NGS2_SampleSheet!A"&amp;ROW()-5,TRUE)="","",  INDIRECT(    "FROM_NGS2_SampleSheet!"   &amp;  CHAR(64 + MATCH(VLOOKUP(F$6,mapping!$A:$B,2,FALSE),FROM_NGS2_SampleSheet!$1:$1,0))   &amp;  ROW()-5,TRUE)    )</f>
        <v/>
      </c>
      <c r="G2117" s="196" t="str">
        <f ca="1" xml:space="preserve"> IF(INDIRECT("FROM_NGS2_SampleSheet!A"&amp;ROW()-5,TRUE)="","",  INDIRECT(    "FROM_NGS2_SampleSheet!"   &amp;  CHAR(64 + MATCH(VLOOKUP(G$6,mapping!$A:$B,2,FALSE),FROM_NGS2_SampleSheet!$1:$1,0))   &amp;  ROW()-5,TRUE)    )</f>
        <v/>
      </c>
      <c r="H2117" s="195"/>
      <c r="I2117" s="213">
        <v>1</v>
      </c>
      <c r="J2117" s="197" t="str">
        <f ca="1">IF(U2117=TRUE,    IF($Y$4&gt;96,"TOO MANY",VLOOKUP(B2117&amp;"_"&amp;C2117&amp;"_"&amp;E2117&amp;"_A",CALC!W:X,2,FALSE)),   "")</f>
        <v/>
      </c>
      <c r="L2117" s="213">
        <v>1</v>
      </c>
      <c r="M2117" s="197" t="str">
        <f ca="1">IF(V2117=TRUE,     IF($Y$4&gt;96,"TOO MANY",VLOOKUP(B2117&amp;"_"&amp;C2117&amp;"_"&amp;E2117&amp;"_B",CALC!W:X,2,FALSE)),    "")</f>
        <v/>
      </c>
      <c r="N2117" s="206"/>
      <c r="O2117" s="213">
        <v>1</v>
      </c>
      <c r="P2117" s="197" t="str">
        <f ca="1">IF(W2117=TRUE,   IF($Y$4&gt;96,"TOO MANY", VLOOKUP(B2117&amp;"_"&amp;C2117&amp;"_"&amp;E2117&amp;"_C",CALC!W:X,2,FALSE)),   "")</f>
        <v/>
      </c>
      <c r="Q2117" s="206"/>
      <c r="R2117" s="119" t="b">
        <f t="shared" ca="1" si="231"/>
        <v>0</v>
      </c>
      <c r="S2117" s="119" t="b">
        <f t="shared" ca="1" si="229"/>
        <v>0</v>
      </c>
      <c r="T2117" s="119" t="b">
        <f t="shared" ca="1" si="230"/>
        <v>0</v>
      </c>
      <c r="U2117" s="119" t="b">
        <f t="shared" ca="1" si="232"/>
        <v>0</v>
      </c>
      <c r="V2117" s="160" t="b">
        <f t="shared" ca="1" si="233"/>
        <v>0</v>
      </c>
      <c r="W2117" s="119" t="b">
        <f t="shared" ca="1" si="234"/>
        <v>0</v>
      </c>
      <c r="X2117" s="119" t="b">
        <f t="shared" ca="1" si="235"/>
        <v>0</v>
      </c>
    </row>
    <row r="2118" spans="2:24" x14ac:dyDescent="0.25">
      <c r="B2118" s="194" t="str">
        <f ca="1" xml:space="preserve"> IF(INDIRECT("FROM_NGS2_SampleSheet!A"&amp;ROW()-5,TRUE)="","",  INDIRECT(    "FROM_NGS2_SampleSheet!"   &amp;  CHAR(64 + MATCH(VLOOKUP(B$6,mapping!$A:$B,2,FALSE),FROM_NGS2_SampleSheet!$1:$1,0))   &amp;  ROW()-5,TRUE)    )</f>
        <v/>
      </c>
      <c r="C2118" s="195" t="str">
        <f ca="1" xml:space="preserve"> IF(INDIRECT("FROM_NGS2_SampleSheet!A"&amp;ROW()-5,TRUE)="","",  INDIRECT(    "FROM_NGS2_SampleSheet!"   &amp;  CHAR(64 + MATCH(VLOOKUP(C$6,mapping!$A:$B,2,FALSE),FROM_NGS2_SampleSheet!$1:$1,0))   &amp;  ROW()-5,TRUE)    )</f>
        <v/>
      </c>
      <c r="D2118" s="195" t="str">
        <f ca="1" xml:space="preserve"> IF(INDIRECT("FROM_NGS2_SampleSheet!A"&amp;ROW()-5,TRUE)="","",  INDIRECT(    "FROM_NGS2_SampleSheet!"   &amp;  CHAR(64 + MATCH(VLOOKUP(D$6,mapping!$A:$B,2,FALSE),FROM_NGS2_SampleSheet!$1:$1,0))   &amp;  ROW()-5,TRUE)    )</f>
        <v/>
      </c>
      <c r="E2118" s="195" t="str">
        <f ca="1" xml:space="preserve"> IF(INDIRECT("FROM_NGS2_SampleSheet!A"&amp;ROW()-5,TRUE)="","",  "e" &amp; INDIRECT(    "FROM_NGS2_SampleSheet!"   &amp;  CHAR(64 + MATCH(VLOOKUP(E$6,mapping!$A:$B,2,FALSE),FROM_NGS2_SampleSheet!$1:$1,0))   &amp;  ROW()-5,TRUE)    )</f>
        <v/>
      </c>
      <c r="F2118" s="195" t="str">
        <f ca="1" xml:space="preserve"> IF(INDIRECT("FROM_NGS2_SampleSheet!A"&amp;ROW()-5,TRUE)="","",  INDIRECT(    "FROM_NGS2_SampleSheet!"   &amp;  CHAR(64 + MATCH(VLOOKUP(F$6,mapping!$A:$B,2,FALSE),FROM_NGS2_SampleSheet!$1:$1,0))   &amp;  ROW()-5,TRUE)    )</f>
        <v/>
      </c>
      <c r="G2118" s="196" t="str">
        <f ca="1" xml:space="preserve"> IF(INDIRECT("FROM_NGS2_SampleSheet!A"&amp;ROW()-5,TRUE)="","",  INDIRECT(    "FROM_NGS2_SampleSheet!"   &amp;  CHAR(64 + MATCH(VLOOKUP(G$6,mapping!$A:$B,2,FALSE),FROM_NGS2_SampleSheet!$1:$1,0))   &amp;  ROW()-5,TRUE)    )</f>
        <v/>
      </c>
      <c r="H2118" s="195"/>
      <c r="I2118" s="213">
        <v>1</v>
      </c>
      <c r="J2118" s="197" t="str">
        <f ca="1">IF(U2118=TRUE,    IF($Y$4&gt;96,"TOO MANY",VLOOKUP(B2118&amp;"_"&amp;C2118&amp;"_"&amp;E2118&amp;"_A",CALC!W:X,2,FALSE)),   "")</f>
        <v/>
      </c>
      <c r="L2118" s="213">
        <v>1</v>
      </c>
      <c r="M2118" s="197" t="str">
        <f ca="1">IF(V2118=TRUE,     IF($Y$4&gt;96,"TOO MANY",VLOOKUP(B2118&amp;"_"&amp;C2118&amp;"_"&amp;E2118&amp;"_B",CALC!W:X,2,FALSE)),    "")</f>
        <v/>
      </c>
      <c r="N2118" s="206"/>
      <c r="O2118" s="213">
        <v>1</v>
      </c>
      <c r="P2118" s="197" t="str">
        <f ca="1">IF(W2118=TRUE,   IF($Y$4&gt;96,"TOO MANY", VLOOKUP(B2118&amp;"_"&amp;C2118&amp;"_"&amp;E2118&amp;"_C",CALC!W:X,2,FALSE)),   "")</f>
        <v/>
      </c>
      <c r="Q2118" s="206"/>
      <c r="R2118" s="119" t="b">
        <f t="shared" ca="1" si="231"/>
        <v>0</v>
      </c>
      <c r="S2118" s="119" t="b">
        <f t="shared" ca="1" si="229"/>
        <v>0</v>
      </c>
      <c r="T2118" s="119" t="b">
        <f t="shared" ca="1" si="230"/>
        <v>0</v>
      </c>
      <c r="U2118" s="119" t="b">
        <f t="shared" ca="1" si="232"/>
        <v>0</v>
      </c>
      <c r="V2118" s="160" t="b">
        <f t="shared" ca="1" si="233"/>
        <v>0</v>
      </c>
      <c r="W2118" s="119" t="b">
        <f t="shared" ca="1" si="234"/>
        <v>0</v>
      </c>
      <c r="X2118" s="119" t="b">
        <f t="shared" ca="1" si="235"/>
        <v>0</v>
      </c>
    </row>
    <row r="2119" spans="2:24" x14ac:dyDescent="0.25">
      <c r="B2119" s="194" t="str">
        <f ca="1" xml:space="preserve"> IF(INDIRECT("FROM_NGS2_SampleSheet!A"&amp;ROW()-5,TRUE)="","",  INDIRECT(    "FROM_NGS2_SampleSheet!"   &amp;  CHAR(64 + MATCH(VLOOKUP(B$6,mapping!$A:$B,2,FALSE),FROM_NGS2_SampleSheet!$1:$1,0))   &amp;  ROW()-5,TRUE)    )</f>
        <v/>
      </c>
      <c r="C2119" s="195" t="str">
        <f ca="1" xml:space="preserve"> IF(INDIRECT("FROM_NGS2_SampleSheet!A"&amp;ROW()-5,TRUE)="","",  INDIRECT(    "FROM_NGS2_SampleSheet!"   &amp;  CHAR(64 + MATCH(VLOOKUP(C$6,mapping!$A:$B,2,FALSE),FROM_NGS2_SampleSheet!$1:$1,0))   &amp;  ROW()-5,TRUE)    )</f>
        <v/>
      </c>
      <c r="D2119" s="195" t="str">
        <f ca="1" xml:space="preserve"> IF(INDIRECT("FROM_NGS2_SampleSheet!A"&amp;ROW()-5,TRUE)="","",  INDIRECT(    "FROM_NGS2_SampleSheet!"   &amp;  CHAR(64 + MATCH(VLOOKUP(D$6,mapping!$A:$B,2,FALSE),FROM_NGS2_SampleSheet!$1:$1,0))   &amp;  ROW()-5,TRUE)    )</f>
        <v/>
      </c>
      <c r="E2119" s="195" t="str">
        <f ca="1" xml:space="preserve"> IF(INDIRECT("FROM_NGS2_SampleSheet!A"&amp;ROW()-5,TRUE)="","",  "e" &amp; INDIRECT(    "FROM_NGS2_SampleSheet!"   &amp;  CHAR(64 + MATCH(VLOOKUP(E$6,mapping!$A:$B,2,FALSE),FROM_NGS2_SampleSheet!$1:$1,0))   &amp;  ROW()-5,TRUE)    )</f>
        <v/>
      </c>
      <c r="F2119" s="195" t="str">
        <f ca="1" xml:space="preserve"> IF(INDIRECT("FROM_NGS2_SampleSheet!A"&amp;ROW()-5,TRUE)="","",  INDIRECT(    "FROM_NGS2_SampleSheet!"   &amp;  CHAR(64 + MATCH(VLOOKUP(F$6,mapping!$A:$B,2,FALSE),FROM_NGS2_SampleSheet!$1:$1,0))   &amp;  ROW()-5,TRUE)    )</f>
        <v/>
      </c>
      <c r="G2119" s="196" t="str">
        <f ca="1" xml:space="preserve"> IF(INDIRECT("FROM_NGS2_SampleSheet!A"&amp;ROW()-5,TRUE)="","",  INDIRECT(    "FROM_NGS2_SampleSheet!"   &amp;  CHAR(64 + MATCH(VLOOKUP(G$6,mapping!$A:$B,2,FALSE),FROM_NGS2_SampleSheet!$1:$1,0))   &amp;  ROW()-5,TRUE)    )</f>
        <v/>
      </c>
      <c r="H2119" s="195"/>
      <c r="I2119" s="213">
        <v>1</v>
      </c>
      <c r="J2119" s="197" t="str">
        <f ca="1">IF(U2119=TRUE,    IF($Y$4&gt;96,"TOO MANY",VLOOKUP(B2119&amp;"_"&amp;C2119&amp;"_"&amp;E2119&amp;"_A",CALC!W:X,2,FALSE)),   "")</f>
        <v/>
      </c>
      <c r="L2119" s="213">
        <v>1</v>
      </c>
      <c r="M2119" s="197" t="str">
        <f ca="1">IF(V2119=TRUE,     IF($Y$4&gt;96,"TOO MANY",VLOOKUP(B2119&amp;"_"&amp;C2119&amp;"_"&amp;E2119&amp;"_B",CALC!W:X,2,FALSE)),    "")</f>
        <v/>
      </c>
      <c r="N2119" s="206"/>
      <c r="O2119" s="213">
        <v>1</v>
      </c>
      <c r="P2119" s="197" t="str">
        <f ca="1">IF(W2119=TRUE,   IF($Y$4&gt;96,"TOO MANY", VLOOKUP(B2119&amp;"_"&amp;C2119&amp;"_"&amp;E2119&amp;"_C",CALC!W:X,2,FALSE)),   "")</f>
        <v/>
      </c>
      <c r="Q2119" s="206"/>
      <c r="R2119" s="119" t="b">
        <f t="shared" ca="1" si="231"/>
        <v>0</v>
      </c>
      <c r="S2119" s="119" t="b">
        <f t="shared" ca="1" si="229"/>
        <v>0</v>
      </c>
      <c r="T2119" s="119" t="b">
        <f t="shared" ca="1" si="230"/>
        <v>0</v>
      </c>
      <c r="U2119" s="119" t="b">
        <f t="shared" ca="1" si="232"/>
        <v>0</v>
      </c>
      <c r="V2119" s="160" t="b">
        <f t="shared" ca="1" si="233"/>
        <v>0</v>
      </c>
      <c r="W2119" s="119" t="b">
        <f t="shared" ca="1" si="234"/>
        <v>0</v>
      </c>
      <c r="X2119" s="119" t="b">
        <f t="shared" ca="1" si="235"/>
        <v>0</v>
      </c>
    </row>
    <row r="2120" spans="2:24" x14ac:dyDescent="0.25">
      <c r="B2120" s="194" t="str">
        <f ca="1" xml:space="preserve"> IF(INDIRECT("FROM_NGS2_SampleSheet!A"&amp;ROW()-5,TRUE)="","",  INDIRECT(    "FROM_NGS2_SampleSheet!"   &amp;  CHAR(64 + MATCH(VLOOKUP(B$6,mapping!$A:$B,2,FALSE),FROM_NGS2_SampleSheet!$1:$1,0))   &amp;  ROW()-5,TRUE)    )</f>
        <v/>
      </c>
      <c r="C2120" s="195" t="str">
        <f ca="1" xml:space="preserve"> IF(INDIRECT("FROM_NGS2_SampleSheet!A"&amp;ROW()-5,TRUE)="","",  INDIRECT(    "FROM_NGS2_SampleSheet!"   &amp;  CHAR(64 + MATCH(VLOOKUP(C$6,mapping!$A:$B,2,FALSE),FROM_NGS2_SampleSheet!$1:$1,0))   &amp;  ROW()-5,TRUE)    )</f>
        <v/>
      </c>
      <c r="D2120" s="195" t="str">
        <f ca="1" xml:space="preserve"> IF(INDIRECT("FROM_NGS2_SampleSheet!A"&amp;ROW()-5,TRUE)="","",  INDIRECT(    "FROM_NGS2_SampleSheet!"   &amp;  CHAR(64 + MATCH(VLOOKUP(D$6,mapping!$A:$B,2,FALSE),FROM_NGS2_SampleSheet!$1:$1,0))   &amp;  ROW()-5,TRUE)    )</f>
        <v/>
      </c>
      <c r="E2120" s="195" t="str">
        <f ca="1" xml:space="preserve"> IF(INDIRECT("FROM_NGS2_SampleSheet!A"&amp;ROW()-5,TRUE)="","",  "e" &amp; INDIRECT(    "FROM_NGS2_SampleSheet!"   &amp;  CHAR(64 + MATCH(VLOOKUP(E$6,mapping!$A:$B,2,FALSE),FROM_NGS2_SampleSheet!$1:$1,0))   &amp;  ROW()-5,TRUE)    )</f>
        <v/>
      </c>
      <c r="F2120" s="195" t="str">
        <f ca="1" xml:space="preserve"> IF(INDIRECT("FROM_NGS2_SampleSheet!A"&amp;ROW()-5,TRUE)="","",  INDIRECT(    "FROM_NGS2_SampleSheet!"   &amp;  CHAR(64 + MATCH(VLOOKUP(F$6,mapping!$A:$B,2,FALSE),FROM_NGS2_SampleSheet!$1:$1,0))   &amp;  ROW()-5,TRUE)    )</f>
        <v/>
      </c>
      <c r="G2120" s="196" t="str">
        <f ca="1" xml:space="preserve"> IF(INDIRECT("FROM_NGS2_SampleSheet!A"&amp;ROW()-5,TRUE)="","",  INDIRECT(    "FROM_NGS2_SampleSheet!"   &amp;  CHAR(64 + MATCH(VLOOKUP(G$6,mapping!$A:$B,2,FALSE),FROM_NGS2_SampleSheet!$1:$1,0))   &amp;  ROW()-5,TRUE)    )</f>
        <v/>
      </c>
      <c r="H2120" s="195"/>
      <c r="I2120" s="213">
        <v>1</v>
      </c>
      <c r="J2120" s="197" t="str">
        <f ca="1">IF(U2120=TRUE,    IF($Y$4&gt;96,"TOO MANY",VLOOKUP(B2120&amp;"_"&amp;C2120&amp;"_"&amp;E2120&amp;"_A",CALC!W:X,2,FALSE)),   "")</f>
        <v/>
      </c>
      <c r="L2120" s="213">
        <v>1</v>
      </c>
      <c r="M2120" s="197" t="str">
        <f ca="1">IF(V2120=TRUE,     IF($Y$4&gt;96,"TOO MANY",VLOOKUP(B2120&amp;"_"&amp;C2120&amp;"_"&amp;E2120&amp;"_B",CALC!W:X,2,FALSE)),    "")</f>
        <v/>
      </c>
      <c r="N2120" s="206"/>
      <c r="O2120" s="213">
        <v>1</v>
      </c>
      <c r="P2120" s="197" t="str">
        <f ca="1">IF(W2120=TRUE,   IF($Y$4&gt;96,"TOO MANY", VLOOKUP(B2120&amp;"_"&amp;C2120&amp;"_"&amp;E2120&amp;"_C",CALC!W:X,2,FALSE)),   "")</f>
        <v/>
      </c>
      <c r="Q2120" s="206"/>
      <c r="R2120" s="119" t="b">
        <f t="shared" ca="1" si="231"/>
        <v>0</v>
      </c>
      <c r="S2120" s="119" t="b">
        <f t="shared" ref="S2120:S2183" ca="1" si="236">IF(AND(R2120=TRUE,$U$3=TRUE),TRUE)</f>
        <v>0</v>
      </c>
      <c r="T2120" s="119" t="b">
        <f t="shared" ref="T2120:T2183" ca="1" si="237">IF(AND(R2120=TRUE,$U$4=TRUE,$U$3=TRUE),TRUE)</f>
        <v>0</v>
      </c>
      <c r="U2120" s="119" t="b">
        <f t="shared" ca="1" si="232"/>
        <v>0</v>
      </c>
      <c r="V2120" s="160" t="b">
        <f t="shared" ca="1" si="233"/>
        <v>0</v>
      </c>
      <c r="W2120" s="119" t="b">
        <f t="shared" ca="1" si="234"/>
        <v>0</v>
      </c>
      <c r="X2120" s="119" t="b">
        <f t="shared" ca="1" si="235"/>
        <v>0</v>
      </c>
    </row>
    <row r="2121" spans="2:24" x14ac:dyDescent="0.25">
      <c r="B2121" s="194" t="str">
        <f ca="1" xml:space="preserve"> IF(INDIRECT("FROM_NGS2_SampleSheet!A"&amp;ROW()-5,TRUE)="","",  INDIRECT(    "FROM_NGS2_SampleSheet!"   &amp;  CHAR(64 + MATCH(VLOOKUP(B$6,mapping!$A:$B,2,FALSE),FROM_NGS2_SampleSheet!$1:$1,0))   &amp;  ROW()-5,TRUE)    )</f>
        <v/>
      </c>
      <c r="C2121" s="195" t="str">
        <f ca="1" xml:space="preserve"> IF(INDIRECT("FROM_NGS2_SampleSheet!A"&amp;ROW()-5,TRUE)="","",  INDIRECT(    "FROM_NGS2_SampleSheet!"   &amp;  CHAR(64 + MATCH(VLOOKUP(C$6,mapping!$A:$B,2,FALSE),FROM_NGS2_SampleSheet!$1:$1,0))   &amp;  ROW()-5,TRUE)    )</f>
        <v/>
      </c>
      <c r="D2121" s="195" t="str">
        <f ca="1" xml:space="preserve"> IF(INDIRECT("FROM_NGS2_SampleSheet!A"&amp;ROW()-5,TRUE)="","",  INDIRECT(    "FROM_NGS2_SampleSheet!"   &amp;  CHAR(64 + MATCH(VLOOKUP(D$6,mapping!$A:$B,2,FALSE),FROM_NGS2_SampleSheet!$1:$1,0))   &amp;  ROW()-5,TRUE)    )</f>
        <v/>
      </c>
      <c r="E2121" s="195" t="str">
        <f ca="1" xml:space="preserve"> IF(INDIRECT("FROM_NGS2_SampleSheet!A"&amp;ROW()-5,TRUE)="","",  "e" &amp; INDIRECT(    "FROM_NGS2_SampleSheet!"   &amp;  CHAR(64 + MATCH(VLOOKUP(E$6,mapping!$A:$B,2,FALSE),FROM_NGS2_SampleSheet!$1:$1,0))   &amp;  ROW()-5,TRUE)    )</f>
        <v/>
      </c>
      <c r="F2121" s="195" t="str">
        <f ca="1" xml:space="preserve"> IF(INDIRECT("FROM_NGS2_SampleSheet!A"&amp;ROW()-5,TRUE)="","",  INDIRECT(    "FROM_NGS2_SampleSheet!"   &amp;  CHAR(64 + MATCH(VLOOKUP(F$6,mapping!$A:$B,2,FALSE),FROM_NGS2_SampleSheet!$1:$1,0))   &amp;  ROW()-5,TRUE)    )</f>
        <v/>
      </c>
      <c r="G2121" s="196" t="str">
        <f ca="1" xml:space="preserve"> IF(INDIRECT("FROM_NGS2_SampleSheet!A"&amp;ROW()-5,TRUE)="","",  INDIRECT(    "FROM_NGS2_SampleSheet!"   &amp;  CHAR(64 + MATCH(VLOOKUP(G$6,mapping!$A:$B,2,FALSE),FROM_NGS2_SampleSheet!$1:$1,0))   &amp;  ROW()-5,TRUE)    )</f>
        <v/>
      </c>
      <c r="H2121" s="195"/>
      <c r="I2121" s="213">
        <v>1</v>
      </c>
      <c r="J2121" s="197" t="str">
        <f ca="1">IF(U2121=TRUE,    IF($Y$4&gt;96,"TOO MANY",VLOOKUP(B2121&amp;"_"&amp;C2121&amp;"_"&amp;E2121&amp;"_A",CALC!W:X,2,FALSE)),   "")</f>
        <v/>
      </c>
      <c r="L2121" s="213">
        <v>1</v>
      </c>
      <c r="M2121" s="197" t="str">
        <f ca="1">IF(V2121=TRUE,     IF($Y$4&gt;96,"TOO MANY",VLOOKUP(B2121&amp;"_"&amp;C2121&amp;"_"&amp;E2121&amp;"_B",CALC!W:X,2,FALSE)),    "")</f>
        <v/>
      </c>
      <c r="N2121" s="206"/>
      <c r="O2121" s="213">
        <v>1</v>
      </c>
      <c r="P2121" s="197" t="str">
        <f ca="1">IF(W2121=TRUE,   IF($Y$4&gt;96,"TOO MANY", VLOOKUP(B2121&amp;"_"&amp;C2121&amp;"_"&amp;E2121&amp;"_C",CALC!W:X,2,FALSE)),   "")</f>
        <v/>
      </c>
      <c r="Q2121" s="206"/>
      <c r="R2121" s="119" t="b">
        <f t="shared" ca="1" si="231"/>
        <v>0</v>
      </c>
      <c r="S2121" s="119" t="b">
        <f t="shared" ca="1" si="236"/>
        <v>0</v>
      </c>
      <c r="T2121" s="119" t="b">
        <f t="shared" ca="1" si="237"/>
        <v>0</v>
      </c>
      <c r="U2121" s="119" t="b">
        <f t="shared" ca="1" si="232"/>
        <v>0</v>
      </c>
      <c r="V2121" s="160" t="b">
        <f t="shared" ca="1" si="233"/>
        <v>0</v>
      </c>
      <c r="W2121" s="119" t="b">
        <f t="shared" ca="1" si="234"/>
        <v>0</v>
      </c>
      <c r="X2121" s="119" t="b">
        <f t="shared" ca="1" si="235"/>
        <v>0</v>
      </c>
    </row>
    <row r="2122" spans="2:24" x14ac:dyDescent="0.25">
      <c r="B2122" s="194" t="str">
        <f ca="1" xml:space="preserve"> IF(INDIRECT("FROM_NGS2_SampleSheet!A"&amp;ROW()-5,TRUE)="","",  INDIRECT(    "FROM_NGS2_SampleSheet!"   &amp;  CHAR(64 + MATCH(VLOOKUP(B$6,mapping!$A:$B,2,FALSE),FROM_NGS2_SampleSheet!$1:$1,0))   &amp;  ROW()-5,TRUE)    )</f>
        <v/>
      </c>
      <c r="C2122" s="195" t="str">
        <f ca="1" xml:space="preserve"> IF(INDIRECT("FROM_NGS2_SampleSheet!A"&amp;ROW()-5,TRUE)="","",  INDIRECT(    "FROM_NGS2_SampleSheet!"   &amp;  CHAR(64 + MATCH(VLOOKUP(C$6,mapping!$A:$B,2,FALSE),FROM_NGS2_SampleSheet!$1:$1,0))   &amp;  ROW()-5,TRUE)    )</f>
        <v/>
      </c>
      <c r="D2122" s="195" t="str">
        <f ca="1" xml:space="preserve"> IF(INDIRECT("FROM_NGS2_SampleSheet!A"&amp;ROW()-5,TRUE)="","",  INDIRECT(    "FROM_NGS2_SampleSheet!"   &amp;  CHAR(64 + MATCH(VLOOKUP(D$6,mapping!$A:$B,2,FALSE),FROM_NGS2_SampleSheet!$1:$1,0))   &amp;  ROW()-5,TRUE)    )</f>
        <v/>
      </c>
      <c r="E2122" s="195" t="str">
        <f ca="1" xml:space="preserve"> IF(INDIRECT("FROM_NGS2_SampleSheet!A"&amp;ROW()-5,TRUE)="","",  "e" &amp; INDIRECT(    "FROM_NGS2_SampleSheet!"   &amp;  CHAR(64 + MATCH(VLOOKUP(E$6,mapping!$A:$B,2,FALSE),FROM_NGS2_SampleSheet!$1:$1,0))   &amp;  ROW()-5,TRUE)    )</f>
        <v/>
      </c>
      <c r="F2122" s="195" t="str">
        <f ca="1" xml:space="preserve"> IF(INDIRECT("FROM_NGS2_SampleSheet!A"&amp;ROW()-5,TRUE)="","",  INDIRECT(    "FROM_NGS2_SampleSheet!"   &amp;  CHAR(64 + MATCH(VLOOKUP(F$6,mapping!$A:$B,2,FALSE),FROM_NGS2_SampleSheet!$1:$1,0))   &amp;  ROW()-5,TRUE)    )</f>
        <v/>
      </c>
      <c r="G2122" s="196" t="str">
        <f ca="1" xml:space="preserve"> IF(INDIRECT("FROM_NGS2_SampleSheet!A"&amp;ROW()-5,TRUE)="","",  INDIRECT(    "FROM_NGS2_SampleSheet!"   &amp;  CHAR(64 + MATCH(VLOOKUP(G$6,mapping!$A:$B,2,FALSE),FROM_NGS2_SampleSheet!$1:$1,0))   &amp;  ROW()-5,TRUE)    )</f>
        <v/>
      </c>
      <c r="H2122" s="195"/>
      <c r="I2122" s="213">
        <v>1</v>
      </c>
      <c r="J2122" s="197" t="str">
        <f ca="1">IF(U2122=TRUE,    IF($Y$4&gt;96,"TOO MANY",VLOOKUP(B2122&amp;"_"&amp;C2122&amp;"_"&amp;E2122&amp;"_A",CALC!W:X,2,FALSE)),   "")</f>
        <v/>
      </c>
      <c r="L2122" s="213">
        <v>1</v>
      </c>
      <c r="M2122" s="197" t="str">
        <f ca="1">IF(V2122=TRUE,     IF($Y$4&gt;96,"TOO MANY",VLOOKUP(B2122&amp;"_"&amp;C2122&amp;"_"&amp;E2122&amp;"_B",CALC!W:X,2,FALSE)),    "")</f>
        <v/>
      </c>
      <c r="N2122" s="206"/>
      <c r="O2122" s="213">
        <v>1</v>
      </c>
      <c r="P2122" s="197" t="str">
        <f ca="1">IF(W2122=TRUE,   IF($Y$4&gt;96,"TOO MANY", VLOOKUP(B2122&amp;"_"&amp;C2122&amp;"_"&amp;E2122&amp;"_C",CALC!W:X,2,FALSE)),   "")</f>
        <v/>
      </c>
      <c r="Q2122" s="206"/>
      <c r="R2122" s="119" t="b">
        <f t="shared" ca="1" si="231"/>
        <v>0</v>
      </c>
      <c r="S2122" s="119" t="b">
        <f t="shared" ca="1" si="236"/>
        <v>0</v>
      </c>
      <c r="T2122" s="119" t="b">
        <f t="shared" ca="1" si="237"/>
        <v>0</v>
      </c>
      <c r="U2122" s="119" t="b">
        <f t="shared" ca="1" si="232"/>
        <v>0</v>
      </c>
      <c r="V2122" s="160" t="b">
        <f t="shared" ca="1" si="233"/>
        <v>0</v>
      </c>
      <c r="W2122" s="119" t="b">
        <f t="shared" ca="1" si="234"/>
        <v>0</v>
      </c>
      <c r="X2122" s="119" t="b">
        <f t="shared" ca="1" si="235"/>
        <v>0</v>
      </c>
    </row>
    <row r="2123" spans="2:24" x14ac:dyDescent="0.25">
      <c r="B2123" s="194" t="str">
        <f ca="1" xml:space="preserve"> IF(INDIRECT("FROM_NGS2_SampleSheet!A"&amp;ROW()-5,TRUE)="","",  INDIRECT(    "FROM_NGS2_SampleSheet!"   &amp;  CHAR(64 + MATCH(VLOOKUP(B$6,mapping!$A:$B,2,FALSE),FROM_NGS2_SampleSheet!$1:$1,0))   &amp;  ROW()-5,TRUE)    )</f>
        <v/>
      </c>
      <c r="C2123" s="195" t="str">
        <f ca="1" xml:space="preserve"> IF(INDIRECT("FROM_NGS2_SampleSheet!A"&amp;ROW()-5,TRUE)="","",  INDIRECT(    "FROM_NGS2_SampleSheet!"   &amp;  CHAR(64 + MATCH(VLOOKUP(C$6,mapping!$A:$B,2,FALSE),FROM_NGS2_SampleSheet!$1:$1,0))   &amp;  ROW()-5,TRUE)    )</f>
        <v/>
      </c>
      <c r="D2123" s="195" t="str">
        <f ca="1" xml:space="preserve"> IF(INDIRECT("FROM_NGS2_SampleSheet!A"&amp;ROW()-5,TRUE)="","",  INDIRECT(    "FROM_NGS2_SampleSheet!"   &amp;  CHAR(64 + MATCH(VLOOKUP(D$6,mapping!$A:$B,2,FALSE),FROM_NGS2_SampleSheet!$1:$1,0))   &amp;  ROW()-5,TRUE)    )</f>
        <v/>
      </c>
      <c r="E2123" s="195" t="str">
        <f ca="1" xml:space="preserve"> IF(INDIRECT("FROM_NGS2_SampleSheet!A"&amp;ROW()-5,TRUE)="","",  "e" &amp; INDIRECT(    "FROM_NGS2_SampleSheet!"   &amp;  CHAR(64 + MATCH(VLOOKUP(E$6,mapping!$A:$B,2,FALSE),FROM_NGS2_SampleSheet!$1:$1,0))   &amp;  ROW()-5,TRUE)    )</f>
        <v/>
      </c>
      <c r="F2123" s="195" t="str">
        <f ca="1" xml:space="preserve"> IF(INDIRECT("FROM_NGS2_SampleSheet!A"&amp;ROW()-5,TRUE)="","",  INDIRECT(    "FROM_NGS2_SampleSheet!"   &amp;  CHAR(64 + MATCH(VLOOKUP(F$6,mapping!$A:$B,2,FALSE),FROM_NGS2_SampleSheet!$1:$1,0))   &amp;  ROW()-5,TRUE)    )</f>
        <v/>
      </c>
      <c r="G2123" s="196" t="str">
        <f ca="1" xml:space="preserve"> IF(INDIRECT("FROM_NGS2_SampleSheet!A"&amp;ROW()-5,TRUE)="","",  INDIRECT(    "FROM_NGS2_SampleSheet!"   &amp;  CHAR(64 + MATCH(VLOOKUP(G$6,mapping!$A:$B,2,FALSE),FROM_NGS2_SampleSheet!$1:$1,0))   &amp;  ROW()-5,TRUE)    )</f>
        <v/>
      </c>
      <c r="H2123" s="195"/>
      <c r="I2123" s="213">
        <v>1</v>
      </c>
      <c r="J2123" s="197" t="str">
        <f ca="1">IF(U2123=TRUE,    IF($Y$4&gt;96,"TOO MANY",VLOOKUP(B2123&amp;"_"&amp;C2123&amp;"_"&amp;E2123&amp;"_A",CALC!W:X,2,FALSE)),   "")</f>
        <v/>
      </c>
      <c r="L2123" s="213">
        <v>1</v>
      </c>
      <c r="M2123" s="197" t="str">
        <f ca="1">IF(V2123=TRUE,     IF($Y$4&gt;96,"TOO MANY",VLOOKUP(B2123&amp;"_"&amp;C2123&amp;"_"&amp;E2123&amp;"_B",CALC!W:X,2,FALSE)),    "")</f>
        <v/>
      </c>
      <c r="N2123" s="206"/>
      <c r="O2123" s="213">
        <v>1</v>
      </c>
      <c r="P2123" s="197" t="str">
        <f ca="1">IF(W2123=TRUE,   IF($Y$4&gt;96,"TOO MANY", VLOOKUP(B2123&amp;"_"&amp;C2123&amp;"_"&amp;E2123&amp;"_C",CALC!W:X,2,FALSE)),   "")</f>
        <v/>
      </c>
      <c r="Q2123" s="206"/>
      <c r="R2123" s="119" t="b">
        <f t="shared" ca="1" si="231"/>
        <v>0</v>
      </c>
      <c r="S2123" s="119" t="b">
        <f t="shared" ca="1" si="236"/>
        <v>0</v>
      </c>
      <c r="T2123" s="119" t="b">
        <f t="shared" ca="1" si="237"/>
        <v>0</v>
      </c>
      <c r="U2123" s="119" t="b">
        <f t="shared" ca="1" si="232"/>
        <v>0</v>
      </c>
      <c r="V2123" s="160" t="b">
        <f t="shared" ca="1" si="233"/>
        <v>0</v>
      </c>
      <c r="W2123" s="119" t="b">
        <f t="shared" ca="1" si="234"/>
        <v>0</v>
      </c>
      <c r="X2123" s="119" t="b">
        <f t="shared" ca="1" si="235"/>
        <v>0</v>
      </c>
    </row>
    <row r="2124" spans="2:24" x14ac:dyDescent="0.25">
      <c r="B2124" s="194" t="str">
        <f ca="1" xml:space="preserve"> IF(INDIRECT("FROM_NGS2_SampleSheet!A"&amp;ROW()-5,TRUE)="","",  INDIRECT(    "FROM_NGS2_SampleSheet!"   &amp;  CHAR(64 + MATCH(VLOOKUP(B$6,mapping!$A:$B,2,FALSE),FROM_NGS2_SampleSheet!$1:$1,0))   &amp;  ROW()-5,TRUE)    )</f>
        <v/>
      </c>
      <c r="C2124" s="195" t="str">
        <f ca="1" xml:space="preserve"> IF(INDIRECT("FROM_NGS2_SampleSheet!A"&amp;ROW()-5,TRUE)="","",  INDIRECT(    "FROM_NGS2_SampleSheet!"   &amp;  CHAR(64 + MATCH(VLOOKUP(C$6,mapping!$A:$B,2,FALSE),FROM_NGS2_SampleSheet!$1:$1,0))   &amp;  ROW()-5,TRUE)    )</f>
        <v/>
      </c>
      <c r="D2124" s="195" t="str">
        <f ca="1" xml:space="preserve"> IF(INDIRECT("FROM_NGS2_SampleSheet!A"&amp;ROW()-5,TRUE)="","",  INDIRECT(    "FROM_NGS2_SampleSheet!"   &amp;  CHAR(64 + MATCH(VLOOKUP(D$6,mapping!$A:$B,2,FALSE),FROM_NGS2_SampleSheet!$1:$1,0))   &amp;  ROW()-5,TRUE)    )</f>
        <v/>
      </c>
      <c r="E2124" s="195" t="str">
        <f ca="1" xml:space="preserve"> IF(INDIRECT("FROM_NGS2_SampleSheet!A"&amp;ROW()-5,TRUE)="","",  "e" &amp; INDIRECT(    "FROM_NGS2_SampleSheet!"   &amp;  CHAR(64 + MATCH(VLOOKUP(E$6,mapping!$A:$B,2,FALSE),FROM_NGS2_SampleSheet!$1:$1,0))   &amp;  ROW()-5,TRUE)    )</f>
        <v/>
      </c>
      <c r="F2124" s="195" t="str">
        <f ca="1" xml:space="preserve"> IF(INDIRECT("FROM_NGS2_SampleSheet!A"&amp;ROW()-5,TRUE)="","",  INDIRECT(    "FROM_NGS2_SampleSheet!"   &amp;  CHAR(64 + MATCH(VLOOKUP(F$6,mapping!$A:$B,2,FALSE),FROM_NGS2_SampleSheet!$1:$1,0))   &amp;  ROW()-5,TRUE)    )</f>
        <v/>
      </c>
      <c r="G2124" s="196" t="str">
        <f ca="1" xml:space="preserve"> IF(INDIRECT("FROM_NGS2_SampleSheet!A"&amp;ROW()-5,TRUE)="","",  INDIRECT(    "FROM_NGS2_SampleSheet!"   &amp;  CHAR(64 + MATCH(VLOOKUP(G$6,mapping!$A:$B,2,FALSE),FROM_NGS2_SampleSheet!$1:$1,0))   &amp;  ROW()-5,TRUE)    )</f>
        <v/>
      </c>
      <c r="H2124" s="195"/>
      <c r="I2124" s="213">
        <v>1</v>
      </c>
      <c r="J2124" s="197" t="str">
        <f ca="1">IF(U2124=TRUE,    IF($Y$4&gt;96,"TOO MANY",VLOOKUP(B2124&amp;"_"&amp;C2124&amp;"_"&amp;E2124&amp;"_A",CALC!W:X,2,FALSE)),   "")</f>
        <v/>
      </c>
      <c r="L2124" s="213">
        <v>1</v>
      </c>
      <c r="M2124" s="197" t="str">
        <f ca="1">IF(V2124=TRUE,     IF($Y$4&gt;96,"TOO MANY",VLOOKUP(B2124&amp;"_"&amp;C2124&amp;"_"&amp;E2124&amp;"_B",CALC!W:X,2,FALSE)),    "")</f>
        <v/>
      </c>
      <c r="N2124" s="206"/>
      <c r="O2124" s="213">
        <v>1</v>
      </c>
      <c r="P2124" s="197" t="str">
        <f ca="1">IF(W2124=TRUE,   IF($Y$4&gt;96,"TOO MANY", VLOOKUP(B2124&amp;"_"&amp;C2124&amp;"_"&amp;E2124&amp;"_C",CALC!W:X,2,FALSE)),   "")</f>
        <v/>
      </c>
      <c r="Q2124" s="206"/>
      <c r="R2124" s="119" t="b">
        <f t="shared" ca="1" si="231"/>
        <v>0</v>
      </c>
      <c r="S2124" s="119" t="b">
        <f t="shared" ca="1" si="236"/>
        <v>0</v>
      </c>
      <c r="T2124" s="119" t="b">
        <f t="shared" ca="1" si="237"/>
        <v>0</v>
      </c>
      <c r="U2124" s="119" t="b">
        <f t="shared" ca="1" si="232"/>
        <v>0</v>
      </c>
      <c r="V2124" s="160" t="b">
        <f t="shared" ca="1" si="233"/>
        <v>0</v>
      </c>
      <c r="W2124" s="119" t="b">
        <f t="shared" ca="1" si="234"/>
        <v>0</v>
      </c>
      <c r="X2124" s="119" t="b">
        <f t="shared" ca="1" si="235"/>
        <v>0</v>
      </c>
    </row>
    <row r="2125" spans="2:24" x14ac:dyDescent="0.25">
      <c r="B2125" s="194" t="str">
        <f ca="1" xml:space="preserve"> IF(INDIRECT("FROM_NGS2_SampleSheet!A"&amp;ROW()-5,TRUE)="","",  INDIRECT(    "FROM_NGS2_SampleSheet!"   &amp;  CHAR(64 + MATCH(VLOOKUP(B$6,mapping!$A:$B,2,FALSE),FROM_NGS2_SampleSheet!$1:$1,0))   &amp;  ROW()-5,TRUE)    )</f>
        <v/>
      </c>
      <c r="C2125" s="195" t="str">
        <f ca="1" xml:space="preserve"> IF(INDIRECT("FROM_NGS2_SampleSheet!A"&amp;ROW()-5,TRUE)="","",  INDIRECT(    "FROM_NGS2_SampleSheet!"   &amp;  CHAR(64 + MATCH(VLOOKUP(C$6,mapping!$A:$B,2,FALSE),FROM_NGS2_SampleSheet!$1:$1,0))   &amp;  ROW()-5,TRUE)    )</f>
        <v/>
      </c>
      <c r="D2125" s="195" t="str">
        <f ca="1" xml:space="preserve"> IF(INDIRECT("FROM_NGS2_SampleSheet!A"&amp;ROW()-5,TRUE)="","",  INDIRECT(    "FROM_NGS2_SampleSheet!"   &amp;  CHAR(64 + MATCH(VLOOKUP(D$6,mapping!$A:$B,2,FALSE),FROM_NGS2_SampleSheet!$1:$1,0))   &amp;  ROW()-5,TRUE)    )</f>
        <v/>
      </c>
      <c r="E2125" s="195" t="str">
        <f ca="1" xml:space="preserve"> IF(INDIRECT("FROM_NGS2_SampleSheet!A"&amp;ROW()-5,TRUE)="","",  "e" &amp; INDIRECT(    "FROM_NGS2_SampleSheet!"   &amp;  CHAR(64 + MATCH(VLOOKUP(E$6,mapping!$A:$B,2,FALSE),FROM_NGS2_SampleSheet!$1:$1,0))   &amp;  ROW()-5,TRUE)    )</f>
        <v/>
      </c>
      <c r="F2125" s="195" t="str">
        <f ca="1" xml:space="preserve"> IF(INDIRECT("FROM_NGS2_SampleSheet!A"&amp;ROW()-5,TRUE)="","",  INDIRECT(    "FROM_NGS2_SampleSheet!"   &amp;  CHAR(64 + MATCH(VLOOKUP(F$6,mapping!$A:$B,2,FALSE),FROM_NGS2_SampleSheet!$1:$1,0))   &amp;  ROW()-5,TRUE)    )</f>
        <v/>
      </c>
      <c r="G2125" s="196" t="str">
        <f ca="1" xml:space="preserve"> IF(INDIRECT("FROM_NGS2_SampleSheet!A"&amp;ROW()-5,TRUE)="","",  INDIRECT(    "FROM_NGS2_SampleSheet!"   &amp;  CHAR(64 + MATCH(VLOOKUP(G$6,mapping!$A:$B,2,FALSE),FROM_NGS2_SampleSheet!$1:$1,0))   &amp;  ROW()-5,TRUE)    )</f>
        <v/>
      </c>
      <c r="H2125" s="195"/>
      <c r="I2125" s="213">
        <v>1</v>
      </c>
      <c r="J2125" s="197" t="str">
        <f ca="1">IF(U2125=TRUE,    IF($Y$4&gt;96,"TOO MANY",VLOOKUP(B2125&amp;"_"&amp;C2125&amp;"_"&amp;E2125&amp;"_A",CALC!W:X,2,FALSE)),   "")</f>
        <v/>
      </c>
      <c r="L2125" s="213">
        <v>1</v>
      </c>
      <c r="M2125" s="197" t="str">
        <f ca="1">IF(V2125=TRUE,     IF($Y$4&gt;96,"TOO MANY",VLOOKUP(B2125&amp;"_"&amp;C2125&amp;"_"&amp;E2125&amp;"_B",CALC!W:X,2,FALSE)),    "")</f>
        <v/>
      </c>
      <c r="N2125" s="206"/>
      <c r="O2125" s="213">
        <v>1</v>
      </c>
      <c r="P2125" s="197" t="str">
        <f ca="1">IF(W2125=TRUE,   IF($Y$4&gt;96,"TOO MANY", VLOOKUP(B2125&amp;"_"&amp;C2125&amp;"_"&amp;E2125&amp;"_C",CALC!W:X,2,FALSE)),   "")</f>
        <v/>
      </c>
      <c r="Q2125" s="206"/>
      <c r="R2125" s="119" t="b">
        <f t="shared" ca="1" si="231"/>
        <v>0</v>
      </c>
      <c r="S2125" s="119" t="b">
        <f t="shared" ca="1" si="236"/>
        <v>0</v>
      </c>
      <c r="T2125" s="119" t="b">
        <f t="shared" ca="1" si="237"/>
        <v>0</v>
      </c>
      <c r="U2125" s="119" t="b">
        <f t="shared" ca="1" si="232"/>
        <v>0</v>
      </c>
      <c r="V2125" s="160" t="b">
        <f t="shared" ca="1" si="233"/>
        <v>0</v>
      </c>
      <c r="W2125" s="119" t="b">
        <f t="shared" ca="1" si="234"/>
        <v>0</v>
      </c>
      <c r="X2125" s="119" t="b">
        <f t="shared" ca="1" si="235"/>
        <v>0</v>
      </c>
    </row>
    <row r="2126" spans="2:24" x14ac:dyDescent="0.25">
      <c r="B2126" s="194" t="str">
        <f ca="1" xml:space="preserve"> IF(INDIRECT("FROM_NGS2_SampleSheet!A"&amp;ROW()-5,TRUE)="","",  INDIRECT(    "FROM_NGS2_SampleSheet!"   &amp;  CHAR(64 + MATCH(VLOOKUP(B$6,mapping!$A:$B,2,FALSE),FROM_NGS2_SampleSheet!$1:$1,0))   &amp;  ROW()-5,TRUE)    )</f>
        <v/>
      </c>
      <c r="C2126" s="195" t="str">
        <f ca="1" xml:space="preserve"> IF(INDIRECT("FROM_NGS2_SampleSheet!A"&amp;ROW()-5,TRUE)="","",  INDIRECT(    "FROM_NGS2_SampleSheet!"   &amp;  CHAR(64 + MATCH(VLOOKUP(C$6,mapping!$A:$B,2,FALSE),FROM_NGS2_SampleSheet!$1:$1,0))   &amp;  ROW()-5,TRUE)    )</f>
        <v/>
      </c>
      <c r="D2126" s="195" t="str">
        <f ca="1" xml:space="preserve"> IF(INDIRECT("FROM_NGS2_SampleSheet!A"&amp;ROW()-5,TRUE)="","",  INDIRECT(    "FROM_NGS2_SampleSheet!"   &amp;  CHAR(64 + MATCH(VLOOKUP(D$6,mapping!$A:$B,2,FALSE),FROM_NGS2_SampleSheet!$1:$1,0))   &amp;  ROW()-5,TRUE)    )</f>
        <v/>
      </c>
      <c r="E2126" s="195" t="str">
        <f ca="1" xml:space="preserve"> IF(INDIRECT("FROM_NGS2_SampleSheet!A"&amp;ROW()-5,TRUE)="","",  "e" &amp; INDIRECT(    "FROM_NGS2_SampleSheet!"   &amp;  CHAR(64 + MATCH(VLOOKUP(E$6,mapping!$A:$B,2,FALSE),FROM_NGS2_SampleSheet!$1:$1,0))   &amp;  ROW()-5,TRUE)    )</f>
        <v/>
      </c>
      <c r="F2126" s="195" t="str">
        <f ca="1" xml:space="preserve"> IF(INDIRECT("FROM_NGS2_SampleSheet!A"&amp;ROW()-5,TRUE)="","",  INDIRECT(    "FROM_NGS2_SampleSheet!"   &amp;  CHAR(64 + MATCH(VLOOKUP(F$6,mapping!$A:$B,2,FALSE),FROM_NGS2_SampleSheet!$1:$1,0))   &amp;  ROW()-5,TRUE)    )</f>
        <v/>
      </c>
      <c r="G2126" s="196" t="str">
        <f ca="1" xml:space="preserve"> IF(INDIRECT("FROM_NGS2_SampleSheet!A"&amp;ROW()-5,TRUE)="","",  INDIRECT(    "FROM_NGS2_SampleSheet!"   &amp;  CHAR(64 + MATCH(VLOOKUP(G$6,mapping!$A:$B,2,FALSE),FROM_NGS2_SampleSheet!$1:$1,0))   &amp;  ROW()-5,TRUE)    )</f>
        <v/>
      </c>
      <c r="H2126" s="195"/>
      <c r="I2126" s="213">
        <v>1</v>
      </c>
      <c r="J2126" s="197" t="str">
        <f ca="1">IF(U2126=TRUE,    IF($Y$4&gt;96,"TOO MANY",VLOOKUP(B2126&amp;"_"&amp;C2126&amp;"_"&amp;E2126&amp;"_A",CALC!W:X,2,FALSE)),   "")</f>
        <v/>
      </c>
      <c r="L2126" s="213">
        <v>1</v>
      </c>
      <c r="M2126" s="197" t="str">
        <f ca="1">IF(V2126=TRUE,     IF($Y$4&gt;96,"TOO MANY",VLOOKUP(B2126&amp;"_"&amp;C2126&amp;"_"&amp;E2126&amp;"_B",CALC!W:X,2,FALSE)),    "")</f>
        <v/>
      </c>
      <c r="N2126" s="206"/>
      <c r="O2126" s="213">
        <v>1</v>
      </c>
      <c r="P2126" s="197" t="str">
        <f ca="1">IF(W2126=TRUE,   IF($Y$4&gt;96,"TOO MANY", VLOOKUP(B2126&amp;"_"&amp;C2126&amp;"_"&amp;E2126&amp;"_C",CALC!W:X,2,FALSE)),   "")</f>
        <v/>
      </c>
      <c r="Q2126" s="206"/>
      <c r="R2126" s="119" t="b">
        <f t="shared" ca="1" si="231"/>
        <v>0</v>
      </c>
      <c r="S2126" s="119" t="b">
        <f t="shared" ca="1" si="236"/>
        <v>0</v>
      </c>
      <c r="T2126" s="119" t="b">
        <f t="shared" ca="1" si="237"/>
        <v>0</v>
      </c>
      <c r="U2126" s="119" t="b">
        <f t="shared" ca="1" si="232"/>
        <v>0</v>
      </c>
      <c r="V2126" s="160" t="b">
        <f t="shared" ca="1" si="233"/>
        <v>0</v>
      </c>
      <c r="W2126" s="119" t="b">
        <f t="shared" ca="1" si="234"/>
        <v>0</v>
      </c>
      <c r="X2126" s="119" t="b">
        <f t="shared" ca="1" si="235"/>
        <v>0</v>
      </c>
    </row>
    <row r="2127" spans="2:24" x14ac:dyDescent="0.25">
      <c r="B2127" s="194" t="str">
        <f ca="1" xml:space="preserve"> IF(INDIRECT("FROM_NGS2_SampleSheet!A"&amp;ROW()-5,TRUE)="","",  INDIRECT(    "FROM_NGS2_SampleSheet!"   &amp;  CHAR(64 + MATCH(VLOOKUP(B$6,mapping!$A:$B,2,FALSE),FROM_NGS2_SampleSheet!$1:$1,0))   &amp;  ROW()-5,TRUE)    )</f>
        <v/>
      </c>
      <c r="C2127" s="195" t="str">
        <f ca="1" xml:space="preserve"> IF(INDIRECT("FROM_NGS2_SampleSheet!A"&amp;ROW()-5,TRUE)="","",  INDIRECT(    "FROM_NGS2_SampleSheet!"   &amp;  CHAR(64 + MATCH(VLOOKUP(C$6,mapping!$A:$B,2,FALSE),FROM_NGS2_SampleSheet!$1:$1,0))   &amp;  ROW()-5,TRUE)    )</f>
        <v/>
      </c>
      <c r="D2127" s="195" t="str">
        <f ca="1" xml:space="preserve"> IF(INDIRECT("FROM_NGS2_SampleSheet!A"&amp;ROW()-5,TRUE)="","",  INDIRECT(    "FROM_NGS2_SampleSheet!"   &amp;  CHAR(64 + MATCH(VLOOKUP(D$6,mapping!$A:$B,2,FALSE),FROM_NGS2_SampleSheet!$1:$1,0))   &amp;  ROW()-5,TRUE)    )</f>
        <v/>
      </c>
      <c r="E2127" s="195" t="str">
        <f ca="1" xml:space="preserve"> IF(INDIRECT("FROM_NGS2_SampleSheet!A"&amp;ROW()-5,TRUE)="","",  "e" &amp; INDIRECT(    "FROM_NGS2_SampleSheet!"   &amp;  CHAR(64 + MATCH(VLOOKUP(E$6,mapping!$A:$B,2,FALSE),FROM_NGS2_SampleSheet!$1:$1,0))   &amp;  ROW()-5,TRUE)    )</f>
        <v/>
      </c>
      <c r="F2127" s="195" t="str">
        <f ca="1" xml:space="preserve"> IF(INDIRECT("FROM_NGS2_SampleSheet!A"&amp;ROW()-5,TRUE)="","",  INDIRECT(    "FROM_NGS2_SampleSheet!"   &amp;  CHAR(64 + MATCH(VLOOKUP(F$6,mapping!$A:$B,2,FALSE),FROM_NGS2_SampleSheet!$1:$1,0))   &amp;  ROW()-5,TRUE)    )</f>
        <v/>
      </c>
      <c r="G2127" s="196" t="str">
        <f ca="1" xml:space="preserve"> IF(INDIRECT("FROM_NGS2_SampleSheet!A"&amp;ROW()-5,TRUE)="","",  INDIRECT(    "FROM_NGS2_SampleSheet!"   &amp;  CHAR(64 + MATCH(VLOOKUP(G$6,mapping!$A:$B,2,FALSE),FROM_NGS2_SampleSheet!$1:$1,0))   &amp;  ROW()-5,TRUE)    )</f>
        <v/>
      </c>
      <c r="H2127" s="195"/>
      <c r="I2127" s="213">
        <v>1</v>
      </c>
      <c r="J2127" s="197" t="str">
        <f ca="1">IF(U2127=TRUE,    IF($Y$4&gt;96,"TOO MANY",VLOOKUP(B2127&amp;"_"&amp;C2127&amp;"_"&amp;E2127&amp;"_A",CALC!W:X,2,FALSE)),   "")</f>
        <v/>
      </c>
      <c r="L2127" s="213">
        <v>1</v>
      </c>
      <c r="M2127" s="197" t="str">
        <f ca="1">IF(V2127=TRUE,     IF($Y$4&gt;96,"TOO MANY",VLOOKUP(B2127&amp;"_"&amp;C2127&amp;"_"&amp;E2127&amp;"_B",CALC!W:X,2,FALSE)),    "")</f>
        <v/>
      </c>
      <c r="N2127" s="206"/>
      <c r="O2127" s="213">
        <v>1</v>
      </c>
      <c r="P2127" s="197" t="str">
        <f ca="1">IF(W2127=TRUE,   IF($Y$4&gt;96,"TOO MANY", VLOOKUP(B2127&amp;"_"&amp;C2127&amp;"_"&amp;E2127&amp;"_C",CALC!W:X,2,FALSE)),   "")</f>
        <v/>
      </c>
      <c r="Q2127" s="206"/>
      <c r="R2127" s="119" t="b">
        <f t="shared" ca="1" si="231"/>
        <v>0</v>
      </c>
      <c r="S2127" s="119" t="b">
        <f t="shared" ca="1" si="236"/>
        <v>0</v>
      </c>
      <c r="T2127" s="119" t="b">
        <f t="shared" ca="1" si="237"/>
        <v>0</v>
      </c>
      <c r="U2127" s="119" t="b">
        <f t="shared" ca="1" si="232"/>
        <v>0</v>
      </c>
      <c r="V2127" s="160" t="b">
        <f t="shared" ca="1" si="233"/>
        <v>0</v>
      </c>
      <c r="W2127" s="119" t="b">
        <f t="shared" ca="1" si="234"/>
        <v>0</v>
      </c>
      <c r="X2127" s="119" t="b">
        <f t="shared" ca="1" si="235"/>
        <v>0</v>
      </c>
    </row>
    <row r="2128" spans="2:24" x14ac:dyDescent="0.25">
      <c r="B2128" s="194" t="str">
        <f ca="1" xml:space="preserve"> IF(INDIRECT("FROM_NGS2_SampleSheet!A"&amp;ROW()-5,TRUE)="","",  INDIRECT(    "FROM_NGS2_SampleSheet!"   &amp;  CHAR(64 + MATCH(VLOOKUP(B$6,mapping!$A:$B,2,FALSE),FROM_NGS2_SampleSheet!$1:$1,0))   &amp;  ROW()-5,TRUE)    )</f>
        <v/>
      </c>
      <c r="C2128" s="195" t="str">
        <f ca="1" xml:space="preserve"> IF(INDIRECT("FROM_NGS2_SampleSheet!A"&amp;ROW()-5,TRUE)="","",  INDIRECT(    "FROM_NGS2_SampleSheet!"   &amp;  CHAR(64 + MATCH(VLOOKUP(C$6,mapping!$A:$B,2,FALSE),FROM_NGS2_SampleSheet!$1:$1,0))   &amp;  ROW()-5,TRUE)    )</f>
        <v/>
      </c>
      <c r="D2128" s="195" t="str">
        <f ca="1" xml:space="preserve"> IF(INDIRECT("FROM_NGS2_SampleSheet!A"&amp;ROW()-5,TRUE)="","",  INDIRECT(    "FROM_NGS2_SampleSheet!"   &amp;  CHAR(64 + MATCH(VLOOKUP(D$6,mapping!$A:$B,2,FALSE),FROM_NGS2_SampleSheet!$1:$1,0))   &amp;  ROW()-5,TRUE)    )</f>
        <v/>
      </c>
      <c r="E2128" s="195" t="str">
        <f ca="1" xml:space="preserve"> IF(INDIRECT("FROM_NGS2_SampleSheet!A"&amp;ROW()-5,TRUE)="","",  "e" &amp; INDIRECT(    "FROM_NGS2_SampleSheet!"   &amp;  CHAR(64 + MATCH(VLOOKUP(E$6,mapping!$A:$B,2,FALSE),FROM_NGS2_SampleSheet!$1:$1,0))   &amp;  ROW()-5,TRUE)    )</f>
        <v/>
      </c>
      <c r="F2128" s="195" t="str">
        <f ca="1" xml:space="preserve"> IF(INDIRECT("FROM_NGS2_SampleSheet!A"&amp;ROW()-5,TRUE)="","",  INDIRECT(    "FROM_NGS2_SampleSheet!"   &amp;  CHAR(64 + MATCH(VLOOKUP(F$6,mapping!$A:$B,2,FALSE),FROM_NGS2_SampleSheet!$1:$1,0))   &amp;  ROW()-5,TRUE)    )</f>
        <v/>
      </c>
      <c r="G2128" s="196" t="str">
        <f ca="1" xml:space="preserve"> IF(INDIRECT("FROM_NGS2_SampleSheet!A"&amp;ROW()-5,TRUE)="","",  INDIRECT(    "FROM_NGS2_SampleSheet!"   &amp;  CHAR(64 + MATCH(VLOOKUP(G$6,mapping!$A:$B,2,FALSE),FROM_NGS2_SampleSheet!$1:$1,0))   &amp;  ROW()-5,TRUE)    )</f>
        <v/>
      </c>
      <c r="H2128" s="195"/>
      <c r="I2128" s="213">
        <v>1</v>
      </c>
      <c r="J2128" s="197" t="str">
        <f ca="1">IF(U2128=TRUE,    IF($Y$4&gt;96,"TOO MANY",VLOOKUP(B2128&amp;"_"&amp;C2128&amp;"_"&amp;E2128&amp;"_A",CALC!W:X,2,FALSE)),   "")</f>
        <v/>
      </c>
      <c r="L2128" s="213">
        <v>1</v>
      </c>
      <c r="M2128" s="197" t="str">
        <f ca="1">IF(V2128=TRUE,     IF($Y$4&gt;96,"TOO MANY",VLOOKUP(B2128&amp;"_"&amp;C2128&amp;"_"&amp;E2128&amp;"_B",CALC!W:X,2,FALSE)),    "")</f>
        <v/>
      </c>
      <c r="N2128" s="206"/>
      <c r="O2128" s="213">
        <v>1</v>
      </c>
      <c r="P2128" s="197" t="str">
        <f ca="1">IF(W2128=TRUE,   IF($Y$4&gt;96,"TOO MANY", VLOOKUP(B2128&amp;"_"&amp;C2128&amp;"_"&amp;E2128&amp;"_C",CALC!W:X,2,FALSE)),   "")</f>
        <v/>
      </c>
      <c r="Q2128" s="206"/>
      <c r="R2128" s="119" t="b">
        <f t="shared" ca="1" si="231"/>
        <v>0</v>
      </c>
      <c r="S2128" s="119" t="b">
        <f t="shared" ca="1" si="236"/>
        <v>0</v>
      </c>
      <c r="T2128" s="119" t="b">
        <f t="shared" ca="1" si="237"/>
        <v>0</v>
      </c>
      <c r="U2128" s="119" t="b">
        <f t="shared" ca="1" si="232"/>
        <v>0</v>
      </c>
      <c r="V2128" s="160" t="b">
        <f t="shared" ca="1" si="233"/>
        <v>0</v>
      </c>
      <c r="W2128" s="119" t="b">
        <f t="shared" ca="1" si="234"/>
        <v>0</v>
      </c>
      <c r="X2128" s="119" t="b">
        <f t="shared" ca="1" si="235"/>
        <v>0</v>
      </c>
    </row>
    <row r="2129" spans="2:24" x14ac:dyDescent="0.25">
      <c r="B2129" s="194" t="str">
        <f ca="1" xml:space="preserve"> IF(INDIRECT("FROM_NGS2_SampleSheet!A"&amp;ROW()-5,TRUE)="","",  INDIRECT(    "FROM_NGS2_SampleSheet!"   &amp;  CHAR(64 + MATCH(VLOOKUP(B$6,mapping!$A:$B,2,FALSE),FROM_NGS2_SampleSheet!$1:$1,0))   &amp;  ROW()-5,TRUE)    )</f>
        <v/>
      </c>
      <c r="C2129" s="195" t="str">
        <f ca="1" xml:space="preserve"> IF(INDIRECT("FROM_NGS2_SampleSheet!A"&amp;ROW()-5,TRUE)="","",  INDIRECT(    "FROM_NGS2_SampleSheet!"   &amp;  CHAR(64 + MATCH(VLOOKUP(C$6,mapping!$A:$B,2,FALSE),FROM_NGS2_SampleSheet!$1:$1,0))   &amp;  ROW()-5,TRUE)    )</f>
        <v/>
      </c>
      <c r="D2129" s="195" t="str">
        <f ca="1" xml:space="preserve"> IF(INDIRECT("FROM_NGS2_SampleSheet!A"&amp;ROW()-5,TRUE)="","",  INDIRECT(    "FROM_NGS2_SampleSheet!"   &amp;  CHAR(64 + MATCH(VLOOKUP(D$6,mapping!$A:$B,2,FALSE),FROM_NGS2_SampleSheet!$1:$1,0))   &amp;  ROW()-5,TRUE)    )</f>
        <v/>
      </c>
      <c r="E2129" s="195" t="str">
        <f ca="1" xml:space="preserve"> IF(INDIRECT("FROM_NGS2_SampleSheet!A"&amp;ROW()-5,TRUE)="","",  "e" &amp; INDIRECT(    "FROM_NGS2_SampleSheet!"   &amp;  CHAR(64 + MATCH(VLOOKUP(E$6,mapping!$A:$B,2,FALSE),FROM_NGS2_SampleSheet!$1:$1,0))   &amp;  ROW()-5,TRUE)    )</f>
        <v/>
      </c>
      <c r="F2129" s="195" t="str">
        <f ca="1" xml:space="preserve"> IF(INDIRECT("FROM_NGS2_SampleSheet!A"&amp;ROW()-5,TRUE)="","",  INDIRECT(    "FROM_NGS2_SampleSheet!"   &amp;  CHAR(64 + MATCH(VLOOKUP(F$6,mapping!$A:$B,2,FALSE),FROM_NGS2_SampleSheet!$1:$1,0))   &amp;  ROW()-5,TRUE)    )</f>
        <v/>
      </c>
      <c r="G2129" s="196" t="str">
        <f ca="1" xml:space="preserve"> IF(INDIRECT("FROM_NGS2_SampleSheet!A"&amp;ROW()-5,TRUE)="","",  INDIRECT(    "FROM_NGS2_SampleSheet!"   &amp;  CHAR(64 + MATCH(VLOOKUP(G$6,mapping!$A:$B,2,FALSE),FROM_NGS2_SampleSheet!$1:$1,0))   &amp;  ROW()-5,TRUE)    )</f>
        <v/>
      </c>
      <c r="H2129" s="195"/>
      <c r="I2129" s="213">
        <v>1</v>
      </c>
      <c r="J2129" s="197" t="str">
        <f ca="1">IF(U2129=TRUE,    IF($Y$4&gt;96,"TOO MANY",VLOOKUP(B2129&amp;"_"&amp;C2129&amp;"_"&amp;E2129&amp;"_A",CALC!W:X,2,FALSE)),   "")</f>
        <v/>
      </c>
      <c r="L2129" s="213">
        <v>1</v>
      </c>
      <c r="M2129" s="197" t="str">
        <f ca="1">IF(V2129=TRUE,     IF($Y$4&gt;96,"TOO MANY",VLOOKUP(B2129&amp;"_"&amp;C2129&amp;"_"&amp;E2129&amp;"_B",CALC!W:X,2,FALSE)),    "")</f>
        <v/>
      </c>
      <c r="N2129" s="206"/>
      <c r="O2129" s="213">
        <v>1</v>
      </c>
      <c r="P2129" s="197" t="str">
        <f ca="1">IF(W2129=TRUE,   IF($Y$4&gt;96,"TOO MANY", VLOOKUP(B2129&amp;"_"&amp;C2129&amp;"_"&amp;E2129&amp;"_C",CALC!W:X,2,FALSE)),   "")</f>
        <v/>
      </c>
      <c r="Q2129" s="206"/>
      <c r="R2129" s="119" t="b">
        <f t="shared" ca="1" si="231"/>
        <v>0</v>
      </c>
      <c r="S2129" s="119" t="b">
        <f t="shared" ca="1" si="236"/>
        <v>0</v>
      </c>
      <c r="T2129" s="119" t="b">
        <f t="shared" ca="1" si="237"/>
        <v>0</v>
      </c>
      <c r="U2129" s="119" t="b">
        <f t="shared" ca="1" si="232"/>
        <v>0</v>
      </c>
      <c r="V2129" s="160" t="b">
        <f t="shared" ca="1" si="233"/>
        <v>0</v>
      </c>
      <c r="W2129" s="119" t="b">
        <f t="shared" ca="1" si="234"/>
        <v>0</v>
      </c>
      <c r="X2129" s="119" t="b">
        <f t="shared" ca="1" si="235"/>
        <v>0</v>
      </c>
    </row>
    <row r="2130" spans="2:24" x14ac:dyDescent="0.25">
      <c r="B2130" s="194" t="str">
        <f ca="1" xml:space="preserve"> IF(INDIRECT("FROM_NGS2_SampleSheet!A"&amp;ROW()-5,TRUE)="","",  INDIRECT(    "FROM_NGS2_SampleSheet!"   &amp;  CHAR(64 + MATCH(VLOOKUP(B$6,mapping!$A:$B,2,FALSE),FROM_NGS2_SampleSheet!$1:$1,0))   &amp;  ROW()-5,TRUE)    )</f>
        <v/>
      </c>
      <c r="C2130" s="195" t="str">
        <f ca="1" xml:space="preserve"> IF(INDIRECT("FROM_NGS2_SampleSheet!A"&amp;ROW()-5,TRUE)="","",  INDIRECT(    "FROM_NGS2_SampleSheet!"   &amp;  CHAR(64 + MATCH(VLOOKUP(C$6,mapping!$A:$B,2,FALSE),FROM_NGS2_SampleSheet!$1:$1,0))   &amp;  ROW()-5,TRUE)    )</f>
        <v/>
      </c>
      <c r="D2130" s="195" t="str">
        <f ca="1" xml:space="preserve"> IF(INDIRECT("FROM_NGS2_SampleSheet!A"&amp;ROW()-5,TRUE)="","",  INDIRECT(    "FROM_NGS2_SampleSheet!"   &amp;  CHAR(64 + MATCH(VLOOKUP(D$6,mapping!$A:$B,2,FALSE),FROM_NGS2_SampleSheet!$1:$1,0))   &amp;  ROW()-5,TRUE)    )</f>
        <v/>
      </c>
      <c r="E2130" s="195" t="str">
        <f ca="1" xml:space="preserve"> IF(INDIRECT("FROM_NGS2_SampleSheet!A"&amp;ROW()-5,TRUE)="","",  "e" &amp; INDIRECT(    "FROM_NGS2_SampleSheet!"   &amp;  CHAR(64 + MATCH(VLOOKUP(E$6,mapping!$A:$B,2,FALSE),FROM_NGS2_SampleSheet!$1:$1,0))   &amp;  ROW()-5,TRUE)    )</f>
        <v/>
      </c>
      <c r="F2130" s="195" t="str">
        <f ca="1" xml:space="preserve"> IF(INDIRECT("FROM_NGS2_SampleSheet!A"&amp;ROW()-5,TRUE)="","",  INDIRECT(    "FROM_NGS2_SampleSheet!"   &amp;  CHAR(64 + MATCH(VLOOKUP(F$6,mapping!$A:$B,2,FALSE),FROM_NGS2_SampleSheet!$1:$1,0))   &amp;  ROW()-5,TRUE)    )</f>
        <v/>
      </c>
      <c r="G2130" s="196" t="str">
        <f ca="1" xml:space="preserve"> IF(INDIRECT("FROM_NGS2_SampleSheet!A"&amp;ROW()-5,TRUE)="","",  INDIRECT(    "FROM_NGS2_SampleSheet!"   &amp;  CHAR(64 + MATCH(VLOOKUP(G$6,mapping!$A:$B,2,FALSE),FROM_NGS2_SampleSheet!$1:$1,0))   &amp;  ROW()-5,TRUE)    )</f>
        <v/>
      </c>
      <c r="H2130" s="195"/>
      <c r="I2130" s="213">
        <v>1</v>
      </c>
      <c r="J2130" s="197" t="str">
        <f ca="1">IF(U2130=TRUE,    IF($Y$4&gt;96,"TOO MANY",VLOOKUP(B2130&amp;"_"&amp;C2130&amp;"_"&amp;E2130&amp;"_A",CALC!W:X,2,FALSE)),   "")</f>
        <v/>
      </c>
      <c r="L2130" s="213">
        <v>1</v>
      </c>
      <c r="M2130" s="197" t="str">
        <f ca="1">IF(V2130=TRUE,     IF($Y$4&gt;96,"TOO MANY",VLOOKUP(B2130&amp;"_"&amp;C2130&amp;"_"&amp;E2130&amp;"_B",CALC!W:X,2,FALSE)),    "")</f>
        <v/>
      </c>
      <c r="N2130" s="206"/>
      <c r="O2130" s="213">
        <v>1</v>
      </c>
      <c r="P2130" s="197" t="str">
        <f ca="1">IF(W2130=TRUE,   IF($Y$4&gt;96,"TOO MANY", VLOOKUP(B2130&amp;"_"&amp;C2130&amp;"_"&amp;E2130&amp;"_C",CALC!W:X,2,FALSE)),   "")</f>
        <v/>
      </c>
      <c r="Q2130" s="206"/>
      <c r="R2130" s="119" t="b">
        <f t="shared" ca="1" si="231"/>
        <v>0</v>
      </c>
      <c r="S2130" s="119" t="b">
        <f t="shared" ca="1" si="236"/>
        <v>0</v>
      </c>
      <c r="T2130" s="119" t="b">
        <f t="shared" ca="1" si="237"/>
        <v>0</v>
      </c>
      <c r="U2130" s="119" t="b">
        <f t="shared" ca="1" si="232"/>
        <v>0</v>
      </c>
      <c r="V2130" s="160" t="b">
        <f t="shared" ca="1" si="233"/>
        <v>0</v>
      </c>
      <c r="W2130" s="119" t="b">
        <f t="shared" ca="1" si="234"/>
        <v>0</v>
      </c>
      <c r="X2130" s="119" t="b">
        <f t="shared" ca="1" si="235"/>
        <v>0</v>
      </c>
    </row>
    <row r="2131" spans="2:24" x14ac:dyDescent="0.25">
      <c r="B2131" s="194" t="str">
        <f ca="1" xml:space="preserve"> IF(INDIRECT("FROM_NGS2_SampleSheet!A"&amp;ROW()-5,TRUE)="","",  INDIRECT(    "FROM_NGS2_SampleSheet!"   &amp;  CHAR(64 + MATCH(VLOOKUP(B$6,mapping!$A:$B,2,FALSE),FROM_NGS2_SampleSheet!$1:$1,0))   &amp;  ROW()-5,TRUE)    )</f>
        <v/>
      </c>
      <c r="C2131" s="195" t="str">
        <f ca="1" xml:space="preserve"> IF(INDIRECT("FROM_NGS2_SampleSheet!A"&amp;ROW()-5,TRUE)="","",  INDIRECT(    "FROM_NGS2_SampleSheet!"   &amp;  CHAR(64 + MATCH(VLOOKUP(C$6,mapping!$A:$B,2,FALSE),FROM_NGS2_SampleSheet!$1:$1,0))   &amp;  ROW()-5,TRUE)    )</f>
        <v/>
      </c>
      <c r="D2131" s="195" t="str">
        <f ca="1" xml:space="preserve"> IF(INDIRECT("FROM_NGS2_SampleSheet!A"&amp;ROW()-5,TRUE)="","",  INDIRECT(    "FROM_NGS2_SampleSheet!"   &amp;  CHAR(64 + MATCH(VLOOKUP(D$6,mapping!$A:$B,2,FALSE),FROM_NGS2_SampleSheet!$1:$1,0))   &amp;  ROW()-5,TRUE)    )</f>
        <v/>
      </c>
      <c r="E2131" s="195" t="str">
        <f ca="1" xml:space="preserve"> IF(INDIRECT("FROM_NGS2_SampleSheet!A"&amp;ROW()-5,TRUE)="","",  "e" &amp; INDIRECT(    "FROM_NGS2_SampleSheet!"   &amp;  CHAR(64 + MATCH(VLOOKUP(E$6,mapping!$A:$B,2,FALSE),FROM_NGS2_SampleSheet!$1:$1,0))   &amp;  ROW()-5,TRUE)    )</f>
        <v/>
      </c>
      <c r="F2131" s="195" t="str">
        <f ca="1" xml:space="preserve"> IF(INDIRECT("FROM_NGS2_SampleSheet!A"&amp;ROW()-5,TRUE)="","",  INDIRECT(    "FROM_NGS2_SampleSheet!"   &amp;  CHAR(64 + MATCH(VLOOKUP(F$6,mapping!$A:$B,2,FALSE),FROM_NGS2_SampleSheet!$1:$1,0))   &amp;  ROW()-5,TRUE)    )</f>
        <v/>
      </c>
      <c r="G2131" s="196" t="str">
        <f ca="1" xml:space="preserve"> IF(INDIRECT("FROM_NGS2_SampleSheet!A"&amp;ROW()-5,TRUE)="","",  INDIRECT(    "FROM_NGS2_SampleSheet!"   &amp;  CHAR(64 + MATCH(VLOOKUP(G$6,mapping!$A:$B,2,FALSE),FROM_NGS2_SampleSheet!$1:$1,0))   &amp;  ROW()-5,TRUE)    )</f>
        <v/>
      </c>
      <c r="H2131" s="195"/>
      <c r="I2131" s="213">
        <v>1</v>
      </c>
      <c r="J2131" s="197" t="str">
        <f ca="1">IF(U2131=TRUE,    IF($Y$4&gt;96,"TOO MANY",VLOOKUP(B2131&amp;"_"&amp;C2131&amp;"_"&amp;E2131&amp;"_A",CALC!W:X,2,FALSE)),   "")</f>
        <v/>
      </c>
      <c r="L2131" s="213">
        <v>1</v>
      </c>
      <c r="M2131" s="197" t="str">
        <f ca="1">IF(V2131=TRUE,     IF($Y$4&gt;96,"TOO MANY",VLOOKUP(B2131&amp;"_"&amp;C2131&amp;"_"&amp;E2131&amp;"_B",CALC!W:X,2,FALSE)),    "")</f>
        <v/>
      </c>
      <c r="N2131" s="206"/>
      <c r="O2131" s="213">
        <v>1</v>
      </c>
      <c r="P2131" s="197" t="str">
        <f ca="1">IF(W2131=TRUE,   IF($Y$4&gt;96,"TOO MANY", VLOOKUP(B2131&amp;"_"&amp;C2131&amp;"_"&amp;E2131&amp;"_C",CALC!W:X,2,FALSE)),   "")</f>
        <v/>
      </c>
      <c r="Q2131" s="206"/>
      <c r="R2131" s="119" t="b">
        <f t="shared" ca="1" si="231"/>
        <v>0</v>
      </c>
      <c r="S2131" s="119" t="b">
        <f t="shared" ca="1" si="236"/>
        <v>0</v>
      </c>
      <c r="T2131" s="119" t="b">
        <f t="shared" ca="1" si="237"/>
        <v>0</v>
      </c>
      <c r="U2131" s="119" t="b">
        <f t="shared" ca="1" si="232"/>
        <v>0</v>
      </c>
      <c r="V2131" s="160" t="b">
        <f t="shared" ca="1" si="233"/>
        <v>0</v>
      </c>
      <c r="W2131" s="119" t="b">
        <f t="shared" ca="1" si="234"/>
        <v>0</v>
      </c>
      <c r="X2131" s="119" t="b">
        <f t="shared" ca="1" si="235"/>
        <v>0</v>
      </c>
    </row>
    <row r="2132" spans="2:24" x14ac:dyDescent="0.25">
      <c r="B2132" s="194" t="str">
        <f ca="1" xml:space="preserve"> IF(INDIRECT("FROM_NGS2_SampleSheet!A"&amp;ROW()-5,TRUE)="","",  INDIRECT(    "FROM_NGS2_SampleSheet!"   &amp;  CHAR(64 + MATCH(VLOOKUP(B$6,mapping!$A:$B,2,FALSE),FROM_NGS2_SampleSheet!$1:$1,0))   &amp;  ROW()-5,TRUE)    )</f>
        <v/>
      </c>
      <c r="C2132" s="195" t="str">
        <f ca="1" xml:space="preserve"> IF(INDIRECT("FROM_NGS2_SampleSheet!A"&amp;ROW()-5,TRUE)="","",  INDIRECT(    "FROM_NGS2_SampleSheet!"   &amp;  CHAR(64 + MATCH(VLOOKUP(C$6,mapping!$A:$B,2,FALSE),FROM_NGS2_SampleSheet!$1:$1,0))   &amp;  ROW()-5,TRUE)    )</f>
        <v/>
      </c>
      <c r="D2132" s="195" t="str">
        <f ca="1" xml:space="preserve"> IF(INDIRECT("FROM_NGS2_SampleSheet!A"&amp;ROW()-5,TRUE)="","",  INDIRECT(    "FROM_NGS2_SampleSheet!"   &amp;  CHAR(64 + MATCH(VLOOKUP(D$6,mapping!$A:$B,2,FALSE),FROM_NGS2_SampleSheet!$1:$1,0))   &amp;  ROW()-5,TRUE)    )</f>
        <v/>
      </c>
      <c r="E2132" s="195" t="str">
        <f ca="1" xml:space="preserve"> IF(INDIRECT("FROM_NGS2_SampleSheet!A"&amp;ROW()-5,TRUE)="","",  "e" &amp; INDIRECT(    "FROM_NGS2_SampleSheet!"   &amp;  CHAR(64 + MATCH(VLOOKUP(E$6,mapping!$A:$B,2,FALSE),FROM_NGS2_SampleSheet!$1:$1,0))   &amp;  ROW()-5,TRUE)    )</f>
        <v/>
      </c>
      <c r="F2132" s="195" t="str">
        <f ca="1" xml:space="preserve"> IF(INDIRECT("FROM_NGS2_SampleSheet!A"&amp;ROW()-5,TRUE)="","",  INDIRECT(    "FROM_NGS2_SampleSheet!"   &amp;  CHAR(64 + MATCH(VLOOKUP(F$6,mapping!$A:$B,2,FALSE),FROM_NGS2_SampleSheet!$1:$1,0))   &amp;  ROW()-5,TRUE)    )</f>
        <v/>
      </c>
      <c r="G2132" s="196" t="str">
        <f ca="1" xml:space="preserve"> IF(INDIRECT("FROM_NGS2_SampleSheet!A"&amp;ROW()-5,TRUE)="","",  INDIRECT(    "FROM_NGS2_SampleSheet!"   &amp;  CHAR(64 + MATCH(VLOOKUP(G$6,mapping!$A:$B,2,FALSE),FROM_NGS2_SampleSheet!$1:$1,0))   &amp;  ROW()-5,TRUE)    )</f>
        <v/>
      </c>
      <c r="H2132" s="195"/>
      <c r="I2132" s="213">
        <v>1</v>
      </c>
      <c r="J2132" s="197" t="str">
        <f ca="1">IF(U2132=TRUE,    IF($Y$4&gt;96,"TOO MANY",VLOOKUP(B2132&amp;"_"&amp;C2132&amp;"_"&amp;E2132&amp;"_A",CALC!W:X,2,FALSE)),   "")</f>
        <v/>
      </c>
      <c r="L2132" s="213">
        <v>1</v>
      </c>
      <c r="M2132" s="197" t="str">
        <f ca="1">IF(V2132=TRUE,     IF($Y$4&gt;96,"TOO MANY",VLOOKUP(B2132&amp;"_"&amp;C2132&amp;"_"&amp;E2132&amp;"_B",CALC!W:X,2,FALSE)),    "")</f>
        <v/>
      </c>
      <c r="N2132" s="206"/>
      <c r="O2132" s="213">
        <v>1</v>
      </c>
      <c r="P2132" s="197" t="str">
        <f ca="1">IF(W2132=TRUE,   IF($Y$4&gt;96,"TOO MANY", VLOOKUP(B2132&amp;"_"&amp;C2132&amp;"_"&amp;E2132&amp;"_C",CALC!W:X,2,FALSE)),   "")</f>
        <v/>
      </c>
      <c r="Q2132" s="206"/>
      <c r="R2132" s="119" t="b">
        <f t="shared" ca="1" si="231"/>
        <v>0</v>
      </c>
      <c r="S2132" s="119" t="b">
        <f t="shared" ca="1" si="236"/>
        <v>0</v>
      </c>
      <c r="T2132" s="119" t="b">
        <f t="shared" ca="1" si="237"/>
        <v>0</v>
      </c>
      <c r="U2132" s="119" t="b">
        <f t="shared" ca="1" si="232"/>
        <v>0</v>
      </c>
      <c r="V2132" s="160" t="b">
        <f t="shared" ca="1" si="233"/>
        <v>0</v>
      </c>
      <c r="W2132" s="119" t="b">
        <f t="shared" ca="1" si="234"/>
        <v>0</v>
      </c>
      <c r="X2132" s="119" t="b">
        <f t="shared" ca="1" si="235"/>
        <v>0</v>
      </c>
    </row>
    <row r="2133" spans="2:24" x14ac:dyDescent="0.25">
      <c r="B2133" s="194" t="str">
        <f ca="1" xml:space="preserve"> IF(INDIRECT("FROM_NGS2_SampleSheet!A"&amp;ROW()-5,TRUE)="","",  INDIRECT(    "FROM_NGS2_SampleSheet!"   &amp;  CHAR(64 + MATCH(VLOOKUP(B$6,mapping!$A:$B,2,FALSE),FROM_NGS2_SampleSheet!$1:$1,0))   &amp;  ROW()-5,TRUE)    )</f>
        <v/>
      </c>
      <c r="C2133" s="195" t="str">
        <f ca="1" xml:space="preserve"> IF(INDIRECT("FROM_NGS2_SampleSheet!A"&amp;ROW()-5,TRUE)="","",  INDIRECT(    "FROM_NGS2_SampleSheet!"   &amp;  CHAR(64 + MATCH(VLOOKUP(C$6,mapping!$A:$B,2,FALSE),FROM_NGS2_SampleSheet!$1:$1,0))   &amp;  ROW()-5,TRUE)    )</f>
        <v/>
      </c>
      <c r="D2133" s="195" t="str">
        <f ca="1" xml:space="preserve"> IF(INDIRECT("FROM_NGS2_SampleSheet!A"&amp;ROW()-5,TRUE)="","",  INDIRECT(    "FROM_NGS2_SampleSheet!"   &amp;  CHAR(64 + MATCH(VLOOKUP(D$6,mapping!$A:$B,2,FALSE),FROM_NGS2_SampleSheet!$1:$1,0))   &amp;  ROW()-5,TRUE)    )</f>
        <v/>
      </c>
      <c r="E2133" s="195" t="str">
        <f ca="1" xml:space="preserve"> IF(INDIRECT("FROM_NGS2_SampleSheet!A"&amp;ROW()-5,TRUE)="","",  "e" &amp; INDIRECT(    "FROM_NGS2_SampleSheet!"   &amp;  CHAR(64 + MATCH(VLOOKUP(E$6,mapping!$A:$B,2,FALSE),FROM_NGS2_SampleSheet!$1:$1,0))   &amp;  ROW()-5,TRUE)    )</f>
        <v/>
      </c>
      <c r="F2133" s="195" t="str">
        <f ca="1" xml:space="preserve"> IF(INDIRECT("FROM_NGS2_SampleSheet!A"&amp;ROW()-5,TRUE)="","",  INDIRECT(    "FROM_NGS2_SampleSheet!"   &amp;  CHAR(64 + MATCH(VLOOKUP(F$6,mapping!$A:$B,2,FALSE),FROM_NGS2_SampleSheet!$1:$1,0))   &amp;  ROW()-5,TRUE)    )</f>
        <v/>
      </c>
      <c r="G2133" s="196" t="str">
        <f ca="1" xml:space="preserve"> IF(INDIRECT("FROM_NGS2_SampleSheet!A"&amp;ROW()-5,TRUE)="","",  INDIRECT(    "FROM_NGS2_SampleSheet!"   &amp;  CHAR(64 + MATCH(VLOOKUP(G$6,mapping!$A:$B,2,FALSE),FROM_NGS2_SampleSheet!$1:$1,0))   &amp;  ROW()-5,TRUE)    )</f>
        <v/>
      </c>
      <c r="H2133" s="195"/>
      <c r="I2133" s="213">
        <v>1</v>
      </c>
      <c r="J2133" s="197" t="str">
        <f ca="1">IF(U2133=TRUE,    IF($Y$4&gt;96,"TOO MANY",VLOOKUP(B2133&amp;"_"&amp;C2133&amp;"_"&amp;E2133&amp;"_A",CALC!W:X,2,FALSE)),   "")</f>
        <v/>
      </c>
      <c r="L2133" s="213">
        <v>1</v>
      </c>
      <c r="M2133" s="197" t="str">
        <f ca="1">IF(V2133=TRUE,     IF($Y$4&gt;96,"TOO MANY",VLOOKUP(B2133&amp;"_"&amp;C2133&amp;"_"&amp;E2133&amp;"_B",CALC!W:X,2,FALSE)),    "")</f>
        <v/>
      </c>
      <c r="N2133" s="206"/>
      <c r="O2133" s="213">
        <v>1</v>
      </c>
      <c r="P2133" s="197" t="str">
        <f ca="1">IF(W2133=TRUE,   IF($Y$4&gt;96,"TOO MANY", VLOOKUP(B2133&amp;"_"&amp;C2133&amp;"_"&amp;E2133&amp;"_C",CALC!W:X,2,FALSE)),   "")</f>
        <v/>
      </c>
      <c r="Q2133" s="206"/>
      <c r="R2133" s="119" t="b">
        <f t="shared" ca="1" si="231"/>
        <v>0</v>
      </c>
      <c r="S2133" s="119" t="b">
        <f t="shared" ca="1" si="236"/>
        <v>0</v>
      </c>
      <c r="T2133" s="119" t="b">
        <f t="shared" ca="1" si="237"/>
        <v>0</v>
      </c>
      <c r="U2133" s="119" t="b">
        <f t="shared" ca="1" si="232"/>
        <v>0</v>
      </c>
      <c r="V2133" s="160" t="b">
        <f t="shared" ca="1" si="233"/>
        <v>0</v>
      </c>
      <c r="W2133" s="119" t="b">
        <f t="shared" ca="1" si="234"/>
        <v>0</v>
      </c>
      <c r="X2133" s="119" t="b">
        <f t="shared" ca="1" si="235"/>
        <v>0</v>
      </c>
    </row>
    <row r="2134" spans="2:24" x14ac:dyDescent="0.25">
      <c r="B2134" s="194" t="str">
        <f ca="1" xml:space="preserve"> IF(INDIRECT("FROM_NGS2_SampleSheet!A"&amp;ROW()-5,TRUE)="","",  INDIRECT(    "FROM_NGS2_SampleSheet!"   &amp;  CHAR(64 + MATCH(VLOOKUP(B$6,mapping!$A:$B,2,FALSE),FROM_NGS2_SampleSheet!$1:$1,0))   &amp;  ROW()-5,TRUE)    )</f>
        <v/>
      </c>
      <c r="C2134" s="195" t="str">
        <f ca="1" xml:space="preserve"> IF(INDIRECT("FROM_NGS2_SampleSheet!A"&amp;ROW()-5,TRUE)="","",  INDIRECT(    "FROM_NGS2_SampleSheet!"   &amp;  CHAR(64 + MATCH(VLOOKUP(C$6,mapping!$A:$B,2,FALSE),FROM_NGS2_SampleSheet!$1:$1,0))   &amp;  ROW()-5,TRUE)    )</f>
        <v/>
      </c>
      <c r="D2134" s="195" t="str">
        <f ca="1" xml:space="preserve"> IF(INDIRECT("FROM_NGS2_SampleSheet!A"&amp;ROW()-5,TRUE)="","",  INDIRECT(    "FROM_NGS2_SampleSheet!"   &amp;  CHAR(64 + MATCH(VLOOKUP(D$6,mapping!$A:$B,2,FALSE),FROM_NGS2_SampleSheet!$1:$1,0))   &amp;  ROW()-5,TRUE)    )</f>
        <v/>
      </c>
      <c r="E2134" s="195" t="str">
        <f ca="1" xml:space="preserve"> IF(INDIRECT("FROM_NGS2_SampleSheet!A"&amp;ROW()-5,TRUE)="","",  "e" &amp; INDIRECT(    "FROM_NGS2_SampleSheet!"   &amp;  CHAR(64 + MATCH(VLOOKUP(E$6,mapping!$A:$B,2,FALSE),FROM_NGS2_SampleSheet!$1:$1,0))   &amp;  ROW()-5,TRUE)    )</f>
        <v/>
      </c>
      <c r="F2134" s="195" t="str">
        <f ca="1" xml:space="preserve"> IF(INDIRECT("FROM_NGS2_SampleSheet!A"&amp;ROW()-5,TRUE)="","",  INDIRECT(    "FROM_NGS2_SampleSheet!"   &amp;  CHAR(64 + MATCH(VLOOKUP(F$6,mapping!$A:$B,2,FALSE),FROM_NGS2_SampleSheet!$1:$1,0))   &amp;  ROW()-5,TRUE)    )</f>
        <v/>
      </c>
      <c r="G2134" s="196" t="str">
        <f ca="1" xml:space="preserve"> IF(INDIRECT("FROM_NGS2_SampleSheet!A"&amp;ROW()-5,TRUE)="","",  INDIRECT(    "FROM_NGS2_SampleSheet!"   &amp;  CHAR(64 + MATCH(VLOOKUP(G$6,mapping!$A:$B,2,FALSE),FROM_NGS2_SampleSheet!$1:$1,0))   &amp;  ROW()-5,TRUE)    )</f>
        <v/>
      </c>
      <c r="H2134" s="195"/>
      <c r="I2134" s="213">
        <v>1</v>
      </c>
      <c r="J2134" s="197" t="str">
        <f ca="1">IF(U2134=TRUE,    IF($Y$4&gt;96,"TOO MANY",VLOOKUP(B2134&amp;"_"&amp;C2134&amp;"_"&amp;E2134&amp;"_A",CALC!W:X,2,FALSE)),   "")</f>
        <v/>
      </c>
      <c r="L2134" s="213">
        <v>1</v>
      </c>
      <c r="M2134" s="197" t="str">
        <f ca="1">IF(V2134=TRUE,     IF($Y$4&gt;96,"TOO MANY",VLOOKUP(B2134&amp;"_"&amp;C2134&amp;"_"&amp;E2134&amp;"_B",CALC!W:X,2,FALSE)),    "")</f>
        <v/>
      </c>
      <c r="N2134" s="206"/>
      <c r="O2134" s="213">
        <v>1</v>
      </c>
      <c r="P2134" s="197" t="str">
        <f ca="1">IF(W2134=TRUE,   IF($Y$4&gt;96,"TOO MANY", VLOOKUP(B2134&amp;"_"&amp;C2134&amp;"_"&amp;E2134&amp;"_C",CALC!W:X,2,FALSE)),   "")</f>
        <v/>
      </c>
      <c r="Q2134" s="206"/>
      <c r="R2134" s="119" t="b">
        <f t="shared" ca="1" si="231"/>
        <v>0</v>
      </c>
      <c r="S2134" s="119" t="b">
        <f t="shared" ca="1" si="236"/>
        <v>0</v>
      </c>
      <c r="T2134" s="119" t="b">
        <f t="shared" ca="1" si="237"/>
        <v>0</v>
      </c>
      <c r="U2134" s="119" t="b">
        <f t="shared" ca="1" si="232"/>
        <v>0</v>
      </c>
      <c r="V2134" s="160" t="b">
        <f t="shared" ca="1" si="233"/>
        <v>0</v>
      </c>
      <c r="W2134" s="119" t="b">
        <f t="shared" ca="1" si="234"/>
        <v>0</v>
      </c>
      <c r="X2134" s="119" t="b">
        <f t="shared" ca="1" si="235"/>
        <v>0</v>
      </c>
    </row>
    <row r="2135" spans="2:24" x14ac:dyDescent="0.25">
      <c r="B2135" s="194" t="str">
        <f ca="1" xml:space="preserve"> IF(INDIRECT("FROM_NGS2_SampleSheet!A"&amp;ROW()-5,TRUE)="","",  INDIRECT(    "FROM_NGS2_SampleSheet!"   &amp;  CHAR(64 + MATCH(VLOOKUP(B$6,mapping!$A:$B,2,FALSE),FROM_NGS2_SampleSheet!$1:$1,0))   &amp;  ROW()-5,TRUE)    )</f>
        <v/>
      </c>
      <c r="C2135" s="195" t="str">
        <f ca="1" xml:space="preserve"> IF(INDIRECT("FROM_NGS2_SampleSheet!A"&amp;ROW()-5,TRUE)="","",  INDIRECT(    "FROM_NGS2_SampleSheet!"   &amp;  CHAR(64 + MATCH(VLOOKUP(C$6,mapping!$A:$B,2,FALSE),FROM_NGS2_SampleSheet!$1:$1,0))   &amp;  ROW()-5,TRUE)    )</f>
        <v/>
      </c>
      <c r="D2135" s="195" t="str">
        <f ca="1" xml:space="preserve"> IF(INDIRECT("FROM_NGS2_SampleSheet!A"&amp;ROW()-5,TRUE)="","",  INDIRECT(    "FROM_NGS2_SampleSheet!"   &amp;  CHAR(64 + MATCH(VLOOKUP(D$6,mapping!$A:$B,2,FALSE),FROM_NGS2_SampleSheet!$1:$1,0))   &amp;  ROW()-5,TRUE)    )</f>
        <v/>
      </c>
      <c r="E2135" s="195" t="str">
        <f ca="1" xml:space="preserve"> IF(INDIRECT("FROM_NGS2_SampleSheet!A"&amp;ROW()-5,TRUE)="","",  "e" &amp; INDIRECT(    "FROM_NGS2_SampleSheet!"   &amp;  CHAR(64 + MATCH(VLOOKUP(E$6,mapping!$A:$B,2,FALSE),FROM_NGS2_SampleSheet!$1:$1,0))   &amp;  ROW()-5,TRUE)    )</f>
        <v/>
      </c>
      <c r="F2135" s="195" t="str">
        <f ca="1" xml:space="preserve"> IF(INDIRECT("FROM_NGS2_SampleSheet!A"&amp;ROW()-5,TRUE)="","",  INDIRECT(    "FROM_NGS2_SampleSheet!"   &amp;  CHAR(64 + MATCH(VLOOKUP(F$6,mapping!$A:$B,2,FALSE),FROM_NGS2_SampleSheet!$1:$1,0))   &amp;  ROW()-5,TRUE)    )</f>
        <v/>
      </c>
      <c r="G2135" s="196" t="str">
        <f ca="1" xml:space="preserve"> IF(INDIRECT("FROM_NGS2_SampleSheet!A"&amp;ROW()-5,TRUE)="","",  INDIRECT(    "FROM_NGS2_SampleSheet!"   &amp;  CHAR(64 + MATCH(VLOOKUP(G$6,mapping!$A:$B,2,FALSE),FROM_NGS2_SampleSheet!$1:$1,0))   &amp;  ROW()-5,TRUE)    )</f>
        <v/>
      </c>
      <c r="H2135" s="195"/>
      <c r="I2135" s="213">
        <v>1</v>
      </c>
      <c r="J2135" s="197" t="str">
        <f ca="1">IF(U2135=TRUE,    IF($Y$4&gt;96,"TOO MANY",VLOOKUP(B2135&amp;"_"&amp;C2135&amp;"_"&amp;E2135&amp;"_A",CALC!W:X,2,FALSE)),   "")</f>
        <v/>
      </c>
      <c r="L2135" s="213">
        <v>1</v>
      </c>
      <c r="M2135" s="197" t="str">
        <f ca="1">IF(V2135=TRUE,     IF($Y$4&gt;96,"TOO MANY",VLOOKUP(B2135&amp;"_"&amp;C2135&amp;"_"&amp;E2135&amp;"_B",CALC!W:X,2,FALSE)),    "")</f>
        <v/>
      </c>
      <c r="N2135" s="206"/>
      <c r="O2135" s="213">
        <v>1</v>
      </c>
      <c r="P2135" s="197" t="str">
        <f ca="1">IF(W2135=TRUE,   IF($Y$4&gt;96,"TOO MANY", VLOOKUP(B2135&amp;"_"&amp;C2135&amp;"_"&amp;E2135&amp;"_C",CALC!W:X,2,FALSE)),   "")</f>
        <v/>
      </c>
      <c r="Q2135" s="206"/>
      <c r="R2135" s="119" t="b">
        <f t="shared" ca="1" si="231"/>
        <v>0</v>
      </c>
      <c r="S2135" s="119" t="b">
        <f t="shared" ca="1" si="236"/>
        <v>0</v>
      </c>
      <c r="T2135" s="119" t="b">
        <f t="shared" ca="1" si="237"/>
        <v>0</v>
      </c>
      <c r="U2135" s="119" t="b">
        <f t="shared" ca="1" si="232"/>
        <v>0</v>
      </c>
      <c r="V2135" s="160" t="b">
        <f t="shared" ca="1" si="233"/>
        <v>0</v>
      </c>
      <c r="W2135" s="119" t="b">
        <f t="shared" ca="1" si="234"/>
        <v>0</v>
      </c>
      <c r="X2135" s="119" t="b">
        <f t="shared" ca="1" si="235"/>
        <v>0</v>
      </c>
    </row>
    <row r="2136" spans="2:24" x14ac:dyDescent="0.25">
      <c r="B2136" s="194" t="str">
        <f ca="1" xml:space="preserve"> IF(INDIRECT("FROM_NGS2_SampleSheet!A"&amp;ROW()-5,TRUE)="","",  INDIRECT(    "FROM_NGS2_SampleSheet!"   &amp;  CHAR(64 + MATCH(VLOOKUP(B$6,mapping!$A:$B,2,FALSE),FROM_NGS2_SampleSheet!$1:$1,0))   &amp;  ROW()-5,TRUE)    )</f>
        <v/>
      </c>
      <c r="C2136" s="195" t="str">
        <f ca="1" xml:space="preserve"> IF(INDIRECT("FROM_NGS2_SampleSheet!A"&amp;ROW()-5,TRUE)="","",  INDIRECT(    "FROM_NGS2_SampleSheet!"   &amp;  CHAR(64 + MATCH(VLOOKUP(C$6,mapping!$A:$B,2,FALSE),FROM_NGS2_SampleSheet!$1:$1,0))   &amp;  ROW()-5,TRUE)    )</f>
        <v/>
      </c>
      <c r="D2136" s="195" t="str">
        <f ca="1" xml:space="preserve"> IF(INDIRECT("FROM_NGS2_SampleSheet!A"&amp;ROW()-5,TRUE)="","",  INDIRECT(    "FROM_NGS2_SampleSheet!"   &amp;  CHAR(64 + MATCH(VLOOKUP(D$6,mapping!$A:$B,2,FALSE),FROM_NGS2_SampleSheet!$1:$1,0))   &amp;  ROW()-5,TRUE)    )</f>
        <v/>
      </c>
      <c r="E2136" s="195" t="str">
        <f ca="1" xml:space="preserve"> IF(INDIRECT("FROM_NGS2_SampleSheet!A"&amp;ROW()-5,TRUE)="","",  "e" &amp; INDIRECT(    "FROM_NGS2_SampleSheet!"   &amp;  CHAR(64 + MATCH(VLOOKUP(E$6,mapping!$A:$B,2,FALSE),FROM_NGS2_SampleSheet!$1:$1,0))   &amp;  ROW()-5,TRUE)    )</f>
        <v/>
      </c>
      <c r="F2136" s="195" t="str">
        <f ca="1" xml:space="preserve"> IF(INDIRECT("FROM_NGS2_SampleSheet!A"&amp;ROW()-5,TRUE)="","",  INDIRECT(    "FROM_NGS2_SampleSheet!"   &amp;  CHAR(64 + MATCH(VLOOKUP(F$6,mapping!$A:$B,2,FALSE),FROM_NGS2_SampleSheet!$1:$1,0))   &amp;  ROW()-5,TRUE)    )</f>
        <v/>
      </c>
      <c r="G2136" s="196" t="str">
        <f ca="1" xml:space="preserve"> IF(INDIRECT("FROM_NGS2_SampleSheet!A"&amp;ROW()-5,TRUE)="","",  INDIRECT(    "FROM_NGS2_SampleSheet!"   &amp;  CHAR(64 + MATCH(VLOOKUP(G$6,mapping!$A:$B,2,FALSE),FROM_NGS2_SampleSheet!$1:$1,0))   &amp;  ROW()-5,TRUE)    )</f>
        <v/>
      </c>
      <c r="H2136" s="195"/>
      <c r="I2136" s="213">
        <v>1</v>
      </c>
      <c r="J2136" s="197" t="str">
        <f ca="1">IF(U2136=TRUE,    IF($Y$4&gt;96,"TOO MANY",VLOOKUP(B2136&amp;"_"&amp;C2136&amp;"_"&amp;E2136&amp;"_A",CALC!W:X,2,FALSE)),   "")</f>
        <v/>
      </c>
      <c r="L2136" s="213">
        <v>1</v>
      </c>
      <c r="M2136" s="197" t="str">
        <f ca="1">IF(V2136=TRUE,     IF($Y$4&gt;96,"TOO MANY",VLOOKUP(B2136&amp;"_"&amp;C2136&amp;"_"&amp;E2136&amp;"_B",CALC!W:X,2,FALSE)),    "")</f>
        <v/>
      </c>
      <c r="N2136" s="206"/>
      <c r="O2136" s="213">
        <v>1</v>
      </c>
      <c r="P2136" s="197" t="str">
        <f ca="1">IF(W2136=TRUE,   IF($Y$4&gt;96,"TOO MANY", VLOOKUP(B2136&amp;"_"&amp;C2136&amp;"_"&amp;E2136&amp;"_C",CALC!W:X,2,FALSE)),   "")</f>
        <v/>
      </c>
      <c r="Q2136" s="206"/>
      <c r="R2136" s="119" t="b">
        <f t="shared" ca="1" si="231"/>
        <v>0</v>
      </c>
      <c r="S2136" s="119" t="b">
        <f t="shared" ca="1" si="236"/>
        <v>0</v>
      </c>
      <c r="T2136" s="119" t="b">
        <f t="shared" ca="1" si="237"/>
        <v>0</v>
      </c>
      <c r="U2136" s="119" t="b">
        <f t="shared" ca="1" si="232"/>
        <v>0</v>
      </c>
      <c r="V2136" s="160" t="b">
        <f t="shared" ca="1" si="233"/>
        <v>0</v>
      </c>
      <c r="W2136" s="119" t="b">
        <f t="shared" ca="1" si="234"/>
        <v>0</v>
      </c>
      <c r="X2136" s="119" t="b">
        <f t="shared" ca="1" si="235"/>
        <v>0</v>
      </c>
    </row>
    <row r="2137" spans="2:24" x14ac:dyDescent="0.25">
      <c r="B2137" s="194" t="str">
        <f ca="1" xml:space="preserve"> IF(INDIRECT("FROM_NGS2_SampleSheet!A"&amp;ROW()-5,TRUE)="","",  INDIRECT(    "FROM_NGS2_SampleSheet!"   &amp;  CHAR(64 + MATCH(VLOOKUP(B$6,mapping!$A:$B,2,FALSE),FROM_NGS2_SampleSheet!$1:$1,0))   &amp;  ROW()-5,TRUE)    )</f>
        <v/>
      </c>
      <c r="C2137" s="195" t="str">
        <f ca="1" xml:space="preserve"> IF(INDIRECT("FROM_NGS2_SampleSheet!A"&amp;ROW()-5,TRUE)="","",  INDIRECT(    "FROM_NGS2_SampleSheet!"   &amp;  CHAR(64 + MATCH(VLOOKUP(C$6,mapping!$A:$B,2,FALSE),FROM_NGS2_SampleSheet!$1:$1,0))   &amp;  ROW()-5,TRUE)    )</f>
        <v/>
      </c>
      <c r="D2137" s="195" t="str">
        <f ca="1" xml:space="preserve"> IF(INDIRECT("FROM_NGS2_SampleSheet!A"&amp;ROW()-5,TRUE)="","",  INDIRECT(    "FROM_NGS2_SampleSheet!"   &amp;  CHAR(64 + MATCH(VLOOKUP(D$6,mapping!$A:$B,2,FALSE),FROM_NGS2_SampleSheet!$1:$1,0))   &amp;  ROW()-5,TRUE)    )</f>
        <v/>
      </c>
      <c r="E2137" s="195" t="str">
        <f ca="1" xml:space="preserve"> IF(INDIRECT("FROM_NGS2_SampleSheet!A"&amp;ROW()-5,TRUE)="","",  "e" &amp; INDIRECT(    "FROM_NGS2_SampleSheet!"   &amp;  CHAR(64 + MATCH(VLOOKUP(E$6,mapping!$A:$B,2,FALSE),FROM_NGS2_SampleSheet!$1:$1,0))   &amp;  ROW()-5,TRUE)    )</f>
        <v/>
      </c>
      <c r="F2137" s="195" t="str">
        <f ca="1" xml:space="preserve"> IF(INDIRECT("FROM_NGS2_SampleSheet!A"&amp;ROW()-5,TRUE)="","",  INDIRECT(    "FROM_NGS2_SampleSheet!"   &amp;  CHAR(64 + MATCH(VLOOKUP(F$6,mapping!$A:$B,2,FALSE),FROM_NGS2_SampleSheet!$1:$1,0))   &amp;  ROW()-5,TRUE)    )</f>
        <v/>
      </c>
      <c r="G2137" s="196" t="str">
        <f ca="1" xml:space="preserve"> IF(INDIRECT("FROM_NGS2_SampleSheet!A"&amp;ROW()-5,TRUE)="","",  INDIRECT(    "FROM_NGS2_SampleSheet!"   &amp;  CHAR(64 + MATCH(VLOOKUP(G$6,mapping!$A:$B,2,FALSE),FROM_NGS2_SampleSheet!$1:$1,0))   &amp;  ROW()-5,TRUE)    )</f>
        <v/>
      </c>
      <c r="H2137" s="195"/>
      <c r="I2137" s="213">
        <v>1</v>
      </c>
      <c r="J2137" s="197" t="str">
        <f ca="1">IF(U2137=TRUE,    IF($Y$4&gt;96,"TOO MANY",VLOOKUP(B2137&amp;"_"&amp;C2137&amp;"_"&amp;E2137&amp;"_A",CALC!W:X,2,FALSE)),   "")</f>
        <v/>
      </c>
      <c r="L2137" s="213">
        <v>1</v>
      </c>
      <c r="M2137" s="197" t="str">
        <f ca="1">IF(V2137=TRUE,     IF($Y$4&gt;96,"TOO MANY",VLOOKUP(B2137&amp;"_"&amp;C2137&amp;"_"&amp;E2137&amp;"_B",CALC!W:X,2,FALSE)),    "")</f>
        <v/>
      </c>
      <c r="N2137" s="206"/>
      <c r="O2137" s="213">
        <v>1</v>
      </c>
      <c r="P2137" s="197" t="str">
        <f ca="1">IF(W2137=TRUE,   IF($Y$4&gt;96,"TOO MANY", VLOOKUP(B2137&amp;"_"&amp;C2137&amp;"_"&amp;E2137&amp;"_C",CALC!W:X,2,FALSE)),   "")</f>
        <v/>
      </c>
      <c r="Q2137" s="206"/>
      <c r="R2137" s="119" t="b">
        <f t="shared" ref="R2137:R2200" ca="1" si="238">IF(OR(B2137="",B2137=0),FALSE,TRUE)</f>
        <v>0</v>
      </c>
      <c r="S2137" s="119" t="b">
        <f t="shared" ca="1" si="236"/>
        <v>0</v>
      </c>
      <c r="T2137" s="119" t="b">
        <f t="shared" ca="1" si="237"/>
        <v>0</v>
      </c>
      <c r="U2137" s="119" t="b">
        <f t="shared" ref="U2137:U2200" ca="1" si="239">IF(AND(I2137=1,R2137=TRUE),TRUE,FALSE)</f>
        <v>0</v>
      </c>
      <c r="V2137" s="160" t="b">
        <f t="shared" ref="V2137:V2200" ca="1" si="240">IF(AND(L2137=1,S2137=TRUE),TRUE,FALSE)</f>
        <v>0</v>
      </c>
      <c r="W2137" s="119" t="b">
        <f t="shared" ref="W2137:W2200" ca="1" si="241">IF(AND(O2137=1,T2137=TRUE),TRUE,FALSE)</f>
        <v>0</v>
      </c>
      <c r="X2137" s="119" t="b">
        <f t="shared" ref="X2137:X2200" ca="1" si="242">IF(OR(U2137=TRUE,V2137=TRUE,W2137=TRUE),TRUE)</f>
        <v>0</v>
      </c>
    </row>
    <row r="2138" spans="2:24" x14ac:dyDescent="0.25">
      <c r="B2138" s="194" t="str">
        <f ca="1" xml:space="preserve"> IF(INDIRECT("FROM_NGS2_SampleSheet!A"&amp;ROW()-5,TRUE)="","",  INDIRECT(    "FROM_NGS2_SampleSheet!"   &amp;  CHAR(64 + MATCH(VLOOKUP(B$6,mapping!$A:$B,2,FALSE),FROM_NGS2_SampleSheet!$1:$1,0))   &amp;  ROW()-5,TRUE)    )</f>
        <v/>
      </c>
      <c r="C2138" s="195" t="str">
        <f ca="1" xml:space="preserve"> IF(INDIRECT("FROM_NGS2_SampleSheet!A"&amp;ROW()-5,TRUE)="","",  INDIRECT(    "FROM_NGS2_SampleSheet!"   &amp;  CHAR(64 + MATCH(VLOOKUP(C$6,mapping!$A:$B,2,FALSE),FROM_NGS2_SampleSheet!$1:$1,0))   &amp;  ROW()-5,TRUE)    )</f>
        <v/>
      </c>
      <c r="D2138" s="195" t="str">
        <f ca="1" xml:space="preserve"> IF(INDIRECT("FROM_NGS2_SampleSheet!A"&amp;ROW()-5,TRUE)="","",  INDIRECT(    "FROM_NGS2_SampleSheet!"   &amp;  CHAR(64 + MATCH(VLOOKUP(D$6,mapping!$A:$B,2,FALSE),FROM_NGS2_SampleSheet!$1:$1,0))   &amp;  ROW()-5,TRUE)    )</f>
        <v/>
      </c>
      <c r="E2138" s="195" t="str">
        <f ca="1" xml:space="preserve"> IF(INDIRECT("FROM_NGS2_SampleSheet!A"&amp;ROW()-5,TRUE)="","",  "e" &amp; INDIRECT(    "FROM_NGS2_SampleSheet!"   &amp;  CHAR(64 + MATCH(VLOOKUP(E$6,mapping!$A:$B,2,FALSE),FROM_NGS2_SampleSheet!$1:$1,0))   &amp;  ROW()-5,TRUE)    )</f>
        <v/>
      </c>
      <c r="F2138" s="195" t="str">
        <f ca="1" xml:space="preserve"> IF(INDIRECT("FROM_NGS2_SampleSheet!A"&amp;ROW()-5,TRUE)="","",  INDIRECT(    "FROM_NGS2_SampleSheet!"   &amp;  CHAR(64 + MATCH(VLOOKUP(F$6,mapping!$A:$B,2,FALSE),FROM_NGS2_SampleSheet!$1:$1,0))   &amp;  ROW()-5,TRUE)    )</f>
        <v/>
      </c>
      <c r="G2138" s="196" t="str">
        <f ca="1" xml:space="preserve"> IF(INDIRECT("FROM_NGS2_SampleSheet!A"&amp;ROW()-5,TRUE)="","",  INDIRECT(    "FROM_NGS2_SampleSheet!"   &amp;  CHAR(64 + MATCH(VLOOKUP(G$6,mapping!$A:$B,2,FALSE),FROM_NGS2_SampleSheet!$1:$1,0))   &amp;  ROW()-5,TRUE)    )</f>
        <v/>
      </c>
      <c r="H2138" s="195"/>
      <c r="I2138" s="213">
        <v>1</v>
      </c>
      <c r="J2138" s="197" t="str">
        <f ca="1">IF(U2138=TRUE,    IF($Y$4&gt;96,"TOO MANY",VLOOKUP(B2138&amp;"_"&amp;C2138&amp;"_"&amp;E2138&amp;"_A",CALC!W:X,2,FALSE)),   "")</f>
        <v/>
      </c>
      <c r="L2138" s="213">
        <v>1</v>
      </c>
      <c r="M2138" s="197" t="str">
        <f ca="1">IF(V2138=TRUE,     IF($Y$4&gt;96,"TOO MANY",VLOOKUP(B2138&amp;"_"&amp;C2138&amp;"_"&amp;E2138&amp;"_B",CALC!W:X,2,FALSE)),    "")</f>
        <v/>
      </c>
      <c r="N2138" s="206"/>
      <c r="O2138" s="213">
        <v>1</v>
      </c>
      <c r="P2138" s="197" t="str">
        <f ca="1">IF(W2138=TRUE,   IF($Y$4&gt;96,"TOO MANY", VLOOKUP(B2138&amp;"_"&amp;C2138&amp;"_"&amp;E2138&amp;"_C",CALC!W:X,2,FALSE)),   "")</f>
        <v/>
      </c>
      <c r="Q2138" s="206"/>
      <c r="R2138" s="119" t="b">
        <f t="shared" ca="1" si="238"/>
        <v>0</v>
      </c>
      <c r="S2138" s="119" t="b">
        <f t="shared" ca="1" si="236"/>
        <v>0</v>
      </c>
      <c r="T2138" s="119" t="b">
        <f t="shared" ca="1" si="237"/>
        <v>0</v>
      </c>
      <c r="U2138" s="119" t="b">
        <f t="shared" ca="1" si="239"/>
        <v>0</v>
      </c>
      <c r="V2138" s="160" t="b">
        <f t="shared" ca="1" si="240"/>
        <v>0</v>
      </c>
      <c r="W2138" s="119" t="b">
        <f t="shared" ca="1" si="241"/>
        <v>0</v>
      </c>
      <c r="X2138" s="119" t="b">
        <f t="shared" ca="1" si="242"/>
        <v>0</v>
      </c>
    </row>
    <row r="2139" spans="2:24" x14ac:dyDescent="0.25">
      <c r="B2139" s="194" t="str">
        <f ca="1" xml:space="preserve"> IF(INDIRECT("FROM_NGS2_SampleSheet!A"&amp;ROW()-5,TRUE)="","",  INDIRECT(    "FROM_NGS2_SampleSheet!"   &amp;  CHAR(64 + MATCH(VLOOKUP(B$6,mapping!$A:$B,2,FALSE),FROM_NGS2_SampleSheet!$1:$1,0))   &amp;  ROW()-5,TRUE)    )</f>
        <v/>
      </c>
      <c r="C2139" s="195" t="str">
        <f ca="1" xml:space="preserve"> IF(INDIRECT("FROM_NGS2_SampleSheet!A"&amp;ROW()-5,TRUE)="","",  INDIRECT(    "FROM_NGS2_SampleSheet!"   &amp;  CHAR(64 + MATCH(VLOOKUP(C$6,mapping!$A:$B,2,FALSE),FROM_NGS2_SampleSheet!$1:$1,0))   &amp;  ROW()-5,TRUE)    )</f>
        <v/>
      </c>
      <c r="D2139" s="195" t="str">
        <f ca="1" xml:space="preserve"> IF(INDIRECT("FROM_NGS2_SampleSheet!A"&amp;ROW()-5,TRUE)="","",  INDIRECT(    "FROM_NGS2_SampleSheet!"   &amp;  CHAR(64 + MATCH(VLOOKUP(D$6,mapping!$A:$B,2,FALSE),FROM_NGS2_SampleSheet!$1:$1,0))   &amp;  ROW()-5,TRUE)    )</f>
        <v/>
      </c>
      <c r="E2139" s="195" t="str">
        <f ca="1" xml:space="preserve"> IF(INDIRECT("FROM_NGS2_SampleSheet!A"&amp;ROW()-5,TRUE)="","",  "e" &amp; INDIRECT(    "FROM_NGS2_SampleSheet!"   &amp;  CHAR(64 + MATCH(VLOOKUP(E$6,mapping!$A:$B,2,FALSE),FROM_NGS2_SampleSheet!$1:$1,0))   &amp;  ROW()-5,TRUE)    )</f>
        <v/>
      </c>
      <c r="F2139" s="195" t="str">
        <f ca="1" xml:space="preserve"> IF(INDIRECT("FROM_NGS2_SampleSheet!A"&amp;ROW()-5,TRUE)="","",  INDIRECT(    "FROM_NGS2_SampleSheet!"   &amp;  CHAR(64 + MATCH(VLOOKUP(F$6,mapping!$A:$B,2,FALSE),FROM_NGS2_SampleSheet!$1:$1,0))   &amp;  ROW()-5,TRUE)    )</f>
        <v/>
      </c>
      <c r="G2139" s="196" t="str">
        <f ca="1" xml:space="preserve"> IF(INDIRECT("FROM_NGS2_SampleSheet!A"&amp;ROW()-5,TRUE)="","",  INDIRECT(    "FROM_NGS2_SampleSheet!"   &amp;  CHAR(64 + MATCH(VLOOKUP(G$6,mapping!$A:$B,2,FALSE),FROM_NGS2_SampleSheet!$1:$1,0))   &amp;  ROW()-5,TRUE)    )</f>
        <v/>
      </c>
      <c r="H2139" s="195"/>
      <c r="I2139" s="213">
        <v>1</v>
      </c>
      <c r="J2139" s="197" t="str">
        <f ca="1">IF(U2139=TRUE,    IF($Y$4&gt;96,"TOO MANY",VLOOKUP(B2139&amp;"_"&amp;C2139&amp;"_"&amp;E2139&amp;"_A",CALC!W:X,2,FALSE)),   "")</f>
        <v/>
      </c>
      <c r="L2139" s="213">
        <v>1</v>
      </c>
      <c r="M2139" s="197" t="str">
        <f ca="1">IF(V2139=TRUE,     IF($Y$4&gt;96,"TOO MANY",VLOOKUP(B2139&amp;"_"&amp;C2139&amp;"_"&amp;E2139&amp;"_B",CALC!W:X,2,FALSE)),    "")</f>
        <v/>
      </c>
      <c r="N2139" s="206"/>
      <c r="O2139" s="213">
        <v>1</v>
      </c>
      <c r="P2139" s="197" t="str">
        <f ca="1">IF(W2139=TRUE,   IF($Y$4&gt;96,"TOO MANY", VLOOKUP(B2139&amp;"_"&amp;C2139&amp;"_"&amp;E2139&amp;"_C",CALC!W:X,2,FALSE)),   "")</f>
        <v/>
      </c>
      <c r="Q2139" s="206"/>
      <c r="R2139" s="119" t="b">
        <f t="shared" ca="1" si="238"/>
        <v>0</v>
      </c>
      <c r="S2139" s="119" t="b">
        <f t="shared" ca="1" si="236"/>
        <v>0</v>
      </c>
      <c r="T2139" s="119" t="b">
        <f t="shared" ca="1" si="237"/>
        <v>0</v>
      </c>
      <c r="U2139" s="119" t="b">
        <f t="shared" ca="1" si="239"/>
        <v>0</v>
      </c>
      <c r="V2139" s="160" t="b">
        <f t="shared" ca="1" si="240"/>
        <v>0</v>
      </c>
      <c r="W2139" s="119" t="b">
        <f t="shared" ca="1" si="241"/>
        <v>0</v>
      </c>
      <c r="X2139" s="119" t="b">
        <f t="shared" ca="1" si="242"/>
        <v>0</v>
      </c>
    </row>
    <row r="2140" spans="2:24" x14ac:dyDescent="0.25">
      <c r="B2140" s="194" t="str">
        <f ca="1" xml:space="preserve"> IF(INDIRECT("FROM_NGS2_SampleSheet!A"&amp;ROW()-5,TRUE)="","",  INDIRECT(    "FROM_NGS2_SampleSheet!"   &amp;  CHAR(64 + MATCH(VLOOKUP(B$6,mapping!$A:$B,2,FALSE),FROM_NGS2_SampleSheet!$1:$1,0))   &amp;  ROW()-5,TRUE)    )</f>
        <v/>
      </c>
      <c r="C2140" s="195" t="str">
        <f ca="1" xml:space="preserve"> IF(INDIRECT("FROM_NGS2_SampleSheet!A"&amp;ROW()-5,TRUE)="","",  INDIRECT(    "FROM_NGS2_SampleSheet!"   &amp;  CHAR(64 + MATCH(VLOOKUP(C$6,mapping!$A:$B,2,FALSE),FROM_NGS2_SampleSheet!$1:$1,0))   &amp;  ROW()-5,TRUE)    )</f>
        <v/>
      </c>
      <c r="D2140" s="195" t="str">
        <f ca="1" xml:space="preserve"> IF(INDIRECT("FROM_NGS2_SampleSheet!A"&amp;ROW()-5,TRUE)="","",  INDIRECT(    "FROM_NGS2_SampleSheet!"   &amp;  CHAR(64 + MATCH(VLOOKUP(D$6,mapping!$A:$B,2,FALSE),FROM_NGS2_SampleSheet!$1:$1,0))   &amp;  ROW()-5,TRUE)    )</f>
        <v/>
      </c>
      <c r="E2140" s="195" t="str">
        <f ca="1" xml:space="preserve"> IF(INDIRECT("FROM_NGS2_SampleSheet!A"&amp;ROW()-5,TRUE)="","",  "e" &amp; INDIRECT(    "FROM_NGS2_SampleSheet!"   &amp;  CHAR(64 + MATCH(VLOOKUP(E$6,mapping!$A:$B,2,FALSE),FROM_NGS2_SampleSheet!$1:$1,0))   &amp;  ROW()-5,TRUE)    )</f>
        <v/>
      </c>
      <c r="F2140" s="195" t="str">
        <f ca="1" xml:space="preserve"> IF(INDIRECT("FROM_NGS2_SampleSheet!A"&amp;ROW()-5,TRUE)="","",  INDIRECT(    "FROM_NGS2_SampleSheet!"   &amp;  CHAR(64 + MATCH(VLOOKUP(F$6,mapping!$A:$B,2,FALSE),FROM_NGS2_SampleSheet!$1:$1,0))   &amp;  ROW()-5,TRUE)    )</f>
        <v/>
      </c>
      <c r="G2140" s="196" t="str">
        <f ca="1" xml:space="preserve"> IF(INDIRECT("FROM_NGS2_SampleSheet!A"&amp;ROW()-5,TRUE)="","",  INDIRECT(    "FROM_NGS2_SampleSheet!"   &amp;  CHAR(64 + MATCH(VLOOKUP(G$6,mapping!$A:$B,2,FALSE),FROM_NGS2_SampleSheet!$1:$1,0))   &amp;  ROW()-5,TRUE)    )</f>
        <v/>
      </c>
      <c r="H2140" s="195"/>
      <c r="I2140" s="213">
        <v>1</v>
      </c>
      <c r="J2140" s="197" t="str">
        <f ca="1">IF(U2140=TRUE,    IF($Y$4&gt;96,"TOO MANY",VLOOKUP(B2140&amp;"_"&amp;C2140&amp;"_"&amp;E2140&amp;"_A",CALC!W:X,2,FALSE)),   "")</f>
        <v/>
      </c>
      <c r="L2140" s="213">
        <v>1</v>
      </c>
      <c r="M2140" s="197" t="str">
        <f ca="1">IF(V2140=TRUE,     IF($Y$4&gt;96,"TOO MANY",VLOOKUP(B2140&amp;"_"&amp;C2140&amp;"_"&amp;E2140&amp;"_B",CALC!W:X,2,FALSE)),    "")</f>
        <v/>
      </c>
      <c r="N2140" s="206"/>
      <c r="O2140" s="213">
        <v>1</v>
      </c>
      <c r="P2140" s="197" t="str">
        <f ca="1">IF(W2140=TRUE,   IF($Y$4&gt;96,"TOO MANY", VLOOKUP(B2140&amp;"_"&amp;C2140&amp;"_"&amp;E2140&amp;"_C",CALC!W:X,2,FALSE)),   "")</f>
        <v/>
      </c>
      <c r="Q2140" s="206"/>
      <c r="R2140" s="119" t="b">
        <f t="shared" ca="1" si="238"/>
        <v>0</v>
      </c>
      <c r="S2140" s="119" t="b">
        <f t="shared" ca="1" si="236"/>
        <v>0</v>
      </c>
      <c r="T2140" s="119" t="b">
        <f t="shared" ca="1" si="237"/>
        <v>0</v>
      </c>
      <c r="U2140" s="119" t="b">
        <f t="shared" ca="1" si="239"/>
        <v>0</v>
      </c>
      <c r="V2140" s="160" t="b">
        <f t="shared" ca="1" si="240"/>
        <v>0</v>
      </c>
      <c r="W2140" s="119" t="b">
        <f t="shared" ca="1" si="241"/>
        <v>0</v>
      </c>
      <c r="X2140" s="119" t="b">
        <f t="shared" ca="1" si="242"/>
        <v>0</v>
      </c>
    </row>
    <row r="2141" spans="2:24" x14ac:dyDescent="0.25">
      <c r="B2141" s="194" t="str">
        <f ca="1" xml:space="preserve"> IF(INDIRECT("FROM_NGS2_SampleSheet!A"&amp;ROW()-5,TRUE)="","",  INDIRECT(    "FROM_NGS2_SampleSheet!"   &amp;  CHAR(64 + MATCH(VLOOKUP(B$6,mapping!$A:$B,2,FALSE),FROM_NGS2_SampleSheet!$1:$1,0))   &amp;  ROW()-5,TRUE)    )</f>
        <v/>
      </c>
      <c r="C2141" s="195" t="str">
        <f ca="1" xml:space="preserve"> IF(INDIRECT("FROM_NGS2_SampleSheet!A"&amp;ROW()-5,TRUE)="","",  INDIRECT(    "FROM_NGS2_SampleSheet!"   &amp;  CHAR(64 + MATCH(VLOOKUP(C$6,mapping!$A:$B,2,FALSE),FROM_NGS2_SampleSheet!$1:$1,0))   &amp;  ROW()-5,TRUE)    )</f>
        <v/>
      </c>
      <c r="D2141" s="195" t="str">
        <f ca="1" xml:space="preserve"> IF(INDIRECT("FROM_NGS2_SampleSheet!A"&amp;ROW()-5,TRUE)="","",  INDIRECT(    "FROM_NGS2_SampleSheet!"   &amp;  CHAR(64 + MATCH(VLOOKUP(D$6,mapping!$A:$B,2,FALSE),FROM_NGS2_SampleSheet!$1:$1,0))   &amp;  ROW()-5,TRUE)    )</f>
        <v/>
      </c>
      <c r="E2141" s="195" t="str">
        <f ca="1" xml:space="preserve"> IF(INDIRECT("FROM_NGS2_SampleSheet!A"&amp;ROW()-5,TRUE)="","",  "e" &amp; INDIRECT(    "FROM_NGS2_SampleSheet!"   &amp;  CHAR(64 + MATCH(VLOOKUP(E$6,mapping!$A:$B,2,FALSE),FROM_NGS2_SampleSheet!$1:$1,0))   &amp;  ROW()-5,TRUE)    )</f>
        <v/>
      </c>
      <c r="F2141" s="195" t="str">
        <f ca="1" xml:space="preserve"> IF(INDIRECT("FROM_NGS2_SampleSheet!A"&amp;ROW()-5,TRUE)="","",  INDIRECT(    "FROM_NGS2_SampleSheet!"   &amp;  CHAR(64 + MATCH(VLOOKUP(F$6,mapping!$A:$B,2,FALSE),FROM_NGS2_SampleSheet!$1:$1,0))   &amp;  ROW()-5,TRUE)    )</f>
        <v/>
      </c>
      <c r="G2141" s="196" t="str">
        <f ca="1" xml:space="preserve"> IF(INDIRECT("FROM_NGS2_SampleSheet!A"&amp;ROW()-5,TRUE)="","",  INDIRECT(    "FROM_NGS2_SampleSheet!"   &amp;  CHAR(64 + MATCH(VLOOKUP(G$6,mapping!$A:$B,2,FALSE),FROM_NGS2_SampleSheet!$1:$1,0))   &amp;  ROW()-5,TRUE)    )</f>
        <v/>
      </c>
      <c r="H2141" s="195"/>
      <c r="I2141" s="213">
        <v>1</v>
      </c>
      <c r="J2141" s="197" t="str">
        <f ca="1">IF(U2141=TRUE,    IF($Y$4&gt;96,"TOO MANY",VLOOKUP(B2141&amp;"_"&amp;C2141&amp;"_"&amp;E2141&amp;"_A",CALC!W:X,2,FALSE)),   "")</f>
        <v/>
      </c>
      <c r="L2141" s="213">
        <v>1</v>
      </c>
      <c r="M2141" s="197" t="str">
        <f ca="1">IF(V2141=TRUE,     IF($Y$4&gt;96,"TOO MANY",VLOOKUP(B2141&amp;"_"&amp;C2141&amp;"_"&amp;E2141&amp;"_B",CALC!W:X,2,FALSE)),    "")</f>
        <v/>
      </c>
      <c r="N2141" s="206"/>
      <c r="O2141" s="213">
        <v>1</v>
      </c>
      <c r="P2141" s="197" t="str">
        <f ca="1">IF(W2141=TRUE,   IF($Y$4&gt;96,"TOO MANY", VLOOKUP(B2141&amp;"_"&amp;C2141&amp;"_"&amp;E2141&amp;"_C",CALC!W:X,2,FALSE)),   "")</f>
        <v/>
      </c>
      <c r="Q2141" s="206"/>
      <c r="R2141" s="119" t="b">
        <f t="shared" ca="1" si="238"/>
        <v>0</v>
      </c>
      <c r="S2141" s="119" t="b">
        <f t="shared" ca="1" si="236"/>
        <v>0</v>
      </c>
      <c r="T2141" s="119" t="b">
        <f t="shared" ca="1" si="237"/>
        <v>0</v>
      </c>
      <c r="U2141" s="119" t="b">
        <f t="shared" ca="1" si="239"/>
        <v>0</v>
      </c>
      <c r="V2141" s="160" t="b">
        <f t="shared" ca="1" si="240"/>
        <v>0</v>
      </c>
      <c r="W2141" s="119" t="b">
        <f t="shared" ca="1" si="241"/>
        <v>0</v>
      </c>
      <c r="X2141" s="119" t="b">
        <f t="shared" ca="1" si="242"/>
        <v>0</v>
      </c>
    </row>
    <row r="2142" spans="2:24" x14ac:dyDescent="0.25">
      <c r="B2142" s="194" t="str">
        <f ca="1" xml:space="preserve"> IF(INDIRECT("FROM_NGS2_SampleSheet!A"&amp;ROW()-5,TRUE)="","",  INDIRECT(    "FROM_NGS2_SampleSheet!"   &amp;  CHAR(64 + MATCH(VLOOKUP(B$6,mapping!$A:$B,2,FALSE),FROM_NGS2_SampleSheet!$1:$1,0))   &amp;  ROW()-5,TRUE)    )</f>
        <v/>
      </c>
      <c r="C2142" s="195" t="str">
        <f ca="1" xml:space="preserve"> IF(INDIRECT("FROM_NGS2_SampleSheet!A"&amp;ROW()-5,TRUE)="","",  INDIRECT(    "FROM_NGS2_SampleSheet!"   &amp;  CHAR(64 + MATCH(VLOOKUP(C$6,mapping!$A:$B,2,FALSE),FROM_NGS2_SampleSheet!$1:$1,0))   &amp;  ROW()-5,TRUE)    )</f>
        <v/>
      </c>
      <c r="D2142" s="195" t="str">
        <f ca="1" xml:space="preserve"> IF(INDIRECT("FROM_NGS2_SampleSheet!A"&amp;ROW()-5,TRUE)="","",  INDIRECT(    "FROM_NGS2_SampleSheet!"   &amp;  CHAR(64 + MATCH(VLOOKUP(D$6,mapping!$A:$B,2,FALSE),FROM_NGS2_SampleSheet!$1:$1,0))   &amp;  ROW()-5,TRUE)    )</f>
        <v/>
      </c>
      <c r="E2142" s="195" t="str">
        <f ca="1" xml:space="preserve"> IF(INDIRECT("FROM_NGS2_SampleSheet!A"&amp;ROW()-5,TRUE)="","",  "e" &amp; INDIRECT(    "FROM_NGS2_SampleSheet!"   &amp;  CHAR(64 + MATCH(VLOOKUP(E$6,mapping!$A:$B,2,FALSE),FROM_NGS2_SampleSheet!$1:$1,0))   &amp;  ROW()-5,TRUE)    )</f>
        <v/>
      </c>
      <c r="F2142" s="195" t="str">
        <f ca="1" xml:space="preserve"> IF(INDIRECT("FROM_NGS2_SampleSheet!A"&amp;ROW()-5,TRUE)="","",  INDIRECT(    "FROM_NGS2_SampleSheet!"   &amp;  CHAR(64 + MATCH(VLOOKUP(F$6,mapping!$A:$B,2,FALSE),FROM_NGS2_SampleSheet!$1:$1,0))   &amp;  ROW()-5,TRUE)    )</f>
        <v/>
      </c>
      <c r="G2142" s="196" t="str">
        <f ca="1" xml:space="preserve"> IF(INDIRECT("FROM_NGS2_SampleSheet!A"&amp;ROW()-5,TRUE)="","",  INDIRECT(    "FROM_NGS2_SampleSheet!"   &amp;  CHAR(64 + MATCH(VLOOKUP(G$6,mapping!$A:$B,2,FALSE),FROM_NGS2_SampleSheet!$1:$1,0))   &amp;  ROW()-5,TRUE)    )</f>
        <v/>
      </c>
      <c r="H2142" s="195"/>
      <c r="I2142" s="213">
        <v>1</v>
      </c>
      <c r="J2142" s="197" t="str">
        <f ca="1">IF(U2142=TRUE,    IF($Y$4&gt;96,"TOO MANY",VLOOKUP(B2142&amp;"_"&amp;C2142&amp;"_"&amp;E2142&amp;"_A",CALC!W:X,2,FALSE)),   "")</f>
        <v/>
      </c>
      <c r="L2142" s="213">
        <v>1</v>
      </c>
      <c r="M2142" s="197" t="str">
        <f ca="1">IF(V2142=TRUE,     IF($Y$4&gt;96,"TOO MANY",VLOOKUP(B2142&amp;"_"&amp;C2142&amp;"_"&amp;E2142&amp;"_B",CALC!W:X,2,FALSE)),    "")</f>
        <v/>
      </c>
      <c r="N2142" s="206"/>
      <c r="O2142" s="213">
        <v>1</v>
      </c>
      <c r="P2142" s="197" t="str">
        <f ca="1">IF(W2142=TRUE,   IF($Y$4&gt;96,"TOO MANY", VLOOKUP(B2142&amp;"_"&amp;C2142&amp;"_"&amp;E2142&amp;"_C",CALC!W:X,2,FALSE)),   "")</f>
        <v/>
      </c>
      <c r="Q2142" s="206"/>
      <c r="R2142" s="119" t="b">
        <f t="shared" ca="1" si="238"/>
        <v>0</v>
      </c>
      <c r="S2142" s="119" t="b">
        <f t="shared" ca="1" si="236"/>
        <v>0</v>
      </c>
      <c r="T2142" s="119" t="b">
        <f t="shared" ca="1" si="237"/>
        <v>0</v>
      </c>
      <c r="U2142" s="119" t="b">
        <f t="shared" ca="1" si="239"/>
        <v>0</v>
      </c>
      <c r="V2142" s="160" t="b">
        <f t="shared" ca="1" si="240"/>
        <v>0</v>
      </c>
      <c r="W2142" s="119" t="b">
        <f t="shared" ca="1" si="241"/>
        <v>0</v>
      </c>
      <c r="X2142" s="119" t="b">
        <f t="shared" ca="1" si="242"/>
        <v>0</v>
      </c>
    </row>
    <row r="2143" spans="2:24" x14ac:dyDescent="0.25">
      <c r="B2143" s="194" t="str">
        <f ca="1" xml:space="preserve"> IF(INDIRECT("FROM_NGS2_SampleSheet!A"&amp;ROW()-5,TRUE)="","",  INDIRECT(    "FROM_NGS2_SampleSheet!"   &amp;  CHAR(64 + MATCH(VLOOKUP(B$6,mapping!$A:$B,2,FALSE),FROM_NGS2_SampleSheet!$1:$1,0))   &amp;  ROW()-5,TRUE)    )</f>
        <v/>
      </c>
      <c r="C2143" s="195" t="str">
        <f ca="1" xml:space="preserve"> IF(INDIRECT("FROM_NGS2_SampleSheet!A"&amp;ROW()-5,TRUE)="","",  INDIRECT(    "FROM_NGS2_SampleSheet!"   &amp;  CHAR(64 + MATCH(VLOOKUP(C$6,mapping!$A:$B,2,FALSE),FROM_NGS2_SampleSheet!$1:$1,0))   &amp;  ROW()-5,TRUE)    )</f>
        <v/>
      </c>
      <c r="D2143" s="195" t="str">
        <f ca="1" xml:space="preserve"> IF(INDIRECT("FROM_NGS2_SampleSheet!A"&amp;ROW()-5,TRUE)="","",  INDIRECT(    "FROM_NGS2_SampleSheet!"   &amp;  CHAR(64 + MATCH(VLOOKUP(D$6,mapping!$A:$B,2,FALSE),FROM_NGS2_SampleSheet!$1:$1,0))   &amp;  ROW()-5,TRUE)    )</f>
        <v/>
      </c>
      <c r="E2143" s="195" t="str">
        <f ca="1" xml:space="preserve"> IF(INDIRECT("FROM_NGS2_SampleSheet!A"&amp;ROW()-5,TRUE)="","",  "e" &amp; INDIRECT(    "FROM_NGS2_SampleSheet!"   &amp;  CHAR(64 + MATCH(VLOOKUP(E$6,mapping!$A:$B,2,FALSE),FROM_NGS2_SampleSheet!$1:$1,0))   &amp;  ROW()-5,TRUE)    )</f>
        <v/>
      </c>
      <c r="F2143" s="195" t="str">
        <f ca="1" xml:space="preserve"> IF(INDIRECT("FROM_NGS2_SampleSheet!A"&amp;ROW()-5,TRUE)="","",  INDIRECT(    "FROM_NGS2_SampleSheet!"   &amp;  CHAR(64 + MATCH(VLOOKUP(F$6,mapping!$A:$B,2,FALSE),FROM_NGS2_SampleSheet!$1:$1,0))   &amp;  ROW()-5,TRUE)    )</f>
        <v/>
      </c>
      <c r="G2143" s="196" t="str">
        <f ca="1" xml:space="preserve"> IF(INDIRECT("FROM_NGS2_SampleSheet!A"&amp;ROW()-5,TRUE)="","",  INDIRECT(    "FROM_NGS2_SampleSheet!"   &amp;  CHAR(64 + MATCH(VLOOKUP(G$6,mapping!$A:$B,2,FALSE),FROM_NGS2_SampleSheet!$1:$1,0))   &amp;  ROW()-5,TRUE)    )</f>
        <v/>
      </c>
      <c r="H2143" s="195"/>
      <c r="I2143" s="213">
        <v>1</v>
      </c>
      <c r="J2143" s="197" t="str">
        <f ca="1">IF(U2143=TRUE,    IF($Y$4&gt;96,"TOO MANY",VLOOKUP(B2143&amp;"_"&amp;C2143&amp;"_"&amp;E2143&amp;"_A",CALC!W:X,2,FALSE)),   "")</f>
        <v/>
      </c>
      <c r="L2143" s="213">
        <v>1</v>
      </c>
      <c r="M2143" s="197" t="str">
        <f ca="1">IF(V2143=TRUE,     IF($Y$4&gt;96,"TOO MANY",VLOOKUP(B2143&amp;"_"&amp;C2143&amp;"_"&amp;E2143&amp;"_B",CALC!W:X,2,FALSE)),    "")</f>
        <v/>
      </c>
      <c r="N2143" s="206"/>
      <c r="O2143" s="213">
        <v>1</v>
      </c>
      <c r="P2143" s="197" t="str">
        <f ca="1">IF(W2143=TRUE,   IF($Y$4&gt;96,"TOO MANY", VLOOKUP(B2143&amp;"_"&amp;C2143&amp;"_"&amp;E2143&amp;"_C",CALC!W:X,2,FALSE)),   "")</f>
        <v/>
      </c>
      <c r="Q2143" s="206"/>
      <c r="R2143" s="119" t="b">
        <f t="shared" ca="1" si="238"/>
        <v>0</v>
      </c>
      <c r="S2143" s="119" t="b">
        <f t="shared" ca="1" si="236"/>
        <v>0</v>
      </c>
      <c r="T2143" s="119" t="b">
        <f t="shared" ca="1" si="237"/>
        <v>0</v>
      </c>
      <c r="U2143" s="119" t="b">
        <f t="shared" ca="1" si="239"/>
        <v>0</v>
      </c>
      <c r="V2143" s="160" t="b">
        <f t="shared" ca="1" si="240"/>
        <v>0</v>
      </c>
      <c r="W2143" s="119" t="b">
        <f t="shared" ca="1" si="241"/>
        <v>0</v>
      </c>
      <c r="X2143" s="119" t="b">
        <f t="shared" ca="1" si="242"/>
        <v>0</v>
      </c>
    </row>
    <row r="2144" spans="2:24" x14ac:dyDescent="0.25">
      <c r="B2144" s="194" t="str">
        <f ca="1" xml:space="preserve"> IF(INDIRECT("FROM_NGS2_SampleSheet!A"&amp;ROW()-5,TRUE)="","",  INDIRECT(    "FROM_NGS2_SampleSheet!"   &amp;  CHAR(64 + MATCH(VLOOKUP(B$6,mapping!$A:$B,2,FALSE),FROM_NGS2_SampleSheet!$1:$1,0))   &amp;  ROW()-5,TRUE)    )</f>
        <v/>
      </c>
      <c r="C2144" s="195" t="str">
        <f ca="1" xml:space="preserve"> IF(INDIRECT("FROM_NGS2_SampleSheet!A"&amp;ROW()-5,TRUE)="","",  INDIRECT(    "FROM_NGS2_SampleSheet!"   &amp;  CHAR(64 + MATCH(VLOOKUP(C$6,mapping!$A:$B,2,FALSE),FROM_NGS2_SampleSheet!$1:$1,0))   &amp;  ROW()-5,TRUE)    )</f>
        <v/>
      </c>
      <c r="D2144" s="195" t="str">
        <f ca="1" xml:space="preserve"> IF(INDIRECT("FROM_NGS2_SampleSheet!A"&amp;ROW()-5,TRUE)="","",  INDIRECT(    "FROM_NGS2_SampleSheet!"   &amp;  CHAR(64 + MATCH(VLOOKUP(D$6,mapping!$A:$B,2,FALSE),FROM_NGS2_SampleSheet!$1:$1,0))   &amp;  ROW()-5,TRUE)    )</f>
        <v/>
      </c>
      <c r="E2144" s="195" t="str">
        <f ca="1" xml:space="preserve"> IF(INDIRECT("FROM_NGS2_SampleSheet!A"&amp;ROW()-5,TRUE)="","",  "e" &amp; INDIRECT(    "FROM_NGS2_SampleSheet!"   &amp;  CHAR(64 + MATCH(VLOOKUP(E$6,mapping!$A:$B,2,FALSE),FROM_NGS2_SampleSheet!$1:$1,0))   &amp;  ROW()-5,TRUE)    )</f>
        <v/>
      </c>
      <c r="F2144" s="195" t="str">
        <f ca="1" xml:space="preserve"> IF(INDIRECT("FROM_NGS2_SampleSheet!A"&amp;ROW()-5,TRUE)="","",  INDIRECT(    "FROM_NGS2_SampleSheet!"   &amp;  CHAR(64 + MATCH(VLOOKUP(F$6,mapping!$A:$B,2,FALSE),FROM_NGS2_SampleSheet!$1:$1,0))   &amp;  ROW()-5,TRUE)    )</f>
        <v/>
      </c>
      <c r="G2144" s="196" t="str">
        <f ca="1" xml:space="preserve"> IF(INDIRECT("FROM_NGS2_SampleSheet!A"&amp;ROW()-5,TRUE)="","",  INDIRECT(    "FROM_NGS2_SampleSheet!"   &amp;  CHAR(64 + MATCH(VLOOKUP(G$6,mapping!$A:$B,2,FALSE),FROM_NGS2_SampleSheet!$1:$1,0))   &amp;  ROW()-5,TRUE)    )</f>
        <v/>
      </c>
      <c r="H2144" s="195"/>
      <c r="I2144" s="213">
        <v>1</v>
      </c>
      <c r="J2144" s="197" t="str">
        <f ca="1">IF(U2144=TRUE,    IF($Y$4&gt;96,"TOO MANY",VLOOKUP(B2144&amp;"_"&amp;C2144&amp;"_"&amp;E2144&amp;"_A",CALC!W:X,2,FALSE)),   "")</f>
        <v/>
      </c>
      <c r="L2144" s="213">
        <v>1</v>
      </c>
      <c r="M2144" s="197" t="str">
        <f ca="1">IF(V2144=TRUE,     IF($Y$4&gt;96,"TOO MANY",VLOOKUP(B2144&amp;"_"&amp;C2144&amp;"_"&amp;E2144&amp;"_B",CALC!W:X,2,FALSE)),    "")</f>
        <v/>
      </c>
      <c r="N2144" s="206"/>
      <c r="O2144" s="213">
        <v>1</v>
      </c>
      <c r="P2144" s="197" t="str">
        <f ca="1">IF(W2144=TRUE,   IF($Y$4&gt;96,"TOO MANY", VLOOKUP(B2144&amp;"_"&amp;C2144&amp;"_"&amp;E2144&amp;"_C",CALC!W:X,2,FALSE)),   "")</f>
        <v/>
      </c>
      <c r="Q2144" s="206"/>
      <c r="R2144" s="119" t="b">
        <f t="shared" ca="1" si="238"/>
        <v>0</v>
      </c>
      <c r="S2144" s="119" t="b">
        <f t="shared" ca="1" si="236"/>
        <v>0</v>
      </c>
      <c r="T2144" s="119" t="b">
        <f t="shared" ca="1" si="237"/>
        <v>0</v>
      </c>
      <c r="U2144" s="119" t="b">
        <f t="shared" ca="1" si="239"/>
        <v>0</v>
      </c>
      <c r="V2144" s="160" t="b">
        <f t="shared" ca="1" si="240"/>
        <v>0</v>
      </c>
      <c r="W2144" s="119" t="b">
        <f t="shared" ca="1" si="241"/>
        <v>0</v>
      </c>
      <c r="X2144" s="119" t="b">
        <f t="shared" ca="1" si="242"/>
        <v>0</v>
      </c>
    </row>
    <row r="2145" spans="2:24" x14ac:dyDescent="0.25">
      <c r="B2145" s="194" t="str">
        <f ca="1" xml:space="preserve"> IF(INDIRECT("FROM_NGS2_SampleSheet!A"&amp;ROW()-5,TRUE)="","",  INDIRECT(    "FROM_NGS2_SampleSheet!"   &amp;  CHAR(64 + MATCH(VLOOKUP(B$6,mapping!$A:$B,2,FALSE),FROM_NGS2_SampleSheet!$1:$1,0))   &amp;  ROW()-5,TRUE)    )</f>
        <v/>
      </c>
      <c r="C2145" s="195" t="str">
        <f ca="1" xml:space="preserve"> IF(INDIRECT("FROM_NGS2_SampleSheet!A"&amp;ROW()-5,TRUE)="","",  INDIRECT(    "FROM_NGS2_SampleSheet!"   &amp;  CHAR(64 + MATCH(VLOOKUP(C$6,mapping!$A:$B,2,FALSE),FROM_NGS2_SampleSheet!$1:$1,0))   &amp;  ROW()-5,TRUE)    )</f>
        <v/>
      </c>
      <c r="D2145" s="195" t="str">
        <f ca="1" xml:space="preserve"> IF(INDIRECT("FROM_NGS2_SampleSheet!A"&amp;ROW()-5,TRUE)="","",  INDIRECT(    "FROM_NGS2_SampleSheet!"   &amp;  CHAR(64 + MATCH(VLOOKUP(D$6,mapping!$A:$B,2,FALSE),FROM_NGS2_SampleSheet!$1:$1,0))   &amp;  ROW()-5,TRUE)    )</f>
        <v/>
      </c>
      <c r="E2145" s="195" t="str">
        <f ca="1" xml:space="preserve"> IF(INDIRECT("FROM_NGS2_SampleSheet!A"&amp;ROW()-5,TRUE)="","",  "e" &amp; INDIRECT(    "FROM_NGS2_SampleSheet!"   &amp;  CHAR(64 + MATCH(VLOOKUP(E$6,mapping!$A:$B,2,FALSE),FROM_NGS2_SampleSheet!$1:$1,0))   &amp;  ROW()-5,TRUE)    )</f>
        <v/>
      </c>
      <c r="F2145" s="195" t="str">
        <f ca="1" xml:space="preserve"> IF(INDIRECT("FROM_NGS2_SampleSheet!A"&amp;ROW()-5,TRUE)="","",  INDIRECT(    "FROM_NGS2_SampleSheet!"   &amp;  CHAR(64 + MATCH(VLOOKUP(F$6,mapping!$A:$B,2,FALSE),FROM_NGS2_SampleSheet!$1:$1,0))   &amp;  ROW()-5,TRUE)    )</f>
        <v/>
      </c>
      <c r="G2145" s="196" t="str">
        <f ca="1" xml:space="preserve"> IF(INDIRECT("FROM_NGS2_SampleSheet!A"&amp;ROW()-5,TRUE)="","",  INDIRECT(    "FROM_NGS2_SampleSheet!"   &amp;  CHAR(64 + MATCH(VLOOKUP(G$6,mapping!$A:$B,2,FALSE),FROM_NGS2_SampleSheet!$1:$1,0))   &amp;  ROW()-5,TRUE)    )</f>
        <v/>
      </c>
      <c r="H2145" s="195"/>
      <c r="I2145" s="213">
        <v>1</v>
      </c>
      <c r="J2145" s="197" t="str">
        <f ca="1">IF(U2145=TRUE,    IF($Y$4&gt;96,"TOO MANY",VLOOKUP(B2145&amp;"_"&amp;C2145&amp;"_"&amp;E2145&amp;"_A",CALC!W:X,2,FALSE)),   "")</f>
        <v/>
      </c>
      <c r="L2145" s="213">
        <v>1</v>
      </c>
      <c r="M2145" s="197" t="str">
        <f ca="1">IF(V2145=TRUE,     IF($Y$4&gt;96,"TOO MANY",VLOOKUP(B2145&amp;"_"&amp;C2145&amp;"_"&amp;E2145&amp;"_B",CALC!W:X,2,FALSE)),    "")</f>
        <v/>
      </c>
      <c r="N2145" s="206"/>
      <c r="O2145" s="213">
        <v>1</v>
      </c>
      <c r="P2145" s="197" t="str">
        <f ca="1">IF(W2145=TRUE,   IF($Y$4&gt;96,"TOO MANY", VLOOKUP(B2145&amp;"_"&amp;C2145&amp;"_"&amp;E2145&amp;"_C",CALC!W:X,2,FALSE)),   "")</f>
        <v/>
      </c>
      <c r="Q2145" s="206"/>
      <c r="R2145" s="119" t="b">
        <f t="shared" ca="1" si="238"/>
        <v>0</v>
      </c>
      <c r="S2145" s="119" t="b">
        <f t="shared" ca="1" si="236"/>
        <v>0</v>
      </c>
      <c r="T2145" s="119" t="b">
        <f t="shared" ca="1" si="237"/>
        <v>0</v>
      </c>
      <c r="U2145" s="119" t="b">
        <f t="shared" ca="1" si="239"/>
        <v>0</v>
      </c>
      <c r="V2145" s="160" t="b">
        <f t="shared" ca="1" si="240"/>
        <v>0</v>
      </c>
      <c r="W2145" s="119" t="b">
        <f t="shared" ca="1" si="241"/>
        <v>0</v>
      </c>
      <c r="X2145" s="119" t="b">
        <f t="shared" ca="1" si="242"/>
        <v>0</v>
      </c>
    </row>
    <row r="2146" spans="2:24" x14ac:dyDescent="0.25">
      <c r="B2146" s="194" t="str">
        <f ca="1" xml:space="preserve"> IF(INDIRECT("FROM_NGS2_SampleSheet!A"&amp;ROW()-5,TRUE)="","",  INDIRECT(    "FROM_NGS2_SampleSheet!"   &amp;  CHAR(64 + MATCH(VLOOKUP(B$6,mapping!$A:$B,2,FALSE),FROM_NGS2_SampleSheet!$1:$1,0))   &amp;  ROW()-5,TRUE)    )</f>
        <v/>
      </c>
      <c r="C2146" s="195" t="str">
        <f ca="1" xml:space="preserve"> IF(INDIRECT("FROM_NGS2_SampleSheet!A"&amp;ROW()-5,TRUE)="","",  INDIRECT(    "FROM_NGS2_SampleSheet!"   &amp;  CHAR(64 + MATCH(VLOOKUP(C$6,mapping!$A:$B,2,FALSE),FROM_NGS2_SampleSheet!$1:$1,0))   &amp;  ROW()-5,TRUE)    )</f>
        <v/>
      </c>
      <c r="D2146" s="195" t="str">
        <f ca="1" xml:space="preserve"> IF(INDIRECT("FROM_NGS2_SampleSheet!A"&amp;ROW()-5,TRUE)="","",  INDIRECT(    "FROM_NGS2_SampleSheet!"   &amp;  CHAR(64 + MATCH(VLOOKUP(D$6,mapping!$A:$B,2,FALSE),FROM_NGS2_SampleSheet!$1:$1,0))   &amp;  ROW()-5,TRUE)    )</f>
        <v/>
      </c>
      <c r="E2146" s="195" t="str">
        <f ca="1" xml:space="preserve"> IF(INDIRECT("FROM_NGS2_SampleSheet!A"&amp;ROW()-5,TRUE)="","",  "e" &amp; INDIRECT(    "FROM_NGS2_SampleSheet!"   &amp;  CHAR(64 + MATCH(VLOOKUP(E$6,mapping!$A:$B,2,FALSE),FROM_NGS2_SampleSheet!$1:$1,0))   &amp;  ROW()-5,TRUE)    )</f>
        <v/>
      </c>
      <c r="F2146" s="195" t="str">
        <f ca="1" xml:space="preserve"> IF(INDIRECT("FROM_NGS2_SampleSheet!A"&amp;ROW()-5,TRUE)="","",  INDIRECT(    "FROM_NGS2_SampleSheet!"   &amp;  CHAR(64 + MATCH(VLOOKUP(F$6,mapping!$A:$B,2,FALSE),FROM_NGS2_SampleSheet!$1:$1,0))   &amp;  ROW()-5,TRUE)    )</f>
        <v/>
      </c>
      <c r="G2146" s="196" t="str">
        <f ca="1" xml:space="preserve"> IF(INDIRECT("FROM_NGS2_SampleSheet!A"&amp;ROW()-5,TRUE)="","",  INDIRECT(    "FROM_NGS2_SampleSheet!"   &amp;  CHAR(64 + MATCH(VLOOKUP(G$6,mapping!$A:$B,2,FALSE),FROM_NGS2_SampleSheet!$1:$1,0))   &amp;  ROW()-5,TRUE)    )</f>
        <v/>
      </c>
      <c r="H2146" s="195"/>
      <c r="I2146" s="213">
        <v>1</v>
      </c>
      <c r="J2146" s="197" t="str">
        <f ca="1">IF(U2146=TRUE,    IF($Y$4&gt;96,"TOO MANY",VLOOKUP(B2146&amp;"_"&amp;C2146&amp;"_"&amp;E2146&amp;"_A",CALC!W:X,2,FALSE)),   "")</f>
        <v/>
      </c>
      <c r="L2146" s="213">
        <v>1</v>
      </c>
      <c r="M2146" s="197" t="str">
        <f ca="1">IF(V2146=TRUE,     IF($Y$4&gt;96,"TOO MANY",VLOOKUP(B2146&amp;"_"&amp;C2146&amp;"_"&amp;E2146&amp;"_B",CALC!W:X,2,FALSE)),    "")</f>
        <v/>
      </c>
      <c r="N2146" s="206"/>
      <c r="O2146" s="213">
        <v>1</v>
      </c>
      <c r="P2146" s="197" t="str">
        <f ca="1">IF(W2146=TRUE,   IF($Y$4&gt;96,"TOO MANY", VLOOKUP(B2146&amp;"_"&amp;C2146&amp;"_"&amp;E2146&amp;"_C",CALC!W:X,2,FALSE)),   "")</f>
        <v/>
      </c>
      <c r="Q2146" s="206"/>
      <c r="R2146" s="119" t="b">
        <f t="shared" ca="1" si="238"/>
        <v>0</v>
      </c>
      <c r="S2146" s="119" t="b">
        <f t="shared" ca="1" si="236"/>
        <v>0</v>
      </c>
      <c r="T2146" s="119" t="b">
        <f t="shared" ca="1" si="237"/>
        <v>0</v>
      </c>
      <c r="U2146" s="119" t="b">
        <f t="shared" ca="1" si="239"/>
        <v>0</v>
      </c>
      <c r="V2146" s="160" t="b">
        <f t="shared" ca="1" si="240"/>
        <v>0</v>
      </c>
      <c r="W2146" s="119" t="b">
        <f t="shared" ca="1" si="241"/>
        <v>0</v>
      </c>
      <c r="X2146" s="119" t="b">
        <f t="shared" ca="1" si="242"/>
        <v>0</v>
      </c>
    </row>
    <row r="2147" spans="2:24" x14ac:dyDescent="0.25">
      <c r="B2147" s="194" t="str">
        <f ca="1" xml:space="preserve"> IF(INDIRECT("FROM_NGS2_SampleSheet!A"&amp;ROW()-5,TRUE)="","",  INDIRECT(    "FROM_NGS2_SampleSheet!"   &amp;  CHAR(64 + MATCH(VLOOKUP(B$6,mapping!$A:$B,2,FALSE),FROM_NGS2_SampleSheet!$1:$1,0))   &amp;  ROW()-5,TRUE)    )</f>
        <v/>
      </c>
      <c r="C2147" s="195" t="str">
        <f ca="1" xml:space="preserve"> IF(INDIRECT("FROM_NGS2_SampleSheet!A"&amp;ROW()-5,TRUE)="","",  INDIRECT(    "FROM_NGS2_SampleSheet!"   &amp;  CHAR(64 + MATCH(VLOOKUP(C$6,mapping!$A:$B,2,FALSE),FROM_NGS2_SampleSheet!$1:$1,0))   &amp;  ROW()-5,TRUE)    )</f>
        <v/>
      </c>
      <c r="D2147" s="195" t="str">
        <f ca="1" xml:space="preserve"> IF(INDIRECT("FROM_NGS2_SampleSheet!A"&amp;ROW()-5,TRUE)="","",  INDIRECT(    "FROM_NGS2_SampleSheet!"   &amp;  CHAR(64 + MATCH(VLOOKUP(D$6,mapping!$A:$B,2,FALSE),FROM_NGS2_SampleSheet!$1:$1,0))   &amp;  ROW()-5,TRUE)    )</f>
        <v/>
      </c>
      <c r="E2147" s="195" t="str">
        <f ca="1" xml:space="preserve"> IF(INDIRECT("FROM_NGS2_SampleSheet!A"&amp;ROW()-5,TRUE)="","",  "e" &amp; INDIRECT(    "FROM_NGS2_SampleSheet!"   &amp;  CHAR(64 + MATCH(VLOOKUP(E$6,mapping!$A:$B,2,FALSE),FROM_NGS2_SampleSheet!$1:$1,0))   &amp;  ROW()-5,TRUE)    )</f>
        <v/>
      </c>
      <c r="F2147" s="195" t="str">
        <f ca="1" xml:space="preserve"> IF(INDIRECT("FROM_NGS2_SampleSheet!A"&amp;ROW()-5,TRUE)="","",  INDIRECT(    "FROM_NGS2_SampleSheet!"   &amp;  CHAR(64 + MATCH(VLOOKUP(F$6,mapping!$A:$B,2,FALSE),FROM_NGS2_SampleSheet!$1:$1,0))   &amp;  ROW()-5,TRUE)    )</f>
        <v/>
      </c>
      <c r="G2147" s="196" t="str">
        <f ca="1" xml:space="preserve"> IF(INDIRECT("FROM_NGS2_SampleSheet!A"&amp;ROW()-5,TRUE)="","",  INDIRECT(    "FROM_NGS2_SampleSheet!"   &amp;  CHAR(64 + MATCH(VLOOKUP(G$6,mapping!$A:$B,2,FALSE),FROM_NGS2_SampleSheet!$1:$1,0))   &amp;  ROW()-5,TRUE)    )</f>
        <v/>
      </c>
      <c r="H2147" s="195"/>
      <c r="I2147" s="213">
        <v>1</v>
      </c>
      <c r="J2147" s="197" t="str">
        <f ca="1">IF(U2147=TRUE,    IF($Y$4&gt;96,"TOO MANY",VLOOKUP(B2147&amp;"_"&amp;C2147&amp;"_"&amp;E2147&amp;"_A",CALC!W:X,2,FALSE)),   "")</f>
        <v/>
      </c>
      <c r="L2147" s="213">
        <v>1</v>
      </c>
      <c r="M2147" s="197" t="str">
        <f ca="1">IF(V2147=TRUE,     IF($Y$4&gt;96,"TOO MANY",VLOOKUP(B2147&amp;"_"&amp;C2147&amp;"_"&amp;E2147&amp;"_B",CALC!W:X,2,FALSE)),    "")</f>
        <v/>
      </c>
      <c r="N2147" s="206"/>
      <c r="O2147" s="213">
        <v>1</v>
      </c>
      <c r="P2147" s="197" t="str">
        <f ca="1">IF(W2147=TRUE,   IF($Y$4&gt;96,"TOO MANY", VLOOKUP(B2147&amp;"_"&amp;C2147&amp;"_"&amp;E2147&amp;"_C",CALC!W:X,2,FALSE)),   "")</f>
        <v/>
      </c>
      <c r="Q2147" s="206"/>
      <c r="R2147" s="119" t="b">
        <f t="shared" ca="1" si="238"/>
        <v>0</v>
      </c>
      <c r="S2147" s="119" t="b">
        <f t="shared" ca="1" si="236"/>
        <v>0</v>
      </c>
      <c r="T2147" s="119" t="b">
        <f t="shared" ca="1" si="237"/>
        <v>0</v>
      </c>
      <c r="U2147" s="119" t="b">
        <f t="shared" ca="1" si="239"/>
        <v>0</v>
      </c>
      <c r="V2147" s="160" t="b">
        <f t="shared" ca="1" si="240"/>
        <v>0</v>
      </c>
      <c r="W2147" s="119" t="b">
        <f t="shared" ca="1" si="241"/>
        <v>0</v>
      </c>
      <c r="X2147" s="119" t="b">
        <f t="shared" ca="1" si="242"/>
        <v>0</v>
      </c>
    </row>
    <row r="2148" spans="2:24" x14ac:dyDescent="0.25">
      <c r="B2148" s="194" t="str">
        <f ca="1" xml:space="preserve"> IF(INDIRECT("FROM_NGS2_SampleSheet!A"&amp;ROW()-5,TRUE)="","",  INDIRECT(    "FROM_NGS2_SampleSheet!"   &amp;  CHAR(64 + MATCH(VLOOKUP(B$6,mapping!$A:$B,2,FALSE),FROM_NGS2_SampleSheet!$1:$1,0))   &amp;  ROW()-5,TRUE)    )</f>
        <v/>
      </c>
      <c r="C2148" s="195" t="str">
        <f ca="1" xml:space="preserve"> IF(INDIRECT("FROM_NGS2_SampleSheet!A"&amp;ROW()-5,TRUE)="","",  INDIRECT(    "FROM_NGS2_SampleSheet!"   &amp;  CHAR(64 + MATCH(VLOOKUP(C$6,mapping!$A:$B,2,FALSE),FROM_NGS2_SampleSheet!$1:$1,0))   &amp;  ROW()-5,TRUE)    )</f>
        <v/>
      </c>
      <c r="D2148" s="195" t="str">
        <f ca="1" xml:space="preserve"> IF(INDIRECT("FROM_NGS2_SampleSheet!A"&amp;ROW()-5,TRUE)="","",  INDIRECT(    "FROM_NGS2_SampleSheet!"   &amp;  CHAR(64 + MATCH(VLOOKUP(D$6,mapping!$A:$B,2,FALSE),FROM_NGS2_SampleSheet!$1:$1,0))   &amp;  ROW()-5,TRUE)    )</f>
        <v/>
      </c>
      <c r="E2148" s="195" t="str">
        <f ca="1" xml:space="preserve"> IF(INDIRECT("FROM_NGS2_SampleSheet!A"&amp;ROW()-5,TRUE)="","",  "e" &amp; INDIRECT(    "FROM_NGS2_SampleSheet!"   &amp;  CHAR(64 + MATCH(VLOOKUP(E$6,mapping!$A:$B,2,FALSE),FROM_NGS2_SampleSheet!$1:$1,0))   &amp;  ROW()-5,TRUE)    )</f>
        <v/>
      </c>
      <c r="F2148" s="195" t="str">
        <f ca="1" xml:space="preserve"> IF(INDIRECT("FROM_NGS2_SampleSheet!A"&amp;ROW()-5,TRUE)="","",  INDIRECT(    "FROM_NGS2_SampleSheet!"   &amp;  CHAR(64 + MATCH(VLOOKUP(F$6,mapping!$A:$B,2,FALSE),FROM_NGS2_SampleSheet!$1:$1,0))   &amp;  ROW()-5,TRUE)    )</f>
        <v/>
      </c>
      <c r="G2148" s="196" t="str">
        <f ca="1" xml:space="preserve"> IF(INDIRECT("FROM_NGS2_SampleSheet!A"&amp;ROW()-5,TRUE)="","",  INDIRECT(    "FROM_NGS2_SampleSheet!"   &amp;  CHAR(64 + MATCH(VLOOKUP(G$6,mapping!$A:$B,2,FALSE),FROM_NGS2_SampleSheet!$1:$1,0))   &amp;  ROW()-5,TRUE)    )</f>
        <v/>
      </c>
      <c r="H2148" s="195"/>
      <c r="I2148" s="213">
        <v>1</v>
      </c>
      <c r="J2148" s="197" t="str">
        <f ca="1">IF(U2148=TRUE,    IF($Y$4&gt;96,"TOO MANY",VLOOKUP(B2148&amp;"_"&amp;C2148&amp;"_"&amp;E2148&amp;"_A",CALC!W:X,2,FALSE)),   "")</f>
        <v/>
      </c>
      <c r="L2148" s="213">
        <v>1</v>
      </c>
      <c r="M2148" s="197" t="str">
        <f ca="1">IF(V2148=TRUE,     IF($Y$4&gt;96,"TOO MANY",VLOOKUP(B2148&amp;"_"&amp;C2148&amp;"_"&amp;E2148&amp;"_B",CALC!W:X,2,FALSE)),    "")</f>
        <v/>
      </c>
      <c r="N2148" s="206"/>
      <c r="O2148" s="213">
        <v>1</v>
      </c>
      <c r="P2148" s="197" t="str">
        <f ca="1">IF(W2148=TRUE,   IF($Y$4&gt;96,"TOO MANY", VLOOKUP(B2148&amp;"_"&amp;C2148&amp;"_"&amp;E2148&amp;"_C",CALC!W:X,2,FALSE)),   "")</f>
        <v/>
      </c>
      <c r="Q2148" s="206"/>
      <c r="R2148" s="119" t="b">
        <f t="shared" ca="1" si="238"/>
        <v>0</v>
      </c>
      <c r="S2148" s="119" t="b">
        <f t="shared" ca="1" si="236"/>
        <v>0</v>
      </c>
      <c r="T2148" s="119" t="b">
        <f t="shared" ca="1" si="237"/>
        <v>0</v>
      </c>
      <c r="U2148" s="119" t="b">
        <f t="shared" ca="1" si="239"/>
        <v>0</v>
      </c>
      <c r="V2148" s="160" t="b">
        <f t="shared" ca="1" si="240"/>
        <v>0</v>
      </c>
      <c r="W2148" s="119" t="b">
        <f t="shared" ca="1" si="241"/>
        <v>0</v>
      </c>
      <c r="X2148" s="119" t="b">
        <f t="shared" ca="1" si="242"/>
        <v>0</v>
      </c>
    </row>
    <row r="2149" spans="2:24" x14ac:dyDescent="0.25">
      <c r="B2149" s="194" t="str">
        <f ca="1" xml:space="preserve"> IF(INDIRECT("FROM_NGS2_SampleSheet!A"&amp;ROW()-5,TRUE)="","",  INDIRECT(    "FROM_NGS2_SampleSheet!"   &amp;  CHAR(64 + MATCH(VLOOKUP(B$6,mapping!$A:$B,2,FALSE),FROM_NGS2_SampleSheet!$1:$1,0))   &amp;  ROW()-5,TRUE)    )</f>
        <v/>
      </c>
      <c r="C2149" s="195" t="str">
        <f ca="1" xml:space="preserve"> IF(INDIRECT("FROM_NGS2_SampleSheet!A"&amp;ROW()-5,TRUE)="","",  INDIRECT(    "FROM_NGS2_SampleSheet!"   &amp;  CHAR(64 + MATCH(VLOOKUP(C$6,mapping!$A:$B,2,FALSE),FROM_NGS2_SampleSheet!$1:$1,0))   &amp;  ROW()-5,TRUE)    )</f>
        <v/>
      </c>
      <c r="D2149" s="195" t="str">
        <f ca="1" xml:space="preserve"> IF(INDIRECT("FROM_NGS2_SampleSheet!A"&amp;ROW()-5,TRUE)="","",  INDIRECT(    "FROM_NGS2_SampleSheet!"   &amp;  CHAR(64 + MATCH(VLOOKUP(D$6,mapping!$A:$B,2,FALSE),FROM_NGS2_SampleSheet!$1:$1,0))   &amp;  ROW()-5,TRUE)    )</f>
        <v/>
      </c>
      <c r="E2149" s="195" t="str">
        <f ca="1" xml:space="preserve"> IF(INDIRECT("FROM_NGS2_SampleSheet!A"&amp;ROW()-5,TRUE)="","",  "e" &amp; INDIRECT(    "FROM_NGS2_SampleSheet!"   &amp;  CHAR(64 + MATCH(VLOOKUP(E$6,mapping!$A:$B,2,FALSE),FROM_NGS2_SampleSheet!$1:$1,0))   &amp;  ROW()-5,TRUE)    )</f>
        <v/>
      </c>
      <c r="F2149" s="195" t="str">
        <f ca="1" xml:space="preserve"> IF(INDIRECT("FROM_NGS2_SampleSheet!A"&amp;ROW()-5,TRUE)="","",  INDIRECT(    "FROM_NGS2_SampleSheet!"   &amp;  CHAR(64 + MATCH(VLOOKUP(F$6,mapping!$A:$B,2,FALSE),FROM_NGS2_SampleSheet!$1:$1,0))   &amp;  ROW()-5,TRUE)    )</f>
        <v/>
      </c>
      <c r="G2149" s="196" t="str">
        <f ca="1" xml:space="preserve"> IF(INDIRECT("FROM_NGS2_SampleSheet!A"&amp;ROW()-5,TRUE)="","",  INDIRECT(    "FROM_NGS2_SampleSheet!"   &amp;  CHAR(64 + MATCH(VLOOKUP(G$6,mapping!$A:$B,2,FALSE),FROM_NGS2_SampleSheet!$1:$1,0))   &amp;  ROW()-5,TRUE)    )</f>
        <v/>
      </c>
      <c r="H2149" s="195"/>
      <c r="I2149" s="213">
        <v>1</v>
      </c>
      <c r="J2149" s="197" t="str">
        <f ca="1">IF(U2149=TRUE,    IF($Y$4&gt;96,"TOO MANY",VLOOKUP(B2149&amp;"_"&amp;C2149&amp;"_"&amp;E2149&amp;"_A",CALC!W:X,2,FALSE)),   "")</f>
        <v/>
      </c>
      <c r="L2149" s="213">
        <v>1</v>
      </c>
      <c r="M2149" s="197" t="str">
        <f ca="1">IF(V2149=TRUE,     IF($Y$4&gt;96,"TOO MANY",VLOOKUP(B2149&amp;"_"&amp;C2149&amp;"_"&amp;E2149&amp;"_B",CALC!W:X,2,FALSE)),    "")</f>
        <v/>
      </c>
      <c r="N2149" s="206"/>
      <c r="O2149" s="213">
        <v>1</v>
      </c>
      <c r="P2149" s="197" t="str">
        <f ca="1">IF(W2149=TRUE,   IF($Y$4&gt;96,"TOO MANY", VLOOKUP(B2149&amp;"_"&amp;C2149&amp;"_"&amp;E2149&amp;"_C",CALC!W:X,2,FALSE)),   "")</f>
        <v/>
      </c>
      <c r="Q2149" s="206"/>
      <c r="R2149" s="119" t="b">
        <f t="shared" ca="1" si="238"/>
        <v>0</v>
      </c>
      <c r="S2149" s="119" t="b">
        <f t="shared" ca="1" si="236"/>
        <v>0</v>
      </c>
      <c r="T2149" s="119" t="b">
        <f t="shared" ca="1" si="237"/>
        <v>0</v>
      </c>
      <c r="U2149" s="119" t="b">
        <f t="shared" ca="1" si="239"/>
        <v>0</v>
      </c>
      <c r="V2149" s="160" t="b">
        <f t="shared" ca="1" si="240"/>
        <v>0</v>
      </c>
      <c r="W2149" s="119" t="b">
        <f t="shared" ca="1" si="241"/>
        <v>0</v>
      </c>
      <c r="X2149" s="119" t="b">
        <f t="shared" ca="1" si="242"/>
        <v>0</v>
      </c>
    </row>
    <row r="2150" spans="2:24" x14ac:dyDescent="0.25">
      <c r="B2150" s="194" t="str">
        <f ca="1" xml:space="preserve"> IF(INDIRECT("FROM_NGS2_SampleSheet!A"&amp;ROW()-5,TRUE)="","",  INDIRECT(    "FROM_NGS2_SampleSheet!"   &amp;  CHAR(64 + MATCH(VLOOKUP(B$6,mapping!$A:$B,2,FALSE),FROM_NGS2_SampleSheet!$1:$1,0))   &amp;  ROW()-5,TRUE)    )</f>
        <v/>
      </c>
      <c r="C2150" s="195" t="str">
        <f ca="1" xml:space="preserve"> IF(INDIRECT("FROM_NGS2_SampleSheet!A"&amp;ROW()-5,TRUE)="","",  INDIRECT(    "FROM_NGS2_SampleSheet!"   &amp;  CHAR(64 + MATCH(VLOOKUP(C$6,mapping!$A:$B,2,FALSE),FROM_NGS2_SampleSheet!$1:$1,0))   &amp;  ROW()-5,TRUE)    )</f>
        <v/>
      </c>
      <c r="D2150" s="195" t="str">
        <f ca="1" xml:space="preserve"> IF(INDIRECT("FROM_NGS2_SampleSheet!A"&amp;ROW()-5,TRUE)="","",  INDIRECT(    "FROM_NGS2_SampleSheet!"   &amp;  CHAR(64 + MATCH(VLOOKUP(D$6,mapping!$A:$B,2,FALSE),FROM_NGS2_SampleSheet!$1:$1,0))   &amp;  ROW()-5,TRUE)    )</f>
        <v/>
      </c>
      <c r="E2150" s="195" t="str">
        <f ca="1" xml:space="preserve"> IF(INDIRECT("FROM_NGS2_SampleSheet!A"&amp;ROW()-5,TRUE)="","",  "e" &amp; INDIRECT(    "FROM_NGS2_SampleSheet!"   &amp;  CHAR(64 + MATCH(VLOOKUP(E$6,mapping!$A:$B,2,FALSE),FROM_NGS2_SampleSheet!$1:$1,0))   &amp;  ROW()-5,TRUE)    )</f>
        <v/>
      </c>
      <c r="F2150" s="195" t="str">
        <f ca="1" xml:space="preserve"> IF(INDIRECT("FROM_NGS2_SampleSheet!A"&amp;ROW()-5,TRUE)="","",  INDIRECT(    "FROM_NGS2_SampleSheet!"   &amp;  CHAR(64 + MATCH(VLOOKUP(F$6,mapping!$A:$B,2,FALSE),FROM_NGS2_SampleSheet!$1:$1,0))   &amp;  ROW()-5,TRUE)    )</f>
        <v/>
      </c>
      <c r="G2150" s="196" t="str">
        <f ca="1" xml:space="preserve"> IF(INDIRECT("FROM_NGS2_SampleSheet!A"&amp;ROW()-5,TRUE)="","",  INDIRECT(    "FROM_NGS2_SampleSheet!"   &amp;  CHAR(64 + MATCH(VLOOKUP(G$6,mapping!$A:$B,2,FALSE),FROM_NGS2_SampleSheet!$1:$1,0))   &amp;  ROW()-5,TRUE)    )</f>
        <v/>
      </c>
      <c r="H2150" s="195"/>
      <c r="I2150" s="213">
        <v>1</v>
      </c>
      <c r="J2150" s="197" t="str">
        <f ca="1">IF(U2150=TRUE,    IF($Y$4&gt;96,"TOO MANY",VLOOKUP(B2150&amp;"_"&amp;C2150&amp;"_"&amp;E2150&amp;"_A",CALC!W:X,2,FALSE)),   "")</f>
        <v/>
      </c>
      <c r="L2150" s="213">
        <v>1</v>
      </c>
      <c r="M2150" s="197" t="str">
        <f ca="1">IF(V2150=TRUE,     IF($Y$4&gt;96,"TOO MANY",VLOOKUP(B2150&amp;"_"&amp;C2150&amp;"_"&amp;E2150&amp;"_B",CALC!W:X,2,FALSE)),    "")</f>
        <v/>
      </c>
      <c r="N2150" s="206"/>
      <c r="O2150" s="213">
        <v>1</v>
      </c>
      <c r="P2150" s="197" t="str">
        <f ca="1">IF(W2150=TRUE,   IF($Y$4&gt;96,"TOO MANY", VLOOKUP(B2150&amp;"_"&amp;C2150&amp;"_"&amp;E2150&amp;"_C",CALC!W:X,2,FALSE)),   "")</f>
        <v/>
      </c>
      <c r="Q2150" s="206"/>
      <c r="R2150" s="119" t="b">
        <f t="shared" ca="1" si="238"/>
        <v>0</v>
      </c>
      <c r="S2150" s="119" t="b">
        <f t="shared" ca="1" si="236"/>
        <v>0</v>
      </c>
      <c r="T2150" s="119" t="b">
        <f t="shared" ca="1" si="237"/>
        <v>0</v>
      </c>
      <c r="U2150" s="119" t="b">
        <f t="shared" ca="1" si="239"/>
        <v>0</v>
      </c>
      <c r="V2150" s="160" t="b">
        <f t="shared" ca="1" si="240"/>
        <v>0</v>
      </c>
      <c r="W2150" s="119" t="b">
        <f t="shared" ca="1" si="241"/>
        <v>0</v>
      </c>
      <c r="X2150" s="119" t="b">
        <f t="shared" ca="1" si="242"/>
        <v>0</v>
      </c>
    </row>
    <row r="2151" spans="2:24" x14ac:dyDescent="0.25">
      <c r="B2151" s="194" t="str">
        <f ca="1" xml:space="preserve"> IF(INDIRECT("FROM_NGS2_SampleSheet!A"&amp;ROW()-5,TRUE)="","",  INDIRECT(    "FROM_NGS2_SampleSheet!"   &amp;  CHAR(64 + MATCH(VLOOKUP(B$6,mapping!$A:$B,2,FALSE),FROM_NGS2_SampleSheet!$1:$1,0))   &amp;  ROW()-5,TRUE)    )</f>
        <v/>
      </c>
      <c r="C2151" s="195" t="str">
        <f ca="1" xml:space="preserve"> IF(INDIRECT("FROM_NGS2_SampleSheet!A"&amp;ROW()-5,TRUE)="","",  INDIRECT(    "FROM_NGS2_SampleSheet!"   &amp;  CHAR(64 + MATCH(VLOOKUP(C$6,mapping!$A:$B,2,FALSE),FROM_NGS2_SampleSheet!$1:$1,0))   &amp;  ROW()-5,TRUE)    )</f>
        <v/>
      </c>
      <c r="D2151" s="195" t="str">
        <f ca="1" xml:space="preserve"> IF(INDIRECT("FROM_NGS2_SampleSheet!A"&amp;ROW()-5,TRUE)="","",  INDIRECT(    "FROM_NGS2_SampleSheet!"   &amp;  CHAR(64 + MATCH(VLOOKUP(D$6,mapping!$A:$B,2,FALSE),FROM_NGS2_SampleSheet!$1:$1,0))   &amp;  ROW()-5,TRUE)    )</f>
        <v/>
      </c>
      <c r="E2151" s="195" t="str">
        <f ca="1" xml:space="preserve"> IF(INDIRECT("FROM_NGS2_SampleSheet!A"&amp;ROW()-5,TRUE)="","",  "e" &amp; INDIRECT(    "FROM_NGS2_SampleSheet!"   &amp;  CHAR(64 + MATCH(VLOOKUP(E$6,mapping!$A:$B,2,FALSE),FROM_NGS2_SampleSheet!$1:$1,0))   &amp;  ROW()-5,TRUE)    )</f>
        <v/>
      </c>
      <c r="F2151" s="195" t="str">
        <f ca="1" xml:space="preserve"> IF(INDIRECT("FROM_NGS2_SampleSheet!A"&amp;ROW()-5,TRUE)="","",  INDIRECT(    "FROM_NGS2_SampleSheet!"   &amp;  CHAR(64 + MATCH(VLOOKUP(F$6,mapping!$A:$B,2,FALSE),FROM_NGS2_SampleSheet!$1:$1,0))   &amp;  ROW()-5,TRUE)    )</f>
        <v/>
      </c>
      <c r="G2151" s="196" t="str">
        <f ca="1" xml:space="preserve"> IF(INDIRECT("FROM_NGS2_SampleSheet!A"&amp;ROW()-5,TRUE)="","",  INDIRECT(    "FROM_NGS2_SampleSheet!"   &amp;  CHAR(64 + MATCH(VLOOKUP(G$6,mapping!$A:$B,2,FALSE),FROM_NGS2_SampleSheet!$1:$1,0))   &amp;  ROW()-5,TRUE)    )</f>
        <v/>
      </c>
      <c r="H2151" s="195"/>
      <c r="I2151" s="213">
        <v>1</v>
      </c>
      <c r="J2151" s="197" t="str">
        <f ca="1">IF(U2151=TRUE,    IF($Y$4&gt;96,"TOO MANY",VLOOKUP(B2151&amp;"_"&amp;C2151&amp;"_"&amp;E2151&amp;"_A",CALC!W:X,2,FALSE)),   "")</f>
        <v/>
      </c>
      <c r="L2151" s="213">
        <v>1</v>
      </c>
      <c r="M2151" s="197" t="str">
        <f ca="1">IF(V2151=TRUE,     IF($Y$4&gt;96,"TOO MANY",VLOOKUP(B2151&amp;"_"&amp;C2151&amp;"_"&amp;E2151&amp;"_B",CALC!W:X,2,FALSE)),    "")</f>
        <v/>
      </c>
      <c r="N2151" s="206"/>
      <c r="O2151" s="213">
        <v>1</v>
      </c>
      <c r="P2151" s="197" t="str">
        <f ca="1">IF(W2151=TRUE,   IF($Y$4&gt;96,"TOO MANY", VLOOKUP(B2151&amp;"_"&amp;C2151&amp;"_"&amp;E2151&amp;"_C",CALC!W:X,2,FALSE)),   "")</f>
        <v/>
      </c>
      <c r="Q2151" s="206"/>
      <c r="R2151" s="119" t="b">
        <f t="shared" ca="1" si="238"/>
        <v>0</v>
      </c>
      <c r="S2151" s="119" t="b">
        <f t="shared" ca="1" si="236"/>
        <v>0</v>
      </c>
      <c r="T2151" s="119" t="b">
        <f t="shared" ca="1" si="237"/>
        <v>0</v>
      </c>
      <c r="U2151" s="119" t="b">
        <f t="shared" ca="1" si="239"/>
        <v>0</v>
      </c>
      <c r="V2151" s="160" t="b">
        <f t="shared" ca="1" si="240"/>
        <v>0</v>
      </c>
      <c r="W2151" s="119" t="b">
        <f t="shared" ca="1" si="241"/>
        <v>0</v>
      </c>
      <c r="X2151" s="119" t="b">
        <f t="shared" ca="1" si="242"/>
        <v>0</v>
      </c>
    </row>
    <row r="2152" spans="2:24" x14ac:dyDescent="0.25">
      <c r="B2152" s="194" t="str">
        <f ca="1" xml:space="preserve"> IF(INDIRECT("FROM_NGS2_SampleSheet!A"&amp;ROW()-5,TRUE)="","",  INDIRECT(    "FROM_NGS2_SampleSheet!"   &amp;  CHAR(64 + MATCH(VLOOKUP(B$6,mapping!$A:$B,2,FALSE),FROM_NGS2_SampleSheet!$1:$1,0))   &amp;  ROW()-5,TRUE)    )</f>
        <v/>
      </c>
      <c r="C2152" s="195" t="str">
        <f ca="1" xml:space="preserve"> IF(INDIRECT("FROM_NGS2_SampleSheet!A"&amp;ROW()-5,TRUE)="","",  INDIRECT(    "FROM_NGS2_SampleSheet!"   &amp;  CHAR(64 + MATCH(VLOOKUP(C$6,mapping!$A:$B,2,FALSE),FROM_NGS2_SampleSheet!$1:$1,0))   &amp;  ROW()-5,TRUE)    )</f>
        <v/>
      </c>
      <c r="D2152" s="195" t="str">
        <f ca="1" xml:space="preserve"> IF(INDIRECT("FROM_NGS2_SampleSheet!A"&amp;ROW()-5,TRUE)="","",  INDIRECT(    "FROM_NGS2_SampleSheet!"   &amp;  CHAR(64 + MATCH(VLOOKUP(D$6,mapping!$A:$B,2,FALSE),FROM_NGS2_SampleSheet!$1:$1,0))   &amp;  ROW()-5,TRUE)    )</f>
        <v/>
      </c>
      <c r="E2152" s="195" t="str">
        <f ca="1" xml:space="preserve"> IF(INDIRECT("FROM_NGS2_SampleSheet!A"&amp;ROW()-5,TRUE)="","",  "e" &amp; INDIRECT(    "FROM_NGS2_SampleSheet!"   &amp;  CHAR(64 + MATCH(VLOOKUP(E$6,mapping!$A:$B,2,FALSE),FROM_NGS2_SampleSheet!$1:$1,0))   &amp;  ROW()-5,TRUE)    )</f>
        <v/>
      </c>
      <c r="F2152" s="195" t="str">
        <f ca="1" xml:space="preserve"> IF(INDIRECT("FROM_NGS2_SampleSheet!A"&amp;ROW()-5,TRUE)="","",  INDIRECT(    "FROM_NGS2_SampleSheet!"   &amp;  CHAR(64 + MATCH(VLOOKUP(F$6,mapping!$A:$B,2,FALSE),FROM_NGS2_SampleSheet!$1:$1,0))   &amp;  ROW()-5,TRUE)    )</f>
        <v/>
      </c>
      <c r="G2152" s="196" t="str">
        <f ca="1" xml:space="preserve"> IF(INDIRECT("FROM_NGS2_SampleSheet!A"&amp;ROW()-5,TRUE)="","",  INDIRECT(    "FROM_NGS2_SampleSheet!"   &amp;  CHAR(64 + MATCH(VLOOKUP(G$6,mapping!$A:$B,2,FALSE),FROM_NGS2_SampleSheet!$1:$1,0))   &amp;  ROW()-5,TRUE)    )</f>
        <v/>
      </c>
      <c r="H2152" s="195"/>
      <c r="I2152" s="213">
        <v>1</v>
      </c>
      <c r="J2152" s="197" t="str">
        <f ca="1">IF(U2152=TRUE,    IF($Y$4&gt;96,"TOO MANY",VLOOKUP(B2152&amp;"_"&amp;C2152&amp;"_"&amp;E2152&amp;"_A",CALC!W:X,2,FALSE)),   "")</f>
        <v/>
      </c>
      <c r="L2152" s="213">
        <v>1</v>
      </c>
      <c r="M2152" s="197" t="str">
        <f ca="1">IF(V2152=TRUE,     IF($Y$4&gt;96,"TOO MANY",VLOOKUP(B2152&amp;"_"&amp;C2152&amp;"_"&amp;E2152&amp;"_B",CALC!W:X,2,FALSE)),    "")</f>
        <v/>
      </c>
      <c r="N2152" s="206"/>
      <c r="O2152" s="213">
        <v>1</v>
      </c>
      <c r="P2152" s="197" t="str">
        <f ca="1">IF(W2152=TRUE,   IF($Y$4&gt;96,"TOO MANY", VLOOKUP(B2152&amp;"_"&amp;C2152&amp;"_"&amp;E2152&amp;"_C",CALC!W:X,2,FALSE)),   "")</f>
        <v/>
      </c>
      <c r="Q2152" s="206"/>
      <c r="R2152" s="119" t="b">
        <f t="shared" ca="1" si="238"/>
        <v>0</v>
      </c>
      <c r="S2152" s="119" t="b">
        <f t="shared" ca="1" si="236"/>
        <v>0</v>
      </c>
      <c r="T2152" s="119" t="b">
        <f t="shared" ca="1" si="237"/>
        <v>0</v>
      </c>
      <c r="U2152" s="119" t="b">
        <f t="shared" ca="1" si="239"/>
        <v>0</v>
      </c>
      <c r="V2152" s="160" t="b">
        <f t="shared" ca="1" si="240"/>
        <v>0</v>
      </c>
      <c r="W2152" s="119" t="b">
        <f t="shared" ca="1" si="241"/>
        <v>0</v>
      </c>
      <c r="X2152" s="119" t="b">
        <f t="shared" ca="1" si="242"/>
        <v>0</v>
      </c>
    </row>
    <row r="2153" spans="2:24" x14ac:dyDescent="0.25">
      <c r="B2153" s="194" t="str">
        <f ca="1" xml:space="preserve"> IF(INDIRECT("FROM_NGS2_SampleSheet!A"&amp;ROW()-5,TRUE)="","",  INDIRECT(    "FROM_NGS2_SampleSheet!"   &amp;  CHAR(64 + MATCH(VLOOKUP(B$6,mapping!$A:$B,2,FALSE),FROM_NGS2_SampleSheet!$1:$1,0))   &amp;  ROW()-5,TRUE)    )</f>
        <v/>
      </c>
      <c r="C2153" s="195" t="str">
        <f ca="1" xml:space="preserve"> IF(INDIRECT("FROM_NGS2_SampleSheet!A"&amp;ROW()-5,TRUE)="","",  INDIRECT(    "FROM_NGS2_SampleSheet!"   &amp;  CHAR(64 + MATCH(VLOOKUP(C$6,mapping!$A:$B,2,FALSE),FROM_NGS2_SampleSheet!$1:$1,0))   &amp;  ROW()-5,TRUE)    )</f>
        <v/>
      </c>
      <c r="D2153" s="195" t="str">
        <f ca="1" xml:space="preserve"> IF(INDIRECT("FROM_NGS2_SampleSheet!A"&amp;ROW()-5,TRUE)="","",  INDIRECT(    "FROM_NGS2_SampleSheet!"   &amp;  CHAR(64 + MATCH(VLOOKUP(D$6,mapping!$A:$B,2,FALSE),FROM_NGS2_SampleSheet!$1:$1,0))   &amp;  ROW()-5,TRUE)    )</f>
        <v/>
      </c>
      <c r="E2153" s="195" t="str">
        <f ca="1" xml:space="preserve"> IF(INDIRECT("FROM_NGS2_SampleSheet!A"&amp;ROW()-5,TRUE)="","",  "e" &amp; INDIRECT(    "FROM_NGS2_SampleSheet!"   &amp;  CHAR(64 + MATCH(VLOOKUP(E$6,mapping!$A:$B,2,FALSE),FROM_NGS2_SampleSheet!$1:$1,0))   &amp;  ROW()-5,TRUE)    )</f>
        <v/>
      </c>
      <c r="F2153" s="195" t="str">
        <f ca="1" xml:space="preserve"> IF(INDIRECT("FROM_NGS2_SampleSheet!A"&amp;ROW()-5,TRUE)="","",  INDIRECT(    "FROM_NGS2_SampleSheet!"   &amp;  CHAR(64 + MATCH(VLOOKUP(F$6,mapping!$A:$B,2,FALSE),FROM_NGS2_SampleSheet!$1:$1,0))   &amp;  ROW()-5,TRUE)    )</f>
        <v/>
      </c>
      <c r="G2153" s="196" t="str">
        <f ca="1" xml:space="preserve"> IF(INDIRECT("FROM_NGS2_SampleSheet!A"&amp;ROW()-5,TRUE)="","",  INDIRECT(    "FROM_NGS2_SampleSheet!"   &amp;  CHAR(64 + MATCH(VLOOKUP(G$6,mapping!$A:$B,2,FALSE),FROM_NGS2_SampleSheet!$1:$1,0))   &amp;  ROW()-5,TRUE)    )</f>
        <v/>
      </c>
      <c r="H2153" s="195"/>
      <c r="I2153" s="213">
        <v>1</v>
      </c>
      <c r="J2153" s="197" t="str">
        <f ca="1">IF(U2153=TRUE,    IF($Y$4&gt;96,"TOO MANY",VLOOKUP(B2153&amp;"_"&amp;C2153&amp;"_"&amp;E2153&amp;"_A",CALC!W:X,2,FALSE)),   "")</f>
        <v/>
      </c>
      <c r="L2153" s="213">
        <v>1</v>
      </c>
      <c r="M2153" s="197" t="str">
        <f ca="1">IF(V2153=TRUE,     IF($Y$4&gt;96,"TOO MANY",VLOOKUP(B2153&amp;"_"&amp;C2153&amp;"_"&amp;E2153&amp;"_B",CALC!W:X,2,FALSE)),    "")</f>
        <v/>
      </c>
      <c r="N2153" s="206"/>
      <c r="O2153" s="213">
        <v>1</v>
      </c>
      <c r="P2153" s="197" t="str">
        <f ca="1">IF(W2153=TRUE,   IF($Y$4&gt;96,"TOO MANY", VLOOKUP(B2153&amp;"_"&amp;C2153&amp;"_"&amp;E2153&amp;"_C",CALC!W:X,2,FALSE)),   "")</f>
        <v/>
      </c>
      <c r="Q2153" s="206"/>
      <c r="R2153" s="119" t="b">
        <f t="shared" ca="1" si="238"/>
        <v>0</v>
      </c>
      <c r="S2153" s="119" t="b">
        <f t="shared" ca="1" si="236"/>
        <v>0</v>
      </c>
      <c r="T2153" s="119" t="b">
        <f t="shared" ca="1" si="237"/>
        <v>0</v>
      </c>
      <c r="U2153" s="119" t="b">
        <f t="shared" ca="1" si="239"/>
        <v>0</v>
      </c>
      <c r="V2153" s="160" t="b">
        <f t="shared" ca="1" si="240"/>
        <v>0</v>
      </c>
      <c r="W2153" s="119" t="b">
        <f t="shared" ca="1" si="241"/>
        <v>0</v>
      </c>
      <c r="X2153" s="119" t="b">
        <f t="shared" ca="1" si="242"/>
        <v>0</v>
      </c>
    </row>
    <row r="2154" spans="2:24" x14ac:dyDescent="0.25">
      <c r="B2154" s="194" t="str">
        <f ca="1" xml:space="preserve"> IF(INDIRECT("FROM_NGS2_SampleSheet!A"&amp;ROW()-5,TRUE)="","",  INDIRECT(    "FROM_NGS2_SampleSheet!"   &amp;  CHAR(64 + MATCH(VLOOKUP(B$6,mapping!$A:$B,2,FALSE),FROM_NGS2_SampleSheet!$1:$1,0))   &amp;  ROW()-5,TRUE)    )</f>
        <v/>
      </c>
      <c r="C2154" s="195" t="str">
        <f ca="1" xml:space="preserve"> IF(INDIRECT("FROM_NGS2_SampleSheet!A"&amp;ROW()-5,TRUE)="","",  INDIRECT(    "FROM_NGS2_SampleSheet!"   &amp;  CHAR(64 + MATCH(VLOOKUP(C$6,mapping!$A:$B,2,FALSE),FROM_NGS2_SampleSheet!$1:$1,0))   &amp;  ROW()-5,TRUE)    )</f>
        <v/>
      </c>
      <c r="D2154" s="195" t="str">
        <f ca="1" xml:space="preserve"> IF(INDIRECT("FROM_NGS2_SampleSheet!A"&amp;ROW()-5,TRUE)="","",  INDIRECT(    "FROM_NGS2_SampleSheet!"   &amp;  CHAR(64 + MATCH(VLOOKUP(D$6,mapping!$A:$B,2,FALSE),FROM_NGS2_SampleSheet!$1:$1,0))   &amp;  ROW()-5,TRUE)    )</f>
        <v/>
      </c>
      <c r="E2154" s="195" t="str">
        <f ca="1" xml:space="preserve"> IF(INDIRECT("FROM_NGS2_SampleSheet!A"&amp;ROW()-5,TRUE)="","",  "e" &amp; INDIRECT(    "FROM_NGS2_SampleSheet!"   &amp;  CHAR(64 + MATCH(VLOOKUP(E$6,mapping!$A:$B,2,FALSE),FROM_NGS2_SampleSheet!$1:$1,0))   &amp;  ROW()-5,TRUE)    )</f>
        <v/>
      </c>
      <c r="F2154" s="195" t="str">
        <f ca="1" xml:space="preserve"> IF(INDIRECT("FROM_NGS2_SampleSheet!A"&amp;ROW()-5,TRUE)="","",  INDIRECT(    "FROM_NGS2_SampleSheet!"   &amp;  CHAR(64 + MATCH(VLOOKUP(F$6,mapping!$A:$B,2,FALSE),FROM_NGS2_SampleSheet!$1:$1,0))   &amp;  ROW()-5,TRUE)    )</f>
        <v/>
      </c>
      <c r="G2154" s="196" t="str">
        <f ca="1" xml:space="preserve"> IF(INDIRECT("FROM_NGS2_SampleSheet!A"&amp;ROW()-5,TRUE)="","",  INDIRECT(    "FROM_NGS2_SampleSheet!"   &amp;  CHAR(64 + MATCH(VLOOKUP(G$6,mapping!$A:$B,2,FALSE),FROM_NGS2_SampleSheet!$1:$1,0))   &amp;  ROW()-5,TRUE)    )</f>
        <v/>
      </c>
      <c r="H2154" s="195"/>
      <c r="I2154" s="213">
        <v>1</v>
      </c>
      <c r="J2154" s="197" t="str">
        <f ca="1">IF(U2154=TRUE,    IF($Y$4&gt;96,"TOO MANY",VLOOKUP(B2154&amp;"_"&amp;C2154&amp;"_"&amp;E2154&amp;"_A",CALC!W:X,2,FALSE)),   "")</f>
        <v/>
      </c>
      <c r="L2154" s="213">
        <v>1</v>
      </c>
      <c r="M2154" s="197" t="str">
        <f ca="1">IF(V2154=TRUE,     IF($Y$4&gt;96,"TOO MANY",VLOOKUP(B2154&amp;"_"&amp;C2154&amp;"_"&amp;E2154&amp;"_B",CALC!W:X,2,FALSE)),    "")</f>
        <v/>
      </c>
      <c r="N2154" s="206"/>
      <c r="O2154" s="213">
        <v>1</v>
      </c>
      <c r="P2154" s="197" t="str">
        <f ca="1">IF(W2154=TRUE,   IF($Y$4&gt;96,"TOO MANY", VLOOKUP(B2154&amp;"_"&amp;C2154&amp;"_"&amp;E2154&amp;"_C",CALC!W:X,2,FALSE)),   "")</f>
        <v/>
      </c>
      <c r="Q2154" s="206"/>
      <c r="R2154" s="119" t="b">
        <f t="shared" ca="1" si="238"/>
        <v>0</v>
      </c>
      <c r="S2154" s="119" t="b">
        <f t="shared" ca="1" si="236"/>
        <v>0</v>
      </c>
      <c r="T2154" s="119" t="b">
        <f t="shared" ca="1" si="237"/>
        <v>0</v>
      </c>
      <c r="U2154" s="119" t="b">
        <f t="shared" ca="1" si="239"/>
        <v>0</v>
      </c>
      <c r="V2154" s="160" t="b">
        <f t="shared" ca="1" si="240"/>
        <v>0</v>
      </c>
      <c r="W2154" s="119" t="b">
        <f t="shared" ca="1" si="241"/>
        <v>0</v>
      </c>
      <c r="X2154" s="119" t="b">
        <f t="shared" ca="1" si="242"/>
        <v>0</v>
      </c>
    </row>
    <row r="2155" spans="2:24" x14ac:dyDescent="0.25">
      <c r="B2155" s="194" t="str">
        <f ca="1" xml:space="preserve"> IF(INDIRECT("FROM_NGS2_SampleSheet!A"&amp;ROW()-5,TRUE)="","",  INDIRECT(    "FROM_NGS2_SampleSheet!"   &amp;  CHAR(64 + MATCH(VLOOKUP(B$6,mapping!$A:$B,2,FALSE),FROM_NGS2_SampleSheet!$1:$1,0))   &amp;  ROW()-5,TRUE)    )</f>
        <v/>
      </c>
      <c r="C2155" s="195" t="str">
        <f ca="1" xml:space="preserve"> IF(INDIRECT("FROM_NGS2_SampleSheet!A"&amp;ROW()-5,TRUE)="","",  INDIRECT(    "FROM_NGS2_SampleSheet!"   &amp;  CHAR(64 + MATCH(VLOOKUP(C$6,mapping!$A:$B,2,FALSE),FROM_NGS2_SampleSheet!$1:$1,0))   &amp;  ROW()-5,TRUE)    )</f>
        <v/>
      </c>
      <c r="D2155" s="195" t="str">
        <f ca="1" xml:space="preserve"> IF(INDIRECT("FROM_NGS2_SampleSheet!A"&amp;ROW()-5,TRUE)="","",  INDIRECT(    "FROM_NGS2_SampleSheet!"   &amp;  CHAR(64 + MATCH(VLOOKUP(D$6,mapping!$A:$B,2,FALSE),FROM_NGS2_SampleSheet!$1:$1,0))   &amp;  ROW()-5,TRUE)    )</f>
        <v/>
      </c>
      <c r="E2155" s="195" t="str">
        <f ca="1" xml:space="preserve"> IF(INDIRECT("FROM_NGS2_SampleSheet!A"&amp;ROW()-5,TRUE)="","",  "e" &amp; INDIRECT(    "FROM_NGS2_SampleSheet!"   &amp;  CHAR(64 + MATCH(VLOOKUP(E$6,mapping!$A:$B,2,FALSE),FROM_NGS2_SampleSheet!$1:$1,0))   &amp;  ROW()-5,TRUE)    )</f>
        <v/>
      </c>
      <c r="F2155" s="195" t="str">
        <f ca="1" xml:space="preserve"> IF(INDIRECT("FROM_NGS2_SampleSheet!A"&amp;ROW()-5,TRUE)="","",  INDIRECT(    "FROM_NGS2_SampleSheet!"   &amp;  CHAR(64 + MATCH(VLOOKUP(F$6,mapping!$A:$B,2,FALSE),FROM_NGS2_SampleSheet!$1:$1,0))   &amp;  ROW()-5,TRUE)    )</f>
        <v/>
      </c>
      <c r="G2155" s="196" t="str">
        <f ca="1" xml:space="preserve"> IF(INDIRECT("FROM_NGS2_SampleSheet!A"&amp;ROW()-5,TRUE)="","",  INDIRECT(    "FROM_NGS2_SampleSheet!"   &amp;  CHAR(64 + MATCH(VLOOKUP(G$6,mapping!$A:$B,2,FALSE),FROM_NGS2_SampleSheet!$1:$1,0))   &amp;  ROW()-5,TRUE)    )</f>
        <v/>
      </c>
      <c r="H2155" s="195"/>
      <c r="I2155" s="213">
        <v>1</v>
      </c>
      <c r="J2155" s="197" t="str">
        <f ca="1">IF(U2155=TRUE,    IF($Y$4&gt;96,"TOO MANY",VLOOKUP(B2155&amp;"_"&amp;C2155&amp;"_"&amp;E2155&amp;"_A",CALC!W:X,2,FALSE)),   "")</f>
        <v/>
      </c>
      <c r="L2155" s="213">
        <v>1</v>
      </c>
      <c r="M2155" s="197" t="str">
        <f ca="1">IF(V2155=TRUE,     IF($Y$4&gt;96,"TOO MANY",VLOOKUP(B2155&amp;"_"&amp;C2155&amp;"_"&amp;E2155&amp;"_B",CALC!W:X,2,FALSE)),    "")</f>
        <v/>
      </c>
      <c r="N2155" s="206"/>
      <c r="O2155" s="213">
        <v>1</v>
      </c>
      <c r="P2155" s="197" t="str">
        <f ca="1">IF(W2155=TRUE,   IF($Y$4&gt;96,"TOO MANY", VLOOKUP(B2155&amp;"_"&amp;C2155&amp;"_"&amp;E2155&amp;"_C",CALC!W:X,2,FALSE)),   "")</f>
        <v/>
      </c>
      <c r="Q2155" s="206"/>
      <c r="R2155" s="119" t="b">
        <f t="shared" ca="1" si="238"/>
        <v>0</v>
      </c>
      <c r="S2155" s="119" t="b">
        <f t="shared" ca="1" si="236"/>
        <v>0</v>
      </c>
      <c r="T2155" s="119" t="b">
        <f t="shared" ca="1" si="237"/>
        <v>0</v>
      </c>
      <c r="U2155" s="119" t="b">
        <f t="shared" ca="1" si="239"/>
        <v>0</v>
      </c>
      <c r="V2155" s="160" t="b">
        <f t="shared" ca="1" si="240"/>
        <v>0</v>
      </c>
      <c r="W2155" s="119" t="b">
        <f t="shared" ca="1" si="241"/>
        <v>0</v>
      </c>
      <c r="X2155" s="119" t="b">
        <f t="shared" ca="1" si="242"/>
        <v>0</v>
      </c>
    </row>
    <row r="2156" spans="2:24" x14ac:dyDescent="0.25">
      <c r="B2156" s="194" t="str">
        <f ca="1" xml:space="preserve"> IF(INDIRECT("FROM_NGS2_SampleSheet!A"&amp;ROW()-5,TRUE)="","",  INDIRECT(    "FROM_NGS2_SampleSheet!"   &amp;  CHAR(64 + MATCH(VLOOKUP(B$6,mapping!$A:$B,2,FALSE),FROM_NGS2_SampleSheet!$1:$1,0))   &amp;  ROW()-5,TRUE)    )</f>
        <v/>
      </c>
      <c r="C2156" s="195" t="str">
        <f ca="1" xml:space="preserve"> IF(INDIRECT("FROM_NGS2_SampleSheet!A"&amp;ROW()-5,TRUE)="","",  INDIRECT(    "FROM_NGS2_SampleSheet!"   &amp;  CHAR(64 + MATCH(VLOOKUP(C$6,mapping!$A:$B,2,FALSE),FROM_NGS2_SampleSheet!$1:$1,0))   &amp;  ROW()-5,TRUE)    )</f>
        <v/>
      </c>
      <c r="D2156" s="195" t="str">
        <f ca="1" xml:space="preserve"> IF(INDIRECT("FROM_NGS2_SampleSheet!A"&amp;ROW()-5,TRUE)="","",  INDIRECT(    "FROM_NGS2_SampleSheet!"   &amp;  CHAR(64 + MATCH(VLOOKUP(D$6,mapping!$A:$B,2,FALSE),FROM_NGS2_SampleSheet!$1:$1,0))   &amp;  ROW()-5,TRUE)    )</f>
        <v/>
      </c>
      <c r="E2156" s="195" t="str">
        <f ca="1" xml:space="preserve"> IF(INDIRECT("FROM_NGS2_SampleSheet!A"&amp;ROW()-5,TRUE)="","",  "e" &amp; INDIRECT(    "FROM_NGS2_SampleSheet!"   &amp;  CHAR(64 + MATCH(VLOOKUP(E$6,mapping!$A:$B,2,FALSE),FROM_NGS2_SampleSheet!$1:$1,0))   &amp;  ROW()-5,TRUE)    )</f>
        <v/>
      </c>
      <c r="F2156" s="195" t="str">
        <f ca="1" xml:space="preserve"> IF(INDIRECT("FROM_NGS2_SampleSheet!A"&amp;ROW()-5,TRUE)="","",  INDIRECT(    "FROM_NGS2_SampleSheet!"   &amp;  CHAR(64 + MATCH(VLOOKUP(F$6,mapping!$A:$B,2,FALSE),FROM_NGS2_SampleSheet!$1:$1,0))   &amp;  ROW()-5,TRUE)    )</f>
        <v/>
      </c>
      <c r="G2156" s="196" t="str">
        <f ca="1" xml:space="preserve"> IF(INDIRECT("FROM_NGS2_SampleSheet!A"&amp;ROW()-5,TRUE)="","",  INDIRECT(    "FROM_NGS2_SampleSheet!"   &amp;  CHAR(64 + MATCH(VLOOKUP(G$6,mapping!$A:$B,2,FALSE),FROM_NGS2_SampleSheet!$1:$1,0))   &amp;  ROW()-5,TRUE)    )</f>
        <v/>
      </c>
      <c r="H2156" s="195"/>
      <c r="I2156" s="213">
        <v>1</v>
      </c>
      <c r="J2156" s="197" t="str">
        <f ca="1">IF(U2156=TRUE,    IF($Y$4&gt;96,"TOO MANY",VLOOKUP(B2156&amp;"_"&amp;C2156&amp;"_"&amp;E2156&amp;"_A",CALC!W:X,2,FALSE)),   "")</f>
        <v/>
      </c>
      <c r="L2156" s="213">
        <v>1</v>
      </c>
      <c r="M2156" s="197" t="str">
        <f ca="1">IF(V2156=TRUE,     IF($Y$4&gt;96,"TOO MANY",VLOOKUP(B2156&amp;"_"&amp;C2156&amp;"_"&amp;E2156&amp;"_B",CALC!W:X,2,FALSE)),    "")</f>
        <v/>
      </c>
      <c r="N2156" s="206"/>
      <c r="O2156" s="213">
        <v>1</v>
      </c>
      <c r="P2156" s="197" t="str">
        <f ca="1">IF(W2156=TRUE,   IF($Y$4&gt;96,"TOO MANY", VLOOKUP(B2156&amp;"_"&amp;C2156&amp;"_"&amp;E2156&amp;"_C",CALC!W:X,2,FALSE)),   "")</f>
        <v/>
      </c>
      <c r="Q2156" s="206"/>
      <c r="R2156" s="119" t="b">
        <f t="shared" ca="1" si="238"/>
        <v>0</v>
      </c>
      <c r="S2156" s="119" t="b">
        <f t="shared" ca="1" si="236"/>
        <v>0</v>
      </c>
      <c r="T2156" s="119" t="b">
        <f t="shared" ca="1" si="237"/>
        <v>0</v>
      </c>
      <c r="U2156" s="119" t="b">
        <f t="shared" ca="1" si="239"/>
        <v>0</v>
      </c>
      <c r="V2156" s="160" t="b">
        <f t="shared" ca="1" si="240"/>
        <v>0</v>
      </c>
      <c r="W2156" s="119" t="b">
        <f t="shared" ca="1" si="241"/>
        <v>0</v>
      </c>
      <c r="X2156" s="119" t="b">
        <f t="shared" ca="1" si="242"/>
        <v>0</v>
      </c>
    </row>
    <row r="2157" spans="2:24" x14ac:dyDescent="0.25">
      <c r="B2157" s="194" t="str">
        <f ca="1" xml:space="preserve"> IF(INDIRECT("FROM_NGS2_SampleSheet!A"&amp;ROW()-5,TRUE)="","",  INDIRECT(    "FROM_NGS2_SampleSheet!"   &amp;  CHAR(64 + MATCH(VLOOKUP(B$6,mapping!$A:$B,2,FALSE),FROM_NGS2_SampleSheet!$1:$1,0))   &amp;  ROW()-5,TRUE)    )</f>
        <v/>
      </c>
      <c r="C2157" s="195" t="str">
        <f ca="1" xml:space="preserve"> IF(INDIRECT("FROM_NGS2_SampleSheet!A"&amp;ROW()-5,TRUE)="","",  INDIRECT(    "FROM_NGS2_SampleSheet!"   &amp;  CHAR(64 + MATCH(VLOOKUP(C$6,mapping!$A:$B,2,FALSE),FROM_NGS2_SampleSheet!$1:$1,0))   &amp;  ROW()-5,TRUE)    )</f>
        <v/>
      </c>
      <c r="D2157" s="195" t="str">
        <f ca="1" xml:space="preserve"> IF(INDIRECT("FROM_NGS2_SampleSheet!A"&amp;ROW()-5,TRUE)="","",  INDIRECT(    "FROM_NGS2_SampleSheet!"   &amp;  CHAR(64 + MATCH(VLOOKUP(D$6,mapping!$A:$B,2,FALSE),FROM_NGS2_SampleSheet!$1:$1,0))   &amp;  ROW()-5,TRUE)    )</f>
        <v/>
      </c>
      <c r="E2157" s="195" t="str">
        <f ca="1" xml:space="preserve"> IF(INDIRECT("FROM_NGS2_SampleSheet!A"&amp;ROW()-5,TRUE)="","",  "e" &amp; INDIRECT(    "FROM_NGS2_SampleSheet!"   &amp;  CHAR(64 + MATCH(VLOOKUP(E$6,mapping!$A:$B,2,FALSE),FROM_NGS2_SampleSheet!$1:$1,0))   &amp;  ROW()-5,TRUE)    )</f>
        <v/>
      </c>
      <c r="F2157" s="195" t="str">
        <f ca="1" xml:space="preserve"> IF(INDIRECT("FROM_NGS2_SampleSheet!A"&amp;ROW()-5,TRUE)="","",  INDIRECT(    "FROM_NGS2_SampleSheet!"   &amp;  CHAR(64 + MATCH(VLOOKUP(F$6,mapping!$A:$B,2,FALSE),FROM_NGS2_SampleSheet!$1:$1,0))   &amp;  ROW()-5,TRUE)    )</f>
        <v/>
      </c>
      <c r="G2157" s="196" t="str">
        <f ca="1" xml:space="preserve"> IF(INDIRECT("FROM_NGS2_SampleSheet!A"&amp;ROW()-5,TRUE)="","",  INDIRECT(    "FROM_NGS2_SampleSheet!"   &amp;  CHAR(64 + MATCH(VLOOKUP(G$6,mapping!$A:$B,2,FALSE),FROM_NGS2_SampleSheet!$1:$1,0))   &amp;  ROW()-5,TRUE)    )</f>
        <v/>
      </c>
      <c r="H2157" s="195"/>
      <c r="I2157" s="213">
        <v>1</v>
      </c>
      <c r="J2157" s="197" t="str">
        <f ca="1">IF(U2157=TRUE,    IF($Y$4&gt;96,"TOO MANY",VLOOKUP(B2157&amp;"_"&amp;C2157&amp;"_"&amp;E2157&amp;"_A",CALC!W:X,2,FALSE)),   "")</f>
        <v/>
      </c>
      <c r="L2157" s="213">
        <v>1</v>
      </c>
      <c r="M2157" s="197" t="str">
        <f ca="1">IF(V2157=TRUE,     IF($Y$4&gt;96,"TOO MANY",VLOOKUP(B2157&amp;"_"&amp;C2157&amp;"_"&amp;E2157&amp;"_B",CALC!W:X,2,FALSE)),    "")</f>
        <v/>
      </c>
      <c r="N2157" s="206"/>
      <c r="O2157" s="213">
        <v>1</v>
      </c>
      <c r="P2157" s="197" t="str">
        <f ca="1">IF(W2157=TRUE,   IF($Y$4&gt;96,"TOO MANY", VLOOKUP(B2157&amp;"_"&amp;C2157&amp;"_"&amp;E2157&amp;"_C",CALC!W:X,2,FALSE)),   "")</f>
        <v/>
      </c>
      <c r="Q2157" s="206"/>
      <c r="R2157" s="119" t="b">
        <f t="shared" ca="1" si="238"/>
        <v>0</v>
      </c>
      <c r="S2157" s="119" t="b">
        <f t="shared" ca="1" si="236"/>
        <v>0</v>
      </c>
      <c r="T2157" s="119" t="b">
        <f t="shared" ca="1" si="237"/>
        <v>0</v>
      </c>
      <c r="U2157" s="119" t="b">
        <f t="shared" ca="1" si="239"/>
        <v>0</v>
      </c>
      <c r="V2157" s="160" t="b">
        <f t="shared" ca="1" si="240"/>
        <v>0</v>
      </c>
      <c r="W2157" s="119" t="b">
        <f t="shared" ca="1" si="241"/>
        <v>0</v>
      </c>
      <c r="X2157" s="119" t="b">
        <f t="shared" ca="1" si="242"/>
        <v>0</v>
      </c>
    </row>
    <row r="2158" spans="2:24" x14ac:dyDescent="0.25">
      <c r="B2158" s="194" t="str">
        <f ca="1" xml:space="preserve"> IF(INDIRECT("FROM_NGS2_SampleSheet!A"&amp;ROW()-5,TRUE)="","",  INDIRECT(    "FROM_NGS2_SampleSheet!"   &amp;  CHAR(64 + MATCH(VLOOKUP(B$6,mapping!$A:$B,2,FALSE),FROM_NGS2_SampleSheet!$1:$1,0))   &amp;  ROW()-5,TRUE)    )</f>
        <v/>
      </c>
      <c r="C2158" s="195" t="str">
        <f ca="1" xml:space="preserve"> IF(INDIRECT("FROM_NGS2_SampleSheet!A"&amp;ROW()-5,TRUE)="","",  INDIRECT(    "FROM_NGS2_SampleSheet!"   &amp;  CHAR(64 + MATCH(VLOOKUP(C$6,mapping!$A:$B,2,FALSE),FROM_NGS2_SampleSheet!$1:$1,0))   &amp;  ROW()-5,TRUE)    )</f>
        <v/>
      </c>
      <c r="D2158" s="195" t="str">
        <f ca="1" xml:space="preserve"> IF(INDIRECT("FROM_NGS2_SampleSheet!A"&amp;ROW()-5,TRUE)="","",  INDIRECT(    "FROM_NGS2_SampleSheet!"   &amp;  CHAR(64 + MATCH(VLOOKUP(D$6,mapping!$A:$B,2,FALSE),FROM_NGS2_SampleSheet!$1:$1,0))   &amp;  ROW()-5,TRUE)    )</f>
        <v/>
      </c>
      <c r="E2158" s="195" t="str">
        <f ca="1" xml:space="preserve"> IF(INDIRECT("FROM_NGS2_SampleSheet!A"&amp;ROW()-5,TRUE)="","",  "e" &amp; INDIRECT(    "FROM_NGS2_SampleSheet!"   &amp;  CHAR(64 + MATCH(VLOOKUP(E$6,mapping!$A:$B,2,FALSE),FROM_NGS2_SampleSheet!$1:$1,0))   &amp;  ROW()-5,TRUE)    )</f>
        <v/>
      </c>
      <c r="F2158" s="195" t="str">
        <f ca="1" xml:space="preserve"> IF(INDIRECT("FROM_NGS2_SampleSheet!A"&amp;ROW()-5,TRUE)="","",  INDIRECT(    "FROM_NGS2_SampleSheet!"   &amp;  CHAR(64 + MATCH(VLOOKUP(F$6,mapping!$A:$B,2,FALSE),FROM_NGS2_SampleSheet!$1:$1,0))   &amp;  ROW()-5,TRUE)    )</f>
        <v/>
      </c>
      <c r="G2158" s="196" t="str">
        <f ca="1" xml:space="preserve"> IF(INDIRECT("FROM_NGS2_SampleSheet!A"&amp;ROW()-5,TRUE)="","",  INDIRECT(    "FROM_NGS2_SampleSheet!"   &amp;  CHAR(64 + MATCH(VLOOKUP(G$6,mapping!$A:$B,2,FALSE),FROM_NGS2_SampleSheet!$1:$1,0))   &amp;  ROW()-5,TRUE)    )</f>
        <v/>
      </c>
      <c r="H2158" s="195"/>
      <c r="I2158" s="213">
        <v>1</v>
      </c>
      <c r="J2158" s="197" t="str">
        <f ca="1">IF(U2158=TRUE,    IF($Y$4&gt;96,"TOO MANY",VLOOKUP(B2158&amp;"_"&amp;C2158&amp;"_"&amp;E2158&amp;"_A",CALC!W:X,2,FALSE)),   "")</f>
        <v/>
      </c>
      <c r="L2158" s="213">
        <v>1</v>
      </c>
      <c r="M2158" s="197" t="str">
        <f ca="1">IF(V2158=TRUE,     IF($Y$4&gt;96,"TOO MANY",VLOOKUP(B2158&amp;"_"&amp;C2158&amp;"_"&amp;E2158&amp;"_B",CALC!W:X,2,FALSE)),    "")</f>
        <v/>
      </c>
      <c r="N2158" s="206"/>
      <c r="O2158" s="213">
        <v>1</v>
      </c>
      <c r="P2158" s="197" t="str">
        <f ca="1">IF(W2158=TRUE,   IF($Y$4&gt;96,"TOO MANY", VLOOKUP(B2158&amp;"_"&amp;C2158&amp;"_"&amp;E2158&amp;"_C",CALC!W:X,2,FALSE)),   "")</f>
        <v/>
      </c>
      <c r="Q2158" s="206"/>
      <c r="R2158" s="119" t="b">
        <f t="shared" ca="1" si="238"/>
        <v>0</v>
      </c>
      <c r="S2158" s="119" t="b">
        <f t="shared" ca="1" si="236"/>
        <v>0</v>
      </c>
      <c r="T2158" s="119" t="b">
        <f t="shared" ca="1" si="237"/>
        <v>0</v>
      </c>
      <c r="U2158" s="119" t="b">
        <f t="shared" ca="1" si="239"/>
        <v>0</v>
      </c>
      <c r="V2158" s="160" t="b">
        <f t="shared" ca="1" si="240"/>
        <v>0</v>
      </c>
      <c r="W2158" s="119" t="b">
        <f t="shared" ca="1" si="241"/>
        <v>0</v>
      </c>
      <c r="X2158" s="119" t="b">
        <f t="shared" ca="1" si="242"/>
        <v>0</v>
      </c>
    </row>
    <row r="2159" spans="2:24" x14ac:dyDescent="0.25">
      <c r="B2159" s="194" t="str">
        <f ca="1" xml:space="preserve"> IF(INDIRECT("FROM_NGS2_SampleSheet!A"&amp;ROW()-5,TRUE)="","",  INDIRECT(    "FROM_NGS2_SampleSheet!"   &amp;  CHAR(64 + MATCH(VLOOKUP(B$6,mapping!$A:$B,2,FALSE),FROM_NGS2_SampleSheet!$1:$1,0))   &amp;  ROW()-5,TRUE)    )</f>
        <v/>
      </c>
      <c r="C2159" s="195" t="str">
        <f ca="1" xml:space="preserve"> IF(INDIRECT("FROM_NGS2_SampleSheet!A"&amp;ROW()-5,TRUE)="","",  INDIRECT(    "FROM_NGS2_SampleSheet!"   &amp;  CHAR(64 + MATCH(VLOOKUP(C$6,mapping!$A:$B,2,FALSE),FROM_NGS2_SampleSheet!$1:$1,0))   &amp;  ROW()-5,TRUE)    )</f>
        <v/>
      </c>
      <c r="D2159" s="195" t="str">
        <f ca="1" xml:space="preserve"> IF(INDIRECT("FROM_NGS2_SampleSheet!A"&amp;ROW()-5,TRUE)="","",  INDIRECT(    "FROM_NGS2_SampleSheet!"   &amp;  CHAR(64 + MATCH(VLOOKUP(D$6,mapping!$A:$B,2,FALSE),FROM_NGS2_SampleSheet!$1:$1,0))   &amp;  ROW()-5,TRUE)    )</f>
        <v/>
      </c>
      <c r="E2159" s="195" t="str">
        <f ca="1" xml:space="preserve"> IF(INDIRECT("FROM_NGS2_SampleSheet!A"&amp;ROW()-5,TRUE)="","",  "e" &amp; INDIRECT(    "FROM_NGS2_SampleSheet!"   &amp;  CHAR(64 + MATCH(VLOOKUP(E$6,mapping!$A:$B,2,FALSE),FROM_NGS2_SampleSheet!$1:$1,0))   &amp;  ROW()-5,TRUE)    )</f>
        <v/>
      </c>
      <c r="F2159" s="195" t="str">
        <f ca="1" xml:space="preserve"> IF(INDIRECT("FROM_NGS2_SampleSheet!A"&amp;ROW()-5,TRUE)="","",  INDIRECT(    "FROM_NGS2_SampleSheet!"   &amp;  CHAR(64 + MATCH(VLOOKUP(F$6,mapping!$A:$B,2,FALSE),FROM_NGS2_SampleSheet!$1:$1,0))   &amp;  ROW()-5,TRUE)    )</f>
        <v/>
      </c>
      <c r="G2159" s="196" t="str">
        <f ca="1" xml:space="preserve"> IF(INDIRECT("FROM_NGS2_SampleSheet!A"&amp;ROW()-5,TRUE)="","",  INDIRECT(    "FROM_NGS2_SampleSheet!"   &amp;  CHAR(64 + MATCH(VLOOKUP(G$6,mapping!$A:$B,2,FALSE),FROM_NGS2_SampleSheet!$1:$1,0))   &amp;  ROW()-5,TRUE)    )</f>
        <v/>
      </c>
      <c r="H2159" s="195"/>
      <c r="I2159" s="213">
        <v>1</v>
      </c>
      <c r="J2159" s="197" t="str">
        <f ca="1">IF(U2159=TRUE,    IF($Y$4&gt;96,"TOO MANY",VLOOKUP(B2159&amp;"_"&amp;C2159&amp;"_"&amp;E2159&amp;"_A",CALC!W:X,2,FALSE)),   "")</f>
        <v/>
      </c>
      <c r="L2159" s="213">
        <v>1</v>
      </c>
      <c r="M2159" s="197" t="str">
        <f ca="1">IF(V2159=TRUE,     IF($Y$4&gt;96,"TOO MANY",VLOOKUP(B2159&amp;"_"&amp;C2159&amp;"_"&amp;E2159&amp;"_B",CALC!W:X,2,FALSE)),    "")</f>
        <v/>
      </c>
      <c r="N2159" s="206"/>
      <c r="O2159" s="213">
        <v>1</v>
      </c>
      <c r="P2159" s="197" t="str">
        <f ca="1">IF(W2159=TRUE,   IF($Y$4&gt;96,"TOO MANY", VLOOKUP(B2159&amp;"_"&amp;C2159&amp;"_"&amp;E2159&amp;"_C",CALC!W:X,2,FALSE)),   "")</f>
        <v/>
      </c>
      <c r="Q2159" s="206"/>
      <c r="R2159" s="119" t="b">
        <f t="shared" ca="1" si="238"/>
        <v>0</v>
      </c>
      <c r="S2159" s="119" t="b">
        <f t="shared" ca="1" si="236"/>
        <v>0</v>
      </c>
      <c r="T2159" s="119" t="b">
        <f t="shared" ca="1" si="237"/>
        <v>0</v>
      </c>
      <c r="U2159" s="119" t="b">
        <f t="shared" ca="1" si="239"/>
        <v>0</v>
      </c>
      <c r="V2159" s="160" t="b">
        <f t="shared" ca="1" si="240"/>
        <v>0</v>
      </c>
      <c r="W2159" s="119" t="b">
        <f t="shared" ca="1" si="241"/>
        <v>0</v>
      </c>
      <c r="X2159" s="119" t="b">
        <f t="shared" ca="1" si="242"/>
        <v>0</v>
      </c>
    </row>
    <row r="2160" spans="2:24" x14ac:dyDescent="0.25">
      <c r="B2160" s="194" t="str">
        <f ca="1" xml:space="preserve"> IF(INDIRECT("FROM_NGS2_SampleSheet!A"&amp;ROW()-5,TRUE)="","",  INDIRECT(    "FROM_NGS2_SampleSheet!"   &amp;  CHAR(64 + MATCH(VLOOKUP(B$6,mapping!$A:$B,2,FALSE),FROM_NGS2_SampleSheet!$1:$1,0))   &amp;  ROW()-5,TRUE)    )</f>
        <v/>
      </c>
      <c r="C2160" s="195" t="str">
        <f ca="1" xml:space="preserve"> IF(INDIRECT("FROM_NGS2_SampleSheet!A"&amp;ROW()-5,TRUE)="","",  INDIRECT(    "FROM_NGS2_SampleSheet!"   &amp;  CHAR(64 + MATCH(VLOOKUP(C$6,mapping!$A:$B,2,FALSE),FROM_NGS2_SampleSheet!$1:$1,0))   &amp;  ROW()-5,TRUE)    )</f>
        <v/>
      </c>
      <c r="D2160" s="195" t="str">
        <f ca="1" xml:space="preserve"> IF(INDIRECT("FROM_NGS2_SampleSheet!A"&amp;ROW()-5,TRUE)="","",  INDIRECT(    "FROM_NGS2_SampleSheet!"   &amp;  CHAR(64 + MATCH(VLOOKUP(D$6,mapping!$A:$B,2,FALSE),FROM_NGS2_SampleSheet!$1:$1,0))   &amp;  ROW()-5,TRUE)    )</f>
        <v/>
      </c>
      <c r="E2160" s="195" t="str">
        <f ca="1" xml:space="preserve"> IF(INDIRECT("FROM_NGS2_SampleSheet!A"&amp;ROW()-5,TRUE)="","",  "e" &amp; INDIRECT(    "FROM_NGS2_SampleSheet!"   &amp;  CHAR(64 + MATCH(VLOOKUP(E$6,mapping!$A:$B,2,FALSE),FROM_NGS2_SampleSheet!$1:$1,0))   &amp;  ROW()-5,TRUE)    )</f>
        <v/>
      </c>
      <c r="F2160" s="195" t="str">
        <f ca="1" xml:space="preserve"> IF(INDIRECT("FROM_NGS2_SampleSheet!A"&amp;ROW()-5,TRUE)="","",  INDIRECT(    "FROM_NGS2_SampleSheet!"   &amp;  CHAR(64 + MATCH(VLOOKUP(F$6,mapping!$A:$B,2,FALSE),FROM_NGS2_SampleSheet!$1:$1,0))   &amp;  ROW()-5,TRUE)    )</f>
        <v/>
      </c>
      <c r="G2160" s="196" t="str">
        <f ca="1" xml:space="preserve"> IF(INDIRECT("FROM_NGS2_SampleSheet!A"&amp;ROW()-5,TRUE)="","",  INDIRECT(    "FROM_NGS2_SampleSheet!"   &amp;  CHAR(64 + MATCH(VLOOKUP(G$6,mapping!$A:$B,2,FALSE),FROM_NGS2_SampleSheet!$1:$1,0))   &amp;  ROW()-5,TRUE)    )</f>
        <v/>
      </c>
      <c r="H2160" s="195"/>
      <c r="I2160" s="213">
        <v>1</v>
      </c>
      <c r="J2160" s="197" t="str">
        <f ca="1">IF(U2160=TRUE,    IF($Y$4&gt;96,"TOO MANY",VLOOKUP(B2160&amp;"_"&amp;C2160&amp;"_"&amp;E2160&amp;"_A",CALC!W:X,2,FALSE)),   "")</f>
        <v/>
      </c>
      <c r="L2160" s="213">
        <v>1</v>
      </c>
      <c r="M2160" s="197" t="str">
        <f ca="1">IF(V2160=TRUE,     IF($Y$4&gt;96,"TOO MANY",VLOOKUP(B2160&amp;"_"&amp;C2160&amp;"_"&amp;E2160&amp;"_B",CALC!W:X,2,FALSE)),    "")</f>
        <v/>
      </c>
      <c r="N2160" s="206"/>
      <c r="O2160" s="213">
        <v>1</v>
      </c>
      <c r="P2160" s="197" t="str">
        <f ca="1">IF(W2160=TRUE,   IF($Y$4&gt;96,"TOO MANY", VLOOKUP(B2160&amp;"_"&amp;C2160&amp;"_"&amp;E2160&amp;"_C",CALC!W:X,2,FALSE)),   "")</f>
        <v/>
      </c>
      <c r="Q2160" s="206"/>
      <c r="R2160" s="119" t="b">
        <f t="shared" ca="1" si="238"/>
        <v>0</v>
      </c>
      <c r="S2160" s="119" t="b">
        <f t="shared" ca="1" si="236"/>
        <v>0</v>
      </c>
      <c r="T2160" s="119" t="b">
        <f t="shared" ca="1" si="237"/>
        <v>0</v>
      </c>
      <c r="U2160" s="119" t="b">
        <f t="shared" ca="1" si="239"/>
        <v>0</v>
      </c>
      <c r="V2160" s="160" t="b">
        <f t="shared" ca="1" si="240"/>
        <v>0</v>
      </c>
      <c r="W2160" s="119" t="b">
        <f t="shared" ca="1" si="241"/>
        <v>0</v>
      </c>
      <c r="X2160" s="119" t="b">
        <f t="shared" ca="1" si="242"/>
        <v>0</v>
      </c>
    </row>
    <row r="2161" spans="2:24" x14ac:dyDescent="0.25">
      <c r="B2161" s="194" t="str">
        <f ca="1" xml:space="preserve"> IF(INDIRECT("FROM_NGS2_SampleSheet!A"&amp;ROW()-5,TRUE)="","",  INDIRECT(    "FROM_NGS2_SampleSheet!"   &amp;  CHAR(64 + MATCH(VLOOKUP(B$6,mapping!$A:$B,2,FALSE),FROM_NGS2_SampleSheet!$1:$1,0))   &amp;  ROW()-5,TRUE)    )</f>
        <v/>
      </c>
      <c r="C2161" s="195" t="str">
        <f ca="1" xml:space="preserve"> IF(INDIRECT("FROM_NGS2_SampleSheet!A"&amp;ROW()-5,TRUE)="","",  INDIRECT(    "FROM_NGS2_SampleSheet!"   &amp;  CHAR(64 + MATCH(VLOOKUP(C$6,mapping!$A:$B,2,FALSE),FROM_NGS2_SampleSheet!$1:$1,0))   &amp;  ROW()-5,TRUE)    )</f>
        <v/>
      </c>
      <c r="D2161" s="195" t="str">
        <f ca="1" xml:space="preserve"> IF(INDIRECT("FROM_NGS2_SampleSheet!A"&amp;ROW()-5,TRUE)="","",  INDIRECT(    "FROM_NGS2_SampleSheet!"   &amp;  CHAR(64 + MATCH(VLOOKUP(D$6,mapping!$A:$B,2,FALSE),FROM_NGS2_SampleSheet!$1:$1,0))   &amp;  ROW()-5,TRUE)    )</f>
        <v/>
      </c>
      <c r="E2161" s="195" t="str">
        <f ca="1" xml:space="preserve"> IF(INDIRECT("FROM_NGS2_SampleSheet!A"&amp;ROW()-5,TRUE)="","",  "e" &amp; INDIRECT(    "FROM_NGS2_SampleSheet!"   &amp;  CHAR(64 + MATCH(VLOOKUP(E$6,mapping!$A:$B,2,FALSE),FROM_NGS2_SampleSheet!$1:$1,0))   &amp;  ROW()-5,TRUE)    )</f>
        <v/>
      </c>
      <c r="F2161" s="195" t="str">
        <f ca="1" xml:space="preserve"> IF(INDIRECT("FROM_NGS2_SampleSheet!A"&amp;ROW()-5,TRUE)="","",  INDIRECT(    "FROM_NGS2_SampleSheet!"   &amp;  CHAR(64 + MATCH(VLOOKUP(F$6,mapping!$A:$B,2,FALSE),FROM_NGS2_SampleSheet!$1:$1,0))   &amp;  ROW()-5,TRUE)    )</f>
        <v/>
      </c>
      <c r="G2161" s="196" t="str">
        <f ca="1" xml:space="preserve"> IF(INDIRECT("FROM_NGS2_SampleSheet!A"&amp;ROW()-5,TRUE)="","",  INDIRECT(    "FROM_NGS2_SampleSheet!"   &amp;  CHAR(64 + MATCH(VLOOKUP(G$6,mapping!$A:$B,2,FALSE),FROM_NGS2_SampleSheet!$1:$1,0))   &amp;  ROW()-5,TRUE)    )</f>
        <v/>
      </c>
      <c r="H2161" s="195"/>
      <c r="I2161" s="213">
        <v>1</v>
      </c>
      <c r="J2161" s="197" t="str">
        <f ca="1">IF(U2161=TRUE,    IF($Y$4&gt;96,"TOO MANY",VLOOKUP(B2161&amp;"_"&amp;C2161&amp;"_"&amp;E2161&amp;"_A",CALC!W:X,2,FALSE)),   "")</f>
        <v/>
      </c>
      <c r="L2161" s="213">
        <v>1</v>
      </c>
      <c r="M2161" s="197" t="str">
        <f ca="1">IF(V2161=TRUE,     IF($Y$4&gt;96,"TOO MANY",VLOOKUP(B2161&amp;"_"&amp;C2161&amp;"_"&amp;E2161&amp;"_B",CALC!W:X,2,FALSE)),    "")</f>
        <v/>
      </c>
      <c r="N2161" s="206"/>
      <c r="O2161" s="213">
        <v>1</v>
      </c>
      <c r="P2161" s="197" t="str">
        <f ca="1">IF(W2161=TRUE,   IF($Y$4&gt;96,"TOO MANY", VLOOKUP(B2161&amp;"_"&amp;C2161&amp;"_"&amp;E2161&amp;"_C",CALC!W:X,2,FALSE)),   "")</f>
        <v/>
      </c>
      <c r="Q2161" s="206"/>
      <c r="R2161" s="119" t="b">
        <f t="shared" ca="1" si="238"/>
        <v>0</v>
      </c>
      <c r="S2161" s="119" t="b">
        <f t="shared" ca="1" si="236"/>
        <v>0</v>
      </c>
      <c r="T2161" s="119" t="b">
        <f t="shared" ca="1" si="237"/>
        <v>0</v>
      </c>
      <c r="U2161" s="119" t="b">
        <f t="shared" ca="1" si="239"/>
        <v>0</v>
      </c>
      <c r="V2161" s="160" t="b">
        <f t="shared" ca="1" si="240"/>
        <v>0</v>
      </c>
      <c r="W2161" s="119" t="b">
        <f t="shared" ca="1" si="241"/>
        <v>0</v>
      </c>
      <c r="X2161" s="119" t="b">
        <f t="shared" ca="1" si="242"/>
        <v>0</v>
      </c>
    </row>
    <row r="2162" spans="2:24" x14ac:dyDescent="0.25">
      <c r="B2162" s="194" t="str">
        <f ca="1" xml:space="preserve"> IF(INDIRECT("FROM_NGS2_SampleSheet!A"&amp;ROW()-5,TRUE)="","",  INDIRECT(    "FROM_NGS2_SampleSheet!"   &amp;  CHAR(64 + MATCH(VLOOKUP(B$6,mapping!$A:$B,2,FALSE),FROM_NGS2_SampleSheet!$1:$1,0))   &amp;  ROW()-5,TRUE)    )</f>
        <v/>
      </c>
      <c r="C2162" s="195" t="str">
        <f ca="1" xml:space="preserve"> IF(INDIRECT("FROM_NGS2_SampleSheet!A"&amp;ROW()-5,TRUE)="","",  INDIRECT(    "FROM_NGS2_SampleSheet!"   &amp;  CHAR(64 + MATCH(VLOOKUP(C$6,mapping!$A:$B,2,FALSE),FROM_NGS2_SampleSheet!$1:$1,0))   &amp;  ROW()-5,TRUE)    )</f>
        <v/>
      </c>
      <c r="D2162" s="195" t="str">
        <f ca="1" xml:space="preserve"> IF(INDIRECT("FROM_NGS2_SampleSheet!A"&amp;ROW()-5,TRUE)="","",  INDIRECT(    "FROM_NGS2_SampleSheet!"   &amp;  CHAR(64 + MATCH(VLOOKUP(D$6,mapping!$A:$B,2,FALSE),FROM_NGS2_SampleSheet!$1:$1,0))   &amp;  ROW()-5,TRUE)    )</f>
        <v/>
      </c>
      <c r="E2162" s="195" t="str">
        <f ca="1" xml:space="preserve"> IF(INDIRECT("FROM_NGS2_SampleSheet!A"&amp;ROW()-5,TRUE)="","",  "e" &amp; INDIRECT(    "FROM_NGS2_SampleSheet!"   &amp;  CHAR(64 + MATCH(VLOOKUP(E$6,mapping!$A:$B,2,FALSE),FROM_NGS2_SampleSheet!$1:$1,0))   &amp;  ROW()-5,TRUE)    )</f>
        <v/>
      </c>
      <c r="F2162" s="195" t="str">
        <f ca="1" xml:space="preserve"> IF(INDIRECT("FROM_NGS2_SampleSheet!A"&amp;ROW()-5,TRUE)="","",  INDIRECT(    "FROM_NGS2_SampleSheet!"   &amp;  CHAR(64 + MATCH(VLOOKUP(F$6,mapping!$A:$B,2,FALSE),FROM_NGS2_SampleSheet!$1:$1,0))   &amp;  ROW()-5,TRUE)    )</f>
        <v/>
      </c>
      <c r="G2162" s="196" t="str">
        <f ca="1" xml:space="preserve"> IF(INDIRECT("FROM_NGS2_SampleSheet!A"&amp;ROW()-5,TRUE)="","",  INDIRECT(    "FROM_NGS2_SampleSheet!"   &amp;  CHAR(64 + MATCH(VLOOKUP(G$6,mapping!$A:$B,2,FALSE),FROM_NGS2_SampleSheet!$1:$1,0))   &amp;  ROW()-5,TRUE)    )</f>
        <v/>
      </c>
      <c r="H2162" s="195"/>
      <c r="I2162" s="213">
        <v>1</v>
      </c>
      <c r="J2162" s="197" t="str">
        <f ca="1">IF(U2162=TRUE,    IF($Y$4&gt;96,"TOO MANY",VLOOKUP(B2162&amp;"_"&amp;C2162&amp;"_"&amp;E2162&amp;"_A",CALC!W:X,2,FALSE)),   "")</f>
        <v/>
      </c>
      <c r="L2162" s="213">
        <v>1</v>
      </c>
      <c r="M2162" s="197" t="str">
        <f ca="1">IF(V2162=TRUE,     IF($Y$4&gt;96,"TOO MANY",VLOOKUP(B2162&amp;"_"&amp;C2162&amp;"_"&amp;E2162&amp;"_B",CALC!W:X,2,FALSE)),    "")</f>
        <v/>
      </c>
      <c r="N2162" s="206"/>
      <c r="O2162" s="213">
        <v>1</v>
      </c>
      <c r="P2162" s="197" t="str">
        <f ca="1">IF(W2162=TRUE,   IF($Y$4&gt;96,"TOO MANY", VLOOKUP(B2162&amp;"_"&amp;C2162&amp;"_"&amp;E2162&amp;"_C",CALC!W:X,2,FALSE)),   "")</f>
        <v/>
      </c>
      <c r="Q2162" s="206"/>
      <c r="R2162" s="119" t="b">
        <f t="shared" ca="1" si="238"/>
        <v>0</v>
      </c>
      <c r="S2162" s="119" t="b">
        <f t="shared" ca="1" si="236"/>
        <v>0</v>
      </c>
      <c r="T2162" s="119" t="b">
        <f t="shared" ca="1" si="237"/>
        <v>0</v>
      </c>
      <c r="U2162" s="119" t="b">
        <f t="shared" ca="1" si="239"/>
        <v>0</v>
      </c>
      <c r="V2162" s="160" t="b">
        <f t="shared" ca="1" si="240"/>
        <v>0</v>
      </c>
      <c r="W2162" s="119" t="b">
        <f t="shared" ca="1" si="241"/>
        <v>0</v>
      </c>
      <c r="X2162" s="119" t="b">
        <f t="shared" ca="1" si="242"/>
        <v>0</v>
      </c>
    </row>
    <row r="2163" spans="2:24" x14ac:dyDescent="0.25">
      <c r="B2163" s="194" t="str">
        <f ca="1" xml:space="preserve"> IF(INDIRECT("FROM_NGS2_SampleSheet!A"&amp;ROW()-5,TRUE)="","",  INDIRECT(    "FROM_NGS2_SampleSheet!"   &amp;  CHAR(64 + MATCH(VLOOKUP(B$6,mapping!$A:$B,2,FALSE),FROM_NGS2_SampleSheet!$1:$1,0))   &amp;  ROW()-5,TRUE)    )</f>
        <v/>
      </c>
      <c r="C2163" s="195" t="str">
        <f ca="1" xml:space="preserve"> IF(INDIRECT("FROM_NGS2_SampleSheet!A"&amp;ROW()-5,TRUE)="","",  INDIRECT(    "FROM_NGS2_SampleSheet!"   &amp;  CHAR(64 + MATCH(VLOOKUP(C$6,mapping!$A:$B,2,FALSE),FROM_NGS2_SampleSheet!$1:$1,0))   &amp;  ROW()-5,TRUE)    )</f>
        <v/>
      </c>
      <c r="D2163" s="195" t="str">
        <f ca="1" xml:space="preserve"> IF(INDIRECT("FROM_NGS2_SampleSheet!A"&amp;ROW()-5,TRUE)="","",  INDIRECT(    "FROM_NGS2_SampleSheet!"   &amp;  CHAR(64 + MATCH(VLOOKUP(D$6,mapping!$A:$B,2,FALSE),FROM_NGS2_SampleSheet!$1:$1,0))   &amp;  ROW()-5,TRUE)    )</f>
        <v/>
      </c>
      <c r="E2163" s="195" t="str">
        <f ca="1" xml:space="preserve"> IF(INDIRECT("FROM_NGS2_SampleSheet!A"&amp;ROW()-5,TRUE)="","",  "e" &amp; INDIRECT(    "FROM_NGS2_SampleSheet!"   &amp;  CHAR(64 + MATCH(VLOOKUP(E$6,mapping!$A:$B,2,FALSE),FROM_NGS2_SampleSheet!$1:$1,0))   &amp;  ROW()-5,TRUE)    )</f>
        <v/>
      </c>
      <c r="F2163" s="195" t="str">
        <f ca="1" xml:space="preserve"> IF(INDIRECT("FROM_NGS2_SampleSheet!A"&amp;ROW()-5,TRUE)="","",  INDIRECT(    "FROM_NGS2_SampleSheet!"   &amp;  CHAR(64 + MATCH(VLOOKUP(F$6,mapping!$A:$B,2,FALSE),FROM_NGS2_SampleSheet!$1:$1,0))   &amp;  ROW()-5,TRUE)    )</f>
        <v/>
      </c>
      <c r="G2163" s="196" t="str">
        <f ca="1" xml:space="preserve"> IF(INDIRECT("FROM_NGS2_SampleSheet!A"&amp;ROW()-5,TRUE)="","",  INDIRECT(    "FROM_NGS2_SampleSheet!"   &amp;  CHAR(64 + MATCH(VLOOKUP(G$6,mapping!$A:$B,2,FALSE),FROM_NGS2_SampleSheet!$1:$1,0))   &amp;  ROW()-5,TRUE)    )</f>
        <v/>
      </c>
      <c r="H2163" s="195"/>
      <c r="I2163" s="213">
        <v>1</v>
      </c>
      <c r="J2163" s="197" t="str">
        <f ca="1">IF(U2163=TRUE,    IF($Y$4&gt;96,"TOO MANY",VLOOKUP(B2163&amp;"_"&amp;C2163&amp;"_"&amp;E2163&amp;"_A",CALC!W:X,2,FALSE)),   "")</f>
        <v/>
      </c>
      <c r="L2163" s="213">
        <v>1</v>
      </c>
      <c r="M2163" s="197" t="str">
        <f ca="1">IF(V2163=TRUE,     IF($Y$4&gt;96,"TOO MANY",VLOOKUP(B2163&amp;"_"&amp;C2163&amp;"_"&amp;E2163&amp;"_B",CALC!W:X,2,FALSE)),    "")</f>
        <v/>
      </c>
      <c r="N2163" s="206"/>
      <c r="O2163" s="213">
        <v>1</v>
      </c>
      <c r="P2163" s="197" t="str">
        <f ca="1">IF(W2163=TRUE,   IF($Y$4&gt;96,"TOO MANY", VLOOKUP(B2163&amp;"_"&amp;C2163&amp;"_"&amp;E2163&amp;"_C",CALC!W:X,2,FALSE)),   "")</f>
        <v/>
      </c>
      <c r="Q2163" s="206"/>
      <c r="R2163" s="119" t="b">
        <f t="shared" ca="1" si="238"/>
        <v>0</v>
      </c>
      <c r="S2163" s="119" t="b">
        <f t="shared" ca="1" si="236"/>
        <v>0</v>
      </c>
      <c r="T2163" s="119" t="b">
        <f t="shared" ca="1" si="237"/>
        <v>0</v>
      </c>
      <c r="U2163" s="119" t="b">
        <f t="shared" ca="1" si="239"/>
        <v>0</v>
      </c>
      <c r="V2163" s="160" t="b">
        <f t="shared" ca="1" si="240"/>
        <v>0</v>
      </c>
      <c r="W2163" s="119" t="b">
        <f t="shared" ca="1" si="241"/>
        <v>0</v>
      </c>
      <c r="X2163" s="119" t="b">
        <f t="shared" ca="1" si="242"/>
        <v>0</v>
      </c>
    </row>
    <row r="2164" spans="2:24" x14ac:dyDescent="0.25">
      <c r="B2164" s="194" t="str">
        <f ca="1" xml:space="preserve"> IF(INDIRECT("FROM_NGS2_SampleSheet!A"&amp;ROW()-5,TRUE)="","",  INDIRECT(    "FROM_NGS2_SampleSheet!"   &amp;  CHAR(64 + MATCH(VLOOKUP(B$6,mapping!$A:$B,2,FALSE),FROM_NGS2_SampleSheet!$1:$1,0))   &amp;  ROW()-5,TRUE)    )</f>
        <v/>
      </c>
      <c r="C2164" s="195" t="str">
        <f ca="1" xml:space="preserve"> IF(INDIRECT("FROM_NGS2_SampleSheet!A"&amp;ROW()-5,TRUE)="","",  INDIRECT(    "FROM_NGS2_SampleSheet!"   &amp;  CHAR(64 + MATCH(VLOOKUP(C$6,mapping!$A:$B,2,FALSE),FROM_NGS2_SampleSheet!$1:$1,0))   &amp;  ROW()-5,TRUE)    )</f>
        <v/>
      </c>
      <c r="D2164" s="195" t="str">
        <f ca="1" xml:space="preserve"> IF(INDIRECT("FROM_NGS2_SampleSheet!A"&amp;ROW()-5,TRUE)="","",  INDIRECT(    "FROM_NGS2_SampleSheet!"   &amp;  CHAR(64 + MATCH(VLOOKUP(D$6,mapping!$A:$B,2,FALSE),FROM_NGS2_SampleSheet!$1:$1,0))   &amp;  ROW()-5,TRUE)    )</f>
        <v/>
      </c>
      <c r="E2164" s="195" t="str">
        <f ca="1" xml:space="preserve"> IF(INDIRECT("FROM_NGS2_SampleSheet!A"&amp;ROW()-5,TRUE)="","",  "e" &amp; INDIRECT(    "FROM_NGS2_SampleSheet!"   &amp;  CHAR(64 + MATCH(VLOOKUP(E$6,mapping!$A:$B,2,FALSE),FROM_NGS2_SampleSheet!$1:$1,0))   &amp;  ROW()-5,TRUE)    )</f>
        <v/>
      </c>
      <c r="F2164" s="195" t="str">
        <f ca="1" xml:space="preserve"> IF(INDIRECT("FROM_NGS2_SampleSheet!A"&amp;ROW()-5,TRUE)="","",  INDIRECT(    "FROM_NGS2_SampleSheet!"   &amp;  CHAR(64 + MATCH(VLOOKUP(F$6,mapping!$A:$B,2,FALSE),FROM_NGS2_SampleSheet!$1:$1,0))   &amp;  ROW()-5,TRUE)    )</f>
        <v/>
      </c>
      <c r="G2164" s="196" t="str">
        <f ca="1" xml:space="preserve"> IF(INDIRECT("FROM_NGS2_SampleSheet!A"&amp;ROW()-5,TRUE)="","",  INDIRECT(    "FROM_NGS2_SampleSheet!"   &amp;  CHAR(64 + MATCH(VLOOKUP(G$6,mapping!$A:$B,2,FALSE),FROM_NGS2_SampleSheet!$1:$1,0))   &amp;  ROW()-5,TRUE)    )</f>
        <v/>
      </c>
      <c r="H2164" s="195"/>
      <c r="I2164" s="213">
        <v>1</v>
      </c>
      <c r="J2164" s="197" t="str">
        <f ca="1">IF(U2164=TRUE,    IF($Y$4&gt;96,"TOO MANY",VLOOKUP(B2164&amp;"_"&amp;C2164&amp;"_"&amp;E2164&amp;"_A",CALC!W:X,2,FALSE)),   "")</f>
        <v/>
      </c>
      <c r="L2164" s="213">
        <v>1</v>
      </c>
      <c r="M2164" s="197" t="str">
        <f ca="1">IF(V2164=TRUE,     IF($Y$4&gt;96,"TOO MANY",VLOOKUP(B2164&amp;"_"&amp;C2164&amp;"_"&amp;E2164&amp;"_B",CALC!W:X,2,FALSE)),    "")</f>
        <v/>
      </c>
      <c r="N2164" s="206"/>
      <c r="O2164" s="213">
        <v>1</v>
      </c>
      <c r="P2164" s="197" t="str">
        <f ca="1">IF(W2164=TRUE,   IF($Y$4&gt;96,"TOO MANY", VLOOKUP(B2164&amp;"_"&amp;C2164&amp;"_"&amp;E2164&amp;"_C",CALC!W:X,2,FALSE)),   "")</f>
        <v/>
      </c>
      <c r="Q2164" s="206"/>
      <c r="R2164" s="119" t="b">
        <f t="shared" ca="1" si="238"/>
        <v>0</v>
      </c>
      <c r="S2164" s="119" t="b">
        <f t="shared" ca="1" si="236"/>
        <v>0</v>
      </c>
      <c r="T2164" s="119" t="b">
        <f t="shared" ca="1" si="237"/>
        <v>0</v>
      </c>
      <c r="U2164" s="119" t="b">
        <f t="shared" ca="1" si="239"/>
        <v>0</v>
      </c>
      <c r="V2164" s="160" t="b">
        <f t="shared" ca="1" si="240"/>
        <v>0</v>
      </c>
      <c r="W2164" s="119" t="b">
        <f t="shared" ca="1" si="241"/>
        <v>0</v>
      </c>
      <c r="X2164" s="119" t="b">
        <f t="shared" ca="1" si="242"/>
        <v>0</v>
      </c>
    </row>
    <row r="2165" spans="2:24" x14ac:dyDescent="0.25">
      <c r="B2165" s="194" t="str">
        <f ca="1" xml:space="preserve"> IF(INDIRECT("FROM_NGS2_SampleSheet!A"&amp;ROW()-5,TRUE)="","",  INDIRECT(    "FROM_NGS2_SampleSheet!"   &amp;  CHAR(64 + MATCH(VLOOKUP(B$6,mapping!$A:$B,2,FALSE),FROM_NGS2_SampleSheet!$1:$1,0))   &amp;  ROW()-5,TRUE)    )</f>
        <v/>
      </c>
      <c r="C2165" s="195" t="str">
        <f ca="1" xml:space="preserve"> IF(INDIRECT("FROM_NGS2_SampleSheet!A"&amp;ROW()-5,TRUE)="","",  INDIRECT(    "FROM_NGS2_SampleSheet!"   &amp;  CHAR(64 + MATCH(VLOOKUP(C$6,mapping!$A:$B,2,FALSE),FROM_NGS2_SampleSheet!$1:$1,0))   &amp;  ROW()-5,TRUE)    )</f>
        <v/>
      </c>
      <c r="D2165" s="195" t="str">
        <f ca="1" xml:space="preserve"> IF(INDIRECT("FROM_NGS2_SampleSheet!A"&amp;ROW()-5,TRUE)="","",  INDIRECT(    "FROM_NGS2_SampleSheet!"   &amp;  CHAR(64 + MATCH(VLOOKUP(D$6,mapping!$A:$B,2,FALSE),FROM_NGS2_SampleSheet!$1:$1,0))   &amp;  ROW()-5,TRUE)    )</f>
        <v/>
      </c>
      <c r="E2165" s="195" t="str">
        <f ca="1" xml:space="preserve"> IF(INDIRECT("FROM_NGS2_SampleSheet!A"&amp;ROW()-5,TRUE)="","",  "e" &amp; INDIRECT(    "FROM_NGS2_SampleSheet!"   &amp;  CHAR(64 + MATCH(VLOOKUP(E$6,mapping!$A:$B,2,FALSE),FROM_NGS2_SampleSheet!$1:$1,0))   &amp;  ROW()-5,TRUE)    )</f>
        <v/>
      </c>
      <c r="F2165" s="195" t="str">
        <f ca="1" xml:space="preserve"> IF(INDIRECT("FROM_NGS2_SampleSheet!A"&amp;ROW()-5,TRUE)="","",  INDIRECT(    "FROM_NGS2_SampleSheet!"   &amp;  CHAR(64 + MATCH(VLOOKUP(F$6,mapping!$A:$B,2,FALSE),FROM_NGS2_SampleSheet!$1:$1,0))   &amp;  ROW()-5,TRUE)    )</f>
        <v/>
      </c>
      <c r="G2165" s="196" t="str">
        <f ca="1" xml:space="preserve"> IF(INDIRECT("FROM_NGS2_SampleSheet!A"&amp;ROW()-5,TRUE)="","",  INDIRECT(    "FROM_NGS2_SampleSheet!"   &amp;  CHAR(64 + MATCH(VLOOKUP(G$6,mapping!$A:$B,2,FALSE),FROM_NGS2_SampleSheet!$1:$1,0))   &amp;  ROW()-5,TRUE)    )</f>
        <v/>
      </c>
      <c r="H2165" s="195"/>
      <c r="I2165" s="213">
        <v>1</v>
      </c>
      <c r="J2165" s="197" t="str">
        <f ca="1">IF(U2165=TRUE,    IF($Y$4&gt;96,"TOO MANY",VLOOKUP(B2165&amp;"_"&amp;C2165&amp;"_"&amp;E2165&amp;"_A",CALC!W:X,2,FALSE)),   "")</f>
        <v/>
      </c>
      <c r="L2165" s="213">
        <v>1</v>
      </c>
      <c r="M2165" s="197" t="str">
        <f ca="1">IF(V2165=TRUE,     IF($Y$4&gt;96,"TOO MANY",VLOOKUP(B2165&amp;"_"&amp;C2165&amp;"_"&amp;E2165&amp;"_B",CALC!W:X,2,FALSE)),    "")</f>
        <v/>
      </c>
      <c r="N2165" s="206"/>
      <c r="O2165" s="213">
        <v>1</v>
      </c>
      <c r="P2165" s="197" t="str">
        <f ca="1">IF(W2165=TRUE,   IF($Y$4&gt;96,"TOO MANY", VLOOKUP(B2165&amp;"_"&amp;C2165&amp;"_"&amp;E2165&amp;"_C",CALC!W:X,2,FALSE)),   "")</f>
        <v/>
      </c>
      <c r="Q2165" s="206"/>
      <c r="R2165" s="119" t="b">
        <f t="shared" ca="1" si="238"/>
        <v>0</v>
      </c>
      <c r="S2165" s="119" t="b">
        <f t="shared" ca="1" si="236"/>
        <v>0</v>
      </c>
      <c r="T2165" s="119" t="b">
        <f t="shared" ca="1" si="237"/>
        <v>0</v>
      </c>
      <c r="U2165" s="119" t="b">
        <f t="shared" ca="1" si="239"/>
        <v>0</v>
      </c>
      <c r="V2165" s="160" t="b">
        <f t="shared" ca="1" si="240"/>
        <v>0</v>
      </c>
      <c r="W2165" s="119" t="b">
        <f t="shared" ca="1" si="241"/>
        <v>0</v>
      </c>
      <c r="X2165" s="119" t="b">
        <f t="shared" ca="1" si="242"/>
        <v>0</v>
      </c>
    </row>
    <row r="2166" spans="2:24" x14ac:dyDescent="0.25">
      <c r="B2166" s="194" t="str">
        <f ca="1" xml:space="preserve"> IF(INDIRECT("FROM_NGS2_SampleSheet!A"&amp;ROW()-5,TRUE)="","",  INDIRECT(    "FROM_NGS2_SampleSheet!"   &amp;  CHAR(64 + MATCH(VLOOKUP(B$6,mapping!$A:$B,2,FALSE),FROM_NGS2_SampleSheet!$1:$1,0))   &amp;  ROW()-5,TRUE)    )</f>
        <v/>
      </c>
      <c r="C2166" s="195" t="str">
        <f ca="1" xml:space="preserve"> IF(INDIRECT("FROM_NGS2_SampleSheet!A"&amp;ROW()-5,TRUE)="","",  INDIRECT(    "FROM_NGS2_SampleSheet!"   &amp;  CHAR(64 + MATCH(VLOOKUP(C$6,mapping!$A:$B,2,FALSE),FROM_NGS2_SampleSheet!$1:$1,0))   &amp;  ROW()-5,TRUE)    )</f>
        <v/>
      </c>
      <c r="D2166" s="195" t="str">
        <f ca="1" xml:space="preserve"> IF(INDIRECT("FROM_NGS2_SampleSheet!A"&amp;ROW()-5,TRUE)="","",  INDIRECT(    "FROM_NGS2_SampleSheet!"   &amp;  CHAR(64 + MATCH(VLOOKUP(D$6,mapping!$A:$B,2,FALSE),FROM_NGS2_SampleSheet!$1:$1,0))   &amp;  ROW()-5,TRUE)    )</f>
        <v/>
      </c>
      <c r="E2166" s="195" t="str">
        <f ca="1" xml:space="preserve"> IF(INDIRECT("FROM_NGS2_SampleSheet!A"&amp;ROW()-5,TRUE)="","",  "e" &amp; INDIRECT(    "FROM_NGS2_SampleSheet!"   &amp;  CHAR(64 + MATCH(VLOOKUP(E$6,mapping!$A:$B,2,FALSE),FROM_NGS2_SampleSheet!$1:$1,0))   &amp;  ROW()-5,TRUE)    )</f>
        <v/>
      </c>
      <c r="F2166" s="195" t="str">
        <f ca="1" xml:space="preserve"> IF(INDIRECT("FROM_NGS2_SampleSheet!A"&amp;ROW()-5,TRUE)="","",  INDIRECT(    "FROM_NGS2_SampleSheet!"   &amp;  CHAR(64 + MATCH(VLOOKUP(F$6,mapping!$A:$B,2,FALSE),FROM_NGS2_SampleSheet!$1:$1,0))   &amp;  ROW()-5,TRUE)    )</f>
        <v/>
      </c>
      <c r="G2166" s="196" t="str">
        <f ca="1" xml:space="preserve"> IF(INDIRECT("FROM_NGS2_SampleSheet!A"&amp;ROW()-5,TRUE)="","",  INDIRECT(    "FROM_NGS2_SampleSheet!"   &amp;  CHAR(64 + MATCH(VLOOKUP(G$6,mapping!$A:$B,2,FALSE),FROM_NGS2_SampleSheet!$1:$1,0))   &amp;  ROW()-5,TRUE)    )</f>
        <v/>
      </c>
      <c r="H2166" s="195"/>
      <c r="I2166" s="213">
        <v>1</v>
      </c>
      <c r="J2166" s="197" t="str">
        <f ca="1">IF(U2166=TRUE,    IF($Y$4&gt;96,"TOO MANY",VLOOKUP(B2166&amp;"_"&amp;C2166&amp;"_"&amp;E2166&amp;"_A",CALC!W:X,2,FALSE)),   "")</f>
        <v/>
      </c>
      <c r="L2166" s="213">
        <v>1</v>
      </c>
      <c r="M2166" s="197" t="str">
        <f ca="1">IF(V2166=TRUE,     IF($Y$4&gt;96,"TOO MANY",VLOOKUP(B2166&amp;"_"&amp;C2166&amp;"_"&amp;E2166&amp;"_B",CALC!W:X,2,FALSE)),    "")</f>
        <v/>
      </c>
      <c r="N2166" s="206"/>
      <c r="O2166" s="213">
        <v>1</v>
      </c>
      <c r="P2166" s="197" t="str">
        <f ca="1">IF(W2166=TRUE,   IF($Y$4&gt;96,"TOO MANY", VLOOKUP(B2166&amp;"_"&amp;C2166&amp;"_"&amp;E2166&amp;"_C",CALC!W:X,2,FALSE)),   "")</f>
        <v/>
      </c>
      <c r="Q2166" s="206"/>
      <c r="R2166" s="119" t="b">
        <f t="shared" ca="1" si="238"/>
        <v>0</v>
      </c>
      <c r="S2166" s="119" t="b">
        <f t="shared" ca="1" si="236"/>
        <v>0</v>
      </c>
      <c r="T2166" s="119" t="b">
        <f t="shared" ca="1" si="237"/>
        <v>0</v>
      </c>
      <c r="U2166" s="119" t="b">
        <f t="shared" ca="1" si="239"/>
        <v>0</v>
      </c>
      <c r="V2166" s="160" t="b">
        <f t="shared" ca="1" si="240"/>
        <v>0</v>
      </c>
      <c r="W2166" s="119" t="b">
        <f t="shared" ca="1" si="241"/>
        <v>0</v>
      </c>
      <c r="X2166" s="119" t="b">
        <f t="shared" ca="1" si="242"/>
        <v>0</v>
      </c>
    </row>
    <row r="2167" spans="2:24" x14ac:dyDescent="0.25">
      <c r="B2167" s="194" t="str">
        <f ca="1" xml:space="preserve"> IF(INDIRECT("FROM_NGS2_SampleSheet!A"&amp;ROW()-5,TRUE)="","",  INDIRECT(    "FROM_NGS2_SampleSheet!"   &amp;  CHAR(64 + MATCH(VLOOKUP(B$6,mapping!$A:$B,2,FALSE),FROM_NGS2_SampleSheet!$1:$1,0))   &amp;  ROW()-5,TRUE)    )</f>
        <v/>
      </c>
      <c r="C2167" s="195" t="str">
        <f ca="1" xml:space="preserve"> IF(INDIRECT("FROM_NGS2_SampleSheet!A"&amp;ROW()-5,TRUE)="","",  INDIRECT(    "FROM_NGS2_SampleSheet!"   &amp;  CHAR(64 + MATCH(VLOOKUP(C$6,mapping!$A:$B,2,FALSE),FROM_NGS2_SampleSheet!$1:$1,0))   &amp;  ROW()-5,TRUE)    )</f>
        <v/>
      </c>
      <c r="D2167" s="195" t="str">
        <f ca="1" xml:space="preserve"> IF(INDIRECT("FROM_NGS2_SampleSheet!A"&amp;ROW()-5,TRUE)="","",  INDIRECT(    "FROM_NGS2_SampleSheet!"   &amp;  CHAR(64 + MATCH(VLOOKUP(D$6,mapping!$A:$B,2,FALSE),FROM_NGS2_SampleSheet!$1:$1,0))   &amp;  ROW()-5,TRUE)    )</f>
        <v/>
      </c>
      <c r="E2167" s="195" t="str">
        <f ca="1" xml:space="preserve"> IF(INDIRECT("FROM_NGS2_SampleSheet!A"&amp;ROW()-5,TRUE)="","",  "e" &amp; INDIRECT(    "FROM_NGS2_SampleSheet!"   &amp;  CHAR(64 + MATCH(VLOOKUP(E$6,mapping!$A:$B,2,FALSE),FROM_NGS2_SampleSheet!$1:$1,0))   &amp;  ROW()-5,TRUE)    )</f>
        <v/>
      </c>
      <c r="F2167" s="195" t="str">
        <f ca="1" xml:space="preserve"> IF(INDIRECT("FROM_NGS2_SampleSheet!A"&amp;ROW()-5,TRUE)="","",  INDIRECT(    "FROM_NGS2_SampleSheet!"   &amp;  CHAR(64 + MATCH(VLOOKUP(F$6,mapping!$A:$B,2,FALSE),FROM_NGS2_SampleSheet!$1:$1,0))   &amp;  ROW()-5,TRUE)    )</f>
        <v/>
      </c>
      <c r="G2167" s="196" t="str">
        <f ca="1" xml:space="preserve"> IF(INDIRECT("FROM_NGS2_SampleSheet!A"&amp;ROW()-5,TRUE)="","",  INDIRECT(    "FROM_NGS2_SampleSheet!"   &amp;  CHAR(64 + MATCH(VLOOKUP(G$6,mapping!$A:$B,2,FALSE),FROM_NGS2_SampleSheet!$1:$1,0))   &amp;  ROW()-5,TRUE)    )</f>
        <v/>
      </c>
      <c r="H2167" s="195"/>
      <c r="I2167" s="213">
        <v>1</v>
      </c>
      <c r="J2167" s="197" t="str">
        <f ca="1">IF(U2167=TRUE,    IF($Y$4&gt;96,"TOO MANY",VLOOKUP(B2167&amp;"_"&amp;C2167&amp;"_"&amp;E2167&amp;"_A",CALC!W:X,2,FALSE)),   "")</f>
        <v/>
      </c>
      <c r="L2167" s="213">
        <v>1</v>
      </c>
      <c r="M2167" s="197" t="str">
        <f ca="1">IF(V2167=TRUE,     IF($Y$4&gt;96,"TOO MANY",VLOOKUP(B2167&amp;"_"&amp;C2167&amp;"_"&amp;E2167&amp;"_B",CALC!W:X,2,FALSE)),    "")</f>
        <v/>
      </c>
      <c r="N2167" s="206"/>
      <c r="O2167" s="213">
        <v>1</v>
      </c>
      <c r="P2167" s="197" t="str">
        <f ca="1">IF(W2167=TRUE,   IF($Y$4&gt;96,"TOO MANY", VLOOKUP(B2167&amp;"_"&amp;C2167&amp;"_"&amp;E2167&amp;"_C",CALC!W:X,2,FALSE)),   "")</f>
        <v/>
      </c>
      <c r="Q2167" s="206"/>
      <c r="R2167" s="119" t="b">
        <f t="shared" ca="1" si="238"/>
        <v>0</v>
      </c>
      <c r="S2167" s="119" t="b">
        <f t="shared" ca="1" si="236"/>
        <v>0</v>
      </c>
      <c r="T2167" s="119" t="b">
        <f t="shared" ca="1" si="237"/>
        <v>0</v>
      </c>
      <c r="U2167" s="119" t="b">
        <f t="shared" ca="1" si="239"/>
        <v>0</v>
      </c>
      <c r="V2167" s="160" t="b">
        <f t="shared" ca="1" si="240"/>
        <v>0</v>
      </c>
      <c r="W2167" s="119" t="b">
        <f t="shared" ca="1" si="241"/>
        <v>0</v>
      </c>
      <c r="X2167" s="119" t="b">
        <f t="shared" ca="1" si="242"/>
        <v>0</v>
      </c>
    </row>
    <row r="2168" spans="2:24" x14ac:dyDescent="0.25">
      <c r="B2168" s="194" t="str">
        <f ca="1" xml:space="preserve"> IF(INDIRECT("FROM_NGS2_SampleSheet!A"&amp;ROW()-5,TRUE)="","",  INDIRECT(    "FROM_NGS2_SampleSheet!"   &amp;  CHAR(64 + MATCH(VLOOKUP(B$6,mapping!$A:$B,2,FALSE),FROM_NGS2_SampleSheet!$1:$1,0))   &amp;  ROW()-5,TRUE)    )</f>
        <v/>
      </c>
      <c r="C2168" s="195" t="str">
        <f ca="1" xml:space="preserve"> IF(INDIRECT("FROM_NGS2_SampleSheet!A"&amp;ROW()-5,TRUE)="","",  INDIRECT(    "FROM_NGS2_SampleSheet!"   &amp;  CHAR(64 + MATCH(VLOOKUP(C$6,mapping!$A:$B,2,FALSE),FROM_NGS2_SampleSheet!$1:$1,0))   &amp;  ROW()-5,TRUE)    )</f>
        <v/>
      </c>
      <c r="D2168" s="195" t="str">
        <f ca="1" xml:space="preserve"> IF(INDIRECT("FROM_NGS2_SampleSheet!A"&amp;ROW()-5,TRUE)="","",  INDIRECT(    "FROM_NGS2_SampleSheet!"   &amp;  CHAR(64 + MATCH(VLOOKUP(D$6,mapping!$A:$B,2,FALSE),FROM_NGS2_SampleSheet!$1:$1,0))   &amp;  ROW()-5,TRUE)    )</f>
        <v/>
      </c>
      <c r="E2168" s="195" t="str">
        <f ca="1" xml:space="preserve"> IF(INDIRECT("FROM_NGS2_SampleSheet!A"&amp;ROW()-5,TRUE)="","",  "e" &amp; INDIRECT(    "FROM_NGS2_SampleSheet!"   &amp;  CHAR(64 + MATCH(VLOOKUP(E$6,mapping!$A:$B,2,FALSE),FROM_NGS2_SampleSheet!$1:$1,0))   &amp;  ROW()-5,TRUE)    )</f>
        <v/>
      </c>
      <c r="F2168" s="195" t="str">
        <f ca="1" xml:space="preserve"> IF(INDIRECT("FROM_NGS2_SampleSheet!A"&amp;ROW()-5,TRUE)="","",  INDIRECT(    "FROM_NGS2_SampleSheet!"   &amp;  CHAR(64 + MATCH(VLOOKUP(F$6,mapping!$A:$B,2,FALSE),FROM_NGS2_SampleSheet!$1:$1,0))   &amp;  ROW()-5,TRUE)    )</f>
        <v/>
      </c>
      <c r="G2168" s="196" t="str">
        <f ca="1" xml:space="preserve"> IF(INDIRECT("FROM_NGS2_SampleSheet!A"&amp;ROW()-5,TRUE)="","",  INDIRECT(    "FROM_NGS2_SampleSheet!"   &amp;  CHAR(64 + MATCH(VLOOKUP(G$6,mapping!$A:$B,2,FALSE),FROM_NGS2_SampleSheet!$1:$1,0))   &amp;  ROW()-5,TRUE)    )</f>
        <v/>
      </c>
      <c r="H2168" s="195"/>
      <c r="I2168" s="213">
        <v>1</v>
      </c>
      <c r="J2168" s="197" t="str">
        <f ca="1">IF(U2168=TRUE,    IF($Y$4&gt;96,"TOO MANY",VLOOKUP(B2168&amp;"_"&amp;C2168&amp;"_"&amp;E2168&amp;"_A",CALC!W:X,2,FALSE)),   "")</f>
        <v/>
      </c>
      <c r="L2168" s="213">
        <v>1</v>
      </c>
      <c r="M2168" s="197" t="str">
        <f ca="1">IF(V2168=TRUE,     IF($Y$4&gt;96,"TOO MANY",VLOOKUP(B2168&amp;"_"&amp;C2168&amp;"_"&amp;E2168&amp;"_B",CALC!W:X,2,FALSE)),    "")</f>
        <v/>
      </c>
      <c r="N2168" s="206"/>
      <c r="O2168" s="213">
        <v>1</v>
      </c>
      <c r="P2168" s="197" t="str">
        <f ca="1">IF(W2168=TRUE,   IF($Y$4&gt;96,"TOO MANY", VLOOKUP(B2168&amp;"_"&amp;C2168&amp;"_"&amp;E2168&amp;"_C",CALC!W:X,2,FALSE)),   "")</f>
        <v/>
      </c>
      <c r="Q2168" s="206"/>
      <c r="R2168" s="119" t="b">
        <f t="shared" ca="1" si="238"/>
        <v>0</v>
      </c>
      <c r="S2168" s="119" t="b">
        <f t="shared" ca="1" si="236"/>
        <v>0</v>
      </c>
      <c r="T2168" s="119" t="b">
        <f t="shared" ca="1" si="237"/>
        <v>0</v>
      </c>
      <c r="U2168" s="119" t="b">
        <f t="shared" ca="1" si="239"/>
        <v>0</v>
      </c>
      <c r="V2168" s="160" t="b">
        <f t="shared" ca="1" si="240"/>
        <v>0</v>
      </c>
      <c r="W2168" s="119" t="b">
        <f t="shared" ca="1" si="241"/>
        <v>0</v>
      </c>
      <c r="X2168" s="119" t="b">
        <f t="shared" ca="1" si="242"/>
        <v>0</v>
      </c>
    </row>
    <row r="2169" spans="2:24" x14ac:dyDescent="0.25">
      <c r="B2169" s="194" t="str">
        <f ca="1" xml:space="preserve"> IF(INDIRECT("FROM_NGS2_SampleSheet!A"&amp;ROW()-5,TRUE)="","",  INDIRECT(    "FROM_NGS2_SampleSheet!"   &amp;  CHAR(64 + MATCH(VLOOKUP(B$6,mapping!$A:$B,2,FALSE),FROM_NGS2_SampleSheet!$1:$1,0))   &amp;  ROW()-5,TRUE)    )</f>
        <v/>
      </c>
      <c r="C2169" s="195" t="str">
        <f ca="1" xml:space="preserve"> IF(INDIRECT("FROM_NGS2_SampleSheet!A"&amp;ROW()-5,TRUE)="","",  INDIRECT(    "FROM_NGS2_SampleSheet!"   &amp;  CHAR(64 + MATCH(VLOOKUP(C$6,mapping!$A:$B,2,FALSE),FROM_NGS2_SampleSheet!$1:$1,0))   &amp;  ROW()-5,TRUE)    )</f>
        <v/>
      </c>
      <c r="D2169" s="195" t="str">
        <f ca="1" xml:space="preserve"> IF(INDIRECT("FROM_NGS2_SampleSheet!A"&amp;ROW()-5,TRUE)="","",  INDIRECT(    "FROM_NGS2_SampleSheet!"   &amp;  CHAR(64 + MATCH(VLOOKUP(D$6,mapping!$A:$B,2,FALSE),FROM_NGS2_SampleSheet!$1:$1,0))   &amp;  ROW()-5,TRUE)    )</f>
        <v/>
      </c>
      <c r="E2169" s="195" t="str">
        <f ca="1" xml:space="preserve"> IF(INDIRECT("FROM_NGS2_SampleSheet!A"&amp;ROW()-5,TRUE)="","",  "e" &amp; INDIRECT(    "FROM_NGS2_SampleSheet!"   &amp;  CHAR(64 + MATCH(VLOOKUP(E$6,mapping!$A:$B,2,FALSE),FROM_NGS2_SampleSheet!$1:$1,0))   &amp;  ROW()-5,TRUE)    )</f>
        <v/>
      </c>
      <c r="F2169" s="195" t="str">
        <f ca="1" xml:space="preserve"> IF(INDIRECT("FROM_NGS2_SampleSheet!A"&amp;ROW()-5,TRUE)="","",  INDIRECT(    "FROM_NGS2_SampleSheet!"   &amp;  CHAR(64 + MATCH(VLOOKUP(F$6,mapping!$A:$B,2,FALSE),FROM_NGS2_SampleSheet!$1:$1,0))   &amp;  ROW()-5,TRUE)    )</f>
        <v/>
      </c>
      <c r="G2169" s="196" t="str">
        <f ca="1" xml:space="preserve"> IF(INDIRECT("FROM_NGS2_SampleSheet!A"&amp;ROW()-5,TRUE)="","",  INDIRECT(    "FROM_NGS2_SampleSheet!"   &amp;  CHAR(64 + MATCH(VLOOKUP(G$6,mapping!$A:$B,2,FALSE),FROM_NGS2_SampleSheet!$1:$1,0))   &amp;  ROW()-5,TRUE)    )</f>
        <v/>
      </c>
      <c r="H2169" s="195"/>
      <c r="I2169" s="213">
        <v>1</v>
      </c>
      <c r="J2169" s="197" t="str">
        <f ca="1">IF(U2169=TRUE,    IF($Y$4&gt;96,"TOO MANY",VLOOKUP(B2169&amp;"_"&amp;C2169&amp;"_"&amp;E2169&amp;"_A",CALC!W:X,2,FALSE)),   "")</f>
        <v/>
      </c>
      <c r="L2169" s="213">
        <v>1</v>
      </c>
      <c r="M2169" s="197" t="str">
        <f ca="1">IF(V2169=TRUE,     IF($Y$4&gt;96,"TOO MANY",VLOOKUP(B2169&amp;"_"&amp;C2169&amp;"_"&amp;E2169&amp;"_B",CALC!W:X,2,FALSE)),    "")</f>
        <v/>
      </c>
      <c r="N2169" s="206"/>
      <c r="O2169" s="213">
        <v>1</v>
      </c>
      <c r="P2169" s="197" t="str">
        <f ca="1">IF(W2169=TRUE,   IF($Y$4&gt;96,"TOO MANY", VLOOKUP(B2169&amp;"_"&amp;C2169&amp;"_"&amp;E2169&amp;"_C",CALC!W:X,2,FALSE)),   "")</f>
        <v/>
      </c>
      <c r="Q2169" s="206"/>
      <c r="R2169" s="119" t="b">
        <f t="shared" ca="1" si="238"/>
        <v>0</v>
      </c>
      <c r="S2169" s="119" t="b">
        <f t="shared" ca="1" si="236"/>
        <v>0</v>
      </c>
      <c r="T2169" s="119" t="b">
        <f t="shared" ca="1" si="237"/>
        <v>0</v>
      </c>
      <c r="U2169" s="119" t="b">
        <f t="shared" ca="1" si="239"/>
        <v>0</v>
      </c>
      <c r="V2169" s="160" t="b">
        <f t="shared" ca="1" si="240"/>
        <v>0</v>
      </c>
      <c r="W2169" s="119" t="b">
        <f t="shared" ca="1" si="241"/>
        <v>0</v>
      </c>
      <c r="X2169" s="119" t="b">
        <f t="shared" ca="1" si="242"/>
        <v>0</v>
      </c>
    </row>
    <row r="2170" spans="2:24" x14ac:dyDescent="0.25">
      <c r="B2170" s="194" t="str">
        <f ca="1" xml:space="preserve"> IF(INDIRECT("FROM_NGS2_SampleSheet!A"&amp;ROW()-5,TRUE)="","",  INDIRECT(    "FROM_NGS2_SampleSheet!"   &amp;  CHAR(64 + MATCH(VLOOKUP(B$6,mapping!$A:$B,2,FALSE),FROM_NGS2_SampleSheet!$1:$1,0))   &amp;  ROW()-5,TRUE)    )</f>
        <v/>
      </c>
      <c r="C2170" s="195" t="str">
        <f ca="1" xml:space="preserve"> IF(INDIRECT("FROM_NGS2_SampleSheet!A"&amp;ROW()-5,TRUE)="","",  INDIRECT(    "FROM_NGS2_SampleSheet!"   &amp;  CHAR(64 + MATCH(VLOOKUP(C$6,mapping!$A:$B,2,FALSE),FROM_NGS2_SampleSheet!$1:$1,0))   &amp;  ROW()-5,TRUE)    )</f>
        <v/>
      </c>
      <c r="D2170" s="195" t="str">
        <f ca="1" xml:space="preserve"> IF(INDIRECT("FROM_NGS2_SampleSheet!A"&amp;ROW()-5,TRUE)="","",  INDIRECT(    "FROM_NGS2_SampleSheet!"   &amp;  CHAR(64 + MATCH(VLOOKUP(D$6,mapping!$A:$B,2,FALSE),FROM_NGS2_SampleSheet!$1:$1,0))   &amp;  ROW()-5,TRUE)    )</f>
        <v/>
      </c>
      <c r="E2170" s="195" t="str">
        <f ca="1" xml:space="preserve"> IF(INDIRECT("FROM_NGS2_SampleSheet!A"&amp;ROW()-5,TRUE)="","",  "e" &amp; INDIRECT(    "FROM_NGS2_SampleSheet!"   &amp;  CHAR(64 + MATCH(VLOOKUP(E$6,mapping!$A:$B,2,FALSE),FROM_NGS2_SampleSheet!$1:$1,0))   &amp;  ROW()-5,TRUE)    )</f>
        <v/>
      </c>
      <c r="F2170" s="195" t="str">
        <f ca="1" xml:space="preserve"> IF(INDIRECT("FROM_NGS2_SampleSheet!A"&amp;ROW()-5,TRUE)="","",  INDIRECT(    "FROM_NGS2_SampleSheet!"   &amp;  CHAR(64 + MATCH(VLOOKUP(F$6,mapping!$A:$B,2,FALSE),FROM_NGS2_SampleSheet!$1:$1,0))   &amp;  ROW()-5,TRUE)    )</f>
        <v/>
      </c>
      <c r="G2170" s="196" t="str">
        <f ca="1" xml:space="preserve"> IF(INDIRECT("FROM_NGS2_SampleSheet!A"&amp;ROW()-5,TRUE)="","",  INDIRECT(    "FROM_NGS2_SampleSheet!"   &amp;  CHAR(64 + MATCH(VLOOKUP(G$6,mapping!$A:$B,2,FALSE),FROM_NGS2_SampleSheet!$1:$1,0))   &amp;  ROW()-5,TRUE)    )</f>
        <v/>
      </c>
      <c r="H2170" s="195"/>
      <c r="I2170" s="213">
        <v>1</v>
      </c>
      <c r="J2170" s="197" t="str">
        <f ca="1">IF(U2170=TRUE,    IF($Y$4&gt;96,"TOO MANY",VLOOKUP(B2170&amp;"_"&amp;C2170&amp;"_"&amp;E2170&amp;"_A",CALC!W:X,2,FALSE)),   "")</f>
        <v/>
      </c>
      <c r="L2170" s="213">
        <v>1</v>
      </c>
      <c r="M2170" s="197" t="str">
        <f ca="1">IF(V2170=TRUE,     IF($Y$4&gt;96,"TOO MANY",VLOOKUP(B2170&amp;"_"&amp;C2170&amp;"_"&amp;E2170&amp;"_B",CALC!W:X,2,FALSE)),    "")</f>
        <v/>
      </c>
      <c r="N2170" s="206"/>
      <c r="O2170" s="213">
        <v>1</v>
      </c>
      <c r="P2170" s="197" t="str">
        <f ca="1">IF(W2170=TRUE,   IF($Y$4&gt;96,"TOO MANY", VLOOKUP(B2170&amp;"_"&amp;C2170&amp;"_"&amp;E2170&amp;"_C",CALC!W:X,2,FALSE)),   "")</f>
        <v/>
      </c>
      <c r="Q2170" s="206"/>
      <c r="R2170" s="119" t="b">
        <f t="shared" ca="1" si="238"/>
        <v>0</v>
      </c>
      <c r="S2170" s="119" t="b">
        <f t="shared" ca="1" si="236"/>
        <v>0</v>
      </c>
      <c r="T2170" s="119" t="b">
        <f t="shared" ca="1" si="237"/>
        <v>0</v>
      </c>
      <c r="U2170" s="119" t="b">
        <f t="shared" ca="1" si="239"/>
        <v>0</v>
      </c>
      <c r="V2170" s="160" t="b">
        <f t="shared" ca="1" si="240"/>
        <v>0</v>
      </c>
      <c r="W2170" s="119" t="b">
        <f t="shared" ca="1" si="241"/>
        <v>0</v>
      </c>
      <c r="X2170" s="119" t="b">
        <f t="shared" ca="1" si="242"/>
        <v>0</v>
      </c>
    </row>
    <row r="2171" spans="2:24" x14ac:dyDescent="0.25">
      <c r="B2171" s="194" t="str">
        <f ca="1" xml:space="preserve"> IF(INDIRECT("FROM_NGS2_SampleSheet!A"&amp;ROW()-5,TRUE)="","",  INDIRECT(    "FROM_NGS2_SampleSheet!"   &amp;  CHAR(64 + MATCH(VLOOKUP(B$6,mapping!$A:$B,2,FALSE),FROM_NGS2_SampleSheet!$1:$1,0))   &amp;  ROW()-5,TRUE)    )</f>
        <v/>
      </c>
      <c r="C2171" s="195" t="str">
        <f ca="1" xml:space="preserve"> IF(INDIRECT("FROM_NGS2_SampleSheet!A"&amp;ROW()-5,TRUE)="","",  INDIRECT(    "FROM_NGS2_SampleSheet!"   &amp;  CHAR(64 + MATCH(VLOOKUP(C$6,mapping!$A:$B,2,FALSE),FROM_NGS2_SampleSheet!$1:$1,0))   &amp;  ROW()-5,TRUE)    )</f>
        <v/>
      </c>
      <c r="D2171" s="195" t="str">
        <f ca="1" xml:space="preserve"> IF(INDIRECT("FROM_NGS2_SampleSheet!A"&amp;ROW()-5,TRUE)="","",  INDIRECT(    "FROM_NGS2_SampleSheet!"   &amp;  CHAR(64 + MATCH(VLOOKUP(D$6,mapping!$A:$B,2,FALSE),FROM_NGS2_SampleSheet!$1:$1,0))   &amp;  ROW()-5,TRUE)    )</f>
        <v/>
      </c>
      <c r="E2171" s="195" t="str">
        <f ca="1" xml:space="preserve"> IF(INDIRECT("FROM_NGS2_SampleSheet!A"&amp;ROW()-5,TRUE)="","",  "e" &amp; INDIRECT(    "FROM_NGS2_SampleSheet!"   &amp;  CHAR(64 + MATCH(VLOOKUP(E$6,mapping!$A:$B,2,FALSE),FROM_NGS2_SampleSheet!$1:$1,0))   &amp;  ROW()-5,TRUE)    )</f>
        <v/>
      </c>
      <c r="F2171" s="195" t="str">
        <f ca="1" xml:space="preserve"> IF(INDIRECT("FROM_NGS2_SampleSheet!A"&amp;ROW()-5,TRUE)="","",  INDIRECT(    "FROM_NGS2_SampleSheet!"   &amp;  CHAR(64 + MATCH(VLOOKUP(F$6,mapping!$A:$B,2,FALSE),FROM_NGS2_SampleSheet!$1:$1,0))   &amp;  ROW()-5,TRUE)    )</f>
        <v/>
      </c>
      <c r="G2171" s="196" t="str">
        <f ca="1" xml:space="preserve"> IF(INDIRECT("FROM_NGS2_SampleSheet!A"&amp;ROW()-5,TRUE)="","",  INDIRECT(    "FROM_NGS2_SampleSheet!"   &amp;  CHAR(64 + MATCH(VLOOKUP(G$6,mapping!$A:$B,2,FALSE),FROM_NGS2_SampleSheet!$1:$1,0))   &amp;  ROW()-5,TRUE)    )</f>
        <v/>
      </c>
      <c r="H2171" s="195"/>
      <c r="I2171" s="213">
        <v>1</v>
      </c>
      <c r="J2171" s="197" t="str">
        <f ca="1">IF(U2171=TRUE,    IF($Y$4&gt;96,"TOO MANY",VLOOKUP(B2171&amp;"_"&amp;C2171&amp;"_"&amp;E2171&amp;"_A",CALC!W:X,2,FALSE)),   "")</f>
        <v/>
      </c>
      <c r="L2171" s="213">
        <v>1</v>
      </c>
      <c r="M2171" s="197" t="str">
        <f ca="1">IF(V2171=TRUE,     IF($Y$4&gt;96,"TOO MANY",VLOOKUP(B2171&amp;"_"&amp;C2171&amp;"_"&amp;E2171&amp;"_B",CALC!W:X,2,FALSE)),    "")</f>
        <v/>
      </c>
      <c r="N2171" s="206"/>
      <c r="O2171" s="213">
        <v>1</v>
      </c>
      <c r="P2171" s="197" t="str">
        <f ca="1">IF(W2171=TRUE,   IF($Y$4&gt;96,"TOO MANY", VLOOKUP(B2171&amp;"_"&amp;C2171&amp;"_"&amp;E2171&amp;"_C",CALC!W:X,2,FALSE)),   "")</f>
        <v/>
      </c>
      <c r="Q2171" s="206"/>
      <c r="R2171" s="119" t="b">
        <f t="shared" ca="1" si="238"/>
        <v>0</v>
      </c>
      <c r="S2171" s="119" t="b">
        <f t="shared" ca="1" si="236"/>
        <v>0</v>
      </c>
      <c r="T2171" s="119" t="b">
        <f t="shared" ca="1" si="237"/>
        <v>0</v>
      </c>
      <c r="U2171" s="119" t="b">
        <f t="shared" ca="1" si="239"/>
        <v>0</v>
      </c>
      <c r="V2171" s="160" t="b">
        <f t="shared" ca="1" si="240"/>
        <v>0</v>
      </c>
      <c r="W2171" s="119" t="b">
        <f t="shared" ca="1" si="241"/>
        <v>0</v>
      </c>
      <c r="X2171" s="119" t="b">
        <f t="shared" ca="1" si="242"/>
        <v>0</v>
      </c>
    </row>
    <row r="2172" spans="2:24" x14ac:dyDescent="0.25">
      <c r="B2172" s="194" t="str">
        <f ca="1" xml:space="preserve"> IF(INDIRECT("FROM_NGS2_SampleSheet!A"&amp;ROW()-5,TRUE)="","",  INDIRECT(    "FROM_NGS2_SampleSheet!"   &amp;  CHAR(64 + MATCH(VLOOKUP(B$6,mapping!$A:$B,2,FALSE),FROM_NGS2_SampleSheet!$1:$1,0))   &amp;  ROW()-5,TRUE)    )</f>
        <v/>
      </c>
      <c r="C2172" s="195" t="str">
        <f ca="1" xml:space="preserve"> IF(INDIRECT("FROM_NGS2_SampleSheet!A"&amp;ROW()-5,TRUE)="","",  INDIRECT(    "FROM_NGS2_SampleSheet!"   &amp;  CHAR(64 + MATCH(VLOOKUP(C$6,mapping!$A:$B,2,FALSE),FROM_NGS2_SampleSheet!$1:$1,0))   &amp;  ROW()-5,TRUE)    )</f>
        <v/>
      </c>
      <c r="D2172" s="195" t="str">
        <f ca="1" xml:space="preserve"> IF(INDIRECT("FROM_NGS2_SampleSheet!A"&amp;ROW()-5,TRUE)="","",  INDIRECT(    "FROM_NGS2_SampleSheet!"   &amp;  CHAR(64 + MATCH(VLOOKUP(D$6,mapping!$A:$B,2,FALSE),FROM_NGS2_SampleSheet!$1:$1,0))   &amp;  ROW()-5,TRUE)    )</f>
        <v/>
      </c>
      <c r="E2172" s="195" t="str">
        <f ca="1" xml:space="preserve"> IF(INDIRECT("FROM_NGS2_SampleSheet!A"&amp;ROW()-5,TRUE)="","",  "e" &amp; INDIRECT(    "FROM_NGS2_SampleSheet!"   &amp;  CHAR(64 + MATCH(VLOOKUP(E$6,mapping!$A:$B,2,FALSE),FROM_NGS2_SampleSheet!$1:$1,0))   &amp;  ROW()-5,TRUE)    )</f>
        <v/>
      </c>
      <c r="F2172" s="195" t="str">
        <f ca="1" xml:space="preserve"> IF(INDIRECT("FROM_NGS2_SampleSheet!A"&amp;ROW()-5,TRUE)="","",  INDIRECT(    "FROM_NGS2_SampleSheet!"   &amp;  CHAR(64 + MATCH(VLOOKUP(F$6,mapping!$A:$B,2,FALSE),FROM_NGS2_SampleSheet!$1:$1,0))   &amp;  ROW()-5,TRUE)    )</f>
        <v/>
      </c>
      <c r="G2172" s="196" t="str">
        <f ca="1" xml:space="preserve"> IF(INDIRECT("FROM_NGS2_SampleSheet!A"&amp;ROW()-5,TRUE)="","",  INDIRECT(    "FROM_NGS2_SampleSheet!"   &amp;  CHAR(64 + MATCH(VLOOKUP(G$6,mapping!$A:$B,2,FALSE),FROM_NGS2_SampleSheet!$1:$1,0))   &amp;  ROW()-5,TRUE)    )</f>
        <v/>
      </c>
      <c r="H2172" s="195"/>
      <c r="I2172" s="213">
        <v>1</v>
      </c>
      <c r="J2172" s="197" t="str">
        <f ca="1">IF(U2172=TRUE,    IF($Y$4&gt;96,"TOO MANY",VLOOKUP(B2172&amp;"_"&amp;C2172&amp;"_"&amp;E2172&amp;"_A",CALC!W:X,2,FALSE)),   "")</f>
        <v/>
      </c>
      <c r="L2172" s="213">
        <v>1</v>
      </c>
      <c r="M2172" s="197" t="str">
        <f ca="1">IF(V2172=TRUE,     IF($Y$4&gt;96,"TOO MANY",VLOOKUP(B2172&amp;"_"&amp;C2172&amp;"_"&amp;E2172&amp;"_B",CALC!W:X,2,FALSE)),    "")</f>
        <v/>
      </c>
      <c r="N2172" s="206"/>
      <c r="O2172" s="213">
        <v>1</v>
      </c>
      <c r="P2172" s="197" t="str">
        <f ca="1">IF(W2172=TRUE,   IF($Y$4&gt;96,"TOO MANY", VLOOKUP(B2172&amp;"_"&amp;C2172&amp;"_"&amp;E2172&amp;"_C",CALC!W:X,2,FALSE)),   "")</f>
        <v/>
      </c>
      <c r="Q2172" s="206"/>
      <c r="R2172" s="119" t="b">
        <f t="shared" ca="1" si="238"/>
        <v>0</v>
      </c>
      <c r="S2172" s="119" t="b">
        <f t="shared" ca="1" si="236"/>
        <v>0</v>
      </c>
      <c r="T2172" s="119" t="b">
        <f t="shared" ca="1" si="237"/>
        <v>0</v>
      </c>
      <c r="U2172" s="119" t="b">
        <f t="shared" ca="1" si="239"/>
        <v>0</v>
      </c>
      <c r="V2172" s="160" t="b">
        <f t="shared" ca="1" si="240"/>
        <v>0</v>
      </c>
      <c r="W2172" s="119" t="b">
        <f t="shared" ca="1" si="241"/>
        <v>0</v>
      </c>
      <c r="X2172" s="119" t="b">
        <f t="shared" ca="1" si="242"/>
        <v>0</v>
      </c>
    </row>
    <row r="2173" spans="2:24" x14ac:dyDescent="0.25">
      <c r="B2173" s="194" t="str">
        <f ca="1" xml:space="preserve"> IF(INDIRECT("FROM_NGS2_SampleSheet!A"&amp;ROW()-5,TRUE)="","",  INDIRECT(    "FROM_NGS2_SampleSheet!"   &amp;  CHAR(64 + MATCH(VLOOKUP(B$6,mapping!$A:$B,2,FALSE),FROM_NGS2_SampleSheet!$1:$1,0))   &amp;  ROW()-5,TRUE)    )</f>
        <v/>
      </c>
      <c r="C2173" s="195" t="str">
        <f ca="1" xml:space="preserve"> IF(INDIRECT("FROM_NGS2_SampleSheet!A"&amp;ROW()-5,TRUE)="","",  INDIRECT(    "FROM_NGS2_SampleSheet!"   &amp;  CHAR(64 + MATCH(VLOOKUP(C$6,mapping!$A:$B,2,FALSE),FROM_NGS2_SampleSheet!$1:$1,0))   &amp;  ROW()-5,TRUE)    )</f>
        <v/>
      </c>
      <c r="D2173" s="195" t="str">
        <f ca="1" xml:space="preserve"> IF(INDIRECT("FROM_NGS2_SampleSheet!A"&amp;ROW()-5,TRUE)="","",  INDIRECT(    "FROM_NGS2_SampleSheet!"   &amp;  CHAR(64 + MATCH(VLOOKUP(D$6,mapping!$A:$B,2,FALSE),FROM_NGS2_SampleSheet!$1:$1,0))   &amp;  ROW()-5,TRUE)    )</f>
        <v/>
      </c>
      <c r="E2173" s="195" t="str">
        <f ca="1" xml:space="preserve"> IF(INDIRECT("FROM_NGS2_SampleSheet!A"&amp;ROW()-5,TRUE)="","",  "e" &amp; INDIRECT(    "FROM_NGS2_SampleSheet!"   &amp;  CHAR(64 + MATCH(VLOOKUP(E$6,mapping!$A:$B,2,FALSE),FROM_NGS2_SampleSheet!$1:$1,0))   &amp;  ROW()-5,TRUE)    )</f>
        <v/>
      </c>
      <c r="F2173" s="195" t="str">
        <f ca="1" xml:space="preserve"> IF(INDIRECT("FROM_NGS2_SampleSheet!A"&amp;ROW()-5,TRUE)="","",  INDIRECT(    "FROM_NGS2_SampleSheet!"   &amp;  CHAR(64 + MATCH(VLOOKUP(F$6,mapping!$A:$B,2,FALSE),FROM_NGS2_SampleSheet!$1:$1,0))   &amp;  ROW()-5,TRUE)    )</f>
        <v/>
      </c>
      <c r="G2173" s="196" t="str">
        <f ca="1" xml:space="preserve"> IF(INDIRECT("FROM_NGS2_SampleSheet!A"&amp;ROW()-5,TRUE)="","",  INDIRECT(    "FROM_NGS2_SampleSheet!"   &amp;  CHAR(64 + MATCH(VLOOKUP(G$6,mapping!$A:$B,2,FALSE),FROM_NGS2_SampleSheet!$1:$1,0))   &amp;  ROW()-5,TRUE)    )</f>
        <v/>
      </c>
      <c r="H2173" s="195"/>
      <c r="I2173" s="213">
        <v>1</v>
      </c>
      <c r="J2173" s="197" t="str">
        <f ca="1">IF(U2173=TRUE,    IF($Y$4&gt;96,"TOO MANY",VLOOKUP(B2173&amp;"_"&amp;C2173&amp;"_"&amp;E2173&amp;"_A",CALC!W:X,2,FALSE)),   "")</f>
        <v/>
      </c>
      <c r="L2173" s="213">
        <v>1</v>
      </c>
      <c r="M2173" s="197" t="str">
        <f ca="1">IF(V2173=TRUE,     IF($Y$4&gt;96,"TOO MANY",VLOOKUP(B2173&amp;"_"&amp;C2173&amp;"_"&amp;E2173&amp;"_B",CALC!W:X,2,FALSE)),    "")</f>
        <v/>
      </c>
      <c r="N2173" s="206"/>
      <c r="O2173" s="213">
        <v>1</v>
      </c>
      <c r="P2173" s="197" t="str">
        <f ca="1">IF(W2173=TRUE,   IF($Y$4&gt;96,"TOO MANY", VLOOKUP(B2173&amp;"_"&amp;C2173&amp;"_"&amp;E2173&amp;"_C",CALC!W:X,2,FALSE)),   "")</f>
        <v/>
      </c>
      <c r="Q2173" s="206"/>
      <c r="R2173" s="119" t="b">
        <f t="shared" ca="1" si="238"/>
        <v>0</v>
      </c>
      <c r="S2173" s="119" t="b">
        <f t="shared" ca="1" si="236"/>
        <v>0</v>
      </c>
      <c r="T2173" s="119" t="b">
        <f t="shared" ca="1" si="237"/>
        <v>0</v>
      </c>
      <c r="U2173" s="119" t="b">
        <f t="shared" ca="1" si="239"/>
        <v>0</v>
      </c>
      <c r="V2173" s="160" t="b">
        <f t="shared" ca="1" si="240"/>
        <v>0</v>
      </c>
      <c r="W2173" s="119" t="b">
        <f t="shared" ca="1" si="241"/>
        <v>0</v>
      </c>
      <c r="X2173" s="119" t="b">
        <f t="shared" ca="1" si="242"/>
        <v>0</v>
      </c>
    </row>
    <row r="2174" spans="2:24" x14ac:dyDescent="0.25">
      <c r="B2174" s="194" t="str">
        <f ca="1" xml:space="preserve"> IF(INDIRECT("FROM_NGS2_SampleSheet!A"&amp;ROW()-5,TRUE)="","",  INDIRECT(    "FROM_NGS2_SampleSheet!"   &amp;  CHAR(64 + MATCH(VLOOKUP(B$6,mapping!$A:$B,2,FALSE),FROM_NGS2_SampleSheet!$1:$1,0))   &amp;  ROW()-5,TRUE)    )</f>
        <v/>
      </c>
      <c r="C2174" s="195" t="str">
        <f ca="1" xml:space="preserve"> IF(INDIRECT("FROM_NGS2_SampleSheet!A"&amp;ROW()-5,TRUE)="","",  INDIRECT(    "FROM_NGS2_SampleSheet!"   &amp;  CHAR(64 + MATCH(VLOOKUP(C$6,mapping!$A:$B,2,FALSE),FROM_NGS2_SampleSheet!$1:$1,0))   &amp;  ROW()-5,TRUE)    )</f>
        <v/>
      </c>
      <c r="D2174" s="195" t="str">
        <f ca="1" xml:space="preserve"> IF(INDIRECT("FROM_NGS2_SampleSheet!A"&amp;ROW()-5,TRUE)="","",  INDIRECT(    "FROM_NGS2_SampleSheet!"   &amp;  CHAR(64 + MATCH(VLOOKUP(D$6,mapping!$A:$B,2,FALSE),FROM_NGS2_SampleSheet!$1:$1,0))   &amp;  ROW()-5,TRUE)    )</f>
        <v/>
      </c>
      <c r="E2174" s="195" t="str">
        <f ca="1" xml:space="preserve"> IF(INDIRECT("FROM_NGS2_SampleSheet!A"&amp;ROW()-5,TRUE)="","",  "e" &amp; INDIRECT(    "FROM_NGS2_SampleSheet!"   &amp;  CHAR(64 + MATCH(VLOOKUP(E$6,mapping!$A:$B,2,FALSE),FROM_NGS2_SampleSheet!$1:$1,0))   &amp;  ROW()-5,TRUE)    )</f>
        <v/>
      </c>
      <c r="F2174" s="195" t="str">
        <f ca="1" xml:space="preserve"> IF(INDIRECT("FROM_NGS2_SampleSheet!A"&amp;ROW()-5,TRUE)="","",  INDIRECT(    "FROM_NGS2_SampleSheet!"   &amp;  CHAR(64 + MATCH(VLOOKUP(F$6,mapping!$A:$B,2,FALSE),FROM_NGS2_SampleSheet!$1:$1,0))   &amp;  ROW()-5,TRUE)    )</f>
        <v/>
      </c>
      <c r="G2174" s="196" t="str">
        <f ca="1" xml:space="preserve"> IF(INDIRECT("FROM_NGS2_SampleSheet!A"&amp;ROW()-5,TRUE)="","",  INDIRECT(    "FROM_NGS2_SampleSheet!"   &amp;  CHAR(64 + MATCH(VLOOKUP(G$6,mapping!$A:$B,2,FALSE),FROM_NGS2_SampleSheet!$1:$1,0))   &amp;  ROW()-5,TRUE)    )</f>
        <v/>
      </c>
      <c r="H2174" s="195"/>
      <c r="I2174" s="213">
        <v>1</v>
      </c>
      <c r="J2174" s="197" t="str">
        <f ca="1">IF(U2174=TRUE,    IF($Y$4&gt;96,"TOO MANY",VLOOKUP(B2174&amp;"_"&amp;C2174&amp;"_"&amp;E2174&amp;"_A",CALC!W:X,2,FALSE)),   "")</f>
        <v/>
      </c>
      <c r="L2174" s="213">
        <v>1</v>
      </c>
      <c r="M2174" s="197" t="str">
        <f ca="1">IF(V2174=TRUE,     IF($Y$4&gt;96,"TOO MANY",VLOOKUP(B2174&amp;"_"&amp;C2174&amp;"_"&amp;E2174&amp;"_B",CALC!W:X,2,FALSE)),    "")</f>
        <v/>
      </c>
      <c r="N2174" s="206"/>
      <c r="O2174" s="213">
        <v>1</v>
      </c>
      <c r="P2174" s="197" t="str">
        <f ca="1">IF(W2174=TRUE,   IF($Y$4&gt;96,"TOO MANY", VLOOKUP(B2174&amp;"_"&amp;C2174&amp;"_"&amp;E2174&amp;"_C",CALC!W:X,2,FALSE)),   "")</f>
        <v/>
      </c>
      <c r="Q2174" s="206"/>
      <c r="R2174" s="119" t="b">
        <f t="shared" ca="1" si="238"/>
        <v>0</v>
      </c>
      <c r="S2174" s="119" t="b">
        <f t="shared" ca="1" si="236"/>
        <v>0</v>
      </c>
      <c r="T2174" s="119" t="b">
        <f t="shared" ca="1" si="237"/>
        <v>0</v>
      </c>
      <c r="U2174" s="119" t="b">
        <f t="shared" ca="1" si="239"/>
        <v>0</v>
      </c>
      <c r="V2174" s="160" t="b">
        <f t="shared" ca="1" si="240"/>
        <v>0</v>
      </c>
      <c r="W2174" s="119" t="b">
        <f t="shared" ca="1" si="241"/>
        <v>0</v>
      </c>
      <c r="X2174" s="119" t="b">
        <f t="shared" ca="1" si="242"/>
        <v>0</v>
      </c>
    </row>
    <row r="2175" spans="2:24" x14ac:dyDescent="0.25">
      <c r="B2175" s="194" t="str">
        <f ca="1" xml:space="preserve"> IF(INDIRECT("FROM_NGS2_SampleSheet!A"&amp;ROW()-5,TRUE)="","",  INDIRECT(    "FROM_NGS2_SampleSheet!"   &amp;  CHAR(64 + MATCH(VLOOKUP(B$6,mapping!$A:$B,2,FALSE),FROM_NGS2_SampleSheet!$1:$1,0))   &amp;  ROW()-5,TRUE)    )</f>
        <v/>
      </c>
      <c r="C2175" s="195" t="str">
        <f ca="1" xml:space="preserve"> IF(INDIRECT("FROM_NGS2_SampleSheet!A"&amp;ROW()-5,TRUE)="","",  INDIRECT(    "FROM_NGS2_SampleSheet!"   &amp;  CHAR(64 + MATCH(VLOOKUP(C$6,mapping!$A:$B,2,FALSE),FROM_NGS2_SampleSheet!$1:$1,0))   &amp;  ROW()-5,TRUE)    )</f>
        <v/>
      </c>
      <c r="D2175" s="195" t="str">
        <f ca="1" xml:space="preserve"> IF(INDIRECT("FROM_NGS2_SampleSheet!A"&amp;ROW()-5,TRUE)="","",  INDIRECT(    "FROM_NGS2_SampleSheet!"   &amp;  CHAR(64 + MATCH(VLOOKUP(D$6,mapping!$A:$B,2,FALSE),FROM_NGS2_SampleSheet!$1:$1,0))   &amp;  ROW()-5,TRUE)    )</f>
        <v/>
      </c>
      <c r="E2175" s="195" t="str">
        <f ca="1" xml:space="preserve"> IF(INDIRECT("FROM_NGS2_SampleSheet!A"&amp;ROW()-5,TRUE)="","",  "e" &amp; INDIRECT(    "FROM_NGS2_SampleSheet!"   &amp;  CHAR(64 + MATCH(VLOOKUP(E$6,mapping!$A:$B,2,FALSE),FROM_NGS2_SampleSheet!$1:$1,0))   &amp;  ROW()-5,TRUE)    )</f>
        <v/>
      </c>
      <c r="F2175" s="195" t="str">
        <f ca="1" xml:space="preserve"> IF(INDIRECT("FROM_NGS2_SampleSheet!A"&amp;ROW()-5,TRUE)="","",  INDIRECT(    "FROM_NGS2_SampleSheet!"   &amp;  CHAR(64 + MATCH(VLOOKUP(F$6,mapping!$A:$B,2,FALSE),FROM_NGS2_SampleSheet!$1:$1,0))   &amp;  ROW()-5,TRUE)    )</f>
        <v/>
      </c>
      <c r="G2175" s="196" t="str">
        <f ca="1" xml:space="preserve"> IF(INDIRECT("FROM_NGS2_SampleSheet!A"&amp;ROW()-5,TRUE)="","",  INDIRECT(    "FROM_NGS2_SampleSheet!"   &amp;  CHAR(64 + MATCH(VLOOKUP(G$6,mapping!$A:$B,2,FALSE),FROM_NGS2_SampleSheet!$1:$1,0))   &amp;  ROW()-5,TRUE)    )</f>
        <v/>
      </c>
      <c r="H2175" s="195"/>
      <c r="I2175" s="213">
        <v>1</v>
      </c>
      <c r="J2175" s="197" t="str">
        <f ca="1">IF(U2175=TRUE,    IF($Y$4&gt;96,"TOO MANY",VLOOKUP(B2175&amp;"_"&amp;C2175&amp;"_"&amp;E2175&amp;"_A",CALC!W:X,2,FALSE)),   "")</f>
        <v/>
      </c>
      <c r="L2175" s="213">
        <v>1</v>
      </c>
      <c r="M2175" s="197" t="str">
        <f ca="1">IF(V2175=TRUE,     IF($Y$4&gt;96,"TOO MANY",VLOOKUP(B2175&amp;"_"&amp;C2175&amp;"_"&amp;E2175&amp;"_B",CALC!W:X,2,FALSE)),    "")</f>
        <v/>
      </c>
      <c r="N2175" s="206"/>
      <c r="O2175" s="213">
        <v>1</v>
      </c>
      <c r="P2175" s="197" t="str">
        <f ca="1">IF(W2175=TRUE,   IF($Y$4&gt;96,"TOO MANY", VLOOKUP(B2175&amp;"_"&amp;C2175&amp;"_"&amp;E2175&amp;"_C",CALC!W:X,2,FALSE)),   "")</f>
        <v/>
      </c>
      <c r="Q2175" s="206"/>
      <c r="R2175" s="119" t="b">
        <f t="shared" ca="1" si="238"/>
        <v>0</v>
      </c>
      <c r="S2175" s="119" t="b">
        <f t="shared" ca="1" si="236"/>
        <v>0</v>
      </c>
      <c r="T2175" s="119" t="b">
        <f t="shared" ca="1" si="237"/>
        <v>0</v>
      </c>
      <c r="U2175" s="119" t="b">
        <f t="shared" ca="1" si="239"/>
        <v>0</v>
      </c>
      <c r="V2175" s="160" t="b">
        <f t="shared" ca="1" si="240"/>
        <v>0</v>
      </c>
      <c r="W2175" s="119" t="b">
        <f t="shared" ca="1" si="241"/>
        <v>0</v>
      </c>
      <c r="X2175" s="119" t="b">
        <f t="shared" ca="1" si="242"/>
        <v>0</v>
      </c>
    </row>
    <row r="2176" spans="2:24" x14ac:dyDescent="0.25">
      <c r="B2176" s="194" t="str">
        <f ca="1" xml:space="preserve"> IF(INDIRECT("FROM_NGS2_SampleSheet!A"&amp;ROW()-5,TRUE)="","",  INDIRECT(    "FROM_NGS2_SampleSheet!"   &amp;  CHAR(64 + MATCH(VLOOKUP(B$6,mapping!$A:$B,2,FALSE),FROM_NGS2_SampleSheet!$1:$1,0))   &amp;  ROW()-5,TRUE)    )</f>
        <v/>
      </c>
      <c r="C2176" s="195" t="str">
        <f ca="1" xml:space="preserve"> IF(INDIRECT("FROM_NGS2_SampleSheet!A"&amp;ROW()-5,TRUE)="","",  INDIRECT(    "FROM_NGS2_SampleSheet!"   &amp;  CHAR(64 + MATCH(VLOOKUP(C$6,mapping!$A:$B,2,FALSE),FROM_NGS2_SampleSheet!$1:$1,0))   &amp;  ROW()-5,TRUE)    )</f>
        <v/>
      </c>
      <c r="D2176" s="195" t="str">
        <f ca="1" xml:space="preserve"> IF(INDIRECT("FROM_NGS2_SampleSheet!A"&amp;ROW()-5,TRUE)="","",  INDIRECT(    "FROM_NGS2_SampleSheet!"   &amp;  CHAR(64 + MATCH(VLOOKUP(D$6,mapping!$A:$B,2,FALSE),FROM_NGS2_SampleSheet!$1:$1,0))   &amp;  ROW()-5,TRUE)    )</f>
        <v/>
      </c>
      <c r="E2176" s="195" t="str">
        <f ca="1" xml:space="preserve"> IF(INDIRECT("FROM_NGS2_SampleSheet!A"&amp;ROW()-5,TRUE)="","",  "e" &amp; INDIRECT(    "FROM_NGS2_SampleSheet!"   &amp;  CHAR(64 + MATCH(VLOOKUP(E$6,mapping!$A:$B,2,FALSE),FROM_NGS2_SampleSheet!$1:$1,0))   &amp;  ROW()-5,TRUE)    )</f>
        <v/>
      </c>
      <c r="F2176" s="195" t="str">
        <f ca="1" xml:space="preserve"> IF(INDIRECT("FROM_NGS2_SampleSheet!A"&amp;ROW()-5,TRUE)="","",  INDIRECT(    "FROM_NGS2_SampleSheet!"   &amp;  CHAR(64 + MATCH(VLOOKUP(F$6,mapping!$A:$B,2,FALSE),FROM_NGS2_SampleSheet!$1:$1,0))   &amp;  ROW()-5,TRUE)    )</f>
        <v/>
      </c>
      <c r="G2176" s="196" t="str">
        <f ca="1" xml:space="preserve"> IF(INDIRECT("FROM_NGS2_SampleSheet!A"&amp;ROW()-5,TRUE)="","",  INDIRECT(    "FROM_NGS2_SampleSheet!"   &amp;  CHAR(64 + MATCH(VLOOKUP(G$6,mapping!$A:$B,2,FALSE),FROM_NGS2_SampleSheet!$1:$1,0))   &amp;  ROW()-5,TRUE)    )</f>
        <v/>
      </c>
      <c r="H2176" s="195"/>
      <c r="I2176" s="213">
        <v>1</v>
      </c>
      <c r="J2176" s="197" t="str">
        <f ca="1">IF(U2176=TRUE,    IF($Y$4&gt;96,"TOO MANY",VLOOKUP(B2176&amp;"_"&amp;C2176&amp;"_"&amp;E2176&amp;"_A",CALC!W:X,2,FALSE)),   "")</f>
        <v/>
      </c>
      <c r="L2176" s="213">
        <v>1</v>
      </c>
      <c r="M2176" s="197" t="str">
        <f ca="1">IF(V2176=TRUE,     IF($Y$4&gt;96,"TOO MANY",VLOOKUP(B2176&amp;"_"&amp;C2176&amp;"_"&amp;E2176&amp;"_B",CALC!W:X,2,FALSE)),    "")</f>
        <v/>
      </c>
      <c r="N2176" s="206"/>
      <c r="O2176" s="213">
        <v>1</v>
      </c>
      <c r="P2176" s="197" t="str">
        <f ca="1">IF(W2176=TRUE,   IF($Y$4&gt;96,"TOO MANY", VLOOKUP(B2176&amp;"_"&amp;C2176&amp;"_"&amp;E2176&amp;"_C",CALC!W:X,2,FALSE)),   "")</f>
        <v/>
      </c>
      <c r="Q2176" s="206"/>
      <c r="R2176" s="119" t="b">
        <f t="shared" ca="1" si="238"/>
        <v>0</v>
      </c>
      <c r="S2176" s="119" t="b">
        <f t="shared" ca="1" si="236"/>
        <v>0</v>
      </c>
      <c r="T2176" s="119" t="b">
        <f t="shared" ca="1" si="237"/>
        <v>0</v>
      </c>
      <c r="U2176" s="119" t="b">
        <f t="shared" ca="1" si="239"/>
        <v>0</v>
      </c>
      <c r="V2176" s="160" t="b">
        <f t="shared" ca="1" si="240"/>
        <v>0</v>
      </c>
      <c r="W2176" s="119" t="b">
        <f t="shared" ca="1" si="241"/>
        <v>0</v>
      </c>
      <c r="X2176" s="119" t="b">
        <f t="shared" ca="1" si="242"/>
        <v>0</v>
      </c>
    </row>
    <row r="2177" spans="2:24" x14ac:dyDescent="0.25">
      <c r="B2177" s="194" t="str">
        <f ca="1" xml:space="preserve"> IF(INDIRECT("FROM_NGS2_SampleSheet!A"&amp;ROW()-5,TRUE)="","",  INDIRECT(    "FROM_NGS2_SampleSheet!"   &amp;  CHAR(64 + MATCH(VLOOKUP(B$6,mapping!$A:$B,2,FALSE),FROM_NGS2_SampleSheet!$1:$1,0))   &amp;  ROW()-5,TRUE)    )</f>
        <v/>
      </c>
      <c r="C2177" s="195" t="str">
        <f ca="1" xml:space="preserve"> IF(INDIRECT("FROM_NGS2_SampleSheet!A"&amp;ROW()-5,TRUE)="","",  INDIRECT(    "FROM_NGS2_SampleSheet!"   &amp;  CHAR(64 + MATCH(VLOOKUP(C$6,mapping!$A:$B,2,FALSE),FROM_NGS2_SampleSheet!$1:$1,0))   &amp;  ROW()-5,TRUE)    )</f>
        <v/>
      </c>
      <c r="D2177" s="195" t="str">
        <f ca="1" xml:space="preserve"> IF(INDIRECT("FROM_NGS2_SampleSheet!A"&amp;ROW()-5,TRUE)="","",  INDIRECT(    "FROM_NGS2_SampleSheet!"   &amp;  CHAR(64 + MATCH(VLOOKUP(D$6,mapping!$A:$B,2,FALSE),FROM_NGS2_SampleSheet!$1:$1,0))   &amp;  ROW()-5,TRUE)    )</f>
        <v/>
      </c>
      <c r="E2177" s="195" t="str">
        <f ca="1" xml:space="preserve"> IF(INDIRECT("FROM_NGS2_SampleSheet!A"&amp;ROW()-5,TRUE)="","",  "e" &amp; INDIRECT(    "FROM_NGS2_SampleSheet!"   &amp;  CHAR(64 + MATCH(VLOOKUP(E$6,mapping!$A:$B,2,FALSE),FROM_NGS2_SampleSheet!$1:$1,0))   &amp;  ROW()-5,TRUE)    )</f>
        <v/>
      </c>
      <c r="F2177" s="195" t="str">
        <f ca="1" xml:space="preserve"> IF(INDIRECT("FROM_NGS2_SampleSheet!A"&amp;ROW()-5,TRUE)="","",  INDIRECT(    "FROM_NGS2_SampleSheet!"   &amp;  CHAR(64 + MATCH(VLOOKUP(F$6,mapping!$A:$B,2,FALSE),FROM_NGS2_SampleSheet!$1:$1,0))   &amp;  ROW()-5,TRUE)    )</f>
        <v/>
      </c>
      <c r="G2177" s="196" t="str">
        <f ca="1" xml:space="preserve"> IF(INDIRECT("FROM_NGS2_SampleSheet!A"&amp;ROW()-5,TRUE)="","",  INDIRECT(    "FROM_NGS2_SampleSheet!"   &amp;  CHAR(64 + MATCH(VLOOKUP(G$6,mapping!$A:$B,2,FALSE),FROM_NGS2_SampleSheet!$1:$1,0))   &amp;  ROW()-5,TRUE)    )</f>
        <v/>
      </c>
      <c r="H2177" s="195"/>
      <c r="I2177" s="213">
        <v>1</v>
      </c>
      <c r="J2177" s="197" t="str">
        <f ca="1">IF(U2177=TRUE,    IF($Y$4&gt;96,"TOO MANY",VLOOKUP(B2177&amp;"_"&amp;C2177&amp;"_"&amp;E2177&amp;"_A",CALC!W:X,2,FALSE)),   "")</f>
        <v/>
      </c>
      <c r="L2177" s="213">
        <v>1</v>
      </c>
      <c r="M2177" s="197" t="str">
        <f ca="1">IF(V2177=TRUE,     IF($Y$4&gt;96,"TOO MANY",VLOOKUP(B2177&amp;"_"&amp;C2177&amp;"_"&amp;E2177&amp;"_B",CALC!W:X,2,FALSE)),    "")</f>
        <v/>
      </c>
      <c r="N2177" s="206"/>
      <c r="O2177" s="213">
        <v>1</v>
      </c>
      <c r="P2177" s="197" t="str">
        <f ca="1">IF(W2177=TRUE,   IF($Y$4&gt;96,"TOO MANY", VLOOKUP(B2177&amp;"_"&amp;C2177&amp;"_"&amp;E2177&amp;"_C",CALC!W:X,2,FALSE)),   "")</f>
        <v/>
      </c>
      <c r="Q2177" s="206"/>
      <c r="R2177" s="119" t="b">
        <f t="shared" ca="1" si="238"/>
        <v>0</v>
      </c>
      <c r="S2177" s="119" t="b">
        <f t="shared" ca="1" si="236"/>
        <v>0</v>
      </c>
      <c r="T2177" s="119" t="b">
        <f t="shared" ca="1" si="237"/>
        <v>0</v>
      </c>
      <c r="U2177" s="119" t="b">
        <f t="shared" ca="1" si="239"/>
        <v>0</v>
      </c>
      <c r="V2177" s="160" t="b">
        <f t="shared" ca="1" si="240"/>
        <v>0</v>
      </c>
      <c r="W2177" s="119" t="b">
        <f t="shared" ca="1" si="241"/>
        <v>0</v>
      </c>
      <c r="X2177" s="119" t="b">
        <f t="shared" ca="1" si="242"/>
        <v>0</v>
      </c>
    </row>
    <row r="2178" spans="2:24" x14ac:dyDescent="0.25">
      <c r="B2178" s="194" t="str">
        <f ca="1" xml:space="preserve"> IF(INDIRECT("FROM_NGS2_SampleSheet!A"&amp;ROW()-5,TRUE)="","",  INDIRECT(    "FROM_NGS2_SampleSheet!"   &amp;  CHAR(64 + MATCH(VLOOKUP(B$6,mapping!$A:$B,2,FALSE),FROM_NGS2_SampleSheet!$1:$1,0))   &amp;  ROW()-5,TRUE)    )</f>
        <v/>
      </c>
      <c r="C2178" s="195" t="str">
        <f ca="1" xml:space="preserve"> IF(INDIRECT("FROM_NGS2_SampleSheet!A"&amp;ROW()-5,TRUE)="","",  INDIRECT(    "FROM_NGS2_SampleSheet!"   &amp;  CHAR(64 + MATCH(VLOOKUP(C$6,mapping!$A:$B,2,FALSE),FROM_NGS2_SampleSheet!$1:$1,0))   &amp;  ROW()-5,TRUE)    )</f>
        <v/>
      </c>
      <c r="D2178" s="195" t="str">
        <f ca="1" xml:space="preserve"> IF(INDIRECT("FROM_NGS2_SampleSheet!A"&amp;ROW()-5,TRUE)="","",  INDIRECT(    "FROM_NGS2_SampleSheet!"   &amp;  CHAR(64 + MATCH(VLOOKUP(D$6,mapping!$A:$B,2,FALSE),FROM_NGS2_SampleSheet!$1:$1,0))   &amp;  ROW()-5,TRUE)    )</f>
        <v/>
      </c>
      <c r="E2178" s="195" t="str">
        <f ca="1" xml:space="preserve"> IF(INDIRECT("FROM_NGS2_SampleSheet!A"&amp;ROW()-5,TRUE)="","",  "e" &amp; INDIRECT(    "FROM_NGS2_SampleSheet!"   &amp;  CHAR(64 + MATCH(VLOOKUP(E$6,mapping!$A:$B,2,FALSE),FROM_NGS2_SampleSheet!$1:$1,0))   &amp;  ROW()-5,TRUE)    )</f>
        <v/>
      </c>
      <c r="F2178" s="195" t="str">
        <f ca="1" xml:space="preserve"> IF(INDIRECT("FROM_NGS2_SampleSheet!A"&amp;ROW()-5,TRUE)="","",  INDIRECT(    "FROM_NGS2_SampleSheet!"   &amp;  CHAR(64 + MATCH(VLOOKUP(F$6,mapping!$A:$B,2,FALSE),FROM_NGS2_SampleSheet!$1:$1,0))   &amp;  ROW()-5,TRUE)    )</f>
        <v/>
      </c>
      <c r="G2178" s="196" t="str">
        <f ca="1" xml:space="preserve"> IF(INDIRECT("FROM_NGS2_SampleSheet!A"&amp;ROW()-5,TRUE)="","",  INDIRECT(    "FROM_NGS2_SampleSheet!"   &amp;  CHAR(64 + MATCH(VLOOKUP(G$6,mapping!$A:$B,2,FALSE),FROM_NGS2_SampleSheet!$1:$1,0))   &amp;  ROW()-5,TRUE)    )</f>
        <v/>
      </c>
      <c r="H2178" s="195"/>
      <c r="I2178" s="213">
        <v>1</v>
      </c>
      <c r="J2178" s="197" t="str">
        <f ca="1">IF(U2178=TRUE,    IF($Y$4&gt;96,"TOO MANY",VLOOKUP(B2178&amp;"_"&amp;C2178&amp;"_"&amp;E2178&amp;"_A",CALC!W:X,2,FALSE)),   "")</f>
        <v/>
      </c>
      <c r="L2178" s="213">
        <v>1</v>
      </c>
      <c r="M2178" s="197" t="str">
        <f ca="1">IF(V2178=TRUE,     IF($Y$4&gt;96,"TOO MANY",VLOOKUP(B2178&amp;"_"&amp;C2178&amp;"_"&amp;E2178&amp;"_B",CALC!W:X,2,FALSE)),    "")</f>
        <v/>
      </c>
      <c r="N2178" s="206"/>
      <c r="O2178" s="213">
        <v>1</v>
      </c>
      <c r="P2178" s="197" t="str">
        <f ca="1">IF(W2178=TRUE,   IF($Y$4&gt;96,"TOO MANY", VLOOKUP(B2178&amp;"_"&amp;C2178&amp;"_"&amp;E2178&amp;"_C",CALC!W:X,2,FALSE)),   "")</f>
        <v/>
      </c>
      <c r="Q2178" s="206"/>
      <c r="R2178" s="119" t="b">
        <f t="shared" ca="1" si="238"/>
        <v>0</v>
      </c>
      <c r="S2178" s="119" t="b">
        <f t="shared" ca="1" si="236"/>
        <v>0</v>
      </c>
      <c r="T2178" s="119" t="b">
        <f t="shared" ca="1" si="237"/>
        <v>0</v>
      </c>
      <c r="U2178" s="119" t="b">
        <f t="shared" ca="1" si="239"/>
        <v>0</v>
      </c>
      <c r="V2178" s="160" t="b">
        <f t="shared" ca="1" si="240"/>
        <v>0</v>
      </c>
      <c r="W2178" s="119" t="b">
        <f t="shared" ca="1" si="241"/>
        <v>0</v>
      </c>
      <c r="X2178" s="119" t="b">
        <f t="shared" ca="1" si="242"/>
        <v>0</v>
      </c>
    </row>
    <row r="2179" spans="2:24" x14ac:dyDescent="0.25">
      <c r="B2179" s="194" t="str">
        <f ca="1" xml:space="preserve"> IF(INDIRECT("FROM_NGS2_SampleSheet!A"&amp;ROW()-5,TRUE)="","",  INDIRECT(    "FROM_NGS2_SampleSheet!"   &amp;  CHAR(64 + MATCH(VLOOKUP(B$6,mapping!$A:$B,2,FALSE),FROM_NGS2_SampleSheet!$1:$1,0))   &amp;  ROW()-5,TRUE)    )</f>
        <v/>
      </c>
      <c r="C2179" s="195" t="str">
        <f ca="1" xml:space="preserve"> IF(INDIRECT("FROM_NGS2_SampleSheet!A"&amp;ROW()-5,TRUE)="","",  INDIRECT(    "FROM_NGS2_SampleSheet!"   &amp;  CHAR(64 + MATCH(VLOOKUP(C$6,mapping!$A:$B,2,FALSE),FROM_NGS2_SampleSheet!$1:$1,0))   &amp;  ROW()-5,TRUE)    )</f>
        <v/>
      </c>
      <c r="D2179" s="195" t="str">
        <f ca="1" xml:space="preserve"> IF(INDIRECT("FROM_NGS2_SampleSheet!A"&amp;ROW()-5,TRUE)="","",  INDIRECT(    "FROM_NGS2_SampleSheet!"   &amp;  CHAR(64 + MATCH(VLOOKUP(D$6,mapping!$A:$B,2,FALSE),FROM_NGS2_SampleSheet!$1:$1,0))   &amp;  ROW()-5,TRUE)    )</f>
        <v/>
      </c>
      <c r="E2179" s="195" t="str">
        <f ca="1" xml:space="preserve"> IF(INDIRECT("FROM_NGS2_SampleSheet!A"&amp;ROW()-5,TRUE)="","",  "e" &amp; INDIRECT(    "FROM_NGS2_SampleSheet!"   &amp;  CHAR(64 + MATCH(VLOOKUP(E$6,mapping!$A:$B,2,FALSE),FROM_NGS2_SampleSheet!$1:$1,0))   &amp;  ROW()-5,TRUE)    )</f>
        <v/>
      </c>
      <c r="F2179" s="195" t="str">
        <f ca="1" xml:space="preserve"> IF(INDIRECT("FROM_NGS2_SampleSheet!A"&amp;ROW()-5,TRUE)="","",  INDIRECT(    "FROM_NGS2_SampleSheet!"   &amp;  CHAR(64 + MATCH(VLOOKUP(F$6,mapping!$A:$B,2,FALSE),FROM_NGS2_SampleSheet!$1:$1,0))   &amp;  ROW()-5,TRUE)    )</f>
        <v/>
      </c>
      <c r="G2179" s="196" t="str">
        <f ca="1" xml:space="preserve"> IF(INDIRECT("FROM_NGS2_SampleSheet!A"&amp;ROW()-5,TRUE)="","",  INDIRECT(    "FROM_NGS2_SampleSheet!"   &amp;  CHAR(64 + MATCH(VLOOKUP(G$6,mapping!$A:$B,2,FALSE),FROM_NGS2_SampleSheet!$1:$1,0))   &amp;  ROW()-5,TRUE)    )</f>
        <v/>
      </c>
      <c r="H2179" s="195"/>
      <c r="I2179" s="213">
        <v>1</v>
      </c>
      <c r="J2179" s="197" t="str">
        <f ca="1">IF(U2179=TRUE,    IF($Y$4&gt;96,"TOO MANY",VLOOKUP(B2179&amp;"_"&amp;C2179&amp;"_"&amp;E2179&amp;"_A",CALC!W:X,2,FALSE)),   "")</f>
        <v/>
      </c>
      <c r="L2179" s="213">
        <v>1</v>
      </c>
      <c r="M2179" s="197" t="str">
        <f ca="1">IF(V2179=TRUE,     IF($Y$4&gt;96,"TOO MANY",VLOOKUP(B2179&amp;"_"&amp;C2179&amp;"_"&amp;E2179&amp;"_B",CALC!W:X,2,FALSE)),    "")</f>
        <v/>
      </c>
      <c r="N2179" s="206"/>
      <c r="O2179" s="213">
        <v>1</v>
      </c>
      <c r="P2179" s="197" t="str">
        <f ca="1">IF(W2179=TRUE,   IF($Y$4&gt;96,"TOO MANY", VLOOKUP(B2179&amp;"_"&amp;C2179&amp;"_"&amp;E2179&amp;"_C",CALC!W:X,2,FALSE)),   "")</f>
        <v/>
      </c>
      <c r="Q2179" s="206"/>
      <c r="R2179" s="119" t="b">
        <f t="shared" ca="1" si="238"/>
        <v>0</v>
      </c>
      <c r="S2179" s="119" t="b">
        <f t="shared" ca="1" si="236"/>
        <v>0</v>
      </c>
      <c r="T2179" s="119" t="b">
        <f t="shared" ca="1" si="237"/>
        <v>0</v>
      </c>
      <c r="U2179" s="119" t="b">
        <f t="shared" ca="1" si="239"/>
        <v>0</v>
      </c>
      <c r="V2179" s="160" t="b">
        <f t="shared" ca="1" si="240"/>
        <v>0</v>
      </c>
      <c r="W2179" s="119" t="b">
        <f t="shared" ca="1" si="241"/>
        <v>0</v>
      </c>
      <c r="X2179" s="119" t="b">
        <f t="shared" ca="1" si="242"/>
        <v>0</v>
      </c>
    </row>
    <row r="2180" spans="2:24" x14ac:dyDescent="0.25">
      <c r="B2180" s="194" t="str">
        <f ca="1" xml:space="preserve"> IF(INDIRECT("FROM_NGS2_SampleSheet!A"&amp;ROW()-5,TRUE)="","",  INDIRECT(    "FROM_NGS2_SampleSheet!"   &amp;  CHAR(64 + MATCH(VLOOKUP(B$6,mapping!$A:$B,2,FALSE),FROM_NGS2_SampleSheet!$1:$1,0))   &amp;  ROW()-5,TRUE)    )</f>
        <v/>
      </c>
      <c r="C2180" s="195" t="str">
        <f ca="1" xml:space="preserve"> IF(INDIRECT("FROM_NGS2_SampleSheet!A"&amp;ROW()-5,TRUE)="","",  INDIRECT(    "FROM_NGS2_SampleSheet!"   &amp;  CHAR(64 + MATCH(VLOOKUP(C$6,mapping!$A:$B,2,FALSE),FROM_NGS2_SampleSheet!$1:$1,0))   &amp;  ROW()-5,TRUE)    )</f>
        <v/>
      </c>
      <c r="D2180" s="195" t="str">
        <f ca="1" xml:space="preserve"> IF(INDIRECT("FROM_NGS2_SampleSheet!A"&amp;ROW()-5,TRUE)="","",  INDIRECT(    "FROM_NGS2_SampleSheet!"   &amp;  CHAR(64 + MATCH(VLOOKUP(D$6,mapping!$A:$B,2,FALSE),FROM_NGS2_SampleSheet!$1:$1,0))   &amp;  ROW()-5,TRUE)    )</f>
        <v/>
      </c>
      <c r="E2180" s="195" t="str">
        <f ca="1" xml:space="preserve"> IF(INDIRECT("FROM_NGS2_SampleSheet!A"&amp;ROW()-5,TRUE)="","",  "e" &amp; INDIRECT(    "FROM_NGS2_SampleSheet!"   &amp;  CHAR(64 + MATCH(VLOOKUP(E$6,mapping!$A:$B,2,FALSE),FROM_NGS2_SampleSheet!$1:$1,0))   &amp;  ROW()-5,TRUE)    )</f>
        <v/>
      </c>
      <c r="F2180" s="195" t="str">
        <f ca="1" xml:space="preserve"> IF(INDIRECT("FROM_NGS2_SampleSheet!A"&amp;ROW()-5,TRUE)="","",  INDIRECT(    "FROM_NGS2_SampleSheet!"   &amp;  CHAR(64 + MATCH(VLOOKUP(F$6,mapping!$A:$B,2,FALSE),FROM_NGS2_SampleSheet!$1:$1,0))   &amp;  ROW()-5,TRUE)    )</f>
        <v/>
      </c>
      <c r="G2180" s="196" t="str">
        <f ca="1" xml:space="preserve"> IF(INDIRECT("FROM_NGS2_SampleSheet!A"&amp;ROW()-5,TRUE)="","",  INDIRECT(    "FROM_NGS2_SampleSheet!"   &amp;  CHAR(64 + MATCH(VLOOKUP(G$6,mapping!$A:$B,2,FALSE),FROM_NGS2_SampleSheet!$1:$1,0))   &amp;  ROW()-5,TRUE)    )</f>
        <v/>
      </c>
      <c r="H2180" s="195"/>
      <c r="I2180" s="213">
        <v>1</v>
      </c>
      <c r="J2180" s="197" t="str">
        <f ca="1">IF(U2180=TRUE,    IF($Y$4&gt;96,"TOO MANY",VLOOKUP(B2180&amp;"_"&amp;C2180&amp;"_"&amp;E2180&amp;"_A",CALC!W:X,2,FALSE)),   "")</f>
        <v/>
      </c>
      <c r="L2180" s="213">
        <v>1</v>
      </c>
      <c r="M2180" s="197" t="str">
        <f ca="1">IF(V2180=TRUE,     IF($Y$4&gt;96,"TOO MANY",VLOOKUP(B2180&amp;"_"&amp;C2180&amp;"_"&amp;E2180&amp;"_B",CALC!W:X,2,FALSE)),    "")</f>
        <v/>
      </c>
      <c r="N2180" s="206"/>
      <c r="O2180" s="213">
        <v>1</v>
      </c>
      <c r="P2180" s="197" t="str">
        <f ca="1">IF(W2180=TRUE,   IF($Y$4&gt;96,"TOO MANY", VLOOKUP(B2180&amp;"_"&amp;C2180&amp;"_"&amp;E2180&amp;"_C",CALC!W:X,2,FALSE)),   "")</f>
        <v/>
      </c>
      <c r="Q2180" s="206"/>
      <c r="R2180" s="119" t="b">
        <f t="shared" ca="1" si="238"/>
        <v>0</v>
      </c>
      <c r="S2180" s="119" t="b">
        <f t="shared" ca="1" si="236"/>
        <v>0</v>
      </c>
      <c r="T2180" s="119" t="b">
        <f t="shared" ca="1" si="237"/>
        <v>0</v>
      </c>
      <c r="U2180" s="119" t="b">
        <f t="shared" ca="1" si="239"/>
        <v>0</v>
      </c>
      <c r="V2180" s="160" t="b">
        <f t="shared" ca="1" si="240"/>
        <v>0</v>
      </c>
      <c r="W2180" s="119" t="b">
        <f t="shared" ca="1" si="241"/>
        <v>0</v>
      </c>
      <c r="X2180" s="119" t="b">
        <f t="shared" ca="1" si="242"/>
        <v>0</v>
      </c>
    </row>
    <row r="2181" spans="2:24" x14ac:dyDescent="0.25">
      <c r="B2181" s="194" t="str">
        <f ca="1" xml:space="preserve"> IF(INDIRECT("FROM_NGS2_SampleSheet!A"&amp;ROW()-5,TRUE)="","",  INDIRECT(    "FROM_NGS2_SampleSheet!"   &amp;  CHAR(64 + MATCH(VLOOKUP(B$6,mapping!$A:$B,2,FALSE),FROM_NGS2_SampleSheet!$1:$1,0))   &amp;  ROW()-5,TRUE)    )</f>
        <v/>
      </c>
      <c r="C2181" s="195" t="str">
        <f ca="1" xml:space="preserve"> IF(INDIRECT("FROM_NGS2_SampleSheet!A"&amp;ROW()-5,TRUE)="","",  INDIRECT(    "FROM_NGS2_SampleSheet!"   &amp;  CHAR(64 + MATCH(VLOOKUP(C$6,mapping!$A:$B,2,FALSE),FROM_NGS2_SampleSheet!$1:$1,0))   &amp;  ROW()-5,TRUE)    )</f>
        <v/>
      </c>
      <c r="D2181" s="195" t="str">
        <f ca="1" xml:space="preserve"> IF(INDIRECT("FROM_NGS2_SampleSheet!A"&amp;ROW()-5,TRUE)="","",  INDIRECT(    "FROM_NGS2_SampleSheet!"   &amp;  CHAR(64 + MATCH(VLOOKUP(D$6,mapping!$A:$B,2,FALSE),FROM_NGS2_SampleSheet!$1:$1,0))   &amp;  ROW()-5,TRUE)    )</f>
        <v/>
      </c>
      <c r="E2181" s="195" t="str">
        <f ca="1" xml:space="preserve"> IF(INDIRECT("FROM_NGS2_SampleSheet!A"&amp;ROW()-5,TRUE)="","",  "e" &amp; INDIRECT(    "FROM_NGS2_SampleSheet!"   &amp;  CHAR(64 + MATCH(VLOOKUP(E$6,mapping!$A:$B,2,FALSE),FROM_NGS2_SampleSheet!$1:$1,0))   &amp;  ROW()-5,TRUE)    )</f>
        <v/>
      </c>
      <c r="F2181" s="195" t="str">
        <f ca="1" xml:space="preserve"> IF(INDIRECT("FROM_NGS2_SampleSheet!A"&amp;ROW()-5,TRUE)="","",  INDIRECT(    "FROM_NGS2_SampleSheet!"   &amp;  CHAR(64 + MATCH(VLOOKUP(F$6,mapping!$A:$B,2,FALSE),FROM_NGS2_SampleSheet!$1:$1,0))   &amp;  ROW()-5,TRUE)    )</f>
        <v/>
      </c>
      <c r="G2181" s="196" t="str">
        <f ca="1" xml:space="preserve"> IF(INDIRECT("FROM_NGS2_SampleSheet!A"&amp;ROW()-5,TRUE)="","",  INDIRECT(    "FROM_NGS2_SampleSheet!"   &amp;  CHAR(64 + MATCH(VLOOKUP(G$6,mapping!$A:$B,2,FALSE),FROM_NGS2_SampleSheet!$1:$1,0))   &amp;  ROW()-5,TRUE)    )</f>
        <v/>
      </c>
      <c r="H2181" s="195"/>
      <c r="I2181" s="213">
        <v>1</v>
      </c>
      <c r="J2181" s="197" t="str">
        <f ca="1">IF(U2181=TRUE,    IF($Y$4&gt;96,"TOO MANY",VLOOKUP(B2181&amp;"_"&amp;C2181&amp;"_"&amp;E2181&amp;"_A",CALC!W:X,2,FALSE)),   "")</f>
        <v/>
      </c>
      <c r="L2181" s="213">
        <v>1</v>
      </c>
      <c r="M2181" s="197" t="str">
        <f ca="1">IF(V2181=TRUE,     IF($Y$4&gt;96,"TOO MANY",VLOOKUP(B2181&amp;"_"&amp;C2181&amp;"_"&amp;E2181&amp;"_B",CALC!W:X,2,FALSE)),    "")</f>
        <v/>
      </c>
      <c r="N2181" s="206"/>
      <c r="O2181" s="213">
        <v>1</v>
      </c>
      <c r="P2181" s="197" t="str">
        <f ca="1">IF(W2181=TRUE,   IF($Y$4&gt;96,"TOO MANY", VLOOKUP(B2181&amp;"_"&amp;C2181&amp;"_"&amp;E2181&amp;"_C",CALC!W:X,2,FALSE)),   "")</f>
        <v/>
      </c>
      <c r="Q2181" s="206"/>
      <c r="R2181" s="119" t="b">
        <f t="shared" ca="1" si="238"/>
        <v>0</v>
      </c>
      <c r="S2181" s="119" t="b">
        <f t="shared" ca="1" si="236"/>
        <v>0</v>
      </c>
      <c r="T2181" s="119" t="b">
        <f t="shared" ca="1" si="237"/>
        <v>0</v>
      </c>
      <c r="U2181" s="119" t="b">
        <f t="shared" ca="1" si="239"/>
        <v>0</v>
      </c>
      <c r="V2181" s="160" t="b">
        <f t="shared" ca="1" si="240"/>
        <v>0</v>
      </c>
      <c r="W2181" s="119" t="b">
        <f t="shared" ca="1" si="241"/>
        <v>0</v>
      </c>
      <c r="X2181" s="119" t="b">
        <f t="shared" ca="1" si="242"/>
        <v>0</v>
      </c>
    </row>
    <row r="2182" spans="2:24" x14ac:dyDescent="0.25">
      <c r="B2182" s="194" t="str">
        <f ca="1" xml:space="preserve"> IF(INDIRECT("FROM_NGS2_SampleSheet!A"&amp;ROW()-5,TRUE)="","",  INDIRECT(    "FROM_NGS2_SampleSheet!"   &amp;  CHAR(64 + MATCH(VLOOKUP(B$6,mapping!$A:$B,2,FALSE),FROM_NGS2_SampleSheet!$1:$1,0))   &amp;  ROW()-5,TRUE)    )</f>
        <v/>
      </c>
      <c r="C2182" s="195" t="str">
        <f ca="1" xml:space="preserve"> IF(INDIRECT("FROM_NGS2_SampleSheet!A"&amp;ROW()-5,TRUE)="","",  INDIRECT(    "FROM_NGS2_SampleSheet!"   &amp;  CHAR(64 + MATCH(VLOOKUP(C$6,mapping!$A:$B,2,FALSE),FROM_NGS2_SampleSheet!$1:$1,0))   &amp;  ROW()-5,TRUE)    )</f>
        <v/>
      </c>
      <c r="D2182" s="195" t="str">
        <f ca="1" xml:space="preserve"> IF(INDIRECT("FROM_NGS2_SampleSheet!A"&amp;ROW()-5,TRUE)="","",  INDIRECT(    "FROM_NGS2_SampleSheet!"   &amp;  CHAR(64 + MATCH(VLOOKUP(D$6,mapping!$A:$B,2,FALSE),FROM_NGS2_SampleSheet!$1:$1,0))   &amp;  ROW()-5,TRUE)    )</f>
        <v/>
      </c>
      <c r="E2182" s="195" t="str">
        <f ca="1" xml:space="preserve"> IF(INDIRECT("FROM_NGS2_SampleSheet!A"&amp;ROW()-5,TRUE)="","",  "e" &amp; INDIRECT(    "FROM_NGS2_SampleSheet!"   &amp;  CHAR(64 + MATCH(VLOOKUP(E$6,mapping!$A:$B,2,FALSE),FROM_NGS2_SampleSheet!$1:$1,0))   &amp;  ROW()-5,TRUE)    )</f>
        <v/>
      </c>
      <c r="F2182" s="195" t="str">
        <f ca="1" xml:space="preserve"> IF(INDIRECT("FROM_NGS2_SampleSheet!A"&amp;ROW()-5,TRUE)="","",  INDIRECT(    "FROM_NGS2_SampleSheet!"   &amp;  CHAR(64 + MATCH(VLOOKUP(F$6,mapping!$A:$B,2,FALSE),FROM_NGS2_SampleSheet!$1:$1,0))   &amp;  ROW()-5,TRUE)    )</f>
        <v/>
      </c>
      <c r="G2182" s="196" t="str">
        <f ca="1" xml:space="preserve"> IF(INDIRECT("FROM_NGS2_SampleSheet!A"&amp;ROW()-5,TRUE)="","",  INDIRECT(    "FROM_NGS2_SampleSheet!"   &amp;  CHAR(64 + MATCH(VLOOKUP(G$6,mapping!$A:$B,2,FALSE),FROM_NGS2_SampleSheet!$1:$1,0))   &amp;  ROW()-5,TRUE)    )</f>
        <v/>
      </c>
      <c r="H2182" s="195"/>
      <c r="I2182" s="213">
        <v>1</v>
      </c>
      <c r="J2182" s="197" t="str">
        <f ca="1">IF(U2182=TRUE,    IF($Y$4&gt;96,"TOO MANY",VLOOKUP(B2182&amp;"_"&amp;C2182&amp;"_"&amp;E2182&amp;"_A",CALC!W:X,2,FALSE)),   "")</f>
        <v/>
      </c>
      <c r="L2182" s="213">
        <v>1</v>
      </c>
      <c r="M2182" s="197" t="str">
        <f ca="1">IF(V2182=TRUE,     IF($Y$4&gt;96,"TOO MANY",VLOOKUP(B2182&amp;"_"&amp;C2182&amp;"_"&amp;E2182&amp;"_B",CALC!W:X,2,FALSE)),    "")</f>
        <v/>
      </c>
      <c r="N2182" s="206"/>
      <c r="O2182" s="213">
        <v>1</v>
      </c>
      <c r="P2182" s="197" t="str">
        <f ca="1">IF(W2182=TRUE,   IF($Y$4&gt;96,"TOO MANY", VLOOKUP(B2182&amp;"_"&amp;C2182&amp;"_"&amp;E2182&amp;"_C",CALC!W:X,2,FALSE)),   "")</f>
        <v/>
      </c>
      <c r="Q2182" s="206"/>
      <c r="R2182" s="119" t="b">
        <f t="shared" ca="1" si="238"/>
        <v>0</v>
      </c>
      <c r="S2182" s="119" t="b">
        <f t="shared" ca="1" si="236"/>
        <v>0</v>
      </c>
      <c r="T2182" s="119" t="b">
        <f t="shared" ca="1" si="237"/>
        <v>0</v>
      </c>
      <c r="U2182" s="119" t="b">
        <f t="shared" ca="1" si="239"/>
        <v>0</v>
      </c>
      <c r="V2182" s="160" t="b">
        <f t="shared" ca="1" si="240"/>
        <v>0</v>
      </c>
      <c r="W2182" s="119" t="b">
        <f t="shared" ca="1" si="241"/>
        <v>0</v>
      </c>
      <c r="X2182" s="119" t="b">
        <f t="shared" ca="1" si="242"/>
        <v>0</v>
      </c>
    </row>
    <row r="2183" spans="2:24" x14ac:dyDescent="0.25">
      <c r="B2183" s="194" t="str">
        <f ca="1" xml:space="preserve"> IF(INDIRECT("FROM_NGS2_SampleSheet!A"&amp;ROW()-5,TRUE)="","",  INDIRECT(    "FROM_NGS2_SampleSheet!"   &amp;  CHAR(64 + MATCH(VLOOKUP(B$6,mapping!$A:$B,2,FALSE),FROM_NGS2_SampleSheet!$1:$1,0))   &amp;  ROW()-5,TRUE)    )</f>
        <v/>
      </c>
      <c r="C2183" s="195" t="str">
        <f ca="1" xml:space="preserve"> IF(INDIRECT("FROM_NGS2_SampleSheet!A"&amp;ROW()-5,TRUE)="","",  INDIRECT(    "FROM_NGS2_SampleSheet!"   &amp;  CHAR(64 + MATCH(VLOOKUP(C$6,mapping!$A:$B,2,FALSE),FROM_NGS2_SampleSheet!$1:$1,0))   &amp;  ROW()-5,TRUE)    )</f>
        <v/>
      </c>
      <c r="D2183" s="195" t="str">
        <f ca="1" xml:space="preserve"> IF(INDIRECT("FROM_NGS2_SampleSheet!A"&amp;ROW()-5,TRUE)="","",  INDIRECT(    "FROM_NGS2_SampleSheet!"   &amp;  CHAR(64 + MATCH(VLOOKUP(D$6,mapping!$A:$B,2,FALSE),FROM_NGS2_SampleSheet!$1:$1,0))   &amp;  ROW()-5,TRUE)    )</f>
        <v/>
      </c>
      <c r="E2183" s="195" t="str">
        <f ca="1" xml:space="preserve"> IF(INDIRECT("FROM_NGS2_SampleSheet!A"&amp;ROW()-5,TRUE)="","",  "e" &amp; INDIRECT(    "FROM_NGS2_SampleSheet!"   &amp;  CHAR(64 + MATCH(VLOOKUP(E$6,mapping!$A:$B,2,FALSE),FROM_NGS2_SampleSheet!$1:$1,0))   &amp;  ROW()-5,TRUE)    )</f>
        <v/>
      </c>
      <c r="F2183" s="195" t="str">
        <f ca="1" xml:space="preserve"> IF(INDIRECT("FROM_NGS2_SampleSheet!A"&amp;ROW()-5,TRUE)="","",  INDIRECT(    "FROM_NGS2_SampleSheet!"   &amp;  CHAR(64 + MATCH(VLOOKUP(F$6,mapping!$A:$B,2,FALSE),FROM_NGS2_SampleSheet!$1:$1,0))   &amp;  ROW()-5,TRUE)    )</f>
        <v/>
      </c>
      <c r="G2183" s="196" t="str">
        <f ca="1" xml:space="preserve"> IF(INDIRECT("FROM_NGS2_SampleSheet!A"&amp;ROW()-5,TRUE)="","",  INDIRECT(    "FROM_NGS2_SampleSheet!"   &amp;  CHAR(64 + MATCH(VLOOKUP(G$6,mapping!$A:$B,2,FALSE),FROM_NGS2_SampleSheet!$1:$1,0))   &amp;  ROW()-5,TRUE)    )</f>
        <v/>
      </c>
      <c r="H2183" s="195"/>
      <c r="I2183" s="213">
        <v>1</v>
      </c>
      <c r="J2183" s="197" t="str">
        <f ca="1">IF(U2183=TRUE,    IF($Y$4&gt;96,"TOO MANY",VLOOKUP(B2183&amp;"_"&amp;C2183&amp;"_"&amp;E2183&amp;"_A",CALC!W:X,2,FALSE)),   "")</f>
        <v/>
      </c>
      <c r="L2183" s="213">
        <v>1</v>
      </c>
      <c r="M2183" s="197" t="str">
        <f ca="1">IF(V2183=TRUE,     IF($Y$4&gt;96,"TOO MANY",VLOOKUP(B2183&amp;"_"&amp;C2183&amp;"_"&amp;E2183&amp;"_B",CALC!W:X,2,FALSE)),    "")</f>
        <v/>
      </c>
      <c r="N2183" s="206"/>
      <c r="O2183" s="213">
        <v>1</v>
      </c>
      <c r="P2183" s="197" t="str">
        <f ca="1">IF(W2183=TRUE,   IF($Y$4&gt;96,"TOO MANY", VLOOKUP(B2183&amp;"_"&amp;C2183&amp;"_"&amp;E2183&amp;"_C",CALC!W:X,2,FALSE)),   "")</f>
        <v/>
      </c>
      <c r="Q2183" s="206"/>
      <c r="R2183" s="119" t="b">
        <f t="shared" ca="1" si="238"/>
        <v>0</v>
      </c>
      <c r="S2183" s="119" t="b">
        <f t="shared" ca="1" si="236"/>
        <v>0</v>
      </c>
      <c r="T2183" s="119" t="b">
        <f t="shared" ca="1" si="237"/>
        <v>0</v>
      </c>
      <c r="U2183" s="119" t="b">
        <f t="shared" ca="1" si="239"/>
        <v>0</v>
      </c>
      <c r="V2183" s="160" t="b">
        <f t="shared" ca="1" si="240"/>
        <v>0</v>
      </c>
      <c r="W2183" s="119" t="b">
        <f t="shared" ca="1" si="241"/>
        <v>0</v>
      </c>
      <c r="X2183" s="119" t="b">
        <f t="shared" ca="1" si="242"/>
        <v>0</v>
      </c>
    </row>
    <row r="2184" spans="2:24" x14ac:dyDescent="0.25">
      <c r="B2184" s="194" t="str">
        <f ca="1" xml:space="preserve"> IF(INDIRECT("FROM_NGS2_SampleSheet!A"&amp;ROW()-5,TRUE)="","",  INDIRECT(    "FROM_NGS2_SampleSheet!"   &amp;  CHAR(64 + MATCH(VLOOKUP(B$6,mapping!$A:$B,2,FALSE),FROM_NGS2_SampleSheet!$1:$1,0))   &amp;  ROW()-5,TRUE)    )</f>
        <v/>
      </c>
      <c r="C2184" s="195" t="str">
        <f ca="1" xml:space="preserve"> IF(INDIRECT("FROM_NGS2_SampleSheet!A"&amp;ROW()-5,TRUE)="","",  INDIRECT(    "FROM_NGS2_SampleSheet!"   &amp;  CHAR(64 + MATCH(VLOOKUP(C$6,mapping!$A:$B,2,FALSE),FROM_NGS2_SampleSheet!$1:$1,0))   &amp;  ROW()-5,TRUE)    )</f>
        <v/>
      </c>
      <c r="D2184" s="195" t="str">
        <f ca="1" xml:space="preserve"> IF(INDIRECT("FROM_NGS2_SampleSheet!A"&amp;ROW()-5,TRUE)="","",  INDIRECT(    "FROM_NGS2_SampleSheet!"   &amp;  CHAR(64 + MATCH(VLOOKUP(D$6,mapping!$A:$B,2,FALSE),FROM_NGS2_SampleSheet!$1:$1,0))   &amp;  ROW()-5,TRUE)    )</f>
        <v/>
      </c>
      <c r="E2184" s="195" t="str">
        <f ca="1" xml:space="preserve"> IF(INDIRECT("FROM_NGS2_SampleSheet!A"&amp;ROW()-5,TRUE)="","",  "e" &amp; INDIRECT(    "FROM_NGS2_SampleSheet!"   &amp;  CHAR(64 + MATCH(VLOOKUP(E$6,mapping!$A:$B,2,FALSE),FROM_NGS2_SampleSheet!$1:$1,0))   &amp;  ROW()-5,TRUE)    )</f>
        <v/>
      </c>
      <c r="F2184" s="195" t="str">
        <f ca="1" xml:space="preserve"> IF(INDIRECT("FROM_NGS2_SampleSheet!A"&amp;ROW()-5,TRUE)="","",  INDIRECT(    "FROM_NGS2_SampleSheet!"   &amp;  CHAR(64 + MATCH(VLOOKUP(F$6,mapping!$A:$B,2,FALSE),FROM_NGS2_SampleSheet!$1:$1,0))   &amp;  ROW()-5,TRUE)    )</f>
        <v/>
      </c>
      <c r="G2184" s="196" t="str">
        <f ca="1" xml:space="preserve"> IF(INDIRECT("FROM_NGS2_SampleSheet!A"&amp;ROW()-5,TRUE)="","",  INDIRECT(    "FROM_NGS2_SampleSheet!"   &amp;  CHAR(64 + MATCH(VLOOKUP(G$6,mapping!$A:$B,2,FALSE),FROM_NGS2_SampleSheet!$1:$1,0))   &amp;  ROW()-5,TRUE)    )</f>
        <v/>
      </c>
      <c r="H2184" s="195"/>
      <c r="I2184" s="213">
        <v>1</v>
      </c>
      <c r="J2184" s="197" t="str">
        <f ca="1">IF(U2184=TRUE,    IF($Y$4&gt;96,"TOO MANY",VLOOKUP(B2184&amp;"_"&amp;C2184&amp;"_"&amp;E2184&amp;"_A",CALC!W:X,2,FALSE)),   "")</f>
        <v/>
      </c>
      <c r="L2184" s="213">
        <v>1</v>
      </c>
      <c r="M2184" s="197" t="str">
        <f ca="1">IF(V2184=TRUE,     IF($Y$4&gt;96,"TOO MANY",VLOOKUP(B2184&amp;"_"&amp;C2184&amp;"_"&amp;E2184&amp;"_B",CALC!W:X,2,FALSE)),    "")</f>
        <v/>
      </c>
      <c r="N2184" s="206"/>
      <c r="O2184" s="213">
        <v>1</v>
      </c>
      <c r="P2184" s="197" t="str">
        <f ca="1">IF(W2184=TRUE,   IF($Y$4&gt;96,"TOO MANY", VLOOKUP(B2184&amp;"_"&amp;C2184&amp;"_"&amp;E2184&amp;"_C",CALC!W:X,2,FALSE)),   "")</f>
        <v/>
      </c>
      <c r="Q2184" s="206"/>
      <c r="R2184" s="119" t="b">
        <f t="shared" ca="1" si="238"/>
        <v>0</v>
      </c>
      <c r="S2184" s="119" t="b">
        <f t="shared" ref="S2184:S2247" ca="1" si="243">IF(AND(R2184=TRUE,$U$3=TRUE),TRUE)</f>
        <v>0</v>
      </c>
      <c r="T2184" s="119" t="b">
        <f t="shared" ref="T2184:T2247" ca="1" si="244">IF(AND(R2184=TRUE,$U$4=TRUE,$U$3=TRUE),TRUE)</f>
        <v>0</v>
      </c>
      <c r="U2184" s="119" t="b">
        <f t="shared" ca="1" si="239"/>
        <v>0</v>
      </c>
      <c r="V2184" s="160" t="b">
        <f t="shared" ca="1" si="240"/>
        <v>0</v>
      </c>
      <c r="W2184" s="119" t="b">
        <f t="shared" ca="1" si="241"/>
        <v>0</v>
      </c>
      <c r="X2184" s="119" t="b">
        <f t="shared" ca="1" si="242"/>
        <v>0</v>
      </c>
    </row>
    <row r="2185" spans="2:24" x14ac:dyDescent="0.25">
      <c r="B2185" s="194" t="str">
        <f ca="1" xml:space="preserve"> IF(INDIRECT("FROM_NGS2_SampleSheet!A"&amp;ROW()-5,TRUE)="","",  INDIRECT(    "FROM_NGS2_SampleSheet!"   &amp;  CHAR(64 + MATCH(VLOOKUP(B$6,mapping!$A:$B,2,FALSE),FROM_NGS2_SampleSheet!$1:$1,0))   &amp;  ROW()-5,TRUE)    )</f>
        <v/>
      </c>
      <c r="C2185" s="195" t="str">
        <f ca="1" xml:space="preserve"> IF(INDIRECT("FROM_NGS2_SampleSheet!A"&amp;ROW()-5,TRUE)="","",  INDIRECT(    "FROM_NGS2_SampleSheet!"   &amp;  CHAR(64 + MATCH(VLOOKUP(C$6,mapping!$A:$B,2,FALSE),FROM_NGS2_SampleSheet!$1:$1,0))   &amp;  ROW()-5,TRUE)    )</f>
        <v/>
      </c>
      <c r="D2185" s="195" t="str">
        <f ca="1" xml:space="preserve"> IF(INDIRECT("FROM_NGS2_SampleSheet!A"&amp;ROW()-5,TRUE)="","",  INDIRECT(    "FROM_NGS2_SampleSheet!"   &amp;  CHAR(64 + MATCH(VLOOKUP(D$6,mapping!$A:$B,2,FALSE),FROM_NGS2_SampleSheet!$1:$1,0))   &amp;  ROW()-5,TRUE)    )</f>
        <v/>
      </c>
      <c r="E2185" s="195" t="str">
        <f ca="1" xml:space="preserve"> IF(INDIRECT("FROM_NGS2_SampleSheet!A"&amp;ROW()-5,TRUE)="","",  "e" &amp; INDIRECT(    "FROM_NGS2_SampleSheet!"   &amp;  CHAR(64 + MATCH(VLOOKUP(E$6,mapping!$A:$B,2,FALSE),FROM_NGS2_SampleSheet!$1:$1,0))   &amp;  ROW()-5,TRUE)    )</f>
        <v/>
      </c>
      <c r="F2185" s="195" t="str">
        <f ca="1" xml:space="preserve"> IF(INDIRECT("FROM_NGS2_SampleSheet!A"&amp;ROW()-5,TRUE)="","",  INDIRECT(    "FROM_NGS2_SampleSheet!"   &amp;  CHAR(64 + MATCH(VLOOKUP(F$6,mapping!$A:$B,2,FALSE),FROM_NGS2_SampleSheet!$1:$1,0))   &amp;  ROW()-5,TRUE)    )</f>
        <v/>
      </c>
      <c r="G2185" s="196" t="str">
        <f ca="1" xml:space="preserve"> IF(INDIRECT("FROM_NGS2_SampleSheet!A"&amp;ROW()-5,TRUE)="","",  INDIRECT(    "FROM_NGS2_SampleSheet!"   &amp;  CHAR(64 + MATCH(VLOOKUP(G$6,mapping!$A:$B,2,FALSE),FROM_NGS2_SampleSheet!$1:$1,0))   &amp;  ROW()-5,TRUE)    )</f>
        <v/>
      </c>
      <c r="H2185" s="195"/>
      <c r="I2185" s="213">
        <v>1</v>
      </c>
      <c r="J2185" s="197" t="str">
        <f ca="1">IF(U2185=TRUE,    IF($Y$4&gt;96,"TOO MANY",VLOOKUP(B2185&amp;"_"&amp;C2185&amp;"_"&amp;E2185&amp;"_A",CALC!W:X,2,FALSE)),   "")</f>
        <v/>
      </c>
      <c r="L2185" s="213">
        <v>1</v>
      </c>
      <c r="M2185" s="197" t="str">
        <f ca="1">IF(V2185=TRUE,     IF($Y$4&gt;96,"TOO MANY",VLOOKUP(B2185&amp;"_"&amp;C2185&amp;"_"&amp;E2185&amp;"_B",CALC!W:X,2,FALSE)),    "")</f>
        <v/>
      </c>
      <c r="N2185" s="206"/>
      <c r="O2185" s="213">
        <v>1</v>
      </c>
      <c r="P2185" s="197" t="str">
        <f ca="1">IF(W2185=TRUE,   IF($Y$4&gt;96,"TOO MANY", VLOOKUP(B2185&amp;"_"&amp;C2185&amp;"_"&amp;E2185&amp;"_C",CALC!W:X,2,FALSE)),   "")</f>
        <v/>
      </c>
      <c r="Q2185" s="206"/>
      <c r="R2185" s="119" t="b">
        <f t="shared" ca="1" si="238"/>
        <v>0</v>
      </c>
      <c r="S2185" s="119" t="b">
        <f t="shared" ca="1" si="243"/>
        <v>0</v>
      </c>
      <c r="T2185" s="119" t="b">
        <f t="shared" ca="1" si="244"/>
        <v>0</v>
      </c>
      <c r="U2185" s="119" t="b">
        <f t="shared" ca="1" si="239"/>
        <v>0</v>
      </c>
      <c r="V2185" s="160" t="b">
        <f t="shared" ca="1" si="240"/>
        <v>0</v>
      </c>
      <c r="W2185" s="119" t="b">
        <f t="shared" ca="1" si="241"/>
        <v>0</v>
      </c>
      <c r="X2185" s="119" t="b">
        <f t="shared" ca="1" si="242"/>
        <v>0</v>
      </c>
    </row>
    <row r="2186" spans="2:24" x14ac:dyDescent="0.25">
      <c r="B2186" s="194" t="str">
        <f ca="1" xml:space="preserve"> IF(INDIRECT("FROM_NGS2_SampleSheet!A"&amp;ROW()-5,TRUE)="","",  INDIRECT(    "FROM_NGS2_SampleSheet!"   &amp;  CHAR(64 + MATCH(VLOOKUP(B$6,mapping!$A:$B,2,FALSE),FROM_NGS2_SampleSheet!$1:$1,0))   &amp;  ROW()-5,TRUE)    )</f>
        <v/>
      </c>
      <c r="C2186" s="195" t="str">
        <f ca="1" xml:space="preserve"> IF(INDIRECT("FROM_NGS2_SampleSheet!A"&amp;ROW()-5,TRUE)="","",  INDIRECT(    "FROM_NGS2_SampleSheet!"   &amp;  CHAR(64 + MATCH(VLOOKUP(C$6,mapping!$A:$B,2,FALSE),FROM_NGS2_SampleSheet!$1:$1,0))   &amp;  ROW()-5,TRUE)    )</f>
        <v/>
      </c>
      <c r="D2186" s="195" t="str">
        <f ca="1" xml:space="preserve"> IF(INDIRECT("FROM_NGS2_SampleSheet!A"&amp;ROW()-5,TRUE)="","",  INDIRECT(    "FROM_NGS2_SampleSheet!"   &amp;  CHAR(64 + MATCH(VLOOKUP(D$6,mapping!$A:$B,2,FALSE),FROM_NGS2_SampleSheet!$1:$1,0))   &amp;  ROW()-5,TRUE)    )</f>
        <v/>
      </c>
      <c r="E2186" s="195" t="str">
        <f ca="1" xml:space="preserve"> IF(INDIRECT("FROM_NGS2_SampleSheet!A"&amp;ROW()-5,TRUE)="","",  "e" &amp; INDIRECT(    "FROM_NGS2_SampleSheet!"   &amp;  CHAR(64 + MATCH(VLOOKUP(E$6,mapping!$A:$B,2,FALSE),FROM_NGS2_SampleSheet!$1:$1,0))   &amp;  ROW()-5,TRUE)    )</f>
        <v/>
      </c>
      <c r="F2186" s="195" t="str">
        <f ca="1" xml:space="preserve"> IF(INDIRECT("FROM_NGS2_SampleSheet!A"&amp;ROW()-5,TRUE)="","",  INDIRECT(    "FROM_NGS2_SampleSheet!"   &amp;  CHAR(64 + MATCH(VLOOKUP(F$6,mapping!$A:$B,2,FALSE),FROM_NGS2_SampleSheet!$1:$1,0))   &amp;  ROW()-5,TRUE)    )</f>
        <v/>
      </c>
      <c r="G2186" s="196" t="str">
        <f ca="1" xml:space="preserve"> IF(INDIRECT("FROM_NGS2_SampleSheet!A"&amp;ROW()-5,TRUE)="","",  INDIRECT(    "FROM_NGS2_SampleSheet!"   &amp;  CHAR(64 + MATCH(VLOOKUP(G$6,mapping!$A:$B,2,FALSE),FROM_NGS2_SampleSheet!$1:$1,0))   &amp;  ROW()-5,TRUE)    )</f>
        <v/>
      </c>
      <c r="H2186" s="195"/>
      <c r="I2186" s="213">
        <v>1</v>
      </c>
      <c r="J2186" s="197" t="str">
        <f ca="1">IF(U2186=TRUE,    IF($Y$4&gt;96,"TOO MANY",VLOOKUP(B2186&amp;"_"&amp;C2186&amp;"_"&amp;E2186&amp;"_A",CALC!W:X,2,FALSE)),   "")</f>
        <v/>
      </c>
      <c r="L2186" s="213">
        <v>1</v>
      </c>
      <c r="M2186" s="197" t="str">
        <f ca="1">IF(V2186=TRUE,     IF($Y$4&gt;96,"TOO MANY",VLOOKUP(B2186&amp;"_"&amp;C2186&amp;"_"&amp;E2186&amp;"_B",CALC!W:X,2,FALSE)),    "")</f>
        <v/>
      </c>
      <c r="N2186" s="206"/>
      <c r="O2186" s="213">
        <v>1</v>
      </c>
      <c r="P2186" s="197" t="str">
        <f ca="1">IF(W2186=TRUE,   IF($Y$4&gt;96,"TOO MANY", VLOOKUP(B2186&amp;"_"&amp;C2186&amp;"_"&amp;E2186&amp;"_C",CALC!W:X,2,FALSE)),   "")</f>
        <v/>
      </c>
      <c r="Q2186" s="206"/>
      <c r="R2186" s="119" t="b">
        <f t="shared" ca="1" si="238"/>
        <v>0</v>
      </c>
      <c r="S2186" s="119" t="b">
        <f t="shared" ca="1" si="243"/>
        <v>0</v>
      </c>
      <c r="T2186" s="119" t="b">
        <f t="shared" ca="1" si="244"/>
        <v>0</v>
      </c>
      <c r="U2186" s="119" t="b">
        <f t="shared" ca="1" si="239"/>
        <v>0</v>
      </c>
      <c r="V2186" s="160" t="b">
        <f t="shared" ca="1" si="240"/>
        <v>0</v>
      </c>
      <c r="W2186" s="119" t="b">
        <f t="shared" ca="1" si="241"/>
        <v>0</v>
      </c>
      <c r="X2186" s="119" t="b">
        <f t="shared" ca="1" si="242"/>
        <v>0</v>
      </c>
    </row>
    <row r="2187" spans="2:24" x14ac:dyDescent="0.25">
      <c r="B2187" s="194" t="str">
        <f ca="1" xml:space="preserve"> IF(INDIRECT("FROM_NGS2_SampleSheet!A"&amp;ROW()-5,TRUE)="","",  INDIRECT(    "FROM_NGS2_SampleSheet!"   &amp;  CHAR(64 + MATCH(VLOOKUP(B$6,mapping!$A:$B,2,FALSE),FROM_NGS2_SampleSheet!$1:$1,0))   &amp;  ROW()-5,TRUE)    )</f>
        <v/>
      </c>
      <c r="C2187" s="195" t="str">
        <f ca="1" xml:space="preserve"> IF(INDIRECT("FROM_NGS2_SampleSheet!A"&amp;ROW()-5,TRUE)="","",  INDIRECT(    "FROM_NGS2_SampleSheet!"   &amp;  CHAR(64 + MATCH(VLOOKUP(C$6,mapping!$A:$B,2,FALSE),FROM_NGS2_SampleSheet!$1:$1,0))   &amp;  ROW()-5,TRUE)    )</f>
        <v/>
      </c>
      <c r="D2187" s="195" t="str">
        <f ca="1" xml:space="preserve"> IF(INDIRECT("FROM_NGS2_SampleSheet!A"&amp;ROW()-5,TRUE)="","",  INDIRECT(    "FROM_NGS2_SampleSheet!"   &amp;  CHAR(64 + MATCH(VLOOKUP(D$6,mapping!$A:$B,2,FALSE),FROM_NGS2_SampleSheet!$1:$1,0))   &amp;  ROW()-5,TRUE)    )</f>
        <v/>
      </c>
      <c r="E2187" s="195" t="str">
        <f ca="1" xml:space="preserve"> IF(INDIRECT("FROM_NGS2_SampleSheet!A"&amp;ROW()-5,TRUE)="","",  "e" &amp; INDIRECT(    "FROM_NGS2_SampleSheet!"   &amp;  CHAR(64 + MATCH(VLOOKUP(E$6,mapping!$A:$B,2,FALSE),FROM_NGS2_SampleSheet!$1:$1,0))   &amp;  ROW()-5,TRUE)    )</f>
        <v/>
      </c>
      <c r="F2187" s="195" t="str">
        <f ca="1" xml:space="preserve"> IF(INDIRECT("FROM_NGS2_SampleSheet!A"&amp;ROW()-5,TRUE)="","",  INDIRECT(    "FROM_NGS2_SampleSheet!"   &amp;  CHAR(64 + MATCH(VLOOKUP(F$6,mapping!$A:$B,2,FALSE),FROM_NGS2_SampleSheet!$1:$1,0))   &amp;  ROW()-5,TRUE)    )</f>
        <v/>
      </c>
      <c r="G2187" s="196" t="str">
        <f ca="1" xml:space="preserve"> IF(INDIRECT("FROM_NGS2_SampleSheet!A"&amp;ROW()-5,TRUE)="","",  INDIRECT(    "FROM_NGS2_SampleSheet!"   &amp;  CHAR(64 + MATCH(VLOOKUP(G$6,mapping!$A:$B,2,FALSE),FROM_NGS2_SampleSheet!$1:$1,0))   &amp;  ROW()-5,TRUE)    )</f>
        <v/>
      </c>
      <c r="H2187" s="195"/>
      <c r="I2187" s="213">
        <v>1</v>
      </c>
      <c r="J2187" s="197" t="str">
        <f ca="1">IF(U2187=TRUE,    IF($Y$4&gt;96,"TOO MANY",VLOOKUP(B2187&amp;"_"&amp;C2187&amp;"_"&amp;E2187&amp;"_A",CALC!W:X,2,FALSE)),   "")</f>
        <v/>
      </c>
      <c r="L2187" s="213">
        <v>1</v>
      </c>
      <c r="M2187" s="197" t="str">
        <f ca="1">IF(V2187=TRUE,     IF($Y$4&gt;96,"TOO MANY",VLOOKUP(B2187&amp;"_"&amp;C2187&amp;"_"&amp;E2187&amp;"_B",CALC!W:X,2,FALSE)),    "")</f>
        <v/>
      </c>
      <c r="N2187" s="206"/>
      <c r="O2187" s="213">
        <v>1</v>
      </c>
      <c r="P2187" s="197" t="str">
        <f ca="1">IF(W2187=TRUE,   IF($Y$4&gt;96,"TOO MANY", VLOOKUP(B2187&amp;"_"&amp;C2187&amp;"_"&amp;E2187&amp;"_C",CALC!W:X,2,FALSE)),   "")</f>
        <v/>
      </c>
      <c r="Q2187" s="206"/>
      <c r="R2187" s="119" t="b">
        <f t="shared" ca="1" si="238"/>
        <v>0</v>
      </c>
      <c r="S2187" s="119" t="b">
        <f t="shared" ca="1" si="243"/>
        <v>0</v>
      </c>
      <c r="T2187" s="119" t="b">
        <f t="shared" ca="1" si="244"/>
        <v>0</v>
      </c>
      <c r="U2187" s="119" t="b">
        <f t="shared" ca="1" si="239"/>
        <v>0</v>
      </c>
      <c r="V2187" s="160" t="b">
        <f t="shared" ca="1" si="240"/>
        <v>0</v>
      </c>
      <c r="W2187" s="119" t="b">
        <f t="shared" ca="1" si="241"/>
        <v>0</v>
      </c>
      <c r="X2187" s="119" t="b">
        <f t="shared" ca="1" si="242"/>
        <v>0</v>
      </c>
    </row>
    <row r="2188" spans="2:24" x14ac:dyDescent="0.25">
      <c r="B2188" s="194" t="str">
        <f ca="1" xml:space="preserve"> IF(INDIRECT("FROM_NGS2_SampleSheet!A"&amp;ROW()-5,TRUE)="","",  INDIRECT(    "FROM_NGS2_SampleSheet!"   &amp;  CHAR(64 + MATCH(VLOOKUP(B$6,mapping!$A:$B,2,FALSE),FROM_NGS2_SampleSheet!$1:$1,0))   &amp;  ROW()-5,TRUE)    )</f>
        <v/>
      </c>
      <c r="C2188" s="195" t="str">
        <f ca="1" xml:space="preserve"> IF(INDIRECT("FROM_NGS2_SampleSheet!A"&amp;ROW()-5,TRUE)="","",  INDIRECT(    "FROM_NGS2_SampleSheet!"   &amp;  CHAR(64 + MATCH(VLOOKUP(C$6,mapping!$A:$B,2,FALSE),FROM_NGS2_SampleSheet!$1:$1,0))   &amp;  ROW()-5,TRUE)    )</f>
        <v/>
      </c>
      <c r="D2188" s="195" t="str">
        <f ca="1" xml:space="preserve"> IF(INDIRECT("FROM_NGS2_SampleSheet!A"&amp;ROW()-5,TRUE)="","",  INDIRECT(    "FROM_NGS2_SampleSheet!"   &amp;  CHAR(64 + MATCH(VLOOKUP(D$6,mapping!$A:$B,2,FALSE),FROM_NGS2_SampleSheet!$1:$1,0))   &amp;  ROW()-5,TRUE)    )</f>
        <v/>
      </c>
      <c r="E2188" s="195" t="str">
        <f ca="1" xml:space="preserve"> IF(INDIRECT("FROM_NGS2_SampleSheet!A"&amp;ROW()-5,TRUE)="","",  "e" &amp; INDIRECT(    "FROM_NGS2_SampleSheet!"   &amp;  CHAR(64 + MATCH(VLOOKUP(E$6,mapping!$A:$B,2,FALSE),FROM_NGS2_SampleSheet!$1:$1,0))   &amp;  ROW()-5,TRUE)    )</f>
        <v/>
      </c>
      <c r="F2188" s="195" t="str">
        <f ca="1" xml:space="preserve"> IF(INDIRECT("FROM_NGS2_SampleSheet!A"&amp;ROW()-5,TRUE)="","",  INDIRECT(    "FROM_NGS2_SampleSheet!"   &amp;  CHAR(64 + MATCH(VLOOKUP(F$6,mapping!$A:$B,2,FALSE),FROM_NGS2_SampleSheet!$1:$1,0))   &amp;  ROW()-5,TRUE)    )</f>
        <v/>
      </c>
      <c r="G2188" s="196" t="str">
        <f ca="1" xml:space="preserve"> IF(INDIRECT("FROM_NGS2_SampleSheet!A"&amp;ROW()-5,TRUE)="","",  INDIRECT(    "FROM_NGS2_SampleSheet!"   &amp;  CHAR(64 + MATCH(VLOOKUP(G$6,mapping!$A:$B,2,FALSE),FROM_NGS2_SampleSheet!$1:$1,0))   &amp;  ROW()-5,TRUE)    )</f>
        <v/>
      </c>
      <c r="H2188" s="195"/>
      <c r="I2188" s="213">
        <v>1</v>
      </c>
      <c r="J2188" s="197" t="str">
        <f ca="1">IF(U2188=TRUE,    IF($Y$4&gt;96,"TOO MANY",VLOOKUP(B2188&amp;"_"&amp;C2188&amp;"_"&amp;E2188&amp;"_A",CALC!W:X,2,FALSE)),   "")</f>
        <v/>
      </c>
      <c r="L2188" s="213">
        <v>1</v>
      </c>
      <c r="M2188" s="197" t="str">
        <f ca="1">IF(V2188=TRUE,     IF($Y$4&gt;96,"TOO MANY",VLOOKUP(B2188&amp;"_"&amp;C2188&amp;"_"&amp;E2188&amp;"_B",CALC!W:X,2,FALSE)),    "")</f>
        <v/>
      </c>
      <c r="N2188" s="206"/>
      <c r="O2188" s="213">
        <v>1</v>
      </c>
      <c r="P2188" s="197" t="str">
        <f ca="1">IF(W2188=TRUE,   IF($Y$4&gt;96,"TOO MANY", VLOOKUP(B2188&amp;"_"&amp;C2188&amp;"_"&amp;E2188&amp;"_C",CALC!W:X,2,FALSE)),   "")</f>
        <v/>
      </c>
      <c r="Q2188" s="206"/>
      <c r="R2188" s="119" t="b">
        <f t="shared" ca="1" si="238"/>
        <v>0</v>
      </c>
      <c r="S2188" s="119" t="b">
        <f t="shared" ca="1" si="243"/>
        <v>0</v>
      </c>
      <c r="T2188" s="119" t="b">
        <f t="shared" ca="1" si="244"/>
        <v>0</v>
      </c>
      <c r="U2188" s="119" t="b">
        <f t="shared" ca="1" si="239"/>
        <v>0</v>
      </c>
      <c r="V2188" s="160" t="b">
        <f t="shared" ca="1" si="240"/>
        <v>0</v>
      </c>
      <c r="W2188" s="119" t="b">
        <f t="shared" ca="1" si="241"/>
        <v>0</v>
      </c>
      <c r="X2188" s="119" t="b">
        <f t="shared" ca="1" si="242"/>
        <v>0</v>
      </c>
    </row>
    <row r="2189" spans="2:24" x14ac:dyDescent="0.25">
      <c r="B2189" s="194" t="str">
        <f ca="1" xml:space="preserve"> IF(INDIRECT("FROM_NGS2_SampleSheet!A"&amp;ROW()-5,TRUE)="","",  INDIRECT(    "FROM_NGS2_SampleSheet!"   &amp;  CHAR(64 + MATCH(VLOOKUP(B$6,mapping!$A:$B,2,FALSE),FROM_NGS2_SampleSheet!$1:$1,0))   &amp;  ROW()-5,TRUE)    )</f>
        <v/>
      </c>
      <c r="C2189" s="195" t="str">
        <f ca="1" xml:space="preserve"> IF(INDIRECT("FROM_NGS2_SampleSheet!A"&amp;ROW()-5,TRUE)="","",  INDIRECT(    "FROM_NGS2_SampleSheet!"   &amp;  CHAR(64 + MATCH(VLOOKUP(C$6,mapping!$A:$B,2,FALSE),FROM_NGS2_SampleSheet!$1:$1,0))   &amp;  ROW()-5,TRUE)    )</f>
        <v/>
      </c>
      <c r="D2189" s="195" t="str">
        <f ca="1" xml:space="preserve"> IF(INDIRECT("FROM_NGS2_SampleSheet!A"&amp;ROW()-5,TRUE)="","",  INDIRECT(    "FROM_NGS2_SampleSheet!"   &amp;  CHAR(64 + MATCH(VLOOKUP(D$6,mapping!$A:$B,2,FALSE),FROM_NGS2_SampleSheet!$1:$1,0))   &amp;  ROW()-5,TRUE)    )</f>
        <v/>
      </c>
      <c r="E2189" s="195" t="str">
        <f ca="1" xml:space="preserve"> IF(INDIRECT("FROM_NGS2_SampleSheet!A"&amp;ROW()-5,TRUE)="","",  "e" &amp; INDIRECT(    "FROM_NGS2_SampleSheet!"   &amp;  CHAR(64 + MATCH(VLOOKUP(E$6,mapping!$A:$B,2,FALSE),FROM_NGS2_SampleSheet!$1:$1,0))   &amp;  ROW()-5,TRUE)    )</f>
        <v/>
      </c>
      <c r="F2189" s="195" t="str">
        <f ca="1" xml:space="preserve"> IF(INDIRECT("FROM_NGS2_SampleSheet!A"&amp;ROW()-5,TRUE)="","",  INDIRECT(    "FROM_NGS2_SampleSheet!"   &amp;  CHAR(64 + MATCH(VLOOKUP(F$6,mapping!$A:$B,2,FALSE),FROM_NGS2_SampleSheet!$1:$1,0))   &amp;  ROW()-5,TRUE)    )</f>
        <v/>
      </c>
      <c r="G2189" s="196" t="str">
        <f ca="1" xml:space="preserve"> IF(INDIRECT("FROM_NGS2_SampleSheet!A"&amp;ROW()-5,TRUE)="","",  INDIRECT(    "FROM_NGS2_SampleSheet!"   &amp;  CHAR(64 + MATCH(VLOOKUP(G$6,mapping!$A:$B,2,FALSE),FROM_NGS2_SampleSheet!$1:$1,0))   &amp;  ROW()-5,TRUE)    )</f>
        <v/>
      </c>
      <c r="H2189" s="195"/>
      <c r="I2189" s="213">
        <v>1</v>
      </c>
      <c r="J2189" s="197" t="str">
        <f ca="1">IF(U2189=TRUE,    IF($Y$4&gt;96,"TOO MANY",VLOOKUP(B2189&amp;"_"&amp;C2189&amp;"_"&amp;E2189&amp;"_A",CALC!W:X,2,FALSE)),   "")</f>
        <v/>
      </c>
      <c r="L2189" s="213">
        <v>1</v>
      </c>
      <c r="M2189" s="197" t="str">
        <f ca="1">IF(V2189=TRUE,     IF($Y$4&gt;96,"TOO MANY",VLOOKUP(B2189&amp;"_"&amp;C2189&amp;"_"&amp;E2189&amp;"_B",CALC!W:X,2,FALSE)),    "")</f>
        <v/>
      </c>
      <c r="N2189" s="206"/>
      <c r="O2189" s="213">
        <v>1</v>
      </c>
      <c r="P2189" s="197" t="str">
        <f ca="1">IF(W2189=TRUE,   IF($Y$4&gt;96,"TOO MANY", VLOOKUP(B2189&amp;"_"&amp;C2189&amp;"_"&amp;E2189&amp;"_C",CALC!W:X,2,FALSE)),   "")</f>
        <v/>
      </c>
      <c r="Q2189" s="206"/>
      <c r="R2189" s="119" t="b">
        <f t="shared" ca="1" si="238"/>
        <v>0</v>
      </c>
      <c r="S2189" s="119" t="b">
        <f t="shared" ca="1" si="243"/>
        <v>0</v>
      </c>
      <c r="T2189" s="119" t="b">
        <f t="shared" ca="1" si="244"/>
        <v>0</v>
      </c>
      <c r="U2189" s="119" t="b">
        <f t="shared" ca="1" si="239"/>
        <v>0</v>
      </c>
      <c r="V2189" s="160" t="b">
        <f t="shared" ca="1" si="240"/>
        <v>0</v>
      </c>
      <c r="W2189" s="119" t="b">
        <f t="shared" ca="1" si="241"/>
        <v>0</v>
      </c>
      <c r="X2189" s="119" t="b">
        <f t="shared" ca="1" si="242"/>
        <v>0</v>
      </c>
    </row>
    <row r="2190" spans="2:24" x14ac:dyDescent="0.25">
      <c r="B2190" s="194" t="str">
        <f ca="1" xml:space="preserve"> IF(INDIRECT("FROM_NGS2_SampleSheet!A"&amp;ROW()-5,TRUE)="","",  INDIRECT(    "FROM_NGS2_SampleSheet!"   &amp;  CHAR(64 + MATCH(VLOOKUP(B$6,mapping!$A:$B,2,FALSE),FROM_NGS2_SampleSheet!$1:$1,0))   &amp;  ROW()-5,TRUE)    )</f>
        <v/>
      </c>
      <c r="C2190" s="195" t="str">
        <f ca="1" xml:space="preserve"> IF(INDIRECT("FROM_NGS2_SampleSheet!A"&amp;ROW()-5,TRUE)="","",  INDIRECT(    "FROM_NGS2_SampleSheet!"   &amp;  CHAR(64 + MATCH(VLOOKUP(C$6,mapping!$A:$B,2,FALSE),FROM_NGS2_SampleSheet!$1:$1,0))   &amp;  ROW()-5,TRUE)    )</f>
        <v/>
      </c>
      <c r="D2190" s="195" t="str">
        <f ca="1" xml:space="preserve"> IF(INDIRECT("FROM_NGS2_SampleSheet!A"&amp;ROW()-5,TRUE)="","",  INDIRECT(    "FROM_NGS2_SampleSheet!"   &amp;  CHAR(64 + MATCH(VLOOKUP(D$6,mapping!$A:$B,2,FALSE),FROM_NGS2_SampleSheet!$1:$1,0))   &amp;  ROW()-5,TRUE)    )</f>
        <v/>
      </c>
      <c r="E2190" s="195" t="str">
        <f ca="1" xml:space="preserve"> IF(INDIRECT("FROM_NGS2_SampleSheet!A"&amp;ROW()-5,TRUE)="","",  "e" &amp; INDIRECT(    "FROM_NGS2_SampleSheet!"   &amp;  CHAR(64 + MATCH(VLOOKUP(E$6,mapping!$A:$B,2,FALSE),FROM_NGS2_SampleSheet!$1:$1,0))   &amp;  ROW()-5,TRUE)    )</f>
        <v/>
      </c>
      <c r="F2190" s="195" t="str">
        <f ca="1" xml:space="preserve"> IF(INDIRECT("FROM_NGS2_SampleSheet!A"&amp;ROW()-5,TRUE)="","",  INDIRECT(    "FROM_NGS2_SampleSheet!"   &amp;  CHAR(64 + MATCH(VLOOKUP(F$6,mapping!$A:$B,2,FALSE),FROM_NGS2_SampleSheet!$1:$1,0))   &amp;  ROW()-5,TRUE)    )</f>
        <v/>
      </c>
      <c r="G2190" s="196" t="str">
        <f ca="1" xml:space="preserve"> IF(INDIRECT("FROM_NGS2_SampleSheet!A"&amp;ROW()-5,TRUE)="","",  INDIRECT(    "FROM_NGS2_SampleSheet!"   &amp;  CHAR(64 + MATCH(VLOOKUP(G$6,mapping!$A:$B,2,FALSE),FROM_NGS2_SampleSheet!$1:$1,0))   &amp;  ROW()-5,TRUE)    )</f>
        <v/>
      </c>
      <c r="H2190" s="195"/>
      <c r="I2190" s="213">
        <v>1</v>
      </c>
      <c r="J2190" s="197" t="str">
        <f ca="1">IF(U2190=TRUE,    IF($Y$4&gt;96,"TOO MANY",VLOOKUP(B2190&amp;"_"&amp;C2190&amp;"_"&amp;E2190&amp;"_A",CALC!W:X,2,FALSE)),   "")</f>
        <v/>
      </c>
      <c r="L2190" s="213">
        <v>1</v>
      </c>
      <c r="M2190" s="197" t="str">
        <f ca="1">IF(V2190=TRUE,     IF($Y$4&gt;96,"TOO MANY",VLOOKUP(B2190&amp;"_"&amp;C2190&amp;"_"&amp;E2190&amp;"_B",CALC!W:X,2,FALSE)),    "")</f>
        <v/>
      </c>
      <c r="N2190" s="206"/>
      <c r="O2190" s="213">
        <v>1</v>
      </c>
      <c r="P2190" s="197" t="str">
        <f ca="1">IF(W2190=TRUE,   IF($Y$4&gt;96,"TOO MANY", VLOOKUP(B2190&amp;"_"&amp;C2190&amp;"_"&amp;E2190&amp;"_C",CALC!W:X,2,FALSE)),   "")</f>
        <v/>
      </c>
      <c r="Q2190" s="206"/>
      <c r="R2190" s="119" t="b">
        <f t="shared" ca="1" si="238"/>
        <v>0</v>
      </c>
      <c r="S2190" s="119" t="b">
        <f t="shared" ca="1" si="243"/>
        <v>0</v>
      </c>
      <c r="T2190" s="119" t="b">
        <f t="shared" ca="1" si="244"/>
        <v>0</v>
      </c>
      <c r="U2190" s="119" t="b">
        <f t="shared" ca="1" si="239"/>
        <v>0</v>
      </c>
      <c r="V2190" s="160" t="b">
        <f t="shared" ca="1" si="240"/>
        <v>0</v>
      </c>
      <c r="W2190" s="119" t="b">
        <f t="shared" ca="1" si="241"/>
        <v>0</v>
      </c>
      <c r="X2190" s="119" t="b">
        <f t="shared" ca="1" si="242"/>
        <v>0</v>
      </c>
    </row>
    <row r="2191" spans="2:24" x14ac:dyDescent="0.25">
      <c r="B2191" s="194" t="str">
        <f ca="1" xml:space="preserve"> IF(INDIRECT("FROM_NGS2_SampleSheet!A"&amp;ROW()-5,TRUE)="","",  INDIRECT(    "FROM_NGS2_SampleSheet!"   &amp;  CHAR(64 + MATCH(VLOOKUP(B$6,mapping!$A:$B,2,FALSE),FROM_NGS2_SampleSheet!$1:$1,0))   &amp;  ROW()-5,TRUE)    )</f>
        <v/>
      </c>
      <c r="C2191" s="195" t="str">
        <f ca="1" xml:space="preserve"> IF(INDIRECT("FROM_NGS2_SampleSheet!A"&amp;ROW()-5,TRUE)="","",  INDIRECT(    "FROM_NGS2_SampleSheet!"   &amp;  CHAR(64 + MATCH(VLOOKUP(C$6,mapping!$A:$B,2,FALSE),FROM_NGS2_SampleSheet!$1:$1,0))   &amp;  ROW()-5,TRUE)    )</f>
        <v/>
      </c>
      <c r="D2191" s="195" t="str">
        <f ca="1" xml:space="preserve"> IF(INDIRECT("FROM_NGS2_SampleSheet!A"&amp;ROW()-5,TRUE)="","",  INDIRECT(    "FROM_NGS2_SampleSheet!"   &amp;  CHAR(64 + MATCH(VLOOKUP(D$6,mapping!$A:$B,2,FALSE),FROM_NGS2_SampleSheet!$1:$1,0))   &amp;  ROW()-5,TRUE)    )</f>
        <v/>
      </c>
      <c r="E2191" s="195" t="str">
        <f ca="1" xml:space="preserve"> IF(INDIRECT("FROM_NGS2_SampleSheet!A"&amp;ROW()-5,TRUE)="","",  "e" &amp; INDIRECT(    "FROM_NGS2_SampleSheet!"   &amp;  CHAR(64 + MATCH(VLOOKUP(E$6,mapping!$A:$B,2,FALSE),FROM_NGS2_SampleSheet!$1:$1,0))   &amp;  ROW()-5,TRUE)    )</f>
        <v/>
      </c>
      <c r="F2191" s="195" t="str">
        <f ca="1" xml:space="preserve"> IF(INDIRECT("FROM_NGS2_SampleSheet!A"&amp;ROW()-5,TRUE)="","",  INDIRECT(    "FROM_NGS2_SampleSheet!"   &amp;  CHAR(64 + MATCH(VLOOKUP(F$6,mapping!$A:$B,2,FALSE),FROM_NGS2_SampleSheet!$1:$1,0))   &amp;  ROW()-5,TRUE)    )</f>
        <v/>
      </c>
      <c r="G2191" s="196" t="str">
        <f ca="1" xml:space="preserve"> IF(INDIRECT("FROM_NGS2_SampleSheet!A"&amp;ROW()-5,TRUE)="","",  INDIRECT(    "FROM_NGS2_SampleSheet!"   &amp;  CHAR(64 + MATCH(VLOOKUP(G$6,mapping!$A:$B,2,FALSE),FROM_NGS2_SampleSheet!$1:$1,0))   &amp;  ROW()-5,TRUE)    )</f>
        <v/>
      </c>
      <c r="H2191" s="195"/>
      <c r="I2191" s="213">
        <v>1</v>
      </c>
      <c r="J2191" s="197" t="str">
        <f ca="1">IF(U2191=TRUE,    IF($Y$4&gt;96,"TOO MANY",VLOOKUP(B2191&amp;"_"&amp;C2191&amp;"_"&amp;E2191&amp;"_A",CALC!W:X,2,FALSE)),   "")</f>
        <v/>
      </c>
      <c r="L2191" s="213">
        <v>1</v>
      </c>
      <c r="M2191" s="197" t="str">
        <f ca="1">IF(V2191=TRUE,     IF($Y$4&gt;96,"TOO MANY",VLOOKUP(B2191&amp;"_"&amp;C2191&amp;"_"&amp;E2191&amp;"_B",CALC!W:X,2,FALSE)),    "")</f>
        <v/>
      </c>
      <c r="N2191" s="206"/>
      <c r="O2191" s="213">
        <v>1</v>
      </c>
      <c r="P2191" s="197" t="str">
        <f ca="1">IF(W2191=TRUE,   IF($Y$4&gt;96,"TOO MANY", VLOOKUP(B2191&amp;"_"&amp;C2191&amp;"_"&amp;E2191&amp;"_C",CALC!W:X,2,FALSE)),   "")</f>
        <v/>
      </c>
      <c r="Q2191" s="206"/>
      <c r="R2191" s="119" t="b">
        <f t="shared" ca="1" si="238"/>
        <v>0</v>
      </c>
      <c r="S2191" s="119" t="b">
        <f t="shared" ca="1" si="243"/>
        <v>0</v>
      </c>
      <c r="T2191" s="119" t="b">
        <f t="shared" ca="1" si="244"/>
        <v>0</v>
      </c>
      <c r="U2191" s="119" t="b">
        <f t="shared" ca="1" si="239"/>
        <v>0</v>
      </c>
      <c r="V2191" s="160" t="b">
        <f t="shared" ca="1" si="240"/>
        <v>0</v>
      </c>
      <c r="W2191" s="119" t="b">
        <f t="shared" ca="1" si="241"/>
        <v>0</v>
      </c>
      <c r="X2191" s="119" t="b">
        <f t="shared" ca="1" si="242"/>
        <v>0</v>
      </c>
    </row>
    <row r="2192" spans="2:24" x14ac:dyDescent="0.25">
      <c r="B2192" s="194" t="str">
        <f ca="1" xml:space="preserve"> IF(INDIRECT("FROM_NGS2_SampleSheet!A"&amp;ROW()-5,TRUE)="","",  INDIRECT(    "FROM_NGS2_SampleSheet!"   &amp;  CHAR(64 + MATCH(VLOOKUP(B$6,mapping!$A:$B,2,FALSE),FROM_NGS2_SampleSheet!$1:$1,0))   &amp;  ROW()-5,TRUE)    )</f>
        <v/>
      </c>
      <c r="C2192" s="195" t="str">
        <f ca="1" xml:space="preserve"> IF(INDIRECT("FROM_NGS2_SampleSheet!A"&amp;ROW()-5,TRUE)="","",  INDIRECT(    "FROM_NGS2_SampleSheet!"   &amp;  CHAR(64 + MATCH(VLOOKUP(C$6,mapping!$A:$B,2,FALSE),FROM_NGS2_SampleSheet!$1:$1,0))   &amp;  ROW()-5,TRUE)    )</f>
        <v/>
      </c>
      <c r="D2192" s="195" t="str">
        <f ca="1" xml:space="preserve"> IF(INDIRECT("FROM_NGS2_SampleSheet!A"&amp;ROW()-5,TRUE)="","",  INDIRECT(    "FROM_NGS2_SampleSheet!"   &amp;  CHAR(64 + MATCH(VLOOKUP(D$6,mapping!$A:$B,2,FALSE),FROM_NGS2_SampleSheet!$1:$1,0))   &amp;  ROW()-5,TRUE)    )</f>
        <v/>
      </c>
      <c r="E2192" s="195" t="str">
        <f ca="1" xml:space="preserve"> IF(INDIRECT("FROM_NGS2_SampleSheet!A"&amp;ROW()-5,TRUE)="","",  "e" &amp; INDIRECT(    "FROM_NGS2_SampleSheet!"   &amp;  CHAR(64 + MATCH(VLOOKUP(E$6,mapping!$A:$B,2,FALSE),FROM_NGS2_SampleSheet!$1:$1,0))   &amp;  ROW()-5,TRUE)    )</f>
        <v/>
      </c>
      <c r="F2192" s="195" t="str">
        <f ca="1" xml:space="preserve"> IF(INDIRECT("FROM_NGS2_SampleSheet!A"&amp;ROW()-5,TRUE)="","",  INDIRECT(    "FROM_NGS2_SampleSheet!"   &amp;  CHAR(64 + MATCH(VLOOKUP(F$6,mapping!$A:$B,2,FALSE),FROM_NGS2_SampleSheet!$1:$1,0))   &amp;  ROW()-5,TRUE)    )</f>
        <v/>
      </c>
      <c r="G2192" s="196" t="str">
        <f ca="1" xml:space="preserve"> IF(INDIRECT("FROM_NGS2_SampleSheet!A"&amp;ROW()-5,TRUE)="","",  INDIRECT(    "FROM_NGS2_SampleSheet!"   &amp;  CHAR(64 + MATCH(VLOOKUP(G$6,mapping!$A:$B,2,FALSE),FROM_NGS2_SampleSheet!$1:$1,0))   &amp;  ROW()-5,TRUE)    )</f>
        <v/>
      </c>
      <c r="H2192" s="195"/>
      <c r="I2192" s="213">
        <v>1</v>
      </c>
      <c r="J2192" s="197" t="str">
        <f ca="1">IF(U2192=TRUE,    IF($Y$4&gt;96,"TOO MANY",VLOOKUP(B2192&amp;"_"&amp;C2192&amp;"_"&amp;E2192&amp;"_A",CALC!W:X,2,FALSE)),   "")</f>
        <v/>
      </c>
      <c r="L2192" s="213">
        <v>1</v>
      </c>
      <c r="M2192" s="197" t="str">
        <f ca="1">IF(V2192=TRUE,     IF($Y$4&gt;96,"TOO MANY",VLOOKUP(B2192&amp;"_"&amp;C2192&amp;"_"&amp;E2192&amp;"_B",CALC!W:X,2,FALSE)),    "")</f>
        <v/>
      </c>
      <c r="N2192" s="206"/>
      <c r="O2192" s="213">
        <v>1</v>
      </c>
      <c r="P2192" s="197" t="str">
        <f ca="1">IF(W2192=TRUE,   IF($Y$4&gt;96,"TOO MANY", VLOOKUP(B2192&amp;"_"&amp;C2192&amp;"_"&amp;E2192&amp;"_C",CALC!W:X,2,FALSE)),   "")</f>
        <v/>
      </c>
      <c r="Q2192" s="206"/>
      <c r="R2192" s="119" t="b">
        <f t="shared" ca="1" si="238"/>
        <v>0</v>
      </c>
      <c r="S2192" s="119" t="b">
        <f t="shared" ca="1" si="243"/>
        <v>0</v>
      </c>
      <c r="T2192" s="119" t="b">
        <f t="shared" ca="1" si="244"/>
        <v>0</v>
      </c>
      <c r="U2192" s="119" t="b">
        <f t="shared" ca="1" si="239"/>
        <v>0</v>
      </c>
      <c r="V2192" s="160" t="b">
        <f t="shared" ca="1" si="240"/>
        <v>0</v>
      </c>
      <c r="W2192" s="119" t="b">
        <f t="shared" ca="1" si="241"/>
        <v>0</v>
      </c>
      <c r="X2192" s="119" t="b">
        <f t="shared" ca="1" si="242"/>
        <v>0</v>
      </c>
    </row>
    <row r="2193" spans="2:24" x14ac:dyDescent="0.25">
      <c r="B2193" s="194" t="str">
        <f ca="1" xml:space="preserve"> IF(INDIRECT("FROM_NGS2_SampleSheet!A"&amp;ROW()-5,TRUE)="","",  INDIRECT(    "FROM_NGS2_SampleSheet!"   &amp;  CHAR(64 + MATCH(VLOOKUP(B$6,mapping!$A:$B,2,FALSE),FROM_NGS2_SampleSheet!$1:$1,0))   &amp;  ROW()-5,TRUE)    )</f>
        <v/>
      </c>
      <c r="C2193" s="195" t="str">
        <f ca="1" xml:space="preserve"> IF(INDIRECT("FROM_NGS2_SampleSheet!A"&amp;ROW()-5,TRUE)="","",  INDIRECT(    "FROM_NGS2_SampleSheet!"   &amp;  CHAR(64 + MATCH(VLOOKUP(C$6,mapping!$A:$B,2,FALSE),FROM_NGS2_SampleSheet!$1:$1,0))   &amp;  ROW()-5,TRUE)    )</f>
        <v/>
      </c>
      <c r="D2193" s="195" t="str">
        <f ca="1" xml:space="preserve"> IF(INDIRECT("FROM_NGS2_SampleSheet!A"&amp;ROW()-5,TRUE)="","",  INDIRECT(    "FROM_NGS2_SampleSheet!"   &amp;  CHAR(64 + MATCH(VLOOKUP(D$6,mapping!$A:$B,2,FALSE),FROM_NGS2_SampleSheet!$1:$1,0))   &amp;  ROW()-5,TRUE)    )</f>
        <v/>
      </c>
      <c r="E2193" s="195" t="str">
        <f ca="1" xml:space="preserve"> IF(INDIRECT("FROM_NGS2_SampleSheet!A"&amp;ROW()-5,TRUE)="","",  "e" &amp; INDIRECT(    "FROM_NGS2_SampleSheet!"   &amp;  CHAR(64 + MATCH(VLOOKUP(E$6,mapping!$A:$B,2,FALSE),FROM_NGS2_SampleSheet!$1:$1,0))   &amp;  ROW()-5,TRUE)    )</f>
        <v/>
      </c>
      <c r="F2193" s="195" t="str">
        <f ca="1" xml:space="preserve"> IF(INDIRECT("FROM_NGS2_SampleSheet!A"&amp;ROW()-5,TRUE)="","",  INDIRECT(    "FROM_NGS2_SampleSheet!"   &amp;  CHAR(64 + MATCH(VLOOKUP(F$6,mapping!$A:$B,2,FALSE),FROM_NGS2_SampleSheet!$1:$1,0))   &amp;  ROW()-5,TRUE)    )</f>
        <v/>
      </c>
      <c r="G2193" s="196" t="str">
        <f ca="1" xml:space="preserve"> IF(INDIRECT("FROM_NGS2_SampleSheet!A"&amp;ROW()-5,TRUE)="","",  INDIRECT(    "FROM_NGS2_SampleSheet!"   &amp;  CHAR(64 + MATCH(VLOOKUP(G$6,mapping!$A:$B,2,FALSE),FROM_NGS2_SampleSheet!$1:$1,0))   &amp;  ROW()-5,TRUE)    )</f>
        <v/>
      </c>
      <c r="H2193" s="195"/>
      <c r="I2193" s="213">
        <v>1</v>
      </c>
      <c r="J2193" s="197" t="str">
        <f ca="1">IF(U2193=TRUE,    IF($Y$4&gt;96,"TOO MANY",VLOOKUP(B2193&amp;"_"&amp;C2193&amp;"_"&amp;E2193&amp;"_A",CALC!W:X,2,FALSE)),   "")</f>
        <v/>
      </c>
      <c r="L2193" s="213">
        <v>1</v>
      </c>
      <c r="M2193" s="197" t="str">
        <f ca="1">IF(V2193=TRUE,     IF($Y$4&gt;96,"TOO MANY",VLOOKUP(B2193&amp;"_"&amp;C2193&amp;"_"&amp;E2193&amp;"_B",CALC!W:X,2,FALSE)),    "")</f>
        <v/>
      </c>
      <c r="N2193" s="206"/>
      <c r="O2193" s="213">
        <v>1</v>
      </c>
      <c r="P2193" s="197" t="str">
        <f ca="1">IF(W2193=TRUE,   IF($Y$4&gt;96,"TOO MANY", VLOOKUP(B2193&amp;"_"&amp;C2193&amp;"_"&amp;E2193&amp;"_C",CALC!W:X,2,FALSE)),   "")</f>
        <v/>
      </c>
      <c r="Q2193" s="206"/>
      <c r="R2193" s="119" t="b">
        <f t="shared" ca="1" si="238"/>
        <v>0</v>
      </c>
      <c r="S2193" s="119" t="b">
        <f t="shared" ca="1" si="243"/>
        <v>0</v>
      </c>
      <c r="T2193" s="119" t="b">
        <f t="shared" ca="1" si="244"/>
        <v>0</v>
      </c>
      <c r="U2193" s="119" t="b">
        <f t="shared" ca="1" si="239"/>
        <v>0</v>
      </c>
      <c r="V2193" s="160" t="b">
        <f t="shared" ca="1" si="240"/>
        <v>0</v>
      </c>
      <c r="W2193" s="119" t="b">
        <f t="shared" ca="1" si="241"/>
        <v>0</v>
      </c>
      <c r="X2193" s="119" t="b">
        <f t="shared" ca="1" si="242"/>
        <v>0</v>
      </c>
    </row>
    <row r="2194" spans="2:24" x14ac:dyDescent="0.25">
      <c r="B2194" s="194" t="str">
        <f ca="1" xml:space="preserve"> IF(INDIRECT("FROM_NGS2_SampleSheet!A"&amp;ROW()-5,TRUE)="","",  INDIRECT(    "FROM_NGS2_SampleSheet!"   &amp;  CHAR(64 + MATCH(VLOOKUP(B$6,mapping!$A:$B,2,FALSE),FROM_NGS2_SampleSheet!$1:$1,0))   &amp;  ROW()-5,TRUE)    )</f>
        <v/>
      </c>
      <c r="C2194" s="195" t="str">
        <f ca="1" xml:space="preserve"> IF(INDIRECT("FROM_NGS2_SampleSheet!A"&amp;ROW()-5,TRUE)="","",  INDIRECT(    "FROM_NGS2_SampleSheet!"   &amp;  CHAR(64 + MATCH(VLOOKUP(C$6,mapping!$A:$B,2,FALSE),FROM_NGS2_SampleSheet!$1:$1,0))   &amp;  ROW()-5,TRUE)    )</f>
        <v/>
      </c>
      <c r="D2194" s="195" t="str">
        <f ca="1" xml:space="preserve"> IF(INDIRECT("FROM_NGS2_SampleSheet!A"&amp;ROW()-5,TRUE)="","",  INDIRECT(    "FROM_NGS2_SampleSheet!"   &amp;  CHAR(64 + MATCH(VLOOKUP(D$6,mapping!$A:$B,2,FALSE),FROM_NGS2_SampleSheet!$1:$1,0))   &amp;  ROW()-5,TRUE)    )</f>
        <v/>
      </c>
      <c r="E2194" s="195" t="str">
        <f ca="1" xml:space="preserve"> IF(INDIRECT("FROM_NGS2_SampleSheet!A"&amp;ROW()-5,TRUE)="","",  "e" &amp; INDIRECT(    "FROM_NGS2_SampleSheet!"   &amp;  CHAR(64 + MATCH(VLOOKUP(E$6,mapping!$A:$B,2,FALSE),FROM_NGS2_SampleSheet!$1:$1,0))   &amp;  ROW()-5,TRUE)    )</f>
        <v/>
      </c>
      <c r="F2194" s="195" t="str">
        <f ca="1" xml:space="preserve"> IF(INDIRECT("FROM_NGS2_SampleSheet!A"&amp;ROW()-5,TRUE)="","",  INDIRECT(    "FROM_NGS2_SampleSheet!"   &amp;  CHAR(64 + MATCH(VLOOKUP(F$6,mapping!$A:$B,2,FALSE),FROM_NGS2_SampleSheet!$1:$1,0))   &amp;  ROW()-5,TRUE)    )</f>
        <v/>
      </c>
      <c r="G2194" s="196" t="str">
        <f ca="1" xml:space="preserve"> IF(INDIRECT("FROM_NGS2_SampleSheet!A"&amp;ROW()-5,TRUE)="","",  INDIRECT(    "FROM_NGS2_SampleSheet!"   &amp;  CHAR(64 + MATCH(VLOOKUP(G$6,mapping!$A:$B,2,FALSE),FROM_NGS2_SampleSheet!$1:$1,0))   &amp;  ROW()-5,TRUE)    )</f>
        <v/>
      </c>
      <c r="H2194" s="195"/>
      <c r="I2194" s="213">
        <v>1</v>
      </c>
      <c r="J2194" s="197" t="str">
        <f ca="1">IF(U2194=TRUE,    IF($Y$4&gt;96,"TOO MANY",VLOOKUP(B2194&amp;"_"&amp;C2194&amp;"_"&amp;E2194&amp;"_A",CALC!W:X,2,FALSE)),   "")</f>
        <v/>
      </c>
      <c r="L2194" s="213">
        <v>1</v>
      </c>
      <c r="M2194" s="197" t="str">
        <f ca="1">IF(V2194=TRUE,     IF($Y$4&gt;96,"TOO MANY",VLOOKUP(B2194&amp;"_"&amp;C2194&amp;"_"&amp;E2194&amp;"_B",CALC!W:X,2,FALSE)),    "")</f>
        <v/>
      </c>
      <c r="N2194" s="206"/>
      <c r="O2194" s="213">
        <v>1</v>
      </c>
      <c r="P2194" s="197" t="str">
        <f ca="1">IF(W2194=TRUE,   IF($Y$4&gt;96,"TOO MANY", VLOOKUP(B2194&amp;"_"&amp;C2194&amp;"_"&amp;E2194&amp;"_C",CALC!W:X,2,FALSE)),   "")</f>
        <v/>
      </c>
      <c r="Q2194" s="206"/>
      <c r="R2194" s="119" t="b">
        <f t="shared" ca="1" si="238"/>
        <v>0</v>
      </c>
      <c r="S2194" s="119" t="b">
        <f t="shared" ca="1" si="243"/>
        <v>0</v>
      </c>
      <c r="T2194" s="119" t="b">
        <f t="shared" ca="1" si="244"/>
        <v>0</v>
      </c>
      <c r="U2194" s="119" t="b">
        <f t="shared" ca="1" si="239"/>
        <v>0</v>
      </c>
      <c r="V2194" s="160" t="b">
        <f t="shared" ca="1" si="240"/>
        <v>0</v>
      </c>
      <c r="W2194" s="119" t="b">
        <f t="shared" ca="1" si="241"/>
        <v>0</v>
      </c>
      <c r="X2194" s="119" t="b">
        <f t="shared" ca="1" si="242"/>
        <v>0</v>
      </c>
    </row>
    <row r="2195" spans="2:24" x14ac:dyDescent="0.25">
      <c r="B2195" s="194" t="str">
        <f ca="1" xml:space="preserve"> IF(INDIRECT("FROM_NGS2_SampleSheet!A"&amp;ROW()-5,TRUE)="","",  INDIRECT(    "FROM_NGS2_SampleSheet!"   &amp;  CHAR(64 + MATCH(VLOOKUP(B$6,mapping!$A:$B,2,FALSE),FROM_NGS2_SampleSheet!$1:$1,0))   &amp;  ROW()-5,TRUE)    )</f>
        <v/>
      </c>
      <c r="C2195" s="195" t="str">
        <f ca="1" xml:space="preserve"> IF(INDIRECT("FROM_NGS2_SampleSheet!A"&amp;ROW()-5,TRUE)="","",  INDIRECT(    "FROM_NGS2_SampleSheet!"   &amp;  CHAR(64 + MATCH(VLOOKUP(C$6,mapping!$A:$B,2,FALSE),FROM_NGS2_SampleSheet!$1:$1,0))   &amp;  ROW()-5,TRUE)    )</f>
        <v/>
      </c>
      <c r="D2195" s="195" t="str">
        <f ca="1" xml:space="preserve"> IF(INDIRECT("FROM_NGS2_SampleSheet!A"&amp;ROW()-5,TRUE)="","",  INDIRECT(    "FROM_NGS2_SampleSheet!"   &amp;  CHAR(64 + MATCH(VLOOKUP(D$6,mapping!$A:$B,2,FALSE),FROM_NGS2_SampleSheet!$1:$1,0))   &amp;  ROW()-5,TRUE)    )</f>
        <v/>
      </c>
      <c r="E2195" s="195" t="str">
        <f ca="1" xml:space="preserve"> IF(INDIRECT("FROM_NGS2_SampleSheet!A"&amp;ROW()-5,TRUE)="","",  "e" &amp; INDIRECT(    "FROM_NGS2_SampleSheet!"   &amp;  CHAR(64 + MATCH(VLOOKUP(E$6,mapping!$A:$B,2,FALSE),FROM_NGS2_SampleSheet!$1:$1,0))   &amp;  ROW()-5,TRUE)    )</f>
        <v/>
      </c>
      <c r="F2195" s="195" t="str">
        <f ca="1" xml:space="preserve"> IF(INDIRECT("FROM_NGS2_SampleSheet!A"&amp;ROW()-5,TRUE)="","",  INDIRECT(    "FROM_NGS2_SampleSheet!"   &amp;  CHAR(64 + MATCH(VLOOKUP(F$6,mapping!$A:$B,2,FALSE),FROM_NGS2_SampleSheet!$1:$1,0))   &amp;  ROW()-5,TRUE)    )</f>
        <v/>
      </c>
      <c r="G2195" s="196" t="str">
        <f ca="1" xml:space="preserve"> IF(INDIRECT("FROM_NGS2_SampleSheet!A"&amp;ROW()-5,TRUE)="","",  INDIRECT(    "FROM_NGS2_SampleSheet!"   &amp;  CHAR(64 + MATCH(VLOOKUP(G$6,mapping!$A:$B,2,FALSE),FROM_NGS2_SampleSheet!$1:$1,0))   &amp;  ROW()-5,TRUE)    )</f>
        <v/>
      </c>
      <c r="H2195" s="195"/>
      <c r="I2195" s="213">
        <v>1</v>
      </c>
      <c r="J2195" s="197" t="str">
        <f ca="1">IF(U2195=TRUE,    IF($Y$4&gt;96,"TOO MANY",VLOOKUP(B2195&amp;"_"&amp;C2195&amp;"_"&amp;E2195&amp;"_A",CALC!W:X,2,FALSE)),   "")</f>
        <v/>
      </c>
      <c r="L2195" s="213">
        <v>1</v>
      </c>
      <c r="M2195" s="197" t="str">
        <f ca="1">IF(V2195=TRUE,     IF($Y$4&gt;96,"TOO MANY",VLOOKUP(B2195&amp;"_"&amp;C2195&amp;"_"&amp;E2195&amp;"_B",CALC!W:X,2,FALSE)),    "")</f>
        <v/>
      </c>
      <c r="N2195" s="206"/>
      <c r="O2195" s="213">
        <v>1</v>
      </c>
      <c r="P2195" s="197" t="str">
        <f ca="1">IF(W2195=TRUE,   IF($Y$4&gt;96,"TOO MANY", VLOOKUP(B2195&amp;"_"&amp;C2195&amp;"_"&amp;E2195&amp;"_C",CALC!W:X,2,FALSE)),   "")</f>
        <v/>
      </c>
      <c r="Q2195" s="206"/>
      <c r="R2195" s="119" t="b">
        <f t="shared" ca="1" si="238"/>
        <v>0</v>
      </c>
      <c r="S2195" s="119" t="b">
        <f t="shared" ca="1" si="243"/>
        <v>0</v>
      </c>
      <c r="T2195" s="119" t="b">
        <f t="shared" ca="1" si="244"/>
        <v>0</v>
      </c>
      <c r="U2195" s="119" t="b">
        <f t="shared" ca="1" si="239"/>
        <v>0</v>
      </c>
      <c r="V2195" s="160" t="b">
        <f t="shared" ca="1" si="240"/>
        <v>0</v>
      </c>
      <c r="W2195" s="119" t="b">
        <f t="shared" ca="1" si="241"/>
        <v>0</v>
      </c>
      <c r="X2195" s="119" t="b">
        <f t="shared" ca="1" si="242"/>
        <v>0</v>
      </c>
    </row>
    <row r="2196" spans="2:24" x14ac:dyDescent="0.25">
      <c r="B2196" s="194" t="str">
        <f ca="1" xml:space="preserve"> IF(INDIRECT("FROM_NGS2_SampleSheet!A"&amp;ROW()-5,TRUE)="","",  INDIRECT(    "FROM_NGS2_SampleSheet!"   &amp;  CHAR(64 + MATCH(VLOOKUP(B$6,mapping!$A:$B,2,FALSE),FROM_NGS2_SampleSheet!$1:$1,0))   &amp;  ROW()-5,TRUE)    )</f>
        <v/>
      </c>
      <c r="C2196" s="195" t="str">
        <f ca="1" xml:space="preserve"> IF(INDIRECT("FROM_NGS2_SampleSheet!A"&amp;ROW()-5,TRUE)="","",  INDIRECT(    "FROM_NGS2_SampleSheet!"   &amp;  CHAR(64 + MATCH(VLOOKUP(C$6,mapping!$A:$B,2,FALSE),FROM_NGS2_SampleSheet!$1:$1,0))   &amp;  ROW()-5,TRUE)    )</f>
        <v/>
      </c>
      <c r="D2196" s="195" t="str">
        <f ca="1" xml:space="preserve"> IF(INDIRECT("FROM_NGS2_SampleSheet!A"&amp;ROW()-5,TRUE)="","",  INDIRECT(    "FROM_NGS2_SampleSheet!"   &amp;  CHAR(64 + MATCH(VLOOKUP(D$6,mapping!$A:$B,2,FALSE),FROM_NGS2_SampleSheet!$1:$1,0))   &amp;  ROW()-5,TRUE)    )</f>
        <v/>
      </c>
      <c r="E2196" s="195" t="str">
        <f ca="1" xml:space="preserve"> IF(INDIRECT("FROM_NGS2_SampleSheet!A"&amp;ROW()-5,TRUE)="","",  "e" &amp; INDIRECT(    "FROM_NGS2_SampleSheet!"   &amp;  CHAR(64 + MATCH(VLOOKUP(E$6,mapping!$A:$B,2,FALSE),FROM_NGS2_SampleSheet!$1:$1,0))   &amp;  ROW()-5,TRUE)    )</f>
        <v/>
      </c>
      <c r="F2196" s="195" t="str">
        <f ca="1" xml:space="preserve"> IF(INDIRECT("FROM_NGS2_SampleSheet!A"&amp;ROW()-5,TRUE)="","",  INDIRECT(    "FROM_NGS2_SampleSheet!"   &amp;  CHAR(64 + MATCH(VLOOKUP(F$6,mapping!$A:$B,2,FALSE),FROM_NGS2_SampleSheet!$1:$1,0))   &amp;  ROW()-5,TRUE)    )</f>
        <v/>
      </c>
      <c r="G2196" s="196" t="str">
        <f ca="1" xml:space="preserve"> IF(INDIRECT("FROM_NGS2_SampleSheet!A"&amp;ROW()-5,TRUE)="","",  INDIRECT(    "FROM_NGS2_SampleSheet!"   &amp;  CHAR(64 + MATCH(VLOOKUP(G$6,mapping!$A:$B,2,FALSE),FROM_NGS2_SampleSheet!$1:$1,0))   &amp;  ROW()-5,TRUE)    )</f>
        <v/>
      </c>
      <c r="H2196" s="195"/>
      <c r="I2196" s="213">
        <v>1</v>
      </c>
      <c r="J2196" s="197" t="str">
        <f ca="1">IF(U2196=TRUE,    IF($Y$4&gt;96,"TOO MANY",VLOOKUP(B2196&amp;"_"&amp;C2196&amp;"_"&amp;E2196&amp;"_A",CALC!W:X,2,FALSE)),   "")</f>
        <v/>
      </c>
      <c r="L2196" s="213">
        <v>1</v>
      </c>
      <c r="M2196" s="197" t="str">
        <f ca="1">IF(V2196=TRUE,     IF($Y$4&gt;96,"TOO MANY",VLOOKUP(B2196&amp;"_"&amp;C2196&amp;"_"&amp;E2196&amp;"_B",CALC!W:X,2,FALSE)),    "")</f>
        <v/>
      </c>
      <c r="N2196" s="206"/>
      <c r="O2196" s="213">
        <v>1</v>
      </c>
      <c r="P2196" s="197" t="str">
        <f ca="1">IF(W2196=TRUE,   IF($Y$4&gt;96,"TOO MANY", VLOOKUP(B2196&amp;"_"&amp;C2196&amp;"_"&amp;E2196&amp;"_C",CALC!W:X,2,FALSE)),   "")</f>
        <v/>
      </c>
      <c r="Q2196" s="206"/>
      <c r="R2196" s="119" t="b">
        <f t="shared" ca="1" si="238"/>
        <v>0</v>
      </c>
      <c r="S2196" s="119" t="b">
        <f t="shared" ca="1" si="243"/>
        <v>0</v>
      </c>
      <c r="T2196" s="119" t="b">
        <f t="shared" ca="1" si="244"/>
        <v>0</v>
      </c>
      <c r="U2196" s="119" t="b">
        <f t="shared" ca="1" si="239"/>
        <v>0</v>
      </c>
      <c r="V2196" s="160" t="b">
        <f t="shared" ca="1" si="240"/>
        <v>0</v>
      </c>
      <c r="W2196" s="119" t="b">
        <f t="shared" ca="1" si="241"/>
        <v>0</v>
      </c>
      <c r="X2196" s="119" t="b">
        <f t="shared" ca="1" si="242"/>
        <v>0</v>
      </c>
    </row>
    <row r="2197" spans="2:24" x14ac:dyDescent="0.25">
      <c r="B2197" s="194" t="str">
        <f ca="1" xml:space="preserve"> IF(INDIRECT("FROM_NGS2_SampleSheet!A"&amp;ROW()-5,TRUE)="","",  INDIRECT(    "FROM_NGS2_SampleSheet!"   &amp;  CHAR(64 + MATCH(VLOOKUP(B$6,mapping!$A:$B,2,FALSE),FROM_NGS2_SampleSheet!$1:$1,0))   &amp;  ROW()-5,TRUE)    )</f>
        <v/>
      </c>
      <c r="C2197" s="195" t="str">
        <f ca="1" xml:space="preserve"> IF(INDIRECT("FROM_NGS2_SampleSheet!A"&amp;ROW()-5,TRUE)="","",  INDIRECT(    "FROM_NGS2_SampleSheet!"   &amp;  CHAR(64 + MATCH(VLOOKUP(C$6,mapping!$A:$B,2,FALSE),FROM_NGS2_SampleSheet!$1:$1,0))   &amp;  ROW()-5,TRUE)    )</f>
        <v/>
      </c>
      <c r="D2197" s="195" t="str">
        <f ca="1" xml:space="preserve"> IF(INDIRECT("FROM_NGS2_SampleSheet!A"&amp;ROW()-5,TRUE)="","",  INDIRECT(    "FROM_NGS2_SampleSheet!"   &amp;  CHAR(64 + MATCH(VLOOKUP(D$6,mapping!$A:$B,2,FALSE),FROM_NGS2_SampleSheet!$1:$1,0))   &amp;  ROW()-5,TRUE)    )</f>
        <v/>
      </c>
      <c r="E2197" s="195" t="str">
        <f ca="1" xml:space="preserve"> IF(INDIRECT("FROM_NGS2_SampleSheet!A"&amp;ROW()-5,TRUE)="","",  "e" &amp; INDIRECT(    "FROM_NGS2_SampleSheet!"   &amp;  CHAR(64 + MATCH(VLOOKUP(E$6,mapping!$A:$B,2,FALSE),FROM_NGS2_SampleSheet!$1:$1,0))   &amp;  ROW()-5,TRUE)    )</f>
        <v/>
      </c>
      <c r="F2197" s="195" t="str">
        <f ca="1" xml:space="preserve"> IF(INDIRECT("FROM_NGS2_SampleSheet!A"&amp;ROW()-5,TRUE)="","",  INDIRECT(    "FROM_NGS2_SampleSheet!"   &amp;  CHAR(64 + MATCH(VLOOKUP(F$6,mapping!$A:$B,2,FALSE),FROM_NGS2_SampleSheet!$1:$1,0))   &amp;  ROW()-5,TRUE)    )</f>
        <v/>
      </c>
      <c r="G2197" s="196" t="str">
        <f ca="1" xml:space="preserve"> IF(INDIRECT("FROM_NGS2_SampleSheet!A"&amp;ROW()-5,TRUE)="","",  INDIRECT(    "FROM_NGS2_SampleSheet!"   &amp;  CHAR(64 + MATCH(VLOOKUP(G$6,mapping!$A:$B,2,FALSE),FROM_NGS2_SampleSheet!$1:$1,0))   &amp;  ROW()-5,TRUE)    )</f>
        <v/>
      </c>
      <c r="H2197" s="195"/>
      <c r="I2197" s="213">
        <v>1</v>
      </c>
      <c r="J2197" s="197" t="str">
        <f ca="1">IF(U2197=TRUE,    IF($Y$4&gt;96,"TOO MANY",VLOOKUP(B2197&amp;"_"&amp;C2197&amp;"_"&amp;E2197&amp;"_A",CALC!W:X,2,FALSE)),   "")</f>
        <v/>
      </c>
      <c r="L2197" s="213">
        <v>1</v>
      </c>
      <c r="M2197" s="197" t="str">
        <f ca="1">IF(V2197=TRUE,     IF($Y$4&gt;96,"TOO MANY",VLOOKUP(B2197&amp;"_"&amp;C2197&amp;"_"&amp;E2197&amp;"_B",CALC!W:X,2,FALSE)),    "")</f>
        <v/>
      </c>
      <c r="N2197" s="206"/>
      <c r="O2197" s="213">
        <v>1</v>
      </c>
      <c r="P2197" s="197" t="str">
        <f ca="1">IF(W2197=TRUE,   IF($Y$4&gt;96,"TOO MANY", VLOOKUP(B2197&amp;"_"&amp;C2197&amp;"_"&amp;E2197&amp;"_C",CALC!W:X,2,FALSE)),   "")</f>
        <v/>
      </c>
      <c r="Q2197" s="206"/>
      <c r="R2197" s="119" t="b">
        <f t="shared" ca="1" si="238"/>
        <v>0</v>
      </c>
      <c r="S2197" s="119" t="b">
        <f t="shared" ca="1" si="243"/>
        <v>0</v>
      </c>
      <c r="T2197" s="119" t="b">
        <f t="shared" ca="1" si="244"/>
        <v>0</v>
      </c>
      <c r="U2197" s="119" t="b">
        <f t="shared" ca="1" si="239"/>
        <v>0</v>
      </c>
      <c r="V2197" s="160" t="b">
        <f t="shared" ca="1" si="240"/>
        <v>0</v>
      </c>
      <c r="W2197" s="119" t="b">
        <f t="shared" ca="1" si="241"/>
        <v>0</v>
      </c>
      <c r="X2197" s="119" t="b">
        <f t="shared" ca="1" si="242"/>
        <v>0</v>
      </c>
    </row>
    <row r="2198" spans="2:24" x14ac:dyDescent="0.25">
      <c r="B2198" s="194" t="str">
        <f ca="1" xml:space="preserve"> IF(INDIRECT("FROM_NGS2_SampleSheet!A"&amp;ROW()-5,TRUE)="","",  INDIRECT(    "FROM_NGS2_SampleSheet!"   &amp;  CHAR(64 + MATCH(VLOOKUP(B$6,mapping!$A:$B,2,FALSE),FROM_NGS2_SampleSheet!$1:$1,0))   &amp;  ROW()-5,TRUE)    )</f>
        <v/>
      </c>
      <c r="C2198" s="195" t="str">
        <f ca="1" xml:space="preserve"> IF(INDIRECT("FROM_NGS2_SampleSheet!A"&amp;ROW()-5,TRUE)="","",  INDIRECT(    "FROM_NGS2_SampleSheet!"   &amp;  CHAR(64 + MATCH(VLOOKUP(C$6,mapping!$A:$B,2,FALSE),FROM_NGS2_SampleSheet!$1:$1,0))   &amp;  ROW()-5,TRUE)    )</f>
        <v/>
      </c>
      <c r="D2198" s="195" t="str">
        <f ca="1" xml:space="preserve"> IF(INDIRECT("FROM_NGS2_SampleSheet!A"&amp;ROW()-5,TRUE)="","",  INDIRECT(    "FROM_NGS2_SampleSheet!"   &amp;  CHAR(64 + MATCH(VLOOKUP(D$6,mapping!$A:$B,2,FALSE),FROM_NGS2_SampleSheet!$1:$1,0))   &amp;  ROW()-5,TRUE)    )</f>
        <v/>
      </c>
      <c r="E2198" s="195" t="str">
        <f ca="1" xml:space="preserve"> IF(INDIRECT("FROM_NGS2_SampleSheet!A"&amp;ROW()-5,TRUE)="","",  "e" &amp; INDIRECT(    "FROM_NGS2_SampleSheet!"   &amp;  CHAR(64 + MATCH(VLOOKUP(E$6,mapping!$A:$B,2,FALSE),FROM_NGS2_SampleSheet!$1:$1,0))   &amp;  ROW()-5,TRUE)    )</f>
        <v/>
      </c>
      <c r="F2198" s="195" t="str">
        <f ca="1" xml:space="preserve"> IF(INDIRECT("FROM_NGS2_SampleSheet!A"&amp;ROW()-5,TRUE)="","",  INDIRECT(    "FROM_NGS2_SampleSheet!"   &amp;  CHAR(64 + MATCH(VLOOKUP(F$6,mapping!$A:$B,2,FALSE),FROM_NGS2_SampleSheet!$1:$1,0))   &amp;  ROW()-5,TRUE)    )</f>
        <v/>
      </c>
      <c r="G2198" s="196" t="str">
        <f ca="1" xml:space="preserve"> IF(INDIRECT("FROM_NGS2_SampleSheet!A"&amp;ROW()-5,TRUE)="","",  INDIRECT(    "FROM_NGS2_SampleSheet!"   &amp;  CHAR(64 + MATCH(VLOOKUP(G$6,mapping!$A:$B,2,FALSE),FROM_NGS2_SampleSheet!$1:$1,0))   &amp;  ROW()-5,TRUE)    )</f>
        <v/>
      </c>
      <c r="H2198" s="195"/>
      <c r="I2198" s="213">
        <v>1</v>
      </c>
      <c r="J2198" s="197" t="str">
        <f ca="1">IF(U2198=TRUE,    IF($Y$4&gt;96,"TOO MANY",VLOOKUP(B2198&amp;"_"&amp;C2198&amp;"_"&amp;E2198&amp;"_A",CALC!W:X,2,FALSE)),   "")</f>
        <v/>
      </c>
      <c r="L2198" s="213">
        <v>1</v>
      </c>
      <c r="M2198" s="197" t="str">
        <f ca="1">IF(V2198=TRUE,     IF($Y$4&gt;96,"TOO MANY",VLOOKUP(B2198&amp;"_"&amp;C2198&amp;"_"&amp;E2198&amp;"_B",CALC!W:X,2,FALSE)),    "")</f>
        <v/>
      </c>
      <c r="N2198" s="206"/>
      <c r="O2198" s="213">
        <v>1</v>
      </c>
      <c r="P2198" s="197" t="str">
        <f ca="1">IF(W2198=TRUE,   IF($Y$4&gt;96,"TOO MANY", VLOOKUP(B2198&amp;"_"&amp;C2198&amp;"_"&amp;E2198&amp;"_C",CALC!W:X,2,FALSE)),   "")</f>
        <v/>
      </c>
      <c r="Q2198" s="206"/>
      <c r="R2198" s="119" t="b">
        <f t="shared" ca="1" si="238"/>
        <v>0</v>
      </c>
      <c r="S2198" s="119" t="b">
        <f t="shared" ca="1" si="243"/>
        <v>0</v>
      </c>
      <c r="T2198" s="119" t="b">
        <f t="shared" ca="1" si="244"/>
        <v>0</v>
      </c>
      <c r="U2198" s="119" t="b">
        <f t="shared" ca="1" si="239"/>
        <v>0</v>
      </c>
      <c r="V2198" s="160" t="b">
        <f t="shared" ca="1" si="240"/>
        <v>0</v>
      </c>
      <c r="W2198" s="119" t="b">
        <f t="shared" ca="1" si="241"/>
        <v>0</v>
      </c>
      <c r="X2198" s="119" t="b">
        <f t="shared" ca="1" si="242"/>
        <v>0</v>
      </c>
    </row>
    <row r="2199" spans="2:24" x14ac:dyDescent="0.25">
      <c r="B2199" s="194" t="str">
        <f ca="1" xml:space="preserve"> IF(INDIRECT("FROM_NGS2_SampleSheet!A"&amp;ROW()-5,TRUE)="","",  INDIRECT(    "FROM_NGS2_SampleSheet!"   &amp;  CHAR(64 + MATCH(VLOOKUP(B$6,mapping!$A:$B,2,FALSE),FROM_NGS2_SampleSheet!$1:$1,0))   &amp;  ROW()-5,TRUE)    )</f>
        <v/>
      </c>
      <c r="C2199" s="195" t="str">
        <f ca="1" xml:space="preserve"> IF(INDIRECT("FROM_NGS2_SampleSheet!A"&amp;ROW()-5,TRUE)="","",  INDIRECT(    "FROM_NGS2_SampleSheet!"   &amp;  CHAR(64 + MATCH(VLOOKUP(C$6,mapping!$A:$B,2,FALSE),FROM_NGS2_SampleSheet!$1:$1,0))   &amp;  ROW()-5,TRUE)    )</f>
        <v/>
      </c>
      <c r="D2199" s="195" t="str">
        <f ca="1" xml:space="preserve"> IF(INDIRECT("FROM_NGS2_SampleSheet!A"&amp;ROW()-5,TRUE)="","",  INDIRECT(    "FROM_NGS2_SampleSheet!"   &amp;  CHAR(64 + MATCH(VLOOKUP(D$6,mapping!$A:$B,2,FALSE),FROM_NGS2_SampleSheet!$1:$1,0))   &amp;  ROW()-5,TRUE)    )</f>
        <v/>
      </c>
      <c r="E2199" s="195" t="str">
        <f ca="1" xml:space="preserve"> IF(INDIRECT("FROM_NGS2_SampleSheet!A"&amp;ROW()-5,TRUE)="","",  "e" &amp; INDIRECT(    "FROM_NGS2_SampleSheet!"   &amp;  CHAR(64 + MATCH(VLOOKUP(E$6,mapping!$A:$B,2,FALSE),FROM_NGS2_SampleSheet!$1:$1,0))   &amp;  ROW()-5,TRUE)    )</f>
        <v/>
      </c>
      <c r="F2199" s="195" t="str">
        <f ca="1" xml:space="preserve"> IF(INDIRECT("FROM_NGS2_SampleSheet!A"&amp;ROW()-5,TRUE)="","",  INDIRECT(    "FROM_NGS2_SampleSheet!"   &amp;  CHAR(64 + MATCH(VLOOKUP(F$6,mapping!$A:$B,2,FALSE),FROM_NGS2_SampleSheet!$1:$1,0))   &amp;  ROW()-5,TRUE)    )</f>
        <v/>
      </c>
      <c r="G2199" s="196" t="str">
        <f ca="1" xml:space="preserve"> IF(INDIRECT("FROM_NGS2_SampleSheet!A"&amp;ROW()-5,TRUE)="","",  INDIRECT(    "FROM_NGS2_SampleSheet!"   &amp;  CHAR(64 + MATCH(VLOOKUP(G$6,mapping!$A:$B,2,FALSE),FROM_NGS2_SampleSheet!$1:$1,0))   &amp;  ROW()-5,TRUE)    )</f>
        <v/>
      </c>
      <c r="H2199" s="195"/>
      <c r="I2199" s="213">
        <v>1</v>
      </c>
      <c r="J2199" s="197" t="str">
        <f ca="1">IF(U2199=TRUE,    IF($Y$4&gt;96,"TOO MANY",VLOOKUP(B2199&amp;"_"&amp;C2199&amp;"_"&amp;E2199&amp;"_A",CALC!W:X,2,FALSE)),   "")</f>
        <v/>
      </c>
      <c r="L2199" s="213">
        <v>1</v>
      </c>
      <c r="M2199" s="197" t="str">
        <f ca="1">IF(V2199=TRUE,     IF($Y$4&gt;96,"TOO MANY",VLOOKUP(B2199&amp;"_"&amp;C2199&amp;"_"&amp;E2199&amp;"_B",CALC!W:X,2,FALSE)),    "")</f>
        <v/>
      </c>
      <c r="N2199" s="206"/>
      <c r="O2199" s="213">
        <v>1</v>
      </c>
      <c r="P2199" s="197" t="str">
        <f ca="1">IF(W2199=TRUE,   IF($Y$4&gt;96,"TOO MANY", VLOOKUP(B2199&amp;"_"&amp;C2199&amp;"_"&amp;E2199&amp;"_C",CALC!W:X,2,FALSE)),   "")</f>
        <v/>
      </c>
      <c r="Q2199" s="206"/>
      <c r="R2199" s="119" t="b">
        <f t="shared" ca="1" si="238"/>
        <v>0</v>
      </c>
      <c r="S2199" s="119" t="b">
        <f t="shared" ca="1" si="243"/>
        <v>0</v>
      </c>
      <c r="T2199" s="119" t="b">
        <f t="shared" ca="1" si="244"/>
        <v>0</v>
      </c>
      <c r="U2199" s="119" t="b">
        <f t="shared" ca="1" si="239"/>
        <v>0</v>
      </c>
      <c r="V2199" s="160" t="b">
        <f t="shared" ca="1" si="240"/>
        <v>0</v>
      </c>
      <c r="W2199" s="119" t="b">
        <f t="shared" ca="1" si="241"/>
        <v>0</v>
      </c>
      <c r="X2199" s="119" t="b">
        <f t="shared" ca="1" si="242"/>
        <v>0</v>
      </c>
    </row>
    <row r="2200" spans="2:24" x14ac:dyDescent="0.25">
      <c r="B2200" s="194" t="str">
        <f ca="1" xml:space="preserve"> IF(INDIRECT("FROM_NGS2_SampleSheet!A"&amp;ROW()-5,TRUE)="","",  INDIRECT(    "FROM_NGS2_SampleSheet!"   &amp;  CHAR(64 + MATCH(VLOOKUP(B$6,mapping!$A:$B,2,FALSE),FROM_NGS2_SampleSheet!$1:$1,0))   &amp;  ROW()-5,TRUE)    )</f>
        <v/>
      </c>
      <c r="C2200" s="195" t="str">
        <f ca="1" xml:space="preserve"> IF(INDIRECT("FROM_NGS2_SampleSheet!A"&amp;ROW()-5,TRUE)="","",  INDIRECT(    "FROM_NGS2_SampleSheet!"   &amp;  CHAR(64 + MATCH(VLOOKUP(C$6,mapping!$A:$B,2,FALSE),FROM_NGS2_SampleSheet!$1:$1,0))   &amp;  ROW()-5,TRUE)    )</f>
        <v/>
      </c>
      <c r="D2200" s="195" t="str">
        <f ca="1" xml:space="preserve"> IF(INDIRECT("FROM_NGS2_SampleSheet!A"&amp;ROW()-5,TRUE)="","",  INDIRECT(    "FROM_NGS2_SampleSheet!"   &amp;  CHAR(64 + MATCH(VLOOKUP(D$6,mapping!$A:$B,2,FALSE),FROM_NGS2_SampleSheet!$1:$1,0))   &amp;  ROW()-5,TRUE)    )</f>
        <v/>
      </c>
      <c r="E2200" s="195" t="str">
        <f ca="1" xml:space="preserve"> IF(INDIRECT("FROM_NGS2_SampleSheet!A"&amp;ROW()-5,TRUE)="","",  "e" &amp; INDIRECT(    "FROM_NGS2_SampleSheet!"   &amp;  CHAR(64 + MATCH(VLOOKUP(E$6,mapping!$A:$B,2,FALSE),FROM_NGS2_SampleSheet!$1:$1,0))   &amp;  ROW()-5,TRUE)    )</f>
        <v/>
      </c>
      <c r="F2200" s="195" t="str">
        <f ca="1" xml:space="preserve"> IF(INDIRECT("FROM_NGS2_SampleSheet!A"&amp;ROW()-5,TRUE)="","",  INDIRECT(    "FROM_NGS2_SampleSheet!"   &amp;  CHAR(64 + MATCH(VLOOKUP(F$6,mapping!$A:$B,2,FALSE),FROM_NGS2_SampleSheet!$1:$1,0))   &amp;  ROW()-5,TRUE)    )</f>
        <v/>
      </c>
      <c r="G2200" s="196" t="str">
        <f ca="1" xml:space="preserve"> IF(INDIRECT("FROM_NGS2_SampleSheet!A"&amp;ROW()-5,TRUE)="","",  INDIRECT(    "FROM_NGS2_SampleSheet!"   &amp;  CHAR(64 + MATCH(VLOOKUP(G$6,mapping!$A:$B,2,FALSE),FROM_NGS2_SampleSheet!$1:$1,0))   &amp;  ROW()-5,TRUE)    )</f>
        <v/>
      </c>
      <c r="H2200" s="195"/>
      <c r="I2200" s="213">
        <v>1</v>
      </c>
      <c r="J2200" s="197" t="str">
        <f ca="1">IF(U2200=TRUE,    IF($Y$4&gt;96,"TOO MANY",VLOOKUP(B2200&amp;"_"&amp;C2200&amp;"_"&amp;E2200&amp;"_A",CALC!W:X,2,FALSE)),   "")</f>
        <v/>
      </c>
      <c r="L2200" s="213">
        <v>1</v>
      </c>
      <c r="M2200" s="197" t="str">
        <f ca="1">IF(V2200=TRUE,     IF($Y$4&gt;96,"TOO MANY",VLOOKUP(B2200&amp;"_"&amp;C2200&amp;"_"&amp;E2200&amp;"_B",CALC!W:X,2,FALSE)),    "")</f>
        <v/>
      </c>
      <c r="N2200" s="206"/>
      <c r="O2200" s="213">
        <v>1</v>
      </c>
      <c r="P2200" s="197" t="str">
        <f ca="1">IF(W2200=TRUE,   IF($Y$4&gt;96,"TOO MANY", VLOOKUP(B2200&amp;"_"&amp;C2200&amp;"_"&amp;E2200&amp;"_C",CALC!W:X,2,FALSE)),   "")</f>
        <v/>
      </c>
      <c r="Q2200" s="206"/>
      <c r="R2200" s="119" t="b">
        <f t="shared" ca="1" si="238"/>
        <v>0</v>
      </c>
      <c r="S2200" s="119" t="b">
        <f t="shared" ca="1" si="243"/>
        <v>0</v>
      </c>
      <c r="T2200" s="119" t="b">
        <f t="shared" ca="1" si="244"/>
        <v>0</v>
      </c>
      <c r="U2200" s="119" t="b">
        <f t="shared" ca="1" si="239"/>
        <v>0</v>
      </c>
      <c r="V2200" s="160" t="b">
        <f t="shared" ca="1" si="240"/>
        <v>0</v>
      </c>
      <c r="W2200" s="119" t="b">
        <f t="shared" ca="1" si="241"/>
        <v>0</v>
      </c>
      <c r="X2200" s="119" t="b">
        <f t="shared" ca="1" si="242"/>
        <v>0</v>
      </c>
    </row>
    <row r="2201" spans="2:24" x14ac:dyDescent="0.25">
      <c r="B2201" s="194" t="str">
        <f ca="1" xml:space="preserve"> IF(INDIRECT("FROM_NGS2_SampleSheet!A"&amp;ROW()-5,TRUE)="","",  INDIRECT(    "FROM_NGS2_SampleSheet!"   &amp;  CHAR(64 + MATCH(VLOOKUP(B$6,mapping!$A:$B,2,FALSE),FROM_NGS2_SampleSheet!$1:$1,0))   &amp;  ROW()-5,TRUE)    )</f>
        <v/>
      </c>
      <c r="C2201" s="195" t="str">
        <f ca="1" xml:space="preserve"> IF(INDIRECT("FROM_NGS2_SampleSheet!A"&amp;ROW()-5,TRUE)="","",  INDIRECT(    "FROM_NGS2_SampleSheet!"   &amp;  CHAR(64 + MATCH(VLOOKUP(C$6,mapping!$A:$B,2,FALSE),FROM_NGS2_SampleSheet!$1:$1,0))   &amp;  ROW()-5,TRUE)    )</f>
        <v/>
      </c>
      <c r="D2201" s="195" t="str">
        <f ca="1" xml:space="preserve"> IF(INDIRECT("FROM_NGS2_SampleSheet!A"&amp;ROW()-5,TRUE)="","",  INDIRECT(    "FROM_NGS2_SampleSheet!"   &amp;  CHAR(64 + MATCH(VLOOKUP(D$6,mapping!$A:$B,2,FALSE),FROM_NGS2_SampleSheet!$1:$1,0))   &amp;  ROW()-5,TRUE)    )</f>
        <v/>
      </c>
      <c r="E2201" s="195" t="str">
        <f ca="1" xml:space="preserve"> IF(INDIRECT("FROM_NGS2_SampleSheet!A"&amp;ROW()-5,TRUE)="","",  "e" &amp; INDIRECT(    "FROM_NGS2_SampleSheet!"   &amp;  CHAR(64 + MATCH(VLOOKUP(E$6,mapping!$A:$B,2,FALSE),FROM_NGS2_SampleSheet!$1:$1,0))   &amp;  ROW()-5,TRUE)    )</f>
        <v/>
      </c>
      <c r="F2201" s="195" t="str">
        <f ca="1" xml:space="preserve"> IF(INDIRECT("FROM_NGS2_SampleSheet!A"&amp;ROW()-5,TRUE)="","",  INDIRECT(    "FROM_NGS2_SampleSheet!"   &amp;  CHAR(64 + MATCH(VLOOKUP(F$6,mapping!$A:$B,2,FALSE),FROM_NGS2_SampleSheet!$1:$1,0))   &amp;  ROW()-5,TRUE)    )</f>
        <v/>
      </c>
      <c r="G2201" s="196" t="str">
        <f ca="1" xml:space="preserve"> IF(INDIRECT("FROM_NGS2_SampleSheet!A"&amp;ROW()-5,TRUE)="","",  INDIRECT(    "FROM_NGS2_SampleSheet!"   &amp;  CHAR(64 + MATCH(VLOOKUP(G$6,mapping!$A:$B,2,FALSE),FROM_NGS2_SampleSheet!$1:$1,0))   &amp;  ROW()-5,TRUE)    )</f>
        <v/>
      </c>
      <c r="H2201" s="195"/>
      <c r="I2201" s="213">
        <v>1</v>
      </c>
      <c r="J2201" s="197" t="str">
        <f ca="1">IF(U2201=TRUE,    IF($Y$4&gt;96,"TOO MANY",VLOOKUP(B2201&amp;"_"&amp;C2201&amp;"_"&amp;E2201&amp;"_A",CALC!W:X,2,FALSE)),   "")</f>
        <v/>
      </c>
      <c r="L2201" s="213">
        <v>1</v>
      </c>
      <c r="M2201" s="197" t="str">
        <f ca="1">IF(V2201=TRUE,     IF($Y$4&gt;96,"TOO MANY",VLOOKUP(B2201&amp;"_"&amp;C2201&amp;"_"&amp;E2201&amp;"_B",CALC!W:X,2,FALSE)),    "")</f>
        <v/>
      </c>
      <c r="N2201" s="206"/>
      <c r="O2201" s="213">
        <v>1</v>
      </c>
      <c r="P2201" s="197" t="str">
        <f ca="1">IF(W2201=TRUE,   IF($Y$4&gt;96,"TOO MANY", VLOOKUP(B2201&amp;"_"&amp;C2201&amp;"_"&amp;E2201&amp;"_C",CALC!W:X,2,FALSE)),   "")</f>
        <v/>
      </c>
      <c r="Q2201" s="206"/>
      <c r="R2201" s="119" t="b">
        <f t="shared" ref="R2201:R2264" ca="1" si="245">IF(OR(B2201="",B2201=0),FALSE,TRUE)</f>
        <v>0</v>
      </c>
      <c r="S2201" s="119" t="b">
        <f t="shared" ca="1" si="243"/>
        <v>0</v>
      </c>
      <c r="T2201" s="119" t="b">
        <f t="shared" ca="1" si="244"/>
        <v>0</v>
      </c>
      <c r="U2201" s="119" t="b">
        <f t="shared" ref="U2201:U2264" ca="1" si="246">IF(AND(I2201=1,R2201=TRUE),TRUE,FALSE)</f>
        <v>0</v>
      </c>
      <c r="V2201" s="160" t="b">
        <f t="shared" ref="V2201:V2264" ca="1" si="247">IF(AND(L2201=1,S2201=TRUE),TRUE,FALSE)</f>
        <v>0</v>
      </c>
      <c r="W2201" s="119" t="b">
        <f t="shared" ref="W2201:W2264" ca="1" si="248">IF(AND(O2201=1,T2201=TRUE),TRUE,FALSE)</f>
        <v>0</v>
      </c>
      <c r="X2201" s="119" t="b">
        <f t="shared" ref="X2201:X2264" ca="1" si="249">IF(OR(U2201=TRUE,V2201=TRUE,W2201=TRUE),TRUE)</f>
        <v>0</v>
      </c>
    </row>
    <row r="2202" spans="2:24" x14ac:dyDescent="0.25">
      <c r="B2202" s="194" t="str">
        <f ca="1" xml:space="preserve"> IF(INDIRECT("FROM_NGS2_SampleSheet!A"&amp;ROW()-5,TRUE)="","",  INDIRECT(    "FROM_NGS2_SampleSheet!"   &amp;  CHAR(64 + MATCH(VLOOKUP(B$6,mapping!$A:$B,2,FALSE),FROM_NGS2_SampleSheet!$1:$1,0))   &amp;  ROW()-5,TRUE)    )</f>
        <v/>
      </c>
      <c r="C2202" s="195" t="str">
        <f ca="1" xml:space="preserve"> IF(INDIRECT("FROM_NGS2_SampleSheet!A"&amp;ROW()-5,TRUE)="","",  INDIRECT(    "FROM_NGS2_SampleSheet!"   &amp;  CHAR(64 + MATCH(VLOOKUP(C$6,mapping!$A:$B,2,FALSE),FROM_NGS2_SampleSheet!$1:$1,0))   &amp;  ROW()-5,TRUE)    )</f>
        <v/>
      </c>
      <c r="D2202" s="195" t="str">
        <f ca="1" xml:space="preserve"> IF(INDIRECT("FROM_NGS2_SampleSheet!A"&amp;ROW()-5,TRUE)="","",  INDIRECT(    "FROM_NGS2_SampleSheet!"   &amp;  CHAR(64 + MATCH(VLOOKUP(D$6,mapping!$A:$B,2,FALSE),FROM_NGS2_SampleSheet!$1:$1,0))   &amp;  ROW()-5,TRUE)    )</f>
        <v/>
      </c>
      <c r="E2202" s="195" t="str">
        <f ca="1" xml:space="preserve"> IF(INDIRECT("FROM_NGS2_SampleSheet!A"&amp;ROW()-5,TRUE)="","",  "e" &amp; INDIRECT(    "FROM_NGS2_SampleSheet!"   &amp;  CHAR(64 + MATCH(VLOOKUP(E$6,mapping!$A:$B,2,FALSE),FROM_NGS2_SampleSheet!$1:$1,0))   &amp;  ROW()-5,TRUE)    )</f>
        <v/>
      </c>
      <c r="F2202" s="195" t="str">
        <f ca="1" xml:space="preserve"> IF(INDIRECT("FROM_NGS2_SampleSheet!A"&amp;ROW()-5,TRUE)="","",  INDIRECT(    "FROM_NGS2_SampleSheet!"   &amp;  CHAR(64 + MATCH(VLOOKUP(F$6,mapping!$A:$B,2,FALSE),FROM_NGS2_SampleSheet!$1:$1,0))   &amp;  ROW()-5,TRUE)    )</f>
        <v/>
      </c>
      <c r="G2202" s="196" t="str">
        <f ca="1" xml:space="preserve"> IF(INDIRECT("FROM_NGS2_SampleSheet!A"&amp;ROW()-5,TRUE)="","",  INDIRECT(    "FROM_NGS2_SampleSheet!"   &amp;  CHAR(64 + MATCH(VLOOKUP(G$6,mapping!$A:$B,2,FALSE),FROM_NGS2_SampleSheet!$1:$1,0))   &amp;  ROW()-5,TRUE)    )</f>
        <v/>
      </c>
      <c r="H2202" s="195"/>
      <c r="I2202" s="213">
        <v>1</v>
      </c>
      <c r="J2202" s="197" t="str">
        <f ca="1">IF(U2202=TRUE,    IF($Y$4&gt;96,"TOO MANY",VLOOKUP(B2202&amp;"_"&amp;C2202&amp;"_"&amp;E2202&amp;"_A",CALC!W:X,2,FALSE)),   "")</f>
        <v/>
      </c>
      <c r="L2202" s="213">
        <v>1</v>
      </c>
      <c r="M2202" s="197" t="str">
        <f ca="1">IF(V2202=TRUE,     IF($Y$4&gt;96,"TOO MANY",VLOOKUP(B2202&amp;"_"&amp;C2202&amp;"_"&amp;E2202&amp;"_B",CALC!W:X,2,FALSE)),    "")</f>
        <v/>
      </c>
      <c r="N2202" s="206"/>
      <c r="O2202" s="213">
        <v>1</v>
      </c>
      <c r="P2202" s="197" t="str">
        <f ca="1">IF(W2202=TRUE,   IF($Y$4&gt;96,"TOO MANY", VLOOKUP(B2202&amp;"_"&amp;C2202&amp;"_"&amp;E2202&amp;"_C",CALC!W:X,2,FALSE)),   "")</f>
        <v/>
      </c>
      <c r="Q2202" s="206"/>
      <c r="R2202" s="119" t="b">
        <f t="shared" ca="1" si="245"/>
        <v>0</v>
      </c>
      <c r="S2202" s="119" t="b">
        <f t="shared" ca="1" si="243"/>
        <v>0</v>
      </c>
      <c r="T2202" s="119" t="b">
        <f t="shared" ca="1" si="244"/>
        <v>0</v>
      </c>
      <c r="U2202" s="119" t="b">
        <f t="shared" ca="1" si="246"/>
        <v>0</v>
      </c>
      <c r="V2202" s="160" t="b">
        <f t="shared" ca="1" si="247"/>
        <v>0</v>
      </c>
      <c r="W2202" s="119" t="b">
        <f t="shared" ca="1" si="248"/>
        <v>0</v>
      </c>
      <c r="X2202" s="119" t="b">
        <f t="shared" ca="1" si="249"/>
        <v>0</v>
      </c>
    </row>
    <row r="2203" spans="2:24" x14ac:dyDescent="0.25">
      <c r="B2203" s="194" t="str">
        <f ca="1" xml:space="preserve"> IF(INDIRECT("FROM_NGS2_SampleSheet!A"&amp;ROW()-5,TRUE)="","",  INDIRECT(    "FROM_NGS2_SampleSheet!"   &amp;  CHAR(64 + MATCH(VLOOKUP(B$6,mapping!$A:$B,2,FALSE),FROM_NGS2_SampleSheet!$1:$1,0))   &amp;  ROW()-5,TRUE)    )</f>
        <v/>
      </c>
      <c r="C2203" s="195" t="str">
        <f ca="1" xml:space="preserve"> IF(INDIRECT("FROM_NGS2_SampleSheet!A"&amp;ROW()-5,TRUE)="","",  INDIRECT(    "FROM_NGS2_SampleSheet!"   &amp;  CHAR(64 + MATCH(VLOOKUP(C$6,mapping!$A:$B,2,FALSE),FROM_NGS2_SampleSheet!$1:$1,0))   &amp;  ROW()-5,TRUE)    )</f>
        <v/>
      </c>
      <c r="D2203" s="195" t="str">
        <f ca="1" xml:space="preserve"> IF(INDIRECT("FROM_NGS2_SampleSheet!A"&amp;ROW()-5,TRUE)="","",  INDIRECT(    "FROM_NGS2_SampleSheet!"   &amp;  CHAR(64 + MATCH(VLOOKUP(D$6,mapping!$A:$B,2,FALSE),FROM_NGS2_SampleSheet!$1:$1,0))   &amp;  ROW()-5,TRUE)    )</f>
        <v/>
      </c>
      <c r="E2203" s="195" t="str">
        <f ca="1" xml:space="preserve"> IF(INDIRECT("FROM_NGS2_SampleSheet!A"&amp;ROW()-5,TRUE)="","",  "e" &amp; INDIRECT(    "FROM_NGS2_SampleSheet!"   &amp;  CHAR(64 + MATCH(VLOOKUP(E$6,mapping!$A:$B,2,FALSE),FROM_NGS2_SampleSheet!$1:$1,0))   &amp;  ROW()-5,TRUE)    )</f>
        <v/>
      </c>
      <c r="F2203" s="195" t="str">
        <f ca="1" xml:space="preserve"> IF(INDIRECT("FROM_NGS2_SampleSheet!A"&amp;ROW()-5,TRUE)="","",  INDIRECT(    "FROM_NGS2_SampleSheet!"   &amp;  CHAR(64 + MATCH(VLOOKUP(F$6,mapping!$A:$B,2,FALSE),FROM_NGS2_SampleSheet!$1:$1,0))   &amp;  ROW()-5,TRUE)    )</f>
        <v/>
      </c>
      <c r="G2203" s="196" t="str">
        <f ca="1" xml:space="preserve"> IF(INDIRECT("FROM_NGS2_SampleSheet!A"&amp;ROW()-5,TRUE)="","",  INDIRECT(    "FROM_NGS2_SampleSheet!"   &amp;  CHAR(64 + MATCH(VLOOKUP(G$6,mapping!$A:$B,2,FALSE),FROM_NGS2_SampleSheet!$1:$1,0))   &amp;  ROW()-5,TRUE)    )</f>
        <v/>
      </c>
      <c r="H2203" s="195"/>
      <c r="I2203" s="213">
        <v>1</v>
      </c>
      <c r="J2203" s="197" t="str">
        <f ca="1">IF(U2203=TRUE,    IF($Y$4&gt;96,"TOO MANY",VLOOKUP(B2203&amp;"_"&amp;C2203&amp;"_"&amp;E2203&amp;"_A",CALC!W:X,2,FALSE)),   "")</f>
        <v/>
      </c>
      <c r="L2203" s="213">
        <v>1</v>
      </c>
      <c r="M2203" s="197" t="str">
        <f ca="1">IF(V2203=TRUE,     IF($Y$4&gt;96,"TOO MANY",VLOOKUP(B2203&amp;"_"&amp;C2203&amp;"_"&amp;E2203&amp;"_B",CALC!W:X,2,FALSE)),    "")</f>
        <v/>
      </c>
      <c r="N2203" s="206"/>
      <c r="O2203" s="213">
        <v>1</v>
      </c>
      <c r="P2203" s="197" t="str">
        <f ca="1">IF(W2203=TRUE,   IF($Y$4&gt;96,"TOO MANY", VLOOKUP(B2203&amp;"_"&amp;C2203&amp;"_"&amp;E2203&amp;"_C",CALC!W:X,2,FALSE)),   "")</f>
        <v/>
      </c>
      <c r="Q2203" s="206"/>
      <c r="R2203" s="119" t="b">
        <f t="shared" ca="1" si="245"/>
        <v>0</v>
      </c>
      <c r="S2203" s="119" t="b">
        <f t="shared" ca="1" si="243"/>
        <v>0</v>
      </c>
      <c r="T2203" s="119" t="b">
        <f t="shared" ca="1" si="244"/>
        <v>0</v>
      </c>
      <c r="U2203" s="119" t="b">
        <f t="shared" ca="1" si="246"/>
        <v>0</v>
      </c>
      <c r="V2203" s="160" t="b">
        <f t="shared" ca="1" si="247"/>
        <v>0</v>
      </c>
      <c r="W2203" s="119" t="b">
        <f t="shared" ca="1" si="248"/>
        <v>0</v>
      </c>
      <c r="X2203" s="119" t="b">
        <f t="shared" ca="1" si="249"/>
        <v>0</v>
      </c>
    </row>
    <row r="2204" spans="2:24" x14ac:dyDescent="0.25">
      <c r="B2204" s="194" t="str">
        <f ca="1" xml:space="preserve"> IF(INDIRECT("FROM_NGS2_SampleSheet!A"&amp;ROW()-5,TRUE)="","",  INDIRECT(    "FROM_NGS2_SampleSheet!"   &amp;  CHAR(64 + MATCH(VLOOKUP(B$6,mapping!$A:$B,2,FALSE),FROM_NGS2_SampleSheet!$1:$1,0))   &amp;  ROW()-5,TRUE)    )</f>
        <v/>
      </c>
      <c r="C2204" s="195" t="str">
        <f ca="1" xml:space="preserve"> IF(INDIRECT("FROM_NGS2_SampleSheet!A"&amp;ROW()-5,TRUE)="","",  INDIRECT(    "FROM_NGS2_SampleSheet!"   &amp;  CHAR(64 + MATCH(VLOOKUP(C$6,mapping!$A:$B,2,FALSE),FROM_NGS2_SampleSheet!$1:$1,0))   &amp;  ROW()-5,TRUE)    )</f>
        <v/>
      </c>
      <c r="D2204" s="195" t="str">
        <f ca="1" xml:space="preserve"> IF(INDIRECT("FROM_NGS2_SampleSheet!A"&amp;ROW()-5,TRUE)="","",  INDIRECT(    "FROM_NGS2_SampleSheet!"   &amp;  CHAR(64 + MATCH(VLOOKUP(D$6,mapping!$A:$B,2,FALSE),FROM_NGS2_SampleSheet!$1:$1,0))   &amp;  ROW()-5,TRUE)    )</f>
        <v/>
      </c>
      <c r="E2204" s="195" t="str">
        <f ca="1" xml:space="preserve"> IF(INDIRECT("FROM_NGS2_SampleSheet!A"&amp;ROW()-5,TRUE)="","",  "e" &amp; INDIRECT(    "FROM_NGS2_SampleSheet!"   &amp;  CHAR(64 + MATCH(VLOOKUP(E$6,mapping!$A:$B,2,FALSE),FROM_NGS2_SampleSheet!$1:$1,0))   &amp;  ROW()-5,TRUE)    )</f>
        <v/>
      </c>
      <c r="F2204" s="195" t="str">
        <f ca="1" xml:space="preserve"> IF(INDIRECT("FROM_NGS2_SampleSheet!A"&amp;ROW()-5,TRUE)="","",  INDIRECT(    "FROM_NGS2_SampleSheet!"   &amp;  CHAR(64 + MATCH(VLOOKUP(F$6,mapping!$A:$B,2,FALSE),FROM_NGS2_SampleSheet!$1:$1,0))   &amp;  ROW()-5,TRUE)    )</f>
        <v/>
      </c>
      <c r="G2204" s="196" t="str">
        <f ca="1" xml:space="preserve"> IF(INDIRECT("FROM_NGS2_SampleSheet!A"&amp;ROW()-5,TRUE)="","",  INDIRECT(    "FROM_NGS2_SampleSheet!"   &amp;  CHAR(64 + MATCH(VLOOKUP(G$6,mapping!$A:$B,2,FALSE),FROM_NGS2_SampleSheet!$1:$1,0))   &amp;  ROW()-5,TRUE)    )</f>
        <v/>
      </c>
      <c r="H2204" s="195"/>
      <c r="I2204" s="213">
        <v>1</v>
      </c>
      <c r="J2204" s="197" t="str">
        <f ca="1">IF(U2204=TRUE,    IF($Y$4&gt;96,"TOO MANY",VLOOKUP(B2204&amp;"_"&amp;C2204&amp;"_"&amp;E2204&amp;"_A",CALC!W:X,2,FALSE)),   "")</f>
        <v/>
      </c>
      <c r="L2204" s="213">
        <v>1</v>
      </c>
      <c r="M2204" s="197" t="str">
        <f ca="1">IF(V2204=TRUE,     IF($Y$4&gt;96,"TOO MANY",VLOOKUP(B2204&amp;"_"&amp;C2204&amp;"_"&amp;E2204&amp;"_B",CALC!W:X,2,FALSE)),    "")</f>
        <v/>
      </c>
      <c r="N2204" s="206"/>
      <c r="O2204" s="213">
        <v>1</v>
      </c>
      <c r="P2204" s="197" t="str">
        <f ca="1">IF(W2204=TRUE,   IF($Y$4&gt;96,"TOO MANY", VLOOKUP(B2204&amp;"_"&amp;C2204&amp;"_"&amp;E2204&amp;"_C",CALC!W:X,2,FALSE)),   "")</f>
        <v/>
      </c>
      <c r="Q2204" s="206"/>
      <c r="R2204" s="119" t="b">
        <f t="shared" ca="1" si="245"/>
        <v>0</v>
      </c>
      <c r="S2204" s="119" t="b">
        <f t="shared" ca="1" si="243"/>
        <v>0</v>
      </c>
      <c r="T2204" s="119" t="b">
        <f t="shared" ca="1" si="244"/>
        <v>0</v>
      </c>
      <c r="U2204" s="119" t="b">
        <f t="shared" ca="1" si="246"/>
        <v>0</v>
      </c>
      <c r="V2204" s="160" t="b">
        <f t="shared" ca="1" si="247"/>
        <v>0</v>
      </c>
      <c r="W2204" s="119" t="b">
        <f t="shared" ca="1" si="248"/>
        <v>0</v>
      </c>
      <c r="X2204" s="119" t="b">
        <f t="shared" ca="1" si="249"/>
        <v>0</v>
      </c>
    </row>
    <row r="2205" spans="2:24" x14ac:dyDescent="0.25">
      <c r="B2205" s="194" t="str">
        <f ca="1" xml:space="preserve"> IF(INDIRECT("FROM_NGS2_SampleSheet!A"&amp;ROW()-5,TRUE)="","",  INDIRECT(    "FROM_NGS2_SampleSheet!"   &amp;  CHAR(64 + MATCH(VLOOKUP(B$6,mapping!$A:$B,2,FALSE),FROM_NGS2_SampleSheet!$1:$1,0))   &amp;  ROW()-5,TRUE)    )</f>
        <v/>
      </c>
      <c r="C2205" s="195" t="str">
        <f ca="1" xml:space="preserve"> IF(INDIRECT("FROM_NGS2_SampleSheet!A"&amp;ROW()-5,TRUE)="","",  INDIRECT(    "FROM_NGS2_SampleSheet!"   &amp;  CHAR(64 + MATCH(VLOOKUP(C$6,mapping!$A:$B,2,FALSE),FROM_NGS2_SampleSheet!$1:$1,0))   &amp;  ROW()-5,TRUE)    )</f>
        <v/>
      </c>
      <c r="D2205" s="195" t="str">
        <f ca="1" xml:space="preserve"> IF(INDIRECT("FROM_NGS2_SampleSheet!A"&amp;ROW()-5,TRUE)="","",  INDIRECT(    "FROM_NGS2_SampleSheet!"   &amp;  CHAR(64 + MATCH(VLOOKUP(D$6,mapping!$A:$B,2,FALSE),FROM_NGS2_SampleSheet!$1:$1,0))   &amp;  ROW()-5,TRUE)    )</f>
        <v/>
      </c>
      <c r="E2205" s="195" t="str">
        <f ca="1" xml:space="preserve"> IF(INDIRECT("FROM_NGS2_SampleSheet!A"&amp;ROW()-5,TRUE)="","",  "e" &amp; INDIRECT(    "FROM_NGS2_SampleSheet!"   &amp;  CHAR(64 + MATCH(VLOOKUP(E$6,mapping!$A:$B,2,FALSE),FROM_NGS2_SampleSheet!$1:$1,0))   &amp;  ROW()-5,TRUE)    )</f>
        <v/>
      </c>
      <c r="F2205" s="195" t="str">
        <f ca="1" xml:space="preserve"> IF(INDIRECT("FROM_NGS2_SampleSheet!A"&amp;ROW()-5,TRUE)="","",  INDIRECT(    "FROM_NGS2_SampleSheet!"   &amp;  CHAR(64 + MATCH(VLOOKUP(F$6,mapping!$A:$B,2,FALSE),FROM_NGS2_SampleSheet!$1:$1,0))   &amp;  ROW()-5,TRUE)    )</f>
        <v/>
      </c>
      <c r="G2205" s="196" t="str">
        <f ca="1" xml:space="preserve"> IF(INDIRECT("FROM_NGS2_SampleSheet!A"&amp;ROW()-5,TRUE)="","",  INDIRECT(    "FROM_NGS2_SampleSheet!"   &amp;  CHAR(64 + MATCH(VLOOKUP(G$6,mapping!$A:$B,2,FALSE),FROM_NGS2_SampleSheet!$1:$1,0))   &amp;  ROW()-5,TRUE)    )</f>
        <v/>
      </c>
      <c r="H2205" s="195"/>
      <c r="I2205" s="213">
        <v>1</v>
      </c>
      <c r="J2205" s="197" t="str">
        <f ca="1">IF(U2205=TRUE,    IF($Y$4&gt;96,"TOO MANY",VLOOKUP(B2205&amp;"_"&amp;C2205&amp;"_"&amp;E2205&amp;"_A",CALC!W:X,2,FALSE)),   "")</f>
        <v/>
      </c>
      <c r="L2205" s="213">
        <v>1</v>
      </c>
      <c r="M2205" s="197" t="str">
        <f ca="1">IF(V2205=TRUE,     IF($Y$4&gt;96,"TOO MANY",VLOOKUP(B2205&amp;"_"&amp;C2205&amp;"_"&amp;E2205&amp;"_B",CALC!W:X,2,FALSE)),    "")</f>
        <v/>
      </c>
      <c r="N2205" s="206"/>
      <c r="O2205" s="213">
        <v>1</v>
      </c>
      <c r="P2205" s="197" t="str">
        <f ca="1">IF(W2205=TRUE,   IF($Y$4&gt;96,"TOO MANY", VLOOKUP(B2205&amp;"_"&amp;C2205&amp;"_"&amp;E2205&amp;"_C",CALC!W:X,2,FALSE)),   "")</f>
        <v/>
      </c>
      <c r="Q2205" s="206"/>
      <c r="R2205" s="119" t="b">
        <f t="shared" ca="1" si="245"/>
        <v>0</v>
      </c>
      <c r="S2205" s="119" t="b">
        <f t="shared" ca="1" si="243"/>
        <v>0</v>
      </c>
      <c r="T2205" s="119" t="b">
        <f t="shared" ca="1" si="244"/>
        <v>0</v>
      </c>
      <c r="U2205" s="119" t="b">
        <f t="shared" ca="1" si="246"/>
        <v>0</v>
      </c>
      <c r="V2205" s="160" t="b">
        <f t="shared" ca="1" si="247"/>
        <v>0</v>
      </c>
      <c r="W2205" s="119" t="b">
        <f t="shared" ca="1" si="248"/>
        <v>0</v>
      </c>
      <c r="X2205" s="119" t="b">
        <f t="shared" ca="1" si="249"/>
        <v>0</v>
      </c>
    </row>
    <row r="2206" spans="2:24" x14ac:dyDescent="0.25">
      <c r="B2206" s="194" t="str">
        <f ca="1" xml:space="preserve"> IF(INDIRECT("FROM_NGS2_SampleSheet!A"&amp;ROW()-5,TRUE)="","",  INDIRECT(    "FROM_NGS2_SampleSheet!"   &amp;  CHAR(64 + MATCH(VLOOKUP(B$6,mapping!$A:$B,2,FALSE),FROM_NGS2_SampleSheet!$1:$1,0))   &amp;  ROW()-5,TRUE)    )</f>
        <v/>
      </c>
      <c r="C2206" s="195" t="str">
        <f ca="1" xml:space="preserve"> IF(INDIRECT("FROM_NGS2_SampleSheet!A"&amp;ROW()-5,TRUE)="","",  INDIRECT(    "FROM_NGS2_SampleSheet!"   &amp;  CHAR(64 + MATCH(VLOOKUP(C$6,mapping!$A:$B,2,FALSE),FROM_NGS2_SampleSheet!$1:$1,0))   &amp;  ROW()-5,TRUE)    )</f>
        <v/>
      </c>
      <c r="D2206" s="195" t="str">
        <f ca="1" xml:space="preserve"> IF(INDIRECT("FROM_NGS2_SampleSheet!A"&amp;ROW()-5,TRUE)="","",  INDIRECT(    "FROM_NGS2_SampleSheet!"   &amp;  CHAR(64 + MATCH(VLOOKUP(D$6,mapping!$A:$B,2,FALSE),FROM_NGS2_SampleSheet!$1:$1,0))   &amp;  ROW()-5,TRUE)    )</f>
        <v/>
      </c>
      <c r="E2206" s="195" t="str">
        <f ca="1" xml:space="preserve"> IF(INDIRECT("FROM_NGS2_SampleSheet!A"&amp;ROW()-5,TRUE)="","",  "e" &amp; INDIRECT(    "FROM_NGS2_SampleSheet!"   &amp;  CHAR(64 + MATCH(VLOOKUP(E$6,mapping!$A:$B,2,FALSE),FROM_NGS2_SampleSheet!$1:$1,0))   &amp;  ROW()-5,TRUE)    )</f>
        <v/>
      </c>
      <c r="F2206" s="195" t="str">
        <f ca="1" xml:space="preserve"> IF(INDIRECT("FROM_NGS2_SampleSheet!A"&amp;ROW()-5,TRUE)="","",  INDIRECT(    "FROM_NGS2_SampleSheet!"   &amp;  CHAR(64 + MATCH(VLOOKUP(F$6,mapping!$A:$B,2,FALSE),FROM_NGS2_SampleSheet!$1:$1,0))   &amp;  ROW()-5,TRUE)    )</f>
        <v/>
      </c>
      <c r="G2206" s="196" t="str">
        <f ca="1" xml:space="preserve"> IF(INDIRECT("FROM_NGS2_SampleSheet!A"&amp;ROW()-5,TRUE)="","",  INDIRECT(    "FROM_NGS2_SampleSheet!"   &amp;  CHAR(64 + MATCH(VLOOKUP(G$6,mapping!$A:$B,2,FALSE),FROM_NGS2_SampleSheet!$1:$1,0))   &amp;  ROW()-5,TRUE)    )</f>
        <v/>
      </c>
      <c r="H2206" s="195"/>
      <c r="I2206" s="213">
        <v>1</v>
      </c>
      <c r="J2206" s="197" t="str">
        <f ca="1">IF(U2206=TRUE,    IF($Y$4&gt;96,"TOO MANY",VLOOKUP(B2206&amp;"_"&amp;C2206&amp;"_"&amp;E2206&amp;"_A",CALC!W:X,2,FALSE)),   "")</f>
        <v/>
      </c>
      <c r="L2206" s="213">
        <v>1</v>
      </c>
      <c r="M2206" s="197" t="str">
        <f ca="1">IF(V2206=TRUE,     IF($Y$4&gt;96,"TOO MANY",VLOOKUP(B2206&amp;"_"&amp;C2206&amp;"_"&amp;E2206&amp;"_B",CALC!W:X,2,FALSE)),    "")</f>
        <v/>
      </c>
      <c r="N2206" s="206"/>
      <c r="O2206" s="213">
        <v>1</v>
      </c>
      <c r="P2206" s="197" t="str">
        <f ca="1">IF(W2206=TRUE,   IF($Y$4&gt;96,"TOO MANY", VLOOKUP(B2206&amp;"_"&amp;C2206&amp;"_"&amp;E2206&amp;"_C",CALC!W:X,2,FALSE)),   "")</f>
        <v/>
      </c>
      <c r="Q2206" s="206"/>
      <c r="R2206" s="119" t="b">
        <f t="shared" ca="1" si="245"/>
        <v>0</v>
      </c>
      <c r="S2206" s="119" t="b">
        <f t="shared" ca="1" si="243"/>
        <v>0</v>
      </c>
      <c r="T2206" s="119" t="b">
        <f t="shared" ca="1" si="244"/>
        <v>0</v>
      </c>
      <c r="U2206" s="119" t="b">
        <f t="shared" ca="1" si="246"/>
        <v>0</v>
      </c>
      <c r="V2206" s="160" t="b">
        <f t="shared" ca="1" si="247"/>
        <v>0</v>
      </c>
      <c r="W2206" s="119" t="b">
        <f t="shared" ca="1" si="248"/>
        <v>0</v>
      </c>
      <c r="X2206" s="119" t="b">
        <f t="shared" ca="1" si="249"/>
        <v>0</v>
      </c>
    </row>
    <row r="2207" spans="2:24" x14ac:dyDescent="0.25">
      <c r="B2207" s="194" t="str">
        <f ca="1" xml:space="preserve"> IF(INDIRECT("FROM_NGS2_SampleSheet!A"&amp;ROW()-5,TRUE)="","",  INDIRECT(    "FROM_NGS2_SampleSheet!"   &amp;  CHAR(64 + MATCH(VLOOKUP(B$6,mapping!$A:$B,2,FALSE),FROM_NGS2_SampleSheet!$1:$1,0))   &amp;  ROW()-5,TRUE)    )</f>
        <v/>
      </c>
      <c r="C2207" s="195" t="str">
        <f ca="1" xml:space="preserve"> IF(INDIRECT("FROM_NGS2_SampleSheet!A"&amp;ROW()-5,TRUE)="","",  INDIRECT(    "FROM_NGS2_SampleSheet!"   &amp;  CHAR(64 + MATCH(VLOOKUP(C$6,mapping!$A:$B,2,FALSE),FROM_NGS2_SampleSheet!$1:$1,0))   &amp;  ROW()-5,TRUE)    )</f>
        <v/>
      </c>
      <c r="D2207" s="195" t="str">
        <f ca="1" xml:space="preserve"> IF(INDIRECT("FROM_NGS2_SampleSheet!A"&amp;ROW()-5,TRUE)="","",  INDIRECT(    "FROM_NGS2_SampleSheet!"   &amp;  CHAR(64 + MATCH(VLOOKUP(D$6,mapping!$A:$B,2,FALSE),FROM_NGS2_SampleSheet!$1:$1,0))   &amp;  ROW()-5,TRUE)    )</f>
        <v/>
      </c>
      <c r="E2207" s="195" t="str">
        <f ca="1" xml:space="preserve"> IF(INDIRECT("FROM_NGS2_SampleSheet!A"&amp;ROW()-5,TRUE)="","",  "e" &amp; INDIRECT(    "FROM_NGS2_SampleSheet!"   &amp;  CHAR(64 + MATCH(VLOOKUP(E$6,mapping!$A:$B,2,FALSE),FROM_NGS2_SampleSheet!$1:$1,0))   &amp;  ROW()-5,TRUE)    )</f>
        <v/>
      </c>
      <c r="F2207" s="195" t="str">
        <f ca="1" xml:space="preserve"> IF(INDIRECT("FROM_NGS2_SampleSheet!A"&amp;ROW()-5,TRUE)="","",  INDIRECT(    "FROM_NGS2_SampleSheet!"   &amp;  CHAR(64 + MATCH(VLOOKUP(F$6,mapping!$A:$B,2,FALSE),FROM_NGS2_SampleSheet!$1:$1,0))   &amp;  ROW()-5,TRUE)    )</f>
        <v/>
      </c>
      <c r="G2207" s="196" t="str">
        <f ca="1" xml:space="preserve"> IF(INDIRECT("FROM_NGS2_SampleSheet!A"&amp;ROW()-5,TRUE)="","",  INDIRECT(    "FROM_NGS2_SampleSheet!"   &amp;  CHAR(64 + MATCH(VLOOKUP(G$6,mapping!$A:$B,2,FALSE),FROM_NGS2_SampleSheet!$1:$1,0))   &amp;  ROW()-5,TRUE)    )</f>
        <v/>
      </c>
      <c r="H2207" s="195"/>
      <c r="I2207" s="213">
        <v>1</v>
      </c>
      <c r="J2207" s="197" t="str">
        <f ca="1">IF(U2207=TRUE,    IF($Y$4&gt;96,"TOO MANY",VLOOKUP(B2207&amp;"_"&amp;C2207&amp;"_"&amp;E2207&amp;"_A",CALC!W:X,2,FALSE)),   "")</f>
        <v/>
      </c>
      <c r="L2207" s="213">
        <v>1</v>
      </c>
      <c r="M2207" s="197" t="str">
        <f ca="1">IF(V2207=TRUE,     IF($Y$4&gt;96,"TOO MANY",VLOOKUP(B2207&amp;"_"&amp;C2207&amp;"_"&amp;E2207&amp;"_B",CALC!W:X,2,FALSE)),    "")</f>
        <v/>
      </c>
      <c r="N2207" s="206"/>
      <c r="O2207" s="213">
        <v>1</v>
      </c>
      <c r="P2207" s="197" t="str">
        <f ca="1">IF(W2207=TRUE,   IF($Y$4&gt;96,"TOO MANY", VLOOKUP(B2207&amp;"_"&amp;C2207&amp;"_"&amp;E2207&amp;"_C",CALC!W:X,2,FALSE)),   "")</f>
        <v/>
      </c>
      <c r="Q2207" s="206"/>
      <c r="R2207" s="119" t="b">
        <f t="shared" ca="1" si="245"/>
        <v>0</v>
      </c>
      <c r="S2207" s="119" t="b">
        <f t="shared" ca="1" si="243"/>
        <v>0</v>
      </c>
      <c r="T2207" s="119" t="b">
        <f t="shared" ca="1" si="244"/>
        <v>0</v>
      </c>
      <c r="U2207" s="119" t="b">
        <f t="shared" ca="1" si="246"/>
        <v>0</v>
      </c>
      <c r="V2207" s="160" t="b">
        <f t="shared" ca="1" si="247"/>
        <v>0</v>
      </c>
      <c r="W2207" s="119" t="b">
        <f t="shared" ca="1" si="248"/>
        <v>0</v>
      </c>
      <c r="X2207" s="119" t="b">
        <f t="shared" ca="1" si="249"/>
        <v>0</v>
      </c>
    </row>
    <row r="2208" spans="2:24" x14ac:dyDescent="0.25">
      <c r="B2208" s="194" t="str">
        <f ca="1" xml:space="preserve"> IF(INDIRECT("FROM_NGS2_SampleSheet!A"&amp;ROW()-5,TRUE)="","",  INDIRECT(    "FROM_NGS2_SampleSheet!"   &amp;  CHAR(64 + MATCH(VLOOKUP(B$6,mapping!$A:$B,2,FALSE),FROM_NGS2_SampleSheet!$1:$1,0))   &amp;  ROW()-5,TRUE)    )</f>
        <v/>
      </c>
      <c r="C2208" s="195" t="str">
        <f ca="1" xml:space="preserve"> IF(INDIRECT("FROM_NGS2_SampleSheet!A"&amp;ROW()-5,TRUE)="","",  INDIRECT(    "FROM_NGS2_SampleSheet!"   &amp;  CHAR(64 + MATCH(VLOOKUP(C$6,mapping!$A:$B,2,FALSE),FROM_NGS2_SampleSheet!$1:$1,0))   &amp;  ROW()-5,TRUE)    )</f>
        <v/>
      </c>
      <c r="D2208" s="195" t="str">
        <f ca="1" xml:space="preserve"> IF(INDIRECT("FROM_NGS2_SampleSheet!A"&amp;ROW()-5,TRUE)="","",  INDIRECT(    "FROM_NGS2_SampleSheet!"   &amp;  CHAR(64 + MATCH(VLOOKUP(D$6,mapping!$A:$B,2,FALSE),FROM_NGS2_SampleSheet!$1:$1,0))   &amp;  ROW()-5,TRUE)    )</f>
        <v/>
      </c>
      <c r="E2208" s="195" t="str">
        <f ca="1" xml:space="preserve"> IF(INDIRECT("FROM_NGS2_SampleSheet!A"&amp;ROW()-5,TRUE)="","",  "e" &amp; INDIRECT(    "FROM_NGS2_SampleSheet!"   &amp;  CHAR(64 + MATCH(VLOOKUP(E$6,mapping!$A:$B,2,FALSE),FROM_NGS2_SampleSheet!$1:$1,0))   &amp;  ROW()-5,TRUE)    )</f>
        <v/>
      </c>
      <c r="F2208" s="195" t="str">
        <f ca="1" xml:space="preserve"> IF(INDIRECT("FROM_NGS2_SampleSheet!A"&amp;ROW()-5,TRUE)="","",  INDIRECT(    "FROM_NGS2_SampleSheet!"   &amp;  CHAR(64 + MATCH(VLOOKUP(F$6,mapping!$A:$B,2,FALSE),FROM_NGS2_SampleSheet!$1:$1,0))   &amp;  ROW()-5,TRUE)    )</f>
        <v/>
      </c>
      <c r="G2208" s="196" t="str">
        <f ca="1" xml:space="preserve"> IF(INDIRECT("FROM_NGS2_SampleSheet!A"&amp;ROW()-5,TRUE)="","",  INDIRECT(    "FROM_NGS2_SampleSheet!"   &amp;  CHAR(64 + MATCH(VLOOKUP(G$6,mapping!$A:$B,2,FALSE),FROM_NGS2_SampleSheet!$1:$1,0))   &amp;  ROW()-5,TRUE)    )</f>
        <v/>
      </c>
      <c r="H2208" s="195"/>
      <c r="I2208" s="213">
        <v>1</v>
      </c>
      <c r="J2208" s="197" t="str">
        <f ca="1">IF(U2208=TRUE,    IF($Y$4&gt;96,"TOO MANY",VLOOKUP(B2208&amp;"_"&amp;C2208&amp;"_"&amp;E2208&amp;"_A",CALC!W:X,2,FALSE)),   "")</f>
        <v/>
      </c>
      <c r="L2208" s="213">
        <v>1</v>
      </c>
      <c r="M2208" s="197" t="str">
        <f ca="1">IF(V2208=TRUE,     IF($Y$4&gt;96,"TOO MANY",VLOOKUP(B2208&amp;"_"&amp;C2208&amp;"_"&amp;E2208&amp;"_B",CALC!W:X,2,FALSE)),    "")</f>
        <v/>
      </c>
      <c r="N2208" s="206"/>
      <c r="O2208" s="213">
        <v>1</v>
      </c>
      <c r="P2208" s="197" t="str">
        <f ca="1">IF(W2208=TRUE,   IF($Y$4&gt;96,"TOO MANY", VLOOKUP(B2208&amp;"_"&amp;C2208&amp;"_"&amp;E2208&amp;"_C",CALC!W:X,2,FALSE)),   "")</f>
        <v/>
      </c>
      <c r="Q2208" s="206"/>
      <c r="R2208" s="119" t="b">
        <f t="shared" ca="1" si="245"/>
        <v>0</v>
      </c>
      <c r="S2208" s="119" t="b">
        <f t="shared" ca="1" si="243"/>
        <v>0</v>
      </c>
      <c r="T2208" s="119" t="b">
        <f t="shared" ca="1" si="244"/>
        <v>0</v>
      </c>
      <c r="U2208" s="119" t="b">
        <f t="shared" ca="1" si="246"/>
        <v>0</v>
      </c>
      <c r="V2208" s="160" t="b">
        <f t="shared" ca="1" si="247"/>
        <v>0</v>
      </c>
      <c r="W2208" s="119" t="b">
        <f t="shared" ca="1" si="248"/>
        <v>0</v>
      </c>
      <c r="X2208" s="119" t="b">
        <f t="shared" ca="1" si="249"/>
        <v>0</v>
      </c>
    </row>
    <row r="2209" spans="2:24" x14ac:dyDescent="0.25">
      <c r="B2209" s="194" t="str">
        <f ca="1" xml:space="preserve"> IF(INDIRECT("FROM_NGS2_SampleSheet!A"&amp;ROW()-5,TRUE)="","",  INDIRECT(    "FROM_NGS2_SampleSheet!"   &amp;  CHAR(64 + MATCH(VLOOKUP(B$6,mapping!$A:$B,2,FALSE),FROM_NGS2_SampleSheet!$1:$1,0))   &amp;  ROW()-5,TRUE)    )</f>
        <v/>
      </c>
      <c r="C2209" s="195" t="str">
        <f ca="1" xml:space="preserve"> IF(INDIRECT("FROM_NGS2_SampleSheet!A"&amp;ROW()-5,TRUE)="","",  INDIRECT(    "FROM_NGS2_SampleSheet!"   &amp;  CHAR(64 + MATCH(VLOOKUP(C$6,mapping!$A:$B,2,FALSE),FROM_NGS2_SampleSheet!$1:$1,0))   &amp;  ROW()-5,TRUE)    )</f>
        <v/>
      </c>
      <c r="D2209" s="195" t="str">
        <f ca="1" xml:space="preserve"> IF(INDIRECT("FROM_NGS2_SampleSheet!A"&amp;ROW()-5,TRUE)="","",  INDIRECT(    "FROM_NGS2_SampleSheet!"   &amp;  CHAR(64 + MATCH(VLOOKUP(D$6,mapping!$A:$B,2,FALSE),FROM_NGS2_SampleSheet!$1:$1,0))   &amp;  ROW()-5,TRUE)    )</f>
        <v/>
      </c>
      <c r="E2209" s="195" t="str">
        <f ca="1" xml:space="preserve"> IF(INDIRECT("FROM_NGS2_SampleSheet!A"&amp;ROW()-5,TRUE)="","",  "e" &amp; INDIRECT(    "FROM_NGS2_SampleSheet!"   &amp;  CHAR(64 + MATCH(VLOOKUP(E$6,mapping!$A:$B,2,FALSE),FROM_NGS2_SampleSheet!$1:$1,0))   &amp;  ROW()-5,TRUE)    )</f>
        <v/>
      </c>
      <c r="F2209" s="195" t="str">
        <f ca="1" xml:space="preserve"> IF(INDIRECT("FROM_NGS2_SampleSheet!A"&amp;ROW()-5,TRUE)="","",  INDIRECT(    "FROM_NGS2_SampleSheet!"   &amp;  CHAR(64 + MATCH(VLOOKUP(F$6,mapping!$A:$B,2,FALSE),FROM_NGS2_SampleSheet!$1:$1,0))   &amp;  ROW()-5,TRUE)    )</f>
        <v/>
      </c>
      <c r="G2209" s="196" t="str">
        <f ca="1" xml:space="preserve"> IF(INDIRECT("FROM_NGS2_SampleSheet!A"&amp;ROW()-5,TRUE)="","",  INDIRECT(    "FROM_NGS2_SampleSheet!"   &amp;  CHAR(64 + MATCH(VLOOKUP(G$6,mapping!$A:$B,2,FALSE),FROM_NGS2_SampleSheet!$1:$1,0))   &amp;  ROW()-5,TRUE)    )</f>
        <v/>
      </c>
      <c r="H2209" s="195"/>
      <c r="I2209" s="213">
        <v>1</v>
      </c>
      <c r="J2209" s="197" t="str">
        <f ca="1">IF(U2209=TRUE,    IF($Y$4&gt;96,"TOO MANY",VLOOKUP(B2209&amp;"_"&amp;C2209&amp;"_"&amp;E2209&amp;"_A",CALC!W:X,2,FALSE)),   "")</f>
        <v/>
      </c>
      <c r="L2209" s="213">
        <v>1</v>
      </c>
      <c r="M2209" s="197" t="str">
        <f ca="1">IF(V2209=TRUE,     IF($Y$4&gt;96,"TOO MANY",VLOOKUP(B2209&amp;"_"&amp;C2209&amp;"_"&amp;E2209&amp;"_B",CALC!W:X,2,FALSE)),    "")</f>
        <v/>
      </c>
      <c r="N2209" s="206"/>
      <c r="O2209" s="213">
        <v>1</v>
      </c>
      <c r="P2209" s="197" t="str">
        <f ca="1">IF(W2209=TRUE,   IF($Y$4&gt;96,"TOO MANY", VLOOKUP(B2209&amp;"_"&amp;C2209&amp;"_"&amp;E2209&amp;"_C",CALC!W:X,2,FALSE)),   "")</f>
        <v/>
      </c>
      <c r="Q2209" s="206"/>
      <c r="R2209" s="119" t="b">
        <f t="shared" ca="1" si="245"/>
        <v>0</v>
      </c>
      <c r="S2209" s="119" t="b">
        <f t="shared" ca="1" si="243"/>
        <v>0</v>
      </c>
      <c r="T2209" s="119" t="b">
        <f t="shared" ca="1" si="244"/>
        <v>0</v>
      </c>
      <c r="U2209" s="119" t="b">
        <f t="shared" ca="1" si="246"/>
        <v>0</v>
      </c>
      <c r="V2209" s="160" t="b">
        <f t="shared" ca="1" si="247"/>
        <v>0</v>
      </c>
      <c r="W2209" s="119" t="b">
        <f t="shared" ca="1" si="248"/>
        <v>0</v>
      </c>
      <c r="X2209" s="119" t="b">
        <f t="shared" ca="1" si="249"/>
        <v>0</v>
      </c>
    </row>
    <row r="2210" spans="2:24" x14ac:dyDescent="0.25">
      <c r="B2210" s="194" t="str">
        <f ca="1" xml:space="preserve"> IF(INDIRECT("FROM_NGS2_SampleSheet!A"&amp;ROW()-5,TRUE)="","",  INDIRECT(    "FROM_NGS2_SampleSheet!"   &amp;  CHAR(64 + MATCH(VLOOKUP(B$6,mapping!$A:$B,2,FALSE),FROM_NGS2_SampleSheet!$1:$1,0))   &amp;  ROW()-5,TRUE)    )</f>
        <v/>
      </c>
      <c r="C2210" s="195" t="str">
        <f ca="1" xml:space="preserve"> IF(INDIRECT("FROM_NGS2_SampleSheet!A"&amp;ROW()-5,TRUE)="","",  INDIRECT(    "FROM_NGS2_SampleSheet!"   &amp;  CHAR(64 + MATCH(VLOOKUP(C$6,mapping!$A:$B,2,FALSE),FROM_NGS2_SampleSheet!$1:$1,0))   &amp;  ROW()-5,TRUE)    )</f>
        <v/>
      </c>
      <c r="D2210" s="195" t="str">
        <f ca="1" xml:space="preserve"> IF(INDIRECT("FROM_NGS2_SampleSheet!A"&amp;ROW()-5,TRUE)="","",  INDIRECT(    "FROM_NGS2_SampleSheet!"   &amp;  CHAR(64 + MATCH(VLOOKUP(D$6,mapping!$A:$B,2,FALSE),FROM_NGS2_SampleSheet!$1:$1,0))   &amp;  ROW()-5,TRUE)    )</f>
        <v/>
      </c>
      <c r="E2210" s="195" t="str">
        <f ca="1" xml:space="preserve"> IF(INDIRECT("FROM_NGS2_SampleSheet!A"&amp;ROW()-5,TRUE)="","",  "e" &amp; INDIRECT(    "FROM_NGS2_SampleSheet!"   &amp;  CHAR(64 + MATCH(VLOOKUP(E$6,mapping!$A:$B,2,FALSE),FROM_NGS2_SampleSheet!$1:$1,0))   &amp;  ROW()-5,TRUE)    )</f>
        <v/>
      </c>
      <c r="F2210" s="195" t="str">
        <f ca="1" xml:space="preserve"> IF(INDIRECT("FROM_NGS2_SampleSheet!A"&amp;ROW()-5,TRUE)="","",  INDIRECT(    "FROM_NGS2_SampleSheet!"   &amp;  CHAR(64 + MATCH(VLOOKUP(F$6,mapping!$A:$B,2,FALSE),FROM_NGS2_SampleSheet!$1:$1,0))   &amp;  ROW()-5,TRUE)    )</f>
        <v/>
      </c>
      <c r="G2210" s="196" t="str">
        <f ca="1" xml:space="preserve"> IF(INDIRECT("FROM_NGS2_SampleSheet!A"&amp;ROW()-5,TRUE)="","",  INDIRECT(    "FROM_NGS2_SampleSheet!"   &amp;  CHAR(64 + MATCH(VLOOKUP(G$6,mapping!$A:$B,2,FALSE),FROM_NGS2_SampleSheet!$1:$1,0))   &amp;  ROW()-5,TRUE)    )</f>
        <v/>
      </c>
      <c r="H2210" s="195"/>
      <c r="I2210" s="213">
        <v>1</v>
      </c>
      <c r="J2210" s="197" t="str">
        <f ca="1">IF(U2210=TRUE,    IF($Y$4&gt;96,"TOO MANY",VLOOKUP(B2210&amp;"_"&amp;C2210&amp;"_"&amp;E2210&amp;"_A",CALC!W:X,2,FALSE)),   "")</f>
        <v/>
      </c>
      <c r="L2210" s="213">
        <v>1</v>
      </c>
      <c r="M2210" s="197" t="str">
        <f ca="1">IF(V2210=TRUE,     IF($Y$4&gt;96,"TOO MANY",VLOOKUP(B2210&amp;"_"&amp;C2210&amp;"_"&amp;E2210&amp;"_B",CALC!W:X,2,FALSE)),    "")</f>
        <v/>
      </c>
      <c r="N2210" s="206"/>
      <c r="O2210" s="213">
        <v>1</v>
      </c>
      <c r="P2210" s="197" t="str">
        <f ca="1">IF(W2210=TRUE,   IF($Y$4&gt;96,"TOO MANY", VLOOKUP(B2210&amp;"_"&amp;C2210&amp;"_"&amp;E2210&amp;"_C",CALC!W:X,2,FALSE)),   "")</f>
        <v/>
      </c>
      <c r="Q2210" s="206"/>
      <c r="R2210" s="119" t="b">
        <f t="shared" ca="1" si="245"/>
        <v>0</v>
      </c>
      <c r="S2210" s="119" t="b">
        <f t="shared" ca="1" si="243"/>
        <v>0</v>
      </c>
      <c r="T2210" s="119" t="b">
        <f t="shared" ca="1" si="244"/>
        <v>0</v>
      </c>
      <c r="U2210" s="119" t="b">
        <f t="shared" ca="1" si="246"/>
        <v>0</v>
      </c>
      <c r="V2210" s="160" t="b">
        <f t="shared" ca="1" si="247"/>
        <v>0</v>
      </c>
      <c r="W2210" s="119" t="b">
        <f t="shared" ca="1" si="248"/>
        <v>0</v>
      </c>
      <c r="X2210" s="119" t="b">
        <f t="shared" ca="1" si="249"/>
        <v>0</v>
      </c>
    </row>
    <row r="2211" spans="2:24" x14ac:dyDescent="0.25">
      <c r="B2211" s="194" t="str">
        <f ca="1" xml:space="preserve"> IF(INDIRECT("FROM_NGS2_SampleSheet!A"&amp;ROW()-5,TRUE)="","",  INDIRECT(    "FROM_NGS2_SampleSheet!"   &amp;  CHAR(64 + MATCH(VLOOKUP(B$6,mapping!$A:$B,2,FALSE),FROM_NGS2_SampleSheet!$1:$1,0))   &amp;  ROW()-5,TRUE)    )</f>
        <v/>
      </c>
      <c r="C2211" s="195" t="str">
        <f ca="1" xml:space="preserve"> IF(INDIRECT("FROM_NGS2_SampleSheet!A"&amp;ROW()-5,TRUE)="","",  INDIRECT(    "FROM_NGS2_SampleSheet!"   &amp;  CHAR(64 + MATCH(VLOOKUP(C$6,mapping!$A:$B,2,FALSE),FROM_NGS2_SampleSheet!$1:$1,0))   &amp;  ROW()-5,TRUE)    )</f>
        <v/>
      </c>
      <c r="D2211" s="195" t="str">
        <f ca="1" xml:space="preserve"> IF(INDIRECT("FROM_NGS2_SampleSheet!A"&amp;ROW()-5,TRUE)="","",  INDIRECT(    "FROM_NGS2_SampleSheet!"   &amp;  CHAR(64 + MATCH(VLOOKUP(D$6,mapping!$A:$B,2,FALSE),FROM_NGS2_SampleSheet!$1:$1,0))   &amp;  ROW()-5,TRUE)    )</f>
        <v/>
      </c>
      <c r="E2211" s="195" t="str">
        <f ca="1" xml:space="preserve"> IF(INDIRECT("FROM_NGS2_SampleSheet!A"&amp;ROW()-5,TRUE)="","",  "e" &amp; INDIRECT(    "FROM_NGS2_SampleSheet!"   &amp;  CHAR(64 + MATCH(VLOOKUP(E$6,mapping!$A:$B,2,FALSE),FROM_NGS2_SampleSheet!$1:$1,0))   &amp;  ROW()-5,TRUE)    )</f>
        <v/>
      </c>
      <c r="F2211" s="195" t="str">
        <f ca="1" xml:space="preserve"> IF(INDIRECT("FROM_NGS2_SampleSheet!A"&amp;ROW()-5,TRUE)="","",  INDIRECT(    "FROM_NGS2_SampleSheet!"   &amp;  CHAR(64 + MATCH(VLOOKUP(F$6,mapping!$A:$B,2,FALSE),FROM_NGS2_SampleSheet!$1:$1,0))   &amp;  ROW()-5,TRUE)    )</f>
        <v/>
      </c>
      <c r="G2211" s="196" t="str">
        <f ca="1" xml:space="preserve"> IF(INDIRECT("FROM_NGS2_SampleSheet!A"&amp;ROW()-5,TRUE)="","",  INDIRECT(    "FROM_NGS2_SampleSheet!"   &amp;  CHAR(64 + MATCH(VLOOKUP(G$6,mapping!$A:$B,2,FALSE),FROM_NGS2_SampleSheet!$1:$1,0))   &amp;  ROW()-5,TRUE)    )</f>
        <v/>
      </c>
      <c r="H2211" s="195"/>
      <c r="I2211" s="213">
        <v>1</v>
      </c>
      <c r="J2211" s="197" t="str">
        <f ca="1">IF(U2211=TRUE,    IF($Y$4&gt;96,"TOO MANY",VLOOKUP(B2211&amp;"_"&amp;C2211&amp;"_"&amp;E2211&amp;"_A",CALC!W:X,2,FALSE)),   "")</f>
        <v/>
      </c>
      <c r="L2211" s="213">
        <v>1</v>
      </c>
      <c r="M2211" s="197" t="str">
        <f ca="1">IF(V2211=TRUE,     IF($Y$4&gt;96,"TOO MANY",VLOOKUP(B2211&amp;"_"&amp;C2211&amp;"_"&amp;E2211&amp;"_B",CALC!W:X,2,FALSE)),    "")</f>
        <v/>
      </c>
      <c r="N2211" s="206"/>
      <c r="O2211" s="213">
        <v>1</v>
      </c>
      <c r="P2211" s="197" t="str">
        <f ca="1">IF(W2211=TRUE,   IF($Y$4&gt;96,"TOO MANY", VLOOKUP(B2211&amp;"_"&amp;C2211&amp;"_"&amp;E2211&amp;"_C",CALC!W:X,2,FALSE)),   "")</f>
        <v/>
      </c>
      <c r="Q2211" s="206"/>
      <c r="R2211" s="119" t="b">
        <f t="shared" ca="1" si="245"/>
        <v>0</v>
      </c>
      <c r="S2211" s="119" t="b">
        <f t="shared" ca="1" si="243"/>
        <v>0</v>
      </c>
      <c r="T2211" s="119" t="b">
        <f t="shared" ca="1" si="244"/>
        <v>0</v>
      </c>
      <c r="U2211" s="119" t="b">
        <f t="shared" ca="1" si="246"/>
        <v>0</v>
      </c>
      <c r="V2211" s="160" t="b">
        <f t="shared" ca="1" si="247"/>
        <v>0</v>
      </c>
      <c r="W2211" s="119" t="b">
        <f t="shared" ca="1" si="248"/>
        <v>0</v>
      </c>
      <c r="X2211" s="119" t="b">
        <f t="shared" ca="1" si="249"/>
        <v>0</v>
      </c>
    </row>
    <row r="2212" spans="2:24" x14ac:dyDescent="0.25">
      <c r="B2212" s="194" t="str">
        <f ca="1" xml:space="preserve"> IF(INDIRECT("FROM_NGS2_SampleSheet!A"&amp;ROW()-5,TRUE)="","",  INDIRECT(    "FROM_NGS2_SampleSheet!"   &amp;  CHAR(64 + MATCH(VLOOKUP(B$6,mapping!$A:$B,2,FALSE),FROM_NGS2_SampleSheet!$1:$1,0))   &amp;  ROW()-5,TRUE)    )</f>
        <v/>
      </c>
      <c r="C2212" s="195" t="str">
        <f ca="1" xml:space="preserve"> IF(INDIRECT("FROM_NGS2_SampleSheet!A"&amp;ROW()-5,TRUE)="","",  INDIRECT(    "FROM_NGS2_SampleSheet!"   &amp;  CHAR(64 + MATCH(VLOOKUP(C$6,mapping!$A:$B,2,FALSE),FROM_NGS2_SampleSheet!$1:$1,0))   &amp;  ROW()-5,TRUE)    )</f>
        <v/>
      </c>
      <c r="D2212" s="195" t="str">
        <f ca="1" xml:space="preserve"> IF(INDIRECT("FROM_NGS2_SampleSheet!A"&amp;ROW()-5,TRUE)="","",  INDIRECT(    "FROM_NGS2_SampleSheet!"   &amp;  CHAR(64 + MATCH(VLOOKUP(D$6,mapping!$A:$B,2,FALSE),FROM_NGS2_SampleSheet!$1:$1,0))   &amp;  ROW()-5,TRUE)    )</f>
        <v/>
      </c>
      <c r="E2212" s="195" t="str">
        <f ca="1" xml:space="preserve"> IF(INDIRECT("FROM_NGS2_SampleSheet!A"&amp;ROW()-5,TRUE)="","",  "e" &amp; INDIRECT(    "FROM_NGS2_SampleSheet!"   &amp;  CHAR(64 + MATCH(VLOOKUP(E$6,mapping!$A:$B,2,FALSE),FROM_NGS2_SampleSheet!$1:$1,0))   &amp;  ROW()-5,TRUE)    )</f>
        <v/>
      </c>
      <c r="F2212" s="195" t="str">
        <f ca="1" xml:space="preserve"> IF(INDIRECT("FROM_NGS2_SampleSheet!A"&amp;ROW()-5,TRUE)="","",  INDIRECT(    "FROM_NGS2_SampleSheet!"   &amp;  CHAR(64 + MATCH(VLOOKUP(F$6,mapping!$A:$B,2,FALSE),FROM_NGS2_SampleSheet!$1:$1,0))   &amp;  ROW()-5,TRUE)    )</f>
        <v/>
      </c>
      <c r="G2212" s="196" t="str">
        <f ca="1" xml:space="preserve"> IF(INDIRECT("FROM_NGS2_SampleSheet!A"&amp;ROW()-5,TRUE)="","",  INDIRECT(    "FROM_NGS2_SampleSheet!"   &amp;  CHAR(64 + MATCH(VLOOKUP(G$6,mapping!$A:$B,2,FALSE),FROM_NGS2_SampleSheet!$1:$1,0))   &amp;  ROW()-5,TRUE)    )</f>
        <v/>
      </c>
      <c r="H2212" s="195"/>
      <c r="I2212" s="213">
        <v>1</v>
      </c>
      <c r="J2212" s="197" t="str">
        <f ca="1">IF(U2212=TRUE,    IF($Y$4&gt;96,"TOO MANY",VLOOKUP(B2212&amp;"_"&amp;C2212&amp;"_"&amp;E2212&amp;"_A",CALC!W:X,2,FALSE)),   "")</f>
        <v/>
      </c>
      <c r="L2212" s="213">
        <v>1</v>
      </c>
      <c r="M2212" s="197" t="str">
        <f ca="1">IF(V2212=TRUE,     IF($Y$4&gt;96,"TOO MANY",VLOOKUP(B2212&amp;"_"&amp;C2212&amp;"_"&amp;E2212&amp;"_B",CALC!W:X,2,FALSE)),    "")</f>
        <v/>
      </c>
      <c r="N2212" s="206"/>
      <c r="O2212" s="213">
        <v>1</v>
      </c>
      <c r="P2212" s="197" t="str">
        <f ca="1">IF(W2212=TRUE,   IF($Y$4&gt;96,"TOO MANY", VLOOKUP(B2212&amp;"_"&amp;C2212&amp;"_"&amp;E2212&amp;"_C",CALC!W:X,2,FALSE)),   "")</f>
        <v/>
      </c>
      <c r="Q2212" s="206"/>
      <c r="R2212" s="119" t="b">
        <f t="shared" ca="1" si="245"/>
        <v>0</v>
      </c>
      <c r="S2212" s="119" t="b">
        <f t="shared" ca="1" si="243"/>
        <v>0</v>
      </c>
      <c r="T2212" s="119" t="b">
        <f t="shared" ca="1" si="244"/>
        <v>0</v>
      </c>
      <c r="U2212" s="119" t="b">
        <f t="shared" ca="1" si="246"/>
        <v>0</v>
      </c>
      <c r="V2212" s="160" t="b">
        <f t="shared" ca="1" si="247"/>
        <v>0</v>
      </c>
      <c r="W2212" s="119" t="b">
        <f t="shared" ca="1" si="248"/>
        <v>0</v>
      </c>
      <c r="X2212" s="119" t="b">
        <f t="shared" ca="1" si="249"/>
        <v>0</v>
      </c>
    </row>
    <row r="2213" spans="2:24" x14ac:dyDescent="0.25">
      <c r="B2213" s="194" t="str">
        <f ca="1" xml:space="preserve"> IF(INDIRECT("FROM_NGS2_SampleSheet!A"&amp;ROW()-5,TRUE)="","",  INDIRECT(    "FROM_NGS2_SampleSheet!"   &amp;  CHAR(64 + MATCH(VLOOKUP(B$6,mapping!$A:$B,2,FALSE),FROM_NGS2_SampleSheet!$1:$1,0))   &amp;  ROW()-5,TRUE)    )</f>
        <v/>
      </c>
      <c r="C2213" s="195" t="str">
        <f ca="1" xml:space="preserve"> IF(INDIRECT("FROM_NGS2_SampleSheet!A"&amp;ROW()-5,TRUE)="","",  INDIRECT(    "FROM_NGS2_SampleSheet!"   &amp;  CHAR(64 + MATCH(VLOOKUP(C$6,mapping!$A:$B,2,FALSE),FROM_NGS2_SampleSheet!$1:$1,0))   &amp;  ROW()-5,TRUE)    )</f>
        <v/>
      </c>
      <c r="D2213" s="195" t="str">
        <f ca="1" xml:space="preserve"> IF(INDIRECT("FROM_NGS2_SampleSheet!A"&amp;ROW()-5,TRUE)="","",  INDIRECT(    "FROM_NGS2_SampleSheet!"   &amp;  CHAR(64 + MATCH(VLOOKUP(D$6,mapping!$A:$B,2,FALSE),FROM_NGS2_SampleSheet!$1:$1,0))   &amp;  ROW()-5,TRUE)    )</f>
        <v/>
      </c>
      <c r="E2213" s="195" t="str">
        <f ca="1" xml:space="preserve"> IF(INDIRECT("FROM_NGS2_SampleSheet!A"&amp;ROW()-5,TRUE)="","",  "e" &amp; INDIRECT(    "FROM_NGS2_SampleSheet!"   &amp;  CHAR(64 + MATCH(VLOOKUP(E$6,mapping!$A:$B,2,FALSE),FROM_NGS2_SampleSheet!$1:$1,0))   &amp;  ROW()-5,TRUE)    )</f>
        <v/>
      </c>
      <c r="F2213" s="195" t="str">
        <f ca="1" xml:space="preserve"> IF(INDIRECT("FROM_NGS2_SampleSheet!A"&amp;ROW()-5,TRUE)="","",  INDIRECT(    "FROM_NGS2_SampleSheet!"   &amp;  CHAR(64 + MATCH(VLOOKUP(F$6,mapping!$A:$B,2,FALSE),FROM_NGS2_SampleSheet!$1:$1,0))   &amp;  ROW()-5,TRUE)    )</f>
        <v/>
      </c>
      <c r="G2213" s="196" t="str">
        <f ca="1" xml:space="preserve"> IF(INDIRECT("FROM_NGS2_SampleSheet!A"&amp;ROW()-5,TRUE)="","",  INDIRECT(    "FROM_NGS2_SampleSheet!"   &amp;  CHAR(64 + MATCH(VLOOKUP(G$6,mapping!$A:$B,2,FALSE),FROM_NGS2_SampleSheet!$1:$1,0))   &amp;  ROW()-5,TRUE)    )</f>
        <v/>
      </c>
      <c r="H2213" s="195"/>
      <c r="I2213" s="213">
        <v>1</v>
      </c>
      <c r="J2213" s="197" t="str">
        <f ca="1">IF(U2213=TRUE,    IF($Y$4&gt;96,"TOO MANY",VLOOKUP(B2213&amp;"_"&amp;C2213&amp;"_"&amp;E2213&amp;"_A",CALC!W:X,2,FALSE)),   "")</f>
        <v/>
      </c>
      <c r="L2213" s="213">
        <v>1</v>
      </c>
      <c r="M2213" s="197" t="str">
        <f ca="1">IF(V2213=TRUE,     IF($Y$4&gt;96,"TOO MANY",VLOOKUP(B2213&amp;"_"&amp;C2213&amp;"_"&amp;E2213&amp;"_B",CALC!W:X,2,FALSE)),    "")</f>
        <v/>
      </c>
      <c r="N2213" s="206"/>
      <c r="O2213" s="213">
        <v>1</v>
      </c>
      <c r="P2213" s="197" t="str">
        <f ca="1">IF(W2213=TRUE,   IF($Y$4&gt;96,"TOO MANY", VLOOKUP(B2213&amp;"_"&amp;C2213&amp;"_"&amp;E2213&amp;"_C",CALC!W:X,2,FALSE)),   "")</f>
        <v/>
      </c>
      <c r="Q2213" s="206"/>
      <c r="R2213" s="119" t="b">
        <f t="shared" ca="1" si="245"/>
        <v>0</v>
      </c>
      <c r="S2213" s="119" t="b">
        <f t="shared" ca="1" si="243"/>
        <v>0</v>
      </c>
      <c r="T2213" s="119" t="b">
        <f t="shared" ca="1" si="244"/>
        <v>0</v>
      </c>
      <c r="U2213" s="119" t="b">
        <f t="shared" ca="1" si="246"/>
        <v>0</v>
      </c>
      <c r="V2213" s="160" t="b">
        <f t="shared" ca="1" si="247"/>
        <v>0</v>
      </c>
      <c r="W2213" s="119" t="b">
        <f t="shared" ca="1" si="248"/>
        <v>0</v>
      </c>
      <c r="X2213" s="119" t="b">
        <f t="shared" ca="1" si="249"/>
        <v>0</v>
      </c>
    </row>
    <row r="2214" spans="2:24" x14ac:dyDescent="0.25">
      <c r="B2214" s="194" t="str">
        <f ca="1" xml:space="preserve"> IF(INDIRECT("FROM_NGS2_SampleSheet!A"&amp;ROW()-5,TRUE)="","",  INDIRECT(    "FROM_NGS2_SampleSheet!"   &amp;  CHAR(64 + MATCH(VLOOKUP(B$6,mapping!$A:$B,2,FALSE),FROM_NGS2_SampleSheet!$1:$1,0))   &amp;  ROW()-5,TRUE)    )</f>
        <v/>
      </c>
      <c r="C2214" s="195" t="str">
        <f ca="1" xml:space="preserve"> IF(INDIRECT("FROM_NGS2_SampleSheet!A"&amp;ROW()-5,TRUE)="","",  INDIRECT(    "FROM_NGS2_SampleSheet!"   &amp;  CHAR(64 + MATCH(VLOOKUP(C$6,mapping!$A:$B,2,FALSE),FROM_NGS2_SampleSheet!$1:$1,0))   &amp;  ROW()-5,TRUE)    )</f>
        <v/>
      </c>
      <c r="D2214" s="195" t="str">
        <f ca="1" xml:space="preserve"> IF(INDIRECT("FROM_NGS2_SampleSheet!A"&amp;ROW()-5,TRUE)="","",  INDIRECT(    "FROM_NGS2_SampleSheet!"   &amp;  CHAR(64 + MATCH(VLOOKUP(D$6,mapping!$A:$B,2,FALSE),FROM_NGS2_SampleSheet!$1:$1,0))   &amp;  ROW()-5,TRUE)    )</f>
        <v/>
      </c>
      <c r="E2214" s="195" t="str">
        <f ca="1" xml:space="preserve"> IF(INDIRECT("FROM_NGS2_SampleSheet!A"&amp;ROW()-5,TRUE)="","",  "e" &amp; INDIRECT(    "FROM_NGS2_SampleSheet!"   &amp;  CHAR(64 + MATCH(VLOOKUP(E$6,mapping!$A:$B,2,FALSE),FROM_NGS2_SampleSheet!$1:$1,0))   &amp;  ROW()-5,TRUE)    )</f>
        <v/>
      </c>
      <c r="F2214" s="195" t="str">
        <f ca="1" xml:space="preserve"> IF(INDIRECT("FROM_NGS2_SampleSheet!A"&amp;ROW()-5,TRUE)="","",  INDIRECT(    "FROM_NGS2_SampleSheet!"   &amp;  CHAR(64 + MATCH(VLOOKUP(F$6,mapping!$A:$B,2,FALSE),FROM_NGS2_SampleSheet!$1:$1,0))   &amp;  ROW()-5,TRUE)    )</f>
        <v/>
      </c>
      <c r="G2214" s="196" t="str">
        <f ca="1" xml:space="preserve"> IF(INDIRECT("FROM_NGS2_SampleSheet!A"&amp;ROW()-5,TRUE)="","",  INDIRECT(    "FROM_NGS2_SampleSheet!"   &amp;  CHAR(64 + MATCH(VLOOKUP(G$6,mapping!$A:$B,2,FALSE),FROM_NGS2_SampleSheet!$1:$1,0))   &amp;  ROW()-5,TRUE)    )</f>
        <v/>
      </c>
      <c r="H2214" s="195"/>
      <c r="I2214" s="213">
        <v>1</v>
      </c>
      <c r="J2214" s="197" t="str">
        <f ca="1">IF(U2214=TRUE,    IF($Y$4&gt;96,"TOO MANY",VLOOKUP(B2214&amp;"_"&amp;C2214&amp;"_"&amp;E2214&amp;"_A",CALC!W:X,2,FALSE)),   "")</f>
        <v/>
      </c>
      <c r="L2214" s="213">
        <v>1</v>
      </c>
      <c r="M2214" s="197" t="str">
        <f ca="1">IF(V2214=TRUE,     IF($Y$4&gt;96,"TOO MANY",VLOOKUP(B2214&amp;"_"&amp;C2214&amp;"_"&amp;E2214&amp;"_B",CALC!W:X,2,FALSE)),    "")</f>
        <v/>
      </c>
      <c r="N2214" s="206"/>
      <c r="O2214" s="213">
        <v>1</v>
      </c>
      <c r="P2214" s="197" t="str">
        <f ca="1">IF(W2214=TRUE,   IF($Y$4&gt;96,"TOO MANY", VLOOKUP(B2214&amp;"_"&amp;C2214&amp;"_"&amp;E2214&amp;"_C",CALC!W:X,2,FALSE)),   "")</f>
        <v/>
      </c>
      <c r="Q2214" s="206"/>
      <c r="R2214" s="119" t="b">
        <f t="shared" ca="1" si="245"/>
        <v>0</v>
      </c>
      <c r="S2214" s="119" t="b">
        <f t="shared" ca="1" si="243"/>
        <v>0</v>
      </c>
      <c r="T2214" s="119" t="b">
        <f t="shared" ca="1" si="244"/>
        <v>0</v>
      </c>
      <c r="U2214" s="119" t="b">
        <f t="shared" ca="1" si="246"/>
        <v>0</v>
      </c>
      <c r="V2214" s="160" t="b">
        <f t="shared" ca="1" si="247"/>
        <v>0</v>
      </c>
      <c r="W2214" s="119" t="b">
        <f t="shared" ca="1" si="248"/>
        <v>0</v>
      </c>
      <c r="X2214" s="119" t="b">
        <f t="shared" ca="1" si="249"/>
        <v>0</v>
      </c>
    </row>
    <row r="2215" spans="2:24" x14ac:dyDescent="0.25">
      <c r="B2215" s="194" t="str">
        <f ca="1" xml:space="preserve"> IF(INDIRECT("FROM_NGS2_SampleSheet!A"&amp;ROW()-5,TRUE)="","",  INDIRECT(    "FROM_NGS2_SampleSheet!"   &amp;  CHAR(64 + MATCH(VLOOKUP(B$6,mapping!$A:$B,2,FALSE),FROM_NGS2_SampleSheet!$1:$1,0))   &amp;  ROW()-5,TRUE)    )</f>
        <v/>
      </c>
      <c r="C2215" s="195" t="str">
        <f ca="1" xml:space="preserve"> IF(INDIRECT("FROM_NGS2_SampleSheet!A"&amp;ROW()-5,TRUE)="","",  INDIRECT(    "FROM_NGS2_SampleSheet!"   &amp;  CHAR(64 + MATCH(VLOOKUP(C$6,mapping!$A:$B,2,FALSE),FROM_NGS2_SampleSheet!$1:$1,0))   &amp;  ROW()-5,TRUE)    )</f>
        <v/>
      </c>
      <c r="D2215" s="195" t="str">
        <f ca="1" xml:space="preserve"> IF(INDIRECT("FROM_NGS2_SampleSheet!A"&amp;ROW()-5,TRUE)="","",  INDIRECT(    "FROM_NGS2_SampleSheet!"   &amp;  CHAR(64 + MATCH(VLOOKUP(D$6,mapping!$A:$B,2,FALSE),FROM_NGS2_SampleSheet!$1:$1,0))   &amp;  ROW()-5,TRUE)    )</f>
        <v/>
      </c>
      <c r="E2215" s="195" t="str">
        <f ca="1" xml:space="preserve"> IF(INDIRECT("FROM_NGS2_SampleSheet!A"&amp;ROW()-5,TRUE)="","",  "e" &amp; INDIRECT(    "FROM_NGS2_SampleSheet!"   &amp;  CHAR(64 + MATCH(VLOOKUP(E$6,mapping!$A:$B,2,FALSE),FROM_NGS2_SampleSheet!$1:$1,0))   &amp;  ROW()-5,TRUE)    )</f>
        <v/>
      </c>
      <c r="F2215" s="195" t="str">
        <f ca="1" xml:space="preserve"> IF(INDIRECT("FROM_NGS2_SampleSheet!A"&amp;ROW()-5,TRUE)="","",  INDIRECT(    "FROM_NGS2_SampleSheet!"   &amp;  CHAR(64 + MATCH(VLOOKUP(F$6,mapping!$A:$B,2,FALSE),FROM_NGS2_SampleSheet!$1:$1,0))   &amp;  ROW()-5,TRUE)    )</f>
        <v/>
      </c>
      <c r="G2215" s="196" t="str">
        <f ca="1" xml:space="preserve"> IF(INDIRECT("FROM_NGS2_SampleSheet!A"&amp;ROW()-5,TRUE)="","",  INDIRECT(    "FROM_NGS2_SampleSheet!"   &amp;  CHAR(64 + MATCH(VLOOKUP(G$6,mapping!$A:$B,2,FALSE),FROM_NGS2_SampleSheet!$1:$1,0))   &amp;  ROW()-5,TRUE)    )</f>
        <v/>
      </c>
      <c r="H2215" s="195"/>
      <c r="I2215" s="213">
        <v>1</v>
      </c>
      <c r="J2215" s="197" t="str">
        <f ca="1">IF(U2215=TRUE,    IF($Y$4&gt;96,"TOO MANY",VLOOKUP(B2215&amp;"_"&amp;C2215&amp;"_"&amp;E2215&amp;"_A",CALC!W:X,2,FALSE)),   "")</f>
        <v/>
      </c>
      <c r="L2215" s="213">
        <v>1</v>
      </c>
      <c r="M2215" s="197" t="str">
        <f ca="1">IF(V2215=TRUE,     IF($Y$4&gt;96,"TOO MANY",VLOOKUP(B2215&amp;"_"&amp;C2215&amp;"_"&amp;E2215&amp;"_B",CALC!W:X,2,FALSE)),    "")</f>
        <v/>
      </c>
      <c r="N2215" s="206"/>
      <c r="O2215" s="213">
        <v>1</v>
      </c>
      <c r="P2215" s="197" t="str">
        <f ca="1">IF(W2215=TRUE,   IF($Y$4&gt;96,"TOO MANY", VLOOKUP(B2215&amp;"_"&amp;C2215&amp;"_"&amp;E2215&amp;"_C",CALC!W:X,2,FALSE)),   "")</f>
        <v/>
      </c>
      <c r="Q2215" s="206"/>
      <c r="R2215" s="119" t="b">
        <f t="shared" ca="1" si="245"/>
        <v>0</v>
      </c>
      <c r="S2215" s="119" t="b">
        <f t="shared" ca="1" si="243"/>
        <v>0</v>
      </c>
      <c r="T2215" s="119" t="b">
        <f t="shared" ca="1" si="244"/>
        <v>0</v>
      </c>
      <c r="U2215" s="119" t="b">
        <f t="shared" ca="1" si="246"/>
        <v>0</v>
      </c>
      <c r="V2215" s="160" t="b">
        <f t="shared" ca="1" si="247"/>
        <v>0</v>
      </c>
      <c r="W2215" s="119" t="b">
        <f t="shared" ca="1" si="248"/>
        <v>0</v>
      </c>
      <c r="X2215" s="119" t="b">
        <f t="shared" ca="1" si="249"/>
        <v>0</v>
      </c>
    </row>
    <row r="2216" spans="2:24" x14ac:dyDescent="0.25">
      <c r="B2216" s="194" t="str">
        <f ca="1" xml:space="preserve"> IF(INDIRECT("FROM_NGS2_SampleSheet!A"&amp;ROW()-5,TRUE)="","",  INDIRECT(    "FROM_NGS2_SampleSheet!"   &amp;  CHAR(64 + MATCH(VLOOKUP(B$6,mapping!$A:$B,2,FALSE),FROM_NGS2_SampleSheet!$1:$1,0))   &amp;  ROW()-5,TRUE)    )</f>
        <v/>
      </c>
      <c r="C2216" s="195" t="str">
        <f ca="1" xml:space="preserve"> IF(INDIRECT("FROM_NGS2_SampleSheet!A"&amp;ROW()-5,TRUE)="","",  INDIRECT(    "FROM_NGS2_SampleSheet!"   &amp;  CHAR(64 + MATCH(VLOOKUP(C$6,mapping!$A:$B,2,FALSE),FROM_NGS2_SampleSheet!$1:$1,0))   &amp;  ROW()-5,TRUE)    )</f>
        <v/>
      </c>
      <c r="D2216" s="195" t="str">
        <f ca="1" xml:space="preserve"> IF(INDIRECT("FROM_NGS2_SampleSheet!A"&amp;ROW()-5,TRUE)="","",  INDIRECT(    "FROM_NGS2_SampleSheet!"   &amp;  CHAR(64 + MATCH(VLOOKUP(D$6,mapping!$A:$B,2,FALSE),FROM_NGS2_SampleSheet!$1:$1,0))   &amp;  ROW()-5,TRUE)    )</f>
        <v/>
      </c>
      <c r="E2216" s="195" t="str">
        <f ca="1" xml:space="preserve"> IF(INDIRECT("FROM_NGS2_SampleSheet!A"&amp;ROW()-5,TRUE)="","",  "e" &amp; INDIRECT(    "FROM_NGS2_SampleSheet!"   &amp;  CHAR(64 + MATCH(VLOOKUP(E$6,mapping!$A:$B,2,FALSE),FROM_NGS2_SampleSheet!$1:$1,0))   &amp;  ROW()-5,TRUE)    )</f>
        <v/>
      </c>
      <c r="F2216" s="195" t="str">
        <f ca="1" xml:space="preserve"> IF(INDIRECT("FROM_NGS2_SampleSheet!A"&amp;ROW()-5,TRUE)="","",  INDIRECT(    "FROM_NGS2_SampleSheet!"   &amp;  CHAR(64 + MATCH(VLOOKUP(F$6,mapping!$A:$B,2,FALSE),FROM_NGS2_SampleSheet!$1:$1,0))   &amp;  ROW()-5,TRUE)    )</f>
        <v/>
      </c>
      <c r="G2216" s="196" t="str">
        <f ca="1" xml:space="preserve"> IF(INDIRECT("FROM_NGS2_SampleSheet!A"&amp;ROW()-5,TRUE)="","",  INDIRECT(    "FROM_NGS2_SampleSheet!"   &amp;  CHAR(64 + MATCH(VLOOKUP(G$6,mapping!$A:$B,2,FALSE),FROM_NGS2_SampleSheet!$1:$1,0))   &amp;  ROW()-5,TRUE)    )</f>
        <v/>
      </c>
      <c r="H2216" s="195"/>
      <c r="I2216" s="213">
        <v>1</v>
      </c>
      <c r="J2216" s="197" t="str">
        <f ca="1">IF(U2216=TRUE,    IF($Y$4&gt;96,"TOO MANY",VLOOKUP(B2216&amp;"_"&amp;C2216&amp;"_"&amp;E2216&amp;"_A",CALC!W:X,2,FALSE)),   "")</f>
        <v/>
      </c>
      <c r="L2216" s="213">
        <v>1</v>
      </c>
      <c r="M2216" s="197" t="str">
        <f ca="1">IF(V2216=TRUE,     IF($Y$4&gt;96,"TOO MANY",VLOOKUP(B2216&amp;"_"&amp;C2216&amp;"_"&amp;E2216&amp;"_B",CALC!W:X,2,FALSE)),    "")</f>
        <v/>
      </c>
      <c r="N2216" s="206"/>
      <c r="O2216" s="213">
        <v>1</v>
      </c>
      <c r="P2216" s="197" t="str">
        <f ca="1">IF(W2216=TRUE,   IF($Y$4&gt;96,"TOO MANY", VLOOKUP(B2216&amp;"_"&amp;C2216&amp;"_"&amp;E2216&amp;"_C",CALC!W:X,2,FALSE)),   "")</f>
        <v/>
      </c>
      <c r="Q2216" s="206"/>
      <c r="R2216" s="119" t="b">
        <f t="shared" ca="1" si="245"/>
        <v>0</v>
      </c>
      <c r="S2216" s="119" t="b">
        <f t="shared" ca="1" si="243"/>
        <v>0</v>
      </c>
      <c r="T2216" s="119" t="b">
        <f t="shared" ca="1" si="244"/>
        <v>0</v>
      </c>
      <c r="U2216" s="119" t="b">
        <f t="shared" ca="1" si="246"/>
        <v>0</v>
      </c>
      <c r="V2216" s="160" t="b">
        <f t="shared" ca="1" si="247"/>
        <v>0</v>
      </c>
      <c r="W2216" s="119" t="b">
        <f t="shared" ca="1" si="248"/>
        <v>0</v>
      </c>
      <c r="X2216" s="119" t="b">
        <f t="shared" ca="1" si="249"/>
        <v>0</v>
      </c>
    </row>
    <row r="2217" spans="2:24" x14ac:dyDescent="0.25">
      <c r="B2217" s="194" t="str">
        <f ca="1" xml:space="preserve"> IF(INDIRECT("FROM_NGS2_SampleSheet!A"&amp;ROW()-5,TRUE)="","",  INDIRECT(    "FROM_NGS2_SampleSheet!"   &amp;  CHAR(64 + MATCH(VLOOKUP(B$6,mapping!$A:$B,2,FALSE),FROM_NGS2_SampleSheet!$1:$1,0))   &amp;  ROW()-5,TRUE)    )</f>
        <v/>
      </c>
      <c r="C2217" s="195" t="str">
        <f ca="1" xml:space="preserve"> IF(INDIRECT("FROM_NGS2_SampleSheet!A"&amp;ROW()-5,TRUE)="","",  INDIRECT(    "FROM_NGS2_SampleSheet!"   &amp;  CHAR(64 + MATCH(VLOOKUP(C$6,mapping!$A:$B,2,FALSE),FROM_NGS2_SampleSheet!$1:$1,0))   &amp;  ROW()-5,TRUE)    )</f>
        <v/>
      </c>
      <c r="D2217" s="195" t="str">
        <f ca="1" xml:space="preserve"> IF(INDIRECT("FROM_NGS2_SampleSheet!A"&amp;ROW()-5,TRUE)="","",  INDIRECT(    "FROM_NGS2_SampleSheet!"   &amp;  CHAR(64 + MATCH(VLOOKUP(D$6,mapping!$A:$B,2,FALSE),FROM_NGS2_SampleSheet!$1:$1,0))   &amp;  ROW()-5,TRUE)    )</f>
        <v/>
      </c>
      <c r="E2217" s="195" t="str">
        <f ca="1" xml:space="preserve"> IF(INDIRECT("FROM_NGS2_SampleSheet!A"&amp;ROW()-5,TRUE)="","",  "e" &amp; INDIRECT(    "FROM_NGS2_SampleSheet!"   &amp;  CHAR(64 + MATCH(VLOOKUP(E$6,mapping!$A:$B,2,FALSE),FROM_NGS2_SampleSheet!$1:$1,0))   &amp;  ROW()-5,TRUE)    )</f>
        <v/>
      </c>
      <c r="F2217" s="195" t="str">
        <f ca="1" xml:space="preserve"> IF(INDIRECT("FROM_NGS2_SampleSheet!A"&amp;ROW()-5,TRUE)="","",  INDIRECT(    "FROM_NGS2_SampleSheet!"   &amp;  CHAR(64 + MATCH(VLOOKUP(F$6,mapping!$A:$B,2,FALSE),FROM_NGS2_SampleSheet!$1:$1,0))   &amp;  ROW()-5,TRUE)    )</f>
        <v/>
      </c>
      <c r="G2217" s="196" t="str">
        <f ca="1" xml:space="preserve"> IF(INDIRECT("FROM_NGS2_SampleSheet!A"&amp;ROW()-5,TRUE)="","",  INDIRECT(    "FROM_NGS2_SampleSheet!"   &amp;  CHAR(64 + MATCH(VLOOKUP(G$6,mapping!$A:$B,2,FALSE),FROM_NGS2_SampleSheet!$1:$1,0))   &amp;  ROW()-5,TRUE)    )</f>
        <v/>
      </c>
      <c r="H2217" s="195"/>
      <c r="I2217" s="213">
        <v>1</v>
      </c>
      <c r="J2217" s="197" t="str">
        <f ca="1">IF(U2217=TRUE,    IF($Y$4&gt;96,"TOO MANY",VLOOKUP(B2217&amp;"_"&amp;C2217&amp;"_"&amp;E2217&amp;"_A",CALC!W:X,2,FALSE)),   "")</f>
        <v/>
      </c>
      <c r="L2217" s="213">
        <v>1</v>
      </c>
      <c r="M2217" s="197" t="str">
        <f ca="1">IF(V2217=TRUE,     IF($Y$4&gt;96,"TOO MANY",VLOOKUP(B2217&amp;"_"&amp;C2217&amp;"_"&amp;E2217&amp;"_B",CALC!W:X,2,FALSE)),    "")</f>
        <v/>
      </c>
      <c r="N2217" s="206"/>
      <c r="O2217" s="213">
        <v>1</v>
      </c>
      <c r="P2217" s="197" t="str">
        <f ca="1">IF(W2217=TRUE,   IF($Y$4&gt;96,"TOO MANY", VLOOKUP(B2217&amp;"_"&amp;C2217&amp;"_"&amp;E2217&amp;"_C",CALC!W:X,2,FALSE)),   "")</f>
        <v/>
      </c>
      <c r="Q2217" s="206"/>
      <c r="R2217" s="119" t="b">
        <f t="shared" ca="1" si="245"/>
        <v>0</v>
      </c>
      <c r="S2217" s="119" t="b">
        <f t="shared" ca="1" si="243"/>
        <v>0</v>
      </c>
      <c r="T2217" s="119" t="b">
        <f t="shared" ca="1" si="244"/>
        <v>0</v>
      </c>
      <c r="U2217" s="119" t="b">
        <f t="shared" ca="1" si="246"/>
        <v>0</v>
      </c>
      <c r="V2217" s="160" t="b">
        <f t="shared" ca="1" si="247"/>
        <v>0</v>
      </c>
      <c r="W2217" s="119" t="b">
        <f t="shared" ca="1" si="248"/>
        <v>0</v>
      </c>
      <c r="X2217" s="119" t="b">
        <f t="shared" ca="1" si="249"/>
        <v>0</v>
      </c>
    </row>
    <row r="2218" spans="2:24" x14ac:dyDescent="0.25">
      <c r="B2218" s="194" t="str">
        <f ca="1" xml:space="preserve"> IF(INDIRECT("FROM_NGS2_SampleSheet!A"&amp;ROW()-5,TRUE)="","",  INDIRECT(    "FROM_NGS2_SampleSheet!"   &amp;  CHAR(64 + MATCH(VLOOKUP(B$6,mapping!$A:$B,2,FALSE),FROM_NGS2_SampleSheet!$1:$1,0))   &amp;  ROW()-5,TRUE)    )</f>
        <v/>
      </c>
      <c r="C2218" s="195" t="str">
        <f ca="1" xml:space="preserve"> IF(INDIRECT("FROM_NGS2_SampleSheet!A"&amp;ROW()-5,TRUE)="","",  INDIRECT(    "FROM_NGS2_SampleSheet!"   &amp;  CHAR(64 + MATCH(VLOOKUP(C$6,mapping!$A:$B,2,FALSE),FROM_NGS2_SampleSheet!$1:$1,0))   &amp;  ROW()-5,TRUE)    )</f>
        <v/>
      </c>
      <c r="D2218" s="195" t="str">
        <f ca="1" xml:space="preserve"> IF(INDIRECT("FROM_NGS2_SampleSheet!A"&amp;ROW()-5,TRUE)="","",  INDIRECT(    "FROM_NGS2_SampleSheet!"   &amp;  CHAR(64 + MATCH(VLOOKUP(D$6,mapping!$A:$B,2,FALSE),FROM_NGS2_SampleSheet!$1:$1,0))   &amp;  ROW()-5,TRUE)    )</f>
        <v/>
      </c>
      <c r="E2218" s="195" t="str">
        <f ca="1" xml:space="preserve"> IF(INDIRECT("FROM_NGS2_SampleSheet!A"&amp;ROW()-5,TRUE)="","",  "e" &amp; INDIRECT(    "FROM_NGS2_SampleSheet!"   &amp;  CHAR(64 + MATCH(VLOOKUP(E$6,mapping!$A:$B,2,FALSE),FROM_NGS2_SampleSheet!$1:$1,0))   &amp;  ROW()-5,TRUE)    )</f>
        <v/>
      </c>
      <c r="F2218" s="195" t="str">
        <f ca="1" xml:space="preserve"> IF(INDIRECT("FROM_NGS2_SampleSheet!A"&amp;ROW()-5,TRUE)="","",  INDIRECT(    "FROM_NGS2_SampleSheet!"   &amp;  CHAR(64 + MATCH(VLOOKUP(F$6,mapping!$A:$B,2,FALSE),FROM_NGS2_SampleSheet!$1:$1,0))   &amp;  ROW()-5,TRUE)    )</f>
        <v/>
      </c>
      <c r="G2218" s="196" t="str">
        <f ca="1" xml:space="preserve"> IF(INDIRECT("FROM_NGS2_SampleSheet!A"&amp;ROW()-5,TRUE)="","",  INDIRECT(    "FROM_NGS2_SampleSheet!"   &amp;  CHAR(64 + MATCH(VLOOKUP(G$6,mapping!$A:$B,2,FALSE),FROM_NGS2_SampleSheet!$1:$1,0))   &amp;  ROW()-5,TRUE)    )</f>
        <v/>
      </c>
      <c r="H2218" s="195"/>
      <c r="I2218" s="213">
        <v>1</v>
      </c>
      <c r="J2218" s="197" t="str">
        <f ca="1">IF(U2218=TRUE,    IF($Y$4&gt;96,"TOO MANY",VLOOKUP(B2218&amp;"_"&amp;C2218&amp;"_"&amp;E2218&amp;"_A",CALC!W:X,2,FALSE)),   "")</f>
        <v/>
      </c>
      <c r="L2218" s="213">
        <v>1</v>
      </c>
      <c r="M2218" s="197" t="str">
        <f ca="1">IF(V2218=TRUE,     IF($Y$4&gt;96,"TOO MANY",VLOOKUP(B2218&amp;"_"&amp;C2218&amp;"_"&amp;E2218&amp;"_B",CALC!W:X,2,FALSE)),    "")</f>
        <v/>
      </c>
      <c r="N2218" s="206"/>
      <c r="O2218" s="213">
        <v>1</v>
      </c>
      <c r="P2218" s="197" t="str">
        <f ca="1">IF(W2218=TRUE,   IF($Y$4&gt;96,"TOO MANY", VLOOKUP(B2218&amp;"_"&amp;C2218&amp;"_"&amp;E2218&amp;"_C",CALC!W:X,2,FALSE)),   "")</f>
        <v/>
      </c>
      <c r="Q2218" s="206"/>
      <c r="R2218" s="119" t="b">
        <f t="shared" ca="1" si="245"/>
        <v>0</v>
      </c>
      <c r="S2218" s="119" t="b">
        <f t="shared" ca="1" si="243"/>
        <v>0</v>
      </c>
      <c r="T2218" s="119" t="b">
        <f t="shared" ca="1" si="244"/>
        <v>0</v>
      </c>
      <c r="U2218" s="119" t="b">
        <f t="shared" ca="1" si="246"/>
        <v>0</v>
      </c>
      <c r="V2218" s="160" t="b">
        <f t="shared" ca="1" si="247"/>
        <v>0</v>
      </c>
      <c r="W2218" s="119" t="b">
        <f t="shared" ca="1" si="248"/>
        <v>0</v>
      </c>
      <c r="X2218" s="119" t="b">
        <f t="shared" ca="1" si="249"/>
        <v>0</v>
      </c>
    </row>
    <row r="2219" spans="2:24" x14ac:dyDescent="0.25">
      <c r="B2219" s="194" t="str">
        <f ca="1" xml:space="preserve"> IF(INDIRECT("FROM_NGS2_SampleSheet!A"&amp;ROW()-5,TRUE)="","",  INDIRECT(    "FROM_NGS2_SampleSheet!"   &amp;  CHAR(64 + MATCH(VLOOKUP(B$6,mapping!$A:$B,2,FALSE),FROM_NGS2_SampleSheet!$1:$1,0))   &amp;  ROW()-5,TRUE)    )</f>
        <v/>
      </c>
      <c r="C2219" s="195" t="str">
        <f ca="1" xml:space="preserve"> IF(INDIRECT("FROM_NGS2_SampleSheet!A"&amp;ROW()-5,TRUE)="","",  INDIRECT(    "FROM_NGS2_SampleSheet!"   &amp;  CHAR(64 + MATCH(VLOOKUP(C$6,mapping!$A:$B,2,FALSE),FROM_NGS2_SampleSheet!$1:$1,0))   &amp;  ROW()-5,TRUE)    )</f>
        <v/>
      </c>
      <c r="D2219" s="195" t="str">
        <f ca="1" xml:space="preserve"> IF(INDIRECT("FROM_NGS2_SampleSheet!A"&amp;ROW()-5,TRUE)="","",  INDIRECT(    "FROM_NGS2_SampleSheet!"   &amp;  CHAR(64 + MATCH(VLOOKUP(D$6,mapping!$A:$B,2,FALSE),FROM_NGS2_SampleSheet!$1:$1,0))   &amp;  ROW()-5,TRUE)    )</f>
        <v/>
      </c>
      <c r="E2219" s="195" t="str">
        <f ca="1" xml:space="preserve"> IF(INDIRECT("FROM_NGS2_SampleSheet!A"&amp;ROW()-5,TRUE)="","",  "e" &amp; INDIRECT(    "FROM_NGS2_SampleSheet!"   &amp;  CHAR(64 + MATCH(VLOOKUP(E$6,mapping!$A:$B,2,FALSE),FROM_NGS2_SampleSheet!$1:$1,0))   &amp;  ROW()-5,TRUE)    )</f>
        <v/>
      </c>
      <c r="F2219" s="195" t="str">
        <f ca="1" xml:space="preserve"> IF(INDIRECT("FROM_NGS2_SampleSheet!A"&amp;ROW()-5,TRUE)="","",  INDIRECT(    "FROM_NGS2_SampleSheet!"   &amp;  CHAR(64 + MATCH(VLOOKUP(F$6,mapping!$A:$B,2,FALSE),FROM_NGS2_SampleSheet!$1:$1,0))   &amp;  ROW()-5,TRUE)    )</f>
        <v/>
      </c>
      <c r="G2219" s="196" t="str">
        <f ca="1" xml:space="preserve"> IF(INDIRECT("FROM_NGS2_SampleSheet!A"&amp;ROW()-5,TRUE)="","",  INDIRECT(    "FROM_NGS2_SampleSheet!"   &amp;  CHAR(64 + MATCH(VLOOKUP(G$6,mapping!$A:$B,2,FALSE),FROM_NGS2_SampleSheet!$1:$1,0))   &amp;  ROW()-5,TRUE)    )</f>
        <v/>
      </c>
      <c r="H2219" s="195"/>
      <c r="I2219" s="213">
        <v>1</v>
      </c>
      <c r="J2219" s="197" t="str">
        <f ca="1">IF(U2219=TRUE,    IF($Y$4&gt;96,"TOO MANY",VLOOKUP(B2219&amp;"_"&amp;C2219&amp;"_"&amp;E2219&amp;"_A",CALC!W:X,2,FALSE)),   "")</f>
        <v/>
      </c>
      <c r="L2219" s="213">
        <v>1</v>
      </c>
      <c r="M2219" s="197" t="str">
        <f ca="1">IF(V2219=TRUE,     IF($Y$4&gt;96,"TOO MANY",VLOOKUP(B2219&amp;"_"&amp;C2219&amp;"_"&amp;E2219&amp;"_B",CALC!W:X,2,FALSE)),    "")</f>
        <v/>
      </c>
      <c r="N2219" s="206"/>
      <c r="O2219" s="213">
        <v>1</v>
      </c>
      <c r="P2219" s="197" t="str">
        <f ca="1">IF(W2219=TRUE,   IF($Y$4&gt;96,"TOO MANY", VLOOKUP(B2219&amp;"_"&amp;C2219&amp;"_"&amp;E2219&amp;"_C",CALC!W:X,2,FALSE)),   "")</f>
        <v/>
      </c>
      <c r="Q2219" s="206"/>
      <c r="R2219" s="119" t="b">
        <f t="shared" ca="1" si="245"/>
        <v>0</v>
      </c>
      <c r="S2219" s="119" t="b">
        <f t="shared" ca="1" si="243"/>
        <v>0</v>
      </c>
      <c r="T2219" s="119" t="b">
        <f t="shared" ca="1" si="244"/>
        <v>0</v>
      </c>
      <c r="U2219" s="119" t="b">
        <f t="shared" ca="1" si="246"/>
        <v>0</v>
      </c>
      <c r="V2219" s="160" t="b">
        <f t="shared" ca="1" si="247"/>
        <v>0</v>
      </c>
      <c r="W2219" s="119" t="b">
        <f t="shared" ca="1" si="248"/>
        <v>0</v>
      </c>
      <c r="X2219" s="119" t="b">
        <f t="shared" ca="1" si="249"/>
        <v>0</v>
      </c>
    </row>
    <row r="2220" spans="2:24" x14ac:dyDescent="0.25">
      <c r="B2220" s="194" t="str">
        <f ca="1" xml:space="preserve"> IF(INDIRECT("FROM_NGS2_SampleSheet!A"&amp;ROW()-5,TRUE)="","",  INDIRECT(    "FROM_NGS2_SampleSheet!"   &amp;  CHAR(64 + MATCH(VLOOKUP(B$6,mapping!$A:$B,2,FALSE),FROM_NGS2_SampleSheet!$1:$1,0))   &amp;  ROW()-5,TRUE)    )</f>
        <v/>
      </c>
      <c r="C2220" s="195" t="str">
        <f ca="1" xml:space="preserve"> IF(INDIRECT("FROM_NGS2_SampleSheet!A"&amp;ROW()-5,TRUE)="","",  INDIRECT(    "FROM_NGS2_SampleSheet!"   &amp;  CHAR(64 + MATCH(VLOOKUP(C$6,mapping!$A:$B,2,FALSE),FROM_NGS2_SampleSheet!$1:$1,0))   &amp;  ROW()-5,TRUE)    )</f>
        <v/>
      </c>
      <c r="D2220" s="195" t="str">
        <f ca="1" xml:space="preserve"> IF(INDIRECT("FROM_NGS2_SampleSheet!A"&amp;ROW()-5,TRUE)="","",  INDIRECT(    "FROM_NGS2_SampleSheet!"   &amp;  CHAR(64 + MATCH(VLOOKUP(D$6,mapping!$A:$B,2,FALSE),FROM_NGS2_SampleSheet!$1:$1,0))   &amp;  ROW()-5,TRUE)    )</f>
        <v/>
      </c>
      <c r="E2220" s="195" t="str">
        <f ca="1" xml:space="preserve"> IF(INDIRECT("FROM_NGS2_SampleSheet!A"&amp;ROW()-5,TRUE)="","",  "e" &amp; INDIRECT(    "FROM_NGS2_SampleSheet!"   &amp;  CHAR(64 + MATCH(VLOOKUP(E$6,mapping!$A:$B,2,FALSE),FROM_NGS2_SampleSheet!$1:$1,0))   &amp;  ROW()-5,TRUE)    )</f>
        <v/>
      </c>
      <c r="F2220" s="195" t="str">
        <f ca="1" xml:space="preserve"> IF(INDIRECT("FROM_NGS2_SampleSheet!A"&amp;ROW()-5,TRUE)="","",  INDIRECT(    "FROM_NGS2_SampleSheet!"   &amp;  CHAR(64 + MATCH(VLOOKUP(F$6,mapping!$A:$B,2,FALSE),FROM_NGS2_SampleSheet!$1:$1,0))   &amp;  ROW()-5,TRUE)    )</f>
        <v/>
      </c>
      <c r="G2220" s="196" t="str">
        <f ca="1" xml:space="preserve"> IF(INDIRECT("FROM_NGS2_SampleSheet!A"&amp;ROW()-5,TRUE)="","",  INDIRECT(    "FROM_NGS2_SampleSheet!"   &amp;  CHAR(64 + MATCH(VLOOKUP(G$6,mapping!$A:$B,2,FALSE),FROM_NGS2_SampleSheet!$1:$1,0))   &amp;  ROW()-5,TRUE)    )</f>
        <v/>
      </c>
      <c r="H2220" s="195"/>
      <c r="I2220" s="213">
        <v>1</v>
      </c>
      <c r="J2220" s="197" t="str">
        <f ca="1">IF(U2220=TRUE,    IF($Y$4&gt;96,"TOO MANY",VLOOKUP(B2220&amp;"_"&amp;C2220&amp;"_"&amp;E2220&amp;"_A",CALC!W:X,2,FALSE)),   "")</f>
        <v/>
      </c>
      <c r="L2220" s="213">
        <v>1</v>
      </c>
      <c r="M2220" s="197" t="str">
        <f ca="1">IF(V2220=TRUE,     IF($Y$4&gt;96,"TOO MANY",VLOOKUP(B2220&amp;"_"&amp;C2220&amp;"_"&amp;E2220&amp;"_B",CALC!W:X,2,FALSE)),    "")</f>
        <v/>
      </c>
      <c r="N2220" s="206"/>
      <c r="O2220" s="213">
        <v>1</v>
      </c>
      <c r="P2220" s="197" t="str">
        <f ca="1">IF(W2220=TRUE,   IF($Y$4&gt;96,"TOO MANY", VLOOKUP(B2220&amp;"_"&amp;C2220&amp;"_"&amp;E2220&amp;"_C",CALC!W:X,2,FALSE)),   "")</f>
        <v/>
      </c>
      <c r="Q2220" s="206"/>
      <c r="R2220" s="119" t="b">
        <f t="shared" ca="1" si="245"/>
        <v>0</v>
      </c>
      <c r="S2220" s="119" t="b">
        <f t="shared" ca="1" si="243"/>
        <v>0</v>
      </c>
      <c r="T2220" s="119" t="b">
        <f t="shared" ca="1" si="244"/>
        <v>0</v>
      </c>
      <c r="U2220" s="119" t="b">
        <f t="shared" ca="1" si="246"/>
        <v>0</v>
      </c>
      <c r="V2220" s="160" t="b">
        <f t="shared" ca="1" si="247"/>
        <v>0</v>
      </c>
      <c r="W2220" s="119" t="b">
        <f t="shared" ca="1" si="248"/>
        <v>0</v>
      </c>
      <c r="X2220" s="119" t="b">
        <f t="shared" ca="1" si="249"/>
        <v>0</v>
      </c>
    </row>
    <row r="2221" spans="2:24" x14ac:dyDescent="0.25">
      <c r="B2221" s="194" t="str">
        <f ca="1" xml:space="preserve"> IF(INDIRECT("FROM_NGS2_SampleSheet!A"&amp;ROW()-5,TRUE)="","",  INDIRECT(    "FROM_NGS2_SampleSheet!"   &amp;  CHAR(64 + MATCH(VLOOKUP(B$6,mapping!$A:$B,2,FALSE),FROM_NGS2_SampleSheet!$1:$1,0))   &amp;  ROW()-5,TRUE)    )</f>
        <v/>
      </c>
      <c r="C2221" s="195" t="str">
        <f ca="1" xml:space="preserve"> IF(INDIRECT("FROM_NGS2_SampleSheet!A"&amp;ROW()-5,TRUE)="","",  INDIRECT(    "FROM_NGS2_SampleSheet!"   &amp;  CHAR(64 + MATCH(VLOOKUP(C$6,mapping!$A:$B,2,FALSE),FROM_NGS2_SampleSheet!$1:$1,0))   &amp;  ROW()-5,TRUE)    )</f>
        <v/>
      </c>
      <c r="D2221" s="195" t="str">
        <f ca="1" xml:space="preserve"> IF(INDIRECT("FROM_NGS2_SampleSheet!A"&amp;ROW()-5,TRUE)="","",  INDIRECT(    "FROM_NGS2_SampleSheet!"   &amp;  CHAR(64 + MATCH(VLOOKUP(D$6,mapping!$A:$B,2,FALSE),FROM_NGS2_SampleSheet!$1:$1,0))   &amp;  ROW()-5,TRUE)    )</f>
        <v/>
      </c>
      <c r="E2221" s="195" t="str">
        <f ca="1" xml:space="preserve"> IF(INDIRECT("FROM_NGS2_SampleSheet!A"&amp;ROW()-5,TRUE)="","",  "e" &amp; INDIRECT(    "FROM_NGS2_SampleSheet!"   &amp;  CHAR(64 + MATCH(VLOOKUP(E$6,mapping!$A:$B,2,FALSE),FROM_NGS2_SampleSheet!$1:$1,0))   &amp;  ROW()-5,TRUE)    )</f>
        <v/>
      </c>
      <c r="F2221" s="195" t="str">
        <f ca="1" xml:space="preserve"> IF(INDIRECT("FROM_NGS2_SampleSheet!A"&amp;ROW()-5,TRUE)="","",  INDIRECT(    "FROM_NGS2_SampleSheet!"   &amp;  CHAR(64 + MATCH(VLOOKUP(F$6,mapping!$A:$B,2,FALSE),FROM_NGS2_SampleSheet!$1:$1,0))   &amp;  ROW()-5,TRUE)    )</f>
        <v/>
      </c>
      <c r="G2221" s="196" t="str">
        <f ca="1" xml:space="preserve"> IF(INDIRECT("FROM_NGS2_SampleSheet!A"&amp;ROW()-5,TRUE)="","",  INDIRECT(    "FROM_NGS2_SampleSheet!"   &amp;  CHAR(64 + MATCH(VLOOKUP(G$6,mapping!$A:$B,2,FALSE),FROM_NGS2_SampleSheet!$1:$1,0))   &amp;  ROW()-5,TRUE)    )</f>
        <v/>
      </c>
      <c r="H2221" s="195"/>
      <c r="I2221" s="213">
        <v>1</v>
      </c>
      <c r="J2221" s="197" t="str">
        <f ca="1">IF(U2221=TRUE,    IF($Y$4&gt;96,"TOO MANY",VLOOKUP(B2221&amp;"_"&amp;C2221&amp;"_"&amp;E2221&amp;"_A",CALC!W:X,2,FALSE)),   "")</f>
        <v/>
      </c>
      <c r="L2221" s="213">
        <v>1</v>
      </c>
      <c r="M2221" s="197" t="str">
        <f ca="1">IF(V2221=TRUE,     IF($Y$4&gt;96,"TOO MANY",VLOOKUP(B2221&amp;"_"&amp;C2221&amp;"_"&amp;E2221&amp;"_B",CALC!W:X,2,FALSE)),    "")</f>
        <v/>
      </c>
      <c r="N2221" s="206"/>
      <c r="O2221" s="213">
        <v>1</v>
      </c>
      <c r="P2221" s="197" t="str">
        <f ca="1">IF(W2221=TRUE,   IF($Y$4&gt;96,"TOO MANY", VLOOKUP(B2221&amp;"_"&amp;C2221&amp;"_"&amp;E2221&amp;"_C",CALC!W:X,2,FALSE)),   "")</f>
        <v/>
      </c>
      <c r="Q2221" s="206"/>
      <c r="R2221" s="119" t="b">
        <f t="shared" ca="1" si="245"/>
        <v>0</v>
      </c>
      <c r="S2221" s="119" t="b">
        <f t="shared" ca="1" si="243"/>
        <v>0</v>
      </c>
      <c r="T2221" s="119" t="b">
        <f t="shared" ca="1" si="244"/>
        <v>0</v>
      </c>
      <c r="U2221" s="119" t="b">
        <f t="shared" ca="1" si="246"/>
        <v>0</v>
      </c>
      <c r="V2221" s="160" t="b">
        <f t="shared" ca="1" si="247"/>
        <v>0</v>
      </c>
      <c r="W2221" s="119" t="b">
        <f t="shared" ca="1" si="248"/>
        <v>0</v>
      </c>
      <c r="X2221" s="119" t="b">
        <f t="shared" ca="1" si="249"/>
        <v>0</v>
      </c>
    </row>
    <row r="2222" spans="2:24" x14ac:dyDescent="0.25">
      <c r="B2222" s="194" t="str">
        <f ca="1" xml:space="preserve"> IF(INDIRECT("FROM_NGS2_SampleSheet!A"&amp;ROW()-5,TRUE)="","",  INDIRECT(    "FROM_NGS2_SampleSheet!"   &amp;  CHAR(64 + MATCH(VLOOKUP(B$6,mapping!$A:$B,2,FALSE),FROM_NGS2_SampleSheet!$1:$1,0))   &amp;  ROW()-5,TRUE)    )</f>
        <v/>
      </c>
      <c r="C2222" s="195" t="str">
        <f ca="1" xml:space="preserve"> IF(INDIRECT("FROM_NGS2_SampleSheet!A"&amp;ROW()-5,TRUE)="","",  INDIRECT(    "FROM_NGS2_SampleSheet!"   &amp;  CHAR(64 + MATCH(VLOOKUP(C$6,mapping!$A:$B,2,FALSE),FROM_NGS2_SampleSheet!$1:$1,0))   &amp;  ROW()-5,TRUE)    )</f>
        <v/>
      </c>
      <c r="D2222" s="195" t="str">
        <f ca="1" xml:space="preserve"> IF(INDIRECT("FROM_NGS2_SampleSheet!A"&amp;ROW()-5,TRUE)="","",  INDIRECT(    "FROM_NGS2_SampleSheet!"   &amp;  CHAR(64 + MATCH(VLOOKUP(D$6,mapping!$A:$B,2,FALSE),FROM_NGS2_SampleSheet!$1:$1,0))   &amp;  ROW()-5,TRUE)    )</f>
        <v/>
      </c>
      <c r="E2222" s="195" t="str">
        <f ca="1" xml:space="preserve"> IF(INDIRECT("FROM_NGS2_SampleSheet!A"&amp;ROW()-5,TRUE)="","",  "e" &amp; INDIRECT(    "FROM_NGS2_SampleSheet!"   &amp;  CHAR(64 + MATCH(VLOOKUP(E$6,mapping!$A:$B,2,FALSE),FROM_NGS2_SampleSheet!$1:$1,0))   &amp;  ROW()-5,TRUE)    )</f>
        <v/>
      </c>
      <c r="F2222" s="195" t="str">
        <f ca="1" xml:space="preserve"> IF(INDIRECT("FROM_NGS2_SampleSheet!A"&amp;ROW()-5,TRUE)="","",  INDIRECT(    "FROM_NGS2_SampleSheet!"   &amp;  CHAR(64 + MATCH(VLOOKUP(F$6,mapping!$A:$B,2,FALSE),FROM_NGS2_SampleSheet!$1:$1,0))   &amp;  ROW()-5,TRUE)    )</f>
        <v/>
      </c>
      <c r="G2222" s="196" t="str">
        <f ca="1" xml:space="preserve"> IF(INDIRECT("FROM_NGS2_SampleSheet!A"&amp;ROW()-5,TRUE)="","",  INDIRECT(    "FROM_NGS2_SampleSheet!"   &amp;  CHAR(64 + MATCH(VLOOKUP(G$6,mapping!$A:$B,2,FALSE),FROM_NGS2_SampleSheet!$1:$1,0))   &amp;  ROW()-5,TRUE)    )</f>
        <v/>
      </c>
      <c r="H2222" s="195"/>
      <c r="I2222" s="213">
        <v>1</v>
      </c>
      <c r="J2222" s="197" t="str">
        <f ca="1">IF(U2222=TRUE,    IF($Y$4&gt;96,"TOO MANY",VLOOKUP(B2222&amp;"_"&amp;C2222&amp;"_"&amp;E2222&amp;"_A",CALC!W:X,2,FALSE)),   "")</f>
        <v/>
      </c>
      <c r="L2222" s="213">
        <v>1</v>
      </c>
      <c r="M2222" s="197" t="str">
        <f ca="1">IF(V2222=TRUE,     IF($Y$4&gt;96,"TOO MANY",VLOOKUP(B2222&amp;"_"&amp;C2222&amp;"_"&amp;E2222&amp;"_B",CALC!W:X,2,FALSE)),    "")</f>
        <v/>
      </c>
      <c r="N2222" s="206"/>
      <c r="O2222" s="213">
        <v>1</v>
      </c>
      <c r="P2222" s="197" t="str">
        <f ca="1">IF(W2222=TRUE,   IF($Y$4&gt;96,"TOO MANY", VLOOKUP(B2222&amp;"_"&amp;C2222&amp;"_"&amp;E2222&amp;"_C",CALC!W:X,2,FALSE)),   "")</f>
        <v/>
      </c>
      <c r="Q2222" s="206"/>
      <c r="R2222" s="119" t="b">
        <f t="shared" ca="1" si="245"/>
        <v>0</v>
      </c>
      <c r="S2222" s="119" t="b">
        <f t="shared" ca="1" si="243"/>
        <v>0</v>
      </c>
      <c r="T2222" s="119" t="b">
        <f t="shared" ca="1" si="244"/>
        <v>0</v>
      </c>
      <c r="U2222" s="119" t="b">
        <f t="shared" ca="1" si="246"/>
        <v>0</v>
      </c>
      <c r="V2222" s="160" t="b">
        <f t="shared" ca="1" si="247"/>
        <v>0</v>
      </c>
      <c r="W2222" s="119" t="b">
        <f t="shared" ca="1" si="248"/>
        <v>0</v>
      </c>
      <c r="X2222" s="119" t="b">
        <f t="shared" ca="1" si="249"/>
        <v>0</v>
      </c>
    </row>
    <row r="2223" spans="2:24" x14ac:dyDescent="0.25">
      <c r="B2223" s="194" t="str">
        <f ca="1" xml:space="preserve"> IF(INDIRECT("FROM_NGS2_SampleSheet!A"&amp;ROW()-5,TRUE)="","",  INDIRECT(    "FROM_NGS2_SampleSheet!"   &amp;  CHAR(64 + MATCH(VLOOKUP(B$6,mapping!$A:$B,2,FALSE),FROM_NGS2_SampleSheet!$1:$1,0))   &amp;  ROW()-5,TRUE)    )</f>
        <v/>
      </c>
      <c r="C2223" s="195" t="str">
        <f ca="1" xml:space="preserve"> IF(INDIRECT("FROM_NGS2_SampleSheet!A"&amp;ROW()-5,TRUE)="","",  INDIRECT(    "FROM_NGS2_SampleSheet!"   &amp;  CHAR(64 + MATCH(VLOOKUP(C$6,mapping!$A:$B,2,FALSE),FROM_NGS2_SampleSheet!$1:$1,0))   &amp;  ROW()-5,TRUE)    )</f>
        <v/>
      </c>
      <c r="D2223" s="195" t="str">
        <f ca="1" xml:space="preserve"> IF(INDIRECT("FROM_NGS2_SampleSheet!A"&amp;ROW()-5,TRUE)="","",  INDIRECT(    "FROM_NGS2_SampleSheet!"   &amp;  CHAR(64 + MATCH(VLOOKUP(D$6,mapping!$A:$B,2,FALSE),FROM_NGS2_SampleSheet!$1:$1,0))   &amp;  ROW()-5,TRUE)    )</f>
        <v/>
      </c>
      <c r="E2223" s="195" t="str">
        <f ca="1" xml:space="preserve"> IF(INDIRECT("FROM_NGS2_SampleSheet!A"&amp;ROW()-5,TRUE)="","",  "e" &amp; INDIRECT(    "FROM_NGS2_SampleSheet!"   &amp;  CHAR(64 + MATCH(VLOOKUP(E$6,mapping!$A:$B,2,FALSE),FROM_NGS2_SampleSheet!$1:$1,0))   &amp;  ROW()-5,TRUE)    )</f>
        <v/>
      </c>
      <c r="F2223" s="195" t="str">
        <f ca="1" xml:space="preserve"> IF(INDIRECT("FROM_NGS2_SampleSheet!A"&amp;ROW()-5,TRUE)="","",  INDIRECT(    "FROM_NGS2_SampleSheet!"   &amp;  CHAR(64 + MATCH(VLOOKUP(F$6,mapping!$A:$B,2,FALSE),FROM_NGS2_SampleSheet!$1:$1,0))   &amp;  ROW()-5,TRUE)    )</f>
        <v/>
      </c>
      <c r="G2223" s="196" t="str">
        <f ca="1" xml:space="preserve"> IF(INDIRECT("FROM_NGS2_SampleSheet!A"&amp;ROW()-5,TRUE)="","",  INDIRECT(    "FROM_NGS2_SampleSheet!"   &amp;  CHAR(64 + MATCH(VLOOKUP(G$6,mapping!$A:$B,2,FALSE),FROM_NGS2_SampleSheet!$1:$1,0))   &amp;  ROW()-5,TRUE)    )</f>
        <v/>
      </c>
      <c r="H2223" s="195"/>
      <c r="I2223" s="213">
        <v>1</v>
      </c>
      <c r="J2223" s="197" t="str">
        <f ca="1">IF(U2223=TRUE,    IF($Y$4&gt;96,"TOO MANY",VLOOKUP(B2223&amp;"_"&amp;C2223&amp;"_"&amp;E2223&amp;"_A",CALC!W:X,2,FALSE)),   "")</f>
        <v/>
      </c>
      <c r="L2223" s="213">
        <v>1</v>
      </c>
      <c r="M2223" s="197" t="str">
        <f ca="1">IF(V2223=TRUE,     IF($Y$4&gt;96,"TOO MANY",VLOOKUP(B2223&amp;"_"&amp;C2223&amp;"_"&amp;E2223&amp;"_B",CALC!W:X,2,FALSE)),    "")</f>
        <v/>
      </c>
      <c r="N2223" s="206"/>
      <c r="O2223" s="213">
        <v>1</v>
      </c>
      <c r="P2223" s="197" t="str">
        <f ca="1">IF(W2223=TRUE,   IF($Y$4&gt;96,"TOO MANY", VLOOKUP(B2223&amp;"_"&amp;C2223&amp;"_"&amp;E2223&amp;"_C",CALC!W:X,2,FALSE)),   "")</f>
        <v/>
      </c>
      <c r="Q2223" s="206"/>
      <c r="R2223" s="119" t="b">
        <f t="shared" ca="1" si="245"/>
        <v>0</v>
      </c>
      <c r="S2223" s="119" t="b">
        <f t="shared" ca="1" si="243"/>
        <v>0</v>
      </c>
      <c r="T2223" s="119" t="b">
        <f t="shared" ca="1" si="244"/>
        <v>0</v>
      </c>
      <c r="U2223" s="119" t="b">
        <f t="shared" ca="1" si="246"/>
        <v>0</v>
      </c>
      <c r="V2223" s="160" t="b">
        <f t="shared" ca="1" si="247"/>
        <v>0</v>
      </c>
      <c r="W2223" s="119" t="b">
        <f t="shared" ca="1" si="248"/>
        <v>0</v>
      </c>
      <c r="X2223" s="119" t="b">
        <f t="shared" ca="1" si="249"/>
        <v>0</v>
      </c>
    </row>
    <row r="2224" spans="2:24" x14ac:dyDescent="0.25">
      <c r="B2224" s="194" t="str">
        <f ca="1" xml:space="preserve"> IF(INDIRECT("FROM_NGS2_SampleSheet!A"&amp;ROW()-5,TRUE)="","",  INDIRECT(    "FROM_NGS2_SampleSheet!"   &amp;  CHAR(64 + MATCH(VLOOKUP(B$6,mapping!$A:$B,2,FALSE),FROM_NGS2_SampleSheet!$1:$1,0))   &amp;  ROW()-5,TRUE)    )</f>
        <v/>
      </c>
      <c r="C2224" s="195" t="str">
        <f ca="1" xml:space="preserve"> IF(INDIRECT("FROM_NGS2_SampleSheet!A"&amp;ROW()-5,TRUE)="","",  INDIRECT(    "FROM_NGS2_SampleSheet!"   &amp;  CHAR(64 + MATCH(VLOOKUP(C$6,mapping!$A:$B,2,FALSE),FROM_NGS2_SampleSheet!$1:$1,0))   &amp;  ROW()-5,TRUE)    )</f>
        <v/>
      </c>
      <c r="D2224" s="195" t="str">
        <f ca="1" xml:space="preserve"> IF(INDIRECT("FROM_NGS2_SampleSheet!A"&amp;ROW()-5,TRUE)="","",  INDIRECT(    "FROM_NGS2_SampleSheet!"   &amp;  CHAR(64 + MATCH(VLOOKUP(D$6,mapping!$A:$B,2,FALSE),FROM_NGS2_SampleSheet!$1:$1,0))   &amp;  ROW()-5,TRUE)    )</f>
        <v/>
      </c>
      <c r="E2224" s="195" t="str">
        <f ca="1" xml:space="preserve"> IF(INDIRECT("FROM_NGS2_SampleSheet!A"&amp;ROW()-5,TRUE)="","",  "e" &amp; INDIRECT(    "FROM_NGS2_SampleSheet!"   &amp;  CHAR(64 + MATCH(VLOOKUP(E$6,mapping!$A:$B,2,FALSE),FROM_NGS2_SampleSheet!$1:$1,0))   &amp;  ROW()-5,TRUE)    )</f>
        <v/>
      </c>
      <c r="F2224" s="195" t="str">
        <f ca="1" xml:space="preserve"> IF(INDIRECT("FROM_NGS2_SampleSheet!A"&amp;ROW()-5,TRUE)="","",  INDIRECT(    "FROM_NGS2_SampleSheet!"   &amp;  CHAR(64 + MATCH(VLOOKUP(F$6,mapping!$A:$B,2,FALSE),FROM_NGS2_SampleSheet!$1:$1,0))   &amp;  ROW()-5,TRUE)    )</f>
        <v/>
      </c>
      <c r="G2224" s="196" t="str">
        <f ca="1" xml:space="preserve"> IF(INDIRECT("FROM_NGS2_SampleSheet!A"&amp;ROW()-5,TRUE)="","",  INDIRECT(    "FROM_NGS2_SampleSheet!"   &amp;  CHAR(64 + MATCH(VLOOKUP(G$6,mapping!$A:$B,2,FALSE),FROM_NGS2_SampleSheet!$1:$1,0))   &amp;  ROW()-5,TRUE)    )</f>
        <v/>
      </c>
      <c r="H2224" s="195"/>
      <c r="I2224" s="213">
        <v>1</v>
      </c>
      <c r="J2224" s="197" t="str">
        <f ca="1">IF(U2224=TRUE,    IF($Y$4&gt;96,"TOO MANY",VLOOKUP(B2224&amp;"_"&amp;C2224&amp;"_"&amp;E2224&amp;"_A",CALC!W:X,2,FALSE)),   "")</f>
        <v/>
      </c>
      <c r="L2224" s="213">
        <v>1</v>
      </c>
      <c r="M2224" s="197" t="str">
        <f ca="1">IF(V2224=TRUE,     IF($Y$4&gt;96,"TOO MANY",VLOOKUP(B2224&amp;"_"&amp;C2224&amp;"_"&amp;E2224&amp;"_B",CALC!W:X,2,FALSE)),    "")</f>
        <v/>
      </c>
      <c r="N2224" s="206"/>
      <c r="O2224" s="213">
        <v>1</v>
      </c>
      <c r="P2224" s="197" t="str">
        <f ca="1">IF(W2224=TRUE,   IF($Y$4&gt;96,"TOO MANY", VLOOKUP(B2224&amp;"_"&amp;C2224&amp;"_"&amp;E2224&amp;"_C",CALC!W:X,2,FALSE)),   "")</f>
        <v/>
      </c>
      <c r="Q2224" s="206"/>
      <c r="R2224" s="119" t="b">
        <f t="shared" ca="1" si="245"/>
        <v>0</v>
      </c>
      <c r="S2224" s="119" t="b">
        <f t="shared" ca="1" si="243"/>
        <v>0</v>
      </c>
      <c r="T2224" s="119" t="b">
        <f t="shared" ca="1" si="244"/>
        <v>0</v>
      </c>
      <c r="U2224" s="119" t="b">
        <f t="shared" ca="1" si="246"/>
        <v>0</v>
      </c>
      <c r="V2224" s="160" t="b">
        <f t="shared" ca="1" si="247"/>
        <v>0</v>
      </c>
      <c r="W2224" s="119" t="b">
        <f t="shared" ca="1" si="248"/>
        <v>0</v>
      </c>
      <c r="X2224" s="119" t="b">
        <f t="shared" ca="1" si="249"/>
        <v>0</v>
      </c>
    </row>
    <row r="2225" spans="2:24" x14ac:dyDescent="0.25">
      <c r="B2225" s="194" t="str">
        <f ca="1" xml:space="preserve"> IF(INDIRECT("FROM_NGS2_SampleSheet!A"&amp;ROW()-5,TRUE)="","",  INDIRECT(    "FROM_NGS2_SampleSheet!"   &amp;  CHAR(64 + MATCH(VLOOKUP(B$6,mapping!$A:$B,2,FALSE),FROM_NGS2_SampleSheet!$1:$1,0))   &amp;  ROW()-5,TRUE)    )</f>
        <v/>
      </c>
      <c r="C2225" s="195" t="str">
        <f ca="1" xml:space="preserve"> IF(INDIRECT("FROM_NGS2_SampleSheet!A"&amp;ROW()-5,TRUE)="","",  INDIRECT(    "FROM_NGS2_SampleSheet!"   &amp;  CHAR(64 + MATCH(VLOOKUP(C$6,mapping!$A:$B,2,FALSE),FROM_NGS2_SampleSheet!$1:$1,0))   &amp;  ROW()-5,TRUE)    )</f>
        <v/>
      </c>
      <c r="D2225" s="195" t="str">
        <f ca="1" xml:space="preserve"> IF(INDIRECT("FROM_NGS2_SampleSheet!A"&amp;ROW()-5,TRUE)="","",  INDIRECT(    "FROM_NGS2_SampleSheet!"   &amp;  CHAR(64 + MATCH(VLOOKUP(D$6,mapping!$A:$B,2,FALSE),FROM_NGS2_SampleSheet!$1:$1,0))   &amp;  ROW()-5,TRUE)    )</f>
        <v/>
      </c>
      <c r="E2225" s="195" t="str">
        <f ca="1" xml:space="preserve"> IF(INDIRECT("FROM_NGS2_SampleSheet!A"&amp;ROW()-5,TRUE)="","",  "e" &amp; INDIRECT(    "FROM_NGS2_SampleSheet!"   &amp;  CHAR(64 + MATCH(VLOOKUP(E$6,mapping!$A:$B,2,FALSE),FROM_NGS2_SampleSheet!$1:$1,0))   &amp;  ROW()-5,TRUE)    )</f>
        <v/>
      </c>
      <c r="F2225" s="195" t="str">
        <f ca="1" xml:space="preserve"> IF(INDIRECT("FROM_NGS2_SampleSheet!A"&amp;ROW()-5,TRUE)="","",  INDIRECT(    "FROM_NGS2_SampleSheet!"   &amp;  CHAR(64 + MATCH(VLOOKUP(F$6,mapping!$A:$B,2,FALSE),FROM_NGS2_SampleSheet!$1:$1,0))   &amp;  ROW()-5,TRUE)    )</f>
        <v/>
      </c>
      <c r="G2225" s="196" t="str">
        <f ca="1" xml:space="preserve"> IF(INDIRECT("FROM_NGS2_SampleSheet!A"&amp;ROW()-5,TRUE)="","",  INDIRECT(    "FROM_NGS2_SampleSheet!"   &amp;  CHAR(64 + MATCH(VLOOKUP(G$6,mapping!$A:$B,2,FALSE),FROM_NGS2_SampleSheet!$1:$1,0))   &amp;  ROW()-5,TRUE)    )</f>
        <v/>
      </c>
      <c r="H2225" s="195"/>
      <c r="I2225" s="213">
        <v>1</v>
      </c>
      <c r="J2225" s="197" t="str">
        <f ca="1">IF(U2225=TRUE,    IF($Y$4&gt;96,"TOO MANY",VLOOKUP(B2225&amp;"_"&amp;C2225&amp;"_"&amp;E2225&amp;"_A",CALC!W:X,2,FALSE)),   "")</f>
        <v/>
      </c>
      <c r="L2225" s="213">
        <v>1</v>
      </c>
      <c r="M2225" s="197" t="str">
        <f ca="1">IF(V2225=TRUE,     IF($Y$4&gt;96,"TOO MANY",VLOOKUP(B2225&amp;"_"&amp;C2225&amp;"_"&amp;E2225&amp;"_B",CALC!W:X,2,FALSE)),    "")</f>
        <v/>
      </c>
      <c r="N2225" s="206"/>
      <c r="O2225" s="213">
        <v>1</v>
      </c>
      <c r="P2225" s="197" t="str">
        <f ca="1">IF(W2225=TRUE,   IF($Y$4&gt;96,"TOO MANY", VLOOKUP(B2225&amp;"_"&amp;C2225&amp;"_"&amp;E2225&amp;"_C",CALC!W:X,2,FALSE)),   "")</f>
        <v/>
      </c>
      <c r="Q2225" s="206"/>
      <c r="R2225" s="119" t="b">
        <f t="shared" ca="1" si="245"/>
        <v>0</v>
      </c>
      <c r="S2225" s="119" t="b">
        <f t="shared" ca="1" si="243"/>
        <v>0</v>
      </c>
      <c r="T2225" s="119" t="b">
        <f t="shared" ca="1" si="244"/>
        <v>0</v>
      </c>
      <c r="U2225" s="119" t="b">
        <f t="shared" ca="1" si="246"/>
        <v>0</v>
      </c>
      <c r="V2225" s="160" t="b">
        <f t="shared" ca="1" si="247"/>
        <v>0</v>
      </c>
      <c r="W2225" s="119" t="b">
        <f t="shared" ca="1" si="248"/>
        <v>0</v>
      </c>
      <c r="X2225" s="119" t="b">
        <f t="shared" ca="1" si="249"/>
        <v>0</v>
      </c>
    </row>
    <row r="2226" spans="2:24" x14ac:dyDescent="0.25">
      <c r="B2226" s="194" t="str">
        <f ca="1" xml:space="preserve"> IF(INDIRECT("FROM_NGS2_SampleSheet!A"&amp;ROW()-5,TRUE)="","",  INDIRECT(    "FROM_NGS2_SampleSheet!"   &amp;  CHAR(64 + MATCH(VLOOKUP(B$6,mapping!$A:$B,2,FALSE),FROM_NGS2_SampleSheet!$1:$1,0))   &amp;  ROW()-5,TRUE)    )</f>
        <v/>
      </c>
      <c r="C2226" s="195" t="str">
        <f ca="1" xml:space="preserve"> IF(INDIRECT("FROM_NGS2_SampleSheet!A"&amp;ROW()-5,TRUE)="","",  INDIRECT(    "FROM_NGS2_SampleSheet!"   &amp;  CHAR(64 + MATCH(VLOOKUP(C$6,mapping!$A:$B,2,FALSE),FROM_NGS2_SampleSheet!$1:$1,0))   &amp;  ROW()-5,TRUE)    )</f>
        <v/>
      </c>
      <c r="D2226" s="195" t="str">
        <f ca="1" xml:space="preserve"> IF(INDIRECT("FROM_NGS2_SampleSheet!A"&amp;ROW()-5,TRUE)="","",  INDIRECT(    "FROM_NGS2_SampleSheet!"   &amp;  CHAR(64 + MATCH(VLOOKUP(D$6,mapping!$A:$B,2,FALSE),FROM_NGS2_SampleSheet!$1:$1,0))   &amp;  ROW()-5,TRUE)    )</f>
        <v/>
      </c>
      <c r="E2226" s="195" t="str">
        <f ca="1" xml:space="preserve"> IF(INDIRECT("FROM_NGS2_SampleSheet!A"&amp;ROW()-5,TRUE)="","",  "e" &amp; INDIRECT(    "FROM_NGS2_SampleSheet!"   &amp;  CHAR(64 + MATCH(VLOOKUP(E$6,mapping!$A:$B,2,FALSE),FROM_NGS2_SampleSheet!$1:$1,0))   &amp;  ROW()-5,TRUE)    )</f>
        <v/>
      </c>
      <c r="F2226" s="195" t="str">
        <f ca="1" xml:space="preserve"> IF(INDIRECT("FROM_NGS2_SampleSheet!A"&amp;ROW()-5,TRUE)="","",  INDIRECT(    "FROM_NGS2_SampleSheet!"   &amp;  CHAR(64 + MATCH(VLOOKUP(F$6,mapping!$A:$B,2,FALSE),FROM_NGS2_SampleSheet!$1:$1,0))   &amp;  ROW()-5,TRUE)    )</f>
        <v/>
      </c>
      <c r="G2226" s="196" t="str">
        <f ca="1" xml:space="preserve"> IF(INDIRECT("FROM_NGS2_SampleSheet!A"&amp;ROW()-5,TRUE)="","",  INDIRECT(    "FROM_NGS2_SampleSheet!"   &amp;  CHAR(64 + MATCH(VLOOKUP(G$6,mapping!$A:$B,2,FALSE),FROM_NGS2_SampleSheet!$1:$1,0))   &amp;  ROW()-5,TRUE)    )</f>
        <v/>
      </c>
      <c r="H2226" s="195"/>
      <c r="I2226" s="213">
        <v>1</v>
      </c>
      <c r="J2226" s="197" t="str">
        <f ca="1">IF(U2226=TRUE,    IF($Y$4&gt;96,"TOO MANY",VLOOKUP(B2226&amp;"_"&amp;C2226&amp;"_"&amp;E2226&amp;"_A",CALC!W:X,2,FALSE)),   "")</f>
        <v/>
      </c>
      <c r="L2226" s="213">
        <v>1</v>
      </c>
      <c r="M2226" s="197" t="str">
        <f ca="1">IF(V2226=TRUE,     IF($Y$4&gt;96,"TOO MANY",VLOOKUP(B2226&amp;"_"&amp;C2226&amp;"_"&amp;E2226&amp;"_B",CALC!W:X,2,FALSE)),    "")</f>
        <v/>
      </c>
      <c r="N2226" s="206"/>
      <c r="O2226" s="213">
        <v>1</v>
      </c>
      <c r="P2226" s="197" t="str">
        <f ca="1">IF(W2226=TRUE,   IF($Y$4&gt;96,"TOO MANY", VLOOKUP(B2226&amp;"_"&amp;C2226&amp;"_"&amp;E2226&amp;"_C",CALC!W:X,2,FALSE)),   "")</f>
        <v/>
      </c>
      <c r="Q2226" s="206"/>
      <c r="R2226" s="119" t="b">
        <f t="shared" ca="1" si="245"/>
        <v>0</v>
      </c>
      <c r="S2226" s="119" t="b">
        <f t="shared" ca="1" si="243"/>
        <v>0</v>
      </c>
      <c r="T2226" s="119" t="b">
        <f t="shared" ca="1" si="244"/>
        <v>0</v>
      </c>
      <c r="U2226" s="119" t="b">
        <f t="shared" ca="1" si="246"/>
        <v>0</v>
      </c>
      <c r="V2226" s="160" t="b">
        <f t="shared" ca="1" si="247"/>
        <v>0</v>
      </c>
      <c r="W2226" s="119" t="b">
        <f t="shared" ca="1" si="248"/>
        <v>0</v>
      </c>
      <c r="X2226" s="119" t="b">
        <f t="shared" ca="1" si="249"/>
        <v>0</v>
      </c>
    </row>
    <row r="2227" spans="2:24" x14ac:dyDescent="0.25">
      <c r="B2227" s="194" t="str">
        <f ca="1" xml:space="preserve"> IF(INDIRECT("FROM_NGS2_SampleSheet!A"&amp;ROW()-5,TRUE)="","",  INDIRECT(    "FROM_NGS2_SampleSheet!"   &amp;  CHAR(64 + MATCH(VLOOKUP(B$6,mapping!$A:$B,2,FALSE),FROM_NGS2_SampleSheet!$1:$1,0))   &amp;  ROW()-5,TRUE)    )</f>
        <v/>
      </c>
      <c r="C2227" s="195" t="str">
        <f ca="1" xml:space="preserve"> IF(INDIRECT("FROM_NGS2_SampleSheet!A"&amp;ROW()-5,TRUE)="","",  INDIRECT(    "FROM_NGS2_SampleSheet!"   &amp;  CHAR(64 + MATCH(VLOOKUP(C$6,mapping!$A:$B,2,FALSE),FROM_NGS2_SampleSheet!$1:$1,0))   &amp;  ROW()-5,TRUE)    )</f>
        <v/>
      </c>
      <c r="D2227" s="195" t="str">
        <f ca="1" xml:space="preserve"> IF(INDIRECT("FROM_NGS2_SampleSheet!A"&amp;ROW()-5,TRUE)="","",  INDIRECT(    "FROM_NGS2_SampleSheet!"   &amp;  CHAR(64 + MATCH(VLOOKUP(D$6,mapping!$A:$B,2,FALSE),FROM_NGS2_SampleSheet!$1:$1,0))   &amp;  ROW()-5,TRUE)    )</f>
        <v/>
      </c>
      <c r="E2227" s="195" t="str">
        <f ca="1" xml:space="preserve"> IF(INDIRECT("FROM_NGS2_SampleSheet!A"&amp;ROW()-5,TRUE)="","",  "e" &amp; INDIRECT(    "FROM_NGS2_SampleSheet!"   &amp;  CHAR(64 + MATCH(VLOOKUP(E$6,mapping!$A:$B,2,FALSE),FROM_NGS2_SampleSheet!$1:$1,0))   &amp;  ROW()-5,TRUE)    )</f>
        <v/>
      </c>
      <c r="F2227" s="195" t="str">
        <f ca="1" xml:space="preserve"> IF(INDIRECT("FROM_NGS2_SampleSheet!A"&amp;ROW()-5,TRUE)="","",  INDIRECT(    "FROM_NGS2_SampleSheet!"   &amp;  CHAR(64 + MATCH(VLOOKUP(F$6,mapping!$A:$B,2,FALSE),FROM_NGS2_SampleSheet!$1:$1,0))   &amp;  ROW()-5,TRUE)    )</f>
        <v/>
      </c>
      <c r="G2227" s="196" t="str">
        <f ca="1" xml:space="preserve"> IF(INDIRECT("FROM_NGS2_SampleSheet!A"&amp;ROW()-5,TRUE)="","",  INDIRECT(    "FROM_NGS2_SampleSheet!"   &amp;  CHAR(64 + MATCH(VLOOKUP(G$6,mapping!$A:$B,2,FALSE),FROM_NGS2_SampleSheet!$1:$1,0))   &amp;  ROW()-5,TRUE)    )</f>
        <v/>
      </c>
      <c r="H2227" s="195"/>
      <c r="I2227" s="213">
        <v>1</v>
      </c>
      <c r="J2227" s="197" t="str">
        <f ca="1">IF(U2227=TRUE,    IF($Y$4&gt;96,"TOO MANY",VLOOKUP(B2227&amp;"_"&amp;C2227&amp;"_"&amp;E2227&amp;"_A",CALC!W:X,2,FALSE)),   "")</f>
        <v/>
      </c>
      <c r="L2227" s="213">
        <v>1</v>
      </c>
      <c r="M2227" s="197" t="str">
        <f ca="1">IF(V2227=TRUE,     IF($Y$4&gt;96,"TOO MANY",VLOOKUP(B2227&amp;"_"&amp;C2227&amp;"_"&amp;E2227&amp;"_B",CALC!W:X,2,FALSE)),    "")</f>
        <v/>
      </c>
      <c r="N2227" s="206"/>
      <c r="O2227" s="213">
        <v>1</v>
      </c>
      <c r="P2227" s="197" t="str">
        <f ca="1">IF(W2227=TRUE,   IF($Y$4&gt;96,"TOO MANY", VLOOKUP(B2227&amp;"_"&amp;C2227&amp;"_"&amp;E2227&amp;"_C",CALC!W:X,2,FALSE)),   "")</f>
        <v/>
      </c>
      <c r="Q2227" s="206"/>
      <c r="R2227" s="119" t="b">
        <f t="shared" ca="1" si="245"/>
        <v>0</v>
      </c>
      <c r="S2227" s="119" t="b">
        <f t="shared" ca="1" si="243"/>
        <v>0</v>
      </c>
      <c r="T2227" s="119" t="b">
        <f t="shared" ca="1" si="244"/>
        <v>0</v>
      </c>
      <c r="U2227" s="119" t="b">
        <f t="shared" ca="1" si="246"/>
        <v>0</v>
      </c>
      <c r="V2227" s="160" t="b">
        <f t="shared" ca="1" si="247"/>
        <v>0</v>
      </c>
      <c r="W2227" s="119" t="b">
        <f t="shared" ca="1" si="248"/>
        <v>0</v>
      </c>
      <c r="X2227" s="119" t="b">
        <f t="shared" ca="1" si="249"/>
        <v>0</v>
      </c>
    </row>
    <row r="2228" spans="2:24" x14ac:dyDescent="0.25">
      <c r="B2228" s="194" t="str">
        <f ca="1" xml:space="preserve"> IF(INDIRECT("FROM_NGS2_SampleSheet!A"&amp;ROW()-5,TRUE)="","",  INDIRECT(    "FROM_NGS2_SampleSheet!"   &amp;  CHAR(64 + MATCH(VLOOKUP(B$6,mapping!$A:$B,2,FALSE),FROM_NGS2_SampleSheet!$1:$1,0))   &amp;  ROW()-5,TRUE)    )</f>
        <v/>
      </c>
      <c r="C2228" s="195" t="str">
        <f ca="1" xml:space="preserve"> IF(INDIRECT("FROM_NGS2_SampleSheet!A"&amp;ROW()-5,TRUE)="","",  INDIRECT(    "FROM_NGS2_SampleSheet!"   &amp;  CHAR(64 + MATCH(VLOOKUP(C$6,mapping!$A:$B,2,FALSE),FROM_NGS2_SampleSheet!$1:$1,0))   &amp;  ROW()-5,TRUE)    )</f>
        <v/>
      </c>
      <c r="D2228" s="195" t="str">
        <f ca="1" xml:space="preserve"> IF(INDIRECT("FROM_NGS2_SampleSheet!A"&amp;ROW()-5,TRUE)="","",  INDIRECT(    "FROM_NGS2_SampleSheet!"   &amp;  CHAR(64 + MATCH(VLOOKUP(D$6,mapping!$A:$B,2,FALSE),FROM_NGS2_SampleSheet!$1:$1,0))   &amp;  ROW()-5,TRUE)    )</f>
        <v/>
      </c>
      <c r="E2228" s="195" t="str">
        <f ca="1" xml:space="preserve"> IF(INDIRECT("FROM_NGS2_SampleSheet!A"&amp;ROW()-5,TRUE)="","",  "e" &amp; INDIRECT(    "FROM_NGS2_SampleSheet!"   &amp;  CHAR(64 + MATCH(VLOOKUP(E$6,mapping!$A:$B,2,FALSE),FROM_NGS2_SampleSheet!$1:$1,0))   &amp;  ROW()-5,TRUE)    )</f>
        <v/>
      </c>
      <c r="F2228" s="195" t="str">
        <f ca="1" xml:space="preserve"> IF(INDIRECT("FROM_NGS2_SampleSheet!A"&amp;ROW()-5,TRUE)="","",  INDIRECT(    "FROM_NGS2_SampleSheet!"   &amp;  CHAR(64 + MATCH(VLOOKUP(F$6,mapping!$A:$B,2,FALSE),FROM_NGS2_SampleSheet!$1:$1,0))   &amp;  ROW()-5,TRUE)    )</f>
        <v/>
      </c>
      <c r="G2228" s="196" t="str">
        <f ca="1" xml:space="preserve"> IF(INDIRECT("FROM_NGS2_SampleSheet!A"&amp;ROW()-5,TRUE)="","",  INDIRECT(    "FROM_NGS2_SampleSheet!"   &amp;  CHAR(64 + MATCH(VLOOKUP(G$6,mapping!$A:$B,2,FALSE),FROM_NGS2_SampleSheet!$1:$1,0))   &amp;  ROW()-5,TRUE)    )</f>
        <v/>
      </c>
      <c r="H2228" s="195"/>
      <c r="I2228" s="213">
        <v>1</v>
      </c>
      <c r="J2228" s="197" t="str">
        <f ca="1">IF(U2228=TRUE,    IF($Y$4&gt;96,"TOO MANY",VLOOKUP(B2228&amp;"_"&amp;C2228&amp;"_"&amp;E2228&amp;"_A",CALC!W:X,2,FALSE)),   "")</f>
        <v/>
      </c>
      <c r="L2228" s="213">
        <v>1</v>
      </c>
      <c r="M2228" s="197" t="str">
        <f ca="1">IF(V2228=TRUE,     IF($Y$4&gt;96,"TOO MANY",VLOOKUP(B2228&amp;"_"&amp;C2228&amp;"_"&amp;E2228&amp;"_B",CALC!W:X,2,FALSE)),    "")</f>
        <v/>
      </c>
      <c r="N2228" s="206"/>
      <c r="O2228" s="213">
        <v>1</v>
      </c>
      <c r="P2228" s="197" t="str">
        <f ca="1">IF(W2228=TRUE,   IF($Y$4&gt;96,"TOO MANY", VLOOKUP(B2228&amp;"_"&amp;C2228&amp;"_"&amp;E2228&amp;"_C",CALC!W:X,2,FALSE)),   "")</f>
        <v/>
      </c>
      <c r="Q2228" s="206"/>
      <c r="R2228" s="119" t="b">
        <f t="shared" ca="1" si="245"/>
        <v>0</v>
      </c>
      <c r="S2228" s="119" t="b">
        <f t="shared" ca="1" si="243"/>
        <v>0</v>
      </c>
      <c r="T2228" s="119" t="b">
        <f t="shared" ca="1" si="244"/>
        <v>0</v>
      </c>
      <c r="U2228" s="119" t="b">
        <f t="shared" ca="1" si="246"/>
        <v>0</v>
      </c>
      <c r="V2228" s="160" t="b">
        <f t="shared" ca="1" si="247"/>
        <v>0</v>
      </c>
      <c r="W2228" s="119" t="b">
        <f t="shared" ca="1" si="248"/>
        <v>0</v>
      </c>
      <c r="X2228" s="119" t="b">
        <f t="shared" ca="1" si="249"/>
        <v>0</v>
      </c>
    </row>
    <row r="2229" spans="2:24" x14ac:dyDescent="0.25">
      <c r="B2229" s="194" t="str">
        <f ca="1" xml:space="preserve"> IF(INDIRECT("FROM_NGS2_SampleSheet!A"&amp;ROW()-5,TRUE)="","",  INDIRECT(    "FROM_NGS2_SampleSheet!"   &amp;  CHAR(64 + MATCH(VLOOKUP(B$6,mapping!$A:$B,2,FALSE),FROM_NGS2_SampleSheet!$1:$1,0))   &amp;  ROW()-5,TRUE)    )</f>
        <v/>
      </c>
      <c r="C2229" s="195" t="str">
        <f ca="1" xml:space="preserve"> IF(INDIRECT("FROM_NGS2_SampleSheet!A"&amp;ROW()-5,TRUE)="","",  INDIRECT(    "FROM_NGS2_SampleSheet!"   &amp;  CHAR(64 + MATCH(VLOOKUP(C$6,mapping!$A:$B,2,FALSE),FROM_NGS2_SampleSheet!$1:$1,0))   &amp;  ROW()-5,TRUE)    )</f>
        <v/>
      </c>
      <c r="D2229" s="195" t="str">
        <f ca="1" xml:space="preserve"> IF(INDIRECT("FROM_NGS2_SampleSheet!A"&amp;ROW()-5,TRUE)="","",  INDIRECT(    "FROM_NGS2_SampleSheet!"   &amp;  CHAR(64 + MATCH(VLOOKUP(D$6,mapping!$A:$B,2,FALSE),FROM_NGS2_SampleSheet!$1:$1,0))   &amp;  ROW()-5,TRUE)    )</f>
        <v/>
      </c>
      <c r="E2229" s="195" t="str">
        <f ca="1" xml:space="preserve"> IF(INDIRECT("FROM_NGS2_SampleSheet!A"&amp;ROW()-5,TRUE)="","",  "e" &amp; INDIRECT(    "FROM_NGS2_SampleSheet!"   &amp;  CHAR(64 + MATCH(VLOOKUP(E$6,mapping!$A:$B,2,FALSE),FROM_NGS2_SampleSheet!$1:$1,0))   &amp;  ROW()-5,TRUE)    )</f>
        <v/>
      </c>
      <c r="F2229" s="195" t="str">
        <f ca="1" xml:space="preserve"> IF(INDIRECT("FROM_NGS2_SampleSheet!A"&amp;ROW()-5,TRUE)="","",  INDIRECT(    "FROM_NGS2_SampleSheet!"   &amp;  CHAR(64 + MATCH(VLOOKUP(F$6,mapping!$A:$B,2,FALSE),FROM_NGS2_SampleSheet!$1:$1,0))   &amp;  ROW()-5,TRUE)    )</f>
        <v/>
      </c>
      <c r="G2229" s="196" t="str">
        <f ca="1" xml:space="preserve"> IF(INDIRECT("FROM_NGS2_SampleSheet!A"&amp;ROW()-5,TRUE)="","",  INDIRECT(    "FROM_NGS2_SampleSheet!"   &amp;  CHAR(64 + MATCH(VLOOKUP(G$6,mapping!$A:$B,2,FALSE),FROM_NGS2_SampleSheet!$1:$1,0))   &amp;  ROW()-5,TRUE)    )</f>
        <v/>
      </c>
      <c r="H2229" s="195"/>
      <c r="I2229" s="213">
        <v>1</v>
      </c>
      <c r="J2229" s="197" t="str">
        <f ca="1">IF(U2229=TRUE,    IF($Y$4&gt;96,"TOO MANY",VLOOKUP(B2229&amp;"_"&amp;C2229&amp;"_"&amp;E2229&amp;"_A",CALC!W:X,2,FALSE)),   "")</f>
        <v/>
      </c>
      <c r="L2229" s="213">
        <v>1</v>
      </c>
      <c r="M2229" s="197" t="str">
        <f ca="1">IF(V2229=TRUE,     IF($Y$4&gt;96,"TOO MANY",VLOOKUP(B2229&amp;"_"&amp;C2229&amp;"_"&amp;E2229&amp;"_B",CALC!W:X,2,FALSE)),    "")</f>
        <v/>
      </c>
      <c r="N2229" s="206"/>
      <c r="O2229" s="213">
        <v>1</v>
      </c>
      <c r="P2229" s="197" t="str">
        <f ca="1">IF(W2229=TRUE,   IF($Y$4&gt;96,"TOO MANY", VLOOKUP(B2229&amp;"_"&amp;C2229&amp;"_"&amp;E2229&amp;"_C",CALC!W:X,2,FALSE)),   "")</f>
        <v/>
      </c>
      <c r="Q2229" s="206"/>
      <c r="R2229" s="119" t="b">
        <f t="shared" ca="1" si="245"/>
        <v>0</v>
      </c>
      <c r="S2229" s="119" t="b">
        <f t="shared" ca="1" si="243"/>
        <v>0</v>
      </c>
      <c r="T2229" s="119" t="b">
        <f t="shared" ca="1" si="244"/>
        <v>0</v>
      </c>
      <c r="U2229" s="119" t="b">
        <f t="shared" ca="1" si="246"/>
        <v>0</v>
      </c>
      <c r="V2229" s="160" t="b">
        <f t="shared" ca="1" si="247"/>
        <v>0</v>
      </c>
      <c r="W2229" s="119" t="b">
        <f t="shared" ca="1" si="248"/>
        <v>0</v>
      </c>
      <c r="X2229" s="119" t="b">
        <f t="shared" ca="1" si="249"/>
        <v>0</v>
      </c>
    </row>
    <row r="2230" spans="2:24" x14ac:dyDescent="0.25">
      <c r="B2230" s="194" t="str">
        <f ca="1" xml:space="preserve"> IF(INDIRECT("FROM_NGS2_SampleSheet!A"&amp;ROW()-5,TRUE)="","",  INDIRECT(    "FROM_NGS2_SampleSheet!"   &amp;  CHAR(64 + MATCH(VLOOKUP(B$6,mapping!$A:$B,2,FALSE),FROM_NGS2_SampleSheet!$1:$1,0))   &amp;  ROW()-5,TRUE)    )</f>
        <v/>
      </c>
      <c r="C2230" s="195" t="str">
        <f ca="1" xml:space="preserve"> IF(INDIRECT("FROM_NGS2_SampleSheet!A"&amp;ROW()-5,TRUE)="","",  INDIRECT(    "FROM_NGS2_SampleSheet!"   &amp;  CHAR(64 + MATCH(VLOOKUP(C$6,mapping!$A:$B,2,FALSE),FROM_NGS2_SampleSheet!$1:$1,0))   &amp;  ROW()-5,TRUE)    )</f>
        <v/>
      </c>
      <c r="D2230" s="195" t="str">
        <f ca="1" xml:space="preserve"> IF(INDIRECT("FROM_NGS2_SampleSheet!A"&amp;ROW()-5,TRUE)="","",  INDIRECT(    "FROM_NGS2_SampleSheet!"   &amp;  CHAR(64 + MATCH(VLOOKUP(D$6,mapping!$A:$B,2,FALSE),FROM_NGS2_SampleSheet!$1:$1,0))   &amp;  ROW()-5,TRUE)    )</f>
        <v/>
      </c>
      <c r="E2230" s="195" t="str">
        <f ca="1" xml:space="preserve"> IF(INDIRECT("FROM_NGS2_SampleSheet!A"&amp;ROW()-5,TRUE)="","",  "e" &amp; INDIRECT(    "FROM_NGS2_SampleSheet!"   &amp;  CHAR(64 + MATCH(VLOOKUP(E$6,mapping!$A:$B,2,FALSE),FROM_NGS2_SampleSheet!$1:$1,0))   &amp;  ROW()-5,TRUE)    )</f>
        <v/>
      </c>
      <c r="F2230" s="195" t="str">
        <f ca="1" xml:space="preserve"> IF(INDIRECT("FROM_NGS2_SampleSheet!A"&amp;ROW()-5,TRUE)="","",  INDIRECT(    "FROM_NGS2_SampleSheet!"   &amp;  CHAR(64 + MATCH(VLOOKUP(F$6,mapping!$A:$B,2,FALSE),FROM_NGS2_SampleSheet!$1:$1,0))   &amp;  ROW()-5,TRUE)    )</f>
        <v/>
      </c>
      <c r="G2230" s="196" t="str">
        <f ca="1" xml:space="preserve"> IF(INDIRECT("FROM_NGS2_SampleSheet!A"&amp;ROW()-5,TRUE)="","",  INDIRECT(    "FROM_NGS2_SampleSheet!"   &amp;  CHAR(64 + MATCH(VLOOKUP(G$6,mapping!$A:$B,2,FALSE),FROM_NGS2_SampleSheet!$1:$1,0))   &amp;  ROW()-5,TRUE)    )</f>
        <v/>
      </c>
      <c r="H2230" s="195"/>
      <c r="I2230" s="213">
        <v>1</v>
      </c>
      <c r="J2230" s="197" t="str">
        <f ca="1">IF(U2230=TRUE,    IF($Y$4&gt;96,"TOO MANY",VLOOKUP(B2230&amp;"_"&amp;C2230&amp;"_"&amp;E2230&amp;"_A",CALC!W:X,2,FALSE)),   "")</f>
        <v/>
      </c>
      <c r="L2230" s="213">
        <v>1</v>
      </c>
      <c r="M2230" s="197" t="str">
        <f ca="1">IF(V2230=TRUE,     IF($Y$4&gt;96,"TOO MANY",VLOOKUP(B2230&amp;"_"&amp;C2230&amp;"_"&amp;E2230&amp;"_B",CALC!W:X,2,FALSE)),    "")</f>
        <v/>
      </c>
      <c r="N2230" s="206"/>
      <c r="O2230" s="213">
        <v>1</v>
      </c>
      <c r="P2230" s="197" t="str">
        <f ca="1">IF(W2230=TRUE,   IF($Y$4&gt;96,"TOO MANY", VLOOKUP(B2230&amp;"_"&amp;C2230&amp;"_"&amp;E2230&amp;"_C",CALC!W:X,2,FALSE)),   "")</f>
        <v/>
      </c>
      <c r="Q2230" s="206"/>
      <c r="R2230" s="119" t="b">
        <f t="shared" ca="1" si="245"/>
        <v>0</v>
      </c>
      <c r="S2230" s="119" t="b">
        <f t="shared" ca="1" si="243"/>
        <v>0</v>
      </c>
      <c r="T2230" s="119" t="b">
        <f t="shared" ca="1" si="244"/>
        <v>0</v>
      </c>
      <c r="U2230" s="119" t="b">
        <f t="shared" ca="1" si="246"/>
        <v>0</v>
      </c>
      <c r="V2230" s="160" t="b">
        <f t="shared" ca="1" si="247"/>
        <v>0</v>
      </c>
      <c r="W2230" s="119" t="b">
        <f t="shared" ca="1" si="248"/>
        <v>0</v>
      </c>
      <c r="X2230" s="119" t="b">
        <f t="shared" ca="1" si="249"/>
        <v>0</v>
      </c>
    </row>
    <row r="2231" spans="2:24" x14ac:dyDescent="0.25">
      <c r="B2231" s="194" t="str">
        <f ca="1" xml:space="preserve"> IF(INDIRECT("FROM_NGS2_SampleSheet!A"&amp;ROW()-5,TRUE)="","",  INDIRECT(    "FROM_NGS2_SampleSheet!"   &amp;  CHAR(64 + MATCH(VLOOKUP(B$6,mapping!$A:$B,2,FALSE),FROM_NGS2_SampleSheet!$1:$1,0))   &amp;  ROW()-5,TRUE)    )</f>
        <v/>
      </c>
      <c r="C2231" s="195" t="str">
        <f ca="1" xml:space="preserve"> IF(INDIRECT("FROM_NGS2_SampleSheet!A"&amp;ROW()-5,TRUE)="","",  INDIRECT(    "FROM_NGS2_SampleSheet!"   &amp;  CHAR(64 + MATCH(VLOOKUP(C$6,mapping!$A:$B,2,FALSE),FROM_NGS2_SampleSheet!$1:$1,0))   &amp;  ROW()-5,TRUE)    )</f>
        <v/>
      </c>
      <c r="D2231" s="195" t="str">
        <f ca="1" xml:space="preserve"> IF(INDIRECT("FROM_NGS2_SampleSheet!A"&amp;ROW()-5,TRUE)="","",  INDIRECT(    "FROM_NGS2_SampleSheet!"   &amp;  CHAR(64 + MATCH(VLOOKUP(D$6,mapping!$A:$B,2,FALSE),FROM_NGS2_SampleSheet!$1:$1,0))   &amp;  ROW()-5,TRUE)    )</f>
        <v/>
      </c>
      <c r="E2231" s="195" t="str">
        <f ca="1" xml:space="preserve"> IF(INDIRECT("FROM_NGS2_SampleSheet!A"&amp;ROW()-5,TRUE)="","",  "e" &amp; INDIRECT(    "FROM_NGS2_SampleSheet!"   &amp;  CHAR(64 + MATCH(VLOOKUP(E$6,mapping!$A:$B,2,FALSE),FROM_NGS2_SampleSheet!$1:$1,0))   &amp;  ROW()-5,TRUE)    )</f>
        <v/>
      </c>
      <c r="F2231" s="195" t="str">
        <f ca="1" xml:space="preserve"> IF(INDIRECT("FROM_NGS2_SampleSheet!A"&amp;ROW()-5,TRUE)="","",  INDIRECT(    "FROM_NGS2_SampleSheet!"   &amp;  CHAR(64 + MATCH(VLOOKUP(F$6,mapping!$A:$B,2,FALSE),FROM_NGS2_SampleSheet!$1:$1,0))   &amp;  ROW()-5,TRUE)    )</f>
        <v/>
      </c>
      <c r="G2231" s="196" t="str">
        <f ca="1" xml:space="preserve"> IF(INDIRECT("FROM_NGS2_SampleSheet!A"&amp;ROW()-5,TRUE)="","",  INDIRECT(    "FROM_NGS2_SampleSheet!"   &amp;  CHAR(64 + MATCH(VLOOKUP(G$6,mapping!$A:$B,2,FALSE),FROM_NGS2_SampleSheet!$1:$1,0))   &amp;  ROW()-5,TRUE)    )</f>
        <v/>
      </c>
      <c r="H2231" s="195"/>
      <c r="I2231" s="213">
        <v>1</v>
      </c>
      <c r="J2231" s="197" t="str">
        <f ca="1">IF(U2231=TRUE,    IF($Y$4&gt;96,"TOO MANY",VLOOKUP(B2231&amp;"_"&amp;C2231&amp;"_"&amp;E2231&amp;"_A",CALC!W:X,2,FALSE)),   "")</f>
        <v/>
      </c>
      <c r="L2231" s="213">
        <v>1</v>
      </c>
      <c r="M2231" s="197" t="str">
        <f ca="1">IF(V2231=TRUE,     IF($Y$4&gt;96,"TOO MANY",VLOOKUP(B2231&amp;"_"&amp;C2231&amp;"_"&amp;E2231&amp;"_B",CALC!W:X,2,FALSE)),    "")</f>
        <v/>
      </c>
      <c r="N2231" s="206"/>
      <c r="O2231" s="213">
        <v>1</v>
      </c>
      <c r="P2231" s="197" t="str">
        <f ca="1">IF(W2231=TRUE,   IF($Y$4&gt;96,"TOO MANY", VLOOKUP(B2231&amp;"_"&amp;C2231&amp;"_"&amp;E2231&amp;"_C",CALC!W:X,2,FALSE)),   "")</f>
        <v/>
      </c>
      <c r="Q2231" s="206"/>
      <c r="R2231" s="119" t="b">
        <f t="shared" ca="1" si="245"/>
        <v>0</v>
      </c>
      <c r="S2231" s="119" t="b">
        <f t="shared" ca="1" si="243"/>
        <v>0</v>
      </c>
      <c r="T2231" s="119" t="b">
        <f t="shared" ca="1" si="244"/>
        <v>0</v>
      </c>
      <c r="U2231" s="119" t="b">
        <f t="shared" ca="1" si="246"/>
        <v>0</v>
      </c>
      <c r="V2231" s="160" t="b">
        <f t="shared" ca="1" si="247"/>
        <v>0</v>
      </c>
      <c r="W2231" s="119" t="b">
        <f t="shared" ca="1" si="248"/>
        <v>0</v>
      </c>
      <c r="X2231" s="119" t="b">
        <f t="shared" ca="1" si="249"/>
        <v>0</v>
      </c>
    </row>
    <row r="2232" spans="2:24" x14ac:dyDescent="0.25">
      <c r="B2232" s="194" t="str">
        <f ca="1" xml:space="preserve"> IF(INDIRECT("FROM_NGS2_SampleSheet!A"&amp;ROW()-5,TRUE)="","",  INDIRECT(    "FROM_NGS2_SampleSheet!"   &amp;  CHAR(64 + MATCH(VLOOKUP(B$6,mapping!$A:$B,2,FALSE),FROM_NGS2_SampleSheet!$1:$1,0))   &amp;  ROW()-5,TRUE)    )</f>
        <v/>
      </c>
      <c r="C2232" s="195" t="str">
        <f ca="1" xml:space="preserve"> IF(INDIRECT("FROM_NGS2_SampleSheet!A"&amp;ROW()-5,TRUE)="","",  INDIRECT(    "FROM_NGS2_SampleSheet!"   &amp;  CHAR(64 + MATCH(VLOOKUP(C$6,mapping!$A:$B,2,FALSE),FROM_NGS2_SampleSheet!$1:$1,0))   &amp;  ROW()-5,TRUE)    )</f>
        <v/>
      </c>
      <c r="D2232" s="195" t="str">
        <f ca="1" xml:space="preserve"> IF(INDIRECT("FROM_NGS2_SampleSheet!A"&amp;ROW()-5,TRUE)="","",  INDIRECT(    "FROM_NGS2_SampleSheet!"   &amp;  CHAR(64 + MATCH(VLOOKUP(D$6,mapping!$A:$B,2,FALSE),FROM_NGS2_SampleSheet!$1:$1,0))   &amp;  ROW()-5,TRUE)    )</f>
        <v/>
      </c>
      <c r="E2232" s="195" t="str">
        <f ca="1" xml:space="preserve"> IF(INDIRECT("FROM_NGS2_SampleSheet!A"&amp;ROW()-5,TRUE)="","",  "e" &amp; INDIRECT(    "FROM_NGS2_SampleSheet!"   &amp;  CHAR(64 + MATCH(VLOOKUP(E$6,mapping!$A:$B,2,FALSE),FROM_NGS2_SampleSheet!$1:$1,0))   &amp;  ROW()-5,TRUE)    )</f>
        <v/>
      </c>
      <c r="F2232" s="195" t="str">
        <f ca="1" xml:space="preserve"> IF(INDIRECT("FROM_NGS2_SampleSheet!A"&amp;ROW()-5,TRUE)="","",  INDIRECT(    "FROM_NGS2_SampleSheet!"   &amp;  CHAR(64 + MATCH(VLOOKUP(F$6,mapping!$A:$B,2,FALSE),FROM_NGS2_SampleSheet!$1:$1,0))   &amp;  ROW()-5,TRUE)    )</f>
        <v/>
      </c>
      <c r="G2232" s="196" t="str">
        <f ca="1" xml:space="preserve"> IF(INDIRECT("FROM_NGS2_SampleSheet!A"&amp;ROW()-5,TRUE)="","",  INDIRECT(    "FROM_NGS2_SampleSheet!"   &amp;  CHAR(64 + MATCH(VLOOKUP(G$6,mapping!$A:$B,2,FALSE),FROM_NGS2_SampleSheet!$1:$1,0))   &amp;  ROW()-5,TRUE)    )</f>
        <v/>
      </c>
      <c r="H2232" s="195"/>
      <c r="I2232" s="213">
        <v>1</v>
      </c>
      <c r="J2232" s="197" t="str">
        <f ca="1">IF(U2232=TRUE,    IF($Y$4&gt;96,"TOO MANY",VLOOKUP(B2232&amp;"_"&amp;C2232&amp;"_"&amp;E2232&amp;"_A",CALC!W:X,2,FALSE)),   "")</f>
        <v/>
      </c>
      <c r="L2232" s="213">
        <v>1</v>
      </c>
      <c r="M2232" s="197" t="str">
        <f ca="1">IF(V2232=TRUE,     IF($Y$4&gt;96,"TOO MANY",VLOOKUP(B2232&amp;"_"&amp;C2232&amp;"_"&amp;E2232&amp;"_B",CALC!W:X,2,FALSE)),    "")</f>
        <v/>
      </c>
      <c r="N2232" s="206"/>
      <c r="O2232" s="213">
        <v>1</v>
      </c>
      <c r="P2232" s="197" t="str">
        <f ca="1">IF(W2232=TRUE,   IF($Y$4&gt;96,"TOO MANY", VLOOKUP(B2232&amp;"_"&amp;C2232&amp;"_"&amp;E2232&amp;"_C",CALC!W:X,2,FALSE)),   "")</f>
        <v/>
      </c>
      <c r="Q2232" s="206"/>
      <c r="R2232" s="119" t="b">
        <f t="shared" ca="1" si="245"/>
        <v>0</v>
      </c>
      <c r="S2232" s="119" t="b">
        <f t="shared" ca="1" si="243"/>
        <v>0</v>
      </c>
      <c r="T2232" s="119" t="b">
        <f t="shared" ca="1" si="244"/>
        <v>0</v>
      </c>
      <c r="U2232" s="119" t="b">
        <f t="shared" ca="1" si="246"/>
        <v>0</v>
      </c>
      <c r="V2232" s="160" t="b">
        <f t="shared" ca="1" si="247"/>
        <v>0</v>
      </c>
      <c r="W2232" s="119" t="b">
        <f t="shared" ca="1" si="248"/>
        <v>0</v>
      </c>
      <c r="X2232" s="119" t="b">
        <f t="shared" ca="1" si="249"/>
        <v>0</v>
      </c>
    </row>
    <row r="2233" spans="2:24" x14ac:dyDescent="0.25">
      <c r="B2233" s="194" t="str">
        <f ca="1" xml:space="preserve"> IF(INDIRECT("FROM_NGS2_SampleSheet!A"&amp;ROW()-5,TRUE)="","",  INDIRECT(    "FROM_NGS2_SampleSheet!"   &amp;  CHAR(64 + MATCH(VLOOKUP(B$6,mapping!$A:$B,2,FALSE),FROM_NGS2_SampleSheet!$1:$1,0))   &amp;  ROW()-5,TRUE)    )</f>
        <v/>
      </c>
      <c r="C2233" s="195" t="str">
        <f ca="1" xml:space="preserve"> IF(INDIRECT("FROM_NGS2_SampleSheet!A"&amp;ROW()-5,TRUE)="","",  INDIRECT(    "FROM_NGS2_SampleSheet!"   &amp;  CHAR(64 + MATCH(VLOOKUP(C$6,mapping!$A:$B,2,FALSE),FROM_NGS2_SampleSheet!$1:$1,0))   &amp;  ROW()-5,TRUE)    )</f>
        <v/>
      </c>
      <c r="D2233" s="195" t="str">
        <f ca="1" xml:space="preserve"> IF(INDIRECT("FROM_NGS2_SampleSheet!A"&amp;ROW()-5,TRUE)="","",  INDIRECT(    "FROM_NGS2_SampleSheet!"   &amp;  CHAR(64 + MATCH(VLOOKUP(D$6,mapping!$A:$B,2,FALSE),FROM_NGS2_SampleSheet!$1:$1,0))   &amp;  ROW()-5,TRUE)    )</f>
        <v/>
      </c>
      <c r="E2233" s="195" t="str">
        <f ca="1" xml:space="preserve"> IF(INDIRECT("FROM_NGS2_SampleSheet!A"&amp;ROW()-5,TRUE)="","",  "e" &amp; INDIRECT(    "FROM_NGS2_SampleSheet!"   &amp;  CHAR(64 + MATCH(VLOOKUP(E$6,mapping!$A:$B,2,FALSE),FROM_NGS2_SampleSheet!$1:$1,0))   &amp;  ROW()-5,TRUE)    )</f>
        <v/>
      </c>
      <c r="F2233" s="195" t="str">
        <f ca="1" xml:space="preserve"> IF(INDIRECT("FROM_NGS2_SampleSheet!A"&amp;ROW()-5,TRUE)="","",  INDIRECT(    "FROM_NGS2_SampleSheet!"   &amp;  CHAR(64 + MATCH(VLOOKUP(F$6,mapping!$A:$B,2,FALSE),FROM_NGS2_SampleSheet!$1:$1,0))   &amp;  ROW()-5,TRUE)    )</f>
        <v/>
      </c>
      <c r="G2233" s="196" t="str">
        <f ca="1" xml:space="preserve"> IF(INDIRECT("FROM_NGS2_SampleSheet!A"&amp;ROW()-5,TRUE)="","",  INDIRECT(    "FROM_NGS2_SampleSheet!"   &amp;  CHAR(64 + MATCH(VLOOKUP(G$6,mapping!$A:$B,2,FALSE),FROM_NGS2_SampleSheet!$1:$1,0))   &amp;  ROW()-5,TRUE)    )</f>
        <v/>
      </c>
      <c r="H2233" s="195"/>
      <c r="I2233" s="213">
        <v>1</v>
      </c>
      <c r="J2233" s="197" t="str">
        <f ca="1">IF(U2233=TRUE,    IF($Y$4&gt;96,"TOO MANY",VLOOKUP(B2233&amp;"_"&amp;C2233&amp;"_"&amp;E2233&amp;"_A",CALC!W:X,2,FALSE)),   "")</f>
        <v/>
      </c>
      <c r="L2233" s="213">
        <v>1</v>
      </c>
      <c r="M2233" s="197" t="str">
        <f ca="1">IF(V2233=TRUE,     IF($Y$4&gt;96,"TOO MANY",VLOOKUP(B2233&amp;"_"&amp;C2233&amp;"_"&amp;E2233&amp;"_B",CALC!W:X,2,FALSE)),    "")</f>
        <v/>
      </c>
      <c r="N2233" s="206"/>
      <c r="O2233" s="213">
        <v>1</v>
      </c>
      <c r="P2233" s="197" t="str">
        <f ca="1">IF(W2233=TRUE,   IF($Y$4&gt;96,"TOO MANY", VLOOKUP(B2233&amp;"_"&amp;C2233&amp;"_"&amp;E2233&amp;"_C",CALC!W:X,2,FALSE)),   "")</f>
        <v/>
      </c>
      <c r="Q2233" s="206"/>
      <c r="R2233" s="119" t="b">
        <f t="shared" ca="1" si="245"/>
        <v>0</v>
      </c>
      <c r="S2233" s="119" t="b">
        <f t="shared" ca="1" si="243"/>
        <v>0</v>
      </c>
      <c r="T2233" s="119" t="b">
        <f t="shared" ca="1" si="244"/>
        <v>0</v>
      </c>
      <c r="U2233" s="119" t="b">
        <f t="shared" ca="1" si="246"/>
        <v>0</v>
      </c>
      <c r="V2233" s="160" t="b">
        <f t="shared" ca="1" si="247"/>
        <v>0</v>
      </c>
      <c r="W2233" s="119" t="b">
        <f t="shared" ca="1" si="248"/>
        <v>0</v>
      </c>
      <c r="X2233" s="119" t="b">
        <f t="shared" ca="1" si="249"/>
        <v>0</v>
      </c>
    </row>
    <row r="2234" spans="2:24" x14ac:dyDescent="0.25">
      <c r="B2234" s="194" t="str">
        <f ca="1" xml:space="preserve"> IF(INDIRECT("FROM_NGS2_SampleSheet!A"&amp;ROW()-5,TRUE)="","",  INDIRECT(    "FROM_NGS2_SampleSheet!"   &amp;  CHAR(64 + MATCH(VLOOKUP(B$6,mapping!$A:$B,2,FALSE),FROM_NGS2_SampleSheet!$1:$1,0))   &amp;  ROW()-5,TRUE)    )</f>
        <v/>
      </c>
      <c r="C2234" s="195" t="str">
        <f ca="1" xml:space="preserve"> IF(INDIRECT("FROM_NGS2_SampleSheet!A"&amp;ROW()-5,TRUE)="","",  INDIRECT(    "FROM_NGS2_SampleSheet!"   &amp;  CHAR(64 + MATCH(VLOOKUP(C$6,mapping!$A:$B,2,FALSE),FROM_NGS2_SampleSheet!$1:$1,0))   &amp;  ROW()-5,TRUE)    )</f>
        <v/>
      </c>
      <c r="D2234" s="195" t="str">
        <f ca="1" xml:space="preserve"> IF(INDIRECT("FROM_NGS2_SampleSheet!A"&amp;ROW()-5,TRUE)="","",  INDIRECT(    "FROM_NGS2_SampleSheet!"   &amp;  CHAR(64 + MATCH(VLOOKUP(D$6,mapping!$A:$B,2,FALSE),FROM_NGS2_SampleSheet!$1:$1,0))   &amp;  ROW()-5,TRUE)    )</f>
        <v/>
      </c>
      <c r="E2234" s="195" t="str">
        <f ca="1" xml:space="preserve"> IF(INDIRECT("FROM_NGS2_SampleSheet!A"&amp;ROW()-5,TRUE)="","",  "e" &amp; INDIRECT(    "FROM_NGS2_SampleSheet!"   &amp;  CHAR(64 + MATCH(VLOOKUP(E$6,mapping!$A:$B,2,FALSE),FROM_NGS2_SampleSheet!$1:$1,0))   &amp;  ROW()-5,TRUE)    )</f>
        <v/>
      </c>
      <c r="F2234" s="195" t="str">
        <f ca="1" xml:space="preserve"> IF(INDIRECT("FROM_NGS2_SampleSheet!A"&amp;ROW()-5,TRUE)="","",  INDIRECT(    "FROM_NGS2_SampleSheet!"   &amp;  CHAR(64 + MATCH(VLOOKUP(F$6,mapping!$A:$B,2,FALSE),FROM_NGS2_SampleSheet!$1:$1,0))   &amp;  ROW()-5,TRUE)    )</f>
        <v/>
      </c>
      <c r="G2234" s="196" t="str">
        <f ca="1" xml:space="preserve"> IF(INDIRECT("FROM_NGS2_SampleSheet!A"&amp;ROW()-5,TRUE)="","",  INDIRECT(    "FROM_NGS2_SampleSheet!"   &amp;  CHAR(64 + MATCH(VLOOKUP(G$6,mapping!$A:$B,2,FALSE),FROM_NGS2_SampleSheet!$1:$1,0))   &amp;  ROW()-5,TRUE)    )</f>
        <v/>
      </c>
      <c r="H2234" s="195"/>
      <c r="I2234" s="213">
        <v>1</v>
      </c>
      <c r="J2234" s="197" t="str">
        <f ca="1">IF(U2234=TRUE,    IF($Y$4&gt;96,"TOO MANY",VLOOKUP(B2234&amp;"_"&amp;C2234&amp;"_"&amp;E2234&amp;"_A",CALC!W:X,2,FALSE)),   "")</f>
        <v/>
      </c>
      <c r="L2234" s="213">
        <v>1</v>
      </c>
      <c r="M2234" s="197" t="str">
        <f ca="1">IF(V2234=TRUE,     IF($Y$4&gt;96,"TOO MANY",VLOOKUP(B2234&amp;"_"&amp;C2234&amp;"_"&amp;E2234&amp;"_B",CALC!W:X,2,FALSE)),    "")</f>
        <v/>
      </c>
      <c r="N2234" s="206"/>
      <c r="O2234" s="213">
        <v>1</v>
      </c>
      <c r="P2234" s="197" t="str">
        <f ca="1">IF(W2234=TRUE,   IF($Y$4&gt;96,"TOO MANY", VLOOKUP(B2234&amp;"_"&amp;C2234&amp;"_"&amp;E2234&amp;"_C",CALC!W:X,2,FALSE)),   "")</f>
        <v/>
      </c>
      <c r="Q2234" s="206"/>
      <c r="R2234" s="119" t="b">
        <f t="shared" ca="1" si="245"/>
        <v>0</v>
      </c>
      <c r="S2234" s="119" t="b">
        <f t="shared" ca="1" si="243"/>
        <v>0</v>
      </c>
      <c r="T2234" s="119" t="b">
        <f t="shared" ca="1" si="244"/>
        <v>0</v>
      </c>
      <c r="U2234" s="119" t="b">
        <f t="shared" ca="1" si="246"/>
        <v>0</v>
      </c>
      <c r="V2234" s="160" t="b">
        <f t="shared" ca="1" si="247"/>
        <v>0</v>
      </c>
      <c r="W2234" s="119" t="b">
        <f t="shared" ca="1" si="248"/>
        <v>0</v>
      </c>
      <c r="X2234" s="119" t="b">
        <f t="shared" ca="1" si="249"/>
        <v>0</v>
      </c>
    </row>
    <row r="2235" spans="2:24" x14ac:dyDescent="0.25">
      <c r="B2235" s="194" t="str">
        <f ca="1" xml:space="preserve"> IF(INDIRECT("FROM_NGS2_SampleSheet!A"&amp;ROW()-5,TRUE)="","",  INDIRECT(    "FROM_NGS2_SampleSheet!"   &amp;  CHAR(64 + MATCH(VLOOKUP(B$6,mapping!$A:$B,2,FALSE),FROM_NGS2_SampleSheet!$1:$1,0))   &amp;  ROW()-5,TRUE)    )</f>
        <v/>
      </c>
      <c r="C2235" s="195" t="str">
        <f ca="1" xml:space="preserve"> IF(INDIRECT("FROM_NGS2_SampleSheet!A"&amp;ROW()-5,TRUE)="","",  INDIRECT(    "FROM_NGS2_SampleSheet!"   &amp;  CHAR(64 + MATCH(VLOOKUP(C$6,mapping!$A:$B,2,FALSE),FROM_NGS2_SampleSheet!$1:$1,0))   &amp;  ROW()-5,TRUE)    )</f>
        <v/>
      </c>
      <c r="D2235" s="195" t="str">
        <f ca="1" xml:space="preserve"> IF(INDIRECT("FROM_NGS2_SampleSheet!A"&amp;ROW()-5,TRUE)="","",  INDIRECT(    "FROM_NGS2_SampleSheet!"   &amp;  CHAR(64 + MATCH(VLOOKUP(D$6,mapping!$A:$B,2,FALSE),FROM_NGS2_SampleSheet!$1:$1,0))   &amp;  ROW()-5,TRUE)    )</f>
        <v/>
      </c>
      <c r="E2235" s="195" t="str">
        <f ca="1" xml:space="preserve"> IF(INDIRECT("FROM_NGS2_SampleSheet!A"&amp;ROW()-5,TRUE)="","",  "e" &amp; INDIRECT(    "FROM_NGS2_SampleSheet!"   &amp;  CHAR(64 + MATCH(VLOOKUP(E$6,mapping!$A:$B,2,FALSE),FROM_NGS2_SampleSheet!$1:$1,0))   &amp;  ROW()-5,TRUE)    )</f>
        <v/>
      </c>
      <c r="F2235" s="195" t="str">
        <f ca="1" xml:space="preserve"> IF(INDIRECT("FROM_NGS2_SampleSheet!A"&amp;ROW()-5,TRUE)="","",  INDIRECT(    "FROM_NGS2_SampleSheet!"   &amp;  CHAR(64 + MATCH(VLOOKUP(F$6,mapping!$A:$B,2,FALSE),FROM_NGS2_SampleSheet!$1:$1,0))   &amp;  ROW()-5,TRUE)    )</f>
        <v/>
      </c>
      <c r="G2235" s="196" t="str">
        <f ca="1" xml:space="preserve"> IF(INDIRECT("FROM_NGS2_SampleSheet!A"&amp;ROW()-5,TRUE)="","",  INDIRECT(    "FROM_NGS2_SampleSheet!"   &amp;  CHAR(64 + MATCH(VLOOKUP(G$6,mapping!$A:$B,2,FALSE),FROM_NGS2_SampleSheet!$1:$1,0))   &amp;  ROW()-5,TRUE)    )</f>
        <v/>
      </c>
      <c r="H2235" s="195"/>
      <c r="I2235" s="213">
        <v>1</v>
      </c>
      <c r="J2235" s="197" t="str">
        <f ca="1">IF(U2235=TRUE,    IF($Y$4&gt;96,"TOO MANY",VLOOKUP(B2235&amp;"_"&amp;C2235&amp;"_"&amp;E2235&amp;"_A",CALC!W:X,2,FALSE)),   "")</f>
        <v/>
      </c>
      <c r="L2235" s="213">
        <v>1</v>
      </c>
      <c r="M2235" s="197" t="str">
        <f ca="1">IF(V2235=TRUE,     IF($Y$4&gt;96,"TOO MANY",VLOOKUP(B2235&amp;"_"&amp;C2235&amp;"_"&amp;E2235&amp;"_B",CALC!W:X,2,FALSE)),    "")</f>
        <v/>
      </c>
      <c r="N2235" s="206"/>
      <c r="O2235" s="213">
        <v>1</v>
      </c>
      <c r="P2235" s="197" t="str">
        <f ca="1">IF(W2235=TRUE,   IF($Y$4&gt;96,"TOO MANY", VLOOKUP(B2235&amp;"_"&amp;C2235&amp;"_"&amp;E2235&amp;"_C",CALC!W:X,2,FALSE)),   "")</f>
        <v/>
      </c>
      <c r="Q2235" s="206"/>
      <c r="R2235" s="119" t="b">
        <f t="shared" ca="1" si="245"/>
        <v>0</v>
      </c>
      <c r="S2235" s="119" t="b">
        <f t="shared" ca="1" si="243"/>
        <v>0</v>
      </c>
      <c r="T2235" s="119" t="b">
        <f t="shared" ca="1" si="244"/>
        <v>0</v>
      </c>
      <c r="U2235" s="119" t="b">
        <f t="shared" ca="1" si="246"/>
        <v>0</v>
      </c>
      <c r="V2235" s="160" t="b">
        <f t="shared" ca="1" si="247"/>
        <v>0</v>
      </c>
      <c r="W2235" s="119" t="b">
        <f t="shared" ca="1" si="248"/>
        <v>0</v>
      </c>
      <c r="X2235" s="119" t="b">
        <f t="shared" ca="1" si="249"/>
        <v>0</v>
      </c>
    </row>
    <row r="2236" spans="2:24" x14ac:dyDescent="0.25">
      <c r="B2236" s="194" t="str">
        <f ca="1" xml:space="preserve"> IF(INDIRECT("FROM_NGS2_SampleSheet!A"&amp;ROW()-5,TRUE)="","",  INDIRECT(    "FROM_NGS2_SampleSheet!"   &amp;  CHAR(64 + MATCH(VLOOKUP(B$6,mapping!$A:$B,2,FALSE),FROM_NGS2_SampleSheet!$1:$1,0))   &amp;  ROW()-5,TRUE)    )</f>
        <v/>
      </c>
      <c r="C2236" s="195" t="str">
        <f ca="1" xml:space="preserve"> IF(INDIRECT("FROM_NGS2_SampleSheet!A"&amp;ROW()-5,TRUE)="","",  INDIRECT(    "FROM_NGS2_SampleSheet!"   &amp;  CHAR(64 + MATCH(VLOOKUP(C$6,mapping!$A:$B,2,FALSE),FROM_NGS2_SampleSheet!$1:$1,0))   &amp;  ROW()-5,TRUE)    )</f>
        <v/>
      </c>
      <c r="D2236" s="195" t="str">
        <f ca="1" xml:space="preserve"> IF(INDIRECT("FROM_NGS2_SampleSheet!A"&amp;ROW()-5,TRUE)="","",  INDIRECT(    "FROM_NGS2_SampleSheet!"   &amp;  CHAR(64 + MATCH(VLOOKUP(D$6,mapping!$A:$B,2,FALSE),FROM_NGS2_SampleSheet!$1:$1,0))   &amp;  ROW()-5,TRUE)    )</f>
        <v/>
      </c>
      <c r="E2236" s="195" t="str">
        <f ca="1" xml:space="preserve"> IF(INDIRECT("FROM_NGS2_SampleSheet!A"&amp;ROW()-5,TRUE)="","",  "e" &amp; INDIRECT(    "FROM_NGS2_SampleSheet!"   &amp;  CHAR(64 + MATCH(VLOOKUP(E$6,mapping!$A:$B,2,FALSE),FROM_NGS2_SampleSheet!$1:$1,0))   &amp;  ROW()-5,TRUE)    )</f>
        <v/>
      </c>
      <c r="F2236" s="195" t="str">
        <f ca="1" xml:space="preserve"> IF(INDIRECT("FROM_NGS2_SampleSheet!A"&amp;ROW()-5,TRUE)="","",  INDIRECT(    "FROM_NGS2_SampleSheet!"   &amp;  CHAR(64 + MATCH(VLOOKUP(F$6,mapping!$A:$B,2,FALSE),FROM_NGS2_SampleSheet!$1:$1,0))   &amp;  ROW()-5,TRUE)    )</f>
        <v/>
      </c>
      <c r="G2236" s="196" t="str">
        <f ca="1" xml:space="preserve"> IF(INDIRECT("FROM_NGS2_SampleSheet!A"&amp;ROW()-5,TRUE)="","",  INDIRECT(    "FROM_NGS2_SampleSheet!"   &amp;  CHAR(64 + MATCH(VLOOKUP(G$6,mapping!$A:$B,2,FALSE),FROM_NGS2_SampleSheet!$1:$1,0))   &amp;  ROW()-5,TRUE)    )</f>
        <v/>
      </c>
      <c r="H2236" s="195"/>
      <c r="I2236" s="213">
        <v>1</v>
      </c>
      <c r="J2236" s="197" t="str">
        <f ca="1">IF(U2236=TRUE,    IF($Y$4&gt;96,"TOO MANY",VLOOKUP(B2236&amp;"_"&amp;C2236&amp;"_"&amp;E2236&amp;"_A",CALC!W:X,2,FALSE)),   "")</f>
        <v/>
      </c>
      <c r="L2236" s="213">
        <v>1</v>
      </c>
      <c r="M2236" s="197" t="str">
        <f ca="1">IF(V2236=TRUE,     IF($Y$4&gt;96,"TOO MANY",VLOOKUP(B2236&amp;"_"&amp;C2236&amp;"_"&amp;E2236&amp;"_B",CALC!W:X,2,FALSE)),    "")</f>
        <v/>
      </c>
      <c r="N2236" s="206"/>
      <c r="O2236" s="213">
        <v>1</v>
      </c>
      <c r="P2236" s="197" t="str">
        <f ca="1">IF(W2236=TRUE,   IF($Y$4&gt;96,"TOO MANY", VLOOKUP(B2236&amp;"_"&amp;C2236&amp;"_"&amp;E2236&amp;"_C",CALC!W:X,2,FALSE)),   "")</f>
        <v/>
      </c>
      <c r="Q2236" s="206"/>
      <c r="R2236" s="119" t="b">
        <f t="shared" ca="1" si="245"/>
        <v>0</v>
      </c>
      <c r="S2236" s="119" t="b">
        <f t="shared" ca="1" si="243"/>
        <v>0</v>
      </c>
      <c r="T2236" s="119" t="b">
        <f t="shared" ca="1" si="244"/>
        <v>0</v>
      </c>
      <c r="U2236" s="119" t="b">
        <f t="shared" ca="1" si="246"/>
        <v>0</v>
      </c>
      <c r="V2236" s="160" t="b">
        <f t="shared" ca="1" si="247"/>
        <v>0</v>
      </c>
      <c r="W2236" s="119" t="b">
        <f t="shared" ca="1" si="248"/>
        <v>0</v>
      </c>
      <c r="X2236" s="119" t="b">
        <f t="shared" ca="1" si="249"/>
        <v>0</v>
      </c>
    </row>
    <row r="2237" spans="2:24" x14ac:dyDescent="0.25">
      <c r="B2237" s="194" t="str">
        <f ca="1" xml:space="preserve"> IF(INDIRECT("FROM_NGS2_SampleSheet!A"&amp;ROW()-5,TRUE)="","",  INDIRECT(    "FROM_NGS2_SampleSheet!"   &amp;  CHAR(64 + MATCH(VLOOKUP(B$6,mapping!$A:$B,2,FALSE),FROM_NGS2_SampleSheet!$1:$1,0))   &amp;  ROW()-5,TRUE)    )</f>
        <v/>
      </c>
      <c r="C2237" s="195" t="str">
        <f ca="1" xml:space="preserve"> IF(INDIRECT("FROM_NGS2_SampleSheet!A"&amp;ROW()-5,TRUE)="","",  INDIRECT(    "FROM_NGS2_SampleSheet!"   &amp;  CHAR(64 + MATCH(VLOOKUP(C$6,mapping!$A:$B,2,FALSE),FROM_NGS2_SampleSheet!$1:$1,0))   &amp;  ROW()-5,TRUE)    )</f>
        <v/>
      </c>
      <c r="D2237" s="195" t="str">
        <f ca="1" xml:space="preserve"> IF(INDIRECT("FROM_NGS2_SampleSheet!A"&amp;ROW()-5,TRUE)="","",  INDIRECT(    "FROM_NGS2_SampleSheet!"   &amp;  CHAR(64 + MATCH(VLOOKUP(D$6,mapping!$A:$B,2,FALSE),FROM_NGS2_SampleSheet!$1:$1,0))   &amp;  ROW()-5,TRUE)    )</f>
        <v/>
      </c>
      <c r="E2237" s="195" t="str">
        <f ca="1" xml:space="preserve"> IF(INDIRECT("FROM_NGS2_SampleSheet!A"&amp;ROW()-5,TRUE)="","",  "e" &amp; INDIRECT(    "FROM_NGS2_SampleSheet!"   &amp;  CHAR(64 + MATCH(VLOOKUP(E$6,mapping!$A:$B,2,FALSE),FROM_NGS2_SampleSheet!$1:$1,0))   &amp;  ROW()-5,TRUE)    )</f>
        <v/>
      </c>
      <c r="F2237" s="195" t="str">
        <f ca="1" xml:space="preserve"> IF(INDIRECT("FROM_NGS2_SampleSheet!A"&amp;ROW()-5,TRUE)="","",  INDIRECT(    "FROM_NGS2_SampleSheet!"   &amp;  CHAR(64 + MATCH(VLOOKUP(F$6,mapping!$A:$B,2,FALSE),FROM_NGS2_SampleSheet!$1:$1,0))   &amp;  ROW()-5,TRUE)    )</f>
        <v/>
      </c>
      <c r="G2237" s="196" t="str">
        <f ca="1" xml:space="preserve"> IF(INDIRECT("FROM_NGS2_SampleSheet!A"&amp;ROW()-5,TRUE)="","",  INDIRECT(    "FROM_NGS2_SampleSheet!"   &amp;  CHAR(64 + MATCH(VLOOKUP(G$6,mapping!$A:$B,2,FALSE),FROM_NGS2_SampleSheet!$1:$1,0))   &amp;  ROW()-5,TRUE)    )</f>
        <v/>
      </c>
      <c r="H2237" s="195"/>
      <c r="I2237" s="213">
        <v>1</v>
      </c>
      <c r="J2237" s="197" t="str">
        <f ca="1">IF(U2237=TRUE,    IF($Y$4&gt;96,"TOO MANY",VLOOKUP(B2237&amp;"_"&amp;C2237&amp;"_"&amp;E2237&amp;"_A",CALC!W:X,2,FALSE)),   "")</f>
        <v/>
      </c>
      <c r="L2237" s="213">
        <v>1</v>
      </c>
      <c r="M2237" s="197" t="str">
        <f ca="1">IF(V2237=TRUE,     IF($Y$4&gt;96,"TOO MANY",VLOOKUP(B2237&amp;"_"&amp;C2237&amp;"_"&amp;E2237&amp;"_B",CALC!W:X,2,FALSE)),    "")</f>
        <v/>
      </c>
      <c r="N2237" s="206"/>
      <c r="O2237" s="213">
        <v>1</v>
      </c>
      <c r="P2237" s="197" t="str">
        <f ca="1">IF(W2237=TRUE,   IF($Y$4&gt;96,"TOO MANY", VLOOKUP(B2237&amp;"_"&amp;C2237&amp;"_"&amp;E2237&amp;"_C",CALC!W:X,2,FALSE)),   "")</f>
        <v/>
      </c>
      <c r="Q2237" s="206"/>
      <c r="R2237" s="119" t="b">
        <f t="shared" ca="1" si="245"/>
        <v>0</v>
      </c>
      <c r="S2237" s="119" t="b">
        <f t="shared" ca="1" si="243"/>
        <v>0</v>
      </c>
      <c r="T2237" s="119" t="b">
        <f t="shared" ca="1" si="244"/>
        <v>0</v>
      </c>
      <c r="U2237" s="119" t="b">
        <f t="shared" ca="1" si="246"/>
        <v>0</v>
      </c>
      <c r="V2237" s="160" t="b">
        <f t="shared" ca="1" si="247"/>
        <v>0</v>
      </c>
      <c r="W2237" s="119" t="b">
        <f t="shared" ca="1" si="248"/>
        <v>0</v>
      </c>
      <c r="X2237" s="119" t="b">
        <f t="shared" ca="1" si="249"/>
        <v>0</v>
      </c>
    </row>
    <row r="2238" spans="2:24" x14ac:dyDescent="0.25">
      <c r="B2238" s="194" t="str">
        <f ca="1" xml:space="preserve"> IF(INDIRECT("FROM_NGS2_SampleSheet!A"&amp;ROW()-5,TRUE)="","",  INDIRECT(    "FROM_NGS2_SampleSheet!"   &amp;  CHAR(64 + MATCH(VLOOKUP(B$6,mapping!$A:$B,2,FALSE),FROM_NGS2_SampleSheet!$1:$1,0))   &amp;  ROW()-5,TRUE)    )</f>
        <v/>
      </c>
      <c r="C2238" s="195" t="str">
        <f ca="1" xml:space="preserve"> IF(INDIRECT("FROM_NGS2_SampleSheet!A"&amp;ROW()-5,TRUE)="","",  INDIRECT(    "FROM_NGS2_SampleSheet!"   &amp;  CHAR(64 + MATCH(VLOOKUP(C$6,mapping!$A:$B,2,FALSE),FROM_NGS2_SampleSheet!$1:$1,0))   &amp;  ROW()-5,TRUE)    )</f>
        <v/>
      </c>
      <c r="D2238" s="195" t="str">
        <f ca="1" xml:space="preserve"> IF(INDIRECT("FROM_NGS2_SampleSheet!A"&amp;ROW()-5,TRUE)="","",  INDIRECT(    "FROM_NGS2_SampleSheet!"   &amp;  CHAR(64 + MATCH(VLOOKUP(D$6,mapping!$A:$B,2,FALSE),FROM_NGS2_SampleSheet!$1:$1,0))   &amp;  ROW()-5,TRUE)    )</f>
        <v/>
      </c>
      <c r="E2238" s="195" t="str">
        <f ca="1" xml:space="preserve"> IF(INDIRECT("FROM_NGS2_SampleSheet!A"&amp;ROW()-5,TRUE)="","",  "e" &amp; INDIRECT(    "FROM_NGS2_SampleSheet!"   &amp;  CHAR(64 + MATCH(VLOOKUP(E$6,mapping!$A:$B,2,FALSE),FROM_NGS2_SampleSheet!$1:$1,0))   &amp;  ROW()-5,TRUE)    )</f>
        <v/>
      </c>
      <c r="F2238" s="195" t="str">
        <f ca="1" xml:space="preserve"> IF(INDIRECT("FROM_NGS2_SampleSheet!A"&amp;ROW()-5,TRUE)="","",  INDIRECT(    "FROM_NGS2_SampleSheet!"   &amp;  CHAR(64 + MATCH(VLOOKUP(F$6,mapping!$A:$B,2,FALSE),FROM_NGS2_SampleSheet!$1:$1,0))   &amp;  ROW()-5,TRUE)    )</f>
        <v/>
      </c>
      <c r="G2238" s="196" t="str">
        <f ca="1" xml:space="preserve"> IF(INDIRECT("FROM_NGS2_SampleSheet!A"&amp;ROW()-5,TRUE)="","",  INDIRECT(    "FROM_NGS2_SampleSheet!"   &amp;  CHAR(64 + MATCH(VLOOKUP(G$6,mapping!$A:$B,2,FALSE),FROM_NGS2_SampleSheet!$1:$1,0))   &amp;  ROW()-5,TRUE)    )</f>
        <v/>
      </c>
      <c r="H2238" s="195"/>
      <c r="I2238" s="213">
        <v>1</v>
      </c>
      <c r="J2238" s="197" t="str">
        <f ca="1">IF(U2238=TRUE,    IF($Y$4&gt;96,"TOO MANY",VLOOKUP(B2238&amp;"_"&amp;C2238&amp;"_"&amp;E2238&amp;"_A",CALC!W:X,2,FALSE)),   "")</f>
        <v/>
      </c>
      <c r="L2238" s="213">
        <v>1</v>
      </c>
      <c r="M2238" s="197" t="str">
        <f ca="1">IF(V2238=TRUE,     IF($Y$4&gt;96,"TOO MANY",VLOOKUP(B2238&amp;"_"&amp;C2238&amp;"_"&amp;E2238&amp;"_B",CALC!W:X,2,FALSE)),    "")</f>
        <v/>
      </c>
      <c r="N2238" s="206"/>
      <c r="O2238" s="213">
        <v>1</v>
      </c>
      <c r="P2238" s="197" t="str">
        <f ca="1">IF(W2238=TRUE,   IF($Y$4&gt;96,"TOO MANY", VLOOKUP(B2238&amp;"_"&amp;C2238&amp;"_"&amp;E2238&amp;"_C",CALC!W:X,2,FALSE)),   "")</f>
        <v/>
      </c>
      <c r="Q2238" s="206"/>
      <c r="R2238" s="119" t="b">
        <f t="shared" ca="1" si="245"/>
        <v>0</v>
      </c>
      <c r="S2238" s="119" t="b">
        <f t="shared" ca="1" si="243"/>
        <v>0</v>
      </c>
      <c r="T2238" s="119" t="b">
        <f t="shared" ca="1" si="244"/>
        <v>0</v>
      </c>
      <c r="U2238" s="119" t="b">
        <f t="shared" ca="1" si="246"/>
        <v>0</v>
      </c>
      <c r="V2238" s="160" t="b">
        <f t="shared" ca="1" si="247"/>
        <v>0</v>
      </c>
      <c r="W2238" s="119" t="b">
        <f t="shared" ca="1" si="248"/>
        <v>0</v>
      </c>
      <c r="X2238" s="119" t="b">
        <f t="shared" ca="1" si="249"/>
        <v>0</v>
      </c>
    </row>
    <row r="2239" spans="2:24" x14ac:dyDescent="0.25">
      <c r="B2239" s="194" t="str">
        <f ca="1" xml:space="preserve"> IF(INDIRECT("FROM_NGS2_SampleSheet!A"&amp;ROW()-5,TRUE)="","",  INDIRECT(    "FROM_NGS2_SampleSheet!"   &amp;  CHAR(64 + MATCH(VLOOKUP(B$6,mapping!$A:$B,2,FALSE),FROM_NGS2_SampleSheet!$1:$1,0))   &amp;  ROW()-5,TRUE)    )</f>
        <v/>
      </c>
      <c r="C2239" s="195" t="str">
        <f ca="1" xml:space="preserve"> IF(INDIRECT("FROM_NGS2_SampleSheet!A"&amp;ROW()-5,TRUE)="","",  INDIRECT(    "FROM_NGS2_SampleSheet!"   &amp;  CHAR(64 + MATCH(VLOOKUP(C$6,mapping!$A:$B,2,FALSE),FROM_NGS2_SampleSheet!$1:$1,0))   &amp;  ROW()-5,TRUE)    )</f>
        <v/>
      </c>
      <c r="D2239" s="195" t="str">
        <f ca="1" xml:space="preserve"> IF(INDIRECT("FROM_NGS2_SampleSheet!A"&amp;ROW()-5,TRUE)="","",  INDIRECT(    "FROM_NGS2_SampleSheet!"   &amp;  CHAR(64 + MATCH(VLOOKUP(D$6,mapping!$A:$B,2,FALSE),FROM_NGS2_SampleSheet!$1:$1,0))   &amp;  ROW()-5,TRUE)    )</f>
        <v/>
      </c>
      <c r="E2239" s="195" t="str">
        <f ca="1" xml:space="preserve"> IF(INDIRECT("FROM_NGS2_SampleSheet!A"&amp;ROW()-5,TRUE)="","",  "e" &amp; INDIRECT(    "FROM_NGS2_SampleSheet!"   &amp;  CHAR(64 + MATCH(VLOOKUP(E$6,mapping!$A:$B,2,FALSE),FROM_NGS2_SampleSheet!$1:$1,0))   &amp;  ROW()-5,TRUE)    )</f>
        <v/>
      </c>
      <c r="F2239" s="195" t="str">
        <f ca="1" xml:space="preserve"> IF(INDIRECT("FROM_NGS2_SampleSheet!A"&amp;ROW()-5,TRUE)="","",  INDIRECT(    "FROM_NGS2_SampleSheet!"   &amp;  CHAR(64 + MATCH(VLOOKUP(F$6,mapping!$A:$B,2,FALSE),FROM_NGS2_SampleSheet!$1:$1,0))   &amp;  ROW()-5,TRUE)    )</f>
        <v/>
      </c>
      <c r="G2239" s="196" t="str">
        <f ca="1" xml:space="preserve"> IF(INDIRECT("FROM_NGS2_SampleSheet!A"&amp;ROW()-5,TRUE)="","",  INDIRECT(    "FROM_NGS2_SampleSheet!"   &amp;  CHAR(64 + MATCH(VLOOKUP(G$6,mapping!$A:$B,2,FALSE),FROM_NGS2_SampleSheet!$1:$1,0))   &amp;  ROW()-5,TRUE)    )</f>
        <v/>
      </c>
      <c r="H2239" s="195"/>
      <c r="I2239" s="213">
        <v>1</v>
      </c>
      <c r="J2239" s="197" t="str">
        <f ca="1">IF(U2239=TRUE,    IF($Y$4&gt;96,"TOO MANY",VLOOKUP(B2239&amp;"_"&amp;C2239&amp;"_"&amp;E2239&amp;"_A",CALC!W:X,2,FALSE)),   "")</f>
        <v/>
      </c>
      <c r="L2239" s="213">
        <v>1</v>
      </c>
      <c r="M2239" s="197" t="str">
        <f ca="1">IF(V2239=TRUE,     IF($Y$4&gt;96,"TOO MANY",VLOOKUP(B2239&amp;"_"&amp;C2239&amp;"_"&amp;E2239&amp;"_B",CALC!W:X,2,FALSE)),    "")</f>
        <v/>
      </c>
      <c r="N2239" s="206"/>
      <c r="O2239" s="213">
        <v>1</v>
      </c>
      <c r="P2239" s="197" t="str">
        <f ca="1">IF(W2239=TRUE,   IF($Y$4&gt;96,"TOO MANY", VLOOKUP(B2239&amp;"_"&amp;C2239&amp;"_"&amp;E2239&amp;"_C",CALC!W:X,2,FALSE)),   "")</f>
        <v/>
      </c>
      <c r="Q2239" s="206"/>
      <c r="R2239" s="119" t="b">
        <f t="shared" ca="1" si="245"/>
        <v>0</v>
      </c>
      <c r="S2239" s="119" t="b">
        <f t="shared" ca="1" si="243"/>
        <v>0</v>
      </c>
      <c r="T2239" s="119" t="b">
        <f t="shared" ca="1" si="244"/>
        <v>0</v>
      </c>
      <c r="U2239" s="119" t="b">
        <f t="shared" ca="1" si="246"/>
        <v>0</v>
      </c>
      <c r="V2239" s="160" t="b">
        <f t="shared" ca="1" si="247"/>
        <v>0</v>
      </c>
      <c r="W2239" s="119" t="b">
        <f t="shared" ca="1" si="248"/>
        <v>0</v>
      </c>
      <c r="X2239" s="119" t="b">
        <f t="shared" ca="1" si="249"/>
        <v>0</v>
      </c>
    </row>
    <row r="2240" spans="2:24" x14ac:dyDescent="0.25">
      <c r="B2240" s="194" t="str">
        <f ca="1" xml:space="preserve"> IF(INDIRECT("FROM_NGS2_SampleSheet!A"&amp;ROW()-5,TRUE)="","",  INDIRECT(    "FROM_NGS2_SampleSheet!"   &amp;  CHAR(64 + MATCH(VLOOKUP(B$6,mapping!$A:$B,2,FALSE),FROM_NGS2_SampleSheet!$1:$1,0))   &amp;  ROW()-5,TRUE)    )</f>
        <v/>
      </c>
      <c r="C2240" s="195" t="str">
        <f ca="1" xml:space="preserve"> IF(INDIRECT("FROM_NGS2_SampleSheet!A"&amp;ROW()-5,TRUE)="","",  INDIRECT(    "FROM_NGS2_SampleSheet!"   &amp;  CHAR(64 + MATCH(VLOOKUP(C$6,mapping!$A:$B,2,FALSE),FROM_NGS2_SampleSheet!$1:$1,0))   &amp;  ROW()-5,TRUE)    )</f>
        <v/>
      </c>
      <c r="D2240" s="195" t="str">
        <f ca="1" xml:space="preserve"> IF(INDIRECT("FROM_NGS2_SampleSheet!A"&amp;ROW()-5,TRUE)="","",  INDIRECT(    "FROM_NGS2_SampleSheet!"   &amp;  CHAR(64 + MATCH(VLOOKUP(D$6,mapping!$A:$B,2,FALSE),FROM_NGS2_SampleSheet!$1:$1,0))   &amp;  ROW()-5,TRUE)    )</f>
        <v/>
      </c>
      <c r="E2240" s="195" t="str">
        <f ca="1" xml:space="preserve"> IF(INDIRECT("FROM_NGS2_SampleSheet!A"&amp;ROW()-5,TRUE)="","",  "e" &amp; INDIRECT(    "FROM_NGS2_SampleSheet!"   &amp;  CHAR(64 + MATCH(VLOOKUP(E$6,mapping!$A:$B,2,FALSE),FROM_NGS2_SampleSheet!$1:$1,0))   &amp;  ROW()-5,TRUE)    )</f>
        <v/>
      </c>
      <c r="F2240" s="195" t="str">
        <f ca="1" xml:space="preserve"> IF(INDIRECT("FROM_NGS2_SampleSheet!A"&amp;ROW()-5,TRUE)="","",  INDIRECT(    "FROM_NGS2_SampleSheet!"   &amp;  CHAR(64 + MATCH(VLOOKUP(F$6,mapping!$A:$B,2,FALSE),FROM_NGS2_SampleSheet!$1:$1,0))   &amp;  ROW()-5,TRUE)    )</f>
        <v/>
      </c>
      <c r="G2240" s="196" t="str">
        <f ca="1" xml:space="preserve"> IF(INDIRECT("FROM_NGS2_SampleSheet!A"&amp;ROW()-5,TRUE)="","",  INDIRECT(    "FROM_NGS2_SampleSheet!"   &amp;  CHAR(64 + MATCH(VLOOKUP(G$6,mapping!$A:$B,2,FALSE),FROM_NGS2_SampleSheet!$1:$1,0))   &amp;  ROW()-5,TRUE)    )</f>
        <v/>
      </c>
      <c r="H2240" s="195"/>
      <c r="I2240" s="213">
        <v>1</v>
      </c>
      <c r="J2240" s="197" t="str">
        <f ca="1">IF(U2240=TRUE,    IF($Y$4&gt;96,"TOO MANY",VLOOKUP(B2240&amp;"_"&amp;C2240&amp;"_"&amp;E2240&amp;"_A",CALC!W:X,2,FALSE)),   "")</f>
        <v/>
      </c>
      <c r="L2240" s="213">
        <v>1</v>
      </c>
      <c r="M2240" s="197" t="str">
        <f ca="1">IF(V2240=TRUE,     IF($Y$4&gt;96,"TOO MANY",VLOOKUP(B2240&amp;"_"&amp;C2240&amp;"_"&amp;E2240&amp;"_B",CALC!W:X,2,FALSE)),    "")</f>
        <v/>
      </c>
      <c r="N2240" s="206"/>
      <c r="O2240" s="213">
        <v>1</v>
      </c>
      <c r="P2240" s="197" t="str">
        <f ca="1">IF(W2240=TRUE,   IF($Y$4&gt;96,"TOO MANY", VLOOKUP(B2240&amp;"_"&amp;C2240&amp;"_"&amp;E2240&amp;"_C",CALC!W:X,2,FALSE)),   "")</f>
        <v/>
      </c>
      <c r="Q2240" s="206"/>
      <c r="R2240" s="119" t="b">
        <f t="shared" ca="1" si="245"/>
        <v>0</v>
      </c>
      <c r="S2240" s="119" t="b">
        <f t="shared" ca="1" si="243"/>
        <v>0</v>
      </c>
      <c r="T2240" s="119" t="b">
        <f t="shared" ca="1" si="244"/>
        <v>0</v>
      </c>
      <c r="U2240" s="119" t="b">
        <f t="shared" ca="1" si="246"/>
        <v>0</v>
      </c>
      <c r="V2240" s="160" t="b">
        <f t="shared" ca="1" si="247"/>
        <v>0</v>
      </c>
      <c r="W2240" s="119" t="b">
        <f t="shared" ca="1" si="248"/>
        <v>0</v>
      </c>
      <c r="X2240" s="119" t="b">
        <f t="shared" ca="1" si="249"/>
        <v>0</v>
      </c>
    </row>
    <row r="2241" spans="2:24" x14ac:dyDescent="0.25">
      <c r="B2241" s="194" t="str">
        <f ca="1" xml:space="preserve"> IF(INDIRECT("FROM_NGS2_SampleSheet!A"&amp;ROW()-5,TRUE)="","",  INDIRECT(    "FROM_NGS2_SampleSheet!"   &amp;  CHAR(64 + MATCH(VLOOKUP(B$6,mapping!$A:$B,2,FALSE),FROM_NGS2_SampleSheet!$1:$1,0))   &amp;  ROW()-5,TRUE)    )</f>
        <v/>
      </c>
      <c r="C2241" s="195" t="str">
        <f ca="1" xml:space="preserve"> IF(INDIRECT("FROM_NGS2_SampleSheet!A"&amp;ROW()-5,TRUE)="","",  INDIRECT(    "FROM_NGS2_SampleSheet!"   &amp;  CHAR(64 + MATCH(VLOOKUP(C$6,mapping!$A:$B,2,FALSE),FROM_NGS2_SampleSheet!$1:$1,0))   &amp;  ROW()-5,TRUE)    )</f>
        <v/>
      </c>
      <c r="D2241" s="195" t="str">
        <f ca="1" xml:space="preserve"> IF(INDIRECT("FROM_NGS2_SampleSheet!A"&amp;ROW()-5,TRUE)="","",  INDIRECT(    "FROM_NGS2_SampleSheet!"   &amp;  CHAR(64 + MATCH(VLOOKUP(D$6,mapping!$A:$B,2,FALSE),FROM_NGS2_SampleSheet!$1:$1,0))   &amp;  ROW()-5,TRUE)    )</f>
        <v/>
      </c>
      <c r="E2241" s="195" t="str">
        <f ca="1" xml:space="preserve"> IF(INDIRECT("FROM_NGS2_SampleSheet!A"&amp;ROW()-5,TRUE)="","",  "e" &amp; INDIRECT(    "FROM_NGS2_SampleSheet!"   &amp;  CHAR(64 + MATCH(VLOOKUP(E$6,mapping!$A:$B,2,FALSE),FROM_NGS2_SampleSheet!$1:$1,0))   &amp;  ROW()-5,TRUE)    )</f>
        <v/>
      </c>
      <c r="F2241" s="195" t="str">
        <f ca="1" xml:space="preserve"> IF(INDIRECT("FROM_NGS2_SampleSheet!A"&amp;ROW()-5,TRUE)="","",  INDIRECT(    "FROM_NGS2_SampleSheet!"   &amp;  CHAR(64 + MATCH(VLOOKUP(F$6,mapping!$A:$B,2,FALSE),FROM_NGS2_SampleSheet!$1:$1,0))   &amp;  ROW()-5,TRUE)    )</f>
        <v/>
      </c>
      <c r="G2241" s="196" t="str">
        <f ca="1" xml:space="preserve"> IF(INDIRECT("FROM_NGS2_SampleSheet!A"&amp;ROW()-5,TRUE)="","",  INDIRECT(    "FROM_NGS2_SampleSheet!"   &amp;  CHAR(64 + MATCH(VLOOKUP(G$6,mapping!$A:$B,2,FALSE),FROM_NGS2_SampleSheet!$1:$1,0))   &amp;  ROW()-5,TRUE)    )</f>
        <v/>
      </c>
      <c r="H2241" s="195"/>
      <c r="I2241" s="213">
        <v>1</v>
      </c>
      <c r="J2241" s="197" t="str">
        <f ca="1">IF(U2241=TRUE,    IF($Y$4&gt;96,"TOO MANY",VLOOKUP(B2241&amp;"_"&amp;C2241&amp;"_"&amp;E2241&amp;"_A",CALC!W:X,2,FALSE)),   "")</f>
        <v/>
      </c>
      <c r="L2241" s="213">
        <v>1</v>
      </c>
      <c r="M2241" s="197" t="str">
        <f ca="1">IF(V2241=TRUE,     IF($Y$4&gt;96,"TOO MANY",VLOOKUP(B2241&amp;"_"&amp;C2241&amp;"_"&amp;E2241&amp;"_B",CALC!W:X,2,FALSE)),    "")</f>
        <v/>
      </c>
      <c r="N2241" s="206"/>
      <c r="O2241" s="213">
        <v>1</v>
      </c>
      <c r="P2241" s="197" t="str">
        <f ca="1">IF(W2241=TRUE,   IF($Y$4&gt;96,"TOO MANY", VLOOKUP(B2241&amp;"_"&amp;C2241&amp;"_"&amp;E2241&amp;"_C",CALC!W:X,2,FALSE)),   "")</f>
        <v/>
      </c>
      <c r="Q2241" s="206"/>
      <c r="R2241" s="119" t="b">
        <f t="shared" ca="1" si="245"/>
        <v>0</v>
      </c>
      <c r="S2241" s="119" t="b">
        <f t="shared" ca="1" si="243"/>
        <v>0</v>
      </c>
      <c r="T2241" s="119" t="b">
        <f t="shared" ca="1" si="244"/>
        <v>0</v>
      </c>
      <c r="U2241" s="119" t="b">
        <f t="shared" ca="1" si="246"/>
        <v>0</v>
      </c>
      <c r="V2241" s="160" t="b">
        <f t="shared" ca="1" si="247"/>
        <v>0</v>
      </c>
      <c r="W2241" s="119" t="b">
        <f t="shared" ca="1" si="248"/>
        <v>0</v>
      </c>
      <c r="X2241" s="119" t="b">
        <f t="shared" ca="1" si="249"/>
        <v>0</v>
      </c>
    </row>
    <row r="2242" spans="2:24" x14ac:dyDescent="0.25">
      <c r="B2242" s="194" t="str">
        <f ca="1" xml:space="preserve"> IF(INDIRECT("FROM_NGS2_SampleSheet!A"&amp;ROW()-5,TRUE)="","",  INDIRECT(    "FROM_NGS2_SampleSheet!"   &amp;  CHAR(64 + MATCH(VLOOKUP(B$6,mapping!$A:$B,2,FALSE),FROM_NGS2_SampleSheet!$1:$1,0))   &amp;  ROW()-5,TRUE)    )</f>
        <v/>
      </c>
      <c r="C2242" s="195" t="str">
        <f ca="1" xml:space="preserve"> IF(INDIRECT("FROM_NGS2_SampleSheet!A"&amp;ROW()-5,TRUE)="","",  INDIRECT(    "FROM_NGS2_SampleSheet!"   &amp;  CHAR(64 + MATCH(VLOOKUP(C$6,mapping!$A:$B,2,FALSE),FROM_NGS2_SampleSheet!$1:$1,0))   &amp;  ROW()-5,TRUE)    )</f>
        <v/>
      </c>
      <c r="D2242" s="195" t="str">
        <f ca="1" xml:space="preserve"> IF(INDIRECT("FROM_NGS2_SampleSheet!A"&amp;ROW()-5,TRUE)="","",  INDIRECT(    "FROM_NGS2_SampleSheet!"   &amp;  CHAR(64 + MATCH(VLOOKUP(D$6,mapping!$A:$B,2,FALSE),FROM_NGS2_SampleSheet!$1:$1,0))   &amp;  ROW()-5,TRUE)    )</f>
        <v/>
      </c>
      <c r="E2242" s="195" t="str">
        <f ca="1" xml:space="preserve"> IF(INDIRECT("FROM_NGS2_SampleSheet!A"&amp;ROW()-5,TRUE)="","",  "e" &amp; INDIRECT(    "FROM_NGS2_SampleSheet!"   &amp;  CHAR(64 + MATCH(VLOOKUP(E$6,mapping!$A:$B,2,FALSE),FROM_NGS2_SampleSheet!$1:$1,0))   &amp;  ROW()-5,TRUE)    )</f>
        <v/>
      </c>
      <c r="F2242" s="195" t="str">
        <f ca="1" xml:space="preserve"> IF(INDIRECT("FROM_NGS2_SampleSheet!A"&amp;ROW()-5,TRUE)="","",  INDIRECT(    "FROM_NGS2_SampleSheet!"   &amp;  CHAR(64 + MATCH(VLOOKUP(F$6,mapping!$A:$B,2,FALSE),FROM_NGS2_SampleSheet!$1:$1,0))   &amp;  ROW()-5,TRUE)    )</f>
        <v/>
      </c>
      <c r="G2242" s="196" t="str">
        <f ca="1" xml:space="preserve"> IF(INDIRECT("FROM_NGS2_SampleSheet!A"&amp;ROW()-5,TRUE)="","",  INDIRECT(    "FROM_NGS2_SampleSheet!"   &amp;  CHAR(64 + MATCH(VLOOKUP(G$6,mapping!$A:$B,2,FALSE),FROM_NGS2_SampleSheet!$1:$1,0))   &amp;  ROW()-5,TRUE)    )</f>
        <v/>
      </c>
      <c r="H2242" s="195"/>
      <c r="I2242" s="213">
        <v>1</v>
      </c>
      <c r="J2242" s="197" t="str">
        <f ca="1">IF(U2242=TRUE,    IF($Y$4&gt;96,"TOO MANY",VLOOKUP(B2242&amp;"_"&amp;C2242&amp;"_"&amp;E2242&amp;"_A",CALC!W:X,2,FALSE)),   "")</f>
        <v/>
      </c>
      <c r="L2242" s="213">
        <v>1</v>
      </c>
      <c r="M2242" s="197" t="str">
        <f ca="1">IF(V2242=TRUE,     IF($Y$4&gt;96,"TOO MANY",VLOOKUP(B2242&amp;"_"&amp;C2242&amp;"_"&amp;E2242&amp;"_B",CALC!W:X,2,FALSE)),    "")</f>
        <v/>
      </c>
      <c r="N2242" s="206"/>
      <c r="O2242" s="213">
        <v>1</v>
      </c>
      <c r="P2242" s="197" t="str">
        <f ca="1">IF(W2242=TRUE,   IF($Y$4&gt;96,"TOO MANY", VLOOKUP(B2242&amp;"_"&amp;C2242&amp;"_"&amp;E2242&amp;"_C",CALC!W:X,2,FALSE)),   "")</f>
        <v/>
      </c>
      <c r="Q2242" s="206"/>
      <c r="R2242" s="119" t="b">
        <f t="shared" ca="1" si="245"/>
        <v>0</v>
      </c>
      <c r="S2242" s="119" t="b">
        <f t="shared" ca="1" si="243"/>
        <v>0</v>
      </c>
      <c r="T2242" s="119" t="b">
        <f t="shared" ca="1" si="244"/>
        <v>0</v>
      </c>
      <c r="U2242" s="119" t="b">
        <f t="shared" ca="1" si="246"/>
        <v>0</v>
      </c>
      <c r="V2242" s="160" t="b">
        <f t="shared" ca="1" si="247"/>
        <v>0</v>
      </c>
      <c r="W2242" s="119" t="b">
        <f t="shared" ca="1" si="248"/>
        <v>0</v>
      </c>
      <c r="X2242" s="119" t="b">
        <f t="shared" ca="1" si="249"/>
        <v>0</v>
      </c>
    </row>
    <row r="2243" spans="2:24" x14ac:dyDescent="0.25">
      <c r="B2243" s="194" t="str">
        <f ca="1" xml:space="preserve"> IF(INDIRECT("FROM_NGS2_SampleSheet!A"&amp;ROW()-5,TRUE)="","",  INDIRECT(    "FROM_NGS2_SampleSheet!"   &amp;  CHAR(64 + MATCH(VLOOKUP(B$6,mapping!$A:$B,2,FALSE),FROM_NGS2_SampleSheet!$1:$1,0))   &amp;  ROW()-5,TRUE)    )</f>
        <v/>
      </c>
      <c r="C2243" s="195" t="str">
        <f ca="1" xml:space="preserve"> IF(INDIRECT("FROM_NGS2_SampleSheet!A"&amp;ROW()-5,TRUE)="","",  INDIRECT(    "FROM_NGS2_SampleSheet!"   &amp;  CHAR(64 + MATCH(VLOOKUP(C$6,mapping!$A:$B,2,FALSE),FROM_NGS2_SampleSheet!$1:$1,0))   &amp;  ROW()-5,TRUE)    )</f>
        <v/>
      </c>
      <c r="D2243" s="195" t="str">
        <f ca="1" xml:space="preserve"> IF(INDIRECT("FROM_NGS2_SampleSheet!A"&amp;ROW()-5,TRUE)="","",  INDIRECT(    "FROM_NGS2_SampleSheet!"   &amp;  CHAR(64 + MATCH(VLOOKUP(D$6,mapping!$A:$B,2,FALSE),FROM_NGS2_SampleSheet!$1:$1,0))   &amp;  ROW()-5,TRUE)    )</f>
        <v/>
      </c>
      <c r="E2243" s="195" t="str">
        <f ca="1" xml:space="preserve"> IF(INDIRECT("FROM_NGS2_SampleSheet!A"&amp;ROW()-5,TRUE)="","",  "e" &amp; INDIRECT(    "FROM_NGS2_SampleSheet!"   &amp;  CHAR(64 + MATCH(VLOOKUP(E$6,mapping!$A:$B,2,FALSE),FROM_NGS2_SampleSheet!$1:$1,0))   &amp;  ROW()-5,TRUE)    )</f>
        <v/>
      </c>
      <c r="F2243" s="195" t="str">
        <f ca="1" xml:space="preserve"> IF(INDIRECT("FROM_NGS2_SampleSheet!A"&amp;ROW()-5,TRUE)="","",  INDIRECT(    "FROM_NGS2_SampleSheet!"   &amp;  CHAR(64 + MATCH(VLOOKUP(F$6,mapping!$A:$B,2,FALSE),FROM_NGS2_SampleSheet!$1:$1,0))   &amp;  ROW()-5,TRUE)    )</f>
        <v/>
      </c>
      <c r="G2243" s="196" t="str">
        <f ca="1" xml:space="preserve"> IF(INDIRECT("FROM_NGS2_SampleSheet!A"&amp;ROW()-5,TRUE)="","",  INDIRECT(    "FROM_NGS2_SampleSheet!"   &amp;  CHAR(64 + MATCH(VLOOKUP(G$6,mapping!$A:$B,2,FALSE),FROM_NGS2_SampleSheet!$1:$1,0))   &amp;  ROW()-5,TRUE)    )</f>
        <v/>
      </c>
      <c r="H2243" s="195"/>
      <c r="I2243" s="213">
        <v>1</v>
      </c>
      <c r="J2243" s="197" t="str">
        <f ca="1">IF(U2243=TRUE,    IF($Y$4&gt;96,"TOO MANY",VLOOKUP(B2243&amp;"_"&amp;C2243&amp;"_"&amp;E2243&amp;"_A",CALC!W:X,2,FALSE)),   "")</f>
        <v/>
      </c>
      <c r="L2243" s="213">
        <v>1</v>
      </c>
      <c r="M2243" s="197" t="str">
        <f ca="1">IF(V2243=TRUE,     IF($Y$4&gt;96,"TOO MANY",VLOOKUP(B2243&amp;"_"&amp;C2243&amp;"_"&amp;E2243&amp;"_B",CALC!W:X,2,FALSE)),    "")</f>
        <v/>
      </c>
      <c r="N2243" s="206"/>
      <c r="O2243" s="213">
        <v>1</v>
      </c>
      <c r="P2243" s="197" t="str">
        <f ca="1">IF(W2243=TRUE,   IF($Y$4&gt;96,"TOO MANY", VLOOKUP(B2243&amp;"_"&amp;C2243&amp;"_"&amp;E2243&amp;"_C",CALC!W:X,2,FALSE)),   "")</f>
        <v/>
      </c>
      <c r="Q2243" s="206"/>
      <c r="R2243" s="119" t="b">
        <f t="shared" ca="1" si="245"/>
        <v>0</v>
      </c>
      <c r="S2243" s="119" t="b">
        <f t="shared" ca="1" si="243"/>
        <v>0</v>
      </c>
      <c r="T2243" s="119" t="b">
        <f t="shared" ca="1" si="244"/>
        <v>0</v>
      </c>
      <c r="U2243" s="119" t="b">
        <f t="shared" ca="1" si="246"/>
        <v>0</v>
      </c>
      <c r="V2243" s="160" t="b">
        <f t="shared" ca="1" si="247"/>
        <v>0</v>
      </c>
      <c r="W2243" s="119" t="b">
        <f t="shared" ca="1" si="248"/>
        <v>0</v>
      </c>
      <c r="X2243" s="119" t="b">
        <f t="shared" ca="1" si="249"/>
        <v>0</v>
      </c>
    </row>
    <row r="2244" spans="2:24" x14ac:dyDescent="0.25">
      <c r="B2244" s="194" t="str">
        <f ca="1" xml:space="preserve"> IF(INDIRECT("FROM_NGS2_SampleSheet!A"&amp;ROW()-5,TRUE)="","",  INDIRECT(    "FROM_NGS2_SampleSheet!"   &amp;  CHAR(64 + MATCH(VLOOKUP(B$6,mapping!$A:$B,2,FALSE),FROM_NGS2_SampleSheet!$1:$1,0))   &amp;  ROW()-5,TRUE)    )</f>
        <v/>
      </c>
      <c r="C2244" s="195" t="str">
        <f ca="1" xml:space="preserve"> IF(INDIRECT("FROM_NGS2_SampleSheet!A"&amp;ROW()-5,TRUE)="","",  INDIRECT(    "FROM_NGS2_SampleSheet!"   &amp;  CHAR(64 + MATCH(VLOOKUP(C$6,mapping!$A:$B,2,FALSE),FROM_NGS2_SampleSheet!$1:$1,0))   &amp;  ROW()-5,TRUE)    )</f>
        <v/>
      </c>
      <c r="D2244" s="195" t="str">
        <f ca="1" xml:space="preserve"> IF(INDIRECT("FROM_NGS2_SampleSheet!A"&amp;ROW()-5,TRUE)="","",  INDIRECT(    "FROM_NGS2_SampleSheet!"   &amp;  CHAR(64 + MATCH(VLOOKUP(D$6,mapping!$A:$B,2,FALSE),FROM_NGS2_SampleSheet!$1:$1,0))   &amp;  ROW()-5,TRUE)    )</f>
        <v/>
      </c>
      <c r="E2244" s="195" t="str">
        <f ca="1" xml:space="preserve"> IF(INDIRECT("FROM_NGS2_SampleSheet!A"&amp;ROW()-5,TRUE)="","",  "e" &amp; INDIRECT(    "FROM_NGS2_SampleSheet!"   &amp;  CHAR(64 + MATCH(VLOOKUP(E$6,mapping!$A:$B,2,FALSE),FROM_NGS2_SampleSheet!$1:$1,0))   &amp;  ROW()-5,TRUE)    )</f>
        <v/>
      </c>
      <c r="F2244" s="195" t="str">
        <f ca="1" xml:space="preserve"> IF(INDIRECT("FROM_NGS2_SampleSheet!A"&amp;ROW()-5,TRUE)="","",  INDIRECT(    "FROM_NGS2_SampleSheet!"   &amp;  CHAR(64 + MATCH(VLOOKUP(F$6,mapping!$A:$B,2,FALSE),FROM_NGS2_SampleSheet!$1:$1,0))   &amp;  ROW()-5,TRUE)    )</f>
        <v/>
      </c>
      <c r="G2244" s="196" t="str">
        <f ca="1" xml:space="preserve"> IF(INDIRECT("FROM_NGS2_SampleSheet!A"&amp;ROW()-5,TRUE)="","",  INDIRECT(    "FROM_NGS2_SampleSheet!"   &amp;  CHAR(64 + MATCH(VLOOKUP(G$6,mapping!$A:$B,2,FALSE),FROM_NGS2_SampleSheet!$1:$1,0))   &amp;  ROW()-5,TRUE)    )</f>
        <v/>
      </c>
      <c r="H2244" s="195"/>
      <c r="I2244" s="213">
        <v>1</v>
      </c>
      <c r="J2244" s="197" t="str">
        <f ca="1">IF(U2244=TRUE,    IF($Y$4&gt;96,"TOO MANY",VLOOKUP(B2244&amp;"_"&amp;C2244&amp;"_"&amp;E2244&amp;"_A",CALC!W:X,2,FALSE)),   "")</f>
        <v/>
      </c>
      <c r="L2244" s="213">
        <v>1</v>
      </c>
      <c r="M2244" s="197" t="str">
        <f ca="1">IF(V2244=TRUE,     IF($Y$4&gt;96,"TOO MANY",VLOOKUP(B2244&amp;"_"&amp;C2244&amp;"_"&amp;E2244&amp;"_B",CALC!W:X,2,FALSE)),    "")</f>
        <v/>
      </c>
      <c r="N2244" s="206"/>
      <c r="O2244" s="213">
        <v>1</v>
      </c>
      <c r="P2244" s="197" t="str">
        <f ca="1">IF(W2244=TRUE,   IF($Y$4&gt;96,"TOO MANY", VLOOKUP(B2244&amp;"_"&amp;C2244&amp;"_"&amp;E2244&amp;"_C",CALC!W:X,2,FALSE)),   "")</f>
        <v/>
      </c>
      <c r="Q2244" s="206"/>
      <c r="R2244" s="119" t="b">
        <f t="shared" ca="1" si="245"/>
        <v>0</v>
      </c>
      <c r="S2244" s="119" t="b">
        <f t="shared" ca="1" si="243"/>
        <v>0</v>
      </c>
      <c r="T2244" s="119" t="b">
        <f t="shared" ca="1" si="244"/>
        <v>0</v>
      </c>
      <c r="U2244" s="119" t="b">
        <f t="shared" ca="1" si="246"/>
        <v>0</v>
      </c>
      <c r="V2244" s="160" t="b">
        <f t="shared" ca="1" si="247"/>
        <v>0</v>
      </c>
      <c r="W2244" s="119" t="b">
        <f t="shared" ca="1" si="248"/>
        <v>0</v>
      </c>
      <c r="X2244" s="119" t="b">
        <f t="shared" ca="1" si="249"/>
        <v>0</v>
      </c>
    </row>
    <row r="2245" spans="2:24" x14ac:dyDescent="0.25">
      <c r="B2245" s="194" t="str">
        <f ca="1" xml:space="preserve"> IF(INDIRECT("FROM_NGS2_SampleSheet!A"&amp;ROW()-5,TRUE)="","",  INDIRECT(    "FROM_NGS2_SampleSheet!"   &amp;  CHAR(64 + MATCH(VLOOKUP(B$6,mapping!$A:$B,2,FALSE),FROM_NGS2_SampleSheet!$1:$1,0))   &amp;  ROW()-5,TRUE)    )</f>
        <v/>
      </c>
      <c r="C2245" s="195" t="str">
        <f ca="1" xml:space="preserve"> IF(INDIRECT("FROM_NGS2_SampleSheet!A"&amp;ROW()-5,TRUE)="","",  INDIRECT(    "FROM_NGS2_SampleSheet!"   &amp;  CHAR(64 + MATCH(VLOOKUP(C$6,mapping!$A:$B,2,FALSE),FROM_NGS2_SampleSheet!$1:$1,0))   &amp;  ROW()-5,TRUE)    )</f>
        <v/>
      </c>
      <c r="D2245" s="195" t="str">
        <f ca="1" xml:space="preserve"> IF(INDIRECT("FROM_NGS2_SampleSheet!A"&amp;ROW()-5,TRUE)="","",  INDIRECT(    "FROM_NGS2_SampleSheet!"   &amp;  CHAR(64 + MATCH(VLOOKUP(D$6,mapping!$A:$B,2,FALSE),FROM_NGS2_SampleSheet!$1:$1,0))   &amp;  ROW()-5,TRUE)    )</f>
        <v/>
      </c>
      <c r="E2245" s="195" t="str">
        <f ca="1" xml:space="preserve"> IF(INDIRECT("FROM_NGS2_SampleSheet!A"&amp;ROW()-5,TRUE)="","",  "e" &amp; INDIRECT(    "FROM_NGS2_SampleSheet!"   &amp;  CHAR(64 + MATCH(VLOOKUP(E$6,mapping!$A:$B,2,FALSE),FROM_NGS2_SampleSheet!$1:$1,0))   &amp;  ROW()-5,TRUE)    )</f>
        <v/>
      </c>
      <c r="F2245" s="195" t="str">
        <f ca="1" xml:space="preserve"> IF(INDIRECT("FROM_NGS2_SampleSheet!A"&amp;ROW()-5,TRUE)="","",  INDIRECT(    "FROM_NGS2_SampleSheet!"   &amp;  CHAR(64 + MATCH(VLOOKUP(F$6,mapping!$A:$B,2,FALSE),FROM_NGS2_SampleSheet!$1:$1,0))   &amp;  ROW()-5,TRUE)    )</f>
        <v/>
      </c>
      <c r="G2245" s="196" t="str">
        <f ca="1" xml:space="preserve"> IF(INDIRECT("FROM_NGS2_SampleSheet!A"&amp;ROW()-5,TRUE)="","",  INDIRECT(    "FROM_NGS2_SampleSheet!"   &amp;  CHAR(64 + MATCH(VLOOKUP(G$6,mapping!$A:$B,2,FALSE),FROM_NGS2_SampleSheet!$1:$1,0))   &amp;  ROW()-5,TRUE)    )</f>
        <v/>
      </c>
      <c r="H2245" s="195"/>
      <c r="I2245" s="213">
        <v>1</v>
      </c>
      <c r="J2245" s="197" t="str">
        <f ca="1">IF(U2245=TRUE,    IF($Y$4&gt;96,"TOO MANY",VLOOKUP(B2245&amp;"_"&amp;C2245&amp;"_"&amp;E2245&amp;"_A",CALC!W:X,2,FALSE)),   "")</f>
        <v/>
      </c>
      <c r="L2245" s="213">
        <v>1</v>
      </c>
      <c r="M2245" s="197" t="str">
        <f ca="1">IF(V2245=TRUE,     IF($Y$4&gt;96,"TOO MANY",VLOOKUP(B2245&amp;"_"&amp;C2245&amp;"_"&amp;E2245&amp;"_B",CALC!W:X,2,FALSE)),    "")</f>
        <v/>
      </c>
      <c r="N2245" s="206"/>
      <c r="O2245" s="213">
        <v>1</v>
      </c>
      <c r="P2245" s="197" t="str">
        <f ca="1">IF(W2245=TRUE,   IF($Y$4&gt;96,"TOO MANY", VLOOKUP(B2245&amp;"_"&amp;C2245&amp;"_"&amp;E2245&amp;"_C",CALC!W:X,2,FALSE)),   "")</f>
        <v/>
      </c>
      <c r="Q2245" s="206"/>
      <c r="R2245" s="119" t="b">
        <f t="shared" ca="1" si="245"/>
        <v>0</v>
      </c>
      <c r="S2245" s="119" t="b">
        <f t="shared" ca="1" si="243"/>
        <v>0</v>
      </c>
      <c r="T2245" s="119" t="b">
        <f t="shared" ca="1" si="244"/>
        <v>0</v>
      </c>
      <c r="U2245" s="119" t="b">
        <f t="shared" ca="1" si="246"/>
        <v>0</v>
      </c>
      <c r="V2245" s="160" t="b">
        <f t="shared" ca="1" si="247"/>
        <v>0</v>
      </c>
      <c r="W2245" s="119" t="b">
        <f t="shared" ca="1" si="248"/>
        <v>0</v>
      </c>
      <c r="X2245" s="119" t="b">
        <f t="shared" ca="1" si="249"/>
        <v>0</v>
      </c>
    </row>
    <row r="2246" spans="2:24" x14ac:dyDescent="0.25">
      <c r="B2246" s="194" t="str">
        <f ca="1" xml:space="preserve"> IF(INDIRECT("FROM_NGS2_SampleSheet!A"&amp;ROW()-5,TRUE)="","",  INDIRECT(    "FROM_NGS2_SampleSheet!"   &amp;  CHAR(64 + MATCH(VLOOKUP(B$6,mapping!$A:$B,2,FALSE),FROM_NGS2_SampleSheet!$1:$1,0))   &amp;  ROW()-5,TRUE)    )</f>
        <v/>
      </c>
      <c r="C2246" s="195" t="str">
        <f ca="1" xml:space="preserve"> IF(INDIRECT("FROM_NGS2_SampleSheet!A"&amp;ROW()-5,TRUE)="","",  INDIRECT(    "FROM_NGS2_SampleSheet!"   &amp;  CHAR(64 + MATCH(VLOOKUP(C$6,mapping!$A:$B,2,FALSE),FROM_NGS2_SampleSheet!$1:$1,0))   &amp;  ROW()-5,TRUE)    )</f>
        <v/>
      </c>
      <c r="D2246" s="195" t="str">
        <f ca="1" xml:space="preserve"> IF(INDIRECT("FROM_NGS2_SampleSheet!A"&amp;ROW()-5,TRUE)="","",  INDIRECT(    "FROM_NGS2_SampleSheet!"   &amp;  CHAR(64 + MATCH(VLOOKUP(D$6,mapping!$A:$B,2,FALSE),FROM_NGS2_SampleSheet!$1:$1,0))   &amp;  ROW()-5,TRUE)    )</f>
        <v/>
      </c>
      <c r="E2246" s="195" t="str">
        <f ca="1" xml:space="preserve"> IF(INDIRECT("FROM_NGS2_SampleSheet!A"&amp;ROW()-5,TRUE)="","",  "e" &amp; INDIRECT(    "FROM_NGS2_SampleSheet!"   &amp;  CHAR(64 + MATCH(VLOOKUP(E$6,mapping!$A:$B,2,FALSE),FROM_NGS2_SampleSheet!$1:$1,0))   &amp;  ROW()-5,TRUE)    )</f>
        <v/>
      </c>
      <c r="F2246" s="195" t="str">
        <f ca="1" xml:space="preserve"> IF(INDIRECT("FROM_NGS2_SampleSheet!A"&amp;ROW()-5,TRUE)="","",  INDIRECT(    "FROM_NGS2_SampleSheet!"   &amp;  CHAR(64 + MATCH(VLOOKUP(F$6,mapping!$A:$B,2,FALSE),FROM_NGS2_SampleSheet!$1:$1,0))   &amp;  ROW()-5,TRUE)    )</f>
        <v/>
      </c>
      <c r="G2246" s="196" t="str">
        <f ca="1" xml:space="preserve"> IF(INDIRECT("FROM_NGS2_SampleSheet!A"&amp;ROW()-5,TRUE)="","",  INDIRECT(    "FROM_NGS2_SampleSheet!"   &amp;  CHAR(64 + MATCH(VLOOKUP(G$6,mapping!$A:$B,2,FALSE),FROM_NGS2_SampleSheet!$1:$1,0))   &amp;  ROW()-5,TRUE)    )</f>
        <v/>
      </c>
      <c r="H2246" s="195"/>
      <c r="I2246" s="213">
        <v>1</v>
      </c>
      <c r="J2246" s="197" t="str">
        <f ca="1">IF(U2246=TRUE,    IF($Y$4&gt;96,"TOO MANY",VLOOKUP(B2246&amp;"_"&amp;C2246&amp;"_"&amp;E2246&amp;"_A",CALC!W:X,2,FALSE)),   "")</f>
        <v/>
      </c>
      <c r="L2246" s="213">
        <v>1</v>
      </c>
      <c r="M2246" s="197" t="str">
        <f ca="1">IF(V2246=TRUE,     IF($Y$4&gt;96,"TOO MANY",VLOOKUP(B2246&amp;"_"&amp;C2246&amp;"_"&amp;E2246&amp;"_B",CALC!W:X,2,FALSE)),    "")</f>
        <v/>
      </c>
      <c r="N2246" s="206"/>
      <c r="O2246" s="213">
        <v>1</v>
      </c>
      <c r="P2246" s="197" t="str">
        <f ca="1">IF(W2246=TRUE,   IF($Y$4&gt;96,"TOO MANY", VLOOKUP(B2246&amp;"_"&amp;C2246&amp;"_"&amp;E2246&amp;"_C",CALC!W:X,2,FALSE)),   "")</f>
        <v/>
      </c>
      <c r="Q2246" s="206"/>
      <c r="R2246" s="119" t="b">
        <f t="shared" ca="1" si="245"/>
        <v>0</v>
      </c>
      <c r="S2246" s="119" t="b">
        <f t="shared" ca="1" si="243"/>
        <v>0</v>
      </c>
      <c r="T2246" s="119" t="b">
        <f t="shared" ca="1" si="244"/>
        <v>0</v>
      </c>
      <c r="U2246" s="119" t="b">
        <f t="shared" ca="1" si="246"/>
        <v>0</v>
      </c>
      <c r="V2246" s="160" t="b">
        <f t="shared" ca="1" si="247"/>
        <v>0</v>
      </c>
      <c r="W2246" s="119" t="b">
        <f t="shared" ca="1" si="248"/>
        <v>0</v>
      </c>
      <c r="X2246" s="119" t="b">
        <f t="shared" ca="1" si="249"/>
        <v>0</v>
      </c>
    </row>
    <row r="2247" spans="2:24" x14ac:dyDescent="0.25">
      <c r="B2247" s="194" t="str">
        <f ca="1" xml:space="preserve"> IF(INDIRECT("FROM_NGS2_SampleSheet!A"&amp;ROW()-5,TRUE)="","",  INDIRECT(    "FROM_NGS2_SampleSheet!"   &amp;  CHAR(64 + MATCH(VLOOKUP(B$6,mapping!$A:$B,2,FALSE),FROM_NGS2_SampleSheet!$1:$1,0))   &amp;  ROW()-5,TRUE)    )</f>
        <v/>
      </c>
      <c r="C2247" s="195" t="str">
        <f ca="1" xml:space="preserve"> IF(INDIRECT("FROM_NGS2_SampleSheet!A"&amp;ROW()-5,TRUE)="","",  INDIRECT(    "FROM_NGS2_SampleSheet!"   &amp;  CHAR(64 + MATCH(VLOOKUP(C$6,mapping!$A:$B,2,FALSE),FROM_NGS2_SampleSheet!$1:$1,0))   &amp;  ROW()-5,TRUE)    )</f>
        <v/>
      </c>
      <c r="D2247" s="195" t="str">
        <f ca="1" xml:space="preserve"> IF(INDIRECT("FROM_NGS2_SampleSheet!A"&amp;ROW()-5,TRUE)="","",  INDIRECT(    "FROM_NGS2_SampleSheet!"   &amp;  CHAR(64 + MATCH(VLOOKUP(D$6,mapping!$A:$B,2,FALSE),FROM_NGS2_SampleSheet!$1:$1,0))   &amp;  ROW()-5,TRUE)    )</f>
        <v/>
      </c>
      <c r="E2247" s="195" t="str">
        <f ca="1" xml:space="preserve"> IF(INDIRECT("FROM_NGS2_SampleSheet!A"&amp;ROW()-5,TRUE)="","",  "e" &amp; INDIRECT(    "FROM_NGS2_SampleSheet!"   &amp;  CHAR(64 + MATCH(VLOOKUP(E$6,mapping!$A:$B,2,FALSE),FROM_NGS2_SampleSheet!$1:$1,0))   &amp;  ROW()-5,TRUE)    )</f>
        <v/>
      </c>
      <c r="F2247" s="195" t="str">
        <f ca="1" xml:space="preserve"> IF(INDIRECT("FROM_NGS2_SampleSheet!A"&amp;ROW()-5,TRUE)="","",  INDIRECT(    "FROM_NGS2_SampleSheet!"   &amp;  CHAR(64 + MATCH(VLOOKUP(F$6,mapping!$A:$B,2,FALSE),FROM_NGS2_SampleSheet!$1:$1,0))   &amp;  ROW()-5,TRUE)    )</f>
        <v/>
      </c>
      <c r="G2247" s="196" t="str">
        <f ca="1" xml:space="preserve"> IF(INDIRECT("FROM_NGS2_SampleSheet!A"&amp;ROW()-5,TRUE)="","",  INDIRECT(    "FROM_NGS2_SampleSheet!"   &amp;  CHAR(64 + MATCH(VLOOKUP(G$6,mapping!$A:$B,2,FALSE),FROM_NGS2_SampleSheet!$1:$1,0))   &amp;  ROW()-5,TRUE)    )</f>
        <v/>
      </c>
      <c r="H2247" s="195"/>
      <c r="I2247" s="213">
        <v>1</v>
      </c>
      <c r="J2247" s="197" t="str">
        <f ca="1">IF(U2247=TRUE,    IF($Y$4&gt;96,"TOO MANY",VLOOKUP(B2247&amp;"_"&amp;C2247&amp;"_"&amp;E2247&amp;"_A",CALC!W:X,2,FALSE)),   "")</f>
        <v/>
      </c>
      <c r="L2247" s="213">
        <v>1</v>
      </c>
      <c r="M2247" s="197" t="str">
        <f ca="1">IF(V2247=TRUE,     IF($Y$4&gt;96,"TOO MANY",VLOOKUP(B2247&amp;"_"&amp;C2247&amp;"_"&amp;E2247&amp;"_B",CALC!W:X,2,FALSE)),    "")</f>
        <v/>
      </c>
      <c r="N2247" s="206"/>
      <c r="O2247" s="213">
        <v>1</v>
      </c>
      <c r="P2247" s="197" t="str">
        <f ca="1">IF(W2247=TRUE,   IF($Y$4&gt;96,"TOO MANY", VLOOKUP(B2247&amp;"_"&amp;C2247&amp;"_"&amp;E2247&amp;"_C",CALC!W:X,2,FALSE)),   "")</f>
        <v/>
      </c>
      <c r="Q2247" s="206"/>
      <c r="R2247" s="119" t="b">
        <f t="shared" ca="1" si="245"/>
        <v>0</v>
      </c>
      <c r="S2247" s="119" t="b">
        <f t="shared" ca="1" si="243"/>
        <v>0</v>
      </c>
      <c r="T2247" s="119" t="b">
        <f t="shared" ca="1" si="244"/>
        <v>0</v>
      </c>
      <c r="U2247" s="119" t="b">
        <f t="shared" ca="1" si="246"/>
        <v>0</v>
      </c>
      <c r="V2247" s="160" t="b">
        <f t="shared" ca="1" si="247"/>
        <v>0</v>
      </c>
      <c r="W2247" s="119" t="b">
        <f t="shared" ca="1" si="248"/>
        <v>0</v>
      </c>
      <c r="X2247" s="119" t="b">
        <f t="shared" ca="1" si="249"/>
        <v>0</v>
      </c>
    </row>
    <row r="2248" spans="2:24" x14ac:dyDescent="0.25">
      <c r="B2248" s="194" t="str">
        <f ca="1" xml:space="preserve"> IF(INDIRECT("FROM_NGS2_SampleSheet!A"&amp;ROW()-5,TRUE)="","",  INDIRECT(    "FROM_NGS2_SampleSheet!"   &amp;  CHAR(64 + MATCH(VLOOKUP(B$6,mapping!$A:$B,2,FALSE),FROM_NGS2_SampleSheet!$1:$1,0))   &amp;  ROW()-5,TRUE)    )</f>
        <v/>
      </c>
      <c r="C2248" s="195" t="str">
        <f ca="1" xml:space="preserve"> IF(INDIRECT("FROM_NGS2_SampleSheet!A"&amp;ROW()-5,TRUE)="","",  INDIRECT(    "FROM_NGS2_SampleSheet!"   &amp;  CHAR(64 + MATCH(VLOOKUP(C$6,mapping!$A:$B,2,FALSE),FROM_NGS2_SampleSheet!$1:$1,0))   &amp;  ROW()-5,TRUE)    )</f>
        <v/>
      </c>
      <c r="D2248" s="195" t="str">
        <f ca="1" xml:space="preserve"> IF(INDIRECT("FROM_NGS2_SampleSheet!A"&amp;ROW()-5,TRUE)="","",  INDIRECT(    "FROM_NGS2_SampleSheet!"   &amp;  CHAR(64 + MATCH(VLOOKUP(D$6,mapping!$A:$B,2,FALSE),FROM_NGS2_SampleSheet!$1:$1,0))   &amp;  ROW()-5,TRUE)    )</f>
        <v/>
      </c>
      <c r="E2248" s="195" t="str">
        <f ca="1" xml:space="preserve"> IF(INDIRECT("FROM_NGS2_SampleSheet!A"&amp;ROW()-5,TRUE)="","",  "e" &amp; INDIRECT(    "FROM_NGS2_SampleSheet!"   &amp;  CHAR(64 + MATCH(VLOOKUP(E$6,mapping!$A:$B,2,FALSE),FROM_NGS2_SampleSheet!$1:$1,0))   &amp;  ROW()-5,TRUE)    )</f>
        <v/>
      </c>
      <c r="F2248" s="195" t="str">
        <f ca="1" xml:space="preserve"> IF(INDIRECT("FROM_NGS2_SampleSheet!A"&amp;ROW()-5,TRUE)="","",  INDIRECT(    "FROM_NGS2_SampleSheet!"   &amp;  CHAR(64 + MATCH(VLOOKUP(F$6,mapping!$A:$B,2,FALSE),FROM_NGS2_SampleSheet!$1:$1,0))   &amp;  ROW()-5,TRUE)    )</f>
        <v/>
      </c>
      <c r="G2248" s="196" t="str">
        <f ca="1" xml:space="preserve"> IF(INDIRECT("FROM_NGS2_SampleSheet!A"&amp;ROW()-5,TRUE)="","",  INDIRECT(    "FROM_NGS2_SampleSheet!"   &amp;  CHAR(64 + MATCH(VLOOKUP(G$6,mapping!$A:$B,2,FALSE),FROM_NGS2_SampleSheet!$1:$1,0))   &amp;  ROW()-5,TRUE)    )</f>
        <v/>
      </c>
      <c r="H2248" s="195"/>
      <c r="I2248" s="213">
        <v>1</v>
      </c>
      <c r="J2248" s="197" t="str">
        <f ca="1">IF(U2248=TRUE,    IF($Y$4&gt;96,"TOO MANY",VLOOKUP(B2248&amp;"_"&amp;C2248&amp;"_"&amp;E2248&amp;"_A",CALC!W:X,2,FALSE)),   "")</f>
        <v/>
      </c>
      <c r="L2248" s="213">
        <v>1</v>
      </c>
      <c r="M2248" s="197" t="str">
        <f ca="1">IF(V2248=TRUE,     IF($Y$4&gt;96,"TOO MANY",VLOOKUP(B2248&amp;"_"&amp;C2248&amp;"_"&amp;E2248&amp;"_B",CALC!W:X,2,FALSE)),    "")</f>
        <v/>
      </c>
      <c r="N2248" s="206"/>
      <c r="O2248" s="213">
        <v>1</v>
      </c>
      <c r="P2248" s="197" t="str">
        <f ca="1">IF(W2248=TRUE,   IF($Y$4&gt;96,"TOO MANY", VLOOKUP(B2248&amp;"_"&amp;C2248&amp;"_"&amp;E2248&amp;"_C",CALC!W:X,2,FALSE)),   "")</f>
        <v/>
      </c>
      <c r="Q2248" s="206"/>
      <c r="R2248" s="119" t="b">
        <f t="shared" ca="1" si="245"/>
        <v>0</v>
      </c>
      <c r="S2248" s="119" t="b">
        <f t="shared" ref="S2248:S2311" ca="1" si="250">IF(AND(R2248=TRUE,$U$3=TRUE),TRUE)</f>
        <v>0</v>
      </c>
      <c r="T2248" s="119" t="b">
        <f t="shared" ref="T2248:T2311" ca="1" si="251">IF(AND(R2248=TRUE,$U$4=TRUE,$U$3=TRUE),TRUE)</f>
        <v>0</v>
      </c>
      <c r="U2248" s="119" t="b">
        <f t="shared" ca="1" si="246"/>
        <v>0</v>
      </c>
      <c r="V2248" s="160" t="b">
        <f t="shared" ca="1" si="247"/>
        <v>0</v>
      </c>
      <c r="W2248" s="119" t="b">
        <f t="shared" ca="1" si="248"/>
        <v>0</v>
      </c>
      <c r="X2248" s="119" t="b">
        <f t="shared" ca="1" si="249"/>
        <v>0</v>
      </c>
    </row>
    <row r="2249" spans="2:24" x14ac:dyDescent="0.25">
      <c r="B2249" s="194" t="str">
        <f ca="1" xml:space="preserve"> IF(INDIRECT("FROM_NGS2_SampleSheet!A"&amp;ROW()-5,TRUE)="","",  INDIRECT(    "FROM_NGS2_SampleSheet!"   &amp;  CHAR(64 + MATCH(VLOOKUP(B$6,mapping!$A:$B,2,FALSE),FROM_NGS2_SampleSheet!$1:$1,0))   &amp;  ROW()-5,TRUE)    )</f>
        <v/>
      </c>
      <c r="C2249" s="195" t="str">
        <f ca="1" xml:space="preserve"> IF(INDIRECT("FROM_NGS2_SampleSheet!A"&amp;ROW()-5,TRUE)="","",  INDIRECT(    "FROM_NGS2_SampleSheet!"   &amp;  CHAR(64 + MATCH(VLOOKUP(C$6,mapping!$A:$B,2,FALSE),FROM_NGS2_SampleSheet!$1:$1,0))   &amp;  ROW()-5,TRUE)    )</f>
        <v/>
      </c>
      <c r="D2249" s="195" t="str">
        <f ca="1" xml:space="preserve"> IF(INDIRECT("FROM_NGS2_SampleSheet!A"&amp;ROW()-5,TRUE)="","",  INDIRECT(    "FROM_NGS2_SampleSheet!"   &amp;  CHAR(64 + MATCH(VLOOKUP(D$6,mapping!$A:$B,2,FALSE),FROM_NGS2_SampleSheet!$1:$1,0))   &amp;  ROW()-5,TRUE)    )</f>
        <v/>
      </c>
      <c r="E2249" s="195" t="str">
        <f ca="1" xml:space="preserve"> IF(INDIRECT("FROM_NGS2_SampleSheet!A"&amp;ROW()-5,TRUE)="","",  "e" &amp; INDIRECT(    "FROM_NGS2_SampleSheet!"   &amp;  CHAR(64 + MATCH(VLOOKUP(E$6,mapping!$A:$B,2,FALSE),FROM_NGS2_SampleSheet!$1:$1,0))   &amp;  ROW()-5,TRUE)    )</f>
        <v/>
      </c>
      <c r="F2249" s="195" t="str">
        <f ca="1" xml:space="preserve"> IF(INDIRECT("FROM_NGS2_SampleSheet!A"&amp;ROW()-5,TRUE)="","",  INDIRECT(    "FROM_NGS2_SampleSheet!"   &amp;  CHAR(64 + MATCH(VLOOKUP(F$6,mapping!$A:$B,2,FALSE),FROM_NGS2_SampleSheet!$1:$1,0))   &amp;  ROW()-5,TRUE)    )</f>
        <v/>
      </c>
      <c r="G2249" s="196" t="str">
        <f ca="1" xml:space="preserve"> IF(INDIRECT("FROM_NGS2_SampleSheet!A"&amp;ROW()-5,TRUE)="","",  INDIRECT(    "FROM_NGS2_SampleSheet!"   &amp;  CHAR(64 + MATCH(VLOOKUP(G$6,mapping!$A:$B,2,FALSE),FROM_NGS2_SampleSheet!$1:$1,0))   &amp;  ROW()-5,TRUE)    )</f>
        <v/>
      </c>
      <c r="H2249" s="195"/>
      <c r="I2249" s="213">
        <v>1</v>
      </c>
      <c r="J2249" s="197" t="str">
        <f ca="1">IF(U2249=TRUE,    IF($Y$4&gt;96,"TOO MANY",VLOOKUP(B2249&amp;"_"&amp;C2249&amp;"_"&amp;E2249&amp;"_A",CALC!W:X,2,FALSE)),   "")</f>
        <v/>
      </c>
      <c r="L2249" s="213">
        <v>1</v>
      </c>
      <c r="M2249" s="197" t="str">
        <f ca="1">IF(V2249=TRUE,     IF($Y$4&gt;96,"TOO MANY",VLOOKUP(B2249&amp;"_"&amp;C2249&amp;"_"&amp;E2249&amp;"_B",CALC!W:X,2,FALSE)),    "")</f>
        <v/>
      </c>
      <c r="N2249" s="206"/>
      <c r="O2249" s="213">
        <v>1</v>
      </c>
      <c r="P2249" s="197" t="str">
        <f ca="1">IF(W2249=TRUE,   IF($Y$4&gt;96,"TOO MANY", VLOOKUP(B2249&amp;"_"&amp;C2249&amp;"_"&amp;E2249&amp;"_C",CALC!W:X,2,FALSE)),   "")</f>
        <v/>
      </c>
      <c r="Q2249" s="206"/>
      <c r="R2249" s="119" t="b">
        <f t="shared" ca="1" si="245"/>
        <v>0</v>
      </c>
      <c r="S2249" s="119" t="b">
        <f t="shared" ca="1" si="250"/>
        <v>0</v>
      </c>
      <c r="T2249" s="119" t="b">
        <f t="shared" ca="1" si="251"/>
        <v>0</v>
      </c>
      <c r="U2249" s="119" t="b">
        <f t="shared" ca="1" si="246"/>
        <v>0</v>
      </c>
      <c r="V2249" s="160" t="b">
        <f t="shared" ca="1" si="247"/>
        <v>0</v>
      </c>
      <c r="W2249" s="119" t="b">
        <f t="shared" ca="1" si="248"/>
        <v>0</v>
      </c>
      <c r="X2249" s="119" t="b">
        <f t="shared" ca="1" si="249"/>
        <v>0</v>
      </c>
    </row>
    <row r="2250" spans="2:24" x14ac:dyDescent="0.25">
      <c r="B2250" s="194" t="str">
        <f ca="1" xml:space="preserve"> IF(INDIRECT("FROM_NGS2_SampleSheet!A"&amp;ROW()-5,TRUE)="","",  INDIRECT(    "FROM_NGS2_SampleSheet!"   &amp;  CHAR(64 + MATCH(VLOOKUP(B$6,mapping!$A:$B,2,FALSE),FROM_NGS2_SampleSheet!$1:$1,0))   &amp;  ROW()-5,TRUE)    )</f>
        <v/>
      </c>
      <c r="C2250" s="195" t="str">
        <f ca="1" xml:space="preserve"> IF(INDIRECT("FROM_NGS2_SampleSheet!A"&amp;ROW()-5,TRUE)="","",  INDIRECT(    "FROM_NGS2_SampleSheet!"   &amp;  CHAR(64 + MATCH(VLOOKUP(C$6,mapping!$A:$B,2,FALSE),FROM_NGS2_SampleSheet!$1:$1,0))   &amp;  ROW()-5,TRUE)    )</f>
        <v/>
      </c>
      <c r="D2250" s="195" t="str">
        <f ca="1" xml:space="preserve"> IF(INDIRECT("FROM_NGS2_SampleSheet!A"&amp;ROW()-5,TRUE)="","",  INDIRECT(    "FROM_NGS2_SampleSheet!"   &amp;  CHAR(64 + MATCH(VLOOKUP(D$6,mapping!$A:$B,2,FALSE),FROM_NGS2_SampleSheet!$1:$1,0))   &amp;  ROW()-5,TRUE)    )</f>
        <v/>
      </c>
      <c r="E2250" s="195" t="str">
        <f ca="1" xml:space="preserve"> IF(INDIRECT("FROM_NGS2_SampleSheet!A"&amp;ROW()-5,TRUE)="","",  "e" &amp; INDIRECT(    "FROM_NGS2_SampleSheet!"   &amp;  CHAR(64 + MATCH(VLOOKUP(E$6,mapping!$A:$B,2,FALSE),FROM_NGS2_SampleSheet!$1:$1,0))   &amp;  ROW()-5,TRUE)    )</f>
        <v/>
      </c>
      <c r="F2250" s="195" t="str">
        <f ca="1" xml:space="preserve"> IF(INDIRECT("FROM_NGS2_SampleSheet!A"&amp;ROW()-5,TRUE)="","",  INDIRECT(    "FROM_NGS2_SampleSheet!"   &amp;  CHAR(64 + MATCH(VLOOKUP(F$6,mapping!$A:$B,2,FALSE),FROM_NGS2_SampleSheet!$1:$1,0))   &amp;  ROW()-5,TRUE)    )</f>
        <v/>
      </c>
      <c r="G2250" s="196" t="str">
        <f ca="1" xml:space="preserve"> IF(INDIRECT("FROM_NGS2_SampleSheet!A"&amp;ROW()-5,TRUE)="","",  INDIRECT(    "FROM_NGS2_SampleSheet!"   &amp;  CHAR(64 + MATCH(VLOOKUP(G$6,mapping!$A:$B,2,FALSE),FROM_NGS2_SampleSheet!$1:$1,0))   &amp;  ROW()-5,TRUE)    )</f>
        <v/>
      </c>
      <c r="H2250" s="195"/>
      <c r="I2250" s="213">
        <v>1</v>
      </c>
      <c r="J2250" s="197" t="str">
        <f ca="1">IF(U2250=TRUE,    IF($Y$4&gt;96,"TOO MANY",VLOOKUP(B2250&amp;"_"&amp;C2250&amp;"_"&amp;E2250&amp;"_A",CALC!W:X,2,FALSE)),   "")</f>
        <v/>
      </c>
      <c r="L2250" s="213">
        <v>1</v>
      </c>
      <c r="M2250" s="197" t="str">
        <f ca="1">IF(V2250=TRUE,     IF($Y$4&gt;96,"TOO MANY",VLOOKUP(B2250&amp;"_"&amp;C2250&amp;"_"&amp;E2250&amp;"_B",CALC!W:X,2,FALSE)),    "")</f>
        <v/>
      </c>
      <c r="N2250" s="206"/>
      <c r="O2250" s="213">
        <v>1</v>
      </c>
      <c r="P2250" s="197" t="str">
        <f ca="1">IF(W2250=TRUE,   IF($Y$4&gt;96,"TOO MANY", VLOOKUP(B2250&amp;"_"&amp;C2250&amp;"_"&amp;E2250&amp;"_C",CALC!W:X,2,FALSE)),   "")</f>
        <v/>
      </c>
      <c r="Q2250" s="206"/>
      <c r="R2250" s="119" t="b">
        <f t="shared" ca="1" si="245"/>
        <v>0</v>
      </c>
      <c r="S2250" s="119" t="b">
        <f t="shared" ca="1" si="250"/>
        <v>0</v>
      </c>
      <c r="T2250" s="119" t="b">
        <f t="shared" ca="1" si="251"/>
        <v>0</v>
      </c>
      <c r="U2250" s="119" t="b">
        <f t="shared" ca="1" si="246"/>
        <v>0</v>
      </c>
      <c r="V2250" s="160" t="b">
        <f t="shared" ca="1" si="247"/>
        <v>0</v>
      </c>
      <c r="W2250" s="119" t="b">
        <f t="shared" ca="1" si="248"/>
        <v>0</v>
      </c>
      <c r="X2250" s="119" t="b">
        <f t="shared" ca="1" si="249"/>
        <v>0</v>
      </c>
    </row>
    <row r="2251" spans="2:24" x14ac:dyDescent="0.25">
      <c r="B2251" s="194" t="str">
        <f ca="1" xml:space="preserve"> IF(INDIRECT("FROM_NGS2_SampleSheet!A"&amp;ROW()-5,TRUE)="","",  INDIRECT(    "FROM_NGS2_SampleSheet!"   &amp;  CHAR(64 + MATCH(VLOOKUP(B$6,mapping!$A:$B,2,FALSE),FROM_NGS2_SampleSheet!$1:$1,0))   &amp;  ROW()-5,TRUE)    )</f>
        <v/>
      </c>
      <c r="C2251" s="195" t="str">
        <f ca="1" xml:space="preserve"> IF(INDIRECT("FROM_NGS2_SampleSheet!A"&amp;ROW()-5,TRUE)="","",  INDIRECT(    "FROM_NGS2_SampleSheet!"   &amp;  CHAR(64 + MATCH(VLOOKUP(C$6,mapping!$A:$B,2,FALSE),FROM_NGS2_SampleSheet!$1:$1,0))   &amp;  ROW()-5,TRUE)    )</f>
        <v/>
      </c>
      <c r="D2251" s="195" t="str">
        <f ca="1" xml:space="preserve"> IF(INDIRECT("FROM_NGS2_SampleSheet!A"&amp;ROW()-5,TRUE)="","",  INDIRECT(    "FROM_NGS2_SampleSheet!"   &amp;  CHAR(64 + MATCH(VLOOKUP(D$6,mapping!$A:$B,2,FALSE),FROM_NGS2_SampleSheet!$1:$1,0))   &amp;  ROW()-5,TRUE)    )</f>
        <v/>
      </c>
      <c r="E2251" s="195" t="str">
        <f ca="1" xml:space="preserve"> IF(INDIRECT("FROM_NGS2_SampleSheet!A"&amp;ROW()-5,TRUE)="","",  "e" &amp; INDIRECT(    "FROM_NGS2_SampleSheet!"   &amp;  CHAR(64 + MATCH(VLOOKUP(E$6,mapping!$A:$B,2,FALSE),FROM_NGS2_SampleSheet!$1:$1,0))   &amp;  ROW()-5,TRUE)    )</f>
        <v/>
      </c>
      <c r="F2251" s="195" t="str">
        <f ca="1" xml:space="preserve"> IF(INDIRECT("FROM_NGS2_SampleSheet!A"&amp;ROW()-5,TRUE)="","",  INDIRECT(    "FROM_NGS2_SampleSheet!"   &amp;  CHAR(64 + MATCH(VLOOKUP(F$6,mapping!$A:$B,2,FALSE),FROM_NGS2_SampleSheet!$1:$1,0))   &amp;  ROW()-5,TRUE)    )</f>
        <v/>
      </c>
      <c r="G2251" s="196" t="str">
        <f ca="1" xml:space="preserve"> IF(INDIRECT("FROM_NGS2_SampleSheet!A"&amp;ROW()-5,TRUE)="","",  INDIRECT(    "FROM_NGS2_SampleSheet!"   &amp;  CHAR(64 + MATCH(VLOOKUP(G$6,mapping!$A:$B,2,FALSE),FROM_NGS2_SampleSheet!$1:$1,0))   &amp;  ROW()-5,TRUE)    )</f>
        <v/>
      </c>
      <c r="H2251" s="195"/>
      <c r="I2251" s="213">
        <v>1</v>
      </c>
      <c r="J2251" s="197" t="str">
        <f ca="1">IF(U2251=TRUE,    IF($Y$4&gt;96,"TOO MANY",VLOOKUP(B2251&amp;"_"&amp;C2251&amp;"_"&amp;E2251&amp;"_A",CALC!W:X,2,FALSE)),   "")</f>
        <v/>
      </c>
      <c r="L2251" s="213">
        <v>1</v>
      </c>
      <c r="M2251" s="197" t="str">
        <f ca="1">IF(V2251=TRUE,     IF($Y$4&gt;96,"TOO MANY",VLOOKUP(B2251&amp;"_"&amp;C2251&amp;"_"&amp;E2251&amp;"_B",CALC!W:X,2,FALSE)),    "")</f>
        <v/>
      </c>
      <c r="N2251" s="206"/>
      <c r="O2251" s="213">
        <v>1</v>
      </c>
      <c r="P2251" s="197" t="str">
        <f ca="1">IF(W2251=TRUE,   IF($Y$4&gt;96,"TOO MANY", VLOOKUP(B2251&amp;"_"&amp;C2251&amp;"_"&amp;E2251&amp;"_C",CALC!W:X,2,FALSE)),   "")</f>
        <v/>
      </c>
      <c r="Q2251" s="206"/>
      <c r="R2251" s="119" t="b">
        <f t="shared" ca="1" si="245"/>
        <v>0</v>
      </c>
      <c r="S2251" s="119" t="b">
        <f t="shared" ca="1" si="250"/>
        <v>0</v>
      </c>
      <c r="T2251" s="119" t="b">
        <f t="shared" ca="1" si="251"/>
        <v>0</v>
      </c>
      <c r="U2251" s="119" t="b">
        <f t="shared" ca="1" si="246"/>
        <v>0</v>
      </c>
      <c r="V2251" s="160" t="b">
        <f t="shared" ca="1" si="247"/>
        <v>0</v>
      </c>
      <c r="W2251" s="119" t="b">
        <f t="shared" ca="1" si="248"/>
        <v>0</v>
      </c>
      <c r="X2251" s="119" t="b">
        <f t="shared" ca="1" si="249"/>
        <v>0</v>
      </c>
    </row>
    <row r="2252" spans="2:24" x14ac:dyDescent="0.25">
      <c r="B2252" s="194" t="str">
        <f ca="1" xml:space="preserve"> IF(INDIRECT("FROM_NGS2_SampleSheet!A"&amp;ROW()-5,TRUE)="","",  INDIRECT(    "FROM_NGS2_SampleSheet!"   &amp;  CHAR(64 + MATCH(VLOOKUP(B$6,mapping!$A:$B,2,FALSE),FROM_NGS2_SampleSheet!$1:$1,0))   &amp;  ROW()-5,TRUE)    )</f>
        <v/>
      </c>
      <c r="C2252" s="195" t="str">
        <f ca="1" xml:space="preserve"> IF(INDIRECT("FROM_NGS2_SampleSheet!A"&amp;ROW()-5,TRUE)="","",  INDIRECT(    "FROM_NGS2_SampleSheet!"   &amp;  CHAR(64 + MATCH(VLOOKUP(C$6,mapping!$A:$B,2,FALSE),FROM_NGS2_SampleSheet!$1:$1,0))   &amp;  ROW()-5,TRUE)    )</f>
        <v/>
      </c>
      <c r="D2252" s="195" t="str">
        <f ca="1" xml:space="preserve"> IF(INDIRECT("FROM_NGS2_SampleSheet!A"&amp;ROW()-5,TRUE)="","",  INDIRECT(    "FROM_NGS2_SampleSheet!"   &amp;  CHAR(64 + MATCH(VLOOKUP(D$6,mapping!$A:$B,2,FALSE),FROM_NGS2_SampleSheet!$1:$1,0))   &amp;  ROW()-5,TRUE)    )</f>
        <v/>
      </c>
      <c r="E2252" s="195" t="str">
        <f ca="1" xml:space="preserve"> IF(INDIRECT("FROM_NGS2_SampleSheet!A"&amp;ROW()-5,TRUE)="","",  "e" &amp; INDIRECT(    "FROM_NGS2_SampleSheet!"   &amp;  CHAR(64 + MATCH(VLOOKUP(E$6,mapping!$A:$B,2,FALSE),FROM_NGS2_SampleSheet!$1:$1,0))   &amp;  ROW()-5,TRUE)    )</f>
        <v/>
      </c>
      <c r="F2252" s="195" t="str">
        <f ca="1" xml:space="preserve"> IF(INDIRECT("FROM_NGS2_SampleSheet!A"&amp;ROW()-5,TRUE)="","",  INDIRECT(    "FROM_NGS2_SampleSheet!"   &amp;  CHAR(64 + MATCH(VLOOKUP(F$6,mapping!$A:$B,2,FALSE),FROM_NGS2_SampleSheet!$1:$1,0))   &amp;  ROW()-5,TRUE)    )</f>
        <v/>
      </c>
      <c r="G2252" s="196" t="str">
        <f ca="1" xml:space="preserve"> IF(INDIRECT("FROM_NGS2_SampleSheet!A"&amp;ROW()-5,TRUE)="","",  INDIRECT(    "FROM_NGS2_SampleSheet!"   &amp;  CHAR(64 + MATCH(VLOOKUP(G$6,mapping!$A:$B,2,FALSE),FROM_NGS2_SampleSheet!$1:$1,0))   &amp;  ROW()-5,TRUE)    )</f>
        <v/>
      </c>
      <c r="H2252" s="195"/>
      <c r="I2252" s="213">
        <v>1</v>
      </c>
      <c r="J2252" s="197" t="str">
        <f ca="1">IF(U2252=TRUE,    IF($Y$4&gt;96,"TOO MANY",VLOOKUP(B2252&amp;"_"&amp;C2252&amp;"_"&amp;E2252&amp;"_A",CALC!W:X,2,FALSE)),   "")</f>
        <v/>
      </c>
      <c r="L2252" s="213">
        <v>1</v>
      </c>
      <c r="M2252" s="197" t="str">
        <f ca="1">IF(V2252=TRUE,     IF($Y$4&gt;96,"TOO MANY",VLOOKUP(B2252&amp;"_"&amp;C2252&amp;"_"&amp;E2252&amp;"_B",CALC!W:X,2,FALSE)),    "")</f>
        <v/>
      </c>
      <c r="N2252" s="206"/>
      <c r="O2252" s="213">
        <v>1</v>
      </c>
      <c r="P2252" s="197" t="str">
        <f ca="1">IF(W2252=TRUE,   IF($Y$4&gt;96,"TOO MANY", VLOOKUP(B2252&amp;"_"&amp;C2252&amp;"_"&amp;E2252&amp;"_C",CALC!W:X,2,FALSE)),   "")</f>
        <v/>
      </c>
      <c r="Q2252" s="206"/>
      <c r="R2252" s="119" t="b">
        <f t="shared" ca="1" si="245"/>
        <v>0</v>
      </c>
      <c r="S2252" s="119" t="b">
        <f t="shared" ca="1" si="250"/>
        <v>0</v>
      </c>
      <c r="T2252" s="119" t="b">
        <f t="shared" ca="1" si="251"/>
        <v>0</v>
      </c>
      <c r="U2252" s="119" t="b">
        <f t="shared" ca="1" si="246"/>
        <v>0</v>
      </c>
      <c r="V2252" s="160" t="b">
        <f t="shared" ca="1" si="247"/>
        <v>0</v>
      </c>
      <c r="W2252" s="119" t="b">
        <f t="shared" ca="1" si="248"/>
        <v>0</v>
      </c>
      <c r="X2252" s="119" t="b">
        <f t="shared" ca="1" si="249"/>
        <v>0</v>
      </c>
    </row>
    <row r="2253" spans="2:24" x14ac:dyDescent="0.25">
      <c r="B2253" s="194" t="str">
        <f ca="1" xml:space="preserve"> IF(INDIRECT("FROM_NGS2_SampleSheet!A"&amp;ROW()-5,TRUE)="","",  INDIRECT(    "FROM_NGS2_SampleSheet!"   &amp;  CHAR(64 + MATCH(VLOOKUP(B$6,mapping!$A:$B,2,FALSE),FROM_NGS2_SampleSheet!$1:$1,0))   &amp;  ROW()-5,TRUE)    )</f>
        <v/>
      </c>
      <c r="C2253" s="195" t="str">
        <f ca="1" xml:space="preserve"> IF(INDIRECT("FROM_NGS2_SampleSheet!A"&amp;ROW()-5,TRUE)="","",  INDIRECT(    "FROM_NGS2_SampleSheet!"   &amp;  CHAR(64 + MATCH(VLOOKUP(C$6,mapping!$A:$B,2,FALSE),FROM_NGS2_SampleSheet!$1:$1,0))   &amp;  ROW()-5,TRUE)    )</f>
        <v/>
      </c>
      <c r="D2253" s="195" t="str">
        <f ca="1" xml:space="preserve"> IF(INDIRECT("FROM_NGS2_SampleSheet!A"&amp;ROW()-5,TRUE)="","",  INDIRECT(    "FROM_NGS2_SampleSheet!"   &amp;  CHAR(64 + MATCH(VLOOKUP(D$6,mapping!$A:$B,2,FALSE),FROM_NGS2_SampleSheet!$1:$1,0))   &amp;  ROW()-5,TRUE)    )</f>
        <v/>
      </c>
      <c r="E2253" s="195" t="str">
        <f ca="1" xml:space="preserve"> IF(INDIRECT("FROM_NGS2_SampleSheet!A"&amp;ROW()-5,TRUE)="","",  "e" &amp; INDIRECT(    "FROM_NGS2_SampleSheet!"   &amp;  CHAR(64 + MATCH(VLOOKUP(E$6,mapping!$A:$B,2,FALSE),FROM_NGS2_SampleSheet!$1:$1,0))   &amp;  ROW()-5,TRUE)    )</f>
        <v/>
      </c>
      <c r="F2253" s="195" t="str">
        <f ca="1" xml:space="preserve"> IF(INDIRECT("FROM_NGS2_SampleSheet!A"&amp;ROW()-5,TRUE)="","",  INDIRECT(    "FROM_NGS2_SampleSheet!"   &amp;  CHAR(64 + MATCH(VLOOKUP(F$6,mapping!$A:$B,2,FALSE),FROM_NGS2_SampleSheet!$1:$1,0))   &amp;  ROW()-5,TRUE)    )</f>
        <v/>
      </c>
      <c r="G2253" s="196" t="str">
        <f ca="1" xml:space="preserve"> IF(INDIRECT("FROM_NGS2_SampleSheet!A"&amp;ROW()-5,TRUE)="","",  INDIRECT(    "FROM_NGS2_SampleSheet!"   &amp;  CHAR(64 + MATCH(VLOOKUP(G$6,mapping!$A:$B,2,FALSE),FROM_NGS2_SampleSheet!$1:$1,0))   &amp;  ROW()-5,TRUE)    )</f>
        <v/>
      </c>
      <c r="H2253" s="195"/>
      <c r="I2253" s="213">
        <v>1</v>
      </c>
      <c r="J2253" s="197" t="str">
        <f ca="1">IF(U2253=TRUE,    IF($Y$4&gt;96,"TOO MANY",VLOOKUP(B2253&amp;"_"&amp;C2253&amp;"_"&amp;E2253&amp;"_A",CALC!W:X,2,FALSE)),   "")</f>
        <v/>
      </c>
      <c r="L2253" s="213">
        <v>1</v>
      </c>
      <c r="M2253" s="197" t="str">
        <f ca="1">IF(V2253=TRUE,     IF($Y$4&gt;96,"TOO MANY",VLOOKUP(B2253&amp;"_"&amp;C2253&amp;"_"&amp;E2253&amp;"_B",CALC!W:X,2,FALSE)),    "")</f>
        <v/>
      </c>
      <c r="N2253" s="206"/>
      <c r="O2253" s="213">
        <v>1</v>
      </c>
      <c r="P2253" s="197" t="str">
        <f ca="1">IF(W2253=TRUE,   IF($Y$4&gt;96,"TOO MANY", VLOOKUP(B2253&amp;"_"&amp;C2253&amp;"_"&amp;E2253&amp;"_C",CALC!W:X,2,FALSE)),   "")</f>
        <v/>
      </c>
      <c r="Q2253" s="206"/>
      <c r="R2253" s="119" t="b">
        <f t="shared" ca="1" si="245"/>
        <v>0</v>
      </c>
      <c r="S2253" s="119" t="b">
        <f t="shared" ca="1" si="250"/>
        <v>0</v>
      </c>
      <c r="T2253" s="119" t="b">
        <f t="shared" ca="1" si="251"/>
        <v>0</v>
      </c>
      <c r="U2253" s="119" t="b">
        <f t="shared" ca="1" si="246"/>
        <v>0</v>
      </c>
      <c r="V2253" s="160" t="b">
        <f t="shared" ca="1" si="247"/>
        <v>0</v>
      </c>
      <c r="W2253" s="119" t="b">
        <f t="shared" ca="1" si="248"/>
        <v>0</v>
      </c>
      <c r="X2253" s="119" t="b">
        <f t="shared" ca="1" si="249"/>
        <v>0</v>
      </c>
    </row>
    <row r="2254" spans="2:24" x14ac:dyDescent="0.25">
      <c r="B2254" s="194" t="str">
        <f ca="1" xml:space="preserve"> IF(INDIRECT("FROM_NGS2_SampleSheet!A"&amp;ROW()-5,TRUE)="","",  INDIRECT(    "FROM_NGS2_SampleSheet!"   &amp;  CHAR(64 + MATCH(VLOOKUP(B$6,mapping!$A:$B,2,FALSE),FROM_NGS2_SampleSheet!$1:$1,0))   &amp;  ROW()-5,TRUE)    )</f>
        <v/>
      </c>
      <c r="C2254" s="195" t="str">
        <f ca="1" xml:space="preserve"> IF(INDIRECT("FROM_NGS2_SampleSheet!A"&amp;ROW()-5,TRUE)="","",  INDIRECT(    "FROM_NGS2_SampleSheet!"   &amp;  CHAR(64 + MATCH(VLOOKUP(C$6,mapping!$A:$B,2,FALSE),FROM_NGS2_SampleSheet!$1:$1,0))   &amp;  ROW()-5,TRUE)    )</f>
        <v/>
      </c>
      <c r="D2254" s="195" t="str">
        <f ca="1" xml:space="preserve"> IF(INDIRECT("FROM_NGS2_SampleSheet!A"&amp;ROW()-5,TRUE)="","",  INDIRECT(    "FROM_NGS2_SampleSheet!"   &amp;  CHAR(64 + MATCH(VLOOKUP(D$6,mapping!$A:$B,2,FALSE),FROM_NGS2_SampleSheet!$1:$1,0))   &amp;  ROW()-5,TRUE)    )</f>
        <v/>
      </c>
      <c r="E2254" s="195" t="str">
        <f ca="1" xml:space="preserve"> IF(INDIRECT("FROM_NGS2_SampleSheet!A"&amp;ROW()-5,TRUE)="","",  "e" &amp; INDIRECT(    "FROM_NGS2_SampleSheet!"   &amp;  CHAR(64 + MATCH(VLOOKUP(E$6,mapping!$A:$B,2,FALSE),FROM_NGS2_SampleSheet!$1:$1,0))   &amp;  ROW()-5,TRUE)    )</f>
        <v/>
      </c>
      <c r="F2254" s="195" t="str">
        <f ca="1" xml:space="preserve"> IF(INDIRECT("FROM_NGS2_SampleSheet!A"&amp;ROW()-5,TRUE)="","",  INDIRECT(    "FROM_NGS2_SampleSheet!"   &amp;  CHAR(64 + MATCH(VLOOKUP(F$6,mapping!$A:$B,2,FALSE),FROM_NGS2_SampleSheet!$1:$1,0))   &amp;  ROW()-5,TRUE)    )</f>
        <v/>
      </c>
      <c r="G2254" s="196" t="str">
        <f ca="1" xml:space="preserve"> IF(INDIRECT("FROM_NGS2_SampleSheet!A"&amp;ROW()-5,TRUE)="","",  INDIRECT(    "FROM_NGS2_SampleSheet!"   &amp;  CHAR(64 + MATCH(VLOOKUP(G$6,mapping!$A:$B,2,FALSE),FROM_NGS2_SampleSheet!$1:$1,0))   &amp;  ROW()-5,TRUE)    )</f>
        <v/>
      </c>
      <c r="H2254" s="195"/>
      <c r="I2254" s="213">
        <v>1</v>
      </c>
      <c r="J2254" s="197" t="str">
        <f ca="1">IF(U2254=TRUE,    IF($Y$4&gt;96,"TOO MANY",VLOOKUP(B2254&amp;"_"&amp;C2254&amp;"_"&amp;E2254&amp;"_A",CALC!W:X,2,FALSE)),   "")</f>
        <v/>
      </c>
      <c r="L2254" s="213">
        <v>1</v>
      </c>
      <c r="M2254" s="197" t="str">
        <f ca="1">IF(V2254=TRUE,     IF($Y$4&gt;96,"TOO MANY",VLOOKUP(B2254&amp;"_"&amp;C2254&amp;"_"&amp;E2254&amp;"_B",CALC!W:X,2,FALSE)),    "")</f>
        <v/>
      </c>
      <c r="N2254" s="206"/>
      <c r="O2254" s="213">
        <v>1</v>
      </c>
      <c r="P2254" s="197" t="str">
        <f ca="1">IF(W2254=TRUE,   IF($Y$4&gt;96,"TOO MANY", VLOOKUP(B2254&amp;"_"&amp;C2254&amp;"_"&amp;E2254&amp;"_C",CALC!W:X,2,FALSE)),   "")</f>
        <v/>
      </c>
      <c r="Q2254" s="206"/>
      <c r="R2254" s="119" t="b">
        <f t="shared" ca="1" si="245"/>
        <v>0</v>
      </c>
      <c r="S2254" s="119" t="b">
        <f t="shared" ca="1" si="250"/>
        <v>0</v>
      </c>
      <c r="T2254" s="119" t="b">
        <f t="shared" ca="1" si="251"/>
        <v>0</v>
      </c>
      <c r="U2254" s="119" t="b">
        <f t="shared" ca="1" si="246"/>
        <v>0</v>
      </c>
      <c r="V2254" s="160" t="b">
        <f t="shared" ca="1" si="247"/>
        <v>0</v>
      </c>
      <c r="W2254" s="119" t="b">
        <f t="shared" ca="1" si="248"/>
        <v>0</v>
      </c>
      <c r="X2254" s="119" t="b">
        <f t="shared" ca="1" si="249"/>
        <v>0</v>
      </c>
    </row>
    <row r="2255" spans="2:24" x14ac:dyDescent="0.25">
      <c r="B2255" s="194" t="str">
        <f ca="1" xml:space="preserve"> IF(INDIRECT("FROM_NGS2_SampleSheet!A"&amp;ROW()-5,TRUE)="","",  INDIRECT(    "FROM_NGS2_SampleSheet!"   &amp;  CHAR(64 + MATCH(VLOOKUP(B$6,mapping!$A:$B,2,FALSE),FROM_NGS2_SampleSheet!$1:$1,0))   &amp;  ROW()-5,TRUE)    )</f>
        <v/>
      </c>
      <c r="C2255" s="195" t="str">
        <f ca="1" xml:space="preserve"> IF(INDIRECT("FROM_NGS2_SampleSheet!A"&amp;ROW()-5,TRUE)="","",  INDIRECT(    "FROM_NGS2_SampleSheet!"   &amp;  CHAR(64 + MATCH(VLOOKUP(C$6,mapping!$A:$B,2,FALSE),FROM_NGS2_SampleSheet!$1:$1,0))   &amp;  ROW()-5,TRUE)    )</f>
        <v/>
      </c>
      <c r="D2255" s="195" t="str">
        <f ca="1" xml:space="preserve"> IF(INDIRECT("FROM_NGS2_SampleSheet!A"&amp;ROW()-5,TRUE)="","",  INDIRECT(    "FROM_NGS2_SampleSheet!"   &amp;  CHAR(64 + MATCH(VLOOKUP(D$6,mapping!$A:$B,2,FALSE),FROM_NGS2_SampleSheet!$1:$1,0))   &amp;  ROW()-5,TRUE)    )</f>
        <v/>
      </c>
      <c r="E2255" s="195" t="str">
        <f ca="1" xml:space="preserve"> IF(INDIRECT("FROM_NGS2_SampleSheet!A"&amp;ROW()-5,TRUE)="","",  "e" &amp; INDIRECT(    "FROM_NGS2_SampleSheet!"   &amp;  CHAR(64 + MATCH(VLOOKUP(E$6,mapping!$A:$B,2,FALSE),FROM_NGS2_SampleSheet!$1:$1,0))   &amp;  ROW()-5,TRUE)    )</f>
        <v/>
      </c>
      <c r="F2255" s="195" t="str">
        <f ca="1" xml:space="preserve"> IF(INDIRECT("FROM_NGS2_SampleSheet!A"&amp;ROW()-5,TRUE)="","",  INDIRECT(    "FROM_NGS2_SampleSheet!"   &amp;  CHAR(64 + MATCH(VLOOKUP(F$6,mapping!$A:$B,2,FALSE),FROM_NGS2_SampleSheet!$1:$1,0))   &amp;  ROW()-5,TRUE)    )</f>
        <v/>
      </c>
      <c r="G2255" s="196" t="str">
        <f ca="1" xml:space="preserve"> IF(INDIRECT("FROM_NGS2_SampleSheet!A"&amp;ROW()-5,TRUE)="","",  INDIRECT(    "FROM_NGS2_SampleSheet!"   &amp;  CHAR(64 + MATCH(VLOOKUP(G$6,mapping!$A:$B,2,FALSE),FROM_NGS2_SampleSheet!$1:$1,0))   &amp;  ROW()-5,TRUE)    )</f>
        <v/>
      </c>
      <c r="H2255" s="195"/>
      <c r="I2255" s="213">
        <v>1</v>
      </c>
      <c r="J2255" s="197" t="str">
        <f ca="1">IF(U2255=TRUE,    IF($Y$4&gt;96,"TOO MANY",VLOOKUP(B2255&amp;"_"&amp;C2255&amp;"_"&amp;E2255&amp;"_A",CALC!W:X,2,FALSE)),   "")</f>
        <v/>
      </c>
      <c r="L2255" s="213">
        <v>1</v>
      </c>
      <c r="M2255" s="197" t="str">
        <f ca="1">IF(V2255=TRUE,     IF($Y$4&gt;96,"TOO MANY",VLOOKUP(B2255&amp;"_"&amp;C2255&amp;"_"&amp;E2255&amp;"_B",CALC!W:X,2,FALSE)),    "")</f>
        <v/>
      </c>
      <c r="N2255" s="206"/>
      <c r="O2255" s="213">
        <v>1</v>
      </c>
      <c r="P2255" s="197" t="str">
        <f ca="1">IF(W2255=TRUE,   IF($Y$4&gt;96,"TOO MANY", VLOOKUP(B2255&amp;"_"&amp;C2255&amp;"_"&amp;E2255&amp;"_C",CALC!W:X,2,FALSE)),   "")</f>
        <v/>
      </c>
      <c r="Q2255" s="206"/>
      <c r="R2255" s="119" t="b">
        <f t="shared" ca="1" si="245"/>
        <v>0</v>
      </c>
      <c r="S2255" s="119" t="b">
        <f t="shared" ca="1" si="250"/>
        <v>0</v>
      </c>
      <c r="T2255" s="119" t="b">
        <f t="shared" ca="1" si="251"/>
        <v>0</v>
      </c>
      <c r="U2255" s="119" t="b">
        <f t="shared" ca="1" si="246"/>
        <v>0</v>
      </c>
      <c r="V2255" s="160" t="b">
        <f t="shared" ca="1" si="247"/>
        <v>0</v>
      </c>
      <c r="W2255" s="119" t="b">
        <f t="shared" ca="1" si="248"/>
        <v>0</v>
      </c>
      <c r="X2255" s="119" t="b">
        <f t="shared" ca="1" si="249"/>
        <v>0</v>
      </c>
    </row>
    <row r="2256" spans="2:24" x14ac:dyDescent="0.25">
      <c r="B2256" s="194" t="str">
        <f ca="1" xml:space="preserve"> IF(INDIRECT("FROM_NGS2_SampleSheet!A"&amp;ROW()-5,TRUE)="","",  INDIRECT(    "FROM_NGS2_SampleSheet!"   &amp;  CHAR(64 + MATCH(VLOOKUP(B$6,mapping!$A:$B,2,FALSE),FROM_NGS2_SampleSheet!$1:$1,0))   &amp;  ROW()-5,TRUE)    )</f>
        <v/>
      </c>
      <c r="C2256" s="195" t="str">
        <f ca="1" xml:space="preserve"> IF(INDIRECT("FROM_NGS2_SampleSheet!A"&amp;ROW()-5,TRUE)="","",  INDIRECT(    "FROM_NGS2_SampleSheet!"   &amp;  CHAR(64 + MATCH(VLOOKUP(C$6,mapping!$A:$B,2,FALSE),FROM_NGS2_SampleSheet!$1:$1,0))   &amp;  ROW()-5,TRUE)    )</f>
        <v/>
      </c>
      <c r="D2256" s="195" t="str">
        <f ca="1" xml:space="preserve"> IF(INDIRECT("FROM_NGS2_SampleSheet!A"&amp;ROW()-5,TRUE)="","",  INDIRECT(    "FROM_NGS2_SampleSheet!"   &amp;  CHAR(64 + MATCH(VLOOKUP(D$6,mapping!$A:$B,2,FALSE),FROM_NGS2_SampleSheet!$1:$1,0))   &amp;  ROW()-5,TRUE)    )</f>
        <v/>
      </c>
      <c r="E2256" s="195" t="str">
        <f ca="1" xml:space="preserve"> IF(INDIRECT("FROM_NGS2_SampleSheet!A"&amp;ROW()-5,TRUE)="","",  "e" &amp; INDIRECT(    "FROM_NGS2_SampleSheet!"   &amp;  CHAR(64 + MATCH(VLOOKUP(E$6,mapping!$A:$B,2,FALSE),FROM_NGS2_SampleSheet!$1:$1,0))   &amp;  ROW()-5,TRUE)    )</f>
        <v/>
      </c>
      <c r="F2256" s="195" t="str">
        <f ca="1" xml:space="preserve"> IF(INDIRECT("FROM_NGS2_SampleSheet!A"&amp;ROW()-5,TRUE)="","",  INDIRECT(    "FROM_NGS2_SampleSheet!"   &amp;  CHAR(64 + MATCH(VLOOKUP(F$6,mapping!$A:$B,2,FALSE),FROM_NGS2_SampleSheet!$1:$1,0))   &amp;  ROW()-5,TRUE)    )</f>
        <v/>
      </c>
      <c r="G2256" s="196" t="str">
        <f ca="1" xml:space="preserve"> IF(INDIRECT("FROM_NGS2_SampleSheet!A"&amp;ROW()-5,TRUE)="","",  INDIRECT(    "FROM_NGS2_SampleSheet!"   &amp;  CHAR(64 + MATCH(VLOOKUP(G$6,mapping!$A:$B,2,FALSE),FROM_NGS2_SampleSheet!$1:$1,0))   &amp;  ROW()-5,TRUE)    )</f>
        <v/>
      </c>
      <c r="H2256" s="195"/>
      <c r="I2256" s="213">
        <v>1</v>
      </c>
      <c r="J2256" s="197" t="str">
        <f ca="1">IF(U2256=TRUE,    IF($Y$4&gt;96,"TOO MANY",VLOOKUP(B2256&amp;"_"&amp;C2256&amp;"_"&amp;E2256&amp;"_A",CALC!W:X,2,FALSE)),   "")</f>
        <v/>
      </c>
      <c r="L2256" s="213">
        <v>1</v>
      </c>
      <c r="M2256" s="197" t="str">
        <f ca="1">IF(V2256=TRUE,     IF($Y$4&gt;96,"TOO MANY",VLOOKUP(B2256&amp;"_"&amp;C2256&amp;"_"&amp;E2256&amp;"_B",CALC!W:X,2,FALSE)),    "")</f>
        <v/>
      </c>
      <c r="N2256" s="206"/>
      <c r="O2256" s="213">
        <v>1</v>
      </c>
      <c r="P2256" s="197" t="str">
        <f ca="1">IF(W2256=TRUE,   IF($Y$4&gt;96,"TOO MANY", VLOOKUP(B2256&amp;"_"&amp;C2256&amp;"_"&amp;E2256&amp;"_C",CALC!W:X,2,FALSE)),   "")</f>
        <v/>
      </c>
      <c r="Q2256" s="206"/>
      <c r="R2256" s="119" t="b">
        <f t="shared" ca="1" si="245"/>
        <v>0</v>
      </c>
      <c r="S2256" s="119" t="b">
        <f t="shared" ca="1" si="250"/>
        <v>0</v>
      </c>
      <c r="T2256" s="119" t="b">
        <f t="shared" ca="1" si="251"/>
        <v>0</v>
      </c>
      <c r="U2256" s="119" t="b">
        <f t="shared" ca="1" si="246"/>
        <v>0</v>
      </c>
      <c r="V2256" s="160" t="b">
        <f t="shared" ca="1" si="247"/>
        <v>0</v>
      </c>
      <c r="W2256" s="119" t="b">
        <f t="shared" ca="1" si="248"/>
        <v>0</v>
      </c>
      <c r="X2256" s="119" t="b">
        <f t="shared" ca="1" si="249"/>
        <v>0</v>
      </c>
    </row>
    <row r="2257" spans="2:24" x14ac:dyDescent="0.25">
      <c r="B2257" s="194" t="str">
        <f ca="1" xml:space="preserve"> IF(INDIRECT("FROM_NGS2_SampleSheet!A"&amp;ROW()-5,TRUE)="","",  INDIRECT(    "FROM_NGS2_SampleSheet!"   &amp;  CHAR(64 + MATCH(VLOOKUP(B$6,mapping!$A:$B,2,FALSE),FROM_NGS2_SampleSheet!$1:$1,0))   &amp;  ROW()-5,TRUE)    )</f>
        <v/>
      </c>
      <c r="C2257" s="195" t="str">
        <f ca="1" xml:space="preserve"> IF(INDIRECT("FROM_NGS2_SampleSheet!A"&amp;ROW()-5,TRUE)="","",  INDIRECT(    "FROM_NGS2_SampleSheet!"   &amp;  CHAR(64 + MATCH(VLOOKUP(C$6,mapping!$A:$B,2,FALSE),FROM_NGS2_SampleSheet!$1:$1,0))   &amp;  ROW()-5,TRUE)    )</f>
        <v/>
      </c>
      <c r="D2257" s="195" t="str">
        <f ca="1" xml:space="preserve"> IF(INDIRECT("FROM_NGS2_SampleSheet!A"&amp;ROW()-5,TRUE)="","",  INDIRECT(    "FROM_NGS2_SampleSheet!"   &amp;  CHAR(64 + MATCH(VLOOKUP(D$6,mapping!$A:$B,2,FALSE),FROM_NGS2_SampleSheet!$1:$1,0))   &amp;  ROW()-5,TRUE)    )</f>
        <v/>
      </c>
      <c r="E2257" s="195" t="str">
        <f ca="1" xml:space="preserve"> IF(INDIRECT("FROM_NGS2_SampleSheet!A"&amp;ROW()-5,TRUE)="","",  "e" &amp; INDIRECT(    "FROM_NGS2_SampleSheet!"   &amp;  CHAR(64 + MATCH(VLOOKUP(E$6,mapping!$A:$B,2,FALSE),FROM_NGS2_SampleSheet!$1:$1,0))   &amp;  ROW()-5,TRUE)    )</f>
        <v/>
      </c>
      <c r="F2257" s="195" t="str">
        <f ca="1" xml:space="preserve"> IF(INDIRECT("FROM_NGS2_SampleSheet!A"&amp;ROW()-5,TRUE)="","",  INDIRECT(    "FROM_NGS2_SampleSheet!"   &amp;  CHAR(64 + MATCH(VLOOKUP(F$6,mapping!$A:$B,2,FALSE),FROM_NGS2_SampleSheet!$1:$1,0))   &amp;  ROW()-5,TRUE)    )</f>
        <v/>
      </c>
      <c r="G2257" s="196" t="str">
        <f ca="1" xml:space="preserve"> IF(INDIRECT("FROM_NGS2_SampleSheet!A"&amp;ROW()-5,TRUE)="","",  INDIRECT(    "FROM_NGS2_SampleSheet!"   &amp;  CHAR(64 + MATCH(VLOOKUP(G$6,mapping!$A:$B,2,FALSE),FROM_NGS2_SampleSheet!$1:$1,0))   &amp;  ROW()-5,TRUE)    )</f>
        <v/>
      </c>
      <c r="H2257" s="195"/>
      <c r="I2257" s="213">
        <v>1</v>
      </c>
      <c r="J2257" s="197" t="str">
        <f ca="1">IF(U2257=TRUE,    IF($Y$4&gt;96,"TOO MANY",VLOOKUP(B2257&amp;"_"&amp;C2257&amp;"_"&amp;E2257&amp;"_A",CALC!W:X,2,FALSE)),   "")</f>
        <v/>
      </c>
      <c r="L2257" s="213">
        <v>1</v>
      </c>
      <c r="M2257" s="197" t="str">
        <f ca="1">IF(V2257=TRUE,     IF($Y$4&gt;96,"TOO MANY",VLOOKUP(B2257&amp;"_"&amp;C2257&amp;"_"&amp;E2257&amp;"_B",CALC!W:X,2,FALSE)),    "")</f>
        <v/>
      </c>
      <c r="N2257" s="206"/>
      <c r="O2257" s="213">
        <v>1</v>
      </c>
      <c r="P2257" s="197" t="str">
        <f ca="1">IF(W2257=TRUE,   IF($Y$4&gt;96,"TOO MANY", VLOOKUP(B2257&amp;"_"&amp;C2257&amp;"_"&amp;E2257&amp;"_C",CALC!W:X,2,FALSE)),   "")</f>
        <v/>
      </c>
      <c r="Q2257" s="206"/>
      <c r="R2257" s="119" t="b">
        <f t="shared" ca="1" si="245"/>
        <v>0</v>
      </c>
      <c r="S2257" s="119" t="b">
        <f t="shared" ca="1" si="250"/>
        <v>0</v>
      </c>
      <c r="T2257" s="119" t="b">
        <f t="shared" ca="1" si="251"/>
        <v>0</v>
      </c>
      <c r="U2257" s="119" t="b">
        <f t="shared" ca="1" si="246"/>
        <v>0</v>
      </c>
      <c r="V2257" s="160" t="b">
        <f t="shared" ca="1" si="247"/>
        <v>0</v>
      </c>
      <c r="W2257" s="119" t="b">
        <f t="shared" ca="1" si="248"/>
        <v>0</v>
      </c>
      <c r="X2257" s="119" t="b">
        <f t="shared" ca="1" si="249"/>
        <v>0</v>
      </c>
    </row>
    <row r="2258" spans="2:24" x14ac:dyDescent="0.25">
      <c r="B2258" s="194" t="str">
        <f ca="1" xml:space="preserve"> IF(INDIRECT("FROM_NGS2_SampleSheet!A"&amp;ROW()-5,TRUE)="","",  INDIRECT(    "FROM_NGS2_SampleSheet!"   &amp;  CHAR(64 + MATCH(VLOOKUP(B$6,mapping!$A:$B,2,FALSE),FROM_NGS2_SampleSheet!$1:$1,0))   &amp;  ROW()-5,TRUE)    )</f>
        <v/>
      </c>
      <c r="C2258" s="195" t="str">
        <f ca="1" xml:space="preserve"> IF(INDIRECT("FROM_NGS2_SampleSheet!A"&amp;ROW()-5,TRUE)="","",  INDIRECT(    "FROM_NGS2_SampleSheet!"   &amp;  CHAR(64 + MATCH(VLOOKUP(C$6,mapping!$A:$B,2,FALSE),FROM_NGS2_SampleSheet!$1:$1,0))   &amp;  ROW()-5,TRUE)    )</f>
        <v/>
      </c>
      <c r="D2258" s="195" t="str">
        <f ca="1" xml:space="preserve"> IF(INDIRECT("FROM_NGS2_SampleSheet!A"&amp;ROW()-5,TRUE)="","",  INDIRECT(    "FROM_NGS2_SampleSheet!"   &amp;  CHAR(64 + MATCH(VLOOKUP(D$6,mapping!$A:$B,2,FALSE),FROM_NGS2_SampleSheet!$1:$1,0))   &amp;  ROW()-5,TRUE)    )</f>
        <v/>
      </c>
      <c r="E2258" s="195" t="str">
        <f ca="1" xml:space="preserve"> IF(INDIRECT("FROM_NGS2_SampleSheet!A"&amp;ROW()-5,TRUE)="","",  "e" &amp; INDIRECT(    "FROM_NGS2_SampleSheet!"   &amp;  CHAR(64 + MATCH(VLOOKUP(E$6,mapping!$A:$B,2,FALSE),FROM_NGS2_SampleSheet!$1:$1,0))   &amp;  ROW()-5,TRUE)    )</f>
        <v/>
      </c>
      <c r="F2258" s="195" t="str">
        <f ca="1" xml:space="preserve"> IF(INDIRECT("FROM_NGS2_SampleSheet!A"&amp;ROW()-5,TRUE)="","",  INDIRECT(    "FROM_NGS2_SampleSheet!"   &amp;  CHAR(64 + MATCH(VLOOKUP(F$6,mapping!$A:$B,2,FALSE),FROM_NGS2_SampleSheet!$1:$1,0))   &amp;  ROW()-5,TRUE)    )</f>
        <v/>
      </c>
      <c r="G2258" s="196" t="str">
        <f ca="1" xml:space="preserve"> IF(INDIRECT("FROM_NGS2_SampleSheet!A"&amp;ROW()-5,TRUE)="","",  INDIRECT(    "FROM_NGS2_SampleSheet!"   &amp;  CHAR(64 + MATCH(VLOOKUP(G$6,mapping!$A:$B,2,FALSE),FROM_NGS2_SampleSheet!$1:$1,0))   &amp;  ROW()-5,TRUE)    )</f>
        <v/>
      </c>
      <c r="H2258" s="195"/>
      <c r="I2258" s="213">
        <v>1</v>
      </c>
      <c r="J2258" s="197" t="str">
        <f ca="1">IF(U2258=TRUE,    IF($Y$4&gt;96,"TOO MANY",VLOOKUP(B2258&amp;"_"&amp;C2258&amp;"_"&amp;E2258&amp;"_A",CALC!W:X,2,FALSE)),   "")</f>
        <v/>
      </c>
      <c r="L2258" s="213">
        <v>1</v>
      </c>
      <c r="M2258" s="197" t="str">
        <f ca="1">IF(V2258=TRUE,     IF($Y$4&gt;96,"TOO MANY",VLOOKUP(B2258&amp;"_"&amp;C2258&amp;"_"&amp;E2258&amp;"_B",CALC!W:X,2,FALSE)),    "")</f>
        <v/>
      </c>
      <c r="N2258" s="206"/>
      <c r="O2258" s="213">
        <v>1</v>
      </c>
      <c r="P2258" s="197" t="str">
        <f ca="1">IF(W2258=TRUE,   IF($Y$4&gt;96,"TOO MANY", VLOOKUP(B2258&amp;"_"&amp;C2258&amp;"_"&amp;E2258&amp;"_C",CALC!W:X,2,FALSE)),   "")</f>
        <v/>
      </c>
      <c r="Q2258" s="206"/>
      <c r="R2258" s="119" t="b">
        <f t="shared" ca="1" si="245"/>
        <v>0</v>
      </c>
      <c r="S2258" s="119" t="b">
        <f t="shared" ca="1" si="250"/>
        <v>0</v>
      </c>
      <c r="T2258" s="119" t="b">
        <f t="shared" ca="1" si="251"/>
        <v>0</v>
      </c>
      <c r="U2258" s="119" t="b">
        <f t="shared" ca="1" si="246"/>
        <v>0</v>
      </c>
      <c r="V2258" s="160" t="b">
        <f t="shared" ca="1" si="247"/>
        <v>0</v>
      </c>
      <c r="W2258" s="119" t="b">
        <f t="shared" ca="1" si="248"/>
        <v>0</v>
      </c>
      <c r="X2258" s="119" t="b">
        <f t="shared" ca="1" si="249"/>
        <v>0</v>
      </c>
    </row>
    <row r="2259" spans="2:24" x14ac:dyDescent="0.25">
      <c r="B2259" s="194" t="str">
        <f ca="1" xml:space="preserve"> IF(INDIRECT("FROM_NGS2_SampleSheet!A"&amp;ROW()-5,TRUE)="","",  INDIRECT(    "FROM_NGS2_SampleSheet!"   &amp;  CHAR(64 + MATCH(VLOOKUP(B$6,mapping!$A:$B,2,FALSE),FROM_NGS2_SampleSheet!$1:$1,0))   &amp;  ROW()-5,TRUE)    )</f>
        <v/>
      </c>
      <c r="C2259" s="195" t="str">
        <f ca="1" xml:space="preserve"> IF(INDIRECT("FROM_NGS2_SampleSheet!A"&amp;ROW()-5,TRUE)="","",  INDIRECT(    "FROM_NGS2_SampleSheet!"   &amp;  CHAR(64 + MATCH(VLOOKUP(C$6,mapping!$A:$B,2,FALSE),FROM_NGS2_SampleSheet!$1:$1,0))   &amp;  ROW()-5,TRUE)    )</f>
        <v/>
      </c>
      <c r="D2259" s="195" t="str">
        <f ca="1" xml:space="preserve"> IF(INDIRECT("FROM_NGS2_SampleSheet!A"&amp;ROW()-5,TRUE)="","",  INDIRECT(    "FROM_NGS2_SampleSheet!"   &amp;  CHAR(64 + MATCH(VLOOKUP(D$6,mapping!$A:$B,2,FALSE),FROM_NGS2_SampleSheet!$1:$1,0))   &amp;  ROW()-5,TRUE)    )</f>
        <v/>
      </c>
      <c r="E2259" s="195" t="str">
        <f ca="1" xml:space="preserve"> IF(INDIRECT("FROM_NGS2_SampleSheet!A"&amp;ROW()-5,TRUE)="","",  "e" &amp; INDIRECT(    "FROM_NGS2_SampleSheet!"   &amp;  CHAR(64 + MATCH(VLOOKUP(E$6,mapping!$A:$B,2,FALSE),FROM_NGS2_SampleSheet!$1:$1,0))   &amp;  ROW()-5,TRUE)    )</f>
        <v/>
      </c>
      <c r="F2259" s="195" t="str">
        <f ca="1" xml:space="preserve"> IF(INDIRECT("FROM_NGS2_SampleSheet!A"&amp;ROW()-5,TRUE)="","",  INDIRECT(    "FROM_NGS2_SampleSheet!"   &amp;  CHAR(64 + MATCH(VLOOKUP(F$6,mapping!$A:$B,2,FALSE),FROM_NGS2_SampleSheet!$1:$1,0))   &amp;  ROW()-5,TRUE)    )</f>
        <v/>
      </c>
      <c r="G2259" s="196" t="str">
        <f ca="1" xml:space="preserve"> IF(INDIRECT("FROM_NGS2_SampleSheet!A"&amp;ROW()-5,TRUE)="","",  INDIRECT(    "FROM_NGS2_SampleSheet!"   &amp;  CHAR(64 + MATCH(VLOOKUP(G$6,mapping!$A:$B,2,FALSE),FROM_NGS2_SampleSheet!$1:$1,0))   &amp;  ROW()-5,TRUE)    )</f>
        <v/>
      </c>
      <c r="H2259" s="195"/>
      <c r="I2259" s="213">
        <v>1</v>
      </c>
      <c r="J2259" s="197" t="str">
        <f ca="1">IF(U2259=TRUE,    IF($Y$4&gt;96,"TOO MANY",VLOOKUP(B2259&amp;"_"&amp;C2259&amp;"_"&amp;E2259&amp;"_A",CALC!W:X,2,FALSE)),   "")</f>
        <v/>
      </c>
      <c r="L2259" s="213">
        <v>1</v>
      </c>
      <c r="M2259" s="197" t="str">
        <f ca="1">IF(V2259=TRUE,     IF($Y$4&gt;96,"TOO MANY",VLOOKUP(B2259&amp;"_"&amp;C2259&amp;"_"&amp;E2259&amp;"_B",CALC!W:X,2,FALSE)),    "")</f>
        <v/>
      </c>
      <c r="N2259" s="206"/>
      <c r="O2259" s="213">
        <v>1</v>
      </c>
      <c r="P2259" s="197" t="str">
        <f ca="1">IF(W2259=TRUE,   IF($Y$4&gt;96,"TOO MANY", VLOOKUP(B2259&amp;"_"&amp;C2259&amp;"_"&amp;E2259&amp;"_C",CALC!W:X,2,FALSE)),   "")</f>
        <v/>
      </c>
      <c r="Q2259" s="206"/>
      <c r="R2259" s="119" t="b">
        <f t="shared" ca="1" si="245"/>
        <v>0</v>
      </c>
      <c r="S2259" s="119" t="b">
        <f t="shared" ca="1" si="250"/>
        <v>0</v>
      </c>
      <c r="T2259" s="119" t="b">
        <f t="shared" ca="1" si="251"/>
        <v>0</v>
      </c>
      <c r="U2259" s="119" t="b">
        <f t="shared" ca="1" si="246"/>
        <v>0</v>
      </c>
      <c r="V2259" s="160" t="b">
        <f t="shared" ca="1" si="247"/>
        <v>0</v>
      </c>
      <c r="W2259" s="119" t="b">
        <f t="shared" ca="1" si="248"/>
        <v>0</v>
      </c>
      <c r="X2259" s="119" t="b">
        <f t="shared" ca="1" si="249"/>
        <v>0</v>
      </c>
    </row>
    <row r="2260" spans="2:24" x14ac:dyDescent="0.25">
      <c r="B2260" s="194" t="str">
        <f ca="1" xml:space="preserve"> IF(INDIRECT("FROM_NGS2_SampleSheet!A"&amp;ROW()-5,TRUE)="","",  INDIRECT(    "FROM_NGS2_SampleSheet!"   &amp;  CHAR(64 + MATCH(VLOOKUP(B$6,mapping!$A:$B,2,FALSE),FROM_NGS2_SampleSheet!$1:$1,0))   &amp;  ROW()-5,TRUE)    )</f>
        <v/>
      </c>
      <c r="C2260" s="195" t="str">
        <f ca="1" xml:space="preserve"> IF(INDIRECT("FROM_NGS2_SampleSheet!A"&amp;ROW()-5,TRUE)="","",  INDIRECT(    "FROM_NGS2_SampleSheet!"   &amp;  CHAR(64 + MATCH(VLOOKUP(C$6,mapping!$A:$B,2,FALSE),FROM_NGS2_SampleSheet!$1:$1,0))   &amp;  ROW()-5,TRUE)    )</f>
        <v/>
      </c>
      <c r="D2260" s="195" t="str">
        <f ca="1" xml:space="preserve"> IF(INDIRECT("FROM_NGS2_SampleSheet!A"&amp;ROW()-5,TRUE)="","",  INDIRECT(    "FROM_NGS2_SampleSheet!"   &amp;  CHAR(64 + MATCH(VLOOKUP(D$6,mapping!$A:$B,2,FALSE),FROM_NGS2_SampleSheet!$1:$1,0))   &amp;  ROW()-5,TRUE)    )</f>
        <v/>
      </c>
      <c r="E2260" s="195" t="str">
        <f ca="1" xml:space="preserve"> IF(INDIRECT("FROM_NGS2_SampleSheet!A"&amp;ROW()-5,TRUE)="","",  "e" &amp; INDIRECT(    "FROM_NGS2_SampleSheet!"   &amp;  CHAR(64 + MATCH(VLOOKUP(E$6,mapping!$A:$B,2,FALSE),FROM_NGS2_SampleSheet!$1:$1,0))   &amp;  ROW()-5,TRUE)    )</f>
        <v/>
      </c>
      <c r="F2260" s="195" t="str">
        <f ca="1" xml:space="preserve"> IF(INDIRECT("FROM_NGS2_SampleSheet!A"&amp;ROW()-5,TRUE)="","",  INDIRECT(    "FROM_NGS2_SampleSheet!"   &amp;  CHAR(64 + MATCH(VLOOKUP(F$6,mapping!$A:$B,2,FALSE),FROM_NGS2_SampleSheet!$1:$1,0))   &amp;  ROW()-5,TRUE)    )</f>
        <v/>
      </c>
      <c r="G2260" s="196" t="str">
        <f ca="1" xml:space="preserve"> IF(INDIRECT("FROM_NGS2_SampleSheet!A"&amp;ROW()-5,TRUE)="","",  INDIRECT(    "FROM_NGS2_SampleSheet!"   &amp;  CHAR(64 + MATCH(VLOOKUP(G$6,mapping!$A:$B,2,FALSE),FROM_NGS2_SampleSheet!$1:$1,0))   &amp;  ROW()-5,TRUE)    )</f>
        <v/>
      </c>
      <c r="H2260" s="195"/>
      <c r="I2260" s="213">
        <v>1</v>
      </c>
      <c r="J2260" s="197" t="str">
        <f ca="1">IF(U2260=TRUE,    IF($Y$4&gt;96,"TOO MANY",VLOOKUP(B2260&amp;"_"&amp;C2260&amp;"_"&amp;E2260&amp;"_A",CALC!W:X,2,FALSE)),   "")</f>
        <v/>
      </c>
      <c r="L2260" s="213">
        <v>1</v>
      </c>
      <c r="M2260" s="197" t="str">
        <f ca="1">IF(V2260=TRUE,     IF($Y$4&gt;96,"TOO MANY",VLOOKUP(B2260&amp;"_"&amp;C2260&amp;"_"&amp;E2260&amp;"_B",CALC!W:X,2,FALSE)),    "")</f>
        <v/>
      </c>
      <c r="N2260" s="206"/>
      <c r="O2260" s="213">
        <v>1</v>
      </c>
      <c r="P2260" s="197" t="str">
        <f ca="1">IF(W2260=TRUE,   IF($Y$4&gt;96,"TOO MANY", VLOOKUP(B2260&amp;"_"&amp;C2260&amp;"_"&amp;E2260&amp;"_C",CALC!W:X,2,FALSE)),   "")</f>
        <v/>
      </c>
      <c r="Q2260" s="206"/>
      <c r="R2260" s="119" t="b">
        <f t="shared" ca="1" si="245"/>
        <v>0</v>
      </c>
      <c r="S2260" s="119" t="b">
        <f t="shared" ca="1" si="250"/>
        <v>0</v>
      </c>
      <c r="T2260" s="119" t="b">
        <f t="shared" ca="1" si="251"/>
        <v>0</v>
      </c>
      <c r="U2260" s="119" t="b">
        <f t="shared" ca="1" si="246"/>
        <v>0</v>
      </c>
      <c r="V2260" s="160" t="b">
        <f t="shared" ca="1" si="247"/>
        <v>0</v>
      </c>
      <c r="W2260" s="119" t="b">
        <f t="shared" ca="1" si="248"/>
        <v>0</v>
      </c>
      <c r="X2260" s="119" t="b">
        <f t="shared" ca="1" si="249"/>
        <v>0</v>
      </c>
    </row>
    <row r="2261" spans="2:24" x14ac:dyDescent="0.25">
      <c r="B2261" s="194" t="str">
        <f ca="1" xml:space="preserve"> IF(INDIRECT("FROM_NGS2_SampleSheet!A"&amp;ROW()-5,TRUE)="","",  INDIRECT(    "FROM_NGS2_SampleSheet!"   &amp;  CHAR(64 + MATCH(VLOOKUP(B$6,mapping!$A:$B,2,FALSE),FROM_NGS2_SampleSheet!$1:$1,0))   &amp;  ROW()-5,TRUE)    )</f>
        <v/>
      </c>
      <c r="C2261" s="195" t="str">
        <f ca="1" xml:space="preserve"> IF(INDIRECT("FROM_NGS2_SampleSheet!A"&amp;ROW()-5,TRUE)="","",  INDIRECT(    "FROM_NGS2_SampleSheet!"   &amp;  CHAR(64 + MATCH(VLOOKUP(C$6,mapping!$A:$B,2,FALSE),FROM_NGS2_SampleSheet!$1:$1,0))   &amp;  ROW()-5,TRUE)    )</f>
        <v/>
      </c>
      <c r="D2261" s="195" t="str">
        <f ca="1" xml:space="preserve"> IF(INDIRECT("FROM_NGS2_SampleSheet!A"&amp;ROW()-5,TRUE)="","",  INDIRECT(    "FROM_NGS2_SampleSheet!"   &amp;  CHAR(64 + MATCH(VLOOKUP(D$6,mapping!$A:$B,2,FALSE),FROM_NGS2_SampleSheet!$1:$1,0))   &amp;  ROW()-5,TRUE)    )</f>
        <v/>
      </c>
      <c r="E2261" s="195" t="str">
        <f ca="1" xml:space="preserve"> IF(INDIRECT("FROM_NGS2_SampleSheet!A"&amp;ROW()-5,TRUE)="","",  "e" &amp; INDIRECT(    "FROM_NGS2_SampleSheet!"   &amp;  CHAR(64 + MATCH(VLOOKUP(E$6,mapping!$A:$B,2,FALSE),FROM_NGS2_SampleSheet!$1:$1,0))   &amp;  ROW()-5,TRUE)    )</f>
        <v/>
      </c>
      <c r="F2261" s="195" t="str">
        <f ca="1" xml:space="preserve"> IF(INDIRECT("FROM_NGS2_SampleSheet!A"&amp;ROW()-5,TRUE)="","",  INDIRECT(    "FROM_NGS2_SampleSheet!"   &amp;  CHAR(64 + MATCH(VLOOKUP(F$6,mapping!$A:$B,2,FALSE),FROM_NGS2_SampleSheet!$1:$1,0))   &amp;  ROW()-5,TRUE)    )</f>
        <v/>
      </c>
      <c r="G2261" s="196" t="str">
        <f ca="1" xml:space="preserve"> IF(INDIRECT("FROM_NGS2_SampleSheet!A"&amp;ROW()-5,TRUE)="","",  INDIRECT(    "FROM_NGS2_SampleSheet!"   &amp;  CHAR(64 + MATCH(VLOOKUP(G$6,mapping!$A:$B,2,FALSE),FROM_NGS2_SampleSheet!$1:$1,0))   &amp;  ROW()-5,TRUE)    )</f>
        <v/>
      </c>
      <c r="H2261" s="195"/>
      <c r="I2261" s="213">
        <v>1</v>
      </c>
      <c r="J2261" s="197" t="str">
        <f ca="1">IF(U2261=TRUE,    IF($Y$4&gt;96,"TOO MANY",VLOOKUP(B2261&amp;"_"&amp;C2261&amp;"_"&amp;E2261&amp;"_A",CALC!W:X,2,FALSE)),   "")</f>
        <v/>
      </c>
      <c r="L2261" s="213">
        <v>1</v>
      </c>
      <c r="M2261" s="197" t="str">
        <f ca="1">IF(V2261=TRUE,     IF($Y$4&gt;96,"TOO MANY",VLOOKUP(B2261&amp;"_"&amp;C2261&amp;"_"&amp;E2261&amp;"_B",CALC!W:X,2,FALSE)),    "")</f>
        <v/>
      </c>
      <c r="N2261" s="206"/>
      <c r="O2261" s="213">
        <v>1</v>
      </c>
      <c r="P2261" s="197" t="str">
        <f ca="1">IF(W2261=TRUE,   IF($Y$4&gt;96,"TOO MANY", VLOOKUP(B2261&amp;"_"&amp;C2261&amp;"_"&amp;E2261&amp;"_C",CALC!W:X,2,FALSE)),   "")</f>
        <v/>
      </c>
      <c r="Q2261" s="206"/>
      <c r="R2261" s="119" t="b">
        <f t="shared" ca="1" si="245"/>
        <v>0</v>
      </c>
      <c r="S2261" s="119" t="b">
        <f t="shared" ca="1" si="250"/>
        <v>0</v>
      </c>
      <c r="T2261" s="119" t="b">
        <f t="shared" ca="1" si="251"/>
        <v>0</v>
      </c>
      <c r="U2261" s="119" t="b">
        <f t="shared" ca="1" si="246"/>
        <v>0</v>
      </c>
      <c r="V2261" s="160" t="b">
        <f t="shared" ca="1" si="247"/>
        <v>0</v>
      </c>
      <c r="W2261" s="119" t="b">
        <f t="shared" ca="1" si="248"/>
        <v>0</v>
      </c>
      <c r="X2261" s="119" t="b">
        <f t="shared" ca="1" si="249"/>
        <v>0</v>
      </c>
    </row>
    <row r="2262" spans="2:24" x14ac:dyDescent="0.25">
      <c r="B2262" s="194" t="str">
        <f ca="1" xml:space="preserve"> IF(INDIRECT("FROM_NGS2_SampleSheet!A"&amp;ROW()-5,TRUE)="","",  INDIRECT(    "FROM_NGS2_SampleSheet!"   &amp;  CHAR(64 + MATCH(VLOOKUP(B$6,mapping!$A:$B,2,FALSE),FROM_NGS2_SampleSheet!$1:$1,0))   &amp;  ROW()-5,TRUE)    )</f>
        <v/>
      </c>
      <c r="C2262" s="195" t="str">
        <f ca="1" xml:space="preserve"> IF(INDIRECT("FROM_NGS2_SampleSheet!A"&amp;ROW()-5,TRUE)="","",  INDIRECT(    "FROM_NGS2_SampleSheet!"   &amp;  CHAR(64 + MATCH(VLOOKUP(C$6,mapping!$A:$B,2,FALSE),FROM_NGS2_SampleSheet!$1:$1,0))   &amp;  ROW()-5,TRUE)    )</f>
        <v/>
      </c>
      <c r="D2262" s="195" t="str">
        <f ca="1" xml:space="preserve"> IF(INDIRECT("FROM_NGS2_SampleSheet!A"&amp;ROW()-5,TRUE)="","",  INDIRECT(    "FROM_NGS2_SampleSheet!"   &amp;  CHAR(64 + MATCH(VLOOKUP(D$6,mapping!$A:$B,2,FALSE),FROM_NGS2_SampleSheet!$1:$1,0))   &amp;  ROW()-5,TRUE)    )</f>
        <v/>
      </c>
      <c r="E2262" s="195" t="str">
        <f ca="1" xml:space="preserve"> IF(INDIRECT("FROM_NGS2_SampleSheet!A"&amp;ROW()-5,TRUE)="","",  "e" &amp; INDIRECT(    "FROM_NGS2_SampleSheet!"   &amp;  CHAR(64 + MATCH(VLOOKUP(E$6,mapping!$A:$B,2,FALSE),FROM_NGS2_SampleSheet!$1:$1,0))   &amp;  ROW()-5,TRUE)    )</f>
        <v/>
      </c>
      <c r="F2262" s="195" t="str">
        <f ca="1" xml:space="preserve"> IF(INDIRECT("FROM_NGS2_SampleSheet!A"&amp;ROW()-5,TRUE)="","",  INDIRECT(    "FROM_NGS2_SampleSheet!"   &amp;  CHAR(64 + MATCH(VLOOKUP(F$6,mapping!$A:$B,2,FALSE),FROM_NGS2_SampleSheet!$1:$1,0))   &amp;  ROW()-5,TRUE)    )</f>
        <v/>
      </c>
      <c r="G2262" s="196" t="str">
        <f ca="1" xml:space="preserve"> IF(INDIRECT("FROM_NGS2_SampleSheet!A"&amp;ROW()-5,TRUE)="","",  INDIRECT(    "FROM_NGS2_SampleSheet!"   &amp;  CHAR(64 + MATCH(VLOOKUP(G$6,mapping!$A:$B,2,FALSE),FROM_NGS2_SampleSheet!$1:$1,0))   &amp;  ROW()-5,TRUE)    )</f>
        <v/>
      </c>
      <c r="H2262" s="195"/>
      <c r="I2262" s="213">
        <v>1</v>
      </c>
      <c r="J2262" s="197" t="str">
        <f ca="1">IF(U2262=TRUE,    IF($Y$4&gt;96,"TOO MANY",VLOOKUP(B2262&amp;"_"&amp;C2262&amp;"_"&amp;E2262&amp;"_A",CALC!W:X,2,FALSE)),   "")</f>
        <v/>
      </c>
      <c r="L2262" s="213">
        <v>1</v>
      </c>
      <c r="M2262" s="197" t="str">
        <f ca="1">IF(V2262=TRUE,     IF($Y$4&gt;96,"TOO MANY",VLOOKUP(B2262&amp;"_"&amp;C2262&amp;"_"&amp;E2262&amp;"_B",CALC!W:X,2,FALSE)),    "")</f>
        <v/>
      </c>
      <c r="N2262" s="206"/>
      <c r="O2262" s="213">
        <v>1</v>
      </c>
      <c r="P2262" s="197" t="str">
        <f ca="1">IF(W2262=TRUE,   IF($Y$4&gt;96,"TOO MANY", VLOOKUP(B2262&amp;"_"&amp;C2262&amp;"_"&amp;E2262&amp;"_C",CALC!W:X,2,FALSE)),   "")</f>
        <v/>
      </c>
      <c r="Q2262" s="206"/>
      <c r="R2262" s="119" t="b">
        <f t="shared" ca="1" si="245"/>
        <v>0</v>
      </c>
      <c r="S2262" s="119" t="b">
        <f t="shared" ca="1" si="250"/>
        <v>0</v>
      </c>
      <c r="T2262" s="119" t="b">
        <f t="shared" ca="1" si="251"/>
        <v>0</v>
      </c>
      <c r="U2262" s="119" t="b">
        <f t="shared" ca="1" si="246"/>
        <v>0</v>
      </c>
      <c r="V2262" s="160" t="b">
        <f t="shared" ca="1" si="247"/>
        <v>0</v>
      </c>
      <c r="W2262" s="119" t="b">
        <f t="shared" ca="1" si="248"/>
        <v>0</v>
      </c>
      <c r="X2262" s="119" t="b">
        <f t="shared" ca="1" si="249"/>
        <v>0</v>
      </c>
    </row>
    <row r="2263" spans="2:24" x14ac:dyDescent="0.25">
      <c r="B2263" s="194" t="str">
        <f ca="1" xml:space="preserve"> IF(INDIRECT("FROM_NGS2_SampleSheet!A"&amp;ROW()-5,TRUE)="","",  INDIRECT(    "FROM_NGS2_SampleSheet!"   &amp;  CHAR(64 + MATCH(VLOOKUP(B$6,mapping!$A:$B,2,FALSE),FROM_NGS2_SampleSheet!$1:$1,0))   &amp;  ROW()-5,TRUE)    )</f>
        <v/>
      </c>
      <c r="C2263" s="195" t="str">
        <f ca="1" xml:space="preserve"> IF(INDIRECT("FROM_NGS2_SampleSheet!A"&amp;ROW()-5,TRUE)="","",  INDIRECT(    "FROM_NGS2_SampleSheet!"   &amp;  CHAR(64 + MATCH(VLOOKUP(C$6,mapping!$A:$B,2,FALSE),FROM_NGS2_SampleSheet!$1:$1,0))   &amp;  ROW()-5,TRUE)    )</f>
        <v/>
      </c>
      <c r="D2263" s="195" t="str">
        <f ca="1" xml:space="preserve"> IF(INDIRECT("FROM_NGS2_SampleSheet!A"&amp;ROW()-5,TRUE)="","",  INDIRECT(    "FROM_NGS2_SampleSheet!"   &amp;  CHAR(64 + MATCH(VLOOKUP(D$6,mapping!$A:$B,2,FALSE),FROM_NGS2_SampleSheet!$1:$1,0))   &amp;  ROW()-5,TRUE)    )</f>
        <v/>
      </c>
      <c r="E2263" s="195" t="str">
        <f ca="1" xml:space="preserve"> IF(INDIRECT("FROM_NGS2_SampleSheet!A"&amp;ROW()-5,TRUE)="","",  "e" &amp; INDIRECT(    "FROM_NGS2_SampleSheet!"   &amp;  CHAR(64 + MATCH(VLOOKUP(E$6,mapping!$A:$B,2,FALSE),FROM_NGS2_SampleSheet!$1:$1,0))   &amp;  ROW()-5,TRUE)    )</f>
        <v/>
      </c>
      <c r="F2263" s="195" t="str">
        <f ca="1" xml:space="preserve"> IF(INDIRECT("FROM_NGS2_SampleSheet!A"&amp;ROW()-5,TRUE)="","",  INDIRECT(    "FROM_NGS2_SampleSheet!"   &amp;  CHAR(64 + MATCH(VLOOKUP(F$6,mapping!$A:$B,2,FALSE),FROM_NGS2_SampleSheet!$1:$1,0))   &amp;  ROW()-5,TRUE)    )</f>
        <v/>
      </c>
      <c r="G2263" s="196" t="str">
        <f ca="1" xml:space="preserve"> IF(INDIRECT("FROM_NGS2_SampleSheet!A"&amp;ROW()-5,TRUE)="","",  INDIRECT(    "FROM_NGS2_SampleSheet!"   &amp;  CHAR(64 + MATCH(VLOOKUP(G$6,mapping!$A:$B,2,FALSE),FROM_NGS2_SampleSheet!$1:$1,0))   &amp;  ROW()-5,TRUE)    )</f>
        <v/>
      </c>
      <c r="H2263" s="195"/>
      <c r="I2263" s="213">
        <v>1</v>
      </c>
      <c r="J2263" s="197" t="str">
        <f ca="1">IF(U2263=TRUE,    IF($Y$4&gt;96,"TOO MANY",VLOOKUP(B2263&amp;"_"&amp;C2263&amp;"_"&amp;E2263&amp;"_A",CALC!W:X,2,FALSE)),   "")</f>
        <v/>
      </c>
      <c r="L2263" s="213">
        <v>1</v>
      </c>
      <c r="M2263" s="197" t="str">
        <f ca="1">IF(V2263=TRUE,     IF($Y$4&gt;96,"TOO MANY",VLOOKUP(B2263&amp;"_"&amp;C2263&amp;"_"&amp;E2263&amp;"_B",CALC!W:X,2,FALSE)),    "")</f>
        <v/>
      </c>
      <c r="N2263" s="206"/>
      <c r="O2263" s="213">
        <v>1</v>
      </c>
      <c r="P2263" s="197" t="str">
        <f ca="1">IF(W2263=TRUE,   IF($Y$4&gt;96,"TOO MANY", VLOOKUP(B2263&amp;"_"&amp;C2263&amp;"_"&amp;E2263&amp;"_C",CALC!W:X,2,FALSE)),   "")</f>
        <v/>
      </c>
      <c r="Q2263" s="206"/>
      <c r="R2263" s="119" t="b">
        <f t="shared" ca="1" si="245"/>
        <v>0</v>
      </c>
      <c r="S2263" s="119" t="b">
        <f t="shared" ca="1" si="250"/>
        <v>0</v>
      </c>
      <c r="T2263" s="119" t="b">
        <f t="shared" ca="1" si="251"/>
        <v>0</v>
      </c>
      <c r="U2263" s="119" t="b">
        <f t="shared" ca="1" si="246"/>
        <v>0</v>
      </c>
      <c r="V2263" s="160" t="b">
        <f t="shared" ca="1" si="247"/>
        <v>0</v>
      </c>
      <c r="W2263" s="119" t="b">
        <f t="shared" ca="1" si="248"/>
        <v>0</v>
      </c>
      <c r="X2263" s="119" t="b">
        <f t="shared" ca="1" si="249"/>
        <v>0</v>
      </c>
    </row>
    <row r="2264" spans="2:24" x14ac:dyDescent="0.25">
      <c r="B2264" s="194" t="str">
        <f ca="1" xml:space="preserve"> IF(INDIRECT("FROM_NGS2_SampleSheet!A"&amp;ROW()-5,TRUE)="","",  INDIRECT(    "FROM_NGS2_SampleSheet!"   &amp;  CHAR(64 + MATCH(VLOOKUP(B$6,mapping!$A:$B,2,FALSE),FROM_NGS2_SampleSheet!$1:$1,0))   &amp;  ROW()-5,TRUE)    )</f>
        <v/>
      </c>
      <c r="C2264" s="195" t="str">
        <f ca="1" xml:space="preserve"> IF(INDIRECT("FROM_NGS2_SampleSheet!A"&amp;ROW()-5,TRUE)="","",  INDIRECT(    "FROM_NGS2_SampleSheet!"   &amp;  CHAR(64 + MATCH(VLOOKUP(C$6,mapping!$A:$B,2,FALSE),FROM_NGS2_SampleSheet!$1:$1,0))   &amp;  ROW()-5,TRUE)    )</f>
        <v/>
      </c>
      <c r="D2264" s="195" t="str">
        <f ca="1" xml:space="preserve"> IF(INDIRECT("FROM_NGS2_SampleSheet!A"&amp;ROW()-5,TRUE)="","",  INDIRECT(    "FROM_NGS2_SampleSheet!"   &amp;  CHAR(64 + MATCH(VLOOKUP(D$6,mapping!$A:$B,2,FALSE),FROM_NGS2_SampleSheet!$1:$1,0))   &amp;  ROW()-5,TRUE)    )</f>
        <v/>
      </c>
      <c r="E2264" s="195" t="str">
        <f ca="1" xml:space="preserve"> IF(INDIRECT("FROM_NGS2_SampleSheet!A"&amp;ROW()-5,TRUE)="","",  "e" &amp; INDIRECT(    "FROM_NGS2_SampleSheet!"   &amp;  CHAR(64 + MATCH(VLOOKUP(E$6,mapping!$A:$B,2,FALSE),FROM_NGS2_SampleSheet!$1:$1,0))   &amp;  ROW()-5,TRUE)    )</f>
        <v/>
      </c>
      <c r="F2264" s="195" t="str">
        <f ca="1" xml:space="preserve"> IF(INDIRECT("FROM_NGS2_SampleSheet!A"&amp;ROW()-5,TRUE)="","",  INDIRECT(    "FROM_NGS2_SampleSheet!"   &amp;  CHAR(64 + MATCH(VLOOKUP(F$6,mapping!$A:$B,2,FALSE),FROM_NGS2_SampleSheet!$1:$1,0))   &amp;  ROW()-5,TRUE)    )</f>
        <v/>
      </c>
      <c r="G2264" s="196" t="str">
        <f ca="1" xml:space="preserve"> IF(INDIRECT("FROM_NGS2_SampleSheet!A"&amp;ROW()-5,TRUE)="","",  INDIRECT(    "FROM_NGS2_SampleSheet!"   &amp;  CHAR(64 + MATCH(VLOOKUP(G$6,mapping!$A:$B,2,FALSE),FROM_NGS2_SampleSheet!$1:$1,0))   &amp;  ROW()-5,TRUE)    )</f>
        <v/>
      </c>
      <c r="H2264" s="195"/>
      <c r="I2264" s="213">
        <v>1</v>
      </c>
      <c r="J2264" s="197" t="str">
        <f ca="1">IF(U2264=TRUE,    IF($Y$4&gt;96,"TOO MANY",VLOOKUP(B2264&amp;"_"&amp;C2264&amp;"_"&amp;E2264&amp;"_A",CALC!W:X,2,FALSE)),   "")</f>
        <v/>
      </c>
      <c r="L2264" s="213">
        <v>1</v>
      </c>
      <c r="M2264" s="197" t="str">
        <f ca="1">IF(V2264=TRUE,     IF($Y$4&gt;96,"TOO MANY",VLOOKUP(B2264&amp;"_"&amp;C2264&amp;"_"&amp;E2264&amp;"_B",CALC!W:X,2,FALSE)),    "")</f>
        <v/>
      </c>
      <c r="N2264" s="206"/>
      <c r="O2264" s="213">
        <v>1</v>
      </c>
      <c r="P2264" s="197" t="str">
        <f ca="1">IF(W2264=TRUE,   IF($Y$4&gt;96,"TOO MANY", VLOOKUP(B2264&amp;"_"&amp;C2264&amp;"_"&amp;E2264&amp;"_C",CALC!W:X,2,FALSE)),   "")</f>
        <v/>
      </c>
      <c r="Q2264" s="206"/>
      <c r="R2264" s="119" t="b">
        <f t="shared" ca="1" si="245"/>
        <v>0</v>
      </c>
      <c r="S2264" s="119" t="b">
        <f t="shared" ca="1" si="250"/>
        <v>0</v>
      </c>
      <c r="T2264" s="119" t="b">
        <f t="shared" ca="1" si="251"/>
        <v>0</v>
      </c>
      <c r="U2264" s="119" t="b">
        <f t="shared" ca="1" si="246"/>
        <v>0</v>
      </c>
      <c r="V2264" s="160" t="b">
        <f t="shared" ca="1" si="247"/>
        <v>0</v>
      </c>
      <c r="W2264" s="119" t="b">
        <f t="shared" ca="1" si="248"/>
        <v>0</v>
      </c>
      <c r="X2264" s="119" t="b">
        <f t="shared" ca="1" si="249"/>
        <v>0</v>
      </c>
    </row>
    <row r="2265" spans="2:24" x14ac:dyDescent="0.25">
      <c r="B2265" s="194" t="str">
        <f ca="1" xml:space="preserve"> IF(INDIRECT("FROM_NGS2_SampleSheet!A"&amp;ROW()-5,TRUE)="","",  INDIRECT(    "FROM_NGS2_SampleSheet!"   &amp;  CHAR(64 + MATCH(VLOOKUP(B$6,mapping!$A:$B,2,FALSE),FROM_NGS2_SampleSheet!$1:$1,0))   &amp;  ROW()-5,TRUE)    )</f>
        <v/>
      </c>
      <c r="C2265" s="195" t="str">
        <f ca="1" xml:space="preserve"> IF(INDIRECT("FROM_NGS2_SampleSheet!A"&amp;ROW()-5,TRUE)="","",  INDIRECT(    "FROM_NGS2_SampleSheet!"   &amp;  CHAR(64 + MATCH(VLOOKUP(C$6,mapping!$A:$B,2,FALSE),FROM_NGS2_SampleSheet!$1:$1,0))   &amp;  ROW()-5,TRUE)    )</f>
        <v/>
      </c>
      <c r="D2265" s="195" t="str">
        <f ca="1" xml:space="preserve"> IF(INDIRECT("FROM_NGS2_SampleSheet!A"&amp;ROW()-5,TRUE)="","",  INDIRECT(    "FROM_NGS2_SampleSheet!"   &amp;  CHAR(64 + MATCH(VLOOKUP(D$6,mapping!$A:$B,2,FALSE),FROM_NGS2_SampleSheet!$1:$1,0))   &amp;  ROW()-5,TRUE)    )</f>
        <v/>
      </c>
      <c r="E2265" s="195" t="str">
        <f ca="1" xml:space="preserve"> IF(INDIRECT("FROM_NGS2_SampleSheet!A"&amp;ROW()-5,TRUE)="","",  "e" &amp; INDIRECT(    "FROM_NGS2_SampleSheet!"   &amp;  CHAR(64 + MATCH(VLOOKUP(E$6,mapping!$A:$B,2,FALSE),FROM_NGS2_SampleSheet!$1:$1,0))   &amp;  ROW()-5,TRUE)    )</f>
        <v/>
      </c>
      <c r="F2265" s="195" t="str">
        <f ca="1" xml:space="preserve"> IF(INDIRECT("FROM_NGS2_SampleSheet!A"&amp;ROW()-5,TRUE)="","",  INDIRECT(    "FROM_NGS2_SampleSheet!"   &amp;  CHAR(64 + MATCH(VLOOKUP(F$6,mapping!$A:$B,2,FALSE),FROM_NGS2_SampleSheet!$1:$1,0))   &amp;  ROW()-5,TRUE)    )</f>
        <v/>
      </c>
      <c r="G2265" s="196" t="str">
        <f ca="1" xml:space="preserve"> IF(INDIRECT("FROM_NGS2_SampleSheet!A"&amp;ROW()-5,TRUE)="","",  INDIRECT(    "FROM_NGS2_SampleSheet!"   &amp;  CHAR(64 + MATCH(VLOOKUP(G$6,mapping!$A:$B,2,FALSE),FROM_NGS2_SampleSheet!$1:$1,0))   &amp;  ROW()-5,TRUE)    )</f>
        <v/>
      </c>
      <c r="H2265" s="195"/>
      <c r="I2265" s="213">
        <v>1</v>
      </c>
      <c r="J2265" s="197" t="str">
        <f ca="1">IF(U2265=TRUE,    IF($Y$4&gt;96,"TOO MANY",VLOOKUP(B2265&amp;"_"&amp;C2265&amp;"_"&amp;E2265&amp;"_A",CALC!W:X,2,FALSE)),   "")</f>
        <v/>
      </c>
      <c r="L2265" s="213">
        <v>1</v>
      </c>
      <c r="M2265" s="197" t="str">
        <f ca="1">IF(V2265=TRUE,     IF($Y$4&gt;96,"TOO MANY",VLOOKUP(B2265&amp;"_"&amp;C2265&amp;"_"&amp;E2265&amp;"_B",CALC!W:X,2,FALSE)),    "")</f>
        <v/>
      </c>
      <c r="N2265" s="206"/>
      <c r="O2265" s="213">
        <v>1</v>
      </c>
      <c r="P2265" s="197" t="str">
        <f ca="1">IF(W2265=TRUE,   IF($Y$4&gt;96,"TOO MANY", VLOOKUP(B2265&amp;"_"&amp;C2265&amp;"_"&amp;E2265&amp;"_C",CALC!W:X,2,FALSE)),   "")</f>
        <v/>
      </c>
      <c r="Q2265" s="206"/>
      <c r="R2265" s="119" t="b">
        <f t="shared" ref="R2265:R2328" ca="1" si="252">IF(OR(B2265="",B2265=0),FALSE,TRUE)</f>
        <v>0</v>
      </c>
      <c r="S2265" s="119" t="b">
        <f t="shared" ca="1" si="250"/>
        <v>0</v>
      </c>
      <c r="T2265" s="119" t="b">
        <f t="shared" ca="1" si="251"/>
        <v>0</v>
      </c>
      <c r="U2265" s="119" t="b">
        <f t="shared" ref="U2265:U2328" ca="1" si="253">IF(AND(I2265=1,R2265=TRUE),TRUE,FALSE)</f>
        <v>0</v>
      </c>
      <c r="V2265" s="160" t="b">
        <f t="shared" ref="V2265:V2328" ca="1" si="254">IF(AND(L2265=1,S2265=TRUE),TRUE,FALSE)</f>
        <v>0</v>
      </c>
      <c r="W2265" s="119" t="b">
        <f t="shared" ref="W2265:W2328" ca="1" si="255">IF(AND(O2265=1,T2265=TRUE),TRUE,FALSE)</f>
        <v>0</v>
      </c>
      <c r="X2265" s="119" t="b">
        <f t="shared" ref="X2265:X2328" ca="1" si="256">IF(OR(U2265=TRUE,V2265=TRUE,W2265=TRUE),TRUE)</f>
        <v>0</v>
      </c>
    </row>
    <row r="2266" spans="2:24" x14ac:dyDescent="0.25">
      <c r="B2266" s="194" t="str">
        <f ca="1" xml:space="preserve"> IF(INDIRECT("FROM_NGS2_SampleSheet!A"&amp;ROW()-5,TRUE)="","",  INDIRECT(    "FROM_NGS2_SampleSheet!"   &amp;  CHAR(64 + MATCH(VLOOKUP(B$6,mapping!$A:$B,2,FALSE),FROM_NGS2_SampleSheet!$1:$1,0))   &amp;  ROW()-5,TRUE)    )</f>
        <v/>
      </c>
      <c r="C2266" s="195" t="str">
        <f ca="1" xml:space="preserve"> IF(INDIRECT("FROM_NGS2_SampleSheet!A"&amp;ROW()-5,TRUE)="","",  INDIRECT(    "FROM_NGS2_SampleSheet!"   &amp;  CHAR(64 + MATCH(VLOOKUP(C$6,mapping!$A:$B,2,FALSE),FROM_NGS2_SampleSheet!$1:$1,0))   &amp;  ROW()-5,TRUE)    )</f>
        <v/>
      </c>
      <c r="D2266" s="195" t="str">
        <f ca="1" xml:space="preserve"> IF(INDIRECT("FROM_NGS2_SampleSheet!A"&amp;ROW()-5,TRUE)="","",  INDIRECT(    "FROM_NGS2_SampleSheet!"   &amp;  CHAR(64 + MATCH(VLOOKUP(D$6,mapping!$A:$B,2,FALSE),FROM_NGS2_SampleSheet!$1:$1,0))   &amp;  ROW()-5,TRUE)    )</f>
        <v/>
      </c>
      <c r="E2266" s="195" t="str">
        <f ca="1" xml:space="preserve"> IF(INDIRECT("FROM_NGS2_SampleSheet!A"&amp;ROW()-5,TRUE)="","",  "e" &amp; INDIRECT(    "FROM_NGS2_SampleSheet!"   &amp;  CHAR(64 + MATCH(VLOOKUP(E$6,mapping!$A:$B,2,FALSE),FROM_NGS2_SampleSheet!$1:$1,0))   &amp;  ROW()-5,TRUE)    )</f>
        <v/>
      </c>
      <c r="F2266" s="195" t="str">
        <f ca="1" xml:space="preserve"> IF(INDIRECT("FROM_NGS2_SampleSheet!A"&amp;ROW()-5,TRUE)="","",  INDIRECT(    "FROM_NGS2_SampleSheet!"   &amp;  CHAR(64 + MATCH(VLOOKUP(F$6,mapping!$A:$B,2,FALSE),FROM_NGS2_SampleSheet!$1:$1,0))   &amp;  ROW()-5,TRUE)    )</f>
        <v/>
      </c>
      <c r="G2266" s="196" t="str">
        <f ca="1" xml:space="preserve"> IF(INDIRECT("FROM_NGS2_SampleSheet!A"&amp;ROW()-5,TRUE)="","",  INDIRECT(    "FROM_NGS2_SampleSheet!"   &amp;  CHAR(64 + MATCH(VLOOKUP(G$6,mapping!$A:$B,2,FALSE),FROM_NGS2_SampleSheet!$1:$1,0))   &amp;  ROW()-5,TRUE)    )</f>
        <v/>
      </c>
      <c r="H2266" s="195"/>
      <c r="I2266" s="213">
        <v>1</v>
      </c>
      <c r="J2266" s="197" t="str">
        <f ca="1">IF(U2266=TRUE,    IF($Y$4&gt;96,"TOO MANY",VLOOKUP(B2266&amp;"_"&amp;C2266&amp;"_"&amp;E2266&amp;"_A",CALC!W:X,2,FALSE)),   "")</f>
        <v/>
      </c>
      <c r="L2266" s="213">
        <v>1</v>
      </c>
      <c r="M2266" s="197" t="str">
        <f ca="1">IF(V2266=TRUE,     IF($Y$4&gt;96,"TOO MANY",VLOOKUP(B2266&amp;"_"&amp;C2266&amp;"_"&amp;E2266&amp;"_B",CALC!W:X,2,FALSE)),    "")</f>
        <v/>
      </c>
      <c r="N2266" s="206"/>
      <c r="O2266" s="213">
        <v>1</v>
      </c>
      <c r="P2266" s="197" t="str">
        <f ca="1">IF(W2266=TRUE,   IF($Y$4&gt;96,"TOO MANY", VLOOKUP(B2266&amp;"_"&amp;C2266&amp;"_"&amp;E2266&amp;"_C",CALC!W:X,2,FALSE)),   "")</f>
        <v/>
      </c>
      <c r="Q2266" s="206"/>
      <c r="R2266" s="119" t="b">
        <f t="shared" ca="1" si="252"/>
        <v>0</v>
      </c>
      <c r="S2266" s="119" t="b">
        <f t="shared" ca="1" si="250"/>
        <v>0</v>
      </c>
      <c r="T2266" s="119" t="b">
        <f t="shared" ca="1" si="251"/>
        <v>0</v>
      </c>
      <c r="U2266" s="119" t="b">
        <f t="shared" ca="1" si="253"/>
        <v>0</v>
      </c>
      <c r="V2266" s="160" t="b">
        <f t="shared" ca="1" si="254"/>
        <v>0</v>
      </c>
      <c r="W2266" s="119" t="b">
        <f t="shared" ca="1" si="255"/>
        <v>0</v>
      </c>
      <c r="X2266" s="119" t="b">
        <f t="shared" ca="1" si="256"/>
        <v>0</v>
      </c>
    </row>
    <row r="2267" spans="2:24" x14ac:dyDescent="0.25">
      <c r="B2267" s="194" t="str">
        <f ca="1" xml:space="preserve"> IF(INDIRECT("FROM_NGS2_SampleSheet!A"&amp;ROW()-5,TRUE)="","",  INDIRECT(    "FROM_NGS2_SampleSheet!"   &amp;  CHAR(64 + MATCH(VLOOKUP(B$6,mapping!$A:$B,2,FALSE),FROM_NGS2_SampleSheet!$1:$1,0))   &amp;  ROW()-5,TRUE)    )</f>
        <v/>
      </c>
      <c r="C2267" s="195" t="str">
        <f ca="1" xml:space="preserve"> IF(INDIRECT("FROM_NGS2_SampleSheet!A"&amp;ROW()-5,TRUE)="","",  INDIRECT(    "FROM_NGS2_SampleSheet!"   &amp;  CHAR(64 + MATCH(VLOOKUP(C$6,mapping!$A:$B,2,FALSE),FROM_NGS2_SampleSheet!$1:$1,0))   &amp;  ROW()-5,TRUE)    )</f>
        <v/>
      </c>
      <c r="D2267" s="195" t="str">
        <f ca="1" xml:space="preserve"> IF(INDIRECT("FROM_NGS2_SampleSheet!A"&amp;ROW()-5,TRUE)="","",  INDIRECT(    "FROM_NGS2_SampleSheet!"   &amp;  CHAR(64 + MATCH(VLOOKUP(D$6,mapping!$A:$B,2,FALSE),FROM_NGS2_SampleSheet!$1:$1,0))   &amp;  ROW()-5,TRUE)    )</f>
        <v/>
      </c>
      <c r="E2267" s="195" t="str">
        <f ca="1" xml:space="preserve"> IF(INDIRECT("FROM_NGS2_SampleSheet!A"&amp;ROW()-5,TRUE)="","",  "e" &amp; INDIRECT(    "FROM_NGS2_SampleSheet!"   &amp;  CHAR(64 + MATCH(VLOOKUP(E$6,mapping!$A:$B,2,FALSE),FROM_NGS2_SampleSheet!$1:$1,0))   &amp;  ROW()-5,TRUE)    )</f>
        <v/>
      </c>
      <c r="F2267" s="195" t="str">
        <f ca="1" xml:space="preserve"> IF(INDIRECT("FROM_NGS2_SampleSheet!A"&amp;ROW()-5,TRUE)="","",  INDIRECT(    "FROM_NGS2_SampleSheet!"   &amp;  CHAR(64 + MATCH(VLOOKUP(F$6,mapping!$A:$B,2,FALSE),FROM_NGS2_SampleSheet!$1:$1,0))   &amp;  ROW()-5,TRUE)    )</f>
        <v/>
      </c>
      <c r="G2267" s="196" t="str">
        <f ca="1" xml:space="preserve"> IF(INDIRECT("FROM_NGS2_SampleSheet!A"&amp;ROW()-5,TRUE)="","",  INDIRECT(    "FROM_NGS2_SampleSheet!"   &amp;  CHAR(64 + MATCH(VLOOKUP(G$6,mapping!$A:$B,2,FALSE),FROM_NGS2_SampleSheet!$1:$1,0))   &amp;  ROW()-5,TRUE)    )</f>
        <v/>
      </c>
      <c r="H2267" s="195"/>
      <c r="I2267" s="213">
        <v>1</v>
      </c>
      <c r="J2267" s="197" t="str">
        <f ca="1">IF(U2267=TRUE,    IF($Y$4&gt;96,"TOO MANY",VLOOKUP(B2267&amp;"_"&amp;C2267&amp;"_"&amp;E2267&amp;"_A",CALC!W:X,2,FALSE)),   "")</f>
        <v/>
      </c>
      <c r="L2267" s="213">
        <v>1</v>
      </c>
      <c r="M2267" s="197" t="str">
        <f ca="1">IF(V2267=TRUE,     IF($Y$4&gt;96,"TOO MANY",VLOOKUP(B2267&amp;"_"&amp;C2267&amp;"_"&amp;E2267&amp;"_B",CALC!W:X,2,FALSE)),    "")</f>
        <v/>
      </c>
      <c r="N2267" s="206"/>
      <c r="O2267" s="213">
        <v>1</v>
      </c>
      <c r="P2267" s="197" t="str">
        <f ca="1">IF(W2267=TRUE,   IF($Y$4&gt;96,"TOO MANY", VLOOKUP(B2267&amp;"_"&amp;C2267&amp;"_"&amp;E2267&amp;"_C",CALC!W:X,2,FALSE)),   "")</f>
        <v/>
      </c>
      <c r="Q2267" s="206"/>
      <c r="R2267" s="119" t="b">
        <f t="shared" ca="1" si="252"/>
        <v>0</v>
      </c>
      <c r="S2267" s="119" t="b">
        <f t="shared" ca="1" si="250"/>
        <v>0</v>
      </c>
      <c r="T2267" s="119" t="b">
        <f t="shared" ca="1" si="251"/>
        <v>0</v>
      </c>
      <c r="U2267" s="119" t="b">
        <f t="shared" ca="1" si="253"/>
        <v>0</v>
      </c>
      <c r="V2267" s="160" t="b">
        <f t="shared" ca="1" si="254"/>
        <v>0</v>
      </c>
      <c r="W2267" s="119" t="b">
        <f t="shared" ca="1" si="255"/>
        <v>0</v>
      </c>
      <c r="X2267" s="119" t="b">
        <f t="shared" ca="1" si="256"/>
        <v>0</v>
      </c>
    </row>
    <row r="2268" spans="2:24" x14ac:dyDescent="0.25">
      <c r="B2268" s="194" t="str">
        <f ca="1" xml:space="preserve"> IF(INDIRECT("FROM_NGS2_SampleSheet!A"&amp;ROW()-5,TRUE)="","",  INDIRECT(    "FROM_NGS2_SampleSheet!"   &amp;  CHAR(64 + MATCH(VLOOKUP(B$6,mapping!$A:$B,2,FALSE),FROM_NGS2_SampleSheet!$1:$1,0))   &amp;  ROW()-5,TRUE)    )</f>
        <v/>
      </c>
      <c r="C2268" s="195" t="str">
        <f ca="1" xml:space="preserve"> IF(INDIRECT("FROM_NGS2_SampleSheet!A"&amp;ROW()-5,TRUE)="","",  INDIRECT(    "FROM_NGS2_SampleSheet!"   &amp;  CHAR(64 + MATCH(VLOOKUP(C$6,mapping!$A:$B,2,FALSE),FROM_NGS2_SampleSheet!$1:$1,0))   &amp;  ROW()-5,TRUE)    )</f>
        <v/>
      </c>
      <c r="D2268" s="195" t="str">
        <f ca="1" xml:space="preserve"> IF(INDIRECT("FROM_NGS2_SampleSheet!A"&amp;ROW()-5,TRUE)="","",  INDIRECT(    "FROM_NGS2_SampleSheet!"   &amp;  CHAR(64 + MATCH(VLOOKUP(D$6,mapping!$A:$B,2,FALSE),FROM_NGS2_SampleSheet!$1:$1,0))   &amp;  ROW()-5,TRUE)    )</f>
        <v/>
      </c>
      <c r="E2268" s="195" t="str">
        <f ca="1" xml:space="preserve"> IF(INDIRECT("FROM_NGS2_SampleSheet!A"&amp;ROW()-5,TRUE)="","",  "e" &amp; INDIRECT(    "FROM_NGS2_SampleSheet!"   &amp;  CHAR(64 + MATCH(VLOOKUP(E$6,mapping!$A:$B,2,FALSE),FROM_NGS2_SampleSheet!$1:$1,0))   &amp;  ROW()-5,TRUE)    )</f>
        <v/>
      </c>
      <c r="F2268" s="195" t="str">
        <f ca="1" xml:space="preserve"> IF(INDIRECT("FROM_NGS2_SampleSheet!A"&amp;ROW()-5,TRUE)="","",  INDIRECT(    "FROM_NGS2_SampleSheet!"   &amp;  CHAR(64 + MATCH(VLOOKUP(F$6,mapping!$A:$B,2,FALSE),FROM_NGS2_SampleSheet!$1:$1,0))   &amp;  ROW()-5,TRUE)    )</f>
        <v/>
      </c>
      <c r="G2268" s="196" t="str">
        <f ca="1" xml:space="preserve"> IF(INDIRECT("FROM_NGS2_SampleSheet!A"&amp;ROW()-5,TRUE)="","",  INDIRECT(    "FROM_NGS2_SampleSheet!"   &amp;  CHAR(64 + MATCH(VLOOKUP(G$6,mapping!$A:$B,2,FALSE),FROM_NGS2_SampleSheet!$1:$1,0))   &amp;  ROW()-5,TRUE)    )</f>
        <v/>
      </c>
      <c r="H2268" s="195"/>
      <c r="I2268" s="213">
        <v>1</v>
      </c>
      <c r="J2268" s="197" t="str">
        <f ca="1">IF(U2268=TRUE,    IF($Y$4&gt;96,"TOO MANY",VLOOKUP(B2268&amp;"_"&amp;C2268&amp;"_"&amp;E2268&amp;"_A",CALC!W:X,2,FALSE)),   "")</f>
        <v/>
      </c>
      <c r="L2268" s="213">
        <v>1</v>
      </c>
      <c r="M2268" s="197" t="str">
        <f ca="1">IF(V2268=TRUE,     IF($Y$4&gt;96,"TOO MANY",VLOOKUP(B2268&amp;"_"&amp;C2268&amp;"_"&amp;E2268&amp;"_B",CALC!W:X,2,FALSE)),    "")</f>
        <v/>
      </c>
      <c r="N2268" s="206"/>
      <c r="O2268" s="213">
        <v>1</v>
      </c>
      <c r="P2268" s="197" t="str">
        <f ca="1">IF(W2268=TRUE,   IF($Y$4&gt;96,"TOO MANY", VLOOKUP(B2268&amp;"_"&amp;C2268&amp;"_"&amp;E2268&amp;"_C",CALC!W:X,2,FALSE)),   "")</f>
        <v/>
      </c>
      <c r="Q2268" s="206"/>
      <c r="R2268" s="119" t="b">
        <f t="shared" ca="1" si="252"/>
        <v>0</v>
      </c>
      <c r="S2268" s="119" t="b">
        <f t="shared" ca="1" si="250"/>
        <v>0</v>
      </c>
      <c r="T2268" s="119" t="b">
        <f t="shared" ca="1" si="251"/>
        <v>0</v>
      </c>
      <c r="U2268" s="119" t="b">
        <f t="shared" ca="1" si="253"/>
        <v>0</v>
      </c>
      <c r="V2268" s="160" t="b">
        <f t="shared" ca="1" si="254"/>
        <v>0</v>
      </c>
      <c r="W2268" s="119" t="b">
        <f t="shared" ca="1" si="255"/>
        <v>0</v>
      </c>
      <c r="X2268" s="119" t="b">
        <f t="shared" ca="1" si="256"/>
        <v>0</v>
      </c>
    </row>
    <row r="2269" spans="2:24" x14ac:dyDescent="0.25">
      <c r="B2269" s="194" t="str">
        <f ca="1" xml:space="preserve"> IF(INDIRECT("FROM_NGS2_SampleSheet!A"&amp;ROW()-5,TRUE)="","",  INDIRECT(    "FROM_NGS2_SampleSheet!"   &amp;  CHAR(64 + MATCH(VLOOKUP(B$6,mapping!$A:$B,2,FALSE),FROM_NGS2_SampleSheet!$1:$1,0))   &amp;  ROW()-5,TRUE)    )</f>
        <v/>
      </c>
      <c r="C2269" s="195" t="str">
        <f ca="1" xml:space="preserve"> IF(INDIRECT("FROM_NGS2_SampleSheet!A"&amp;ROW()-5,TRUE)="","",  INDIRECT(    "FROM_NGS2_SampleSheet!"   &amp;  CHAR(64 + MATCH(VLOOKUP(C$6,mapping!$A:$B,2,FALSE),FROM_NGS2_SampleSheet!$1:$1,0))   &amp;  ROW()-5,TRUE)    )</f>
        <v/>
      </c>
      <c r="D2269" s="195" t="str">
        <f ca="1" xml:space="preserve"> IF(INDIRECT("FROM_NGS2_SampleSheet!A"&amp;ROW()-5,TRUE)="","",  INDIRECT(    "FROM_NGS2_SampleSheet!"   &amp;  CHAR(64 + MATCH(VLOOKUP(D$6,mapping!$A:$B,2,FALSE),FROM_NGS2_SampleSheet!$1:$1,0))   &amp;  ROW()-5,TRUE)    )</f>
        <v/>
      </c>
      <c r="E2269" s="195" t="str">
        <f ca="1" xml:space="preserve"> IF(INDIRECT("FROM_NGS2_SampleSheet!A"&amp;ROW()-5,TRUE)="","",  "e" &amp; INDIRECT(    "FROM_NGS2_SampleSheet!"   &amp;  CHAR(64 + MATCH(VLOOKUP(E$6,mapping!$A:$B,2,FALSE),FROM_NGS2_SampleSheet!$1:$1,0))   &amp;  ROW()-5,TRUE)    )</f>
        <v/>
      </c>
      <c r="F2269" s="195" t="str">
        <f ca="1" xml:space="preserve"> IF(INDIRECT("FROM_NGS2_SampleSheet!A"&amp;ROW()-5,TRUE)="","",  INDIRECT(    "FROM_NGS2_SampleSheet!"   &amp;  CHAR(64 + MATCH(VLOOKUP(F$6,mapping!$A:$B,2,FALSE),FROM_NGS2_SampleSheet!$1:$1,0))   &amp;  ROW()-5,TRUE)    )</f>
        <v/>
      </c>
      <c r="G2269" s="196" t="str">
        <f ca="1" xml:space="preserve"> IF(INDIRECT("FROM_NGS2_SampleSheet!A"&amp;ROW()-5,TRUE)="","",  INDIRECT(    "FROM_NGS2_SampleSheet!"   &amp;  CHAR(64 + MATCH(VLOOKUP(G$6,mapping!$A:$B,2,FALSE),FROM_NGS2_SampleSheet!$1:$1,0))   &amp;  ROW()-5,TRUE)    )</f>
        <v/>
      </c>
      <c r="H2269" s="195"/>
      <c r="I2269" s="213">
        <v>1</v>
      </c>
      <c r="J2269" s="197" t="str">
        <f ca="1">IF(U2269=TRUE,    IF($Y$4&gt;96,"TOO MANY",VLOOKUP(B2269&amp;"_"&amp;C2269&amp;"_"&amp;E2269&amp;"_A",CALC!W:X,2,FALSE)),   "")</f>
        <v/>
      </c>
      <c r="L2269" s="213">
        <v>1</v>
      </c>
      <c r="M2269" s="197" t="str">
        <f ca="1">IF(V2269=TRUE,     IF($Y$4&gt;96,"TOO MANY",VLOOKUP(B2269&amp;"_"&amp;C2269&amp;"_"&amp;E2269&amp;"_B",CALC!W:X,2,FALSE)),    "")</f>
        <v/>
      </c>
      <c r="N2269" s="206"/>
      <c r="O2269" s="213">
        <v>1</v>
      </c>
      <c r="P2269" s="197" t="str">
        <f ca="1">IF(W2269=TRUE,   IF($Y$4&gt;96,"TOO MANY", VLOOKUP(B2269&amp;"_"&amp;C2269&amp;"_"&amp;E2269&amp;"_C",CALC!W:X,2,FALSE)),   "")</f>
        <v/>
      </c>
      <c r="Q2269" s="206"/>
      <c r="R2269" s="119" t="b">
        <f t="shared" ca="1" si="252"/>
        <v>0</v>
      </c>
      <c r="S2269" s="119" t="b">
        <f t="shared" ca="1" si="250"/>
        <v>0</v>
      </c>
      <c r="T2269" s="119" t="b">
        <f t="shared" ca="1" si="251"/>
        <v>0</v>
      </c>
      <c r="U2269" s="119" t="b">
        <f t="shared" ca="1" si="253"/>
        <v>0</v>
      </c>
      <c r="V2269" s="160" t="b">
        <f t="shared" ca="1" si="254"/>
        <v>0</v>
      </c>
      <c r="W2269" s="119" t="b">
        <f t="shared" ca="1" si="255"/>
        <v>0</v>
      </c>
      <c r="X2269" s="119" t="b">
        <f t="shared" ca="1" si="256"/>
        <v>0</v>
      </c>
    </row>
    <row r="2270" spans="2:24" x14ac:dyDescent="0.25">
      <c r="B2270" s="194" t="str">
        <f ca="1" xml:space="preserve"> IF(INDIRECT("FROM_NGS2_SampleSheet!A"&amp;ROW()-5,TRUE)="","",  INDIRECT(    "FROM_NGS2_SampleSheet!"   &amp;  CHAR(64 + MATCH(VLOOKUP(B$6,mapping!$A:$B,2,FALSE),FROM_NGS2_SampleSheet!$1:$1,0))   &amp;  ROW()-5,TRUE)    )</f>
        <v/>
      </c>
      <c r="C2270" s="195" t="str">
        <f ca="1" xml:space="preserve"> IF(INDIRECT("FROM_NGS2_SampleSheet!A"&amp;ROW()-5,TRUE)="","",  INDIRECT(    "FROM_NGS2_SampleSheet!"   &amp;  CHAR(64 + MATCH(VLOOKUP(C$6,mapping!$A:$B,2,FALSE),FROM_NGS2_SampleSheet!$1:$1,0))   &amp;  ROW()-5,TRUE)    )</f>
        <v/>
      </c>
      <c r="D2270" s="195" t="str">
        <f ca="1" xml:space="preserve"> IF(INDIRECT("FROM_NGS2_SampleSheet!A"&amp;ROW()-5,TRUE)="","",  INDIRECT(    "FROM_NGS2_SampleSheet!"   &amp;  CHAR(64 + MATCH(VLOOKUP(D$6,mapping!$A:$B,2,FALSE),FROM_NGS2_SampleSheet!$1:$1,0))   &amp;  ROW()-5,TRUE)    )</f>
        <v/>
      </c>
      <c r="E2270" s="195" t="str">
        <f ca="1" xml:space="preserve"> IF(INDIRECT("FROM_NGS2_SampleSheet!A"&amp;ROW()-5,TRUE)="","",  "e" &amp; INDIRECT(    "FROM_NGS2_SampleSheet!"   &amp;  CHAR(64 + MATCH(VLOOKUP(E$6,mapping!$A:$B,2,FALSE),FROM_NGS2_SampleSheet!$1:$1,0))   &amp;  ROW()-5,TRUE)    )</f>
        <v/>
      </c>
      <c r="F2270" s="195" t="str">
        <f ca="1" xml:space="preserve"> IF(INDIRECT("FROM_NGS2_SampleSheet!A"&amp;ROW()-5,TRUE)="","",  INDIRECT(    "FROM_NGS2_SampleSheet!"   &amp;  CHAR(64 + MATCH(VLOOKUP(F$6,mapping!$A:$B,2,FALSE),FROM_NGS2_SampleSheet!$1:$1,0))   &amp;  ROW()-5,TRUE)    )</f>
        <v/>
      </c>
      <c r="G2270" s="196" t="str">
        <f ca="1" xml:space="preserve"> IF(INDIRECT("FROM_NGS2_SampleSheet!A"&amp;ROW()-5,TRUE)="","",  INDIRECT(    "FROM_NGS2_SampleSheet!"   &amp;  CHAR(64 + MATCH(VLOOKUP(G$6,mapping!$A:$B,2,FALSE),FROM_NGS2_SampleSheet!$1:$1,0))   &amp;  ROW()-5,TRUE)    )</f>
        <v/>
      </c>
      <c r="H2270" s="195"/>
      <c r="I2270" s="213">
        <v>1</v>
      </c>
      <c r="J2270" s="197" t="str">
        <f ca="1">IF(U2270=TRUE,    IF($Y$4&gt;96,"TOO MANY",VLOOKUP(B2270&amp;"_"&amp;C2270&amp;"_"&amp;E2270&amp;"_A",CALC!W:X,2,FALSE)),   "")</f>
        <v/>
      </c>
      <c r="L2270" s="213">
        <v>1</v>
      </c>
      <c r="M2270" s="197" t="str">
        <f ca="1">IF(V2270=TRUE,     IF($Y$4&gt;96,"TOO MANY",VLOOKUP(B2270&amp;"_"&amp;C2270&amp;"_"&amp;E2270&amp;"_B",CALC!W:X,2,FALSE)),    "")</f>
        <v/>
      </c>
      <c r="N2270" s="206"/>
      <c r="O2270" s="213">
        <v>1</v>
      </c>
      <c r="P2270" s="197" t="str">
        <f ca="1">IF(W2270=TRUE,   IF($Y$4&gt;96,"TOO MANY", VLOOKUP(B2270&amp;"_"&amp;C2270&amp;"_"&amp;E2270&amp;"_C",CALC!W:X,2,FALSE)),   "")</f>
        <v/>
      </c>
      <c r="Q2270" s="206"/>
      <c r="R2270" s="119" t="b">
        <f t="shared" ca="1" si="252"/>
        <v>0</v>
      </c>
      <c r="S2270" s="119" t="b">
        <f t="shared" ca="1" si="250"/>
        <v>0</v>
      </c>
      <c r="T2270" s="119" t="b">
        <f t="shared" ca="1" si="251"/>
        <v>0</v>
      </c>
      <c r="U2270" s="119" t="b">
        <f t="shared" ca="1" si="253"/>
        <v>0</v>
      </c>
      <c r="V2270" s="160" t="b">
        <f t="shared" ca="1" si="254"/>
        <v>0</v>
      </c>
      <c r="W2270" s="119" t="b">
        <f t="shared" ca="1" si="255"/>
        <v>0</v>
      </c>
      <c r="X2270" s="119" t="b">
        <f t="shared" ca="1" si="256"/>
        <v>0</v>
      </c>
    </row>
    <row r="2271" spans="2:24" x14ac:dyDescent="0.25">
      <c r="B2271" s="194" t="str">
        <f ca="1" xml:space="preserve"> IF(INDIRECT("FROM_NGS2_SampleSheet!A"&amp;ROW()-5,TRUE)="","",  INDIRECT(    "FROM_NGS2_SampleSheet!"   &amp;  CHAR(64 + MATCH(VLOOKUP(B$6,mapping!$A:$B,2,FALSE),FROM_NGS2_SampleSheet!$1:$1,0))   &amp;  ROW()-5,TRUE)    )</f>
        <v/>
      </c>
      <c r="C2271" s="195" t="str">
        <f ca="1" xml:space="preserve"> IF(INDIRECT("FROM_NGS2_SampleSheet!A"&amp;ROW()-5,TRUE)="","",  INDIRECT(    "FROM_NGS2_SampleSheet!"   &amp;  CHAR(64 + MATCH(VLOOKUP(C$6,mapping!$A:$B,2,FALSE),FROM_NGS2_SampleSheet!$1:$1,0))   &amp;  ROW()-5,TRUE)    )</f>
        <v/>
      </c>
      <c r="D2271" s="195" t="str">
        <f ca="1" xml:space="preserve"> IF(INDIRECT("FROM_NGS2_SampleSheet!A"&amp;ROW()-5,TRUE)="","",  INDIRECT(    "FROM_NGS2_SampleSheet!"   &amp;  CHAR(64 + MATCH(VLOOKUP(D$6,mapping!$A:$B,2,FALSE),FROM_NGS2_SampleSheet!$1:$1,0))   &amp;  ROW()-5,TRUE)    )</f>
        <v/>
      </c>
      <c r="E2271" s="195" t="str">
        <f ca="1" xml:space="preserve"> IF(INDIRECT("FROM_NGS2_SampleSheet!A"&amp;ROW()-5,TRUE)="","",  "e" &amp; INDIRECT(    "FROM_NGS2_SampleSheet!"   &amp;  CHAR(64 + MATCH(VLOOKUP(E$6,mapping!$A:$B,2,FALSE),FROM_NGS2_SampleSheet!$1:$1,0))   &amp;  ROW()-5,TRUE)    )</f>
        <v/>
      </c>
      <c r="F2271" s="195" t="str">
        <f ca="1" xml:space="preserve"> IF(INDIRECT("FROM_NGS2_SampleSheet!A"&amp;ROW()-5,TRUE)="","",  INDIRECT(    "FROM_NGS2_SampleSheet!"   &amp;  CHAR(64 + MATCH(VLOOKUP(F$6,mapping!$A:$B,2,FALSE),FROM_NGS2_SampleSheet!$1:$1,0))   &amp;  ROW()-5,TRUE)    )</f>
        <v/>
      </c>
      <c r="G2271" s="196" t="str">
        <f ca="1" xml:space="preserve"> IF(INDIRECT("FROM_NGS2_SampleSheet!A"&amp;ROW()-5,TRUE)="","",  INDIRECT(    "FROM_NGS2_SampleSheet!"   &amp;  CHAR(64 + MATCH(VLOOKUP(G$6,mapping!$A:$B,2,FALSE),FROM_NGS2_SampleSheet!$1:$1,0))   &amp;  ROW()-5,TRUE)    )</f>
        <v/>
      </c>
      <c r="H2271" s="195"/>
      <c r="I2271" s="213">
        <v>1</v>
      </c>
      <c r="J2271" s="197" t="str">
        <f ca="1">IF(U2271=TRUE,    IF($Y$4&gt;96,"TOO MANY",VLOOKUP(B2271&amp;"_"&amp;C2271&amp;"_"&amp;E2271&amp;"_A",CALC!W:X,2,FALSE)),   "")</f>
        <v/>
      </c>
      <c r="L2271" s="213">
        <v>1</v>
      </c>
      <c r="M2271" s="197" t="str">
        <f ca="1">IF(V2271=TRUE,     IF($Y$4&gt;96,"TOO MANY",VLOOKUP(B2271&amp;"_"&amp;C2271&amp;"_"&amp;E2271&amp;"_B",CALC!W:X,2,FALSE)),    "")</f>
        <v/>
      </c>
      <c r="N2271" s="206"/>
      <c r="O2271" s="213">
        <v>1</v>
      </c>
      <c r="P2271" s="197" t="str">
        <f ca="1">IF(W2271=TRUE,   IF($Y$4&gt;96,"TOO MANY", VLOOKUP(B2271&amp;"_"&amp;C2271&amp;"_"&amp;E2271&amp;"_C",CALC!W:X,2,FALSE)),   "")</f>
        <v/>
      </c>
      <c r="Q2271" s="206"/>
      <c r="R2271" s="119" t="b">
        <f t="shared" ca="1" si="252"/>
        <v>0</v>
      </c>
      <c r="S2271" s="119" t="b">
        <f t="shared" ca="1" si="250"/>
        <v>0</v>
      </c>
      <c r="T2271" s="119" t="b">
        <f t="shared" ca="1" si="251"/>
        <v>0</v>
      </c>
      <c r="U2271" s="119" t="b">
        <f t="shared" ca="1" si="253"/>
        <v>0</v>
      </c>
      <c r="V2271" s="160" t="b">
        <f t="shared" ca="1" si="254"/>
        <v>0</v>
      </c>
      <c r="W2271" s="119" t="b">
        <f t="shared" ca="1" si="255"/>
        <v>0</v>
      </c>
      <c r="X2271" s="119" t="b">
        <f t="shared" ca="1" si="256"/>
        <v>0</v>
      </c>
    </row>
    <row r="2272" spans="2:24" x14ac:dyDescent="0.25">
      <c r="B2272" s="194" t="str">
        <f ca="1" xml:space="preserve"> IF(INDIRECT("FROM_NGS2_SampleSheet!A"&amp;ROW()-5,TRUE)="","",  INDIRECT(    "FROM_NGS2_SampleSheet!"   &amp;  CHAR(64 + MATCH(VLOOKUP(B$6,mapping!$A:$B,2,FALSE),FROM_NGS2_SampleSheet!$1:$1,0))   &amp;  ROW()-5,TRUE)    )</f>
        <v/>
      </c>
      <c r="C2272" s="195" t="str">
        <f ca="1" xml:space="preserve"> IF(INDIRECT("FROM_NGS2_SampleSheet!A"&amp;ROW()-5,TRUE)="","",  INDIRECT(    "FROM_NGS2_SampleSheet!"   &amp;  CHAR(64 + MATCH(VLOOKUP(C$6,mapping!$A:$B,2,FALSE),FROM_NGS2_SampleSheet!$1:$1,0))   &amp;  ROW()-5,TRUE)    )</f>
        <v/>
      </c>
      <c r="D2272" s="195" t="str">
        <f ca="1" xml:space="preserve"> IF(INDIRECT("FROM_NGS2_SampleSheet!A"&amp;ROW()-5,TRUE)="","",  INDIRECT(    "FROM_NGS2_SampleSheet!"   &amp;  CHAR(64 + MATCH(VLOOKUP(D$6,mapping!$A:$B,2,FALSE),FROM_NGS2_SampleSheet!$1:$1,0))   &amp;  ROW()-5,TRUE)    )</f>
        <v/>
      </c>
      <c r="E2272" s="195" t="str">
        <f ca="1" xml:space="preserve"> IF(INDIRECT("FROM_NGS2_SampleSheet!A"&amp;ROW()-5,TRUE)="","",  "e" &amp; INDIRECT(    "FROM_NGS2_SampleSheet!"   &amp;  CHAR(64 + MATCH(VLOOKUP(E$6,mapping!$A:$B,2,FALSE),FROM_NGS2_SampleSheet!$1:$1,0))   &amp;  ROW()-5,TRUE)    )</f>
        <v/>
      </c>
      <c r="F2272" s="195" t="str">
        <f ca="1" xml:space="preserve"> IF(INDIRECT("FROM_NGS2_SampleSheet!A"&amp;ROW()-5,TRUE)="","",  INDIRECT(    "FROM_NGS2_SampleSheet!"   &amp;  CHAR(64 + MATCH(VLOOKUP(F$6,mapping!$A:$B,2,FALSE),FROM_NGS2_SampleSheet!$1:$1,0))   &amp;  ROW()-5,TRUE)    )</f>
        <v/>
      </c>
      <c r="G2272" s="196" t="str">
        <f ca="1" xml:space="preserve"> IF(INDIRECT("FROM_NGS2_SampleSheet!A"&amp;ROW()-5,TRUE)="","",  INDIRECT(    "FROM_NGS2_SampleSheet!"   &amp;  CHAR(64 + MATCH(VLOOKUP(G$6,mapping!$A:$B,2,FALSE),FROM_NGS2_SampleSheet!$1:$1,0))   &amp;  ROW()-5,TRUE)    )</f>
        <v/>
      </c>
      <c r="H2272" s="195"/>
      <c r="I2272" s="213">
        <v>1</v>
      </c>
      <c r="J2272" s="197" t="str">
        <f ca="1">IF(U2272=TRUE,    IF($Y$4&gt;96,"TOO MANY",VLOOKUP(B2272&amp;"_"&amp;C2272&amp;"_"&amp;E2272&amp;"_A",CALC!W:X,2,FALSE)),   "")</f>
        <v/>
      </c>
      <c r="L2272" s="213">
        <v>1</v>
      </c>
      <c r="M2272" s="197" t="str">
        <f ca="1">IF(V2272=TRUE,     IF($Y$4&gt;96,"TOO MANY",VLOOKUP(B2272&amp;"_"&amp;C2272&amp;"_"&amp;E2272&amp;"_B",CALC!W:X,2,FALSE)),    "")</f>
        <v/>
      </c>
      <c r="N2272" s="206"/>
      <c r="O2272" s="213">
        <v>1</v>
      </c>
      <c r="P2272" s="197" t="str">
        <f ca="1">IF(W2272=TRUE,   IF($Y$4&gt;96,"TOO MANY", VLOOKUP(B2272&amp;"_"&amp;C2272&amp;"_"&amp;E2272&amp;"_C",CALC!W:X,2,FALSE)),   "")</f>
        <v/>
      </c>
      <c r="Q2272" s="206"/>
      <c r="R2272" s="119" t="b">
        <f t="shared" ca="1" si="252"/>
        <v>0</v>
      </c>
      <c r="S2272" s="119" t="b">
        <f t="shared" ca="1" si="250"/>
        <v>0</v>
      </c>
      <c r="T2272" s="119" t="b">
        <f t="shared" ca="1" si="251"/>
        <v>0</v>
      </c>
      <c r="U2272" s="119" t="b">
        <f t="shared" ca="1" si="253"/>
        <v>0</v>
      </c>
      <c r="V2272" s="160" t="b">
        <f t="shared" ca="1" si="254"/>
        <v>0</v>
      </c>
      <c r="W2272" s="119" t="b">
        <f t="shared" ca="1" si="255"/>
        <v>0</v>
      </c>
      <c r="X2272" s="119" t="b">
        <f t="shared" ca="1" si="256"/>
        <v>0</v>
      </c>
    </row>
    <row r="2273" spans="2:24" x14ac:dyDescent="0.25">
      <c r="B2273" s="194" t="str">
        <f ca="1" xml:space="preserve"> IF(INDIRECT("FROM_NGS2_SampleSheet!A"&amp;ROW()-5,TRUE)="","",  INDIRECT(    "FROM_NGS2_SampleSheet!"   &amp;  CHAR(64 + MATCH(VLOOKUP(B$6,mapping!$A:$B,2,FALSE),FROM_NGS2_SampleSheet!$1:$1,0))   &amp;  ROW()-5,TRUE)    )</f>
        <v/>
      </c>
      <c r="C2273" s="195" t="str">
        <f ca="1" xml:space="preserve"> IF(INDIRECT("FROM_NGS2_SampleSheet!A"&amp;ROW()-5,TRUE)="","",  INDIRECT(    "FROM_NGS2_SampleSheet!"   &amp;  CHAR(64 + MATCH(VLOOKUP(C$6,mapping!$A:$B,2,FALSE),FROM_NGS2_SampleSheet!$1:$1,0))   &amp;  ROW()-5,TRUE)    )</f>
        <v/>
      </c>
      <c r="D2273" s="195" t="str">
        <f ca="1" xml:space="preserve"> IF(INDIRECT("FROM_NGS2_SampleSheet!A"&amp;ROW()-5,TRUE)="","",  INDIRECT(    "FROM_NGS2_SampleSheet!"   &amp;  CHAR(64 + MATCH(VLOOKUP(D$6,mapping!$A:$B,2,FALSE),FROM_NGS2_SampleSheet!$1:$1,0))   &amp;  ROW()-5,TRUE)    )</f>
        <v/>
      </c>
      <c r="E2273" s="195" t="str">
        <f ca="1" xml:space="preserve"> IF(INDIRECT("FROM_NGS2_SampleSheet!A"&amp;ROW()-5,TRUE)="","",  "e" &amp; INDIRECT(    "FROM_NGS2_SampleSheet!"   &amp;  CHAR(64 + MATCH(VLOOKUP(E$6,mapping!$A:$B,2,FALSE),FROM_NGS2_SampleSheet!$1:$1,0))   &amp;  ROW()-5,TRUE)    )</f>
        <v/>
      </c>
      <c r="F2273" s="195" t="str">
        <f ca="1" xml:space="preserve"> IF(INDIRECT("FROM_NGS2_SampleSheet!A"&amp;ROW()-5,TRUE)="","",  INDIRECT(    "FROM_NGS2_SampleSheet!"   &amp;  CHAR(64 + MATCH(VLOOKUP(F$6,mapping!$A:$B,2,FALSE),FROM_NGS2_SampleSheet!$1:$1,0))   &amp;  ROW()-5,TRUE)    )</f>
        <v/>
      </c>
      <c r="G2273" s="196" t="str">
        <f ca="1" xml:space="preserve"> IF(INDIRECT("FROM_NGS2_SampleSheet!A"&amp;ROW()-5,TRUE)="","",  INDIRECT(    "FROM_NGS2_SampleSheet!"   &amp;  CHAR(64 + MATCH(VLOOKUP(G$6,mapping!$A:$B,2,FALSE),FROM_NGS2_SampleSheet!$1:$1,0))   &amp;  ROW()-5,TRUE)    )</f>
        <v/>
      </c>
      <c r="H2273" s="195"/>
      <c r="I2273" s="213">
        <v>1</v>
      </c>
      <c r="J2273" s="197" t="str">
        <f ca="1">IF(U2273=TRUE,    IF($Y$4&gt;96,"TOO MANY",VLOOKUP(B2273&amp;"_"&amp;C2273&amp;"_"&amp;E2273&amp;"_A",CALC!W:X,2,FALSE)),   "")</f>
        <v/>
      </c>
      <c r="L2273" s="213">
        <v>1</v>
      </c>
      <c r="M2273" s="197" t="str">
        <f ca="1">IF(V2273=TRUE,     IF($Y$4&gt;96,"TOO MANY",VLOOKUP(B2273&amp;"_"&amp;C2273&amp;"_"&amp;E2273&amp;"_B",CALC!W:X,2,FALSE)),    "")</f>
        <v/>
      </c>
      <c r="N2273" s="206"/>
      <c r="O2273" s="213">
        <v>1</v>
      </c>
      <c r="P2273" s="197" t="str">
        <f ca="1">IF(W2273=TRUE,   IF($Y$4&gt;96,"TOO MANY", VLOOKUP(B2273&amp;"_"&amp;C2273&amp;"_"&amp;E2273&amp;"_C",CALC!W:X,2,FALSE)),   "")</f>
        <v/>
      </c>
      <c r="Q2273" s="206"/>
      <c r="R2273" s="119" t="b">
        <f t="shared" ca="1" si="252"/>
        <v>0</v>
      </c>
      <c r="S2273" s="119" t="b">
        <f t="shared" ca="1" si="250"/>
        <v>0</v>
      </c>
      <c r="T2273" s="119" t="b">
        <f t="shared" ca="1" si="251"/>
        <v>0</v>
      </c>
      <c r="U2273" s="119" t="b">
        <f t="shared" ca="1" si="253"/>
        <v>0</v>
      </c>
      <c r="V2273" s="160" t="b">
        <f t="shared" ca="1" si="254"/>
        <v>0</v>
      </c>
      <c r="W2273" s="119" t="b">
        <f t="shared" ca="1" si="255"/>
        <v>0</v>
      </c>
      <c r="X2273" s="119" t="b">
        <f t="shared" ca="1" si="256"/>
        <v>0</v>
      </c>
    </row>
    <row r="2274" spans="2:24" x14ac:dyDescent="0.25">
      <c r="B2274" s="194" t="str">
        <f ca="1" xml:space="preserve"> IF(INDIRECT("FROM_NGS2_SampleSheet!A"&amp;ROW()-5,TRUE)="","",  INDIRECT(    "FROM_NGS2_SampleSheet!"   &amp;  CHAR(64 + MATCH(VLOOKUP(B$6,mapping!$A:$B,2,FALSE),FROM_NGS2_SampleSheet!$1:$1,0))   &amp;  ROW()-5,TRUE)    )</f>
        <v/>
      </c>
      <c r="C2274" s="195" t="str">
        <f ca="1" xml:space="preserve"> IF(INDIRECT("FROM_NGS2_SampleSheet!A"&amp;ROW()-5,TRUE)="","",  INDIRECT(    "FROM_NGS2_SampleSheet!"   &amp;  CHAR(64 + MATCH(VLOOKUP(C$6,mapping!$A:$B,2,FALSE),FROM_NGS2_SampleSheet!$1:$1,0))   &amp;  ROW()-5,TRUE)    )</f>
        <v/>
      </c>
      <c r="D2274" s="195" t="str">
        <f ca="1" xml:space="preserve"> IF(INDIRECT("FROM_NGS2_SampleSheet!A"&amp;ROW()-5,TRUE)="","",  INDIRECT(    "FROM_NGS2_SampleSheet!"   &amp;  CHAR(64 + MATCH(VLOOKUP(D$6,mapping!$A:$B,2,FALSE),FROM_NGS2_SampleSheet!$1:$1,0))   &amp;  ROW()-5,TRUE)    )</f>
        <v/>
      </c>
      <c r="E2274" s="195" t="str">
        <f ca="1" xml:space="preserve"> IF(INDIRECT("FROM_NGS2_SampleSheet!A"&amp;ROW()-5,TRUE)="","",  "e" &amp; INDIRECT(    "FROM_NGS2_SampleSheet!"   &amp;  CHAR(64 + MATCH(VLOOKUP(E$6,mapping!$A:$B,2,FALSE),FROM_NGS2_SampleSheet!$1:$1,0))   &amp;  ROW()-5,TRUE)    )</f>
        <v/>
      </c>
      <c r="F2274" s="195" t="str">
        <f ca="1" xml:space="preserve"> IF(INDIRECT("FROM_NGS2_SampleSheet!A"&amp;ROW()-5,TRUE)="","",  INDIRECT(    "FROM_NGS2_SampleSheet!"   &amp;  CHAR(64 + MATCH(VLOOKUP(F$6,mapping!$A:$B,2,FALSE),FROM_NGS2_SampleSheet!$1:$1,0))   &amp;  ROW()-5,TRUE)    )</f>
        <v/>
      </c>
      <c r="G2274" s="196" t="str">
        <f ca="1" xml:space="preserve"> IF(INDIRECT("FROM_NGS2_SampleSheet!A"&amp;ROW()-5,TRUE)="","",  INDIRECT(    "FROM_NGS2_SampleSheet!"   &amp;  CHAR(64 + MATCH(VLOOKUP(G$6,mapping!$A:$B,2,FALSE),FROM_NGS2_SampleSheet!$1:$1,0))   &amp;  ROW()-5,TRUE)    )</f>
        <v/>
      </c>
      <c r="H2274" s="195"/>
      <c r="I2274" s="213">
        <v>1</v>
      </c>
      <c r="J2274" s="197" t="str">
        <f ca="1">IF(U2274=TRUE,    IF($Y$4&gt;96,"TOO MANY",VLOOKUP(B2274&amp;"_"&amp;C2274&amp;"_"&amp;E2274&amp;"_A",CALC!W:X,2,FALSE)),   "")</f>
        <v/>
      </c>
      <c r="L2274" s="213">
        <v>1</v>
      </c>
      <c r="M2274" s="197" t="str">
        <f ca="1">IF(V2274=TRUE,     IF($Y$4&gt;96,"TOO MANY",VLOOKUP(B2274&amp;"_"&amp;C2274&amp;"_"&amp;E2274&amp;"_B",CALC!W:X,2,FALSE)),    "")</f>
        <v/>
      </c>
      <c r="N2274" s="206"/>
      <c r="O2274" s="213">
        <v>1</v>
      </c>
      <c r="P2274" s="197" t="str">
        <f ca="1">IF(W2274=TRUE,   IF($Y$4&gt;96,"TOO MANY", VLOOKUP(B2274&amp;"_"&amp;C2274&amp;"_"&amp;E2274&amp;"_C",CALC!W:X,2,FALSE)),   "")</f>
        <v/>
      </c>
      <c r="Q2274" s="206"/>
      <c r="R2274" s="119" t="b">
        <f t="shared" ca="1" si="252"/>
        <v>0</v>
      </c>
      <c r="S2274" s="119" t="b">
        <f t="shared" ca="1" si="250"/>
        <v>0</v>
      </c>
      <c r="T2274" s="119" t="b">
        <f t="shared" ca="1" si="251"/>
        <v>0</v>
      </c>
      <c r="U2274" s="119" t="b">
        <f t="shared" ca="1" si="253"/>
        <v>0</v>
      </c>
      <c r="V2274" s="160" t="b">
        <f t="shared" ca="1" si="254"/>
        <v>0</v>
      </c>
      <c r="W2274" s="119" t="b">
        <f t="shared" ca="1" si="255"/>
        <v>0</v>
      </c>
      <c r="X2274" s="119" t="b">
        <f t="shared" ca="1" si="256"/>
        <v>0</v>
      </c>
    </row>
    <row r="2275" spans="2:24" x14ac:dyDescent="0.25">
      <c r="B2275" s="194" t="str">
        <f ca="1" xml:space="preserve"> IF(INDIRECT("FROM_NGS2_SampleSheet!A"&amp;ROW()-5,TRUE)="","",  INDIRECT(    "FROM_NGS2_SampleSheet!"   &amp;  CHAR(64 + MATCH(VLOOKUP(B$6,mapping!$A:$B,2,FALSE),FROM_NGS2_SampleSheet!$1:$1,0))   &amp;  ROW()-5,TRUE)    )</f>
        <v/>
      </c>
      <c r="C2275" s="195" t="str">
        <f ca="1" xml:space="preserve"> IF(INDIRECT("FROM_NGS2_SampleSheet!A"&amp;ROW()-5,TRUE)="","",  INDIRECT(    "FROM_NGS2_SampleSheet!"   &amp;  CHAR(64 + MATCH(VLOOKUP(C$6,mapping!$A:$B,2,FALSE),FROM_NGS2_SampleSheet!$1:$1,0))   &amp;  ROW()-5,TRUE)    )</f>
        <v/>
      </c>
      <c r="D2275" s="195" t="str">
        <f ca="1" xml:space="preserve"> IF(INDIRECT("FROM_NGS2_SampleSheet!A"&amp;ROW()-5,TRUE)="","",  INDIRECT(    "FROM_NGS2_SampleSheet!"   &amp;  CHAR(64 + MATCH(VLOOKUP(D$6,mapping!$A:$B,2,FALSE),FROM_NGS2_SampleSheet!$1:$1,0))   &amp;  ROW()-5,TRUE)    )</f>
        <v/>
      </c>
      <c r="E2275" s="195" t="str">
        <f ca="1" xml:space="preserve"> IF(INDIRECT("FROM_NGS2_SampleSheet!A"&amp;ROW()-5,TRUE)="","",  "e" &amp; INDIRECT(    "FROM_NGS2_SampleSheet!"   &amp;  CHAR(64 + MATCH(VLOOKUP(E$6,mapping!$A:$B,2,FALSE),FROM_NGS2_SampleSheet!$1:$1,0))   &amp;  ROW()-5,TRUE)    )</f>
        <v/>
      </c>
      <c r="F2275" s="195" t="str">
        <f ca="1" xml:space="preserve"> IF(INDIRECT("FROM_NGS2_SampleSheet!A"&amp;ROW()-5,TRUE)="","",  INDIRECT(    "FROM_NGS2_SampleSheet!"   &amp;  CHAR(64 + MATCH(VLOOKUP(F$6,mapping!$A:$B,2,FALSE),FROM_NGS2_SampleSheet!$1:$1,0))   &amp;  ROW()-5,TRUE)    )</f>
        <v/>
      </c>
      <c r="G2275" s="196" t="str">
        <f ca="1" xml:space="preserve"> IF(INDIRECT("FROM_NGS2_SampleSheet!A"&amp;ROW()-5,TRUE)="","",  INDIRECT(    "FROM_NGS2_SampleSheet!"   &amp;  CHAR(64 + MATCH(VLOOKUP(G$6,mapping!$A:$B,2,FALSE),FROM_NGS2_SampleSheet!$1:$1,0))   &amp;  ROW()-5,TRUE)    )</f>
        <v/>
      </c>
      <c r="H2275" s="195"/>
      <c r="I2275" s="213">
        <v>1</v>
      </c>
      <c r="J2275" s="197" t="str">
        <f ca="1">IF(U2275=TRUE,    IF($Y$4&gt;96,"TOO MANY",VLOOKUP(B2275&amp;"_"&amp;C2275&amp;"_"&amp;E2275&amp;"_A",CALC!W:X,2,FALSE)),   "")</f>
        <v/>
      </c>
      <c r="L2275" s="213">
        <v>1</v>
      </c>
      <c r="M2275" s="197" t="str">
        <f ca="1">IF(V2275=TRUE,     IF($Y$4&gt;96,"TOO MANY",VLOOKUP(B2275&amp;"_"&amp;C2275&amp;"_"&amp;E2275&amp;"_B",CALC!W:X,2,FALSE)),    "")</f>
        <v/>
      </c>
      <c r="N2275" s="206"/>
      <c r="O2275" s="213">
        <v>1</v>
      </c>
      <c r="P2275" s="197" t="str">
        <f ca="1">IF(W2275=TRUE,   IF($Y$4&gt;96,"TOO MANY", VLOOKUP(B2275&amp;"_"&amp;C2275&amp;"_"&amp;E2275&amp;"_C",CALC!W:X,2,FALSE)),   "")</f>
        <v/>
      </c>
      <c r="Q2275" s="206"/>
      <c r="R2275" s="119" t="b">
        <f t="shared" ca="1" si="252"/>
        <v>0</v>
      </c>
      <c r="S2275" s="119" t="b">
        <f t="shared" ca="1" si="250"/>
        <v>0</v>
      </c>
      <c r="T2275" s="119" t="b">
        <f t="shared" ca="1" si="251"/>
        <v>0</v>
      </c>
      <c r="U2275" s="119" t="b">
        <f t="shared" ca="1" si="253"/>
        <v>0</v>
      </c>
      <c r="V2275" s="160" t="b">
        <f t="shared" ca="1" si="254"/>
        <v>0</v>
      </c>
      <c r="W2275" s="119" t="b">
        <f t="shared" ca="1" si="255"/>
        <v>0</v>
      </c>
      <c r="X2275" s="119" t="b">
        <f t="shared" ca="1" si="256"/>
        <v>0</v>
      </c>
    </row>
    <row r="2276" spans="2:24" x14ac:dyDescent="0.25">
      <c r="B2276" s="194" t="str">
        <f ca="1" xml:space="preserve"> IF(INDIRECT("FROM_NGS2_SampleSheet!A"&amp;ROW()-5,TRUE)="","",  INDIRECT(    "FROM_NGS2_SampleSheet!"   &amp;  CHAR(64 + MATCH(VLOOKUP(B$6,mapping!$A:$B,2,FALSE),FROM_NGS2_SampleSheet!$1:$1,0))   &amp;  ROW()-5,TRUE)    )</f>
        <v/>
      </c>
      <c r="C2276" s="195" t="str">
        <f ca="1" xml:space="preserve"> IF(INDIRECT("FROM_NGS2_SampleSheet!A"&amp;ROW()-5,TRUE)="","",  INDIRECT(    "FROM_NGS2_SampleSheet!"   &amp;  CHAR(64 + MATCH(VLOOKUP(C$6,mapping!$A:$B,2,FALSE),FROM_NGS2_SampleSheet!$1:$1,0))   &amp;  ROW()-5,TRUE)    )</f>
        <v/>
      </c>
      <c r="D2276" s="195" t="str">
        <f ca="1" xml:space="preserve"> IF(INDIRECT("FROM_NGS2_SampleSheet!A"&amp;ROW()-5,TRUE)="","",  INDIRECT(    "FROM_NGS2_SampleSheet!"   &amp;  CHAR(64 + MATCH(VLOOKUP(D$6,mapping!$A:$B,2,FALSE),FROM_NGS2_SampleSheet!$1:$1,0))   &amp;  ROW()-5,TRUE)    )</f>
        <v/>
      </c>
      <c r="E2276" s="195" t="str">
        <f ca="1" xml:space="preserve"> IF(INDIRECT("FROM_NGS2_SampleSheet!A"&amp;ROW()-5,TRUE)="","",  "e" &amp; INDIRECT(    "FROM_NGS2_SampleSheet!"   &amp;  CHAR(64 + MATCH(VLOOKUP(E$6,mapping!$A:$B,2,FALSE),FROM_NGS2_SampleSheet!$1:$1,0))   &amp;  ROW()-5,TRUE)    )</f>
        <v/>
      </c>
      <c r="F2276" s="195" t="str">
        <f ca="1" xml:space="preserve"> IF(INDIRECT("FROM_NGS2_SampleSheet!A"&amp;ROW()-5,TRUE)="","",  INDIRECT(    "FROM_NGS2_SampleSheet!"   &amp;  CHAR(64 + MATCH(VLOOKUP(F$6,mapping!$A:$B,2,FALSE),FROM_NGS2_SampleSheet!$1:$1,0))   &amp;  ROW()-5,TRUE)    )</f>
        <v/>
      </c>
      <c r="G2276" s="196" t="str">
        <f ca="1" xml:space="preserve"> IF(INDIRECT("FROM_NGS2_SampleSheet!A"&amp;ROW()-5,TRUE)="","",  INDIRECT(    "FROM_NGS2_SampleSheet!"   &amp;  CHAR(64 + MATCH(VLOOKUP(G$6,mapping!$A:$B,2,FALSE),FROM_NGS2_SampleSheet!$1:$1,0))   &amp;  ROW()-5,TRUE)    )</f>
        <v/>
      </c>
      <c r="H2276" s="195"/>
      <c r="I2276" s="213">
        <v>1</v>
      </c>
      <c r="J2276" s="197" t="str">
        <f ca="1">IF(U2276=TRUE,    IF($Y$4&gt;96,"TOO MANY",VLOOKUP(B2276&amp;"_"&amp;C2276&amp;"_"&amp;E2276&amp;"_A",CALC!W:X,2,FALSE)),   "")</f>
        <v/>
      </c>
      <c r="L2276" s="213">
        <v>1</v>
      </c>
      <c r="M2276" s="197" t="str">
        <f ca="1">IF(V2276=TRUE,     IF($Y$4&gt;96,"TOO MANY",VLOOKUP(B2276&amp;"_"&amp;C2276&amp;"_"&amp;E2276&amp;"_B",CALC!W:X,2,FALSE)),    "")</f>
        <v/>
      </c>
      <c r="N2276" s="206"/>
      <c r="O2276" s="213">
        <v>1</v>
      </c>
      <c r="P2276" s="197" t="str">
        <f ca="1">IF(W2276=TRUE,   IF($Y$4&gt;96,"TOO MANY", VLOOKUP(B2276&amp;"_"&amp;C2276&amp;"_"&amp;E2276&amp;"_C",CALC!W:X,2,FALSE)),   "")</f>
        <v/>
      </c>
      <c r="Q2276" s="206"/>
      <c r="R2276" s="119" t="b">
        <f t="shared" ca="1" si="252"/>
        <v>0</v>
      </c>
      <c r="S2276" s="119" t="b">
        <f t="shared" ca="1" si="250"/>
        <v>0</v>
      </c>
      <c r="T2276" s="119" t="b">
        <f t="shared" ca="1" si="251"/>
        <v>0</v>
      </c>
      <c r="U2276" s="119" t="b">
        <f t="shared" ca="1" si="253"/>
        <v>0</v>
      </c>
      <c r="V2276" s="160" t="b">
        <f t="shared" ca="1" si="254"/>
        <v>0</v>
      </c>
      <c r="W2276" s="119" t="b">
        <f t="shared" ca="1" si="255"/>
        <v>0</v>
      </c>
      <c r="X2276" s="119" t="b">
        <f t="shared" ca="1" si="256"/>
        <v>0</v>
      </c>
    </row>
    <row r="2277" spans="2:24" x14ac:dyDescent="0.25">
      <c r="B2277" s="194" t="str">
        <f ca="1" xml:space="preserve"> IF(INDIRECT("FROM_NGS2_SampleSheet!A"&amp;ROW()-5,TRUE)="","",  INDIRECT(    "FROM_NGS2_SampleSheet!"   &amp;  CHAR(64 + MATCH(VLOOKUP(B$6,mapping!$A:$B,2,FALSE),FROM_NGS2_SampleSheet!$1:$1,0))   &amp;  ROW()-5,TRUE)    )</f>
        <v/>
      </c>
      <c r="C2277" s="195" t="str">
        <f ca="1" xml:space="preserve"> IF(INDIRECT("FROM_NGS2_SampleSheet!A"&amp;ROW()-5,TRUE)="","",  INDIRECT(    "FROM_NGS2_SampleSheet!"   &amp;  CHAR(64 + MATCH(VLOOKUP(C$6,mapping!$A:$B,2,FALSE),FROM_NGS2_SampleSheet!$1:$1,0))   &amp;  ROW()-5,TRUE)    )</f>
        <v/>
      </c>
      <c r="D2277" s="195" t="str">
        <f ca="1" xml:space="preserve"> IF(INDIRECT("FROM_NGS2_SampleSheet!A"&amp;ROW()-5,TRUE)="","",  INDIRECT(    "FROM_NGS2_SampleSheet!"   &amp;  CHAR(64 + MATCH(VLOOKUP(D$6,mapping!$A:$B,2,FALSE),FROM_NGS2_SampleSheet!$1:$1,0))   &amp;  ROW()-5,TRUE)    )</f>
        <v/>
      </c>
      <c r="E2277" s="195" t="str">
        <f ca="1" xml:space="preserve"> IF(INDIRECT("FROM_NGS2_SampleSheet!A"&amp;ROW()-5,TRUE)="","",  "e" &amp; INDIRECT(    "FROM_NGS2_SampleSheet!"   &amp;  CHAR(64 + MATCH(VLOOKUP(E$6,mapping!$A:$B,2,FALSE),FROM_NGS2_SampleSheet!$1:$1,0))   &amp;  ROW()-5,TRUE)    )</f>
        <v/>
      </c>
      <c r="F2277" s="195" t="str">
        <f ca="1" xml:space="preserve"> IF(INDIRECT("FROM_NGS2_SampleSheet!A"&amp;ROW()-5,TRUE)="","",  INDIRECT(    "FROM_NGS2_SampleSheet!"   &amp;  CHAR(64 + MATCH(VLOOKUP(F$6,mapping!$A:$B,2,FALSE),FROM_NGS2_SampleSheet!$1:$1,0))   &amp;  ROW()-5,TRUE)    )</f>
        <v/>
      </c>
      <c r="G2277" s="196" t="str">
        <f ca="1" xml:space="preserve"> IF(INDIRECT("FROM_NGS2_SampleSheet!A"&amp;ROW()-5,TRUE)="","",  INDIRECT(    "FROM_NGS2_SampleSheet!"   &amp;  CHAR(64 + MATCH(VLOOKUP(G$6,mapping!$A:$B,2,FALSE),FROM_NGS2_SampleSheet!$1:$1,0))   &amp;  ROW()-5,TRUE)    )</f>
        <v/>
      </c>
      <c r="H2277" s="195"/>
      <c r="I2277" s="213">
        <v>1</v>
      </c>
      <c r="J2277" s="197" t="str">
        <f ca="1">IF(U2277=TRUE,    IF($Y$4&gt;96,"TOO MANY",VLOOKUP(B2277&amp;"_"&amp;C2277&amp;"_"&amp;E2277&amp;"_A",CALC!W:X,2,FALSE)),   "")</f>
        <v/>
      </c>
      <c r="L2277" s="213">
        <v>1</v>
      </c>
      <c r="M2277" s="197" t="str">
        <f ca="1">IF(V2277=TRUE,     IF($Y$4&gt;96,"TOO MANY",VLOOKUP(B2277&amp;"_"&amp;C2277&amp;"_"&amp;E2277&amp;"_B",CALC!W:X,2,FALSE)),    "")</f>
        <v/>
      </c>
      <c r="N2277" s="206"/>
      <c r="O2277" s="213">
        <v>1</v>
      </c>
      <c r="P2277" s="197" t="str">
        <f ca="1">IF(W2277=TRUE,   IF($Y$4&gt;96,"TOO MANY", VLOOKUP(B2277&amp;"_"&amp;C2277&amp;"_"&amp;E2277&amp;"_C",CALC!W:X,2,FALSE)),   "")</f>
        <v/>
      </c>
      <c r="Q2277" s="206"/>
      <c r="R2277" s="119" t="b">
        <f t="shared" ca="1" si="252"/>
        <v>0</v>
      </c>
      <c r="S2277" s="119" t="b">
        <f t="shared" ca="1" si="250"/>
        <v>0</v>
      </c>
      <c r="T2277" s="119" t="b">
        <f t="shared" ca="1" si="251"/>
        <v>0</v>
      </c>
      <c r="U2277" s="119" t="b">
        <f t="shared" ca="1" si="253"/>
        <v>0</v>
      </c>
      <c r="V2277" s="160" t="b">
        <f t="shared" ca="1" si="254"/>
        <v>0</v>
      </c>
      <c r="W2277" s="119" t="b">
        <f t="shared" ca="1" si="255"/>
        <v>0</v>
      </c>
      <c r="X2277" s="119" t="b">
        <f t="shared" ca="1" si="256"/>
        <v>0</v>
      </c>
    </row>
    <row r="2278" spans="2:24" x14ac:dyDescent="0.25">
      <c r="B2278" s="194" t="str">
        <f ca="1" xml:space="preserve"> IF(INDIRECT("FROM_NGS2_SampleSheet!A"&amp;ROW()-5,TRUE)="","",  INDIRECT(    "FROM_NGS2_SampleSheet!"   &amp;  CHAR(64 + MATCH(VLOOKUP(B$6,mapping!$A:$B,2,FALSE),FROM_NGS2_SampleSheet!$1:$1,0))   &amp;  ROW()-5,TRUE)    )</f>
        <v/>
      </c>
      <c r="C2278" s="195" t="str">
        <f ca="1" xml:space="preserve"> IF(INDIRECT("FROM_NGS2_SampleSheet!A"&amp;ROW()-5,TRUE)="","",  INDIRECT(    "FROM_NGS2_SampleSheet!"   &amp;  CHAR(64 + MATCH(VLOOKUP(C$6,mapping!$A:$B,2,FALSE),FROM_NGS2_SampleSheet!$1:$1,0))   &amp;  ROW()-5,TRUE)    )</f>
        <v/>
      </c>
      <c r="D2278" s="195" t="str">
        <f ca="1" xml:space="preserve"> IF(INDIRECT("FROM_NGS2_SampleSheet!A"&amp;ROW()-5,TRUE)="","",  INDIRECT(    "FROM_NGS2_SampleSheet!"   &amp;  CHAR(64 + MATCH(VLOOKUP(D$6,mapping!$A:$B,2,FALSE),FROM_NGS2_SampleSheet!$1:$1,0))   &amp;  ROW()-5,TRUE)    )</f>
        <v/>
      </c>
      <c r="E2278" s="195" t="str">
        <f ca="1" xml:space="preserve"> IF(INDIRECT("FROM_NGS2_SampleSheet!A"&amp;ROW()-5,TRUE)="","",  "e" &amp; INDIRECT(    "FROM_NGS2_SampleSheet!"   &amp;  CHAR(64 + MATCH(VLOOKUP(E$6,mapping!$A:$B,2,FALSE),FROM_NGS2_SampleSheet!$1:$1,0))   &amp;  ROW()-5,TRUE)    )</f>
        <v/>
      </c>
      <c r="F2278" s="195" t="str">
        <f ca="1" xml:space="preserve"> IF(INDIRECT("FROM_NGS2_SampleSheet!A"&amp;ROW()-5,TRUE)="","",  INDIRECT(    "FROM_NGS2_SampleSheet!"   &amp;  CHAR(64 + MATCH(VLOOKUP(F$6,mapping!$A:$B,2,FALSE),FROM_NGS2_SampleSheet!$1:$1,0))   &amp;  ROW()-5,TRUE)    )</f>
        <v/>
      </c>
      <c r="G2278" s="196" t="str">
        <f ca="1" xml:space="preserve"> IF(INDIRECT("FROM_NGS2_SampleSheet!A"&amp;ROW()-5,TRUE)="","",  INDIRECT(    "FROM_NGS2_SampleSheet!"   &amp;  CHAR(64 + MATCH(VLOOKUP(G$6,mapping!$A:$B,2,FALSE),FROM_NGS2_SampleSheet!$1:$1,0))   &amp;  ROW()-5,TRUE)    )</f>
        <v/>
      </c>
      <c r="H2278" s="195"/>
      <c r="I2278" s="213">
        <v>1</v>
      </c>
      <c r="J2278" s="197" t="str">
        <f ca="1">IF(U2278=TRUE,    IF($Y$4&gt;96,"TOO MANY",VLOOKUP(B2278&amp;"_"&amp;C2278&amp;"_"&amp;E2278&amp;"_A",CALC!W:X,2,FALSE)),   "")</f>
        <v/>
      </c>
      <c r="L2278" s="213">
        <v>1</v>
      </c>
      <c r="M2278" s="197" t="str">
        <f ca="1">IF(V2278=TRUE,     IF($Y$4&gt;96,"TOO MANY",VLOOKUP(B2278&amp;"_"&amp;C2278&amp;"_"&amp;E2278&amp;"_B",CALC!W:X,2,FALSE)),    "")</f>
        <v/>
      </c>
      <c r="N2278" s="206"/>
      <c r="O2278" s="213">
        <v>1</v>
      </c>
      <c r="P2278" s="197" t="str">
        <f ca="1">IF(W2278=TRUE,   IF($Y$4&gt;96,"TOO MANY", VLOOKUP(B2278&amp;"_"&amp;C2278&amp;"_"&amp;E2278&amp;"_C",CALC!W:X,2,FALSE)),   "")</f>
        <v/>
      </c>
      <c r="Q2278" s="206"/>
      <c r="R2278" s="119" t="b">
        <f t="shared" ca="1" si="252"/>
        <v>0</v>
      </c>
      <c r="S2278" s="119" t="b">
        <f t="shared" ca="1" si="250"/>
        <v>0</v>
      </c>
      <c r="T2278" s="119" t="b">
        <f t="shared" ca="1" si="251"/>
        <v>0</v>
      </c>
      <c r="U2278" s="119" t="b">
        <f t="shared" ca="1" si="253"/>
        <v>0</v>
      </c>
      <c r="V2278" s="160" t="b">
        <f t="shared" ca="1" si="254"/>
        <v>0</v>
      </c>
      <c r="W2278" s="119" t="b">
        <f t="shared" ca="1" si="255"/>
        <v>0</v>
      </c>
      <c r="X2278" s="119" t="b">
        <f t="shared" ca="1" si="256"/>
        <v>0</v>
      </c>
    </row>
    <row r="2279" spans="2:24" x14ac:dyDescent="0.25">
      <c r="B2279" s="194" t="str">
        <f ca="1" xml:space="preserve"> IF(INDIRECT("FROM_NGS2_SampleSheet!A"&amp;ROW()-5,TRUE)="","",  INDIRECT(    "FROM_NGS2_SampleSheet!"   &amp;  CHAR(64 + MATCH(VLOOKUP(B$6,mapping!$A:$B,2,FALSE),FROM_NGS2_SampleSheet!$1:$1,0))   &amp;  ROW()-5,TRUE)    )</f>
        <v/>
      </c>
      <c r="C2279" s="195" t="str">
        <f ca="1" xml:space="preserve"> IF(INDIRECT("FROM_NGS2_SampleSheet!A"&amp;ROW()-5,TRUE)="","",  INDIRECT(    "FROM_NGS2_SampleSheet!"   &amp;  CHAR(64 + MATCH(VLOOKUP(C$6,mapping!$A:$B,2,FALSE),FROM_NGS2_SampleSheet!$1:$1,0))   &amp;  ROW()-5,TRUE)    )</f>
        <v/>
      </c>
      <c r="D2279" s="195" t="str">
        <f ca="1" xml:space="preserve"> IF(INDIRECT("FROM_NGS2_SampleSheet!A"&amp;ROW()-5,TRUE)="","",  INDIRECT(    "FROM_NGS2_SampleSheet!"   &amp;  CHAR(64 + MATCH(VLOOKUP(D$6,mapping!$A:$B,2,FALSE),FROM_NGS2_SampleSheet!$1:$1,0))   &amp;  ROW()-5,TRUE)    )</f>
        <v/>
      </c>
      <c r="E2279" s="195" t="str">
        <f ca="1" xml:space="preserve"> IF(INDIRECT("FROM_NGS2_SampleSheet!A"&amp;ROW()-5,TRUE)="","",  "e" &amp; INDIRECT(    "FROM_NGS2_SampleSheet!"   &amp;  CHAR(64 + MATCH(VLOOKUP(E$6,mapping!$A:$B,2,FALSE),FROM_NGS2_SampleSheet!$1:$1,0))   &amp;  ROW()-5,TRUE)    )</f>
        <v/>
      </c>
      <c r="F2279" s="195" t="str">
        <f ca="1" xml:space="preserve"> IF(INDIRECT("FROM_NGS2_SampleSheet!A"&amp;ROW()-5,TRUE)="","",  INDIRECT(    "FROM_NGS2_SampleSheet!"   &amp;  CHAR(64 + MATCH(VLOOKUP(F$6,mapping!$A:$B,2,FALSE),FROM_NGS2_SampleSheet!$1:$1,0))   &amp;  ROW()-5,TRUE)    )</f>
        <v/>
      </c>
      <c r="G2279" s="196" t="str">
        <f ca="1" xml:space="preserve"> IF(INDIRECT("FROM_NGS2_SampleSheet!A"&amp;ROW()-5,TRUE)="","",  INDIRECT(    "FROM_NGS2_SampleSheet!"   &amp;  CHAR(64 + MATCH(VLOOKUP(G$6,mapping!$A:$B,2,FALSE),FROM_NGS2_SampleSheet!$1:$1,0))   &amp;  ROW()-5,TRUE)    )</f>
        <v/>
      </c>
      <c r="H2279" s="195"/>
      <c r="I2279" s="213">
        <v>1</v>
      </c>
      <c r="J2279" s="197" t="str">
        <f ca="1">IF(U2279=TRUE,    IF($Y$4&gt;96,"TOO MANY",VLOOKUP(B2279&amp;"_"&amp;C2279&amp;"_"&amp;E2279&amp;"_A",CALC!W:X,2,FALSE)),   "")</f>
        <v/>
      </c>
      <c r="L2279" s="213">
        <v>1</v>
      </c>
      <c r="M2279" s="197" t="str">
        <f ca="1">IF(V2279=TRUE,     IF($Y$4&gt;96,"TOO MANY",VLOOKUP(B2279&amp;"_"&amp;C2279&amp;"_"&amp;E2279&amp;"_B",CALC!W:X,2,FALSE)),    "")</f>
        <v/>
      </c>
      <c r="N2279" s="206"/>
      <c r="O2279" s="213">
        <v>1</v>
      </c>
      <c r="P2279" s="197" t="str">
        <f ca="1">IF(W2279=TRUE,   IF($Y$4&gt;96,"TOO MANY", VLOOKUP(B2279&amp;"_"&amp;C2279&amp;"_"&amp;E2279&amp;"_C",CALC!W:X,2,FALSE)),   "")</f>
        <v/>
      </c>
      <c r="Q2279" s="206"/>
      <c r="R2279" s="119" t="b">
        <f t="shared" ca="1" si="252"/>
        <v>0</v>
      </c>
      <c r="S2279" s="119" t="b">
        <f t="shared" ca="1" si="250"/>
        <v>0</v>
      </c>
      <c r="T2279" s="119" t="b">
        <f t="shared" ca="1" si="251"/>
        <v>0</v>
      </c>
      <c r="U2279" s="119" t="b">
        <f t="shared" ca="1" si="253"/>
        <v>0</v>
      </c>
      <c r="V2279" s="160" t="b">
        <f t="shared" ca="1" si="254"/>
        <v>0</v>
      </c>
      <c r="W2279" s="119" t="b">
        <f t="shared" ca="1" si="255"/>
        <v>0</v>
      </c>
      <c r="X2279" s="119" t="b">
        <f t="shared" ca="1" si="256"/>
        <v>0</v>
      </c>
    </row>
    <row r="2280" spans="2:24" x14ac:dyDescent="0.25">
      <c r="B2280" s="194" t="str">
        <f ca="1" xml:space="preserve"> IF(INDIRECT("FROM_NGS2_SampleSheet!A"&amp;ROW()-5,TRUE)="","",  INDIRECT(    "FROM_NGS2_SampleSheet!"   &amp;  CHAR(64 + MATCH(VLOOKUP(B$6,mapping!$A:$B,2,FALSE),FROM_NGS2_SampleSheet!$1:$1,0))   &amp;  ROW()-5,TRUE)    )</f>
        <v/>
      </c>
      <c r="C2280" s="195" t="str">
        <f ca="1" xml:space="preserve"> IF(INDIRECT("FROM_NGS2_SampleSheet!A"&amp;ROW()-5,TRUE)="","",  INDIRECT(    "FROM_NGS2_SampleSheet!"   &amp;  CHAR(64 + MATCH(VLOOKUP(C$6,mapping!$A:$B,2,FALSE),FROM_NGS2_SampleSheet!$1:$1,0))   &amp;  ROW()-5,TRUE)    )</f>
        <v/>
      </c>
      <c r="D2280" s="195" t="str">
        <f ca="1" xml:space="preserve"> IF(INDIRECT("FROM_NGS2_SampleSheet!A"&amp;ROW()-5,TRUE)="","",  INDIRECT(    "FROM_NGS2_SampleSheet!"   &amp;  CHAR(64 + MATCH(VLOOKUP(D$6,mapping!$A:$B,2,FALSE),FROM_NGS2_SampleSheet!$1:$1,0))   &amp;  ROW()-5,TRUE)    )</f>
        <v/>
      </c>
      <c r="E2280" s="195" t="str">
        <f ca="1" xml:space="preserve"> IF(INDIRECT("FROM_NGS2_SampleSheet!A"&amp;ROW()-5,TRUE)="","",  "e" &amp; INDIRECT(    "FROM_NGS2_SampleSheet!"   &amp;  CHAR(64 + MATCH(VLOOKUP(E$6,mapping!$A:$B,2,FALSE),FROM_NGS2_SampleSheet!$1:$1,0))   &amp;  ROW()-5,TRUE)    )</f>
        <v/>
      </c>
      <c r="F2280" s="195" t="str">
        <f ca="1" xml:space="preserve"> IF(INDIRECT("FROM_NGS2_SampleSheet!A"&amp;ROW()-5,TRUE)="","",  INDIRECT(    "FROM_NGS2_SampleSheet!"   &amp;  CHAR(64 + MATCH(VLOOKUP(F$6,mapping!$A:$B,2,FALSE),FROM_NGS2_SampleSheet!$1:$1,0))   &amp;  ROW()-5,TRUE)    )</f>
        <v/>
      </c>
      <c r="G2280" s="196" t="str">
        <f ca="1" xml:space="preserve"> IF(INDIRECT("FROM_NGS2_SampleSheet!A"&amp;ROW()-5,TRUE)="","",  INDIRECT(    "FROM_NGS2_SampleSheet!"   &amp;  CHAR(64 + MATCH(VLOOKUP(G$6,mapping!$A:$B,2,FALSE),FROM_NGS2_SampleSheet!$1:$1,0))   &amp;  ROW()-5,TRUE)    )</f>
        <v/>
      </c>
      <c r="H2280" s="195"/>
      <c r="I2280" s="213">
        <v>1</v>
      </c>
      <c r="J2280" s="197" t="str">
        <f ca="1">IF(U2280=TRUE,    IF($Y$4&gt;96,"TOO MANY",VLOOKUP(B2280&amp;"_"&amp;C2280&amp;"_"&amp;E2280&amp;"_A",CALC!W:X,2,FALSE)),   "")</f>
        <v/>
      </c>
      <c r="L2280" s="213">
        <v>1</v>
      </c>
      <c r="M2280" s="197" t="str">
        <f ca="1">IF(V2280=TRUE,     IF($Y$4&gt;96,"TOO MANY",VLOOKUP(B2280&amp;"_"&amp;C2280&amp;"_"&amp;E2280&amp;"_B",CALC!W:X,2,FALSE)),    "")</f>
        <v/>
      </c>
      <c r="N2280" s="206"/>
      <c r="O2280" s="213">
        <v>1</v>
      </c>
      <c r="P2280" s="197" t="str">
        <f ca="1">IF(W2280=TRUE,   IF($Y$4&gt;96,"TOO MANY", VLOOKUP(B2280&amp;"_"&amp;C2280&amp;"_"&amp;E2280&amp;"_C",CALC!W:X,2,FALSE)),   "")</f>
        <v/>
      </c>
      <c r="Q2280" s="206"/>
      <c r="R2280" s="119" t="b">
        <f t="shared" ca="1" si="252"/>
        <v>0</v>
      </c>
      <c r="S2280" s="119" t="b">
        <f t="shared" ca="1" si="250"/>
        <v>0</v>
      </c>
      <c r="T2280" s="119" t="b">
        <f t="shared" ca="1" si="251"/>
        <v>0</v>
      </c>
      <c r="U2280" s="119" t="b">
        <f t="shared" ca="1" si="253"/>
        <v>0</v>
      </c>
      <c r="V2280" s="160" t="b">
        <f t="shared" ca="1" si="254"/>
        <v>0</v>
      </c>
      <c r="W2280" s="119" t="b">
        <f t="shared" ca="1" si="255"/>
        <v>0</v>
      </c>
      <c r="X2280" s="119" t="b">
        <f t="shared" ca="1" si="256"/>
        <v>0</v>
      </c>
    </row>
    <row r="2281" spans="2:24" x14ac:dyDescent="0.25">
      <c r="B2281" s="194" t="str">
        <f ca="1" xml:space="preserve"> IF(INDIRECT("FROM_NGS2_SampleSheet!A"&amp;ROW()-5,TRUE)="","",  INDIRECT(    "FROM_NGS2_SampleSheet!"   &amp;  CHAR(64 + MATCH(VLOOKUP(B$6,mapping!$A:$B,2,FALSE),FROM_NGS2_SampleSheet!$1:$1,0))   &amp;  ROW()-5,TRUE)    )</f>
        <v/>
      </c>
      <c r="C2281" s="195" t="str">
        <f ca="1" xml:space="preserve"> IF(INDIRECT("FROM_NGS2_SampleSheet!A"&amp;ROW()-5,TRUE)="","",  INDIRECT(    "FROM_NGS2_SampleSheet!"   &amp;  CHAR(64 + MATCH(VLOOKUP(C$6,mapping!$A:$B,2,FALSE),FROM_NGS2_SampleSheet!$1:$1,0))   &amp;  ROW()-5,TRUE)    )</f>
        <v/>
      </c>
      <c r="D2281" s="195" t="str">
        <f ca="1" xml:space="preserve"> IF(INDIRECT("FROM_NGS2_SampleSheet!A"&amp;ROW()-5,TRUE)="","",  INDIRECT(    "FROM_NGS2_SampleSheet!"   &amp;  CHAR(64 + MATCH(VLOOKUP(D$6,mapping!$A:$B,2,FALSE),FROM_NGS2_SampleSheet!$1:$1,0))   &amp;  ROW()-5,TRUE)    )</f>
        <v/>
      </c>
      <c r="E2281" s="195" t="str">
        <f ca="1" xml:space="preserve"> IF(INDIRECT("FROM_NGS2_SampleSheet!A"&amp;ROW()-5,TRUE)="","",  "e" &amp; INDIRECT(    "FROM_NGS2_SampleSheet!"   &amp;  CHAR(64 + MATCH(VLOOKUP(E$6,mapping!$A:$B,2,FALSE),FROM_NGS2_SampleSheet!$1:$1,0))   &amp;  ROW()-5,TRUE)    )</f>
        <v/>
      </c>
      <c r="F2281" s="195" t="str">
        <f ca="1" xml:space="preserve"> IF(INDIRECT("FROM_NGS2_SampleSheet!A"&amp;ROW()-5,TRUE)="","",  INDIRECT(    "FROM_NGS2_SampleSheet!"   &amp;  CHAR(64 + MATCH(VLOOKUP(F$6,mapping!$A:$B,2,FALSE),FROM_NGS2_SampleSheet!$1:$1,0))   &amp;  ROW()-5,TRUE)    )</f>
        <v/>
      </c>
      <c r="G2281" s="196" t="str">
        <f ca="1" xml:space="preserve"> IF(INDIRECT("FROM_NGS2_SampleSheet!A"&amp;ROW()-5,TRUE)="","",  INDIRECT(    "FROM_NGS2_SampleSheet!"   &amp;  CHAR(64 + MATCH(VLOOKUP(G$6,mapping!$A:$B,2,FALSE),FROM_NGS2_SampleSheet!$1:$1,0))   &amp;  ROW()-5,TRUE)    )</f>
        <v/>
      </c>
      <c r="H2281" s="195"/>
      <c r="I2281" s="213">
        <v>1</v>
      </c>
      <c r="J2281" s="197" t="str">
        <f ca="1">IF(U2281=TRUE,    IF($Y$4&gt;96,"TOO MANY",VLOOKUP(B2281&amp;"_"&amp;C2281&amp;"_"&amp;E2281&amp;"_A",CALC!W:X,2,FALSE)),   "")</f>
        <v/>
      </c>
      <c r="L2281" s="213">
        <v>1</v>
      </c>
      <c r="M2281" s="197" t="str">
        <f ca="1">IF(V2281=TRUE,     IF($Y$4&gt;96,"TOO MANY",VLOOKUP(B2281&amp;"_"&amp;C2281&amp;"_"&amp;E2281&amp;"_B",CALC!W:X,2,FALSE)),    "")</f>
        <v/>
      </c>
      <c r="N2281" s="206"/>
      <c r="O2281" s="213">
        <v>1</v>
      </c>
      <c r="P2281" s="197" t="str">
        <f ca="1">IF(W2281=TRUE,   IF($Y$4&gt;96,"TOO MANY", VLOOKUP(B2281&amp;"_"&amp;C2281&amp;"_"&amp;E2281&amp;"_C",CALC!W:X,2,FALSE)),   "")</f>
        <v/>
      </c>
      <c r="Q2281" s="206"/>
      <c r="R2281" s="119" t="b">
        <f t="shared" ca="1" si="252"/>
        <v>0</v>
      </c>
      <c r="S2281" s="119" t="b">
        <f t="shared" ca="1" si="250"/>
        <v>0</v>
      </c>
      <c r="T2281" s="119" t="b">
        <f t="shared" ca="1" si="251"/>
        <v>0</v>
      </c>
      <c r="U2281" s="119" t="b">
        <f t="shared" ca="1" si="253"/>
        <v>0</v>
      </c>
      <c r="V2281" s="160" t="b">
        <f t="shared" ca="1" si="254"/>
        <v>0</v>
      </c>
      <c r="W2281" s="119" t="b">
        <f t="shared" ca="1" si="255"/>
        <v>0</v>
      </c>
      <c r="X2281" s="119" t="b">
        <f t="shared" ca="1" si="256"/>
        <v>0</v>
      </c>
    </row>
    <row r="2282" spans="2:24" x14ac:dyDescent="0.25">
      <c r="B2282" s="194" t="str">
        <f ca="1" xml:space="preserve"> IF(INDIRECT("FROM_NGS2_SampleSheet!A"&amp;ROW()-5,TRUE)="","",  INDIRECT(    "FROM_NGS2_SampleSheet!"   &amp;  CHAR(64 + MATCH(VLOOKUP(B$6,mapping!$A:$B,2,FALSE),FROM_NGS2_SampleSheet!$1:$1,0))   &amp;  ROW()-5,TRUE)    )</f>
        <v/>
      </c>
      <c r="C2282" s="195" t="str">
        <f ca="1" xml:space="preserve"> IF(INDIRECT("FROM_NGS2_SampleSheet!A"&amp;ROW()-5,TRUE)="","",  INDIRECT(    "FROM_NGS2_SampleSheet!"   &amp;  CHAR(64 + MATCH(VLOOKUP(C$6,mapping!$A:$B,2,FALSE),FROM_NGS2_SampleSheet!$1:$1,0))   &amp;  ROW()-5,TRUE)    )</f>
        <v/>
      </c>
      <c r="D2282" s="195" t="str">
        <f ca="1" xml:space="preserve"> IF(INDIRECT("FROM_NGS2_SampleSheet!A"&amp;ROW()-5,TRUE)="","",  INDIRECT(    "FROM_NGS2_SampleSheet!"   &amp;  CHAR(64 + MATCH(VLOOKUP(D$6,mapping!$A:$B,2,FALSE),FROM_NGS2_SampleSheet!$1:$1,0))   &amp;  ROW()-5,TRUE)    )</f>
        <v/>
      </c>
      <c r="E2282" s="195" t="str">
        <f ca="1" xml:space="preserve"> IF(INDIRECT("FROM_NGS2_SampleSheet!A"&amp;ROW()-5,TRUE)="","",  "e" &amp; INDIRECT(    "FROM_NGS2_SampleSheet!"   &amp;  CHAR(64 + MATCH(VLOOKUP(E$6,mapping!$A:$B,2,FALSE),FROM_NGS2_SampleSheet!$1:$1,0))   &amp;  ROW()-5,TRUE)    )</f>
        <v/>
      </c>
      <c r="F2282" s="195" t="str">
        <f ca="1" xml:space="preserve"> IF(INDIRECT("FROM_NGS2_SampleSheet!A"&amp;ROW()-5,TRUE)="","",  INDIRECT(    "FROM_NGS2_SampleSheet!"   &amp;  CHAR(64 + MATCH(VLOOKUP(F$6,mapping!$A:$B,2,FALSE),FROM_NGS2_SampleSheet!$1:$1,0))   &amp;  ROW()-5,TRUE)    )</f>
        <v/>
      </c>
      <c r="G2282" s="196" t="str">
        <f ca="1" xml:space="preserve"> IF(INDIRECT("FROM_NGS2_SampleSheet!A"&amp;ROW()-5,TRUE)="","",  INDIRECT(    "FROM_NGS2_SampleSheet!"   &amp;  CHAR(64 + MATCH(VLOOKUP(G$6,mapping!$A:$B,2,FALSE),FROM_NGS2_SampleSheet!$1:$1,0))   &amp;  ROW()-5,TRUE)    )</f>
        <v/>
      </c>
      <c r="H2282" s="195"/>
      <c r="I2282" s="213">
        <v>1</v>
      </c>
      <c r="J2282" s="197" t="str">
        <f ca="1">IF(U2282=TRUE,    IF($Y$4&gt;96,"TOO MANY",VLOOKUP(B2282&amp;"_"&amp;C2282&amp;"_"&amp;E2282&amp;"_A",CALC!W:X,2,FALSE)),   "")</f>
        <v/>
      </c>
      <c r="L2282" s="213">
        <v>1</v>
      </c>
      <c r="M2282" s="197" t="str">
        <f ca="1">IF(V2282=TRUE,     IF($Y$4&gt;96,"TOO MANY",VLOOKUP(B2282&amp;"_"&amp;C2282&amp;"_"&amp;E2282&amp;"_B",CALC!W:X,2,FALSE)),    "")</f>
        <v/>
      </c>
      <c r="N2282" s="206"/>
      <c r="O2282" s="213">
        <v>1</v>
      </c>
      <c r="P2282" s="197" t="str">
        <f ca="1">IF(W2282=TRUE,   IF($Y$4&gt;96,"TOO MANY", VLOOKUP(B2282&amp;"_"&amp;C2282&amp;"_"&amp;E2282&amp;"_C",CALC!W:X,2,FALSE)),   "")</f>
        <v/>
      </c>
      <c r="Q2282" s="206"/>
      <c r="R2282" s="119" t="b">
        <f t="shared" ca="1" si="252"/>
        <v>0</v>
      </c>
      <c r="S2282" s="119" t="b">
        <f t="shared" ca="1" si="250"/>
        <v>0</v>
      </c>
      <c r="T2282" s="119" t="b">
        <f t="shared" ca="1" si="251"/>
        <v>0</v>
      </c>
      <c r="U2282" s="119" t="b">
        <f t="shared" ca="1" si="253"/>
        <v>0</v>
      </c>
      <c r="V2282" s="160" t="b">
        <f t="shared" ca="1" si="254"/>
        <v>0</v>
      </c>
      <c r="W2282" s="119" t="b">
        <f t="shared" ca="1" si="255"/>
        <v>0</v>
      </c>
      <c r="X2282" s="119" t="b">
        <f t="shared" ca="1" si="256"/>
        <v>0</v>
      </c>
    </row>
    <row r="2283" spans="2:24" x14ac:dyDescent="0.25">
      <c r="B2283" s="194" t="str">
        <f ca="1" xml:space="preserve"> IF(INDIRECT("FROM_NGS2_SampleSheet!A"&amp;ROW()-5,TRUE)="","",  INDIRECT(    "FROM_NGS2_SampleSheet!"   &amp;  CHAR(64 + MATCH(VLOOKUP(B$6,mapping!$A:$B,2,FALSE),FROM_NGS2_SampleSheet!$1:$1,0))   &amp;  ROW()-5,TRUE)    )</f>
        <v/>
      </c>
      <c r="C2283" s="195" t="str">
        <f ca="1" xml:space="preserve"> IF(INDIRECT("FROM_NGS2_SampleSheet!A"&amp;ROW()-5,TRUE)="","",  INDIRECT(    "FROM_NGS2_SampleSheet!"   &amp;  CHAR(64 + MATCH(VLOOKUP(C$6,mapping!$A:$B,2,FALSE),FROM_NGS2_SampleSheet!$1:$1,0))   &amp;  ROW()-5,TRUE)    )</f>
        <v/>
      </c>
      <c r="D2283" s="195" t="str">
        <f ca="1" xml:space="preserve"> IF(INDIRECT("FROM_NGS2_SampleSheet!A"&amp;ROW()-5,TRUE)="","",  INDIRECT(    "FROM_NGS2_SampleSheet!"   &amp;  CHAR(64 + MATCH(VLOOKUP(D$6,mapping!$A:$B,2,FALSE),FROM_NGS2_SampleSheet!$1:$1,0))   &amp;  ROW()-5,TRUE)    )</f>
        <v/>
      </c>
      <c r="E2283" s="195" t="str">
        <f ca="1" xml:space="preserve"> IF(INDIRECT("FROM_NGS2_SampleSheet!A"&amp;ROW()-5,TRUE)="","",  "e" &amp; INDIRECT(    "FROM_NGS2_SampleSheet!"   &amp;  CHAR(64 + MATCH(VLOOKUP(E$6,mapping!$A:$B,2,FALSE),FROM_NGS2_SampleSheet!$1:$1,0))   &amp;  ROW()-5,TRUE)    )</f>
        <v/>
      </c>
      <c r="F2283" s="195" t="str">
        <f ca="1" xml:space="preserve"> IF(INDIRECT("FROM_NGS2_SampleSheet!A"&amp;ROW()-5,TRUE)="","",  INDIRECT(    "FROM_NGS2_SampleSheet!"   &amp;  CHAR(64 + MATCH(VLOOKUP(F$6,mapping!$A:$B,2,FALSE),FROM_NGS2_SampleSheet!$1:$1,0))   &amp;  ROW()-5,TRUE)    )</f>
        <v/>
      </c>
      <c r="G2283" s="196" t="str">
        <f ca="1" xml:space="preserve"> IF(INDIRECT("FROM_NGS2_SampleSheet!A"&amp;ROW()-5,TRUE)="","",  INDIRECT(    "FROM_NGS2_SampleSheet!"   &amp;  CHAR(64 + MATCH(VLOOKUP(G$6,mapping!$A:$B,2,FALSE),FROM_NGS2_SampleSheet!$1:$1,0))   &amp;  ROW()-5,TRUE)    )</f>
        <v/>
      </c>
      <c r="H2283" s="195"/>
      <c r="I2283" s="213">
        <v>1</v>
      </c>
      <c r="J2283" s="197" t="str">
        <f ca="1">IF(U2283=TRUE,    IF($Y$4&gt;96,"TOO MANY",VLOOKUP(B2283&amp;"_"&amp;C2283&amp;"_"&amp;E2283&amp;"_A",CALC!W:X,2,FALSE)),   "")</f>
        <v/>
      </c>
      <c r="L2283" s="213">
        <v>1</v>
      </c>
      <c r="M2283" s="197" t="str">
        <f ca="1">IF(V2283=TRUE,     IF($Y$4&gt;96,"TOO MANY",VLOOKUP(B2283&amp;"_"&amp;C2283&amp;"_"&amp;E2283&amp;"_B",CALC!W:X,2,FALSE)),    "")</f>
        <v/>
      </c>
      <c r="N2283" s="206"/>
      <c r="O2283" s="213">
        <v>1</v>
      </c>
      <c r="P2283" s="197" t="str">
        <f ca="1">IF(W2283=TRUE,   IF($Y$4&gt;96,"TOO MANY", VLOOKUP(B2283&amp;"_"&amp;C2283&amp;"_"&amp;E2283&amp;"_C",CALC!W:X,2,FALSE)),   "")</f>
        <v/>
      </c>
      <c r="Q2283" s="206"/>
      <c r="R2283" s="119" t="b">
        <f t="shared" ca="1" si="252"/>
        <v>0</v>
      </c>
      <c r="S2283" s="119" t="b">
        <f t="shared" ca="1" si="250"/>
        <v>0</v>
      </c>
      <c r="T2283" s="119" t="b">
        <f t="shared" ca="1" si="251"/>
        <v>0</v>
      </c>
      <c r="U2283" s="119" t="b">
        <f t="shared" ca="1" si="253"/>
        <v>0</v>
      </c>
      <c r="V2283" s="160" t="b">
        <f t="shared" ca="1" si="254"/>
        <v>0</v>
      </c>
      <c r="W2283" s="119" t="b">
        <f t="shared" ca="1" si="255"/>
        <v>0</v>
      </c>
      <c r="X2283" s="119" t="b">
        <f t="shared" ca="1" si="256"/>
        <v>0</v>
      </c>
    </row>
    <row r="2284" spans="2:24" x14ac:dyDescent="0.25">
      <c r="B2284" s="194" t="str">
        <f ca="1" xml:space="preserve"> IF(INDIRECT("FROM_NGS2_SampleSheet!A"&amp;ROW()-5,TRUE)="","",  INDIRECT(    "FROM_NGS2_SampleSheet!"   &amp;  CHAR(64 + MATCH(VLOOKUP(B$6,mapping!$A:$B,2,FALSE),FROM_NGS2_SampleSheet!$1:$1,0))   &amp;  ROW()-5,TRUE)    )</f>
        <v/>
      </c>
      <c r="C2284" s="195" t="str">
        <f ca="1" xml:space="preserve"> IF(INDIRECT("FROM_NGS2_SampleSheet!A"&amp;ROW()-5,TRUE)="","",  INDIRECT(    "FROM_NGS2_SampleSheet!"   &amp;  CHAR(64 + MATCH(VLOOKUP(C$6,mapping!$A:$B,2,FALSE),FROM_NGS2_SampleSheet!$1:$1,0))   &amp;  ROW()-5,TRUE)    )</f>
        <v/>
      </c>
      <c r="D2284" s="195" t="str">
        <f ca="1" xml:space="preserve"> IF(INDIRECT("FROM_NGS2_SampleSheet!A"&amp;ROW()-5,TRUE)="","",  INDIRECT(    "FROM_NGS2_SampleSheet!"   &amp;  CHAR(64 + MATCH(VLOOKUP(D$6,mapping!$A:$B,2,FALSE),FROM_NGS2_SampleSheet!$1:$1,0))   &amp;  ROW()-5,TRUE)    )</f>
        <v/>
      </c>
      <c r="E2284" s="195" t="str">
        <f ca="1" xml:space="preserve"> IF(INDIRECT("FROM_NGS2_SampleSheet!A"&amp;ROW()-5,TRUE)="","",  "e" &amp; INDIRECT(    "FROM_NGS2_SampleSheet!"   &amp;  CHAR(64 + MATCH(VLOOKUP(E$6,mapping!$A:$B,2,FALSE),FROM_NGS2_SampleSheet!$1:$1,0))   &amp;  ROW()-5,TRUE)    )</f>
        <v/>
      </c>
      <c r="F2284" s="195" t="str">
        <f ca="1" xml:space="preserve"> IF(INDIRECT("FROM_NGS2_SampleSheet!A"&amp;ROW()-5,TRUE)="","",  INDIRECT(    "FROM_NGS2_SampleSheet!"   &amp;  CHAR(64 + MATCH(VLOOKUP(F$6,mapping!$A:$B,2,FALSE),FROM_NGS2_SampleSheet!$1:$1,0))   &amp;  ROW()-5,TRUE)    )</f>
        <v/>
      </c>
      <c r="G2284" s="196" t="str">
        <f ca="1" xml:space="preserve"> IF(INDIRECT("FROM_NGS2_SampleSheet!A"&amp;ROW()-5,TRUE)="","",  INDIRECT(    "FROM_NGS2_SampleSheet!"   &amp;  CHAR(64 + MATCH(VLOOKUP(G$6,mapping!$A:$B,2,FALSE),FROM_NGS2_SampleSheet!$1:$1,0))   &amp;  ROW()-5,TRUE)    )</f>
        <v/>
      </c>
      <c r="H2284" s="195"/>
      <c r="I2284" s="213">
        <v>1</v>
      </c>
      <c r="J2284" s="197" t="str">
        <f ca="1">IF(U2284=TRUE,    IF($Y$4&gt;96,"TOO MANY",VLOOKUP(B2284&amp;"_"&amp;C2284&amp;"_"&amp;E2284&amp;"_A",CALC!W:X,2,FALSE)),   "")</f>
        <v/>
      </c>
      <c r="L2284" s="213">
        <v>1</v>
      </c>
      <c r="M2284" s="197" t="str">
        <f ca="1">IF(V2284=TRUE,     IF($Y$4&gt;96,"TOO MANY",VLOOKUP(B2284&amp;"_"&amp;C2284&amp;"_"&amp;E2284&amp;"_B",CALC!W:X,2,FALSE)),    "")</f>
        <v/>
      </c>
      <c r="N2284" s="206"/>
      <c r="O2284" s="213">
        <v>1</v>
      </c>
      <c r="P2284" s="197" t="str">
        <f ca="1">IF(W2284=TRUE,   IF($Y$4&gt;96,"TOO MANY", VLOOKUP(B2284&amp;"_"&amp;C2284&amp;"_"&amp;E2284&amp;"_C",CALC!W:X,2,FALSE)),   "")</f>
        <v/>
      </c>
      <c r="Q2284" s="206"/>
      <c r="R2284" s="119" t="b">
        <f t="shared" ca="1" si="252"/>
        <v>0</v>
      </c>
      <c r="S2284" s="119" t="b">
        <f t="shared" ca="1" si="250"/>
        <v>0</v>
      </c>
      <c r="T2284" s="119" t="b">
        <f t="shared" ca="1" si="251"/>
        <v>0</v>
      </c>
      <c r="U2284" s="119" t="b">
        <f t="shared" ca="1" si="253"/>
        <v>0</v>
      </c>
      <c r="V2284" s="160" t="b">
        <f t="shared" ca="1" si="254"/>
        <v>0</v>
      </c>
      <c r="W2284" s="119" t="b">
        <f t="shared" ca="1" si="255"/>
        <v>0</v>
      </c>
      <c r="X2284" s="119" t="b">
        <f t="shared" ca="1" si="256"/>
        <v>0</v>
      </c>
    </row>
    <row r="2285" spans="2:24" x14ac:dyDescent="0.25">
      <c r="B2285" s="194" t="str">
        <f ca="1" xml:space="preserve"> IF(INDIRECT("FROM_NGS2_SampleSheet!A"&amp;ROW()-5,TRUE)="","",  INDIRECT(    "FROM_NGS2_SampleSheet!"   &amp;  CHAR(64 + MATCH(VLOOKUP(B$6,mapping!$A:$B,2,FALSE),FROM_NGS2_SampleSheet!$1:$1,0))   &amp;  ROW()-5,TRUE)    )</f>
        <v/>
      </c>
      <c r="C2285" s="195" t="str">
        <f ca="1" xml:space="preserve"> IF(INDIRECT("FROM_NGS2_SampleSheet!A"&amp;ROW()-5,TRUE)="","",  INDIRECT(    "FROM_NGS2_SampleSheet!"   &amp;  CHAR(64 + MATCH(VLOOKUP(C$6,mapping!$A:$B,2,FALSE),FROM_NGS2_SampleSheet!$1:$1,0))   &amp;  ROW()-5,TRUE)    )</f>
        <v/>
      </c>
      <c r="D2285" s="195" t="str">
        <f ca="1" xml:space="preserve"> IF(INDIRECT("FROM_NGS2_SampleSheet!A"&amp;ROW()-5,TRUE)="","",  INDIRECT(    "FROM_NGS2_SampleSheet!"   &amp;  CHAR(64 + MATCH(VLOOKUP(D$6,mapping!$A:$B,2,FALSE),FROM_NGS2_SampleSheet!$1:$1,0))   &amp;  ROW()-5,TRUE)    )</f>
        <v/>
      </c>
      <c r="E2285" s="195" t="str">
        <f ca="1" xml:space="preserve"> IF(INDIRECT("FROM_NGS2_SampleSheet!A"&amp;ROW()-5,TRUE)="","",  "e" &amp; INDIRECT(    "FROM_NGS2_SampleSheet!"   &amp;  CHAR(64 + MATCH(VLOOKUP(E$6,mapping!$A:$B,2,FALSE),FROM_NGS2_SampleSheet!$1:$1,0))   &amp;  ROW()-5,TRUE)    )</f>
        <v/>
      </c>
      <c r="F2285" s="195" t="str">
        <f ca="1" xml:space="preserve"> IF(INDIRECT("FROM_NGS2_SampleSheet!A"&amp;ROW()-5,TRUE)="","",  INDIRECT(    "FROM_NGS2_SampleSheet!"   &amp;  CHAR(64 + MATCH(VLOOKUP(F$6,mapping!$A:$B,2,FALSE),FROM_NGS2_SampleSheet!$1:$1,0))   &amp;  ROW()-5,TRUE)    )</f>
        <v/>
      </c>
      <c r="G2285" s="196" t="str">
        <f ca="1" xml:space="preserve"> IF(INDIRECT("FROM_NGS2_SampleSheet!A"&amp;ROW()-5,TRUE)="","",  INDIRECT(    "FROM_NGS2_SampleSheet!"   &amp;  CHAR(64 + MATCH(VLOOKUP(G$6,mapping!$A:$B,2,FALSE),FROM_NGS2_SampleSheet!$1:$1,0))   &amp;  ROW()-5,TRUE)    )</f>
        <v/>
      </c>
      <c r="H2285" s="195"/>
      <c r="I2285" s="213">
        <v>1</v>
      </c>
      <c r="J2285" s="197" t="str">
        <f ca="1">IF(U2285=TRUE,    IF($Y$4&gt;96,"TOO MANY",VLOOKUP(B2285&amp;"_"&amp;C2285&amp;"_"&amp;E2285&amp;"_A",CALC!W:X,2,FALSE)),   "")</f>
        <v/>
      </c>
      <c r="L2285" s="213">
        <v>1</v>
      </c>
      <c r="M2285" s="197" t="str">
        <f ca="1">IF(V2285=TRUE,     IF($Y$4&gt;96,"TOO MANY",VLOOKUP(B2285&amp;"_"&amp;C2285&amp;"_"&amp;E2285&amp;"_B",CALC!W:X,2,FALSE)),    "")</f>
        <v/>
      </c>
      <c r="N2285" s="206"/>
      <c r="O2285" s="213">
        <v>1</v>
      </c>
      <c r="P2285" s="197" t="str">
        <f ca="1">IF(W2285=TRUE,   IF($Y$4&gt;96,"TOO MANY", VLOOKUP(B2285&amp;"_"&amp;C2285&amp;"_"&amp;E2285&amp;"_C",CALC!W:X,2,FALSE)),   "")</f>
        <v/>
      </c>
      <c r="Q2285" s="206"/>
      <c r="R2285" s="119" t="b">
        <f t="shared" ca="1" si="252"/>
        <v>0</v>
      </c>
      <c r="S2285" s="119" t="b">
        <f t="shared" ca="1" si="250"/>
        <v>0</v>
      </c>
      <c r="T2285" s="119" t="b">
        <f t="shared" ca="1" si="251"/>
        <v>0</v>
      </c>
      <c r="U2285" s="119" t="b">
        <f t="shared" ca="1" si="253"/>
        <v>0</v>
      </c>
      <c r="V2285" s="160" t="b">
        <f t="shared" ca="1" si="254"/>
        <v>0</v>
      </c>
      <c r="W2285" s="119" t="b">
        <f t="shared" ca="1" si="255"/>
        <v>0</v>
      </c>
      <c r="X2285" s="119" t="b">
        <f t="shared" ca="1" si="256"/>
        <v>0</v>
      </c>
    </row>
    <row r="2286" spans="2:24" x14ac:dyDescent="0.25">
      <c r="B2286" s="194" t="str">
        <f ca="1" xml:space="preserve"> IF(INDIRECT("FROM_NGS2_SampleSheet!A"&amp;ROW()-5,TRUE)="","",  INDIRECT(    "FROM_NGS2_SampleSheet!"   &amp;  CHAR(64 + MATCH(VLOOKUP(B$6,mapping!$A:$B,2,FALSE),FROM_NGS2_SampleSheet!$1:$1,0))   &amp;  ROW()-5,TRUE)    )</f>
        <v/>
      </c>
      <c r="C2286" s="195" t="str">
        <f ca="1" xml:space="preserve"> IF(INDIRECT("FROM_NGS2_SampleSheet!A"&amp;ROW()-5,TRUE)="","",  INDIRECT(    "FROM_NGS2_SampleSheet!"   &amp;  CHAR(64 + MATCH(VLOOKUP(C$6,mapping!$A:$B,2,FALSE),FROM_NGS2_SampleSheet!$1:$1,0))   &amp;  ROW()-5,TRUE)    )</f>
        <v/>
      </c>
      <c r="D2286" s="195" t="str">
        <f ca="1" xml:space="preserve"> IF(INDIRECT("FROM_NGS2_SampleSheet!A"&amp;ROW()-5,TRUE)="","",  INDIRECT(    "FROM_NGS2_SampleSheet!"   &amp;  CHAR(64 + MATCH(VLOOKUP(D$6,mapping!$A:$B,2,FALSE),FROM_NGS2_SampleSheet!$1:$1,0))   &amp;  ROW()-5,TRUE)    )</f>
        <v/>
      </c>
      <c r="E2286" s="195" t="str">
        <f ca="1" xml:space="preserve"> IF(INDIRECT("FROM_NGS2_SampleSheet!A"&amp;ROW()-5,TRUE)="","",  "e" &amp; INDIRECT(    "FROM_NGS2_SampleSheet!"   &amp;  CHAR(64 + MATCH(VLOOKUP(E$6,mapping!$A:$B,2,FALSE),FROM_NGS2_SampleSheet!$1:$1,0))   &amp;  ROW()-5,TRUE)    )</f>
        <v/>
      </c>
      <c r="F2286" s="195" t="str">
        <f ca="1" xml:space="preserve"> IF(INDIRECT("FROM_NGS2_SampleSheet!A"&amp;ROW()-5,TRUE)="","",  INDIRECT(    "FROM_NGS2_SampleSheet!"   &amp;  CHAR(64 + MATCH(VLOOKUP(F$6,mapping!$A:$B,2,FALSE),FROM_NGS2_SampleSheet!$1:$1,0))   &amp;  ROW()-5,TRUE)    )</f>
        <v/>
      </c>
      <c r="G2286" s="196" t="str">
        <f ca="1" xml:space="preserve"> IF(INDIRECT("FROM_NGS2_SampleSheet!A"&amp;ROW()-5,TRUE)="","",  INDIRECT(    "FROM_NGS2_SampleSheet!"   &amp;  CHAR(64 + MATCH(VLOOKUP(G$6,mapping!$A:$B,2,FALSE),FROM_NGS2_SampleSheet!$1:$1,0))   &amp;  ROW()-5,TRUE)    )</f>
        <v/>
      </c>
      <c r="H2286" s="195"/>
      <c r="I2286" s="213">
        <v>1</v>
      </c>
      <c r="J2286" s="197" t="str">
        <f ca="1">IF(U2286=TRUE,    IF($Y$4&gt;96,"TOO MANY",VLOOKUP(B2286&amp;"_"&amp;C2286&amp;"_"&amp;E2286&amp;"_A",CALC!W:X,2,FALSE)),   "")</f>
        <v/>
      </c>
      <c r="L2286" s="213">
        <v>1</v>
      </c>
      <c r="M2286" s="197" t="str">
        <f ca="1">IF(V2286=TRUE,     IF($Y$4&gt;96,"TOO MANY",VLOOKUP(B2286&amp;"_"&amp;C2286&amp;"_"&amp;E2286&amp;"_B",CALC!W:X,2,FALSE)),    "")</f>
        <v/>
      </c>
      <c r="N2286" s="206"/>
      <c r="O2286" s="213">
        <v>1</v>
      </c>
      <c r="P2286" s="197" t="str">
        <f ca="1">IF(W2286=TRUE,   IF($Y$4&gt;96,"TOO MANY", VLOOKUP(B2286&amp;"_"&amp;C2286&amp;"_"&amp;E2286&amp;"_C",CALC!W:X,2,FALSE)),   "")</f>
        <v/>
      </c>
      <c r="Q2286" s="206"/>
      <c r="R2286" s="119" t="b">
        <f t="shared" ca="1" si="252"/>
        <v>0</v>
      </c>
      <c r="S2286" s="119" t="b">
        <f t="shared" ca="1" si="250"/>
        <v>0</v>
      </c>
      <c r="T2286" s="119" t="b">
        <f t="shared" ca="1" si="251"/>
        <v>0</v>
      </c>
      <c r="U2286" s="119" t="b">
        <f t="shared" ca="1" si="253"/>
        <v>0</v>
      </c>
      <c r="V2286" s="160" t="b">
        <f t="shared" ca="1" si="254"/>
        <v>0</v>
      </c>
      <c r="W2286" s="119" t="b">
        <f t="shared" ca="1" si="255"/>
        <v>0</v>
      </c>
      <c r="X2286" s="119" t="b">
        <f t="shared" ca="1" si="256"/>
        <v>0</v>
      </c>
    </row>
    <row r="2287" spans="2:24" x14ac:dyDescent="0.25">
      <c r="B2287" s="194" t="str">
        <f ca="1" xml:space="preserve"> IF(INDIRECT("FROM_NGS2_SampleSheet!A"&amp;ROW()-5,TRUE)="","",  INDIRECT(    "FROM_NGS2_SampleSheet!"   &amp;  CHAR(64 + MATCH(VLOOKUP(B$6,mapping!$A:$B,2,FALSE),FROM_NGS2_SampleSheet!$1:$1,0))   &amp;  ROW()-5,TRUE)    )</f>
        <v/>
      </c>
      <c r="C2287" s="195" t="str">
        <f ca="1" xml:space="preserve"> IF(INDIRECT("FROM_NGS2_SampleSheet!A"&amp;ROW()-5,TRUE)="","",  INDIRECT(    "FROM_NGS2_SampleSheet!"   &amp;  CHAR(64 + MATCH(VLOOKUP(C$6,mapping!$A:$B,2,FALSE),FROM_NGS2_SampleSheet!$1:$1,0))   &amp;  ROW()-5,TRUE)    )</f>
        <v/>
      </c>
      <c r="D2287" s="195" t="str">
        <f ca="1" xml:space="preserve"> IF(INDIRECT("FROM_NGS2_SampleSheet!A"&amp;ROW()-5,TRUE)="","",  INDIRECT(    "FROM_NGS2_SampleSheet!"   &amp;  CHAR(64 + MATCH(VLOOKUP(D$6,mapping!$A:$B,2,FALSE),FROM_NGS2_SampleSheet!$1:$1,0))   &amp;  ROW()-5,TRUE)    )</f>
        <v/>
      </c>
      <c r="E2287" s="195" t="str">
        <f ca="1" xml:space="preserve"> IF(INDIRECT("FROM_NGS2_SampleSheet!A"&amp;ROW()-5,TRUE)="","",  "e" &amp; INDIRECT(    "FROM_NGS2_SampleSheet!"   &amp;  CHAR(64 + MATCH(VLOOKUP(E$6,mapping!$A:$B,2,FALSE),FROM_NGS2_SampleSheet!$1:$1,0))   &amp;  ROW()-5,TRUE)    )</f>
        <v/>
      </c>
      <c r="F2287" s="195" t="str">
        <f ca="1" xml:space="preserve"> IF(INDIRECT("FROM_NGS2_SampleSheet!A"&amp;ROW()-5,TRUE)="","",  INDIRECT(    "FROM_NGS2_SampleSheet!"   &amp;  CHAR(64 + MATCH(VLOOKUP(F$6,mapping!$A:$B,2,FALSE),FROM_NGS2_SampleSheet!$1:$1,0))   &amp;  ROW()-5,TRUE)    )</f>
        <v/>
      </c>
      <c r="G2287" s="196" t="str">
        <f ca="1" xml:space="preserve"> IF(INDIRECT("FROM_NGS2_SampleSheet!A"&amp;ROW()-5,TRUE)="","",  INDIRECT(    "FROM_NGS2_SampleSheet!"   &amp;  CHAR(64 + MATCH(VLOOKUP(G$6,mapping!$A:$B,2,FALSE),FROM_NGS2_SampleSheet!$1:$1,0))   &amp;  ROW()-5,TRUE)    )</f>
        <v/>
      </c>
      <c r="H2287" s="195"/>
      <c r="I2287" s="213">
        <v>1</v>
      </c>
      <c r="J2287" s="197" t="str">
        <f ca="1">IF(U2287=TRUE,    IF($Y$4&gt;96,"TOO MANY",VLOOKUP(B2287&amp;"_"&amp;C2287&amp;"_"&amp;E2287&amp;"_A",CALC!W:X,2,FALSE)),   "")</f>
        <v/>
      </c>
      <c r="L2287" s="213">
        <v>1</v>
      </c>
      <c r="M2287" s="197" t="str">
        <f ca="1">IF(V2287=TRUE,     IF($Y$4&gt;96,"TOO MANY",VLOOKUP(B2287&amp;"_"&amp;C2287&amp;"_"&amp;E2287&amp;"_B",CALC!W:X,2,FALSE)),    "")</f>
        <v/>
      </c>
      <c r="N2287" s="206"/>
      <c r="O2287" s="213">
        <v>1</v>
      </c>
      <c r="P2287" s="197" t="str">
        <f ca="1">IF(W2287=TRUE,   IF($Y$4&gt;96,"TOO MANY", VLOOKUP(B2287&amp;"_"&amp;C2287&amp;"_"&amp;E2287&amp;"_C",CALC!W:X,2,FALSE)),   "")</f>
        <v/>
      </c>
      <c r="Q2287" s="206"/>
      <c r="R2287" s="119" t="b">
        <f t="shared" ca="1" si="252"/>
        <v>0</v>
      </c>
      <c r="S2287" s="119" t="b">
        <f t="shared" ca="1" si="250"/>
        <v>0</v>
      </c>
      <c r="T2287" s="119" t="b">
        <f t="shared" ca="1" si="251"/>
        <v>0</v>
      </c>
      <c r="U2287" s="119" t="b">
        <f t="shared" ca="1" si="253"/>
        <v>0</v>
      </c>
      <c r="V2287" s="160" t="b">
        <f t="shared" ca="1" si="254"/>
        <v>0</v>
      </c>
      <c r="W2287" s="119" t="b">
        <f t="shared" ca="1" si="255"/>
        <v>0</v>
      </c>
      <c r="X2287" s="119" t="b">
        <f t="shared" ca="1" si="256"/>
        <v>0</v>
      </c>
    </row>
    <row r="2288" spans="2:24" x14ac:dyDescent="0.25">
      <c r="B2288" s="194" t="str">
        <f ca="1" xml:space="preserve"> IF(INDIRECT("FROM_NGS2_SampleSheet!A"&amp;ROW()-5,TRUE)="","",  INDIRECT(    "FROM_NGS2_SampleSheet!"   &amp;  CHAR(64 + MATCH(VLOOKUP(B$6,mapping!$A:$B,2,FALSE),FROM_NGS2_SampleSheet!$1:$1,0))   &amp;  ROW()-5,TRUE)    )</f>
        <v/>
      </c>
      <c r="C2288" s="195" t="str">
        <f ca="1" xml:space="preserve"> IF(INDIRECT("FROM_NGS2_SampleSheet!A"&amp;ROW()-5,TRUE)="","",  INDIRECT(    "FROM_NGS2_SampleSheet!"   &amp;  CHAR(64 + MATCH(VLOOKUP(C$6,mapping!$A:$B,2,FALSE),FROM_NGS2_SampleSheet!$1:$1,0))   &amp;  ROW()-5,TRUE)    )</f>
        <v/>
      </c>
      <c r="D2288" s="195" t="str">
        <f ca="1" xml:space="preserve"> IF(INDIRECT("FROM_NGS2_SampleSheet!A"&amp;ROW()-5,TRUE)="","",  INDIRECT(    "FROM_NGS2_SampleSheet!"   &amp;  CHAR(64 + MATCH(VLOOKUP(D$6,mapping!$A:$B,2,FALSE),FROM_NGS2_SampleSheet!$1:$1,0))   &amp;  ROW()-5,TRUE)    )</f>
        <v/>
      </c>
      <c r="E2288" s="195" t="str">
        <f ca="1" xml:space="preserve"> IF(INDIRECT("FROM_NGS2_SampleSheet!A"&amp;ROW()-5,TRUE)="","",  "e" &amp; INDIRECT(    "FROM_NGS2_SampleSheet!"   &amp;  CHAR(64 + MATCH(VLOOKUP(E$6,mapping!$A:$B,2,FALSE),FROM_NGS2_SampleSheet!$1:$1,0))   &amp;  ROW()-5,TRUE)    )</f>
        <v/>
      </c>
      <c r="F2288" s="195" t="str">
        <f ca="1" xml:space="preserve"> IF(INDIRECT("FROM_NGS2_SampleSheet!A"&amp;ROW()-5,TRUE)="","",  INDIRECT(    "FROM_NGS2_SampleSheet!"   &amp;  CHAR(64 + MATCH(VLOOKUP(F$6,mapping!$A:$B,2,FALSE),FROM_NGS2_SampleSheet!$1:$1,0))   &amp;  ROW()-5,TRUE)    )</f>
        <v/>
      </c>
      <c r="G2288" s="196" t="str">
        <f ca="1" xml:space="preserve"> IF(INDIRECT("FROM_NGS2_SampleSheet!A"&amp;ROW()-5,TRUE)="","",  INDIRECT(    "FROM_NGS2_SampleSheet!"   &amp;  CHAR(64 + MATCH(VLOOKUP(G$6,mapping!$A:$B,2,FALSE),FROM_NGS2_SampleSheet!$1:$1,0))   &amp;  ROW()-5,TRUE)    )</f>
        <v/>
      </c>
      <c r="H2288" s="195"/>
      <c r="I2288" s="213">
        <v>1</v>
      </c>
      <c r="J2288" s="197" t="str">
        <f ca="1">IF(U2288=TRUE,    IF($Y$4&gt;96,"TOO MANY",VLOOKUP(B2288&amp;"_"&amp;C2288&amp;"_"&amp;E2288&amp;"_A",CALC!W:X,2,FALSE)),   "")</f>
        <v/>
      </c>
      <c r="L2288" s="213">
        <v>1</v>
      </c>
      <c r="M2288" s="197" t="str">
        <f ca="1">IF(V2288=TRUE,     IF($Y$4&gt;96,"TOO MANY",VLOOKUP(B2288&amp;"_"&amp;C2288&amp;"_"&amp;E2288&amp;"_B",CALC!W:X,2,FALSE)),    "")</f>
        <v/>
      </c>
      <c r="N2288" s="206"/>
      <c r="O2288" s="213">
        <v>1</v>
      </c>
      <c r="P2288" s="197" t="str">
        <f ca="1">IF(W2288=TRUE,   IF($Y$4&gt;96,"TOO MANY", VLOOKUP(B2288&amp;"_"&amp;C2288&amp;"_"&amp;E2288&amp;"_C",CALC!W:X,2,FALSE)),   "")</f>
        <v/>
      </c>
      <c r="Q2288" s="206"/>
      <c r="R2288" s="119" t="b">
        <f t="shared" ca="1" si="252"/>
        <v>0</v>
      </c>
      <c r="S2288" s="119" t="b">
        <f t="shared" ca="1" si="250"/>
        <v>0</v>
      </c>
      <c r="T2288" s="119" t="b">
        <f t="shared" ca="1" si="251"/>
        <v>0</v>
      </c>
      <c r="U2288" s="119" t="b">
        <f t="shared" ca="1" si="253"/>
        <v>0</v>
      </c>
      <c r="V2288" s="160" t="b">
        <f t="shared" ca="1" si="254"/>
        <v>0</v>
      </c>
      <c r="W2288" s="119" t="b">
        <f t="shared" ca="1" si="255"/>
        <v>0</v>
      </c>
      <c r="X2288" s="119" t="b">
        <f t="shared" ca="1" si="256"/>
        <v>0</v>
      </c>
    </row>
    <row r="2289" spans="2:24" x14ac:dyDescent="0.25">
      <c r="B2289" s="194" t="str">
        <f ca="1" xml:space="preserve"> IF(INDIRECT("FROM_NGS2_SampleSheet!A"&amp;ROW()-5,TRUE)="","",  INDIRECT(    "FROM_NGS2_SampleSheet!"   &amp;  CHAR(64 + MATCH(VLOOKUP(B$6,mapping!$A:$B,2,FALSE),FROM_NGS2_SampleSheet!$1:$1,0))   &amp;  ROW()-5,TRUE)    )</f>
        <v/>
      </c>
      <c r="C2289" s="195" t="str">
        <f ca="1" xml:space="preserve"> IF(INDIRECT("FROM_NGS2_SampleSheet!A"&amp;ROW()-5,TRUE)="","",  INDIRECT(    "FROM_NGS2_SampleSheet!"   &amp;  CHAR(64 + MATCH(VLOOKUP(C$6,mapping!$A:$B,2,FALSE),FROM_NGS2_SampleSheet!$1:$1,0))   &amp;  ROW()-5,TRUE)    )</f>
        <v/>
      </c>
      <c r="D2289" s="195" t="str">
        <f ca="1" xml:space="preserve"> IF(INDIRECT("FROM_NGS2_SampleSheet!A"&amp;ROW()-5,TRUE)="","",  INDIRECT(    "FROM_NGS2_SampleSheet!"   &amp;  CHAR(64 + MATCH(VLOOKUP(D$6,mapping!$A:$B,2,FALSE),FROM_NGS2_SampleSheet!$1:$1,0))   &amp;  ROW()-5,TRUE)    )</f>
        <v/>
      </c>
      <c r="E2289" s="195" t="str">
        <f ca="1" xml:space="preserve"> IF(INDIRECT("FROM_NGS2_SampleSheet!A"&amp;ROW()-5,TRUE)="","",  "e" &amp; INDIRECT(    "FROM_NGS2_SampleSheet!"   &amp;  CHAR(64 + MATCH(VLOOKUP(E$6,mapping!$A:$B,2,FALSE),FROM_NGS2_SampleSheet!$1:$1,0))   &amp;  ROW()-5,TRUE)    )</f>
        <v/>
      </c>
      <c r="F2289" s="195" t="str">
        <f ca="1" xml:space="preserve"> IF(INDIRECT("FROM_NGS2_SampleSheet!A"&amp;ROW()-5,TRUE)="","",  INDIRECT(    "FROM_NGS2_SampleSheet!"   &amp;  CHAR(64 + MATCH(VLOOKUP(F$6,mapping!$A:$B,2,FALSE),FROM_NGS2_SampleSheet!$1:$1,0))   &amp;  ROW()-5,TRUE)    )</f>
        <v/>
      </c>
      <c r="G2289" s="196" t="str">
        <f ca="1" xml:space="preserve"> IF(INDIRECT("FROM_NGS2_SampleSheet!A"&amp;ROW()-5,TRUE)="","",  INDIRECT(    "FROM_NGS2_SampleSheet!"   &amp;  CHAR(64 + MATCH(VLOOKUP(G$6,mapping!$A:$B,2,FALSE),FROM_NGS2_SampleSheet!$1:$1,0))   &amp;  ROW()-5,TRUE)    )</f>
        <v/>
      </c>
      <c r="H2289" s="195"/>
      <c r="I2289" s="213">
        <v>1</v>
      </c>
      <c r="J2289" s="197" t="str">
        <f ca="1">IF(U2289=TRUE,    IF($Y$4&gt;96,"TOO MANY",VLOOKUP(B2289&amp;"_"&amp;C2289&amp;"_"&amp;E2289&amp;"_A",CALC!W:X,2,FALSE)),   "")</f>
        <v/>
      </c>
      <c r="L2289" s="213">
        <v>1</v>
      </c>
      <c r="M2289" s="197" t="str">
        <f ca="1">IF(V2289=TRUE,     IF($Y$4&gt;96,"TOO MANY",VLOOKUP(B2289&amp;"_"&amp;C2289&amp;"_"&amp;E2289&amp;"_B",CALC!W:X,2,FALSE)),    "")</f>
        <v/>
      </c>
      <c r="N2289" s="206"/>
      <c r="O2289" s="213">
        <v>1</v>
      </c>
      <c r="P2289" s="197" t="str">
        <f ca="1">IF(W2289=TRUE,   IF($Y$4&gt;96,"TOO MANY", VLOOKUP(B2289&amp;"_"&amp;C2289&amp;"_"&amp;E2289&amp;"_C",CALC!W:X,2,FALSE)),   "")</f>
        <v/>
      </c>
      <c r="Q2289" s="206"/>
      <c r="R2289" s="119" t="b">
        <f t="shared" ca="1" si="252"/>
        <v>0</v>
      </c>
      <c r="S2289" s="119" t="b">
        <f t="shared" ca="1" si="250"/>
        <v>0</v>
      </c>
      <c r="T2289" s="119" t="b">
        <f t="shared" ca="1" si="251"/>
        <v>0</v>
      </c>
      <c r="U2289" s="119" t="b">
        <f t="shared" ca="1" si="253"/>
        <v>0</v>
      </c>
      <c r="V2289" s="160" t="b">
        <f t="shared" ca="1" si="254"/>
        <v>0</v>
      </c>
      <c r="W2289" s="119" t="b">
        <f t="shared" ca="1" si="255"/>
        <v>0</v>
      </c>
      <c r="X2289" s="119" t="b">
        <f t="shared" ca="1" si="256"/>
        <v>0</v>
      </c>
    </row>
    <row r="2290" spans="2:24" x14ac:dyDescent="0.25">
      <c r="B2290" s="194" t="str">
        <f ca="1" xml:space="preserve"> IF(INDIRECT("FROM_NGS2_SampleSheet!A"&amp;ROW()-5,TRUE)="","",  INDIRECT(    "FROM_NGS2_SampleSheet!"   &amp;  CHAR(64 + MATCH(VLOOKUP(B$6,mapping!$A:$B,2,FALSE),FROM_NGS2_SampleSheet!$1:$1,0))   &amp;  ROW()-5,TRUE)    )</f>
        <v/>
      </c>
      <c r="C2290" s="195" t="str">
        <f ca="1" xml:space="preserve"> IF(INDIRECT("FROM_NGS2_SampleSheet!A"&amp;ROW()-5,TRUE)="","",  INDIRECT(    "FROM_NGS2_SampleSheet!"   &amp;  CHAR(64 + MATCH(VLOOKUP(C$6,mapping!$A:$B,2,FALSE),FROM_NGS2_SampleSheet!$1:$1,0))   &amp;  ROW()-5,TRUE)    )</f>
        <v/>
      </c>
      <c r="D2290" s="195" t="str">
        <f ca="1" xml:space="preserve"> IF(INDIRECT("FROM_NGS2_SampleSheet!A"&amp;ROW()-5,TRUE)="","",  INDIRECT(    "FROM_NGS2_SampleSheet!"   &amp;  CHAR(64 + MATCH(VLOOKUP(D$6,mapping!$A:$B,2,FALSE),FROM_NGS2_SampleSheet!$1:$1,0))   &amp;  ROW()-5,TRUE)    )</f>
        <v/>
      </c>
      <c r="E2290" s="195" t="str">
        <f ca="1" xml:space="preserve"> IF(INDIRECT("FROM_NGS2_SampleSheet!A"&amp;ROW()-5,TRUE)="","",  "e" &amp; INDIRECT(    "FROM_NGS2_SampleSheet!"   &amp;  CHAR(64 + MATCH(VLOOKUP(E$6,mapping!$A:$B,2,FALSE),FROM_NGS2_SampleSheet!$1:$1,0))   &amp;  ROW()-5,TRUE)    )</f>
        <v/>
      </c>
      <c r="F2290" s="195" t="str">
        <f ca="1" xml:space="preserve"> IF(INDIRECT("FROM_NGS2_SampleSheet!A"&amp;ROW()-5,TRUE)="","",  INDIRECT(    "FROM_NGS2_SampleSheet!"   &amp;  CHAR(64 + MATCH(VLOOKUP(F$6,mapping!$A:$B,2,FALSE),FROM_NGS2_SampleSheet!$1:$1,0))   &amp;  ROW()-5,TRUE)    )</f>
        <v/>
      </c>
      <c r="G2290" s="196" t="str">
        <f ca="1" xml:space="preserve"> IF(INDIRECT("FROM_NGS2_SampleSheet!A"&amp;ROW()-5,TRUE)="","",  INDIRECT(    "FROM_NGS2_SampleSheet!"   &amp;  CHAR(64 + MATCH(VLOOKUP(G$6,mapping!$A:$B,2,FALSE),FROM_NGS2_SampleSheet!$1:$1,0))   &amp;  ROW()-5,TRUE)    )</f>
        <v/>
      </c>
      <c r="H2290" s="195"/>
      <c r="I2290" s="213">
        <v>1</v>
      </c>
      <c r="J2290" s="197" t="str">
        <f ca="1">IF(U2290=TRUE,    IF($Y$4&gt;96,"TOO MANY",VLOOKUP(B2290&amp;"_"&amp;C2290&amp;"_"&amp;E2290&amp;"_A",CALC!W:X,2,FALSE)),   "")</f>
        <v/>
      </c>
      <c r="L2290" s="213">
        <v>1</v>
      </c>
      <c r="M2290" s="197" t="str">
        <f ca="1">IF(V2290=TRUE,     IF($Y$4&gt;96,"TOO MANY",VLOOKUP(B2290&amp;"_"&amp;C2290&amp;"_"&amp;E2290&amp;"_B",CALC!W:X,2,FALSE)),    "")</f>
        <v/>
      </c>
      <c r="N2290" s="206"/>
      <c r="O2290" s="213">
        <v>1</v>
      </c>
      <c r="P2290" s="197" t="str">
        <f ca="1">IF(W2290=TRUE,   IF($Y$4&gt;96,"TOO MANY", VLOOKUP(B2290&amp;"_"&amp;C2290&amp;"_"&amp;E2290&amp;"_C",CALC!W:X,2,FALSE)),   "")</f>
        <v/>
      </c>
      <c r="Q2290" s="206"/>
      <c r="R2290" s="119" t="b">
        <f t="shared" ca="1" si="252"/>
        <v>0</v>
      </c>
      <c r="S2290" s="119" t="b">
        <f t="shared" ca="1" si="250"/>
        <v>0</v>
      </c>
      <c r="T2290" s="119" t="b">
        <f t="shared" ca="1" si="251"/>
        <v>0</v>
      </c>
      <c r="U2290" s="119" t="b">
        <f t="shared" ca="1" si="253"/>
        <v>0</v>
      </c>
      <c r="V2290" s="160" t="b">
        <f t="shared" ca="1" si="254"/>
        <v>0</v>
      </c>
      <c r="W2290" s="119" t="b">
        <f t="shared" ca="1" si="255"/>
        <v>0</v>
      </c>
      <c r="X2290" s="119" t="b">
        <f t="shared" ca="1" si="256"/>
        <v>0</v>
      </c>
    </row>
    <row r="2291" spans="2:24" x14ac:dyDescent="0.25">
      <c r="B2291" s="194" t="str">
        <f ca="1" xml:space="preserve"> IF(INDIRECT("FROM_NGS2_SampleSheet!A"&amp;ROW()-5,TRUE)="","",  INDIRECT(    "FROM_NGS2_SampleSheet!"   &amp;  CHAR(64 + MATCH(VLOOKUP(B$6,mapping!$A:$B,2,FALSE),FROM_NGS2_SampleSheet!$1:$1,0))   &amp;  ROW()-5,TRUE)    )</f>
        <v/>
      </c>
      <c r="C2291" s="195" t="str">
        <f ca="1" xml:space="preserve"> IF(INDIRECT("FROM_NGS2_SampleSheet!A"&amp;ROW()-5,TRUE)="","",  INDIRECT(    "FROM_NGS2_SampleSheet!"   &amp;  CHAR(64 + MATCH(VLOOKUP(C$6,mapping!$A:$B,2,FALSE),FROM_NGS2_SampleSheet!$1:$1,0))   &amp;  ROW()-5,TRUE)    )</f>
        <v/>
      </c>
      <c r="D2291" s="195" t="str">
        <f ca="1" xml:space="preserve"> IF(INDIRECT("FROM_NGS2_SampleSheet!A"&amp;ROW()-5,TRUE)="","",  INDIRECT(    "FROM_NGS2_SampleSheet!"   &amp;  CHAR(64 + MATCH(VLOOKUP(D$6,mapping!$A:$B,2,FALSE),FROM_NGS2_SampleSheet!$1:$1,0))   &amp;  ROW()-5,TRUE)    )</f>
        <v/>
      </c>
      <c r="E2291" s="195" t="str">
        <f ca="1" xml:space="preserve"> IF(INDIRECT("FROM_NGS2_SampleSheet!A"&amp;ROW()-5,TRUE)="","",  "e" &amp; INDIRECT(    "FROM_NGS2_SampleSheet!"   &amp;  CHAR(64 + MATCH(VLOOKUP(E$6,mapping!$A:$B,2,FALSE),FROM_NGS2_SampleSheet!$1:$1,0))   &amp;  ROW()-5,TRUE)    )</f>
        <v/>
      </c>
      <c r="F2291" s="195" t="str">
        <f ca="1" xml:space="preserve"> IF(INDIRECT("FROM_NGS2_SampleSheet!A"&amp;ROW()-5,TRUE)="","",  INDIRECT(    "FROM_NGS2_SampleSheet!"   &amp;  CHAR(64 + MATCH(VLOOKUP(F$6,mapping!$A:$B,2,FALSE),FROM_NGS2_SampleSheet!$1:$1,0))   &amp;  ROW()-5,TRUE)    )</f>
        <v/>
      </c>
      <c r="G2291" s="196" t="str">
        <f ca="1" xml:space="preserve"> IF(INDIRECT("FROM_NGS2_SampleSheet!A"&amp;ROW()-5,TRUE)="","",  INDIRECT(    "FROM_NGS2_SampleSheet!"   &amp;  CHAR(64 + MATCH(VLOOKUP(G$6,mapping!$A:$B,2,FALSE),FROM_NGS2_SampleSheet!$1:$1,0))   &amp;  ROW()-5,TRUE)    )</f>
        <v/>
      </c>
      <c r="H2291" s="195"/>
      <c r="I2291" s="213">
        <v>1</v>
      </c>
      <c r="J2291" s="197" t="str">
        <f ca="1">IF(U2291=TRUE,    IF($Y$4&gt;96,"TOO MANY",VLOOKUP(B2291&amp;"_"&amp;C2291&amp;"_"&amp;E2291&amp;"_A",CALC!W:X,2,FALSE)),   "")</f>
        <v/>
      </c>
      <c r="L2291" s="213">
        <v>1</v>
      </c>
      <c r="M2291" s="197" t="str">
        <f ca="1">IF(V2291=TRUE,     IF($Y$4&gt;96,"TOO MANY",VLOOKUP(B2291&amp;"_"&amp;C2291&amp;"_"&amp;E2291&amp;"_B",CALC!W:X,2,FALSE)),    "")</f>
        <v/>
      </c>
      <c r="N2291" s="206"/>
      <c r="O2291" s="213">
        <v>1</v>
      </c>
      <c r="P2291" s="197" t="str">
        <f ca="1">IF(W2291=TRUE,   IF($Y$4&gt;96,"TOO MANY", VLOOKUP(B2291&amp;"_"&amp;C2291&amp;"_"&amp;E2291&amp;"_C",CALC!W:X,2,FALSE)),   "")</f>
        <v/>
      </c>
      <c r="Q2291" s="206"/>
      <c r="R2291" s="119" t="b">
        <f t="shared" ca="1" si="252"/>
        <v>0</v>
      </c>
      <c r="S2291" s="119" t="b">
        <f t="shared" ca="1" si="250"/>
        <v>0</v>
      </c>
      <c r="T2291" s="119" t="b">
        <f t="shared" ca="1" si="251"/>
        <v>0</v>
      </c>
      <c r="U2291" s="119" t="b">
        <f t="shared" ca="1" si="253"/>
        <v>0</v>
      </c>
      <c r="V2291" s="160" t="b">
        <f t="shared" ca="1" si="254"/>
        <v>0</v>
      </c>
      <c r="W2291" s="119" t="b">
        <f t="shared" ca="1" si="255"/>
        <v>0</v>
      </c>
      <c r="X2291" s="119" t="b">
        <f t="shared" ca="1" si="256"/>
        <v>0</v>
      </c>
    </row>
    <row r="2292" spans="2:24" x14ac:dyDescent="0.25">
      <c r="B2292" s="194" t="str">
        <f ca="1" xml:space="preserve"> IF(INDIRECT("FROM_NGS2_SampleSheet!A"&amp;ROW()-5,TRUE)="","",  INDIRECT(    "FROM_NGS2_SampleSheet!"   &amp;  CHAR(64 + MATCH(VLOOKUP(B$6,mapping!$A:$B,2,FALSE),FROM_NGS2_SampleSheet!$1:$1,0))   &amp;  ROW()-5,TRUE)    )</f>
        <v/>
      </c>
      <c r="C2292" s="195" t="str">
        <f ca="1" xml:space="preserve"> IF(INDIRECT("FROM_NGS2_SampleSheet!A"&amp;ROW()-5,TRUE)="","",  INDIRECT(    "FROM_NGS2_SampleSheet!"   &amp;  CHAR(64 + MATCH(VLOOKUP(C$6,mapping!$A:$B,2,FALSE),FROM_NGS2_SampleSheet!$1:$1,0))   &amp;  ROW()-5,TRUE)    )</f>
        <v/>
      </c>
      <c r="D2292" s="195" t="str">
        <f ca="1" xml:space="preserve"> IF(INDIRECT("FROM_NGS2_SampleSheet!A"&amp;ROW()-5,TRUE)="","",  INDIRECT(    "FROM_NGS2_SampleSheet!"   &amp;  CHAR(64 + MATCH(VLOOKUP(D$6,mapping!$A:$B,2,FALSE),FROM_NGS2_SampleSheet!$1:$1,0))   &amp;  ROW()-5,TRUE)    )</f>
        <v/>
      </c>
      <c r="E2292" s="195" t="str">
        <f ca="1" xml:space="preserve"> IF(INDIRECT("FROM_NGS2_SampleSheet!A"&amp;ROW()-5,TRUE)="","",  "e" &amp; INDIRECT(    "FROM_NGS2_SampleSheet!"   &amp;  CHAR(64 + MATCH(VLOOKUP(E$6,mapping!$A:$B,2,FALSE),FROM_NGS2_SampleSheet!$1:$1,0))   &amp;  ROW()-5,TRUE)    )</f>
        <v/>
      </c>
      <c r="F2292" s="195" t="str">
        <f ca="1" xml:space="preserve"> IF(INDIRECT("FROM_NGS2_SampleSheet!A"&amp;ROW()-5,TRUE)="","",  INDIRECT(    "FROM_NGS2_SampleSheet!"   &amp;  CHAR(64 + MATCH(VLOOKUP(F$6,mapping!$A:$B,2,FALSE),FROM_NGS2_SampleSheet!$1:$1,0))   &amp;  ROW()-5,TRUE)    )</f>
        <v/>
      </c>
      <c r="G2292" s="196" t="str">
        <f ca="1" xml:space="preserve"> IF(INDIRECT("FROM_NGS2_SampleSheet!A"&amp;ROW()-5,TRUE)="","",  INDIRECT(    "FROM_NGS2_SampleSheet!"   &amp;  CHAR(64 + MATCH(VLOOKUP(G$6,mapping!$A:$B,2,FALSE),FROM_NGS2_SampleSheet!$1:$1,0))   &amp;  ROW()-5,TRUE)    )</f>
        <v/>
      </c>
      <c r="H2292" s="195"/>
      <c r="I2292" s="213">
        <v>1</v>
      </c>
      <c r="J2292" s="197" t="str">
        <f ca="1">IF(U2292=TRUE,    IF($Y$4&gt;96,"TOO MANY",VLOOKUP(B2292&amp;"_"&amp;C2292&amp;"_"&amp;E2292&amp;"_A",CALC!W:X,2,FALSE)),   "")</f>
        <v/>
      </c>
      <c r="L2292" s="213">
        <v>1</v>
      </c>
      <c r="M2292" s="197" t="str">
        <f ca="1">IF(V2292=TRUE,     IF($Y$4&gt;96,"TOO MANY",VLOOKUP(B2292&amp;"_"&amp;C2292&amp;"_"&amp;E2292&amp;"_B",CALC!W:X,2,FALSE)),    "")</f>
        <v/>
      </c>
      <c r="N2292" s="206"/>
      <c r="O2292" s="213">
        <v>1</v>
      </c>
      <c r="P2292" s="197" t="str">
        <f ca="1">IF(W2292=TRUE,   IF($Y$4&gt;96,"TOO MANY", VLOOKUP(B2292&amp;"_"&amp;C2292&amp;"_"&amp;E2292&amp;"_C",CALC!W:X,2,FALSE)),   "")</f>
        <v/>
      </c>
      <c r="Q2292" s="206"/>
      <c r="R2292" s="119" t="b">
        <f t="shared" ca="1" si="252"/>
        <v>0</v>
      </c>
      <c r="S2292" s="119" t="b">
        <f t="shared" ca="1" si="250"/>
        <v>0</v>
      </c>
      <c r="T2292" s="119" t="b">
        <f t="shared" ca="1" si="251"/>
        <v>0</v>
      </c>
      <c r="U2292" s="119" t="b">
        <f t="shared" ca="1" si="253"/>
        <v>0</v>
      </c>
      <c r="V2292" s="160" t="b">
        <f t="shared" ca="1" si="254"/>
        <v>0</v>
      </c>
      <c r="W2292" s="119" t="b">
        <f t="shared" ca="1" si="255"/>
        <v>0</v>
      </c>
      <c r="X2292" s="119" t="b">
        <f t="shared" ca="1" si="256"/>
        <v>0</v>
      </c>
    </row>
    <row r="2293" spans="2:24" x14ac:dyDescent="0.25">
      <c r="B2293" s="194" t="str">
        <f ca="1" xml:space="preserve"> IF(INDIRECT("FROM_NGS2_SampleSheet!A"&amp;ROW()-5,TRUE)="","",  INDIRECT(    "FROM_NGS2_SampleSheet!"   &amp;  CHAR(64 + MATCH(VLOOKUP(B$6,mapping!$A:$B,2,FALSE),FROM_NGS2_SampleSheet!$1:$1,0))   &amp;  ROW()-5,TRUE)    )</f>
        <v/>
      </c>
      <c r="C2293" s="195" t="str">
        <f ca="1" xml:space="preserve"> IF(INDIRECT("FROM_NGS2_SampleSheet!A"&amp;ROW()-5,TRUE)="","",  INDIRECT(    "FROM_NGS2_SampleSheet!"   &amp;  CHAR(64 + MATCH(VLOOKUP(C$6,mapping!$A:$B,2,FALSE),FROM_NGS2_SampleSheet!$1:$1,0))   &amp;  ROW()-5,TRUE)    )</f>
        <v/>
      </c>
      <c r="D2293" s="195" t="str">
        <f ca="1" xml:space="preserve"> IF(INDIRECT("FROM_NGS2_SampleSheet!A"&amp;ROW()-5,TRUE)="","",  INDIRECT(    "FROM_NGS2_SampleSheet!"   &amp;  CHAR(64 + MATCH(VLOOKUP(D$6,mapping!$A:$B,2,FALSE),FROM_NGS2_SampleSheet!$1:$1,0))   &amp;  ROW()-5,TRUE)    )</f>
        <v/>
      </c>
      <c r="E2293" s="195" t="str">
        <f ca="1" xml:space="preserve"> IF(INDIRECT("FROM_NGS2_SampleSheet!A"&amp;ROW()-5,TRUE)="","",  "e" &amp; INDIRECT(    "FROM_NGS2_SampleSheet!"   &amp;  CHAR(64 + MATCH(VLOOKUP(E$6,mapping!$A:$B,2,FALSE),FROM_NGS2_SampleSheet!$1:$1,0))   &amp;  ROW()-5,TRUE)    )</f>
        <v/>
      </c>
      <c r="F2293" s="195" t="str">
        <f ca="1" xml:space="preserve"> IF(INDIRECT("FROM_NGS2_SampleSheet!A"&amp;ROW()-5,TRUE)="","",  INDIRECT(    "FROM_NGS2_SampleSheet!"   &amp;  CHAR(64 + MATCH(VLOOKUP(F$6,mapping!$A:$B,2,FALSE),FROM_NGS2_SampleSheet!$1:$1,0))   &amp;  ROW()-5,TRUE)    )</f>
        <v/>
      </c>
      <c r="G2293" s="196" t="str">
        <f ca="1" xml:space="preserve"> IF(INDIRECT("FROM_NGS2_SampleSheet!A"&amp;ROW()-5,TRUE)="","",  INDIRECT(    "FROM_NGS2_SampleSheet!"   &amp;  CHAR(64 + MATCH(VLOOKUP(G$6,mapping!$A:$B,2,FALSE),FROM_NGS2_SampleSheet!$1:$1,0))   &amp;  ROW()-5,TRUE)    )</f>
        <v/>
      </c>
      <c r="H2293" s="195"/>
      <c r="I2293" s="213">
        <v>1</v>
      </c>
      <c r="J2293" s="197" t="str">
        <f ca="1">IF(U2293=TRUE,    IF($Y$4&gt;96,"TOO MANY",VLOOKUP(B2293&amp;"_"&amp;C2293&amp;"_"&amp;E2293&amp;"_A",CALC!W:X,2,FALSE)),   "")</f>
        <v/>
      </c>
      <c r="L2293" s="213">
        <v>1</v>
      </c>
      <c r="M2293" s="197" t="str">
        <f ca="1">IF(V2293=TRUE,     IF($Y$4&gt;96,"TOO MANY",VLOOKUP(B2293&amp;"_"&amp;C2293&amp;"_"&amp;E2293&amp;"_B",CALC!W:X,2,FALSE)),    "")</f>
        <v/>
      </c>
      <c r="N2293" s="206"/>
      <c r="O2293" s="213">
        <v>1</v>
      </c>
      <c r="P2293" s="197" t="str">
        <f ca="1">IF(W2293=TRUE,   IF($Y$4&gt;96,"TOO MANY", VLOOKUP(B2293&amp;"_"&amp;C2293&amp;"_"&amp;E2293&amp;"_C",CALC!W:X,2,FALSE)),   "")</f>
        <v/>
      </c>
      <c r="Q2293" s="206"/>
      <c r="R2293" s="119" t="b">
        <f t="shared" ca="1" si="252"/>
        <v>0</v>
      </c>
      <c r="S2293" s="119" t="b">
        <f t="shared" ca="1" si="250"/>
        <v>0</v>
      </c>
      <c r="T2293" s="119" t="b">
        <f t="shared" ca="1" si="251"/>
        <v>0</v>
      </c>
      <c r="U2293" s="119" t="b">
        <f t="shared" ca="1" si="253"/>
        <v>0</v>
      </c>
      <c r="V2293" s="160" t="b">
        <f t="shared" ca="1" si="254"/>
        <v>0</v>
      </c>
      <c r="W2293" s="119" t="b">
        <f t="shared" ca="1" si="255"/>
        <v>0</v>
      </c>
      <c r="X2293" s="119" t="b">
        <f t="shared" ca="1" si="256"/>
        <v>0</v>
      </c>
    </row>
    <row r="2294" spans="2:24" x14ac:dyDescent="0.25">
      <c r="B2294" s="194" t="str">
        <f ca="1" xml:space="preserve"> IF(INDIRECT("FROM_NGS2_SampleSheet!A"&amp;ROW()-5,TRUE)="","",  INDIRECT(    "FROM_NGS2_SampleSheet!"   &amp;  CHAR(64 + MATCH(VLOOKUP(B$6,mapping!$A:$B,2,FALSE),FROM_NGS2_SampleSheet!$1:$1,0))   &amp;  ROW()-5,TRUE)    )</f>
        <v/>
      </c>
      <c r="C2294" s="195" t="str">
        <f ca="1" xml:space="preserve"> IF(INDIRECT("FROM_NGS2_SampleSheet!A"&amp;ROW()-5,TRUE)="","",  INDIRECT(    "FROM_NGS2_SampleSheet!"   &amp;  CHAR(64 + MATCH(VLOOKUP(C$6,mapping!$A:$B,2,FALSE),FROM_NGS2_SampleSheet!$1:$1,0))   &amp;  ROW()-5,TRUE)    )</f>
        <v/>
      </c>
      <c r="D2294" s="195" t="str">
        <f ca="1" xml:space="preserve"> IF(INDIRECT("FROM_NGS2_SampleSheet!A"&amp;ROW()-5,TRUE)="","",  INDIRECT(    "FROM_NGS2_SampleSheet!"   &amp;  CHAR(64 + MATCH(VLOOKUP(D$6,mapping!$A:$B,2,FALSE),FROM_NGS2_SampleSheet!$1:$1,0))   &amp;  ROW()-5,TRUE)    )</f>
        <v/>
      </c>
      <c r="E2294" s="195" t="str">
        <f ca="1" xml:space="preserve"> IF(INDIRECT("FROM_NGS2_SampleSheet!A"&amp;ROW()-5,TRUE)="","",  "e" &amp; INDIRECT(    "FROM_NGS2_SampleSheet!"   &amp;  CHAR(64 + MATCH(VLOOKUP(E$6,mapping!$A:$B,2,FALSE),FROM_NGS2_SampleSheet!$1:$1,0))   &amp;  ROW()-5,TRUE)    )</f>
        <v/>
      </c>
      <c r="F2294" s="195" t="str">
        <f ca="1" xml:space="preserve"> IF(INDIRECT("FROM_NGS2_SampleSheet!A"&amp;ROW()-5,TRUE)="","",  INDIRECT(    "FROM_NGS2_SampleSheet!"   &amp;  CHAR(64 + MATCH(VLOOKUP(F$6,mapping!$A:$B,2,FALSE),FROM_NGS2_SampleSheet!$1:$1,0))   &amp;  ROW()-5,TRUE)    )</f>
        <v/>
      </c>
      <c r="G2294" s="196" t="str">
        <f ca="1" xml:space="preserve"> IF(INDIRECT("FROM_NGS2_SampleSheet!A"&amp;ROW()-5,TRUE)="","",  INDIRECT(    "FROM_NGS2_SampleSheet!"   &amp;  CHAR(64 + MATCH(VLOOKUP(G$6,mapping!$A:$B,2,FALSE),FROM_NGS2_SampleSheet!$1:$1,0))   &amp;  ROW()-5,TRUE)    )</f>
        <v/>
      </c>
      <c r="H2294" s="195"/>
      <c r="I2294" s="213">
        <v>1</v>
      </c>
      <c r="J2294" s="197" t="str">
        <f ca="1">IF(U2294=TRUE,    IF($Y$4&gt;96,"TOO MANY",VLOOKUP(B2294&amp;"_"&amp;C2294&amp;"_"&amp;E2294&amp;"_A",CALC!W:X,2,FALSE)),   "")</f>
        <v/>
      </c>
      <c r="L2294" s="213">
        <v>1</v>
      </c>
      <c r="M2294" s="197" t="str">
        <f ca="1">IF(V2294=TRUE,     IF($Y$4&gt;96,"TOO MANY",VLOOKUP(B2294&amp;"_"&amp;C2294&amp;"_"&amp;E2294&amp;"_B",CALC!W:X,2,FALSE)),    "")</f>
        <v/>
      </c>
      <c r="N2294" s="206"/>
      <c r="O2294" s="213">
        <v>1</v>
      </c>
      <c r="P2294" s="197" t="str">
        <f ca="1">IF(W2294=TRUE,   IF($Y$4&gt;96,"TOO MANY", VLOOKUP(B2294&amp;"_"&amp;C2294&amp;"_"&amp;E2294&amp;"_C",CALC!W:X,2,FALSE)),   "")</f>
        <v/>
      </c>
      <c r="Q2294" s="206"/>
      <c r="R2294" s="119" t="b">
        <f t="shared" ca="1" si="252"/>
        <v>0</v>
      </c>
      <c r="S2294" s="119" t="b">
        <f t="shared" ca="1" si="250"/>
        <v>0</v>
      </c>
      <c r="T2294" s="119" t="b">
        <f t="shared" ca="1" si="251"/>
        <v>0</v>
      </c>
      <c r="U2294" s="119" t="b">
        <f t="shared" ca="1" si="253"/>
        <v>0</v>
      </c>
      <c r="V2294" s="160" t="b">
        <f t="shared" ca="1" si="254"/>
        <v>0</v>
      </c>
      <c r="W2294" s="119" t="b">
        <f t="shared" ca="1" si="255"/>
        <v>0</v>
      </c>
      <c r="X2294" s="119" t="b">
        <f t="shared" ca="1" si="256"/>
        <v>0</v>
      </c>
    </row>
    <row r="2295" spans="2:24" x14ac:dyDescent="0.25">
      <c r="B2295" s="194" t="str">
        <f ca="1" xml:space="preserve"> IF(INDIRECT("FROM_NGS2_SampleSheet!A"&amp;ROW()-5,TRUE)="","",  INDIRECT(    "FROM_NGS2_SampleSheet!"   &amp;  CHAR(64 + MATCH(VLOOKUP(B$6,mapping!$A:$B,2,FALSE),FROM_NGS2_SampleSheet!$1:$1,0))   &amp;  ROW()-5,TRUE)    )</f>
        <v/>
      </c>
      <c r="C2295" s="195" t="str">
        <f ca="1" xml:space="preserve"> IF(INDIRECT("FROM_NGS2_SampleSheet!A"&amp;ROW()-5,TRUE)="","",  INDIRECT(    "FROM_NGS2_SampleSheet!"   &amp;  CHAR(64 + MATCH(VLOOKUP(C$6,mapping!$A:$B,2,FALSE),FROM_NGS2_SampleSheet!$1:$1,0))   &amp;  ROW()-5,TRUE)    )</f>
        <v/>
      </c>
      <c r="D2295" s="195" t="str">
        <f ca="1" xml:space="preserve"> IF(INDIRECT("FROM_NGS2_SampleSheet!A"&amp;ROW()-5,TRUE)="","",  INDIRECT(    "FROM_NGS2_SampleSheet!"   &amp;  CHAR(64 + MATCH(VLOOKUP(D$6,mapping!$A:$B,2,FALSE),FROM_NGS2_SampleSheet!$1:$1,0))   &amp;  ROW()-5,TRUE)    )</f>
        <v/>
      </c>
      <c r="E2295" s="195" t="str">
        <f ca="1" xml:space="preserve"> IF(INDIRECT("FROM_NGS2_SampleSheet!A"&amp;ROW()-5,TRUE)="","",  "e" &amp; INDIRECT(    "FROM_NGS2_SampleSheet!"   &amp;  CHAR(64 + MATCH(VLOOKUP(E$6,mapping!$A:$B,2,FALSE),FROM_NGS2_SampleSheet!$1:$1,0))   &amp;  ROW()-5,TRUE)    )</f>
        <v/>
      </c>
      <c r="F2295" s="195" t="str">
        <f ca="1" xml:space="preserve"> IF(INDIRECT("FROM_NGS2_SampleSheet!A"&amp;ROW()-5,TRUE)="","",  INDIRECT(    "FROM_NGS2_SampleSheet!"   &amp;  CHAR(64 + MATCH(VLOOKUP(F$6,mapping!$A:$B,2,FALSE),FROM_NGS2_SampleSheet!$1:$1,0))   &amp;  ROW()-5,TRUE)    )</f>
        <v/>
      </c>
      <c r="G2295" s="196" t="str">
        <f ca="1" xml:space="preserve"> IF(INDIRECT("FROM_NGS2_SampleSheet!A"&amp;ROW()-5,TRUE)="","",  INDIRECT(    "FROM_NGS2_SampleSheet!"   &amp;  CHAR(64 + MATCH(VLOOKUP(G$6,mapping!$A:$B,2,FALSE),FROM_NGS2_SampleSheet!$1:$1,0))   &amp;  ROW()-5,TRUE)    )</f>
        <v/>
      </c>
      <c r="H2295" s="195"/>
      <c r="I2295" s="213">
        <v>1</v>
      </c>
      <c r="J2295" s="197" t="str">
        <f ca="1">IF(U2295=TRUE,    IF($Y$4&gt;96,"TOO MANY",VLOOKUP(B2295&amp;"_"&amp;C2295&amp;"_"&amp;E2295&amp;"_A",CALC!W:X,2,FALSE)),   "")</f>
        <v/>
      </c>
      <c r="L2295" s="213">
        <v>1</v>
      </c>
      <c r="M2295" s="197" t="str">
        <f ca="1">IF(V2295=TRUE,     IF($Y$4&gt;96,"TOO MANY",VLOOKUP(B2295&amp;"_"&amp;C2295&amp;"_"&amp;E2295&amp;"_B",CALC!W:X,2,FALSE)),    "")</f>
        <v/>
      </c>
      <c r="N2295" s="206"/>
      <c r="O2295" s="213">
        <v>1</v>
      </c>
      <c r="P2295" s="197" t="str">
        <f ca="1">IF(W2295=TRUE,   IF($Y$4&gt;96,"TOO MANY", VLOOKUP(B2295&amp;"_"&amp;C2295&amp;"_"&amp;E2295&amp;"_C",CALC!W:X,2,FALSE)),   "")</f>
        <v/>
      </c>
      <c r="Q2295" s="206"/>
      <c r="R2295" s="119" t="b">
        <f t="shared" ca="1" si="252"/>
        <v>0</v>
      </c>
      <c r="S2295" s="119" t="b">
        <f t="shared" ca="1" si="250"/>
        <v>0</v>
      </c>
      <c r="T2295" s="119" t="b">
        <f t="shared" ca="1" si="251"/>
        <v>0</v>
      </c>
      <c r="U2295" s="119" t="b">
        <f t="shared" ca="1" si="253"/>
        <v>0</v>
      </c>
      <c r="V2295" s="160" t="b">
        <f t="shared" ca="1" si="254"/>
        <v>0</v>
      </c>
      <c r="W2295" s="119" t="b">
        <f t="shared" ca="1" si="255"/>
        <v>0</v>
      </c>
      <c r="X2295" s="119" t="b">
        <f t="shared" ca="1" si="256"/>
        <v>0</v>
      </c>
    </row>
    <row r="2296" spans="2:24" x14ac:dyDescent="0.25">
      <c r="B2296" s="194" t="str">
        <f ca="1" xml:space="preserve"> IF(INDIRECT("FROM_NGS2_SampleSheet!A"&amp;ROW()-5,TRUE)="","",  INDIRECT(    "FROM_NGS2_SampleSheet!"   &amp;  CHAR(64 + MATCH(VLOOKUP(B$6,mapping!$A:$B,2,FALSE),FROM_NGS2_SampleSheet!$1:$1,0))   &amp;  ROW()-5,TRUE)    )</f>
        <v/>
      </c>
      <c r="C2296" s="195" t="str">
        <f ca="1" xml:space="preserve"> IF(INDIRECT("FROM_NGS2_SampleSheet!A"&amp;ROW()-5,TRUE)="","",  INDIRECT(    "FROM_NGS2_SampleSheet!"   &amp;  CHAR(64 + MATCH(VLOOKUP(C$6,mapping!$A:$B,2,FALSE),FROM_NGS2_SampleSheet!$1:$1,0))   &amp;  ROW()-5,TRUE)    )</f>
        <v/>
      </c>
      <c r="D2296" s="195" t="str">
        <f ca="1" xml:space="preserve"> IF(INDIRECT("FROM_NGS2_SampleSheet!A"&amp;ROW()-5,TRUE)="","",  INDIRECT(    "FROM_NGS2_SampleSheet!"   &amp;  CHAR(64 + MATCH(VLOOKUP(D$6,mapping!$A:$B,2,FALSE),FROM_NGS2_SampleSheet!$1:$1,0))   &amp;  ROW()-5,TRUE)    )</f>
        <v/>
      </c>
      <c r="E2296" s="195" t="str">
        <f ca="1" xml:space="preserve"> IF(INDIRECT("FROM_NGS2_SampleSheet!A"&amp;ROW()-5,TRUE)="","",  "e" &amp; INDIRECT(    "FROM_NGS2_SampleSheet!"   &amp;  CHAR(64 + MATCH(VLOOKUP(E$6,mapping!$A:$B,2,FALSE),FROM_NGS2_SampleSheet!$1:$1,0))   &amp;  ROW()-5,TRUE)    )</f>
        <v/>
      </c>
      <c r="F2296" s="195" t="str">
        <f ca="1" xml:space="preserve"> IF(INDIRECT("FROM_NGS2_SampleSheet!A"&amp;ROW()-5,TRUE)="","",  INDIRECT(    "FROM_NGS2_SampleSheet!"   &amp;  CHAR(64 + MATCH(VLOOKUP(F$6,mapping!$A:$B,2,FALSE),FROM_NGS2_SampleSheet!$1:$1,0))   &amp;  ROW()-5,TRUE)    )</f>
        <v/>
      </c>
      <c r="G2296" s="196" t="str">
        <f ca="1" xml:space="preserve"> IF(INDIRECT("FROM_NGS2_SampleSheet!A"&amp;ROW()-5,TRUE)="","",  INDIRECT(    "FROM_NGS2_SampleSheet!"   &amp;  CHAR(64 + MATCH(VLOOKUP(G$6,mapping!$A:$B,2,FALSE),FROM_NGS2_SampleSheet!$1:$1,0))   &amp;  ROW()-5,TRUE)    )</f>
        <v/>
      </c>
      <c r="H2296" s="195"/>
      <c r="I2296" s="213">
        <v>1</v>
      </c>
      <c r="J2296" s="197" t="str">
        <f ca="1">IF(U2296=TRUE,    IF($Y$4&gt;96,"TOO MANY",VLOOKUP(B2296&amp;"_"&amp;C2296&amp;"_"&amp;E2296&amp;"_A",CALC!W:X,2,FALSE)),   "")</f>
        <v/>
      </c>
      <c r="L2296" s="213">
        <v>1</v>
      </c>
      <c r="M2296" s="197" t="str">
        <f ca="1">IF(V2296=TRUE,     IF($Y$4&gt;96,"TOO MANY",VLOOKUP(B2296&amp;"_"&amp;C2296&amp;"_"&amp;E2296&amp;"_B",CALC!W:X,2,FALSE)),    "")</f>
        <v/>
      </c>
      <c r="N2296" s="206"/>
      <c r="O2296" s="213">
        <v>1</v>
      </c>
      <c r="P2296" s="197" t="str">
        <f ca="1">IF(W2296=TRUE,   IF($Y$4&gt;96,"TOO MANY", VLOOKUP(B2296&amp;"_"&amp;C2296&amp;"_"&amp;E2296&amp;"_C",CALC!W:X,2,FALSE)),   "")</f>
        <v/>
      </c>
      <c r="Q2296" s="206"/>
      <c r="R2296" s="119" t="b">
        <f t="shared" ca="1" si="252"/>
        <v>0</v>
      </c>
      <c r="S2296" s="119" t="b">
        <f t="shared" ca="1" si="250"/>
        <v>0</v>
      </c>
      <c r="T2296" s="119" t="b">
        <f t="shared" ca="1" si="251"/>
        <v>0</v>
      </c>
      <c r="U2296" s="119" t="b">
        <f t="shared" ca="1" si="253"/>
        <v>0</v>
      </c>
      <c r="V2296" s="160" t="b">
        <f t="shared" ca="1" si="254"/>
        <v>0</v>
      </c>
      <c r="W2296" s="119" t="b">
        <f t="shared" ca="1" si="255"/>
        <v>0</v>
      </c>
      <c r="X2296" s="119" t="b">
        <f t="shared" ca="1" si="256"/>
        <v>0</v>
      </c>
    </row>
    <row r="2297" spans="2:24" x14ac:dyDescent="0.25">
      <c r="B2297" s="194" t="str">
        <f ca="1" xml:space="preserve"> IF(INDIRECT("FROM_NGS2_SampleSheet!A"&amp;ROW()-5,TRUE)="","",  INDIRECT(    "FROM_NGS2_SampleSheet!"   &amp;  CHAR(64 + MATCH(VLOOKUP(B$6,mapping!$A:$B,2,FALSE),FROM_NGS2_SampleSheet!$1:$1,0))   &amp;  ROW()-5,TRUE)    )</f>
        <v/>
      </c>
      <c r="C2297" s="195" t="str">
        <f ca="1" xml:space="preserve"> IF(INDIRECT("FROM_NGS2_SampleSheet!A"&amp;ROW()-5,TRUE)="","",  INDIRECT(    "FROM_NGS2_SampleSheet!"   &amp;  CHAR(64 + MATCH(VLOOKUP(C$6,mapping!$A:$B,2,FALSE),FROM_NGS2_SampleSheet!$1:$1,0))   &amp;  ROW()-5,TRUE)    )</f>
        <v/>
      </c>
      <c r="D2297" s="195" t="str">
        <f ca="1" xml:space="preserve"> IF(INDIRECT("FROM_NGS2_SampleSheet!A"&amp;ROW()-5,TRUE)="","",  INDIRECT(    "FROM_NGS2_SampleSheet!"   &amp;  CHAR(64 + MATCH(VLOOKUP(D$6,mapping!$A:$B,2,FALSE),FROM_NGS2_SampleSheet!$1:$1,0))   &amp;  ROW()-5,TRUE)    )</f>
        <v/>
      </c>
      <c r="E2297" s="195" t="str">
        <f ca="1" xml:space="preserve"> IF(INDIRECT("FROM_NGS2_SampleSheet!A"&amp;ROW()-5,TRUE)="","",  "e" &amp; INDIRECT(    "FROM_NGS2_SampleSheet!"   &amp;  CHAR(64 + MATCH(VLOOKUP(E$6,mapping!$A:$B,2,FALSE),FROM_NGS2_SampleSheet!$1:$1,0))   &amp;  ROW()-5,TRUE)    )</f>
        <v/>
      </c>
      <c r="F2297" s="195" t="str">
        <f ca="1" xml:space="preserve"> IF(INDIRECT("FROM_NGS2_SampleSheet!A"&amp;ROW()-5,TRUE)="","",  INDIRECT(    "FROM_NGS2_SampleSheet!"   &amp;  CHAR(64 + MATCH(VLOOKUP(F$6,mapping!$A:$B,2,FALSE),FROM_NGS2_SampleSheet!$1:$1,0))   &amp;  ROW()-5,TRUE)    )</f>
        <v/>
      </c>
      <c r="G2297" s="196" t="str">
        <f ca="1" xml:space="preserve"> IF(INDIRECT("FROM_NGS2_SampleSheet!A"&amp;ROW()-5,TRUE)="","",  INDIRECT(    "FROM_NGS2_SampleSheet!"   &amp;  CHAR(64 + MATCH(VLOOKUP(G$6,mapping!$A:$B,2,FALSE),FROM_NGS2_SampleSheet!$1:$1,0))   &amp;  ROW()-5,TRUE)    )</f>
        <v/>
      </c>
      <c r="H2297" s="195"/>
      <c r="I2297" s="213">
        <v>1</v>
      </c>
      <c r="J2297" s="197" t="str">
        <f ca="1">IF(U2297=TRUE,    IF($Y$4&gt;96,"TOO MANY",VLOOKUP(B2297&amp;"_"&amp;C2297&amp;"_"&amp;E2297&amp;"_A",CALC!W:X,2,FALSE)),   "")</f>
        <v/>
      </c>
      <c r="L2297" s="213">
        <v>1</v>
      </c>
      <c r="M2297" s="197" t="str">
        <f ca="1">IF(V2297=TRUE,     IF($Y$4&gt;96,"TOO MANY",VLOOKUP(B2297&amp;"_"&amp;C2297&amp;"_"&amp;E2297&amp;"_B",CALC!W:X,2,FALSE)),    "")</f>
        <v/>
      </c>
      <c r="N2297" s="206"/>
      <c r="O2297" s="213">
        <v>1</v>
      </c>
      <c r="P2297" s="197" t="str">
        <f ca="1">IF(W2297=TRUE,   IF($Y$4&gt;96,"TOO MANY", VLOOKUP(B2297&amp;"_"&amp;C2297&amp;"_"&amp;E2297&amp;"_C",CALC!W:X,2,FALSE)),   "")</f>
        <v/>
      </c>
      <c r="Q2297" s="206"/>
      <c r="R2297" s="119" t="b">
        <f t="shared" ca="1" si="252"/>
        <v>0</v>
      </c>
      <c r="S2297" s="119" t="b">
        <f t="shared" ca="1" si="250"/>
        <v>0</v>
      </c>
      <c r="T2297" s="119" t="b">
        <f t="shared" ca="1" si="251"/>
        <v>0</v>
      </c>
      <c r="U2297" s="119" t="b">
        <f t="shared" ca="1" si="253"/>
        <v>0</v>
      </c>
      <c r="V2297" s="160" t="b">
        <f t="shared" ca="1" si="254"/>
        <v>0</v>
      </c>
      <c r="W2297" s="119" t="b">
        <f t="shared" ca="1" si="255"/>
        <v>0</v>
      </c>
      <c r="X2297" s="119" t="b">
        <f t="shared" ca="1" si="256"/>
        <v>0</v>
      </c>
    </row>
    <row r="2298" spans="2:24" x14ac:dyDescent="0.25">
      <c r="B2298" s="194" t="str">
        <f ca="1" xml:space="preserve"> IF(INDIRECT("FROM_NGS2_SampleSheet!A"&amp;ROW()-5,TRUE)="","",  INDIRECT(    "FROM_NGS2_SampleSheet!"   &amp;  CHAR(64 + MATCH(VLOOKUP(B$6,mapping!$A:$B,2,FALSE),FROM_NGS2_SampleSheet!$1:$1,0))   &amp;  ROW()-5,TRUE)    )</f>
        <v/>
      </c>
      <c r="C2298" s="195" t="str">
        <f ca="1" xml:space="preserve"> IF(INDIRECT("FROM_NGS2_SampleSheet!A"&amp;ROW()-5,TRUE)="","",  INDIRECT(    "FROM_NGS2_SampleSheet!"   &amp;  CHAR(64 + MATCH(VLOOKUP(C$6,mapping!$A:$B,2,FALSE),FROM_NGS2_SampleSheet!$1:$1,0))   &amp;  ROW()-5,TRUE)    )</f>
        <v/>
      </c>
      <c r="D2298" s="195" t="str">
        <f ca="1" xml:space="preserve"> IF(INDIRECT("FROM_NGS2_SampleSheet!A"&amp;ROW()-5,TRUE)="","",  INDIRECT(    "FROM_NGS2_SampleSheet!"   &amp;  CHAR(64 + MATCH(VLOOKUP(D$6,mapping!$A:$B,2,FALSE),FROM_NGS2_SampleSheet!$1:$1,0))   &amp;  ROW()-5,TRUE)    )</f>
        <v/>
      </c>
      <c r="E2298" s="195" t="str">
        <f ca="1" xml:space="preserve"> IF(INDIRECT("FROM_NGS2_SampleSheet!A"&amp;ROW()-5,TRUE)="","",  "e" &amp; INDIRECT(    "FROM_NGS2_SampleSheet!"   &amp;  CHAR(64 + MATCH(VLOOKUP(E$6,mapping!$A:$B,2,FALSE),FROM_NGS2_SampleSheet!$1:$1,0))   &amp;  ROW()-5,TRUE)    )</f>
        <v/>
      </c>
      <c r="F2298" s="195" t="str">
        <f ca="1" xml:space="preserve"> IF(INDIRECT("FROM_NGS2_SampleSheet!A"&amp;ROW()-5,TRUE)="","",  INDIRECT(    "FROM_NGS2_SampleSheet!"   &amp;  CHAR(64 + MATCH(VLOOKUP(F$6,mapping!$A:$B,2,FALSE),FROM_NGS2_SampleSheet!$1:$1,0))   &amp;  ROW()-5,TRUE)    )</f>
        <v/>
      </c>
      <c r="G2298" s="196" t="str">
        <f ca="1" xml:space="preserve"> IF(INDIRECT("FROM_NGS2_SampleSheet!A"&amp;ROW()-5,TRUE)="","",  INDIRECT(    "FROM_NGS2_SampleSheet!"   &amp;  CHAR(64 + MATCH(VLOOKUP(G$6,mapping!$A:$B,2,FALSE),FROM_NGS2_SampleSheet!$1:$1,0))   &amp;  ROW()-5,TRUE)    )</f>
        <v/>
      </c>
      <c r="H2298" s="195"/>
      <c r="I2298" s="213">
        <v>1</v>
      </c>
      <c r="J2298" s="197" t="str">
        <f ca="1">IF(U2298=TRUE,    IF($Y$4&gt;96,"TOO MANY",VLOOKUP(B2298&amp;"_"&amp;C2298&amp;"_"&amp;E2298&amp;"_A",CALC!W:X,2,FALSE)),   "")</f>
        <v/>
      </c>
      <c r="L2298" s="213">
        <v>1</v>
      </c>
      <c r="M2298" s="197" t="str">
        <f ca="1">IF(V2298=TRUE,     IF($Y$4&gt;96,"TOO MANY",VLOOKUP(B2298&amp;"_"&amp;C2298&amp;"_"&amp;E2298&amp;"_B",CALC!W:X,2,FALSE)),    "")</f>
        <v/>
      </c>
      <c r="N2298" s="206"/>
      <c r="O2298" s="213">
        <v>1</v>
      </c>
      <c r="P2298" s="197" t="str">
        <f ca="1">IF(W2298=TRUE,   IF($Y$4&gt;96,"TOO MANY", VLOOKUP(B2298&amp;"_"&amp;C2298&amp;"_"&amp;E2298&amp;"_C",CALC!W:X,2,FALSE)),   "")</f>
        <v/>
      </c>
      <c r="Q2298" s="206"/>
      <c r="R2298" s="119" t="b">
        <f t="shared" ca="1" si="252"/>
        <v>0</v>
      </c>
      <c r="S2298" s="119" t="b">
        <f t="shared" ca="1" si="250"/>
        <v>0</v>
      </c>
      <c r="T2298" s="119" t="b">
        <f t="shared" ca="1" si="251"/>
        <v>0</v>
      </c>
      <c r="U2298" s="119" t="b">
        <f t="shared" ca="1" si="253"/>
        <v>0</v>
      </c>
      <c r="V2298" s="160" t="b">
        <f t="shared" ca="1" si="254"/>
        <v>0</v>
      </c>
      <c r="W2298" s="119" t="b">
        <f t="shared" ca="1" si="255"/>
        <v>0</v>
      </c>
      <c r="X2298" s="119" t="b">
        <f t="shared" ca="1" si="256"/>
        <v>0</v>
      </c>
    </row>
    <row r="2299" spans="2:24" x14ac:dyDescent="0.25">
      <c r="B2299" s="194" t="str">
        <f ca="1" xml:space="preserve"> IF(INDIRECT("FROM_NGS2_SampleSheet!A"&amp;ROW()-5,TRUE)="","",  INDIRECT(    "FROM_NGS2_SampleSheet!"   &amp;  CHAR(64 + MATCH(VLOOKUP(B$6,mapping!$A:$B,2,FALSE),FROM_NGS2_SampleSheet!$1:$1,0))   &amp;  ROW()-5,TRUE)    )</f>
        <v/>
      </c>
      <c r="C2299" s="195" t="str">
        <f ca="1" xml:space="preserve"> IF(INDIRECT("FROM_NGS2_SampleSheet!A"&amp;ROW()-5,TRUE)="","",  INDIRECT(    "FROM_NGS2_SampleSheet!"   &amp;  CHAR(64 + MATCH(VLOOKUP(C$6,mapping!$A:$B,2,FALSE),FROM_NGS2_SampleSheet!$1:$1,0))   &amp;  ROW()-5,TRUE)    )</f>
        <v/>
      </c>
      <c r="D2299" s="195" t="str">
        <f ca="1" xml:space="preserve"> IF(INDIRECT("FROM_NGS2_SampleSheet!A"&amp;ROW()-5,TRUE)="","",  INDIRECT(    "FROM_NGS2_SampleSheet!"   &amp;  CHAR(64 + MATCH(VLOOKUP(D$6,mapping!$A:$B,2,FALSE),FROM_NGS2_SampleSheet!$1:$1,0))   &amp;  ROW()-5,TRUE)    )</f>
        <v/>
      </c>
      <c r="E2299" s="195" t="str">
        <f ca="1" xml:space="preserve"> IF(INDIRECT("FROM_NGS2_SampleSheet!A"&amp;ROW()-5,TRUE)="","",  "e" &amp; INDIRECT(    "FROM_NGS2_SampleSheet!"   &amp;  CHAR(64 + MATCH(VLOOKUP(E$6,mapping!$A:$B,2,FALSE),FROM_NGS2_SampleSheet!$1:$1,0))   &amp;  ROW()-5,TRUE)    )</f>
        <v/>
      </c>
      <c r="F2299" s="195" t="str">
        <f ca="1" xml:space="preserve"> IF(INDIRECT("FROM_NGS2_SampleSheet!A"&amp;ROW()-5,TRUE)="","",  INDIRECT(    "FROM_NGS2_SampleSheet!"   &amp;  CHAR(64 + MATCH(VLOOKUP(F$6,mapping!$A:$B,2,FALSE),FROM_NGS2_SampleSheet!$1:$1,0))   &amp;  ROW()-5,TRUE)    )</f>
        <v/>
      </c>
      <c r="G2299" s="196" t="str">
        <f ca="1" xml:space="preserve"> IF(INDIRECT("FROM_NGS2_SampleSheet!A"&amp;ROW()-5,TRUE)="","",  INDIRECT(    "FROM_NGS2_SampleSheet!"   &amp;  CHAR(64 + MATCH(VLOOKUP(G$6,mapping!$A:$B,2,FALSE),FROM_NGS2_SampleSheet!$1:$1,0))   &amp;  ROW()-5,TRUE)    )</f>
        <v/>
      </c>
      <c r="H2299" s="195"/>
      <c r="I2299" s="213">
        <v>1</v>
      </c>
      <c r="J2299" s="197" t="str">
        <f ca="1">IF(U2299=TRUE,    IF($Y$4&gt;96,"TOO MANY",VLOOKUP(B2299&amp;"_"&amp;C2299&amp;"_"&amp;E2299&amp;"_A",CALC!W:X,2,FALSE)),   "")</f>
        <v/>
      </c>
      <c r="L2299" s="213">
        <v>1</v>
      </c>
      <c r="M2299" s="197" t="str">
        <f ca="1">IF(V2299=TRUE,     IF($Y$4&gt;96,"TOO MANY",VLOOKUP(B2299&amp;"_"&amp;C2299&amp;"_"&amp;E2299&amp;"_B",CALC!W:X,2,FALSE)),    "")</f>
        <v/>
      </c>
      <c r="N2299" s="206"/>
      <c r="O2299" s="213">
        <v>1</v>
      </c>
      <c r="P2299" s="197" t="str">
        <f ca="1">IF(W2299=TRUE,   IF($Y$4&gt;96,"TOO MANY", VLOOKUP(B2299&amp;"_"&amp;C2299&amp;"_"&amp;E2299&amp;"_C",CALC!W:X,2,FALSE)),   "")</f>
        <v/>
      </c>
      <c r="Q2299" s="206"/>
      <c r="R2299" s="119" t="b">
        <f t="shared" ca="1" si="252"/>
        <v>0</v>
      </c>
      <c r="S2299" s="119" t="b">
        <f t="shared" ca="1" si="250"/>
        <v>0</v>
      </c>
      <c r="T2299" s="119" t="b">
        <f t="shared" ca="1" si="251"/>
        <v>0</v>
      </c>
      <c r="U2299" s="119" t="b">
        <f t="shared" ca="1" si="253"/>
        <v>0</v>
      </c>
      <c r="V2299" s="160" t="b">
        <f t="shared" ca="1" si="254"/>
        <v>0</v>
      </c>
      <c r="W2299" s="119" t="b">
        <f t="shared" ca="1" si="255"/>
        <v>0</v>
      </c>
      <c r="X2299" s="119" t="b">
        <f t="shared" ca="1" si="256"/>
        <v>0</v>
      </c>
    </row>
    <row r="2300" spans="2:24" x14ac:dyDescent="0.25">
      <c r="B2300" s="194" t="str">
        <f ca="1" xml:space="preserve"> IF(INDIRECT("FROM_NGS2_SampleSheet!A"&amp;ROW()-5,TRUE)="","",  INDIRECT(    "FROM_NGS2_SampleSheet!"   &amp;  CHAR(64 + MATCH(VLOOKUP(B$6,mapping!$A:$B,2,FALSE),FROM_NGS2_SampleSheet!$1:$1,0))   &amp;  ROW()-5,TRUE)    )</f>
        <v/>
      </c>
      <c r="C2300" s="195" t="str">
        <f ca="1" xml:space="preserve"> IF(INDIRECT("FROM_NGS2_SampleSheet!A"&amp;ROW()-5,TRUE)="","",  INDIRECT(    "FROM_NGS2_SampleSheet!"   &amp;  CHAR(64 + MATCH(VLOOKUP(C$6,mapping!$A:$B,2,FALSE),FROM_NGS2_SampleSheet!$1:$1,0))   &amp;  ROW()-5,TRUE)    )</f>
        <v/>
      </c>
      <c r="D2300" s="195" t="str">
        <f ca="1" xml:space="preserve"> IF(INDIRECT("FROM_NGS2_SampleSheet!A"&amp;ROW()-5,TRUE)="","",  INDIRECT(    "FROM_NGS2_SampleSheet!"   &amp;  CHAR(64 + MATCH(VLOOKUP(D$6,mapping!$A:$B,2,FALSE),FROM_NGS2_SampleSheet!$1:$1,0))   &amp;  ROW()-5,TRUE)    )</f>
        <v/>
      </c>
      <c r="E2300" s="195" t="str">
        <f ca="1" xml:space="preserve"> IF(INDIRECT("FROM_NGS2_SampleSheet!A"&amp;ROW()-5,TRUE)="","",  "e" &amp; INDIRECT(    "FROM_NGS2_SampleSheet!"   &amp;  CHAR(64 + MATCH(VLOOKUP(E$6,mapping!$A:$B,2,FALSE),FROM_NGS2_SampleSheet!$1:$1,0))   &amp;  ROW()-5,TRUE)    )</f>
        <v/>
      </c>
      <c r="F2300" s="195" t="str">
        <f ca="1" xml:space="preserve"> IF(INDIRECT("FROM_NGS2_SampleSheet!A"&amp;ROW()-5,TRUE)="","",  INDIRECT(    "FROM_NGS2_SampleSheet!"   &amp;  CHAR(64 + MATCH(VLOOKUP(F$6,mapping!$A:$B,2,FALSE),FROM_NGS2_SampleSheet!$1:$1,0))   &amp;  ROW()-5,TRUE)    )</f>
        <v/>
      </c>
      <c r="G2300" s="196" t="str">
        <f ca="1" xml:space="preserve"> IF(INDIRECT("FROM_NGS2_SampleSheet!A"&amp;ROW()-5,TRUE)="","",  INDIRECT(    "FROM_NGS2_SampleSheet!"   &amp;  CHAR(64 + MATCH(VLOOKUP(G$6,mapping!$A:$B,2,FALSE),FROM_NGS2_SampleSheet!$1:$1,0))   &amp;  ROW()-5,TRUE)    )</f>
        <v/>
      </c>
      <c r="H2300" s="195"/>
      <c r="I2300" s="213">
        <v>1</v>
      </c>
      <c r="J2300" s="197" t="str">
        <f ca="1">IF(U2300=TRUE,    IF($Y$4&gt;96,"TOO MANY",VLOOKUP(B2300&amp;"_"&amp;C2300&amp;"_"&amp;E2300&amp;"_A",CALC!W:X,2,FALSE)),   "")</f>
        <v/>
      </c>
      <c r="L2300" s="213">
        <v>1</v>
      </c>
      <c r="M2300" s="197" t="str">
        <f ca="1">IF(V2300=TRUE,     IF($Y$4&gt;96,"TOO MANY",VLOOKUP(B2300&amp;"_"&amp;C2300&amp;"_"&amp;E2300&amp;"_B",CALC!W:X,2,FALSE)),    "")</f>
        <v/>
      </c>
      <c r="N2300" s="206"/>
      <c r="O2300" s="213">
        <v>1</v>
      </c>
      <c r="P2300" s="197" t="str">
        <f ca="1">IF(W2300=TRUE,   IF($Y$4&gt;96,"TOO MANY", VLOOKUP(B2300&amp;"_"&amp;C2300&amp;"_"&amp;E2300&amp;"_C",CALC!W:X,2,FALSE)),   "")</f>
        <v/>
      </c>
      <c r="Q2300" s="206"/>
      <c r="R2300" s="119" t="b">
        <f t="shared" ca="1" si="252"/>
        <v>0</v>
      </c>
      <c r="S2300" s="119" t="b">
        <f t="shared" ca="1" si="250"/>
        <v>0</v>
      </c>
      <c r="T2300" s="119" t="b">
        <f t="shared" ca="1" si="251"/>
        <v>0</v>
      </c>
      <c r="U2300" s="119" t="b">
        <f t="shared" ca="1" si="253"/>
        <v>0</v>
      </c>
      <c r="V2300" s="160" t="b">
        <f t="shared" ca="1" si="254"/>
        <v>0</v>
      </c>
      <c r="W2300" s="119" t="b">
        <f t="shared" ca="1" si="255"/>
        <v>0</v>
      </c>
      <c r="X2300" s="119" t="b">
        <f t="shared" ca="1" si="256"/>
        <v>0</v>
      </c>
    </row>
    <row r="2301" spans="2:24" x14ac:dyDescent="0.25">
      <c r="B2301" s="194" t="str">
        <f ca="1" xml:space="preserve"> IF(INDIRECT("FROM_NGS2_SampleSheet!A"&amp;ROW()-5,TRUE)="","",  INDIRECT(    "FROM_NGS2_SampleSheet!"   &amp;  CHAR(64 + MATCH(VLOOKUP(B$6,mapping!$A:$B,2,FALSE),FROM_NGS2_SampleSheet!$1:$1,0))   &amp;  ROW()-5,TRUE)    )</f>
        <v/>
      </c>
      <c r="C2301" s="195" t="str">
        <f ca="1" xml:space="preserve"> IF(INDIRECT("FROM_NGS2_SampleSheet!A"&amp;ROW()-5,TRUE)="","",  INDIRECT(    "FROM_NGS2_SampleSheet!"   &amp;  CHAR(64 + MATCH(VLOOKUP(C$6,mapping!$A:$B,2,FALSE),FROM_NGS2_SampleSheet!$1:$1,0))   &amp;  ROW()-5,TRUE)    )</f>
        <v/>
      </c>
      <c r="D2301" s="195" t="str">
        <f ca="1" xml:space="preserve"> IF(INDIRECT("FROM_NGS2_SampleSheet!A"&amp;ROW()-5,TRUE)="","",  INDIRECT(    "FROM_NGS2_SampleSheet!"   &amp;  CHAR(64 + MATCH(VLOOKUP(D$6,mapping!$A:$B,2,FALSE),FROM_NGS2_SampleSheet!$1:$1,0))   &amp;  ROW()-5,TRUE)    )</f>
        <v/>
      </c>
      <c r="E2301" s="195" t="str">
        <f ca="1" xml:space="preserve"> IF(INDIRECT("FROM_NGS2_SampleSheet!A"&amp;ROW()-5,TRUE)="","",  "e" &amp; INDIRECT(    "FROM_NGS2_SampleSheet!"   &amp;  CHAR(64 + MATCH(VLOOKUP(E$6,mapping!$A:$B,2,FALSE),FROM_NGS2_SampleSheet!$1:$1,0))   &amp;  ROW()-5,TRUE)    )</f>
        <v/>
      </c>
      <c r="F2301" s="195" t="str">
        <f ca="1" xml:space="preserve"> IF(INDIRECT("FROM_NGS2_SampleSheet!A"&amp;ROW()-5,TRUE)="","",  INDIRECT(    "FROM_NGS2_SampleSheet!"   &amp;  CHAR(64 + MATCH(VLOOKUP(F$6,mapping!$A:$B,2,FALSE),FROM_NGS2_SampleSheet!$1:$1,0))   &amp;  ROW()-5,TRUE)    )</f>
        <v/>
      </c>
      <c r="G2301" s="196" t="str">
        <f ca="1" xml:space="preserve"> IF(INDIRECT("FROM_NGS2_SampleSheet!A"&amp;ROW()-5,TRUE)="","",  INDIRECT(    "FROM_NGS2_SampleSheet!"   &amp;  CHAR(64 + MATCH(VLOOKUP(G$6,mapping!$A:$B,2,FALSE),FROM_NGS2_SampleSheet!$1:$1,0))   &amp;  ROW()-5,TRUE)    )</f>
        <v/>
      </c>
      <c r="H2301" s="195"/>
      <c r="I2301" s="213">
        <v>1</v>
      </c>
      <c r="J2301" s="197" t="str">
        <f ca="1">IF(U2301=TRUE,    IF($Y$4&gt;96,"TOO MANY",VLOOKUP(B2301&amp;"_"&amp;C2301&amp;"_"&amp;E2301&amp;"_A",CALC!W:X,2,FALSE)),   "")</f>
        <v/>
      </c>
      <c r="L2301" s="213">
        <v>1</v>
      </c>
      <c r="M2301" s="197" t="str">
        <f ca="1">IF(V2301=TRUE,     IF($Y$4&gt;96,"TOO MANY",VLOOKUP(B2301&amp;"_"&amp;C2301&amp;"_"&amp;E2301&amp;"_B",CALC!W:X,2,FALSE)),    "")</f>
        <v/>
      </c>
      <c r="N2301" s="206"/>
      <c r="O2301" s="213">
        <v>1</v>
      </c>
      <c r="P2301" s="197" t="str">
        <f ca="1">IF(W2301=TRUE,   IF($Y$4&gt;96,"TOO MANY", VLOOKUP(B2301&amp;"_"&amp;C2301&amp;"_"&amp;E2301&amp;"_C",CALC!W:X,2,FALSE)),   "")</f>
        <v/>
      </c>
      <c r="Q2301" s="206"/>
      <c r="R2301" s="119" t="b">
        <f t="shared" ca="1" si="252"/>
        <v>0</v>
      </c>
      <c r="S2301" s="119" t="b">
        <f t="shared" ca="1" si="250"/>
        <v>0</v>
      </c>
      <c r="T2301" s="119" t="b">
        <f t="shared" ca="1" si="251"/>
        <v>0</v>
      </c>
      <c r="U2301" s="119" t="b">
        <f t="shared" ca="1" si="253"/>
        <v>0</v>
      </c>
      <c r="V2301" s="160" t="b">
        <f t="shared" ca="1" si="254"/>
        <v>0</v>
      </c>
      <c r="W2301" s="119" t="b">
        <f t="shared" ca="1" si="255"/>
        <v>0</v>
      </c>
      <c r="X2301" s="119" t="b">
        <f t="shared" ca="1" si="256"/>
        <v>0</v>
      </c>
    </row>
    <row r="2302" spans="2:24" x14ac:dyDescent="0.25">
      <c r="B2302" s="194" t="str">
        <f ca="1" xml:space="preserve"> IF(INDIRECT("FROM_NGS2_SampleSheet!A"&amp;ROW()-5,TRUE)="","",  INDIRECT(    "FROM_NGS2_SampleSheet!"   &amp;  CHAR(64 + MATCH(VLOOKUP(B$6,mapping!$A:$B,2,FALSE),FROM_NGS2_SampleSheet!$1:$1,0))   &amp;  ROW()-5,TRUE)    )</f>
        <v/>
      </c>
      <c r="C2302" s="195" t="str">
        <f ca="1" xml:space="preserve"> IF(INDIRECT("FROM_NGS2_SampleSheet!A"&amp;ROW()-5,TRUE)="","",  INDIRECT(    "FROM_NGS2_SampleSheet!"   &amp;  CHAR(64 + MATCH(VLOOKUP(C$6,mapping!$A:$B,2,FALSE),FROM_NGS2_SampleSheet!$1:$1,0))   &amp;  ROW()-5,TRUE)    )</f>
        <v/>
      </c>
      <c r="D2302" s="195" t="str">
        <f ca="1" xml:space="preserve"> IF(INDIRECT("FROM_NGS2_SampleSheet!A"&amp;ROW()-5,TRUE)="","",  INDIRECT(    "FROM_NGS2_SampleSheet!"   &amp;  CHAR(64 + MATCH(VLOOKUP(D$6,mapping!$A:$B,2,FALSE),FROM_NGS2_SampleSheet!$1:$1,0))   &amp;  ROW()-5,TRUE)    )</f>
        <v/>
      </c>
      <c r="E2302" s="195" t="str">
        <f ca="1" xml:space="preserve"> IF(INDIRECT("FROM_NGS2_SampleSheet!A"&amp;ROW()-5,TRUE)="","",  "e" &amp; INDIRECT(    "FROM_NGS2_SampleSheet!"   &amp;  CHAR(64 + MATCH(VLOOKUP(E$6,mapping!$A:$B,2,FALSE),FROM_NGS2_SampleSheet!$1:$1,0))   &amp;  ROW()-5,TRUE)    )</f>
        <v/>
      </c>
      <c r="F2302" s="195" t="str">
        <f ca="1" xml:space="preserve"> IF(INDIRECT("FROM_NGS2_SampleSheet!A"&amp;ROW()-5,TRUE)="","",  INDIRECT(    "FROM_NGS2_SampleSheet!"   &amp;  CHAR(64 + MATCH(VLOOKUP(F$6,mapping!$A:$B,2,FALSE),FROM_NGS2_SampleSheet!$1:$1,0))   &amp;  ROW()-5,TRUE)    )</f>
        <v/>
      </c>
      <c r="G2302" s="196" t="str">
        <f ca="1" xml:space="preserve"> IF(INDIRECT("FROM_NGS2_SampleSheet!A"&amp;ROW()-5,TRUE)="","",  INDIRECT(    "FROM_NGS2_SampleSheet!"   &amp;  CHAR(64 + MATCH(VLOOKUP(G$6,mapping!$A:$B,2,FALSE),FROM_NGS2_SampleSheet!$1:$1,0))   &amp;  ROW()-5,TRUE)    )</f>
        <v/>
      </c>
      <c r="H2302" s="195"/>
      <c r="I2302" s="213">
        <v>1</v>
      </c>
      <c r="J2302" s="197" t="str">
        <f ca="1">IF(U2302=TRUE,    IF($Y$4&gt;96,"TOO MANY",VLOOKUP(B2302&amp;"_"&amp;C2302&amp;"_"&amp;E2302&amp;"_A",CALC!W:X,2,FALSE)),   "")</f>
        <v/>
      </c>
      <c r="L2302" s="213">
        <v>1</v>
      </c>
      <c r="M2302" s="197" t="str">
        <f ca="1">IF(V2302=TRUE,     IF($Y$4&gt;96,"TOO MANY",VLOOKUP(B2302&amp;"_"&amp;C2302&amp;"_"&amp;E2302&amp;"_B",CALC!W:X,2,FALSE)),    "")</f>
        <v/>
      </c>
      <c r="N2302" s="206"/>
      <c r="O2302" s="213">
        <v>1</v>
      </c>
      <c r="P2302" s="197" t="str">
        <f ca="1">IF(W2302=TRUE,   IF($Y$4&gt;96,"TOO MANY", VLOOKUP(B2302&amp;"_"&amp;C2302&amp;"_"&amp;E2302&amp;"_C",CALC!W:X,2,FALSE)),   "")</f>
        <v/>
      </c>
      <c r="Q2302" s="206"/>
      <c r="R2302" s="119" t="b">
        <f t="shared" ca="1" si="252"/>
        <v>0</v>
      </c>
      <c r="S2302" s="119" t="b">
        <f t="shared" ca="1" si="250"/>
        <v>0</v>
      </c>
      <c r="T2302" s="119" t="b">
        <f t="shared" ca="1" si="251"/>
        <v>0</v>
      </c>
      <c r="U2302" s="119" t="b">
        <f t="shared" ca="1" si="253"/>
        <v>0</v>
      </c>
      <c r="V2302" s="160" t="b">
        <f t="shared" ca="1" si="254"/>
        <v>0</v>
      </c>
      <c r="W2302" s="119" t="b">
        <f t="shared" ca="1" si="255"/>
        <v>0</v>
      </c>
      <c r="X2302" s="119" t="b">
        <f t="shared" ca="1" si="256"/>
        <v>0</v>
      </c>
    </row>
    <row r="2303" spans="2:24" x14ac:dyDescent="0.25">
      <c r="B2303" s="194" t="str">
        <f ca="1" xml:space="preserve"> IF(INDIRECT("FROM_NGS2_SampleSheet!A"&amp;ROW()-5,TRUE)="","",  INDIRECT(    "FROM_NGS2_SampleSheet!"   &amp;  CHAR(64 + MATCH(VLOOKUP(B$6,mapping!$A:$B,2,FALSE),FROM_NGS2_SampleSheet!$1:$1,0))   &amp;  ROW()-5,TRUE)    )</f>
        <v/>
      </c>
      <c r="C2303" s="195" t="str">
        <f ca="1" xml:space="preserve"> IF(INDIRECT("FROM_NGS2_SampleSheet!A"&amp;ROW()-5,TRUE)="","",  INDIRECT(    "FROM_NGS2_SampleSheet!"   &amp;  CHAR(64 + MATCH(VLOOKUP(C$6,mapping!$A:$B,2,FALSE),FROM_NGS2_SampleSheet!$1:$1,0))   &amp;  ROW()-5,TRUE)    )</f>
        <v/>
      </c>
      <c r="D2303" s="195" t="str">
        <f ca="1" xml:space="preserve"> IF(INDIRECT("FROM_NGS2_SampleSheet!A"&amp;ROW()-5,TRUE)="","",  INDIRECT(    "FROM_NGS2_SampleSheet!"   &amp;  CHAR(64 + MATCH(VLOOKUP(D$6,mapping!$A:$B,2,FALSE),FROM_NGS2_SampleSheet!$1:$1,0))   &amp;  ROW()-5,TRUE)    )</f>
        <v/>
      </c>
      <c r="E2303" s="195" t="str">
        <f ca="1" xml:space="preserve"> IF(INDIRECT("FROM_NGS2_SampleSheet!A"&amp;ROW()-5,TRUE)="","",  "e" &amp; INDIRECT(    "FROM_NGS2_SampleSheet!"   &amp;  CHAR(64 + MATCH(VLOOKUP(E$6,mapping!$A:$B,2,FALSE),FROM_NGS2_SampleSheet!$1:$1,0))   &amp;  ROW()-5,TRUE)    )</f>
        <v/>
      </c>
      <c r="F2303" s="195" t="str">
        <f ca="1" xml:space="preserve"> IF(INDIRECT("FROM_NGS2_SampleSheet!A"&amp;ROW()-5,TRUE)="","",  INDIRECT(    "FROM_NGS2_SampleSheet!"   &amp;  CHAR(64 + MATCH(VLOOKUP(F$6,mapping!$A:$B,2,FALSE),FROM_NGS2_SampleSheet!$1:$1,0))   &amp;  ROW()-5,TRUE)    )</f>
        <v/>
      </c>
      <c r="G2303" s="196" t="str">
        <f ca="1" xml:space="preserve"> IF(INDIRECT("FROM_NGS2_SampleSheet!A"&amp;ROW()-5,TRUE)="","",  INDIRECT(    "FROM_NGS2_SampleSheet!"   &amp;  CHAR(64 + MATCH(VLOOKUP(G$6,mapping!$A:$B,2,FALSE),FROM_NGS2_SampleSheet!$1:$1,0))   &amp;  ROW()-5,TRUE)    )</f>
        <v/>
      </c>
      <c r="H2303" s="195"/>
      <c r="I2303" s="213">
        <v>1</v>
      </c>
      <c r="J2303" s="197" t="str">
        <f ca="1">IF(U2303=TRUE,    IF($Y$4&gt;96,"TOO MANY",VLOOKUP(B2303&amp;"_"&amp;C2303&amp;"_"&amp;E2303&amp;"_A",CALC!W:X,2,FALSE)),   "")</f>
        <v/>
      </c>
      <c r="L2303" s="213">
        <v>1</v>
      </c>
      <c r="M2303" s="197" t="str">
        <f ca="1">IF(V2303=TRUE,     IF($Y$4&gt;96,"TOO MANY",VLOOKUP(B2303&amp;"_"&amp;C2303&amp;"_"&amp;E2303&amp;"_B",CALC!W:X,2,FALSE)),    "")</f>
        <v/>
      </c>
      <c r="N2303" s="206"/>
      <c r="O2303" s="213">
        <v>1</v>
      </c>
      <c r="P2303" s="197" t="str">
        <f ca="1">IF(W2303=TRUE,   IF($Y$4&gt;96,"TOO MANY", VLOOKUP(B2303&amp;"_"&amp;C2303&amp;"_"&amp;E2303&amp;"_C",CALC!W:X,2,FALSE)),   "")</f>
        <v/>
      </c>
      <c r="Q2303" s="206"/>
      <c r="R2303" s="119" t="b">
        <f t="shared" ca="1" si="252"/>
        <v>0</v>
      </c>
      <c r="S2303" s="119" t="b">
        <f t="shared" ca="1" si="250"/>
        <v>0</v>
      </c>
      <c r="T2303" s="119" t="b">
        <f t="shared" ca="1" si="251"/>
        <v>0</v>
      </c>
      <c r="U2303" s="119" t="b">
        <f t="shared" ca="1" si="253"/>
        <v>0</v>
      </c>
      <c r="V2303" s="160" t="b">
        <f t="shared" ca="1" si="254"/>
        <v>0</v>
      </c>
      <c r="W2303" s="119" t="b">
        <f t="shared" ca="1" si="255"/>
        <v>0</v>
      </c>
      <c r="X2303" s="119" t="b">
        <f t="shared" ca="1" si="256"/>
        <v>0</v>
      </c>
    </row>
    <row r="2304" spans="2:24" x14ac:dyDescent="0.25">
      <c r="B2304" s="194" t="str">
        <f ca="1" xml:space="preserve"> IF(INDIRECT("FROM_NGS2_SampleSheet!A"&amp;ROW()-5,TRUE)="","",  INDIRECT(    "FROM_NGS2_SampleSheet!"   &amp;  CHAR(64 + MATCH(VLOOKUP(B$6,mapping!$A:$B,2,FALSE),FROM_NGS2_SampleSheet!$1:$1,0))   &amp;  ROW()-5,TRUE)    )</f>
        <v/>
      </c>
      <c r="C2304" s="195" t="str">
        <f ca="1" xml:space="preserve"> IF(INDIRECT("FROM_NGS2_SampleSheet!A"&amp;ROW()-5,TRUE)="","",  INDIRECT(    "FROM_NGS2_SampleSheet!"   &amp;  CHAR(64 + MATCH(VLOOKUP(C$6,mapping!$A:$B,2,FALSE),FROM_NGS2_SampleSheet!$1:$1,0))   &amp;  ROW()-5,TRUE)    )</f>
        <v/>
      </c>
      <c r="D2304" s="195" t="str">
        <f ca="1" xml:space="preserve"> IF(INDIRECT("FROM_NGS2_SampleSheet!A"&amp;ROW()-5,TRUE)="","",  INDIRECT(    "FROM_NGS2_SampleSheet!"   &amp;  CHAR(64 + MATCH(VLOOKUP(D$6,mapping!$A:$B,2,FALSE),FROM_NGS2_SampleSheet!$1:$1,0))   &amp;  ROW()-5,TRUE)    )</f>
        <v/>
      </c>
      <c r="E2304" s="195" t="str">
        <f ca="1" xml:space="preserve"> IF(INDIRECT("FROM_NGS2_SampleSheet!A"&amp;ROW()-5,TRUE)="","",  "e" &amp; INDIRECT(    "FROM_NGS2_SampleSheet!"   &amp;  CHAR(64 + MATCH(VLOOKUP(E$6,mapping!$A:$B,2,FALSE),FROM_NGS2_SampleSheet!$1:$1,0))   &amp;  ROW()-5,TRUE)    )</f>
        <v/>
      </c>
      <c r="F2304" s="195" t="str">
        <f ca="1" xml:space="preserve"> IF(INDIRECT("FROM_NGS2_SampleSheet!A"&amp;ROW()-5,TRUE)="","",  INDIRECT(    "FROM_NGS2_SampleSheet!"   &amp;  CHAR(64 + MATCH(VLOOKUP(F$6,mapping!$A:$B,2,FALSE),FROM_NGS2_SampleSheet!$1:$1,0))   &amp;  ROW()-5,TRUE)    )</f>
        <v/>
      </c>
      <c r="G2304" s="196" t="str">
        <f ca="1" xml:space="preserve"> IF(INDIRECT("FROM_NGS2_SampleSheet!A"&amp;ROW()-5,TRUE)="","",  INDIRECT(    "FROM_NGS2_SampleSheet!"   &amp;  CHAR(64 + MATCH(VLOOKUP(G$6,mapping!$A:$B,2,FALSE),FROM_NGS2_SampleSheet!$1:$1,0))   &amp;  ROW()-5,TRUE)    )</f>
        <v/>
      </c>
      <c r="H2304" s="195"/>
      <c r="I2304" s="213">
        <v>1</v>
      </c>
      <c r="J2304" s="197" t="str">
        <f ca="1">IF(U2304=TRUE,    IF($Y$4&gt;96,"TOO MANY",VLOOKUP(B2304&amp;"_"&amp;C2304&amp;"_"&amp;E2304&amp;"_A",CALC!W:X,2,FALSE)),   "")</f>
        <v/>
      </c>
      <c r="L2304" s="213">
        <v>1</v>
      </c>
      <c r="M2304" s="197" t="str">
        <f ca="1">IF(V2304=TRUE,     IF($Y$4&gt;96,"TOO MANY",VLOOKUP(B2304&amp;"_"&amp;C2304&amp;"_"&amp;E2304&amp;"_B",CALC!W:X,2,FALSE)),    "")</f>
        <v/>
      </c>
      <c r="N2304" s="206"/>
      <c r="O2304" s="213">
        <v>1</v>
      </c>
      <c r="P2304" s="197" t="str">
        <f ca="1">IF(W2304=TRUE,   IF($Y$4&gt;96,"TOO MANY", VLOOKUP(B2304&amp;"_"&amp;C2304&amp;"_"&amp;E2304&amp;"_C",CALC!W:X,2,FALSE)),   "")</f>
        <v/>
      </c>
      <c r="Q2304" s="206"/>
      <c r="R2304" s="119" t="b">
        <f t="shared" ca="1" si="252"/>
        <v>0</v>
      </c>
      <c r="S2304" s="119" t="b">
        <f t="shared" ca="1" si="250"/>
        <v>0</v>
      </c>
      <c r="T2304" s="119" t="b">
        <f t="shared" ca="1" si="251"/>
        <v>0</v>
      </c>
      <c r="U2304" s="119" t="b">
        <f t="shared" ca="1" si="253"/>
        <v>0</v>
      </c>
      <c r="V2304" s="160" t="b">
        <f t="shared" ca="1" si="254"/>
        <v>0</v>
      </c>
      <c r="W2304" s="119" t="b">
        <f t="shared" ca="1" si="255"/>
        <v>0</v>
      </c>
      <c r="X2304" s="119" t="b">
        <f t="shared" ca="1" si="256"/>
        <v>0</v>
      </c>
    </row>
    <row r="2305" spans="2:24" x14ac:dyDescent="0.25">
      <c r="B2305" s="194" t="str">
        <f ca="1" xml:space="preserve"> IF(INDIRECT("FROM_NGS2_SampleSheet!A"&amp;ROW()-5,TRUE)="","",  INDIRECT(    "FROM_NGS2_SampleSheet!"   &amp;  CHAR(64 + MATCH(VLOOKUP(B$6,mapping!$A:$B,2,FALSE),FROM_NGS2_SampleSheet!$1:$1,0))   &amp;  ROW()-5,TRUE)    )</f>
        <v/>
      </c>
      <c r="C2305" s="195" t="str">
        <f ca="1" xml:space="preserve"> IF(INDIRECT("FROM_NGS2_SampleSheet!A"&amp;ROW()-5,TRUE)="","",  INDIRECT(    "FROM_NGS2_SampleSheet!"   &amp;  CHAR(64 + MATCH(VLOOKUP(C$6,mapping!$A:$B,2,FALSE),FROM_NGS2_SampleSheet!$1:$1,0))   &amp;  ROW()-5,TRUE)    )</f>
        <v/>
      </c>
      <c r="D2305" s="195" t="str">
        <f ca="1" xml:space="preserve"> IF(INDIRECT("FROM_NGS2_SampleSheet!A"&amp;ROW()-5,TRUE)="","",  INDIRECT(    "FROM_NGS2_SampleSheet!"   &amp;  CHAR(64 + MATCH(VLOOKUP(D$6,mapping!$A:$B,2,FALSE),FROM_NGS2_SampleSheet!$1:$1,0))   &amp;  ROW()-5,TRUE)    )</f>
        <v/>
      </c>
      <c r="E2305" s="195" t="str">
        <f ca="1" xml:space="preserve"> IF(INDIRECT("FROM_NGS2_SampleSheet!A"&amp;ROW()-5,TRUE)="","",  "e" &amp; INDIRECT(    "FROM_NGS2_SampleSheet!"   &amp;  CHAR(64 + MATCH(VLOOKUP(E$6,mapping!$A:$B,2,FALSE),FROM_NGS2_SampleSheet!$1:$1,0))   &amp;  ROW()-5,TRUE)    )</f>
        <v/>
      </c>
      <c r="F2305" s="195" t="str">
        <f ca="1" xml:space="preserve"> IF(INDIRECT("FROM_NGS2_SampleSheet!A"&amp;ROW()-5,TRUE)="","",  INDIRECT(    "FROM_NGS2_SampleSheet!"   &amp;  CHAR(64 + MATCH(VLOOKUP(F$6,mapping!$A:$B,2,FALSE),FROM_NGS2_SampleSheet!$1:$1,0))   &amp;  ROW()-5,TRUE)    )</f>
        <v/>
      </c>
      <c r="G2305" s="196" t="str">
        <f ca="1" xml:space="preserve"> IF(INDIRECT("FROM_NGS2_SampleSheet!A"&amp;ROW()-5,TRUE)="","",  INDIRECT(    "FROM_NGS2_SampleSheet!"   &amp;  CHAR(64 + MATCH(VLOOKUP(G$6,mapping!$A:$B,2,FALSE),FROM_NGS2_SampleSheet!$1:$1,0))   &amp;  ROW()-5,TRUE)    )</f>
        <v/>
      </c>
      <c r="H2305" s="195"/>
      <c r="I2305" s="213">
        <v>1</v>
      </c>
      <c r="J2305" s="197" t="str">
        <f ca="1">IF(U2305=TRUE,    IF($Y$4&gt;96,"TOO MANY",VLOOKUP(B2305&amp;"_"&amp;C2305&amp;"_"&amp;E2305&amp;"_A",CALC!W:X,2,FALSE)),   "")</f>
        <v/>
      </c>
      <c r="L2305" s="213">
        <v>1</v>
      </c>
      <c r="M2305" s="197" t="str">
        <f ca="1">IF(V2305=TRUE,     IF($Y$4&gt;96,"TOO MANY",VLOOKUP(B2305&amp;"_"&amp;C2305&amp;"_"&amp;E2305&amp;"_B",CALC!W:X,2,FALSE)),    "")</f>
        <v/>
      </c>
      <c r="N2305" s="206"/>
      <c r="O2305" s="213">
        <v>1</v>
      </c>
      <c r="P2305" s="197" t="str">
        <f ca="1">IF(W2305=TRUE,   IF($Y$4&gt;96,"TOO MANY", VLOOKUP(B2305&amp;"_"&amp;C2305&amp;"_"&amp;E2305&amp;"_C",CALC!W:X,2,FALSE)),   "")</f>
        <v/>
      </c>
      <c r="Q2305" s="206"/>
      <c r="R2305" s="119" t="b">
        <f t="shared" ca="1" si="252"/>
        <v>0</v>
      </c>
      <c r="S2305" s="119" t="b">
        <f t="shared" ca="1" si="250"/>
        <v>0</v>
      </c>
      <c r="T2305" s="119" t="b">
        <f t="shared" ca="1" si="251"/>
        <v>0</v>
      </c>
      <c r="U2305" s="119" t="b">
        <f t="shared" ca="1" si="253"/>
        <v>0</v>
      </c>
      <c r="V2305" s="160" t="b">
        <f t="shared" ca="1" si="254"/>
        <v>0</v>
      </c>
      <c r="W2305" s="119" t="b">
        <f t="shared" ca="1" si="255"/>
        <v>0</v>
      </c>
      <c r="X2305" s="119" t="b">
        <f t="shared" ca="1" si="256"/>
        <v>0</v>
      </c>
    </row>
    <row r="2306" spans="2:24" x14ac:dyDescent="0.25">
      <c r="B2306" s="194" t="str">
        <f ca="1" xml:space="preserve"> IF(INDIRECT("FROM_NGS2_SampleSheet!A"&amp;ROW()-5,TRUE)="","",  INDIRECT(    "FROM_NGS2_SampleSheet!"   &amp;  CHAR(64 + MATCH(VLOOKUP(B$6,mapping!$A:$B,2,FALSE),FROM_NGS2_SampleSheet!$1:$1,0))   &amp;  ROW()-5,TRUE)    )</f>
        <v/>
      </c>
      <c r="C2306" s="195" t="str">
        <f ca="1" xml:space="preserve"> IF(INDIRECT("FROM_NGS2_SampleSheet!A"&amp;ROW()-5,TRUE)="","",  INDIRECT(    "FROM_NGS2_SampleSheet!"   &amp;  CHAR(64 + MATCH(VLOOKUP(C$6,mapping!$A:$B,2,FALSE),FROM_NGS2_SampleSheet!$1:$1,0))   &amp;  ROW()-5,TRUE)    )</f>
        <v/>
      </c>
      <c r="D2306" s="195" t="str">
        <f ca="1" xml:space="preserve"> IF(INDIRECT("FROM_NGS2_SampleSheet!A"&amp;ROW()-5,TRUE)="","",  INDIRECT(    "FROM_NGS2_SampleSheet!"   &amp;  CHAR(64 + MATCH(VLOOKUP(D$6,mapping!$A:$B,2,FALSE),FROM_NGS2_SampleSheet!$1:$1,0))   &amp;  ROW()-5,TRUE)    )</f>
        <v/>
      </c>
      <c r="E2306" s="195" t="str">
        <f ca="1" xml:space="preserve"> IF(INDIRECT("FROM_NGS2_SampleSheet!A"&amp;ROW()-5,TRUE)="","",  "e" &amp; INDIRECT(    "FROM_NGS2_SampleSheet!"   &amp;  CHAR(64 + MATCH(VLOOKUP(E$6,mapping!$A:$B,2,FALSE),FROM_NGS2_SampleSheet!$1:$1,0))   &amp;  ROW()-5,TRUE)    )</f>
        <v/>
      </c>
      <c r="F2306" s="195" t="str">
        <f ca="1" xml:space="preserve"> IF(INDIRECT("FROM_NGS2_SampleSheet!A"&amp;ROW()-5,TRUE)="","",  INDIRECT(    "FROM_NGS2_SampleSheet!"   &amp;  CHAR(64 + MATCH(VLOOKUP(F$6,mapping!$A:$B,2,FALSE),FROM_NGS2_SampleSheet!$1:$1,0))   &amp;  ROW()-5,TRUE)    )</f>
        <v/>
      </c>
      <c r="G2306" s="196" t="str">
        <f ca="1" xml:space="preserve"> IF(INDIRECT("FROM_NGS2_SampleSheet!A"&amp;ROW()-5,TRUE)="","",  INDIRECT(    "FROM_NGS2_SampleSheet!"   &amp;  CHAR(64 + MATCH(VLOOKUP(G$6,mapping!$A:$B,2,FALSE),FROM_NGS2_SampleSheet!$1:$1,0))   &amp;  ROW()-5,TRUE)    )</f>
        <v/>
      </c>
      <c r="H2306" s="195"/>
      <c r="I2306" s="213">
        <v>1</v>
      </c>
      <c r="J2306" s="197" t="str">
        <f ca="1">IF(U2306=TRUE,    IF($Y$4&gt;96,"TOO MANY",VLOOKUP(B2306&amp;"_"&amp;C2306&amp;"_"&amp;E2306&amp;"_A",CALC!W:X,2,FALSE)),   "")</f>
        <v/>
      </c>
      <c r="L2306" s="213">
        <v>1</v>
      </c>
      <c r="M2306" s="197" t="str">
        <f ca="1">IF(V2306=TRUE,     IF($Y$4&gt;96,"TOO MANY",VLOOKUP(B2306&amp;"_"&amp;C2306&amp;"_"&amp;E2306&amp;"_B",CALC!W:X,2,FALSE)),    "")</f>
        <v/>
      </c>
      <c r="N2306" s="206"/>
      <c r="O2306" s="213">
        <v>1</v>
      </c>
      <c r="P2306" s="197" t="str">
        <f ca="1">IF(W2306=TRUE,   IF($Y$4&gt;96,"TOO MANY", VLOOKUP(B2306&amp;"_"&amp;C2306&amp;"_"&amp;E2306&amp;"_C",CALC!W:X,2,FALSE)),   "")</f>
        <v/>
      </c>
      <c r="Q2306" s="206"/>
      <c r="R2306" s="119" t="b">
        <f t="shared" ca="1" si="252"/>
        <v>0</v>
      </c>
      <c r="S2306" s="119" t="b">
        <f t="shared" ca="1" si="250"/>
        <v>0</v>
      </c>
      <c r="T2306" s="119" t="b">
        <f t="shared" ca="1" si="251"/>
        <v>0</v>
      </c>
      <c r="U2306" s="119" t="b">
        <f t="shared" ca="1" si="253"/>
        <v>0</v>
      </c>
      <c r="V2306" s="160" t="b">
        <f t="shared" ca="1" si="254"/>
        <v>0</v>
      </c>
      <c r="W2306" s="119" t="b">
        <f t="shared" ca="1" si="255"/>
        <v>0</v>
      </c>
      <c r="X2306" s="119" t="b">
        <f t="shared" ca="1" si="256"/>
        <v>0</v>
      </c>
    </row>
    <row r="2307" spans="2:24" x14ac:dyDescent="0.25">
      <c r="B2307" s="194" t="str">
        <f ca="1" xml:space="preserve"> IF(INDIRECT("FROM_NGS2_SampleSheet!A"&amp;ROW()-5,TRUE)="","",  INDIRECT(    "FROM_NGS2_SampleSheet!"   &amp;  CHAR(64 + MATCH(VLOOKUP(B$6,mapping!$A:$B,2,FALSE),FROM_NGS2_SampleSheet!$1:$1,0))   &amp;  ROW()-5,TRUE)    )</f>
        <v/>
      </c>
      <c r="C2307" s="195" t="str">
        <f ca="1" xml:space="preserve"> IF(INDIRECT("FROM_NGS2_SampleSheet!A"&amp;ROW()-5,TRUE)="","",  INDIRECT(    "FROM_NGS2_SampleSheet!"   &amp;  CHAR(64 + MATCH(VLOOKUP(C$6,mapping!$A:$B,2,FALSE),FROM_NGS2_SampleSheet!$1:$1,0))   &amp;  ROW()-5,TRUE)    )</f>
        <v/>
      </c>
      <c r="D2307" s="195" t="str">
        <f ca="1" xml:space="preserve"> IF(INDIRECT("FROM_NGS2_SampleSheet!A"&amp;ROW()-5,TRUE)="","",  INDIRECT(    "FROM_NGS2_SampleSheet!"   &amp;  CHAR(64 + MATCH(VLOOKUP(D$6,mapping!$A:$B,2,FALSE),FROM_NGS2_SampleSheet!$1:$1,0))   &amp;  ROW()-5,TRUE)    )</f>
        <v/>
      </c>
      <c r="E2307" s="195" t="str">
        <f ca="1" xml:space="preserve"> IF(INDIRECT("FROM_NGS2_SampleSheet!A"&amp;ROW()-5,TRUE)="","",  "e" &amp; INDIRECT(    "FROM_NGS2_SampleSheet!"   &amp;  CHAR(64 + MATCH(VLOOKUP(E$6,mapping!$A:$B,2,FALSE),FROM_NGS2_SampleSheet!$1:$1,0))   &amp;  ROW()-5,TRUE)    )</f>
        <v/>
      </c>
      <c r="F2307" s="195" t="str">
        <f ca="1" xml:space="preserve"> IF(INDIRECT("FROM_NGS2_SampleSheet!A"&amp;ROW()-5,TRUE)="","",  INDIRECT(    "FROM_NGS2_SampleSheet!"   &amp;  CHAR(64 + MATCH(VLOOKUP(F$6,mapping!$A:$B,2,FALSE),FROM_NGS2_SampleSheet!$1:$1,0))   &amp;  ROW()-5,TRUE)    )</f>
        <v/>
      </c>
      <c r="G2307" s="196" t="str">
        <f ca="1" xml:space="preserve"> IF(INDIRECT("FROM_NGS2_SampleSheet!A"&amp;ROW()-5,TRUE)="","",  INDIRECT(    "FROM_NGS2_SampleSheet!"   &amp;  CHAR(64 + MATCH(VLOOKUP(G$6,mapping!$A:$B,2,FALSE),FROM_NGS2_SampleSheet!$1:$1,0))   &amp;  ROW()-5,TRUE)    )</f>
        <v/>
      </c>
      <c r="H2307" s="195"/>
      <c r="I2307" s="213">
        <v>1</v>
      </c>
      <c r="J2307" s="197" t="str">
        <f ca="1">IF(U2307=TRUE,    IF($Y$4&gt;96,"TOO MANY",VLOOKUP(B2307&amp;"_"&amp;C2307&amp;"_"&amp;E2307&amp;"_A",CALC!W:X,2,FALSE)),   "")</f>
        <v/>
      </c>
      <c r="L2307" s="213">
        <v>1</v>
      </c>
      <c r="M2307" s="197" t="str">
        <f ca="1">IF(V2307=TRUE,     IF($Y$4&gt;96,"TOO MANY",VLOOKUP(B2307&amp;"_"&amp;C2307&amp;"_"&amp;E2307&amp;"_B",CALC!W:X,2,FALSE)),    "")</f>
        <v/>
      </c>
      <c r="N2307" s="206"/>
      <c r="O2307" s="213">
        <v>1</v>
      </c>
      <c r="P2307" s="197" t="str">
        <f ca="1">IF(W2307=TRUE,   IF($Y$4&gt;96,"TOO MANY", VLOOKUP(B2307&amp;"_"&amp;C2307&amp;"_"&amp;E2307&amp;"_C",CALC!W:X,2,FALSE)),   "")</f>
        <v/>
      </c>
      <c r="Q2307" s="206"/>
      <c r="R2307" s="119" t="b">
        <f t="shared" ca="1" si="252"/>
        <v>0</v>
      </c>
      <c r="S2307" s="119" t="b">
        <f t="shared" ca="1" si="250"/>
        <v>0</v>
      </c>
      <c r="T2307" s="119" t="b">
        <f t="shared" ca="1" si="251"/>
        <v>0</v>
      </c>
      <c r="U2307" s="119" t="b">
        <f t="shared" ca="1" si="253"/>
        <v>0</v>
      </c>
      <c r="V2307" s="160" t="b">
        <f t="shared" ca="1" si="254"/>
        <v>0</v>
      </c>
      <c r="W2307" s="119" t="b">
        <f t="shared" ca="1" si="255"/>
        <v>0</v>
      </c>
      <c r="X2307" s="119" t="b">
        <f t="shared" ca="1" si="256"/>
        <v>0</v>
      </c>
    </row>
    <row r="2308" spans="2:24" x14ac:dyDescent="0.25">
      <c r="B2308" s="194" t="str">
        <f ca="1" xml:space="preserve"> IF(INDIRECT("FROM_NGS2_SampleSheet!A"&amp;ROW()-5,TRUE)="","",  INDIRECT(    "FROM_NGS2_SampleSheet!"   &amp;  CHAR(64 + MATCH(VLOOKUP(B$6,mapping!$A:$B,2,FALSE),FROM_NGS2_SampleSheet!$1:$1,0))   &amp;  ROW()-5,TRUE)    )</f>
        <v/>
      </c>
      <c r="C2308" s="195" t="str">
        <f ca="1" xml:space="preserve"> IF(INDIRECT("FROM_NGS2_SampleSheet!A"&amp;ROW()-5,TRUE)="","",  INDIRECT(    "FROM_NGS2_SampleSheet!"   &amp;  CHAR(64 + MATCH(VLOOKUP(C$6,mapping!$A:$B,2,FALSE),FROM_NGS2_SampleSheet!$1:$1,0))   &amp;  ROW()-5,TRUE)    )</f>
        <v/>
      </c>
      <c r="D2308" s="195" t="str">
        <f ca="1" xml:space="preserve"> IF(INDIRECT("FROM_NGS2_SampleSheet!A"&amp;ROW()-5,TRUE)="","",  INDIRECT(    "FROM_NGS2_SampleSheet!"   &amp;  CHAR(64 + MATCH(VLOOKUP(D$6,mapping!$A:$B,2,FALSE),FROM_NGS2_SampleSheet!$1:$1,0))   &amp;  ROW()-5,TRUE)    )</f>
        <v/>
      </c>
      <c r="E2308" s="195" t="str">
        <f ca="1" xml:space="preserve"> IF(INDIRECT("FROM_NGS2_SampleSheet!A"&amp;ROW()-5,TRUE)="","",  "e" &amp; INDIRECT(    "FROM_NGS2_SampleSheet!"   &amp;  CHAR(64 + MATCH(VLOOKUP(E$6,mapping!$A:$B,2,FALSE),FROM_NGS2_SampleSheet!$1:$1,0))   &amp;  ROW()-5,TRUE)    )</f>
        <v/>
      </c>
      <c r="F2308" s="195" t="str">
        <f ca="1" xml:space="preserve"> IF(INDIRECT("FROM_NGS2_SampleSheet!A"&amp;ROW()-5,TRUE)="","",  INDIRECT(    "FROM_NGS2_SampleSheet!"   &amp;  CHAR(64 + MATCH(VLOOKUP(F$6,mapping!$A:$B,2,FALSE),FROM_NGS2_SampleSheet!$1:$1,0))   &amp;  ROW()-5,TRUE)    )</f>
        <v/>
      </c>
      <c r="G2308" s="196" t="str">
        <f ca="1" xml:space="preserve"> IF(INDIRECT("FROM_NGS2_SampleSheet!A"&amp;ROW()-5,TRUE)="","",  INDIRECT(    "FROM_NGS2_SampleSheet!"   &amp;  CHAR(64 + MATCH(VLOOKUP(G$6,mapping!$A:$B,2,FALSE),FROM_NGS2_SampleSheet!$1:$1,0))   &amp;  ROW()-5,TRUE)    )</f>
        <v/>
      </c>
      <c r="H2308" s="195"/>
      <c r="I2308" s="213">
        <v>1</v>
      </c>
      <c r="J2308" s="197" t="str">
        <f ca="1">IF(U2308=TRUE,    IF($Y$4&gt;96,"TOO MANY",VLOOKUP(B2308&amp;"_"&amp;C2308&amp;"_"&amp;E2308&amp;"_A",CALC!W:X,2,FALSE)),   "")</f>
        <v/>
      </c>
      <c r="L2308" s="213">
        <v>1</v>
      </c>
      <c r="M2308" s="197" t="str">
        <f ca="1">IF(V2308=TRUE,     IF($Y$4&gt;96,"TOO MANY",VLOOKUP(B2308&amp;"_"&amp;C2308&amp;"_"&amp;E2308&amp;"_B",CALC!W:X,2,FALSE)),    "")</f>
        <v/>
      </c>
      <c r="N2308" s="206"/>
      <c r="O2308" s="213">
        <v>1</v>
      </c>
      <c r="P2308" s="197" t="str">
        <f ca="1">IF(W2308=TRUE,   IF($Y$4&gt;96,"TOO MANY", VLOOKUP(B2308&amp;"_"&amp;C2308&amp;"_"&amp;E2308&amp;"_C",CALC!W:X,2,FALSE)),   "")</f>
        <v/>
      </c>
      <c r="Q2308" s="206"/>
      <c r="R2308" s="119" t="b">
        <f t="shared" ca="1" si="252"/>
        <v>0</v>
      </c>
      <c r="S2308" s="119" t="b">
        <f t="shared" ca="1" si="250"/>
        <v>0</v>
      </c>
      <c r="T2308" s="119" t="b">
        <f t="shared" ca="1" si="251"/>
        <v>0</v>
      </c>
      <c r="U2308" s="119" t="b">
        <f t="shared" ca="1" si="253"/>
        <v>0</v>
      </c>
      <c r="V2308" s="160" t="b">
        <f t="shared" ca="1" si="254"/>
        <v>0</v>
      </c>
      <c r="W2308" s="119" t="b">
        <f t="shared" ca="1" si="255"/>
        <v>0</v>
      </c>
      <c r="X2308" s="119" t="b">
        <f t="shared" ca="1" si="256"/>
        <v>0</v>
      </c>
    </row>
    <row r="2309" spans="2:24" x14ac:dyDescent="0.25">
      <c r="B2309" s="194" t="str">
        <f ca="1" xml:space="preserve"> IF(INDIRECT("FROM_NGS2_SampleSheet!A"&amp;ROW()-5,TRUE)="","",  INDIRECT(    "FROM_NGS2_SampleSheet!"   &amp;  CHAR(64 + MATCH(VLOOKUP(B$6,mapping!$A:$B,2,FALSE),FROM_NGS2_SampleSheet!$1:$1,0))   &amp;  ROW()-5,TRUE)    )</f>
        <v/>
      </c>
      <c r="C2309" s="195" t="str">
        <f ca="1" xml:space="preserve"> IF(INDIRECT("FROM_NGS2_SampleSheet!A"&amp;ROW()-5,TRUE)="","",  INDIRECT(    "FROM_NGS2_SampleSheet!"   &amp;  CHAR(64 + MATCH(VLOOKUP(C$6,mapping!$A:$B,2,FALSE),FROM_NGS2_SampleSheet!$1:$1,0))   &amp;  ROW()-5,TRUE)    )</f>
        <v/>
      </c>
      <c r="D2309" s="195" t="str">
        <f ca="1" xml:space="preserve"> IF(INDIRECT("FROM_NGS2_SampleSheet!A"&amp;ROW()-5,TRUE)="","",  INDIRECT(    "FROM_NGS2_SampleSheet!"   &amp;  CHAR(64 + MATCH(VLOOKUP(D$6,mapping!$A:$B,2,FALSE),FROM_NGS2_SampleSheet!$1:$1,0))   &amp;  ROW()-5,TRUE)    )</f>
        <v/>
      </c>
      <c r="E2309" s="195" t="str">
        <f ca="1" xml:space="preserve"> IF(INDIRECT("FROM_NGS2_SampleSheet!A"&amp;ROW()-5,TRUE)="","",  "e" &amp; INDIRECT(    "FROM_NGS2_SampleSheet!"   &amp;  CHAR(64 + MATCH(VLOOKUP(E$6,mapping!$A:$B,2,FALSE),FROM_NGS2_SampleSheet!$1:$1,0))   &amp;  ROW()-5,TRUE)    )</f>
        <v/>
      </c>
      <c r="F2309" s="195" t="str">
        <f ca="1" xml:space="preserve"> IF(INDIRECT("FROM_NGS2_SampleSheet!A"&amp;ROW()-5,TRUE)="","",  INDIRECT(    "FROM_NGS2_SampleSheet!"   &amp;  CHAR(64 + MATCH(VLOOKUP(F$6,mapping!$A:$B,2,FALSE),FROM_NGS2_SampleSheet!$1:$1,0))   &amp;  ROW()-5,TRUE)    )</f>
        <v/>
      </c>
      <c r="G2309" s="196" t="str">
        <f ca="1" xml:space="preserve"> IF(INDIRECT("FROM_NGS2_SampleSheet!A"&amp;ROW()-5,TRUE)="","",  INDIRECT(    "FROM_NGS2_SampleSheet!"   &amp;  CHAR(64 + MATCH(VLOOKUP(G$6,mapping!$A:$B,2,FALSE),FROM_NGS2_SampleSheet!$1:$1,0))   &amp;  ROW()-5,TRUE)    )</f>
        <v/>
      </c>
      <c r="H2309" s="195"/>
      <c r="I2309" s="213">
        <v>1</v>
      </c>
      <c r="J2309" s="197" t="str">
        <f ca="1">IF(U2309=TRUE,    IF($Y$4&gt;96,"TOO MANY",VLOOKUP(B2309&amp;"_"&amp;C2309&amp;"_"&amp;E2309&amp;"_A",CALC!W:X,2,FALSE)),   "")</f>
        <v/>
      </c>
      <c r="L2309" s="213">
        <v>1</v>
      </c>
      <c r="M2309" s="197" t="str">
        <f ca="1">IF(V2309=TRUE,     IF($Y$4&gt;96,"TOO MANY",VLOOKUP(B2309&amp;"_"&amp;C2309&amp;"_"&amp;E2309&amp;"_B",CALC!W:X,2,FALSE)),    "")</f>
        <v/>
      </c>
      <c r="N2309" s="206"/>
      <c r="O2309" s="213">
        <v>1</v>
      </c>
      <c r="P2309" s="197" t="str">
        <f ca="1">IF(W2309=TRUE,   IF($Y$4&gt;96,"TOO MANY", VLOOKUP(B2309&amp;"_"&amp;C2309&amp;"_"&amp;E2309&amp;"_C",CALC!W:X,2,FALSE)),   "")</f>
        <v/>
      </c>
      <c r="Q2309" s="206"/>
      <c r="R2309" s="119" t="b">
        <f t="shared" ca="1" si="252"/>
        <v>0</v>
      </c>
      <c r="S2309" s="119" t="b">
        <f t="shared" ca="1" si="250"/>
        <v>0</v>
      </c>
      <c r="T2309" s="119" t="b">
        <f t="shared" ca="1" si="251"/>
        <v>0</v>
      </c>
      <c r="U2309" s="119" t="b">
        <f t="shared" ca="1" si="253"/>
        <v>0</v>
      </c>
      <c r="V2309" s="160" t="b">
        <f t="shared" ca="1" si="254"/>
        <v>0</v>
      </c>
      <c r="W2309" s="119" t="b">
        <f t="shared" ca="1" si="255"/>
        <v>0</v>
      </c>
      <c r="X2309" s="119" t="b">
        <f t="shared" ca="1" si="256"/>
        <v>0</v>
      </c>
    </row>
    <row r="2310" spans="2:24" x14ac:dyDescent="0.25">
      <c r="B2310" s="194" t="str">
        <f ca="1" xml:space="preserve"> IF(INDIRECT("FROM_NGS2_SampleSheet!A"&amp;ROW()-5,TRUE)="","",  INDIRECT(    "FROM_NGS2_SampleSheet!"   &amp;  CHAR(64 + MATCH(VLOOKUP(B$6,mapping!$A:$B,2,FALSE),FROM_NGS2_SampleSheet!$1:$1,0))   &amp;  ROW()-5,TRUE)    )</f>
        <v/>
      </c>
      <c r="C2310" s="195" t="str">
        <f ca="1" xml:space="preserve"> IF(INDIRECT("FROM_NGS2_SampleSheet!A"&amp;ROW()-5,TRUE)="","",  INDIRECT(    "FROM_NGS2_SampleSheet!"   &amp;  CHAR(64 + MATCH(VLOOKUP(C$6,mapping!$A:$B,2,FALSE),FROM_NGS2_SampleSheet!$1:$1,0))   &amp;  ROW()-5,TRUE)    )</f>
        <v/>
      </c>
      <c r="D2310" s="195" t="str">
        <f ca="1" xml:space="preserve"> IF(INDIRECT("FROM_NGS2_SampleSheet!A"&amp;ROW()-5,TRUE)="","",  INDIRECT(    "FROM_NGS2_SampleSheet!"   &amp;  CHAR(64 + MATCH(VLOOKUP(D$6,mapping!$A:$B,2,FALSE),FROM_NGS2_SampleSheet!$1:$1,0))   &amp;  ROW()-5,TRUE)    )</f>
        <v/>
      </c>
      <c r="E2310" s="195" t="str">
        <f ca="1" xml:space="preserve"> IF(INDIRECT("FROM_NGS2_SampleSheet!A"&amp;ROW()-5,TRUE)="","",  "e" &amp; INDIRECT(    "FROM_NGS2_SampleSheet!"   &amp;  CHAR(64 + MATCH(VLOOKUP(E$6,mapping!$A:$B,2,FALSE),FROM_NGS2_SampleSheet!$1:$1,0))   &amp;  ROW()-5,TRUE)    )</f>
        <v/>
      </c>
      <c r="F2310" s="195" t="str">
        <f ca="1" xml:space="preserve"> IF(INDIRECT("FROM_NGS2_SampleSheet!A"&amp;ROW()-5,TRUE)="","",  INDIRECT(    "FROM_NGS2_SampleSheet!"   &amp;  CHAR(64 + MATCH(VLOOKUP(F$6,mapping!$A:$B,2,FALSE),FROM_NGS2_SampleSheet!$1:$1,0))   &amp;  ROW()-5,TRUE)    )</f>
        <v/>
      </c>
      <c r="G2310" s="196" t="str">
        <f ca="1" xml:space="preserve"> IF(INDIRECT("FROM_NGS2_SampleSheet!A"&amp;ROW()-5,TRUE)="","",  INDIRECT(    "FROM_NGS2_SampleSheet!"   &amp;  CHAR(64 + MATCH(VLOOKUP(G$6,mapping!$A:$B,2,FALSE),FROM_NGS2_SampleSheet!$1:$1,0))   &amp;  ROW()-5,TRUE)    )</f>
        <v/>
      </c>
      <c r="H2310" s="195"/>
      <c r="I2310" s="213">
        <v>1</v>
      </c>
      <c r="J2310" s="197" t="str">
        <f ca="1">IF(U2310=TRUE,    IF($Y$4&gt;96,"TOO MANY",VLOOKUP(B2310&amp;"_"&amp;C2310&amp;"_"&amp;E2310&amp;"_A",CALC!W:X,2,FALSE)),   "")</f>
        <v/>
      </c>
      <c r="L2310" s="213">
        <v>1</v>
      </c>
      <c r="M2310" s="197" t="str">
        <f ca="1">IF(V2310=TRUE,     IF($Y$4&gt;96,"TOO MANY",VLOOKUP(B2310&amp;"_"&amp;C2310&amp;"_"&amp;E2310&amp;"_B",CALC!W:X,2,FALSE)),    "")</f>
        <v/>
      </c>
      <c r="N2310" s="206"/>
      <c r="O2310" s="213">
        <v>1</v>
      </c>
      <c r="P2310" s="197" t="str">
        <f ca="1">IF(W2310=TRUE,   IF($Y$4&gt;96,"TOO MANY", VLOOKUP(B2310&amp;"_"&amp;C2310&amp;"_"&amp;E2310&amp;"_C",CALC!W:X,2,FALSE)),   "")</f>
        <v/>
      </c>
      <c r="Q2310" s="206"/>
      <c r="R2310" s="119" t="b">
        <f t="shared" ca="1" si="252"/>
        <v>0</v>
      </c>
      <c r="S2310" s="119" t="b">
        <f t="shared" ca="1" si="250"/>
        <v>0</v>
      </c>
      <c r="T2310" s="119" t="b">
        <f t="shared" ca="1" si="251"/>
        <v>0</v>
      </c>
      <c r="U2310" s="119" t="b">
        <f t="shared" ca="1" si="253"/>
        <v>0</v>
      </c>
      <c r="V2310" s="160" t="b">
        <f t="shared" ca="1" si="254"/>
        <v>0</v>
      </c>
      <c r="W2310" s="119" t="b">
        <f t="shared" ca="1" si="255"/>
        <v>0</v>
      </c>
      <c r="X2310" s="119" t="b">
        <f t="shared" ca="1" si="256"/>
        <v>0</v>
      </c>
    </row>
    <row r="2311" spans="2:24" x14ac:dyDescent="0.25">
      <c r="B2311" s="194" t="str">
        <f ca="1" xml:space="preserve"> IF(INDIRECT("FROM_NGS2_SampleSheet!A"&amp;ROW()-5,TRUE)="","",  INDIRECT(    "FROM_NGS2_SampleSheet!"   &amp;  CHAR(64 + MATCH(VLOOKUP(B$6,mapping!$A:$B,2,FALSE),FROM_NGS2_SampleSheet!$1:$1,0))   &amp;  ROW()-5,TRUE)    )</f>
        <v/>
      </c>
      <c r="C2311" s="195" t="str">
        <f ca="1" xml:space="preserve"> IF(INDIRECT("FROM_NGS2_SampleSheet!A"&amp;ROW()-5,TRUE)="","",  INDIRECT(    "FROM_NGS2_SampleSheet!"   &amp;  CHAR(64 + MATCH(VLOOKUP(C$6,mapping!$A:$B,2,FALSE),FROM_NGS2_SampleSheet!$1:$1,0))   &amp;  ROW()-5,TRUE)    )</f>
        <v/>
      </c>
      <c r="D2311" s="195" t="str">
        <f ca="1" xml:space="preserve"> IF(INDIRECT("FROM_NGS2_SampleSheet!A"&amp;ROW()-5,TRUE)="","",  INDIRECT(    "FROM_NGS2_SampleSheet!"   &amp;  CHAR(64 + MATCH(VLOOKUP(D$6,mapping!$A:$B,2,FALSE),FROM_NGS2_SampleSheet!$1:$1,0))   &amp;  ROW()-5,TRUE)    )</f>
        <v/>
      </c>
      <c r="E2311" s="195" t="str">
        <f ca="1" xml:space="preserve"> IF(INDIRECT("FROM_NGS2_SampleSheet!A"&amp;ROW()-5,TRUE)="","",  "e" &amp; INDIRECT(    "FROM_NGS2_SampleSheet!"   &amp;  CHAR(64 + MATCH(VLOOKUP(E$6,mapping!$A:$B,2,FALSE),FROM_NGS2_SampleSheet!$1:$1,0))   &amp;  ROW()-5,TRUE)    )</f>
        <v/>
      </c>
      <c r="F2311" s="195" t="str">
        <f ca="1" xml:space="preserve"> IF(INDIRECT("FROM_NGS2_SampleSheet!A"&amp;ROW()-5,TRUE)="","",  INDIRECT(    "FROM_NGS2_SampleSheet!"   &amp;  CHAR(64 + MATCH(VLOOKUP(F$6,mapping!$A:$B,2,FALSE),FROM_NGS2_SampleSheet!$1:$1,0))   &amp;  ROW()-5,TRUE)    )</f>
        <v/>
      </c>
      <c r="G2311" s="196" t="str">
        <f ca="1" xml:space="preserve"> IF(INDIRECT("FROM_NGS2_SampleSheet!A"&amp;ROW()-5,TRUE)="","",  INDIRECT(    "FROM_NGS2_SampleSheet!"   &amp;  CHAR(64 + MATCH(VLOOKUP(G$6,mapping!$A:$B,2,FALSE),FROM_NGS2_SampleSheet!$1:$1,0))   &amp;  ROW()-5,TRUE)    )</f>
        <v/>
      </c>
      <c r="H2311" s="195"/>
      <c r="I2311" s="213">
        <v>1</v>
      </c>
      <c r="J2311" s="197" t="str">
        <f ca="1">IF(U2311=TRUE,    IF($Y$4&gt;96,"TOO MANY",VLOOKUP(B2311&amp;"_"&amp;C2311&amp;"_"&amp;E2311&amp;"_A",CALC!W:X,2,FALSE)),   "")</f>
        <v/>
      </c>
      <c r="L2311" s="213">
        <v>1</v>
      </c>
      <c r="M2311" s="197" t="str">
        <f ca="1">IF(V2311=TRUE,     IF($Y$4&gt;96,"TOO MANY",VLOOKUP(B2311&amp;"_"&amp;C2311&amp;"_"&amp;E2311&amp;"_B",CALC!W:X,2,FALSE)),    "")</f>
        <v/>
      </c>
      <c r="N2311" s="206"/>
      <c r="O2311" s="213">
        <v>1</v>
      </c>
      <c r="P2311" s="197" t="str">
        <f ca="1">IF(W2311=TRUE,   IF($Y$4&gt;96,"TOO MANY", VLOOKUP(B2311&amp;"_"&amp;C2311&amp;"_"&amp;E2311&amp;"_C",CALC!W:X,2,FALSE)),   "")</f>
        <v/>
      </c>
      <c r="Q2311" s="206"/>
      <c r="R2311" s="119" t="b">
        <f t="shared" ca="1" si="252"/>
        <v>0</v>
      </c>
      <c r="S2311" s="119" t="b">
        <f t="shared" ca="1" si="250"/>
        <v>0</v>
      </c>
      <c r="T2311" s="119" t="b">
        <f t="shared" ca="1" si="251"/>
        <v>0</v>
      </c>
      <c r="U2311" s="119" t="b">
        <f t="shared" ca="1" si="253"/>
        <v>0</v>
      </c>
      <c r="V2311" s="160" t="b">
        <f t="shared" ca="1" si="254"/>
        <v>0</v>
      </c>
      <c r="W2311" s="119" t="b">
        <f t="shared" ca="1" si="255"/>
        <v>0</v>
      </c>
      <c r="X2311" s="119" t="b">
        <f t="shared" ca="1" si="256"/>
        <v>0</v>
      </c>
    </row>
    <row r="2312" spans="2:24" x14ac:dyDescent="0.25">
      <c r="B2312" s="194" t="str">
        <f ca="1" xml:space="preserve"> IF(INDIRECT("FROM_NGS2_SampleSheet!A"&amp;ROW()-5,TRUE)="","",  INDIRECT(    "FROM_NGS2_SampleSheet!"   &amp;  CHAR(64 + MATCH(VLOOKUP(B$6,mapping!$A:$B,2,FALSE),FROM_NGS2_SampleSheet!$1:$1,0))   &amp;  ROW()-5,TRUE)    )</f>
        <v/>
      </c>
      <c r="C2312" s="195" t="str">
        <f ca="1" xml:space="preserve"> IF(INDIRECT("FROM_NGS2_SampleSheet!A"&amp;ROW()-5,TRUE)="","",  INDIRECT(    "FROM_NGS2_SampleSheet!"   &amp;  CHAR(64 + MATCH(VLOOKUP(C$6,mapping!$A:$B,2,FALSE),FROM_NGS2_SampleSheet!$1:$1,0))   &amp;  ROW()-5,TRUE)    )</f>
        <v/>
      </c>
      <c r="D2312" s="195" t="str">
        <f ca="1" xml:space="preserve"> IF(INDIRECT("FROM_NGS2_SampleSheet!A"&amp;ROW()-5,TRUE)="","",  INDIRECT(    "FROM_NGS2_SampleSheet!"   &amp;  CHAR(64 + MATCH(VLOOKUP(D$6,mapping!$A:$B,2,FALSE),FROM_NGS2_SampleSheet!$1:$1,0))   &amp;  ROW()-5,TRUE)    )</f>
        <v/>
      </c>
      <c r="E2312" s="195" t="str">
        <f ca="1" xml:space="preserve"> IF(INDIRECT("FROM_NGS2_SampleSheet!A"&amp;ROW()-5,TRUE)="","",  "e" &amp; INDIRECT(    "FROM_NGS2_SampleSheet!"   &amp;  CHAR(64 + MATCH(VLOOKUP(E$6,mapping!$A:$B,2,FALSE),FROM_NGS2_SampleSheet!$1:$1,0))   &amp;  ROW()-5,TRUE)    )</f>
        <v/>
      </c>
      <c r="F2312" s="195" t="str">
        <f ca="1" xml:space="preserve"> IF(INDIRECT("FROM_NGS2_SampleSheet!A"&amp;ROW()-5,TRUE)="","",  INDIRECT(    "FROM_NGS2_SampleSheet!"   &amp;  CHAR(64 + MATCH(VLOOKUP(F$6,mapping!$A:$B,2,FALSE),FROM_NGS2_SampleSheet!$1:$1,0))   &amp;  ROW()-5,TRUE)    )</f>
        <v/>
      </c>
      <c r="G2312" s="196" t="str">
        <f ca="1" xml:space="preserve"> IF(INDIRECT("FROM_NGS2_SampleSheet!A"&amp;ROW()-5,TRUE)="","",  INDIRECT(    "FROM_NGS2_SampleSheet!"   &amp;  CHAR(64 + MATCH(VLOOKUP(G$6,mapping!$A:$B,2,FALSE),FROM_NGS2_SampleSheet!$1:$1,0))   &amp;  ROW()-5,TRUE)    )</f>
        <v/>
      </c>
      <c r="H2312" s="195"/>
      <c r="I2312" s="213">
        <v>1</v>
      </c>
      <c r="J2312" s="197" t="str">
        <f ca="1">IF(U2312=TRUE,    IF($Y$4&gt;96,"TOO MANY",VLOOKUP(B2312&amp;"_"&amp;C2312&amp;"_"&amp;E2312&amp;"_A",CALC!W:X,2,FALSE)),   "")</f>
        <v/>
      </c>
      <c r="L2312" s="213">
        <v>1</v>
      </c>
      <c r="M2312" s="197" t="str">
        <f ca="1">IF(V2312=TRUE,     IF($Y$4&gt;96,"TOO MANY",VLOOKUP(B2312&amp;"_"&amp;C2312&amp;"_"&amp;E2312&amp;"_B",CALC!W:X,2,FALSE)),    "")</f>
        <v/>
      </c>
      <c r="N2312" s="206"/>
      <c r="O2312" s="213">
        <v>1</v>
      </c>
      <c r="P2312" s="197" t="str">
        <f ca="1">IF(W2312=TRUE,   IF($Y$4&gt;96,"TOO MANY", VLOOKUP(B2312&amp;"_"&amp;C2312&amp;"_"&amp;E2312&amp;"_C",CALC!W:X,2,FALSE)),   "")</f>
        <v/>
      </c>
      <c r="Q2312" s="206"/>
      <c r="R2312" s="119" t="b">
        <f t="shared" ca="1" si="252"/>
        <v>0</v>
      </c>
      <c r="S2312" s="119" t="b">
        <f t="shared" ref="S2312:S2375" ca="1" si="257">IF(AND(R2312=TRUE,$U$3=TRUE),TRUE)</f>
        <v>0</v>
      </c>
      <c r="T2312" s="119" t="b">
        <f t="shared" ref="T2312:T2375" ca="1" si="258">IF(AND(R2312=TRUE,$U$4=TRUE,$U$3=TRUE),TRUE)</f>
        <v>0</v>
      </c>
      <c r="U2312" s="119" t="b">
        <f t="shared" ca="1" si="253"/>
        <v>0</v>
      </c>
      <c r="V2312" s="160" t="b">
        <f t="shared" ca="1" si="254"/>
        <v>0</v>
      </c>
      <c r="W2312" s="119" t="b">
        <f t="shared" ca="1" si="255"/>
        <v>0</v>
      </c>
      <c r="X2312" s="119" t="b">
        <f t="shared" ca="1" si="256"/>
        <v>0</v>
      </c>
    </row>
    <row r="2313" spans="2:24" x14ac:dyDescent="0.25">
      <c r="B2313" s="194" t="str">
        <f ca="1" xml:space="preserve"> IF(INDIRECT("FROM_NGS2_SampleSheet!A"&amp;ROW()-5,TRUE)="","",  INDIRECT(    "FROM_NGS2_SampleSheet!"   &amp;  CHAR(64 + MATCH(VLOOKUP(B$6,mapping!$A:$B,2,FALSE),FROM_NGS2_SampleSheet!$1:$1,0))   &amp;  ROW()-5,TRUE)    )</f>
        <v/>
      </c>
      <c r="C2313" s="195" t="str">
        <f ca="1" xml:space="preserve"> IF(INDIRECT("FROM_NGS2_SampleSheet!A"&amp;ROW()-5,TRUE)="","",  INDIRECT(    "FROM_NGS2_SampleSheet!"   &amp;  CHAR(64 + MATCH(VLOOKUP(C$6,mapping!$A:$B,2,FALSE),FROM_NGS2_SampleSheet!$1:$1,0))   &amp;  ROW()-5,TRUE)    )</f>
        <v/>
      </c>
      <c r="D2313" s="195" t="str">
        <f ca="1" xml:space="preserve"> IF(INDIRECT("FROM_NGS2_SampleSheet!A"&amp;ROW()-5,TRUE)="","",  INDIRECT(    "FROM_NGS2_SampleSheet!"   &amp;  CHAR(64 + MATCH(VLOOKUP(D$6,mapping!$A:$B,2,FALSE),FROM_NGS2_SampleSheet!$1:$1,0))   &amp;  ROW()-5,TRUE)    )</f>
        <v/>
      </c>
      <c r="E2313" s="195" t="str">
        <f ca="1" xml:space="preserve"> IF(INDIRECT("FROM_NGS2_SampleSheet!A"&amp;ROW()-5,TRUE)="","",  "e" &amp; INDIRECT(    "FROM_NGS2_SampleSheet!"   &amp;  CHAR(64 + MATCH(VLOOKUP(E$6,mapping!$A:$B,2,FALSE),FROM_NGS2_SampleSheet!$1:$1,0))   &amp;  ROW()-5,TRUE)    )</f>
        <v/>
      </c>
      <c r="F2313" s="195" t="str">
        <f ca="1" xml:space="preserve"> IF(INDIRECT("FROM_NGS2_SampleSheet!A"&amp;ROW()-5,TRUE)="","",  INDIRECT(    "FROM_NGS2_SampleSheet!"   &amp;  CHAR(64 + MATCH(VLOOKUP(F$6,mapping!$A:$B,2,FALSE),FROM_NGS2_SampleSheet!$1:$1,0))   &amp;  ROW()-5,TRUE)    )</f>
        <v/>
      </c>
      <c r="G2313" s="196" t="str">
        <f ca="1" xml:space="preserve"> IF(INDIRECT("FROM_NGS2_SampleSheet!A"&amp;ROW()-5,TRUE)="","",  INDIRECT(    "FROM_NGS2_SampleSheet!"   &amp;  CHAR(64 + MATCH(VLOOKUP(G$6,mapping!$A:$B,2,FALSE),FROM_NGS2_SampleSheet!$1:$1,0))   &amp;  ROW()-5,TRUE)    )</f>
        <v/>
      </c>
      <c r="H2313" s="195"/>
      <c r="I2313" s="213">
        <v>1</v>
      </c>
      <c r="J2313" s="197" t="str">
        <f ca="1">IF(U2313=TRUE,    IF($Y$4&gt;96,"TOO MANY",VLOOKUP(B2313&amp;"_"&amp;C2313&amp;"_"&amp;E2313&amp;"_A",CALC!W:X,2,FALSE)),   "")</f>
        <v/>
      </c>
      <c r="L2313" s="213">
        <v>1</v>
      </c>
      <c r="M2313" s="197" t="str">
        <f ca="1">IF(V2313=TRUE,     IF($Y$4&gt;96,"TOO MANY",VLOOKUP(B2313&amp;"_"&amp;C2313&amp;"_"&amp;E2313&amp;"_B",CALC!W:X,2,FALSE)),    "")</f>
        <v/>
      </c>
      <c r="N2313" s="206"/>
      <c r="O2313" s="213">
        <v>1</v>
      </c>
      <c r="P2313" s="197" t="str">
        <f ca="1">IF(W2313=TRUE,   IF($Y$4&gt;96,"TOO MANY", VLOOKUP(B2313&amp;"_"&amp;C2313&amp;"_"&amp;E2313&amp;"_C",CALC!W:X,2,FALSE)),   "")</f>
        <v/>
      </c>
      <c r="Q2313" s="206"/>
      <c r="R2313" s="119" t="b">
        <f t="shared" ca="1" si="252"/>
        <v>0</v>
      </c>
      <c r="S2313" s="119" t="b">
        <f t="shared" ca="1" si="257"/>
        <v>0</v>
      </c>
      <c r="T2313" s="119" t="b">
        <f t="shared" ca="1" si="258"/>
        <v>0</v>
      </c>
      <c r="U2313" s="119" t="b">
        <f t="shared" ca="1" si="253"/>
        <v>0</v>
      </c>
      <c r="V2313" s="160" t="b">
        <f t="shared" ca="1" si="254"/>
        <v>0</v>
      </c>
      <c r="W2313" s="119" t="b">
        <f t="shared" ca="1" si="255"/>
        <v>0</v>
      </c>
      <c r="X2313" s="119" t="b">
        <f t="shared" ca="1" si="256"/>
        <v>0</v>
      </c>
    </row>
    <row r="2314" spans="2:24" x14ac:dyDescent="0.25">
      <c r="B2314" s="194" t="str">
        <f ca="1" xml:space="preserve"> IF(INDIRECT("FROM_NGS2_SampleSheet!A"&amp;ROW()-5,TRUE)="","",  INDIRECT(    "FROM_NGS2_SampleSheet!"   &amp;  CHAR(64 + MATCH(VLOOKUP(B$6,mapping!$A:$B,2,FALSE),FROM_NGS2_SampleSheet!$1:$1,0))   &amp;  ROW()-5,TRUE)    )</f>
        <v/>
      </c>
      <c r="C2314" s="195" t="str">
        <f ca="1" xml:space="preserve"> IF(INDIRECT("FROM_NGS2_SampleSheet!A"&amp;ROW()-5,TRUE)="","",  INDIRECT(    "FROM_NGS2_SampleSheet!"   &amp;  CHAR(64 + MATCH(VLOOKUP(C$6,mapping!$A:$B,2,FALSE),FROM_NGS2_SampleSheet!$1:$1,0))   &amp;  ROW()-5,TRUE)    )</f>
        <v/>
      </c>
      <c r="D2314" s="195" t="str">
        <f ca="1" xml:space="preserve"> IF(INDIRECT("FROM_NGS2_SampleSheet!A"&amp;ROW()-5,TRUE)="","",  INDIRECT(    "FROM_NGS2_SampleSheet!"   &amp;  CHAR(64 + MATCH(VLOOKUP(D$6,mapping!$A:$B,2,FALSE),FROM_NGS2_SampleSheet!$1:$1,0))   &amp;  ROW()-5,TRUE)    )</f>
        <v/>
      </c>
      <c r="E2314" s="195" t="str">
        <f ca="1" xml:space="preserve"> IF(INDIRECT("FROM_NGS2_SampleSheet!A"&amp;ROW()-5,TRUE)="","",  "e" &amp; INDIRECT(    "FROM_NGS2_SampleSheet!"   &amp;  CHAR(64 + MATCH(VLOOKUP(E$6,mapping!$A:$B,2,FALSE),FROM_NGS2_SampleSheet!$1:$1,0))   &amp;  ROW()-5,TRUE)    )</f>
        <v/>
      </c>
      <c r="F2314" s="195" t="str">
        <f ca="1" xml:space="preserve"> IF(INDIRECT("FROM_NGS2_SampleSheet!A"&amp;ROW()-5,TRUE)="","",  INDIRECT(    "FROM_NGS2_SampleSheet!"   &amp;  CHAR(64 + MATCH(VLOOKUP(F$6,mapping!$A:$B,2,FALSE),FROM_NGS2_SampleSheet!$1:$1,0))   &amp;  ROW()-5,TRUE)    )</f>
        <v/>
      </c>
      <c r="G2314" s="196" t="str">
        <f ca="1" xml:space="preserve"> IF(INDIRECT("FROM_NGS2_SampleSheet!A"&amp;ROW()-5,TRUE)="","",  INDIRECT(    "FROM_NGS2_SampleSheet!"   &amp;  CHAR(64 + MATCH(VLOOKUP(G$6,mapping!$A:$B,2,FALSE),FROM_NGS2_SampleSheet!$1:$1,0))   &amp;  ROW()-5,TRUE)    )</f>
        <v/>
      </c>
      <c r="H2314" s="195"/>
      <c r="I2314" s="213">
        <v>1</v>
      </c>
      <c r="J2314" s="197" t="str">
        <f ca="1">IF(U2314=TRUE,    IF($Y$4&gt;96,"TOO MANY",VLOOKUP(B2314&amp;"_"&amp;C2314&amp;"_"&amp;E2314&amp;"_A",CALC!W:X,2,FALSE)),   "")</f>
        <v/>
      </c>
      <c r="L2314" s="213">
        <v>1</v>
      </c>
      <c r="M2314" s="197" t="str">
        <f ca="1">IF(V2314=TRUE,     IF($Y$4&gt;96,"TOO MANY",VLOOKUP(B2314&amp;"_"&amp;C2314&amp;"_"&amp;E2314&amp;"_B",CALC!W:X,2,FALSE)),    "")</f>
        <v/>
      </c>
      <c r="N2314" s="206"/>
      <c r="O2314" s="213">
        <v>1</v>
      </c>
      <c r="P2314" s="197" t="str">
        <f ca="1">IF(W2314=TRUE,   IF($Y$4&gt;96,"TOO MANY", VLOOKUP(B2314&amp;"_"&amp;C2314&amp;"_"&amp;E2314&amp;"_C",CALC!W:X,2,FALSE)),   "")</f>
        <v/>
      </c>
      <c r="Q2314" s="206"/>
      <c r="R2314" s="119" t="b">
        <f t="shared" ca="1" si="252"/>
        <v>0</v>
      </c>
      <c r="S2314" s="119" t="b">
        <f t="shared" ca="1" si="257"/>
        <v>0</v>
      </c>
      <c r="T2314" s="119" t="b">
        <f t="shared" ca="1" si="258"/>
        <v>0</v>
      </c>
      <c r="U2314" s="119" t="b">
        <f t="shared" ca="1" si="253"/>
        <v>0</v>
      </c>
      <c r="V2314" s="160" t="b">
        <f t="shared" ca="1" si="254"/>
        <v>0</v>
      </c>
      <c r="W2314" s="119" t="b">
        <f t="shared" ca="1" si="255"/>
        <v>0</v>
      </c>
      <c r="X2314" s="119" t="b">
        <f t="shared" ca="1" si="256"/>
        <v>0</v>
      </c>
    </row>
    <row r="2315" spans="2:24" x14ac:dyDescent="0.25">
      <c r="B2315" s="194" t="str">
        <f ca="1" xml:space="preserve"> IF(INDIRECT("FROM_NGS2_SampleSheet!A"&amp;ROW()-5,TRUE)="","",  INDIRECT(    "FROM_NGS2_SampleSheet!"   &amp;  CHAR(64 + MATCH(VLOOKUP(B$6,mapping!$A:$B,2,FALSE),FROM_NGS2_SampleSheet!$1:$1,0))   &amp;  ROW()-5,TRUE)    )</f>
        <v/>
      </c>
      <c r="C2315" s="195" t="str">
        <f ca="1" xml:space="preserve"> IF(INDIRECT("FROM_NGS2_SampleSheet!A"&amp;ROW()-5,TRUE)="","",  INDIRECT(    "FROM_NGS2_SampleSheet!"   &amp;  CHAR(64 + MATCH(VLOOKUP(C$6,mapping!$A:$B,2,FALSE),FROM_NGS2_SampleSheet!$1:$1,0))   &amp;  ROW()-5,TRUE)    )</f>
        <v/>
      </c>
      <c r="D2315" s="195" t="str">
        <f ca="1" xml:space="preserve"> IF(INDIRECT("FROM_NGS2_SampleSheet!A"&amp;ROW()-5,TRUE)="","",  INDIRECT(    "FROM_NGS2_SampleSheet!"   &amp;  CHAR(64 + MATCH(VLOOKUP(D$6,mapping!$A:$B,2,FALSE),FROM_NGS2_SampleSheet!$1:$1,0))   &amp;  ROW()-5,TRUE)    )</f>
        <v/>
      </c>
      <c r="E2315" s="195" t="str">
        <f ca="1" xml:space="preserve"> IF(INDIRECT("FROM_NGS2_SampleSheet!A"&amp;ROW()-5,TRUE)="","",  "e" &amp; INDIRECT(    "FROM_NGS2_SampleSheet!"   &amp;  CHAR(64 + MATCH(VLOOKUP(E$6,mapping!$A:$B,2,FALSE),FROM_NGS2_SampleSheet!$1:$1,0))   &amp;  ROW()-5,TRUE)    )</f>
        <v/>
      </c>
      <c r="F2315" s="195" t="str">
        <f ca="1" xml:space="preserve"> IF(INDIRECT("FROM_NGS2_SampleSheet!A"&amp;ROW()-5,TRUE)="","",  INDIRECT(    "FROM_NGS2_SampleSheet!"   &amp;  CHAR(64 + MATCH(VLOOKUP(F$6,mapping!$A:$B,2,FALSE),FROM_NGS2_SampleSheet!$1:$1,0))   &amp;  ROW()-5,TRUE)    )</f>
        <v/>
      </c>
      <c r="G2315" s="196" t="str">
        <f ca="1" xml:space="preserve"> IF(INDIRECT("FROM_NGS2_SampleSheet!A"&amp;ROW()-5,TRUE)="","",  INDIRECT(    "FROM_NGS2_SampleSheet!"   &amp;  CHAR(64 + MATCH(VLOOKUP(G$6,mapping!$A:$B,2,FALSE),FROM_NGS2_SampleSheet!$1:$1,0))   &amp;  ROW()-5,TRUE)    )</f>
        <v/>
      </c>
      <c r="H2315" s="195"/>
      <c r="I2315" s="213">
        <v>1</v>
      </c>
      <c r="J2315" s="197" t="str">
        <f ca="1">IF(U2315=TRUE,    IF($Y$4&gt;96,"TOO MANY",VLOOKUP(B2315&amp;"_"&amp;C2315&amp;"_"&amp;E2315&amp;"_A",CALC!W:X,2,FALSE)),   "")</f>
        <v/>
      </c>
      <c r="L2315" s="213">
        <v>1</v>
      </c>
      <c r="M2315" s="197" t="str">
        <f ca="1">IF(V2315=TRUE,     IF($Y$4&gt;96,"TOO MANY",VLOOKUP(B2315&amp;"_"&amp;C2315&amp;"_"&amp;E2315&amp;"_B",CALC!W:X,2,FALSE)),    "")</f>
        <v/>
      </c>
      <c r="N2315" s="206"/>
      <c r="O2315" s="213">
        <v>1</v>
      </c>
      <c r="P2315" s="197" t="str">
        <f ca="1">IF(W2315=TRUE,   IF($Y$4&gt;96,"TOO MANY", VLOOKUP(B2315&amp;"_"&amp;C2315&amp;"_"&amp;E2315&amp;"_C",CALC!W:X,2,FALSE)),   "")</f>
        <v/>
      </c>
      <c r="Q2315" s="206"/>
      <c r="R2315" s="119" t="b">
        <f t="shared" ca="1" si="252"/>
        <v>0</v>
      </c>
      <c r="S2315" s="119" t="b">
        <f t="shared" ca="1" si="257"/>
        <v>0</v>
      </c>
      <c r="T2315" s="119" t="b">
        <f t="shared" ca="1" si="258"/>
        <v>0</v>
      </c>
      <c r="U2315" s="119" t="b">
        <f t="shared" ca="1" si="253"/>
        <v>0</v>
      </c>
      <c r="V2315" s="160" t="b">
        <f t="shared" ca="1" si="254"/>
        <v>0</v>
      </c>
      <c r="W2315" s="119" t="b">
        <f t="shared" ca="1" si="255"/>
        <v>0</v>
      </c>
      <c r="X2315" s="119" t="b">
        <f t="shared" ca="1" si="256"/>
        <v>0</v>
      </c>
    </row>
    <row r="2316" spans="2:24" x14ac:dyDescent="0.25">
      <c r="B2316" s="194" t="str">
        <f ca="1" xml:space="preserve"> IF(INDIRECT("FROM_NGS2_SampleSheet!A"&amp;ROW()-5,TRUE)="","",  INDIRECT(    "FROM_NGS2_SampleSheet!"   &amp;  CHAR(64 + MATCH(VLOOKUP(B$6,mapping!$A:$B,2,FALSE),FROM_NGS2_SampleSheet!$1:$1,0))   &amp;  ROW()-5,TRUE)    )</f>
        <v/>
      </c>
      <c r="C2316" s="195" t="str">
        <f ca="1" xml:space="preserve"> IF(INDIRECT("FROM_NGS2_SampleSheet!A"&amp;ROW()-5,TRUE)="","",  INDIRECT(    "FROM_NGS2_SampleSheet!"   &amp;  CHAR(64 + MATCH(VLOOKUP(C$6,mapping!$A:$B,2,FALSE),FROM_NGS2_SampleSheet!$1:$1,0))   &amp;  ROW()-5,TRUE)    )</f>
        <v/>
      </c>
      <c r="D2316" s="195" t="str">
        <f ca="1" xml:space="preserve"> IF(INDIRECT("FROM_NGS2_SampleSheet!A"&amp;ROW()-5,TRUE)="","",  INDIRECT(    "FROM_NGS2_SampleSheet!"   &amp;  CHAR(64 + MATCH(VLOOKUP(D$6,mapping!$A:$B,2,FALSE),FROM_NGS2_SampleSheet!$1:$1,0))   &amp;  ROW()-5,TRUE)    )</f>
        <v/>
      </c>
      <c r="E2316" s="195" t="str">
        <f ca="1" xml:space="preserve"> IF(INDIRECT("FROM_NGS2_SampleSheet!A"&amp;ROW()-5,TRUE)="","",  "e" &amp; INDIRECT(    "FROM_NGS2_SampleSheet!"   &amp;  CHAR(64 + MATCH(VLOOKUP(E$6,mapping!$A:$B,2,FALSE),FROM_NGS2_SampleSheet!$1:$1,0))   &amp;  ROW()-5,TRUE)    )</f>
        <v/>
      </c>
      <c r="F2316" s="195" t="str">
        <f ca="1" xml:space="preserve"> IF(INDIRECT("FROM_NGS2_SampleSheet!A"&amp;ROW()-5,TRUE)="","",  INDIRECT(    "FROM_NGS2_SampleSheet!"   &amp;  CHAR(64 + MATCH(VLOOKUP(F$6,mapping!$A:$B,2,FALSE),FROM_NGS2_SampleSheet!$1:$1,0))   &amp;  ROW()-5,TRUE)    )</f>
        <v/>
      </c>
      <c r="G2316" s="196" t="str">
        <f ca="1" xml:space="preserve"> IF(INDIRECT("FROM_NGS2_SampleSheet!A"&amp;ROW()-5,TRUE)="","",  INDIRECT(    "FROM_NGS2_SampleSheet!"   &amp;  CHAR(64 + MATCH(VLOOKUP(G$6,mapping!$A:$B,2,FALSE),FROM_NGS2_SampleSheet!$1:$1,0))   &amp;  ROW()-5,TRUE)    )</f>
        <v/>
      </c>
      <c r="H2316" s="195"/>
      <c r="I2316" s="213">
        <v>1</v>
      </c>
      <c r="J2316" s="197" t="str">
        <f ca="1">IF(U2316=TRUE,    IF($Y$4&gt;96,"TOO MANY",VLOOKUP(B2316&amp;"_"&amp;C2316&amp;"_"&amp;E2316&amp;"_A",CALC!W:X,2,FALSE)),   "")</f>
        <v/>
      </c>
      <c r="L2316" s="213">
        <v>1</v>
      </c>
      <c r="M2316" s="197" t="str">
        <f ca="1">IF(V2316=TRUE,     IF($Y$4&gt;96,"TOO MANY",VLOOKUP(B2316&amp;"_"&amp;C2316&amp;"_"&amp;E2316&amp;"_B",CALC!W:X,2,FALSE)),    "")</f>
        <v/>
      </c>
      <c r="N2316" s="206"/>
      <c r="O2316" s="213">
        <v>1</v>
      </c>
      <c r="P2316" s="197" t="str">
        <f ca="1">IF(W2316=TRUE,   IF($Y$4&gt;96,"TOO MANY", VLOOKUP(B2316&amp;"_"&amp;C2316&amp;"_"&amp;E2316&amp;"_C",CALC!W:X,2,FALSE)),   "")</f>
        <v/>
      </c>
      <c r="Q2316" s="206"/>
      <c r="R2316" s="119" t="b">
        <f t="shared" ca="1" si="252"/>
        <v>0</v>
      </c>
      <c r="S2316" s="119" t="b">
        <f t="shared" ca="1" si="257"/>
        <v>0</v>
      </c>
      <c r="T2316" s="119" t="b">
        <f t="shared" ca="1" si="258"/>
        <v>0</v>
      </c>
      <c r="U2316" s="119" t="b">
        <f t="shared" ca="1" si="253"/>
        <v>0</v>
      </c>
      <c r="V2316" s="160" t="b">
        <f t="shared" ca="1" si="254"/>
        <v>0</v>
      </c>
      <c r="W2316" s="119" t="b">
        <f t="shared" ca="1" si="255"/>
        <v>0</v>
      </c>
      <c r="X2316" s="119" t="b">
        <f t="shared" ca="1" si="256"/>
        <v>0</v>
      </c>
    </row>
    <row r="2317" spans="2:24" x14ac:dyDescent="0.25">
      <c r="B2317" s="194" t="str">
        <f ca="1" xml:space="preserve"> IF(INDIRECT("FROM_NGS2_SampleSheet!A"&amp;ROW()-5,TRUE)="","",  INDIRECT(    "FROM_NGS2_SampleSheet!"   &amp;  CHAR(64 + MATCH(VLOOKUP(B$6,mapping!$A:$B,2,FALSE),FROM_NGS2_SampleSheet!$1:$1,0))   &amp;  ROW()-5,TRUE)    )</f>
        <v/>
      </c>
      <c r="C2317" s="195" t="str">
        <f ca="1" xml:space="preserve"> IF(INDIRECT("FROM_NGS2_SampleSheet!A"&amp;ROW()-5,TRUE)="","",  INDIRECT(    "FROM_NGS2_SampleSheet!"   &amp;  CHAR(64 + MATCH(VLOOKUP(C$6,mapping!$A:$B,2,FALSE),FROM_NGS2_SampleSheet!$1:$1,0))   &amp;  ROW()-5,TRUE)    )</f>
        <v/>
      </c>
      <c r="D2317" s="195" t="str">
        <f ca="1" xml:space="preserve"> IF(INDIRECT("FROM_NGS2_SampleSheet!A"&amp;ROW()-5,TRUE)="","",  INDIRECT(    "FROM_NGS2_SampleSheet!"   &amp;  CHAR(64 + MATCH(VLOOKUP(D$6,mapping!$A:$B,2,FALSE),FROM_NGS2_SampleSheet!$1:$1,0))   &amp;  ROW()-5,TRUE)    )</f>
        <v/>
      </c>
      <c r="E2317" s="195" t="str">
        <f ca="1" xml:space="preserve"> IF(INDIRECT("FROM_NGS2_SampleSheet!A"&amp;ROW()-5,TRUE)="","",  "e" &amp; INDIRECT(    "FROM_NGS2_SampleSheet!"   &amp;  CHAR(64 + MATCH(VLOOKUP(E$6,mapping!$A:$B,2,FALSE),FROM_NGS2_SampleSheet!$1:$1,0))   &amp;  ROW()-5,TRUE)    )</f>
        <v/>
      </c>
      <c r="F2317" s="195" t="str">
        <f ca="1" xml:space="preserve"> IF(INDIRECT("FROM_NGS2_SampleSheet!A"&amp;ROW()-5,TRUE)="","",  INDIRECT(    "FROM_NGS2_SampleSheet!"   &amp;  CHAR(64 + MATCH(VLOOKUP(F$6,mapping!$A:$B,2,FALSE),FROM_NGS2_SampleSheet!$1:$1,0))   &amp;  ROW()-5,TRUE)    )</f>
        <v/>
      </c>
      <c r="G2317" s="196" t="str">
        <f ca="1" xml:space="preserve"> IF(INDIRECT("FROM_NGS2_SampleSheet!A"&amp;ROW()-5,TRUE)="","",  INDIRECT(    "FROM_NGS2_SampleSheet!"   &amp;  CHAR(64 + MATCH(VLOOKUP(G$6,mapping!$A:$B,2,FALSE),FROM_NGS2_SampleSheet!$1:$1,0))   &amp;  ROW()-5,TRUE)    )</f>
        <v/>
      </c>
      <c r="H2317" s="195"/>
      <c r="I2317" s="213">
        <v>1</v>
      </c>
      <c r="J2317" s="197" t="str">
        <f ca="1">IF(U2317=TRUE,    IF($Y$4&gt;96,"TOO MANY",VLOOKUP(B2317&amp;"_"&amp;C2317&amp;"_"&amp;E2317&amp;"_A",CALC!W:X,2,FALSE)),   "")</f>
        <v/>
      </c>
      <c r="L2317" s="213">
        <v>1</v>
      </c>
      <c r="M2317" s="197" t="str">
        <f ca="1">IF(V2317=TRUE,     IF($Y$4&gt;96,"TOO MANY",VLOOKUP(B2317&amp;"_"&amp;C2317&amp;"_"&amp;E2317&amp;"_B",CALC!W:X,2,FALSE)),    "")</f>
        <v/>
      </c>
      <c r="N2317" s="206"/>
      <c r="O2317" s="213">
        <v>1</v>
      </c>
      <c r="P2317" s="197" t="str">
        <f ca="1">IF(W2317=TRUE,   IF($Y$4&gt;96,"TOO MANY", VLOOKUP(B2317&amp;"_"&amp;C2317&amp;"_"&amp;E2317&amp;"_C",CALC!W:X,2,FALSE)),   "")</f>
        <v/>
      </c>
      <c r="Q2317" s="206"/>
      <c r="R2317" s="119" t="b">
        <f t="shared" ca="1" si="252"/>
        <v>0</v>
      </c>
      <c r="S2317" s="119" t="b">
        <f t="shared" ca="1" si="257"/>
        <v>0</v>
      </c>
      <c r="T2317" s="119" t="b">
        <f t="shared" ca="1" si="258"/>
        <v>0</v>
      </c>
      <c r="U2317" s="119" t="b">
        <f t="shared" ca="1" si="253"/>
        <v>0</v>
      </c>
      <c r="V2317" s="160" t="b">
        <f t="shared" ca="1" si="254"/>
        <v>0</v>
      </c>
      <c r="W2317" s="119" t="b">
        <f t="shared" ca="1" si="255"/>
        <v>0</v>
      </c>
      <c r="X2317" s="119" t="b">
        <f t="shared" ca="1" si="256"/>
        <v>0</v>
      </c>
    </row>
    <row r="2318" spans="2:24" x14ac:dyDescent="0.25">
      <c r="B2318" s="194" t="str">
        <f ca="1" xml:space="preserve"> IF(INDIRECT("FROM_NGS2_SampleSheet!A"&amp;ROW()-5,TRUE)="","",  INDIRECT(    "FROM_NGS2_SampleSheet!"   &amp;  CHAR(64 + MATCH(VLOOKUP(B$6,mapping!$A:$B,2,FALSE),FROM_NGS2_SampleSheet!$1:$1,0))   &amp;  ROW()-5,TRUE)    )</f>
        <v/>
      </c>
      <c r="C2318" s="195" t="str">
        <f ca="1" xml:space="preserve"> IF(INDIRECT("FROM_NGS2_SampleSheet!A"&amp;ROW()-5,TRUE)="","",  INDIRECT(    "FROM_NGS2_SampleSheet!"   &amp;  CHAR(64 + MATCH(VLOOKUP(C$6,mapping!$A:$B,2,FALSE),FROM_NGS2_SampleSheet!$1:$1,0))   &amp;  ROW()-5,TRUE)    )</f>
        <v/>
      </c>
      <c r="D2318" s="195" t="str">
        <f ca="1" xml:space="preserve"> IF(INDIRECT("FROM_NGS2_SampleSheet!A"&amp;ROW()-5,TRUE)="","",  INDIRECT(    "FROM_NGS2_SampleSheet!"   &amp;  CHAR(64 + MATCH(VLOOKUP(D$6,mapping!$A:$B,2,FALSE),FROM_NGS2_SampleSheet!$1:$1,0))   &amp;  ROW()-5,TRUE)    )</f>
        <v/>
      </c>
      <c r="E2318" s="195" t="str">
        <f ca="1" xml:space="preserve"> IF(INDIRECT("FROM_NGS2_SampleSheet!A"&amp;ROW()-5,TRUE)="","",  "e" &amp; INDIRECT(    "FROM_NGS2_SampleSheet!"   &amp;  CHAR(64 + MATCH(VLOOKUP(E$6,mapping!$A:$B,2,FALSE),FROM_NGS2_SampleSheet!$1:$1,0))   &amp;  ROW()-5,TRUE)    )</f>
        <v/>
      </c>
      <c r="F2318" s="195" t="str">
        <f ca="1" xml:space="preserve"> IF(INDIRECT("FROM_NGS2_SampleSheet!A"&amp;ROW()-5,TRUE)="","",  INDIRECT(    "FROM_NGS2_SampleSheet!"   &amp;  CHAR(64 + MATCH(VLOOKUP(F$6,mapping!$A:$B,2,FALSE),FROM_NGS2_SampleSheet!$1:$1,0))   &amp;  ROW()-5,TRUE)    )</f>
        <v/>
      </c>
      <c r="G2318" s="196" t="str">
        <f ca="1" xml:space="preserve"> IF(INDIRECT("FROM_NGS2_SampleSheet!A"&amp;ROW()-5,TRUE)="","",  INDIRECT(    "FROM_NGS2_SampleSheet!"   &amp;  CHAR(64 + MATCH(VLOOKUP(G$6,mapping!$A:$B,2,FALSE),FROM_NGS2_SampleSheet!$1:$1,0))   &amp;  ROW()-5,TRUE)    )</f>
        <v/>
      </c>
      <c r="H2318" s="195"/>
      <c r="I2318" s="213">
        <v>1</v>
      </c>
      <c r="J2318" s="197" t="str">
        <f ca="1">IF(U2318=TRUE,    IF($Y$4&gt;96,"TOO MANY",VLOOKUP(B2318&amp;"_"&amp;C2318&amp;"_"&amp;E2318&amp;"_A",CALC!W:X,2,FALSE)),   "")</f>
        <v/>
      </c>
      <c r="L2318" s="213">
        <v>1</v>
      </c>
      <c r="M2318" s="197" t="str">
        <f ca="1">IF(V2318=TRUE,     IF($Y$4&gt;96,"TOO MANY",VLOOKUP(B2318&amp;"_"&amp;C2318&amp;"_"&amp;E2318&amp;"_B",CALC!W:X,2,FALSE)),    "")</f>
        <v/>
      </c>
      <c r="N2318" s="206"/>
      <c r="O2318" s="213">
        <v>1</v>
      </c>
      <c r="P2318" s="197" t="str">
        <f ca="1">IF(W2318=TRUE,   IF($Y$4&gt;96,"TOO MANY", VLOOKUP(B2318&amp;"_"&amp;C2318&amp;"_"&amp;E2318&amp;"_C",CALC!W:X,2,FALSE)),   "")</f>
        <v/>
      </c>
      <c r="Q2318" s="206"/>
      <c r="R2318" s="119" t="b">
        <f t="shared" ca="1" si="252"/>
        <v>0</v>
      </c>
      <c r="S2318" s="119" t="b">
        <f t="shared" ca="1" si="257"/>
        <v>0</v>
      </c>
      <c r="T2318" s="119" t="b">
        <f t="shared" ca="1" si="258"/>
        <v>0</v>
      </c>
      <c r="U2318" s="119" t="b">
        <f t="shared" ca="1" si="253"/>
        <v>0</v>
      </c>
      <c r="V2318" s="160" t="b">
        <f t="shared" ca="1" si="254"/>
        <v>0</v>
      </c>
      <c r="W2318" s="119" t="b">
        <f t="shared" ca="1" si="255"/>
        <v>0</v>
      </c>
      <c r="X2318" s="119" t="b">
        <f t="shared" ca="1" si="256"/>
        <v>0</v>
      </c>
    </row>
    <row r="2319" spans="2:24" x14ac:dyDescent="0.25">
      <c r="B2319" s="194" t="str">
        <f ca="1" xml:space="preserve"> IF(INDIRECT("FROM_NGS2_SampleSheet!A"&amp;ROW()-5,TRUE)="","",  INDIRECT(    "FROM_NGS2_SampleSheet!"   &amp;  CHAR(64 + MATCH(VLOOKUP(B$6,mapping!$A:$B,2,FALSE),FROM_NGS2_SampleSheet!$1:$1,0))   &amp;  ROW()-5,TRUE)    )</f>
        <v/>
      </c>
      <c r="C2319" s="195" t="str">
        <f ca="1" xml:space="preserve"> IF(INDIRECT("FROM_NGS2_SampleSheet!A"&amp;ROW()-5,TRUE)="","",  INDIRECT(    "FROM_NGS2_SampleSheet!"   &amp;  CHAR(64 + MATCH(VLOOKUP(C$6,mapping!$A:$B,2,FALSE),FROM_NGS2_SampleSheet!$1:$1,0))   &amp;  ROW()-5,TRUE)    )</f>
        <v/>
      </c>
      <c r="D2319" s="195" t="str">
        <f ca="1" xml:space="preserve"> IF(INDIRECT("FROM_NGS2_SampleSheet!A"&amp;ROW()-5,TRUE)="","",  INDIRECT(    "FROM_NGS2_SampleSheet!"   &amp;  CHAR(64 + MATCH(VLOOKUP(D$6,mapping!$A:$B,2,FALSE),FROM_NGS2_SampleSheet!$1:$1,0))   &amp;  ROW()-5,TRUE)    )</f>
        <v/>
      </c>
      <c r="E2319" s="195" t="str">
        <f ca="1" xml:space="preserve"> IF(INDIRECT("FROM_NGS2_SampleSheet!A"&amp;ROW()-5,TRUE)="","",  "e" &amp; INDIRECT(    "FROM_NGS2_SampleSheet!"   &amp;  CHAR(64 + MATCH(VLOOKUP(E$6,mapping!$A:$B,2,FALSE),FROM_NGS2_SampleSheet!$1:$1,0))   &amp;  ROW()-5,TRUE)    )</f>
        <v/>
      </c>
      <c r="F2319" s="195" t="str">
        <f ca="1" xml:space="preserve"> IF(INDIRECT("FROM_NGS2_SampleSheet!A"&amp;ROW()-5,TRUE)="","",  INDIRECT(    "FROM_NGS2_SampleSheet!"   &amp;  CHAR(64 + MATCH(VLOOKUP(F$6,mapping!$A:$B,2,FALSE),FROM_NGS2_SampleSheet!$1:$1,0))   &amp;  ROW()-5,TRUE)    )</f>
        <v/>
      </c>
      <c r="G2319" s="196" t="str">
        <f ca="1" xml:space="preserve"> IF(INDIRECT("FROM_NGS2_SampleSheet!A"&amp;ROW()-5,TRUE)="","",  INDIRECT(    "FROM_NGS2_SampleSheet!"   &amp;  CHAR(64 + MATCH(VLOOKUP(G$6,mapping!$A:$B,2,FALSE),FROM_NGS2_SampleSheet!$1:$1,0))   &amp;  ROW()-5,TRUE)    )</f>
        <v/>
      </c>
      <c r="H2319" s="195"/>
      <c r="I2319" s="213">
        <v>1</v>
      </c>
      <c r="J2319" s="197" t="str">
        <f ca="1">IF(U2319=TRUE,    IF($Y$4&gt;96,"TOO MANY",VLOOKUP(B2319&amp;"_"&amp;C2319&amp;"_"&amp;E2319&amp;"_A",CALC!W:X,2,FALSE)),   "")</f>
        <v/>
      </c>
      <c r="L2319" s="213">
        <v>1</v>
      </c>
      <c r="M2319" s="197" t="str">
        <f ca="1">IF(V2319=TRUE,     IF($Y$4&gt;96,"TOO MANY",VLOOKUP(B2319&amp;"_"&amp;C2319&amp;"_"&amp;E2319&amp;"_B",CALC!W:X,2,FALSE)),    "")</f>
        <v/>
      </c>
      <c r="N2319" s="206"/>
      <c r="O2319" s="213">
        <v>1</v>
      </c>
      <c r="P2319" s="197" t="str">
        <f ca="1">IF(W2319=TRUE,   IF($Y$4&gt;96,"TOO MANY", VLOOKUP(B2319&amp;"_"&amp;C2319&amp;"_"&amp;E2319&amp;"_C",CALC!W:X,2,FALSE)),   "")</f>
        <v/>
      </c>
      <c r="Q2319" s="206"/>
      <c r="R2319" s="119" t="b">
        <f t="shared" ca="1" si="252"/>
        <v>0</v>
      </c>
      <c r="S2319" s="119" t="b">
        <f t="shared" ca="1" si="257"/>
        <v>0</v>
      </c>
      <c r="T2319" s="119" t="b">
        <f t="shared" ca="1" si="258"/>
        <v>0</v>
      </c>
      <c r="U2319" s="119" t="b">
        <f t="shared" ca="1" si="253"/>
        <v>0</v>
      </c>
      <c r="V2319" s="160" t="b">
        <f t="shared" ca="1" si="254"/>
        <v>0</v>
      </c>
      <c r="W2319" s="119" t="b">
        <f t="shared" ca="1" si="255"/>
        <v>0</v>
      </c>
      <c r="X2319" s="119" t="b">
        <f t="shared" ca="1" si="256"/>
        <v>0</v>
      </c>
    </row>
    <row r="2320" spans="2:24" x14ac:dyDescent="0.25">
      <c r="B2320" s="194" t="str">
        <f ca="1" xml:space="preserve"> IF(INDIRECT("FROM_NGS2_SampleSheet!A"&amp;ROW()-5,TRUE)="","",  INDIRECT(    "FROM_NGS2_SampleSheet!"   &amp;  CHAR(64 + MATCH(VLOOKUP(B$6,mapping!$A:$B,2,FALSE),FROM_NGS2_SampleSheet!$1:$1,0))   &amp;  ROW()-5,TRUE)    )</f>
        <v/>
      </c>
      <c r="C2320" s="195" t="str">
        <f ca="1" xml:space="preserve"> IF(INDIRECT("FROM_NGS2_SampleSheet!A"&amp;ROW()-5,TRUE)="","",  INDIRECT(    "FROM_NGS2_SampleSheet!"   &amp;  CHAR(64 + MATCH(VLOOKUP(C$6,mapping!$A:$B,2,FALSE),FROM_NGS2_SampleSheet!$1:$1,0))   &amp;  ROW()-5,TRUE)    )</f>
        <v/>
      </c>
      <c r="D2320" s="195" t="str">
        <f ca="1" xml:space="preserve"> IF(INDIRECT("FROM_NGS2_SampleSheet!A"&amp;ROW()-5,TRUE)="","",  INDIRECT(    "FROM_NGS2_SampleSheet!"   &amp;  CHAR(64 + MATCH(VLOOKUP(D$6,mapping!$A:$B,2,FALSE),FROM_NGS2_SampleSheet!$1:$1,0))   &amp;  ROW()-5,TRUE)    )</f>
        <v/>
      </c>
      <c r="E2320" s="195" t="str">
        <f ca="1" xml:space="preserve"> IF(INDIRECT("FROM_NGS2_SampleSheet!A"&amp;ROW()-5,TRUE)="","",  "e" &amp; INDIRECT(    "FROM_NGS2_SampleSheet!"   &amp;  CHAR(64 + MATCH(VLOOKUP(E$6,mapping!$A:$B,2,FALSE),FROM_NGS2_SampleSheet!$1:$1,0))   &amp;  ROW()-5,TRUE)    )</f>
        <v/>
      </c>
      <c r="F2320" s="195" t="str">
        <f ca="1" xml:space="preserve"> IF(INDIRECT("FROM_NGS2_SampleSheet!A"&amp;ROW()-5,TRUE)="","",  INDIRECT(    "FROM_NGS2_SampleSheet!"   &amp;  CHAR(64 + MATCH(VLOOKUP(F$6,mapping!$A:$B,2,FALSE),FROM_NGS2_SampleSheet!$1:$1,0))   &amp;  ROW()-5,TRUE)    )</f>
        <v/>
      </c>
      <c r="G2320" s="196" t="str">
        <f ca="1" xml:space="preserve"> IF(INDIRECT("FROM_NGS2_SampleSheet!A"&amp;ROW()-5,TRUE)="","",  INDIRECT(    "FROM_NGS2_SampleSheet!"   &amp;  CHAR(64 + MATCH(VLOOKUP(G$6,mapping!$A:$B,2,FALSE),FROM_NGS2_SampleSheet!$1:$1,0))   &amp;  ROW()-5,TRUE)    )</f>
        <v/>
      </c>
      <c r="H2320" s="195"/>
      <c r="I2320" s="213">
        <v>1</v>
      </c>
      <c r="J2320" s="197" t="str">
        <f ca="1">IF(U2320=TRUE,    IF($Y$4&gt;96,"TOO MANY",VLOOKUP(B2320&amp;"_"&amp;C2320&amp;"_"&amp;E2320&amp;"_A",CALC!W:X,2,FALSE)),   "")</f>
        <v/>
      </c>
      <c r="L2320" s="213">
        <v>1</v>
      </c>
      <c r="M2320" s="197" t="str">
        <f ca="1">IF(V2320=TRUE,     IF($Y$4&gt;96,"TOO MANY",VLOOKUP(B2320&amp;"_"&amp;C2320&amp;"_"&amp;E2320&amp;"_B",CALC!W:X,2,FALSE)),    "")</f>
        <v/>
      </c>
      <c r="N2320" s="206"/>
      <c r="O2320" s="213">
        <v>1</v>
      </c>
      <c r="P2320" s="197" t="str">
        <f ca="1">IF(W2320=TRUE,   IF($Y$4&gt;96,"TOO MANY", VLOOKUP(B2320&amp;"_"&amp;C2320&amp;"_"&amp;E2320&amp;"_C",CALC!W:X,2,FALSE)),   "")</f>
        <v/>
      </c>
      <c r="Q2320" s="206"/>
      <c r="R2320" s="119" t="b">
        <f t="shared" ca="1" si="252"/>
        <v>0</v>
      </c>
      <c r="S2320" s="119" t="b">
        <f t="shared" ca="1" si="257"/>
        <v>0</v>
      </c>
      <c r="T2320" s="119" t="b">
        <f t="shared" ca="1" si="258"/>
        <v>0</v>
      </c>
      <c r="U2320" s="119" t="b">
        <f t="shared" ca="1" si="253"/>
        <v>0</v>
      </c>
      <c r="V2320" s="160" t="b">
        <f t="shared" ca="1" si="254"/>
        <v>0</v>
      </c>
      <c r="W2320" s="119" t="b">
        <f t="shared" ca="1" si="255"/>
        <v>0</v>
      </c>
      <c r="X2320" s="119" t="b">
        <f t="shared" ca="1" si="256"/>
        <v>0</v>
      </c>
    </row>
    <row r="2321" spans="2:24" x14ac:dyDescent="0.25">
      <c r="B2321" s="194" t="str">
        <f ca="1" xml:space="preserve"> IF(INDIRECT("FROM_NGS2_SampleSheet!A"&amp;ROW()-5,TRUE)="","",  INDIRECT(    "FROM_NGS2_SampleSheet!"   &amp;  CHAR(64 + MATCH(VLOOKUP(B$6,mapping!$A:$B,2,FALSE),FROM_NGS2_SampleSheet!$1:$1,0))   &amp;  ROW()-5,TRUE)    )</f>
        <v/>
      </c>
      <c r="C2321" s="195" t="str">
        <f ca="1" xml:space="preserve"> IF(INDIRECT("FROM_NGS2_SampleSheet!A"&amp;ROW()-5,TRUE)="","",  INDIRECT(    "FROM_NGS2_SampleSheet!"   &amp;  CHAR(64 + MATCH(VLOOKUP(C$6,mapping!$A:$B,2,FALSE),FROM_NGS2_SampleSheet!$1:$1,0))   &amp;  ROW()-5,TRUE)    )</f>
        <v/>
      </c>
      <c r="D2321" s="195" t="str">
        <f ca="1" xml:space="preserve"> IF(INDIRECT("FROM_NGS2_SampleSheet!A"&amp;ROW()-5,TRUE)="","",  INDIRECT(    "FROM_NGS2_SampleSheet!"   &amp;  CHAR(64 + MATCH(VLOOKUP(D$6,mapping!$A:$B,2,FALSE),FROM_NGS2_SampleSheet!$1:$1,0))   &amp;  ROW()-5,TRUE)    )</f>
        <v/>
      </c>
      <c r="E2321" s="195" t="str">
        <f ca="1" xml:space="preserve"> IF(INDIRECT("FROM_NGS2_SampleSheet!A"&amp;ROW()-5,TRUE)="","",  "e" &amp; INDIRECT(    "FROM_NGS2_SampleSheet!"   &amp;  CHAR(64 + MATCH(VLOOKUP(E$6,mapping!$A:$B,2,FALSE),FROM_NGS2_SampleSheet!$1:$1,0))   &amp;  ROW()-5,TRUE)    )</f>
        <v/>
      </c>
      <c r="F2321" s="195" t="str">
        <f ca="1" xml:space="preserve"> IF(INDIRECT("FROM_NGS2_SampleSheet!A"&amp;ROW()-5,TRUE)="","",  INDIRECT(    "FROM_NGS2_SampleSheet!"   &amp;  CHAR(64 + MATCH(VLOOKUP(F$6,mapping!$A:$B,2,FALSE),FROM_NGS2_SampleSheet!$1:$1,0))   &amp;  ROW()-5,TRUE)    )</f>
        <v/>
      </c>
      <c r="G2321" s="196" t="str">
        <f ca="1" xml:space="preserve"> IF(INDIRECT("FROM_NGS2_SampleSheet!A"&amp;ROW()-5,TRUE)="","",  INDIRECT(    "FROM_NGS2_SampleSheet!"   &amp;  CHAR(64 + MATCH(VLOOKUP(G$6,mapping!$A:$B,2,FALSE),FROM_NGS2_SampleSheet!$1:$1,0))   &amp;  ROW()-5,TRUE)    )</f>
        <v/>
      </c>
      <c r="H2321" s="195"/>
      <c r="I2321" s="213">
        <v>1</v>
      </c>
      <c r="J2321" s="197" t="str">
        <f ca="1">IF(U2321=TRUE,    IF($Y$4&gt;96,"TOO MANY",VLOOKUP(B2321&amp;"_"&amp;C2321&amp;"_"&amp;E2321&amp;"_A",CALC!W:X,2,FALSE)),   "")</f>
        <v/>
      </c>
      <c r="L2321" s="213">
        <v>1</v>
      </c>
      <c r="M2321" s="197" t="str">
        <f ca="1">IF(V2321=TRUE,     IF($Y$4&gt;96,"TOO MANY",VLOOKUP(B2321&amp;"_"&amp;C2321&amp;"_"&amp;E2321&amp;"_B",CALC!W:X,2,FALSE)),    "")</f>
        <v/>
      </c>
      <c r="N2321" s="206"/>
      <c r="O2321" s="213">
        <v>1</v>
      </c>
      <c r="P2321" s="197" t="str">
        <f ca="1">IF(W2321=TRUE,   IF($Y$4&gt;96,"TOO MANY", VLOOKUP(B2321&amp;"_"&amp;C2321&amp;"_"&amp;E2321&amp;"_C",CALC!W:X,2,FALSE)),   "")</f>
        <v/>
      </c>
      <c r="Q2321" s="206"/>
      <c r="R2321" s="119" t="b">
        <f t="shared" ca="1" si="252"/>
        <v>0</v>
      </c>
      <c r="S2321" s="119" t="b">
        <f t="shared" ca="1" si="257"/>
        <v>0</v>
      </c>
      <c r="T2321" s="119" t="b">
        <f t="shared" ca="1" si="258"/>
        <v>0</v>
      </c>
      <c r="U2321" s="119" t="b">
        <f t="shared" ca="1" si="253"/>
        <v>0</v>
      </c>
      <c r="V2321" s="160" t="b">
        <f t="shared" ca="1" si="254"/>
        <v>0</v>
      </c>
      <c r="W2321" s="119" t="b">
        <f t="shared" ca="1" si="255"/>
        <v>0</v>
      </c>
      <c r="X2321" s="119" t="b">
        <f t="shared" ca="1" si="256"/>
        <v>0</v>
      </c>
    </row>
    <row r="2322" spans="2:24" x14ac:dyDescent="0.25">
      <c r="B2322" s="194" t="str">
        <f ca="1" xml:space="preserve"> IF(INDIRECT("FROM_NGS2_SampleSheet!A"&amp;ROW()-5,TRUE)="","",  INDIRECT(    "FROM_NGS2_SampleSheet!"   &amp;  CHAR(64 + MATCH(VLOOKUP(B$6,mapping!$A:$B,2,FALSE),FROM_NGS2_SampleSheet!$1:$1,0))   &amp;  ROW()-5,TRUE)    )</f>
        <v/>
      </c>
      <c r="C2322" s="195" t="str">
        <f ca="1" xml:space="preserve"> IF(INDIRECT("FROM_NGS2_SampleSheet!A"&amp;ROW()-5,TRUE)="","",  INDIRECT(    "FROM_NGS2_SampleSheet!"   &amp;  CHAR(64 + MATCH(VLOOKUP(C$6,mapping!$A:$B,2,FALSE),FROM_NGS2_SampleSheet!$1:$1,0))   &amp;  ROW()-5,TRUE)    )</f>
        <v/>
      </c>
      <c r="D2322" s="195" t="str">
        <f ca="1" xml:space="preserve"> IF(INDIRECT("FROM_NGS2_SampleSheet!A"&amp;ROW()-5,TRUE)="","",  INDIRECT(    "FROM_NGS2_SampleSheet!"   &amp;  CHAR(64 + MATCH(VLOOKUP(D$6,mapping!$A:$B,2,FALSE),FROM_NGS2_SampleSheet!$1:$1,0))   &amp;  ROW()-5,TRUE)    )</f>
        <v/>
      </c>
      <c r="E2322" s="195" t="str">
        <f ca="1" xml:space="preserve"> IF(INDIRECT("FROM_NGS2_SampleSheet!A"&amp;ROW()-5,TRUE)="","",  "e" &amp; INDIRECT(    "FROM_NGS2_SampleSheet!"   &amp;  CHAR(64 + MATCH(VLOOKUP(E$6,mapping!$A:$B,2,FALSE),FROM_NGS2_SampleSheet!$1:$1,0))   &amp;  ROW()-5,TRUE)    )</f>
        <v/>
      </c>
      <c r="F2322" s="195" t="str">
        <f ca="1" xml:space="preserve"> IF(INDIRECT("FROM_NGS2_SampleSheet!A"&amp;ROW()-5,TRUE)="","",  INDIRECT(    "FROM_NGS2_SampleSheet!"   &amp;  CHAR(64 + MATCH(VLOOKUP(F$6,mapping!$A:$B,2,FALSE),FROM_NGS2_SampleSheet!$1:$1,0))   &amp;  ROW()-5,TRUE)    )</f>
        <v/>
      </c>
      <c r="G2322" s="196" t="str">
        <f ca="1" xml:space="preserve"> IF(INDIRECT("FROM_NGS2_SampleSheet!A"&amp;ROW()-5,TRUE)="","",  INDIRECT(    "FROM_NGS2_SampleSheet!"   &amp;  CHAR(64 + MATCH(VLOOKUP(G$6,mapping!$A:$B,2,FALSE),FROM_NGS2_SampleSheet!$1:$1,0))   &amp;  ROW()-5,TRUE)    )</f>
        <v/>
      </c>
      <c r="H2322" s="195"/>
      <c r="I2322" s="213">
        <v>1</v>
      </c>
      <c r="J2322" s="197" t="str">
        <f ca="1">IF(U2322=TRUE,    IF($Y$4&gt;96,"TOO MANY",VLOOKUP(B2322&amp;"_"&amp;C2322&amp;"_"&amp;E2322&amp;"_A",CALC!W:X,2,FALSE)),   "")</f>
        <v/>
      </c>
      <c r="L2322" s="213">
        <v>1</v>
      </c>
      <c r="M2322" s="197" t="str">
        <f ca="1">IF(V2322=TRUE,     IF($Y$4&gt;96,"TOO MANY",VLOOKUP(B2322&amp;"_"&amp;C2322&amp;"_"&amp;E2322&amp;"_B",CALC!W:X,2,FALSE)),    "")</f>
        <v/>
      </c>
      <c r="N2322" s="206"/>
      <c r="O2322" s="213">
        <v>1</v>
      </c>
      <c r="P2322" s="197" t="str">
        <f ca="1">IF(W2322=TRUE,   IF($Y$4&gt;96,"TOO MANY", VLOOKUP(B2322&amp;"_"&amp;C2322&amp;"_"&amp;E2322&amp;"_C",CALC!W:X,2,FALSE)),   "")</f>
        <v/>
      </c>
      <c r="Q2322" s="206"/>
      <c r="R2322" s="119" t="b">
        <f t="shared" ca="1" si="252"/>
        <v>0</v>
      </c>
      <c r="S2322" s="119" t="b">
        <f t="shared" ca="1" si="257"/>
        <v>0</v>
      </c>
      <c r="T2322" s="119" t="b">
        <f t="shared" ca="1" si="258"/>
        <v>0</v>
      </c>
      <c r="U2322" s="119" t="b">
        <f t="shared" ca="1" si="253"/>
        <v>0</v>
      </c>
      <c r="V2322" s="160" t="b">
        <f t="shared" ca="1" si="254"/>
        <v>0</v>
      </c>
      <c r="W2322" s="119" t="b">
        <f t="shared" ca="1" si="255"/>
        <v>0</v>
      </c>
      <c r="X2322" s="119" t="b">
        <f t="shared" ca="1" si="256"/>
        <v>0</v>
      </c>
    </row>
    <row r="2323" spans="2:24" x14ac:dyDescent="0.25">
      <c r="B2323" s="194" t="str">
        <f ca="1" xml:space="preserve"> IF(INDIRECT("FROM_NGS2_SampleSheet!A"&amp;ROW()-5,TRUE)="","",  INDIRECT(    "FROM_NGS2_SampleSheet!"   &amp;  CHAR(64 + MATCH(VLOOKUP(B$6,mapping!$A:$B,2,FALSE),FROM_NGS2_SampleSheet!$1:$1,0))   &amp;  ROW()-5,TRUE)    )</f>
        <v/>
      </c>
      <c r="C2323" s="195" t="str">
        <f ca="1" xml:space="preserve"> IF(INDIRECT("FROM_NGS2_SampleSheet!A"&amp;ROW()-5,TRUE)="","",  INDIRECT(    "FROM_NGS2_SampleSheet!"   &amp;  CHAR(64 + MATCH(VLOOKUP(C$6,mapping!$A:$B,2,FALSE),FROM_NGS2_SampleSheet!$1:$1,0))   &amp;  ROW()-5,TRUE)    )</f>
        <v/>
      </c>
      <c r="D2323" s="195" t="str">
        <f ca="1" xml:space="preserve"> IF(INDIRECT("FROM_NGS2_SampleSheet!A"&amp;ROW()-5,TRUE)="","",  INDIRECT(    "FROM_NGS2_SampleSheet!"   &amp;  CHAR(64 + MATCH(VLOOKUP(D$6,mapping!$A:$B,2,FALSE),FROM_NGS2_SampleSheet!$1:$1,0))   &amp;  ROW()-5,TRUE)    )</f>
        <v/>
      </c>
      <c r="E2323" s="195" t="str">
        <f ca="1" xml:space="preserve"> IF(INDIRECT("FROM_NGS2_SampleSheet!A"&amp;ROW()-5,TRUE)="","",  "e" &amp; INDIRECT(    "FROM_NGS2_SampleSheet!"   &amp;  CHAR(64 + MATCH(VLOOKUP(E$6,mapping!$A:$B,2,FALSE),FROM_NGS2_SampleSheet!$1:$1,0))   &amp;  ROW()-5,TRUE)    )</f>
        <v/>
      </c>
      <c r="F2323" s="195" t="str">
        <f ca="1" xml:space="preserve"> IF(INDIRECT("FROM_NGS2_SampleSheet!A"&amp;ROW()-5,TRUE)="","",  INDIRECT(    "FROM_NGS2_SampleSheet!"   &amp;  CHAR(64 + MATCH(VLOOKUP(F$6,mapping!$A:$B,2,FALSE),FROM_NGS2_SampleSheet!$1:$1,0))   &amp;  ROW()-5,TRUE)    )</f>
        <v/>
      </c>
      <c r="G2323" s="196" t="str">
        <f ca="1" xml:space="preserve"> IF(INDIRECT("FROM_NGS2_SampleSheet!A"&amp;ROW()-5,TRUE)="","",  INDIRECT(    "FROM_NGS2_SampleSheet!"   &amp;  CHAR(64 + MATCH(VLOOKUP(G$6,mapping!$A:$B,2,FALSE),FROM_NGS2_SampleSheet!$1:$1,0))   &amp;  ROW()-5,TRUE)    )</f>
        <v/>
      </c>
      <c r="H2323" s="195"/>
      <c r="I2323" s="213">
        <v>1</v>
      </c>
      <c r="J2323" s="197" t="str">
        <f ca="1">IF(U2323=TRUE,    IF($Y$4&gt;96,"TOO MANY",VLOOKUP(B2323&amp;"_"&amp;C2323&amp;"_"&amp;E2323&amp;"_A",CALC!W:X,2,FALSE)),   "")</f>
        <v/>
      </c>
      <c r="L2323" s="213">
        <v>1</v>
      </c>
      <c r="M2323" s="197" t="str">
        <f ca="1">IF(V2323=TRUE,     IF($Y$4&gt;96,"TOO MANY",VLOOKUP(B2323&amp;"_"&amp;C2323&amp;"_"&amp;E2323&amp;"_B",CALC!W:X,2,FALSE)),    "")</f>
        <v/>
      </c>
      <c r="N2323" s="206"/>
      <c r="O2323" s="213">
        <v>1</v>
      </c>
      <c r="P2323" s="197" t="str">
        <f ca="1">IF(W2323=TRUE,   IF($Y$4&gt;96,"TOO MANY", VLOOKUP(B2323&amp;"_"&amp;C2323&amp;"_"&amp;E2323&amp;"_C",CALC!W:X,2,FALSE)),   "")</f>
        <v/>
      </c>
      <c r="Q2323" s="206"/>
      <c r="R2323" s="119" t="b">
        <f t="shared" ca="1" si="252"/>
        <v>0</v>
      </c>
      <c r="S2323" s="119" t="b">
        <f t="shared" ca="1" si="257"/>
        <v>0</v>
      </c>
      <c r="T2323" s="119" t="b">
        <f t="shared" ca="1" si="258"/>
        <v>0</v>
      </c>
      <c r="U2323" s="119" t="b">
        <f t="shared" ca="1" si="253"/>
        <v>0</v>
      </c>
      <c r="V2323" s="160" t="b">
        <f t="shared" ca="1" si="254"/>
        <v>0</v>
      </c>
      <c r="W2323" s="119" t="b">
        <f t="shared" ca="1" si="255"/>
        <v>0</v>
      </c>
      <c r="X2323" s="119" t="b">
        <f t="shared" ca="1" si="256"/>
        <v>0</v>
      </c>
    </row>
    <row r="2324" spans="2:24" x14ac:dyDescent="0.25">
      <c r="B2324" s="194" t="str">
        <f ca="1" xml:space="preserve"> IF(INDIRECT("FROM_NGS2_SampleSheet!A"&amp;ROW()-5,TRUE)="","",  INDIRECT(    "FROM_NGS2_SampleSheet!"   &amp;  CHAR(64 + MATCH(VLOOKUP(B$6,mapping!$A:$B,2,FALSE),FROM_NGS2_SampleSheet!$1:$1,0))   &amp;  ROW()-5,TRUE)    )</f>
        <v/>
      </c>
      <c r="C2324" s="195" t="str">
        <f ca="1" xml:space="preserve"> IF(INDIRECT("FROM_NGS2_SampleSheet!A"&amp;ROW()-5,TRUE)="","",  INDIRECT(    "FROM_NGS2_SampleSheet!"   &amp;  CHAR(64 + MATCH(VLOOKUP(C$6,mapping!$A:$B,2,FALSE),FROM_NGS2_SampleSheet!$1:$1,0))   &amp;  ROW()-5,TRUE)    )</f>
        <v/>
      </c>
      <c r="D2324" s="195" t="str">
        <f ca="1" xml:space="preserve"> IF(INDIRECT("FROM_NGS2_SampleSheet!A"&amp;ROW()-5,TRUE)="","",  INDIRECT(    "FROM_NGS2_SampleSheet!"   &amp;  CHAR(64 + MATCH(VLOOKUP(D$6,mapping!$A:$B,2,FALSE),FROM_NGS2_SampleSheet!$1:$1,0))   &amp;  ROW()-5,TRUE)    )</f>
        <v/>
      </c>
      <c r="E2324" s="195" t="str">
        <f ca="1" xml:space="preserve"> IF(INDIRECT("FROM_NGS2_SampleSheet!A"&amp;ROW()-5,TRUE)="","",  "e" &amp; INDIRECT(    "FROM_NGS2_SampleSheet!"   &amp;  CHAR(64 + MATCH(VLOOKUP(E$6,mapping!$A:$B,2,FALSE),FROM_NGS2_SampleSheet!$1:$1,0))   &amp;  ROW()-5,TRUE)    )</f>
        <v/>
      </c>
      <c r="F2324" s="195" t="str">
        <f ca="1" xml:space="preserve"> IF(INDIRECT("FROM_NGS2_SampleSheet!A"&amp;ROW()-5,TRUE)="","",  INDIRECT(    "FROM_NGS2_SampleSheet!"   &amp;  CHAR(64 + MATCH(VLOOKUP(F$6,mapping!$A:$B,2,FALSE),FROM_NGS2_SampleSheet!$1:$1,0))   &amp;  ROW()-5,TRUE)    )</f>
        <v/>
      </c>
      <c r="G2324" s="196" t="str">
        <f ca="1" xml:space="preserve"> IF(INDIRECT("FROM_NGS2_SampleSheet!A"&amp;ROW()-5,TRUE)="","",  INDIRECT(    "FROM_NGS2_SampleSheet!"   &amp;  CHAR(64 + MATCH(VLOOKUP(G$6,mapping!$A:$B,2,FALSE),FROM_NGS2_SampleSheet!$1:$1,0))   &amp;  ROW()-5,TRUE)    )</f>
        <v/>
      </c>
      <c r="H2324" s="195"/>
      <c r="I2324" s="213">
        <v>1</v>
      </c>
      <c r="J2324" s="197" t="str">
        <f ca="1">IF(U2324=TRUE,    IF($Y$4&gt;96,"TOO MANY",VLOOKUP(B2324&amp;"_"&amp;C2324&amp;"_"&amp;E2324&amp;"_A",CALC!W:X,2,FALSE)),   "")</f>
        <v/>
      </c>
      <c r="L2324" s="213">
        <v>1</v>
      </c>
      <c r="M2324" s="197" t="str">
        <f ca="1">IF(V2324=TRUE,     IF($Y$4&gt;96,"TOO MANY",VLOOKUP(B2324&amp;"_"&amp;C2324&amp;"_"&amp;E2324&amp;"_B",CALC!W:X,2,FALSE)),    "")</f>
        <v/>
      </c>
      <c r="N2324" s="206"/>
      <c r="O2324" s="213">
        <v>1</v>
      </c>
      <c r="P2324" s="197" t="str">
        <f ca="1">IF(W2324=TRUE,   IF($Y$4&gt;96,"TOO MANY", VLOOKUP(B2324&amp;"_"&amp;C2324&amp;"_"&amp;E2324&amp;"_C",CALC!W:X,2,FALSE)),   "")</f>
        <v/>
      </c>
      <c r="Q2324" s="206"/>
      <c r="R2324" s="119" t="b">
        <f t="shared" ca="1" si="252"/>
        <v>0</v>
      </c>
      <c r="S2324" s="119" t="b">
        <f t="shared" ca="1" si="257"/>
        <v>0</v>
      </c>
      <c r="T2324" s="119" t="b">
        <f t="shared" ca="1" si="258"/>
        <v>0</v>
      </c>
      <c r="U2324" s="119" t="b">
        <f t="shared" ca="1" si="253"/>
        <v>0</v>
      </c>
      <c r="V2324" s="160" t="b">
        <f t="shared" ca="1" si="254"/>
        <v>0</v>
      </c>
      <c r="W2324" s="119" t="b">
        <f t="shared" ca="1" si="255"/>
        <v>0</v>
      </c>
      <c r="X2324" s="119" t="b">
        <f t="shared" ca="1" si="256"/>
        <v>0</v>
      </c>
    </row>
    <row r="2325" spans="2:24" x14ac:dyDescent="0.25">
      <c r="B2325" s="194" t="str">
        <f ca="1" xml:space="preserve"> IF(INDIRECT("FROM_NGS2_SampleSheet!A"&amp;ROW()-5,TRUE)="","",  INDIRECT(    "FROM_NGS2_SampleSheet!"   &amp;  CHAR(64 + MATCH(VLOOKUP(B$6,mapping!$A:$B,2,FALSE),FROM_NGS2_SampleSheet!$1:$1,0))   &amp;  ROW()-5,TRUE)    )</f>
        <v/>
      </c>
      <c r="C2325" s="195" t="str">
        <f ca="1" xml:space="preserve"> IF(INDIRECT("FROM_NGS2_SampleSheet!A"&amp;ROW()-5,TRUE)="","",  INDIRECT(    "FROM_NGS2_SampleSheet!"   &amp;  CHAR(64 + MATCH(VLOOKUP(C$6,mapping!$A:$B,2,FALSE),FROM_NGS2_SampleSheet!$1:$1,0))   &amp;  ROW()-5,TRUE)    )</f>
        <v/>
      </c>
      <c r="D2325" s="195" t="str">
        <f ca="1" xml:space="preserve"> IF(INDIRECT("FROM_NGS2_SampleSheet!A"&amp;ROW()-5,TRUE)="","",  INDIRECT(    "FROM_NGS2_SampleSheet!"   &amp;  CHAR(64 + MATCH(VLOOKUP(D$6,mapping!$A:$B,2,FALSE),FROM_NGS2_SampleSheet!$1:$1,0))   &amp;  ROW()-5,TRUE)    )</f>
        <v/>
      </c>
      <c r="E2325" s="195" t="str">
        <f ca="1" xml:space="preserve"> IF(INDIRECT("FROM_NGS2_SampleSheet!A"&amp;ROW()-5,TRUE)="","",  "e" &amp; INDIRECT(    "FROM_NGS2_SampleSheet!"   &amp;  CHAR(64 + MATCH(VLOOKUP(E$6,mapping!$A:$B,2,FALSE),FROM_NGS2_SampleSheet!$1:$1,0))   &amp;  ROW()-5,TRUE)    )</f>
        <v/>
      </c>
      <c r="F2325" s="195" t="str">
        <f ca="1" xml:space="preserve"> IF(INDIRECT("FROM_NGS2_SampleSheet!A"&amp;ROW()-5,TRUE)="","",  INDIRECT(    "FROM_NGS2_SampleSheet!"   &amp;  CHAR(64 + MATCH(VLOOKUP(F$6,mapping!$A:$B,2,FALSE),FROM_NGS2_SampleSheet!$1:$1,0))   &amp;  ROW()-5,TRUE)    )</f>
        <v/>
      </c>
      <c r="G2325" s="196" t="str">
        <f ca="1" xml:space="preserve"> IF(INDIRECT("FROM_NGS2_SampleSheet!A"&amp;ROW()-5,TRUE)="","",  INDIRECT(    "FROM_NGS2_SampleSheet!"   &amp;  CHAR(64 + MATCH(VLOOKUP(G$6,mapping!$A:$B,2,FALSE),FROM_NGS2_SampleSheet!$1:$1,0))   &amp;  ROW()-5,TRUE)    )</f>
        <v/>
      </c>
      <c r="H2325" s="195"/>
      <c r="I2325" s="213">
        <v>1</v>
      </c>
      <c r="J2325" s="197" t="str">
        <f ca="1">IF(U2325=TRUE,    IF($Y$4&gt;96,"TOO MANY",VLOOKUP(B2325&amp;"_"&amp;C2325&amp;"_"&amp;E2325&amp;"_A",CALC!W:X,2,FALSE)),   "")</f>
        <v/>
      </c>
      <c r="L2325" s="213">
        <v>1</v>
      </c>
      <c r="M2325" s="197" t="str">
        <f ca="1">IF(V2325=TRUE,     IF($Y$4&gt;96,"TOO MANY",VLOOKUP(B2325&amp;"_"&amp;C2325&amp;"_"&amp;E2325&amp;"_B",CALC!W:X,2,FALSE)),    "")</f>
        <v/>
      </c>
      <c r="N2325" s="206"/>
      <c r="O2325" s="213">
        <v>1</v>
      </c>
      <c r="P2325" s="197" t="str">
        <f ca="1">IF(W2325=TRUE,   IF($Y$4&gt;96,"TOO MANY", VLOOKUP(B2325&amp;"_"&amp;C2325&amp;"_"&amp;E2325&amp;"_C",CALC!W:X,2,FALSE)),   "")</f>
        <v/>
      </c>
      <c r="Q2325" s="206"/>
      <c r="R2325" s="119" t="b">
        <f t="shared" ca="1" si="252"/>
        <v>0</v>
      </c>
      <c r="S2325" s="119" t="b">
        <f t="shared" ca="1" si="257"/>
        <v>0</v>
      </c>
      <c r="T2325" s="119" t="b">
        <f t="shared" ca="1" si="258"/>
        <v>0</v>
      </c>
      <c r="U2325" s="119" t="b">
        <f t="shared" ca="1" si="253"/>
        <v>0</v>
      </c>
      <c r="V2325" s="160" t="b">
        <f t="shared" ca="1" si="254"/>
        <v>0</v>
      </c>
      <c r="W2325" s="119" t="b">
        <f t="shared" ca="1" si="255"/>
        <v>0</v>
      </c>
      <c r="X2325" s="119" t="b">
        <f t="shared" ca="1" si="256"/>
        <v>0</v>
      </c>
    </row>
    <row r="2326" spans="2:24" x14ac:dyDescent="0.25">
      <c r="B2326" s="194" t="str">
        <f ca="1" xml:space="preserve"> IF(INDIRECT("FROM_NGS2_SampleSheet!A"&amp;ROW()-5,TRUE)="","",  INDIRECT(    "FROM_NGS2_SampleSheet!"   &amp;  CHAR(64 + MATCH(VLOOKUP(B$6,mapping!$A:$B,2,FALSE),FROM_NGS2_SampleSheet!$1:$1,0))   &amp;  ROW()-5,TRUE)    )</f>
        <v/>
      </c>
      <c r="C2326" s="195" t="str">
        <f ca="1" xml:space="preserve"> IF(INDIRECT("FROM_NGS2_SampleSheet!A"&amp;ROW()-5,TRUE)="","",  INDIRECT(    "FROM_NGS2_SampleSheet!"   &amp;  CHAR(64 + MATCH(VLOOKUP(C$6,mapping!$A:$B,2,FALSE),FROM_NGS2_SampleSheet!$1:$1,0))   &amp;  ROW()-5,TRUE)    )</f>
        <v/>
      </c>
      <c r="D2326" s="195" t="str">
        <f ca="1" xml:space="preserve"> IF(INDIRECT("FROM_NGS2_SampleSheet!A"&amp;ROW()-5,TRUE)="","",  INDIRECT(    "FROM_NGS2_SampleSheet!"   &amp;  CHAR(64 + MATCH(VLOOKUP(D$6,mapping!$A:$B,2,FALSE),FROM_NGS2_SampleSheet!$1:$1,0))   &amp;  ROW()-5,TRUE)    )</f>
        <v/>
      </c>
      <c r="E2326" s="195" t="str">
        <f ca="1" xml:space="preserve"> IF(INDIRECT("FROM_NGS2_SampleSheet!A"&amp;ROW()-5,TRUE)="","",  "e" &amp; INDIRECT(    "FROM_NGS2_SampleSheet!"   &amp;  CHAR(64 + MATCH(VLOOKUP(E$6,mapping!$A:$B,2,FALSE),FROM_NGS2_SampleSheet!$1:$1,0))   &amp;  ROW()-5,TRUE)    )</f>
        <v/>
      </c>
      <c r="F2326" s="195" t="str">
        <f ca="1" xml:space="preserve"> IF(INDIRECT("FROM_NGS2_SampleSheet!A"&amp;ROW()-5,TRUE)="","",  INDIRECT(    "FROM_NGS2_SampleSheet!"   &amp;  CHAR(64 + MATCH(VLOOKUP(F$6,mapping!$A:$B,2,FALSE),FROM_NGS2_SampleSheet!$1:$1,0))   &amp;  ROW()-5,TRUE)    )</f>
        <v/>
      </c>
      <c r="G2326" s="196" t="str">
        <f ca="1" xml:space="preserve"> IF(INDIRECT("FROM_NGS2_SampleSheet!A"&amp;ROW()-5,TRUE)="","",  INDIRECT(    "FROM_NGS2_SampleSheet!"   &amp;  CHAR(64 + MATCH(VLOOKUP(G$6,mapping!$A:$B,2,FALSE),FROM_NGS2_SampleSheet!$1:$1,0))   &amp;  ROW()-5,TRUE)    )</f>
        <v/>
      </c>
      <c r="H2326" s="195"/>
      <c r="I2326" s="213">
        <v>1</v>
      </c>
      <c r="J2326" s="197" t="str">
        <f ca="1">IF(U2326=TRUE,    IF($Y$4&gt;96,"TOO MANY",VLOOKUP(B2326&amp;"_"&amp;C2326&amp;"_"&amp;E2326&amp;"_A",CALC!W:X,2,FALSE)),   "")</f>
        <v/>
      </c>
      <c r="L2326" s="213">
        <v>1</v>
      </c>
      <c r="M2326" s="197" t="str">
        <f ca="1">IF(V2326=TRUE,     IF($Y$4&gt;96,"TOO MANY",VLOOKUP(B2326&amp;"_"&amp;C2326&amp;"_"&amp;E2326&amp;"_B",CALC!W:X,2,FALSE)),    "")</f>
        <v/>
      </c>
      <c r="N2326" s="206"/>
      <c r="O2326" s="213">
        <v>1</v>
      </c>
      <c r="P2326" s="197" t="str">
        <f ca="1">IF(W2326=TRUE,   IF($Y$4&gt;96,"TOO MANY", VLOOKUP(B2326&amp;"_"&amp;C2326&amp;"_"&amp;E2326&amp;"_C",CALC!W:X,2,FALSE)),   "")</f>
        <v/>
      </c>
      <c r="Q2326" s="206"/>
      <c r="R2326" s="119" t="b">
        <f t="shared" ca="1" si="252"/>
        <v>0</v>
      </c>
      <c r="S2326" s="119" t="b">
        <f t="shared" ca="1" si="257"/>
        <v>0</v>
      </c>
      <c r="T2326" s="119" t="b">
        <f t="shared" ca="1" si="258"/>
        <v>0</v>
      </c>
      <c r="U2326" s="119" t="b">
        <f t="shared" ca="1" si="253"/>
        <v>0</v>
      </c>
      <c r="V2326" s="160" t="b">
        <f t="shared" ca="1" si="254"/>
        <v>0</v>
      </c>
      <c r="W2326" s="119" t="b">
        <f t="shared" ca="1" si="255"/>
        <v>0</v>
      </c>
      <c r="X2326" s="119" t="b">
        <f t="shared" ca="1" si="256"/>
        <v>0</v>
      </c>
    </row>
    <row r="2327" spans="2:24" x14ac:dyDescent="0.25">
      <c r="B2327" s="194" t="str">
        <f ca="1" xml:space="preserve"> IF(INDIRECT("FROM_NGS2_SampleSheet!A"&amp;ROW()-5,TRUE)="","",  INDIRECT(    "FROM_NGS2_SampleSheet!"   &amp;  CHAR(64 + MATCH(VLOOKUP(B$6,mapping!$A:$B,2,FALSE),FROM_NGS2_SampleSheet!$1:$1,0))   &amp;  ROW()-5,TRUE)    )</f>
        <v/>
      </c>
      <c r="C2327" s="195" t="str">
        <f ca="1" xml:space="preserve"> IF(INDIRECT("FROM_NGS2_SampleSheet!A"&amp;ROW()-5,TRUE)="","",  INDIRECT(    "FROM_NGS2_SampleSheet!"   &amp;  CHAR(64 + MATCH(VLOOKUP(C$6,mapping!$A:$B,2,FALSE),FROM_NGS2_SampleSheet!$1:$1,0))   &amp;  ROW()-5,TRUE)    )</f>
        <v/>
      </c>
      <c r="D2327" s="195" t="str">
        <f ca="1" xml:space="preserve"> IF(INDIRECT("FROM_NGS2_SampleSheet!A"&amp;ROW()-5,TRUE)="","",  INDIRECT(    "FROM_NGS2_SampleSheet!"   &amp;  CHAR(64 + MATCH(VLOOKUP(D$6,mapping!$A:$B,2,FALSE),FROM_NGS2_SampleSheet!$1:$1,0))   &amp;  ROW()-5,TRUE)    )</f>
        <v/>
      </c>
      <c r="E2327" s="195" t="str">
        <f ca="1" xml:space="preserve"> IF(INDIRECT("FROM_NGS2_SampleSheet!A"&amp;ROW()-5,TRUE)="","",  "e" &amp; INDIRECT(    "FROM_NGS2_SampleSheet!"   &amp;  CHAR(64 + MATCH(VLOOKUP(E$6,mapping!$A:$B,2,FALSE),FROM_NGS2_SampleSheet!$1:$1,0))   &amp;  ROW()-5,TRUE)    )</f>
        <v/>
      </c>
      <c r="F2327" s="195" t="str">
        <f ca="1" xml:space="preserve"> IF(INDIRECT("FROM_NGS2_SampleSheet!A"&amp;ROW()-5,TRUE)="","",  INDIRECT(    "FROM_NGS2_SampleSheet!"   &amp;  CHAR(64 + MATCH(VLOOKUP(F$6,mapping!$A:$B,2,FALSE),FROM_NGS2_SampleSheet!$1:$1,0))   &amp;  ROW()-5,TRUE)    )</f>
        <v/>
      </c>
      <c r="G2327" s="196" t="str">
        <f ca="1" xml:space="preserve"> IF(INDIRECT("FROM_NGS2_SampleSheet!A"&amp;ROW()-5,TRUE)="","",  INDIRECT(    "FROM_NGS2_SampleSheet!"   &amp;  CHAR(64 + MATCH(VLOOKUP(G$6,mapping!$A:$B,2,FALSE),FROM_NGS2_SampleSheet!$1:$1,0))   &amp;  ROW()-5,TRUE)    )</f>
        <v/>
      </c>
      <c r="H2327" s="195"/>
      <c r="I2327" s="213">
        <v>1</v>
      </c>
      <c r="J2327" s="197" t="str">
        <f ca="1">IF(U2327=TRUE,    IF($Y$4&gt;96,"TOO MANY",VLOOKUP(B2327&amp;"_"&amp;C2327&amp;"_"&amp;E2327&amp;"_A",CALC!W:X,2,FALSE)),   "")</f>
        <v/>
      </c>
      <c r="L2327" s="213">
        <v>1</v>
      </c>
      <c r="M2327" s="197" t="str">
        <f ca="1">IF(V2327=TRUE,     IF($Y$4&gt;96,"TOO MANY",VLOOKUP(B2327&amp;"_"&amp;C2327&amp;"_"&amp;E2327&amp;"_B",CALC!W:X,2,FALSE)),    "")</f>
        <v/>
      </c>
      <c r="N2327" s="206"/>
      <c r="O2327" s="213">
        <v>1</v>
      </c>
      <c r="P2327" s="197" t="str">
        <f ca="1">IF(W2327=TRUE,   IF($Y$4&gt;96,"TOO MANY", VLOOKUP(B2327&amp;"_"&amp;C2327&amp;"_"&amp;E2327&amp;"_C",CALC!W:X,2,FALSE)),   "")</f>
        <v/>
      </c>
      <c r="Q2327" s="206"/>
      <c r="R2327" s="119" t="b">
        <f t="shared" ca="1" si="252"/>
        <v>0</v>
      </c>
      <c r="S2327" s="119" t="b">
        <f t="shared" ca="1" si="257"/>
        <v>0</v>
      </c>
      <c r="T2327" s="119" t="b">
        <f t="shared" ca="1" si="258"/>
        <v>0</v>
      </c>
      <c r="U2327" s="119" t="b">
        <f t="shared" ca="1" si="253"/>
        <v>0</v>
      </c>
      <c r="V2327" s="160" t="b">
        <f t="shared" ca="1" si="254"/>
        <v>0</v>
      </c>
      <c r="W2327" s="119" t="b">
        <f t="shared" ca="1" si="255"/>
        <v>0</v>
      </c>
      <c r="X2327" s="119" t="b">
        <f t="shared" ca="1" si="256"/>
        <v>0</v>
      </c>
    </row>
    <row r="2328" spans="2:24" x14ac:dyDescent="0.25">
      <c r="B2328" s="194" t="str">
        <f ca="1" xml:space="preserve"> IF(INDIRECT("FROM_NGS2_SampleSheet!A"&amp;ROW()-5,TRUE)="","",  INDIRECT(    "FROM_NGS2_SampleSheet!"   &amp;  CHAR(64 + MATCH(VLOOKUP(B$6,mapping!$A:$B,2,FALSE),FROM_NGS2_SampleSheet!$1:$1,0))   &amp;  ROW()-5,TRUE)    )</f>
        <v/>
      </c>
      <c r="C2328" s="195" t="str">
        <f ca="1" xml:space="preserve"> IF(INDIRECT("FROM_NGS2_SampleSheet!A"&amp;ROW()-5,TRUE)="","",  INDIRECT(    "FROM_NGS2_SampleSheet!"   &amp;  CHAR(64 + MATCH(VLOOKUP(C$6,mapping!$A:$B,2,FALSE),FROM_NGS2_SampleSheet!$1:$1,0))   &amp;  ROW()-5,TRUE)    )</f>
        <v/>
      </c>
      <c r="D2328" s="195" t="str">
        <f ca="1" xml:space="preserve"> IF(INDIRECT("FROM_NGS2_SampleSheet!A"&amp;ROW()-5,TRUE)="","",  INDIRECT(    "FROM_NGS2_SampleSheet!"   &amp;  CHAR(64 + MATCH(VLOOKUP(D$6,mapping!$A:$B,2,FALSE),FROM_NGS2_SampleSheet!$1:$1,0))   &amp;  ROW()-5,TRUE)    )</f>
        <v/>
      </c>
      <c r="E2328" s="195" t="str">
        <f ca="1" xml:space="preserve"> IF(INDIRECT("FROM_NGS2_SampleSheet!A"&amp;ROW()-5,TRUE)="","",  "e" &amp; INDIRECT(    "FROM_NGS2_SampleSheet!"   &amp;  CHAR(64 + MATCH(VLOOKUP(E$6,mapping!$A:$B,2,FALSE),FROM_NGS2_SampleSheet!$1:$1,0))   &amp;  ROW()-5,TRUE)    )</f>
        <v/>
      </c>
      <c r="F2328" s="195" t="str">
        <f ca="1" xml:space="preserve"> IF(INDIRECT("FROM_NGS2_SampleSheet!A"&amp;ROW()-5,TRUE)="","",  INDIRECT(    "FROM_NGS2_SampleSheet!"   &amp;  CHAR(64 + MATCH(VLOOKUP(F$6,mapping!$A:$B,2,FALSE),FROM_NGS2_SampleSheet!$1:$1,0))   &amp;  ROW()-5,TRUE)    )</f>
        <v/>
      </c>
      <c r="G2328" s="196" t="str">
        <f ca="1" xml:space="preserve"> IF(INDIRECT("FROM_NGS2_SampleSheet!A"&amp;ROW()-5,TRUE)="","",  INDIRECT(    "FROM_NGS2_SampleSheet!"   &amp;  CHAR(64 + MATCH(VLOOKUP(G$6,mapping!$A:$B,2,FALSE),FROM_NGS2_SampleSheet!$1:$1,0))   &amp;  ROW()-5,TRUE)    )</f>
        <v/>
      </c>
      <c r="H2328" s="195"/>
      <c r="I2328" s="213">
        <v>1</v>
      </c>
      <c r="J2328" s="197" t="str">
        <f ca="1">IF(U2328=TRUE,    IF($Y$4&gt;96,"TOO MANY",VLOOKUP(B2328&amp;"_"&amp;C2328&amp;"_"&amp;E2328&amp;"_A",CALC!W:X,2,FALSE)),   "")</f>
        <v/>
      </c>
      <c r="L2328" s="213">
        <v>1</v>
      </c>
      <c r="M2328" s="197" t="str">
        <f ca="1">IF(V2328=TRUE,     IF($Y$4&gt;96,"TOO MANY",VLOOKUP(B2328&amp;"_"&amp;C2328&amp;"_"&amp;E2328&amp;"_B",CALC!W:X,2,FALSE)),    "")</f>
        <v/>
      </c>
      <c r="N2328" s="206"/>
      <c r="O2328" s="213">
        <v>1</v>
      </c>
      <c r="P2328" s="197" t="str">
        <f ca="1">IF(W2328=TRUE,   IF($Y$4&gt;96,"TOO MANY", VLOOKUP(B2328&amp;"_"&amp;C2328&amp;"_"&amp;E2328&amp;"_C",CALC!W:X,2,FALSE)),   "")</f>
        <v/>
      </c>
      <c r="Q2328" s="206"/>
      <c r="R2328" s="119" t="b">
        <f t="shared" ca="1" si="252"/>
        <v>0</v>
      </c>
      <c r="S2328" s="119" t="b">
        <f t="shared" ca="1" si="257"/>
        <v>0</v>
      </c>
      <c r="T2328" s="119" t="b">
        <f t="shared" ca="1" si="258"/>
        <v>0</v>
      </c>
      <c r="U2328" s="119" t="b">
        <f t="shared" ca="1" si="253"/>
        <v>0</v>
      </c>
      <c r="V2328" s="160" t="b">
        <f t="shared" ca="1" si="254"/>
        <v>0</v>
      </c>
      <c r="W2328" s="119" t="b">
        <f t="shared" ca="1" si="255"/>
        <v>0</v>
      </c>
      <c r="X2328" s="119" t="b">
        <f t="shared" ca="1" si="256"/>
        <v>0</v>
      </c>
    </row>
    <row r="2329" spans="2:24" x14ac:dyDescent="0.25">
      <c r="B2329" s="194" t="str">
        <f ca="1" xml:space="preserve"> IF(INDIRECT("FROM_NGS2_SampleSheet!A"&amp;ROW()-5,TRUE)="","",  INDIRECT(    "FROM_NGS2_SampleSheet!"   &amp;  CHAR(64 + MATCH(VLOOKUP(B$6,mapping!$A:$B,2,FALSE),FROM_NGS2_SampleSheet!$1:$1,0))   &amp;  ROW()-5,TRUE)    )</f>
        <v/>
      </c>
      <c r="C2329" s="195" t="str">
        <f ca="1" xml:space="preserve"> IF(INDIRECT("FROM_NGS2_SampleSheet!A"&amp;ROW()-5,TRUE)="","",  INDIRECT(    "FROM_NGS2_SampleSheet!"   &amp;  CHAR(64 + MATCH(VLOOKUP(C$6,mapping!$A:$B,2,FALSE),FROM_NGS2_SampleSheet!$1:$1,0))   &amp;  ROW()-5,TRUE)    )</f>
        <v/>
      </c>
      <c r="D2329" s="195" t="str">
        <f ca="1" xml:space="preserve"> IF(INDIRECT("FROM_NGS2_SampleSheet!A"&amp;ROW()-5,TRUE)="","",  INDIRECT(    "FROM_NGS2_SampleSheet!"   &amp;  CHAR(64 + MATCH(VLOOKUP(D$6,mapping!$A:$B,2,FALSE),FROM_NGS2_SampleSheet!$1:$1,0))   &amp;  ROW()-5,TRUE)    )</f>
        <v/>
      </c>
      <c r="E2329" s="195" t="str">
        <f ca="1" xml:space="preserve"> IF(INDIRECT("FROM_NGS2_SampleSheet!A"&amp;ROW()-5,TRUE)="","",  "e" &amp; INDIRECT(    "FROM_NGS2_SampleSheet!"   &amp;  CHAR(64 + MATCH(VLOOKUP(E$6,mapping!$A:$B,2,FALSE),FROM_NGS2_SampleSheet!$1:$1,0))   &amp;  ROW()-5,TRUE)    )</f>
        <v/>
      </c>
      <c r="F2329" s="195" t="str">
        <f ca="1" xml:space="preserve"> IF(INDIRECT("FROM_NGS2_SampleSheet!A"&amp;ROW()-5,TRUE)="","",  INDIRECT(    "FROM_NGS2_SampleSheet!"   &amp;  CHAR(64 + MATCH(VLOOKUP(F$6,mapping!$A:$B,2,FALSE),FROM_NGS2_SampleSheet!$1:$1,0))   &amp;  ROW()-5,TRUE)    )</f>
        <v/>
      </c>
      <c r="G2329" s="196" t="str">
        <f ca="1" xml:space="preserve"> IF(INDIRECT("FROM_NGS2_SampleSheet!A"&amp;ROW()-5,TRUE)="","",  INDIRECT(    "FROM_NGS2_SampleSheet!"   &amp;  CHAR(64 + MATCH(VLOOKUP(G$6,mapping!$A:$B,2,FALSE),FROM_NGS2_SampleSheet!$1:$1,0))   &amp;  ROW()-5,TRUE)    )</f>
        <v/>
      </c>
      <c r="H2329" s="195"/>
      <c r="I2329" s="213">
        <v>1</v>
      </c>
      <c r="J2329" s="197" t="str">
        <f ca="1">IF(U2329=TRUE,    IF($Y$4&gt;96,"TOO MANY",VLOOKUP(B2329&amp;"_"&amp;C2329&amp;"_"&amp;E2329&amp;"_A",CALC!W:X,2,FALSE)),   "")</f>
        <v/>
      </c>
      <c r="L2329" s="213">
        <v>1</v>
      </c>
      <c r="M2329" s="197" t="str">
        <f ca="1">IF(V2329=TRUE,     IF($Y$4&gt;96,"TOO MANY",VLOOKUP(B2329&amp;"_"&amp;C2329&amp;"_"&amp;E2329&amp;"_B",CALC!W:X,2,FALSE)),    "")</f>
        <v/>
      </c>
      <c r="N2329" s="206"/>
      <c r="O2329" s="213">
        <v>1</v>
      </c>
      <c r="P2329" s="197" t="str">
        <f ca="1">IF(W2329=TRUE,   IF($Y$4&gt;96,"TOO MANY", VLOOKUP(B2329&amp;"_"&amp;C2329&amp;"_"&amp;E2329&amp;"_C",CALC!W:X,2,FALSE)),   "")</f>
        <v/>
      </c>
      <c r="Q2329" s="206"/>
      <c r="R2329" s="119" t="b">
        <f t="shared" ref="R2329:R2392" ca="1" si="259">IF(OR(B2329="",B2329=0),FALSE,TRUE)</f>
        <v>0</v>
      </c>
      <c r="S2329" s="119" t="b">
        <f t="shared" ca="1" si="257"/>
        <v>0</v>
      </c>
      <c r="T2329" s="119" t="b">
        <f t="shared" ca="1" si="258"/>
        <v>0</v>
      </c>
      <c r="U2329" s="119" t="b">
        <f t="shared" ref="U2329:U2392" ca="1" si="260">IF(AND(I2329=1,R2329=TRUE),TRUE,FALSE)</f>
        <v>0</v>
      </c>
      <c r="V2329" s="160" t="b">
        <f t="shared" ref="V2329:V2392" ca="1" si="261">IF(AND(L2329=1,S2329=TRUE),TRUE,FALSE)</f>
        <v>0</v>
      </c>
      <c r="W2329" s="119" t="b">
        <f t="shared" ref="W2329:W2392" ca="1" si="262">IF(AND(O2329=1,T2329=TRUE),TRUE,FALSE)</f>
        <v>0</v>
      </c>
      <c r="X2329" s="119" t="b">
        <f t="shared" ref="X2329:X2392" ca="1" si="263">IF(OR(U2329=TRUE,V2329=TRUE,W2329=TRUE),TRUE)</f>
        <v>0</v>
      </c>
    </row>
    <row r="2330" spans="2:24" x14ac:dyDescent="0.25">
      <c r="B2330" s="194" t="str">
        <f ca="1" xml:space="preserve"> IF(INDIRECT("FROM_NGS2_SampleSheet!A"&amp;ROW()-5,TRUE)="","",  INDIRECT(    "FROM_NGS2_SampleSheet!"   &amp;  CHAR(64 + MATCH(VLOOKUP(B$6,mapping!$A:$B,2,FALSE),FROM_NGS2_SampleSheet!$1:$1,0))   &amp;  ROW()-5,TRUE)    )</f>
        <v/>
      </c>
      <c r="C2330" s="195" t="str">
        <f ca="1" xml:space="preserve"> IF(INDIRECT("FROM_NGS2_SampleSheet!A"&amp;ROW()-5,TRUE)="","",  INDIRECT(    "FROM_NGS2_SampleSheet!"   &amp;  CHAR(64 + MATCH(VLOOKUP(C$6,mapping!$A:$B,2,FALSE),FROM_NGS2_SampleSheet!$1:$1,0))   &amp;  ROW()-5,TRUE)    )</f>
        <v/>
      </c>
      <c r="D2330" s="195" t="str">
        <f ca="1" xml:space="preserve"> IF(INDIRECT("FROM_NGS2_SampleSheet!A"&amp;ROW()-5,TRUE)="","",  INDIRECT(    "FROM_NGS2_SampleSheet!"   &amp;  CHAR(64 + MATCH(VLOOKUP(D$6,mapping!$A:$B,2,FALSE),FROM_NGS2_SampleSheet!$1:$1,0))   &amp;  ROW()-5,TRUE)    )</f>
        <v/>
      </c>
      <c r="E2330" s="195" t="str">
        <f ca="1" xml:space="preserve"> IF(INDIRECT("FROM_NGS2_SampleSheet!A"&amp;ROW()-5,TRUE)="","",  "e" &amp; INDIRECT(    "FROM_NGS2_SampleSheet!"   &amp;  CHAR(64 + MATCH(VLOOKUP(E$6,mapping!$A:$B,2,FALSE),FROM_NGS2_SampleSheet!$1:$1,0))   &amp;  ROW()-5,TRUE)    )</f>
        <v/>
      </c>
      <c r="F2330" s="195" t="str">
        <f ca="1" xml:space="preserve"> IF(INDIRECT("FROM_NGS2_SampleSheet!A"&amp;ROW()-5,TRUE)="","",  INDIRECT(    "FROM_NGS2_SampleSheet!"   &amp;  CHAR(64 + MATCH(VLOOKUP(F$6,mapping!$A:$B,2,FALSE),FROM_NGS2_SampleSheet!$1:$1,0))   &amp;  ROW()-5,TRUE)    )</f>
        <v/>
      </c>
      <c r="G2330" s="196" t="str">
        <f ca="1" xml:space="preserve"> IF(INDIRECT("FROM_NGS2_SampleSheet!A"&amp;ROW()-5,TRUE)="","",  INDIRECT(    "FROM_NGS2_SampleSheet!"   &amp;  CHAR(64 + MATCH(VLOOKUP(G$6,mapping!$A:$B,2,FALSE),FROM_NGS2_SampleSheet!$1:$1,0))   &amp;  ROW()-5,TRUE)    )</f>
        <v/>
      </c>
      <c r="H2330" s="195"/>
      <c r="I2330" s="213">
        <v>1</v>
      </c>
      <c r="J2330" s="197" t="str">
        <f ca="1">IF(U2330=TRUE,    IF($Y$4&gt;96,"TOO MANY",VLOOKUP(B2330&amp;"_"&amp;C2330&amp;"_"&amp;E2330&amp;"_A",CALC!W:X,2,FALSE)),   "")</f>
        <v/>
      </c>
      <c r="L2330" s="213">
        <v>1</v>
      </c>
      <c r="M2330" s="197" t="str">
        <f ca="1">IF(V2330=TRUE,     IF($Y$4&gt;96,"TOO MANY",VLOOKUP(B2330&amp;"_"&amp;C2330&amp;"_"&amp;E2330&amp;"_B",CALC!W:X,2,FALSE)),    "")</f>
        <v/>
      </c>
      <c r="N2330" s="206"/>
      <c r="O2330" s="213">
        <v>1</v>
      </c>
      <c r="P2330" s="197" t="str">
        <f ca="1">IF(W2330=TRUE,   IF($Y$4&gt;96,"TOO MANY", VLOOKUP(B2330&amp;"_"&amp;C2330&amp;"_"&amp;E2330&amp;"_C",CALC!W:X,2,FALSE)),   "")</f>
        <v/>
      </c>
      <c r="Q2330" s="206"/>
      <c r="R2330" s="119" t="b">
        <f t="shared" ca="1" si="259"/>
        <v>0</v>
      </c>
      <c r="S2330" s="119" t="b">
        <f t="shared" ca="1" si="257"/>
        <v>0</v>
      </c>
      <c r="T2330" s="119" t="b">
        <f t="shared" ca="1" si="258"/>
        <v>0</v>
      </c>
      <c r="U2330" s="119" t="b">
        <f t="shared" ca="1" si="260"/>
        <v>0</v>
      </c>
      <c r="V2330" s="160" t="b">
        <f t="shared" ca="1" si="261"/>
        <v>0</v>
      </c>
      <c r="W2330" s="119" t="b">
        <f t="shared" ca="1" si="262"/>
        <v>0</v>
      </c>
      <c r="X2330" s="119" t="b">
        <f t="shared" ca="1" si="263"/>
        <v>0</v>
      </c>
    </row>
    <row r="2331" spans="2:24" x14ac:dyDescent="0.25">
      <c r="B2331" s="194" t="str">
        <f ca="1" xml:space="preserve"> IF(INDIRECT("FROM_NGS2_SampleSheet!A"&amp;ROW()-5,TRUE)="","",  INDIRECT(    "FROM_NGS2_SampleSheet!"   &amp;  CHAR(64 + MATCH(VLOOKUP(B$6,mapping!$A:$B,2,FALSE),FROM_NGS2_SampleSheet!$1:$1,0))   &amp;  ROW()-5,TRUE)    )</f>
        <v/>
      </c>
      <c r="C2331" s="195" t="str">
        <f ca="1" xml:space="preserve"> IF(INDIRECT("FROM_NGS2_SampleSheet!A"&amp;ROW()-5,TRUE)="","",  INDIRECT(    "FROM_NGS2_SampleSheet!"   &amp;  CHAR(64 + MATCH(VLOOKUP(C$6,mapping!$A:$B,2,FALSE),FROM_NGS2_SampleSheet!$1:$1,0))   &amp;  ROW()-5,TRUE)    )</f>
        <v/>
      </c>
      <c r="D2331" s="195" t="str">
        <f ca="1" xml:space="preserve"> IF(INDIRECT("FROM_NGS2_SampleSheet!A"&amp;ROW()-5,TRUE)="","",  INDIRECT(    "FROM_NGS2_SampleSheet!"   &amp;  CHAR(64 + MATCH(VLOOKUP(D$6,mapping!$A:$B,2,FALSE),FROM_NGS2_SampleSheet!$1:$1,0))   &amp;  ROW()-5,TRUE)    )</f>
        <v/>
      </c>
      <c r="E2331" s="195" t="str">
        <f ca="1" xml:space="preserve"> IF(INDIRECT("FROM_NGS2_SampleSheet!A"&amp;ROW()-5,TRUE)="","",  "e" &amp; INDIRECT(    "FROM_NGS2_SampleSheet!"   &amp;  CHAR(64 + MATCH(VLOOKUP(E$6,mapping!$A:$B,2,FALSE),FROM_NGS2_SampleSheet!$1:$1,0))   &amp;  ROW()-5,TRUE)    )</f>
        <v/>
      </c>
      <c r="F2331" s="195" t="str">
        <f ca="1" xml:space="preserve"> IF(INDIRECT("FROM_NGS2_SampleSheet!A"&amp;ROW()-5,TRUE)="","",  INDIRECT(    "FROM_NGS2_SampleSheet!"   &amp;  CHAR(64 + MATCH(VLOOKUP(F$6,mapping!$A:$B,2,FALSE),FROM_NGS2_SampleSheet!$1:$1,0))   &amp;  ROW()-5,TRUE)    )</f>
        <v/>
      </c>
      <c r="G2331" s="196" t="str">
        <f ca="1" xml:space="preserve"> IF(INDIRECT("FROM_NGS2_SampleSheet!A"&amp;ROW()-5,TRUE)="","",  INDIRECT(    "FROM_NGS2_SampleSheet!"   &amp;  CHAR(64 + MATCH(VLOOKUP(G$6,mapping!$A:$B,2,FALSE),FROM_NGS2_SampleSheet!$1:$1,0))   &amp;  ROW()-5,TRUE)    )</f>
        <v/>
      </c>
      <c r="H2331" s="195"/>
      <c r="I2331" s="213">
        <v>1</v>
      </c>
      <c r="J2331" s="197" t="str">
        <f ca="1">IF(U2331=TRUE,    IF($Y$4&gt;96,"TOO MANY",VLOOKUP(B2331&amp;"_"&amp;C2331&amp;"_"&amp;E2331&amp;"_A",CALC!W:X,2,FALSE)),   "")</f>
        <v/>
      </c>
      <c r="L2331" s="213">
        <v>1</v>
      </c>
      <c r="M2331" s="197" t="str">
        <f ca="1">IF(V2331=TRUE,     IF($Y$4&gt;96,"TOO MANY",VLOOKUP(B2331&amp;"_"&amp;C2331&amp;"_"&amp;E2331&amp;"_B",CALC!W:X,2,FALSE)),    "")</f>
        <v/>
      </c>
      <c r="N2331" s="206"/>
      <c r="O2331" s="213">
        <v>1</v>
      </c>
      <c r="P2331" s="197" t="str">
        <f ca="1">IF(W2331=TRUE,   IF($Y$4&gt;96,"TOO MANY", VLOOKUP(B2331&amp;"_"&amp;C2331&amp;"_"&amp;E2331&amp;"_C",CALC!W:X,2,FALSE)),   "")</f>
        <v/>
      </c>
      <c r="Q2331" s="206"/>
      <c r="R2331" s="119" t="b">
        <f t="shared" ca="1" si="259"/>
        <v>0</v>
      </c>
      <c r="S2331" s="119" t="b">
        <f t="shared" ca="1" si="257"/>
        <v>0</v>
      </c>
      <c r="T2331" s="119" t="b">
        <f t="shared" ca="1" si="258"/>
        <v>0</v>
      </c>
      <c r="U2331" s="119" t="b">
        <f t="shared" ca="1" si="260"/>
        <v>0</v>
      </c>
      <c r="V2331" s="160" t="b">
        <f t="shared" ca="1" si="261"/>
        <v>0</v>
      </c>
      <c r="W2331" s="119" t="b">
        <f t="shared" ca="1" si="262"/>
        <v>0</v>
      </c>
      <c r="X2331" s="119" t="b">
        <f t="shared" ca="1" si="263"/>
        <v>0</v>
      </c>
    </row>
    <row r="2332" spans="2:24" x14ac:dyDescent="0.25">
      <c r="B2332" s="194" t="str">
        <f ca="1" xml:space="preserve"> IF(INDIRECT("FROM_NGS2_SampleSheet!A"&amp;ROW()-5,TRUE)="","",  INDIRECT(    "FROM_NGS2_SampleSheet!"   &amp;  CHAR(64 + MATCH(VLOOKUP(B$6,mapping!$A:$B,2,FALSE),FROM_NGS2_SampleSheet!$1:$1,0))   &amp;  ROW()-5,TRUE)    )</f>
        <v/>
      </c>
      <c r="C2332" s="195" t="str">
        <f ca="1" xml:space="preserve"> IF(INDIRECT("FROM_NGS2_SampleSheet!A"&amp;ROW()-5,TRUE)="","",  INDIRECT(    "FROM_NGS2_SampleSheet!"   &amp;  CHAR(64 + MATCH(VLOOKUP(C$6,mapping!$A:$B,2,FALSE),FROM_NGS2_SampleSheet!$1:$1,0))   &amp;  ROW()-5,TRUE)    )</f>
        <v/>
      </c>
      <c r="D2332" s="195" t="str">
        <f ca="1" xml:space="preserve"> IF(INDIRECT("FROM_NGS2_SampleSheet!A"&amp;ROW()-5,TRUE)="","",  INDIRECT(    "FROM_NGS2_SampleSheet!"   &amp;  CHAR(64 + MATCH(VLOOKUP(D$6,mapping!$A:$B,2,FALSE),FROM_NGS2_SampleSheet!$1:$1,0))   &amp;  ROW()-5,TRUE)    )</f>
        <v/>
      </c>
      <c r="E2332" s="195" t="str">
        <f ca="1" xml:space="preserve"> IF(INDIRECT("FROM_NGS2_SampleSheet!A"&amp;ROW()-5,TRUE)="","",  "e" &amp; INDIRECT(    "FROM_NGS2_SampleSheet!"   &amp;  CHAR(64 + MATCH(VLOOKUP(E$6,mapping!$A:$B,2,FALSE),FROM_NGS2_SampleSheet!$1:$1,0))   &amp;  ROW()-5,TRUE)    )</f>
        <v/>
      </c>
      <c r="F2332" s="195" t="str">
        <f ca="1" xml:space="preserve"> IF(INDIRECT("FROM_NGS2_SampleSheet!A"&amp;ROW()-5,TRUE)="","",  INDIRECT(    "FROM_NGS2_SampleSheet!"   &amp;  CHAR(64 + MATCH(VLOOKUP(F$6,mapping!$A:$B,2,FALSE),FROM_NGS2_SampleSheet!$1:$1,0))   &amp;  ROW()-5,TRUE)    )</f>
        <v/>
      </c>
      <c r="G2332" s="196" t="str">
        <f ca="1" xml:space="preserve"> IF(INDIRECT("FROM_NGS2_SampleSheet!A"&amp;ROW()-5,TRUE)="","",  INDIRECT(    "FROM_NGS2_SampleSheet!"   &amp;  CHAR(64 + MATCH(VLOOKUP(G$6,mapping!$A:$B,2,FALSE),FROM_NGS2_SampleSheet!$1:$1,0))   &amp;  ROW()-5,TRUE)    )</f>
        <v/>
      </c>
      <c r="H2332" s="195"/>
      <c r="I2332" s="213">
        <v>1</v>
      </c>
      <c r="J2332" s="197" t="str">
        <f ca="1">IF(U2332=TRUE,    IF($Y$4&gt;96,"TOO MANY",VLOOKUP(B2332&amp;"_"&amp;C2332&amp;"_"&amp;E2332&amp;"_A",CALC!W:X,2,FALSE)),   "")</f>
        <v/>
      </c>
      <c r="L2332" s="213">
        <v>1</v>
      </c>
      <c r="M2332" s="197" t="str">
        <f ca="1">IF(V2332=TRUE,     IF($Y$4&gt;96,"TOO MANY",VLOOKUP(B2332&amp;"_"&amp;C2332&amp;"_"&amp;E2332&amp;"_B",CALC!W:X,2,FALSE)),    "")</f>
        <v/>
      </c>
      <c r="N2332" s="206"/>
      <c r="O2332" s="213">
        <v>1</v>
      </c>
      <c r="P2332" s="197" t="str">
        <f ca="1">IF(W2332=TRUE,   IF($Y$4&gt;96,"TOO MANY", VLOOKUP(B2332&amp;"_"&amp;C2332&amp;"_"&amp;E2332&amp;"_C",CALC!W:X,2,FALSE)),   "")</f>
        <v/>
      </c>
      <c r="Q2332" s="206"/>
      <c r="R2332" s="119" t="b">
        <f t="shared" ca="1" si="259"/>
        <v>0</v>
      </c>
      <c r="S2332" s="119" t="b">
        <f t="shared" ca="1" si="257"/>
        <v>0</v>
      </c>
      <c r="T2332" s="119" t="b">
        <f t="shared" ca="1" si="258"/>
        <v>0</v>
      </c>
      <c r="U2332" s="119" t="b">
        <f t="shared" ca="1" si="260"/>
        <v>0</v>
      </c>
      <c r="V2332" s="160" t="b">
        <f t="shared" ca="1" si="261"/>
        <v>0</v>
      </c>
      <c r="W2332" s="119" t="b">
        <f t="shared" ca="1" si="262"/>
        <v>0</v>
      </c>
      <c r="X2332" s="119" t="b">
        <f t="shared" ca="1" si="263"/>
        <v>0</v>
      </c>
    </row>
    <row r="2333" spans="2:24" x14ac:dyDescent="0.25">
      <c r="B2333" s="194" t="str">
        <f ca="1" xml:space="preserve"> IF(INDIRECT("FROM_NGS2_SampleSheet!A"&amp;ROW()-5,TRUE)="","",  INDIRECT(    "FROM_NGS2_SampleSheet!"   &amp;  CHAR(64 + MATCH(VLOOKUP(B$6,mapping!$A:$B,2,FALSE),FROM_NGS2_SampleSheet!$1:$1,0))   &amp;  ROW()-5,TRUE)    )</f>
        <v/>
      </c>
      <c r="C2333" s="195" t="str">
        <f ca="1" xml:space="preserve"> IF(INDIRECT("FROM_NGS2_SampleSheet!A"&amp;ROW()-5,TRUE)="","",  INDIRECT(    "FROM_NGS2_SampleSheet!"   &amp;  CHAR(64 + MATCH(VLOOKUP(C$6,mapping!$A:$B,2,FALSE),FROM_NGS2_SampleSheet!$1:$1,0))   &amp;  ROW()-5,TRUE)    )</f>
        <v/>
      </c>
      <c r="D2333" s="195" t="str">
        <f ca="1" xml:space="preserve"> IF(INDIRECT("FROM_NGS2_SampleSheet!A"&amp;ROW()-5,TRUE)="","",  INDIRECT(    "FROM_NGS2_SampleSheet!"   &amp;  CHAR(64 + MATCH(VLOOKUP(D$6,mapping!$A:$B,2,FALSE),FROM_NGS2_SampleSheet!$1:$1,0))   &amp;  ROW()-5,TRUE)    )</f>
        <v/>
      </c>
      <c r="E2333" s="195" t="str">
        <f ca="1" xml:space="preserve"> IF(INDIRECT("FROM_NGS2_SampleSheet!A"&amp;ROW()-5,TRUE)="","",  "e" &amp; INDIRECT(    "FROM_NGS2_SampleSheet!"   &amp;  CHAR(64 + MATCH(VLOOKUP(E$6,mapping!$A:$B,2,FALSE),FROM_NGS2_SampleSheet!$1:$1,0))   &amp;  ROW()-5,TRUE)    )</f>
        <v/>
      </c>
      <c r="F2333" s="195" t="str">
        <f ca="1" xml:space="preserve"> IF(INDIRECT("FROM_NGS2_SampleSheet!A"&amp;ROW()-5,TRUE)="","",  INDIRECT(    "FROM_NGS2_SampleSheet!"   &amp;  CHAR(64 + MATCH(VLOOKUP(F$6,mapping!$A:$B,2,FALSE),FROM_NGS2_SampleSheet!$1:$1,0))   &amp;  ROW()-5,TRUE)    )</f>
        <v/>
      </c>
      <c r="G2333" s="196" t="str">
        <f ca="1" xml:space="preserve"> IF(INDIRECT("FROM_NGS2_SampleSheet!A"&amp;ROW()-5,TRUE)="","",  INDIRECT(    "FROM_NGS2_SampleSheet!"   &amp;  CHAR(64 + MATCH(VLOOKUP(G$6,mapping!$A:$B,2,FALSE),FROM_NGS2_SampleSheet!$1:$1,0))   &amp;  ROW()-5,TRUE)    )</f>
        <v/>
      </c>
      <c r="H2333" s="195"/>
      <c r="I2333" s="213">
        <v>1</v>
      </c>
      <c r="J2333" s="197" t="str">
        <f ca="1">IF(U2333=TRUE,    IF($Y$4&gt;96,"TOO MANY",VLOOKUP(B2333&amp;"_"&amp;C2333&amp;"_"&amp;E2333&amp;"_A",CALC!W:X,2,FALSE)),   "")</f>
        <v/>
      </c>
      <c r="L2333" s="213">
        <v>1</v>
      </c>
      <c r="M2333" s="197" t="str">
        <f ca="1">IF(V2333=TRUE,     IF($Y$4&gt;96,"TOO MANY",VLOOKUP(B2333&amp;"_"&amp;C2333&amp;"_"&amp;E2333&amp;"_B",CALC!W:X,2,FALSE)),    "")</f>
        <v/>
      </c>
      <c r="N2333" s="206"/>
      <c r="O2333" s="213">
        <v>1</v>
      </c>
      <c r="P2333" s="197" t="str">
        <f ca="1">IF(W2333=TRUE,   IF($Y$4&gt;96,"TOO MANY", VLOOKUP(B2333&amp;"_"&amp;C2333&amp;"_"&amp;E2333&amp;"_C",CALC!W:X,2,FALSE)),   "")</f>
        <v/>
      </c>
      <c r="Q2333" s="206"/>
      <c r="R2333" s="119" t="b">
        <f t="shared" ca="1" si="259"/>
        <v>0</v>
      </c>
      <c r="S2333" s="119" t="b">
        <f t="shared" ca="1" si="257"/>
        <v>0</v>
      </c>
      <c r="T2333" s="119" t="b">
        <f t="shared" ca="1" si="258"/>
        <v>0</v>
      </c>
      <c r="U2333" s="119" t="b">
        <f t="shared" ca="1" si="260"/>
        <v>0</v>
      </c>
      <c r="V2333" s="160" t="b">
        <f t="shared" ca="1" si="261"/>
        <v>0</v>
      </c>
      <c r="W2333" s="119" t="b">
        <f t="shared" ca="1" si="262"/>
        <v>0</v>
      </c>
      <c r="X2333" s="119" t="b">
        <f t="shared" ca="1" si="263"/>
        <v>0</v>
      </c>
    </row>
    <row r="2334" spans="2:24" x14ac:dyDescent="0.25">
      <c r="B2334" s="194" t="str">
        <f ca="1" xml:space="preserve"> IF(INDIRECT("FROM_NGS2_SampleSheet!A"&amp;ROW()-5,TRUE)="","",  INDIRECT(    "FROM_NGS2_SampleSheet!"   &amp;  CHAR(64 + MATCH(VLOOKUP(B$6,mapping!$A:$B,2,FALSE),FROM_NGS2_SampleSheet!$1:$1,0))   &amp;  ROW()-5,TRUE)    )</f>
        <v/>
      </c>
      <c r="C2334" s="195" t="str">
        <f ca="1" xml:space="preserve"> IF(INDIRECT("FROM_NGS2_SampleSheet!A"&amp;ROW()-5,TRUE)="","",  INDIRECT(    "FROM_NGS2_SampleSheet!"   &amp;  CHAR(64 + MATCH(VLOOKUP(C$6,mapping!$A:$B,2,FALSE),FROM_NGS2_SampleSheet!$1:$1,0))   &amp;  ROW()-5,TRUE)    )</f>
        <v/>
      </c>
      <c r="D2334" s="195" t="str">
        <f ca="1" xml:space="preserve"> IF(INDIRECT("FROM_NGS2_SampleSheet!A"&amp;ROW()-5,TRUE)="","",  INDIRECT(    "FROM_NGS2_SampleSheet!"   &amp;  CHAR(64 + MATCH(VLOOKUP(D$6,mapping!$A:$B,2,FALSE),FROM_NGS2_SampleSheet!$1:$1,0))   &amp;  ROW()-5,TRUE)    )</f>
        <v/>
      </c>
      <c r="E2334" s="195" t="str">
        <f ca="1" xml:space="preserve"> IF(INDIRECT("FROM_NGS2_SampleSheet!A"&amp;ROW()-5,TRUE)="","",  "e" &amp; INDIRECT(    "FROM_NGS2_SampleSheet!"   &amp;  CHAR(64 + MATCH(VLOOKUP(E$6,mapping!$A:$B,2,FALSE),FROM_NGS2_SampleSheet!$1:$1,0))   &amp;  ROW()-5,TRUE)    )</f>
        <v/>
      </c>
      <c r="F2334" s="195" t="str">
        <f ca="1" xml:space="preserve"> IF(INDIRECT("FROM_NGS2_SampleSheet!A"&amp;ROW()-5,TRUE)="","",  INDIRECT(    "FROM_NGS2_SampleSheet!"   &amp;  CHAR(64 + MATCH(VLOOKUP(F$6,mapping!$A:$B,2,FALSE),FROM_NGS2_SampleSheet!$1:$1,0))   &amp;  ROW()-5,TRUE)    )</f>
        <v/>
      </c>
      <c r="G2334" s="196" t="str">
        <f ca="1" xml:space="preserve"> IF(INDIRECT("FROM_NGS2_SampleSheet!A"&amp;ROW()-5,TRUE)="","",  INDIRECT(    "FROM_NGS2_SampleSheet!"   &amp;  CHAR(64 + MATCH(VLOOKUP(G$6,mapping!$A:$B,2,FALSE),FROM_NGS2_SampleSheet!$1:$1,0))   &amp;  ROW()-5,TRUE)    )</f>
        <v/>
      </c>
      <c r="H2334" s="195"/>
      <c r="I2334" s="213">
        <v>1</v>
      </c>
      <c r="J2334" s="197" t="str">
        <f ca="1">IF(U2334=TRUE,    IF($Y$4&gt;96,"TOO MANY",VLOOKUP(B2334&amp;"_"&amp;C2334&amp;"_"&amp;E2334&amp;"_A",CALC!W:X,2,FALSE)),   "")</f>
        <v/>
      </c>
      <c r="L2334" s="213">
        <v>1</v>
      </c>
      <c r="M2334" s="197" t="str">
        <f ca="1">IF(V2334=TRUE,     IF($Y$4&gt;96,"TOO MANY",VLOOKUP(B2334&amp;"_"&amp;C2334&amp;"_"&amp;E2334&amp;"_B",CALC!W:X,2,FALSE)),    "")</f>
        <v/>
      </c>
      <c r="N2334" s="206"/>
      <c r="O2334" s="213">
        <v>1</v>
      </c>
      <c r="P2334" s="197" t="str">
        <f ca="1">IF(W2334=TRUE,   IF($Y$4&gt;96,"TOO MANY", VLOOKUP(B2334&amp;"_"&amp;C2334&amp;"_"&amp;E2334&amp;"_C",CALC!W:X,2,FALSE)),   "")</f>
        <v/>
      </c>
      <c r="Q2334" s="206"/>
      <c r="R2334" s="119" t="b">
        <f t="shared" ca="1" si="259"/>
        <v>0</v>
      </c>
      <c r="S2334" s="119" t="b">
        <f t="shared" ca="1" si="257"/>
        <v>0</v>
      </c>
      <c r="T2334" s="119" t="b">
        <f t="shared" ca="1" si="258"/>
        <v>0</v>
      </c>
      <c r="U2334" s="119" t="b">
        <f t="shared" ca="1" si="260"/>
        <v>0</v>
      </c>
      <c r="V2334" s="160" t="b">
        <f t="shared" ca="1" si="261"/>
        <v>0</v>
      </c>
      <c r="W2334" s="119" t="b">
        <f t="shared" ca="1" si="262"/>
        <v>0</v>
      </c>
      <c r="X2334" s="119" t="b">
        <f t="shared" ca="1" si="263"/>
        <v>0</v>
      </c>
    </row>
    <row r="2335" spans="2:24" x14ac:dyDescent="0.25">
      <c r="B2335" s="194" t="str">
        <f ca="1" xml:space="preserve"> IF(INDIRECT("FROM_NGS2_SampleSheet!A"&amp;ROW()-5,TRUE)="","",  INDIRECT(    "FROM_NGS2_SampleSheet!"   &amp;  CHAR(64 + MATCH(VLOOKUP(B$6,mapping!$A:$B,2,FALSE),FROM_NGS2_SampleSheet!$1:$1,0))   &amp;  ROW()-5,TRUE)    )</f>
        <v/>
      </c>
      <c r="C2335" s="195" t="str">
        <f ca="1" xml:space="preserve"> IF(INDIRECT("FROM_NGS2_SampleSheet!A"&amp;ROW()-5,TRUE)="","",  INDIRECT(    "FROM_NGS2_SampleSheet!"   &amp;  CHAR(64 + MATCH(VLOOKUP(C$6,mapping!$A:$B,2,FALSE),FROM_NGS2_SampleSheet!$1:$1,0))   &amp;  ROW()-5,TRUE)    )</f>
        <v/>
      </c>
      <c r="D2335" s="195" t="str">
        <f ca="1" xml:space="preserve"> IF(INDIRECT("FROM_NGS2_SampleSheet!A"&amp;ROW()-5,TRUE)="","",  INDIRECT(    "FROM_NGS2_SampleSheet!"   &amp;  CHAR(64 + MATCH(VLOOKUP(D$6,mapping!$A:$B,2,FALSE),FROM_NGS2_SampleSheet!$1:$1,0))   &amp;  ROW()-5,TRUE)    )</f>
        <v/>
      </c>
      <c r="E2335" s="195" t="str">
        <f ca="1" xml:space="preserve"> IF(INDIRECT("FROM_NGS2_SampleSheet!A"&amp;ROW()-5,TRUE)="","",  "e" &amp; INDIRECT(    "FROM_NGS2_SampleSheet!"   &amp;  CHAR(64 + MATCH(VLOOKUP(E$6,mapping!$A:$B,2,FALSE),FROM_NGS2_SampleSheet!$1:$1,0))   &amp;  ROW()-5,TRUE)    )</f>
        <v/>
      </c>
      <c r="F2335" s="195" t="str">
        <f ca="1" xml:space="preserve"> IF(INDIRECT("FROM_NGS2_SampleSheet!A"&amp;ROW()-5,TRUE)="","",  INDIRECT(    "FROM_NGS2_SampleSheet!"   &amp;  CHAR(64 + MATCH(VLOOKUP(F$6,mapping!$A:$B,2,FALSE),FROM_NGS2_SampleSheet!$1:$1,0))   &amp;  ROW()-5,TRUE)    )</f>
        <v/>
      </c>
      <c r="G2335" s="196" t="str">
        <f ca="1" xml:space="preserve"> IF(INDIRECT("FROM_NGS2_SampleSheet!A"&amp;ROW()-5,TRUE)="","",  INDIRECT(    "FROM_NGS2_SampleSheet!"   &amp;  CHAR(64 + MATCH(VLOOKUP(G$6,mapping!$A:$B,2,FALSE),FROM_NGS2_SampleSheet!$1:$1,0))   &amp;  ROW()-5,TRUE)    )</f>
        <v/>
      </c>
      <c r="H2335" s="195"/>
      <c r="I2335" s="213">
        <v>1</v>
      </c>
      <c r="J2335" s="197" t="str">
        <f ca="1">IF(U2335=TRUE,    IF($Y$4&gt;96,"TOO MANY",VLOOKUP(B2335&amp;"_"&amp;C2335&amp;"_"&amp;E2335&amp;"_A",CALC!W:X,2,FALSE)),   "")</f>
        <v/>
      </c>
      <c r="L2335" s="213">
        <v>1</v>
      </c>
      <c r="M2335" s="197" t="str">
        <f ca="1">IF(V2335=TRUE,     IF($Y$4&gt;96,"TOO MANY",VLOOKUP(B2335&amp;"_"&amp;C2335&amp;"_"&amp;E2335&amp;"_B",CALC!W:X,2,FALSE)),    "")</f>
        <v/>
      </c>
      <c r="N2335" s="206"/>
      <c r="O2335" s="213">
        <v>1</v>
      </c>
      <c r="P2335" s="197" t="str">
        <f ca="1">IF(W2335=TRUE,   IF($Y$4&gt;96,"TOO MANY", VLOOKUP(B2335&amp;"_"&amp;C2335&amp;"_"&amp;E2335&amp;"_C",CALC!W:X,2,FALSE)),   "")</f>
        <v/>
      </c>
      <c r="Q2335" s="206"/>
      <c r="R2335" s="119" t="b">
        <f t="shared" ca="1" si="259"/>
        <v>0</v>
      </c>
      <c r="S2335" s="119" t="b">
        <f t="shared" ca="1" si="257"/>
        <v>0</v>
      </c>
      <c r="T2335" s="119" t="b">
        <f t="shared" ca="1" si="258"/>
        <v>0</v>
      </c>
      <c r="U2335" s="119" t="b">
        <f t="shared" ca="1" si="260"/>
        <v>0</v>
      </c>
      <c r="V2335" s="160" t="b">
        <f t="shared" ca="1" si="261"/>
        <v>0</v>
      </c>
      <c r="W2335" s="119" t="b">
        <f t="shared" ca="1" si="262"/>
        <v>0</v>
      </c>
      <c r="X2335" s="119" t="b">
        <f t="shared" ca="1" si="263"/>
        <v>0</v>
      </c>
    </row>
    <row r="2336" spans="2:24" x14ac:dyDescent="0.25">
      <c r="B2336" s="194" t="str">
        <f ca="1" xml:space="preserve"> IF(INDIRECT("FROM_NGS2_SampleSheet!A"&amp;ROW()-5,TRUE)="","",  INDIRECT(    "FROM_NGS2_SampleSheet!"   &amp;  CHAR(64 + MATCH(VLOOKUP(B$6,mapping!$A:$B,2,FALSE),FROM_NGS2_SampleSheet!$1:$1,0))   &amp;  ROW()-5,TRUE)    )</f>
        <v/>
      </c>
      <c r="C2336" s="195" t="str">
        <f ca="1" xml:space="preserve"> IF(INDIRECT("FROM_NGS2_SampleSheet!A"&amp;ROW()-5,TRUE)="","",  INDIRECT(    "FROM_NGS2_SampleSheet!"   &amp;  CHAR(64 + MATCH(VLOOKUP(C$6,mapping!$A:$B,2,FALSE),FROM_NGS2_SampleSheet!$1:$1,0))   &amp;  ROW()-5,TRUE)    )</f>
        <v/>
      </c>
      <c r="D2336" s="195" t="str">
        <f ca="1" xml:space="preserve"> IF(INDIRECT("FROM_NGS2_SampleSheet!A"&amp;ROW()-5,TRUE)="","",  INDIRECT(    "FROM_NGS2_SampleSheet!"   &amp;  CHAR(64 + MATCH(VLOOKUP(D$6,mapping!$A:$B,2,FALSE),FROM_NGS2_SampleSheet!$1:$1,0))   &amp;  ROW()-5,TRUE)    )</f>
        <v/>
      </c>
      <c r="E2336" s="195" t="str">
        <f ca="1" xml:space="preserve"> IF(INDIRECT("FROM_NGS2_SampleSheet!A"&amp;ROW()-5,TRUE)="","",  "e" &amp; INDIRECT(    "FROM_NGS2_SampleSheet!"   &amp;  CHAR(64 + MATCH(VLOOKUP(E$6,mapping!$A:$B,2,FALSE),FROM_NGS2_SampleSheet!$1:$1,0))   &amp;  ROW()-5,TRUE)    )</f>
        <v/>
      </c>
      <c r="F2336" s="195" t="str">
        <f ca="1" xml:space="preserve"> IF(INDIRECT("FROM_NGS2_SampleSheet!A"&amp;ROW()-5,TRUE)="","",  INDIRECT(    "FROM_NGS2_SampleSheet!"   &amp;  CHAR(64 + MATCH(VLOOKUP(F$6,mapping!$A:$B,2,FALSE),FROM_NGS2_SampleSheet!$1:$1,0))   &amp;  ROW()-5,TRUE)    )</f>
        <v/>
      </c>
      <c r="G2336" s="196" t="str">
        <f ca="1" xml:space="preserve"> IF(INDIRECT("FROM_NGS2_SampleSheet!A"&amp;ROW()-5,TRUE)="","",  INDIRECT(    "FROM_NGS2_SampleSheet!"   &amp;  CHAR(64 + MATCH(VLOOKUP(G$6,mapping!$A:$B,2,FALSE),FROM_NGS2_SampleSheet!$1:$1,0))   &amp;  ROW()-5,TRUE)    )</f>
        <v/>
      </c>
      <c r="H2336" s="195"/>
      <c r="I2336" s="213">
        <v>1</v>
      </c>
      <c r="J2336" s="197" t="str">
        <f ca="1">IF(U2336=TRUE,    IF($Y$4&gt;96,"TOO MANY",VLOOKUP(B2336&amp;"_"&amp;C2336&amp;"_"&amp;E2336&amp;"_A",CALC!W:X,2,FALSE)),   "")</f>
        <v/>
      </c>
      <c r="L2336" s="213">
        <v>1</v>
      </c>
      <c r="M2336" s="197" t="str">
        <f ca="1">IF(V2336=TRUE,     IF($Y$4&gt;96,"TOO MANY",VLOOKUP(B2336&amp;"_"&amp;C2336&amp;"_"&amp;E2336&amp;"_B",CALC!W:X,2,FALSE)),    "")</f>
        <v/>
      </c>
      <c r="N2336" s="206"/>
      <c r="O2336" s="213">
        <v>1</v>
      </c>
      <c r="P2336" s="197" t="str">
        <f ca="1">IF(W2336=TRUE,   IF($Y$4&gt;96,"TOO MANY", VLOOKUP(B2336&amp;"_"&amp;C2336&amp;"_"&amp;E2336&amp;"_C",CALC!W:X,2,FALSE)),   "")</f>
        <v/>
      </c>
      <c r="Q2336" s="206"/>
      <c r="R2336" s="119" t="b">
        <f t="shared" ca="1" si="259"/>
        <v>0</v>
      </c>
      <c r="S2336" s="119" t="b">
        <f t="shared" ca="1" si="257"/>
        <v>0</v>
      </c>
      <c r="T2336" s="119" t="b">
        <f t="shared" ca="1" si="258"/>
        <v>0</v>
      </c>
      <c r="U2336" s="119" t="b">
        <f t="shared" ca="1" si="260"/>
        <v>0</v>
      </c>
      <c r="V2336" s="160" t="b">
        <f t="shared" ca="1" si="261"/>
        <v>0</v>
      </c>
      <c r="W2336" s="119" t="b">
        <f t="shared" ca="1" si="262"/>
        <v>0</v>
      </c>
      <c r="X2336" s="119" t="b">
        <f t="shared" ca="1" si="263"/>
        <v>0</v>
      </c>
    </row>
    <row r="2337" spans="2:24" x14ac:dyDescent="0.25">
      <c r="B2337" s="194" t="str">
        <f ca="1" xml:space="preserve"> IF(INDIRECT("FROM_NGS2_SampleSheet!A"&amp;ROW()-5,TRUE)="","",  INDIRECT(    "FROM_NGS2_SampleSheet!"   &amp;  CHAR(64 + MATCH(VLOOKUP(B$6,mapping!$A:$B,2,FALSE),FROM_NGS2_SampleSheet!$1:$1,0))   &amp;  ROW()-5,TRUE)    )</f>
        <v/>
      </c>
      <c r="C2337" s="195" t="str">
        <f ca="1" xml:space="preserve"> IF(INDIRECT("FROM_NGS2_SampleSheet!A"&amp;ROW()-5,TRUE)="","",  INDIRECT(    "FROM_NGS2_SampleSheet!"   &amp;  CHAR(64 + MATCH(VLOOKUP(C$6,mapping!$A:$B,2,FALSE),FROM_NGS2_SampleSheet!$1:$1,0))   &amp;  ROW()-5,TRUE)    )</f>
        <v/>
      </c>
      <c r="D2337" s="195" t="str">
        <f ca="1" xml:space="preserve"> IF(INDIRECT("FROM_NGS2_SampleSheet!A"&amp;ROW()-5,TRUE)="","",  INDIRECT(    "FROM_NGS2_SampleSheet!"   &amp;  CHAR(64 + MATCH(VLOOKUP(D$6,mapping!$A:$B,2,FALSE),FROM_NGS2_SampleSheet!$1:$1,0))   &amp;  ROW()-5,TRUE)    )</f>
        <v/>
      </c>
      <c r="E2337" s="195" t="str">
        <f ca="1" xml:space="preserve"> IF(INDIRECT("FROM_NGS2_SampleSheet!A"&amp;ROW()-5,TRUE)="","",  "e" &amp; INDIRECT(    "FROM_NGS2_SampleSheet!"   &amp;  CHAR(64 + MATCH(VLOOKUP(E$6,mapping!$A:$B,2,FALSE),FROM_NGS2_SampleSheet!$1:$1,0))   &amp;  ROW()-5,TRUE)    )</f>
        <v/>
      </c>
      <c r="F2337" s="195" t="str">
        <f ca="1" xml:space="preserve"> IF(INDIRECT("FROM_NGS2_SampleSheet!A"&amp;ROW()-5,TRUE)="","",  INDIRECT(    "FROM_NGS2_SampleSheet!"   &amp;  CHAR(64 + MATCH(VLOOKUP(F$6,mapping!$A:$B,2,FALSE),FROM_NGS2_SampleSheet!$1:$1,0))   &amp;  ROW()-5,TRUE)    )</f>
        <v/>
      </c>
      <c r="G2337" s="196" t="str">
        <f ca="1" xml:space="preserve"> IF(INDIRECT("FROM_NGS2_SampleSheet!A"&amp;ROW()-5,TRUE)="","",  INDIRECT(    "FROM_NGS2_SampleSheet!"   &amp;  CHAR(64 + MATCH(VLOOKUP(G$6,mapping!$A:$B,2,FALSE),FROM_NGS2_SampleSheet!$1:$1,0))   &amp;  ROW()-5,TRUE)    )</f>
        <v/>
      </c>
      <c r="H2337" s="195"/>
      <c r="I2337" s="213">
        <v>1</v>
      </c>
      <c r="J2337" s="197" t="str">
        <f ca="1">IF(U2337=TRUE,    IF($Y$4&gt;96,"TOO MANY",VLOOKUP(B2337&amp;"_"&amp;C2337&amp;"_"&amp;E2337&amp;"_A",CALC!W:X,2,FALSE)),   "")</f>
        <v/>
      </c>
      <c r="L2337" s="213">
        <v>1</v>
      </c>
      <c r="M2337" s="197" t="str">
        <f ca="1">IF(V2337=TRUE,     IF($Y$4&gt;96,"TOO MANY",VLOOKUP(B2337&amp;"_"&amp;C2337&amp;"_"&amp;E2337&amp;"_B",CALC!W:X,2,FALSE)),    "")</f>
        <v/>
      </c>
      <c r="N2337" s="206"/>
      <c r="O2337" s="213">
        <v>1</v>
      </c>
      <c r="P2337" s="197" t="str">
        <f ca="1">IF(W2337=TRUE,   IF($Y$4&gt;96,"TOO MANY", VLOOKUP(B2337&amp;"_"&amp;C2337&amp;"_"&amp;E2337&amp;"_C",CALC!W:X,2,FALSE)),   "")</f>
        <v/>
      </c>
      <c r="Q2337" s="206"/>
      <c r="R2337" s="119" t="b">
        <f t="shared" ca="1" si="259"/>
        <v>0</v>
      </c>
      <c r="S2337" s="119" t="b">
        <f t="shared" ca="1" si="257"/>
        <v>0</v>
      </c>
      <c r="T2337" s="119" t="b">
        <f t="shared" ca="1" si="258"/>
        <v>0</v>
      </c>
      <c r="U2337" s="119" t="b">
        <f t="shared" ca="1" si="260"/>
        <v>0</v>
      </c>
      <c r="V2337" s="160" t="b">
        <f t="shared" ca="1" si="261"/>
        <v>0</v>
      </c>
      <c r="W2337" s="119" t="b">
        <f t="shared" ca="1" si="262"/>
        <v>0</v>
      </c>
      <c r="X2337" s="119" t="b">
        <f t="shared" ca="1" si="263"/>
        <v>0</v>
      </c>
    </row>
    <row r="2338" spans="2:24" x14ac:dyDescent="0.25">
      <c r="B2338" s="194" t="str">
        <f ca="1" xml:space="preserve"> IF(INDIRECT("FROM_NGS2_SampleSheet!A"&amp;ROW()-5,TRUE)="","",  INDIRECT(    "FROM_NGS2_SampleSheet!"   &amp;  CHAR(64 + MATCH(VLOOKUP(B$6,mapping!$A:$B,2,FALSE),FROM_NGS2_SampleSheet!$1:$1,0))   &amp;  ROW()-5,TRUE)    )</f>
        <v/>
      </c>
      <c r="C2338" s="195" t="str">
        <f ca="1" xml:space="preserve"> IF(INDIRECT("FROM_NGS2_SampleSheet!A"&amp;ROW()-5,TRUE)="","",  INDIRECT(    "FROM_NGS2_SampleSheet!"   &amp;  CHAR(64 + MATCH(VLOOKUP(C$6,mapping!$A:$B,2,FALSE),FROM_NGS2_SampleSheet!$1:$1,0))   &amp;  ROW()-5,TRUE)    )</f>
        <v/>
      </c>
      <c r="D2338" s="195" t="str">
        <f ca="1" xml:space="preserve"> IF(INDIRECT("FROM_NGS2_SampleSheet!A"&amp;ROW()-5,TRUE)="","",  INDIRECT(    "FROM_NGS2_SampleSheet!"   &amp;  CHAR(64 + MATCH(VLOOKUP(D$6,mapping!$A:$B,2,FALSE),FROM_NGS2_SampleSheet!$1:$1,0))   &amp;  ROW()-5,TRUE)    )</f>
        <v/>
      </c>
      <c r="E2338" s="195" t="str">
        <f ca="1" xml:space="preserve"> IF(INDIRECT("FROM_NGS2_SampleSheet!A"&amp;ROW()-5,TRUE)="","",  "e" &amp; INDIRECT(    "FROM_NGS2_SampleSheet!"   &amp;  CHAR(64 + MATCH(VLOOKUP(E$6,mapping!$A:$B,2,FALSE),FROM_NGS2_SampleSheet!$1:$1,0))   &amp;  ROW()-5,TRUE)    )</f>
        <v/>
      </c>
      <c r="F2338" s="195" t="str">
        <f ca="1" xml:space="preserve"> IF(INDIRECT("FROM_NGS2_SampleSheet!A"&amp;ROW()-5,TRUE)="","",  INDIRECT(    "FROM_NGS2_SampleSheet!"   &amp;  CHAR(64 + MATCH(VLOOKUP(F$6,mapping!$A:$B,2,FALSE),FROM_NGS2_SampleSheet!$1:$1,0))   &amp;  ROW()-5,TRUE)    )</f>
        <v/>
      </c>
      <c r="G2338" s="196" t="str">
        <f ca="1" xml:space="preserve"> IF(INDIRECT("FROM_NGS2_SampleSheet!A"&amp;ROW()-5,TRUE)="","",  INDIRECT(    "FROM_NGS2_SampleSheet!"   &amp;  CHAR(64 + MATCH(VLOOKUP(G$6,mapping!$A:$B,2,FALSE),FROM_NGS2_SampleSheet!$1:$1,0))   &amp;  ROW()-5,TRUE)    )</f>
        <v/>
      </c>
      <c r="H2338" s="195"/>
      <c r="I2338" s="213">
        <v>1</v>
      </c>
      <c r="J2338" s="197" t="str">
        <f ca="1">IF(U2338=TRUE,    IF($Y$4&gt;96,"TOO MANY",VLOOKUP(B2338&amp;"_"&amp;C2338&amp;"_"&amp;E2338&amp;"_A",CALC!W:X,2,FALSE)),   "")</f>
        <v/>
      </c>
      <c r="L2338" s="213">
        <v>1</v>
      </c>
      <c r="M2338" s="197" t="str">
        <f ca="1">IF(V2338=TRUE,     IF($Y$4&gt;96,"TOO MANY",VLOOKUP(B2338&amp;"_"&amp;C2338&amp;"_"&amp;E2338&amp;"_B",CALC!W:X,2,FALSE)),    "")</f>
        <v/>
      </c>
      <c r="N2338" s="206"/>
      <c r="O2338" s="213">
        <v>1</v>
      </c>
      <c r="P2338" s="197" t="str">
        <f ca="1">IF(W2338=TRUE,   IF($Y$4&gt;96,"TOO MANY", VLOOKUP(B2338&amp;"_"&amp;C2338&amp;"_"&amp;E2338&amp;"_C",CALC!W:X,2,FALSE)),   "")</f>
        <v/>
      </c>
      <c r="Q2338" s="206"/>
      <c r="R2338" s="119" t="b">
        <f t="shared" ca="1" si="259"/>
        <v>0</v>
      </c>
      <c r="S2338" s="119" t="b">
        <f t="shared" ca="1" si="257"/>
        <v>0</v>
      </c>
      <c r="T2338" s="119" t="b">
        <f t="shared" ca="1" si="258"/>
        <v>0</v>
      </c>
      <c r="U2338" s="119" t="b">
        <f t="shared" ca="1" si="260"/>
        <v>0</v>
      </c>
      <c r="V2338" s="160" t="b">
        <f t="shared" ca="1" si="261"/>
        <v>0</v>
      </c>
      <c r="W2338" s="119" t="b">
        <f t="shared" ca="1" si="262"/>
        <v>0</v>
      </c>
      <c r="X2338" s="119" t="b">
        <f t="shared" ca="1" si="263"/>
        <v>0</v>
      </c>
    </row>
    <row r="2339" spans="2:24" x14ac:dyDescent="0.25">
      <c r="B2339" s="194" t="str">
        <f ca="1" xml:space="preserve"> IF(INDIRECT("FROM_NGS2_SampleSheet!A"&amp;ROW()-5,TRUE)="","",  INDIRECT(    "FROM_NGS2_SampleSheet!"   &amp;  CHAR(64 + MATCH(VLOOKUP(B$6,mapping!$A:$B,2,FALSE),FROM_NGS2_SampleSheet!$1:$1,0))   &amp;  ROW()-5,TRUE)    )</f>
        <v/>
      </c>
      <c r="C2339" s="195" t="str">
        <f ca="1" xml:space="preserve"> IF(INDIRECT("FROM_NGS2_SampleSheet!A"&amp;ROW()-5,TRUE)="","",  INDIRECT(    "FROM_NGS2_SampleSheet!"   &amp;  CHAR(64 + MATCH(VLOOKUP(C$6,mapping!$A:$B,2,FALSE),FROM_NGS2_SampleSheet!$1:$1,0))   &amp;  ROW()-5,TRUE)    )</f>
        <v/>
      </c>
      <c r="D2339" s="195" t="str">
        <f ca="1" xml:space="preserve"> IF(INDIRECT("FROM_NGS2_SampleSheet!A"&amp;ROW()-5,TRUE)="","",  INDIRECT(    "FROM_NGS2_SampleSheet!"   &amp;  CHAR(64 + MATCH(VLOOKUP(D$6,mapping!$A:$B,2,FALSE),FROM_NGS2_SampleSheet!$1:$1,0))   &amp;  ROW()-5,TRUE)    )</f>
        <v/>
      </c>
      <c r="E2339" s="195" t="str">
        <f ca="1" xml:space="preserve"> IF(INDIRECT("FROM_NGS2_SampleSheet!A"&amp;ROW()-5,TRUE)="","",  "e" &amp; INDIRECT(    "FROM_NGS2_SampleSheet!"   &amp;  CHAR(64 + MATCH(VLOOKUP(E$6,mapping!$A:$B,2,FALSE),FROM_NGS2_SampleSheet!$1:$1,0))   &amp;  ROW()-5,TRUE)    )</f>
        <v/>
      </c>
      <c r="F2339" s="195" t="str">
        <f ca="1" xml:space="preserve"> IF(INDIRECT("FROM_NGS2_SampleSheet!A"&amp;ROW()-5,TRUE)="","",  INDIRECT(    "FROM_NGS2_SampleSheet!"   &amp;  CHAR(64 + MATCH(VLOOKUP(F$6,mapping!$A:$B,2,FALSE),FROM_NGS2_SampleSheet!$1:$1,0))   &amp;  ROW()-5,TRUE)    )</f>
        <v/>
      </c>
      <c r="G2339" s="196" t="str">
        <f ca="1" xml:space="preserve"> IF(INDIRECT("FROM_NGS2_SampleSheet!A"&amp;ROW()-5,TRUE)="","",  INDIRECT(    "FROM_NGS2_SampleSheet!"   &amp;  CHAR(64 + MATCH(VLOOKUP(G$6,mapping!$A:$B,2,FALSE),FROM_NGS2_SampleSheet!$1:$1,0))   &amp;  ROW()-5,TRUE)    )</f>
        <v/>
      </c>
      <c r="H2339" s="195"/>
      <c r="I2339" s="213">
        <v>1</v>
      </c>
      <c r="J2339" s="197" t="str">
        <f ca="1">IF(U2339=TRUE,    IF($Y$4&gt;96,"TOO MANY",VLOOKUP(B2339&amp;"_"&amp;C2339&amp;"_"&amp;E2339&amp;"_A",CALC!W:X,2,FALSE)),   "")</f>
        <v/>
      </c>
      <c r="L2339" s="213">
        <v>1</v>
      </c>
      <c r="M2339" s="197" t="str">
        <f ca="1">IF(V2339=TRUE,     IF($Y$4&gt;96,"TOO MANY",VLOOKUP(B2339&amp;"_"&amp;C2339&amp;"_"&amp;E2339&amp;"_B",CALC!W:X,2,FALSE)),    "")</f>
        <v/>
      </c>
      <c r="N2339" s="206"/>
      <c r="O2339" s="213">
        <v>1</v>
      </c>
      <c r="P2339" s="197" t="str">
        <f ca="1">IF(W2339=TRUE,   IF($Y$4&gt;96,"TOO MANY", VLOOKUP(B2339&amp;"_"&amp;C2339&amp;"_"&amp;E2339&amp;"_C",CALC!W:X,2,FALSE)),   "")</f>
        <v/>
      </c>
      <c r="Q2339" s="206"/>
      <c r="R2339" s="119" t="b">
        <f t="shared" ca="1" si="259"/>
        <v>0</v>
      </c>
      <c r="S2339" s="119" t="b">
        <f t="shared" ca="1" si="257"/>
        <v>0</v>
      </c>
      <c r="T2339" s="119" t="b">
        <f t="shared" ca="1" si="258"/>
        <v>0</v>
      </c>
      <c r="U2339" s="119" t="b">
        <f t="shared" ca="1" si="260"/>
        <v>0</v>
      </c>
      <c r="V2339" s="160" t="b">
        <f t="shared" ca="1" si="261"/>
        <v>0</v>
      </c>
      <c r="W2339" s="119" t="b">
        <f t="shared" ca="1" si="262"/>
        <v>0</v>
      </c>
      <c r="X2339" s="119" t="b">
        <f t="shared" ca="1" si="263"/>
        <v>0</v>
      </c>
    </row>
    <row r="2340" spans="2:24" x14ac:dyDescent="0.25">
      <c r="B2340" s="194" t="str">
        <f ca="1" xml:space="preserve"> IF(INDIRECT("FROM_NGS2_SampleSheet!A"&amp;ROW()-5,TRUE)="","",  INDIRECT(    "FROM_NGS2_SampleSheet!"   &amp;  CHAR(64 + MATCH(VLOOKUP(B$6,mapping!$A:$B,2,FALSE),FROM_NGS2_SampleSheet!$1:$1,0))   &amp;  ROW()-5,TRUE)    )</f>
        <v/>
      </c>
      <c r="C2340" s="195" t="str">
        <f ca="1" xml:space="preserve"> IF(INDIRECT("FROM_NGS2_SampleSheet!A"&amp;ROW()-5,TRUE)="","",  INDIRECT(    "FROM_NGS2_SampleSheet!"   &amp;  CHAR(64 + MATCH(VLOOKUP(C$6,mapping!$A:$B,2,FALSE),FROM_NGS2_SampleSheet!$1:$1,0))   &amp;  ROW()-5,TRUE)    )</f>
        <v/>
      </c>
      <c r="D2340" s="195" t="str">
        <f ca="1" xml:space="preserve"> IF(INDIRECT("FROM_NGS2_SampleSheet!A"&amp;ROW()-5,TRUE)="","",  INDIRECT(    "FROM_NGS2_SampleSheet!"   &amp;  CHAR(64 + MATCH(VLOOKUP(D$6,mapping!$A:$B,2,FALSE),FROM_NGS2_SampleSheet!$1:$1,0))   &amp;  ROW()-5,TRUE)    )</f>
        <v/>
      </c>
      <c r="E2340" s="195" t="str">
        <f ca="1" xml:space="preserve"> IF(INDIRECT("FROM_NGS2_SampleSheet!A"&amp;ROW()-5,TRUE)="","",  "e" &amp; INDIRECT(    "FROM_NGS2_SampleSheet!"   &amp;  CHAR(64 + MATCH(VLOOKUP(E$6,mapping!$A:$B,2,FALSE),FROM_NGS2_SampleSheet!$1:$1,0))   &amp;  ROW()-5,TRUE)    )</f>
        <v/>
      </c>
      <c r="F2340" s="195" t="str">
        <f ca="1" xml:space="preserve"> IF(INDIRECT("FROM_NGS2_SampleSheet!A"&amp;ROW()-5,TRUE)="","",  INDIRECT(    "FROM_NGS2_SampleSheet!"   &amp;  CHAR(64 + MATCH(VLOOKUP(F$6,mapping!$A:$B,2,FALSE),FROM_NGS2_SampleSheet!$1:$1,0))   &amp;  ROW()-5,TRUE)    )</f>
        <v/>
      </c>
      <c r="G2340" s="196" t="str">
        <f ca="1" xml:space="preserve"> IF(INDIRECT("FROM_NGS2_SampleSheet!A"&amp;ROW()-5,TRUE)="","",  INDIRECT(    "FROM_NGS2_SampleSheet!"   &amp;  CHAR(64 + MATCH(VLOOKUP(G$6,mapping!$A:$B,2,FALSE),FROM_NGS2_SampleSheet!$1:$1,0))   &amp;  ROW()-5,TRUE)    )</f>
        <v/>
      </c>
      <c r="H2340" s="195"/>
      <c r="I2340" s="213">
        <v>1</v>
      </c>
      <c r="J2340" s="197" t="str">
        <f ca="1">IF(U2340=TRUE,    IF($Y$4&gt;96,"TOO MANY",VLOOKUP(B2340&amp;"_"&amp;C2340&amp;"_"&amp;E2340&amp;"_A",CALC!W:X,2,FALSE)),   "")</f>
        <v/>
      </c>
      <c r="L2340" s="213">
        <v>1</v>
      </c>
      <c r="M2340" s="197" t="str">
        <f ca="1">IF(V2340=TRUE,     IF($Y$4&gt;96,"TOO MANY",VLOOKUP(B2340&amp;"_"&amp;C2340&amp;"_"&amp;E2340&amp;"_B",CALC!W:X,2,FALSE)),    "")</f>
        <v/>
      </c>
      <c r="N2340" s="206"/>
      <c r="O2340" s="213">
        <v>1</v>
      </c>
      <c r="P2340" s="197" t="str">
        <f ca="1">IF(W2340=TRUE,   IF($Y$4&gt;96,"TOO MANY", VLOOKUP(B2340&amp;"_"&amp;C2340&amp;"_"&amp;E2340&amp;"_C",CALC!W:X,2,FALSE)),   "")</f>
        <v/>
      </c>
      <c r="Q2340" s="206"/>
      <c r="R2340" s="119" t="b">
        <f t="shared" ca="1" si="259"/>
        <v>0</v>
      </c>
      <c r="S2340" s="119" t="b">
        <f t="shared" ca="1" si="257"/>
        <v>0</v>
      </c>
      <c r="T2340" s="119" t="b">
        <f t="shared" ca="1" si="258"/>
        <v>0</v>
      </c>
      <c r="U2340" s="119" t="b">
        <f t="shared" ca="1" si="260"/>
        <v>0</v>
      </c>
      <c r="V2340" s="160" t="b">
        <f t="shared" ca="1" si="261"/>
        <v>0</v>
      </c>
      <c r="W2340" s="119" t="b">
        <f t="shared" ca="1" si="262"/>
        <v>0</v>
      </c>
      <c r="X2340" s="119" t="b">
        <f t="shared" ca="1" si="263"/>
        <v>0</v>
      </c>
    </row>
    <row r="2341" spans="2:24" x14ac:dyDescent="0.25">
      <c r="B2341" s="194" t="str">
        <f ca="1" xml:space="preserve"> IF(INDIRECT("FROM_NGS2_SampleSheet!A"&amp;ROW()-5,TRUE)="","",  INDIRECT(    "FROM_NGS2_SampleSheet!"   &amp;  CHAR(64 + MATCH(VLOOKUP(B$6,mapping!$A:$B,2,FALSE),FROM_NGS2_SampleSheet!$1:$1,0))   &amp;  ROW()-5,TRUE)    )</f>
        <v/>
      </c>
      <c r="C2341" s="195" t="str">
        <f ca="1" xml:space="preserve"> IF(INDIRECT("FROM_NGS2_SampleSheet!A"&amp;ROW()-5,TRUE)="","",  INDIRECT(    "FROM_NGS2_SampleSheet!"   &amp;  CHAR(64 + MATCH(VLOOKUP(C$6,mapping!$A:$B,2,FALSE),FROM_NGS2_SampleSheet!$1:$1,0))   &amp;  ROW()-5,TRUE)    )</f>
        <v/>
      </c>
      <c r="D2341" s="195" t="str">
        <f ca="1" xml:space="preserve"> IF(INDIRECT("FROM_NGS2_SampleSheet!A"&amp;ROW()-5,TRUE)="","",  INDIRECT(    "FROM_NGS2_SampleSheet!"   &amp;  CHAR(64 + MATCH(VLOOKUP(D$6,mapping!$A:$B,2,FALSE),FROM_NGS2_SampleSheet!$1:$1,0))   &amp;  ROW()-5,TRUE)    )</f>
        <v/>
      </c>
      <c r="E2341" s="195" t="str">
        <f ca="1" xml:space="preserve"> IF(INDIRECT("FROM_NGS2_SampleSheet!A"&amp;ROW()-5,TRUE)="","",  "e" &amp; INDIRECT(    "FROM_NGS2_SampleSheet!"   &amp;  CHAR(64 + MATCH(VLOOKUP(E$6,mapping!$A:$B,2,FALSE),FROM_NGS2_SampleSheet!$1:$1,0))   &amp;  ROW()-5,TRUE)    )</f>
        <v/>
      </c>
      <c r="F2341" s="195" t="str">
        <f ca="1" xml:space="preserve"> IF(INDIRECT("FROM_NGS2_SampleSheet!A"&amp;ROW()-5,TRUE)="","",  INDIRECT(    "FROM_NGS2_SampleSheet!"   &amp;  CHAR(64 + MATCH(VLOOKUP(F$6,mapping!$A:$B,2,FALSE),FROM_NGS2_SampleSheet!$1:$1,0))   &amp;  ROW()-5,TRUE)    )</f>
        <v/>
      </c>
      <c r="G2341" s="196" t="str">
        <f ca="1" xml:space="preserve"> IF(INDIRECT("FROM_NGS2_SampleSheet!A"&amp;ROW()-5,TRUE)="","",  INDIRECT(    "FROM_NGS2_SampleSheet!"   &amp;  CHAR(64 + MATCH(VLOOKUP(G$6,mapping!$A:$B,2,FALSE),FROM_NGS2_SampleSheet!$1:$1,0))   &amp;  ROW()-5,TRUE)    )</f>
        <v/>
      </c>
      <c r="H2341" s="195"/>
      <c r="I2341" s="213">
        <v>1</v>
      </c>
      <c r="J2341" s="197" t="str">
        <f ca="1">IF(U2341=TRUE,    IF($Y$4&gt;96,"TOO MANY",VLOOKUP(B2341&amp;"_"&amp;C2341&amp;"_"&amp;E2341&amp;"_A",CALC!W:X,2,FALSE)),   "")</f>
        <v/>
      </c>
      <c r="L2341" s="213">
        <v>1</v>
      </c>
      <c r="M2341" s="197" t="str">
        <f ca="1">IF(V2341=TRUE,     IF($Y$4&gt;96,"TOO MANY",VLOOKUP(B2341&amp;"_"&amp;C2341&amp;"_"&amp;E2341&amp;"_B",CALC!W:X,2,FALSE)),    "")</f>
        <v/>
      </c>
      <c r="N2341" s="206"/>
      <c r="O2341" s="213">
        <v>1</v>
      </c>
      <c r="P2341" s="197" t="str">
        <f ca="1">IF(W2341=TRUE,   IF($Y$4&gt;96,"TOO MANY", VLOOKUP(B2341&amp;"_"&amp;C2341&amp;"_"&amp;E2341&amp;"_C",CALC!W:X,2,FALSE)),   "")</f>
        <v/>
      </c>
      <c r="Q2341" s="206"/>
      <c r="R2341" s="119" t="b">
        <f t="shared" ca="1" si="259"/>
        <v>0</v>
      </c>
      <c r="S2341" s="119" t="b">
        <f t="shared" ca="1" si="257"/>
        <v>0</v>
      </c>
      <c r="T2341" s="119" t="b">
        <f t="shared" ca="1" si="258"/>
        <v>0</v>
      </c>
      <c r="U2341" s="119" t="b">
        <f t="shared" ca="1" si="260"/>
        <v>0</v>
      </c>
      <c r="V2341" s="160" t="b">
        <f t="shared" ca="1" si="261"/>
        <v>0</v>
      </c>
      <c r="W2341" s="119" t="b">
        <f t="shared" ca="1" si="262"/>
        <v>0</v>
      </c>
      <c r="X2341" s="119" t="b">
        <f t="shared" ca="1" si="263"/>
        <v>0</v>
      </c>
    </row>
    <row r="2342" spans="2:24" x14ac:dyDescent="0.25">
      <c r="B2342" s="194" t="str">
        <f ca="1" xml:space="preserve"> IF(INDIRECT("FROM_NGS2_SampleSheet!A"&amp;ROW()-5,TRUE)="","",  INDIRECT(    "FROM_NGS2_SampleSheet!"   &amp;  CHAR(64 + MATCH(VLOOKUP(B$6,mapping!$A:$B,2,FALSE),FROM_NGS2_SampleSheet!$1:$1,0))   &amp;  ROW()-5,TRUE)    )</f>
        <v/>
      </c>
      <c r="C2342" s="195" t="str">
        <f ca="1" xml:space="preserve"> IF(INDIRECT("FROM_NGS2_SampleSheet!A"&amp;ROW()-5,TRUE)="","",  INDIRECT(    "FROM_NGS2_SampleSheet!"   &amp;  CHAR(64 + MATCH(VLOOKUP(C$6,mapping!$A:$B,2,FALSE),FROM_NGS2_SampleSheet!$1:$1,0))   &amp;  ROW()-5,TRUE)    )</f>
        <v/>
      </c>
      <c r="D2342" s="195" t="str">
        <f ca="1" xml:space="preserve"> IF(INDIRECT("FROM_NGS2_SampleSheet!A"&amp;ROW()-5,TRUE)="","",  INDIRECT(    "FROM_NGS2_SampleSheet!"   &amp;  CHAR(64 + MATCH(VLOOKUP(D$6,mapping!$A:$B,2,FALSE),FROM_NGS2_SampleSheet!$1:$1,0))   &amp;  ROW()-5,TRUE)    )</f>
        <v/>
      </c>
      <c r="E2342" s="195" t="str">
        <f ca="1" xml:space="preserve"> IF(INDIRECT("FROM_NGS2_SampleSheet!A"&amp;ROW()-5,TRUE)="","",  "e" &amp; INDIRECT(    "FROM_NGS2_SampleSheet!"   &amp;  CHAR(64 + MATCH(VLOOKUP(E$6,mapping!$A:$B,2,FALSE),FROM_NGS2_SampleSheet!$1:$1,0))   &amp;  ROW()-5,TRUE)    )</f>
        <v/>
      </c>
      <c r="F2342" s="195" t="str">
        <f ca="1" xml:space="preserve"> IF(INDIRECT("FROM_NGS2_SampleSheet!A"&amp;ROW()-5,TRUE)="","",  INDIRECT(    "FROM_NGS2_SampleSheet!"   &amp;  CHAR(64 + MATCH(VLOOKUP(F$6,mapping!$A:$B,2,FALSE),FROM_NGS2_SampleSheet!$1:$1,0))   &amp;  ROW()-5,TRUE)    )</f>
        <v/>
      </c>
      <c r="G2342" s="196" t="str">
        <f ca="1" xml:space="preserve"> IF(INDIRECT("FROM_NGS2_SampleSheet!A"&amp;ROW()-5,TRUE)="","",  INDIRECT(    "FROM_NGS2_SampleSheet!"   &amp;  CHAR(64 + MATCH(VLOOKUP(G$6,mapping!$A:$B,2,FALSE),FROM_NGS2_SampleSheet!$1:$1,0))   &amp;  ROW()-5,TRUE)    )</f>
        <v/>
      </c>
      <c r="H2342" s="195"/>
      <c r="I2342" s="213">
        <v>1</v>
      </c>
      <c r="J2342" s="197" t="str">
        <f ca="1">IF(U2342=TRUE,    IF($Y$4&gt;96,"TOO MANY",VLOOKUP(B2342&amp;"_"&amp;C2342&amp;"_"&amp;E2342&amp;"_A",CALC!W:X,2,FALSE)),   "")</f>
        <v/>
      </c>
      <c r="L2342" s="213">
        <v>1</v>
      </c>
      <c r="M2342" s="197" t="str">
        <f ca="1">IF(V2342=TRUE,     IF($Y$4&gt;96,"TOO MANY",VLOOKUP(B2342&amp;"_"&amp;C2342&amp;"_"&amp;E2342&amp;"_B",CALC!W:X,2,FALSE)),    "")</f>
        <v/>
      </c>
      <c r="N2342" s="206"/>
      <c r="O2342" s="213">
        <v>1</v>
      </c>
      <c r="P2342" s="197" t="str">
        <f ca="1">IF(W2342=TRUE,   IF($Y$4&gt;96,"TOO MANY", VLOOKUP(B2342&amp;"_"&amp;C2342&amp;"_"&amp;E2342&amp;"_C",CALC!W:X,2,FALSE)),   "")</f>
        <v/>
      </c>
      <c r="Q2342" s="206"/>
      <c r="R2342" s="119" t="b">
        <f t="shared" ca="1" si="259"/>
        <v>0</v>
      </c>
      <c r="S2342" s="119" t="b">
        <f t="shared" ca="1" si="257"/>
        <v>0</v>
      </c>
      <c r="T2342" s="119" t="b">
        <f t="shared" ca="1" si="258"/>
        <v>0</v>
      </c>
      <c r="U2342" s="119" t="b">
        <f t="shared" ca="1" si="260"/>
        <v>0</v>
      </c>
      <c r="V2342" s="160" t="b">
        <f t="shared" ca="1" si="261"/>
        <v>0</v>
      </c>
      <c r="W2342" s="119" t="b">
        <f t="shared" ca="1" si="262"/>
        <v>0</v>
      </c>
      <c r="X2342" s="119" t="b">
        <f t="shared" ca="1" si="263"/>
        <v>0</v>
      </c>
    </row>
    <row r="2343" spans="2:24" x14ac:dyDescent="0.25">
      <c r="B2343" s="194" t="str">
        <f ca="1" xml:space="preserve"> IF(INDIRECT("FROM_NGS2_SampleSheet!A"&amp;ROW()-5,TRUE)="","",  INDIRECT(    "FROM_NGS2_SampleSheet!"   &amp;  CHAR(64 + MATCH(VLOOKUP(B$6,mapping!$A:$B,2,FALSE),FROM_NGS2_SampleSheet!$1:$1,0))   &amp;  ROW()-5,TRUE)    )</f>
        <v/>
      </c>
      <c r="C2343" s="195" t="str">
        <f ca="1" xml:space="preserve"> IF(INDIRECT("FROM_NGS2_SampleSheet!A"&amp;ROW()-5,TRUE)="","",  INDIRECT(    "FROM_NGS2_SampleSheet!"   &amp;  CHAR(64 + MATCH(VLOOKUP(C$6,mapping!$A:$B,2,FALSE),FROM_NGS2_SampleSheet!$1:$1,0))   &amp;  ROW()-5,TRUE)    )</f>
        <v/>
      </c>
      <c r="D2343" s="195" t="str">
        <f ca="1" xml:space="preserve"> IF(INDIRECT("FROM_NGS2_SampleSheet!A"&amp;ROW()-5,TRUE)="","",  INDIRECT(    "FROM_NGS2_SampleSheet!"   &amp;  CHAR(64 + MATCH(VLOOKUP(D$6,mapping!$A:$B,2,FALSE),FROM_NGS2_SampleSheet!$1:$1,0))   &amp;  ROW()-5,TRUE)    )</f>
        <v/>
      </c>
      <c r="E2343" s="195" t="str">
        <f ca="1" xml:space="preserve"> IF(INDIRECT("FROM_NGS2_SampleSheet!A"&amp;ROW()-5,TRUE)="","",  "e" &amp; INDIRECT(    "FROM_NGS2_SampleSheet!"   &amp;  CHAR(64 + MATCH(VLOOKUP(E$6,mapping!$A:$B,2,FALSE),FROM_NGS2_SampleSheet!$1:$1,0))   &amp;  ROW()-5,TRUE)    )</f>
        <v/>
      </c>
      <c r="F2343" s="195" t="str">
        <f ca="1" xml:space="preserve"> IF(INDIRECT("FROM_NGS2_SampleSheet!A"&amp;ROW()-5,TRUE)="","",  INDIRECT(    "FROM_NGS2_SampleSheet!"   &amp;  CHAR(64 + MATCH(VLOOKUP(F$6,mapping!$A:$B,2,FALSE),FROM_NGS2_SampleSheet!$1:$1,0))   &amp;  ROW()-5,TRUE)    )</f>
        <v/>
      </c>
      <c r="G2343" s="196" t="str">
        <f ca="1" xml:space="preserve"> IF(INDIRECT("FROM_NGS2_SampleSheet!A"&amp;ROW()-5,TRUE)="","",  INDIRECT(    "FROM_NGS2_SampleSheet!"   &amp;  CHAR(64 + MATCH(VLOOKUP(G$6,mapping!$A:$B,2,FALSE),FROM_NGS2_SampleSheet!$1:$1,0))   &amp;  ROW()-5,TRUE)    )</f>
        <v/>
      </c>
      <c r="H2343" s="195"/>
      <c r="I2343" s="213">
        <v>1</v>
      </c>
      <c r="J2343" s="197" t="str">
        <f ca="1">IF(U2343=TRUE,    IF($Y$4&gt;96,"TOO MANY",VLOOKUP(B2343&amp;"_"&amp;C2343&amp;"_"&amp;E2343&amp;"_A",CALC!W:X,2,FALSE)),   "")</f>
        <v/>
      </c>
      <c r="L2343" s="213">
        <v>1</v>
      </c>
      <c r="M2343" s="197" t="str">
        <f ca="1">IF(V2343=TRUE,     IF($Y$4&gt;96,"TOO MANY",VLOOKUP(B2343&amp;"_"&amp;C2343&amp;"_"&amp;E2343&amp;"_B",CALC!W:X,2,FALSE)),    "")</f>
        <v/>
      </c>
      <c r="N2343" s="206"/>
      <c r="O2343" s="213">
        <v>1</v>
      </c>
      <c r="P2343" s="197" t="str">
        <f ca="1">IF(W2343=TRUE,   IF($Y$4&gt;96,"TOO MANY", VLOOKUP(B2343&amp;"_"&amp;C2343&amp;"_"&amp;E2343&amp;"_C",CALC!W:X,2,FALSE)),   "")</f>
        <v/>
      </c>
      <c r="Q2343" s="206"/>
      <c r="R2343" s="119" t="b">
        <f t="shared" ca="1" si="259"/>
        <v>0</v>
      </c>
      <c r="S2343" s="119" t="b">
        <f t="shared" ca="1" si="257"/>
        <v>0</v>
      </c>
      <c r="T2343" s="119" t="b">
        <f t="shared" ca="1" si="258"/>
        <v>0</v>
      </c>
      <c r="U2343" s="119" t="b">
        <f t="shared" ca="1" si="260"/>
        <v>0</v>
      </c>
      <c r="V2343" s="160" t="b">
        <f t="shared" ca="1" si="261"/>
        <v>0</v>
      </c>
      <c r="W2343" s="119" t="b">
        <f t="shared" ca="1" si="262"/>
        <v>0</v>
      </c>
      <c r="X2343" s="119" t="b">
        <f t="shared" ca="1" si="263"/>
        <v>0</v>
      </c>
    </row>
    <row r="2344" spans="2:24" x14ac:dyDescent="0.25">
      <c r="B2344" s="194" t="str">
        <f ca="1" xml:space="preserve"> IF(INDIRECT("FROM_NGS2_SampleSheet!A"&amp;ROW()-5,TRUE)="","",  INDIRECT(    "FROM_NGS2_SampleSheet!"   &amp;  CHAR(64 + MATCH(VLOOKUP(B$6,mapping!$A:$B,2,FALSE),FROM_NGS2_SampleSheet!$1:$1,0))   &amp;  ROW()-5,TRUE)    )</f>
        <v/>
      </c>
      <c r="C2344" s="195" t="str">
        <f ca="1" xml:space="preserve"> IF(INDIRECT("FROM_NGS2_SampleSheet!A"&amp;ROW()-5,TRUE)="","",  INDIRECT(    "FROM_NGS2_SampleSheet!"   &amp;  CHAR(64 + MATCH(VLOOKUP(C$6,mapping!$A:$B,2,FALSE),FROM_NGS2_SampleSheet!$1:$1,0))   &amp;  ROW()-5,TRUE)    )</f>
        <v/>
      </c>
      <c r="D2344" s="195" t="str">
        <f ca="1" xml:space="preserve"> IF(INDIRECT("FROM_NGS2_SampleSheet!A"&amp;ROW()-5,TRUE)="","",  INDIRECT(    "FROM_NGS2_SampleSheet!"   &amp;  CHAR(64 + MATCH(VLOOKUP(D$6,mapping!$A:$B,2,FALSE),FROM_NGS2_SampleSheet!$1:$1,0))   &amp;  ROW()-5,TRUE)    )</f>
        <v/>
      </c>
      <c r="E2344" s="195" t="str">
        <f ca="1" xml:space="preserve"> IF(INDIRECT("FROM_NGS2_SampleSheet!A"&amp;ROW()-5,TRUE)="","",  "e" &amp; INDIRECT(    "FROM_NGS2_SampleSheet!"   &amp;  CHAR(64 + MATCH(VLOOKUP(E$6,mapping!$A:$B,2,FALSE),FROM_NGS2_SampleSheet!$1:$1,0))   &amp;  ROW()-5,TRUE)    )</f>
        <v/>
      </c>
      <c r="F2344" s="195" t="str">
        <f ca="1" xml:space="preserve"> IF(INDIRECT("FROM_NGS2_SampleSheet!A"&amp;ROW()-5,TRUE)="","",  INDIRECT(    "FROM_NGS2_SampleSheet!"   &amp;  CHAR(64 + MATCH(VLOOKUP(F$6,mapping!$A:$B,2,FALSE),FROM_NGS2_SampleSheet!$1:$1,0))   &amp;  ROW()-5,TRUE)    )</f>
        <v/>
      </c>
      <c r="G2344" s="196" t="str">
        <f ca="1" xml:space="preserve"> IF(INDIRECT("FROM_NGS2_SampleSheet!A"&amp;ROW()-5,TRUE)="","",  INDIRECT(    "FROM_NGS2_SampleSheet!"   &amp;  CHAR(64 + MATCH(VLOOKUP(G$6,mapping!$A:$B,2,FALSE),FROM_NGS2_SampleSheet!$1:$1,0))   &amp;  ROW()-5,TRUE)    )</f>
        <v/>
      </c>
      <c r="H2344" s="195"/>
      <c r="I2344" s="213">
        <v>1</v>
      </c>
      <c r="J2344" s="197" t="str">
        <f ca="1">IF(U2344=TRUE,    IF($Y$4&gt;96,"TOO MANY",VLOOKUP(B2344&amp;"_"&amp;C2344&amp;"_"&amp;E2344&amp;"_A",CALC!W:X,2,FALSE)),   "")</f>
        <v/>
      </c>
      <c r="L2344" s="213">
        <v>1</v>
      </c>
      <c r="M2344" s="197" t="str">
        <f ca="1">IF(V2344=TRUE,     IF($Y$4&gt;96,"TOO MANY",VLOOKUP(B2344&amp;"_"&amp;C2344&amp;"_"&amp;E2344&amp;"_B",CALC!W:X,2,FALSE)),    "")</f>
        <v/>
      </c>
      <c r="N2344" s="206"/>
      <c r="O2344" s="213">
        <v>1</v>
      </c>
      <c r="P2344" s="197" t="str">
        <f ca="1">IF(W2344=TRUE,   IF($Y$4&gt;96,"TOO MANY", VLOOKUP(B2344&amp;"_"&amp;C2344&amp;"_"&amp;E2344&amp;"_C",CALC!W:X,2,FALSE)),   "")</f>
        <v/>
      </c>
      <c r="Q2344" s="206"/>
      <c r="R2344" s="119" t="b">
        <f t="shared" ca="1" si="259"/>
        <v>0</v>
      </c>
      <c r="S2344" s="119" t="b">
        <f t="shared" ca="1" si="257"/>
        <v>0</v>
      </c>
      <c r="T2344" s="119" t="b">
        <f t="shared" ca="1" si="258"/>
        <v>0</v>
      </c>
      <c r="U2344" s="119" t="b">
        <f t="shared" ca="1" si="260"/>
        <v>0</v>
      </c>
      <c r="V2344" s="160" t="b">
        <f t="shared" ca="1" si="261"/>
        <v>0</v>
      </c>
      <c r="W2344" s="119" t="b">
        <f t="shared" ca="1" si="262"/>
        <v>0</v>
      </c>
      <c r="X2344" s="119" t="b">
        <f t="shared" ca="1" si="263"/>
        <v>0</v>
      </c>
    </row>
    <row r="2345" spans="2:24" x14ac:dyDescent="0.25">
      <c r="B2345" s="194" t="str">
        <f ca="1" xml:space="preserve"> IF(INDIRECT("FROM_NGS2_SampleSheet!A"&amp;ROW()-5,TRUE)="","",  INDIRECT(    "FROM_NGS2_SampleSheet!"   &amp;  CHAR(64 + MATCH(VLOOKUP(B$6,mapping!$A:$B,2,FALSE),FROM_NGS2_SampleSheet!$1:$1,0))   &amp;  ROW()-5,TRUE)    )</f>
        <v/>
      </c>
      <c r="C2345" s="195" t="str">
        <f ca="1" xml:space="preserve"> IF(INDIRECT("FROM_NGS2_SampleSheet!A"&amp;ROW()-5,TRUE)="","",  INDIRECT(    "FROM_NGS2_SampleSheet!"   &amp;  CHAR(64 + MATCH(VLOOKUP(C$6,mapping!$A:$B,2,FALSE),FROM_NGS2_SampleSheet!$1:$1,0))   &amp;  ROW()-5,TRUE)    )</f>
        <v/>
      </c>
      <c r="D2345" s="195" t="str">
        <f ca="1" xml:space="preserve"> IF(INDIRECT("FROM_NGS2_SampleSheet!A"&amp;ROW()-5,TRUE)="","",  INDIRECT(    "FROM_NGS2_SampleSheet!"   &amp;  CHAR(64 + MATCH(VLOOKUP(D$6,mapping!$A:$B,2,FALSE),FROM_NGS2_SampleSheet!$1:$1,0))   &amp;  ROW()-5,TRUE)    )</f>
        <v/>
      </c>
      <c r="E2345" s="195" t="str">
        <f ca="1" xml:space="preserve"> IF(INDIRECT("FROM_NGS2_SampleSheet!A"&amp;ROW()-5,TRUE)="","",  "e" &amp; INDIRECT(    "FROM_NGS2_SampleSheet!"   &amp;  CHAR(64 + MATCH(VLOOKUP(E$6,mapping!$A:$B,2,FALSE),FROM_NGS2_SampleSheet!$1:$1,0))   &amp;  ROW()-5,TRUE)    )</f>
        <v/>
      </c>
      <c r="F2345" s="195" t="str">
        <f ca="1" xml:space="preserve"> IF(INDIRECT("FROM_NGS2_SampleSheet!A"&amp;ROW()-5,TRUE)="","",  INDIRECT(    "FROM_NGS2_SampleSheet!"   &amp;  CHAR(64 + MATCH(VLOOKUP(F$6,mapping!$A:$B,2,FALSE),FROM_NGS2_SampleSheet!$1:$1,0))   &amp;  ROW()-5,TRUE)    )</f>
        <v/>
      </c>
      <c r="G2345" s="196" t="str">
        <f ca="1" xml:space="preserve"> IF(INDIRECT("FROM_NGS2_SampleSheet!A"&amp;ROW()-5,TRUE)="","",  INDIRECT(    "FROM_NGS2_SampleSheet!"   &amp;  CHAR(64 + MATCH(VLOOKUP(G$6,mapping!$A:$B,2,FALSE),FROM_NGS2_SampleSheet!$1:$1,0))   &amp;  ROW()-5,TRUE)    )</f>
        <v/>
      </c>
      <c r="H2345" s="195"/>
      <c r="I2345" s="213">
        <v>1</v>
      </c>
      <c r="J2345" s="197" t="str">
        <f ca="1">IF(U2345=TRUE,    IF($Y$4&gt;96,"TOO MANY",VLOOKUP(B2345&amp;"_"&amp;C2345&amp;"_"&amp;E2345&amp;"_A",CALC!W:X,2,FALSE)),   "")</f>
        <v/>
      </c>
      <c r="L2345" s="213">
        <v>1</v>
      </c>
      <c r="M2345" s="197" t="str">
        <f ca="1">IF(V2345=TRUE,     IF($Y$4&gt;96,"TOO MANY",VLOOKUP(B2345&amp;"_"&amp;C2345&amp;"_"&amp;E2345&amp;"_B",CALC!W:X,2,FALSE)),    "")</f>
        <v/>
      </c>
      <c r="N2345" s="206"/>
      <c r="O2345" s="213">
        <v>1</v>
      </c>
      <c r="P2345" s="197" t="str">
        <f ca="1">IF(W2345=TRUE,   IF($Y$4&gt;96,"TOO MANY", VLOOKUP(B2345&amp;"_"&amp;C2345&amp;"_"&amp;E2345&amp;"_C",CALC!W:X,2,FALSE)),   "")</f>
        <v/>
      </c>
      <c r="Q2345" s="206"/>
      <c r="R2345" s="119" t="b">
        <f t="shared" ca="1" si="259"/>
        <v>0</v>
      </c>
      <c r="S2345" s="119" t="b">
        <f t="shared" ca="1" si="257"/>
        <v>0</v>
      </c>
      <c r="T2345" s="119" t="b">
        <f t="shared" ca="1" si="258"/>
        <v>0</v>
      </c>
      <c r="U2345" s="119" t="b">
        <f t="shared" ca="1" si="260"/>
        <v>0</v>
      </c>
      <c r="V2345" s="160" t="b">
        <f t="shared" ca="1" si="261"/>
        <v>0</v>
      </c>
      <c r="W2345" s="119" t="b">
        <f t="shared" ca="1" si="262"/>
        <v>0</v>
      </c>
      <c r="X2345" s="119" t="b">
        <f t="shared" ca="1" si="263"/>
        <v>0</v>
      </c>
    </row>
    <row r="2346" spans="2:24" x14ac:dyDescent="0.25">
      <c r="B2346" s="194" t="str">
        <f ca="1" xml:space="preserve"> IF(INDIRECT("FROM_NGS2_SampleSheet!A"&amp;ROW()-5,TRUE)="","",  INDIRECT(    "FROM_NGS2_SampleSheet!"   &amp;  CHAR(64 + MATCH(VLOOKUP(B$6,mapping!$A:$B,2,FALSE),FROM_NGS2_SampleSheet!$1:$1,0))   &amp;  ROW()-5,TRUE)    )</f>
        <v/>
      </c>
      <c r="C2346" s="195" t="str">
        <f ca="1" xml:space="preserve"> IF(INDIRECT("FROM_NGS2_SampleSheet!A"&amp;ROW()-5,TRUE)="","",  INDIRECT(    "FROM_NGS2_SampleSheet!"   &amp;  CHAR(64 + MATCH(VLOOKUP(C$6,mapping!$A:$B,2,FALSE),FROM_NGS2_SampleSheet!$1:$1,0))   &amp;  ROW()-5,TRUE)    )</f>
        <v/>
      </c>
      <c r="D2346" s="195" t="str">
        <f ca="1" xml:space="preserve"> IF(INDIRECT("FROM_NGS2_SampleSheet!A"&amp;ROW()-5,TRUE)="","",  INDIRECT(    "FROM_NGS2_SampleSheet!"   &amp;  CHAR(64 + MATCH(VLOOKUP(D$6,mapping!$A:$B,2,FALSE),FROM_NGS2_SampleSheet!$1:$1,0))   &amp;  ROW()-5,TRUE)    )</f>
        <v/>
      </c>
      <c r="E2346" s="195" t="str">
        <f ca="1" xml:space="preserve"> IF(INDIRECT("FROM_NGS2_SampleSheet!A"&amp;ROW()-5,TRUE)="","",  "e" &amp; INDIRECT(    "FROM_NGS2_SampleSheet!"   &amp;  CHAR(64 + MATCH(VLOOKUP(E$6,mapping!$A:$B,2,FALSE),FROM_NGS2_SampleSheet!$1:$1,0))   &amp;  ROW()-5,TRUE)    )</f>
        <v/>
      </c>
      <c r="F2346" s="195" t="str">
        <f ca="1" xml:space="preserve"> IF(INDIRECT("FROM_NGS2_SampleSheet!A"&amp;ROW()-5,TRUE)="","",  INDIRECT(    "FROM_NGS2_SampleSheet!"   &amp;  CHAR(64 + MATCH(VLOOKUP(F$6,mapping!$A:$B,2,FALSE),FROM_NGS2_SampleSheet!$1:$1,0))   &amp;  ROW()-5,TRUE)    )</f>
        <v/>
      </c>
      <c r="G2346" s="196" t="str">
        <f ca="1" xml:space="preserve"> IF(INDIRECT("FROM_NGS2_SampleSheet!A"&amp;ROW()-5,TRUE)="","",  INDIRECT(    "FROM_NGS2_SampleSheet!"   &amp;  CHAR(64 + MATCH(VLOOKUP(G$6,mapping!$A:$B,2,FALSE),FROM_NGS2_SampleSheet!$1:$1,0))   &amp;  ROW()-5,TRUE)    )</f>
        <v/>
      </c>
      <c r="H2346" s="195"/>
      <c r="I2346" s="213">
        <v>1</v>
      </c>
      <c r="J2346" s="197" t="str">
        <f ca="1">IF(U2346=TRUE,    IF($Y$4&gt;96,"TOO MANY",VLOOKUP(B2346&amp;"_"&amp;C2346&amp;"_"&amp;E2346&amp;"_A",CALC!W:X,2,FALSE)),   "")</f>
        <v/>
      </c>
      <c r="L2346" s="213">
        <v>1</v>
      </c>
      <c r="M2346" s="197" t="str">
        <f ca="1">IF(V2346=TRUE,     IF($Y$4&gt;96,"TOO MANY",VLOOKUP(B2346&amp;"_"&amp;C2346&amp;"_"&amp;E2346&amp;"_B",CALC!W:X,2,FALSE)),    "")</f>
        <v/>
      </c>
      <c r="N2346" s="206"/>
      <c r="O2346" s="213">
        <v>1</v>
      </c>
      <c r="P2346" s="197" t="str">
        <f ca="1">IF(W2346=TRUE,   IF($Y$4&gt;96,"TOO MANY", VLOOKUP(B2346&amp;"_"&amp;C2346&amp;"_"&amp;E2346&amp;"_C",CALC!W:X,2,FALSE)),   "")</f>
        <v/>
      </c>
      <c r="Q2346" s="206"/>
      <c r="R2346" s="119" t="b">
        <f t="shared" ca="1" si="259"/>
        <v>0</v>
      </c>
      <c r="S2346" s="119" t="b">
        <f t="shared" ca="1" si="257"/>
        <v>0</v>
      </c>
      <c r="T2346" s="119" t="b">
        <f t="shared" ca="1" si="258"/>
        <v>0</v>
      </c>
      <c r="U2346" s="119" t="b">
        <f t="shared" ca="1" si="260"/>
        <v>0</v>
      </c>
      <c r="V2346" s="160" t="b">
        <f t="shared" ca="1" si="261"/>
        <v>0</v>
      </c>
      <c r="W2346" s="119" t="b">
        <f t="shared" ca="1" si="262"/>
        <v>0</v>
      </c>
      <c r="X2346" s="119" t="b">
        <f t="shared" ca="1" si="263"/>
        <v>0</v>
      </c>
    </row>
    <row r="2347" spans="2:24" x14ac:dyDescent="0.25">
      <c r="B2347" s="194" t="str">
        <f ca="1" xml:space="preserve"> IF(INDIRECT("FROM_NGS2_SampleSheet!A"&amp;ROW()-5,TRUE)="","",  INDIRECT(    "FROM_NGS2_SampleSheet!"   &amp;  CHAR(64 + MATCH(VLOOKUP(B$6,mapping!$A:$B,2,FALSE),FROM_NGS2_SampleSheet!$1:$1,0))   &amp;  ROW()-5,TRUE)    )</f>
        <v/>
      </c>
      <c r="C2347" s="195" t="str">
        <f ca="1" xml:space="preserve"> IF(INDIRECT("FROM_NGS2_SampleSheet!A"&amp;ROW()-5,TRUE)="","",  INDIRECT(    "FROM_NGS2_SampleSheet!"   &amp;  CHAR(64 + MATCH(VLOOKUP(C$6,mapping!$A:$B,2,FALSE),FROM_NGS2_SampleSheet!$1:$1,0))   &amp;  ROW()-5,TRUE)    )</f>
        <v/>
      </c>
      <c r="D2347" s="195" t="str">
        <f ca="1" xml:space="preserve"> IF(INDIRECT("FROM_NGS2_SampleSheet!A"&amp;ROW()-5,TRUE)="","",  INDIRECT(    "FROM_NGS2_SampleSheet!"   &amp;  CHAR(64 + MATCH(VLOOKUP(D$6,mapping!$A:$B,2,FALSE),FROM_NGS2_SampleSheet!$1:$1,0))   &amp;  ROW()-5,TRUE)    )</f>
        <v/>
      </c>
      <c r="E2347" s="195" t="str">
        <f ca="1" xml:space="preserve"> IF(INDIRECT("FROM_NGS2_SampleSheet!A"&amp;ROW()-5,TRUE)="","",  "e" &amp; INDIRECT(    "FROM_NGS2_SampleSheet!"   &amp;  CHAR(64 + MATCH(VLOOKUP(E$6,mapping!$A:$B,2,FALSE),FROM_NGS2_SampleSheet!$1:$1,0))   &amp;  ROW()-5,TRUE)    )</f>
        <v/>
      </c>
      <c r="F2347" s="195" t="str">
        <f ca="1" xml:space="preserve"> IF(INDIRECT("FROM_NGS2_SampleSheet!A"&amp;ROW()-5,TRUE)="","",  INDIRECT(    "FROM_NGS2_SampleSheet!"   &amp;  CHAR(64 + MATCH(VLOOKUP(F$6,mapping!$A:$B,2,FALSE),FROM_NGS2_SampleSheet!$1:$1,0))   &amp;  ROW()-5,TRUE)    )</f>
        <v/>
      </c>
      <c r="G2347" s="196" t="str">
        <f ca="1" xml:space="preserve"> IF(INDIRECT("FROM_NGS2_SampleSheet!A"&amp;ROW()-5,TRUE)="","",  INDIRECT(    "FROM_NGS2_SampleSheet!"   &amp;  CHAR(64 + MATCH(VLOOKUP(G$6,mapping!$A:$B,2,FALSE),FROM_NGS2_SampleSheet!$1:$1,0))   &amp;  ROW()-5,TRUE)    )</f>
        <v/>
      </c>
      <c r="H2347" s="195"/>
      <c r="I2347" s="213">
        <v>1</v>
      </c>
      <c r="J2347" s="197" t="str">
        <f ca="1">IF(U2347=TRUE,    IF($Y$4&gt;96,"TOO MANY",VLOOKUP(B2347&amp;"_"&amp;C2347&amp;"_"&amp;E2347&amp;"_A",CALC!W:X,2,FALSE)),   "")</f>
        <v/>
      </c>
      <c r="L2347" s="213">
        <v>1</v>
      </c>
      <c r="M2347" s="197" t="str">
        <f ca="1">IF(V2347=TRUE,     IF($Y$4&gt;96,"TOO MANY",VLOOKUP(B2347&amp;"_"&amp;C2347&amp;"_"&amp;E2347&amp;"_B",CALC!W:X,2,FALSE)),    "")</f>
        <v/>
      </c>
      <c r="N2347" s="206"/>
      <c r="O2347" s="213">
        <v>1</v>
      </c>
      <c r="P2347" s="197" t="str">
        <f ca="1">IF(W2347=TRUE,   IF($Y$4&gt;96,"TOO MANY", VLOOKUP(B2347&amp;"_"&amp;C2347&amp;"_"&amp;E2347&amp;"_C",CALC!W:X,2,FALSE)),   "")</f>
        <v/>
      </c>
      <c r="Q2347" s="206"/>
      <c r="R2347" s="119" t="b">
        <f t="shared" ca="1" si="259"/>
        <v>0</v>
      </c>
      <c r="S2347" s="119" t="b">
        <f t="shared" ca="1" si="257"/>
        <v>0</v>
      </c>
      <c r="T2347" s="119" t="b">
        <f t="shared" ca="1" si="258"/>
        <v>0</v>
      </c>
      <c r="U2347" s="119" t="b">
        <f t="shared" ca="1" si="260"/>
        <v>0</v>
      </c>
      <c r="V2347" s="160" t="b">
        <f t="shared" ca="1" si="261"/>
        <v>0</v>
      </c>
      <c r="W2347" s="119" t="b">
        <f t="shared" ca="1" si="262"/>
        <v>0</v>
      </c>
      <c r="X2347" s="119" t="b">
        <f t="shared" ca="1" si="263"/>
        <v>0</v>
      </c>
    </row>
    <row r="2348" spans="2:24" x14ac:dyDescent="0.25">
      <c r="B2348" s="194" t="str">
        <f ca="1" xml:space="preserve"> IF(INDIRECT("FROM_NGS2_SampleSheet!A"&amp;ROW()-5,TRUE)="","",  INDIRECT(    "FROM_NGS2_SampleSheet!"   &amp;  CHAR(64 + MATCH(VLOOKUP(B$6,mapping!$A:$B,2,FALSE),FROM_NGS2_SampleSheet!$1:$1,0))   &amp;  ROW()-5,TRUE)    )</f>
        <v/>
      </c>
      <c r="C2348" s="195" t="str">
        <f ca="1" xml:space="preserve"> IF(INDIRECT("FROM_NGS2_SampleSheet!A"&amp;ROW()-5,TRUE)="","",  INDIRECT(    "FROM_NGS2_SampleSheet!"   &amp;  CHAR(64 + MATCH(VLOOKUP(C$6,mapping!$A:$B,2,FALSE),FROM_NGS2_SampleSheet!$1:$1,0))   &amp;  ROW()-5,TRUE)    )</f>
        <v/>
      </c>
      <c r="D2348" s="195" t="str">
        <f ca="1" xml:space="preserve"> IF(INDIRECT("FROM_NGS2_SampleSheet!A"&amp;ROW()-5,TRUE)="","",  INDIRECT(    "FROM_NGS2_SampleSheet!"   &amp;  CHAR(64 + MATCH(VLOOKUP(D$6,mapping!$A:$B,2,FALSE),FROM_NGS2_SampleSheet!$1:$1,0))   &amp;  ROW()-5,TRUE)    )</f>
        <v/>
      </c>
      <c r="E2348" s="195" t="str">
        <f ca="1" xml:space="preserve"> IF(INDIRECT("FROM_NGS2_SampleSheet!A"&amp;ROW()-5,TRUE)="","",  "e" &amp; INDIRECT(    "FROM_NGS2_SampleSheet!"   &amp;  CHAR(64 + MATCH(VLOOKUP(E$6,mapping!$A:$B,2,FALSE),FROM_NGS2_SampleSheet!$1:$1,0))   &amp;  ROW()-5,TRUE)    )</f>
        <v/>
      </c>
      <c r="F2348" s="195" t="str">
        <f ca="1" xml:space="preserve"> IF(INDIRECT("FROM_NGS2_SampleSheet!A"&amp;ROW()-5,TRUE)="","",  INDIRECT(    "FROM_NGS2_SampleSheet!"   &amp;  CHAR(64 + MATCH(VLOOKUP(F$6,mapping!$A:$B,2,FALSE),FROM_NGS2_SampleSheet!$1:$1,0))   &amp;  ROW()-5,TRUE)    )</f>
        <v/>
      </c>
      <c r="G2348" s="196" t="str">
        <f ca="1" xml:space="preserve"> IF(INDIRECT("FROM_NGS2_SampleSheet!A"&amp;ROW()-5,TRUE)="","",  INDIRECT(    "FROM_NGS2_SampleSheet!"   &amp;  CHAR(64 + MATCH(VLOOKUP(G$6,mapping!$A:$B,2,FALSE),FROM_NGS2_SampleSheet!$1:$1,0))   &amp;  ROW()-5,TRUE)    )</f>
        <v/>
      </c>
      <c r="H2348" s="195"/>
      <c r="I2348" s="213">
        <v>1</v>
      </c>
      <c r="J2348" s="197" t="str">
        <f ca="1">IF(U2348=TRUE,    IF($Y$4&gt;96,"TOO MANY",VLOOKUP(B2348&amp;"_"&amp;C2348&amp;"_"&amp;E2348&amp;"_A",CALC!W:X,2,FALSE)),   "")</f>
        <v/>
      </c>
      <c r="L2348" s="213">
        <v>1</v>
      </c>
      <c r="M2348" s="197" t="str">
        <f ca="1">IF(V2348=TRUE,     IF($Y$4&gt;96,"TOO MANY",VLOOKUP(B2348&amp;"_"&amp;C2348&amp;"_"&amp;E2348&amp;"_B",CALC!W:X,2,FALSE)),    "")</f>
        <v/>
      </c>
      <c r="N2348" s="206"/>
      <c r="O2348" s="213">
        <v>1</v>
      </c>
      <c r="P2348" s="197" t="str">
        <f ca="1">IF(W2348=TRUE,   IF($Y$4&gt;96,"TOO MANY", VLOOKUP(B2348&amp;"_"&amp;C2348&amp;"_"&amp;E2348&amp;"_C",CALC!W:X,2,FALSE)),   "")</f>
        <v/>
      </c>
      <c r="Q2348" s="206"/>
      <c r="R2348" s="119" t="b">
        <f t="shared" ca="1" si="259"/>
        <v>0</v>
      </c>
      <c r="S2348" s="119" t="b">
        <f t="shared" ca="1" si="257"/>
        <v>0</v>
      </c>
      <c r="T2348" s="119" t="b">
        <f t="shared" ca="1" si="258"/>
        <v>0</v>
      </c>
      <c r="U2348" s="119" t="b">
        <f t="shared" ca="1" si="260"/>
        <v>0</v>
      </c>
      <c r="V2348" s="160" t="b">
        <f t="shared" ca="1" si="261"/>
        <v>0</v>
      </c>
      <c r="W2348" s="119" t="b">
        <f t="shared" ca="1" si="262"/>
        <v>0</v>
      </c>
      <c r="X2348" s="119" t="b">
        <f t="shared" ca="1" si="263"/>
        <v>0</v>
      </c>
    </row>
    <row r="2349" spans="2:24" x14ac:dyDescent="0.25">
      <c r="B2349" s="194" t="str">
        <f ca="1" xml:space="preserve"> IF(INDIRECT("FROM_NGS2_SampleSheet!A"&amp;ROW()-5,TRUE)="","",  INDIRECT(    "FROM_NGS2_SampleSheet!"   &amp;  CHAR(64 + MATCH(VLOOKUP(B$6,mapping!$A:$B,2,FALSE),FROM_NGS2_SampleSheet!$1:$1,0))   &amp;  ROW()-5,TRUE)    )</f>
        <v/>
      </c>
      <c r="C2349" s="195" t="str">
        <f ca="1" xml:space="preserve"> IF(INDIRECT("FROM_NGS2_SampleSheet!A"&amp;ROW()-5,TRUE)="","",  INDIRECT(    "FROM_NGS2_SampleSheet!"   &amp;  CHAR(64 + MATCH(VLOOKUP(C$6,mapping!$A:$B,2,FALSE),FROM_NGS2_SampleSheet!$1:$1,0))   &amp;  ROW()-5,TRUE)    )</f>
        <v/>
      </c>
      <c r="D2349" s="195" t="str">
        <f ca="1" xml:space="preserve"> IF(INDIRECT("FROM_NGS2_SampleSheet!A"&amp;ROW()-5,TRUE)="","",  INDIRECT(    "FROM_NGS2_SampleSheet!"   &amp;  CHAR(64 + MATCH(VLOOKUP(D$6,mapping!$A:$B,2,FALSE),FROM_NGS2_SampleSheet!$1:$1,0))   &amp;  ROW()-5,TRUE)    )</f>
        <v/>
      </c>
      <c r="E2349" s="195" t="str">
        <f ca="1" xml:space="preserve"> IF(INDIRECT("FROM_NGS2_SampleSheet!A"&amp;ROW()-5,TRUE)="","",  "e" &amp; INDIRECT(    "FROM_NGS2_SampleSheet!"   &amp;  CHAR(64 + MATCH(VLOOKUP(E$6,mapping!$A:$B,2,FALSE),FROM_NGS2_SampleSheet!$1:$1,0))   &amp;  ROW()-5,TRUE)    )</f>
        <v/>
      </c>
      <c r="F2349" s="195" t="str">
        <f ca="1" xml:space="preserve"> IF(INDIRECT("FROM_NGS2_SampleSheet!A"&amp;ROW()-5,TRUE)="","",  INDIRECT(    "FROM_NGS2_SampleSheet!"   &amp;  CHAR(64 + MATCH(VLOOKUP(F$6,mapping!$A:$B,2,FALSE),FROM_NGS2_SampleSheet!$1:$1,0))   &amp;  ROW()-5,TRUE)    )</f>
        <v/>
      </c>
      <c r="G2349" s="196" t="str">
        <f ca="1" xml:space="preserve"> IF(INDIRECT("FROM_NGS2_SampleSheet!A"&amp;ROW()-5,TRUE)="","",  INDIRECT(    "FROM_NGS2_SampleSheet!"   &amp;  CHAR(64 + MATCH(VLOOKUP(G$6,mapping!$A:$B,2,FALSE),FROM_NGS2_SampleSheet!$1:$1,0))   &amp;  ROW()-5,TRUE)    )</f>
        <v/>
      </c>
      <c r="H2349" s="195"/>
      <c r="I2349" s="213">
        <v>1</v>
      </c>
      <c r="J2349" s="197" t="str">
        <f ca="1">IF(U2349=TRUE,    IF($Y$4&gt;96,"TOO MANY",VLOOKUP(B2349&amp;"_"&amp;C2349&amp;"_"&amp;E2349&amp;"_A",CALC!W:X,2,FALSE)),   "")</f>
        <v/>
      </c>
      <c r="L2349" s="213">
        <v>1</v>
      </c>
      <c r="M2349" s="197" t="str">
        <f ca="1">IF(V2349=TRUE,     IF($Y$4&gt;96,"TOO MANY",VLOOKUP(B2349&amp;"_"&amp;C2349&amp;"_"&amp;E2349&amp;"_B",CALC!W:X,2,FALSE)),    "")</f>
        <v/>
      </c>
      <c r="N2349" s="206"/>
      <c r="O2349" s="213">
        <v>1</v>
      </c>
      <c r="P2349" s="197" t="str">
        <f ca="1">IF(W2349=TRUE,   IF($Y$4&gt;96,"TOO MANY", VLOOKUP(B2349&amp;"_"&amp;C2349&amp;"_"&amp;E2349&amp;"_C",CALC!W:X,2,FALSE)),   "")</f>
        <v/>
      </c>
      <c r="Q2349" s="206"/>
      <c r="R2349" s="119" t="b">
        <f t="shared" ca="1" si="259"/>
        <v>0</v>
      </c>
      <c r="S2349" s="119" t="b">
        <f t="shared" ca="1" si="257"/>
        <v>0</v>
      </c>
      <c r="T2349" s="119" t="b">
        <f t="shared" ca="1" si="258"/>
        <v>0</v>
      </c>
      <c r="U2349" s="119" t="b">
        <f t="shared" ca="1" si="260"/>
        <v>0</v>
      </c>
      <c r="V2349" s="160" t="b">
        <f t="shared" ca="1" si="261"/>
        <v>0</v>
      </c>
      <c r="W2349" s="119" t="b">
        <f t="shared" ca="1" si="262"/>
        <v>0</v>
      </c>
      <c r="X2349" s="119" t="b">
        <f t="shared" ca="1" si="263"/>
        <v>0</v>
      </c>
    </row>
    <row r="2350" spans="2:24" x14ac:dyDescent="0.25">
      <c r="B2350" s="194" t="str">
        <f ca="1" xml:space="preserve"> IF(INDIRECT("FROM_NGS2_SampleSheet!A"&amp;ROW()-5,TRUE)="","",  INDIRECT(    "FROM_NGS2_SampleSheet!"   &amp;  CHAR(64 + MATCH(VLOOKUP(B$6,mapping!$A:$B,2,FALSE),FROM_NGS2_SampleSheet!$1:$1,0))   &amp;  ROW()-5,TRUE)    )</f>
        <v/>
      </c>
      <c r="C2350" s="195" t="str">
        <f ca="1" xml:space="preserve"> IF(INDIRECT("FROM_NGS2_SampleSheet!A"&amp;ROW()-5,TRUE)="","",  INDIRECT(    "FROM_NGS2_SampleSheet!"   &amp;  CHAR(64 + MATCH(VLOOKUP(C$6,mapping!$A:$B,2,FALSE),FROM_NGS2_SampleSheet!$1:$1,0))   &amp;  ROW()-5,TRUE)    )</f>
        <v/>
      </c>
      <c r="D2350" s="195" t="str">
        <f ca="1" xml:space="preserve"> IF(INDIRECT("FROM_NGS2_SampleSheet!A"&amp;ROW()-5,TRUE)="","",  INDIRECT(    "FROM_NGS2_SampleSheet!"   &amp;  CHAR(64 + MATCH(VLOOKUP(D$6,mapping!$A:$B,2,FALSE),FROM_NGS2_SampleSheet!$1:$1,0))   &amp;  ROW()-5,TRUE)    )</f>
        <v/>
      </c>
      <c r="E2350" s="195" t="str">
        <f ca="1" xml:space="preserve"> IF(INDIRECT("FROM_NGS2_SampleSheet!A"&amp;ROW()-5,TRUE)="","",  "e" &amp; INDIRECT(    "FROM_NGS2_SampleSheet!"   &amp;  CHAR(64 + MATCH(VLOOKUP(E$6,mapping!$A:$B,2,FALSE),FROM_NGS2_SampleSheet!$1:$1,0))   &amp;  ROW()-5,TRUE)    )</f>
        <v/>
      </c>
      <c r="F2350" s="195" t="str">
        <f ca="1" xml:space="preserve"> IF(INDIRECT("FROM_NGS2_SampleSheet!A"&amp;ROW()-5,TRUE)="","",  INDIRECT(    "FROM_NGS2_SampleSheet!"   &amp;  CHAR(64 + MATCH(VLOOKUP(F$6,mapping!$A:$B,2,FALSE),FROM_NGS2_SampleSheet!$1:$1,0))   &amp;  ROW()-5,TRUE)    )</f>
        <v/>
      </c>
      <c r="G2350" s="196" t="str">
        <f ca="1" xml:space="preserve"> IF(INDIRECT("FROM_NGS2_SampleSheet!A"&amp;ROW()-5,TRUE)="","",  INDIRECT(    "FROM_NGS2_SampleSheet!"   &amp;  CHAR(64 + MATCH(VLOOKUP(G$6,mapping!$A:$B,2,FALSE),FROM_NGS2_SampleSheet!$1:$1,0))   &amp;  ROW()-5,TRUE)    )</f>
        <v/>
      </c>
      <c r="H2350" s="195"/>
      <c r="I2350" s="213">
        <v>1</v>
      </c>
      <c r="J2350" s="197" t="str">
        <f ca="1">IF(U2350=TRUE,    IF($Y$4&gt;96,"TOO MANY",VLOOKUP(B2350&amp;"_"&amp;C2350&amp;"_"&amp;E2350&amp;"_A",CALC!W:X,2,FALSE)),   "")</f>
        <v/>
      </c>
      <c r="L2350" s="213">
        <v>1</v>
      </c>
      <c r="M2350" s="197" t="str">
        <f ca="1">IF(V2350=TRUE,     IF($Y$4&gt;96,"TOO MANY",VLOOKUP(B2350&amp;"_"&amp;C2350&amp;"_"&amp;E2350&amp;"_B",CALC!W:X,2,FALSE)),    "")</f>
        <v/>
      </c>
      <c r="N2350" s="206"/>
      <c r="O2350" s="213">
        <v>1</v>
      </c>
      <c r="P2350" s="197" t="str">
        <f ca="1">IF(W2350=TRUE,   IF($Y$4&gt;96,"TOO MANY", VLOOKUP(B2350&amp;"_"&amp;C2350&amp;"_"&amp;E2350&amp;"_C",CALC!W:X,2,FALSE)),   "")</f>
        <v/>
      </c>
      <c r="Q2350" s="206"/>
      <c r="R2350" s="119" t="b">
        <f t="shared" ca="1" si="259"/>
        <v>0</v>
      </c>
      <c r="S2350" s="119" t="b">
        <f t="shared" ca="1" si="257"/>
        <v>0</v>
      </c>
      <c r="T2350" s="119" t="b">
        <f t="shared" ca="1" si="258"/>
        <v>0</v>
      </c>
      <c r="U2350" s="119" t="b">
        <f t="shared" ca="1" si="260"/>
        <v>0</v>
      </c>
      <c r="V2350" s="160" t="b">
        <f t="shared" ca="1" si="261"/>
        <v>0</v>
      </c>
      <c r="W2350" s="119" t="b">
        <f t="shared" ca="1" si="262"/>
        <v>0</v>
      </c>
      <c r="X2350" s="119" t="b">
        <f t="shared" ca="1" si="263"/>
        <v>0</v>
      </c>
    </row>
    <row r="2351" spans="2:24" x14ac:dyDescent="0.25">
      <c r="B2351" s="194" t="str">
        <f ca="1" xml:space="preserve"> IF(INDIRECT("FROM_NGS2_SampleSheet!A"&amp;ROW()-5,TRUE)="","",  INDIRECT(    "FROM_NGS2_SampleSheet!"   &amp;  CHAR(64 + MATCH(VLOOKUP(B$6,mapping!$A:$B,2,FALSE),FROM_NGS2_SampleSheet!$1:$1,0))   &amp;  ROW()-5,TRUE)    )</f>
        <v/>
      </c>
      <c r="C2351" s="195" t="str">
        <f ca="1" xml:space="preserve"> IF(INDIRECT("FROM_NGS2_SampleSheet!A"&amp;ROW()-5,TRUE)="","",  INDIRECT(    "FROM_NGS2_SampleSheet!"   &amp;  CHAR(64 + MATCH(VLOOKUP(C$6,mapping!$A:$B,2,FALSE),FROM_NGS2_SampleSheet!$1:$1,0))   &amp;  ROW()-5,TRUE)    )</f>
        <v/>
      </c>
      <c r="D2351" s="195" t="str">
        <f ca="1" xml:space="preserve"> IF(INDIRECT("FROM_NGS2_SampleSheet!A"&amp;ROW()-5,TRUE)="","",  INDIRECT(    "FROM_NGS2_SampleSheet!"   &amp;  CHAR(64 + MATCH(VLOOKUP(D$6,mapping!$A:$B,2,FALSE),FROM_NGS2_SampleSheet!$1:$1,0))   &amp;  ROW()-5,TRUE)    )</f>
        <v/>
      </c>
      <c r="E2351" s="195" t="str">
        <f ca="1" xml:space="preserve"> IF(INDIRECT("FROM_NGS2_SampleSheet!A"&amp;ROW()-5,TRUE)="","",  "e" &amp; INDIRECT(    "FROM_NGS2_SampleSheet!"   &amp;  CHAR(64 + MATCH(VLOOKUP(E$6,mapping!$A:$B,2,FALSE),FROM_NGS2_SampleSheet!$1:$1,0))   &amp;  ROW()-5,TRUE)    )</f>
        <v/>
      </c>
      <c r="F2351" s="195" t="str">
        <f ca="1" xml:space="preserve"> IF(INDIRECT("FROM_NGS2_SampleSheet!A"&amp;ROW()-5,TRUE)="","",  INDIRECT(    "FROM_NGS2_SampleSheet!"   &amp;  CHAR(64 + MATCH(VLOOKUP(F$6,mapping!$A:$B,2,FALSE),FROM_NGS2_SampleSheet!$1:$1,0))   &amp;  ROW()-5,TRUE)    )</f>
        <v/>
      </c>
      <c r="G2351" s="196" t="str">
        <f ca="1" xml:space="preserve"> IF(INDIRECT("FROM_NGS2_SampleSheet!A"&amp;ROW()-5,TRUE)="","",  INDIRECT(    "FROM_NGS2_SampleSheet!"   &amp;  CHAR(64 + MATCH(VLOOKUP(G$6,mapping!$A:$B,2,FALSE),FROM_NGS2_SampleSheet!$1:$1,0))   &amp;  ROW()-5,TRUE)    )</f>
        <v/>
      </c>
      <c r="H2351" s="195"/>
      <c r="I2351" s="213">
        <v>1</v>
      </c>
      <c r="J2351" s="197" t="str">
        <f ca="1">IF(U2351=TRUE,    IF($Y$4&gt;96,"TOO MANY",VLOOKUP(B2351&amp;"_"&amp;C2351&amp;"_"&amp;E2351&amp;"_A",CALC!W:X,2,FALSE)),   "")</f>
        <v/>
      </c>
      <c r="L2351" s="213">
        <v>1</v>
      </c>
      <c r="M2351" s="197" t="str">
        <f ca="1">IF(V2351=TRUE,     IF($Y$4&gt;96,"TOO MANY",VLOOKUP(B2351&amp;"_"&amp;C2351&amp;"_"&amp;E2351&amp;"_B",CALC!W:X,2,FALSE)),    "")</f>
        <v/>
      </c>
      <c r="N2351" s="206"/>
      <c r="O2351" s="213">
        <v>1</v>
      </c>
      <c r="P2351" s="197" t="str">
        <f ca="1">IF(W2351=TRUE,   IF($Y$4&gt;96,"TOO MANY", VLOOKUP(B2351&amp;"_"&amp;C2351&amp;"_"&amp;E2351&amp;"_C",CALC!W:X,2,FALSE)),   "")</f>
        <v/>
      </c>
      <c r="Q2351" s="206"/>
      <c r="R2351" s="119" t="b">
        <f t="shared" ca="1" si="259"/>
        <v>0</v>
      </c>
      <c r="S2351" s="119" t="b">
        <f t="shared" ca="1" si="257"/>
        <v>0</v>
      </c>
      <c r="T2351" s="119" t="b">
        <f t="shared" ca="1" si="258"/>
        <v>0</v>
      </c>
      <c r="U2351" s="119" t="b">
        <f t="shared" ca="1" si="260"/>
        <v>0</v>
      </c>
      <c r="V2351" s="160" t="b">
        <f t="shared" ca="1" si="261"/>
        <v>0</v>
      </c>
      <c r="W2351" s="119" t="b">
        <f t="shared" ca="1" si="262"/>
        <v>0</v>
      </c>
      <c r="X2351" s="119" t="b">
        <f t="shared" ca="1" si="263"/>
        <v>0</v>
      </c>
    </row>
    <row r="2352" spans="2:24" x14ac:dyDescent="0.25">
      <c r="B2352" s="194" t="str">
        <f ca="1" xml:space="preserve"> IF(INDIRECT("FROM_NGS2_SampleSheet!A"&amp;ROW()-5,TRUE)="","",  INDIRECT(    "FROM_NGS2_SampleSheet!"   &amp;  CHAR(64 + MATCH(VLOOKUP(B$6,mapping!$A:$B,2,FALSE),FROM_NGS2_SampleSheet!$1:$1,0))   &amp;  ROW()-5,TRUE)    )</f>
        <v/>
      </c>
      <c r="C2352" s="195" t="str">
        <f ca="1" xml:space="preserve"> IF(INDIRECT("FROM_NGS2_SampleSheet!A"&amp;ROW()-5,TRUE)="","",  INDIRECT(    "FROM_NGS2_SampleSheet!"   &amp;  CHAR(64 + MATCH(VLOOKUP(C$6,mapping!$A:$B,2,FALSE),FROM_NGS2_SampleSheet!$1:$1,0))   &amp;  ROW()-5,TRUE)    )</f>
        <v/>
      </c>
      <c r="D2352" s="195" t="str">
        <f ca="1" xml:space="preserve"> IF(INDIRECT("FROM_NGS2_SampleSheet!A"&amp;ROW()-5,TRUE)="","",  INDIRECT(    "FROM_NGS2_SampleSheet!"   &amp;  CHAR(64 + MATCH(VLOOKUP(D$6,mapping!$A:$B,2,FALSE),FROM_NGS2_SampleSheet!$1:$1,0))   &amp;  ROW()-5,TRUE)    )</f>
        <v/>
      </c>
      <c r="E2352" s="195" t="str">
        <f ca="1" xml:space="preserve"> IF(INDIRECT("FROM_NGS2_SampleSheet!A"&amp;ROW()-5,TRUE)="","",  "e" &amp; INDIRECT(    "FROM_NGS2_SampleSheet!"   &amp;  CHAR(64 + MATCH(VLOOKUP(E$6,mapping!$A:$B,2,FALSE),FROM_NGS2_SampleSheet!$1:$1,0))   &amp;  ROW()-5,TRUE)    )</f>
        <v/>
      </c>
      <c r="F2352" s="195" t="str">
        <f ca="1" xml:space="preserve"> IF(INDIRECT("FROM_NGS2_SampleSheet!A"&amp;ROW()-5,TRUE)="","",  INDIRECT(    "FROM_NGS2_SampleSheet!"   &amp;  CHAR(64 + MATCH(VLOOKUP(F$6,mapping!$A:$B,2,FALSE),FROM_NGS2_SampleSheet!$1:$1,0))   &amp;  ROW()-5,TRUE)    )</f>
        <v/>
      </c>
      <c r="G2352" s="196" t="str">
        <f ca="1" xml:space="preserve"> IF(INDIRECT("FROM_NGS2_SampleSheet!A"&amp;ROW()-5,TRUE)="","",  INDIRECT(    "FROM_NGS2_SampleSheet!"   &amp;  CHAR(64 + MATCH(VLOOKUP(G$6,mapping!$A:$B,2,FALSE),FROM_NGS2_SampleSheet!$1:$1,0))   &amp;  ROW()-5,TRUE)    )</f>
        <v/>
      </c>
      <c r="H2352" s="195"/>
      <c r="I2352" s="213">
        <v>1</v>
      </c>
      <c r="J2352" s="197" t="str">
        <f ca="1">IF(U2352=TRUE,    IF($Y$4&gt;96,"TOO MANY",VLOOKUP(B2352&amp;"_"&amp;C2352&amp;"_"&amp;E2352&amp;"_A",CALC!W:X,2,FALSE)),   "")</f>
        <v/>
      </c>
      <c r="L2352" s="213">
        <v>1</v>
      </c>
      <c r="M2352" s="197" t="str">
        <f ca="1">IF(V2352=TRUE,     IF($Y$4&gt;96,"TOO MANY",VLOOKUP(B2352&amp;"_"&amp;C2352&amp;"_"&amp;E2352&amp;"_B",CALC!W:X,2,FALSE)),    "")</f>
        <v/>
      </c>
      <c r="N2352" s="206"/>
      <c r="O2352" s="213">
        <v>1</v>
      </c>
      <c r="P2352" s="197" t="str">
        <f ca="1">IF(W2352=TRUE,   IF($Y$4&gt;96,"TOO MANY", VLOOKUP(B2352&amp;"_"&amp;C2352&amp;"_"&amp;E2352&amp;"_C",CALC!W:X,2,FALSE)),   "")</f>
        <v/>
      </c>
      <c r="Q2352" s="206"/>
      <c r="R2352" s="119" t="b">
        <f t="shared" ca="1" si="259"/>
        <v>0</v>
      </c>
      <c r="S2352" s="119" t="b">
        <f t="shared" ca="1" si="257"/>
        <v>0</v>
      </c>
      <c r="T2352" s="119" t="b">
        <f t="shared" ca="1" si="258"/>
        <v>0</v>
      </c>
      <c r="U2352" s="119" t="b">
        <f t="shared" ca="1" si="260"/>
        <v>0</v>
      </c>
      <c r="V2352" s="160" t="b">
        <f t="shared" ca="1" si="261"/>
        <v>0</v>
      </c>
      <c r="W2352" s="119" t="b">
        <f t="shared" ca="1" si="262"/>
        <v>0</v>
      </c>
      <c r="X2352" s="119" t="b">
        <f t="shared" ca="1" si="263"/>
        <v>0</v>
      </c>
    </row>
    <row r="2353" spans="2:24" x14ac:dyDescent="0.25">
      <c r="B2353" s="194" t="str">
        <f ca="1" xml:space="preserve"> IF(INDIRECT("FROM_NGS2_SampleSheet!A"&amp;ROW()-5,TRUE)="","",  INDIRECT(    "FROM_NGS2_SampleSheet!"   &amp;  CHAR(64 + MATCH(VLOOKUP(B$6,mapping!$A:$B,2,FALSE),FROM_NGS2_SampleSheet!$1:$1,0))   &amp;  ROW()-5,TRUE)    )</f>
        <v/>
      </c>
      <c r="C2353" s="195" t="str">
        <f ca="1" xml:space="preserve"> IF(INDIRECT("FROM_NGS2_SampleSheet!A"&amp;ROW()-5,TRUE)="","",  INDIRECT(    "FROM_NGS2_SampleSheet!"   &amp;  CHAR(64 + MATCH(VLOOKUP(C$6,mapping!$A:$B,2,FALSE),FROM_NGS2_SampleSheet!$1:$1,0))   &amp;  ROW()-5,TRUE)    )</f>
        <v/>
      </c>
      <c r="D2353" s="195" t="str">
        <f ca="1" xml:space="preserve"> IF(INDIRECT("FROM_NGS2_SampleSheet!A"&amp;ROW()-5,TRUE)="","",  INDIRECT(    "FROM_NGS2_SampleSheet!"   &amp;  CHAR(64 + MATCH(VLOOKUP(D$6,mapping!$A:$B,2,FALSE),FROM_NGS2_SampleSheet!$1:$1,0))   &amp;  ROW()-5,TRUE)    )</f>
        <v/>
      </c>
      <c r="E2353" s="195" t="str">
        <f ca="1" xml:space="preserve"> IF(INDIRECT("FROM_NGS2_SampleSheet!A"&amp;ROW()-5,TRUE)="","",  "e" &amp; INDIRECT(    "FROM_NGS2_SampleSheet!"   &amp;  CHAR(64 + MATCH(VLOOKUP(E$6,mapping!$A:$B,2,FALSE),FROM_NGS2_SampleSheet!$1:$1,0))   &amp;  ROW()-5,TRUE)    )</f>
        <v/>
      </c>
      <c r="F2353" s="195" t="str">
        <f ca="1" xml:space="preserve"> IF(INDIRECT("FROM_NGS2_SampleSheet!A"&amp;ROW()-5,TRUE)="","",  INDIRECT(    "FROM_NGS2_SampleSheet!"   &amp;  CHAR(64 + MATCH(VLOOKUP(F$6,mapping!$A:$B,2,FALSE),FROM_NGS2_SampleSheet!$1:$1,0))   &amp;  ROW()-5,TRUE)    )</f>
        <v/>
      </c>
      <c r="G2353" s="196" t="str">
        <f ca="1" xml:space="preserve"> IF(INDIRECT("FROM_NGS2_SampleSheet!A"&amp;ROW()-5,TRUE)="","",  INDIRECT(    "FROM_NGS2_SampleSheet!"   &amp;  CHAR(64 + MATCH(VLOOKUP(G$6,mapping!$A:$B,2,FALSE),FROM_NGS2_SampleSheet!$1:$1,0))   &amp;  ROW()-5,TRUE)    )</f>
        <v/>
      </c>
      <c r="H2353" s="195"/>
      <c r="I2353" s="213">
        <v>1</v>
      </c>
      <c r="J2353" s="197" t="str">
        <f ca="1">IF(U2353=TRUE,    IF($Y$4&gt;96,"TOO MANY",VLOOKUP(B2353&amp;"_"&amp;C2353&amp;"_"&amp;E2353&amp;"_A",CALC!W:X,2,FALSE)),   "")</f>
        <v/>
      </c>
      <c r="L2353" s="213">
        <v>1</v>
      </c>
      <c r="M2353" s="197" t="str">
        <f ca="1">IF(V2353=TRUE,     IF($Y$4&gt;96,"TOO MANY",VLOOKUP(B2353&amp;"_"&amp;C2353&amp;"_"&amp;E2353&amp;"_B",CALC!W:X,2,FALSE)),    "")</f>
        <v/>
      </c>
      <c r="N2353" s="206"/>
      <c r="O2353" s="213">
        <v>1</v>
      </c>
      <c r="P2353" s="197" t="str">
        <f ca="1">IF(W2353=TRUE,   IF($Y$4&gt;96,"TOO MANY", VLOOKUP(B2353&amp;"_"&amp;C2353&amp;"_"&amp;E2353&amp;"_C",CALC!W:X,2,FALSE)),   "")</f>
        <v/>
      </c>
      <c r="Q2353" s="206"/>
      <c r="R2353" s="119" t="b">
        <f t="shared" ca="1" si="259"/>
        <v>0</v>
      </c>
      <c r="S2353" s="119" t="b">
        <f t="shared" ca="1" si="257"/>
        <v>0</v>
      </c>
      <c r="T2353" s="119" t="b">
        <f t="shared" ca="1" si="258"/>
        <v>0</v>
      </c>
      <c r="U2353" s="119" t="b">
        <f t="shared" ca="1" si="260"/>
        <v>0</v>
      </c>
      <c r="V2353" s="160" t="b">
        <f t="shared" ca="1" si="261"/>
        <v>0</v>
      </c>
      <c r="W2353" s="119" t="b">
        <f t="shared" ca="1" si="262"/>
        <v>0</v>
      </c>
      <c r="X2353" s="119" t="b">
        <f t="shared" ca="1" si="263"/>
        <v>0</v>
      </c>
    </row>
    <row r="2354" spans="2:24" x14ac:dyDescent="0.25">
      <c r="B2354" s="194" t="str">
        <f ca="1" xml:space="preserve"> IF(INDIRECT("FROM_NGS2_SampleSheet!A"&amp;ROW()-5,TRUE)="","",  INDIRECT(    "FROM_NGS2_SampleSheet!"   &amp;  CHAR(64 + MATCH(VLOOKUP(B$6,mapping!$A:$B,2,FALSE),FROM_NGS2_SampleSheet!$1:$1,0))   &amp;  ROW()-5,TRUE)    )</f>
        <v/>
      </c>
      <c r="C2354" s="195" t="str">
        <f ca="1" xml:space="preserve"> IF(INDIRECT("FROM_NGS2_SampleSheet!A"&amp;ROW()-5,TRUE)="","",  INDIRECT(    "FROM_NGS2_SampleSheet!"   &amp;  CHAR(64 + MATCH(VLOOKUP(C$6,mapping!$A:$B,2,FALSE),FROM_NGS2_SampleSheet!$1:$1,0))   &amp;  ROW()-5,TRUE)    )</f>
        <v/>
      </c>
      <c r="D2354" s="195" t="str">
        <f ca="1" xml:space="preserve"> IF(INDIRECT("FROM_NGS2_SampleSheet!A"&amp;ROW()-5,TRUE)="","",  INDIRECT(    "FROM_NGS2_SampleSheet!"   &amp;  CHAR(64 + MATCH(VLOOKUP(D$6,mapping!$A:$B,2,FALSE),FROM_NGS2_SampleSheet!$1:$1,0))   &amp;  ROW()-5,TRUE)    )</f>
        <v/>
      </c>
      <c r="E2354" s="195" t="str">
        <f ca="1" xml:space="preserve"> IF(INDIRECT("FROM_NGS2_SampleSheet!A"&amp;ROW()-5,TRUE)="","",  "e" &amp; INDIRECT(    "FROM_NGS2_SampleSheet!"   &amp;  CHAR(64 + MATCH(VLOOKUP(E$6,mapping!$A:$B,2,FALSE),FROM_NGS2_SampleSheet!$1:$1,0))   &amp;  ROW()-5,TRUE)    )</f>
        <v/>
      </c>
      <c r="F2354" s="195" t="str">
        <f ca="1" xml:space="preserve"> IF(INDIRECT("FROM_NGS2_SampleSheet!A"&amp;ROW()-5,TRUE)="","",  INDIRECT(    "FROM_NGS2_SampleSheet!"   &amp;  CHAR(64 + MATCH(VLOOKUP(F$6,mapping!$A:$B,2,FALSE),FROM_NGS2_SampleSheet!$1:$1,0))   &amp;  ROW()-5,TRUE)    )</f>
        <v/>
      </c>
      <c r="G2354" s="196" t="str">
        <f ca="1" xml:space="preserve"> IF(INDIRECT("FROM_NGS2_SampleSheet!A"&amp;ROW()-5,TRUE)="","",  INDIRECT(    "FROM_NGS2_SampleSheet!"   &amp;  CHAR(64 + MATCH(VLOOKUP(G$6,mapping!$A:$B,2,FALSE),FROM_NGS2_SampleSheet!$1:$1,0))   &amp;  ROW()-5,TRUE)    )</f>
        <v/>
      </c>
      <c r="H2354" s="195"/>
      <c r="I2354" s="213">
        <v>1</v>
      </c>
      <c r="J2354" s="197" t="str">
        <f ca="1">IF(U2354=TRUE,    IF($Y$4&gt;96,"TOO MANY",VLOOKUP(B2354&amp;"_"&amp;C2354&amp;"_"&amp;E2354&amp;"_A",CALC!W:X,2,FALSE)),   "")</f>
        <v/>
      </c>
      <c r="L2354" s="213">
        <v>1</v>
      </c>
      <c r="M2354" s="197" t="str">
        <f ca="1">IF(V2354=TRUE,     IF($Y$4&gt;96,"TOO MANY",VLOOKUP(B2354&amp;"_"&amp;C2354&amp;"_"&amp;E2354&amp;"_B",CALC!W:X,2,FALSE)),    "")</f>
        <v/>
      </c>
      <c r="N2354" s="206"/>
      <c r="O2354" s="213">
        <v>1</v>
      </c>
      <c r="P2354" s="197" t="str">
        <f ca="1">IF(W2354=TRUE,   IF($Y$4&gt;96,"TOO MANY", VLOOKUP(B2354&amp;"_"&amp;C2354&amp;"_"&amp;E2354&amp;"_C",CALC!W:X,2,FALSE)),   "")</f>
        <v/>
      </c>
      <c r="Q2354" s="206"/>
      <c r="R2354" s="119" t="b">
        <f t="shared" ca="1" si="259"/>
        <v>0</v>
      </c>
      <c r="S2354" s="119" t="b">
        <f t="shared" ca="1" si="257"/>
        <v>0</v>
      </c>
      <c r="T2354" s="119" t="b">
        <f t="shared" ca="1" si="258"/>
        <v>0</v>
      </c>
      <c r="U2354" s="119" t="b">
        <f t="shared" ca="1" si="260"/>
        <v>0</v>
      </c>
      <c r="V2354" s="160" t="b">
        <f t="shared" ca="1" si="261"/>
        <v>0</v>
      </c>
      <c r="W2354" s="119" t="b">
        <f t="shared" ca="1" si="262"/>
        <v>0</v>
      </c>
      <c r="X2354" s="119" t="b">
        <f t="shared" ca="1" si="263"/>
        <v>0</v>
      </c>
    </row>
    <row r="2355" spans="2:24" x14ac:dyDescent="0.25">
      <c r="B2355" s="194" t="str">
        <f ca="1" xml:space="preserve"> IF(INDIRECT("FROM_NGS2_SampleSheet!A"&amp;ROW()-5,TRUE)="","",  INDIRECT(    "FROM_NGS2_SampleSheet!"   &amp;  CHAR(64 + MATCH(VLOOKUP(B$6,mapping!$A:$B,2,FALSE),FROM_NGS2_SampleSheet!$1:$1,0))   &amp;  ROW()-5,TRUE)    )</f>
        <v/>
      </c>
      <c r="C2355" s="195" t="str">
        <f ca="1" xml:space="preserve"> IF(INDIRECT("FROM_NGS2_SampleSheet!A"&amp;ROW()-5,TRUE)="","",  INDIRECT(    "FROM_NGS2_SampleSheet!"   &amp;  CHAR(64 + MATCH(VLOOKUP(C$6,mapping!$A:$B,2,FALSE),FROM_NGS2_SampleSheet!$1:$1,0))   &amp;  ROW()-5,TRUE)    )</f>
        <v/>
      </c>
      <c r="D2355" s="195" t="str">
        <f ca="1" xml:space="preserve"> IF(INDIRECT("FROM_NGS2_SampleSheet!A"&amp;ROW()-5,TRUE)="","",  INDIRECT(    "FROM_NGS2_SampleSheet!"   &amp;  CHAR(64 + MATCH(VLOOKUP(D$6,mapping!$A:$B,2,FALSE),FROM_NGS2_SampleSheet!$1:$1,0))   &amp;  ROW()-5,TRUE)    )</f>
        <v/>
      </c>
      <c r="E2355" s="195" t="str">
        <f ca="1" xml:space="preserve"> IF(INDIRECT("FROM_NGS2_SampleSheet!A"&amp;ROW()-5,TRUE)="","",  "e" &amp; INDIRECT(    "FROM_NGS2_SampleSheet!"   &amp;  CHAR(64 + MATCH(VLOOKUP(E$6,mapping!$A:$B,2,FALSE),FROM_NGS2_SampleSheet!$1:$1,0))   &amp;  ROW()-5,TRUE)    )</f>
        <v/>
      </c>
      <c r="F2355" s="195" t="str">
        <f ca="1" xml:space="preserve"> IF(INDIRECT("FROM_NGS2_SampleSheet!A"&amp;ROW()-5,TRUE)="","",  INDIRECT(    "FROM_NGS2_SampleSheet!"   &amp;  CHAR(64 + MATCH(VLOOKUP(F$6,mapping!$A:$B,2,FALSE),FROM_NGS2_SampleSheet!$1:$1,0))   &amp;  ROW()-5,TRUE)    )</f>
        <v/>
      </c>
      <c r="G2355" s="196" t="str">
        <f ca="1" xml:space="preserve"> IF(INDIRECT("FROM_NGS2_SampleSheet!A"&amp;ROW()-5,TRUE)="","",  INDIRECT(    "FROM_NGS2_SampleSheet!"   &amp;  CHAR(64 + MATCH(VLOOKUP(G$6,mapping!$A:$B,2,FALSE),FROM_NGS2_SampleSheet!$1:$1,0))   &amp;  ROW()-5,TRUE)    )</f>
        <v/>
      </c>
      <c r="H2355" s="195"/>
      <c r="I2355" s="213">
        <v>1</v>
      </c>
      <c r="J2355" s="197" t="str">
        <f ca="1">IF(U2355=TRUE,    IF($Y$4&gt;96,"TOO MANY",VLOOKUP(B2355&amp;"_"&amp;C2355&amp;"_"&amp;E2355&amp;"_A",CALC!W:X,2,FALSE)),   "")</f>
        <v/>
      </c>
      <c r="L2355" s="213">
        <v>1</v>
      </c>
      <c r="M2355" s="197" t="str">
        <f ca="1">IF(V2355=TRUE,     IF($Y$4&gt;96,"TOO MANY",VLOOKUP(B2355&amp;"_"&amp;C2355&amp;"_"&amp;E2355&amp;"_B",CALC!W:X,2,FALSE)),    "")</f>
        <v/>
      </c>
      <c r="N2355" s="206"/>
      <c r="O2355" s="213">
        <v>1</v>
      </c>
      <c r="P2355" s="197" t="str">
        <f ca="1">IF(W2355=TRUE,   IF($Y$4&gt;96,"TOO MANY", VLOOKUP(B2355&amp;"_"&amp;C2355&amp;"_"&amp;E2355&amp;"_C",CALC!W:X,2,FALSE)),   "")</f>
        <v/>
      </c>
      <c r="Q2355" s="206"/>
      <c r="R2355" s="119" t="b">
        <f t="shared" ca="1" si="259"/>
        <v>0</v>
      </c>
      <c r="S2355" s="119" t="b">
        <f t="shared" ca="1" si="257"/>
        <v>0</v>
      </c>
      <c r="T2355" s="119" t="b">
        <f t="shared" ca="1" si="258"/>
        <v>0</v>
      </c>
      <c r="U2355" s="119" t="b">
        <f t="shared" ca="1" si="260"/>
        <v>0</v>
      </c>
      <c r="V2355" s="160" t="b">
        <f t="shared" ca="1" si="261"/>
        <v>0</v>
      </c>
      <c r="W2355" s="119" t="b">
        <f t="shared" ca="1" si="262"/>
        <v>0</v>
      </c>
      <c r="X2355" s="119" t="b">
        <f t="shared" ca="1" si="263"/>
        <v>0</v>
      </c>
    </row>
    <row r="2356" spans="2:24" x14ac:dyDescent="0.25">
      <c r="B2356" s="194" t="str">
        <f ca="1" xml:space="preserve"> IF(INDIRECT("FROM_NGS2_SampleSheet!A"&amp;ROW()-5,TRUE)="","",  INDIRECT(    "FROM_NGS2_SampleSheet!"   &amp;  CHAR(64 + MATCH(VLOOKUP(B$6,mapping!$A:$B,2,FALSE),FROM_NGS2_SampleSheet!$1:$1,0))   &amp;  ROW()-5,TRUE)    )</f>
        <v/>
      </c>
      <c r="C2356" s="195" t="str">
        <f ca="1" xml:space="preserve"> IF(INDIRECT("FROM_NGS2_SampleSheet!A"&amp;ROW()-5,TRUE)="","",  INDIRECT(    "FROM_NGS2_SampleSheet!"   &amp;  CHAR(64 + MATCH(VLOOKUP(C$6,mapping!$A:$B,2,FALSE),FROM_NGS2_SampleSheet!$1:$1,0))   &amp;  ROW()-5,TRUE)    )</f>
        <v/>
      </c>
      <c r="D2356" s="195" t="str">
        <f ca="1" xml:space="preserve"> IF(INDIRECT("FROM_NGS2_SampleSheet!A"&amp;ROW()-5,TRUE)="","",  INDIRECT(    "FROM_NGS2_SampleSheet!"   &amp;  CHAR(64 + MATCH(VLOOKUP(D$6,mapping!$A:$B,2,FALSE),FROM_NGS2_SampleSheet!$1:$1,0))   &amp;  ROW()-5,TRUE)    )</f>
        <v/>
      </c>
      <c r="E2356" s="195" t="str">
        <f ca="1" xml:space="preserve"> IF(INDIRECT("FROM_NGS2_SampleSheet!A"&amp;ROW()-5,TRUE)="","",  "e" &amp; INDIRECT(    "FROM_NGS2_SampleSheet!"   &amp;  CHAR(64 + MATCH(VLOOKUP(E$6,mapping!$A:$B,2,FALSE),FROM_NGS2_SampleSheet!$1:$1,0))   &amp;  ROW()-5,TRUE)    )</f>
        <v/>
      </c>
      <c r="F2356" s="195" t="str">
        <f ca="1" xml:space="preserve"> IF(INDIRECT("FROM_NGS2_SampleSheet!A"&amp;ROW()-5,TRUE)="","",  INDIRECT(    "FROM_NGS2_SampleSheet!"   &amp;  CHAR(64 + MATCH(VLOOKUP(F$6,mapping!$A:$B,2,FALSE),FROM_NGS2_SampleSheet!$1:$1,0))   &amp;  ROW()-5,TRUE)    )</f>
        <v/>
      </c>
      <c r="G2356" s="196" t="str">
        <f ca="1" xml:space="preserve"> IF(INDIRECT("FROM_NGS2_SampleSheet!A"&amp;ROW()-5,TRUE)="","",  INDIRECT(    "FROM_NGS2_SampleSheet!"   &amp;  CHAR(64 + MATCH(VLOOKUP(G$6,mapping!$A:$B,2,FALSE),FROM_NGS2_SampleSheet!$1:$1,0))   &amp;  ROW()-5,TRUE)    )</f>
        <v/>
      </c>
      <c r="H2356" s="195"/>
      <c r="I2356" s="213">
        <v>1</v>
      </c>
      <c r="J2356" s="197" t="str">
        <f ca="1">IF(U2356=TRUE,    IF($Y$4&gt;96,"TOO MANY",VLOOKUP(B2356&amp;"_"&amp;C2356&amp;"_"&amp;E2356&amp;"_A",CALC!W:X,2,FALSE)),   "")</f>
        <v/>
      </c>
      <c r="L2356" s="213">
        <v>1</v>
      </c>
      <c r="M2356" s="197" t="str">
        <f ca="1">IF(V2356=TRUE,     IF($Y$4&gt;96,"TOO MANY",VLOOKUP(B2356&amp;"_"&amp;C2356&amp;"_"&amp;E2356&amp;"_B",CALC!W:X,2,FALSE)),    "")</f>
        <v/>
      </c>
      <c r="N2356" s="206"/>
      <c r="O2356" s="213">
        <v>1</v>
      </c>
      <c r="P2356" s="197" t="str">
        <f ca="1">IF(W2356=TRUE,   IF($Y$4&gt;96,"TOO MANY", VLOOKUP(B2356&amp;"_"&amp;C2356&amp;"_"&amp;E2356&amp;"_C",CALC!W:X,2,FALSE)),   "")</f>
        <v/>
      </c>
      <c r="Q2356" s="206"/>
      <c r="R2356" s="119" t="b">
        <f t="shared" ca="1" si="259"/>
        <v>0</v>
      </c>
      <c r="S2356" s="119" t="b">
        <f t="shared" ca="1" si="257"/>
        <v>0</v>
      </c>
      <c r="T2356" s="119" t="b">
        <f t="shared" ca="1" si="258"/>
        <v>0</v>
      </c>
      <c r="U2356" s="119" t="b">
        <f t="shared" ca="1" si="260"/>
        <v>0</v>
      </c>
      <c r="V2356" s="160" t="b">
        <f t="shared" ca="1" si="261"/>
        <v>0</v>
      </c>
      <c r="W2356" s="119" t="b">
        <f t="shared" ca="1" si="262"/>
        <v>0</v>
      </c>
      <c r="X2356" s="119" t="b">
        <f t="shared" ca="1" si="263"/>
        <v>0</v>
      </c>
    </row>
    <row r="2357" spans="2:24" x14ac:dyDescent="0.25">
      <c r="B2357" s="194" t="str">
        <f ca="1" xml:space="preserve"> IF(INDIRECT("FROM_NGS2_SampleSheet!A"&amp;ROW()-5,TRUE)="","",  INDIRECT(    "FROM_NGS2_SampleSheet!"   &amp;  CHAR(64 + MATCH(VLOOKUP(B$6,mapping!$A:$B,2,FALSE),FROM_NGS2_SampleSheet!$1:$1,0))   &amp;  ROW()-5,TRUE)    )</f>
        <v/>
      </c>
      <c r="C2357" s="195" t="str">
        <f ca="1" xml:space="preserve"> IF(INDIRECT("FROM_NGS2_SampleSheet!A"&amp;ROW()-5,TRUE)="","",  INDIRECT(    "FROM_NGS2_SampleSheet!"   &amp;  CHAR(64 + MATCH(VLOOKUP(C$6,mapping!$A:$B,2,FALSE),FROM_NGS2_SampleSheet!$1:$1,0))   &amp;  ROW()-5,TRUE)    )</f>
        <v/>
      </c>
      <c r="D2357" s="195" t="str">
        <f ca="1" xml:space="preserve"> IF(INDIRECT("FROM_NGS2_SampleSheet!A"&amp;ROW()-5,TRUE)="","",  INDIRECT(    "FROM_NGS2_SampleSheet!"   &amp;  CHAR(64 + MATCH(VLOOKUP(D$6,mapping!$A:$B,2,FALSE),FROM_NGS2_SampleSheet!$1:$1,0))   &amp;  ROW()-5,TRUE)    )</f>
        <v/>
      </c>
      <c r="E2357" s="195" t="str">
        <f ca="1" xml:space="preserve"> IF(INDIRECT("FROM_NGS2_SampleSheet!A"&amp;ROW()-5,TRUE)="","",  "e" &amp; INDIRECT(    "FROM_NGS2_SampleSheet!"   &amp;  CHAR(64 + MATCH(VLOOKUP(E$6,mapping!$A:$B,2,FALSE),FROM_NGS2_SampleSheet!$1:$1,0))   &amp;  ROW()-5,TRUE)    )</f>
        <v/>
      </c>
      <c r="F2357" s="195" t="str">
        <f ca="1" xml:space="preserve"> IF(INDIRECT("FROM_NGS2_SampleSheet!A"&amp;ROW()-5,TRUE)="","",  INDIRECT(    "FROM_NGS2_SampleSheet!"   &amp;  CHAR(64 + MATCH(VLOOKUP(F$6,mapping!$A:$B,2,FALSE),FROM_NGS2_SampleSheet!$1:$1,0))   &amp;  ROW()-5,TRUE)    )</f>
        <v/>
      </c>
      <c r="G2357" s="196" t="str">
        <f ca="1" xml:space="preserve"> IF(INDIRECT("FROM_NGS2_SampleSheet!A"&amp;ROW()-5,TRUE)="","",  INDIRECT(    "FROM_NGS2_SampleSheet!"   &amp;  CHAR(64 + MATCH(VLOOKUP(G$6,mapping!$A:$B,2,FALSE),FROM_NGS2_SampleSheet!$1:$1,0))   &amp;  ROW()-5,TRUE)    )</f>
        <v/>
      </c>
      <c r="H2357" s="195"/>
      <c r="I2357" s="213">
        <v>1</v>
      </c>
      <c r="J2357" s="197" t="str">
        <f ca="1">IF(U2357=TRUE,    IF($Y$4&gt;96,"TOO MANY",VLOOKUP(B2357&amp;"_"&amp;C2357&amp;"_"&amp;E2357&amp;"_A",CALC!W:X,2,FALSE)),   "")</f>
        <v/>
      </c>
      <c r="L2357" s="213">
        <v>1</v>
      </c>
      <c r="M2357" s="197" t="str">
        <f ca="1">IF(V2357=TRUE,     IF($Y$4&gt;96,"TOO MANY",VLOOKUP(B2357&amp;"_"&amp;C2357&amp;"_"&amp;E2357&amp;"_B",CALC!W:X,2,FALSE)),    "")</f>
        <v/>
      </c>
      <c r="N2357" s="206"/>
      <c r="O2357" s="213">
        <v>1</v>
      </c>
      <c r="P2357" s="197" t="str">
        <f ca="1">IF(W2357=TRUE,   IF($Y$4&gt;96,"TOO MANY", VLOOKUP(B2357&amp;"_"&amp;C2357&amp;"_"&amp;E2357&amp;"_C",CALC!W:X,2,FALSE)),   "")</f>
        <v/>
      </c>
      <c r="Q2357" s="206"/>
      <c r="R2357" s="119" t="b">
        <f t="shared" ca="1" si="259"/>
        <v>0</v>
      </c>
      <c r="S2357" s="119" t="b">
        <f t="shared" ca="1" si="257"/>
        <v>0</v>
      </c>
      <c r="T2357" s="119" t="b">
        <f t="shared" ca="1" si="258"/>
        <v>0</v>
      </c>
      <c r="U2357" s="119" t="b">
        <f t="shared" ca="1" si="260"/>
        <v>0</v>
      </c>
      <c r="V2357" s="160" t="b">
        <f t="shared" ca="1" si="261"/>
        <v>0</v>
      </c>
      <c r="W2357" s="119" t="b">
        <f t="shared" ca="1" si="262"/>
        <v>0</v>
      </c>
      <c r="X2357" s="119" t="b">
        <f t="shared" ca="1" si="263"/>
        <v>0</v>
      </c>
    </row>
    <row r="2358" spans="2:24" x14ac:dyDescent="0.25">
      <c r="B2358" s="194" t="str">
        <f ca="1" xml:space="preserve"> IF(INDIRECT("FROM_NGS2_SampleSheet!A"&amp;ROW()-5,TRUE)="","",  INDIRECT(    "FROM_NGS2_SampleSheet!"   &amp;  CHAR(64 + MATCH(VLOOKUP(B$6,mapping!$A:$B,2,FALSE),FROM_NGS2_SampleSheet!$1:$1,0))   &amp;  ROW()-5,TRUE)    )</f>
        <v/>
      </c>
      <c r="C2358" s="195" t="str">
        <f ca="1" xml:space="preserve"> IF(INDIRECT("FROM_NGS2_SampleSheet!A"&amp;ROW()-5,TRUE)="","",  INDIRECT(    "FROM_NGS2_SampleSheet!"   &amp;  CHAR(64 + MATCH(VLOOKUP(C$6,mapping!$A:$B,2,FALSE),FROM_NGS2_SampleSheet!$1:$1,0))   &amp;  ROW()-5,TRUE)    )</f>
        <v/>
      </c>
      <c r="D2358" s="195" t="str">
        <f ca="1" xml:space="preserve"> IF(INDIRECT("FROM_NGS2_SampleSheet!A"&amp;ROW()-5,TRUE)="","",  INDIRECT(    "FROM_NGS2_SampleSheet!"   &amp;  CHAR(64 + MATCH(VLOOKUP(D$6,mapping!$A:$B,2,FALSE),FROM_NGS2_SampleSheet!$1:$1,0))   &amp;  ROW()-5,TRUE)    )</f>
        <v/>
      </c>
      <c r="E2358" s="195" t="str">
        <f ca="1" xml:space="preserve"> IF(INDIRECT("FROM_NGS2_SampleSheet!A"&amp;ROW()-5,TRUE)="","",  "e" &amp; INDIRECT(    "FROM_NGS2_SampleSheet!"   &amp;  CHAR(64 + MATCH(VLOOKUP(E$6,mapping!$A:$B,2,FALSE),FROM_NGS2_SampleSheet!$1:$1,0))   &amp;  ROW()-5,TRUE)    )</f>
        <v/>
      </c>
      <c r="F2358" s="195" t="str">
        <f ca="1" xml:space="preserve"> IF(INDIRECT("FROM_NGS2_SampleSheet!A"&amp;ROW()-5,TRUE)="","",  INDIRECT(    "FROM_NGS2_SampleSheet!"   &amp;  CHAR(64 + MATCH(VLOOKUP(F$6,mapping!$A:$B,2,FALSE),FROM_NGS2_SampleSheet!$1:$1,0))   &amp;  ROW()-5,TRUE)    )</f>
        <v/>
      </c>
      <c r="G2358" s="196" t="str">
        <f ca="1" xml:space="preserve"> IF(INDIRECT("FROM_NGS2_SampleSheet!A"&amp;ROW()-5,TRUE)="","",  INDIRECT(    "FROM_NGS2_SampleSheet!"   &amp;  CHAR(64 + MATCH(VLOOKUP(G$6,mapping!$A:$B,2,FALSE),FROM_NGS2_SampleSheet!$1:$1,0))   &amp;  ROW()-5,TRUE)    )</f>
        <v/>
      </c>
      <c r="H2358" s="195"/>
      <c r="I2358" s="213">
        <v>1</v>
      </c>
      <c r="J2358" s="197" t="str">
        <f ca="1">IF(U2358=TRUE,    IF($Y$4&gt;96,"TOO MANY",VLOOKUP(B2358&amp;"_"&amp;C2358&amp;"_"&amp;E2358&amp;"_A",CALC!W:X,2,FALSE)),   "")</f>
        <v/>
      </c>
      <c r="L2358" s="213">
        <v>1</v>
      </c>
      <c r="M2358" s="197" t="str">
        <f ca="1">IF(V2358=TRUE,     IF($Y$4&gt;96,"TOO MANY",VLOOKUP(B2358&amp;"_"&amp;C2358&amp;"_"&amp;E2358&amp;"_B",CALC!W:X,2,FALSE)),    "")</f>
        <v/>
      </c>
      <c r="N2358" s="206"/>
      <c r="O2358" s="213">
        <v>1</v>
      </c>
      <c r="P2358" s="197" t="str">
        <f ca="1">IF(W2358=TRUE,   IF($Y$4&gt;96,"TOO MANY", VLOOKUP(B2358&amp;"_"&amp;C2358&amp;"_"&amp;E2358&amp;"_C",CALC!W:X,2,FALSE)),   "")</f>
        <v/>
      </c>
      <c r="Q2358" s="206"/>
      <c r="R2358" s="119" t="b">
        <f t="shared" ca="1" si="259"/>
        <v>0</v>
      </c>
      <c r="S2358" s="119" t="b">
        <f t="shared" ca="1" si="257"/>
        <v>0</v>
      </c>
      <c r="T2358" s="119" t="b">
        <f t="shared" ca="1" si="258"/>
        <v>0</v>
      </c>
      <c r="U2358" s="119" t="b">
        <f t="shared" ca="1" si="260"/>
        <v>0</v>
      </c>
      <c r="V2358" s="160" t="b">
        <f t="shared" ca="1" si="261"/>
        <v>0</v>
      </c>
      <c r="W2358" s="119" t="b">
        <f t="shared" ca="1" si="262"/>
        <v>0</v>
      </c>
      <c r="X2358" s="119" t="b">
        <f t="shared" ca="1" si="263"/>
        <v>0</v>
      </c>
    </row>
    <row r="2359" spans="2:24" x14ac:dyDescent="0.25">
      <c r="B2359" s="194" t="str">
        <f ca="1" xml:space="preserve"> IF(INDIRECT("FROM_NGS2_SampleSheet!A"&amp;ROW()-5,TRUE)="","",  INDIRECT(    "FROM_NGS2_SampleSheet!"   &amp;  CHAR(64 + MATCH(VLOOKUP(B$6,mapping!$A:$B,2,FALSE),FROM_NGS2_SampleSheet!$1:$1,0))   &amp;  ROW()-5,TRUE)    )</f>
        <v/>
      </c>
      <c r="C2359" s="195" t="str">
        <f ca="1" xml:space="preserve"> IF(INDIRECT("FROM_NGS2_SampleSheet!A"&amp;ROW()-5,TRUE)="","",  INDIRECT(    "FROM_NGS2_SampleSheet!"   &amp;  CHAR(64 + MATCH(VLOOKUP(C$6,mapping!$A:$B,2,FALSE),FROM_NGS2_SampleSheet!$1:$1,0))   &amp;  ROW()-5,TRUE)    )</f>
        <v/>
      </c>
      <c r="D2359" s="195" t="str">
        <f ca="1" xml:space="preserve"> IF(INDIRECT("FROM_NGS2_SampleSheet!A"&amp;ROW()-5,TRUE)="","",  INDIRECT(    "FROM_NGS2_SampleSheet!"   &amp;  CHAR(64 + MATCH(VLOOKUP(D$6,mapping!$A:$B,2,FALSE),FROM_NGS2_SampleSheet!$1:$1,0))   &amp;  ROW()-5,TRUE)    )</f>
        <v/>
      </c>
      <c r="E2359" s="195" t="str">
        <f ca="1" xml:space="preserve"> IF(INDIRECT("FROM_NGS2_SampleSheet!A"&amp;ROW()-5,TRUE)="","",  "e" &amp; INDIRECT(    "FROM_NGS2_SampleSheet!"   &amp;  CHAR(64 + MATCH(VLOOKUP(E$6,mapping!$A:$B,2,FALSE),FROM_NGS2_SampleSheet!$1:$1,0))   &amp;  ROW()-5,TRUE)    )</f>
        <v/>
      </c>
      <c r="F2359" s="195" t="str">
        <f ca="1" xml:space="preserve"> IF(INDIRECT("FROM_NGS2_SampleSheet!A"&amp;ROW()-5,TRUE)="","",  INDIRECT(    "FROM_NGS2_SampleSheet!"   &amp;  CHAR(64 + MATCH(VLOOKUP(F$6,mapping!$A:$B,2,FALSE),FROM_NGS2_SampleSheet!$1:$1,0))   &amp;  ROW()-5,TRUE)    )</f>
        <v/>
      </c>
      <c r="G2359" s="196" t="str">
        <f ca="1" xml:space="preserve"> IF(INDIRECT("FROM_NGS2_SampleSheet!A"&amp;ROW()-5,TRUE)="","",  INDIRECT(    "FROM_NGS2_SampleSheet!"   &amp;  CHAR(64 + MATCH(VLOOKUP(G$6,mapping!$A:$B,2,FALSE),FROM_NGS2_SampleSheet!$1:$1,0))   &amp;  ROW()-5,TRUE)    )</f>
        <v/>
      </c>
      <c r="H2359" s="195"/>
      <c r="I2359" s="213">
        <v>1</v>
      </c>
      <c r="J2359" s="197" t="str">
        <f ca="1">IF(U2359=TRUE,    IF($Y$4&gt;96,"TOO MANY",VLOOKUP(B2359&amp;"_"&amp;C2359&amp;"_"&amp;E2359&amp;"_A",CALC!W:X,2,FALSE)),   "")</f>
        <v/>
      </c>
      <c r="L2359" s="213">
        <v>1</v>
      </c>
      <c r="M2359" s="197" t="str">
        <f ca="1">IF(V2359=TRUE,     IF($Y$4&gt;96,"TOO MANY",VLOOKUP(B2359&amp;"_"&amp;C2359&amp;"_"&amp;E2359&amp;"_B",CALC!W:X,2,FALSE)),    "")</f>
        <v/>
      </c>
      <c r="N2359" s="206"/>
      <c r="O2359" s="213">
        <v>1</v>
      </c>
      <c r="P2359" s="197" t="str">
        <f ca="1">IF(W2359=TRUE,   IF($Y$4&gt;96,"TOO MANY", VLOOKUP(B2359&amp;"_"&amp;C2359&amp;"_"&amp;E2359&amp;"_C",CALC!W:X,2,FALSE)),   "")</f>
        <v/>
      </c>
      <c r="Q2359" s="206"/>
      <c r="R2359" s="119" t="b">
        <f t="shared" ca="1" si="259"/>
        <v>0</v>
      </c>
      <c r="S2359" s="119" t="b">
        <f t="shared" ca="1" si="257"/>
        <v>0</v>
      </c>
      <c r="T2359" s="119" t="b">
        <f t="shared" ca="1" si="258"/>
        <v>0</v>
      </c>
      <c r="U2359" s="119" t="b">
        <f t="shared" ca="1" si="260"/>
        <v>0</v>
      </c>
      <c r="V2359" s="160" t="b">
        <f t="shared" ca="1" si="261"/>
        <v>0</v>
      </c>
      <c r="W2359" s="119" t="b">
        <f t="shared" ca="1" si="262"/>
        <v>0</v>
      </c>
      <c r="X2359" s="119" t="b">
        <f t="shared" ca="1" si="263"/>
        <v>0</v>
      </c>
    </row>
    <row r="2360" spans="2:24" x14ac:dyDescent="0.25">
      <c r="B2360" s="194" t="str">
        <f ca="1" xml:space="preserve"> IF(INDIRECT("FROM_NGS2_SampleSheet!A"&amp;ROW()-5,TRUE)="","",  INDIRECT(    "FROM_NGS2_SampleSheet!"   &amp;  CHAR(64 + MATCH(VLOOKUP(B$6,mapping!$A:$B,2,FALSE),FROM_NGS2_SampleSheet!$1:$1,0))   &amp;  ROW()-5,TRUE)    )</f>
        <v/>
      </c>
      <c r="C2360" s="195" t="str">
        <f ca="1" xml:space="preserve"> IF(INDIRECT("FROM_NGS2_SampleSheet!A"&amp;ROW()-5,TRUE)="","",  INDIRECT(    "FROM_NGS2_SampleSheet!"   &amp;  CHAR(64 + MATCH(VLOOKUP(C$6,mapping!$A:$B,2,FALSE),FROM_NGS2_SampleSheet!$1:$1,0))   &amp;  ROW()-5,TRUE)    )</f>
        <v/>
      </c>
      <c r="D2360" s="195" t="str">
        <f ca="1" xml:space="preserve"> IF(INDIRECT("FROM_NGS2_SampleSheet!A"&amp;ROW()-5,TRUE)="","",  INDIRECT(    "FROM_NGS2_SampleSheet!"   &amp;  CHAR(64 + MATCH(VLOOKUP(D$6,mapping!$A:$B,2,FALSE),FROM_NGS2_SampleSheet!$1:$1,0))   &amp;  ROW()-5,TRUE)    )</f>
        <v/>
      </c>
      <c r="E2360" s="195" t="str">
        <f ca="1" xml:space="preserve"> IF(INDIRECT("FROM_NGS2_SampleSheet!A"&amp;ROW()-5,TRUE)="","",  "e" &amp; INDIRECT(    "FROM_NGS2_SampleSheet!"   &amp;  CHAR(64 + MATCH(VLOOKUP(E$6,mapping!$A:$B,2,FALSE),FROM_NGS2_SampleSheet!$1:$1,0))   &amp;  ROW()-5,TRUE)    )</f>
        <v/>
      </c>
      <c r="F2360" s="195" t="str">
        <f ca="1" xml:space="preserve"> IF(INDIRECT("FROM_NGS2_SampleSheet!A"&amp;ROW()-5,TRUE)="","",  INDIRECT(    "FROM_NGS2_SampleSheet!"   &amp;  CHAR(64 + MATCH(VLOOKUP(F$6,mapping!$A:$B,2,FALSE),FROM_NGS2_SampleSheet!$1:$1,0))   &amp;  ROW()-5,TRUE)    )</f>
        <v/>
      </c>
      <c r="G2360" s="196" t="str">
        <f ca="1" xml:space="preserve"> IF(INDIRECT("FROM_NGS2_SampleSheet!A"&amp;ROW()-5,TRUE)="","",  INDIRECT(    "FROM_NGS2_SampleSheet!"   &amp;  CHAR(64 + MATCH(VLOOKUP(G$6,mapping!$A:$B,2,FALSE),FROM_NGS2_SampleSheet!$1:$1,0))   &amp;  ROW()-5,TRUE)    )</f>
        <v/>
      </c>
      <c r="H2360" s="195"/>
      <c r="I2360" s="213">
        <v>1</v>
      </c>
      <c r="J2360" s="197" t="str">
        <f ca="1">IF(U2360=TRUE,    IF($Y$4&gt;96,"TOO MANY",VLOOKUP(B2360&amp;"_"&amp;C2360&amp;"_"&amp;E2360&amp;"_A",CALC!W:X,2,FALSE)),   "")</f>
        <v/>
      </c>
      <c r="L2360" s="213">
        <v>1</v>
      </c>
      <c r="M2360" s="197" t="str">
        <f ca="1">IF(V2360=TRUE,     IF($Y$4&gt;96,"TOO MANY",VLOOKUP(B2360&amp;"_"&amp;C2360&amp;"_"&amp;E2360&amp;"_B",CALC!W:X,2,FALSE)),    "")</f>
        <v/>
      </c>
      <c r="N2360" s="206"/>
      <c r="O2360" s="213">
        <v>1</v>
      </c>
      <c r="P2360" s="197" t="str">
        <f ca="1">IF(W2360=TRUE,   IF($Y$4&gt;96,"TOO MANY", VLOOKUP(B2360&amp;"_"&amp;C2360&amp;"_"&amp;E2360&amp;"_C",CALC!W:X,2,FALSE)),   "")</f>
        <v/>
      </c>
      <c r="Q2360" s="206"/>
      <c r="R2360" s="119" t="b">
        <f t="shared" ca="1" si="259"/>
        <v>0</v>
      </c>
      <c r="S2360" s="119" t="b">
        <f t="shared" ca="1" si="257"/>
        <v>0</v>
      </c>
      <c r="T2360" s="119" t="b">
        <f t="shared" ca="1" si="258"/>
        <v>0</v>
      </c>
      <c r="U2360" s="119" t="b">
        <f t="shared" ca="1" si="260"/>
        <v>0</v>
      </c>
      <c r="V2360" s="160" t="b">
        <f t="shared" ca="1" si="261"/>
        <v>0</v>
      </c>
      <c r="W2360" s="119" t="b">
        <f t="shared" ca="1" si="262"/>
        <v>0</v>
      </c>
      <c r="X2360" s="119" t="b">
        <f t="shared" ca="1" si="263"/>
        <v>0</v>
      </c>
    </row>
    <row r="2361" spans="2:24" x14ac:dyDescent="0.25">
      <c r="B2361" s="194" t="str">
        <f ca="1" xml:space="preserve"> IF(INDIRECT("FROM_NGS2_SampleSheet!A"&amp;ROW()-5,TRUE)="","",  INDIRECT(    "FROM_NGS2_SampleSheet!"   &amp;  CHAR(64 + MATCH(VLOOKUP(B$6,mapping!$A:$B,2,FALSE),FROM_NGS2_SampleSheet!$1:$1,0))   &amp;  ROW()-5,TRUE)    )</f>
        <v/>
      </c>
      <c r="C2361" s="195" t="str">
        <f ca="1" xml:space="preserve"> IF(INDIRECT("FROM_NGS2_SampleSheet!A"&amp;ROW()-5,TRUE)="","",  INDIRECT(    "FROM_NGS2_SampleSheet!"   &amp;  CHAR(64 + MATCH(VLOOKUP(C$6,mapping!$A:$B,2,FALSE),FROM_NGS2_SampleSheet!$1:$1,0))   &amp;  ROW()-5,TRUE)    )</f>
        <v/>
      </c>
      <c r="D2361" s="195" t="str">
        <f ca="1" xml:space="preserve"> IF(INDIRECT("FROM_NGS2_SampleSheet!A"&amp;ROW()-5,TRUE)="","",  INDIRECT(    "FROM_NGS2_SampleSheet!"   &amp;  CHAR(64 + MATCH(VLOOKUP(D$6,mapping!$A:$B,2,FALSE),FROM_NGS2_SampleSheet!$1:$1,0))   &amp;  ROW()-5,TRUE)    )</f>
        <v/>
      </c>
      <c r="E2361" s="195" t="str">
        <f ca="1" xml:space="preserve"> IF(INDIRECT("FROM_NGS2_SampleSheet!A"&amp;ROW()-5,TRUE)="","",  "e" &amp; INDIRECT(    "FROM_NGS2_SampleSheet!"   &amp;  CHAR(64 + MATCH(VLOOKUP(E$6,mapping!$A:$B,2,FALSE),FROM_NGS2_SampleSheet!$1:$1,0))   &amp;  ROW()-5,TRUE)    )</f>
        <v/>
      </c>
      <c r="F2361" s="195" t="str">
        <f ca="1" xml:space="preserve"> IF(INDIRECT("FROM_NGS2_SampleSheet!A"&amp;ROW()-5,TRUE)="","",  INDIRECT(    "FROM_NGS2_SampleSheet!"   &amp;  CHAR(64 + MATCH(VLOOKUP(F$6,mapping!$A:$B,2,FALSE),FROM_NGS2_SampleSheet!$1:$1,0))   &amp;  ROW()-5,TRUE)    )</f>
        <v/>
      </c>
      <c r="G2361" s="196" t="str">
        <f ca="1" xml:space="preserve"> IF(INDIRECT("FROM_NGS2_SampleSheet!A"&amp;ROW()-5,TRUE)="","",  INDIRECT(    "FROM_NGS2_SampleSheet!"   &amp;  CHAR(64 + MATCH(VLOOKUP(G$6,mapping!$A:$B,2,FALSE),FROM_NGS2_SampleSheet!$1:$1,0))   &amp;  ROW()-5,TRUE)    )</f>
        <v/>
      </c>
      <c r="H2361" s="195"/>
      <c r="I2361" s="213">
        <v>1</v>
      </c>
      <c r="J2361" s="197" t="str">
        <f ca="1">IF(U2361=TRUE,    IF($Y$4&gt;96,"TOO MANY",VLOOKUP(B2361&amp;"_"&amp;C2361&amp;"_"&amp;E2361&amp;"_A",CALC!W:X,2,FALSE)),   "")</f>
        <v/>
      </c>
      <c r="L2361" s="213">
        <v>1</v>
      </c>
      <c r="M2361" s="197" t="str">
        <f ca="1">IF(V2361=TRUE,     IF($Y$4&gt;96,"TOO MANY",VLOOKUP(B2361&amp;"_"&amp;C2361&amp;"_"&amp;E2361&amp;"_B",CALC!W:X,2,FALSE)),    "")</f>
        <v/>
      </c>
      <c r="N2361" s="206"/>
      <c r="O2361" s="213">
        <v>1</v>
      </c>
      <c r="P2361" s="197" t="str">
        <f ca="1">IF(W2361=TRUE,   IF($Y$4&gt;96,"TOO MANY", VLOOKUP(B2361&amp;"_"&amp;C2361&amp;"_"&amp;E2361&amp;"_C",CALC!W:X,2,FALSE)),   "")</f>
        <v/>
      </c>
      <c r="Q2361" s="206"/>
      <c r="R2361" s="119" t="b">
        <f t="shared" ca="1" si="259"/>
        <v>0</v>
      </c>
      <c r="S2361" s="119" t="b">
        <f t="shared" ca="1" si="257"/>
        <v>0</v>
      </c>
      <c r="T2361" s="119" t="b">
        <f t="shared" ca="1" si="258"/>
        <v>0</v>
      </c>
      <c r="U2361" s="119" t="b">
        <f t="shared" ca="1" si="260"/>
        <v>0</v>
      </c>
      <c r="V2361" s="160" t="b">
        <f t="shared" ca="1" si="261"/>
        <v>0</v>
      </c>
      <c r="W2361" s="119" t="b">
        <f t="shared" ca="1" si="262"/>
        <v>0</v>
      </c>
      <c r="X2361" s="119" t="b">
        <f t="shared" ca="1" si="263"/>
        <v>0</v>
      </c>
    </row>
    <row r="2362" spans="2:24" x14ac:dyDescent="0.25">
      <c r="B2362" s="194" t="str">
        <f ca="1" xml:space="preserve"> IF(INDIRECT("FROM_NGS2_SampleSheet!A"&amp;ROW()-5,TRUE)="","",  INDIRECT(    "FROM_NGS2_SampleSheet!"   &amp;  CHAR(64 + MATCH(VLOOKUP(B$6,mapping!$A:$B,2,FALSE),FROM_NGS2_SampleSheet!$1:$1,0))   &amp;  ROW()-5,TRUE)    )</f>
        <v/>
      </c>
      <c r="C2362" s="195" t="str">
        <f ca="1" xml:space="preserve"> IF(INDIRECT("FROM_NGS2_SampleSheet!A"&amp;ROW()-5,TRUE)="","",  INDIRECT(    "FROM_NGS2_SampleSheet!"   &amp;  CHAR(64 + MATCH(VLOOKUP(C$6,mapping!$A:$B,2,FALSE),FROM_NGS2_SampleSheet!$1:$1,0))   &amp;  ROW()-5,TRUE)    )</f>
        <v/>
      </c>
      <c r="D2362" s="195" t="str">
        <f ca="1" xml:space="preserve"> IF(INDIRECT("FROM_NGS2_SampleSheet!A"&amp;ROW()-5,TRUE)="","",  INDIRECT(    "FROM_NGS2_SampleSheet!"   &amp;  CHAR(64 + MATCH(VLOOKUP(D$6,mapping!$A:$B,2,FALSE),FROM_NGS2_SampleSheet!$1:$1,0))   &amp;  ROW()-5,TRUE)    )</f>
        <v/>
      </c>
      <c r="E2362" s="195" t="str">
        <f ca="1" xml:space="preserve"> IF(INDIRECT("FROM_NGS2_SampleSheet!A"&amp;ROW()-5,TRUE)="","",  "e" &amp; INDIRECT(    "FROM_NGS2_SampleSheet!"   &amp;  CHAR(64 + MATCH(VLOOKUP(E$6,mapping!$A:$B,2,FALSE),FROM_NGS2_SampleSheet!$1:$1,0))   &amp;  ROW()-5,TRUE)    )</f>
        <v/>
      </c>
      <c r="F2362" s="195" t="str">
        <f ca="1" xml:space="preserve"> IF(INDIRECT("FROM_NGS2_SampleSheet!A"&amp;ROW()-5,TRUE)="","",  INDIRECT(    "FROM_NGS2_SampleSheet!"   &amp;  CHAR(64 + MATCH(VLOOKUP(F$6,mapping!$A:$B,2,FALSE),FROM_NGS2_SampleSheet!$1:$1,0))   &amp;  ROW()-5,TRUE)    )</f>
        <v/>
      </c>
      <c r="G2362" s="196" t="str">
        <f ca="1" xml:space="preserve"> IF(INDIRECT("FROM_NGS2_SampleSheet!A"&amp;ROW()-5,TRUE)="","",  INDIRECT(    "FROM_NGS2_SampleSheet!"   &amp;  CHAR(64 + MATCH(VLOOKUP(G$6,mapping!$A:$B,2,FALSE),FROM_NGS2_SampleSheet!$1:$1,0))   &amp;  ROW()-5,TRUE)    )</f>
        <v/>
      </c>
      <c r="H2362" s="195"/>
      <c r="I2362" s="213">
        <v>1</v>
      </c>
      <c r="J2362" s="197" t="str">
        <f ca="1">IF(U2362=TRUE,    IF($Y$4&gt;96,"TOO MANY",VLOOKUP(B2362&amp;"_"&amp;C2362&amp;"_"&amp;E2362&amp;"_A",CALC!W:X,2,FALSE)),   "")</f>
        <v/>
      </c>
      <c r="L2362" s="213">
        <v>1</v>
      </c>
      <c r="M2362" s="197" t="str">
        <f ca="1">IF(V2362=TRUE,     IF($Y$4&gt;96,"TOO MANY",VLOOKUP(B2362&amp;"_"&amp;C2362&amp;"_"&amp;E2362&amp;"_B",CALC!W:X,2,FALSE)),    "")</f>
        <v/>
      </c>
      <c r="N2362" s="206"/>
      <c r="O2362" s="213">
        <v>1</v>
      </c>
      <c r="P2362" s="197" t="str">
        <f ca="1">IF(W2362=TRUE,   IF($Y$4&gt;96,"TOO MANY", VLOOKUP(B2362&amp;"_"&amp;C2362&amp;"_"&amp;E2362&amp;"_C",CALC!W:X,2,FALSE)),   "")</f>
        <v/>
      </c>
      <c r="Q2362" s="206"/>
      <c r="R2362" s="119" t="b">
        <f t="shared" ca="1" si="259"/>
        <v>0</v>
      </c>
      <c r="S2362" s="119" t="b">
        <f t="shared" ca="1" si="257"/>
        <v>0</v>
      </c>
      <c r="T2362" s="119" t="b">
        <f t="shared" ca="1" si="258"/>
        <v>0</v>
      </c>
      <c r="U2362" s="119" t="b">
        <f t="shared" ca="1" si="260"/>
        <v>0</v>
      </c>
      <c r="V2362" s="160" t="b">
        <f t="shared" ca="1" si="261"/>
        <v>0</v>
      </c>
      <c r="W2362" s="119" t="b">
        <f t="shared" ca="1" si="262"/>
        <v>0</v>
      </c>
      <c r="X2362" s="119" t="b">
        <f t="shared" ca="1" si="263"/>
        <v>0</v>
      </c>
    </row>
    <row r="2363" spans="2:24" x14ac:dyDescent="0.25">
      <c r="B2363" s="194" t="str">
        <f ca="1" xml:space="preserve"> IF(INDIRECT("FROM_NGS2_SampleSheet!A"&amp;ROW()-5,TRUE)="","",  INDIRECT(    "FROM_NGS2_SampleSheet!"   &amp;  CHAR(64 + MATCH(VLOOKUP(B$6,mapping!$A:$B,2,FALSE),FROM_NGS2_SampleSheet!$1:$1,0))   &amp;  ROW()-5,TRUE)    )</f>
        <v/>
      </c>
      <c r="C2363" s="195" t="str">
        <f ca="1" xml:space="preserve"> IF(INDIRECT("FROM_NGS2_SampleSheet!A"&amp;ROW()-5,TRUE)="","",  INDIRECT(    "FROM_NGS2_SampleSheet!"   &amp;  CHAR(64 + MATCH(VLOOKUP(C$6,mapping!$A:$B,2,FALSE),FROM_NGS2_SampleSheet!$1:$1,0))   &amp;  ROW()-5,TRUE)    )</f>
        <v/>
      </c>
      <c r="D2363" s="195" t="str">
        <f ca="1" xml:space="preserve"> IF(INDIRECT("FROM_NGS2_SampleSheet!A"&amp;ROW()-5,TRUE)="","",  INDIRECT(    "FROM_NGS2_SampleSheet!"   &amp;  CHAR(64 + MATCH(VLOOKUP(D$6,mapping!$A:$B,2,FALSE),FROM_NGS2_SampleSheet!$1:$1,0))   &amp;  ROW()-5,TRUE)    )</f>
        <v/>
      </c>
      <c r="E2363" s="195" t="str">
        <f ca="1" xml:space="preserve"> IF(INDIRECT("FROM_NGS2_SampleSheet!A"&amp;ROW()-5,TRUE)="","",  "e" &amp; INDIRECT(    "FROM_NGS2_SampleSheet!"   &amp;  CHAR(64 + MATCH(VLOOKUP(E$6,mapping!$A:$B,2,FALSE),FROM_NGS2_SampleSheet!$1:$1,0))   &amp;  ROW()-5,TRUE)    )</f>
        <v/>
      </c>
      <c r="F2363" s="195" t="str">
        <f ca="1" xml:space="preserve"> IF(INDIRECT("FROM_NGS2_SampleSheet!A"&amp;ROW()-5,TRUE)="","",  INDIRECT(    "FROM_NGS2_SampleSheet!"   &amp;  CHAR(64 + MATCH(VLOOKUP(F$6,mapping!$A:$B,2,FALSE),FROM_NGS2_SampleSheet!$1:$1,0))   &amp;  ROW()-5,TRUE)    )</f>
        <v/>
      </c>
      <c r="G2363" s="196" t="str">
        <f ca="1" xml:space="preserve"> IF(INDIRECT("FROM_NGS2_SampleSheet!A"&amp;ROW()-5,TRUE)="","",  INDIRECT(    "FROM_NGS2_SampleSheet!"   &amp;  CHAR(64 + MATCH(VLOOKUP(G$6,mapping!$A:$B,2,FALSE),FROM_NGS2_SampleSheet!$1:$1,0))   &amp;  ROW()-5,TRUE)    )</f>
        <v/>
      </c>
      <c r="H2363" s="195"/>
      <c r="I2363" s="213">
        <v>1</v>
      </c>
      <c r="J2363" s="197" t="str">
        <f ca="1">IF(U2363=TRUE,    IF($Y$4&gt;96,"TOO MANY",VLOOKUP(B2363&amp;"_"&amp;C2363&amp;"_"&amp;E2363&amp;"_A",CALC!W:X,2,FALSE)),   "")</f>
        <v/>
      </c>
      <c r="L2363" s="213">
        <v>1</v>
      </c>
      <c r="M2363" s="197" t="str">
        <f ca="1">IF(V2363=TRUE,     IF($Y$4&gt;96,"TOO MANY",VLOOKUP(B2363&amp;"_"&amp;C2363&amp;"_"&amp;E2363&amp;"_B",CALC!W:X,2,FALSE)),    "")</f>
        <v/>
      </c>
      <c r="N2363" s="206"/>
      <c r="O2363" s="213">
        <v>1</v>
      </c>
      <c r="P2363" s="197" t="str">
        <f ca="1">IF(W2363=TRUE,   IF($Y$4&gt;96,"TOO MANY", VLOOKUP(B2363&amp;"_"&amp;C2363&amp;"_"&amp;E2363&amp;"_C",CALC!W:X,2,FALSE)),   "")</f>
        <v/>
      </c>
      <c r="Q2363" s="206"/>
      <c r="R2363" s="119" t="b">
        <f t="shared" ca="1" si="259"/>
        <v>0</v>
      </c>
      <c r="S2363" s="119" t="b">
        <f t="shared" ca="1" si="257"/>
        <v>0</v>
      </c>
      <c r="T2363" s="119" t="b">
        <f t="shared" ca="1" si="258"/>
        <v>0</v>
      </c>
      <c r="U2363" s="119" t="b">
        <f t="shared" ca="1" si="260"/>
        <v>0</v>
      </c>
      <c r="V2363" s="160" t="b">
        <f t="shared" ca="1" si="261"/>
        <v>0</v>
      </c>
      <c r="W2363" s="119" t="b">
        <f t="shared" ca="1" si="262"/>
        <v>0</v>
      </c>
      <c r="X2363" s="119" t="b">
        <f t="shared" ca="1" si="263"/>
        <v>0</v>
      </c>
    </row>
    <row r="2364" spans="2:24" x14ac:dyDescent="0.25">
      <c r="B2364" s="194" t="str">
        <f ca="1" xml:space="preserve"> IF(INDIRECT("FROM_NGS2_SampleSheet!A"&amp;ROW()-5,TRUE)="","",  INDIRECT(    "FROM_NGS2_SampleSheet!"   &amp;  CHAR(64 + MATCH(VLOOKUP(B$6,mapping!$A:$B,2,FALSE),FROM_NGS2_SampleSheet!$1:$1,0))   &amp;  ROW()-5,TRUE)    )</f>
        <v/>
      </c>
      <c r="C2364" s="195" t="str">
        <f ca="1" xml:space="preserve"> IF(INDIRECT("FROM_NGS2_SampleSheet!A"&amp;ROW()-5,TRUE)="","",  INDIRECT(    "FROM_NGS2_SampleSheet!"   &amp;  CHAR(64 + MATCH(VLOOKUP(C$6,mapping!$A:$B,2,FALSE),FROM_NGS2_SampleSheet!$1:$1,0))   &amp;  ROW()-5,TRUE)    )</f>
        <v/>
      </c>
      <c r="D2364" s="195" t="str">
        <f ca="1" xml:space="preserve"> IF(INDIRECT("FROM_NGS2_SampleSheet!A"&amp;ROW()-5,TRUE)="","",  INDIRECT(    "FROM_NGS2_SampleSheet!"   &amp;  CHAR(64 + MATCH(VLOOKUP(D$6,mapping!$A:$B,2,FALSE),FROM_NGS2_SampleSheet!$1:$1,0))   &amp;  ROW()-5,TRUE)    )</f>
        <v/>
      </c>
      <c r="E2364" s="195" t="str">
        <f ca="1" xml:space="preserve"> IF(INDIRECT("FROM_NGS2_SampleSheet!A"&amp;ROW()-5,TRUE)="","",  "e" &amp; INDIRECT(    "FROM_NGS2_SampleSheet!"   &amp;  CHAR(64 + MATCH(VLOOKUP(E$6,mapping!$A:$B,2,FALSE),FROM_NGS2_SampleSheet!$1:$1,0))   &amp;  ROW()-5,TRUE)    )</f>
        <v/>
      </c>
      <c r="F2364" s="195" t="str">
        <f ca="1" xml:space="preserve"> IF(INDIRECT("FROM_NGS2_SampleSheet!A"&amp;ROW()-5,TRUE)="","",  INDIRECT(    "FROM_NGS2_SampleSheet!"   &amp;  CHAR(64 + MATCH(VLOOKUP(F$6,mapping!$A:$B,2,FALSE),FROM_NGS2_SampleSheet!$1:$1,0))   &amp;  ROW()-5,TRUE)    )</f>
        <v/>
      </c>
      <c r="G2364" s="196" t="str">
        <f ca="1" xml:space="preserve"> IF(INDIRECT("FROM_NGS2_SampleSheet!A"&amp;ROW()-5,TRUE)="","",  INDIRECT(    "FROM_NGS2_SampleSheet!"   &amp;  CHAR(64 + MATCH(VLOOKUP(G$6,mapping!$A:$B,2,FALSE),FROM_NGS2_SampleSheet!$1:$1,0))   &amp;  ROW()-5,TRUE)    )</f>
        <v/>
      </c>
      <c r="H2364" s="195"/>
      <c r="I2364" s="213">
        <v>1</v>
      </c>
      <c r="J2364" s="197" t="str">
        <f ca="1">IF(U2364=TRUE,    IF($Y$4&gt;96,"TOO MANY",VLOOKUP(B2364&amp;"_"&amp;C2364&amp;"_"&amp;E2364&amp;"_A",CALC!W:X,2,FALSE)),   "")</f>
        <v/>
      </c>
      <c r="L2364" s="213">
        <v>1</v>
      </c>
      <c r="M2364" s="197" t="str">
        <f ca="1">IF(V2364=TRUE,     IF($Y$4&gt;96,"TOO MANY",VLOOKUP(B2364&amp;"_"&amp;C2364&amp;"_"&amp;E2364&amp;"_B",CALC!W:X,2,FALSE)),    "")</f>
        <v/>
      </c>
      <c r="N2364" s="206"/>
      <c r="O2364" s="213">
        <v>1</v>
      </c>
      <c r="P2364" s="197" t="str">
        <f ca="1">IF(W2364=TRUE,   IF($Y$4&gt;96,"TOO MANY", VLOOKUP(B2364&amp;"_"&amp;C2364&amp;"_"&amp;E2364&amp;"_C",CALC!W:X,2,FALSE)),   "")</f>
        <v/>
      </c>
      <c r="Q2364" s="206"/>
      <c r="R2364" s="119" t="b">
        <f t="shared" ca="1" si="259"/>
        <v>0</v>
      </c>
      <c r="S2364" s="119" t="b">
        <f t="shared" ca="1" si="257"/>
        <v>0</v>
      </c>
      <c r="T2364" s="119" t="b">
        <f t="shared" ca="1" si="258"/>
        <v>0</v>
      </c>
      <c r="U2364" s="119" t="b">
        <f t="shared" ca="1" si="260"/>
        <v>0</v>
      </c>
      <c r="V2364" s="160" t="b">
        <f t="shared" ca="1" si="261"/>
        <v>0</v>
      </c>
      <c r="W2364" s="119" t="b">
        <f t="shared" ca="1" si="262"/>
        <v>0</v>
      </c>
      <c r="X2364" s="119" t="b">
        <f t="shared" ca="1" si="263"/>
        <v>0</v>
      </c>
    </row>
    <row r="2365" spans="2:24" x14ac:dyDescent="0.25">
      <c r="B2365" s="194" t="str">
        <f ca="1" xml:space="preserve"> IF(INDIRECT("FROM_NGS2_SampleSheet!A"&amp;ROW()-5,TRUE)="","",  INDIRECT(    "FROM_NGS2_SampleSheet!"   &amp;  CHAR(64 + MATCH(VLOOKUP(B$6,mapping!$A:$B,2,FALSE),FROM_NGS2_SampleSheet!$1:$1,0))   &amp;  ROW()-5,TRUE)    )</f>
        <v/>
      </c>
      <c r="C2365" s="195" t="str">
        <f ca="1" xml:space="preserve"> IF(INDIRECT("FROM_NGS2_SampleSheet!A"&amp;ROW()-5,TRUE)="","",  INDIRECT(    "FROM_NGS2_SampleSheet!"   &amp;  CHAR(64 + MATCH(VLOOKUP(C$6,mapping!$A:$B,2,FALSE),FROM_NGS2_SampleSheet!$1:$1,0))   &amp;  ROW()-5,TRUE)    )</f>
        <v/>
      </c>
      <c r="D2365" s="195" t="str">
        <f ca="1" xml:space="preserve"> IF(INDIRECT("FROM_NGS2_SampleSheet!A"&amp;ROW()-5,TRUE)="","",  INDIRECT(    "FROM_NGS2_SampleSheet!"   &amp;  CHAR(64 + MATCH(VLOOKUP(D$6,mapping!$A:$B,2,FALSE),FROM_NGS2_SampleSheet!$1:$1,0))   &amp;  ROW()-5,TRUE)    )</f>
        <v/>
      </c>
      <c r="E2365" s="195" t="str">
        <f ca="1" xml:space="preserve"> IF(INDIRECT("FROM_NGS2_SampleSheet!A"&amp;ROW()-5,TRUE)="","",  "e" &amp; INDIRECT(    "FROM_NGS2_SampleSheet!"   &amp;  CHAR(64 + MATCH(VLOOKUP(E$6,mapping!$A:$B,2,FALSE),FROM_NGS2_SampleSheet!$1:$1,0))   &amp;  ROW()-5,TRUE)    )</f>
        <v/>
      </c>
      <c r="F2365" s="195" t="str">
        <f ca="1" xml:space="preserve"> IF(INDIRECT("FROM_NGS2_SampleSheet!A"&amp;ROW()-5,TRUE)="","",  INDIRECT(    "FROM_NGS2_SampleSheet!"   &amp;  CHAR(64 + MATCH(VLOOKUP(F$6,mapping!$A:$B,2,FALSE),FROM_NGS2_SampleSheet!$1:$1,0))   &amp;  ROW()-5,TRUE)    )</f>
        <v/>
      </c>
      <c r="G2365" s="196" t="str">
        <f ca="1" xml:space="preserve"> IF(INDIRECT("FROM_NGS2_SampleSheet!A"&amp;ROW()-5,TRUE)="","",  INDIRECT(    "FROM_NGS2_SampleSheet!"   &amp;  CHAR(64 + MATCH(VLOOKUP(G$6,mapping!$A:$B,2,FALSE),FROM_NGS2_SampleSheet!$1:$1,0))   &amp;  ROW()-5,TRUE)    )</f>
        <v/>
      </c>
      <c r="H2365" s="195"/>
      <c r="I2365" s="213">
        <v>1</v>
      </c>
      <c r="J2365" s="197" t="str">
        <f ca="1">IF(U2365=TRUE,    IF($Y$4&gt;96,"TOO MANY",VLOOKUP(B2365&amp;"_"&amp;C2365&amp;"_"&amp;E2365&amp;"_A",CALC!W:X,2,FALSE)),   "")</f>
        <v/>
      </c>
      <c r="L2365" s="213">
        <v>1</v>
      </c>
      <c r="M2365" s="197" t="str">
        <f ca="1">IF(V2365=TRUE,     IF($Y$4&gt;96,"TOO MANY",VLOOKUP(B2365&amp;"_"&amp;C2365&amp;"_"&amp;E2365&amp;"_B",CALC!W:X,2,FALSE)),    "")</f>
        <v/>
      </c>
      <c r="N2365" s="206"/>
      <c r="O2365" s="213">
        <v>1</v>
      </c>
      <c r="P2365" s="197" t="str">
        <f ca="1">IF(W2365=TRUE,   IF($Y$4&gt;96,"TOO MANY", VLOOKUP(B2365&amp;"_"&amp;C2365&amp;"_"&amp;E2365&amp;"_C",CALC!W:X,2,FALSE)),   "")</f>
        <v/>
      </c>
      <c r="Q2365" s="206"/>
      <c r="R2365" s="119" t="b">
        <f t="shared" ca="1" si="259"/>
        <v>0</v>
      </c>
      <c r="S2365" s="119" t="b">
        <f t="shared" ca="1" si="257"/>
        <v>0</v>
      </c>
      <c r="T2365" s="119" t="b">
        <f t="shared" ca="1" si="258"/>
        <v>0</v>
      </c>
      <c r="U2365" s="119" t="b">
        <f t="shared" ca="1" si="260"/>
        <v>0</v>
      </c>
      <c r="V2365" s="160" t="b">
        <f t="shared" ca="1" si="261"/>
        <v>0</v>
      </c>
      <c r="W2365" s="119" t="b">
        <f t="shared" ca="1" si="262"/>
        <v>0</v>
      </c>
      <c r="X2365" s="119" t="b">
        <f t="shared" ca="1" si="263"/>
        <v>0</v>
      </c>
    </row>
    <row r="2366" spans="2:24" x14ac:dyDescent="0.25">
      <c r="B2366" s="194" t="str">
        <f ca="1" xml:space="preserve"> IF(INDIRECT("FROM_NGS2_SampleSheet!A"&amp;ROW()-5,TRUE)="","",  INDIRECT(    "FROM_NGS2_SampleSheet!"   &amp;  CHAR(64 + MATCH(VLOOKUP(B$6,mapping!$A:$B,2,FALSE),FROM_NGS2_SampleSheet!$1:$1,0))   &amp;  ROW()-5,TRUE)    )</f>
        <v/>
      </c>
      <c r="C2366" s="195" t="str">
        <f ca="1" xml:space="preserve"> IF(INDIRECT("FROM_NGS2_SampleSheet!A"&amp;ROW()-5,TRUE)="","",  INDIRECT(    "FROM_NGS2_SampleSheet!"   &amp;  CHAR(64 + MATCH(VLOOKUP(C$6,mapping!$A:$B,2,FALSE),FROM_NGS2_SampleSheet!$1:$1,0))   &amp;  ROW()-5,TRUE)    )</f>
        <v/>
      </c>
      <c r="D2366" s="195" t="str">
        <f ca="1" xml:space="preserve"> IF(INDIRECT("FROM_NGS2_SampleSheet!A"&amp;ROW()-5,TRUE)="","",  INDIRECT(    "FROM_NGS2_SampleSheet!"   &amp;  CHAR(64 + MATCH(VLOOKUP(D$6,mapping!$A:$B,2,FALSE),FROM_NGS2_SampleSheet!$1:$1,0))   &amp;  ROW()-5,TRUE)    )</f>
        <v/>
      </c>
      <c r="E2366" s="195" t="str">
        <f ca="1" xml:space="preserve"> IF(INDIRECT("FROM_NGS2_SampleSheet!A"&amp;ROW()-5,TRUE)="","",  "e" &amp; INDIRECT(    "FROM_NGS2_SampleSheet!"   &amp;  CHAR(64 + MATCH(VLOOKUP(E$6,mapping!$A:$B,2,FALSE),FROM_NGS2_SampleSheet!$1:$1,0))   &amp;  ROW()-5,TRUE)    )</f>
        <v/>
      </c>
      <c r="F2366" s="195" t="str">
        <f ca="1" xml:space="preserve"> IF(INDIRECT("FROM_NGS2_SampleSheet!A"&amp;ROW()-5,TRUE)="","",  INDIRECT(    "FROM_NGS2_SampleSheet!"   &amp;  CHAR(64 + MATCH(VLOOKUP(F$6,mapping!$A:$B,2,FALSE),FROM_NGS2_SampleSheet!$1:$1,0))   &amp;  ROW()-5,TRUE)    )</f>
        <v/>
      </c>
      <c r="G2366" s="196" t="str">
        <f ca="1" xml:space="preserve"> IF(INDIRECT("FROM_NGS2_SampleSheet!A"&amp;ROW()-5,TRUE)="","",  INDIRECT(    "FROM_NGS2_SampleSheet!"   &amp;  CHAR(64 + MATCH(VLOOKUP(G$6,mapping!$A:$B,2,FALSE),FROM_NGS2_SampleSheet!$1:$1,0))   &amp;  ROW()-5,TRUE)    )</f>
        <v/>
      </c>
      <c r="H2366" s="195"/>
      <c r="I2366" s="213">
        <v>1</v>
      </c>
      <c r="J2366" s="197" t="str">
        <f ca="1">IF(U2366=TRUE,    IF($Y$4&gt;96,"TOO MANY",VLOOKUP(B2366&amp;"_"&amp;C2366&amp;"_"&amp;E2366&amp;"_A",CALC!W:X,2,FALSE)),   "")</f>
        <v/>
      </c>
      <c r="L2366" s="213">
        <v>1</v>
      </c>
      <c r="M2366" s="197" t="str">
        <f ca="1">IF(V2366=TRUE,     IF($Y$4&gt;96,"TOO MANY",VLOOKUP(B2366&amp;"_"&amp;C2366&amp;"_"&amp;E2366&amp;"_B",CALC!W:X,2,FALSE)),    "")</f>
        <v/>
      </c>
      <c r="N2366" s="206"/>
      <c r="O2366" s="213">
        <v>1</v>
      </c>
      <c r="P2366" s="197" t="str">
        <f ca="1">IF(W2366=TRUE,   IF($Y$4&gt;96,"TOO MANY", VLOOKUP(B2366&amp;"_"&amp;C2366&amp;"_"&amp;E2366&amp;"_C",CALC!W:X,2,FALSE)),   "")</f>
        <v/>
      </c>
      <c r="Q2366" s="206"/>
      <c r="R2366" s="119" t="b">
        <f t="shared" ca="1" si="259"/>
        <v>0</v>
      </c>
      <c r="S2366" s="119" t="b">
        <f t="shared" ca="1" si="257"/>
        <v>0</v>
      </c>
      <c r="T2366" s="119" t="b">
        <f t="shared" ca="1" si="258"/>
        <v>0</v>
      </c>
      <c r="U2366" s="119" t="b">
        <f t="shared" ca="1" si="260"/>
        <v>0</v>
      </c>
      <c r="V2366" s="160" t="b">
        <f t="shared" ca="1" si="261"/>
        <v>0</v>
      </c>
      <c r="W2366" s="119" t="b">
        <f t="shared" ca="1" si="262"/>
        <v>0</v>
      </c>
      <c r="X2366" s="119" t="b">
        <f t="shared" ca="1" si="263"/>
        <v>0</v>
      </c>
    </row>
    <row r="2367" spans="2:24" x14ac:dyDescent="0.25">
      <c r="B2367" s="194" t="str">
        <f ca="1" xml:space="preserve"> IF(INDIRECT("FROM_NGS2_SampleSheet!A"&amp;ROW()-5,TRUE)="","",  INDIRECT(    "FROM_NGS2_SampleSheet!"   &amp;  CHAR(64 + MATCH(VLOOKUP(B$6,mapping!$A:$B,2,FALSE),FROM_NGS2_SampleSheet!$1:$1,0))   &amp;  ROW()-5,TRUE)    )</f>
        <v/>
      </c>
      <c r="C2367" s="195" t="str">
        <f ca="1" xml:space="preserve"> IF(INDIRECT("FROM_NGS2_SampleSheet!A"&amp;ROW()-5,TRUE)="","",  INDIRECT(    "FROM_NGS2_SampleSheet!"   &amp;  CHAR(64 + MATCH(VLOOKUP(C$6,mapping!$A:$B,2,FALSE),FROM_NGS2_SampleSheet!$1:$1,0))   &amp;  ROW()-5,TRUE)    )</f>
        <v/>
      </c>
      <c r="D2367" s="195" t="str">
        <f ca="1" xml:space="preserve"> IF(INDIRECT("FROM_NGS2_SampleSheet!A"&amp;ROW()-5,TRUE)="","",  INDIRECT(    "FROM_NGS2_SampleSheet!"   &amp;  CHAR(64 + MATCH(VLOOKUP(D$6,mapping!$A:$B,2,FALSE),FROM_NGS2_SampleSheet!$1:$1,0))   &amp;  ROW()-5,TRUE)    )</f>
        <v/>
      </c>
      <c r="E2367" s="195" t="str">
        <f ca="1" xml:space="preserve"> IF(INDIRECT("FROM_NGS2_SampleSheet!A"&amp;ROW()-5,TRUE)="","",  "e" &amp; INDIRECT(    "FROM_NGS2_SampleSheet!"   &amp;  CHAR(64 + MATCH(VLOOKUP(E$6,mapping!$A:$B,2,FALSE),FROM_NGS2_SampleSheet!$1:$1,0))   &amp;  ROW()-5,TRUE)    )</f>
        <v/>
      </c>
      <c r="F2367" s="195" t="str">
        <f ca="1" xml:space="preserve"> IF(INDIRECT("FROM_NGS2_SampleSheet!A"&amp;ROW()-5,TRUE)="","",  INDIRECT(    "FROM_NGS2_SampleSheet!"   &amp;  CHAR(64 + MATCH(VLOOKUP(F$6,mapping!$A:$B,2,FALSE),FROM_NGS2_SampleSheet!$1:$1,0))   &amp;  ROW()-5,TRUE)    )</f>
        <v/>
      </c>
      <c r="G2367" s="196" t="str">
        <f ca="1" xml:space="preserve"> IF(INDIRECT("FROM_NGS2_SampleSheet!A"&amp;ROW()-5,TRUE)="","",  INDIRECT(    "FROM_NGS2_SampleSheet!"   &amp;  CHAR(64 + MATCH(VLOOKUP(G$6,mapping!$A:$B,2,FALSE),FROM_NGS2_SampleSheet!$1:$1,0))   &amp;  ROW()-5,TRUE)    )</f>
        <v/>
      </c>
      <c r="H2367" s="195"/>
      <c r="I2367" s="213">
        <v>1</v>
      </c>
      <c r="J2367" s="197" t="str">
        <f ca="1">IF(U2367=TRUE,    IF($Y$4&gt;96,"TOO MANY",VLOOKUP(B2367&amp;"_"&amp;C2367&amp;"_"&amp;E2367&amp;"_A",CALC!W:X,2,FALSE)),   "")</f>
        <v/>
      </c>
      <c r="L2367" s="213">
        <v>1</v>
      </c>
      <c r="M2367" s="197" t="str">
        <f ca="1">IF(V2367=TRUE,     IF($Y$4&gt;96,"TOO MANY",VLOOKUP(B2367&amp;"_"&amp;C2367&amp;"_"&amp;E2367&amp;"_B",CALC!W:X,2,FALSE)),    "")</f>
        <v/>
      </c>
      <c r="N2367" s="206"/>
      <c r="O2367" s="213">
        <v>1</v>
      </c>
      <c r="P2367" s="197" t="str">
        <f ca="1">IF(W2367=TRUE,   IF($Y$4&gt;96,"TOO MANY", VLOOKUP(B2367&amp;"_"&amp;C2367&amp;"_"&amp;E2367&amp;"_C",CALC!W:X,2,FALSE)),   "")</f>
        <v/>
      </c>
      <c r="Q2367" s="206"/>
      <c r="R2367" s="119" t="b">
        <f t="shared" ca="1" si="259"/>
        <v>0</v>
      </c>
      <c r="S2367" s="119" t="b">
        <f t="shared" ca="1" si="257"/>
        <v>0</v>
      </c>
      <c r="T2367" s="119" t="b">
        <f t="shared" ca="1" si="258"/>
        <v>0</v>
      </c>
      <c r="U2367" s="119" t="b">
        <f t="shared" ca="1" si="260"/>
        <v>0</v>
      </c>
      <c r="V2367" s="160" t="b">
        <f t="shared" ca="1" si="261"/>
        <v>0</v>
      </c>
      <c r="W2367" s="119" t="b">
        <f t="shared" ca="1" si="262"/>
        <v>0</v>
      </c>
      <c r="X2367" s="119" t="b">
        <f t="shared" ca="1" si="263"/>
        <v>0</v>
      </c>
    </row>
    <row r="2368" spans="2:24" x14ac:dyDescent="0.25">
      <c r="B2368" s="194" t="str">
        <f ca="1" xml:space="preserve"> IF(INDIRECT("FROM_NGS2_SampleSheet!A"&amp;ROW()-5,TRUE)="","",  INDIRECT(    "FROM_NGS2_SampleSheet!"   &amp;  CHAR(64 + MATCH(VLOOKUP(B$6,mapping!$A:$B,2,FALSE),FROM_NGS2_SampleSheet!$1:$1,0))   &amp;  ROW()-5,TRUE)    )</f>
        <v/>
      </c>
      <c r="C2368" s="195" t="str">
        <f ca="1" xml:space="preserve"> IF(INDIRECT("FROM_NGS2_SampleSheet!A"&amp;ROW()-5,TRUE)="","",  INDIRECT(    "FROM_NGS2_SampleSheet!"   &amp;  CHAR(64 + MATCH(VLOOKUP(C$6,mapping!$A:$B,2,FALSE),FROM_NGS2_SampleSheet!$1:$1,0))   &amp;  ROW()-5,TRUE)    )</f>
        <v/>
      </c>
      <c r="D2368" s="195" t="str">
        <f ca="1" xml:space="preserve"> IF(INDIRECT("FROM_NGS2_SampleSheet!A"&amp;ROW()-5,TRUE)="","",  INDIRECT(    "FROM_NGS2_SampleSheet!"   &amp;  CHAR(64 + MATCH(VLOOKUP(D$6,mapping!$A:$B,2,FALSE),FROM_NGS2_SampleSheet!$1:$1,0))   &amp;  ROW()-5,TRUE)    )</f>
        <v/>
      </c>
      <c r="E2368" s="195" t="str">
        <f ca="1" xml:space="preserve"> IF(INDIRECT("FROM_NGS2_SampleSheet!A"&amp;ROW()-5,TRUE)="","",  "e" &amp; INDIRECT(    "FROM_NGS2_SampleSheet!"   &amp;  CHAR(64 + MATCH(VLOOKUP(E$6,mapping!$A:$B,2,FALSE),FROM_NGS2_SampleSheet!$1:$1,0))   &amp;  ROW()-5,TRUE)    )</f>
        <v/>
      </c>
      <c r="F2368" s="195" t="str">
        <f ca="1" xml:space="preserve"> IF(INDIRECT("FROM_NGS2_SampleSheet!A"&amp;ROW()-5,TRUE)="","",  INDIRECT(    "FROM_NGS2_SampleSheet!"   &amp;  CHAR(64 + MATCH(VLOOKUP(F$6,mapping!$A:$B,2,FALSE),FROM_NGS2_SampleSheet!$1:$1,0))   &amp;  ROW()-5,TRUE)    )</f>
        <v/>
      </c>
      <c r="G2368" s="196" t="str">
        <f ca="1" xml:space="preserve"> IF(INDIRECT("FROM_NGS2_SampleSheet!A"&amp;ROW()-5,TRUE)="","",  INDIRECT(    "FROM_NGS2_SampleSheet!"   &amp;  CHAR(64 + MATCH(VLOOKUP(G$6,mapping!$A:$B,2,FALSE),FROM_NGS2_SampleSheet!$1:$1,0))   &amp;  ROW()-5,TRUE)    )</f>
        <v/>
      </c>
      <c r="H2368" s="195"/>
      <c r="I2368" s="213">
        <v>1</v>
      </c>
      <c r="J2368" s="197" t="str">
        <f ca="1">IF(U2368=TRUE,    IF($Y$4&gt;96,"TOO MANY",VLOOKUP(B2368&amp;"_"&amp;C2368&amp;"_"&amp;E2368&amp;"_A",CALC!W:X,2,FALSE)),   "")</f>
        <v/>
      </c>
      <c r="L2368" s="213">
        <v>1</v>
      </c>
      <c r="M2368" s="197" t="str">
        <f ca="1">IF(V2368=TRUE,     IF($Y$4&gt;96,"TOO MANY",VLOOKUP(B2368&amp;"_"&amp;C2368&amp;"_"&amp;E2368&amp;"_B",CALC!W:X,2,FALSE)),    "")</f>
        <v/>
      </c>
      <c r="N2368" s="206"/>
      <c r="O2368" s="213">
        <v>1</v>
      </c>
      <c r="P2368" s="197" t="str">
        <f ca="1">IF(W2368=TRUE,   IF($Y$4&gt;96,"TOO MANY", VLOOKUP(B2368&amp;"_"&amp;C2368&amp;"_"&amp;E2368&amp;"_C",CALC!W:X,2,FALSE)),   "")</f>
        <v/>
      </c>
      <c r="Q2368" s="206"/>
      <c r="R2368" s="119" t="b">
        <f t="shared" ca="1" si="259"/>
        <v>0</v>
      </c>
      <c r="S2368" s="119" t="b">
        <f t="shared" ca="1" si="257"/>
        <v>0</v>
      </c>
      <c r="T2368" s="119" t="b">
        <f t="shared" ca="1" si="258"/>
        <v>0</v>
      </c>
      <c r="U2368" s="119" t="b">
        <f t="shared" ca="1" si="260"/>
        <v>0</v>
      </c>
      <c r="V2368" s="160" t="b">
        <f t="shared" ca="1" si="261"/>
        <v>0</v>
      </c>
      <c r="W2368" s="119" t="b">
        <f t="shared" ca="1" si="262"/>
        <v>0</v>
      </c>
      <c r="X2368" s="119" t="b">
        <f t="shared" ca="1" si="263"/>
        <v>0</v>
      </c>
    </row>
    <row r="2369" spans="2:24" x14ac:dyDescent="0.25">
      <c r="B2369" s="194" t="str">
        <f ca="1" xml:space="preserve"> IF(INDIRECT("FROM_NGS2_SampleSheet!A"&amp;ROW()-5,TRUE)="","",  INDIRECT(    "FROM_NGS2_SampleSheet!"   &amp;  CHAR(64 + MATCH(VLOOKUP(B$6,mapping!$A:$B,2,FALSE),FROM_NGS2_SampleSheet!$1:$1,0))   &amp;  ROW()-5,TRUE)    )</f>
        <v/>
      </c>
      <c r="C2369" s="195" t="str">
        <f ca="1" xml:space="preserve"> IF(INDIRECT("FROM_NGS2_SampleSheet!A"&amp;ROW()-5,TRUE)="","",  INDIRECT(    "FROM_NGS2_SampleSheet!"   &amp;  CHAR(64 + MATCH(VLOOKUP(C$6,mapping!$A:$B,2,FALSE),FROM_NGS2_SampleSheet!$1:$1,0))   &amp;  ROW()-5,TRUE)    )</f>
        <v/>
      </c>
      <c r="D2369" s="195" t="str">
        <f ca="1" xml:space="preserve"> IF(INDIRECT("FROM_NGS2_SampleSheet!A"&amp;ROW()-5,TRUE)="","",  INDIRECT(    "FROM_NGS2_SampleSheet!"   &amp;  CHAR(64 + MATCH(VLOOKUP(D$6,mapping!$A:$B,2,FALSE),FROM_NGS2_SampleSheet!$1:$1,0))   &amp;  ROW()-5,TRUE)    )</f>
        <v/>
      </c>
      <c r="E2369" s="195" t="str">
        <f ca="1" xml:space="preserve"> IF(INDIRECT("FROM_NGS2_SampleSheet!A"&amp;ROW()-5,TRUE)="","",  "e" &amp; INDIRECT(    "FROM_NGS2_SampleSheet!"   &amp;  CHAR(64 + MATCH(VLOOKUP(E$6,mapping!$A:$B,2,FALSE),FROM_NGS2_SampleSheet!$1:$1,0))   &amp;  ROW()-5,TRUE)    )</f>
        <v/>
      </c>
      <c r="F2369" s="195" t="str">
        <f ca="1" xml:space="preserve"> IF(INDIRECT("FROM_NGS2_SampleSheet!A"&amp;ROW()-5,TRUE)="","",  INDIRECT(    "FROM_NGS2_SampleSheet!"   &amp;  CHAR(64 + MATCH(VLOOKUP(F$6,mapping!$A:$B,2,FALSE),FROM_NGS2_SampleSheet!$1:$1,0))   &amp;  ROW()-5,TRUE)    )</f>
        <v/>
      </c>
      <c r="G2369" s="196" t="str">
        <f ca="1" xml:space="preserve"> IF(INDIRECT("FROM_NGS2_SampleSheet!A"&amp;ROW()-5,TRUE)="","",  INDIRECT(    "FROM_NGS2_SampleSheet!"   &amp;  CHAR(64 + MATCH(VLOOKUP(G$6,mapping!$A:$B,2,FALSE),FROM_NGS2_SampleSheet!$1:$1,0))   &amp;  ROW()-5,TRUE)    )</f>
        <v/>
      </c>
      <c r="H2369" s="195"/>
      <c r="I2369" s="213">
        <v>1</v>
      </c>
      <c r="J2369" s="197" t="str">
        <f ca="1">IF(U2369=TRUE,    IF($Y$4&gt;96,"TOO MANY",VLOOKUP(B2369&amp;"_"&amp;C2369&amp;"_"&amp;E2369&amp;"_A",CALC!W:X,2,FALSE)),   "")</f>
        <v/>
      </c>
      <c r="L2369" s="213">
        <v>1</v>
      </c>
      <c r="M2369" s="197" t="str">
        <f ca="1">IF(V2369=TRUE,     IF($Y$4&gt;96,"TOO MANY",VLOOKUP(B2369&amp;"_"&amp;C2369&amp;"_"&amp;E2369&amp;"_B",CALC!W:X,2,FALSE)),    "")</f>
        <v/>
      </c>
      <c r="N2369" s="206"/>
      <c r="O2369" s="213">
        <v>1</v>
      </c>
      <c r="P2369" s="197" t="str">
        <f ca="1">IF(W2369=TRUE,   IF($Y$4&gt;96,"TOO MANY", VLOOKUP(B2369&amp;"_"&amp;C2369&amp;"_"&amp;E2369&amp;"_C",CALC!W:X,2,FALSE)),   "")</f>
        <v/>
      </c>
      <c r="Q2369" s="206"/>
      <c r="R2369" s="119" t="b">
        <f t="shared" ca="1" si="259"/>
        <v>0</v>
      </c>
      <c r="S2369" s="119" t="b">
        <f t="shared" ca="1" si="257"/>
        <v>0</v>
      </c>
      <c r="T2369" s="119" t="b">
        <f t="shared" ca="1" si="258"/>
        <v>0</v>
      </c>
      <c r="U2369" s="119" t="b">
        <f t="shared" ca="1" si="260"/>
        <v>0</v>
      </c>
      <c r="V2369" s="160" t="b">
        <f t="shared" ca="1" si="261"/>
        <v>0</v>
      </c>
      <c r="W2369" s="119" t="b">
        <f t="shared" ca="1" si="262"/>
        <v>0</v>
      </c>
      <c r="X2369" s="119" t="b">
        <f t="shared" ca="1" si="263"/>
        <v>0</v>
      </c>
    </row>
    <row r="2370" spans="2:24" x14ac:dyDescent="0.25">
      <c r="B2370" s="194" t="str">
        <f ca="1" xml:space="preserve"> IF(INDIRECT("FROM_NGS2_SampleSheet!A"&amp;ROW()-5,TRUE)="","",  INDIRECT(    "FROM_NGS2_SampleSheet!"   &amp;  CHAR(64 + MATCH(VLOOKUP(B$6,mapping!$A:$B,2,FALSE),FROM_NGS2_SampleSheet!$1:$1,0))   &amp;  ROW()-5,TRUE)    )</f>
        <v/>
      </c>
      <c r="C2370" s="195" t="str">
        <f ca="1" xml:space="preserve"> IF(INDIRECT("FROM_NGS2_SampleSheet!A"&amp;ROW()-5,TRUE)="","",  INDIRECT(    "FROM_NGS2_SampleSheet!"   &amp;  CHAR(64 + MATCH(VLOOKUP(C$6,mapping!$A:$B,2,FALSE),FROM_NGS2_SampleSheet!$1:$1,0))   &amp;  ROW()-5,TRUE)    )</f>
        <v/>
      </c>
      <c r="D2370" s="195" t="str">
        <f ca="1" xml:space="preserve"> IF(INDIRECT("FROM_NGS2_SampleSheet!A"&amp;ROW()-5,TRUE)="","",  INDIRECT(    "FROM_NGS2_SampleSheet!"   &amp;  CHAR(64 + MATCH(VLOOKUP(D$6,mapping!$A:$B,2,FALSE),FROM_NGS2_SampleSheet!$1:$1,0))   &amp;  ROW()-5,TRUE)    )</f>
        <v/>
      </c>
      <c r="E2370" s="195" t="str">
        <f ca="1" xml:space="preserve"> IF(INDIRECT("FROM_NGS2_SampleSheet!A"&amp;ROW()-5,TRUE)="","",  "e" &amp; INDIRECT(    "FROM_NGS2_SampleSheet!"   &amp;  CHAR(64 + MATCH(VLOOKUP(E$6,mapping!$A:$B,2,FALSE),FROM_NGS2_SampleSheet!$1:$1,0))   &amp;  ROW()-5,TRUE)    )</f>
        <v/>
      </c>
      <c r="F2370" s="195" t="str">
        <f ca="1" xml:space="preserve"> IF(INDIRECT("FROM_NGS2_SampleSheet!A"&amp;ROW()-5,TRUE)="","",  INDIRECT(    "FROM_NGS2_SampleSheet!"   &amp;  CHAR(64 + MATCH(VLOOKUP(F$6,mapping!$A:$B,2,FALSE),FROM_NGS2_SampleSheet!$1:$1,0))   &amp;  ROW()-5,TRUE)    )</f>
        <v/>
      </c>
      <c r="G2370" s="196" t="str">
        <f ca="1" xml:space="preserve"> IF(INDIRECT("FROM_NGS2_SampleSheet!A"&amp;ROW()-5,TRUE)="","",  INDIRECT(    "FROM_NGS2_SampleSheet!"   &amp;  CHAR(64 + MATCH(VLOOKUP(G$6,mapping!$A:$B,2,FALSE),FROM_NGS2_SampleSheet!$1:$1,0))   &amp;  ROW()-5,TRUE)    )</f>
        <v/>
      </c>
      <c r="H2370" s="195"/>
      <c r="I2370" s="213">
        <v>1</v>
      </c>
      <c r="J2370" s="197" t="str">
        <f ca="1">IF(U2370=TRUE,    IF($Y$4&gt;96,"TOO MANY",VLOOKUP(B2370&amp;"_"&amp;C2370&amp;"_"&amp;E2370&amp;"_A",CALC!W:X,2,FALSE)),   "")</f>
        <v/>
      </c>
      <c r="L2370" s="213">
        <v>1</v>
      </c>
      <c r="M2370" s="197" t="str">
        <f ca="1">IF(V2370=TRUE,     IF($Y$4&gt;96,"TOO MANY",VLOOKUP(B2370&amp;"_"&amp;C2370&amp;"_"&amp;E2370&amp;"_B",CALC!W:X,2,FALSE)),    "")</f>
        <v/>
      </c>
      <c r="N2370" s="206"/>
      <c r="O2370" s="213">
        <v>1</v>
      </c>
      <c r="P2370" s="197" t="str">
        <f ca="1">IF(W2370=TRUE,   IF($Y$4&gt;96,"TOO MANY", VLOOKUP(B2370&amp;"_"&amp;C2370&amp;"_"&amp;E2370&amp;"_C",CALC!W:X,2,FALSE)),   "")</f>
        <v/>
      </c>
      <c r="Q2370" s="206"/>
      <c r="R2370" s="119" t="b">
        <f t="shared" ca="1" si="259"/>
        <v>0</v>
      </c>
      <c r="S2370" s="119" t="b">
        <f t="shared" ca="1" si="257"/>
        <v>0</v>
      </c>
      <c r="T2370" s="119" t="b">
        <f t="shared" ca="1" si="258"/>
        <v>0</v>
      </c>
      <c r="U2370" s="119" t="b">
        <f t="shared" ca="1" si="260"/>
        <v>0</v>
      </c>
      <c r="V2370" s="160" t="b">
        <f t="shared" ca="1" si="261"/>
        <v>0</v>
      </c>
      <c r="W2370" s="119" t="b">
        <f t="shared" ca="1" si="262"/>
        <v>0</v>
      </c>
      <c r="X2370" s="119" t="b">
        <f t="shared" ca="1" si="263"/>
        <v>0</v>
      </c>
    </row>
    <row r="2371" spans="2:24" x14ac:dyDescent="0.25">
      <c r="B2371" s="194" t="str">
        <f ca="1" xml:space="preserve"> IF(INDIRECT("FROM_NGS2_SampleSheet!A"&amp;ROW()-5,TRUE)="","",  INDIRECT(    "FROM_NGS2_SampleSheet!"   &amp;  CHAR(64 + MATCH(VLOOKUP(B$6,mapping!$A:$B,2,FALSE),FROM_NGS2_SampleSheet!$1:$1,0))   &amp;  ROW()-5,TRUE)    )</f>
        <v/>
      </c>
      <c r="C2371" s="195" t="str">
        <f ca="1" xml:space="preserve"> IF(INDIRECT("FROM_NGS2_SampleSheet!A"&amp;ROW()-5,TRUE)="","",  INDIRECT(    "FROM_NGS2_SampleSheet!"   &amp;  CHAR(64 + MATCH(VLOOKUP(C$6,mapping!$A:$B,2,FALSE),FROM_NGS2_SampleSheet!$1:$1,0))   &amp;  ROW()-5,TRUE)    )</f>
        <v/>
      </c>
      <c r="D2371" s="195" t="str">
        <f ca="1" xml:space="preserve"> IF(INDIRECT("FROM_NGS2_SampleSheet!A"&amp;ROW()-5,TRUE)="","",  INDIRECT(    "FROM_NGS2_SampleSheet!"   &amp;  CHAR(64 + MATCH(VLOOKUP(D$6,mapping!$A:$B,2,FALSE),FROM_NGS2_SampleSheet!$1:$1,0))   &amp;  ROW()-5,TRUE)    )</f>
        <v/>
      </c>
      <c r="E2371" s="195" t="str">
        <f ca="1" xml:space="preserve"> IF(INDIRECT("FROM_NGS2_SampleSheet!A"&amp;ROW()-5,TRUE)="","",  "e" &amp; INDIRECT(    "FROM_NGS2_SampleSheet!"   &amp;  CHAR(64 + MATCH(VLOOKUP(E$6,mapping!$A:$B,2,FALSE),FROM_NGS2_SampleSheet!$1:$1,0))   &amp;  ROW()-5,TRUE)    )</f>
        <v/>
      </c>
      <c r="F2371" s="195" t="str">
        <f ca="1" xml:space="preserve"> IF(INDIRECT("FROM_NGS2_SampleSheet!A"&amp;ROW()-5,TRUE)="","",  INDIRECT(    "FROM_NGS2_SampleSheet!"   &amp;  CHAR(64 + MATCH(VLOOKUP(F$6,mapping!$A:$B,2,FALSE),FROM_NGS2_SampleSheet!$1:$1,0))   &amp;  ROW()-5,TRUE)    )</f>
        <v/>
      </c>
      <c r="G2371" s="196" t="str">
        <f ca="1" xml:space="preserve"> IF(INDIRECT("FROM_NGS2_SampleSheet!A"&amp;ROW()-5,TRUE)="","",  INDIRECT(    "FROM_NGS2_SampleSheet!"   &amp;  CHAR(64 + MATCH(VLOOKUP(G$6,mapping!$A:$B,2,FALSE),FROM_NGS2_SampleSheet!$1:$1,0))   &amp;  ROW()-5,TRUE)    )</f>
        <v/>
      </c>
      <c r="H2371" s="195"/>
      <c r="I2371" s="213">
        <v>1</v>
      </c>
      <c r="J2371" s="197" t="str">
        <f ca="1">IF(U2371=TRUE,    IF($Y$4&gt;96,"TOO MANY",VLOOKUP(B2371&amp;"_"&amp;C2371&amp;"_"&amp;E2371&amp;"_A",CALC!W:X,2,FALSE)),   "")</f>
        <v/>
      </c>
      <c r="L2371" s="213">
        <v>1</v>
      </c>
      <c r="M2371" s="197" t="str">
        <f ca="1">IF(V2371=TRUE,     IF($Y$4&gt;96,"TOO MANY",VLOOKUP(B2371&amp;"_"&amp;C2371&amp;"_"&amp;E2371&amp;"_B",CALC!W:X,2,FALSE)),    "")</f>
        <v/>
      </c>
      <c r="N2371" s="206"/>
      <c r="O2371" s="213">
        <v>1</v>
      </c>
      <c r="P2371" s="197" t="str">
        <f ca="1">IF(W2371=TRUE,   IF($Y$4&gt;96,"TOO MANY", VLOOKUP(B2371&amp;"_"&amp;C2371&amp;"_"&amp;E2371&amp;"_C",CALC!W:X,2,FALSE)),   "")</f>
        <v/>
      </c>
      <c r="Q2371" s="206"/>
      <c r="R2371" s="119" t="b">
        <f t="shared" ca="1" si="259"/>
        <v>0</v>
      </c>
      <c r="S2371" s="119" t="b">
        <f t="shared" ca="1" si="257"/>
        <v>0</v>
      </c>
      <c r="T2371" s="119" t="b">
        <f t="shared" ca="1" si="258"/>
        <v>0</v>
      </c>
      <c r="U2371" s="119" t="b">
        <f t="shared" ca="1" si="260"/>
        <v>0</v>
      </c>
      <c r="V2371" s="160" t="b">
        <f t="shared" ca="1" si="261"/>
        <v>0</v>
      </c>
      <c r="W2371" s="119" t="b">
        <f t="shared" ca="1" si="262"/>
        <v>0</v>
      </c>
      <c r="X2371" s="119" t="b">
        <f t="shared" ca="1" si="263"/>
        <v>0</v>
      </c>
    </row>
    <row r="2372" spans="2:24" x14ac:dyDescent="0.25">
      <c r="B2372" s="194" t="str">
        <f ca="1" xml:space="preserve"> IF(INDIRECT("FROM_NGS2_SampleSheet!A"&amp;ROW()-5,TRUE)="","",  INDIRECT(    "FROM_NGS2_SampleSheet!"   &amp;  CHAR(64 + MATCH(VLOOKUP(B$6,mapping!$A:$B,2,FALSE),FROM_NGS2_SampleSheet!$1:$1,0))   &amp;  ROW()-5,TRUE)    )</f>
        <v/>
      </c>
      <c r="C2372" s="195" t="str">
        <f ca="1" xml:space="preserve"> IF(INDIRECT("FROM_NGS2_SampleSheet!A"&amp;ROW()-5,TRUE)="","",  INDIRECT(    "FROM_NGS2_SampleSheet!"   &amp;  CHAR(64 + MATCH(VLOOKUP(C$6,mapping!$A:$B,2,FALSE),FROM_NGS2_SampleSheet!$1:$1,0))   &amp;  ROW()-5,TRUE)    )</f>
        <v/>
      </c>
      <c r="D2372" s="195" t="str">
        <f ca="1" xml:space="preserve"> IF(INDIRECT("FROM_NGS2_SampleSheet!A"&amp;ROW()-5,TRUE)="","",  INDIRECT(    "FROM_NGS2_SampleSheet!"   &amp;  CHAR(64 + MATCH(VLOOKUP(D$6,mapping!$A:$B,2,FALSE),FROM_NGS2_SampleSheet!$1:$1,0))   &amp;  ROW()-5,TRUE)    )</f>
        <v/>
      </c>
      <c r="E2372" s="195" t="str">
        <f ca="1" xml:space="preserve"> IF(INDIRECT("FROM_NGS2_SampleSheet!A"&amp;ROW()-5,TRUE)="","",  "e" &amp; INDIRECT(    "FROM_NGS2_SampleSheet!"   &amp;  CHAR(64 + MATCH(VLOOKUP(E$6,mapping!$A:$B,2,FALSE),FROM_NGS2_SampleSheet!$1:$1,0))   &amp;  ROW()-5,TRUE)    )</f>
        <v/>
      </c>
      <c r="F2372" s="195" t="str">
        <f ca="1" xml:space="preserve"> IF(INDIRECT("FROM_NGS2_SampleSheet!A"&amp;ROW()-5,TRUE)="","",  INDIRECT(    "FROM_NGS2_SampleSheet!"   &amp;  CHAR(64 + MATCH(VLOOKUP(F$6,mapping!$A:$B,2,FALSE),FROM_NGS2_SampleSheet!$1:$1,0))   &amp;  ROW()-5,TRUE)    )</f>
        <v/>
      </c>
      <c r="G2372" s="196" t="str">
        <f ca="1" xml:space="preserve"> IF(INDIRECT("FROM_NGS2_SampleSheet!A"&amp;ROW()-5,TRUE)="","",  INDIRECT(    "FROM_NGS2_SampleSheet!"   &amp;  CHAR(64 + MATCH(VLOOKUP(G$6,mapping!$A:$B,2,FALSE),FROM_NGS2_SampleSheet!$1:$1,0))   &amp;  ROW()-5,TRUE)    )</f>
        <v/>
      </c>
      <c r="H2372" s="195"/>
      <c r="I2372" s="213">
        <v>1</v>
      </c>
      <c r="J2372" s="197" t="str">
        <f ca="1">IF(U2372=TRUE,    IF($Y$4&gt;96,"TOO MANY",VLOOKUP(B2372&amp;"_"&amp;C2372&amp;"_"&amp;E2372&amp;"_A",CALC!W:X,2,FALSE)),   "")</f>
        <v/>
      </c>
      <c r="L2372" s="213">
        <v>1</v>
      </c>
      <c r="M2372" s="197" t="str">
        <f ca="1">IF(V2372=TRUE,     IF($Y$4&gt;96,"TOO MANY",VLOOKUP(B2372&amp;"_"&amp;C2372&amp;"_"&amp;E2372&amp;"_B",CALC!W:X,2,FALSE)),    "")</f>
        <v/>
      </c>
      <c r="N2372" s="206"/>
      <c r="O2372" s="213">
        <v>1</v>
      </c>
      <c r="P2372" s="197" t="str">
        <f ca="1">IF(W2372=TRUE,   IF($Y$4&gt;96,"TOO MANY", VLOOKUP(B2372&amp;"_"&amp;C2372&amp;"_"&amp;E2372&amp;"_C",CALC!W:X,2,FALSE)),   "")</f>
        <v/>
      </c>
      <c r="Q2372" s="206"/>
      <c r="R2372" s="119" t="b">
        <f t="shared" ca="1" si="259"/>
        <v>0</v>
      </c>
      <c r="S2372" s="119" t="b">
        <f t="shared" ca="1" si="257"/>
        <v>0</v>
      </c>
      <c r="T2372" s="119" t="b">
        <f t="shared" ca="1" si="258"/>
        <v>0</v>
      </c>
      <c r="U2372" s="119" t="b">
        <f t="shared" ca="1" si="260"/>
        <v>0</v>
      </c>
      <c r="V2372" s="160" t="b">
        <f t="shared" ca="1" si="261"/>
        <v>0</v>
      </c>
      <c r="W2372" s="119" t="b">
        <f t="shared" ca="1" si="262"/>
        <v>0</v>
      </c>
      <c r="X2372" s="119" t="b">
        <f t="shared" ca="1" si="263"/>
        <v>0</v>
      </c>
    </row>
    <row r="2373" spans="2:24" x14ac:dyDescent="0.25">
      <c r="B2373" s="194" t="str">
        <f ca="1" xml:space="preserve"> IF(INDIRECT("FROM_NGS2_SampleSheet!A"&amp;ROW()-5,TRUE)="","",  INDIRECT(    "FROM_NGS2_SampleSheet!"   &amp;  CHAR(64 + MATCH(VLOOKUP(B$6,mapping!$A:$B,2,FALSE),FROM_NGS2_SampleSheet!$1:$1,0))   &amp;  ROW()-5,TRUE)    )</f>
        <v/>
      </c>
      <c r="C2373" s="195" t="str">
        <f ca="1" xml:space="preserve"> IF(INDIRECT("FROM_NGS2_SampleSheet!A"&amp;ROW()-5,TRUE)="","",  INDIRECT(    "FROM_NGS2_SampleSheet!"   &amp;  CHAR(64 + MATCH(VLOOKUP(C$6,mapping!$A:$B,2,FALSE),FROM_NGS2_SampleSheet!$1:$1,0))   &amp;  ROW()-5,TRUE)    )</f>
        <v/>
      </c>
      <c r="D2373" s="195" t="str">
        <f ca="1" xml:space="preserve"> IF(INDIRECT("FROM_NGS2_SampleSheet!A"&amp;ROW()-5,TRUE)="","",  INDIRECT(    "FROM_NGS2_SampleSheet!"   &amp;  CHAR(64 + MATCH(VLOOKUP(D$6,mapping!$A:$B,2,FALSE),FROM_NGS2_SampleSheet!$1:$1,0))   &amp;  ROW()-5,TRUE)    )</f>
        <v/>
      </c>
      <c r="E2373" s="195" t="str">
        <f ca="1" xml:space="preserve"> IF(INDIRECT("FROM_NGS2_SampleSheet!A"&amp;ROW()-5,TRUE)="","",  "e" &amp; INDIRECT(    "FROM_NGS2_SampleSheet!"   &amp;  CHAR(64 + MATCH(VLOOKUP(E$6,mapping!$A:$B,2,FALSE),FROM_NGS2_SampleSheet!$1:$1,0))   &amp;  ROW()-5,TRUE)    )</f>
        <v/>
      </c>
      <c r="F2373" s="195" t="str">
        <f ca="1" xml:space="preserve"> IF(INDIRECT("FROM_NGS2_SampleSheet!A"&amp;ROW()-5,TRUE)="","",  INDIRECT(    "FROM_NGS2_SampleSheet!"   &amp;  CHAR(64 + MATCH(VLOOKUP(F$6,mapping!$A:$B,2,FALSE),FROM_NGS2_SampleSheet!$1:$1,0))   &amp;  ROW()-5,TRUE)    )</f>
        <v/>
      </c>
      <c r="G2373" s="196" t="str">
        <f ca="1" xml:space="preserve"> IF(INDIRECT("FROM_NGS2_SampleSheet!A"&amp;ROW()-5,TRUE)="","",  INDIRECT(    "FROM_NGS2_SampleSheet!"   &amp;  CHAR(64 + MATCH(VLOOKUP(G$6,mapping!$A:$B,2,FALSE),FROM_NGS2_SampleSheet!$1:$1,0))   &amp;  ROW()-5,TRUE)    )</f>
        <v/>
      </c>
      <c r="H2373" s="195"/>
      <c r="I2373" s="213">
        <v>1</v>
      </c>
      <c r="J2373" s="197" t="str">
        <f ca="1">IF(U2373=TRUE,    IF($Y$4&gt;96,"TOO MANY",VLOOKUP(B2373&amp;"_"&amp;C2373&amp;"_"&amp;E2373&amp;"_A",CALC!W:X,2,FALSE)),   "")</f>
        <v/>
      </c>
      <c r="L2373" s="213">
        <v>1</v>
      </c>
      <c r="M2373" s="197" t="str">
        <f ca="1">IF(V2373=TRUE,     IF($Y$4&gt;96,"TOO MANY",VLOOKUP(B2373&amp;"_"&amp;C2373&amp;"_"&amp;E2373&amp;"_B",CALC!W:X,2,FALSE)),    "")</f>
        <v/>
      </c>
      <c r="N2373" s="206"/>
      <c r="O2373" s="213">
        <v>1</v>
      </c>
      <c r="P2373" s="197" t="str">
        <f ca="1">IF(W2373=TRUE,   IF($Y$4&gt;96,"TOO MANY", VLOOKUP(B2373&amp;"_"&amp;C2373&amp;"_"&amp;E2373&amp;"_C",CALC!W:X,2,FALSE)),   "")</f>
        <v/>
      </c>
      <c r="Q2373" s="206"/>
      <c r="R2373" s="119" t="b">
        <f t="shared" ca="1" si="259"/>
        <v>0</v>
      </c>
      <c r="S2373" s="119" t="b">
        <f t="shared" ca="1" si="257"/>
        <v>0</v>
      </c>
      <c r="T2373" s="119" t="b">
        <f t="shared" ca="1" si="258"/>
        <v>0</v>
      </c>
      <c r="U2373" s="119" t="b">
        <f t="shared" ca="1" si="260"/>
        <v>0</v>
      </c>
      <c r="V2373" s="160" t="b">
        <f t="shared" ca="1" si="261"/>
        <v>0</v>
      </c>
      <c r="W2373" s="119" t="b">
        <f t="shared" ca="1" si="262"/>
        <v>0</v>
      </c>
      <c r="X2373" s="119" t="b">
        <f t="shared" ca="1" si="263"/>
        <v>0</v>
      </c>
    </row>
    <row r="2374" spans="2:24" x14ac:dyDescent="0.25">
      <c r="B2374" s="194" t="str">
        <f ca="1" xml:space="preserve"> IF(INDIRECT("FROM_NGS2_SampleSheet!A"&amp;ROW()-5,TRUE)="","",  INDIRECT(    "FROM_NGS2_SampleSheet!"   &amp;  CHAR(64 + MATCH(VLOOKUP(B$6,mapping!$A:$B,2,FALSE),FROM_NGS2_SampleSheet!$1:$1,0))   &amp;  ROW()-5,TRUE)    )</f>
        <v/>
      </c>
      <c r="C2374" s="195" t="str">
        <f ca="1" xml:space="preserve"> IF(INDIRECT("FROM_NGS2_SampleSheet!A"&amp;ROW()-5,TRUE)="","",  INDIRECT(    "FROM_NGS2_SampleSheet!"   &amp;  CHAR(64 + MATCH(VLOOKUP(C$6,mapping!$A:$B,2,FALSE),FROM_NGS2_SampleSheet!$1:$1,0))   &amp;  ROW()-5,TRUE)    )</f>
        <v/>
      </c>
      <c r="D2374" s="195" t="str">
        <f ca="1" xml:space="preserve"> IF(INDIRECT("FROM_NGS2_SampleSheet!A"&amp;ROW()-5,TRUE)="","",  INDIRECT(    "FROM_NGS2_SampleSheet!"   &amp;  CHAR(64 + MATCH(VLOOKUP(D$6,mapping!$A:$B,2,FALSE),FROM_NGS2_SampleSheet!$1:$1,0))   &amp;  ROW()-5,TRUE)    )</f>
        <v/>
      </c>
      <c r="E2374" s="195" t="str">
        <f ca="1" xml:space="preserve"> IF(INDIRECT("FROM_NGS2_SampleSheet!A"&amp;ROW()-5,TRUE)="","",  "e" &amp; INDIRECT(    "FROM_NGS2_SampleSheet!"   &amp;  CHAR(64 + MATCH(VLOOKUP(E$6,mapping!$A:$B,2,FALSE),FROM_NGS2_SampleSheet!$1:$1,0))   &amp;  ROW()-5,TRUE)    )</f>
        <v/>
      </c>
      <c r="F2374" s="195" t="str">
        <f ca="1" xml:space="preserve"> IF(INDIRECT("FROM_NGS2_SampleSheet!A"&amp;ROW()-5,TRUE)="","",  INDIRECT(    "FROM_NGS2_SampleSheet!"   &amp;  CHAR(64 + MATCH(VLOOKUP(F$6,mapping!$A:$B,2,FALSE),FROM_NGS2_SampleSheet!$1:$1,0))   &amp;  ROW()-5,TRUE)    )</f>
        <v/>
      </c>
      <c r="G2374" s="196" t="str">
        <f ca="1" xml:space="preserve"> IF(INDIRECT("FROM_NGS2_SampleSheet!A"&amp;ROW()-5,TRUE)="","",  INDIRECT(    "FROM_NGS2_SampleSheet!"   &amp;  CHAR(64 + MATCH(VLOOKUP(G$6,mapping!$A:$B,2,FALSE),FROM_NGS2_SampleSheet!$1:$1,0))   &amp;  ROW()-5,TRUE)    )</f>
        <v/>
      </c>
      <c r="H2374" s="195"/>
      <c r="I2374" s="213">
        <v>1</v>
      </c>
      <c r="J2374" s="197" t="str">
        <f ca="1">IF(U2374=TRUE,    IF($Y$4&gt;96,"TOO MANY",VLOOKUP(B2374&amp;"_"&amp;C2374&amp;"_"&amp;E2374&amp;"_A",CALC!W:X,2,FALSE)),   "")</f>
        <v/>
      </c>
      <c r="L2374" s="213">
        <v>1</v>
      </c>
      <c r="M2374" s="197" t="str">
        <f ca="1">IF(V2374=TRUE,     IF($Y$4&gt;96,"TOO MANY",VLOOKUP(B2374&amp;"_"&amp;C2374&amp;"_"&amp;E2374&amp;"_B",CALC!W:X,2,FALSE)),    "")</f>
        <v/>
      </c>
      <c r="N2374" s="206"/>
      <c r="O2374" s="213">
        <v>1</v>
      </c>
      <c r="P2374" s="197" t="str">
        <f ca="1">IF(W2374=TRUE,   IF($Y$4&gt;96,"TOO MANY", VLOOKUP(B2374&amp;"_"&amp;C2374&amp;"_"&amp;E2374&amp;"_C",CALC!W:X,2,FALSE)),   "")</f>
        <v/>
      </c>
      <c r="Q2374" s="206"/>
      <c r="R2374" s="119" t="b">
        <f t="shared" ca="1" si="259"/>
        <v>0</v>
      </c>
      <c r="S2374" s="119" t="b">
        <f t="shared" ca="1" si="257"/>
        <v>0</v>
      </c>
      <c r="T2374" s="119" t="b">
        <f t="shared" ca="1" si="258"/>
        <v>0</v>
      </c>
      <c r="U2374" s="119" t="b">
        <f t="shared" ca="1" si="260"/>
        <v>0</v>
      </c>
      <c r="V2374" s="160" t="b">
        <f t="shared" ca="1" si="261"/>
        <v>0</v>
      </c>
      <c r="W2374" s="119" t="b">
        <f t="shared" ca="1" si="262"/>
        <v>0</v>
      </c>
      <c r="X2374" s="119" t="b">
        <f t="shared" ca="1" si="263"/>
        <v>0</v>
      </c>
    </row>
    <row r="2375" spans="2:24" x14ac:dyDescent="0.25">
      <c r="B2375" s="194" t="str">
        <f ca="1" xml:space="preserve"> IF(INDIRECT("FROM_NGS2_SampleSheet!A"&amp;ROW()-5,TRUE)="","",  INDIRECT(    "FROM_NGS2_SampleSheet!"   &amp;  CHAR(64 + MATCH(VLOOKUP(B$6,mapping!$A:$B,2,FALSE),FROM_NGS2_SampleSheet!$1:$1,0))   &amp;  ROW()-5,TRUE)    )</f>
        <v/>
      </c>
      <c r="C2375" s="195" t="str">
        <f ca="1" xml:space="preserve"> IF(INDIRECT("FROM_NGS2_SampleSheet!A"&amp;ROW()-5,TRUE)="","",  INDIRECT(    "FROM_NGS2_SampleSheet!"   &amp;  CHAR(64 + MATCH(VLOOKUP(C$6,mapping!$A:$B,2,FALSE),FROM_NGS2_SampleSheet!$1:$1,0))   &amp;  ROW()-5,TRUE)    )</f>
        <v/>
      </c>
      <c r="D2375" s="195" t="str">
        <f ca="1" xml:space="preserve"> IF(INDIRECT("FROM_NGS2_SampleSheet!A"&amp;ROW()-5,TRUE)="","",  INDIRECT(    "FROM_NGS2_SampleSheet!"   &amp;  CHAR(64 + MATCH(VLOOKUP(D$6,mapping!$A:$B,2,FALSE),FROM_NGS2_SampleSheet!$1:$1,0))   &amp;  ROW()-5,TRUE)    )</f>
        <v/>
      </c>
      <c r="E2375" s="195" t="str">
        <f ca="1" xml:space="preserve"> IF(INDIRECT("FROM_NGS2_SampleSheet!A"&amp;ROW()-5,TRUE)="","",  "e" &amp; INDIRECT(    "FROM_NGS2_SampleSheet!"   &amp;  CHAR(64 + MATCH(VLOOKUP(E$6,mapping!$A:$B,2,FALSE),FROM_NGS2_SampleSheet!$1:$1,0))   &amp;  ROW()-5,TRUE)    )</f>
        <v/>
      </c>
      <c r="F2375" s="195" t="str">
        <f ca="1" xml:space="preserve"> IF(INDIRECT("FROM_NGS2_SampleSheet!A"&amp;ROW()-5,TRUE)="","",  INDIRECT(    "FROM_NGS2_SampleSheet!"   &amp;  CHAR(64 + MATCH(VLOOKUP(F$6,mapping!$A:$B,2,FALSE),FROM_NGS2_SampleSheet!$1:$1,0))   &amp;  ROW()-5,TRUE)    )</f>
        <v/>
      </c>
      <c r="G2375" s="196" t="str">
        <f ca="1" xml:space="preserve"> IF(INDIRECT("FROM_NGS2_SampleSheet!A"&amp;ROW()-5,TRUE)="","",  INDIRECT(    "FROM_NGS2_SampleSheet!"   &amp;  CHAR(64 + MATCH(VLOOKUP(G$6,mapping!$A:$B,2,FALSE),FROM_NGS2_SampleSheet!$1:$1,0))   &amp;  ROW()-5,TRUE)    )</f>
        <v/>
      </c>
      <c r="H2375" s="195"/>
      <c r="I2375" s="213">
        <v>1</v>
      </c>
      <c r="J2375" s="197" t="str">
        <f ca="1">IF(U2375=TRUE,    IF($Y$4&gt;96,"TOO MANY",VLOOKUP(B2375&amp;"_"&amp;C2375&amp;"_"&amp;E2375&amp;"_A",CALC!W:X,2,FALSE)),   "")</f>
        <v/>
      </c>
      <c r="L2375" s="213">
        <v>1</v>
      </c>
      <c r="M2375" s="197" t="str">
        <f ca="1">IF(V2375=TRUE,     IF($Y$4&gt;96,"TOO MANY",VLOOKUP(B2375&amp;"_"&amp;C2375&amp;"_"&amp;E2375&amp;"_B",CALC!W:X,2,FALSE)),    "")</f>
        <v/>
      </c>
      <c r="N2375" s="206"/>
      <c r="O2375" s="213">
        <v>1</v>
      </c>
      <c r="P2375" s="197" t="str">
        <f ca="1">IF(W2375=TRUE,   IF($Y$4&gt;96,"TOO MANY", VLOOKUP(B2375&amp;"_"&amp;C2375&amp;"_"&amp;E2375&amp;"_C",CALC!W:X,2,FALSE)),   "")</f>
        <v/>
      </c>
      <c r="Q2375" s="206"/>
      <c r="R2375" s="119" t="b">
        <f t="shared" ca="1" si="259"/>
        <v>0</v>
      </c>
      <c r="S2375" s="119" t="b">
        <f t="shared" ca="1" si="257"/>
        <v>0</v>
      </c>
      <c r="T2375" s="119" t="b">
        <f t="shared" ca="1" si="258"/>
        <v>0</v>
      </c>
      <c r="U2375" s="119" t="b">
        <f t="shared" ca="1" si="260"/>
        <v>0</v>
      </c>
      <c r="V2375" s="160" t="b">
        <f t="shared" ca="1" si="261"/>
        <v>0</v>
      </c>
      <c r="W2375" s="119" t="b">
        <f t="shared" ca="1" si="262"/>
        <v>0</v>
      </c>
      <c r="X2375" s="119" t="b">
        <f t="shared" ca="1" si="263"/>
        <v>0</v>
      </c>
    </row>
    <row r="2376" spans="2:24" x14ac:dyDescent="0.25">
      <c r="B2376" s="194" t="str">
        <f ca="1" xml:space="preserve"> IF(INDIRECT("FROM_NGS2_SampleSheet!A"&amp;ROW()-5,TRUE)="","",  INDIRECT(    "FROM_NGS2_SampleSheet!"   &amp;  CHAR(64 + MATCH(VLOOKUP(B$6,mapping!$A:$B,2,FALSE),FROM_NGS2_SampleSheet!$1:$1,0))   &amp;  ROW()-5,TRUE)    )</f>
        <v/>
      </c>
      <c r="C2376" s="195" t="str">
        <f ca="1" xml:space="preserve"> IF(INDIRECT("FROM_NGS2_SampleSheet!A"&amp;ROW()-5,TRUE)="","",  INDIRECT(    "FROM_NGS2_SampleSheet!"   &amp;  CHAR(64 + MATCH(VLOOKUP(C$6,mapping!$A:$B,2,FALSE),FROM_NGS2_SampleSheet!$1:$1,0))   &amp;  ROW()-5,TRUE)    )</f>
        <v/>
      </c>
      <c r="D2376" s="195" t="str">
        <f ca="1" xml:space="preserve"> IF(INDIRECT("FROM_NGS2_SampleSheet!A"&amp;ROW()-5,TRUE)="","",  INDIRECT(    "FROM_NGS2_SampleSheet!"   &amp;  CHAR(64 + MATCH(VLOOKUP(D$6,mapping!$A:$B,2,FALSE),FROM_NGS2_SampleSheet!$1:$1,0))   &amp;  ROW()-5,TRUE)    )</f>
        <v/>
      </c>
      <c r="E2376" s="195" t="str">
        <f ca="1" xml:space="preserve"> IF(INDIRECT("FROM_NGS2_SampleSheet!A"&amp;ROW()-5,TRUE)="","",  "e" &amp; INDIRECT(    "FROM_NGS2_SampleSheet!"   &amp;  CHAR(64 + MATCH(VLOOKUP(E$6,mapping!$A:$B,2,FALSE),FROM_NGS2_SampleSheet!$1:$1,0))   &amp;  ROW()-5,TRUE)    )</f>
        <v/>
      </c>
      <c r="F2376" s="195" t="str">
        <f ca="1" xml:space="preserve"> IF(INDIRECT("FROM_NGS2_SampleSheet!A"&amp;ROW()-5,TRUE)="","",  INDIRECT(    "FROM_NGS2_SampleSheet!"   &amp;  CHAR(64 + MATCH(VLOOKUP(F$6,mapping!$A:$B,2,FALSE),FROM_NGS2_SampleSheet!$1:$1,0))   &amp;  ROW()-5,TRUE)    )</f>
        <v/>
      </c>
      <c r="G2376" s="196" t="str">
        <f ca="1" xml:space="preserve"> IF(INDIRECT("FROM_NGS2_SampleSheet!A"&amp;ROW()-5,TRUE)="","",  INDIRECT(    "FROM_NGS2_SampleSheet!"   &amp;  CHAR(64 + MATCH(VLOOKUP(G$6,mapping!$A:$B,2,FALSE),FROM_NGS2_SampleSheet!$1:$1,0))   &amp;  ROW()-5,TRUE)    )</f>
        <v/>
      </c>
      <c r="H2376" s="195"/>
      <c r="I2376" s="213">
        <v>1</v>
      </c>
      <c r="J2376" s="197" t="str">
        <f ca="1">IF(U2376=TRUE,    IF($Y$4&gt;96,"TOO MANY",VLOOKUP(B2376&amp;"_"&amp;C2376&amp;"_"&amp;E2376&amp;"_A",CALC!W:X,2,FALSE)),   "")</f>
        <v/>
      </c>
      <c r="L2376" s="213">
        <v>1</v>
      </c>
      <c r="M2376" s="197" t="str">
        <f ca="1">IF(V2376=TRUE,     IF($Y$4&gt;96,"TOO MANY",VLOOKUP(B2376&amp;"_"&amp;C2376&amp;"_"&amp;E2376&amp;"_B",CALC!W:X,2,FALSE)),    "")</f>
        <v/>
      </c>
      <c r="N2376" s="206"/>
      <c r="O2376" s="213">
        <v>1</v>
      </c>
      <c r="P2376" s="197" t="str">
        <f ca="1">IF(W2376=TRUE,   IF($Y$4&gt;96,"TOO MANY", VLOOKUP(B2376&amp;"_"&amp;C2376&amp;"_"&amp;E2376&amp;"_C",CALC!W:X,2,FALSE)),   "")</f>
        <v/>
      </c>
      <c r="Q2376" s="206"/>
      <c r="R2376" s="119" t="b">
        <f t="shared" ca="1" si="259"/>
        <v>0</v>
      </c>
      <c r="S2376" s="119" t="b">
        <f t="shared" ref="S2376:S2439" ca="1" si="264">IF(AND(R2376=TRUE,$U$3=TRUE),TRUE)</f>
        <v>0</v>
      </c>
      <c r="T2376" s="119" t="b">
        <f t="shared" ref="T2376:T2439" ca="1" si="265">IF(AND(R2376=TRUE,$U$4=TRUE,$U$3=TRUE),TRUE)</f>
        <v>0</v>
      </c>
      <c r="U2376" s="119" t="b">
        <f t="shared" ca="1" si="260"/>
        <v>0</v>
      </c>
      <c r="V2376" s="160" t="b">
        <f t="shared" ca="1" si="261"/>
        <v>0</v>
      </c>
      <c r="W2376" s="119" t="b">
        <f t="shared" ca="1" si="262"/>
        <v>0</v>
      </c>
      <c r="X2376" s="119" t="b">
        <f t="shared" ca="1" si="263"/>
        <v>0</v>
      </c>
    </row>
    <row r="2377" spans="2:24" x14ac:dyDescent="0.25">
      <c r="B2377" s="194" t="str">
        <f ca="1" xml:space="preserve"> IF(INDIRECT("FROM_NGS2_SampleSheet!A"&amp;ROW()-5,TRUE)="","",  INDIRECT(    "FROM_NGS2_SampleSheet!"   &amp;  CHAR(64 + MATCH(VLOOKUP(B$6,mapping!$A:$B,2,FALSE),FROM_NGS2_SampleSheet!$1:$1,0))   &amp;  ROW()-5,TRUE)    )</f>
        <v/>
      </c>
      <c r="C2377" s="195" t="str">
        <f ca="1" xml:space="preserve"> IF(INDIRECT("FROM_NGS2_SampleSheet!A"&amp;ROW()-5,TRUE)="","",  INDIRECT(    "FROM_NGS2_SampleSheet!"   &amp;  CHAR(64 + MATCH(VLOOKUP(C$6,mapping!$A:$B,2,FALSE),FROM_NGS2_SampleSheet!$1:$1,0))   &amp;  ROW()-5,TRUE)    )</f>
        <v/>
      </c>
      <c r="D2377" s="195" t="str">
        <f ca="1" xml:space="preserve"> IF(INDIRECT("FROM_NGS2_SampleSheet!A"&amp;ROW()-5,TRUE)="","",  INDIRECT(    "FROM_NGS2_SampleSheet!"   &amp;  CHAR(64 + MATCH(VLOOKUP(D$6,mapping!$A:$B,2,FALSE),FROM_NGS2_SampleSheet!$1:$1,0))   &amp;  ROW()-5,TRUE)    )</f>
        <v/>
      </c>
      <c r="E2377" s="195" t="str">
        <f ca="1" xml:space="preserve"> IF(INDIRECT("FROM_NGS2_SampleSheet!A"&amp;ROW()-5,TRUE)="","",  "e" &amp; INDIRECT(    "FROM_NGS2_SampleSheet!"   &amp;  CHAR(64 + MATCH(VLOOKUP(E$6,mapping!$A:$B,2,FALSE),FROM_NGS2_SampleSheet!$1:$1,0))   &amp;  ROW()-5,TRUE)    )</f>
        <v/>
      </c>
      <c r="F2377" s="195" t="str">
        <f ca="1" xml:space="preserve"> IF(INDIRECT("FROM_NGS2_SampleSheet!A"&amp;ROW()-5,TRUE)="","",  INDIRECT(    "FROM_NGS2_SampleSheet!"   &amp;  CHAR(64 + MATCH(VLOOKUP(F$6,mapping!$A:$B,2,FALSE),FROM_NGS2_SampleSheet!$1:$1,0))   &amp;  ROW()-5,TRUE)    )</f>
        <v/>
      </c>
      <c r="G2377" s="196" t="str">
        <f ca="1" xml:space="preserve"> IF(INDIRECT("FROM_NGS2_SampleSheet!A"&amp;ROW()-5,TRUE)="","",  INDIRECT(    "FROM_NGS2_SampleSheet!"   &amp;  CHAR(64 + MATCH(VLOOKUP(G$6,mapping!$A:$B,2,FALSE),FROM_NGS2_SampleSheet!$1:$1,0))   &amp;  ROW()-5,TRUE)    )</f>
        <v/>
      </c>
      <c r="H2377" s="195"/>
      <c r="I2377" s="213">
        <v>1</v>
      </c>
      <c r="J2377" s="197" t="str">
        <f ca="1">IF(U2377=TRUE,    IF($Y$4&gt;96,"TOO MANY",VLOOKUP(B2377&amp;"_"&amp;C2377&amp;"_"&amp;E2377&amp;"_A",CALC!W:X,2,FALSE)),   "")</f>
        <v/>
      </c>
      <c r="L2377" s="213">
        <v>1</v>
      </c>
      <c r="M2377" s="197" t="str">
        <f ca="1">IF(V2377=TRUE,     IF($Y$4&gt;96,"TOO MANY",VLOOKUP(B2377&amp;"_"&amp;C2377&amp;"_"&amp;E2377&amp;"_B",CALC!W:X,2,FALSE)),    "")</f>
        <v/>
      </c>
      <c r="N2377" s="206"/>
      <c r="O2377" s="213">
        <v>1</v>
      </c>
      <c r="P2377" s="197" t="str">
        <f ca="1">IF(W2377=TRUE,   IF($Y$4&gt;96,"TOO MANY", VLOOKUP(B2377&amp;"_"&amp;C2377&amp;"_"&amp;E2377&amp;"_C",CALC!W:X,2,FALSE)),   "")</f>
        <v/>
      </c>
      <c r="Q2377" s="206"/>
      <c r="R2377" s="119" t="b">
        <f t="shared" ca="1" si="259"/>
        <v>0</v>
      </c>
      <c r="S2377" s="119" t="b">
        <f t="shared" ca="1" si="264"/>
        <v>0</v>
      </c>
      <c r="T2377" s="119" t="b">
        <f t="shared" ca="1" si="265"/>
        <v>0</v>
      </c>
      <c r="U2377" s="119" t="b">
        <f t="shared" ca="1" si="260"/>
        <v>0</v>
      </c>
      <c r="V2377" s="160" t="b">
        <f t="shared" ca="1" si="261"/>
        <v>0</v>
      </c>
      <c r="W2377" s="119" t="b">
        <f t="shared" ca="1" si="262"/>
        <v>0</v>
      </c>
      <c r="X2377" s="119" t="b">
        <f t="shared" ca="1" si="263"/>
        <v>0</v>
      </c>
    </row>
    <row r="2378" spans="2:24" x14ac:dyDescent="0.25">
      <c r="B2378" s="194" t="str">
        <f ca="1" xml:space="preserve"> IF(INDIRECT("FROM_NGS2_SampleSheet!A"&amp;ROW()-5,TRUE)="","",  INDIRECT(    "FROM_NGS2_SampleSheet!"   &amp;  CHAR(64 + MATCH(VLOOKUP(B$6,mapping!$A:$B,2,FALSE),FROM_NGS2_SampleSheet!$1:$1,0))   &amp;  ROW()-5,TRUE)    )</f>
        <v/>
      </c>
      <c r="C2378" s="195" t="str">
        <f ca="1" xml:space="preserve"> IF(INDIRECT("FROM_NGS2_SampleSheet!A"&amp;ROW()-5,TRUE)="","",  INDIRECT(    "FROM_NGS2_SampleSheet!"   &amp;  CHAR(64 + MATCH(VLOOKUP(C$6,mapping!$A:$B,2,FALSE),FROM_NGS2_SampleSheet!$1:$1,0))   &amp;  ROW()-5,TRUE)    )</f>
        <v/>
      </c>
      <c r="D2378" s="195" t="str">
        <f ca="1" xml:space="preserve"> IF(INDIRECT("FROM_NGS2_SampleSheet!A"&amp;ROW()-5,TRUE)="","",  INDIRECT(    "FROM_NGS2_SampleSheet!"   &amp;  CHAR(64 + MATCH(VLOOKUP(D$6,mapping!$A:$B,2,FALSE),FROM_NGS2_SampleSheet!$1:$1,0))   &amp;  ROW()-5,TRUE)    )</f>
        <v/>
      </c>
      <c r="E2378" s="195" t="str">
        <f ca="1" xml:space="preserve"> IF(INDIRECT("FROM_NGS2_SampleSheet!A"&amp;ROW()-5,TRUE)="","",  "e" &amp; INDIRECT(    "FROM_NGS2_SampleSheet!"   &amp;  CHAR(64 + MATCH(VLOOKUP(E$6,mapping!$A:$B,2,FALSE),FROM_NGS2_SampleSheet!$1:$1,0))   &amp;  ROW()-5,TRUE)    )</f>
        <v/>
      </c>
      <c r="F2378" s="195" t="str">
        <f ca="1" xml:space="preserve"> IF(INDIRECT("FROM_NGS2_SampleSheet!A"&amp;ROW()-5,TRUE)="","",  INDIRECT(    "FROM_NGS2_SampleSheet!"   &amp;  CHAR(64 + MATCH(VLOOKUP(F$6,mapping!$A:$B,2,FALSE),FROM_NGS2_SampleSheet!$1:$1,0))   &amp;  ROW()-5,TRUE)    )</f>
        <v/>
      </c>
      <c r="G2378" s="196" t="str">
        <f ca="1" xml:space="preserve"> IF(INDIRECT("FROM_NGS2_SampleSheet!A"&amp;ROW()-5,TRUE)="","",  INDIRECT(    "FROM_NGS2_SampleSheet!"   &amp;  CHAR(64 + MATCH(VLOOKUP(G$6,mapping!$A:$B,2,FALSE),FROM_NGS2_SampleSheet!$1:$1,0))   &amp;  ROW()-5,TRUE)    )</f>
        <v/>
      </c>
      <c r="H2378" s="195"/>
      <c r="I2378" s="213">
        <v>1</v>
      </c>
      <c r="J2378" s="197" t="str">
        <f ca="1">IF(U2378=TRUE,    IF($Y$4&gt;96,"TOO MANY",VLOOKUP(B2378&amp;"_"&amp;C2378&amp;"_"&amp;E2378&amp;"_A",CALC!W:X,2,FALSE)),   "")</f>
        <v/>
      </c>
      <c r="L2378" s="213">
        <v>1</v>
      </c>
      <c r="M2378" s="197" t="str">
        <f ca="1">IF(V2378=TRUE,     IF($Y$4&gt;96,"TOO MANY",VLOOKUP(B2378&amp;"_"&amp;C2378&amp;"_"&amp;E2378&amp;"_B",CALC!W:X,2,FALSE)),    "")</f>
        <v/>
      </c>
      <c r="N2378" s="206"/>
      <c r="O2378" s="213">
        <v>1</v>
      </c>
      <c r="P2378" s="197" t="str">
        <f ca="1">IF(W2378=TRUE,   IF($Y$4&gt;96,"TOO MANY", VLOOKUP(B2378&amp;"_"&amp;C2378&amp;"_"&amp;E2378&amp;"_C",CALC!W:X,2,FALSE)),   "")</f>
        <v/>
      </c>
      <c r="Q2378" s="206"/>
      <c r="R2378" s="119" t="b">
        <f t="shared" ca="1" si="259"/>
        <v>0</v>
      </c>
      <c r="S2378" s="119" t="b">
        <f t="shared" ca="1" si="264"/>
        <v>0</v>
      </c>
      <c r="T2378" s="119" t="b">
        <f t="shared" ca="1" si="265"/>
        <v>0</v>
      </c>
      <c r="U2378" s="119" t="b">
        <f t="shared" ca="1" si="260"/>
        <v>0</v>
      </c>
      <c r="V2378" s="160" t="b">
        <f t="shared" ca="1" si="261"/>
        <v>0</v>
      </c>
      <c r="W2378" s="119" t="b">
        <f t="shared" ca="1" si="262"/>
        <v>0</v>
      </c>
      <c r="X2378" s="119" t="b">
        <f t="shared" ca="1" si="263"/>
        <v>0</v>
      </c>
    </row>
    <row r="2379" spans="2:24" x14ac:dyDescent="0.25">
      <c r="B2379" s="194" t="str">
        <f ca="1" xml:space="preserve"> IF(INDIRECT("FROM_NGS2_SampleSheet!A"&amp;ROW()-5,TRUE)="","",  INDIRECT(    "FROM_NGS2_SampleSheet!"   &amp;  CHAR(64 + MATCH(VLOOKUP(B$6,mapping!$A:$B,2,FALSE),FROM_NGS2_SampleSheet!$1:$1,0))   &amp;  ROW()-5,TRUE)    )</f>
        <v/>
      </c>
      <c r="C2379" s="195" t="str">
        <f ca="1" xml:space="preserve"> IF(INDIRECT("FROM_NGS2_SampleSheet!A"&amp;ROW()-5,TRUE)="","",  INDIRECT(    "FROM_NGS2_SampleSheet!"   &amp;  CHAR(64 + MATCH(VLOOKUP(C$6,mapping!$A:$B,2,FALSE),FROM_NGS2_SampleSheet!$1:$1,0))   &amp;  ROW()-5,TRUE)    )</f>
        <v/>
      </c>
      <c r="D2379" s="195" t="str">
        <f ca="1" xml:space="preserve"> IF(INDIRECT("FROM_NGS2_SampleSheet!A"&amp;ROW()-5,TRUE)="","",  INDIRECT(    "FROM_NGS2_SampleSheet!"   &amp;  CHAR(64 + MATCH(VLOOKUP(D$6,mapping!$A:$B,2,FALSE),FROM_NGS2_SampleSheet!$1:$1,0))   &amp;  ROW()-5,TRUE)    )</f>
        <v/>
      </c>
      <c r="E2379" s="195" t="str">
        <f ca="1" xml:space="preserve"> IF(INDIRECT("FROM_NGS2_SampleSheet!A"&amp;ROW()-5,TRUE)="","",  "e" &amp; INDIRECT(    "FROM_NGS2_SampleSheet!"   &amp;  CHAR(64 + MATCH(VLOOKUP(E$6,mapping!$A:$B,2,FALSE),FROM_NGS2_SampleSheet!$1:$1,0))   &amp;  ROW()-5,TRUE)    )</f>
        <v/>
      </c>
      <c r="F2379" s="195" t="str">
        <f ca="1" xml:space="preserve"> IF(INDIRECT("FROM_NGS2_SampleSheet!A"&amp;ROW()-5,TRUE)="","",  INDIRECT(    "FROM_NGS2_SampleSheet!"   &amp;  CHAR(64 + MATCH(VLOOKUP(F$6,mapping!$A:$B,2,FALSE),FROM_NGS2_SampleSheet!$1:$1,0))   &amp;  ROW()-5,TRUE)    )</f>
        <v/>
      </c>
      <c r="G2379" s="196" t="str">
        <f ca="1" xml:space="preserve"> IF(INDIRECT("FROM_NGS2_SampleSheet!A"&amp;ROW()-5,TRUE)="","",  INDIRECT(    "FROM_NGS2_SampleSheet!"   &amp;  CHAR(64 + MATCH(VLOOKUP(G$6,mapping!$A:$B,2,FALSE),FROM_NGS2_SampleSheet!$1:$1,0))   &amp;  ROW()-5,TRUE)    )</f>
        <v/>
      </c>
      <c r="H2379" s="195"/>
      <c r="I2379" s="213">
        <v>1</v>
      </c>
      <c r="J2379" s="197" t="str">
        <f ca="1">IF(U2379=TRUE,    IF($Y$4&gt;96,"TOO MANY",VLOOKUP(B2379&amp;"_"&amp;C2379&amp;"_"&amp;E2379&amp;"_A",CALC!W:X,2,FALSE)),   "")</f>
        <v/>
      </c>
      <c r="L2379" s="213">
        <v>1</v>
      </c>
      <c r="M2379" s="197" t="str">
        <f ca="1">IF(V2379=TRUE,     IF($Y$4&gt;96,"TOO MANY",VLOOKUP(B2379&amp;"_"&amp;C2379&amp;"_"&amp;E2379&amp;"_B",CALC!W:X,2,FALSE)),    "")</f>
        <v/>
      </c>
      <c r="N2379" s="206"/>
      <c r="O2379" s="213">
        <v>1</v>
      </c>
      <c r="P2379" s="197" t="str">
        <f ca="1">IF(W2379=TRUE,   IF($Y$4&gt;96,"TOO MANY", VLOOKUP(B2379&amp;"_"&amp;C2379&amp;"_"&amp;E2379&amp;"_C",CALC!W:X,2,FALSE)),   "")</f>
        <v/>
      </c>
      <c r="Q2379" s="206"/>
      <c r="R2379" s="119" t="b">
        <f t="shared" ca="1" si="259"/>
        <v>0</v>
      </c>
      <c r="S2379" s="119" t="b">
        <f t="shared" ca="1" si="264"/>
        <v>0</v>
      </c>
      <c r="T2379" s="119" t="b">
        <f t="shared" ca="1" si="265"/>
        <v>0</v>
      </c>
      <c r="U2379" s="119" t="b">
        <f t="shared" ca="1" si="260"/>
        <v>0</v>
      </c>
      <c r="V2379" s="160" t="b">
        <f t="shared" ca="1" si="261"/>
        <v>0</v>
      </c>
      <c r="W2379" s="119" t="b">
        <f t="shared" ca="1" si="262"/>
        <v>0</v>
      </c>
      <c r="X2379" s="119" t="b">
        <f t="shared" ca="1" si="263"/>
        <v>0</v>
      </c>
    </row>
    <row r="2380" spans="2:24" x14ac:dyDescent="0.25">
      <c r="B2380" s="194" t="str">
        <f ca="1" xml:space="preserve"> IF(INDIRECT("FROM_NGS2_SampleSheet!A"&amp;ROW()-5,TRUE)="","",  INDIRECT(    "FROM_NGS2_SampleSheet!"   &amp;  CHAR(64 + MATCH(VLOOKUP(B$6,mapping!$A:$B,2,FALSE),FROM_NGS2_SampleSheet!$1:$1,0))   &amp;  ROW()-5,TRUE)    )</f>
        <v/>
      </c>
      <c r="C2380" s="195" t="str">
        <f ca="1" xml:space="preserve"> IF(INDIRECT("FROM_NGS2_SampleSheet!A"&amp;ROW()-5,TRUE)="","",  INDIRECT(    "FROM_NGS2_SampleSheet!"   &amp;  CHAR(64 + MATCH(VLOOKUP(C$6,mapping!$A:$B,2,FALSE),FROM_NGS2_SampleSheet!$1:$1,0))   &amp;  ROW()-5,TRUE)    )</f>
        <v/>
      </c>
      <c r="D2380" s="195" t="str">
        <f ca="1" xml:space="preserve"> IF(INDIRECT("FROM_NGS2_SampleSheet!A"&amp;ROW()-5,TRUE)="","",  INDIRECT(    "FROM_NGS2_SampleSheet!"   &amp;  CHAR(64 + MATCH(VLOOKUP(D$6,mapping!$A:$B,2,FALSE),FROM_NGS2_SampleSheet!$1:$1,0))   &amp;  ROW()-5,TRUE)    )</f>
        <v/>
      </c>
      <c r="E2380" s="195" t="str">
        <f ca="1" xml:space="preserve"> IF(INDIRECT("FROM_NGS2_SampleSheet!A"&amp;ROW()-5,TRUE)="","",  "e" &amp; INDIRECT(    "FROM_NGS2_SampleSheet!"   &amp;  CHAR(64 + MATCH(VLOOKUP(E$6,mapping!$A:$B,2,FALSE),FROM_NGS2_SampleSheet!$1:$1,0))   &amp;  ROW()-5,TRUE)    )</f>
        <v/>
      </c>
      <c r="F2380" s="195" t="str">
        <f ca="1" xml:space="preserve"> IF(INDIRECT("FROM_NGS2_SampleSheet!A"&amp;ROW()-5,TRUE)="","",  INDIRECT(    "FROM_NGS2_SampleSheet!"   &amp;  CHAR(64 + MATCH(VLOOKUP(F$6,mapping!$A:$B,2,FALSE),FROM_NGS2_SampleSheet!$1:$1,0))   &amp;  ROW()-5,TRUE)    )</f>
        <v/>
      </c>
      <c r="G2380" s="196" t="str">
        <f ca="1" xml:space="preserve"> IF(INDIRECT("FROM_NGS2_SampleSheet!A"&amp;ROW()-5,TRUE)="","",  INDIRECT(    "FROM_NGS2_SampleSheet!"   &amp;  CHAR(64 + MATCH(VLOOKUP(G$6,mapping!$A:$B,2,FALSE),FROM_NGS2_SampleSheet!$1:$1,0))   &amp;  ROW()-5,TRUE)    )</f>
        <v/>
      </c>
      <c r="H2380" s="195"/>
      <c r="I2380" s="213">
        <v>1</v>
      </c>
      <c r="J2380" s="197" t="str">
        <f ca="1">IF(U2380=TRUE,    IF($Y$4&gt;96,"TOO MANY",VLOOKUP(B2380&amp;"_"&amp;C2380&amp;"_"&amp;E2380&amp;"_A",CALC!W:X,2,FALSE)),   "")</f>
        <v/>
      </c>
      <c r="L2380" s="213">
        <v>1</v>
      </c>
      <c r="M2380" s="197" t="str">
        <f ca="1">IF(V2380=TRUE,     IF($Y$4&gt;96,"TOO MANY",VLOOKUP(B2380&amp;"_"&amp;C2380&amp;"_"&amp;E2380&amp;"_B",CALC!W:X,2,FALSE)),    "")</f>
        <v/>
      </c>
      <c r="N2380" s="206"/>
      <c r="O2380" s="213">
        <v>1</v>
      </c>
      <c r="P2380" s="197" t="str">
        <f ca="1">IF(W2380=TRUE,   IF($Y$4&gt;96,"TOO MANY", VLOOKUP(B2380&amp;"_"&amp;C2380&amp;"_"&amp;E2380&amp;"_C",CALC!W:X,2,FALSE)),   "")</f>
        <v/>
      </c>
      <c r="Q2380" s="206"/>
      <c r="R2380" s="119" t="b">
        <f t="shared" ca="1" si="259"/>
        <v>0</v>
      </c>
      <c r="S2380" s="119" t="b">
        <f t="shared" ca="1" si="264"/>
        <v>0</v>
      </c>
      <c r="T2380" s="119" t="b">
        <f t="shared" ca="1" si="265"/>
        <v>0</v>
      </c>
      <c r="U2380" s="119" t="b">
        <f t="shared" ca="1" si="260"/>
        <v>0</v>
      </c>
      <c r="V2380" s="160" t="b">
        <f t="shared" ca="1" si="261"/>
        <v>0</v>
      </c>
      <c r="W2380" s="119" t="b">
        <f t="shared" ca="1" si="262"/>
        <v>0</v>
      </c>
      <c r="X2380" s="119" t="b">
        <f t="shared" ca="1" si="263"/>
        <v>0</v>
      </c>
    </row>
    <row r="2381" spans="2:24" x14ac:dyDescent="0.25">
      <c r="B2381" s="194" t="str">
        <f ca="1" xml:space="preserve"> IF(INDIRECT("FROM_NGS2_SampleSheet!A"&amp;ROW()-5,TRUE)="","",  INDIRECT(    "FROM_NGS2_SampleSheet!"   &amp;  CHAR(64 + MATCH(VLOOKUP(B$6,mapping!$A:$B,2,FALSE),FROM_NGS2_SampleSheet!$1:$1,0))   &amp;  ROW()-5,TRUE)    )</f>
        <v/>
      </c>
      <c r="C2381" s="195" t="str">
        <f ca="1" xml:space="preserve"> IF(INDIRECT("FROM_NGS2_SampleSheet!A"&amp;ROW()-5,TRUE)="","",  INDIRECT(    "FROM_NGS2_SampleSheet!"   &amp;  CHAR(64 + MATCH(VLOOKUP(C$6,mapping!$A:$B,2,FALSE),FROM_NGS2_SampleSheet!$1:$1,0))   &amp;  ROW()-5,TRUE)    )</f>
        <v/>
      </c>
      <c r="D2381" s="195" t="str">
        <f ca="1" xml:space="preserve"> IF(INDIRECT("FROM_NGS2_SampleSheet!A"&amp;ROW()-5,TRUE)="","",  INDIRECT(    "FROM_NGS2_SampleSheet!"   &amp;  CHAR(64 + MATCH(VLOOKUP(D$6,mapping!$A:$B,2,FALSE),FROM_NGS2_SampleSheet!$1:$1,0))   &amp;  ROW()-5,TRUE)    )</f>
        <v/>
      </c>
      <c r="E2381" s="195" t="str">
        <f ca="1" xml:space="preserve"> IF(INDIRECT("FROM_NGS2_SampleSheet!A"&amp;ROW()-5,TRUE)="","",  "e" &amp; INDIRECT(    "FROM_NGS2_SampleSheet!"   &amp;  CHAR(64 + MATCH(VLOOKUP(E$6,mapping!$A:$B,2,FALSE),FROM_NGS2_SampleSheet!$1:$1,0))   &amp;  ROW()-5,TRUE)    )</f>
        <v/>
      </c>
      <c r="F2381" s="195" t="str">
        <f ca="1" xml:space="preserve"> IF(INDIRECT("FROM_NGS2_SampleSheet!A"&amp;ROW()-5,TRUE)="","",  INDIRECT(    "FROM_NGS2_SampleSheet!"   &amp;  CHAR(64 + MATCH(VLOOKUP(F$6,mapping!$A:$B,2,FALSE),FROM_NGS2_SampleSheet!$1:$1,0))   &amp;  ROW()-5,TRUE)    )</f>
        <v/>
      </c>
      <c r="G2381" s="196" t="str">
        <f ca="1" xml:space="preserve"> IF(INDIRECT("FROM_NGS2_SampleSheet!A"&amp;ROW()-5,TRUE)="","",  INDIRECT(    "FROM_NGS2_SampleSheet!"   &amp;  CHAR(64 + MATCH(VLOOKUP(G$6,mapping!$A:$B,2,FALSE),FROM_NGS2_SampleSheet!$1:$1,0))   &amp;  ROW()-5,TRUE)    )</f>
        <v/>
      </c>
      <c r="H2381" s="195"/>
      <c r="I2381" s="213">
        <v>1</v>
      </c>
      <c r="J2381" s="197" t="str">
        <f ca="1">IF(U2381=TRUE,    IF($Y$4&gt;96,"TOO MANY",VLOOKUP(B2381&amp;"_"&amp;C2381&amp;"_"&amp;E2381&amp;"_A",CALC!W:X,2,FALSE)),   "")</f>
        <v/>
      </c>
      <c r="L2381" s="213">
        <v>1</v>
      </c>
      <c r="M2381" s="197" t="str">
        <f ca="1">IF(V2381=TRUE,     IF($Y$4&gt;96,"TOO MANY",VLOOKUP(B2381&amp;"_"&amp;C2381&amp;"_"&amp;E2381&amp;"_B",CALC!W:X,2,FALSE)),    "")</f>
        <v/>
      </c>
      <c r="N2381" s="206"/>
      <c r="O2381" s="213">
        <v>1</v>
      </c>
      <c r="P2381" s="197" t="str">
        <f ca="1">IF(W2381=TRUE,   IF($Y$4&gt;96,"TOO MANY", VLOOKUP(B2381&amp;"_"&amp;C2381&amp;"_"&amp;E2381&amp;"_C",CALC!W:X,2,FALSE)),   "")</f>
        <v/>
      </c>
      <c r="Q2381" s="206"/>
      <c r="R2381" s="119" t="b">
        <f t="shared" ca="1" si="259"/>
        <v>0</v>
      </c>
      <c r="S2381" s="119" t="b">
        <f t="shared" ca="1" si="264"/>
        <v>0</v>
      </c>
      <c r="T2381" s="119" t="b">
        <f t="shared" ca="1" si="265"/>
        <v>0</v>
      </c>
      <c r="U2381" s="119" t="b">
        <f t="shared" ca="1" si="260"/>
        <v>0</v>
      </c>
      <c r="V2381" s="160" t="b">
        <f t="shared" ca="1" si="261"/>
        <v>0</v>
      </c>
      <c r="W2381" s="119" t="b">
        <f t="shared" ca="1" si="262"/>
        <v>0</v>
      </c>
      <c r="X2381" s="119" t="b">
        <f t="shared" ca="1" si="263"/>
        <v>0</v>
      </c>
    </row>
    <row r="2382" spans="2:24" x14ac:dyDescent="0.25">
      <c r="B2382" s="194" t="str">
        <f ca="1" xml:space="preserve"> IF(INDIRECT("FROM_NGS2_SampleSheet!A"&amp;ROW()-5,TRUE)="","",  INDIRECT(    "FROM_NGS2_SampleSheet!"   &amp;  CHAR(64 + MATCH(VLOOKUP(B$6,mapping!$A:$B,2,FALSE),FROM_NGS2_SampleSheet!$1:$1,0))   &amp;  ROW()-5,TRUE)    )</f>
        <v/>
      </c>
      <c r="C2382" s="195" t="str">
        <f ca="1" xml:space="preserve"> IF(INDIRECT("FROM_NGS2_SampleSheet!A"&amp;ROW()-5,TRUE)="","",  INDIRECT(    "FROM_NGS2_SampleSheet!"   &amp;  CHAR(64 + MATCH(VLOOKUP(C$6,mapping!$A:$B,2,FALSE),FROM_NGS2_SampleSheet!$1:$1,0))   &amp;  ROW()-5,TRUE)    )</f>
        <v/>
      </c>
      <c r="D2382" s="195" t="str">
        <f ca="1" xml:space="preserve"> IF(INDIRECT("FROM_NGS2_SampleSheet!A"&amp;ROW()-5,TRUE)="","",  INDIRECT(    "FROM_NGS2_SampleSheet!"   &amp;  CHAR(64 + MATCH(VLOOKUP(D$6,mapping!$A:$B,2,FALSE),FROM_NGS2_SampleSheet!$1:$1,0))   &amp;  ROW()-5,TRUE)    )</f>
        <v/>
      </c>
      <c r="E2382" s="195" t="str">
        <f ca="1" xml:space="preserve"> IF(INDIRECT("FROM_NGS2_SampleSheet!A"&amp;ROW()-5,TRUE)="","",  "e" &amp; INDIRECT(    "FROM_NGS2_SampleSheet!"   &amp;  CHAR(64 + MATCH(VLOOKUP(E$6,mapping!$A:$B,2,FALSE),FROM_NGS2_SampleSheet!$1:$1,0))   &amp;  ROW()-5,TRUE)    )</f>
        <v/>
      </c>
      <c r="F2382" s="195" t="str">
        <f ca="1" xml:space="preserve"> IF(INDIRECT("FROM_NGS2_SampleSheet!A"&amp;ROW()-5,TRUE)="","",  INDIRECT(    "FROM_NGS2_SampleSheet!"   &amp;  CHAR(64 + MATCH(VLOOKUP(F$6,mapping!$A:$B,2,FALSE),FROM_NGS2_SampleSheet!$1:$1,0))   &amp;  ROW()-5,TRUE)    )</f>
        <v/>
      </c>
      <c r="G2382" s="196" t="str">
        <f ca="1" xml:space="preserve"> IF(INDIRECT("FROM_NGS2_SampleSheet!A"&amp;ROW()-5,TRUE)="","",  INDIRECT(    "FROM_NGS2_SampleSheet!"   &amp;  CHAR(64 + MATCH(VLOOKUP(G$6,mapping!$A:$B,2,FALSE),FROM_NGS2_SampleSheet!$1:$1,0))   &amp;  ROW()-5,TRUE)    )</f>
        <v/>
      </c>
      <c r="H2382" s="195"/>
      <c r="I2382" s="213">
        <v>1</v>
      </c>
      <c r="J2382" s="197" t="str">
        <f ca="1">IF(U2382=TRUE,    IF($Y$4&gt;96,"TOO MANY",VLOOKUP(B2382&amp;"_"&amp;C2382&amp;"_"&amp;E2382&amp;"_A",CALC!W:X,2,FALSE)),   "")</f>
        <v/>
      </c>
      <c r="L2382" s="213">
        <v>1</v>
      </c>
      <c r="M2382" s="197" t="str">
        <f ca="1">IF(V2382=TRUE,     IF($Y$4&gt;96,"TOO MANY",VLOOKUP(B2382&amp;"_"&amp;C2382&amp;"_"&amp;E2382&amp;"_B",CALC!W:X,2,FALSE)),    "")</f>
        <v/>
      </c>
      <c r="N2382" s="206"/>
      <c r="O2382" s="213">
        <v>1</v>
      </c>
      <c r="P2382" s="197" t="str">
        <f ca="1">IF(W2382=TRUE,   IF($Y$4&gt;96,"TOO MANY", VLOOKUP(B2382&amp;"_"&amp;C2382&amp;"_"&amp;E2382&amp;"_C",CALC!W:X,2,FALSE)),   "")</f>
        <v/>
      </c>
      <c r="Q2382" s="206"/>
      <c r="R2382" s="119" t="b">
        <f t="shared" ca="1" si="259"/>
        <v>0</v>
      </c>
      <c r="S2382" s="119" t="b">
        <f t="shared" ca="1" si="264"/>
        <v>0</v>
      </c>
      <c r="T2382" s="119" t="b">
        <f t="shared" ca="1" si="265"/>
        <v>0</v>
      </c>
      <c r="U2382" s="119" t="b">
        <f t="shared" ca="1" si="260"/>
        <v>0</v>
      </c>
      <c r="V2382" s="160" t="b">
        <f t="shared" ca="1" si="261"/>
        <v>0</v>
      </c>
      <c r="W2382" s="119" t="b">
        <f t="shared" ca="1" si="262"/>
        <v>0</v>
      </c>
      <c r="X2382" s="119" t="b">
        <f t="shared" ca="1" si="263"/>
        <v>0</v>
      </c>
    </row>
    <row r="2383" spans="2:24" x14ac:dyDescent="0.25">
      <c r="B2383" s="194" t="str">
        <f ca="1" xml:space="preserve"> IF(INDIRECT("FROM_NGS2_SampleSheet!A"&amp;ROW()-5,TRUE)="","",  INDIRECT(    "FROM_NGS2_SampleSheet!"   &amp;  CHAR(64 + MATCH(VLOOKUP(B$6,mapping!$A:$B,2,FALSE),FROM_NGS2_SampleSheet!$1:$1,0))   &amp;  ROW()-5,TRUE)    )</f>
        <v/>
      </c>
      <c r="C2383" s="195" t="str">
        <f ca="1" xml:space="preserve"> IF(INDIRECT("FROM_NGS2_SampleSheet!A"&amp;ROW()-5,TRUE)="","",  INDIRECT(    "FROM_NGS2_SampleSheet!"   &amp;  CHAR(64 + MATCH(VLOOKUP(C$6,mapping!$A:$B,2,FALSE),FROM_NGS2_SampleSheet!$1:$1,0))   &amp;  ROW()-5,TRUE)    )</f>
        <v/>
      </c>
      <c r="D2383" s="195" t="str">
        <f ca="1" xml:space="preserve"> IF(INDIRECT("FROM_NGS2_SampleSheet!A"&amp;ROW()-5,TRUE)="","",  INDIRECT(    "FROM_NGS2_SampleSheet!"   &amp;  CHAR(64 + MATCH(VLOOKUP(D$6,mapping!$A:$B,2,FALSE),FROM_NGS2_SampleSheet!$1:$1,0))   &amp;  ROW()-5,TRUE)    )</f>
        <v/>
      </c>
      <c r="E2383" s="195" t="str">
        <f ca="1" xml:space="preserve"> IF(INDIRECT("FROM_NGS2_SampleSheet!A"&amp;ROW()-5,TRUE)="","",  "e" &amp; INDIRECT(    "FROM_NGS2_SampleSheet!"   &amp;  CHAR(64 + MATCH(VLOOKUP(E$6,mapping!$A:$B,2,FALSE),FROM_NGS2_SampleSheet!$1:$1,0))   &amp;  ROW()-5,TRUE)    )</f>
        <v/>
      </c>
      <c r="F2383" s="195" t="str">
        <f ca="1" xml:space="preserve"> IF(INDIRECT("FROM_NGS2_SampleSheet!A"&amp;ROW()-5,TRUE)="","",  INDIRECT(    "FROM_NGS2_SampleSheet!"   &amp;  CHAR(64 + MATCH(VLOOKUP(F$6,mapping!$A:$B,2,FALSE),FROM_NGS2_SampleSheet!$1:$1,0))   &amp;  ROW()-5,TRUE)    )</f>
        <v/>
      </c>
      <c r="G2383" s="196" t="str">
        <f ca="1" xml:space="preserve"> IF(INDIRECT("FROM_NGS2_SampleSheet!A"&amp;ROW()-5,TRUE)="","",  INDIRECT(    "FROM_NGS2_SampleSheet!"   &amp;  CHAR(64 + MATCH(VLOOKUP(G$6,mapping!$A:$B,2,FALSE),FROM_NGS2_SampleSheet!$1:$1,0))   &amp;  ROW()-5,TRUE)    )</f>
        <v/>
      </c>
      <c r="H2383" s="195"/>
      <c r="I2383" s="213">
        <v>1</v>
      </c>
      <c r="J2383" s="197" t="str">
        <f ca="1">IF(U2383=TRUE,    IF($Y$4&gt;96,"TOO MANY",VLOOKUP(B2383&amp;"_"&amp;C2383&amp;"_"&amp;E2383&amp;"_A",CALC!W:X,2,FALSE)),   "")</f>
        <v/>
      </c>
      <c r="L2383" s="213">
        <v>1</v>
      </c>
      <c r="M2383" s="197" t="str">
        <f ca="1">IF(V2383=TRUE,     IF($Y$4&gt;96,"TOO MANY",VLOOKUP(B2383&amp;"_"&amp;C2383&amp;"_"&amp;E2383&amp;"_B",CALC!W:X,2,FALSE)),    "")</f>
        <v/>
      </c>
      <c r="N2383" s="206"/>
      <c r="O2383" s="213">
        <v>1</v>
      </c>
      <c r="P2383" s="197" t="str">
        <f ca="1">IF(W2383=TRUE,   IF($Y$4&gt;96,"TOO MANY", VLOOKUP(B2383&amp;"_"&amp;C2383&amp;"_"&amp;E2383&amp;"_C",CALC!W:X,2,FALSE)),   "")</f>
        <v/>
      </c>
      <c r="Q2383" s="206"/>
      <c r="R2383" s="119" t="b">
        <f t="shared" ca="1" si="259"/>
        <v>0</v>
      </c>
      <c r="S2383" s="119" t="b">
        <f t="shared" ca="1" si="264"/>
        <v>0</v>
      </c>
      <c r="T2383" s="119" t="b">
        <f t="shared" ca="1" si="265"/>
        <v>0</v>
      </c>
      <c r="U2383" s="119" t="b">
        <f t="shared" ca="1" si="260"/>
        <v>0</v>
      </c>
      <c r="V2383" s="160" t="b">
        <f t="shared" ca="1" si="261"/>
        <v>0</v>
      </c>
      <c r="W2383" s="119" t="b">
        <f t="shared" ca="1" si="262"/>
        <v>0</v>
      </c>
      <c r="X2383" s="119" t="b">
        <f t="shared" ca="1" si="263"/>
        <v>0</v>
      </c>
    </row>
    <row r="2384" spans="2:24" x14ac:dyDescent="0.25">
      <c r="B2384" s="194" t="str">
        <f ca="1" xml:space="preserve"> IF(INDIRECT("FROM_NGS2_SampleSheet!A"&amp;ROW()-5,TRUE)="","",  INDIRECT(    "FROM_NGS2_SampleSheet!"   &amp;  CHAR(64 + MATCH(VLOOKUP(B$6,mapping!$A:$B,2,FALSE),FROM_NGS2_SampleSheet!$1:$1,0))   &amp;  ROW()-5,TRUE)    )</f>
        <v/>
      </c>
      <c r="C2384" s="195" t="str">
        <f ca="1" xml:space="preserve"> IF(INDIRECT("FROM_NGS2_SampleSheet!A"&amp;ROW()-5,TRUE)="","",  INDIRECT(    "FROM_NGS2_SampleSheet!"   &amp;  CHAR(64 + MATCH(VLOOKUP(C$6,mapping!$A:$B,2,FALSE),FROM_NGS2_SampleSheet!$1:$1,0))   &amp;  ROW()-5,TRUE)    )</f>
        <v/>
      </c>
      <c r="D2384" s="195" t="str">
        <f ca="1" xml:space="preserve"> IF(INDIRECT("FROM_NGS2_SampleSheet!A"&amp;ROW()-5,TRUE)="","",  INDIRECT(    "FROM_NGS2_SampleSheet!"   &amp;  CHAR(64 + MATCH(VLOOKUP(D$6,mapping!$A:$B,2,FALSE),FROM_NGS2_SampleSheet!$1:$1,0))   &amp;  ROW()-5,TRUE)    )</f>
        <v/>
      </c>
      <c r="E2384" s="195" t="str">
        <f ca="1" xml:space="preserve"> IF(INDIRECT("FROM_NGS2_SampleSheet!A"&amp;ROW()-5,TRUE)="","",  "e" &amp; INDIRECT(    "FROM_NGS2_SampleSheet!"   &amp;  CHAR(64 + MATCH(VLOOKUP(E$6,mapping!$A:$B,2,FALSE),FROM_NGS2_SampleSheet!$1:$1,0))   &amp;  ROW()-5,TRUE)    )</f>
        <v/>
      </c>
      <c r="F2384" s="195" t="str">
        <f ca="1" xml:space="preserve"> IF(INDIRECT("FROM_NGS2_SampleSheet!A"&amp;ROW()-5,TRUE)="","",  INDIRECT(    "FROM_NGS2_SampleSheet!"   &amp;  CHAR(64 + MATCH(VLOOKUP(F$6,mapping!$A:$B,2,FALSE),FROM_NGS2_SampleSheet!$1:$1,0))   &amp;  ROW()-5,TRUE)    )</f>
        <v/>
      </c>
      <c r="G2384" s="196" t="str">
        <f ca="1" xml:space="preserve"> IF(INDIRECT("FROM_NGS2_SampleSheet!A"&amp;ROW()-5,TRUE)="","",  INDIRECT(    "FROM_NGS2_SampleSheet!"   &amp;  CHAR(64 + MATCH(VLOOKUP(G$6,mapping!$A:$B,2,FALSE),FROM_NGS2_SampleSheet!$1:$1,0))   &amp;  ROW()-5,TRUE)    )</f>
        <v/>
      </c>
      <c r="H2384" s="195"/>
      <c r="I2384" s="213">
        <v>1</v>
      </c>
      <c r="J2384" s="197" t="str">
        <f ca="1">IF(U2384=TRUE,    IF($Y$4&gt;96,"TOO MANY",VLOOKUP(B2384&amp;"_"&amp;C2384&amp;"_"&amp;E2384&amp;"_A",CALC!W:X,2,FALSE)),   "")</f>
        <v/>
      </c>
      <c r="L2384" s="213">
        <v>1</v>
      </c>
      <c r="M2384" s="197" t="str">
        <f ca="1">IF(V2384=TRUE,     IF($Y$4&gt;96,"TOO MANY",VLOOKUP(B2384&amp;"_"&amp;C2384&amp;"_"&amp;E2384&amp;"_B",CALC!W:X,2,FALSE)),    "")</f>
        <v/>
      </c>
      <c r="N2384" s="206"/>
      <c r="O2384" s="213">
        <v>1</v>
      </c>
      <c r="P2384" s="197" t="str">
        <f ca="1">IF(W2384=TRUE,   IF($Y$4&gt;96,"TOO MANY", VLOOKUP(B2384&amp;"_"&amp;C2384&amp;"_"&amp;E2384&amp;"_C",CALC!W:X,2,FALSE)),   "")</f>
        <v/>
      </c>
      <c r="Q2384" s="206"/>
      <c r="R2384" s="119" t="b">
        <f t="shared" ca="1" si="259"/>
        <v>0</v>
      </c>
      <c r="S2384" s="119" t="b">
        <f t="shared" ca="1" si="264"/>
        <v>0</v>
      </c>
      <c r="T2384" s="119" t="b">
        <f t="shared" ca="1" si="265"/>
        <v>0</v>
      </c>
      <c r="U2384" s="119" t="b">
        <f t="shared" ca="1" si="260"/>
        <v>0</v>
      </c>
      <c r="V2384" s="160" t="b">
        <f t="shared" ca="1" si="261"/>
        <v>0</v>
      </c>
      <c r="W2384" s="119" t="b">
        <f t="shared" ca="1" si="262"/>
        <v>0</v>
      </c>
      <c r="X2384" s="119" t="b">
        <f t="shared" ca="1" si="263"/>
        <v>0</v>
      </c>
    </row>
    <row r="2385" spans="2:24" x14ac:dyDescent="0.25">
      <c r="B2385" s="194" t="str">
        <f ca="1" xml:space="preserve"> IF(INDIRECT("FROM_NGS2_SampleSheet!A"&amp;ROW()-5,TRUE)="","",  INDIRECT(    "FROM_NGS2_SampleSheet!"   &amp;  CHAR(64 + MATCH(VLOOKUP(B$6,mapping!$A:$B,2,FALSE),FROM_NGS2_SampleSheet!$1:$1,0))   &amp;  ROW()-5,TRUE)    )</f>
        <v/>
      </c>
      <c r="C2385" s="195" t="str">
        <f ca="1" xml:space="preserve"> IF(INDIRECT("FROM_NGS2_SampleSheet!A"&amp;ROW()-5,TRUE)="","",  INDIRECT(    "FROM_NGS2_SampleSheet!"   &amp;  CHAR(64 + MATCH(VLOOKUP(C$6,mapping!$A:$B,2,FALSE),FROM_NGS2_SampleSheet!$1:$1,0))   &amp;  ROW()-5,TRUE)    )</f>
        <v/>
      </c>
      <c r="D2385" s="195" t="str">
        <f ca="1" xml:space="preserve"> IF(INDIRECT("FROM_NGS2_SampleSheet!A"&amp;ROW()-5,TRUE)="","",  INDIRECT(    "FROM_NGS2_SampleSheet!"   &amp;  CHAR(64 + MATCH(VLOOKUP(D$6,mapping!$A:$B,2,FALSE),FROM_NGS2_SampleSheet!$1:$1,0))   &amp;  ROW()-5,TRUE)    )</f>
        <v/>
      </c>
      <c r="E2385" s="195" t="str">
        <f ca="1" xml:space="preserve"> IF(INDIRECT("FROM_NGS2_SampleSheet!A"&amp;ROW()-5,TRUE)="","",  "e" &amp; INDIRECT(    "FROM_NGS2_SampleSheet!"   &amp;  CHAR(64 + MATCH(VLOOKUP(E$6,mapping!$A:$B,2,FALSE),FROM_NGS2_SampleSheet!$1:$1,0))   &amp;  ROW()-5,TRUE)    )</f>
        <v/>
      </c>
      <c r="F2385" s="195" t="str">
        <f ca="1" xml:space="preserve"> IF(INDIRECT("FROM_NGS2_SampleSheet!A"&amp;ROW()-5,TRUE)="","",  INDIRECT(    "FROM_NGS2_SampleSheet!"   &amp;  CHAR(64 + MATCH(VLOOKUP(F$6,mapping!$A:$B,2,FALSE),FROM_NGS2_SampleSheet!$1:$1,0))   &amp;  ROW()-5,TRUE)    )</f>
        <v/>
      </c>
      <c r="G2385" s="196" t="str">
        <f ca="1" xml:space="preserve"> IF(INDIRECT("FROM_NGS2_SampleSheet!A"&amp;ROW()-5,TRUE)="","",  INDIRECT(    "FROM_NGS2_SampleSheet!"   &amp;  CHAR(64 + MATCH(VLOOKUP(G$6,mapping!$A:$B,2,FALSE),FROM_NGS2_SampleSheet!$1:$1,0))   &amp;  ROW()-5,TRUE)    )</f>
        <v/>
      </c>
      <c r="H2385" s="195"/>
      <c r="I2385" s="213">
        <v>1</v>
      </c>
      <c r="J2385" s="197" t="str">
        <f ca="1">IF(U2385=TRUE,    IF($Y$4&gt;96,"TOO MANY",VLOOKUP(B2385&amp;"_"&amp;C2385&amp;"_"&amp;E2385&amp;"_A",CALC!W:X,2,FALSE)),   "")</f>
        <v/>
      </c>
      <c r="L2385" s="213">
        <v>1</v>
      </c>
      <c r="M2385" s="197" t="str">
        <f ca="1">IF(V2385=TRUE,     IF($Y$4&gt;96,"TOO MANY",VLOOKUP(B2385&amp;"_"&amp;C2385&amp;"_"&amp;E2385&amp;"_B",CALC!W:X,2,FALSE)),    "")</f>
        <v/>
      </c>
      <c r="N2385" s="206"/>
      <c r="O2385" s="213">
        <v>1</v>
      </c>
      <c r="P2385" s="197" t="str">
        <f ca="1">IF(W2385=TRUE,   IF($Y$4&gt;96,"TOO MANY", VLOOKUP(B2385&amp;"_"&amp;C2385&amp;"_"&amp;E2385&amp;"_C",CALC!W:X,2,FALSE)),   "")</f>
        <v/>
      </c>
      <c r="Q2385" s="206"/>
      <c r="R2385" s="119" t="b">
        <f t="shared" ca="1" si="259"/>
        <v>0</v>
      </c>
      <c r="S2385" s="119" t="b">
        <f t="shared" ca="1" si="264"/>
        <v>0</v>
      </c>
      <c r="T2385" s="119" t="b">
        <f t="shared" ca="1" si="265"/>
        <v>0</v>
      </c>
      <c r="U2385" s="119" t="b">
        <f t="shared" ca="1" si="260"/>
        <v>0</v>
      </c>
      <c r="V2385" s="160" t="b">
        <f t="shared" ca="1" si="261"/>
        <v>0</v>
      </c>
      <c r="W2385" s="119" t="b">
        <f t="shared" ca="1" si="262"/>
        <v>0</v>
      </c>
      <c r="X2385" s="119" t="b">
        <f t="shared" ca="1" si="263"/>
        <v>0</v>
      </c>
    </row>
    <row r="2386" spans="2:24" x14ac:dyDescent="0.25">
      <c r="B2386" s="194" t="str">
        <f ca="1" xml:space="preserve"> IF(INDIRECT("FROM_NGS2_SampleSheet!A"&amp;ROW()-5,TRUE)="","",  INDIRECT(    "FROM_NGS2_SampleSheet!"   &amp;  CHAR(64 + MATCH(VLOOKUP(B$6,mapping!$A:$B,2,FALSE),FROM_NGS2_SampleSheet!$1:$1,0))   &amp;  ROW()-5,TRUE)    )</f>
        <v/>
      </c>
      <c r="C2386" s="195" t="str">
        <f ca="1" xml:space="preserve"> IF(INDIRECT("FROM_NGS2_SampleSheet!A"&amp;ROW()-5,TRUE)="","",  INDIRECT(    "FROM_NGS2_SampleSheet!"   &amp;  CHAR(64 + MATCH(VLOOKUP(C$6,mapping!$A:$B,2,FALSE),FROM_NGS2_SampleSheet!$1:$1,0))   &amp;  ROW()-5,TRUE)    )</f>
        <v/>
      </c>
      <c r="D2386" s="195" t="str">
        <f ca="1" xml:space="preserve"> IF(INDIRECT("FROM_NGS2_SampleSheet!A"&amp;ROW()-5,TRUE)="","",  INDIRECT(    "FROM_NGS2_SampleSheet!"   &amp;  CHAR(64 + MATCH(VLOOKUP(D$6,mapping!$A:$B,2,FALSE),FROM_NGS2_SampleSheet!$1:$1,0))   &amp;  ROW()-5,TRUE)    )</f>
        <v/>
      </c>
      <c r="E2386" s="195" t="str">
        <f ca="1" xml:space="preserve"> IF(INDIRECT("FROM_NGS2_SampleSheet!A"&amp;ROW()-5,TRUE)="","",  "e" &amp; INDIRECT(    "FROM_NGS2_SampleSheet!"   &amp;  CHAR(64 + MATCH(VLOOKUP(E$6,mapping!$A:$B,2,FALSE),FROM_NGS2_SampleSheet!$1:$1,0))   &amp;  ROW()-5,TRUE)    )</f>
        <v/>
      </c>
      <c r="F2386" s="195" t="str">
        <f ca="1" xml:space="preserve"> IF(INDIRECT("FROM_NGS2_SampleSheet!A"&amp;ROW()-5,TRUE)="","",  INDIRECT(    "FROM_NGS2_SampleSheet!"   &amp;  CHAR(64 + MATCH(VLOOKUP(F$6,mapping!$A:$B,2,FALSE),FROM_NGS2_SampleSheet!$1:$1,0))   &amp;  ROW()-5,TRUE)    )</f>
        <v/>
      </c>
      <c r="G2386" s="196" t="str">
        <f ca="1" xml:space="preserve"> IF(INDIRECT("FROM_NGS2_SampleSheet!A"&amp;ROW()-5,TRUE)="","",  INDIRECT(    "FROM_NGS2_SampleSheet!"   &amp;  CHAR(64 + MATCH(VLOOKUP(G$6,mapping!$A:$B,2,FALSE),FROM_NGS2_SampleSheet!$1:$1,0))   &amp;  ROW()-5,TRUE)    )</f>
        <v/>
      </c>
      <c r="H2386" s="195"/>
      <c r="I2386" s="213">
        <v>1</v>
      </c>
      <c r="J2386" s="197" t="str">
        <f ca="1">IF(U2386=TRUE,    IF($Y$4&gt;96,"TOO MANY",VLOOKUP(B2386&amp;"_"&amp;C2386&amp;"_"&amp;E2386&amp;"_A",CALC!W:X,2,FALSE)),   "")</f>
        <v/>
      </c>
      <c r="L2386" s="213">
        <v>1</v>
      </c>
      <c r="M2386" s="197" t="str">
        <f ca="1">IF(V2386=TRUE,     IF($Y$4&gt;96,"TOO MANY",VLOOKUP(B2386&amp;"_"&amp;C2386&amp;"_"&amp;E2386&amp;"_B",CALC!W:X,2,FALSE)),    "")</f>
        <v/>
      </c>
      <c r="N2386" s="206"/>
      <c r="O2386" s="213">
        <v>1</v>
      </c>
      <c r="P2386" s="197" t="str">
        <f ca="1">IF(W2386=TRUE,   IF($Y$4&gt;96,"TOO MANY", VLOOKUP(B2386&amp;"_"&amp;C2386&amp;"_"&amp;E2386&amp;"_C",CALC!W:X,2,FALSE)),   "")</f>
        <v/>
      </c>
      <c r="Q2386" s="206"/>
      <c r="R2386" s="119" t="b">
        <f t="shared" ca="1" si="259"/>
        <v>0</v>
      </c>
      <c r="S2386" s="119" t="b">
        <f t="shared" ca="1" si="264"/>
        <v>0</v>
      </c>
      <c r="T2386" s="119" t="b">
        <f t="shared" ca="1" si="265"/>
        <v>0</v>
      </c>
      <c r="U2386" s="119" t="b">
        <f t="shared" ca="1" si="260"/>
        <v>0</v>
      </c>
      <c r="V2386" s="160" t="b">
        <f t="shared" ca="1" si="261"/>
        <v>0</v>
      </c>
      <c r="W2386" s="119" t="b">
        <f t="shared" ca="1" si="262"/>
        <v>0</v>
      </c>
      <c r="X2386" s="119" t="b">
        <f t="shared" ca="1" si="263"/>
        <v>0</v>
      </c>
    </row>
    <row r="2387" spans="2:24" x14ac:dyDescent="0.25">
      <c r="B2387" s="194" t="str">
        <f ca="1" xml:space="preserve"> IF(INDIRECT("FROM_NGS2_SampleSheet!A"&amp;ROW()-5,TRUE)="","",  INDIRECT(    "FROM_NGS2_SampleSheet!"   &amp;  CHAR(64 + MATCH(VLOOKUP(B$6,mapping!$A:$B,2,FALSE),FROM_NGS2_SampleSheet!$1:$1,0))   &amp;  ROW()-5,TRUE)    )</f>
        <v/>
      </c>
      <c r="C2387" s="195" t="str">
        <f ca="1" xml:space="preserve"> IF(INDIRECT("FROM_NGS2_SampleSheet!A"&amp;ROW()-5,TRUE)="","",  INDIRECT(    "FROM_NGS2_SampleSheet!"   &amp;  CHAR(64 + MATCH(VLOOKUP(C$6,mapping!$A:$B,2,FALSE),FROM_NGS2_SampleSheet!$1:$1,0))   &amp;  ROW()-5,TRUE)    )</f>
        <v/>
      </c>
      <c r="D2387" s="195" t="str">
        <f ca="1" xml:space="preserve"> IF(INDIRECT("FROM_NGS2_SampleSheet!A"&amp;ROW()-5,TRUE)="","",  INDIRECT(    "FROM_NGS2_SampleSheet!"   &amp;  CHAR(64 + MATCH(VLOOKUP(D$6,mapping!$A:$B,2,FALSE),FROM_NGS2_SampleSheet!$1:$1,0))   &amp;  ROW()-5,TRUE)    )</f>
        <v/>
      </c>
      <c r="E2387" s="195" t="str">
        <f ca="1" xml:space="preserve"> IF(INDIRECT("FROM_NGS2_SampleSheet!A"&amp;ROW()-5,TRUE)="","",  "e" &amp; INDIRECT(    "FROM_NGS2_SampleSheet!"   &amp;  CHAR(64 + MATCH(VLOOKUP(E$6,mapping!$A:$B,2,FALSE),FROM_NGS2_SampleSheet!$1:$1,0))   &amp;  ROW()-5,TRUE)    )</f>
        <v/>
      </c>
      <c r="F2387" s="195" t="str">
        <f ca="1" xml:space="preserve"> IF(INDIRECT("FROM_NGS2_SampleSheet!A"&amp;ROW()-5,TRUE)="","",  INDIRECT(    "FROM_NGS2_SampleSheet!"   &amp;  CHAR(64 + MATCH(VLOOKUP(F$6,mapping!$A:$B,2,FALSE),FROM_NGS2_SampleSheet!$1:$1,0))   &amp;  ROW()-5,TRUE)    )</f>
        <v/>
      </c>
      <c r="G2387" s="196" t="str">
        <f ca="1" xml:space="preserve"> IF(INDIRECT("FROM_NGS2_SampleSheet!A"&amp;ROW()-5,TRUE)="","",  INDIRECT(    "FROM_NGS2_SampleSheet!"   &amp;  CHAR(64 + MATCH(VLOOKUP(G$6,mapping!$A:$B,2,FALSE),FROM_NGS2_SampleSheet!$1:$1,0))   &amp;  ROW()-5,TRUE)    )</f>
        <v/>
      </c>
      <c r="H2387" s="195"/>
      <c r="I2387" s="213">
        <v>1</v>
      </c>
      <c r="J2387" s="197" t="str">
        <f ca="1">IF(U2387=TRUE,    IF($Y$4&gt;96,"TOO MANY",VLOOKUP(B2387&amp;"_"&amp;C2387&amp;"_"&amp;E2387&amp;"_A",CALC!W:X,2,FALSE)),   "")</f>
        <v/>
      </c>
      <c r="L2387" s="213">
        <v>1</v>
      </c>
      <c r="M2387" s="197" t="str">
        <f ca="1">IF(V2387=TRUE,     IF($Y$4&gt;96,"TOO MANY",VLOOKUP(B2387&amp;"_"&amp;C2387&amp;"_"&amp;E2387&amp;"_B",CALC!W:X,2,FALSE)),    "")</f>
        <v/>
      </c>
      <c r="N2387" s="206"/>
      <c r="O2387" s="213">
        <v>1</v>
      </c>
      <c r="P2387" s="197" t="str">
        <f ca="1">IF(W2387=TRUE,   IF($Y$4&gt;96,"TOO MANY", VLOOKUP(B2387&amp;"_"&amp;C2387&amp;"_"&amp;E2387&amp;"_C",CALC!W:X,2,FALSE)),   "")</f>
        <v/>
      </c>
      <c r="Q2387" s="206"/>
      <c r="R2387" s="119" t="b">
        <f t="shared" ca="1" si="259"/>
        <v>0</v>
      </c>
      <c r="S2387" s="119" t="b">
        <f t="shared" ca="1" si="264"/>
        <v>0</v>
      </c>
      <c r="T2387" s="119" t="b">
        <f t="shared" ca="1" si="265"/>
        <v>0</v>
      </c>
      <c r="U2387" s="119" t="b">
        <f t="shared" ca="1" si="260"/>
        <v>0</v>
      </c>
      <c r="V2387" s="160" t="b">
        <f t="shared" ca="1" si="261"/>
        <v>0</v>
      </c>
      <c r="W2387" s="119" t="b">
        <f t="shared" ca="1" si="262"/>
        <v>0</v>
      </c>
      <c r="X2387" s="119" t="b">
        <f t="shared" ca="1" si="263"/>
        <v>0</v>
      </c>
    </row>
    <row r="2388" spans="2:24" x14ac:dyDescent="0.25">
      <c r="B2388" s="194" t="str">
        <f ca="1" xml:space="preserve"> IF(INDIRECT("FROM_NGS2_SampleSheet!A"&amp;ROW()-5,TRUE)="","",  INDIRECT(    "FROM_NGS2_SampleSheet!"   &amp;  CHAR(64 + MATCH(VLOOKUP(B$6,mapping!$A:$B,2,FALSE),FROM_NGS2_SampleSheet!$1:$1,0))   &amp;  ROW()-5,TRUE)    )</f>
        <v/>
      </c>
      <c r="C2388" s="195" t="str">
        <f ca="1" xml:space="preserve"> IF(INDIRECT("FROM_NGS2_SampleSheet!A"&amp;ROW()-5,TRUE)="","",  INDIRECT(    "FROM_NGS2_SampleSheet!"   &amp;  CHAR(64 + MATCH(VLOOKUP(C$6,mapping!$A:$B,2,FALSE),FROM_NGS2_SampleSheet!$1:$1,0))   &amp;  ROW()-5,TRUE)    )</f>
        <v/>
      </c>
      <c r="D2388" s="195" t="str">
        <f ca="1" xml:space="preserve"> IF(INDIRECT("FROM_NGS2_SampleSheet!A"&amp;ROW()-5,TRUE)="","",  INDIRECT(    "FROM_NGS2_SampleSheet!"   &amp;  CHAR(64 + MATCH(VLOOKUP(D$6,mapping!$A:$B,2,FALSE),FROM_NGS2_SampleSheet!$1:$1,0))   &amp;  ROW()-5,TRUE)    )</f>
        <v/>
      </c>
      <c r="E2388" s="195" t="str">
        <f ca="1" xml:space="preserve"> IF(INDIRECT("FROM_NGS2_SampleSheet!A"&amp;ROW()-5,TRUE)="","",  "e" &amp; INDIRECT(    "FROM_NGS2_SampleSheet!"   &amp;  CHAR(64 + MATCH(VLOOKUP(E$6,mapping!$A:$B,2,FALSE),FROM_NGS2_SampleSheet!$1:$1,0))   &amp;  ROW()-5,TRUE)    )</f>
        <v/>
      </c>
      <c r="F2388" s="195" t="str">
        <f ca="1" xml:space="preserve"> IF(INDIRECT("FROM_NGS2_SampleSheet!A"&amp;ROW()-5,TRUE)="","",  INDIRECT(    "FROM_NGS2_SampleSheet!"   &amp;  CHAR(64 + MATCH(VLOOKUP(F$6,mapping!$A:$B,2,FALSE),FROM_NGS2_SampleSheet!$1:$1,0))   &amp;  ROW()-5,TRUE)    )</f>
        <v/>
      </c>
      <c r="G2388" s="196" t="str">
        <f ca="1" xml:space="preserve"> IF(INDIRECT("FROM_NGS2_SampleSheet!A"&amp;ROW()-5,TRUE)="","",  INDIRECT(    "FROM_NGS2_SampleSheet!"   &amp;  CHAR(64 + MATCH(VLOOKUP(G$6,mapping!$A:$B,2,FALSE),FROM_NGS2_SampleSheet!$1:$1,0))   &amp;  ROW()-5,TRUE)    )</f>
        <v/>
      </c>
      <c r="H2388" s="195"/>
      <c r="I2388" s="213">
        <v>1</v>
      </c>
      <c r="J2388" s="197" t="str">
        <f ca="1">IF(U2388=TRUE,    IF($Y$4&gt;96,"TOO MANY",VLOOKUP(B2388&amp;"_"&amp;C2388&amp;"_"&amp;E2388&amp;"_A",CALC!W:X,2,FALSE)),   "")</f>
        <v/>
      </c>
      <c r="L2388" s="213">
        <v>1</v>
      </c>
      <c r="M2388" s="197" t="str">
        <f ca="1">IF(V2388=TRUE,     IF($Y$4&gt;96,"TOO MANY",VLOOKUP(B2388&amp;"_"&amp;C2388&amp;"_"&amp;E2388&amp;"_B",CALC!W:X,2,FALSE)),    "")</f>
        <v/>
      </c>
      <c r="N2388" s="206"/>
      <c r="O2388" s="213">
        <v>1</v>
      </c>
      <c r="P2388" s="197" t="str">
        <f ca="1">IF(W2388=TRUE,   IF($Y$4&gt;96,"TOO MANY", VLOOKUP(B2388&amp;"_"&amp;C2388&amp;"_"&amp;E2388&amp;"_C",CALC!W:X,2,FALSE)),   "")</f>
        <v/>
      </c>
      <c r="Q2388" s="206"/>
      <c r="R2388" s="119" t="b">
        <f t="shared" ca="1" si="259"/>
        <v>0</v>
      </c>
      <c r="S2388" s="119" t="b">
        <f t="shared" ca="1" si="264"/>
        <v>0</v>
      </c>
      <c r="T2388" s="119" t="b">
        <f t="shared" ca="1" si="265"/>
        <v>0</v>
      </c>
      <c r="U2388" s="119" t="b">
        <f t="shared" ca="1" si="260"/>
        <v>0</v>
      </c>
      <c r="V2388" s="160" t="b">
        <f t="shared" ca="1" si="261"/>
        <v>0</v>
      </c>
      <c r="W2388" s="119" t="b">
        <f t="shared" ca="1" si="262"/>
        <v>0</v>
      </c>
      <c r="X2388" s="119" t="b">
        <f t="shared" ca="1" si="263"/>
        <v>0</v>
      </c>
    </row>
    <row r="2389" spans="2:24" x14ac:dyDescent="0.25">
      <c r="B2389" s="194" t="str">
        <f ca="1" xml:space="preserve"> IF(INDIRECT("FROM_NGS2_SampleSheet!A"&amp;ROW()-5,TRUE)="","",  INDIRECT(    "FROM_NGS2_SampleSheet!"   &amp;  CHAR(64 + MATCH(VLOOKUP(B$6,mapping!$A:$B,2,FALSE),FROM_NGS2_SampleSheet!$1:$1,0))   &amp;  ROW()-5,TRUE)    )</f>
        <v/>
      </c>
      <c r="C2389" s="195" t="str">
        <f ca="1" xml:space="preserve"> IF(INDIRECT("FROM_NGS2_SampleSheet!A"&amp;ROW()-5,TRUE)="","",  INDIRECT(    "FROM_NGS2_SampleSheet!"   &amp;  CHAR(64 + MATCH(VLOOKUP(C$6,mapping!$A:$B,2,FALSE),FROM_NGS2_SampleSheet!$1:$1,0))   &amp;  ROW()-5,TRUE)    )</f>
        <v/>
      </c>
      <c r="D2389" s="195" t="str">
        <f ca="1" xml:space="preserve"> IF(INDIRECT("FROM_NGS2_SampleSheet!A"&amp;ROW()-5,TRUE)="","",  INDIRECT(    "FROM_NGS2_SampleSheet!"   &amp;  CHAR(64 + MATCH(VLOOKUP(D$6,mapping!$A:$B,2,FALSE),FROM_NGS2_SampleSheet!$1:$1,0))   &amp;  ROW()-5,TRUE)    )</f>
        <v/>
      </c>
      <c r="E2389" s="195" t="str">
        <f ca="1" xml:space="preserve"> IF(INDIRECT("FROM_NGS2_SampleSheet!A"&amp;ROW()-5,TRUE)="","",  "e" &amp; INDIRECT(    "FROM_NGS2_SampleSheet!"   &amp;  CHAR(64 + MATCH(VLOOKUP(E$6,mapping!$A:$B,2,FALSE),FROM_NGS2_SampleSheet!$1:$1,0))   &amp;  ROW()-5,TRUE)    )</f>
        <v/>
      </c>
      <c r="F2389" s="195" t="str">
        <f ca="1" xml:space="preserve"> IF(INDIRECT("FROM_NGS2_SampleSheet!A"&amp;ROW()-5,TRUE)="","",  INDIRECT(    "FROM_NGS2_SampleSheet!"   &amp;  CHAR(64 + MATCH(VLOOKUP(F$6,mapping!$A:$B,2,FALSE),FROM_NGS2_SampleSheet!$1:$1,0))   &amp;  ROW()-5,TRUE)    )</f>
        <v/>
      </c>
      <c r="G2389" s="196" t="str">
        <f ca="1" xml:space="preserve"> IF(INDIRECT("FROM_NGS2_SampleSheet!A"&amp;ROW()-5,TRUE)="","",  INDIRECT(    "FROM_NGS2_SampleSheet!"   &amp;  CHAR(64 + MATCH(VLOOKUP(G$6,mapping!$A:$B,2,FALSE),FROM_NGS2_SampleSheet!$1:$1,0))   &amp;  ROW()-5,TRUE)    )</f>
        <v/>
      </c>
      <c r="H2389" s="195"/>
      <c r="I2389" s="213">
        <v>1</v>
      </c>
      <c r="J2389" s="197" t="str">
        <f ca="1">IF(U2389=TRUE,    IF($Y$4&gt;96,"TOO MANY",VLOOKUP(B2389&amp;"_"&amp;C2389&amp;"_"&amp;E2389&amp;"_A",CALC!W:X,2,FALSE)),   "")</f>
        <v/>
      </c>
      <c r="L2389" s="213">
        <v>1</v>
      </c>
      <c r="M2389" s="197" t="str">
        <f ca="1">IF(V2389=TRUE,     IF($Y$4&gt;96,"TOO MANY",VLOOKUP(B2389&amp;"_"&amp;C2389&amp;"_"&amp;E2389&amp;"_B",CALC!W:X,2,FALSE)),    "")</f>
        <v/>
      </c>
      <c r="N2389" s="206"/>
      <c r="O2389" s="213">
        <v>1</v>
      </c>
      <c r="P2389" s="197" t="str">
        <f ca="1">IF(W2389=TRUE,   IF($Y$4&gt;96,"TOO MANY", VLOOKUP(B2389&amp;"_"&amp;C2389&amp;"_"&amp;E2389&amp;"_C",CALC!W:X,2,FALSE)),   "")</f>
        <v/>
      </c>
      <c r="Q2389" s="206"/>
      <c r="R2389" s="119" t="b">
        <f t="shared" ca="1" si="259"/>
        <v>0</v>
      </c>
      <c r="S2389" s="119" t="b">
        <f t="shared" ca="1" si="264"/>
        <v>0</v>
      </c>
      <c r="T2389" s="119" t="b">
        <f t="shared" ca="1" si="265"/>
        <v>0</v>
      </c>
      <c r="U2389" s="119" t="b">
        <f t="shared" ca="1" si="260"/>
        <v>0</v>
      </c>
      <c r="V2389" s="160" t="b">
        <f t="shared" ca="1" si="261"/>
        <v>0</v>
      </c>
      <c r="W2389" s="119" t="b">
        <f t="shared" ca="1" si="262"/>
        <v>0</v>
      </c>
      <c r="X2389" s="119" t="b">
        <f t="shared" ca="1" si="263"/>
        <v>0</v>
      </c>
    </row>
    <row r="2390" spans="2:24" x14ac:dyDescent="0.25">
      <c r="B2390" s="194" t="str">
        <f ca="1" xml:space="preserve"> IF(INDIRECT("FROM_NGS2_SampleSheet!A"&amp;ROW()-5,TRUE)="","",  INDIRECT(    "FROM_NGS2_SampleSheet!"   &amp;  CHAR(64 + MATCH(VLOOKUP(B$6,mapping!$A:$B,2,FALSE),FROM_NGS2_SampleSheet!$1:$1,0))   &amp;  ROW()-5,TRUE)    )</f>
        <v/>
      </c>
      <c r="C2390" s="195" t="str">
        <f ca="1" xml:space="preserve"> IF(INDIRECT("FROM_NGS2_SampleSheet!A"&amp;ROW()-5,TRUE)="","",  INDIRECT(    "FROM_NGS2_SampleSheet!"   &amp;  CHAR(64 + MATCH(VLOOKUP(C$6,mapping!$A:$B,2,FALSE),FROM_NGS2_SampleSheet!$1:$1,0))   &amp;  ROW()-5,TRUE)    )</f>
        <v/>
      </c>
      <c r="D2390" s="195" t="str">
        <f ca="1" xml:space="preserve"> IF(INDIRECT("FROM_NGS2_SampleSheet!A"&amp;ROW()-5,TRUE)="","",  INDIRECT(    "FROM_NGS2_SampleSheet!"   &amp;  CHAR(64 + MATCH(VLOOKUP(D$6,mapping!$A:$B,2,FALSE),FROM_NGS2_SampleSheet!$1:$1,0))   &amp;  ROW()-5,TRUE)    )</f>
        <v/>
      </c>
      <c r="E2390" s="195" t="str">
        <f ca="1" xml:space="preserve"> IF(INDIRECT("FROM_NGS2_SampleSheet!A"&amp;ROW()-5,TRUE)="","",  "e" &amp; INDIRECT(    "FROM_NGS2_SampleSheet!"   &amp;  CHAR(64 + MATCH(VLOOKUP(E$6,mapping!$A:$B,2,FALSE),FROM_NGS2_SampleSheet!$1:$1,0))   &amp;  ROW()-5,TRUE)    )</f>
        <v/>
      </c>
      <c r="F2390" s="195" t="str">
        <f ca="1" xml:space="preserve"> IF(INDIRECT("FROM_NGS2_SampleSheet!A"&amp;ROW()-5,TRUE)="","",  INDIRECT(    "FROM_NGS2_SampleSheet!"   &amp;  CHAR(64 + MATCH(VLOOKUP(F$6,mapping!$A:$B,2,FALSE),FROM_NGS2_SampleSheet!$1:$1,0))   &amp;  ROW()-5,TRUE)    )</f>
        <v/>
      </c>
      <c r="G2390" s="196" t="str">
        <f ca="1" xml:space="preserve"> IF(INDIRECT("FROM_NGS2_SampleSheet!A"&amp;ROW()-5,TRUE)="","",  INDIRECT(    "FROM_NGS2_SampleSheet!"   &amp;  CHAR(64 + MATCH(VLOOKUP(G$6,mapping!$A:$B,2,FALSE),FROM_NGS2_SampleSheet!$1:$1,0))   &amp;  ROW()-5,TRUE)    )</f>
        <v/>
      </c>
      <c r="H2390" s="195"/>
      <c r="I2390" s="213">
        <v>1</v>
      </c>
      <c r="J2390" s="197" t="str">
        <f ca="1">IF(U2390=TRUE,    IF($Y$4&gt;96,"TOO MANY",VLOOKUP(B2390&amp;"_"&amp;C2390&amp;"_"&amp;E2390&amp;"_A",CALC!W:X,2,FALSE)),   "")</f>
        <v/>
      </c>
      <c r="L2390" s="213">
        <v>1</v>
      </c>
      <c r="M2390" s="197" t="str">
        <f ca="1">IF(V2390=TRUE,     IF($Y$4&gt;96,"TOO MANY",VLOOKUP(B2390&amp;"_"&amp;C2390&amp;"_"&amp;E2390&amp;"_B",CALC!W:X,2,FALSE)),    "")</f>
        <v/>
      </c>
      <c r="N2390" s="206"/>
      <c r="O2390" s="213">
        <v>1</v>
      </c>
      <c r="P2390" s="197" t="str">
        <f ca="1">IF(W2390=TRUE,   IF($Y$4&gt;96,"TOO MANY", VLOOKUP(B2390&amp;"_"&amp;C2390&amp;"_"&amp;E2390&amp;"_C",CALC!W:X,2,FALSE)),   "")</f>
        <v/>
      </c>
      <c r="Q2390" s="206"/>
      <c r="R2390" s="119" t="b">
        <f t="shared" ca="1" si="259"/>
        <v>0</v>
      </c>
      <c r="S2390" s="119" t="b">
        <f t="shared" ca="1" si="264"/>
        <v>0</v>
      </c>
      <c r="T2390" s="119" t="b">
        <f t="shared" ca="1" si="265"/>
        <v>0</v>
      </c>
      <c r="U2390" s="119" t="b">
        <f t="shared" ca="1" si="260"/>
        <v>0</v>
      </c>
      <c r="V2390" s="160" t="b">
        <f t="shared" ca="1" si="261"/>
        <v>0</v>
      </c>
      <c r="W2390" s="119" t="b">
        <f t="shared" ca="1" si="262"/>
        <v>0</v>
      </c>
      <c r="X2390" s="119" t="b">
        <f t="shared" ca="1" si="263"/>
        <v>0</v>
      </c>
    </row>
    <row r="2391" spans="2:24" x14ac:dyDescent="0.25">
      <c r="B2391" s="194" t="str">
        <f ca="1" xml:space="preserve"> IF(INDIRECT("FROM_NGS2_SampleSheet!A"&amp;ROW()-5,TRUE)="","",  INDIRECT(    "FROM_NGS2_SampleSheet!"   &amp;  CHAR(64 + MATCH(VLOOKUP(B$6,mapping!$A:$B,2,FALSE),FROM_NGS2_SampleSheet!$1:$1,0))   &amp;  ROW()-5,TRUE)    )</f>
        <v/>
      </c>
      <c r="C2391" s="195" t="str">
        <f ca="1" xml:space="preserve"> IF(INDIRECT("FROM_NGS2_SampleSheet!A"&amp;ROW()-5,TRUE)="","",  INDIRECT(    "FROM_NGS2_SampleSheet!"   &amp;  CHAR(64 + MATCH(VLOOKUP(C$6,mapping!$A:$B,2,FALSE),FROM_NGS2_SampleSheet!$1:$1,0))   &amp;  ROW()-5,TRUE)    )</f>
        <v/>
      </c>
      <c r="D2391" s="195" t="str">
        <f ca="1" xml:space="preserve"> IF(INDIRECT("FROM_NGS2_SampleSheet!A"&amp;ROW()-5,TRUE)="","",  INDIRECT(    "FROM_NGS2_SampleSheet!"   &amp;  CHAR(64 + MATCH(VLOOKUP(D$6,mapping!$A:$B,2,FALSE),FROM_NGS2_SampleSheet!$1:$1,0))   &amp;  ROW()-5,TRUE)    )</f>
        <v/>
      </c>
      <c r="E2391" s="195" t="str">
        <f ca="1" xml:space="preserve"> IF(INDIRECT("FROM_NGS2_SampleSheet!A"&amp;ROW()-5,TRUE)="","",  "e" &amp; INDIRECT(    "FROM_NGS2_SampleSheet!"   &amp;  CHAR(64 + MATCH(VLOOKUP(E$6,mapping!$A:$B,2,FALSE),FROM_NGS2_SampleSheet!$1:$1,0))   &amp;  ROW()-5,TRUE)    )</f>
        <v/>
      </c>
      <c r="F2391" s="195" t="str">
        <f ca="1" xml:space="preserve"> IF(INDIRECT("FROM_NGS2_SampleSheet!A"&amp;ROW()-5,TRUE)="","",  INDIRECT(    "FROM_NGS2_SampleSheet!"   &amp;  CHAR(64 + MATCH(VLOOKUP(F$6,mapping!$A:$B,2,FALSE),FROM_NGS2_SampleSheet!$1:$1,0))   &amp;  ROW()-5,TRUE)    )</f>
        <v/>
      </c>
      <c r="G2391" s="196" t="str">
        <f ca="1" xml:space="preserve"> IF(INDIRECT("FROM_NGS2_SampleSheet!A"&amp;ROW()-5,TRUE)="","",  INDIRECT(    "FROM_NGS2_SampleSheet!"   &amp;  CHAR(64 + MATCH(VLOOKUP(G$6,mapping!$A:$B,2,FALSE),FROM_NGS2_SampleSheet!$1:$1,0))   &amp;  ROW()-5,TRUE)    )</f>
        <v/>
      </c>
      <c r="H2391" s="195"/>
      <c r="I2391" s="213">
        <v>1</v>
      </c>
      <c r="J2391" s="197" t="str">
        <f ca="1">IF(U2391=TRUE,    IF($Y$4&gt;96,"TOO MANY",VLOOKUP(B2391&amp;"_"&amp;C2391&amp;"_"&amp;E2391&amp;"_A",CALC!W:X,2,FALSE)),   "")</f>
        <v/>
      </c>
      <c r="L2391" s="213">
        <v>1</v>
      </c>
      <c r="M2391" s="197" t="str">
        <f ca="1">IF(V2391=TRUE,     IF($Y$4&gt;96,"TOO MANY",VLOOKUP(B2391&amp;"_"&amp;C2391&amp;"_"&amp;E2391&amp;"_B",CALC!W:X,2,FALSE)),    "")</f>
        <v/>
      </c>
      <c r="N2391" s="206"/>
      <c r="O2391" s="213">
        <v>1</v>
      </c>
      <c r="P2391" s="197" t="str">
        <f ca="1">IF(W2391=TRUE,   IF($Y$4&gt;96,"TOO MANY", VLOOKUP(B2391&amp;"_"&amp;C2391&amp;"_"&amp;E2391&amp;"_C",CALC!W:X,2,FALSE)),   "")</f>
        <v/>
      </c>
      <c r="Q2391" s="206"/>
      <c r="R2391" s="119" t="b">
        <f t="shared" ca="1" si="259"/>
        <v>0</v>
      </c>
      <c r="S2391" s="119" t="b">
        <f t="shared" ca="1" si="264"/>
        <v>0</v>
      </c>
      <c r="T2391" s="119" t="b">
        <f t="shared" ca="1" si="265"/>
        <v>0</v>
      </c>
      <c r="U2391" s="119" t="b">
        <f t="shared" ca="1" si="260"/>
        <v>0</v>
      </c>
      <c r="V2391" s="160" t="b">
        <f t="shared" ca="1" si="261"/>
        <v>0</v>
      </c>
      <c r="W2391" s="119" t="b">
        <f t="shared" ca="1" si="262"/>
        <v>0</v>
      </c>
      <c r="X2391" s="119" t="b">
        <f t="shared" ca="1" si="263"/>
        <v>0</v>
      </c>
    </row>
    <row r="2392" spans="2:24" x14ac:dyDescent="0.25">
      <c r="B2392" s="194" t="str">
        <f ca="1" xml:space="preserve"> IF(INDIRECT("FROM_NGS2_SampleSheet!A"&amp;ROW()-5,TRUE)="","",  INDIRECT(    "FROM_NGS2_SampleSheet!"   &amp;  CHAR(64 + MATCH(VLOOKUP(B$6,mapping!$A:$B,2,FALSE),FROM_NGS2_SampleSheet!$1:$1,0))   &amp;  ROW()-5,TRUE)    )</f>
        <v/>
      </c>
      <c r="C2392" s="195" t="str">
        <f ca="1" xml:space="preserve"> IF(INDIRECT("FROM_NGS2_SampleSheet!A"&amp;ROW()-5,TRUE)="","",  INDIRECT(    "FROM_NGS2_SampleSheet!"   &amp;  CHAR(64 + MATCH(VLOOKUP(C$6,mapping!$A:$B,2,FALSE),FROM_NGS2_SampleSheet!$1:$1,0))   &amp;  ROW()-5,TRUE)    )</f>
        <v/>
      </c>
      <c r="D2392" s="195" t="str">
        <f ca="1" xml:space="preserve"> IF(INDIRECT("FROM_NGS2_SampleSheet!A"&amp;ROW()-5,TRUE)="","",  INDIRECT(    "FROM_NGS2_SampleSheet!"   &amp;  CHAR(64 + MATCH(VLOOKUP(D$6,mapping!$A:$B,2,FALSE),FROM_NGS2_SampleSheet!$1:$1,0))   &amp;  ROW()-5,TRUE)    )</f>
        <v/>
      </c>
      <c r="E2392" s="195" t="str">
        <f ca="1" xml:space="preserve"> IF(INDIRECT("FROM_NGS2_SampleSheet!A"&amp;ROW()-5,TRUE)="","",  "e" &amp; INDIRECT(    "FROM_NGS2_SampleSheet!"   &amp;  CHAR(64 + MATCH(VLOOKUP(E$6,mapping!$A:$B,2,FALSE),FROM_NGS2_SampleSheet!$1:$1,0))   &amp;  ROW()-5,TRUE)    )</f>
        <v/>
      </c>
      <c r="F2392" s="195" t="str">
        <f ca="1" xml:space="preserve"> IF(INDIRECT("FROM_NGS2_SampleSheet!A"&amp;ROW()-5,TRUE)="","",  INDIRECT(    "FROM_NGS2_SampleSheet!"   &amp;  CHAR(64 + MATCH(VLOOKUP(F$6,mapping!$A:$B,2,FALSE),FROM_NGS2_SampleSheet!$1:$1,0))   &amp;  ROW()-5,TRUE)    )</f>
        <v/>
      </c>
      <c r="G2392" s="196" t="str">
        <f ca="1" xml:space="preserve"> IF(INDIRECT("FROM_NGS2_SampleSheet!A"&amp;ROW()-5,TRUE)="","",  INDIRECT(    "FROM_NGS2_SampleSheet!"   &amp;  CHAR(64 + MATCH(VLOOKUP(G$6,mapping!$A:$B,2,FALSE),FROM_NGS2_SampleSheet!$1:$1,0))   &amp;  ROW()-5,TRUE)    )</f>
        <v/>
      </c>
      <c r="H2392" s="195"/>
      <c r="I2392" s="213">
        <v>1</v>
      </c>
      <c r="J2392" s="197" t="str">
        <f ca="1">IF(U2392=TRUE,    IF($Y$4&gt;96,"TOO MANY",VLOOKUP(B2392&amp;"_"&amp;C2392&amp;"_"&amp;E2392&amp;"_A",CALC!W:X,2,FALSE)),   "")</f>
        <v/>
      </c>
      <c r="L2392" s="213">
        <v>1</v>
      </c>
      <c r="M2392" s="197" t="str">
        <f ca="1">IF(V2392=TRUE,     IF($Y$4&gt;96,"TOO MANY",VLOOKUP(B2392&amp;"_"&amp;C2392&amp;"_"&amp;E2392&amp;"_B",CALC!W:X,2,FALSE)),    "")</f>
        <v/>
      </c>
      <c r="N2392" s="206"/>
      <c r="O2392" s="213">
        <v>1</v>
      </c>
      <c r="P2392" s="197" t="str">
        <f ca="1">IF(W2392=TRUE,   IF($Y$4&gt;96,"TOO MANY", VLOOKUP(B2392&amp;"_"&amp;C2392&amp;"_"&amp;E2392&amp;"_C",CALC!W:X,2,FALSE)),   "")</f>
        <v/>
      </c>
      <c r="Q2392" s="206"/>
      <c r="R2392" s="119" t="b">
        <f t="shared" ca="1" si="259"/>
        <v>0</v>
      </c>
      <c r="S2392" s="119" t="b">
        <f t="shared" ca="1" si="264"/>
        <v>0</v>
      </c>
      <c r="T2392" s="119" t="b">
        <f t="shared" ca="1" si="265"/>
        <v>0</v>
      </c>
      <c r="U2392" s="119" t="b">
        <f t="shared" ca="1" si="260"/>
        <v>0</v>
      </c>
      <c r="V2392" s="160" t="b">
        <f t="shared" ca="1" si="261"/>
        <v>0</v>
      </c>
      <c r="W2392" s="119" t="b">
        <f t="shared" ca="1" si="262"/>
        <v>0</v>
      </c>
      <c r="X2392" s="119" t="b">
        <f t="shared" ca="1" si="263"/>
        <v>0</v>
      </c>
    </row>
    <row r="2393" spans="2:24" x14ac:dyDescent="0.25">
      <c r="B2393" s="194" t="str">
        <f ca="1" xml:space="preserve"> IF(INDIRECT("FROM_NGS2_SampleSheet!A"&amp;ROW()-5,TRUE)="","",  INDIRECT(    "FROM_NGS2_SampleSheet!"   &amp;  CHAR(64 + MATCH(VLOOKUP(B$6,mapping!$A:$B,2,FALSE),FROM_NGS2_SampleSheet!$1:$1,0))   &amp;  ROW()-5,TRUE)    )</f>
        <v/>
      </c>
      <c r="C2393" s="195" t="str">
        <f ca="1" xml:space="preserve"> IF(INDIRECT("FROM_NGS2_SampleSheet!A"&amp;ROW()-5,TRUE)="","",  INDIRECT(    "FROM_NGS2_SampleSheet!"   &amp;  CHAR(64 + MATCH(VLOOKUP(C$6,mapping!$A:$B,2,FALSE),FROM_NGS2_SampleSheet!$1:$1,0))   &amp;  ROW()-5,TRUE)    )</f>
        <v/>
      </c>
      <c r="D2393" s="195" t="str">
        <f ca="1" xml:space="preserve"> IF(INDIRECT("FROM_NGS2_SampleSheet!A"&amp;ROW()-5,TRUE)="","",  INDIRECT(    "FROM_NGS2_SampleSheet!"   &amp;  CHAR(64 + MATCH(VLOOKUP(D$6,mapping!$A:$B,2,FALSE),FROM_NGS2_SampleSheet!$1:$1,0))   &amp;  ROW()-5,TRUE)    )</f>
        <v/>
      </c>
      <c r="E2393" s="195" t="str">
        <f ca="1" xml:space="preserve"> IF(INDIRECT("FROM_NGS2_SampleSheet!A"&amp;ROW()-5,TRUE)="","",  "e" &amp; INDIRECT(    "FROM_NGS2_SampleSheet!"   &amp;  CHAR(64 + MATCH(VLOOKUP(E$6,mapping!$A:$B,2,FALSE),FROM_NGS2_SampleSheet!$1:$1,0))   &amp;  ROW()-5,TRUE)    )</f>
        <v/>
      </c>
      <c r="F2393" s="195" t="str">
        <f ca="1" xml:space="preserve"> IF(INDIRECT("FROM_NGS2_SampleSheet!A"&amp;ROW()-5,TRUE)="","",  INDIRECT(    "FROM_NGS2_SampleSheet!"   &amp;  CHAR(64 + MATCH(VLOOKUP(F$6,mapping!$A:$B,2,FALSE),FROM_NGS2_SampleSheet!$1:$1,0))   &amp;  ROW()-5,TRUE)    )</f>
        <v/>
      </c>
      <c r="G2393" s="196" t="str">
        <f ca="1" xml:space="preserve"> IF(INDIRECT("FROM_NGS2_SampleSheet!A"&amp;ROW()-5,TRUE)="","",  INDIRECT(    "FROM_NGS2_SampleSheet!"   &amp;  CHAR(64 + MATCH(VLOOKUP(G$6,mapping!$A:$B,2,FALSE),FROM_NGS2_SampleSheet!$1:$1,0))   &amp;  ROW()-5,TRUE)    )</f>
        <v/>
      </c>
      <c r="H2393" s="195"/>
      <c r="I2393" s="213">
        <v>1</v>
      </c>
      <c r="J2393" s="197" t="str">
        <f ca="1">IF(U2393=TRUE,    IF($Y$4&gt;96,"TOO MANY",VLOOKUP(B2393&amp;"_"&amp;C2393&amp;"_"&amp;E2393&amp;"_A",CALC!W:X,2,FALSE)),   "")</f>
        <v/>
      </c>
      <c r="L2393" s="213">
        <v>1</v>
      </c>
      <c r="M2393" s="197" t="str">
        <f ca="1">IF(V2393=TRUE,     IF($Y$4&gt;96,"TOO MANY",VLOOKUP(B2393&amp;"_"&amp;C2393&amp;"_"&amp;E2393&amp;"_B",CALC!W:X,2,FALSE)),    "")</f>
        <v/>
      </c>
      <c r="N2393" s="206"/>
      <c r="O2393" s="213">
        <v>1</v>
      </c>
      <c r="P2393" s="197" t="str">
        <f ca="1">IF(W2393=TRUE,   IF($Y$4&gt;96,"TOO MANY", VLOOKUP(B2393&amp;"_"&amp;C2393&amp;"_"&amp;E2393&amp;"_C",CALC!W:X,2,FALSE)),   "")</f>
        <v/>
      </c>
      <c r="Q2393" s="206"/>
      <c r="R2393" s="119" t="b">
        <f t="shared" ref="R2393:R2456" ca="1" si="266">IF(OR(B2393="",B2393=0),FALSE,TRUE)</f>
        <v>0</v>
      </c>
      <c r="S2393" s="119" t="b">
        <f t="shared" ca="1" si="264"/>
        <v>0</v>
      </c>
      <c r="T2393" s="119" t="b">
        <f t="shared" ca="1" si="265"/>
        <v>0</v>
      </c>
      <c r="U2393" s="119" t="b">
        <f t="shared" ref="U2393:U2456" ca="1" si="267">IF(AND(I2393=1,R2393=TRUE),TRUE,FALSE)</f>
        <v>0</v>
      </c>
      <c r="V2393" s="160" t="b">
        <f t="shared" ref="V2393:V2456" ca="1" si="268">IF(AND(L2393=1,S2393=TRUE),TRUE,FALSE)</f>
        <v>0</v>
      </c>
      <c r="W2393" s="119" t="b">
        <f t="shared" ref="W2393:W2456" ca="1" si="269">IF(AND(O2393=1,T2393=TRUE),TRUE,FALSE)</f>
        <v>0</v>
      </c>
      <c r="X2393" s="119" t="b">
        <f t="shared" ref="X2393:X2456" ca="1" si="270">IF(OR(U2393=TRUE,V2393=TRUE,W2393=TRUE),TRUE)</f>
        <v>0</v>
      </c>
    </row>
    <row r="2394" spans="2:24" x14ac:dyDescent="0.25">
      <c r="B2394" s="194" t="str">
        <f ca="1" xml:space="preserve"> IF(INDIRECT("FROM_NGS2_SampleSheet!A"&amp;ROW()-5,TRUE)="","",  INDIRECT(    "FROM_NGS2_SampleSheet!"   &amp;  CHAR(64 + MATCH(VLOOKUP(B$6,mapping!$A:$B,2,FALSE),FROM_NGS2_SampleSheet!$1:$1,0))   &amp;  ROW()-5,TRUE)    )</f>
        <v/>
      </c>
      <c r="C2394" s="195" t="str">
        <f ca="1" xml:space="preserve"> IF(INDIRECT("FROM_NGS2_SampleSheet!A"&amp;ROW()-5,TRUE)="","",  INDIRECT(    "FROM_NGS2_SampleSheet!"   &amp;  CHAR(64 + MATCH(VLOOKUP(C$6,mapping!$A:$B,2,FALSE),FROM_NGS2_SampleSheet!$1:$1,0))   &amp;  ROW()-5,TRUE)    )</f>
        <v/>
      </c>
      <c r="D2394" s="195" t="str">
        <f ca="1" xml:space="preserve"> IF(INDIRECT("FROM_NGS2_SampleSheet!A"&amp;ROW()-5,TRUE)="","",  INDIRECT(    "FROM_NGS2_SampleSheet!"   &amp;  CHAR(64 + MATCH(VLOOKUP(D$6,mapping!$A:$B,2,FALSE),FROM_NGS2_SampleSheet!$1:$1,0))   &amp;  ROW()-5,TRUE)    )</f>
        <v/>
      </c>
      <c r="E2394" s="195" t="str">
        <f ca="1" xml:space="preserve"> IF(INDIRECT("FROM_NGS2_SampleSheet!A"&amp;ROW()-5,TRUE)="","",  "e" &amp; INDIRECT(    "FROM_NGS2_SampleSheet!"   &amp;  CHAR(64 + MATCH(VLOOKUP(E$6,mapping!$A:$B,2,FALSE),FROM_NGS2_SampleSheet!$1:$1,0))   &amp;  ROW()-5,TRUE)    )</f>
        <v/>
      </c>
      <c r="F2394" s="195" t="str">
        <f ca="1" xml:space="preserve"> IF(INDIRECT("FROM_NGS2_SampleSheet!A"&amp;ROW()-5,TRUE)="","",  INDIRECT(    "FROM_NGS2_SampleSheet!"   &amp;  CHAR(64 + MATCH(VLOOKUP(F$6,mapping!$A:$B,2,FALSE),FROM_NGS2_SampleSheet!$1:$1,0))   &amp;  ROW()-5,TRUE)    )</f>
        <v/>
      </c>
      <c r="G2394" s="196" t="str">
        <f ca="1" xml:space="preserve"> IF(INDIRECT("FROM_NGS2_SampleSheet!A"&amp;ROW()-5,TRUE)="","",  INDIRECT(    "FROM_NGS2_SampleSheet!"   &amp;  CHAR(64 + MATCH(VLOOKUP(G$6,mapping!$A:$B,2,FALSE),FROM_NGS2_SampleSheet!$1:$1,0))   &amp;  ROW()-5,TRUE)    )</f>
        <v/>
      </c>
      <c r="H2394" s="195"/>
      <c r="I2394" s="213">
        <v>1</v>
      </c>
      <c r="J2394" s="197" t="str">
        <f ca="1">IF(U2394=TRUE,    IF($Y$4&gt;96,"TOO MANY",VLOOKUP(B2394&amp;"_"&amp;C2394&amp;"_"&amp;E2394&amp;"_A",CALC!W:X,2,FALSE)),   "")</f>
        <v/>
      </c>
      <c r="L2394" s="213">
        <v>1</v>
      </c>
      <c r="M2394" s="197" t="str">
        <f ca="1">IF(V2394=TRUE,     IF($Y$4&gt;96,"TOO MANY",VLOOKUP(B2394&amp;"_"&amp;C2394&amp;"_"&amp;E2394&amp;"_B",CALC!W:X,2,FALSE)),    "")</f>
        <v/>
      </c>
      <c r="N2394" s="206"/>
      <c r="O2394" s="213">
        <v>1</v>
      </c>
      <c r="P2394" s="197" t="str">
        <f ca="1">IF(W2394=TRUE,   IF($Y$4&gt;96,"TOO MANY", VLOOKUP(B2394&amp;"_"&amp;C2394&amp;"_"&amp;E2394&amp;"_C",CALC!W:X,2,FALSE)),   "")</f>
        <v/>
      </c>
      <c r="Q2394" s="206"/>
      <c r="R2394" s="119" t="b">
        <f t="shared" ca="1" si="266"/>
        <v>0</v>
      </c>
      <c r="S2394" s="119" t="b">
        <f t="shared" ca="1" si="264"/>
        <v>0</v>
      </c>
      <c r="T2394" s="119" t="b">
        <f t="shared" ca="1" si="265"/>
        <v>0</v>
      </c>
      <c r="U2394" s="119" t="b">
        <f t="shared" ca="1" si="267"/>
        <v>0</v>
      </c>
      <c r="V2394" s="160" t="b">
        <f t="shared" ca="1" si="268"/>
        <v>0</v>
      </c>
      <c r="W2394" s="119" t="b">
        <f t="shared" ca="1" si="269"/>
        <v>0</v>
      </c>
      <c r="X2394" s="119" t="b">
        <f t="shared" ca="1" si="270"/>
        <v>0</v>
      </c>
    </row>
    <row r="2395" spans="2:24" x14ac:dyDescent="0.25">
      <c r="B2395" s="194" t="str">
        <f ca="1" xml:space="preserve"> IF(INDIRECT("FROM_NGS2_SampleSheet!A"&amp;ROW()-5,TRUE)="","",  INDIRECT(    "FROM_NGS2_SampleSheet!"   &amp;  CHAR(64 + MATCH(VLOOKUP(B$6,mapping!$A:$B,2,FALSE),FROM_NGS2_SampleSheet!$1:$1,0))   &amp;  ROW()-5,TRUE)    )</f>
        <v/>
      </c>
      <c r="C2395" s="195" t="str">
        <f ca="1" xml:space="preserve"> IF(INDIRECT("FROM_NGS2_SampleSheet!A"&amp;ROW()-5,TRUE)="","",  INDIRECT(    "FROM_NGS2_SampleSheet!"   &amp;  CHAR(64 + MATCH(VLOOKUP(C$6,mapping!$A:$B,2,FALSE),FROM_NGS2_SampleSheet!$1:$1,0))   &amp;  ROW()-5,TRUE)    )</f>
        <v/>
      </c>
      <c r="D2395" s="195" t="str">
        <f ca="1" xml:space="preserve"> IF(INDIRECT("FROM_NGS2_SampleSheet!A"&amp;ROW()-5,TRUE)="","",  INDIRECT(    "FROM_NGS2_SampleSheet!"   &amp;  CHAR(64 + MATCH(VLOOKUP(D$6,mapping!$A:$B,2,FALSE),FROM_NGS2_SampleSheet!$1:$1,0))   &amp;  ROW()-5,TRUE)    )</f>
        <v/>
      </c>
      <c r="E2395" s="195" t="str">
        <f ca="1" xml:space="preserve"> IF(INDIRECT("FROM_NGS2_SampleSheet!A"&amp;ROW()-5,TRUE)="","",  "e" &amp; INDIRECT(    "FROM_NGS2_SampleSheet!"   &amp;  CHAR(64 + MATCH(VLOOKUP(E$6,mapping!$A:$B,2,FALSE),FROM_NGS2_SampleSheet!$1:$1,0))   &amp;  ROW()-5,TRUE)    )</f>
        <v/>
      </c>
      <c r="F2395" s="195" t="str">
        <f ca="1" xml:space="preserve"> IF(INDIRECT("FROM_NGS2_SampleSheet!A"&amp;ROW()-5,TRUE)="","",  INDIRECT(    "FROM_NGS2_SampleSheet!"   &amp;  CHAR(64 + MATCH(VLOOKUP(F$6,mapping!$A:$B,2,FALSE),FROM_NGS2_SampleSheet!$1:$1,0))   &amp;  ROW()-5,TRUE)    )</f>
        <v/>
      </c>
      <c r="G2395" s="196" t="str">
        <f ca="1" xml:space="preserve"> IF(INDIRECT("FROM_NGS2_SampleSheet!A"&amp;ROW()-5,TRUE)="","",  INDIRECT(    "FROM_NGS2_SampleSheet!"   &amp;  CHAR(64 + MATCH(VLOOKUP(G$6,mapping!$A:$B,2,FALSE),FROM_NGS2_SampleSheet!$1:$1,0))   &amp;  ROW()-5,TRUE)    )</f>
        <v/>
      </c>
      <c r="H2395" s="195"/>
      <c r="I2395" s="213">
        <v>1</v>
      </c>
      <c r="J2395" s="197" t="str">
        <f ca="1">IF(U2395=TRUE,    IF($Y$4&gt;96,"TOO MANY",VLOOKUP(B2395&amp;"_"&amp;C2395&amp;"_"&amp;E2395&amp;"_A",CALC!W:X,2,FALSE)),   "")</f>
        <v/>
      </c>
      <c r="L2395" s="213">
        <v>1</v>
      </c>
      <c r="M2395" s="197" t="str">
        <f ca="1">IF(V2395=TRUE,     IF($Y$4&gt;96,"TOO MANY",VLOOKUP(B2395&amp;"_"&amp;C2395&amp;"_"&amp;E2395&amp;"_B",CALC!W:X,2,FALSE)),    "")</f>
        <v/>
      </c>
      <c r="N2395" s="206"/>
      <c r="O2395" s="213">
        <v>1</v>
      </c>
      <c r="P2395" s="197" t="str">
        <f ca="1">IF(W2395=TRUE,   IF($Y$4&gt;96,"TOO MANY", VLOOKUP(B2395&amp;"_"&amp;C2395&amp;"_"&amp;E2395&amp;"_C",CALC!W:X,2,FALSE)),   "")</f>
        <v/>
      </c>
      <c r="Q2395" s="206"/>
      <c r="R2395" s="119" t="b">
        <f t="shared" ca="1" si="266"/>
        <v>0</v>
      </c>
      <c r="S2395" s="119" t="b">
        <f t="shared" ca="1" si="264"/>
        <v>0</v>
      </c>
      <c r="T2395" s="119" t="b">
        <f t="shared" ca="1" si="265"/>
        <v>0</v>
      </c>
      <c r="U2395" s="119" t="b">
        <f t="shared" ca="1" si="267"/>
        <v>0</v>
      </c>
      <c r="V2395" s="160" t="b">
        <f t="shared" ca="1" si="268"/>
        <v>0</v>
      </c>
      <c r="W2395" s="119" t="b">
        <f t="shared" ca="1" si="269"/>
        <v>0</v>
      </c>
      <c r="X2395" s="119" t="b">
        <f t="shared" ca="1" si="270"/>
        <v>0</v>
      </c>
    </row>
    <row r="2396" spans="2:24" x14ac:dyDescent="0.25">
      <c r="B2396" s="194" t="str">
        <f ca="1" xml:space="preserve"> IF(INDIRECT("FROM_NGS2_SampleSheet!A"&amp;ROW()-5,TRUE)="","",  INDIRECT(    "FROM_NGS2_SampleSheet!"   &amp;  CHAR(64 + MATCH(VLOOKUP(B$6,mapping!$A:$B,2,FALSE),FROM_NGS2_SampleSheet!$1:$1,0))   &amp;  ROW()-5,TRUE)    )</f>
        <v/>
      </c>
      <c r="C2396" s="195" t="str">
        <f ca="1" xml:space="preserve"> IF(INDIRECT("FROM_NGS2_SampleSheet!A"&amp;ROW()-5,TRUE)="","",  INDIRECT(    "FROM_NGS2_SampleSheet!"   &amp;  CHAR(64 + MATCH(VLOOKUP(C$6,mapping!$A:$B,2,FALSE),FROM_NGS2_SampleSheet!$1:$1,0))   &amp;  ROW()-5,TRUE)    )</f>
        <v/>
      </c>
      <c r="D2396" s="195" t="str">
        <f ca="1" xml:space="preserve"> IF(INDIRECT("FROM_NGS2_SampleSheet!A"&amp;ROW()-5,TRUE)="","",  INDIRECT(    "FROM_NGS2_SampleSheet!"   &amp;  CHAR(64 + MATCH(VLOOKUP(D$6,mapping!$A:$B,2,FALSE),FROM_NGS2_SampleSheet!$1:$1,0))   &amp;  ROW()-5,TRUE)    )</f>
        <v/>
      </c>
      <c r="E2396" s="195" t="str">
        <f ca="1" xml:space="preserve"> IF(INDIRECT("FROM_NGS2_SampleSheet!A"&amp;ROW()-5,TRUE)="","",  "e" &amp; INDIRECT(    "FROM_NGS2_SampleSheet!"   &amp;  CHAR(64 + MATCH(VLOOKUP(E$6,mapping!$A:$B,2,FALSE),FROM_NGS2_SampleSheet!$1:$1,0))   &amp;  ROW()-5,TRUE)    )</f>
        <v/>
      </c>
      <c r="F2396" s="195" t="str">
        <f ca="1" xml:space="preserve"> IF(INDIRECT("FROM_NGS2_SampleSheet!A"&amp;ROW()-5,TRUE)="","",  INDIRECT(    "FROM_NGS2_SampleSheet!"   &amp;  CHAR(64 + MATCH(VLOOKUP(F$6,mapping!$A:$B,2,FALSE),FROM_NGS2_SampleSheet!$1:$1,0))   &amp;  ROW()-5,TRUE)    )</f>
        <v/>
      </c>
      <c r="G2396" s="196" t="str">
        <f ca="1" xml:space="preserve"> IF(INDIRECT("FROM_NGS2_SampleSheet!A"&amp;ROW()-5,TRUE)="","",  INDIRECT(    "FROM_NGS2_SampleSheet!"   &amp;  CHAR(64 + MATCH(VLOOKUP(G$6,mapping!$A:$B,2,FALSE),FROM_NGS2_SampleSheet!$1:$1,0))   &amp;  ROW()-5,TRUE)    )</f>
        <v/>
      </c>
      <c r="H2396" s="195"/>
      <c r="I2396" s="213">
        <v>1</v>
      </c>
      <c r="J2396" s="197" t="str">
        <f ca="1">IF(U2396=TRUE,    IF($Y$4&gt;96,"TOO MANY",VLOOKUP(B2396&amp;"_"&amp;C2396&amp;"_"&amp;E2396&amp;"_A",CALC!W:X,2,FALSE)),   "")</f>
        <v/>
      </c>
      <c r="L2396" s="213">
        <v>1</v>
      </c>
      <c r="M2396" s="197" t="str">
        <f ca="1">IF(V2396=TRUE,     IF($Y$4&gt;96,"TOO MANY",VLOOKUP(B2396&amp;"_"&amp;C2396&amp;"_"&amp;E2396&amp;"_B",CALC!W:X,2,FALSE)),    "")</f>
        <v/>
      </c>
      <c r="N2396" s="206"/>
      <c r="O2396" s="213">
        <v>1</v>
      </c>
      <c r="P2396" s="197" t="str">
        <f ca="1">IF(W2396=TRUE,   IF($Y$4&gt;96,"TOO MANY", VLOOKUP(B2396&amp;"_"&amp;C2396&amp;"_"&amp;E2396&amp;"_C",CALC!W:X,2,FALSE)),   "")</f>
        <v/>
      </c>
      <c r="Q2396" s="206"/>
      <c r="R2396" s="119" t="b">
        <f t="shared" ca="1" si="266"/>
        <v>0</v>
      </c>
      <c r="S2396" s="119" t="b">
        <f t="shared" ca="1" si="264"/>
        <v>0</v>
      </c>
      <c r="T2396" s="119" t="b">
        <f t="shared" ca="1" si="265"/>
        <v>0</v>
      </c>
      <c r="U2396" s="119" t="b">
        <f t="shared" ca="1" si="267"/>
        <v>0</v>
      </c>
      <c r="V2396" s="160" t="b">
        <f t="shared" ca="1" si="268"/>
        <v>0</v>
      </c>
      <c r="W2396" s="119" t="b">
        <f t="shared" ca="1" si="269"/>
        <v>0</v>
      </c>
      <c r="X2396" s="119" t="b">
        <f t="shared" ca="1" si="270"/>
        <v>0</v>
      </c>
    </row>
    <row r="2397" spans="2:24" x14ac:dyDescent="0.25">
      <c r="B2397" s="194" t="str">
        <f ca="1" xml:space="preserve"> IF(INDIRECT("FROM_NGS2_SampleSheet!A"&amp;ROW()-5,TRUE)="","",  INDIRECT(    "FROM_NGS2_SampleSheet!"   &amp;  CHAR(64 + MATCH(VLOOKUP(B$6,mapping!$A:$B,2,FALSE),FROM_NGS2_SampleSheet!$1:$1,0))   &amp;  ROW()-5,TRUE)    )</f>
        <v/>
      </c>
      <c r="C2397" s="195" t="str">
        <f ca="1" xml:space="preserve"> IF(INDIRECT("FROM_NGS2_SampleSheet!A"&amp;ROW()-5,TRUE)="","",  INDIRECT(    "FROM_NGS2_SampleSheet!"   &amp;  CHAR(64 + MATCH(VLOOKUP(C$6,mapping!$A:$B,2,FALSE),FROM_NGS2_SampleSheet!$1:$1,0))   &amp;  ROW()-5,TRUE)    )</f>
        <v/>
      </c>
      <c r="D2397" s="195" t="str">
        <f ca="1" xml:space="preserve"> IF(INDIRECT("FROM_NGS2_SampleSheet!A"&amp;ROW()-5,TRUE)="","",  INDIRECT(    "FROM_NGS2_SampleSheet!"   &amp;  CHAR(64 + MATCH(VLOOKUP(D$6,mapping!$A:$B,2,FALSE),FROM_NGS2_SampleSheet!$1:$1,0))   &amp;  ROW()-5,TRUE)    )</f>
        <v/>
      </c>
      <c r="E2397" s="195" t="str">
        <f ca="1" xml:space="preserve"> IF(INDIRECT("FROM_NGS2_SampleSheet!A"&amp;ROW()-5,TRUE)="","",  "e" &amp; INDIRECT(    "FROM_NGS2_SampleSheet!"   &amp;  CHAR(64 + MATCH(VLOOKUP(E$6,mapping!$A:$B,2,FALSE),FROM_NGS2_SampleSheet!$1:$1,0))   &amp;  ROW()-5,TRUE)    )</f>
        <v/>
      </c>
      <c r="F2397" s="195" t="str">
        <f ca="1" xml:space="preserve"> IF(INDIRECT("FROM_NGS2_SampleSheet!A"&amp;ROW()-5,TRUE)="","",  INDIRECT(    "FROM_NGS2_SampleSheet!"   &amp;  CHAR(64 + MATCH(VLOOKUP(F$6,mapping!$A:$B,2,FALSE),FROM_NGS2_SampleSheet!$1:$1,0))   &amp;  ROW()-5,TRUE)    )</f>
        <v/>
      </c>
      <c r="G2397" s="196" t="str">
        <f ca="1" xml:space="preserve"> IF(INDIRECT("FROM_NGS2_SampleSheet!A"&amp;ROW()-5,TRUE)="","",  INDIRECT(    "FROM_NGS2_SampleSheet!"   &amp;  CHAR(64 + MATCH(VLOOKUP(G$6,mapping!$A:$B,2,FALSE),FROM_NGS2_SampleSheet!$1:$1,0))   &amp;  ROW()-5,TRUE)    )</f>
        <v/>
      </c>
      <c r="H2397" s="195"/>
      <c r="I2397" s="213">
        <v>1</v>
      </c>
      <c r="J2397" s="197" t="str">
        <f ca="1">IF(U2397=TRUE,    IF($Y$4&gt;96,"TOO MANY",VLOOKUP(B2397&amp;"_"&amp;C2397&amp;"_"&amp;E2397&amp;"_A",CALC!W:X,2,FALSE)),   "")</f>
        <v/>
      </c>
      <c r="L2397" s="213">
        <v>1</v>
      </c>
      <c r="M2397" s="197" t="str">
        <f ca="1">IF(V2397=TRUE,     IF($Y$4&gt;96,"TOO MANY",VLOOKUP(B2397&amp;"_"&amp;C2397&amp;"_"&amp;E2397&amp;"_B",CALC!W:X,2,FALSE)),    "")</f>
        <v/>
      </c>
      <c r="N2397" s="206"/>
      <c r="O2397" s="213">
        <v>1</v>
      </c>
      <c r="P2397" s="197" t="str">
        <f ca="1">IF(W2397=TRUE,   IF($Y$4&gt;96,"TOO MANY", VLOOKUP(B2397&amp;"_"&amp;C2397&amp;"_"&amp;E2397&amp;"_C",CALC!W:X,2,FALSE)),   "")</f>
        <v/>
      </c>
      <c r="Q2397" s="206"/>
      <c r="R2397" s="119" t="b">
        <f t="shared" ca="1" si="266"/>
        <v>0</v>
      </c>
      <c r="S2397" s="119" t="b">
        <f t="shared" ca="1" si="264"/>
        <v>0</v>
      </c>
      <c r="T2397" s="119" t="b">
        <f t="shared" ca="1" si="265"/>
        <v>0</v>
      </c>
      <c r="U2397" s="119" t="b">
        <f t="shared" ca="1" si="267"/>
        <v>0</v>
      </c>
      <c r="V2397" s="160" t="b">
        <f t="shared" ca="1" si="268"/>
        <v>0</v>
      </c>
      <c r="W2397" s="119" t="b">
        <f t="shared" ca="1" si="269"/>
        <v>0</v>
      </c>
      <c r="X2397" s="119" t="b">
        <f t="shared" ca="1" si="270"/>
        <v>0</v>
      </c>
    </row>
    <row r="2398" spans="2:24" x14ac:dyDescent="0.25">
      <c r="B2398" s="194" t="str">
        <f ca="1" xml:space="preserve"> IF(INDIRECT("FROM_NGS2_SampleSheet!A"&amp;ROW()-5,TRUE)="","",  INDIRECT(    "FROM_NGS2_SampleSheet!"   &amp;  CHAR(64 + MATCH(VLOOKUP(B$6,mapping!$A:$B,2,FALSE),FROM_NGS2_SampleSheet!$1:$1,0))   &amp;  ROW()-5,TRUE)    )</f>
        <v/>
      </c>
      <c r="C2398" s="195" t="str">
        <f ca="1" xml:space="preserve"> IF(INDIRECT("FROM_NGS2_SampleSheet!A"&amp;ROW()-5,TRUE)="","",  INDIRECT(    "FROM_NGS2_SampleSheet!"   &amp;  CHAR(64 + MATCH(VLOOKUP(C$6,mapping!$A:$B,2,FALSE),FROM_NGS2_SampleSheet!$1:$1,0))   &amp;  ROW()-5,TRUE)    )</f>
        <v/>
      </c>
      <c r="D2398" s="195" t="str">
        <f ca="1" xml:space="preserve"> IF(INDIRECT("FROM_NGS2_SampleSheet!A"&amp;ROW()-5,TRUE)="","",  INDIRECT(    "FROM_NGS2_SampleSheet!"   &amp;  CHAR(64 + MATCH(VLOOKUP(D$6,mapping!$A:$B,2,FALSE),FROM_NGS2_SampleSheet!$1:$1,0))   &amp;  ROW()-5,TRUE)    )</f>
        <v/>
      </c>
      <c r="E2398" s="195" t="str">
        <f ca="1" xml:space="preserve"> IF(INDIRECT("FROM_NGS2_SampleSheet!A"&amp;ROW()-5,TRUE)="","",  "e" &amp; INDIRECT(    "FROM_NGS2_SampleSheet!"   &amp;  CHAR(64 + MATCH(VLOOKUP(E$6,mapping!$A:$B,2,FALSE),FROM_NGS2_SampleSheet!$1:$1,0))   &amp;  ROW()-5,TRUE)    )</f>
        <v/>
      </c>
      <c r="F2398" s="195" t="str">
        <f ca="1" xml:space="preserve"> IF(INDIRECT("FROM_NGS2_SampleSheet!A"&amp;ROW()-5,TRUE)="","",  INDIRECT(    "FROM_NGS2_SampleSheet!"   &amp;  CHAR(64 + MATCH(VLOOKUP(F$6,mapping!$A:$B,2,FALSE),FROM_NGS2_SampleSheet!$1:$1,0))   &amp;  ROW()-5,TRUE)    )</f>
        <v/>
      </c>
      <c r="G2398" s="196" t="str">
        <f ca="1" xml:space="preserve"> IF(INDIRECT("FROM_NGS2_SampleSheet!A"&amp;ROW()-5,TRUE)="","",  INDIRECT(    "FROM_NGS2_SampleSheet!"   &amp;  CHAR(64 + MATCH(VLOOKUP(G$6,mapping!$A:$B,2,FALSE),FROM_NGS2_SampleSheet!$1:$1,0))   &amp;  ROW()-5,TRUE)    )</f>
        <v/>
      </c>
      <c r="H2398" s="195"/>
      <c r="I2398" s="213">
        <v>1</v>
      </c>
      <c r="J2398" s="197" t="str">
        <f ca="1">IF(U2398=TRUE,    IF($Y$4&gt;96,"TOO MANY",VLOOKUP(B2398&amp;"_"&amp;C2398&amp;"_"&amp;E2398&amp;"_A",CALC!W:X,2,FALSE)),   "")</f>
        <v/>
      </c>
      <c r="L2398" s="213">
        <v>1</v>
      </c>
      <c r="M2398" s="197" t="str">
        <f ca="1">IF(V2398=TRUE,     IF($Y$4&gt;96,"TOO MANY",VLOOKUP(B2398&amp;"_"&amp;C2398&amp;"_"&amp;E2398&amp;"_B",CALC!W:X,2,FALSE)),    "")</f>
        <v/>
      </c>
      <c r="N2398" s="206"/>
      <c r="O2398" s="213">
        <v>1</v>
      </c>
      <c r="P2398" s="197" t="str">
        <f ca="1">IF(W2398=TRUE,   IF($Y$4&gt;96,"TOO MANY", VLOOKUP(B2398&amp;"_"&amp;C2398&amp;"_"&amp;E2398&amp;"_C",CALC!W:X,2,FALSE)),   "")</f>
        <v/>
      </c>
      <c r="Q2398" s="206"/>
      <c r="R2398" s="119" t="b">
        <f t="shared" ca="1" si="266"/>
        <v>0</v>
      </c>
      <c r="S2398" s="119" t="b">
        <f t="shared" ca="1" si="264"/>
        <v>0</v>
      </c>
      <c r="T2398" s="119" t="b">
        <f t="shared" ca="1" si="265"/>
        <v>0</v>
      </c>
      <c r="U2398" s="119" t="b">
        <f t="shared" ca="1" si="267"/>
        <v>0</v>
      </c>
      <c r="V2398" s="160" t="b">
        <f t="shared" ca="1" si="268"/>
        <v>0</v>
      </c>
      <c r="W2398" s="119" t="b">
        <f t="shared" ca="1" si="269"/>
        <v>0</v>
      </c>
      <c r="X2398" s="119" t="b">
        <f t="shared" ca="1" si="270"/>
        <v>0</v>
      </c>
    </row>
    <row r="2399" spans="2:24" x14ac:dyDescent="0.25">
      <c r="B2399" s="194" t="str">
        <f ca="1" xml:space="preserve"> IF(INDIRECT("FROM_NGS2_SampleSheet!A"&amp;ROW()-5,TRUE)="","",  INDIRECT(    "FROM_NGS2_SampleSheet!"   &amp;  CHAR(64 + MATCH(VLOOKUP(B$6,mapping!$A:$B,2,FALSE),FROM_NGS2_SampleSheet!$1:$1,0))   &amp;  ROW()-5,TRUE)    )</f>
        <v/>
      </c>
      <c r="C2399" s="195" t="str">
        <f ca="1" xml:space="preserve"> IF(INDIRECT("FROM_NGS2_SampleSheet!A"&amp;ROW()-5,TRUE)="","",  INDIRECT(    "FROM_NGS2_SampleSheet!"   &amp;  CHAR(64 + MATCH(VLOOKUP(C$6,mapping!$A:$B,2,FALSE),FROM_NGS2_SampleSheet!$1:$1,0))   &amp;  ROW()-5,TRUE)    )</f>
        <v/>
      </c>
      <c r="D2399" s="195" t="str">
        <f ca="1" xml:space="preserve"> IF(INDIRECT("FROM_NGS2_SampleSheet!A"&amp;ROW()-5,TRUE)="","",  INDIRECT(    "FROM_NGS2_SampleSheet!"   &amp;  CHAR(64 + MATCH(VLOOKUP(D$6,mapping!$A:$B,2,FALSE),FROM_NGS2_SampleSheet!$1:$1,0))   &amp;  ROW()-5,TRUE)    )</f>
        <v/>
      </c>
      <c r="E2399" s="195" t="str">
        <f ca="1" xml:space="preserve"> IF(INDIRECT("FROM_NGS2_SampleSheet!A"&amp;ROW()-5,TRUE)="","",  "e" &amp; INDIRECT(    "FROM_NGS2_SampleSheet!"   &amp;  CHAR(64 + MATCH(VLOOKUP(E$6,mapping!$A:$B,2,FALSE),FROM_NGS2_SampleSheet!$1:$1,0))   &amp;  ROW()-5,TRUE)    )</f>
        <v/>
      </c>
      <c r="F2399" s="195" t="str">
        <f ca="1" xml:space="preserve"> IF(INDIRECT("FROM_NGS2_SampleSheet!A"&amp;ROW()-5,TRUE)="","",  INDIRECT(    "FROM_NGS2_SampleSheet!"   &amp;  CHAR(64 + MATCH(VLOOKUP(F$6,mapping!$A:$B,2,FALSE),FROM_NGS2_SampleSheet!$1:$1,0))   &amp;  ROW()-5,TRUE)    )</f>
        <v/>
      </c>
      <c r="G2399" s="196" t="str">
        <f ca="1" xml:space="preserve"> IF(INDIRECT("FROM_NGS2_SampleSheet!A"&amp;ROW()-5,TRUE)="","",  INDIRECT(    "FROM_NGS2_SampleSheet!"   &amp;  CHAR(64 + MATCH(VLOOKUP(G$6,mapping!$A:$B,2,FALSE),FROM_NGS2_SampleSheet!$1:$1,0))   &amp;  ROW()-5,TRUE)    )</f>
        <v/>
      </c>
      <c r="H2399" s="195"/>
      <c r="I2399" s="213">
        <v>1</v>
      </c>
      <c r="J2399" s="197" t="str">
        <f ca="1">IF(U2399=TRUE,    IF($Y$4&gt;96,"TOO MANY",VLOOKUP(B2399&amp;"_"&amp;C2399&amp;"_"&amp;E2399&amp;"_A",CALC!W:X,2,FALSE)),   "")</f>
        <v/>
      </c>
      <c r="L2399" s="213">
        <v>1</v>
      </c>
      <c r="M2399" s="197" t="str">
        <f ca="1">IF(V2399=TRUE,     IF($Y$4&gt;96,"TOO MANY",VLOOKUP(B2399&amp;"_"&amp;C2399&amp;"_"&amp;E2399&amp;"_B",CALC!W:X,2,FALSE)),    "")</f>
        <v/>
      </c>
      <c r="N2399" s="206"/>
      <c r="O2399" s="213">
        <v>1</v>
      </c>
      <c r="P2399" s="197" t="str">
        <f ca="1">IF(W2399=TRUE,   IF($Y$4&gt;96,"TOO MANY", VLOOKUP(B2399&amp;"_"&amp;C2399&amp;"_"&amp;E2399&amp;"_C",CALC!W:X,2,FALSE)),   "")</f>
        <v/>
      </c>
      <c r="Q2399" s="206"/>
      <c r="R2399" s="119" t="b">
        <f t="shared" ca="1" si="266"/>
        <v>0</v>
      </c>
      <c r="S2399" s="119" t="b">
        <f t="shared" ca="1" si="264"/>
        <v>0</v>
      </c>
      <c r="T2399" s="119" t="b">
        <f t="shared" ca="1" si="265"/>
        <v>0</v>
      </c>
      <c r="U2399" s="119" t="b">
        <f t="shared" ca="1" si="267"/>
        <v>0</v>
      </c>
      <c r="V2399" s="160" t="b">
        <f t="shared" ca="1" si="268"/>
        <v>0</v>
      </c>
      <c r="W2399" s="119" t="b">
        <f t="shared" ca="1" si="269"/>
        <v>0</v>
      </c>
      <c r="X2399" s="119" t="b">
        <f t="shared" ca="1" si="270"/>
        <v>0</v>
      </c>
    </row>
    <row r="2400" spans="2:24" x14ac:dyDescent="0.25">
      <c r="B2400" s="194" t="str">
        <f ca="1" xml:space="preserve"> IF(INDIRECT("FROM_NGS2_SampleSheet!A"&amp;ROW()-5,TRUE)="","",  INDIRECT(    "FROM_NGS2_SampleSheet!"   &amp;  CHAR(64 + MATCH(VLOOKUP(B$6,mapping!$A:$B,2,FALSE),FROM_NGS2_SampleSheet!$1:$1,0))   &amp;  ROW()-5,TRUE)    )</f>
        <v/>
      </c>
      <c r="C2400" s="195" t="str">
        <f ca="1" xml:space="preserve"> IF(INDIRECT("FROM_NGS2_SampleSheet!A"&amp;ROW()-5,TRUE)="","",  INDIRECT(    "FROM_NGS2_SampleSheet!"   &amp;  CHAR(64 + MATCH(VLOOKUP(C$6,mapping!$A:$B,2,FALSE),FROM_NGS2_SampleSheet!$1:$1,0))   &amp;  ROW()-5,TRUE)    )</f>
        <v/>
      </c>
      <c r="D2400" s="195" t="str">
        <f ca="1" xml:space="preserve"> IF(INDIRECT("FROM_NGS2_SampleSheet!A"&amp;ROW()-5,TRUE)="","",  INDIRECT(    "FROM_NGS2_SampleSheet!"   &amp;  CHAR(64 + MATCH(VLOOKUP(D$6,mapping!$A:$B,2,FALSE),FROM_NGS2_SampleSheet!$1:$1,0))   &amp;  ROW()-5,TRUE)    )</f>
        <v/>
      </c>
      <c r="E2400" s="195" t="str">
        <f ca="1" xml:space="preserve"> IF(INDIRECT("FROM_NGS2_SampleSheet!A"&amp;ROW()-5,TRUE)="","",  "e" &amp; INDIRECT(    "FROM_NGS2_SampleSheet!"   &amp;  CHAR(64 + MATCH(VLOOKUP(E$6,mapping!$A:$B,2,FALSE),FROM_NGS2_SampleSheet!$1:$1,0))   &amp;  ROW()-5,TRUE)    )</f>
        <v/>
      </c>
      <c r="F2400" s="195" t="str">
        <f ca="1" xml:space="preserve"> IF(INDIRECT("FROM_NGS2_SampleSheet!A"&amp;ROW()-5,TRUE)="","",  INDIRECT(    "FROM_NGS2_SampleSheet!"   &amp;  CHAR(64 + MATCH(VLOOKUP(F$6,mapping!$A:$B,2,FALSE),FROM_NGS2_SampleSheet!$1:$1,0))   &amp;  ROW()-5,TRUE)    )</f>
        <v/>
      </c>
      <c r="G2400" s="196" t="str">
        <f ca="1" xml:space="preserve"> IF(INDIRECT("FROM_NGS2_SampleSheet!A"&amp;ROW()-5,TRUE)="","",  INDIRECT(    "FROM_NGS2_SampleSheet!"   &amp;  CHAR(64 + MATCH(VLOOKUP(G$6,mapping!$A:$B,2,FALSE),FROM_NGS2_SampleSheet!$1:$1,0))   &amp;  ROW()-5,TRUE)    )</f>
        <v/>
      </c>
      <c r="H2400" s="195"/>
      <c r="I2400" s="213">
        <v>1</v>
      </c>
      <c r="J2400" s="197" t="str">
        <f ca="1">IF(U2400=TRUE,    IF($Y$4&gt;96,"TOO MANY",VLOOKUP(B2400&amp;"_"&amp;C2400&amp;"_"&amp;E2400&amp;"_A",CALC!W:X,2,FALSE)),   "")</f>
        <v/>
      </c>
      <c r="L2400" s="213">
        <v>1</v>
      </c>
      <c r="M2400" s="197" t="str">
        <f ca="1">IF(V2400=TRUE,     IF($Y$4&gt;96,"TOO MANY",VLOOKUP(B2400&amp;"_"&amp;C2400&amp;"_"&amp;E2400&amp;"_B",CALC!W:X,2,FALSE)),    "")</f>
        <v/>
      </c>
      <c r="N2400" s="206"/>
      <c r="O2400" s="213">
        <v>1</v>
      </c>
      <c r="P2400" s="197" t="str">
        <f ca="1">IF(W2400=TRUE,   IF($Y$4&gt;96,"TOO MANY", VLOOKUP(B2400&amp;"_"&amp;C2400&amp;"_"&amp;E2400&amp;"_C",CALC!W:X,2,FALSE)),   "")</f>
        <v/>
      </c>
      <c r="Q2400" s="206"/>
      <c r="R2400" s="119" t="b">
        <f t="shared" ca="1" si="266"/>
        <v>0</v>
      </c>
      <c r="S2400" s="119" t="b">
        <f t="shared" ca="1" si="264"/>
        <v>0</v>
      </c>
      <c r="T2400" s="119" t="b">
        <f t="shared" ca="1" si="265"/>
        <v>0</v>
      </c>
      <c r="U2400" s="119" t="b">
        <f t="shared" ca="1" si="267"/>
        <v>0</v>
      </c>
      <c r="V2400" s="160" t="b">
        <f t="shared" ca="1" si="268"/>
        <v>0</v>
      </c>
      <c r="W2400" s="119" t="b">
        <f t="shared" ca="1" si="269"/>
        <v>0</v>
      </c>
      <c r="X2400" s="119" t="b">
        <f t="shared" ca="1" si="270"/>
        <v>0</v>
      </c>
    </row>
    <row r="2401" spans="2:24" x14ac:dyDescent="0.25">
      <c r="B2401" s="194" t="str">
        <f ca="1" xml:space="preserve"> IF(INDIRECT("FROM_NGS2_SampleSheet!A"&amp;ROW()-5,TRUE)="","",  INDIRECT(    "FROM_NGS2_SampleSheet!"   &amp;  CHAR(64 + MATCH(VLOOKUP(B$6,mapping!$A:$B,2,FALSE),FROM_NGS2_SampleSheet!$1:$1,0))   &amp;  ROW()-5,TRUE)    )</f>
        <v/>
      </c>
      <c r="C2401" s="195" t="str">
        <f ca="1" xml:space="preserve"> IF(INDIRECT("FROM_NGS2_SampleSheet!A"&amp;ROW()-5,TRUE)="","",  INDIRECT(    "FROM_NGS2_SampleSheet!"   &amp;  CHAR(64 + MATCH(VLOOKUP(C$6,mapping!$A:$B,2,FALSE),FROM_NGS2_SampleSheet!$1:$1,0))   &amp;  ROW()-5,TRUE)    )</f>
        <v/>
      </c>
      <c r="D2401" s="195" t="str">
        <f ca="1" xml:space="preserve"> IF(INDIRECT("FROM_NGS2_SampleSheet!A"&amp;ROW()-5,TRUE)="","",  INDIRECT(    "FROM_NGS2_SampleSheet!"   &amp;  CHAR(64 + MATCH(VLOOKUP(D$6,mapping!$A:$B,2,FALSE),FROM_NGS2_SampleSheet!$1:$1,0))   &amp;  ROW()-5,TRUE)    )</f>
        <v/>
      </c>
      <c r="E2401" s="195" t="str">
        <f ca="1" xml:space="preserve"> IF(INDIRECT("FROM_NGS2_SampleSheet!A"&amp;ROW()-5,TRUE)="","",  "e" &amp; INDIRECT(    "FROM_NGS2_SampleSheet!"   &amp;  CHAR(64 + MATCH(VLOOKUP(E$6,mapping!$A:$B,2,FALSE),FROM_NGS2_SampleSheet!$1:$1,0))   &amp;  ROW()-5,TRUE)    )</f>
        <v/>
      </c>
      <c r="F2401" s="195" t="str">
        <f ca="1" xml:space="preserve"> IF(INDIRECT("FROM_NGS2_SampleSheet!A"&amp;ROW()-5,TRUE)="","",  INDIRECT(    "FROM_NGS2_SampleSheet!"   &amp;  CHAR(64 + MATCH(VLOOKUP(F$6,mapping!$A:$B,2,FALSE),FROM_NGS2_SampleSheet!$1:$1,0))   &amp;  ROW()-5,TRUE)    )</f>
        <v/>
      </c>
      <c r="G2401" s="196" t="str">
        <f ca="1" xml:space="preserve"> IF(INDIRECT("FROM_NGS2_SampleSheet!A"&amp;ROW()-5,TRUE)="","",  INDIRECT(    "FROM_NGS2_SampleSheet!"   &amp;  CHAR(64 + MATCH(VLOOKUP(G$6,mapping!$A:$B,2,FALSE),FROM_NGS2_SampleSheet!$1:$1,0))   &amp;  ROW()-5,TRUE)    )</f>
        <v/>
      </c>
      <c r="H2401" s="195"/>
      <c r="I2401" s="213">
        <v>1</v>
      </c>
      <c r="J2401" s="197" t="str">
        <f ca="1">IF(U2401=TRUE,    IF($Y$4&gt;96,"TOO MANY",VLOOKUP(B2401&amp;"_"&amp;C2401&amp;"_"&amp;E2401&amp;"_A",CALC!W:X,2,FALSE)),   "")</f>
        <v/>
      </c>
      <c r="L2401" s="213">
        <v>1</v>
      </c>
      <c r="M2401" s="197" t="str">
        <f ca="1">IF(V2401=TRUE,     IF($Y$4&gt;96,"TOO MANY",VLOOKUP(B2401&amp;"_"&amp;C2401&amp;"_"&amp;E2401&amp;"_B",CALC!W:X,2,FALSE)),    "")</f>
        <v/>
      </c>
      <c r="N2401" s="206"/>
      <c r="O2401" s="213">
        <v>1</v>
      </c>
      <c r="P2401" s="197" t="str">
        <f ca="1">IF(W2401=TRUE,   IF($Y$4&gt;96,"TOO MANY", VLOOKUP(B2401&amp;"_"&amp;C2401&amp;"_"&amp;E2401&amp;"_C",CALC!W:X,2,FALSE)),   "")</f>
        <v/>
      </c>
      <c r="Q2401" s="206"/>
      <c r="R2401" s="119" t="b">
        <f t="shared" ca="1" si="266"/>
        <v>0</v>
      </c>
      <c r="S2401" s="119" t="b">
        <f t="shared" ca="1" si="264"/>
        <v>0</v>
      </c>
      <c r="T2401" s="119" t="b">
        <f t="shared" ca="1" si="265"/>
        <v>0</v>
      </c>
      <c r="U2401" s="119" t="b">
        <f t="shared" ca="1" si="267"/>
        <v>0</v>
      </c>
      <c r="V2401" s="160" t="b">
        <f t="shared" ca="1" si="268"/>
        <v>0</v>
      </c>
      <c r="W2401" s="119" t="b">
        <f t="shared" ca="1" si="269"/>
        <v>0</v>
      </c>
      <c r="X2401" s="119" t="b">
        <f t="shared" ca="1" si="270"/>
        <v>0</v>
      </c>
    </row>
    <row r="2402" spans="2:24" x14ac:dyDescent="0.25">
      <c r="B2402" s="194" t="str">
        <f ca="1" xml:space="preserve"> IF(INDIRECT("FROM_NGS2_SampleSheet!A"&amp;ROW()-5,TRUE)="","",  INDIRECT(    "FROM_NGS2_SampleSheet!"   &amp;  CHAR(64 + MATCH(VLOOKUP(B$6,mapping!$A:$B,2,FALSE),FROM_NGS2_SampleSheet!$1:$1,0))   &amp;  ROW()-5,TRUE)    )</f>
        <v/>
      </c>
      <c r="C2402" s="195" t="str">
        <f ca="1" xml:space="preserve"> IF(INDIRECT("FROM_NGS2_SampleSheet!A"&amp;ROW()-5,TRUE)="","",  INDIRECT(    "FROM_NGS2_SampleSheet!"   &amp;  CHAR(64 + MATCH(VLOOKUP(C$6,mapping!$A:$B,2,FALSE),FROM_NGS2_SampleSheet!$1:$1,0))   &amp;  ROW()-5,TRUE)    )</f>
        <v/>
      </c>
      <c r="D2402" s="195" t="str">
        <f ca="1" xml:space="preserve"> IF(INDIRECT("FROM_NGS2_SampleSheet!A"&amp;ROW()-5,TRUE)="","",  INDIRECT(    "FROM_NGS2_SampleSheet!"   &amp;  CHAR(64 + MATCH(VLOOKUP(D$6,mapping!$A:$B,2,FALSE),FROM_NGS2_SampleSheet!$1:$1,0))   &amp;  ROW()-5,TRUE)    )</f>
        <v/>
      </c>
      <c r="E2402" s="195" t="str">
        <f ca="1" xml:space="preserve"> IF(INDIRECT("FROM_NGS2_SampleSheet!A"&amp;ROW()-5,TRUE)="","",  "e" &amp; INDIRECT(    "FROM_NGS2_SampleSheet!"   &amp;  CHAR(64 + MATCH(VLOOKUP(E$6,mapping!$A:$B,2,FALSE),FROM_NGS2_SampleSheet!$1:$1,0))   &amp;  ROW()-5,TRUE)    )</f>
        <v/>
      </c>
      <c r="F2402" s="195" t="str">
        <f ca="1" xml:space="preserve"> IF(INDIRECT("FROM_NGS2_SampleSheet!A"&amp;ROW()-5,TRUE)="","",  INDIRECT(    "FROM_NGS2_SampleSheet!"   &amp;  CHAR(64 + MATCH(VLOOKUP(F$6,mapping!$A:$B,2,FALSE),FROM_NGS2_SampleSheet!$1:$1,0))   &amp;  ROW()-5,TRUE)    )</f>
        <v/>
      </c>
      <c r="G2402" s="196" t="str">
        <f ca="1" xml:space="preserve"> IF(INDIRECT("FROM_NGS2_SampleSheet!A"&amp;ROW()-5,TRUE)="","",  INDIRECT(    "FROM_NGS2_SampleSheet!"   &amp;  CHAR(64 + MATCH(VLOOKUP(G$6,mapping!$A:$B,2,FALSE),FROM_NGS2_SampleSheet!$1:$1,0))   &amp;  ROW()-5,TRUE)    )</f>
        <v/>
      </c>
      <c r="H2402" s="195"/>
      <c r="I2402" s="213">
        <v>1</v>
      </c>
      <c r="J2402" s="197" t="str">
        <f ca="1">IF(U2402=TRUE,    IF($Y$4&gt;96,"TOO MANY",VLOOKUP(B2402&amp;"_"&amp;C2402&amp;"_"&amp;E2402&amp;"_A",CALC!W:X,2,FALSE)),   "")</f>
        <v/>
      </c>
      <c r="L2402" s="213">
        <v>1</v>
      </c>
      <c r="M2402" s="197" t="str">
        <f ca="1">IF(V2402=TRUE,     IF($Y$4&gt;96,"TOO MANY",VLOOKUP(B2402&amp;"_"&amp;C2402&amp;"_"&amp;E2402&amp;"_B",CALC!W:X,2,FALSE)),    "")</f>
        <v/>
      </c>
      <c r="N2402" s="206"/>
      <c r="O2402" s="213">
        <v>1</v>
      </c>
      <c r="P2402" s="197" t="str">
        <f ca="1">IF(W2402=TRUE,   IF($Y$4&gt;96,"TOO MANY", VLOOKUP(B2402&amp;"_"&amp;C2402&amp;"_"&amp;E2402&amp;"_C",CALC!W:X,2,FALSE)),   "")</f>
        <v/>
      </c>
      <c r="Q2402" s="206"/>
      <c r="R2402" s="119" t="b">
        <f t="shared" ca="1" si="266"/>
        <v>0</v>
      </c>
      <c r="S2402" s="119" t="b">
        <f t="shared" ca="1" si="264"/>
        <v>0</v>
      </c>
      <c r="T2402" s="119" t="b">
        <f t="shared" ca="1" si="265"/>
        <v>0</v>
      </c>
      <c r="U2402" s="119" t="b">
        <f t="shared" ca="1" si="267"/>
        <v>0</v>
      </c>
      <c r="V2402" s="160" t="b">
        <f t="shared" ca="1" si="268"/>
        <v>0</v>
      </c>
      <c r="W2402" s="119" t="b">
        <f t="shared" ca="1" si="269"/>
        <v>0</v>
      </c>
      <c r="X2402" s="119" t="b">
        <f t="shared" ca="1" si="270"/>
        <v>0</v>
      </c>
    </row>
    <row r="2403" spans="2:24" x14ac:dyDescent="0.25">
      <c r="B2403" s="194" t="str">
        <f ca="1" xml:space="preserve"> IF(INDIRECT("FROM_NGS2_SampleSheet!A"&amp;ROW()-5,TRUE)="","",  INDIRECT(    "FROM_NGS2_SampleSheet!"   &amp;  CHAR(64 + MATCH(VLOOKUP(B$6,mapping!$A:$B,2,FALSE),FROM_NGS2_SampleSheet!$1:$1,0))   &amp;  ROW()-5,TRUE)    )</f>
        <v/>
      </c>
      <c r="C2403" s="195" t="str">
        <f ca="1" xml:space="preserve"> IF(INDIRECT("FROM_NGS2_SampleSheet!A"&amp;ROW()-5,TRUE)="","",  INDIRECT(    "FROM_NGS2_SampleSheet!"   &amp;  CHAR(64 + MATCH(VLOOKUP(C$6,mapping!$A:$B,2,FALSE),FROM_NGS2_SampleSheet!$1:$1,0))   &amp;  ROW()-5,TRUE)    )</f>
        <v/>
      </c>
      <c r="D2403" s="195" t="str">
        <f ca="1" xml:space="preserve"> IF(INDIRECT("FROM_NGS2_SampleSheet!A"&amp;ROW()-5,TRUE)="","",  INDIRECT(    "FROM_NGS2_SampleSheet!"   &amp;  CHAR(64 + MATCH(VLOOKUP(D$6,mapping!$A:$B,2,FALSE),FROM_NGS2_SampleSheet!$1:$1,0))   &amp;  ROW()-5,TRUE)    )</f>
        <v/>
      </c>
      <c r="E2403" s="195" t="str">
        <f ca="1" xml:space="preserve"> IF(INDIRECT("FROM_NGS2_SampleSheet!A"&amp;ROW()-5,TRUE)="","",  "e" &amp; INDIRECT(    "FROM_NGS2_SampleSheet!"   &amp;  CHAR(64 + MATCH(VLOOKUP(E$6,mapping!$A:$B,2,FALSE),FROM_NGS2_SampleSheet!$1:$1,0))   &amp;  ROW()-5,TRUE)    )</f>
        <v/>
      </c>
      <c r="F2403" s="195" t="str">
        <f ca="1" xml:space="preserve"> IF(INDIRECT("FROM_NGS2_SampleSheet!A"&amp;ROW()-5,TRUE)="","",  INDIRECT(    "FROM_NGS2_SampleSheet!"   &amp;  CHAR(64 + MATCH(VLOOKUP(F$6,mapping!$A:$B,2,FALSE),FROM_NGS2_SampleSheet!$1:$1,0))   &amp;  ROW()-5,TRUE)    )</f>
        <v/>
      </c>
      <c r="G2403" s="196" t="str">
        <f ca="1" xml:space="preserve"> IF(INDIRECT("FROM_NGS2_SampleSheet!A"&amp;ROW()-5,TRUE)="","",  INDIRECT(    "FROM_NGS2_SampleSheet!"   &amp;  CHAR(64 + MATCH(VLOOKUP(G$6,mapping!$A:$B,2,FALSE),FROM_NGS2_SampleSheet!$1:$1,0))   &amp;  ROW()-5,TRUE)    )</f>
        <v/>
      </c>
      <c r="H2403" s="195"/>
      <c r="I2403" s="213">
        <v>1</v>
      </c>
      <c r="J2403" s="197" t="str">
        <f ca="1">IF(U2403=TRUE,    IF($Y$4&gt;96,"TOO MANY",VLOOKUP(B2403&amp;"_"&amp;C2403&amp;"_"&amp;E2403&amp;"_A",CALC!W:X,2,FALSE)),   "")</f>
        <v/>
      </c>
      <c r="L2403" s="213">
        <v>1</v>
      </c>
      <c r="M2403" s="197" t="str">
        <f ca="1">IF(V2403=TRUE,     IF($Y$4&gt;96,"TOO MANY",VLOOKUP(B2403&amp;"_"&amp;C2403&amp;"_"&amp;E2403&amp;"_B",CALC!W:X,2,FALSE)),    "")</f>
        <v/>
      </c>
      <c r="N2403" s="206"/>
      <c r="O2403" s="213">
        <v>1</v>
      </c>
      <c r="P2403" s="197" t="str">
        <f ca="1">IF(W2403=TRUE,   IF($Y$4&gt;96,"TOO MANY", VLOOKUP(B2403&amp;"_"&amp;C2403&amp;"_"&amp;E2403&amp;"_C",CALC!W:X,2,FALSE)),   "")</f>
        <v/>
      </c>
      <c r="Q2403" s="206"/>
      <c r="R2403" s="119" t="b">
        <f t="shared" ca="1" si="266"/>
        <v>0</v>
      </c>
      <c r="S2403" s="119" t="b">
        <f t="shared" ca="1" si="264"/>
        <v>0</v>
      </c>
      <c r="T2403" s="119" t="b">
        <f t="shared" ca="1" si="265"/>
        <v>0</v>
      </c>
      <c r="U2403" s="119" t="b">
        <f t="shared" ca="1" si="267"/>
        <v>0</v>
      </c>
      <c r="V2403" s="160" t="b">
        <f t="shared" ca="1" si="268"/>
        <v>0</v>
      </c>
      <c r="W2403" s="119" t="b">
        <f t="shared" ca="1" si="269"/>
        <v>0</v>
      </c>
      <c r="X2403" s="119" t="b">
        <f t="shared" ca="1" si="270"/>
        <v>0</v>
      </c>
    </row>
    <row r="2404" spans="2:24" x14ac:dyDescent="0.25">
      <c r="B2404" s="194" t="str">
        <f ca="1" xml:space="preserve"> IF(INDIRECT("FROM_NGS2_SampleSheet!A"&amp;ROW()-5,TRUE)="","",  INDIRECT(    "FROM_NGS2_SampleSheet!"   &amp;  CHAR(64 + MATCH(VLOOKUP(B$6,mapping!$A:$B,2,FALSE),FROM_NGS2_SampleSheet!$1:$1,0))   &amp;  ROW()-5,TRUE)    )</f>
        <v/>
      </c>
      <c r="C2404" s="195" t="str">
        <f ca="1" xml:space="preserve"> IF(INDIRECT("FROM_NGS2_SampleSheet!A"&amp;ROW()-5,TRUE)="","",  INDIRECT(    "FROM_NGS2_SampleSheet!"   &amp;  CHAR(64 + MATCH(VLOOKUP(C$6,mapping!$A:$B,2,FALSE),FROM_NGS2_SampleSheet!$1:$1,0))   &amp;  ROW()-5,TRUE)    )</f>
        <v/>
      </c>
      <c r="D2404" s="195" t="str">
        <f ca="1" xml:space="preserve"> IF(INDIRECT("FROM_NGS2_SampleSheet!A"&amp;ROW()-5,TRUE)="","",  INDIRECT(    "FROM_NGS2_SampleSheet!"   &amp;  CHAR(64 + MATCH(VLOOKUP(D$6,mapping!$A:$B,2,FALSE),FROM_NGS2_SampleSheet!$1:$1,0))   &amp;  ROW()-5,TRUE)    )</f>
        <v/>
      </c>
      <c r="E2404" s="195" t="str">
        <f ca="1" xml:space="preserve"> IF(INDIRECT("FROM_NGS2_SampleSheet!A"&amp;ROW()-5,TRUE)="","",  "e" &amp; INDIRECT(    "FROM_NGS2_SampleSheet!"   &amp;  CHAR(64 + MATCH(VLOOKUP(E$6,mapping!$A:$B,2,FALSE),FROM_NGS2_SampleSheet!$1:$1,0))   &amp;  ROW()-5,TRUE)    )</f>
        <v/>
      </c>
      <c r="F2404" s="195" t="str">
        <f ca="1" xml:space="preserve"> IF(INDIRECT("FROM_NGS2_SampleSheet!A"&amp;ROW()-5,TRUE)="","",  INDIRECT(    "FROM_NGS2_SampleSheet!"   &amp;  CHAR(64 + MATCH(VLOOKUP(F$6,mapping!$A:$B,2,FALSE),FROM_NGS2_SampleSheet!$1:$1,0))   &amp;  ROW()-5,TRUE)    )</f>
        <v/>
      </c>
      <c r="G2404" s="196" t="str">
        <f ca="1" xml:space="preserve"> IF(INDIRECT("FROM_NGS2_SampleSheet!A"&amp;ROW()-5,TRUE)="","",  INDIRECT(    "FROM_NGS2_SampleSheet!"   &amp;  CHAR(64 + MATCH(VLOOKUP(G$6,mapping!$A:$B,2,FALSE),FROM_NGS2_SampleSheet!$1:$1,0))   &amp;  ROW()-5,TRUE)    )</f>
        <v/>
      </c>
      <c r="H2404" s="195"/>
      <c r="I2404" s="213">
        <v>1</v>
      </c>
      <c r="J2404" s="197" t="str">
        <f ca="1">IF(U2404=TRUE,    IF($Y$4&gt;96,"TOO MANY",VLOOKUP(B2404&amp;"_"&amp;C2404&amp;"_"&amp;E2404&amp;"_A",CALC!W:X,2,FALSE)),   "")</f>
        <v/>
      </c>
      <c r="L2404" s="213">
        <v>1</v>
      </c>
      <c r="M2404" s="197" t="str">
        <f ca="1">IF(V2404=TRUE,     IF($Y$4&gt;96,"TOO MANY",VLOOKUP(B2404&amp;"_"&amp;C2404&amp;"_"&amp;E2404&amp;"_B",CALC!W:X,2,FALSE)),    "")</f>
        <v/>
      </c>
      <c r="N2404" s="206"/>
      <c r="O2404" s="213">
        <v>1</v>
      </c>
      <c r="P2404" s="197" t="str">
        <f ca="1">IF(W2404=TRUE,   IF($Y$4&gt;96,"TOO MANY", VLOOKUP(B2404&amp;"_"&amp;C2404&amp;"_"&amp;E2404&amp;"_C",CALC!W:X,2,FALSE)),   "")</f>
        <v/>
      </c>
      <c r="Q2404" s="206"/>
      <c r="R2404" s="119" t="b">
        <f t="shared" ca="1" si="266"/>
        <v>0</v>
      </c>
      <c r="S2404" s="119" t="b">
        <f t="shared" ca="1" si="264"/>
        <v>0</v>
      </c>
      <c r="T2404" s="119" t="b">
        <f t="shared" ca="1" si="265"/>
        <v>0</v>
      </c>
      <c r="U2404" s="119" t="b">
        <f t="shared" ca="1" si="267"/>
        <v>0</v>
      </c>
      <c r="V2404" s="160" t="b">
        <f t="shared" ca="1" si="268"/>
        <v>0</v>
      </c>
      <c r="W2404" s="119" t="b">
        <f t="shared" ca="1" si="269"/>
        <v>0</v>
      </c>
      <c r="X2404" s="119" t="b">
        <f t="shared" ca="1" si="270"/>
        <v>0</v>
      </c>
    </row>
    <row r="2405" spans="2:24" x14ac:dyDescent="0.25">
      <c r="B2405" s="194" t="str">
        <f ca="1" xml:space="preserve"> IF(INDIRECT("FROM_NGS2_SampleSheet!A"&amp;ROW()-5,TRUE)="","",  INDIRECT(    "FROM_NGS2_SampleSheet!"   &amp;  CHAR(64 + MATCH(VLOOKUP(B$6,mapping!$A:$B,2,FALSE),FROM_NGS2_SampleSheet!$1:$1,0))   &amp;  ROW()-5,TRUE)    )</f>
        <v/>
      </c>
      <c r="C2405" s="195" t="str">
        <f ca="1" xml:space="preserve"> IF(INDIRECT("FROM_NGS2_SampleSheet!A"&amp;ROW()-5,TRUE)="","",  INDIRECT(    "FROM_NGS2_SampleSheet!"   &amp;  CHAR(64 + MATCH(VLOOKUP(C$6,mapping!$A:$B,2,FALSE),FROM_NGS2_SampleSheet!$1:$1,0))   &amp;  ROW()-5,TRUE)    )</f>
        <v/>
      </c>
      <c r="D2405" s="195" t="str">
        <f ca="1" xml:space="preserve"> IF(INDIRECT("FROM_NGS2_SampleSheet!A"&amp;ROW()-5,TRUE)="","",  INDIRECT(    "FROM_NGS2_SampleSheet!"   &amp;  CHAR(64 + MATCH(VLOOKUP(D$6,mapping!$A:$B,2,FALSE),FROM_NGS2_SampleSheet!$1:$1,0))   &amp;  ROW()-5,TRUE)    )</f>
        <v/>
      </c>
      <c r="E2405" s="195" t="str">
        <f ca="1" xml:space="preserve"> IF(INDIRECT("FROM_NGS2_SampleSheet!A"&amp;ROW()-5,TRUE)="","",  "e" &amp; INDIRECT(    "FROM_NGS2_SampleSheet!"   &amp;  CHAR(64 + MATCH(VLOOKUP(E$6,mapping!$A:$B,2,FALSE),FROM_NGS2_SampleSheet!$1:$1,0))   &amp;  ROW()-5,TRUE)    )</f>
        <v/>
      </c>
      <c r="F2405" s="195" t="str">
        <f ca="1" xml:space="preserve"> IF(INDIRECT("FROM_NGS2_SampleSheet!A"&amp;ROW()-5,TRUE)="","",  INDIRECT(    "FROM_NGS2_SampleSheet!"   &amp;  CHAR(64 + MATCH(VLOOKUP(F$6,mapping!$A:$B,2,FALSE),FROM_NGS2_SampleSheet!$1:$1,0))   &amp;  ROW()-5,TRUE)    )</f>
        <v/>
      </c>
      <c r="G2405" s="196" t="str">
        <f ca="1" xml:space="preserve"> IF(INDIRECT("FROM_NGS2_SampleSheet!A"&amp;ROW()-5,TRUE)="","",  INDIRECT(    "FROM_NGS2_SampleSheet!"   &amp;  CHAR(64 + MATCH(VLOOKUP(G$6,mapping!$A:$B,2,FALSE),FROM_NGS2_SampleSheet!$1:$1,0))   &amp;  ROW()-5,TRUE)    )</f>
        <v/>
      </c>
      <c r="H2405" s="195"/>
      <c r="I2405" s="213">
        <v>1</v>
      </c>
      <c r="J2405" s="197" t="str">
        <f ca="1">IF(U2405=TRUE,    IF($Y$4&gt;96,"TOO MANY",VLOOKUP(B2405&amp;"_"&amp;C2405&amp;"_"&amp;E2405&amp;"_A",CALC!W:X,2,FALSE)),   "")</f>
        <v/>
      </c>
      <c r="L2405" s="213">
        <v>1</v>
      </c>
      <c r="M2405" s="197" t="str">
        <f ca="1">IF(V2405=TRUE,     IF($Y$4&gt;96,"TOO MANY",VLOOKUP(B2405&amp;"_"&amp;C2405&amp;"_"&amp;E2405&amp;"_B",CALC!W:X,2,FALSE)),    "")</f>
        <v/>
      </c>
      <c r="N2405" s="206"/>
      <c r="O2405" s="213">
        <v>1</v>
      </c>
      <c r="P2405" s="197" t="str">
        <f ca="1">IF(W2405=TRUE,   IF($Y$4&gt;96,"TOO MANY", VLOOKUP(B2405&amp;"_"&amp;C2405&amp;"_"&amp;E2405&amp;"_C",CALC!W:X,2,FALSE)),   "")</f>
        <v/>
      </c>
      <c r="Q2405" s="206"/>
      <c r="R2405" s="119" t="b">
        <f t="shared" ca="1" si="266"/>
        <v>0</v>
      </c>
      <c r="S2405" s="119" t="b">
        <f t="shared" ca="1" si="264"/>
        <v>0</v>
      </c>
      <c r="T2405" s="119" t="b">
        <f t="shared" ca="1" si="265"/>
        <v>0</v>
      </c>
      <c r="U2405" s="119" t="b">
        <f t="shared" ca="1" si="267"/>
        <v>0</v>
      </c>
      <c r="V2405" s="160" t="b">
        <f t="shared" ca="1" si="268"/>
        <v>0</v>
      </c>
      <c r="W2405" s="119" t="b">
        <f t="shared" ca="1" si="269"/>
        <v>0</v>
      </c>
      <c r="X2405" s="119" t="b">
        <f t="shared" ca="1" si="270"/>
        <v>0</v>
      </c>
    </row>
    <row r="2406" spans="2:24" x14ac:dyDescent="0.25">
      <c r="B2406" s="194" t="str">
        <f ca="1" xml:space="preserve"> IF(INDIRECT("FROM_NGS2_SampleSheet!A"&amp;ROW()-5,TRUE)="","",  INDIRECT(    "FROM_NGS2_SampleSheet!"   &amp;  CHAR(64 + MATCH(VLOOKUP(B$6,mapping!$A:$B,2,FALSE),FROM_NGS2_SampleSheet!$1:$1,0))   &amp;  ROW()-5,TRUE)    )</f>
        <v/>
      </c>
      <c r="C2406" s="195" t="str">
        <f ca="1" xml:space="preserve"> IF(INDIRECT("FROM_NGS2_SampleSheet!A"&amp;ROW()-5,TRUE)="","",  INDIRECT(    "FROM_NGS2_SampleSheet!"   &amp;  CHAR(64 + MATCH(VLOOKUP(C$6,mapping!$A:$B,2,FALSE),FROM_NGS2_SampleSheet!$1:$1,0))   &amp;  ROW()-5,TRUE)    )</f>
        <v/>
      </c>
      <c r="D2406" s="195" t="str">
        <f ca="1" xml:space="preserve"> IF(INDIRECT("FROM_NGS2_SampleSheet!A"&amp;ROW()-5,TRUE)="","",  INDIRECT(    "FROM_NGS2_SampleSheet!"   &amp;  CHAR(64 + MATCH(VLOOKUP(D$6,mapping!$A:$B,2,FALSE),FROM_NGS2_SampleSheet!$1:$1,0))   &amp;  ROW()-5,TRUE)    )</f>
        <v/>
      </c>
      <c r="E2406" s="195" t="str">
        <f ca="1" xml:space="preserve"> IF(INDIRECT("FROM_NGS2_SampleSheet!A"&amp;ROW()-5,TRUE)="","",  "e" &amp; INDIRECT(    "FROM_NGS2_SampleSheet!"   &amp;  CHAR(64 + MATCH(VLOOKUP(E$6,mapping!$A:$B,2,FALSE),FROM_NGS2_SampleSheet!$1:$1,0))   &amp;  ROW()-5,TRUE)    )</f>
        <v/>
      </c>
      <c r="F2406" s="195" t="str">
        <f ca="1" xml:space="preserve"> IF(INDIRECT("FROM_NGS2_SampleSheet!A"&amp;ROW()-5,TRUE)="","",  INDIRECT(    "FROM_NGS2_SampleSheet!"   &amp;  CHAR(64 + MATCH(VLOOKUP(F$6,mapping!$A:$B,2,FALSE),FROM_NGS2_SampleSheet!$1:$1,0))   &amp;  ROW()-5,TRUE)    )</f>
        <v/>
      </c>
      <c r="G2406" s="196" t="str">
        <f ca="1" xml:space="preserve"> IF(INDIRECT("FROM_NGS2_SampleSheet!A"&amp;ROW()-5,TRUE)="","",  INDIRECT(    "FROM_NGS2_SampleSheet!"   &amp;  CHAR(64 + MATCH(VLOOKUP(G$6,mapping!$A:$B,2,FALSE),FROM_NGS2_SampleSheet!$1:$1,0))   &amp;  ROW()-5,TRUE)    )</f>
        <v/>
      </c>
      <c r="H2406" s="195"/>
      <c r="I2406" s="213">
        <v>1</v>
      </c>
      <c r="J2406" s="197" t="str">
        <f ca="1">IF(U2406=TRUE,    IF($Y$4&gt;96,"TOO MANY",VLOOKUP(B2406&amp;"_"&amp;C2406&amp;"_"&amp;E2406&amp;"_A",CALC!W:X,2,FALSE)),   "")</f>
        <v/>
      </c>
      <c r="L2406" s="213">
        <v>1</v>
      </c>
      <c r="M2406" s="197" t="str">
        <f ca="1">IF(V2406=TRUE,     IF($Y$4&gt;96,"TOO MANY",VLOOKUP(B2406&amp;"_"&amp;C2406&amp;"_"&amp;E2406&amp;"_B",CALC!W:X,2,FALSE)),    "")</f>
        <v/>
      </c>
      <c r="N2406" s="206"/>
      <c r="O2406" s="213">
        <v>1</v>
      </c>
      <c r="P2406" s="197" t="str">
        <f ca="1">IF(W2406=TRUE,   IF($Y$4&gt;96,"TOO MANY", VLOOKUP(B2406&amp;"_"&amp;C2406&amp;"_"&amp;E2406&amp;"_C",CALC!W:X,2,FALSE)),   "")</f>
        <v/>
      </c>
      <c r="Q2406" s="206"/>
      <c r="R2406" s="119" t="b">
        <f t="shared" ca="1" si="266"/>
        <v>0</v>
      </c>
      <c r="S2406" s="119" t="b">
        <f t="shared" ca="1" si="264"/>
        <v>0</v>
      </c>
      <c r="T2406" s="119" t="b">
        <f t="shared" ca="1" si="265"/>
        <v>0</v>
      </c>
      <c r="U2406" s="119" t="b">
        <f t="shared" ca="1" si="267"/>
        <v>0</v>
      </c>
      <c r="V2406" s="160" t="b">
        <f t="shared" ca="1" si="268"/>
        <v>0</v>
      </c>
      <c r="W2406" s="119" t="b">
        <f t="shared" ca="1" si="269"/>
        <v>0</v>
      </c>
      <c r="X2406" s="119" t="b">
        <f t="shared" ca="1" si="270"/>
        <v>0</v>
      </c>
    </row>
    <row r="2407" spans="2:24" x14ac:dyDescent="0.25">
      <c r="B2407" s="194" t="str">
        <f ca="1" xml:space="preserve"> IF(INDIRECT("FROM_NGS2_SampleSheet!A"&amp;ROW()-5,TRUE)="","",  INDIRECT(    "FROM_NGS2_SampleSheet!"   &amp;  CHAR(64 + MATCH(VLOOKUP(B$6,mapping!$A:$B,2,FALSE),FROM_NGS2_SampleSheet!$1:$1,0))   &amp;  ROW()-5,TRUE)    )</f>
        <v/>
      </c>
      <c r="C2407" s="195" t="str">
        <f ca="1" xml:space="preserve"> IF(INDIRECT("FROM_NGS2_SampleSheet!A"&amp;ROW()-5,TRUE)="","",  INDIRECT(    "FROM_NGS2_SampleSheet!"   &amp;  CHAR(64 + MATCH(VLOOKUP(C$6,mapping!$A:$B,2,FALSE),FROM_NGS2_SampleSheet!$1:$1,0))   &amp;  ROW()-5,TRUE)    )</f>
        <v/>
      </c>
      <c r="D2407" s="195" t="str">
        <f ca="1" xml:space="preserve"> IF(INDIRECT("FROM_NGS2_SampleSheet!A"&amp;ROW()-5,TRUE)="","",  INDIRECT(    "FROM_NGS2_SampleSheet!"   &amp;  CHAR(64 + MATCH(VLOOKUP(D$6,mapping!$A:$B,2,FALSE),FROM_NGS2_SampleSheet!$1:$1,0))   &amp;  ROW()-5,TRUE)    )</f>
        <v/>
      </c>
      <c r="E2407" s="195" t="str">
        <f ca="1" xml:space="preserve"> IF(INDIRECT("FROM_NGS2_SampleSheet!A"&amp;ROW()-5,TRUE)="","",  "e" &amp; INDIRECT(    "FROM_NGS2_SampleSheet!"   &amp;  CHAR(64 + MATCH(VLOOKUP(E$6,mapping!$A:$B,2,FALSE),FROM_NGS2_SampleSheet!$1:$1,0))   &amp;  ROW()-5,TRUE)    )</f>
        <v/>
      </c>
      <c r="F2407" s="195" t="str">
        <f ca="1" xml:space="preserve"> IF(INDIRECT("FROM_NGS2_SampleSheet!A"&amp;ROW()-5,TRUE)="","",  INDIRECT(    "FROM_NGS2_SampleSheet!"   &amp;  CHAR(64 + MATCH(VLOOKUP(F$6,mapping!$A:$B,2,FALSE),FROM_NGS2_SampleSheet!$1:$1,0))   &amp;  ROW()-5,TRUE)    )</f>
        <v/>
      </c>
      <c r="G2407" s="196" t="str">
        <f ca="1" xml:space="preserve"> IF(INDIRECT("FROM_NGS2_SampleSheet!A"&amp;ROW()-5,TRUE)="","",  INDIRECT(    "FROM_NGS2_SampleSheet!"   &amp;  CHAR(64 + MATCH(VLOOKUP(G$6,mapping!$A:$B,2,FALSE),FROM_NGS2_SampleSheet!$1:$1,0))   &amp;  ROW()-5,TRUE)    )</f>
        <v/>
      </c>
      <c r="H2407" s="195"/>
      <c r="I2407" s="213">
        <v>1</v>
      </c>
      <c r="J2407" s="197" t="str">
        <f ca="1">IF(U2407=TRUE,    IF($Y$4&gt;96,"TOO MANY",VLOOKUP(B2407&amp;"_"&amp;C2407&amp;"_"&amp;E2407&amp;"_A",CALC!W:X,2,FALSE)),   "")</f>
        <v/>
      </c>
      <c r="L2407" s="213">
        <v>1</v>
      </c>
      <c r="M2407" s="197" t="str">
        <f ca="1">IF(V2407=TRUE,     IF($Y$4&gt;96,"TOO MANY",VLOOKUP(B2407&amp;"_"&amp;C2407&amp;"_"&amp;E2407&amp;"_B",CALC!W:X,2,FALSE)),    "")</f>
        <v/>
      </c>
      <c r="N2407" s="206"/>
      <c r="O2407" s="213">
        <v>1</v>
      </c>
      <c r="P2407" s="197" t="str">
        <f ca="1">IF(W2407=TRUE,   IF($Y$4&gt;96,"TOO MANY", VLOOKUP(B2407&amp;"_"&amp;C2407&amp;"_"&amp;E2407&amp;"_C",CALC!W:X,2,FALSE)),   "")</f>
        <v/>
      </c>
      <c r="Q2407" s="206"/>
      <c r="R2407" s="119" t="b">
        <f t="shared" ca="1" si="266"/>
        <v>0</v>
      </c>
      <c r="S2407" s="119" t="b">
        <f t="shared" ca="1" si="264"/>
        <v>0</v>
      </c>
      <c r="T2407" s="119" t="b">
        <f t="shared" ca="1" si="265"/>
        <v>0</v>
      </c>
      <c r="U2407" s="119" t="b">
        <f t="shared" ca="1" si="267"/>
        <v>0</v>
      </c>
      <c r="V2407" s="160" t="b">
        <f t="shared" ca="1" si="268"/>
        <v>0</v>
      </c>
      <c r="W2407" s="119" t="b">
        <f t="shared" ca="1" si="269"/>
        <v>0</v>
      </c>
      <c r="X2407" s="119" t="b">
        <f t="shared" ca="1" si="270"/>
        <v>0</v>
      </c>
    </row>
    <row r="2408" spans="2:24" x14ac:dyDescent="0.25">
      <c r="B2408" s="194" t="str">
        <f ca="1" xml:space="preserve"> IF(INDIRECT("FROM_NGS2_SampleSheet!A"&amp;ROW()-5,TRUE)="","",  INDIRECT(    "FROM_NGS2_SampleSheet!"   &amp;  CHAR(64 + MATCH(VLOOKUP(B$6,mapping!$A:$B,2,FALSE),FROM_NGS2_SampleSheet!$1:$1,0))   &amp;  ROW()-5,TRUE)    )</f>
        <v/>
      </c>
      <c r="C2408" s="195" t="str">
        <f ca="1" xml:space="preserve"> IF(INDIRECT("FROM_NGS2_SampleSheet!A"&amp;ROW()-5,TRUE)="","",  INDIRECT(    "FROM_NGS2_SampleSheet!"   &amp;  CHAR(64 + MATCH(VLOOKUP(C$6,mapping!$A:$B,2,FALSE),FROM_NGS2_SampleSheet!$1:$1,0))   &amp;  ROW()-5,TRUE)    )</f>
        <v/>
      </c>
      <c r="D2408" s="195" t="str">
        <f ca="1" xml:space="preserve"> IF(INDIRECT("FROM_NGS2_SampleSheet!A"&amp;ROW()-5,TRUE)="","",  INDIRECT(    "FROM_NGS2_SampleSheet!"   &amp;  CHAR(64 + MATCH(VLOOKUP(D$6,mapping!$A:$B,2,FALSE),FROM_NGS2_SampleSheet!$1:$1,0))   &amp;  ROW()-5,TRUE)    )</f>
        <v/>
      </c>
      <c r="E2408" s="195" t="str">
        <f ca="1" xml:space="preserve"> IF(INDIRECT("FROM_NGS2_SampleSheet!A"&amp;ROW()-5,TRUE)="","",  "e" &amp; INDIRECT(    "FROM_NGS2_SampleSheet!"   &amp;  CHAR(64 + MATCH(VLOOKUP(E$6,mapping!$A:$B,2,FALSE),FROM_NGS2_SampleSheet!$1:$1,0))   &amp;  ROW()-5,TRUE)    )</f>
        <v/>
      </c>
      <c r="F2408" s="195" t="str">
        <f ca="1" xml:space="preserve"> IF(INDIRECT("FROM_NGS2_SampleSheet!A"&amp;ROW()-5,TRUE)="","",  INDIRECT(    "FROM_NGS2_SampleSheet!"   &amp;  CHAR(64 + MATCH(VLOOKUP(F$6,mapping!$A:$B,2,FALSE),FROM_NGS2_SampleSheet!$1:$1,0))   &amp;  ROW()-5,TRUE)    )</f>
        <v/>
      </c>
      <c r="G2408" s="196" t="str">
        <f ca="1" xml:space="preserve"> IF(INDIRECT("FROM_NGS2_SampleSheet!A"&amp;ROW()-5,TRUE)="","",  INDIRECT(    "FROM_NGS2_SampleSheet!"   &amp;  CHAR(64 + MATCH(VLOOKUP(G$6,mapping!$A:$B,2,FALSE),FROM_NGS2_SampleSheet!$1:$1,0))   &amp;  ROW()-5,TRUE)    )</f>
        <v/>
      </c>
      <c r="H2408" s="195"/>
      <c r="I2408" s="213">
        <v>1</v>
      </c>
      <c r="J2408" s="197" t="str">
        <f ca="1">IF(U2408=TRUE,    IF($Y$4&gt;96,"TOO MANY",VLOOKUP(B2408&amp;"_"&amp;C2408&amp;"_"&amp;E2408&amp;"_A",CALC!W:X,2,FALSE)),   "")</f>
        <v/>
      </c>
      <c r="L2408" s="213">
        <v>1</v>
      </c>
      <c r="M2408" s="197" t="str">
        <f ca="1">IF(V2408=TRUE,     IF($Y$4&gt;96,"TOO MANY",VLOOKUP(B2408&amp;"_"&amp;C2408&amp;"_"&amp;E2408&amp;"_B",CALC!W:X,2,FALSE)),    "")</f>
        <v/>
      </c>
      <c r="N2408" s="206"/>
      <c r="O2408" s="213">
        <v>1</v>
      </c>
      <c r="P2408" s="197" t="str">
        <f ca="1">IF(W2408=TRUE,   IF($Y$4&gt;96,"TOO MANY", VLOOKUP(B2408&amp;"_"&amp;C2408&amp;"_"&amp;E2408&amp;"_C",CALC!W:X,2,FALSE)),   "")</f>
        <v/>
      </c>
      <c r="Q2408" s="206"/>
      <c r="R2408" s="119" t="b">
        <f t="shared" ca="1" si="266"/>
        <v>0</v>
      </c>
      <c r="S2408" s="119" t="b">
        <f t="shared" ca="1" si="264"/>
        <v>0</v>
      </c>
      <c r="T2408" s="119" t="b">
        <f t="shared" ca="1" si="265"/>
        <v>0</v>
      </c>
      <c r="U2408" s="119" t="b">
        <f t="shared" ca="1" si="267"/>
        <v>0</v>
      </c>
      <c r="V2408" s="160" t="b">
        <f t="shared" ca="1" si="268"/>
        <v>0</v>
      </c>
      <c r="W2408" s="119" t="b">
        <f t="shared" ca="1" si="269"/>
        <v>0</v>
      </c>
      <c r="X2408" s="119" t="b">
        <f t="shared" ca="1" si="270"/>
        <v>0</v>
      </c>
    </row>
    <row r="2409" spans="2:24" x14ac:dyDescent="0.25">
      <c r="B2409" s="194" t="str">
        <f ca="1" xml:space="preserve"> IF(INDIRECT("FROM_NGS2_SampleSheet!A"&amp;ROW()-5,TRUE)="","",  INDIRECT(    "FROM_NGS2_SampleSheet!"   &amp;  CHAR(64 + MATCH(VLOOKUP(B$6,mapping!$A:$B,2,FALSE),FROM_NGS2_SampleSheet!$1:$1,0))   &amp;  ROW()-5,TRUE)    )</f>
        <v/>
      </c>
      <c r="C2409" s="195" t="str">
        <f ca="1" xml:space="preserve"> IF(INDIRECT("FROM_NGS2_SampleSheet!A"&amp;ROW()-5,TRUE)="","",  INDIRECT(    "FROM_NGS2_SampleSheet!"   &amp;  CHAR(64 + MATCH(VLOOKUP(C$6,mapping!$A:$B,2,FALSE),FROM_NGS2_SampleSheet!$1:$1,0))   &amp;  ROW()-5,TRUE)    )</f>
        <v/>
      </c>
      <c r="D2409" s="195" t="str">
        <f ca="1" xml:space="preserve"> IF(INDIRECT("FROM_NGS2_SampleSheet!A"&amp;ROW()-5,TRUE)="","",  INDIRECT(    "FROM_NGS2_SampleSheet!"   &amp;  CHAR(64 + MATCH(VLOOKUP(D$6,mapping!$A:$B,2,FALSE),FROM_NGS2_SampleSheet!$1:$1,0))   &amp;  ROW()-5,TRUE)    )</f>
        <v/>
      </c>
      <c r="E2409" s="195" t="str">
        <f ca="1" xml:space="preserve"> IF(INDIRECT("FROM_NGS2_SampleSheet!A"&amp;ROW()-5,TRUE)="","",  "e" &amp; INDIRECT(    "FROM_NGS2_SampleSheet!"   &amp;  CHAR(64 + MATCH(VLOOKUP(E$6,mapping!$A:$B,2,FALSE),FROM_NGS2_SampleSheet!$1:$1,0))   &amp;  ROW()-5,TRUE)    )</f>
        <v/>
      </c>
      <c r="F2409" s="195" t="str">
        <f ca="1" xml:space="preserve"> IF(INDIRECT("FROM_NGS2_SampleSheet!A"&amp;ROW()-5,TRUE)="","",  INDIRECT(    "FROM_NGS2_SampleSheet!"   &amp;  CHAR(64 + MATCH(VLOOKUP(F$6,mapping!$A:$B,2,FALSE),FROM_NGS2_SampleSheet!$1:$1,0))   &amp;  ROW()-5,TRUE)    )</f>
        <v/>
      </c>
      <c r="G2409" s="196" t="str">
        <f ca="1" xml:space="preserve"> IF(INDIRECT("FROM_NGS2_SampleSheet!A"&amp;ROW()-5,TRUE)="","",  INDIRECT(    "FROM_NGS2_SampleSheet!"   &amp;  CHAR(64 + MATCH(VLOOKUP(G$6,mapping!$A:$B,2,FALSE),FROM_NGS2_SampleSheet!$1:$1,0))   &amp;  ROW()-5,TRUE)    )</f>
        <v/>
      </c>
      <c r="H2409" s="195"/>
      <c r="I2409" s="213">
        <v>1</v>
      </c>
      <c r="J2409" s="197" t="str">
        <f ca="1">IF(U2409=TRUE,    IF($Y$4&gt;96,"TOO MANY",VLOOKUP(B2409&amp;"_"&amp;C2409&amp;"_"&amp;E2409&amp;"_A",CALC!W:X,2,FALSE)),   "")</f>
        <v/>
      </c>
      <c r="L2409" s="213">
        <v>1</v>
      </c>
      <c r="M2409" s="197" t="str">
        <f ca="1">IF(V2409=TRUE,     IF($Y$4&gt;96,"TOO MANY",VLOOKUP(B2409&amp;"_"&amp;C2409&amp;"_"&amp;E2409&amp;"_B",CALC!W:X,2,FALSE)),    "")</f>
        <v/>
      </c>
      <c r="N2409" s="206"/>
      <c r="O2409" s="213">
        <v>1</v>
      </c>
      <c r="P2409" s="197" t="str">
        <f ca="1">IF(W2409=TRUE,   IF($Y$4&gt;96,"TOO MANY", VLOOKUP(B2409&amp;"_"&amp;C2409&amp;"_"&amp;E2409&amp;"_C",CALC!W:X,2,FALSE)),   "")</f>
        <v/>
      </c>
      <c r="Q2409" s="206"/>
      <c r="R2409" s="119" t="b">
        <f t="shared" ca="1" si="266"/>
        <v>0</v>
      </c>
      <c r="S2409" s="119" t="b">
        <f t="shared" ca="1" si="264"/>
        <v>0</v>
      </c>
      <c r="T2409" s="119" t="b">
        <f t="shared" ca="1" si="265"/>
        <v>0</v>
      </c>
      <c r="U2409" s="119" t="b">
        <f t="shared" ca="1" si="267"/>
        <v>0</v>
      </c>
      <c r="V2409" s="160" t="b">
        <f t="shared" ca="1" si="268"/>
        <v>0</v>
      </c>
      <c r="W2409" s="119" t="b">
        <f t="shared" ca="1" si="269"/>
        <v>0</v>
      </c>
      <c r="X2409" s="119" t="b">
        <f t="shared" ca="1" si="270"/>
        <v>0</v>
      </c>
    </row>
    <row r="2410" spans="2:24" x14ac:dyDescent="0.25">
      <c r="B2410" s="194" t="str">
        <f ca="1" xml:space="preserve"> IF(INDIRECT("FROM_NGS2_SampleSheet!A"&amp;ROW()-5,TRUE)="","",  INDIRECT(    "FROM_NGS2_SampleSheet!"   &amp;  CHAR(64 + MATCH(VLOOKUP(B$6,mapping!$A:$B,2,FALSE),FROM_NGS2_SampleSheet!$1:$1,0))   &amp;  ROW()-5,TRUE)    )</f>
        <v/>
      </c>
      <c r="C2410" s="195" t="str">
        <f ca="1" xml:space="preserve"> IF(INDIRECT("FROM_NGS2_SampleSheet!A"&amp;ROW()-5,TRUE)="","",  INDIRECT(    "FROM_NGS2_SampleSheet!"   &amp;  CHAR(64 + MATCH(VLOOKUP(C$6,mapping!$A:$B,2,FALSE),FROM_NGS2_SampleSheet!$1:$1,0))   &amp;  ROW()-5,TRUE)    )</f>
        <v/>
      </c>
      <c r="D2410" s="195" t="str">
        <f ca="1" xml:space="preserve"> IF(INDIRECT("FROM_NGS2_SampleSheet!A"&amp;ROW()-5,TRUE)="","",  INDIRECT(    "FROM_NGS2_SampleSheet!"   &amp;  CHAR(64 + MATCH(VLOOKUP(D$6,mapping!$A:$B,2,FALSE),FROM_NGS2_SampleSheet!$1:$1,0))   &amp;  ROW()-5,TRUE)    )</f>
        <v/>
      </c>
      <c r="E2410" s="195" t="str">
        <f ca="1" xml:space="preserve"> IF(INDIRECT("FROM_NGS2_SampleSheet!A"&amp;ROW()-5,TRUE)="","",  "e" &amp; INDIRECT(    "FROM_NGS2_SampleSheet!"   &amp;  CHAR(64 + MATCH(VLOOKUP(E$6,mapping!$A:$B,2,FALSE),FROM_NGS2_SampleSheet!$1:$1,0))   &amp;  ROW()-5,TRUE)    )</f>
        <v/>
      </c>
      <c r="F2410" s="195" t="str">
        <f ca="1" xml:space="preserve"> IF(INDIRECT("FROM_NGS2_SampleSheet!A"&amp;ROW()-5,TRUE)="","",  INDIRECT(    "FROM_NGS2_SampleSheet!"   &amp;  CHAR(64 + MATCH(VLOOKUP(F$6,mapping!$A:$B,2,FALSE),FROM_NGS2_SampleSheet!$1:$1,0))   &amp;  ROW()-5,TRUE)    )</f>
        <v/>
      </c>
      <c r="G2410" s="196" t="str">
        <f ca="1" xml:space="preserve"> IF(INDIRECT("FROM_NGS2_SampleSheet!A"&amp;ROW()-5,TRUE)="","",  INDIRECT(    "FROM_NGS2_SampleSheet!"   &amp;  CHAR(64 + MATCH(VLOOKUP(G$6,mapping!$A:$B,2,FALSE),FROM_NGS2_SampleSheet!$1:$1,0))   &amp;  ROW()-5,TRUE)    )</f>
        <v/>
      </c>
      <c r="H2410" s="195"/>
      <c r="I2410" s="213">
        <v>1</v>
      </c>
      <c r="J2410" s="197" t="str">
        <f ca="1">IF(U2410=TRUE,    IF($Y$4&gt;96,"TOO MANY",VLOOKUP(B2410&amp;"_"&amp;C2410&amp;"_"&amp;E2410&amp;"_A",CALC!W:X,2,FALSE)),   "")</f>
        <v/>
      </c>
      <c r="L2410" s="213">
        <v>1</v>
      </c>
      <c r="M2410" s="197" t="str">
        <f ca="1">IF(V2410=TRUE,     IF($Y$4&gt;96,"TOO MANY",VLOOKUP(B2410&amp;"_"&amp;C2410&amp;"_"&amp;E2410&amp;"_B",CALC!W:X,2,FALSE)),    "")</f>
        <v/>
      </c>
      <c r="N2410" s="206"/>
      <c r="O2410" s="213">
        <v>1</v>
      </c>
      <c r="P2410" s="197" t="str">
        <f ca="1">IF(W2410=TRUE,   IF($Y$4&gt;96,"TOO MANY", VLOOKUP(B2410&amp;"_"&amp;C2410&amp;"_"&amp;E2410&amp;"_C",CALC!W:X,2,FALSE)),   "")</f>
        <v/>
      </c>
      <c r="Q2410" s="206"/>
      <c r="R2410" s="119" t="b">
        <f t="shared" ca="1" si="266"/>
        <v>0</v>
      </c>
      <c r="S2410" s="119" t="b">
        <f t="shared" ca="1" si="264"/>
        <v>0</v>
      </c>
      <c r="T2410" s="119" t="b">
        <f t="shared" ca="1" si="265"/>
        <v>0</v>
      </c>
      <c r="U2410" s="119" t="b">
        <f t="shared" ca="1" si="267"/>
        <v>0</v>
      </c>
      <c r="V2410" s="160" t="b">
        <f t="shared" ca="1" si="268"/>
        <v>0</v>
      </c>
      <c r="W2410" s="119" t="b">
        <f t="shared" ca="1" si="269"/>
        <v>0</v>
      </c>
      <c r="X2410" s="119" t="b">
        <f t="shared" ca="1" si="270"/>
        <v>0</v>
      </c>
    </row>
    <row r="2411" spans="2:24" x14ac:dyDescent="0.25">
      <c r="B2411" s="194" t="str">
        <f ca="1" xml:space="preserve"> IF(INDIRECT("FROM_NGS2_SampleSheet!A"&amp;ROW()-5,TRUE)="","",  INDIRECT(    "FROM_NGS2_SampleSheet!"   &amp;  CHAR(64 + MATCH(VLOOKUP(B$6,mapping!$A:$B,2,FALSE),FROM_NGS2_SampleSheet!$1:$1,0))   &amp;  ROW()-5,TRUE)    )</f>
        <v/>
      </c>
      <c r="C2411" s="195" t="str">
        <f ca="1" xml:space="preserve"> IF(INDIRECT("FROM_NGS2_SampleSheet!A"&amp;ROW()-5,TRUE)="","",  INDIRECT(    "FROM_NGS2_SampleSheet!"   &amp;  CHAR(64 + MATCH(VLOOKUP(C$6,mapping!$A:$B,2,FALSE),FROM_NGS2_SampleSheet!$1:$1,0))   &amp;  ROW()-5,TRUE)    )</f>
        <v/>
      </c>
      <c r="D2411" s="195" t="str">
        <f ca="1" xml:space="preserve"> IF(INDIRECT("FROM_NGS2_SampleSheet!A"&amp;ROW()-5,TRUE)="","",  INDIRECT(    "FROM_NGS2_SampleSheet!"   &amp;  CHAR(64 + MATCH(VLOOKUP(D$6,mapping!$A:$B,2,FALSE),FROM_NGS2_SampleSheet!$1:$1,0))   &amp;  ROW()-5,TRUE)    )</f>
        <v/>
      </c>
      <c r="E2411" s="195" t="str">
        <f ca="1" xml:space="preserve"> IF(INDIRECT("FROM_NGS2_SampleSheet!A"&amp;ROW()-5,TRUE)="","",  "e" &amp; INDIRECT(    "FROM_NGS2_SampleSheet!"   &amp;  CHAR(64 + MATCH(VLOOKUP(E$6,mapping!$A:$B,2,FALSE),FROM_NGS2_SampleSheet!$1:$1,0))   &amp;  ROW()-5,TRUE)    )</f>
        <v/>
      </c>
      <c r="F2411" s="195" t="str">
        <f ca="1" xml:space="preserve"> IF(INDIRECT("FROM_NGS2_SampleSheet!A"&amp;ROW()-5,TRUE)="","",  INDIRECT(    "FROM_NGS2_SampleSheet!"   &amp;  CHAR(64 + MATCH(VLOOKUP(F$6,mapping!$A:$B,2,FALSE),FROM_NGS2_SampleSheet!$1:$1,0))   &amp;  ROW()-5,TRUE)    )</f>
        <v/>
      </c>
      <c r="G2411" s="196" t="str">
        <f ca="1" xml:space="preserve"> IF(INDIRECT("FROM_NGS2_SampleSheet!A"&amp;ROW()-5,TRUE)="","",  INDIRECT(    "FROM_NGS2_SampleSheet!"   &amp;  CHAR(64 + MATCH(VLOOKUP(G$6,mapping!$A:$B,2,FALSE),FROM_NGS2_SampleSheet!$1:$1,0))   &amp;  ROW()-5,TRUE)    )</f>
        <v/>
      </c>
      <c r="H2411" s="195"/>
      <c r="I2411" s="213">
        <v>1</v>
      </c>
      <c r="J2411" s="197" t="str">
        <f ca="1">IF(U2411=TRUE,    IF($Y$4&gt;96,"TOO MANY",VLOOKUP(B2411&amp;"_"&amp;C2411&amp;"_"&amp;E2411&amp;"_A",CALC!W:X,2,FALSE)),   "")</f>
        <v/>
      </c>
      <c r="L2411" s="213">
        <v>1</v>
      </c>
      <c r="M2411" s="197" t="str">
        <f ca="1">IF(V2411=TRUE,     IF($Y$4&gt;96,"TOO MANY",VLOOKUP(B2411&amp;"_"&amp;C2411&amp;"_"&amp;E2411&amp;"_B",CALC!W:X,2,FALSE)),    "")</f>
        <v/>
      </c>
      <c r="N2411" s="206"/>
      <c r="O2411" s="213">
        <v>1</v>
      </c>
      <c r="P2411" s="197" t="str">
        <f ca="1">IF(W2411=TRUE,   IF($Y$4&gt;96,"TOO MANY", VLOOKUP(B2411&amp;"_"&amp;C2411&amp;"_"&amp;E2411&amp;"_C",CALC!W:X,2,FALSE)),   "")</f>
        <v/>
      </c>
      <c r="Q2411" s="206"/>
      <c r="R2411" s="119" t="b">
        <f t="shared" ca="1" si="266"/>
        <v>0</v>
      </c>
      <c r="S2411" s="119" t="b">
        <f t="shared" ca="1" si="264"/>
        <v>0</v>
      </c>
      <c r="T2411" s="119" t="b">
        <f t="shared" ca="1" si="265"/>
        <v>0</v>
      </c>
      <c r="U2411" s="119" t="b">
        <f t="shared" ca="1" si="267"/>
        <v>0</v>
      </c>
      <c r="V2411" s="160" t="b">
        <f t="shared" ca="1" si="268"/>
        <v>0</v>
      </c>
      <c r="W2411" s="119" t="b">
        <f t="shared" ca="1" si="269"/>
        <v>0</v>
      </c>
      <c r="X2411" s="119" t="b">
        <f t="shared" ca="1" si="270"/>
        <v>0</v>
      </c>
    </row>
    <row r="2412" spans="2:24" x14ac:dyDescent="0.25">
      <c r="B2412" s="194" t="str">
        <f ca="1" xml:space="preserve"> IF(INDIRECT("FROM_NGS2_SampleSheet!A"&amp;ROW()-5,TRUE)="","",  INDIRECT(    "FROM_NGS2_SampleSheet!"   &amp;  CHAR(64 + MATCH(VLOOKUP(B$6,mapping!$A:$B,2,FALSE),FROM_NGS2_SampleSheet!$1:$1,0))   &amp;  ROW()-5,TRUE)    )</f>
        <v/>
      </c>
      <c r="C2412" s="195" t="str">
        <f ca="1" xml:space="preserve"> IF(INDIRECT("FROM_NGS2_SampleSheet!A"&amp;ROW()-5,TRUE)="","",  INDIRECT(    "FROM_NGS2_SampleSheet!"   &amp;  CHAR(64 + MATCH(VLOOKUP(C$6,mapping!$A:$B,2,FALSE),FROM_NGS2_SampleSheet!$1:$1,0))   &amp;  ROW()-5,TRUE)    )</f>
        <v/>
      </c>
      <c r="D2412" s="195" t="str">
        <f ca="1" xml:space="preserve"> IF(INDIRECT("FROM_NGS2_SampleSheet!A"&amp;ROW()-5,TRUE)="","",  INDIRECT(    "FROM_NGS2_SampleSheet!"   &amp;  CHAR(64 + MATCH(VLOOKUP(D$6,mapping!$A:$B,2,FALSE),FROM_NGS2_SampleSheet!$1:$1,0))   &amp;  ROW()-5,TRUE)    )</f>
        <v/>
      </c>
      <c r="E2412" s="195" t="str">
        <f ca="1" xml:space="preserve"> IF(INDIRECT("FROM_NGS2_SampleSheet!A"&amp;ROW()-5,TRUE)="","",  "e" &amp; INDIRECT(    "FROM_NGS2_SampleSheet!"   &amp;  CHAR(64 + MATCH(VLOOKUP(E$6,mapping!$A:$B,2,FALSE),FROM_NGS2_SampleSheet!$1:$1,0))   &amp;  ROW()-5,TRUE)    )</f>
        <v/>
      </c>
      <c r="F2412" s="195" t="str">
        <f ca="1" xml:space="preserve"> IF(INDIRECT("FROM_NGS2_SampleSheet!A"&amp;ROW()-5,TRUE)="","",  INDIRECT(    "FROM_NGS2_SampleSheet!"   &amp;  CHAR(64 + MATCH(VLOOKUP(F$6,mapping!$A:$B,2,FALSE),FROM_NGS2_SampleSheet!$1:$1,0))   &amp;  ROW()-5,TRUE)    )</f>
        <v/>
      </c>
      <c r="G2412" s="196" t="str">
        <f ca="1" xml:space="preserve"> IF(INDIRECT("FROM_NGS2_SampleSheet!A"&amp;ROW()-5,TRUE)="","",  INDIRECT(    "FROM_NGS2_SampleSheet!"   &amp;  CHAR(64 + MATCH(VLOOKUP(G$6,mapping!$A:$B,2,FALSE),FROM_NGS2_SampleSheet!$1:$1,0))   &amp;  ROW()-5,TRUE)    )</f>
        <v/>
      </c>
      <c r="H2412" s="195"/>
      <c r="I2412" s="213">
        <v>1</v>
      </c>
      <c r="J2412" s="197" t="str">
        <f ca="1">IF(U2412=TRUE,    IF($Y$4&gt;96,"TOO MANY",VLOOKUP(B2412&amp;"_"&amp;C2412&amp;"_"&amp;E2412&amp;"_A",CALC!W:X,2,FALSE)),   "")</f>
        <v/>
      </c>
      <c r="L2412" s="213">
        <v>1</v>
      </c>
      <c r="M2412" s="197" t="str">
        <f ca="1">IF(V2412=TRUE,     IF($Y$4&gt;96,"TOO MANY",VLOOKUP(B2412&amp;"_"&amp;C2412&amp;"_"&amp;E2412&amp;"_B",CALC!W:X,2,FALSE)),    "")</f>
        <v/>
      </c>
      <c r="N2412" s="206"/>
      <c r="O2412" s="213">
        <v>1</v>
      </c>
      <c r="P2412" s="197" t="str">
        <f ca="1">IF(W2412=TRUE,   IF($Y$4&gt;96,"TOO MANY", VLOOKUP(B2412&amp;"_"&amp;C2412&amp;"_"&amp;E2412&amp;"_C",CALC!W:X,2,FALSE)),   "")</f>
        <v/>
      </c>
      <c r="Q2412" s="206"/>
      <c r="R2412" s="119" t="b">
        <f t="shared" ca="1" si="266"/>
        <v>0</v>
      </c>
      <c r="S2412" s="119" t="b">
        <f t="shared" ca="1" si="264"/>
        <v>0</v>
      </c>
      <c r="T2412" s="119" t="b">
        <f t="shared" ca="1" si="265"/>
        <v>0</v>
      </c>
      <c r="U2412" s="119" t="b">
        <f t="shared" ca="1" si="267"/>
        <v>0</v>
      </c>
      <c r="V2412" s="160" t="b">
        <f t="shared" ca="1" si="268"/>
        <v>0</v>
      </c>
      <c r="W2412" s="119" t="b">
        <f t="shared" ca="1" si="269"/>
        <v>0</v>
      </c>
      <c r="X2412" s="119" t="b">
        <f t="shared" ca="1" si="270"/>
        <v>0</v>
      </c>
    </row>
    <row r="2413" spans="2:24" x14ac:dyDescent="0.25">
      <c r="B2413" s="194" t="str">
        <f ca="1" xml:space="preserve"> IF(INDIRECT("FROM_NGS2_SampleSheet!A"&amp;ROW()-5,TRUE)="","",  INDIRECT(    "FROM_NGS2_SampleSheet!"   &amp;  CHAR(64 + MATCH(VLOOKUP(B$6,mapping!$A:$B,2,FALSE),FROM_NGS2_SampleSheet!$1:$1,0))   &amp;  ROW()-5,TRUE)    )</f>
        <v/>
      </c>
      <c r="C2413" s="195" t="str">
        <f ca="1" xml:space="preserve"> IF(INDIRECT("FROM_NGS2_SampleSheet!A"&amp;ROW()-5,TRUE)="","",  INDIRECT(    "FROM_NGS2_SampleSheet!"   &amp;  CHAR(64 + MATCH(VLOOKUP(C$6,mapping!$A:$B,2,FALSE),FROM_NGS2_SampleSheet!$1:$1,0))   &amp;  ROW()-5,TRUE)    )</f>
        <v/>
      </c>
      <c r="D2413" s="195" t="str">
        <f ca="1" xml:space="preserve"> IF(INDIRECT("FROM_NGS2_SampleSheet!A"&amp;ROW()-5,TRUE)="","",  INDIRECT(    "FROM_NGS2_SampleSheet!"   &amp;  CHAR(64 + MATCH(VLOOKUP(D$6,mapping!$A:$B,2,FALSE),FROM_NGS2_SampleSheet!$1:$1,0))   &amp;  ROW()-5,TRUE)    )</f>
        <v/>
      </c>
      <c r="E2413" s="195" t="str">
        <f ca="1" xml:space="preserve"> IF(INDIRECT("FROM_NGS2_SampleSheet!A"&amp;ROW()-5,TRUE)="","",  "e" &amp; INDIRECT(    "FROM_NGS2_SampleSheet!"   &amp;  CHAR(64 + MATCH(VLOOKUP(E$6,mapping!$A:$B,2,FALSE),FROM_NGS2_SampleSheet!$1:$1,0))   &amp;  ROW()-5,TRUE)    )</f>
        <v/>
      </c>
      <c r="F2413" s="195" t="str">
        <f ca="1" xml:space="preserve"> IF(INDIRECT("FROM_NGS2_SampleSheet!A"&amp;ROW()-5,TRUE)="","",  INDIRECT(    "FROM_NGS2_SampleSheet!"   &amp;  CHAR(64 + MATCH(VLOOKUP(F$6,mapping!$A:$B,2,FALSE),FROM_NGS2_SampleSheet!$1:$1,0))   &amp;  ROW()-5,TRUE)    )</f>
        <v/>
      </c>
      <c r="G2413" s="196" t="str">
        <f ca="1" xml:space="preserve"> IF(INDIRECT("FROM_NGS2_SampleSheet!A"&amp;ROW()-5,TRUE)="","",  INDIRECT(    "FROM_NGS2_SampleSheet!"   &amp;  CHAR(64 + MATCH(VLOOKUP(G$6,mapping!$A:$B,2,FALSE),FROM_NGS2_SampleSheet!$1:$1,0))   &amp;  ROW()-5,TRUE)    )</f>
        <v/>
      </c>
      <c r="H2413" s="195"/>
      <c r="I2413" s="213">
        <v>1</v>
      </c>
      <c r="J2413" s="197" t="str">
        <f ca="1">IF(U2413=TRUE,    IF($Y$4&gt;96,"TOO MANY",VLOOKUP(B2413&amp;"_"&amp;C2413&amp;"_"&amp;E2413&amp;"_A",CALC!W:X,2,FALSE)),   "")</f>
        <v/>
      </c>
      <c r="L2413" s="213">
        <v>1</v>
      </c>
      <c r="M2413" s="197" t="str">
        <f ca="1">IF(V2413=TRUE,     IF($Y$4&gt;96,"TOO MANY",VLOOKUP(B2413&amp;"_"&amp;C2413&amp;"_"&amp;E2413&amp;"_B",CALC!W:X,2,FALSE)),    "")</f>
        <v/>
      </c>
      <c r="N2413" s="206"/>
      <c r="O2413" s="213">
        <v>1</v>
      </c>
      <c r="P2413" s="197" t="str">
        <f ca="1">IF(W2413=TRUE,   IF($Y$4&gt;96,"TOO MANY", VLOOKUP(B2413&amp;"_"&amp;C2413&amp;"_"&amp;E2413&amp;"_C",CALC!W:X,2,FALSE)),   "")</f>
        <v/>
      </c>
      <c r="Q2413" s="206"/>
      <c r="R2413" s="119" t="b">
        <f t="shared" ca="1" si="266"/>
        <v>0</v>
      </c>
      <c r="S2413" s="119" t="b">
        <f t="shared" ca="1" si="264"/>
        <v>0</v>
      </c>
      <c r="T2413" s="119" t="b">
        <f t="shared" ca="1" si="265"/>
        <v>0</v>
      </c>
      <c r="U2413" s="119" t="b">
        <f t="shared" ca="1" si="267"/>
        <v>0</v>
      </c>
      <c r="V2413" s="160" t="b">
        <f t="shared" ca="1" si="268"/>
        <v>0</v>
      </c>
      <c r="W2413" s="119" t="b">
        <f t="shared" ca="1" si="269"/>
        <v>0</v>
      </c>
      <c r="X2413" s="119" t="b">
        <f t="shared" ca="1" si="270"/>
        <v>0</v>
      </c>
    </row>
    <row r="2414" spans="2:24" x14ac:dyDescent="0.25">
      <c r="B2414" s="194" t="str">
        <f ca="1" xml:space="preserve"> IF(INDIRECT("FROM_NGS2_SampleSheet!A"&amp;ROW()-5,TRUE)="","",  INDIRECT(    "FROM_NGS2_SampleSheet!"   &amp;  CHAR(64 + MATCH(VLOOKUP(B$6,mapping!$A:$B,2,FALSE),FROM_NGS2_SampleSheet!$1:$1,0))   &amp;  ROW()-5,TRUE)    )</f>
        <v/>
      </c>
      <c r="C2414" s="195" t="str">
        <f ca="1" xml:space="preserve"> IF(INDIRECT("FROM_NGS2_SampleSheet!A"&amp;ROW()-5,TRUE)="","",  INDIRECT(    "FROM_NGS2_SampleSheet!"   &amp;  CHAR(64 + MATCH(VLOOKUP(C$6,mapping!$A:$B,2,FALSE),FROM_NGS2_SampleSheet!$1:$1,0))   &amp;  ROW()-5,TRUE)    )</f>
        <v/>
      </c>
      <c r="D2414" s="195" t="str">
        <f ca="1" xml:space="preserve"> IF(INDIRECT("FROM_NGS2_SampleSheet!A"&amp;ROW()-5,TRUE)="","",  INDIRECT(    "FROM_NGS2_SampleSheet!"   &amp;  CHAR(64 + MATCH(VLOOKUP(D$6,mapping!$A:$B,2,FALSE),FROM_NGS2_SampleSheet!$1:$1,0))   &amp;  ROW()-5,TRUE)    )</f>
        <v/>
      </c>
      <c r="E2414" s="195" t="str">
        <f ca="1" xml:space="preserve"> IF(INDIRECT("FROM_NGS2_SampleSheet!A"&amp;ROW()-5,TRUE)="","",  "e" &amp; INDIRECT(    "FROM_NGS2_SampleSheet!"   &amp;  CHAR(64 + MATCH(VLOOKUP(E$6,mapping!$A:$B,2,FALSE),FROM_NGS2_SampleSheet!$1:$1,0))   &amp;  ROW()-5,TRUE)    )</f>
        <v/>
      </c>
      <c r="F2414" s="195" t="str">
        <f ca="1" xml:space="preserve"> IF(INDIRECT("FROM_NGS2_SampleSheet!A"&amp;ROW()-5,TRUE)="","",  INDIRECT(    "FROM_NGS2_SampleSheet!"   &amp;  CHAR(64 + MATCH(VLOOKUP(F$6,mapping!$A:$B,2,FALSE),FROM_NGS2_SampleSheet!$1:$1,0))   &amp;  ROW()-5,TRUE)    )</f>
        <v/>
      </c>
      <c r="G2414" s="196" t="str">
        <f ca="1" xml:space="preserve"> IF(INDIRECT("FROM_NGS2_SampleSheet!A"&amp;ROW()-5,TRUE)="","",  INDIRECT(    "FROM_NGS2_SampleSheet!"   &amp;  CHAR(64 + MATCH(VLOOKUP(G$6,mapping!$A:$B,2,FALSE),FROM_NGS2_SampleSheet!$1:$1,0))   &amp;  ROW()-5,TRUE)    )</f>
        <v/>
      </c>
      <c r="H2414" s="195"/>
      <c r="I2414" s="213">
        <v>1</v>
      </c>
      <c r="J2414" s="197" t="str">
        <f ca="1">IF(U2414=TRUE,    IF($Y$4&gt;96,"TOO MANY",VLOOKUP(B2414&amp;"_"&amp;C2414&amp;"_"&amp;E2414&amp;"_A",CALC!W:X,2,FALSE)),   "")</f>
        <v/>
      </c>
      <c r="L2414" s="213">
        <v>1</v>
      </c>
      <c r="M2414" s="197" t="str">
        <f ca="1">IF(V2414=TRUE,     IF($Y$4&gt;96,"TOO MANY",VLOOKUP(B2414&amp;"_"&amp;C2414&amp;"_"&amp;E2414&amp;"_B",CALC!W:X,2,FALSE)),    "")</f>
        <v/>
      </c>
      <c r="N2414" s="206"/>
      <c r="O2414" s="213">
        <v>1</v>
      </c>
      <c r="P2414" s="197" t="str">
        <f ca="1">IF(W2414=TRUE,   IF($Y$4&gt;96,"TOO MANY", VLOOKUP(B2414&amp;"_"&amp;C2414&amp;"_"&amp;E2414&amp;"_C",CALC!W:X,2,FALSE)),   "")</f>
        <v/>
      </c>
      <c r="Q2414" s="206"/>
      <c r="R2414" s="119" t="b">
        <f t="shared" ca="1" si="266"/>
        <v>0</v>
      </c>
      <c r="S2414" s="119" t="b">
        <f t="shared" ca="1" si="264"/>
        <v>0</v>
      </c>
      <c r="T2414" s="119" t="b">
        <f t="shared" ca="1" si="265"/>
        <v>0</v>
      </c>
      <c r="U2414" s="119" t="b">
        <f t="shared" ca="1" si="267"/>
        <v>0</v>
      </c>
      <c r="V2414" s="160" t="b">
        <f t="shared" ca="1" si="268"/>
        <v>0</v>
      </c>
      <c r="W2414" s="119" t="b">
        <f t="shared" ca="1" si="269"/>
        <v>0</v>
      </c>
      <c r="X2414" s="119" t="b">
        <f t="shared" ca="1" si="270"/>
        <v>0</v>
      </c>
    </row>
    <row r="2415" spans="2:24" x14ac:dyDescent="0.25">
      <c r="B2415" s="194" t="str">
        <f ca="1" xml:space="preserve"> IF(INDIRECT("FROM_NGS2_SampleSheet!A"&amp;ROW()-5,TRUE)="","",  INDIRECT(    "FROM_NGS2_SampleSheet!"   &amp;  CHAR(64 + MATCH(VLOOKUP(B$6,mapping!$A:$B,2,FALSE),FROM_NGS2_SampleSheet!$1:$1,0))   &amp;  ROW()-5,TRUE)    )</f>
        <v/>
      </c>
      <c r="C2415" s="195" t="str">
        <f ca="1" xml:space="preserve"> IF(INDIRECT("FROM_NGS2_SampleSheet!A"&amp;ROW()-5,TRUE)="","",  INDIRECT(    "FROM_NGS2_SampleSheet!"   &amp;  CHAR(64 + MATCH(VLOOKUP(C$6,mapping!$A:$B,2,FALSE),FROM_NGS2_SampleSheet!$1:$1,0))   &amp;  ROW()-5,TRUE)    )</f>
        <v/>
      </c>
      <c r="D2415" s="195" t="str">
        <f ca="1" xml:space="preserve"> IF(INDIRECT("FROM_NGS2_SampleSheet!A"&amp;ROW()-5,TRUE)="","",  INDIRECT(    "FROM_NGS2_SampleSheet!"   &amp;  CHAR(64 + MATCH(VLOOKUP(D$6,mapping!$A:$B,2,FALSE),FROM_NGS2_SampleSheet!$1:$1,0))   &amp;  ROW()-5,TRUE)    )</f>
        <v/>
      </c>
      <c r="E2415" s="195" t="str">
        <f ca="1" xml:space="preserve"> IF(INDIRECT("FROM_NGS2_SampleSheet!A"&amp;ROW()-5,TRUE)="","",  "e" &amp; INDIRECT(    "FROM_NGS2_SampleSheet!"   &amp;  CHAR(64 + MATCH(VLOOKUP(E$6,mapping!$A:$B,2,FALSE),FROM_NGS2_SampleSheet!$1:$1,0))   &amp;  ROW()-5,TRUE)    )</f>
        <v/>
      </c>
      <c r="F2415" s="195" t="str">
        <f ca="1" xml:space="preserve"> IF(INDIRECT("FROM_NGS2_SampleSheet!A"&amp;ROW()-5,TRUE)="","",  INDIRECT(    "FROM_NGS2_SampleSheet!"   &amp;  CHAR(64 + MATCH(VLOOKUP(F$6,mapping!$A:$B,2,FALSE),FROM_NGS2_SampleSheet!$1:$1,0))   &amp;  ROW()-5,TRUE)    )</f>
        <v/>
      </c>
      <c r="G2415" s="196" t="str">
        <f ca="1" xml:space="preserve"> IF(INDIRECT("FROM_NGS2_SampleSheet!A"&amp;ROW()-5,TRUE)="","",  INDIRECT(    "FROM_NGS2_SampleSheet!"   &amp;  CHAR(64 + MATCH(VLOOKUP(G$6,mapping!$A:$B,2,FALSE),FROM_NGS2_SampleSheet!$1:$1,0))   &amp;  ROW()-5,TRUE)    )</f>
        <v/>
      </c>
      <c r="H2415" s="195"/>
      <c r="I2415" s="213">
        <v>1</v>
      </c>
      <c r="J2415" s="197" t="str">
        <f ca="1">IF(U2415=TRUE,    IF($Y$4&gt;96,"TOO MANY",VLOOKUP(B2415&amp;"_"&amp;C2415&amp;"_"&amp;E2415&amp;"_A",CALC!W:X,2,FALSE)),   "")</f>
        <v/>
      </c>
      <c r="L2415" s="213">
        <v>1</v>
      </c>
      <c r="M2415" s="197" t="str">
        <f ca="1">IF(V2415=TRUE,     IF($Y$4&gt;96,"TOO MANY",VLOOKUP(B2415&amp;"_"&amp;C2415&amp;"_"&amp;E2415&amp;"_B",CALC!W:X,2,FALSE)),    "")</f>
        <v/>
      </c>
      <c r="N2415" s="206"/>
      <c r="O2415" s="213">
        <v>1</v>
      </c>
      <c r="P2415" s="197" t="str">
        <f ca="1">IF(W2415=TRUE,   IF($Y$4&gt;96,"TOO MANY", VLOOKUP(B2415&amp;"_"&amp;C2415&amp;"_"&amp;E2415&amp;"_C",CALC!W:X,2,FALSE)),   "")</f>
        <v/>
      </c>
      <c r="Q2415" s="206"/>
      <c r="R2415" s="119" t="b">
        <f t="shared" ca="1" si="266"/>
        <v>0</v>
      </c>
      <c r="S2415" s="119" t="b">
        <f t="shared" ca="1" si="264"/>
        <v>0</v>
      </c>
      <c r="T2415" s="119" t="b">
        <f t="shared" ca="1" si="265"/>
        <v>0</v>
      </c>
      <c r="U2415" s="119" t="b">
        <f t="shared" ca="1" si="267"/>
        <v>0</v>
      </c>
      <c r="V2415" s="160" t="b">
        <f t="shared" ca="1" si="268"/>
        <v>0</v>
      </c>
      <c r="W2415" s="119" t="b">
        <f t="shared" ca="1" si="269"/>
        <v>0</v>
      </c>
      <c r="X2415" s="119" t="b">
        <f t="shared" ca="1" si="270"/>
        <v>0</v>
      </c>
    </row>
    <row r="2416" spans="2:24" x14ac:dyDescent="0.25">
      <c r="B2416" s="194" t="str">
        <f ca="1" xml:space="preserve"> IF(INDIRECT("FROM_NGS2_SampleSheet!A"&amp;ROW()-5,TRUE)="","",  INDIRECT(    "FROM_NGS2_SampleSheet!"   &amp;  CHAR(64 + MATCH(VLOOKUP(B$6,mapping!$A:$B,2,FALSE),FROM_NGS2_SampleSheet!$1:$1,0))   &amp;  ROW()-5,TRUE)    )</f>
        <v/>
      </c>
      <c r="C2416" s="195" t="str">
        <f ca="1" xml:space="preserve"> IF(INDIRECT("FROM_NGS2_SampleSheet!A"&amp;ROW()-5,TRUE)="","",  INDIRECT(    "FROM_NGS2_SampleSheet!"   &amp;  CHAR(64 + MATCH(VLOOKUP(C$6,mapping!$A:$B,2,FALSE),FROM_NGS2_SampleSheet!$1:$1,0))   &amp;  ROW()-5,TRUE)    )</f>
        <v/>
      </c>
      <c r="D2416" s="195" t="str">
        <f ca="1" xml:space="preserve"> IF(INDIRECT("FROM_NGS2_SampleSheet!A"&amp;ROW()-5,TRUE)="","",  INDIRECT(    "FROM_NGS2_SampleSheet!"   &amp;  CHAR(64 + MATCH(VLOOKUP(D$6,mapping!$A:$B,2,FALSE),FROM_NGS2_SampleSheet!$1:$1,0))   &amp;  ROW()-5,TRUE)    )</f>
        <v/>
      </c>
      <c r="E2416" s="195" t="str">
        <f ca="1" xml:space="preserve"> IF(INDIRECT("FROM_NGS2_SampleSheet!A"&amp;ROW()-5,TRUE)="","",  "e" &amp; INDIRECT(    "FROM_NGS2_SampleSheet!"   &amp;  CHAR(64 + MATCH(VLOOKUP(E$6,mapping!$A:$B,2,FALSE),FROM_NGS2_SampleSheet!$1:$1,0))   &amp;  ROW()-5,TRUE)    )</f>
        <v/>
      </c>
      <c r="F2416" s="195" t="str">
        <f ca="1" xml:space="preserve"> IF(INDIRECT("FROM_NGS2_SampleSheet!A"&amp;ROW()-5,TRUE)="","",  INDIRECT(    "FROM_NGS2_SampleSheet!"   &amp;  CHAR(64 + MATCH(VLOOKUP(F$6,mapping!$A:$B,2,FALSE),FROM_NGS2_SampleSheet!$1:$1,0))   &amp;  ROW()-5,TRUE)    )</f>
        <v/>
      </c>
      <c r="G2416" s="196" t="str">
        <f ca="1" xml:space="preserve"> IF(INDIRECT("FROM_NGS2_SampleSheet!A"&amp;ROW()-5,TRUE)="","",  INDIRECT(    "FROM_NGS2_SampleSheet!"   &amp;  CHAR(64 + MATCH(VLOOKUP(G$6,mapping!$A:$B,2,FALSE),FROM_NGS2_SampleSheet!$1:$1,0))   &amp;  ROW()-5,TRUE)    )</f>
        <v/>
      </c>
      <c r="H2416" s="195"/>
      <c r="I2416" s="213">
        <v>1</v>
      </c>
      <c r="J2416" s="197" t="str">
        <f ca="1">IF(U2416=TRUE,    IF($Y$4&gt;96,"TOO MANY",VLOOKUP(B2416&amp;"_"&amp;C2416&amp;"_"&amp;E2416&amp;"_A",CALC!W:X,2,FALSE)),   "")</f>
        <v/>
      </c>
      <c r="L2416" s="213">
        <v>1</v>
      </c>
      <c r="M2416" s="197" t="str">
        <f ca="1">IF(V2416=TRUE,     IF($Y$4&gt;96,"TOO MANY",VLOOKUP(B2416&amp;"_"&amp;C2416&amp;"_"&amp;E2416&amp;"_B",CALC!W:X,2,FALSE)),    "")</f>
        <v/>
      </c>
      <c r="N2416" s="206"/>
      <c r="O2416" s="213">
        <v>1</v>
      </c>
      <c r="P2416" s="197" t="str">
        <f ca="1">IF(W2416=TRUE,   IF($Y$4&gt;96,"TOO MANY", VLOOKUP(B2416&amp;"_"&amp;C2416&amp;"_"&amp;E2416&amp;"_C",CALC!W:X,2,FALSE)),   "")</f>
        <v/>
      </c>
      <c r="Q2416" s="206"/>
      <c r="R2416" s="119" t="b">
        <f t="shared" ca="1" si="266"/>
        <v>0</v>
      </c>
      <c r="S2416" s="119" t="b">
        <f t="shared" ca="1" si="264"/>
        <v>0</v>
      </c>
      <c r="T2416" s="119" t="b">
        <f t="shared" ca="1" si="265"/>
        <v>0</v>
      </c>
      <c r="U2416" s="119" t="b">
        <f t="shared" ca="1" si="267"/>
        <v>0</v>
      </c>
      <c r="V2416" s="160" t="b">
        <f t="shared" ca="1" si="268"/>
        <v>0</v>
      </c>
      <c r="W2416" s="119" t="b">
        <f t="shared" ca="1" si="269"/>
        <v>0</v>
      </c>
      <c r="X2416" s="119" t="b">
        <f t="shared" ca="1" si="270"/>
        <v>0</v>
      </c>
    </row>
    <row r="2417" spans="2:24" x14ac:dyDescent="0.25">
      <c r="B2417" s="194" t="str">
        <f ca="1" xml:space="preserve"> IF(INDIRECT("FROM_NGS2_SampleSheet!A"&amp;ROW()-5,TRUE)="","",  INDIRECT(    "FROM_NGS2_SampleSheet!"   &amp;  CHAR(64 + MATCH(VLOOKUP(B$6,mapping!$A:$B,2,FALSE),FROM_NGS2_SampleSheet!$1:$1,0))   &amp;  ROW()-5,TRUE)    )</f>
        <v/>
      </c>
      <c r="C2417" s="195" t="str">
        <f ca="1" xml:space="preserve"> IF(INDIRECT("FROM_NGS2_SampleSheet!A"&amp;ROW()-5,TRUE)="","",  INDIRECT(    "FROM_NGS2_SampleSheet!"   &amp;  CHAR(64 + MATCH(VLOOKUP(C$6,mapping!$A:$B,2,FALSE),FROM_NGS2_SampleSheet!$1:$1,0))   &amp;  ROW()-5,TRUE)    )</f>
        <v/>
      </c>
      <c r="D2417" s="195" t="str">
        <f ca="1" xml:space="preserve"> IF(INDIRECT("FROM_NGS2_SampleSheet!A"&amp;ROW()-5,TRUE)="","",  INDIRECT(    "FROM_NGS2_SampleSheet!"   &amp;  CHAR(64 + MATCH(VLOOKUP(D$6,mapping!$A:$B,2,FALSE),FROM_NGS2_SampleSheet!$1:$1,0))   &amp;  ROW()-5,TRUE)    )</f>
        <v/>
      </c>
      <c r="E2417" s="195" t="str">
        <f ca="1" xml:space="preserve"> IF(INDIRECT("FROM_NGS2_SampleSheet!A"&amp;ROW()-5,TRUE)="","",  "e" &amp; INDIRECT(    "FROM_NGS2_SampleSheet!"   &amp;  CHAR(64 + MATCH(VLOOKUP(E$6,mapping!$A:$B,2,FALSE),FROM_NGS2_SampleSheet!$1:$1,0))   &amp;  ROW()-5,TRUE)    )</f>
        <v/>
      </c>
      <c r="F2417" s="195" t="str">
        <f ca="1" xml:space="preserve"> IF(INDIRECT("FROM_NGS2_SampleSheet!A"&amp;ROW()-5,TRUE)="","",  INDIRECT(    "FROM_NGS2_SampleSheet!"   &amp;  CHAR(64 + MATCH(VLOOKUP(F$6,mapping!$A:$B,2,FALSE),FROM_NGS2_SampleSheet!$1:$1,0))   &amp;  ROW()-5,TRUE)    )</f>
        <v/>
      </c>
      <c r="G2417" s="196" t="str">
        <f ca="1" xml:space="preserve"> IF(INDIRECT("FROM_NGS2_SampleSheet!A"&amp;ROW()-5,TRUE)="","",  INDIRECT(    "FROM_NGS2_SampleSheet!"   &amp;  CHAR(64 + MATCH(VLOOKUP(G$6,mapping!$A:$B,2,FALSE),FROM_NGS2_SampleSheet!$1:$1,0))   &amp;  ROW()-5,TRUE)    )</f>
        <v/>
      </c>
      <c r="H2417" s="195"/>
      <c r="I2417" s="213">
        <v>1</v>
      </c>
      <c r="J2417" s="197" t="str">
        <f ca="1">IF(U2417=TRUE,    IF($Y$4&gt;96,"TOO MANY",VLOOKUP(B2417&amp;"_"&amp;C2417&amp;"_"&amp;E2417&amp;"_A",CALC!W:X,2,FALSE)),   "")</f>
        <v/>
      </c>
      <c r="L2417" s="213">
        <v>1</v>
      </c>
      <c r="M2417" s="197" t="str">
        <f ca="1">IF(V2417=TRUE,     IF($Y$4&gt;96,"TOO MANY",VLOOKUP(B2417&amp;"_"&amp;C2417&amp;"_"&amp;E2417&amp;"_B",CALC!W:X,2,FALSE)),    "")</f>
        <v/>
      </c>
      <c r="N2417" s="206"/>
      <c r="O2417" s="213">
        <v>1</v>
      </c>
      <c r="P2417" s="197" t="str">
        <f ca="1">IF(W2417=TRUE,   IF($Y$4&gt;96,"TOO MANY", VLOOKUP(B2417&amp;"_"&amp;C2417&amp;"_"&amp;E2417&amp;"_C",CALC!W:X,2,FALSE)),   "")</f>
        <v/>
      </c>
      <c r="Q2417" s="206"/>
      <c r="R2417" s="119" t="b">
        <f t="shared" ca="1" si="266"/>
        <v>0</v>
      </c>
      <c r="S2417" s="119" t="b">
        <f t="shared" ca="1" si="264"/>
        <v>0</v>
      </c>
      <c r="T2417" s="119" t="b">
        <f t="shared" ca="1" si="265"/>
        <v>0</v>
      </c>
      <c r="U2417" s="119" t="b">
        <f t="shared" ca="1" si="267"/>
        <v>0</v>
      </c>
      <c r="V2417" s="160" t="b">
        <f t="shared" ca="1" si="268"/>
        <v>0</v>
      </c>
      <c r="W2417" s="119" t="b">
        <f t="shared" ca="1" si="269"/>
        <v>0</v>
      </c>
      <c r="X2417" s="119" t="b">
        <f t="shared" ca="1" si="270"/>
        <v>0</v>
      </c>
    </row>
    <row r="2418" spans="2:24" x14ac:dyDescent="0.25">
      <c r="B2418" s="194" t="str">
        <f ca="1" xml:space="preserve"> IF(INDIRECT("FROM_NGS2_SampleSheet!A"&amp;ROW()-5,TRUE)="","",  INDIRECT(    "FROM_NGS2_SampleSheet!"   &amp;  CHAR(64 + MATCH(VLOOKUP(B$6,mapping!$A:$B,2,FALSE),FROM_NGS2_SampleSheet!$1:$1,0))   &amp;  ROW()-5,TRUE)    )</f>
        <v/>
      </c>
      <c r="C2418" s="195" t="str">
        <f ca="1" xml:space="preserve"> IF(INDIRECT("FROM_NGS2_SampleSheet!A"&amp;ROW()-5,TRUE)="","",  INDIRECT(    "FROM_NGS2_SampleSheet!"   &amp;  CHAR(64 + MATCH(VLOOKUP(C$6,mapping!$A:$B,2,FALSE),FROM_NGS2_SampleSheet!$1:$1,0))   &amp;  ROW()-5,TRUE)    )</f>
        <v/>
      </c>
      <c r="D2418" s="195" t="str">
        <f ca="1" xml:space="preserve"> IF(INDIRECT("FROM_NGS2_SampleSheet!A"&amp;ROW()-5,TRUE)="","",  INDIRECT(    "FROM_NGS2_SampleSheet!"   &amp;  CHAR(64 + MATCH(VLOOKUP(D$6,mapping!$A:$B,2,FALSE),FROM_NGS2_SampleSheet!$1:$1,0))   &amp;  ROW()-5,TRUE)    )</f>
        <v/>
      </c>
      <c r="E2418" s="195" t="str">
        <f ca="1" xml:space="preserve"> IF(INDIRECT("FROM_NGS2_SampleSheet!A"&amp;ROW()-5,TRUE)="","",  "e" &amp; INDIRECT(    "FROM_NGS2_SampleSheet!"   &amp;  CHAR(64 + MATCH(VLOOKUP(E$6,mapping!$A:$B,2,FALSE),FROM_NGS2_SampleSheet!$1:$1,0))   &amp;  ROW()-5,TRUE)    )</f>
        <v/>
      </c>
      <c r="F2418" s="195" t="str">
        <f ca="1" xml:space="preserve"> IF(INDIRECT("FROM_NGS2_SampleSheet!A"&amp;ROW()-5,TRUE)="","",  INDIRECT(    "FROM_NGS2_SampleSheet!"   &amp;  CHAR(64 + MATCH(VLOOKUP(F$6,mapping!$A:$B,2,FALSE),FROM_NGS2_SampleSheet!$1:$1,0))   &amp;  ROW()-5,TRUE)    )</f>
        <v/>
      </c>
      <c r="G2418" s="196" t="str">
        <f ca="1" xml:space="preserve"> IF(INDIRECT("FROM_NGS2_SampleSheet!A"&amp;ROW()-5,TRUE)="","",  INDIRECT(    "FROM_NGS2_SampleSheet!"   &amp;  CHAR(64 + MATCH(VLOOKUP(G$6,mapping!$A:$B,2,FALSE),FROM_NGS2_SampleSheet!$1:$1,0))   &amp;  ROW()-5,TRUE)    )</f>
        <v/>
      </c>
      <c r="H2418" s="195"/>
      <c r="I2418" s="213">
        <v>1</v>
      </c>
      <c r="J2418" s="197" t="str">
        <f ca="1">IF(U2418=TRUE,    IF($Y$4&gt;96,"TOO MANY",VLOOKUP(B2418&amp;"_"&amp;C2418&amp;"_"&amp;E2418&amp;"_A",CALC!W:X,2,FALSE)),   "")</f>
        <v/>
      </c>
      <c r="L2418" s="213">
        <v>1</v>
      </c>
      <c r="M2418" s="197" t="str">
        <f ca="1">IF(V2418=TRUE,     IF($Y$4&gt;96,"TOO MANY",VLOOKUP(B2418&amp;"_"&amp;C2418&amp;"_"&amp;E2418&amp;"_B",CALC!W:X,2,FALSE)),    "")</f>
        <v/>
      </c>
      <c r="N2418" s="206"/>
      <c r="O2418" s="213">
        <v>1</v>
      </c>
      <c r="P2418" s="197" t="str">
        <f ca="1">IF(W2418=TRUE,   IF($Y$4&gt;96,"TOO MANY", VLOOKUP(B2418&amp;"_"&amp;C2418&amp;"_"&amp;E2418&amp;"_C",CALC!W:X,2,FALSE)),   "")</f>
        <v/>
      </c>
      <c r="Q2418" s="206"/>
      <c r="R2418" s="119" t="b">
        <f t="shared" ca="1" si="266"/>
        <v>0</v>
      </c>
      <c r="S2418" s="119" t="b">
        <f t="shared" ca="1" si="264"/>
        <v>0</v>
      </c>
      <c r="T2418" s="119" t="b">
        <f t="shared" ca="1" si="265"/>
        <v>0</v>
      </c>
      <c r="U2418" s="119" t="b">
        <f t="shared" ca="1" si="267"/>
        <v>0</v>
      </c>
      <c r="V2418" s="160" t="b">
        <f t="shared" ca="1" si="268"/>
        <v>0</v>
      </c>
      <c r="W2418" s="119" t="b">
        <f t="shared" ca="1" si="269"/>
        <v>0</v>
      </c>
      <c r="X2418" s="119" t="b">
        <f t="shared" ca="1" si="270"/>
        <v>0</v>
      </c>
    </row>
    <row r="2419" spans="2:24" x14ac:dyDescent="0.25">
      <c r="B2419" s="194" t="str">
        <f ca="1" xml:space="preserve"> IF(INDIRECT("FROM_NGS2_SampleSheet!A"&amp;ROW()-5,TRUE)="","",  INDIRECT(    "FROM_NGS2_SampleSheet!"   &amp;  CHAR(64 + MATCH(VLOOKUP(B$6,mapping!$A:$B,2,FALSE),FROM_NGS2_SampleSheet!$1:$1,0))   &amp;  ROW()-5,TRUE)    )</f>
        <v/>
      </c>
      <c r="C2419" s="195" t="str">
        <f ca="1" xml:space="preserve"> IF(INDIRECT("FROM_NGS2_SampleSheet!A"&amp;ROW()-5,TRUE)="","",  INDIRECT(    "FROM_NGS2_SampleSheet!"   &amp;  CHAR(64 + MATCH(VLOOKUP(C$6,mapping!$A:$B,2,FALSE),FROM_NGS2_SampleSheet!$1:$1,0))   &amp;  ROW()-5,TRUE)    )</f>
        <v/>
      </c>
      <c r="D2419" s="195" t="str">
        <f ca="1" xml:space="preserve"> IF(INDIRECT("FROM_NGS2_SampleSheet!A"&amp;ROW()-5,TRUE)="","",  INDIRECT(    "FROM_NGS2_SampleSheet!"   &amp;  CHAR(64 + MATCH(VLOOKUP(D$6,mapping!$A:$B,2,FALSE),FROM_NGS2_SampleSheet!$1:$1,0))   &amp;  ROW()-5,TRUE)    )</f>
        <v/>
      </c>
      <c r="E2419" s="195" t="str">
        <f ca="1" xml:space="preserve"> IF(INDIRECT("FROM_NGS2_SampleSheet!A"&amp;ROW()-5,TRUE)="","",  "e" &amp; INDIRECT(    "FROM_NGS2_SampleSheet!"   &amp;  CHAR(64 + MATCH(VLOOKUP(E$6,mapping!$A:$B,2,FALSE),FROM_NGS2_SampleSheet!$1:$1,0))   &amp;  ROW()-5,TRUE)    )</f>
        <v/>
      </c>
      <c r="F2419" s="195" t="str">
        <f ca="1" xml:space="preserve"> IF(INDIRECT("FROM_NGS2_SampleSheet!A"&amp;ROW()-5,TRUE)="","",  INDIRECT(    "FROM_NGS2_SampleSheet!"   &amp;  CHAR(64 + MATCH(VLOOKUP(F$6,mapping!$A:$B,2,FALSE),FROM_NGS2_SampleSheet!$1:$1,0))   &amp;  ROW()-5,TRUE)    )</f>
        <v/>
      </c>
      <c r="G2419" s="196" t="str">
        <f ca="1" xml:space="preserve"> IF(INDIRECT("FROM_NGS2_SampleSheet!A"&amp;ROW()-5,TRUE)="","",  INDIRECT(    "FROM_NGS2_SampleSheet!"   &amp;  CHAR(64 + MATCH(VLOOKUP(G$6,mapping!$A:$B,2,FALSE),FROM_NGS2_SampleSheet!$1:$1,0))   &amp;  ROW()-5,TRUE)    )</f>
        <v/>
      </c>
      <c r="H2419" s="195"/>
      <c r="I2419" s="213">
        <v>1</v>
      </c>
      <c r="J2419" s="197" t="str">
        <f ca="1">IF(U2419=TRUE,    IF($Y$4&gt;96,"TOO MANY",VLOOKUP(B2419&amp;"_"&amp;C2419&amp;"_"&amp;E2419&amp;"_A",CALC!W:X,2,FALSE)),   "")</f>
        <v/>
      </c>
      <c r="L2419" s="213">
        <v>1</v>
      </c>
      <c r="M2419" s="197" t="str">
        <f ca="1">IF(V2419=TRUE,     IF($Y$4&gt;96,"TOO MANY",VLOOKUP(B2419&amp;"_"&amp;C2419&amp;"_"&amp;E2419&amp;"_B",CALC!W:X,2,FALSE)),    "")</f>
        <v/>
      </c>
      <c r="N2419" s="206"/>
      <c r="O2419" s="213">
        <v>1</v>
      </c>
      <c r="P2419" s="197" t="str">
        <f ca="1">IF(W2419=TRUE,   IF($Y$4&gt;96,"TOO MANY", VLOOKUP(B2419&amp;"_"&amp;C2419&amp;"_"&amp;E2419&amp;"_C",CALC!W:X,2,FALSE)),   "")</f>
        <v/>
      </c>
      <c r="Q2419" s="206"/>
      <c r="R2419" s="119" t="b">
        <f t="shared" ca="1" si="266"/>
        <v>0</v>
      </c>
      <c r="S2419" s="119" t="b">
        <f t="shared" ca="1" si="264"/>
        <v>0</v>
      </c>
      <c r="T2419" s="119" t="b">
        <f t="shared" ca="1" si="265"/>
        <v>0</v>
      </c>
      <c r="U2419" s="119" t="b">
        <f t="shared" ca="1" si="267"/>
        <v>0</v>
      </c>
      <c r="V2419" s="160" t="b">
        <f t="shared" ca="1" si="268"/>
        <v>0</v>
      </c>
      <c r="W2419" s="119" t="b">
        <f t="shared" ca="1" si="269"/>
        <v>0</v>
      </c>
      <c r="X2419" s="119" t="b">
        <f t="shared" ca="1" si="270"/>
        <v>0</v>
      </c>
    </row>
    <row r="2420" spans="2:24" x14ac:dyDescent="0.25">
      <c r="B2420" s="194" t="str">
        <f ca="1" xml:space="preserve"> IF(INDIRECT("FROM_NGS2_SampleSheet!A"&amp;ROW()-5,TRUE)="","",  INDIRECT(    "FROM_NGS2_SampleSheet!"   &amp;  CHAR(64 + MATCH(VLOOKUP(B$6,mapping!$A:$B,2,FALSE),FROM_NGS2_SampleSheet!$1:$1,0))   &amp;  ROW()-5,TRUE)    )</f>
        <v/>
      </c>
      <c r="C2420" s="195" t="str">
        <f ca="1" xml:space="preserve"> IF(INDIRECT("FROM_NGS2_SampleSheet!A"&amp;ROW()-5,TRUE)="","",  INDIRECT(    "FROM_NGS2_SampleSheet!"   &amp;  CHAR(64 + MATCH(VLOOKUP(C$6,mapping!$A:$B,2,FALSE),FROM_NGS2_SampleSheet!$1:$1,0))   &amp;  ROW()-5,TRUE)    )</f>
        <v/>
      </c>
      <c r="D2420" s="195" t="str">
        <f ca="1" xml:space="preserve"> IF(INDIRECT("FROM_NGS2_SampleSheet!A"&amp;ROW()-5,TRUE)="","",  INDIRECT(    "FROM_NGS2_SampleSheet!"   &amp;  CHAR(64 + MATCH(VLOOKUP(D$6,mapping!$A:$B,2,FALSE),FROM_NGS2_SampleSheet!$1:$1,0))   &amp;  ROW()-5,TRUE)    )</f>
        <v/>
      </c>
      <c r="E2420" s="195" t="str">
        <f ca="1" xml:space="preserve"> IF(INDIRECT("FROM_NGS2_SampleSheet!A"&amp;ROW()-5,TRUE)="","",  "e" &amp; INDIRECT(    "FROM_NGS2_SampleSheet!"   &amp;  CHAR(64 + MATCH(VLOOKUP(E$6,mapping!$A:$B,2,FALSE),FROM_NGS2_SampleSheet!$1:$1,0))   &amp;  ROW()-5,TRUE)    )</f>
        <v/>
      </c>
      <c r="F2420" s="195" t="str">
        <f ca="1" xml:space="preserve"> IF(INDIRECT("FROM_NGS2_SampleSheet!A"&amp;ROW()-5,TRUE)="","",  INDIRECT(    "FROM_NGS2_SampleSheet!"   &amp;  CHAR(64 + MATCH(VLOOKUP(F$6,mapping!$A:$B,2,FALSE),FROM_NGS2_SampleSheet!$1:$1,0))   &amp;  ROW()-5,TRUE)    )</f>
        <v/>
      </c>
      <c r="G2420" s="196" t="str">
        <f ca="1" xml:space="preserve"> IF(INDIRECT("FROM_NGS2_SampleSheet!A"&amp;ROW()-5,TRUE)="","",  INDIRECT(    "FROM_NGS2_SampleSheet!"   &amp;  CHAR(64 + MATCH(VLOOKUP(G$6,mapping!$A:$B,2,FALSE),FROM_NGS2_SampleSheet!$1:$1,0))   &amp;  ROW()-5,TRUE)    )</f>
        <v/>
      </c>
      <c r="H2420" s="195"/>
      <c r="I2420" s="213">
        <v>1</v>
      </c>
      <c r="J2420" s="197" t="str">
        <f ca="1">IF(U2420=TRUE,    IF($Y$4&gt;96,"TOO MANY",VLOOKUP(B2420&amp;"_"&amp;C2420&amp;"_"&amp;E2420&amp;"_A",CALC!W:X,2,FALSE)),   "")</f>
        <v/>
      </c>
      <c r="L2420" s="213">
        <v>1</v>
      </c>
      <c r="M2420" s="197" t="str">
        <f ca="1">IF(V2420=TRUE,     IF($Y$4&gt;96,"TOO MANY",VLOOKUP(B2420&amp;"_"&amp;C2420&amp;"_"&amp;E2420&amp;"_B",CALC!W:X,2,FALSE)),    "")</f>
        <v/>
      </c>
      <c r="N2420" s="206"/>
      <c r="O2420" s="213">
        <v>1</v>
      </c>
      <c r="P2420" s="197" t="str">
        <f ca="1">IF(W2420=TRUE,   IF($Y$4&gt;96,"TOO MANY", VLOOKUP(B2420&amp;"_"&amp;C2420&amp;"_"&amp;E2420&amp;"_C",CALC!W:X,2,FALSE)),   "")</f>
        <v/>
      </c>
      <c r="Q2420" s="206"/>
      <c r="R2420" s="119" t="b">
        <f t="shared" ca="1" si="266"/>
        <v>0</v>
      </c>
      <c r="S2420" s="119" t="b">
        <f t="shared" ca="1" si="264"/>
        <v>0</v>
      </c>
      <c r="T2420" s="119" t="b">
        <f t="shared" ca="1" si="265"/>
        <v>0</v>
      </c>
      <c r="U2420" s="119" t="b">
        <f t="shared" ca="1" si="267"/>
        <v>0</v>
      </c>
      <c r="V2420" s="160" t="b">
        <f t="shared" ca="1" si="268"/>
        <v>0</v>
      </c>
      <c r="W2420" s="119" t="b">
        <f t="shared" ca="1" si="269"/>
        <v>0</v>
      </c>
      <c r="X2420" s="119" t="b">
        <f t="shared" ca="1" si="270"/>
        <v>0</v>
      </c>
    </row>
    <row r="2421" spans="2:24" x14ac:dyDescent="0.25">
      <c r="B2421" s="194" t="str">
        <f ca="1" xml:space="preserve"> IF(INDIRECT("FROM_NGS2_SampleSheet!A"&amp;ROW()-5,TRUE)="","",  INDIRECT(    "FROM_NGS2_SampleSheet!"   &amp;  CHAR(64 + MATCH(VLOOKUP(B$6,mapping!$A:$B,2,FALSE),FROM_NGS2_SampleSheet!$1:$1,0))   &amp;  ROW()-5,TRUE)    )</f>
        <v/>
      </c>
      <c r="C2421" s="195" t="str">
        <f ca="1" xml:space="preserve"> IF(INDIRECT("FROM_NGS2_SampleSheet!A"&amp;ROW()-5,TRUE)="","",  INDIRECT(    "FROM_NGS2_SampleSheet!"   &amp;  CHAR(64 + MATCH(VLOOKUP(C$6,mapping!$A:$B,2,FALSE),FROM_NGS2_SampleSheet!$1:$1,0))   &amp;  ROW()-5,TRUE)    )</f>
        <v/>
      </c>
      <c r="D2421" s="195" t="str">
        <f ca="1" xml:space="preserve"> IF(INDIRECT("FROM_NGS2_SampleSheet!A"&amp;ROW()-5,TRUE)="","",  INDIRECT(    "FROM_NGS2_SampleSheet!"   &amp;  CHAR(64 + MATCH(VLOOKUP(D$6,mapping!$A:$B,2,FALSE),FROM_NGS2_SampleSheet!$1:$1,0))   &amp;  ROW()-5,TRUE)    )</f>
        <v/>
      </c>
      <c r="E2421" s="195" t="str">
        <f ca="1" xml:space="preserve"> IF(INDIRECT("FROM_NGS2_SampleSheet!A"&amp;ROW()-5,TRUE)="","",  "e" &amp; INDIRECT(    "FROM_NGS2_SampleSheet!"   &amp;  CHAR(64 + MATCH(VLOOKUP(E$6,mapping!$A:$B,2,FALSE),FROM_NGS2_SampleSheet!$1:$1,0))   &amp;  ROW()-5,TRUE)    )</f>
        <v/>
      </c>
      <c r="F2421" s="195" t="str">
        <f ca="1" xml:space="preserve"> IF(INDIRECT("FROM_NGS2_SampleSheet!A"&amp;ROW()-5,TRUE)="","",  INDIRECT(    "FROM_NGS2_SampleSheet!"   &amp;  CHAR(64 + MATCH(VLOOKUP(F$6,mapping!$A:$B,2,FALSE),FROM_NGS2_SampleSheet!$1:$1,0))   &amp;  ROW()-5,TRUE)    )</f>
        <v/>
      </c>
      <c r="G2421" s="196" t="str">
        <f ca="1" xml:space="preserve"> IF(INDIRECT("FROM_NGS2_SampleSheet!A"&amp;ROW()-5,TRUE)="","",  INDIRECT(    "FROM_NGS2_SampleSheet!"   &amp;  CHAR(64 + MATCH(VLOOKUP(G$6,mapping!$A:$B,2,FALSE),FROM_NGS2_SampleSheet!$1:$1,0))   &amp;  ROW()-5,TRUE)    )</f>
        <v/>
      </c>
      <c r="H2421" s="195"/>
      <c r="I2421" s="213">
        <v>1</v>
      </c>
      <c r="J2421" s="197" t="str">
        <f ca="1">IF(U2421=TRUE,    IF($Y$4&gt;96,"TOO MANY",VLOOKUP(B2421&amp;"_"&amp;C2421&amp;"_"&amp;E2421&amp;"_A",CALC!W:X,2,FALSE)),   "")</f>
        <v/>
      </c>
      <c r="L2421" s="213">
        <v>1</v>
      </c>
      <c r="M2421" s="197" t="str">
        <f ca="1">IF(V2421=TRUE,     IF($Y$4&gt;96,"TOO MANY",VLOOKUP(B2421&amp;"_"&amp;C2421&amp;"_"&amp;E2421&amp;"_B",CALC!W:X,2,FALSE)),    "")</f>
        <v/>
      </c>
      <c r="N2421" s="206"/>
      <c r="O2421" s="213">
        <v>1</v>
      </c>
      <c r="P2421" s="197" t="str">
        <f ca="1">IF(W2421=TRUE,   IF($Y$4&gt;96,"TOO MANY", VLOOKUP(B2421&amp;"_"&amp;C2421&amp;"_"&amp;E2421&amp;"_C",CALC!W:X,2,FALSE)),   "")</f>
        <v/>
      </c>
      <c r="Q2421" s="206"/>
      <c r="R2421" s="119" t="b">
        <f t="shared" ca="1" si="266"/>
        <v>0</v>
      </c>
      <c r="S2421" s="119" t="b">
        <f t="shared" ca="1" si="264"/>
        <v>0</v>
      </c>
      <c r="T2421" s="119" t="b">
        <f t="shared" ca="1" si="265"/>
        <v>0</v>
      </c>
      <c r="U2421" s="119" t="b">
        <f t="shared" ca="1" si="267"/>
        <v>0</v>
      </c>
      <c r="V2421" s="160" t="b">
        <f t="shared" ca="1" si="268"/>
        <v>0</v>
      </c>
      <c r="W2421" s="119" t="b">
        <f t="shared" ca="1" si="269"/>
        <v>0</v>
      </c>
      <c r="X2421" s="119" t="b">
        <f t="shared" ca="1" si="270"/>
        <v>0</v>
      </c>
    </row>
    <row r="2422" spans="2:24" x14ac:dyDescent="0.25">
      <c r="B2422" s="194" t="str">
        <f ca="1" xml:space="preserve"> IF(INDIRECT("FROM_NGS2_SampleSheet!A"&amp;ROW()-5,TRUE)="","",  INDIRECT(    "FROM_NGS2_SampleSheet!"   &amp;  CHAR(64 + MATCH(VLOOKUP(B$6,mapping!$A:$B,2,FALSE),FROM_NGS2_SampleSheet!$1:$1,0))   &amp;  ROW()-5,TRUE)    )</f>
        <v/>
      </c>
      <c r="C2422" s="195" t="str">
        <f ca="1" xml:space="preserve"> IF(INDIRECT("FROM_NGS2_SampleSheet!A"&amp;ROW()-5,TRUE)="","",  INDIRECT(    "FROM_NGS2_SampleSheet!"   &amp;  CHAR(64 + MATCH(VLOOKUP(C$6,mapping!$A:$B,2,FALSE),FROM_NGS2_SampleSheet!$1:$1,0))   &amp;  ROW()-5,TRUE)    )</f>
        <v/>
      </c>
      <c r="D2422" s="195" t="str">
        <f ca="1" xml:space="preserve"> IF(INDIRECT("FROM_NGS2_SampleSheet!A"&amp;ROW()-5,TRUE)="","",  INDIRECT(    "FROM_NGS2_SampleSheet!"   &amp;  CHAR(64 + MATCH(VLOOKUP(D$6,mapping!$A:$B,2,FALSE),FROM_NGS2_SampleSheet!$1:$1,0))   &amp;  ROW()-5,TRUE)    )</f>
        <v/>
      </c>
      <c r="E2422" s="195" t="str">
        <f ca="1" xml:space="preserve"> IF(INDIRECT("FROM_NGS2_SampleSheet!A"&amp;ROW()-5,TRUE)="","",  "e" &amp; INDIRECT(    "FROM_NGS2_SampleSheet!"   &amp;  CHAR(64 + MATCH(VLOOKUP(E$6,mapping!$A:$B,2,FALSE),FROM_NGS2_SampleSheet!$1:$1,0))   &amp;  ROW()-5,TRUE)    )</f>
        <v/>
      </c>
      <c r="F2422" s="195" t="str">
        <f ca="1" xml:space="preserve"> IF(INDIRECT("FROM_NGS2_SampleSheet!A"&amp;ROW()-5,TRUE)="","",  INDIRECT(    "FROM_NGS2_SampleSheet!"   &amp;  CHAR(64 + MATCH(VLOOKUP(F$6,mapping!$A:$B,2,FALSE),FROM_NGS2_SampleSheet!$1:$1,0))   &amp;  ROW()-5,TRUE)    )</f>
        <v/>
      </c>
      <c r="G2422" s="196" t="str">
        <f ca="1" xml:space="preserve"> IF(INDIRECT("FROM_NGS2_SampleSheet!A"&amp;ROW()-5,TRUE)="","",  INDIRECT(    "FROM_NGS2_SampleSheet!"   &amp;  CHAR(64 + MATCH(VLOOKUP(G$6,mapping!$A:$B,2,FALSE),FROM_NGS2_SampleSheet!$1:$1,0))   &amp;  ROW()-5,TRUE)    )</f>
        <v/>
      </c>
      <c r="H2422" s="195"/>
      <c r="I2422" s="213">
        <v>1</v>
      </c>
      <c r="J2422" s="197" t="str">
        <f ca="1">IF(U2422=TRUE,    IF($Y$4&gt;96,"TOO MANY",VLOOKUP(B2422&amp;"_"&amp;C2422&amp;"_"&amp;E2422&amp;"_A",CALC!W:X,2,FALSE)),   "")</f>
        <v/>
      </c>
      <c r="L2422" s="213">
        <v>1</v>
      </c>
      <c r="M2422" s="197" t="str">
        <f ca="1">IF(V2422=TRUE,     IF($Y$4&gt;96,"TOO MANY",VLOOKUP(B2422&amp;"_"&amp;C2422&amp;"_"&amp;E2422&amp;"_B",CALC!W:X,2,FALSE)),    "")</f>
        <v/>
      </c>
      <c r="N2422" s="206"/>
      <c r="O2422" s="213">
        <v>1</v>
      </c>
      <c r="P2422" s="197" t="str">
        <f ca="1">IF(W2422=TRUE,   IF($Y$4&gt;96,"TOO MANY", VLOOKUP(B2422&amp;"_"&amp;C2422&amp;"_"&amp;E2422&amp;"_C",CALC!W:X,2,FALSE)),   "")</f>
        <v/>
      </c>
      <c r="Q2422" s="206"/>
      <c r="R2422" s="119" t="b">
        <f t="shared" ca="1" si="266"/>
        <v>0</v>
      </c>
      <c r="S2422" s="119" t="b">
        <f t="shared" ca="1" si="264"/>
        <v>0</v>
      </c>
      <c r="T2422" s="119" t="b">
        <f t="shared" ca="1" si="265"/>
        <v>0</v>
      </c>
      <c r="U2422" s="119" t="b">
        <f t="shared" ca="1" si="267"/>
        <v>0</v>
      </c>
      <c r="V2422" s="160" t="b">
        <f t="shared" ca="1" si="268"/>
        <v>0</v>
      </c>
      <c r="W2422" s="119" t="b">
        <f t="shared" ca="1" si="269"/>
        <v>0</v>
      </c>
      <c r="X2422" s="119" t="b">
        <f t="shared" ca="1" si="270"/>
        <v>0</v>
      </c>
    </row>
    <row r="2423" spans="2:24" x14ac:dyDescent="0.25">
      <c r="B2423" s="194" t="str">
        <f ca="1" xml:space="preserve"> IF(INDIRECT("FROM_NGS2_SampleSheet!A"&amp;ROW()-5,TRUE)="","",  INDIRECT(    "FROM_NGS2_SampleSheet!"   &amp;  CHAR(64 + MATCH(VLOOKUP(B$6,mapping!$A:$B,2,FALSE),FROM_NGS2_SampleSheet!$1:$1,0))   &amp;  ROW()-5,TRUE)    )</f>
        <v/>
      </c>
      <c r="C2423" s="195" t="str">
        <f ca="1" xml:space="preserve"> IF(INDIRECT("FROM_NGS2_SampleSheet!A"&amp;ROW()-5,TRUE)="","",  INDIRECT(    "FROM_NGS2_SampleSheet!"   &amp;  CHAR(64 + MATCH(VLOOKUP(C$6,mapping!$A:$B,2,FALSE),FROM_NGS2_SampleSheet!$1:$1,0))   &amp;  ROW()-5,TRUE)    )</f>
        <v/>
      </c>
      <c r="D2423" s="195" t="str">
        <f ca="1" xml:space="preserve"> IF(INDIRECT("FROM_NGS2_SampleSheet!A"&amp;ROW()-5,TRUE)="","",  INDIRECT(    "FROM_NGS2_SampleSheet!"   &amp;  CHAR(64 + MATCH(VLOOKUP(D$6,mapping!$A:$B,2,FALSE),FROM_NGS2_SampleSheet!$1:$1,0))   &amp;  ROW()-5,TRUE)    )</f>
        <v/>
      </c>
      <c r="E2423" s="195" t="str">
        <f ca="1" xml:space="preserve"> IF(INDIRECT("FROM_NGS2_SampleSheet!A"&amp;ROW()-5,TRUE)="","",  "e" &amp; INDIRECT(    "FROM_NGS2_SampleSheet!"   &amp;  CHAR(64 + MATCH(VLOOKUP(E$6,mapping!$A:$B,2,FALSE),FROM_NGS2_SampleSheet!$1:$1,0))   &amp;  ROW()-5,TRUE)    )</f>
        <v/>
      </c>
      <c r="F2423" s="195" t="str">
        <f ca="1" xml:space="preserve"> IF(INDIRECT("FROM_NGS2_SampleSheet!A"&amp;ROW()-5,TRUE)="","",  INDIRECT(    "FROM_NGS2_SampleSheet!"   &amp;  CHAR(64 + MATCH(VLOOKUP(F$6,mapping!$A:$B,2,FALSE),FROM_NGS2_SampleSheet!$1:$1,0))   &amp;  ROW()-5,TRUE)    )</f>
        <v/>
      </c>
      <c r="G2423" s="196" t="str">
        <f ca="1" xml:space="preserve"> IF(INDIRECT("FROM_NGS2_SampleSheet!A"&amp;ROW()-5,TRUE)="","",  INDIRECT(    "FROM_NGS2_SampleSheet!"   &amp;  CHAR(64 + MATCH(VLOOKUP(G$6,mapping!$A:$B,2,FALSE),FROM_NGS2_SampleSheet!$1:$1,0))   &amp;  ROW()-5,TRUE)    )</f>
        <v/>
      </c>
      <c r="H2423" s="195"/>
      <c r="I2423" s="213">
        <v>1</v>
      </c>
      <c r="J2423" s="197" t="str">
        <f ca="1">IF(U2423=TRUE,    IF($Y$4&gt;96,"TOO MANY",VLOOKUP(B2423&amp;"_"&amp;C2423&amp;"_"&amp;E2423&amp;"_A",CALC!W:X,2,FALSE)),   "")</f>
        <v/>
      </c>
      <c r="L2423" s="213">
        <v>1</v>
      </c>
      <c r="M2423" s="197" t="str">
        <f ca="1">IF(V2423=TRUE,     IF($Y$4&gt;96,"TOO MANY",VLOOKUP(B2423&amp;"_"&amp;C2423&amp;"_"&amp;E2423&amp;"_B",CALC!W:X,2,FALSE)),    "")</f>
        <v/>
      </c>
      <c r="N2423" s="206"/>
      <c r="O2423" s="213">
        <v>1</v>
      </c>
      <c r="P2423" s="197" t="str">
        <f ca="1">IF(W2423=TRUE,   IF($Y$4&gt;96,"TOO MANY", VLOOKUP(B2423&amp;"_"&amp;C2423&amp;"_"&amp;E2423&amp;"_C",CALC!W:X,2,FALSE)),   "")</f>
        <v/>
      </c>
      <c r="Q2423" s="206"/>
      <c r="R2423" s="119" t="b">
        <f t="shared" ca="1" si="266"/>
        <v>0</v>
      </c>
      <c r="S2423" s="119" t="b">
        <f t="shared" ca="1" si="264"/>
        <v>0</v>
      </c>
      <c r="T2423" s="119" t="b">
        <f t="shared" ca="1" si="265"/>
        <v>0</v>
      </c>
      <c r="U2423" s="119" t="b">
        <f t="shared" ca="1" si="267"/>
        <v>0</v>
      </c>
      <c r="V2423" s="160" t="b">
        <f t="shared" ca="1" si="268"/>
        <v>0</v>
      </c>
      <c r="W2423" s="119" t="b">
        <f t="shared" ca="1" si="269"/>
        <v>0</v>
      </c>
      <c r="X2423" s="119" t="b">
        <f t="shared" ca="1" si="270"/>
        <v>0</v>
      </c>
    </row>
    <row r="2424" spans="2:24" x14ac:dyDescent="0.25">
      <c r="B2424" s="194" t="str">
        <f ca="1" xml:space="preserve"> IF(INDIRECT("FROM_NGS2_SampleSheet!A"&amp;ROW()-5,TRUE)="","",  INDIRECT(    "FROM_NGS2_SampleSheet!"   &amp;  CHAR(64 + MATCH(VLOOKUP(B$6,mapping!$A:$B,2,FALSE),FROM_NGS2_SampleSheet!$1:$1,0))   &amp;  ROW()-5,TRUE)    )</f>
        <v/>
      </c>
      <c r="C2424" s="195" t="str">
        <f ca="1" xml:space="preserve"> IF(INDIRECT("FROM_NGS2_SampleSheet!A"&amp;ROW()-5,TRUE)="","",  INDIRECT(    "FROM_NGS2_SampleSheet!"   &amp;  CHAR(64 + MATCH(VLOOKUP(C$6,mapping!$A:$B,2,FALSE),FROM_NGS2_SampleSheet!$1:$1,0))   &amp;  ROW()-5,TRUE)    )</f>
        <v/>
      </c>
      <c r="D2424" s="195" t="str">
        <f ca="1" xml:space="preserve"> IF(INDIRECT("FROM_NGS2_SampleSheet!A"&amp;ROW()-5,TRUE)="","",  INDIRECT(    "FROM_NGS2_SampleSheet!"   &amp;  CHAR(64 + MATCH(VLOOKUP(D$6,mapping!$A:$B,2,FALSE),FROM_NGS2_SampleSheet!$1:$1,0))   &amp;  ROW()-5,TRUE)    )</f>
        <v/>
      </c>
      <c r="E2424" s="195" t="str">
        <f ca="1" xml:space="preserve"> IF(INDIRECT("FROM_NGS2_SampleSheet!A"&amp;ROW()-5,TRUE)="","",  "e" &amp; INDIRECT(    "FROM_NGS2_SampleSheet!"   &amp;  CHAR(64 + MATCH(VLOOKUP(E$6,mapping!$A:$B,2,FALSE),FROM_NGS2_SampleSheet!$1:$1,0))   &amp;  ROW()-5,TRUE)    )</f>
        <v/>
      </c>
      <c r="F2424" s="195" t="str">
        <f ca="1" xml:space="preserve"> IF(INDIRECT("FROM_NGS2_SampleSheet!A"&amp;ROW()-5,TRUE)="","",  INDIRECT(    "FROM_NGS2_SampleSheet!"   &amp;  CHAR(64 + MATCH(VLOOKUP(F$6,mapping!$A:$B,2,FALSE),FROM_NGS2_SampleSheet!$1:$1,0))   &amp;  ROW()-5,TRUE)    )</f>
        <v/>
      </c>
      <c r="G2424" s="196" t="str">
        <f ca="1" xml:space="preserve"> IF(INDIRECT("FROM_NGS2_SampleSheet!A"&amp;ROW()-5,TRUE)="","",  INDIRECT(    "FROM_NGS2_SampleSheet!"   &amp;  CHAR(64 + MATCH(VLOOKUP(G$6,mapping!$A:$B,2,FALSE),FROM_NGS2_SampleSheet!$1:$1,0))   &amp;  ROW()-5,TRUE)    )</f>
        <v/>
      </c>
      <c r="H2424" s="195"/>
      <c r="I2424" s="213">
        <v>1</v>
      </c>
      <c r="J2424" s="197" t="str">
        <f ca="1">IF(U2424=TRUE,    IF($Y$4&gt;96,"TOO MANY",VLOOKUP(B2424&amp;"_"&amp;C2424&amp;"_"&amp;E2424&amp;"_A",CALC!W:X,2,FALSE)),   "")</f>
        <v/>
      </c>
      <c r="L2424" s="213">
        <v>1</v>
      </c>
      <c r="M2424" s="197" t="str">
        <f ca="1">IF(V2424=TRUE,     IF($Y$4&gt;96,"TOO MANY",VLOOKUP(B2424&amp;"_"&amp;C2424&amp;"_"&amp;E2424&amp;"_B",CALC!W:X,2,FALSE)),    "")</f>
        <v/>
      </c>
      <c r="N2424" s="206"/>
      <c r="O2424" s="213">
        <v>1</v>
      </c>
      <c r="P2424" s="197" t="str">
        <f ca="1">IF(W2424=TRUE,   IF($Y$4&gt;96,"TOO MANY", VLOOKUP(B2424&amp;"_"&amp;C2424&amp;"_"&amp;E2424&amp;"_C",CALC!W:X,2,FALSE)),   "")</f>
        <v/>
      </c>
      <c r="Q2424" s="206"/>
      <c r="R2424" s="119" t="b">
        <f t="shared" ca="1" si="266"/>
        <v>0</v>
      </c>
      <c r="S2424" s="119" t="b">
        <f t="shared" ca="1" si="264"/>
        <v>0</v>
      </c>
      <c r="T2424" s="119" t="b">
        <f t="shared" ca="1" si="265"/>
        <v>0</v>
      </c>
      <c r="U2424" s="119" t="b">
        <f t="shared" ca="1" si="267"/>
        <v>0</v>
      </c>
      <c r="V2424" s="160" t="b">
        <f t="shared" ca="1" si="268"/>
        <v>0</v>
      </c>
      <c r="W2424" s="119" t="b">
        <f t="shared" ca="1" si="269"/>
        <v>0</v>
      </c>
      <c r="X2424" s="119" t="b">
        <f t="shared" ca="1" si="270"/>
        <v>0</v>
      </c>
    </row>
    <row r="2425" spans="2:24" x14ac:dyDescent="0.25">
      <c r="B2425" s="194" t="str">
        <f ca="1" xml:space="preserve"> IF(INDIRECT("FROM_NGS2_SampleSheet!A"&amp;ROW()-5,TRUE)="","",  INDIRECT(    "FROM_NGS2_SampleSheet!"   &amp;  CHAR(64 + MATCH(VLOOKUP(B$6,mapping!$A:$B,2,FALSE),FROM_NGS2_SampleSheet!$1:$1,0))   &amp;  ROW()-5,TRUE)    )</f>
        <v/>
      </c>
      <c r="C2425" s="195" t="str">
        <f ca="1" xml:space="preserve"> IF(INDIRECT("FROM_NGS2_SampleSheet!A"&amp;ROW()-5,TRUE)="","",  INDIRECT(    "FROM_NGS2_SampleSheet!"   &amp;  CHAR(64 + MATCH(VLOOKUP(C$6,mapping!$A:$B,2,FALSE),FROM_NGS2_SampleSheet!$1:$1,0))   &amp;  ROW()-5,TRUE)    )</f>
        <v/>
      </c>
      <c r="D2425" s="195" t="str">
        <f ca="1" xml:space="preserve"> IF(INDIRECT("FROM_NGS2_SampleSheet!A"&amp;ROW()-5,TRUE)="","",  INDIRECT(    "FROM_NGS2_SampleSheet!"   &amp;  CHAR(64 + MATCH(VLOOKUP(D$6,mapping!$A:$B,2,FALSE),FROM_NGS2_SampleSheet!$1:$1,0))   &amp;  ROW()-5,TRUE)    )</f>
        <v/>
      </c>
      <c r="E2425" s="195" t="str">
        <f ca="1" xml:space="preserve"> IF(INDIRECT("FROM_NGS2_SampleSheet!A"&amp;ROW()-5,TRUE)="","",  "e" &amp; INDIRECT(    "FROM_NGS2_SampleSheet!"   &amp;  CHAR(64 + MATCH(VLOOKUP(E$6,mapping!$A:$B,2,FALSE),FROM_NGS2_SampleSheet!$1:$1,0))   &amp;  ROW()-5,TRUE)    )</f>
        <v/>
      </c>
      <c r="F2425" s="195" t="str">
        <f ca="1" xml:space="preserve"> IF(INDIRECT("FROM_NGS2_SampleSheet!A"&amp;ROW()-5,TRUE)="","",  INDIRECT(    "FROM_NGS2_SampleSheet!"   &amp;  CHAR(64 + MATCH(VLOOKUP(F$6,mapping!$A:$B,2,FALSE),FROM_NGS2_SampleSheet!$1:$1,0))   &amp;  ROW()-5,TRUE)    )</f>
        <v/>
      </c>
      <c r="G2425" s="196" t="str">
        <f ca="1" xml:space="preserve"> IF(INDIRECT("FROM_NGS2_SampleSheet!A"&amp;ROW()-5,TRUE)="","",  INDIRECT(    "FROM_NGS2_SampleSheet!"   &amp;  CHAR(64 + MATCH(VLOOKUP(G$6,mapping!$A:$B,2,FALSE),FROM_NGS2_SampleSheet!$1:$1,0))   &amp;  ROW()-5,TRUE)    )</f>
        <v/>
      </c>
      <c r="H2425" s="195"/>
      <c r="I2425" s="213">
        <v>1</v>
      </c>
      <c r="J2425" s="197" t="str">
        <f ca="1">IF(U2425=TRUE,    IF($Y$4&gt;96,"TOO MANY",VLOOKUP(B2425&amp;"_"&amp;C2425&amp;"_"&amp;E2425&amp;"_A",CALC!W:X,2,FALSE)),   "")</f>
        <v/>
      </c>
      <c r="L2425" s="213">
        <v>1</v>
      </c>
      <c r="M2425" s="197" t="str">
        <f ca="1">IF(V2425=TRUE,     IF($Y$4&gt;96,"TOO MANY",VLOOKUP(B2425&amp;"_"&amp;C2425&amp;"_"&amp;E2425&amp;"_B",CALC!W:X,2,FALSE)),    "")</f>
        <v/>
      </c>
      <c r="N2425" s="206"/>
      <c r="O2425" s="213">
        <v>1</v>
      </c>
      <c r="P2425" s="197" t="str">
        <f ca="1">IF(W2425=TRUE,   IF($Y$4&gt;96,"TOO MANY", VLOOKUP(B2425&amp;"_"&amp;C2425&amp;"_"&amp;E2425&amp;"_C",CALC!W:X,2,FALSE)),   "")</f>
        <v/>
      </c>
      <c r="Q2425" s="206"/>
      <c r="R2425" s="119" t="b">
        <f t="shared" ca="1" si="266"/>
        <v>0</v>
      </c>
      <c r="S2425" s="119" t="b">
        <f t="shared" ca="1" si="264"/>
        <v>0</v>
      </c>
      <c r="T2425" s="119" t="b">
        <f t="shared" ca="1" si="265"/>
        <v>0</v>
      </c>
      <c r="U2425" s="119" t="b">
        <f t="shared" ca="1" si="267"/>
        <v>0</v>
      </c>
      <c r="V2425" s="160" t="b">
        <f t="shared" ca="1" si="268"/>
        <v>0</v>
      </c>
      <c r="W2425" s="119" t="b">
        <f t="shared" ca="1" si="269"/>
        <v>0</v>
      </c>
      <c r="X2425" s="119" t="b">
        <f t="shared" ca="1" si="270"/>
        <v>0</v>
      </c>
    </row>
    <row r="2426" spans="2:24" x14ac:dyDescent="0.25">
      <c r="B2426" s="194" t="str">
        <f ca="1" xml:space="preserve"> IF(INDIRECT("FROM_NGS2_SampleSheet!A"&amp;ROW()-5,TRUE)="","",  INDIRECT(    "FROM_NGS2_SampleSheet!"   &amp;  CHAR(64 + MATCH(VLOOKUP(B$6,mapping!$A:$B,2,FALSE),FROM_NGS2_SampleSheet!$1:$1,0))   &amp;  ROW()-5,TRUE)    )</f>
        <v/>
      </c>
      <c r="C2426" s="195" t="str">
        <f ca="1" xml:space="preserve"> IF(INDIRECT("FROM_NGS2_SampleSheet!A"&amp;ROW()-5,TRUE)="","",  INDIRECT(    "FROM_NGS2_SampleSheet!"   &amp;  CHAR(64 + MATCH(VLOOKUP(C$6,mapping!$A:$B,2,FALSE),FROM_NGS2_SampleSheet!$1:$1,0))   &amp;  ROW()-5,TRUE)    )</f>
        <v/>
      </c>
      <c r="D2426" s="195" t="str">
        <f ca="1" xml:space="preserve"> IF(INDIRECT("FROM_NGS2_SampleSheet!A"&amp;ROW()-5,TRUE)="","",  INDIRECT(    "FROM_NGS2_SampleSheet!"   &amp;  CHAR(64 + MATCH(VLOOKUP(D$6,mapping!$A:$B,2,FALSE),FROM_NGS2_SampleSheet!$1:$1,0))   &amp;  ROW()-5,TRUE)    )</f>
        <v/>
      </c>
      <c r="E2426" s="195" t="str">
        <f ca="1" xml:space="preserve"> IF(INDIRECT("FROM_NGS2_SampleSheet!A"&amp;ROW()-5,TRUE)="","",  "e" &amp; INDIRECT(    "FROM_NGS2_SampleSheet!"   &amp;  CHAR(64 + MATCH(VLOOKUP(E$6,mapping!$A:$B,2,FALSE),FROM_NGS2_SampleSheet!$1:$1,0))   &amp;  ROW()-5,TRUE)    )</f>
        <v/>
      </c>
      <c r="F2426" s="195" t="str">
        <f ca="1" xml:space="preserve"> IF(INDIRECT("FROM_NGS2_SampleSheet!A"&amp;ROW()-5,TRUE)="","",  INDIRECT(    "FROM_NGS2_SampleSheet!"   &amp;  CHAR(64 + MATCH(VLOOKUP(F$6,mapping!$A:$B,2,FALSE),FROM_NGS2_SampleSheet!$1:$1,0))   &amp;  ROW()-5,TRUE)    )</f>
        <v/>
      </c>
      <c r="G2426" s="196" t="str">
        <f ca="1" xml:space="preserve"> IF(INDIRECT("FROM_NGS2_SampleSheet!A"&amp;ROW()-5,TRUE)="","",  INDIRECT(    "FROM_NGS2_SampleSheet!"   &amp;  CHAR(64 + MATCH(VLOOKUP(G$6,mapping!$A:$B,2,FALSE),FROM_NGS2_SampleSheet!$1:$1,0))   &amp;  ROW()-5,TRUE)    )</f>
        <v/>
      </c>
      <c r="H2426" s="195"/>
      <c r="I2426" s="213">
        <v>1</v>
      </c>
      <c r="J2426" s="197" t="str">
        <f ca="1">IF(U2426=TRUE,    IF($Y$4&gt;96,"TOO MANY",VLOOKUP(B2426&amp;"_"&amp;C2426&amp;"_"&amp;E2426&amp;"_A",CALC!W:X,2,FALSE)),   "")</f>
        <v/>
      </c>
      <c r="L2426" s="213">
        <v>1</v>
      </c>
      <c r="M2426" s="197" t="str">
        <f ca="1">IF(V2426=TRUE,     IF($Y$4&gt;96,"TOO MANY",VLOOKUP(B2426&amp;"_"&amp;C2426&amp;"_"&amp;E2426&amp;"_B",CALC!W:X,2,FALSE)),    "")</f>
        <v/>
      </c>
      <c r="N2426" s="206"/>
      <c r="O2426" s="213">
        <v>1</v>
      </c>
      <c r="P2426" s="197" t="str">
        <f ca="1">IF(W2426=TRUE,   IF($Y$4&gt;96,"TOO MANY", VLOOKUP(B2426&amp;"_"&amp;C2426&amp;"_"&amp;E2426&amp;"_C",CALC!W:X,2,FALSE)),   "")</f>
        <v/>
      </c>
      <c r="Q2426" s="206"/>
      <c r="R2426" s="119" t="b">
        <f t="shared" ca="1" si="266"/>
        <v>0</v>
      </c>
      <c r="S2426" s="119" t="b">
        <f t="shared" ca="1" si="264"/>
        <v>0</v>
      </c>
      <c r="T2426" s="119" t="b">
        <f t="shared" ca="1" si="265"/>
        <v>0</v>
      </c>
      <c r="U2426" s="119" t="b">
        <f t="shared" ca="1" si="267"/>
        <v>0</v>
      </c>
      <c r="V2426" s="160" t="b">
        <f t="shared" ca="1" si="268"/>
        <v>0</v>
      </c>
      <c r="W2426" s="119" t="b">
        <f t="shared" ca="1" si="269"/>
        <v>0</v>
      </c>
      <c r="X2426" s="119" t="b">
        <f t="shared" ca="1" si="270"/>
        <v>0</v>
      </c>
    </row>
    <row r="2427" spans="2:24" x14ac:dyDescent="0.25">
      <c r="B2427" s="194" t="str">
        <f ca="1" xml:space="preserve"> IF(INDIRECT("FROM_NGS2_SampleSheet!A"&amp;ROW()-5,TRUE)="","",  INDIRECT(    "FROM_NGS2_SampleSheet!"   &amp;  CHAR(64 + MATCH(VLOOKUP(B$6,mapping!$A:$B,2,FALSE),FROM_NGS2_SampleSheet!$1:$1,0))   &amp;  ROW()-5,TRUE)    )</f>
        <v/>
      </c>
      <c r="C2427" s="195" t="str">
        <f ca="1" xml:space="preserve"> IF(INDIRECT("FROM_NGS2_SampleSheet!A"&amp;ROW()-5,TRUE)="","",  INDIRECT(    "FROM_NGS2_SampleSheet!"   &amp;  CHAR(64 + MATCH(VLOOKUP(C$6,mapping!$A:$B,2,FALSE),FROM_NGS2_SampleSheet!$1:$1,0))   &amp;  ROW()-5,TRUE)    )</f>
        <v/>
      </c>
      <c r="D2427" s="195" t="str">
        <f ca="1" xml:space="preserve"> IF(INDIRECT("FROM_NGS2_SampleSheet!A"&amp;ROW()-5,TRUE)="","",  INDIRECT(    "FROM_NGS2_SampleSheet!"   &amp;  CHAR(64 + MATCH(VLOOKUP(D$6,mapping!$A:$B,2,FALSE),FROM_NGS2_SampleSheet!$1:$1,0))   &amp;  ROW()-5,TRUE)    )</f>
        <v/>
      </c>
      <c r="E2427" s="195" t="str">
        <f ca="1" xml:space="preserve"> IF(INDIRECT("FROM_NGS2_SampleSheet!A"&amp;ROW()-5,TRUE)="","",  "e" &amp; INDIRECT(    "FROM_NGS2_SampleSheet!"   &amp;  CHAR(64 + MATCH(VLOOKUP(E$6,mapping!$A:$B,2,FALSE),FROM_NGS2_SampleSheet!$1:$1,0))   &amp;  ROW()-5,TRUE)    )</f>
        <v/>
      </c>
      <c r="F2427" s="195" t="str">
        <f ca="1" xml:space="preserve"> IF(INDIRECT("FROM_NGS2_SampleSheet!A"&amp;ROW()-5,TRUE)="","",  INDIRECT(    "FROM_NGS2_SampleSheet!"   &amp;  CHAR(64 + MATCH(VLOOKUP(F$6,mapping!$A:$B,2,FALSE),FROM_NGS2_SampleSheet!$1:$1,0))   &amp;  ROW()-5,TRUE)    )</f>
        <v/>
      </c>
      <c r="G2427" s="196" t="str">
        <f ca="1" xml:space="preserve"> IF(INDIRECT("FROM_NGS2_SampleSheet!A"&amp;ROW()-5,TRUE)="","",  INDIRECT(    "FROM_NGS2_SampleSheet!"   &amp;  CHAR(64 + MATCH(VLOOKUP(G$6,mapping!$A:$B,2,FALSE),FROM_NGS2_SampleSheet!$1:$1,0))   &amp;  ROW()-5,TRUE)    )</f>
        <v/>
      </c>
      <c r="H2427" s="195"/>
      <c r="I2427" s="213">
        <v>1</v>
      </c>
      <c r="J2427" s="197" t="str">
        <f ca="1">IF(U2427=TRUE,    IF($Y$4&gt;96,"TOO MANY",VLOOKUP(B2427&amp;"_"&amp;C2427&amp;"_"&amp;E2427&amp;"_A",CALC!W:X,2,FALSE)),   "")</f>
        <v/>
      </c>
      <c r="L2427" s="213">
        <v>1</v>
      </c>
      <c r="M2427" s="197" t="str">
        <f ca="1">IF(V2427=TRUE,     IF($Y$4&gt;96,"TOO MANY",VLOOKUP(B2427&amp;"_"&amp;C2427&amp;"_"&amp;E2427&amp;"_B",CALC!W:X,2,FALSE)),    "")</f>
        <v/>
      </c>
      <c r="N2427" s="206"/>
      <c r="O2427" s="213">
        <v>1</v>
      </c>
      <c r="P2427" s="197" t="str">
        <f ca="1">IF(W2427=TRUE,   IF($Y$4&gt;96,"TOO MANY", VLOOKUP(B2427&amp;"_"&amp;C2427&amp;"_"&amp;E2427&amp;"_C",CALC!W:X,2,FALSE)),   "")</f>
        <v/>
      </c>
      <c r="Q2427" s="206"/>
      <c r="R2427" s="119" t="b">
        <f t="shared" ca="1" si="266"/>
        <v>0</v>
      </c>
      <c r="S2427" s="119" t="b">
        <f t="shared" ca="1" si="264"/>
        <v>0</v>
      </c>
      <c r="T2427" s="119" t="b">
        <f t="shared" ca="1" si="265"/>
        <v>0</v>
      </c>
      <c r="U2427" s="119" t="b">
        <f t="shared" ca="1" si="267"/>
        <v>0</v>
      </c>
      <c r="V2427" s="160" t="b">
        <f t="shared" ca="1" si="268"/>
        <v>0</v>
      </c>
      <c r="W2427" s="119" t="b">
        <f t="shared" ca="1" si="269"/>
        <v>0</v>
      </c>
      <c r="X2427" s="119" t="b">
        <f t="shared" ca="1" si="270"/>
        <v>0</v>
      </c>
    </row>
    <row r="2428" spans="2:24" x14ac:dyDescent="0.25">
      <c r="B2428" s="194" t="str">
        <f ca="1" xml:space="preserve"> IF(INDIRECT("FROM_NGS2_SampleSheet!A"&amp;ROW()-5,TRUE)="","",  INDIRECT(    "FROM_NGS2_SampleSheet!"   &amp;  CHAR(64 + MATCH(VLOOKUP(B$6,mapping!$A:$B,2,FALSE),FROM_NGS2_SampleSheet!$1:$1,0))   &amp;  ROW()-5,TRUE)    )</f>
        <v/>
      </c>
      <c r="C2428" s="195" t="str">
        <f ca="1" xml:space="preserve"> IF(INDIRECT("FROM_NGS2_SampleSheet!A"&amp;ROW()-5,TRUE)="","",  INDIRECT(    "FROM_NGS2_SampleSheet!"   &amp;  CHAR(64 + MATCH(VLOOKUP(C$6,mapping!$A:$B,2,FALSE),FROM_NGS2_SampleSheet!$1:$1,0))   &amp;  ROW()-5,TRUE)    )</f>
        <v/>
      </c>
      <c r="D2428" s="195" t="str">
        <f ca="1" xml:space="preserve"> IF(INDIRECT("FROM_NGS2_SampleSheet!A"&amp;ROW()-5,TRUE)="","",  INDIRECT(    "FROM_NGS2_SampleSheet!"   &amp;  CHAR(64 + MATCH(VLOOKUP(D$6,mapping!$A:$B,2,FALSE),FROM_NGS2_SampleSheet!$1:$1,0))   &amp;  ROW()-5,TRUE)    )</f>
        <v/>
      </c>
      <c r="E2428" s="195" t="str">
        <f ca="1" xml:space="preserve"> IF(INDIRECT("FROM_NGS2_SampleSheet!A"&amp;ROW()-5,TRUE)="","",  "e" &amp; INDIRECT(    "FROM_NGS2_SampleSheet!"   &amp;  CHAR(64 + MATCH(VLOOKUP(E$6,mapping!$A:$B,2,FALSE),FROM_NGS2_SampleSheet!$1:$1,0))   &amp;  ROW()-5,TRUE)    )</f>
        <v/>
      </c>
      <c r="F2428" s="195" t="str">
        <f ca="1" xml:space="preserve"> IF(INDIRECT("FROM_NGS2_SampleSheet!A"&amp;ROW()-5,TRUE)="","",  INDIRECT(    "FROM_NGS2_SampleSheet!"   &amp;  CHAR(64 + MATCH(VLOOKUP(F$6,mapping!$A:$B,2,FALSE),FROM_NGS2_SampleSheet!$1:$1,0))   &amp;  ROW()-5,TRUE)    )</f>
        <v/>
      </c>
      <c r="G2428" s="196" t="str">
        <f ca="1" xml:space="preserve"> IF(INDIRECT("FROM_NGS2_SampleSheet!A"&amp;ROW()-5,TRUE)="","",  INDIRECT(    "FROM_NGS2_SampleSheet!"   &amp;  CHAR(64 + MATCH(VLOOKUP(G$6,mapping!$A:$B,2,FALSE),FROM_NGS2_SampleSheet!$1:$1,0))   &amp;  ROW()-5,TRUE)    )</f>
        <v/>
      </c>
      <c r="H2428" s="195"/>
      <c r="I2428" s="213">
        <v>1</v>
      </c>
      <c r="J2428" s="197" t="str">
        <f ca="1">IF(U2428=TRUE,    IF($Y$4&gt;96,"TOO MANY",VLOOKUP(B2428&amp;"_"&amp;C2428&amp;"_"&amp;E2428&amp;"_A",CALC!W:X,2,FALSE)),   "")</f>
        <v/>
      </c>
      <c r="L2428" s="213">
        <v>1</v>
      </c>
      <c r="M2428" s="197" t="str">
        <f ca="1">IF(V2428=TRUE,     IF($Y$4&gt;96,"TOO MANY",VLOOKUP(B2428&amp;"_"&amp;C2428&amp;"_"&amp;E2428&amp;"_B",CALC!W:X,2,FALSE)),    "")</f>
        <v/>
      </c>
      <c r="N2428" s="206"/>
      <c r="O2428" s="213">
        <v>1</v>
      </c>
      <c r="P2428" s="197" t="str">
        <f ca="1">IF(W2428=TRUE,   IF($Y$4&gt;96,"TOO MANY", VLOOKUP(B2428&amp;"_"&amp;C2428&amp;"_"&amp;E2428&amp;"_C",CALC!W:X,2,FALSE)),   "")</f>
        <v/>
      </c>
      <c r="Q2428" s="206"/>
      <c r="R2428" s="119" t="b">
        <f t="shared" ca="1" si="266"/>
        <v>0</v>
      </c>
      <c r="S2428" s="119" t="b">
        <f t="shared" ca="1" si="264"/>
        <v>0</v>
      </c>
      <c r="T2428" s="119" t="b">
        <f t="shared" ca="1" si="265"/>
        <v>0</v>
      </c>
      <c r="U2428" s="119" t="b">
        <f t="shared" ca="1" si="267"/>
        <v>0</v>
      </c>
      <c r="V2428" s="160" t="b">
        <f t="shared" ca="1" si="268"/>
        <v>0</v>
      </c>
      <c r="W2428" s="119" t="b">
        <f t="shared" ca="1" si="269"/>
        <v>0</v>
      </c>
      <c r="X2428" s="119" t="b">
        <f t="shared" ca="1" si="270"/>
        <v>0</v>
      </c>
    </row>
    <row r="2429" spans="2:24" x14ac:dyDescent="0.25">
      <c r="B2429" s="194" t="str">
        <f ca="1" xml:space="preserve"> IF(INDIRECT("FROM_NGS2_SampleSheet!A"&amp;ROW()-5,TRUE)="","",  INDIRECT(    "FROM_NGS2_SampleSheet!"   &amp;  CHAR(64 + MATCH(VLOOKUP(B$6,mapping!$A:$B,2,FALSE),FROM_NGS2_SampleSheet!$1:$1,0))   &amp;  ROW()-5,TRUE)    )</f>
        <v/>
      </c>
      <c r="C2429" s="195" t="str">
        <f ca="1" xml:space="preserve"> IF(INDIRECT("FROM_NGS2_SampleSheet!A"&amp;ROW()-5,TRUE)="","",  INDIRECT(    "FROM_NGS2_SampleSheet!"   &amp;  CHAR(64 + MATCH(VLOOKUP(C$6,mapping!$A:$B,2,FALSE),FROM_NGS2_SampleSheet!$1:$1,0))   &amp;  ROW()-5,TRUE)    )</f>
        <v/>
      </c>
      <c r="D2429" s="195" t="str">
        <f ca="1" xml:space="preserve"> IF(INDIRECT("FROM_NGS2_SampleSheet!A"&amp;ROW()-5,TRUE)="","",  INDIRECT(    "FROM_NGS2_SampleSheet!"   &amp;  CHAR(64 + MATCH(VLOOKUP(D$6,mapping!$A:$B,2,FALSE),FROM_NGS2_SampleSheet!$1:$1,0))   &amp;  ROW()-5,TRUE)    )</f>
        <v/>
      </c>
      <c r="E2429" s="195" t="str">
        <f ca="1" xml:space="preserve"> IF(INDIRECT("FROM_NGS2_SampleSheet!A"&amp;ROW()-5,TRUE)="","",  "e" &amp; INDIRECT(    "FROM_NGS2_SampleSheet!"   &amp;  CHAR(64 + MATCH(VLOOKUP(E$6,mapping!$A:$B,2,FALSE),FROM_NGS2_SampleSheet!$1:$1,0))   &amp;  ROW()-5,TRUE)    )</f>
        <v/>
      </c>
      <c r="F2429" s="195" t="str">
        <f ca="1" xml:space="preserve"> IF(INDIRECT("FROM_NGS2_SampleSheet!A"&amp;ROW()-5,TRUE)="","",  INDIRECT(    "FROM_NGS2_SampleSheet!"   &amp;  CHAR(64 + MATCH(VLOOKUP(F$6,mapping!$A:$B,2,FALSE),FROM_NGS2_SampleSheet!$1:$1,0))   &amp;  ROW()-5,TRUE)    )</f>
        <v/>
      </c>
      <c r="G2429" s="196" t="str">
        <f ca="1" xml:space="preserve"> IF(INDIRECT("FROM_NGS2_SampleSheet!A"&amp;ROW()-5,TRUE)="","",  INDIRECT(    "FROM_NGS2_SampleSheet!"   &amp;  CHAR(64 + MATCH(VLOOKUP(G$6,mapping!$A:$B,2,FALSE),FROM_NGS2_SampleSheet!$1:$1,0))   &amp;  ROW()-5,TRUE)    )</f>
        <v/>
      </c>
      <c r="H2429" s="195"/>
      <c r="I2429" s="213">
        <v>1</v>
      </c>
      <c r="J2429" s="197" t="str">
        <f ca="1">IF(U2429=TRUE,    IF($Y$4&gt;96,"TOO MANY",VLOOKUP(B2429&amp;"_"&amp;C2429&amp;"_"&amp;E2429&amp;"_A",CALC!W:X,2,FALSE)),   "")</f>
        <v/>
      </c>
      <c r="L2429" s="213">
        <v>1</v>
      </c>
      <c r="M2429" s="197" t="str">
        <f ca="1">IF(V2429=TRUE,     IF($Y$4&gt;96,"TOO MANY",VLOOKUP(B2429&amp;"_"&amp;C2429&amp;"_"&amp;E2429&amp;"_B",CALC!W:X,2,FALSE)),    "")</f>
        <v/>
      </c>
      <c r="N2429" s="206"/>
      <c r="O2429" s="213">
        <v>1</v>
      </c>
      <c r="P2429" s="197" t="str">
        <f ca="1">IF(W2429=TRUE,   IF($Y$4&gt;96,"TOO MANY", VLOOKUP(B2429&amp;"_"&amp;C2429&amp;"_"&amp;E2429&amp;"_C",CALC!W:X,2,FALSE)),   "")</f>
        <v/>
      </c>
      <c r="Q2429" s="206"/>
      <c r="R2429" s="119" t="b">
        <f t="shared" ca="1" si="266"/>
        <v>0</v>
      </c>
      <c r="S2429" s="119" t="b">
        <f t="shared" ca="1" si="264"/>
        <v>0</v>
      </c>
      <c r="T2429" s="119" t="b">
        <f t="shared" ca="1" si="265"/>
        <v>0</v>
      </c>
      <c r="U2429" s="119" t="b">
        <f t="shared" ca="1" si="267"/>
        <v>0</v>
      </c>
      <c r="V2429" s="160" t="b">
        <f t="shared" ca="1" si="268"/>
        <v>0</v>
      </c>
      <c r="W2429" s="119" t="b">
        <f t="shared" ca="1" si="269"/>
        <v>0</v>
      </c>
      <c r="X2429" s="119" t="b">
        <f t="shared" ca="1" si="270"/>
        <v>0</v>
      </c>
    </row>
    <row r="2430" spans="2:24" x14ac:dyDescent="0.25">
      <c r="B2430" s="194" t="str">
        <f ca="1" xml:space="preserve"> IF(INDIRECT("FROM_NGS2_SampleSheet!A"&amp;ROW()-5,TRUE)="","",  INDIRECT(    "FROM_NGS2_SampleSheet!"   &amp;  CHAR(64 + MATCH(VLOOKUP(B$6,mapping!$A:$B,2,FALSE),FROM_NGS2_SampleSheet!$1:$1,0))   &amp;  ROW()-5,TRUE)    )</f>
        <v/>
      </c>
      <c r="C2430" s="195" t="str">
        <f ca="1" xml:space="preserve"> IF(INDIRECT("FROM_NGS2_SampleSheet!A"&amp;ROW()-5,TRUE)="","",  INDIRECT(    "FROM_NGS2_SampleSheet!"   &amp;  CHAR(64 + MATCH(VLOOKUP(C$6,mapping!$A:$B,2,FALSE),FROM_NGS2_SampleSheet!$1:$1,0))   &amp;  ROW()-5,TRUE)    )</f>
        <v/>
      </c>
      <c r="D2430" s="195" t="str">
        <f ca="1" xml:space="preserve"> IF(INDIRECT("FROM_NGS2_SampleSheet!A"&amp;ROW()-5,TRUE)="","",  INDIRECT(    "FROM_NGS2_SampleSheet!"   &amp;  CHAR(64 + MATCH(VLOOKUP(D$6,mapping!$A:$B,2,FALSE),FROM_NGS2_SampleSheet!$1:$1,0))   &amp;  ROW()-5,TRUE)    )</f>
        <v/>
      </c>
      <c r="E2430" s="195" t="str">
        <f ca="1" xml:space="preserve"> IF(INDIRECT("FROM_NGS2_SampleSheet!A"&amp;ROW()-5,TRUE)="","",  "e" &amp; INDIRECT(    "FROM_NGS2_SampleSheet!"   &amp;  CHAR(64 + MATCH(VLOOKUP(E$6,mapping!$A:$B,2,FALSE),FROM_NGS2_SampleSheet!$1:$1,0))   &amp;  ROW()-5,TRUE)    )</f>
        <v/>
      </c>
      <c r="F2430" s="195" t="str">
        <f ca="1" xml:space="preserve"> IF(INDIRECT("FROM_NGS2_SampleSheet!A"&amp;ROW()-5,TRUE)="","",  INDIRECT(    "FROM_NGS2_SampleSheet!"   &amp;  CHAR(64 + MATCH(VLOOKUP(F$6,mapping!$A:$B,2,FALSE),FROM_NGS2_SampleSheet!$1:$1,0))   &amp;  ROW()-5,TRUE)    )</f>
        <v/>
      </c>
      <c r="G2430" s="196" t="str">
        <f ca="1" xml:space="preserve"> IF(INDIRECT("FROM_NGS2_SampleSheet!A"&amp;ROW()-5,TRUE)="","",  INDIRECT(    "FROM_NGS2_SampleSheet!"   &amp;  CHAR(64 + MATCH(VLOOKUP(G$6,mapping!$A:$B,2,FALSE),FROM_NGS2_SampleSheet!$1:$1,0))   &amp;  ROW()-5,TRUE)    )</f>
        <v/>
      </c>
      <c r="H2430" s="195"/>
      <c r="I2430" s="213">
        <v>1</v>
      </c>
      <c r="J2430" s="197" t="str">
        <f ca="1">IF(U2430=TRUE,    IF($Y$4&gt;96,"TOO MANY",VLOOKUP(B2430&amp;"_"&amp;C2430&amp;"_"&amp;E2430&amp;"_A",CALC!W:X,2,FALSE)),   "")</f>
        <v/>
      </c>
      <c r="L2430" s="213">
        <v>1</v>
      </c>
      <c r="M2430" s="197" t="str">
        <f ca="1">IF(V2430=TRUE,     IF($Y$4&gt;96,"TOO MANY",VLOOKUP(B2430&amp;"_"&amp;C2430&amp;"_"&amp;E2430&amp;"_B",CALC!W:X,2,FALSE)),    "")</f>
        <v/>
      </c>
      <c r="N2430" s="206"/>
      <c r="O2430" s="213">
        <v>1</v>
      </c>
      <c r="P2430" s="197" t="str">
        <f ca="1">IF(W2430=TRUE,   IF($Y$4&gt;96,"TOO MANY", VLOOKUP(B2430&amp;"_"&amp;C2430&amp;"_"&amp;E2430&amp;"_C",CALC!W:X,2,FALSE)),   "")</f>
        <v/>
      </c>
      <c r="Q2430" s="206"/>
      <c r="R2430" s="119" t="b">
        <f t="shared" ca="1" si="266"/>
        <v>0</v>
      </c>
      <c r="S2430" s="119" t="b">
        <f t="shared" ca="1" si="264"/>
        <v>0</v>
      </c>
      <c r="T2430" s="119" t="b">
        <f t="shared" ca="1" si="265"/>
        <v>0</v>
      </c>
      <c r="U2430" s="119" t="b">
        <f t="shared" ca="1" si="267"/>
        <v>0</v>
      </c>
      <c r="V2430" s="160" t="b">
        <f t="shared" ca="1" si="268"/>
        <v>0</v>
      </c>
      <c r="W2430" s="119" t="b">
        <f t="shared" ca="1" si="269"/>
        <v>0</v>
      </c>
      <c r="X2430" s="119" t="b">
        <f t="shared" ca="1" si="270"/>
        <v>0</v>
      </c>
    </row>
    <row r="2431" spans="2:24" x14ac:dyDescent="0.25">
      <c r="B2431" s="194" t="str">
        <f ca="1" xml:space="preserve"> IF(INDIRECT("FROM_NGS2_SampleSheet!A"&amp;ROW()-5,TRUE)="","",  INDIRECT(    "FROM_NGS2_SampleSheet!"   &amp;  CHAR(64 + MATCH(VLOOKUP(B$6,mapping!$A:$B,2,FALSE),FROM_NGS2_SampleSheet!$1:$1,0))   &amp;  ROW()-5,TRUE)    )</f>
        <v/>
      </c>
      <c r="C2431" s="195" t="str">
        <f ca="1" xml:space="preserve"> IF(INDIRECT("FROM_NGS2_SampleSheet!A"&amp;ROW()-5,TRUE)="","",  INDIRECT(    "FROM_NGS2_SampleSheet!"   &amp;  CHAR(64 + MATCH(VLOOKUP(C$6,mapping!$A:$B,2,FALSE),FROM_NGS2_SampleSheet!$1:$1,0))   &amp;  ROW()-5,TRUE)    )</f>
        <v/>
      </c>
      <c r="D2431" s="195" t="str">
        <f ca="1" xml:space="preserve"> IF(INDIRECT("FROM_NGS2_SampleSheet!A"&amp;ROW()-5,TRUE)="","",  INDIRECT(    "FROM_NGS2_SampleSheet!"   &amp;  CHAR(64 + MATCH(VLOOKUP(D$6,mapping!$A:$B,2,FALSE),FROM_NGS2_SampleSheet!$1:$1,0))   &amp;  ROW()-5,TRUE)    )</f>
        <v/>
      </c>
      <c r="E2431" s="195" t="str">
        <f ca="1" xml:space="preserve"> IF(INDIRECT("FROM_NGS2_SampleSheet!A"&amp;ROW()-5,TRUE)="","",  "e" &amp; INDIRECT(    "FROM_NGS2_SampleSheet!"   &amp;  CHAR(64 + MATCH(VLOOKUP(E$6,mapping!$A:$B,2,FALSE),FROM_NGS2_SampleSheet!$1:$1,0))   &amp;  ROW()-5,TRUE)    )</f>
        <v/>
      </c>
      <c r="F2431" s="195" t="str">
        <f ca="1" xml:space="preserve"> IF(INDIRECT("FROM_NGS2_SampleSheet!A"&amp;ROW()-5,TRUE)="","",  INDIRECT(    "FROM_NGS2_SampleSheet!"   &amp;  CHAR(64 + MATCH(VLOOKUP(F$6,mapping!$A:$B,2,FALSE),FROM_NGS2_SampleSheet!$1:$1,0))   &amp;  ROW()-5,TRUE)    )</f>
        <v/>
      </c>
      <c r="G2431" s="196" t="str">
        <f ca="1" xml:space="preserve"> IF(INDIRECT("FROM_NGS2_SampleSheet!A"&amp;ROW()-5,TRUE)="","",  INDIRECT(    "FROM_NGS2_SampleSheet!"   &amp;  CHAR(64 + MATCH(VLOOKUP(G$6,mapping!$A:$B,2,FALSE),FROM_NGS2_SampleSheet!$1:$1,0))   &amp;  ROW()-5,TRUE)    )</f>
        <v/>
      </c>
      <c r="H2431" s="195"/>
      <c r="I2431" s="213">
        <v>1</v>
      </c>
      <c r="J2431" s="197" t="str">
        <f ca="1">IF(U2431=TRUE,    IF($Y$4&gt;96,"TOO MANY",VLOOKUP(B2431&amp;"_"&amp;C2431&amp;"_"&amp;E2431&amp;"_A",CALC!W:X,2,FALSE)),   "")</f>
        <v/>
      </c>
      <c r="L2431" s="213">
        <v>1</v>
      </c>
      <c r="M2431" s="197" t="str">
        <f ca="1">IF(V2431=TRUE,     IF($Y$4&gt;96,"TOO MANY",VLOOKUP(B2431&amp;"_"&amp;C2431&amp;"_"&amp;E2431&amp;"_B",CALC!W:X,2,FALSE)),    "")</f>
        <v/>
      </c>
      <c r="N2431" s="206"/>
      <c r="O2431" s="213">
        <v>1</v>
      </c>
      <c r="P2431" s="197" t="str">
        <f ca="1">IF(W2431=TRUE,   IF($Y$4&gt;96,"TOO MANY", VLOOKUP(B2431&amp;"_"&amp;C2431&amp;"_"&amp;E2431&amp;"_C",CALC!W:X,2,FALSE)),   "")</f>
        <v/>
      </c>
      <c r="Q2431" s="206"/>
      <c r="R2431" s="119" t="b">
        <f t="shared" ca="1" si="266"/>
        <v>0</v>
      </c>
      <c r="S2431" s="119" t="b">
        <f t="shared" ca="1" si="264"/>
        <v>0</v>
      </c>
      <c r="T2431" s="119" t="b">
        <f t="shared" ca="1" si="265"/>
        <v>0</v>
      </c>
      <c r="U2431" s="119" t="b">
        <f t="shared" ca="1" si="267"/>
        <v>0</v>
      </c>
      <c r="V2431" s="160" t="b">
        <f t="shared" ca="1" si="268"/>
        <v>0</v>
      </c>
      <c r="W2431" s="119" t="b">
        <f t="shared" ca="1" si="269"/>
        <v>0</v>
      </c>
      <c r="X2431" s="119" t="b">
        <f t="shared" ca="1" si="270"/>
        <v>0</v>
      </c>
    </row>
    <row r="2432" spans="2:24" x14ac:dyDescent="0.25">
      <c r="B2432" s="194" t="str">
        <f ca="1" xml:space="preserve"> IF(INDIRECT("FROM_NGS2_SampleSheet!A"&amp;ROW()-5,TRUE)="","",  INDIRECT(    "FROM_NGS2_SampleSheet!"   &amp;  CHAR(64 + MATCH(VLOOKUP(B$6,mapping!$A:$B,2,FALSE),FROM_NGS2_SampleSheet!$1:$1,0))   &amp;  ROW()-5,TRUE)    )</f>
        <v/>
      </c>
      <c r="C2432" s="195" t="str">
        <f ca="1" xml:space="preserve"> IF(INDIRECT("FROM_NGS2_SampleSheet!A"&amp;ROW()-5,TRUE)="","",  INDIRECT(    "FROM_NGS2_SampleSheet!"   &amp;  CHAR(64 + MATCH(VLOOKUP(C$6,mapping!$A:$B,2,FALSE),FROM_NGS2_SampleSheet!$1:$1,0))   &amp;  ROW()-5,TRUE)    )</f>
        <v/>
      </c>
      <c r="D2432" s="195" t="str">
        <f ca="1" xml:space="preserve"> IF(INDIRECT("FROM_NGS2_SampleSheet!A"&amp;ROW()-5,TRUE)="","",  INDIRECT(    "FROM_NGS2_SampleSheet!"   &amp;  CHAR(64 + MATCH(VLOOKUP(D$6,mapping!$A:$B,2,FALSE),FROM_NGS2_SampleSheet!$1:$1,0))   &amp;  ROW()-5,TRUE)    )</f>
        <v/>
      </c>
      <c r="E2432" s="195" t="str">
        <f ca="1" xml:space="preserve"> IF(INDIRECT("FROM_NGS2_SampleSheet!A"&amp;ROW()-5,TRUE)="","",  "e" &amp; INDIRECT(    "FROM_NGS2_SampleSheet!"   &amp;  CHAR(64 + MATCH(VLOOKUP(E$6,mapping!$A:$B,2,FALSE),FROM_NGS2_SampleSheet!$1:$1,0))   &amp;  ROW()-5,TRUE)    )</f>
        <v/>
      </c>
      <c r="F2432" s="195" t="str">
        <f ca="1" xml:space="preserve"> IF(INDIRECT("FROM_NGS2_SampleSheet!A"&amp;ROW()-5,TRUE)="","",  INDIRECT(    "FROM_NGS2_SampleSheet!"   &amp;  CHAR(64 + MATCH(VLOOKUP(F$6,mapping!$A:$B,2,FALSE),FROM_NGS2_SampleSheet!$1:$1,0))   &amp;  ROW()-5,TRUE)    )</f>
        <v/>
      </c>
      <c r="G2432" s="196" t="str">
        <f ca="1" xml:space="preserve"> IF(INDIRECT("FROM_NGS2_SampleSheet!A"&amp;ROW()-5,TRUE)="","",  INDIRECT(    "FROM_NGS2_SampleSheet!"   &amp;  CHAR(64 + MATCH(VLOOKUP(G$6,mapping!$A:$B,2,FALSE),FROM_NGS2_SampleSheet!$1:$1,0))   &amp;  ROW()-5,TRUE)    )</f>
        <v/>
      </c>
      <c r="H2432" s="195"/>
      <c r="I2432" s="213">
        <v>1</v>
      </c>
      <c r="J2432" s="197" t="str">
        <f ca="1">IF(U2432=TRUE,    IF($Y$4&gt;96,"TOO MANY",VLOOKUP(B2432&amp;"_"&amp;C2432&amp;"_"&amp;E2432&amp;"_A",CALC!W:X,2,FALSE)),   "")</f>
        <v/>
      </c>
      <c r="L2432" s="213">
        <v>1</v>
      </c>
      <c r="M2432" s="197" t="str">
        <f ca="1">IF(V2432=TRUE,     IF($Y$4&gt;96,"TOO MANY",VLOOKUP(B2432&amp;"_"&amp;C2432&amp;"_"&amp;E2432&amp;"_B",CALC!W:X,2,FALSE)),    "")</f>
        <v/>
      </c>
      <c r="N2432" s="206"/>
      <c r="O2432" s="213">
        <v>1</v>
      </c>
      <c r="P2432" s="197" t="str">
        <f ca="1">IF(W2432=TRUE,   IF($Y$4&gt;96,"TOO MANY", VLOOKUP(B2432&amp;"_"&amp;C2432&amp;"_"&amp;E2432&amp;"_C",CALC!W:X,2,FALSE)),   "")</f>
        <v/>
      </c>
      <c r="Q2432" s="206"/>
      <c r="R2432" s="119" t="b">
        <f t="shared" ca="1" si="266"/>
        <v>0</v>
      </c>
      <c r="S2432" s="119" t="b">
        <f t="shared" ca="1" si="264"/>
        <v>0</v>
      </c>
      <c r="T2432" s="119" t="b">
        <f t="shared" ca="1" si="265"/>
        <v>0</v>
      </c>
      <c r="U2432" s="119" t="b">
        <f t="shared" ca="1" si="267"/>
        <v>0</v>
      </c>
      <c r="V2432" s="160" t="b">
        <f t="shared" ca="1" si="268"/>
        <v>0</v>
      </c>
      <c r="W2432" s="119" t="b">
        <f t="shared" ca="1" si="269"/>
        <v>0</v>
      </c>
      <c r="X2432" s="119" t="b">
        <f t="shared" ca="1" si="270"/>
        <v>0</v>
      </c>
    </row>
    <row r="2433" spans="2:24" x14ac:dyDescent="0.25">
      <c r="B2433" s="194" t="str">
        <f ca="1" xml:space="preserve"> IF(INDIRECT("FROM_NGS2_SampleSheet!A"&amp;ROW()-5,TRUE)="","",  INDIRECT(    "FROM_NGS2_SampleSheet!"   &amp;  CHAR(64 + MATCH(VLOOKUP(B$6,mapping!$A:$B,2,FALSE),FROM_NGS2_SampleSheet!$1:$1,0))   &amp;  ROW()-5,TRUE)    )</f>
        <v/>
      </c>
      <c r="C2433" s="195" t="str">
        <f ca="1" xml:space="preserve"> IF(INDIRECT("FROM_NGS2_SampleSheet!A"&amp;ROW()-5,TRUE)="","",  INDIRECT(    "FROM_NGS2_SampleSheet!"   &amp;  CHAR(64 + MATCH(VLOOKUP(C$6,mapping!$A:$B,2,FALSE),FROM_NGS2_SampleSheet!$1:$1,0))   &amp;  ROW()-5,TRUE)    )</f>
        <v/>
      </c>
      <c r="D2433" s="195" t="str">
        <f ca="1" xml:space="preserve"> IF(INDIRECT("FROM_NGS2_SampleSheet!A"&amp;ROW()-5,TRUE)="","",  INDIRECT(    "FROM_NGS2_SampleSheet!"   &amp;  CHAR(64 + MATCH(VLOOKUP(D$6,mapping!$A:$B,2,FALSE),FROM_NGS2_SampleSheet!$1:$1,0))   &amp;  ROW()-5,TRUE)    )</f>
        <v/>
      </c>
      <c r="E2433" s="195" t="str">
        <f ca="1" xml:space="preserve"> IF(INDIRECT("FROM_NGS2_SampleSheet!A"&amp;ROW()-5,TRUE)="","",  "e" &amp; INDIRECT(    "FROM_NGS2_SampleSheet!"   &amp;  CHAR(64 + MATCH(VLOOKUP(E$6,mapping!$A:$B,2,FALSE),FROM_NGS2_SampleSheet!$1:$1,0))   &amp;  ROW()-5,TRUE)    )</f>
        <v/>
      </c>
      <c r="F2433" s="195" t="str">
        <f ca="1" xml:space="preserve"> IF(INDIRECT("FROM_NGS2_SampleSheet!A"&amp;ROW()-5,TRUE)="","",  INDIRECT(    "FROM_NGS2_SampleSheet!"   &amp;  CHAR(64 + MATCH(VLOOKUP(F$6,mapping!$A:$B,2,FALSE),FROM_NGS2_SampleSheet!$1:$1,0))   &amp;  ROW()-5,TRUE)    )</f>
        <v/>
      </c>
      <c r="G2433" s="196" t="str">
        <f ca="1" xml:space="preserve"> IF(INDIRECT("FROM_NGS2_SampleSheet!A"&amp;ROW()-5,TRUE)="","",  INDIRECT(    "FROM_NGS2_SampleSheet!"   &amp;  CHAR(64 + MATCH(VLOOKUP(G$6,mapping!$A:$B,2,FALSE),FROM_NGS2_SampleSheet!$1:$1,0))   &amp;  ROW()-5,TRUE)    )</f>
        <v/>
      </c>
      <c r="H2433" s="195"/>
      <c r="I2433" s="213">
        <v>1</v>
      </c>
      <c r="J2433" s="197" t="str">
        <f ca="1">IF(U2433=TRUE,    IF($Y$4&gt;96,"TOO MANY",VLOOKUP(B2433&amp;"_"&amp;C2433&amp;"_"&amp;E2433&amp;"_A",CALC!W:X,2,FALSE)),   "")</f>
        <v/>
      </c>
      <c r="L2433" s="213">
        <v>1</v>
      </c>
      <c r="M2433" s="197" t="str">
        <f ca="1">IF(V2433=TRUE,     IF($Y$4&gt;96,"TOO MANY",VLOOKUP(B2433&amp;"_"&amp;C2433&amp;"_"&amp;E2433&amp;"_B",CALC!W:X,2,FALSE)),    "")</f>
        <v/>
      </c>
      <c r="N2433" s="206"/>
      <c r="O2433" s="213">
        <v>1</v>
      </c>
      <c r="P2433" s="197" t="str">
        <f ca="1">IF(W2433=TRUE,   IF($Y$4&gt;96,"TOO MANY", VLOOKUP(B2433&amp;"_"&amp;C2433&amp;"_"&amp;E2433&amp;"_C",CALC!W:X,2,FALSE)),   "")</f>
        <v/>
      </c>
      <c r="Q2433" s="206"/>
      <c r="R2433" s="119" t="b">
        <f t="shared" ca="1" si="266"/>
        <v>0</v>
      </c>
      <c r="S2433" s="119" t="b">
        <f t="shared" ca="1" si="264"/>
        <v>0</v>
      </c>
      <c r="T2433" s="119" t="b">
        <f t="shared" ca="1" si="265"/>
        <v>0</v>
      </c>
      <c r="U2433" s="119" t="b">
        <f t="shared" ca="1" si="267"/>
        <v>0</v>
      </c>
      <c r="V2433" s="160" t="b">
        <f t="shared" ca="1" si="268"/>
        <v>0</v>
      </c>
      <c r="W2433" s="119" t="b">
        <f t="shared" ca="1" si="269"/>
        <v>0</v>
      </c>
      <c r="X2433" s="119" t="b">
        <f t="shared" ca="1" si="270"/>
        <v>0</v>
      </c>
    </row>
    <row r="2434" spans="2:24" x14ac:dyDescent="0.25">
      <c r="B2434" s="194" t="str">
        <f ca="1" xml:space="preserve"> IF(INDIRECT("FROM_NGS2_SampleSheet!A"&amp;ROW()-5,TRUE)="","",  INDIRECT(    "FROM_NGS2_SampleSheet!"   &amp;  CHAR(64 + MATCH(VLOOKUP(B$6,mapping!$A:$B,2,FALSE),FROM_NGS2_SampleSheet!$1:$1,0))   &amp;  ROW()-5,TRUE)    )</f>
        <v/>
      </c>
      <c r="C2434" s="195" t="str">
        <f ca="1" xml:space="preserve"> IF(INDIRECT("FROM_NGS2_SampleSheet!A"&amp;ROW()-5,TRUE)="","",  INDIRECT(    "FROM_NGS2_SampleSheet!"   &amp;  CHAR(64 + MATCH(VLOOKUP(C$6,mapping!$A:$B,2,FALSE),FROM_NGS2_SampleSheet!$1:$1,0))   &amp;  ROW()-5,TRUE)    )</f>
        <v/>
      </c>
      <c r="D2434" s="195" t="str">
        <f ca="1" xml:space="preserve"> IF(INDIRECT("FROM_NGS2_SampleSheet!A"&amp;ROW()-5,TRUE)="","",  INDIRECT(    "FROM_NGS2_SampleSheet!"   &amp;  CHAR(64 + MATCH(VLOOKUP(D$6,mapping!$A:$B,2,FALSE),FROM_NGS2_SampleSheet!$1:$1,0))   &amp;  ROW()-5,TRUE)    )</f>
        <v/>
      </c>
      <c r="E2434" s="195" t="str">
        <f ca="1" xml:space="preserve"> IF(INDIRECT("FROM_NGS2_SampleSheet!A"&amp;ROW()-5,TRUE)="","",  "e" &amp; INDIRECT(    "FROM_NGS2_SampleSheet!"   &amp;  CHAR(64 + MATCH(VLOOKUP(E$6,mapping!$A:$B,2,FALSE),FROM_NGS2_SampleSheet!$1:$1,0))   &amp;  ROW()-5,TRUE)    )</f>
        <v/>
      </c>
      <c r="F2434" s="195" t="str">
        <f ca="1" xml:space="preserve"> IF(INDIRECT("FROM_NGS2_SampleSheet!A"&amp;ROW()-5,TRUE)="","",  INDIRECT(    "FROM_NGS2_SampleSheet!"   &amp;  CHAR(64 + MATCH(VLOOKUP(F$6,mapping!$A:$B,2,FALSE),FROM_NGS2_SampleSheet!$1:$1,0))   &amp;  ROW()-5,TRUE)    )</f>
        <v/>
      </c>
      <c r="G2434" s="196" t="str">
        <f ca="1" xml:space="preserve"> IF(INDIRECT("FROM_NGS2_SampleSheet!A"&amp;ROW()-5,TRUE)="","",  INDIRECT(    "FROM_NGS2_SampleSheet!"   &amp;  CHAR(64 + MATCH(VLOOKUP(G$6,mapping!$A:$B,2,FALSE),FROM_NGS2_SampleSheet!$1:$1,0))   &amp;  ROW()-5,TRUE)    )</f>
        <v/>
      </c>
      <c r="H2434" s="195"/>
      <c r="I2434" s="213">
        <v>1</v>
      </c>
      <c r="J2434" s="197" t="str">
        <f ca="1">IF(U2434=TRUE,    IF($Y$4&gt;96,"TOO MANY",VLOOKUP(B2434&amp;"_"&amp;C2434&amp;"_"&amp;E2434&amp;"_A",CALC!W:X,2,FALSE)),   "")</f>
        <v/>
      </c>
      <c r="L2434" s="213">
        <v>1</v>
      </c>
      <c r="M2434" s="197" t="str">
        <f ca="1">IF(V2434=TRUE,     IF($Y$4&gt;96,"TOO MANY",VLOOKUP(B2434&amp;"_"&amp;C2434&amp;"_"&amp;E2434&amp;"_B",CALC!W:X,2,FALSE)),    "")</f>
        <v/>
      </c>
      <c r="N2434" s="206"/>
      <c r="O2434" s="213">
        <v>1</v>
      </c>
      <c r="P2434" s="197" t="str">
        <f ca="1">IF(W2434=TRUE,   IF($Y$4&gt;96,"TOO MANY", VLOOKUP(B2434&amp;"_"&amp;C2434&amp;"_"&amp;E2434&amp;"_C",CALC!W:X,2,FALSE)),   "")</f>
        <v/>
      </c>
      <c r="Q2434" s="206"/>
      <c r="R2434" s="119" t="b">
        <f t="shared" ca="1" si="266"/>
        <v>0</v>
      </c>
      <c r="S2434" s="119" t="b">
        <f t="shared" ca="1" si="264"/>
        <v>0</v>
      </c>
      <c r="T2434" s="119" t="b">
        <f t="shared" ca="1" si="265"/>
        <v>0</v>
      </c>
      <c r="U2434" s="119" t="b">
        <f t="shared" ca="1" si="267"/>
        <v>0</v>
      </c>
      <c r="V2434" s="160" t="b">
        <f t="shared" ca="1" si="268"/>
        <v>0</v>
      </c>
      <c r="W2434" s="119" t="b">
        <f t="shared" ca="1" si="269"/>
        <v>0</v>
      </c>
      <c r="X2434" s="119" t="b">
        <f t="shared" ca="1" si="270"/>
        <v>0</v>
      </c>
    </row>
    <row r="2435" spans="2:24" x14ac:dyDescent="0.25">
      <c r="B2435" s="194" t="str">
        <f ca="1" xml:space="preserve"> IF(INDIRECT("FROM_NGS2_SampleSheet!A"&amp;ROW()-5,TRUE)="","",  INDIRECT(    "FROM_NGS2_SampleSheet!"   &amp;  CHAR(64 + MATCH(VLOOKUP(B$6,mapping!$A:$B,2,FALSE),FROM_NGS2_SampleSheet!$1:$1,0))   &amp;  ROW()-5,TRUE)    )</f>
        <v/>
      </c>
      <c r="C2435" s="195" t="str">
        <f ca="1" xml:space="preserve"> IF(INDIRECT("FROM_NGS2_SampleSheet!A"&amp;ROW()-5,TRUE)="","",  INDIRECT(    "FROM_NGS2_SampleSheet!"   &amp;  CHAR(64 + MATCH(VLOOKUP(C$6,mapping!$A:$B,2,FALSE),FROM_NGS2_SampleSheet!$1:$1,0))   &amp;  ROW()-5,TRUE)    )</f>
        <v/>
      </c>
      <c r="D2435" s="195" t="str">
        <f ca="1" xml:space="preserve"> IF(INDIRECT("FROM_NGS2_SampleSheet!A"&amp;ROW()-5,TRUE)="","",  INDIRECT(    "FROM_NGS2_SampleSheet!"   &amp;  CHAR(64 + MATCH(VLOOKUP(D$6,mapping!$A:$B,2,FALSE),FROM_NGS2_SampleSheet!$1:$1,0))   &amp;  ROW()-5,TRUE)    )</f>
        <v/>
      </c>
      <c r="E2435" s="195" t="str">
        <f ca="1" xml:space="preserve"> IF(INDIRECT("FROM_NGS2_SampleSheet!A"&amp;ROW()-5,TRUE)="","",  "e" &amp; INDIRECT(    "FROM_NGS2_SampleSheet!"   &amp;  CHAR(64 + MATCH(VLOOKUP(E$6,mapping!$A:$B,2,FALSE),FROM_NGS2_SampleSheet!$1:$1,0))   &amp;  ROW()-5,TRUE)    )</f>
        <v/>
      </c>
      <c r="F2435" s="195" t="str">
        <f ca="1" xml:space="preserve"> IF(INDIRECT("FROM_NGS2_SampleSheet!A"&amp;ROW()-5,TRUE)="","",  INDIRECT(    "FROM_NGS2_SampleSheet!"   &amp;  CHAR(64 + MATCH(VLOOKUP(F$6,mapping!$A:$B,2,FALSE),FROM_NGS2_SampleSheet!$1:$1,0))   &amp;  ROW()-5,TRUE)    )</f>
        <v/>
      </c>
      <c r="G2435" s="196" t="str">
        <f ca="1" xml:space="preserve"> IF(INDIRECT("FROM_NGS2_SampleSheet!A"&amp;ROW()-5,TRUE)="","",  INDIRECT(    "FROM_NGS2_SampleSheet!"   &amp;  CHAR(64 + MATCH(VLOOKUP(G$6,mapping!$A:$B,2,FALSE),FROM_NGS2_SampleSheet!$1:$1,0))   &amp;  ROW()-5,TRUE)    )</f>
        <v/>
      </c>
      <c r="H2435" s="195"/>
      <c r="I2435" s="213">
        <v>1</v>
      </c>
      <c r="J2435" s="197" t="str">
        <f ca="1">IF(U2435=TRUE,    IF($Y$4&gt;96,"TOO MANY",VLOOKUP(B2435&amp;"_"&amp;C2435&amp;"_"&amp;E2435&amp;"_A",CALC!W:X,2,FALSE)),   "")</f>
        <v/>
      </c>
      <c r="L2435" s="213">
        <v>1</v>
      </c>
      <c r="M2435" s="197" t="str">
        <f ca="1">IF(V2435=TRUE,     IF($Y$4&gt;96,"TOO MANY",VLOOKUP(B2435&amp;"_"&amp;C2435&amp;"_"&amp;E2435&amp;"_B",CALC!W:X,2,FALSE)),    "")</f>
        <v/>
      </c>
      <c r="N2435" s="206"/>
      <c r="O2435" s="213">
        <v>1</v>
      </c>
      <c r="P2435" s="197" t="str">
        <f ca="1">IF(W2435=TRUE,   IF($Y$4&gt;96,"TOO MANY", VLOOKUP(B2435&amp;"_"&amp;C2435&amp;"_"&amp;E2435&amp;"_C",CALC!W:X,2,FALSE)),   "")</f>
        <v/>
      </c>
      <c r="Q2435" s="206"/>
      <c r="R2435" s="119" t="b">
        <f t="shared" ca="1" si="266"/>
        <v>0</v>
      </c>
      <c r="S2435" s="119" t="b">
        <f t="shared" ca="1" si="264"/>
        <v>0</v>
      </c>
      <c r="T2435" s="119" t="b">
        <f t="shared" ca="1" si="265"/>
        <v>0</v>
      </c>
      <c r="U2435" s="119" t="b">
        <f t="shared" ca="1" si="267"/>
        <v>0</v>
      </c>
      <c r="V2435" s="160" t="b">
        <f t="shared" ca="1" si="268"/>
        <v>0</v>
      </c>
      <c r="W2435" s="119" t="b">
        <f t="shared" ca="1" si="269"/>
        <v>0</v>
      </c>
      <c r="X2435" s="119" t="b">
        <f t="shared" ca="1" si="270"/>
        <v>0</v>
      </c>
    </row>
    <row r="2436" spans="2:24" x14ac:dyDescent="0.25">
      <c r="B2436" s="194" t="str">
        <f ca="1" xml:space="preserve"> IF(INDIRECT("FROM_NGS2_SampleSheet!A"&amp;ROW()-5,TRUE)="","",  INDIRECT(    "FROM_NGS2_SampleSheet!"   &amp;  CHAR(64 + MATCH(VLOOKUP(B$6,mapping!$A:$B,2,FALSE),FROM_NGS2_SampleSheet!$1:$1,0))   &amp;  ROW()-5,TRUE)    )</f>
        <v/>
      </c>
      <c r="C2436" s="195" t="str">
        <f ca="1" xml:space="preserve"> IF(INDIRECT("FROM_NGS2_SampleSheet!A"&amp;ROW()-5,TRUE)="","",  INDIRECT(    "FROM_NGS2_SampleSheet!"   &amp;  CHAR(64 + MATCH(VLOOKUP(C$6,mapping!$A:$B,2,FALSE),FROM_NGS2_SampleSheet!$1:$1,0))   &amp;  ROW()-5,TRUE)    )</f>
        <v/>
      </c>
      <c r="D2436" s="195" t="str">
        <f ca="1" xml:space="preserve"> IF(INDIRECT("FROM_NGS2_SampleSheet!A"&amp;ROW()-5,TRUE)="","",  INDIRECT(    "FROM_NGS2_SampleSheet!"   &amp;  CHAR(64 + MATCH(VLOOKUP(D$6,mapping!$A:$B,2,FALSE),FROM_NGS2_SampleSheet!$1:$1,0))   &amp;  ROW()-5,TRUE)    )</f>
        <v/>
      </c>
      <c r="E2436" s="195" t="str">
        <f ca="1" xml:space="preserve"> IF(INDIRECT("FROM_NGS2_SampleSheet!A"&amp;ROW()-5,TRUE)="","",  "e" &amp; INDIRECT(    "FROM_NGS2_SampleSheet!"   &amp;  CHAR(64 + MATCH(VLOOKUP(E$6,mapping!$A:$B,2,FALSE),FROM_NGS2_SampleSheet!$1:$1,0))   &amp;  ROW()-5,TRUE)    )</f>
        <v/>
      </c>
      <c r="F2436" s="195" t="str">
        <f ca="1" xml:space="preserve"> IF(INDIRECT("FROM_NGS2_SampleSheet!A"&amp;ROW()-5,TRUE)="","",  INDIRECT(    "FROM_NGS2_SampleSheet!"   &amp;  CHAR(64 + MATCH(VLOOKUP(F$6,mapping!$A:$B,2,FALSE),FROM_NGS2_SampleSheet!$1:$1,0))   &amp;  ROW()-5,TRUE)    )</f>
        <v/>
      </c>
      <c r="G2436" s="196" t="str">
        <f ca="1" xml:space="preserve"> IF(INDIRECT("FROM_NGS2_SampleSheet!A"&amp;ROW()-5,TRUE)="","",  INDIRECT(    "FROM_NGS2_SampleSheet!"   &amp;  CHAR(64 + MATCH(VLOOKUP(G$6,mapping!$A:$B,2,FALSE),FROM_NGS2_SampleSheet!$1:$1,0))   &amp;  ROW()-5,TRUE)    )</f>
        <v/>
      </c>
      <c r="H2436" s="195"/>
      <c r="I2436" s="213">
        <v>1</v>
      </c>
      <c r="J2436" s="197" t="str">
        <f ca="1">IF(U2436=TRUE,    IF($Y$4&gt;96,"TOO MANY",VLOOKUP(B2436&amp;"_"&amp;C2436&amp;"_"&amp;E2436&amp;"_A",CALC!W:X,2,FALSE)),   "")</f>
        <v/>
      </c>
      <c r="L2436" s="213">
        <v>1</v>
      </c>
      <c r="M2436" s="197" t="str">
        <f ca="1">IF(V2436=TRUE,     IF($Y$4&gt;96,"TOO MANY",VLOOKUP(B2436&amp;"_"&amp;C2436&amp;"_"&amp;E2436&amp;"_B",CALC!W:X,2,FALSE)),    "")</f>
        <v/>
      </c>
      <c r="N2436" s="206"/>
      <c r="O2436" s="213">
        <v>1</v>
      </c>
      <c r="P2436" s="197" t="str">
        <f ca="1">IF(W2436=TRUE,   IF($Y$4&gt;96,"TOO MANY", VLOOKUP(B2436&amp;"_"&amp;C2436&amp;"_"&amp;E2436&amp;"_C",CALC!W:X,2,FALSE)),   "")</f>
        <v/>
      </c>
      <c r="Q2436" s="206"/>
      <c r="R2436" s="119" t="b">
        <f t="shared" ca="1" si="266"/>
        <v>0</v>
      </c>
      <c r="S2436" s="119" t="b">
        <f t="shared" ca="1" si="264"/>
        <v>0</v>
      </c>
      <c r="T2436" s="119" t="b">
        <f t="shared" ca="1" si="265"/>
        <v>0</v>
      </c>
      <c r="U2436" s="119" t="b">
        <f t="shared" ca="1" si="267"/>
        <v>0</v>
      </c>
      <c r="V2436" s="160" t="b">
        <f t="shared" ca="1" si="268"/>
        <v>0</v>
      </c>
      <c r="W2436" s="119" t="b">
        <f t="shared" ca="1" si="269"/>
        <v>0</v>
      </c>
      <c r="X2436" s="119" t="b">
        <f t="shared" ca="1" si="270"/>
        <v>0</v>
      </c>
    </row>
    <row r="2437" spans="2:24" x14ac:dyDescent="0.25">
      <c r="B2437" s="194" t="str">
        <f ca="1" xml:space="preserve"> IF(INDIRECT("FROM_NGS2_SampleSheet!A"&amp;ROW()-5,TRUE)="","",  INDIRECT(    "FROM_NGS2_SampleSheet!"   &amp;  CHAR(64 + MATCH(VLOOKUP(B$6,mapping!$A:$B,2,FALSE),FROM_NGS2_SampleSheet!$1:$1,0))   &amp;  ROW()-5,TRUE)    )</f>
        <v/>
      </c>
      <c r="C2437" s="195" t="str">
        <f ca="1" xml:space="preserve"> IF(INDIRECT("FROM_NGS2_SampleSheet!A"&amp;ROW()-5,TRUE)="","",  INDIRECT(    "FROM_NGS2_SampleSheet!"   &amp;  CHAR(64 + MATCH(VLOOKUP(C$6,mapping!$A:$B,2,FALSE),FROM_NGS2_SampleSheet!$1:$1,0))   &amp;  ROW()-5,TRUE)    )</f>
        <v/>
      </c>
      <c r="D2437" s="195" t="str">
        <f ca="1" xml:space="preserve"> IF(INDIRECT("FROM_NGS2_SampleSheet!A"&amp;ROW()-5,TRUE)="","",  INDIRECT(    "FROM_NGS2_SampleSheet!"   &amp;  CHAR(64 + MATCH(VLOOKUP(D$6,mapping!$A:$B,2,FALSE),FROM_NGS2_SampleSheet!$1:$1,0))   &amp;  ROW()-5,TRUE)    )</f>
        <v/>
      </c>
      <c r="E2437" s="195" t="str">
        <f ca="1" xml:space="preserve"> IF(INDIRECT("FROM_NGS2_SampleSheet!A"&amp;ROW()-5,TRUE)="","",  "e" &amp; INDIRECT(    "FROM_NGS2_SampleSheet!"   &amp;  CHAR(64 + MATCH(VLOOKUP(E$6,mapping!$A:$B,2,FALSE),FROM_NGS2_SampleSheet!$1:$1,0))   &amp;  ROW()-5,TRUE)    )</f>
        <v/>
      </c>
      <c r="F2437" s="195" t="str">
        <f ca="1" xml:space="preserve"> IF(INDIRECT("FROM_NGS2_SampleSheet!A"&amp;ROW()-5,TRUE)="","",  INDIRECT(    "FROM_NGS2_SampleSheet!"   &amp;  CHAR(64 + MATCH(VLOOKUP(F$6,mapping!$A:$B,2,FALSE),FROM_NGS2_SampleSheet!$1:$1,0))   &amp;  ROW()-5,TRUE)    )</f>
        <v/>
      </c>
      <c r="G2437" s="196" t="str">
        <f ca="1" xml:space="preserve"> IF(INDIRECT("FROM_NGS2_SampleSheet!A"&amp;ROW()-5,TRUE)="","",  INDIRECT(    "FROM_NGS2_SampleSheet!"   &amp;  CHAR(64 + MATCH(VLOOKUP(G$6,mapping!$A:$B,2,FALSE),FROM_NGS2_SampleSheet!$1:$1,0))   &amp;  ROW()-5,TRUE)    )</f>
        <v/>
      </c>
      <c r="H2437" s="195"/>
      <c r="I2437" s="213">
        <v>1</v>
      </c>
      <c r="J2437" s="197" t="str">
        <f ca="1">IF(U2437=TRUE,    IF($Y$4&gt;96,"TOO MANY",VLOOKUP(B2437&amp;"_"&amp;C2437&amp;"_"&amp;E2437&amp;"_A",CALC!W:X,2,FALSE)),   "")</f>
        <v/>
      </c>
      <c r="L2437" s="213">
        <v>1</v>
      </c>
      <c r="M2437" s="197" t="str">
        <f ca="1">IF(V2437=TRUE,     IF($Y$4&gt;96,"TOO MANY",VLOOKUP(B2437&amp;"_"&amp;C2437&amp;"_"&amp;E2437&amp;"_B",CALC!W:X,2,FALSE)),    "")</f>
        <v/>
      </c>
      <c r="N2437" s="206"/>
      <c r="O2437" s="213">
        <v>1</v>
      </c>
      <c r="P2437" s="197" t="str">
        <f ca="1">IF(W2437=TRUE,   IF($Y$4&gt;96,"TOO MANY", VLOOKUP(B2437&amp;"_"&amp;C2437&amp;"_"&amp;E2437&amp;"_C",CALC!W:X,2,FALSE)),   "")</f>
        <v/>
      </c>
      <c r="Q2437" s="206"/>
      <c r="R2437" s="119" t="b">
        <f t="shared" ca="1" si="266"/>
        <v>0</v>
      </c>
      <c r="S2437" s="119" t="b">
        <f t="shared" ca="1" si="264"/>
        <v>0</v>
      </c>
      <c r="T2437" s="119" t="b">
        <f t="shared" ca="1" si="265"/>
        <v>0</v>
      </c>
      <c r="U2437" s="119" t="b">
        <f t="shared" ca="1" si="267"/>
        <v>0</v>
      </c>
      <c r="V2437" s="160" t="b">
        <f t="shared" ca="1" si="268"/>
        <v>0</v>
      </c>
      <c r="W2437" s="119" t="b">
        <f t="shared" ca="1" si="269"/>
        <v>0</v>
      </c>
      <c r="X2437" s="119" t="b">
        <f t="shared" ca="1" si="270"/>
        <v>0</v>
      </c>
    </row>
    <row r="2438" spans="2:24" x14ac:dyDescent="0.25">
      <c r="B2438" s="194" t="str">
        <f ca="1" xml:space="preserve"> IF(INDIRECT("FROM_NGS2_SampleSheet!A"&amp;ROW()-5,TRUE)="","",  INDIRECT(    "FROM_NGS2_SampleSheet!"   &amp;  CHAR(64 + MATCH(VLOOKUP(B$6,mapping!$A:$B,2,FALSE),FROM_NGS2_SampleSheet!$1:$1,0))   &amp;  ROW()-5,TRUE)    )</f>
        <v/>
      </c>
      <c r="C2438" s="195" t="str">
        <f ca="1" xml:space="preserve"> IF(INDIRECT("FROM_NGS2_SampleSheet!A"&amp;ROW()-5,TRUE)="","",  INDIRECT(    "FROM_NGS2_SampleSheet!"   &amp;  CHAR(64 + MATCH(VLOOKUP(C$6,mapping!$A:$B,2,FALSE),FROM_NGS2_SampleSheet!$1:$1,0))   &amp;  ROW()-5,TRUE)    )</f>
        <v/>
      </c>
      <c r="D2438" s="195" t="str">
        <f ca="1" xml:space="preserve"> IF(INDIRECT("FROM_NGS2_SampleSheet!A"&amp;ROW()-5,TRUE)="","",  INDIRECT(    "FROM_NGS2_SampleSheet!"   &amp;  CHAR(64 + MATCH(VLOOKUP(D$6,mapping!$A:$B,2,FALSE),FROM_NGS2_SampleSheet!$1:$1,0))   &amp;  ROW()-5,TRUE)    )</f>
        <v/>
      </c>
      <c r="E2438" s="195" t="str">
        <f ca="1" xml:space="preserve"> IF(INDIRECT("FROM_NGS2_SampleSheet!A"&amp;ROW()-5,TRUE)="","",  "e" &amp; INDIRECT(    "FROM_NGS2_SampleSheet!"   &amp;  CHAR(64 + MATCH(VLOOKUP(E$6,mapping!$A:$B,2,FALSE),FROM_NGS2_SampleSheet!$1:$1,0))   &amp;  ROW()-5,TRUE)    )</f>
        <v/>
      </c>
      <c r="F2438" s="195" t="str">
        <f ca="1" xml:space="preserve"> IF(INDIRECT("FROM_NGS2_SampleSheet!A"&amp;ROW()-5,TRUE)="","",  INDIRECT(    "FROM_NGS2_SampleSheet!"   &amp;  CHAR(64 + MATCH(VLOOKUP(F$6,mapping!$A:$B,2,FALSE),FROM_NGS2_SampleSheet!$1:$1,0))   &amp;  ROW()-5,TRUE)    )</f>
        <v/>
      </c>
      <c r="G2438" s="196" t="str">
        <f ca="1" xml:space="preserve"> IF(INDIRECT("FROM_NGS2_SampleSheet!A"&amp;ROW()-5,TRUE)="","",  INDIRECT(    "FROM_NGS2_SampleSheet!"   &amp;  CHAR(64 + MATCH(VLOOKUP(G$6,mapping!$A:$B,2,FALSE),FROM_NGS2_SampleSheet!$1:$1,0))   &amp;  ROW()-5,TRUE)    )</f>
        <v/>
      </c>
      <c r="H2438" s="195"/>
      <c r="I2438" s="213">
        <v>1</v>
      </c>
      <c r="J2438" s="197" t="str">
        <f ca="1">IF(U2438=TRUE,    IF($Y$4&gt;96,"TOO MANY",VLOOKUP(B2438&amp;"_"&amp;C2438&amp;"_"&amp;E2438&amp;"_A",CALC!W:X,2,FALSE)),   "")</f>
        <v/>
      </c>
      <c r="L2438" s="213">
        <v>1</v>
      </c>
      <c r="M2438" s="197" t="str">
        <f ca="1">IF(V2438=TRUE,     IF($Y$4&gt;96,"TOO MANY",VLOOKUP(B2438&amp;"_"&amp;C2438&amp;"_"&amp;E2438&amp;"_B",CALC!W:X,2,FALSE)),    "")</f>
        <v/>
      </c>
      <c r="N2438" s="206"/>
      <c r="O2438" s="213">
        <v>1</v>
      </c>
      <c r="P2438" s="197" t="str">
        <f ca="1">IF(W2438=TRUE,   IF($Y$4&gt;96,"TOO MANY", VLOOKUP(B2438&amp;"_"&amp;C2438&amp;"_"&amp;E2438&amp;"_C",CALC!W:X,2,FALSE)),   "")</f>
        <v/>
      </c>
      <c r="Q2438" s="206"/>
      <c r="R2438" s="119" t="b">
        <f t="shared" ca="1" si="266"/>
        <v>0</v>
      </c>
      <c r="S2438" s="119" t="b">
        <f t="shared" ca="1" si="264"/>
        <v>0</v>
      </c>
      <c r="T2438" s="119" t="b">
        <f t="shared" ca="1" si="265"/>
        <v>0</v>
      </c>
      <c r="U2438" s="119" t="b">
        <f t="shared" ca="1" si="267"/>
        <v>0</v>
      </c>
      <c r="V2438" s="160" t="b">
        <f t="shared" ca="1" si="268"/>
        <v>0</v>
      </c>
      <c r="W2438" s="119" t="b">
        <f t="shared" ca="1" si="269"/>
        <v>0</v>
      </c>
      <c r="X2438" s="119" t="b">
        <f t="shared" ca="1" si="270"/>
        <v>0</v>
      </c>
    </row>
    <row r="2439" spans="2:24" x14ac:dyDescent="0.25">
      <c r="B2439" s="194" t="str">
        <f ca="1" xml:space="preserve"> IF(INDIRECT("FROM_NGS2_SampleSheet!A"&amp;ROW()-5,TRUE)="","",  INDIRECT(    "FROM_NGS2_SampleSheet!"   &amp;  CHAR(64 + MATCH(VLOOKUP(B$6,mapping!$A:$B,2,FALSE),FROM_NGS2_SampleSheet!$1:$1,0))   &amp;  ROW()-5,TRUE)    )</f>
        <v/>
      </c>
      <c r="C2439" s="195" t="str">
        <f ca="1" xml:space="preserve"> IF(INDIRECT("FROM_NGS2_SampleSheet!A"&amp;ROW()-5,TRUE)="","",  INDIRECT(    "FROM_NGS2_SampleSheet!"   &amp;  CHAR(64 + MATCH(VLOOKUP(C$6,mapping!$A:$B,2,FALSE),FROM_NGS2_SampleSheet!$1:$1,0))   &amp;  ROW()-5,TRUE)    )</f>
        <v/>
      </c>
      <c r="D2439" s="195" t="str">
        <f ca="1" xml:space="preserve"> IF(INDIRECT("FROM_NGS2_SampleSheet!A"&amp;ROW()-5,TRUE)="","",  INDIRECT(    "FROM_NGS2_SampleSheet!"   &amp;  CHAR(64 + MATCH(VLOOKUP(D$6,mapping!$A:$B,2,FALSE),FROM_NGS2_SampleSheet!$1:$1,0))   &amp;  ROW()-5,TRUE)    )</f>
        <v/>
      </c>
      <c r="E2439" s="195" t="str">
        <f ca="1" xml:space="preserve"> IF(INDIRECT("FROM_NGS2_SampleSheet!A"&amp;ROW()-5,TRUE)="","",  "e" &amp; INDIRECT(    "FROM_NGS2_SampleSheet!"   &amp;  CHAR(64 + MATCH(VLOOKUP(E$6,mapping!$A:$B,2,FALSE),FROM_NGS2_SampleSheet!$1:$1,0))   &amp;  ROW()-5,TRUE)    )</f>
        <v/>
      </c>
      <c r="F2439" s="195" t="str">
        <f ca="1" xml:space="preserve"> IF(INDIRECT("FROM_NGS2_SampleSheet!A"&amp;ROW()-5,TRUE)="","",  INDIRECT(    "FROM_NGS2_SampleSheet!"   &amp;  CHAR(64 + MATCH(VLOOKUP(F$6,mapping!$A:$B,2,FALSE),FROM_NGS2_SampleSheet!$1:$1,0))   &amp;  ROW()-5,TRUE)    )</f>
        <v/>
      </c>
      <c r="G2439" s="196" t="str">
        <f ca="1" xml:space="preserve"> IF(INDIRECT("FROM_NGS2_SampleSheet!A"&amp;ROW()-5,TRUE)="","",  INDIRECT(    "FROM_NGS2_SampleSheet!"   &amp;  CHAR(64 + MATCH(VLOOKUP(G$6,mapping!$A:$B,2,FALSE),FROM_NGS2_SampleSheet!$1:$1,0))   &amp;  ROW()-5,TRUE)    )</f>
        <v/>
      </c>
      <c r="H2439" s="195"/>
      <c r="I2439" s="213">
        <v>1</v>
      </c>
      <c r="J2439" s="197" t="str">
        <f ca="1">IF(U2439=TRUE,    IF($Y$4&gt;96,"TOO MANY",VLOOKUP(B2439&amp;"_"&amp;C2439&amp;"_"&amp;E2439&amp;"_A",CALC!W:X,2,FALSE)),   "")</f>
        <v/>
      </c>
      <c r="L2439" s="213">
        <v>1</v>
      </c>
      <c r="M2439" s="197" t="str">
        <f ca="1">IF(V2439=TRUE,     IF($Y$4&gt;96,"TOO MANY",VLOOKUP(B2439&amp;"_"&amp;C2439&amp;"_"&amp;E2439&amp;"_B",CALC!W:X,2,FALSE)),    "")</f>
        <v/>
      </c>
      <c r="N2439" s="206"/>
      <c r="O2439" s="213">
        <v>1</v>
      </c>
      <c r="P2439" s="197" t="str">
        <f ca="1">IF(W2439=TRUE,   IF($Y$4&gt;96,"TOO MANY", VLOOKUP(B2439&amp;"_"&amp;C2439&amp;"_"&amp;E2439&amp;"_C",CALC!W:X,2,FALSE)),   "")</f>
        <v/>
      </c>
      <c r="Q2439" s="206"/>
      <c r="R2439" s="119" t="b">
        <f t="shared" ca="1" si="266"/>
        <v>0</v>
      </c>
      <c r="S2439" s="119" t="b">
        <f t="shared" ca="1" si="264"/>
        <v>0</v>
      </c>
      <c r="T2439" s="119" t="b">
        <f t="shared" ca="1" si="265"/>
        <v>0</v>
      </c>
      <c r="U2439" s="119" t="b">
        <f t="shared" ca="1" si="267"/>
        <v>0</v>
      </c>
      <c r="V2439" s="160" t="b">
        <f t="shared" ca="1" si="268"/>
        <v>0</v>
      </c>
      <c r="W2439" s="119" t="b">
        <f t="shared" ca="1" si="269"/>
        <v>0</v>
      </c>
      <c r="X2439" s="119" t="b">
        <f t="shared" ca="1" si="270"/>
        <v>0</v>
      </c>
    </row>
    <row r="2440" spans="2:24" x14ac:dyDescent="0.25">
      <c r="B2440" s="194" t="str">
        <f ca="1" xml:space="preserve"> IF(INDIRECT("FROM_NGS2_SampleSheet!A"&amp;ROW()-5,TRUE)="","",  INDIRECT(    "FROM_NGS2_SampleSheet!"   &amp;  CHAR(64 + MATCH(VLOOKUP(B$6,mapping!$A:$B,2,FALSE),FROM_NGS2_SampleSheet!$1:$1,0))   &amp;  ROW()-5,TRUE)    )</f>
        <v/>
      </c>
      <c r="C2440" s="195" t="str">
        <f ca="1" xml:space="preserve"> IF(INDIRECT("FROM_NGS2_SampleSheet!A"&amp;ROW()-5,TRUE)="","",  INDIRECT(    "FROM_NGS2_SampleSheet!"   &amp;  CHAR(64 + MATCH(VLOOKUP(C$6,mapping!$A:$B,2,FALSE),FROM_NGS2_SampleSheet!$1:$1,0))   &amp;  ROW()-5,TRUE)    )</f>
        <v/>
      </c>
      <c r="D2440" s="195" t="str">
        <f ca="1" xml:space="preserve"> IF(INDIRECT("FROM_NGS2_SampleSheet!A"&amp;ROW()-5,TRUE)="","",  INDIRECT(    "FROM_NGS2_SampleSheet!"   &amp;  CHAR(64 + MATCH(VLOOKUP(D$6,mapping!$A:$B,2,FALSE),FROM_NGS2_SampleSheet!$1:$1,0))   &amp;  ROW()-5,TRUE)    )</f>
        <v/>
      </c>
      <c r="E2440" s="195" t="str">
        <f ca="1" xml:space="preserve"> IF(INDIRECT("FROM_NGS2_SampleSheet!A"&amp;ROW()-5,TRUE)="","",  "e" &amp; INDIRECT(    "FROM_NGS2_SampleSheet!"   &amp;  CHAR(64 + MATCH(VLOOKUP(E$6,mapping!$A:$B,2,FALSE),FROM_NGS2_SampleSheet!$1:$1,0))   &amp;  ROW()-5,TRUE)    )</f>
        <v/>
      </c>
      <c r="F2440" s="195" t="str">
        <f ca="1" xml:space="preserve"> IF(INDIRECT("FROM_NGS2_SampleSheet!A"&amp;ROW()-5,TRUE)="","",  INDIRECT(    "FROM_NGS2_SampleSheet!"   &amp;  CHAR(64 + MATCH(VLOOKUP(F$6,mapping!$A:$B,2,FALSE),FROM_NGS2_SampleSheet!$1:$1,0))   &amp;  ROW()-5,TRUE)    )</f>
        <v/>
      </c>
      <c r="G2440" s="196" t="str">
        <f ca="1" xml:space="preserve"> IF(INDIRECT("FROM_NGS2_SampleSheet!A"&amp;ROW()-5,TRUE)="","",  INDIRECT(    "FROM_NGS2_SampleSheet!"   &amp;  CHAR(64 + MATCH(VLOOKUP(G$6,mapping!$A:$B,2,FALSE),FROM_NGS2_SampleSheet!$1:$1,0))   &amp;  ROW()-5,TRUE)    )</f>
        <v/>
      </c>
      <c r="H2440" s="195"/>
      <c r="I2440" s="213">
        <v>1</v>
      </c>
      <c r="J2440" s="197" t="str">
        <f ca="1">IF(U2440=TRUE,    IF($Y$4&gt;96,"TOO MANY",VLOOKUP(B2440&amp;"_"&amp;C2440&amp;"_"&amp;E2440&amp;"_A",CALC!W:X,2,FALSE)),   "")</f>
        <v/>
      </c>
      <c r="L2440" s="213">
        <v>1</v>
      </c>
      <c r="M2440" s="197" t="str">
        <f ca="1">IF(V2440=TRUE,     IF($Y$4&gt;96,"TOO MANY",VLOOKUP(B2440&amp;"_"&amp;C2440&amp;"_"&amp;E2440&amp;"_B",CALC!W:X,2,FALSE)),    "")</f>
        <v/>
      </c>
      <c r="N2440" s="206"/>
      <c r="O2440" s="213">
        <v>1</v>
      </c>
      <c r="P2440" s="197" t="str">
        <f ca="1">IF(W2440=TRUE,   IF($Y$4&gt;96,"TOO MANY", VLOOKUP(B2440&amp;"_"&amp;C2440&amp;"_"&amp;E2440&amp;"_C",CALC!W:X,2,FALSE)),   "")</f>
        <v/>
      </c>
      <c r="Q2440" s="206"/>
      <c r="R2440" s="119" t="b">
        <f t="shared" ca="1" si="266"/>
        <v>0</v>
      </c>
      <c r="S2440" s="119" t="b">
        <f t="shared" ref="S2440:S2503" ca="1" si="271">IF(AND(R2440=TRUE,$U$3=TRUE),TRUE)</f>
        <v>0</v>
      </c>
      <c r="T2440" s="119" t="b">
        <f t="shared" ref="T2440:T2503" ca="1" si="272">IF(AND(R2440=TRUE,$U$4=TRUE,$U$3=TRUE),TRUE)</f>
        <v>0</v>
      </c>
      <c r="U2440" s="119" t="b">
        <f t="shared" ca="1" si="267"/>
        <v>0</v>
      </c>
      <c r="V2440" s="160" t="b">
        <f t="shared" ca="1" si="268"/>
        <v>0</v>
      </c>
      <c r="W2440" s="119" t="b">
        <f t="shared" ca="1" si="269"/>
        <v>0</v>
      </c>
      <c r="X2440" s="119" t="b">
        <f t="shared" ca="1" si="270"/>
        <v>0</v>
      </c>
    </row>
    <row r="2441" spans="2:24" x14ac:dyDescent="0.25">
      <c r="B2441" s="194" t="str">
        <f ca="1" xml:space="preserve"> IF(INDIRECT("FROM_NGS2_SampleSheet!A"&amp;ROW()-5,TRUE)="","",  INDIRECT(    "FROM_NGS2_SampleSheet!"   &amp;  CHAR(64 + MATCH(VLOOKUP(B$6,mapping!$A:$B,2,FALSE),FROM_NGS2_SampleSheet!$1:$1,0))   &amp;  ROW()-5,TRUE)    )</f>
        <v/>
      </c>
      <c r="C2441" s="195" t="str">
        <f ca="1" xml:space="preserve"> IF(INDIRECT("FROM_NGS2_SampleSheet!A"&amp;ROW()-5,TRUE)="","",  INDIRECT(    "FROM_NGS2_SampleSheet!"   &amp;  CHAR(64 + MATCH(VLOOKUP(C$6,mapping!$A:$B,2,FALSE),FROM_NGS2_SampleSheet!$1:$1,0))   &amp;  ROW()-5,TRUE)    )</f>
        <v/>
      </c>
      <c r="D2441" s="195" t="str">
        <f ca="1" xml:space="preserve"> IF(INDIRECT("FROM_NGS2_SampleSheet!A"&amp;ROW()-5,TRUE)="","",  INDIRECT(    "FROM_NGS2_SampleSheet!"   &amp;  CHAR(64 + MATCH(VLOOKUP(D$6,mapping!$A:$B,2,FALSE),FROM_NGS2_SampleSheet!$1:$1,0))   &amp;  ROW()-5,TRUE)    )</f>
        <v/>
      </c>
      <c r="E2441" s="195" t="str">
        <f ca="1" xml:space="preserve"> IF(INDIRECT("FROM_NGS2_SampleSheet!A"&amp;ROW()-5,TRUE)="","",  "e" &amp; INDIRECT(    "FROM_NGS2_SampleSheet!"   &amp;  CHAR(64 + MATCH(VLOOKUP(E$6,mapping!$A:$B,2,FALSE),FROM_NGS2_SampleSheet!$1:$1,0))   &amp;  ROW()-5,TRUE)    )</f>
        <v/>
      </c>
      <c r="F2441" s="195" t="str">
        <f ca="1" xml:space="preserve"> IF(INDIRECT("FROM_NGS2_SampleSheet!A"&amp;ROW()-5,TRUE)="","",  INDIRECT(    "FROM_NGS2_SampleSheet!"   &amp;  CHAR(64 + MATCH(VLOOKUP(F$6,mapping!$A:$B,2,FALSE),FROM_NGS2_SampleSheet!$1:$1,0))   &amp;  ROW()-5,TRUE)    )</f>
        <v/>
      </c>
      <c r="G2441" s="196" t="str">
        <f ca="1" xml:space="preserve"> IF(INDIRECT("FROM_NGS2_SampleSheet!A"&amp;ROW()-5,TRUE)="","",  INDIRECT(    "FROM_NGS2_SampleSheet!"   &amp;  CHAR(64 + MATCH(VLOOKUP(G$6,mapping!$A:$B,2,FALSE),FROM_NGS2_SampleSheet!$1:$1,0))   &amp;  ROW()-5,TRUE)    )</f>
        <v/>
      </c>
      <c r="H2441" s="195"/>
      <c r="I2441" s="213">
        <v>1</v>
      </c>
      <c r="J2441" s="197" t="str">
        <f ca="1">IF(U2441=TRUE,    IF($Y$4&gt;96,"TOO MANY",VLOOKUP(B2441&amp;"_"&amp;C2441&amp;"_"&amp;E2441&amp;"_A",CALC!W:X,2,FALSE)),   "")</f>
        <v/>
      </c>
      <c r="L2441" s="213">
        <v>1</v>
      </c>
      <c r="M2441" s="197" t="str">
        <f ca="1">IF(V2441=TRUE,     IF($Y$4&gt;96,"TOO MANY",VLOOKUP(B2441&amp;"_"&amp;C2441&amp;"_"&amp;E2441&amp;"_B",CALC!W:X,2,FALSE)),    "")</f>
        <v/>
      </c>
      <c r="N2441" s="206"/>
      <c r="O2441" s="213">
        <v>1</v>
      </c>
      <c r="P2441" s="197" t="str">
        <f ca="1">IF(W2441=TRUE,   IF($Y$4&gt;96,"TOO MANY", VLOOKUP(B2441&amp;"_"&amp;C2441&amp;"_"&amp;E2441&amp;"_C",CALC!W:X,2,FALSE)),   "")</f>
        <v/>
      </c>
      <c r="Q2441" s="206"/>
      <c r="R2441" s="119" t="b">
        <f t="shared" ca="1" si="266"/>
        <v>0</v>
      </c>
      <c r="S2441" s="119" t="b">
        <f t="shared" ca="1" si="271"/>
        <v>0</v>
      </c>
      <c r="T2441" s="119" t="b">
        <f t="shared" ca="1" si="272"/>
        <v>0</v>
      </c>
      <c r="U2441" s="119" t="b">
        <f t="shared" ca="1" si="267"/>
        <v>0</v>
      </c>
      <c r="V2441" s="160" t="b">
        <f t="shared" ca="1" si="268"/>
        <v>0</v>
      </c>
      <c r="W2441" s="119" t="b">
        <f t="shared" ca="1" si="269"/>
        <v>0</v>
      </c>
      <c r="X2441" s="119" t="b">
        <f t="shared" ca="1" si="270"/>
        <v>0</v>
      </c>
    </row>
    <row r="2442" spans="2:24" x14ac:dyDescent="0.25">
      <c r="B2442" s="194" t="str">
        <f ca="1" xml:space="preserve"> IF(INDIRECT("FROM_NGS2_SampleSheet!A"&amp;ROW()-5,TRUE)="","",  INDIRECT(    "FROM_NGS2_SampleSheet!"   &amp;  CHAR(64 + MATCH(VLOOKUP(B$6,mapping!$A:$B,2,FALSE),FROM_NGS2_SampleSheet!$1:$1,0))   &amp;  ROW()-5,TRUE)    )</f>
        <v/>
      </c>
      <c r="C2442" s="195" t="str">
        <f ca="1" xml:space="preserve"> IF(INDIRECT("FROM_NGS2_SampleSheet!A"&amp;ROW()-5,TRUE)="","",  INDIRECT(    "FROM_NGS2_SampleSheet!"   &amp;  CHAR(64 + MATCH(VLOOKUP(C$6,mapping!$A:$B,2,FALSE),FROM_NGS2_SampleSheet!$1:$1,0))   &amp;  ROW()-5,TRUE)    )</f>
        <v/>
      </c>
      <c r="D2442" s="195" t="str">
        <f ca="1" xml:space="preserve"> IF(INDIRECT("FROM_NGS2_SampleSheet!A"&amp;ROW()-5,TRUE)="","",  INDIRECT(    "FROM_NGS2_SampleSheet!"   &amp;  CHAR(64 + MATCH(VLOOKUP(D$6,mapping!$A:$B,2,FALSE),FROM_NGS2_SampleSheet!$1:$1,0))   &amp;  ROW()-5,TRUE)    )</f>
        <v/>
      </c>
      <c r="E2442" s="195" t="str">
        <f ca="1" xml:space="preserve"> IF(INDIRECT("FROM_NGS2_SampleSheet!A"&amp;ROW()-5,TRUE)="","",  "e" &amp; INDIRECT(    "FROM_NGS2_SampleSheet!"   &amp;  CHAR(64 + MATCH(VLOOKUP(E$6,mapping!$A:$B,2,FALSE),FROM_NGS2_SampleSheet!$1:$1,0))   &amp;  ROW()-5,TRUE)    )</f>
        <v/>
      </c>
      <c r="F2442" s="195" t="str">
        <f ca="1" xml:space="preserve"> IF(INDIRECT("FROM_NGS2_SampleSheet!A"&amp;ROW()-5,TRUE)="","",  INDIRECT(    "FROM_NGS2_SampleSheet!"   &amp;  CHAR(64 + MATCH(VLOOKUP(F$6,mapping!$A:$B,2,FALSE),FROM_NGS2_SampleSheet!$1:$1,0))   &amp;  ROW()-5,TRUE)    )</f>
        <v/>
      </c>
      <c r="G2442" s="196" t="str">
        <f ca="1" xml:space="preserve"> IF(INDIRECT("FROM_NGS2_SampleSheet!A"&amp;ROW()-5,TRUE)="","",  INDIRECT(    "FROM_NGS2_SampleSheet!"   &amp;  CHAR(64 + MATCH(VLOOKUP(G$6,mapping!$A:$B,2,FALSE),FROM_NGS2_SampleSheet!$1:$1,0))   &amp;  ROW()-5,TRUE)    )</f>
        <v/>
      </c>
      <c r="H2442" s="195"/>
      <c r="I2442" s="213">
        <v>1</v>
      </c>
      <c r="J2442" s="197" t="str">
        <f ca="1">IF(U2442=TRUE,    IF($Y$4&gt;96,"TOO MANY",VLOOKUP(B2442&amp;"_"&amp;C2442&amp;"_"&amp;E2442&amp;"_A",CALC!W:X,2,FALSE)),   "")</f>
        <v/>
      </c>
      <c r="L2442" s="213">
        <v>1</v>
      </c>
      <c r="M2442" s="197" t="str">
        <f ca="1">IF(V2442=TRUE,     IF($Y$4&gt;96,"TOO MANY",VLOOKUP(B2442&amp;"_"&amp;C2442&amp;"_"&amp;E2442&amp;"_B",CALC!W:X,2,FALSE)),    "")</f>
        <v/>
      </c>
      <c r="N2442" s="206"/>
      <c r="O2442" s="213">
        <v>1</v>
      </c>
      <c r="P2442" s="197" t="str">
        <f ca="1">IF(W2442=TRUE,   IF($Y$4&gt;96,"TOO MANY", VLOOKUP(B2442&amp;"_"&amp;C2442&amp;"_"&amp;E2442&amp;"_C",CALC!W:X,2,FALSE)),   "")</f>
        <v/>
      </c>
      <c r="Q2442" s="206"/>
      <c r="R2442" s="119" t="b">
        <f t="shared" ca="1" si="266"/>
        <v>0</v>
      </c>
      <c r="S2442" s="119" t="b">
        <f t="shared" ca="1" si="271"/>
        <v>0</v>
      </c>
      <c r="T2442" s="119" t="b">
        <f t="shared" ca="1" si="272"/>
        <v>0</v>
      </c>
      <c r="U2442" s="119" t="b">
        <f t="shared" ca="1" si="267"/>
        <v>0</v>
      </c>
      <c r="V2442" s="160" t="b">
        <f t="shared" ca="1" si="268"/>
        <v>0</v>
      </c>
      <c r="W2442" s="119" t="b">
        <f t="shared" ca="1" si="269"/>
        <v>0</v>
      </c>
      <c r="X2442" s="119" t="b">
        <f t="shared" ca="1" si="270"/>
        <v>0</v>
      </c>
    </row>
    <row r="2443" spans="2:24" x14ac:dyDescent="0.25">
      <c r="B2443" s="194" t="str">
        <f ca="1" xml:space="preserve"> IF(INDIRECT("FROM_NGS2_SampleSheet!A"&amp;ROW()-5,TRUE)="","",  INDIRECT(    "FROM_NGS2_SampleSheet!"   &amp;  CHAR(64 + MATCH(VLOOKUP(B$6,mapping!$A:$B,2,FALSE),FROM_NGS2_SampleSheet!$1:$1,0))   &amp;  ROW()-5,TRUE)    )</f>
        <v/>
      </c>
      <c r="C2443" s="195" t="str">
        <f ca="1" xml:space="preserve"> IF(INDIRECT("FROM_NGS2_SampleSheet!A"&amp;ROW()-5,TRUE)="","",  INDIRECT(    "FROM_NGS2_SampleSheet!"   &amp;  CHAR(64 + MATCH(VLOOKUP(C$6,mapping!$A:$B,2,FALSE),FROM_NGS2_SampleSheet!$1:$1,0))   &amp;  ROW()-5,TRUE)    )</f>
        <v/>
      </c>
      <c r="D2443" s="195" t="str">
        <f ca="1" xml:space="preserve"> IF(INDIRECT("FROM_NGS2_SampleSheet!A"&amp;ROW()-5,TRUE)="","",  INDIRECT(    "FROM_NGS2_SampleSheet!"   &amp;  CHAR(64 + MATCH(VLOOKUP(D$6,mapping!$A:$B,2,FALSE),FROM_NGS2_SampleSheet!$1:$1,0))   &amp;  ROW()-5,TRUE)    )</f>
        <v/>
      </c>
      <c r="E2443" s="195" t="str">
        <f ca="1" xml:space="preserve"> IF(INDIRECT("FROM_NGS2_SampleSheet!A"&amp;ROW()-5,TRUE)="","",  "e" &amp; INDIRECT(    "FROM_NGS2_SampleSheet!"   &amp;  CHAR(64 + MATCH(VLOOKUP(E$6,mapping!$A:$B,2,FALSE),FROM_NGS2_SampleSheet!$1:$1,0))   &amp;  ROW()-5,TRUE)    )</f>
        <v/>
      </c>
      <c r="F2443" s="195" t="str">
        <f ca="1" xml:space="preserve"> IF(INDIRECT("FROM_NGS2_SampleSheet!A"&amp;ROW()-5,TRUE)="","",  INDIRECT(    "FROM_NGS2_SampleSheet!"   &amp;  CHAR(64 + MATCH(VLOOKUP(F$6,mapping!$A:$B,2,FALSE),FROM_NGS2_SampleSheet!$1:$1,0))   &amp;  ROW()-5,TRUE)    )</f>
        <v/>
      </c>
      <c r="G2443" s="196" t="str">
        <f ca="1" xml:space="preserve"> IF(INDIRECT("FROM_NGS2_SampleSheet!A"&amp;ROW()-5,TRUE)="","",  INDIRECT(    "FROM_NGS2_SampleSheet!"   &amp;  CHAR(64 + MATCH(VLOOKUP(G$6,mapping!$A:$B,2,FALSE),FROM_NGS2_SampleSheet!$1:$1,0))   &amp;  ROW()-5,TRUE)    )</f>
        <v/>
      </c>
      <c r="H2443" s="195"/>
      <c r="I2443" s="213">
        <v>1</v>
      </c>
      <c r="J2443" s="197" t="str">
        <f ca="1">IF(U2443=TRUE,    IF($Y$4&gt;96,"TOO MANY",VLOOKUP(B2443&amp;"_"&amp;C2443&amp;"_"&amp;E2443&amp;"_A",CALC!W:X,2,FALSE)),   "")</f>
        <v/>
      </c>
      <c r="L2443" s="213">
        <v>1</v>
      </c>
      <c r="M2443" s="197" t="str">
        <f ca="1">IF(V2443=TRUE,     IF($Y$4&gt;96,"TOO MANY",VLOOKUP(B2443&amp;"_"&amp;C2443&amp;"_"&amp;E2443&amp;"_B",CALC!W:X,2,FALSE)),    "")</f>
        <v/>
      </c>
      <c r="N2443" s="206"/>
      <c r="O2443" s="213">
        <v>1</v>
      </c>
      <c r="P2443" s="197" t="str">
        <f ca="1">IF(W2443=TRUE,   IF($Y$4&gt;96,"TOO MANY", VLOOKUP(B2443&amp;"_"&amp;C2443&amp;"_"&amp;E2443&amp;"_C",CALC!W:X,2,FALSE)),   "")</f>
        <v/>
      </c>
      <c r="Q2443" s="206"/>
      <c r="R2443" s="119" t="b">
        <f t="shared" ca="1" si="266"/>
        <v>0</v>
      </c>
      <c r="S2443" s="119" t="b">
        <f t="shared" ca="1" si="271"/>
        <v>0</v>
      </c>
      <c r="T2443" s="119" t="b">
        <f t="shared" ca="1" si="272"/>
        <v>0</v>
      </c>
      <c r="U2443" s="119" t="b">
        <f t="shared" ca="1" si="267"/>
        <v>0</v>
      </c>
      <c r="V2443" s="160" t="b">
        <f t="shared" ca="1" si="268"/>
        <v>0</v>
      </c>
      <c r="W2443" s="119" t="b">
        <f t="shared" ca="1" si="269"/>
        <v>0</v>
      </c>
      <c r="X2443" s="119" t="b">
        <f t="shared" ca="1" si="270"/>
        <v>0</v>
      </c>
    </row>
    <row r="2444" spans="2:24" x14ac:dyDescent="0.25">
      <c r="B2444" s="194" t="str">
        <f ca="1" xml:space="preserve"> IF(INDIRECT("FROM_NGS2_SampleSheet!A"&amp;ROW()-5,TRUE)="","",  INDIRECT(    "FROM_NGS2_SampleSheet!"   &amp;  CHAR(64 + MATCH(VLOOKUP(B$6,mapping!$A:$B,2,FALSE),FROM_NGS2_SampleSheet!$1:$1,0))   &amp;  ROW()-5,TRUE)    )</f>
        <v/>
      </c>
      <c r="C2444" s="195" t="str">
        <f ca="1" xml:space="preserve"> IF(INDIRECT("FROM_NGS2_SampleSheet!A"&amp;ROW()-5,TRUE)="","",  INDIRECT(    "FROM_NGS2_SampleSheet!"   &amp;  CHAR(64 + MATCH(VLOOKUP(C$6,mapping!$A:$B,2,FALSE),FROM_NGS2_SampleSheet!$1:$1,0))   &amp;  ROW()-5,TRUE)    )</f>
        <v/>
      </c>
      <c r="D2444" s="195" t="str">
        <f ca="1" xml:space="preserve"> IF(INDIRECT("FROM_NGS2_SampleSheet!A"&amp;ROW()-5,TRUE)="","",  INDIRECT(    "FROM_NGS2_SampleSheet!"   &amp;  CHAR(64 + MATCH(VLOOKUP(D$6,mapping!$A:$B,2,FALSE),FROM_NGS2_SampleSheet!$1:$1,0))   &amp;  ROW()-5,TRUE)    )</f>
        <v/>
      </c>
      <c r="E2444" s="195" t="str">
        <f ca="1" xml:space="preserve"> IF(INDIRECT("FROM_NGS2_SampleSheet!A"&amp;ROW()-5,TRUE)="","",  "e" &amp; INDIRECT(    "FROM_NGS2_SampleSheet!"   &amp;  CHAR(64 + MATCH(VLOOKUP(E$6,mapping!$A:$B,2,FALSE),FROM_NGS2_SampleSheet!$1:$1,0))   &amp;  ROW()-5,TRUE)    )</f>
        <v/>
      </c>
      <c r="F2444" s="195" t="str">
        <f ca="1" xml:space="preserve"> IF(INDIRECT("FROM_NGS2_SampleSheet!A"&amp;ROW()-5,TRUE)="","",  INDIRECT(    "FROM_NGS2_SampleSheet!"   &amp;  CHAR(64 + MATCH(VLOOKUP(F$6,mapping!$A:$B,2,FALSE),FROM_NGS2_SampleSheet!$1:$1,0))   &amp;  ROW()-5,TRUE)    )</f>
        <v/>
      </c>
      <c r="G2444" s="196" t="str">
        <f ca="1" xml:space="preserve"> IF(INDIRECT("FROM_NGS2_SampleSheet!A"&amp;ROW()-5,TRUE)="","",  INDIRECT(    "FROM_NGS2_SampleSheet!"   &amp;  CHAR(64 + MATCH(VLOOKUP(G$6,mapping!$A:$B,2,FALSE),FROM_NGS2_SampleSheet!$1:$1,0))   &amp;  ROW()-5,TRUE)    )</f>
        <v/>
      </c>
      <c r="H2444" s="195"/>
      <c r="I2444" s="213">
        <v>1</v>
      </c>
      <c r="J2444" s="197" t="str">
        <f ca="1">IF(U2444=TRUE,    IF($Y$4&gt;96,"TOO MANY",VLOOKUP(B2444&amp;"_"&amp;C2444&amp;"_"&amp;E2444&amp;"_A",CALC!W:X,2,FALSE)),   "")</f>
        <v/>
      </c>
      <c r="L2444" s="213">
        <v>1</v>
      </c>
      <c r="M2444" s="197" t="str">
        <f ca="1">IF(V2444=TRUE,     IF($Y$4&gt;96,"TOO MANY",VLOOKUP(B2444&amp;"_"&amp;C2444&amp;"_"&amp;E2444&amp;"_B",CALC!W:X,2,FALSE)),    "")</f>
        <v/>
      </c>
      <c r="N2444" s="206"/>
      <c r="O2444" s="213">
        <v>1</v>
      </c>
      <c r="P2444" s="197" t="str">
        <f ca="1">IF(W2444=TRUE,   IF($Y$4&gt;96,"TOO MANY", VLOOKUP(B2444&amp;"_"&amp;C2444&amp;"_"&amp;E2444&amp;"_C",CALC!W:X,2,FALSE)),   "")</f>
        <v/>
      </c>
      <c r="Q2444" s="206"/>
      <c r="R2444" s="119" t="b">
        <f t="shared" ca="1" si="266"/>
        <v>0</v>
      </c>
      <c r="S2444" s="119" t="b">
        <f t="shared" ca="1" si="271"/>
        <v>0</v>
      </c>
      <c r="T2444" s="119" t="b">
        <f t="shared" ca="1" si="272"/>
        <v>0</v>
      </c>
      <c r="U2444" s="119" t="b">
        <f t="shared" ca="1" si="267"/>
        <v>0</v>
      </c>
      <c r="V2444" s="160" t="b">
        <f t="shared" ca="1" si="268"/>
        <v>0</v>
      </c>
      <c r="W2444" s="119" t="b">
        <f t="shared" ca="1" si="269"/>
        <v>0</v>
      </c>
      <c r="X2444" s="119" t="b">
        <f t="shared" ca="1" si="270"/>
        <v>0</v>
      </c>
    </row>
    <row r="2445" spans="2:24" x14ac:dyDescent="0.25">
      <c r="B2445" s="194" t="str">
        <f ca="1" xml:space="preserve"> IF(INDIRECT("FROM_NGS2_SampleSheet!A"&amp;ROW()-5,TRUE)="","",  INDIRECT(    "FROM_NGS2_SampleSheet!"   &amp;  CHAR(64 + MATCH(VLOOKUP(B$6,mapping!$A:$B,2,FALSE),FROM_NGS2_SampleSheet!$1:$1,0))   &amp;  ROW()-5,TRUE)    )</f>
        <v/>
      </c>
      <c r="C2445" s="195" t="str">
        <f ca="1" xml:space="preserve"> IF(INDIRECT("FROM_NGS2_SampleSheet!A"&amp;ROW()-5,TRUE)="","",  INDIRECT(    "FROM_NGS2_SampleSheet!"   &amp;  CHAR(64 + MATCH(VLOOKUP(C$6,mapping!$A:$B,2,FALSE),FROM_NGS2_SampleSheet!$1:$1,0))   &amp;  ROW()-5,TRUE)    )</f>
        <v/>
      </c>
      <c r="D2445" s="195" t="str">
        <f ca="1" xml:space="preserve"> IF(INDIRECT("FROM_NGS2_SampleSheet!A"&amp;ROW()-5,TRUE)="","",  INDIRECT(    "FROM_NGS2_SampleSheet!"   &amp;  CHAR(64 + MATCH(VLOOKUP(D$6,mapping!$A:$B,2,FALSE),FROM_NGS2_SampleSheet!$1:$1,0))   &amp;  ROW()-5,TRUE)    )</f>
        <v/>
      </c>
      <c r="E2445" s="195" t="str">
        <f ca="1" xml:space="preserve"> IF(INDIRECT("FROM_NGS2_SampleSheet!A"&amp;ROW()-5,TRUE)="","",  "e" &amp; INDIRECT(    "FROM_NGS2_SampleSheet!"   &amp;  CHAR(64 + MATCH(VLOOKUP(E$6,mapping!$A:$B,2,FALSE),FROM_NGS2_SampleSheet!$1:$1,0))   &amp;  ROW()-5,TRUE)    )</f>
        <v/>
      </c>
      <c r="F2445" s="195" t="str">
        <f ca="1" xml:space="preserve"> IF(INDIRECT("FROM_NGS2_SampleSheet!A"&amp;ROW()-5,TRUE)="","",  INDIRECT(    "FROM_NGS2_SampleSheet!"   &amp;  CHAR(64 + MATCH(VLOOKUP(F$6,mapping!$A:$B,2,FALSE),FROM_NGS2_SampleSheet!$1:$1,0))   &amp;  ROW()-5,TRUE)    )</f>
        <v/>
      </c>
      <c r="G2445" s="196" t="str">
        <f ca="1" xml:space="preserve"> IF(INDIRECT("FROM_NGS2_SampleSheet!A"&amp;ROW()-5,TRUE)="","",  INDIRECT(    "FROM_NGS2_SampleSheet!"   &amp;  CHAR(64 + MATCH(VLOOKUP(G$6,mapping!$A:$B,2,FALSE),FROM_NGS2_SampleSheet!$1:$1,0))   &amp;  ROW()-5,TRUE)    )</f>
        <v/>
      </c>
      <c r="H2445" s="195"/>
      <c r="I2445" s="213">
        <v>1</v>
      </c>
      <c r="J2445" s="197" t="str">
        <f ca="1">IF(U2445=TRUE,    IF($Y$4&gt;96,"TOO MANY",VLOOKUP(B2445&amp;"_"&amp;C2445&amp;"_"&amp;E2445&amp;"_A",CALC!W:X,2,FALSE)),   "")</f>
        <v/>
      </c>
      <c r="L2445" s="213">
        <v>1</v>
      </c>
      <c r="M2445" s="197" t="str">
        <f ca="1">IF(V2445=TRUE,     IF($Y$4&gt;96,"TOO MANY",VLOOKUP(B2445&amp;"_"&amp;C2445&amp;"_"&amp;E2445&amp;"_B",CALC!W:X,2,FALSE)),    "")</f>
        <v/>
      </c>
      <c r="N2445" s="206"/>
      <c r="O2445" s="213">
        <v>1</v>
      </c>
      <c r="P2445" s="197" t="str">
        <f ca="1">IF(W2445=TRUE,   IF($Y$4&gt;96,"TOO MANY", VLOOKUP(B2445&amp;"_"&amp;C2445&amp;"_"&amp;E2445&amp;"_C",CALC!W:X,2,FALSE)),   "")</f>
        <v/>
      </c>
      <c r="Q2445" s="206"/>
      <c r="R2445" s="119" t="b">
        <f t="shared" ca="1" si="266"/>
        <v>0</v>
      </c>
      <c r="S2445" s="119" t="b">
        <f t="shared" ca="1" si="271"/>
        <v>0</v>
      </c>
      <c r="T2445" s="119" t="b">
        <f t="shared" ca="1" si="272"/>
        <v>0</v>
      </c>
      <c r="U2445" s="119" t="b">
        <f t="shared" ca="1" si="267"/>
        <v>0</v>
      </c>
      <c r="V2445" s="160" t="b">
        <f t="shared" ca="1" si="268"/>
        <v>0</v>
      </c>
      <c r="W2445" s="119" t="b">
        <f t="shared" ca="1" si="269"/>
        <v>0</v>
      </c>
      <c r="X2445" s="119" t="b">
        <f t="shared" ca="1" si="270"/>
        <v>0</v>
      </c>
    </row>
    <row r="2446" spans="2:24" x14ac:dyDescent="0.25">
      <c r="B2446" s="194" t="str">
        <f ca="1" xml:space="preserve"> IF(INDIRECT("FROM_NGS2_SampleSheet!A"&amp;ROW()-5,TRUE)="","",  INDIRECT(    "FROM_NGS2_SampleSheet!"   &amp;  CHAR(64 + MATCH(VLOOKUP(B$6,mapping!$A:$B,2,FALSE),FROM_NGS2_SampleSheet!$1:$1,0))   &amp;  ROW()-5,TRUE)    )</f>
        <v/>
      </c>
      <c r="C2446" s="195" t="str">
        <f ca="1" xml:space="preserve"> IF(INDIRECT("FROM_NGS2_SampleSheet!A"&amp;ROW()-5,TRUE)="","",  INDIRECT(    "FROM_NGS2_SampleSheet!"   &amp;  CHAR(64 + MATCH(VLOOKUP(C$6,mapping!$A:$B,2,FALSE),FROM_NGS2_SampleSheet!$1:$1,0))   &amp;  ROW()-5,TRUE)    )</f>
        <v/>
      </c>
      <c r="D2446" s="195" t="str">
        <f ca="1" xml:space="preserve"> IF(INDIRECT("FROM_NGS2_SampleSheet!A"&amp;ROW()-5,TRUE)="","",  INDIRECT(    "FROM_NGS2_SampleSheet!"   &amp;  CHAR(64 + MATCH(VLOOKUP(D$6,mapping!$A:$B,2,FALSE),FROM_NGS2_SampleSheet!$1:$1,0))   &amp;  ROW()-5,TRUE)    )</f>
        <v/>
      </c>
      <c r="E2446" s="195" t="str">
        <f ca="1" xml:space="preserve"> IF(INDIRECT("FROM_NGS2_SampleSheet!A"&amp;ROW()-5,TRUE)="","",  "e" &amp; INDIRECT(    "FROM_NGS2_SampleSheet!"   &amp;  CHAR(64 + MATCH(VLOOKUP(E$6,mapping!$A:$B,2,FALSE),FROM_NGS2_SampleSheet!$1:$1,0))   &amp;  ROW()-5,TRUE)    )</f>
        <v/>
      </c>
      <c r="F2446" s="195" t="str">
        <f ca="1" xml:space="preserve"> IF(INDIRECT("FROM_NGS2_SampleSheet!A"&amp;ROW()-5,TRUE)="","",  INDIRECT(    "FROM_NGS2_SampleSheet!"   &amp;  CHAR(64 + MATCH(VLOOKUP(F$6,mapping!$A:$B,2,FALSE),FROM_NGS2_SampleSheet!$1:$1,0))   &amp;  ROW()-5,TRUE)    )</f>
        <v/>
      </c>
      <c r="G2446" s="196" t="str">
        <f ca="1" xml:space="preserve"> IF(INDIRECT("FROM_NGS2_SampleSheet!A"&amp;ROW()-5,TRUE)="","",  INDIRECT(    "FROM_NGS2_SampleSheet!"   &amp;  CHAR(64 + MATCH(VLOOKUP(G$6,mapping!$A:$B,2,FALSE),FROM_NGS2_SampleSheet!$1:$1,0))   &amp;  ROW()-5,TRUE)    )</f>
        <v/>
      </c>
      <c r="H2446" s="195"/>
      <c r="I2446" s="213">
        <v>1</v>
      </c>
      <c r="J2446" s="197" t="str">
        <f ca="1">IF(U2446=TRUE,    IF($Y$4&gt;96,"TOO MANY",VLOOKUP(B2446&amp;"_"&amp;C2446&amp;"_"&amp;E2446&amp;"_A",CALC!W:X,2,FALSE)),   "")</f>
        <v/>
      </c>
      <c r="L2446" s="213">
        <v>1</v>
      </c>
      <c r="M2446" s="197" t="str">
        <f ca="1">IF(V2446=TRUE,     IF($Y$4&gt;96,"TOO MANY",VLOOKUP(B2446&amp;"_"&amp;C2446&amp;"_"&amp;E2446&amp;"_B",CALC!W:X,2,FALSE)),    "")</f>
        <v/>
      </c>
      <c r="N2446" s="206"/>
      <c r="O2446" s="213">
        <v>1</v>
      </c>
      <c r="P2446" s="197" t="str">
        <f ca="1">IF(W2446=TRUE,   IF($Y$4&gt;96,"TOO MANY", VLOOKUP(B2446&amp;"_"&amp;C2446&amp;"_"&amp;E2446&amp;"_C",CALC!W:X,2,FALSE)),   "")</f>
        <v/>
      </c>
      <c r="Q2446" s="206"/>
      <c r="R2446" s="119" t="b">
        <f t="shared" ca="1" si="266"/>
        <v>0</v>
      </c>
      <c r="S2446" s="119" t="b">
        <f t="shared" ca="1" si="271"/>
        <v>0</v>
      </c>
      <c r="T2446" s="119" t="b">
        <f t="shared" ca="1" si="272"/>
        <v>0</v>
      </c>
      <c r="U2446" s="119" t="b">
        <f t="shared" ca="1" si="267"/>
        <v>0</v>
      </c>
      <c r="V2446" s="160" t="b">
        <f t="shared" ca="1" si="268"/>
        <v>0</v>
      </c>
      <c r="W2446" s="119" t="b">
        <f t="shared" ca="1" si="269"/>
        <v>0</v>
      </c>
      <c r="X2446" s="119" t="b">
        <f t="shared" ca="1" si="270"/>
        <v>0</v>
      </c>
    </row>
    <row r="2447" spans="2:24" x14ac:dyDescent="0.25">
      <c r="B2447" s="194" t="str">
        <f ca="1" xml:space="preserve"> IF(INDIRECT("FROM_NGS2_SampleSheet!A"&amp;ROW()-5,TRUE)="","",  INDIRECT(    "FROM_NGS2_SampleSheet!"   &amp;  CHAR(64 + MATCH(VLOOKUP(B$6,mapping!$A:$B,2,FALSE),FROM_NGS2_SampleSheet!$1:$1,0))   &amp;  ROW()-5,TRUE)    )</f>
        <v/>
      </c>
      <c r="C2447" s="195" t="str">
        <f ca="1" xml:space="preserve"> IF(INDIRECT("FROM_NGS2_SampleSheet!A"&amp;ROW()-5,TRUE)="","",  INDIRECT(    "FROM_NGS2_SampleSheet!"   &amp;  CHAR(64 + MATCH(VLOOKUP(C$6,mapping!$A:$B,2,FALSE),FROM_NGS2_SampleSheet!$1:$1,0))   &amp;  ROW()-5,TRUE)    )</f>
        <v/>
      </c>
      <c r="D2447" s="195" t="str">
        <f ca="1" xml:space="preserve"> IF(INDIRECT("FROM_NGS2_SampleSheet!A"&amp;ROW()-5,TRUE)="","",  INDIRECT(    "FROM_NGS2_SampleSheet!"   &amp;  CHAR(64 + MATCH(VLOOKUP(D$6,mapping!$A:$B,2,FALSE),FROM_NGS2_SampleSheet!$1:$1,0))   &amp;  ROW()-5,TRUE)    )</f>
        <v/>
      </c>
      <c r="E2447" s="195" t="str">
        <f ca="1" xml:space="preserve"> IF(INDIRECT("FROM_NGS2_SampleSheet!A"&amp;ROW()-5,TRUE)="","",  "e" &amp; INDIRECT(    "FROM_NGS2_SampleSheet!"   &amp;  CHAR(64 + MATCH(VLOOKUP(E$6,mapping!$A:$B,2,FALSE),FROM_NGS2_SampleSheet!$1:$1,0))   &amp;  ROW()-5,TRUE)    )</f>
        <v/>
      </c>
      <c r="F2447" s="195" t="str">
        <f ca="1" xml:space="preserve"> IF(INDIRECT("FROM_NGS2_SampleSheet!A"&amp;ROW()-5,TRUE)="","",  INDIRECT(    "FROM_NGS2_SampleSheet!"   &amp;  CHAR(64 + MATCH(VLOOKUP(F$6,mapping!$A:$B,2,FALSE),FROM_NGS2_SampleSheet!$1:$1,0))   &amp;  ROW()-5,TRUE)    )</f>
        <v/>
      </c>
      <c r="G2447" s="196" t="str">
        <f ca="1" xml:space="preserve"> IF(INDIRECT("FROM_NGS2_SampleSheet!A"&amp;ROW()-5,TRUE)="","",  INDIRECT(    "FROM_NGS2_SampleSheet!"   &amp;  CHAR(64 + MATCH(VLOOKUP(G$6,mapping!$A:$B,2,FALSE),FROM_NGS2_SampleSheet!$1:$1,0))   &amp;  ROW()-5,TRUE)    )</f>
        <v/>
      </c>
      <c r="H2447" s="195"/>
      <c r="I2447" s="213">
        <v>1</v>
      </c>
      <c r="J2447" s="197" t="str">
        <f ca="1">IF(U2447=TRUE,    IF($Y$4&gt;96,"TOO MANY",VLOOKUP(B2447&amp;"_"&amp;C2447&amp;"_"&amp;E2447&amp;"_A",CALC!W:X,2,FALSE)),   "")</f>
        <v/>
      </c>
      <c r="L2447" s="213">
        <v>1</v>
      </c>
      <c r="M2447" s="197" t="str">
        <f ca="1">IF(V2447=TRUE,     IF($Y$4&gt;96,"TOO MANY",VLOOKUP(B2447&amp;"_"&amp;C2447&amp;"_"&amp;E2447&amp;"_B",CALC!W:X,2,FALSE)),    "")</f>
        <v/>
      </c>
      <c r="N2447" s="206"/>
      <c r="O2447" s="213">
        <v>1</v>
      </c>
      <c r="P2447" s="197" t="str">
        <f ca="1">IF(W2447=TRUE,   IF($Y$4&gt;96,"TOO MANY", VLOOKUP(B2447&amp;"_"&amp;C2447&amp;"_"&amp;E2447&amp;"_C",CALC!W:X,2,FALSE)),   "")</f>
        <v/>
      </c>
      <c r="Q2447" s="206"/>
      <c r="R2447" s="119" t="b">
        <f t="shared" ca="1" si="266"/>
        <v>0</v>
      </c>
      <c r="S2447" s="119" t="b">
        <f t="shared" ca="1" si="271"/>
        <v>0</v>
      </c>
      <c r="T2447" s="119" t="b">
        <f t="shared" ca="1" si="272"/>
        <v>0</v>
      </c>
      <c r="U2447" s="119" t="b">
        <f t="shared" ca="1" si="267"/>
        <v>0</v>
      </c>
      <c r="V2447" s="160" t="b">
        <f t="shared" ca="1" si="268"/>
        <v>0</v>
      </c>
      <c r="W2447" s="119" t="b">
        <f t="shared" ca="1" si="269"/>
        <v>0</v>
      </c>
      <c r="X2447" s="119" t="b">
        <f t="shared" ca="1" si="270"/>
        <v>0</v>
      </c>
    </row>
    <row r="2448" spans="2:24" x14ac:dyDescent="0.25">
      <c r="B2448" s="194" t="str">
        <f ca="1" xml:space="preserve"> IF(INDIRECT("FROM_NGS2_SampleSheet!A"&amp;ROW()-5,TRUE)="","",  INDIRECT(    "FROM_NGS2_SampleSheet!"   &amp;  CHAR(64 + MATCH(VLOOKUP(B$6,mapping!$A:$B,2,FALSE),FROM_NGS2_SampleSheet!$1:$1,0))   &amp;  ROW()-5,TRUE)    )</f>
        <v/>
      </c>
      <c r="C2448" s="195" t="str">
        <f ca="1" xml:space="preserve"> IF(INDIRECT("FROM_NGS2_SampleSheet!A"&amp;ROW()-5,TRUE)="","",  INDIRECT(    "FROM_NGS2_SampleSheet!"   &amp;  CHAR(64 + MATCH(VLOOKUP(C$6,mapping!$A:$B,2,FALSE),FROM_NGS2_SampleSheet!$1:$1,0))   &amp;  ROW()-5,TRUE)    )</f>
        <v/>
      </c>
      <c r="D2448" s="195" t="str">
        <f ca="1" xml:space="preserve"> IF(INDIRECT("FROM_NGS2_SampleSheet!A"&amp;ROW()-5,TRUE)="","",  INDIRECT(    "FROM_NGS2_SampleSheet!"   &amp;  CHAR(64 + MATCH(VLOOKUP(D$6,mapping!$A:$B,2,FALSE),FROM_NGS2_SampleSheet!$1:$1,0))   &amp;  ROW()-5,TRUE)    )</f>
        <v/>
      </c>
      <c r="E2448" s="195" t="str">
        <f ca="1" xml:space="preserve"> IF(INDIRECT("FROM_NGS2_SampleSheet!A"&amp;ROW()-5,TRUE)="","",  "e" &amp; INDIRECT(    "FROM_NGS2_SampleSheet!"   &amp;  CHAR(64 + MATCH(VLOOKUP(E$6,mapping!$A:$B,2,FALSE),FROM_NGS2_SampleSheet!$1:$1,0))   &amp;  ROW()-5,TRUE)    )</f>
        <v/>
      </c>
      <c r="F2448" s="195" t="str">
        <f ca="1" xml:space="preserve"> IF(INDIRECT("FROM_NGS2_SampleSheet!A"&amp;ROW()-5,TRUE)="","",  INDIRECT(    "FROM_NGS2_SampleSheet!"   &amp;  CHAR(64 + MATCH(VLOOKUP(F$6,mapping!$A:$B,2,FALSE),FROM_NGS2_SampleSheet!$1:$1,0))   &amp;  ROW()-5,TRUE)    )</f>
        <v/>
      </c>
      <c r="G2448" s="196" t="str">
        <f ca="1" xml:space="preserve"> IF(INDIRECT("FROM_NGS2_SampleSheet!A"&amp;ROW()-5,TRUE)="","",  INDIRECT(    "FROM_NGS2_SampleSheet!"   &amp;  CHAR(64 + MATCH(VLOOKUP(G$6,mapping!$A:$B,2,FALSE),FROM_NGS2_SampleSheet!$1:$1,0))   &amp;  ROW()-5,TRUE)    )</f>
        <v/>
      </c>
      <c r="H2448" s="195"/>
      <c r="I2448" s="213">
        <v>1</v>
      </c>
      <c r="J2448" s="197" t="str">
        <f ca="1">IF(U2448=TRUE,    IF($Y$4&gt;96,"TOO MANY",VLOOKUP(B2448&amp;"_"&amp;C2448&amp;"_"&amp;E2448&amp;"_A",CALC!W:X,2,FALSE)),   "")</f>
        <v/>
      </c>
      <c r="L2448" s="213">
        <v>1</v>
      </c>
      <c r="M2448" s="197" t="str">
        <f ca="1">IF(V2448=TRUE,     IF($Y$4&gt;96,"TOO MANY",VLOOKUP(B2448&amp;"_"&amp;C2448&amp;"_"&amp;E2448&amp;"_B",CALC!W:X,2,FALSE)),    "")</f>
        <v/>
      </c>
      <c r="N2448" s="206"/>
      <c r="O2448" s="213">
        <v>1</v>
      </c>
      <c r="P2448" s="197" t="str">
        <f ca="1">IF(W2448=TRUE,   IF($Y$4&gt;96,"TOO MANY", VLOOKUP(B2448&amp;"_"&amp;C2448&amp;"_"&amp;E2448&amp;"_C",CALC!W:X,2,FALSE)),   "")</f>
        <v/>
      </c>
      <c r="Q2448" s="206"/>
      <c r="R2448" s="119" t="b">
        <f t="shared" ca="1" si="266"/>
        <v>0</v>
      </c>
      <c r="S2448" s="119" t="b">
        <f t="shared" ca="1" si="271"/>
        <v>0</v>
      </c>
      <c r="T2448" s="119" t="b">
        <f t="shared" ca="1" si="272"/>
        <v>0</v>
      </c>
      <c r="U2448" s="119" t="b">
        <f t="shared" ca="1" si="267"/>
        <v>0</v>
      </c>
      <c r="V2448" s="160" t="b">
        <f t="shared" ca="1" si="268"/>
        <v>0</v>
      </c>
      <c r="W2448" s="119" t="b">
        <f t="shared" ca="1" si="269"/>
        <v>0</v>
      </c>
      <c r="X2448" s="119" t="b">
        <f t="shared" ca="1" si="270"/>
        <v>0</v>
      </c>
    </row>
    <row r="2449" spans="2:24" x14ac:dyDescent="0.25">
      <c r="B2449" s="194" t="str">
        <f ca="1" xml:space="preserve"> IF(INDIRECT("FROM_NGS2_SampleSheet!A"&amp;ROW()-5,TRUE)="","",  INDIRECT(    "FROM_NGS2_SampleSheet!"   &amp;  CHAR(64 + MATCH(VLOOKUP(B$6,mapping!$A:$B,2,FALSE),FROM_NGS2_SampleSheet!$1:$1,0))   &amp;  ROW()-5,TRUE)    )</f>
        <v/>
      </c>
      <c r="C2449" s="195" t="str">
        <f ca="1" xml:space="preserve"> IF(INDIRECT("FROM_NGS2_SampleSheet!A"&amp;ROW()-5,TRUE)="","",  INDIRECT(    "FROM_NGS2_SampleSheet!"   &amp;  CHAR(64 + MATCH(VLOOKUP(C$6,mapping!$A:$B,2,FALSE),FROM_NGS2_SampleSheet!$1:$1,0))   &amp;  ROW()-5,TRUE)    )</f>
        <v/>
      </c>
      <c r="D2449" s="195" t="str">
        <f ca="1" xml:space="preserve"> IF(INDIRECT("FROM_NGS2_SampleSheet!A"&amp;ROW()-5,TRUE)="","",  INDIRECT(    "FROM_NGS2_SampleSheet!"   &amp;  CHAR(64 + MATCH(VLOOKUP(D$6,mapping!$A:$B,2,FALSE),FROM_NGS2_SampleSheet!$1:$1,0))   &amp;  ROW()-5,TRUE)    )</f>
        <v/>
      </c>
      <c r="E2449" s="195" t="str">
        <f ca="1" xml:space="preserve"> IF(INDIRECT("FROM_NGS2_SampleSheet!A"&amp;ROW()-5,TRUE)="","",  "e" &amp; INDIRECT(    "FROM_NGS2_SampleSheet!"   &amp;  CHAR(64 + MATCH(VLOOKUP(E$6,mapping!$A:$B,2,FALSE),FROM_NGS2_SampleSheet!$1:$1,0))   &amp;  ROW()-5,TRUE)    )</f>
        <v/>
      </c>
      <c r="F2449" s="195" t="str">
        <f ca="1" xml:space="preserve"> IF(INDIRECT("FROM_NGS2_SampleSheet!A"&amp;ROW()-5,TRUE)="","",  INDIRECT(    "FROM_NGS2_SampleSheet!"   &amp;  CHAR(64 + MATCH(VLOOKUP(F$6,mapping!$A:$B,2,FALSE),FROM_NGS2_SampleSheet!$1:$1,0))   &amp;  ROW()-5,TRUE)    )</f>
        <v/>
      </c>
      <c r="G2449" s="196" t="str">
        <f ca="1" xml:space="preserve"> IF(INDIRECT("FROM_NGS2_SampleSheet!A"&amp;ROW()-5,TRUE)="","",  INDIRECT(    "FROM_NGS2_SampleSheet!"   &amp;  CHAR(64 + MATCH(VLOOKUP(G$6,mapping!$A:$B,2,FALSE),FROM_NGS2_SampleSheet!$1:$1,0))   &amp;  ROW()-5,TRUE)    )</f>
        <v/>
      </c>
      <c r="H2449" s="195"/>
      <c r="I2449" s="213">
        <v>1</v>
      </c>
      <c r="J2449" s="197" t="str">
        <f ca="1">IF(U2449=TRUE,    IF($Y$4&gt;96,"TOO MANY",VLOOKUP(B2449&amp;"_"&amp;C2449&amp;"_"&amp;E2449&amp;"_A",CALC!W:X,2,FALSE)),   "")</f>
        <v/>
      </c>
      <c r="L2449" s="213">
        <v>1</v>
      </c>
      <c r="M2449" s="197" t="str">
        <f ca="1">IF(V2449=TRUE,     IF($Y$4&gt;96,"TOO MANY",VLOOKUP(B2449&amp;"_"&amp;C2449&amp;"_"&amp;E2449&amp;"_B",CALC!W:X,2,FALSE)),    "")</f>
        <v/>
      </c>
      <c r="N2449" s="206"/>
      <c r="O2449" s="213">
        <v>1</v>
      </c>
      <c r="P2449" s="197" t="str">
        <f ca="1">IF(W2449=TRUE,   IF($Y$4&gt;96,"TOO MANY", VLOOKUP(B2449&amp;"_"&amp;C2449&amp;"_"&amp;E2449&amp;"_C",CALC!W:X,2,FALSE)),   "")</f>
        <v/>
      </c>
      <c r="Q2449" s="206"/>
      <c r="R2449" s="119" t="b">
        <f t="shared" ca="1" si="266"/>
        <v>0</v>
      </c>
      <c r="S2449" s="119" t="b">
        <f t="shared" ca="1" si="271"/>
        <v>0</v>
      </c>
      <c r="T2449" s="119" t="b">
        <f t="shared" ca="1" si="272"/>
        <v>0</v>
      </c>
      <c r="U2449" s="119" t="b">
        <f t="shared" ca="1" si="267"/>
        <v>0</v>
      </c>
      <c r="V2449" s="160" t="b">
        <f t="shared" ca="1" si="268"/>
        <v>0</v>
      </c>
      <c r="W2449" s="119" t="b">
        <f t="shared" ca="1" si="269"/>
        <v>0</v>
      </c>
      <c r="X2449" s="119" t="b">
        <f t="shared" ca="1" si="270"/>
        <v>0</v>
      </c>
    </row>
    <row r="2450" spans="2:24" x14ac:dyDescent="0.25">
      <c r="B2450" s="194" t="str">
        <f ca="1" xml:space="preserve"> IF(INDIRECT("FROM_NGS2_SampleSheet!A"&amp;ROW()-5,TRUE)="","",  INDIRECT(    "FROM_NGS2_SampleSheet!"   &amp;  CHAR(64 + MATCH(VLOOKUP(B$6,mapping!$A:$B,2,FALSE),FROM_NGS2_SampleSheet!$1:$1,0))   &amp;  ROW()-5,TRUE)    )</f>
        <v/>
      </c>
      <c r="C2450" s="195" t="str">
        <f ca="1" xml:space="preserve"> IF(INDIRECT("FROM_NGS2_SampleSheet!A"&amp;ROW()-5,TRUE)="","",  INDIRECT(    "FROM_NGS2_SampleSheet!"   &amp;  CHAR(64 + MATCH(VLOOKUP(C$6,mapping!$A:$B,2,FALSE),FROM_NGS2_SampleSheet!$1:$1,0))   &amp;  ROW()-5,TRUE)    )</f>
        <v/>
      </c>
      <c r="D2450" s="195" t="str">
        <f ca="1" xml:space="preserve"> IF(INDIRECT("FROM_NGS2_SampleSheet!A"&amp;ROW()-5,TRUE)="","",  INDIRECT(    "FROM_NGS2_SampleSheet!"   &amp;  CHAR(64 + MATCH(VLOOKUP(D$6,mapping!$A:$B,2,FALSE),FROM_NGS2_SampleSheet!$1:$1,0))   &amp;  ROW()-5,TRUE)    )</f>
        <v/>
      </c>
      <c r="E2450" s="195" t="str">
        <f ca="1" xml:space="preserve"> IF(INDIRECT("FROM_NGS2_SampleSheet!A"&amp;ROW()-5,TRUE)="","",  "e" &amp; INDIRECT(    "FROM_NGS2_SampleSheet!"   &amp;  CHAR(64 + MATCH(VLOOKUP(E$6,mapping!$A:$B,2,FALSE),FROM_NGS2_SampleSheet!$1:$1,0))   &amp;  ROW()-5,TRUE)    )</f>
        <v/>
      </c>
      <c r="F2450" s="195" t="str">
        <f ca="1" xml:space="preserve"> IF(INDIRECT("FROM_NGS2_SampleSheet!A"&amp;ROW()-5,TRUE)="","",  INDIRECT(    "FROM_NGS2_SampleSheet!"   &amp;  CHAR(64 + MATCH(VLOOKUP(F$6,mapping!$A:$B,2,FALSE),FROM_NGS2_SampleSheet!$1:$1,0))   &amp;  ROW()-5,TRUE)    )</f>
        <v/>
      </c>
      <c r="G2450" s="196" t="str">
        <f ca="1" xml:space="preserve"> IF(INDIRECT("FROM_NGS2_SampleSheet!A"&amp;ROW()-5,TRUE)="","",  INDIRECT(    "FROM_NGS2_SampleSheet!"   &amp;  CHAR(64 + MATCH(VLOOKUP(G$6,mapping!$A:$B,2,FALSE),FROM_NGS2_SampleSheet!$1:$1,0))   &amp;  ROW()-5,TRUE)    )</f>
        <v/>
      </c>
      <c r="H2450" s="195"/>
      <c r="I2450" s="213">
        <v>1</v>
      </c>
      <c r="J2450" s="197" t="str">
        <f ca="1">IF(U2450=TRUE,    IF($Y$4&gt;96,"TOO MANY",VLOOKUP(B2450&amp;"_"&amp;C2450&amp;"_"&amp;E2450&amp;"_A",CALC!W:X,2,FALSE)),   "")</f>
        <v/>
      </c>
      <c r="L2450" s="213">
        <v>1</v>
      </c>
      <c r="M2450" s="197" t="str">
        <f ca="1">IF(V2450=TRUE,     IF($Y$4&gt;96,"TOO MANY",VLOOKUP(B2450&amp;"_"&amp;C2450&amp;"_"&amp;E2450&amp;"_B",CALC!W:X,2,FALSE)),    "")</f>
        <v/>
      </c>
      <c r="N2450" s="206"/>
      <c r="O2450" s="213">
        <v>1</v>
      </c>
      <c r="P2450" s="197" t="str">
        <f ca="1">IF(W2450=TRUE,   IF($Y$4&gt;96,"TOO MANY", VLOOKUP(B2450&amp;"_"&amp;C2450&amp;"_"&amp;E2450&amp;"_C",CALC!W:X,2,FALSE)),   "")</f>
        <v/>
      </c>
      <c r="Q2450" s="206"/>
      <c r="R2450" s="119" t="b">
        <f t="shared" ca="1" si="266"/>
        <v>0</v>
      </c>
      <c r="S2450" s="119" t="b">
        <f t="shared" ca="1" si="271"/>
        <v>0</v>
      </c>
      <c r="T2450" s="119" t="b">
        <f t="shared" ca="1" si="272"/>
        <v>0</v>
      </c>
      <c r="U2450" s="119" t="b">
        <f t="shared" ca="1" si="267"/>
        <v>0</v>
      </c>
      <c r="V2450" s="160" t="b">
        <f t="shared" ca="1" si="268"/>
        <v>0</v>
      </c>
      <c r="W2450" s="119" t="b">
        <f t="shared" ca="1" si="269"/>
        <v>0</v>
      </c>
      <c r="X2450" s="119" t="b">
        <f t="shared" ca="1" si="270"/>
        <v>0</v>
      </c>
    </row>
    <row r="2451" spans="2:24" x14ac:dyDescent="0.25">
      <c r="B2451" s="194" t="str">
        <f ca="1" xml:space="preserve"> IF(INDIRECT("FROM_NGS2_SampleSheet!A"&amp;ROW()-5,TRUE)="","",  INDIRECT(    "FROM_NGS2_SampleSheet!"   &amp;  CHAR(64 + MATCH(VLOOKUP(B$6,mapping!$A:$B,2,FALSE),FROM_NGS2_SampleSheet!$1:$1,0))   &amp;  ROW()-5,TRUE)    )</f>
        <v/>
      </c>
      <c r="C2451" s="195" t="str">
        <f ca="1" xml:space="preserve"> IF(INDIRECT("FROM_NGS2_SampleSheet!A"&amp;ROW()-5,TRUE)="","",  INDIRECT(    "FROM_NGS2_SampleSheet!"   &amp;  CHAR(64 + MATCH(VLOOKUP(C$6,mapping!$A:$B,2,FALSE),FROM_NGS2_SampleSheet!$1:$1,0))   &amp;  ROW()-5,TRUE)    )</f>
        <v/>
      </c>
      <c r="D2451" s="195" t="str">
        <f ca="1" xml:space="preserve"> IF(INDIRECT("FROM_NGS2_SampleSheet!A"&amp;ROW()-5,TRUE)="","",  INDIRECT(    "FROM_NGS2_SampleSheet!"   &amp;  CHAR(64 + MATCH(VLOOKUP(D$6,mapping!$A:$B,2,FALSE),FROM_NGS2_SampleSheet!$1:$1,0))   &amp;  ROW()-5,TRUE)    )</f>
        <v/>
      </c>
      <c r="E2451" s="195" t="str">
        <f ca="1" xml:space="preserve"> IF(INDIRECT("FROM_NGS2_SampleSheet!A"&amp;ROW()-5,TRUE)="","",  "e" &amp; INDIRECT(    "FROM_NGS2_SampleSheet!"   &amp;  CHAR(64 + MATCH(VLOOKUP(E$6,mapping!$A:$B,2,FALSE),FROM_NGS2_SampleSheet!$1:$1,0))   &amp;  ROW()-5,TRUE)    )</f>
        <v/>
      </c>
      <c r="F2451" s="195" t="str">
        <f ca="1" xml:space="preserve"> IF(INDIRECT("FROM_NGS2_SampleSheet!A"&amp;ROW()-5,TRUE)="","",  INDIRECT(    "FROM_NGS2_SampleSheet!"   &amp;  CHAR(64 + MATCH(VLOOKUP(F$6,mapping!$A:$B,2,FALSE),FROM_NGS2_SampleSheet!$1:$1,0))   &amp;  ROW()-5,TRUE)    )</f>
        <v/>
      </c>
      <c r="G2451" s="196" t="str">
        <f ca="1" xml:space="preserve"> IF(INDIRECT("FROM_NGS2_SampleSheet!A"&amp;ROW()-5,TRUE)="","",  INDIRECT(    "FROM_NGS2_SampleSheet!"   &amp;  CHAR(64 + MATCH(VLOOKUP(G$6,mapping!$A:$B,2,FALSE),FROM_NGS2_SampleSheet!$1:$1,0))   &amp;  ROW()-5,TRUE)    )</f>
        <v/>
      </c>
      <c r="H2451" s="195"/>
      <c r="I2451" s="213">
        <v>1</v>
      </c>
      <c r="J2451" s="197" t="str">
        <f ca="1">IF(U2451=TRUE,    IF($Y$4&gt;96,"TOO MANY",VLOOKUP(B2451&amp;"_"&amp;C2451&amp;"_"&amp;E2451&amp;"_A",CALC!W:X,2,FALSE)),   "")</f>
        <v/>
      </c>
      <c r="L2451" s="213">
        <v>1</v>
      </c>
      <c r="M2451" s="197" t="str">
        <f ca="1">IF(V2451=TRUE,     IF($Y$4&gt;96,"TOO MANY",VLOOKUP(B2451&amp;"_"&amp;C2451&amp;"_"&amp;E2451&amp;"_B",CALC!W:X,2,FALSE)),    "")</f>
        <v/>
      </c>
      <c r="N2451" s="206"/>
      <c r="O2451" s="213">
        <v>1</v>
      </c>
      <c r="P2451" s="197" t="str">
        <f ca="1">IF(W2451=TRUE,   IF($Y$4&gt;96,"TOO MANY", VLOOKUP(B2451&amp;"_"&amp;C2451&amp;"_"&amp;E2451&amp;"_C",CALC!W:X,2,FALSE)),   "")</f>
        <v/>
      </c>
      <c r="Q2451" s="206"/>
      <c r="R2451" s="119" t="b">
        <f t="shared" ca="1" si="266"/>
        <v>0</v>
      </c>
      <c r="S2451" s="119" t="b">
        <f t="shared" ca="1" si="271"/>
        <v>0</v>
      </c>
      <c r="T2451" s="119" t="b">
        <f t="shared" ca="1" si="272"/>
        <v>0</v>
      </c>
      <c r="U2451" s="119" t="b">
        <f t="shared" ca="1" si="267"/>
        <v>0</v>
      </c>
      <c r="V2451" s="160" t="b">
        <f t="shared" ca="1" si="268"/>
        <v>0</v>
      </c>
      <c r="W2451" s="119" t="b">
        <f t="shared" ca="1" si="269"/>
        <v>0</v>
      </c>
      <c r="X2451" s="119" t="b">
        <f t="shared" ca="1" si="270"/>
        <v>0</v>
      </c>
    </row>
    <row r="2452" spans="2:24" x14ac:dyDescent="0.25">
      <c r="B2452" s="194" t="str">
        <f ca="1" xml:space="preserve"> IF(INDIRECT("FROM_NGS2_SampleSheet!A"&amp;ROW()-5,TRUE)="","",  INDIRECT(    "FROM_NGS2_SampleSheet!"   &amp;  CHAR(64 + MATCH(VLOOKUP(B$6,mapping!$A:$B,2,FALSE),FROM_NGS2_SampleSheet!$1:$1,0))   &amp;  ROW()-5,TRUE)    )</f>
        <v/>
      </c>
      <c r="C2452" s="195" t="str">
        <f ca="1" xml:space="preserve"> IF(INDIRECT("FROM_NGS2_SampleSheet!A"&amp;ROW()-5,TRUE)="","",  INDIRECT(    "FROM_NGS2_SampleSheet!"   &amp;  CHAR(64 + MATCH(VLOOKUP(C$6,mapping!$A:$B,2,FALSE),FROM_NGS2_SampleSheet!$1:$1,0))   &amp;  ROW()-5,TRUE)    )</f>
        <v/>
      </c>
      <c r="D2452" s="195" t="str">
        <f ca="1" xml:space="preserve"> IF(INDIRECT("FROM_NGS2_SampleSheet!A"&amp;ROW()-5,TRUE)="","",  INDIRECT(    "FROM_NGS2_SampleSheet!"   &amp;  CHAR(64 + MATCH(VLOOKUP(D$6,mapping!$A:$B,2,FALSE),FROM_NGS2_SampleSheet!$1:$1,0))   &amp;  ROW()-5,TRUE)    )</f>
        <v/>
      </c>
      <c r="E2452" s="195" t="str">
        <f ca="1" xml:space="preserve"> IF(INDIRECT("FROM_NGS2_SampleSheet!A"&amp;ROW()-5,TRUE)="","",  "e" &amp; INDIRECT(    "FROM_NGS2_SampleSheet!"   &amp;  CHAR(64 + MATCH(VLOOKUP(E$6,mapping!$A:$B,2,FALSE),FROM_NGS2_SampleSheet!$1:$1,0))   &amp;  ROW()-5,TRUE)    )</f>
        <v/>
      </c>
      <c r="F2452" s="195" t="str">
        <f ca="1" xml:space="preserve"> IF(INDIRECT("FROM_NGS2_SampleSheet!A"&amp;ROW()-5,TRUE)="","",  INDIRECT(    "FROM_NGS2_SampleSheet!"   &amp;  CHAR(64 + MATCH(VLOOKUP(F$6,mapping!$A:$B,2,FALSE),FROM_NGS2_SampleSheet!$1:$1,0))   &amp;  ROW()-5,TRUE)    )</f>
        <v/>
      </c>
      <c r="G2452" s="196" t="str">
        <f ca="1" xml:space="preserve"> IF(INDIRECT("FROM_NGS2_SampleSheet!A"&amp;ROW()-5,TRUE)="","",  INDIRECT(    "FROM_NGS2_SampleSheet!"   &amp;  CHAR(64 + MATCH(VLOOKUP(G$6,mapping!$A:$B,2,FALSE),FROM_NGS2_SampleSheet!$1:$1,0))   &amp;  ROW()-5,TRUE)    )</f>
        <v/>
      </c>
      <c r="H2452" s="195"/>
      <c r="I2452" s="213">
        <v>1</v>
      </c>
      <c r="J2452" s="197" t="str">
        <f ca="1">IF(U2452=TRUE,    IF($Y$4&gt;96,"TOO MANY",VLOOKUP(B2452&amp;"_"&amp;C2452&amp;"_"&amp;E2452&amp;"_A",CALC!W:X,2,FALSE)),   "")</f>
        <v/>
      </c>
      <c r="L2452" s="213">
        <v>1</v>
      </c>
      <c r="M2452" s="197" t="str">
        <f ca="1">IF(V2452=TRUE,     IF($Y$4&gt;96,"TOO MANY",VLOOKUP(B2452&amp;"_"&amp;C2452&amp;"_"&amp;E2452&amp;"_B",CALC!W:X,2,FALSE)),    "")</f>
        <v/>
      </c>
      <c r="N2452" s="206"/>
      <c r="O2452" s="213">
        <v>1</v>
      </c>
      <c r="P2452" s="197" t="str">
        <f ca="1">IF(W2452=TRUE,   IF($Y$4&gt;96,"TOO MANY", VLOOKUP(B2452&amp;"_"&amp;C2452&amp;"_"&amp;E2452&amp;"_C",CALC!W:X,2,FALSE)),   "")</f>
        <v/>
      </c>
      <c r="Q2452" s="206"/>
      <c r="R2452" s="119" t="b">
        <f t="shared" ca="1" si="266"/>
        <v>0</v>
      </c>
      <c r="S2452" s="119" t="b">
        <f t="shared" ca="1" si="271"/>
        <v>0</v>
      </c>
      <c r="T2452" s="119" t="b">
        <f t="shared" ca="1" si="272"/>
        <v>0</v>
      </c>
      <c r="U2452" s="119" t="b">
        <f t="shared" ca="1" si="267"/>
        <v>0</v>
      </c>
      <c r="V2452" s="160" t="b">
        <f t="shared" ca="1" si="268"/>
        <v>0</v>
      </c>
      <c r="W2452" s="119" t="b">
        <f t="shared" ca="1" si="269"/>
        <v>0</v>
      </c>
      <c r="X2452" s="119" t="b">
        <f t="shared" ca="1" si="270"/>
        <v>0</v>
      </c>
    </row>
    <row r="2453" spans="2:24" x14ac:dyDescent="0.25">
      <c r="B2453" s="194" t="str">
        <f ca="1" xml:space="preserve"> IF(INDIRECT("FROM_NGS2_SampleSheet!A"&amp;ROW()-5,TRUE)="","",  INDIRECT(    "FROM_NGS2_SampleSheet!"   &amp;  CHAR(64 + MATCH(VLOOKUP(B$6,mapping!$A:$B,2,FALSE),FROM_NGS2_SampleSheet!$1:$1,0))   &amp;  ROW()-5,TRUE)    )</f>
        <v/>
      </c>
      <c r="C2453" s="195" t="str">
        <f ca="1" xml:space="preserve"> IF(INDIRECT("FROM_NGS2_SampleSheet!A"&amp;ROW()-5,TRUE)="","",  INDIRECT(    "FROM_NGS2_SampleSheet!"   &amp;  CHAR(64 + MATCH(VLOOKUP(C$6,mapping!$A:$B,2,FALSE),FROM_NGS2_SampleSheet!$1:$1,0))   &amp;  ROW()-5,TRUE)    )</f>
        <v/>
      </c>
      <c r="D2453" s="195" t="str">
        <f ca="1" xml:space="preserve"> IF(INDIRECT("FROM_NGS2_SampleSheet!A"&amp;ROW()-5,TRUE)="","",  INDIRECT(    "FROM_NGS2_SampleSheet!"   &amp;  CHAR(64 + MATCH(VLOOKUP(D$6,mapping!$A:$B,2,FALSE),FROM_NGS2_SampleSheet!$1:$1,0))   &amp;  ROW()-5,TRUE)    )</f>
        <v/>
      </c>
      <c r="E2453" s="195" t="str">
        <f ca="1" xml:space="preserve"> IF(INDIRECT("FROM_NGS2_SampleSheet!A"&amp;ROW()-5,TRUE)="","",  "e" &amp; INDIRECT(    "FROM_NGS2_SampleSheet!"   &amp;  CHAR(64 + MATCH(VLOOKUP(E$6,mapping!$A:$B,2,FALSE),FROM_NGS2_SampleSheet!$1:$1,0))   &amp;  ROW()-5,TRUE)    )</f>
        <v/>
      </c>
      <c r="F2453" s="195" t="str">
        <f ca="1" xml:space="preserve"> IF(INDIRECT("FROM_NGS2_SampleSheet!A"&amp;ROW()-5,TRUE)="","",  INDIRECT(    "FROM_NGS2_SampleSheet!"   &amp;  CHAR(64 + MATCH(VLOOKUP(F$6,mapping!$A:$B,2,FALSE),FROM_NGS2_SampleSheet!$1:$1,0))   &amp;  ROW()-5,TRUE)    )</f>
        <v/>
      </c>
      <c r="G2453" s="196" t="str">
        <f ca="1" xml:space="preserve"> IF(INDIRECT("FROM_NGS2_SampleSheet!A"&amp;ROW()-5,TRUE)="","",  INDIRECT(    "FROM_NGS2_SampleSheet!"   &amp;  CHAR(64 + MATCH(VLOOKUP(G$6,mapping!$A:$B,2,FALSE),FROM_NGS2_SampleSheet!$1:$1,0))   &amp;  ROW()-5,TRUE)    )</f>
        <v/>
      </c>
      <c r="H2453" s="195"/>
      <c r="I2453" s="213">
        <v>1</v>
      </c>
      <c r="J2453" s="197" t="str">
        <f ca="1">IF(U2453=TRUE,    IF($Y$4&gt;96,"TOO MANY",VLOOKUP(B2453&amp;"_"&amp;C2453&amp;"_"&amp;E2453&amp;"_A",CALC!W:X,2,FALSE)),   "")</f>
        <v/>
      </c>
      <c r="L2453" s="213">
        <v>1</v>
      </c>
      <c r="M2453" s="197" t="str">
        <f ca="1">IF(V2453=TRUE,     IF($Y$4&gt;96,"TOO MANY",VLOOKUP(B2453&amp;"_"&amp;C2453&amp;"_"&amp;E2453&amp;"_B",CALC!W:X,2,FALSE)),    "")</f>
        <v/>
      </c>
      <c r="N2453" s="206"/>
      <c r="O2453" s="213">
        <v>1</v>
      </c>
      <c r="P2453" s="197" t="str">
        <f ca="1">IF(W2453=TRUE,   IF($Y$4&gt;96,"TOO MANY", VLOOKUP(B2453&amp;"_"&amp;C2453&amp;"_"&amp;E2453&amp;"_C",CALC!W:X,2,FALSE)),   "")</f>
        <v/>
      </c>
      <c r="Q2453" s="206"/>
      <c r="R2453" s="119" t="b">
        <f t="shared" ca="1" si="266"/>
        <v>0</v>
      </c>
      <c r="S2453" s="119" t="b">
        <f t="shared" ca="1" si="271"/>
        <v>0</v>
      </c>
      <c r="T2453" s="119" t="b">
        <f t="shared" ca="1" si="272"/>
        <v>0</v>
      </c>
      <c r="U2453" s="119" t="b">
        <f t="shared" ca="1" si="267"/>
        <v>0</v>
      </c>
      <c r="V2453" s="160" t="b">
        <f t="shared" ca="1" si="268"/>
        <v>0</v>
      </c>
      <c r="W2453" s="119" t="b">
        <f t="shared" ca="1" si="269"/>
        <v>0</v>
      </c>
      <c r="X2453" s="119" t="b">
        <f t="shared" ca="1" si="270"/>
        <v>0</v>
      </c>
    </row>
    <row r="2454" spans="2:24" x14ac:dyDescent="0.25">
      <c r="B2454" s="194" t="str">
        <f ca="1" xml:space="preserve"> IF(INDIRECT("FROM_NGS2_SampleSheet!A"&amp;ROW()-5,TRUE)="","",  INDIRECT(    "FROM_NGS2_SampleSheet!"   &amp;  CHAR(64 + MATCH(VLOOKUP(B$6,mapping!$A:$B,2,FALSE),FROM_NGS2_SampleSheet!$1:$1,0))   &amp;  ROW()-5,TRUE)    )</f>
        <v/>
      </c>
      <c r="C2454" s="195" t="str">
        <f ca="1" xml:space="preserve"> IF(INDIRECT("FROM_NGS2_SampleSheet!A"&amp;ROW()-5,TRUE)="","",  INDIRECT(    "FROM_NGS2_SampleSheet!"   &amp;  CHAR(64 + MATCH(VLOOKUP(C$6,mapping!$A:$B,2,FALSE),FROM_NGS2_SampleSheet!$1:$1,0))   &amp;  ROW()-5,TRUE)    )</f>
        <v/>
      </c>
      <c r="D2454" s="195" t="str">
        <f ca="1" xml:space="preserve"> IF(INDIRECT("FROM_NGS2_SampleSheet!A"&amp;ROW()-5,TRUE)="","",  INDIRECT(    "FROM_NGS2_SampleSheet!"   &amp;  CHAR(64 + MATCH(VLOOKUP(D$6,mapping!$A:$B,2,FALSE),FROM_NGS2_SampleSheet!$1:$1,0))   &amp;  ROW()-5,TRUE)    )</f>
        <v/>
      </c>
      <c r="E2454" s="195" t="str">
        <f ca="1" xml:space="preserve"> IF(INDIRECT("FROM_NGS2_SampleSheet!A"&amp;ROW()-5,TRUE)="","",  "e" &amp; INDIRECT(    "FROM_NGS2_SampleSheet!"   &amp;  CHAR(64 + MATCH(VLOOKUP(E$6,mapping!$A:$B,2,FALSE),FROM_NGS2_SampleSheet!$1:$1,0))   &amp;  ROW()-5,TRUE)    )</f>
        <v/>
      </c>
      <c r="F2454" s="195" t="str">
        <f ca="1" xml:space="preserve"> IF(INDIRECT("FROM_NGS2_SampleSheet!A"&amp;ROW()-5,TRUE)="","",  INDIRECT(    "FROM_NGS2_SampleSheet!"   &amp;  CHAR(64 + MATCH(VLOOKUP(F$6,mapping!$A:$B,2,FALSE),FROM_NGS2_SampleSheet!$1:$1,0))   &amp;  ROW()-5,TRUE)    )</f>
        <v/>
      </c>
      <c r="G2454" s="196" t="str">
        <f ca="1" xml:space="preserve"> IF(INDIRECT("FROM_NGS2_SampleSheet!A"&amp;ROW()-5,TRUE)="","",  INDIRECT(    "FROM_NGS2_SampleSheet!"   &amp;  CHAR(64 + MATCH(VLOOKUP(G$6,mapping!$A:$B,2,FALSE),FROM_NGS2_SampleSheet!$1:$1,0))   &amp;  ROW()-5,TRUE)    )</f>
        <v/>
      </c>
      <c r="H2454" s="195"/>
      <c r="I2454" s="213">
        <v>1</v>
      </c>
      <c r="J2454" s="197" t="str">
        <f ca="1">IF(U2454=TRUE,    IF($Y$4&gt;96,"TOO MANY",VLOOKUP(B2454&amp;"_"&amp;C2454&amp;"_"&amp;E2454&amp;"_A",CALC!W:X,2,FALSE)),   "")</f>
        <v/>
      </c>
      <c r="L2454" s="213">
        <v>1</v>
      </c>
      <c r="M2454" s="197" t="str">
        <f ca="1">IF(V2454=TRUE,     IF($Y$4&gt;96,"TOO MANY",VLOOKUP(B2454&amp;"_"&amp;C2454&amp;"_"&amp;E2454&amp;"_B",CALC!W:X,2,FALSE)),    "")</f>
        <v/>
      </c>
      <c r="N2454" s="206"/>
      <c r="O2454" s="213">
        <v>1</v>
      </c>
      <c r="P2454" s="197" t="str">
        <f ca="1">IF(W2454=TRUE,   IF($Y$4&gt;96,"TOO MANY", VLOOKUP(B2454&amp;"_"&amp;C2454&amp;"_"&amp;E2454&amp;"_C",CALC!W:X,2,FALSE)),   "")</f>
        <v/>
      </c>
      <c r="Q2454" s="206"/>
      <c r="R2454" s="119" t="b">
        <f t="shared" ca="1" si="266"/>
        <v>0</v>
      </c>
      <c r="S2454" s="119" t="b">
        <f t="shared" ca="1" si="271"/>
        <v>0</v>
      </c>
      <c r="T2454" s="119" t="b">
        <f t="shared" ca="1" si="272"/>
        <v>0</v>
      </c>
      <c r="U2454" s="119" t="b">
        <f t="shared" ca="1" si="267"/>
        <v>0</v>
      </c>
      <c r="V2454" s="160" t="b">
        <f t="shared" ca="1" si="268"/>
        <v>0</v>
      </c>
      <c r="W2454" s="119" t="b">
        <f t="shared" ca="1" si="269"/>
        <v>0</v>
      </c>
      <c r="X2454" s="119" t="b">
        <f t="shared" ca="1" si="270"/>
        <v>0</v>
      </c>
    </row>
    <row r="2455" spans="2:24" x14ac:dyDescent="0.25">
      <c r="B2455" s="194" t="str">
        <f ca="1" xml:space="preserve"> IF(INDIRECT("FROM_NGS2_SampleSheet!A"&amp;ROW()-5,TRUE)="","",  INDIRECT(    "FROM_NGS2_SampleSheet!"   &amp;  CHAR(64 + MATCH(VLOOKUP(B$6,mapping!$A:$B,2,FALSE),FROM_NGS2_SampleSheet!$1:$1,0))   &amp;  ROW()-5,TRUE)    )</f>
        <v/>
      </c>
      <c r="C2455" s="195" t="str">
        <f ca="1" xml:space="preserve"> IF(INDIRECT("FROM_NGS2_SampleSheet!A"&amp;ROW()-5,TRUE)="","",  INDIRECT(    "FROM_NGS2_SampleSheet!"   &amp;  CHAR(64 + MATCH(VLOOKUP(C$6,mapping!$A:$B,2,FALSE),FROM_NGS2_SampleSheet!$1:$1,0))   &amp;  ROW()-5,TRUE)    )</f>
        <v/>
      </c>
      <c r="D2455" s="195" t="str">
        <f ca="1" xml:space="preserve"> IF(INDIRECT("FROM_NGS2_SampleSheet!A"&amp;ROW()-5,TRUE)="","",  INDIRECT(    "FROM_NGS2_SampleSheet!"   &amp;  CHAR(64 + MATCH(VLOOKUP(D$6,mapping!$A:$B,2,FALSE),FROM_NGS2_SampleSheet!$1:$1,0))   &amp;  ROW()-5,TRUE)    )</f>
        <v/>
      </c>
      <c r="E2455" s="195" t="str">
        <f ca="1" xml:space="preserve"> IF(INDIRECT("FROM_NGS2_SampleSheet!A"&amp;ROW()-5,TRUE)="","",  "e" &amp; INDIRECT(    "FROM_NGS2_SampleSheet!"   &amp;  CHAR(64 + MATCH(VLOOKUP(E$6,mapping!$A:$B,2,FALSE),FROM_NGS2_SampleSheet!$1:$1,0))   &amp;  ROW()-5,TRUE)    )</f>
        <v/>
      </c>
      <c r="F2455" s="195" t="str">
        <f ca="1" xml:space="preserve"> IF(INDIRECT("FROM_NGS2_SampleSheet!A"&amp;ROW()-5,TRUE)="","",  INDIRECT(    "FROM_NGS2_SampleSheet!"   &amp;  CHAR(64 + MATCH(VLOOKUP(F$6,mapping!$A:$B,2,FALSE),FROM_NGS2_SampleSheet!$1:$1,0))   &amp;  ROW()-5,TRUE)    )</f>
        <v/>
      </c>
      <c r="G2455" s="196" t="str">
        <f ca="1" xml:space="preserve"> IF(INDIRECT("FROM_NGS2_SampleSheet!A"&amp;ROW()-5,TRUE)="","",  INDIRECT(    "FROM_NGS2_SampleSheet!"   &amp;  CHAR(64 + MATCH(VLOOKUP(G$6,mapping!$A:$B,2,FALSE),FROM_NGS2_SampleSheet!$1:$1,0))   &amp;  ROW()-5,TRUE)    )</f>
        <v/>
      </c>
      <c r="H2455" s="195"/>
      <c r="I2455" s="213">
        <v>1</v>
      </c>
      <c r="J2455" s="197" t="str">
        <f ca="1">IF(U2455=TRUE,    IF($Y$4&gt;96,"TOO MANY",VLOOKUP(B2455&amp;"_"&amp;C2455&amp;"_"&amp;E2455&amp;"_A",CALC!W:X,2,FALSE)),   "")</f>
        <v/>
      </c>
      <c r="L2455" s="213">
        <v>1</v>
      </c>
      <c r="M2455" s="197" t="str">
        <f ca="1">IF(V2455=TRUE,     IF($Y$4&gt;96,"TOO MANY",VLOOKUP(B2455&amp;"_"&amp;C2455&amp;"_"&amp;E2455&amp;"_B",CALC!W:X,2,FALSE)),    "")</f>
        <v/>
      </c>
      <c r="N2455" s="206"/>
      <c r="O2455" s="213">
        <v>1</v>
      </c>
      <c r="P2455" s="197" t="str">
        <f ca="1">IF(W2455=TRUE,   IF($Y$4&gt;96,"TOO MANY", VLOOKUP(B2455&amp;"_"&amp;C2455&amp;"_"&amp;E2455&amp;"_C",CALC!W:X,2,FALSE)),   "")</f>
        <v/>
      </c>
      <c r="Q2455" s="206"/>
      <c r="R2455" s="119" t="b">
        <f t="shared" ca="1" si="266"/>
        <v>0</v>
      </c>
      <c r="S2455" s="119" t="b">
        <f t="shared" ca="1" si="271"/>
        <v>0</v>
      </c>
      <c r="T2455" s="119" t="b">
        <f t="shared" ca="1" si="272"/>
        <v>0</v>
      </c>
      <c r="U2455" s="119" t="b">
        <f t="shared" ca="1" si="267"/>
        <v>0</v>
      </c>
      <c r="V2455" s="160" t="b">
        <f t="shared" ca="1" si="268"/>
        <v>0</v>
      </c>
      <c r="W2455" s="119" t="b">
        <f t="shared" ca="1" si="269"/>
        <v>0</v>
      </c>
      <c r="X2455" s="119" t="b">
        <f t="shared" ca="1" si="270"/>
        <v>0</v>
      </c>
    </row>
    <row r="2456" spans="2:24" x14ac:dyDescent="0.25">
      <c r="B2456" s="194" t="str">
        <f ca="1" xml:space="preserve"> IF(INDIRECT("FROM_NGS2_SampleSheet!A"&amp;ROW()-5,TRUE)="","",  INDIRECT(    "FROM_NGS2_SampleSheet!"   &amp;  CHAR(64 + MATCH(VLOOKUP(B$6,mapping!$A:$B,2,FALSE),FROM_NGS2_SampleSheet!$1:$1,0))   &amp;  ROW()-5,TRUE)    )</f>
        <v/>
      </c>
      <c r="C2456" s="195" t="str">
        <f ca="1" xml:space="preserve"> IF(INDIRECT("FROM_NGS2_SampleSheet!A"&amp;ROW()-5,TRUE)="","",  INDIRECT(    "FROM_NGS2_SampleSheet!"   &amp;  CHAR(64 + MATCH(VLOOKUP(C$6,mapping!$A:$B,2,FALSE),FROM_NGS2_SampleSheet!$1:$1,0))   &amp;  ROW()-5,TRUE)    )</f>
        <v/>
      </c>
      <c r="D2456" s="195" t="str">
        <f ca="1" xml:space="preserve"> IF(INDIRECT("FROM_NGS2_SampleSheet!A"&amp;ROW()-5,TRUE)="","",  INDIRECT(    "FROM_NGS2_SampleSheet!"   &amp;  CHAR(64 + MATCH(VLOOKUP(D$6,mapping!$A:$B,2,FALSE),FROM_NGS2_SampleSheet!$1:$1,0))   &amp;  ROW()-5,TRUE)    )</f>
        <v/>
      </c>
      <c r="E2456" s="195" t="str">
        <f ca="1" xml:space="preserve"> IF(INDIRECT("FROM_NGS2_SampleSheet!A"&amp;ROW()-5,TRUE)="","",  "e" &amp; INDIRECT(    "FROM_NGS2_SampleSheet!"   &amp;  CHAR(64 + MATCH(VLOOKUP(E$6,mapping!$A:$B,2,FALSE),FROM_NGS2_SampleSheet!$1:$1,0))   &amp;  ROW()-5,TRUE)    )</f>
        <v/>
      </c>
      <c r="F2456" s="195" t="str">
        <f ca="1" xml:space="preserve"> IF(INDIRECT("FROM_NGS2_SampleSheet!A"&amp;ROW()-5,TRUE)="","",  INDIRECT(    "FROM_NGS2_SampleSheet!"   &amp;  CHAR(64 + MATCH(VLOOKUP(F$6,mapping!$A:$B,2,FALSE),FROM_NGS2_SampleSheet!$1:$1,0))   &amp;  ROW()-5,TRUE)    )</f>
        <v/>
      </c>
      <c r="G2456" s="196" t="str">
        <f ca="1" xml:space="preserve"> IF(INDIRECT("FROM_NGS2_SampleSheet!A"&amp;ROW()-5,TRUE)="","",  INDIRECT(    "FROM_NGS2_SampleSheet!"   &amp;  CHAR(64 + MATCH(VLOOKUP(G$6,mapping!$A:$B,2,FALSE),FROM_NGS2_SampleSheet!$1:$1,0))   &amp;  ROW()-5,TRUE)    )</f>
        <v/>
      </c>
      <c r="H2456" s="195"/>
      <c r="I2456" s="213">
        <v>1</v>
      </c>
      <c r="J2456" s="197" t="str">
        <f ca="1">IF(U2456=TRUE,    IF($Y$4&gt;96,"TOO MANY",VLOOKUP(B2456&amp;"_"&amp;C2456&amp;"_"&amp;E2456&amp;"_A",CALC!W:X,2,FALSE)),   "")</f>
        <v/>
      </c>
      <c r="L2456" s="213">
        <v>1</v>
      </c>
      <c r="M2456" s="197" t="str">
        <f ca="1">IF(V2456=TRUE,     IF($Y$4&gt;96,"TOO MANY",VLOOKUP(B2456&amp;"_"&amp;C2456&amp;"_"&amp;E2456&amp;"_B",CALC!W:X,2,FALSE)),    "")</f>
        <v/>
      </c>
      <c r="N2456" s="206"/>
      <c r="O2456" s="213">
        <v>1</v>
      </c>
      <c r="P2456" s="197" t="str">
        <f ca="1">IF(W2456=TRUE,   IF($Y$4&gt;96,"TOO MANY", VLOOKUP(B2456&amp;"_"&amp;C2456&amp;"_"&amp;E2456&amp;"_C",CALC!W:X,2,FALSE)),   "")</f>
        <v/>
      </c>
      <c r="Q2456" s="206"/>
      <c r="R2456" s="119" t="b">
        <f t="shared" ca="1" si="266"/>
        <v>0</v>
      </c>
      <c r="S2456" s="119" t="b">
        <f t="shared" ca="1" si="271"/>
        <v>0</v>
      </c>
      <c r="T2456" s="119" t="b">
        <f t="shared" ca="1" si="272"/>
        <v>0</v>
      </c>
      <c r="U2456" s="119" t="b">
        <f t="shared" ca="1" si="267"/>
        <v>0</v>
      </c>
      <c r="V2456" s="160" t="b">
        <f t="shared" ca="1" si="268"/>
        <v>0</v>
      </c>
      <c r="W2456" s="119" t="b">
        <f t="shared" ca="1" si="269"/>
        <v>0</v>
      </c>
      <c r="X2456" s="119" t="b">
        <f t="shared" ca="1" si="270"/>
        <v>0</v>
      </c>
    </row>
    <row r="2457" spans="2:24" x14ac:dyDescent="0.25">
      <c r="B2457" s="194" t="str">
        <f ca="1" xml:space="preserve"> IF(INDIRECT("FROM_NGS2_SampleSheet!A"&amp;ROW()-5,TRUE)="","",  INDIRECT(    "FROM_NGS2_SampleSheet!"   &amp;  CHAR(64 + MATCH(VLOOKUP(B$6,mapping!$A:$B,2,FALSE),FROM_NGS2_SampleSheet!$1:$1,0))   &amp;  ROW()-5,TRUE)    )</f>
        <v/>
      </c>
      <c r="C2457" s="195" t="str">
        <f ca="1" xml:space="preserve"> IF(INDIRECT("FROM_NGS2_SampleSheet!A"&amp;ROW()-5,TRUE)="","",  INDIRECT(    "FROM_NGS2_SampleSheet!"   &amp;  CHAR(64 + MATCH(VLOOKUP(C$6,mapping!$A:$B,2,FALSE),FROM_NGS2_SampleSheet!$1:$1,0))   &amp;  ROW()-5,TRUE)    )</f>
        <v/>
      </c>
      <c r="D2457" s="195" t="str">
        <f ca="1" xml:space="preserve"> IF(INDIRECT("FROM_NGS2_SampleSheet!A"&amp;ROW()-5,TRUE)="","",  INDIRECT(    "FROM_NGS2_SampleSheet!"   &amp;  CHAR(64 + MATCH(VLOOKUP(D$6,mapping!$A:$B,2,FALSE),FROM_NGS2_SampleSheet!$1:$1,0))   &amp;  ROW()-5,TRUE)    )</f>
        <v/>
      </c>
      <c r="E2457" s="195" t="str">
        <f ca="1" xml:space="preserve"> IF(INDIRECT("FROM_NGS2_SampleSheet!A"&amp;ROW()-5,TRUE)="","",  "e" &amp; INDIRECT(    "FROM_NGS2_SampleSheet!"   &amp;  CHAR(64 + MATCH(VLOOKUP(E$6,mapping!$A:$B,2,FALSE),FROM_NGS2_SampleSheet!$1:$1,0))   &amp;  ROW()-5,TRUE)    )</f>
        <v/>
      </c>
      <c r="F2457" s="195" t="str">
        <f ca="1" xml:space="preserve"> IF(INDIRECT("FROM_NGS2_SampleSheet!A"&amp;ROW()-5,TRUE)="","",  INDIRECT(    "FROM_NGS2_SampleSheet!"   &amp;  CHAR(64 + MATCH(VLOOKUP(F$6,mapping!$A:$B,2,FALSE),FROM_NGS2_SampleSheet!$1:$1,0))   &amp;  ROW()-5,TRUE)    )</f>
        <v/>
      </c>
      <c r="G2457" s="196" t="str">
        <f ca="1" xml:space="preserve"> IF(INDIRECT("FROM_NGS2_SampleSheet!A"&amp;ROW()-5,TRUE)="","",  INDIRECT(    "FROM_NGS2_SampleSheet!"   &amp;  CHAR(64 + MATCH(VLOOKUP(G$6,mapping!$A:$B,2,FALSE),FROM_NGS2_SampleSheet!$1:$1,0))   &amp;  ROW()-5,TRUE)    )</f>
        <v/>
      </c>
      <c r="H2457" s="195"/>
      <c r="I2457" s="213">
        <v>1</v>
      </c>
      <c r="J2457" s="197" t="str">
        <f ca="1">IF(U2457=TRUE,    IF($Y$4&gt;96,"TOO MANY",VLOOKUP(B2457&amp;"_"&amp;C2457&amp;"_"&amp;E2457&amp;"_A",CALC!W:X,2,FALSE)),   "")</f>
        <v/>
      </c>
      <c r="L2457" s="213">
        <v>1</v>
      </c>
      <c r="M2457" s="197" t="str">
        <f ca="1">IF(V2457=TRUE,     IF($Y$4&gt;96,"TOO MANY",VLOOKUP(B2457&amp;"_"&amp;C2457&amp;"_"&amp;E2457&amp;"_B",CALC!W:X,2,FALSE)),    "")</f>
        <v/>
      </c>
      <c r="N2457" s="206"/>
      <c r="O2457" s="213">
        <v>1</v>
      </c>
      <c r="P2457" s="197" t="str">
        <f ca="1">IF(W2457=TRUE,   IF($Y$4&gt;96,"TOO MANY", VLOOKUP(B2457&amp;"_"&amp;C2457&amp;"_"&amp;E2457&amp;"_C",CALC!W:X,2,FALSE)),   "")</f>
        <v/>
      </c>
      <c r="Q2457" s="206"/>
      <c r="R2457" s="119" t="b">
        <f t="shared" ref="R2457:R2520" ca="1" si="273">IF(OR(B2457="",B2457=0),FALSE,TRUE)</f>
        <v>0</v>
      </c>
      <c r="S2457" s="119" t="b">
        <f t="shared" ca="1" si="271"/>
        <v>0</v>
      </c>
      <c r="T2457" s="119" t="b">
        <f t="shared" ca="1" si="272"/>
        <v>0</v>
      </c>
      <c r="U2457" s="119" t="b">
        <f t="shared" ref="U2457:U2520" ca="1" si="274">IF(AND(I2457=1,R2457=TRUE),TRUE,FALSE)</f>
        <v>0</v>
      </c>
      <c r="V2457" s="160" t="b">
        <f t="shared" ref="V2457:V2520" ca="1" si="275">IF(AND(L2457=1,S2457=TRUE),TRUE,FALSE)</f>
        <v>0</v>
      </c>
      <c r="W2457" s="119" t="b">
        <f t="shared" ref="W2457:W2520" ca="1" si="276">IF(AND(O2457=1,T2457=TRUE),TRUE,FALSE)</f>
        <v>0</v>
      </c>
      <c r="X2457" s="119" t="b">
        <f t="shared" ref="X2457:X2520" ca="1" si="277">IF(OR(U2457=TRUE,V2457=TRUE,W2457=TRUE),TRUE)</f>
        <v>0</v>
      </c>
    </row>
    <row r="2458" spans="2:24" x14ac:dyDescent="0.25">
      <c r="B2458" s="194" t="str">
        <f ca="1" xml:space="preserve"> IF(INDIRECT("FROM_NGS2_SampleSheet!A"&amp;ROW()-5,TRUE)="","",  INDIRECT(    "FROM_NGS2_SampleSheet!"   &amp;  CHAR(64 + MATCH(VLOOKUP(B$6,mapping!$A:$B,2,FALSE),FROM_NGS2_SampleSheet!$1:$1,0))   &amp;  ROW()-5,TRUE)    )</f>
        <v/>
      </c>
      <c r="C2458" s="195" t="str">
        <f ca="1" xml:space="preserve"> IF(INDIRECT("FROM_NGS2_SampleSheet!A"&amp;ROW()-5,TRUE)="","",  INDIRECT(    "FROM_NGS2_SampleSheet!"   &amp;  CHAR(64 + MATCH(VLOOKUP(C$6,mapping!$A:$B,2,FALSE),FROM_NGS2_SampleSheet!$1:$1,0))   &amp;  ROW()-5,TRUE)    )</f>
        <v/>
      </c>
      <c r="D2458" s="195" t="str">
        <f ca="1" xml:space="preserve"> IF(INDIRECT("FROM_NGS2_SampleSheet!A"&amp;ROW()-5,TRUE)="","",  INDIRECT(    "FROM_NGS2_SampleSheet!"   &amp;  CHAR(64 + MATCH(VLOOKUP(D$6,mapping!$A:$B,2,FALSE),FROM_NGS2_SampleSheet!$1:$1,0))   &amp;  ROW()-5,TRUE)    )</f>
        <v/>
      </c>
      <c r="E2458" s="195" t="str">
        <f ca="1" xml:space="preserve"> IF(INDIRECT("FROM_NGS2_SampleSheet!A"&amp;ROW()-5,TRUE)="","",  "e" &amp; INDIRECT(    "FROM_NGS2_SampleSheet!"   &amp;  CHAR(64 + MATCH(VLOOKUP(E$6,mapping!$A:$B,2,FALSE),FROM_NGS2_SampleSheet!$1:$1,0))   &amp;  ROW()-5,TRUE)    )</f>
        <v/>
      </c>
      <c r="F2458" s="195" t="str">
        <f ca="1" xml:space="preserve"> IF(INDIRECT("FROM_NGS2_SampleSheet!A"&amp;ROW()-5,TRUE)="","",  INDIRECT(    "FROM_NGS2_SampleSheet!"   &amp;  CHAR(64 + MATCH(VLOOKUP(F$6,mapping!$A:$B,2,FALSE),FROM_NGS2_SampleSheet!$1:$1,0))   &amp;  ROW()-5,TRUE)    )</f>
        <v/>
      </c>
      <c r="G2458" s="196" t="str">
        <f ca="1" xml:space="preserve"> IF(INDIRECT("FROM_NGS2_SampleSheet!A"&amp;ROW()-5,TRUE)="","",  INDIRECT(    "FROM_NGS2_SampleSheet!"   &amp;  CHAR(64 + MATCH(VLOOKUP(G$6,mapping!$A:$B,2,FALSE),FROM_NGS2_SampleSheet!$1:$1,0))   &amp;  ROW()-5,TRUE)    )</f>
        <v/>
      </c>
      <c r="H2458" s="195"/>
      <c r="I2458" s="213">
        <v>1</v>
      </c>
      <c r="J2458" s="197" t="str">
        <f ca="1">IF(U2458=TRUE,    IF($Y$4&gt;96,"TOO MANY",VLOOKUP(B2458&amp;"_"&amp;C2458&amp;"_"&amp;E2458&amp;"_A",CALC!W:X,2,FALSE)),   "")</f>
        <v/>
      </c>
      <c r="L2458" s="213">
        <v>1</v>
      </c>
      <c r="M2458" s="197" t="str">
        <f ca="1">IF(V2458=TRUE,     IF($Y$4&gt;96,"TOO MANY",VLOOKUP(B2458&amp;"_"&amp;C2458&amp;"_"&amp;E2458&amp;"_B",CALC!W:X,2,FALSE)),    "")</f>
        <v/>
      </c>
      <c r="N2458" s="206"/>
      <c r="O2458" s="213">
        <v>1</v>
      </c>
      <c r="P2458" s="197" t="str">
        <f ca="1">IF(W2458=TRUE,   IF($Y$4&gt;96,"TOO MANY", VLOOKUP(B2458&amp;"_"&amp;C2458&amp;"_"&amp;E2458&amp;"_C",CALC!W:X,2,FALSE)),   "")</f>
        <v/>
      </c>
      <c r="Q2458" s="206"/>
      <c r="R2458" s="119" t="b">
        <f t="shared" ca="1" si="273"/>
        <v>0</v>
      </c>
      <c r="S2458" s="119" t="b">
        <f t="shared" ca="1" si="271"/>
        <v>0</v>
      </c>
      <c r="T2458" s="119" t="b">
        <f t="shared" ca="1" si="272"/>
        <v>0</v>
      </c>
      <c r="U2458" s="119" t="b">
        <f t="shared" ca="1" si="274"/>
        <v>0</v>
      </c>
      <c r="V2458" s="160" t="b">
        <f t="shared" ca="1" si="275"/>
        <v>0</v>
      </c>
      <c r="W2458" s="119" t="b">
        <f t="shared" ca="1" si="276"/>
        <v>0</v>
      </c>
      <c r="X2458" s="119" t="b">
        <f t="shared" ca="1" si="277"/>
        <v>0</v>
      </c>
    </row>
    <row r="2459" spans="2:24" x14ac:dyDescent="0.25">
      <c r="B2459" s="194" t="str">
        <f ca="1" xml:space="preserve"> IF(INDIRECT("FROM_NGS2_SampleSheet!A"&amp;ROW()-5,TRUE)="","",  INDIRECT(    "FROM_NGS2_SampleSheet!"   &amp;  CHAR(64 + MATCH(VLOOKUP(B$6,mapping!$A:$B,2,FALSE),FROM_NGS2_SampleSheet!$1:$1,0))   &amp;  ROW()-5,TRUE)    )</f>
        <v/>
      </c>
      <c r="C2459" s="195" t="str">
        <f ca="1" xml:space="preserve"> IF(INDIRECT("FROM_NGS2_SampleSheet!A"&amp;ROW()-5,TRUE)="","",  INDIRECT(    "FROM_NGS2_SampleSheet!"   &amp;  CHAR(64 + MATCH(VLOOKUP(C$6,mapping!$A:$B,2,FALSE),FROM_NGS2_SampleSheet!$1:$1,0))   &amp;  ROW()-5,TRUE)    )</f>
        <v/>
      </c>
      <c r="D2459" s="195" t="str">
        <f ca="1" xml:space="preserve"> IF(INDIRECT("FROM_NGS2_SampleSheet!A"&amp;ROW()-5,TRUE)="","",  INDIRECT(    "FROM_NGS2_SampleSheet!"   &amp;  CHAR(64 + MATCH(VLOOKUP(D$6,mapping!$A:$B,2,FALSE),FROM_NGS2_SampleSheet!$1:$1,0))   &amp;  ROW()-5,TRUE)    )</f>
        <v/>
      </c>
      <c r="E2459" s="195" t="str">
        <f ca="1" xml:space="preserve"> IF(INDIRECT("FROM_NGS2_SampleSheet!A"&amp;ROW()-5,TRUE)="","",  "e" &amp; INDIRECT(    "FROM_NGS2_SampleSheet!"   &amp;  CHAR(64 + MATCH(VLOOKUP(E$6,mapping!$A:$B,2,FALSE),FROM_NGS2_SampleSheet!$1:$1,0))   &amp;  ROW()-5,TRUE)    )</f>
        <v/>
      </c>
      <c r="F2459" s="195" t="str">
        <f ca="1" xml:space="preserve"> IF(INDIRECT("FROM_NGS2_SampleSheet!A"&amp;ROW()-5,TRUE)="","",  INDIRECT(    "FROM_NGS2_SampleSheet!"   &amp;  CHAR(64 + MATCH(VLOOKUP(F$6,mapping!$A:$B,2,FALSE),FROM_NGS2_SampleSheet!$1:$1,0))   &amp;  ROW()-5,TRUE)    )</f>
        <v/>
      </c>
      <c r="G2459" s="196" t="str">
        <f ca="1" xml:space="preserve"> IF(INDIRECT("FROM_NGS2_SampleSheet!A"&amp;ROW()-5,TRUE)="","",  INDIRECT(    "FROM_NGS2_SampleSheet!"   &amp;  CHAR(64 + MATCH(VLOOKUP(G$6,mapping!$A:$B,2,FALSE),FROM_NGS2_SampleSheet!$1:$1,0))   &amp;  ROW()-5,TRUE)    )</f>
        <v/>
      </c>
      <c r="H2459" s="195"/>
      <c r="I2459" s="213">
        <v>1</v>
      </c>
      <c r="J2459" s="197" t="str">
        <f ca="1">IF(U2459=TRUE,    IF($Y$4&gt;96,"TOO MANY",VLOOKUP(B2459&amp;"_"&amp;C2459&amp;"_"&amp;E2459&amp;"_A",CALC!W:X,2,FALSE)),   "")</f>
        <v/>
      </c>
      <c r="L2459" s="213">
        <v>1</v>
      </c>
      <c r="M2459" s="197" t="str">
        <f ca="1">IF(V2459=TRUE,     IF($Y$4&gt;96,"TOO MANY",VLOOKUP(B2459&amp;"_"&amp;C2459&amp;"_"&amp;E2459&amp;"_B",CALC!W:X,2,FALSE)),    "")</f>
        <v/>
      </c>
      <c r="N2459" s="206"/>
      <c r="O2459" s="213">
        <v>1</v>
      </c>
      <c r="P2459" s="197" t="str">
        <f ca="1">IF(W2459=TRUE,   IF($Y$4&gt;96,"TOO MANY", VLOOKUP(B2459&amp;"_"&amp;C2459&amp;"_"&amp;E2459&amp;"_C",CALC!W:X,2,FALSE)),   "")</f>
        <v/>
      </c>
      <c r="Q2459" s="206"/>
      <c r="R2459" s="119" t="b">
        <f t="shared" ca="1" si="273"/>
        <v>0</v>
      </c>
      <c r="S2459" s="119" t="b">
        <f t="shared" ca="1" si="271"/>
        <v>0</v>
      </c>
      <c r="T2459" s="119" t="b">
        <f t="shared" ca="1" si="272"/>
        <v>0</v>
      </c>
      <c r="U2459" s="119" t="b">
        <f t="shared" ca="1" si="274"/>
        <v>0</v>
      </c>
      <c r="V2459" s="160" t="b">
        <f t="shared" ca="1" si="275"/>
        <v>0</v>
      </c>
      <c r="W2459" s="119" t="b">
        <f t="shared" ca="1" si="276"/>
        <v>0</v>
      </c>
      <c r="X2459" s="119" t="b">
        <f t="shared" ca="1" si="277"/>
        <v>0</v>
      </c>
    </row>
    <row r="2460" spans="2:24" x14ac:dyDescent="0.25">
      <c r="B2460" s="194" t="str">
        <f ca="1" xml:space="preserve"> IF(INDIRECT("FROM_NGS2_SampleSheet!A"&amp;ROW()-5,TRUE)="","",  INDIRECT(    "FROM_NGS2_SampleSheet!"   &amp;  CHAR(64 + MATCH(VLOOKUP(B$6,mapping!$A:$B,2,FALSE),FROM_NGS2_SampleSheet!$1:$1,0))   &amp;  ROW()-5,TRUE)    )</f>
        <v/>
      </c>
      <c r="C2460" s="195" t="str">
        <f ca="1" xml:space="preserve"> IF(INDIRECT("FROM_NGS2_SampleSheet!A"&amp;ROW()-5,TRUE)="","",  INDIRECT(    "FROM_NGS2_SampleSheet!"   &amp;  CHAR(64 + MATCH(VLOOKUP(C$6,mapping!$A:$B,2,FALSE),FROM_NGS2_SampleSheet!$1:$1,0))   &amp;  ROW()-5,TRUE)    )</f>
        <v/>
      </c>
      <c r="D2460" s="195" t="str">
        <f ca="1" xml:space="preserve"> IF(INDIRECT("FROM_NGS2_SampleSheet!A"&amp;ROW()-5,TRUE)="","",  INDIRECT(    "FROM_NGS2_SampleSheet!"   &amp;  CHAR(64 + MATCH(VLOOKUP(D$6,mapping!$A:$B,2,FALSE),FROM_NGS2_SampleSheet!$1:$1,0))   &amp;  ROW()-5,TRUE)    )</f>
        <v/>
      </c>
      <c r="E2460" s="195" t="str">
        <f ca="1" xml:space="preserve"> IF(INDIRECT("FROM_NGS2_SampleSheet!A"&amp;ROW()-5,TRUE)="","",  "e" &amp; INDIRECT(    "FROM_NGS2_SampleSheet!"   &amp;  CHAR(64 + MATCH(VLOOKUP(E$6,mapping!$A:$B,2,FALSE),FROM_NGS2_SampleSheet!$1:$1,0))   &amp;  ROW()-5,TRUE)    )</f>
        <v/>
      </c>
      <c r="F2460" s="195" t="str">
        <f ca="1" xml:space="preserve"> IF(INDIRECT("FROM_NGS2_SampleSheet!A"&amp;ROW()-5,TRUE)="","",  INDIRECT(    "FROM_NGS2_SampleSheet!"   &amp;  CHAR(64 + MATCH(VLOOKUP(F$6,mapping!$A:$B,2,FALSE),FROM_NGS2_SampleSheet!$1:$1,0))   &amp;  ROW()-5,TRUE)    )</f>
        <v/>
      </c>
      <c r="G2460" s="196" t="str">
        <f ca="1" xml:space="preserve"> IF(INDIRECT("FROM_NGS2_SampleSheet!A"&amp;ROW()-5,TRUE)="","",  INDIRECT(    "FROM_NGS2_SampleSheet!"   &amp;  CHAR(64 + MATCH(VLOOKUP(G$6,mapping!$A:$B,2,FALSE),FROM_NGS2_SampleSheet!$1:$1,0))   &amp;  ROW()-5,TRUE)    )</f>
        <v/>
      </c>
      <c r="H2460" s="195"/>
      <c r="I2460" s="213">
        <v>1</v>
      </c>
      <c r="J2460" s="197" t="str">
        <f ca="1">IF(U2460=TRUE,    IF($Y$4&gt;96,"TOO MANY",VLOOKUP(B2460&amp;"_"&amp;C2460&amp;"_"&amp;E2460&amp;"_A",CALC!W:X,2,FALSE)),   "")</f>
        <v/>
      </c>
      <c r="L2460" s="213">
        <v>1</v>
      </c>
      <c r="M2460" s="197" t="str">
        <f ca="1">IF(V2460=TRUE,     IF($Y$4&gt;96,"TOO MANY",VLOOKUP(B2460&amp;"_"&amp;C2460&amp;"_"&amp;E2460&amp;"_B",CALC!W:X,2,FALSE)),    "")</f>
        <v/>
      </c>
      <c r="N2460" s="206"/>
      <c r="O2460" s="213">
        <v>1</v>
      </c>
      <c r="P2460" s="197" t="str">
        <f ca="1">IF(W2460=TRUE,   IF($Y$4&gt;96,"TOO MANY", VLOOKUP(B2460&amp;"_"&amp;C2460&amp;"_"&amp;E2460&amp;"_C",CALC!W:X,2,FALSE)),   "")</f>
        <v/>
      </c>
      <c r="Q2460" s="206"/>
      <c r="R2460" s="119" t="b">
        <f t="shared" ca="1" si="273"/>
        <v>0</v>
      </c>
      <c r="S2460" s="119" t="b">
        <f t="shared" ca="1" si="271"/>
        <v>0</v>
      </c>
      <c r="T2460" s="119" t="b">
        <f t="shared" ca="1" si="272"/>
        <v>0</v>
      </c>
      <c r="U2460" s="119" t="b">
        <f t="shared" ca="1" si="274"/>
        <v>0</v>
      </c>
      <c r="V2460" s="160" t="b">
        <f t="shared" ca="1" si="275"/>
        <v>0</v>
      </c>
      <c r="W2460" s="119" t="b">
        <f t="shared" ca="1" si="276"/>
        <v>0</v>
      </c>
      <c r="X2460" s="119" t="b">
        <f t="shared" ca="1" si="277"/>
        <v>0</v>
      </c>
    </row>
    <row r="2461" spans="2:24" x14ac:dyDescent="0.25">
      <c r="B2461" s="194" t="str">
        <f ca="1" xml:space="preserve"> IF(INDIRECT("FROM_NGS2_SampleSheet!A"&amp;ROW()-5,TRUE)="","",  INDIRECT(    "FROM_NGS2_SampleSheet!"   &amp;  CHAR(64 + MATCH(VLOOKUP(B$6,mapping!$A:$B,2,FALSE),FROM_NGS2_SampleSheet!$1:$1,0))   &amp;  ROW()-5,TRUE)    )</f>
        <v/>
      </c>
      <c r="C2461" s="195" t="str">
        <f ca="1" xml:space="preserve"> IF(INDIRECT("FROM_NGS2_SampleSheet!A"&amp;ROW()-5,TRUE)="","",  INDIRECT(    "FROM_NGS2_SampleSheet!"   &amp;  CHAR(64 + MATCH(VLOOKUP(C$6,mapping!$A:$B,2,FALSE),FROM_NGS2_SampleSheet!$1:$1,0))   &amp;  ROW()-5,TRUE)    )</f>
        <v/>
      </c>
      <c r="D2461" s="195" t="str">
        <f ca="1" xml:space="preserve"> IF(INDIRECT("FROM_NGS2_SampleSheet!A"&amp;ROW()-5,TRUE)="","",  INDIRECT(    "FROM_NGS2_SampleSheet!"   &amp;  CHAR(64 + MATCH(VLOOKUP(D$6,mapping!$A:$B,2,FALSE),FROM_NGS2_SampleSheet!$1:$1,0))   &amp;  ROW()-5,TRUE)    )</f>
        <v/>
      </c>
      <c r="E2461" s="195" t="str">
        <f ca="1" xml:space="preserve"> IF(INDIRECT("FROM_NGS2_SampleSheet!A"&amp;ROW()-5,TRUE)="","",  "e" &amp; INDIRECT(    "FROM_NGS2_SampleSheet!"   &amp;  CHAR(64 + MATCH(VLOOKUP(E$6,mapping!$A:$B,2,FALSE),FROM_NGS2_SampleSheet!$1:$1,0))   &amp;  ROW()-5,TRUE)    )</f>
        <v/>
      </c>
      <c r="F2461" s="195" t="str">
        <f ca="1" xml:space="preserve"> IF(INDIRECT("FROM_NGS2_SampleSheet!A"&amp;ROW()-5,TRUE)="","",  INDIRECT(    "FROM_NGS2_SampleSheet!"   &amp;  CHAR(64 + MATCH(VLOOKUP(F$6,mapping!$A:$B,2,FALSE),FROM_NGS2_SampleSheet!$1:$1,0))   &amp;  ROW()-5,TRUE)    )</f>
        <v/>
      </c>
      <c r="G2461" s="196" t="str">
        <f ca="1" xml:space="preserve"> IF(INDIRECT("FROM_NGS2_SampleSheet!A"&amp;ROW()-5,TRUE)="","",  INDIRECT(    "FROM_NGS2_SampleSheet!"   &amp;  CHAR(64 + MATCH(VLOOKUP(G$6,mapping!$A:$B,2,FALSE),FROM_NGS2_SampleSheet!$1:$1,0))   &amp;  ROW()-5,TRUE)    )</f>
        <v/>
      </c>
      <c r="H2461" s="195"/>
      <c r="I2461" s="213">
        <v>1</v>
      </c>
      <c r="J2461" s="197" t="str">
        <f ca="1">IF(U2461=TRUE,    IF($Y$4&gt;96,"TOO MANY",VLOOKUP(B2461&amp;"_"&amp;C2461&amp;"_"&amp;E2461&amp;"_A",CALC!W:X,2,FALSE)),   "")</f>
        <v/>
      </c>
      <c r="L2461" s="213">
        <v>1</v>
      </c>
      <c r="M2461" s="197" t="str">
        <f ca="1">IF(V2461=TRUE,     IF($Y$4&gt;96,"TOO MANY",VLOOKUP(B2461&amp;"_"&amp;C2461&amp;"_"&amp;E2461&amp;"_B",CALC!W:X,2,FALSE)),    "")</f>
        <v/>
      </c>
      <c r="N2461" s="206"/>
      <c r="O2461" s="213">
        <v>1</v>
      </c>
      <c r="P2461" s="197" t="str">
        <f ca="1">IF(W2461=TRUE,   IF($Y$4&gt;96,"TOO MANY", VLOOKUP(B2461&amp;"_"&amp;C2461&amp;"_"&amp;E2461&amp;"_C",CALC!W:X,2,FALSE)),   "")</f>
        <v/>
      </c>
      <c r="Q2461" s="206"/>
      <c r="R2461" s="119" t="b">
        <f t="shared" ca="1" si="273"/>
        <v>0</v>
      </c>
      <c r="S2461" s="119" t="b">
        <f t="shared" ca="1" si="271"/>
        <v>0</v>
      </c>
      <c r="T2461" s="119" t="b">
        <f t="shared" ca="1" si="272"/>
        <v>0</v>
      </c>
      <c r="U2461" s="119" t="b">
        <f t="shared" ca="1" si="274"/>
        <v>0</v>
      </c>
      <c r="V2461" s="160" t="b">
        <f t="shared" ca="1" si="275"/>
        <v>0</v>
      </c>
      <c r="W2461" s="119" t="b">
        <f t="shared" ca="1" si="276"/>
        <v>0</v>
      </c>
      <c r="X2461" s="119" t="b">
        <f t="shared" ca="1" si="277"/>
        <v>0</v>
      </c>
    </row>
    <row r="2462" spans="2:24" x14ac:dyDescent="0.25">
      <c r="B2462" s="194" t="str">
        <f ca="1" xml:space="preserve"> IF(INDIRECT("FROM_NGS2_SampleSheet!A"&amp;ROW()-5,TRUE)="","",  INDIRECT(    "FROM_NGS2_SampleSheet!"   &amp;  CHAR(64 + MATCH(VLOOKUP(B$6,mapping!$A:$B,2,FALSE),FROM_NGS2_SampleSheet!$1:$1,0))   &amp;  ROW()-5,TRUE)    )</f>
        <v/>
      </c>
      <c r="C2462" s="195" t="str">
        <f ca="1" xml:space="preserve"> IF(INDIRECT("FROM_NGS2_SampleSheet!A"&amp;ROW()-5,TRUE)="","",  INDIRECT(    "FROM_NGS2_SampleSheet!"   &amp;  CHAR(64 + MATCH(VLOOKUP(C$6,mapping!$A:$B,2,FALSE),FROM_NGS2_SampleSheet!$1:$1,0))   &amp;  ROW()-5,TRUE)    )</f>
        <v/>
      </c>
      <c r="D2462" s="195" t="str">
        <f ca="1" xml:space="preserve"> IF(INDIRECT("FROM_NGS2_SampleSheet!A"&amp;ROW()-5,TRUE)="","",  INDIRECT(    "FROM_NGS2_SampleSheet!"   &amp;  CHAR(64 + MATCH(VLOOKUP(D$6,mapping!$A:$B,2,FALSE),FROM_NGS2_SampleSheet!$1:$1,0))   &amp;  ROW()-5,TRUE)    )</f>
        <v/>
      </c>
      <c r="E2462" s="195" t="str">
        <f ca="1" xml:space="preserve"> IF(INDIRECT("FROM_NGS2_SampleSheet!A"&amp;ROW()-5,TRUE)="","",  "e" &amp; INDIRECT(    "FROM_NGS2_SampleSheet!"   &amp;  CHAR(64 + MATCH(VLOOKUP(E$6,mapping!$A:$B,2,FALSE),FROM_NGS2_SampleSheet!$1:$1,0))   &amp;  ROW()-5,TRUE)    )</f>
        <v/>
      </c>
      <c r="F2462" s="195" t="str">
        <f ca="1" xml:space="preserve"> IF(INDIRECT("FROM_NGS2_SampleSheet!A"&amp;ROW()-5,TRUE)="","",  INDIRECT(    "FROM_NGS2_SampleSheet!"   &amp;  CHAR(64 + MATCH(VLOOKUP(F$6,mapping!$A:$B,2,FALSE),FROM_NGS2_SampleSheet!$1:$1,0))   &amp;  ROW()-5,TRUE)    )</f>
        <v/>
      </c>
      <c r="G2462" s="196" t="str">
        <f ca="1" xml:space="preserve"> IF(INDIRECT("FROM_NGS2_SampleSheet!A"&amp;ROW()-5,TRUE)="","",  INDIRECT(    "FROM_NGS2_SampleSheet!"   &amp;  CHAR(64 + MATCH(VLOOKUP(G$6,mapping!$A:$B,2,FALSE),FROM_NGS2_SampleSheet!$1:$1,0))   &amp;  ROW()-5,TRUE)    )</f>
        <v/>
      </c>
      <c r="H2462" s="195"/>
      <c r="I2462" s="213">
        <v>1</v>
      </c>
      <c r="J2462" s="197" t="str">
        <f ca="1">IF(U2462=TRUE,    IF($Y$4&gt;96,"TOO MANY",VLOOKUP(B2462&amp;"_"&amp;C2462&amp;"_"&amp;E2462&amp;"_A",CALC!W:X,2,FALSE)),   "")</f>
        <v/>
      </c>
      <c r="L2462" s="213">
        <v>1</v>
      </c>
      <c r="M2462" s="197" t="str">
        <f ca="1">IF(V2462=TRUE,     IF($Y$4&gt;96,"TOO MANY",VLOOKUP(B2462&amp;"_"&amp;C2462&amp;"_"&amp;E2462&amp;"_B",CALC!W:X,2,FALSE)),    "")</f>
        <v/>
      </c>
      <c r="N2462" s="206"/>
      <c r="O2462" s="213">
        <v>1</v>
      </c>
      <c r="P2462" s="197" t="str">
        <f ca="1">IF(W2462=TRUE,   IF($Y$4&gt;96,"TOO MANY", VLOOKUP(B2462&amp;"_"&amp;C2462&amp;"_"&amp;E2462&amp;"_C",CALC!W:X,2,FALSE)),   "")</f>
        <v/>
      </c>
      <c r="Q2462" s="206"/>
      <c r="R2462" s="119" t="b">
        <f t="shared" ca="1" si="273"/>
        <v>0</v>
      </c>
      <c r="S2462" s="119" t="b">
        <f t="shared" ca="1" si="271"/>
        <v>0</v>
      </c>
      <c r="T2462" s="119" t="b">
        <f t="shared" ca="1" si="272"/>
        <v>0</v>
      </c>
      <c r="U2462" s="119" t="b">
        <f t="shared" ca="1" si="274"/>
        <v>0</v>
      </c>
      <c r="V2462" s="160" t="b">
        <f t="shared" ca="1" si="275"/>
        <v>0</v>
      </c>
      <c r="W2462" s="119" t="b">
        <f t="shared" ca="1" si="276"/>
        <v>0</v>
      </c>
      <c r="X2462" s="119" t="b">
        <f t="shared" ca="1" si="277"/>
        <v>0</v>
      </c>
    </row>
    <row r="2463" spans="2:24" x14ac:dyDescent="0.25">
      <c r="B2463" s="194" t="str">
        <f ca="1" xml:space="preserve"> IF(INDIRECT("FROM_NGS2_SampleSheet!A"&amp;ROW()-5,TRUE)="","",  INDIRECT(    "FROM_NGS2_SampleSheet!"   &amp;  CHAR(64 + MATCH(VLOOKUP(B$6,mapping!$A:$B,2,FALSE),FROM_NGS2_SampleSheet!$1:$1,0))   &amp;  ROW()-5,TRUE)    )</f>
        <v/>
      </c>
      <c r="C2463" s="195" t="str">
        <f ca="1" xml:space="preserve"> IF(INDIRECT("FROM_NGS2_SampleSheet!A"&amp;ROW()-5,TRUE)="","",  INDIRECT(    "FROM_NGS2_SampleSheet!"   &amp;  CHAR(64 + MATCH(VLOOKUP(C$6,mapping!$A:$B,2,FALSE),FROM_NGS2_SampleSheet!$1:$1,0))   &amp;  ROW()-5,TRUE)    )</f>
        <v/>
      </c>
      <c r="D2463" s="195" t="str">
        <f ca="1" xml:space="preserve"> IF(INDIRECT("FROM_NGS2_SampleSheet!A"&amp;ROW()-5,TRUE)="","",  INDIRECT(    "FROM_NGS2_SampleSheet!"   &amp;  CHAR(64 + MATCH(VLOOKUP(D$6,mapping!$A:$B,2,FALSE),FROM_NGS2_SampleSheet!$1:$1,0))   &amp;  ROW()-5,TRUE)    )</f>
        <v/>
      </c>
      <c r="E2463" s="195" t="str">
        <f ca="1" xml:space="preserve"> IF(INDIRECT("FROM_NGS2_SampleSheet!A"&amp;ROW()-5,TRUE)="","",  "e" &amp; INDIRECT(    "FROM_NGS2_SampleSheet!"   &amp;  CHAR(64 + MATCH(VLOOKUP(E$6,mapping!$A:$B,2,FALSE),FROM_NGS2_SampleSheet!$1:$1,0))   &amp;  ROW()-5,TRUE)    )</f>
        <v/>
      </c>
      <c r="F2463" s="195" t="str">
        <f ca="1" xml:space="preserve"> IF(INDIRECT("FROM_NGS2_SampleSheet!A"&amp;ROW()-5,TRUE)="","",  INDIRECT(    "FROM_NGS2_SampleSheet!"   &amp;  CHAR(64 + MATCH(VLOOKUP(F$6,mapping!$A:$B,2,FALSE),FROM_NGS2_SampleSheet!$1:$1,0))   &amp;  ROW()-5,TRUE)    )</f>
        <v/>
      </c>
      <c r="G2463" s="196" t="str">
        <f ca="1" xml:space="preserve"> IF(INDIRECT("FROM_NGS2_SampleSheet!A"&amp;ROW()-5,TRUE)="","",  INDIRECT(    "FROM_NGS2_SampleSheet!"   &amp;  CHAR(64 + MATCH(VLOOKUP(G$6,mapping!$A:$B,2,FALSE),FROM_NGS2_SampleSheet!$1:$1,0))   &amp;  ROW()-5,TRUE)    )</f>
        <v/>
      </c>
      <c r="H2463" s="195"/>
      <c r="I2463" s="213">
        <v>1</v>
      </c>
      <c r="J2463" s="197" t="str">
        <f ca="1">IF(U2463=TRUE,    IF($Y$4&gt;96,"TOO MANY",VLOOKUP(B2463&amp;"_"&amp;C2463&amp;"_"&amp;E2463&amp;"_A",CALC!W:X,2,FALSE)),   "")</f>
        <v/>
      </c>
      <c r="L2463" s="213">
        <v>1</v>
      </c>
      <c r="M2463" s="197" t="str">
        <f ca="1">IF(V2463=TRUE,     IF($Y$4&gt;96,"TOO MANY",VLOOKUP(B2463&amp;"_"&amp;C2463&amp;"_"&amp;E2463&amp;"_B",CALC!W:X,2,FALSE)),    "")</f>
        <v/>
      </c>
      <c r="N2463" s="206"/>
      <c r="O2463" s="213">
        <v>1</v>
      </c>
      <c r="P2463" s="197" t="str">
        <f ca="1">IF(W2463=TRUE,   IF($Y$4&gt;96,"TOO MANY", VLOOKUP(B2463&amp;"_"&amp;C2463&amp;"_"&amp;E2463&amp;"_C",CALC!W:X,2,FALSE)),   "")</f>
        <v/>
      </c>
      <c r="Q2463" s="206"/>
      <c r="R2463" s="119" t="b">
        <f t="shared" ca="1" si="273"/>
        <v>0</v>
      </c>
      <c r="S2463" s="119" t="b">
        <f t="shared" ca="1" si="271"/>
        <v>0</v>
      </c>
      <c r="T2463" s="119" t="b">
        <f t="shared" ca="1" si="272"/>
        <v>0</v>
      </c>
      <c r="U2463" s="119" t="b">
        <f t="shared" ca="1" si="274"/>
        <v>0</v>
      </c>
      <c r="V2463" s="160" t="b">
        <f t="shared" ca="1" si="275"/>
        <v>0</v>
      </c>
      <c r="W2463" s="119" t="b">
        <f t="shared" ca="1" si="276"/>
        <v>0</v>
      </c>
      <c r="X2463" s="119" t="b">
        <f t="shared" ca="1" si="277"/>
        <v>0</v>
      </c>
    </row>
    <row r="2464" spans="2:24" x14ac:dyDescent="0.25">
      <c r="B2464" s="194" t="str">
        <f ca="1" xml:space="preserve"> IF(INDIRECT("FROM_NGS2_SampleSheet!A"&amp;ROW()-5,TRUE)="","",  INDIRECT(    "FROM_NGS2_SampleSheet!"   &amp;  CHAR(64 + MATCH(VLOOKUP(B$6,mapping!$A:$B,2,FALSE),FROM_NGS2_SampleSheet!$1:$1,0))   &amp;  ROW()-5,TRUE)    )</f>
        <v/>
      </c>
      <c r="C2464" s="195" t="str">
        <f ca="1" xml:space="preserve"> IF(INDIRECT("FROM_NGS2_SampleSheet!A"&amp;ROW()-5,TRUE)="","",  INDIRECT(    "FROM_NGS2_SampleSheet!"   &amp;  CHAR(64 + MATCH(VLOOKUP(C$6,mapping!$A:$B,2,FALSE),FROM_NGS2_SampleSheet!$1:$1,0))   &amp;  ROW()-5,TRUE)    )</f>
        <v/>
      </c>
      <c r="D2464" s="195" t="str">
        <f ca="1" xml:space="preserve"> IF(INDIRECT("FROM_NGS2_SampleSheet!A"&amp;ROW()-5,TRUE)="","",  INDIRECT(    "FROM_NGS2_SampleSheet!"   &amp;  CHAR(64 + MATCH(VLOOKUP(D$6,mapping!$A:$B,2,FALSE),FROM_NGS2_SampleSheet!$1:$1,0))   &amp;  ROW()-5,TRUE)    )</f>
        <v/>
      </c>
      <c r="E2464" s="195" t="str">
        <f ca="1" xml:space="preserve"> IF(INDIRECT("FROM_NGS2_SampleSheet!A"&amp;ROW()-5,TRUE)="","",  "e" &amp; INDIRECT(    "FROM_NGS2_SampleSheet!"   &amp;  CHAR(64 + MATCH(VLOOKUP(E$6,mapping!$A:$B,2,FALSE),FROM_NGS2_SampleSheet!$1:$1,0))   &amp;  ROW()-5,TRUE)    )</f>
        <v/>
      </c>
      <c r="F2464" s="195" t="str">
        <f ca="1" xml:space="preserve"> IF(INDIRECT("FROM_NGS2_SampleSheet!A"&amp;ROW()-5,TRUE)="","",  INDIRECT(    "FROM_NGS2_SampleSheet!"   &amp;  CHAR(64 + MATCH(VLOOKUP(F$6,mapping!$A:$B,2,FALSE),FROM_NGS2_SampleSheet!$1:$1,0))   &amp;  ROW()-5,TRUE)    )</f>
        <v/>
      </c>
      <c r="G2464" s="196" t="str">
        <f ca="1" xml:space="preserve"> IF(INDIRECT("FROM_NGS2_SampleSheet!A"&amp;ROW()-5,TRUE)="","",  INDIRECT(    "FROM_NGS2_SampleSheet!"   &amp;  CHAR(64 + MATCH(VLOOKUP(G$6,mapping!$A:$B,2,FALSE),FROM_NGS2_SampleSheet!$1:$1,0))   &amp;  ROW()-5,TRUE)    )</f>
        <v/>
      </c>
      <c r="H2464" s="195"/>
      <c r="I2464" s="213">
        <v>1</v>
      </c>
      <c r="J2464" s="197" t="str">
        <f ca="1">IF(U2464=TRUE,    IF($Y$4&gt;96,"TOO MANY",VLOOKUP(B2464&amp;"_"&amp;C2464&amp;"_"&amp;E2464&amp;"_A",CALC!W:X,2,FALSE)),   "")</f>
        <v/>
      </c>
      <c r="L2464" s="213">
        <v>1</v>
      </c>
      <c r="M2464" s="197" t="str">
        <f ca="1">IF(V2464=TRUE,     IF($Y$4&gt;96,"TOO MANY",VLOOKUP(B2464&amp;"_"&amp;C2464&amp;"_"&amp;E2464&amp;"_B",CALC!W:X,2,FALSE)),    "")</f>
        <v/>
      </c>
      <c r="N2464" s="206"/>
      <c r="O2464" s="213">
        <v>1</v>
      </c>
      <c r="P2464" s="197" t="str">
        <f ca="1">IF(W2464=TRUE,   IF($Y$4&gt;96,"TOO MANY", VLOOKUP(B2464&amp;"_"&amp;C2464&amp;"_"&amp;E2464&amp;"_C",CALC!W:X,2,FALSE)),   "")</f>
        <v/>
      </c>
      <c r="Q2464" s="206"/>
      <c r="R2464" s="119" t="b">
        <f t="shared" ca="1" si="273"/>
        <v>0</v>
      </c>
      <c r="S2464" s="119" t="b">
        <f t="shared" ca="1" si="271"/>
        <v>0</v>
      </c>
      <c r="T2464" s="119" t="b">
        <f t="shared" ca="1" si="272"/>
        <v>0</v>
      </c>
      <c r="U2464" s="119" t="b">
        <f t="shared" ca="1" si="274"/>
        <v>0</v>
      </c>
      <c r="V2464" s="160" t="b">
        <f t="shared" ca="1" si="275"/>
        <v>0</v>
      </c>
      <c r="W2464" s="119" t="b">
        <f t="shared" ca="1" si="276"/>
        <v>0</v>
      </c>
      <c r="X2464" s="119" t="b">
        <f t="shared" ca="1" si="277"/>
        <v>0</v>
      </c>
    </row>
    <row r="2465" spans="2:24" x14ac:dyDescent="0.25">
      <c r="B2465" s="194" t="str">
        <f ca="1" xml:space="preserve"> IF(INDIRECT("FROM_NGS2_SampleSheet!A"&amp;ROW()-5,TRUE)="","",  INDIRECT(    "FROM_NGS2_SampleSheet!"   &amp;  CHAR(64 + MATCH(VLOOKUP(B$6,mapping!$A:$B,2,FALSE),FROM_NGS2_SampleSheet!$1:$1,0))   &amp;  ROW()-5,TRUE)    )</f>
        <v/>
      </c>
      <c r="C2465" s="195" t="str">
        <f ca="1" xml:space="preserve"> IF(INDIRECT("FROM_NGS2_SampleSheet!A"&amp;ROW()-5,TRUE)="","",  INDIRECT(    "FROM_NGS2_SampleSheet!"   &amp;  CHAR(64 + MATCH(VLOOKUP(C$6,mapping!$A:$B,2,FALSE),FROM_NGS2_SampleSheet!$1:$1,0))   &amp;  ROW()-5,TRUE)    )</f>
        <v/>
      </c>
      <c r="D2465" s="195" t="str">
        <f ca="1" xml:space="preserve"> IF(INDIRECT("FROM_NGS2_SampleSheet!A"&amp;ROW()-5,TRUE)="","",  INDIRECT(    "FROM_NGS2_SampleSheet!"   &amp;  CHAR(64 + MATCH(VLOOKUP(D$6,mapping!$A:$B,2,FALSE),FROM_NGS2_SampleSheet!$1:$1,0))   &amp;  ROW()-5,TRUE)    )</f>
        <v/>
      </c>
      <c r="E2465" s="195" t="str">
        <f ca="1" xml:space="preserve"> IF(INDIRECT("FROM_NGS2_SampleSheet!A"&amp;ROW()-5,TRUE)="","",  "e" &amp; INDIRECT(    "FROM_NGS2_SampleSheet!"   &amp;  CHAR(64 + MATCH(VLOOKUP(E$6,mapping!$A:$B,2,FALSE),FROM_NGS2_SampleSheet!$1:$1,0))   &amp;  ROW()-5,TRUE)    )</f>
        <v/>
      </c>
      <c r="F2465" s="195" t="str">
        <f ca="1" xml:space="preserve"> IF(INDIRECT("FROM_NGS2_SampleSheet!A"&amp;ROW()-5,TRUE)="","",  INDIRECT(    "FROM_NGS2_SampleSheet!"   &amp;  CHAR(64 + MATCH(VLOOKUP(F$6,mapping!$A:$B,2,FALSE),FROM_NGS2_SampleSheet!$1:$1,0))   &amp;  ROW()-5,TRUE)    )</f>
        <v/>
      </c>
      <c r="G2465" s="196" t="str">
        <f ca="1" xml:space="preserve"> IF(INDIRECT("FROM_NGS2_SampleSheet!A"&amp;ROW()-5,TRUE)="","",  INDIRECT(    "FROM_NGS2_SampleSheet!"   &amp;  CHAR(64 + MATCH(VLOOKUP(G$6,mapping!$A:$B,2,FALSE),FROM_NGS2_SampleSheet!$1:$1,0))   &amp;  ROW()-5,TRUE)    )</f>
        <v/>
      </c>
      <c r="H2465" s="195"/>
      <c r="I2465" s="213">
        <v>1</v>
      </c>
      <c r="J2465" s="197" t="str">
        <f ca="1">IF(U2465=TRUE,    IF($Y$4&gt;96,"TOO MANY",VLOOKUP(B2465&amp;"_"&amp;C2465&amp;"_"&amp;E2465&amp;"_A",CALC!W:X,2,FALSE)),   "")</f>
        <v/>
      </c>
      <c r="L2465" s="213">
        <v>1</v>
      </c>
      <c r="M2465" s="197" t="str">
        <f ca="1">IF(V2465=TRUE,     IF($Y$4&gt;96,"TOO MANY",VLOOKUP(B2465&amp;"_"&amp;C2465&amp;"_"&amp;E2465&amp;"_B",CALC!W:X,2,FALSE)),    "")</f>
        <v/>
      </c>
      <c r="N2465" s="206"/>
      <c r="O2465" s="213">
        <v>1</v>
      </c>
      <c r="P2465" s="197" t="str">
        <f ca="1">IF(W2465=TRUE,   IF($Y$4&gt;96,"TOO MANY", VLOOKUP(B2465&amp;"_"&amp;C2465&amp;"_"&amp;E2465&amp;"_C",CALC!W:X,2,FALSE)),   "")</f>
        <v/>
      </c>
      <c r="Q2465" s="206"/>
      <c r="R2465" s="119" t="b">
        <f t="shared" ca="1" si="273"/>
        <v>0</v>
      </c>
      <c r="S2465" s="119" t="b">
        <f t="shared" ca="1" si="271"/>
        <v>0</v>
      </c>
      <c r="T2465" s="119" t="b">
        <f t="shared" ca="1" si="272"/>
        <v>0</v>
      </c>
      <c r="U2465" s="119" t="b">
        <f t="shared" ca="1" si="274"/>
        <v>0</v>
      </c>
      <c r="V2465" s="160" t="b">
        <f t="shared" ca="1" si="275"/>
        <v>0</v>
      </c>
      <c r="W2465" s="119" t="b">
        <f t="shared" ca="1" si="276"/>
        <v>0</v>
      </c>
      <c r="X2465" s="119" t="b">
        <f t="shared" ca="1" si="277"/>
        <v>0</v>
      </c>
    </row>
    <row r="2466" spans="2:24" x14ac:dyDescent="0.25">
      <c r="B2466" s="194" t="str">
        <f ca="1" xml:space="preserve"> IF(INDIRECT("FROM_NGS2_SampleSheet!A"&amp;ROW()-5,TRUE)="","",  INDIRECT(    "FROM_NGS2_SampleSheet!"   &amp;  CHAR(64 + MATCH(VLOOKUP(B$6,mapping!$A:$B,2,FALSE),FROM_NGS2_SampleSheet!$1:$1,0))   &amp;  ROW()-5,TRUE)    )</f>
        <v/>
      </c>
      <c r="C2466" s="195" t="str">
        <f ca="1" xml:space="preserve"> IF(INDIRECT("FROM_NGS2_SampleSheet!A"&amp;ROW()-5,TRUE)="","",  INDIRECT(    "FROM_NGS2_SampleSheet!"   &amp;  CHAR(64 + MATCH(VLOOKUP(C$6,mapping!$A:$B,2,FALSE),FROM_NGS2_SampleSheet!$1:$1,0))   &amp;  ROW()-5,TRUE)    )</f>
        <v/>
      </c>
      <c r="D2466" s="195" t="str">
        <f ca="1" xml:space="preserve"> IF(INDIRECT("FROM_NGS2_SampleSheet!A"&amp;ROW()-5,TRUE)="","",  INDIRECT(    "FROM_NGS2_SampleSheet!"   &amp;  CHAR(64 + MATCH(VLOOKUP(D$6,mapping!$A:$B,2,FALSE),FROM_NGS2_SampleSheet!$1:$1,0))   &amp;  ROW()-5,TRUE)    )</f>
        <v/>
      </c>
      <c r="E2466" s="195" t="str">
        <f ca="1" xml:space="preserve"> IF(INDIRECT("FROM_NGS2_SampleSheet!A"&amp;ROW()-5,TRUE)="","",  "e" &amp; INDIRECT(    "FROM_NGS2_SampleSheet!"   &amp;  CHAR(64 + MATCH(VLOOKUP(E$6,mapping!$A:$B,2,FALSE),FROM_NGS2_SampleSheet!$1:$1,0))   &amp;  ROW()-5,TRUE)    )</f>
        <v/>
      </c>
      <c r="F2466" s="195" t="str">
        <f ca="1" xml:space="preserve"> IF(INDIRECT("FROM_NGS2_SampleSheet!A"&amp;ROW()-5,TRUE)="","",  INDIRECT(    "FROM_NGS2_SampleSheet!"   &amp;  CHAR(64 + MATCH(VLOOKUP(F$6,mapping!$A:$B,2,FALSE),FROM_NGS2_SampleSheet!$1:$1,0))   &amp;  ROW()-5,TRUE)    )</f>
        <v/>
      </c>
      <c r="G2466" s="196" t="str">
        <f ca="1" xml:space="preserve"> IF(INDIRECT("FROM_NGS2_SampleSheet!A"&amp;ROW()-5,TRUE)="","",  INDIRECT(    "FROM_NGS2_SampleSheet!"   &amp;  CHAR(64 + MATCH(VLOOKUP(G$6,mapping!$A:$B,2,FALSE),FROM_NGS2_SampleSheet!$1:$1,0))   &amp;  ROW()-5,TRUE)    )</f>
        <v/>
      </c>
      <c r="H2466" s="195"/>
      <c r="I2466" s="213">
        <v>1</v>
      </c>
      <c r="J2466" s="197" t="str">
        <f ca="1">IF(U2466=TRUE,    IF($Y$4&gt;96,"TOO MANY",VLOOKUP(B2466&amp;"_"&amp;C2466&amp;"_"&amp;E2466&amp;"_A",CALC!W:X,2,FALSE)),   "")</f>
        <v/>
      </c>
      <c r="L2466" s="213">
        <v>1</v>
      </c>
      <c r="M2466" s="197" t="str">
        <f ca="1">IF(V2466=TRUE,     IF($Y$4&gt;96,"TOO MANY",VLOOKUP(B2466&amp;"_"&amp;C2466&amp;"_"&amp;E2466&amp;"_B",CALC!W:X,2,FALSE)),    "")</f>
        <v/>
      </c>
      <c r="N2466" s="206"/>
      <c r="O2466" s="213">
        <v>1</v>
      </c>
      <c r="P2466" s="197" t="str">
        <f ca="1">IF(W2466=TRUE,   IF($Y$4&gt;96,"TOO MANY", VLOOKUP(B2466&amp;"_"&amp;C2466&amp;"_"&amp;E2466&amp;"_C",CALC!W:X,2,FALSE)),   "")</f>
        <v/>
      </c>
      <c r="Q2466" s="206"/>
      <c r="R2466" s="119" t="b">
        <f t="shared" ca="1" si="273"/>
        <v>0</v>
      </c>
      <c r="S2466" s="119" t="b">
        <f t="shared" ca="1" si="271"/>
        <v>0</v>
      </c>
      <c r="T2466" s="119" t="b">
        <f t="shared" ca="1" si="272"/>
        <v>0</v>
      </c>
      <c r="U2466" s="119" t="b">
        <f t="shared" ca="1" si="274"/>
        <v>0</v>
      </c>
      <c r="V2466" s="160" t="b">
        <f t="shared" ca="1" si="275"/>
        <v>0</v>
      </c>
      <c r="W2466" s="119" t="b">
        <f t="shared" ca="1" si="276"/>
        <v>0</v>
      </c>
      <c r="X2466" s="119" t="b">
        <f t="shared" ca="1" si="277"/>
        <v>0</v>
      </c>
    </row>
    <row r="2467" spans="2:24" x14ac:dyDescent="0.25">
      <c r="B2467" s="194" t="str">
        <f ca="1" xml:space="preserve"> IF(INDIRECT("FROM_NGS2_SampleSheet!A"&amp;ROW()-5,TRUE)="","",  INDIRECT(    "FROM_NGS2_SampleSheet!"   &amp;  CHAR(64 + MATCH(VLOOKUP(B$6,mapping!$A:$B,2,FALSE),FROM_NGS2_SampleSheet!$1:$1,0))   &amp;  ROW()-5,TRUE)    )</f>
        <v/>
      </c>
      <c r="C2467" s="195" t="str">
        <f ca="1" xml:space="preserve"> IF(INDIRECT("FROM_NGS2_SampleSheet!A"&amp;ROW()-5,TRUE)="","",  INDIRECT(    "FROM_NGS2_SampleSheet!"   &amp;  CHAR(64 + MATCH(VLOOKUP(C$6,mapping!$A:$B,2,FALSE),FROM_NGS2_SampleSheet!$1:$1,0))   &amp;  ROW()-5,TRUE)    )</f>
        <v/>
      </c>
      <c r="D2467" s="195" t="str">
        <f ca="1" xml:space="preserve"> IF(INDIRECT("FROM_NGS2_SampleSheet!A"&amp;ROW()-5,TRUE)="","",  INDIRECT(    "FROM_NGS2_SampleSheet!"   &amp;  CHAR(64 + MATCH(VLOOKUP(D$6,mapping!$A:$B,2,FALSE),FROM_NGS2_SampleSheet!$1:$1,0))   &amp;  ROW()-5,TRUE)    )</f>
        <v/>
      </c>
      <c r="E2467" s="195" t="str">
        <f ca="1" xml:space="preserve"> IF(INDIRECT("FROM_NGS2_SampleSheet!A"&amp;ROW()-5,TRUE)="","",  "e" &amp; INDIRECT(    "FROM_NGS2_SampleSheet!"   &amp;  CHAR(64 + MATCH(VLOOKUP(E$6,mapping!$A:$B,2,FALSE),FROM_NGS2_SampleSheet!$1:$1,0))   &amp;  ROW()-5,TRUE)    )</f>
        <v/>
      </c>
      <c r="F2467" s="195" t="str">
        <f ca="1" xml:space="preserve"> IF(INDIRECT("FROM_NGS2_SampleSheet!A"&amp;ROW()-5,TRUE)="","",  INDIRECT(    "FROM_NGS2_SampleSheet!"   &amp;  CHAR(64 + MATCH(VLOOKUP(F$6,mapping!$A:$B,2,FALSE),FROM_NGS2_SampleSheet!$1:$1,0))   &amp;  ROW()-5,TRUE)    )</f>
        <v/>
      </c>
      <c r="G2467" s="196" t="str">
        <f ca="1" xml:space="preserve"> IF(INDIRECT("FROM_NGS2_SampleSheet!A"&amp;ROW()-5,TRUE)="","",  INDIRECT(    "FROM_NGS2_SampleSheet!"   &amp;  CHAR(64 + MATCH(VLOOKUP(G$6,mapping!$A:$B,2,FALSE),FROM_NGS2_SampleSheet!$1:$1,0))   &amp;  ROW()-5,TRUE)    )</f>
        <v/>
      </c>
      <c r="H2467" s="195"/>
      <c r="I2467" s="213">
        <v>1</v>
      </c>
      <c r="J2467" s="197" t="str">
        <f ca="1">IF(U2467=TRUE,    IF($Y$4&gt;96,"TOO MANY",VLOOKUP(B2467&amp;"_"&amp;C2467&amp;"_"&amp;E2467&amp;"_A",CALC!W:X,2,FALSE)),   "")</f>
        <v/>
      </c>
      <c r="L2467" s="213">
        <v>1</v>
      </c>
      <c r="M2467" s="197" t="str">
        <f ca="1">IF(V2467=TRUE,     IF($Y$4&gt;96,"TOO MANY",VLOOKUP(B2467&amp;"_"&amp;C2467&amp;"_"&amp;E2467&amp;"_B",CALC!W:X,2,FALSE)),    "")</f>
        <v/>
      </c>
      <c r="N2467" s="206"/>
      <c r="O2467" s="213">
        <v>1</v>
      </c>
      <c r="P2467" s="197" t="str">
        <f ca="1">IF(W2467=TRUE,   IF($Y$4&gt;96,"TOO MANY", VLOOKUP(B2467&amp;"_"&amp;C2467&amp;"_"&amp;E2467&amp;"_C",CALC!W:X,2,FALSE)),   "")</f>
        <v/>
      </c>
      <c r="Q2467" s="206"/>
      <c r="R2467" s="119" t="b">
        <f t="shared" ca="1" si="273"/>
        <v>0</v>
      </c>
      <c r="S2467" s="119" t="b">
        <f t="shared" ca="1" si="271"/>
        <v>0</v>
      </c>
      <c r="T2467" s="119" t="b">
        <f t="shared" ca="1" si="272"/>
        <v>0</v>
      </c>
      <c r="U2467" s="119" t="b">
        <f t="shared" ca="1" si="274"/>
        <v>0</v>
      </c>
      <c r="V2467" s="160" t="b">
        <f t="shared" ca="1" si="275"/>
        <v>0</v>
      </c>
      <c r="W2467" s="119" t="b">
        <f t="shared" ca="1" si="276"/>
        <v>0</v>
      </c>
      <c r="X2467" s="119" t="b">
        <f t="shared" ca="1" si="277"/>
        <v>0</v>
      </c>
    </row>
    <row r="2468" spans="2:24" x14ac:dyDescent="0.25">
      <c r="B2468" s="194" t="str">
        <f ca="1" xml:space="preserve"> IF(INDIRECT("FROM_NGS2_SampleSheet!A"&amp;ROW()-5,TRUE)="","",  INDIRECT(    "FROM_NGS2_SampleSheet!"   &amp;  CHAR(64 + MATCH(VLOOKUP(B$6,mapping!$A:$B,2,FALSE),FROM_NGS2_SampleSheet!$1:$1,0))   &amp;  ROW()-5,TRUE)    )</f>
        <v/>
      </c>
      <c r="C2468" s="195" t="str">
        <f ca="1" xml:space="preserve"> IF(INDIRECT("FROM_NGS2_SampleSheet!A"&amp;ROW()-5,TRUE)="","",  INDIRECT(    "FROM_NGS2_SampleSheet!"   &amp;  CHAR(64 + MATCH(VLOOKUP(C$6,mapping!$A:$B,2,FALSE),FROM_NGS2_SampleSheet!$1:$1,0))   &amp;  ROW()-5,TRUE)    )</f>
        <v/>
      </c>
      <c r="D2468" s="195" t="str">
        <f ca="1" xml:space="preserve"> IF(INDIRECT("FROM_NGS2_SampleSheet!A"&amp;ROW()-5,TRUE)="","",  INDIRECT(    "FROM_NGS2_SampleSheet!"   &amp;  CHAR(64 + MATCH(VLOOKUP(D$6,mapping!$A:$B,2,FALSE),FROM_NGS2_SampleSheet!$1:$1,0))   &amp;  ROW()-5,TRUE)    )</f>
        <v/>
      </c>
      <c r="E2468" s="195" t="str">
        <f ca="1" xml:space="preserve"> IF(INDIRECT("FROM_NGS2_SampleSheet!A"&amp;ROW()-5,TRUE)="","",  "e" &amp; INDIRECT(    "FROM_NGS2_SampleSheet!"   &amp;  CHAR(64 + MATCH(VLOOKUP(E$6,mapping!$A:$B,2,FALSE),FROM_NGS2_SampleSheet!$1:$1,0))   &amp;  ROW()-5,TRUE)    )</f>
        <v/>
      </c>
      <c r="F2468" s="195" t="str">
        <f ca="1" xml:space="preserve"> IF(INDIRECT("FROM_NGS2_SampleSheet!A"&amp;ROW()-5,TRUE)="","",  INDIRECT(    "FROM_NGS2_SampleSheet!"   &amp;  CHAR(64 + MATCH(VLOOKUP(F$6,mapping!$A:$B,2,FALSE),FROM_NGS2_SampleSheet!$1:$1,0))   &amp;  ROW()-5,TRUE)    )</f>
        <v/>
      </c>
      <c r="G2468" s="196" t="str">
        <f ca="1" xml:space="preserve"> IF(INDIRECT("FROM_NGS2_SampleSheet!A"&amp;ROW()-5,TRUE)="","",  INDIRECT(    "FROM_NGS2_SampleSheet!"   &amp;  CHAR(64 + MATCH(VLOOKUP(G$6,mapping!$A:$B,2,FALSE),FROM_NGS2_SampleSheet!$1:$1,0))   &amp;  ROW()-5,TRUE)    )</f>
        <v/>
      </c>
      <c r="H2468" s="195"/>
      <c r="I2468" s="213">
        <v>1</v>
      </c>
      <c r="J2468" s="197" t="str">
        <f ca="1">IF(U2468=TRUE,    IF($Y$4&gt;96,"TOO MANY",VLOOKUP(B2468&amp;"_"&amp;C2468&amp;"_"&amp;E2468&amp;"_A",CALC!W:X,2,FALSE)),   "")</f>
        <v/>
      </c>
      <c r="L2468" s="213">
        <v>1</v>
      </c>
      <c r="M2468" s="197" t="str">
        <f ca="1">IF(V2468=TRUE,     IF($Y$4&gt;96,"TOO MANY",VLOOKUP(B2468&amp;"_"&amp;C2468&amp;"_"&amp;E2468&amp;"_B",CALC!W:X,2,FALSE)),    "")</f>
        <v/>
      </c>
      <c r="N2468" s="206"/>
      <c r="O2468" s="213">
        <v>1</v>
      </c>
      <c r="P2468" s="197" t="str">
        <f ca="1">IF(W2468=TRUE,   IF($Y$4&gt;96,"TOO MANY", VLOOKUP(B2468&amp;"_"&amp;C2468&amp;"_"&amp;E2468&amp;"_C",CALC!W:X,2,FALSE)),   "")</f>
        <v/>
      </c>
      <c r="Q2468" s="206"/>
      <c r="R2468" s="119" t="b">
        <f t="shared" ca="1" si="273"/>
        <v>0</v>
      </c>
      <c r="S2468" s="119" t="b">
        <f t="shared" ca="1" si="271"/>
        <v>0</v>
      </c>
      <c r="T2468" s="119" t="b">
        <f t="shared" ca="1" si="272"/>
        <v>0</v>
      </c>
      <c r="U2468" s="119" t="b">
        <f t="shared" ca="1" si="274"/>
        <v>0</v>
      </c>
      <c r="V2468" s="160" t="b">
        <f t="shared" ca="1" si="275"/>
        <v>0</v>
      </c>
      <c r="W2468" s="119" t="b">
        <f t="shared" ca="1" si="276"/>
        <v>0</v>
      </c>
      <c r="X2468" s="119" t="b">
        <f t="shared" ca="1" si="277"/>
        <v>0</v>
      </c>
    </row>
    <row r="2469" spans="2:24" x14ac:dyDescent="0.25">
      <c r="B2469" s="194" t="str">
        <f ca="1" xml:space="preserve"> IF(INDIRECT("FROM_NGS2_SampleSheet!A"&amp;ROW()-5,TRUE)="","",  INDIRECT(    "FROM_NGS2_SampleSheet!"   &amp;  CHAR(64 + MATCH(VLOOKUP(B$6,mapping!$A:$B,2,FALSE),FROM_NGS2_SampleSheet!$1:$1,0))   &amp;  ROW()-5,TRUE)    )</f>
        <v/>
      </c>
      <c r="C2469" s="195" t="str">
        <f ca="1" xml:space="preserve"> IF(INDIRECT("FROM_NGS2_SampleSheet!A"&amp;ROW()-5,TRUE)="","",  INDIRECT(    "FROM_NGS2_SampleSheet!"   &amp;  CHAR(64 + MATCH(VLOOKUP(C$6,mapping!$A:$B,2,FALSE),FROM_NGS2_SampleSheet!$1:$1,0))   &amp;  ROW()-5,TRUE)    )</f>
        <v/>
      </c>
      <c r="D2469" s="195" t="str">
        <f ca="1" xml:space="preserve"> IF(INDIRECT("FROM_NGS2_SampleSheet!A"&amp;ROW()-5,TRUE)="","",  INDIRECT(    "FROM_NGS2_SampleSheet!"   &amp;  CHAR(64 + MATCH(VLOOKUP(D$6,mapping!$A:$B,2,FALSE),FROM_NGS2_SampleSheet!$1:$1,0))   &amp;  ROW()-5,TRUE)    )</f>
        <v/>
      </c>
      <c r="E2469" s="195" t="str">
        <f ca="1" xml:space="preserve"> IF(INDIRECT("FROM_NGS2_SampleSheet!A"&amp;ROW()-5,TRUE)="","",  "e" &amp; INDIRECT(    "FROM_NGS2_SampleSheet!"   &amp;  CHAR(64 + MATCH(VLOOKUP(E$6,mapping!$A:$B,2,FALSE),FROM_NGS2_SampleSheet!$1:$1,0))   &amp;  ROW()-5,TRUE)    )</f>
        <v/>
      </c>
      <c r="F2469" s="195" t="str">
        <f ca="1" xml:space="preserve"> IF(INDIRECT("FROM_NGS2_SampleSheet!A"&amp;ROW()-5,TRUE)="","",  INDIRECT(    "FROM_NGS2_SampleSheet!"   &amp;  CHAR(64 + MATCH(VLOOKUP(F$6,mapping!$A:$B,2,FALSE),FROM_NGS2_SampleSheet!$1:$1,0))   &amp;  ROW()-5,TRUE)    )</f>
        <v/>
      </c>
      <c r="G2469" s="196" t="str">
        <f ca="1" xml:space="preserve"> IF(INDIRECT("FROM_NGS2_SampleSheet!A"&amp;ROW()-5,TRUE)="","",  INDIRECT(    "FROM_NGS2_SampleSheet!"   &amp;  CHAR(64 + MATCH(VLOOKUP(G$6,mapping!$A:$B,2,FALSE),FROM_NGS2_SampleSheet!$1:$1,0))   &amp;  ROW()-5,TRUE)    )</f>
        <v/>
      </c>
      <c r="H2469" s="195"/>
      <c r="I2469" s="213">
        <v>1</v>
      </c>
      <c r="J2469" s="197" t="str">
        <f ca="1">IF(U2469=TRUE,    IF($Y$4&gt;96,"TOO MANY",VLOOKUP(B2469&amp;"_"&amp;C2469&amp;"_"&amp;E2469&amp;"_A",CALC!W:X,2,FALSE)),   "")</f>
        <v/>
      </c>
      <c r="L2469" s="213">
        <v>1</v>
      </c>
      <c r="M2469" s="197" t="str">
        <f ca="1">IF(V2469=TRUE,     IF($Y$4&gt;96,"TOO MANY",VLOOKUP(B2469&amp;"_"&amp;C2469&amp;"_"&amp;E2469&amp;"_B",CALC!W:X,2,FALSE)),    "")</f>
        <v/>
      </c>
      <c r="N2469" s="206"/>
      <c r="O2469" s="213">
        <v>1</v>
      </c>
      <c r="P2469" s="197" t="str">
        <f ca="1">IF(W2469=TRUE,   IF($Y$4&gt;96,"TOO MANY", VLOOKUP(B2469&amp;"_"&amp;C2469&amp;"_"&amp;E2469&amp;"_C",CALC!W:X,2,FALSE)),   "")</f>
        <v/>
      </c>
      <c r="Q2469" s="206"/>
      <c r="R2469" s="119" t="b">
        <f t="shared" ca="1" si="273"/>
        <v>0</v>
      </c>
      <c r="S2469" s="119" t="b">
        <f t="shared" ca="1" si="271"/>
        <v>0</v>
      </c>
      <c r="T2469" s="119" t="b">
        <f t="shared" ca="1" si="272"/>
        <v>0</v>
      </c>
      <c r="U2469" s="119" t="b">
        <f t="shared" ca="1" si="274"/>
        <v>0</v>
      </c>
      <c r="V2469" s="160" t="b">
        <f t="shared" ca="1" si="275"/>
        <v>0</v>
      </c>
      <c r="W2469" s="119" t="b">
        <f t="shared" ca="1" si="276"/>
        <v>0</v>
      </c>
      <c r="X2469" s="119" t="b">
        <f t="shared" ca="1" si="277"/>
        <v>0</v>
      </c>
    </row>
    <row r="2470" spans="2:24" x14ac:dyDescent="0.25">
      <c r="B2470" s="194" t="str">
        <f ca="1" xml:space="preserve"> IF(INDIRECT("FROM_NGS2_SampleSheet!A"&amp;ROW()-5,TRUE)="","",  INDIRECT(    "FROM_NGS2_SampleSheet!"   &amp;  CHAR(64 + MATCH(VLOOKUP(B$6,mapping!$A:$B,2,FALSE),FROM_NGS2_SampleSheet!$1:$1,0))   &amp;  ROW()-5,TRUE)    )</f>
        <v/>
      </c>
      <c r="C2470" s="195" t="str">
        <f ca="1" xml:space="preserve"> IF(INDIRECT("FROM_NGS2_SampleSheet!A"&amp;ROW()-5,TRUE)="","",  INDIRECT(    "FROM_NGS2_SampleSheet!"   &amp;  CHAR(64 + MATCH(VLOOKUP(C$6,mapping!$A:$B,2,FALSE),FROM_NGS2_SampleSheet!$1:$1,0))   &amp;  ROW()-5,TRUE)    )</f>
        <v/>
      </c>
      <c r="D2470" s="195" t="str">
        <f ca="1" xml:space="preserve"> IF(INDIRECT("FROM_NGS2_SampleSheet!A"&amp;ROW()-5,TRUE)="","",  INDIRECT(    "FROM_NGS2_SampleSheet!"   &amp;  CHAR(64 + MATCH(VLOOKUP(D$6,mapping!$A:$B,2,FALSE),FROM_NGS2_SampleSheet!$1:$1,0))   &amp;  ROW()-5,TRUE)    )</f>
        <v/>
      </c>
      <c r="E2470" s="195" t="str">
        <f ca="1" xml:space="preserve"> IF(INDIRECT("FROM_NGS2_SampleSheet!A"&amp;ROW()-5,TRUE)="","",  "e" &amp; INDIRECT(    "FROM_NGS2_SampleSheet!"   &amp;  CHAR(64 + MATCH(VLOOKUP(E$6,mapping!$A:$B,2,FALSE),FROM_NGS2_SampleSheet!$1:$1,0))   &amp;  ROW()-5,TRUE)    )</f>
        <v/>
      </c>
      <c r="F2470" s="195" t="str">
        <f ca="1" xml:space="preserve"> IF(INDIRECT("FROM_NGS2_SampleSheet!A"&amp;ROW()-5,TRUE)="","",  INDIRECT(    "FROM_NGS2_SampleSheet!"   &amp;  CHAR(64 + MATCH(VLOOKUP(F$6,mapping!$A:$B,2,FALSE),FROM_NGS2_SampleSheet!$1:$1,0))   &amp;  ROW()-5,TRUE)    )</f>
        <v/>
      </c>
      <c r="G2470" s="196" t="str">
        <f ca="1" xml:space="preserve"> IF(INDIRECT("FROM_NGS2_SampleSheet!A"&amp;ROW()-5,TRUE)="","",  INDIRECT(    "FROM_NGS2_SampleSheet!"   &amp;  CHAR(64 + MATCH(VLOOKUP(G$6,mapping!$A:$B,2,FALSE),FROM_NGS2_SampleSheet!$1:$1,0))   &amp;  ROW()-5,TRUE)    )</f>
        <v/>
      </c>
      <c r="H2470" s="195"/>
      <c r="I2470" s="213">
        <v>1</v>
      </c>
      <c r="J2470" s="197" t="str">
        <f ca="1">IF(U2470=TRUE,    IF($Y$4&gt;96,"TOO MANY",VLOOKUP(B2470&amp;"_"&amp;C2470&amp;"_"&amp;E2470&amp;"_A",CALC!W:X,2,FALSE)),   "")</f>
        <v/>
      </c>
      <c r="L2470" s="213">
        <v>1</v>
      </c>
      <c r="M2470" s="197" t="str">
        <f ca="1">IF(V2470=TRUE,     IF($Y$4&gt;96,"TOO MANY",VLOOKUP(B2470&amp;"_"&amp;C2470&amp;"_"&amp;E2470&amp;"_B",CALC!W:X,2,FALSE)),    "")</f>
        <v/>
      </c>
      <c r="N2470" s="206"/>
      <c r="O2470" s="213">
        <v>1</v>
      </c>
      <c r="P2470" s="197" t="str">
        <f ca="1">IF(W2470=TRUE,   IF($Y$4&gt;96,"TOO MANY", VLOOKUP(B2470&amp;"_"&amp;C2470&amp;"_"&amp;E2470&amp;"_C",CALC!W:X,2,FALSE)),   "")</f>
        <v/>
      </c>
      <c r="Q2470" s="206"/>
      <c r="R2470" s="119" t="b">
        <f t="shared" ca="1" si="273"/>
        <v>0</v>
      </c>
      <c r="S2470" s="119" t="b">
        <f t="shared" ca="1" si="271"/>
        <v>0</v>
      </c>
      <c r="T2470" s="119" t="b">
        <f t="shared" ca="1" si="272"/>
        <v>0</v>
      </c>
      <c r="U2470" s="119" t="b">
        <f t="shared" ca="1" si="274"/>
        <v>0</v>
      </c>
      <c r="V2470" s="160" t="b">
        <f t="shared" ca="1" si="275"/>
        <v>0</v>
      </c>
      <c r="W2470" s="119" t="b">
        <f t="shared" ca="1" si="276"/>
        <v>0</v>
      </c>
      <c r="X2470" s="119" t="b">
        <f t="shared" ca="1" si="277"/>
        <v>0</v>
      </c>
    </row>
    <row r="2471" spans="2:24" x14ac:dyDescent="0.25">
      <c r="B2471" s="194" t="str">
        <f ca="1" xml:space="preserve"> IF(INDIRECT("FROM_NGS2_SampleSheet!A"&amp;ROW()-5,TRUE)="","",  INDIRECT(    "FROM_NGS2_SampleSheet!"   &amp;  CHAR(64 + MATCH(VLOOKUP(B$6,mapping!$A:$B,2,FALSE),FROM_NGS2_SampleSheet!$1:$1,0))   &amp;  ROW()-5,TRUE)    )</f>
        <v/>
      </c>
      <c r="C2471" s="195" t="str">
        <f ca="1" xml:space="preserve"> IF(INDIRECT("FROM_NGS2_SampleSheet!A"&amp;ROW()-5,TRUE)="","",  INDIRECT(    "FROM_NGS2_SampleSheet!"   &amp;  CHAR(64 + MATCH(VLOOKUP(C$6,mapping!$A:$B,2,FALSE),FROM_NGS2_SampleSheet!$1:$1,0))   &amp;  ROW()-5,TRUE)    )</f>
        <v/>
      </c>
      <c r="D2471" s="195" t="str">
        <f ca="1" xml:space="preserve"> IF(INDIRECT("FROM_NGS2_SampleSheet!A"&amp;ROW()-5,TRUE)="","",  INDIRECT(    "FROM_NGS2_SampleSheet!"   &amp;  CHAR(64 + MATCH(VLOOKUP(D$6,mapping!$A:$B,2,FALSE),FROM_NGS2_SampleSheet!$1:$1,0))   &amp;  ROW()-5,TRUE)    )</f>
        <v/>
      </c>
      <c r="E2471" s="195" t="str">
        <f ca="1" xml:space="preserve"> IF(INDIRECT("FROM_NGS2_SampleSheet!A"&amp;ROW()-5,TRUE)="","",  "e" &amp; INDIRECT(    "FROM_NGS2_SampleSheet!"   &amp;  CHAR(64 + MATCH(VLOOKUP(E$6,mapping!$A:$B,2,FALSE),FROM_NGS2_SampleSheet!$1:$1,0))   &amp;  ROW()-5,TRUE)    )</f>
        <v/>
      </c>
      <c r="F2471" s="195" t="str">
        <f ca="1" xml:space="preserve"> IF(INDIRECT("FROM_NGS2_SampleSheet!A"&amp;ROW()-5,TRUE)="","",  INDIRECT(    "FROM_NGS2_SampleSheet!"   &amp;  CHAR(64 + MATCH(VLOOKUP(F$6,mapping!$A:$B,2,FALSE),FROM_NGS2_SampleSheet!$1:$1,0))   &amp;  ROW()-5,TRUE)    )</f>
        <v/>
      </c>
      <c r="G2471" s="196" t="str">
        <f ca="1" xml:space="preserve"> IF(INDIRECT("FROM_NGS2_SampleSheet!A"&amp;ROW()-5,TRUE)="","",  INDIRECT(    "FROM_NGS2_SampleSheet!"   &amp;  CHAR(64 + MATCH(VLOOKUP(G$6,mapping!$A:$B,2,FALSE),FROM_NGS2_SampleSheet!$1:$1,0))   &amp;  ROW()-5,TRUE)    )</f>
        <v/>
      </c>
      <c r="H2471" s="195"/>
      <c r="I2471" s="213">
        <v>1</v>
      </c>
      <c r="J2471" s="197" t="str">
        <f ca="1">IF(U2471=TRUE,    IF($Y$4&gt;96,"TOO MANY",VLOOKUP(B2471&amp;"_"&amp;C2471&amp;"_"&amp;E2471&amp;"_A",CALC!W:X,2,FALSE)),   "")</f>
        <v/>
      </c>
      <c r="L2471" s="213">
        <v>1</v>
      </c>
      <c r="M2471" s="197" t="str">
        <f ca="1">IF(V2471=TRUE,     IF($Y$4&gt;96,"TOO MANY",VLOOKUP(B2471&amp;"_"&amp;C2471&amp;"_"&amp;E2471&amp;"_B",CALC!W:X,2,FALSE)),    "")</f>
        <v/>
      </c>
      <c r="N2471" s="206"/>
      <c r="O2471" s="213">
        <v>1</v>
      </c>
      <c r="P2471" s="197" t="str">
        <f ca="1">IF(W2471=TRUE,   IF($Y$4&gt;96,"TOO MANY", VLOOKUP(B2471&amp;"_"&amp;C2471&amp;"_"&amp;E2471&amp;"_C",CALC!W:X,2,FALSE)),   "")</f>
        <v/>
      </c>
      <c r="Q2471" s="206"/>
      <c r="R2471" s="119" t="b">
        <f t="shared" ca="1" si="273"/>
        <v>0</v>
      </c>
      <c r="S2471" s="119" t="b">
        <f t="shared" ca="1" si="271"/>
        <v>0</v>
      </c>
      <c r="T2471" s="119" t="b">
        <f t="shared" ca="1" si="272"/>
        <v>0</v>
      </c>
      <c r="U2471" s="119" t="b">
        <f t="shared" ca="1" si="274"/>
        <v>0</v>
      </c>
      <c r="V2471" s="160" t="b">
        <f t="shared" ca="1" si="275"/>
        <v>0</v>
      </c>
      <c r="W2471" s="119" t="b">
        <f t="shared" ca="1" si="276"/>
        <v>0</v>
      </c>
      <c r="X2471" s="119" t="b">
        <f t="shared" ca="1" si="277"/>
        <v>0</v>
      </c>
    </row>
    <row r="2472" spans="2:24" x14ac:dyDescent="0.25">
      <c r="B2472" s="194" t="str">
        <f ca="1" xml:space="preserve"> IF(INDIRECT("FROM_NGS2_SampleSheet!A"&amp;ROW()-5,TRUE)="","",  INDIRECT(    "FROM_NGS2_SampleSheet!"   &amp;  CHAR(64 + MATCH(VLOOKUP(B$6,mapping!$A:$B,2,FALSE),FROM_NGS2_SampleSheet!$1:$1,0))   &amp;  ROW()-5,TRUE)    )</f>
        <v/>
      </c>
      <c r="C2472" s="195" t="str">
        <f ca="1" xml:space="preserve"> IF(INDIRECT("FROM_NGS2_SampleSheet!A"&amp;ROW()-5,TRUE)="","",  INDIRECT(    "FROM_NGS2_SampleSheet!"   &amp;  CHAR(64 + MATCH(VLOOKUP(C$6,mapping!$A:$B,2,FALSE),FROM_NGS2_SampleSheet!$1:$1,0))   &amp;  ROW()-5,TRUE)    )</f>
        <v/>
      </c>
      <c r="D2472" s="195" t="str">
        <f ca="1" xml:space="preserve"> IF(INDIRECT("FROM_NGS2_SampleSheet!A"&amp;ROW()-5,TRUE)="","",  INDIRECT(    "FROM_NGS2_SampleSheet!"   &amp;  CHAR(64 + MATCH(VLOOKUP(D$6,mapping!$A:$B,2,FALSE),FROM_NGS2_SampleSheet!$1:$1,0))   &amp;  ROW()-5,TRUE)    )</f>
        <v/>
      </c>
      <c r="E2472" s="195" t="str">
        <f ca="1" xml:space="preserve"> IF(INDIRECT("FROM_NGS2_SampleSheet!A"&amp;ROW()-5,TRUE)="","",  "e" &amp; INDIRECT(    "FROM_NGS2_SampleSheet!"   &amp;  CHAR(64 + MATCH(VLOOKUP(E$6,mapping!$A:$B,2,FALSE),FROM_NGS2_SampleSheet!$1:$1,0))   &amp;  ROW()-5,TRUE)    )</f>
        <v/>
      </c>
      <c r="F2472" s="195" t="str">
        <f ca="1" xml:space="preserve"> IF(INDIRECT("FROM_NGS2_SampleSheet!A"&amp;ROW()-5,TRUE)="","",  INDIRECT(    "FROM_NGS2_SampleSheet!"   &amp;  CHAR(64 + MATCH(VLOOKUP(F$6,mapping!$A:$B,2,FALSE),FROM_NGS2_SampleSheet!$1:$1,0))   &amp;  ROW()-5,TRUE)    )</f>
        <v/>
      </c>
      <c r="G2472" s="196" t="str">
        <f ca="1" xml:space="preserve"> IF(INDIRECT("FROM_NGS2_SampleSheet!A"&amp;ROW()-5,TRUE)="","",  INDIRECT(    "FROM_NGS2_SampleSheet!"   &amp;  CHAR(64 + MATCH(VLOOKUP(G$6,mapping!$A:$B,2,FALSE),FROM_NGS2_SampleSheet!$1:$1,0))   &amp;  ROW()-5,TRUE)    )</f>
        <v/>
      </c>
      <c r="H2472" s="195"/>
      <c r="I2472" s="213">
        <v>1</v>
      </c>
      <c r="J2472" s="197" t="str">
        <f ca="1">IF(U2472=TRUE,    IF($Y$4&gt;96,"TOO MANY",VLOOKUP(B2472&amp;"_"&amp;C2472&amp;"_"&amp;E2472&amp;"_A",CALC!W:X,2,FALSE)),   "")</f>
        <v/>
      </c>
      <c r="L2472" s="213">
        <v>1</v>
      </c>
      <c r="M2472" s="197" t="str">
        <f ca="1">IF(V2472=TRUE,     IF($Y$4&gt;96,"TOO MANY",VLOOKUP(B2472&amp;"_"&amp;C2472&amp;"_"&amp;E2472&amp;"_B",CALC!W:X,2,FALSE)),    "")</f>
        <v/>
      </c>
      <c r="N2472" s="206"/>
      <c r="O2472" s="213">
        <v>1</v>
      </c>
      <c r="P2472" s="197" t="str">
        <f ca="1">IF(W2472=TRUE,   IF($Y$4&gt;96,"TOO MANY", VLOOKUP(B2472&amp;"_"&amp;C2472&amp;"_"&amp;E2472&amp;"_C",CALC!W:X,2,FALSE)),   "")</f>
        <v/>
      </c>
      <c r="Q2472" s="206"/>
      <c r="R2472" s="119" t="b">
        <f t="shared" ca="1" si="273"/>
        <v>0</v>
      </c>
      <c r="S2472" s="119" t="b">
        <f t="shared" ca="1" si="271"/>
        <v>0</v>
      </c>
      <c r="T2472" s="119" t="b">
        <f t="shared" ca="1" si="272"/>
        <v>0</v>
      </c>
      <c r="U2472" s="119" t="b">
        <f t="shared" ca="1" si="274"/>
        <v>0</v>
      </c>
      <c r="V2472" s="160" t="b">
        <f t="shared" ca="1" si="275"/>
        <v>0</v>
      </c>
      <c r="W2472" s="119" t="b">
        <f t="shared" ca="1" si="276"/>
        <v>0</v>
      </c>
      <c r="X2472" s="119" t="b">
        <f t="shared" ca="1" si="277"/>
        <v>0</v>
      </c>
    </row>
    <row r="2473" spans="2:24" x14ac:dyDescent="0.25">
      <c r="B2473" s="194" t="str">
        <f ca="1" xml:space="preserve"> IF(INDIRECT("FROM_NGS2_SampleSheet!A"&amp;ROW()-5,TRUE)="","",  INDIRECT(    "FROM_NGS2_SampleSheet!"   &amp;  CHAR(64 + MATCH(VLOOKUP(B$6,mapping!$A:$B,2,FALSE),FROM_NGS2_SampleSheet!$1:$1,0))   &amp;  ROW()-5,TRUE)    )</f>
        <v/>
      </c>
      <c r="C2473" s="195" t="str">
        <f ca="1" xml:space="preserve"> IF(INDIRECT("FROM_NGS2_SampleSheet!A"&amp;ROW()-5,TRUE)="","",  INDIRECT(    "FROM_NGS2_SampleSheet!"   &amp;  CHAR(64 + MATCH(VLOOKUP(C$6,mapping!$A:$B,2,FALSE),FROM_NGS2_SampleSheet!$1:$1,0))   &amp;  ROW()-5,TRUE)    )</f>
        <v/>
      </c>
      <c r="D2473" s="195" t="str">
        <f ca="1" xml:space="preserve"> IF(INDIRECT("FROM_NGS2_SampleSheet!A"&amp;ROW()-5,TRUE)="","",  INDIRECT(    "FROM_NGS2_SampleSheet!"   &amp;  CHAR(64 + MATCH(VLOOKUP(D$6,mapping!$A:$B,2,FALSE),FROM_NGS2_SampleSheet!$1:$1,0))   &amp;  ROW()-5,TRUE)    )</f>
        <v/>
      </c>
      <c r="E2473" s="195" t="str">
        <f ca="1" xml:space="preserve"> IF(INDIRECT("FROM_NGS2_SampleSheet!A"&amp;ROW()-5,TRUE)="","",  "e" &amp; INDIRECT(    "FROM_NGS2_SampleSheet!"   &amp;  CHAR(64 + MATCH(VLOOKUP(E$6,mapping!$A:$B,2,FALSE),FROM_NGS2_SampleSheet!$1:$1,0))   &amp;  ROW()-5,TRUE)    )</f>
        <v/>
      </c>
      <c r="F2473" s="195" t="str">
        <f ca="1" xml:space="preserve"> IF(INDIRECT("FROM_NGS2_SampleSheet!A"&amp;ROW()-5,TRUE)="","",  INDIRECT(    "FROM_NGS2_SampleSheet!"   &amp;  CHAR(64 + MATCH(VLOOKUP(F$6,mapping!$A:$B,2,FALSE),FROM_NGS2_SampleSheet!$1:$1,0))   &amp;  ROW()-5,TRUE)    )</f>
        <v/>
      </c>
      <c r="G2473" s="196" t="str">
        <f ca="1" xml:space="preserve"> IF(INDIRECT("FROM_NGS2_SampleSheet!A"&amp;ROW()-5,TRUE)="","",  INDIRECT(    "FROM_NGS2_SampleSheet!"   &amp;  CHAR(64 + MATCH(VLOOKUP(G$6,mapping!$A:$B,2,FALSE),FROM_NGS2_SampleSheet!$1:$1,0))   &amp;  ROW()-5,TRUE)    )</f>
        <v/>
      </c>
      <c r="H2473" s="195"/>
      <c r="I2473" s="213">
        <v>1</v>
      </c>
      <c r="J2473" s="197" t="str">
        <f ca="1">IF(U2473=TRUE,    IF($Y$4&gt;96,"TOO MANY",VLOOKUP(B2473&amp;"_"&amp;C2473&amp;"_"&amp;E2473&amp;"_A",CALC!W:X,2,FALSE)),   "")</f>
        <v/>
      </c>
      <c r="L2473" s="213">
        <v>1</v>
      </c>
      <c r="M2473" s="197" t="str">
        <f ca="1">IF(V2473=TRUE,     IF($Y$4&gt;96,"TOO MANY",VLOOKUP(B2473&amp;"_"&amp;C2473&amp;"_"&amp;E2473&amp;"_B",CALC!W:X,2,FALSE)),    "")</f>
        <v/>
      </c>
      <c r="N2473" s="206"/>
      <c r="O2473" s="213">
        <v>1</v>
      </c>
      <c r="P2473" s="197" t="str">
        <f ca="1">IF(W2473=TRUE,   IF($Y$4&gt;96,"TOO MANY", VLOOKUP(B2473&amp;"_"&amp;C2473&amp;"_"&amp;E2473&amp;"_C",CALC!W:X,2,FALSE)),   "")</f>
        <v/>
      </c>
      <c r="Q2473" s="206"/>
      <c r="R2473" s="119" t="b">
        <f t="shared" ca="1" si="273"/>
        <v>0</v>
      </c>
      <c r="S2473" s="119" t="b">
        <f t="shared" ca="1" si="271"/>
        <v>0</v>
      </c>
      <c r="T2473" s="119" t="b">
        <f t="shared" ca="1" si="272"/>
        <v>0</v>
      </c>
      <c r="U2473" s="119" t="b">
        <f t="shared" ca="1" si="274"/>
        <v>0</v>
      </c>
      <c r="V2473" s="160" t="b">
        <f t="shared" ca="1" si="275"/>
        <v>0</v>
      </c>
      <c r="W2473" s="119" t="b">
        <f t="shared" ca="1" si="276"/>
        <v>0</v>
      </c>
      <c r="X2473" s="119" t="b">
        <f t="shared" ca="1" si="277"/>
        <v>0</v>
      </c>
    </row>
    <row r="2474" spans="2:24" x14ac:dyDescent="0.25">
      <c r="B2474" s="194" t="str">
        <f ca="1" xml:space="preserve"> IF(INDIRECT("FROM_NGS2_SampleSheet!A"&amp;ROW()-5,TRUE)="","",  INDIRECT(    "FROM_NGS2_SampleSheet!"   &amp;  CHAR(64 + MATCH(VLOOKUP(B$6,mapping!$A:$B,2,FALSE),FROM_NGS2_SampleSheet!$1:$1,0))   &amp;  ROW()-5,TRUE)    )</f>
        <v/>
      </c>
      <c r="C2474" s="195" t="str">
        <f ca="1" xml:space="preserve"> IF(INDIRECT("FROM_NGS2_SampleSheet!A"&amp;ROW()-5,TRUE)="","",  INDIRECT(    "FROM_NGS2_SampleSheet!"   &amp;  CHAR(64 + MATCH(VLOOKUP(C$6,mapping!$A:$B,2,FALSE),FROM_NGS2_SampleSheet!$1:$1,0))   &amp;  ROW()-5,TRUE)    )</f>
        <v/>
      </c>
      <c r="D2474" s="195" t="str">
        <f ca="1" xml:space="preserve"> IF(INDIRECT("FROM_NGS2_SampleSheet!A"&amp;ROW()-5,TRUE)="","",  INDIRECT(    "FROM_NGS2_SampleSheet!"   &amp;  CHAR(64 + MATCH(VLOOKUP(D$6,mapping!$A:$B,2,FALSE),FROM_NGS2_SampleSheet!$1:$1,0))   &amp;  ROW()-5,TRUE)    )</f>
        <v/>
      </c>
      <c r="E2474" s="195" t="str">
        <f ca="1" xml:space="preserve"> IF(INDIRECT("FROM_NGS2_SampleSheet!A"&amp;ROW()-5,TRUE)="","",  "e" &amp; INDIRECT(    "FROM_NGS2_SampleSheet!"   &amp;  CHAR(64 + MATCH(VLOOKUP(E$6,mapping!$A:$B,2,FALSE),FROM_NGS2_SampleSheet!$1:$1,0))   &amp;  ROW()-5,TRUE)    )</f>
        <v/>
      </c>
      <c r="F2474" s="195" t="str">
        <f ca="1" xml:space="preserve"> IF(INDIRECT("FROM_NGS2_SampleSheet!A"&amp;ROW()-5,TRUE)="","",  INDIRECT(    "FROM_NGS2_SampleSheet!"   &amp;  CHAR(64 + MATCH(VLOOKUP(F$6,mapping!$A:$B,2,FALSE),FROM_NGS2_SampleSheet!$1:$1,0))   &amp;  ROW()-5,TRUE)    )</f>
        <v/>
      </c>
      <c r="G2474" s="196" t="str">
        <f ca="1" xml:space="preserve"> IF(INDIRECT("FROM_NGS2_SampleSheet!A"&amp;ROW()-5,TRUE)="","",  INDIRECT(    "FROM_NGS2_SampleSheet!"   &amp;  CHAR(64 + MATCH(VLOOKUP(G$6,mapping!$A:$B,2,FALSE),FROM_NGS2_SampleSheet!$1:$1,0))   &amp;  ROW()-5,TRUE)    )</f>
        <v/>
      </c>
      <c r="H2474" s="195"/>
      <c r="I2474" s="213">
        <v>1</v>
      </c>
      <c r="J2474" s="197" t="str">
        <f ca="1">IF(U2474=TRUE,    IF($Y$4&gt;96,"TOO MANY",VLOOKUP(B2474&amp;"_"&amp;C2474&amp;"_"&amp;E2474&amp;"_A",CALC!W:X,2,FALSE)),   "")</f>
        <v/>
      </c>
      <c r="L2474" s="213">
        <v>1</v>
      </c>
      <c r="M2474" s="197" t="str">
        <f ca="1">IF(V2474=TRUE,     IF($Y$4&gt;96,"TOO MANY",VLOOKUP(B2474&amp;"_"&amp;C2474&amp;"_"&amp;E2474&amp;"_B",CALC!W:X,2,FALSE)),    "")</f>
        <v/>
      </c>
      <c r="N2474" s="206"/>
      <c r="O2474" s="213">
        <v>1</v>
      </c>
      <c r="P2474" s="197" t="str">
        <f ca="1">IF(W2474=TRUE,   IF($Y$4&gt;96,"TOO MANY", VLOOKUP(B2474&amp;"_"&amp;C2474&amp;"_"&amp;E2474&amp;"_C",CALC!W:X,2,FALSE)),   "")</f>
        <v/>
      </c>
      <c r="Q2474" s="206"/>
      <c r="R2474" s="119" t="b">
        <f t="shared" ca="1" si="273"/>
        <v>0</v>
      </c>
      <c r="S2474" s="119" t="b">
        <f t="shared" ca="1" si="271"/>
        <v>0</v>
      </c>
      <c r="T2474" s="119" t="b">
        <f t="shared" ca="1" si="272"/>
        <v>0</v>
      </c>
      <c r="U2474" s="119" t="b">
        <f t="shared" ca="1" si="274"/>
        <v>0</v>
      </c>
      <c r="V2474" s="160" t="b">
        <f t="shared" ca="1" si="275"/>
        <v>0</v>
      </c>
      <c r="W2474" s="119" t="b">
        <f t="shared" ca="1" si="276"/>
        <v>0</v>
      </c>
      <c r="X2474" s="119" t="b">
        <f t="shared" ca="1" si="277"/>
        <v>0</v>
      </c>
    </row>
    <row r="2475" spans="2:24" x14ac:dyDescent="0.25">
      <c r="B2475" s="194" t="str">
        <f ca="1" xml:space="preserve"> IF(INDIRECT("FROM_NGS2_SampleSheet!A"&amp;ROW()-5,TRUE)="","",  INDIRECT(    "FROM_NGS2_SampleSheet!"   &amp;  CHAR(64 + MATCH(VLOOKUP(B$6,mapping!$A:$B,2,FALSE),FROM_NGS2_SampleSheet!$1:$1,0))   &amp;  ROW()-5,TRUE)    )</f>
        <v/>
      </c>
      <c r="C2475" s="195" t="str">
        <f ca="1" xml:space="preserve"> IF(INDIRECT("FROM_NGS2_SampleSheet!A"&amp;ROW()-5,TRUE)="","",  INDIRECT(    "FROM_NGS2_SampleSheet!"   &amp;  CHAR(64 + MATCH(VLOOKUP(C$6,mapping!$A:$B,2,FALSE),FROM_NGS2_SampleSheet!$1:$1,0))   &amp;  ROW()-5,TRUE)    )</f>
        <v/>
      </c>
      <c r="D2475" s="195" t="str">
        <f ca="1" xml:space="preserve"> IF(INDIRECT("FROM_NGS2_SampleSheet!A"&amp;ROW()-5,TRUE)="","",  INDIRECT(    "FROM_NGS2_SampleSheet!"   &amp;  CHAR(64 + MATCH(VLOOKUP(D$6,mapping!$A:$B,2,FALSE),FROM_NGS2_SampleSheet!$1:$1,0))   &amp;  ROW()-5,TRUE)    )</f>
        <v/>
      </c>
      <c r="E2475" s="195" t="str">
        <f ca="1" xml:space="preserve"> IF(INDIRECT("FROM_NGS2_SampleSheet!A"&amp;ROW()-5,TRUE)="","",  "e" &amp; INDIRECT(    "FROM_NGS2_SampleSheet!"   &amp;  CHAR(64 + MATCH(VLOOKUP(E$6,mapping!$A:$B,2,FALSE),FROM_NGS2_SampleSheet!$1:$1,0))   &amp;  ROW()-5,TRUE)    )</f>
        <v/>
      </c>
      <c r="F2475" s="195" t="str">
        <f ca="1" xml:space="preserve"> IF(INDIRECT("FROM_NGS2_SampleSheet!A"&amp;ROW()-5,TRUE)="","",  INDIRECT(    "FROM_NGS2_SampleSheet!"   &amp;  CHAR(64 + MATCH(VLOOKUP(F$6,mapping!$A:$B,2,FALSE),FROM_NGS2_SampleSheet!$1:$1,0))   &amp;  ROW()-5,TRUE)    )</f>
        <v/>
      </c>
      <c r="G2475" s="196" t="str">
        <f ca="1" xml:space="preserve"> IF(INDIRECT("FROM_NGS2_SampleSheet!A"&amp;ROW()-5,TRUE)="","",  INDIRECT(    "FROM_NGS2_SampleSheet!"   &amp;  CHAR(64 + MATCH(VLOOKUP(G$6,mapping!$A:$B,2,FALSE),FROM_NGS2_SampleSheet!$1:$1,0))   &amp;  ROW()-5,TRUE)    )</f>
        <v/>
      </c>
      <c r="H2475" s="195"/>
      <c r="I2475" s="213">
        <v>1</v>
      </c>
      <c r="J2475" s="197" t="str">
        <f ca="1">IF(U2475=TRUE,    IF($Y$4&gt;96,"TOO MANY",VLOOKUP(B2475&amp;"_"&amp;C2475&amp;"_"&amp;E2475&amp;"_A",CALC!W:X,2,FALSE)),   "")</f>
        <v/>
      </c>
      <c r="L2475" s="213">
        <v>1</v>
      </c>
      <c r="M2475" s="197" t="str">
        <f ca="1">IF(V2475=TRUE,     IF($Y$4&gt;96,"TOO MANY",VLOOKUP(B2475&amp;"_"&amp;C2475&amp;"_"&amp;E2475&amp;"_B",CALC!W:X,2,FALSE)),    "")</f>
        <v/>
      </c>
      <c r="N2475" s="206"/>
      <c r="O2475" s="213">
        <v>1</v>
      </c>
      <c r="P2475" s="197" t="str">
        <f ca="1">IF(W2475=TRUE,   IF($Y$4&gt;96,"TOO MANY", VLOOKUP(B2475&amp;"_"&amp;C2475&amp;"_"&amp;E2475&amp;"_C",CALC!W:X,2,FALSE)),   "")</f>
        <v/>
      </c>
      <c r="Q2475" s="206"/>
      <c r="R2475" s="119" t="b">
        <f t="shared" ca="1" si="273"/>
        <v>0</v>
      </c>
      <c r="S2475" s="119" t="b">
        <f t="shared" ca="1" si="271"/>
        <v>0</v>
      </c>
      <c r="T2475" s="119" t="b">
        <f t="shared" ca="1" si="272"/>
        <v>0</v>
      </c>
      <c r="U2475" s="119" t="b">
        <f t="shared" ca="1" si="274"/>
        <v>0</v>
      </c>
      <c r="V2475" s="160" t="b">
        <f t="shared" ca="1" si="275"/>
        <v>0</v>
      </c>
      <c r="W2475" s="119" t="b">
        <f t="shared" ca="1" si="276"/>
        <v>0</v>
      </c>
      <c r="X2475" s="119" t="b">
        <f t="shared" ca="1" si="277"/>
        <v>0</v>
      </c>
    </row>
    <row r="2476" spans="2:24" x14ac:dyDescent="0.25">
      <c r="B2476" s="194" t="str">
        <f ca="1" xml:space="preserve"> IF(INDIRECT("FROM_NGS2_SampleSheet!A"&amp;ROW()-5,TRUE)="","",  INDIRECT(    "FROM_NGS2_SampleSheet!"   &amp;  CHAR(64 + MATCH(VLOOKUP(B$6,mapping!$A:$B,2,FALSE),FROM_NGS2_SampleSheet!$1:$1,0))   &amp;  ROW()-5,TRUE)    )</f>
        <v/>
      </c>
      <c r="C2476" s="195" t="str">
        <f ca="1" xml:space="preserve"> IF(INDIRECT("FROM_NGS2_SampleSheet!A"&amp;ROW()-5,TRUE)="","",  INDIRECT(    "FROM_NGS2_SampleSheet!"   &amp;  CHAR(64 + MATCH(VLOOKUP(C$6,mapping!$A:$B,2,FALSE),FROM_NGS2_SampleSheet!$1:$1,0))   &amp;  ROW()-5,TRUE)    )</f>
        <v/>
      </c>
      <c r="D2476" s="195" t="str">
        <f ca="1" xml:space="preserve"> IF(INDIRECT("FROM_NGS2_SampleSheet!A"&amp;ROW()-5,TRUE)="","",  INDIRECT(    "FROM_NGS2_SampleSheet!"   &amp;  CHAR(64 + MATCH(VLOOKUP(D$6,mapping!$A:$B,2,FALSE),FROM_NGS2_SampleSheet!$1:$1,0))   &amp;  ROW()-5,TRUE)    )</f>
        <v/>
      </c>
      <c r="E2476" s="195" t="str">
        <f ca="1" xml:space="preserve"> IF(INDIRECT("FROM_NGS2_SampleSheet!A"&amp;ROW()-5,TRUE)="","",  "e" &amp; INDIRECT(    "FROM_NGS2_SampleSheet!"   &amp;  CHAR(64 + MATCH(VLOOKUP(E$6,mapping!$A:$B,2,FALSE),FROM_NGS2_SampleSheet!$1:$1,0))   &amp;  ROW()-5,TRUE)    )</f>
        <v/>
      </c>
      <c r="F2476" s="195" t="str">
        <f ca="1" xml:space="preserve"> IF(INDIRECT("FROM_NGS2_SampleSheet!A"&amp;ROW()-5,TRUE)="","",  INDIRECT(    "FROM_NGS2_SampleSheet!"   &amp;  CHAR(64 + MATCH(VLOOKUP(F$6,mapping!$A:$B,2,FALSE),FROM_NGS2_SampleSheet!$1:$1,0))   &amp;  ROW()-5,TRUE)    )</f>
        <v/>
      </c>
      <c r="G2476" s="196" t="str">
        <f ca="1" xml:space="preserve"> IF(INDIRECT("FROM_NGS2_SampleSheet!A"&amp;ROW()-5,TRUE)="","",  INDIRECT(    "FROM_NGS2_SampleSheet!"   &amp;  CHAR(64 + MATCH(VLOOKUP(G$6,mapping!$A:$B,2,FALSE),FROM_NGS2_SampleSheet!$1:$1,0))   &amp;  ROW()-5,TRUE)    )</f>
        <v/>
      </c>
      <c r="H2476" s="195"/>
      <c r="I2476" s="213">
        <v>1</v>
      </c>
      <c r="J2476" s="197" t="str">
        <f ca="1">IF(U2476=TRUE,    IF($Y$4&gt;96,"TOO MANY",VLOOKUP(B2476&amp;"_"&amp;C2476&amp;"_"&amp;E2476&amp;"_A",CALC!W:X,2,FALSE)),   "")</f>
        <v/>
      </c>
      <c r="L2476" s="213">
        <v>1</v>
      </c>
      <c r="M2476" s="197" t="str">
        <f ca="1">IF(V2476=TRUE,     IF($Y$4&gt;96,"TOO MANY",VLOOKUP(B2476&amp;"_"&amp;C2476&amp;"_"&amp;E2476&amp;"_B",CALC!W:X,2,FALSE)),    "")</f>
        <v/>
      </c>
      <c r="N2476" s="206"/>
      <c r="O2476" s="213">
        <v>1</v>
      </c>
      <c r="P2476" s="197" t="str">
        <f ca="1">IF(W2476=TRUE,   IF($Y$4&gt;96,"TOO MANY", VLOOKUP(B2476&amp;"_"&amp;C2476&amp;"_"&amp;E2476&amp;"_C",CALC!W:X,2,FALSE)),   "")</f>
        <v/>
      </c>
      <c r="Q2476" s="206"/>
      <c r="R2476" s="119" t="b">
        <f t="shared" ca="1" si="273"/>
        <v>0</v>
      </c>
      <c r="S2476" s="119" t="b">
        <f t="shared" ca="1" si="271"/>
        <v>0</v>
      </c>
      <c r="T2476" s="119" t="b">
        <f t="shared" ca="1" si="272"/>
        <v>0</v>
      </c>
      <c r="U2476" s="119" t="b">
        <f t="shared" ca="1" si="274"/>
        <v>0</v>
      </c>
      <c r="V2476" s="160" t="b">
        <f t="shared" ca="1" si="275"/>
        <v>0</v>
      </c>
      <c r="W2476" s="119" t="b">
        <f t="shared" ca="1" si="276"/>
        <v>0</v>
      </c>
      <c r="X2476" s="119" t="b">
        <f t="shared" ca="1" si="277"/>
        <v>0</v>
      </c>
    </row>
    <row r="2477" spans="2:24" x14ac:dyDescent="0.25">
      <c r="B2477" s="194" t="str">
        <f ca="1" xml:space="preserve"> IF(INDIRECT("FROM_NGS2_SampleSheet!A"&amp;ROW()-5,TRUE)="","",  INDIRECT(    "FROM_NGS2_SampleSheet!"   &amp;  CHAR(64 + MATCH(VLOOKUP(B$6,mapping!$A:$B,2,FALSE),FROM_NGS2_SampleSheet!$1:$1,0))   &amp;  ROW()-5,TRUE)    )</f>
        <v/>
      </c>
      <c r="C2477" s="195" t="str">
        <f ca="1" xml:space="preserve"> IF(INDIRECT("FROM_NGS2_SampleSheet!A"&amp;ROW()-5,TRUE)="","",  INDIRECT(    "FROM_NGS2_SampleSheet!"   &amp;  CHAR(64 + MATCH(VLOOKUP(C$6,mapping!$A:$B,2,FALSE),FROM_NGS2_SampleSheet!$1:$1,0))   &amp;  ROW()-5,TRUE)    )</f>
        <v/>
      </c>
      <c r="D2477" s="195" t="str">
        <f ca="1" xml:space="preserve"> IF(INDIRECT("FROM_NGS2_SampleSheet!A"&amp;ROW()-5,TRUE)="","",  INDIRECT(    "FROM_NGS2_SampleSheet!"   &amp;  CHAR(64 + MATCH(VLOOKUP(D$6,mapping!$A:$B,2,FALSE),FROM_NGS2_SampleSheet!$1:$1,0))   &amp;  ROW()-5,TRUE)    )</f>
        <v/>
      </c>
      <c r="E2477" s="195" t="str">
        <f ca="1" xml:space="preserve"> IF(INDIRECT("FROM_NGS2_SampleSheet!A"&amp;ROW()-5,TRUE)="","",  "e" &amp; INDIRECT(    "FROM_NGS2_SampleSheet!"   &amp;  CHAR(64 + MATCH(VLOOKUP(E$6,mapping!$A:$B,2,FALSE),FROM_NGS2_SampleSheet!$1:$1,0))   &amp;  ROW()-5,TRUE)    )</f>
        <v/>
      </c>
      <c r="F2477" s="195" t="str">
        <f ca="1" xml:space="preserve"> IF(INDIRECT("FROM_NGS2_SampleSheet!A"&amp;ROW()-5,TRUE)="","",  INDIRECT(    "FROM_NGS2_SampleSheet!"   &amp;  CHAR(64 + MATCH(VLOOKUP(F$6,mapping!$A:$B,2,FALSE),FROM_NGS2_SampleSheet!$1:$1,0))   &amp;  ROW()-5,TRUE)    )</f>
        <v/>
      </c>
      <c r="G2477" s="196" t="str">
        <f ca="1" xml:space="preserve"> IF(INDIRECT("FROM_NGS2_SampleSheet!A"&amp;ROW()-5,TRUE)="","",  INDIRECT(    "FROM_NGS2_SampleSheet!"   &amp;  CHAR(64 + MATCH(VLOOKUP(G$6,mapping!$A:$B,2,FALSE),FROM_NGS2_SampleSheet!$1:$1,0))   &amp;  ROW()-5,TRUE)    )</f>
        <v/>
      </c>
      <c r="H2477" s="195"/>
      <c r="I2477" s="213">
        <v>1</v>
      </c>
      <c r="J2477" s="197" t="str">
        <f ca="1">IF(U2477=TRUE,    IF($Y$4&gt;96,"TOO MANY",VLOOKUP(B2477&amp;"_"&amp;C2477&amp;"_"&amp;E2477&amp;"_A",CALC!W:X,2,FALSE)),   "")</f>
        <v/>
      </c>
      <c r="L2477" s="213">
        <v>1</v>
      </c>
      <c r="M2477" s="197" t="str">
        <f ca="1">IF(V2477=TRUE,     IF($Y$4&gt;96,"TOO MANY",VLOOKUP(B2477&amp;"_"&amp;C2477&amp;"_"&amp;E2477&amp;"_B",CALC!W:X,2,FALSE)),    "")</f>
        <v/>
      </c>
      <c r="N2477" s="206"/>
      <c r="O2477" s="213">
        <v>1</v>
      </c>
      <c r="P2477" s="197" t="str">
        <f ca="1">IF(W2477=TRUE,   IF($Y$4&gt;96,"TOO MANY", VLOOKUP(B2477&amp;"_"&amp;C2477&amp;"_"&amp;E2477&amp;"_C",CALC!W:X,2,FALSE)),   "")</f>
        <v/>
      </c>
      <c r="Q2477" s="206"/>
      <c r="R2477" s="119" t="b">
        <f t="shared" ca="1" si="273"/>
        <v>0</v>
      </c>
      <c r="S2477" s="119" t="b">
        <f t="shared" ca="1" si="271"/>
        <v>0</v>
      </c>
      <c r="T2477" s="119" t="b">
        <f t="shared" ca="1" si="272"/>
        <v>0</v>
      </c>
      <c r="U2477" s="119" t="b">
        <f t="shared" ca="1" si="274"/>
        <v>0</v>
      </c>
      <c r="V2477" s="160" t="b">
        <f t="shared" ca="1" si="275"/>
        <v>0</v>
      </c>
      <c r="W2477" s="119" t="b">
        <f t="shared" ca="1" si="276"/>
        <v>0</v>
      </c>
      <c r="X2477" s="119" t="b">
        <f t="shared" ca="1" si="277"/>
        <v>0</v>
      </c>
    </row>
    <row r="2478" spans="2:24" x14ac:dyDescent="0.25">
      <c r="B2478" s="194" t="str">
        <f ca="1" xml:space="preserve"> IF(INDIRECT("FROM_NGS2_SampleSheet!A"&amp;ROW()-5,TRUE)="","",  INDIRECT(    "FROM_NGS2_SampleSheet!"   &amp;  CHAR(64 + MATCH(VLOOKUP(B$6,mapping!$A:$B,2,FALSE),FROM_NGS2_SampleSheet!$1:$1,0))   &amp;  ROW()-5,TRUE)    )</f>
        <v/>
      </c>
      <c r="C2478" s="195" t="str">
        <f ca="1" xml:space="preserve"> IF(INDIRECT("FROM_NGS2_SampleSheet!A"&amp;ROW()-5,TRUE)="","",  INDIRECT(    "FROM_NGS2_SampleSheet!"   &amp;  CHAR(64 + MATCH(VLOOKUP(C$6,mapping!$A:$B,2,FALSE),FROM_NGS2_SampleSheet!$1:$1,0))   &amp;  ROW()-5,TRUE)    )</f>
        <v/>
      </c>
      <c r="D2478" s="195" t="str">
        <f ca="1" xml:space="preserve"> IF(INDIRECT("FROM_NGS2_SampleSheet!A"&amp;ROW()-5,TRUE)="","",  INDIRECT(    "FROM_NGS2_SampleSheet!"   &amp;  CHAR(64 + MATCH(VLOOKUP(D$6,mapping!$A:$B,2,FALSE),FROM_NGS2_SampleSheet!$1:$1,0))   &amp;  ROW()-5,TRUE)    )</f>
        <v/>
      </c>
      <c r="E2478" s="195" t="str">
        <f ca="1" xml:space="preserve"> IF(INDIRECT("FROM_NGS2_SampleSheet!A"&amp;ROW()-5,TRUE)="","",  "e" &amp; INDIRECT(    "FROM_NGS2_SampleSheet!"   &amp;  CHAR(64 + MATCH(VLOOKUP(E$6,mapping!$A:$B,2,FALSE),FROM_NGS2_SampleSheet!$1:$1,0))   &amp;  ROW()-5,TRUE)    )</f>
        <v/>
      </c>
      <c r="F2478" s="195" t="str">
        <f ca="1" xml:space="preserve"> IF(INDIRECT("FROM_NGS2_SampleSheet!A"&amp;ROW()-5,TRUE)="","",  INDIRECT(    "FROM_NGS2_SampleSheet!"   &amp;  CHAR(64 + MATCH(VLOOKUP(F$6,mapping!$A:$B,2,FALSE),FROM_NGS2_SampleSheet!$1:$1,0))   &amp;  ROW()-5,TRUE)    )</f>
        <v/>
      </c>
      <c r="G2478" s="196" t="str">
        <f ca="1" xml:space="preserve"> IF(INDIRECT("FROM_NGS2_SampleSheet!A"&amp;ROW()-5,TRUE)="","",  INDIRECT(    "FROM_NGS2_SampleSheet!"   &amp;  CHAR(64 + MATCH(VLOOKUP(G$6,mapping!$A:$B,2,FALSE),FROM_NGS2_SampleSheet!$1:$1,0))   &amp;  ROW()-5,TRUE)    )</f>
        <v/>
      </c>
      <c r="H2478" s="195"/>
      <c r="I2478" s="213">
        <v>1</v>
      </c>
      <c r="J2478" s="197" t="str">
        <f ca="1">IF(U2478=TRUE,    IF($Y$4&gt;96,"TOO MANY",VLOOKUP(B2478&amp;"_"&amp;C2478&amp;"_"&amp;E2478&amp;"_A",CALC!W:X,2,FALSE)),   "")</f>
        <v/>
      </c>
      <c r="L2478" s="213">
        <v>1</v>
      </c>
      <c r="M2478" s="197" t="str">
        <f ca="1">IF(V2478=TRUE,     IF($Y$4&gt;96,"TOO MANY",VLOOKUP(B2478&amp;"_"&amp;C2478&amp;"_"&amp;E2478&amp;"_B",CALC!W:X,2,FALSE)),    "")</f>
        <v/>
      </c>
      <c r="N2478" s="206"/>
      <c r="O2478" s="213">
        <v>1</v>
      </c>
      <c r="P2478" s="197" t="str">
        <f ca="1">IF(W2478=TRUE,   IF($Y$4&gt;96,"TOO MANY", VLOOKUP(B2478&amp;"_"&amp;C2478&amp;"_"&amp;E2478&amp;"_C",CALC!W:X,2,FALSE)),   "")</f>
        <v/>
      </c>
      <c r="Q2478" s="206"/>
      <c r="R2478" s="119" t="b">
        <f t="shared" ca="1" si="273"/>
        <v>0</v>
      </c>
      <c r="S2478" s="119" t="b">
        <f t="shared" ca="1" si="271"/>
        <v>0</v>
      </c>
      <c r="T2478" s="119" t="b">
        <f t="shared" ca="1" si="272"/>
        <v>0</v>
      </c>
      <c r="U2478" s="119" t="b">
        <f t="shared" ca="1" si="274"/>
        <v>0</v>
      </c>
      <c r="V2478" s="160" t="b">
        <f t="shared" ca="1" si="275"/>
        <v>0</v>
      </c>
      <c r="W2478" s="119" t="b">
        <f t="shared" ca="1" si="276"/>
        <v>0</v>
      </c>
      <c r="X2478" s="119" t="b">
        <f t="shared" ca="1" si="277"/>
        <v>0</v>
      </c>
    </row>
    <row r="2479" spans="2:24" x14ac:dyDescent="0.25">
      <c r="B2479" s="194" t="str">
        <f ca="1" xml:space="preserve"> IF(INDIRECT("FROM_NGS2_SampleSheet!A"&amp;ROW()-5,TRUE)="","",  INDIRECT(    "FROM_NGS2_SampleSheet!"   &amp;  CHAR(64 + MATCH(VLOOKUP(B$6,mapping!$A:$B,2,FALSE),FROM_NGS2_SampleSheet!$1:$1,0))   &amp;  ROW()-5,TRUE)    )</f>
        <v/>
      </c>
      <c r="C2479" s="195" t="str">
        <f ca="1" xml:space="preserve"> IF(INDIRECT("FROM_NGS2_SampleSheet!A"&amp;ROW()-5,TRUE)="","",  INDIRECT(    "FROM_NGS2_SampleSheet!"   &amp;  CHAR(64 + MATCH(VLOOKUP(C$6,mapping!$A:$B,2,FALSE),FROM_NGS2_SampleSheet!$1:$1,0))   &amp;  ROW()-5,TRUE)    )</f>
        <v/>
      </c>
      <c r="D2479" s="195" t="str">
        <f ca="1" xml:space="preserve"> IF(INDIRECT("FROM_NGS2_SampleSheet!A"&amp;ROW()-5,TRUE)="","",  INDIRECT(    "FROM_NGS2_SampleSheet!"   &amp;  CHAR(64 + MATCH(VLOOKUP(D$6,mapping!$A:$B,2,FALSE),FROM_NGS2_SampleSheet!$1:$1,0))   &amp;  ROW()-5,TRUE)    )</f>
        <v/>
      </c>
      <c r="E2479" s="195" t="str">
        <f ca="1" xml:space="preserve"> IF(INDIRECT("FROM_NGS2_SampleSheet!A"&amp;ROW()-5,TRUE)="","",  "e" &amp; INDIRECT(    "FROM_NGS2_SampleSheet!"   &amp;  CHAR(64 + MATCH(VLOOKUP(E$6,mapping!$A:$B,2,FALSE),FROM_NGS2_SampleSheet!$1:$1,0))   &amp;  ROW()-5,TRUE)    )</f>
        <v/>
      </c>
      <c r="F2479" s="195" t="str">
        <f ca="1" xml:space="preserve"> IF(INDIRECT("FROM_NGS2_SampleSheet!A"&amp;ROW()-5,TRUE)="","",  INDIRECT(    "FROM_NGS2_SampleSheet!"   &amp;  CHAR(64 + MATCH(VLOOKUP(F$6,mapping!$A:$B,2,FALSE),FROM_NGS2_SampleSheet!$1:$1,0))   &amp;  ROW()-5,TRUE)    )</f>
        <v/>
      </c>
      <c r="G2479" s="196" t="str">
        <f ca="1" xml:space="preserve"> IF(INDIRECT("FROM_NGS2_SampleSheet!A"&amp;ROW()-5,TRUE)="","",  INDIRECT(    "FROM_NGS2_SampleSheet!"   &amp;  CHAR(64 + MATCH(VLOOKUP(G$6,mapping!$A:$B,2,FALSE),FROM_NGS2_SampleSheet!$1:$1,0))   &amp;  ROW()-5,TRUE)    )</f>
        <v/>
      </c>
      <c r="H2479" s="195"/>
      <c r="I2479" s="213">
        <v>1</v>
      </c>
      <c r="J2479" s="197" t="str">
        <f ca="1">IF(U2479=TRUE,    IF($Y$4&gt;96,"TOO MANY",VLOOKUP(B2479&amp;"_"&amp;C2479&amp;"_"&amp;E2479&amp;"_A",CALC!W:X,2,FALSE)),   "")</f>
        <v/>
      </c>
      <c r="L2479" s="213">
        <v>1</v>
      </c>
      <c r="M2479" s="197" t="str">
        <f ca="1">IF(V2479=TRUE,     IF($Y$4&gt;96,"TOO MANY",VLOOKUP(B2479&amp;"_"&amp;C2479&amp;"_"&amp;E2479&amp;"_B",CALC!W:X,2,FALSE)),    "")</f>
        <v/>
      </c>
      <c r="N2479" s="206"/>
      <c r="O2479" s="213">
        <v>1</v>
      </c>
      <c r="P2479" s="197" t="str">
        <f ca="1">IF(W2479=TRUE,   IF($Y$4&gt;96,"TOO MANY", VLOOKUP(B2479&amp;"_"&amp;C2479&amp;"_"&amp;E2479&amp;"_C",CALC!W:X,2,FALSE)),   "")</f>
        <v/>
      </c>
      <c r="Q2479" s="206"/>
      <c r="R2479" s="119" t="b">
        <f t="shared" ca="1" si="273"/>
        <v>0</v>
      </c>
      <c r="S2479" s="119" t="b">
        <f t="shared" ca="1" si="271"/>
        <v>0</v>
      </c>
      <c r="T2479" s="119" t="b">
        <f t="shared" ca="1" si="272"/>
        <v>0</v>
      </c>
      <c r="U2479" s="119" t="b">
        <f t="shared" ca="1" si="274"/>
        <v>0</v>
      </c>
      <c r="V2479" s="160" t="b">
        <f t="shared" ca="1" si="275"/>
        <v>0</v>
      </c>
      <c r="W2479" s="119" t="b">
        <f t="shared" ca="1" si="276"/>
        <v>0</v>
      </c>
      <c r="X2479" s="119" t="b">
        <f t="shared" ca="1" si="277"/>
        <v>0</v>
      </c>
    </row>
    <row r="2480" spans="2:24" x14ac:dyDescent="0.25">
      <c r="B2480" s="194" t="str">
        <f ca="1" xml:space="preserve"> IF(INDIRECT("FROM_NGS2_SampleSheet!A"&amp;ROW()-5,TRUE)="","",  INDIRECT(    "FROM_NGS2_SampleSheet!"   &amp;  CHAR(64 + MATCH(VLOOKUP(B$6,mapping!$A:$B,2,FALSE),FROM_NGS2_SampleSheet!$1:$1,0))   &amp;  ROW()-5,TRUE)    )</f>
        <v/>
      </c>
      <c r="C2480" s="195" t="str">
        <f ca="1" xml:space="preserve"> IF(INDIRECT("FROM_NGS2_SampleSheet!A"&amp;ROW()-5,TRUE)="","",  INDIRECT(    "FROM_NGS2_SampleSheet!"   &amp;  CHAR(64 + MATCH(VLOOKUP(C$6,mapping!$A:$B,2,FALSE),FROM_NGS2_SampleSheet!$1:$1,0))   &amp;  ROW()-5,TRUE)    )</f>
        <v/>
      </c>
      <c r="D2480" s="195" t="str">
        <f ca="1" xml:space="preserve"> IF(INDIRECT("FROM_NGS2_SampleSheet!A"&amp;ROW()-5,TRUE)="","",  INDIRECT(    "FROM_NGS2_SampleSheet!"   &amp;  CHAR(64 + MATCH(VLOOKUP(D$6,mapping!$A:$B,2,FALSE),FROM_NGS2_SampleSheet!$1:$1,0))   &amp;  ROW()-5,TRUE)    )</f>
        <v/>
      </c>
      <c r="E2480" s="195" t="str">
        <f ca="1" xml:space="preserve"> IF(INDIRECT("FROM_NGS2_SampleSheet!A"&amp;ROW()-5,TRUE)="","",  "e" &amp; INDIRECT(    "FROM_NGS2_SampleSheet!"   &amp;  CHAR(64 + MATCH(VLOOKUP(E$6,mapping!$A:$B,2,FALSE),FROM_NGS2_SampleSheet!$1:$1,0))   &amp;  ROW()-5,TRUE)    )</f>
        <v/>
      </c>
      <c r="F2480" s="195" t="str">
        <f ca="1" xml:space="preserve"> IF(INDIRECT("FROM_NGS2_SampleSheet!A"&amp;ROW()-5,TRUE)="","",  INDIRECT(    "FROM_NGS2_SampleSheet!"   &amp;  CHAR(64 + MATCH(VLOOKUP(F$6,mapping!$A:$B,2,FALSE),FROM_NGS2_SampleSheet!$1:$1,0))   &amp;  ROW()-5,TRUE)    )</f>
        <v/>
      </c>
      <c r="G2480" s="196" t="str">
        <f ca="1" xml:space="preserve"> IF(INDIRECT("FROM_NGS2_SampleSheet!A"&amp;ROW()-5,TRUE)="","",  INDIRECT(    "FROM_NGS2_SampleSheet!"   &amp;  CHAR(64 + MATCH(VLOOKUP(G$6,mapping!$A:$B,2,FALSE),FROM_NGS2_SampleSheet!$1:$1,0))   &amp;  ROW()-5,TRUE)    )</f>
        <v/>
      </c>
      <c r="H2480" s="195"/>
      <c r="I2480" s="213">
        <v>1</v>
      </c>
      <c r="J2480" s="197" t="str">
        <f ca="1">IF(U2480=TRUE,    IF($Y$4&gt;96,"TOO MANY",VLOOKUP(B2480&amp;"_"&amp;C2480&amp;"_"&amp;E2480&amp;"_A",CALC!W:X,2,FALSE)),   "")</f>
        <v/>
      </c>
      <c r="L2480" s="213">
        <v>1</v>
      </c>
      <c r="M2480" s="197" t="str">
        <f ca="1">IF(V2480=TRUE,     IF($Y$4&gt;96,"TOO MANY",VLOOKUP(B2480&amp;"_"&amp;C2480&amp;"_"&amp;E2480&amp;"_B",CALC!W:X,2,FALSE)),    "")</f>
        <v/>
      </c>
      <c r="N2480" s="206"/>
      <c r="O2480" s="213">
        <v>1</v>
      </c>
      <c r="P2480" s="197" t="str">
        <f ca="1">IF(W2480=TRUE,   IF($Y$4&gt;96,"TOO MANY", VLOOKUP(B2480&amp;"_"&amp;C2480&amp;"_"&amp;E2480&amp;"_C",CALC!W:X,2,FALSE)),   "")</f>
        <v/>
      </c>
      <c r="Q2480" s="206"/>
      <c r="R2480" s="119" t="b">
        <f t="shared" ca="1" si="273"/>
        <v>0</v>
      </c>
      <c r="S2480" s="119" t="b">
        <f t="shared" ca="1" si="271"/>
        <v>0</v>
      </c>
      <c r="T2480" s="119" t="b">
        <f t="shared" ca="1" si="272"/>
        <v>0</v>
      </c>
      <c r="U2480" s="119" t="b">
        <f t="shared" ca="1" si="274"/>
        <v>0</v>
      </c>
      <c r="V2480" s="160" t="b">
        <f t="shared" ca="1" si="275"/>
        <v>0</v>
      </c>
      <c r="W2480" s="119" t="b">
        <f t="shared" ca="1" si="276"/>
        <v>0</v>
      </c>
      <c r="X2480" s="119" t="b">
        <f t="shared" ca="1" si="277"/>
        <v>0</v>
      </c>
    </row>
    <row r="2481" spans="2:24" x14ac:dyDescent="0.25">
      <c r="B2481" s="194" t="str">
        <f ca="1" xml:space="preserve"> IF(INDIRECT("FROM_NGS2_SampleSheet!A"&amp;ROW()-5,TRUE)="","",  INDIRECT(    "FROM_NGS2_SampleSheet!"   &amp;  CHAR(64 + MATCH(VLOOKUP(B$6,mapping!$A:$B,2,FALSE),FROM_NGS2_SampleSheet!$1:$1,0))   &amp;  ROW()-5,TRUE)    )</f>
        <v/>
      </c>
      <c r="C2481" s="195" t="str">
        <f ca="1" xml:space="preserve"> IF(INDIRECT("FROM_NGS2_SampleSheet!A"&amp;ROW()-5,TRUE)="","",  INDIRECT(    "FROM_NGS2_SampleSheet!"   &amp;  CHAR(64 + MATCH(VLOOKUP(C$6,mapping!$A:$B,2,FALSE),FROM_NGS2_SampleSheet!$1:$1,0))   &amp;  ROW()-5,TRUE)    )</f>
        <v/>
      </c>
      <c r="D2481" s="195" t="str">
        <f ca="1" xml:space="preserve"> IF(INDIRECT("FROM_NGS2_SampleSheet!A"&amp;ROW()-5,TRUE)="","",  INDIRECT(    "FROM_NGS2_SampleSheet!"   &amp;  CHAR(64 + MATCH(VLOOKUP(D$6,mapping!$A:$B,2,FALSE),FROM_NGS2_SampleSheet!$1:$1,0))   &amp;  ROW()-5,TRUE)    )</f>
        <v/>
      </c>
      <c r="E2481" s="195" t="str">
        <f ca="1" xml:space="preserve"> IF(INDIRECT("FROM_NGS2_SampleSheet!A"&amp;ROW()-5,TRUE)="","",  "e" &amp; INDIRECT(    "FROM_NGS2_SampleSheet!"   &amp;  CHAR(64 + MATCH(VLOOKUP(E$6,mapping!$A:$B,2,FALSE),FROM_NGS2_SampleSheet!$1:$1,0))   &amp;  ROW()-5,TRUE)    )</f>
        <v/>
      </c>
      <c r="F2481" s="195" t="str">
        <f ca="1" xml:space="preserve"> IF(INDIRECT("FROM_NGS2_SampleSheet!A"&amp;ROW()-5,TRUE)="","",  INDIRECT(    "FROM_NGS2_SampleSheet!"   &amp;  CHAR(64 + MATCH(VLOOKUP(F$6,mapping!$A:$B,2,FALSE),FROM_NGS2_SampleSheet!$1:$1,0))   &amp;  ROW()-5,TRUE)    )</f>
        <v/>
      </c>
      <c r="G2481" s="196" t="str">
        <f ca="1" xml:space="preserve"> IF(INDIRECT("FROM_NGS2_SampleSheet!A"&amp;ROW()-5,TRUE)="","",  INDIRECT(    "FROM_NGS2_SampleSheet!"   &amp;  CHAR(64 + MATCH(VLOOKUP(G$6,mapping!$A:$B,2,FALSE),FROM_NGS2_SampleSheet!$1:$1,0))   &amp;  ROW()-5,TRUE)    )</f>
        <v/>
      </c>
      <c r="H2481" s="195"/>
      <c r="I2481" s="213">
        <v>1</v>
      </c>
      <c r="J2481" s="197" t="str">
        <f ca="1">IF(U2481=TRUE,    IF($Y$4&gt;96,"TOO MANY",VLOOKUP(B2481&amp;"_"&amp;C2481&amp;"_"&amp;E2481&amp;"_A",CALC!W:X,2,FALSE)),   "")</f>
        <v/>
      </c>
      <c r="L2481" s="213">
        <v>1</v>
      </c>
      <c r="M2481" s="197" t="str">
        <f ca="1">IF(V2481=TRUE,     IF($Y$4&gt;96,"TOO MANY",VLOOKUP(B2481&amp;"_"&amp;C2481&amp;"_"&amp;E2481&amp;"_B",CALC!W:X,2,FALSE)),    "")</f>
        <v/>
      </c>
      <c r="N2481" s="206"/>
      <c r="O2481" s="213">
        <v>1</v>
      </c>
      <c r="P2481" s="197" t="str">
        <f ca="1">IF(W2481=TRUE,   IF($Y$4&gt;96,"TOO MANY", VLOOKUP(B2481&amp;"_"&amp;C2481&amp;"_"&amp;E2481&amp;"_C",CALC!W:X,2,FALSE)),   "")</f>
        <v/>
      </c>
      <c r="Q2481" s="206"/>
      <c r="R2481" s="119" t="b">
        <f t="shared" ca="1" si="273"/>
        <v>0</v>
      </c>
      <c r="S2481" s="119" t="b">
        <f t="shared" ca="1" si="271"/>
        <v>0</v>
      </c>
      <c r="T2481" s="119" t="b">
        <f t="shared" ca="1" si="272"/>
        <v>0</v>
      </c>
      <c r="U2481" s="119" t="b">
        <f t="shared" ca="1" si="274"/>
        <v>0</v>
      </c>
      <c r="V2481" s="160" t="b">
        <f t="shared" ca="1" si="275"/>
        <v>0</v>
      </c>
      <c r="W2481" s="119" t="b">
        <f t="shared" ca="1" si="276"/>
        <v>0</v>
      </c>
      <c r="X2481" s="119" t="b">
        <f t="shared" ca="1" si="277"/>
        <v>0</v>
      </c>
    </row>
    <row r="2482" spans="2:24" x14ac:dyDescent="0.25">
      <c r="B2482" s="194" t="str">
        <f ca="1" xml:space="preserve"> IF(INDIRECT("FROM_NGS2_SampleSheet!A"&amp;ROW()-5,TRUE)="","",  INDIRECT(    "FROM_NGS2_SampleSheet!"   &amp;  CHAR(64 + MATCH(VLOOKUP(B$6,mapping!$A:$B,2,FALSE),FROM_NGS2_SampleSheet!$1:$1,0))   &amp;  ROW()-5,TRUE)    )</f>
        <v/>
      </c>
      <c r="C2482" s="195" t="str">
        <f ca="1" xml:space="preserve"> IF(INDIRECT("FROM_NGS2_SampleSheet!A"&amp;ROW()-5,TRUE)="","",  INDIRECT(    "FROM_NGS2_SampleSheet!"   &amp;  CHAR(64 + MATCH(VLOOKUP(C$6,mapping!$A:$B,2,FALSE),FROM_NGS2_SampleSheet!$1:$1,0))   &amp;  ROW()-5,TRUE)    )</f>
        <v/>
      </c>
      <c r="D2482" s="195" t="str">
        <f ca="1" xml:space="preserve"> IF(INDIRECT("FROM_NGS2_SampleSheet!A"&amp;ROW()-5,TRUE)="","",  INDIRECT(    "FROM_NGS2_SampleSheet!"   &amp;  CHAR(64 + MATCH(VLOOKUP(D$6,mapping!$A:$B,2,FALSE),FROM_NGS2_SampleSheet!$1:$1,0))   &amp;  ROW()-5,TRUE)    )</f>
        <v/>
      </c>
      <c r="E2482" s="195" t="str">
        <f ca="1" xml:space="preserve"> IF(INDIRECT("FROM_NGS2_SampleSheet!A"&amp;ROW()-5,TRUE)="","",  "e" &amp; INDIRECT(    "FROM_NGS2_SampleSheet!"   &amp;  CHAR(64 + MATCH(VLOOKUP(E$6,mapping!$A:$B,2,FALSE),FROM_NGS2_SampleSheet!$1:$1,0))   &amp;  ROW()-5,TRUE)    )</f>
        <v/>
      </c>
      <c r="F2482" s="195" t="str">
        <f ca="1" xml:space="preserve"> IF(INDIRECT("FROM_NGS2_SampleSheet!A"&amp;ROW()-5,TRUE)="","",  INDIRECT(    "FROM_NGS2_SampleSheet!"   &amp;  CHAR(64 + MATCH(VLOOKUP(F$6,mapping!$A:$B,2,FALSE),FROM_NGS2_SampleSheet!$1:$1,0))   &amp;  ROW()-5,TRUE)    )</f>
        <v/>
      </c>
      <c r="G2482" s="196" t="str">
        <f ca="1" xml:space="preserve"> IF(INDIRECT("FROM_NGS2_SampleSheet!A"&amp;ROW()-5,TRUE)="","",  INDIRECT(    "FROM_NGS2_SampleSheet!"   &amp;  CHAR(64 + MATCH(VLOOKUP(G$6,mapping!$A:$B,2,FALSE),FROM_NGS2_SampleSheet!$1:$1,0))   &amp;  ROW()-5,TRUE)    )</f>
        <v/>
      </c>
      <c r="H2482" s="195"/>
      <c r="I2482" s="213">
        <v>1</v>
      </c>
      <c r="J2482" s="197" t="str">
        <f ca="1">IF(U2482=TRUE,    IF($Y$4&gt;96,"TOO MANY",VLOOKUP(B2482&amp;"_"&amp;C2482&amp;"_"&amp;E2482&amp;"_A",CALC!W:X,2,FALSE)),   "")</f>
        <v/>
      </c>
      <c r="L2482" s="213">
        <v>1</v>
      </c>
      <c r="M2482" s="197" t="str">
        <f ca="1">IF(V2482=TRUE,     IF($Y$4&gt;96,"TOO MANY",VLOOKUP(B2482&amp;"_"&amp;C2482&amp;"_"&amp;E2482&amp;"_B",CALC!W:X,2,FALSE)),    "")</f>
        <v/>
      </c>
      <c r="N2482" s="206"/>
      <c r="O2482" s="213">
        <v>1</v>
      </c>
      <c r="P2482" s="197" t="str">
        <f ca="1">IF(W2482=TRUE,   IF($Y$4&gt;96,"TOO MANY", VLOOKUP(B2482&amp;"_"&amp;C2482&amp;"_"&amp;E2482&amp;"_C",CALC!W:X,2,FALSE)),   "")</f>
        <v/>
      </c>
      <c r="Q2482" s="206"/>
      <c r="R2482" s="119" t="b">
        <f t="shared" ca="1" si="273"/>
        <v>0</v>
      </c>
      <c r="S2482" s="119" t="b">
        <f t="shared" ca="1" si="271"/>
        <v>0</v>
      </c>
      <c r="T2482" s="119" t="b">
        <f t="shared" ca="1" si="272"/>
        <v>0</v>
      </c>
      <c r="U2482" s="119" t="b">
        <f t="shared" ca="1" si="274"/>
        <v>0</v>
      </c>
      <c r="V2482" s="160" t="b">
        <f t="shared" ca="1" si="275"/>
        <v>0</v>
      </c>
      <c r="W2482" s="119" t="b">
        <f t="shared" ca="1" si="276"/>
        <v>0</v>
      </c>
      <c r="X2482" s="119" t="b">
        <f t="shared" ca="1" si="277"/>
        <v>0</v>
      </c>
    </row>
    <row r="2483" spans="2:24" x14ac:dyDescent="0.25">
      <c r="B2483" s="194" t="str">
        <f ca="1" xml:space="preserve"> IF(INDIRECT("FROM_NGS2_SampleSheet!A"&amp;ROW()-5,TRUE)="","",  INDIRECT(    "FROM_NGS2_SampleSheet!"   &amp;  CHAR(64 + MATCH(VLOOKUP(B$6,mapping!$A:$B,2,FALSE),FROM_NGS2_SampleSheet!$1:$1,0))   &amp;  ROW()-5,TRUE)    )</f>
        <v/>
      </c>
      <c r="C2483" s="195" t="str">
        <f ca="1" xml:space="preserve"> IF(INDIRECT("FROM_NGS2_SampleSheet!A"&amp;ROW()-5,TRUE)="","",  INDIRECT(    "FROM_NGS2_SampleSheet!"   &amp;  CHAR(64 + MATCH(VLOOKUP(C$6,mapping!$A:$B,2,FALSE),FROM_NGS2_SampleSheet!$1:$1,0))   &amp;  ROW()-5,TRUE)    )</f>
        <v/>
      </c>
      <c r="D2483" s="195" t="str">
        <f ca="1" xml:space="preserve"> IF(INDIRECT("FROM_NGS2_SampleSheet!A"&amp;ROW()-5,TRUE)="","",  INDIRECT(    "FROM_NGS2_SampleSheet!"   &amp;  CHAR(64 + MATCH(VLOOKUP(D$6,mapping!$A:$B,2,FALSE),FROM_NGS2_SampleSheet!$1:$1,0))   &amp;  ROW()-5,TRUE)    )</f>
        <v/>
      </c>
      <c r="E2483" s="195" t="str">
        <f ca="1" xml:space="preserve"> IF(INDIRECT("FROM_NGS2_SampleSheet!A"&amp;ROW()-5,TRUE)="","",  "e" &amp; INDIRECT(    "FROM_NGS2_SampleSheet!"   &amp;  CHAR(64 + MATCH(VLOOKUP(E$6,mapping!$A:$B,2,FALSE),FROM_NGS2_SampleSheet!$1:$1,0))   &amp;  ROW()-5,TRUE)    )</f>
        <v/>
      </c>
      <c r="F2483" s="195" t="str">
        <f ca="1" xml:space="preserve"> IF(INDIRECT("FROM_NGS2_SampleSheet!A"&amp;ROW()-5,TRUE)="","",  INDIRECT(    "FROM_NGS2_SampleSheet!"   &amp;  CHAR(64 + MATCH(VLOOKUP(F$6,mapping!$A:$B,2,FALSE),FROM_NGS2_SampleSheet!$1:$1,0))   &amp;  ROW()-5,TRUE)    )</f>
        <v/>
      </c>
      <c r="G2483" s="196" t="str">
        <f ca="1" xml:space="preserve"> IF(INDIRECT("FROM_NGS2_SampleSheet!A"&amp;ROW()-5,TRUE)="","",  INDIRECT(    "FROM_NGS2_SampleSheet!"   &amp;  CHAR(64 + MATCH(VLOOKUP(G$6,mapping!$A:$B,2,FALSE),FROM_NGS2_SampleSheet!$1:$1,0))   &amp;  ROW()-5,TRUE)    )</f>
        <v/>
      </c>
      <c r="H2483" s="195"/>
      <c r="I2483" s="213">
        <v>1</v>
      </c>
      <c r="J2483" s="197" t="str">
        <f ca="1">IF(U2483=TRUE,    IF($Y$4&gt;96,"TOO MANY",VLOOKUP(B2483&amp;"_"&amp;C2483&amp;"_"&amp;E2483&amp;"_A",CALC!W:X,2,FALSE)),   "")</f>
        <v/>
      </c>
      <c r="L2483" s="213">
        <v>1</v>
      </c>
      <c r="M2483" s="197" t="str">
        <f ca="1">IF(V2483=TRUE,     IF($Y$4&gt;96,"TOO MANY",VLOOKUP(B2483&amp;"_"&amp;C2483&amp;"_"&amp;E2483&amp;"_B",CALC!W:X,2,FALSE)),    "")</f>
        <v/>
      </c>
      <c r="N2483" s="206"/>
      <c r="O2483" s="213">
        <v>1</v>
      </c>
      <c r="P2483" s="197" t="str">
        <f ca="1">IF(W2483=TRUE,   IF($Y$4&gt;96,"TOO MANY", VLOOKUP(B2483&amp;"_"&amp;C2483&amp;"_"&amp;E2483&amp;"_C",CALC!W:X,2,FALSE)),   "")</f>
        <v/>
      </c>
      <c r="Q2483" s="206"/>
      <c r="R2483" s="119" t="b">
        <f t="shared" ca="1" si="273"/>
        <v>0</v>
      </c>
      <c r="S2483" s="119" t="b">
        <f t="shared" ca="1" si="271"/>
        <v>0</v>
      </c>
      <c r="T2483" s="119" t="b">
        <f t="shared" ca="1" si="272"/>
        <v>0</v>
      </c>
      <c r="U2483" s="119" t="b">
        <f t="shared" ca="1" si="274"/>
        <v>0</v>
      </c>
      <c r="V2483" s="160" t="b">
        <f t="shared" ca="1" si="275"/>
        <v>0</v>
      </c>
      <c r="W2483" s="119" t="b">
        <f t="shared" ca="1" si="276"/>
        <v>0</v>
      </c>
      <c r="X2483" s="119" t="b">
        <f t="shared" ca="1" si="277"/>
        <v>0</v>
      </c>
    </row>
    <row r="2484" spans="2:24" x14ac:dyDescent="0.25">
      <c r="B2484" s="194" t="str">
        <f ca="1" xml:space="preserve"> IF(INDIRECT("FROM_NGS2_SampleSheet!A"&amp;ROW()-5,TRUE)="","",  INDIRECT(    "FROM_NGS2_SampleSheet!"   &amp;  CHAR(64 + MATCH(VLOOKUP(B$6,mapping!$A:$B,2,FALSE),FROM_NGS2_SampleSheet!$1:$1,0))   &amp;  ROW()-5,TRUE)    )</f>
        <v/>
      </c>
      <c r="C2484" s="195" t="str">
        <f ca="1" xml:space="preserve"> IF(INDIRECT("FROM_NGS2_SampleSheet!A"&amp;ROW()-5,TRUE)="","",  INDIRECT(    "FROM_NGS2_SampleSheet!"   &amp;  CHAR(64 + MATCH(VLOOKUP(C$6,mapping!$A:$B,2,FALSE),FROM_NGS2_SampleSheet!$1:$1,0))   &amp;  ROW()-5,TRUE)    )</f>
        <v/>
      </c>
      <c r="D2484" s="195" t="str">
        <f ca="1" xml:space="preserve"> IF(INDIRECT("FROM_NGS2_SampleSheet!A"&amp;ROW()-5,TRUE)="","",  INDIRECT(    "FROM_NGS2_SampleSheet!"   &amp;  CHAR(64 + MATCH(VLOOKUP(D$6,mapping!$A:$B,2,FALSE),FROM_NGS2_SampleSheet!$1:$1,0))   &amp;  ROW()-5,TRUE)    )</f>
        <v/>
      </c>
      <c r="E2484" s="195" t="str">
        <f ca="1" xml:space="preserve"> IF(INDIRECT("FROM_NGS2_SampleSheet!A"&amp;ROW()-5,TRUE)="","",  "e" &amp; INDIRECT(    "FROM_NGS2_SampleSheet!"   &amp;  CHAR(64 + MATCH(VLOOKUP(E$6,mapping!$A:$B,2,FALSE),FROM_NGS2_SampleSheet!$1:$1,0))   &amp;  ROW()-5,TRUE)    )</f>
        <v/>
      </c>
      <c r="F2484" s="195" t="str">
        <f ca="1" xml:space="preserve"> IF(INDIRECT("FROM_NGS2_SampleSheet!A"&amp;ROW()-5,TRUE)="","",  INDIRECT(    "FROM_NGS2_SampleSheet!"   &amp;  CHAR(64 + MATCH(VLOOKUP(F$6,mapping!$A:$B,2,FALSE),FROM_NGS2_SampleSheet!$1:$1,0))   &amp;  ROW()-5,TRUE)    )</f>
        <v/>
      </c>
      <c r="G2484" s="196" t="str">
        <f ca="1" xml:space="preserve"> IF(INDIRECT("FROM_NGS2_SampleSheet!A"&amp;ROW()-5,TRUE)="","",  INDIRECT(    "FROM_NGS2_SampleSheet!"   &amp;  CHAR(64 + MATCH(VLOOKUP(G$6,mapping!$A:$B,2,FALSE),FROM_NGS2_SampleSheet!$1:$1,0))   &amp;  ROW()-5,TRUE)    )</f>
        <v/>
      </c>
      <c r="H2484" s="195"/>
      <c r="I2484" s="213">
        <v>1</v>
      </c>
      <c r="J2484" s="197" t="str">
        <f ca="1">IF(U2484=TRUE,    IF($Y$4&gt;96,"TOO MANY",VLOOKUP(B2484&amp;"_"&amp;C2484&amp;"_"&amp;E2484&amp;"_A",CALC!W:X,2,FALSE)),   "")</f>
        <v/>
      </c>
      <c r="L2484" s="213">
        <v>1</v>
      </c>
      <c r="M2484" s="197" t="str">
        <f ca="1">IF(V2484=TRUE,     IF($Y$4&gt;96,"TOO MANY",VLOOKUP(B2484&amp;"_"&amp;C2484&amp;"_"&amp;E2484&amp;"_B",CALC!W:X,2,FALSE)),    "")</f>
        <v/>
      </c>
      <c r="N2484" s="206"/>
      <c r="O2484" s="213">
        <v>1</v>
      </c>
      <c r="P2484" s="197" t="str">
        <f ca="1">IF(W2484=TRUE,   IF($Y$4&gt;96,"TOO MANY", VLOOKUP(B2484&amp;"_"&amp;C2484&amp;"_"&amp;E2484&amp;"_C",CALC!W:X,2,FALSE)),   "")</f>
        <v/>
      </c>
      <c r="Q2484" s="206"/>
      <c r="R2484" s="119" t="b">
        <f t="shared" ca="1" si="273"/>
        <v>0</v>
      </c>
      <c r="S2484" s="119" t="b">
        <f t="shared" ca="1" si="271"/>
        <v>0</v>
      </c>
      <c r="T2484" s="119" t="b">
        <f t="shared" ca="1" si="272"/>
        <v>0</v>
      </c>
      <c r="U2484" s="119" t="b">
        <f t="shared" ca="1" si="274"/>
        <v>0</v>
      </c>
      <c r="V2484" s="160" t="b">
        <f t="shared" ca="1" si="275"/>
        <v>0</v>
      </c>
      <c r="W2484" s="119" t="b">
        <f t="shared" ca="1" si="276"/>
        <v>0</v>
      </c>
      <c r="X2484" s="119" t="b">
        <f t="shared" ca="1" si="277"/>
        <v>0</v>
      </c>
    </row>
    <row r="2485" spans="2:24" x14ac:dyDescent="0.25">
      <c r="B2485" s="194" t="str">
        <f ca="1" xml:space="preserve"> IF(INDIRECT("FROM_NGS2_SampleSheet!A"&amp;ROW()-5,TRUE)="","",  INDIRECT(    "FROM_NGS2_SampleSheet!"   &amp;  CHAR(64 + MATCH(VLOOKUP(B$6,mapping!$A:$B,2,FALSE),FROM_NGS2_SampleSheet!$1:$1,0))   &amp;  ROW()-5,TRUE)    )</f>
        <v/>
      </c>
      <c r="C2485" s="195" t="str">
        <f ca="1" xml:space="preserve"> IF(INDIRECT("FROM_NGS2_SampleSheet!A"&amp;ROW()-5,TRUE)="","",  INDIRECT(    "FROM_NGS2_SampleSheet!"   &amp;  CHAR(64 + MATCH(VLOOKUP(C$6,mapping!$A:$B,2,FALSE),FROM_NGS2_SampleSheet!$1:$1,0))   &amp;  ROW()-5,TRUE)    )</f>
        <v/>
      </c>
      <c r="D2485" s="195" t="str">
        <f ca="1" xml:space="preserve"> IF(INDIRECT("FROM_NGS2_SampleSheet!A"&amp;ROW()-5,TRUE)="","",  INDIRECT(    "FROM_NGS2_SampleSheet!"   &amp;  CHAR(64 + MATCH(VLOOKUP(D$6,mapping!$A:$B,2,FALSE),FROM_NGS2_SampleSheet!$1:$1,0))   &amp;  ROW()-5,TRUE)    )</f>
        <v/>
      </c>
      <c r="E2485" s="195" t="str">
        <f ca="1" xml:space="preserve"> IF(INDIRECT("FROM_NGS2_SampleSheet!A"&amp;ROW()-5,TRUE)="","",  "e" &amp; INDIRECT(    "FROM_NGS2_SampleSheet!"   &amp;  CHAR(64 + MATCH(VLOOKUP(E$6,mapping!$A:$B,2,FALSE),FROM_NGS2_SampleSheet!$1:$1,0))   &amp;  ROW()-5,TRUE)    )</f>
        <v/>
      </c>
      <c r="F2485" s="195" t="str">
        <f ca="1" xml:space="preserve"> IF(INDIRECT("FROM_NGS2_SampleSheet!A"&amp;ROW()-5,TRUE)="","",  INDIRECT(    "FROM_NGS2_SampleSheet!"   &amp;  CHAR(64 + MATCH(VLOOKUP(F$6,mapping!$A:$B,2,FALSE),FROM_NGS2_SampleSheet!$1:$1,0))   &amp;  ROW()-5,TRUE)    )</f>
        <v/>
      </c>
      <c r="G2485" s="196" t="str">
        <f ca="1" xml:space="preserve"> IF(INDIRECT("FROM_NGS2_SampleSheet!A"&amp;ROW()-5,TRUE)="","",  INDIRECT(    "FROM_NGS2_SampleSheet!"   &amp;  CHAR(64 + MATCH(VLOOKUP(G$6,mapping!$A:$B,2,FALSE),FROM_NGS2_SampleSheet!$1:$1,0))   &amp;  ROW()-5,TRUE)    )</f>
        <v/>
      </c>
      <c r="H2485" s="195"/>
      <c r="I2485" s="213">
        <v>1</v>
      </c>
      <c r="J2485" s="197" t="str">
        <f ca="1">IF(U2485=TRUE,    IF($Y$4&gt;96,"TOO MANY",VLOOKUP(B2485&amp;"_"&amp;C2485&amp;"_"&amp;E2485&amp;"_A",CALC!W:X,2,FALSE)),   "")</f>
        <v/>
      </c>
      <c r="L2485" s="213">
        <v>1</v>
      </c>
      <c r="M2485" s="197" t="str">
        <f ca="1">IF(V2485=TRUE,     IF($Y$4&gt;96,"TOO MANY",VLOOKUP(B2485&amp;"_"&amp;C2485&amp;"_"&amp;E2485&amp;"_B",CALC!W:X,2,FALSE)),    "")</f>
        <v/>
      </c>
      <c r="N2485" s="206"/>
      <c r="O2485" s="213">
        <v>1</v>
      </c>
      <c r="P2485" s="197" t="str">
        <f ca="1">IF(W2485=TRUE,   IF($Y$4&gt;96,"TOO MANY", VLOOKUP(B2485&amp;"_"&amp;C2485&amp;"_"&amp;E2485&amp;"_C",CALC!W:X,2,FALSE)),   "")</f>
        <v/>
      </c>
      <c r="Q2485" s="206"/>
      <c r="R2485" s="119" t="b">
        <f t="shared" ca="1" si="273"/>
        <v>0</v>
      </c>
      <c r="S2485" s="119" t="b">
        <f t="shared" ca="1" si="271"/>
        <v>0</v>
      </c>
      <c r="T2485" s="119" t="b">
        <f t="shared" ca="1" si="272"/>
        <v>0</v>
      </c>
      <c r="U2485" s="119" t="b">
        <f t="shared" ca="1" si="274"/>
        <v>0</v>
      </c>
      <c r="V2485" s="160" t="b">
        <f t="shared" ca="1" si="275"/>
        <v>0</v>
      </c>
      <c r="W2485" s="119" t="b">
        <f t="shared" ca="1" si="276"/>
        <v>0</v>
      </c>
      <c r="X2485" s="119" t="b">
        <f t="shared" ca="1" si="277"/>
        <v>0</v>
      </c>
    </row>
    <row r="2486" spans="2:24" x14ac:dyDescent="0.25">
      <c r="B2486" s="194" t="str">
        <f ca="1" xml:space="preserve"> IF(INDIRECT("FROM_NGS2_SampleSheet!A"&amp;ROW()-5,TRUE)="","",  INDIRECT(    "FROM_NGS2_SampleSheet!"   &amp;  CHAR(64 + MATCH(VLOOKUP(B$6,mapping!$A:$B,2,FALSE),FROM_NGS2_SampleSheet!$1:$1,0))   &amp;  ROW()-5,TRUE)    )</f>
        <v/>
      </c>
      <c r="C2486" s="195" t="str">
        <f ca="1" xml:space="preserve"> IF(INDIRECT("FROM_NGS2_SampleSheet!A"&amp;ROW()-5,TRUE)="","",  INDIRECT(    "FROM_NGS2_SampleSheet!"   &amp;  CHAR(64 + MATCH(VLOOKUP(C$6,mapping!$A:$B,2,FALSE),FROM_NGS2_SampleSheet!$1:$1,0))   &amp;  ROW()-5,TRUE)    )</f>
        <v/>
      </c>
      <c r="D2486" s="195" t="str">
        <f ca="1" xml:space="preserve"> IF(INDIRECT("FROM_NGS2_SampleSheet!A"&amp;ROW()-5,TRUE)="","",  INDIRECT(    "FROM_NGS2_SampleSheet!"   &amp;  CHAR(64 + MATCH(VLOOKUP(D$6,mapping!$A:$B,2,FALSE),FROM_NGS2_SampleSheet!$1:$1,0))   &amp;  ROW()-5,TRUE)    )</f>
        <v/>
      </c>
      <c r="E2486" s="195" t="str">
        <f ca="1" xml:space="preserve"> IF(INDIRECT("FROM_NGS2_SampleSheet!A"&amp;ROW()-5,TRUE)="","",  "e" &amp; INDIRECT(    "FROM_NGS2_SampleSheet!"   &amp;  CHAR(64 + MATCH(VLOOKUP(E$6,mapping!$A:$B,2,FALSE),FROM_NGS2_SampleSheet!$1:$1,0))   &amp;  ROW()-5,TRUE)    )</f>
        <v/>
      </c>
      <c r="F2486" s="195" t="str">
        <f ca="1" xml:space="preserve"> IF(INDIRECT("FROM_NGS2_SampleSheet!A"&amp;ROW()-5,TRUE)="","",  INDIRECT(    "FROM_NGS2_SampleSheet!"   &amp;  CHAR(64 + MATCH(VLOOKUP(F$6,mapping!$A:$B,2,FALSE),FROM_NGS2_SampleSheet!$1:$1,0))   &amp;  ROW()-5,TRUE)    )</f>
        <v/>
      </c>
      <c r="G2486" s="196" t="str">
        <f ca="1" xml:space="preserve"> IF(INDIRECT("FROM_NGS2_SampleSheet!A"&amp;ROW()-5,TRUE)="","",  INDIRECT(    "FROM_NGS2_SampleSheet!"   &amp;  CHAR(64 + MATCH(VLOOKUP(G$6,mapping!$A:$B,2,FALSE),FROM_NGS2_SampleSheet!$1:$1,0))   &amp;  ROW()-5,TRUE)    )</f>
        <v/>
      </c>
      <c r="H2486" s="195"/>
      <c r="I2486" s="213">
        <v>1</v>
      </c>
      <c r="J2486" s="197" t="str">
        <f ca="1">IF(U2486=TRUE,    IF($Y$4&gt;96,"TOO MANY",VLOOKUP(B2486&amp;"_"&amp;C2486&amp;"_"&amp;E2486&amp;"_A",CALC!W:X,2,FALSE)),   "")</f>
        <v/>
      </c>
      <c r="L2486" s="213">
        <v>1</v>
      </c>
      <c r="M2486" s="197" t="str">
        <f ca="1">IF(V2486=TRUE,     IF($Y$4&gt;96,"TOO MANY",VLOOKUP(B2486&amp;"_"&amp;C2486&amp;"_"&amp;E2486&amp;"_B",CALC!W:X,2,FALSE)),    "")</f>
        <v/>
      </c>
      <c r="N2486" s="206"/>
      <c r="O2486" s="213">
        <v>1</v>
      </c>
      <c r="P2486" s="197" t="str">
        <f ca="1">IF(W2486=TRUE,   IF($Y$4&gt;96,"TOO MANY", VLOOKUP(B2486&amp;"_"&amp;C2486&amp;"_"&amp;E2486&amp;"_C",CALC!W:X,2,FALSE)),   "")</f>
        <v/>
      </c>
      <c r="Q2486" s="206"/>
      <c r="R2486" s="119" t="b">
        <f t="shared" ca="1" si="273"/>
        <v>0</v>
      </c>
      <c r="S2486" s="119" t="b">
        <f t="shared" ca="1" si="271"/>
        <v>0</v>
      </c>
      <c r="T2486" s="119" t="b">
        <f t="shared" ca="1" si="272"/>
        <v>0</v>
      </c>
      <c r="U2486" s="119" t="b">
        <f t="shared" ca="1" si="274"/>
        <v>0</v>
      </c>
      <c r="V2486" s="160" t="b">
        <f t="shared" ca="1" si="275"/>
        <v>0</v>
      </c>
      <c r="W2486" s="119" t="b">
        <f t="shared" ca="1" si="276"/>
        <v>0</v>
      </c>
      <c r="X2486" s="119" t="b">
        <f t="shared" ca="1" si="277"/>
        <v>0</v>
      </c>
    </row>
    <row r="2487" spans="2:24" x14ac:dyDescent="0.25">
      <c r="B2487" s="194" t="str">
        <f ca="1" xml:space="preserve"> IF(INDIRECT("FROM_NGS2_SampleSheet!A"&amp;ROW()-5,TRUE)="","",  INDIRECT(    "FROM_NGS2_SampleSheet!"   &amp;  CHAR(64 + MATCH(VLOOKUP(B$6,mapping!$A:$B,2,FALSE),FROM_NGS2_SampleSheet!$1:$1,0))   &amp;  ROW()-5,TRUE)    )</f>
        <v/>
      </c>
      <c r="C2487" s="195" t="str">
        <f ca="1" xml:space="preserve"> IF(INDIRECT("FROM_NGS2_SampleSheet!A"&amp;ROW()-5,TRUE)="","",  INDIRECT(    "FROM_NGS2_SampleSheet!"   &amp;  CHAR(64 + MATCH(VLOOKUP(C$6,mapping!$A:$B,2,FALSE),FROM_NGS2_SampleSheet!$1:$1,0))   &amp;  ROW()-5,TRUE)    )</f>
        <v/>
      </c>
      <c r="D2487" s="195" t="str">
        <f ca="1" xml:space="preserve"> IF(INDIRECT("FROM_NGS2_SampleSheet!A"&amp;ROW()-5,TRUE)="","",  INDIRECT(    "FROM_NGS2_SampleSheet!"   &amp;  CHAR(64 + MATCH(VLOOKUP(D$6,mapping!$A:$B,2,FALSE),FROM_NGS2_SampleSheet!$1:$1,0))   &amp;  ROW()-5,TRUE)    )</f>
        <v/>
      </c>
      <c r="E2487" s="195" t="str">
        <f ca="1" xml:space="preserve"> IF(INDIRECT("FROM_NGS2_SampleSheet!A"&amp;ROW()-5,TRUE)="","",  "e" &amp; INDIRECT(    "FROM_NGS2_SampleSheet!"   &amp;  CHAR(64 + MATCH(VLOOKUP(E$6,mapping!$A:$B,2,FALSE),FROM_NGS2_SampleSheet!$1:$1,0))   &amp;  ROW()-5,TRUE)    )</f>
        <v/>
      </c>
      <c r="F2487" s="195" t="str">
        <f ca="1" xml:space="preserve"> IF(INDIRECT("FROM_NGS2_SampleSheet!A"&amp;ROW()-5,TRUE)="","",  INDIRECT(    "FROM_NGS2_SampleSheet!"   &amp;  CHAR(64 + MATCH(VLOOKUP(F$6,mapping!$A:$B,2,FALSE),FROM_NGS2_SampleSheet!$1:$1,0))   &amp;  ROW()-5,TRUE)    )</f>
        <v/>
      </c>
      <c r="G2487" s="196" t="str">
        <f ca="1" xml:space="preserve"> IF(INDIRECT("FROM_NGS2_SampleSheet!A"&amp;ROW()-5,TRUE)="","",  INDIRECT(    "FROM_NGS2_SampleSheet!"   &amp;  CHAR(64 + MATCH(VLOOKUP(G$6,mapping!$A:$B,2,FALSE),FROM_NGS2_SampleSheet!$1:$1,0))   &amp;  ROW()-5,TRUE)    )</f>
        <v/>
      </c>
      <c r="H2487" s="195"/>
      <c r="I2487" s="213">
        <v>1</v>
      </c>
      <c r="J2487" s="197" t="str">
        <f ca="1">IF(U2487=TRUE,    IF($Y$4&gt;96,"TOO MANY",VLOOKUP(B2487&amp;"_"&amp;C2487&amp;"_"&amp;E2487&amp;"_A",CALC!W:X,2,FALSE)),   "")</f>
        <v/>
      </c>
      <c r="L2487" s="213">
        <v>1</v>
      </c>
      <c r="M2487" s="197" t="str">
        <f ca="1">IF(V2487=TRUE,     IF($Y$4&gt;96,"TOO MANY",VLOOKUP(B2487&amp;"_"&amp;C2487&amp;"_"&amp;E2487&amp;"_B",CALC!W:X,2,FALSE)),    "")</f>
        <v/>
      </c>
      <c r="N2487" s="206"/>
      <c r="O2487" s="213">
        <v>1</v>
      </c>
      <c r="P2487" s="197" t="str">
        <f ca="1">IF(W2487=TRUE,   IF($Y$4&gt;96,"TOO MANY", VLOOKUP(B2487&amp;"_"&amp;C2487&amp;"_"&amp;E2487&amp;"_C",CALC!W:X,2,FALSE)),   "")</f>
        <v/>
      </c>
      <c r="Q2487" s="206"/>
      <c r="R2487" s="119" t="b">
        <f t="shared" ca="1" si="273"/>
        <v>0</v>
      </c>
      <c r="S2487" s="119" t="b">
        <f t="shared" ca="1" si="271"/>
        <v>0</v>
      </c>
      <c r="T2487" s="119" t="b">
        <f t="shared" ca="1" si="272"/>
        <v>0</v>
      </c>
      <c r="U2487" s="119" t="b">
        <f t="shared" ca="1" si="274"/>
        <v>0</v>
      </c>
      <c r="V2487" s="160" t="b">
        <f t="shared" ca="1" si="275"/>
        <v>0</v>
      </c>
      <c r="W2487" s="119" t="b">
        <f t="shared" ca="1" si="276"/>
        <v>0</v>
      </c>
      <c r="X2487" s="119" t="b">
        <f t="shared" ca="1" si="277"/>
        <v>0</v>
      </c>
    </row>
    <row r="2488" spans="2:24" x14ac:dyDescent="0.25">
      <c r="B2488" s="194" t="str">
        <f ca="1" xml:space="preserve"> IF(INDIRECT("FROM_NGS2_SampleSheet!A"&amp;ROW()-5,TRUE)="","",  INDIRECT(    "FROM_NGS2_SampleSheet!"   &amp;  CHAR(64 + MATCH(VLOOKUP(B$6,mapping!$A:$B,2,FALSE),FROM_NGS2_SampleSheet!$1:$1,0))   &amp;  ROW()-5,TRUE)    )</f>
        <v/>
      </c>
      <c r="C2488" s="195" t="str">
        <f ca="1" xml:space="preserve"> IF(INDIRECT("FROM_NGS2_SampleSheet!A"&amp;ROW()-5,TRUE)="","",  INDIRECT(    "FROM_NGS2_SampleSheet!"   &amp;  CHAR(64 + MATCH(VLOOKUP(C$6,mapping!$A:$B,2,FALSE),FROM_NGS2_SampleSheet!$1:$1,0))   &amp;  ROW()-5,TRUE)    )</f>
        <v/>
      </c>
      <c r="D2488" s="195" t="str">
        <f ca="1" xml:space="preserve"> IF(INDIRECT("FROM_NGS2_SampleSheet!A"&amp;ROW()-5,TRUE)="","",  INDIRECT(    "FROM_NGS2_SampleSheet!"   &amp;  CHAR(64 + MATCH(VLOOKUP(D$6,mapping!$A:$B,2,FALSE),FROM_NGS2_SampleSheet!$1:$1,0))   &amp;  ROW()-5,TRUE)    )</f>
        <v/>
      </c>
      <c r="E2488" s="195" t="str">
        <f ca="1" xml:space="preserve"> IF(INDIRECT("FROM_NGS2_SampleSheet!A"&amp;ROW()-5,TRUE)="","",  "e" &amp; INDIRECT(    "FROM_NGS2_SampleSheet!"   &amp;  CHAR(64 + MATCH(VLOOKUP(E$6,mapping!$A:$B,2,FALSE),FROM_NGS2_SampleSheet!$1:$1,0))   &amp;  ROW()-5,TRUE)    )</f>
        <v/>
      </c>
      <c r="F2488" s="195" t="str">
        <f ca="1" xml:space="preserve"> IF(INDIRECT("FROM_NGS2_SampleSheet!A"&amp;ROW()-5,TRUE)="","",  INDIRECT(    "FROM_NGS2_SampleSheet!"   &amp;  CHAR(64 + MATCH(VLOOKUP(F$6,mapping!$A:$B,2,FALSE),FROM_NGS2_SampleSheet!$1:$1,0))   &amp;  ROW()-5,TRUE)    )</f>
        <v/>
      </c>
      <c r="G2488" s="196" t="str">
        <f ca="1" xml:space="preserve"> IF(INDIRECT("FROM_NGS2_SampleSheet!A"&amp;ROW()-5,TRUE)="","",  INDIRECT(    "FROM_NGS2_SampleSheet!"   &amp;  CHAR(64 + MATCH(VLOOKUP(G$6,mapping!$A:$B,2,FALSE),FROM_NGS2_SampleSheet!$1:$1,0))   &amp;  ROW()-5,TRUE)    )</f>
        <v/>
      </c>
      <c r="H2488" s="195"/>
      <c r="I2488" s="213">
        <v>1</v>
      </c>
      <c r="J2488" s="197" t="str">
        <f ca="1">IF(U2488=TRUE,    IF($Y$4&gt;96,"TOO MANY",VLOOKUP(B2488&amp;"_"&amp;C2488&amp;"_"&amp;E2488&amp;"_A",CALC!W:X,2,FALSE)),   "")</f>
        <v/>
      </c>
      <c r="L2488" s="213">
        <v>1</v>
      </c>
      <c r="M2488" s="197" t="str">
        <f ca="1">IF(V2488=TRUE,     IF($Y$4&gt;96,"TOO MANY",VLOOKUP(B2488&amp;"_"&amp;C2488&amp;"_"&amp;E2488&amp;"_B",CALC!W:X,2,FALSE)),    "")</f>
        <v/>
      </c>
      <c r="N2488" s="206"/>
      <c r="O2488" s="213">
        <v>1</v>
      </c>
      <c r="P2488" s="197" t="str">
        <f ca="1">IF(W2488=TRUE,   IF($Y$4&gt;96,"TOO MANY", VLOOKUP(B2488&amp;"_"&amp;C2488&amp;"_"&amp;E2488&amp;"_C",CALC!W:X,2,FALSE)),   "")</f>
        <v/>
      </c>
      <c r="Q2488" s="206"/>
      <c r="R2488" s="119" t="b">
        <f t="shared" ca="1" si="273"/>
        <v>0</v>
      </c>
      <c r="S2488" s="119" t="b">
        <f t="shared" ca="1" si="271"/>
        <v>0</v>
      </c>
      <c r="T2488" s="119" t="b">
        <f t="shared" ca="1" si="272"/>
        <v>0</v>
      </c>
      <c r="U2488" s="119" t="b">
        <f t="shared" ca="1" si="274"/>
        <v>0</v>
      </c>
      <c r="V2488" s="160" t="b">
        <f t="shared" ca="1" si="275"/>
        <v>0</v>
      </c>
      <c r="W2488" s="119" t="b">
        <f t="shared" ca="1" si="276"/>
        <v>0</v>
      </c>
      <c r="X2488" s="119" t="b">
        <f t="shared" ca="1" si="277"/>
        <v>0</v>
      </c>
    </row>
    <row r="2489" spans="2:24" x14ac:dyDescent="0.25">
      <c r="B2489" s="194" t="str">
        <f ca="1" xml:space="preserve"> IF(INDIRECT("FROM_NGS2_SampleSheet!A"&amp;ROW()-5,TRUE)="","",  INDIRECT(    "FROM_NGS2_SampleSheet!"   &amp;  CHAR(64 + MATCH(VLOOKUP(B$6,mapping!$A:$B,2,FALSE),FROM_NGS2_SampleSheet!$1:$1,0))   &amp;  ROW()-5,TRUE)    )</f>
        <v/>
      </c>
      <c r="C2489" s="195" t="str">
        <f ca="1" xml:space="preserve"> IF(INDIRECT("FROM_NGS2_SampleSheet!A"&amp;ROW()-5,TRUE)="","",  INDIRECT(    "FROM_NGS2_SampleSheet!"   &amp;  CHAR(64 + MATCH(VLOOKUP(C$6,mapping!$A:$B,2,FALSE),FROM_NGS2_SampleSheet!$1:$1,0))   &amp;  ROW()-5,TRUE)    )</f>
        <v/>
      </c>
      <c r="D2489" s="195" t="str">
        <f ca="1" xml:space="preserve"> IF(INDIRECT("FROM_NGS2_SampleSheet!A"&amp;ROW()-5,TRUE)="","",  INDIRECT(    "FROM_NGS2_SampleSheet!"   &amp;  CHAR(64 + MATCH(VLOOKUP(D$6,mapping!$A:$B,2,FALSE),FROM_NGS2_SampleSheet!$1:$1,0))   &amp;  ROW()-5,TRUE)    )</f>
        <v/>
      </c>
      <c r="E2489" s="195" t="str">
        <f ca="1" xml:space="preserve"> IF(INDIRECT("FROM_NGS2_SampleSheet!A"&amp;ROW()-5,TRUE)="","",  "e" &amp; INDIRECT(    "FROM_NGS2_SampleSheet!"   &amp;  CHAR(64 + MATCH(VLOOKUP(E$6,mapping!$A:$B,2,FALSE),FROM_NGS2_SampleSheet!$1:$1,0))   &amp;  ROW()-5,TRUE)    )</f>
        <v/>
      </c>
      <c r="F2489" s="195" t="str">
        <f ca="1" xml:space="preserve"> IF(INDIRECT("FROM_NGS2_SampleSheet!A"&amp;ROW()-5,TRUE)="","",  INDIRECT(    "FROM_NGS2_SampleSheet!"   &amp;  CHAR(64 + MATCH(VLOOKUP(F$6,mapping!$A:$B,2,FALSE),FROM_NGS2_SampleSheet!$1:$1,0))   &amp;  ROW()-5,TRUE)    )</f>
        <v/>
      </c>
      <c r="G2489" s="196" t="str">
        <f ca="1" xml:space="preserve"> IF(INDIRECT("FROM_NGS2_SampleSheet!A"&amp;ROW()-5,TRUE)="","",  INDIRECT(    "FROM_NGS2_SampleSheet!"   &amp;  CHAR(64 + MATCH(VLOOKUP(G$6,mapping!$A:$B,2,FALSE),FROM_NGS2_SampleSheet!$1:$1,0))   &amp;  ROW()-5,TRUE)    )</f>
        <v/>
      </c>
      <c r="H2489" s="195"/>
      <c r="I2489" s="213">
        <v>1</v>
      </c>
      <c r="J2489" s="197" t="str">
        <f ca="1">IF(U2489=TRUE,    IF($Y$4&gt;96,"TOO MANY",VLOOKUP(B2489&amp;"_"&amp;C2489&amp;"_"&amp;E2489&amp;"_A",CALC!W:X,2,FALSE)),   "")</f>
        <v/>
      </c>
      <c r="L2489" s="213">
        <v>1</v>
      </c>
      <c r="M2489" s="197" t="str">
        <f ca="1">IF(V2489=TRUE,     IF($Y$4&gt;96,"TOO MANY",VLOOKUP(B2489&amp;"_"&amp;C2489&amp;"_"&amp;E2489&amp;"_B",CALC!W:X,2,FALSE)),    "")</f>
        <v/>
      </c>
      <c r="N2489" s="206"/>
      <c r="O2489" s="213">
        <v>1</v>
      </c>
      <c r="P2489" s="197" t="str">
        <f ca="1">IF(W2489=TRUE,   IF($Y$4&gt;96,"TOO MANY", VLOOKUP(B2489&amp;"_"&amp;C2489&amp;"_"&amp;E2489&amp;"_C",CALC!W:X,2,FALSE)),   "")</f>
        <v/>
      </c>
      <c r="Q2489" s="206"/>
      <c r="R2489" s="119" t="b">
        <f t="shared" ca="1" si="273"/>
        <v>0</v>
      </c>
      <c r="S2489" s="119" t="b">
        <f t="shared" ca="1" si="271"/>
        <v>0</v>
      </c>
      <c r="T2489" s="119" t="b">
        <f t="shared" ca="1" si="272"/>
        <v>0</v>
      </c>
      <c r="U2489" s="119" t="b">
        <f t="shared" ca="1" si="274"/>
        <v>0</v>
      </c>
      <c r="V2489" s="160" t="b">
        <f t="shared" ca="1" si="275"/>
        <v>0</v>
      </c>
      <c r="W2489" s="119" t="b">
        <f t="shared" ca="1" si="276"/>
        <v>0</v>
      </c>
      <c r="X2489" s="119" t="b">
        <f t="shared" ca="1" si="277"/>
        <v>0</v>
      </c>
    </row>
    <row r="2490" spans="2:24" x14ac:dyDescent="0.25">
      <c r="B2490" s="194" t="str">
        <f ca="1" xml:space="preserve"> IF(INDIRECT("FROM_NGS2_SampleSheet!A"&amp;ROW()-5,TRUE)="","",  INDIRECT(    "FROM_NGS2_SampleSheet!"   &amp;  CHAR(64 + MATCH(VLOOKUP(B$6,mapping!$A:$B,2,FALSE),FROM_NGS2_SampleSheet!$1:$1,0))   &amp;  ROW()-5,TRUE)    )</f>
        <v/>
      </c>
      <c r="C2490" s="195" t="str">
        <f ca="1" xml:space="preserve"> IF(INDIRECT("FROM_NGS2_SampleSheet!A"&amp;ROW()-5,TRUE)="","",  INDIRECT(    "FROM_NGS2_SampleSheet!"   &amp;  CHAR(64 + MATCH(VLOOKUP(C$6,mapping!$A:$B,2,FALSE),FROM_NGS2_SampleSheet!$1:$1,0))   &amp;  ROW()-5,TRUE)    )</f>
        <v/>
      </c>
      <c r="D2490" s="195" t="str">
        <f ca="1" xml:space="preserve"> IF(INDIRECT("FROM_NGS2_SampleSheet!A"&amp;ROW()-5,TRUE)="","",  INDIRECT(    "FROM_NGS2_SampleSheet!"   &amp;  CHAR(64 + MATCH(VLOOKUP(D$6,mapping!$A:$B,2,FALSE),FROM_NGS2_SampleSheet!$1:$1,0))   &amp;  ROW()-5,TRUE)    )</f>
        <v/>
      </c>
      <c r="E2490" s="195" t="str">
        <f ca="1" xml:space="preserve"> IF(INDIRECT("FROM_NGS2_SampleSheet!A"&amp;ROW()-5,TRUE)="","",  "e" &amp; INDIRECT(    "FROM_NGS2_SampleSheet!"   &amp;  CHAR(64 + MATCH(VLOOKUP(E$6,mapping!$A:$B,2,FALSE),FROM_NGS2_SampleSheet!$1:$1,0))   &amp;  ROW()-5,TRUE)    )</f>
        <v/>
      </c>
      <c r="F2490" s="195" t="str">
        <f ca="1" xml:space="preserve"> IF(INDIRECT("FROM_NGS2_SampleSheet!A"&amp;ROW()-5,TRUE)="","",  INDIRECT(    "FROM_NGS2_SampleSheet!"   &amp;  CHAR(64 + MATCH(VLOOKUP(F$6,mapping!$A:$B,2,FALSE),FROM_NGS2_SampleSheet!$1:$1,0))   &amp;  ROW()-5,TRUE)    )</f>
        <v/>
      </c>
      <c r="G2490" s="196" t="str">
        <f ca="1" xml:space="preserve"> IF(INDIRECT("FROM_NGS2_SampleSheet!A"&amp;ROW()-5,TRUE)="","",  INDIRECT(    "FROM_NGS2_SampleSheet!"   &amp;  CHAR(64 + MATCH(VLOOKUP(G$6,mapping!$A:$B,2,FALSE),FROM_NGS2_SampleSheet!$1:$1,0))   &amp;  ROW()-5,TRUE)    )</f>
        <v/>
      </c>
      <c r="H2490" s="195"/>
      <c r="I2490" s="213">
        <v>1</v>
      </c>
      <c r="J2490" s="197" t="str">
        <f ca="1">IF(U2490=TRUE,    IF($Y$4&gt;96,"TOO MANY",VLOOKUP(B2490&amp;"_"&amp;C2490&amp;"_"&amp;E2490&amp;"_A",CALC!W:X,2,FALSE)),   "")</f>
        <v/>
      </c>
      <c r="L2490" s="213">
        <v>1</v>
      </c>
      <c r="M2490" s="197" t="str">
        <f ca="1">IF(V2490=TRUE,     IF($Y$4&gt;96,"TOO MANY",VLOOKUP(B2490&amp;"_"&amp;C2490&amp;"_"&amp;E2490&amp;"_B",CALC!W:X,2,FALSE)),    "")</f>
        <v/>
      </c>
      <c r="N2490" s="206"/>
      <c r="O2490" s="213">
        <v>1</v>
      </c>
      <c r="P2490" s="197" t="str">
        <f ca="1">IF(W2490=TRUE,   IF($Y$4&gt;96,"TOO MANY", VLOOKUP(B2490&amp;"_"&amp;C2490&amp;"_"&amp;E2490&amp;"_C",CALC!W:X,2,FALSE)),   "")</f>
        <v/>
      </c>
      <c r="Q2490" s="206"/>
      <c r="R2490" s="119" t="b">
        <f t="shared" ca="1" si="273"/>
        <v>0</v>
      </c>
      <c r="S2490" s="119" t="b">
        <f t="shared" ca="1" si="271"/>
        <v>0</v>
      </c>
      <c r="T2490" s="119" t="b">
        <f t="shared" ca="1" si="272"/>
        <v>0</v>
      </c>
      <c r="U2490" s="119" t="b">
        <f t="shared" ca="1" si="274"/>
        <v>0</v>
      </c>
      <c r="V2490" s="160" t="b">
        <f t="shared" ca="1" si="275"/>
        <v>0</v>
      </c>
      <c r="W2490" s="119" t="b">
        <f t="shared" ca="1" si="276"/>
        <v>0</v>
      </c>
      <c r="X2490" s="119" t="b">
        <f t="shared" ca="1" si="277"/>
        <v>0</v>
      </c>
    </row>
    <row r="2491" spans="2:24" x14ac:dyDescent="0.25">
      <c r="B2491" s="194" t="str">
        <f ca="1" xml:space="preserve"> IF(INDIRECT("FROM_NGS2_SampleSheet!A"&amp;ROW()-5,TRUE)="","",  INDIRECT(    "FROM_NGS2_SampleSheet!"   &amp;  CHAR(64 + MATCH(VLOOKUP(B$6,mapping!$A:$B,2,FALSE),FROM_NGS2_SampleSheet!$1:$1,0))   &amp;  ROW()-5,TRUE)    )</f>
        <v/>
      </c>
      <c r="C2491" s="195" t="str">
        <f ca="1" xml:space="preserve"> IF(INDIRECT("FROM_NGS2_SampleSheet!A"&amp;ROW()-5,TRUE)="","",  INDIRECT(    "FROM_NGS2_SampleSheet!"   &amp;  CHAR(64 + MATCH(VLOOKUP(C$6,mapping!$A:$B,2,FALSE),FROM_NGS2_SampleSheet!$1:$1,0))   &amp;  ROW()-5,TRUE)    )</f>
        <v/>
      </c>
      <c r="D2491" s="195" t="str">
        <f ca="1" xml:space="preserve"> IF(INDIRECT("FROM_NGS2_SampleSheet!A"&amp;ROW()-5,TRUE)="","",  INDIRECT(    "FROM_NGS2_SampleSheet!"   &amp;  CHAR(64 + MATCH(VLOOKUP(D$6,mapping!$A:$B,2,FALSE),FROM_NGS2_SampleSheet!$1:$1,0))   &amp;  ROW()-5,TRUE)    )</f>
        <v/>
      </c>
      <c r="E2491" s="195" t="str">
        <f ca="1" xml:space="preserve"> IF(INDIRECT("FROM_NGS2_SampleSheet!A"&amp;ROW()-5,TRUE)="","",  "e" &amp; INDIRECT(    "FROM_NGS2_SampleSheet!"   &amp;  CHAR(64 + MATCH(VLOOKUP(E$6,mapping!$A:$B,2,FALSE),FROM_NGS2_SampleSheet!$1:$1,0))   &amp;  ROW()-5,TRUE)    )</f>
        <v/>
      </c>
      <c r="F2491" s="195" t="str">
        <f ca="1" xml:space="preserve"> IF(INDIRECT("FROM_NGS2_SampleSheet!A"&amp;ROW()-5,TRUE)="","",  INDIRECT(    "FROM_NGS2_SampleSheet!"   &amp;  CHAR(64 + MATCH(VLOOKUP(F$6,mapping!$A:$B,2,FALSE),FROM_NGS2_SampleSheet!$1:$1,0))   &amp;  ROW()-5,TRUE)    )</f>
        <v/>
      </c>
      <c r="G2491" s="196" t="str">
        <f ca="1" xml:space="preserve"> IF(INDIRECT("FROM_NGS2_SampleSheet!A"&amp;ROW()-5,TRUE)="","",  INDIRECT(    "FROM_NGS2_SampleSheet!"   &amp;  CHAR(64 + MATCH(VLOOKUP(G$6,mapping!$A:$B,2,FALSE),FROM_NGS2_SampleSheet!$1:$1,0))   &amp;  ROW()-5,TRUE)    )</f>
        <v/>
      </c>
      <c r="H2491" s="195"/>
      <c r="I2491" s="213">
        <v>1</v>
      </c>
      <c r="J2491" s="197" t="str">
        <f ca="1">IF(U2491=TRUE,    IF($Y$4&gt;96,"TOO MANY",VLOOKUP(B2491&amp;"_"&amp;C2491&amp;"_"&amp;E2491&amp;"_A",CALC!W:X,2,FALSE)),   "")</f>
        <v/>
      </c>
      <c r="L2491" s="213">
        <v>1</v>
      </c>
      <c r="M2491" s="197" t="str">
        <f ca="1">IF(V2491=TRUE,     IF($Y$4&gt;96,"TOO MANY",VLOOKUP(B2491&amp;"_"&amp;C2491&amp;"_"&amp;E2491&amp;"_B",CALC!W:X,2,FALSE)),    "")</f>
        <v/>
      </c>
      <c r="N2491" s="206"/>
      <c r="O2491" s="213">
        <v>1</v>
      </c>
      <c r="P2491" s="197" t="str">
        <f ca="1">IF(W2491=TRUE,   IF($Y$4&gt;96,"TOO MANY", VLOOKUP(B2491&amp;"_"&amp;C2491&amp;"_"&amp;E2491&amp;"_C",CALC!W:X,2,FALSE)),   "")</f>
        <v/>
      </c>
      <c r="Q2491" s="206"/>
      <c r="R2491" s="119" t="b">
        <f t="shared" ca="1" si="273"/>
        <v>0</v>
      </c>
      <c r="S2491" s="119" t="b">
        <f t="shared" ca="1" si="271"/>
        <v>0</v>
      </c>
      <c r="T2491" s="119" t="b">
        <f t="shared" ca="1" si="272"/>
        <v>0</v>
      </c>
      <c r="U2491" s="119" t="b">
        <f t="shared" ca="1" si="274"/>
        <v>0</v>
      </c>
      <c r="V2491" s="160" t="b">
        <f t="shared" ca="1" si="275"/>
        <v>0</v>
      </c>
      <c r="W2491" s="119" t="b">
        <f t="shared" ca="1" si="276"/>
        <v>0</v>
      </c>
      <c r="X2491" s="119" t="b">
        <f t="shared" ca="1" si="277"/>
        <v>0</v>
      </c>
    </row>
    <row r="2492" spans="2:24" x14ac:dyDescent="0.25">
      <c r="B2492" s="194" t="str">
        <f ca="1" xml:space="preserve"> IF(INDIRECT("FROM_NGS2_SampleSheet!A"&amp;ROW()-5,TRUE)="","",  INDIRECT(    "FROM_NGS2_SampleSheet!"   &amp;  CHAR(64 + MATCH(VLOOKUP(B$6,mapping!$A:$B,2,FALSE),FROM_NGS2_SampleSheet!$1:$1,0))   &amp;  ROW()-5,TRUE)    )</f>
        <v/>
      </c>
      <c r="C2492" s="195" t="str">
        <f ca="1" xml:space="preserve"> IF(INDIRECT("FROM_NGS2_SampleSheet!A"&amp;ROW()-5,TRUE)="","",  INDIRECT(    "FROM_NGS2_SampleSheet!"   &amp;  CHAR(64 + MATCH(VLOOKUP(C$6,mapping!$A:$B,2,FALSE),FROM_NGS2_SampleSheet!$1:$1,0))   &amp;  ROW()-5,TRUE)    )</f>
        <v/>
      </c>
      <c r="D2492" s="195" t="str">
        <f ca="1" xml:space="preserve"> IF(INDIRECT("FROM_NGS2_SampleSheet!A"&amp;ROW()-5,TRUE)="","",  INDIRECT(    "FROM_NGS2_SampleSheet!"   &amp;  CHAR(64 + MATCH(VLOOKUP(D$6,mapping!$A:$B,2,FALSE),FROM_NGS2_SampleSheet!$1:$1,0))   &amp;  ROW()-5,TRUE)    )</f>
        <v/>
      </c>
      <c r="E2492" s="195" t="str">
        <f ca="1" xml:space="preserve"> IF(INDIRECT("FROM_NGS2_SampleSheet!A"&amp;ROW()-5,TRUE)="","",  "e" &amp; INDIRECT(    "FROM_NGS2_SampleSheet!"   &amp;  CHAR(64 + MATCH(VLOOKUP(E$6,mapping!$A:$B,2,FALSE),FROM_NGS2_SampleSheet!$1:$1,0))   &amp;  ROW()-5,TRUE)    )</f>
        <v/>
      </c>
      <c r="F2492" s="195" t="str">
        <f ca="1" xml:space="preserve"> IF(INDIRECT("FROM_NGS2_SampleSheet!A"&amp;ROW()-5,TRUE)="","",  INDIRECT(    "FROM_NGS2_SampleSheet!"   &amp;  CHAR(64 + MATCH(VLOOKUP(F$6,mapping!$A:$B,2,FALSE),FROM_NGS2_SampleSheet!$1:$1,0))   &amp;  ROW()-5,TRUE)    )</f>
        <v/>
      </c>
      <c r="G2492" s="196" t="str">
        <f ca="1" xml:space="preserve"> IF(INDIRECT("FROM_NGS2_SampleSheet!A"&amp;ROW()-5,TRUE)="","",  INDIRECT(    "FROM_NGS2_SampleSheet!"   &amp;  CHAR(64 + MATCH(VLOOKUP(G$6,mapping!$A:$B,2,FALSE),FROM_NGS2_SampleSheet!$1:$1,0))   &amp;  ROW()-5,TRUE)    )</f>
        <v/>
      </c>
      <c r="H2492" s="195"/>
      <c r="I2492" s="213">
        <v>1</v>
      </c>
      <c r="J2492" s="197" t="str">
        <f ca="1">IF(U2492=TRUE,    IF($Y$4&gt;96,"TOO MANY",VLOOKUP(B2492&amp;"_"&amp;C2492&amp;"_"&amp;E2492&amp;"_A",CALC!W:X,2,FALSE)),   "")</f>
        <v/>
      </c>
      <c r="L2492" s="213">
        <v>1</v>
      </c>
      <c r="M2492" s="197" t="str">
        <f ca="1">IF(V2492=TRUE,     IF($Y$4&gt;96,"TOO MANY",VLOOKUP(B2492&amp;"_"&amp;C2492&amp;"_"&amp;E2492&amp;"_B",CALC!W:X,2,FALSE)),    "")</f>
        <v/>
      </c>
      <c r="N2492" s="206"/>
      <c r="O2492" s="213">
        <v>1</v>
      </c>
      <c r="P2492" s="197" t="str">
        <f ca="1">IF(W2492=TRUE,   IF($Y$4&gt;96,"TOO MANY", VLOOKUP(B2492&amp;"_"&amp;C2492&amp;"_"&amp;E2492&amp;"_C",CALC!W:X,2,FALSE)),   "")</f>
        <v/>
      </c>
      <c r="Q2492" s="206"/>
      <c r="R2492" s="119" t="b">
        <f t="shared" ca="1" si="273"/>
        <v>0</v>
      </c>
      <c r="S2492" s="119" t="b">
        <f t="shared" ca="1" si="271"/>
        <v>0</v>
      </c>
      <c r="T2492" s="119" t="b">
        <f t="shared" ca="1" si="272"/>
        <v>0</v>
      </c>
      <c r="U2492" s="119" t="b">
        <f t="shared" ca="1" si="274"/>
        <v>0</v>
      </c>
      <c r="V2492" s="160" t="b">
        <f t="shared" ca="1" si="275"/>
        <v>0</v>
      </c>
      <c r="W2492" s="119" t="b">
        <f t="shared" ca="1" si="276"/>
        <v>0</v>
      </c>
      <c r="X2492" s="119" t="b">
        <f t="shared" ca="1" si="277"/>
        <v>0</v>
      </c>
    </row>
    <row r="2493" spans="2:24" x14ac:dyDescent="0.25">
      <c r="B2493" s="194" t="str">
        <f ca="1" xml:space="preserve"> IF(INDIRECT("FROM_NGS2_SampleSheet!A"&amp;ROW()-5,TRUE)="","",  INDIRECT(    "FROM_NGS2_SampleSheet!"   &amp;  CHAR(64 + MATCH(VLOOKUP(B$6,mapping!$A:$B,2,FALSE),FROM_NGS2_SampleSheet!$1:$1,0))   &amp;  ROW()-5,TRUE)    )</f>
        <v/>
      </c>
      <c r="C2493" s="195" t="str">
        <f ca="1" xml:space="preserve"> IF(INDIRECT("FROM_NGS2_SampleSheet!A"&amp;ROW()-5,TRUE)="","",  INDIRECT(    "FROM_NGS2_SampleSheet!"   &amp;  CHAR(64 + MATCH(VLOOKUP(C$6,mapping!$A:$B,2,FALSE),FROM_NGS2_SampleSheet!$1:$1,0))   &amp;  ROW()-5,TRUE)    )</f>
        <v/>
      </c>
      <c r="D2493" s="195" t="str">
        <f ca="1" xml:space="preserve"> IF(INDIRECT("FROM_NGS2_SampleSheet!A"&amp;ROW()-5,TRUE)="","",  INDIRECT(    "FROM_NGS2_SampleSheet!"   &amp;  CHAR(64 + MATCH(VLOOKUP(D$6,mapping!$A:$B,2,FALSE),FROM_NGS2_SampleSheet!$1:$1,0))   &amp;  ROW()-5,TRUE)    )</f>
        <v/>
      </c>
      <c r="E2493" s="195" t="str">
        <f ca="1" xml:space="preserve"> IF(INDIRECT("FROM_NGS2_SampleSheet!A"&amp;ROW()-5,TRUE)="","",  "e" &amp; INDIRECT(    "FROM_NGS2_SampleSheet!"   &amp;  CHAR(64 + MATCH(VLOOKUP(E$6,mapping!$A:$B,2,FALSE),FROM_NGS2_SampleSheet!$1:$1,0))   &amp;  ROW()-5,TRUE)    )</f>
        <v/>
      </c>
      <c r="F2493" s="195" t="str">
        <f ca="1" xml:space="preserve"> IF(INDIRECT("FROM_NGS2_SampleSheet!A"&amp;ROW()-5,TRUE)="","",  INDIRECT(    "FROM_NGS2_SampleSheet!"   &amp;  CHAR(64 + MATCH(VLOOKUP(F$6,mapping!$A:$B,2,FALSE),FROM_NGS2_SampleSheet!$1:$1,0))   &amp;  ROW()-5,TRUE)    )</f>
        <v/>
      </c>
      <c r="G2493" s="196" t="str">
        <f ca="1" xml:space="preserve"> IF(INDIRECT("FROM_NGS2_SampleSheet!A"&amp;ROW()-5,TRUE)="","",  INDIRECT(    "FROM_NGS2_SampleSheet!"   &amp;  CHAR(64 + MATCH(VLOOKUP(G$6,mapping!$A:$B,2,FALSE),FROM_NGS2_SampleSheet!$1:$1,0))   &amp;  ROW()-5,TRUE)    )</f>
        <v/>
      </c>
      <c r="H2493" s="195"/>
      <c r="I2493" s="213">
        <v>1</v>
      </c>
      <c r="J2493" s="197" t="str">
        <f ca="1">IF(U2493=TRUE,    IF($Y$4&gt;96,"TOO MANY",VLOOKUP(B2493&amp;"_"&amp;C2493&amp;"_"&amp;E2493&amp;"_A",CALC!W:X,2,FALSE)),   "")</f>
        <v/>
      </c>
      <c r="L2493" s="213">
        <v>1</v>
      </c>
      <c r="M2493" s="197" t="str">
        <f ca="1">IF(V2493=TRUE,     IF($Y$4&gt;96,"TOO MANY",VLOOKUP(B2493&amp;"_"&amp;C2493&amp;"_"&amp;E2493&amp;"_B",CALC!W:X,2,FALSE)),    "")</f>
        <v/>
      </c>
      <c r="N2493" s="206"/>
      <c r="O2493" s="213">
        <v>1</v>
      </c>
      <c r="P2493" s="197" t="str">
        <f ca="1">IF(W2493=TRUE,   IF($Y$4&gt;96,"TOO MANY", VLOOKUP(B2493&amp;"_"&amp;C2493&amp;"_"&amp;E2493&amp;"_C",CALC!W:X,2,FALSE)),   "")</f>
        <v/>
      </c>
      <c r="Q2493" s="206"/>
      <c r="R2493" s="119" t="b">
        <f t="shared" ca="1" si="273"/>
        <v>0</v>
      </c>
      <c r="S2493" s="119" t="b">
        <f t="shared" ca="1" si="271"/>
        <v>0</v>
      </c>
      <c r="T2493" s="119" t="b">
        <f t="shared" ca="1" si="272"/>
        <v>0</v>
      </c>
      <c r="U2493" s="119" t="b">
        <f t="shared" ca="1" si="274"/>
        <v>0</v>
      </c>
      <c r="V2493" s="160" t="b">
        <f t="shared" ca="1" si="275"/>
        <v>0</v>
      </c>
      <c r="W2493" s="119" t="b">
        <f t="shared" ca="1" si="276"/>
        <v>0</v>
      </c>
      <c r="X2493" s="119" t="b">
        <f t="shared" ca="1" si="277"/>
        <v>0</v>
      </c>
    </row>
    <row r="2494" spans="2:24" x14ac:dyDescent="0.25">
      <c r="B2494" s="194" t="str">
        <f ca="1" xml:space="preserve"> IF(INDIRECT("FROM_NGS2_SampleSheet!A"&amp;ROW()-5,TRUE)="","",  INDIRECT(    "FROM_NGS2_SampleSheet!"   &amp;  CHAR(64 + MATCH(VLOOKUP(B$6,mapping!$A:$B,2,FALSE),FROM_NGS2_SampleSheet!$1:$1,0))   &amp;  ROW()-5,TRUE)    )</f>
        <v/>
      </c>
      <c r="C2494" s="195" t="str">
        <f ca="1" xml:space="preserve"> IF(INDIRECT("FROM_NGS2_SampleSheet!A"&amp;ROW()-5,TRUE)="","",  INDIRECT(    "FROM_NGS2_SampleSheet!"   &amp;  CHAR(64 + MATCH(VLOOKUP(C$6,mapping!$A:$B,2,FALSE),FROM_NGS2_SampleSheet!$1:$1,0))   &amp;  ROW()-5,TRUE)    )</f>
        <v/>
      </c>
      <c r="D2494" s="195" t="str">
        <f ca="1" xml:space="preserve"> IF(INDIRECT("FROM_NGS2_SampleSheet!A"&amp;ROW()-5,TRUE)="","",  INDIRECT(    "FROM_NGS2_SampleSheet!"   &amp;  CHAR(64 + MATCH(VLOOKUP(D$6,mapping!$A:$B,2,FALSE),FROM_NGS2_SampleSheet!$1:$1,0))   &amp;  ROW()-5,TRUE)    )</f>
        <v/>
      </c>
      <c r="E2494" s="195" t="str">
        <f ca="1" xml:space="preserve"> IF(INDIRECT("FROM_NGS2_SampleSheet!A"&amp;ROW()-5,TRUE)="","",  "e" &amp; INDIRECT(    "FROM_NGS2_SampleSheet!"   &amp;  CHAR(64 + MATCH(VLOOKUP(E$6,mapping!$A:$B,2,FALSE),FROM_NGS2_SampleSheet!$1:$1,0))   &amp;  ROW()-5,TRUE)    )</f>
        <v/>
      </c>
      <c r="F2494" s="195" t="str">
        <f ca="1" xml:space="preserve"> IF(INDIRECT("FROM_NGS2_SampleSheet!A"&amp;ROW()-5,TRUE)="","",  INDIRECT(    "FROM_NGS2_SampleSheet!"   &amp;  CHAR(64 + MATCH(VLOOKUP(F$6,mapping!$A:$B,2,FALSE),FROM_NGS2_SampleSheet!$1:$1,0))   &amp;  ROW()-5,TRUE)    )</f>
        <v/>
      </c>
      <c r="G2494" s="196" t="str">
        <f ca="1" xml:space="preserve"> IF(INDIRECT("FROM_NGS2_SampleSheet!A"&amp;ROW()-5,TRUE)="","",  INDIRECT(    "FROM_NGS2_SampleSheet!"   &amp;  CHAR(64 + MATCH(VLOOKUP(G$6,mapping!$A:$B,2,FALSE),FROM_NGS2_SampleSheet!$1:$1,0))   &amp;  ROW()-5,TRUE)    )</f>
        <v/>
      </c>
      <c r="H2494" s="195"/>
      <c r="I2494" s="213">
        <v>1</v>
      </c>
      <c r="J2494" s="197" t="str">
        <f ca="1">IF(U2494=TRUE,    IF($Y$4&gt;96,"TOO MANY",VLOOKUP(B2494&amp;"_"&amp;C2494&amp;"_"&amp;E2494&amp;"_A",CALC!W:X,2,FALSE)),   "")</f>
        <v/>
      </c>
      <c r="L2494" s="213">
        <v>1</v>
      </c>
      <c r="M2494" s="197" t="str">
        <f ca="1">IF(V2494=TRUE,     IF($Y$4&gt;96,"TOO MANY",VLOOKUP(B2494&amp;"_"&amp;C2494&amp;"_"&amp;E2494&amp;"_B",CALC!W:X,2,FALSE)),    "")</f>
        <v/>
      </c>
      <c r="N2494" s="206"/>
      <c r="O2494" s="213">
        <v>1</v>
      </c>
      <c r="P2494" s="197" t="str">
        <f ca="1">IF(W2494=TRUE,   IF($Y$4&gt;96,"TOO MANY", VLOOKUP(B2494&amp;"_"&amp;C2494&amp;"_"&amp;E2494&amp;"_C",CALC!W:X,2,FALSE)),   "")</f>
        <v/>
      </c>
      <c r="Q2494" s="206"/>
      <c r="R2494" s="119" t="b">
        <f t="shared" ca="1" si="273"/>
        <v>0</v>
      </c>
      <c r="S2494" s="119" t="b">
        <f t="shared" ca="1" si="271"/>
        <v>0</v>
      </c>
      <c r="T2494" s="119" t="b">
        <f t="shared" ca="1" si="272"/>
        <v>0</v>
      </c>
      <c r="U2494" s="119" t="b">
        <f t="shared" ca="1" si="274"/>
        <v>0</v>
      </c>
      <c r="V2494" s="160" t="b">
        <f t="shared" ca="1" si="275"/>
        <v>0</v>
      </c>
      <c r="W2494" s="119" t="b">
        <f t="shared" ca="1" si="276"/>
        <v>0</v>
      </c>
      <c r="X2494" s="119" t="b">
        <f t="shared" ca="1" si="277"/>
        <v>0</v>
      </c>
    </row>
    <row r="2495" spans="2:24" x14ac:dyDescent="0.25">
      <c r="B2495" s="194" t="str">
        <f ca="1" xml:space="preserve"> IF(INDIRECT("FROM_NGS2_SampleSheet!A"&amp;ROW()-5,TRUE)="","",  INDIRECT(    "FROM_NGS2_SampleSheet!"   &amp;  CHAR(64 + MATCH(VLOOKUP(B$6,mapping!$A:$B,2,FALSE),FROM_NGS2_SampleSheet!$1:$1,0))   &amp;  ROW()-5,TRUE)    )</f>
        <v/>
      </c>
      <c r="C2495" s="195" t="str">
        <f ca="1" xml:space="preserve"> IF(INDIRECT("FROM_NGS2_SampleSheet!A"&amp;ROW()-5,TRUE)="","",  INDIRECT(    "FROM_NGS2_SampleSheet!"   &amp;  CHAR(64 + MATCH(VLOOKUP(C$6,mapping!$A:$B,2,FALSE),FROM_NGS2_SampleSheet!$1:$1,0))   &amp;  ROW()-5,TRUE)    )</f>
        <v/>
      </c>
      <c r="D2495" s="195" t="str">
        <f ca="1" xml:space="preserve"> IF(INDIRECT("FROM_NGS2_SampleSheet!A"&amp;ROW()-5,TRUE)="","",  INDIRECT(    "FROM_NGS2_SampleSheet!"   &amp;  CHAR(64 + MATCH(VLOOKUP(D$6,mapping!$A:$B,2,FALSE),FROM_NGS2_SampleSheet!$1:$1,0))   &amp;  ROW()-5,TRUE)    )</f>
        <v/>
      </c>
      <c r="E2495" s="195" t="str">
        <f ca="1" xml:space="preserve"> IF(INDIRECT("FROM_NGS2_SampleSheet!A"&amp;ROW()-5,TRUE)="","",  "e" &amp; INDIRECT(    "FROM_NGS2_SampleSheet!"   &amp;  CHAR(64 + MATCH(VLOOKUP(E$6,mapping!$A:$B,2,FALSE),FROM_NGS2_SampleSheet!$1:$1,0))   &amp;  ROW()-5,TRUE)    )</f>
        <v/>
      </c>
      <c r="F2495" s="195" t="str">
        <f ca="1" xml:space="preserve"> IF(INDIRECT("FROM_NGS2_SampleSheet!A"&amp;ROW()-5,TRUE)="","",  INDIRECT(    "FROM_NGS2_SampleSheet!"   &amp;  CHAR(64 + MATCH(VLOOKUP(F$6,mapping!$A:$B,2,FALSE),FROM_NGS2_SampleSheet!$1:$1,0))   &amp;  ROW()-5,TRUE)    )</f>
        <v/>
      </c>
      <c r="G2495" s="196" t="str">
        <f ca="1" xml:space="preserve"> IF(INDIRECT("FROM_NGS2_SampleSheet!A"&amp;ROW()-5,TRUE)="","",  INDIRECT(    "FROM_NGS2_SampleSheet!"   &amp;  CHAR(64 + MATCH(VLOOKUP(G$6,mapping!$A:$B,2,FALSE),FROM_NGS2_SampleSheet!$1:$1,0))   &amp;  ROW()-5,TRUE)    )</f>
        <v/>
      </c>
      <c r="H2495" s="195"/>
      <c r="I2495" s="213">
        <v>1</v>
      </c>
      <c r="J2495" s="197" t="str">
        <f ca="1">IF(U2495=TRUE,    IF($Y$4&gt;96,"TOO MANY",VLOOKUP(B2495&amp;"_"&amp;C2495&amp;"_"&amp;E2495&amp;"_A",CALC!W:X,2,FALSE)),   "")</f>
        <v/>
      </c>
      <c r="L2495" s="213">
        <v>1</v>
      </c>
      <c r="M2495" s="197" t="str">
        <f ca="1">IF(V2495=TRUE,     IF($Y$4&gt;96,"TOO MANY",VLOOKUP(B2495&amp;"_"&amp;C2495&amp;"_"&amp;E2495&amp;"_B",CALC!W:X,2,FALSE)),    "")</f>
        <v/>
      </c>
      <c r="N2495" s="206"/>
      <c r="O2495" s="213">
        <v>1</v>
      </c>
      <c r="P2495" s="197" t="str">
        <f ca="1">IF(W2495=TRUE,   IF($Y$4&gt;96,"TOO MANY", VLOOKUP(B2495&amp;"_"&amp;C2495&amp;"_"&amp;E2495&amp;"_C",CALC!W:X,2,FALSE)),   "")</f>
        <v/>
      </c>
      <c r="Q2495" s="206"/>
      <c r="R2495" s="119" t="b">
        <f t="shared" ca="1" si="273"/>
        <v>0</v>
      </c>
      <c r="S2495" s="119" t="b">
        <f t="shared" ca="1" si="271"/>
        <v>0</v>
      </c>
      <c r="T2495" s="119" t="b">
        <f t="shared" ca="1" si="272"/>
        <v>0</v>
      </c>
      <c r="U2495" s="119" t="b">
        <f t="shared" ca="1" si="274"/>
        <v>0</v>
      </c>
      <c r="V2495" s="160" t="b">
        <f t="shared" ca="1" si="275"/>
        <v>0</v>
      </c>
      <c r="W2495" s="119" t="b">
        <f t="shared" ca="1" si="276"/>
        <v>0</v>
      </c>
      <c r="X2495" s="119" t="b">
        <f t="shared" ca="1" si="277"/>
        <v>0</v>
      </c>
    </row>
    <row r="2496" spans="2:24" x14ac:dyDescent="0.25">
      <c r="B2496" s="194" t="str">
        <f ca="1" xml:space="preserve"> IF(INDIRECT("FROM_NGS2_SampleSheet!A"&amp;ROW()-5,TRUE)="","",  INDIRECT(    "FROM_NGS2_SampleSheet!"   &amp;  CHAR(64 + MATCH(VLOOKUP(B$6,mapping!$A:$B,2,FALSE),FROM_NGS2_SampleSheet!$1:$1,0))   &amp;  ROW()-5,TRUE)    )</f>
        <v/>
      </c>
      <c r="C2496" s="195" t="str">
        <f ca="1" xml:space="preserve"> IF(INDIRECT("FROM_NGS2_SampleSheet!A"&amp;ROW()-5,TRUE)="","",  INDIRECT(    "FROM_NGS2_SampleSheet!"   &amp;  CHAR(64 + MATCH(VLOOKUP(C$6,mapping!$A:$B,2,FALSE),FROM_NGS2_SampleSheet!$1:$1,0))   &amp;  ROW()-5,TRUE)    )</f>
        <v/>
      </c>
      <c r="D2496" s="195" t="str">
        <f ca="1" xml:space="preserve"> IF(INDIRECT("FROM_NGS2_SampleSheet!A"&amp;ROW()-5,TRUE)="","",  INDIRECT(    "FROM_NGS2_SampleSheet!"   &amp;  CHAR(64 + MATCH(VLOOKUP(D$6,mapping!$A:$B,2,FALSE),FROM_NGS2_SampleSheet!$1:$1,0))   &amp;  ROW()-5,TRUE)    )</f>
        <v/>
      </c>
      <c r="E2496" s="195" t="str">
        <f ca="1" xml:space="preserve"> IF(INDIRECT("FROM_NGS2_SampleSheet!A"&amp;ROW()-5,TRUE)="","",  "e" &amp; INDIRECT(    "FROM_NGS2_SampleSheet!"   &amp;  CHAR(64 + MATCH(VLOOKUP(E$6,mapping!$A:$B,2,FALSE),FROM_NGS2_SampleSheet!$1:$1,0))   &amp;  ROW()-5,TRUE)    )</f>
        <v/>
      </c>
      <c r="F2496" s="195" t="str">
        <f ca="1" xml:space="preserve"> IF(INDIRECT("FROM_NGS2_SampleSheet!A"&amp;ROW()-5,TRUE)="","",  INDIRECT(    "FROM_NGS2_SampleSheet!"   &amp;  CHAR(64 + MATCH(VLOOKUP(F$6,mapping!$A:$B,2,FALSE),FROM_NGS2_SampleSheet!$1:$1,0))   &amp;  ROW()-5,TRUE)    )</f>
        <v/>
      </c>
      <c r="G2496" s="196" t="str">
        <f ca="1" xml:space="preserve"> IF(INDIRECT("FROM_NGS2_SampleSheet!A"&amp;ROW()-5,TRUE)="","",  INDIRECT(    "FROM_NGS2_SampleSheet!"   &amp;  CHAR(64 + MATCH(VLOOKUP(G$6,mapping!$A:$B,2,FALSE),FROM_NGS2_SampleSheet!$1:$1,0))   &amp;  ROW()-5,TRUE)    )</f>
        <v/>
      </c>
      <c r="H2496" s="195"/>
      <c r="I2496" s="213">
        <v>1</v>
      </c>
      <c r="J2496" s="197" t="str">
        <f ca="1">IF(U2496=TRUE,    IF($Y$4&gt;96,"TOO MANY",VLOOKUP(B2496&amp;"_"&amp;C2496&amp;"_"&amp;E2496&amp;"_A",CALC!W:X,2,FALSE)),   "")</f>
        <v/>
      </c>
      <c r="L2496" s="213">
        <v>1</v>
      </c>
      <c r="M2496" s="197" t="str">
        <f ca="1">IF(V2496=TRUE,     IF($Y$4&gt;96,"TOO MANY",VLOOKUP(B2496&amp;"_"&amp;C2496&amp;"_"&amp;E2496&amp;"_B",CALC!W:X,2,FALSE)),    "")</f>
        <v/>
      </c>
      <c r="N2496" s="206"/>
      <c r="O2496" s="213">
        <v>1</v>
      </c>
      <c r="P2496" s="197" t="str">
        <f ca="1">IF(W2496=TRUE,   IF($Y$4&gt;96,"TOO MANY", VLOOKUP(B2496&amp;"_"&amp;C2496&amp;"_"&amp;E2496&amp;"_C",CALC!W:X,2,FALSE)),   "")</f>
        <v/>
      </c>
      <c r="Q2496" s="206"/>
      <c r="R2496" s="119" t="b">
        <f t="shared" ca="1" si="273"/>
        <v>0</v>
      </c>
      <c r="S2496" s="119" t="b">
        <f t="shared" ca="1" si="271"/>
        <v>0</v>
      </c>
      <c r="T2496" s="119" t="b">
        <f t="shared" ca="1" si="272"/>
        <v>0</v>
      </c>
      <c r="U2496" s="119" t="b">
        <f t="shared" ca="1" si="274"/>
        <v>0</v>
      </c>
      <c r="V2496" s="160" t="b">
        <f t="shared" ca="1" si="275"/>
        <v>0</v>
      </c>
      <c r="W2496" s="119" t="b">
        <f t="shared" ca="1" si="276"/>
        <v>0</v>
      </c>
      <c r="X2496" s="119" t="b">
        <f t="shared" ca="1" si="277"/>
        <v>0</v>
      </c>
    </row>
    <row r="2497" spans="2:24" x14ac:dyDescent="0.25">
      <c r="B2497" s="194" t="str">
        <f ca="1" xml:space="preserve"> IF(INDIRECT("FROM_NGS2_SampleSheet!A"&amp;ROW()-5,TRUE)="","",  INDIRECT(    "FROM_NGS2_SampleSheet!"   &amp;  CHAR(64 + MATCH(VLOOKUP(B$6,mapping!$A:$B,2,FALSE),FROM_NGS2_SampleSheet!$1:$1,0))   &amp;  ROW()-5,TRUE)    )</f>
        <v/>
      </c>
      <c r="C2497" s="195" t="str">
        <f ca="1" xml:space="preserve"> IF(INDIRECT("FROM_NGS2_SampleSheet!A"&amp;ROW()-5,TRUE)="","",  INDIRECT(    "FROM_NGS2_SampleSheet!"   &amp;  CHAR(64 + MATCH(VLOOKUP(C$6,mapping!$A:$B,2,FALSE),FROM_NGS2_SampleSheet!$1:$1,0))   &amp;  ROW()-5,TRUE)    )</f>
        <v/>
      </c>
      <c r="D2497" s="195" t="str">
        <f ca="1" xml:space="preserve"> IF(INDIRECT("FROM_NGS2_SampleSheet!A"&amp;ROW()-5,TRUE)="","",  INDIRECT(    "FROM_NGS2_SampleSheet!"   &amp;  CHAR(64 + MATCH(VLOOKUP(D$6,mapping!$A:$B,2,FALSE),FROM_NGS2_SampleSheet!$1:$1,0))   &amp;  ROW()-5,TRUE)    )</f>
        <v/>
      </c>
      <c r="E2497" s="195" t="str">
        <f ca="1" xml:space="preserve"> IF(INDIRECT("FROM_NGS2_SampleSheet!A"&amp;ROW()-5,TRUE)="","",  "e" &amp; INDIRECT(    "FROM_NGS2_SampleSheet!"   &amp;  CHAR(64 + MATCH(VLOOKUP(E$6,mapping!$A:$B,2,FALSE),FROM_NGS2_SampleSheet!$1:$1,0))   &amp;  ROW()-5,TRUE)    )</f>
        <v/>
      </c>
      <c r="F2497" s="195" t="str">
        <f ca="1" xml:space="preserve"> IF(INDIRECT("FROM_NGS2_SampleSheet!A"&amp;ROW()-5,TRUE)="","",  INDIRECT(    "FROM_NGS2_SampleSheet!"   &amp;  CHAR(64 + MATCH(VLOOKUP(F$6,mapping!$A:$B,2,FALSE),FROM_NGS2_SampleSheet!$1:$1,0))   &amp;  ROW()-5,TRUE)    )</f>
        <v/>
      </c>
      <c r="G2497" s="196" t="str">
        <f ca="1" xml:space="preserve"> IF(INDIRECT("FROM_NGS2_SampleSheet!A"&amp;ROW()-5,TRUE)="","",  INDIRECT(    "FROM_NGS2_SampleSheet!"   &amp;  CHAR(64 + MATCH(VLOOKUP(G$6,mapping!$A:$B,2,FALSE),FROM_NGS2_SampleSheet!$1:$1,0))   &amp;  ROW()-5,TRUE)    )</f>
        <v/>
      </c>
      <c r="H2497" s="195"/>
      <c r="I2497" s="213">
        <v>1</v>
      </c>
      <c r="J2497" s="197" t="str">
        <f ca="1">IF(U2497=TRUE,    IF($Y$4&gt;96,"TOO MANY",VLOOKUP(B2497&amp;"_"&amp;C2497&amp;"_"&amp;E2497&amp;"_A",CALC!W:X,2,FALSE)),   "")</f>
        <v/>
      </c>
      <c r="L2497" s="213">
        <v>1</v>
      </c>
      <c r="M2497" s="197" t="str">
        <f ca="1">IF(V2497=TRUE,     IF($Y$4&gt;96,"TOO MANY",VLOOKUP(B2497&amp;"_"&amp;C2497&amp;"_"&amp;E2497&amp;"_B",CALC!W:X,2,FALSE)),    "")</f>
        <v/>
      </c>
      <c r="N2497" s="206"/>
      <c r="O2497" s="213">
        <v>1</v>
      </c>
      <c r="P2497" s="197" t="str">
        <f ca="1">IF(W2497=TRUE,   IF($Y$4&gt;96,"TOO MANY", VLOOKUP(B2497&amp;"_"&amp;C2497&amp;"_"&amp;E2497&amp;"_C",CALC!W:X,2,FALSE)),   "")</f>
        <v/>
      </c>
      <c r="Q2497" s="206"/>
      <c r="R2497" s="119" t="b">
        <f t="shared" ca="1" si="273"/>
        <v>0</v>
      </c>
      <c r="S2497" s="119" t="b">
        <f t="shared" ca="1" si="271"/>
        <v>0</v>
      </c>
      <c r="T2497" s="119" t="b">
        <f t="shared" ca="1" si="272"/>
        <v>0</v>
      </c>
      <c r="U2497" s="119" t="b">
        <f t="shared" ca="1" si="274"/>
        <v>0</v>
      </c>
      <c r="V2497" s="160" t="b">
        <f t="shared" ca="1" si="275"/>
        <v>0</v>
      </c>
      <c r="W2497" s="119" t="b">
        <f t="shared" ca="1" si="276"/>
        <v>0</v>
      </c>
      <c r="X2497" s="119" t="b">
        <f t="shared" ca="1" si="277"/>
        <v>0</v>
      </c>
    </row>
    <row r="2498" spans="2:24" x14ac:dyDescent="0.25">
      <c r="B2498" s="194" t="str">
        <f ca="1" xml:space="preserve"> IF(INDIRECT("FROM_NGS2_SampleSheet!A"&amp;ROW()-5,TRUE)="","",  INDIRECT(    "FROM_NGS2_SampleSheet!"   &amp;  CHAR(64 + MATCH(VLOOKUP(B$6,mapping!$A:$B,2,FALSE),FROM_NGS2_SampleSheet!$1:$1,0))   &amp;  ROW()-5,TRUE)    )</f>
        <v/>
      </c>
      <c r="C2498" s="195" t="str">
        <f ca="1" xml:space="preserve"> IF(INDIRECT("FROM_NGS2_SampleSheet!A"&amp;ROW()-5,TRUE)="","",  INDIRECT(    "FROM_NGS2_SampleSheet!"   &amp;  CHAR(64 + MATCH(VLOOKUP(C$6,mapping!$A:$B,2,FALSE),FROM_NGS2_SampleSheet!$1:$1,0))   &amp;  ROW()-5,TRUE)    )</f>
        <v/>
      </c>
      <c r="D2498" s="195" t="str">
        <f ca="1" xml:space="preserve"> IF(INDIRECT("FROM_NGS2_SampleSheet!A"&amp;ROW()-5,TRUE)="","",  INDIRECT(    "FROM_NGS2_SampleSheet!"   &amp;  CHAR(64 + MATCH(VLOOKUP(D$6,mapping!$A:$B,2,FALSE),FROM_NGS2_SampleSheet!$1:$1,0))   &amp;  ROW()-5,TRUE)    )</f>
        <v/>
      </c>
      <c r="E2498" s="195" t="str">
        <f ca="1" xml:space="preserve"> IF(INDIRECT("FROM_NGS2_SampleSheet!A"&amp;ROW()-5,TRUE)="","",  "e" &amp; INDIRECT(    "FROM_NGS2_SampleSheet!"   &amp;  CHAR(64 + MATCH(VLOOKUP(E$6,mapping!$A:$B,2,FALSE),FROM_NGS2_SampleSheet!$1:$1,0))   &amp;  ROW()-5,TRUE)    )</f>
        <v/>
      </c>
      <c r="F2498" s="195" t="str">
        <f ca="1" xml:space="preserve"> IF(INDIRECT("FROM_NGS2_SampleSheet!A"&amp;ROW()-5,TRUE)="","",  INDIRECT(    "FROM_NGS2_SampleSheet!"   &amp;  CHAR(64 + MATCH(VLOOKUP(F$6,mapping!$A:$B,2,FALSE),FROM_NGS2_SampleSheet!$1:$1,0))   &amp;  ROW()-5,TRUE)    )</f>
        <v/>
      </c>
      <c r="G2498" s="196" t="str">
        <f ca="1" xml:space="preserve"> IF(INDIRECT("FROM_NGS2_SampleSheet!A"&amp;ROW()-5,TRUE)="","",  INDIRECT(    "FROM_NGS2_SampleSheet!"   &amp;  CHAR(64 + MATCH(VLOOKUP(G$6,mapping!$A:$B,2,FALSE),FROM_NGS2_SampleSheet!$1:$1,0))   &amp;  ROW()-5,TRUE)    )</f>
        <v/>
      </c>
      <c r="H2498" s="195"/>
      <c r="I2498" s="213">
        <v>1</v>
      </c>
      <c r="J2498" s="197" t="str">
        <f ca="1">IF(U2498=TRUE,    IF($Y$4&gt;96,"TOO MANY",VLOOKUP(B2498&amp;"_"&amp;C2498&amp;"_"&amp;E2498&amp;"_A",CALC!W:X,2,FALSE)),   "")</f>
        <v/>
      </c>
      <c r="L2498" s="213">
        <v>1</v>
      </c>
      <c r="M2498" s="197" t="str">
        <f ca="1">IF(V2498=TRUE,     IF($Y$4&gt;96,"TOO MANY",VLOOKUP(B2498&amp;"_"&amp;C2498&amp;"_"&amp;E2498&amp;"_B",CALC!W:X,2,FALSE)),    "")</f>
        <v/>
      </c>
      <c r="N2498" s="206"/>
      <c r="O2498" s="213">
        <v>1</v>
      </c>
      <c r="P2498" s="197" t="str">
        <f ca="1">IF(W2498=TRUE,   IF($Y$4&gt;96,"TOO MANY", VLOOKUP(B2498&amp;"_"&amp;C2498&amp;"_"&amp;E2498&amp;"_C",CALC!W:X,2,FALSE)),   "")</f>
        <v/>
      </c>
      <c r="Q2498" s="206"/>
      <c r="R2498" s="119" t="b">
        <f t="shared" ca="1" si="273"/>
        <v>0</v>
      </c>
      <c r="S2498" s="119" t="b">
        <f t="shared" ca="1" si="271"/>
        <v>0</v>
      </c>
      <c r="T2498" s="119" t="b">
        <f t="shared" ca="1" si="272"/>
        <v>0</v>
      </c>
      <c r="U2498" s="119" t="b">
        <f t="shared" ca="1" si="274"/>
        <v>0</v>
      </c>
      <c r="V2498" s="160" t="b">
        <f t="shared" ca="1" si="275"/>
        <v>0</v>
      </c>
      <c r="W2498" s="119" t="b">
        <f t="shared" ca="1" si="276"/>
        <v>0</v>
      </c>
      <c r="X2498" s="119" t="b">
        <f t="shared" ca="1" si="277"/>
        <v>0</v>
      </c>
    </row>
    <row r="2499" spans="2:24" x14ac:dyDescent="0.25">
      <c r="B2499" s="194" t="str">
        <f ca="1" xml:space="preserve"> IF(INDIRECT("FROM_NGS2_SampleSheet!A"&amp;ROW()-5,TRUE)="","",  INDIRECT(    "FROM_NGS2_SampleSheet!"   &amp;  CHAR(64 + MATCH(VLOOKUP(B$6,mapping!$A:$B,2,FALSE),FROM_NGS2_SampleSheet!$1:$1,0))   &amp;  ROW()-5,TRUE)    )</f>
        <v/>
      </c>
      <c r="C2499" s="195" t="str">
        <f ca="1" xml:space="preserve"> IF(INDIRECT("FROM_NGS2_SampleSheet!A"&amp;ROW()-5,TRUE)="","",  INDIRECT(    "FROM_NGS2_SampleSheet!"   &amp;  CHAR(64 + MATCH(VLOOKUP(C$6,mapping!$A:$B,2,FALSE),FROM_NGS2_SampleSheet!$1:$1,0))   &amp;  ROW()-5,TRUE)    )</f>
        <v/>
      </c>
      <c r="D2499" s="195" t="str">
        <f ca="1" xml:space="preserve"> IF(INDIRECT("FROM_NGS2_SampleSheet!A"&amp;ROW()-5,TRUE)="","",  INDIRECT(    "FROM_NGS2_SampleSheet!"   &amp;  CHAR(64 + MATCH(VLOOKUP(D$6,mapping!$A:$B,2,FALSE),FROM_NGS2_SampleSheet!$1:$1,0))   &amp;  ROW()-5,TRUE)    )</f>
        <v/>
      </c>
      <c r="E2499" s="195" t="str">
        <f ca="1" xml:space="preserve"> IF(INDIRECT("FROM_NGS2_SampleSheet!A"&amp;ROW()-5,TRUE)="","",  "e" &amp; INDIRECT(    "FROM_NGS2_SampleSheet!"   &amp;  CHAR(64 + MATCH(VLOOKUP(E$6,mapping!$A:$B,2,FALSE),FROM_NGS2_SampleSheet!$1:$1,0))   &amp;  ROW()-5,TRUE)    )</f>
        <v/>
      </c>
      <c r="F2499" s="195" t="str">
        <f ca="1" xml:space="preserve"> IF(INDIRECT("FROM_NGS2_SampleSheet!A"&amp;ROW()-5,TRUE)="","",  INDIRECT(    "FROM_NGS2_SampleSheet!"   &amp;  CHAR(64 + MATCH(VLOOKUP(F$6,mapping!$A:$B,2,FALSE),FROM_NGS2_SampleSheet!$1:$1,0))   &amp;  ROW()-5,TRUE)    )</f>
        <v/>
      </c>
      <c r="G2499" s="196" t="str">
        <f ca="1" xml:space="preserve"> IF(INDIRECT("FROM_NGS2_SampleSheet!A"&amp;ROW()-5,TRUE)="","",  INDIRECT(    "FROM_NGS2_SampleSheet!"   &amp;  CHAR(64 + MATCH(VLOOKUP(G$6,mapping!$A:$B,2,FALSE),FROM_NGS2_SampleSheet!$1:$1,0))   &amp;  ROW()-5,TRUE)    )</f>
        <v/>
      </c>
      <c r="H2499" s="195"/>
      <c r="I2499" s="213">
        <v>1</v>
      </c>
      <c r="J2499" s="197" t="str">
        <f ca="1">IF(U2499=TRUE,    IF($Y$4&gt;96,"TOO MANY",VLOOKUP(B2499&amp;"_"&amp;C2499&amp;"_"&amp;E2499&amp;"_A",CALC!W:X,2,FALSE)),   "")</f>
        <v/>
      </c>
      <c r="L2499" s="213">
        <v>1</v>
      </c>
      <c r="M2499" s="197" t="str">
        <f ca="1">IF(V2499=TRUE,     IF($Y$4&gt;96,"TOO MANY",VLOOKUP(B2499&amp;"_"&amp;C2499&amp;"_"&amp;E2499&amp;"_B",CALC!W:X,2,FALSE)),    "")</f>
        <v/>
      </c>
      <c r="N2499" s="206"/>
      <c r="O2499" s="213">
        <v>1</v>
      </c>
      <c r="P2499" s="197" t="str">
        <f ca="1">IF(W2499=TRUE,   IF($Y$4&gt;96,"TOO MANY", VLOOKUP(B2499&amp;"_"&amp;C2499&amp;"_"&amp;E2499&amp;"_C",CALC!W:X,2,FALSE)),   "")</f>
        <v/>
      </c>
      <c r="Q2499" s="206"/>
      <c r="R2499" s="119" t="b">
        <f t="shared" ca="1" si="273"/>
        <v>0</v>
      </c>
      <c r="S2499" s="119" t="b">
        <f t="shared" ca="1" si="271"/>
        <v>0</v>
      </c>
      <c r="T2499" s="119" t="b">
        <f t="shared" ca="1" si="272"/>
        <v>0</v>
      </c>
      <c r="U2499" s="119" t="b">
        <f t="shared" ca="1" si="274"/>
        <v>0</v>
      </c>
      <c r="V2499" s="160" t="b">
        <f t="shared" ca="1" si="275"/>
        <v>0</v>
      </c>
      <c r="W2499" s="119" t="b">
        <f t="shared" ca="1" si="276"/>
        <v>0</v>
      </c>
      <c r="X2499" s="119" t="b">
        <f t="shared" ca="1" si="277"/>
        <v>0</v>
      </c>
    </row>
    <row r="2500" spans="2:24" x14ac:dyDescent="0.25">
      <c r="B2500" s="194" t="str">
        <f ca="1" xml:space="preserve"> IF(INDIRECT("FROM_NGS2_SampleSheet!A"&amp;ROW()-5,TRUE)="","",  INDIRECT(    "FROM_NGS2_SampleSheet!"   &amp;  CHAR(64 + MATCH(VLOOKUP(B$6,mapping!$A:$B,2,FALSE),FROM_NGS2_SampleSheet!$1:$1,0))   &amp;  ROW()-5,TRUE)    )</f>
        <v/>
      </c>
      <c r="C2500" s="195" t="str">
        <f ca="1" xml:space="preserve"> IF(INDIRECT("FROM_NGS2_SampleSheet!A"&amp;ROW()-5,TRUE)="","",  INDIRECT(    "FROM_NGS2_SampleSheet!"   &amp;  CHAR(64 + MATCH(VLOOKUP(C$6,mapping!$A:$B,2,FALSE),FROM_NGS2_SampleSheet!$1:$1,0))   &amp;  ROW()-5,TRUE)    )</f>
        <v/>
      </c>
      <c r="D2500" s="195" t="str">
        <f ca="1" xml:space="preserve"> IF(INDIRECT("FROM_NGS2_SampleSheet!A"&amp;ROW()-5,TRUE)="","",  INDIRECT(    "FROM_NGS2_SampleSheet!"   &amp;  CHAR(64 + MATCH(VLOOKUP(D$6,mapping!$A:$B,2,FALSE),FROM_NGS2_SampleSheet!$1:$1,0))   &amp;  ROW()-5,TRUE)    )</f>
        <v/>
      </c>
      <c r="E2500" s="195" t="str">
        <f ca="1" xml:space="preserve"> IF(INDIRECT("FROM_NGS2_SampleSheet!A"&amp;ROW()-5,TRUE)="","",  "e" &amp; INDIRECT(    "FROM_NGS2_SampleSheet!"   &amp;  CHAR(64 + MATCH(VLOOKUP(E$6,mapping!$A:$B,2,FALSE),FROM_NGS2_SampleSheet!$1:$1,0))   &amp;  ROW()-5,TRUE)    )</f>
        <v/>
      </c>
      <c r="F2500" s="195" t="str">
        <f ca="1" xml:space="preserve"> IF(INDIRECT("FROM_NGS2_SampleSheet!A"&amp;ROW()-5,TRUE)="","",  INDIRECT(    "FROM_NGS2_SampleSheet!"   &amp;  CHAR(64 + MATCH(VLOOKUP(F$6,mapping!$A:$B,2,FALSE),FROM_NGS2_SampleSheet!$1:$1,0))   &amp;  ROW()-5,TRUE)    )</f>
        <v/>
      </c>
      <c r="G2500" s="196" t="str">
        <f ca="1" xml:space="preserve"> IF(INDIRECT("FROM_NGS2_SampleSheet!A"&amp;ROW()-5,TRUE)="","",  INDIRECT(    "FROM_NGS2_SampleSheet!"   &amp;  CHAR(64 + MATCH(VLOOKUP(G$6,mapping!$A:$B,2,FALSE),FROM_NGS2_SampleSheet!$1:$1,0))   &amp;  ROW()-5,TRUE)    )</f>
        <v/>
      </c>
      <c r="H2500" s="195"/>
      <c r="I2500" s="213">
        <v>1</v>
      </c>
      <c r="J2500" s="197" t="str">
        <f ca="1">IF(U2500=TRUE,    IF($Y$4&gt;96,"TOO MANY",VLOOKUP(B2500&amp;"_"&amp;C2500&amp;"_"&amp;E2500&amp;"_A",CALC!W:X,2,FALSE)),   "")</f>
        <v/>
      </c>
      <c r="L2500" s="213">
        <v>1</v>
      </c>
      <c r="M2500" s="197" t="str">
        <f ca="1">IF(V2500=TRUE,     IF($Y$4&gt;96,"TOO MANY",VLOOKUP(B2500&amp;"_"&amp;C2500&amp;"_"&amp;E2500&amp;"_B",CALC!W:X,2,FALSE)),    "")</f>
        <v/>
      </c>
      <c r="N2500" s="206"/>
      <c r="O2500" s="213">
        <v>1</v>
      </c>
      <c r="P2500" s="197" t="str">
        <f ca="1">IF(W2500=TRUE,   IF($Y$4&gt;96,"TOO MANY", VLOOKUP(B2500&amp;"_"&amp;C2500&amp;"_"&amp;E2500&amp;"_C",CALC!W:X,2,FALSE)),   "")</f>
        <v/>
      </c>
      <c r="Q2500" s="206"/>
      <c r="R2500" s="119" t="b">
        <f t="shared" ca="1" si="273"/>
        <v>0</v>
      </c>
      <c r="S2500" s="119" t="b">
        <f t="shared" ca="1" si="271"/>
        <v>0</v>
      </c>
      <c r="T2500" s="119" t="b">
        <f t="shared" ca="1" si="272"/>
        <v>0</v>
      </c>
      <c r="U2500" s="119" t="b">
        <f t="shared" ca="1" si="274"/>
        <v>0</v>
      </c>
      <c r="V2500" s="160" t="b">
        <f t="shared" ca="1" si="275"/>
        <v>0</v>
      </c>
      <c r="W2500" s="119" t="b">
        <f t="shared" ca="1" si="276"/>
        <v>0</v>
      </c>
      <c r="X2500" s="119" t="b">
        <f t="shared" ca="1" si="277"/>
        <v>0</v>
      </c>
    </row>
    <row r="2501" spans="2:24" x14ac:dyDescent="0.25">
      <c r="B2501" s="194" t="str">
        <f ca="1" xml:space="preserve"> IF(INDIRECT("FROM_NGS2_SampleSheet!A"&amp;ROW()-5,TRUE)="","",  INDIRECT(    "FROM_NGS2_SampleSheet!"   &amp;  CHAR(64 + MATCH(VLOOKUP(B$6,mapping!$A:$B,2,FALSE),FROM_NGS2_SampleSheet!$1:$1,0))   &amp;  ROW()-5,TRUE)    )</f>
        <v/>
      </c>
      <c r="C2501" s="195" t="str">
        <f ca="1" xml:space="preserve"> IF(INDIRECT("FROM_NGS2_SampleSheet!A"&amp;ROW()-5,TRUE)="","",  INDIRECT(    "FROM_NGS2_SampleSheet!"   &amp;  CHAR(64 + MATCH(VLOOKUP(C$6,mapping!$A:$B,2,FALSE),FROM_NGS2_SampleSheet!$1:$1,0))   &amp;  ROW()-5,TRUE)    )</f>
        <v/>
      </c>
      <c r="D2501" s="195" t="str">
        <f ca="1" xml:space="preserve"> IF(INDIRECT("FROM_NGS2_SampleSheet!A"&amp;ROW()-5,TRUE)="","",  INDIRECT(    "FROM_NGS2_SampleSheet!"   &amp;  CHAR(64 + MATCH(VLOOKUP(D$6,mapping!$A:$B,2,FALSE),FROM_NGS2_SampleSheet!$1:$1,0))   &amp;  ROW()-5,TRUE)    )</f>
        <v/>
      </c>
      <c r="E2501" s="195" t="str">
        <f ca="1" xml:space="preserve"> IF(INDIRECT("FROM_NGS2_SampleSheet!A"&amp;ROW()-5,TRUE)="","",  "e" &amp; INDIRECT(    "FROM_NGS2_SampleSheet!"   &amp;  CHAR(64 + MATCH(VLOOKUP(E$6,mapping!$A:$B,2,FALSE),FROM_NGS2_SampleSheet!$1:$1,0))   &amp;  ROW()-5,TRUE)    )</f>
        <v/>
      </c>
      <c r="F2501" s="195" t="str">
        <f ca="1" xml:space="preserve"> IF(INDIRECT("FROM_NGS2_SampleSheet!A"&amp;ROW()-5,TRUE)="","",  INDIRECT(    "FROM_NGS2_SampleSheet!"   &amp;  CHAR(64 + MATCH(VLOOKUP(F$6,mapping!$A:$B,2,FALSE),FROM_NGS2_SampleSheet!$1:$1,0))   &amp;  ROW()-5,TRUE)    )</f>
        <v/>
      </c>
      <c r="G2501" s="196" t="str">
        <f ca="1" xml:space="preserve"> IF(INDIRECT("FROM_NGS2_SampleSheet!A"&amp;ROW()-5,TRUE)="","",  INDIRECT(    "FROM_NGS2_SampleSheet!"   &amp;  CHAR(64 + MATCH(VLOOKUP(G$6,mapping!$A:$B,2,FALSE),FROM_NGS2_SampleSheet!$1:$1,0))   &amp;  ROW()-5,TRUE)    )</f>
        <v/>
      </c>
      <c r="H2501" s="195"/>
      <c r="I2501" s="213">
        <v>1</v>
      </c>
      <c r="J2501" s="197" t="str">
        <f ca="1">IF(U2501=TRUE,    IF($Y$4&gt;96,"TOO MANY",VLOOKUP(B2501&amp;"_"&amp;C2501&amp;"_"&amp;E2501&amp;"_A",CALC!W:X,2,FALSE)),   "")</f>
        <v/>
      </c>
      <c r="L2501" s="213">
        <v>1</v>
      </c>
      <c r="M2501" s="197" t="str">
        <f ca="1">IF(V2501=TRUE,     IF($Y$4&gt;96,"TOO MANY",VLOOKUP(B2501&amp;"_"&amp;C2501&amp;"_"&amp;E2501&amp;"_B",CALC!W:X,2,FALSE)),    "")</f>
        <v/>
      </c>
      <c r="N2501" s="206"/>
      <c r="O2501" s="213">
        <v>1</v>
      </c>
      <c r="P2501" s="197" t="str">
        <f ca="1">IF(W2501=TRUE,   IF($Y$4&gt;96,"TOO MANY", VLOOKUP(B2501&amp;"_"&amp;C2501&amp;"_"&amp;E2501&amp;"_C",CALC!W:X,2,FALSE)),   "")</f>
        <v/>
      </c>
      <c r="Q2501" s="206"/>
      <c r="R2501" s="119" t="b">
        <f t="shared" ca="1" si="273"/>
        <v>0</v>
      </c>
      <c r="S2501" s="119" t="b">
        <f t="shared" ca="1" si="271"/>
        <v>0</v>
      </c>
      <c r="T2501" s="119" t="b">
        <f t="shared" ca="1" si="272"/>
        <v>0</v>
      </c>
      <c r="U2501" s="119" t="b">
        <f t="shared" ca="1" si="274"/>
        <v>0</v>
      </c>
      <c r="V2501" s="160" t="b">
        <f t="shared" ca="1" si="275"/>
        <v>0</v>
      </c>
      <c r="W2501" s="119" t="b">
        <f t="shared" ca="1" si="276"/>
        <v>0</v>
      </c>
      <c r="X2501" s="119" t="b">
        <f t="shared" ca="1" si="277"/>
        <v>0</v>
      </c>
    </row>
    <row r="2502" spans="2:24" x14ac:dyDescent="0.25">
      <c r="B2502" s="194" t="str">
        <f ca="1" xml:space="preserve"> IF(INDIRECT("FROM_NGS2_SampleSheet!A"&amp;ROW()-5,TRUE)="","",  INDIRECT(    "FROM_NGS2_SampleSheet!"   &amp;  CHAR(64 + MATCH(VLOOKUP(B$6,mapping!$A:$B,2,FALSE),FROM_NGS2_SampleSheet!$1:$1,0))   &amp;  ROW()-5,TRUE)    )</f>
        <v/>
      </c>
      <c r="C2502" s="195" t="str">
        <f ca="1" xml:space="preserve"> IF(INDIRECT("FROM_NGS2_SampleSheet!A"&amp;ROW()-5,TRUE)="","",  INDIRECT(    "FROM_NGS2_SampleSheet!"   &amp;  CHAR(64 + MATCH(VLOOKUP(C$6,mapping!$A:$B,2,FALSE),FROM_NGS2_SampleSheet!$1:$1,0))   &amp;  ROW()-5,TRUE)    )</f>
        <v/>
      </c>
      <c r="D2502" s="195" t="str">
        <f ca="1" xml:space="preserve"> IF(INDIRECT("FROM_NGS2_SampleSheet!A"&amp;ROW()-5,TRUE)="","",  INDIRECT(    "FROM_NGS2_SampleSheet!"   &amp;  CHAR(64 + MATCH(VLOOKUP(D$6,mapping!$A:$B,2,FALSE),FROM_NGS2_SampleSheet!$1:$1,0))   &amp;  ROW()-5,TRUE)    )</f>
        <v/>
      </c>
      <c r="E2502" s="195" t="str">
        <f ca="1" xml:space="preserve"> IF(INDIRECT("FROM_NGS2_SampleSheet!A"&amp;ROW()-5,TRUE)="","",  "e" &amp; INDIRECT(    "FROM_NGS2_SampleSheet!"   &amp;  CHAR(64 + MATCH(VLOOKUP(E$6,mapping!$A:$B,2,FALSE),FROM_NGS2_SampleSheet!$1:$1,0))   &amp;  ROW()-5,TRUE)    )</f>
        <v/>
      </c>
      <c r="F2502" s="195" t="str">
        <f ca="1" xml:space="preserve"> IF(INDIRECT("FROM_NGS2_SampleSheet!A"&amp;ROW()-5,TRUE)="","",  INDIRECT(    "FROM_NGS2_SampleSheet!"   &amp;  CHAR(64 + MATCH(VLOOKUP(F$6,mapping!$A:$B,2,FALSE),FROM_NGS2_SampleSheet!$1:$1,0))   &amp;  ROW()-5,TRUE)    )</f>
        <v/>
      </c>
      <c r="G2502" s="196" t="str">
        <f ca="1" xml:space="preserve"> IF(INDIRECT("FROM_NGS2_SampleSheet!A"&amp;ROW()-5,TRUE)="","",  INDIRECT(    "FROM_NGS2_SampleSheet!"   &amp;  CHAR(64 + MATCH(VLOOKUP(G$6,mapping!$A:$B,2,FALSE),FROM_NGS2_SampleSheet!$1:$1,0))   &amp;  ROW()-5,TRUE)    )</f>
        <v/>
      </c>
      <c r="H2502" s="195"/>
      <c r="I2502" s="213">
        <v>1</v>
      </c>
      <c r="J2502" s="197" t="str">
        <f ca="1">IF(U2502=TRUE,    IF($Y$4&gt;96,"TOO MANY",VLOOKUP(B2502&amp;"_"&amp;C2502&amp;"_"&amp;E2502&amp;"_A",CALC!W:X,2,FALSE)),   "")</f>
        <v/>
      </c>
      <c r="L2502" s="213">
        <v>1</v>
      </c>
      <c r="M2502" s="197" t="str">
        <f ca="1">IF(V2502=TRUE,     IF($Y$4&gt;96,"TOO MANY",VLOOKUP(B2502&amp;"_"&amp;C2502&amp;"_"&amp;E2502&amp;"_B",CALC!W:X,2,FALSE)),    "")</f>
        <v/>
      </c>
      <c r="N2502" s="206"/>
      <c r="O2502" s="213">
        <v>1</v>
      </c>
      <c r="P2502" s="197" t="str">
        <f ca="1">IF(W2502=TRUE,   IF($Y$4&gt;96,"TOO MANY", VLOOKUP(B2502&amp;"_"&amp;C2502&amp;"_"&amp;E2502&amp;"_C",CALC!W:X,2,FALSE)),   "")</f>
        <v/>
      </c>
      <c r="Q2502" s="206"/>
      <c r="R2502" s="119" t="b">
        <f t="shared" ca="1" si="273"/>
        <v>0</v>
      </c>
      <c r="S2502" s="119" t="b">
        <f t="shared" ca="1" si="271"/>
        <v>0</v>
      </c>
      <c r="T2502" s="119" t="b">
        <f t="shared" ca="1" si="272"/>
        <v>0</v>
      </c>
      <c r="U2502" s="119" t="b">
        <f t="shared" ca="1" si="274"/>
        <v>0</v>
      </c>
      <c r="V2502" s="160" t="b">
        <f t="shared" ca="1" si="275"/>
        <v>0</v>
      </c>
      <c r="W2502" s="119" t="b">
        <f t="shared" ca="1" si="276"/>
        <v>0</v>
      </c>
      <c r="X2502" s="119" t="b">
        <f t="shared" ca="1" si="277"/>
        <v>0</v>
      </c>
    </row>
    <row r="2503" spans="2:24" x14ac:dyDescent="0.25">
      <c r="B2503" s="194" t="str">
        <f ca="1" xml:space="preserve"> IF(INDIRECT("FROM_NGS2_SampleSheet!A"&amp;ROW()-5,TRUE)="","",  INDIRECT(    "FROM_NGS2_SampleSheet!"   &amp;  CHAR(64 + MATCH(VLOOKUP(B$6,mapping!$A:$B,2,FALSE),FROM_NGS2_SampleSheet!$1:$1,0))   &amp;  ROW()-5,TRUE)    )</f>
        <v/>
      </c>
      <c r="C2503" s="195" t="str">
        <f ca="1" xml:space="preserve"> IF(INDIRECT("FROM_NGS2_SampleSheet!A"&amp;ROW()-5,TRUE)="","",  INDIRECT(    "FROM_NGS2_SampleSheet!"   &amp;  CHAR(64 + MATCH(VLOOKUP(C$6,mapping!$A:$B,2,FALSE),FROM_NGS2_SampleSheet!$1:$1,0))   &amp;  ROW()-5,TRUE)    )</f>
        <v/>
      </c>
      <c r="D2503" s="195" t="str">
        <f ca="1" xml:space="preserve"> IF(INDIRECT("FROM_NGS2_SampleSheet!A"&amp;ROW()-5,TRUE)="","",  INDIRECT(    "FROM_NGS2_SampleSheet!"   &amp;  CHAR(64 + MATCH(VLOOKUP(D$6,mapping!$A:$B,2,FALSE),FROM_NGS2_SampleSheet!$1:$1,0))   &amp;  ROW()-5,TRUE)    )</f>
        <v/>
      </c>
      <c r="E2503" s="195" t="str">
        <f ca="1" xml:space="preserve"> IF(INDIRECT("FROM_NGS2_SampleSheet!A"&amp;ROW()-5,TRUE)="","",  "e" &amp; INDIRECT(    "FROM_NGS2_SampleSheet!"   &amp;  CHAR(64 + MATCH(VLOOKUP(E$6,mapping!$A:$B,2,FALSE),FROM_NGS2_SampleSheet!$1:$1,0))   &amp;  ROW()-5,TRUE)    )</f>
        <v/>
      </c>
      <c r="F2503" s="195" t="str">
        <f ca="1" xml:space="preserve"> IF(INDIRECT("FROM_NGS2_SampleSheet!A"&amp;ROW()-5,TRUE)="","",  INDIRECT(    "FROM_NGS2_SampleSheet!"   &amp;  CHAR(64 + MATCH(VLOOKUP(F$6,mapping!$A:$B,2,FALSE),FROM_NGS2_SampleSheet!$1:$1,0))   &amp;  ROW()-5,TRUE)    )</f>
        <v/>
      </c>
      <c r="G2503" s="196" t="str">
        <f ca="1" xml:space="preserve"> IF(INDIRECT("FROM_NGS2_SampleSheet!A"&amp;ROW()-5,TRUE)="","",  INDIRECT(    "FROM_NGS2_SampleSheet!"   &amp;  CHAR(64 + MATCH(VLOOKUP(G$6,mapping!$A:$B,2,FALSE),FROM_NGS2_SampleSheet!$1:$1,0))   &amp;  ROW()-5,TRUE)    )</f>
        <v/>
      </c>
      <c r="H2503" s="195"/>
      <c r="I2503" s="213">
        <v>1</v>
      </c>
      <c r="J2503" s="197" t="str">
        <f ca="1">IF(U2503=TRUE,    IF($Y$4&gt;96,"TOO MANY",VLOOKUP(B2503&amp;"_"&amp;C2503&amp;"_"&amp;E2503&amp;"_A",CALC!W:X,2,FALSE)),   "")</f>
        <v/>
      </c>
      <c r="L2503" s="213">
        <v>1</v>
      </c>
      <c r="M2503" s="197" t="str">
        <f ca="1">IF(V2503=TRUE,     IF($Y$4&gt;96,"TOO MANY",VLOOKUP(B2503&amp;"_"&amp;C2503&amp;"_"&amp;E2503&amp;"_B",CALC!W:X,2,FALSE)),    "")</f>
        <v/>
      </c>
      <c r="N2503" s="206"/>
      <c r="O2503" s="213">
        <v>1</v>
      </c>
      <c r="P2503" s="197" t="str">
        <f ca="1">IF(W2503=TRUE,   IF($Y$4&gt;96,"TOO MANY", VLOOKUP(B2503&amp;"_"&amp;C2503&amp;"_"&amp;E2503&amp;"_C",CALC!W:X,2,FALSE)),   "")</f>
        <v/>
      </c>
      <c r="Q2503" s="206"/>
      <c r="R2503" s="119" t="b">
        <f t="shared" ca="1" si="273"/>
        <v>0</v>
      </c>
      <c r="S2503" s="119" t="b">
        <f t="shared" ca="1" si="271"/>
        <v>0</v>
      </c>
      <c r="T2503" s="119" t="b">
        <f t="shared" ca="1" si="272"/>
        <v>0</v>
      </c>
      <c r="U2503" s="119" t="b">
        <f t="shared" ca="1" si="274"/>
        <v>0</v>
      </c>
      <c r="V2503" s="160" t="b">
        <f t="shared" ca="1" si="275"/>
        <v>0</v>
      </c>
      <c r="W2503" s="119" t="b">
        <f t="shared" ca="1" si="276"/>
        <v>0</v>
      </c>
      <c r="X2503" s="119" t="b">
        <f t="shared" ca="1" si="277"/>
        <v>0</v>
      </c>
    </row>
    <row r="2504" spans="2:24" x14ac:dyDescent="0.25">
      <c r="B2504" s="194" t="str">
        <f ca="1" xml:space="preserve"> IF(INDIRECT("FROM_NGS2_SampleSheet!A"&amp;ROW()-5,TRUE)="","",  INDIRECT(    "FROM_NGS2_SampleSheet!"   &amp;  CHAR(64 + MATCH(VLOOKUP(B$6,mapping!$A:$B,2,FALSE),FROM_NGS2_SampleSheet!$1:$1,0))   &amp;  ROW()-5,TRUE)    )</f>
        <v/>
      </c>
      <c r="C2504" s="195" t="str">
        <f ca="1" xml:space="preserve"> IF(INDIRECT("FROM_NGS2_SampleSheet!A"&amp;ROW()-5,TRUE)="","",  INDIRECT(    "FROM_NGS2_SampleSheet!"   &amp;  CHAR(64 + MATCH(VLOOKUP(C$6,mapping!$A:$B,2,FALSE),FROM_NGS2_SampleSheet!$1:$1,0))   &amp;  ROW()-5,TRUE)    )</f>
        <v/>
      </c>
      <c r="D2504" s="195" t="str">
        <f ca="1" xml:space="preserve"> IF(INDIRECT("FROM_NGS2_SampleSheet!A"&amp;ROW()-5,TRUE)="","",  INDIRECT(    "FROM_NGS2_SampleSheet!"   &amp;  CHAR(64 + MATCH(VLOOKUP(D$6,mapping!$A:$B,2,FALSE),FROM_NGS2_SampleSheet!$1:$1,0))   &amp;  ROW()-5,TRUE)    )</f>
        <v/>
      </c>
      <c r="E2504" s="195" t="str">
        <f ca="1" xml:space="preserve"> IF(INDIRECT("FROM_NGS2_SampleSheet!A"&amp;ROW()-5,TRUE)="","",  "e" &amp; INDIRECT(    "FROM_NGS2_SampleSheet!"   &amp;  CHAR(64 + MATCH(VLOOKUP(E$6,mapping!$A:$B,2,FALSE),FROM_NGS2_SampleSheet!$1:$1,0))   &amp;  ROW()-5,TRUE)    )</f>
        <v/>
      </c>
      <c r="F2504" s="195" t="str">
        <f ca="1" xml:space="preserve"> IF(INDIRECT("FROM_NGS2_SampleSheet!A"&amp;ROW()-5,TRUE)="","",  INDIRECT(    "FROM_NGS2_SampleSheet!"   &amp;  CHAR(64 + MATCH(VLOOKUP(F$6,mapping!$A:$B,2,FALSE),FROM_NGS2_SampleSheet!$1:$1,0))   &amp;  ROW()-5,TRUE)    )</f>
        <v/>
      </c>
      <c r="G2504" s="196" t="str">
        <f ca="1" xml:space="preserve"> IF(INDIRECT("FROM_NGS2_SampleSheet!A"&amp;ROW()-5,TRUE)="","",  INDIRECT(    "FROM_NGS2_SampleSheet!"   &amp;  CHAR(64 + MATCH(VLOOKUP(G$6,mapping!$A:$B,2,FALSE),FROM_NGS2_SampleSheet!$1:$1,0))   &amp;  ROW()-5,TRUE)    )</f>
        <v/>
      </c>
      <c r="H2504" s="195"/>
      <c r="I2504" s="213">
        <v>1</v>
      </c>
      <c r="J2504" s="197" t="str">
        <f ca="1">IF(U2504=TRUE,    IF($Y$4&gt;96,"TOO MANY",VLOOKUP(B2504&amp;"_"&amp;C2504&amp;"_"&amp;E2504&amp;"_A",CALC!W:X,2,FALSE)),   "")</f>
        <v/>
      </c>
      <c r="L2504" s="213">
        <v>1</v>
      </c>
      <c r="M2504" s="197" t="str">
        <f ca="1">IF(V2504=TRUE,     IF($Y$4&gt;96,"TOO MANY",VLOOKUP(B2504&amp;"_"&amp;C2504&amp;"_"&amp;E2504&amp;"_B",CALC!W:X,2,FALSE)),    "")</f>
        <v/>
      </c>
      <c r="N2504" s="206"/>
      <c r="O2504" s="213">
        <v>1</v>
      </c>
      <c r="P2504" s="197" t="str">
        <f ca="1">IF(W2504=TRUE,   IF($Y$4&gt;96,"TOO MANY", VLOOKUP(B2504&amp;"_"&amp;C2504&amp;"_"&amp;E2504&amp;"_C",CALC!W:X,2,FALSE)),   "")</f>
        <v/>
      </c>
      <c r="Q2504" s="206"/>
      <c r="R2504" s="119" t="b">
        <f t="shared" ca="1" si="273"/>
        <v>0</v>
      </c>
      <c r="S2504" s="119" t="b">
        <f t="shared" ref="S2504:S2567" ca="1" si="278">IF(AND(R2504=TRUE,$U$3=TRUE),TRUE)</f>
        <v>0</v>
      </c>
      <c r="T2504" s="119" t="b">
        <f t="shared" ref="T2504:T2567" ca="1" si="279">IF(AND(R2504=TRUE,$U$4=TRUE,$U$3=TRUE),TRUE)</f>
        <v>0</v>
      </c>
      <c r="U2504" s="119" t="b">
        <f t="shared" ca="1" si="274"/>
        <v>0</v>
      </c>
      <c r="V2504" s="160" t="b">
        <f t="shared" ca="1" si="275"/>
        <v>0</v>
      </c>
      <c r="W2504" s="119" t="b">
        <f t="shared" ca="1" si="276"/>
        <v>0</v>
      </c>
      <c r="X2504" s="119" t="b">
        <f t="shared" ca="1" si="277"/>
        <v>0</v>
      </c>
    </row>
    <row r="2505" spans="2:24" x14ac:dyDescent="0.25">
      <c r="B2505" s="194" t="str">
        <f ca="1" xml:space="preserve"> IF(INDIRECT("FROM_NGS2_SampleSheet!A"&amp;ROW()-5,TRUE)="","",  INDIRECT(    "FROM_NGS2_SampleSheet!"   &amp;  CHAR(64 + MATCH(VLOOKUP(B$6,mapping!$A:$B,2,FALSE),FROM_NGS2_SampleSheet!$1:$1,0))   &amp;  ROW()-5,TRUE)    )</f>
        <v/>
      </c>
      <c r="C2505" s="195" t="str">
        <f ca="1" xml:space="preserve"> IF(INDIRECT("FROM_NGS2_SampleSheet!A"&amp;ROW()-5,TRUE)="","",  INDIRECT(    "FROM_NGS2_SampleSheet!"   &amp;  CHAR(64 + MATCH(VLOOKUP(C$6,mapping!$A:$B,2,FALSE),FROM_NGS2_SampleSheet!$1:$1,0))   &amp;  ROW()-5,TRUE)    )</f>
        <v/>
      </c>
      <c r="D2505" s="195" t="str">
        <f ca="1" xml:space="preserve"> IF(INDIRECT("FROM_NGS2_SampleSheet!A"&amp;ROW()-5,TRUE)="","",  INDIRECT(    "FROM_NGS2_SampleSheet!"   &amp;  CHAR(64 + MATCH(VLOOKUP(D$6,mapping!$A:$B,2,FALSE),FROM_NGS2_SampleSheet!$1:$1,0))   &amp;  ROW()-5,TRUE)    )</f>
        <v/>
      </c>
      <c r="E2505" s="195" t="str">
        <f ca="1" xml:space="preserve"> IF(INDIRECT("FROM_NGS2_SampleSheet!A"&amp;ROW()-5,TRUE)="","",  "e" &amp; INDIRECT(    "FROM_NGS2_SampleSheet!"   &amp;  CHAR(64 + MATCH(VLOOKUP(E$6,mapping!$A:$B,2,FALSE),FROM_NGS2_SampleSheet!$1:$1,0))   &amp;  ROW()-5,TRUE)    )</f>
        <v/>
      </c>
      <c r="F2505" s="195" t="str">
        <f ca="1" xml:space="preserve"> IF(INDIRECT("FROM_NGS2_SampleSheet!A"&amp;ROW()-5,TRUE)="","",  INDIRECT(    "FROM_NGS2_SampleSheet!"   &amp;  CHAR(64 + MATCH(VLOOKUP(F$6,mapping!$A:$B,2,FALSE),FROM_NGS2_SampleSheet!$1:$1,0))   &amp;  ROW()-5,TRUE)    )</f>
        <v/>
      </c>
      <c r="G2505" s="196" t="str">
        <f ca="1" xml:space="preserve"> IF(INDIRECT("FROM_NGS2_SampleSheet!A"&amp;ROW()-5,TRUE)="","",  INDIRECT(    "FROM_NGS2_SampleSheet!"   &amp;  CHAR(64 + MATCH(VLOOKUP(G$6,mapping!$A:$B,2,FALSE),FROM_NGS2_SampleSheet!$1:$1,0))   &amp;  ROW()-5,TRUE)    )</f>
        <v/>
      </c>
      <c r="H2505" s="195"/>
      <c r="I2505" s="213">
        <v>1</v>
      </c>
      <c r="J2505" s="197" t="str">
        <f ca="1">IF(U2505=TRUE,    IF($Y$4&gt;96,"TOO MANY",VLOOKUP(B2505&amp;"_"&amp;C2505&amp;"_"&amp;E2505&amp;"_A",CALC!W:X,2,FALSE)),   "")</f>
        <v/>
      </c>
      <c r="L2505" s="213">
        <v>1</v>
      </c>
      <c r="M2505" s="197" t="str">
        <f ca="1">IF(V2505=TRUE,     IF($Y$4&gt;96,"TOO MANY",VLOOKUP(B2505&amp;"_"&amp;C2505&amp;"_"&amp;E2505&amp;"_B",CALC!W:X,2,FALSE)),    "")</f>
        <v/>
      </c>
      <c r="N2505" s="206"/>
      <c r="O2505" s="213">
        <v>1</v>
      </c>
      <c r="P2505" s="197" t="str">
        <f ca="1">IF(W2505=TRUE,   IF($Y$4&gt;96,"TOO MANY", VLOOKUP(B2505&amp;"_"&amp;C2505&amp;"_"&amp;E2505&amp;"_C",CALC!W:X,2,FALSE)),   "")</f>
        <v/>
      </c>
      <c r="Q2505" s="206"/>
      <c r="R2505" s="119" t="b">
        <f t="shared" ca="1" si="273"/>
        <v>0</v>
      </c>
      <c r="S2505" s="119" t="b">
        <f t="shared" ca="1" si="278"/>
        <v>0</v>
      </c>
      <c r="T2505" s="119" t="b">
        <f t="shared" ca="1" si="279"/>
        <v>0</v>
      </c>
      <c r="U2505" s="119" t="b">
        <f t="shared" ca="1" si="274"/>
        <v>0</v>
      </c>
      <c r="V2505" s="160" t="b">
        <f t="shared" ca="1" si="275"/>
        <v>0</v>
      </c>
      <c r="W2505" s="119" t="b">
        <f t="shared" ca="1" si="276"/>
        <v>0</v>
      </c>
      <c r="X2505" s="119" t="b">
        <f t="shared" ca="1" si="277"/>
        <v>0</v>
      </c>
    </row>
    <row r="2506" spans="2:24" x14ac:dyDescent="0.25">
      <c r="B2506" s="194" t="str">
        <f ca="1" xml:space="preserve"> IF(INDIRECT("FROM_NGS2_SampleSheet!A"&amp;ROW()-5,TRUE)="","",  INDIRECT(    "FROM_NGS2_SampleSheet!"   &amp;  CHAR(64 + MATCH(VLOOKUP(B$6,mapping!$A:$B,2,FALSE),FROM_NGS2_SampleSheet!$1:$1,0))   &amp;  ROW()-5,TRUE)    )</f>
        <v/>
      </c>
      <c r="C2506" s="195" t="str">
        <f ca="1" xml:space="preserve"> IF(INDIRECT("FROM_NGS2_SampleSheet!A"&amp;ROW()-5,TRUE)="","",  INDIRECT(    "FROM_NGS2_SampleSheet!"   &amp;  CHAR(64 + MATCH(VLOOKUP(C$6,mapping!$A:$B,2,FALSE),FROM_NGS2_SampleSheet!$1:$1,0))   &amp;  ROW()-5,TRUE)    )</f>
        <v/>
      </c>
      <c r="D2506" s="195" t="str">
        <f ca="1" xml:space="preserve"> IF(INDIRECT("FROM_NGS2_SampleSheet!A"&amp;ROW()-5,TRUE)="","",  INDIRECT(    "FROM_NGS2_SampleSheet!"   &amp;  CHAR(64 + MATCH(VLOOKUP(D$6,mapping!$A:$B,2,FALSE),FROM_NGS2_SampleSheet!$1:$1,0))   &amp;  ROW()-5,TRUE)    )</f>
        <v/>
      </c>
      <c r="E2506" s="195" t="str">
        <f ca="1" xml:space="preserve"> IF(INDIRECT("FROM_NGS2_SampleSheet!A"&amp;ROW()-5,TRUE)="","",  "e" &amp; INDIRECT(    "FROM_NGS2_SampleSheet!"   &amp;  CHAR(64 + MATCH(VLOOKUP(E$6,mapping!$A:$B,2,FALSE),FROM_NGS2_SampleSheet!$1:$1,0))   &amp;  ROW()-5,TRUE)    )</f>
        <v/>
      </c>
      <c r="F2506" s="195" t="str">
        <f ca="1" xml:space="preserve"> IF(INDIRECT("FROM_NGS2_SampleSheet!A"&amp;ROW()-5,TRUE)="","",  INDIRECT(    "FROM_NGS2_SampleSheet!"   &amp;  CHAR(64 + MATCH(VLOOKUP(F$6,mapping!$A:$B,2,FALSE),FROM_NGS2_SampleSheet!$1:$1,0))   &amp;  ROW()-5,TRUE)    )</f>
        <v/>
      </c>
      <c r="G2506" s="196" t="str">
        <f ca="1" xml:space="preserve"> IF(INDIRECT("FROM_NGS2_SampleSheet!A"&amp;ROW()-5,TRUE)="","",  INDIRECT(    "FROM_NGS2_SampleSheet!"   &amp;  CHAR(64 + MATCH(VLOOKUP(G$6,mapping!$A:$B,2,FALSE),FROM_NGS2_SampleSheet!$1:$1,0))   &amp;  ROW()-5,TRUE)    )</f>
        <v/>
      </c>
      <c r="H2506" s="195"/>
      <c r="I2506" s="213">
        <v>1</v>
      </c>
      <c r="J2506" s="197" t="str">
        <f ca="1">IF(U2506=TRUE,    IF($Y$4&gt;96,"TOO MANY",VLOOKUP(B2506&amp;"_"&amp;C2506&amp;"_"&amp;E2506&amp;"_A",CALC!W:X,2,FALSE)),   "")</f>
        <v/>
      </c>
      <c r="L2506" s="213">
        <v>1</v>
      </c>
      <c r="M2506" s="197" t="str">
        <f ca="1">IF(V2506=TRUE,     IF($Y$4&gt;96,"TOO MANY",VLOOKUP(B2506&amp;"_"&amp;C2506&amp;"_"&amp;E2506&amp;"_B",CALC!W:X,2,FALSE)),    "")</f>
        <v/>
      </c>
      <c r="N2506" s="206"/>
      <c r="O2506" s="213">
        <v>1</v>
      </c>
      <c r="P2506" s="197" t="str">
        <f ca="1">IF(W2506=TRUE,   IF($Y$4&gt;96,"TOO MANY", VLOOKUP(B2506&amp;"_"&amp;C2506&amp;"_"&amp;E2506&amp;"_C",CALC!W:X,2,FALSE)),   "")</f>
        <v/>
      </c>
      <c r="Q2506" s="206"/>
      <c r="R2506" s="119" t="b">
        <f t="shared" ca="1" si="273"/>
        <v>0</v>
      </c>
      <c r="S2506" s="119" t="b">
        <f t="shared" ca="1" si="278"/>
        <v>0</v>
      </c>
      <c r="T2506" s="119" t="b">
        <f t="shared" ca="1" si="279"/>
        <v>0</v>
      </c>
      <c r="U2506" s="119" t="b">
        <f t="shared" ca="1" si="274"/>
        <v>0</v>
      </c>
      <c r="V2506" s="160" t="b">
        <f t="shared" ca="1" si="275"/>
        <v>0</v>
      </c>
      <c r="W2506" s="119" t="b">
        <f t="shared" ca="1" si="276"/>
        <v>0</v>
      </c>
      <c r="X2506" s="119" t="b">
        <f t="shared" ca="1" si="277"/>
        <v>0</v>
      </c>
    </row>
    <row r="2507" spans="2:24" x14ac:dyDescent="0.25">
      <c r="B2507" s="194" t="str">
        <f ca="1" xml:space="preserve"> IF(INDIRECT("FROM_NGS2_SampleSheet!A"&amp;ROW()-5,TRUE)="","",  INDIRECT(    "FROM_NGS2_SampleSheet!"   &amp;  CHAR(64 + MATCH(VLOOKUP(B$6,mapping!$A:$B,2,FALSE),FROM_NGS2_SampleSheet!$1:$1,0))   &amp;  ROW()-5,TRUE)    )</f>
        <v/>
      </c>
      <c r="C2507" s="195" t="str">
        <f ca="1" xml:space="preserve"> IF(INDIRECT("FROM_NGS2_SampleSheet!A"&amp;ROW()-5,TRUE)="","",  INDIRECT(    "FROM_NGS2_SampleSheet!"   &amp;  CHAR(64 + MATCH(VLOOKUP(C$6,mapping!$A:$B,2,FALSE),FROM_NGS2_SampleSheet!$1:$1,0))   &amp;  ROW()-5,TRUE)    )</f>
        <v/>
      </c>
      <c r="D2507" s="195" t="str">
        <f ca="1" xml:space="preserve"> IF(INDIRECT("FROM_NGS2_SampleSheet!A"&amp;ROW()-5,TRUE)="","",  INDIRECT(    "FROM_NGS2_SampleSheet!"   &amp;  CHAR(64 + MATCH(VLOOKUP(D$6,mapping!$A:$B,2,FALSE),FROM_NGS2_SampleSheet!$1:$1,0))   &amp;  ROW()-5,TRUE)    )</f>
        <v/>
      </c>
      <c r="E2507" s="195" t="str">
        <f ca="1" xml:space="preserve"> IF(INDIRECT("FROM_NGS2_SampleSheet!A"&amp;ROW()-5,TRUE)="","",  "e" &amp; INDIRECT(    "FROM_NGS2_SampleSheet!"   &amp;  CHAR(64 + MATCH(VLOOKUP(E$6,mapping!$A:$B,2,FALSE),FROM_NGS2_SampleSheet!$1:$1,0))   &amp;  ROW()-5,TRUE)    )</f>
        <v/>
      </c>
      <c r="F2507" s="195" t="str">
        <f ca="1" xml:space="preserve"> IF(INDIRECT("FROM_NGS2_SampleSheet!A"&amp;ROW()-5,TRUE)="","",  INDIRECT(    "FROM_NGS2_SampleSheet!"   &amp;  CHAR(64 + MATCH(VLOOKUP(F$6,mapping!$A:$B,2,FALSE),FROM_NGS2_SampleSheet!$1:$1,0))   &amp;  ROW()-5,TRUE)    )</f>
        <v/>
      </c>
      <c r="G2507" s="196" t="str">
        <f ca="1" xml:space="preserve"> IF(INDIRECT("FROM_NGS2_SampleSheet!A"&amp;ROW()-5,TRUE)="","",  INDIRECT(    "FROM_NGS2_SampleSheet!"   &amp;  CHAR(64 + MATCH(VLOOKUP(G$6,mapping!$A:$B,2,FALSE),FROM_NGS2_SampleSheet!$1:$1,0))   &amp;  ROW()-5,TRUE)    )</f>
        <v/>
      </c>
      <c r="H2507" s="195"/>
      <c r="I2507" s="213">
        <v>1</v>
      </c>
      <c r="J2507" s="197" t="str">
        <f ca="1">IF(U2507=TRUE,    IF($Y$4&gt;96,"TOO MANY",VLOOKUP(B2507&amp;"_"&amp;C2507&amp;"_"&amp;E2507&amp;"_A",CALC!W:X,2,FALSE)),   "")</f>
        <v/>
      </c>
      <c r="L2507" s="213">
        <v>1</v>
      </c>
      <c r="M2507" s="197" t="str">
        <f ca="1">IF(V2507=TRUE,     IF($Y$4&gt;96,"TOO MANY",VLOOKUP(B2507&amp;"_"&amp;C2507&amp;"_"&amp;E2507&amp;"_B",CALC!W:X,2,FALSE)),    "")</f>
        <v/>
      </c>
      <c r="N2507" s="206"/>
      <c r="O2507" s="213">
        <v>1</v>
      </c>
      <c r="P2507" s="197" t="str">
        <f ca="1">IF(W2507=TRUE,   IF($Y$4&gt;96,"TOO MANY", VLOOKUP(B2507&amp;"_"&amp;C2507&amp;"_"&amp;E2507&amp;"_C",CALC!W:X,2,FALSE)),   "")</f>
        <v/>
      </c>
      <c r="Q2507" s="206"/>
      <c r="R2507" s="119" t="b">
        <f t="shared" ca="1" si="273"/>
        <v>0</v>
      </c>
      <c r="S2507" s="119" t="b">
        <f t="shared" ca="1" si="278"/>
        <v>0</v>
      </c>
      <c r="T2507" s="119" t="b">
        <f t="shared" ca="1" si="279"/>
        <v>0</v>
      </c>
      <c r="U2507" s="119" t="b">
        <f t="shared" ca="1" si="274"/>
        <v>0</v>
      </c>
      <c r="V2507" s="160" t="b">
        <f t="shared" ca="1" si="275"/>
        <v>0</v>
      </c>
      <c r="W2507" s="119" t="b">
        <f t="shared" ca="1" si="276"/>
        <v>0</v>
      </c>
      <c r="X2507" s="119" t="b">
        <f t="shared" ca="1" si="277"/>
        <v>0</v>
      </c>
    </row>
    <row r="2508" spans="2:24" x14ac:dyDescent="0.25">
      <c r="B2508" s="194" t="str">
        <f ca="1" xml:space="preserve"> IF(INDIRECT("FROM_NGS2_SampleSheet!A"&amp;ROW()-5,TRUE)="","",  INDIRECT(    "FROM_NGS2_SampleSheet!"   &amp;  CHAR(64 + MATCH(VLOOKUP(B$6,mapping!$A:$B,2,FALSE),FROM_NGS2_SampleSheet!$1:$1,0))   &amp;  ROW()-5,TRUE)    )</f>
        <v/>
      </c>
      <c r="C2508" s="195" t="str">
        <f ca="1" xml:space="preserve"> IF(INDIRECT("FROM_NGS2_SampleSheet!A"&amp;ROW()-5,TRUE)="","",  INDIRECT(    "FROM_NGS2_SampleSheet!"   &amp;  CHAR(64 + MATCH(VLOOKUP(C$6,mapping!$A:$B,2,FALSE),FROM_NGS2_SampleSheet!$1:$1,0))   &amp;  ROW()-5,TRUE)    )</f>
        <v/>
      </c>
      <c r="D2508" s="195" t="str">
        <f ca="1" xml:space="preserve"> IF(INDIRECT("FROM_NGS2_SampleSheet!A"&amp;ROW()-5,TRUE)="","",  INDIRECT(    "FROM_NGS2_SampleSheet!"   &amp;  CHAR(64 + MATCH(VLOOKUP(D$6,mapping!$A:$B,2,FALSE),FROM_NGS2_SampleSheet!$1:$1,0))   &amp;  ROW()-5,TRUE)    )</f>
        <v/>
      </c>
      <c r="E2508" s="195" t="str">
        <f ca="1" xml:space="preserve"> IF(INDIRECT("FROM_NGS2_SampleSheet!A"&amp;ROW()-5,TRUE)="","",  "e" &amp; INDIRECT(    "FROM_NGS2_SampleSheet!"   &amp;  CHAR(64 + MATCH(VLOOKUP(E$6,mapping!$A:$B,2,FALSE),FROM_NGS2_SampleSheet!$1:$1,0))   &amp;  ROW()-5,TRUE)    )</f>
        <v/>
      </c>
      <c r="F2508" s="195" t="str">
        <f ca="1" xml:space="preserve"> IF(INDIRECT("FROM_NGS2_SampleSheet!A"&amp;ROW()-5,TRUE)="","",  INDIRECT(    "FROM_NGS2_SampleSheet!"   &amp;  CHAR(64 + MATCH(VLOOKUP(F$6,mapping!$A:$B,2,FALSE),FROM_NGS2_SampleSheet!$1:$1,0))   &amp;  ROW()-5,TRUE)    )</f>
        <v/>
      </c>
      <c r="G2508" s="196" t="str">
        <f ca="1" xml:space="preserve"> IF(INDIRECT("FROM_NGS2_SampleSheet!A"&amp;ROW()-5,TRUE)="","",  INDIRECT(    "FROM_NGS2_SampleSheet!"   &amp;  CHAR(64 + MATCH(VLOOKUP(G$6,mapping!$A:$B,2,FALSE),FROM_NGS2_SampleSheet!$1:$1,0))   &amp;  ROW()-5,TRUE)    )</f>
        <v/>
      </c>
      <c r="H2508" s="195"/>
      <c r="I2508" s="213">
        <v>1</v>
      </c>
      <c r="J2508" s="197" t="str">
        <f ca="1">IF(U2508=TRUE,    IF($Y$4&gt;96,"TOO MANY",VLOOKUP(B2508&amp;"_"&amp;C2508&amp;"_"&amp;E2508&amp;"_A",CALC!W:X,2,FALSE)),   "")</f>
        <v/>
      </c>
      <c r="L2508" s="213">
        <v>1</v>
      </c>
      <c r="M2508" s="197" t="str">
        <f ca="1">IF(V2508=TRUE,     IF($Y$4&gt;96,"TOO MANY",VLOOKUP(B2508&amp;"_"&amp;C2508&amp;"_"&amp;E2508&amp;"_B",CALC!W:X,2,FALSE)),    "")</f>
        <v/>
      </c>
      <c r="N2508" s="206"/>
      <c r="O2508" s="213">
        <v>1</v>
      </c>
      <c r="P2508" s="197" t="str">
        <f ca="1">IF(W2508=TRUE,   IF($Y$4&gt;96,"TOO MANY", VLOOKUP(B2508&amp;"_"&amp;C2508&amp;"_"&amp;E2508&amp;"_C",CALC!W:X,2,FALSE)),   "")</f>
        <v/>
      </c>
      <c r="Q2508" s="206"/>
      <c r="R2508" s="119" t="b">
        <f t="shared" ca="1" si="273"/>
        <v>0</v>
      </c>
      <c r="S2508" s="119" t="b">
        <f t="shared" ca="1" si="278"/>
        <v>0</v>
      </c>
      <c r="T2508" s="119" t="b">
        <f t="shared" ca="1" si="279"/>
        <v>0</v>
      </c>
      <c r="U2508" s="119" t="b">
        <f t="shared" ca="1" si="274"/>
        <v>0</v>
      </c>
      <c r="V2508" s="160" t="b">
        <f t="shared" ca="1" si="275"/>
        <v>0</v>
      </c>
      <c r="W2508" s="119" t="b">
        <f t="shared" ca="1" si="276"/>
        <v>0</v>
      </c>
      <c r="X2508" s="119" t="b">
        <f t="shared" ca="1" si="277"/>
        <v>0</v>
      </c>
    </row>
    <row r="2509" spans="2:24" x14ac:dyDescent="0.25">
      <c r="B2509" s="194" t="str">
        <f ca="1" xml:space="preserve"> IF(INDIRECT("FROM_NGS2_SampleSheet!A"&amp;ROW()-5,TRUE)="","",  INDIRECT(    "FROM_NGS2_SampleSheet!"   &amp;  CHAR(64 + MATCH(VLOOKUP(B$6,mapping!$A:$B,2,FALSE),FROM_NGS2_SampleSheet!$1:$1,0))   &amp;  ROW()-5,TRUE)    )</f>
        <v/>
      </c>
      <c r="C2509" s="195" t="str">
        <f ca="1" xml:space="preserve"> IF(INDIRECT("FROM_NGS2_SampleSheet!A"&amp;ROW()-5,TRUE)="","",  INDIRECT(    "FROM_NGS2_SampleSheet!"   &amp;  CHAR(64 + MATCH(VLOOKUP(C$6,mapping!$A:$B,2,FALSE),FROM_NGS2_SampleSheet!$1:$1,0))   &amp;  ROW()-5,TRUE)    )</f>
        <v/>
      </c>
      <c r="D2509" s="195" t="str">
        <f ca="1" xml:space="preserve"> IF(INDIRECT("FROM_NGS2_SampleSheet!A"&amp;ROW()-5,TRUE)="","",  INDIRECT(    "FROM_NGS2_SampleSheet!"   &amp;  CHAR(64 + MATCH(VLOOKUP(D$6,mapping!$A:$B,2,FALSE),FROM_NGS2_SampleSheet!$1:$1,0))   &amp;  ROW()-5,TRUE)    )</f>
        <v/>
      </c>
      <c r="E2509" s="195" t="str">
        <f ca="1" xml:space="preserve"> IF(INDIRECT("FROM_NGS2_SampleSheet!A"&amp;ROW()-5,TRUE)="","",  "e" &amp; INDIRECT(    "FROM_NGS2_SampleSheet!"   &amp;  CHAR(64 + MATCH(VLOOKUP(E$6,mapping!$A:$B,2,FALSE),FROM_NGS2_SampleSheet!$1:$1,0))   &amp;  ROW()-5,TRUE)    )</f>
        <v/>
      </c>
      <c r="F2509" s="195" t="str">
        <f ca="1" xml:space="preserve"> IF(INDIRECT("FROM_NGS2_SampleSheet!A"&amp;ROW()-5,TRUE)="","",  INDIRECT(    "FROM_NGS2_SampleSheet!"   &amp;  CHAR(64 + MATCH(VLOOKUP(F$6,mapping!$A:$B,2,FALSE),FROM_NGS2_SampleSheet!$1:$1,0))   &amp;  ROW()-5,TRUE)    )</f>
        <v/>
      </c>
      <c r="G2509" s="196" t="str">
        <f ca="1" xml:space="preserve"> IF(INDIRECT("FROM_NGS2_SampleSheet!A"&amp;ROW()-5,TRUE)="","",  INDIRECT(    "FROM_NGS2_SampleSheet!"   &amp;  CHAR(64 + MATCH(VLOOKUP(G$6,mapping!$A:$B,2,FALSE),FROM_NGS2_SampleSheet!$1:$1,0))   &amp;  ROW()-5,TRUE)    )</f>
        <v/>
      </c>
      <c r="H2509" s="195"/>
      <c r="I2509" s="213">
        <v>1</v>
      </c>
      <c r="J2509" s="197" t="str">
        <f ca="1">IF(U2509=TRUE,    IF($Y$4&gt;96,"TOO MANY",VLOOKUP(B2509&amp;"_"&amp;C2509&amp;"_"&amp;E2509&amp;"_A",CALC!W:X,2,FALSE)),   "")</f>
        <v/>
      </c>
      <c r="L2509" s="213">
        <v>1</v>
      </c>
      <c r="M2509" s="197" t="str">
        <f ca="1">IF(V2509=TRUE,     IF($Y$4&gt;96,"TOO MANY",VLOOKUP(B2509&amp;"_"&amp;C2509&amp;"_"&amp;E2509&amp;"_B",CALC!W:X,2,FALSE)),    "")</f>
        <v/>
      </c>
      <c r="N2509" s="206"/>
      <c r="O2509" s="213">
        <v>1</v>
      </c>
      <c r="P2509" s="197" t="str">
        <f ca="1">IF(W2509=TRUE,   IF($Y$4&gt;96,"TOO MANY", VLOOKUP(B2509&amp;"_"&amp;C2509&amp;"_"&amp;E2509&amp;"_C",CALC!W:X,2,FALSE)),   "")</f>
        <v/>
      </c>
      <c r="Q2509" s="206"/>
      <c r="R2509" s="119" t="b">
        <f t="shared" ca="1" si="273"/>
        <v>0</v>
      </c>
      <c r="S2509" s="119" t="b">
        <f t="shared" ca="1" si="278"/>
        <v>0</v>
      </c>
      <c r="T2509" s="119" t="b">
        <f t="shared" ca="1" si="279"/>
        <v>0</v>
      </c>
      <c r="U2509" s="119" t="b">
        <f t="shared" ca="1" si="274"/>
        <v>0</v>
      </c>
      <c r="V2509" s="160" t="b">
        <f t="shared" ca="1" si="275"/>
        <v>0</v>
      </c>
      <c r="W2509" s="119" t="b">
        <f t="shared" ca="1" si="276"/>
        <v>0</v>
      </c>
      <c r="X2509" s="119" t="b">
        <f t="shared" ca="1" si="277"/>
        <v>0</v>
      </c>
    </row>
    <row r="2510" spans="2:24" x14ac:dyDescent="0.25">
      <c r="B2510" s="194" t="str">
        <f ca="1" xml:space="preserve"> IF(INDIRECT("FROM_NGS2_SampleSheet!A"&amp;ROW()-5,TRUE)="","",  INDIRECT(    "FROM_NGS2_SampleSheet!"   &amp;  CHAR(64 + MATCH(VLOOKUP(B$6,mapping!$A:$B,2,FALSE),FROM_NGS2_SampleSheet!$1:$1,0))   &amp;  ROW()-5,TRUE)    )</f>
        <v/>
      </c>
      <c r="C2510" s="195" t="str">
        <f ca="1" xml:space="preserve"> IF(INDIRECT("FROM_NGS2_SampleSheet!A"&amp;ROW()-5,TRUE)="","",  INDIRECT(    "FROM_NGS2_SampleSheet!"   &amp;  CHAR(64 + MATCH(VLOOKUP(C$6,mapping!$A:$B,2,FALSE),FROM_NGS2_SampleSheet!$1:$1,0))   &amp;  ROW()-5,TRUE)    )</f>
        <v/>
      </c>
      <c r="D2510" s="195" t="str">
        <f ca="1" xml:space="preserve"> IF(INDIRECT("FROM_NGS2_SampleSheet!A"&amp;ROW()-5,TRUE)="","",  INDIRECT(    "FROM_NGS2_SampleSheet!"   &amp;  CHAR(64 + MATCH(VLOOKUP(D$6,mapping!$A:$B,2,FALSE),FROM_NGS2_SampleSheet!$1:$1,0))   &amp;  ROW()-5,TRUE)    )</f>
        <v/>
      </c>
      <c r="E2510" s="195" t="str">
        <f ca="1" xml:space="preserve"> IF(INDIRECT("FROM_NGS2_SampleSheet!A"&amp;ROW()-5,TRUE)="","",  "e" &amp; INDIRECT(    "FROM_NGS2_SampleSheet!"   &amp;  CHAR(64 + MATCH(VLOOKUP(E$6,mapping!$A:$B,2,FALSE),FROM_NGS2_SampleSheet!$1:$1,0))   &amp;  ROW()-5,TRUE)    )</f>
        <v/>
      </c>
      <c r="F2510" s="195" t="str">
        <f ca="1" xml:space="preserve"> IF(INDIRECT("FROM_NGS2_SampleSheet!A"&amp;ROW()-5,TRUE)="","",  INDIRECT(    "FROM_NGS2_SampleSheet!"   &amp;  CHAR(64 + MATCH(VLOOKUP(F$6,mapping!$A:$B,2,FALSE),FROM_NGS2_SampleSheet!$1:$1,0))   &amp;  ROW()-5,TRUE)    )</f>
        <v/>
      </c>
      <c r="G2510" s="196" t="str">
        <f ca="1" xml:space="preserve"> IF(INDIRECT("FROM_NGS2_SampleSheet!A"&amp;ROW()-5,TRUE)="","",  INDIRECT(    "FROM_NGS2_SampleSheet!"   &amp;  CHAR(64 + MATCH(VLOOKUP(G$6,mapping!$A:$B,2,FALSE),FROM_NGS2_SampleSheet!$1:$1,0))   &amp;  ROW()-5,TRUE)    )</f>
        <v/>
      </c>
      <c r="H2510" s="195"/>
      <c r="I2510" s="213">
        <v>1</v>
      </c>
      <c r="J2510" s="197" t="str">
        <f ca="1">IF(U2510=TRUE,    IF($Y$4&gt;96,"TOO MANY",VLOOKUP(B2510&amp;"_"&amp;C2510&amp;"_"&amp;E2510&amp;"_A",CALC!W:X,2,FALSE)),   "")</f>
        <v/>
      </c>
      <c r="L2510" s="213">
        <v>1</v>
      </c>
      <c r="M2510" s="197" t="str">
        <f ca="1">IF(V2510=TRUE,     IF($Y$4&gt;96,"TOO MANY",VLOOKUP(B2510&amp;"_"&amp;C2510&amp;"_"&amp;E2510&amp;"_B",CALC!W:X,2,FALSE)),    "")</f>
        <v/>
      </c>
      <c r="N2510" s="206"/>
      <c r="O2510" s="213">
        <v>1</v>
      </c>
      <c r="P2510" s="197" t="str">
        <f ca="1">IF(W2510=TRUE,   IF($Y$4&gt;96,"TOO MANY", VLOOKUP(B2510&amp;"_"&amp;C2510&amp;"_"&amp;E2510&amp;"_C",CALC!W:X,2,FALSE)),   "")</f>
        <v/>
      </c>
      <c r="Q2510" s="206"/>
      <c r="R2510" s="119" t="b">
        <f t="shared" ca="1" si="273"/>
        <v>0</v>
      </c>
      <c r="S2510" s="119" t="b">
        <f t="shared" ca="1" si="278"/>
        <v>0</v>
      </c>
      <c r="T2510" s="119" t="b">
        <f t="shared" ca="1" si="279"/>
        <v>0</v>
      </c>
      <c r="U2510" s="119" t="b">
        <f t="shared" ca="1" si="274"/>
        <v>0</v>
      </c>
      <c r="V2510" s="160" t="b">
        <f t="shared" ca="1" si="275"/>
        <v>0</v>
      </c>
      <c r="W2510" s="119" t="b">
        <f t="shared" ca="1" si="276"/>
        <v>0</v>
      </c>
      <c r="X2510" s="119" t="b">
        <f t="shared" ca="1" si="277"/>
        <v>0</v>
      </c>
    </row>
    <row r="2511" spans="2:24" x14ac:dyDescent="0.25">
      <c r="B2511" s="194" t="str">
        <f ca="1" xml:space="preserve"> IF(INDIRECT("FROM_NGS2_SampleSheet!A"&amp;ROW()-5,TRUE)="","",  INDIRECT(    "FROM_NGS2_SampleSheet!"   &amp;  CHAR(64 + MATCH(VLOOKUP(B$6,mapping!$A:$B,2,FALSE),FROM_NGS2_SampleSheet!$1:$1,0))   &amp;  ROW()-5,TRUE)    )</f>
        <v/>
      </c>
      <c r="C2511" s="195" t="str">
        <f ca="1" xml:space="preserve"> IF(INDIRECT("FROM_NGS2_SampleSheet!A"&amp;ROW()-5,TRUE)="","",  INDIRECT(    "FROM_NGS2_SampleSheet!"   &amp;  CHAR(64 + MATCH(VLOOKUP(C$6,mapping!$A:$B,2,FALSE),FROM_NGS2_SampleSheet!$1:$1,0))   &amp;  ROW()-5,TRUE)    )</f>
        <v/>
      </c>
      <c r="D2511" s="195" t="str">
        <f ca="1" xml:space="preserve"> IF(INDIRECT("FROM_NGS2_SampleSheet!A"&amp;ROW()-5,TRUE)="","",  INDIRECT(    "FROM_NGS2_SampleSheet!"   &amp;  CHAR(64 + MATCH(VLOOKUP(D$6,mapping!$A:$B,2,FALSE),FROM_NGS2_SampleSheet!$1:$1,0))   &amp;  ROW()-5,TRUE)    )</f>
        <v/>
      </c>
      <c r="E2511" s="195" t="str">
        <f ca="1" xml:space="preserve"> IF(INDIRECT("FROM_NGS2_SampleSheet!A"&amp;ROW()-5,TRUE)="","",  "e" &amp; INDIRECT(    "FROM_NGS2_SampleSheet!"   &amp;  CHAR(64 + MATCH(VLOOKUP(E$6,mapping!$A:$B,2,FALSE),FROM_NGS2_SampleSheet!$1:$1,0))   &amp;  ROW()-5,TRUE)    )</f>
        <v/>
      </c>
      <c r="F2511" s="195" t="str">
        <f ca="1" xml:space="preserve"> IF(INDIRECT("FROM_NGS2_SampleSheet!A"&amp;ROW()-5,TRUE)="","",  INDIRECT(    "FROM_NGS2_SampleSheet!"   &amp;  CHAR(64 + MATCH(VLOOKUP(F$6,mapping!$A:$B,2,FALSE),FROM_NGS2_SampleSheet!$1:$1,0))   &amp;  ROW()-5,TRUE)    )</f>
        <v/>
      </c>
      <c r="G2511" s="196" t="str">
        <f ca="1" xml:space="preserve"> IF(INDIRECT("FROM_NGS2_SampleSheet!A"&amp;ROW()-5,TRUE)="","",  INDIRECT(    "FROM_NGS2_SampleSheet!"   &amp;  CHAR(64 + MATCH(VLOOKUP(G$6,mapping!$A:$B,2,FALSE),FROM_NGS2_SampleSheet!$1:$1,0))   &amp;  ROW()-5,TRUE)    )</f>
        <v/>
      </c>
      <c r="H2511" s="195"/>
      <c r="I2511" s="213">
        <v>1</v>
      </c>
      <c r="J2511" s="197" t="str">
        <f ca="1">IF(U2511=TRUE,    IF($Y$4&gt;96,"TOO MANY",VLOOKUP(B2511&amp;"_"&amp;C2511&amp;"_"&amp;E2511&amp;"_A",CALC!W:X,2,FALSE)),   "")</f>
        <v/>
      </c>
      <c r="L2511" s="213">
        <v>1</v>
      </c>
      <c r="M2511" s="197" t="str">
        <f ca="1">IF(V2511=TRUE,     IF($Y$4&gt;96,"TOO MANY",VLOOKUP(B2511&amp;"_"&amp;C2511&amp;"_"&amp;E2511&amp;"_B",CALC!W:X,2,FALSE)),    "")</f>
        <v/>
      </c>
      <c r="N2511" s="206"/>
      <c r="O2511" s="213">
        <v>1</v>
      </c>
      <c r="P2511" s="197" t="str">
        <f ca="1">IF(W2511=TRUE,   IF($Y$4&gt;96,"TOO MANY", VLOOKUP(B2511&amp;"_"&amp;C2511&amp;"_"&amp;E2511&amp;"_C",CALC!W:X,2,FALSE)),   "")</f>
        <v/>
      </c>
      <c r="Q2511" s="206"/>
      <c r="R2511" s="119" t="b">
        <f t="shared" ca="1" si="273"/>
        <v>0</v>
      </c>
      <c r="S2511" s="119" t="b">
        <f t="shared" ca="1" si="278"/>
        <v>0</v>
      </c>
      <c r="T2511" s="119" t="b">
        <f t="shared" ca="1" si="279"/>
        <v>0</v>
      </c>
      <c r="U2511" s="119" t="b">
        <f t="shared" ca="1" si="274"/>
        <v>0</v>
      </c>
      <c r="V2511" s="160" t="b">
        <f t="shared" ca="1" si="275"/>
        <v>0</v>
      </c>
      <c r="W2511" s="119" t="b">
        <f t="shared" ca="1" si="276"/>
        <v>0</v>
      </c>
      <c r="X2511" s="119" t="b">
        <f t="shared" ca="1" si="277"/>
        <v>0</v>
      </c>
    </row>
    <row r="2512" spans="2:24" x14ac:dyDescent="0.25">
      <c r="B2512" s="194" t="str">
        <f ca="1" xml:space="preserve"> IF(INDIRECT("FROM_NGS2_SampleSheet!A"&amp;ROW()-5,TRUE)="","",  INDIRECT(    "FROM_NGS2_SampleSheet!"   &amp;  CHAR(64 + MATCH(VLOOKUP(B$6,mapping!$A:$B,2,FALSE),FROM_NGS2_SampleSheet!$1:$1,0))   &amp;  ROW()-5,TRUE)    )</f>
        <v/>
      </c>
      <c r="C2512" s="195" t="str">
        <f ca="1" xml:space="preserve"> IF(INDIRECT("FROM_NGS2_SampleSheet!A"&amp;ROW()-5,TRUE)="","",  INDIRECT(    "FROM_NGS2_SampleSheet!"   &amp;  CHAR(64 + MATCH(VLOOKUP(C$6,mapping!$A:$B,2,FALSE),FROM_NGS2_SampleSheet!$1:$1,0))   &amp;  ROW()-5,TRUE)    )</f>
        <v/>
      </c>
      <c r="D2512" s="195" t="str">
        <f ca="1" xml:space="preserve"> IF(INDIRECT("FROM_NGS2_SampleSheet!A"&amp;ROW()-5,TRUE)="","",  INDIRECT(    "FROM_NGS2_SampleSheet!"   &amp;  CHAR(64 + MATCH(VLOOKUP(D$6,mapping!$A:$B,2,FALSE),FROM_NGS2_SampleSheet!$1:$1,0))   &amp;  ROW()-5,TRUE)    )</f>
        <v/>
      </c>
      <c r="E2512" s="195" t="str">
        <f ca="1" xml:space="preserve"> IF(INDIRECT("FROM_NGS2_SampleSheet!A"&amp;ROW()-5,TRUE)="","",  "e" &amp; INDIRECT(    "FROM_NGS2_SampleSheet!"   &amp;  CHAR(64 + MATCH(VLOOKUP(E$6,mapping!$A:$B,2,FALSE),FROM_NGS2_SampleSheet!$1:$1,0))   &amp;  ROW()-5,TRUE)    )</f>
        <v/>
      </c>
      <c r="F2512" s="195" t="str">
        <f ca="1" xml:space="preserve"> IF(INDIRECT("FROM_NGS2_SampleSheet!A"&amp;ROW()-5,TRUE)="","",  INDIRECT(    "FROM_NGS2_SampleSheet!"   &amp;  CHAR(64 + MATCH(VLOOKUP(F$6,mapping!$A:$B,2,FALSE),FROM_NGS2_SampleSheet!$1:$1,0))   &amp;  ROW()-5,TRUE)    )</f>
        <v/>
      </c>
      <c r="G2512" s="196" t="str">
        <f ca="1" xml:space="preserve"> IF(INDIRECT("FROM_NGS2_SampleSheet!A"&amp;ROW()-5,TRUE)="","",  INDIRECT(    "FROM_NGS2_SampleSheet!"   &amp;  CHAR(64 + MATCH(VLOOKUP(G$6,mapping!$A:$B,2,FALSE),FROM_NGS2_SampleSheet!$1:$1,0))   &amp;  ROW()-5,TRUE)    )</f>
        <v/>
      </c>
      <c r="H2512" s="195"/>
      <c r="I2512" s="213">
        <v>1</v>
      </c>
      <c r="J2512" s="197" t="str">
        <f ca="1">IF(U2512=TRUE,    IF($Y$4&gt;96,"TOO MANY",VLOOKUP(B2512&amp;"_"&amp;C2512&amp;"_"&amp;E2512&amp;"_A",CALC!W:X,2,FALSE)),   "")</f>
        <v/>
      </c>
      <c r="L2512" s="213">
        <v>1</v>
      </c>
      <c r="M2512" s="197" t="str">
        <f ca="1">IF(V2512=TRUE,     IF($Y$4&gt;96,"TOO MANY",VLOOKUP(B2512&amp;"_"&amp;C2512&amp;"_"&amp;E2512&amp;"_B",CALC!W:X,2,FALSE)),    "")</f>
        <v/>
      </c>
      <c r="N2512" s="206"/>
      <c r="O2512" s="213">
        <v>1</v>
      </c>
      <c r="P2512" s="197" t="str">
        <f ca="1">IF(W2512=TRUE,   IF($Y$4&gt;96,"TOO MANY", VLOOKUP(B2512&amp;"_"&amp;C2512&amp;"_"&amp;E2512&amp;"_C",CALC!W:X,2,FALSE)),   "")</f>
        <v/>
      </c>
      <c r="Q2512" s="206"/>
      <c r="R2512" s="119" t="b">
        <f t="shared" ca="1" si="273"/>
        <v>0</v>
      </c>
      <c r="S2512" s="119" t="b">
        <f t="shared" ca="1" si="278"/>
        <v>0</v>
      </c>
      <c r="T2512" s="119" t="b">
        <f t="shared" ca="1" si="279"/>
        <v>0</v>
      </c>
      <c r="U2512" s="119" t="b">
        <f t="shared" ca="1" si="274"/>
        <v>0</v>
      </c>
      <c r="V2512" s="160" t="b">
        <f t="shared" ca="1" si="275"/>
        <v>0</v>
      </c>
      <c r="W2512" s="119" t="b">
        <f t="shared" ca="1" si="276"/>
        <v>0</v>
      </c>
      <c r="X2512" s="119" t="b">
        <f t="shared" ca="1" si="277"/>
        <v>0</v>
      </c>
    </row>
    <row r="2513" spans="2:24" x14ac:dyDescent="0.25">
      <c r="B2513" s="194" t="str">
        <f ca="1" xml:space="preserve"> IF(INDIRECT("FROM_NGS2_SampleSheet!A"&amp;ROW()-5,TRUE)="","",  INDIRECT(    "FROM_NGS2_SampleSheet!"   &amp;  CHAR(64 + MATCH(VLOOKUP(B$6,mapping!$A:$B,2,FALSE),FROM_NGS2_SampleSheet!$1:$1,0))   &amp;  ROW()-5,TRUE)    )</f>
        <v/>
      </c>
      <c r="C2513" s="195" t="str">
        <f ca="1" xml:space="preserve"> IF(INDIRECT("FROM_NGS2_SampleSheet!A"&amp;ROW()-5,TRUE)="","",  INDIRECT(    "FROM_NGS2_SampleSheet!"   &amp;  CHAR(64 + MATCH(VLOOKUP(C$6,mapping!$A:$B,2,FALSE),FROM_NGS2_SampleSheet!$1:$1,0))   &amp;  ROW()-5,TRUE)    )</f>
        <v/>
      </c>
      <c r="D2513" s="195" t="str">
        <f ca="1" xml:space="preserve"> IF(INDIRECT("FROM_NGS2_SampleSheet!A"&amp;ROW()-5,TRUE)="","",  INDIRECT(    "FROM_NGS2_SampleSheet!"   &amp;  CHAR(64 + MATCH(VLOOKUP(D$6,mapping!$A:$B,2,FALSE),FROM_NGS2_SampleSheet!$1:$1,0))   &amp;  ROW()-5,TRUE)    )</f>
        <v/>
      </c>
      <c r="E2513" s="195" t="str">
        <f ca="1" xml:space="preserve"> IF(INDIRECT("FROM_NGS2_SampleSheet!A"&amp;ROW()-5,TRUE)="","",  "e" &amp; INDIRECT(    "FROM_NGS2_SampleSheet!"   &amp;  CHAR(64 + MATCH(VLOOKUP(E$6,mapping!$A:$B,2,FALSE),FROM_NGS2_SampleSheet!$1:$1,0))   &amp;  ROW()-5,TRUE)    )</f>
        <v/>
      </c>
      <c r="F2513" s="195" t="str">
        <f ca="1" xml:space="preserve"> IF(INDIRECT("FROM_NGS2_SampleSheet!A"&amp;ROW()-5,TRUE)="","",  INDIRECT(    "FROM_NGS2_SampleSheet!"   &amp;  CHAR(64 + MATCH(VLOOKUP(F$6,mapping!$A:$B,2,FALSE),FROM_NGS2_SampleSheet!$1:$1,0))   &amp;  ROW()-5,TRUE)    )</f>
        <v/>
      </c>
      <c r="G2513" s="196" t="str">
        <f ca="1" xml:space="preserve"> IF(INDIRECT("FROM_NGS2_SampleSheet!A"&amp;ROW()-5,TRUE)="","",  INDIRECT(    "FROM_NGS2_SampleSheet!"   &amp;  CHAR(64 + MATCH(VLOOKUP(G$6,mapping!$A:$B,2,FALSE),FROM_NGS2_SampleSheet!$1:$1,0))   &amp;  ROW()-5,TRUE)    )</f>
        <v/>
      </c>
      <c r="H2513" s="195"/>
      <c r="I2513" s="213">
        <v>1</v>
      </c>
      <c r="J2513" s="197" t="str">
        <f ca="1">IF(U2513=TRUE,    IF($Y$4&gt;96,"TOO MANY",VLOOKUP(B2513&amp;"_"&amp;C2513&amp;"_"&amp;E2513&amp;"_A",CALC!W:X,2,FALSE)),   "")</f>
        <v/>
      </c>
      <c r="L2513" s="213">
        <v>1</v>
      </c>
      <c r="M2513" s="197" t="str">
        <f ca="1">IF(V2513=TRUE,     IF($Y$4&gt;96,"TOO MANY",VLOOKUP(B2513&amp;"_"&amp;C2513&amp;"_"&amp;E2513&amp;"_B",CALC!W:X,2,FALSE)),    "")</f>
        <v/>
      </c>
      <c r="N2513" s="206"/>
      <c r="O2513" s="213">
        <v>1</v>
      </c>
      <c r="P2513" s="197" t="str">
        <f ca="1">IF(W2513=TRUE,   IF($Y$4&gt;96,"TOO MANY", VLOOKUP(B2513&amp;"_"&amp;C2513&amp;"_"&amp;E2513&amp;"_C",CALC!W:X,2,FALSE)),   "")</f>
        <v/>
      </c>
      <c r="Q2513" s="206"/>
      <c r="R2513" s="119" t="b">
        <f t="shared" ca="1" si="273"/>
        <v>0</v>
      </c>
      <c r="S2513" s="119" t="b">
        <f t="shared" ca="1" si="278"/>
        <v>0</v>
      </c>
      <c r="T2513" s="119" t="b">
        <f t="shared" ca="1" si="279"/>
        <v>0</v>
      </c>
      <c r="U2513" s="119" t="b">
        <f t="shared" ca="1" si="274"/>
        <v>0</v>
      </c>
      <c r="V2513" s="160" t="b">
        <f t="shared" ca="1" si="275"/>
        <v>0</v>
      </c>
      <c r="W2513" s="119" t="b">
        <f t="shared" ca="1" si="276"/>
        <v>0</v>
      </c>
      <c r="X2513" s="119" t="b">
        <f t="shared" ca="1" si="277"/>
        <v>0</v>
      </c>
    </row>
    <row r="2514" spans="2:24" x14ac:dyDescent="0.25">
      <c r="B2514" s="194" t="str">
        <f ca="1" xml:space="preserve"> IF(INDIRECT("FROM_NGS2_SampleSheet!A"&amp;ROW()-5,TRUE)="","",  INDIRECT(    "FROM_NGS2_SampleSheet!"   &amp;  CHAR(64 + MATCH(VLOOKUP(B$6,mapping!$A:$B,2,FALSE),FROM_NGS2_SampleSheet!$1:$1,0))   &amp;  ROW()-5,TRUE)    )</f>
        <v/>
      </c>
      <c r="C2514" s="195" t="str">
        <f ca="1" xml:space="preserve"> IF(INDIRECT("FROM_NGS2_SampleSheet!A"&amp;ROW()-5,TRUE)="","",  INDIRECT(    "FROM_NGS2_SampleSheet!"   &amp;  CHAR(64 + MATCH(VLOOKUP(C$6,mapping!$A:$B,2,FALSE),FROM_NGS2_SampleSheet!$1:$1,0))   &amp;  ROW()-5,TRUE)    )</f>
        <v/>
      </c>
      <c r="D2514" s="195" t="str">
        <f ca="1" xml:space="preserve"> IF(INDIRECT("FROM_NGS2_SampleSheet!A"&amp;ROW()-5,TRUE)="","",  INDIRECT(    "FROM_NGS2_SampleSheet!"   &amp;  CHAR(64 + MATCH(VLOOKUP(D$6,mapping!$A:$B,2,FALSE),FROM_NGS2_SampleSheet!$1:$1,0))   &amp;  ROW()-5,TRUE)    )</f>
        <v/>
      </c>
      <c r="E2514" s="195" t="str">
        <f ca="1" xml:space="preserve"> IF(INDIRECT("FROM_NGS2_SampleSheet!A"&amp;ROW()-5,TRUE)="","",  "e" &amp; INDIRECT(    "FROM_NGS2_SampleSheet!"   &amp;  CHAR(64 + MATCH(VLOOKUP(E$6,mapping!$A:$B,2,FALSE),FROM_NGS2_SampleSheet!$1:$1,0))   &amp;  ROW()-5,TRUE)    )</f>
        <v/>
      </c>
      <c r="F2514" s="195" t="str">
        <f ca="1" xml:space="preserve"> IF(INDIRECT("FROM_NGS2_SampleSheet!A"&amp;ROW()-5,TRUE)="","",  INDIRECT(    "FROM_NGS2_SampleSheet!"   &amp;  CHAR(64 + MATCH(VLOOKUP(F$6,mapping!$A:$B,2,FALSE),FROM_NGS2_SampleSheet!$1:$1,0))   &amp;  ROW()-5,TRUE)    )</f>
        <v/>
      </c>
      <c r="G2514" s="196" t="str">
        <f ca="1" xml:space="preserve"> IF(INDIRECT("FROM_NGS2_SampleSheet!A"&amp;ROW()-5,TRUE)="","",  INDIRECT(    "FROM_NGS2_SampleSheet!"   &amp;  CHAR(64 + MATCH(VLOOKUP(G$6,mapping!$A:$B,2,FALSE),FROM_NGS2_SampleSheet!$1:$1,0))   &amp;  ROW()-5,TRUE)    )</f>
        <v/>
      </c>
      <c r="H2514" s="195"/>
      <c r="I2514" s="213">
        <v>1</v>
      </c>
      <c r="J2514" s="197" t="str">
        <f ca="1">IF(U2514=TRUE,    IF($Y$4&gt;96,"TOO MANY",VLOOKUP(B2514&amp;"_"&amp;C2514&amp;"_"&amp;E2514&amp;"_A",CALC!W:X,2,FALSE)),   "")</f>
        <v/>
      </c>
      <c r="L2514" s="213">
        <v>1</v>
      </c>
      <c r="M2514" s="197" t="str">
        <f ca="1">IF(V2514=TRUE,     IF($Y$4&gt;96,"TOO MANY",VLOOKUP(B2514&amp;"_"&amp;C2514&amp;"_"&amp;E2514&amp;"_B",CALC!W:X,2,FALSE)),    "")</f>
        <v/>
      </c>
      <c r="N2514" s="206"/>
      <c r="O2514" s="213">
        <v>1</v>
      </c>
      <c r="P2514" s="197" t="str">
        <f ca="1">IF(W2514=TRUE,   IF($Y$4&gt;96,"TOO MANY", VLOOKUP(B2514&amp;"_"&amp;C2514&amp;"_"&amp;E2514&amp;"_C",CALC!W:X,2,FALSE)),   "")</f>
        <v/>
      </c>
      <c r="Q2514" s="206"/>
      <c r="R2514" s="119" t="b">
        <f t="shared" ca="1" si="273"/>
        <v>0</v>
      </c>
      <c r="S2514" s="119" t="b">
        <f t="shared" ca="1" si="278"/>
        <v>0</v>
      </c>
      <c r="T2514" s="119" t="b">
        <f t="shared" ca="1" si="279"/>
        <v>0</v>
      </c>
      <c r="U2514" s="119" t="b">
        <f t="shared" ca="1" si="274"/>
        <v>0</v>
      </c>
      <c r="V2514" s="160" t="b">
        <f t="shared" ca="1" si="275"/>
        <v>0</v>
      </c>
      <c r="W2514" s="119" t="b">
        <f t="shared" ca="1" si="276"/>
        <v>0</v>
      </c>
      <c r="X2514" s="119" t="b">
        <f t="shared" ca="1" si="277"/>
        <v>0</v>
      </c>
    </row>
    <row r="2515" spans="2:24" x14ac:dyDescent="0.25">
      <c r="B2515" s="194" t="str">
        <f ca="1" xml:space="preserve"> IF(INDIRECT("FROM_NGS2_SampleSheet!A"&amp;ROW()-5,TRUE)="","",  INDIRECT(    "FROM_NGS2_SampleSheet!"   &amp;  CHAR(64 + MATCH(VLOOKUP(B$6,mapping!$A:$B,2,FALSE),FROM_NGS2_SampleSheet!$1:$1,0))   &amp;  ROW()-5,TRUE)    )</f>
        <v/>
      </c>
      <c r="C2515" s="195" t="str">
        <f ca="1" xml:space="preserve"> IF(INDIRECT("FROM_NGS2_SampleSheet!A"&amp;ROW()-5,TRUE)="","",  INDIRECT(    "FROM_NGS2_SampleSheet!"   &amp;  CHAR(64 + MATCH(VLOOKUP(C$6,mapping!$A:$B,2,FALSE),FROM_NGS2_SampleSheet!$1:$1,0))   &amp;  ROW()-5,TRUE)    )</f>
        <v/>
      </c>
      <c r="D2515" s="195" t="str">
        <f ca="1" xml:space="preserve"> IF(INDIRECT("FROM_NGS2_SampleSheet!A"&amp;ROW()-5,TRUE)="","",  INDIRECT(    "FROM_NGS2_SampleSheet!"   &amp;  CHAR(64 + MATCH(VLOOKUP(D$6,mapping!$A:$B,2,FALSE),FROM_NGS2_SampleSheet!$1:$1,0))   &amp;  ROW()-5,TRUE)    )</f>
        <v/>
      </c>
      <c r="E2515" s="195" t="str">
        <f ca="1" xml:space="preserve"> IF(INDIRECT("FROM_NGS2_SampleSheet!A"&amp;ROW()-5,TRUE)="","",  "e" &amp; INDIRECT(    "FROM_NGS2_SampleSheet!"   &amp;  CHAR(64 + MATCH(VLOOKUP(E$6,mapping!$A:$B,2,FALSE),FROM_NGS2_SampleSheet!$1:$1,0))   &amp;  ROW()-5,TRUE)    )</f>
        <v/>
      </c>
      <c r="F2515" s="195" t="str">
        <f ca="1" xml:space="preserve"> IF(INDIRECT("FROM_NGS2_SampleSheet!A"&amp;ROW()-5,TRUE)="","",  INDIRECT(    "FROM_NGS2_SampleSheet!"   &amp;  CHAR(64 + MATCH(VLOOKUP(F$6,mapping!$A:$B,2,FALSE),FROM_NGS2_SampleSheet!$1:$1,0))   &amp;  ROW()-5,TRUE)    )</f>
        <v/>
      </c>
      <c r="G2515" s="196" t="str">
        <f ca="1" xml:space="preserve"> IF(INDIRECT("FROM_NGS2_SampleSheet!A"&amp;ROW()-5,TRUE)="","",  INDIRECT(    "FROM_NGS2_SampleSheet!"   &amp;  CHAR(64 + MATCH(VLOOKUP(G$6,mapping!$A:$B,2,FALSE),FROM_NGS2_SampleSheet!$1:$1,0))   &amp;  ROW()-5,TRUE)    )</f>
        <v/>
      </c>
      <c r="H2515" s="195"/>
      <c r="I2515" s="213">
        <v>1</v>
      </c>
      <c r="J2515" s="197" t="str">
        <f ca="1">IF(U2515=TRUE,    IF($Y$4&gt;96,"TOO MANY",VLOOKUP(B2515&amp;"_"&amp;C2515&amp;"_"&amp;E2515&amp;"_A",CALC!W:X,2,FALSE)),   "")</f>
        <v/>
      </c>
      <c r="L2515" s="213">
        <v>1</v>
      </c>
      <c r="M2515" s="197" t="str">
        <f ca="1">IF(V2515=TRUE,     IF($Y$4&gt;96,"TOO MANY",VLOOKUP(B2515&amp;"_"&amp;C2515&amp;"_"&amp;E2515&amp;"_B",CALC!W:X,2,FALSE)),    "")</f>
        <v/>
      </c>
      <c r="N2515" s="206"/>
      <c r="O2515" s="213">
        <v>1</v>
      </c>
      <c r="P2515" s="197" t="str">
        <f ca="1">IF(W2515=TRUE,   IF($Y$4&gt;96,"TOO MANY", VLOOKUP(B2515&amp;"_"&amp;C2515&amp;"_"&amp;E2515&amp;"_C",CALC!W:X,2,FALSE)),   "")</f>
        <v/>
      </c>
      <c r="Q2515" s="206"/>
      <c r="R2515" s="119" t="b">
        <f t="shared" ca="1" si="273"/>
        <v>0</v>
      </c>
      <c r="S2515" s="119" t="b">
        <f t="shared" ca="1" si="278"/>
        <v>0</v>
      </c>
      <c r="T2515" s="119" t="b">
        <f t="shared" ca="1" si="279"/>
        <v>0</v>
      </c>
      <c r="U2515" s="119" t="b">
        <f t="shared" ca="1" si="274"/>
        <v>0</v>
      </c>
      <c r="V2515" s="160" t="b">
        <f t="shared" ca="1" si="275"/>
        <v>0</v>
      </c>
      <c r="W2515" s="119" t="b">
        <f t="shared" ca="1" si="276"/>
        <v>0</v>
      </c>
      <c r="X2515" s="119" t="b">
        <f t="shared" ca="1" si="277"/>
        <v>0</v>
      </c>
    </row>
    <row r="2516" spans="2:24" x14ac:dyDescent="0.25">
      <c r="B2516" s="194" t="str">
        <f ca="1" xml:space="preserve"> IF(INDIRECT("FROM_NGS2_SampleSheet!A"&amp;ROW()-5,TRUE)="","",  INDIRECT(    "FROM_NGS2_SampleSheet!"   &amp;  CHAR(64 + MATCH(VLOOKUP(B$6,mapping!$A:$B,2,FALSE),FROM_NGS2_SampleSheet!$1:$1,0))   &amp;  ROW()-5,TRUE)    )</f>
        <v/>
      </c>
      <c r="C2516" s="195" t="str">
        <f ca="1" xml:space="preserve"> IF(INDIRECT("FROM_NGS2_SampleSheet!A"&amp;ROW()-5,TRUE)="","",  INDIRECT(    "FROM_NGS2_SampleSheet!"   &amp;  CHAR(64 + MATCH(VLOOKUP(C$6,mapping!$A:$B,2,FALSE),FROM_NGS2_SampleSheet!$1:$1,0))   &amp;  ROW()-5,TRUE)    )</f>
        <v/>
      </c>
      <c r="D2516" s="195" t="str">
        <f ca="1" xml:space="preserve"> IF(INDIRECT("FROM_NGS2_SampleSheet!A"&amp;ROW()-5,TRUE)="","",  INDIRECT(    "FROM_NGS2_SampleSheet!"   &amp;  CHAR(64 + MATCH(VLOOKUP(D$6,mapping!$A:$B,2,FALSE),FROM_NGS2_SampleSheet!$1:$1,0))   &amp;  ROW()-5,TRUE)    )</f>
        <v/>
      </c>
      <c r="E2516" s="195" t="str">
        <f ca="1" xml:space="preserve"> IF(INDIRECT("FROM_NGS2_SampleSheet!A"&amp;ROW()-5,TRUE)="","",  "e" &amp; INDIRECT(    "FROM_NGS2_SampleSheet!"   &amp;  CHAR(64 + MATCH(VLOOKUP(E$6,mapping!$A:$B,2,FALSE),FROM_NGS2_SampleSheet!$1:$1,0))   &amp;  ROW()-5,TRUE)    )</f>
        <v/>
      </c>
      <c r="F2516" s="195" t="str">
        <f ca="1" xml:space="preserve"> IF(INDIRECT("FROM_NGS2_SampleSheet!A"&amp;ROW()-5,TRUE)="","",  INDIRECT(    "FROM_NGS2_SampleSheet!"   &amp;  CHAR(64 + MATCH(VLOOKUP(F$6,mapping!$A:$B,2,FALSE),FROM_NGS2_SampleSheet!$1:$1,0))   &amp;  ROW()-5,TRUE)    )</f>
        <v/>
      </c>
      <c r="G2516" s="196" t="str">
        <f ca="1" xml:space="preserve"> IF(INDIRECT("FROM_NGS2_SampleSheet!A"&amp;ROW()-5,TRUE)="","",  INDIRECT(    "FROM_NGS2_SampleSheet!"   &amp;  CHAR(64 + MATCH(VLOOKUP(G$6,mapping!$A:$B,2,FALSE),FROM_NGS2_SampleSheet!$1:$1,0))   &amp;  ROW()-5,TRUE)    )</f>
        <v/>
      </c>
      <c r="H2516" s="195"/>
      <c r="I2516" s="213">
        <v>1</v>
      </c>
      <c r="J2516" s="197" t="str">
        <f ca="1">IF(U2516=TRUE,    IF($Y$4&gt;96,"TOO MANY",VLOOKUP(B2516&amp;"_"&amp;C2516&amp;"_"&amp;E2516&amp;"_A",CALC!W:X,2,FALSE)),   "")</f>
        <v/>
      </c>
      <c r="L2516" s="213">
        <v>1</v>
      </c>
      <c r="M2516" s="197" t="str">
        <f ca="1">IF(V2516=TRUE,     IF($Y$4&gt;96,"TOO MANY",VLOOKUP(B2516&amp;"_"&amp;C2516&amp;"_"&amp;E2516&amp;"_B",CALC!W:X,2,FALSE)),    "")</f>
        <v/>
      </c>
      <c r="N2516" s="206"/>
      <c r="O2516" s="213">
        <v>1</v>
      </c>
      <c r="P2516" s="197" t="str">
        <f ca="1">IF(W2516=TRUE,   IF($Y$4&gt;96,"TOO MANY", VLOOKUP(B2516&amp;"_"&amp;C2516&amp;"_"&amp;E2516&amp;"_C",CALC!W:X,2,FALSE)),   "")</f>
        <v/>
      </c>
      <c r="Q2516" s="206"/>
      <c r="R2516" s="119" t="b">
        <f t="shared" ca="1" si="273"/>
        <v>0</v>
      </c>
      <c r="S2516" s="119" t="b">
        <f t="shared" ca="1" si="278"/>
        <v>0</v>
      </c>
      <c r="T2516" s="119" t="b">
        <f t="shared" ca="1" si="279"/>
        <v>0</v>
      </c>
      <c r="U2516" s="119" t="b">
        <f t="shared" ca="1" si="274"/>
        <v>0</v>
      </c>
      <c r="V2516" s="160" t="b">
        <f t="shared" ca="1" si="275"/>
        <v>0</v>
      </c>
      <c r="W2516" s="119" t="b">
        <f t="shared" ca="1" si="276"/>
        <v>0</v>
      </c>
      <c r="X2516" s="119" t="b">
        <f t="shared" ca="1" si="277"/>
        <v>0</v>
      </c>
    </row>
    <row r="2517" spans="2:24" x14ac:dyDescent="0.25">
      <c r="B2517" s="194" t="str">
        <f ca="1" xml:space="preserve"> IF(INDIRECT("FROM_NGS2_SampleSheet!A"&amp;ROW()-5,TRUE)="","",  INDIRECT(    "FROM_NGS2_SampleSheet!"   &amp;  CHAR(64 + MATCH(VLOOKUP(B$6,mapping!$A:$B,2,FALSE),FROM_NGS2_SampleSheet!$1:$1,0))   &amp;  ROW()-5,TRUE)    )</f>
        <v/>
      </c>
      <c r="C2517" s="195" t="str">
        <f ca="1" xml:space="preserve"> IF(INDIRECT("FROM_NGS2_SampleSheet!A"&amp;ROW()-5,TRUE)="","",  INDIRECT(    "FROM_NGS2_SampleSheet!"   &amp;  CHAR(64 + MATCH(VLOOKUP(C$6,mapping!$A:$B,2,FALSE),FROM_NGS2_SampleSheet!$1:$1,0))   &amp;  ROW()-5,TRUE)    )</f>
        <v/>
      </c>
      <c r="D2517" s="195" t="str">
        <f ca="1" xml:space="preserve"> IF(INDIRECT("FROM_NGS2_SampleSheet!A"&amp;ROW()-5,TRUE)="","",  INDIRECT(    "FROM_NGS2_SampleSheet!"   &amp;  CHAR(64 + MATCH(VLOOKUP(D$6,mapping!$A:$B,2,FALSE),FROM_NGS2_SampleSheet!$1:$1,0))   &amp;  ROW()-5,TRUE)    )</f>
        <v/>
      </c>
      <c r="E2517" s="195" t="str">
        <f ca="1" xml:space="preserve"> IF(INDIRECT("FROM_NGS2_SampleSheet!A"&amp;ROW()-5,TRUE)="","",  "e" &amp; INDIRECT(    "FROM_NGS2_SampleSheet!"   &amp;  CHAR(64 + MATCH(VLOOKUP(E$6,mapping!$A:$B,2,FALSE),FROM_NGS2_SampleSheet!$1:$1,0))   &amp;  ROW()-5,TRUE)    )</f>
        <v/>
      </c>
      <c r="F2517" s="195" t="str">
        <f ca="1" xml:space="preserve"> IF(INDIRECT("FROM_NGS2_SampleSheet!A"&amp;ROW()-5,TRUE)="","",  INDIRECT(    "FROM_NGS2_SampleSheet!"   &amp;  CHAR(64 + MATCH(VLOOKUP(F$6,mapping!$A:$B,2,FALSE),FROM_NGS2_SampleSheet!$1:$1,0))   &amp;  ROW()-5,TRUE)    )</f>
        <v/>
      </c>
      <c r="G2517" s="196" t="str">
        <f ca="1" xml:space="preserve"> IF(INDIRECT("FROM_NGS2_SampleSheet!A"&amp;ROW()-5,TRUE)="","",  INDIRECT(    "FROM_NGS2_SampleSheet!"   &amp;  CHAR(64 + MATCH(VLOOKUP(G$6,mapping!$A:$B,2,FALSE),FROM_NGS2_SampleSheet!$1:$1,0))   &amp;  ROW()-5,TRUE)    )</f>
        <v/>
      </c>
      <c r="H2517" s="195"/>
      <c r="I2517" s="213">
        <v>1</v>
      </c>
      <c r="J2517" s="197" t="str">
        <f ca="1">IF(U2517=TRUE,    IF($Y$4&gt;96,"TOO MANY",VLOOKUP(B2517&amp;"_"&amp;C2517&amp;"_"&amp;E2517&amp;"_A",CALC!W:X,2,FALSE)),   "")</f>
        <v/>
      </c>
      <c r="L2517" s="213">
        <v>1</v>
      </c>
      <c r="M2517" s="197" t="str">
        <f ca="1">IF(V2517=TRUE,     IF($Y$4&gt;96,"TOO MANY",VLOOKUP(B2517&amp;"_"&amp;C2517&amp;"_"&amp;E2517&amp;"_B",CALC!W:X,2,FALSE)),    "")</f>
        <v/>
      </c>
      <c r="N2517" s="206"/>
      <c r="O2517" s="213">
        <v>1</v>
      </c>
      <c r="P2517" s="197" t="str">
        <f ca="1">IF(W2517=TRUE,   IF($Y$4&gt;96,"TOO MANY", VLOOKUP(B2517&amp;"_"&amp;C2517&amp;"_"&amp;E2517&amp;"_C",CALC!W:X,2,FALSE)),   "")</f>
        <v/>
      </c>
      <c r="Q2517" s="206"/>
      <c r="R2517" s="119" t="b">
        <f t="shared" ca="1" si="273"/>
        <v>0</v>
      </c>
      <c r="S2517" s="119" t="b">
        <f t="shared" ca="1" si="278"/>
        <v>0</v>
      </c>
      <c r="T2517" s="119" t="b">
        <f t="shared" ca="1" si="279"/>
        <v>0</v>
      </c>
      <c r="U2517" s="119" t="b">
        <f t="shared" ca="1" si="274"/>
        <v>0</v>
      </c>
      <c r="V2517" s="160" t="b">
        <f t="shared" ca="1" si="275"/>
        <v>0</v>
      </c>
      <c r="W2517" s="119" t="b">
        <f t="shared" ca="1" si="276"/>
        <v>0</v>
      </c>
      <c r="X2517" s="119" t="b">
        <f t="shared" ca="1" si="277"/>
        <v>0</v>
      </c>
    </row>
    <row r="2518" spans="2:24" x14ac:dyDescent="0.25">
      <c r="B2518" s="194" t="str">
        <f ca="1" xml:space="preserve"> IF(INDIRECT("FROM_NGS2_SampleSheet!A"&amp;ROW()-5,TRUE)="","",  INDIRECT(    "FROM_NGS2_SampleSheet!"   &amp;  CHAR(64 + MATCH(VLOOKUP(B$6,mapping!$A:$B,2,FALSE),FROM_NGS2_SampleSheet!$1:$1,0))   &amp;  ROW()-5,TRUE)    )</f>
        <v/>
      </c>
      <c r="C2518" s="195" t="str">
        <f ca="1" xml:space="preserve"> IF(INDIRECT("FROM_NGS2_SampleSheet!A"&amp;ROW()-5,TRUE)="","",  INDIRECT(    "FROM_NGS2_SampleSheet!"   &amp;  CHAR(64 + MATCH(VLOOKUP(C$6,mapping!$A:$B,2,FALSE),FROM_NGS2_SampleSheet!$1:$1,0))   &amp;  ROW()-5,TRUE)    )</f>
        <v/>
      </c>
      <c r="D2518" s="195" t="str">
        <f ca="1" xml:space="preserve"> IF(INDIRECT("FROM_NGS2_SampleSheet!A"&amp;ROW()-5,TRUE)="","",  INDIRECT(    "FROM_NGS2_SampleSheet!"   &amp;  CHAR(64 + MATCH(VLOOKUP(D$6,mapping!$A:$B,2,FALSE),FROM_NGS2_SampleSheet!$1:$1,0))   &amp;  ROW()-5,TRUE)    )</f>
        <v/>
      </c>
      <c r="E2518" s="195" t="str">
        <f ca="1" xml:space="preserve"> IF(INDIRECT("FROM_NGS2_SampleSheet!A"&amp;ROW()-5,TRUE)="","",  "e" &amp; INDIRECT(    "FROM_NGS2_SampleSheet!"   &amp;  CHAR(64 + MATCH(VLOOKUP(E$6,mapping!$A:$B,2,FALSE),FROM_NGS2_SampleSheet!$1:$1,0))   &amp;  ROW()-5,TRUE)    )</f>
        <v/>
      </c>
      <c r="F2518" s="195" t="str">
        <f ca="1" xml:space="preserve"> IF(INDIRECT("FROM_NGS2_SampleSheet!A"&amp;ROW()-5,TRUE)="","",  INDIRECT(    "FROM_NGS2_SampleSheet!"   &amp;  CHAR(64 + MATCH(VLOOKUP(F$6,mapping!$A:$B,2,FALSE),FROM_NGS2_SampleSheet!$1:$1,0))   &amp;  ROW()-5,TRUE)    )</f>
        <v/>
      </c>
      <c r="G2518" s="196" t="str">
        <f ca="1" xml:space="preserve"> IF(INDIRECT("FROM_NGS2_SampleSheet!A"&amp;ROW()-5,TRUE)="","",  INDIRECT(    "FROM_NGS2_SampleSheet!"   &amp;  CHAR(64 + MATCH(VLOOKUP(G$6,mapping!$A:$B,2,FALSE),FROM_NGS2_SampleSheet!$1:$1,0))   &amp;  ROW()-5,TRUE)    )</f>
        <v/>
      </c>
      <c r="H2518" s="195"/>
      <c r="I2518" s="213">
        <v>1</v>
      </c>
      <c r="J2518" s="197" t="str">
        <f ca="1">IF(U2518=TRUE,    IF($Y$4&gt;96,"TOO MANY",VLOOKUP(B2518&amp;"_"&amp;C2518&amp;"_"&amp;E2518&amp;"_A",CALC!W:X,2,FALSE)),   "")</f>
        <v/>
      </c>
      <c r="L2518" s="213">
        <v>1</v>
      </c>
      <c r="M2518" s="197" t="str">
        <f ca="1">IF(V2518=TRUE,     IF($Y$4&gt;96,"TOO MANY",VLOOKUP(B2518&amp;"_"&amp;C2518&amp;"_"&amp;E2518&amp;"_B",CALC!W:X,2,FALSE)),    "")</f>
        <v/>
      </c>
      <c r="N2518" s="206"/>
      <c r="O2518" s="213">
        <v>1</v>
      </c>
      <c r="P2518" s="197" t="str">
        <f ca="1">IF(W2518=TRUE,   IF($Y$4&gt;96,"TOO MANY", VLOOKUP(B2518&amp;"_"&amp;C2518&amp;"_"&amp;E2518&amp;"_C",CALC!W:X,2,FALSE)),   "")</f>
        <v/>
      </c>
      <c r="Q2518" s="206"/>
      <c r="R2518" s="119" t="b">
        <f t="shared" ca="1" si="273"/>
        <v>0</v>
      </c>
      <c r="S2518" s="119" t="b">
        <f t="shared" ca="1" si="278"/>
        <v>0</v>
      </c>
      <c r="T2518" s="119" t="b">
        <f t="shared" ca="1" si="279"/>
        <v>0</v>
      </c>
      <c r="U2518" s="119" t="b">
        <f t="shared" ca="1" si="274"/>
        <v>0</v>
      </c>
      <c r="V2518" s="160" t="b">
        <f t="shared" ca="1" si="275"/>
        <v>0</v>
      </c>
      <c r="W2518" s="119" t="b">
        <f t="shared" ca="1" si="276"/>
        <v>0</v>
      </c>
      <c r="X2518" s="119" t="b">
        <f t="shared" ca="1" si="277"/>
        <v>0</v>
      </c>
    </row>
    <row r="2519" spans="2:24" x14ac:dyDescent="0.25">
      <c r="B2519" s="194" t="str">
        <f ca="1" xml:space="preserve"> IF(INDIRECT("FROM_NGS2_SampleSheet!A"&amp;ROW()-5,TRUE)="","",  INDIRECT(    "FROM_NGS2_SampleSheet!"   &amp;  CHAR(64 + MATCH(VLOOKUP(B$6,mapping!$A:$B,2,FALSE),FROM_NGS2_SampleSheet!$1:$1,0))   &amp;  ROW()-5,TRUE)    )</f>
        <v/>
      </c>
      <c r="C2519" s="195" t="str">
        <f ca="1" xml:space="preserve"> IF(INDIRECT("FROM_NGS2_SampleSheet!A"&amp;ROW()-5,TRUE)="","",  INDIRECT(    "FROM_NGS2_SampleSheet!"   &amp;  CHAR(64 + MATCH(VLOOKUP(C$6,mapping!$A:$B,2,FALSE),FROM_NGS2_SampleSheet!$1:$1,0))   &amp;  ROW()-5,TRUE)    )</f>
        <v/>
      </c>
      <c r="D2519" s="195" t="str">
        <f ca="1" xml:space="preserve"> IF(INDIRECT("FROM_NGS2_SampleSheet!A"&amp;ROW()-5,TRUE)="","",  INDIRECT(    "FROM_NGS2_SampleSheet!"   &amp;  CHAR(64 + MATCH(VLOOKUP(D$6,mapping!$A:$B,2,FALSE),FROM_NGS2_SampleSheet!$1:$1,0))   &amp;  ROW()-5,TRUE)    )</f>
        <v/>
      </c>
      <c r="E2519" s="195" t="str">
        <f ca="1" xml:space="preserve"> IF(INDIRECT("FROM_NGS2_SampleSheet!A"&amp;ROW()-5,TRUE)="","",  "e" &amp; INDIRECT(    "FROM_NGS2_SampleSheet!"   &amp;  CHAR(64 + MATCH(VLOOKUP(E$6,mapping!$A:$B,2,FALSE),FROM_NGS2_SampleSheet!$1:$1,0))   &amp;  ROW()-5,TRUE)    )</f>
        <v/>
      </c>
      <c r="F2519" s="195" t="str">
        <f ca="1" xml:space="preserve"> IF(INDIRECT("FROM_NGS2_SampleSheet!A"&amp;ROW()-5,TRUE)="","",  INDIRECT(    "FROM_NGS2_SampleSheet!"   &amp;  CHAR(64 + MATCH(VLOOKUP(F$6,mapping!$A:$B,2,FALSE),FROM_NGS2_SampleSheet!$1:$1,0))   &amp;  ROW()-5,TRUE)    )</f>
        <v/>
      </c>
      <c r="G2519" s="196" t="str">
        <f ca="1" xml:space="preserve"> IF(INDIRECT("FROM_NGS2_SampleSheet!A"&amp;ROW()-5,TRUE)="","",  INDIRECT(    "FROM_NGS2_SampleSheet!"   &amp;  CHAR(64 + MATCH(VLOOKUP(G$6,mapping!$A:$B,2,FALSE),FROM_NGS2_SampleSheet!$1:$1,0))   &amp;  ROW()-5,TRUE)    )</f>
        <v/>
      </c>
      <c r="H2519" s="195"/>
      <c r="I2519" s="213">
        <v>1</v>
      </c>
      <c r="J2519" s="197" t="str">
        <f ca="1">IF(U2519=TRUE,    IF($Y$4&gt;96,"TOO MANY",VLOOKUP(B2519&amp;"_"&amp;C2519&amp;"_"&amp;E2519&amp;"_A",CALC!W:X,2,FALSE)),   "")</f>
        <v/>
      </c>
      <c r="L2519" s="213">
        <v>1</v>
      </c>
      <c r="M2519" s="197" t="str">
        <f ca="1">IF(V2519=TRUE,     IF($Y$4&gt;96,"TOO MANY",VLOOKUP(B2519&amp;"_"&amp;C2519&amp;"_"&amp;E2519&amp;"_B",CALC!W:X,2,FALSE)),    "")</f>
        <v/>
      </c>
      <c r="N2519" s="206"/>
      <c r="O2519" s="213">
        <v>1</v>
      </c>
      <c r="P2519" s="197" t="str">
        <f ca="1">IF(W2519=TRUE,   IF($Y$4&gt;96,"TOO MANY", VLOOKUP(B2519&amp;"_"&amp;C2519&amp;"_"&amp;E2519&amp;"_C",CALC!W:X,2,FALSE)),   "")</f>
        <v/>
      </c>
      <c r="Q2519" s="206"/>
      <c r="R2519" s="119" t="b">
        <f t="shared" ca="1" si="273"/>
        <v>0</v>
      </c>
      <c r="S2519" s="119" t="b">
        <f t="shared" ca="1" si="278"/>
        <v>0</v>
      </c>
      <c r="T2519" s="119" t="b">
        <f t="shared" ca="1" si="279"/>
        <v>0</v>
      </c>
      <c r="U2519" s="119" t="b">
        <f t="shared" ca="1" si="274"/>
        <v>0</v>
      </c>
      <c r="V2519" s="160" t="b">
        <f t="shared" ca="1" si="275"/>
        <v>0</v>
      </c>
      <c r="W2519" s="119" t="b">
        <f t="shared" ca="1" si="276"/>
        <v>0</v>
      </c>
      <c r="X2519" s="119" t="b">
        <f t="shared" ca="1" si="277"/>
        <v>0</v>
      </c>
    </row>
    <row r="2520" spans="2:24" x14ac:dyDescent="0.25">
      <c r="B2520" s="194" t="str">
        <f ca="1" xml:space="preserve"> IF(INDIRECT("FROM_NGS2_SampleSheet!A"&amp;ROW()-5,TRUE)="","",  INDIRECT(    "FROM_NGS2_SampleSheet!"   &amp;  CHAR(64 + MATCH(VLOOKUP(B$6,mapping!$A:$B,2,FALSE),FROM_NGS2_SampleSheet!$1:$1,0))   &amp;  ROW()-5,TRUE)    )</f>
        <v/>
      </c>
      <c r="C2520" s="195" t="str">
        <f ca="1" xml:space="preserve"> IF(INDIRECT("FROM_NGS2_SampleSheet!A"&amp;ROW()-5,TRUE)="","",  INDIRECT(    "FROM_NGS2_SampleSheet!"   &amp;  CHAR(64 + MATCH(VLOOKUP(C$6,mapping!$A:$B,2,FALSE),FROM_NGS2_SampleSheet!$1:$1,0))   &amp;  ROW()-5,TRUE)    )</f>
        <v/>
      </c>
      <c r="D2520" s="195" t="str">
        <f ca="1" xml:space="preserve"> IF(INDIRECT("FROM_NGS2_SampleSheet!A"&amp;ROW()-5,TRUE)="","",  INDIRECT(    "FROM_NGS2_SampleSheet!"   &amp;  CHAR(64 + MATCH(VLOOKUP(D$6,mapping!$A:$B,2,FALSE),FROM_NGS2_SampleSheet!$1:$1,0))   &amp;  ROW()-5,TRUE)    )</f>
        <v/>
      </c>
      <c r="E2520" s="195" t="str">
        <f ca="1" xml:space="preserve"> IF(INDIRECT("FROM_NGS2_SampleSheet!A"&amp;ROW()-5,TRUE)="","",  "e" &amp; INDIRECT(    "FROM_NGS2_SampleSheet!"   &amp;  CHAR(64 + MATCH(VLOOKUP(E$6,mapping!$A:$B,2,FALSE),FROM_NGS2_SampleSheet!$1:$1,0))   &amp;  ROW()-5,TRUE)    )</f>
        <v/>
      </c>
      <c r="F2520" s="195" t="str">
        <f ca="1" xml:space="preserve"> IF(INDIRECT("FROM_NGS2_SampleSheet!A"&amp;ROW()-5,TRUE)="","",  INDIRECT(    "FROM_NGS2_SampleSheet!"   &amp;  CHAR(64 + MATCH(VLOOKUP(F$6,mapping!$A:$B,2,FALSE),FROM_NGS2_SampleSheet!$1:$1,0))   &amp;  ROW()-5,TRUE)    )</f>
        <v/>
      </c>
      <c r="G2520" s="196" t="str">
        <f ca="1" xml:space="preserve"> IF(INDIRECT("FROM_NGS2_SampleSheet!A"&amp;ROW()-5,TRUE)="","",  INDIRECT(    "FROM_NGS2_SampleSheet!"   &amp;  CHAR(64 + MATCH(VLOOKUP(G$6,mapping!$A:$B,2,FALSE),FROM_NGS2_SampleSheet!$1:$1,0))   &amp;  ROW()-5,TRUE)    )</f>
        <v/>
      </c>
      <c r="H2520" s="195"/>
      <c r="I2520" s="213">
        <v>1</v>
      </c>
      <c r="J2520" s="197" t="str">
        <f ca="1">IF(U2520=TRUE,    IF($Y$4&gt;96,"TOO MANY",VLOOKUP(B2520&amp;"_"&amp;C2520&amp;"_"&amp;E2520&amp;"_A",CALC!W:X,2,FALSE)),   "")</f>
        <v/>
      </c>
      <c r="L2520" s="213">
        <v>1</v>
      </c>
      <c r="M2520" s="197" t="str">
        <f ca="1">IF(V2520=TRUE,     IF($Y$4&gt;96,"TOO MANY",VLOOKUP(B2520&amp;"_"&amp;C2520&amp;"_"&amp;E2520&amp;"_B",CALC!W:X,2,FALSE)),    "")</f>
        <v/>
      </c>
      <c r="N2520" s="206"/>
      <c r="O2520" s="213">
        <v>1</v>
      </c>
      <c r="P2520" s="197" t="str">
        <f ca="1">IF(W2520=TRUE,   IF($Y$4&gt;96,"TOO MANY", VLOOKUP(B2520&amp;"_"&amp;C2520&amp;"_"&amp;E2520&amp;"_C",CALC!W:X,2,FALSE)),   "")</f>
        <v/>
      </c>
      <c r="Q2520" s="206"/>
      <c r="R2520" s="119" t="b">
        <f t="shared" ca="1" si="273"/>
        <v>0</v>
      </c>
      <c r="S2520" s="119" t="b">
        <f t="shared" ca="1" si="278"/>
        <v>0</v>
      </c>
      <c r="T2520" s="119" t="b">
        <f t="shared" ca="1" si="279"/>
        <v>0</v>
      </c>
      <c r="U2520" s="119" t="b">
        <f t="shared" ca="1" si="274"/>
        <v>0</v>
      </c>
      <c r="V2520" s="160" t="b">
        <f t="shared" ca="1" si="275"/>
        <v>0</v>
      </c>
      <c r="W2520" s="119" t="b">
        <f t="shared" ca="1" si="276"/>
        <v>0</v>
      </c>
      <c r="X2520" s="119" t="b">
        <f t="shared" ca="1" si="277"/>
        <v>0</v>
      </c>
    </row>
    <row r="2521" spans="2:24" x14ac:dyDescent="0.25">
      <c r="B2521" s="194" t="str">
        <f ca="1" xml:space="preserve"> IF(INDIRECT("FROM_NGS2_SampleSheet!A"&amp;ROW()-5,TRUE)="","",  INDIRECT(    "FROM_NGS2_SampleSheet!"   &amp;  CHAR(64 + MATCH(VLOOKUP(B$6,mapping!$A:$B,2,FALSE),FROM_NGS2_SampleSheet!$1:$1,0))   &amp;  ROW()-5,TRUE)    )</f>
        <v/>
      </c>
      <c r="C2521" s="195" t="str">
        <f ca="1" xml:space="preserve"> IF(INDIRECT("FROM_NGS2_SampleSheet!A"&amp;ROW()-5,TRUE)="","",  INDIRECT(    "FROM_NGS2_SampleSheet!"   &amp;  CHAR(64 + MATCH(VLOOKUP(C$6,mapping!$A:$B,2,FALSE),FROM_NGS2_SampleSheet!$1:$1,0))   &amp;  ROW()-5,TRUE)    )</f>
        <v/>
      </c>
      <c r="D2521" s="195" t="str">
        <f ca="1" xml:space="preserve"> IF(INDIRECT("FROM_NGS2_SampleSheet!A"&amp;ROW()-5,TRUE)="","",  INDIRECT(    "FROM_NGS2_SampleSheet!"   &amp;  CHAR(64 + MATCH(VLOOKUP(D$6,mapping!$A:$B,2,FALSE),FROM_NGS2_SampleSheet!$1:$1,0))   &amp;  ROW()-5,TRUE)    )</f>
        <v/>
      </c>
      <c r="E2521" s="195" t="str">
        <f ca="1" xml:space="preserve"> IF(INDIRECT("FROM_NGS2_SampleSheet!A"&amp;ROW()-5,TRUE)="","",  "e" &amp; INDIRECT(    "FROM_NGS2_SampleSheet!"   &amp;  CHAR(64 + MATCH(VLOOKUP(E$6,mapping!$A:$B,2,FALSE),FROM_NGS2_SampleSheet!$1:$1,0))   &amp;  ROW()-5,TRUE)    )</f>
        <v/>
      </c>
      <c r="F2521" s="195" t="str">
        <f ca="1" xml:space="preserve"> IF(INDIRECT("FROM_NGS2_SampleSheet!A"&amp;ROW()-5,TRUE)="","",  INDIRECT(    "FROM_NGS2_SampleSheet!"   &amp;  CHAR(64 + MATCH(VLOOKUP(F$6,mapping!$A:$B,2,FALSE),FROM_NGS2_SampleSheet!$1:$1,0))   &amp;  ROW()-5,TRUE)    )</f>
        <v/>
      </c>
      <c r="G2521" s="196" t="str">
        <f ca="1" xml:space="preserve"> IF(INDIRECT("FROM_NGS2_SampleSheet!A"&amp;ROW()-5,TRUE)="","",  INDIRECT(    "FROM_NGS2_SampleSheet!"   &amp;  CHAR(64 + MATCH(VLOOKUP(G$6,mapping!$A:$B,2,FALSE),FROM_NGS2_SampleSheet!$1:$1,0))   &amp;  ROW()-5,TRUE)    )</f>
        <v/>
      </c>
      <c r="H2521" s="195"/>
      <c r="I2521" s="213">
        <v>1</v>
      </c>
      <c r="J2521" s="197" t="str">
        <f ca="1">IF(U2521=TRUE,    IF($Y$4&gt;96,"TOO MANY",VLOOKUP(B2521&amp;"_"&amp;C2521&amp;"_"&amp;E2521&amp;"_A",CALC!W:X,2,FALSE)),   "")</f>
        <v/>
      </c>
      <c r="L2521" s="213">
        <v>1</v>
      </c>
      <c r="M2521" s="197" t="str">
        <f ca="1">IF(V2521=TRUE,     IF($Y$4&gt;96,"TOO MANY",VLOOKUP(B2521&amp;"_"&amp;C2521&amp;"_"&amp;E2521&amp;"_B",CALC!W:X,2,FALSE)),    "")</f>
        <v/>
      </c>
      <c r="N2521" s="206"/>
      <c r="O2521" s="213">
        <v>1</v>
      </c>
      <c r="P2521" s="197" t="str">
        <f ca="1">IF(W2521=TRUE,   IF($Y$4&gt;96,"TOO MANY", VLOOKUP(B2521&amp;"_"&amp;C2521&amp;"_"&amp;E2521&amp;"_C",CALC!W:X,2,FALSE)),   "")</f>
        <v/>
      </c>
      <c r="Q2521" s="206"/>
      <c r="R2521" s="119" t="b">
        <f t="shared" ref="R2521:R2584" ca="1" si="280">IF(OR(B2521="",B2521=0),FALSE,TRUE)</f>
        <v>0</v>
      </c>
      <c r="S2521" s="119" t="b">
        <f t="shared" ca="1" si="278"/>
        <v>0</v>
      </c>
      <c r="T2521" s="119" t="b">
        <f t="shared" ca="1" si="279"/>
        <v>0</v>
      </c>
      <c r="U2521" s="119" t="b">
        <f t="shared" ref="U2521:U2584" ca="1" si="281">IF(AND(I2521=1,R2521=TRUE),TRUE,FALSE)</f>
        <v>0</v>
      </c>
      <c r="V2521" s="160" t="b">
        <f t="shared" ref="V2521:V2584" ca="1" si="282">IF(AND(L2521=1,S2521=TRUE),TRUE,FALSE)</f>
        <v>0</v>
      </c>
      <c r="W2521" s="119" t="b">
        <f t="shared" ref="W2521:W2584" ca="1" si="283">IF(AND(O2521=1,T2521=TRUE),TRUE,FALSE)</f>
        <v>0</v>
      </c>
      <c r="X2521" s="119" t="b">
        <f t="shared" ref="X2521:X2584" ca="1" si="284">IF(OR(U2521=TRUE,V2521=TRUE,W2521=TRUE),TRUE)</f>
        <v>0</v>
      </c>
    </row>
    <row r="2522" spans="2:24" x14ac:dyDescent="0.25">
      <c r="B2522" s="194" t="str">
        <f ca="1" xml:space="preserve"> IF(INDIRECT("FROM_NGS2_SampleSheet!A"&amp;ROW()-5,TRUE)="","",  INDIRECT(    "FROM_NGS2_SampleSheet!"   &amp;  CHAR(64 + MATCH(VLOOKUP(B$6,mapping!$A:$B,2,FALSE),FROM_NGS2_SampleSheet!$1:$1,0))   &amp;  ROW()-5,TRUE)    )</f>
        <v/>
      </c>
      <c r="C2522" s="195" t="str">
        <f ca="1" xml:space="preserve"> IF(INDIRECT("FROM_NGS2_SampleSheet!A"&amp;ROW()-5,TRUE)="","",  INDIRECT(    "FROM_NGS2_SampleSheet!"   &amp;  CHAR(64 + MATCH(VLOOKUP(C$6,mapping!$A:$B,2,FALSE),FROM_NGS2_SampleSheet!$1:$1,0))   &amp;  ROW()-5,TRUE)    )</f>
        <v/>
      </c>
      <c r="D2522" s="195" t="str">
        <f ca="1" xml:space="preserve"> IF(INDIRECT("FROM_NGS2_SampleSheet!A"&amp;ROW()-5,TRUE)="","",  INDIRECT(    "FROM_NGS2_SampleSheet!"   &amp;  CHAR(64 + MATCH(VLOOKUP(D$6,mapping!$A:$B,2,FALSE),FROM_NGS2_SampleSheet!$1:$1,0))   &amp;  ROW()-5,TRUE)    )</f>
        <v/>
      </c>
      <c r="E2522" s="195" t="str">
        <f ca="1" xml:space="preserve"> IF(INDIRECT("FROM_NGS2_SampleSheet!A"&amp;ROW()-5,TRUE)="","",  "e" &amp; INDIRECT(    "FROM_NGS2_SampleSheet!"   &amp;  CHAR(64 + MATCH(VLOOKUP(E$6,mapping!$A:$B,2,FALSE),FROM_NGS2_SampleSheet!$1:$1,0))   &amp;  ROW()-5,TRUE)    )</f>
        <v/>
      </c>
      <c r="F2522" s="195" t="str">
        <f ca="1" xml:space="preserve"> IF(INDIRECT("FROM_NGS2_SampleSheet!A"&amp;ROW()-5,TRUE)="","",  INDIRECT(    "FROM_NGS2_SampleSheet!"   &amp;  CHAR(64 + MATCH(VLOOKUP(F$6,mapping!$A:$B,2,FALSE),FROM_NGS2_SampleSheet!$1:$1,0))   &amp;  ROW()-5,TRUE)    )</f>
        <v/>
      </c>
      <c r="G2522" s="196" t="str">
        <f ca="1" xml:space="preserve"> IF(INDIRECT("FROM_NGS2_SampleSheet!A"&amp;ROW()-5,TRUE)="","",  INDIRECT(    "FROM_NGS2_SampleSheet!"   &amp;  CHAR(64 + MATCH(VLOOKUP(G$6,mapping!$A:$B,2,FALSE),FROM_NGS2_SampleSheet!$1:$1,0))   &amp;  ROW()-5,TRUE)    )</f>
        <v/>
      </c>
      <c r="H2522" s="195"/>
      <c r="I2522" s="213">
        <v>1</v>
      </c>
      <c r="J2522" s="197" t="str">
        <f ca="1">IF(U2522=TRUE,    IF($Y$4&gt;96,"TOO MANY",VLOOKUP(B2522&amp;"_"&amp;C2522&amp;"_"&amp;E2522&amp;"_A",CALC!W:X,2,FALSE)),   "")</f>
        <v/>
      </c>
      <c r="L2522" s="213">
        <v>1</v>
      </c>
      <c r="M2522" s="197" t="str">
        <f ca="1">IF(V2522=TRUE,     IF($Y$4&gt;96,"TOO MANY",VLOOKUP(B2522&amp;"_"&amp;C2522&amp;"_"&amp;E2522&amp;"_B",CALC!W:X,2,FALSE)),    "")</f>
        <v/>
      </c>
      <c r="N2522" s="206"/>
      <c r="O2522" s="213">
        <v>1</v>
      </c>
      <c r="P2522" s="197" t="str">
        <f ca="1">IF(W2522=TRUE,   IF($Y$4&gt;96,"TOO MANY", VLOOKUP(B2522&amp;"_"&amp;C2522&amp;"_"&amp;E2522&amp;"_C",CALC!W:X,2,FALSE)),   "")</f>
        <v/>
      </c>
      <c r="Q2522" s="206"/>
      <c r="R2522" s="119" t="b">
        <f t="shared" ca="1" si="280"/>
        <v>0</v>
      </c>
      <c r="S2522" s="119" t="b">
        <f t="shared" ca="1" si="278"/>
        <v>0</v>
      </c>
      <c r="T2522" s="119" t="b">
        <f t="shared" ca="1" si="279"/>
        <v>0</v>
      </c>
      <c r="U2522" s="119" t="b">
        <f t="shared" ca="1" si="281"/>
        <v>0</v>
      </c>
      <c r="V2522" s="160" t="b">
        <f t="shared" ca="1" si="282"/>
        <v>0</v>
      </c>
      <c r="W2522" s="119" t="b">
        <f t="shared" ca="1" si="283"/>
        <v>0</v>
      </c>
      <c r="X2522" s="119" t="b">
        <f t="shared" ca="1" si="284"/>
        <v>0</v>
      </c>
    </row>
    <row r="2523" spans="2:24" x14ac:dyDescent="0.25">
      <c r="B2523" s="194" t="str">
        <f ca="1" xml:space="preserve"> IF(INDIRECT("FROM_NGS2_SampleSheet!A"&amp;ROW()-5,TRUE)="","",  INDIRECT(    "FROM_NGS2_SampleSheet!"   &amp;  CHAR(64 + MATCH(VLOOKUP(B$6,mapping!$A:$B,2,FALSE),FROM_NGS2_SampleSheet!$1:$1,0))   &amp;  ROW()-5,TRUE)    )</f>
        <v/>
      </c>
      <c r="C2523" s="195" t="str">
        <f ca="1" xml:space="preserve"> IF(INDIRECT("FROM_NGS2_SampleSheet!A"&amp;ROW()-5,TRUE)="","",  INDIRECT(    "FROM_NGS2_SampleSheet!"   &amp;  CHAR(64 + MATCH(VLOOKUP(C$6,mapping!$A:$B,2,FALSE),FROM_NGS2_SampleSheet!$1:$1,0))   &amp;  ROW()-5,TRUE)    )</f>
        <v/>
      </c>
      <c r="D2523" s="195" t="str">
        <f ca="1" xml:space="preserve"> IF(INDIRECT("FROM_NGS2_SampleSheet!A"&amp;ROW()-5,TRUE)="","",  INDIRECT(    "FROM_NGS2_SampleSheet!"   &amp;  CHAR(64 + MATCH(VLOOKUP(D$6,mapping!$A:$B,2,FALSE),FROM_NGS2_SampleSheet!$1:$1,0))   &amp;  ROW()-5,TRUE)    )</f>
        <v/>
      </c>
      <c r="E2523" s="195" t="str">
        <f ca="1" xml:space="preserve"> IF(INDIRECT("FROM_NGS2_SampleSheet!A"&amp;ROW()-5,TRUE)="","",  "e" &amp; INDIRECT(    "FROM_NGS2_SampleSheet!"   &amp;  CHAR(64 + MATCH(VLOOKUP(E$6,mapping!$A:$B,2,FALSE),FROM_NGS2_SampleSheet!$1:$1,0))   &amp;  ROW()-5,TRUE)    )</f>
        <v/>
      </c>
      <c r="F2523" s="195" t="str">
        <f ca="1" xml:space="preserve"> IF(INDIRECT("FROM_NGS2_SampleSheet!A"&amp;ROW()-5,TRUE)="","",  INDIRECT(    "FROM_NGS2_SampleSheet!"   &amp;  CHAR(64 + MATCH(VLOOKUP(F$6,mapping!$A:$B,2,FALSE),FROM_NGS2_SampleSheet!$1:$1,0))   &amp;  ROW()-5,TRUE)    )</f>
        <v/>
      </c>
      <c r="G2523" s="196" t="str">
        <f ca="1" xml:space="preserve"> IF(INDIRECT("FROM_NGS2_SampleSheet!A"&amp;ROW()-5,TRUE)="","",  INDIRECT(    "FROM_NGS2_SampleSheet!"   &amp;  CHAR(64 + MATCH(VLOOKUP(G$6,mapping!$A:$B,2,FALSE),FROM_NGS2_SampleSheet!$1:$1,0))   &amp;  ROW()-5,TRUE)    )</f>
        <v/>
      </c>
      <c r="H2523" s="195"/>
      <c r="I2523" s="213">
        <v>1</v>
      </c>
      <c r="J2523" s="197" t="str">
        <f ca="1">IF(U2523=TRUE,    IF($Y$4&gt;96,"TOO MANY",VLOOKUP(B2523&amp;"_"&amp;C2523&amp;"_"&amp;E2523&amp;"_A",CALC!W:X,2,FALSE)),   "")</f>
        <v/>
      </c>
      <c r="L2523" s="213">
        <v>1</v>
      </c>
      <c r="M2523" s="197" t="str">
        <f ca="1">IF(V2523=TRUE,     IF($Y$4&gt;96,"TOO MANY",VLOOKUP(B2523&amp;"_"&amp;C2523&amp;"_"&amp;E2523&amp;"_B",CALC!W:X,2,FALSE)),    "")</f>
        <v/>
      </c>
      <c r="N2523" s="206"/>
      <c r="O2523" s="213">
        <v>1</v>
      </c>
      <c r="P2523" s="197" t="str">
        <f ca="1">IF(W2523=TRUE,   IF($Y$4&gt;96,"TOO MANY", VLOOKUP(B2523&amp;"_"&amp;C2523&amp;"_"&amp;E2523&amp;"_C",CALC!W:X,2,FALSE)),   "")</f>
        <v/>
      </c>
      <c r="Q2523" s="206"/>
      <c r="R2523" s="119" t="b">
        <f t="shared" ca="1" si="280"/>
        <v>0</v>
      </c>
      <c r="S2523" s="119" t="b">
        <f t="shared" ca="1" si="278"/>
        <v>0</v>
      </c>
      <c r="T2523" s="119" t="b">
        <f t="shared" ca="1" si="279"/>
        <v>0</v>
      </c>
      <c r="U2523" s="119" t="b">
        <f t="shared" ca="1" si="281"/>
        <v>0</v>
      </c>
      <c r="V2523" s="160" t="b">
        <f t="shared" ca="1" si="282"/>
        <v>0</v>
      </c>
      <c r="W2523" s="119" t="b">
        <f t="shared" ca="1" si="283"/>
        <v>0</v>
      </c>
      <c r="X2523" s="119" t="b">
        <f t="shared" ca="1" si="284"/>
        <v>0</v>
      </c>
    </row>
    <row r="2524" spans="2:24" x14ac:dyDescent="0.25">
      <c r="B2524" s="194" t="str">
        <f ca="1" xml:space="preserve"> IF(INDIRECT("FROM_NGS2_SampleSheet!A"&amp;ROW()-5,TRUE)="","",  INDIRECT(    "FROM_NGS2_SampleSheet!"   &amp;  CHAR(64 + MATCH(VLOOKUP(B$6,mapping!$A:$B,2,FALSE),FROM_NGS2_SampleSheet!$1:$1,0))   &amp;  ROW()-5,TRUE)    )</f>
        <v/>
      </c>
      <c r="C2524" s="195" t="str">
        <f ca="1" xml:space="preserve"> IF(INDIRECT("FROM_NGS2_SampleSheet!A"&amp;ROW()-5,TRUE)="","",  INDIRECT(    "FROM_NGS2_SampleSheet!"   &amp;  CHAR(64 + MATCH(VLOOKUP(C$6,mapping!$A:$B,2,FALSE),FROM_NGS2_SampleSheet!$1:$1,0))   &amp;  ROW()-5,TRUE)    )</f>
        <v/>
      </c>
      <c r="D2524" s="195" t="str">
        <f ca="1" xml:space="preserve"> IF(INDIRECT("FROM_NGS2_SampleSheet!A"&amp;ROW()-5,TRUE)="","",  INDIRECT(    "FROM_NGS2_SampleSheet!"   &amp;  CHAR(64 + MATCH(VLOOKUP(D$6,mapping!$A:$B,2,FALSE),FROM_NGS2_SampleSheet!$1:$1,0))   &amp;  ROW()-5,TRUE)    )</f>
        <v/>
      </c>
      <c r="E2524" s="195" t="str">
        <f ca="1" xml:space="preserve"> IF(INDIRECT("FROM_NGS2_SampleSheet!A"&amp;ROW()-5,TRUE)="","",  "e" &amp; INDIRECT(    "FROM_NGS2_SampleSheet!"   &amp;  CHAR(64 + MATCH(VLOOKUP(E$6,mapping!$A:$B,2,FALSE),FROM_NGS2_SampleSheet!$1:$1,0))   &amp;  ROW()-5,TRUE)    )</f>
        <v/>
      </c>
      <c r="F2524" s="195" t="str">
        <f ca="1" xml:space="preserve"> IF(INDIRECT("FROM_NGS2_SampleSheet!A"&amp;ROW()-5,TRUE)="","",  INDIRECT(    "FROM_NGS2_SampleSheet!"   &amp;  CHAR(64 + MATCH(VLOOKUP(F$6,mapping!$A:$B,2,FALSE),FROM_NGS2_SampleSheet!$1:$1,0))   &amp;  ROW()-5,TRUE)    )</f>
        <v/>
      </c>
      <c r="G2524" s="196" t="str">
        <f ca="1" xml:space="preserve"> IF(INDIRECT("FROM_NGS2_SampleSheet!A"&amp;ROW()-5,TRUE)="","",  INDIRECT(    "FROM_NGS2_SampleSheet!"   &amp;  CHAR(64 + MATCH(VLOOKUP(G$6,mapping!$A:$B,2,FALSE),FROM_NGS2_SampleSheet!$1:$1,0))   &amp;  ROW()-5,TRUE)    )</f>
        <v/>
      </c>
      <c r="H2524" s="195"/>
      <c r="I2524" s="213">
        <v>1</v>
      </c>
      <c r="J2524" s="197" t="str">
        <f ca="1">IF(U2524=TRUE,    IF($Y$4&gt;96,"TOO MANY",VLOOKUP(B2524&amp;"_"&amp;C2524&amp;"_"&amp;E2524&amp;"_A",CALC!W:X,2,FALSE)),   "")</f>
        <v/>
      </c>
      <c r="L2524" s="213">
        <v>1</v>
      </c>
      <c r="M2524" s="197" t="str">
        <f ca="1">IF(V2524=TRUE,     IF($Y$4&gt;96,"TOO MANY",VLOOKUP(B2524&amp;"_"&amp;C2524&amp;"_"&amp;E2524&amp;"_B",CALC!W:X,2,FALSE)),    "")</f>
        <v/>
      </c>
      <c r="N2524" s="206"/>
      <c r="O2524" s="213">
        <v>1</v>
      </c>
      <c r="P2524" s="197" t="str">
        <f ca="1">IF(W2524=TRUE,   IF($Y$4&gt;96,"TOO MANY", VLOOKUP(B2524&amp;"_"&amp;C2524&amp;"_"&amp;E2524&amp;"_C",CALC!W:X,2,FALSE)),   "")</f>
        <v/>
      </c>
      <c r="Q2524" s="206"/>
      <c r="R2524" s="119" t="b">
        <f t="shared" ca="1" si="280"/>
        <v>0</v>
      </c>
      <c r="S2524" s="119" t="b">
        <f t="shared" ca="1" si="278"/>
        <v>0</v>
      </c>
      <c r="T2524" s="119" t="b">
        <f t="shared" ca="1" si="279"/>
        <v>0</v>
      </c>
      <c r="U2524" s="119" t="b">
        <f t="shared" ca="1" si="281"/>
        <v>0</v>
      </c>
      <c r="V2524" s="160" t="b">
        <f t="shared" ca="1" si="282"/>
        <v>0</v>
      </c>
      <c r="W2524" s="119" t="b">
        <f t="shared" ca="1" si="283"/>
        <v>0</v>
      </c>
      <c r="X2524" s="119" t="b">
        <f t="shared" ca="1" si="284"/>
        <v>0</v>
      </c>
    </row>
    <row r="2525" spans="2:24" x14ac:dyDescent="0.25">
      <c r="B2525" s="194" t="str">
        <f ca="1" xml:space="preserve"> IF(INDIRECT("FROM_NGS2_SampleSheet!A"&amp;ROW()-5,TRUE)="","",  INDIRECT(    "FROM_NGS2_SampleSheet!"   &amp;  CHAR(64 + MATCH(VLOOKUP(B$6,mapping!$A:$B,2,FALSE),FROM_NGS2_SampleSheet!$1:$1,0))   &amp;  ROW()-5,TRUE)    )</f>
        <v/>
      </c>
      <c r="C2525" s="195" t="str">
        <f ca="1" xml:space="preserve"> IF(INDIRECT("FROM_NGS2_SampleSheet!A"&amp;ROW()-5,TRUE)="","",  INDIRECT(    "FROM_NGS2_SampleSheet!"   &amp;  CHAR(64 + MATCH(VLOOKUP(C$6,mapping!$A:$B,2,FALSE),FROM_NGS2_SampleSheet!$1:$1,0))   &amp;  ROW()-5,TRUE)    )</f>
        <v/>
      </c>
      <c r="D2525" s="195" t="str">
        <f ca="1" xml:space="preserve"> IF(INDIRECT("FROM_NGS2_SampleSheet!A"&amp;ROW()-5,TRUE)="","",  INDIRECT(    "FROM_NGS2_SampleSheet!"   &amp;  CHAR(64 + MATCH(VLOOKUP(D$6,mapping!$A:$B,2,FALSE),FROM_NGS2_SampleSheet!$1:$1,0))   &amp;  ROW()-5,TRUE)    )</f>
        <v/>
      </c>
      <c r="E2525" s="195" t="str">
        <f ca="1" xml:space="preserve"> IF(INDIRECT("FROM_NGS2_SampleSheet!A"&amp;ROW()-5,TRUE)="","",  "e" &amp; INDIRECT(    "FROM_NGS2_SampleSheet!"   &amp;  CHAR(64 + MATCH(VLOOKUP(E$6,mapping!$A:$B,2,FALSE),FROM_NGS2_SampleSheet!$1:$1,0))   &amp;  ROW()-5,TRUE)    )</f>
        <v/>
      </c>
      <c r="F2525" s="195" t="str">
        <f ca="1" xml:space="preserve"> IF(INDIRECT("FROM_NGS2_SampleSheet!A"&amp;ROW()-5,TRUE)="","",  INDIRECT(    "FROM_NGS2_SampleSheet!"   &amp;  CHAR(64 + MATCH(VLOOKUP(F$6,mapping!$A:$B,2,FALSE),FROM_NGS2_SampleSheet!$1:$1,0))   &amp;  ROW()-5,TRUE)    )</f>
        <v/>
      </c>
      <c r="G2525" s="196" t="str">
        <f ca="1" xml:space="preserve"> IF(INDIRECT("FROM_NGS2_SampleSheet!A"&amp;ROW()-5,TRUE)="","",  INDIRECT(    "FROM_NGS2_SampleSheet!"   &amp;  CHAR(64 + MATCH(VLOOKUP(G$6,mapping!$A:$B,2,FALSE),FROM_NGS2_SampleSheet!$1:$1,0))   &amp;  ROW()-5,TRUE)    )</f>
        <v/>
      </c>
      <c r="H2525" s="195"/>
      <c r="I2525" s="213">
        <v>1</v>
      </c>
      <c r="J2525" s="197" t="str">
        <f ca="1">IF(U2525=TRUE,    IF($Y$4&gt;96,"TOO MANY",VLOOKUP(B2525&amp;"_"&amp;C2525&amp;"_"&amp;E2525&amp;"_A",CALC!W:X,2,FALSE)),   "")</f>
        <v/>
      </c>
      <c r="L2525" s="213">
        <v>1</v>
      </c>
      <c r="M2525" s="197" t="str">
        <f ca="1">IF(V2525=TRUE,     IF($Y$4&gt;96,"TOO MANY",VLOOKUP(B2525&amp;"_"&amp;C2525&amp;"_"&amp;E2525&amp;"_B",CALC!W:X,2,FALSE)),    "")</f>
        <v/>
      </c>
      <c r="N2525" s="206"/>
      <c r="O2525" s="213">
        <v>1</v>
      </c>
      <c r="P2525" s="197" t="str">
        <f ca="1">IF(W2525=TRUE,   IF($Y$4&gt;96,"TOO MANY", VLOOKUP(B2525&amp;"_"&amp;C2525&amp;"_"&amp;E2525&amp;"_C",CALC!W:X,2,FALSE)),   "")</f>
        <v/>
      </c>
      <c r="Q2525" s="206"/>
      <c r="R2525" s="119" t="b">
        <f t="shared" ca="1" si="280"/>
        <v>0</v>
      </c>
      <c r="S2525" s="119" t="b">
        <f t="shared" ca="1" si="278"/>
        <v>0</v>
      </c>
      <c r="T2525" s="119" t="b">
        <f t="shared" ca="1" si="279"/>
        <v>0</v>
      </c>
      <c r="U2525" s="119" t="b">
        <f t="shared" ca="1" si="281"/>
        <v>0</v>
      </c>
      <c r="V2525" s="160" t="b">
        <f t="shared" ca="1" si="282"/>
        <v>0</v>
      </c>
      <c r="W2525" s="119" t="b">
        <f t="shared" ca="1" si="283"/>
        <v>0</v>
      </c>
      <c r="X2525" s="119" t="b">
        <f t="shared" ca="1" si="284"/>
        <v>0</v>
      </c>
    </row>
    <row r="2526" spans="2:24" x14ac:dyDescent="0.25">
      <c r="B2526" s="194" t="str">
        <f ca="1" xml:space="preserve"> IF(INDIRECT("FROM_NGS2_SampleSheet!A"&amp;ROW()-5,TRUE)="","",  INDIRECT(    "FROM_NGS2_SampleSheet!"   &amp;  CHAR(64 + MATCH(VLOOKUP(B$6,mapping!$A:$B,2,FALSE),FROM_NGS2_SampleSheet!$1:$1,0))   &amp;  ROW()-5,TRUE)    )</f>
        <v/>
      </c>
      <c r="C2526" s="195" t="str">
        <f ca="1" xml:space="preserve"> IF(INDIRECT("FROM_NGS2_SampleSheet!A"&amp;ROW()-5,TRUE)="","",  INDIRECT(    "FROM_NGS2_SampleSheet!"   &amp;  CHAR(64 + MATCH(VLOOKUP(C$6,mapping!$A:$B,2,FALSE),FROM_NGS2_SampleSheet!$1:$1,0))   &amp;  ROW()-5,TRUE)    )</f>
        <v/>
      </c>
      <c r="D2526" s="195" t="str">
        <f ca="1" xml:space="preserve"> IF(INDIRECT("FROM_NGS2_SampleSheet!A"&amp;ROW()-5,TRUE)="","",  INDIRECT(    "FROM_NGS2_SampleSheet!"   &amp;  CHAR(64 + MATCH(VLOOKUP(D$6,mapping!$A:$B,2,FALSE),FROM_NGS2_SampleSheet!$1:$1,0))   &amp;  ROW()-5,TRUE)    )</f>
        <v/>
      </c>
      <c r="E2526" s="195" t="str">
        <f ca="1" xml:space="preserve"> IF(INDIRECT("FROM_NGS2_SampleSheet!A"&amp;ROW()-5,TRUE)="","",  "e" &amp; INDIRECT(    "FROM_NGS2_SampleSheet!"   &amp;  CHAR(64 + MATCH(VLOOKUP(E$6,mapping!$A:$B,2,FALSE),FROM_NGS2_SampleSheet!$1:$1,0))   &amp;  ROW()-5,TRUE)    )</f>
        <v/>
      </c>
      <c r="F2526" s="195" t="str">
        <f ca="1" xml:space="preserve"> IF(INDIRECT("FROM_NGS2_SampleSheet!A"&amp;ROW()-5,TRUE)="","",  INDIRECT(    "FROM_NGS2_SampleSheet!"   &amp;  CHAR(64 + MATCH(VLOOKUP(F$6,mapping!$A:$B,2,FALSE),FROM_NGS2_SampleSheet!$1:$1,0))   &amp;  ROW()-5,TRUE)    )</f>
        <v/>
      </c>
      <c r="G2526" s="196" t="str">
        <f ca="1" xml:space="preserve"> IF(INDIRECT("FROM_NGS2_SampleSheet!A"&amp;ROW()-5,TRUE)="","",  INDIRECT(    "FROM_NGS2_SampleSheet!"   &amp;  CHAR(64 + MATCH(VLOOKUP(G$6,mapping!$A:$B,2,FALSE),FROM_NGS2_SampleSheet!$1:$1,0))   &amp;  ROW()-5,TRUE)    )</f>
        <v/>
      </c>
      <c r="H2526" s="195"/>
      <c r="I2526" s="213">
        <v>1</v>
      </c>
      <c r="J2526" s="197" t="str">
        <f ca="1">IF(U2526=TRUE,    IF($Y$4&gt;96,"TOO MANY",VLOOKUP(B2526&amp;"_"&amp;C2526&amp;"_"&amp;E2526&amp;"_A",CALC!W:X,2,FALSE)),   "")</f>
        <v/>
      </c>
      <c r="L2526" s="213">
        <v>1</v>
      </c>
      <c r="M2526" s="197" t="str">
        <f ca="1">IF(V2526=TRUE,     IF($Y$4&gt;96,"TOO MANY",VLOOKUP(B2526&amp;"_"&amp;C2526&amp;"_"&amp;E2526&amp;"_B",CALC!W:X,2,FALSE)),    "")</f>
        <v/>
      </c>
      <c r="N2526" s="206"/>
      <c r="O2526" s="213">
        <v>1</v>
      </c>
      <c r="P2526" s="197" t="str">
        <f ca="1">IF(W2526=TRUE,   IF($Y$4&gt;96,"TOO MANY", VLOOKUP(B2526&amp;"_"&amp;C2526&amp;"_"&amp;E2526&amp;"_C",CALC!W:X,2,FALSE)),   "")</f>
        <v/>
      </c>
      <c r="Q2526" s="206"/>
      <c r="R2526" s="119" t="b">
        <f t="shared" ca="1" si="280"/>
        <v>0</v>
      </c>
      <c r="S2526" s="119" t="b">
        <f t="shared" ca="1" si="278"/>
        <v>0</v>
      </c>
      <c r="T2526" s="119" t="b">
        <f t="shared" ca="1" si="279"/>
        <v>0</v>
      </c>
      <c r="U2526" s="119" t="b">
        <f t="shared" ca="1" si="281"/>
        <v>0</v>
      </c>
      <c r="V2526" s="160" t="b">
        <f t="shared" ca="1" si="282"/>
        <v>0</v>
      </c>
      <c r="W2526" s="119" t="b">
        <f t="shared" ca="1" si="283"/>
        <v>0</v>
      </c>
      <c r="X2526" s="119" t="b">
        <f t="shared" ca="1" si="284"/>
        <v>0</v>
      </c>
    </row>
    <row r="2527" spans="2:24" x14ac:dyDescent="0.25">
      <c r="B2527" s="194" t="str">
        <f ca="1" xml:space="preserve"> IF(INDIRECT("FROM_NGS2_SampleSheet!A"&amp;ROW()-5,TRUE)="","",  INDIRECT(    "FROM_NGS2_SampleSheet!"   &amp;  CHAR(64 + MATCH(VLOOKUP(B$6,mapping!$A:$B,2,FALSE),FROM_NGS2_SampleSheet!$1:$1,0))   &amp;  ROW()-5,TRUE)    )</f>
        <v/>
      </c>
      <c r="C2527" s="195" t="str">
        <f ca="1" xml:space="preserve"> IF(INDIRECT("FROM_NGS2_SampleSheet!A"&amp;ROW()-5,TRUE)="","",  INDIRECT(    "FROM_NGS2_SampleSheet!"   &amp;  CHAR(64 + MATCH(VLOOKUP(C$6,mapping!$A:$B,2,FALSE),FROM_NGS2_SampleSheet!$1:$1,0))   &amp;  ROW()-5,TRUE)    )</f>
        <v/>
      </c>
      <c r="D2527" s="195" t="str">
        <f ca="1" xml:space="preserve"> IF(INDIRECT("FROM_NGS2_SampleSheet!A"&amp;ROW()-5,TRUE)="","",  INDIRECT(    "FROM_NGS2_SampleSheet!"   &amp;  CHAR(64 + MATCH(VLOOKUP(D$6,mapping!$A:$B,2,FALSE),FROM_NGS2_SampleSheet!$1:$1,0))   &amp;  ROW()-5,TRUE)    )</f>
        <v/>
      </c>
      <c r="E2527" s="195" t="str">
        <f ca="1" xml:space="preserve"> IF(INDIRECT("FROM_NGS2_SampleSheet!A"&amp;ROW()-5,TRUE)="","",  "e" &amp; INDIRECT(    "FROM_NGS2_SampleSheet!"   &amp;  CHAR(64 + MATCH(VLOOKUP(E$6,mapping!$A:$B,2,FALSE),FROM_NGS2_SampleSheet!$1:$1,0))   &amp;  ROW()-5,TRUE)    )</f>
        <v/>
      </c>
      <c r="F2527" s="195" t="str">
        <f ca="1" xml:space="preserve"> IF(INDIRECT("FROM_NGS2_SampleSheet!A"&amp;ROW()-5,TRUE)="","",  INDIRECT(    "FROM_NGS2_SampleSheet!"   &amp;  CHAR(64 + MATCH(VLOOKUP(F$6,mapping!$A:$B,2,FALSE),FROM_NGS2_SampleSheet!$1:$1,0))   &amp;  ROW()-5,TRUE)    )</f>
        <v/>
      </c>
      <c r="G2527" s="196" t="str">
        <f ca="1" xml:space="preserve"> IF(INDIRECT("FROM_NGS2_SampleSheet!A"&amp;ROW()-5,TRUE)="","",  INDIRECT(    "FROM_NGS2_SampleSheet!"   &amp;  CHAR(64 + MATCH(VLOOKUP(G$6,mapping!$A:$B,2,FALSE),FROM_NGS2_SampleSheet!$1:$1,0))   &amp;  ROW()-5,TRUE)    )</f>
        <v/>
      </c>
      <c r="H2527" s="195"/>
      <c r="I2527" s="213">
        <v>1</v>
      </c>
      <c r="J2527" s="197" t="str">
        <f ca="1">IF(U2527=TRUE,    IF($Y$4&gt;96,"TOO MANY",VLOOKUP(B2527&amp;"_"&amp;C2527&amp;"_"&amp;E2527&amp;"_A",CALC!W:X,2,FALSE)),   "")</f>
        <v/>
      </c>
      <c r="L2527" s="213">
        <v>1</v>
      </c>
      <c r="M2527" s="197" t="str">
        <f ca="1">IF(V2527=TRUE,     IF($Y$4&gt;96,"TOO MANY",VLOOKUP(B2527&amp;"_"&amp;C2527&amp;"_"&amp;E2527&amp;"_B",CALC!W:X,2,FALSE)),    "")</f>
        <v/>
      </c>
      <c r="N2527" s="206"/>
      <c r="O2527" s="213">
        <v>1</v>
      </c>
      <c r="P2527" s="197" t="str">
        <f ca="1">IF(W2527=TRUE,   IF($Y$4&gt;96,"TOO MANY", VLOOKUP(B2527&amp;"_"&amp;C2527&amp;"_"&amp;E2527&amp;"_C",CALC!W:X,2,FALSE)),   "")</f>
        <v/>
      </c>
      <c r="Q2527" s="206"/>
      <c r="R2527" s="119" t="b">
        <f t="shared" ca="1" si="280"/>
        <v>0</v>
      </c>
      <c r="S2527" s="119" t="b">
        <f t="shared" ca="1" si="278"/>
        <v>0</v>
      </c>
      <c r="T2527" s="119" t="b">
        <f t="shared" ca="1" si="279"/>
        <v>0</v>
      </c>
      <c r="U2527" s="119" t="b">
        <f t="shared" ca="1" si="281"/>
        <v>0</v>
      </c>
      <c r="V2527" s="160" t="b">
        <f t="shared" ca="1" si="282"/>
        <v>0</v>
      </c>
      <c r="W2527" s="119" t="b">
        <f t="shared" ca="1" si="283"/>
        <v>0</v>
      </c>
      <c r="X2527" s="119" t="b">
        <f t="shared" ca="1" si="284"/>
        <v>0</v>
      </c>
    </row>
    <row r="2528" spans="2:24" x14ac:dyDescent="0.25">
      <c r="B2528" s="194" t="str">
        <f ca="1" xml:space="preserve"> IF(INDIRECT("FROM_NGS2_SampleSheet!A"&amp;ROW()-5,TRUE)="","",  INDIRECT(    "FROM_NGS2_SampleSheet!"   &amp;  CHAR(64 + MATCH(VLOOKUP(B$6,mapping!$A:$B,2,FALSE),FROM_NGS2_SampleSheet!$1:$1,0))   &amp;  ROW()-5,TRUE)    )</f>
        <v/>
      </c>
      <c r="C2528" s="195" t="str">
        <f ca="1" xml:space="preserve"> IF(INDIRECT("FROM_NGS2_SampleSheet!A"&amp;ROW()-5,TRUE)="","",  INDIRECT(    "FROM_NGS2_SampleSheet!"   &amp;  CHAR(64 + MATCH(VLOOKUP(C$6,mapping!$A:$B,2,FALSE),FROM_NGS2_SampleSheet!$1:$1,0))   &amp;  ROW()-5,TRUE)    )</f>
        <v/>
      </c>
      <c r="D2528" s="195" t="str">
        <f ca="1" xml:space="preserve"> IF(INDIRECT("FROM_NGS2_SampleSheet!A"&amp;ROW()-5,TRUE)="","",  INDIRECT(    "FROM_NGS2_SampleSheet!"   &amp;  CHAR(64 + MATCH(VLOOKUP(D$6,mapping!$A:$B,2,FALSE),FROM_NGS2_SampleSheet!$1:$1,0))   &amp;  ROW()-5,TRUE)    )</f>
        <v/>
      </c>
      <c r="E2528" s="195" t="str">
        <f ca="1" xml:space="preserve"> IF(INDIRECT("FROM_NGS2_SampleSheet!A"&amp;ROW()-5,TRUE)="","",  "e" &amp; INDIRECT(    "FROM_NGS2_SampleSheet!"   &amp;  CHAR(64 + MATCH(VLOOKUP(E$6,mapping!$A:$B,2,FALSE),FROM_NGS2_SampleSheet!$1:$1,0))   &amp;  ROW()-5,TRUE)    )</f>
        <v/>
      </c>
      <c r="F2528" s="195" t="str">
        <f ca="1" xml:space="preserve"> IF(INDIRECT("FROM_NGS2_SampleSheet!A"&amp;ROW()-5,TRUE)="","",  INDIRECT(    "FROM_NGS2_SampleSheet!"   &amp;  CHAR(64 + MATCH(VLOOKUP(F$6,mapping!$A:$B,2,FALSE),FROM_NGS2_SampleSheet!$1:$1,0))   &amp;  ROW()-5,TRUE)    )</f>
        <v/>
      </c>
      <c r="G2528" s="196" t="str">
        <f ca="1" xml:space="preserve"> IF(INDIRECT("FROM_NGS2_SampleSheet!A"&amp;ROW()-5,TRUE)="","",  INDIRECT(    "FROM_NGS2_SampleSheet!"   &amp;  CHAR(64 + MATCH(VLOOKUP(G$6,mapping!$A:$B,2,FALSE),FROM_NGS2_SampleSheet!$1:$1,0))   &amp;  ROW()-5,TRUE)    )</f>
        <v/>
      </c>
      <c r="H2528" s="195"/>
      <c r="I2528" s="213">
        <v>1</v>
      </c>
      <c r="J2528" s="197" t="str">
        <f ca="1">IF(U2528=TRUE,    IF($Y$4&gt;96,"TOO MANY",VLOOKUP(B2528&amp;"_"&amp;C2528&amp;"_"&amp;E2528&amp;"_A",CALC!W:X,2,FALSE)),   "")</f>
        <v/>
      </c>
      <c r="L2528" s="213">
        <v>1</v>
      </c>
      <c r="M2528" s="197" t="str">
        <f ca="1">IF(V2528=TRUE,     IF($Y$4&gt;96,"TOO MANY",VLOOKUP(B2528&amp;"_"&amp;C2528&amp;"_"&amp;E2528&amp;"_B",CALC!W:X,2,FALSE)),    "")</f>
        <v/>
      </c>
      <c r="N2528" s="206"/>
      <c r="O2528" s="213">
        <v>1</v>
      </c>
      <c r="P2528" s="197" t="str">
        <f ca="1">IF(W2528=TRUE,   IF($Y$4&gt;96,"TOO MANY", VLOOKUP(B2528&amp;"_"&amp;C2528&amp;"_"&amp;E2528&amp;"_C",CALC!W:X,2,FALSE)),   "")</f>
        <v/>
      </c>
      <c r="Q2528" s="206"/>
      <c r="R2528" s="119" t="b">
        <f t="shared" ca="1" si="280"/>
        <v>0</v>
      </c>
      <c r="S2528" s="119" t="b">
        <f t="shared" ca="1" si="278"/>
        <v>0</v>
      </c>
      <c r="T2528" s="119" t="b">
        <f t="shared" ca="1" si="279"/>
        <v>0</v>
      </c>
      <c r="U2528" s="119" t="b">
        <f t="shared" ca="1" si="281"/>
        <v>0</v>
      </c>
      <c r="V2528" s="160" t="b">
        <f t="shared" ca="1" si="282"/>
        <v>0</v>
      </c>
      <c r="W2528" s="119" t="b">
        <f t="shared" ca="1" si="283"/>
        <v>0</v>
      </c>
      <c r="X2528" s="119" t="b">
        <f t="shared" ca="1" si="284"/>
        <v>0</v>
      </c>
    </row>
    <row r="2529" spans="2:24" x14ac:dyDescent="0.25">
      <c r="B2529" s="194" t="str">
        <f ca="1" xml:space="preserve"> IF(INDIRECT("FROM_NGS2_SampleSheet!A"&amp;ROW()-5,TRUE)="","",  INDIRECT(    "FROM_NGS2_SampleSheet!"   &amp;  CHAR(64 + MATCH(VLOOKUP(B$6,mapping!$A:$B,2,FALSE),FROM_NGS2_SampleSheet!$1:$1,0))   &amp;  ROW()-5,TRUE)    )</f>
        <v/>
      </c>
      <c r="C2529" s="195" t="str">
        <f ca="1" xml:space="preserve"> IF(INDIRECT("FROM_NGS2_SampleSheet!A"&amp;ROW()-5,TRUE)="","",  INDIRECT(    "FROM_NGS2_SampleSheet!"   &amp;  CHAR(64 + MATCH(VLOOKUP(C$6,mapping!$A:$B,2,FALSE),FROM_NGS2_SampleSheet!$1:$1,0))   &amp;  ROW()-5,TRUE)    )</f>
        <v/>
      </c>
      <c r="D2529" s="195" t="str">
        <f ca="1" xml:space="preserve"> IF(INDIRECT("FROM_NGS2_SampleSheet!A"&amp;ROW()-5,TRUE)="","",  INDIRECT(    "FROM_NGS2_SampleSheet!"   &amp;  CHAR(64 + MATCH(VLOOKUP(D$6,mapping!$A:$B,2,FALSE),FROM_NGS2_SampleSheet!$1:$1,0))   &amp;  ROW()-5,TRUE)    )</f>
        <v/>
      </c>
      <c r="E2529" s="195" t="str">
        <f ca="1" xml:space="preserve"> IF(INDIRECT("FROM_NGS2_SampleSheet!A"&amp;ROW()-5,TRUE)="","",  "e" &amp; INDIRECT(    "FROM_NGS2_SampleSheet!"   &amp;  CHAR(64 + MATCH(VLOOKUP(E$6,mapping!$A:$B,2,FALSE),FROM_NGS2_SampleSheet!$1:$1,0))   &amp;  ROW()-5,TRUE)    )</f>
        <v/>
      </c>
      <c r="F2529" s="195" t="str">
        <f ca="1" xml:space="preserve"> IF(INDIRECT("FROM_NGS2_SampleSheet!A"&amp;ROW()-5,TRUE)="","",  INDIRECT(    "FROM_NGS2_SampleSheet!"   &amp;  CHAR(64 + MATCH(VLOOKUP(F$6,mapping!$A:$B,2,FALSE),FROM_NGS2_SampleSheet!$1:$1,0))   &amp;  ROW()-5,TRUE)    )</f>
        <v/>
      </c>
      <c r="G2529" s="196" t="str">
        <f ca="1" xml:space="preserve"> IF(INDIRECT("FROM_NGS2_SampleSheet!A"&amp;ROW()-5,TRUE)="","",  INDIRECT(    "FROM_NGS2_SampleSheet!"   &amp;  CHAR(64 + MATCH(VLOOKUP(G$6,mapping!$A:$B,2,FALSE),FROM_NGS2_SampleSheet!$1:$1,0))   &amp;  ROW()-5,TRUE)    )</f>
        <v/>
      </c>
      <c r="H2529" s="195"/>
      <c r="I2529" s="213">
        <v>1</v>
      </c>
      <c r="J2529" s="197" t="str">
        <f ca="1">IF(U2529=TRUE,    IF($Y$4&gt;96,"TOO MANY",VLOOKUP(B2529&amp;"_"&amp;C2529&amp;"_"&amp;E2529&amp;"_A",CALC!W:X,2,FALSE)),   "")</f>
        <v/>
      </c>
      <c r="L2529" s="213">
        <v>1</v>
      </c>
      <c r="M2529" s="197" t="str">
        <f ca="1">IF(V2529=TRUE,     IF($Y$4&gt;96,"TOO MANY",VLOOKUP(B2529&amp;"_"&amp;C2529&amp;"_"&amp;E2529&amp;"_B",CALC!W:X,2,FALSE)),    "")</f>
        <v/>
      </c>
      <c r="N2529" s="206"/>
      <c r="O2529" s="213">
        <v>1</v>
      </c>
      <c r="P2529" s="197" t="str">
        <f ca="1">IF(W2529=TRUE,   IF($Y$4&gt;96,"TOO MANY", VLOOKUP(B2529&amp;"_"&amp;C2529&amp;"_"&amp;E2529&amp;"_C",CALC!W:X,2,FALSE)),   "")</f>
        <v/>
      </c>
      <c r="Q2529" s="206"/>
      <c r="R2529" s="119" t="b">
        <f t="shared" ca="1" si="280"/>
        <v>0</v>
      </c>
      <c r="S2529" s="119" t="b">
        <f t="shared" ca="1" si="278"/>
        <v>0</v>
      </c>
      <c r="T2529" s="119" t="b">
        <f t="shared" ca="1" si="279"/>
        <v>0</v>
      </c>
      <c r="U2529" s="119" t="b">
        <f t="shared" ca="1" si="281"/>
        <v>0</v>
      </c>
      <c r="V2529" s="160" t="b">
        <f t="shared" ca="1" si="282"/>
        <v>0</v>
      </c>
      <c r="W2529" s="119" t="b">
        <f t="shared" ca="1" si="283"/>
        <v>0</v>
      </c>
      <c r="X2529" s="119" t="b">
        <f t="shared" ca="1" si="284"/>
        <v>0</v>
      </c>
    </row>
    <row r="2530" spans="2:24" x14ac:dyDescent="0.25">
      <c r="B2530" s="194" t="str">
        <f ca="1" xml:space="preserve"> IF(INDIRECT("FROM_NGS2_SampleSheet!A"&amp;ROW()-5,TRUE)="","",  INDIRECT(    "FROM_NGS2_SampleSheet!"   &amp;  CHAR(64 + MATCH(VLOOKUP(B$6,mapping!$A:$B,2,FALSE),FROM_NGS2_SampleSheet!$1:$1,0))   &amp;  ROW()-5,TRUE)    )</f>
        <v/>
      </c>
      <c r="C2530" s="195" t="str">
        <f ca="1" xml:space="preserve"> IF(INDIRECT("FROM_NGS2_SampleSheet!A"&amp;ROW()-5,TRUE)="","",  INDIRECT(    "FROM_NGS2_SampleSheet!"   &amp;  CHAR(64 + MATCH(VLOOKUP(C$6,mapping!$A:$B,2,FALSE),FROM_NGS2_SampleSheet!$1:$1,0))   &amp;  ROW()-5,TRUE)    )</f>
        <v/>
      </c>
      <c r="D2530" s="195" t="str">
        <f ca="1" xml:space="preserve"> IF(INDIRECT("FROM_NGS2_SampleSheet!A"&amp;ROW()-5,TRUE)="","",  INDIRECT(    "FROM_NGS2_SampleSheet!"   &amp;  CHAR(64 + MATCH(VLOOKUP(D$6,mapping!$A:$B,2,FALSE),FROM_NGS2_SampleSheet!$1:$1,0))   &amp;  ROW()-5,TRUE)    )</f>
        <v/>
      </c>
      <c r="E2530" s="195" t="str">
        <f ca="1" xml:space="preserve"> IF(INDIRECT("FROM_NGS2_SampleSheet!A"&amp;ROW()-5,TRUE)="","",  "e" &amp; INDIRECT(    "FROM_NGS2_SampleSheet!"   &amp;  CHAR(64 + MATCH(VLOOKUP(E$6,mapping!$A:$B,2,FALSE),FROM_NGS2_SampleSheet!$1:$1,0))   &amp;  ROW()-5,TRUE)    )</f>
        <v/>
      </c>
      <c r="F2530" s="195" t="str">
        <f ca="1" xml:space="preserve"> IF(INDIRECT("FROM_NGS2_SampleSheet!A"&amp;ROW()-5,TRUE)="","",  INDIRECT(    "FROM_NGS2_SampleSheet!"   &amp;  CHAR(64 + MATCH(VLOOKUP(F$6,mapping!$A:$B,2,FALSE),FROM_NGS2_SampleSheet!$1:$1,0))   &amp;  ROW()-5,TRUE)    )</f>
        <v/>
      </c>
      <c r="G2530" s="196" t="str">
        <f ca="1" xml:space="preserve"> IF(INDIRECT("FROM_NGS2_SampleSheet!A"&amp;ROW()-5,TRUE)="","",  INDIRECT(    "FROM_NGS2_SampleSheet!"   &amp;  CHAR(64 + MATCH(VLOOKUP(G$6,mapping!$A:$B,2,FALSE),FROM_NGS2_SampleSheet!$1:$1,0))   &amp;  ROW()-5,TRUE)    )</f>
        <v/>
      </c>
      <c r="H2530" s="195"/>
      <c r="I2530" s="213">
        <v>1</v>
      </c>
      <c r="J2530" s="197" t="str">
        <f ca="1">IF(U2530=TRUE,    IF($Y$4&gt;96,"TOO MANY",VLOOKUP(B2530&amp;"_"&amp;C2530&amp;"_"&amp;E2530&amp;"_A",CALC!W:X,2,FALSE)),   "")</f>
        <v/>
      </c>
      <c r="L2530" s="213">
        <v>1</v>
      </c>
      <c r="M2530" s="197" t="str">
        <f ca="1">IF(V2530=TRUE,     IF($Y$4&gt;96,"TOO MANY",VLOOKUP(B2530&amp;"_"&amp;C2530&amp;"_"&amp;E2530&amp;"_B",CALC!W:X,2,FALSE)),    "")</f>
        <v/>
      </c>
      <c r="N2530" s="206"/>
      <c r="O2530" s="213">
        <v>1</v>
      </c>
      <c r="P2530" s="197" t="str">
        <f ca="1">IF(W2530=TRUE,   IF($Y$4&gt;96,"TOO MANY", VLOOKUP(B2530&amp;"_"&amp;C2530&amp;"_"&amp;E2530&amp;"_C",CALC!W:X,2,FALSE)),   "")</f>
        <v/>
      </c>
      <c r="Q2530" s="206"/>
      <c r="R2530" s="119" t="b">
        <f t="shared" ca="1" si="280"/>
        <v>0</v>
      </c>
      <c r="S2530" s="119" t="b">
        <f t="shared" ca="1" si="278"/>
        <v>0</v>
      </c>
      <c r="T2530" s="119" t="b">
        <f t="shared" ca="1" si="279"/>
        <v>0</v>
      </c>
      <c r="U2530" s="119" t="b">
        <f t="shared" ca="1" si="281"/>
        <v>0</v>
      </c>
      <c r="V2530" s="160" t="b">
        <f t="shared" ca="1" si="282"/>
        <v>0</v>
      </c>
      <c r="W2530" s="119" t="b">
        <f t="shared" ca="1" si="283"/>
        <v>0</v>
      </c>
      <c r="X2530" s="119" t="b">
        <f t="shared" ca="1" si="284"/>
        <v>0</v>
      </c>
    </row>
    <row r="2531" spans="2:24" x14ac:dyDescent="0.25">
      <c r="B2531" s="194" t="str">
        <f ca="1" xml:space="preserve"> IF(INDIRECT("FROM_NGS2_SampleSheet!A"&amp;ROW()-5,TRUE)="","",  INDIRECT(    "FROM_NGS2_SampleSheet!"   &amp;  CHAR(64 + MATCH(VLOOKUP(B$6,mapping!$A:$B,2,FALSE),FROM_NGS2_SampleSheet!$1:$1,0))   &amp;  ROW()-5,TRUE)    )</f>
        <v/>
      </c>
      <c r="C2531" s="195" t="str">
        <f ca="1" xml:space="preserve"> IF(INDIRECT("FROM_NGS2_SampleSheet!A"&amp;ROW()-5,TRUE)="","",  INDIRECT(    "FROM_NGS2_SampleSheet!"   &amp;  CHAR(64 + MATCH(VLOOKUP(C$6,mapping!$A:$B,2,FALSE),FROM_NGS2_SampleSheet!$1:$1,0))   &amp;  ROW()-5,TRUE)    )</f>
        <v/>
      </c>
      <c r="D2531" s="195" t="str">
        <f ca="1" xml:space="preserve"> IF(INDIRECT("FROM_NGS2_SampleSheet!A"&amp;ROW()-5,TRUE)="","",  INDIRECT(    "FROM_NGS2_SampleSheet!"   &amp;  CHAR(64 + MATCH(VLOOKUP(D$6,mapping!$A:$B,2,FALSE),FROM_NGS2_SampleSheet!$1:$1,0))   &amp;  ROW()-5,TRUE)    )</f>
        <v/>
      </c>
      <c r="E2531" s="195" t="str">
        <f ca="1" xml:space="preserve"> IF(INDIRECT("FROM_NGS2_SampleSheet!A"&amp;ROW()-5,TRUE)="","",  "e" &amp; INDIRECT(    "FROM_NGS2_SampleSheet!"   &amp;  CHAR(64 + MATCH(VLOOKUP(E$6,mapping!$A:$B,2,FALSE),FROM_NGS2_SampleSheet!$1:$1,0))   &amp;  ROW()-5,TRUE)    )</f>
        <v/>
      </c>
      <c r="F2531" s="195" t="str">
        <f ca="1" xml:space="preserve"> IF(INDIRECT("FROM_NGS2_SampleSheet!A"&amp;ROW()-5,TRUE)="","",  INDIRECT(    "FROM_NGS2_SampleSheet!"   &amp;  CHAR(64 + MATCH(VLOOKUP(F$6,mapping!$A:$B,2,FALSE),FROM_NGS2_SampleSheet!$1:$1,0))   &amp;  ROW()-5,TRUE)    )</f>
        <v/>
      </c>
      <c r="G2531" s="196" t="str">
        <f ca="1" xml:space="preserve"> IF(INDIRECT("FROM_NGS2_SampleSheet!A"&amp;ROW()-5,TRUE)="","",  INDIRECT(    "FROM_NGS2_SampleSheet!"   &amp;  CHAR(64 + MATCH(VLOOKUP(G$6,mapping!$A:$B,2,FALSE),FROM_NGS2_SampleSheet!$1:$1,0))   &amp;  ROW()-5,TRUE)    )</f>
        <v/>
      </c>
      <c r="H2531" s="195"/>
      <c r="I2531" s="213">
        <v>1</v>
      </c>
      <c r="J2531" s="197" t="str">
        <f ca="1">IF(U2531=TRUE,    IF($Y$4&gt;96,"TOO MANY",VLOOKUP(B2531&amp;"_"&amp;C2531&amp;"_"&amp;E2531&amp;"_A",CALC!W:X,2,FALSE)),   "")</f>
        <v/>
      </c>
      <c r="L2531" s="213">
        <v>1</v>
      </c>
      <c r="M2531" s="197" t="str">
        <f ca="1">IF(V2531=TRUE,     IF($Y$4&gt;96,"TOO MANY",VLOOKUP(B2531&amp;"_"&amp;C2531&amp;"_"&amp;E2531&amp;"_B",CALC!W:X,2,FALSE)),    "")</f>
        <v/>
      </c>
      <c r="N2531" s="206"/>
      <c r="O2531" s="213">
        <v>1</v>
      </c>
      <c r="P2531" s="197" t="str">
        <f ca="1">IF(W2531=TRUE,   IF($Y$4&gt;96,"TOO MANY", VLOOKUP(B2531&amp;"_"&amp;C2531&amp;"_"&amp;E2531&amp;"_C",CALC!W:X,2,FALSE)),   "")</f>
        <v/>
      </c>
      <c r="Q2531" s="206"/>
      <c r="R2531" s="119" t="b">
        <f t="shared" ca="1" si="280"/>
        <v>0</v>
      </c>
      <c r="S2531" s="119" t="b">
        <f t="shared" ca="1" si="278"/>
        <v>0</v>
      </c>
      <c r="T2531" s="119" t="b">
        <f t="shared" ca="1" si="279"/>
        <v>0</v>
      </c>
      <c r="U2531" s="119" t="b">
        <f t="shared" ca="1" si="281"/>
        <v>0</v>
      </c>
      <c r="V2531" s="160" t="b">
        <f t="shared" ca="1" si="282"/>
        <v>0</v>
      </c>
      <c r="W2531" s="119" t="b">
        <f t="shared" ca="1" si="283"/>
        <v>0</v>
      </c>
      <c r="X2531" s="119" t="b">
        <f t="shared" ca="1" si="284"/>
        <v>0</v>
      </c>
    </row>
    <row r="2532" spans="2:24" x14ac:dyDescent="0.25">
      <c r="B2532" s="194" t="str">
        <f ca="1" xml:space="preserve"> IF(INDIRECT("FROM_NGS2_SampleSheet!A"&amp;ROW()-5,TRUE)="","",  INDIRECT(    "FROM_NGS2_SampleSheet!"   &amp;  CHAR(64 + MATCH(VLOOKUP(B$6,mapping!$A:$B,2,FALSE),FROM_NGS2_SampleSheet!$1:$1,0))   &amp;  ROW()-5,TRUE)    )</f>
        <v/>
      </c>
      <c r="C2532" s="195" t="str">
        <f ca="1" xml:space="preserve"> IF(INDIRECT("FROM_NGS2_SampleSheet!A"&amp;ROW()-5,TRUE)="","",  INDIRECT(    "FROM_NGS2_SampleSheet!"   &amp;  CHAR(64 + MATCH(VLOOKUP(C$6,mapping!$A:$B,2,FALSE),FROM_NGS2_SampleSheet!$1:$1,0))   &amp;  ROW()-5,TRUE)    )</f>
        <v/>
      </c>
      <c r="D2532" s="195" t="str">
        <f ca="1" xml:space="preserve"> IF(INDIRECT("FROM_NGS2_SampleSheet!A"&amp;ROW()-5,TRUE)="","",  INDIRECT(    "FROM_NGS2_SampleSheet!"   &amp;  CHAR(64 + MATCH(VLOOKUP(D$6,mapping!$A:$B,2,FALSE),FROM_NGS2_SampleSheet!$1:$1,0))   &amp;  ROW()-5,TRUE)    )</f>
        <v/>
      </c>
      <c r="E2532" s="195" t="str">
        <f ca="1" xml:space="preserve"> IF(INDIRECT("FROM_NGS2_SampleSheet!A"&amp;ROW()-5,TRUE)="","",  "e" &amp; INDIRECT(    "FROM_NGS2_SampleSheet!"   &amp;  CHAR(64 + MATCH(VLOOKUP(E$6,mapping!$A:$B,2,FALSE),FROM_NGS2_SampleSheet!$1:$1,0))   &amp;  ROW()-5,TRUE)    )</f>
        <v/>
      </c>
      <c r="F2532" s="195" t="str">
        <f ca="1" xml:space="preserve"> IF(INDIRECT("FROM_NGS2_SampleSheet!A"&amp;ROW()-5,TRUE)="","",  INDIRECT(    "FROM_NGS2_SampleSheet!"   &amp;  CHAR(64 + MATCH(VLOOKUP(F$6,mapping!$A:$B,2,FALSE),FROM_NGS2_SampleSheet!$1:$1,0))   &amp;  ROW()-5,TRUE)    )</f>
        <v/>
      </c>
      <c r="G2532" s="196" t="str">
        <f ca="1" xml:space="preserve"> IF(INDIRECT("FROM_NGS2_SampleSheet!A"&amp;ROW()-5,TRUE)="","",  INDIRECT(    "FROM_NGS2_SampleSheet!"   &amp;  CHAR(64 + MATCH(VLOOKUP(G$6,mapping!$A:$B,2,FALSE),FROM_NGS2_SampleSheet!$1:$1,0))   &amp;  ROW()-5,TRUE)    )</f>
        <v/>
      </c>
      <c r="H2532" s="195"/>
      <c r="I2532" s="213">
        <v>1</v>
      </c>
      <c r="J2532" s="197" t="str">
        <f ca="1">IF(U2532=TRUE,    IF($Y$4&gt;96,"TOO MANY",VLOOKUP(B2532&amp;"_"&amp;C2532&amp;"_"&amp;E2532&amp;"_A",CALC!W:X,2,FALSE)),   "")</f>
        <v/>
      </c>
      <c r="L2532" s="213">
        <v>1</v>
      </c>
      <c r="M2532" s="197" t="str">
        <f ca="1">IF(V2532=TRUE,     IF($Y$4&gt;96,"TOO MANY",VLOOKUP(B2532&amp;"_"&amp;C2532&amp;"_"&amp;E2532&amp;"_B",CALC!W:X,2,FALSE)),    "")</f>
        <v/>
      </c>
      <c r="N2532" s="206"/>
      <c r="O2532" s="213">
        <v>1</v>
      </c>
      <c r="P2532" s="197" t="str">
        <f ca="1">IF(W2532=TRUE,   IF($Y$4&gt;96,"TOO MANY", VLOOKUP(B2532&amp;"_"&amp;C2532&amp;"_"&amp;E2532&amp;"_C",CALC!W:X,2,FALSE)),   "")</f>
        <v/>
      </c>
      <c r="Q2532" s="206"/>
      <c r="R2532" s="119" t="b">
        <f t="shared" ca="1" si="280"/>
        <v>0</v>
      </c>
      <c r="S2532" s="119" t="b">
        <f t="shared" ca="1" si="278"/>
        <v>0</v>
      </c>
      <c r="T2532" s="119" t="b">
        <f t="shared" ca="1" si="279"/>
        <v>0</v>
      </c>
      <c r="U2532" s="119" t="b">
        <f t="shared" ca="1" si="281"/>
        <v>0</v>
      </c>
      <c r="V2532" s="160" t="b">
        <f t="shared" ca="1" si="282"/>
        <v>0</v>
      </c>
      <c r="W2532" s="119" t="b">
        <f t="shared" ca="1" si="283"/>
        <v>0</v>
      </c>
      <c r="X2532" s="119" t="b">
        <f t="shared" ca="1" si="284"/>
        <v>0</v>
      </c>
    </row>
    <row r="2533" spans="2:24" x14ac:dyDescent="0.25">
      <c r="B2533" s="194" t="str">
        <f ca="1" xml:space="preserve"> IF(INDIRECT("FROM_NGS2_SampleSheet!A"&amp;ROW()-5,TRUE)="","",  INDIRECT(    "FROM_NGS2_SampleSheet!"   &amp;  CHAR(64 + MATCH(VLOOKUP(B$6,mapping!$A:$B,2,FALSE),FROM_NGS2_SampleSheet!$1:$1,0))   &amp;  ROW()-5,TRUE)    )</f>
        <v/>
      </c>
      <c r="C2533" s="195" t="str">
        <f ca="1" xml:space="preserve"> IF(INDIRECT("FROM_NGS2_SampleSheet!A"&amp;ROW()-5,TRUE)="","",  INDIRECT(    "FROM_NGS2_SampleSheet!"   &amp;  CHAR(64 + MATCH(VLOOKUP(C$6,mapping!$A:$B,2,FALSE),FROM_NGS2_SampleSheet!$1:$1,0))   &amp;  ROW()-5,TRUE)    )</f>
        <v/>
      </c>
      <c r="D2533" s="195" t="str">
        <f ca="1" xml:space="preserve"> IF(INDIRECT("FROM_NGS2_SampleSheet!A"&amp;ROW()-5,TRUE)="","",  INDIRECT(    "FROM_NGS2_SampleSheet!"   &amp;  CHAR(64 + MATCH(VLOOKUP(D$6,mapping!$A:$B,2,FALSE),FROM_NGS2_SampleSheet!$1:$1,0))   &amp;  ROW()-5,TRUE)    )</f>
        <v/>
      </c>
      <c r="E2533" s="195" t="str">
        <f ca="1" xml:space="preserve"> IF(INDIRECT("FROM_NGS2_SampleSheet!A"&amp;ROW()-5,TRUE)="","",  "e" &amp; INDIRECT(    "FROM_NGS2_SampleSheet!"   &amp;  CHAR(64 + MATCH(VLOOKUP(E$6,mapping!$A:$B,2,FALSE),FROM_NGS2_SampleSheet!$1:$1,0))   &amp;  ROW()-5,TRUE)    )</f>
        <v/>
      </c>
      <c r="F2533" s="195" t="str">
        <f ca="1" xml:space="preserve"> IF(INDIRECT("FROM_NGS2_SampleSheet!A"&amp;ROW()-5,TRUE)="","",  INDIRECT(    "FROM_NGS2_SampleSheet!"   &amp;  CHAR(64 + MATCH(VLOOKUP(F$6,mapping!$A:$B,2,FALSE),FROM_NGS2_SampleSheet!$1:$1,0))   &amp;  ROW()-5,TRUE)    )</f>
        <v/>
      </c>
      <c r="G2533" s="196" t="str">
        <f ca="1" xml:space="preserve"> IF(INDIRECT("FROM_NGS2_SampleSheet!A"&amp;ROW()-5,TRUE)="","",  INDIRECT(    "FROM_NGS2_SampleSheet!"   &amp;  CHAR(64 + MATCH(VLOOKUP(G$6,mapping!$A:$B,2,FALSE),FROM_NGS2_SampleSheet!$1:$1,0))   &amp;  ROW()-5,TRUE)    )</f>
        <v/>
      </c>
      <c r="H2533" s="195"/>
      <c r="I2533" s="213">
        <v>1</v>
      </c>
      <c r="J2533" s="197" t="str">
        <f ca="1">IF(U2533=TRUE,    IF($Y$4&gt;96,"TOO MANY",VLOOKUP(B2533&amp;"_"&amp;C2533&amp;"_"&amp;E2533&amp;"_A",CALC!W:X,2,FALSE)),   "")</f>
        <v/>
      </c>
      <c r="L2533" s="213">
        <v>1</v>
      </c>
      <c r="M2533" s="197" t="str">
        <f ca="1">IF(V2533=TRUE,     IF($Y$4&gt;96,"TOO MANY",VLOOKUP(B2533&amp;"_"&amp;C2533&amp;"_"&amp;E2533&amp;"_B",CALC!W:X,2,FALSE)),    "")</f>
        <v/>
      </c>
      <c r="N2533" s="206"/>
      <c r="O2533" s="213">
        <v>1</v>
      </c>
      <c r="P2533" s="197" t="str">
        <f ca="1">IF(W2533=TRUE,   IF($Y$4&gt;96,"TOO MANY", VLOOKUP(B2533&amp;"_"&amp;C2533&amp;"_"&amp;E2533&amp;"_C",CALC!W:X,2,FALSE)),   "")</f>
        <v/>
      </c>
      <c r="Q2533" s="206"/>
      <c r="R2533" s="119" t="b">
        <f t="shared" ca="1" si="280"/>
        <v>0</v>
      </c>
      <c r="S2533" s="119" t="b">
        <f t="shared" ca="1" si="278"/>
        <v>0</v>
      </c>
      <c r="T2533" s="119" t="b">
        <f t="shared" ca="1" si="279"/>
        <v>0</v>
      </c>
      <c r="U2533" s="119" t="b">
        <f t="shared" ca="1" si="281"/>
        <v>0</v>
      </c>
      <c r="V2533" s="160" t="b">
        <f t="shared" ca="1" si="282"/>
        <v>0</v>
      </c>
      <c r="W2533" s="119" t="b">
        <f t="shared" ca="1" si="283"/>
        <v>0</v>
      </c>
      <c r="X2533" s="119" t="b">
        <f t="shared" ca="1" si="284"/>
        <v>0</v>
      </c>
    </row>
    <row r="2534" spans="2:24" x14ac:dyDescent="0.25">
      <c r="B2534" s="194" t="str">
        <f ca="1" xml:space="preserve"> IF(INDIRECT("FROM_NGS2_SampleSheet!A"&amp;ROW()-5,TRUE)="","",  INDIRECT(    "FROM_NGS2_SampleSheet!"   &amp;  CHAR(64 + MATCH(VLOOKUP(B$6,mapping!$A:$B,2,FALSE),FROM_NGS2_SampleSheet!$1:$1,0))   &amp;  ROW()-5,TRUE)    )</f>
        <v/>
      </c>
      <c r="C2534" s="195" t="str">
        <f ca="1" xml:space="preserve"> IF(INDIRECT("FROM_NGS2_SampleSheet!A"&amp;ROW()-5,TRUE)="","",  INDIRECT(    "FROM_NGS2_SampleSheet!"   &amp;  CHAR(64 + MATCH(VLOOKUP(C$6,mapping!$A:$B,2,FALSE),FROM_NGS2_SampleSheet!$1:$1,0))   &amp;  ROW()-5,TRUE)    )</f>
        <v/>
      </c>
      <c r="D2534" s="195" t="str">
        <f ca="1" xml:space="preserve"> IF(INDIRECT("FROM_NGS2_SampleSheet!A"&amp;ROW()-5,TRUE)="","",  INDIRECT(    "FROM_NGS2_SampleSheet!"   &amp;  CHAR(64 + MATCH(VLOOKUP(D$6,mapping!$A:$B,2,FALSE),FROM_NGS2_SampleSheet!$1:$1,0))   &amp;  ROW()-5,TRUE)    )</f>
        <v/>
      </c>
      <c r="E2534" s="195" t="str">
        <f ca="1" xml:space="preserve"> IF(INDIRECT("FROM_NGS2_SampleSheet!A"&amp;ROW()-5,TRUE)="","",  "e" &amp; INDIRECT(    "FROM_NGS2_SampleSheet!"   &amp;  CHAR(64 + MATCH(VLOOKUP(E$6,mapping!$A:$B,2,FALSE),FROM_NGS2_SampleSheet!$1:$1,0))   &amp;  ROW()-5,TRUE)    )</f>
        <v/>
      </c>
      <c r="F2534" s="195" t="str">
        <f ca="1" xml:space="preserve"> IF(INDIRECT("FROM_NGS2_SampleSheet!A"&amp;ROW()-5,TRUE)="","",  INDIRECT(    "FROM_NGS2_SampleSheet!"   &amp;  CHAR(64 + MATCH(VLOOKUP(F$6,mapping!$A:$B,2,FALSE),FROM_NGS2_SampleSheet!$1:$1,0))   &amp;  ROW()-5,TRUE)    )</f>
        <v/>
      </c>
      <c r="G2534" s="196" t="str">
        <f ca="1" xml:space="preserve"> IF(INDIRECT("FROM_NGS2_SampleSheet!A"&amp;ROW()-5,TRUE)="","",  INDIRECT(    "FROM_NGS2_SampleSheet!"   &amp;  CHAR(64 + MATCH(VLOOKUP(G$6,mapping!$A:$B,2,FALSE),FROM_NGS2_SampleSheet!$1:$1,0))   &amp;  ROW()-5,TRUE)    )</f>
        <v/>
      </c>
      <c r="H2534" s="195"/>
      <c r="I2534" s="213">
        <v>1</v>
      </c>
      <c r="J2534" s="197" t="str">
        <f ca="1">IF(U2534=TRUE,    IF($Y$4&gt;96,"TOO MANY",VLOOKUP(B2534&amp;"_"&amp;C2534&amp;"_"&amp;E2534&amp;"_A",CALC!W:X,2,FALSE)),   "")</f>
        <v/>
      </c>
      <c r="L2534" s="213">
        <v>1</v>
      </c>
      <c r="M2534" s="197" t="str">
        <f ca="1">IF(V2534=TRUE,     IF($Y$4&gt;96,"TOO MANY",VLOOKUP(B2534&amp;"_"&amp;C2534&amp;"_"&amp;E2534&amp;"_B",CALC!W:X,2,FALSE)),    "")</f>
        <v/>
      </c>
      <c r="N2534" s="206"/>
      <c r="O2534" s="213">
        <v>1</v>
      </c>
      <c r="P2534" s="197" t="str">
        <f ca="1">IF(W2534=TRUE,   IF($Y$4&gt;96,"TOO MANY", VLOOKUP(B2534&amp;"_"&amp;C2534&amp;"_"&amp;E2534&amp;"_C",CALC!W:X,2,FALSE)),   "")</f>
        <v/>
      </c>
      <c r="Q2534" s="206"/>
      <c r="R2534" s="119" t="b">
        <f t="shared" ca="1" si="280"/>
        <v>0</v>
      </c>
      <c r="S2534" s="119" t="b">
        <f t="shared" ca="1" si="278"/>
        <v>0</v>
      </c>
      <c r="T2534" s="119" t="b">
        <f t="shared" ca="1" si="279"/>
        <v>0</v>
      </c>
      <c r="U2534" s="119" t="b">
        <f t="shared" ca="1" si="281"/>
        <v>0</v>
      </c>
      <c r="V2534" s="160" t="b">
        <f t="shared" ca="1" si="282"/>
        <v>0</v>
      </c>
      <c r="W2534" s="119" t="b">
        <f t="shared" ca="1" si="283"/>
        <v>0</v>
      </c>
      <c r="X2534" s="119" t="b">
        <f t="shared" ca="1" si="284"/>
        <v>0</v>
      </c>
    </row>
    <row r="2535" spans="2:24" x14ac:dyDescent="0.25">
      <c r="B2535" s="194" t="str">
        <f ca="1" xml:space="preserve"> IF(INDIRECT("FROM_NGS2_SampleSheet!A"&amp;ROW()-5,TRUE)="","",  INDIRECT(    "FROM_NGS2_SampleSheet!"   &amp;  CHAR(64 + MATCH(VLOOKUP(B$6,mapping!$A:$B,2,FALSE),FROM_NGS2_SampleSheet!$1:$1,0))   &amp;  ROW()-5,TRUE)    )</f>
        <v/>
      </c>
      <c r="C2535" s="195" t="str">
        <f ca="1" xml:space="preserve"> IF(INDIRECT("FROM_NGS2_SampleSheet!A"&amp;ROW()-5,TRUE)="","",  INDIRECT(    "FROM_NGS2_SampleSheet!"   &amp;  CHAR(64 + MATCH(VLOOKUP(C$6,mapping!$A:$B,2,FALSE),FROM_NGS2_SampleSheet!$1:$1,0))   &amp;  ROW()-5,TRUE)    )</f>
        <v/>
      </c>
      <c r="D2535" s="195" t="str">
        <f ca="1" xml:space="preserve"> IF(INDIRECT("FROM_NGS2_SampleSheet!A"&amp;ROW()-5,TRUE)="","",  INDIRECT(    "FROM_NGS2_SampleSheet!"   &amp;  CHAR(64 + MATCH(VLOOKUP(D$6,mapping!$A:$B,2,FALSE),FROM_NGS2_SampleSheet!$1:$1,0))   &amp;  ROW()-5,TRUE)    )</f>
        <v/>
      </c>
      <c r="E2535" s="195" t="str">
        <f ca="1" xml:space="preserve"> IF(INDIRECT("FROM_NGS2_SampleSheet!A"&amp;ROW()-5,TRUE)="","",  "e" &amp; INDIRECT(    "FROM_NGS2_SampleSheet!"   &amp;  CHAR(64 + MATCH(VLOOKUP(E$6,mapping!$A:$B,2,FALSE),FROM_NGS2_SampleSheet!$1:$1,0))   &amp;  ROW()-5,TRUE)    )</f>
        <v/>
      </c>
      <c r="F2535" s="195" t="str">
        <f ca="1" xml:space="preserve"> IF(INDIRECT("FROM_NGS2_SampleSheet!A"&amp;ROW()-5,TRUE)="","",  INDIRECT(    "FROM_NGS2_SampleSheet!"   &amp;  CHAR(64 + MATCH(VLOOKUP(F$6,mapping!$A:$B,2,FALSE),FROM_NGS2_SampleSheet!$1:$1,0))   &amp;  ROW()-5,TRUE)    )</f>
        <v/>
      </c>
      <c r="G2535" s="196" t="str">
        <f ca="1" xml:space="preserve"> IF(INDIRECT("FROM_NGS2_SampleSheet!A"&amp;ROW()-5,TRUE)="","",  INDIRECT(    "FROM_NGS2_SampleSheet!"   &amp;  CHAR(64 + MATCH(VLOOKUP(G$6,mapping!$A:$B,2,FALSE),FROM_NGS2_SampleSheet!$1:$1,0))   &amp;  ROW()-5,TRUE)    )</f>
        <v/>
      </c>
      <c r="H2535" s="195"/>
      <c r="I2535" s="213">
        <v>1</v>
      </c>
      <c r="J2535" s="197" t="str">
        <f ca="1">IF(U2535=TRUE,    IF($Y$4&gt;96,"TOO MANY",VLOOKUP(B2535&amp;"_"&amp;C2535&amp;"_"&amp;E2535&amp;"_A",CALC!W:X,2,FALSE)),   "")</f>
        <v/>
      </c>
      <c r="L2535" s="213">
        <v>1</v>
      </c>
      <c r="M2535" s="197" t="str">
        <f ca="1">IF(V2535=TRUE,     IF($Y$4&gt;96,"TOO MANY",VLOOKUP(B2535&amp;"_"&amp;C2535&amp;"_"&amp;E2535&amp;"_B",CALC!W:X,2,FALSE)),    "")</f>
        <v/>
      </c>
      <c r="N2535" s="206"/>
      <c r="O2535" s="213">
        <v>1</v>
      </c>
      <c r="P2535" s="197" t="str">
        <f ca="1">IF(W2535=TRUE,   IF($Y$4&gt;96,"TOO MANY", VLOOKUP(B2535&amp;"_"&amp;C2535&amp;"_"&amp;E2535&amp;"_C",CALC!W:X,2,FALSE)),   "")</f>
        <v/>
      </c>
      <c r="Q2535" s="206"/>
      <c r="R2535" s="119" t="b">
        <f t="shared" ca="1" si="280"/>
        <v>0</v>
      </c>
      <c r="S2535" s="119" t="b">
        <f t="shared" ca="1" si="278"/>
        <v>0</v>
      </c>
      <c r="T2535" s="119" t="b">
        <f t="shared" ca="1" si="279"/>
        <v>0</v>
      </c>
      <c r="U2535" s="119" t="b">
        <f t="shared" ca="1" si="281"/>
        <v>0</v>
      </c>
      <c r="V2535" s="160" t="b">
        <f t="shared" ca="1" si="282"/>
        <v>0</v>
      </c>
      <c r="W2535" s="119" t="b">
        <f t="shared" ca="1" si="283"/>
        <v>0</v>
      </c>
      <c r="X2535" s="119" t="b">
        <f t="shared" ca="1" si="284"/>
        <v>0</v>
      </c>
    </row>
    <row r="2536" spans="2:24" x14ac:dyDescent="0.25">
      <c r="B2536" s="194" t="str">
        <f ca="1" xml:space="preserve"> IF(INDIRECT("FROM_NGS2_SampleSheet!A"&amp;ROW()-5,TRUE)="","",  INDIRECT(    "FROM_NGS2_SampleSheet!"   &amp;  CHAR(64 + MATCH(VLOOKUP(B$6,mapping!$A:$B,2,FALSE),FROM_NGS2_SampleSheet!$1:$1,0))   &amp;  ROW()-5,TRUE)    )</f>
        <v/>
      </c>
      <c r="C2536" s="195" t="str">
        <f ca="1" xml:space="preserve"> IF(INDIRECT("FROM_NGS2_SampleSheet!A"&amp;ROW()-5,TRUE)="","",  INDIRECT(    "FROM_NGS2_SampleSheet!"   &amp;  CHAR(64 + MATCH(VLOOKUP(C$6,mapping!$A:$B,2,FALSE),FROM_NGS2_SampleSheet!$1:$1,0))   &amp;  ROW()-5,TRUE)    )</f>
        <v/>
      </c>
      <c r="D2536" s="195" t="str">
        <f ca="1" xml:space="preserve"> IF(INDIRECT("FROM_NGS2_SampleSheet!A"&amp;ROW()-5,TRUE)="","",  INDIRECT(    "FROM_NGS2_SampleSheet!"   &amp;  CHAR(64 + MATCH(VLOOKUP(D$6,mapping!$A:$B,2,FALSE),FROM_NGS2_SampleSheet!$1:$1,0))   &amp;  ROW()-5,TRUE)    )</f>
        <v/>
      </c>
      <c r="E2536" s="195" t="str">
        <f ca="1" xml:space="preserve"> IF(INDIRECT("FROM_NGS2_SampleSheet!A"&amp;ROW()-5,TRUE)="","",  "e" &amp; INDIRECT(    "FROM_NGS2_SampleSheet!"   &amp;  CHAR(64 + MATCH(VLOOKUP(E$6,mapping!$A:$B,2,FALSE),FROM_NGS2_SampleSheet!$1:$1,0))   &amp;  ROW()-5,TRUE)    )</f>
        <v/>
      </c>
      <c r="F2536" s="195" t="str">
        <f ca="1" xml:space="preserve"> IF(INDIRECT("FROM_NGS2_SampleSheet!A"&amp;ROW()-5,TRUE)="","",  INDIRECT(    "FROM_NGS2_SampleSheet!"   &amp;  CHAR(64 + MATCH(VLOOKUP(F$6,mapping!$A:$B,2,FALSE),FROM_NGS2_SampleSheet!$1:$1,0))   &amp;  ROW()-5,TRUE)    )</f>
        <v/>
      </c>
      <c r="G2536" s="196" t="str">
        <f ca="1" xml:space="preserve"> IF(INDIRECT("FROM_NGS2_SampleSheet!A"&amp;ROW()-5,TRUE)="","",  INDIRECT(    "FROM_NGS2_SampleSheet!"   &amp;  CHAR(64 + MATCH(VLOOKUP(G$6,mapping!$A:$B,2,FALSE),FROM_NGS2_SampleSheet!$1:$1,0))   &amp;  ROW()-5,TRUE)    )</f>
        <v/>
      </c>
      <c r="H2536" s="195"/>
      <c r="I2536" s="213">
        <v>1</v>
      </c>
      <c r="J2536" s="197" t="str">
        <f ca="1">IF(U2536=TRUE,    IF($Y$4&gt;96,"TOO MANY",VLOOKUP(B2536&amp;"_"&amp;C2536&amp;"_"&amp;E2536&amp;"_A",CALC!W:X,2,FALSE)),   "")</f>
        <v/>
      </c>
      <c r="L2536" s="213">
        <v>1</v>
      </c>
      <c r="M2536" s="197" t="str">
        <f ca="1">IF(V2536=TRUE,     IF($Y$4&gt;96,"TOO MANY",VLOOKUP(B2536&amp;"_"&amp;C2536&amp;"_"&amp;E2536&amp;"_B",CALC!W:X,2,FALSE)),    "")</f>
        <v/>
      </c>
      <c r="N2536" s="206"/>
      <c r="O2536" s="213">
        <v>1</v>
      </c>
      <c r="P2536" s="197" t="str">
        <f ca="1">IF(W2536=TRUE,   IF($Y$4&gt;96,"TOO MANY", VLOOKUP(B2536&amp;"_"&amp;C2536&amp;"_"&amp;E2536&amp;"_C",CALC!W:X,2,FALSE)),   "")</f>
        <v/>
      </c>
      <c r="Q2536" s="206"/>
      <c r="R2536" s="119" t="b">
        <f t="shared" ca="1" si="280"/>
        <v>0</v>
      </c>
      <c r="S2536" s="119" t="b">
        <f t="shared" ca="1" si="278"/>
        <v>0</v>
      </c>
      <c r="T2536" s="119" t="b">
        <f t="shared" ca="1" si="279"/>
        <v>0</v>
      </c>
      <c r="U2536" s="119" t="b">
        <f t="shared" ca="1" si="281"/>
        <v>0</v>
      </c>
      <c r="V2536" s="160" t="b">
        <f t="shared" ca="1" si="282"/>
        <v>0</v>
      </c>
      <c r="W2536" s="119" t="b">
        <f t="shared" ca="1" si="283"/>
        <v>0</v>
      </c>
      <c r="X2536" s="119" t="b">
        <f t="shared" ca="1" si="284"/>
        <v>0</v>
      </c>
    </row>
    <row r="2537" spans="2:24" x14ac:dyDescent="0.25">
      <c r="B2537" s="194" t="str">
        <f ca="1" xml:space="preserve"> IF(INDIRECT("FROM_NGS2_SampleSheet!A"&amp;ROW()-5,TRUE)="","",  INDIRECT(    "FROM_NGS2_SampleSheet!"   &amp;  CHAR(64 + MATCH(VLOOKUP(B$6,mapping!$A:$B,2,FALSE),FROM_NGS2_SampleSheet!$1:$1,0))   &amp;  ROW()-5,TRUE)    )</f>
        <v/>
      </c>
      <c r="C2537" s="195" t="str">
        <f ca="1" xml:space="preserve"> IF(INDIRECT("FROM_NGS2_SampleSheet!A"&amp;ROW()-5,TRUE)="","",  INDIRECT(    "FROM_NGS2_SampleSheet!"   &amp;  CHAR(64 + MATCH(VLOOKUP(C$6,mapping!$A:$B,2,FALSE),FROM_NGS2_SampleSheet!$1:$1,0))   &amp;  ROW()-5,TRUE)    )</f>
        <v/>
      </c>
      <c r="D2537" s="195" t="str">
        <f ca="1" xml:space="preserve"> IF(INDIRECT("FROM_NGS2_SampleSheet!A"&amp;ROW()-5,TRUE)="","",  INDIRECT(    "FROM_NGS2_SampleSheet!"   &amp;  CHAR(64 + MATCH(VLOOKUP(D$6,mapping!$A:$B,2,FALSE),FROM_NGS2_SampleSheet!$1:$1,0))   &amp;  ROW()-5,TRUE)    )</f>
        <v/>
      </c>
      <c r="E2537" s="195" t="str">
        <f ca="1" xml:space="preserve"> IF(INDIRECT("FROM_NGS2_SampleSheet!A"&amp;ROW()-5,TRUE)="","",  "e" &amp; INDIRECT(    "FROM_NGS2_SampleSheet!"   &amp;  CHAR(64 + MATCH(VLOOKUP(E$6,mapping!$A:$B,2,FALSE),FROM_NGS2_SampleSheet!$1:$1,0))   &amp;  ROW()-5,TRUE)    )</f>
        <v/>
      </c>
      <c r="F2537" s="195" t="str">
        <f ca="1" xml:space="preserve"> IF(INDIRECT("FROM_NGS2_SampleSheet!A"&amp;ROW()-5,TRUE)="","",  INDIRECT(    "FROM_NGS2_SampleSheet!"   &amp;  CHAR(64 + MATCH(VLOOKUP(F$6,mapping!$A:$B,2,FALSE),FROM_NGS2_SampleSheet!$1:$1,0))   &amp;  ROW()-5,TRUE)    )</f>
        <v/>
      </c>
      <c r="G2537" s="196" t="str">
        <f ca="1" xml:space="preserve"> IF(INDIRECT("FROM_NGS2_SampleSheet!A"&amp;ROW()-5,TRUE)="","",  INDIRECT(    "FROM_NGS2_SampleSheet!"   &amp;  CHAR(64 + MATCH(VLOOKUP(G$6,mapping!$A:$B,2,FALSE),FROM_NGS2_SampleSheet!$1:$1,0))   &amp;  ROW()-5,TRUE)    )</f>
        <v/>
      </c>
      <c r="H2537" s="195"/>
      <c r="I2537" s="213">
        <v>1</v>
      </c>
      <c r="J2537" s="197" t="str">
        <f ca="1">IF(U2537=TRUE,    IF($Y$4&gt;96,"TOO MANY",VLOOKUP(B2537&amp;"_"&amp;C2537&amp;"_"&amp;E2537&amp;"_A",CALC!W:X,2,FALSE)),   "")</f>
        <v/>
      </c>
      <c r="L2537" s="213">
        <v>1</v>
      </c>
      <c r="M2537" s="197" t="str">
        <f ca="1">IF(V2537=TRUE,     IF($Y$4&gt;96,"TOO MANY",VLOOKUP(B2537&amp;"_"&amp;C2537&amp;"_"&amp;E2537&amp;"_B",CALC!W:X,2,FALSE)),    "")</f>
        <v/>
      </c>
      <c r="N2537" s="206"/>
      <c r="O2537" s="213">
        <v>1</v>
      </c>
      <c r="P2537" s="197" t="str">
        <f ca="1">IF(W2537=TRUE,   IF($Y$4&gt;96,"TOO MANY", VLOOKUP(B2537&amp;"_"&amp;C2537&amp;"_"&amp;E2537&amp;"_C",CALC!W:X,2,FALSE)),   "")</f>
        <v/>
      </c>
      <c r="Q2537" s="206"/>
      <c r="R2537" s="119" t="b">
        <f t="shared" ca="1" si="280"/>
        <v>0</v>
      </c>
      <c r="S2537" s="119" t="b">
        <f t="shared" ca="1" si="278"/>
        <v>0</v>
      </c>
      <c r="T2537" s="119" t="b">
        <f t="shared" ca="1" si="279"/>
        <v>0</v>
      </c>
      <c r="U2537" s="119" t="b">
        <f t="shared" ca="1" si="281"/>
        <v>0</v>
      </c>
      <c r="V2537" s="160" t="b">
        <f t="shared" ca="1" si="282"/>
        <v>0</v>
      </c>
      <c r="W2537" s="119" t="b">
        <f t="shared" ca="1" si="283"/>
        <v>0</v>
      </c>
      <c r="X2537" s="119" t="b">
        <f t="shared" ca="1" si="284"/>
        <v>0</v>
      </c>
    </row>
    <row r="2538" spans="2:24" x14ac:dyDescent="0.25">
      <c r="B2538" s="194" t="str">
        <f ca="1" xml:space="preserve"> IF(INDIRECT("FROM_NGS2_SampleSheet!A"&amp;ROW()-5,TRUE)="","",  INDIRECT(    "FROM_NGS2_SampleSheet!"   &amp;  CHAR(64 + MATCH(VLOOKUP(B$6,mapping!$A:$B,2,FALSE),FROM_NGS2_SampleSheet!$1:$1,0))   &amp;  ROW()-5,TRUE)    )</f>
        <v/>
      </c>
      <c r="C2538" s="195" t="str">
        <f ca="1" xml:space="preserve"> IF(INDIRECT("FROM_NGS2_SampleSheet!A"&amp;ROW()-5,TRUE)="","",  INDIRECT(    "FROM_NGS2_SampleSheet!"   &amp;  CHAR(64 + MATCH(VLOOKUP(C$6,mapping!$A:$B,2,FALSE),FROM_NGS2_SampleSheet!$1:$1,0))   &amp;  ROW()-5,TRUE)    )</f>
        <v/>
      </c>
      <c r="D2538" s="195" t="str">
        <f ca="1" xml:space="preserve"> IF(INDIRECT("FROM_NGS2_SampleSheet!A"&amp;ROW()-5,TRUE)="","",  INDIRECT(    "FROM_NGS2_SampleSheet!"   &amp;  CHAR(64 + MATCH(VLOOKUP(D$6,mapping!$A:$B,2,FALSE),FROM_NGS2_SampleSheet!$1:$1,0))   &amp;  ROW()-5,TRUE)    )</f>
        <v/>
      </c>
      <c r="E2538" s="195" t="str">
        <f ca="1" xml:space="preserve"> IF(INDIRECT("FROM_NGS2_SampleSheet!A"&amp;ROW()-5,TRUE)="","",  "e" &amp; INDIRECT(    "FROM_NGS2_SampleSheet!"   &amp;  CHAR(64 + MATCH(VLOOKUP(E$6,mapping!$A:$B,2,FALSE),FROM_NGS2_SampleSheet!$1:$1,0))   &amp;  ROW()-5,TRUE)    )</f>
        <v/>
      </c>
      <c r="F2538" s="195" t="str">
        <f ca="1" xml:space="preserve"> IF(INDIRECT("FROM_NGS2_SampleSheet!A"&amp;ROW()-5,TRUE)="","",  INDIRECT(    "FROM_NGS2_SampleSheet!"   &amp;  CHAR(64 + MATCH(VLOOKUP(F$6,mapping!$A:$B,2,FALSE),FROM_NGS2_SampleSheet!$1:$1,0))   &amp;  ROW()-5,TRUE)    )</f>
        <v/>
      </c>
      <c r="G2538" s="196" t="str">
        <f ca="1" xml:space="preserve"> IF(INDIRECT("FROM_NGS2_SampleSheet!A"&amp;ROW()-5,TRUE)="","",  INDIRECT(    "FROM_NGS2_SampleSheet!"   &amp;  CHAR(64 + MATCH(VLOOKUP(G$6,mapping!$A:$B,2,FALSE),FROM_NGS2_SampleSheet!$1:$1,0))   &amp;  ROW()-5,TRUE)    )</f>
        <v/>
      </c>
      <c r="H2538" s="195"/>
      <c r="I2538" s="213">
        <v>1</v>
      </c>
      <c r="J2538" s="197" t="str">
        <f ca="1">IF(U2538=TRUE,    IF($Y$4&gt;96,"TOO MANY",VLOOKUP(B2538&amp;"_"&amp;C2538&amp;"_"&amp;E2538&amp;"_A",CALC!W:X,2,FALSE)),   "")</f>
        <v/>
      </c>
      <c r="L2538" s="213">
        <v>1</v>
      </c>
      <c r="M2538" s="197" t="str">
        <f ca="1">IF(V2538=TRUE,     IF($Y$4&gt;96,"TOO MANY",VLOOKUP(B2538&amp;"_"&amp;C2538&amp;"_"&amp;E2538&amp;"_B",CALC!W:X,2,FALSE)),    "")</f>
        <v/>
      </c>
      <c r="N2538" s="206"/>
      <c r="O2538" s="213">
        <v>1</v>
      </c>
      <c r="P2538" s="197" t="str">
        <f ca="1">IF(W2538=TRUE,   IF($Y$4&gt;96,"TOO MANY", VLOOKUP(B2538&amp;"_"&amp;C2538&amp;"_"&amp;E2538&amp;"_C",CALC!W:X,2,FALSE)),   "")</f>
        <v/>
      </c>
      <c r="Q2538" s="206"/>
      <c r="R2538" s="119" t="b">
        <f t="shared" ca="1" si="280"/>
        <v>0</v>
      </c>
      <c r="S2538" s="119" t="b">
        <f t="shared" ca="1" si="278"/>
        <v>0</v>
      </c>
      <c r="T2538" s="119" t="b">
        <f t="shared" ca="1" si="279"/>
        <v>0</v>
      </c>
      <c r="U2538" s="119" t="b">
        <f t="shared" ca="1" si="281"/>
        <v>0</v>
      </c>
      <c r="V2538" s="160" t="b">
        <f t="shared" ca="1" si="282"/>
        <v>0</v>
      </c>
      <c r="W2538" s="119" t="b">
        <f t="shared" ca="1" si="283"/>
        <v>0</v>
      </c>
      <c r="X2538" s="119" t="b">
        <f t="shared" ca="1" si="284"/>
        <v>0</v>
      </c>
    </row>
    <row r="2539" spans="2:24" x14ac:dyDescent="0.25">
      <c r="B2539" s="194" t="str">
        <f ca="1" xml:space="preserve"> IF(INDIRECT("FROM_NGS2_SampleSheet!A"&amp;ROW()-5,TRUE)="","",  INDIRECT(    "FROM_NGS2_SampleSheet!"   &amp;  CHAR(64 + MATCH(VLOOKUP(B$6,mapping!$A:$B,2,FALSE),FROM_NGS2_SampleSheet!$1:$1,0))   &amp;  ROW()-5,TRUE)    )</f>
        <v/>
      </c>
      <c r="C2539" s="195" t="str">
        <f ca="1" xml:space="preserve"> IF(INDIRECT("FROM_NGS2_SampleSheet!A"&amp;ROW()-5,TRUE)="","",  INDIRECT(    "FROM_NGS2_SampleSheet!"   &amp;  CHAR(64 + MATCH(VLOOKUP(C$6,mapping!$A:$B,2,FALSE),FROM_NGS2_SampleSheet!$1:$1,0))   &amp;  ROW()-5,TRUE)    )</f>
        <v/>
      </c>
      <c r="D2539" s="195" t="str">
        <f ca="1" xml:space="preserve"> IF(INDIRECT("FROM_NGS2_SampleSheet!A"&amp;ROW()-5,TRUE)="","",  INDIRECT(    "FROM_NGS2_SampleSheet!"   &amp;  CHAR(64 + MATCH(VLOOKUP(D$6,mapping!$A:$B,2,FALSE),FROM_NGS2_SampleSheet!$1:$1,0))   &amp;  ROW()-5,TRUE)    )</f>
        <v/>
      </c>
      <c r="E2539" s="195" t="str">
        <f ca="1" xml:space="preserve"> IF(INDIRECT("FROM_NGS2_SampleSheet!A"&amp;ROW()-5,TRUE)="","",  "e" &amp; INDIRECT(    "FROM_NGS2_SampleSheet!"   &amp;  CHAR(64 + MATCH(VLOOKUP(E$6,mapping!$A:$B,2,FALSE),FROM_NGS2_SampleSheet!$1:$1,0))   &amp;  ROW()-5,TRUE)    )</f>
        <v/>
      </c>
      <c r="F2539" s="195" t="str">
        <f ca="1" xml:space="preserve"> IF(INDIRECT("FROM_NGS2_SampleSheet!A"&amp;ROW()-5,TRUE)="","",  INDIRECT(    "FROM_NGS2_SampleSheet!"   &amp;  CHAR(64 + MATCH(VLOOKUP(F$6,mapping!$A:$B,2,FALSE),FROM_NGS2_SampleSheet!$1:$1,0))   &amp;  ROW()-5,TRUE)    )</f>
        <v/>
      </c>
      <c r="G2539" s="196" t="str">
        <f ca="1" xml:space="preserve"> IF(INDIRECT("FROM_NGS2_SampleSheet!A"&amp;ROW()-5,TRUE)="","",  INDIRECT(    "FROM_NGS2_SampleSheet!"   &amp;  CHAR(64 + MATCH(VLOOKUP(G$6,mapping!$A:$B,2,FALSE),FROM_NGS2_SampleSheet!$1:$1,0))   &amp;  ROW()-5,TRUE)    )</f>
        <v/>
      </c>
      <c r="H2539" s="195"/>
      <c r="I2539" s="213">
        <v>1</v>
      </c>
      <c r="J2539" s="197" t="str">
        <f ca="1">IF(U2539=TRUE,    IF($Y$4&gt;96,"TOO MANY",VLOOKUP(B2539&amp;"_"&amp;C2539&amp;"_"&amp;E2539&amp;"_A",CALC!W:X,2,FALSE)),   "")</f>
        <v/>
      </c>
      <c r="L2539" s="213">
        <v>1</v>
      </c>
      <c r="M2539" s="197" t="str">
        <f ca="1">IF(V2539=TRUE,     IF($Y$4&gt;96,"TOO MANY",VLOOKUP(B2539&amp;"_"&amp;C2539&amp;"_"&amp;E2539&amp;"_B",CALC!W:X,2,FALSE)),    "")</f>
        <v/>
      </c>
      <c r="N2539" s="206"/>
      <c r="O2539" s="213">
        <v>1</v>
      </c>
      <c r="P2539" s="197" t="str">
        <f ca="1">IF(W2539=TRUE,   IF($Y$4&gt;96,"TOO MANY", VLOOKUP(B2539&amp;"_"&amp;C2539&amp;"_"&amp;E2539&amp;"_C",CALC!W:X,2,FALSE)),   "")</f>
        <v/>
      </c>
      <c r="Q2539" s="206"/>
      <c r="R2539" s="119" t="b">
        <f t="shared" ca="1" si="280"/>
        <v>0</v>
      </c>
      <c r="S2539" s="119" t="b">
        <f t="shared" ca="1" si="278"/>
        <v>0</v>
      </c>
      <c r="T2539" s="119" t="b">
        <f t="shared" ca="1" si="279"/>
        <v>0</v>
      </c>
      <c r="U2539" s="119" t="b">
        <f t="shared" ca="1" si="281"/>
        <v>0</v>
      </c>
      <c r="V2539" s="160" t="b">
        <f t="shared" ca="1" si="282"/>
        <v>0</v>
      </c>
      <c r="W2539" s="119" t="b">
        <f t="shared" ca="1" si="283"/>
        <v>0</v>
      </c>
      <c r="X2539" s="119" t="b">
        <f t="shared" ca="1" si="284"/>
        <v>0</v>
      </c>
    </row>
    <row r="2540" spans="2:24" x14ac:dyDescent="0.25">
      <c r="B2540" s="194" t="str">
        <f ca="1" xml:space="preserve"> IF(INDIRECT("FROM_NGS2_SampleSheet!A"&amp;ROW()-5,TRUE)="","",  INDIRECT(    "FROM_NGS2_SampleSheet!"   &amp;  CHAR(64 + MATCH(VLOOKUP(B$6,mapping!$A:$B,2,FALSE),FROM_NGS2_SampleSheet!$1:$1,0))   &amp;  ROW()-5,TRUE)    )</f>
        <v/>
      </c>
      <c r="C2540" s="195" t="str">
        <f ca="1" xml:space="preserve"> IF(INDIRECT("FROM_NGS2_SampleSheet!A"&amp;ROW()-5,TRUE)="","",  INDIRECT(    "FROM_NGS2_SampleSheet!"   &amp;  CHAR(64 + MATCH(VLOOKUP(C$6,mapping!$A:$B,2,FALSE),FROM_NGS2_SampleSheet!$1:$1,0))   &amp;  ROW()-5,TRUE)    )</f>
        <v/>
      </c>
      <c r="D2540" s="195" t="str">
        <f ca="1" xml:space="preserve"> IF(INDIRECT("FROM_NGS2_SampleSheet!A"&amp;ROW()-5,TRUE)="","",  INDIRECT(    "FROM_NGS2_SampleSheet!"   &amp;  CHAR(64 + MATCH(VLOOKUP(D$6,mapping!$A:$B,2,FALSE),FROM_NGS2_SampleSheet!$1:$1,0))   &amp;  ROW()-5,TRUE)    )</f>
        <v/>
      </c>
      <c r="E2540" s="195" t="str">
        <f ca="1" xml:space="preserve"> IF(INDIRECT("FROM_NGS2_SampleSheet!A"&amp;ROW()-5,TRUE)="","",  "e" &amp; INDIRECT(    "FROM_NGS2_SampleSheet!"   &amp;  CHAR(64 + MATCH(VLOOKUP(E$6,mapping!$A:$B,2,FALSE),FROM_NGS2_SampleSheet!$1:$1,0))   &amp;  ROW()-5,TRUE)    )</f>
        <v/>
      </c>
      <c r="F2540" s="195" t="str">
        <f ca="1" xml:space="preserve"> IF(INDIRECT("FROM_NGS2_SampleSheet!A"&amp;ROW()-5,TRUE)="","",  INDIRECT(    "FROM_NGS2_SampleSheet!"   &amp;  CHAR(64 + MATCH(VLOOKUP(F$6,mapping!$A:$B,2,FALSE),FROM_NGS2_SampleSheet!$1:$1,0))   &amp;  ROW()-5,TRUE)    )</f>
        <v/>
      </c>
      <c r="G2540" s="196" t="str">
        <f ca="1" xml:space="preserve"> IF(INDIRECT("FROM_NGS2_SampleSheet!A"&amp;ROW()-5,TRUE)="","",  INDIRECT(    "FROM_NGS2_SampleSheet!"   &amp;  CHAR(64 + MATCH(VLOOKUP(G$6,mapping!$A:$B,2,FALSE),FROM_NGS2_SampleSheet!$1:$1,0))   &amp;  ROW()-5,TRUE)    )</f>
        <v/>
      </c>
      <c r="H2540" s="195"/>
      <c r="I2540" s="213">
        <v>1</v>
      </c>
      <c r="J2540" s="197" t="str">
        <f ca="1">IF(U2540=TRUE,    IF($Y$4&gt;96,"TOO MANY",VLOOKUP(B2540&amp;"_"&amp;C2540&amp;"_"&amp;E2540&amp;"_A",CALC!W:X,2,FALSE)),   "")</f>
        <v/>
      </c>
      <c r="L2540" s="213">
        <v>1</v>
      </c>
      <c r="M2540" s="197" t="str">
        <f ca="1">IF(V2540=TRUE,     IF($Y$4&gt;96,"TOO MANY",VLOOKUP(B2540&amp;"_"&amp;C2540&amp;"_"&amp;E2540&amp;"_B",CALC!W:X,2,FALSE)),    "")</f>
        <v/>
      </c>
      <c r="N2540" s="206"/>
      <c r="O2540" s="213">
        <v>1</v>
      </c>
      <c r="P2540" s="197" t="str">
        <f ca="1">IF(W2540=TRUE,   IF($Y$4&gt;96,"TOO MANY", VLOOKUP(B2540&amp;"_"&amp;C2540&amp;"_"&amp;E2540&amp;"_C",CALC!W:X,2,FALSE)),   "")</f>
        <v/>
      </c>
      <c r="Q2540" s="206"/>
      <c r="R2540" s="119" t="b">
        <f t="shared" ca="1" si="280"/>
        <v>0</v>
      </c>
      <c r="S2540" s="119" t="b">
        <f t="shared" ca="1" si="278"/>
        <v>0</v>
      </c>
      <c r="T2540" s="119" t="b">
        <f t="shared" ca="1" si="279"/>
        <v>0</v>
      </c>
      <c r="U2540" s="119" t="b">
        <f t="shared" ca="1" si="281"/>
        <v>0</v>
      </c>
      <c r="V2540" s="160" t="b">
        <f t="shared" ca="1" si="282"/>
        <v>0</v>
      </c>
      <c r="W2540" s="119" t="b">
        <f t="shared" ca="1" si="283"/>
        <v>0</v>
      </c>
      <c r="X2540" s="119" t="b">
        <f t="shared" ca="1" si="284"/>
        <v>0</v>
      </c>
    </row>
    <row r="2541" spans="2:24" x14ac:dyDescent="0.25">
      <c r="B2541" s="194" t="str">
        <f ca="1" xml:space="preserve"> IF(INDIRECT("FROM_NGS2_SampleSheet!A"&amp;ROW()-5,TRUE)="","",  INDIRECT(    "FROM_NGS2_SampleSheet!"   &amp;  CHAR(64 + MATCH(VLOOKUP(B$6,mapping!$A:$B,2,FALSE),FROM_NGS2_SampleSheet!$1:$1,0))   &amp;  ROW()-5,TRUE)    )</f>
        <v/>
      </c>
      <c r="C2541" s="195" t="str">
        <f ca="1" xml:space="preserve"> IF(INDIRECT("FROM_NGS2_SampleSheet!A"&amp;ROW()-5,TRUE)="","",  INDIRECT(    "FROM_NGS2_SampleSheet!"   &amp;  CHAR(64 + MATCH(VLOOKUP(C$6,mapping!$A:$B,2,FALSE),FROM_NGS2_SampleSheet!$1:$1,0))   &amp;  ROW()-5,TRUE)    )</f>
        <v/>
      </c>
      <c r="D2541" s="195" t="str">
        <f ca="1" xml:space="preserve"> IF(INDIRECT("FROM_NGS2_SampleSheet!A"&amp;ROW()-5,TRUE)="","",  INDIRECT(    "FROM_NGS2_SampleSheet!"   &amp;  CHAR(64 + MATCH(VLOOKUP(D$6,mapping!$A:$B,2,FALSE),FROM_NGS2_SampleSheet!$1:$1,0))   &amp;  ROW()-5,TRUE)    )</f>
        <v/>
      </c>
      <c r="E2541" s="195" t="str">
        <f ca="1" xml:space="preserve"> IF(INDIRECT("FROM_NGS2_SampleSheet!A"&amp;ROW()-5,TRUE)="","",  "e" &amp; INDIRECT(    "FROM_NGS2_SampleSheet!"   &amp;  CHAR(64 + MATCH(VLOOKUP(E$6,mapping!$A:$B,2,FALSE),FROM_NGS2_SampleSheet!$1:$1,0))   &amp;  ROW()-5,TRUE)    )</f>
        <v/>
      </c>
      <c r="F2541" s="195" t="str">
        <f ca="1" xml:space="preserve"> IF(INDIRECT("FROM_NGS2_SampleSheet!A"&amp;ROW()-5,TRUE)="","",  INDIRECT(    "FROM_NGS2_SampleSheet!"   &amp;  CHAR(64 + MATCH(VLOOKUP(F$6,mapping!$A:$B,2,FALSE),FROM_NGS2_SampleSheet!$1:$1,0))   &amp;  ROW()-5,TRUE)    )</f>
        <v/>
      </c>
      <c r="G2541" s="196" t="str">
        <f ca="1" xml:space="preserve"> IF(INDIRECT("FROM_NGS2_SampleSheet!A"&amp;ROW()-5,TRUE)="","",  INDIRECT(    "FROM_NGS2_SampleSheet!"   &amp;  CHAR(64 + MATCH(VLOOKUP(G$6,mapping!$A:$B,2,FALSE),FROM_NGS2_SampleSheet!$1:$1,0))   &amp;  ROW()-5,TRUE)    )</f>
        <v/>
      </c>
      <c r="H2541" s="195"/>
      <c r="I2541" s="213">
        <v>1</v>
      </c>
      <c r="J2541" s="197" t="str">
        <f ca="1">IF(U2541=TRUE,    IF($Y$4&gt;96,"TOO MANY",VLOOKUP(B2541&amp;"_"&amp;C2541&amp;"_"&amp;E2541&amp;"_A",CALC!W:X,2,FALSE)),   "")</f>
        <v/>
      </c>
      <c r="L2541" s="213">
        <v>1</v>
      </c>
      <c r="M2541" s="197" t="str">
        <f ca="1">IF(V2541=TRUE,     IF($Y$4&gt;96,"TOO MANY",VLOOKUP(B2541&amp;"_"&amp;C2541&amp;"_"&amp;E2541&amp;"_B",CALC!W:X,2,FALSE)),    "")</f>
        <v/>
      </c>
      <c r="N2541" s="206"/>
      <c r="O2541" s="213">
        <v>1</v>
      </c>
      <c r="P2541" s="197" t="str">
        <f ca="1">IF(W2541=TRUE,   IF($Y$4&gt;96,"TOO MANY", VLOOKUP(B2541&amp;"_"&amp;C2541&amp;"_"&amp;E2541&amp;"_C",CALC!W:X,2,FALSE)),   "")</f>
        <v/>
      </c>
      <c r="Q2541" s="206"/>
      <c r="R2541" s="119" t="b">
        <f t="shared" ca="1" si="280"/>
        <v>0</v>
      </c>
      <c r="S2541" s="119" t="b">
        <f t="shared" ca="1" si="278"/>
        <v>0</v>
      </c>
      <c r="T2541" s="119" t="b">
        <f t="shared" ca="1" si="279"/>
        <v>0</v>
      </c>
      <c r="U2541" s="119" t="b">
        <f t="shared" ca="1" si="281"/>
        <v>0</v>
      </c>
      <c r="V2541" s="160" t="b">
        <f t="shared" ca="1" si="282"/>
        <v>0</v>
      </c>
      <c r="W2541" s="119" t="b">
        <f t="shared" ca="1" si="283"/>
        <v>0</v>
      </c>
      <c r="X2541" s="119" t="b">
        <f t="shared" ca="1" si="284"/>
        <v>0</v>
      </c>
    </row>
    <row r="2542" spans="2:24" x14ac:dyDescent="0.25">
      <c r="B2542" s="194" t="str">
        <f ca="1" xml:space="preserve"> IF(INDIRECT("FROM_NGS2_SampleSheet!A"&amp;ROW()-5,TRUE)="","",  INDIRECT(    "FROM_NGS2_SampleSheet!"   &amp;  CHAR(64 + MATCH(VLOOKUP(B$6,mapping!$A:$B,2,FALSE),FROM_NGS2_SampleSheet!$1:$1,0))   &amp;  ROW()-5,TRUE)    )</f>
        <v/>
      </c>
      <c r="C2542" s="195" t="str">
        <f ca="1" xml:space="preserve"> IF(INDIRECT("FROM_NGS2_SampleSheet!A"&amp;ROW()-5,TRUE)="","",  INDIRECT(    "FROM_NGS2_SampleSheet!"   &amp;  CHAR(64 + MATCH(VLOOKUP(C$6,mapping!$A:$B,2,FALSE),FROM_NGS2_SampleSheet!$1:$1,0))   &amp;  ROW()-5,TRUE)    )</f>
        <v/>
      </c>
      <c r="D2542" s="195" t="str">
        <f ca="1" xml:space="preserve"> IF(INDIRECT("FROM_NGS2_SampleSheet!A"&amp;ROW()-5,TRUE)="","",  INDIRECT(    "FROM_NGS2_SampleSheet!"   &amp;  CHAR(64 + MATCH(VLOOKUP(D$6,mapping!$A:$B,2,FALSE),FROM_NGS2_SampleSheet!$1:$1,0))   &amp;  ROW()-5,TRUE)    )</f>
        <v/>
      </c>
      <c r="E2542" s="195" t="str">
        <f ca="1" xml:space="preserve"> IF(INDIRECT("FROM_NGS2_SampleSheet!A"&amp;ROW()-5,TRUE)="","",  "e" &amp; INDIRECT(    "FROM_NGS2_SampleSheet!"   &amp;  CHAR(64 + MATCH(VLOOKUP(E$6,mapping!$A:$B,2,FALSE),FROM_NGS2_SampleSheet!$1:$1,0))   &amp;  ROW()-5,TRUE)    )</f>
        <v/>
      </c>
      <c r="F2542" s="195" t="str">
        <f ca="1" xml:space="preserve"> IF(INDIRECT("FROM_NGS2_SampleSheet!A"&amp;ROW()-5,TRUE)="","",  INDIRECT(    "FROM_NGS2_SampleSheet!"   &amp;  CHAR(64 + MATCH(VLOOKUP(F$6,mapping!$A:$B,2,FALSE),FROM_NGS2_SampleSheet!$1:$1,0))   &amp;  ROW()-5,TRUE)    )</f>
        <v/>
      </c>
      <c r="G2542" s="196" t="str">
        <f ca="1" xml:space="preserve"> IF(INDIRECT("FROM_NGS2_SampleSheet!A"&amp;ROW()-5,TRUE)="","",  INDIRECT(    "FROM_NGS2_SampleSheet!"   &amp;  CHAR(64 + MATCH(VLOOKUP(G$6,mapping!$A:$B,2,FALSE),FROM_NGS2_SampleSheet!$1:$1,0))   &amp;  ROW()-5,TRUE)    )</f>
        <v/>
      </c>
      <c r="H2542" s="195"/>
      <c r="I2542" s="213">
        <v>1</v>
      </c>
      <c r="J2542" s="197" t="str">
        <f ca="1">IF(U2542=TRUE,    IF($Y$4&gt;96,"TOO MANY",VLOOKUP(B2542&amp;"_"&amp;C2542&amp;"_"&amp;E2542&amp;"_A",CALC!W:X,2,FALSE)),   "")</f>
        <v/>
      </c>
      <c r="L2542" s="213">
        <v>1</v>
      </c>
      <c r="M2542" s="197" t="str">
        <f ca="1">IF(V2542=TRUE,     IF($Y$4&gt;96,"TOO MANY",VLOOKUP(B2542&amp;"_"&amp;C2542&amp;"_"&amp;E2542&amp;"_B",CALC!W:X,2,FALSE)),    "")</f>
        <v/>
      </c>
      <c r="N2542" s="206"/>
      <c r="O2542" s="213">
        <v>1</v>
      </c>
      <c r="P2542" s="197" t="str">
        <f ca="1">IF(W2542=TRUE,   IF($Y$4&gt;96,"TOO MANY", VLOOKUP(B2542&amp;"_"&amp;C2542&amp;"_"&amp;E2542&amp;"_C",CALC!W:X,2,FALSE)),   "")</f>
        <v/>
      </c>
      <c r="Q2542" s="206"/>
      <c r="R2542" s="119" t="b">
        <f t="shared" ca="1" si="280"/>
        <v>0</v>
      </c>
      <c r="S2542" s="119" t="b">
        <f t="shared" ca="1" si="278"/>
        <v>0</v>
      </c>
      <c r="T2542" s="119" t="b">
        <f t="shared" ca="1" si="279"/>
        <v>0</v>
      </c>
      <c r="U2542" s="119" t="b">
        <f t="shared" ca="1" si="281"/>
        <v>0</v>
      </c>
      <c r="V2542" s="160" t="b">
        <f t="shared" ca="1" si="282"/>
        <v>0</v>
      </c>
      <c r="W2542" s="119" t="b">
        <f t="shared" ca="1" si="283"/>
        <v>0</v>
      </c>
      <c r="X2542" s="119" t="b">
        <f t="shared" ca="1" si="284"/>
        <v>0</v>
      </c>
    </row>
    <row r="2543" spans="2:24" x14ac:dyDescent="0.25">
      <c r="B2543" s="194" t="str">
        <f ca="1" xml:space="preserve"> IF(INDIRECT("FROM_NGS2_SampleSheet!A"&amp;ROW()-5,TRUE)="","",  INDIRECT(    "FROM_NGS2_SampleSheet!"   &amp;  CHAR(64 + MATCH(VLOOKUP(B$6,mapping!$A:$B,2,FALSE),FROM_NGS2_SampleSheet!$1:$1,0))   &amp;  ROW()-5,TRUE)    )</f>
        <v/>
      </c>
      <c r="C2543" s="195" t="str">
        <f ca="1" xml:space="preserve"> IF(INDIRECT("FROM_NGS2_SampleSheet!A"&amp;ROW()-5,TRUE)="","",  INDIRECT(    "FROM_NGS2_SampleSheet!"   &amp;  CHAR(64 + MATCH(VLOOKUP(C$6,mapping!$A:$B,2,FALSE),FROM_NGS2_SampleSheet!$1:$1,0))   &amp;  ROW()-5,TRUE)    )</f>
        <v/>
      </c>
      <c r="D2543" s="195" t="str">
        <f ca="1" xml:space="preserve"> IF(INDIRECT("FROM_NGS2_SampleSheet!A"&amp;ROW()-5,TRUE)="","",  INDIRECT(    "FROM_NGS2_SampleSheet!"   &amp;  CHAR(64 + MATCH(VLOOKUP(D$6,mapping!$A:$B,2,FALSE),FROM_NGS2_SampleSheet!$1:$1,0))   &amp;  ROW()-5,TRUE)    )</f>
        <v/>
      </c>
      <c r="E2543" s="195" t="str">
        <f ca="1" xml:space="preserve"> IF(INDIRECT("FROM_NGS2_SampleSheet!A"&amp;ROW()-5,TRUE)="","",  "e" &amp; INDIRECT(    "FROM_NGS2_SampleSheet!"   &amp;  CHAR(64 + MATCH(VLOOKUP(E$6,mapping!$A:$B,2,FALSE),FROM_NGS2_SampleSheet!$1:$1,0))   &amp;  ROW()-5,TRUE)    )</f>
        <v/>
      </c>
      <c r="F2543" s="195" t="str">
        <f ca="1" xml:space="preserve"> IF(INDIRECT("FROM_NGS2_SampleSheet!A"&amp;ROW()-5,TRUE)="","",  INDIRECT(    "FROM_NGS2_SampleSheet!"   &amp;  CHAR(64 + MATCH(VLOOKUP(F$6,mapping!$A:$B,2,FALSE),FROM_NGS2_SampleSheet!$1:$1,0))   &amp;  ROW()-5,TRUE)    )</f>
        <v/>
      </c>
      <c r="G2543" s="196" t="str">
        <f ca="1" xml:space="preserve"> IF(INDIRECT("FROM_NGS2_SampleSheet!A"&amp;ROW()-5,TRUE)="","",  INDIRECT(    "FROM_NGS2_SampleSheet!"   &amp;  CHAR(64 + MATCH(VLOOKUP(G$6,mapping!$A:$B,2,FALSE),FROM_NGS2_SampleSheet!$1:$1,0))   &amp;  ROW()-5,TRUE)    )</f>
        <v/>
      </c>
      <c r="H2543" s="195"/>
      <c r="I2543" s="213">
        <v>1</v>
      </c>
      <c r="J2543" s="197" t="str">
        <f ca="1">IF(U2543=TRUE,    IF($Y$4&gt;96,"TOO MANY",VLOOKUP(B2543&amp;"_"&amp;C2543&amp;"_"&amp;E2543&amp;"_A",CALC!W:X,2,FALSE)),   "")</f>
        <v/>
      </c>
      <c r="L2543" s="213">
        <v>1</v>
      </c>
      <c r="M2543" s="197" t="str">
        <f ca="1">IF(V2543=TRUE,     IF($Y$4&gt;96,"TOO MANY",VLOOKUP(B2543&amp;"_"&amp;C2543&amp;"_"&amp;E2543&amp;"_B",CALC!W:X,2,FALSE)),    "")</f>
        <v/>
      </c>
      <c r="N2543" s="206"/>
      <c r="O2543" s="213">
        <v>1</v>
      </c>
      <c r="P2543" s="197" t="str">
        <f ca="1">IF(W2543=TRUE,   IF($Y$4&gt;96,"TOO MANY", VLOOKUP(B2543&amp;"_"&amp;C2543&amp;"_"&amp;E2543&amp;"_C",CALC!W:X,2,FALSE)),   "")</f>
        <v/>
      </c>
      <c r="Q2543" s="206"/>
      <c r="R2543" s="119" t="b">
        <f t="shared" ca="1" si="280"/>
        <v>0</v>
      </c>
      <c r="S2543" s="119" t="b">
        <f t="shared" ca="1" si="278"/>
        <v>0</v>
      </c>
      <c r="T2543" s="119" t="b">
        <f t="shared" ca="1" si="279"/>
        <v>0</v>
      </c>
      <c r="U2543" s="119" t="b">
        <f t="shared" ca="1" si="281"/>
        <v>0</v>
      </c>
      <c r="V2543" s="160" t="b">
        <f t="shared" ca="1" si="282"/>
        <v>0</v>
      </c>
      <c r="W2543" s="119" t="b">
        <f t="shared" ca="1" si="283"/>
        <v>0</v>
      </c>
      <c r="X2543" s="119" t="b">
        <f t="shared" ca="1" si="284"/>
        <v>0</v>
      </c>
    </row>
    <row r="2544" spans="2:24" x14ac:dyDescent="0.25">
      <c r="B2544" s="194" t="str">
        <f ca="1" xml:space="preserve"> IF(INDIRECT("FROM_NGS2_SampleSheet!A"&amp;ROW()-5,TRUE)="","",  INDIRECT(    "FROM_NGS2_SampleSheet!"   &amp;  CHAR(64 + MATCH(VLOOKUP(B$6,mapping!$A:$B,2,FALSE),FROM_NGS2_SampleSheet!$1:$1,0))   &amp;  ROW()-5,TRUE)    )</f>
        <v/>
      </c>
      <c r="C2544" s="195" t="str">
        <f ca="1" xml:space="preserve"> IF(INDIRECT("FROM_NGS2_SampleSheet!A"&amp;ROW()-5,TRUE)="","",  INDIRECT(    "FROM_NGS2_SampleSheet!"   &amp;  CHAR(64 + MATCH(VLOOKUP(C$6,mapping!$A:$B,2,FALSE),FROM_NGS2_SampleSheet!$1:$1,0))   &amp;  ROW()-5,TRUE)    )</f>
        <v/>
      </c>
      <c r="D2544" s="195" t="str">
        <f ca="1" xml:space="preserve"> IF(INDIRECT("FROM_NGS2_SampleSheet!A"&amp;ROW()-5,TRUE)="","",  INDIRECT(    "FROM_NGS2_SampleSheet!"   &amp;  CHAR(64 + MATCH(VLOOKUP(D$6,mapping!$A:$B,2,FALSE),FROM_NGS2_SampleSheet!$1:$1,0))   &amp;  ROW()-5,TRUE)    )</f>
        <v/>
      </c>
      <c r="E2544" s="195" t="str">
        <f ca="1" xml:space="preserve"> IF(INDIRECT("FROM_NGS2_SampleSheet!A"&amp;ROW()-5,TRUE)="","",  "e" &amp; INDIRECT(    "FROM_NGS2_SampleSheet!"   &amp;  CHAR(64 + MATCH(VLOOKUP(E$6,mapping!$A:$B,2,FALSE),FROM_NGS2_SampleSheet!$1:$1,0))   &amp;  ROW()-5,TRUE)    )</f>
        <v/>
      </c>
      <c r="F2544" s="195" t="str">
        <f ca="1" xml:space="preserve"> IF(INDIRECT("FROM_NGS2_SampleSheet!A"&amp;ROW()-5,TRUE)="","",  INDIRECT(    "FROM_NGS2_SampleSheet!"   &amp;  CHAR(64 + MATCH(VLOOKUP(F$6,mapping!$A:$B,2,FALSE),FROM_NGS2_SampleSheet!$1:$1,0))   &amp;  ROW()-5,TRUE)    )</f>
        <v/>
      </c>
      <c r="G2544" s="196" t="str">
        <f ca="1" xml:space="preserve"> IF(INDIRECT("FROM_NGS2_SampleSheet!A"&amp;ROW()-5,TRUE)="","",  INDIRECT(    "FROM_NGS2_SampleSheet!"   &amp;  CHAR(64 + MATCH(VLOOKUP(G$6,mapping!$A:$B,2,FALSE),FROM_NGS2_SampleSheet!$1:$1,0))   &amp;  ROW()-5,TRUE)    )</f>
        <v/>
      </c>
      <c r="H2544" s="195"/>
      <c r="I2544" s="213">
        <v>1</v>
      </c>
      <c r="J2544" s="197" t="str">
        <f ca="1">IF(U2544=TRUE,    IF($Y$4&gt;96,"TOO MANY",VLOOKUP(B2544&amp;"_"&amp;C2544&amp;"_"&amp;E2544&amp;"_A",CALC!W:X,2,FALSE)),   "")</f>
        <v/>
      </c>
      <c r="L2544" s="213">
        <v>1</v>
      </c>
      <c r="M2544" s="197" t="str">
        <f ca="1">IF(V2544=TRUE,     IF($Y$4&gt;96,"TOO MANY",VLOOKUP(B2544&amp;"_"&amp;C2544&amp;"_"&amp;E2544&amp;"_B",CALC!W:X,2,FALSE)),    "")</f>
        <v/>
      </c>
      <c r="N2544" s="206"/>
      <c r="O2544" s="213">
        <v>1</v>
      </c>
      <c r="P2544" s="197" t="str">
        <f ca="1">IF(W2544=TRUE,   IF($Y$4&gt;96,"TOO MANY", VLOOKUP(B2544&amp;"_"&amp;C2544&amp;"_"&amp;E2544&amp;"_C",CALC!W:X,2,FALSE)),   "")</f>
        <v/>
      </c>
      <c r="Q2544" s="206"/>
      <c r="R2544" s="119" t="b">
        <f t="shared" ca="1" si="280"/>
        <v>0</v>
      </c>
      <c r="S2544" s="119" t="b">
        <f t="shared" ca="1" si="278"/>
        <v>0</v>
      </c>
      <c r="T2544" s="119" t="b">
        <f t="shared" ca="1" si="279"/>
        <v>0</v>
      </c>
      <c r="U2544" s="119" t="b">
        <f t="shared" ca="1" si="281"/>
        <v>0</v>
      </c>
      <c r="V2544" s="160" t="b">
        <f t="shared" ca="1" si="282"/>
        <v>0</v>
      </c>
      <c r="W2544" s="119" t="b">
        <f t="shared" ca="1" si="283"/>
        <v>0</v>
      </c>
      <c r="X2544" s="119" t="b">
        <f t="shared" ca="1" si="284"/>
        <v>0</v>
      </c>
    </row>
    <row r="2545" spans="2:24" x14ac:dyDescent="0.25">
      <c r="B2545" s="194" t="str">
        <f ca="1" xml:space="preserve"> IF(INDIRECT("FROM_NGS2_SampleSheet!A"&amp;ROW()-5,TRUE)="","",  INDIRECT(    "FROM_NGS2_SampleSheet!"   &amp;  CHAR(64 + MATCH(VLOOKUP(B$6,mapping!$A:$B,2,FALSE),FROM_NGS2_SampleSheet!$1:$1,0))   &amp;  ROW()-5,TRUE)    )</f>
        <v/>
      </c>
      <c r="C2545" s="195" t="str">
        <f ca="1" xml:space="preserve"> IF(INDIRECT("FROM_NGS2_SampleSheet!A"&amp;ROW()-5,TRUE)="","",  INDIRECT(    "FROM_NGS2_SampleSheet!"   &amp;  CHAR(64 + MATCH(VLOOKUP(C$6,mapping!$A:$B,2,FALSE),FROM_NGS2_SampleSheet!$1:$1,0))   &amp;  ROW()-5,TRUE)    )</f>
        <v/>
      </c>
      <c r="D2545" s="195" t="str">
        <f ca="1" xml:space="preserve"> IF(INDIRECT("FROM_NGS2_SampleSheet!A"&amp;ROW()-5,TRUE)="","",  INDIRECT(    "FROM_NGS2_SampleSheet!"   &amp;  CHAR(64 + MATCH(VLOOKUP(D$6,mapping!$A:$B,2,FALSE),FROM_NGS2_SampleSheet!$1:$1,0))   &amp;  ROW()-5,TRUE)    )</f>
        <v/>
      </c>
      <c r="E2545" s="195" t="str">
        <f ca="1" xml:space="preserve"> IF(INDIRECT("FROM_NGS2_SampleSheet!A"&amp;ROW()-5,TRUE)="","",  "e" &amp; INDIRECT(    "FROM_NGS2_SampleSheet!"   &amp;  CHAR(64 + MATCH(VLOOKUP(E$6,mapping!$A:$B,2,FALSE),FROM_NGS2_SampleSheet!$1:$1,0))   &amp;  ROW()-5,TRUE)    )</f>
        <v/>
      </c>
      <c r="F2545" s="195" t="str">
        <f ca="1" xml:space="preserve"> IF(INDIRECT("FROM_NGS2_SampleSheet!A"&amp;ROW()-5,TRUE)="","",  INDIRECT(    "FROM_NGS2_SampleSheet!"   &amp;  CHAR(64 + MATCH(VLOOKUP(F$6,mapping!$A:$B,2,FALSE),FROM_NGS2_SampleSheet!$1:$1,0))   &amp;  ROW()-5,TRUE)    )</f>
        <v/>
      </c>
      <c r="G2545" s="196" t="str">
        <f ca="1" xml:space="preserve"> IF(INDIRECT("FROM_NGS2_SampleSheet!A"&amp;ROW()-5,TRUE)="","",  INDIRECT(    "FROM_NGS2_SampleSheet!"   &amp;  CHAR(64 + MATCH(VLOOKUP(G$6,mapping!$A:$B,2,FALSE),FROM_NGS2_SampleSheet!$1:$1,0))   &amp;  ROW()-5,TRUE)    )</f>
        <v/>
      </c>
      <c r="H2545" s="195"/>
      <c r="I2545" s="213">
        <v>1</v>
      </c>
      <c r="J2545" s="197" t="str">
        <f ca="1">IF(U2545=TRUE,    IF($Y$4&gt;96,"TOO MANY",VLOOKUP(B2545&amp;"_"&amp;C2545&amp;"_"&amp;E2545&amp;"_A",CALC!W:X,2,FALSE)),   "")</f>
        <v/>
      </c>
      <c r="L2545" s="213">
        <v>1</v>
      </c>
      <c r="M2545" s="197" t="str">
        <f ca="1">IF(V2545=TRUE,     IF($Y$4&gt;96,"TOO MANY",VLOOKUP(B2545&amp;"_"&amp;C2545&amp;"_"&amp;E2545&amp;"_B",CALC!W:X,2,FALSE)),    "")</f>
        <v/>
      </c>
      <c r="N2545" s="206"/>
      <c r="O2545" s="213">
        <v>1</v>
      </c>
      <c r="P2545" s="197" t="str">
        <f ca="1">IF(W2545=TRUE,   IF($Y$4&gt;96,"TOO MANY", VLOOKUP(B2545&amp;"_"&amp;C2545&amp;"_"&amp;E2545&amp;"_C",CALC!W:X,2,FALSE)),   "")</f>
        <v/>
      </c>
      <c r="Q2545" s="206"/>
      <c r="R2545" s="119" t="b">
        <f t="shared" ca="1" si="280"/>
        <v>0</v>
      </c>
      <c r="S2545" s="119" t="b">
        <f t="shared" ca="1" si="278"/>
        <v>0</v>
      </c>
      <c r="T2545" s="119" t="b">
        <f t="shared" ca="1" si="279"/>
        <v>0</v>
      </c>
      <c r="U2545" s="119" t="b">
        <f t="shared" ca="1" si="281"/>
        <v>0</v>
      </c>
      <c r="V2545" s="160" t="b">
        <f t="shared" ca="1" si="282"/>
        <v>0</v>
      </c>
      <c r="W2545" s="119" t="b">
        <f t="shared" ca="1" si="283"/>
        <v>0</v>
      </c>
      <c r="X2545" s="119" t="b">
        <f t="shared" ca="1" si="284"/>
        <v>0</v>
      </c>
    </row>
    <row r="2546" spans="2:24" x14ac:dyDescent="0.25">
      <c r="B2546" s="194" t="str">
        <f ca="1" xml:space="preserve"> IF(INDIRECT("FROM_NGS2_SampleSheet!A"&amp;ROW()-5,TRUE)="","",  INDIRECT(    "FROM_NGS2_SampleSheet!"   &amp;  CHAR(64 + MATCH(VLOOKUP(B$6,mapping!$A:$B,2,FALSE),FROM_NGS2_SampleSheet!$1:$1,0))   &amp;  ROW()-5,TRUE)    )</f>
        <v/>
      </c>
      <c r="C2546" s="195" t="str">
        <f ca="1" xml:space="preserve"> IF(INDIRECT("FROM_NGS2_SampleSheet!A"&amp;ROW()-5,TRUE)="","",  INDIRECT(    "FROM_NGS2_SampleSheet!"   &amp;  CHAR(64 + MATCH(VLOOKUP(C$6,mapping!$A:$B,2,FALSE),FROM_NGS2_SampleSheet!$1:$1,0))   &amp;  ROW()-5,TRUE)    )</f>
        <v/>
      </c>
      <c r="D2546" s="195" t="str">
        <f ca="1" xml:space="preserve"> IF(INDIRECT("FROM_NGS2_SampleSheet!A"&amp;ROW()-5,TRUE)="","",  INDIRECT(    "FROM_NGS2_SampleSheet!"   &amp;  CHAR(64 + MATCH(VLOOKUP(D$6,mapping!$A:$B,2,FALSE),FROM_NGS2_SampleSheet!$1:$1,0))   &amp;  ROW()-5,TRUE)    )</f>
        <v/>
      </c>
      <c r="E2546" s="195" t="str">
        <f ca="1" xml:space="preserve"> IF(INDIRECT("FROM_NGS2_SampleSheet!A"&amp;ROW()-5,TRUE)="","",  "e" &amp; INDIRECT(    "FROM_NGS2_SampleSheet!"   &amp;  CHAR(64 + MATCH(VLOOKUP(E$6,mapping!$A:$B,2,FALSE),FROM_NGS2_SampleSheet!$1:$1,0))   &amp;  ROW()-5,TRUE)    )</f>
        <v/>
      </c>
      <c r="F2546" s="195" t="str">
        <f ca="1" xml:space="preserve"> IF(INDIRECT("FROM_NGS2_SampleSheet!A"&amp;ROW()-5,TRUE)="","",  INDIRECT(    "FROM_NGS2_SampleSheet!"   &amp;  CHAR(64 + MATCH(VLOOKUP(F$6,mapping!$A:$B,2,FALSE),FROM_NGS2_SampleSheet!$1:$1,0))   &amp;  ROW()-5,TRUE)    )</f>
        <v/>
      </c>
      <c r="G2546" s="196" t="str">
        <f ca="1" xml:space="preserve"> IF(INDIRECT("FROM_NGS2_SampleSheet!A"&amp;ROW()-5,TRUE)="","",  INDIRECT(    "FROM_NGS2_SampleSheet!"   &amp;  CHAR(64 + MATCH(VLOOKUP(G$6,mapping!$A:$B,2,FALSE),FROM_NGS2_SampleSheet!$1:$1,0))   &amp;  ROW()-5,TRUE)    )</f>
        <v/>
      </c>
      <c r="H2546" s="195"/>
      <c r="I2546" s="213">
        <v>1</v>
      </c>
      <c r="J2546" s="197" t="str">
        <f ca="1">IF(U2546=TRUE,    IF($Y$4&gt;96,"TOO MANY",VLOOKUP(B2546&amp;"_"&amp;C2546&amp;"_"&amp;E2546&amp;"_A",CALC!W:X,2,FALSE)),   "")</f>
        <v/>
      </c>
      <c r="L2546" s="213">
        <v>1</v>
      </c>
      <c r="M2546" s="197" t="str">
        <f ca="1">IF(V2546=TRUE,     IF($Y$4&gt;96,"TOO MANY",VLOOKUP(B2546&amp;"_"&amp;C2546&amp;"_"&amp;E2546&amp;"_B",CALC!W:X,2,FALSE)),    "")</f>
        <v/>
      </c>
      <c r="N2546" s="206"/>
      <c r="O2546" s="213">
        <v>1</v>
      </c>
      <c r="P2546" s="197" t="str">
        <f ca="1">IF(W2546=TRUE,   IF($Y$4&gt;96,"TOO MANY", VLOOKUP(B2546&amp;"_"&amp;C2546&amp;"_"&amp;E2546&amp;"_C",CALC!W:X,2,FALSE)),   "")</f>
        <v/>
      </c>
      <c r="Q2546" s="206"/>
      <c r="R2546" s="119" t="b">
        <f t="shared" ca="1" si="280"/>
        <v>0</v>
      </c>
      <c r="S2546" s="119" t="b">
        <f t="shared" ca="1" si="278"/>
        <v>0</v>
      </c>
      <c r="T2546" s="119" t="b">
        <f t="shared" ca="1" si="279"/>
        <v>0</v>
      </c>
      <c r="U2546" s="119" t="b">
        <f t="shared" ca="1" si="281"/>
        <v>0</v>
      </c>
      <c r="V2546" s="160" t="b">
        <f t="shared" ca="1" si="282"/>
        <v>0</v>
      </c>
      <c r="W2546" s="119" t="b">
        <f t="shared" ca="1" si="283"/>
        <v>0</v>
      </c>
      <c r="X2546" s="119" t="b">
        <f t="shared" ca="1" si="284"/>
        <v>0</v>
      </c>
    </row>
    <row r="2547" spans="2:24" x14ac:dyDescent="0.25">
      <c r="B2547" s="194" t="str">
        <f ca="1" xml:space="preserve"> IF(INDIRECT("FROM_NGS2_SampleSheet!A"&amp;ROW()-5,TRUE)="","",  INDIRECT(    "FROM_NGS2_SampleSheet!"   &amp;  CHAR(64 + MATCH(VLOOKUP(B$6,mapping!$A:$B,2,FALSE),FROM_NGS2_SampleSheet!$1:$1,0))   &amp;  ROW()-5,TRUE)    )</f>
        <v/>
      </c>
      <c r="C2547" s="195" t="str">
        <f ca="1" xml:space="preserve"> IF(INDIRECT("FROM_NGS2_SampleSheet!A"&amp;ROW()-5,TRUE)="","",  INDIRECT(    "FROM_NGS2_SampleSheet!"   &amp;  CHAR(64 + MATCH(VLOOKUP(C$6,mapping!$A:$B,2,FALSE),FROM_NGS2_SampleSheet!$1:$1,0))   &amp;  ROW()-5,TRUE)    )</f>
        <v/>
      </c>
      <c r="D2547" s="195" t="str">
        <f ca="1" xml:space="preserve"> IF(INDIRECT("FROM_NGS2_SampleSheet!A"&amp;ROW()-5,TRUE)="","",  INDIRECT(    "FROM_NGS2_SampleSheet!"   &amp;  CHAR(64 + MATCH(VLOOKUP(D$6,mapping!$A:$B,2,FALSE),FROM_NGS2_SampleSheet!$1:$1,0))   &amp;  ROW()-5,TRUE)    )</f>
        <v/>
      </c>
      <c r="E2547" s="195" t="str">
        <f ca="1" xml:space="preserve"> IF(INDIRECT("FROM_NGS2_SampleSheet!A"&amp;ROW()-5,TRUE)="","",  "e" &amp; INDIRECT(    "FROM_NGS2_SampleSheet!"   &amp;  CHAR(64 + MATCH(VLOOKUP(E$6,mapping!$A:$B,2,FALSE),FROM_NGS2_SampleSheet!$1:$1,0))   &amp;  ROW()-5,TRUE)    )</f>
        <v/>
      </c>
      <c r="F2547" s="195" t="str">
        <f ca="1" xml:space="preserve"> IF(INDIRECT("FROM_NGS2_SampleSheet!A"&amp;ROW()-5,TRUE)="","",  INDIRECT(    "FROM_NGS2_SampleSheet!"   &amp;  CHAR(64 + MATCH(VLOOKUP(F$6,mapping!$A:$B,2,FALSE),FROM_NGS2_SampleSheet!$1:$1,0))   &amp;  ROW()-5,TRUE)    )</f>
        <v/>
      </c>
      <c r="G2547" s="196" t="str">
        <f ca="1" xml:space="preserve"> IF(INDIRECT("FROM_NGS2_SampleSheet!A"&amp;ROW()-5,TRUE)="","",  INDIRECT(    "FROM_NGS2_SampleSheet!"   &amp;  CHAR(64 + MATCH(VLOOKUP(G$6,mapping!$A:$B,2,FALSE),FROM_NGS2_SampleSheet!$1:$1,0))   &amp;  ROW()-5,TRUE)    )</f>
        <v/>
      </c>
      <c r="H2547" s="195"/>
      <c r="I2547" s="213">
        <v>1</v>
      </c>
      <c r="J2547" s="197" t="str">
        <f ca="1">IF(U2547=TRUE,    IF($Y$4&gt;96,"TOO MANY",VLOOKUP(B2547&amp;"_"&amp;C2547&amp;"_"&amp;E2547&amp;"_A",CALC!W:X,2,FALSE)),   "")</f>
        <v/>
      </c>
      <c r="L2547" s="213">
        <v>1</v>
      </c>
      <c r="M2547" s="197" t="str">
        <f ca="1">IF(V2547=TRUE,     IF($Y$4&gt;96,"TOO MANY",VLOOKUP(B2547&amp;"_"&amp;C2547&amp;"_"&amp;E2547&amp;"_B",CALC!W:X,2,FALSE)),    "")</f>
        <v/>
      </c>
      <c r="N2547" s="206"/>
      <c r="O2547" s="213">
        <v>1</v>
      </c>
      <c r="P2547" s="197" t="str">
        <f ca="1">IF(W2547=TRUE,   IF($Y$4&gt;96,"TOO MANY", VLOOKUP(B2547&amp;"_"&amp;C2547&amp;"_"&amp;E2547&amp;"_C",CALC!W:X,2,FALSE)),   "")</f>
        <v/>
      </c>
      <c r="Q2547" s="206"/>
      <c r="R2547" s="119" t="b">
        <f t="shared" ca="1" si="280"/>
        <v>0</v>
      </c>
      <c r="S2547" s="119" t="b">
        <f t="shared" ca="1" si="278"/>
        <v>0</v>
      </c>
      <c r="T2547" s="119" t="b">
        <f t="shared" ca="1" si="279"/>
        <v>0</v>
      </c>
      <c r="U2547" s="119" t="b">
        <f t="shared" ca="1" si="281"/>
        <v>0</v>
      </c>
      <c r="V2547" s="160" t="b">
        <f t="shared" ca="1" si="282"/>
        <v>0</v>
      </c>
      <c r="W2547" s="119" t="b">
        <f t="shared" ca="1" si="283"/>
        <v>0</v>
      </c>
      <c r="X2547" s="119" t="b">
        <f t="shared" ca="1" si="284"/>
        <v>0</v>
      </c>
    </row>
    <row r="2548" spans="2:24" x14ac:dyDescent="0.25">
      <c r="B2548" s="194" t="str">
        <f ca="1" xml:space="preserve"> IF(INDIRECT("FROM_NGS2_SampleSheet!A"&amp;ROW()-5,TRUE)="","",  INDIRECT(    "FROM_NGS2_SampleSheet!"   &amp;  CHAR(64 + MATCH(VLOOKUP(B$6,mapping!$A:$B,2,FALSE),FROM_NGS2_SampleSheet!$1:$1,0))   &amp;  ROW()-5,TRUE)    )</f>
        <v/>
      </c>
      <c r="C2548" s="195" t="str">
        <f ca="1" xml:space="preserve"> IF(INDIRECT("FROM_NGS2_SampleSheet!A"&amp;ROW()-5,TRUE)="","",  INDIRECT(    "FROM_NGS2_SampleSheet!"   &amp;  CHAR(64 + MATCH(VLOOKUP(C$6,mapping!$A:$B,2,FALSE),FROM_NGS2_SampleSheet!$1:$1,0))   &amp;  ROW()-5,TRUE)    )</f>
        <v/>
      </c>
      <c r="D2548" s="195" t="str">
        <f ca="1" xml:space="preserve"> IF(INDIRECT("FROM_NGS2_SampleSheet!A"&amp;ROW()-5,TRUE)="","",  INDIRECT(    "FROM_NGS2_SampleSheet!"   &amp;  CHAR(64 + MATCH(VLOOKUP(D$6,mapping!$A:$B,2,FALSE),FROM_NGS2_SampleSheet!$1:$1,0))   &amp;  ROW()-5,TRUE)    )</f>
        <v/>
      </c>
      <c r="E2548" s="195" t="str">
        <f ca="1" xml:space="preserve"> IF(INDIRECT("FROM_NGS2_SampleSheet!A"&amp;ROW()-5,TRUE)="","",  "e" &amp; INDIRECT(    "FROM_NGS2_SampleSheet!"   &amp;  CHAR(64 + MATCH(VLOOKUP(E$6,mapping!$A:$B,2,FALSE),FROM_NGS2_SampleSheet!$1:$1,0))   &amp;  ROW()-5,TRUE)    )</f>
        <v/>
      </c>
      <c r="F2548" s="195" t="str">
        <f ca="1" xml:space="preserve"> IF(INDIRECT("FROM_NGS2_SampleSheet!A"&amp;ROW()-5,TRUE)="","",  INDIRECT(    "FROM_NGS2_SampleSheet!"   &amp;  CHAR(64 + MATCH(VLOOKUP(F$6,mapping!$A:$B,2,FALSE),FROM_NGS2_SampleSheet!$1:$1,0))   &amp;  ROW()-5,TRUE)    )</f>
        <v/>
      </c>
      <c r="G2548" s="196" t="str">
        <f ca="1" xml:space="preserve"> IF(INDIRECT("FROM_NGS2_SampleSheet!A"&amp;ROW()-5,TRUE)="","",  INDIRECT(    "FROM_NGS2_SampleSheet!"   &amp;  CHAR(64 + MATCH(VLOOKUP(G$6,mapping!$A:$B,2,FALSE),FROM_NGS2_SampleSheet!$1:$1,0))   &amp;  ROW()-5,TRUE)    )</f>
        <v/>
      </c>
      <c r="H2548" s="195"/>
      <c r="I2548" s="213">
        <v>1</v>
      </c>
      <c r="J2548" s="197" t="str">
        <f ca="1">IF(U2548=TRUE,    IF($Y$4&gt;96,"TOO MANY",VLOOKUP(B2548&amp;"_"&amp;C2548&amp;"_"&amp;E2548&amp;"_A",CALC!W:X,2,FALSE)),   "")</f>
        <v/>
      </c>
      <c r="L2548" s="213">
        <v>1</v>
      </c>
      <c r="M2548" s="197" t="str">
        <f ca="1">IF(V2548=TRUE,     IF($Y$4&gt;96,"TOO MANY",VLOOKUP(B2548&amp;"_"&amp;C2548&amp;"_"&amp;E2548&amp;"_B",CALC!W:X,2,FALSE)),    "")</f>
        <v/>
      </c>
      <c r="N2548" s="206"/>
      <c r="O2548" s="213">
        <v>1</v>
      </c>
      <c r="P2548" s="197" t="str">
        <f ca="1">IF(W2548=TRUE,   IF($Y$4&gt;96,"TOO MANY", VLOOKUP(B2548&amp;"_"&amp;C2548&amp;"_"&amp;E2548&amp;"_C",CALC!W:X,2,FALSE)),   "")</f>
        <v/>
      </c>
      <c r="Q2548" s="206"/>
      <c r="R2548" s="119" t="b">
        <f t="shared" ca="1" si="280"/>
        <v>0</v>
      </c>
      <c r="S2548" s="119" t="b">
        <f t="shared" ca="1" si="278"/>
        <v>0</v>
      </c>
      <c r="T2548" s="119" t="b">
        <f t="shared" ca="1" si="279"/>
        <v>0</v>
      </c>
      <c r="U2548" s="119" t="b">
        <f t="shared" ca="1" si="281"/>
        <v>0</v>
      </c>
      <c r="V2548" s="160" t="b">
        <f t="shared" ca="1" si="282"/>
        <v>0</v>
      </c>
      <c r="W2548" s="119" t="b">
        <f t="shared" ca="1" si="283"/>
        <v>0</v>
      </c>
      <c r="X2548" s="119" t="b">
        <f t="shared" ca="1" si="284"/>
        <v>0</v>
      </c>
    </row>
    <row r="2549" spans="2:24" x14ac:dyDescent="0.25">
      <c r="B2549" s="194" t="str">
        <f ca="1" xml:space="preserve"> IF(INDIRECT("FROM_NGS2_SampleSheet!A"&amp;ROW()-5,TRUE)="","",  INDIRECT(    "FROM_NGS2_SampleSheet!"   &amp;  CHAR(64 + MATCH(VLOOKUP(B$6,mapping!$A:$B,2,FALSE),FROM_NGS2_SampleSheet!$1:$1,0))   &amp;  ROW()-5,TRUE)    )</f>
        <v/>
      </c>
      <c r="C2549" s="195" t="str">
        <f ca="1" xml:space="preserve"> IF(INDIRECT("FROM_NGS2_SampleSheet!A"&amp;ROW()-5,TRUE)="","",  INDIRECT(    "FROM_NGS2_SampleSheet!"   &amp;  CHAR(64 + MATCH(VLOOKUP(C$6,mapping!$A:$B,2,FALSE),FROM_NGS2_SampleSheet!$1:$1,0))   &amp;  ROW()-5,TRUE)    )</f>
        <v/>
      </c>
      <c r="D2549" s="195" t="str">
        <f ca="1" xml:space="preserve"> IF(INDIRECT("FROM_NGS2_SampleSheet!A"&amp;ROW()-5,TRUE)="","",  INDIRECT(    "FROM_NGS2_SampleSheet!"   &amp;  CHAR(64 + MATCH(VLOOKUP(D$6,mapping!$A:$B,2,FALSE),FROM_NGS2_SampleSheet!$1:$1,0))   &amp;  ROW()-5,TRUE)    )</f>
        <v/>
      </c>
      <c r="E2549" s="195" t="str">
        <f ca="1" xml:space="preserve"> IF(INDIRECT("FROM_NGS2_SampleSheet!A"&amp;ROW()-5,TRUE)="","",  "e" &amp; INDIRECT(    "FROM_NGS2_SampleSheet!"   &amp;  CHAR(64 + MATCH(VLOOKUP(E$6,mapping!$A:$B,2,FALSE),FROM_NGS2_SampleSheet!$1:$1,0))   &amp;  ROW()-5,TRUE)    )</f>
        <v/>
      </c>
      <c r="F2549" s="195" t="str">
        <f ca="1" xml:space="preserve"> IF(INDIRECT("FROM_NGS2_SampleSheet!A"&amp;ROW()-5,TRUE)="","",  INDIRECT(    "FROM_NGS2_SampleSheet!"   &amp;  CHAR(64 + MATCH(VLOOKUP(F$6,mapping!$A:$B,2,FALSE),FROM_NGS2_SampleSheet!$1:$1,0))   &amp;  ROW()-5,TRUE)    )</f>
        <v/>
      </c>
      <c r="G2549" s="196" t="str">
        <f ca="1" xml:space="preserve"> IF(INDIRECT("FROM_NGS2_SampleSheet!A"&amp;ROW()-5,TRUE)="","",  INDIRECT(    "FROM_NGS2_SampleSheet!"   &amp;  CHAR(64 + MATCH(VLOOKUP(G$6,mapping!$A:$B,2,FALSE),FROM_NGS2_SampleSheet!$1:$1,0))   &amp;  ROW()-5,TRUE)    )</f>
        <v/>
      </c>
      <c r="H2549" s="195"/>
      <c r="I2549" s="213">
        <v>1</v>
      </c>
      <c r="J2549" s="197" t="str">
        <f ca="1">IF(U2549=TRUE,    IF($Y$4&gt;96,"TOO MANY",VLOOKUP(B2549&amp;"_"&amp;C2549&amp;"_"&amp;E2549&amp;"_A",CALC!W:X,2,FALSE)),   "")</f>
        <v/>
      </c>
      <c r="L2549" s="213">
        <v>1</v>
      </c>
      <c r="M2549" s="197" t="str">
        <f ca="1">IF(V2549=TRUE,     IF($Y$4&gt;96,"TOO MANY",VLOOKUP(B2549&amp;"_"&amp;C2549&amp;"_"&amp;E2549&amp;"_B",CALC!W:X,2,FALSE)),    "")</f>
        <v/>
      </c>
      <c r="N2549" s="206"/>
      <c r="O2549" s="213">
        <v>1</v>
      </c>
      <c r="P2549" s="197" t="str">
        <f ca="1">IF(W2549=TRUE,   IF($Y$4&gt;96,"TOO MANY", VLOOKUP(B2549&amp;"_"&amp;C2549&amp;"_"&amp;E2549&amp;"_C",CALC!W:X,2,FALSE)),   "")</f>
        <v/>
      </c>
      <c r="Q2549" s="206"/>
      <c r="R2549" s="119" t="b">
        <f t="shared" ca="1" si="280"/>
        <v>0</v>
      </c>
      <c r="S2549" s="119" t="b">
        <f t="shared" ca="1" si="278"/>
        <v>0</v>
      </c>
      <c r="T2549" s="119" t="b">
        <f t="shared" ca="1" si="279"/>
        <v>0</v>
      </c>
      <c r="U2549" s="119" t="b">
        <f t="shared" ca="1" si="281"/>
        <v>0</v>
      </c>
      <c r="V2549" s="160" t="b">
        <f t="shared" ca="1" si="282"/>
        <v>0</v>
      </c>
      <c r="W2549" s="119" t="b">
        <f t="shared" ca="1" si="283"/>
        <v>0</v>
      </c>
      <c r="X2549" s="119" t="b">
        <f t="shared" ca="1" si="284"/>
        <v>0</v>
      </c>
    </row>
    <row r="2550" spans="2:24" x14ac:dyDescent="0.25">
      <c r="B2550" s="194" t="str">
        <f ca="1" xml:space="preserve"> IF(INDIRECT("FROM_NGS2_SampleSheet!A"&amp;ROW()-5,TRUE)="","",  INDIRECT(    "FROM_NGS2_SampleSheet!"   &amp;  CHAR(64 + MATCH(VLOOKUP(B$6,mapping!$A:$B,2,FALSE),FROM_NGS2_SampleSheet!$1:$1,0))   &amp;  ROW()-5,TRUE)    )</f>
        <v/>
      </c>
      <c r="C2550" s="195" t="str">
        <f ca="1" xml:space="preserve"> IF(INDIRECT("FROM_NGS2_SampleSheet!A"&amp;ROW()-5,TRUE)="","",  INDIRECT(    "FROM_NGS2_SampleSheet!"   &amp;  CHAR(64 + MATCH(VLOOKUP(C$6,mapping!$A:$B,2,FALSE),FROM_NGS2_SampleSheet!$1:$1,0))   &amp;  ROW()-5,TRUE)    )</f>
        <v/>
      </c>
      <c r="D2550" s="195" t="str">
        <f ca="1" xml:space="preserve"> IF(INDIRECT("FROM_NGS2_SampleSheet!A"&amp;ROW()-5,TRUE)="","",  INDIRECT(    "FROM_NGS2_SampleSheet!"   &amp;  CHAR(64 + MATCH(VLOOKUP(D$6,mapping!$A:$B,2,FALSE),FROM_NGS2_SampleSheet!$1:$1,0))   &amp;  ROW()-5,TRUE)    )</f>
        <v/>
      </c>
      <c r="E2550" s="195" t="str">
        <f ca="1" xml:space="preserve"> IF(INDIRECT("FROM_NGS2_SampleSheet!A"&amp;ROW()-5,TRUE)="","",  "e" &amp; INDIRECT(    "FROM_NGS2_SampleSheet!"   &amp;  CHAR(64 + MATCH(VLOOKUP(E$6,mapping!$A:$B,2,FALSE),FROM_NGS2_SampleSheet!$1:$1,0))   &amp;  ROW()-5,TRUE)    )</f>
        <v/>
      </c>
      <c r="F2550" s="195" t="str">
        <f ca="1" xml:space="preserve"> IF(INDIRECT("FROM_NGS2_SampleSheet!A"&amp;ROW()-5,TRUE)="","",  INDIRECT(    "FROM_NGS2_SampleSheet!"   &amp;  CHAR(64 + MATCH(VLOOKUP(F$6,mapping!$A:$B,2,FALSE),FROM_NGS2_SampleSheet!$1:$1,0))   &amp;  ROW()-5,TRUE)    )</f>
        <v/>
      </c>
      <c r="G2550" s="196" t="str">
        <f ca="1" xml:space="preserve"> IF(INDIRECT("FROM_NGS2_SampleSheet!A"&amp;ROW()-5,TRUE)="","",  INDIRECT(    "FROM_NGS2_SampleSheet!"   &amp;  CHAR(64 + MATCH(VLOOKUP(G$6,mapping!$A:$B,2,FALSE),FROM_NGS2_SampleSheet!$1:$1,0))   &amp;  ROW()-5,TRUE)    )</f>
        <v/>
      </c>
      <c r="H2550" s="195"/>
      <c r="I2550" s="213">
        <v>1</v>
      </c>
      <c r="J2550" s="197" t="str">
        <f ca="1">IF(U2550=TRUE,    IF($Y$4&gt;96,"TOO MANY",VLOOKUP(B2550&amp;"_"&amp;C2550&amp;"_"&amp;E2550&amp;"_A",CALC!W:X,2,FALSE)),   "")</f>
        <v/>
      </c>
      <c r="L2550" s="213">
        <v>1</v>
      </c>
      <c r="M2550" s="197" t="str">
        <f ca="1">IF(V2550=TRUE,     IF($Y$4&gt;96,"TOO MANY",VLOOKUP(B2550&amp;"_"&amp;C2550&amp;"_"&amp;E2550&amp;"_B",CALC!W:X,2,FALSE)),    "")</f>
        <v/>
      </c>
      <c r="N2550" s="206"/>
      <c r="O2550" s="213">
        <v>1</v>
      </c>
      <c r="P2550" s="197" t="str">
        <f ca="1">IF(W2550=TRUE,   IF($Y$4&gt;96,"TOO MANY", VLOOKUP(B2550&amp;"_"&amp;C2550&amp;"_"&amp;E2550&amp;"_C",CALC!W:X,2,FALSE)),   "")</f>
        <v/>
      </c>
      <c r="Q2550" s="206"/>
      <c r="R2550" s="119" t="b">
        <f t="shared" ca="1" si="280"/>
        <v>0</v>
      </c>
      <c r="S2550" s="119" t="b">
        <f t="shared" ca="1" si="278"/>
        <v>0</v>
      </c>
      <c r="T2550" s="119" t="b">
        <f t="shared" ca="1" si="279"/>
        <v>0</v>
      </c>
      <c r="U2550" s="119" t="b">
        <f t="shared" ca="1" si="281"/>
        <v>0</v>
      </c>
      <c r="V2550" s="160" t="b">
        <f t="shared" ca="1" si="282"/>
        <v>0</v>
      </c>
      <c r="W2550" s="119" t="b">
        <f t="shared" ca="1" si="283"/>
        <v>0</v>
      </c>
      <c r="X2550" s="119" t="b">
        <f t="shared" ca="1" si="284"/>
        <v>0</v>
      </c>
    </row>
    <row r="2551" spans="2:24" x14ac:dyDescent="0.25">
      <c r="B2551" s="194" t="str">
        <f ca="1" xml:space="preserve"> IF(INDIRECT("FROM_NGS2_SampleSheet!A"&amp;ROW()-5,TRUE)="","",  INDIRECT(    "FROM_NGS2_SampleSheet!"   &amp;  CHAR(64 + MATCH(VLOOKUP(B$6,mapping!$A:$B,2,FALSE),FROM_NGS2_SampleSheet!$1:$1,0))   &amp;  ROW()-5,TRUE)    )</f>
        <v/>
      </c>
      <c r="C2551" s="195" t="str">
        <f ca="1" xml:space="preserve"> IF(INDIRECT("FROM_NGS2_SampleSheet!A"&amp;ROW()-5,TRUE)="","",  INDIRECT(    "FROM_NGS2_SampleSheet!"   &amp;  CHAR(64 + MATCH(VLOOKUP(C$6,mapping!$A:$B,2,FALSE),FROM_NGS2_SampleSheet!$1:$1,0))   &amp;  ROW()-5,TRUE)    )</f>
        <v/>
      </c>
      <c r="D2551" s="195" t="str">
        <f ca="1" xml:space="preserve"> IF(INDIRECT("FROM_NGS2_SampleSheet!A"&amp;ROW()-5,TRUE)="","",  INDIRECT(    "FROM_NGS2_SampleSheet!"   &amp;  CHAR(64 + MATCH(VLOOKUP(D$6,mapping!$A:$B,2,FALSE),FROM_NGS2_SampleSheet!$1:$1,0))   &amp;  ROW()-5,TRUE)    )</f>
        <v/>
      </c>
      <c r="E2551" s="195" t="str">
        <f ca="1" xml:space="preserve"> IF(INDIRECT("FROM_NGS2_SampleSheet!A"&amp;ROW()-5,TRUE)="","",  "e" &amp; INDIRECT(    "FROM_NGS2_SampleSheet!"   &amp;  CHAR(64 + MATCH(VLOOKUP(E$6,mapping!$A:$B,2,FALSE),FROM_NGS2_SampleSheet!$1:$1,0))   &amp;  ROW()-5,TRUE)    )</f>
        <v/>
      </c>
      <c r="F2551" s="195" t="str">
        <f ca="1" xml:space="preserve"> IF(INDIRECT("FROM_NGS2_SampleSheet!A"&amp;ROW()-5,TRUE)="","",  INDIRECT(    "FROM_NGS2_SampleSheet!"   &amp;  CHAR(64 + MATCH(VLOOKUP(F$6,mapping!$A:$B,2,FALSE),FROM_NGS2_SampleSheet!$1:$1,0))   &amp;  ROW()-5,TRUE)    )</f>
        <v/>
      </c>
      <c r="G2551" s="196" t="str">
        <f ca="1" xml:space="preserve"> IF(INDIRECT("FROM_NGS2_SampleSheet!A"&amp;ROW()-5,TRUE)="","",  INDIRECT(    "FROM_NGS2_SampleSheet!"   &amp;  CHAR(64 + MATCH(VLOOKUP(G$6,mapping!$A:$B,2,FALSE),FROM_NGS2_SampleSheet!$1:$1,0))   &amp;  ROW()-5,TRUE)    )</f>
        <v/>
      </c>
      <c r="H2551" s="195"/>
      <c r="I2551" s="213">
        <v>1</v>
      </c>
      <c r="J2551" s="197" t="str">
        <f ca="1">IF(U2551=TRUE,    IF($Y$4&gt;96,"TOO MANY",VLOOKUP(B2551&amp;"_"&amp;C2551&amp;"_"&amp;E2551&amp;"_A",CALC!W:X,2,FALSE)),   "")</f>
        <v/>
      </c>
      <c r="L2551" s="213">
        <v>1</v>
      </c>
      <c r="M2551" s="197" t="str">
        <f ca="1">IF(V2551=TRUE,     IF($Y$4&gt;96,"TOO MANY",VLOOKUP(B2551&amp;"_"&amp;C2551&amp;"_"&amp;E2551&amp;"_B",CALC!W:X,2,FALSE)),    "")</f>
        <v/>
      </c>
      <c r="N2551" s="206"/>
      <c r="O2551" s="213">
        <v>1</v>
      </c>
      <c r="P2551" s="197" t="str">
        <f ca="1">IF(W2551=TRUE,   IF($Y$4&gt;96,"TOO MANY", VLOOKUP(B2551&amp;"_"&amp;C2551&amp;"_"&amp;E2551&amp;"_C",CALC!W:X,2,FALSE)),   "")</f>
        <v/>
      </c>
      <c r="Q2551" s="206"/>
      <c r="R2551" s="119" t="b">
        <f t="shared" ca="1" si="280"/>
        <v>0</v>
      </c>
      <c r="S2551" s="119" t="b">
        <f t="shared" ca="1" si="278"/>
        <v>0</v>
      </c>
      <c r="T2551" s="119" t="b">
        <f t="shared" ca="1" si="279"/>
        <v>0</v>
      </c>
      <c r="U2551" s="119" t="b">
        <f t="shared" ca="1" si="281"/>
        <v>0</v>
      </c>
      <c r="V2551" s="160" t="b">
        <f t="shared" ca="1" si="282"/>
        <v>0</v>
      </c>
      <c r="W2551" s="119" t="b">
        <f t="shared" ca="1" si="283"/>
        <v>0</v>
      </c>
      <c r="X2551" s="119" t="b">
        <f t="shared" ca="1" si="284"/>
        <v>0</v>
      </c>
    </row>
    <row r="2552" spans="2:24" x14ac:dyDescent="0.25">
      <c r="B2552" s="194" t="str">
        <f ca="1" xml:space="preserve"> IF(INDIRECT("FROM_NGS2_SampleSheet!A"&amp;ROW()-5,TRUE)="","",  INDIRECT(    "FROM_NGS2_SampleSheet!"   &amp;  CHAR(64 + MATCH(VLOOKUP(B$6,mapping!$A:$B,2,FALSE),FROM_NGS2_SampleSheet!$1:$1,0))   &amp;  ROW()-5,TRUE)    )</f>
        <v/>
      </c>
      <c r="C2552" s="195" t="str">
        <f ca="1" xml:space="preserve"> IF(INDIRECT("FROM_NGS2_SampleSheet!A"&amp;ROW()-5,TRUE)="","",  INDIRECT(    "FROM_NGS2_SampleSheet!"   &amp;  CHAR(64 + MATCH(VLOOKUP(C$6,mapping!$A:$B,2,FALSE),FROM_NGS2_SampleSheet!$1:$1,0))   &amp;  ROW()-5,TRUE)    )</f>
        <v/>
      </c>
      <c r="D2552" s="195" t="str">
        <f ca="1" xml:space="preserve"> IF(INDIRECT("FROM_NGS2_SampleSheet!A"&amp;ROW()-5,TRUE)="","",  INDIRECT(    "FROM_NGS2_SampleSheet!"   &amp;  CHAR(64 + MATCH(VLOOKUP(D$6,mapping!$A:$B,2,FALSE),FROM_NGS2_SampleSheet!$1:$1,0))   &amp;  ROW()-5,TRUE)    )</f>
        <v/>
      </c>
      <c r="E2552" s="195" t="str">
        <f ca="1" xml:space="preserve"> IF(INDIRECT("FROM_NGS2_SampleSheet!A"&amp;ROW()-5,TRUE)="","",  "e" &amp; INDIRECT(    "FROM_NGS2_SampleSheet!"   &amp;  CHAR(64 + MATCH(VLOOKUP(E$6,mapping!$A:$B,2,FALSE),FROM_NGS2_SampleSheet!$1:$1,0))   &amp;  ROW()-5,TRUE)    )</f>
        <v/>
      </c>
      <c r="F2552" s="195" t="str">
        <f ca="1" xml:space="preserve"> IF(INDIRECT("FROM_NGS2_SampleSheet!A"&amp;ROW()-5,TRUE)="","",  INDIRECT(    "FROM_NGS2_SampleSheet!"   &amp;  CHAR(64 + MATCH(VLOOKUP(F$6,mapping!$A:$B,2,FALSE),FROM_NGS2_SampleSheet!$1:$1,0))   &amp;  ROW()-5,TRUE)    )</f>
        <v/>
      </c>
      <c r="G2552" s="196" t="str">
        <f ca="1" xml:space="preserve"> IF(INDIRECT("FROM_NGS2_SampleSheet!A"&amp;ROW()-5,TRUE)="","",  INDIRECT(    "FROM_NGS2_SampleSheet!"   &amp;  CHAR(64 + MATCH(VLOOKUP(G$6,mapping!$A:$B,2,FALSE),FROM_NGS2_SampleSheet!$1:$1,0))   &amp;  ROW()-5,TRUE)    )</f>
        <v/>
      </c>
      <c r="H2552" s="195"/>
      <c r="I2552" s="213">
        <v>1</v>
      </c>
      <c r="J2552" s="197" t="str">
        <f ca="1">IF(U2552=TRUE,    IF($Y$4&gt;96,"TOO MANY",VLOOKUP(B2552&amp;"_"&amp;C2552&amp;"_"&amp;E2552&amp;"_A",CALC!W:X,2,FALSE)),   "")</f>
        <v/>
      </c>
      <c r="L2552" s="213">
        <v>1</v>
      </c>
      <c r="M2552" s="197" t="str">
        <f ca="1">IF(V2552=TRUE,     IF($Y$4&gt;96,"TOO MANY",VLOOKUP(B2552&amp;"_"&amp;C2552&amp;"_"&amp;E2552&amp;"_B",CALC!W:X,2,FALSE)),    "")</f>
        <v/>
      </c>
      <c r="N2552" s="206"/>
      <c r="O2552" s="213">
        <v>1</v>
      </c>
      <c r="P2552" s="197" t="str">
        <f ca="1">IF(W2552=TRUE,   IF($Y$4&gt;96,"TOO MANY", VLOOKUP(B2552&amp;"_"&amp;C2552&amp;"_"&amp;E2552&amp;"_C",CALC!W:X,2,FALSE)),   "")</f>
        <v/>
      </c>
      <c r="Q2552" s="206"/>
      <c r="R2552" s="119" t="b">
        <f t="shared" ca="1" si="280"/>
        <v>0</v>
      </c>
      <c r="S2552" s="119" t="b">
        <f t="shared" ca="1" si="278"/>
        <v>0</v>
      </c>
      <c r="T2552" s="119" t="b">
        <f t="shared" ca="1" si="279"/>
        <v>0</v>
      </c>
      <c r="U2552" s="119" t="b">
        <f t="shared" ca="1" si="281"/>
        <v>0</v>
      </c>
      <c r="V2552" s="160" t="b">
        <f t="shared" ca="1" si="282"/>
        <v>0</v>
      </c>
      <c r="W2552" s="119" t="b">
        <f t="shared" ca="1" si="283"/>
        <v>0</v>
      </c>
      <c r="X2552" s="119" t="b">
        <f t="shared" ca="1" si="284"/>
        <v>0</v>
      </c>
    </row>
    <row r="2553" spans="2:24" x14ac:dyDescent="0.25">
      <c r="B2553" s="194" t="str">
        <f ca="1" xml:space="preserve"> IF(INDIRECT("FROM_NGS2_SampleSheet!A"&amp;ROW()-5,TRUE)="","",  INDIRECT(    "FROM_NGS2_SampleSheet!"   &amp;  CHAR(64 + MATCH(VLOOKUP(B$6,mapping!$A:$B,2,FALSE),FROM_NGS2_SampleSheet!$1:$1,0))   &amp;  ROW()-5,TRUE)    )</f>
        <v/>
      </c>
      <c r="C2553" s="195" t="str">
        <f ca="1" xml:space="preserve"> IF(INDIRECT("FROM_NGS2_SampleSheet!A"&amp;ROW()-5,TRUE)="","",  INDIRECT(    "FROM_NGS2_SampleSheet!"   &amp;  CHAR(64 + MATCH(VLOOKUP(C$6,mapping!$A:$B,2,FALSE),FROM_NGS2_SampleSheet!$1:$1,0))   &amp;  ROW()-5,TRUE)    )</f>
        <v/>
      </c>
      <c r="D2553" s="195" t="str">
        <f ca="1" xml:space="preserve"> IF(INDIRECT("FROM_NGS2_SampleSheet!A"&amp;ROW()-5,TRUE)="","",  INDIRECT(    "FROM_NGS2_SampleSheet!"   &amp;  CHAR(64 + MATCH(VLOOKUP(D$6,mapping!$A:$B,2,FALSE),FROM_NGS2_SampleSheet!$1:$1,0))   &amp;  ROW()-5,TRUE)    )</f>
        <v/>
      </c>
      <c r="E2553" s="195" t="str">
        <f ca="1" xml:space="preserve"> IF(INDIRECT("FROM_NGS2_SampleSheet!A"&amp;ROW()-5,TRUE)="","",  "e" &amp; INDIRECT(    "FROM_NGS2_SampleSheet!"   &amp;  CHAR(64 + MATCH(VLOOKUP(E$6,mapping!$A:$B,2,FALSE),FROM_NGS2_SampleSheet!$1:$1,0))   &amp;  ROW()-5,TRUE)    )</f>
        <v/>
      </c>
      <c r="F2553" s="195" t="str">
        <f ca="1" xml:space="preserve"> IF(INDIRECT("FROM_NGS2_SampleSheet!A"&amp;ROW()-5,TRUE)="","",  INDIRECT(    "FROM_NGS2_SampleSheet!"   &amp;  CHAR(64 + MATCH(VLOOKUP(F$6,mapping!$A:$B,2,FALSE),FROM_NGS2_SampleSheet!$1:$1,0))   &amp;  ROW()-5,TRUE)    )</f>
        <v/>
      </c>
      <c r="G2553" s="196" t="str">
        <f ca="1" xml:space="preserve"> IF(INDIRECT("FROM_NGS2_SampleSheet!A"&amp;ROW()-5,TRUE)="","",  INDIRECT(    "FROM_NGS2_SampleSheet!"   &amp;  CHAR(64 + MATCH(VLOOKUP(G$6,mapping!$A:$B,2,FALSE),FROM_NGS2_SampleSheet!$1:$1,0))   &amp;  ROW()-5,TRUE)    )</f>
        <v/>
      </c>
      <c r="H2553" s="195"/>
      <c r="I2553" s="213">
        <v>1</v>
      </c>
      <c r="J2553" s="197" t="str">
        <f ca="1">IF(U2553=TRUE,    IF($Y$4&gt;96,"TOO MANY",VLOOKUP(B2553&amp;"_"&amp;C2553&amp;"_"&amp;E2553&amp;"_A",CALC!W:X,2,FALSE)),   "")</f>
        <v/>
      </c>
      <c r="L2553" s="213">
        <v>1</v>
      </c>
      <c r="M2553" s="197" t="str">
        <f ca="1">IF(V2553=TRUE,     IF($Y$4&gt;96,"TOO MANY",VLOOKUP(B2553&amp;"_"&amp;C2553&amp;"_"&amp;E2553&amp;"_B",CALC!W:X,2,FALSE)),    "")</f>
        <v/>
      </c>
      <c r="N2553" s="206"/>
      <c r="O2553" s="213">
        <v>1</v>
      </c>
      <c r="P2553" s="197" t="str">
        <f ca="1">IF(W2553=TRUE,   IF($Y$4&gt;96,"TOO MANY", VLOOKUP(B2553&amp;"_"&amp;C2553&amp;"_"&amp;E2553&amp;"_C",CALC!W:X,2,FALSE)),   "")</f>
        <v/>
      </c>
      <c r="Q2553" s="206"/>
      <c r="R2553" s="119" t="b">
        <f t="shared" ca="1" si="280"/>
        <v>0</v>
      </c>
      <c r="S2553" s="119" t="b">
        <f t="shared" ca="1" si="278"/>
        <v>0</v>
      </c>
      <c r="T2553" s="119" t="b">
        <f t="shared" ca="1" si="279"/>
        <v>0</v>
      </c>
      <c r="U2553" s="119" t="b">
        <f t="shared" ca="1" si="281"/>
        <v>0</v>
      </c>
      <c r="V2553" s="160" t="b">
        <f t="shared" ca="1" si="282"/>
        <v>0</v>
      </c>
      <c r="W2553" s="119" t="b">
        <f t="shared" ca="1" si="283"/>
        <v>0</v>
      </c>
      <c r="X2553" s="119" t="b">
        <f t="shared" ca="1" si="284"/>
        <v>0</v>
      </c>
    </row>
    <row r="2554" spans="2:24" x14ac:dyDescent="0.25">
      <c r="B2554" s="194" t="str">
        <f ca="1" xml:space="preserve"> IF(INDIRECT("FROM_NGS2_SampleSheet!A"&amp;ROW()-5,TRUE)="","",  INDIRECT(    "FROM_NGS2_SampleSheet!"   &amp;  CHAR(64 + MATCH(VLOOKUP(B$6,mapping!$A:$B,2,FALSE),FROM_NGS2_SampleSheet!$1:$1,0))   &amp;  ROW()-5,TRUE)    )</f>
        <v/>
      </c>
      <c r="C2554" s="195" t="str">
        <f ca="1" xml:space="preserve"> IF(INDIRECT("FROM_NGS2_SampleSheet!A"&amp;ROW()-5,TRUE)="","",  INDIRECT(    "FROM_NGS2_SampleSheet!"   &amp;  CHAR(64 + MATCH(VLOOKUP(C$6,mapping!$A:$B,2,FALSE),FROM_NGS2_SampleSheet!$1:$1,0))   &amp;  ROW()-5,TRUE)    )</f>
        <v/>
      </c>
      <c r="D2554" s="195" t="str">
        <f ca="1" xml:space="preserve"> IF(INDIRECT("FROM_NGS2_SampleSheet!A"&amp;ROW()-5,TRUE)="","",  INDIRECT(    "FROM_NGS2_SampleSheet!"   &amp;  CHAR(64 + MATCH(VLOOKUP(D$6,mapping!$A:$B,2,FALSE),FROM_NGS2_SampleSheet!$1:$1,0))   &amp;  ROW()-5,TRUE)    )</f>
        <v/>
      </c>
      <c r="E2554" s="195" t="str">
        <f ca="1" xml:space="preserve"> IF(INDIRECT("FROM_NGS2_SampleSheet!A"&amp;ROW()-5,TRUE)="","",  "e" &amp; INDIRECT(    "FROM_NGS2_SampleSheet!"   &amp;  CHAR(64 + MATCH(VLOOKUP(E$6,mapping!$A:$B,2,FALSE),FROM_NGS2_SampleSheet!$1:$1,0))   &amp;  ROW()-5,TRUE)    )</f>
        <v/>
      </c>
      <c r="F2554" s="195" t="str">
        <f ca="1" xml:space="preserve"> IF(INDIRECT("FROM_NGS2_SampleSheet!A"&amp;ROW()-5,TRUE)="","",  INDIRECT(    "FROM_NGS2_SampleSheet!"   &amp;  CHAR(64 + MATCH(VLOOKUP(F$6,mapping!$A:$B,2,FALSE),FROM_NGS2_SampleSheet!$1:$1,0))   &amp;  ROW()-5,TRUE)    )</f>
        <v/>
      </c>
      <c r="G2554" s="196" t="str">
        <f ca="1" xml:space="preserve"> IF(INDIRECT("FROM_NGS2_SampleSheet!A"&amp;ROW()-5,TRUE)="","",  INDIRECT(    "FROM_NGS2_SampleSheet!"   &amp;  CHAR(64 + MATCH(VLOOKUP(G$6,mapping!$A:$B,2,FALSE),FROM_NGS2_SampleSheet!$1:$1,0))   &amp;  ROW()-5,TRUE)    )</f>
        <v/>
      </c>
      <c r="H2554" s="195"/>
      <c r="I2554" s="213">
        <v>1</v>
      </c>
      <c r="J2554" s="197" t="str">
        <f ca="1">IF(U2554=TRUE,    IF($Y$4&gt;96,"TOO MANY",VLOOKUP(B2554&amp;"_"&amp;C2554&amp;"_"&amp;E2554&amp;"_A",CALC!W:X,2,FALSE)),   "")</f>
        <v/>
      </c>
      <c r="L2554" s="213">
        <v>1</v>
      </c>
      <c r="M2554" s="197" t="str">
        <f ca="1">IF(V2554=TRUE,     IF($Y$4&gt;96,"TOO MANY",VLOOKUP(B2554&amp;"_"&amp;C2554&amp;"_"&amp;E2554&amp;"_B",CALC!W:X,2,FALSE)),    "")</f>
        <v/>
      </c>
      <c r="N2554" s="206"/>
      <c r="O2554" s="213">
        <v>1</v>
      </c>
      <c r="P2554" s="197" t="str">
        <f ca="1">IF(W2554=TRUE,   IF($Y$4&gt;96,"TOO MANY", VLOOKUP(B2554&amp;"_"&amp;C2554&amp;"_"&amp;E2554&amp;"_C",CALC!W:X,2,FALSE)),   "")</f>
        <v/>
      </c>
      <c r="Q2554" s="206"/>
      <c r="R2554" s="119" t="b">
        <f t="shared" ca="1" si="280"/>
        <v>0</v>
      </c>
      <c r="S2554" s="119" t="b">
        <f t="shared" ca="1" si="278"/>
        <v>0</v>
      </c>
      <c r="T2554" s="119" t="b">
        <f t="shared" ca="1" si="279"/>
        <v>0</v>
      </c>
      <c r="U2554" s="119" t="b">
        <f t="shared" ca="1" si="281"/>
        <v>0</v>
      </c>
      <c r="V2554" s="160" t="b">
        <f t="shared" ca="1" si="282"/>
        <v>0</v>
      </c>
      <c r="W2554" s="119" t="b">
        <f t="shared" ca="1" si="283"/>
        <v>0</v>
      </c>
      <c r="X2554" s="119" t="b">
        <f t="shared" ca="1" si="284"/>
        <v>0</v>
      </c>
    </row>
    <row r="2555" spans="2:24" x14ac:dyDescent="0.25">
      <c r="B2555" s="194" t="str">
        <f ca="1" xml:space="preserve"> IF(INDIRECT("FROM_NGS2_SampleSheet!A"&amp;ROW()-5,TRUE)="","",  INDIRECT(    "FROM_NGS2_SampleSheet!"   &amp;  CHAR(64 + MATCH(VLOOKUP(B$6,mapping!$A:$B,2,FALSE),FROM_NGS2_SampleSheet!$1:$1,0))   &amp;  ROW()-5,TRUE)    )</f>
        <v/>
      </c>
      <c r="C2555" s="195" t="str">
        <f ca="1" xml:space="preserve"> IF(INDIRECT("FROM_NGS2_SampleSheet!A"&amp;ROW()-5,TRUE)="","",  INDIRECT(    "FROM_NGS2_SampleSheet!"   &amp;  CHAR(64 + MATCH(VLOOKUP(C$6,mapping!$A:$B,2,FALSE),FROM_NGS2_SampleSheet!$1:$1,0))   &amp;  ROW()-5,TRUE)    )</f>
        <v/>
      </c>
      <c r="D2555" s="195" t="str">
        <f ca="1" xml:space="preserve"> IF(INDIRECT("FROM_NGS2_SampleSheet!A"&amp;ROW()-5,TRUE)="","",  INDIRECT(    "FROM_NGS2_SampleSheet!"   &amp;  CHAR(64 + MATCH(VLOOKUP(D$6,mapping!$A:$B,2,FALSE),FROM_NGS2_SampleSheet!$1:$1,0))   &amp;  ROW()-5,TRUE)    )</f>
        <v/>
      </c>
      <c r="E2555" s="195" t="str">
        <f ca="1" xml:space="preserve"> IF(INDIRECT("FROM_NGS2_SampleSheet!A"&amp;ROW()-5,TRUE)="","",  "e" &amp; INDIRECT(    "FROM_NGS2_SampleSheet!"   &amp;  CHAR(64 + MATCH(VLOOKUP(E$6,mapping!$A:$B,2,FALSE),FROM_NGS2_SampleSheet!$1:$1,0))   &amp;  ROW()-5,TRUE)    )</f>
        <v/>
      </c>
      <c r="F2555" s="195" t="str">
        <f ca="1" xml:space="preserve"> IF(INDIRECT("FROM_NGS2_SampleSheet!A"&amp;ROW()-5,TRUE)="","",  INDIRECT(    "FROM_NGS2_SampleSheet!"   &amp;  CHAR(64 + MATCH(VLOOKUP(F$6,mapping!$A:$B,2,FALSE),FROM_NGS2_SampleSheet!$1:$1,0))   &amp;  ROW()-5,TRUE)    )</f>
        <v/>
      </c>
      <c r="G2555" s="196" t="str">
        <f ca="1" xml:space="preserve"> IF(INDIRECT("FROM_NGS2_SampleSheet!A"&amp;ROW()-5,TRUE)="","",  INDIRECT(    "FROM_NGS2_SampleSheet!"   &amp;  CHAR(64 + MATCH(VLOOKUP(G$6,mapping!$A:$B,2,FALSE),FROM_NGS2_SampleSheet!$1:$1,0))   &amp;  ROW()-5,TRUE)    )</f>
        <v/>
      </c>
      <c r="H2555" s="195"/>
      <c r="I2555" s="213">
        <v>1</v>
      </c>
      <c r="J2555" s="197" t="str">
        <f ca="1">IF(U2555=TRUE,    IF($Y$4&gt;96,"TOO MANY",VLOOKUP(B2555&amp;"_"&amp;C2555&amp;"_"&amp;E2555&amp;"_A",CALC!W:X,2,FALSE)),   "")</f>
        <v/>
      </c>
      <c r="L2555" s="213">
        <v>1</v>
      </c>
      <c r="M2555" s="197" t="str">
        <f ca="1">IF(V2555=TRUE,     IF($Y$4&gt;96,"TOO MANY",VLOOKUP(B2555&amp;"_"&amp;C2555&amp;"_"&amp;E2555&amp;"_B",CALC!W:X,2,FALSE)),    "")</f>
        <v/>
      </c>
      <c r="N2555" s="206"/>
      <c r="O2555" s="213">
        <v>1</v>
      </c>
      <c r="P2555" s="197" t="str">
        <f ca="1">IF(W2555=TRUE,   IF($Y$4&gt;96,"TOO MANY", VLOOKUP(B2555&amp;"_"&amp;C2555&amp;"_"&amp;E2555&amp;"_C",CALC!W:X,2,FALSE)),   "")</f>
        <v/>
      </c>
      <c r="Q2555" s="206"/>
      <c r="R2555" s="119" t="b">
        <f t="shared" ca="1" si="280"/>
        <v>0</v>
      </c>
      <c r="S2555" s="119" t="b">
        <f t="shared" ca="1" si="278"/>
        <v>0</v>
      </c>
      <c r="T2555" s="119" t="b">
        <f t="shared" ca="1" si="279"/>
        <v>0</v>
      </c>
      <c r="U2555" s="119" t="b">
        <f t="shared" ca="1" si="281"/>
        <v>0</v>
      </c>
      <c r="V2555" s="160" t="b">
        <f t="shared" ca="1" si="282"/>
        <v>0</v>
      </c>
      <c r="W2555" s="119" t="b">
        <f t="shared" ca="1" si="283"/>
        <v>0</v>
      </c>
      <c r="X2555" s="119" t="b">
        <f t="shared" ca="1" si="284"/>
        <v>0</v>
      </c>
    </row>
    <row r="2556" spans="2:24" x14ac:dyDescent="0.25">
      <c r="B2556" s="194" t="str">
        <f ca="1" xml:space="preserve"> IF(INDIRECT("FROM_NGS2_SampleSheet!A"&amp;ROW()-5,TRUE)="","",  INDIRECT(    "FROM_NGS2_SampleSheet!"   &amp;  CHAR(64 + MATCH(VLOOKUP(B$6,mapping!$A:$B,2,FALSE),FROM_NGS2_SampleSheet!$1:$1,0))   &amp;  ROW()-5,TRUE)    )</f>
        <v/>
      </c>
      <c r="C2556" s="195" t="str">
        <f ca="1" xml:space="preserve"> IF(INDIRECT("FROM_NGS2_SampleSheet!A"&amp;ROW()-5,TRUE)="","",  INDIRECT(    "FROM_NGS2_SampleSheet!"   &amp;  CHAR(64 + MATCH(VLOOKUP(C$6,mapping!$A:$B,2,FALSE),FROM_NGS2_SampleSheet!$1:$1,0))   &amp;  ROW()-5,TRUE)    )</f>
        <v/>
      </c>
      <c r="D2556" s="195" t="str">
        <f ca="1" xml:space="preserve"> IF(INDIRECT("FROM_NGS2_SampleSheet!A"&amp;ROW()-5,TRUE)="","",  INDIRECT(    "FROM_NGS2_SampleSheet!"   &amp;  CHAR(64 + MATCH(VLOOKUP(D$6,mapping!$A:$B,2,FALSE),FROM_NGS2_SampleSheet!$1:$1,0))   &amp;  ROW()-5,TRUE)    )</f>
        <v/>
      </c>
      <c r="E2556" s="195" t="str">
        <f ca="1" xml:space="preserve"> IF(INDIRECT("FROM_NGS2_SampleSheet!A"&amp;ROW()-5,TRUE)="","",  "e" &amp; INDIRECT(    "FROM_NGS2_SampleSheet!"   &amp;  CHAR(64 + MATCH(VLOOKUP(E$6,mapping!$A:$B,2,FALSE),FROM_NGS2_SampleSheet!$1:$1,0))   &amp;  ROW()-5,TRUE)    )</f>
        <v/>
      </c>
      <c r="F2556" s="195" t="str">
        <f ca="1" xml:space="preserve"> IF(INDIRECT("FROM_NGS2_SampleSheet!A"&amp;ROW()-5,TRUE)="","",  INDIRECT(    "FROM_NGS2_SampleSheet!"   &amp;  CHAR(64 + MATCH(VLOOKUP(F$6,mapping!$A:$B,2,FALSE),FROM_NGS2_SampleSheet!$1:$1,0))   &amp;  ROW()-5,TRUE)    )</f>
        <v/>
      </c>
      <c r="G2556" s="196" t="str">
        <f ca="1" xml:space="preserve"> IF(INDIRECT("FROM_NGS2_SampleSheet!A"&amp;ROW()-5,TRUE)="","",  INDIRECT(    "FROM_NGS2_SampleSheet!"   &amp;  CHAR(64 + MATCH(VLOOKUP(G$6,mapping!$A:$B,2,FALSE),FROM_NGS2_SampleSheet!$1:$1,0))   &amp;  ROW()-5,TRUE)    )</f>
        <v/>
      </c>
      <c r="H2556" s="195"/>
      <c r="I2556" s="213">
        <v>1</v>
      </c>
      <c r="J2556" s="197" t="str">
        <f ca="1">IF(U2556=TRUE,    IF($Y$4&gt;96,"TOO MANY",VLOOKUP(B2556&amp;"_"&amp;C2556&amp;"_"&amp;E2556&amp;"_A",CALC!W:X,2,FALSE)),   "")</f>
        <v/>
      </c>
      <c r="L2556" s="213">
        <v>1</v>
      </c>
      <c r="M2556" s="197" t="str">
        <f ca="1">IF(V2556=TRUE,     IF($Y$4&gt;96,"TOO MANY",VLOOKUP(B2556&amp;"_"&amp;C2556&amp;"_"&amp;E2556&amp;"_B",CALC!W:X,2,FALSE)),    "")</f>
        <v/>
      </c>
      <c r="N2556" s="206"/>
      <c r="O2556" s="213">
        <v>1</v>
      </c>
      <c r="P2556" s="197" t="str">
        <f ca="1">IF(W2556=TRUE,   IF($Y$4&gt;96,"TOO MANY", VLOOKUP(B2556&amp;"_"&amp;C2556&amp;"_"&amp;E2556&amp;"_C",CALC!W:X,2,FALSE)),   "")</f>
        <v/>
      </c>
      <c r="Q2556" s="206"/>
      <c r="R2556" s="119" t="b">
        <f t="shared" ca="1" si="280"/>
        <v>0</v>
      </c>
      <c r="S2556" s="119" t="b">
        <f t="shared" ca="1" si="278"/>
        <v>0</v>
      </c>
      <c r="T2556" s="119" t="b">
        <f t="shared" ca="1" si="279"/>
        <v>0</v>
      </c>
      <c r="U2556" s="119" t="b">
        <f t="shared" ca="1" si="281"/>
        <v>0</v>
      </c>
      <c r="V2556" s="160" t="b">
        <f t="shared" ca="1" si="282"/>
        <v>0</v>
      </c>
      <c r="W2556" s="119" t="b">
        <f t="shared" ca="1" si="283"/>
        <v>0</v>
      </c>
      <c r="X2556" s="119" t="b">
        <f t="shared" ca="1" si="284"/>
        <v>0</v>
      </c>
    </row>
    <row r="2557" spans="2:24" x14ac:dyDescent="0.25">
      <c r="B2557" s="194" t="str">
        <f ca="1" xml:space="preserve"> IF(INDIRECT("FROM_NGS2_SampleSheet!A"&amp;ROW()-5,TRUE)="","",  INDIRECT(    "FROM_NGS2_SampleSheet!"   &amp;  CHAR(64 + MATCH(VLOOKUP(B$6,mapping!$A:$B,2,FALSE),FROM_NGS2_SampleSheet!$1:$1,0))   &amp;  ROW()-5,TRUE)    )</f>
        <v/>
      </c>
      <c r="C2557" s="195" t="str">
        <f ca="1" xml:space="preserve"> IF(INDIRECT("FROM_NGS2_SampleSheet!A"&amp;ROW()-5,TRUE)="","",  INDIRECT(    "FROM_NGS2_SampleSheet!"   &amp;  CHAR(64 + MATCH(VLOOKUP(C$6,mapping!$A:$B,2,FALSE),FROM_NGS2_SampleSheet!$1:$1,0))   &amp;  ROW()-5,TRUE)    )</f>
        <v/>
      </c>
      <c r="D2557" s="195" t="str">
        <f ca="1" xml:space="preserve"> IF(INDIRECT("FROM_NGS2_SampleSheet!A"&amp;ROW()-5,TRUE)="","",  INDIRECT(    "FROM_NGS2_SampleSheet!"   &amp;  CHAR(64 + MATCH(VLOOKUP(D$6,mapping!$A:$B,2,FALSE),FROM_NGS2_SampleSheet!$1:$1,0))   &amp;  ROW()-5,TRUE)    )</f>
        <v/>
      </c>
      <c r="E2557" s="195" t="str">
        <f ca="1" xml:space="preserve"> IF(INDIRECT("FROM_NGS2_SampleSheet!A"&amp;ROW()-5,TRUE)="","",  "e" &amp; INDIRECT(    "FROM_NGS2_SampleSheet!"   &amp;  CHAR(64 + MATCH(VLOOKUP(E$6,mapping!$A:$B,2,FALSE),FROM_NGS2_SampleSheet!$1:$1,0))   &amp;  ROW()-5,TRUE)    )</f>
        <v/>
      </c>
      <c r="F2557" s="195" t="str">
        <f ca="1" xml:space="preserve"> IF(INDIRECT("FROM_NGS2_SampleSheet!A"&amp;ROW()-5,TRUE)="","",  INDIRECT(    "FROM_NGS2_SampleSheet!"   &amp;  CHAR(64 + MATCH(VLOOKUP(F$6,mapping!$A:$B,2,FALSE),FROM_NGS2_SampleSheet!$1:$1,0))   &amp;  ROW()-5,TRUE)    )</f>
        <v/>
      </c>
      <c r="G2557" s="196" t="str">
        <f ca="1" xml:space="preserve"> IF(INDIRECT("FROM_NGS2_SampleSheet!A"&amp;ROW()-5,TRUE)="","",  INDIRECT(    "FROM_NGS2_SampleSheet!"   &amp;  CHAR(64 + MATCH(VLOOKUP(G$6,mapping!$A:$B,2,FALSE),FROM_NGS2_SampleSheet!$1:$1,0))   &amp;  ROW()-5,TRUE)    )</f>
        <v/>
      </c>
      <c r="H2557" s="195"/>
      <c r="I2557" s="213">
        <v>1</v>
      </c>
      <c r="J2557" s="197" t="str">
        <f ca="1">IF(U2557=TRUE,    IF($Y$4&gt;96,"TOO MANY",VLOOKUP(B2557&amp;"_"&amp;C2557&amp;"_"&amp;E2557&amp;"_A",CALC!W:X,2,FALSE)),   "")</f>
        <v/>
      </c>
      <c r="L2557" s="213">
        <v>1</v>
      </c>
      <c r="M2557" s="197" t="str">
        <f ca="1">IF(V2557=TRUE,     IF($Y$4&gt;96,"TOO MANY",VLOOKUP(B2557&amp;"_"&amp;C2557&amp;"_"&amp;E2557&amp;"_B",CALC!W:X,2,FALSE)),    "")</f>
        <v/>
      </c>
      <c r="N2557" s="206"/>
      <c r="O2557" s="213">
        <v>1</v>
      </c>
      <c r="P2557" s="197" t="str">
        <f ca="1">IF(W2557=TRUE,   IF($Y$4&gt;96,"TOO MANY", VLOOKUP(B2557&amp;"_"&amp;C2557&amp;"_"&amp;E2557&amp;"_C",CALC!W:X,2,FALSE)),   "")</f>
        <v/>
      </c>
      <c r="Q2557" s="206"/>
      <c r="R2557" s="119" t="b">
        <f t="shared" ca="1" si="280"/>
        <v>0</v>
      </c>
      <c r="S2557" s="119" t="b">
        <f t="shared" ca="1" si="278"/>
        <v>0</v>
      </c>
      <c r="T2557" s="119" t="b">
        <f t="shared" ca="1" si="279"/>
        <v>0</v>
      </c>
      <c r="U2557" s="119" t="b">
        <f t="shared" ca="1" si="281"/>
        <v>0</v>
      </c>
      <c r="V2557" s="160" t="b">
        <f t="shared" ca="1" si="282"/>
        <v>0</v>
      </c>
      <c r="W2557" s="119" t="b">
        <f t="shared" ca="1" si="283"/>
        <v>0</v>
      </c>
      <c r="X2557" s="119" t="b">
        <f t="shared" ca="1" si="284"/>
        <v>0</v>
      </c>
    </row>
    <row r="2558" spans="2:24" x14ac:dyDescent="0.25">
      <c r="B2558" s="194" t="str">
        <f ca="1" xml:space="preserve"> IF(INDIRECT("FROM_NGS2_SampleSheet!A"&amp;ROW()-5,TRUE)="","",  INDIRECT(    "FROM_NGS2_SampleSheet!"   &amp;  CHAR(64 + MATCH(VLOOKUP(B$6,mapping!$A:$B,2,FALSE),FROM_NGS2_SampleSheet!$1:$1,0))   &amp;  ROW()-5,TRUE)    )</f>
        <v/>
      </c>
      <c r="C2558" s="195" t="str">
        <f ca="1" xml:space="preserve"> IF(INDIRECT("FROM_NGS2_SampleSheet!A"&amp;ROW()-5,TRUE)="","",  INDIRECT(    "FROM_NGS2_SampleSheet!"   &amp;  CHAR(64 + MATCH(VLOOKUP(C$6,mapping!$A:$B,2,FALSE),FROM_NGS2_SampleSheet!$1:$1,0))   &amp;  ROW()-5,TRUE)    )</f>
        <v/>
      </c>
      <c r="D2558" s="195" t="str">
        <f ca="1" xml:space="preserve"> IF(INDIRECT("FROM_NGS2_SampleSheet!A"&amp;ROW()-5,TRUE)="","",  INDIRECT(    "FROM_NGS2_SampleSheet!"   &amp;  CHAR(64 + MATCH(VLOOKUP(D$6,mapping!$A:$B,2,FALSE),FROM_NGS2_SampleSheet!$1:$1,0))   &amp;  ROW()-5,TRUE)    )</f>
        <v/>
      </c>
      <c r="E2558" s="195" t="str">
        <f ca="1" xml:space="preserve"> IF(INDIRECT("FROM_NGS2_SampleSheet!A"&amp;ROW()-5,TRUE)="","",  "e" &amp; INDIRECT(    "FROM_NGS2_SampleSheet!"   &amp;  CHAR(64 + MATCH(VLOOKUP(E$6,mapping!$A:$B,2,FALSE),FROM_NGS2_SampleSheet!$1:$1,0))   &amp;  ROW()-5,TRUE)    )</f>
        <v/>
      </c>
      <c r="F2558" s="195" t="str">
        <f ca="1" xml:space="preserve"> IF(INDIRECT("FROM_NGS2_SampleSheet!A"&amp;ROW()-5,TRUE)="","",  INDIRECT(    "FROM_NGS2_SampleSheet!"   &amp;  CHAR(64 + MATCH(VLOOKUP(F$6,mapping!$A:$B,2,FALSE),FROM_NGS2_SampleSheet!$1:$1,0))   &amp;  ROW()-5,TRUE)    )</f>
        <v/>
      </c>
      <c r="G2558" s="196" t="str">
        <f ca="1" xml:space="preserve"> IF(INDIRECT("FROM_NGS2_SampleSheet!A"&amp;ROW()-5,TRUE)="","",  INDIRECT(    "FROM_NGS2_SampleSheet!"   &amp;  CHAR(64 + MATCH(VLOOKUP(G$6,mapping!$A:$B,2,FALSE),FROM_NGS2_SampleSheet!$1:$1,0))   &amp;  ROW()-5,TRUE)    )</f>
        <v/>
      </c>
      <c r="H2558" s="195"/>
      <c r="I2558" s="213">
        <v>1</v>
      </c>
      <c r="J2558" s="197" t="str">
        <f ca="1">IF(U2558=TRUE,    IF($Y$4&gt;96,"TOO MANY",VLOOKUP(B2558&amp;"_"&amp;C2558&amp;"_"&amp;E2558&amp;"_A",CALC!W:X,2,FALSE)),   "")</f>
        <v/>
      </c>
      <c r="L2558" s="213">
        <v>1</v>
      </c>
      <c r="M2558" s="197" t="str">
        <f ca="1">IF(V2558=TRUE,     IF($Y$4&gt;96,"TOO MANY",VLOOKUP(B2558&amp;"_"&amp;C2558&amp;"_"&amp;E2558&amp;"_B",CALC!W:X,2,FALSE)),    "")</f>
        <v/>
      </c>
      <c r="N2558" s="206"/>
      <c r="O2558" s="213">
        <v>1</v>
      </c>
      <c r="P2558" s="197" t="str">
        <f ca="1">IF(W2558=TRUE,   IF($Y$4&gt;96,"TOO MANY", VLOOKUP(B2558&amp;"_"&amp;C2558&amp;"_"&amp;E2558&amp;"_C",CALC!W:X,2,FALSE)),   "")</f>
        <v/>
      </c>
      <c r="Q2558" s="206"/>
      <c r="R2558" s="119" t="b">
        <f t="shared" ca="1" si="280"/>
        <v>0</v>
      </c>
      <c r="S2558" s="119" t="b">
        <f t="shared" ca="1" si="278"/>
        <v>0</v>
      </c>
      <c r="T2558" s="119" t="b">
        <f t="shared" ca="1" si="279"/>
        <v>0</v>
      </c>
      <c r="U2558" s="119" t="b">
        <f t="shared" ca="1" si="281"/>
        <v>0</v>
      </c>
      <c r="V2558" s="160" t="b">
        <f t="shared" ca="1" si="282"/>
        <v>0</v>
      </c>
      <c r="W2558" s="119" t="b">
        <f t="shared" ca="1" si="283"/>
        <v>0</v>
      </c>
      <c r="X2558" s="119" t="b">
        <f t="shared" ca="1" si="284"/>
        <v>0</v>
      </c>
    </row>
    <row r="2559" spans="2:24" x14ac:dyDescent="0.25">
      <c r="B2559" s="194" t="str">
        <f ca="1" xml:space="preserve"> IF(INDIRECT("FROM_NGS2_SampleSheet!A"&amp;ROW()-5,TRUE)="","",  INDIRECT(    "FROM_NGS2_SampleSheet!"   &amp;  CHAR(64 + MATCH(VLOOKUP(B$6,mapping!$A:$B,2,FALSE),FROM_NGS2_SampleSheet!$1:$1,0))   &amp;  ROW()-5,TRUE)    )</f>
        <v/>
      </c>
      <c r="C2559" s="195" t="str">
        <f ca="1" xml:space="preserve"> IF(INDIRECT("FROM_NGS2_SampleSheet!A"&amp;ROW()-5,TRUE)="","",  INDIRECT(    "FROM_NGS2_SampleSheet!"   &amp;  CHAR(64 + MATCH(VLOOKUP(C$6,mapping!$A:$B,2,FALSE),FROM_NGS2_SampleSheet!$1:$1,0))   &amp;  ROW()-5,TRUE)    )</f>
        <v/>
      </c>
      <c r="D2559" s="195" t="str">
        <f ca="1" xml:space="preserve"> IF(INDIRECT("FROM_NGS2_SampleSheet!A"&amp;ROW()-5,TRUE)="","",  INDIRECT(    "FROM_NGS2_SampleSheet!"   &amp;  CHAR(64 + MATCH(VLOOKUP(D$6,mapping!$A:$B,2,FALSE),FROM_NGS2_SampleSheet!$1:$1,0))   &amp;  ROW()-5,TRUE)    )</f>
        <v/>
      </c>
      <c r="E2559" s="195" t="str">
        <f ca="1" xml:space="preserve"> IF(INDIRECT("FROM_NGS2_SampleSheet!A"&amp;ROW()-5,TRUE)="","",  "e" &amp; INDIRECT(    "FROM_NGS2_SampleSheet!"   &amp;  CHAR(64 + MATCH(VLOOKUP(E$6,mapping!$A:$B,2,FALSE),FROM_NGS2_SampleSheet!$1:$1,0))   &amp;  ROW()-5,TRUE)    )</f>
        <v/>
      </c>
      <c r="F2559" s="195" t="str">
        <f ca="1" xml:space="preserve"> IF(INDIRECT("FROM_NGS2_SampleSheet!A"&amp;ROW()-5,TRUE)="","",  INDIRECT(    "FROM_NGS2_SampleSheet!"   &amp;  CHAR(64 + MATCH(VLOOKUP(F$6,mapping!$A:$B,2,FALSE),FROM_NGS2_SampleSheet!$1:$1,0))   &amp;  ROW()-5,TRUE)    )</f>
        <v/>
      </c>
      <c r="G2559" s="196" t="str">
        <f ca="1" xml:space="preserve"> IF(INDIRECT("FROM_NGS2_SampleSheet!A"&amp;ROW()-5,TRUE)="","",  INDIRECT(    "FROM_NGS2_SampleSheet!"   &amp;  CHAR(64 + MATCH(VLOOKUP(G$6,mapping!$A:$B,2,FALSE),FROM_NGS2_SampleSheet!$1:$1,0))   &amp;  ROW()-5,TRUE)    )</f>
        <v/>
      </c>
      <c r="H2559" s="195"/>
      <c r="I2559" s="213">
        <v>1</v>
      </c>
      <c r="J2559" s="197" t="str">
        <f ca="1">IF(U2559=TRUE,    IF($Y$4&gt;96,"TOO MANY",VLOOKUP(B2559&amp;"_"&amp;C2559&amp;"_"&amp;E2559&amp;"_A",CALC!W:X,2,FALSE)),   "")</f>
        <v/>
      </c>
      <c r="L2559" s="213">
        <v>1</v>
      </c>
      <c r="M2559" s="197" t="str">
        <f ca="1">IF(V2559=TRUE,     IF($Y$4&gt;96,"TOO MANY",VLOOKUP(B2559&amp;"_"&amp;C2559&amp;"_"&amp;E2559&amp;"_B",CALC!W:X,2,FALSE)),    "")</f>
        <v/>
      </c>
      <c r="N2559" s="206"/>
      <c r="O2559" s="213">
        <v>1</v>
      </c>
      <c r="P2559" s="197" t="str">
        <f ca="1">IF(W2559=TRUE,   IF($Y$4&gt;96,"TOO MANY", VLOOKUP(B2559&amp;"_"&amp;C2559&amp;"_"&amp;E2559&amp;"_C",CALC!W:X,2,FALSE)),   "")</f>
        <v/>
      </c>
      <c r="Q2559" s="206"/>
      <c r="R2559" s="119" t="b">
        <f t="shared" ca="1" si="280"/>
        <v>0</v>
      </c>
      <c r="S2559" s="119" t="b">
        <f t="shared" ca="1" si="278"/>
        <v>0</v>
      </c>
      <c r="T2559" s="119" t="b">
        <f t="shared" ca="1" si="279"/>
        <v>0</v>
      </c>
      <c r="U2559" s="119" t="b">
        <f t="shared" ca="1" si="281"/>
        <v>0</v>
      </c>
      <c r="V2559" s="160" t="b">
        <f t="shared" ca="1" si="282"/>
        <v>0</v>
      </c>
      <c r="W2559" s="119" t="b">
        <f t="shared" ca="1" si="283"/>
        <v>0</v>
      </c>
      <c r="X2559" s="119" t="b">
        <f t="shared" ca="1" si="284"/>
        <v>0</v>
      </c>
    </row>
    <row r="2560" spans="2:24" x14ac:dyDescent="0.25">
      <c r="B2560" s="194" t="str">
        <f ca="1" xml:space="preserve"> IF(INDIRECT("FROM_NGS2_SampleSheet!A"&amp;ROW()-5,TRUE)="","",  INDIRECT(    "FROM_NGS2_SampleSheet!"   &amp;  CHAR(64 + MATCH(VLOOKUP(B$6,mapping!$A:$B,2,FALSE),FROM_NGS2_SampleSheet!$1:$1,0))   &amp;  ROW()-5,TRUE)    )</f>
        <v/>
      </c>
      <c r="C2560" s="195" t="str">
        <f ca="1" xml:space="preserve"> IF(INDIRECT("FROM_NGS2_SampleSheet!A"&amp;ROW()-5,TRUE)="","",  INDIRECT(    "FROM_NGS2_SampleSheet!"   &amp;  CHAR(64 + MATCH(VLOOKUP(C$6,mapping!$A:$B,2,FALSE),FROM_NGS2_SampleSheet!$1:$1,0))   &amp;  ROW()-5,TRUE)    )</f>
        <v/>
      </c>
      <c r="D2560" s="195" t="str">
        <f ca="1" xml:space="preserve"> IF(INDIRECT("FROM_NGS2_SampleSheet!A"&amp;ROW()-5,TRUE)="","",  INDIRECT(    "FROM_NGS2_SampleSheet!"   &amp;  CHAR(64 + MATCH(VLOOKUP(D$6,mapping!$A:$B,2,FALSE),FROM_NGS2_SampleSheet!$1:$1,0))   &amp;  ROW()-5,TRUE)    )</f>
        <v/>
      </c>
      <c r="E2560" s="195" t="str">
        <f ca="1" xml:space="preserve"> IF(INDIRECT("FROM_NGS2_SampleSheet!A"&amp;ROW()-5,TRUE)="","",  "e" &amp; INDIRECT(    "FROM_NGS2_SampleSheet!"   &amp;  CHAR(64 + MATCH(VLOOKUP(E$6,mapping!$A:$B,2,FALSE),FROM_NGS2_SampleSheet!$1:$1,0))   &amp;  ROW()-5,TRUE)    )</f>
        <v/>
      </c>
      <c r="F2560" s="195" t="str">
        <f ca="1" xml:space="preserve"> IF(INDIRECT("FROM_NGS2_SampleSheet!A"&amp;ROW()-5,TRUE)="","",  INDIRECT(    "FROM_NGS2_SampleSheet!"   &amp;  CHAR(64 + MATCH(VLOOKUP(F$6,mapping!$A:$B,2,FALSE),FROM_NGS2_SampleSheet!$1:$1,0))   &amp;  ROW()-5,TRUE)    )</f>
        <v/>
      </c>
      <c r="G2560" s="196" t="str">
        <f ca="1" xml:space="preserve"> IF(INDIRECT("FROM_NGS2_SampleSheet!A"&amp;ROW()-5,TRUE)="","",  INDIRECT(    "FROM_NGS2_SampleSheet!"   &amp;  CHAR(64 + MATCH(VLOOKUP(G$6,mapping!$A:$B,2,FALSE),FROM_NGS2_SampleSheet!$1:$1,0))   &amp;  ROW()-5,TRUE)    )</f>
        <v/>
      </c>
      <c r="H2560" s="195"/>
      <c r="I2560" s="213">
        <v>1</v>
      </c>
      <c r="J2560" s="197" t="str">
        <f ca="1">IF(U2560=TRUE,    IF($Y$4&gt;96,"TOO MANY",VLOOKUP(B2560&amp;"_"&amp;C2560&amp;"_"&amp;E2560&amp;"_A",CALC!W:X,2,FALSE)),   "")</f>
        <v/>
      </c>
      <c r="L2560" s="213">
        <v>1</v>
      </c>
      <c r="M2560" s="197" t="str">
        <f ca="1">IF(V2560=TRUE,     IF($Y$4&gt;96,"TOO MANY",VLOOKUP(B2560&amp;"_"&amp;C2560&amp;"_"&amp;E2560&amp;"_B",CALC!W:X,2,FALSE)),    "")</f>
        <v/>
      </c>
      <c r="N2560" s="206"/>
      <c r="O2560" s="213">
        <v>1</v>
      </c>
      <c r="P2560" s="197" t="str">
        <f ca="1">IF(W2560=TRUE,   IF($Y$4&gt;96,"TOO MANY", VLOOKUP(B2560&amp;"_"&amp;C2560&amp;"_"&amp;E2560&amp;"_C",CALC!W:X,2,FALSE)),   "")</f>
        <v/>
      </c>
      <c r="Q2560" s="206"/>
      <c r="R2560" s="119" t="b">
        <f t="shared" ca="1" si="280"/>
        <v>0</v>
      </c>
      <c r="S2560" s="119" t="b">
        <f t="shared" ca="1" si="278"/>
        <v>0</v>
      </c>
      <c r="T2560" s="119" t="b">
        <f t="shared" ca="1" si="279"/>
        <v>0</v>
      </c>
      <c r="U2560" s="119" t="b">
        <f t="shared" ca="1" si="281"/>
        <v>0</v>
      </c>
      <c r="V2560" s="160" t="b">
        <f t="shared" ca="1" si="282"/>
        <v>0</v>
      </c>
      <c r="W2560" s="119" t="b">
        <f t="shared" ca="1" si="283"/>
        <v>0</v>
      </c>
      <c r="X2560" s="119" t="b">
        <f t="shared" ca="1" si="284"/>
        <v>0</v>
      </c>
    </row>
    <row r="2561" spans="2:24" x14ac:dyDescent="0.25">
      <c r="B2561" s="194" t="str">
        <f ca="1" xml:space="preserve"> IF(INDIRECT("FROM_NGS2_SampleSheet!A"&amp;ROW()-5,TRUE)="","",  INDIRECT(    "FROM_NGS2_SampleSheet!"   &amp;  CHAR(64 + MATCH(VLOOKUP(B$6,mapping!$A:$B,2,FALSE),FROM_NGS2_SampleSheet!$1:$1,0))   &amp;  ROW()-5,TRUE)    )</f>
        <v/>
      </c>
      <c r="C2561" s="195" t="str">
        <f ca="1" xml:space="preserve"> IF(INDIRECT("FROM_NGS2_SampleSheet!A"&amp;ROW()-5,TRUE)="","",  INDIRECT(    "FROM_NGS2_SampleSheet!"   &amp;  CHAR(64 + MATCH(VLOOKUP(C$6,mapping!$A:$B,2,FALSE),FROM_NGS2_SampleSheet!$1:$1,0))   &amp;  ROW()-5,TRUE)    )</f>
        <v/>
      </c>
      <c r="D2561" s="195" t="str">
        <f ca="1" xml:space="preserve"> IF(INDIRECT("FROM_NGS2_SampleSheet!A"&amp;ROW()-5,TRUE)="","",  INDIRECT(    "FROM_NGS2_SampleSheet!"   &amp;  CHAR(64 + MATCH(VLOOKUP(D$6,mapping!$A:$B,2,FALSE),FROM_NGS2_SampleSheet!$1:$1,0))   &amp;  ROW()-5,TRUE)    )</f>
        <v/>
      </c>
      <c r="E2561" s="195" t="str">
        <f ca="1" xml:space="preserve"> IF(INDIRECT("FROM_NGS2_SampleSheet!A"&amp;ROW()-5,TRUE)="","",  "e" &amp; INDIRECT(    "FROM_NGS2_SampleSheet!"   &amp;  CHAR(64 + MATCH(VLOOKUP(E$6,mapping!$A:$B,2,FALSE),FROM_NGS2_SampleSheet!$1:$1,0))   &amp;  ROW()-5,TRUE)    )</f>
        <v/>
      </c>
      <c r="F2561" s="195" t="str">
        <f ca="1" xml:space="preserve"> IF(INDIRECT("FROM_NGS2_SampleSheet!A"&amp;ROW()-5,TRUE)="","",  INDIRECT(    "FROM_NGS2_SampleSheet!"   &amp;  CHAR(64 + MATCH(VLOOKUP(F$6,mapping!$A:$B,2,FALSE),FROM_NGS2_SampleSheet!$1:$1,0))   &amp;  ROW()-5,TRUE)    )</f>
        <v/>
      </c>
      <c r="G2561" s="196" t="str">
        <f ca="1" xml:space="preserve"> IF(INDIRECT("FROM_NGS2_SampleSheet!A"&amp;ROW()-5,TRUE)="","",  INDIRECT(    "FROM_NGS2_SampleSheet!"   &amp;  CHAR(64 + MATCH(VLOOKUP(G$6,mapping!$A:$B,2,FALSE),FROM_NGS2_SampleSheet!$1:$1,0))   &amp;  ROW()-5,TRUE)    )</f>
        <v/>
      </c>
      <c r="H2561" s="195"/>
      <c r="I2561" s="213">
        <v>1</v>
      </c>
      <c r="J2561" s="197" t="str">
        <f ca="1">IF(U2561=TRUE,    IF($Y$4&gt;96,"TOO MANY",VLOOKUP(B2561&amp;"_"&amp;C2561&amp;"_"&amp;E2561&amp;"_A",CALC!W:X,2,FALSE)),   "")</f>
        <v/>
      </c>
      <c r="L2561" s="213">
        <v>1</v>
      </c>
      <c r="M2561" s="197" t="str">
        <f ca="1">IF(V2561=TRUE,     IF($Y$4&gt;96,"TOO MANY",VLOOKUP(B2561&amp;"_"&amp;C2561&amp;"_"&amp;E2561&amp;"_B",CALC!W:X,2,FALSE)),    "")</f>
        <v/>
      </c>
      <c r="N2561" s="206"/>
      <c r="O2561" s="213">
        <v>1</v>
      </c>
      <c r="P2561" s="197" t="str">
        <f ca="1">IF(W2561=TRUE,   IF($Y$4&gt;96,"TOO MANY", VLOOKUP(B2561&amp;"_"&amp;C2561&amp;"_"&amp;E2561&amp;"_C",CALC!W:X,2,FALSE)),   "")</f>
        <v/>
      </c>
      <c r="Q2561" s="206"/>
      <c r="R2561" s="119" t="b">
        <f t="shared" ca="1" si="280"/>
        <v>0</v>
      </c>
      <c r="S2561" s="119" t="b">
        <f t="shared" ca="1" si="278"/>
        <v>0</v>
      </c>
      <c r="T2561" s="119" t="b">
        <f t="shared" ca="1" si="279"/>
        <v>0</v>
      </c>
      <c r="U2561" s="119" t="b">
        <f t="shared" ca="1" si="281"/>
        <v>0</v>
      </c>
      <c r="V2561" s="160" t="b">
        <f t="shared" ca="1" si="282"/>
        <v>0</v>
      </c>
      <c r="W2561" s="119" t="b">
        <f t="shared" ca="1" si="283"/>
        <v>0</v>
      </c>
      <c r="X2561" s="119" t="b">
        <f t="shared" ca="1" si="284"/>
        <v>0</v>
      </c>
    </row>
    <row r="2562" spans="2:24" x14ac:dyDescent="0.25">
      <c r="B2562" s="194" t="str">
        <f ca="1" xml:space="preserve"> IF(INDIRECT("FROM_NGS2_SampleSheet!A"&amp;ROW()-5,TRUE)="","",  INDIRECT(    "FROM_NGS2_SampleSheet!"   &amp;  CHAR(64 + MATCH(VLOOKUP(B$6,mapping!$A:$B,2,FALSE),FROM_NGS2_SampleSheet!$1:$1,0))   &amp;  ROW()-5,TRUE)    )</f>
        <v/>
      </c>
      <c r="C2562" s="195" t="str">
        <f ca="1" xml:space="preserve"> IF(INDIRECT("FROM_NGS2_SampleSheet!A"&amp;ROW()-5,TRUE)="","",  INDIRECT(    "FROM_NGS2_SampleSheet!"   &amp;  CHAR(64 + MATCH(VLOOKUP(C$6,mapping!$A:$B,2,FALSE),FROM_NGS2_SampleSheet!$1:$1,0))   &amp;  ROW()-5,TRUE)    )</f>
        <v/>
      </c>
      <c r="D2562" s="195" t="str">
        <f ca="1" xml:space="preserve"> IF(INDIRECT("FROM_NGS2_SampleSheet!A"&amp;ROW()-5,TRUE)="","",  INDIRECT(    "FROM_NGS2_SampleSheet!"   &amp;  CHAR(64 + MATCH(VLOOKUP(D$6,mapping!$A:$B,2,FALSE),FROM_NGS2_SampleSheet!$1:$1,0))   &amp;  ROW()-5,TRUE)    )</f>
        <v/>
      </c>
      <c r="E2562" s="195" t="str">
        <f ca="1" xml:space="preserve"> IF(INDIRECT("FROM_NGS2_SampleSheet!A"&amp;ROW()-5,TRUE)="","",  "e" &amp; INDIRECT(    "FROM_NGS2_SampleSheet!"   &amp;  CHAR(64 + MATCH(VLOOKUP(E$6,mapping!$A:$B,2,FALSE),FROM_NGS2_SampleSheet!$1:$1,0))   &amp;  ROW()-5,TRUE)    )</f>
        <v/>
      </c>
      <c r="F2562" s="195" t="str">
        <f ca="1" xml:space="preserve"> IF(INDIRECT("FROM_NGS2_SampleSheet!A"&amp;ROW()-5,TRUE)="","",  INDIRECT(    "FROM_NGS2_SampleSheet!"   &amp;  CHAR(64 + MATCH(VLOOKUP(F$6,mapping!$A:$B,2,FALSE),FROM_NGS2_SampleSheet!$1:$1,0))   &amp;  ROW()-5,TRUE)    )</f>
        <v/>
      </c>
      <c r="G2562" s="196" t="str">
        <f ca="1" xml:space="preserve"> IF(INDIRECT("FROM_NGS2_SampleSheet!A"&amp;ROW()-5,TRUE)="","",  INDIRECT(    "FROM_NGS2_SampleSheet!"   &amp;  CHAR(64 + MATCH(VLOOKUP(G$6,mapping!$A:$B,2,FALSE),FROM_NGS2_SampleSheet!$1:$1,0))   &amp;  ROW()-5,TRUE)    )</f>
        <v/>
      </c>
      <c r="H2562" s="195"/>
      <c r="I2562" s="213">
        <v>1</v>
      </c>
      <c r="J2562" s="197" t="str">
        <f ca="1">IF(U2562=TRUE,    IF($Y$4&gt;96,"TOO MANY",VLOOKUP(B2562&amp;"_"&amp;C2562&amp;"_"&amp;E2562&amp;"_A",CALC!W:X,2,FALSE)),   "")</f>
        <v/>
      </c>
      <c r="L2562" s="213">
        <v>1</v>
      </c>
      <c r="M2562" s="197" t="str">
        <f ca="1">IF(V2562=TRUE,     IF($Y$4&gt;96,"TOO MANY",VLOOKUP(B2562&amp;"_"&amp;C2562&amp;"_"&amp;E2562&amp;"_B",CALC!W:X,2,FALSE)),    "")</f>
        <v/>
      </c>
      <c r="N2562" s="206"/>
      <c r="O2562" s="213">
        <v>1</v>
      </c>
      <c r="P2562" s="197" t="str">
        <f ca="1">IF(W2562=TRUE,   IF($Y$4&gt;96,"TOO MANY", VLOOKUP(B2562&amp;"_"&amp;C2562&amp;"_"&amp;E2562&amp;"_C",CALC!W:X,2,FALSE)),   "")</f>
        <v/>
      </c>
      <c r="Q2562" s="206"/>
      <c r="R2562" s="119" t="b">
        <f t="shared" ca="1" si="280"/>
        <v>0</v>
      </c>
      <c r="S2562" s="119" t="b">
        <f t="shared" ca="1" si="278"/>
        <v>0</v>
      </c>
      <c r="T2562" s="119" t="b">
        <f t="shared" ca="1" si="279"/>
        <v>0</v>
      </c>
      <c r="U2562" s="119" t="b">
        <f t="shared" ca="1" si="281"/>
        <v>0</v>
      </c>
      <c r="V2562" s="160" t="b">
        <f t="shared" ca="1" si="282"/>
        <v>0</v>
      </c>
      <c r="W2562" s="119" t="b">
        <f t="shared" ca="1" si="283"/>
        <v>0</v>
      </c>
      <c r="X2562" s="119" t="b">
        <f t="shared" ca="1" si="284"/>
        <v>0</v>
      </c>
    </row>
    <row r="2563" spans="2:24" x14ac:dyDescent="0.25">
      <c r="B2563" s="194" t="str">
        <f ca="1" xml:space="preserve"> IF(INDIRECT("FROM_NGS2_SampleSheet!A"&amp;ROW()-5,TRUE)="","",  INDIRECT(    "FROM_NGS2_SampleSheet!"   &amp;  CHAR(64 + MATCH(VLOOKUP(B$6,mapping!$A:$B,2,FALSE),FROM_NGS2_SampleSheet!$1:$1,0))   &amp;  ROW()-5,TRUE)    )</f>
        <v/>
      </c>
      <c r="C2563" s="195" t="str">
        <f ca="1" xml:space="preserve"> IF(INDIRECT("FROM_NGS2_SampleSheet!A"&amp;ROW()-5,TRUE)="","",  INDIRECT(    "FROM_NGS2_SampleSheet!"   &amp;  CHAR(64 + MATCH(VLOOKUP(C$6,mapping!$A:$B,2,FALSE),FROM_NGS2_SampleSheet!$1:$1,0))   &amp;  ROW()-5,TRUE)    )</f>
        <v/>
      </c>
      <c r="D2563" s="195" t="str">
        <f ca="1" xml:space="preserve"> IF(INDIRECT("FROM_NGS2_SampleSheet!A"&amp;ROW()-5,TRUE)="","",  INDIRECT(    "FROM_NGS2_SampleSheet!"   &amp;  CHAR(64 + MATCH(VLOOKUP(D$6,mapping!$A:$B,2,FALSE),FROM_NGS2_SampleSheet!$1:$1,0))   &amp;  ROW()-5,TRUE)    )</f>
        <v/>
      </c>
      <c r="E2563" s="195" t="str">
        <f ca="1" xml:space="preserve"> IF(INDIRECT("FROM_NGS2_SampleSheet!A"&amp;ROW()-5,TRUE)="","",  "e" &amp; INDIRECT(    "FROM_NGS2_SampleSheet!"   &amp;  CHAR(64 + MATCH(VLOOKUP(E$6,mapping!$A:$B,2,FALSE),FROM_NGS2_SampleSheet!$1:$1,0))   &amp;  ROW()-5,TRUE)    )</f>
        <v/>
      </c>
      <c r="F2563" s="195" t="str">
        <f ca="1" xml:space="preserve"> IF(INDIRECT("FROM_NGS2_SampleSheet!A"&amp;ROW()-5,TRUE)="","",  INDIRECT(    "FROM_NGS2_SampleSheet!"   &amp;  CHAR(64 + MATCH(VLOOKUP(F$6,mapping!$A:$B,2,FALSE),FROM_NGS2_SampleSheet!$1:$1,0))   &amp;  ROW()-5,TRUE)    )</f>
        <v/>
      </c>
      <c r="G2563" s="196" t="str">
        <f ca="1" xml:space="preserve"> IF(INDIRECT("FROM_NGS2_SampleSheet!A"&amp;ROW()-5,TRUE)="","",  INDIRECT(    "FROM_NGS2_SampleSheet!"   &amp;  CHAR(64 + MATCH(VLOOKUP(G$6,mapping!$A:$B,2,FALSE),FROM_NGS2_SampleSheet!$1:$1,0))   &amp;  ROW()-5,TRUE)    )</f>
        <v/>
      </c>
      <c r="H2563" s="195"/>
      <c r="I2563" s="213">
        <v>1</v>
      </c>
      <c r="J2563" s="197" t="str">
        <f ca="1">IF(U2563=TRUE,    IF($Y$4&gt;96,"TOO MANY",VLOOKUP(B2563&amp;"_"&amp;C2563&amp;"_"&amp;E2563&amp;"_A",CALC!W:X,2,FALSE)),   "")</f>
        <v/>
      </c>
      <c r="L2563" s="213">
        <v>1</v>
      </c>
      <c r="M2563" s="197" t="str">
        <f ca="1">IF(V2563=TRUE,     IF($Y$4&gt;96,"TOO MANY",VLOOKUP(B2563&amp;"_"&amp;C2563&amp;"_"&amp;E2563&amp;"_B",CALC!W:X,2,FALSE)),    "")</f>
        <v/>
      </c>
      <c r="N2563" s="206"/>
      <c r="O2563" s="213">
        <v>1</v>
      </c>
      <c r="P2563" s="197" t="str">
        <f ca="1">IF(W2563=TRUE,   IF($Y$4&gt;96,"TOO MANY", VLOOKUP(B2563&amp;"_"&amp;C2563&amp;"_"&amp;E2563&amp;"_C",CALC!W:X,2,FALSE)),   "")</f>
        <v/>
      </c>
      <c r="Q2563" s="206"/>
      <c r="R2563" s="119" t="b">
        <f t="shared" ca="1" si="280"/>
        <v>0</v>
      </c>
      <c r="S2563" s="119" t="b">
        <f t="shared" ca="1" si="278"/>
        <v>0</v>
      </c>
      <c r="T2563" s="119" t="b">
        <f t="shared" ca="1" si="279"/>
        <v>0</v>
      </c>
      <c r="U2563" s="119" t="b">
        <f t="shared" ca="1" si="281"/>
        <v>0</v>
      </c>
      <c r="V2563" s="160" t="b">
        <f t="shared" ca="1" si="282"/>
        <v>0</v>
      </c>
      <c r="W2563" s="119" t="b">
        <f t="shared" ca="1" si="283"/>
        <v>0</v>
      </c>
      <c r="X2563" s="119" t="b">
        <f t="shared" ca="1" si="284"/>
        <v>0</v>
      </c>
    </row>
    <row r="2564" spans="2:24" x14ac:dyDescent="0.25">
      <c r="B2564" s="194" t="str">
        <f ca="1" xml:space="preserve"> IF(INDIRECT("FROM_NGS2_SampleSheet!A"&amp;ROW()-5,TRUE)="","",  INDIRECT(    "FROM_NGS2_SampleSheet!"   &amp;  CHAR(64 + MATCH(VLOOKUP(B$6,mapping!$A:$B,2,FALSE),FROM_NGS2_SampleSheet!$1:$1,0))   &amp;  ROW()-5,TRUE)    )</f>
        <v/>
      </c>
      <c r="C2564" s="195" t="str">
        <f ca="1" xml:space="preserve"> IF(INDIRECT("FROM_NGS2_SampleSheet!A"&amp;ROW()-5,TRUE)="","",  INDIRECT(    "FROM_NGS2_SampleSheet!"   &amp;  CHAR(64 + MATCH(VLOOKUP(C$6,mapping!$A:$B,2,FALSE),FROM_NGS2_SampleSheet!$1:$1,0))   &amp;  ROW()-5,TRUE)    )</f>
        <v/>
      </c>
      <c r="D2564" s="195" t="str">
        <f ca="1" xml:space="preserve"> IF(INDIRECT("FROM_NGS2_SampleSheet!A"&amp;ROW()-5,TRUE)="","",  INDIRECT(    "FROM_NGS2_SampleSheet!"   &amp;  CHAR(64 + MATCH(VLOOKUP(D$6,mapping!$A:$B,2,FALSE),FROM_NGS2_SampleSheet!$1:$1,0))   &amp;  ROW()-5,TRUE)    )</f>
        <v/>
      </c>
      <c r="E2564" s="195" t="str">
        <f ca="1" xml:space="preserve"> IF(INDIRECT("FROM_NGS2_SampleSheet!A"&amp;ROW()-5,TRUE)="","",  "e" &amp; INDIRECT(    "FROM_NGS2_SampleSheet!"   &amp;  CHAR(64 + MATCH(VLOOKUP(E$6,mapping!$A:$B,2,FALSE),FROM_NGS2_SampleSheet!$1:$1,0))   &amp;  ROW()-5,TRUE)    )</f>
        <v/>
      </c>
      <c r="F2564" s="195" t="str">
        <f ca="1" xml:space="preserve"> IF(INDIRECT("FROM_NGS2_SampleSheet!A"&amp;ROW()-5,TRUE)="","",  INDIRECT(    "FROM_NGS2_SampleSheet!"   &amp;  CHAR(64 + MATCH(VLOOKUP(F$6,mapping!$A:$B,2,FALSE),FROM_NGS2_SampleSheet!$1:$1,0))   &amp;  ROW()-5,TRUE)    )</f>
        <v/>
      </c>
      <c r="G2564" s="196" t="str">
        <f ca="1" xml:space="preserve"> IF(INDIRECT("FROM_NGS2_SampleSheet!A"&amp;ROW()-5,TRUE)="","",  INDIRECT(    "FROM_NGS2_SampleSheet!"   &amp;  CHAR(64 + MATCH(VLOOKUP(G$6,mapping!$A:$B,2,FALSE),FROM_NGS2_SampleSheet!$1:$1,0))   &amp;  ROW()-5,TRUE)    )</f>
        <v/>
      </c>
      <c r="H2564" s="195"/>
      <c r="I2564" s="213">
        <v>1</v>
      </c>
      <c r="J2564" s="197" t="str">
        <f ca="1">IF(U2564=TRUE,    IF($Y$4&gt;96,"TOO MANY",VLOOKUP(B2564&amp;"_"&amp;C2564&amp;"_"&amp;E2564&amp;"_A",CALC!W:X,2,FALSE)),   "")</f>
        <v/>
      </c>
      <c r="L2564" s="213">
        <v>1</v>
      </c>
      <c r="M2564" s="197" t="str">
        <f ca="1">IF(V2564=TRUE,     IF($Y$4&gt;96,"TOO MANY",VLOOKUP(B2564&amp;"_"&amp;C2564&amp;"_"&amp;E2564&amp;"_B",CALC!W:X,2,FALSE)),    "")</f>
        <v/>
      </c>
      <c r="N2564" s="206"/>
      <c r="O2564" s="213">
        <v>1</v>
      </c>
      <c r="P2564" s="197" t="str">
        <f ca="1">IF(W2564=TRUE,   IF($Y$4&gt;96,"TOO MANY", VLOOKUP(B2564&amp;"_"&amp;C2564&amp;"_"&amp;E2564&amp;"_C",CALC!W:X,2,FALSE)),   "")</f>
        <v/>
      </c>
      <c r="Q2564" s="206"/>
      <c r="R2564" s="119" t="b">
        <f t="shared" ca="1" si="280"/>
        <v>0</v>
      </c>
      <c r="S2564" s="119" t="b">
        <f t="shared" ca="1" si="278"/>
        <v>0</v>
      </c>
      <c r="T2564" s="119" t="b">
        <f t="shared" ca="1" si="279"/>
        <v>0</v>
      </c>
      <c r="U2564" s="119" t="b">
        <f t="shared" ca="1" si="281"/>
        <v>0</v>
      </c>
      <c r="V2564" s="160" t="b">
        <f t="shared" ca="1" si="282"/>
        <v>0</v>
      </c>
      <c r="W2564" s="119" t="b">
        <f t="shared" ca="1" si="283"/>
        <v>0</v>
      </c>
      <c r="X2564" s="119" t="b">
        <f t="shared" ca="1" si="284"/>
        <v>0</v>
      </c>
    </row>
    <row r="2565" spans="2:24" x14ac:dyDescent="0.25">
      <c r="B2565" s="194" t="str">
        <f ca="1" xml:space="preserve"> IF(INDIRECT("FROM_NGS2_SampleSheet!A"&amp;ROW()-5,TRUE)="","",  INDIRECT(    "FROM_NGS2_SampleSheet!"   &amp;  CHAR(64 + MATCH(VLOOKUP(B$6,mapping!$A:$B,2,FALSE),FROM_NGS2_SampleSheet!$1:$1,0))   &amp;  ROW()-5,TRUE)    )</f>
        <v/>
      </c>
      <c r="C2565" s="195" t="str">
        <f ca="1" xml:space="preserve"> IF(INDIRECT("FROM_NGS2_SampleSheet!A"&amp;ROW()-5,TRUE)="","",  INDIRECT(    "FROM_NGS2_SampleSheet!"   &amp;  CHAR(64 + MATCH(VLOOKUP(C$6,mapping!$A:$B,2,FALSE),FROM_NGS2_SampleSheet!$1:$1,0))   &amp;  ROW()-5,TRUE)    )</f>
        <v/>
      </c>
      <c r="D2565" s="195" t="str">
        <f ca="1" xml:space="preserve"> IF(INDIRECT("FROM_NGS2_SampleSheet!A"&amp;ROW()-5,TRUE)="","",  INDIRECT(    "FROM_NGS2_SampleSheet!"   &amp;  CHAR(64 + MATCH(VLOOKUP(D$6,mapping!$A:$B,2,FALSE),FROM_NGS2_SampleSheet!$1:$1,0))   &amp;  ROW()-5,TRUE)    )</f>
        <v/>
      </c>
      <c r="E2565" s="195" t="str">
        <f ca="1" xml:space="preserve"> IF(INDIRECT("FROM_NGS2_SampleSheet!A"&amp;ROW()-5,TRUE)="","",  "e" &amp; INDIRECT(    "FROM_NGS2_SampleSheet!"   &amp;  CHAR(64 + MATCH(VLOOKUP(E$6,mapping!$A:$B,2,FALSE),FROM_NGS2_SampleSheet!$1:$1,0))   &amp;  ROW()-5,TRUE)    )</f>
        <v/>
      </c>
      <c r="F2565" s="195" t="str">
        <f ca="1" xml:space="preserve"> IF(INDIRECT("FROM_NGS2_SampleSheet!A"&amp;ROW()-5,TRUE)="","",  INDIRECT(    "FROM_NGS2_SampleSheet!"   &amp;  CHAR(64 + MATCH(VLOOKUP(F$6,mapping!$A:$B,2,FALSE),FROM_NGS2_SampleSheet!$1:$1,0))   &amp;  ROW()-5,TRUE)    )</f>
        <v/>
      </c>
      <c r="G2565" s="196" t="str">
        <f ca="1" xml:space="preserve"> IF(INDIRECT("FROM_NGS2_SampleSheet!A"&amp;ROW()-5,TRUE)="","",  INDIRECT(    "FROM_NGS2_SampleSheet!"   &amp;  CHAR(64 + MATCH(VLOOKUP(G$6,mapping!$A:$B,2,FALSE),FROM_NGS2_SampleSheet!$1:$1,0))   &amp;  ROW()-5,TRUE)    )</f>
        <v/>
      </c>
      <c r="H2565" s="195"/>
      <c r="I2565" s="213">
        <v>1</v>
      </c>
      <c r="J2565" s="197" t="str">
        <f ca="1">IF(U2565=TRUE,    IF($Y$4&gt;96,"TOO MANY",VLOOKUP(B2565&amp;"_"&amp;C2565&amp;"_"&amp;E2565&amp;"_A",CALC!W:X,2,FALSE)),   "")</f>
        <v/>
      </c>
      <c r="L2565" s="213">
        <v>1</v>
      </c>
      <c r="M2565" s="197" t="str">
        <f ca="1">IF(V2565=TRUE,     IF($Y$4&gt;96,"TOO MANY",VLOOKUP(B2565&amp;"_"&amp;C2565&amp;"_"&amp;E2565&amp;"_B",CALC!W:X,2,FALSE)),    "")</f>
        <v/>
      </c>
      <c r="N2565" s="206"/>
      <c r="O2565" s="213">
        <v>1</v>
      </c>
      <c r="P2565" s="197" t="str">
        <f ca="1">IF(W2565=TRUE,   IF($Y$4&gt;96,"TOO MANY", VLOOKUP(B2565&amp;"_"&amp;C2565&amp;"_"&amp;E2565&amp;"_C",CALC!W:X,2,FALSE)),   "")</f>
        <v/>
      </c>
      <c r="Q2565" s="206"/>
      <c r="R2565" s="119" t="b">
        <f t="shared" ca="1" si="280"/>
        <v>0</v>
      </c>
      <c r="S2565" s="119" t="b">
        <f t="shared" ca="1" si="278"/>
        <v>0</v>
      </c>
      <c r="T2565" s="119" t="b">
        <f t="shared" ca="1" si="279"/>
        <v>0</v>
      </c>
      <c r="U2565" s="119" t="b">
        <f t="shared" ca="1" si="281"/>
        <v>0</v>
      </c>
      <c r="V2565" s="160" t="b">
        <f t="shared" ca="1" si="282"/>
        <v>0</v>
      </c>
      <c r="W2565" s="119" t="b">
        <f t="shared" ca="1" si="283"/>
        <v>0</v>
      </c>
      <c r="X2565" s="119" t="b">
        <f t="shared" ca="1" si="284"/>
        <v>0</v>
      </c>
    </row>
    <row r="2566" spans="2:24" x14ac:dyDescent="0.25">
      <c r="B2566" s="194" t="str">
        <f ca="1" xml:space="preserve"> IF(INDIRECT("FROM_NGS2_SampleSheet!A"&amp;ROW()-5,TRUE)="","",  INDIRECT(    "FROM_NGS2_SampleSheet!"   &amp;  CHAR(64 + MATCH(VLOOKUP(B$6,mapping!$A:$B,2,FALSE),FROM_NGS2_SampleSheet!$1:$1,0))   &amp;  ROW()-5,TRUE)    )</f>
        <v/>
      </c>
      <c r="C2566" s="195" t="str">
        <f ca="1" xml:space="preserve"> IF(INDIRECT("FROM_NGS2_SampleSheet!A"&amp;ROW()-5,TRUE)="","",  INDIRECT(    "FROM_NGS2_SampleSheet!"   &amp;  CHAR(64 + MATCH(VLOOKUP(C$6,mapping!$A:$B,2,FALSE),FROM_NGS2_SampleSheet!$1:$1,0))   &amp;  ROW()-5,TRUE)    )</f>
        <v/>
      </c>
      <c r="D2566" s="195" t="str">
        <f ca="1" xml:space="preserve"> IF(INDIRECT("FROM_NGS2_SampleSheet!A"&amp;ROW()-5,TRUE)="","",  INDIRECT(    "FROM_NGS2_SampleSheet!"   &amp;  CHAR(64 + MATCH(VLOOKUP(D$6,mapping!$A:$B,2,FALSE),FROM_NGS2_SampleSheet!$1:$1,0))   &amp;  ROW()-5,TRUE)    )</f>
        <v/>
      </c>
      <c r="E2566" s="195" t="str">
        <f ca="1" xml:space="preserve"> IF(INDIRECT("FROM_NGS2_SampleSheet!A"&amp;ROW()-5,TRUE)="","",  "e" &amp; INDIRECT(    "FROM_NGS2_SampleSheet!"   &amp;  CHAR(64 + MATCH(VLOOKUP(E$6,mapping!$A:$B,2,FALSE),FROM_NGS2_SampleSheet!$1:$1,0))   &amp;  ROW()-5,TRUE)    )</f>
        <v/>
      </c>
      <c r="F2566" s="195" t="str">
        <f ca="1" xml:space="preserve"> IF(INDIRECT("FROM_NGS2_SampleSheet!A"&amp;ROW()-5,TRUE)="","",  INDIRECT(    "FROM_NGS2_SampleSheet!"   &amp;  CHAR(64 + MATCH(VLOOKUP(F$6,mapping!$A:$B,2,FALSE),FROM_NGS2_SampleSheet!$1:$1,0))   &amp;  ROW()-5,TRUE)    )</f>
        <v/>
      </c>
      <c r="G2566" s="196" t="str">
        <f ca="1" xml:space="preserve"> IF(INDIRECT("FROM_NGS2_SampleSheet!A"&amp;ROW()-5,TRUE)="","",  INDIRECT(    "FROM_NGS2_SampleSheet!"   &amp;  CHAR(64 + MATCH(VLOOKUP(G$6,mapping!$A:$B,2,FALSE),FROM_NGS2_SampleSheet!$1:$1,0))   &amp;  ROW()-5,TRUE)    )</f>
        <v/>
      </c>
      <c r="H2566" s="195"/>
      <c r="I2566" s="213">
        <v>1</v>
      </c>
      <c r="J2566" s="197" t="str">
        <f ca="1">IF(U2566=TRUE,    IF($Y$4&gt;96,"TOO MANY",VLOOKUP(B2566&amp;"_"&amp;C2566&amp;"_"&amp;E2566&amp;"_A",CALC!W:X,2,FALSE)),   "")</f>
        <v/>
      </c>
      <c r="L2566" s="213">
        <v>1</v>
      </c>
      <c r="M2566" s="197" t="str">
        <f ca="1">IF(V2566=TRUE,     IF($Y$4&gt;96,"TOO MANY",VLOOKUP(B2566&amp;"_"&amp;C2566&amp;"_"&amp;E2566&amp;"_B",CALC!W:X,2,FALSE)),    "")</f>
        <v/>
      </c>
      <c r="N2566" s="206"/>
      <c r="O2566" s="213">
        <v>1</v>
      </c>
      <c r="P2566" s="197" t="str">
        <f ca="1">IF(W2566=TRUE,   IF($Y$4&gt;96,"TOO MANY", VLOOKUP(B2566&amp;"_"&amp;C2566&amp;"_"&amp;E2566&amp;"_C",CALC!W:X,2,FALSE)),   "")</f>
        <v/>
      </c>
      <c r="Q2566" s="206"/>
      <c r="R2566" s="119" t="b">
        <f t="shared" ca="1" si="280"/>
        <v>0</v>
      </c>
      <c r="S2566" s="119" t="b">
        <f t="shared" ca="1" si="278"/>
        <v>0</v>
      </c>
      <c r="T2566" s="119" t="b">
        <f t="shared" ca="1" si="279"/>
        <v>0</v>
      </c>
      <c r="U2566" s="119" t="b">
        <f t="shared" ca="1" si="281"/>
        <v>0</v>
      </c>
      <c r="V2566" s="160" t="b">
        <f t="shared" ca="1" si="282"/>
        <v>0</v>
      </c>
      <c r="W2566" s="119" t="b">
        <f t="shared" ca="1" si="283"/>
        <v>0</v>
      </c>
      <c r="X2566" s="119" t="b">
        <f t="shared" ca="1" si="284"/>
        <v>0</v>
      </c>
    </row>
    <row r="2567" spans="2:24" x14ac:dyDescent="0.25">
      <c r="B2567" s="194" t="str">
        <f ca="1" xml:space="preserve"> IF(INDIRECT("FROM_NGS2_SampleSheet!A"&amp;ROW()-5,TRUE)="","",  INDIRECT(    "FROM_NGS2_SampleSheet!"   &amp;  CHAR(64 + MATCH(VLOOKUP(B$6,mapping!$A:$B,2,FALSE),FROM_NGS2_SampleSheet!$1:$1,0))   &amp;  ROW()-5,TRUE)    )</f>
        <v/>
      </c>
      <c r="C2567" s="195" t="str">
        <f ca="1" xml:space="preserve"> IF(INDIRECT("FROM_NGS2_SampleSheet!A"&amp;ROW()-5,TRUE)="","",  INDIRECT(    "FROM_NGS2_SampleSheet!"   &amp;  CHAR(64 + MATCH(VLOOKUP(C$6,mapping!$A:$B,2,FALSE),FROM_NGS2_SampleSheet!$1:$1,0))   &amp;  ROW()-5,TRUE)    )</f>
        <v/>
      </c>
      <c r="D2567" s="195" t="str">
        <f ca="1" xml:space="preserve"> IF(INDIRECT("FROM_NGS2_SampleSheet!A"&amp;ROW()-5,TRUE)="","",  INDIRECT(    "FROM_NGS2_SampleSheet!"   &amp;  CHAR(64 + MATCH(VLOOKUP(D$6,mapping!$A:$B,2,FALSE),FROM_NGS2_SampleSheet!$1:$1,0))   &amp;  ROW()-5,TRUE)    )</f>
        <v/>
      </c>
      <c r="E2567" s="195" t="str">
        <f ca="1" xml:space="preserve"> IF(INDIRECT("FROM_NGS2_SampleSheet!A"&amp;ROW()-5,TRUE)="","",  "e" &amp; INDIRECT(    "FROM_NGS2_SampleSheet!"   &amp;  CHAR(64 + MATCH(VLOOKUP(E$6,mapping!$A:$B,2,FALSE),FROM_NGS2_SampleSheet!$1:$1,0))   &amp;  ROW()-5,TRUE)    )</f>
        <v/>
      </c>
      <c r="F2567" s="195" t="str">
        <f ca="1" xml:space="preserve"> IF(INDIRECT("FROM_NGS2_SampleSheet!A"&amp;ROW()-5,TRUE)="","",  INDIRECT(    "FROM_NGS2_SampleSheet!"   &amp;  CHAR(64 + MATCH(VLOOKUP(F$6,mapping!$A:$B,2,FALSE),FROM_NGS2_SampleSheet!$1:$1,0))   &amp;  ROW()-5,TRUE)    )</f>
        <v/>
      </c>
      <c r="G2567" s="196" t="str">
        <f ca="1" xml:space="preserve"> IF(INDIRECT("FROM_NGS2_SampleSheet!A"&amp;ROW()-5,TRUE)="","",  INDIRECT(    "FROM_NGS2_SampleSheet!"   &amp;  CHAR(64 + MATCH(VLOOKUP(G$6,mapping!$A:$B,2,FALSE),FROM_NGS2_SampleSheet!$1:$1,0))   &amp;  ROW()-5,TRUE)    )</f>
        <v/>
      </c>
      <c r="H2567" s="195"/>
      <c r="I2567" s="213">
        <v>1</v>
      </c>
      <c r="J2567" s="197" t="str">
        <f ca="1">IF(U2567=TRUE,    IF($Y$4&gt;96,"TOO MANY",VLOOKUP(B2567&amp;"_"&amp;C2567&amp;"_"&amp;E2567&amp;"_A",CALC!W:X,2,FALSE)),   "")</f>
        <v/>
      </c>
      <c r="L2567" s="213">
        <v>1</v>
      </c>
      <c r="M2567" s="197" t="str">
        <f ca="1">IF(V2567=TRUE,     IF($Y$4&gt;96,"TOO MANY",VLOOKUP(B2567&amp;"_"&amp;C2567&amp;"_"&amp;E2567&amp;"_B",CALC!W:X,2,FALSE)),    "")</f>
        <v/>
      </c>
      <c r="N2567" s="206"/>
      <c r="O2567" s="213">
        <v>1</v>
      </c>
      <c r="P2567" s="197" t="str">
        <f ca="1">IF(W2567=TRUE,   IF($Y$4&gt;96,"TOO MANY", VLOOKUP(B2567&amp;"_"&amp;C2567&amp;"_"&amp;E2567&amp;"_C",CALC!W:X,2,FALSE)),   "")</f>
        <v/>
      </c>
      <c r="Q2567" s="206"/>
      <c r="R2567" s="119" t="b">
        <f t="shared" ca="1" si="280"/>
        <v>0</v>
      </c>
      <c r="S2567" s="119" t="b">
        <f t="shared" ca="1" si="278"/>
        <v>0</v>
      </c>
      <c r="T2567" s="119" t="b">
        <f t="shared" ca="1" si="279"/>
        <v>0</v>
      </c>
      <c r="U2567" s="119" t="b">
        <f t="shared" ca="1" si="281"/>
        <v>0</v>
      </c>
      <c r="V2567" s="160" t="b">
        <f t="shared" ca="1" si="282"/>
        <v>0</v>
      </c>
      <c r="W2567" s="119" t="b">
        <f t="shared" ca="1" si="283"/>
        <v>0</v>
      </c>
      <c r="X2567" s="119" t="b">
        <f t="shared" ca="1" si="284"/>
        <v>0</v>
      </c>
    </row>
    <row r="2568" spans="2:24" x14ac:dyDescent="0.25">
      <c r="B2568" s="194" t="str">
        <f ca="1" xml:space="preserve"> IF(INDIRECT("FROM_NGS2_SampleSheet!A"&amp;ROW()-5,TRUE)="","",  INDIRECT(    "FROM_NGS2_SampleSheet!"   &amp;  CHAR(64 + MATCH(VLOOKUP(B$6,mapping!$A:$B,2,FALSE),FROM_NGS2_SampleSheet!$1:$1,0))   &amp;  ROW()-5,TRUE)    )</f>
        <v/>
      </c>
      <c r="C2568" s="195" t="str">
        <f ca="1" xml:space="preserve"> IF(INDIRECT("FROM_NGS2_SampleSheet!A"&amp;ROW()-5,TRUE)="","",  INDIRECT(    "FROM_NGS2_SampleSheet!"   &amp;  CHAR(64 + MATCH(VLOOKUP(C$6,mapping!$A:$B,2,FALSE),FROM_NGS2_SampleSheet!$1:$1,0))   &amp;  ROW()-5,TRUE)    )</f>
        <v/>
      </c>
      <c r="D2568" s="195" t="str">
        <f ca="1" xml:space="preserve"> IF(INDIRECT("FROM_NGS2_SampleSheet!A"&amp;ROW()-5,TRUE)="","",  INDIRECT(    "FROM_NGS2_SampleSheet!"   &amp;  CHAR(64 + MATCH(VLOOKUP(D$6,mapping!$A:$B,2,FALSE),FROM_NGS2_SampleSheet!$1:$1,0))   &amp;  ROW()-5,TRUE)    )</f>
        <v/>
      </c>
      <c r="E2568" s="195" t="str">
        <f ca="1" xml:space="preserve"> IF(INDIRECT("FROM_NGS2_SampleSheet!A"&amp;ROW()-5,TRUE)="","",  "e" &amp; INDIRECT(    "FROM_NGS2_SampleSheet!"   &amp;  CHAR(64 + MATCH(VLOOKUP(E$6,mapping!$A:$B,2,FALSE),FROM_NGS2_SampleSheet!$1:$1,0))   &amp;  ROW()-5,TRUE)    )</f>
        <v/>
      </c>
      <c r="F2568" s="195" t="str">
        <f ca="1" xml:space="preserve"> IF(INDIRECT("FROM_NGS2_SampleSheet!A"&amp;ROW()-5,TRUE)="","",  INDIRECT(    "FROM_NGS2_SampleSheet!"   &amp;  CHAR(64 + MATCH(VLOOKUP(F$6,mapping!$A:$B,2,FALSE),FROM_NGS2_SampleSheet!$1:$1,0))   &amp;  ROW()-5,TRUE)    )</f>
        <v/>
      </c>
      <c r="G2568" s="196" t="str">
        <f ca="1" xml:space="preserve"> IF(INDIRECT("FROM_NGS2_SampleSheet!A"&amp;ROW()-5,TRUE)="","",  INDIRECT(    "FROM_NGS2_SampleSheet!"   &amp;  CHAR(64 + MATCH(VLOOKUP(G$6,mapping!$A:$B,2,FALSE),FROM_NGS2_SampleSheet!$1:$1,0))   &amp;  ROW()-5,TRUE)    )</f>
        <v/>
      </c>
      <c r="H2568" s="195"/>
      <c r="I2568" s="213">
        <v>1</v>
      </c>
      <c r="J2568" s="197" t="str">
        <f ca="1">IF(U2568=TRUE,    IF($Y$4&gt;96,"TOO MANY",VLOOKUP(B2568&amp;"_"&amp;C2568&amp;"_"&amp;E2568&amp;"_A",CALC!W:X,2,FALSE)),   "")</f>
        <v/>
      </c>
      <c r="L2568" s="213">
        <v>1</v>
      </c>
      <c r="M2568" s="197" t="str">
        <f ca="1">IF(V2568=TRUE,     IF($Y$4&gt;96,"TOO MANY",VLOOKUP(B2568&amp;"_"&amp;C2568&amp;"_"&amp;E2568&amp;"_B",CALC!W:X,2,FALSE)),    "")</f>
        <v/>
      </c>
      <c r="N2568" s="206"/>
      <c r="O2568" s="213">
        <v>1</v>
      </c>
      <c r="P2568" s="197" t="str">
        <f ca="1">IF(W2568=TRUE,   IF($Y$4&gt;96,"TOO MANY", VLOOKUP(B2568&amp;"_"&amp;C2568&amp;"_"&amp;E2568&amp;"_C",CALC!W:X,2,FALSE)),   "")</f>
        <v/>
      </c>
      <c r="Q2568" s="206"/>
      <c r="R2568" s="119" t="b">
        <f t="shared" ca="1" si="280"/>
        <v>0</v>
      </c>
      <c r="S2568" s="119" t="b">
        <f t="shared" ref="S2568:S2631" ca="1" si="285">IF(AND(R2568=TRUE,$U$3=TRUE),TRUE)</f>
        <v>0</v>
      </c>
      <c r="T2568" s="119" t="b">
        <f t="shared" ref="T2568:T2631" ca="1" si="286">IF(AND(R2568=TRUE,$U$4=TRUE,$U$3=TRUE),TRUE)</f>
        <v>0</v>
      </c>
      <c r="U2568" s="119" t="b">
        <f t="shared" ca="1" si="281"/>
        <v>0</v>
      </c>
      <c r="V2568" s="160" t="b">
        <f t="shared" ca="1" si="282"/>
        <v>0</v>
      </c>
      <c r="W2568" s="119" t="b">
        <f t="shared" ca="1" si="283"/>
        <v>0</v>
      </c>
      <c r="X2568" s="119" t="b">
        <f t="shared" ca="1" si="284"/>
        <v>0</v>
      </c>
    </row>
    <row r="2569" spans="2:24" x14ac:dyDescent="0.25">
      <c r="B2569" s="194" t="str">
        <f ca="1" xml:space="preserve"> IF(INDIRECT("FROM_NGS2_SampleSheet!A"&amp;ROW()-5,TRUE)="","",  INDIRECT(    "FROM_NGS2_SampleSheet!"   &amp;  CHAR(64 + MATCH(VLOOKUP(B$6,mapping!$A:$B,2,FALSE),FROM_NGS2_SampleSheet!$1:$1,0))   &amp;  ROW()-5,TRUE)    )</f>
        <v/>
      </c>
      <c r="C2569" s="195" t="str">
        <f ca="1" xml:space="preserve"> IF(INDIRECT("FROM_NGS2_SampleSheet!A"&amp;ROW()-5,TRUE)="","",  INDIRECT(    "FROM_NGS2_SampleSheet!"   &amp;  CHAR(64 + MATCH(VLOOKUP(C$6,mapping!$A:$B,2,FALSE),FROM_NGS2_SampleSheet!$1:$1,0))   &amp;  ROW()-5,TRUE)    )</f>
        <v/>
      </c>
      <c r="D2569" s="195" t="str">
        <f ca="1" xml:space="preserve"> IF(INDIRECT("FROM_NGS2_SampleSheet!A"&amp;ROW()-5,TRUE)="","",  INDIRECT(    "FROM_NGS2_SampleSheet!"   &amp;  CHAR(64 + MATCH(VLOOKUP(D$6,mapping!$A:$B,2,FALSE),FROM_NGS2_SampleSheet!$1:$1,0))   &amp;  ROW()-5,TRUE)    )</f>
        <v/>
      </c>
      <c r="E2569" s="195" t="str">
        <f ca="1" xml:space="preserve"> IF(INDIRECT("FROM_NGS2_SampleSheet!A"&amp;ROW()-5,TRUE)="","",  "e" &amp; INDIRECT(    "FROM_NGS2_SampleSheet!"   &amp;  CHAR(64 + MATCH(VLOOKUP(E$6,mapping!$A:$B,2,FALSE),FROM_NGS2_SampleSheet!$1:$1,0))   &amp;  ROW()-5,TRUE)    )</f>
        <v/>
      </c>
      <c r="F2569" s="195" t="str">
        <f ca="1" xml:space="preserve"> IF(INDIRECT("FROM_NGS2_SampleSheet!A"&amp;ROW()-5,TRUE)="","",  INDIRECT(    "FROM_NGS2_SampleSheet!"   &amp;  CHAR(64 + MATCH(VLOOKUP(F$6,mapping!$A:$B,2,FALSE),FROM_NGS2_SampleSheet!$1:$1,0))   &amp;  ROW()-5,TRUE)    )</f>
        <v/>
      </c>
      <c r="G2569" s="196" t="str">
        <f ca="1" xml:space="preserve"> IF(INDIRECT("FROM_NGS2_SampleSheet!A"&amp;ROW()-5,TRUE)="","",  INDIRECT(    "FROM_NGS2_SampleSheet!"   &amp;  CHAR(64 + MATCH(VLOOKUP(G$6,mapping!$A:$B,2,FALSE),FROM_NGS2_SampleSheet!$1:$1,0))   &amp;  ROW()-5,TRUE)    )</f>
        <v/>
      </c>
      <c r="H2569" s="195"/>
      <c r="I2569" s="213">
        <v>1</v>
      </c>
      <c r="J2569" s="197" t="str">
        <f ca="1">IF(U2569=TRUE,    IF($Y$4&gt;96,"TOO MANY",VLOOKUP(B2569&amp;"_"&amp;C2569&amp;"_"&amp;E2569&amp;"_A",CALC!W:X,2,FALSE)),   "")</f>
        <v/>
      </c>
      <c r="L2569" s="213">
        <v>1</v>
      </c>
      <c r="M2569" s="197" t="str">
        <f ca="1">IF(V2569=TRUE,     IF($Y$4&gt;96,"TOO MANY",VLOOKUP(B2569&amp;"_"&amp;C2569&amp;"_"&amp;E2569&amp;"_B",CALC!W:X,2,FALSE)),    "")</f>
        <v/>
      </c>
      <c r="N2569" s="206"/>
      <c r="O2569" s="213">
        <v>1</v>
      </c>
      <c r="P2569" s="197" t="str">
        <f ca="1">IF(W2569=TRUE,   IF($Y$4&gt;96,"TOO MANY", VLOOKUP(B2569&amp;"_"&amp;C2569&amp;"_"&amp;E2569&amp;"_C",CALC!W:X,2,FALSE)),   "")</f>
        <v/>
      </c>
      <c r="Q2569" s="206"/>
      <c r="R2569" s="119" t="b">
        <f t="shared" ca="1" si="280"/>
        <v>0</v>
      </c>
      <c r="S2569" s="119" t="b">
        <f t="shared" ca="1" si="285"/>
        <v>0</v>
      </c>
      <c r="T2569" s="119" t="b">
        <f t="shared" ca="1" si="286"/>
        <v>0</v>
      </c>
      <c r="U2569" s="119" t="b">
        <f t="shared" ca="1" si="281"/>
        <v>0</v>
      </c>
      <c r="V2569" s="160" t="b">
        <f t="shared" ca="1" si="282"/>
        <v>0</v>
      </c>
      <c r="W2569" s="119" t="b">
        <f t="shared" ca="1" si="283"/>
        <v>0</v>
      </c>
      <c r="X2569" s="119" t="b">
        <f t="shared" ca="1" si="284"/>
        <v>0</v>
      </c>
    </row>
    <row r="2570" spans="2:24" x14ac:dyDescent="0.25">
      <c r="B2570" s="194" t="str">
        <f ca="1" xml:space="preserve"> IF(INDIRECT("FROM_NGS2_SampleSheet!A"&amp;ROW()-5,TRUE)="","",  INDIRECT(    "FROM_NGS2_SampleSheet!"   &amp;  CHAR(64 + MATCH(VLOOKUP(B$6,mapping!$A:$B,2,FALSE),FROM_NGS2_SampleSheet!$1:$1,0))   &amp;  ROW()-5,TRUE)    )</f>
        <v/>
      </c>
      <c r="C2570" s="195" t="str">
        <f ca="1" xml:space="preserve"> IF(INDIRECT("FROM_NGS2_SampleSheet!A"&amp;ROW()-5,TRUE)="","",  INDIRECT(    "FROM_NGS2_SampleSheet!"   &amp;  CHAR(64 + MATCH(VLOOKUP(C$6,mapping!$A:$B,2,FALSE),FROM_NGS2_SampleSheet!$1:$1,0))   &amp;  ROW()-5,TRUE)    )</f>
        <v/>
      </c>
      <c r="D2570" s="195" t="str">
        <f ca="1" xml:space="preserve"> IF(INDIRECT("FROM_NGS2_SampleSheet!A"&amp;ROW()-5,TRUE)="","",  INDIRECT(    "FROM_NGS2_SampleSheet!"   &amp;  CHAR(64 + MATCH(VLOOKUP(D$6,mapping!$A:$B,2,FALSE),FROM_NGS2_SampleSheet!$1:$1,0))   &amp;  ROW()-5,TRUE)    )</f>
        <v/>
      </c>
      <c r="E2570" s="195" t="str">
        <f ca="1" xml:space="preserve"> IF(INDIRECT("FROM_NGS2_SampleSheet!A"&amp;ROW()-5,TRUE)="","",  "e" &amp; INDIRECT(    "FROM_NGS2_SampleSheet!"   &amp;  CHAR(64 + MATCH(VLOOKUP(E$6,mapping!$A:$B,2,FALSE),FROM_NGS2_SampleSheet!$1:$1,0))   &amp;  ROW()-5,TRUE)    )</f>
        <v/>
      </c>
      <c r="F2570" s="195" t="str">
        <f ca="1" xml:space="preserve"> IF(INDIRECT("FROM_NGS2_SampleSheet!A"&amp;ROW()-5,TRUE)="","",  INDIRECT(    "FROM_NGS2_SampleSheet!"   &amp;  CHAR(64 + MATCH(VLOOKUP(F$6,mapping!$A:$B,2,FALSE),FROM_NGS2_SampleSheet!$1:$1,0))   &amp;  ROW()-5,TRUE)    )</f>
        <v/>
      </c>
      <c r="G2570" s="196" t="str">
        <f ca="1" xml:space="preserve"> IF(INDIRECT("FROM_NGS2_SampleSheet!A"&amp;ROW()-5,TRUE)="","",  INDIRECT(    "FROM_NGS2_SampleSheet!"   &amp;  CHAR(64 + MATCH(VLOOKUP(G$6,mapping!$A:$B,2,FALSE),FROM_NGS2_SampleSheet!$1:$1,0))   &amp;  ROW()-5,TRUE)    )</f>
        <v/>
      </c>
      <c r="H2570" s="195"/>
      <c r="I2570" s="213">
        <v>1</v>
      </c>
      <c r="J2570" s="197" t="str">
        <f ca="1">IF(U2570=TRUE,    IF($Y$4&gt;96,"TOO MANY",VLOOKUP(B2570&amp;"_"&amp;C2570&amp;"_"&amp;E2570&amp;"_A",CALC!W:X,2,FALSE)),   "")</f>
        <v/>
      </c>
      <c r="L2570" s="213">
        <v>1</v>
      </c>
      <c r="M2570" s="197" t="str">
        <f ca="1">IF(V2570=TRUE,     IF($Y$4&gt;96,"TOO MANY",VLOOKUP(B2570&amp;"_"&amp;C2570&amp;"_"&amp;E2570&amp;"_B",CALC!W:X,2,FALSE)),    "")</f>
        <v/>
      </c>
      <c r="N2570" s="206"/>
      <c r="O2570" s="213">
        <v>1</v>
      </c>
      <c r="P2570" s="197" t="str">
        <f ca="1">IF(W2570=TRUE,   IF($Y$4&gt;96,"TOO MANY", VLOOKUP(B2570&amp;"_"&amp;C2570&amp;"_"&amp;E2570&amp;"_C",CALC!W:X,2,FALSE)),   "")</f>
        <v/>
      </c>
      <c r="Q2570" s="206"/>
      <c r="R2570" s="119" t="b">
        <f t="shared" ca="1" si="280"/>
        <v>0</v>
      </c>
      <c r="S2570" s="119" t="b">
        <f t="shared" ca="1" si="285"/>
        <v>0</v>
      </c>
      <c r="T2570" s="119" t="b">
        <f t="shared" ca="1" si="286"/>
        <v>0</v>
      </c>
      <c r="U2570" s="119" t="b">
        <f t="shared" ca="1" si="281"/>
        <v>0</v>
      </c>
      <c r="V2570" s="160" t="b">
        <f t="shared" ca="1" si="282"/>
        <v>0</v>
      </c>
      <c r="W2570" s="119" t="b">
        <f t="shared" ca="1" si="283"/>
        <v>0</v>
      </c>
      <c r="X2570" s="119" t="b">
        <f t="shared" ca="1" si="284"/>
        <v>0</v>
      </c>
    </row>
    <row r="2571" spans="2:24" x14ac:dyDescent="0.25">
      <c r="B2571" s="194" t="str">
        <f ca="1" xml:space="preserve"> IF(INDIRECT("FROM_NGS2_SampleSheet!A"&amp;ROW()-5,TRUE)="","",  INDIRECT(    "FROM_NGS2_SampleSheet!"   &amp;  CHAR(64 + MATCH(VLOOKUP(B$6,mapping!$A:$B,2,FALSE),FROM_NGS2_SampleSheet!$1:$1,0))   &amp;  ROW()-5,TRUE)    )</f>
        <v/>
      </c>
      <c r="C2571" s="195" t="str">
        <f ca="1" xml:space="preserve"> IF(INDIRECT("FROM_NGS2_SampleSheet!A"&amp;ROW()-5,TRUE)="","",  INDIRECT(    "FROM_NGS2_SampleSheet!"   &amp;  CHAR(64 + MATCH(VLOOKUP(C$6,mapping!$A:$B,2,FALSE),FROM_NGS2_SampleSheet!$1:$1,0))   &amp;  ROW()-5,TRUE)    )</f>
        <v/>
      </c>
      <c r="D2571" s="195" t="str">
        <f ca="1" xml:space="preserve"> IF(INDIRECT("FROM_NGS2_SampleSheet!A"&amp;ROW()-5,TRUE)="","",  INDIRECT(    "FROM_NGS2_SampleSheet!"   &amp;  CHAR(64 + MATCH(VLOOKUP(D$6,mapping!$A:$B,2,FALSE),FROM_NGS2_SampleSheet!$1:$1,0))   &amp;  ROW()-5,TRUE)    )</f>
        <v/>
      </c>
      <c r="E2571" s="195" t="str">
        <f ca="1" xml:space="preserve"> IF(INDIRECT("FROM_NGS2_SampleSheet!A"&amp;ROW()-5,TRUE)="","",  "e" &amp; INDIRECT(    "FROM_NGS2_SampleSheet!"   &amp;  CHAR(64 + MATCH(VLOOKUP(E$6,mapping!$A:$B,2,FALSE),FROM_NGS2_SampleSheet!$1:$1,0))   &amp;  ROW()-5,TRUE)    )</f>
        <v/>
      </c>
      <c r="F2571" s="195" t="str">
        <f ca="1" xml:space="preserve"> IF(INDIRECT("FROM_NGS2_SampleSheet!A"&amp;ROW()-5,TRUE)="","",  INDIRECT(    "FROM_NGS2_SampleSheet!"   &amp;  CHAR(64 + MATCH(VLOOKUP(F$6,mapping!$A:$B,2,FALSE),FROM_NGS2_SampleSheet!$1:$1,0))   &amp;  ROW()-5,TRUE)    )</f>
        <v/>
      </c>
      <c r="G2571" s="196" t="str">
        <f ca="1" xml:space="preserve"> IF(INDIRECT("FROM_NGS2_SampleSheet!A"&amp;ROW()-5,TRUE)="","",  INDIRECT(    "FROM_NGS2_SampleSheet!"   &amp;  CHAR(64 + MATCH(VLOOKUP(G$6,mapping!$A:$B,2,FALSE),FROM_NGS2_SampleSheet!$1:$1,0))   &amp;  ROW()-5,TRUE)    )</f>
        <v/>
      </c>
      <c r="H2571" s="195"/>
      <c r="I2571" s="213">
        <v>1</v>
      </c>
      <c r="J2571" s="197" t="str">
        <f ca="1">IF(U2571=TRUE,    IF($Y$4&gt;96,"TOO MANY",VLOOKUP(B2571&amp;"_"&amp;C2571&amp;"_"&amp;E2571&amp;"_A",CALC!W:X,2,FALSE)),   "")</f>
        <v/>
      </c>
      <c r="L2571" s="213">
        <v>1</v>
      </c>
      <c r="M2571" s="197" t="str">
        <f ca="1">IF(V2571=TRUE,     IF($Y$4&gt;96,"TOO MANY",VLOOKUP(B2571&amp;"_"&amp;C2571&amp;"_"&amp;E2571&amp;"_B",CALC!W:X,2,FALSE)),    "")</f>
        <v/>
      </c>
      <c r="N2571" s="206"/>
      <c r="O2571" s="213">
        <v>1</v>
      </c>
      <c r="P2571" s="197" t="str">
        <f ca="1">IF(W2571=TRUE,   IF($Y$4&gt;96,"TOO MANY", VLOOKUP(B2571&amp;"_"&amp;C2571&amp;"_"&amp;E2571&amp;"_C",CALC!W:X,2,FALSE)),   "")</f>
        <v/>
      </c>
      <c r="Q2571" s="206"/>
      <c r="R2571" s="119" t="b">
        <f t="shared" ca="1" si="280"/>
        <v>0</v>
      </c>
      <c r="S2571" s="119" t="b">
        <f t="shared" ca="1" si="285"/>
        <v>0</v>
      </c>
      <c r="T2571" s="119" t="b">
        <f t="shared" ca="1" si="286"/>
        <v>0</v>
      </c>
      <c r="U2571" s="119" t="b">
        <f t="shared" ca="1" si="281"/>
        <v>0</v>
      </c>
      <c r="V2571" s="160" t="b">
        <f t="shared" ca="1" si="282"/>
        <v>0</v>
      </c>
      <c r="W2571" s="119" t="b">
        <f t="shared" ca="1" si="283"/>
        <v>0</v>
      </c>
      <c r="X2571" s="119" t="b">
        <f t="shared" ca="1" si="284"/>
        <v>0</v>
      </c>
    </row>
    <row r="2572" spans="2:24" x14ac:dyDescent="0.25">
      <c r="B2572" s="194" t="str">
        <f ca="1" xml:space="preserve"> IF(INDIRECT("FROM_NGS2_SampleSheet!A"&amp;ROW()-5,TRUE)="","",  INDIRECT(    "FROM_NGS2_SampleSheet!"   &amp;  CHAR(64 + MATCH(VLOOKUP(B$6,mapping!$A:$B,2,FALSE),FROM_NGS2_SampleSheet!$1:$1,0))   &amp;  ROW()-5,TRUE)    )</f>
        <v/>
      </c>
      <c r="C2572" s="195" t="str">
        <f ca="1" xml:space="preserve"> IF(INDIRECT("FROM_NGS2_SampleSheet!A"&amp;ROW()-5,TRUE)="","",  INDIRECT(    "FROM_NGS2_SampleSheet!"   &amp;  CHAR(64 + MATCH(VLOOKUP(C$6,mapping!$A:$B,2,FALSE),FROM_NGS2_SampleSheet!$1:$1,0))   &amp;  ROW()-5,TRUE)    )</f>
        <v/>
      </c>
      <c r="D2572" s="195" t="str">
        <f ca="1" xml:space="preserve"> IF(INDIRECT("FROM_NGS2_SampleSheet!A"&amp;ROW()-5,TRUE)="","",  INDIRECT(    "FROM_NGS2_SampleSheet!"   &amp;  CHAR(64 + MATCH(VLOOKUP(D$6,mapping!$A:$B,2,FALSE),FROM_NGS2_SampleSheet!$1:$1,0))   &amp;  ROW()-5,TRUE)    )</f>
        <v/>
      </c>
      <c r="E2572" s="195" t="str">
        <f ca="1" xml:space="preserve"> IF(INDIRECT("FROM_NGS2_SampleSheet!A"&amp;ROW()-5,TRUE)="","",  "e" &amp; INDIRECT(    "FROM_NGS2_SampleSheet!"   &amp;  CHAR(64 + MATCH(VLOOKUP(E$6,mapping!$A:$B,2,FALSE),FROM_NGS2_SampleSheet!$1:$1,0))   &amp;  ROW()-5,TRUE)    )</f>
        <v/>
      </c>
      <c r="F2572" s="195" t="str">
        <f ca="1" xml:space="preserve"> IF(INDIRECT("FROM_NGS2_SampleSheet!A"&amp;ROW()-5,TRUE)="","",  INDIRECT(    "FROM_NGS2_SampleSheet!"   &amp;  CHAR(64 + MATCH(VLOOKUP(F$6,mapping!$A:$B,2,FALSE),FROM_NGS2_SampleSheet!$1:$1,0))   &amp;  ROW()-5,TRUE)    )</f>
        <v/>
      </c>
      <c r="G2572" s="196" t="str">
        <f ca="1" xml:space="preserve"> IF(INDIRECT("FROM_NGS2_SampleSheet!A"&amp;ROW()-5,TRUE)="","",  INDIRECT(    "FROM_NGS2_SampleSheet!"   &amp;  CHAR(64 + MATCH(VLOOKUP(G$6,mapping!$A:$B,2,FALSE),FROM_NGS2_SampleSheet!$1:$1,0))   &amp;  ROW()-5,TRUE)    )</f>
        <v/>
      </c>
      <c r="H2572" s="195"/>
      <c r="I2572" s="213">
        <v>1</v>
      </c>
      <c r="J2572" s="197" t="str">
        <f ca="1">IF(U2572=TRUE,    IF($Y$4&gt;96,"TOO MANY",VLOOKUP(B2572&amp;"_"&amp;C2572&amp;"_"&amp;E2572&amp;"_A",CALC!W:X,2,FALSE)),   "")</f>
        <v/>
      </c>
      <c r="L2572" s="213">
        <v>1</v>
      </c>
      <c r="M2572" s="197" t="str">
        <f ca="1">IF(V2572=TRUE,     IF($Y$4&gt;96,"TOO MANY",VLOOKUP(B2572&amp;"_"&amp;C2572&amp;"_"&amp;E2572&amp;"_B",CALC!W:X,2,FALSE)),    "")</f>
        <v/>
      </c>
      <c r="N2572" s="206"/>
      <c r="O2572" s="213">
        <v>1</v>
      </c>
      <c r="P2572" s="197" t="str">
        <f ca="1">IF(W2572=TRUE,   IF($Y$4&gt;96,"TOO MANY", VLOOKUP(B2572&amp;"_"&amp;C2572&amp;"_"&amp;E2572&amp;"_C",CALC!W:X,2,FALSE)),   "")</f>
        <v/>
      </c>
      <c r="Q2572" s="206"/>
      <c r="R2572" s="119" t="b">
        <f t="shared" ca="1" si="280"/>
        <v>0</v>
      </c>
      <c r="S2572" s="119" t="b">
        <f t="shared" ca="1" si="285"/>
        <v>0</v>
      </c>
      <c r="T2572" s="119" t="b">
        <f t="shared" ca="1" si="286"/>
        <v>0</v>
      </c>
      <c r="U2572" s="119" t="b">
        <f t="shared" ca="1" si="281"/>
        <v>0</v>
      </c>
      <c r="V2572" s="160" t="b">
        <f t="shared" ca="1" si="282"/>
        <v>0</v>
      </c>
      <c r="W2572" s="119" t="b">
        <f t="shared" ca="1" si="283"/>
        <v>0</v>
      </c>
      <c r="X2572" s="119" t="b">
        <f t="shared" ca="1" si="284"/>
        <v>0</v>
      </c>
    </row>
    <row r="2573" spans="2:24" x14ac:dyDescent="0.25">
      <c r="B2573" s="194" t="str">
        <f ca="1" xml:space="preserve"> IF(INDIRECT("FROM_NGS2_SampleSheet!A"&amp;ROW()-5,TRUE)="","",  INDIRECT(    "FROM_NGS2_SampleSheet!"   &amp;  CHAR(64 + MATCH(VLOOKUP(B$6,mapping!$A:$B,2,FALSE),FROM_NGS2_SampleSheet!$1:$1,0))   &amp;  ROW()-5,TRUE)    )</f>
        <v/>
      </c>
      <c r="C2573" s="195" t="str">
        <f ca="1" xml:space="preserve"> IF(INDIRECT("FROM_NGS2_SampleSheet!A"&amp;ROW()-5,TRUE)="","",  INDIRECT(    "FROM_NGS2_SampleSheet!"   &amp;  CHAR(64 + MATCH(VLOOKUP(C$6,mapping!$A:$B,2,FALSE),FROM_NGS2_SampleSheet!$1:$1,0))   &amp;  ROW()-5,TRUE)    )</f>
        <v/>
      </c>
      <c r="D2573" s="195" t="str">
        <f ca="1" xml:space="preserve"> IF(INDIRECT("FROM_NGS2_SampleSheet!A"&amp;ROW()-5,TRUE)="","",  INDIRECT(    "FROM_NGS2_SampleSheet!"   &amp;  CHAR(64 + MATCH(VLOOKUP(D$6,mapping!$A:$B,2,FALSE),FROM_NGS2_SampleSheet!$1:$1,0))   &amp;  ROW()-5,TRUE)    )</f>
        <v/>
      </c>
      <c r="E2573" s="195" t="str">
        <f ca="1" xml:space="preserve"> IF(INDIRECT("FROM_NGS2_SampleSheet!A"&amp;ROW()-5,TRUE)="","",  "e" &amp; INDIRECT(    "FROM_NGS2_SampleSheet!"   &amp;  CHAR(64 + MATCH(VLOOKUP(E$6,mapping!$A:$B,2,FALSE),FROM_NGS2_SampleSheet!$1:$1,0))   &amp;  ROW()-5,TRUE)    )</f>
        <v/>
      </c>
      <c r="F2573" s="195" t="str">
        <f ca="1" xml:space="preserve"> IF(INDIRECT("FROM_NGS2_SampleSheet!A"&amp;ROW()-5,TRUE)="","",  INDIRECT(    "FROM_NGS2_SampleSheet!"   &amp;  CHAR(64 + MATCH(VLOOKUP(F$6,mapping!$A:$B,2,FALSE),FROM_NGS2_SampleSheet!$1:$1,0))   &amp;  ROW()-5,TRUE)    )</f>
        <v/>
      </c>
      <c r="G2573" s="196" t="str">
        <f ca="1" xml:space="preserve"> IF(INDIRECT("FROM_NGS2_SampleSheet!A"&amp;ROW()-5,TRUE)="","",  INDIRECT(    "FROM_NGS2_SampleSheet!"   &amp;  CHAR(64 + MATCH(VLOOKUP(G$6,mapping!$A:$B,2,FALSE),FROM_NGS2_SampleSheet!$1:$1,0))   &amp;  ROW()-5,TRUE)    )</f>
        <v/>
      </c>
      <c r="H2573" s="195"/>
      <c r="I2573" s="213">
        <v>1</v>
      </c>
      <c r="J2573" s="197" t="str">
        <f ca="1">IF(U2573=TRUE,    IF($Y$4&gt;96,"TOO MANY",VLOOKUP(B2573&amp;"_"&amp;C2573&amp;"_"&amp;E2573&amp;"_A",CALC!W:X,2,FALSE)),   "")</f>
        <v/>
      </c>
      <c r="L2573" s="213">
        <v>1</v>
      </c>
      <c r="M2573" s="197" t="str">
        <f ca="1">IF(V2573=TRUE,     IF($Y$4&gt;96,"TOO MANY",VLOOKUP(B2573&amp;"_"&amp;C2573&amp;"_"&amp;E2573&amp;"_B",CALC!W:X,2,FALSE)),    "")</f>
        <v/>
      </c>
      <c r="N2573" s="206"/>
      <c r="O2573" s="213">
        <v>1</v>
      </c>
      <c r="P2573" s="197" t="str">
        <f ca="1">IF(W2573=TRUE,   IF($Y$4&gt;96,"TOO MANY", VLOOKUP(B2573&amp;"_"&amp;C2573&amp;"_"&amp;E2573&amp;"_C",CALC!W:X,2,FALSE)),   "")</f>
        <v/>
      </c>
      <c r="Q2573" s="206"/>
      <c r="R2573" s="119" t="b">
        <f t="shared" ca="1" si="280"/>
        <v>0</v>
      </c>
      <c r="S2573" s="119" t="b">
        <f t="shared" ca="1" si="285"/>
        <v>0</v>
      </c>
      <c r="T2573" s="119" t="b">
        <f t="shared" ca="1" si="286"/>
        <v>0</v>
      </c>
      <c r="U2573" s="119" t="b">
        <f t="shared" ca="1" si="281"/>
        <v>0</v>
      </c>
      <c r="V2573" s="160" t="b">
        <f t="shared" ca="1" si="282"/>
        <v>0</v>
      </c>
      <c r="W2573" s="119" t="b">
        <f t="shared" ca="1" si="283"/>
        <v>0</v>
      </c>
      <c r="X2573" s="119" t="b">
        <f t="shared" ca="1" si="284"/>
        <v>0</v>
      </c>
    </row>
    <row r="2574" spans="2:24" x14ac:dyDescent="0.25">
      <c r="B2574" s="194" t="str">
        <f ca="1" xml:space="preserve"> IF(INDIRECT("FROM_NGS2_SampleSheet!A"&amp;ROW()-5,TRUE)="","",  INDIRECT(    "FROM_NGS2_SampleSheet!"   &amp;  CHAR(64 + MATCH(VLOOKUP(B$6,mapping!$A:$B,2,FALSE),FROM_NGS2_SampleSheet!$1:$1,0))   &amp;  ROW()-5,TRUE)    )</f>
        <v/>
      </c>
      <c r="C2574" s="195" t="str">
        <f ca="1" xml:space="preserve"> IF(INDIRECT("FROM_NGS2_SampleSheet!A"&amp;ROW()-5,TRUE)="","",  INDIRECT(    "FROM_NGS2_SampleSheet!"   &amp;  CHAR(64 + MATCH(VLOOKUP(C$6,mapping!$A:$B,2,FALSE),FROM_NGS2_SampleSheet!$1:$1,0))   &amp;  ROW()-5,TRUE)    )</f>
        <v/>
      </c>
      <c r="D2574" s="195" t="str">
        <f ca="1" xml:space="preserve"> IF(INDIRECT("FROM_NGS2_SampleSheet!A"&amp;ROW()-5,TRUE)="","",  INDIRECT(    "FROM_NGS2_SampleSheet!"   &amp;  CHAR(64 + MATCH(VLOOKUP(D$6,mapping!$A:$B,2,FALSE),FROM_NGS2_SampleSheet!$1:$1,0))   &amp;  ROW()-5,TRUE)    )</f>
        <v/>
      </c>
      <c r="E2574" s="195" t="str">
        <f ca="1" xml:space="preserve"> IF(INDIRECT("FROM_NGS2_SampleSheet!A"&amp;ROW()-5,TRUE)="","",  "e" &amp; INDIRECT(    "FROM_NGS2_SampleSheet!"   &amp;  CHAR(64 + MATCH(VLOOKUP(E$6,mapping!$A:$B,2,FALSE),FROM_NGS2_SampleSheet!$1:$1,0))   &amp;  ROW()-5,TRUE)    )</f>
        <v/>
      </c>
      <c r="F2574" s="195" t="str">
        <f ca="1" xml:space="preserve"> IF(INDIRECT("FROM_NGS2_SampleSheet!A"&amp;ROW()-5,TRUE)="","",  INDIRECT(    "FROM_NGS2_SampleSheet!"   &amp;  CHAR(64 + MATCH(VLOOKUP(F$6,mapping!$A:$B,2,FALSE),FROM_NGS2_SampleSheet!$1:$1,0))   &amp;  ROW()-5,TRUE)    )</f>
        <v/>
      </c>
      <c r="G2574" s="196" t="str">
        <f ca="1" xml:space="preserve"> IF(INDIRECT("FROM_NGS2_SampleSheet!A"&amp;ROW()-5,TRUE)="","",  INDIRECT(    "FROM_NGS2_SampleSheet!"   &amp;  CHAR(64 + MATCH(VLOOKUP(G$6,mapping!$A:$B,2,FALSE),FROM_NGS2_SampleSheet!$1:$1,0))   &amp;  ROW()-5,TRUE)    )</f>
        <v/>
      </c>
      <c r="H2574" s="195"/>
      <c r="I2574" s="213">
        <v>1</v>
      </c>
      <c r="J2574" s="197" t="str">
        <f ca="1">IF(U2574=TRUE,    IF($Y$4&gt;96,"TOO MANY",VLOOKUP(B2574&amp;"_"&amp;C2574&amp;"_"&amp;E2574&amp;"_A",CALC!W:X,2,FALSE)),   "")</f>
        <v/>
      </c>
      <c r="L2574" s="213">
        <v>1</v>
      </c>
      <c r="M2574" s="197" t="str">
        <f ca="1">IF(V2574=TRUE,     IF($Y$4&gt;96,"TOO MANY",VLOOKUP(B2574&amp;"_"&amp;C2574&amp;"_"&amp;E2574&amp;"_B",CALC!W:X,2,FALSE)),    "")</f>
        <v/>
      </c>
      <c r="N2574" s="206"/>
      <c r="O2574" s="213">
        <v>1</v>
      </c>
      <c r="P2574" s="197" t="str">
        <f ca="1">IF(W2574=TRUE,   IF($Y$4&gt;96,"TOO MANY", VLOOKUP(B2574&amp;"_"&amp;C2574&amp;"_"&amp;E2574&amp;"_C",CALC!W:X,2,FALSE)),   "")</f>
        <v/>
      </c>
      <c r="Q2574" s="206"/>
      <c r="R2574" s="119" t="b">
        <f t="shared" ca="1" si="280"/>
        <v>0</v>
      </c>
      <c r="S2574" s="119" t="b">
        <f t="shared" ca="1" si="285"/>
        <v>0</v>
      </c>
      <c r="T2574" s="119" t="b">
        <f t="shared" ca="1" si="286"/>
        <v>0</v>
      </c>
      <c r="U2574" s="119" t="b">
        <f t="shared" ca="1" si="281"/>
        <v>0</v>
      </c>
      <c r="V2574" s="160" t="b">
        <f t="shared" ca="1" si="282"/>
        <v>0</v>
      </c>
      <c r="W2574" s="119" t="b">
        <f t="shared" ca="1" si="283"/>
        <v>0</v>
      </c>
      <c r="X2574" s="119" t="b">
        <f t="shared" ca="1" si="284"/>
        <v>0</v>
      </c>
    </row>
    <row r="2575" spans="2:24" x14ac:dyDescent="0.25">
      <c r="B2575" s="194" t="str">
        <f ca="1" xml:space="preserve"> IF(INDIRECT("FROM_NGS2_SampleSheet!A"&amp;ROW()-5,TRUE)="","",  INDIRECT(    "FROM_NGS2_SampleSheet!"   &amp;  CHAR(64 + MATCH(VLOOKUP(B$6,mapping!$A:$B,2,FALSE),FROM_NGS2_SampleSheet!$1:$1,0))   &amp;  ROW()-5,TRUE)    )</f>
        <v/>
      </c>
      <c r="C2575" s="195" t="str">
        <f ca="1" xml:space="preserve"> IF(INDIRECT("FROM_NGS2_SampleSheet!A"&amp;ROW()-5,TRUE)="","",  INDIRECT(    "FROM_NGS2_SampleSheet!"   &amp;  CHAR(64 + MATCH(VLOOKUP(C$6,mapping!$A:$B,2,FALSE),FROM_NGS2_SampleSheet!$1:$1,0))   &amp;  ROW()-5,TRUE)    )</f>
        <v/>
      </c>
      <c r="D2575" s="195" t="str">
        <f ca="1" xml:space="preserve"> IF(INDIRECT("FROM_NGS2_SampleSheet!A"&amp;ROW()-5,TRUE)="","",  INDIRECT(    "FROM_NGS2_SampleSheet!"   &amp;  CHAR(64 + MATCH(VLOOKUP(D$6,mapping!$A:$B,2,FALSE),FROM_NGS2_SampleSheet!$1:$1,0))   &amp;  ROW()-5,TRUE)    )</f>
        <v/>
      </c>
      <c r="E2575" s="195" t="str">
        <f ca="1" xml:space="preserve"> IF(INDIRECT("FROM_NGS2_SampleSheet!A"&amp;ROW()-5,TRUE)="","",  "e" &amp; INDIRECT(    "FROM_NGS2_SampleSheet!"   &amp;  CHAR(64 + MATCH(VLOOKUP(E$6,mapping!$A:$B,2,FALSE),FROM_NGS2_SampleSheet!$1:$1,0))   &amp;  ROW()-5,TRUE)    )</f>
        <v/>
      </c>
      <c r="F2575" s="195" t="str">
        <f ca="1" xml:space="preserve"> IF(INDIRECT("FROM_NGS2_SampleSheet!A"&amp;ROW()-5,TRUE)="","",  INDIRECT(    "FROM_NGS2_SampleSheet!"   &amp;  CHAR(64 + MATCH(VLOOKUP(F$6,mapping!$A:$B,2,FALSE),FROM_NGS2_SampleSheet!$1:$1,0))   &amp;  ROW()-5,TRUE)    )</f>
        <v/>
      </c>
      <c r="G2575" s="196" t="str">
        <f ca="1" xml:space="preserve"> IF(INDIRECT("FROM_NGS2_SampleSheet!A"&amp;ROW()-5,TRUE)="","",  INDIRECT(    "FROM_NGS2_SampleSheet!"   &amp;  CHAR(64 + MATCH(VLOOKUP(G$6,mapping!$A:$B,2,FALSE),FROM_NGS2_SampleSheet!$1:$1,0))   &amp;  ROW()-5,TRUE)    )</f>
        <v/>
      </c>
      <c r="H2575" s="195"/>
      <c r="I2575" s="213">
        <v>1</v>
      </c>
      <c r="J2575" s="197" t="str">
        <f ca="1">IF(U2575=TRUE,    IF($Y$4&gt;96,"TOO MANY",VLOOKUP(B2575&amp;"_"&amp;C2575&amp;"_"&amp;E2575&amp;"_A",CALC!W:X,2,FALSE)),   "")</f>
        <v/>
      </c>
      <c r="L2575" s="213">
        <v>1</v>
      </c>
      <c r="M2575" s="197" t="str">
        <f ca="1">IF(V2575=TRUE,     IF($Y$4&gt;96,"TOO MANY",VLOOKUP(B2575&amp;"_"&amp;C2575&amp;"_"&amp;E2575&amp;"_B",CALC!W:X,2,FALSE)),    "")</f>
        <v/>
      </c>
      <c r="N2575" s="206"/>
      <c r="O2575" s="213">
        <v>1</v>
      </c>
      <c r="P2575" s="197" t="str">
        <f ca="1">IF(W2575=TRUE,   IF($Y$4&gt;96,"TOO MANY", VLOOKUP(B2575&amp;"_"&amp;C2575&amp;"_"&amp;E2575&amp;"_C",CALC!W:X,2,FALSE)),   "")</f>
        <v/>
      </c>
      <c r="Q2575" s="206"/>
      <c r="R2575" s="119" t="b">
        <f t="shared" ca="1" si="280"/>
        <v>0</v>
      </c>
      <c r="S2575" s="119" t="b">
        <f t="shared" ca="1" si="285"/>
        <v>0</v>
      </c>
      <c r="T2575" s="119" t="b">
        <f t="shared" ca="1" si="286"/>
        <v>0</v>
      </c>
      <c r="U2575" s="119" t="b">
        <f t="shared" ca="1" si="281"/>
        <v>0</v>
      </c>
      <c r="V2575" s="160" t="b">
        <f t="shared" ca="1" si="282"/>
        <v>0</v>
      </c>
      <c r="W2575" s="119" t="b">
        <f t="shared" ca="1" si="283"/>
        <v>0</v>
      </c>
      <c r="X2575" s="119" t="b">
        <f t="shared" ca="1" si="284"/>
        <v>0</v>
      </c>
    </row>
    <row r="2576" spans="2:24" x14ac:dyDescent="0.25">
      <c r="B2576" s="194" t="str">
        <f ca="1" xml:space="preserve"> IF(INDIRECT("FROM_NGS2_SampleSheet!A"&amp;ROW()-5,TRUE)="","",  INDIRECT(    "FROM_NGS2_SampleSheet!"   &amp;  CHAR(64 + MATCH(VLOOKUP(B$6,mapping!$A:$B,2,FALSE),FROM_NGS2_SampleSheet!$1:$1,0))   &amp;  ROW()-5,TRUE)    )</f>
        <v/>
      </c>
      <c r="C2576" s="195" t="str">
        <f ca="1" xml:space="preserve"> IF(INDIRECT("FROM_NGS2_SampleSheet!A"&amp;ROW()-5,TRUE)="","",  INDIRECT(    "FROM_NGS2_SampleSheet!"   &amp;  CHAR(64 + MATCH(VLOOKUP(C$6,mapping!$A:$B,2,FALSE),FROM_NGS2_SampleSheet!$1:$1,0))   &amp;  ROW()-5,TRUE)    )</f>
        <v/>
      </c>
      <c r="D2576" s="195" t="str">
        <f ca="1" xml:space="preserve"> IF(INDIRECT("FROM_NGS2_SampleSheet!A"&amp;ROW()-5,TRUE)="","",  INDIRECT(    "FROM_NGS2_SampleSheet!"   &amp;  CHAR(64 + MATCH(VLOOKUP(D$6,mapping!$A:$B,2,FALSE),FROM_NGS2_SampleSheet!$1:$1,0))   &amp;  ROW()-5,TRUE)    )</f>
        <v/>
      </c>
      <c r="E2576" s="195" t="str">
        <f ca="1" xml:space="preserve"> IF(INDIRECT("FROM_NGS2_SampleSheet!A"&amp;ROW()-5,TRUE)="","",  "e" &amp; INDIRECT(    "FROM_NGS2_SampleSheet!"   &amp;  CHAR(64 + MATCH(VLOOKUP(E$6,mapping!$A:$B,2,FALSE),FROM_NGS2_SampleSheet!$1:$1,0))   &amp;  ROW()-5,TRUE)    )</f>
        <v/>
      </c>
      <c r="F2576" s="195" t="str">
        <f ca="1" xml:space="preserve"> IF(INDIRECT("FROM_NGS2_SampleSheet!A"&amp;ROW()-5,TRUE)="","",  INDIRECT(    "FROM_NGS2_SampleSheet!"   &amp;  CHAR(64 + MATCH(VLOOKUP(F$6,mapping!$A:$B,2,FALSE),FROM_NGS2_SampleSheet!$1:$1,0))   &amp;  ROW()-5,TRUE)    )</f>
        <v/>
      </c>
      <c r="G2576" s="196" t="str">
        <f ca="1" xml:space="preserve"> IF(INDIRECT("FROM_NGS2_SampleSheet!A"&amp;ROW()-5,TRUE)="","",  INDIRECT(    "FROM_NGS2_SampleSheet!"   &amp;  CHAR(64 + MATCH(VLOOKUP(G$6,mapping!$A:$B,2,FALSE),FROM_NGS2_SampleSheet!$1:$1,0))   &amp;  ROW()-5,TRUE)    )</f>
        <v/>
      </c>
      <c r="H2576" s="195"/>
      <c r="I2576" s="213">
        <v>1</v>
      </c>
      <c r="J2576" s="197" t="str">
        <f ca="1">IF(U2576=TRUE,    IF($Y$4&gt;96,"TOO MANY",VLOOKUP(B2576&amp;"_"&amp;C2576&amp;"_"&amp;E2576&amp;"_A",CALC!W:X,2,FALSE)),   "")</f>
        <v/>
      </c>
      <c r="L2576" s="213">
        <v>1</v>
      </c>
      <c r="M2576" s="197" t="str">
        <f ca="1">IF(V2576=TRUE,     IF($Y$4&gt;96,"TOO MANY",VLOOKUP(B2576&amp;"_"&amp;C2576&amp;"_"&amp;E2576&amp;"_B",CALC!W:X,2,FALSE)),    "")</f>
        <v/>
      </c>
      <c r="N2576" s="206"/>
      <c r="O2576" s="213">
        <v>1</v>
      </c>
      <c r="P2576" s="197" t="str">
        <f ca="1">IF(W2576=TRUE,   IF($Y$4&gt;96,"TOO MANY", VLOOKUP(B2576&amp;"_"&amp;C2576&amp;"_"&amp;E2576&amp;"_C",CALC!W:X,2,FALSE)),   "")</f>
        <v/>
      </c>
      <c r="Q2576" s="206"/>
      <c r="R2576" s="119" t="b">
        <f t="shared" ca="1" si="280"/>
        <v>0</v>
      </c>
      <c r="S2576" s="119" t="b">
        <f t="shared" ca="1" si="285"/>
        <v>0</v>
      </c>
      <c r="T2576" s="119" t="b">
        <f t="shared" ca="1" si="286"/>
        <v>0</v>
      </c>
      <c r="U2576" s="119" t="b">
        <f t="shared" ca="1" si="281"/>
        <v>0</v>
      </c>
      <c r="V2576" s="160" t="b">
        <f t="shared" ca="1" si="282"/>
        <v>0</v>
      </c>
      <c r="W2576" s="119" t="b">
        <f t="shared" ca="1" si="283"/>
        <v>0</v>
      </c>
      <c r="X2576" s="119" t="b">
        <f t="shared" ca="1" si="284"/>
        <v>0</v>
      </c>
    </row>
    <row r="2577" spans="2:24" x14ac:dyDescent="0.25">
      <c r="B2577" s="194" t="str">
        <f ca="1" xml:space="preserve"> IF(INDIRECT("FROM_NGS2_SampleSheet!A"&amp;ROW()-5,TRUE)="","",  INDIRECT(    "FROM_NGS2_SampleSheet!"   &amp;  CHAR(64 + MATCH(VLOOKUP(B$6,mapping!$A:$B,2,FALSE),FROM_NGS2_SampleSheet!$1:$1,0))   &amp;  ROW()-5,TRUE)    )</f>
        <v/>
      </c>
      <c r="C2577" s="195" t="str">
        <f ca="1" xml:space="preserve"> IF(INDIRECT("FROM_NGS2_SampleSheet!A"&amp;ROW()-5,TRUE)="","",  INDIRECT(    "FROM_NGS2_SampleSheet!"   &amp;  CHAR(64 + MATCH(VLOOKUP(C$6,mapping!$A:$B,2,FALSE),FROM_NGS2_SampleSheet!$1:$1,0))   &amp;  ROW()-5,TRUE)    )</f>
        <v/>
      </c>
      <c r="D2577" s="195" t="str">
        <f ca="1" xml:space="preserve"> IF(INDIRECT("FROM_NGS2_SampleSheet!A"&amp;ROW()-5,TRUE)="","",  INDIRECT(    "FROM_NGS2_SampleSheet!"   &amp;  CHAR(64 + MATCH(VLOOKUP(D$6,mapping!$A:$B,2,FALSE),FROM_NGS2_SampleSheet!$1:$1,0))   &amp;  ROW()-5,TRUE)    )</f>
        <v/>
      </c>
      <c r="E2577" s="195" t="str">
        <f ca="1" xml:space="preserve"> IF(INDIRECT("FROM_NGS2_SampleSheet!A"&amp;ROW()-5,TRUE)="","",  "e" &amp; INDIRECT(    "FROM_NGS2_SampleSheet!"   &amp;  CHAR(64 + MATCH(VLOOKUP(E$6,mapping!$A:$B,2,FALSE),FROM_NGS2_SampleSheet!$1:$1,0))   &amp;  ROW()-5,TRUE)    )</f>
        <v/>
      </c>
      <c r="F2577" s="195" t="str">
        <f ca="1" xml:space="preserve"> IF(INDIRECT("FROM_NGS2_SampleSheet!A"&amp;ROW()-5,TRUE)="","",  INDIRECT(    "FROM_NGS2_SampleSheet!"   &amp;  CHAR(64 + MATCH(VLOOKUP(F$6,mapping!$A:$B,2,FALSE),FROM_NGS2_SampleSheet!$1:$1,0))   &amp;  ROW()-5,TRUE)    )</f>
        <v/>
      </c>
      <c r="G2577" s="196" t="str">
        <f ca="1" xml:space="preserve"> IF(INDIRECT("FROM_NGS2_SampleSheet!A"&amp;ROW()-5,TRUE)="","",  INDIRECT(    "FROM_NGS2_SampleSheet!"   &amp;  CHAR(64 + MATCH(VLOOKUP(G$6,mapping!$A:$B,2,FALSE),FROM_NGS2_SampleSheet!$1:$1,0))   &amp;  ROW()-5,TRUE)    )</f>
        <v/>
      </c>
      <c r="H2577" s="195"/>
      <c r="I2577" s="213">
        <v>1</v>
      </c>
      <c r="J2577" s="197" t="str">
        <f ca="1">IF(U2577=TRUE,    IF($Y$4&gt;96,"TOO MANY",VLOOKUP(B2577&amp;"_"&amp;C2577&amp;"_"&amp;E2577&amp;"_A",CALC!W:X,2,FALSE)),   "")</f>
        <v/>
      </c>
      <c r="L2577" s="213">
        <v>1</v>
      </c>
      <c r="M2577" s="197" t="str">
        <f ca="1">IF(V2577=TRUE,     IF($Y$4&gt;96,"TOO MANY",VLOOKUP(B2577&amp;"_"&amp;C2577&amp;"_"&amp;E2577&amp;"_B",CALC!W:X,2,FALSE)),    "")</f>
        <v/>
      </c>
      <c r="N2577" s="206"/>
      <c r="O2577" s="213">
        <v>1</v>
      </c>
      <c r="P2577" s="197" t="str">
        <f ca="1">IF(W2577=TRUE,   IF($Y$4&gt;96,"TOO MANY", VLOOKUP(B2577&amp;"_"&amp;C2577&amp;"_"&amp;E2577&amp;"_C",CALC!W:X,2,FALSE)),   "")</f>
        <v/>
      </c>
      <c r="Q2577" s="206"/>
      <c r="R2577" s="119" t="b">
        <f t="shared" ca="1" si="280"/>
        <v>0</v>
      </c>
      <c r="S2577" s="119" t="b">
        <f t="shared" ca="1" si="285"/>
        <v>0</v>
      </c>
      <c r="T2577" s="119" t="b">
        <f t="shared" ca="1" si="286"/>
        <v>0</v>
      </c>
      <c r="U2577" s="119" t="b">
        <f t="shared" ca="1" si="281"/>
        <v>0</v>
      </c>
      <c r="V2577" s="160" t="b">
        <f t="shared" ca="1" si="282"/>
        <v>0</v>
      </c>
      <c r="W2577" s="119" t="b">
        <f t="shared" ca="1" si="283"/>
        <v>0</v>
      </c>
      <c r="X2577" s="119" t="b">
        <f t="shared" ca="1" si="284"/>
        <v>0</v>
      </c>
    </row>
    <row r="2578" spans="2:24" x14ac:dyDescent="0.25">
      <c r="B2578" s="194" t="str">
        <f ca="1" xml:space="preserve"> IF(INDIRECT("FROM_NGS2_SampleSheet!A"&amp;ROW()-5,TRUE)="","",  INDIRECT(    "FROM_NGS2_SampleSheet!"   &amp;  CHAR(64 + MATCH(VLOOKUP(B$6,mapping!$A:$B,2,FALSE),FROM_NGS2_SampleSheet!$1:$1,0))   &amp;  ROW()-5,TRUE)    )</f>
        <v/>
      </c>
      <c r="C2578" s="195" t="str">
        <f ca="1" xml:space="preserve"> IF(INDIRECT("FROM_NGS2_SampleSheet!A"&amp;ROW()-5,TRUE)="","",  INDIRECT(    "FROM_NGS2_SampleSheet!"   &amp;  CHAR(64 + MATCH(VLOOKUP(C$6,mapping!$A:$B,2,FALSE),FROM_NGS2_SampleSheet!$1:$1,0))   &amp;  ROW()-5,TRUE)    )</f>
        <v/>
      </c>
      <c r="D2578" s="195" t="str">
        <f ca="1" xml:space="preserve"> IF(INDIRECT("FROM_NGS2_SampleSheet!A"&amp;ROW()-5,TRUE)="","",  INDIRECT(    "FROM_NGS2_SampleSheet!"   &amp;  CHAR(64 + MATCH(VLOOKUP(D$6,mapping!$A:$B,2,FALSE),FROM_NGS2_SampleSheet!$1:$1,0))   &amp;  ROW()-5,TRUE)    )</f>
        <v/>
      </c>
      <c r="E2578" s="195" t="str">
        <f ca="1" xml:space="preserve"> IF(INDIRECT("FROM_NGS2_SampleSheet!A"&amp;ROW()-5,TRUE)="","",  "e" &amp; INDIRECT(    "FROM_NGS2_SampleSheet!"   &amp;  CHAR(64 + MATCH(VLOOKUP(E$6,mapping!$A:$B,2,FALSE),FROM_NGS2_SampleSheet!$1:$1,0))   &amp;  ROW()-5,TRUE)    )</f>
        <v/>
      </c>
      <c r="F2578" s="195" t="str">
        <f ca="1" xml:space="preserve"> IF(INDIRECT("FROM_NGS2_SampleSheet!A"&amp;ROW()-5,TRUE)="","",  INDIRECT(    "FROM_NGS2_SampleSheet!"   &amp;  CHAR(64 + MATCH(VLOOKUP(F$6,mapping!$A:$B,2,FALSE),FROM_NGS2_SampleSheet!$1:$1,0))   &amp;  ROW()-5,TRUE)    )</f>
        <v/>
      </c>
      <c r="G2578" s="196" t="str">
        <f ca="1" xml:space="preserve"> IF(INDIRECT("FROM_NGS2_SampleSheet!A"&amp;ROW()-5,TRUE)="","",  INDIRECT(    "FROM_NGS2_SampleSheet!"   &amp;  CHAR(64 + MATCH(VLOOKUP(G$6,mapping!$A:$B,2,FALSE),FROM_NGS2_SampleSheet!$1:$1,0))   &amp;  ROW()-5,TRUE)    )</f>
        <v/>
      </c>
      <c r="H2578" s="195"/>
      <c r="I2578" s="213">
        <v>1</v>
      </c>
      <c r="J2578" s="197" t="str">
        <f ca="1">IF(U2578=TRUE,    IF($Y$4&gt;96,"TOO MANY",VLOOKUP(B2578&amp;"_"&amp;C2578&amp;"_"&amp;E2578&amp;"_A",CALC!W:X,2,FALSE)),   "")</f>
        <v/>
      </c>
      <c r="L2578" s="213">
        <v>1</v>
      </c>
      <c r="M2578" s="197" t="str">
        <f ca="1">IF(V2578=TRUE,     IF($Y$4&gt;96,"TOO MANY",VLOOKUP(B2578&amp;"_"&amp;C2578&amp;"_"&amp;E2578&amp;"_B",CALC!W:X,2,FALSE)),    "")</f>
        <v/>
      </c>
      <c r="N2578" s="206"/>
      <c r="O2578" s="213">
        <v>1</v>
      </c>
      <c r="P2578" s="197" t="str">
        <f ca="1">IF(W2578=TRUE,   IF($Y$4&gt;96,"TOO MANY", VLOOKUP(B2578&amp;"_"&amp;C2578&amp;"_"&amp;E2578&amp;"_C",CALC!W:X,2,FALSE)),   "")</f>
        <v/>
      </c>
      <c r="Q2578" s="206"/>
      <c r="R2578" s="119" t="b">
        <f t="shared" ca="1" si="280"/>
        <v>0</v>
      </c>
      <c r="S2578" s="119" t="b">
        <f t="shared" ca="1" si="285"/>
        <v>0</v>
      </c>
      <c r="T2578" s="119" t="b">
        <f t="shared" ca="1" si="286"/>
        <v>0</v>
      </c>
      <c r="U2578" s="119" t="b">
        <f t="shared" ca="1" si="281"/>
        <v>0</v>
      </c>
      <c r="V2578" s="160" t="b">
        <f t="shared" ca="1" si="282"/>
        <v>0</v>
      </c>
      <c r="W2578" s="119" t="b">
        <f t="shared" ca="1" si="283"/>
        <v>0</v>
      </c>
      <c r="X2578" s="119" t="b">
        <f t="shared" ca="1" si="284"/>
        <v>0</v>
      </c>
    </row>
    <row r="2579" spans="2:24" x14ac:dyDescent="0.25">
      <c r="B2579" s="194" t="str">
        <f ca="1" xml:space="preserve"> IF(INDIRECT("FROM_NGS2_SampleSheet!A"&amp;ROW()-5,TRUE)="","",  INDIRECT(    "FROM_NGS2_SampleSheet!"   &amp;  CHAR(64 + MATCH(VLOOKUP(B$6,mapping!$A:$B,2,FALSE),FROM_NGS2_SampleSheet!$1:$1,0))   &amp;  ROW()-5,TRUE)    )</f>
        <v/>
      </c>
      <c r="C2579" s="195" t="str">
        <f ca="1" xml:space="preserve"> IF(INDIRECT("FROM_NGS2_SampleSheet!A"&amp;ROW()-5,TRUE)="","",  INDIRECT(    "FROM_NGS2_SampleSheet!"   &amp;  CHAR(64 + MATCH(VLOOKUP(C$6,mapping!$A:$B,2,FALSE),FROM_NGS2_SampleSheet!$1:$1,0))   &amp;  ROW()-5,TRUE)    )</f>
        <v/>
      </c>
      <c r="D2579" s="195" t="str">
        <f ca="1" xml:space="preserve"> IF(INDIRECT("FROM_NGS2_SampleSheet!A"&amp;ROW()-5,TRUE)="","",  INDIRECT(    "FROM_NGS2_SampleSheet!"   &amp;  CHAR(64 + MATCH(VLOOKUP(D$6,mapping!$A:$B,2,FALSE),FROM_NGS2_SampleSheet!$1:$1,0))   &amp;  ROW()-5,TRUE)    )</f>
        <v/>
      </c>
      <c r="E2579" s="195" t="str">
        <f ca="1" xml:space="preserve"> IF(INDIRECT("FROM_NGS2_SampleSheet!A"&amp;ROW()-5,TRUE)="","",  "e" &amp; INDIRECT(    "FROM_NGS2_SampleSheet!"   &amp;  CHAR(64 + MATCH(VLOOKUP(E$6,mapping!$A:$B,2,FALSE),FROM_NGS2_SampleSheet!$1:$1,0))   &amp;  ROW()-5,TRUE)    )</f>
        <v/>
      </c>
      <c r="F2579" s="195" t="str">
        <f ca="1" xml:space="preserve"> IF(INDIRECT("FROM_NGS2_SampleSheet!A"&amp;ROW()-5,TRUE)="","",  INDIRECT(    "FROM_NGS2_SampleSheet!"   &amp;  CHAR(64 + MATCH(VLOOKUP(F$6,mapping!$A:$B,2,FALSE),FROM_NGS2_SampleSheet!$1:$1,0))   &amp;  ROW()-5,TRUE)    )</f>
        <v/>
      </c>
      <c r="G2579" s="196" t="str">
        <f ca="1" xml:space="preserve"> IF(INDIRECT("FROM_NGS2_SampleSheet!A"&amp;ROW()-5,TRUE)="","",  INDIRECT(    "FROM_NGS2_SampleSheet!"   &amp;  CHAR(64 + MATCH(VLOOKUP(G$6,mapping!$A:$B,2,FALSE),FROM_NGS2_SampleSheet!$1:$1,0))   &amp;  ROW()-5,TRUE)    )</f>
        <v/>
      </c>
      <c r="H2579" s="195"/>
      <c r="I2579" s="213">
        <v>1</v>
      </c>
      <c r="J2579" s="197" t="str">
        <f ca="1">IF(U2579=TRUE,    IF($Y$4&gt;96,"TOO MANY",VLOOKUP(B2579&amp;"_"&amp;C2579&amp;"_"&amp;E2579&amp;"_A",CALC!W:X,2,FALSE)),   "")</f>
        <v/>
      </c>
      <c r="L2579" s="213">
        <v>1</v>
      </c>
      <c r="M2579" s="197" t="str">
        <f ca="1">IF(V2579=TRUE,     IF($Y$4&gt;96,"TOO MANY",VLOOKUP(B2579&amp;"_"&amp;C2579&amp;"_"&amp;E2579&amp;"_B",CALC!W:X,2,FALSE)),    "")</f>
        <v/>
      </c>
      <c r="N2579" s="206"/>
      <c r="O2579" s="213">
        <v>1</v>
      </c>
      <c r="P2579" s="197" t="str">
        <f ca="1">IF(W2579=TRUE,   IF($Y$4&gt;96,"TOO MANY", VLOOKUP(B2579&amp;"_"&amp;C2579&amp;"_"&amp;E2579&amp;"_C",CALC!W:X,2,FALSE)),   "")</f>
        <v/>
      </c>
      <c r="Q2579" s="206"/>
      <c r="R2579" s="119" t="b">
        <f t="shared" ca="1" si="280"/>
        <v>0</v>
      </c>
      <c r="S2579" s="119" t="b">
        <f t="shared" ca="1" si="285"/>
        <v>0</v>
      </c>
      <c r="T2579" s="119" t="b">
        <f t="shared" ca="1" si="286"/>
        <v>0</v>
      </c>
      <c r="U2579" s="119" t="b">
        <f t="shared" ca="1" si="281"/>
        <v>0</v>
      </c>
      <c r="V2579" s="160" t="b">
        <f t="shared" ca="1" si="282"/>
        <v>0</v>
      </c>
      <c r="W2579" s="119" t="b">
        <f t="shared" ca="1" si="283"/>
        <v>0</v>
      </c>
      <c r="X2579" s="119" t="b">
        <f t="shared" ca="1" si="284"/>
        <v>0</v>
      </c>
    </row>
    <row r="2580" spans="2:24" x14ac:dyDescent="0.25">
      <c r="B2580" s="194" t="str">
        <f ca="1" xml:space="preserve"> IF(INDIRECT("FROM_NGS2_SampleSheet!A"&amp;ROW()-5,TRUE)="","",  INDIRECT(    "FROM_NGS2_SampleSheet!"   &amp;  CHAR(64 + MATCH(VLOOKUP(B$6,mapping!$A:$B,2,FALSE),FROM_NGS2_SampleSheet!$1:$1,0))   &amp;  ROW()-5,TRUE)    )</f>
        <v/>
      </c>
      <c r="C2580" s="195" t="str">
        <f ca="1" xml:space="preserve"> IF(INDIRECT("FROM_NGS2_SampleSheet!A"&amp;ROW()-5,TRUE)="","",  INDIRECT(    "FROM_NGS2_SampleSheet!"   &amp;  CHAR(64 + MATCH(VLOOKUP(C$6,mapping!$A:$B,2,FALSE),FROM_NGS2_SampleSheet!$1:$1,0))   &amp;  ROW()-5,TRUE)    )</f>
        <v/>
      </c>
      <c r="D2580" s="195" t="str">
        <f ca="1" xml:space="preserve"> IF(INDIRECT("FROM_NGS2_SampleSheet!A"&amp;ROW()-5,TRUE)="","",  INDIRECT(    "FROM_NGS2_SampleSheet!"   &amp;  CHAR(64 + MATCH(VLOOKUP(D$6,mapping!$A:$B,2,FALSE),FROM_NGS2_SampleSheet!$1:$1,0))   &amp;  ROW()-5,TRUE)    )</f>
        <v/>
      </c>
      <c r="E2580" s="195" t="str">
        <f ca="1" xml:space="preserve"> IF(INDIRECT("FROM_NGS2_SampleSheet!A"&amp;ROW()-5,TRUE)="","",  "e" &amp; INDIRECT(    "FROM_NGS2_SampleSheet!"   &amp;  CHAR(64 + MATCH(VLOOKUP(E$6,mapping!$A:$B,2,FALSE),FROM_NGS2_SampleSheet!$1:$1,0))   &amp;  ROW()-5,TRUE)    )</f>
        <v/>
      </c>
      <c r="F2580" s="195" t="str">
        <f ca="1" xml:space="preserve"> IF(INDIRECT("FROM_NGS2_SampleSheet!A"&amp;ROW()-5,TRUE)="","",  INDIRECT(    "FROM_NGS2_SampleSheet!"   &amp;  CHAR(64 + MATCH(VLOOKUP(F$6,mapping!$A:$B,2,FALSE),FROM_NGS2_SampleSheet!$1:$1,0))   &amp;  ROW()-5,TRUE)    )</f>
        <v/>
      </c>
      <c r="G2580" s="196" t="str">
        <f ca="1" xml:space="preserve"> IF(INDIRECT("FROM_NGS2_SampleSheet!A"&amp;ROW()-5,TRUE)="","",  INDIRECT(    "FROM_NGS2_SampleSheet!"   &amp;  CHAR(64 + MATCH(VLOOKUP(G$6,mapping!$A:$B,2,FALSE),FROM_NGS2_SampleSheet!$1:$1,0))   &amp;  ROW()-5,TRUE)    )</f>
        <v/>
      </c>
      <c r="H2580" s="195"/>
      <c r="I2580" s="213">
        <v>1</v>
      </c>
      <c r="J2580" s="197" t="str">
        <f ca="1">IF(U2580=TRUE,    IF($Y$4&gt;96,"TOO MANY",VLOOKUP(B2580&amp;"_"&amp;C2580&amp;"_"&amp;E2580&amp;"_A",CALC!W:X,2,FALSE)),   "")</f>
        <v/>
      </c>
      <c r="L2580" s="213">
        <v>1</v>
      </c>
      <c r="M2580" s="197" t="str">
        <f ca="1">IF(V2580=TRUE,     IF($Y$4&gt;96,"TOO MANY",VLOOKUP(B2580&amp;"_"&amp;C2580&amp;"_"&amp;E2580&amp;"_B",CALC!W:X,2,FALSE)),    "")</f>
        <v/>
      </c>
      <c r="N2580" s="206"/>
      <c r="O2580" s="213">
        <v>1</v>
      </c>
      <c r="P2580" s="197" t="str">
        <f ca="1">IF(W2580=TRUE,   IF($Y$4&gt;96,"TOO MANY", VLOOKUP(B2580&amp;"_"&amp;C2580&amp;"_"&amp;E2580&amp;"_C",CALC!W:X,2,FALSE)),   "")</f>
        <v/>
      </c>
      <c r="Q2580" s="206"/>
      <c r="R2580" s="119" t="b">
        <f t="shared" ca="1" si="280"/>
        <v>0</v>
      </c>
      <c r="S2580" s="119" t="b">
        <f t="shared" ca="1" si="285"/>
        <v>0</v>
      </c>
      <c r="T2580" s="119" t="b">
        <f t="shared" ca="1" si="286"/>
        <v>0</v>
      </c>
      <c r="U2580" s="119" t="b">
        <f t="shared" ca="1" si="281"/>
        <v>0</v>
      </c>
      <c r="V2580" s="160" t="b">
        <f t="shared" ca="1" si="282"/>
        <v>0</v>
      </c>
      <c r="W2580" s="119" t="b">
        <f t="shared" ca="1" si="283"/>
        <v>0</v>
      </c>
      <c r="X2580" s="119" t="b">
        <f t="shared" ca="1" si="284"/>
        <v>0</v>
      </c>
    </row>
    <row r="2581" spans="2:24" x14ac:dyDescent="0.25">
      <c r="B2581" s="194" t="str">
        <f ca="1" xml:space="preserve"> IF(INDIRECT("FROM_NGS2_SampleSheet!A"&amp;ROW()-5,TRUE)="","",  INDIRECT(    "FROM_NGS2_SampleSheet!"   &amp;  CHAR(64 + MATCH(VLOOKUP(B$6,mapping!$A:$B,2,FALSE),FROM_NGS2_SampleSheet!$1:$1,0))   &amp;  ROW()-5,TRUE)    )</f>
        <v/>
      </c>
      <c r="C2581" s="195" t="str">
        <f ca="1" xml:space="preserve"> IF(INDIRECT("FROM_NGS2_SampleSheet!A"&amp;ROW()-5,TRUE)="","",  INDIRECT(    "FROM_NGS2_SampleSheet!"   &amp;  CHAR(64 + MATCH(VLOOKUP(C$6,mapping!$A:$B,2,FALSE),FROM_NGS2_SampleSheet!$1:$1,0))   &amp;  ROW()-5,TRUE)    )</f>
        <v/>
      </c>
      <c r="D2581" s="195" t="str">
        <f ca="1" xml:space="preserve"> IF(INDIRECT("FROM_NGS2_SampleSheet!A"&amp;ROW()-5,TRUE)="","",  INDIRECT(    "FROM_NGS2_SampleSheet!"   &amp;  CHAR(64 + MATCH(VLOOKUP(D$6,mapping!$A:$B,2,FALSE),FROM_NGS2_SampleSheet!$1:$1,0))   &amp;  ROW()-5,TRUE)    )</f>
        <v/>
      </c>
      <c r="E2581" s="195" t="str">
        <f ca="1" xml:space="preserve"> IF(INDIRECT("FROM_NGS2_SampleSheet!A"&amp;ROW()-5,TRUE)="","",  "e" &amp; INDIRECT(    "FROM_NGS2_SampleSheet!"   &amp;  CHAR(64 + MATCH(VLOOKUP(E$6,mapping!$A:$B,2,FALSE),FROM_NGS2_SampleSheet!$1:$1,0))   &amp;  ROW()-5,TRUE)    )</f>
        <v/>
      </c>
      <c r="F2581" s="195" t="str">
        <f ca="1" xml:space="preserve"> IF(INDIRECT("FROM_NGS2_SampleSheet!A"&amp;ROW()-5,TRUE)="","",  INDIRECT(    "FROM_NGS2_SampleSheet!"   &amp;  CHAR(64 + MATCH(VLOOKUP(F$6,mapping!$A:$B,2,FALSE),FROM_NGS2_SampleSheet!$1:$1,0))   &amp;  ROW()-5,TRUE)    )</f>
        <v/>
      </c>
      <c r="G2581" s="196" t="str">
        <f ca="1" xml:space="preserve"> IF(INDIRECT("FROM_NGS2_SampleSheet!A"&amp;ROW()-5,TRUE)="","",  INDIRECT(    "FROM_NGS2_SampleSheet!"   &amp;  CHAR(64 + MATCH(VLOOKUP(G$6,mapping!$A:$B,2,FALSE),FROM_NGS2_SampleSheet!$1:$1,0))   &amp;  ROW()-5,TRUE)    )</f>
        <v/>
      </c>
      <c r="H2581" s="195"/>
      <c r="I2581" s="213">
        <v>1</v>
      </c>
      <c r="J2581" s="197" t="str">
        <f ca="1">IF(U2581=TRUE,    IF($Y$4&gt;96,"TOO MANY",VLOOKUP(B2581&amp;"_"&amp;C2581&amp;"_"&amp;E2581&amp;"_A",CALC!W:X,2,FALSE)),   "")</f>
        <v/>
      </c>
      <c r="L2581" s="213">
        <v>1</v>
      </c>
      <c r="M2581" s="197" t="str">
        <f ca="1">IF(V2581=TRUE,     IF($Y$4&gt;96,"TOO MANY",VLOOKUP(B2581&amp;"_"&amp;C2581&amp;"_"&amp;E2581&amp;"_B",CALC!W:X,2,FALSE)),    "")</f>
        <v/>
      </c>
      <c r="N2581" s="206"/>
      <c r="O2581" s="213">
        <v>1</v>
      </c>
      <c r="P2581" s="197" t="str">
        <f ca="1">IF(W2581=TRUE,   IF($Y$4&gt;96,"TOO MANY", VLOOKUP(B2581&amp;"_"&amp;C2581&amp;"_"&amp;E2581&amp;"_C",CALC!W:X,2,FALSE)),   "")</f>
        <v/>
      </c>
      <c r="Q2581" s="206"/>
      <c r="R2581" s="119" t="b">
        <f t="shared" ca="1" si="280"/>
        <v>0</v>
      </c>
      <c r="S2581" s="119" t="b">
        <f t="shared" ca="1" si="285"/>
        <v>0</v>
      </c>
      <c r="T2581" s="119" t="b">
        <f t="shared" ca="1" si="286"/>
        <v>0</v>
      </c>
      <c r="U2581" s="119" t="b">
        <f t="shared" ca="1" si="281"/>
        <v>0</v>
      </c>
      <c r="V2581" s="160" t="b">
        <f t="shared" ca="1" si="282"/>
        <v>0</v>
      </c>
      <c r="W2581" s="119" t="b">
        <f t="shared" ca="1" si="283"/>
        <v>0</v>
      </c>
      <c r="X2581" s="119" t="b">
        <f t="shared" ca="1" si="284"/>
        <v>0</v>
      </c>
    </row>
    <row r="2582" spans="2:24" x14ac:dyDescent="0.25">
      <c r="B2582" s="194" t="str">
        <f ca="1" xml:space="preserve"> IF(INDIRECT("FROM_NGS2_SampleSheet!A"&amp;ROW()-5,TRUE)="","",  INDIRECT(    "FROM_NGS2_SampleSheet!"   &amp;  CHAR(64 + MATCH(VLOOKUP(B$6,mapping!$A:$B,2,FALSE),FROM_NGS2_SampleSheet!$1:$1,0))   &amp;  ROW()-5,TRUE)    )</f>
        <v/>
      </c>
      <c r="C2582" s="195" t="str">
        <f ca="1" xml:space="preserve"> IF(INDIRECT("FROM_NGS2_SampleSheet!A"&amp;ROW()-5,TRUE)="","",  INDIRECT(    "FROM_NGS2_SampleSheet!"   &amp;  CHAR(64 + MATCH(VLOOKUP(C$6,mapping!$A:$B,2,FALSE),FROM_NGS2_SampleSheet!$1:$1,0))   &amp;  ROW()-5,TRUE)    )</f>
        <v/>
      </c>
      <c r="D2582" s="195" t="str">
        <f ca="1" xml:space="preserve"> IF(INDIRECT("FROM_NGS2_SampleSheet!A"&amp;ROW()-5,TRUE)="","",  INDIRECT(    "FROM_NGS2_SampleSheet!"   &amp;  CHAR(64 + MATCH(VLOOKUP(D$6,mapping!$A:$B,2,FALSE),FROM_NGS2_SampleSheet!$1:$1,0))   &amp;  ROW()-5,TRUE)    )</f>
        <v/>
      </c>
      <c r="E2582" s="195" t="str">
        <f ca="1" xml:space="preserve"> IF(INDIRECT("FROM_NGS2_SampleSheet!A"&amp;ROW()-5,TRUE)="","",  "e" &amp; INDIRECT(    "FROM_NGS2_SampleSheet!"   &amp;  CHAR(64 + MATCH(VLOOKUP(E$6,mapping!$A:$B,2,FALSE),FROM_NGS2_SampleSheet!$1:$1,0))   &amp;  ROW()-5,TRUE)    )</f>
        <v/>
      </c>
      <c r="F2582" s="195" t="str">
        <f ca="1" xml:space="preserve"> IF(INDIRECT("FROM_NGS2_SampleSheet!A"&amp;ROW()-5,TRUE)="","",  INDIRECT(    "FROM_NGS2_SampleSheet!"   &amp;  CHAR(64 + MATCH(VLOOKUP(F$6,mapping!$A:$B,2,FALSE),FROM_NGS2_SampleSheet!$1:$1,0))   &amp;  ROW()-5,TRUE)    )</f>
        <v/>
      </c>
      <c r="G2582" s="196" t="str">
        <f ca="1" xml:space="preserve"> IF(INDIRECT("FROM_NGS2_SampleSheet!A"&amp;ROW()-5,TRUE)="","",  INDIRECT(    "FROM_NGS2_SampleSheet!"   &amp;  CHAR(64 + MATCH(VLOOKUP(G$6,mapping!$A:$B,2,FALSE),FROM_NGS2_SampleSheet!$1:$1,0))   &amp;  ROW()-5,TRUE)    )</f>
        <v/>
      </c>
      <c r="H2582" s="195"/>
      <c r="I2582" s="213">
        <v>1</v>
      </c>
      <c r="J2582" s="197" t="str">
        <f ca="1">IF(U2582=TRUE,    IF($Y$4&gt;96,"TOO MANY",VLOOKUP(B2582&amp;"_"&amp;C2582&amp;"_"&amp;E2582&amp;"_A",CALC!W:X,2,FALSE)),   "")</f>
        <v/>
      </c>
      <c r="L2582" s="213">
        <v>1</v>
      </c>
      <c r="M2582" s="197" t="str">
        <f ca="1">IF(V2582=TRUE,     IF($Y$4&gt;96,"TOO MANY",VLOOKUP(B2582&amp;"_"&amp;C2582&amp;"_"&amp;E2582&amp;"_B",CALC!W:X,2,FALSE)),    "")</f>
        <v/>
      </c>
      <c r="N2582" s="206"/>
      <c r="O2582" s="213">
        <v>1</v>
      </c>
      <c r="P2582" s="197" t="str">
        <f ca="1">IF(W2582=TRUE,   IF($Y$4&gt;96,"TOO MANY", VLOOKUP(B2582&amp;"_"&amp;C2582&amp;"_"&amp;E2582&amp;"_C",CALC!W:X,2,FALSE)),   "")</f>
        <v/>
      </c>
      <c r="Q2582" s="206"/>
      <c r="R2582" s="119" t="b">
        <f t="shared" ca="1" si="280"/>
        <v>0</v>
      </c>
      <c r="S2582" s="119" t="b">
        <f t="shared" ca="1" si="285"/>
        <v>0</v>
      </c>
      <c r="T2582" s="119" t="b">
        <f t="shared" ca="1" si="286"/>
        <v>0</v>
      </c>
      <c r="U2582" s="119" t="b">
        <f t="shared" ca="1" si="281"/>
        <v>0</v>
      </c>
      <c r="V2582" s="160" t="b">
        <f t="shared" ca="1" si="282"/>
        <v>0</v>
      </c>
      <c r="W2582" s="119" t="b">
        <f t="shared" ca="1" si="283"/>
        <v>0</v>
      </c>
      <c r="X2582" s="119" t="b">
        <f t="shared" ca="1" si="284"/>
        <v>0</v>
      </c>
    </row>
    <row r="2583" spans="2:24" x14ac:dyDescent="0.25">
      <c r="B2583" s="194" t="str">
        <f ca="1" xml:space="preserve"> IF(INDIRECT("FROM_NGS2_SampleSheet!A"&amp;ROW()-5,TRUE)="","",  INDIRECT(    "FROM_NGS2_SampleSheet!"   &amp;  CHAR(64 + MATCH(VLOOKUP(B$6,mapping!$A:$B,2,FALSE),FROM_NGS2_SampleSheet!$1:$1,0))   &amp;  ROW()-5,TRUE)    )</f>
        <v/>
      </c>
      <c r="C2583" s="195" t="str">
        <f ca="1" xml:space="preserve"> IF(INDIRECT("FROM_NGS2_SampleSheet!A"&amp;ROW()-5,TRUE)="","",  INDIRECT(    "FROM_NGS2_SampleSheet!"   &amp;  CHAR(64 + MATCH(VLOOKUP(C$6,mapping!$A:$B,2,FALSE),FROM_NGS2_SampleSheet!$1:$1,0))   &amp;  ROW()-5,TRUE)    )</f>
        <v/>
      </c>
      <c r="D2583" s="195" t="str">
        <f ca="1" xml:space="preserve"> IF(INDIRECT("FROM_NGS2_SampleSheet!A"&amp;ROW()-5,TRUE)="","",  INDIRECT(    "FROM_NGS2_SampleSheet!"   &amp;  CHAR(64 + MATCH(VLOOKUP(D$6,mapping!$A:$B,2,FALSE),FROM_NGS2_SampleSheet!$1:$1,0))   &amp;  ROW()-5,TRUE)    )</f>
        <v/>
      </c>
      <c r="E2583" s="195" t="str">
        <f ca="1" xml:space="preserve"> IF(INDIRECT("FROM_NGS2_SampleSheet!A"&amp;ROW()-5,TRUE)="","",  "e" &amp; INDIRECT(    "FROM_NGS2_SampleSheet!"   &amp;  CHAR(64 + MATCH(VLOOKUP(E$6,mapping!$A:$B,2,FALSE),FROM_NGS2_SampleSheet!$1:$1,0))   &amp;  ROW()-5,TRUE)    )</f>
        <v/>
      </c>
      <c r="F2583" s="195" t="str">
        <f ca="1" xml:space="preserve"> IF(INDIRECT("FROM_NGS2_SampleSheet!A"&amp;ROW()-5,TRUE)="","",  INDIRECT(    "FROM_NGS2_SampleSheet!"   &amp;  CHAR(64 + MATCH(VLOOKUP(F$6,mapping!$A:$B,2,FALSE),FROM_NGS2_SampleSheet!$1:$1,0))   &amp;  ROW()-5,TRUE)    )</f>
        <v/>
      </c>
      <c r="G2583" s="196" t="str">
        <f ca="1" xml:space="preserve"> IF(INDIRECT("FROM_NGS2_SampleSheet!A"&amp;ROW()-5,TRUE)="","",  INDIRECT(    "FROM_NGS2_SampleSheet!"   &amp;  CHAR(64 + MATCH(VLOOKUP(G$6,mapping!$A:$B,2,FALSE),FROM_NGS2_SampleSheet!$1:$1,0))   &amp;  ROW()-5,TRUE)    )</f>
        <v/>
      </c>
      <c r="H2583" s="195"/>
      <c r="I2583" s="213">
        <v>1</v>
      </c>
      <c r="J2583" s="197" t="str">
        <f ca="1">IF(U2583=TRUE,    IF($Y$4&gt;96,"TOO MANY",VLOOKUP(B2583&amp;"_"&amp;C2583&amp;"_"&amp;E2583&amp;"_A",CALC!W:X,2,FALSE)),   "")</f>
        <v/>
      </c>
      <c r="L2583" s="213">
        <v>1</v>
      </c>
      <c r="M2583" s="197" t="str">
        <f ca="1">IF(V2583=TRUE,     IF($Y$4&gt;96,"TOO MANY",VLOOKUP(B2583&amp;"_"&amp;C2583&amp;"_"&amp;E2583&amp;"_B",CALC!W:X,2,FALSE)),    "")</f>
        <v/>
      </c>
      <c r="N2583" s="206"/>
      <c r="O2583" s="213">
        <v>1</v>
      </c>
      <c r="P2583" s="197" t="str">
        <f ca="1">IF(W2583=TRUE,   IF($Y$4&gt;96,"TOO MANY", VLOOKUP(B2583&amp;"_"&amp;C2583&amp;"_"&amp;E2583&amp;"_C",CALC!W:X,2,FALSE)),   "")</f>
        <v/>
      </c>
      <c r="Q2583" s="206"/>
      <c r="R2583" s="119" t="b">
        <f t="shared" ca="1" si="280"/>
        <v>0</v>
      </c>
      <c r="S2583" s="119" t="b">
        <f t="shared" ca="1" si="285"/>
        <v>0</v>
      </c>
      <c r="T2583" s="119" t="b">
        <f t="shared" ca="1" si="286"/>
        <v>0</v>
      </c>
      <c r="U2583" s="119" t="b">
        <f t="shared" ca="1" si="281"/>
        <v>0</v>
      </c>
      <c r="V2583" s="160" t="b">
        <f t="shared" ca="1" si="282"/>
        <v>0</v>
      </c>
      <c r="W2583" s="119" t="b">
        <f t="shared" ca="1" si="283"/>
        <v>0</v>
      </c>
      <c r="X2583" s="119" t="b">
        <f t="shared" ca="1" si="284"/>
        <v>0</v>
      </c>
    </row>
    <row r="2584" spans="2:24" x14ac:dyDescent="0.25">
      <c r="B2584" s="194" t="str">
        <f ca="1" xml:space="preserve"> IF(INDIRECT("FROM_NGS2_SampleSheet!A"&amp;ROW()-5,TRUE)="","",  INDIRECT(    "FROM_NGS2_SampleSheet!"   &amp;  CHAR(64 + MATCH(VLOOKUP(B$6,mapping!$A:$B,2,FALSE),FROM_NGS2_SampleSheet!$1:$1,0))   &amp;  ROW()-5,TRUE)    )</f>
        <v/>
      </c>
      <c r="C2584" s="195" t="str">
        <f ca="1" xml:space="preserve"> IF(INDIRECT("FROM_NGS2_SampleSheet!A"&amp;ROW()-5,TRUE)="","",  INDIRECT(    "FROM_NGS2_SampleSheet!"   &amp;  CHAR(64 + MATCH(VLOOKUP(C$6,mapping!$A:$B,2,FALSE),FROM_NGS2_SampleSheet!$1:$1,0))   &amp;  ROW()-5,TRUE)    )</f>
        <v/>
      </c>
      <c r="D2584" s="195" t="str">
        <f ca="1" xml:space="preserve"> IF(INDIRECT("FROM_NGS2_SampleSheet!A"&amp;ROW()-5,TRUE)="","",  INDIRECT(    "FROM_NGS2_SampleSheet!"   &amp;  CHAR(64 + MATCH(VLOOKUP(D$6,mapping!$A:$B,2,FALSE),FROM_NGS2_SampleSheet!$1:$1,0))   &amp;  ROW()-5,TRUE)    )</f>
        <v/>
      </c>
      <c r="E2584" s="195" t="str">
        <f ca="1" xml:space="preserve"> IF(INDIRECT("FROM_NGS2_SampleSheet!A"&amp;ROW()-5,TRUE)="","",  "e" &amp; INDIRECT(    "FROM_NGS2_SampleSheet!"   &amp;  CHAR(64 + MATCH(VLOOKUP(E$6,mapping!$A:$B,2,FALSE),FROM_NGS2_SampleSheet!$1:$1,0))   &amp;  ROW()-5,TRUE)    )</f>
        <v/>
      </c>
      <c r="F2584" s="195" t="str">
        <f ca="1" xml:space="preserve"> IF(INDIRECT("FROM_NGS2_SampleSheet!A"&amp;ROW()-5,TRUE)="","",  INDIRECT(    "FROM_NGS2_SampleSheet!"   &amp;  CHAR(64 + MATCH(VLOOKUP(F$6,mapping!$A:$B,2,FALSE),FROM_NGS2_SampleSheet!$1:$1,0))   &amp;  ROW()-5,TRUE)    )</f>
        <v/>
      </c>
      <c r="G2584" s="196" t="str">
        <f ca="1" xml:space="preserve"> IF(INDIRECT("FROM_NGS2_SampleSheet!A"&amp;ROW()-5,TRUE)="","",  INDIRECT(    "FROM_NGS2_SampleSheet!"   &amp;  CHAR(64 + MATCH(VLOOKUP(G$6,mapping!$A:$B,2,FALSE),FROM_NGS2_SampleSheet!$1:$1,0))   &amp;  ROW()-5,TRUE)    )</f>
        <v/>
      </c>
      <c r="H2584" s="195"/>
      <c r="I2584" s="213">
        <v>1</v>
      </c>
      <c r="J2584" s="197" t="str">
        <f ca="1">IF(U2584=TRUE,    IF($Y$4&gt;96,"TOO MANY",VLOOKUP(B2584&amp;"_"&amp;C2584&amp;"_"&amp;E2584&amp;"_A",CALC!W:X,2,FALSE)),   "")</f>
        <v/>
      </c>
      <c r="L2584" s="213">
        <v>1</v>
      </c>
      <c r="M2584" s="197" t="str">
        <f ca="1">IF(V2584=TRUE,     IF($Y$4&gt;96,"TOO MANY",VLOOKUP(B2584&amp;"_"&amp;C2584&amp;"_"&amp;E2584&amp;"_B",CALC!W:X,2,FALSE)),    "")</f>
        <v/>
      </c>
      <c r="N2584" s="206"/>
      <c r="O2584" s="213">
        <v>1</v>
      </c>
      <c r="P2584" s="197" t="str">
        <f ca="1">IF(W2584=TRUE,   IF($Y$4&gt;96,"TOO MANY", VLOOKUP(B2584&amp;"_"&amp;C2584&amp;"_"&amp;E2584&amp;"_C",CALC!W:X,2,FALSE)),   "")</f>
        <v/>
      </c>
      <c r="Q2584" s="206"/>
      <c r="R2584" s="119" t="b">
        <f t="shared" ca="1" si="280"/>
        <v>0</v>
      </c>
      <c r="S2584" s="119" t="b">
        <f t="shared" ca="1" si="285"/>
        <v>0</v>
      </c>
      <c r="T2584" s="119" t="b">
        <f t="shared" ca="1" si="286"/>
        <v>0</v>
      </c>
      <c r="U2584" s="119" t="b">
        <f t="shared" ca="1" si="281"/>
        <v>0</v>
      </c>
      <c r="V2584" s="160" t="b">
        <f t="shared" ca="1" si="282"/>
        <v>0</v>
      </c>
      <c r="W2584" s="119" t="b">
        <f t="shared" ca="1" si="283"/>
        <v>0</v>
      </c>
      <c r="X2584" s="119" t="b">
        <f t="shared" ca="1" si="284"/>
        <v>0</v>
      </c>
    </row>
    <row r="2585" spans="2:24" x14ac:dyDescent="0.25">
      <c r="B2585" s="194" t="str">
        <f ca="1" xml:space="preserve"> IF(INDIRECT("FROM_NGS2_SampleSheet!A"&amp;ROW()-5,TRUE)="","",  INDIRECT(    "FROM_NGS2_SampleSheet!"   &amp;  CHAR(64 + MATCH(VLOOKUP(B$6,mapping!$A:$B,2,FALSE),FROM_NGS2_SampleSheet!$1:$1,0))   &amp;  ROW()-5,TRUE)    )</f>
        <v/>
      </c>
      <c r="C2585" s="195" t="str">
        <f ca="1" xml:space="preserve"> IF(INDIRECT("FROM_NGS2_SampleSheet!A"&amp;ROW()-5,TRUE)="","",  INDIRECT(    "FROM_NGS2_SampleSheet!"   &amp;  CHAR(64 + MATCH(VLOOKUP(C$6,mapping!$A:$B,2,FALSE),FROM_NGS2_SampleSheet!$1:$1,0))   &amp;  ROW()-5,TRUE)    )</f>
        <v/>
      </c>
      <c r="D2585" s="195" t="str">
        <f ca="1" xml:space="preserve"> IF(INDIRECT("FROM_NGS2_SampleSheet!A"&amp;ROW()-5,TRUE)="","",  INDIRECT(    "FROM_NGS2_SampleSheet!"   &amp;  CHAR(64 + MATCH(VLOOKUP(D$6,mapping!$A:$B,2,FALSE),FROM_NGS2_SampleSheet!$1:$1,0))   &amp;  ROW()-5,TRUE)    )</f>
        <v/>
      </c>
      <c r="E2585" s="195" t="str">
        <f ca="1" xml:space="preserve"> IF(INDIRECT("FROM_NGS2_SampleSheet!A"&amp;ROW()-5,TRUE)="","",  "e" &amp; INDIRECT(    "FROM_NGS2_SampleSheet!"   &amp;  CHAR(64 + MATCH(VLOOKUP(E$6,mapping!$A:$B,2,FALSE),FROM_NGS2_SampleSheet!$1:$1,0))   &amp;  ROW()-5,TRUE)    )</f>
        <v/>
      </c>
      <c r="F2585" s="195" t="str">
        <f ca="1" xml:space="preserve"> IF(INDIRECT("FROM_NGS2_SampleSheet!A"&amp;ROW()-5,TRUE)="","",  INDIRECT(    "FROM_NGS2_SampleSheet!"   &amp;  CHAR(64 + MATCH(VLOOKUP(F$6,mapping!$A:$B,2,FALSE),FROM_NGS2_SampleSheet!$1:$1,0))   &amp;  ROW()-5,TRUE)    )</f>
        <v/>
      </c>
      <c r="G2585" s="196" t="str">
        <f ca="1" xml:space="preserve"> IF(INDIRECT("FROM_NGS2_SampleSheet!A"&amp;ROW()-5,TRUE)="","",  INDIRECT(    "FROM_NGS2_SampleSheet!"   &amp;  CHAR(64 + MATCH(VLOOKUP(G$6,mapping!$A:$B,2,FALSE),FROM_NGS2_SampleSheet!$1:$1,0))   &amp;  ROW()-5,TRUE)    )</f>
        <v/>
      </c>
      <c r="H2585" s="195"/>
      <c r="I2585" s="213">
        <v>1</v>
      </c>
      <c r="J2585" s="197" t="str">
        <f ca="1">IF(U2585=TRUE,    IF($Y$4&gt;96,"TOO MANY",VLOOKUP(B2585&amp;"_"&amp;C2585&amp;"_"&amp;E2585&amp;"_A",CALC!W:X,2,FALSE)),   "")</f>
        <v/>
      </c>
      <c r="L2585" s="213">
        <v>1</v>
      </c>
      <c r="M2585" s="197" t="str">
        <f ca="1">IF(V2585=TRUE,     IF($Y$4&gt;96,"TOO MANY",VLOOKUP(B2585&amp;"_"&amp;C2585&amp;"_"&amp;E2585&amp;"_B",CALC!W:X,2,FALSE)),    "")</f>
        <v/>
      </c>
      <c r="N2585" s="206"/>
      <c r="O2585" s="213">
        <v>1</v>
      </c>
      <c r="P2585" s="197" t="str">
        <f ca="1">IF(W2585=TRUE,   IF($Y$4&gt;96,"TOO MANY", VLOOKUP(B2585&amp;"_"&amp;C2585&amp;"_"&amp;E2585&amp;"_C",CALC!W:X,2,FALSE)),   "")</f>
        <v/>
      </c>
      <c r="Q2585" s="206"/>
      <c r="R2585" s="119" t="b">
        <f t="shared" ref="R2585:R2648" ca="1" si="287">IF(OR(B2585="",B2585=0),FALSE,TRUE)</f>
        <v>0</v>
      </c>
      <c r="S2585" s="119" t="b">
        <f t="shared" ca="1" si="285"/>
        <v>0</v>
      </c>
      <c r="T2585" s="119" t="b">
        <f t="shared" ca="1" si="286"/>
        <v>0</v>
      </c>
      <c r="U2585" s="119" t="b">
        <f t="shared" ref="U2585:U2648" ca="1" si="288">IF(AND(I2585=1,R2585=TRUE),TRUE,FALSE)</f>
        <v>0</v>
      </c>
      <c r="V2585" s="160" t="b">
        <f t="shared" ref="V2585:V2648" ca="1" si="289">IF(AND(L2585=1,S2585=TRUE),TRUE,FALSE)</f>
        <v>0</v>
      </c>
      <c r="W2585" s="119" t="b">
        <f t="shared" ref="W2585:W2648" ca="1" si="290">IF(AND(O2585=1,T2585=TRUE),TRUE,FALSE)</f>
        <v>0</v>
      </c>
      <c r="X2585" s="119" t="b">
        <f t="shared" ref="X2585:X2648" ca="1" si="291">IF(OR(U2585=TRUE,V2585=TRUE,W2585=TRUE),TRUE)</f>
        <v>0</v>
      </c>
    </row>
    <row r="2586" spans="2:24" x14ac:dyDescent="0.25">
      <c r="B2586" s="194" t="str">
        <f ca="1" xml:space="preserve"> IF(INDIRECT("FROM_NGS2_SampleSheet!A"&amp;ROW()-5,TRUE)="","",  INDIRECT(    "FROM_NGS2_SampleSheet!"   &amp;  CHAR(64 + MATCH(VLOOKUP(B$6,mapping!$A:$B,2,FALSE),FROM_NGS2_SampleSheet!$1:$1,0))   &amp;  ROW()-5,TRUE)    )</f>
        <v/>
      </c>
      <c r="C2586" s="195" t="str">
        <f ca="1" xml:space="preserve"> IF(INDIRECT("FROM_NGS2_SampleSheet!A"&amp;ROW()-5,TRUE)="","",  INDIRECT(    "FROM_NGS2_SampleSheet!"   &amp;  CHAR(64 + MATCH(VLOOKUP(C$6,mapping!$A:$B,2,FALSE),FROM_NGS2_SampleSheet!$1:$1,0))   &amp;  ROW()-5,TRUE)    )</f>
        <v/>
      </c>
      <c r="D2586" s="195" t="str">
        <f ca="1" xml:space="preserve"> IF(INDIRECT("FROM_NGS2_SampleSheet!A"&amp;ROW()-5,TRUE)="","",  INDIRECT(    "FROM_NGS2_SampleSheet!"   &amp;  CHAR(64 + MATCH(VLOOKUP(D$6,mapping!$A:$B,2,FALSE),FROM_NGS2_SampleSheet!$1:$1,0))   &amp;  ROW()-5,TRUE)    )</f>
        <v/>
      </c>
      <c r="E2586" s="195" t="str">
        <f ca="1" xml:space="preserve"> IF(INDIRECT("FROM_NGS2_SampleSheet!A"&amp;ROW()-5,TRUE)="","",  "e" &amp; INDIRECT(    "FROM_NGS2_SampleSheet!"   &amp;  CHAR(64 + MATCH(VLOOKUP(E$6,mapping!$A:$B,2,FALSE),FROM_NGS2_SampleSheet!$1:$1,0))   &amp;  ROW()-5,TRUE)    )</f>
        <v/>
      </c>
      <c r="F2586" s="195" t="str">
        <f ca="1" xml:space="preserve"> IF(INDIRECT("FROM_NGS2_SampleSheet!A"&amp;ROW()-5,TRUE)="","",  INDIRECT(    "FROM_NGS2_SampleSheet!"   &amp;  CHAR(64 + MATCH(VLOOKUP(F$6,mapping!$A:$B,2,FALSE),FROM_NGS2_SampleSheet!$1:$1,0))   &amp;  ROW()-5,TRUE)    )</f>
        <v/>
      </c>
      <c r="G2586" s="196" t="str">
        <f ca="1" xml:space="preserve"> IF(INDIRECT("FROM_NGS2_SampleSheet!A"&amp;ROW()-5,TRUE)="","",  INDIRECT(    "FROM_NGS2_SampleSheet!"   &amp;  CHAR(64 + MATCH(VLOOKUP(G$6,mapping!$A:$B,2,FALSE),FROM_NGS2_SampleSheet!$1:$1,0))   &amp;  ROW()-5,TRUE)    )</f>
        <v/>
      </c>
      <c r="H2586" s="195"/>
      <c r="I2586" s="213">
        <v>1</v>
      </c>
      <c r="J2586" s="197" t="str">
        <f ca="1">IF(U2586=TRUE,    IF($Y$4&gt;96,"TOO MANY",VLOOKUP(B2586&amp;"_"&amp;C2586&amp;"_"&amp;E2586&amp;"_A",CALC!W:X,2,FALSE)),   "")</f>
        <v/>
      </c>
      <c r="L2586" s="213">
        <v>1</v>
      </c>
      <c r="M2586" s="197" t="str">
        <f ca="1">IF(V2586=TRUE,     IF($Y$4&gt;96,"TOO MANY",VLOOKUP(B2586&amp;"_"&amp;C2586&amp;"_"&amp;E2586&amp;"_B",CALC!W:X,2,FALSE)),    "")</f>
        <v/>
      </c>
      <c r="N2586" s="206"/>
      <c r="O2586" s="213">
        <v>1</v>
      </c>
      <c r="P2586" s="197" t="str">
        <f ca="1">IF(W2586=TRUE,   IF($Y$4&gt;96,"TOO MANY", VLOOKUP(B2586&amp;"_"&amp;C2586&amp;"_"&amp;E2586&amp;"_C",CALC!W:X,2,FALSE)),   "")</f>
        <v/>
      </c>
      <c r="Q2586" s="206"/>
      <c r="R2586" s="119" t="b">
        <f t="shared" ca="1" si="287"/>
        <v>0</v>
      </c>
      <c r="S2586" s="119" t="b">
        <f t="shared" ca="1" si="285"/>
        <v>0</v>
      </c>
      <c r="T2586" s="119" t="b">
        <f t="shared" ca="1" si="286"/>
        <v>0</v>
      </c>
      <c r="U2586" s="119" t="b">
        <f t="shared" ca="1" si="288"/>
        <v>0</v>
      </c>
      <c r="V2586" s="160" t="b">
        <f t="shared" ca="1" si="289"/>
        <v>0</v>
      </c>
      <c r="W2586" s="119" t="b">
        <f t="shared" ca="1" si="290"/>
        <v>0</v>
      </c>
      <c r="X2586" s="119" t="b">
        <f t="shared" ca="1" si="291"/>
        <v>0</v>
      </c>
    </row>
    <row r="2587" spans="2:24" x14ac:dyDescent="0.25">
      <c r="B2587" s="194" t="str">
        <f ca="1" xml:space="preserve"> IF(INDIRECT("FROM_NGS2_SampleSheet!A"&amp;ROW()-5,TRUE)="","",  INDIRECT(    "FROM_NGS2_SampleSheet!"   &amp;  CHAR(64 + MATCH(VLOOKUP(B$6,mapping!$A:$B,2,FALSE),FROM_NGS2_SampleSheet!$1:$1,0))   &amp;  ROW()-5,TRUE)    )</f>
        <v/>
      </c>
      <c r="C2587" s="195" t="str">
        <f ca="1" xml:space="preserve"> IF(INDIRECT("FROM_NGS2_SampleSheet!A"&amp;ROW()-5,TRUE)="","",  INDIRECT(    "FROM_NGS2_SampleSheet!"   &amp;  CHAR(64 + MATCH(VLOOKUP(C$6,mapping!$A:$B,2,FALSE),FROM_NGS2_SampleSheet!$1:$1,0))   &amp;  ROW()-5,TRUE)    )</f>
        <v/>
      </c>
      <c r="D2587" s="195" t="str">
        <f ca="1" xml:space="preserve"> IF(INDIRECT("FROM_NGS2_SampleSheet!A"&amp;ROW()-5,TRUE)="","",  INDIRECT(    "FROM_NGS2_SampleSheet!"   &amp;  CHAR(64 + MATCH(VLOOKUP(D$6,mapping!$A:$B,2,FALSE),FROM_NGS2_SampleSheet!$1:$1,0))   &amp;  ROW()-5,TRUE)    )</f>
        <v/>
      </c>
      <c r="E2587" s="195" t="str">
        <f ca="1" xml:space="preserve"> IF(INDIRECT("FROM_NGS2_SampleSheet!A"&amp;ROW()-5,TRUE)="","",  "e" &amp; INDIRECT(    "FROM_NGS2_SampleSheet!"   &amp;  CHAR(64 + MATCH(VLOOKUP(E$6,mapping!$A:$B,2,FALSE),FROM_NGS2_SampleSheet!$1:$1,0))   &amp;  ROW()-5,TRUE)    )</f>
        <v/>
      </c>
      <c r="F2587" s="195" t="str">
        <f ca="1" xml:space="preserve"> IF(INDIRECT("FROM_NGS2_SampleSheet!A"&amp;ROW()-5,TRUE)="","",  INDIRECT(    "FROM_NGS2_SampleSheet!"   &amp;  CHAR(64 + MATCH(VLOOKUP(F$6,mapping!$A:$B,2,FALSE),FROM_NGS2_SampleSheet!$1:$1,0))   &amp;  ROW()-5,TRUE)    )</f>
        <v/>
      </c>
      <c r="G2587" s="196" t="str">
        <f ca="1" xml:space="preserve"> IF(INDIRECT("FROM_NGS2_SampleSheet!A"&amp;ROW()-5,TRUE)="","",  INDIRECT(    "FROM_NGS2_SampleSheet!"   &amp;  CHAR(64 + MATCH(VLOOKUP(G$6,mapping!$A:$B,2,FALSE),FROM_NGS2_SampleSheet!$1:$1,0))   &amp;  ROW()-5,TRUE)    )</f>
        <v/>
      </c>
      <c r="H2587" s="195"/>
      <c r="I2587" s="213">
        <v>1</v>
      </c>
      <c r="J2587" s="197" t="str">
        <f ca="1">IF(U2587=TRUE,    IF($Y$4&gt;96,"TOO MANY",VLOOKUP(B2587&amp;"_"&amp;C2587&amp;"_"&amp;E2587&amp;"_A",CALC!W:X,2,FALSE)),   "")</f>
        <v/>
      </c>
      <c r="L2587" s="213">
        <v>1</v>
      </c>
      <c r="M2587" s="197" t="str">
        <f ca="1">IF(V2587=TRUE,     IF($Y$4&gt;96,"TOO MANY",VLOOKUP(B2587&amp;"_"&amp;C2587&amp;"_"&amp;E2587&amp;"_B",CALC!W:X,2,FALSE)),    "")</f>
        <v/>
      </c>
      <c r="N2587" s="206"/>
      <c r="O2587" s="213">
        <v>1</v>
      </c>
      <c r="P2587" s="197" t="str">
        <f ca="1">IF(W2587=TRUE,   IF($Y$4&gt;96,"TOO MANY", VLOOKUP(B2587&amp;"_"&amp;C2587&amp;"_"&amp;E2587&amp;"_C",CALC!W:X,2,FALSE)),   "")</f>
        <v/>
      </c>
      <c r="Q2587" s="206"/>
      <c r="R2587" s="119" t="b">
        <f t="shared" ca="1" si="287"/>
        <v>0</v>
      </c>
      <c r="S2587" s="119" t="b">
        <f t="shared" ca="1" si="285"/>
        <v>0</v>
      </c>
      <c r="T2587" s="119" t="b">
        <f t="shared" ca="1" si="286"/>
        <v>0</v>
      </c>
      <c r="U2587" s="119" t="b">
        <f t="shared" ca="1" si="288"/>
        <v>0</v>
      </c>
      <c r="V2587" s="160" t="b">
        <f t="shared" ca="1" si="289"/>
        <v>0</v>
      </c>
      <c r="W2587" s="119" t="b">
        <f t="shared" ca="1" si="290"/>
        <v>0</v>
      </c>
      <c r="X2587" s="119" t="b">
        <f t="shared" ca="1" si="291"/>
        <v>0</v>
      </c>
    </row>
    <row r="2588" spans="2:24" x14ac:dyDescent="0.25">
      <c r="B2588" s="194" t="str">
        <f ca="1" xml:space="preserve"> IF(INDIRECT("FROM_NGS2_SampleSheet!A"&amp;ROW()-5,TRUE)="","",  INDIRECT(    "FROM_NGS2_SampleSheet!"   &amp;  CHAR(64 + MATCH(VLOOKUP(B$6,mapping!$A:$B,2,FALSE),FROM_NGS2_SampleSheet!$1:$1,0))   &amp;  ROW()-5,TRUE)    )</f>
        <v/>
      </c>
      <c r="C2588" s="195" t="str">
        <f ca="1" xml:space="preserve"> IF(INDIRECT("FROM_NGS2_SampleSheet!A"&amp;ROW()-5,TRUE)="","",  INDIRECT(    "FROM_NGS2_SampleSheet!"   &amp;  CHAR(64 + MATCH(VLOOKUP(C$6,mapping!$A:$B,2,FALSE),FROM_NGS2_SampleSheet!$1:$1,0))   &amp;  ROW()-5,TRUE)    )</f>
        <v/>
      </c>
      <c r="D2588" s="195" t="str">
        <f ca="1" xml:space="preserve"> IF(INDIRECT("FROM_NGS2_SampleSheet!A"&amp;ROW()-5,TRUE)="","",  INDIRECT(    "FROM_NGS2_SampleSheet!"   &amp;  CHAR(64 + MATCH(VLOOKUP(D$6,mapping!$A:$B,2,FALSE),FROM_NGS2_SampleSheet!$1:$1,0))   &amp;  ROW()-5,TRUE)    )</f>
        <v/>
      </c>
      <c r="E2588" s="195" t="str">
        <f ca="1" xml:space="preserve"> IF(INDIRECT("FROM_NGS2_SampleSheet!A"&amp;ROW()-5,TRUE)="","",  "e" &amp; INDIRECT(    "FROM_NGS2_SampleSheet!"   &amp;  CHAR(64 + MATCH(VLOOKUP(E$6,mapping!$A:$B,2,FALSE),FROM_NGS2_SampleSheet!$1:$1,0))   &amp;  ROW()-5,TRUE)    )</f>
        <v/>
      </c>
      <c r="F2588" s="195" t="str">
        <f ca="1" xml:space="preserve"> IF(INDIRECT("FROM_NGS2_SampleSheet!A"&amp;ROW()-5,TRUE)="","",  INDIRECT(    "FROM_NGS2_SampleSheet!"   &amp;  CHAR(64 + MATCH(VLOOKUP(F$6,mapping!$A:$B,2,FALSE),FROM_NGS2_SampleSheet!$1:$1,0))   &amp;  ROW()-5,TRUE)    )</f>
        <v/>
      </c>
      <c r="G2588" s="196" t="str">
        <f ca="1" xml:space="preserve"> IF(INDIRECT("FROM_NGS2_SampleSheet!A"&amp;ROW()-5,TRUE)="","",  INDIRECT(    "FROM_NGS2_SampleSheet!"   &amp;  CHAR(64 + MATCH(VLOOKUP(G$6,mapping!$A:$B,2,FALSE),FROM_NGS2_SampleSheet!$1:$1,0))   &amp;  ROW()-5,TRUE)    )</f>
        <v/>
      </c>
      <c r="H2588" s="195"/>
      <c r="I2588" s="213">
        <v>1</v>
      </c>
      <c r="J2588" s="197" t="str">
        <f ca="1">IF(U2588=TRUE,    IF($Y$4&gt;96,"TOO MANY",VLOOKUP(B2588&amp;"_"&amp;C2588&amp;"_"&amp;E2588&amp;"_A",CALC!W:X,2,FALSE)),   "")</f>
        <v/>
      </c>
      <c r="L2588" s="213">
        <v>1</v>
      </c>
      <c r="M2588" s="197" t="str">
        <f ca="1">IF(V2588=TRUE,     IF($Y$4&gt;96,"TOO MANY",VLOOKUP(B2588&amp;"_"&amp;C2588&amp;"_"&amp;E2588&amp;"_B",CALC!W:X,2,FALSE)),    "")</f>
        <v/>
      </c>
      <c r="N2588" s="206"/>
      <c r="O2588" s="213">
        <v>1</v>
      </c>
      <c r="P2588" s="197" t="str">
        <f ca="1">IF(W2588=TRUE,   IF($Y$4&gt;96,"TOO MANY", VLOOKUP(B2588&amp;"_"&amp;C2588&amp;"_"&amp;E2588&amp;"_C",CALC!W:X,2,FALSE)),   "")</f>
        <v/>
      </c>
      <c r="Q2588" s="206"/>
      <c r="R2588" s="119" t="b">
        <f t="shared" ca="1" si="287"/>
        <v>0</v>
      </c>
      <c r="S2588" s="119" t="b">
        <f t="shared" ca="1" si="285"/>
        <v>0</v>
      </c>
      <c r="T2588" s="119" t="b">
        <f t="shared" ca="1" si="286"/>
        <v>0</v>
      </c>
      <c r="U2588" s="119" t="b">
        <f t="shared" ca="1" si="288"/>
        <v>0</v>
      </c>
      <c r="V2588" s="160" t="b">
        <f t="shared" ca="1" si="289"/>
        <v>0</v>
      </c>
      <c r="W2588" s="119" t="b">
        <f t="shared" ca="1" si="290"/>
        <v>0</v>
      </c>
      <c r="X2588" s="119" t="b">
        <f t="shared" ca="1" si="291"/>
        <v>0</v>
      </c>
    </row>
    <row r="2589" spans="2:24" x14ac:dyDescent="0.25">
      <c r="B2589" s="194" t="str">
        <f ca="1" xml:space="preserve"> IF(INDIRECT("FROM_NGS2_SampleSheet!A"&amp;ROW()-5,TRUE)="","",  INDIRECT(    "FROM_NGS2_SampleSheet!"   &amp;  CHAR(64 + MATCH(VLOOKUP(B$6,mapping!$A:$B,2,FALSE),FROM_NGS2_SampleSheet!$1:$1,0))   &amp;  ROW()-5,TRUE)    )</f>
        <v/>
      </c>
      <c r="C2589" s="195" t="str">
        <f ca="1" xml:space="preserve"> IF(INDIRECT("FROM_NGS2_SampleSheet!A"&amp;ROW()-5,TRUE)="","",  INDIRECT(    "FROM_NGS2_SampleSheet!"   &amp;  CHAR(64 + MATCH(VLOOKUP(C$6,mapping!$A:$B,2,FALSE),FROM_NGS2_SampleSheet!$1:$1,0))   &amp;  ROW()-5,TRUE)    )</f>
        <v/>
      </c>
      <c r="D2589" s="195" t="str">
        <f ca="1" xml:space="preserve"> IF(INDIRECT("FROM_NGS2_SampleSheet!A"&amp;ROW()-5,TRUE)="","",  INDIRECT(    "FROM_NGS2_SampleSheet!"   &amp;  CHAR(64 + MATCH(VLOOKUP(D$6,mapping!$A:$B,2,FALSE),FROM_NGS2_SampleSheet!$1:$1,0))   &amp;  ROW()-5,TRUE)    )</f>
        <v/>
      </c>
      <c r="E2589" s="195" t="str">
        <f ca="1" xml:space="preserve"> IF(INDIRECT("FROM_NGS2_SampleSheet!A"&amp;ROW()-5,TRUE)="","",  "e" &amp; INDIRECT(    "FROM_NGS2_SampleSheet!"   &amp;  CHAR(64 + MATCH(VLOOKUP(E$6,mapping!$A:$B,2,FALSE),FROM_NGS2_SampleSheet!$1:$1,0))   &amp;  ROW()-5,TRUE)    )</f>
        <v/>
      </c>
      <c r="F2589" s="195" t="str">
        <f ca="1" xml:space="preserve"> IF(INDIRECT("FROM_NGS2_SampleSheet!A"&amp;ROW()-5,TRUE)="","",  INDIRECT(    "FROM_NGS2_SampleSheet!"   &amp;  CHAR(64 + MATCH(VLOOKUP(F$6,mapping!$A:$B,2,FALSE),FROM_NGS2_SampleSheet!$1:$1,0))   &amp;  ROW()-5,TRUE)    )</f>
        <v/>
      </c>
      <c r="G2589" s="196" t="str">
        <f ca="1" xml:space="preserve"> IF(INDIRECT("FROM_NGS2_SampleSheet!A"&amp;ROW()-5,TRUE)="","",  INDIRECT(    "FROM_NGS2_SampleSheet!"   &amp;  CHAR(64 + MATCH(VLOOKUP(G$6,mapping!$A:$B,2,FALSE),FROM_NGS2_SampleSheet!$1:$1,0))   &amp;  ROW()-5,TRUE)    )</f>
        <v/>
      </c>
      <c r="H2589" s="195"/>
      <c r="I2589" s="213">
        <v>1</v>
      </c>
      <c r="J2589" s="197" t="str">
        <f ca="1">IF(U2589=TRUE,    IF($Y$4&gt;96,"TOO MANY",VLOOKUP(B2589&amp;"_"&amp;C2589&amp;"_"&amp;E2589&amp;"_A",CALC!W:X,2,FALSE)),   "")</f>
        <v/>
      </c>
      <c r="L2589" s="213">
        <v>1</v>
      </c>
      <c r="M2589" s="197" t="str">
        <f ca="1">IF(V2589=TRUE,     IF($Y$4&gt;96,"TOO MANY",VLOOKUP(B2589&amp;"_"&amp;C2589&amp;"_"&amp;E2589&amp;"_B",CALC!W:X,2,FALSE)),    "")</f>
        <v/>
      </c>
      <c r="N2589" s="206"/>
      <c r="O2589" s="213">
        <v>1</v>
      </c>
      <c r="P2589" s="197" t="str">
        <f ca="1">IF(W2589=TRUE,   IF($Y$4&gt;96,"TOO MANY", VLOOKUP(B2589&amp;"_"&amp;C2589&amp;"_"&amp;E2589&amp;"_C",CALC!W:X,2,FALSE)),   "")</f>
        <v/>
      </c>
      <c r="Q2589" s="206"/>
      <c r="R2589" s="119" t="b">
        <f t="shared" ca="1" si="287"/>
        <v>0</v>
      </c>
      <c r="S2589" s="119" t="b">
        <f t="shared" ca="1" si="285"/>
        <v>0</v>
      </c>
      <c r="T2589" s="119" t="b">
        <f t="shared" ca="1" si="286"/>
        <v>0</v>
      </c>
      <c r="U2589" s="119" t="b">
        <f t="shared" ca="1" si="288"/>
        <v>0</v>
      </c>
      <c r="V2589" s="160" t="b">
        <f t="shared" ca="1" si="289"/>
        <v>0</v>
      </c>
      <c r="W2589" s="119" t="b">
        <f t="shared" ca="1" si="290"/>
        <v>0</v>
      </c>
      <c r="X2589" s="119" t="b">
        <f t="shared" ca="1" si="291"/>
        <v>0</v>
      </c>
    </row>
    <row r="2590" spans="2:24" x14ac:dyDescent="0.25">
      <c r="B2590" s="194" t="str">
        <f ca="1" xml:space="preserve"> IF(INDIRECT("FROM_NGS2_SampleSheet!A"&amp;ROW()-5,TRUE)="","",  INDIRECT(    "FROM_NGS2_SampleSheet!"   &amp;  CHAR(64 + MATCH(VLOOKUP(B$6,mapping!$A:$B,2,FALSE),FROM_NGS2_SampleSheet!$1:$1,0))   &amp;  ROW()-5,TRUE)    )</f>
        <v/>
      </c>
      <c r="C2590" s="195" t="str">
        <f ca="1" xml:space="preserve"> IF(INDIRECT("FROM_NGS2_SampleSheet!A"&amp;ROW()-5,TRUE)="","",  INDIRECT(    "FROM_NGS2_SampleSheet!"   &amp;  CHAR(64 + MATCH(VLOOKUP(C$6,mapping!$A:$B,2,FALSE),FROM_NGS2_SampleSheet!$1:$1,0))   &amp;  ROW()-5,TRUE)    )</f>
        <v/>
      </c>
      <c r="D2590" s="195" t="str">
        <f ca="1" xml:space="preserve"> IF(INDIRECT("FROM_NGS2_SampleSheet!A"&amp;ROW()-5,TRUE)="","",  INDIRECT(    "FROM_NGS2_SampleSheet!"   &amp;  CHAR(64 + MATCH(VLOOKUP(D$6,mapping!$A:$B,2,FALSE),FROM_NGS2_SampleSheet!$1:$1,0))   &amp;  ROW()-5,TRUE)    )</f>
        <v/>
      </c>
      <c r="E2590" s="195" t="str">
        <f ca="1" xml:space="preserve"> IF(INDIRECT("FROM_NGS2_SampleSheet!A"&amp;ROW()-5,TRUE)="","",  "e" &amp; INDIRECT(    "FROM_NGS2_SampleSheet!"   &amp;  CHAR(64 + MATCH(VLOOKUP(E$6,mapping!$A:$B,2,FALSE),FROM_NGS2_SampleSheet!$1:$1,0))   &amp;  ROW()-5,TRUE)    )</f>
        <v/>
      </c>
      <c r="F2590" s="195" t="str">
        <f ca="1" xml:space="preserve"> IF(INDIRECT("FROM_NGS2_SampleSheet!A"&amp;ROW()-5,TRUE)="","",  INDIRECT(    "FROM_NGS2_SampleSheet!"   &amp;  CHAR(64 + MATCH(VLOOKUP(F$6,mapping!$A:$B,2,FALSE),FROM_NGS2_SampleSheet!$1:$1,0))   &amp;  ROW()-5,TRUE)    )</f>
        <v/>
      </c>
      <c r="G2590" s="196" t="str">
        <f ca="1" xml:space="preserve"> IF(INDIRECT("FROM_NGS2_SampleSheet!A"&amp;ROW()-5,TRUE)="","",  INDIRECT(    "FROM_NGS2_SampleSheet!"   &amp;  CHAR(64 + MATCH(VLOOKUP(G$6,mapping!$A:$B,2,FALSE),FROM_NGS2_SampleSheet!$1:$1,0))   &amp;  ROW()-5,TRUE)    )</f>
        <v/>
      </c>
      <c r="H2590" s="195"/>
      <c r="I2590" s="213">
        <v>1</v>
      </c>
      <c r="J2590" s="197" t="str">
        <f ca="1">IF(U2590=TRUE,    IF($Y$4&gt;96,"TOO MANY",VLOOKUP(B2590&amp;"_"&amp;C2590&amp;"_"&amp;E2590&amp;"_A",CALC!W:X,2,FALSE)),   "")</f>
        <v/>
      </c>
      <c r="L2590" s="213">
        <v>1</v>
      </c>
      <c r="M2590" s="197" t="str">
        <f ca="1">IF(V2590=TRUE,     IF($Y$4&gt;96,"TOO MANY",VLOOKUP(B2590&amp;"_"&amp;C2590&amp;"_"&amp;E2590&amp;"_B",CALC!W:X,2,FALSE)),    "")</f>
        <v/>
      </c>
      <c r="N2590" s="206"/>
      <c r="O2590" s="213">
        <v>1</v>
      </c>
      <c r="P2590" s="197" t="str">
        <f ca="1">IF(W2590=TRUE,   IF($Y$4&gt;96,"TOO MANY", VLOOKUP(B2590&amp;"_"&amp;C2590&amp;"_"&amp;E2590&amp;"_C",CALC!W:X,2,FALSE)),   "")</f>
        <v/>
      </c>
      <c r="Q2590" s="206"/>
      <c r="R2590" s="119" t="b">
        <f t="shared" ca="1" si="287"/>
        <v>0</v>
      </c>
      <c r="S2590" s="119" t="b">
        <f t="shared" ca="1" si="285"/>
        <v>0</v>
      </c>
      <c r="T2590" s="119" t="b">
        <f t="shared" ca="1" si="286"/>
        <v>0</v>
      </c>
      <c r="U2590" s="119" t="b">
        <f t="shared" ca="1" si="288"/>
        <v>0</v>
      </c>
      <c r="V2590" s="160" t="b">
        <f t="shared" ca="1" si="289"/>
        <v>0</v>
      </c>
      <c r="W2590" s="119" t="b">
        <f t="shared" ca="1" si="290"/>
        <v>0</v>
      </c>
      <c r="X2590" s="119" t="b">
        <f t="shared" ca="1" si="291"/>
        <v>0</v>
      </c>
    </row>
    <row r="2591" spans="2:24" x14ac:dyDescent="0.25">
      <c r="B2591" s="194" t="str">
        <f ca="1" xml:space="preserve"> IF(INDIRECT("FROM_NGS2_SampleSheet!A"&amp;ROW()-5,TRUE)="","",  INDIRECT(    "FROM_NGS2_SampleSheet!"   &amp;  CHAR(64 + MATCH(VLOOKUP(B$6,mapping!$A:$B,2,FALSE),FROM_NGS2_SampleSheet!$1:$1,0))   &amp;  ROW()-5,TRUE)    )</f>
        <v/>
      </c>
      <c r="C2591" s="195" t="str">
        <f ca="1" xml:space="preserve"> IF(INDIRECT("FROM_NGS2_SampleSheet!A"&amp;ROW()-5,TRUE)="","",  INDIRECT(    "FROM_NGS2_SampleSheet!"   &amp;  CHAR(64 + MATCH(VLOOKUP(C$6,mapping!$A:$B,2,FALSE),FROM_NGS2_SampleSheet!$1:$1,0))   &amp;  ROW()-5,TRUE)    )</f>
        <v/>
      </c>
      <c r="D2591" s="195" t="str">
        <f ca="1" xml:space="preserve"> IF(INDIRECT("FROM_NGS2_SampleSheet!A"&amp;ROW()-5,TRUE)="","",  INDIRECT(    "FROM_NGS2_SampleSheet!"   &amp;  CHAR(64 + MATCH(VLOOKUP(D$6,mapping!$A:$B,2,FALSE),FROM_NGS2_SampleSheet!$1:$1,0))   &amp;  ROW()-5,TRUE)    )</f>
        <v/>
      </c>
      <c r="E2591" s="195" t="str">
        <f ca="1" xml:space="preserve"> IF(INDIRECT("FROM_NGS2_SampleSheet!A"&amp;ROW()-5,TRUE)="","",  "e" &amp; INDIRECT(    "FROM_NGS2_SampleSheet!"   &amp;  CHAR(64 + MATCH(VLOOKUP(E$6,mapping!$A:$B,2,FALSE),FROM_NGS2_SampleSheet!$1:$1,0))   &amp;  ROW()-5,TRUE)    )</f>
        <v/>
      </c>
      <c r="F2591" s="195" t="str">
        <f ca="1" xml:space="preserve"> IF(INDIRECT("FROM_NGS2_SampleSheet!A"&amp;ROW()-5,TRUE)="","",  INDIRECT(    "FROM_NGS2_SampleSheet!"   &amp;  CHAR(64 + MATCH(VLOOKUP(F$6,mapping!$A:$B,2,FALSE),FROM_NGS2_SampleSheet!$1:$1,0))   &amp;  ROW()-5,TRUE)    )</f>
        <v/>
      </c>
      <c r="G2591" s="196" t="str">
        <f ca="1" xml:space="preserve"> IF(INDIRECT("FROM_NGS2_SampleSheet!A"&amp;ROW()-5,TRUE)="","",  INDIRECT(    "FROM_NGS2_SampleSheet!"   &amp;  CHAR(64 + MATCH(VLOOKUP(G$6,mapping!$A:$B,2,FALSE),FROM_NGS2_SampleSheet!$1:$1,0))   &amp;  ROW()-5,TRUE)    )</f>
        <v/>
      </c>
      <c r="H2591" s="195"/>
      <c r="I2591" s="213">
        <v>1</v>
      </c>
      <c r="J2591" s="197" t="str">
        <f ca="1">IF(U2591=TRUE,    IF($Y$4&gt;96,"TOO MANY",VLOOKUP(B2591&amp;"_"&amp;C2591&amp;"_"&amp;E2591&amp;"_A",CALC!W:X,2,FALSE)),   "")</f>
        <v/>
      </c>
      <c r="L2591" s="213">
        <v>1</v>
      </c>
      <c r="M2591" s="197" t="str">
        <f ca="1">IF(V2591=TRUE,     IF($Y$4&gt;96,"TOO MANY",VLOOKUP(B2591&amp;"_"&amp;C2591&amp;"_"&amp;E2591&amp;"_B",CALC!W:X,2,FALSE)),    "")</f>
        <v/>
      </c>
      <c r="N2591" s="206"/>
      <c r="O2591" s="213">
        <v>1</v>
      </c>
      <c r="P2591" s="197" t="str">
        <f ca="1">IF(W2591=TRUE,   IF($Y$4&gt;96,"TOO MANY", VLOOKUP(B2591&amp;"_"&amp;C2591&amp;"_"&amp;E2591&amp;"_C",CALC!W:X,2,FALSE)),   "")</f>
        <v/>
      </c>
      <c r="Q2591" s="206"/>
      <c r="R2591" s="119" t="b">
        <f t="shared" ca="1" si="287"/>
        <v>0</v>
      </c>
      <c r="S2591" s="119" t="b">
        <f t="shared" ca="1" si="285"/>
        <v>0</v>
      </c>
      <c r="T2591" s="119" t="b">
        <f t="shared" ca="1" si="286"/>
        <v>0</v>
      </c>
      <c r="U2591" s="119" t="b">
        <f t="shared" ca="1" si="288"/>
        <v>0</v>
      </c>
      <c r="V2591" s="160" t="b">
        <f t="shared" ca="1" si="289"/>
        <v>0</v>
      </c>
      <c r="W2591" s="119" t="b">
        <f t="shared" ca="1" si="290"/>
        <v>0</v>
      </c>
      <c r="X2591" s="119" t="b">
        <f t="shared" ca="1" si="291"/>
        <v>0</v>
      </c>
    </row>
    <row r="2592" spans="2:24" x14ac:dyDescent="0.25">
      <c r="B2592" s="194" t="str">
        <f ca="1" xml:space="preserve"> IF(INDIRECT("FROM_NGS2_SampleSheet!A"&amp;ROW()-5,TRUE)="","",  INDIRECT(    "FROM_NGS2_SampleSheet!"   &amp;  CHAR(64 + MATCH(VLOOKUP(B$6,mapping!$A:$B,2,FALSE),FROM_NGS2_SampleSheet!$1:$1,0))   &amp;  ROW()-5,TRUE)    )</f>
        <v/>
      </c>
      <c r="C2592" s="195" t="str">
        <f ca="1" xml:space="preserve"> IF(INDIRECT("FROM_NGS2_SampleSheet!A"&amp;ROW()-5,TRUE)="","",  INDIRECT(    "FROM_NGS2_SampleSheet!"   &amp;  CHAR(64 + MATCH(VLOOKUP(C$6,mapping!$A:$B,2,FALSE),FROM_NGS2_SampleSheet!$1:$1,0))   &amp;  ROW()-5,TRUE)    )</f>
        <v/>
      </c>
      <c r="D2592" s="195" t="str">
        <f ca="1" xml:space="preserve"> IF(INDIRECT("FROM_NGS2_SampleSheet!A"&amp;ROW()-5,TRUE)="","",  INDIRECT(    "FROM_NGS2_SampleSheet!"   &amp;  CHAR(64 + MATCH(VLOOKUP(D$6,mapping!$A:$B,2,FALSE),FROM_NGS2_SampleSheet!$1:$1,0))   &amp;  ROW()-5,TRUE)    )</f>
        <v/>
      </c>
      <c r="E2592" s="195" t="str">
        <f ca="1" xml:space="preserve"> IF(INDIRECT("FROM_NGS2_SampleSheet!A"&amp;ROW()-5,TRUE)="","",  "e" &amp; INDIRECT(    "FROM_NGS2_SampleSheet!"   &amp;  CHAR(64 + MATCH(VLOOKUP(E$6,mapping!$A:$B,2,FALSE),FROM_NGS2_SampleSheet!$1:$1,0))   &amp;  ROW()-5,TRUE)    )</f>
        <v/>
      </c>
      <c r="F2592" s="195" t="str">
        <f ca="1" xml:space="preserve"> IF(INDIRECT("FROM_NGS2_SampleSheet!A"&amp;ROW()-5,TRUE)="","",  INDIRECT(    "FROM_NGS2_SampleSheet!"   &amp;  CHAR(64 + MATCH(VLOOKUP(F$6,mapping!$A:$B,2,FALSE),FROM_NGS2_SampleSheet!$1:$1,0))   &amp;  ROW()-5,TRUE)    )</f>
        <v/>
      </c>
      <c r="G2592" s="196" t="str">
        <f ca="1" xml:space="preserve"> IF(INDIRECT("FROM_NGS2_SampleSheet!A"&amp;ROW()-5,TRUE)="","",  INDIRECT(    "FROM_NGS2_SampleSheet!"   &amp;  CHAR(64 + MATCH(VLOOKUP(G$6,mapping!$A:$B,2,FALSE),FROM_NGS2_SampleSheet!$1:$1,0))   &amp;  ROW()-5,TRUE)    )</f>
        <v/>
      </c>
      <c r="H2592" s="195"/>
      <c r="I2592" s="213">
        <v>1</v>
      </c>
      <c r="J2592" s="197" t="str">
        <f ca="1">IF(U2592=TRUE,    IF($Y$4&gt;96,"TOO MANY",VLOOKUP(B2592&amp;"_"&amp;C2592&amp;"_"&amp;E2592&amp;"_A",CALC!W:X,2,FALSE)),   "")</f>
        <v/>
      </c>
      <c r="L2592" s="213">
        <v>1</v>
      </c>
      <c r="M2592" s="197" t="str">
        <f ca="1">IF(V2592=TRUE,     IF($Y$4&gt;96,"TOO MANY",VLOOKUP(B2592&amp;"_"&amp;C2592&amp;"_"&amp;E2592&amp;"_B",CALC!W:X,2,FALSE)),    "")</f>
        <v/>
      </c>
      <c r="N2592" s="206"/>
      <c r="O2592" s="213">
        <v>1</v>
      </c>
      <c r="P2592" s="197" t="str">
        <f ca="1">IF(W2592=TRUE,   IF($Y$4&gt;96,"TOO MANY", VLOOKUP(B2592&amp;"_"&amp;C2592&amp;"_"&amp;E2592&amp;"_C",CALC!W:X,2,FALSE)),   "")</f>
        <v/>
      </c>
      <c r="Q2592" s="206"/>
      <c r="R2592" s="119" t="b">
        <f t="shared" ca="1" si="287"/>
        <v>0</v>
      </c>
      <c r="S2592" s="119" t="b">
        <f t="shared" ca="1" si="285"/>
        <v>0</v>
      </c>
      <c r="T2592" s="119" t="b">
        <f t="shared" ca="1" si="286"/>
        <v>0</v>
      </c>
      <c r="U2592" s="119" t="b">
        <f t="shared" ca="1" si="288"/>
        <v>0</v>
      </c>
      <c r="V2592" s="160" t="b">
        <f t="shared" ca="1" si="289"/>
        <v>0</v>
      </c>
      <c r="W2592" s="119" t="b">
        <f t="shared" ca="1" si="290"/>
        <v>0</v>
      </c>
      <c r="X2592" s="119" t="b">
        <f t="shared" ca="1" si="291"/>
        <v>0</v>
      </c>
    </row>
    <row r="2593" spans="2:24" x14ac:dyDescent="0.25">
      <c r="B2593" s="194" t="str">
        <f ca="1" xml:space="preserve"> IF(INDIRECT("FROM_NGS2_SampleSheet!A"&amp;ROW()-5,TRUE)="","",  INDIRECT(    "FROM_NGS2_SampleSheet!"   &amp;  CHAR(64 + MATCH(VLOOKUP(B$6,mapping!$A:$B,2,FALSE),FROM_NGS2_SampleSheet!$1:$1,0))   &amp;  ROW()-5,TRUE)    )</f>
        <v/>
      </c>
      <c r="C2593" s="195" t="str">
        <f ca="1" xml:space="preserve"> IF(INDIRECT("FROM_NGS2_SampleSheet!A"&amp;ROW()-5,TRUE)="","",  INDIRECT(    "FROM_NGS2_SampleSheet!"   &amp;  CHAR(64 + MATCH(VLOOKUP(C$6,mapping!$A:$B,2,FALSE),FROM_NGS2_SampleSheet!$1:$1,0))   &amp;  ROW()-5,TRUE)    )</f>
        <v/>
      </c>
      <c r="D2593" s="195" t="str">
        <f ca="1" xml:space="preserve"> IF(INDIRECT("FROM_NGS2_SampleSheet!A"&amp;ROW()-5,TRUE)="","",  INDIRECT(    "FROM_NGS2_SampleSheet!"   &amp;  CHAR(64 + MATCH(VLOOKUP(D$6,mapping!$A:$B,2,FALSE),FROM_NGS2_SampleSheet!$1:$1,0))   &amp;  ROW()-5,TRUE)    )</f>
        <v/>
      </c>
      <c r="E2593" s="195" t="str">
        <f ca="1" xml:space="preserve"> IF(INDIRECT("FROM_NGS2_SampleSheet!A"&amp;ROW()-5,TRUE)="","",  "e" &amp; INDIRECT(    "FROM_NGS2_SampleSheet!"   &amp;  CHAR(64 + MATCH(VLOOKUP(E$6,mapping!$A:$B,2,FALSE),FROM_NGS2_SampleSheet!$1:$1,0))   &amp;  ROW()-5,TRUE)    )</f>
        <v/>
      </c>
      <c r="F2593" s="195" t="str">
        <f ca="1" xml:space="preserve"> IF(INDIRECT("FROM_NGS2_SampleSheet!A"&amp;ROW()-5,TRUE)="","",  INDIRECT(    "FROM_NGS2_SampleSheet!"   &amp;  CHAR(64 + MATCH(VLOOKUP(F$6,mapping!$A:$B,2,FALSE),FROM_NGS2_SampleSheet!$1:$1,0))   &amp;  ROW()-5,TRUE)    )</f>
        <v/>
      </c>
      <c r="G2593" s="196" t="str">
        <f ca="1" xml:space="preserve"> IF(INDIRECT("FROM_NGS2_SampleSheet!A"&amp;ROW()-5,TRUE)="","",  INDIRECT(    "FROM_NGS2_SampleSheet!"   &amp;  CHAR(64 + MATCH(VLOOKUP(G$6,mapping!$A:$B,2,FALSE),FROM_NGS2_SampleSheet!$1:$1,0))   &amp;  ROW()-5,TRUE)    )</f>
        <v/>
      </c>
      <c r="H2593" s="195"/>
      <c r="I2593" s="213">
        <v>1</v>
      </c>
      <c r="J2593" s="197" t="str">
        <f ca="1">IF(U2593=TRUE,    IF($Y$4&gt;96,"TOO MANY",VLOOKUP(B2593&amp;"_"&amp;C2593&amp;"_"&amp;E2593&amp;"_A",CALC!W:X,2,FALSE)),   "")</f>
        <v/>
      </c>
      <c r="L2593" s="213">
        <v>1</v>
      </c>
      <c r="M2593" s="197" t="str">
        <f ca="1">IF(V2593=TRUE,     IF($Y$4&gt;96,"TOO MANY",VLOOKUP(B2593&amp;"_"&amp;C2593&amp;"_"&amp;E2593&amp;"_B",CALC!W:X,2,FALSE)),    "")</f>
        <v/>
      </c>
      <c r="N2593" s="206"/>
      <c r="O2593" s="213">
        <v>1</v>
      </c>
      <c r="P2593" s="197" t="str">
        <f ca="1">IF(W2593=TRUE,   IF($Y$4&gt;96,"TOO MANY", VLOOKUP(B2593&amp;"_"&amp;C2593&amp;"_"&amp;E2593&amp;"_C",CALC!W:X,2,FALSE)),   "")</f>
        <v/>
      </c>
      <c r="Q2593" s="206"/>
      <c r="R2593" s="119" t="b">
        <f t="shared" ca="1" si="287"/>
        <v>0</v>
      </c>
      <c r="S2593" s="119" t="b">
        <f t="shared" ca="1" si="285"/>
        <v>0</v>
      </c>
      <c r="T2593" s="119" t="b">
        <f t="shared" ca="1" si="286"/>
        <v>0</v>
      </c>
      <c r="U2593" s="119" t="b">
        <f t="shared" ca="1" si="288"/>
        <v>0</v>
      </c>
      <c r="V2593" s="160" t="b">
        <f t="shared" ca="1" si="289"/>
        <v>0</v>
      </c>
      <c r="W2593" s="119" t="b">
        <f t="shared" ca="1" si="290"/>
        <v>0</v>
      </c>
      <c r="X2593" s="119" t="b">
        <f t="shared" ca="1" si="291"/>
        <v>0</v>
      </c>
    </row>
    <row r="2594" spans="2:24" x14ac:dyDescent="0.25">
      <c r="B2594" s="194" t="str">
        <f ca="1" xml:space="preserve"> IF(INDIRECT("FROM_NGS2_SampleSheet!A"&amp;ROW()-5,TRUE)="","",  INDIRECT(    "FROM_NGS2_SampleSheet!"   &amp;  CHAR(64 + MATCH(VLOOKUP(B$6,mapping!$A:$B,2,FALSE),FROM_NGS2_SampleSheet!$1:$1,0))   &amp;  ROW()-5,TRUE)    )</f>
        <v/>
      </c>
      <c r="C2594" s="195" t="str">
        <f ca="1" xml:space="preserve"> IF(INDIRECT("FROM_NGS2_SampleSheet!A"&amp;ROW()-5,TRUE)="","",  INDIRECT(    "FROM_NGS2_SampleSheet!"   &amp;  CHAR(64 + MATCH(VLOOKUP(C$6,mapping!$A:$B,2,FALSE),FROM_NGS2_SampleSheet!$1:$1,0))   &amp;  ROW()-5,TRUE)    )</f>
        <v/>
      </c>
      <c r="D2594" s="195" t="str">
        <f ca="1" xml:space="preserve"> IF(INDIRECT("FROM_NGS2_SampleSheet!A"&amp;ROW()-5,TRUE)="","",  INDIRECT(    "FROM_NGS2_SampleSheet!"   &amp;  CHAR(64 + MATCH(VLOOKUP(D$6,mapping!$A:$B,2,FALSE),FROM_NGS2_SampleSheet!$1:$1,0))   &amp;  ROW()-5,TRUE)    )</f>
        <v/>
      </c>
      <c r="E2594" s="195" t="str">
        <f ca="1" xml:space="preserve"> IF(INDIRECT("FROM_NGS2_SampleSheet!A"&amp;ROW()-5,TRUE)="","",  "e" &amp; INDIRECT(    "FROM_NGS2_SampleSheet!"   &amp;  CHAR(64 + MATCH(VLOOKUP(E$6,mapping!$A:$B,2,FALSE),FROM_NGS2_SampleSheet!$1:$1,0))   &amp;  ROW()-5,TRUE)    )</f>
        <v/>
      </c>
      <c r="F2594" s="195" t="str">
        <f ca="1" xml:space="preserve"> IF(INDIRECT("FROM_NGS2_SampleSheet!A"&amp;ROW()-5,TRUE)="","",  INDIRECT(    "FROM_NGS2_SampleSheet!"   &amp;  CHAR(64 + MATCH(VLOOKUP(F$6,mapping!$A:$B,2,FALSE),FROM_NGS2_SampleSheet!$1:$1,0))   &amp;  ROW()-5,TRUE)    )</f>
        <v/>
      </c>
      <c r="G2594" s="196" t="str">
        <f ca="1" xml:space="preserve"> IF(INDIRECT("FROM_NGS2_SampleSheet!A"&amp;ROW()-5,TRUE)="","",  INDIRECT(    "FROM_NGS2_SampleSheet!"   &amp;  CHAR(64 + MATCH(VLOOKUP(G$6,mapping!$A:$B,2,FALSE),FROM_NGS2_SampleSheet!$1:$1,0))   &amp;  ROW()-5,TRUE)    )</f>
        <v/>
      </c>
      <c r="H2594" s="195"/>
      <c r="I2594" s="213">
        <v>1</v>
      </c>
      <c r="J2594" s="197" t="str">
        <f ca="1">IF(U2594=TRUE,    IF($Y$4&gt;96,"TOO MANY",VLOOKUP(B2594&amp;"_"&amp;C2594&amp;"_"&amp;E2594&amp;"_A",CALC!W:X,2,FALSE)),   "")</f>
        <v/>
      </c>
      <c r="L2594" s="213">
        <v>1</v>
      </c>
      <c r="M2594" s="197" t="str">
        <f ca="1">IF(V2594=TRUE,     IF($Y$4&gt;96,"TOO MANY",VLOOKUP(B2594&amp;"_"&amp;C2594&amp;"_"&amp;E2594&amp;"_B",CALC!W:X,2,FALSE)),    "")</f>
        <v/>
      </c>
      <c r="N2594" s="206"/>
      <c r="O2594" s="213">
        <v>1</v>
      </c>
      <c r="P2594" s="197" t="str">
        <f ca="1">IF(W2594=TRUE,   IF($Y$4&gt;96,"TOO MANY", VLOOKUP(B2594&amp;"_"&amp;C2594&amp;"_"&amp;E2594&amp;"_C",CALC!W:X,2,FALSE)),   "")</f>
        <v/>
      </c>
      <c r="Q2594" s="206"/>
      <c r="R2594" s="119" t="b">
        <f t="shared" ca="1" si="287"/>
        <v>0</v>
      </c>
      <c r="S2594" s="119" t="b">
        <f t="shared" ca="1" si="285"/>
        <v>0</v>
      </c>
      <c r="T2594" s="119" t="b">
        <f t="shared" ca="1" si="286"/>
        <v>0</v>
      </c>
      <c r="U2594" s="119" t="b">
        <f t="shared" ca="1" si="288"/>
        <v>0</v>
      </c>
      <c r="V2594" s="160" t="b">
        <f t="shared" ca="1" si="289"/>
        <v>0</v>
      </c>
      <c r="W2594" s="119" t="b">
        <f t="shared" ca="1" si="290"/>
        <v>0</v>
      </c>
      <c r="X2594" s="119" t="b">
        <f t="shared" ca="1" si="291"/>
        <v>0</v>
      </c>
    </row>
    <row r="2595" spans="2:24" x14ac:dyDescent="0.25">
      <c r="B2595" s="194" t="str">
        <f ca="1" xml:space="preserve"> IF(INDIRECT("FROM_NGS2_SampleSheet!A"&amp;ROW()-5,TRUE)="","",  INDIRECT(    "FROM_NGS2_SampleSheet!"   &amp;  CHAR(64 + MATCH(VLOOKUP(B$6,mapping!$A:$B,2,FALSE),FROM_NGS2_SampleSheet!$1:$1,0))   &amp;  ROW()-5,TRUE)    )</f>
        <v/>
      </c>
      <c r="C2595" s="195" t="str">
        <f ca="1" xml:space="preserve"> IF(INDIRECT("FROM_NGS2_SampleSheet!A"&amp;ROW()-5,TRUE)="","",  INDIRECT(    "FROM_NGS2_SampleSheet!"   &amp;  CHAR(64 + MATCH(VLOOKUP(C$6,mapping!$A:$B,2,FALSE),FROM_NGS2_SampleSheet!$1:$1,0))   &amp;  ROW()-5,TRUE)    )</f>
        <v/>
      </c>
      <c r="D2595" s="195" t="str">
        <f ca="1" xml:space="preserve"> IF(INDIRECT("FROM_NGS2_SampleSheet!A"&amp;ROW()-5,TRUE)="","",  INDIRECT(    "FROM_NGS2_SampleSheet!"   &amp;  CHAR(64 + MATCH(VLOOKUP(D$6,mapping!$A:$B,2,FALSE),FROM_NGS2_SampleSheet!$1:$1,0))   &amp;  ROW()-5,TRUE)    )</f>
        <v/>
      </c>
      <c r="E2595" s="195" t="str">
        <f ca="1" xml:space="preserve"> IF(INDIRECT("FROM_NGS2_SampleSheet!A"&amp;ROW()-5,TRUE)="","",  "e" &amp; INDIRECT(    "FROM_NGS2_SampleSheet!"   &amp;  CHAR(64 + MATCH(VLOOKUP(E$6,mapping!$A:$B,2,FALSE),FROM_NGS2_SampleSheet!$1:$1,0))   &amp;  ROW()-5,TRUE)    )</f>
        <v/>
      </c>
      <c r="F2595" s="195" t="str">
        <f ca="1" xml:space="preserve"> IF(INDIRECT("FROM_NGS2_SampleSheet!A"&amp;ROW()-5,TRUE)="","",  INDIRECT(    "FROM_NGS2_SampleSheet!"   &amp;  CHAR(64 + MATCH(VLOOKUP(F$6,mapping!$A:$B,2,FALSE),FROM_NGS2_SampleSheet!$1:$1,0))   &amp;  ROW()-5,TRUE)    )</f>
        <v/>
      </c>
      <c r="G2595" s="196" t="str">
        <f ca="1" xml:space="preserve"> IF(INDIRECT("FROM_NGS2_SampleSheet!A"&amp;ROW()-5,TRUE)="","",  INDIRECT(    "FROM_NGS2_SampleSheet!"   &amp;  CHAR(64 + MATCH(VLOOKUP(G$6,mapping!$A:$B,2,FALSE),FROM_NGS2_SampleSheet!$1:$1,0))   &amp;  ROW()-5,TRUE)    )</f>
        <v/>
      </c>
      <c r="H2595" s="195"/>
      <c r="I2595" s="213">
        <v>1</v>
      </c>
      <c r="J2595" s="197" t="str">
        <f ca="1">IF(U2595=TRUE,    IF($Y$4&gt;96,"TOO MANY",VLOOKUP(B2595&amp;"_"&amp;C2595&amp;"_"&amp;E2595&amp;"_A",CALC!W:X,2,FALSE)),   "")</f>
        <v/>
      </c>
      <c r="L2595" s="213">
        <v>1</v>
      </c>
      <c r="M2595" s="197" t="str">
        <f ca="1">IF(V2595=TRUE,     IF($Y$4&gt;96,"TOO MANY",VLOOKUP(B2595&amp;"_"&amp;C2595&amp;"_"&amp;E2595&amp;"_B",CALC!W:X,2,FALSE)),    "")</f>
        <v/>
      </c>
      <c r="N2595" s="206"/>
      <c r="O2595" s="213">
        <v>1</v>
      </c>
      <c r="P2595" s="197" t="str">
        <f ca="1">IF(W2595=TRUE,   IF($Y$4&gt;96,"TOO MANY", VLOOKUP(B2595&amp;"_"&amp;C2595&amp;"_"&amp;E2595&amp;"_C",CALC!W:X,2,FALSE)),   "")</f>
        <v/>
      </c>
      <c r="Q2595" s="206"/>
      <c r="R2595" s="119" t="b">
        <f t="shared" ca="1" si="287"/>
        <v>0</v>
      </c>
      <c r="S2595" s="119" t="b">
        <f t="shared" ca="1" si="285"/>
        <v>0</v>
      </c>
      <c r="T2595" s="119" t="b">
        <f t="shared" ca="1" si="286"/>
        <v>0</v>
      </c>
      <c r="U2595" s="119" t="b">
        <f t="shared" ca="1" si="288"/>
        <v>0</v>
      </c>
      <c r="V2595" s="160" t="b">
        <f t="shared" ca="1" si="289"/>
        <v>0</v>
      </c>
      <c r="W2595" s="119" t="b">
        <f t="shared" ca="1" si="290"/>
        <v>0</v>
      </c>
      <c r="X2595" s="119" t="b">
        <f t="shared" ca="1" si="291"/>
        <v>0</v>
      </c>
    </row>
    <row r="2596" spans="2:24" x14ac:dyDescent="0.25">
      <c r="B2596" s="194" t="str">
        <f ca="1" xml:space="preserve"> IF(INDIRECT("FROM_NGS2_SampleSheet!A"&amp;ROW()-5,TRUE)="","",  INDIRECT(    "FROM_NGS2_SampleSheet!"   &amp;  CHAR(64 + MATCH(VLOOKUP(B$6,mapping!$A:$B,2,FALSE),FROM_NGS2_SampleSheet!$1:$1,0))   &amp;  ROW()-5,TRUE)    )</f>
        <v/>
      </c>
      <c r="C2596" s="195" t="str">
        <f ca="1" xml:space="preserve"> IF(INDIRECT("FROM_NGS2_SampleSheet!A"&amp;ROW()-5,TRUE)="","",  INDIRECT(    "FROM_NGS2_SampleSheet!"   &amp;  CHAR(64 + MATCH(VLOOKUP(C$6,mapping!$A:$B,2,FALSE),FROM_NGS2_SampleSheet!$1:$1,0))   &amp;  ROW()-5,TRUE)    )</f>
        <v/>
      </c>
      <c r="D2596" s="195" t="str">
        <f ca="1" xml:space="preserve"> IF(INDIRECT("FROM_NGS2_SampleSheet!A"&amp;ROW()-5,TRUE)="","",  INDIRECT(    "FROM_NGS2_SampleSheet!"   &amp;  CHAR(64 + MATCH(VLOOKUP(D$6,mapping!$A:$B,2,FALSE),FROM_NGS2_SampleSheet!$1:$1,0))   &amp;  ROW()-5,TRUE)    )</f>
        <v/>
      </c>
      <c r="E2596" s="195" t="str">
        <f ca="1" xml:space="preserve"> IF(INDIRECT("FROM_NGS2_SampleSheet!A"&amp;ROW()-5,TRUE)="","",  "e" &amp; INDIRECT(    "FROM_NGS2_SampleSheet!"   &amp;  CHAR(64 + MATCH(VLOOKUP(E$6,mapping!$A:$B,2,FALSE),FROM_NGS2_SampleSheet!$1:$1,0))   &amp;  ROW()-5,TRUE)    )</f>
        <v/>
      </c>
      <c r="F2596" s="195" t="str">
        <f ca="1" xml:space="preserve"> IF(INDIRECT("FROM_NGS2_SampleSheet!A"&amp;ROW()-5,TRUE)="","",  INDIRECT(    "FROM_NGS2_SampleSheet!"   &amp;  CHAR(64 + MATCH(VLOOKUP(F$6,mapping!$A:$B,2,FALSE),FROM_NGS2_SampleSheet!$1:$1,0))   &amp;  ROW()-5,TRUE)    )</f>
        <v/>
      </c>
      <c r="G2596" s="196" t="str">
        <f ca="1" xml:space="preserve"> IF(INDIRECT("FROM_NGS2_SampleSheet!A"&amp;ROW()-5,TRUE)="","",  INDIRECT(    "FROM_NGS2_SampleSheet!"   &amp;  CHAR(64 + MATCH(VLOOKUP(G$6,mapping!$A:$B,2,FALSE),FROM_NGS2_SampleSheet!$1:$1,0))   &amp;  ROW()-5,TRUE)    )</f>
        <v/>
      </c>
      <c r="H2596" s="195"/>
      <c r="I2596" s="213">
        <v>1</v>
      </c>
      <c r="J2596" s="197" t="str">
        <f ca="1">IF(U2596=TRUE,    IF($Y$4&gt;96,"TOO MANY",VLOOKUP(B2596&amp;"_"&amp;C2596&amp;"_"&amp;E2596&amp;"_A",CALC!W:X,2,FALSE)),   "")</f>
        <v/>
      </c>
      <c r="L2596" s="213">
        <v>1</v>
      </c>
      <c r="M2596" s="197" t="str">
        <f ca="1">IF(V2596=TRUE,     IF($Y$4&gt;96,"TOO MANY",VLOOKUP(B2596&amp;"_"&amp;C2596&amp;"_"&amp;E2596&amp;"_B",CALC!W:X,2,FALSE)),    "")</f>
        <v/>
      </c>
      <c r="N2596" s="206"/>
      <c r="O2596" s="213">
        <v>1</v>
      </c>
      <c r="P2596" s="197" t="str">
        <f ca="1">IF(W2596=TRUE,   IF($Y$4&gt;96,"TOO MANY", VLOOKUP(B2596&amp;"_"&amp;C2596&amp;"_"&amp;E2596&amp;"_C",CALC!W:X,2,FALSE)),   "")</f>
        <v/>
      </c>
      <c r="Q2596" s="206"/>
      <c r="R2596" s="119" t="b">
        <f t="shared" ca="1" si="287"/>
        <v>0</v>
      </c>
      <c r="S2596" s="119" t="b">
        <f t="shared" ca="1" si="285"/>
        <v>0</v>
      </c>
      <c r="T2596" s="119" t="b">
        <f t="shared" ca="1" si="286"/>
        <v>0</v>
      </c>
      <c r="U2596" s="119" t="b">
        <f t="shared" ca="1" si="288"/>
        <v>0</v>
      </c>
      <c r="V2596" s="160" t="b">
        <f t="shared" ca="1" si="289"/>
        <v>0</v>
      </c>
      <c r="W2596" s="119" t="b">
        <f t="shared" ca="1" si="290"/>
        <v>0</v>
      </c>
      <c r="X2596" s="119" t="b">
        <f t="shared" ca="1" si="291"/>
        <v>0</v>
      </c>
    </row>
    <row r="2597" spans="2:24" x14ac:dyDescent="0.25">
      <c r="B2597" s="194" t="str">
        <f ca="1" xml:space="preserve"> IF(INDIRECT("FROM_NGS2_SampleSheet!A"&amp;ROW()-5,TRUE)="","",  INDIRECT(    "FROM_NGS2_SampleSheet!"   &amp;  CHAR(64 + MATCH(VLOOKUP(B$6,mapping!$A:$B,2,FALSE),FROM_NGS2_SampleSheet!$1:$1,0))   &amp;  ROW()-5,TRUE)    )</f>
        <v/>
      </c>
      <c r="C2597" s="195" t="str">
        <f ca="1" xml:space="preserve"> IF(INDIRECT("FROM_NGS2_SampleSheet!A"&amp;ROW()-5,TRUE)="","",  INDIRECT(    "FROM_NGS2_SampleSheet!"   &amp;  CHAR(64 + MATCH(VLOOKUP(C$6,mapping!$A:$B,2,FALSE),FROM_NGS2_SampleSheet!$1:$1,0))   &amp;  ROW()-5,TRUE)    )</f>
        <v/>
      </c>
      <c r="D2597" s="195" t="str">
        <f ca="1" xml:space="preserve"> IF(INDIRECT("FROM_NGS2_SampleSheet!A"&amp;ROW()-5,TRUE)="","",  INDIRECT(    "FROM_NGS2_SampleSheet!"   &amp;  CHAR(64 + MATCH(VLOOKUP(D$6,mapping!$A:$B,2,FALSE),FROM_NGS2_SampleSheet!$1:$1,0))   &amp;  ROW()-5,TRUE)    )</f>
        <v/>
      </c>
      <c r="E2597" s="195" t="str">
        <f ca="1" xml:space="preserve"> IF(INDIRECT("FROM_NGS2_SampleSheet!A"&amp;ROW()-5,TRUE)="","",  "e" &amp; INDIRECT(    "FROM_NGS2_SampleSheet!"   &amp;  CHAR(64 + MATCH(VLOOKUP(E$6,mapping!$A:$B,2,FALSE),FROM_NGS2_SampleSheet!$1:$1,0))   &amp;  ROW()-5,TRUE)    )</f>
        <v/>
      </c>
      <c r="F2597" s="195" t="str">
        <f ca="1" xml:space="preserve"> IF(INDIRECT("FROM_NGS2_SampleSheet!A"&amp;ROW()-5,TRUE)="","",  INDIRECT(    "FROM_NGS2_SampleSheet!"   &amp;  CHAR(64 + MATCH(VLOOKUP(F$6,mapping!$A:$B,2,FALSE),FROM_NGS2_SampleSheet!$1:$1,0))   &amp;  ROW()-5,TRUE)    )</f>
        <v/>
      </c>
      <c r="G2597" s="196" t="str">
        <f ca="1" xml:space="preserve"> IF(INDIRECT("FROM_NGS2_SampleSheet!A"&amp;ROW()-5,TRUE)="","",  INDIRECT(    "FROM_NGS2_SampleSheet!"   &amp;  CHAR(64 + MATCH(VLOOKUP(G$6,mapping!$A:$B,2,FALSE),FROM_NGS2_SampleSheet!$1:$1,0))   &amp;  ROW()-5,TRUE)    )</f>
        <v/>
      </c>
      <c r="H2597" s="195"/>
      <c r="I2597" s="213">
        <v>1</v>
      </c>
      <c r="J2597" s="197" t="str">
        <f ca="1">IF(U2597=TRUE,    IF($Y$4&gt;96,"TOO MANY",VLOOKUP(B2597&amp;"_"&amp;C2597&amp;"_"&amp;E2597&amp;"_A",CALC!W:X,2,FALSE)),   "")</f>
        <v/>
      </c>
      <c r="L2597" s="213">
        <v>1</v>
      </c>
      <c r="M2597" s="197" t="str">
        <f ca="1">IF(V2597=TRUE,     IF($Y$4&gt;96,"TOO MANY",VLOOKUP(B2597&amp;"_"&amp;C2597&amp;"_"&amp;E2597&amp;"_B",CALC!W:X,2,FALSE)),    "")</f>
        <v/>
      </c>
      <c r="N2597" s="206"/>
      <c r="O2597" s="213">
        <v>1</v>
      </c>
      <c r="P2597" s="197" t="str">
        <f ca="1">IF(W2597=TRUE,   IF($Y$4&gt;96,"TOO MANY", VLOOKUP(B2597&amp;"_"&amp;C2597&amp;"_"&amp;E2597&amp;"_C",CALC!W:X,2,FALSE)),   "")</f>
        <v/>
      </c>
      <c r="Q2597" s="206"/>
      <c r="R2597" s="119" t="b">
        <f t="shared" ca="1" si="287"/>
        <v>0</v>
      </c>
      <c r="S2597" s="119" t="b">
        <f t="shared" ca="1" si="285"/>
        <v>0</v>
      </c>
      <c r="T2597" s="119" t="b">
        <f t="shared" ca="1" si="286"/>
        <v>0</v>
      </c>
      <c r="U2597" s="119" t="b">
        <f t="shared" ca="1" si="288"/>
        <v>0</v>
      </c>
      <c r="V2597" s="160" t="b">
        <f t="shared" ca="1" si="289"/>
        <v>0</v>
      </c>
      <c r="W2597" s="119" t="b">
        <f t="shared" ca="1" si="290"/>
        <v>0</v>
      </c>
      <c r="X2597" s="119" t="b">
        <f t="shared" ca="1" si="291"/>
        <v>0</v>
      </c>
    </row>
    <row r="2598" spans="2:24" x14ac:dyDescent="0.25">
      <c r="B2598" s="194" t="str">
        <f ca="1" xml:space="preserve"> IF(INDIRECT("FROM_NGS2_SampleSheet!A"&amp;ROW()-5,TRUE)="","",  INDIRECT(    "FROM_NGS2_SampleSheet!"   &amp;  CHAR(64 + MATCH(VLOOKUP(B$6,mapping!$A:$B,2,FALSE),FROM_NGS2_SampleSheet!$1:$1,0))   &amp;  ROW()-5,TRUE)    )</f>
        <v/>
      </c>
      <c r="C2598" s="195" t="str">
        <f ca="1" xml:space="preserve"> IF(INDIRECT("FROM_NGS2_SampleSheet!A"&amp;ROW()-5,TRUE)="","",  INDIRECT(    "FROM_NGS2_SampleSheet!"   &amp;  CHAR(64 + MATCH(VLOOKUP(C$6,mapping!$A:$B,2,FALSE),FROM_NGS2_SampleSheet!$1:$1,0))   &amp;  ROW()-5,TRUE)    )</f>
        <v/>
      </c>
      <c r="D2598" s="195" t="str">
        <f ca="1" xml:space="preserve"> IF(INDIRECT("FROM_NGS2_SampleSheet!A"&amp;ROW()-5,TRUE)="","",  INDIRECT(    "FROM_NGS2_SampleSheet!"   &amp;  CHAR(64 + MATCH(VLOOKUP(D$6,mapping!$A:$B,2,FALSE),FROM_NGS2_SampleSheet!$1:$1,0))   &amp;  ROW()-5,TRUE)    )</f>
        <v/>
      </c>
      <c r="E2598" s="195" t="str">
        <f ca="1" xml:space="preserve"> IF(INDIRECT("FROM_NGS2_SampleSheet!A"&amp;ROW()-5,TRUE)="","",  "e" &amp; INDIRECT(    "FROM_NGS2_SampleSheet!"   &amp;  CHAR(64 + MATCH(VLOOKUP(E$6,mapping!$A:$B,2,FALSE),FROM_NGS2_SampleSheet!$1:$1,0))   &amp;  ROW()-5,TRUE)    )</f>
        <v/>
      </c>
      <c r="F2598" s="195" t="str">
        <f ca="1" xml:space="preserve"> IF(INDIRECT("FROM_NGS2_SampleSheet!A"&amp;ROW()-5,TRUE)="","",  INDIRECT(    "FROM_NGS2_SampleSheet!"   &amp;  CHAR(64 + MATCH(VLOOKUP(F$6,mapping!$A:$B,2,FALSE),FROM_NGS2_SampleSheet!$1:$1,0))   &amp;  ROW()-5,TRUE)    )</f>
        <v/>
      </c>
      <c r="G2598" s="196" t="str">
        <f ca="1" xml:space="preserve"> IF(INDIRECT("FROM_NGS2_SampleSheet!A"&amp;ROW()-5,TRUE)="","",  INDIRECT(    "FROM_NGS2_SampleSheet!"   &amp;  CHAR(64 + MATCH(VLOOKUP(G$6,mapping!$A:$B,2,FALSE),FROM_NGS2_SampleSheet!$1:$1,0))   &amp;  ROW()-5,TRUE)    )</f>
        <v/>
      </c>
      <c r="H2598" s="195"/>
      <c r="I2598" s="213">
        <v>1</v>
      </c>
      <c r="J2598" s="197" t="str">
        <f ca="1">IF(U2598=TRUE,    IF($Y$4&gt;96,"TOO MANY",VLOOKUP(B2598&amp;"_"&amp;C2598&amp;"_"&amp;E2598&amp;"_A",CALC!W:X,2,FALSE)),   "")</f>
        <v/>
      </c>
      <c r="L2598" s="213">
        <v>1</v>
      </c>
      <c r="M2598" s="197" t="str">
        <f ca="1">IF(V2598=TRUE,     IF($Y$4&gt;96,"TOO MANY",VLOOKUP(B2598&amp;"_"&amp;C2598&amp;"_"&amp;E2598&amp;"_B",CALC!W:X,2,FALSE)),    "")</f>
        <v/>
      </c>
      <c r="N2598" s="206"/>
      <c r="O2598" s="213">
        <v>1</v>
      </c>
      <c r="P2598" s="197" t="str">
        <f ca="1">IF(W2598=TRUE,   IF($Y$4&gt;96,"TOO MANY", VLOOKUP(B2598&amp;"_"&amp;C2598&amp;"_"&amp;E2598&amp;"_C",CALC!W:X,2,FALSE)),   "")</f>
        <v/>
      </c>
      <c r="Q2598" s="206"/>
      <c r="R2598" s="119" t="b">
        <f t="shared" ca="1" si="287"/>
        <v>0</v>
      </c>
      <c r="S2598" s="119" t="b">
        <f t="shared" ca="1" si="285"/>
        <v>0</v>
      </c>
      <c r="T2598" s="119" t="b">
        <f t="shared" ca="1" si="286"/>
        <v>0</v>
      </c>
      <c r="U2598" s="119" t="b">
        <f t="shared" ca="1" si="288"/>
        <v>0</v>
      </c>
      <c r="V2598" s="160" t="b">
        <f t="shared" ca="1" si="289"/>
        <v>0</v>
      </c>
      <c r="W2598" s="119" t="b">
        <f t="shared" ca="1" si="290"/>
        <v>0</v>
      </c>
      <c r="X2598" s="119" t="b">
        <f t="shared" ca="1" si="291"/>
        <v>0</v>
      </c>
    </row>
    <row r="2599" spans="2:24" x14ac:dyDescent="0.25">
      <c r="B2599" s="194" t="str">
        <f ca="1" xml:space="preserve"> IF(INDIRECT("FROM_NGS2_SampleSheet!A"&amp;ROW()-5,TRUE)="","",  INDIRECT(    "FROM_NGS2_SampleSheet!"   &amp;  CHAR(64 + MATCH(VLOOKUP(B$6,mapping!$A:$B,2,FALSE),FROM_NGS2_SampleSheet!$1:$1,0))   &amp;  ROW()-5,TRUE)    )</f>
        <v/>
      </c>
      <c r="C2599" s="195" t="str">
        <f ca="1" xml:space="preserve"> IF(INDIRECT("FROM_NGS2_SampleSheet!A"&amp;ROW()-5,TRUE)="","",  INDIRECT(    "FROM_NGS2_SampleSheet!"   &amp;  CHAR(64 + MATCH(VLOOKUP(C$6,mapping!$A:$B,2,FALSE),FROM_NGS2_SampleSheet!$1:$1,0))   &amp;  ROW()-5,TRUE)    )</f>
        <v/>
      </c>
      <c r="D2599" s="195" t="str">
        <f ca="1" xml:space="preserve"> IF(INDIRECT("FROM_NGS2_SampleSheet!A"&amp;ROW()-5,TRUE)="","",  INDIRECT(    "FROM_NGS2_SampleSheet!"   &amp;  CHAR(64 + MATCH(VLOOKUP(D$6,mapping!$A:$B,2,FALSE),FROM_NGS2_SampleSheet!$1:$1,0))   &amp;  ROW()-5,TRUE)    )</f>
        <v/>
      </c>
      <c r="E2599" s="195" t="str">
        <f ca="1" xml:space="preserve"> IF(INDIRECT("FROM_NGS2_SampleSheet!A"&amp;ROW()-5,TRUE)="","",  "e" &amp; INDIRECT(    "FROM_NGS2_SampleSheet!"   &amp;  CHAR(64 + MATCH(VLOOKUP(E$6,mapping!$A:$B,2,FALSE),FROM_NGS2_SampleSheet!$1:$1,0))   &amp;  ROW()-5,TRUE)    )</f>
        <v/>
      </c>
      <c r="F2599" s="195" t="str">
        <f ca="1" xml:space="preserve"> IF(INDIRECT("FROM_NGS2_SampleSheet!A"&amp;ROW()-5,TRUE)="","",  INDIRECT(    "FROM_NGS2_SampleSheet!"   &amp;  CHAR(64 + MATCH(VLOOKUP(F$6,mapping!$A:$B,2,FALSE),FROM_NGS2_SampleSheet!$1:$1,0))   &amp;  ROW()-5,TRUE)    )</f>
        <v/>
      </c>
      <c r="G2599" s="196" t="str">
        <f ca="1" xml:space="preserve"> IF(INDIRECT("FROM_NGS2_SampleSheet!A"&amp;ROW()-5,TRUE)="","",  INDIRECT(    "FROM_NGS2_SampleSheet!"   &amp;  CHAR(64 + MATCH(VLOOKUP(G$6,mapping!$A:$B,2,FALSE),FROM_NGS2_SampleSheet!$1:$1,0))   &amp;  ROW()-5,TRUE)    )</f>
        <v/>
      </c>
      <c r="H2599" s="195"/>
      <c r="I2599" s="213">
        <v>1</v>
      </c>
      <c r="J2599" s="197" t="str">
        <f ca="1">IF(U2599=TRUE,    IF($Y$4&gt;96,"TOO MANY",VLOOKUP(B2599&amp;"_"&amp;C2599&amp;"_"&amp;E2599&amp;"_A",CALC!W:X,2,FALSE)),   "")</f>
        <v/>
      </c>
      <c r="L2599" s="213">
        <v>1</v>
      </c>
      <c r="M2599" s="197" t="str">
        <f ca="1">IF(V2599=TRUE,     IF($Y$4&gt;96,"TOO MANY",VLOOKUP(B2599&amp;"_"&amp;C2599&amp;"_"&amp;E2599&amp;"_B",CALC!W:X,2,FALSE)),    "")</f>
        <v/>
      </c>
      <c r="N2599" s="206"/>
      <c r="O2599" s="213">
        <v>1</v>
      </c>
      <c r="P2599" s="197" t="str">
        <f ca="1">IF(W2599=TRUE,   IF($Y$4&gt;96,"TOO MANY", VLOOKUP(B2599&amp;"_"&amp;C2599&amp;"_"&amp;E2599&amp;"_C",CALC!W:X,2,FALSE)),   "")</f>
        <v/>
      </c>
      <c r="Q2599" s="206"/>
      <c r="R2599" s="119" t="b">
        <f t="shared" ca="1" si="287"/>
        <v>0</v>
      </c>
      <c r="S2599" s="119" t="b">
        <f t="shared" ca="1" si="285"/>
        <v>0</v>
      </c>
      <c r="T2599" s="119" t="b">
        <f t="shared" ca="1" si="286"/>
        <v>0</v>
      </c>
      <c r="U2599" s="119" t="b">
        <f t="shared" ca="1" si="288"/>
        <v>0</v>
      </c>
      <c r="V2599" s="160" t="b">
        <f t="shared" ca="1" si="289"/>
        <v>0</v>
      </c>
      <c r="W2599" s="119" t="b">
        <f t="shared" ca="1" si="290"/>
        <v>0</v>
      </c>
      <c r="X2599" s="119" t="b">
        <f t="shared" ca="1" si="291"/>
        <v>0</v>
      </c>
    </row>
    <row r="2600" spans="2:24" x14ac:dyDescent="0.25">
      <c r="B2600" s="194" t="str">
        <f ca="1" xml:space="preserve"> IF(INDIRECT("FROM_NGS2_SampleSheet!A"&amp;ROW()-5,TRUE)="","",  INDIRECT(    "FROM_NGS2_SampleSheet!"   &amp;  CHAR(64 + MATCH(VLOOKUP(B$6,mapping!$A:$B,2,FALSE),FROM_NGS2_SampleSheet!$1:$1,0))   &amp;  ROW()-5,TRUE)    )</f>
        <v/>
      </c>
      <c r="C2600" s="195" t="str">
        <f ca="1" xml:space="preserve"> IF(INDIRECT("FROM_NGS2_SampleSheet!A"&amp;ROW()-5,TRUE)="","",  INDIRECT(    "FROM_NGS2_SampleSheet!"   &amp;  CHAR(64 + MATCH(VLOOKUP(C$6,mapping!$A:$B,2,FALSE),FROM_NGS2_SampleSheet!$1:$1,0))   &amp;  ROW()-5,TRUE)    )</f>
        <v/>
      </c>
      <c r="D2600" s="195" t="str">
        <f ca="1" xml:space="preserve"> IF(INDIRECT("FROM_NGS2_SampleSheet!A"&amp;ROW()-5,TRUE)="","",  INDIRECT(    "FROM_NGS2_SampleSheet!"   &amp;  CHAR(64 + MATCH(VLOOKUP(D$6,mapping!$A:$B,2,FALSE),FROM_NGS2_SampleSheet!$1:$1,0))   &amp;  ROW()-5,TRUE)    )</f>
        <v/>
      </c>
      <c r="E2600" s="195" t="str">
        <f ca="1" xml:space="preserve"> IF(INDIRECT("FROM_NGS2_SampleSheet!A"&amp;ROW()-5,TRUE)="","",  "e" &amp; INDIRECT(    "FROM_NGS2_SampleSheet!"   &amp;  CHAR(64 + MATCH(VLOOKUP(E$6,mapping!$A:$B,2,FALSE),FROM_NGS2_SampleSheet!$1:$1,0))   &amp;  ROW()-5,TRUE)    )</f>
        <v/>
      </c>
      <c r="F2600" s="195" t="str">
        <f ca="1" xml:space="preserve"> IF(INDIRECT("FROM_NGS2_SampleSheet!A"&amp;ROW()-5,TRUE)="","",  INDIRECT(    "FROM_NGS2_SampleSheet!"   &amp;  CHAR(64 + MATCH(VLOOKUP(F$6,mapping!$A:$B,2,FALSE),FROM_NGS2_SampleSheet!$1:$1,0))   &amp;  ROW()-5,TRUE)    )</f>
        <v/>
      </c>
      <c r="G2600" s="196" t="str">
        <f ca="1" xml:space="preserve"> IF(INDIRECT("FROM_NGS2_SampleSheet!A"&amp;ROW()-5,TRUE)="","",  INDIRECT(    "FROM_NGS2_SampleSheet!"   &amp;  CHAR(64 + MATCH(VLOOKUP(G$6,mapping!$A:$B,2,FALSE),FROM_NGS2_SampleSheet!$1:$1,0))   &amp;  ROW()-5,TRUE)    )</f>
        <v/>
      </c>
      <c r="H2600" s="195"/>
      <c r="I2600" s="213">
        <v>1</v>
      </c>
      <c r="J2600" s="197" t="str">
        <f ca="1">IF(U2600=TRUE,    IF($Y$4&gt;96,"TOO MANY",VLOOKUP(B2600&amp;"_"&amp;C2600&amp;"_"&amp;E2600&amp;"_A",CALC!W:X,2,FALSE)),   "")</f>
        <v/>
      </c>
      <c r="L2600" s="213">
        <v>1</v>
      </c>
      <c r="M2600" s="197" t="str">
        <f ca="1">IF(V2600=TRUE,     IF($Y$4&gt;96,"TOO MANY",VLOOKUP(B2600&amp;"_"&amp;C2600&amp;"_"&amp;E2600&amp;"_B",CALC!W:X,2,FALSE)),    "")</f>
        <v/>
      </c>
      <c r="N2600" s="206"/>
      <c r="O2600" s="213">
        <v>1</v>
      </c>
      <c r="P2600" s="197" t="str">
        <f ca="1">IF(W2600=TRUE,   IF($Y$4&gt;96,"TOO MANY", VLOOKUP(B2600&amp;"_"&amp;C2600&amp;"_"&amp;E2600&amp;"_C",CALC!W:X,2,FALSE)),   "")</f>
        <v/>
      </c>
      <c r="Q2600" s="206"/>
      <c r="R2600" s="119" t="b">
        <f t="shared" ca="1" si="287"/>
        <v>0</v>
      </c>
      <c r="S2600" s="119" t="b">
        <f t="shared" ca="1" si="285"/>
        <v>0</v>
      </c>
      <c r="T2600" s="119" t="b">
        <f t="shared" ca="1" si="286"/>
        <v>0</v>
      </c>
      <c r="U2600" s="119" t="b">
        <f t="shared" ca="1" si="288"/>
        <v>0</v>
      </c>
      <c r="V2600" s="160" t="b">
        <f t="shared" ca="1" si="289"/>
        <v>0</v>
      </c>
      <c r="W2600" s="119" t="b">
        <f t="shared" ca="1" si="290"/>
        <v>0</v>
      </c>
      <c r="X2600" s="119" t="b">
        <f t="shared" ca="1" si="291"/>
        <v>0</v>
      </c>
    </row>
    <row r="2601" spans="2:24" x14ac:dyDescent="0.25">
      <c r="B2601" s="194" t="str">
        <f ca="1" xml:space="preserve"> IF(INDIRECT("FROM_NGS2_SampleSheet!A"&amp;ROW()-5,TRUE)="","",  INDIRECT(    "FROM_NGS2_SampleSheet!"   &amp;  CHAR(64 + MATCH(VLOOKUP(B$6,mapping!$A:$B,2,FALSE),FROM_NGS2_SampleSheet!$1:$1,0))   &amp;  ROW()-5,TRUE)    )</f>
        <v/>
      </c>
      <c r="C2601" s="195" t="str">
        <f ca="1" xml:space="preserve"> IF(INDIRECT("FROM_NGS2_SampleSheet!A"&amp;ROW()-5,TRUE)="","",  INDIRECT(    "FROM_NGS2_SampleSheet!"   &amp;  CHAR(64 + MATCH(VLOOKUP(C$6,mapping!$A:$B,2,FALSE),FROM_NGS2_SampleSheet!$1:$1,0))   &amp;  ROW()-5,TRUE)    )</f>
        <v/>
      </c>
      <c r="D2601" s="195" t="str">
        <f ca="1" xml:space="preserve"> IF(INDIRECT("FROM_NGS2_SampleSheet!A"&amp;ROW()-5,TRUE)="","",  INDIRECT(    "FROM_NGS2_SampleSheet!"   &amp;  CHAR(64 + MATCH(VLOOKUP(D$6,mapping!$A:$B,2,FALSE),FROM_NGS2_SampleSheet!$1:$1,0))   &amp;  ROW()-5,TRUE)    )</f>
        <v/>
      </c>
      <c r="E2601" s="195" t="str">
        <f ca="1" xml:space="preserve"> IF(INDIRECT("FROM_NGS2_SampleSheet!A"&amp;ROW()-5,TRUE)="","",  "e" &amp; INDIRECT(    "FROM_NGS2_SampleSheet!"   &amp;  CHAR(64 + MATCH(VLOOKUP(E$6,mapping!$A:$B,2,FALSE),FROM_NGS2_SampleSheet!$1:$1,0))   &amp;  ROW()-5,TRUE)    )</f>
        <v/>
      </c>
      <c r="F2601" s="195" t="str">
        <f ca="1" xml:space="preserve"> IF(INDIRECT("FROM_NGS2_SampleSheet!A"&amp;ROW()-5,TRUE)="","",  INDIRECT(    "FROM_NGS2_SampleSheet!"   &amp;  CHAR(64 + MATCH(VLOOKUP(F$6,mapping!$A:$B,2,FALSE),FROM_NGS2_SampleSheet!$1:$1,0))   &amp;  ROW()-5,TRUE)    )</f>
        <v/>
      </c>
      <c r="G2601" s="196" t="str">
        <f ca="1" xml:space="preserve"> IF(INDIRECT("FROM_NGS2_SampleSheet!A"&amp;ROW()-5,TRUE)="","",  INDIRECT(    "FROM_NGS2_SampleSheet!"   &amp;  CHAR(64 + MATCH(VLOOKUP(G$6,mapping!$A:$B,2,FALSE),FROM_NGS2_SampleSheet!$1:$1,0))   &amp;  ROW()-5,TRUE)    )</f>
        <v/>
      </c>
      <c r="H2601" s="195"/>
      <c r="I2601" s="213">
        <v>1</v>
      </c>
      <c r="J2601" s="197" t="str">
        <f ca="1">IF(U2601=TRUE,    IF($Y$4&gt;96,"TOO MANY",VLOOKUP(B2601&amp;"_"&amp;C2601&amp;"_"&amp;E2601&amp;"_A",CALC!W:X,2,FALSE)),   "")</f>
        <v/>
      </c>
      <c r="L2601" s="213">
        <v>1</v>
      </c>
      <c r="M2601" s="197" t="str">
        <f ca="1">IF(V2601=TRUE,     IF($Y$4&gt;96,"TOO MANY",VLOOKUP(B2601&amp;"_"&amp;C2601&amp;"_"&amp;E2601&amp;"_B",CALC!W:X,2,FALSE)),    "")</f>
        <v/>
      </c>
      <c r="N2601" s="206"/>
      <c r="O2601" s="213">
        <v>1</v>
      </c>
      <c r="P2601" s="197" t="str">
        <f ca="1">IF(W2601=TRUE,   IF($Y$4&gt;96,"TOO MANY", VLOOKUP(B2601&amp;"_"&amp;C2601&amp;"_"&amp;E2601&amp;"_C",CALC!W:X,2,FALSE)),   "")</f>
        <v/>
      </c>
      <c r="Q2601" s="206"/>
      <c r="R2601" s="119" t="b">
        <f t="shared" ca="1" si="287"/>
        <v>0</v>
      </c>
      <c r="S2601" s="119" t="b">
        <f t="shared" ca="1" si="285"/>
        <v>0</v>
      </c>
      <c r="T2601" s="119" t="b">
        <f t="shared" ca="1" si="286"/>
        <v>0</v>
      </c>
      <c r="U2601" s="119" t="b">
        <f t="shared" ca="1" si="288"/>
        <v>0</v>
      </c>
      <c r="V2601" s="160" t="b">
        <f t="shared" ca="1" si="289"/>
        <v>0</v>
      </c>
      <c r="W2601" s="119" t="b">
        <f t="shared" ca="1" si="290"/>
        <v>0</v>
      </c>
      <c r="X2601" s="119" t="b">
        <f t="shared" ca="1" si="291"/>
        <v>0</v>
      </c>
    </row>
    <row r="2602" spans="2:24" x14ac:dyDescent="0.25">
      <c r="B2602" s="194" t="str">
        <f ca="1" xml:space="preserve"> IF(INDIRECT("FROM_NGS2_SampleSheet!A"&amp;ROW()-5,TRUE)="","",  INDIRECT(    "FROM_NGS2_SampleSheet!"   &amp;  CHAR(64 + MATCH(VLOOKUP(B$6,mapping!$A:$B,2,FALSE),FROM_NGS2_SampleSheet!$1:$1,0))   &amp;  ROW()-5,TRUE)    )</f>
        <v/>
      </c>
      <c r="C2602" s="195" t="str">
        <f ca="1" xml:space="preserve"> IF(INDIRECT("FROM_NGS2_SampleSheet!A"&amp;ROW()-5,TRUE)="","",  INDIRECT(    "FROM_NGS2_SampleSheet!"   &amp;  CHAR(64 + MATCH(VLOOKUP(C$6,mapping!$A:$B,2,FALSE),FROM_NGS2_SampleSheet!$1:$1,0))   &amp;  ROW()-5,TRUE)    )</f>
        <v/>
      </c>
      <c r="D2602" s="195" t="str">
        <f ca="1" xml:space="preserve"> IF(INDIRECT("FROM_NGS2_SampleSheet!A"&amp;ROW()-5,TRUE)="","",  INDIRECT(    "FROM_NGS2_SampleSheet!"   &amp;  CHAR(64 + MATCH(VLOOKUP(D$6,mapping!$A:$B,2,FALSE),FROM_NGS2_SampleSheet!$1:$1,0))   &amp;  ROW()-5,TRUE)    )</f>
        <v/>
      </c>
      <c r="E2602" s="195" t="str">
        <f ca="1" xml:space="preserve"> IF(INDIRECT("FROM_NGS2_SampleSheet!A"&amp;ROW()-5,TRUE)="","",  "e" &amp; INDIRECT(    "FROM_NGS2_SampleSheet!"   &amp;  CHAR(64 + MATCH(VLOOKUP(E$6,mapping!$A:$B,2,FALSE),FROM_NGS2_SampleSheet!$1:$1,0))   &amp;  ROW()-5,TRUE)    )</f>
        <v/>
      </c>
      <c r="F2602" s="195" t="str">
        <f ca="1" xml:space="preserve"> IF(INDIRECT("FROM_NGS2_SampleSheet!A"&amp;ROW()-5,TRUE)="","",  INDIRECT(    "FROM_NGS2_SampleSheet!"   &amp;  CHAR(64 + MATCH(VLOOKUP(F$6,mapping!$A:$B,2,FALSE),FROM_NGS2_SampleSheet!$1:$1,0))   &amp;  ROW()-5,TRUE)    )</f>
        <v/>
      </c>
      <c r="G2602" s="196" t="str">
        <f ca="1" xml:space="preserve"> IF(INDIRECT("FROM_NGS2_SampleSheet!A"&amp;ROW()-5,TRUE)="","",  INDIRECT(    "FROM_NGS2_SampleSheet!"   &amp;  CHAR(64 + MATCH(VLOOKUP(G$6,mapping!$A:$B,2,FALSE),FROM_NGS2_SampleSheet!$1:$1,0))   &amp;  ROW()-5,TRUE)    )</f>
        <v/>
      </c>
      <c r="H2602" s="195"/>
      <c r="I2602" s="213">
        <v>1</v>
      </c>
      <c r="J2602" s="197" t="str">
        <f ca="1">IF(U2602=TRUE,    IF($Y$4&gt;96,"TOO MANY",VLOOKUP(B2602&amp;"_"&amp;C2602&amp;"_"&amp;E2602&amp;"_A",CALC!W:X,2,FALSE)),   "")</f>
        <v/>
      </c>
      <c r="L2602" s="213">
        <v>1</v>
      </c>
      <c r="M2602" s="197" t="str">
        <f ca="1">IF(V2602=TRUE,     IF($Y$4&gt;96,"TOO MANY",VLOOKUP(B2602&amp;"_"&amp;C2602&amp;"_"&amp;E2602&amp;"_B",CALC!W:X,2,FALSE)),    "")</f>
        <v/>
      </c>
      <c r="N2602" s="206"/>
      <c r="O2602" s="213">
        <v>1</v>
      </c>
      <c r="P2602" s="197" t="str">
        <f ca="1">IF(W2602=TRUE,   IF($Y$4&gt;96,"TOO MANY", VLOOKUP(B2602&amp;"_"&amp;C2602&amp;"_"&amp;E2602&amp;"_C",CALC!W:X,2,FALSE)),   "")</f>
        <v/>
      </c>
      <c r="Q2602" s="206"/>
      <c r="R2602" s="119" t="b">
        <f t="shared" ca="1" si="287"/>
        <v>0</v>
      </c>
      <c r="S2602" s="119" t="b">
        <f t="shared" ca="1" si="285"/>
        <v>0</v>
      </c>
      <c r="T2602" s="119" t="b">
        <f t="shared" ca="1" si="286"/>
        <v>0</v>
      </c>
      <c r="U2602" s="119" t="b">
        <f t="shared" ca="1" si="288"/>
        <v>0</v>
      </c>
      <c r="V2602" s="160" t="b">
        <f t="shared" ca="1" si="289"/>
        <v>0</v>
      </c>
      <c r="W2602" s="119" t="b">
        <f t="shared" ca="1" si="290"/>
        <v>0</v>
      </c>
      <c r="X2602" s="119" t="b">
        <f t="shared" ca="1" si="291"/>
        <v>0</v>
      </c>
    </row>
    <row r="2603" spans="2:24" x14ac:dyDescent="0.25">
      <c r="B2603" s="194" t="str">
        <f ca="1" xml:space="preserve"> IF(INDIRECT("FROM_NGS2_SampleSheet!A"&amp;ROW()-5,TRUE)="","",  INDIRECT(    "FROM_NGS2_SampleSheet!"   &amp;  CHAR(64 + MATCH(VLOOKUP(B$6,mapping!$A:$B,2,FALSE),FROM_NGS2_SampleSheet!$1:$1,0))   &amp;  ROW()-5,TRUE)    )</f>
        <v/>
      </c>
      <c r="C2603" s="195" t="str">
        <f ca="1" xml:space="preserve"> IF(INDIRECT("FROM_NGS2_SampleSheet!A"&amp;ROW()-5,TRUE)="","",  INDIRECT(    "FROM_NGS2_SampleSheet!"   &amp;  CHAR(64 + MATCH(VLOOKUP(C$6,mapping!$A:$B,2,FALSE),FROM_NGS2_SampleSheet!$1:$1,0))   &amp;  ROW()-5,TRUE)    )</f>
        <v/>
      </c>
      <c r="D2603" s="195" t="str">
        <f ca="1" xml:space="preserve"> IF(INDIRECT("FROM_NGS2_SampleSheet!A"&amp;ROW()-5,TRUE)="","",  INDIRECT(    "FROM_NGS2_SampleSheet!"   &amp;  CHAR(64 + MATCH(VLOOKUP(D$6,mapping!$A:$B,2,FALSE),FROM_NGS2_SampleSheet!$1:$1,0))   &amp;  ROW()-5,TRUE)    )</f>
        <v/>
      </c>
      <c r="E2603" s="195" t="str">
        <f ca="1" xml:space="preserve"> IF(INDIRECT("FROM_NGS2_SampleSheet!A"&amp;ROW()-5,TRUE)="","",  "e" &amp; INDIRECT(    "FROM_NGS2_SampleSheet!"   &amp;  CHAR(64 + MATCH(VLOOKUP(E$6,mapping!$A:$B,2,FALSE),FROM_NGS2_SampleSheet!$1:$1,0))   &amp;  ROW()-5,TRUE)    )</f>
        <v/>
      </c>
      <c r="F2603" s="195" t="str">
        <f ca="1" xml:space="preserve"> IF(INDIRECT("FROM_NGS2_SampleSheet!A"&amp;ROW()-5,TRUE)="","",  INDIRECT(    "FROM_NGS2_SampleSheet!"   &amp;  CHAR(64 + MATCH(VLOOKUP(F$6,mapping!$A:$B,2,FALSE),FROM_NGS2_SampleSheet!$1:$1,0))   &amp;  ROW()-5,TRUE)    )</f>
        <v/>
      </c>
      <c r="G2603" s="196" t="str">
        <f ca="1" xml:space="preserve"> IF(INDIRECT("FROM_NGS2_SampleSheet!A"&amp;ROW()-5,TRUE)="","",  INDIRECT(    "FROM_NGS2_SampleSheet!"   &amp;  CHAR(64 + MATCH(VLOOKUP(G$6,mapping!$A:$B,2,FALSE),FROM_NGS2_SampleSheet!$1:$1,0))   &amp;  ROW()-5,TRUE)    )</f>
        <v/>
      </c>
      <c r="H2603" s="195"/>
      <c r="I2603" s="213">
        <v>1</v>
      </c>
      <c r="J2603" s="197" t="str">
        <f ca="1">IF(U2603=TRUE,    IF($Y$4&gt;96,"TOO MANY",VLOOKUP(B2603&amp;"_"&amp;C2603&amp;"_"&amp;E2603&amp;"_A",CALC!W:X,2,FALSE)),   "")</f>
        <v/>
      </c>
      <c r="L2603" s="213">
        <v>1</v>
      </c>
      <c r="M2603" s="197" t="str">
        <f ca="1">IF(V2603=TRUE,     IF($Y$4&gt;96,"TOO MANY",VLOOKUP(B2603&amp;"_"&amp;C2603&amp;"_"&amp;E2603&amp;"_B",CALC!W:X,2,FALSE)),    "")</f>
        <v/>
      </c>
      <c r="N2603" s="206"/>
      <c r="O2603" s="213">
        <v>1</v>
      </c>
      <c r="P2603" s="197" t="str">
        <f ca="1">IF(W2603=TRUE,   IF($Y$4&gt;96,"TOO MANY", VLOOKUP(B2603&amp;"_"&amp;C2603&amp;"_"&amp;E2603&amp;"_C",CALC!W:X,2,FALSE)),   "")</f>
        <v/>
      </c>
      <c r="Q2603" s="206"/>
      <c r="R2603" s="119" t="b">
        <f t="shared" ca="1" si="287"/>
        <v>0</v>
      </c>
      <c r="S2603" s="119" t="b">
        <f t="shared" ca="1" si="285"/>
        <v>0</v>
      </c>
      <c r="T2603" s="119" t="b">
        <f t="shared" ca="1" si="286"/>
        <v>0</v>
      </c>
      <c r="U2603" s="119" t="b">
        <f t="shared" ca="1" si="288"/>
        <v>0</v>
      </c>
      <c r="V2603" s="160" t="b">
        <f t="shared" ca="1" si="289"/>
        <v>0</v>
      </c>
      <c r="W2603" s="119" t="b">
        <f t="shared" ca="1" si="290"/>
        <v>0</v>
      </c>
      <c r="X2603" s="119" t="b">
        <f t="shared" ca="1" si="291"/>
        <v>0</v>
      </c>
    </row>
    <row r="2604" spans="2:24" x14ac:dyDescent="0.25">
      <c r="B2604" s="194" t="str">
        <f ca="1" xml:space="preserve"> IF(INDIRECT("FROM_NGS2_SampleSheet!A"&amp;ROW()-5,TRUE)="","",  INDIRECT(    "FROM_NGS2_SampleSheet!"   &amp;  CHAR(64 + MATCH(VLOOKUP(B$6,mapping!$A:$B,2,FALSE),FROM_NGS2_SampleSheet!$1:$1,0))   &amp;  ROW()-5,TRUE)    )</f>
        <v/>
      </c>
      <c r="C2604" s="195" t="str">
        <f ca="1" xml:space="preserve"> IF(INDIRECT("FROM_NGS2_SampleSheet!A"&amp;ROW()-5,TRUE)="","",  INDIRECT(    "FROM_NGS2_SampleSheet!"   &amp;  CHAR(64 + MATCH(VLOOKUP(C$6,mapping!$A:$B,2,FALSE),FROM_NGS2_SampleSheet!$1:$1,0))   &amp;  ROW()-5,TRUE)    )</f>
        <v/>
      </c>
      <c r="D2604" s="195" t="str">
        <f ca="1" xml:space="preserve"> IF(INDIRECT("FROM_NGS2_SampleSheet!A"&amp;ROW()-5,TRUE)="","",  INDIRECT(    "FROM_NGS2_SampleSheet!"   &amp;  CHAR(64 + MATCH(VLOOKUP(D$6,mapping!$A:$B,2,FALSE),FROM_NGS2_SampleSheet!$1:$1,0))   &amp;  ROW()-5,TRUE)    )</f>
        <v/>
      </c>
      <c r="E2604" s="195" t="str">
        <f ca="1" xml:space="preserve"> IF(INDIRECT("FROM_NGS2_SampleSheet!A"&amp;ROW()-5,TRUE)="","",  "e" &amp; INDIRECT(    "FROM_NGS2_SampleSheet!"   &amp;  CHAR(64 + MATCH(VLOOKUP(E$6,mapping!$A:$B,2,FALSE),FROM_NGS2_SampleSheet!$1:$1,0))   &amp;  ROW()-5,TRUE)    )</f>
        <v/>
      </c>
      <c r="F2604" s="195" t="str">
        <f ca="1" xml:space="preserve"> IF(INDIRECT("FROM_NGS2_SampleSheet!A"&amp;ROW()-5,TRUE)="","",  INDIRECT(    "FROM_NGS2_SampleSheet!"   &amp;  CHAR(64 + MATCH(VLOOKUP(F$6,mapping!$A:$B,2,FALSE),FROM_NGS2_SampleSheet!$1:$1,0))   &amp;  ROW()-5,TRUE)    )</f>
        <v/>
      </c>
      <c r="G2604" s="196" t="str">
        <f ca="1" xml:space="preserve"> IF(INDIRECT("FROM_NGS2_SampleSheet!A"&amp;ROW()-5,TRUE)="","",  INDIRECT(    "FROM_NGS2_SampleSheet!"   &amp;  CHAR(64 + MATCH(VLOOKUP(G$6,mapping!$A:$B,2,FALSE),FROM_NGS2_SampleSheet!$1:$1,0))   &amp;  ROW()-5,TRUE)    )</f>
        <v/>
      </c>
      <c r="H2604" s="195"/>
      <c r="I2604" s="213">
        <v>1</v>
      </c>
      <c r="J2604" s="197" t="str">
        <f ca="1">IF(U2604=TRUE,    IF($Y$4&gt;96,"TOO MANY",VLOOKUP(B2604&amp;"_"&amp;C2604&amp;"_"&amp;E2604&amp;"_A",CALC!W:X,2,FALSE)),   "")</f>
        <v/>
      </c>
      <c r="L2604" s="213">
        <v>1</v>
      </c>
      <c r="M2604" s="197" t="str">
        <f ca="1">IF(V2604=TRUE,     IF($Y$4&gt;96,"TOO MANY",VLOOKUP(B2604&amp;"_"&amp;C2604&amp;"_"&amp;E2604&amp;"_B",CALC!W:X,2,FALSE)),    "")</f>
        <v/>
      </c>
      <c r="N2604" s="206"/>
      <c r="O2604" s="213">
        <v>1</v>
      </c>
      <c r="P2604" s="197" t="str">
        <f ca="1">IF(W2604=TRUE,   IF($Y$4&gt;96,"TOO MANY", VLOOKUP(B2604&amp;"_"&amp;C2604&amp;"_"&amp;E2604&amp;"_C",CALC!W:X,2,FALSE)),   "")</f>
        <v/>
      </c>
      <c r="Q2604" s="206"/>
      <c r="R2604" s="119" t="b">
        <f t="shared" ca="1" si="287"/>
        <v>0</v>
      </c>
      <c r="S2604" s="119" t="b">
        <f t="shared" ca="1" si="285"/>
        <v>0</v>
      </c>
      <c r="T2604" s="119" t="b">
        <f t="shared" ca="1" si="286"/>
        <v>0</v>
      </c>
      <c r="U2604" s="119" t="b">
        <f t="shared" ca="1" si="288"/>
        <v>0</v>
      </c>
      <c r="V2604" s="160" t="b">
        <f t="shared" ca="1" si="289"/>
        <v>0</v>
      </c>
      <c r="W2604" s="119" t="b">
        <f t="shared" ca="1" si="290"/>
        <v>0</v>
      </c>
      <c r="X2604" s="119" t="b">
        <f t="shared" ca="1" si="291"/>
        <v>0</v>
      </c>
    </row>
    <row r="2605" spans="2:24" x14ac:dyDescent="0.25">
      <c r="B2605" s="194" t="str">
        <f ca="1" xml:space="preserve"> IF(INDIRECT("FROM_NGS2_SampleSheet!A"&amp;ROW()-5,TRUE)="","",  INDIRECT(    "FROM_NGS2_SampleSheet!"   &amp;  CHAR(64 + MATCH(VLOOKUP(B$6,mapping!$A:$B,2,FALSE),FROM_NGS2_SampleSheet!$1:$1,0))   &amp;  ROW()-5,TRUE)    )</f>
        <v/>
      </c>
      <c r="C2605" s="195" t="str">
        <f ca="1" xml:space="preserve"> IF(INDIRECT("FROM_NGS2_SampleSheet!A"&amp;ROW()-5,TRUE)="","",  INDIRECT(    "FROM_NGS2_SampleSheet!"   &amp;  CHAR(64 + MATCH(VLOOKUP(C$6,mapping!$A:$B,2,FALSE),FROM_NGS2_SampleSheet!$1:$1,0))   &amp;  ROW()-5,TRUE)    )</f>
        <v/>
      </c>
      <c r="D2605" s="195" t="str">
        <f ca="1" xml:space="preserve"> IF(INDIRECT("FROM_NGS2_SampleSheet!A"&amp;ROW()-5,TRUE)="","",  INDIRECT(    "FROM_NGS2_SampleSheet!"   &amp;  CHAR(64 + MATCH(VLOOKUP(D$6,mapping!$A:$B,2,FALSE),FROM_NGS2_SampleSheet!$1:$1,0))   &amp;  ROW()-5,TRUE)    )</f>
        <v/>
      </c>
      <c r="E2605" s="195" t="str">
        <f ca="1" xml:space="preserve"> IF(INDIRECT("FROM_NGS2_SampleSheet!A"&amp;ROW()-5,TRUE)="","",  "e" &amp; INDIRECT(    "FROM_NGS2_SampleSheet!"   &amp;  CHAR(64 + MATCH(VLOOKUP(E$6,mapping!$A:$B,2,FALSE),FROM_NGS2_SampleSheet!$1:$1,0))   &amp;  ROW()-5,TRUE)    )</f>
        <v/>
      </c>
      <c r="F2605" s="195" t="str">
        <f ca="1" xml:space="preserve"> IF(INDIRECT("FROM_NGS2_SampleSheet!A"&amp;ROW()-5,TRUE)="","",  INDIRECT(    "FROM_NGS2_SampleSheet!"   &amp;  CHAR(64 + MATCH(VLOOKUP(F$6,mapping!$A:$B,2,FALSE),FROM_NGS2_SampleSheet!$1:$1,0))   &amp;  ROW()-5,TRUE)    )</f>
        <v/>
      </c>
      <c r="G2605" s="196" t="str">
        <f ca="1" xml:space="preserve"> IF(INDIRECT("FROM_NGS2_SampleSheet!A"&amp;ROW()-5,TRUE)="","",  INDIRECT(    "FROM_NGS2_SampleSheet!"   &amp;  CHAR(64 + MATCH(VLOOKUP(G$6,mapping!$A:$B,2,FALSE),FROM_NGS2_SampleSheet!$1:$1,0))   &amp;  ROW()-5,TRUE)    )</f>
        <v/>
      </c>
      <c r="H2605" s="195"/>
      <c r="I2605" s="213">
        <v>1</v>
      </c>
      <c r="J2605" s="197" t="str">
        <f ca="1">IF(U2605=TRUE,    IF($Y$4&gt;96,"TOO MANY",VLOOKUP(B2605&amp;"_"&amp;C2605&amp;"_"&amp;E2605&amp;"_A",CALC!W:X,2,FALSE)),   "")</f>
        <v/>
      </c>
      <c r="L2605" s="213">
        <v>1</v>
      </c>
      <c r="M2605" s="197" t="str">
        <f ca="1">IF(V2605=TRUE,     IF($Y$4&gt;96,"TOO MANY",VLOOKUP(B2605&amp;"_"&amp;C2605&amp;"_"&amp;E2605&amp;"_B",CALC!W:X,2,FALSE)),    "")</f>
        <v/>
      </c>
      <c r="N2605" s="206"/>
      <c r="O2605" s="213">
        <v>1</v>
      </c>
      <c r="P2605" s="197" t="str">
        <f ca="1">IF(W2605=TRUE,   IF($Y$4&gt;96,"TOO MANY", VLOOKUP(B2605&amp;"_"&amp;C2605&amp;"_"&amp;E2605&amp;"_C",CALC!W:X,2,FALSE)),   "")</f>
        <v/>
      </c>
      <c r="Q2605" s="206"/>
      <c r="R2605" s="119" t="b">
        <f t="shared" ca="1" si="287"/>
        <v>0</v>
      </c>
      <c r="S2605" s="119" t="b">
        <f t="shared" ca="1" si="285"/>
        <v>0</v>
      </c>
      <c r="T2605" s="119" t="b">
        <f t="shared" ca="1" si="286"/>
        <v>0</v>
      </c>
      <c r="U2605" s="119" t="b">
        <f t="shared" ca="1" si="288"/>
        <v>0</v>
      </c>
      <c r="V2605" s="160" t="b">
        <f t="shared" ca="1" si="289"/>
        <v>0</v>
      </c>
      <c r="W2605" s="119" t="b">
        <f t="shared" ca="1" si="290"/>
        <v>0</v>
      </c>
      <c r="X2605" s="119" t="b">
        <f t="shared" ca="1" si="291"/>
        <v>0</v>
      </c>
    </row>
    <row r="2606" spans="2:24" x14ac:dyDescent="0.25">
      <c r="B2606" s="194" t="str">
        <f ca="1" xml:space="preserve"> IF(INDIRECT("FROM_NGS2_SampleSheet!A"&amp;ROW()-5,TRUE)="","",  INDIRECT(    "FROM_NGS2_SampleSheet!"   &amp;  CHAR(64 + MATCH(VLOOKUP(B$6,mapping!$A:$B,2,FALSE),FROM_NGS2_SampleSheet!$1:$1,0))   &amp;  ROW()-5,TRUE)    )</f>
        <v/>
      </c>
      <c r="C2606" s="195" t="str">
        <f ca="1" xml:space="preserve"> IF(INDIRECT("FROM_NGS2_SampleSheet!A"&amp;ROW()-5,TRUE)="","",  INDIRECT(    "FROM_NGS2_SampleSheet!"   &amp;  CHAR(64 + MATCH(VLOOKUP(C$6,mapping!$A:$B,2,FALSE),FROM_NGS2_SampleSheet!$1:$1,0))   &amp;  ROW()-5,TRUE)    )</f>
        <v/>
      </c>
      <c r="D2606" s="195" t="str">
        <f ca="1" xml:space="preserve"> IF(INDIRECT("FROM_NGS2_SampleSheet!A"&amp;ROW()-5,TRUE)="","",  INDIRECT(    "FROM_NGS2_SampleSheet!"   &amp;  CHAR(64 + MATCH(VLOOKUP(D$6,mapping!$A:$B,2,FALSE),FROM_NGS2_SampleSheet!$1:$1,0))   &amp;  ROW()-5,TRUE)    )</f>
        <v/>
      </c>
      <c r="E2606" s="195" t="str">
        <f ca="1" xml:space="preserve"> IF(INDIRECT("FROM_NGS2_SampleSheet!A"&amp;ROW()-5,TRUE)="","",  "e" &amp; INDIRECT(    "FROM_NGS2_SampleSheet!"   &amp;  CHAR(64 + MATCH(VLOOKUP(E$6,mapping!$A:$B,2,FALSE),FROM_NGS2_SampleSheet!$1:$1,0))   &amp;  ROW()-5,TRUE)    )</f>
        <v/>
      </c>
      <c r="F2606" s="195" t="str">
        <f ca="1" xml:space="preserve"> IF(INDIRECT("FROM_NGS2_SampleSheet!A"&amp;ROW()-5,TRUE)="","",  INDIRECT(    "FROM_NGS2_SampleSheet!"   &amp;  CHAR(64 + MATCH(VLOOKUP(F$6,mapping!$A:$B,2,FALSE),FROM_NGS2_SampleSheet!$1:$1,0))   &amp;  ROW()-5,TRUE)    )</f>
        <v/>
      </c>
      <c r="G2606" s="196" t="str">
        <f ca="1" xml:space="preserve"> IF(INDIRECT("FROM_NGS2_SampleSheet!A"&amp;ROW()-5,TRUE)="","",  INDIRECT(    "FROM_NGS2_SampleSheet!"   &amp;  CHAR(64 + MATCH(VLOOKUP(G$6,mapping!$A:$B,2,FALSE),FROM_NGS2_SampleSheet!$1:$1,0))   &amp;  ROW()-5,TRUE)    )</f>
        <v/>
      </c>
      <c r="H2606" s="195"/>
      <c r="I2606" s="213">
        <v>1</v>
      </c>
      <c r="J2606" s="197" t="str">
        <f ca="1">IF(U2606=TRUE,    IF($Y$4&gt;96,"TOO MANY",VLOOKUP(B2606&amp;"_"&amp;C2606&amp;"_"&amp;E2606&amp;"_A",CALC!W:X,2,FALSE)),   "")</f>
        <v/>
      </c>
      <c r="L2606" s="213">
        <v>1</v>
      </c>
      <c r="M2606" s="197" t="str">
        <f ca="1">IF(V2606=TRUE,     IF($Y$4&gt;96,"TOO MANY",VLOOKUP(B2606&amp;"_"&amp;C2606&amp;"_"&amp;E2606&amp;"_B",CALC!W:X,2,FALSE)),    "")</f>
        <v/>
      </c>
      <c r="N2606" s="206"/>
      <c r="O2606" s="213">
        <v>1</v>
      </c>
      <c r="P2606" s="197" t="str">
        <f ca="1">IF(W2606=TRUE,   IF($Y$4&gt;96,"TOO MANY", VLOOKUP(B2606&amp;"_"&amp;C2606&amp;"_"&amp;E2606&amp;"_C",CALC!W:X,2,FALSE)),   "")</f>
        <v/>
      </c>
      <c r="Q2606" s="206"/>
      <c r="R2606" s="119" t="b">
        <f t="shared" ca="1" si="287"/>
        <v>0</v>
      </c>
      <c r="S2606" s="119" t="b">
        <f t="shared" ca="1" si="285"/>
        <v>0</v>
      </c>
      <c r="T2606" s="119" t="b">
        <f t="shared" ca="1" si="286"/>
        <v>0</v>
      </c>
      <c r="U2606" s="119" t="b">
        <f t="shared" ca="1" si="288"/>
        <v>0</v>
      </c>
      <c r="V2606" s="160" t="b">
        <f t="shared" ca="1" si="289"/>
        <v>0</v>
      </c>
      <c r="W2606" s="119" t="b">
        <f t="shared" ca="1" si="290"/>
        <v>0</v>
      </c>
      <c r="X2606" s="119" t="b">
        <f t="shared" ca="1" si="291"/>
        <v>0</v>
      </c>
    </row>
    <row r="2607" spans="2:24" x14ac:dyDescent="0.25">
      <c r="B2607" s="194" t="str">
        <f ca="1" xml:space="preserve"> IF(INDIRECT("FROM_NGS2_SampleSheet!A"&amp;ROW()-5,TRUE)="","",  INDIRECT(    "FROM_NGS2_SampleSheet!"   &amp;  CHAR(64 + MATCH(VLOOKUP(B$6,mapping!$A:$B,2,FALSE),FROM_NGS2_SampleSheet!$1:$1,0))   &amp;  ROW()-5,TRUE)    )</f>
        <v/>
      </c>
      <c r="C2607" s="195" t="str">
        <f ca="1" xml:space="preserve"> IF(INDIRECT("FROM_NGS2_SampleSheet!A"&amp;ROW()-5,TRUE)="","",  INDIRECT(    "FROM_NGS2_SampleSheet!"   &amp;  CHAR(64 + MATCH(VLOOKUP(C$6,mapping!$A:$B,2,FALSE),FROM_NGS2_SampleSheet!$1:$1,0))   &amp;  ROW()-5,TRUE)    )</f>
        <v/>
      </c>
      <c r="D2607" s="195" t="str">
        <f ca="1" xml:space="preserve"> IF(INDIRECT("FROM_NGS2_SampleSheet!A"&amp;ROW()-5,TRUE)="","",  INDIRECT(    "FROM_NGS2_SampleSheet!"   &amp;  CHAR(64 + MATCH(VLOOKUP(D$6,mapping!$A:$B,2,FALSE),FROM_NGS2_SampleSheet!$1:$1,0))   &amp;  ROW()-5,TRUE)    )</f>
        <v/>
      </c>
      <c r="E2607" s="195" t="str">
        <f ca="1" xml:space="preserve"> IF(INDIRECT("FROM_NGS2_SampleSheet!A"&amp;ROW()-5,TRUE)="","",  "e" &amp; INDIRECT(    "FROM_NGS2_SampleSheet!"   &amp;  CHAR(64 + MATCH(VLOOKUP(E$6,mapping!$A:$B,2,FALSE),FROM_NGS2_SampleSheet!$1:$1,0))   &amp;  ROW()-5,TRUE)    )</f>
        <v/>
      </c>
      <c r="F2607" s="195" t="str">
        <f ca="1" xml:space="preserve"> IF(INDIRECT("FROM_NGS2_SampleSheet!A"&amp;ROW()-5,TRUE)="","",  INDIRECT(    "FROM_NGS2_SampleSheet!"   &amp;  CHAR(64 + MATCH(VLOOKUP(F$6,mapping!$A:$B,2,FALSE),FROM_NGS2_SampleSheet!$1:$1,0))   &amp;  ROW()-5,TRUE)    )</f>
        <v/>
      </c>
      <c r="G2607" s="196" t="str">
        <f ca="1" xml:space="preserve"> IF(INDIRECT("FROM_NGS2_SampleSheet!A"&amp;ROW()-5,TRUE)="","",  INDIRECT(    "FROM_NGS2_SampleSheet!"   &amp;  CHAR(64 + MATCH(VLOOKUP(G$6,mapping!$A:$B,2,FALSE),FROM_NGS2_SampleSheet!$1:$1,0))   &amp;  ROW()-5,TRUE)    )</f>
        <v/>
      </c>
      <c r="H2607" s="195"/>
      <c r="I2607" s="213">
        <v>1</v>
      </c>
      <c r="J2607" s="197" t="str">
        <f ca="1">IF(U2607=TRUE,    IF($Y$4&gt;96,"TOO MANY",VLOOKUP(B2607&amp;"_"&amp;C2607&amp;"_"&amp;E2607&amp;"_A",CALC!W:X,2,FALSE)),   "")</f>
        <v/>
      </c>
      <c r="L2607" s="213">
        <v>1</v>
      </c>
      <c r="M2607" s="197" t="str">
        <f ca="1">IF(V2607=TRUE,     IF($Y$4&gt;96,"TOO MANY",VLOOKUP(B2607&amp;"_"&amp;C2607&amp;"_"&amp;E2607&amp;"_B",CALC!W:X,2,FALSE)),    "")</f>
        <v/>
      </c>
      <c r="N2607" s="206"/>
      <c r="O2607" s="213">
        <v>1</v>
      </c>
      <c r="P2607" s="197" t="str">
        <f ca="1">IF(W2607=TRUE,   IF($Y$4&gt;96,"TOO MANY", VLOOKUP(B2607&amp;"_"&amp;C2607&amp;"_"&amp;E2607&amp;"_C",CALC!W:X,2,FALSE)),   "")</f>
        <v/>
      </c>
      <c r="Q2607" s="206"/>
      <c r="R2607" s="119" t="b">
        <f t="shared" ca="1" si="287"/>
        <v>0</v>
      </c>
      <c r="S2607" s="119" t="b">
        <f t="shared" ca="1" si="285"/>
        <v>0</v>
      </c>
      <c r="T2607" s="119" t="b">
        <f t="shared" ca="1" si="286"/>
        <v>0</v>
      </c>
      <c r="U2607" s="119" t="b">
        <f t="shared" ca="1" si="288"/>
        <v>0</v>
      </c>
      <c r="V2607" s="160" t="b">
        <f t="shared" ca="1" si="289"/>
        <v>0</v>
      </c>
      <c r="W2607" s="119" t="b">
        <f t="shared" ca="1" si="290"/>
        <v>0</v>
      </c>
      <c r="X2607" s="119" t="b">
        <f t="shared" ca="1" si="291"/>
        <v>0</v>
      </c>
    </row>
    <row r="2608" spans="2:24" x14ac:dyDescent="0.25">
      <c r="B2608" s="194" t="str">
        <f ca="1" xml:space="preserve"> IF(INDIRECT("FROM_NGS2_SampleSheet!A"&amp;ROW()-5,TRUE)="","",  INDIRECT(    "FROM_NGS2_SampleSheet!"   &amp;  CHAR(64 + MATCH(VLOOKUP(B$6,mapping!$A:$B,2,FALSE),FROM_NGS2_SampleSheet!$1:$1,0))   &amp;  ROW()-5,TRUE)    )</f>
        <v/>
      </c>
      <c r="C2608" s="195" t="str">
        <f ca="1" xml:space="preserve"> IF(INDIRECT("FROM_NGS2_SampleSheet!A"&amp;ROW()-5,TRUE)="","",  INDIRECT(    "FROM_NGS2_SampleSheet!"   &amp;  CHAR(64 + MATCH(VLOOKUP(C$6,mapping!$A:$B,2,FALSE),FROM_NGS2_SampleSheet!$1:$1,0))   &amp;  ROW()-5,TRUE)    )</f>
        <v/>
      </c>
      <c r="D2608" s="195" t="str">
        <f ca="1" xml:space="preserve"> IF(INDIRECT("FROM_NGS2_SampleSheet!A"&amp;ROW()-5,TRUE)="","",  INDIRECT(    "FROM_NGS2_SampleSheet!"   &amp;  CHAR(64 + MATCH(VLOOKUP(D$6,mapping!$A:$B,2,FALSE),FROM_NGS2_SampleSheet!$1:$1,0))   &amp;  ROW()-5,TRUE)    )</f>
        <v/>
      </c>
      <c r="E2608" s="195" t="str">
        <f ca="1" xml:space="preserve"> IF(INDIRECT("FROM_NGS2_SampleSheet!A"&amp;ROW()-5,TRUE)="","",  "e" &amp; INDIRECT(    "FROM_NGS2_SampleSheet!"   &amp;  CHAR(64 + MATCH(VLOOKUP(E$6,mapping!$A:$B,2,FALSE),FROM_NGS2_SampleSheet!$1:$1,0))   &amp;  ROW()-5,TRUE)    )</f>
        <v/>
      </c>
      <c r="F2608" s="195" t="str">
        <f ca="1" xml:space="preserve"> IF(INDIRECT("FROM_NGS2_SampleSheet!A"&amp;ROW()-5,TRUE)="","",  INDIRECT(    "FROM_NGS2_SampleSheet!"   &amp;  CHAR(64 + MATCH(VLOOKUP(F$6,mapping!$A:$B,2,FALSE),FROM_NGS2_SampleSheet!$1:$1,0))   &amp;  ROW()-5,TRUE)    )</f>
        <v/>
      </c>
      <c r="G2608" s="196" t="str">
        <f ca="1" xml:space="preserve"> IF(INDIRECT("FROM_NGS2_SampleSheet!A"&amp;ROW()-5,TRUE)="","",  INDIRECT(    "FROM_NGS2_SampleSheet!"   &amp;  CHAR(64 + MATCH(VLOOKUP(G$6,mapping!$A:$B,2,FALSE),FROM_NGS2_SampleSheet!$1:$1,0))   &amp;  ROW()-5,TRUE)    )</f>
        <v/>
      </c>
      <c r="H2608" s="195"/>
      <c r="I2608" s="213">
        <v>1</v>
      </c>
      <c r="J2608" s="197" t="str">
        <f ca="1">IF(U2608=TRUE,    IF($Y$4&gt;96,"TOO MANY",VLOOKUP(B2608&amp;"_"&amp;C2608&amp;"_"&amp;E2608&amp;"_A",CALC!W:X,2,FALSE)),   "")</f>
        <v/>
      </c>
      <c r="L2608" s="213">
        <v>1</v>
      </c>
      <c r="M2608" s="197" t="str">
        <f ca="1">IF(V2608=TRUE,     IF($Y$4&gt;96,"TOO MANY",VLOOKUP(B2608&amp;"_"&amp;C2608&amp;"_"&amp;E2608&amp;"_B",CALC!W:X,2,FALSE)),    "")</f>
        <v/>
      </c>
      <c r="N2608" s="206"/>
      <c r="O2608" s="213">
        <v>1</v>
      </c>
      <c r="P2608" s="197" t="str">
        <f ca="1">IF(W2608=TRUE,   IF($Y$4&gt;96,"TOO MANY", VLOOKUP(B2608&amp;"_"&amp;C2608&amp;"_"&amp;E2608&amp;"_C",CALC!W:X,2,FALSE)),   "")</f>
        <v/>
      </c>
      <c r="Q2608" s="206"/>
      <c r="R2608" s="119" t="b">
        <f t="shared" ca="1" si="287"/>
        <v>0</v>
      </c>
      <c r="S2608" s="119" t="b">
        <f t="shared" ca="1" si="285"/>
        <v>0</v>
      </c>
      <c r="T2608" s="119" t="b">
        <f t="shared" ca="1" si="286"/>
        <v>0</v>
      </c>
      <c r="U2608" s="119" t="b">
        <f t="shared" ca="1" si="288"/>
        <v>0</v>
      </c>
      <c r="V2608" s="160" t="b">
        <f t="shared" ca="1" si="289"/>
        <v>0</v>
      </c>
      <c r="W2608" s="119" t="b">
        <f t="shared" ca="1" si="290"/>
        <v>0</v>
      </c>
      <c r="X2608" s="119" t="b">
        <f t="shared" ca="1" si="291"/>
        <v>0</v>
      </c>
    </row>
    <row r="2609" spans="2:24" x14ac:dyDescent="0.25">
      <c r="B2609" s="194" t="str">
        <f ca="1" xml:space="preserve"> IF(INDIRECT("FROM_NGS2_SampleSheet!A"&amp;ROW()-5,TRUE)="","",  INDIRECT(    "FROM_NGS2_SampleSheet!"   &amp;  CHAR(64 + MATCH(VLOOKUP(B$6,mapping!$A:$B,2,FALSE),FROM_NGS2_SampleSheet!$1:$1,0))   &amp;  ROW()-5,TRUE)    )</f>
        <v/>
      </c>
      <c r="C2609" s="195" t="str">
        <f ca="1" xml:space="preserve"> IF(INDIRECT("FROM_NGS2_SampleSheet!A"&amp;ROW()-5,TRUE)="","",  INDIRECT(    "FROM_NGS2_SampleSheet!"   &amp;  CHAR(64 + MATCH(VLOOKUP(C$6,mapping!$A:$B,2,FALSE),FROM_NGS2_SampleSheet!$1:$1,0))   &amp;  ROW()-5,TRUE)    )</f>
        <v/>
      </c>
      <c r="D2609" s="195" t="str">
        <f ca="1" xml:space="preserve"> IF(INDIRECT("FROM_NGS2_SampleSheet!A"&amp;ROW()-5,TRUE)="","",  INDIRECT(    "FROM_NGS2_SampleSheet!"   &amp;  CHAR(64 + MATCH(VLOOKUP(D$6,mapping!$A:$B,2,FALSE),FROM_NGS2_SampleSheet!$1:$1,0))   &amp;  ROW()-5,TRUE)    )</f>
        <v/>
      </c>
      <c r="E2609" s="195" t="str">
        <f ca="1" xml:space="preserve"> IF(INDIRECT("FROM_NGS2_SampleSheet!A"&amp;ROW()-5,TRUE)="","",  "e" &amp; INDIRECT(    "FROM_NGS2_SampleSheet!"   &amp;  CHAR(64 + MATCH(VLOOKUP(E$6,mapping!$A:$B,2,FALSE),FROM_NGS2_SampleSheet!$1:$1,0))   &amp;  ROW()-5,TRUE)    )</f>
        <v/>
      </c>
      <c r="F2609" s="195" t="str">
        <f ca="1" xml:space="preserve"> IF(INDIRECT("FROM_NGS2_SampleSheet!A"&amp;ROW()-5,TRUE)="","",  INDIRECT(    "FROM_NGS2_SampleSheet!"   &amp;  CHAR(64 + MATCH(VLOOKUP(F$6,mapping!$A:$B,2,FALSE),FROM_NGS2_SampleSheet!$1:$1,0))   &amp;  ROW()-5,TRUE)    )</f>
        <v/>
      </c>
      <c r="G2609" s="196" t="str">
        <f ca="1" xml:space="preserve"> IF(INDIRECT("FROM_NGS2_SampleSheet!A"&amp;ROW()-5,TRUE)="","",  INDIRECT(    "FROM_NGS2_SampleSheet!"   &amp;  CHAR(64 + MATCH(VLOOKUP(G$6,mapping!$A:$B,2,FALSE),FROM_NGS2_SampleSheet!$1:$1,0))   &amp;  ROW()-5,TRUE)    )</f>
        <v/>
      </c>
      <c r="H2609" s="195"/>
      <c r="I2609" s="213">
        <v>1</v>
      </c>
      <c r="J2609" s="197" t="str">
        <f ca="1">IF(U2609=TRUE,    IF($Y$4&gt;96,"TOO MANY",VLOOKUP(B2609&amp;"_"&amp;C2609&amp;"_"&amp;E2609&amp;"_A",CALC!W:X,2,FALSE)),   "")</f>
        <v/>
      </c>
      <c r="L2609" s="213">
        <v>1</v>
      </c>
      <c r="M2609" s="197" t="str">
        <f ca="1">IF(V2609=TRUE,     IF($Y$4&gt;96,"TOO MANY",VLOOKUP(B2609&amp;"_"&amp;C2609&amp;"_"&amp;E2609&amp;"_B",CALC!W:X,2,FALSE)),    "")</f>
        <v/>
      </c>
      <c r="N2609" s="206"/>
      <c r="O2609" s="213">
        <v>1</v>
      </c>
      <c r="P2609" s="197" t="str">
        <f ca="1">IF(W2609=TRUE,   IF($Y$4&gt;96,"TOO MANY", VLOOKUP(B2609&amp;"_"&amp;C2609&amp;"_"&amp;E2609&amp;"_C",CALC!W:X,2,FALSE)),   "")</f>
        <v/>
      </c>
      <c r="Q2609" s="206"/>
      <c r="R2609" s="119" t="b">
        <f t="shared" ca="1" si="287"/>
        <v>0</v>
      </c>
      <c r="S2609" s="119" t="b">
        <f t="shared" ca="1" si="285"/>
        <v>0</v>
      </c>
      <c r="T2609" s="119" t="b">
        <f t="shared" ca="1" si="286"/>
        <v>0</v>
      </c>
      <c r="U2609" s="119" t="b">
        <f t="shared" ca="1" si="288"/>
        <v>0</v>
      </c>
      <c r="V2609" s="160" t="b">
        <f t="shared" ca="1" si="289"/>
        <v>0</v>
      </c>
      <c r="W2609" s="119" t="b">
        <f t="shared" ca="1" si="290"/>
        <v>0</v>
      </c>
      <c r="X2609" s="119" t="b">
        <f t="shared" ca="1" si="291"/>
        <v>0</v>
      </c>
    </row>
    <row r="2610" spans="2:24" x14ac:dyDescent="0.25">
      <c r="B2610" s="194" t="str">
        <f ca="1" xml:space="preserve"> IF(INDIRECT("FROM_NGS2_SampleSheet!A"&amp;ROW()-5,TRUE)="","",  INDIRECT(    "FROM_NGS2_SampleSheet!"   &amp;  CHAR(64 + MATCH(VLOOKUP(B$6,mapping!$A:$B,2,FALSE),FROM_NGS2_SampleSheet!$1:$1,0))   &amp;  ROW()-5,TRUE)    )</f>
        <v/>
      </c>
      <c r="C2610" s="195" t="str">
        <f ca="1" xml:space="preserve"> IF(INDIRECT("FROM_NGS2_SampleSheet!A"&amp;ROW()-5,TRUE)="","",  INDIRECT(    "FROM_NGS2_SampleSheet!"   &amp;  CHAR(64 + MATCH(VLOOKUP(C$6,mapping!$A:$B,2,FALSE),FROM_NGS2_SampleSheet!$1:$1,0))   &amp;  ROW()-5,TRUE)    )</f>
        <v/>
      </c>
      <c r="D2610" s="195" t="str">
        <f ca="1" xml:space="preserve"> IF(INDIRECT("FROM_NGS2_SampleSheet!A"&amp;ROW()-5,TRUE)="","",  INDIRECT(    "FROM_NGS2_SampleSheet!"   &amp;  CHAR(64 + MATCH(VLOOKUP(D$6,mapping!$A:$B,2,FALSE),FROM_NGS2_SampleSheet!$1:$1,0))   &amp;  ROW()-5,TRUE)    )</f>
        <v/>
      </c>
      <c r="E2610" s="195" t="str">
        <f ca="1" xml:space="preserve"> IF(INDIRECT("FROM_NGS2_SampleSheet!A"&amp;ROW()-5,TRUE)="","",  "e" &amp; INDIRECT(    "FROM_NGS2_SampleSheet!"   &amp;  CHAR(64 + MATCH(VLOOKUP(E$6,mapping!$A:$B,2,FALSE),FROM_NGS2_SampleSheet!$1:$1,0))   &amp;  ROW()-5,TRUE)    )</f>
        <v/>
      </c>
      <c r="F2610" s="195" t="str">
        <f ca="1" xml:space="preserve"> IF(INDIRECT("FROM_NGS2_SampleSheet!A"&amp;ROW()-5,TRUE)="","",  INDIRECT(    "FROM_NGS2_SampleSheet!"   &amp;  CHAR(64 + MATCH(VLOOKUP(F$6,mapping!$A:$B,2,FALSE),FROM_NGS2_SampleSheet!$1:$1,0))   &amp;  ROW()-5,TRUE)    )</f>
        <v/>
      </c>
      <c r="G2610" s="196" t="str">
        <f ca="1" xml:space="preserve"> IF(INDIRECT("FROM_NGS2_SampleSheet!A"&amp;ROW()-5,TRUE)="","",  INDIRECT(    "FROM_NGS2_SampleSheet!"   &amp;  CHAR(64 + MATCH(VLOOKUP(G$6,mapping!$A:$B,2,FALSE),FROM_NGS2_SampleSheet!$1:$1,0))   &amp;  ROW()-5,TRUE)    )</f>
        <v/>
      </c>
      <c r="H2610" s="195"/>
      <c r="I2610" s="213">
        <v>1</v>
      </c>
      <c r="J2610" s="197" t="str">
        <f ca="1">IF(U2610=TRUE,    IF($Y$4&gt;96,"TOO MANY",VLOOKUP(B2610&amp;"_"&amp;C2610&amp;"_"&amp;E2610&amp;"_A",CALC!W:X,2,FALSE)),   "")</f>
        <v/>
      </c>
      <c r="L2610" s="213">
        <v>1</v>
      </c>
      <c r="M2610" s="197" t="str">
        <f ca="1">IF(V2610=TRUE,     IF($Y$4&gt;96,"TOO MANY",VLOOKUP(B2610&amp;"_"&amp;C2610&amp;"_"&amp;E2610&amp;"_B",CALC!W:X,2,FALSE)),    "")</f>
        <v/>
      </c>
      <c r="N2610" s="206"/>
      <c r="O2610" s="213">
        <v>1</v>
      </c>
      <c r="P2610" s="197" t="str">
        <f ca="1">IF(W2610=TRUE,   IF($Y$4&gt;96,"TOO MANY", VLOOKUP(B2610&amp;"_"&amp;C2610&amp;"_"&amp;E2610&amp;"_C",CALC!W:X,2,FALSE)),   "")</f>
        <v/>
      </c>
      <c r="Q2610" s="206"/>
      <c r="R2610" s="119" t="b">
        <f t="shared" ca="1" si="287"/>
        <v>0</v>
      </c>
      <c r="S2610" s="119" t="b">
        <f t="shared" ca="1" si="285"/>
        <v>0</v>
      </c>
      <c r="T2610" s="119" t="b">
        <f t="shared" ca="1" si="286"/>
        <v>0</v>
      </c>
      <c r="U2610" s="119" t="b">
        <f t="shared" ca="1" si="288"/>
        <v>0</v>
      </c>
      <c r="V2610" s="160" t="b">
        <f t="shared" ca="1" si="289"/>
        <v>0</v>
      </c>
      <c r="W2610" s="119" t="b">
        <f t="shared" ca="1" si="290"/>
        <v>0</v>
      </c>
      <c r="X2610" s="119" t="b">
        <f t="shared" ca="1" si="291"/>
        <v>0</v>
      </c>
    </row>
    <row r="2611" spans="2:24" x14ac:dyDescent="0.25">
      <c r="B2611" s="194" t="str">
        <f ca="1" xml:space="preserve"> IF(INDIRECT("FROM_NGS2_SampleSheet!A"&amp;ROW()-5,TRUE)="","",  INDIRECT(    "FROM_NGS2_SampleSheet!"   &amp;  CHAR(64 + MATCH(VLOOKUP(B$6,mapping!$A:$B,2,FALSE),FROM_NGS2_SampleSheet!$1:$1,0))   &amp;  ROW()-5,TRUE)    )</f>
        <v/>
      </c>
      <c r="C2611" s="195" t="str">
        <f ca="1" xml:space="preserve"> IF(INDIRECT("FROM_NGS2_SampleSheet!A"&amp;ROW()-5,TRUE)="","",  INDIRECT(    "FROM_NGS2_SampleSheet!"   &amp;  CHAR(64 + MATCH(VLOOKUP(C$6,mapping!$A:$B,2,FALSE),FROM_NGS2_SampleSheet!$1:$1,0))   &amp;  ROW()-5,TRUE)    )</f>
        <v/>
      </c>
      <c r="D2611" s="195" t="str">
        <f ca="1" xml:space="preserve"> IF(INDIRECT("FROM_NGS2_SampleSheet!A"&amp;ROW()-5,TRUE)="","",  INDIRECT(    "FROM_NGS2_SampleSheet!"   &amp;  CHAR(64 + MATCH(VLOOKUP(D$6,mapping!$A:$B,2,FALSE),FROM_NGS2_SampleSheet!$1:$1,0))   &amp;  ROW()-5,TRUE)    )</f>
        <v/>
      </c>
      <c r="E2611" s="195" t="str">
        <f ca="1" xml:space="preserve"> IF(INDIRECT("FROM_NGS2_SampleSheet!A"&amp;ROW()-5,TRUE)="","",  "e" &amp; INDIRECT(    "FROM_NGS2_SampleSheet!"   &amp;  CHAR(64 + MATCH(VLOOKUP(E$6,mapping!$A:$B,2,FALSE),FROM_NGS2_SampleSheet!$1:$1,0))   &amp;  ROW()-5,TRUE)    )</f>
        <v/>
      </c>
      <c r="F2611" s="195" t="str">
        <f ca="1" xml:space="preserve"> IF(INDIRECT("FROM_NGS2_SampleSheet!A"&amp;ROW()-5,TRUE)="","",  INDIRECT(    "FROM_NGS2_SampleSheet!"   &amp;  CHAR(64 + MATCH(VLOOKUP(F$6,mapping!$A:$B,2,FALSE),FROM_NGS2_SampleSheet!$1:$1,0))   &amp;  ROW()-5,TRUE)    )</f>
        <v/>
      </c>
      <c r="G2611" s="196" t="str">
        <f ca="1" xml:space="preserve"> IF(INDIRECT("FROM_NGS2_SampleSheet!A"&amp;ROW()-5,TRUE)="","",  INDIRECT(    "FROM_NGS2_SampleSheet!"   &amp;  CHAR(64 + MATCH(VLOOKUP(G$6,mapping!$A:$B,2,FALSE),FROM_NGS2_SampleSheet!$1:$1,0))   &amp;  ROW()-5,TRUE)    )</f>
        <v/>
      </c>
      <c r="H2611" s="195"/>
      <c r="I2611" s="213">
        <v>1</v>
      </c>
      <c r="J2611" s="197" t="str">
        <f ca="1">IF(U2611=TRUE,    IF($Y$4&gt;96,"TOO MANY",VLOOKUP(B2611&amp;"_"&amp;C2611&amp;"_"&amp;E2611&amp;"_A",CALC!W:X,2,FALSE)),   "")</f>
        <v/>
      </c>
      <c r="L2611" s="213">
        <v>1</v>
      </c>
      <c r="M2611" s="197" t="str">
        <f ca="1">IF(V2611=TRUE,     IF($Y$4&gt;96,"TOO MANY",VLOOKUP(B2611&amp;"_"&amp;C2611&amp;"_"&amp;E2611&amp;"_B",CALC!W:X,2,FALSE)),    "")</f>
        <v/>
      </c>
      <c r="N2611" s="206"/>
      <c r="O2611" s="213">
        <v>1</v>
      </c>
      <c r="P2611" s="197" t="str">
        <f ca="1">IF(W2611=TRUE,   IF($Y$4&gt;96,"TOO MANY", VLOOKUP(B2611&amp;"_"&amp;C2611&amp;"_"&amp;E2611&amp;"_C",CALC!W:X,2,FALSE)),   "")</f>
        <v/>
      </c>
      <c r="Q2611" s="206"/>
      <c r="R2611" s="119" t="b">
        <f t="shared" ca="1" si="287"/>
        <v>0</v>
      </c>
      <c r="S2611" s="119" t="b">
        <f t="shared" ca="1" si="285"/>
        <v>0</v>
      </c>
      <c r="T2611" s="119" t="b">
        <f t="shared" ca="1" si="286"/>
        <v>0</v>
      </c>
      <c r="U2611" s="119" t="b">
        <f t="shared" ca="1" si="288"/>
        <v>0</v>
      </c>
      <c r="V2611" s="160" t="b">
        <f t="shared" ca="1" si="289"/>
        <v>0</v>
      </c>
      <c r="W2611" s="119" t="b">
        <f t="shared" ca="1" si="290"/>
        <v>0</v>
      </c>
      <c r="X2611" s="119" t="b">
        <f t="shared" ca="1" si="291"/>
        <v>0</v>
      </c>
    </row>
    <row r="2612" spans="2:24" x14ac:dyDescent="0.25">
      <c r="B2612" s="194" t="str">
        <f ca="1" xml:space="preserve"> IF(INDIRECT("FROM_NGS2_SampleSheet!A"&amp;ROW()-5,TRUE)="","",  INDIRECT(    "FROM_NGS2_SampleSheet!"   &amp;  CHAR(64 + MATCH(VLOOKUP(B$6,mapping!$A:$B,2,FALSE),FROM_NGS2_SampleSheet!$1:$1,0))   &amp;  ROW()-5,TRUE)    )</f>
        <v/>
      </c>
      <c r="C2612" s="195" t="str">
        <f ca="1" xml:space="preserve"> IF(INDIRECT("FROM_NGS2_SampleSheet!A"&amp;ROW()-5,TRUE)="","",  INDIRECT(    "FROM_NGS2_SampleSheet!"   &amp;  CHAR(64 + MATCH(VLOOKUP(C$6,mapping!$A:$B,2,FALSE),FROM_NGS2_SampleSheet!$1:$1,0))   &amp;  ROW()-5,TRUE)    )</f>
        <v/>
      </c>
      <c r="D2612" s="195" t="str">
        <f ca="1" xml:space="preserve"> IF(INDIRECT("FROM_NGS2_SampleSheet!A"&amp;ROW()-5,TRUE)="","",  INDIRECT(    "FROM_NGS2_SampleSheet!"   &amp;  CHAR(64 + MATCH(VLOOKUP(D$6,mapping!$A:$B,2,FALSE),FROM_NGS2_SampleSheet!$1:$1,0))   &amp;  ROW()-5,TRUE)    )</f>
        <v/>
      </c>
      <c r="E2612" s="195" t="str">
        <f ca="1" xml:space="preserve"> IF(INDIRECT("FROM_NGS2_SampleSheet!A"&amp;ROW()-5,TRUE)="","",  "e" &amp; INDIRECT(    "FROM_NGS2_SampleSheet!"   &amp;  CHAR(64 + MATCH(VLOOKUP(E$6,mapping!$A:$B,2,FALSE),FROM_NGS2_SampleSheet!$1:$1,0))   &amp;  ROW()-5,TRUE)    )</f>
        <v/>
      </c>
      <c r="F2612" s="195" t="str">
        <f ca="1" xml:space="preserve"> IF(INDIRECT("FROM_NGS2_SampleSheet!A"&amp;ROW()-5,TRUE)="","",  INDIRECT(    "FROM_NGS2_SampleSheet!"   &amp;  CHAR(64 + MATCH(VLOOKUP(F$6,mapping!$A:$B,2,FALSE),FROM_NGS2_SampleSheet!$1:$1,0))   &amp;  ROW()-5,TRUE)    )</f>
        <v/>
      </c>
      <c r="G2612" s="196" t="str">
        <f ca="1" xml:space="preserve"> IF(INDIRECT("FROM_NGS2_SampleSheet!A"&amp;ROW()-5,TRUE)="","",  INDIRECT(    "FROM_NGS2_SampleSheet!"   &amp;  CHAR(64 + MATCH(VLOOKUP(G$6,mapping!$A:$B,2,FALSE),FROM_NGS2_SampleSheet!$1:$1,0))   &amp;  ROW()-5,TRUE)    )</f>
        <v/>
      </c>
      <c r="H2612" s="195"/>
      <c r="I2612" s="213">
        <v>1</v>
      </c>
      <c r="J2612" s="197" t="str">
        <f ca="1">IF(U2612=TRUE,    IF($Y$4&gt;96,"TOO MANY",VLOOKUP(B2612&amp;"_"&amp;C2612&amp;"_"&amp;E2612&amp;"_A",CALC!W:X,2,FALSE)),   "")</f>
        <v/>
      </c>
      <c r="L2612" s="213">
        <v>1</v>
      </c>
      <c r="M2612" s="197" t="str">
        <f ca="1">IF(V2612=TRUE,     IF($Y$4&gt;96,"TOO MANY",VLOOKUP(B2612&amp;"_"&amp;C2612&amp;"_"&amp;E2612&amp;"_B",CALC!W:X,2,FALSE)),    "")</f>
        <v/>
      </c>
      <c r="N2612" s="206"/>
      <c r="O2612" s="213">
        <v>1</v>
      </c>
      <c r="P2612" s="197" t="str">
        <f ca="1">IF(W2612=TRUE,   IF($Y$4&gt;96,"TOO MANY", VLOOKUP(B2612&amp;"_"&amp;C2612&amp;"_"&amp;E2612&amp;"_C",CALC!W:X,2,FALSE)),   "")</f>
        <v/>
      </c>
      <c r="Q2612" s="206"/>
      <c r="R2612" s="119" t="b">
        <f t="shared" ca="1" si="287"/>
        <v>0</v>
      </c>
      <c r="S2612" s="119" t="b">
        <f t="shared" ca="1" si="285"/>
        <v>0</v>
      </c>
      <c r="T2612" s="119" t="b">
        <f t="shared" ca="1" si="286"/>
        <v>0</v>
      </c>
      <c r="U2612" s="119" t="b">
        <f t="shared" ca="1" si="288"/>
        <v>0</v>
      </c>
      <c r="V2612" s="160" t="b">
        <f t="shared" ca="1" si="289"/>
        <v>0</v>
      </c>
      <c r="W2612" s="119" t="b">
        <f t="shared" ca="1" si="290"/>
        <v>0</v>
      </c>
      <c r="X2612" s="119" t="b">
        <f t="shared" ca="1" si="291"/>
        <v>0</v>
      </c>
    </row>
    <row r="2613" spans="2:24" x14ac:dyDescent="0.25">
      <c r="B2613" s="194" t="str">
        <f ca="1" xml:space="preserve"> IF(INDIRECT("FROM_NGS2_SampleSheet!A"&amp;ROW()-5,TRUE)="","",  INDIRECT(    "FROM_NGS2_SampleSheet!"   &amp;  CHAR(64 + MATCH(VLOOKUP(B$6,mapping!$A:$B,2,FALSE),FROM_NGS2_SampleSheet!$1:$1,0))   &amp;  ROW()-5,TRUE)    )</f>
        <v/>
      </c>
      <c r="C2613" s="195" t="str">
        <f ca="1" xml:space="preserve"> IF(INDIRECT("FROM_NGS2_SampleSheet!A"&amp;ROW()-5,TRUE)="","",  INDIRECT(    "FROM_NGS2_SampleSheet!"   &amp;  CHAR(64 + MATCH(VLOOKUP(C$6,mapping!$A:$B,2,FALSE),FROM_NGS2_SampleSheet!$1:$1,0))   &amp;  ROW()-5,TRUE)    )</f>
        <v/>
      </c>
      <c r="D2613" s="195" t="str">
        <f ca="1" xml:space="preserve"> IF(INDIRECT("FROM_NGS2_SampleSheet!A"&amp;ROW()-5,TRUE)="","",  INDIRECT(    "FROM_NGS2_SampleSheet!"   &amp;  CHAR(64 + MATCH(VLOOKUP(D$6,mapping!$A:$B,2,FALSE),FROM_NGS2_SampleSheet!$1:$1,0))   &amp;  ROW()-5,TRUE)    )</f>
        <v/>
      </c>
      <c r="E2613" s="195" t="str">
        <f ca="1" xml:space="preserve"> IF(INDIRECT("FROM_NGS2_SampleSheet!A"&amp;ROW()-5,TRUE)="","",  "e" &amp; INDIRECT(    "FROM_NGS2_SampleSheet!"   &amp;  CHAR(64 + MATCH(VLOOKUP(E$6,mapping!$A:$B,2,FALSE),FROM_NGS2_SampleSheet!$1:$1,0))   &amp;  ROW()-5,TRUE)    )</f>
        <v/>
      </c>
      <c r="F2613" s="195" t="str">
        <f ca="1" xml:space="preserve"> IF(INDIRECT("FROM_NGS2_SampleSheet!A"&amp;ROW()-5,TRUE)="","",  INDIRECT(    "FROM_NGS2_SampleSheet!"   &amp;  CHAR(64 + MATCH(VLOOKUP(F$6,mapping!$A:$B,2,FALSE),FROM_NGS2_SampleSheet!$1:$1,0))   &amp;  ROW()-5,TRUE)    )</f>
        <v/>
      </c>
      <c r="G2613" s="196" t="str">
        <f ca="1" xml:space="preserve"> IF(INDIRECT("FROM_NGS2_SampleSheet!A"&amp;ROW()-5,TRUE)="","",  INDIRECT(    "FROM_NGS2_SampleSheet!"   &amp;  CHAR(64 + MATCH(VLOOKUP(G$6,mapping!$A:$B,2,FALSE),FROM_NGS2_SampleSheet!$1:$1,0))   &amp;  ROW()-5,TRUE)    )</f>
        <v/>
      </c>
      <c r="H2613" s="195"/>
      <c r="I2613" s="213">
        <v>1</v>
      </c>
      <c r="J2613" s="197" t="str">
        <f ca="1">IF(U2613=TRUE,    IF($Y$4&gt;96,"TOO MANY",VLOOKUP(B2613&amp;"_"&amp;C2613&amp;"_"&amp;E2613&amp;"_A",CALC!W:X,2,FALSE)),   "")</f>
        <v/>
      </c>
      <c r="L2613" s="213">
        <v>1</v>
      </c>
      <c r="M2613" s="197" t="str">
        <f ca="1">IF(V2613=TRUE,     IF($Y$4&gt;96,"TOO MANY",VLOOKUP(B2613&amp;"_"&amp;C2613&amp;"_"&amp;E2613&amp;"_B",CALC!W:X,2,FALSE)),    "")</f>
        <v/>
      </c>
      <c r="N2613" s="206"/>
      <c r="O2613" s="213">
        <v>1</v>
      </c>
      <c r="P2613" s="197" t="str">
        <f ca="1">IF(W2613=TRUE,   IF($Y$4&gt;96,"TOO MANY", VLOOKUP(B2613&amp;"_"&amp;C2613&amp;"_"&amp;E2613&amp;"_C",CALC!W:X,2,FALSE)),   "")</f>
        <v/>
      </c>
      <c r="Q2613" s="206"/>
      <c r="R2613" s="119" t="b">
        <f t="shared" ca="1" si="287"/>
        <v>0</v>
      </c>
      <c r="S2613" s="119" t="b">
        <f t="shared" ca="1" si="285"/>
        <v>0</v>
      </c>
      <c r="T2613" s="119" t="b">
        <f t="shared" ca="1" si="286"/>
        <v>0</v>
      </c>
      <c r="U2613" s="119" t="b">
        <f t="shared" ca="1" si="288"/>
        <v>0</v>
      </c>
      <c r="V2613" s="160" t="b">
        <f t="shared" ca="1" si="289"/>
        <v>0</v>
      </c>
      <c r="W2613" s="119" t="b">
        <f t="shared" ca="1" si="290"/>
        <v>0</v>
      </c>
      <c r="X2613" s="119" t="b">
        <f t="shared" ca="1" si="291"/>
        <v>0</v>
      </c>
    </row>
    <row r="2614" spans="2:24" x14ac:dyDescent="0.25">
      <c r="B2614" s="194" t="str">
        <f ca="1" xml:space="preserve"> IF(INDIRECT("FROM_NGS2_SampleSheet!A"&amp;ROW()-5,TRUE)="","",  INDIRECT(    "FROM_NGS2_SampleSheet!"   &amp;  CHAR(64 + MATCH(VLOOKUP(B$6,mapping!$A:$B,2,FALSE),FROM_NGS2_SampleSheet!$1:$1,0))   &amp;  ROW()-5,TRUE)    )</f>
        <v/>
      </c>
      <c r="C2614" s="195" t="str">
        <f ca="1" xml:space="preserve"> IF(INDIRECT("FROM_NGS2_SampleSheet!A"&amp;ROW()-5,TRUE)="","",  INDIRECT(    "FROM_NGS2_SampleSheet!"   &amp;  CHAR(64 + MATCH(VLOOKUP(C$6,mapping!$A:$B,2,FALSE),FROM_NGS2_SampleSheet!$1:$1,0))   &amp;  ROW()-5,TRUE)    )</f>
        <v/>
      </c>
      <c r="D2614" s="195" t="str">
        <f ca="1" xml:space="preserve"> IF(INDIRECT("FROM_NGS2_SampleSheet!A"&amp;ROW()-5,TRUE)="","",  INDIRECT(    "FROM_NGS2_SampleSheet!"   &amp;  CHAR(64 + MATCH(VLOOKUP(D$6,mapping!$A:$B,2,FALSE),FROM_NGS2_SampleSheet!$1:$1,0))   &amp;  ROW()-5,TRUE)    )</f>
        <v/>
      </c>
      <c r="E2614" s="195" t="str">
        <f ca="1" xml:space="preserve"> IF(INDIRECT("FROM_NGS2_SampleSheet!A"&amp;ROW()-5,TRUE)="","",  "e" &amp; INDIRECT(    "FROM_NGS2_SampleSheet!"   &amp;  CHAR(64 + MATCH(VLOOKUP(E$6,mapping!$A:$B,2,FALSE),FROM_NGS2_SampleSheet!$1:$1,0))   &amp;  ROW()-5,TRUE)    )</f>
        <v/>
      </c>
      <c r="F2614" s="195" t="str">
        <f ca="1" xml:space="preserve"> IF(INDIRECT("FROM_NGS2_SampleSheet!A"&amp;ROW()-5,TRUE)="","",  INDIRECT(    "FROM_NGS2_SampleSheet!"   &amp;  CHAR(64 + MATCH(VLOOKUP(F$6,mapping!$A:$B,2,FALSE),FROM_NGS2_SampleSheet!$1:$1,0))   &amp;  ROW()-5,TRUE)    )</f>
        <v/>
      </c>
      <c r="G2614" s="196" t="str">
        <f ca="1" xml:space="preserve"> IF(INDIRECT("FROM_NGS2_SampleSheet!A"&amp;ROW()-5,TRUE)="","",  INDIRECT(    "FROM_NGS2_SampleSheet!"   &amp;  CHAR(64 + MATCH(VLOOKUP(G$6,mapping!$A:$B,2,FALSE),FROM_NGS2_SampleSheet!$1:$1,0))   &amp;  ROW()-5,TRUE)    )</f>
        <v/>
      </c>
      <c r="H2614" s="195"/>
      <c r="I2614" s="213">
        <v>1</v>
      </c>
      <c r="J2614" s="197" t="str">
        <f ca="1">IF(U2614=TRUE,    IF($Y$4&gt;96,"TOO MANY",VLOOKUP(B2614&amp;"_"&amp;C2614&amp;"_"&amp;E2614&amp;"_A",CALC!W:X,2,FALSE)),   "")</f>
        <v/>
      </c>
      <c r="L2614" s="213">
        <v>1</v>
      </c>
      <c r="M2614" s="197" t="str">
        <f ca="1">IF(V2614=TRUE,     IF($Y$4&gt;96,"TOO MANY",VLOOKUP(B2614&amp;"_"&amp;C2614&amp;"_"&amp;E2614&amp;"_B",CALC!W:X,2,FALSE)),    "")</f>
        <v/>
      </c>
      <c r="N2614" s="206"/>
      <c r="O2614" s="213">
        <v>1</v>
      </c>
      <c r="P2614" s="197" t="str">
        <f ca="1">IF(W2614=TRUE,   IF($Y$4&gt;96,"TOO MANY", VLOOKUP(B2614&amp;"_"&amp;C2614&amp;"_"&amp;E2614&amp;"_C",CALC!W:X,2,FALSE)),   "")</f>
        <v/>
      </c>
      <c r="Q2614" s="206"/>
      <c r="R2614" s="119" t="b">
        <f t="shared" ca="1" si="287"/>
        <v>0</v>
      </c>
      <c r="S2614" s="119" t="b">
        <f t="shared" ca="1" si="285"/>
        <v>0</v>
      </c>
      <c r="T2614" s="119" t="b">
        <f t="shared" ca="1" si="286"/>
        <v>0</v>
      </c>
      <c r="U2614" s="119" t="b">
        <f t="shared" ca="1" si="288"/>
        <v>0</v>
      </c>
      <c r="V2614" s="160" t="b">
        <f t="shared" ca="1" si="289"/>
        <v>0</v>
      </c>
      <c r="W2614" s="119" t="b">
        <f t="shared" ca="1" si="290"/>
        <v>0</v>
      </c>
      <c r="X2614" s="119" t="b">
        <f t="shared" ca="1" si="291"/>
        <v>0</v>
      </c>
    </row>
    <row r="2615" spans="2:24" x14ac:dyDescent="0.25">
      <c r="B2615" s="194" t="str">
        <f ca="1" xml:space="preserve"> IF(INDIRECT("FROM_NGS2_SampleSheet!A"&amp;ROW()-5,TRUE)="","",  INDIRECT(    "FROM_NGS2_SampleSheet!"   &amp;  CHAR(64 + MATCH(VLOOKUP(B$6,mapping!$A:$B,2,FALSE),FROM_NGS2_SampleSheet!$1:$1,0))   &amp;  ROW()-5,TRUE)    )</f>
        <v/>
      </c>
      <c r="C2615" s="195" t="str">
        <f ca="1" xml:space="preserve"> IF(INDIRECT("FROM_NGS2_SampleSheet!A"&amp;ROW()-5,TRUE)="","",  INDIRECT(    "FROM_NGS2_SampleSheet!"   &amp;  CHAR(64 + MATCH(VLOOKUP(C$6,mapping!$A:$B,2,FALSE),FROM_NGS2_SampleSheet!$1:$1,0))   &amp;  ROW()-5,TRUE)    )</f>
        <v/>
      </c>
      <c r="D2615" s="195" t="str">
        <f ca="1" xml:space="preserve"> IF(INDIRECT("FROM_NGS2_SampleSheet!A"&amp;ROW()-5,TRUE)="","",  INDIRECT(    "FROM_NGS2_SampleSheet!"   &amp;  CHAR(64 + MATCH(VLOOKUP(D$6,mapping!$A:$B,2,FALSE),FROM_NGS2_SampleSheet!$1:$1,0))   &amp;  ROW()-5,TRUE)    )</f>
        <v/>
      </c>
      <c r="E2615" s="195" t="str">
        <f ca="1" xml:space="preserve"> IF(INDIRECT("FROM_NGS2_SampleSheet!A"&amp;ROW()-5,TRUE)="","",  "e" &amp; INDIRECT(    "FROM_NGS2_SampleSheet!"   &amp;  CHAR(64 + MATCH(VLOOKUP(E$6,mapping!$A:$B,2,FALSE),FROM_NGS2_SampleSheet!$1:$1,0))   &amp;  ROW()-5,TRUE)    )</f>
        <v/>
      </c>
      <c r="F2615" s="195" t="str">
        <f ca="1" xml:space="preserve"> IF(INDIRECT("FROM_NGS2_SampleSheet!A"&amp;ROW()-5,TRUE)="","",  INDIRECT(    "FROM_NGS2_SampleSheet!"   &amp;  CHAR(64 + MATCH(VLOOKUP(F$6,mapping!$A:$B,2,FALSE),FROM_NGS2_SampleSheet!$1:$1,0))   &amp;  ROW()-5,TRUE)    )</f>
        <v/>
      </c>
      <c r="G2615" s="196" t="str">
        <f ca="1" xml:space="preserve"> IF(INDIRECT("FROM_NGS2_SampleSheet!A"&amp;ROW()-5,TRUE)="","",  INDIRECT(    "FROM_NGS2_SampleSheet!"   &amp;  CHAR(64 + MATCH(VLOOKUP(G$6,mapping!$A:$B,2,FALSE),FROM_NGS2_SampleSheet!$1:$1,0))   &amp;  ROW()-5,TRUE)    )</f>
        <v/>
      </c>
      <c r="H2615" s="195"/>
      <c r="I2615" s="213">
        <v>1</v>
      </c>
      <c r="J2615" s="197" t="str">
        <f ca="1">IF(U2615=TRUE,    IF($Y$4&gt;96,"TOO MANY",VLOOKUP(B2615&amp;"_"&amp;C2615&amp;"_"&amp;E2615&amp;"_A",CALC!W:X,2,FALSE)),   "")</f>
        <v/>
      </c>
      <c r="L2615" s="213">
        <v>1</v>
      </c>
      <c r="M2615" s="197" t="str">
        <f ca="1">IF(V2615=TRUE,     IF($Y$4&gt;96,"TOO MANY",VLOOKUP(B2615&amp;"_"&amp;C2615&amp;"_"&amp;E2615&amp;"_B",CALC!W:X,2,FALSE)),    "")</f>
        <v/>
      </c>
      <c r="N2615" s="206"/>
      <c r="O2615" s="213">
        <v>1</v>
      </c>
      <c r="P2615" s="197" t="str">
        <f ca="1">IF(W2615=TRUE,   IF($Y$4&gt;96,"TOO MANY", VLOOKUP(B2615&amp;"_"&amp;C2615&amp;"_"&amp;E2615&amp;"_C",CALC!W:X,2,FALSE)),   "")</f>
        <v/>
      </c>
      <c r="Q2615" s="206"/>
      <c r="R2615" s="119" t="b">
        <f t="shared" ca="1" si="287"/>
        <v>0</v>
      </c>
      <c r="S2615" s="119" t="b">
        <f t="shared" ca="1" si="285"/>
        <v>0</v>
      </c>
      <c r="T2615" s="119" t="b">
        <f t="shared" ca="1" si="286"/>
        <v>0</v>
      </c>
      <c r="U2615" s="119" t="b">
        <f t="shared" ca="1" si="288"/>
        <v>0</v>
      </c>
      <c r="V2615" s="160" t="b">
        <f t="shared" ca="1" si="289"/>
        <v>0</v>
      </c>
      <c r="W2615" s="119" t="b">
        <f t="shared" ca="1" si="290"/>
        <v>0</v>
      </c>
      <c r="X2615" s="119" t="b">
        <f t="shared" ca="1" si="291"/>
        <v>0</v>
      </c>
    </row>
    <row r="2616" spans="2:24" x14ac:dyDescent="0.25">
      <c r="B2616" s="194" t="str">
        <f ca="1" xml:space="preserve"> IF(INDIRECT("FROM_NGS2_SampleSheet!A"&amp;ROW()-5,TRUE)="","",  INDIRECT(    "FROM_NGS2_SampleSheet!"   &amp;  CHAR(64 + MATCH(VLOOKUP(B$6,mapping!$A:$B,2,FALSE),FROM_NGS2_SampleSheet!$1:$1,0))   &amp;  ROW()-5,TRUE)    )</f>
        <v/>
      </c>
      <c r="C2616" s="195" t="str">
        <f ca="1" xml:space="preserve"> IF(INDIRECT("FROM_NGS2_SampleSheet!A"&amp;ROW()-5,TRUE)="","",  INDIRECT(    "FROM_NGS2_SampleSheet!"   &amp;  CHAR(64 + MATCH(VLOOKUP(C$6,mapping!$A:$B,2,FALSE),FROM_NGS2_SampleSheet!$1:$1,0))   &amp;  ROW()-5,TRUE)    )</f>
        <v/>
      </c>
      <c r="D2616" s="195" t="str">
        <f ca="1" xml:space="preserve"> IF(INDIRECT("FROM_NGS2_SampleSheet!A"&amp;ROW()-5,TRUE)="","",  INDIRECT(    "FROM_NGS2_SampleSheet!"   &amp;  CHAR(64 + MATCH(VLOOKUP(D$6,mapping!$A:$B,2,FALSE),FROM_NGS2_SampleSheet!$1:$1,0))   &amp;  ROW()-5,TRUE)    )</f>
        <v/>
      </c>
      <c r="E2616" s="195" t="str">
        <f ca="1" xml:space="preserve"> IF(INDIRECT("FROM_NGS2_SampleSheet!A"&amp;ROW()-5,TRUE)="","",  "e" &amp; INDIRECT(    "FROM_NGS2_SampleSheet!"   &amp;  CHAR(64 + MATCH(VLOOKUP(E$6,mapping!$A:$B,2,FALSE),FROM_NGS2_SampleSheet!$1:$1,0))   &amp;  ROW()-5,TRUE)    )</f>
        <v/>
      </c>
      <c r="F2616" s="195" t="str">
        <f ca="1" xml:space="preserve"> IF(INDIRECT("FROM_NGS2_SampleSheet!A"&amp;ROW()-5,TRUE)="","",  INDIRECT(    "FROM_NGS2_SampleSheet!"   &amp;  CHAR(64 + MATCH(VLOOKUP(F$6,mapping!$A:$B,2,FALSE),FROM_NGS2_SampleSheet!$1:$1,0))   &amp;  ROW()-5,TRUE)    )</f>
        <v/>
      </c>
      <c r="G2616" s="196" t="str">
        <f ca="1" xml:space="preserve"> IF(INDIRECT("FROM_NGS2_SampleSheet!A"&amp;ROW()-5,TRUE)="","",  INDIRECT(    "FROM_NGS2_SampleSheet!"   &amp;  CHAR(64 + MATCH(VLOOKUP(G$6,mapping!$A:$B,2,FALSE),FROM_NGS2_SampleSheet!$1:$1,0))   &amp;  ROW()-5,TRUE)    )</f>
        <v/>
      </c>
      <c r="H2616" s="195"/>
      <c r="I2616" s="213">
        <v>1</v>
      </c>
      <c r="J2616" s="197" t="str">
        <f ca="1">IF(U2616=TRUE,    IF($Y$4&gt;96,"TOO MANY",VLOOKUP(B2616&amp;"_"&amp;C2616&amp;"_"&amp;E2616&amp;"_A",CALC!W:X,2,FALSE)),   "")</f>
        <v/>
      </c>
      <c r="L2616" s="213">
        <v>1</v>
      </c>
      <c r="M2616" s="197" t="str">
        <f ca="1">IF(V2616=TRUE,     IF($Y$4&gt;96,"TOO MANY",VLOOKUP(B2616&amp;"_"&amp;C2616&amp;"_"&amp;E2616&amp;"_B",CALC!W:X,2,FALSE)),    "")</f>
        <v/>
      </c>
      <c r="N2616" s="206"/>
      <c r="O2616" s="213">
        <v>1</v>
      </c>
      <c r="P2616" s="197" t="str">
        <f ca="1">IF(W2616=TRUE,   IF($Y$4&gt;96,"TOO MANY", VLOOKUP(B2616&amp;"_"&amp;C2616&amp;"_"&amp;E2616&amp;"_C",CALC!W:X,2,FALSE)),   "")</f>
        <v/>
      </c>
      <c r="Q2616" s="206"/>
      <c r="R2616" s="119" t="b">
        <f t="shared" ca="1" si="287"/>
        <v>0</v>
      </c>
      <c r="S2616" s="119" t="b">
        <f t="shared" ca="1" si="285"/>
        <v>0</v>
      </c>
      <c r="T2616" s="119" t="b">
        <f t="shared" ca="1" si="286"/>
        <v>0</v>
      </c>
      <c r="U2616" s="119" t="b">
        <f t="shared" ca="1" si="288"/>
        <v>0</v>
      </c>
      <c r="V2616" s="160" t="b">
        <f t="shared" ca="1" si="289"/>
        <v>0</v>
      </c>
      <c r="W2616" s="119" t="b">
        <f t="shared" ca="1" si="290"/>
        <v>0</v>
      </c>
      <c r="X2616" s="119" t="b">
        <f t="shared" ca="1" si="291"/>
        <v>0</v>
      </c>
    </row>
    <row r="2617" spans="2:24" x14ac:dyDescent="0.25">
      <c r="B2617" s="194" t="str">
        <f ca="1" xml:space="preserve"> IF(INDIRECT("FROM_NGS2_SampleSheet!A"&amp;ROW()-5,TRUE)="","",  INDIRECT(    "FROM_NGS2_SampleSheet!"   &amp;  CHAR(64 + MATCH(VLOOKUP(B$6,mapping!$A:$B,2,FALSE),FROM_NGS2_SampleSheet!$1:$1,0))   &amp;  ROW()-5,TRUE)    )</f>
        <v/>
      </c>
      <c r="C2617" s="195" t="str">
        <f ca="1" xml:space="preserve"> IF(INDIRECT("FROM_NGS2_SampleSheet!A"&amp;ROW()-5,TRUE)="","",  INDIRECT(    "FROM_NGS2_SampleSheet!"   &amp;  CHAR(64 + MATCH(VLOOKUP(C$6,mapping!$A:$B,2,FALSE),FROM_NGS2_SampleSheet!$1:$1,0))   &amp;  ROW()-5,TRUE)    )</f>
        <v/>
      </c>
      <c r="D2617" s="195" t="str">
        <f ca="1" xml:space="preserve"> IF(INDIRECT("FROM_NGS2_SampleSheet!A"&amp;ROW()-5,TRUE)="","",  INDIRECT(    "FROM_NGS2_SampleSheet!"   &amp;  CHAR(64 + MATCH(VLOOKUP(D$6,mapping!$A:$B,2,FALSE),FROM_NGS2_SampleSheet!$1:$1,0))   &amp;  ROW()-5,TRUE)    )</f>
        <v/>
      </c>
      <c r="E2617" s="195" t="str">
        <f ca="1" xml:space="preserve"> IF(INDIRECT("FROM_NGS2_SampleSheet!A"&amp;ROW()-5,TRUE)="","",  "e" &amp; INDIRECT(    "FROM_NGS2_SampleSheet!"   &amp;  CHAR(64 + MATCH(VLOOKUP(E$6,mapping!$A:$B,2,FALSE),FROM_NGS2_SampleSheet!$1:$1,0))   &amp;  ROW()-5,TRUE)    )</f>
        <v/>
      </c>
      <c r="F2617" s="195" t="str">
        <f ca="1" xml:space="preserve"> IF(INDIRECT("FROM_NGS2_SampleSheet!A"&amp;ROW()-5,TRUE)="","",  INDIRECT(    "FROM_NGS2_SampleSheet!"   &amp;  CHAR(64 + MATCH(VLOOKUP(F$6,mapping!$A:$B,2,FALSE),FROM_NGS2_SampleSheet!$1:$1,0))   &amp;  ROW()-5,TRUE)    )</f>
        <v/>
      </c>
      <c r="G2617" s="196" t="str">
        <f ca="1" xml:space="preserve"> IF(INDIRECT("FROM_NGS2_SampleSheet!A"&amp;ROW()-5,TRUE)="","",  INDIRECT(    "FROM_NGS2_SampleSheet!"   &amp;  CHAR(64 + MATCH(VLOOKUP(G$6,mapping!$A:$B,2,FALSE),FROM_NGS2_SampleSheet!$1:$1,0))   &amp;  ROW()-5,TRUE)    )</f>
        <v/>
      </c>
      <c r="H2617" s="195"/>
      <c r="I2617" s="213">
        <v>1</v>
      </c>
      <c r="J2617" s="197" t="str">
        <f ca="1">IF(U2617=TRUE,    IF($Y$4&gt;96,"TOO MANY",VLOOKUP(B2617&amp;"_"&amp;C2617&amp;"_"&amp;E2617&amp;"_A",CALC!W:X,2,FALSE)),   "")</f>
        <v/>
      </c>
      <c r="L2617" s="213">
        <v>1</v>
      </c>
      <c r="M2617" s="197" t="str">
        <f ca="1">IF(V2617=TRUE,     IF($Y$4&gt;96,"TOO MANY",VLOOKUP(B2617&amp;"_"&amp;C2617&amp;"_"&amp;E2617&amp;"_B",CALC!W:X,2,FALSE)),    "")</f>
        <v/>
      </c>
      <c r="N2617" s="206"/>
      <c r="O2617" s="213">
        <v>1</v>
      </c>
      <c r="P2617" s="197" t="str">
        <f ca="1">IF(W2617=TRUE,   IF($Y$4&gt;96,"TOO MANY", VLOOKUP(B2617&amp;"_"&amp;C2617&amp;"_"&amp;E2617&amp;"_C",CALC!W:X,2,FALSE)),   "")</f>
        <v/>
      </c>
      <c r="Q2617" s="206"/>
      <c r="R2617" s="119" t="b">
        <f t="shared" ca="1" si="287"/>
        <v>0</v>
      </c>
      <c r="S2617" s="119" t="b">
        <f t="shared" ca="1" si="285"/>
        <v>0</v>
      </c>
      <c r="T2617" s="119" t="b">
        <f t="shared" ca="1" si="286"/>
        <v>0</v>
      </c>
      <c r="U2617" s="119" t="b">
        <f t="shared" ca="1" si="288"/>
        <v>0</v>
      </c>
      <c r="V2617" s="160" t="b">
        <f t="shared" ca="1" si="289"/>
        <v>0</v>
      </c>
      <c r="W2617" s="119" t="b">
        <f t="shared" ca="1" si="290"/>
        <v>0</v>
      </c>
      <c r="X2617" s="119" t="b">
        <f t="shared" ca="1" si="291"/>
        <v>0</v>
      </c>
    </row>
    <row r="2618" spans="2:24" x14ac:dyDescent="0.25">
      <c r="B2618" s="194" t="str">
        <f ca="1" xml:space="preserve"> IF(INDIRECT("FROM_NGS2_SampleSheet!A"&amp;ROW()-5,TRUE)="","",  INDIRECT(    "FROM_NGS2_SampleSheet!"   &amp;  CHAR(64 + MATCH(VLOOKUP(B$6,mapping!$A:$B,2,FALSE),FROM_NGS2_SampleSheet!$1:$1,0))   &amp;  ROW()-5,TRUE)    )</f>
        <v/>
      </c>
      <c r="C2618" s="195" t="str">
        <f ca="1" xml:space="preserve"> IF(INDIRECT("FROM_NGS2_SampleSheet!A"&amp;ROW()-5,TRUE)="","",  INDIRECT(    "FROM_NGS2_SampleSheet!"   &amp;  CHAR(64 + MATCH(VLOOKUP(C$6,mapping!$A:$B,2,FALSE),FROM_NGS2_SampleSheet!$1:$1,0))   &amp;  ROW()-5,TRUE)    )</f>
        <v/>
      </c>
      <c r="D2618" s="195" t="str">
        <f ca="1" xml:space="preserve"> IF(INDIRECT("FROM_NGS2_SampleSheet!A"&amp;ROW()-5,TRUE)="","",  INDIRECT(    "FROM_NGS2_SampleSheet!"   &amp;  CHAR(64 + MATCH(VLOOKUP(D$6,mapping!$A:$B,2,FALSE),FROM_NGS2_SampleSheet!$1:$1,0))   &amp;  ROW()-5,TRUE)    )</f>
        <v/>
      </c>
      <c r="E2618" s="195" t="str">
        <f ca="1" xml:space="preserve"> IF(INDIRECT("FROM_NGS2_SampleSheet!A"&amp;ROW()-5,TRUE)="","",  "e" &amp; INDIRECT(    "FROM_NGS2_SampleSheet!"   &amp;  CHAR(64 + MATCH(VLOOKUP(E$6,mapping!$A:$B,2,FALSE),FROM_NGS2_SampleSheet!$1:$1,0))   &amp;  ROW()-5,TRUE)    )</f>
        <v/>
      </c>
      <c r="F2618" s="195" t="str">
        <f ca="1" xml:space="preserve"> IF(INDIRECT("FROM_NGS2_SampleSheet!A"&amp;ROW()-5,TRUE)="","",  INDIRECT(    "FROM_NGS2_SampleSheet!"   &amp;  CHAR(64 + MATCH(VLOOKUP(F$6,mapping!$A:$B,2,FALSE),FROM_NGS2_SampleSheet!$1:$1,0))   &amp;  ROW()-5,TRUE)    )</f>
        <v/>
      </c>
      <c r="G2618" s="196" t="str">
        <f ca="1" xml:space="preserve"> IF(INDIRECT("FROM_NGS2_SampleSheet!A"&amp;ROW()-5,TRUE)="","",  INDIRECT(    "FROM_NGS2_SampleSheet!"   &amp;  CHAR(64 + MATCH(VLOOKUP(G$6,mapping!$A:$B,2,FALSE),FROM_NGS2_SampleSheet!$1:$1,0))   &amp;  ROW()-5,TRUE)    )</f>
        <v/>
      </c>
      <c r="H2618" s="195"/>
      <c r="I2618" s="213">
        <v>1</v>
      </c>
      <c r="J2618" s="197" t="str">
        <f ca="1">IF(U2618=TRUE,    IF($Y$4&gt;96,"TOO MANY",VLOOKUP(B2618&amp;"_"&amp;C2618&amp;"_"&amp;E2618&amp;"_A",CALC!W:X,2,FALSE)),   "")</f>
        <v/>
      </c>
      <c r="L2618" s="213">
        <v>1</v>
      </c>
      <c r="M2618" s="197" t="str">
        <f ca="1">IF(V2618=TRUE,     IF($Y$4&gt;96,"TOO MANY",VLOOKUP(B2618&amp;"_"&amp;C2618&amp;"_"&amp;E2618&amp;"_B",CALC!W:X,2,FALSE)),    "")</f>
        <v/>
      </c>
      <c r="N2618" s="206"/>
      <c r="O2618" s="213">
        <v>1</v>
      </c>
      <c r="P2618" s="197" t="str">
        <f ca="1">IF(W2618=TRUE,   IF($Y$4&gt;96,"TOO MANY", VLOOKUP(B2618&amp;"_"&amp;C2618&amp;"_"&amp;E2618&amp;"_C",CALC!W:X,2,FALSE)),   "")</f>
        <v/>
      </c>
      <c r="Q2618" s="206"/>
      <c r="R2618" s="119" t="b">
        <f t="shared" ca="1" si="287"/>
        <v>0</v>
      </c>
      <c r="S2618" s="119" t="b">
        <f t="shared" ca="1" si="285"/>
        <v>0</v>
      </c>
      <c r="T2618" s="119" t="b">
        <f t="shared" ca="1" si="286"/>
        <v>0</v>
      </c>
      <c r="U2618" s="119" t="b">
        <f t="shared" ca="1" si="288"/>
        <v>0</v>
      </c>
      <c r="V2618" s="160" t="b">
        <f t="shared" ca="1" si="289"/>
        <v>0</v>
      </c>
      <c r="W2618" s="119" t="b">
        <f t="shared" ca="1" si="290"/>
        <v>0</v>
      </c>
      <c r="X2618" s="119" t="b">
        <f t="shared" ca="1" si="291"/>
        <v>0</v>
      </c>
    </row>
    <row r="2619" spans="2:24" x14ac:dyDescent="0.25">
      <c r="B2619" s="194" t="str">
        <f ca="1" xml:space="preserve"> IF(INDIRECT("FROM_NGS2_SampleSheet!A"&amp;ROW()-5,TRUE)="","",  INDIRECT(    "FROM_NGS2_SampleSheet!"   &amp;  CHAR(64 + MATCH(VLOOKUP(B$6,mapping!$A:$B,2,FALSE),FROM_NGS2_SampleSheet!$1:$1,0))   &amp;  ROW()-5,TRUE)    )</f>
        <v/>
      </c>
      <c r="C2619" s="195" t="str">
        <f ca="1" xml:space="preserve"> IF(INDIRECT("FROM_NGS2_SampleSheet!A"&amp;ROW()-5,TRUE)="","",  INDIRECT(    "FROM_NGS2_SampleSheet!"   &amp;  CHAR(64 + MATCH(VLOOKUP(C$6,mapping!$A:$B,2,FALSE),FROM_NGS2_SampleSheet!$1:$1,0))   &amp;  ROW()-5,TRUE)    )</f>
        <v/>
      </c>
      <c r="D2619" s="195" t="str">
        <f ca="1" xml:space="preserve"> IF(INDIRECT("FROM_NGS2_SampleSheet!A"&amp;ROW()-5,TRUE)="","",  INDIRECT(    "FROM_NGS2_SampleSheet!"   &amp;  CHAR(64 + MATCH(VLOOKUP(D$6,mapping!$A:$B,2,FALSE),FROM_NGS2_SampleSheet!$1:$1,0))   &amp;  ROW()-5,TRUE)    )</f>
        <v/>
      </c>
      <c r="E2619" s="195" t="str">
        <f ca="1" xml:space="preserve"> IF(INDIRECT("FROM_NGS2_SampleSheet!A"&amp;ROW()-5,TRUE)="","",  "e" &amp; INDIRECT(    "FROM_NGS2_SampleSheet!"   &amp;  CHAR(64 + MATCH(VLOOKUP(E$6,mapping!$A:$B,2,FALSE),FROM_NGS2_SampleSheet!$1:$1,0))   &amp;  ROW()-5,TRUE)    )</f>
        <v/>
      </c>
      <c r="F2619" s="195" t="str">
        <f ca="1" xml:space="preserve"> IF(INDIRECT("FROM_NGS2_SampleSheet!A"&amp;ROW()-5,TRUE)="","",  INDIRECT(    "FROM_NGS2_SampleSheet!"   &amp;  CHAR(64 + MATCH(VLOOKUP(F$6,mapping!$A:$B,2,FALSE),FROM_NGS2_SampleSheet!$1:$1,0))   &amp;  ROW()-5,TRUE)    )</f>
        <v/>
      </c>
      <c r="G2619" s="196" t="str">
        <f ca="1" xml:space="preserve"> IF(INDIRECT("FROM_NGS2_SampleSheet!A"&amp;ROW()-5,TRUE)="","",  INDIRECT(    "FROM_NGS2_SampleSheet!"   &amp;  CHAR(64 + MATCH(VLOOKUP(G$6,mapping!$A:$B,2,FALSE),FROM_NGS2_SampleSheet!$1:$1,0))   &amp;  ROW()-5,TRUE)    )</f>
        <v/>
      </c>
      <c r="H2619" s="195"/>
      <c r="I2619" s="213">
        <v>1</v>
      </c>
      <c r="J2619" s="197" t="str">
        <f ca="1">IF(U2619=TRUE,    IF($Y$4&gt;96,"TOO MANY",VLOOKUP(B2619&amp;"_"&amp;C2619&amp;"_"&amp;E2619&amp;"_A",CALC!W:X,2,FALSE)),   "")</f>
        <v/>
      </c>
      <c r="L2619" s="213">
        <v>1</v>
      </c>
      <c r="M2619" s="197" t="str">
        <f ca="1">IF(V2619=TRUE,     IF($Y$4&gt;96,"TOO MANY",VLOOKUP(B2619&amp;"_"&amp;C2619&amp;"_"&amp;E2619&amp;"_B",CALC!W:X,2,FALSE)),    "")</f>
        <v/>
      </c>
      <c r="N2619" s="206"/>
      <c r="O2619" s="213">
        <v>1</v>
      </c>
      <c r="P2619" s="197" t="str">
        <f ca="1">IF(W2619=TRUE,   IF($Y$4&gt;96,"TOO MANY", VLOOKUP(B2619&amp;"_"&amp;C2619&amp;"_"&amp;E2619&amp;"_C",CALC!W:X,2,FALSE)),   "")</f>
        <v/>
      </c>
      <c r="Q2619" s="206"/>
      <c r="R2619" s="119" t="b">
        <f t="shared" ca="1" si="287"/>
        <v>0</v>
      </c>
      <c r="S2619" s="119" t="b">
        <f t="shared" ca="1" si="285"/>
        <v>0</v>
      </c>
      <c r="T2619" s="119" t="b">
        <f t="shared" ca="1" si="286"/>
        <v>0</v>
      </c>
      <c r="U2619" s="119" t="b">
        <f t="shared" ca="1" si="288"/>
        <v>0</v>
      </c>
      <c r="V2619" s="160" t="b">
        <f t="shared" ca="1" si="289"/>
        <v>0</v>
      </c>
      <c r="W2619" s="119" t="b">
        <f t="shared" ca="1" si="290"/>
        <v>0</v>
      </c>
      <c r="X2619" s="119" t="b">
        <f t="shared" ca="1" si="291"/>
        <v>0</v>
      </c>
    </row>
    <row r="2620" spans="2:24" x14ac:dyDescent="0.25">
      <c r="B2620" s="194" t="str">
        <f ca="1" xml:space="preserve"> IF(INDIRECT("FROM_NGS2_SampleSheet!A"&amp;ROW()-5,TRUE)="","",  INDIRECT(    "FROM_NGS2_SampleSheet!"   &amp;  CHAR(64 + MATCH(VLOOKUP(B$6,mapping!$A:$B,2,FALSE),FROM_NGS2_SampleSheet!$1:$1,0))   &amp;  ROW()-5,TRUE)    )</f>
        <v/>
      </c>
      <c r="C2620" s="195" t="str">
        <f ca="1" xml:space="preserve"> IF(INDIRECT("FROM_NGS2_SampleSheet!A"&amp;ROW()-5,TRUE)="","",  INDIRECT(    "FROM_NGS2_SampleSheet!"   &amp;  CHAR(64 + MATCH(VLOOKUP(C$6,mapping!$A:$B,2,FALSE),FROM_NGS2_SampleSheet!$1:$1,0))   &amp;  ROW()-5,TRUE)    )</f>
        <v/>
      </c>
      <c r="D2620" s="195" t="str">
        <f ca="1" xml:space="preserve"> IF(INDIRECT("FROM_NGS2_SampleSheet!A"&amp;ROW()-5,TRUE)="","",  INDIRECT(    "FROM_NGS2_SampleSheet!"   &amp;  CHAR(64 + MATCH(VLOOKUP(D$6,mapping!$A:$B,2,FALSE),FROM_NGS2_SampleSheet!$1:$1,0))   &amp;  ROW()-5,TRUE)    )</f>
        <v/>
      </c>
      <c r="E2620" s="195" t="str">
        <f ca="1" xml:space="preserve"> IF(INDIRECT("FROM_NGS2_SampleSheet!A"&amp;ROW()-5,TRUE)="","",  "e" &amp; INDIRECT(    "FROM_NGS2_SampleSheet!"   &amp;  CHAR(64 + MATCH(VLOOKUP(E$6,mapping!$A:$B,2,FALSE),FROM_NGS2_SampleSheet!$1:$1,0))   &amp;  ROW()-5,TRUE)    )</f>
        <v/>
      </c>
      <c r="F2620" s="195" t="str">
        <f ca="1" xml:space="preserve"> IF(INDIRECT("FROM_NGS2_SampleSheet!A"&amp;ROW()-5,TRUE)="","",  INDIRECT(    "FROM_NGS2_SampleSheet!"   &amp;  CHAR(64 + MATCH(VLOOKUP(F$6,mapping!$A:$B,2,FALSE),FROM_NGS2_SampleSheet!$1:$1,0))   &amp;  ROW()-5,TRUE)    )</f>
        <v/>
      </c>
      <c r="G2620" s="196" t="str">
        <f ca="1" xml:space="preserve"> IF(INDIRECT("FROM_NGS2_SampleSheet!A"&amp;ROW()-5,TRUE)="","",  INDIRECT(    "FROM_NGS2_SampleSheet!"   &amp;  CHAR(64 + MATCH(VLOOKUP(G$6,mapping!$A:$B,2,FALSE),FROM_NGS2_SampleSheet!$1:$1,0))   &amp;  ROW()-5,TRUE)    )</f>
        <v/>
      </c>
      <c r="H2620" s="195"/>
      <c r="I2620" s="213">
        <v>1</v>
      </c>
      <c r="J2620" s="197" t="str">
        <f ca="1">IF(U2620=TRUE,    IF($Y$4&gt;96,"TOO MANY",VLOOKUP(B2620&amp;"_"&amp;C2620&amp;"_"&amp;E2620&amp;"_A",CALC!W:X,2,FALSE)),   "")</f>
        <v/>
      </c>
      <c r="L2620" s="213">
        <v>1</v>
      </c>
      <c r="M2620" s="197" t="str">
        <f ca="1">IF(V2620=TRUE,     IF($Y$4&gt;96,"TOO MANY",VLOOKUP(B2620&amp;"_"&amp;C2620&amp;"_"&amp;E2620&amp;"_B",CALC!W:X,2,FALSE)),    "")</f>
        <v/>
      </c>
      <c r="N2620" s="206"/>
      <c r="O2620" s="213">
        <v>1</v>
      </c>
      <c r="P2620" s="197" t="str">
        <f ca="1">IF(W2620=TRUE,   IF($Y$4&gt;96,"TOO MANY", VLOOKUP(B2620&amp;"_"&amp;C2620&amp;"_"&amp;E2620&amp;"_C",CALC!W:X,2,FALSE)),   "")</f>
        <v/>
      </c>
      <c r="Q2620" s="206"/>
      <c r="R2620" s="119" t="b">
        <f t="shared" ca="1" si="287"/>
        <v>0</v>
      </c>
      <c r="S2620" s="119" t="b">
        <f t="shared" ca="1" si="285"/>
        <v>0</v>
      </c>
      <c r="T2620" s="119" t="b">
        <f t="shared" ca="1" si="286"/>
        <v>0</v>
      </c>
      <c r="U2620" s="119" t="b">
        <f t="shared" ca="1" si="288"/>
        <v>0</v>
      </c>
      <c r="V2620" s="160" t="b">
        <f t="shared" ca="1" si="289"/>
        <v>0</v>
      </c>
      <c r="W2620" s="119" t="b">
        <f t="shared" ca="1" si="290"/>
        <v>0</v>
      </c>
      <c r="X2620" s="119" t="b">
        <f t="shared" ca="1" si="291"/>
        <v>0</v>
      </c>
    </row>
    <row r="2621" spans="2:24" x14ac:dyDescent="0.25">
      <c r="B2621" s="194" t="str">
        <f ca="1" xml:space="preserve"> IF(INDIRECT("FROM_NGS2_SampleSheet!A"&amp;ROW()-5,TRUE)="","",  INDIRECT(    "FROM_NGS2_SampleSheet!"   &amp;  CHAR(64 + MATCH(VLOOKUP(B$6,mapping!$A:$B,2,FALSE),FROM_NGS2_SampleSheet!$1:$1,0))   &amp;  ROW()-5,TRUE)    )</f>
        <v/>
      </c>
      <c r="C2621" s="195" t="str">
        <f ca="1" xml:space="preserve"> IF(INDIRECT("FROM_NGS2_SampleSheet!A"&amp;ROW()-5,TRUE)="","",  INDIRECT(    "FROM_NGS2_SampleSheet!"   &amp;  CHAR(64 + MATCH(VLOOKUP(C$6,mapping!$A:$B,2,FALSE),FROM_NGS2_SampleSheet!$1:$1,0))   &amp;  ROW()-5,TRUE)    )</f>
        <v/>
      </c>
      <c r="D2621" s="195" t="str">
        <f ca="1" xml:space="preserve"> IF(INDIRECT("FROM_NGS2_SampleSheet!A"&amp;ROW()-5,TRUE)="","",  INDIRECT(    "FROM_NGS2_SampleSheet!"   &amp;  CHAR(64 + MATCH(VLOOKUP(D$6,mapping!$A:$B,2,FALSE),FROM_NGS2_SampleSheet!$1:$1,0))   &amp;  ROW()-5,TRUE)    )</f>
        <v/>
      </c>
      <c r="E2621" s="195" t="str">
        <f ca="1" xml:space="preserve"> IF(INDIRECT("FROM_NGS2_SampleSheet!A"&amp;ROW()-5,TRUE)="","",  "e" &amp; INDIRECT(    "FROM_NGS2_SampleSheet!"   &amp;  CHAR(64 + MATCH(VLOOKUP(E$6,mapping!$A:$B,2,FALSE),FROM_NGS2_SampleSheet!$1:$1,0))   &amp;  ROW()-5,TRUE)    )</f>
        <v/>
      </c>
      <c r="F2621" s="195" t="str">
        <f ca="1" xml:space="preserve"> IF(INDIRECT("FROM_NGS2_SampleSheet!A"&amp;ROW()-5,TRUE)="","",  INDIRECT(    "FROM_NGS2_SampleSheet!"   &amp;  CHAR(64 + MATCH(VLOOKUP(F$6,mapping!$A:$B,2,FALSE),FROM_NGS2_SampleSheet!$1:$1,0))   &amp;  ROW()-5,TRUE)    )</f>
        <v/>
      </c>
      <c r="G2621" s="196" t="str">
        <f ca="1" xml:space="preserve"> IF(INDIRECT("FROM_NGS2_SampleSheet!A"&amp;ROW()-5,TRUE)="","",  INDIRECT(    "FROM_NGS2_SampleSheet!"   &amp;  CHAR(64 + MATCH(VLOOKUP(G$6,mapping!$A:$B,2,FALSE),FROM_NGS2_SampleSheet!$1:$1,0))   &amp;  ROW()-5,TRUE)    )</f>
        <v/>
      </c>
      <c r="H2621" s="195"/>
      <c r="I2621" s="213">
        <v>1</v>
      </c>
      <c r="J2621" s="197" t="str">
        <f ca="1">IF(U2621=TRUE,    IF($Y$4&gt;96,"TOO MANY",VLOOKUP(B2621&amp;"_"&amp;C2621&amp;"_"&amp;E2621&amp;"_A",CALC!W:X,2,FALSE)),   "")</f>
        <v/>
      </c>
      <c r="L2621" s="213">
        <v>1</v>
      </c>
      <c r="M2621" s="197" t="str">
        <f ca="1">IF(V2621=TRUE,     IF($Y$4&gt;96,"TOO MANY",VLOOKUP(B2621&amp;"_"&amp;C2621&amp;"_"&amp;E2621&amp;"_B",CALC!W:X,2,FALSE)),    "")</f>
        <v/>
      </c>
      <c r="N2621" s="206"/>
      <c r="O2621" s="213">
        <v>1</v>
      </c>
      <c r="P2621" s="197" t="str">
        <f ca="1">IF(W2621=TRUE,   IF($Y$4&gt;96,"TOO MANY", VLOOKUP(B2621&amp;"_"&amp;C2621&amp;"_"&amp;E2621&amp;"_C",CALC!W:X,2,FALSE)),   "")</f>
        <v/>
      </c>
      <c r="Q2621" s="206"/>
      <c r="R2621" s="119" t="b">
        <f t="shared" ca="1" si="287"/>
        <v>0</v>
      </c>
      <c r="S2621" s="119" t="b">
        <f t="shared" ca="1" si="285"/>
        <v>0</v>
      </c>
      <c r="T2621" s="119" t="b">
        <f t="shared" ca="1" si="286"/>
        <v>0</v>
      </c>
      <c r="U2621" s="119" t="b">
        <f t="shared" ca="1" si="288"/>
        <v>0</v>
      </c>
      <c r="V2621" s="160" t="b">
        <f t="shared" ca="1" si="289"/>
        <v>0</v>
      </c>
      <c r="W2621" s="119" t="b">
        <f t="shared" ca="1" si="290"/>
        <v>0</v>
      </c>
      <c r="X2621" s="119" t="b">
        <f t="shared" ca="1" si="291"/>
        <v>0</v>
      </c>
    </row>
    <row r="2622" spans="2:24" x14ac:dyDescent="0.25">
      <c r="B2622" s="194" t="str">
        <f ca="1" xml:space="preserve"> IF(INDIRECT("FROM_NGS2_SampleSheet!A"&amp;ROW()-5,TRUE)="","",  INDIRECT(    "FROM_NGS2_SampleSheet!"   &amp;  CHAR(64 + MATCH(VLOOKUP(B$6,mapping!$A:$B,2,FALSE),FROM_NGS2_SampleSheet!$1:$1,0))   &amp;  ROW()-5,TRUE)    )</f>
        <v/>
      </c>
      <c r="C2622" s="195" t="str">
        <f ca="1" xml:space="preserve"> IF(INDIRECT("FROM_NGS2_SampleSheet!A"&amp;ROW()-5,TRUE)="","",  INDIRECT(    "FROM_NGS2_SampleSheet!"   &amp;  CHAR(64 + MATCH(VLOOKUP(C$6,mapping!$A:$B,2,FALSE),FROM_NGS2_SampleSheet!$1:$1,0))   &amp;  ROW()-5,TRUE)    )</f>
        <v/>
      </c>
      <c r="D2622" s="195" t="str">
        <f ca="1" xml:space="preserve"> IF(INDIRECT("FROM_NGS2_SampleSheet!A"&amp;ROW()-5,TRUE)="","",  INDIRECT(    "FROM_NGS2_SampleSheet!"   &amp;  CHAR(64 + MATCH(VLOOKUP(D$6,mapping!$A:$B,2,FALSE),FROM_NGS2_SampleSheet!$1:$1,0))   &amp;  ROW()-5,TRUE)    )</f>
        <v/>
      </c>
      <c r="E2622" s="195" t="str">
        <f ca="1" xml:space="preserve"> IF(INDIRECT("FROM_NGS2_SampleSheet!A"&amp;ROW()-5,TRUE)="","",  "e" &amp; INDIRECT(    "FROM_NGS2_SampleSheet!"   &amp;  CHAR(64 + MATCH(VLOOKUP(E$6,mapping!$A:$B,2,FALSE),FROM_NGS2_SampleSheet!$1:$1,0))   &amp;  ROW()-5,TRUE)    )</f>
        <v/>
      </c>
      <c r="F2622" s="195" t="str">
        <f ca="1" xml:space="preserve"> IF(INDIRECT("FROM_NGS2_SampleSheet!A"&amp;ROW()-5,TRUE)="","",  INDIRECT(    "FROM_NGS2_SampleSheet!"   &amp;  CHAR(64 + MATCH(VLOOKUP(F$6,mapping!$A:$B,2,FALSE),FROM_NGS2_SampleSheet!$1:$1,0))   &amp;  ROW()-5,TRUE)    )</f>
        <v/>
      </c>
      <c r="G2622" s="196" t="str">
        <f ca="1" xml:space="preserve"> IF(INDIRECT("FROM_NGS2_SampleSheet!A"&amp;ROW()-5,TRUE)="","",  INDIRECT(    "FROM_NGS2_SampleSheet!"   &amp;  CHAR(64 + MATCH(VLOOKUP(G$6,mapping!$A:$B,2,FALSE),FROM_NGS2_SampleSheet!$1:$1,0))   &amp;  ROW()-5,TRUE)    )</f>
        <v/>
      </c>
      <c r="H2622" s="195"/>
      <c r="I2622" s="213">
        <v>1</v>
      </c>
      <c r="J2622" s="197" t="str">
        <f ca="1">IF(U2622=TRUE,    IF($Y$4&gt;96,"TOO MANY",VLOOKUP(B2622&amp;"_"&amp;C2622&amp;"_"&amp;E2622&amp;"_A",CALC!W:X,2,FALSE)),   "")</f>
        <v/>
      </c>
      <c r="L2622" s="213">
        <v>1</v>
      </c>
      <c r="M2622" s="197" t="str">
        <f ca="1">IF(V2622=TRUE,     IF($Y$4&gt;96,"TOO MANY",VLOOKUP(B2622&amp;"_"&amp;C2622&amp;"_"&amp;E2622&amp;"_B",CALC!W:X,2,FALSE)),    "")</f>
        <v/>
      </c>
      <c r="N2622" s="206"/>
      <c r="O2622" s="213">
        <v>1</v>
      </c>
      <c r="P2622" s="197" t="str">
        <f ca="1">IF(W2622=TRUE,   IF($Y$4&gt;96,"TOO MANY", VLOOKUP(B2622&amp;"_"&amp;C2622&amp;"_"&amp;E2622&amp;"_C",CALC!W:X,2,FALSE)),   "")</f>
        <v/>
      </c>
      <c r="Q2622" s="206"/>
      <c r="R2622" s="119" t="b">
        <f t="shared" ca="1" si="287"/>
        <v>0</v>
      </c>
      <c r="S2622" s="119" t="b">
        <f t="shared" ca="1" si="285"/>
        <v>0</v>
      </c>
      <c r="T2622" s="119" t="b">
        <f t="shared" ca="1" si="286"/>
        <v>0</v>
      </c>
      <c r="U2622" s="119" t="b">
        <f t="shared" ca="1" si="288"/>
        <v>0</v>
      </c>
      <c r="V2622" s="160" t="b">
        <f t="shared" ca="1" si="289"/>
        <v>0</v>
      </c>
      <c r="W2622" s="119" t="b">
        <f t="shared" ca="1" si="290"/>
        <v>0</v>
      </c>
      <c r="X2622" s="119" t="b">
        <f t="shared" ca="1" si="291"/>
        <v>0</v>
      </c>
    </row>
    <row r="2623" spans="2:24" x14ac:dyDescent="0.25">
      <c r="B2623" s="194" t="str">
        <f ca="1" xml:space="preserve"> IF(INDIRECT("FROM_NGS2_SampleSheet!A"&amp;ROW()-5,TRUE)="","",  INDIRECT(    "FROM_NGS2_SampleSheet!"   &amp;  CHAR(64 + MATCH(VLOOKUP(B$6,mapping!$A:$B,2,FALSE),FROM_NGS2_SampleSheet!$1:$1,0))   &amp;  ROW()-5,TRUE)    )</f>
        <v/>
      </c>
      <c r="C2623" s="195" t="str">
        <f ca="1" xml:space="preserve"> IF(INDIRECT("FROM_NGS2_SampleSheet!A"&amp;ROW()-5,TRUE)="","",  INDIRECT(    "FROM_NGS2_SampleSheet!"   &amp;  CHAR(64 + MATCH(VLOOKUP(C$6,mapping!$A:$B,2,FALSE),FROM_NGS2_SampleSheet!$1:$1,0))   &amp;  ROW()-5,TRUE)    )</f>
        <v/>
      </c>
      <c r="D2623" s="195" t="str">
        <f ca="1" xml:space="preserve"> IF(INDIRECT("FROM_NGS2_SampleSheet!A"&amp;ROW()-5,TRUE)="","",  INDIRECT(    "FROM_NGS2_SampleSheet!"   &amp;  CHAR(64 + MATCH(VLOOKUP(D$6,mapping!$A:$B,2,FALSE),FROM_NGS2_SampleSheet!$1:$1,0))   &amp;  ROW()-5,TRUE)    )</f>
        <v/>
      </c>
      <c r="E2623" s="195" t="str">
        <f ca="1" xml:space="preserve"> IF(INDIRECT("FROM_NGS2_SampleSheet!A"&amp;ROW()-5,TRUE)="","",  "e" &amp; INDIRECT(    "FROM_NGS2_SampleSheet!"   &amp;  CHAR(64 + MATCH(VLOOKUP(E$6,mapping!$A:$B,2,FALSE),FROM_NGS2_SampleSheet!$1:$1,0))   &amp;  ROW()-5,TRUE)    )</f>
        <v/>
      </c>
      <c r="F2623" s="195" t="str">
        <f ca="1" xml:space="preserve"> IF(INDIRECT("FROM_NGS2_SampleSheet!A"&amp;ROW()-5,TRUE)="","",  INDIRECT(    "FROM_NGS2_SampleSheet!"   &amp;  CHAR(64 + MATCH(VLOOKUP(F$6,mapping!$A:$B,2,FALSE),FROM_NGS2_SampleSheet!$1:$1,0))   &amp;  ROW()-5,TRUE)    )</f>
        <v/>
      </c>
      <c r="G2623" s="196" t="str">
        <f ca="1" xml:space="preserve"> IF(INDIRECT("FROM_NGS2_SampleSheet!A"&amp;ROW()-5,TRUE)="","",  INDIRECT(    "FROM_NGS2_SampleSheet!"   &amp;  CHAR(64 + MATCH(VLOOKUP(G$6,mapping!$A:$B,2,FALSE),FROM_NGS2_SampleSheet!$1:$1,0))   &amp;  ROW()-5,TRUE)    )</f>
        <v/>
      </c>
      <c r="H2623" s="195"/>
      <c r="I2623" s="213">
        <v>1</v>
      </c>
      <c r="J2623" s="197" t="str">
        <f ca="1">IF(U2623=TRUE,    IF($Y$4&gt;96,"TOO MANY",VLOOKUP(B2623&amp;"_"&amp;C2623&amp;"_"&amp;E2623&amp;"_A",CALC!W:X,2,FALSE)),   "")</f>
        <v/>
      </c>
      <c r="L2623" s="213">
        <v>1</v>
      </c>
      <c r="M2623" s="197" t="str">
        <f ca="1">IF(V2623=TRUE,     IF($Y$4&gt;96,"TOO MANY",VLOOKUP(B2623&amp;"_"&amp;C2623&amp;"_"&amp;E2623&amp;"_B",CALC!W:X,2,FALSE)),    "")</f>
        <v/>
      </c>
      <c r="N2623" s="206"/>
      <c r="O2623" s="213">
        <v>1</v>
      </c>
      <c r="P2623" s="197" t="str">
        <f ca="1">IF(W2623=TRUE,   IF($Y$4&gt;96,"TOO MANY", VLOOKUP(B2623&amp;"_"&amp;C2623&amp;"_"&amp;E2623&amp;"_C",CALC!W:X,2,FALSE)),   "")</f>
        <v/>
      </c>
      <c r="Q2623" s="206"/>
      <c r="R2623" s="119" t="b">
        <f t="shared" ca="1" si="287"/>
        <v>0</v>
      </c>
      <c r="S2623" s="119" t="b">
        <f t="shared" ca="1" si="285"/>
        <v>0</v>
      </c>
      <c r="T2623" s="119" t="b">
        <f t="shared" ca="1" si="286"/>
        <v>0</v>
      </c>
      <c r="U2623" s="119" t="b">
        <f t="shared" ca="1" si="288"/>
        <v>0</v>
      </c>
      <c r="V2623" s="160" t="b">
        <f t="shared" ca="1" si="289"/>
        <v>0</v>
      </c>
      <c r="W2623" s="119" t="b">
        <f t="shared" ca="1" si="290"/>
        <v>0</v>
      </c>
      <c r="X2623" s="119" t="b">
        <f t="shared" ca="1" si="291"/>
        <v>0</v>
      </c>
    </row>
    <row r="2624" spans="2:24" x14ac:dyDescent="0.25">
      <c r="B2624" s="194" t="str">
        <f ca="1" xml:space="preserve"> IF(INDIRECT("FROM_NGS2_SampleSheet!A"&amp;ROW()-5,TRUE)="","",  INDIRECT(    "FROM_NGS2_SampleSheet!"   &amp;  CHAR(64 + MATCH(VLOOKUP(B$6,mapping!$A:$B,2,FALSE),FROM_NGS2_SampleSheet!$1:$1,0))   &amp;  ROW()-5,TRUE)    )</f>
        <v/>
      </c>
      <c r="C2624" s="195" t="str">
        <f ca="1" xml:space="preserve"> IF(INDIRECT("FROM_NGS2_SampleSheet!A"&amp;ROW()-5,TRUE)="","",  INDIRECT(    "FROM_NGS2_SampleSheet!"   &amp;  CHAR(64 + MATCH(VLOOKUP(C$6,mapping!$A:$B,2,FALSE),FROM_NGS2_SampleSheet!$1:$1,0))   &amp;  ROW()-5,TRUE)    )</f>
        <v/>
      </c>
      <c r="D2624" s="195" t="str">
        <f ca="1" xml:space="preserve"> IF(INDIRECT("FROM_NGS2_SampleSheet!A"&amp;ROW()-5,TRUE)="","",  INDIRECT(    "FROM_NGS2_SampleSheet!"   &amp;  CHAR(64 + MATCH(VLOOKUP(D$6,mapping!$A:$B,2,FALSE),FROM_NGS2_SampleSheet!$1:$1,0))   &amp;  ROW()-5,TRUE)    )</f>
        <v/>
      </c>
      <c r="E2624" s="195" t="str">
        <f ca="1" xml:space="preserve"> IF(INDIRECT("FROM_NGS2_SampleSheet!A"&amp;ROW()-5,TRUE)="","",  "e" &amp; INDIRECT(    "FROM_NGS2_SampleSheet!"   &amp;  CHAR(64 + MATCH(VLOOKUP(E$6,mapping!$A:$B,2,FALSE),FROM_NGS2_SampleSheet!$1:$1,0))   &amp;  ROW()-5,TRUE)    )</f>
        <v/>
      </c>
      <c r="F2624" s="195" t="str">
        <f ca="1" xml:space="preserve"> IF(INDIRECT("FROM_NGS2_SampleSheet!A"&amp;ROW()-5,TRUE)="","",  INDIRECT(    "FROM_NGS2_SampleSheet!"   &amp;  CHAR(64 + MATCH(VLOOKUP(F$6,mapping!$A:$B,2,FALSE),FROM_NGS2_SampleSheet!$1:$1,0))   &amp;  ROW()-5,TRUE)    )</f>
        <v/>
      </c>
      <c r="G2624" s="196" t="str">
        <f ca="1" xml:space="preserve"> IF(INDIRECT("FROM_NGS2_SampleSheet!A"&amp;ROW()-5,TRUE)="","",  INDIRECT(    "FROM_NGS2_SampleSheet!"   &amp;  CHAR(64 + MATCH(VLOOKUP(G$6,mapping!$A:$B,2,FALSE),FROM_NGS2_SampleSheet!$1:$1,0))   &amp;  ROW()-5,TRUE)    )</f>
        <v/>
      </c>
      <c r="H2624" s="195"/>
      <c r="I2624" s="213">
        <v>1</v>
      </c>
      <c r="J2624" s="197" t="str">
        <f ca="1">IF(U2624=TRUE,    IF($Y$4&gt;96,"TOO MANY",VLOOKUP(B2624&amp;"_"&amp;C2624&amp;"_"&amp;E2624&amp;"_A",CALC!W:X,2,FALSE)),   "")</f>
        <v/>
      </c>
      <c r="L2624" s="213">
        <v>1</v>
      </c>
      <c r="M2624" s="197" t="str">
        <f ca="1">IF(V2624=TRUE,     IF($Y$4&gt;96,"TOO MANY",VLOOKUP(B2624&amp;"_"&amp;C2624&amp;"_"&amp;E2624&amp;"_B",CALC!W:X,2,FALSE)),    "")</f>
        <v/>
      </c>
      <c r="N2624" s="206"/>
      <c r="O2624" s="213">
        <v>1</v>
      </c>
      <c r="P2624" s="197" t="str">
        <f ca="1">IF(W2624=TRUE,   IF($Y$4&gt;96,"TOO MANY", VLOOKUP(B2624&amp;"_"&amp;C2624&amp;"_"&amp;E2624&amp;"_C",CALC!W:X,2,FALSE)),   "")</f>
        <v/>
      </c>
      <c r="Q2624" s="206"/>
      <c r="R2624" s="119" t="b">
        <f t="shared" ca="1" si="287"/>
        <v>0</v>
      </c>
      <c r="S2624" s="119" t="b">
        <f t="shared" ca="1" si="285"/>
        <v>0</v>
      </c>
      <c r="T2624" s="119" t="b">
        <f t="shared" ca="1" si="286"/>
        <v>0</v>
      </c>
      <c r="U2624" s="119" t="b">
        <f t="shared" ca="1" si="288"/>
        <v>0</v>
      </c>
      <c r="V2624" s="160" t="b">
        <f t="shared" ca="1" si="289"/>
        <v>0</v>
      </c>
      <c r="W2624" s="119" t="b">
        <f t="shared" ca="1" si="290"/>
        <v>0</v>
      </c>
      <c r="X2624" s="119" t="b">
        <f t="shared" ca="1" si="291"/>
        <v>0</v>
      </c>
    </row>
    <row r="2625" spans="2:24" x14ac:dyDescent="0.25">
      <c r="B2625" s="194" t="str">
        <f ca="1" xml:space="preserve"> IF(INDIRECT("FROM_NGS2_SampleSheet!A"&amp;ROW()-5,TRUE)="","",  INDIRECT(    "FROM_NGS2_SampleSheet!"   &amp;  CHAR(64 + MATCH(VLOOKUP(B$6,mapping!$A:$B,2,FALSE),FROM_NGS2_SampleSheet!$1:$1,0))   &amp;  ROW()-5,TRUE)    )</f>
        <v/>
      </c>
      <c r="C2625" s="195" t="str">
        <f ca="1" xml:space="preserve"> IF(INDIRECT("FROM_NGS2_SampleSheet!A"&amp;ROW()-5,TRUE)="","",  INDIRECT(    "FROM_NGS2_SampleSheet!"   &amp;  CHAR(64 + MATCH(VLOOKUP(C$6,mapping!$A:$B,2,FALSE),FROM_NGS2_SampleSheet!$1:$1,0))   &amp;  ROW()-5,TRUE)    )</f>
        <v/>
      </c>
      <c r="D2625" s="195" t="str">
        <f ca="1" xml:space="preserve"> IF(INDIRECT("FROM_NGS2_SampleSheet!A"&amp;ROW()-5,TRUE)="","",  INDIRECT(    "FROM_NGS2_SampleSheet!"   &amp;  CHAR(64 + MATCH(VLOOKUP(D$6,mapping!$A:$B,2,FALSE),FROM_NGS2_SampleSheet!$1:$1,0))   &amp;  ROW()-5,TRUE)    )</f>
        <v/>
      </c>
      <c r="E2625" s="195" t="str">
        <f ca="1" xml:space="preserve"> IF(INDIRECT("FROM_NGS2_SampleSheet!A"&amp;ROW()-5,TRUE)="","",  "e" &amp; INDIRECT(    "FROM_NGS2_SampleSheet!"   &amp;  CHAR(64 + MATCH(VLOOKUP(E$6,mapping!$A:$B,2,FALSE),FROM_NGS2_SampleSheet!$1:$1,0))   &amp;  ROW()-5,TRUE)    )</f>
        <v/>
      </c>
      <c r="F2625" s="195" t="str">
        <f ca="1" xml:space="preserve"> IF(INDIRECT("FROM_NGS2_SampleSheet!A"&amp;ROW()-5,TRUE)="","",  INDIRECT(    "FROM_NGS2_SampleSheet!"   &amp;  CHAR(64 + MATCH(VLOOKUP(F$6,mapping!$A:$B,2,FALSE),FROM_NGS2_SampleSheet!$1:$1,0))   &amp;  ROW()-5,TRUE)    )</f>
        <v/>
      </c>
      <c r="G2625" s="196" t="str">
        <f ca="1" xml:space="preserve"> IF(INDIRECT("FROM_NGS2_SampleSheet!A"&amp;ROW()-5,TRUE)="","",  INDIRECT(    "FROM_NGS2_SampleSheet!"   &amp;  CHAR(64 + MATCH(VLOOKUP(G$6,mapping!$A:$B,2,FALSE),FROM_NGS2_SampleSheet!$1:$1,0))   &amp;  ROW()-5,TRUE)    )</f>
        <v/>
      </c>
      <c r="H2625" s="195"/>
      <c r="I2625" s="213">
        <v>1</v>
      </c>
      <c r="J2625" s="197" t="str">
        <f ca="1">IF(U2625=TRUE,    IF($Y$4&gt;96,"TOO MANY",VLOOKUP(B2625&amp;"_"&amp;C2625&amp;"_"&amp;E2625&amp;"_A",CALC!W:X,2,FALSE)),   "")</f>
        <v/>
      </c>
      <c r="L2625" s="213">
        <v>1</v>
      </c>
      <c r="M2625" s="197" t="str">
        <f ca="1">IF(V2625=TRUE,     IF($Y$4&gt;96,"TOO MANY",VLOOKUP(B2625&amp;"_"&amp;C2625&amp;"_"&amp;E2625&amp;"_B",CALC!W:X,2,FALSE)),    "")</f>
        <v/>
      </c>
      <c r="N2625" s="206"/>
      <c r="O2625" s="213">
        <v>1</v>
      </c>
      <c r="P2625" s="197" t="str">
        <f ca="1">IF(W2625=TRUE,   IF($Y$4&gt;96,"TOO MANY", VLOOKUP(B2625&amp;"_"&amp;C2625&amp;"_"&amp;E2625&amp;"_C",CALC!W:X,2,FALSE)),   "")</f>
        <v/>
      </c>
      <c r="Q2625" s="206"/>
      <c r="R2625" s="119" t="b">
        <f t="shared" ca="1" si="287"/>
        <v>0</v>
      </c>
      <c r="S2625" s="119" t="b">
        <f t="shared" ca="1" si="285"/>
        <v>0</v>
      </c>
      <c r="T2625" s="119" t="b">
        <f t="shared" ca="1" si="286"/>
        <v>0</v>
      </c>
      <c r="U2625" s="119" t="b">
        <f t="shared" ca="1" si="288"/>
        <v>0</v>
      </c>
      <c r="V2625" s="160" t="b">
        <f t="shared" ca="1" si="289"/>
        <v>0</v>
      </c>
      <c r="W2625" s="119" t="b">
        <f t="shared" ca="1" si="290"/>
        <v>0</v>
      </c>
      <c r="X2625" s="119" t="b">
        <f t="shared" ca="1" si="291"/>
        <v>0</v>
      </c>
    </row>
    <row r="2626" spans="2:24" x14ac:dyDescent="0.25">
      <c r="B2626" s="194" t="str">
        <f ca="1" xml:space="preserve"> IF(INDIRECT("FROM_NGS2_SampleSheet!A"&amp;ROW()-5,TRUE)="","",  INDIRECT(    "FROM_NGS2_SampleSheet!"   &amp;  CHAR(64 + MATCH(VLOOKUP(B$6,mapping!$A:$B,2,FALSE),FROM_NGS2_SampleSheet!$1:$1,0))   &amp;  ROW()-5,TRUE)    )</f>
        <v/>
      </c>
      <c r="C2626" s="195" t="str">
        <f ca="1" xml:space="preserve"> IF(INDIRECT("FROM_NGS2_SampleSheet!A"&amp;ROW()-5,TRUE)="","",  INDIRECT(    "FROM_NGS2_SampleSheet!"   &amp;  CHAR(64 + MATCH(VLOOKUP(C$6,mapping!$A:$B,2,FALSE),FROM_NGS2_SampleSheet!$1:$1,0))   &amp;  ROW()-5,TRUE)    )</f>
        <v/>
      </c>
      <c r="D2626" s="195" t="str">
        <f ca="1" xml:space="preserve"> IF(INDIRECT("FROM_NGS2_SampleSheet!A"&amp;ROW()-5,TRUE)="","",  INDIRECT(    "FROM_NGS2_SampleSheet!"   &amp;  CHAR(64 + MATCH(VLOOKUP(D$6,mapping!$A:$B,2,FALSE),FROM_NGS2_SampleSheet!$1:$1,0))   &amp;  ROW()-5,TRUE)    )</f>
        <v/>
      </c>
      <c r="E2626" s="195" t="str">
        <f ca="1" xml:space="preserve"> IF(INDIRECT("FROM_NGS2_SampleSheet!A"&amp;ROW()-5,TRUE)="","",  "e" &amp; INDIRECT(    "FROM_NGS2_SampleSheet!"   &amp;  CHAR(64 + MATCH(VLOOKUP(E$6,mapping!$A:$B,2,FALSE),FROM_NGS2_SampleSheet!$1:$1,0))   &amp;  ROW()-5,TRUE)    )</f>
        <v/>
      </c>
      <c r="F2626" s="195" t="str">
        <f ca="1" xml:space="preserve"> IF(INDIRECT("FROM_NGS2_SampleSheet!A"&amp;ROW()-5,TRUE)="","",  INDIRECT(    "FROM_NGS2_SampleSheet!"   &amp;  CHAR(64 + MATCH(VLOOKUP(F$6,mapping!$A:$B,2,FALSE),FROM_NGS2_SampleSheet!$1:$1,0))   &amp;  ROW()-5,TRUE)    )</f>
        <v/>
      </c>
      <c r="G2626" s="196" t="str">
        <f ca="1" xml:space="preserve"> IF(INDIRECT("FROM_NGS2_SampleSheet!A"&amp;ROW()-5,TRUE)="","",  INDIRECT(    "FROM_NGS2_SampleSheet!"   &amp;  CHAR(64 + MATCH(VLOOKUP(G$6,mapping!$A:$B,2,FALSE),FROM_NGS2_SampleSheet!$1:$1,0))   &amp;  ROW()-5,TRUE)    )</f>
        <v/>
      </c>
      <c r="H2626" s="195"/>
      <c r="I2626" s="213">
        <v>1</v>
      </c>
      <c r="J2626" s="197" t="str">
        <f ca="1">IF(U2626=TRUE,    IF($Y$4&gt;96,"TOO MANY",VLOOKUP(B2626&amp;"_"&amp;C2626&amp;"_"&amp;E2626&amp;"_A",CALC!W:X,2,FALSE)),   "")</f>
        <v/>
      </c>
      <c r="L2626" s="213">
        <v>1</v>
      </c>
      <c r="M2626" s="197" t="str">
        <f ca="1">IF(V2626=TRUE,     IF($Y$4&gt;96,"TOO MANY",VLOOKUP(B2626&amp;"_"&amp;C2626&amp;"_"&amp;E2626&amp;"_B",CALC!W:X,2,FALSE)),    "")</f>
        <v/>
      </c>
      <c r="N2626" s="206"/>
      <c r="O2626" s="213">
        <v>1</v>
      </c>
      <c r="P2626" s="197" t="str">
        <f ca="1">IF(W2626=TRUE,   IF($Y$4&gt;96,"TOO MANY", VLOOKUP(B2626&amp;"_"&amp;C2626&amp;"_"&amp;E2626&amp;"_C",CALC!W:X,2,FALSE)),   "")</f>
        <v/>
      </c>
      <c r="Q2626" s="206"/>
      <c r="R2626" s="119" t="b">
        <f t="shared" ca="1" si="287"/>
        <v>0</v>
      </c>
      <c r="S2626" s="119" t="b">
        <f t="shared" ca="1" si="285"/>
        <v>0</v>
      </c>
      <c r="T2626" s="119" t="b">
        <f t="shared" ca="1" si="286"/>
        <v>0</v>
      </c>
      <c r="U2626" s="119" t="b">
        <f t="shared" ca="1" si="288"/>
        <v>0</v>
      </c>
      <c r="V2626" s="160" t="b">
        <f t="shared" ca="1" si="289"/>
        <v>0</v>
      </c>
      <c r="W2626" s="119" t="b">
        <f t="shared" ca="1" si="290"/>
        <v>0</v>
      </c>
      <c r="X2626" s="119" t="b">
        <f t="shared" ca="1" si="291"/>
        <v>0</v>
      </c>
    </row>
    <row r="2627" spans="2:24" x14ac:dyDescent="0.25">
      <c r="B2627" s="194" t="str">
        <f ca="1" xml:space="preserve"> IF(INDIRECT("FROM_NGS2_SampleSheet!A"&amp;ROW()-5,TRUE)="","",  INDIRECT(    "FROM_NGS2_SampleSheet!"   &amp;  CHAR(64 + MATCH(VLOOKUP(B$6,mapping!$A:$B,2,FALSE),FROM_NGS2_SampleSheet!$1:$1,0))   &amp;  ROW()-5,TRUE)    )</f>
        <v/>
      </c>
      <c r="C2627" s="195" t="str">
        <f ca="1" xml:space="preserve"> IF(INDIRECT("FROM_NGS2_SampleSheet!A"&amp;ROW()-5,TRUE)="","",  INDIRECT(    "FROM_NGS2_SampleSheet!"   &amp;  CHAR(64 + MATCH(VLOOKUP(C$6,mapping!$A:$B,2,FALSE),FROM_NGS2_SampleSheet!$1:$1,0))   &amp;  ROW()-5,TRUE)    )</f>
        <v/>
      </c>
      <c r="D2627" s="195" t="str">
        <f ca="1" xml:space="preserve"> IF(INDIRECT("FROM_NGS2_SampleSheet!A"&amp;ROW()-5,TRUE)="","",  INDIRECT(    "FROM_NGS2_SampleSheet!"   &amp;  CHAR(64 + MATCH(VLOOKUP(D$6,mapping!$A:$B,2,FALSE),FROM_NGS2_SampleSheet!$1:$1,0))   &amp;  ROW()-5,TRUE)    )</f>
        <v/>
      </c>
      <c r="E2627" s="195" t="str">
        <f ca="1" xml:space="preserve"> IF(INDIRECT("FROM_NGS2_SampleSheet!A"&amp;ROW()-5,TRUE)="","",  "e" &amp; INDIRECT(    "FROM_NGS2_SampleSheet!"   &amp;  CHAR(64 + MATCH(VLOOKUP(E$6,mapping!$A:$B,2,FALSE),FROM_NGS2_SampleSheet!$1:$1,0))   &amp;  ROW()-5,TRUE)    )</f>
        <v/>
      </c>
      <c r="F2627" s="195" t="str">
        <f ca="1" xml:space="preserve"> IF(INDIRECT("FROM_NGS2_SampleSheet!A"&amp;ROW()-5,TRUE)="","",  INDIRECT(    "FROM_NGS2_SampleSheet!"   &amp;  CHAR(64 + MATCH(VLOOKUP(F$6,mapping!$A:$B,2,FALSE),FROM_NGS2_SampleSheet!$1:$1,0))   &amp;  ROW()-5,TRUE)    )</f>
        <v/>
      </c>
      <c r="G2627" s="196" t="str">
        <f ca="1" xml:space="preserve"> IF(INDIRECT("FROM_NGS2_SampleSheet!A"&amp;ROW()-5,TRUE)="","",  INDIRECT(    "FROM_NGS2_SampleSheet!"   &amp;  CHAR(64 + MATCH(VLOOKUP(G$6,mapping!$A:$B,2,FALSE),FROM_NGS2_SampleSheet!$1:$1,0))   &amp;  ROW()-5,TRUE)    )</f>
        <v/>
      </c>
      <c r="H2627" s="195"/>
      <c r="I2627" s="213">
        <v>1</v>
      </c>
      <c r="J2627" s="197" t="str">
        <f ca="1">IF(U2627=TRUE,    IF($Y$4&gt;96,"TOO MANY",VLOOKUP(B2627&amp;"_"&amp;C2627&amp;"_"&amp;E2627&amp;"_A",CALC!W:X,2,FALSE)),   "")</f>
        <v/>
      </c>
      <c r="L2627" s="213">
        <v>1</v>
      </c>
      <c r="M2627" s="197" t="str">
        <f ca="1">IF(V2627=TRUE,     IF($Y$4&gt;96,"TOO MANY",VLOOKUP(B2627&amp;"_"&amp;C2627&amp;"_"&amp;E2627&amp;"_B",CALC!W:X,2,FALSE)),    "")</f>
        <v/>
      </c>
      <c r="N2627" s="206"/>
      <c r="O2627" s="213">
        <v>1</v>
      </c>
      <c r="P2627" s="197" t="str">
        <f ca="1">IF(W2627=TRUE,   IF($Y$4&gt;96,"TOO MANY", VLOOKUP(B2627&amp;"_"&amp;C2627&amp;"_"&amp;E2627&amp;"_C",CALC!W:X,2,FALSE)),   "")</f>
        <v/>
      </c>
      <c r="Q2627" s="206"/>
      <c r="R2627" s="119" t="b">
        <f t="shared" ca="1" si="287"/>
        <v>0</v>
      </c>
      <c r="S2627" s="119" t="b">
        <f t="shared" ca="1" si="285"/>
        <v>0</v>
      </c>
      <c r="T2627" s="119" t="b">
        <f t="shared" ca="1" si="286"/>
        <v>0</v>
      </c>
      <c r="U2627" s="119" t="b">
        <f t="shared" ca="1" si="288"/>
        <v>0</v>
      </c>
      <c r="V2627" s="160" t="b">
        <f t="shared" ca="1" si="289"/>
        <v>0</v>
      </c>
      <c r="W2627" s="119" t="b">
        <f t="shared" ca="1" si="290"/>
        <v>0</v>
      </c>
      <c r="X2627" s="119" t="b">
        <f t="shared" ca="1" si="291"/>
        <v>0</v>
      </c>
    </row>
    <row r="2628" spans="2:24" x14ac:dyDescent="0.25">
      <c r="B2628" s="194" t="str">
        <f ca="1" xml:space="preserve"> IF(INDIRECT("FROM_NGS2_SampleSheet!A"&amp;ROW()-5,TRUE)="","",  INDIRECT(    "FROM_NGS2_SampleSheet!"   &amp;  CHAR(64 + MATCH(VLOOKUP(B$6,mapping!$A:$B,2,FALSE),FROM_NGS2_SampleSheet!$1:$1,0))   &amp;  ROW()-5,TRUE)    )</f>
        <v/>
      </c>
      <c r="C2628" s="195" t="str">
        <f ca="1" xml:space="preserve"> IF(INDIRECT("FROM_NGS2_SampleSheet!A"&amp;ROW()-5,TRUE)="","",  INDIRECT(    "FROM_NGS2_SampleSheet!"   &amp;  CHAR(64 + MATCH(VLOOKUP(C$6,mapping!$A:$B,2,FALSE),FROM_NGS2_SampleSheet!$1:$1,0))   &amp;  ROW()-5,TRUE)    )</f>
        <v/>
      </c>
      <c r="D2628" s="195" t="str">
        <f ca="1" xml:space="preserve"> IF(INDIRECT("FROM_NGS2_SampleSheet!A"&amp;ROW()-5,TRUE)="","",  INDIRECT(    "FROM_NGS2_SampleSheet!"   &amp;  CHAR(64 + MATCH(VLOOKUP(D$6,mapping!$A:$B,2,FALSE),FROM_NGS2_SampleSheet!$1:$1,0))   &amp;  ROW()-5,TRUE)    )</f>
        <v/>
      </c>
      <c r="E2628" s="195" t="str">
        <f ca="1" xml:space="preserve"> IF(INDIRECT("FROM_NGS2_SampleSheet!A"&amp;ROW()-5,TRUE)="","",  "e" &amp; INDIRECT(    "FROM_NGS2_SampleSheet!"   &amp;  CHAR(64 + MATCH(VLOOKUP(E$6,mapping!$A:$B,2,FALSE),FROM_NGS2_SampleSheet!$1:$1,0))   &amp;  ROW()-5,TRUE)    )</f>
        <v/>
      </c>
      <c r="F2628" s="195" t="str">
        <f ca="1" xml:space="preserve"> IF(INDIRECT("FROM_NGS2_SampleSheet!A"&amp;ROW()-5,TRUE)="","",  INDIRECT(    "FROM_NGS2_SampleSheet!"   &amp;  CHAR(64 + MATCH(VLOOKUP(F$6,mapping!$A:$B,2,FALSE),FROM_NGS2_SampleSheet!$1:$1,0))   &amp;  ROW()-5,TRUE)    )</f>
        <v/>
      </c>
      <c r="G2628" s="196" t="str">
        <f ca="1" xml:space="preserve"> IF(INDIRECT("FROM_NGS2_SampleSheet!A"&amp;ROW()-5,TRUE)="","",  INDIRECT(    "FROM_NGS2_SampleSheet!"   &amp;  CHAR(64 + MATCH(VLOOKUP(G$6,mapping!$A:$B,2,FALSE),FROM_NGS2_SampleSheet!$1:$1,0))   &amp;  ROW()-5,TRUE)    )</f>
        <v/>
      </c>
      <c r="H2628" s="195"/>
      <c r="I2628" s="213">
        <v>1</v>
      </c>
      <c r="J2628" s="197" t="str">
        <f ca="1">IF(U2628=TRUE,    IF($Y$4&gt;96,"TOO MANY",VLOOKUP(B2628&amp;"_"&amp;C2628&amp;"_"&amp;E2628&amp;"_A",CALC!W:X,2,FALSE)),   "")</f>
        <v/>
      </c>
      <c r="L2628" s="213">
        <v>1</v>
      </c>
      <c r="M2628" s="197" t="str">
        <f ca="1">IF(V2628=TRUE,     IF($Y$4&gt;96,"TOO MANY",VLOOKUP(B2628&amp;"_"&amp;C2628&amp;"_"&amp;E2628&amp;"_B",CALC!W:X,2,FALSE)),    "")</f>
        <v/>
      </c>
      <c r="N2628" s="206"/>
      <c r="O2628" s="213">
        <v>1</v>
      </c>
      <c r="P2628" s="197" t="str">
        <f ca="1">IF(W2628=TRUE,   IF($Y$4&gt;96,"TOO MANY", VLOOKUP(B2628&amp;"_"&amp;C2628&amp;"_"&amp;E2628&amp;"_C",CALC!W:X,2,FALSE)),   "")</f>
        <v/>
      </c>
      <c r="Q2628" s="206"/>
      <c r="R2628" s="119" t="b">
        <f t="shared" ca="1" si="287"/>
        <v>0</v>
      </c>
      <c r="S2628" s="119" t="b">
        <f t="shared" ca="1" si="285"/>
        <v>0</v>
      </c>
      <c r="T2628" s="119" t="b">
        <f t="shared" ca="1" si="286"/>
        <v>0</v>
      </c>
      <c r="U2628" s="119" t="b">
        <f t="shared" ca="1" si="288"/>
        <v>0</v>
      </c>
      <c r="V2628" s="160" t="b">
        <f t="shared" ca="1" si="289"/>
        <v>0</v>
      </c>
      <c r="W2628" s="119" t="b">
        <f t="shared" ca="1" si="290"/>
        <v>0</v>
      </c>
      <c r="X2628" s="119" t="b">
        <f t="shared" ca="1" si="291"/>
        <v>0</v>
      </c>
    </row>
    <row r="2629" spans="2:24" x14ac:dyDescent="0.25">
      <c r="B2629" s="194" t="str">
        <f ca="1" xml:space="preserve"> IF(INDIRECT("FROM_NGS2_SampleSheet!A"&amp;ROW()-5,TRUE)="","",  INDIRECT(    "FROM_NGS2_SampleSheet!"   &amp;  CHAR(64 + MATCH(VLOOKUP(B$6,mapping!$A:$B,2,FALSE),FROM_NGS2_SampleSheet!$1:$1,0))   &amp;  ROW()-5,TRUE)    )</f>
        <v/>
      </c>
      <c r="C2629" s="195" t="str">
        <f ca="1" xml:space="preserve"> IF(INDIRECT("FROM_NGS2_SampleSheet!A"&amp;ROW()-5,TRUE)="","",  INDIRECT(    "FROM_NGS2_SampleSheet!"   &amp;  CHAR(64 + MATCH(VLOOKUP(C$6,mapping!$A:$B,2,FALSE),FROM_NGS2_SampleSheet!$1:$1,0))   &amp;  ROW()-5,TRUE)    )</f>
        <v/>
      </c>
      <c r="D2629" s="195" t="str">
        <f ca="1" xml:space="preserve"> IF(INDIRECT("FROM_NGS2_SampleSheet!A"&amp;ROW()-5,TRUE)="","",  INDIRECT(    "FROM_NGS2_SampleSheet!"   &amp;  CHAR(64 + MATCH(VLOOKUP(D$6,mapping!$A:$B,2,FALSE),FROM_NGS2_SampleSheet!$1:$1,0))   &amp;  ROW()-5,TRUE)    )</f>
        <v/>
      </c>
      <c r="E2629" s="195" t="str">
        <f ca="1" xml:space="preserve"> IF(INDIRECT("FROM_NGS2_SampleSheet!A"&amp;ROW()-5,TRUE)="","",  "e" &amp; INDIRECT(    "FROM_NGS2_SampleSheet!"   &amp;  CHAR(64 + MATCH(VLOOKUP(E$6,mapping!$A:$B,2,FALSE),FROM_NGS2_SampleSheet!$1:$1,0))   &amp;  ROW()-5,TRUE)    )</f>
        <v/>
      </c>
      <c r="F2629" s="195" t="str">
        <f ca="1" xml:space="preserve"> IF(INDIRECT("FROM_NGS2_SampleSheet!A"&amp;ROW()-5,TRUE)="","",  INDIRECT(    "FROM_NGS2_SampleSheet!"   &amp;  CHAR(64 + MATCH(VLOOKUP(F$6,mapping!$A:$B,2,FALSE),FROM_NGS2_SampleSheet!$1:$1,0))   &amp;  ROW()-5,TRUE)    )</f>
        <v/>
      </c>
      <c r="G2629" s="196" t="str">
        <f ca="1" xml:space="preserve"> IF(INDIRECT("FROM_NGS2_SampleSheet!A"&amp;ROW()-5,TRUE)="","",  INDIRECT(    "FROM_NGS2_SampleSheet!"   &amp;  CHAR(64 + MATCH(VLOOKUP(G$6,mapping!$A:$B,2,FALSE),FROM_NGS2_SampleSheet!$1:$1,0))   &amp;  ROW()-5,TRUE)    )</f>
        <v/>
      </c>
      <c r="H2629" s="195"/>
      <c r="I2629" s="213">
        <v>1</v>
      </c>
      <c r="J2629" s="197" t="str">
        <f ca="1">IF(U2629=TRUE,    IF($Y$4&gt;96,"TOO MANY",VLOOKUP(B2629&amp;"_"&amp;C2629&amp;"_"&amp;E2629&amp;"_A",CALC!W:X,2,FALSE)),   "")</f>
        <v/>
      </c>
      <c r="L2629" s="213">
        <v>1</v>
      </c>
      <c r="M2629" s="197" t="str">
        <f ca="1">IF(V2629=TRUE,     IF($Y$4&gt;96,"TOO MANY",VLOOKUP(B2629&amp;"_"&amp;C2629&amp;"_"&amp;E2629&amp;"_B",CALC!W:X,2,FALSE)),    "")</f>
        <v/>
      </c>
      <c r="N2629" s="206"/>
      <c r="O2629" s="213">
        <v>1</v>
      </c>
      <c r="P2629" s="197" t="str">
        <f ca="1">IF(W2629=TRUE,   IF($Y$4&gt;96,"TOO MANY", VLOOKUP(B2629&amp;"_"&amp;C2629&amp;"_"&amp;E2629&amp;"_C",CALC!W:X,2,FALSE)),   "")</f>
        <v/>
      </c>
      <c r="Q2629" s="206"/>
      <c r="R2629" s="119" t="b">
        <f t="shared" ca="1" si="287"/>
        <v>0</v>
      </c>
      <c r="S2629" s="119" t="b">
        <f t="shared" ca="1" si="285"/>
        <v>0</v>
      </c>
      <c r="T2629" s="119" t="b">
        <f t="shared" ca="1" si="286"/>
        <v>0</v>
      </c>
      <c r="U2629" s="119" t="b">
        <f t="shared" ca="1" si="288"/>
        <v>0</v>
      </c>
      <c r="V2629" s="160" t="b">
        <f t="shared" ca="1" si="289"/>
        <v>0</v>
      </c>
      <c r="W2629" s="119" t="b">
        <f t="shared" ca="1" si="290"/>
        <v>0</v>
      </c>
      <c r="X2629" s="119" t="b">
        <f t="shared" ca="1" si="291"/>
        <v>0</v>
      </c>
    </row>
    <row r="2630" spans="2:24" x14ac:dyDescent="0.25">
      <c r="B2630" s="194" t="str">
        <f ca="1" xml:space="preserve"> IF(INDIRECT("FROM_NGS2_SampleSheet!A"&amp;ROW()-5,TRUE)="","",  INDIRECT(    "FROM_NGS2_SampleSheet!"   &amp;  CHAR(64 + MATCH(VLOOKUP(B$6,mapping!$A:$B,2,FALSE),FROM_NGS2_SampleSheet!$1:$1,0))   &amp;  ROW()-5,TRUE)    )</f>
        <v/>
      </c>
      <c r="C2630" s="195" t="str">
        <f ca="1" xml:space="preserve"> IF(INDIRECT("FROM_NGS2_SampleSheet!A"&amp;ROW()-5,TRUE)="","",  INDIRECT(    "FROM_NGS2_SampleSheet!"   &amp;  CHAR(64 + MATCH(VLOOKUP(C$6,mapping!$A:$B,2,FALSE),FROM_NGS2_SampleSheet!$1:$1,0))   &amp;  ROW()-5,TRUE)    )</f>
        <v/>
      </c>
      <c r="D2630" s="195" t="str">
        <f ca="1" xml:space="preserve"> IF(INDIRECT("FROM_NGS2_SampleSheet!A"&amp;ROW()-5,TRUE)="","",  INDIRECT(    "FROM_NGS2_SampleSheet!"   &amp;  CHAR(64 + MATCH(VLOOKUP(D$6,mapping!$A:$B,2,FALSE),FROM_NGS2_SampleSheet!$1:$1,0))   &amp;  ROW()-5,TRUE)    )</f>
        <v/>
      </c>
      <c r="E2630" s="195" t="str">
        <f ca="1" xml:space="preserve"> IF(INDIRECT("FROM_NGS2_SampleSheet!A"&amp;ROW()-5,TRUE)="","",  "e" &amp; INDIRECT(    "FROM_NGS2_SampleSheet!"   &amp;  CHAR(64 + MATCH(VLOOKUP(E$6,mapping!$A:$B,2,FALSE),FROM_NGS2_SampleSheet!$1:$1,0))   &amp;  ROW()-5,TRUE)    )</f>
        <v/>
      </c>
      <c r="F2630" s="195" t="str">
        <f ca="1" xml:space="preserve"> IF(INDIRECT("FROM_NGS2_SampleSheet!A"&amp;ROW()-5,TRUE)="","",  INDIRECT(    "FROM_NGS2_SampleSheet!"   &amp;  CHAR(64 + MATCH(VLOOKUP(F$6,mapping!$A:$B,2,FALSE),FROM_NGS2_SampleSheet!$1:$1,0))   &amp;  ROW()-5,TRUE)    )</f>
        <v/>
      </c>
      <c r="G2630" s="196" t="str">
        <f ca="1" xml:space="preserve"> IF(INDIRECT("FROM_NGS2_SampleSheet!A"&amp;ROW()-5,TRUE)="","",  INDIRECT(    "FROM_NGS2_SampleSheet!"   &amp;  CHAR(64 + MATCH(VLOOKUP(G$6,mapping!$A:$B,2,FALSE),FROM_NGS2_SampleSheet!$1:$1,0))   &amp;  ROW()-5,TRUE)    )</f>
        <v/>
      </c>
      <c r="H2630" s="195"/>
      <c r="I2630" s="213">
        <v>1</v>
      </c>
      <c r="J2630" s="197" t="str">
        <f ca="1">IF(U2630=TRUE,    IF($Y$4&gt;96,"TOO MANY",VLOOKUP(B2630&amp;"_"&amp;C2630&amp;"_"&amp;E2630&amp;"_A",CALC!W:X,2,FALSE)),   "")</f>
        <v/>
      </c>
      <c r="L2630" s="213">
        <v>1</v>
      </c>
      <c r="M2630" s="197" t="str">
        <f ca="1">IF(V2630=TRUE,     IF($Y$4&gt;96,"TOO MANY",VLOOKUP(B2630&amp;"_"&amp;C2630&amp;"_"&amp;E2630&amp;"_B",CALC!W:X,2,FALSE)),    "")</f>
        <v/>
      </c>
      <c r="N2630" s="206"/>
      <c r="O2630" s="213">
        <v>1</v>
      </c>
      <c r="P2630" s="197" t="str">
        <f ca="1">IF(W2630=TRUE,   IF($Y$4&gt;96,"TOO MANY", VLOOKUP(B2630&amp;"_"&amp;C2630&amp;"_"&amp;E2630&amp;"_C",CALC!W:X,2,FALSE)),   "")</f>
        <v/>
      </c>
      <c r="Q2630" s="206"/>
      <c r="R2630" s="119" t="b">
        <f t="shared" ca="1" si="287"/>
        <v>0</v>
      </c>
      <c r="S2630" s="119" t="b">
        <f t="shared" ca="1" si="285"/>
        <v>0</v>
      </c>
      <c r="T2630" s="119" t="b">
        <f t="shared" ca="1" si="286"/>
        <v>0</v>
      </c>
      <c r="U2630" s="119" t="b">
        <f t="shared" ca="1" si="288"/>
        <v>0</v>
      </c>
      <c r="V2630" s="160" t="b">
        <f t="shared" ca="1" si="289"/>
        <v>0</v>
      </c>
      <c r="W2630" s="119" t="b">
        <f t="shared" ca="1" si="290"/>
        <v>0</v>
      </c>
      <c r="X2630" s="119" t="b">
        <f t="shared" ca="1" si="291"/>
        <v>0</v>
      </c>
    </row>
    <row r="2631" spans="2:24" x14ac:dyDescent="0.25">
      <c r="B2631" s="194" t="str">
        <f ca="1" xml:space="preserve"> IF(INDIRECT("FROM_NGS2_SampleSheet!A"&amp;ROW()-5,TRUE)="","",  INDIRECT(    "FROM_NGS2_SampleSheet!"   &amp;  CHAR(64 + MATCH(VLOOKUP(B$6,mapping!$A:$B,2,FALSE),FROM_NGS2_SampleSheet!$1:$1,0))   &amp;  ROW()-5,TRUE)    )</f>
        <v/>
      </c>
      <c r="C2631" s="195" t="str">
        <f ca="1" xml:space="preserve"> IF(INDIRECT("FROM_NGS2_SampleSheet!A"&amp;ROW()-5,TRUE)="","",  INDIRECT(    "FROM_NGS2_SampleSheet!"   &amp;  CHAR(64 + MATCH(VLOOKUP(C$6,mapping!$A:$B,2,FALSE),FROM_NGS2_SampleSheet!$1:$1,0))   &amp;  ROW()-5,TRUE)    )</f>
        <v/>
      </c>
      <c r="D2631" s="195" t="str">
        <f ca="1" xml:space="preserve"> IF(INDIRECT("FROM_NGS2_SampleSheet!A"&amp;ROW()-5,TRUE)="","",  INDIRECT(    "FROM_NGS2_SampleSheet!"   &amp;  CHAR(64 + MATCH(VLOOKUP(D$6,mapping!$A:$B,2,FALSE),FROM_NGS2_SampleSheet!$1:$1,0))   &amp;  ROW()-5,TRUE)    )</f>
        <v/>
      </c>
      <c r="E2631" s="195" t="str">
        <f ca="1" xml:space="preserve"> IF(INDIRECT("FROM_NGS2_SampleSheet!A"&amp;ROW()-5,TRUE)="","",  "e" &amp; INDIRECT(    "FROM_NGS2_SampleSheet!"   &amp;  CHAR(64 + MATCH(VLOOKUP(E$6,mapping!$A:$B,2,FALSE),FROM_NGS2_SampleSheet!$1:$1,0))   &amp;  ROW()-5,TRUE)    )</f>
        <v/>
      </c>
      <c r="F2631" s="195" t="str">
        <f ca="1" xml:space="preserve"> IF(INDIRECT("FROM_NGS2_SampleSheet!A"&amp;ROW()-5,TRUE)="","",  INDIRECT(    "FROM_NGS2_SampleSheet!"   &amp;  CHAR(64 + MATCH(VLOOKUP(F$6,mapping!$A:$B,2,FALSE),FROM_NGS2_SampleSheet!$1:$1,0))   &amp;  ROW()-5,TRUE)    )</f>
        <v/>
      </c>
      <c r="G2631" s="196" t="str">
        <f ca="1" xml:space="preserve"> IF(INDIRECT("FROM_NGS2_SampleSheet!A"&amp;ROW()-5,TRUE)="","",  INDIRECT(    "FROM_NGS2_SampleSheet!"   &amp;  CHAR(64 + MATCH(VLOOKUP(G$6,mapping!$A:$B,2,FALSE),FROM_NGS2_SampleSheet!$1:$1,0))   &amp;  ROW()-5,TRUE)    )</f>
        <v/>
      </c>
      <c r="H2631" s="195"/>
      <c r="I2631" s="213">
        <v>1</v>
      </c>
      <c r="J2631" s="197" t="str">
        <f ca="1">IF(U2631=TRUE,    IF($Y$4&gt;96,"TOO MANY",VLOOKUP(B2631&amp;"_"&amp;C2631&amp;"_"&amp;E2631&amp;"_A",CALC!W:X,2,FALSE)),   "")</f>
        <v/>
      </c>
      <c r="L2631" s="213">
        <v>1</v>
      </c>
      <c r="M2631" s="197" t="str">
        <f ca="1">IF(V2631=TRUE,     IF($Y$4&gt;96,"TOO MANY",VLOOKUP(B2631&amp;"_"&amp;C2631&amp;"_"&amp;E2631&amp;"_B",CALC!W:X,2,FALSE)),    "")</f>
        <v/>
      </c>
      <c r="N2631" s="206"/>
      <c r="O2631" s="213">
        <v>1</v>
      </c>
      <c r="P2631" s="197" t="str">
        <f ca="1">IF(W2631=TRUE,   IF($Y$4&gt;96,"TOO MANY", VLOOKUP(B2631&amp;"_"&amp;C2631&amp;"_"&amp;E2631&amp;"_C",CALC!W:X,2,FALSE)),   "")</f>
        <v/>
      </c>
      <c r="Q2631" s="206"/>
      <c r="R2631" s="119" t="b">
        <f t="shared" ca="1" si="287"/>
        <v>0</v>
      </c>
      <c r="S2631" s="119" t="b">
        <f t="shared" ca="1" si="285"/>
        <v>0</v>
      </c>
      <c r="T2631" s="119" t="b">
        <f t="shared" ca="1" si="286"/>
        <v>0</v>
      </c>
      <c r="U2631" s="119" t="b">
        <f t="shared" ca="1" si="288"/>
        <v>0</v>
      </c>
      <c r="V2631" s="160" t="b">
        <f t="shared" ca="1" si="289"/>
        <v>0</v>
      </c>
      <c r="W2631" s="119" t="b">
        <f t="shared" ca="1" si="290"/>
        <v>0</v>
      </c>
      <c r="X2631" s="119" t="b">
        <f t="shared" ca="1" si="291"/>
        <v>0</v>
      </c>
    </row>
    <row r="2632" spans="2:24" x14ac:dyDescent="0.25">
      <c r="B2632" s="194" t="str">
        <f ca="1" xml:space="preserve"> IF(INDIRECT("FROM_NGS2_SampleSheet!A"&amp;ROW()-5,TRUE)="","",  INDIRECT(    "FROM_NGS2_SampleSheet!"   &amp;  CHAR(64 + MATCH(VLOOKUP(B$6,mapping!$A:$B,2,FALSE),FROM_NGS2_SampleSheet!$1:$1,0))   &amp;  ROW()-5,TRUE)    )</f>
        <v/>
      </c>
      <c r="C2632" s="195" t="str">
        <f ca="1" xml:space="preserve"> IF(INDIRECT("FROM_NGS2_SampleSheet!A"&amp;ROW()-5,TRUE)="","",  INDIRECT(    "FROM_NGS2_SampleSheet!"   &amp;  CHAR(64 + MATCH(VLOOKUP(C$6,mapping!$A:$B,2,FALSE),FROM_NGS2_SampleSheet!$1:$1,0))   &amp;  ROW()-5,TRUE)    )</f>
        <v/>
      </c>
      <c r="D2632" s="195" t="str">
        <f ca="1" xml:space="preserve"> IF(INDIRECT("FROM_NGS2_SampleSheet!A"&amp;ROW()-5,TRUE)="","",  INDIRECT(    "FROM_NGS2_SampleSheet!"   &amp;  CHAR(64 + MATCH(VLOOKUP(D$6,mapping!$A:$B,2,FALSE),FROM_NGS2_SampleSheet!$1:$1,0))   &amp;  ROW()-5,TRUE)    )</f>
        <v/>
      </c>
      <c r="E2632" s="195" t="str">
        <f ca="1" xml:space="preserve"> IF(INDIRECT("FROM_NGS2_SampleSheet!A"&amp;ROW()-5,TRUE)="","",  "e" &amp; INDIRECT(    "FROM_NGS2_SampleSheet!"   &amp;  CHAR(64 + MATCH(VLOOKUP(E$6,mapping!$A:$B,2,FALSE),FROM_NGS2_SampleSheet!$1:$1,0))   &amp;  ROW()-5,TRUE)    )</f>
        <v/>
      </c>
      <c r="F2632" s="195" t="str">
        <f ca="1" xml:space="preserve"> IF(INDIRECT("FROM_NGS2_SampleSheet!A"&amp;ROW()-5,TRUE)="","",  INDIRECT(    "FROM_NGS2_SampleSheet!"   &amp;  CHAR(64 + MATCH(VLOOKUP(F$6,mapping!$A:$B,2,FALSE),FROM_NGS2_SampleSheet!$1:$1,0))   &amp;  ROW()-5,TRUE)    )</f>
        <v/>
      </c>
      <c r="G2632" s="196" t="str">
        <f ca="1" xml:space="preserve"> IF(INDIRECT("FROM_NGS2_SampleSheet!A"&amp;ROW()-5,TRUE)="","",  INDIRECT(    "FROM_NGS2_SampleSheet!"   &amp;  CHAR(64 + MATCH(VLOOKUP(G$6,mapping!$A:$B,2,FALSE),FROM_NGS2_SampleSheet!$1:$1,0))   &amp;  ROW()-5,TRUE)    )</f>
        <v/>
      </c>
      <c r="H2632" s="195"/>
      <c r="I2632" s="213">
        <v>1</v>
      </c>
      <c r="J2632" s="197" t="str">
        <f ca="1">IF(U2632=TRUE,    IF($Y$4&gt;96,"TOO MANY",VLOOKUP(B2632&amp;"_"&amp;C2632&amp;"_"&amp;E2632&amp;"_A",CALC!W:X,2,FALSE)),   "")</f>
        <v/>
      </c>
      <c r="L2632" s="213">
        <v>1</v>
      </c>
      <c r="M2632" s="197" t="str">
        <f ca="1">IF(V2632=TRUE,     IF($Y$4&gt;96,"TOO MANY",VLOOKUP(B2632&amp;"_"&amp;C2632&amp;"_"&amp;E2632&amp;"_B",CALC!W:X,2,FALSE)),    "")</f>
        <v/>
      </c>
      <c r="N2632" s="206"/>
      <c r="O2632" s="213">
        <v>1</v>
      </c>
      <c r="P2632" s="197" t="str">
        <f ca="1">IF(W2632=TRUE,   IF($Y$4&gt;96,"TOO MANY", VLOOKUP(B2632&amp;"_"&amp;C2632&amp;"_"&amp;E2632&amp;"_C",CALC!W:X,2,FALSE)),   "")</f>
        <v/>
      </c>
      <c r="Q2632" s="206"/>
      <c r="R2632" s="119" t="b">
        <f t="shared" ca="1" si="287"/>
        <v>0</v>
      </c>
      <c r="S2632" s="119" t="b">
        <f t="shared" ref="S2632:S2695" ca="1" si="292">IF(AND(R2632=TRUE,$U$3=TRUE),TRUE)</f>
        <v>0</v>
      </c>
      <c r="T2632" s="119" t="b">
        <f t="shared" ref="T2632:T2695" ca="1" si="293">IF(AND(R2632=TRUE,$U$4=TRUE,$U$3=TRUE),TRUE)</f>
        <v>0</v>
      </c>
      <c r="U2632" s="119" t="b">
        <f t="shared" ca="1" si="288"/>
        <v>0</v>
      </c>
      <c r="V2632" s="160" t="b">
        <f t="shared" ca="1" si="289"/>
        <v>0</v>
      </c>
      <c r="W2632" s="119" t="b">
        <f t="shared" ca="1" si="290"/>
        <v>0</v>
      </c>
      <c r="X2632" s="119" t="b">
        <f t="shared" ca="1" si="291"/>
        <v>0</v>
      </c>
    </row>
    <row r="2633" spans="2:24" x14ac:dyDescent="0.25">
      <c r="B2633" s="194" t="str">
        <f ca="1" xml:space="preserve"> IF(INDIRECT("FROM_NGS2_SampleSheet!A"&amp;ROW()-5,TRUE)="","",  INDIRECT(    "FROM_NGS2_SampleSheet!"   &amp;  CHAR(64 + MATCH(VLOOKUP(B$6,mapping!$A:$B,2,FALSE),FROM_NGS2_SampleSheet!$1:$1,0))   &amp;  ROW()-5,TRUE)    )</f>
        <v/>
      </c>
      <c r="C2633" s="195" t="str">
        <f ca="1" xml:space="preserve"> IF(INDIRECT("FROM_NGS2_SampleSheet!A"&amp;ROW()-5,TRUE)="","",  INDIRECT(    "FROM_NGS2_SampleSheet!"   &amp;  CHAR(64 + MATCH(VLOOKUP(C$6,mapping!$A:$B,2,FALSE),FROM_NGS2_SampleSheet!$1:$1,0))   &amp;  ROW()-5,TRUE)    )</f>
        <v/>
      </c>
      <c r="D2633" s="195" t="str">
        <f ca="1" xml:space="preserve"> IF(INDIRECT("FROM_NGS2_SampleSheet!A"&amp;ROW()-5,TRUE)="","",  INDIRECT(    "FROM_NGS2_SampleSheet!"   &amp;  CHAR(64 + MATCH(VLOOKUP(D$6,mapping!$A:$B,2,FALSE),FROM_NGS2_SampleSheet!$1:$1,0))   &amp;  ROW()-5,TRUE)    )</f>
        <v/>
      </c>
      <c r="E2633" s="195" t="str">
        <f ca="1" xml:space="preserve"> IF(INDIRECT("FROM_NGS2_SampleSheet!A"&amp;ROW()-5,TRUE)="","",  "e" &amp; INDIRECT(    "FROM_NGS2_SampleSheet!"   &amp;  CHAR(64 + MATCH(VLOOKUP(E$6,mapping!$A:$B,2,FALSE),FROM_NGS2_SampleSheet!$1:$1,0))   &amp;  ROW()-5,TRUE)    )</f>
        <v/>
      </c>
      <c r="F2633" s="195" t="str">
        <f ca="1" xml:space="preserve"> IF(INDIRECT("FROM_NGS2_SampleSheet!A"&amp;ROW()-5,TRUE)="","",  INDIRECT(    "FROM_NGS2_SampleSheet!"   &amp;  CHAR(64 + MATCH(VLOOKUP(F$6,mapping!$A:$B,2,FALSE),FROM_NGS2_SampleSheet!$1:$1,0))   &amp;  ROW()-5,TRUE)    )</f>
        <v/>
      </c>
      <c r="G2633" s="196" t="str">
        <f ca="1" xml:space="preserve"> IF(INDIRECT("FROM_NGS2_SampleSheet!A"&amp;ROW()-5,TRUE)="","",  INDIRECT(    "FROM_NGS2_SampleSheet!"   &amp;  CHAR(64 + MATCH(VLOOKUP(G$6,mapping!$A:$B,2,FALSE),FROM_NGS2_SampleSheet!$1:$1,0))   &amp;  ROW()-5,TRUE)    )</f>
        <v/>
      </c>
      <c r="H2633" s="195"/>
      <c r="I2633" s="213">
        <v>1</v>
      </c>
      <c r="J2633" s="197" t="str">
        <f ca="1">IF(U2633=TRUE,    IF($Y$4&gt;96,"TOO MANY",VLOOKUP(B2633&amp;"_"&amp;C2633&amp;"_"&amp;E2633&amp;"_A",CALC!W:X,2,FALSE)),   "")</f>
        <v/>
      </c>
      <c r="L2633" s="213">
        <v>1</v>
      </c>
      <c r="M2633" s="197" t="str">
        <f ca="1">IF(V2633=TRUE,     IF($Y$4&gt;96,"TOO MANY",VLOOKUP(B2633&amp;"_"&amp;C2633&amp;"_"&amp;E2633&amp;"_B",CALC!W:X,2,FALSE)),    "")</f>
        <v/>
      </c>
      <c r="N2633" s="206"/>
      <c r="O2633" s="213">
        <v>1</v>
      </c>
      <c r="P2633" s="197" t="str">
        <f ca="1">IF(W2633=TRUE,   IF($Y$4&gt;96,"TOO MANY", VLOOKUP(B2633&amp;"_"&amp;C2633&amp;"_"&amp;E2633&amp;"_C",CALC!W:X,2,FALSE)),   "")</f>
        <v/>
      </c>
      <c r="Q2633" s="206"/>
      <c r="R2633" s="119" t="b">
        <f t="shared" ca="1" si="287"/>
        <v>0</v>
      </c>
      <c r="S2633" s="119" t="b">
        <f t="shared" ca="1" si="292"/>
        <v>0</v>
      </c>
      <c r="T2633" s="119" t="b">
        <f t="shared" ca="1" si="293"/>
        <v>0</v>
      </c>
      <c r="U2633" s="119" t="b">
        <f t="shared" ca="1" si="288"/>
        <v>0</v>
      </c>
      <c r="V2633" s="160" t="b">
        <f t="shared" ca="1" si="289"/>
        <v>0</v>
      </c>
      <c r="W2633" s="119" t="b">
        <f t="shared" ca="1" si="290"/>
        <v>0</v>
      </c>
      <c r="X2633" s="119" t="b">
        <f t="shared" ca="1" si="291"/>
        <v>0</v>
      </c>
    </row>
    <row r="2634" spans="2:24" x14ac:dyDescent="0.25">
      <c r="B2634" s="194" t="str">
        <f ca="1" xml:space="preserve"> IF(INDIRECT("FROM_NGS2_SampleSheet!A"&amp;ROW()-5,TRUE)="","",  INDIRECT(    "FROM_NGS2_SampleSheet!"   &amp;  CHAR(64 + MATCH(VLOOKUP(B$6,mapping!$A:$B,2,FALSE),FROM_NGS2_SampleSheet!$1:$1,0))   &amp;  ROW()-5,TRUE)    )</f>
        <v/>
      </c>
      <c r="C2634" s="195" t="str">
        <f ca="1" xml:space="preserve"> IF(INDIRECT("FROM_NGS2_SampleSheet!A"&amp;ROW()-5,TRUE)="","",  INDIRECT(    "FROM_NGS2_SampleSheet!"   &amp;  CHAR(64 + MATCH(VLOOKUP(C$6,mapping!$A:$B,2,FALSE),FROM_NGS2_SampleSheet!$1:$1,0))   &amp;  ROW()-5,TRUE)    )</f>
        <v/>
      </c>
      <c r="D2634" s="195" t="str">
        <f ca="1" xml:space="preserve"> IF(INDIRECT("FROM_NGS2_SampleSheet!A"&amp;ROW()-5,TRUE)="","",  INDIRECT(    "FROM_NGS2_SampleSheet!"   &amp;  CHAR(64 + MATCH(VLOOKUP(D$6,mapping!$A:$B,2,FALSE),FROM_NGS2_SampleSheet!$1:$1,0))   &amp;  ROW()-5,TRUE)    )</f>
        <v/>
      </c>
      <c r="E2634" s="195" t="str">
        <f ca="1" xml:space="preserve"> IF(INDIRECT("FROM_NGS2_SampleSheet!A"&amp;ROW()-5,TRUE)="","",  "e" &amp; INDIRECT(    "FROM_NGS2_SampleSheet!"   &amp;  CHAR(64 + MATCH(VLOOKUP(E$6,mapping!$A:$B,2,FALSE),FROM_NGS2_SampleSheet!$1:$1,0))   &amp;  ROW()-5,TRUE)    )</f>
        <v/>
      </c>
      <c r="F2634" s="195" t="str">
        <f ca="1" xml:space="preserve"> IF(INDIRECT("FROM_NGS2_SampleSheet!A"&amp;ROW()-5,TRUE)="","",  INDIRECT(    "FROM_NGS2_SampleSheet!"   &amp;  CHAR(64 + MATCH(VLOOKUP(F$6,mapping!$A:$B,2,FALSE),FROM_NGS2_SampleSheet!$1:$1,0))   &amp;  ROW()-5,TRUE)    )</f>
        <v/>
      </c>
      <c r="G2634" s="196" t="str">
        <f ca="1" xml:space="preserve"> IF(INDIRECT("FROM_NGS2_SampleSheet!A"&amp;ROW()-5,TRUE)="","",  INDIRECT(    "FROM_NGS2_SampleSheet!"   &amp;  CHAR(64 + MATCH(VLOOKUP(G$6,mapping!$A:$B,2,FALSE),FROM_NGS2_SampleSheet!$1:$1,0))   &amp;  ROW()-5,TRUE)    )</f>
        <v/>
      </c>
      <c r="H2634" s="195"/>
      <c r="I2634" s="213">
        <v>1</v>
      </c>
      <c r="J2634" s="197" t="str">
        <f ca="1">IF(U2634=TRUE,    IF($Y$4&gt;96,"TOO MANY",VLOOKUP(B2634&amp;"_"&amp;C2634&amp;"_"&amp;E2634&amp;"_A",CALC!W:X,2,FALSE)),   "")</f>
        <v/>
      </c>
      <c r="L2634" s="213">
        <v>1</v>
      </c>
      <c r="M2634" s="197" t="str">
        <f ca="1">IF(V2634=TRUE,     IF($Y$4&gt;96,"TOO MANY",VLOOKUP(B2634&amp;"_"&amp;C2634&amp;"_"&amp;E2634&amp;"_B",CALC!W:X,2,FALSE)),    "")</f>
        <v/>
      </c>
      <c r="N2634" s="206"/>
      <c r="O2634" s="213">
        <v>1</v>
      </c>
      <c r="P2634" s="197" t="str">
        <f ca="1">IF(W2634=TRUE,   IF($Y$4&gt;96,"TOO MANY", VLOOKUP(B2634&amp;"_"&amp;C2634&amp;"_"&amp;E2634&amp;"_C",CALC!W:X,2,FALSE)),   "")</f>
        <v/>
      </c>
      <c r="Q2634" s="206"/>
      <c r="R2634" s="119" t="b">
        <f t="shared" ca="1" si="287"/>
        <v>0</v>
      </c>
      <c r="S2634" s="119" t="b">
        <f t="shared" ca="1" si="292"/>
        <v>0</v>
      </c>
      <c r="T2634" s="119" t="b">
        <f t="shared" ca="1" si="293"/>
        <v>0</v>
      </c>
      <c r="U2634" s="119" t="b">
        <f t="shared" ca="1" si="288"/>
        <v>0</v>
      </c>
      <c r="V2634" s="160" t="b">
        <f t="shared" ca="1" si="289"/>
        <v>0</v>
      </c>
      <c r="W2634" s="119" t="b">
        <f t="shared" ca="1" si="290"/>
        <v>0</v>
      </c>
      <c r="X2634" s="119" t="b">
        <f t="shared" ca="1" si="291"/>
        <v>0</v>
      </c>
    </row>
    <row r="2635" spans="2:24" x14ac:dyDescent="0.25">
      <c r="B2635" s="194" t="str">
        <f ca="1" xml:space="preserve"> IF(INDIRECT("FROM_NGS2_SampleSheet!A"&amp;ROW()-5,TRUE)="","",  INDIRECT(    "FROM_NGS2_SampleSheet!"   &amp;  CHAR(64 + MATCH(VLOOKUP(B$6,mapping!$A:$B,2,FALSE),FROM_NGS2_SampleSheet!$1:$1,0))   &amp;  ROW()-5,TRUE)    )</f>
        <v/>
      </c>
      <c r="C2635" s="195" t="str">
        <f ca="1" xml:space="preserve"> IF(INDIRECT("FROM_NGS2_SampleSheet!A"&amp;ROW()-5,TRUE)="","",  INDIRECT(    "FROM_NGS2_SampleSheet!"   &amp;  CHAR(64 + MATCH(VLOOKUP(C$6,mapping!$A:$B,2,FALSE),FROM_NGS2_SampleSheet!$1:$1,0))   &amp;  ROW()-5,TRUE)    )</f>
        <v/>
      </c>
      <c r="D2635" s="195" t="str">
        <f ca="1" xml:space="preserve"> IF(INDIRECT("FROM_NGS2_SampleSheet!A"&amp;ROW()-5,TRUE)="","",  INDIRECT(    "FROM_NGS2_SampleSheet!"   &amp;  CHAR(64 + MATCH(VLOOKUP(D$6,mapping!$A:$B,2,FALSE),FROM_NGS2_SampleSheet!$1:$1,0))   &amp;  ROW()-5,TRUE)    )</f>
        <v/>
      </c>
      <c r="E2635" s="195" t="str">
        <f ca="1" xml:space="preserve"> IF(INDIRECT("FROM_NGS2_SampleSheet!A"&amp;ROW()-5,TRUE)="","",  "e" &amp; INDIRECT(    "FROM_NGS2_SampleSheet!"   &amp;  CHAR(64 + MATCH(VLOOKUP(E$6,mapping!$A:$B,2,FALSE),FROM_NGS2_SampleSheet!$1:$1,0))   &amp;  ROW()-5,TRUE)    )</f>
        <v/>
      </c>
      <c r="F2635" s="195" t="str">
        <f ca="1" xml:space="preserve"> IF(INDIRECT("FROM_NGS2_SampleSheet!A"&amp;ROW()-5,TRUE)="","",  INDIRECT(    "FROM_NGS2_SampleSheet!"   &amp;  CHAR(64 + MATCH(VLOOKUP(F$6,mapping!$A:$B,2,FALSE),FROM_NGS2_SampleSheet!$1:$1,0))   &amp;  ROW()-5,TRUE)    )</f>
        <v/>
      </c>
      <c r="G2635" s="196" t="str">
        <f ca="1" xml:space="preserve"> IF(INDIRECT("FROM_NGS2_SampleSheet!A"&amp;ROW()-5,TRUE)="","",  INDIRECT(    "FROM_NGS2_SampleSheet!"   &amp;  CHAR(64 + MATCH(VLOOKUP(G$6,mapping!$A:$B,2,FALSE),FROM_NGS2_SampleSheet!$1:$1,0))   &amp;  ROW()-5,TRUE)    )</f>
        <v/>
      </c>
      <c r="H2635" s="195"/>
      <c r="I2635" s="213">
        <v>1</v>
      </c>
      <c r="J2635" s="197" t="str">
        <f ca="1">IF(U2635=TRUE,    IF($Y$4&gt;96,"TOO MANY",VLOOKUP(B2635&amp;"_"&amp;C2635&amp;"_"&amp;E2635&amp;"_A",CALC!W:X,2,FALSE)),   "")</f>
        <v/>
      </c>
      <c r="L2635" s="213">
        <v>1</v>
      </c>
      <c r="M2635" s="197" t="str">
        <f ca="1">IF(V2635=TRUE,     IF($Y$4&gt;96,"TOO MANY",VLOOKUP(B2635&amp;"_"&amp;C2635&amp;"_"&amp;E2635&amp;"_B",CALC!W:X,2,FALSE)),    "")</f>
        <v/>
      </c>
      <c r="N2635" s="206"/>
      <c r="O2635" s="213">
        <v>1</v>
      </c>
      <c r="P2635" s="197" t="str">
        <f ca="1">IF(W2635=TRUE,   IF($Y$4&gt;96,"TOO MANY", VLOOKUP(B2635&amp;"_"&amp;C2635&amp;"_"&amp;E2635&amp;"_C",CALC!W:X,2,FALSE)),   "")</f>
        <v/>
      </c>
      <c r="Q2635" s="206"/>
      <c r="R2635" s="119" t="b">
        <f t="shared" ca="1" si="287"/>
        <v>0</v>
      </c>
      <c r="S2635" s="119" t="b">
        <f t="shared" ca="1" si="292"/>
        <v>0</v>
      </c>
      <c r="T2635" s="119" t="b">
        <f t="shared" ca="1" si="293"/>
        <v>0</v>
      </c>
      <c r="U2635" s="119" t="b">
        <f t="shared" ca="1" si="288"/>
        <v>0</v>
      </c>
      <c r="V2635" s="160" t="b">
        <f t="shared" ca="1" si="289"/>
        <v>0</v>
      </c>
      <c r="W2635" s="119" t="b">
        <f t="shared" ca="1" si="290"/>
        <v>0</v>
      </c>
      <c r="X2635" s="119" t="b">
        <f t="shared" ca="1" si="291"/>
        <v>0</v>
      </c>
    </row>
    <row r="2636" spans="2:24" x14ac:dyDescent="0.25">
      <c r="B2636" s="194" t="str">
        <f ca="1" xml:space="preserve"> IF(INDIRECT("FROM_NGS2_SampleSheet!A"&amp;ROW()-5,TRUE)="","",  INDIRECT(    "FROM_NGS2_SampleSheet!"   &amp;  CHAR(64 + MATCH(VLOOKUP(B$6,mapping!$A:$B,2,FALSE),FROM_NGS2_SampleSheet!$1:$1,0))   &amp;  ROW()-5,TRUE)    )</f>
        <v/>
      </c>
      <c r="C2636" s="195" t="str">
        <f ca="1" xml:space="preserve"> IF(INDIRECT("FROM_NGS2_SampleSheet!A"&amp;ROW()-5,TRUE)="","",  INDIRECT(    "FROM_NGS2_SampleSheet!"   &amp;  CHAR(64 + MATCH(VLOOKUP(C$6,mapping!$A:$B,2,FALSE),FROM_NGS2_SampleSheet!$1:$1,0))   &amp;  ROW()-5,TRUE)    )</f>
        <v/>
      </c>
      <c r="D2636" s="195" t="str">
        <f ca="1" xml:space="preserve"> IF(INDIRECT("FROM_NGS2_SampleSheet!A"&amp;ROW()-5,TRUE)="","",  INDIRECT(    "FROM_NGS2_SampleSheet!"   &amp;  CHAR(64 + MATCH(VLOOKUP(D$6,mapping!$A:$B,2,FALSE),FROM_NGS2_SampleSheet!$1:$1,0))   &amp;  ROW()-5,TRUE)    )</f>
        <v/>
      </c>
      <c r="E2636" s="195" t="str">
        <f ca="1" xml:space="preserve"> IF(INDIRECT("FROM_NGS2_SampleSheet!A"&amp;ROW()-5,TRUE)="","",  "e" &amp; INDIRECT(    "FROM_NGS2_SampleSheet!"   &amp;  CHAR(64 + MATCH(VLOOKUP(E$6,mapping!$A:$B,2,FALSE),FROM_NGS2_SampleSheet!$1:$1,0))   &amp;  ROW()-5,TRUE)    )</f>
        <v/>
      </c>
      <c r="F2636" s="195" t="str">
        <f ca="1" xml:space="preserve"> IF(INDIRECT("FROM_NGS2_SampleSheet!A"&amp;ROW()-5,TRUE)="","",  INDIRECT(    "FROM_NGS2_SampleSheet!"   &amp;  CHAR(64 + MATCH(VLOOKUP(F$6,mapping!$A:$B,2,FALSE),FROM_NGS2_SampleSheet!$1:$1,0))   &amp;  ROW()-5,TRUE)    )</f>
        <v/>
      </c>
      <c r="G2636" s="196" t="str">
        <f ca="1" xml:space="preserve"> IF(INDIRECT("FROM_NGS2_SampleSheet!A"&amp;ROW()-5,TRUE)="","",  INDIRECT(    "FROM_NGS2_SampleSheet!"   &amp;  CHAR(64 + MATCH(VLOOKUP(G$6,mapping!$A:$B,2,FALSE),FROM_NGS2_SampleSheet!$1:$1,0))   &amp;  ROW()-5,TRUE)    )</f>
        <v/>
      </c>
      <c r="H2636" s="195"/>
      <c r="I2636" s="213">
        <v>1</v>
      </c>
      <c r="J2636" s="197" t="str">
        <f ca="1">IF(U2636=TRUE,    IF($Y$4&gt;96,"TOO MANY",VLOOKUP(B2636&amp;"_"&amp;C2636&amp;"_"&amp;E2636&amp;"_A",CALC!W:X,2,FALSE)),   "")</f>
        <v/>
      </c>
      <c r="L2636" s="213">
        <v>1</v>
      </c>
      <c r="M2636" s="197" t="str">
        <f ca="1">IF(V2636=TRUE,     IF($Y$4&gt;96,"TOO MANY",VLOOKUP(B2636&amp;"_"&amp;C2636&amp;"_"&amp;E2636&amp;"_B",CALC!W:X,2,FALSE)),    "")</f>
        <v/>
      </c>
      <c r="N2636" s="206"/>
      <c r="O2636" s="213">
        <v>1</v>
      </c>
      <c r="P2636" s="197" t="str">
        <f ca="1">IF(W2636=TRUE,   IF($Y$4&gt;96,"TOO MANY", VLOOKUP(B2636&amp;"_"&amp;C2636&amp;"_"&amp;E2636&amp;"_C",CALC!W:X,2,FALSE)),   "")</f>
        <v/>
      </c>
      <c r="Q2636" s="206"/>
      <c r="R2636" s="119" t="b">
        <f t="shared" ca="1" si="287"/>
        <v>0</v>
      </c>
      <c r="S2636" s="119" t="b">
        <f t="shared" ca="1" si="292"/>
        <v>0</v>
      </c>
      <c r="T2636" s="119" t="b">
        <f t="shared" ca="1" si="293"/>
        <v>0</v>
      </c>
      <c r="U2636" s="119" t="b">
        <f t="shared" ca="1" si="288"/>
        <v>0</v>
      </c>
      <c r="V2636" s="160" t="b">
        <f t="shared" ca="1" si="289"/>
        <v>0</v>
      </c>
      <c r="W2636" s="119" t="b">
        <f t="shared" ca="1" si="290"/>
        <v>0</v>
      </c>
      <c r="X2636" s="119" t="b">
        <f t="shared" ca="1" si="291"/>
        <v>0</v>
      </c>
    </row>
    <row r="2637" spans="2:24" x14ac:dyDescent="0.25">
      <c r="B2637" s="194" t="str">
        <f ca="1" xml:space="preserve"> IF(INDIRECT("FROM_NGS2_SampleSheet!A"&amp;ROW()-5,TRUE)="","",  INDIRECT(    "FROM_NGS2_SampleSheet!"   &amp;  CHAR(64 + MATCH(VLOOKUP(B$6,mapping!$A:$B,2,FALSE),FROM_NGS2_SampleSheet!$1:$1,0))   &amp;  ROW()-5,TRUE)    )</f>
        <v/>
      </c>
      <c r="C2637" s="195" t="str">
        <f ca="1" xml:space="preserve"> IF(INDIRECT("FROM_NGS2_SampleSheet!A"&amp;ROW()-5,TRUE)="","",  INDIRECT(    "FROM_NGS2_SampleSheet!"   &amp;  CHAR(64 + MATCH(VLOOKUP(C$6,mapping!$A:$B,2,FALSE),FROM_NGS2_SampleSheet!$1:$1,0))   &amp;  ROW()-5,TRUE)    )</f>
        <v/>
      </c>
      <c r="D2637" s="195" t="str">
        <f ca="1" xml:space="preserve"> IF(INDIRECT("FROM_NGS2_SampleSheet!A"&amp;ROW()-5,TRUE)="","",  INDIRECT(    "FROM_NGS2_SampleSheet!"   &amp;  CHAR(64 + MATCH(VLOOKUP(D$6,mapping!$A:$B,2,FALSE),FROM_NGS2_SampleSheet!$1:$1,0))   &amp;  ROW()-5,TRUE)    )</f>
        <v/>
      </c>
      <c r="E2637" s="195" t="str">
        <f ca="1" xml:space="preserve"> IF(INDIRECT("FROM_NGS2_SampleSheet!A"&amp;ROW()-5,TRUE)="","",  "e" &amp; INDIRECT(    "FROM_NGS2_SampleSheet!"   &amp;  CHAR(64 + MATCH(VLOOKUP(E$6,mapping!$A:$B,2,FALSE),FROM_NGS2_SampleSheet!$1:$1,0))   &amp;  ROW()-5,TRUE)    )</f>
        <v/>
      </c>
      <c r="F2637" s="195" t="str">
        <f ca="1" xml:space="preserve"> IF(INDIRECT("FROM_NGS2_SampleSheet!A"&amp;ROW()-5,TRUE)="","",  INDIRECT(    "FROM_NGS2_SampleSheet!"   &amp;  CHAR(64 + MATCH(VLOOKUP(F$6,mapping!$A:$B,2,FALSE),FROM_NGS2_SampleSheet!$1:$1,0))   &amp;  ROW()-5,TRUE)    )</f>
        <v/>
      </c>
      <c r="G2637" s="196" t="str">
        <f ca="1" xml:space="preserve"> IF(INDIRECT("FROM_NGS2_SampleSheet!A"&amp;ROW()-5,TRUE)="","",  INDIRECT(    "FROM_NGS2_SampleSheet!"   &amp;  CHAR(64 + MATCH(VLOOKUP(G$6,mapping!$A:$B,2,FALSE),FROM_NGS2_SampleSheet!$1:$1,0))   &amp;  ROW()-5,TRUE)    )</f>
        <v/>
      </c>
      <c r="H2637" s="195"/>
      <c r="I2637" s="213">
        <v>1</v>
      </c>
      <c r="J2637" s="197" t="str">
        <f ca="1">IF(U2637=TRUE,    IF($Y$4&gt;96,"TOO MANY",VLOOKUP(B2637&amp;"_"&amp;C2637&amp;"_"&amp;E2637&amp;"_A",CALC!W:X,2,FALSE)),   "")</f>
        <v/>
      </c>
      <c r="L2637" s="213">
        <v>1</v>
      </c>
      <c r="M2637" s="197" t="str">
        <f ca="1">IF(V2637=TRUE,     IF($Y$4&gt;96,"TOO MANY",VLOOKUP(B2637&amp;"_"&amp;C2637&amp;"_"&amp;E2637&amp;"_B",CALC!W:X,2,FALSE)),    "")</f>
        <v/>
      </c>
      <c r="N2637" s="206"/>
      <c r="O2637" s="213">
        <v>1</v>
      </c>
      <c r="P2637" s="197" t="str">
        <f ca="1">IF(W2637=TRUE,   IF($Y$4&gt;96,"TOO MANY", VLOOKUP(B2637&amp;"_"&amp;C2637&amp;"_"&amp;E2637&amp;"_C",CALC!W:X,2,FALSE)),   "")</f>
        <v/>
      </c>
      <c r="Q2637" s="206"/>
      <c r="R2637" s="119" t="b">
        <f t="shared" ca="1" si="287"/>
        <v>0</v>
      </c>
      <c r="S2637" s="119" t="b">
        <f t="shared" ca="1" si="292"/>
        <v>0</v>
      </c>
      <c r="T2637" s="119" t="b">
        <f t="shared" ca="1" si="293"/>
        <v>0</v>
      </c>
      <c r="U2637" s="119" t="b">
        <f t="shared" ca="1" si="288"/>
        <v>0</v>
      </c>
      <c r="V2637" s="160" t="b">
        <f t="shared" ca="1" si="289"/>
        <v>0</v>
      </c>
      <c r="W2637" s="119" t="b">
        <f t="shared" ca="1" si="290"/>
        <v>0</v>
      </c>
      <c r="X2637" s="119" t="b">
        <f t="shared" ca="1" si="291"/>
        <v>0</v>
      </c>
    </row>
    <row r="2638" spans="2:24" x14ac:dyDescent="0.25">
      <c r="B2638" s="194" t="str">
        <f ca="1" xml:space="preserve"> IF(INDIRECT("FROM_NGS2_SampleSheet!A"&amp;ROW()-5,TRUE)="","",  INDIRECT(    "FROM_NGS2_SampleSheet!"   &amp;  CHAR(64 + MATCH(VLOOKUP(B$6,mapping!$A:$B,2,FALSE),FROM_NGS2_SampleSheet!$1:$1,0))   &amp;  ROW()-5,TRUE)    )</f>
        <v/>
      </c>
      <c r="C2638" s="195" t="str">
        <f ca="1" xml:space="preserve"> IF(INDIRECT("FROM_NGS2_SampleSheet!A"&amp;ROW()-5,TRUE)="","",  INDIRECT(    "FROM_NGS2_SampleSheet!"   &amp;  CHAR(64 + MATCH(VLOOKUP(C$6,mapping!$A:$B,2,FALSE),FROM_NGS2_SampleSheet!$1:$1,0))   &amp;  ROW()-5,TRUE)    )</f>
        <v/>
      </c>
      <c r="D2638" s="195" t="str">
        <f ca="1" xml:space="preserve"> IF(INDIRECT("FROM_NGS2_SampleSheet!A"&amp;ROW()-5,TRUE)="","",  INDIRECT(    "FROM_NGS2_SampleSheet!"   &amp;  CHAR(64 + MATCH(VLOOKUP(D$6,mapping!$A:$B,2,FALSE),FROM_NGS2_SampleSheet!$1:$1,0))   &amp;  ROW()-5,TRUE)    )</f>
        <v/>
      </c>
      <c r="E2638" s="195" t="str">
        <f ca="1" xml:space="preserve"> IF(INDIRECT("FROM_NGS2_SampleSheet!A"&amp;ROW()-5,TRUE)="","",  "e" &amp; INDIRECT(    "FROM_NGS2_SampleSheet!"   &amp;  CHAR(64 + MATCH(VLOOKUP(E$6,mapping!$A:$B,2,FALSE),FROM_NGS2_SampleSheet!$1:$1,0))   &amp;  ROW()-5,TRUE)    )</f>
        <v/>
      </c>
      <c r="F2638" s="195" t="str">
        <f ca="1" xml:space="preserve"> IF(INDIRECT("FROM_NGS2_SampleSheet!A"&amp;ROW()-5,TRUE)="","",  INDIRECT(    "FROM_NGS2_SampleSheet!"   &amp;  CHAR(64 + MATCH(VLOOKUP(F$6,mapping!$A:$B,2,FALSE),FROM_NGS2_SampleSheet!$1:$1,0))   &amp;  ROW()-5,TRUE)    )</f>
        <v/>
      </c>
      <c r="G2638" s="196" t="str">
        <f ca="1" xml:space="preserve"> IF(INDIRECT("FROM_NGS2_SampleSheet!A"&amp;ROW()-5,TRUE)="","",  INDIRECT(    "FROM_NGS2_SampleSheet!"   &amp;  CHAR(64 + MATCH(VLOOKUP(G$6,mapping!$A:$B,2,FALSE),FROM_NGS2_SampleSheet!$1:$1,0))   &amp;  ROW()-5,TRUE)    )</f>
        <v/>
      </c>
      <c r="H2638" s="195"/>
      <c r="I2638" s="213">
        <v>1</v>
      </c>
      <c r="J2638" s="197" t="str">
        <f ca="1">IF(U2638=TRUE,    IF($Y$4&gt;96,"TOO MANY",VLOOKUP(B2638&amp;"_"&amp;C2638&amp;"_"&amp;E2638&amp;"_A",CALC!W:X,2,FALSE)),   "")</f>
        <v/>
      </c>
      <c r="L2638" s="213">
        <v>1</v>
      </c>
      <c r="M2638" s="197" t="str">
        <f ca="1">IF(V2638=TRUE,     IF($Y$4&gt;96,"TOO MANY",VLOOKUP(B2638&amp;"_"&amp;C2638&amp;"_"&amp;E2638&amp;"_B",CALC!W:X,2,FALSE)),    "")</f>
        <v/>
      </c>
      <c r="N2638" s="206"/>
      <c r="O2638" s="213">
        <v>1</v>
      </c>
      <c r="P2638" s="197" t="str">
        <f ca="1">IF(W2638=TRUE,   IF($Y$4&gt;96,"TOO MANY", VLOOKUP(B2638&amp;"_"&amp;C2638&amp;"_"&amp;E2638&amp;"_C",CALC!W:X,2,FALSE)),   "")</f>
        <v/>
      </c>
      <c r="Q2638" s="206"/>
      <c r="R2638" s="119" t="b">
        <f t="shared" ca="1" si="287"/>
        <v>0</v>
      </c>
      <c r="S2638" s="119" t="b">
        <f t="shared" ca="1" si="292"/>
        <v>0</v>
      </c>
      <c r="T2638" s="119" t="b">
        <f t="shared" ca="1" si="293"/>
        <v>0</v>
      </c>
      <c r="U2638" s="119" t="b">
        <f t="shared" ca="1" si="288"/>
        <v>0</v>
      </c>
      <c r="V2638" s="160" t="b">
        <f t="shared" ca="1" si="289"/>
        <v>0</v>
      </c>
      <c r="W2638" s="119" t="b">
        <f t="shared" ca="1" si="290"/>
        <v>0</v>
      </c>
      <c r="X2638" s="119" t="b">
        <f t="shared" ca="1" si="291"/>
        <v>0</v>
      </c>
    </row>
    <row r="2639" spans="2:24" x14ac:dyDescent="0.25">
      <c r="B2639" s="194" t="str">
        <f ca="1" xml:space="preserve"> IF(INDIRECT("FROM_NGS2_SampleSheet!A"&amp;ROW()-5,TRUE)="","",  INDIRECT(    "FROM_NGS2_SampleSheet!"   &amp;  CHAR(64 + MATCH(VLOOKUP(B$6,mapping!$A:$B,2,FALSE),FROM_NGS2_SampleSheet!$1:$1,0))   &amp;  ROW()-5,TRUE)    )</f>
        <v/>
      </c>
      <c r="C2639" s="195" t="str">
        <f ca="1" xml:space="preserve"> IF(INDIRECT("FROM_NGS2_SampleSheet!A"&amp;ROW()-5,TRUE)="","",  INDIRECT(    "FROM_NGS2_SampleSheet!"   &amp;  CHAR(64 + MATCH(VLOOKUP(C$6,mapping!$A:$B,2,FALSE),FROM_NGS2_SampleSheet!$1:$1,0))   &amp;  ROW()-5,TRUE)    )</f>
        <v/>
      </c>
      <c r="D2639" s="195" t="str">
        <f ca="1" xml:space="preserve"> IF(INDIRECT("FROM_NGS2_SampleSheet!A"&amp;ROW()-5,TRUE)="","",  INDIRECT(    "FROM_NGS2_SampleSheet!"   &amp;  CHAR(64 + MATCH(VLOOKUP(D$6,mapping!$A:$B,2,FALSE),FROM_NGS2_SampleSheet!$1:$1,0))   &amp;  ROW()-5,TRUE)    )</f>
        <v/>
      </c>
      <c r="E2639" s="195" t="str">
        <f ca="1" xml:space="preserve"> IF(INDIRECT("FROM_NGS2_SampleSheet!A"&amp;ROW()-5,TRUE)="","",  "e" &amp; INDIRECT(    "FROM_NGS2_SampleSheet!"   &amp;  CHAR(64 + MATCH(VLOOKUP(E$6,mapping!$A:$B,2,FALSE),FROM_NGS2_SampleSheet!$1:$1,0))   &amp;  ROW()-5,TRUE)    )</f>
        <v/>
      </c>
      <c r="F2639" s="195" t="str">
        <f ca="1" xml:space="preserve"> IF(INDIRECT("FROM_NGS2_SampleSheet!A"&amp;ROW()-5,TRUE)="","",  INDIRECT(    "FROM_NGS2_SampleSheet!"   &amp;  CHAR(64 + MATCH(VLOOKUP(F$6,mapping!$A:$B,2,FALSE),FROM_NGS2_SampleSheet!$1:$1,0))   &amp;  ROW()-5,TRUE)    )</f>
        <v/>
      </c>
      <c r="G2639" s="196" t="str">
        <f ca="1" xml:space="preserve"> IF(INDIRECT("FROM_NGS2_SampleSheet!A"&amp;ROW()-5,TRUE)="","",  INDIRECT(    "FROM_NGS2_SampleSheet!"   &amp;  CHAR(64 + MATCH(VLOOKUP(G$6,mapping!$A:$B,2,FALSE),FROM_NGS2_SampleSheet!$1:$1,0))   &amp;  ROW()-5,TRUE)    )</f>
        <v/>
      </c>
      <c r="H2639" s="195"/>
      <c r="I2639" s="213">
        <v>1</v>
      </c>
      <c r="J2639" s="197" t="str">
        <f ca="1">IF(U2639=TRUE,    IF($Y$4&gt;96,"TOO MANY",VLOOKUP(B2639&amp;"_"&amp;C2639&amp;"_"&amp;E2639&amp;"_A",CALC!W:X,2,FALSE)),   "")</f>
        <v/>
      </c>
      <c r="L2639" s="213">
        <v>1</v>
      </c>
      <c r="M2639" s="197" t="str">
        <f ca="1">IF(V2639=TRUE,     IF($Y$4&gt;96,"TOO MANY",VLOOKUP(B2639&amp;"_"&amp;C2639&amp;"_"&amp;E2639&amp;"_B",CALC!W:X,2,FALSE)),    "")</f>
        <v/>
      </c>
      <c r="N2639" s="206"/>
      <c r="O2639" s="213">
        <v>1</v>
      </c>
      <c r="P2639" s="197" t="str">
        <f ca="1">IF(W2639=TRUE,   IF($Y$4&gt;96,"TOO MANY", VLOOKUP(B2639&amp;"_"&amp;C2639&amp;"_"&amp;E2639&amp;"_C",CALC!W:X,2,FALSE)),   "")</f>
        <v/>
      </c>
      <c r="Q2639" s="206"/>
      <c r="R2639" s="119" t="b">
        <f t="shared" ca="1" si="287"/>
        <v>0</v>
      </c>
      <c r="S2639" s="119" t="b">
        <f t="shared" ca="1" si="292"/>
        <v>0</v>
      </c>
      <c r="T2639" s="119" t="b">
        <f t="shared" ca="1" si="293"/>
        <v>0</v>
      </c>
      <c r="U2639" s="119" t="b">
        <f t="shared" ca="1" si="288"/>
        <v>0</v>
      </c>
      <c r="V2639" s="160" t="b">
        <f t="shared" ca="1" si="289"/>
        <v>0</v>
      </c>
      <c r="W2639" s="119" t="b">
        <f t="shared" ca="1" si="290"/>
        <v>0</v>
      </c>
      <c r="X2639" s="119" t="b">
        <f t="shared" ca="1" si="291"/>
        <v>0</v>
      </c>
    </row>
    <row r="2640" spans="2:24" x14ac:dyDescent="0.25">
      <c r="B2640" s="194" t="str">
        <f ca="1" xml:space="preserve"> IF(INDIRECT("FROM_NGS2_SampleSheet!A"&amp;ROW()-5,TRUE)="","",  INDIRECT(    "FROM_NGS2_SampleSheet!"   &amp;  CHAR(64 + MATCH(VLOOKUP(B$6,mapping!$A:$B,2,FALSE),FROM_NGS2_SampleSheet!$1:$1,0))   &amp;  ROW()-5,TRUE)    )</f>
        <v/>
      </c>
      <c r="C2640" s="195" t="str">
        <f ca="1" xml:space="preserve"> IF(INDIRECT("FROM_NGS2_SampleSheet!A"&amp;ROW()-5,TRUE)="","",  INDIRECT(    "FROM_NGS2_SampleSheet!"   &amp;  CHAR(64 + MATCH(VLOOKUP(C$6,mapping!$A:$B,2,FALSE),FROM_NGS2_SampleSheet!$1:$1,0))   &amp;  ROW()-5,TRUE)    )</f>
        <v/>
      </c>
      <c r="D2640" s="195" t="str">
        <f ca="1" xml:space="preserve"> IF(INDIRECT("FROM_NGS2_SampleSheet!A"&amp;ROW()-5,TRUE)="","",  INDIRECT(    "FROM_NGS2_SampleSheet!"   &amp;  CHAR(64 + MATCH(VLOOKUP(D$6,mapping!$A:$B,2,FALSE),FROM_NGS2_SampleSheet!$1:$1,0))   &amp;  ROW()-5,TRUE)    )</f>
        <v/>
      </c>
      <c r="E2640" s="195" t="str">
        <f ca="1" xml:space="preserve"> IF(INDIRECT("FROM_NGS2_SampleSheet!A"&amp;ROW()-5,TRUE)="","",  "e" &amp; INDIRECT(    "FROM_NGS2_SampleSheet!"   &amp;  CHAR(64 + MATCH(VLOOKUP(E$6,mapping!$A:$B,2,FALSE),FROM_NGS2_SampleSheet!$1:$1,0))   &amp;  ROW()-5,TRUE)    )</f>
        <v/>
      </c>
      <c r="F2640" s="195" t="str">
        <f ca="1" xml:space="preserve"> IF(INDIRECT("FROM_NGS2_SampleSheet!A"&amp;ROW()-5,TRUE)="","",  INDIRECT(    "FROM_NGS2_SampleSheet!"   &amp;  CHAR(64 + MATCH(VLOOKUP(F$6,mapping!$A:$B,2,FALSE),FROM_NGS2_SampleSheet!$1:$1,0))   &amp;  ROW()-5,TRUE)    )</f>
        <v/>
      </c>
      <c r="G2640" s="196" t="str">
        <f ca="1" xml:space="preserve"> IF(INDIRECT("FROM_NGS2_SampleSheet!A"&amp;ROW()-5,TRUE)="","",  INDIRECT(    "FROM_NGS2_SampleSheet!"   &amp;  CHAR(64 + MATCH(VLOOKUP(G$6,mapping!$A:$B,2,FALSE),FROM_NGS2_SampleSheet!$1:$1,0))   &amp;  ROW()-5,TRUE)    )</f>
        <v/>
      </c>
      <c r="H2640" s="195"/>
      <c r="I2640" s="213">
        <v>1</v>
      </c>
      <c r="J2640" s="197" t="str">
        <f ca="1">IF(U2640=TRUE,    IF($Y$4&gt;96,"TOO MANY",VLOOKUP(B2640&amp;"_"&amp;C2640&amp;"_"&amp;E2640&amp;"_A",CALC!W:X,2,FALSE)),   "")</f>
        <v/>
      </c>
      <c r="L2640" s="213">
        <v>1</v>
      </c>
      <c r="M2640" s="197" t="str">
        <f ca="1">IF(V2640=TRUE,     IF($Y$4&gt;96,"TOO MANY",VLOOKUP(B2640&amp;"_"&amp;C2640&amp;"_"&amp;E2640&amp;"_B",CALC!W:X,2,FALSE)),    "")</f>
        <v/>
      </c>
      <c r="N2640" s="206"/>
      <c r="O2640" s="213">
        <v>1</v>
      </c>
      <c r="P2640" s="197" t="str">
        <f ca="1">IF(W2640=TRUE,   IF($Y$4&gt;96,"TOO MANY", VLOOKUP(B2640&amp;"_"&amp;C2640&amp;"_"&amp;E2640&amp;"_C",CALC!W:X,2,FALSE)),   "")</f>
        <v/>
      </c>
      <c r="Q2640" s="206"/>
      <c r="R2640" s="119" t="b">
        <f t="shared" ca="1" si="287"/>
        <v>0</v>
      </c>
      <c r="S2640" s="119" t="b">
        <f t="shared" ca="1" si="292"/>
        <v>0</v>
      </c>
      <c r="T2640" s="119" t="b">
        <f t="shared" ca="1" si="293"/>
        <v>0</v>
      </c>
      <c r="U2640" s="119" t="b">
        <f t="shared" ca="1" si="288"/>
        <v>0</v>
      </c>
      <c r="V2640" s="160" t="b">
        <f t="shared" ca="1" si="289"/>
        <v>0</v>
      </c>
      <c r="W2640" s="119" t="b">
        <f t="shared" ca="1" si="290"/>
        <v>0</v>
      </c>
      <c r="X2640" s="119" t="b">
        <f t="shared" ca="1" si="291"/>
        <v>0</v>
      </c>
    </row>
    <row r="2641" spans="2:24" x14ac:dyDescent="0.25">
      <c r="B2641" s="194" t="str">
        <f ca="1" xml:space="preserve"> IF(INDIRECT("FROM_NGS2_SampleSheet!A"&amp;ROW()-5,TRUE)="","",  INDIRECT(    "FROM_NGS2_SampleSheet!"   &amp;  CHAR(64 + MATCH(VLOOKUP(B$6,mapping!$A:$B,2,FALSE),FROM_NGS2_SampleSheet!$1:$1,0))   &amp;  ROW()-5,TRUE)    )</f>
        <v/>
      </c>
      <c r="C2641" s="195" t="str">
        <f ca="1" xml:space="preserve"> IF(INDIRECT("FROM_NGS2_SampleSheet!A"&amp;ROW()-5,TRUE)="","",  INDIRECT(    "FROM_NGS2_SampleSheet!"   &amp;  CHAR(64 + MATCH(VLOOKUP(C$6,mapping!$A:$B,2,FALSE),FROM_NGS2_SampleSheet!$1:$1,0))   &amp;  ROW()-5,TRUE)    )</f>
        <v/>
      </c>
      <c r="D2641" s="195" t="str">
        <f ca="1" xml:space="preserve"> IF(INDIRECT("FROM_NGS2_SampleSheet!A"&amp;ROW()-5,TRUE)="","",  INDIRECT(    "FROM_NGS2_SampleSheet!"   &amp;  CHAR(64 + MATCH(VLOOKUP(D$6,mapping!$A:$B,2,FALSE),FROM_NGS2_SampleSheet!$1:$1,0))   &amp;  ROW()-5,TRUE)    )</f>
        <v/>
      </c>
      <c r="E2641" s="195" t="str">
        <f ca="1" xml:space="preserve"> IF(INDIRECT("FROM_NGS2_SampleSheet!A"&amp;ROW()-5,TRUE)="","",  "e" &amp; INDIRECT(    "FROM_NGS2_SampleSheet!"   &amp;  CHAR(64 + MATCH(VLOOKUP(E$6,mapping!$A:$B,2,FALSE),FROM_NGS2_SampleSheet!$1:$1,0))   &amp;  ROW()-5,TRUE)    )</f>
        <v/>
      </c>
      <c r="F2641" s="195" t="str">
        <f ca="1" xml:space="preserve"> IF(INDIRECT("FROM_NGS2_SampleSheet!A"&amp;ROW()-5,TRUE)="","",  INDIRECT(    "FROM_NGS2_SampleSheet!"   &amp;  CHAR(64 + MATCH(VLOOKUP(F$6,mapping!$A:$B,2,FALSE),FROM_NGS2_SampleSheet!$1:$1,0))   &amp;  ROW()-5,TRUE)    )</f>
        <v/>
      </c>
      <c r="G2641" s="196" t="str">
        <f ca="1" xml:space="preserve"> IF(INDIRECT("FROM_NGS2_SampleSheet!A"&amp;ROW()-5,TRUE)="","",  INDIRECT(    "FROM_NGS2_SampleSheet!"   &amp;  CHAR(64 + MATCH(VLOOKUP(G$6,mapping!$A:$B,2,FALSE),FROM_NGS2_SampleSheet!$1:$1,0))   &amp;  ROW()-5,TRUE)    )</f>
        <v/>
      </c>
      <c r="H2641" s="195"/>
      <c r="I2641" s="213">
        <v>1</v>
      </c>
      <c r="J2641" s="197" t="str">
        <f ca="1">IF(U2641=TRUE,    IF($Y$4&gt;96,"TOO MANY",VLOOKUP(B2641&amp;"_"&amp;C2641&amp;"_"&amp;E2641&amp;"_A",CALC!W:X,2,FALSE)),   "")</f>
        <v/>
      </c>
      <c r="L2641" s="213">
        <v>1</v>
      </c>
      <c r="M2641" s="197" t="str">
        <f ca="1">IF(V2641=TRUE,     IF($Y$4&gt;96,"TOO MANY",VLOOKUP(B2641&amp;"_"&amp;C2641&amp;"_"&amp;E2641&amp;"_B",CALC!W:X,2,FALSE)),    "")</f>
        <v/>
      </c>
      <c r="N2641" s="206"/>
      <c r="O2641" s="213">
        <v>1</v>
      </c>
      <c r="P2641" s="197" t="str">
        <f ca="1">IF(W2641=TRUE,   IF($Y$4&gt;96,"TOO MANY", VLOOKUP(B2641&amp;"_"&amp;C2641&amp;"_"&amp;E2641&amp;"_C",CALC!W:X,2,FALSE)),   "")</f>
        <v/>
      </c>
      <c r="Q2641" s="206"/>
      <c r="R2641" s="119" t="b">
        <f t="shared" ca="1" si="287"/>
        <v>0</v>
      </c>
      <c r="S2641" s="119" t="b">
        <f t="shared" ca="1" si="292"/>
        <v>0</v>
      </c>
      <c r="T2641" s="119" t="b">
        <f t="shared" ca="1" si="293"/>
        <v>0</v>
      </c>
      <c r="U2641" s="119" t="b">
        <f t="shared" ca="1" si="288"/>
        <v>0</v>
      </c>
      <c r="V2641" s="160" t="b">
        <f t="shared" ca="1" si="289"/>
        <v>0</v>
      </c>
      <c r="W2641" s="119" t="b">
        <f t="shared" ca="1" si="290"/>
        <v>0</v>
      </c>
      <c r="X2641" s="119" t="b">
        <f t="shared" ca="1" si="291"/>
        <v>0</v>
      </c>
    </row>
    <row r="2642" spans="2:24" x14ac:dyDescent="0.25">
      <c r="B2642" s="194" t="str">
        <f ca="1" xml:space="preserve"> IF(INDIRECT("FROM_NGS2_SampleSheet!A"&amp;ROW()-5,TRUE)="","",  INDIRECT(    "FROM_NGS2_SampleSheet!"   &amp;  CHAR(64 + MATCH(VLOOKUP(B$6,mapping!$A:$B,2,FALSE),FROM_NGS2_SampleSheet!$1:$1,0))   &amp;  ROW()-5,TRUE)    )</f>
        <v/>
      </c>
      <c r="C2642" s="195" t="str">
        <f ca="1" xml:space="preserve"> IF(INDIRECT("FROM_NGS2_SampleSheet!A"&amp;ROW()-5,TRUE)="","",  INDIRECT(    "FROM_NGS2_SampleSheet!"   &amp;  CHAR(64 + MATCH(VLOOKUP(C$6,mapping!$A:$B,2,FALSE),FROM_NGS2_SampleSheet!$1:$1,0))   &amp;  ROW()-5,TRUE)    )</f>
        <v/>
      </c>
      <c r="D2642" s="195" t="str">
        <f ca="1" xml:space="preserve"> IF(INDIRECT("FROM_NGS2_SampleSheet!A"&amp;ROW()-5,TRUE)="","",  INDIRECT(    "FROM_NGS2_SampleSheet!"   &amp;  CHAR(64 + MATCH(VLOOKUP(D$6,mapping!$A:$B,2,FALSE),FROM_NGS2_SampleSheet!$1:$1,0))   &amp;  ROW()-5,TRUE)    )</f>
        <v/>
      </c>
      <c r="E2642" s="195" t="str">
        <f ca="1" xml:space="preserve"> IF(INDIRECT("FROM_NGS2_SampleSheet!A"&amp;ROW()-5,TRUE)="","",  "e" &amp; INDIRECT(    "FROM_NGS2_SampleSheet!"   &amp;  CHAR(64 + MATCH(VLOOKUP(E$6,mapping!$A:$B,2,FALSE),FROM_NGS2_SampleSheet!$1:$1,0))   &amp;  ROW()-5,TRUE)    )</f>
        <v/>
      </c>
      <c r="F2642" s="195" t="str">
        <f ca="1" xml:space="preserve"> IF(INDIRECT("FROM_NGS2_SampleSheet!A"&amp;ROW()-5,TRUE)="","",  INDIRECT(    "FROM_NGS2_SampleSheet!"   &amp;  CHAR(64 + MATCH(VLOOKUP(F$6,mapping!$A:$B,2,FALSE),FROM_NGS2_SampleSheet!$1:$1,0))   &amp;  ROW()-5,TRUE)    )</f>
        <v/>
      </c>
      <c r="G2642" s="196" t="str">
        <f ca="1" xml:space="preserve"> IF(INDIRECT("FROM_NGS2_SampleSheet!A"&amp;ROW()-5,TRUE)="","",  INDIRECT(    "FROM_NGS2_SampleSheet!"   &amp;  CHAR(64 + MATCH(VLOOKUP(G$6,mapping!$A:$B,2,FALSE),FROM_NGS2_SampleSheet!$1:$1,0))   &amp;  ROW()-5,TRUE)    )</f>
        <v/>
      </c>
      <c r="H2642" s="195"/>
      <c r="I2642" s="213">
        <v>1</v>
      </c>
      <c r="J2642" s="197" t="str">
        <f ca="1">IF(U2642=TRUE,    IF($Y$4&gt;96,"TOO MANY",VLOOKUP(B2642&amp;"_"&amp;C2642&amp;"_"&amp;E2642&amp;"_A",CALC!W:X,2,FALSE)),   "")</f>
        <v/>
      </c>
      <c r="L2642" s="213">
        <v>1</v>
      </c>
      <c r="M2642" s="197" t="str">
        <f ca="1">IF(V2642=TRUE,     IF($Y$4&gt;96,"TOO MANY",VLOOKUP(B2642&amp;"_"&amp;C2642&amp;"_"&amp;E2642&amp;"_B",CALC!W:X,2,FALSE)),    "")</f>
        <v/>
      </c>
      <c r="N2642" s="206"/>
      <c r="O2642" s="213">
        <v>1</v>
      </c>
      <c r="P2642" s="197" t="str">
        <f ca="1">IF(W2642=TRUE,   IF($Y$4&gt;96,"TOO MANY", VLOOKUP(B2642&amp;"_"&amp;C2642&amp;"_"&amp;E2642&amp;"_C",CALC!W:X,2,FALSE)),   "")</f>
        <v/>
      </c>
      <c r="Q2642" s="206"/>
      <c r="R2642" s="119" t="b">
        <f t="shared" ca="1" si="287"/>
        <v>0</v>
      </c>
      <c r="S2642" s="119" t="b">
        <f t="shared" ca="1" si="292"/>
        <v>0</v>
      </c>
      <c r="T2642" s="119" t="b">
        <f t="shared" ca="1" si="293"/>
        <v>0</v>
      </c>
      <c r="U2642" s="119" t="b">
        <f t="shared" ca="1" si="288"/>
        <v>0</v>
      </c>
      <c r="V2642" s="160" t="b">
        <f t="shared" ca="1" si="289"/>
        <v>0</v>
      </c>
      <c r="W2642" s="119" t="b">
        <f t="shared" ca="1" si="290"/>
        <v>0</v>
      </c>
      <c r="X2642" s="119" t="b">
        <f t="shared" ca="1" si="291"/>
        <v>0</v>
      </c>
    </row>
    <row r="2643" spans="2:24" x14ac:dyDescent="0.25">
      <c r="B2643" s="194" t="str">
        <f ca="1" xml:space="preserve"> IF(INDIRECT("FROM_NGS2_SampleSheet!A"&amp;ROW()-5,TRUE)="","",  INDIRECT(    "FROM_NGS2_SampleSheet!"   &amp;  CHAR(64 + MATCH(VLOOKUP(B$6,mapping!$A:$B,2,FALSE),FROM_NGS2_SampleSheet!$1:$1,0))   &amp;  ROW()-5,TRUE)    )</f>
        <v/>
      </c>
      <c r="C2643" s="195" t="str">
        <f ca="1" xml:space="preserve"> IF(INDIRECT("FROM_NGS2_SampleSheet!A"&amp;ROW()-5,TRUE)="","",  INDIRECT(    "FROM_NGS2_SampleSheet!"   &amp;  CHAR(64 + MATCH(VLOOKUP(C$6,mapping!$A:$B,2,FALSE),FROM_NGS2_SampleSheet!$1:$1,0))   &amp;  ROW()-5,TRUE)    )</f>
        <v/>
      </c>
      <c r="D2643" s="195" t="str">
        <f ca="1" xml:space="preserve"> IF(INDIRECT("FROM_NGS2_SampleSheet!A"&amp;ROW()-5,TRUE)="","",  INDIRECT(    "FROM_NGS2_SampleSheet!"   &amp;  CHAR(64 + MATCH(VLOOKUP(D$6,mapping!$A:$B,2,FALSE),FROM_NGS2_SampleSheet!$1:$1,0))   &amp;  ROW()-5,TRUE)    )</f>
        <v/>
      </c>
      <c r="E2643" s="195" t="str">
        <f ca="1" xml:space="preserve"> IF(INDIRECT("FROM_NGS2_SampleSheet!A"&amp;ROW()-5,TRUE)="","",  "e" &amp; INDIRECT(    "FROM_NGS2_SampleSheet!"   &amp;  CHAR(64 + MATCH(VLOOKUP(E$6,mapping!$A:$B,2,FALSE),FROM_NGS2_SampleSheet!$1:$1,0))   &amp;  ROW()-5,TRUE)    )</f>
        <v/>
      </c>
      <c r="F2643" s="195" t="str">
        <f ca="1" xml:space="preserve"> IF(INDIRECT("FROM_NGS2_SampleSheet!A"&amp;ROW()-5,TRUE)="","",  INDIRECT(    "FROM_NGS2_SampleSheet!"   &amp;  CHAR(64 + MATCH(VLOOKUP(F$6,mapping!$A:$B,2,FALSE),FROM_NGS2_SampleSheet!$1:$1,0))   &amp;  ROW()-5,TRUE)    )</f>
        <v/>
      </c>
      <c r="G2643" s="196" t="str">
        <f ca="1" xml:space="preserve"> IF(INDIRECT("FROM_NGS2_SampleSheet!A"&amp;ROW()-5,TRUE)="","",  INDIRECT(    "FROM_NGS2_SampleSheet!"   &amp;  CHAR(64 + MATCH(VLOOKUP(G$6,mapping!$A:$B,2,FALSE),FROM_NGS2_SampleSheet!$1:$1,0))   &amp;  ROW()-5,TRUE)    )</f>
        <v/>
      </c>
      <c r="H2643" s="195"/>
      <c r="I2643" s="213">
        <v>1</v>
      </c>
      <c r="J2643" s="197" t="str">
        <f ca="1">IF(U2643=TRUE,    IF($Y$4&gt;96,"TOO MANY",VLOOKUP(B2643&amp;"_"&amp;C2643&amp;"_"&amp;E2643&amp;"_A",CALC!W:X,2,FALSE)),   "")</f>
        <v/>
      </c>
      <c r="L2643" s="213">
        <v>1</v>
      </c>
      <c r="M2643" s="197" t="str">
        <f ca="1">IF(V2643=TRUE,     IF($Y$4&gt;96,"TOO MANY",VLOOKUP(B2643&amp;"_"&amp;C2643&amp;"_"&amp;E2643&amp;"_B",CALC!W:X,2,FALSE)),    "")</f>
        <v/>
      </c>
      <c r="N2643" s="206"/>
      <c r="O2643" s="213">
        <v>1</v>
      </c>
      <c r="P2643" s="197" t="str">
        <f ca="1">IF(W2643=TRUE,   IF($Y$4&gt;96,"TOO MANY", VLOOKUP(B2643&amp;"_"&amp;C2643&amp;"_"&amp;E2643&amp;"_C",CALC!W:X,2,FALSE)),   "")</f>
        <v/>
      </c>
      <c r="Q2643" s="206"/>
      <c r="R2643" s="119" t="b">
        <f t="shared" ca="1" si="287"/>
        <v>0</v>
      </c>
      <c r="S2643" s="119" t="b">
        <f t="shared" ca="1" si="292"/>
        <v>0</v>
      </c>
      <c r="T2643" s="119" t="b">
        <f t="shared" ca="1" si="293"/>
        <v>0</v>
      </c>
      <c r="U2643" s="119" t="b">
        <f t="shared" ca="1" si="288"/>
        <v>0</v>
      </c>
      <c r="V2643" s="160" t="b">
        <f t="shared" ca="1" si="289"/>
        <v>0</v>
      </c>
      <c r="W2643" s="119" t="b">
        <f t="shared" ca="1" si="290"/>
        <v>0</v>
      </c>
      <c r="X2643" s="119" t="b">
        <f t="shared" ca="1" si="291"/>
        <v>0</v>
      </c>
    </row>
    <row r="2644" spans="2:24" x14ac:dyDescent="0.25">
      <c r="B2644" s="194" t="str">
        <f ca="1" xml:space="preserve"> IF(INDIRECT("FROM_NGS2_SampleSheet!A"&amp;ROW()-5,TRUE)="","",  INDIRECT(    "FROM_NGS2_SampleSheet!"   &amp;  CHAR(64 + MATCH(VLOOKUP(B$6,mapping!$A:$B,2,FALSE),FROM_NGS2_SampleSheet!$1:$1,0))   &amp;  ROW()-5,TRUE)    )</f>
        <v/>
      </c>
      <c r="C2644" s="195" t="str">
        <f ca="1" xml:space="preserve"> IF(INDIRECT("FROM_NGS2_SampleSheet!A"&amp;ROW()-5,TRUE)="","",  INDIRECT(    "FROM_NGS2_SampleSheet!"   &amp;  CHAR(64 + MATCH(VLOOKUP(C$6,mapping!$A:$B,2,FALSE),FROM_NGS2_SampleSheet!$1:$1,0))   &amp;  ROW()-5,TRUE)    )</f>
        <v/>
      </c>
      <c r="D2644" s="195" t="str">
        <f ca="1" xml:space="preserve"> IF(INDIRECT("FROM_NGS2_SampleSheet!A"&amp;ROW()-5,TRUE)="","",  INDIRECT(    "FROM_NGS2_SampleSheet!"   &amp;  CHAR(64 + MATCH(VLOOKUP(D$6,mapping!$A:$B,2,FALSE),FROM_NGS2_SampleSheet!$1:$1,0))   &amp;  ROW()-5,TRUE)    )</f>
        <v/>
      </c>
      <c r="E2644" s="195" t="str">
        <f ca="1" xml:space="preserve"> IF(INDIRECT("FROM_NGS2_SampleSheet!A"&amp;ROW()-5,TRUE)="","",  "e" &amp; INDIRECT(    "FROM_NGS2_SampleSheet!"   &amp;  CHAR(64 + MATCH(VLOOKUP(E$6,mapping!$A:$B,2,FALSE),FROM_NGS2_SampleSheet!$1:$1,0))   &amp;  ROW()-5,TRUE)    )</f>
        <v/>
      </c>
      <c r="F2644" s="195" t="str">
        <f ca="1" xml:space="preserve"> IF(INDIRECT("FROM_NGS2_SampleSheet!A"&amp;ROW()-5,TRUE)="","",  INDIRECT(    "FROM_NGS2_SampleSheet!"   &amp;  CHAR(64 + MATCH(VLOOKUP(F$6,mapping!$A:$B,2,FALSE),FROM_NGS2_SampleSheet!$1:$1,0))   &amp;  ROW()-5,TRUE)    )</f>
        <v/>
      </c>
      <c r="G2644" s="196" t="str">
        <f ca="1" xml:space="preserve"> IF(INDIRECT("FROM_NGS2_SampleSheet!A"&amp;ROW()-5,TRUE)="","",  INDIRECT(    "FROM_NGS2_SampleSheet!"   &amp;  CHAR(64 + MATCH(VLOOKUP(G$6,mapping!$A:$B,2,FALSE),FROM_NGS2_SampleSheet!$1:$1,0))   &amp;  ROW()-5,TRUE)    )</f>
        <v/>
      </c>
      <c r="H2644" s="195"/>
      <c r="I2644" s="213">
        <v>1</v>
      </c>
      <c r="J2644" s="197" t="str">
        <f ca="1">IF(U2644=TRUE,    IF($Y$4&gt;96,"TOO MANY",VLOOKUP(B2644&amp;"_"&amp;C2644&amp;"_"&amp;E2644&amp;"_A",CALC!W:X,2,FALSE)),   "")</f>
        <v/>
      </c>
      <c r="L2644" s="213">
        <v>1</v>
      </c>
      <c r="M2644" s="197" t="str">
        <f ca="1">IF(V2644=TRUE,     IF($Y$4&gt;96,"TOO MANY",VLOOKUP(B2644&amp;"_"&amp;C2644&amp;"_"&amp;E2644&amp;"_B",CALC!W:X,2,FALSE)),    "")</f>
        <v/>
      </c>
      <c r="N2644" s="206"/>
      <c r="O2644" s="213">
        <v>1</v>
      </c>
      <c r="P2644" s="197" t="str">
        <f ca="1">IF(W2644=TRUE,   IF($Y$4&gt;96,"TOO MANY", VLOOKUP(B2644&amp;"_"&amp;C2644&amp;"_"&amp;E2644&amp;"_C",CALC!W:X,2,FALSE)),   "")</f>
        <v/>
      </c>
      <c r="Q2644" s="206"/>
      <c r="R2644" s="119" t="b">
        <f t="shared" ca="1" si="287"/>
        <v>0</v>
      </c>
      <c r="S2644" s="119" t="b">
        <f t="shared" ca="1" si="292"/>
        <v>0</v>
      </c>
      <c r="T2644" s="119" t="b">
        <f t="shared" ca="1" si="293"/>
        <v>0</v>
      </c>
      <c r="U2644" s="119" t="b">
        <f t="shared" ca="1" si="288"/>
        <v>0</v>
      </c>
      <c r="V2644" s="160" t="b">
        <f t="shared" ca="1" si="289"/>
        <v>0</v>
      </c>
      <c r="W2644" s="119" t="b">
        <f t="shared" ca="1" si="290"/>
        <v>0</v>
      </c>
      <c r="X2644" s="119" t="b">
        <f t="shared" ca="1" si="291"/>
        <v>0</v>
      </c>
    </row>
    <row r="2645" spans="2:24" x14ac:dyDescent="0.25">
      <c r="B2645" s="194" t="str">
        <f ca="1" xml:space="preserve"> IF(INDIRECT("FROM_NGS2_SampleSheet!A"&amp;ROW()-5,TRUE)="","",  INDIRECT(    "FROM_NGS2_SampleSheet!"   &amp;  CHAR(64 + MATCH(VLOOKUP(B$6,mapping!$A:$B,2,FALSE),FROM_NGS2_SampleSheet!$1:$1,0))   &amp;  ROW()-5,TRUE)    )</f>
        <v/>
      </c>
      <c r="C2645" s="195" t="str">
        <f ca="1" xml:space="preserve"> IF(INDIRECT("FROM_NGS2_SampleSheet!A"&amp;ROW()-5,TRUE)="","",  INDIRECT(    "FROM_NGS2_SampleSheet!"   &amp;  CHAR(64 + MATCH(VLOOKUP(C$6,mapping!$A:$B,2,FALSE),FROM_NGS2_SampleSheet!$1:$1,0))   &amp;  ROW()-5,TRUE)    )</f>
        <v/>
      </c>
      <c r="D2645" s="195" t="str">
        <f ca="1" xml:space="preserve"> IF(INDIRECT("FROM_NGS2_SampleSheet!A"&amp;ROW()-5,TRUE)="","",  INDIRECT(    "FROM_NGS2_SampleSheet!"   &amp;  CHAR(64 + MATCH(VLOOKUP(D$6,mapping!$A:$B,2,FALSE),FROM_NGS2_SampleSheet!$1:$1,0))   &amp;  ROW()-5,TRUE)    )</f>
        <v/>
      </c>
      <c r="E2645" s="195" t="str">
        <f ca="1" xml:space="preserve"> IF(INDIRECT("FROM_NGS2_SampleSheet!A"&amp;ROW()-5,TRUE)="","",  "e" &amp; INDIRECT(    "FROM_NGS2_SampleSheet!"   &amp;  CHAR(64 + MATCH(VLOOKUP(E$6,mapping!$A:$B,2,FALSE),FROM_NGS2_SampleSheet!$1:$1,0))   &amp;  ROW()-5,TRUE)    )</f>
        <v/>
      </c>
      <c r="F2645" s="195" t="str">
        <f ca="1" xml:space="preserve"> IF(INDIRECT("FROM_NGS2_SampleSheet!A"&amp;ROW()-5,TRUE)="","",  INDIRECT(    "FROM_NGS2_SampleSheet!"   &amp;  CHAR(64 + MATCH(VLOOKUP(F$6,mapping!$A:$B,2,FALSE),FROM_NGS2_SampleSheet!$1:$1,0))   &amp;  ROW()-5,TRUE)    )</f>
        <v/>
      </c>
      <c r="G2645" s="196" t="str">
        <f ca="1" xml:space="preserve"> IF(INDIRECT("FROM_NGS2_SampleSheet!A"&amp;ROW()-5,TRUE)="","",  INDIRECT(    "FROM_NGS2_SampleSheet!"   &amp;  CHAR(64 + MATCH(VLOOKUP(G$6,mapping!$A:$B,2,FALSE),FROM_NGS2_SampleSheet!$1:$1,0))   &amp;  ROW()-5,TRUE)    )</f>
        <v/>
      </c>
      <c r="H2645" s="195"/>
      <c r="I2645" s="213">
        <v>1</v>
      </c>
      <c r="J2645" s="197" t="str">
        <f ca="1">IF(U2645=TRUE,    IF($Y$4&gt;96,"TOO MANY",VLOOKUP(B2645&amp;"_"&amp;C2645&amp;"_"&amp;E2645&amp;"_A",CALC!W:X,2,FALSE)),   "")</f>
        <v/>
      </c>
      <c r="L2645" s="213">
        <v>1</v>
      </c>
      <c r="M2645" s="197" t="str">
        <f ca="1">IF(V2645=TRUE,     IF($Y$4&gt;96,"TOO MANY",VLOOKUP(B2645&amp;"_"&amp;C2645&amp;"_"&amp;E2645&amp;"_B",CALC!W:X,2,FALSE)),    "")</f>
        <v/>
      </c>
      <c r="N2645" s="206"/>
      <c r="O2645" s="213">
        <v>1</v>
      </c>
      <c r="P2645" s="197" t="str">
        <f ca="1">IF(W2645=TRUE,   IF($Y$4&gt;96,"TOO MANY", VLOOKUP(B2645&amp;"_"&amp;C2645&amp;"_"&amp;E2645&amp;"_C",CALC!W:X,2,FALSE)),   "")</f>
        <v/>
      </c>
      <c r="Q2645" s="206"/>
      <c r="R2645" s="119" t="b">
        <f t="shared" ca="1" si="287"/>
        <v>0</v>
      </c>
      <c r="S2645" s="119" t="b">
        <f t="shared" ca="1" si="292"/>
        <v>0</v>
      </c>
      <c r="T2645" s="119" t="b">
        <f t="shared" ca="1" si="293"/>
        <v>0</v>
      </c>
      <c r="U2645" s="119" t="b">
        <f t="shared" ca="1" si="288"/>
        <v>0</v>
      </c>
      <c r="V2645" s="160" t="b">
        <f t="shared" ca="1" si="289"/>
        <v>0</v>
      </c>
      <c r="W2645" s="119" t="b">
        <f t="shared" ca="1" si="290"/>
        <v>0</v>
      </c>
      <c r="X2645" s="119" t="b">
        <f t="shared" ca="1" si="291"/>
        <v>0</v>
      </c>
    </row>
    <row r="2646" spans="2:24" x14ac:dyDescent="0.25">
      <c r="B2646" s="194" t="str">
        <f ca="1" xml:space="preserve"> IF(INDIRECT("FROM_NGS2_SampleSheet!A"&amp;ROW()-5,TRUE)="","",  INDIRECT(    "FROM_NGS2_SampleSheet!"   &amp;  CHAR(64 + MATCH(VLOOKUP(B$6,mapping!$A:$B,2,FALSE),FROM_NGS2_SampleSheet!$1:$1,0))   &amp;  ROW()-5,TRUE)    )</f>
        <v/>
      </c>
      <c r="C2646" s="195" t="str">
        <f ca="1" xml:space="preserve"> IF(INDIRECT("FROM_NGS2_SampleSheet!A"&amp;ROW()-5,TRUE)="","",  INDIRECT(    "FROM_NGS2_SampleSheet!"   &amp;  CHAR(64 + MATCH(VLOOKUP(C$6,mapping!$A:$B,2,FALSE),FROM_NGS2_SampleSheet!$1:$1,0))   &amp;  ROW()-5,TRUE)    )</f>
        <v/>
      </c>
      <c r="D2646" s="195" t="str">
        <f ca="1" xml:space="preserve"> IF(INDIRECT("FROM_NGS2_SampleSheet!A"&amp;ROW()-5,TRUE)="","",  INDIRECT(    "FROM_NGS2_SampleSheet!"   &amp;  CHAR(64 + MATCH(VLOOKUP(D$6,mapping!$A:$B,2,FALSE),FROM_NGS2_SampleSheet!$1:$1,0))   &amp;  ROW()-5,TRUE)    )</f>
        <v/>
      </c>
      <c r="E2646" s="195" t="str">
        <f ca="1" xml:space="preserve"> IF(INDIRECT("FROM_NGS2_SampleSheet!A"&amp;ROW()-5,TRUE)="","",  "e" &amp; INDIRECT(    "FROM_NGS2_SampleSheet!"   &amp;  CHAR(64 + MATCH(VLOOKUP(E$6,mapping!$A:$B,2,FALSE),FROM_NGS2_SampleSheet!$1:$1,0))   &amp;  ROW()-5,TRUE)    )</f>
        <v/>
      </c>
      <c r="F2646" s="195" t="str">
        <f ca="1" xml:space="preserve"> IF(INDIRECT("FROM_NGS2_SampleSheet!A"&amp;ROW()-5,TRUE)="","",  INDIRECT(    "FROM_NGS2_SampleSheet!"   &amp;  CHAR(64 + MATCH(VLOOKUP(F$6,mapping!$A:$B,2,FALSE),FROM_NGS2_SampleSheet!$1:$1,0))   &amp;  ROW()-5,TRUE)    )</f>
        <v/>
      </c>
      <c r="G2646" s="196" t="str">
        <f ca="1" xml:space="preserve"> IF(INDIRECT("FROM_NGS2_SampleSheet!A"&amp;ROW()-5,TRUE)="","",  INDIRECT(    "FROM_NGS2_SampleSheet!"   &amp;  CHAR(64 + MATCH(VLOOKUP(G$6,mapping!$A:$B,2,FALSE),FROM_NGS2_SampleSheet!$1:$1,0))   &amp;  ROW()-5,TRUE)    )</f>
        <v/>
      </c>
      <c r="H2646" s="195"/>
      <c r="I2646" s="213">
        <v>1</v>
      </c>
      <c r="J2646" s="197" t="str">
        <f ca="1">IF(U2646=TRUE,    IF($Y$4&gt;96,"TOO MANY",VLOOKUP(B2646&amp;"_"&amp;C2646&amp;"_"&amp;E2646&amp;"_A",CALC!W:X,2,FALSE)),   "")</f>
        <v/>
      </c>
      <c r="L2646" s="213">
        <v>1</v>
      </c>
      <c r="M2646" s="197" t="str">
        <f ca="1">IF(V2646=TRUE,     IF($Y$4&gt;96,"TOO MANY",VLOOKUP(B2646&amp;"_"&amp;C2646&amp;"_"&amp;E2646&amp;"_B",CALC!W:X,2,FALSE)),    "")</f>
        <v/>
      </c>
      <c r="N2646" s="206"/>
      <c r="O2646" s="213">
        <v>1</v>
      </c>
      <c r="P2646" s="197" t="str">
        <f ca="1">IF(W2646=TRUE,   IF($Y$4&gt;96,"TOO MANY", VLOOKUP(B2646&amp;"_"&amp;C2646&amp;"_"&amp;E2646&amp;"_C",CALC!W:X,2,FALSE)),   "")</f>
        <v/>
      </c>
      <c r="Q2646" s="206"/>
      <c r="R2646" s="119" t="b">
        <f t="shared" ca="1" si="287"/>
        <v>0</v>
      </c>
      <c r="S2646" s="119" t="b">
        <f t="shared" ca="1" si="292"/>
        <v>0</v>
      </c>
      <c r="T2646" s="119" t="b">
        <f t="shared" ca="1" si="293"/>
        <v>0</v>
      </c>
      <c r="U2646" s="119" t="b">
        <f t="shared" ca="1" si="288"/>
        <v>0</v>
      </c>
      <c r="V2646" s="160" t="b">
        <f t="shared" ca="1" si="289"/>
        <v>0</v>
      </c>
      <c r="W2646" s="119" t="b">
        <f t="shared" ca="1" si="290"/>
        <v>0</v>
      </c>
      <c r="X2646" s="119" t="b">
        <f t="shared" ca="1" si="291"/>
        <v>0</v>
      </c>
    </row>
    <row r="2647" spans="2:24" x14ac:dyDescent="0.25">
      <c r="B2647" s="194" t="str">
        <f ca="1" xml:space="preserve"> IF(INDIRECT("FROM_NGS2_SampleSheet!A"&amp;ROW()-5,TRUE)="","",  INDIRECT(    "FROM_NGS2_SampleSheet!"   &amp;  CHAR(64 + MATCH(VLOOKUP(B$6,mapping!$A:$B,2,FALSE),FROM_NGS2_SampleSheet!$1:$1,0))   &amp;  ROW()-5,TRUE)    )</f>
        <v/>
      </c>
      <c r="C2647" s="195" t="str">
        <f ca="1" xml:space="preserve"> IF(INDIRECT("FROM_NGS2_SampleSheet!A"&amp;ROW()-5,TRUE)="","",  INDIRECT(    "FROM_NGS2_SampleSheet!"   &amp;  CHAR(64 + MATCH(VLOOKUP(C$6,mapping!$A:$B,2,FALSE),FROM_NGS2_SampleSheet!$1:$1,0))   &amp;  ROW()-5,TRUE)    )</f>
        <v/>
      </c>
      <c r="D2647" s="195" t="str">
        <f ca="1" xml:space="preserve"> IF(INDIRECT("FROM_NGS2_SampleSheet!A"&amp;ROW()-5,TRUE)="","",  INDIRECT(    "FROM_NGS2_SampleSheet!"   &amp;  CHAR(64 + MATCH(VLOOKUP(D$6,mapping!$A:$B,2,FALSE),FROM_NGS2_SampleSheet!$1:$1,0))   &amp;  ROW()-5,TRUE)    )</f>
        <v/>
      </c>
      <c r="E2647" s="195" t="str">
        <f ca="1" xml:space="preserve"> IF(INDIRECT("FROM_NGS2_SampleSheet!A"&amp;ROW()-5,TRUE)="","",  "e" &amp; INDIRECT(    "FROM_NGS2_SampleSheet!"   &amp;  CHAR(64 + MATCH(VLOOKUP(E$6,mapping!$A:$B,2,FALSE),FROM_NGS2_SampleSheet!$1:$1,0))   &amp;  ROW()-5,TRUE)    )</f>
        <v/>
      </c>
      <c r="F2647" s="195" t="str">
        <f ca="1" xml:space="preserve"> IF(INDIRECT("FROM_NGS2_SampleSheet!A"&amp;ROW()-5,TRUE)="","",  INDIRECT(    "FROM_NGS2_SampleSheet!"   &amp;  CHAR(64 + MATCH(VLOOKUP(F$6,mapping!$A:$B,2,FALSE),FROM_NGS2_SampleSheet!$1:$1,0))   &amp;  ROW()-5,TRUE)    )</f>
        <v/>
      </c>
      <c r="G2647" s="196" t="str">
        <f ca="1" xml:space="preserve"> IF(INDIRECT("FROM_NGS2_SampleSheet!A"&amp;ROW()-5,TRUE)="","",  INDIRECT(    "FROM_NGS2_SampleSheet!"   &amp;  CHAR(64 + MATCH(VLOOKUP(G$6,mapping!$A:$B,2,FALSE),FROM_NGS2_SampleSheet!$1:$1,0))   &amp;  ROW()-5,TRUE)    )</f>
        <v/>
      </c>
      <c r="H2647" s="195"/>
      <c r="I2647" s="213">
        <v>1</v>
      </c>
      <c r="J2647" s="197" t="str">
        <f ca="1">IF(U2647=TRUE,    IF($Y$4&gt;96,"TOO MANY",VLOOKUP(B2647&amp;"_"&amp;C2647&amp;"_"&amp;E2647&amp;"_A",CALC!W:X,2,FALSE)),   "")</f>
        <v/>
      </c>
      <c r="L2647" s="213">
        <v>1</v>
      </c>
      <c r="M2647" s="197" t="str">
        <f ca="1">IF(V2647=TRUE,     IF($Y$4&gt;96,"TOO MANY",VLOOKUP(B2647&amp;"_"&amp;C2647&amp;"_"&amp;E2647&amp;"_B",CALC!W:X,2,FALSE)),    "")</f>
        <v/>
      </c>
      <c r="N2647" s="206"/>
      <c r="O2647" s="213">
        <v>1</v>
      </c>
      <c r="P2647" s="197" t="str">
        <f ca="1">IF(W2647=TRUE,   IF($Y$4&gt;96,"TOO MANY", VLOOKUP(B2647&amp;"_"&amp;C2647&amp;"_"&amp;E2647&amp;"_C",CALC!W:X,2,FALSE)),   "")</f>
        <v/>
      </c>
      <c r="Q2647" s="206"/>
      <c r="R2647" s="119" t="b">
        <f t="shared" ca="1" si="287"/>
        <v>0</v>
      </c>
      <c r="S2647" s="119" t="b">
        <f t="shared" ca="1" si="292"/>
        <v>0</v>
      </c>
      <c r="T2647" s="119" t="b">
        <f t="shared" ca="1" si="293"/>
        <v>0</v>
      </c>
      <c r="U2647" s="119" t="b">
        <f t="shared" ca="1" si="288"/>
        <v>0</v>
      </c>
      <c r="V2647" s="160" t="b">
        <f t="shared" ca="1" si="289"/>
        <v>0</v>
      </c>
      <c r="W2647" s="119" t="b">
        <f t="shared" ca="1" si="290"/>
        <v>0</v>
      </c>
      <c r="X2647" s="119" t="b">
        <f t="shared" ca="1" si="291"/>
        <v>0</v>
      </c>
    </row>
    <row r="2648" spans="2:24" x14ac:dyDescent="0.25">
      <c r="B2648" s="194" t="str">
        <f ca="1" xml:space="preserve"> IF(INDIRECT("FROM_NGS2_SampleSheet!A"&amp;ROW()-5,TRUE)="","",  INDIRECT(    "FROM_NGS2_SampleSheet!"   &amp;  CHAR(64 + MATCH(VLOOKUP(B$6,mapping!$A:$B,2,FALSE),FROM_NGS2_SampleSheet!$1:$1,0))   &amp;  ROW()-5,TRUE)    )</f>
        <v/>
      </c>
      <c r="C2648" s="195" t="str">
        <f ca="1" xml:space="preserve"> IF(INDIRECT("FROM_NGS2_SampleSheet!A"&amp;ROW()-5,TRUE)="","",  INDIRECT(    "FROM_NGS2_SampleSheet!"   &amp;  CHAR(64 + MATCH(VLOOKUP(C$6,mapping!$A:$B,2,FALSE),FROM_NGS2_SampleSheet!$1:$1,0))   &amp;  ROW()-5,TRUE)    )</f>
        <v/>
      </c>
      <c r="D2648" s="195" t="str">
        <f ca="1" xml:space="preserve"> IF(INDIRECT("FROM_NGS2_SampleSheet!A"&amp;ROW()-5,TRUE)="","",  INDIRECT(    "FROM_NGS2_SampleSheet!"   &amp;  CHAR(64 + MATCH(VLOOKUP(D$6,mapping!$A:$B,2,FALSE),FROM_NGS2_SampleSheet!$1:$1,0))   &amp;  ROW()-5,TRUE)    )</f>
        <v/>
      </c>
      <c r="E2648" s="195" t="str">
        <f ca="1" xml:space="preserve"> IF(INDIRECT("FROM_NGS2_SampleSheet!A"&amp;ROW()-5,TRUE)="","",  "e" &amp; INDIRECT(    "FROM_NGS2_SampleSheet!"   &amp;  CHAR(64 + MATCH(VLOOKUP(E$6,mapping!$A:$B,2,FALSE),FROM_NGS2_SampleSheet!$1:$1,0))   &amp;  ROW()-5,TRUE)    )</f>
        <v/>
      </c>
      <c r="F2648" s="195" t="str">
        <f ca="1" xml:space="preserve"> IF(INDIRECT("FROM_NGS2_SampleSheet!A"&amp;ROW()-5,TRUE)="","",  INDIRECT(    "FROM_NGS2_SampleSheet!"   &amp;  CHAR(64 + MATCH(VLOOKUP(F$6,mapping!$A:$B,2,FALSE),FROM_NGS2_SampleSheet!$1:$1,0))   &amp;  ROW()-5,TRUE)    )</f>
        <v/>
      </c>
      <c r="G2648" s="196" t="str">
        <f ca="1" xml:space="preserve"> IF(INDIRECT("FROM_NGS2_SampleSheet!A"&amp;ROW()-5,TRUE)="","",  INDIRECT(    "FROM_NGS2_SampleSheet!"   &amp;  CHAR(64 + MATCH(VLOOKUP(G$6,mapping!$A:$B,2,FALSE),FROM_NGS2_SampleSheet!$1:$1,0))   &amp;  ROW()-5,TRUE)    )</f>
        <v/>
      </c>
      <c r="H2648" s="195"/>
      <c r="I2648" s="213">
        <v>1</v>
      </c>
      <c r="J2648" s="197" t="str">
        <f ca="1">IF(U2648=TRUE,    IF($Y$4&gt;96,"TOO MANY",VLOOKUP(B2648&amp;"_"&amp;C2648&amp;"_"&amp;E2648&amp;"_A",CALC!W:X,2,FALSE)),   "")</f>
        <v/>
      </c>
      <c r="L2648" s="213">
        <v>1</v>
      </c>
      <c r="M2648" s="197" t="str">
        <f ca="1">IF(V2648=TRUE,     IF($Y$4&gt;96,"TOO MANY",VLOOKUP(B2648&amp;"_"&amp;C2648&amp;"_"&amp;E2648&amp;"_B",CALC!W:X,2,FALSE)),    "")</f>
        <v/>
      </c>
      <c r="N2648" s="206"/>
      <c r="O2648" s="213">
        <v>1</v>
      </c>
      <c r="P2648" s="197" t="str">
        <f ca="1">IF(W2648=TRUE,   IF($Y$4&gt;96,"TOO MANY", VLOOKUP(B2648&amp;"_"&amp;C2648&amp;"_"&amp;E2648&amp;"_C",CALC!W:X,2,FALSE)),   "")</f>
        <v/>
      </c>
      <c r="Q2648" s="206"/>
      <c r="R2648" s="119" t="b">
        <f t="shared" ca="1" si="287"/>
        <v>0</v>
      </c>
      <c r="S2648" s="119" t="b">
        <f t="shared" ca="1" si="292"/>
        <v>0</v>
      </c>
      <c r="T2648" s="119" t="b">
        <f t="shared" ca="1" si="293"/>
        <v>0</v>
      </c>
      <c r="U2648" s="119" t="b">
        <f t="shared" ca="1" si="288"/>
        <v>0</v>
      </c>
      <c r="V2648" s="160" t="b">
        <f t="shared" ca="1" si="289"/>
        <v>0</v>
      </c>
      <c r="W2648" s="119" t="b">
        <f t="shared" ca="1" si="290"/>
        <v>0</v>
      </c>
      <c r="X2648" s="119" t="b">
        <f t="shared" ca="1" si="291"/>
        <v>0</v>
      </c>
    </row>
    <row r="2649" spans="2:24" x14ac:dyDescent="0.25">
      <c r="B2649" s="194" t="str">
        <f ca="1" xml:space="preserve"> IF(INDIRECT("FROM_NGS2_SampleSheet!A"&amp;ROW()-5,TRUE)="","",  INDIRECT(    "FROM_NGS2_SampleSheet!"   &amp;  CHAR(64 + MATCH(VLOOKUP(B$6,mapping!$A:$B,2,FALSE),FROM_NGS2_SampleSheet!$1:$1,0))   &amp;  ROW()-5,TRUE)    )</f>
        <v/>
      </c>
      <c r="C2649" s="195" t="str">
        <f ca="1" xml:space="preserve"> IF(INDIRECT("FROM_NGS2_SampleSheet!A"&amp;ROW()-5,TRUE)="","",  INDIRECT(    "FROM_NGS2_SampleSheet!"   &amp;  CHAR(64 + MATCH(VLOOKUP(C$6,mapping!$A:$B,2,FALSE),FROM_NGS2_SampleSheet!$1:$1,0))   &amp;  ROW()-5,TRUE)    )</f>
        <v/>
      </c>
      <c r="D2649" s="195" t="str">
        <f ca="1" xml:space="preserve"> IF(INDIRECT("FROM_NGS2_SampleSheet!A"&amp;ROW()-5,TRUE)="","",  INDIRECT(    "FROM_NGS2_SampleSheet!"   &amp;  CHAR(64 + MATCH(VLOOKUP(D$6,mapping!$A:$B,2,FALSE),FROM_NGS2_SampleSheet!$1:$1,0))   &amp;  ROW()-5,TRUE)    )</f>
        <v/>
      </c>
      <c r="E2649" s="195" t="str">
        <f ca="1" xml:space="preserve"> IF(INDIRECT("FROM_NGS2_SampleSheet!A"&amp;ROW()-5,TRUE)="","",  "e" &amp; INDIRECT(    "FROM_NGS2_SampleSheet!"   &amp;  CHAR(64 + MATCH(VLOOKUP(E$6,mapping!$A:$B,2,FALSE),FROM_NGS2_SampleSheet!$1:$1,0))   &amp;  ROW()-5,TRUE)    )</f>
        <v/>
      </c>
      <c r="F2649" s="195" t="str">
        <f ca="1" xml:space="preserve"> IF(INDIRECT("FROM_NGS2_SampleSheet!A"&amp;ROW()-5,TRUE)="","",  INDIRECT(    "FROM_NGS2_SampleSheet!"   &amp;  CHAR(64 + MATCH(VLOOKUP(F$6,mapping!$A:$B,2,FALSE),FROM_NGS2_SampleSheet!$1:$1,0))   &amp;  ROW()-5,TRUE)    )</f>
        <v/>
      </c>
      <c r="G2649" s="196" t="str">
        <f ca="1" xml:space="preserve"> IF(INDIRECT("FROM_NGS2_SampleSheet!A"&amp;ROW()-5,TRUE)="","",  INDIRECT(    "FROM_NGS2_SampleSheet!"   &amp;  CHAR(64 + MATCH(VLOOKUP(G$6,mapping!$A:$B,2,FALSE),FROM_NGS2_SampleSheet!$1:$1,0))   &amp;  ROW()-5,TRUE)    )</f>
        <v/>
      </c>
      <c r="H2649" s="195"/>
      <c r="I2649" s="213">
        <v>1</v>
      </c>
      <c r="J2649" s="197" t="str">
        <f ca="1">IF(U2649=TRUE,    IF($Y$4&gt;96,"TOO MANY",VLOOKUP(B2649&amp;"_"&amp;C2649&amp;"_"&amp;E2649&amp;"_A",CALC!W:X,2,FALSE)),   "")</f>
        <v/>
      </c>
      <c r="L2649" s="213">
        <v>1</v>
      </c>
      <c r="M2649" s="197" t="str">
        <f ca="1">IF(V2649=TRUE,     IF($Y$4&gt;96,"TOO MANY",VLOOKUP(B2649&amp;"_"&amp;C2649&amp;"_"&amp;E2649&amp;"_B",CALC!W:X,2,FALSE)),    "")</f>
        <v/>
      </c>
      <c r="N2649" s="206"/>
      <c r="O2649" s="213">
        <v>1</v>
      </c>
      <c r="P2649" s="197" t="str">
        <f ca="1">IF(W2649=TRUE,   IF($Y$4&gt;96,"TOO MANY", VLOOKUP(B2649&amp;"_"&amp;C2649&amp;"_"&amp;E2649&amp;"_C",CALC!W:X,2,FALSE)),   "")</f>
        <v/>
      </c>
      <c r="Q2649" s="206"/>
      <c r="R2649" s="119" t="b">
        <f t="shared" ref="R2649:R2712" ca="1" si="294">IF(OR(B2649="",B2649=0),FALSE,TRUE)</f>
        <v>0</v>
      </c>
      <c r="S2649" s="119" t="b">
        <f t="shared" ca="1" si="292"/>
        <v>0</v>
      </c>
      <c r="T2649" s="119" t="b">
        <f t="shared" ca="1" si="293"/>
        <v>0</v>
      </c>
      <c r="U2649" s="119" t="b">
        <f t="shared" ref="U2649:U2712" ca="1" si="295">IF(AND(I2649=1,R2649=TRUE),TRUE,FALSE)</f>
        <v>0</v>
      </c>
      <c r="V2649" s="160" t="b">
        <f t="shared" ref="V2649:V2712" ca="1" si="296">IF(AND(L2649=1,S2649=TRUE),TRUE,FALSE)</f>
        <v>0</v>
      </c>
      <c r="W2649" s="119" t="b">
        <f t="shared" ref="W2649:W2712" ca="1" si="297">IF(AND(O2649=1,T2649=TRUE),TRUE,FALSE)</f>
        <v>0</v>
      </c>
      <c r="X2649" s="119" t="b">
        <f t="shared" ref="X2649:X2712" ca="1" si="298">IF(OR(U2649=TRUE,V2649=TRUE,W2649=TRUE),TRUE)</f>
        <v>0</v>
      </c>
    </row>
    <row r="2650" spans="2:24" x14ac:dyDescent="0.25">
      <c r="B2650" s="194" t="str">
        <f ca="1" xml:space="preserve"> IF(INDIRECT("FROM_NGS2_SampleSheet!A"&amp;ROW()-5,TRUE)="","",  INDIRECT(    "FROM_NGS2_SampleSheet!"   &amp;  CHAR(64 + MATCH(VLOOKUP(B$6,mapping!$A:$B,2,FALSE),FROM_NGS2_SampleSheet!$1:$1,0))   &amp;  ROW()-5,TRUE)    )</f>
        <v/>
      </c>
      <c r="C2650" s="195" t="str">
        <f ca="1" xml:space="preserve"> IF(INDIRECT("FROM_NGS2_SampleSheet!A"&amp;ROW()-5,TRUE)="","",  INDIRECT(    "FROM_NGS2_SampleSheet!"   &amp;  CHAR(64 + MATCH(VLOOKUP(C$6,mapping!$A:$B,2,FALSE),FROM_NGS2_SampleSheet!$1:$1,0))   &amp;  ROW()-5,TRUE)    )</f>
        <v/>
      </c>
      <c r="D2650" s="195" t="str">
        <f ca="1" xml:space="preserve"> IF(INDIRECT("FROM_NGS2_SampleSheet!A"&amp;ROW()-5,TRUE)="","",  INDIRECT(    "FROM_NGS2_SampleSheet!"   &amp;  CHAR(64 + MATCH(VLOOKUP(D$6,mapping!$A:$B,2,FALSE),FROM_NGS2_SampleSheet!$1:$1,0))   &amp;  ROW()-5,TRUE)    )</f>
        <v/>
      </c>
      <c r="E2650" s="195" t="str">
        <f ca="1" xml:space="preserve"> IF(INDIRECT("FROM_NGS2_SampleSheet!A"&amp;ROW()-5,TRUE)="","",  "e" &amp; INDIRECT(    "FROM_NGS2_SampleSheet!"   &amp;  CHAR(64 + MATCH(VLOOKUP(E$6,mapping!$A:$B,2,FALSE),FROM_NGS2_SampleSheet!$1:$1,0))   &amp;  ROW()-5,TRUE)    )</f>
        <v/>
      </c>
      <c r="F2650" s="195" t="str">
        <f ca="1" xml:space="preserve"> IF(INDIRECT("FROM_NGS2_SampleSheet!A"&amp;ROW()-5,TRUE)="","",  INDIRECT(    "FROM_NGS2_SampleSheet!"   &amp;  CHAR(64 + MATCH(VLOOKUP(F$6,mapping!$A:$B,2,FALSE),FROM_NGS2_SampleSheet!$1:$1,0))   &amp;  ROW()-5,TRUE)    )</f>
        <v/>
      </c>
      <c r="G2650" s="196" t="str">
        <f ca="1" xml:space="preserve"> IF(INDIRECT("FROM_NGS2_SampleSheet!A"&amp;ROW()-5,TRUE)="","",  INDIRECT(    "FROM_NGS2_SampleSheet!"   &amp;  CHAR(64 + MATCH(VLOOKUP(G$6,mapping!$A:$B,2,FALSE),FROM_NGS2_SampleSheet!$1:$1,0))   &amp;  ROW()-5,TRUE)    )</f>
        <v/>
      </c>
      <c r="H2650" s="195"/>
      <c r="I2650" s="213">
        <v>1</v>
      </c>
      <c r="J2650" s="197" t="str">
        <f ca="1">IF(U2650=TRUE,    IF($Y$4&gt;96,"TOO MANY",VLOOKUP(B2650&amp;"_"&amp;C2650&amp;"_"&amp;E2650&amp;"_A",CALC!W:X,2,FALSE)),   "")</f>
        <v/>
      </c>
      <c r="L2650" s="213">
        <v>1</v>
      </c>
      <c r="M2650" s="197" t="str">
        <f ca="1">IF(V2650=TRUE,     IF($Y$4&gt;96,"TOO MANY",VLOOKUP(B2650&amp;"_"&amp;C2650&amp;"_"&amp;E2650&amp;"_B",CALC!W:X,2,FALSE)),    "")</f>
        <v/>
      </c>
      <c r="N2650" s="206"/>
      <c r="O2650" s="213">
        <v>1</v>
      </c>
      <c r="P2650" s="197" t="str">
        <f ca="1">IF(W2650=TRUE,   IF($Y$4&gt;96,"TOO MANY", VLOOKUP(B2650&amp;"_"&amp;C2650&amp;"_"&amp;E2650&amp;"_C",CALC!W:X,2,FALSE)),   "")</f>
        <v/>
      </c>
      <c r="Q2650" s="206"/>
      <c r="R2650" s="119" t="b">
        <f t="shared" ca="1" si="294"/>
        <v>0</v>
      </c>
      <c r="S2650" s="119" t="b">
        <f t="shared" ca="1" si="292"/>
        <v>0</v>
      </c>
      <c r="T2650" s="119" t="b">
        <f t="shared" ca="1" si="293"/>
        <v>0</v>
      </c>
      <c r="U2650" s="119" t="b">
        <f t="shared" ca="1" si="295"/>
        <v>0</v>
      </c>
      <c r="V2650" s="160" t="b">
        <f t="shared" ca="1" si="296"/>
        <v>0</v>
      </c>
      <c r="W2650" s="119" t="b">
        <f t="shared" ca="1" si="297"/>
        <v>0</v>
      </c>
      <c r="X2650" s="119" t="b">
        <f t="shared" ca="1" si="298"/>
        <v>0</v>
      </c>
    </row>
    <row r="2651" spans="2:24" x14ac:dyDescent="0.25">
      <c r="B2651" s="194" t="str">
        <f ca="1" xml:space="preserve"> IF(INDIRECT("FROM_NGS2_SampleSheet!A"&amp;ROW()-5,TRUE)="","",  INDIRECT(    "FROM_NGS2_SampleSheet!"   &amp;  CHAR(64 + MATCH(VLOOKUP(B$6,mapping!$A:$B,2,FALSE),FROM_NGS2_SampleSheet!$1:$1,0))   &amp;  ROW()-5,TRUE)    )</f>
        <v/>
      </c>
      <c r="C2651" s="195" t="str">
        <f ca="1" xml:space="preserve"> IF(INDIRECT("FROM_NGS2_SampleSheet!A"&amp;ROW()-5,TRUE)="","",  INDIRECT(    "FROM_NGS2_SampleSheet!"   &amp;  CHAR(64 + MATCH(VLOOKUP(C$6,mapping!$A:$B,2,FALSE),FROM_NGS2_SampleSheet!$1:$1,0))   &amp;  ROW()-5,TRUE)    )</f>
        <v/>
      </c>
      <c r="D2651" s="195" t="str">
        <f ca="1" xml:space="preserve"> IF(INDIRECT("FROM_NGS2_SampleSheet!A"&amp;ROW()-5,TRUE)="","",  INDIRECT(    "FROM_NGS2_SampleSheet!"   &amp;  CHAR(64 + MATCH(VLOOKUP(D$6,mapping!$A:$B,2,FALSE),FROM_NGS2_SampleSheet!$1:$1,0))   &amp;  ROW()-5,TRUE)    )</f>
        <v/>
      </c>
      <c r="E2651" s="195" t="str">
        <f ca="1" xml:space="preserve"> IF(INDIRECT("FROM_NGS2_SampleSheet!A"&amp;ROW()-5,TRUE)="","",  "e" &amp; INDIRECT(    "FROM_NGS2_SampleSheet!"   &amp;  CHAR(64 + MATCH(VLOOKUP(E$6,mapping!$A:$B,2,FALSE),FROM_NGS2_SampleSheet!$1:$1,0))   &amp;  ROW()-5,TRUE)    )</f>
        <v/>
      </c>
      <c r="F2651" s="195" t="str">
        <f ca="1" xml:space="preserve"> IF(INDIRECT("FROM_NGS2_SampleSheet!A"&amp;ROW()-5,TRUE)="","",  INDIRECT(    "FROM_NGS2_SampleSheet!"   &amp;  CHAR(64 + MATCH(VLOOKUP(F$6,mapping!$A:$B,2,FALSE),FROM_NGS2_SampleSheet!$1:$1,0))   &amp;  ROW()-5,TRUE)    )</f>
        <v/>
      </c>
      <c r="G2651" s="196" t="str">
        <f ca="1" xml:space="preserve"> IF(INDIRECT("FROM_NGS2_SampleSheet!A"&amp;ROW()-5,TRUE)="","",  INDIRECT(    "FROM_NGS2_SampleSheet!"   &amp;  CHAR(64 + MATCH(VLOOKUP(G$6,mapping!$A:$B,2,FALSE),FROM_NGS2_SampleSheet!$1:$1,0))   &amp;  ROW()-5,TRUE)    )</f>
        <v/>
      </c>
      <c r="H2651" s="195"/>
      <c r="I2651" s="213">
        <v>1</v>
      </c>
      <c r="J2651" s="197" t="str">
        <f ca="1">IF(U2651=TRUE,    IF($Y$4&gt;96,"TOO MANY",VLOOKUP(B2651&amp;"_"&amp;C2651&amp;"_"&amp;E2651&amp;"_A",CALC!W:X,2,FALSE)),   "")</f>
        <v/>
      </c>
      <c r="L2651" s="213">
        <v>1</v>
      </c>
      <c r="M2651" s="197" t="str">
        <f ca="1">IF(V2651=TRUE,     IF($Y$4&gt;96,"TOO MANY",VLOOKUP(B2651&amp;"_"&amp;C2651&amp;"_"&amp;E2651&amp;"_B",CALC!W:X,2,FALSE)),    "")</f>
        <v/>
      </c>
      <c r="N2651" s="206"/>
      <c r="O2651" s="213">
        <v>1</v>
      </c>
      <c r="P2651" s="197" t="str">
        <f ca="1">IF(W2651=TRUE,   IF($Y$4&gt;96,"TOO MANY", VLOOKUP(B2651&amp;"_"&amp;C2651&amp;"_"&amp;E2651&amp;"_C",CALC!W:X,2,FALSE)),   "")</f>
        <v/>
      </c>
      <c r="Q2651" s="206"/>
      <c r="R2651" s="119" t="b">
        <f t="shared" ca="1" si="294"/>
        <v>0</v>
      </c>
      <c r="S2651" s="119" t="b">
        <f t="shared" ca="1" si="292"/>
        <v>0</v>
      </c>
      <c r="T2651" s="119" t="b">
        <f t="shared" ca="1" si="293"/>
        <v>0</v>
      </c>
      <c r="U2651" s="119" t="b">
        <f t="shared" ca="1" si="295"/>
        <v>0</v>
      </c>
      <c r="V2651" s="160" t="b">
        <f t="shared" ca="1" si="296"/>
        <v>0</v>
      </c>
      <c r="W2651" s="119" t="b">
        <f t="shared" ca="1" si="297"/>
        <v>0</v>
      </c>
      <c r="X2651" s="119" t="b">
        <f t="shared" ca="1" si="298"/>
        <v>0</v>
      </c>
    </row>
    <row r="2652" spans="2:24" x14ac:dyDescent="0.25">
      <c r="B2652" s="194" t="str">
        <f ca="1" xml:space="preserve"> IF(INDIRECT("FROM_NGS2_SampleSheet!A"&amp;ROW()-5,TRUE)="","",  INDIRECT(    "FROM_NGS2_SampleSheet!"   &amp;  CHAR(64 + MATCH(VLOOKUP(B$6,mapping!$A:$B,2,FALSE),FROM_NGS2_SampleSheet!$1:$1,0))   &amp;  ROW()-5,TRUE)    )</f>
        <v/>
      </c>
      <c r="C2652" s="195" t="str">
        <f ca="1" xml:space="preserve"> IF(INDIRECT("FROM_NGS2_SampleSheet!A"&amp;ROW()-5,TRUE)="","",  INDIRECT(    "FROM_NGS2_SampleSheet!"   &amp;  CHAR(64 + MATCH(VLOOKUP(C$6,mapping!$A:$B,2,FALSE),FROM_NGS2_SampleSheet!$1:$1,0))   &amp;  ROW()-5,TRUE)    )</f>
        <v/>
      </c>
      <c r="D2652" s="195" t="str">
        <f ca="1" xml:space="preserve"> IF(INDIRECT("FROM_NGS2_SampleSheet!A"&amp;ROW()-5,TRUE)="","",  INDIRECT(    "FROM_NGS2_SampleSheet!"   &amp;  CHAR(64 + MATCH(VLOOKUP(D$6,mapping!$A:$B,2,FALSE),FROM_NGS2_SampleSheet!$1:$1,0))   &amp;  ROW()-5,TRUE)    )</f>
        <v/>
      </c>
      <c r="E2652" s="195" t="str">
        <f ca="1" xml:space="preserve"> IF(INDIRECT("FROM_NGS2_SampleSheet!A"&amp;ROW()-5,TRUE)="","",  "e" &amp; INDIRECT(    "FROM_NGS2_SampleSheet!"   &amp;  CHAR(64 + MATCH(VLOOKUP(E$6,mapping!$A:$B,2,FALSE),FROM_NGS2_SampleSheet!$1:$1,0))   &amp;  ROW()-5,TRUE)    )</f>
        <v/>
      </c>
      <c r="F2652" s="195" t="str">
        <f ca="1" xml:space="preserve"> IF(INDIRECT("FROM_NGS2_SampleSheet!A"&amp;ROW()-5,TRUE)="","",  INDIRECT(    "FROM_NGS2_SampleSheet!"   &amp;  CHAR(64 + MATCH(VLOOKUP(F$6,mapping!$A:$B,2,FALSE),FROM_NGS2_SampleSheet!$1:$1,0))   &amp;  ROW()-5,TRUE)    )</f>
        <v/>
      </c>
      <c r="G2652" s="196" t="str">
        <f ca="1" xml:space="preserve"> IF(INDIRECT("FROM_NGS2_SampleSheet!A"&amp;ROW()-5,TRUE)="","",  INDIRECT(    "FROM_NGS2_SampleSheet!"   &amp;  CHAR(64 + MATCH(VLOOKUP(G$6,mapping!$A:$B,2,FALSE),FROM_NGS2_SampleSheet!$1:$1,0))   &amp;  ROW()-5,TRUE)    )</f>
        <v/>
      </c>
      <c r="H2652" s="195"/>
      <c r="I2652" s="213">
        <v>1</v>
      </c>
      <c r="J2652" s="197" t="str">
        <f ca="1">IF(U2652=TRUE,    IF($Y$4&gt;96,"TOO MANY",VLOOKUP(B2652&amp;"_"&amp;C2652&amp;"_"&amp;E2652&amp;"_A",CALC!W:X,2,FALSE)),   "")</f>
        <v/>
      </c>
      <c r="L2652" s="213">
        <v>1</v>
      </c>
      <c r="M2652" s="197" t="str">
        <f ca="1">IF(V2652=TRUE,     IF($Y$4&gt;96,"TOO MANY",VLOOKUP(B2652&amp;"_"&amp;C2652&amp;"_"&amp;E2652&amp;"_B",CALC!W:X,2,FALSE)),    "")</f>
        <v/>
      </c>
      <c r="N2652" s="206"/>
      <c r="O2652" s="213">
        <v>1</v>
      </c>
      <c r="P2652" s="197" t="str">
        <f ca="1">IF(W2652=TRUE,   IF($Y$4&gt;96,"TOO MANY", VLOOKUP(B2652&amp;"_"&amp;C2652&amp;"_"&amp;E2652&amp;"_C",CALC!W:X,2,FALSE)),   "")</f>
        <v/>
      </c>
      <c r="Q2652" s="206"/>
      <c r="R2652" s="119" t="b">
        <f t="shared" ca="1" si="294"/>
        <v>0</v>
      </c>
      <c r="S2652" s="119" t="b">
        <f t="shared" ca="1" si="292"/>
        <v>0</v>
      </c>
      <c r="T2652" s="119" t="b">
        <f t="shared" ca="1" si="293"/>
        <v>0</v>
      </c>
      <c r="U2652" s="119" t="b">
        <f t="shared" ca="1" si="295"/>
        <v>0</v>
      </c>
      <c r="V2652" s="160" t="b">
        <f t="shared" ca="1" si="296"/>
        <v>0</v>
      </c>
      <c r="W2652" s="119" t="b">
        <f t="shared" ca="1" si="297"/>
        <v>0</v>
      </c>
      <c r="X2652" s="119" t="b">
        <f t="shared" ca="1" si="298"/>
        <v>0</v>
      </c>
    </row>
    <row r="2653" spans="2:24" x14ac:dyDescent="0.25">
      <c r="B2653" s="194" t="str">
        <f ca="1" xml:space="preserve"> IF(INDIRECT("FROM_NGS2_SampleSheet!A"&amp;ROW()-5,TRUE)="","",  INDIRECT(    "FROM_NGS2_SampleSheet!"   &amp;  CHAR(64 + MATCH(VLOOKUP(B$6,mapping!$A:$B,2,FALSE),FROM_NGS2_SampleSheet!$1:$1,0))   &amp;  ROW()-5,TRUE)    )</f>
        <v/>
      </c>
      <c r="C2653" s="195" t="str">
        <f ca="1" xml:space="preserve"> IF(INDIRECT("FROM_NGS2_SampleSheet!A"&amp;ROW()-5,TRUE)="","",  INDIRECT(    "FROM_NGS2_SampleSheet!"   &amp;  CHAR(64 + MATCH(VLOOKUP(C$6,mapping!$A:$B,2,FALSE),FROM_NGS2_SampleSheet!$1:$1,0))   &amp;  ROW()-5,TRUE)    )</f>
        <v/>
      </c>
      <c r="D2653" s="195" t="str">
        <f ca="1" xml:space="preserve"> IF(INDIRECT("FROM_NGS2_SampleSheet!A"&amp;ROW()-5,TRUE)="","",  INDIRECT(    "FROM_NGS2_SampleSheet!"   &amp;  CHAR(64 + MATCH(VLOOKUP(D$6,mapping!$A:$B,2,FALSE),FROM_NGS2_SampleSheet!$1:$1,0))   &amp;  ROW()-5,TRUE)    )</f>
        <v/>
      </c>
      <c r="E2653" s="195" t="str">
        <f ca="1" xml:space="preserve"> IF(INDIRECT("FROM_NGS2_SampleSheet!A"&amp;ROW()-5,TRUE)="","",  "e" &amp; INDIRECT(    "FROM_NGS2_SampleSheet!"   &amp;  CHAR(64 + MATCH(VLOOKUP(E$6,mapping!$A:$B,2,FALSE),FROM_NGS2_SampleSheet!$1:$1,0))   &amp;  ROW()-5,TRUE)    )</f>
        <v/>
      </c>
      <c r="F2653" s="195" t="str">
        <f ca="1" xml:space="preserve"> IF(INDIRECT("FROM_NGS2_SampleSheet!A"&amp;ROW()-5,TRUE)="","",  INDIRECT(    "FROM_NGS2_SampleSheet!"   &amp;  CHAR(64 + MATCH(VLOOKUP(F$6,mapping!$A:$B,2,FALSE),FROM_NGS2_SampleSheet!$1:$1,0))   &amp;  ROW()-5,TRUE)    )</f>
        <v/>
      </c>
      <c r="G2653" s="196" t="str">
        <f ca="1" xml:space="preserve"> IF(INDIRECT("FROM_NGS2_SampleSheet!A"&amp;ROW()-5,TRUE)="","",  INDIRECT(    "FROM_NGS2_SampleSheet!"   &amp;  CHAR(64 + MATCH(VLOOKUP(G$6,mapping!$A:$B,2,FALSE),FROM_NGS2_SampleSheet!$1:$1,0))   &amp;  ROW()-5,TRUE)    )</f>
        <v/>
      </c>
      <c r="H2653" s="195"/>
      <c r="I2653" s="213">
        <v>1</v>
      </c>
      <c r="J2653" s="197" t="str">
        <f ca="1">IF(U2653=TRUE,    IF($Y$4&gt;96,"TOO MANY",VLOOKUP(B2653&amp;"_"&amp;C2653&amp;"_"&amp;E2653&amp;"_A",CALC!W:X,2,FALSE)),   "")</f>
        <v/>
      </c>
      <c r="L2653" s="213">
        <v>1</v>
      </c>
      <c r="M2653" s="197" t="str">
        <f ca="1">IF(V2653=TRUE,     IF($Y$4&gt;96,"TOO MANY",VLOOKUP(B2653&amp;"_"&amp;C2653&amp;"_"&amp;E2653&amp;"_B",CALC!W:X,2,FALSE)),    "")</f>
        <v/>
      </c>
      <c r="N2653" s="206"/>
      <c r="O2653" s="213">
        <v>1</v>
      </c>
      <c r="P2653" s="197" t="str">
        <f ca="1">IF(W2653=TRUE,   IF($Y$4&gt;96,"TOO MANY", VLOOKUP(B2653&amp;"_"&amp;C2653&amp;"_"&amp;E2653&amp;"_C",CALC!W:X,2,FALSE)),   "")</f>
        <v/>
      </c>
      <c r="Q2653" s="206"/>
      <c r="R2653" s="119" t="b">
        <f t="shared" ca="1" si="294"/>
        <v>0</v>
      </c>
      <c r="S2653" s="119" t="b">
        <f t="shared" ca="1" si="292"/>
        <v>0</v>
      </c>
      <c r="T2653" s="119" t="b">
        <f t="shared" ca="1" si="293"/>
        <v>0</v>
      </c>
      <c r="U2653" s="119" t="b">
        <f t="shared" ca="1" si="295"/>
        <v>0</v>
      </c>
      <c r="V2653" s="160" t="b">
        <f t="shared" ca="1" si="296"/>
        <v>0</v>
      </c>
      <c r="W2653" s="119" t="b">
        <f t="shared" ca="1" si="297"/>
        <v>0</v>
      </c>
      <c r="X2653" s="119" t="b">
        <f t="shared" ca="1" si="298"/>
        <v>0</v>
      </c>
    </row>
    <row r="2654" spans="2:24" x14ac:dyDescent="0.25">
      <c r="B2654" s="194" t="str">
        <f ca="1" xml:space="preserve"> IF(INDIRECT("FROM_NGS2_SampleSheet!A"&amp;ROW()-5,TRUE)="","",  INDIRECT(    "FROM_NGS2_SampleSheet!"   &amp;  CHAR(64 + MATCH(VLOOKUP(B$6,mapping!$A:$B,2,FALSE),FROM_NGS2_SampleSheet!$1:$1,0))   &amp;  ROW()-5,TRUE)    )</f>
        <v/>
      </c>
      <c r="C2654" s="195" t="str">
        <f ca="1" xml:space="preserve"> IF(INDIRECT("FROM_NGS2_SampleSheet!A"&amp;ROW()-5,TRUE)="","",  INDIRECT(    "FROM_NGS2_SampleSheet!"   &amp;  CHAR(64 + MATCH(VLOOKUP(C$6,mapping!$A:$B,2,FALSE),FROM_NGS2_SampleSheet!$1:$1,0))   &amp;  ROW()-5,TRUE)    )</f>
        <v/>
      </c>
      <c r="D2654" s="195" t="str">
        <f ca="1" xml:space="preserve"> IF(INDIRECT("FROM_NGS2_SampleSheet!A"&amp;ROW()-5,TRUE)="","",  INDIRECT(    "FROM_NGS2_SampleSheet!"   &amp;  CHAR(64 + MATCH(VLOOKUP(D$6,mapping!$A:$B,2,FALSE),FROM_NGS2_SampleSheet!$1:$1,0))   &amp;  ROW()-5,TRUE)    )</f>
        <v/>
      </c>
      <c r="E2654" s="195" t="str">
        <f ca="1" xml:space="preserve"> IF(INDIRECT("FROM_NGS2_SampleSheet!A"&amp;ROW()-5,TRUE)="","",  "e" &amp; INDIRECT(    "FROM_NGS2_SampleSheet!"   &amp;  CHAR(64 + MATCH(VLOOKUP(E$6,mapping!$A:$B,2,FALSE),FROM_NGS2_SampleSheet!$1:$1,0))   &amp;  ROW()-5,TRUE)    )</f>
        <v/>
      </c>
      <c r="F2654" s="195" t="str">
        <f ca="1" xml:space="preserve"> IF(INDIRECT("FROM_NGS2_SampleSheet!A"&amp;ROW()-5,TRUE)="","",  INDIRECT(    "FROM_NGS2_SampleSheet!"   &amp;  CHAR(64 + MATCH(VLOOKUP(F$6,mapping!$A:$B,2,FALSE),FROM_NGS2_SampleSheet!$1:$1,0))   &amp;  ROW()-5,TRUE)    )</f>
        <v/>
      </c>
      <c r="G2654" s="196" t="str">
        <f ca="1" xml:space="preserve"> IF(INDIRECT("FROM_NGS2_SampleSheet!A"&amp;ROW()-5,TRUE)="","",  INDIRECT(    "FROM_NGS2_SampleSheet!"   &amp;  CHAR(64 + MATCH(VLOOKUP(G$6,mapping!$A:$B,2,FALSE),FROM_NGS2_SampleSheet!$1:$1,0))   &amp;  ROW()-5,TRUE)    )</f>
        <v/>
      </c>
      <c r="H2654" s="195"/>
      <c r="I2654" s="213">
        <v>1</v>
      </c>
      <c r="J2654" s="197" t="str">
        <f ca="1">IF(U2654=TRUE,    IF($Y$4&gt;96,"TOO MANY",VLOOKUP(B2654&amp;"_"&amp;C2654&amp;"_"&amp;E2654&amp;"_A",CALC!W:X,2,FALSE)),   "")</f>
        <v/>
      </c>
      <c r="L2654" s="213">
        <v>1</v>
      </c>
      <c r="M2654" s="197" t="str">
        <f ca="1">IF(V2654=TRUE,     IF($Y$4&gt;96,"TOO MANY",VLOOKUP(B2654&amp;"_"&amp;C2654&amp;"_"&amp;E2654&amp;"_B",CALC!W:X,2,FALSE)),    "")</f>
        <v/>
      </c>
      <c r="N2654" s="206"/>
      <c r="O2654" s="213">
        <v>1</v>
      </c>
      <c r="P2654" s="197" t="str">
        <f ca="1">IF(W2654=TRUE,   IF($Y$4&gt;96,"TOO MANY", VLOOKUP(B2654&amp;"_"&amp;C2654&amp;"_"&amp;E2654&amp;"_C",CALC!W:X,2,FALSE)),   "")</f>
        <v/>
      </c>
      <c r="Q2654" s="206"/>
      <c r="R2654" s="119" t="b">
        <f t="shared" ca="1" si="294"/>
        <v>0</v>
      </c>
      <c r="S2654" s="119" t="b">
        <f t="shared" ca="1" si="292"/>
        <v>0</v>
      </c>
      <c r="T2654" s="119" t="b">
        <f t="shared" ca="1" si="293"/>
        <v>0</v>
      </c>
      <c r="U2654" s="119" t="b">
        <f t="shared" ca="1" si="295"/>
        <v>0</v>
      </c>
      <c r="V2654" s="160" t="b">
        <f t="shared" ca="1" si="296"/>
        <v>0</v>
      </c>
      <c r="W2654" s="119" t="b">
        <f t="shared" ca="1" si="297"/>
        <v>0</v>
      </c>
      <c r="X2654" s="119" t="b">
        <f t="shared" ca="1" si="298"/>
        <v>0</v>
      </c>
    </row>
    <row r="2655" spans="2:24" x14ac:dyDescent="0.25">
      <c r="B2655" s="194" t="str">
        <f ca="1" xml:space="preserve"> IF(INDIRECT("FROM_NGS2_SampleSheet!A"&amp;ROW()-5,TRUE)="","",  INDIRECT(    "FROM_NGS2_SampleSheet!"   &amp;  CHAR(64 + MATCH(VLOOKUP(B$6,mapping!$A:$B,2,FALSE),FROM_NGS2_SampleSheet!$1:$1,0))   &amp;  ROW()-5,TRUE)    )</f>
        <v/>
      </c>
      <c r="C2655" s="195" t="str">
        <f ca="1" xml:space="preserve"> IF(INDIRECT("FROM_NGS2_SampleSheet!A"&amp;ROW()-5,TRUE)="","",  INDIRECT(    "FROM_NGS2_SampleSheet!"   &amp;  CHAR(64 + MATCH(VLOOKUP(C$6,mapping!$A:$B,2,FALSE),FROM_NGS2_SampleSheet!$1:$1,0))   &amp;  ROW()-5,TRUE)    )</f>
        <v/>
      </c>
      <c r="D2655" s="195" t="str">
        <f ca="1" xml:space="preserve"> IF(INDIRECT("FROM_NGS2_SampleSheet!A"&amp;ROW()-5,TRUE)="","",  INDIRECT(    "FROM_NGS2_SampleSheet!"   &amp;  CHAR(64 + MATCH(VLOOKUP(D$6,mapping!$A:$B,2,FALSE),FROM_NGS2_SampleSheet!$1:$1,0))   &amp;  ROW()-5,TRUE)    )</f>
        <v/>
      </c>
      <c r="E2655" s="195" t="str">
        <f ca="1" xml:space="preserve"> IF(INDIRECT("FROM_NGS2_SampleSheet!A"&amp;ROW()-5,TRUE)="","",  "e" &amp; INDIRECT(    "FROM_NGS2_SampleSheet!"   &amp;  CHAR(64 + MATCH(VLOOKUP(E$6,mapping!$A:$B,2,FALSE),FROM_NGS2_SampleSheet!$1:$1,0))   &amp;  ROW()-5,TRUE)    )</f>
        <v/>
      </c>
      <c r="F2655" s="195" t="str">
        <f ca="1" xml:space="preserve"> IF(INDIRECT("FROM_NGS2_SampleSheet!A"&amp;ROW()-5,TRUE)="","",  INDIRECT(    "FROM_NGS2_SampleSheet!"   &amp;  CHAR(64 + MATCH(VLOOKUP(F$6,mapping!$A:$B,2,FALSE),FROM_NGS2_SampleSheet!$1:$1,0))   &amp;  ROW()-5,TRUE)    )</f>
        <v/>
      </c>
      <c r="G2655" s="196" t="str">
        <f ca="1" xml:space="preserve"> IF(INDIRECT("FROM_NGS2_SampleSheet!A"&amp;ROW()-5,TRUE)="","",  INDIRECT(    "FROM_NGS2_SampleSheet!"   &amp;  CHAR(64 + MATCH(VLOOKUP(G$6,mapping!$A:$B,2,FALSE),FROM_NGS2_SampleSheet!$1:$1,0))   &amp;  ROW()-5,TRUE)    )</f>
        <v/>
      </c>
      <c r="H2655" s="195"/>
      <c r="I2655" s="213">
        <v>1</v>
      </c>
      <c r="J2655" s="197" t="str">
        <f ca="1">IF(U2655=TRUE,    IF($Y$4&gt;96,"TOO MANY",VLOOKUP(B2655&amp;"_"&amp;C2655&amp;"_"&amp;E2655&amp;"_A",CALC!W:X,2,FALSE)),   "")</f>
        <v/>
      </c>
      <c r="L2655" s="213">
        <v>1</v>
      </c>
      <c r="M2655" s="197" t="str">
        <f ca="1">IF(V2655=TRUE,     IF($Y$4&gt;96,"TOO MANY",VLOOKUP(B2655&amp;"_"&amp;C2655&amp;"_"&amp;E2655&amp;"_B",CALC!W:X,2,FALSE)),    "")</f>
        <v/>
      </c>
      <c r="N2655" s="206"/>
      <c r="O2655" s="213">
        <v>1</v>
      </c>
      <c r="P2655" s="197" t="str">
        <f ca="1">IF(W2655=TRUE,   IF($Y$4&gt;96,"TOO MANY", VLOOKUP(B2655&amp;"_"&amp;C2655&amp;"_"&amp;E2655&amp;"_C",CALC!W:X,2,FALSE)),   "")</f>
        <v/>
      </c>
      <c r="Q2655" s="206"/>
      <c r="R2655" s="119" t="b">
        <f t="shared" ca="1" si="294"/>
        <v>0</v>
      </c>
      <c r="S2655" s="119" t="b">
        <f t="shared" ca="1" si="292"/>
        <v>0</v>
      </c>
      <c r="T2655" s="119" t="b">
        <f t="shared" ca="1" si="293"/>
        <v>0</v>
      </c>
      <c r="U2655" s="119" t="b">
        <f t="shared" ca="1" si="295"/>
        <v>0</v>
      </c>
      <c r="V2655" s="160" t="b">
        <f t="shared" ca="1" si="296"/>
        <v>0</v>
      </c>
      <c r="W2655" s="119" t="b">
        <f t="shared" ca="1" si="297"/>
        <v>0</v>
      </c>
      <c r="X2655" s="119" t="b">
        <f t="shared" ca="1" si="298"/>
        <v>0</v>
      </c>
    </row>
    <row r="2656" spans="2:24" x14ac:dyDescent="0.25">
      <c r="B2656" s="194" t="str">
        <f ca="1" xml:space="preserve"> IF(INDIRECT("FROM_NGS2_SampleSheet!A"&amp;ROW()-5,TRUE)="","",  INDIRECT(    "FROM_NGS2_SampleSheet!"   &amp;  CHAR(64 + MATCH(VLOOKUP(B$6,mapping!$A:$B,2,FALSE),FROM_NGS2_SampleSheet!$1:$1,0))   &amp;  ROW()-5,TRUE)    )</f>
        <v/>
      </c>
      <c r="C2656" s="195" t="str">
        <f ca="1" xml:space="preserve"> IF(INDIRECT("FROM_NGS2_SampleSheet!A"&amp;ROW()-5,TRUE)="","",  INDIRECT(    "FROM_NGS2_SampleSheet!"   &amp;  CHAR(64 + MATCH(VLOOKUP(C$6,mapping!$A:$B,2,FALSE),FROM_NGS2_SampleSheet!$1:$1,0))   &amp;  ROW()-5,TRUE)    )</f>
        <v/>
      </c>
      <c r="D2656" s="195" t="str">
        <f ca="1" xml:space="preserve"> IF(INDIRECT("FROM_NGS2_SampleSheet!A"&amp;ROW()-5,TRUE)="","",  INDIRECT(    "FROM_NGS2_SampleSheet!"   &amp;  CHAR(64 + MATCH(VLOOKUP(D$6,mapping!$A:$B,2,FALSE),FROM_NGS2_SampleSheet!$1:$1,0))   &amp;  ROW()-5,TRUE)    )</f>
        <v/>
      </c>
      <c r="E2656" s="195" t="str">
        <f ca="1" xml:space="preserve"> IF(INDIRECT("FROM_NGS2_SampleSheet!A"&amp;ROW()-5,TRUE)="","",  "e" &amp; INDIRECT(    "FROM_NGS2_SampleSheet!"   &amp;  CHAR(64 + MATCH(VLOOKUP(E$6,mapping!$A:$B,2,FALSE),FROM_NGS2_SampleSheet!$1:$1,0))   &amp;  ROW()-5,TRUE)    )</f>
        <v/>
      </c>
      <c r="F2656" s="195" t="str">
        <f ca="1" xml:space="preserve"> IF(INDIRECT("FROM_NGS2_SampleSheet!A"&amp;ROW()-5,TRUE)="","",  INDIRECT(    "FROM_NGS2_SampleSheet!"   &amp;  CHAR(64 + MATCH(VLOOKUP(F$6,mapping!$A:$B,2,FALSE),FROM_NGS2_SampleSheet!$1:$1,0))   &amp;  ROW()-5,TRUE)    )</f>
        <v/>
      </c>
      <c r="G2656" s="196" t="str">
        <f ca="1" xml:space="preserve"> IF(INDIRECT("FROM_NGS2_SampleSheet!A"&amp;ROW()-5,TRUE)="","",  INDIRECT(    "FROM_NGS2_SampleSheet!"   &amp;  CHAR(64 + MATCH(VLOOKUP(G$6,mapping!$A:$B,2,FALSE),FROM_NGS2_SampleSheet!$1:$1,0))   &amp;  ROW()-5,TRUE)    )</f>
        <v/>
      </c>
      <c r="H2656" s="195"/>
      <c r="I2656" s="213">
        <v>1</v>
      </c>
      <c r="J2656" s="197" t="str">
        <f ca="1">IF(U2656=TRUE,    IF($Y$4&gt;96,"TOO MANY",VLOOKUP(B2656&amp;"_"&amp;C2656&amp;"_"&amp;E2656&amp;"_A",CALC!W:X,2,FALSE)),   "")</f>
        <v/>
      </c>
      <c r="L2656" s="213">
        <v>1</v>
      </c>
      <c r="M2656" s="197" t="str">
        <f ca="1">IF(V2656=TRUE,     IF($Y$4&gt;96,"TOO MANY",VLOOKUP(B2656&amp;"_"&amp;C2656&amp;"_"&amp;E2656&amp;"_B",CALC!W:X,2,FALSE)),    "")</f>
        <v/>
      </c>
      <c r="N2656" s="206"/>
      <c r="O2656" s="213">
        <v>1</v>
      </c>
      <c r="P2656" s="197" t="str">
        <f ca="1">IF(W2656=TRUE,   IF($Y$4&gt;96,"TOO MANY", VLOOKUP(B2656&amp;"_"&amp;C2656&amp;"_"&amp;E2656&amp;"_C",CALC!W:X,2,FALSE)),   "")</f>
        <v/>
      </c>
      <c r="Q2656" s="206"/>
      <c r="R2656" s="119" t="b">
        <f t="shared" ca="1" si="294"/>
        <v>0</v>
      </c>
      <c r="S2656" s="119" t="b">
        <f t="shared" ca="1" si="292"/>
        <v>0</v>
      </c>
      <c r="T2656" s="119" t="b">
        <f t="shared" ca="1" si="293"/>
        <v>0</v>
      </c>
      <c r="U2656" s="119" t="b">
        <f t="shared" ca="1" si="295"/>
        <v>0</v>
      </c>
      <c r="V2656" s="160" t="b">
        <f t="shared" ca="1" si="296"/>
        <v>0</v>
      </c>
      <c r="W2656" s="119" t="b">
        <f t="shared" ca="1" si="297"/>
        <v>0</v>
      </c>
      <c r="X2656" s="119" t="b">
        <f t="shared" ca="1" si="298"/>
        <v>0</v>
      </c>
    </row>
    <row r="2657" spans="2:24" x14ac:dyDescent="0.25">
      <c r="B2657" s="194" t="str">
        <f ca="1" xml:space="preserve"> IF(INDIRECT("FROM_NGS2_SampleSheet!A"&amp;ROW()-5,TRUE)="","",  INDIRECT(    "FROM_NGS2_SampleSheet!"   &amp;  CHAR(64 + MATCH(VLOOKUP(B$6,mapping!$A:$B,2,FALSE),FROM_NGS2_SampleSheet!$1:$1,0))   &amp;  ROW()-5,TRUE)    )</f>
        <v/>
      </c>
      <c r="C2657" s="195" t="str">
        <f ca="1" xml:space="preserve"> IF(INDIRECT("FROM_NGS2_SampleSheet!A"&amp;ROW()-5,TRUE)="","",  INDIRECT(    "FROM_NGS2_SampleSheet!"   &amp;  CHAR(64 + MATCH(VLOOKUP(C$6,mapping!$A:$B,2,FALSE),FROM_NGS2_SampleSheet!$1:$1,0))   &amp;  ROW()-5,TRUE)    )</f>
        <v/>
      </c>
      <c r="D2657" s="195" t="str">
        <f ca="1" xml:space="preserve"> IF(INDIRECT("FROM_NGS2_SampleSheet!A"&amp;ROW()-5,TRUE)="","",  INDIRECT(    "FROM_NGS2_SampleSheet!"   &amp;  CHAR(64 + MATCH(VLOOKUP(D$6,mapping!$A:$B,2,FALSE),FROM_NGS2_SampleSheet!$1:$1,0))   &amp;  ROW()-5,TRUE)    )</f>
        <v/>
      </c>
      <c r="E2657" s="195" t="str">
        <f ca="1" xml:space="preserve"> IF(INDIRECT("FROM_NGS2_SampleSheet!A"&amp;ROW()-5,TRUE)="","",  "e" &amp; INDIRECT(    "FROM_NGS2_SampleSheet!"   &amp;  CHAR(64 + MATCH(VLOOKUP(E$6,mapping!$A:$B,2,FALSE),FROM_NGS2_SampleSheet!$1:$1,0))   &amp;  ROW()-5,TRUE)    )</f>
        <v/>
      </c>
      <c r="F2657" s="195" t="str">
        <f ca="1" xml:space="preserve"> IF(INDIRECT("FROM_NGS2_SampleSheet!A"&amp;ROW()-5,TRUE)="","",  INDIRECT(    "FROM_NGS2_SampleSheet!"   &amp;  CHAR(64 + MATCH(VLOOKUP(F$6,mapping!$A:$B,2,FALSE),FROM_NGS2_SampleSheet!$1:$1,0))   &amp;  ROW()-5,TRUE)    )</f>
        <v/>
      </c>
      <c r="G2657" s="196" t="str">
        <f ca="1" xml:space="preserve"> IF(INDIRECT("FROM_NGS2_SampleSheet!A"&amp;ROW()-5,TRUE)="","",  INDIRECT(    "FROM_NGS2_SampleSheet!"   &amp;  CHAR(64 + MATCH(VLOOKUP(G$6,mapping!$A:$B,2,FALSE),FROM_NGS2_SampleSheet!$1:$1,0))   &amp;  ROW()-5,TRUE)    )</f>
        <v/>
      </c>
      <c r="H2657" s="195"/>
      <c r="I2657" s="213">
        <v>1</v>
      </c>
      <c r="J2657" s="197" t="str">
        <f ca="1">IF(U2657=TRUE,    IF($Y$4&gt;96,"TOO MANY",VLOOKUP(B2657&amp;"_"&amp;C2657&amp;"_"&amp;E2657&amp;"_A",CALC!W:X,2,FALSE)),   "")</f>
        <v/>
      </c>
      <c r="L2657" s="213">
        <v>1</v>
      </c>
      <c r="M2657" s="197" t="str">
        <f ca="1">IF(V2657=TRUE,     IF($Y$4&gt;96,"TOO MANY",VLOOKUP(B2657&amp;"_"&amp;C2657&amp;"_"&amp;E2657&amp;"_B",CALC!W:X,2,FALSE)),    "")</f>
        <v/>
      </c>
      <c r="N2657" s="206"/>
      <c r="O2657" s="213">
        <v>1</v>
      </c>
      <c r="P2657" s="197" t="str">
        <f ca="1">IF(W2657=TRUE,   IF($Y$4&gt;96,"TOO MANY", VLOOKUP(B2657&amp;"_"&amp;C2657&amp;"_"&amp;E2657&amp;"_C",CALC!W:X,2,FALSE)),   "")</f>
        <v/>
      </c>
      <c r="Q2657" s="206"/>
      <c r="R2657" s="119" t="b">
        <f t="shared" ca="1" si="294"/>
        <v>0</v>
      </c>
      <c r="S2657" s="119" t="b">
        <f t="shared" ca="1" si="292"/>
        <v>0</v>
      </c>
      <c r="T2657" s="119" t="b">
        <f t="shared" ca="1" si="293"/>
        <v>0</v>
      </c>
      <c r="U2657" s="119" t="b">
        <f t="shared" ca="1" si="295"/>
        <v>0</v>
      </c>
      <c r="V2657" s="160" t="b">
        <f t="shared" ca="1" si="296"/>
        <v>0</v>
      </c>
      <c r="W2657" s="119" t="b">
        <f t="shared" ca="1" si="297"/>
        <v>0</v>
      </c>
      <c r="X2657" s="119" t="b">
        <f t="shared" ca="1" si="298"/>
        <v>0</v>
      </c>
    </row>
    <row r="2658" spans="2:24" x14ac:dyDescent="0.25">
      <c r="B2658" s="194" t="str">
        <f ca="1" xml:space="preserve"> IF(INDIRECT("FROM_NGS2_SampleSheet!A"&amp;ROW()-5,TRUE)="","",  INDIRECT(    "FROM_NGS2_SampleSheet!"   &amp;  CHAR(64 + MATCH(VLOOKUP(B$6,mapping!$A:$B,2,FALSE),FROM_NGS2_SampleSheet!$1:$1,0))   &amp;  ROW()-5,TRUE)    )</f>
        <v/>
      </c>
      <c r="C2658" s="195" t="str">
        <f ca="1" xml:space="preserve"> IF(INDIRECT("FROM_NGS2_SampleSheet!A"&amp;ROW()-5,TRUE)="","",  INDIRECT(    "FROM_NGS2_SampleSheet!"   &amp;  CHAR(64 + MATCH(VLOOKUP(C$6,mapping!$A:$B,2,FALSE),FROM_NGS2_SampleSheet!$1:$1,0))   &amp;  ROW()-5,TRUE)    )</f>
        <v/>
      </c>
      <c r="D2658" s="195" t="str">
        <f ca="1" xml:space="preserve"> IF(INDIRECT("FROM_NGS2_SampleSheet!A"&amp;ROW()-5,TRUE)="","",  INDIRECT(    "FROM_NGS2_SampleSheet!"   &amp;  CHAR(64 + MATCH(VLOOKUP(D$6,mapping!$A:$B,2,FALSE),FROM_NGS2_SampleSheet!$1:$1,0))   &amp;  ROW()-5,TRUE)    )</f>
        <v/>
      </c>
      <c r="E2658" s="195" t="str">
        <f ca="1" xml:space="preserve"> IF(INDIRECT("FROM_NGS2_SampleSheet!A"&amp;ROW()-5,TRUE)="","",  "e" &amp; INDIRECT(    "FROM_NGS2_SampleSheet!"   &amp;  CHAR(64 + MATCH(VLOOKUP(E$6,mapping!$A:$B,2,FALSE),FROM_NGS2_SampleSheet!$1:$1,0))   &amp;  ROW()-5,TRUE)    )</f>
        <v/>
      </c>
      <c r="F2658" s="195" t="str">
        <f ca="1" xml:space="preserve"> IF(INDIRECT("FROM_NGS2_SampleSheet!A"&amp;ROW()-5,TRUE)="","",  INDIRECT(    "FROM_NGS2_SampleSheet!"   &amp;  CHAR(64 + MATCH(VLOOKUP(F$6,mapping!$A:$B,2,FALSE),FROM_NGS2_SampleSheet!$1:$1,0))   &amp;  ROW()-5,TRUE)    )</f>
        <v/>
      </c>
      <c r="G2658" s="196" t="str">
        <f ca="1" xml:space="preserve"> IF(INDIRECT("FROM_NGS2_SampleSheet!A"&amp;ROW()-5,TRUE)="","",  INDIRECT(    "FROM_NGS2_SampleSheet!"   &amp;  CHAR(64 + MATCH(VLOOKUP(G$6,mapping!$A:$B,2,FALSE),FROM_NGS2_SampleSheet!$1:$1,0))   &amp;  ROW()-5,TRUE)    )</f>
        <v/>
      </c>
      <c r="H2658" s="195"/>
      <c r="I2658" s="213">
        <v>1</v>
      </c>
      <c r="J2658" s="197" t="str">
        <f ca="1">IF(U2658=TRUE,    IF($Y$4&gt;96,"TOO MANY",VLOOKUP(B2658&amp;"_"&amp;C2658&amp;"_"&amp;E2658&amp;"_A",CALC!W:X,2,FALSE)),   "")</f>
        <v/>
      </c>
      <c r="L2658" s="213">
        <v>1</v>
      </c>
      <c r="M2658" s="197" t="str">
        <f ca="1">IF(V2658=TRUE,     IF($Y$4&gt;96,"TOO MANY",VLOOKUP(B2658&amp;"_"&amp;C2658&amp;"_"&amp;E2658&amp;"_B",CALC!W:X,2,FALSE)),    "")</f>
        <v/>
      </c>
      <c r="N2658" s="206"/>
      <c r="O2658" s="213">
        <v>1</v>
      </c>
      <c r="P2658" s="197" t="str">
        <f ca="1">IF(W2658=TRUE,   IF($Y$4&gt;96,"TOO MANY", VLOOKUP(B2658&amp;"_"&amp;C2658&amp;"_"&amp;E2658&amp;"_C",CALC!W:X,2,FALSE)),   "")</f>
        <v/>
      </c>
      <c r="Q2658" s="206"/>
      <c r="R2658" s="119" t="b">
        <f t="shared" ca="1" si="294"/>
        <v>0</v>
      </c>
      <c r="S2658" s="119" t="b">
        <f t="shared" ca="1" si="292"/>
        <v>0</v>
      </c>
      <c r="T2658" s="119" t="b">
        <f t="shared" ca="1" si="293"/>
        <v>0</v>
      </c>
      <c r="U2658" s="119" t="b">
        <f t="shared" ca="1" si="295"/>
        <v>0</v>
      </c>
      <c r="V2658" s="160" t="b">
        <f t="shared" ca="1" si="296"/>
        <v>0</v>
      </c>
      <c r="W2658" s="119" t="b">
        <f t="shared" ca="1" si="297"/>
        <v>0</v>
      </c>
      <c r="X2658" s="119" t="b">
        <f t="shared" ca="1" si="298"/>
        <v>0</v>
      </c>
    </row>
    <row r="2659" spans="2:24" x14ac:dyDescent="0.25">
      <c r="B2659" s="194" t="str">
        <f ca="1" xml:space="preserve"> IF(INDIRECT("FROM_NGS2_SampleSheet!A"&amp;ROW()-5,TRUE)="","",  INDIRECT(    "FROM_NGS2_SampleSheet!"   &amp;  CHAR(64 + MATCH(VLOOKUP(B$6,mapping!$A:$B,2,FALSE),FROM_NGS2_SampleSheet!$1:$1,0))   &amp;  ROW()-5,TRUE)    )</f>
        <v/>
      </c>
      <c r="C2659" s="195" t="str">
        <f ca="1" xml:space="preserve"> IF(INDIRECT("FROM_NGS2_SampleSheet!A"&amp;ROW()-5,TRUE)="","",  INDIRECT(    "FROM_NGS2_SampleSheet!"   &amp;  CHAR(64 + MATCH(VLOOKUP(C$6,mapping!$A:$B,2,FALSE),FROM_NGS2_SampleSheet!$1:$1,0))   &amp;  ROW()-5,TRUE)    )</f>
        <v/>
      </c>
      <c r="D2659" s="195" t="str">
        <f ca="1" xml:space="preserve"> IF(INDIRECT("FROM_NGS2_SampleSheet!A"&amp;ROW()-5,TRUE)="","",  INDIRECT(    "FROM_NGS2_SampleSheet!"   &amp;  CHAR(64 + MATCH(VLOOKUP(D$6,mapping!$A:$B,2,FALSE),FROM_NGS2_SampleSheet!$1:$1,0))   &amp;  ROW()-5,TRUE)    )</f>
        <v/>
      </c>
      <c r="E2659" s="195" t="str">
        <f ca="1" xml:space="preserve"> IF(INDIRECT("FROM_NGS2_SampleSheet!A"&amp;ROW()-5,TRUE)="","",  "e" &amp; INDIRECT(    "FROM_NGS2_SampleSheet!"   &amp;  CHAR(64 + MATCH(VLOOKUP(E$6,mapping!$A:$B,2,FALSE),FROM_NGS2_SampleSheet!$1:$1,0))   &amp;  ROW()-5,TRUE)    )</f>
        <v/>
      </c>
      <c r="F2659" s="195" t="str">
        <f ca="1" xml:space="preserve"> IF(INDIRECT("FROM_NGS2_SampleSheet!A"&amp;ROW()-5,TRUE)="","",  INDIRECT(    "FROM_NGS2_SampleSheet!"   &amp;  CHAR(64 + MATCH(VLOOKUP(F$6,mapping!$A:$B,2,FALSE),FROM_NGS2_SampleSheet!$1:$1,0))   &amp;  ROW()-5,TRUE)    )</f>
        <v/>
      </c>
      <c r="G2659" s="196" t="str">
        <f ca="1" xml:space="preserve"> IF(INDIRECT("FROM_NGS2_SampleSheet!A"&amp;ROW()-5,TRUE)="","",  INDIRECT(    "FROM_NGS2_SampleSheet!"   &amp;  CHAR(64 + MATCH(VLOOKUP(G$6,mapping!$A:$B,2,FALSE),FROM_NGS2_SampleSheet!$1:$1,0))   &amp;  ROW()-5,TRUE)    )</f>
        <v/>
      </c>
      <c r="H2659" s="195"/>
      <c r="I2659" s="213">
        <v>1</v>
      </c>
      <c r="J2659" s="197" t="str">
        <f ca="1">IF(U2659=TRUE,    IF($Y$4&gt;96,"TOO MANY",VLOOKUP(B2659&amp;"_"&amp;C2659&amp;"_"&amp;E2659&amp;"_A",CALC!W:X,2,FALSE)),   "")</f>
        <v/>
      </c>
      <c r="L2659" s="213">
        <v>1</v>
      </c>
      <c r="M2659" s="197" t="str">
        <f ca="1">IF(V2659=TRUE,     IF($Y$4&gt;96,"TOO MANY",VLOOKUP(B2659&amp;"_"&amp;C2659&amp;"_"&amp;E2659&amp;"_B",CALC!W:X,2,FALSE)),    "")</f>
        <v/>
      </c>
      <c r="N2659" s="206"/>
      <c r="O2659" s="213">
        <v>1</v>
      </c>
      <c r="P2659" s="197" t="str">
        <f ca="1">IF(W2659=TRUE,   IF($Y$4&gt;96,"TOO MANY", VLOOKUP(B2659&amp;"_"&amp;C2659&amp;"_"&amp;E2659&amp;"_C",CALC!W:X,2,FALSE)),   "")</f>
        <v/>
      </c>
      <c r="Q2659" s="206"/>
      <c r="R2659" s="119" t="b">
        <f t="shared" ca="1" si="294"/>
        <v>0</v>
      </c>
      <c r="S2659" s="119" t="b">
        <f t="shared" ca="1" si="292"/>
        <v>0</v>
      </c>
      <c r="T2659" s="119" t="b">
        <f t="shared" ca="1" si="293"/>
        <v>0</v>
      </c>
      <c r="U2659" s="119" t="b">
        <f t="shared" ca="1" si="295"/>
        <v>0</v>
      </c>
      <c r="V2659" s="160" t="b">
        <f t="shared" ca="1" si="296"/>
        <v>0</v>
      </c>
      <c r="W2659" s="119" t="b">
        <f t="shared" ca="1" si="297"/>
        <v>0</v>
      </c>
      <c r="X2659" s="119" t="b">
        <f t="shared" ca="1" si="298"/>
        <v>0</v>
      </c>
    </row>
    <row r="2660" spans="2:24" x14ac:dyDescent="0.25">
      <c r="B2660" s="194" t="str">
        <f ca="1" xml:space="preserve"> IF(INDIRECT("FROM_NGS2_SampleSheet!A"&amp;ROW()-5,TRUE)="","",  INDIRECT(    "FROM_NGS2_SampleSheet!"   &amp;  CHAR(64 + MATCH(VLOOKUP(B$6,mapping!$A:$B,2,FALSE),FROM_NGS2_SampleSheet!$1:$1,0))   &amp;  ROW()-5,TRUE)    )</f>
        <v/>
      </c>
      <c r="C2660" s="195" t="str">
        <f ca="1" xml:space="preserve"> IF(INDIRECT("FROM_NGS2_SampleSheet!A"&amp;ROW()-5,TRUE)="","",  INDIRECT(    "FROM_NGS2_SampleSheet!"   &amp;  CHAR(64 + MATCH(VLOOKUP(C$6,mapping!$A:$B,2,FALSE),FROM_NGS2_SampleSheet!$1:$1,0))   &amp;  ROW()-5,TRUE)    )</f>
        <v/>
      </c>
      <c r="D2660" s="195" t="str">
        <f ca="1" xml:space="preserve"> IF(INDIRECT("FROM_NGS2_SampleSheet!A"&amp;ROW()-5,TRUE)="","",  INDIRECT(    "FROM_NGS2_SampleSheet!"   &amp;  CHAR(64 + MATCH(VLOOKUP(D$6,mapping!$A:$B,2,FALSE),FROM_NGS2_SampleSheet!$1:$1,0))   &amp;  ROW()-5,TRUE)    )</f>
        <v/>
      </c>
      <c r="E2660" s="195" t="str">
        <f ca="1" xml:space="preserve"> IF(INDIRECT("FROM_NGS2_SampleSheet!A"&amp;ROW()-5,TRUE)="","",  "e" &amp; INDIRECT(    "FROM_NGS2_SampleSheet!"   &amp;  CHAR(64 + MATCH(VLOOKUP(E$6,mapping!$A:$B,2,FALSE),FROM_NGS2_SampleSheet!$1:$1,0))   &amp;  ROW()-5,TRUE)    )</f>
        <v/>
      </c>
      <c r="F2660" s="195" t="str">
        <f ca="1" xml:space="preserve"> IF(INDIRECT("FROM_NGS2_SampleSheet!A"&amp;ROW()-5,TRUE)="","",  INDIRECT(    "FROM_NGS2_SampleSheet!"   &amp;  CHAR(64 + MATCH(VLOOKUP(F$6,mapping!$A:$B,2,FALSE),FROM_NGS2_SampleSheet!$1:$1,0))   &amp;  ROW()-5,TRUE)    )</f>
        <v/>
      </c>
      <c r="G2660" s="196" t="str">
        <f ca="1" xml:space="preserve"> IF(INDIRECT("FROM_NGS2_SampleSheet!A"&amp;ROW()-5,TRUE)="","",  INDIRECT(    "FROM_NGS2_SampleSheet!"   &amp;  CHAR(64 + MATCH(VLOOKUP(G$6,mapping!$A:$B,2,FALSE),FROM_NGS2_SampleSheet!$1:$1,0))   &amp;  ROW()-5,TRUE)    )</f>
        <v/>
      </c>
      <c r="H2660" s="195"/>
      <c r="I2660" s="213">
        <v>1</v>
      </c>
      <c r="J2660" s="197" t="str">
        <f ca="1">IF(U2660=TRUE,    IF($Y$4&gt;96,"TOO MANY",VLOOKUP(B2660&amp;"_"&amp;C2660&amp;"_"&amp;E2660&amp;"_A",CALC!W:X,2,FALSE)),   "")</f>
        <v/>
      </c>
      <c r="L2660" s="213">
        <v>1</v>
      </c>
      <c r="M2660" s="197" t="str">
        <f ca="1">IF(V2660=TRUE,     IF($Y$4&gt;96,"TOO MANY",VLOOKUP(B2660&amp;"_"&amp;C2660&amp;"_"&amp;E2660&amp;"_B",CALC!W:X,2,FALSE)),    "")</f>
        <v/>
      </c>
      <c r="N2660" s="206"/>
      <c r="O2660" s="213">
        <v>1</v>
      </c>
      <c r="P2660" s="197" t="str">
        <f ca="1">IF(W2660=TRUE,   IF($Y$4&gt;96,"TOO MANY", VLOOKUP(B2660&amp;"_"&amp;C2660&amp;"_"&amp;E2660&amp;"_C",CALC!W:X,2,FALSE)),   "")</f>
        <v/>
      </c>
      <c r="Q2660" s="206"/>
      <c r="R2660" s="119" t="b">
        <f t="shared" ca="1" si="294"/>
        <v>0</v>
      </c>
      <c r="S2660" s="119" t="b">
        <f t="shared" ca="1" si="292"/>
        <v>0</v>
      </c>
      <c r="T2660" s="119" t="b">
        <f t="shared" ca="1" si="293"/>
        <v>0</v>
      </c>
      <c r="U2660" s="119" t="b">
        <f t="shared" ca="1" si="295"/>
        <v>0</v>
      </c>
      <c r="V2660" s="160" t="b">
        <f t="shared" ca="1" si="296"/>
        <v>0</v>
      </c>
      <c r="W2660" s="119" t="b">
        <f t="shared" ca="1" si="297"/>
        <v>0</v>
      </c>
      <c r="X2660" s="119" t="b">
        <f t="shared" ca="1" si="298"/>
        <v>0</v>
      </c>
    </row>
    <row r="2661" spans="2:24" x14ac:dyDescent="0.25">
      <c r="B2661" s="194" t="str">
        <f ca="1" xml:space="preserve"> IF(INDIRECT("FROM_NGS2_SampleSheet!A"&amp;ROW()-5,TRUE)="","",  INDIRECT(    "FROM_NGS2_SampleSheet!"   &amp;  CHAR(64 + MATCH(VLOOKUP(B$6,mapping!$A:$B,2,FALSE),FROM_NGS2_SampleSheet!$1:$1,0))   &amp;  ROW()-5,TRUE)    )</f>
        <v/>
      </c>
      <c r="C2661" s="195" t="str">
        <f ca="1" xml:space="preserve"> IF(INDIRECT("FROM_NGS2_SampleSheet!A"&amp;ROW()-5,TRUE)="","",  INDIRECT(    "FROM_NGS2_SampleSheet!"   &amp;  CHAR(64 + MATCH(VLOOKUP(C$6,mapping!$A:$B,2,FALSE),FROM_NGS2_SampleSheet!$1:$1,0))   &amp;  ROW()-5,TRUE)    )</f>
        <v/>
      </c>
      <c r="D2661" s="195" t="str">
        <f ca="1" xml:space="preserve"> IF(INDIRECT("FROM_NGS2_SampleSheet!A"&amp;ROW()-5,TRUE)="","",  INDIRECT(    "FROM_NGS2_SampleSheet!"   &amp;  CHAR(64 + MATCH(VLOOKUP(D$6,mapping!$A:$B,2,FALSE),FROM_NGS2_SampleSheet!$1:$1,0))   &amp;  ROW()-5,TRUE)    )</f>
        <v/>
      </c>
      <c r="E2661" s="195" t="str">
        <f ca="1" xml:space="preserve"> IF(INDIRECT("FROM_NGS2_SampleSheet!A"&amp;ROW()-5,TRUE)="","",  "e" &amp; INDIRECT(    "FROM_NGS2_SampleSheet!"   &amp;  CHAR(64 + MATCH(VLOOKUP(E$6,mapping!$A:$B,2,FALSE),FROM_NGS2_SampleSheet!$1:$1,0))   &amp;  ROW()-5,TRUE)    )</f>
        <v/>
      </c>
      <c r="F2661" s="195" t="str">
        <f ca="1" xml:space="preserve"> IF(INDIRECT("FROM_NGS2_SampleSheet!A"&amp;ROW()-5,TRUE)="","",  INDIRECT(    "FROM_NGS2_SampleSheet!"   &amp;  CHAR(64 + MATCH(VLOOKUP(F$6,mapping!$A:$B,2,FALSE),FROM_NGS2_SampleSheet!$1:$1,0))   &amp;  ROW()-5,TRUE)    )</f>
        <v/>
      </c>
      <c r="G2661" s="196" t="str">
        <f ca="1" xml:space="preserve"> IF(INDIRECT("FROM_NGS2_SampleSheet!A"&amp;ROW()-5,TRUE)="","",  INDIRECT(    "FROM_NGS2_SampleSheet!"   &amp;  CHAR(64 + MATCH(VLOOKUP(G$6,mapping!$A:$B,2,FALSE),FROM_NGS2_SampleSheet!$1:$1,0))   &amp;  ROW()-5,TRUE)    )</f>
        <v/>
      </c>
      <c r="H2661" s="195"/>
      <c r="I2661" s="213">
        <v>1</v>
      </c>
      <c r="J2661" s="197" t="str">
        <f ca="1">IF(U2661=TRUE,    IF($Y$4&gt;96,"TOO MANY",VLOOKUP(B2661&amp;"_"&amp;C2661&amp;"_"&amp;E2661&amp;"_A",CALC!W:X,2,FALSE)),   "")</f>
        <v/>
      </c>
      <c r="L2661" s="213">
        <v>1</v>
      </c>
      <c r="M2661" s="197" t="str">
        <f ca="1">IF(V2661=TRUE,     IF($Y$4&gt;96,"TOO MANY",VLOOKUP(B2661&amp;"_"&amp;C2661&amp;"_"&amp;E2661&amp;"_B",CALC!W:X,2,FALSE)),    "")</f>
        <v/>
      </c>
      <c r="N2661" s="206"/>
      <c r="O2661" s="213">
        <v>1</v>
      </c>
      <c r="P2661" s="197" t="str">
        <f ca="1">IF(W2661=TRUE,   IF($Y$4&gt;96,"TOO MANY", VLOOKUP(B2661&amp;"_"&amp;C2661&amp;"_"&amp;E2661&amp;"_C",CALC!W:X,2,FALSE)),   "")</f>
        <v/>
      </c>
      <c r="Q2661" s="206"/>
      <c r="R2661" s="119" t="b">
        <f t="shared" ca="1" si="294"/>
        <v>0</v>
      </c>
      <c r="S2661" s="119" t="b">
        <f t="shared" ca="1" si="292"/>
        <v>0</v>
      </c>
      <c r="T2661" s="119" t="b">
        <f t="shared" ca="1" si="293"/>
        <v>0</v>
      </c>
      <c r="U2661" s="119" t="b">
        <f t="shared" ca="1" si="295"/>
        <v>0</v>
      </c>
      <c r="V2661" s="160" t="b">
        <f t="shared" ca="1" si="296"/>
        <v>0</v>
      </c>
      <c r="W2661" s="119" t="b">
        <f t="shared" ca="1" si="297"/>
        <v>0</v>
      </c>
      <c r="X2661" s="119" t="b">
        <f t="shared" ca="1" si="298"/>
        <v>0</v>
      </c>
    </row>
    <row r="2662" spans="2:24" x14ac:dyDescent="0.25">
      <c r="B2662" s="194" t="str">
        <f ca="1" xml:space="preserve"> IF(INDIRECT("FROM_NGS2_SampleSheet!A"&amp;ROW()-5,TRUE)="","",  INDIRECT(    "FROM_NGS2_SampleSheet!"   &amp;  CHAR(64 + MATCH(VLOOKUP(B$6,mapping!$A:$B,2,FALSE),FROM_NGS2_SampleSheet!$1:$1,0))   &amp;  ROW()-5,TRUE)    )</f>
        <v/>
      </c>
      <c r="C2662" s="195" t="str">
        <f ca="1" xml:space="preserve"> IF(INDIRECT("FROM_NGS2_SampleSheet!A"&amp;ROW()-5,TRUE)="","",  INDIRECT(    "FROM_NGS2_SampleSheet!"   &amp;  CHAR(64 + MATCH(VLOOKUP(C$6,mapping!$A:$B,2,FALSE),FROM_NGS2_SampleSheet!$1:$1,0))   &amp;  ROW()-5,TRUE)    )</f>
        <v/>
      </c>
      <c r="D2662" s="195" t="str">
        <f ca="1" xml:space="preserve"> IF(INDIRECT("FROM_NGS2_SampleSheet!A"&amp;ROW()-5,TRUE)="","",  INDIRECT(    "FROM_NGS2_SampleSheet!"   &amp;  CHAR(64 + MATCH(VLOOKUP(D$6,mapping!$A:$B,2,FALSE),FROM_NGS2_SampleSheet!$1:$1,0))   &amp;  ROW()-5,TRUE)    )</f>
        <v/>
      </c>
      <c r="E2662" s="195" t="str">
        <f ca="1" xml:space="preserve"> IF(INDIRECT("FROM_NGS2_SampleSheet!A"&amp;ROW()-5,TRUE)="","",  "e" &amp; INDIRECT(    "FROM_NGS2_SampleSheet!"   &amp;  CHAR(64 + MATCH(VLOOKUP(E$6,mapping!$A:$B,2,FALSE),FROM_NGS2_SampleSheet!$1:$1,0))   &amp;  ROW()-5,TRUE)    )</f>
        <v/>
      </c>
      <c r="F2662" s="195" t="str">
        <f ca="1" xml:space="preserve"> IF(INDIRECT("FROM_NGS2_SampleSheet!A"&amp;ROW()-5,TRUE)="","",  INDIRECT(    "FROM_NGS2_SampleSheet!"   &amp;  CHAR(64 + MATCH(VLOOKUP(F$6,mapping!$A:$B,2,FALSE),FROM_NGS2_SampleSheet!$1:$1,0))   &amp;  ROW()-5,TRUE)    )</f>
        <v/>
      </c>
      <c r="G2662" s="196" t="str">
        <f ca="1" xml:space="preserve"> IF(INDIRECT("FROM_NGS2_SampleSheet!A"&amp;ROW()-5,TRUE)="","",  INDIRECT(    "FROM_NGS2_SampleSheet!"   &amp;  CHAR(64 + MATCH(VLOOKUP(G$6,mapping!$A:$B,2,FALSE),FROM_NGS2_SampleSheet!$1:$1,0))   &amp;  ROW()-5,TRUE)    )</f>
        <v/>
      </c>
      <c r="H2662" s="195"/>
      <c r="I2662" s="213">
        <v>1</v>
      </c>
      <c r="J2662" s="197" t="str">
        <f ca="1">IF(U2662=TRUE,    IF($Y$4&gt;96,"TOO MANY",VLOOKUP(B2662&amp;"_"&amp;C2662&amp;"_"&amp;E2662&amp;"_A",CALC!W:X,2,FALSE)),   "")</f>
        <v/>
      </c>
      <c r="L2662" s="213">
        <v>1</v>
      </c>
      <c r="M2662" s="197" t="str">
        <f ca="1">IF(V2662=TRUE,     IF($Y$4&gt;96,"TOO MANY",VLOOKUP(B2662&amp;"_"&amp;C2662&amp;"_"&amp;E2662&amp;"_B",CALC!W:X,2,FALSE)),    "")</f>
        <v/>
      </c>
      <c r="N2662" s="206"/>
      <c r="O2662" s="213">
        <v>1</v>
      </c>
      <c r="P2662" s="197" t="str">
        <f ca="1">IF(W2662=TRUE,   IF($Y$4&gt;96,"TOO MANY", VLOOKUP(B2662&amp;"_"&amp;C2662&amp;"_"&amp;E2662&amp;"_C",CALC!W:X,2,FALSE)),   "")</f>
        <v/>
      </c>
      <c r="Q2662" s="206"/>
      <c r="R2662" s="119" t="b">
        <f t="shared" ca="1" si="294"/>
        <v>0</v>
      </c>
      <c r="S2662" s="119" t="b">
        <f t="shared" ca="1" si="292"/>
        <v>0</v>
      </c>
      <c r="T2662" s="119" t="b">
        <f t="shared" ca="1" si="293"/>
        <v>0</v>
      </c>
      <c r="U2662" s="119" t="b">
        <f t="shared" ca="1" si="295"/>
        <v>0</v>
      </c>
      <c r="V2662" s="160" t="b">
        <f t="shared" ca="1" si="296"/>
        <v>0</v>
      </c>
      <c r="W2662" s="119" t="b">
        <f t="shared" ca="1" si="297"/>
        <v>0</v>
      </c>
      <c r="X2662" s="119" t="b">
        <f t="shared" ca="1" si="298"/>
        <v>0</v>
      </c>
    </row>
    <row r="2663" spans="2:24" x14ac:dyDescent="0.25">
      <c r="B2663" s="194" t="str">
        <f ca="1" xml:space="preserve"> IF(INDIRECT("FROM_NGS2_SampleSheet!A"&amp;ROW()-5,TRUE)="","",  INDIRECT(    "FROM_NGS2_SampleSheet!"   &amp;  CHAR(64 + MATCH(VLOOKUP(B$6,mapping!$A:$B,2,FALSE),FROM_NGS2_SampleSheet!$1:$1,0))   &amp;  ROW()-5,TRUE)    )</f>
        <v/>
      </c>
      <c r="C2663" s="195" t="str">
        <f ca="1" xml:space="preserve"> IF(INDIRECT("FROM_NGS2_SampleSheet!A"&amp;ROW()-5,TRUE)="","",  INDIRECT(    "FROM_NGS2_SampleSheet!"   &amp;  CHAR(64 + MATCH(VLOOKUP(C$6,mapping!$A:$B,2,FALSE),FROM_NGS2_SampleSheet!$1:$1,0))   &amp;  ROW()-5,TRUE)    )</f>
        <v/>
      </c>
      <c r="D2663" s="195" t="str">
        <f ca="1" xml:space="preserve"> IF(INDIRECT("FROM_NGS2_SampleSheet!A"&amp;ROW()-5,TRUE)="","",  INDIRECT(    "FROM_NGS2_SampleSheet!"   &amp;  CHAR(64 + MATCH(VLOOKUP(D$6,mapping!$A:$B,2,FALSE),FROM_NGS2_SampleSheet!$1:$1,0))   &amp;  ROW()-5,TRUE)    )</f>
        <v/>
      </c>
      <c r="E2663" s="195" t="str">
        <f ca="1" xml:space="preserve"> IF(INDIRECT("FROM_NGS2_SampleSheet!A"&amp;ROW()-5,TRUE)="","",  "e" &amp; INDIRECT(    "FROM_NGS2_SampleSheet!"   &amp;  CHAR(64 + MATCH(VLOOKUP(E$6,mapping!$A:$B,2,FALSE),FROM_NGS2_SampleSheet!$1:$1,0))   &amp;  ROW()-5,TRUE)    )</f>
        <v/>
      </c>
      <c r="F2663" s="195" t="str">
        <f ca="1" xml:space="preserve"> IF(INDIRECT("FROM_NGS2_SampleSheet!A"&amp;ROW()-5,TRUE)="","",  INDIRECT(    "FROM_NGS2_SampleSheet!"   &amp;  CHAR(64 + MATCH(VLOOKUP(F$6,mapping!$A:$B,2,FALSE),FROM_NGS2_SampleSheet!$1:$1,0))   &amp;  ROW()-5,TRUE)    )</f>
        <v/>
      </c>
      <c r="G2663" s="196" t="str">
        <f ca="1" xml:space="preserve"> IF(INDIRECT("FROM_NGS2_SampleSheet!A"&amp;ROW()-5,TRUE)="","",  INDIRECT(    "FROM_NGS2_SampleSheet!"   &amp;  CHAR(64 + MATCH(VLOOKUP(G$6,mapping!$A:$B,2,FALSE),FROM_NGS2_SampleSheet!$1:$1,0))   &amp;  ROW()-5,TRUE)    )</f>
        <v/>
      </c>
      <c r="H2663" s="195"/>
      <c r="I2663" s="213">
        <v>1</v>
      </c>
      <c r="J2663" s="197" t="str">
        <f ca="1">IF(U2663=TRUE,    IF($Y$4&gt;96,"TOO MANY",VLOOKUP(B2663&amp;"_"&amp;C2663&amp;"_"&amp;E2663&amp;"_A",CALC!W:X,2,FALSE)),   "")</f>
        <v/>
      </c>
      <c r="L2663" s="213">
        <v>1</v>
      </c>
      <c r="M2663" s="197" t="str">
        <f ca="1">IF(V2663=TRUE,     IF($Y$4&gt;96,"TOO MANY",VLOOKUP(B2663&amp;"_"&amp;C2663&amp;"_"&amp;E2663&amp;"_B",CALC!W:X,2,FALSE)),    "")</f>
        <v/>
      </c>
      <c r="N2663" s="206"/>
      <c r="O2663" s="213">
        <v>1</v>
      </c>
      <c r="P2663" s="197" t="str">
        <f ca="1">IF(W2663=TRUE,   IF($Y$4&gt;96,"TOO MANY", VLOOKUP(B2663&amp;"_"&amp;C2663&amp;"_"&amp;E2663&amp;"_C",CALC!W:X,2,FALSE)),   "")</f>
        <v/>
      </c>
      <c r="Q2663" s="206"/>
      <c r="R2663" s="119" t="b">
        <f t="shared" ca="1" si="294"/>
        <v>0</v>
      </c>
      <c r="S2663" s="119" t="b">
        <f t="shared" ca="1" si="292"/>
        <v>0</v>
      </c>
      <c r="T2663" s="119" t="b">
        <f t="shared" ca="1" si="293"/>
        <v>0</v>
      </c>
      <c r="U2663" s="119" t="b">
        <f t="shared" ca="1" si="295"/>
        <v>0</v>
      </c>
      <c r="V2663" s="160" t="b">
        <f t="shared" ca="1" si="296"/>
        <v>0</v>
      </c>
      <c r="W2663" s="119" t="b">
        <f t="shared" ca="1" si="297"/>
        <v>0</v>
      </c>
      <c r="X2663" s="119" t="b">
        <f t="shared" ca="1" si="298"/>
        <v>0</v>
      </c>
    </row>
    <row r="2664" spans="2:24" x14ac:dyDescent="0.25">
      <c r="B2664" s="194" t="str">
        <f ca="1" xml:space="preserve"> IF(INDIRECT("FROM_NGS2_SampleSheet!A"&amp;ROW()-5,TRUE)="","",  INDIRECT(    "FROM_NGS2_SampleSheet!"   &amp;  CHAR(64 + MATCH(VLOOKUP(B$6,mapping!$A:$B,2,FALSE),FROM_NGS2_SampleSheet!$1:$1,0))   &amp;  ROW()-5,TRUE)    )</f>
        <v/>
      </c>
      <c r="C2664" s="195" t="str">
        <f ca="1" xml:space="preserve"> IF(INDIRECT("FROM_NGS2_SampleSheet!A"&amp;ROW()-5,TRUE)="","",  INDIRECT(    "FROM_NGS2_SampleSheet!"   &amp;  CHAR(64 + MATCH(VLOOKUP(C$6,mapping!$A:$B,2,FALSE),FROM_NGS2_SampleSheet!$1:$1,0))   &amp;  ROW()-5,TRUE)    )</f>
        <v/>
      </c>
      <c r="D2664" s="195" t="str">
        <f ca="1" xml:space="preserve"> IF(INDIRECT("FROM_NGS2_SampleSheet!A"&amp;ROW()-5,TRUE)="","",  INDIRECT(    "FROM_NGS2_SampleSheet!"   &amp;  CHAR(64 + MATCH(VLOOKUP(D$6,mapping!$A:$B,2,FALSE),FROM_NGS2_SampleSheet!$1:$1,0))   &amp;  ROW()-5,TRUE)    )</f>
        <v/>
      </c>
      <c r="E2664" s="195" t="str">
        <f ca="1" xml:space="preserve"> IF(INDIRECT("FROM_NGS2_SampleSheet!A"&amp;ROW()-5,TRUE)="","",  "e" &amp; INDIRECT(    "FROM_NGS2_SampleSheet!"   &amp;  CHAR(64 + MATCH(VLOOKUP(E$6,mapping!$A:$B,2,FALSE),FROM_NGS2_SampleSheet!$1:$1,0))   &amp;  ROW()-5,TRUE)    )</f>
        <v/>
      </c>
      <c r="F2664" s="195" t="str">
        <f ca="1" xml:space="preserve"> IF(INDIRECT("FROM_NGS2_SampleSheet!A"&amp;ROW()-5,TRUE)="","",  INDIRECT(    "FROM_NGS2_SampleSheet!"   &amp;  CHAR(64 + MATCH(VLOOKUP(F$6,mapping!$A:$B,2,FALSE),FROM_NGS2_SampleSheet!$1:$1,0))   &amp;  ROW()-5,TRUE)    )</f>
        <v/>
      </c>
      <c r="G2664" s="196" t="str">
        <f ca="1" xml:space="preserve"> IF(INDIRECT("FROM_NGS2_SampleSheet!A"&amp;ROW()-5,TRUE)="","",  INDIRECT(    "FROM_NGS2_SampleSheet!"   &amp;  CHAR(64 + MATCH(VLOOKUP(G$6,mapping!$A:$B,2,FALSE),FROM_NGS2_SampleSheet!$1:$1,0))   &amp;  ROW()-5,TRUE)    )</f>
        <v/>
      </c>
      <c r="H2664" s="195"/>
      <c r="I2664" s="213">
        <v>1</v>
      </c>
      <c r="J2664" s="197" t="str">
        <f ca="1">IF(U2664=TRUE,    IF($Y$4&gt;96,"TOO MANY",VLOOKUP(B2664&amp;"_"&amp;C2664&amp;"_"&amp;E2664&amp;"_A",CALC!W:X,2,FALSE)),   "")</f>
        <v/>
      </c>
      <c r="L2664" s="213">
        <v>1</v>
      </c>
      <c r="M2664" s="197" t="str">
        <f ca="1">IF(V2664=TRUE,     IF($Y$4&gt;96,"TOO MANY",VLOOKUP(B2664&amp;"_"&amp;C2664&amp;"_"&amp;E2664&amp;"_B",CALC!W:X,2,FALSE)),    "")</f>
        <v/>
      </c>
      <c r="N2664" s="206"/>
      <c r="O2664" s="213">
        <v>1</v>
      </c>
      <c r="P2664" s="197" t="str">
        <f ca="1">IF(W2664=TRUE,   IF($Y$4&gt;96,"TOO MANY", VLOOKUP(B2664&amp;"_"&amp;C2664&amp;"_"&amp;E2664&amp;"_C",CALC!W:X,2,FALSE)),   "")</f>
        <v/>
      </c>
      <c r="Q2664" s="206"/>
      <c r="R2664" s="119" t="b">
        <f t="shared" ca="1" si="294"/>
        <v>0</v>
      </c>
      <c r="S2664" s="119" t="b">
        <f t="shared" ca="1" si="292"/>
        <v>0</v>
      </c>
      <c r="T2664" s="119" t="b">
        <f t="shared" ca="1" si="293"/>
        <v>0</v>
      </c>
      <c r="U2664" s="119" t="b">
        <f t="shared" ca="1" si="295"/>
        <v>0</v>
      </c>
      <c r="V2664" s="160" t="b">
        <f t="shared" ca="1" si="296"/>
        <v>0</v>
      </c>
      <c r="W2664" s="119" t="b">
        <f t="shared" ca="1" si="297"/>
        <v>0</v>
      </c>
      <c r="X2664" s="119" t="b">
        <f t="shared" ca="1" si="298"/>
        <v>0</v>
      </c>
    </row>
    <row r="2665" spans="2:24" x14ac:dyDescent="0.25">
      <c r="B2665" s="194" t="str">
        <f ca="1" xml:space="preserve"> IF(INDIRECT("FROM_NGS2_SampleSheet!A"&amp;ROW()-5,TRUE)="","",  INDIRECT(    "FROM_NGS2_SampleSheet!"   &amp;  CHAR(64 + MATCH(VLOOKUP(B$6,mapping!$A:$B,2,FALSE),FROM_NGS2_SampleSheet!$1:$1,0))   &amp;  ROW()-5,TRUE)    )</f>
        <v/>
      </c>
      <c r="C2665" s="195" t="str">
        <f ca="1" xml:space="preserve"> IF(INDIRECT("FROM_NGS2_SampleSheet!A"&amp;ROW()-5,TRUE)="","",  INDIRECT(    "FROM_NGS2_SampleSheet!"   &amp;  CHAR(64 + MATCH(VLOOKUP(C$6,mapping!$A:$B,2,FALSE),FROM_NGS2_SampleSheet!$1:$1,0))   &amp;  ROW()-5,TRUE)    )</f>
        <v/>
      </c>
      <c r="D2665" s="195" t="str">
        <f ca="1" xml:space="preserve"> IF(INDIRECT("FROM_NGS2_SampleSheet!A"&amp;ROW()-5,TRUE)="","",  INDIRECT(    "FROM_NGS2_SampleSheet!"   &amp;  CHAR(64 + MATCH(VLOOKUP(D$6,mapping!$A:$B,2,FALSE),FROM_NGS2_SampleSheet!$1:$1,0))   &amp;  ROW()-5,TRUE)    )</f>
        <v/>
      </c>
      <c r="E2665" s="195" t="str">
        <f ca="1" xml:space="preserve"> IF(INDIRECT("FROM_NGS2_SampleSheet!A"&amp;ROW()-5,TRUE)="","",  "e" &amp; INDIRECT(    "FROM_NGS2_SampleSheet!"   &amp;  CHAR(64 + MATCH(VLOOKUP(E$6,mapping!$A:$B,2,FALSE),FROM_NGS2_SampleSheet!$1:$1,0))   &amp;  ROW()-5,TRUE)    )</f>
        <v/>
      </c>
      <c r="F2665" s="195" t="str">
        <f ca="1" xml:space="preserve"> IF(INDIRECT("FROM_NGS2_SampleSheet!A"&amp;ROW()-5,TRUE)="","",  INDIRECT(    "FROM_NGS2_SampleSheet!"   &amp;  CHAR(64 + MATCH(VLOOKUP(F$6,mapping!$A:$B,2,FALSE),FROM_NGS2_SampleSheet!$1:$1,0))   &amp;  ROW()-5,TRUE)    )</f>
        <v/>
      </c>
      <c r="G2665" s="196" t="str">
        <f ca="1" xml:space="preserve"> IF(INDIRECT("FROM_NGS2_SampleSheet!A"&amp;ROW()-5,TRUE)="","",  INDIRECT(    "FROM_NGS2_SampleSheet!"   &amp;  CHAR(64 + MATCH(VLOOKUP(G$6,mapping!$A:$B,2,FALSE),FROM_NGS2_SampleSheet!$1:$1,0))   &amp;  ROW()-5,TRUE)    )</f>
        <v/>
      </c>
      <c r="H2665" s="195"/>
      <c r="I2665" s="213">
        <v>1</v>
      </c>
      <c r="J2665" s="197" t="str">
        <f ca="1">IF(U2665=TRUE,    IF($Y$4&gt;96,"TOO MANY",VLOOKUP(B2665&amp;"_"&amp;C2665&amp;"_"&amp;E2665&amp;"_A",CALC!W:X,2,FALSE)),   "")</f>
        <v/>
      </c>
      <c r="L2665" s="213">
        <v>1</v>
      </c>
      <c r="M2665" s="197" t="str">
        <f ca="1">IF(V2665=TRUE,     IF($Y$4&gt;96,"TOO MANY",VLOOKUP(B2665&amp;"_"&amp;C2665&amp;"_"&amp;E2665&amp;"_B",CALC!W:X,2,FALSE)),    "")</f>
        <v/>
      </c>
      <c r="N2665" s="206"/>
      <c r="O2665" s="213">
        <v>1</v>
      </c>
      <c r="P2665" s="197" t="str">
        <f ca="1">IF(W2665=TRUE,   IF($Y$4&gt;96,"TOO MANY", VLOOKUP(B2665&amp;"_"&amp;C2665&amp;"_"&amp;E2665&amp;"_C",CALC!W:X,2,FALSE)),   "")</f>
        <v/>
      </c>
      <c r="Q2665" s="206"/>
      <c r="R2665" s="119" t="b">
        <f t="shared" ca="1" si="294"/>
        <v>0</v>
      </c>
      <c r="S2665" s="119" t="b">
        <f t="shared" ca="1" si="292"/>
        <v>0</v>
      </c>
      <c r="T2665" s="119" t="b">
        <f t="shared" ca="1" si="293"/>
        <v>0</v>
      </c>
      <c r="U2665" s="119" t="b">
        <f t="shared" ca="1" si="295"/>
        <v>0</v>
      </c>
      <c r="V2665" s="160" t="b">
        <f t="shared" ca="1" si="296"/>
        <v>0</v>
      </c>
      <c r="W2665" s="119" t="b">
        <f t="shared" ca="1" si="297"/>
        <v>0</v>
      </c>
      <c r="X2665" s="119" t="b">
        <f t="shared" ca="1" si="298"/>
        <v>0</v>
      </c>
    </row>
    <row r="2666" spans="2:24" x14ac:dyDescent="0.25">
      <c r="B2666" s="194" t="str">
        <f ca="1" xml:space="preserve"> IF(INDIRECT("FROM_NGS2_SampleSheet!A"&amp;ROW()-5,TRUE)="","",  INDIRECT(    "FROM_NGS2_SampleSheet!"   &amp;  CHAR(64 + MATCH(VLOOKUP(B$6,mapping!$A:$B,2,FALSE),FROM_NGS2_SampleSheet!$1:$1,0))   &amp;  ROW()-5,TRUE)    )</f>
        <v/>
      </c>
      <c r="C2666" s="195" t="str">
        <f ca="1" xml:space="preserve"> IF(INDIRECT("FROM_NGS2_SampleSheet!A"&amp;ROW()-5,TRUE)="","",  INDIRECT(    "FROM_NGS2_SampleSheet!"   &amp;  CHAR(64 + MATCH(VLOOKUP(C$6,mapping!$A:$B,2,FALSE),FROM_NGS2_SampleSheet!$1:$1,0))   &amp;  ROW()-5,TRUE)    )</f>
        <v/>
      </c>
      <c r="D2666" s="195" t="str">
        <f ca="1" xml:space="preserve"> IF(INDIRECT("FROM_NGS2_SampleSheet!A"&amp;ROW()-5,TRUE)="","",  INDIRECT(    "FROM_NGS2_SampleSheet!"   &amp;  CHAR(64 + MATCH(VLOOKUP(D$6,mapping!$A:$B,2,FALSE),FROM_NGS2_SampleSheet!$1:$1,0))   &amp;  ROW()-5,TRUE)    )</f>
        <v/>
      </c>
      <c r="E2666" s="195" t="str">
        <f ca="1" xml:space="preserve"> IF(INDIRECT("FROM_NGS2_SampleSheet!A"&amp;ROW()-5,TRUE)="","",  "e" &amp; INDIRECT(    "FROM_NGS2_SampleSheet!"   &amp;  CHAR(64 + MATCH(VLOOKUP(E$6,mapping!$A:$B,2,FALSE),FROM_NGS2_SampleSheet!$1:$1,0))   &amp;  ROW()-5,TRUE)    )</f>
        <v/>
      </c>
      <c r="F2666" s="195" t="str">
        <f ca="1" xml:space="preserve"> IF(INDIRECT("FROM_NGS2_SampleSheet!A"&amp;ROW()-5,TRUE)="","",  INDIRECT(    "FROM_NGS2_SampleSheet!"   &amp;  CHAR(64 + MATCH(VLOOKUP(F$6,mapping!$A:$B,2,FALSE),FROM_NGS2_SampleSheet!$1:$1,0))   &amp;  ROW()-5,TRUE)    )</f>
        <v/>
      </c>
      <c r="G2666" s="196" t="str">
        <f ca="1" xml:space="preserve"> IF(INDIRECT("FROM_NGS2_SampleSheet!A"&amp;ROW()-5,TRUE)="","",  INDIRECT(    "FROM_NGS2_SampleSheet!"   &amp;  CHAR(64 + MATCH(VLOOKUP(G$6,mapping!$A:$B,2,FALSE),FROM_NGS2_SampleSheet!$1:$1,0))   &amp;  ROW()-5,TRUE)    )</f>
        <v/>
      </c>
      <c r="H2666" s="195"/>
      <c r="I2666" s="213">
        <v>1</v>
      </c>
      <c r="J2666" s="197" t="str">
        <f ca="1">IF(U2666=TRUE,    IF($Y$4&gt;96,"TOO MANY",VLOOKUP(B2666&amp;"_"&amp;C2666&amp;"_"&amp;E2666&amp;"_A",CALC!W:X,2,FALSE)),   "")</f>
        <v/>
      </c>
      <c r="L2666" s="213">
        <v>1</v>
      </c>
      <c r="M2666" s="197" t="str">
        <f ca="1">IF(V2666=TRUE,     IF($Y$4&gt;96,"TOO MANY",VLOOKUP(B2666&amp;"_"&amp;C2666&amp;"_"&amp;E2666&amp;"_B",CALC!W:X,2,FALSE)),    "")</f>
        <v/>
      </c>
      <c r="N2666" s="206"/>
      <c r="O2666" s="213">
        <v>1</v>
      </c>
      <c r="P2666" s="197" t="str">
        <f ca="1">IF(W2666=TRUE,   IF($Y$4&gt;96,"TOO MANY", VLOOKUP(B2666&amp;"_"&amp;C2666&amp;"_"&amp;E2666&amp;"_C",CALC!W:X,2,FALSE)),   "")</f>
        <v/>
      </c>
      <c r="Q2666" s="206"/>
      <c r="R2666" s="119" t="b">
        <f t="shared" ca="1" si="294"/>
        <v>0</v>
      </c>
      <c r="S2666" s="119" t="b">
        <f t="shared" ca="1" si="292"/>
        <v>0</v>
      </c>
      <c r="T2666" s="119" t="b">
        <f t="shared" ca="1" si="293"/>
        <v>0</v>
      </c>
      <c r="U2666" s="119" t="b">
        <f t="shared" ca="1" si="295"/>
        <v>0</v>
      </c>
      <c r="V2666" s="160" t="b">
        <f t="shared" ca="1" si="296"/>
        <v>0</v>
      </c>
      <c r="W2666" s="119" t="b">
        <f t="shared" ca="1" si="297"/>
        <v>0</v>
      </c>
      <c r="X2666" s="119" t="b">
        <f t="shared" ca="1" si="298"/>
        <v>0</v>
      </c>
    </row>
    <row r="2667" spans="2:24" x14ac:dyDescent="0.25">
      <c r="B2667" s="194" t="str">
        <f ca="1" xml:space="preserve"> IF(INDIRECT("FROM_NGS2_SampleSheet!A"&amp;ROW()-5,TRUE)="","",  INDIRECT(    "FROM_NGS2_SampleSheet!"   &amp;  CHAR(64 + MATCH(VLOOKUP(B$6,mapping!$A:$B,2,FALSE),FROM_NGS2_SampleSheet!$1:$1,0))   &amp;  ROW()-5,TRUE)    )</f>
        <v/>
      </c>
      <c r="C2667" s="195" t="str">
        <f ca="1" xml:space="preserve"> IF(INDIRECT("FROM_NGS2_SampleSheet!A"&amp;ROW()-5,TRUE)="","",  INDIRECT(    "FROM_NGS2_SampleSheet!"   &amp;  CHAR(64 + MATCH(VLOOKUP(C$6,mapping!$A:$B,2,FALSE),FROM_NGS2_SampleSheet!$1:$1,0))   &amp;  ROW()-5,TRUE)    )</f>
        <v/>
      </c>
      <c r="D2667" s="195" t="str">
        <f ca="1" xml:space="preserve"> IF(INDIRECT("FROM_NGS2_SampleSheet!A"&amp;ROW()-5,TRUE)="","",  INDIRECT(    "FROM_NGS2_SampleSheet!"   &amp;  CHAR(64 + MATCH(VLOOKUP(D$6,mapping!$A:$B,2,FALSE),FROM_NGS2_SampleSheet!$1:$1,0))   &amp;  ROW()-5,TRUE)    )</f>
        <v/>
      </c>
      <c r="E2667" s="195" t="str">
        <f ca="1" xml:space="preserve"> IF(INDIRECT("FROM_NGS2_SampleSheet!A"&amp;ROW()-5,TRUE)="","",  "e" &amp; INDIRECT(    "FROM_NGS2_SampleSheet!"   &amp;  CHAR(64 + MATCH(VLOOKUP(E$6,mapping!$A:$B,2,FALSE),FROM_NGS2_SampleSheet!$1:$1,0))   &amp;  ROW()-5,TRUE)    )</f>
        <v/>
      </c>
      <c r="F2667" s="195" t="str">
        <f ca="1" xml:space="preserve"> IF(INDIRECT("FROM_NGS2_SampleSheet!A"&amp;ROW()-5,TRUE)="","",  INDIRECT(    "FROM_NGS2_SampleSheet!"   &amp;  CHAR(64 + MATCH(VLOOKUP(F$6,mapping!$A:$B,2,FALSE),FROM_NGS2_SampleSheet!$1:$1,0))   &amp;  ROW()-5,TRUE)    )</f>
        <v/>
      </c>
      <c r="G2667" s="196" t="str">
        <f ca="1" xml:space="preserve"> IF(INDIRECT("FROM_NGS2_SampleSheet!A"&amp;ROW()-5,TRUE)="","",  INDIRECT(    "FROM_NGS2_SampleSheet!"   &amp;  CHAR(64 + MATCH(VLOOKUP(G$6,mapping!$A:$B,2,FALSE),FROM_NGS2_SampleSheet!$1:$1,0))   &amp;  ROW()-5,TRUE)    )</f>
        <v/>
      </c>
      <c r="H2667" s="195"/>
      <c r="I2667" s="213">
        <v>1</v>
      </c>
      <c r="J2667" s="197" t="str">
        <f ca="1">IF(U2667=TRUE,    IF($Y$4&gt;96,"TOO MANY",VLOOKUP(B2667&amp;"_"&amp;C2667&amp;"_"&amp;E2667&amp;"_A",CALC!W:X,2,FALSE)),   "")</f>
        <v/>
      </c>
      <c r="L2667" s="213">
        <v>1</v>
      </c>
      <c r="M2667" s="197" t="str">
        <f ca="1">IF(V2667=TRUE,     IF($Y$4&gt;96,"TOO MANY",VLOOKUP(B2667&amp;"_"&amp;C2667&amp;"_"&amp;E2667&amp;"_B",CALC!W:X,2,FALSE)),    "")</f>
        <v/>
      </c>
      <c r="N2667" s="206"/>
      <c r="O2667" s="213">
        <v>1</v>
      </c>
      <c r="P2667" s="197" t="str">
        <f ca="1">IF(W2667=TRUE,   IF($Y$4&gt;96,"TOO MANY", VLOOKUP(B2667&amp;"_"&amp;C2667&amp;"_"&amp;E2667&amp;"_C",CALC!W:X,2,FALSE)),   "")</f>
        <v/>
      </c>
      <c r="Q2667" s="206"/>
      <c r="R2667" s="119" t="b">
        <f t="shared" ca="1" si="294"/>
        <v>0</v>
      </c>
      <c r="S2667" s="119" t="b">
        <f t="shared" ca="1" si="292"/>
        <v>0</v>
      </c>
      <c r="T2667" s="119" t="b">
        <f t="shared" ca="1" si="293"/>
        <v>0</v>
      </c>
      <c r="U2667" s="119" t="b">
        <f t="shared" ca="1" si="295"/>
        <v>0</v>
      </c>
      <c r="V2667" s="160" t="b">
        <f t="shared" ca="1" si="296"/>
        <v>0</v>
      </c>
      <c r="W2667" s="119" t="b">
        <f t="shared" ca="1" si="297"/>
        <v>0</v>
      </c>
      <c r="X2667" s="119" t="b">
        <f t="shared" ca="1" si="298"/>
        <v>0</v>
      </c>
    </row>
    <row r="2668" spans="2:24" x14ac:dyDescent="0.25">
      <c r="B2668" s="194" t="str">
        <f ca="1" xml:space="preserve"> IF(INDIRECT("FROM_NGS2_SampleSheet!A"&amp;ROW()-5,TRUE)="","",  INDIRECT(    "FROM_NGS2_SampleSheet!"   &amp;  CHAR(64 + MATCH(VLOOKUP(B$6,mapping!$A:$B,2,FALSE),FROM_NGS2_SampleSheet!$1:$1,0))   &amp;  ROW()-5,TRUE)    )</f>
        <v/>
      </c>
      <c r="C2668" s="195" t="str">
        <f ca="1" xml:space="preserve"> IF(INDIRECT("FROM_NGS2_SampleSheet!A"&amp;ROW()-5,TRUE)="","",  INDIRECT(    "FROM_NGS2_SampleSheet!"   &amp;  CHAR(64 + MATCH(VLOOKUP(C$6,mapping!$A:$B,2,FALSE),FROM_NGS2_SampleSheet!$1:$1,0))   &amp;  ROW()-5,TRUE)    )</f>
        <v/>
      </c>
      <c r="D2668" s="195" t="str">
        <f ca="1" xml:space="preserve"> IF(INDIRECT("FROM_NGS2_SampleSheet!A"&amp;ROW()-5,TRUE)="","",  INDIRECT(    "FROM_NGS2_SampleSheet!"   &amp;  CHAR(64 + MATCH(VLOOKUP(D$6,mapping!$A:$B,2,FALSE),FROM_NGS2_SampleSheet!$1:$1,0))   &amp;  ROW()-5,TRUE)    )</f>
        <v/>
      </c>
      <c r="E2668" s="195" t="str">
        <f ca="1" xml:space="preserve"> IF(INDIRECT("FROM_NGS2_SampleSheet!A"&amp;ROW()-5,TRUE)="","",  "e" &amp; INDIRECT(    "FROM_NGS2_SampleSheet!"   &amp;  CHAR(64 + MATCH(VLOOKUP(E$6,mapping!$A:$B,2,FALSE),FROM_NGS2_SampleSheet!$1:$1,0))   &amp;  ROW()-5,TRUE)    )</f>
        <v/>
      </c>
      <c r="F2668" s="195" t="str">
        <f ca="1" xml:space="preserve"> IF(INDIRECT("FROM_NGS2_SampleSheet!A"&amp;ROW()-5,TRUE)="","",  INDIRECT(    "FROM_NGS2_SampleSheet!"   &amp;  CHAR(64 + MATCH(VLOOKUP(F$6,mapping!$A:$B,2,FALSE),FROM_NGS2_SampleSheet!$1:$1,0))   &amp;  ROW()-5,TRUE)    )</f>
        <v/>
      </c>
      <c r="G2668" s="196" t="str">
        <f ca="1" xml:space="preserve"> IF(INDIRECT("FROM_NGS2_SampleSheet!A"&amp;ROW()-5,TRUE)="","",  INDIRECT(    "FROM_NGS2_SampleSheet!"   &amp;  CHAR(64 + MATCH(VLOOKUP(G$6,mapping!$A:$B,2,FALSE),FROM_NGS2_SampleSheet!$1:$1,0))   &amp;  ROW()-5,TRUE)    )</f>
        <v/>
      </c>
      <c r="H2668" s="195"/>
      <c r="I2668" s="213">
        <v>1</v>
      </c>
      <c r="J2668" s="197" t="str">
        <f ca="1">IF(U2668=TRUE,    IF($Y$4&gt;96,"TOO MANY",VLOOKUP(B2668&amp;"_"&amp;C2668&amp;"_"&amp;E2668&amp;"_A",CALC!W:X,2,FALSE)),   "")</f>
        <v/>
      </c>
      <c r="L2668" s="213">
        <v>1</v>
      </c>
      <c r="M2668" s="197" t="str">
        <f ca="1">IF(V2668=TRUE,     IF($Y$4&gt;96,"TOO MANY",VLOOKUP(B2668&amp;"_"&amp;C2668&amp;"_"&amp;E2668&amp;"_B",CALC!W:X,2,FALSE)),    "")</f>
        <v/>
      </c>
      <c r="N2668" s="206"/>
      <c r="O2668" s="213">
        <v>1</v>
      </c>
      <c r="P2668" s="197" t="str">
        <f ca="1">IF(W2668=TRUE,   IF($Y$4&gt;96,"TOO MANY", VLOOKUP(B2668&amp;"_"&amp;C2668&amp;"_"&amp;E2668&amp;"_C",CALC!W:X,2,FALSE)),   "")</f>
        <v/>
      </c>
      <c r="Q2668" s="206"/>
      <c r="R2668" s="119" t="b">
        <f t="shared" ca="1" si="294"/>
        <v>0</v>
      </c>
      <c r="S2668" s="119" t="b">
        <f t="shared" ca="1" si="292"/>
        <v>0</v>
      </c>
      <c r="T2668" s="119" t="b">
        <f t="shared" ca="1" si="293"/>
        <v>0</v>
      </c>
      <c r="U2668" s="119" t="b">
        <f t="shared" ca="1" si="295"/>
        <v>0</v>
      </c>
      <c r="V2668" s="160" t="b">
        <f t="shared" ca="1" si="296"/>
        <v>0</v>
      </c>
      <c r="W2668" s="119" t="b">
        <f t="shared" ca="1" si="297"/>
        <v>0</v>
      </c>
      <c r="X2668" s="119" t="b">
        <f t="shared" ca="1" si="298"/>
        <v>0</v>
      </c>
    </row>
    <row r="2669" spans="2:24" x14ac:dyDescent="0.25">
      <c r="B2669" s="194" t="str">
        <f ca="1" xml:space="preserve"> IF(INDIRECT("FROM_NGS2_SampleSheet!A"&amp;ROW()-5,TRUE)="","",  INDIRECT(    "FROM_NGS2_SampleSheet!"   &amp;  CHAR(64 + MATCH(VLOOKUP(B$6,mapping!$A:$B,2,FALSE),FROM_NGS2_SampleSheet!$1:$1,0))   &amp;  ROW()-5,TRUE)    )</f>
        <v/>
      </c>
      <c r="C2669" s="195" t="str">
        <f ca="1" xml:space="preserve"> IF(INDIRECT("FROM_NGS2_SampleSheet!A"&amp;ROW()-5,TRUE)="","",  INDIRECT(    "FROM_NGS2_SampleSheet!"   &amp;  CHAR(64 + MATCH(VLOOKUP(C$6,mapping!$A:$B,2,FALSE),FROM_NGS2_SampleSheet!$1:$1,0))   &amp;  ROW()-5,TRUE)    )</f>
        <v/>
      </c>
      <c r="D2669" s="195" t="str">
        <f ca="1" xml:space="preserve"> IF(INDIRECT("FROM_NGS2_SampleSheet!A"&amp;ROW()-5,TRUE)="","",  INDIRECT(    "FROM_NGS2_SampleSheet!"   &amp;  CHAR(64 + MATCH(VLOOKUP(D$6,mapping!$A:$B,2,FALSE),FROM_NGS2_SampleSheet!$1:$1,0))   &amp;  ROW()-5,TRUE)    )</f>
        <v/>
      </c>
      <c r="E2669" s="195" t="str">
        <f ca="1" xml:space="preserve"> IF(INDIRECT("FROM_NGS2_SampleSheet!A"&amp;ROW()-5,TRUE)="","",  "e" &amp; INDIRECT(    "FROM_NGS2_SampleSheet!"   &amp;  CHAR(64 + MATCH(VLOOKUP(E$6,mapping!$A:$B,2,FALSE),FROM_NGS2_SampleSheet!$1:$1,0))   &amp;  ROW()-5,TRUE)    )</f>
        <v/>
      </c>
      <c r="F2669" s="195" t="str">
        <f ca="1" xml:space="preserve"> IF(INDIRECT("FROM_NGS2_SampleSheet!A"&amp;ROW()-5,TRUE)="","",  INDIRECT(    "FROM_NGS2_SampleSheet!"   &amp;  CHAR(64 + MATCH(VLOOKUP(F$6,mapping!$A:$B,2,FALSE),FROM_NGS2_SampleSheet!$1:$1,0))   &amp;  ROW()-5,TRUE)    )</f>
        <v/>
      </c>
      <c r="G2669" s="196" t="str">
        <f ca="1" xml:space="preserve"> IF(INDIRECT("FROM_NGS2_SampleSheet!A"&amp;ROW()-5,TRUE)="","",  INDIRECT(    "FROM_NGS2_SampleSheet!"   &amp;  CHAR(64 + MATCH(VLOOKUP(G$6,mapping!$A:$B,2,FALSE),FROM_NGS2_SampleSheet!$1:$1,0))   &amp;  ROW()-5,TRUE)    )</f>
        <v/>
      </c>
      <c r="H2669" s="195"/>
      <c r="I2669" s="213">
        <v>1</v>
      </c>
      <c r="J2669" s="197" t="str">
        <f ca="1">IF(U2669=TRUE,    IF($Y$4&gt;96,"TOO MANY",VLOOKUP(B2669&amp;"_"&amp;C2669&amp;"_"&amp;E2669&amp;"_A",CALC!W:X,2,FALSE)),   "")</f>
        <v/>
      </c>
      <c r="L2669" s="213">
        <v>1</v>
      </c>
      <c r="M2669" s="197" t="str">
        <f ca="1">IF(V2669=TRUE,     IF($Y$4&gt;96,"TOO MANY",VLOOKUP(B2669&amp;"_"&amp;C2669&amp;"_"&amp;E2669&amp;"_B",CALC!W:X,2,FALSE)),    "")</f>
        <v/>
      </c>
      <c r="N2669" s="206"/>
      <c r="O2669" s="213">
        <v>1</v>
      </c>
      <c r="P2669" s="197" t="str">
        <f ca="1">IF(W2669=TRUE,   IF($Y$4&gt;96,"TOO MANY", VLOOKUP(B2669&amp;"_"&amp;C2669&amp;"_"&amp;E2669&amp;"_C",CALC!W:X,2,FALSE)),   "")</f>
        <v/>
      </c>
      <c r="Q2669" s="206"/>
      <c r="R2669" s="119" t="b">
        <f t="shared" ca="1" si="294"/>
        <v>0</v>
      </c>
      <c r="S2669" s="119" t="b">
        <f t="shared" ca="1" si="292"/>
        <v>0</v>
      </c>
      <c r="T2669" s="119" t="b">
        <f t="shared" ca="1" si="293"/>
        <v>0</v>
      </c>
      <c r="U2669" s="119" t="b">
        <f t="shared" ca="1" si="295"/>
        <v>0</v>
      </c>
      <c r="V2669" s="160" t="b">
        <f t="shared" ca="1" si="296"/>
        <v>0</v>
      </c>
      <c r="W2669" s="119" t="b">
        <f t="shared" ca="1" si="297"/>
        <v>0</v>
      </c>
      <c r="X2669" s="119" t="b">
        <f t="shared" ca="1" si="298"/>
        <v>0</v>
      </c>
    </row>
    <row r="2670" spans="2:24" x14ac:dyDescent="0.25">
      <c r="B2670" s="194" t="str">
        <f ca="1" xml:space="preserve"> IF(INDIRECT("FROM_NGS2_SampleSheet!A"&amp;ROW()-5,TRUE)="","",  INDIRECT(    "FROM_NGS2_SampleSheet!"   &amp;  CHAR(64 + MATCH(VLOOKUP(B$6,mapping!$A:$B,2,FALSE),FROM_NGS2_SampleSheet!$1:$1,0))   &amp;  ROW()-5,TRUE)    )</f>
        <v/>
      </c>
      <c r="C2670" s="195" t="str">
        <f ca="1" xml:space="preserve"> IF(INDIRECT("FROM_NGS2_SampleSheet!A"&amp;ROW()-5,TRUE)="","",  INDIRECT(    "FROM_NGS2_SampleSheet!"   &amp;  CHAR(64 + MATCH(VLOOKUP(C$6,mapping!$A:$B,2,FALSE),FROM_NGS2_SampleSheet!$1:$1,0))   &amp;  ROW()-5,TRUE)    )</f>
        <v/>
      </c>
      <c r="D2670" s="195" t="str">
        <f ca="1" xml:space="preserve"> IF(INDIRECT("FROM_NGS2_SampleSheet!A"&amp;ROW()-5,TRUE)="","",  INDIRECT(    "FROM_NGS2_SampleSheet!"   &amp;  CHAR(64 + MATCH(VLOOKUP(D$6,mapping!$A:$B,2,FALSE),FROM_NGS2_SampleSheet!$1:$1,0))   &amp;  ROW()-5,TRUE)    )</f>
        <v/>
      </c>
      <c r="E2670" s="195" t="str">
        <f ca="1" xml:space="preserve"> IF(INDIRECT("FROM_NGS2_SampleSheet!A"&amp;ROW()-5,TRUE)="","",  "e" &amp; INDIRECT(    "FROM_NGS2_SampleSheet!"   &amp;  CHAR(64 + MATCH(VLOOKUP(E$6,mapping!$A:$B,2,FALSE),FROM_NGS2_SampleSheet!$1:$1,0))   &amp;  ROW()-5,TRUE)    )</f>
        <v/>
      </c>
      <c r="F2670" s="195" t="str">
        <f ca="1" xml:space="preserve"> IF(INDIRECT("FROM_NGS2_SampleSheet!A"&amp;ROW()-5,TRUE)="","",  INDIRECT(    "FROM_NGS2_SampleSheet!"   &amp;  CHAR(64 + MATCH(VLOOKUP(F$6,mapping!$A:$B,2,FALSE),FROM_NGS2_SampleSheet!$1:$1,0))   &amp;  ROW()-5,TRUE)    )</f>
        <v/>
      </c>
      <c r="G2670" s="196" t="str">
        <f ca="1" xml:space="preserve"> IF(INDIRECT("FROM_NGS2_SampleSheet!A"&amp;ROW()-5,TRUE)="","",  INDIRECT(    "FROM_NGS2_SampleSheet!"   &amp;  CHAR(64 + MATCH(VLOOKUP(G$6,mapping!$A:$B,2,FALSE),FROM_NGS2_SampleSheet!$1:$1,0))   &amp;  ROW()-5,TRUE)    )</f>
        <v/>
      </c>
      <c r="H2670" s="195"/>
      <c r="I2670" s="213">
        <v>1</v>
      </c>
      <c r="J2670" s="197" t="str">
        <f ca="1">IF(U2670=TRUE,    IF($Y$4&gt;96,"TOO MANY",VLOOKUP(B2670&amp;"_"&amp;C2670&amp;"_"&amp;E2670&amp;"_A",CALC!W:X,2,FALSE)),   "")</f>
        <v/>
      </c>
      <c r="L2670" s="213">
        <v>1</v>
      </c>
      <c r="M2670" s="197" t="str">
        <f ca="1">IF(V2670=TRUE,     IF($Y$4&gt;96,"TOO MANY",VLOOKUP(B2670&amp;"_"&amp;C2670&amp;"_"&amp;E2670&amp;"_B",CALC!W:X,2,FALSE)),    "")</f>
        <v/>
      </c>
      <c r="N2670" s="206"/>
      <c r="O2670" s="213">
        <v>1</v>
      </c>
      <c r="P2670" s="197" t="str">
        <f ca="1">IF(W2670=TRUE,   IF($Y$4&gt;96,"TOO MANY", VLOOKUP(B2670&amp;"_"&amp;C2670&amp;"_"&amp;E2670&amp;"_C",CALC!W:X,2,FALSE)),   "")</f>
        <v/>
      </c>
      <c r="Q2670" s="206"/>
      <c r="R2670" s="119" t="b">
        <f t="shared" ca="1" si="294"/>
        <v>0</v>
      </c>
      <c r="S2670" s="119" t="b">
        <f t="shared" ca="1" si="292"/>
        <v>0</v>
      </c>
      <c r="T2670" s="119" t="b">
        <f t="shared" ca="1" si="293"/>
        <v>0</v>
      </c>
      <c r="U2670" s="119" t="b">
        <f t="shared" ca="1" si="295"/>
        <v>0</v>
      </c>
      <c r="V2670" s="160" t="b">
        <f t="shared" ca="1" si="296"/>
        <v>0</v>
      </c>
      <c r="W2670" s="119" t="b">
        <f t="shared" ca="1" si="297"/>
        <v>0</v>
      </c>
      <c r="X2670" s="119" t="b">
        <f t="shared" ca="1" si="298"/>
        <v>0</v>
      </c>
    </row>
    <row r="2671" spans="2:24" x14ac:dyDescent="0.25">
      <c r="B2671" s="194" t="str">
        <f ca="1" xml:space="preserve"> IF(INDIRECT("FROM_NGS2_SampleSheet!A"&amp;ROW()-5,TRUE)="","",  INDIRECT(    "FROM_NGS2_SampleSheet!"   &amp;  CHAR(64 + MATCH(VLOOKUP(B$6,mapping!$A:$B,2,FALSE),FROM_NGS2_SampleSheet!$1:$1,0))   &amp;  ROW()-5,TRUE)    )</f>
        <v/>
      </c>
      <c r="C2671" s="195" t="str">
        <f ca="1" xml:space="preserve"> IF(INDIRECT("FROM_NGS2_SampleSheet!A"&amp;ROW()-5,TRUE)="","",  INDIRECT(    "FROM_NGS2_SampleSheet!"   &amp;  CHAR(64 + MATCH(VLOOKUP(C$6,mapping!$A:$B,2,FALSE),FROM_NGS2_SampleSheet!$1:$1,0))   &amp;  ROW()-5,TRUE)    )</f>
        <v/>
      </c>
      <c r="D2671" s="195" t="str">
        <f ca="1" xml:space="preserve"> IF(INDIRECT("FROM_NGS2_SampleSheet!A"&amp;ROW()-5,TRUE)="","",  INDIRECT(    "FROM_NGS2_SampleSheet!"   &amp;  CHAR(64 + MATCH(VLOOKUP(D$6,mapping!$A:$B,2,FALSE),FROM_NGS2_SampleSheet!$1:$1,0))   &amp;  ROW()-5,TRUE)    )</f>
        <v/>
      </c>
      <c r="E2671" s="195" t="str">
        <f ca="1" xml:space="preserve"> IF(INDIRECT("FROM_NGS2_SampleSheet!A"&amp;ROW()-5,TRUE)="","",  "e" &amp; INDIRECT(    "FROM_NGS2_SampleSheet!"   &amp;  CHAR(64 + MATCH(VLOOKUP(E$6,mapping!$A:$B,2,FALSE),FROM_NGS2_SampleSheet!$1:$1,0))   &amp;  ROW()-5,TRUE)    )</f>
        <v/>
      </c>
      <c r="F2671" s="195" t="str">
        <f ca="1" xml:space="preserve"> IF(INDIRECT("FROM_NGS2_SampleSheet!A"&amp;ROW()-5,TRUE)="","",  INDIRECT(    "FROM_NGS2_SampleSheet!"   &amp;  CHAR(64 + MATCH(VLOOKUP(F$6,mapping!$A:$B,2,FALSE),FROM_NGS2_SampleSheet!$1:$1,0))   &amp;  ROW()-5,TRUE)    )</f>
        <v/>
      </c>
      <c r="G2671" s="196" t="str">
        <f ca="1" xml:space="preserve"> IF(INDIRECT("FROM_NGS2_SampleSheet!A"&amp;ROW()-5,TRUE)="","",  INDIRECT(    "FROM_NGS2_SampleSheet!"   &amp;  CHAR(64 + MATCH(VLOOKUP(G$6,mapping!$A:$B,2,FALSE),FROM_NGS2_SampleSheet!$1:$1,0))   &amp;  ROW()-5,TRUE)    )</f>
        <v/>
      </c>
      <c r="H2671" s="195"/>
      <c r="I2671" s="213">
        <v>1</v>
      </c>
      <c r="J2671" s="197" t="str">
        <f ca="1">IF(U2671=TRUE,    IF($Y$4&gt;96,"TOO MANY",VLOOKUP(B2671&amp;"_"&amp;C2671&amp;"_"&amp;E2671&amp;"_A",CALC!W:X,2,FALSE)),   "")</f>
        <v/>
      </c>
      <c r="L2671" s="213">
        <v>1</v>
      </c>
      <c r="M2671" s="197" t="str">
        <f ca="1">IF(V2671=TRUE,     IF($Y$4&gt;96,"TOO MANY",VLOOKUP(B2671&amp;"_"&amp;C2671&amp;"_"&amp;E2671&amp;"_B",CALC!W:X,2,FALSE)),    "")</f>
        <v/>
      </c>
      <c r="N2671" s="206"/>
      <c r="O2671" s="213">
        <v>1</v>
      </c>
      <c r="P2671" s="197" t="str">
        <f ca="1">IF(W2671=TRUE,   IF($Y$4&gt;96,"TOO MANY", VLOOKUP(B2671&amp;"_"&amp;C2671&amp;"_"&amp;E2671&amp;"_C",CALC!W:X,2,FALSE)),   "")</f>
        <v/>
      </c>
      <c r="Q2671" s="206"/>
      <c r="R2671" s="119" t="b">
        <f t="shared" ca="1" si="294"/>
        <v>0</v>
      </c>
      <c r="S2671" s="119" t="b">
        <f t="shared" ca="1" si="292"/>
        <v>0</v>
      </c>
      <c r="T2671" s="119" t="b">
        <f t="shared" ca="1" si="293"/>
        <v>0</v>
      </c>
      <c r="U2671" s="119" t="b">
        <f t="shared" ca="1" si="295"/>
        <v>0</v>
      </c>
      <c r="V2671" s="160" t="b">
        <f t="shared" ca="1" si="296"/>
        <v>0</v>
      </c>
      <c r="W2671" s="119" t="b">
        <f t="shared" ca="1" si="297"/>
        <v>0</v>
      </c>
      <c r="X2671" s="119" t="b">
        <f t="shared" ca="1" si="298"/>
        <v>0</v>
      </c>
    </row>
    <row r="2672" spans="2:24" x14ac:dyDescent="0.25">
      <c r="B2672" s="194" t="str">
        <f ca="1" xml:space="preserve"> IF(INDIRECT("FROM_NGS2_SampleSheet!A"&amp;ROW()-5,TRUE)="","",  INDIRECT(    "FROM_NGS2_SampleSheet!"   &amp;  CHAR(64 + MATCH(VLOOKUP(B$6,mapping!$A:$B,2,FALSE),FROM_NGS2_SampleSheet!$1:$1,0))   &amp;  ROW()-5,TRUE)    )</f>
        <v/>
      </c>
      <c r="C2672" s="195" t="str">
        <f ca="1" xml:space="preserve"> IF(INDIRECT("FROM_NGS2_SampleSheet!A"&amp;ROW()-5,TRUE)="","",  INDIRECT(    "FROM_NGS2_SampleSheet!"   &amp;  CHAR(64 + MATCH(VLOOKUP(C$6,mapping!$A:$B,2,FALSE),FROM_NGS2_SampleSheet!$1:$1,0))   &amp;  ROW()-5,TRUE)    )</f>
        <v/>
      </c>
      <c r="D2672" s="195" t="str">
        <f ca="1" xml:space="preserve"> IF(INDIRECT("FROM_NGS2_SampleSheet!A"&amp;ROW()-5,TRUE)="","",  INDIRECT(    "FROM_NGS2_SampleSheet!"   &amp;  CHAR(64 + MATCH(VLOOKUP(D$6,mapping!$A:$B,2,FALSE),FROM_NGS2_SampleSheet!$1:$1,0))   &amp;  ROW()-5,TRUE)    )</f>
        <v/>
      </c>
      <c r="E2672" s="195" t="str">
        <f ca="1" xml:space="preserve"> IF(INDIRECT("FROM_NGS2_SampleSheet!A"&amp;ROW()-5,TRUE)="","",  "e" &amp; INDIRECT(    "FROM_NGS2_SampleSheet!"   &amp;  CHAR(64 + MATCH(VLOOKUP(E$6,mapping!$A:$B,2,FALSE),FROM_NGS2_SampleSheet!$1:$1,0))   &amp;  ROW()-5,TRUE)    )</f>
        <v/>
      </c>
      <c r="F2672" s="195" t="str">
        <f ca="1" xml:space="preserve"> IF(INDIRECT("FROM_NGS2_SampleSheet!A"&amp;ROW()-5,TRUE)="","",  INDIRECT(    "FROM_NGS2_SampleSheet!"   &amp;  CHAR(64 + MATCH(VLOOKUP(F$6,mapping!$A:$B,2,FALSE),FROM_NGS2_SampleSheet!$1:$1,0))   &amp;  ROW()-5,TRUE)    )</f>
        <v/>
      </c>
      <c r="G2672" s="196" t="str">
        <f ca="1" xml:space="preserve"> IF(INDIRECT("FROM_NGS2_SampleSheet!A"&amp;ROW()-5,TRUE)="","",  INDIRECT(    "FROM_NGS2_SampleSheet!"   &amp;  CHAR(64 + MATCH(VLOOKUP(G$6,mapping!$A:$B,2,FALSE),FROM_NGS2_SampleSheet!$1:$1,0))   &amp;  ROW()-5,TRUE)    )</f>
        <v/>
      </c>
      <c r="H2672" s="195"/>
      <c r="I2672" s="213">
        <v>1</v>
      </c>
      <c r="J2672" s="197" t="str">
        <f ca="1">IF(U2672=TRUE,    IF($Y$4&gt;96,"TOO MANY",VLOOKUP(B2672&amp;"_"&amp;C2672&amp;"_"&amp;E2672&amp;"_A",CALC!W:X,2,FALSE)),   "")</f>
        <v/>
      </c>
      <c r="L2672" s="213">
        <v>1</v>
      </c>
      <c r="M2672" s="197" t="str">
        <f ca="1">IF(V2672=TRUE,     IF($Y$4&gt;96,"TOO MANY",VLOOKUP(B2672&amp;"_"&amp;C2672&amp;"_"&amp;E2672&amp;"_B",CALC!W:X,2,FALSE)),    "")</f>
        <v/>
      </c>
      <c r="N2672" s="206"/>
      <c r="O2672" s="213">
        <v>1</v>
      </c>
      <c r="P2672" s="197" t="str">
        <f ca="1">IF(W2672=TRUE,   IF($Y$4&gt;96,"TOO MANY", VLOOKUP(B2672&amp;"_"&amp;C2672&amp;"_"&amp;E2672&amp;"_C",CALC!W:X,2,FALSE)),   "")</f>
        <v/>
      </c>
      <c r="Q2672" s="206"/>
      <c r="R2672" s="119" t="b">
        <f t="shared" ca="1" si="294"/>
        <v>0</v>
      </c>
      <c r="S2672" s="119" t="b">
        <f t="shared" ca="1" si="292"/>
        <v>0</v>
      </c>
      <c r="T2672" s="119" t="b">
        <f t="shared" ca="1" si="293"/>
        <v>0</v>
      </c>
      <c r="U2672" s="119" t="b">
        <f t="shared" ca="1" si="295"/>
        <v>0</v>
      </c>
      <c r="V2672" s="160" t="b">
        <f t="shared" ca="1" si="296"/>
        <v>0</v>
      </c>
      <c r="W2672" s="119" t="b">
        <f t="shared" ca="1" si="297"/>
        <v>0</v>
      </c>
      <c r="X2672" s="119" t="b">
        <f t="shared" ca="1" si="298"/>
        <v>0</v>
      </c>
    </row>
    <row r="2673" spans="2:24" x14ac:dyDescent="0.25">
      <c r="B2673" s="194" t="str">
        <f ca="1" xml:space="preserve"> IF(INDIRECT("FROM_NGS2_SampleSheet!A"&amp;ROW()-5,TRUE)="","",  INDIRECT(    "FROM_NGS2_SampleSheet!"   &amp;  CHAR(64 + MATCH(VLOOKUP(B$6,mapping!$A:$B,2,FALSE),FROM_NGS2_SampleSheet!$1:$1,0))   &amp;  ROW()-5,TRUE)    )</f>
        <v/>
      </c>
      <c r="C2673" s="195" t="str">
        <f ca="1" xml:space="preserve"> IF(INDIRECT("FROM_NGS2_SampleSheet!A"&amp;ROW()-5,TRUE)="","",  INDIRECT(    "FROM_NGS2_SampleSheet!"   &amp;  CHAR(64 + MATCH(VLOOKUP(C$6,mapping!$A:$B,2,FALSE),FROM_NGS2_SampleSheet!$1:$1,0))   &amp;  ROW()-5,TRUE)    )</f>
        <v/>
      </c>
      <c r="D2673" s="195" t="str">
        <f ca="1" xml:space="preserve"> IF(INDIRECT("FROM_NGS2_SampleSheet!A"&amp;ROW()-5,TRUE)="","",  INDIRECT(    "FROM_NGS2_SampleSheet!"   &amp;  CHAR(64 + MATCH(VLOOKUP(D$6,mapping!$A:$B,2,FALSE),FROM_NGS2_SampleSheet!$1:$1,0))   &amp;  ROW()-5,TRUE)    )</f>
        <v/>
      </c>
      <c r="E2673" s="195" t="str">
        <f ca="1" xml:space="preserve"> IF(INDIRECT("FROM_NGS2_SampleSheet!A"&amp;ROW()-5,TRUE)="","",  "e" &amp; INDIRECT(    "FROM_NGS2_SampleSheet!"   &amp;  CHAR(64 + MATCH(VLOOKUP(E$6,mapping!$A:$B,2,FALSE),FROM_NGS2_SampleSheet!$1:$1,0))   &amp;  ROW()-5,TRUE)    )</f>
        <v/>
      </c>
      <c r="F2673" s="195" t="str">
        <f ca="1" xml:space="preserve"> IF(INDIRECT("FROM_NGS2_SampleSheet!A"&amp;ROW()-5,TRUE)="","",  INDIRECT(    "FROM_NGS2_SampleSheet!"   &amp;  CHAR(64 + MATCH(VLOOKUP(F$6,mapping!$A:$B,2,FALSE),FROM_NGS2_SampleSheet!$1:$1,0))   &amp;  ROW()-5,TRUE)    )</f>
        <v/>
      </c>
      <c r="G2673" s="196" t="str">
        <f ca="1" xml:space="preserve"> IF(INDIRECT("FROM_NGS2_SampleSheet!A"&amp;ROW()-5,TRUE)="","",  INDIRECT(    "FROM_NGS2_SampleSheet!"   &amp;  CHAR(64 + MATCH(VLOOKUP(G$6,mapping!$A:$B,2,FALSE),FROM_NGS2_SampleSheet!$1:$1,0))   &amp;  ROW()-5,TRUE)    )</f>
        <v/>
      </c>
      <c r="H2673" s="195"/>
      <c r="I2673" s="213">
        <v>1</v>
      </c>
      <c r="J2673" s="197" t="str">
        <f ca="1">IF(U2673=TRUE,    IF($Y$4&gt;96,"TOO MANY",VLOOKUP(B2673&amp;"_"&amp;C2673&amp;"_"&amp;E2673&amp;"_A",CALC!W:X,2,FALSE)),   "")</f>
        <v/>
      </c>
      <c r="L2673" s="213">
        <v>1</v>
      </c>
      <c r="M2673" s="197" t="str">
        <f ca="1">IF(V2673=TRUE,     IF($Y$4&gt;96,"TOO MANY",VLOOKUP(B2673&amp;"_"&amp;C2673&amp;"_"&amp;E2673&amp;"_B",CALC!W:X,2,FALSE)),    "")</f>
        <v/>
      </c>
      <c r="N2673" s="206"/>
      <c r="O2673" s="213">
        <v>1</v>
      </c>
      <c r="P2673" s="197" t="str">
        <f ca="1">IF(W2673=TRUE,   IF($Y$4&gt;96,"TOO MANY", VLOOKUP(B2673&amp;"_"&amp;C2673&amp;"_"&amp;E2673&amp;"_C",CALC!W:X,2,FALSE)),   "")</f>
        <v/>
      </c>
      <c r="Q2673" s="206"/>
      <c r="R2673" s="119" t="b">
        <f t="shared" ca="1" si="294"/>
        <v>0</v>
      </c>
      <c r="S2673" s="119" t="b">
        <f t="shared" ca="1" si="292"/>
        <v>0</v>
      </c>
      <c r="T2673" s="119" t="b">
        <f t="shared" ca="1" si="293"/>
        <v>0</v>
      </c>
      <c r="U2673" s="119" t="b">
        <f t="shared" ca="1" si="295"/>
        <v>0</v>
      </c>
      <c r="V2673" s="160" t="b">
        <f t="shared" ca="1" si="296"/>
        <v>0</v>
      </c>
      <c r="W2673" s="119" t="b">
        <f t="shared" ca="1" si="297"/>
        <v>0</v>
      </c>
      <c r="X2673" s="119" t="b">
        <f t="shared" ca="1" si="298"/>
        <v>0</v>
      </c>
    </row>
    <row r="2674" spans="2:24" x14ac:dyDescent="0.25">
      <c r="B2674" s="194" t="str">
        <f ca="1" xml:space="preserve"> IF(INDIRECT("FROM_NGS2_SampleSheet!A"&amp;ROW()-5,TRUE)="","",  INDIRECT(    "FROM_NGS2_SampleSheet!"   &amp;  CHAR(64 + MATCH(VLOOKUP(B$6,mapping!$A:$B,2,FALSE),FROM_NGS2_SampleSheet!$1:$1,0))   &amp;  ROW()-5,TRUE)    )</f>
        <v/>
      </c>
      <c r="C2674" s="195" t="str">
        <f ca="1" xml:space="preserve"> IF(INDIRECT("FROM_NGS2_SampleSheet!A"&amp;ROW()-5,TRUE)="","",  INDIRECT(    "FROM_NGS2_SampleSheet!"   &amp;  CHAR(64 + MATCH(VLOOKUP(C$6,mapping!$A:$B,2,FALSE),FROM_NGS2_SampleSheet!$1:$1,0))   &amp;  ROW()-5,TRUE)    )</f>
        <v/>
      </c>
      <c r="D2674" s="195" t="str">
        <f ca="1" xml:space="preserve"> IF(INDIRECT("FROM_NGS2_SampleSheet!A"&amp;ROW()-5,TRUE)="","",  INDIRECT(    "FROM_NGS2_SampleSheet!"   &amp;  CHAR(64 + MATCH(VLOOKUP(D$6,mapping!$A:$B,2,FALSE),FROM_NGS2_SampleSheet!$1:$1,0))   &amp;  ROW()-5,TRUE)    )</f>
        <v/>
      </c>
      <c r="E2674" s="195" t="str">
        <f ca="1" xml:space="preserve"> IF(INDIRECT("FROM_NGS2_SampleSheet!A"&amp;ROW()-5,TRUE)="","",  "e" &amp; INDIRECT(    "FROM_NGS2_SampleSheet!"   &amp;  CHAR(64 + MATCH(VLOOKUP(E$6,mapping!$A:$B,2,FALSE),FROM_NGS2_SampleSheet!$1:$1,0))   &amp;  ROW()-5,TRUE)    )</f>
        <v/>
      </c>
      <c r="F2674" s="195" t="str">
        <f ca="1" xml:space="preserve"> IF(INDIRECT("FROM_NGS2_SampleSheet!A"&amp;ROW()-5,TRUE)="","",  INDIRECT(    "FROM_NGS2_SampleSheet!"   &amp;  CHAR(64 + MATCH(VLOOKUP(F$6,mapping!$A:$B,2,FALSE),FROM_NGS2_SampleSheet!$1:$1,0))   &amp;  ROW()-5,TRUE)    )</f>
        <v/>
      </c>
      <c r="G2674" s="196" t="str">
        <f ca="1" xml:space="preserve"> IF(INDIRECT("FROM_NGS2_SampleSheet!A"&amp;ROW()-5,TRUE)="","",  INDIRECT(    "FROM_NGS2_SampleSheet!"   &amp;  CHAR(64 + MATCH(VLOOKUP(G$6,mapping!$A:$B,2,FALSE),FROM_NGS2_SampleSheet!$1:$1,0))   &amp;  ROW()-5,TRUE)    )</f>
        <v/>
      </c>
      <c r="H2674" s="195"/>
      <c r="I2674" s="213">
        <v>1</v>
      </c>
      <c r="J2674" s="197" t="str">
        <f ca="1">IF(U2674=TRUE,    IF($Y$4&gt;96,"TOO MANY",VLOOKUP(B2674&amp;"_"&amp;C2674&amp;"_"&amp;E2674&amp;"_A",CALC!W:X,2,FALSE)),   "")</f>
        <v/>
      </c>
      <c r="L2674" s="213">
        <v>1</v>
      </c>
      <c r="M2674" s="197" t="str">
        <f ca="1">IF(V2674=TRUE,     IF($Y$4&gt;96,"TOO MANY",VLOOKUP(B2674&amp;"_"&amp;C2674&amp;"_"&amp;E2674&amp;"_B",CALC!W:X,2,FALSE)),    "")</f>
        <v/>
      </c>
      <c r="N2674" s="206"/>
      <c r="O2674" s="213">
        <v>1</v>
      </c>
      <c r="P2674" s="197" t="str">
        <f ca="1">IF(W2674=TRUE,   IF($Y$4&gt;96,"TOO MANY", VLOOKUP(B2674&amp;"_"&amp;C2674&amp;"_"&amp;E2674&amp;"_C",CALC!W:X,2,FALSE)),   "")</f>
        <v/>
      </c>
      <c r="Q2674" s="206"/>
      <c r="R2674" s="119" t="b">
        <f t="shared" ca="1" si="294"/>
        <v>0</v>
      </c>
      <c r="S2674" s="119" t="b">
        <f t="shared" ca="1" si="292"/>
        <v>0</v>
      </c>
      <c r="T2674" s="119" t="b">
        <f t="shared" ca="1" si="293"/>
        <v>0</v>
      </c>
      <c r="U2674" s="119" t="b">
        <f t="shared" ca="1" si="295"/>
        <v>0</v>
      </c>
      <c r="V2674" s="160" t="b">
        <f t="shared" ca="1" si="296"/>
        <v>0</v>
      </c>
      <c r="W2674" s="119" t="b">
        <f t="shared" ca="1" si="297"/>
        <v>0</v>
      </c>
      <c r="X2674" s="119" t="b">
        <f t="shared" ca="1" si="298"/>
        <v>0</v>
      </c>
    </row>
    <row r="2675" spans="2:24" x14ac:dyDescent="0.25">
      <c r="B2675" s="194" t="str">
        <f ca="1" xml:space="preserve"> IF(INDIRECT("FROM_NGS2_SampleSheet!A"&amp;ROW()-5,TRUE)="","",  INDIRECT(    "FROM_NGS2_SampleSheet!"   &amp;  CHAR(64 + MATCH(VLOOKUP(B$6,mapping!$A:$B,2,FALSE),FROM_NGS2_SampleSheet!$1:$1,0))   &amp;  ROW()-5,TRUE)    )</f>
        <v/>
      </c>
      <c r="C2675" s="195" t="str">
        <f ca="1" xml:space="preserve"> IF(INDIRECT("FROM_NGS2_SampleSheet!A"&amp;ROW()-5,TRUE)="","",  INDIRECT(    "FROM_NGS2_SampleSheet!"   &amp;  CHAR(64 + MATCH(VLOOKUP(C$6,mapping!$A:$B,2,FALSE),FROM_NGS2_SampleSheet!$1:$1,0))   &amp;  ROW()-5,TRUE)    )</f>
        <v/>
      </c>
      <c r="D2675" s="195" t="str">
        <f ca="1" xml:space="preserve"> IF(INDIRECT("FROM_NGS2_SampleSheet!A"&amp;ROW()-5,TRUE)="","",  INDIRECT(    "FROM_NGS2_SampleSheet!"   &amp;  CHAR(64 + MATCH(VLOOKUP(D$6,mapping!$A:$B,2,FALSE),FROM_NGS2_SampleSheet!$1:$1,0))   &amp;  ROW()-5,TRUE)    )</f>
        <v/>
      </c>
      <c r="E2675" s="195" t="str">
        <f ca="1" xml:space="preserve"> IF(INDIRECT("FROM_NGS2_SampleSheet!A"&amp;ROW()-5,TRUE)="","",  "e" &amp; INDIRECT(    "FROM_NGS2_SampleSheet!"   &amp;  CHAR(64 + MATCH(VLOOKUP(E$6,mapping!$A:$B,2,FALSE),FROM_NGS2_SampleSheet!$1:$1,0))   &amp;  ROW()-5,TRUE)    )</f>
        <v/>
      </c>
      <c r="F2675" s="195" t="str">
        <f ca="1" xml:space="preserve"> IF(INDIRECT("FROM_NGS2_SampleSheet!A"&amp;ROW()-5,TRUE)="","",  INDIRECT(    "FROM_NGS2_SampleSheet!"   &amp;  CHAR(64 + MATCH(VLOOKUP(F$6,mapping!$A:$B,2,FALSE),FROM_NGS2_SampleSheet!$1:$1,0))   &amp;  ROW()-5,TRUE)    )</f>
        <v/>
      </c>
      <c r="G2675" s="196" t="str">
        <f ca="1" xml:space="preserve"> IF(INDIRECT("FROM_NGS2_SampleSheet!A"&amp;ROW()-5,TRUE)="","",  INDIRECT(    "FROM_NGS2_SampleSheet!"   &amp;  CHAR(64 + MATCH(VLOOKUP(G$6,mapping!$A:$B,2,FALSE),FROM_NGS2_SampleSheet!$1:$1,0))   &amp;  ROW()-5,TRUE)    )</f>
        <v/>
      </c>
      <c r="H2675" s="195"/>
      <c r="I2675" s="213">
        <v>1</v>
      </c>
      <c r="J2675" s="197" t="str">
        <f ca="1">IF(U2675=TRUE,    IF($Y$4&gt;96,"TOO MANY",VLOOKUP(B2675&amp;"_"&amp;C2675&amp;"_"&amp;E2675&amp;"_A",CALC!W:X,2,FALSE)),   "")</f>
        <v/>
      </c>
      <c r="L2675" s="213">
        <v>1</v>
      </c>
      <c r="M2675" s="197" t="str">
        <f ca="1">IF(V2675=TRUE,     IF($Y$4&gt;96,"TOO MANY",VLOOKUP(B2675&amp;"_"&amp;C2675&amp;"_"&amp;E2675&amp;"_B",CALC!W:X,2,FALSE)),    "")</f>
        <v/>
      </c>
      <c r="N2675" s="206"/>
      <c r="O2675" s="213">
        <v>1</v>
      </c>
      <c r="P2675" s="197" t="str">
        <f ca="1">IF(W2675=TRUE,   IF($Y$4&gt;96,"TOO MANY", VLOOKUP(B2675&amp;"_"&amp;C2675&amp;"_"&amp;E2675&amp;"_C",CALC!W:X,2,FALSE)),   "")</f>
        <v/>
      </c>
      <c r="Q2675" s="206"/>
      <c r="R2675" s="119" t="b">
        <f t="shared" ca="1" si="294"/>
        <v>0</v>
      </c>
      <c r="S2675" s="119" t="b">
        <f t="shared" ca="1" si="292"/>
        <v>0</v>
      </c>
      <c r="T2675" s="119" t="b">
        <f t="shared" ca="1" si="293"/>
        <v>0</v>
      </c>
      <c r="U2675" s="119" t="b">
        <f t="shared" ca="1" si="295"/>
        <v>0</v>
      </c>
      <c r="V2675" s="160" t="b">
        <f t="shared" ca="1" si="296"/>
        <v>0</v>
      </c>
      <c r="W2675" s="119" t="b">
        <f t="shared" ca="1" si="297"/>
        <v>0</v>
      </c>
      <c r="X2675" s="119" t="b">
        <f t="shared" ca="1" si="298"/>
        <v>0</v>
      </c>
    </row>
    <row r="2676" spans="2:24" x14ac:dyDescent="0.25">
      <c r="B2676" s="194" t="str">
        <f ca="1" xml:space="preserve"> IF(INDIRECT("FROM_NGS2_SampleSheet!A"&amp;ROW()-5,TRUE)="","",  INDIRECT(    "FROM_NGS2_SampleSheet!"   &amp;  CHAR(64 + MATCH(VLOOKUP(B$6,mapping!$A:$B,2,FALSE),FROM_NGS2_SampleSheet!$1:$1,0))   &amp;  ROW()-5,TRUE)    )</f>
        <v/>
      </c>
      <c r="C2676" s="195" t="str">
        <f ca="1" xml:space="preserve"> IF(INDIRECT("FROM_NGS2_SampleSheet!A"&amp;ROW()-5,TRUE)="","",  INDIRECT(    "FROM_NGS2_SampleSheet!"   &amp;  CHAR(64 + MATCH(VLOOKUP(C$6,mapping!$A:$B,2,FALSE),FROM_NGS2_SampleSheet!$1:$1,0))   &amp;  ROW()-5,TRUE)    )</f>
        <v/>
      </c>
      <c r="D2676" s="195" t="str">
        <f ca="1" xml:space="preserve"> IF(INDIRECT("FROM_NGS2_SampleSheet!A"&amp;ROW()-5,TRUE)="","",  INDIRECT(    "FROM_NGS2_SampleSheet!"   &amp;  CHAR(64 + MATCH(VLOOKUP(D$6,mapping!$A:$B,2,FALSE),FROM_NGS2_SampleSheet!$1:$1,0))   &amp;  ROW()-5,TRUE)    )</f>
        <v/>
      </c>
      <c r="E2676" s="195" t="str">
        <f ca="1" xml:space="preserve"> IF(INDIRECT("FROM_NGS2_SampleSheet!A"&amp;ROW()-5,TRUE)="","",  "e" &amp; INDIRECT(    "FROM_NGS2_SampleSheet!"   &amp;  CHAR(64 + MATCH(VLOOKUP(E$6,mapping!$A:$B,2,FALSE),FROM_NGS2_SampleSheet!$1:$1,0))   &amp;  ROW()-5,TRUE)    )</f>
        <v/>
      </c>
      <c r="F2676" s="195" t="str">
        <f ca="1" xml:space="preserve"> IF(INDIRECT("FROM_NGS2_SampleSheet!A"&amp;ROW()-5,TRUE)="","",  INDIRECT(    "FROM_NGS2_SampleSheet!"   &amp;  CHAR(64 + MATCH(VLOOKUP(F$6,mapping!$A:$B,2,FALSE),FROM_NGS2_SampleSheet!$1:$1,0))   &amp;  ROW()-5,TRUE)    )</f>
        <v/>
      </c>
      <c r="G2676" s="196" t="str">
        <f ca="1" xml:space="preserve"> IF(INDIRECT("FROM_NGS2_SampleSheet!A"&amp;ROW()-5,TRUE)="","",  INDIRECT(    "FROM_NGS2_SampleSheet!"   &amp;  CHAR(64 + MATCH(VLOOKUP(G$6,mapping!$A:$B,2,FALSE),FROM_NGS2_SampleSheet!$1:$1,0))   &amp;  ROW()-5,TRUE)    )</f>
        <v/>
      </c>
      <c r="H2676" s="195"/>
      <c r="I2676" s="213">
        <v>1</v>
      </c>
      <c r="J2676" s="197" t="str">
        <f ca="1">IF(U2676=TRUE,    IF($Y$4&gt;96,"TOO MANY",VLOOKUP(B2676&amp;"_"&amp;C2676&amp;"_"&amp;E2676&amp;"_A",CALC!W:X,2,FALSE)),   "")</f>
        <v/>
      </c>
      <c r="L2676" s="213">
        <v>1</v>
      </c>
      <c r="M2676" s="197" t="str">
        <f ca="1">IF(V2676=TRUE,     IF($Y$4&gt;96,"TOO MANY",VLOOKUP(B2676&amp;"_"&amp;C2676&amp;"_"&amp;E2676&amp;"_B",CALC!W:X,2,FALSE)),    "")</f>
        <v/>
      </c>
      <c r="N2676" s="206"/>
      <c r="O2676" s="213">
        <v>1</v>
      </c>
      <c r="P2676" s="197" t="str">
        <f ca="1">IF(W2676=TRUE,   IF($Y$4&gt;96,"TOO MANY", VLOOKUP(B2676&amp;"_"&amp;C2676&amp;"_"&amp;E2676&amp;"_C",CALC!W:X,2,FALSE)),   "")</f>
        <v/>
      </c>
      <c r="Q2676" s="206"/>
      <c r="R2676" s="119" t="b">
        <f t="shared" ca="1" si="294"/>
        <v>0</v>
      </c>
      <c r="S2676" s="119" t="b">
        <f t="shared" ca="1" si="292"/>
        <v>0</v>
      </c>
      <c r="T2676" s="119" t="b">
        <f t="shared" ca="1" si="293"/>
        <v>0</v>
      </c>
      <c r="U2676" s="119" t="b">
        <f t="shared" ca="1" si="295"/>
        <v>0</v>
      </c>
      <c r="V2676" s="160" t="b">
        <f t="shared" ca="1" si="296"/>
        <v>0</v>
      </c>
      <c r="W2676" s="119" t="b">
        <f t="shared" ca="1" si="297"/>
        <v>0</v>
      </c>
      <c r="X2676" s="119" t="b">
        <f t="shared" ca="1" si="298"/>
        <v>0</v>
      </c>
    </row>
    <row r="2677" spans="2:24" x14ac:dyDescent="0.25">
      <c r="B2677" s="194" t="str">
        <f ca="1" xml:space="preserve"> IF(INDIRECT("FROM_NGS2_SampleSheet!A"&amp;ROW()-5,TRUE)="","",  INDIRECT(    "FROM_NGS2_SampleSheet!"   &amp;  CHAR(64 + MATCH(VLOOKUP(B$6,mapping!$A:$B,2,FALSE),FROM_NGS2_SampleSheet!$1:$1,0))   &amp;  ROW()-5,TRUE)    )</f>
        <v/>
      </c>
      <c r="C2677" s="195" t="str">
        <f ca="1" xml:space="preserve"> IF(INDIRECT("FROM_NGS2_SampleSheet!A"&amp;ROW()-5,TRUE)="","",  INDIRECT(    "FROM_NGS2_SampleSheet!"   &amp;  CHAR(64 + MATCH(VLOOKUP(C$6,mapping!$A:$B,2,FALSE),FROM_NGS2_SampleSheet!$1:$1,0))   &amp;  ROW()-5,TRUE)    )</f>
        <v/>
      </c>
      <c r="D2677" s="195" t="str">
        <f ca="1" xml:space="preserve"> IF(INDIRECT("FROM_NGS2_SampleSheet!A"&amp;ROW()-5,TRUE)="","",  INDIRECT(    "FROM_NGS2_SampleSheet!"   &amp;  CHAR(64 + MATCH(VLOOKUP(D$6,mapping!$A:$B,2,FALSE),FROM_NGS2_SampleSheet!$1:$1,0))   &amp;  ROW()-5,TRUE)    )</f>
        <v/>
      </c>
      <c r="E2677" s="195" t="str">
        <f ca="1" xml:space="preserve"> IF(INDIRECT("FROM_NGS2_SampleSheet!A"&amp;ROW()-5,TRUE)="","",  "e" &amp; INDIRECT(    "FROM_NGS2_SampleSheet!"   &amp;  CHAR(64 + MATCH(VLOOKUP(E$6,mapping!$A:$B,2,FALSE),FROM_NGS2_SampleSheet!$1:$1,0))   &amp;  ROW()-5,TRUE)    )</f>
        <v/>
      </c>
      <c r="F2677" s="195" t="str">
        <f ca="1" xml:space="preserve"> IF(INDIRECT("FROM_NGS2_SampleSheet!A"&amp;ROW()-5,TRUE)="","",  INDIRECT(    "FROM_NGS2_SampleSheet!"   &amp;  CHAR(64 + MATCH(VLOOKUP(F$6,mapping!$A:$B,2,FALSE),FROM_NGS2_SampleSheet!$1:$1,0))   &amp;  ROW()-5,TRUE)    )</f>
        <v/>
      </c>
      <c r="G2677" s="196" t="str">
        <f ca="1" xml:space="preserve"> IF(INDIRECT("FROM_NGS2_SampleSheet!A"&amp;ROW()-5,TRUE)="","",  INDIRECT(    "FROM_NGS2_SampleSheet!"   &amp;  CHAR(64 + MATCH(VLOOKUP(G$6,mapping!$A:$B,2,FALSE),FROM_NGS2_SampleSheet!$1:$1,0))   &amp;  ROW()-5,TRUE)    )</f>
        <v/>
      </c>
      <c r="H2677" s="195"/>
      <c r="I2677" s="213">
        <v>1</v>
      </c>
      <c r="J2677" s="197" t="str">
        <f ca="1">IF(U2677=TRUE,    IF($Y$4&gt;96,"TOO MANY",VLOOKUP(B2677&amp;"_"&amp;C2677&amp;"_"&amp;E2677&amp;"_A",CALC!W:X,2,FALSE)),   "")</f>
        <v/>
      </c>
      <c r="L2677" s="213">
        <v>1</v>
      </c>
      <c r="M2677" s="197" t="str">
        <f ca="1">IF(V2677=TRUE,     IF($Y$4&gt;96,"TOO MANY",VLOOKUP(B2677&amp;"_"&amp;C2677&amp;"_"&amp;E2677&amp;"_B",CALC!W:X,2,FALSE)),    "")</f>
        <v/>
      </c>
      <c r="N2677" s="206"/>
      <c r="O2677" s="213">
        <v>1</v>
      </c>
      <c r="P2677" s="197" t="str">
        <f ca="1">IF(W2677=TRUE,   IF($Y$4&gt;96,"TOO MANY", VLOOKUP(B2677&amp;"_"&amp;C2677&amp;"_"&amp;E2677&amp;"_C",CALC!W:X,2,FALSE)),   "")</f>
        <v/>
      </c>
      <c r="Q2677" s="206"/>
      <c r="R2677" s="119" t="b">
        <f t="shared" ca="1" si="294"/>
        <v>0</v>
      </c>
      <c r="S2677" s="119" t="b">
        <f t="shared" ca="1" si="292"/>
        <v>0</v>
      </c>
      <c r="T2677" s="119" t="b">
        <f t="shared" ca="1" si="293"/>
        <v>0</v>
      </c>
      <c r="U2677" s="119" t="b">
        <f t="shared" ca="1" si="295"/>
        <v>0</v>
      </c>
      <c r="V2677" s="160" t="b">
        <f t="shared" ca="1" si="296"/>
        <v>0</v>
      </c>
      <c r="W2677" s="119" t="b">
        <f t="shared" ca="1" si="297"/>
        <v>0</v>
      </c>
      <c r="X2677" s="119" t="b">
        <f t="shared" ca="1" si="298"/>
        <v>0</v>
      </c>
    </row>
    <row r="2678" spans="2:24" x14ac:dyDescent="0.25">
      <c r="B2678" s="194" t="str">
        <f ca="1" xml:space="preserve"> IF(INDIRECT("FROM_NGS2_SampleSheet!A"&amp;ROW()-5,TRUE)="","",  INDIRECT(    "FROM_NGS2_SampleSheet!"   &amp;  CHAR(64 + MATCH(VLOOKUP(B$6,mapping!$A:$B,2,FALSE),FROM_NGS2_SampleSheet!$1:$1,0))   &amp;  ROW()-5,TRUE)    )</f>
        <v/>
      </c>
      <c r="C2678" s="195" t="str">
        <f ca="1" xml:space="preserve"> IF(INDIRECT("FROM_NGS2_SampleSheet!A"&amp;ROW()-5,TRUE)="","",  INDIRECT(    "FROM_NGS2_SampleSheet!"   &amp;  CHAR(64 + MATCH(VLOOKUP(C$6,mapping!$A:$B,2,FALSE),FROM_NGS2_SampleSheet!$1:$1,0))   &amp;  ROW()-5,TRUE)    )</f>
        <v/>
      </c>
      <c r="D2678" s="195" t="str">
        <f ca="1" xml:space="preserve"> IF(INDIRECT("FROM_NGS2_SampleSheet!A"&amp;ROW()-5,TRUE)="","",  INDIRECT(    "FROM_NGS2_SampleSheet!"   &amp;  CHAR(64 + MATCH(VLOOKUP(D$6,mapping!$A:$B,2,FALSE),FROM_NGS2_SampleSheet!$1:$1,0))   &amp;  ROW()-5,TRUE)    )</f>
        <v/>
      </c>
      <c r="E2678" s="195" t="str">
        <f ca="1" xml:space="preserve"> IF(INDIRECT("FROM_NGS2_SampleSheet!A"&amp;ROW()-5,TRUE)="","",  "e" &amp; INDIRECT(    "FROM_NGS2_SampleSheet!"   &amp;  CHAR(64 + MATCH(VLOOKUP(E$6,mapping!$A:$B,2,FALSE),FROM_NGS2_SampleSheet!$1:$1,0))   &amp;  ROW()-5,TRUE)    )</f>
        <v/>
      </c>
      <c r="F2678" s="195" t="str">
        <f ca="1" xml:space="preserve"> IF(INDIRECT("FROM_NGS2_SampleSheet!A"&amp;ROW()-5,TRUE)="","",  INDIRECT(    "FROM_NGS2_SampleSheet!"   &amp;  CHAR(64 + MATCH(VLOOKUP(F$6,mapping!$A:$B,2,FALSE),FROM_NGS2_SampleSheet!$1:$1,0))   &amp;  ROW()-5,TRUE)    )</f>
        <v/>
      </c>
      <c r="G2678" s="196" t="str">
        <f ca="1" xml:space="preserve"> IF(INDIRECT("FROM_NGS2_SampleSheet!A"&amp;ROW()-5,TRUE)="","",  INDIRECT(    "FROM_NGS2_SampleSheet!"   &amp;  CHAR(64 + MATCH(VLOOKUP(G$6,mapping!$A:$B,2,FALSE),FROM_NGS2_SampleSheet!$1:$1,0))   &amp;  ROW()-5,TRUE)    )</f>
        <v/>
      </c>
      <c r="H2678" s="195"/>
      <c r="I2678" s="213">
        <v>1</v>
      </c>
      <c r="J2678" s="197" t="str">
        <f ca="1">IF(U2678=TRUE,    IF($Y$4&gt;96,"TOO MANY",VLOOKUP(B2678&amp;"_"&amp;C2678&amp;"_"&amp;E2678&amp;"_A",CALC!W:X,2,FALSE)),   "")</f>
        <v/>
      </c>
      <c r="L2678" s="213">
        <v>1</v>
      </c>
      <c r="M2678" s="197" t="str">
        <f ca="1">IF(V2678=TRUE,     IF($Y$4&gt;96,"TOO MANY",VLOOKUP(B2678&amp;"_"&amp;C2678&amp;"_"&amp;E2678&amp;"_B",CALC!W:X,2,FALSE)),    "")</f>
        <v/>
      </c>
      <c r="N2678" s="206"/>
      <c r="O2678" s="213">
        <v>1</v>
      </c>
      <c r="P2678" s="197" t="str">
        <f ca="1">IF(W2678=TRUE,   IF($Y$4&gt;96,"TOO MANY", VLOOKUP(B2678&amp;"_"&amp;C2678&amp;"_"&amp;E2678&amp;"_C",CALC!W:X,2,FALSE)),   "")</f>
        <v/>
      </c>
      <c r="Q2678" s="206"/>
      <c r="R2678" s="119" t="b">
        <f t="shared" ca="1" si="294"/>
        <v>0</v>
      </c>
      <c r="S2678" s="119" t="b">
        <f t="shared" ca="1" si="292"/>
        <v>0</v>
      </c>
      <c r="T2678" s="119" t="b">
        <f t="shared" ca="1" si="293"/>
        <v>0</v>
      </c>
      <c r="U2678" s="119" t="b">
        <f t="shared" ca="1" si="295"/>
        <v>0</v>
      </c>
      <c r="V2678" s="160" t="b">
        <f t="shared" ca="1" si="296"/>
        <v>0</v>
      </c>
      <c r="W2678" s="119" t="b">
        <f t="shared" ca="1" si="297"/>
        <v>0</v>
      </c>
      <c r="X2678" s="119" t="b">
        <f t="shared" ca="1" si="298"/>
        <v>0</v>
      </c>
    </row>
    <row r="2679" spans="2:24" x14ac:dyDescent="0.25">
      <c r="B2679" s="194" t="str">
        <f ca="1" xml:space="preserve"> IF(INDIRECT("FROM_NGS2_SampleSheet!A"&amp;ROW()-5,TRUE)="","",  INDIRECT(    "FROM_NGS2_SampleSheet!"   &amp;  CHAR(64 + MATCH(VLOOKUP(B$6,mapping!$A:$B,2,FALSE),FROM_NGS2_SampleSheet!$1:$1,0))   &amp;  ROW()-5,TRUE)    )</f>
        <v/>
      </c>
      <c r="C2679" s="195" t="str">
        <f ca="1" xml:space="preserve"> IF(INDIRECT("FROM_NGS2_SampleSheet!A"&amp;ROW()-5,TRUE)="","",  INDIRECT(    "FROM_NGS2_SampleSheet!"   &amp;  CHAR(64 + MATCH(VLOOKUP(C$6,mapping!$A:$B,2,FALSE),FROM_NGS2_SampleSheet!$1:$1,0))   &amp;  ROW()-5,TRUE)    )</f>
        <v/>
      </c>
      <c r="D2679" s="195" t="str">
        <f ca="1" xml:space="preserve"> IF(INDIRECT("FROM_NGS2_SampleSheet!A"&amp;ROW()-5,TRUE)="","",  INDIRECT(    "FROM_NGS2_SampleSheet!"   &amp;  CHAR(64 + MATCH(VLOOKUP(D$6,mapping!$A:$B,2,FALSE),FROM_NGS2_SampleSheet!$1:$1,0))   &amp;  ROW()-5,TRUE)    )</f>
        <v/>
      </c>
      <c r="E2679" s="195" t="str">
        <f ca="1" xml:space="preserve"> IF(INDIRECT("FROM_NGS2_SampleSheet!A"&amp;ROW()-5,TRUE)="","",  "e" &amp; INDIRECT(    "FROM_NGS2_SampleSheet!"   &amp;  CHAR(64 + MATCH(VLOOKUP(E$6,mapping!$A:$B,2,FALSE),FROM_NGS2_SampleSheet!$1:$1,0))   &amp;  ROW()-5,TRUE)    )</f>
        <v/>
      </c>
      <c r="F2679" s="195" t="str">
        <f ca="1" xml:space="preserve"> IF(INDIRECT("FROM_NGS2_SampleSheet!A"&amp;ROW()-5,TRUE)="","",  INDIRECT(    "FROM_NGS2_SampleSheet!"   &amp;  CHAR(64 + MATCH(VLOOKUP(F$6,mapping!$A:$B,2,FALSE),FROM_NGS2_SampleSheet!$1:$1,0))   &amp;  ROW()-5,TRUE)    )</f>
        <v/>
      </c>
      <c r="G2679" s="196" t="str">
        <f ca="1" xml:space="preserve"> IF(INDIRECT("FROM_NGS2_SampleSheet!A"&amp;ROW()-5,TRUE)="","",  INDIRECT(    "FROM_NGS2_SampleSheet!"   &amp;  CHAR(64 + MATCH(VLOOKUP(G$6,mapping!$A:$B,2,FALSE),FROM_NGS2_SampleSheet!$1:$1,0))   &amp;  ROW()-5,TRUE)    )</f>
        <v/>
      </c>
      <c r="H2679" s="195"/>
      <c r="I2679" s="213">
        <v>1</v>
      </c>
      <c r="J2679" s="197" t="str">
        <f ca="1">IF(U2679=TRUE,    IF($Y$4&gt;96,"TOO MANY",VLOOKUP(B2679&amp;"_"&amp;C2679&amp;"_"&amp;E2679&amp;"_A",CALC!W:X,2,FALSE)),   "")</f>
        <v/>
      </c>
      <c r="L2679" s="213">
        <v>1</v>
      </c>
      <c r="M2679" s="197" t="str">
        <f ca="1">IF(V2679=TRUE,     IF($Y$4&gt;96,"TOO MANY",VLOOKUP(B2679&amp;"_"&amp;C2679&amp;"_"&amp;E2679&amp;"_B",CALC!W:X,2,FALSE)),    "")</f>
        <v/>
      </c>
      <c r="N2679" s="206"/>
      <c r="O2679" s="213">
        <v>1</v>
      </c>
      <c r="P2679" s="197" t="str">
        <f ca="1">IF(W2679=TRUE,   IF($Y$4&gt;96,"TOO MANY", VLOOKUP(B2679&amp;"_"&amp;C2679&amp;"_"&amp;E2679&amp;"_C",CALC!W:X,2,FALSE)),   "")</f>
        <v/>
      </c>
      <c r="Q2679" s="206"/>
      <c r="R2679" s="119" t="b">
        <f t="shared" ca="1" si="294"/>
        <v>0</v>
      </c>
      <c r="S2679" s="119" t="b">
        <f t="shared" ca="1" si="292"/>
        <v>0</v>
      </c>
      <c r="T2679" s="119" t="b">
        <f t="shared" ca="1" si="293"/>
        <v>0</v>
      </c>
      <c r="U2679" s="119" t="b">
        <f t="shared" ca="1" si="295"/>
        <v>0</v>
      </c>
      <c r="V2679" s="160" t="b">
        <f t="shared" ca="1" si="296"/>
        <v>0</v>
      </c>
      <c r="W2679" s="119" t="b">
        <f t="shared" ca="1" si="297"/>
        <v>0</v>
      </c>
      <c r="X2679" s="119" t="b">
        <f t="shared" ca="1" si="298"/>
        <v>0</v>
      </c>
    </row>
    <row r="2680" spans="2:24" x14ac:dyDescent="0.25">
      <c r="B2680" s="194" t="str">
        <f ca="1" xml:space="preserve"> IF(INDIRECT("FROM_NGS2_SampleSheet!A"&amp;ROW()-5,TRUE)="","",  INDIRECT(    "FROM_NGS2_SampleSheet!"   &amp;  CHAR(64 + MATCH(VLOOKUP(B$6,mapping!$A:$B,2,FALSE),FROM_NGS2_SampleSheet!$1:$1,0))   &amp;  ROW()-5,TRUE)    )</f>
        <v/>
      </c>
      <c r="C2680" s="195" t="str">
        <f ca="1" xml:space="preserve"> IF(INDIRECT("FROM_NGS2_SampleSheet!A"&amp;ROW()-5,TRUE)="","",  INDIRECT(    "FROM_NGS2_SampleSheet!"   &amp;  CHAR(64 + MATCH(VLOOKUP(C$6,mapping!$A:$B,2,FALSE),FROM_NGS2_SampleSheet!$1:$1,0))   &amp;  ROW()-5,TRUE)    )</f>
        <v/>
      </c>
      <c r="D2680" s="195" t="str">
        <f ca="1" xml:space="preserve"> IF(INDIRECT("FROM_NGS2_SampleSheet!A"&amp;ROW()-5,TRUE)="","",  INDIRECT(    "FROM_NGS2_SampleSheet!"   &amp;  CHAR(64 + MATCH(VLOOKUP(D$6,mapping!$A:$B,2,FALSE),FROM_NGS2_SampleSheet!$1:$1,0))   &amp;  ROW()-5,TRUE)    )</f>
        <v/>
      </c>
      <c r="E2680" s="195" t="str">
        <f ca="1" xml:space="preserve"> IF(INDIRECT("FROM_NGS2_SampleSheet!A"&amp;ROW()-5,TRUE)="","",  "e" &amp; INDIRECT(    "FROM_NGS2_SampleSheet!"   &amp;  CHAR(64 + MATCH(VLOOKUP(E$6,mapping!$A:$B,2,FALSE),FROM_NGS2_SampleSheet!$1:$1,0))   &amp;  ROW()-5,TRUE)    )</f>
        <v/>
      </c>
      <c r="F2680" s="195" t="str">
        <f ca="1" xml:space="preserve"> IF(INDIRECT("FROM_NGS2_SampleSheet!A"&amp;ROW()-5,TRUE)="","",  INDIRECT(    "FROM_NGS2_SampleSheet!"   &amp;  CHAR(64 + MATCH(VLOOKUP(F$6,mapping!$A:$B,2,FALSE),FROM_NGS2_SampleSheet!$1:$1,0))   &amp;  ROW()-5,TRUE)    )</f>
        <v/>
      </c>
      <c r="G2680" s="196" t="str">
        <f ca="1" xml:space="preserve"> IF(INDIRECT("FROM_NGS2_SampleSheet!A"&amp;ROW()-5,TRUE)="","",  INDIRECT(    "FROM_NGS2_SampleSheet!"   &amp;  CHAR(64 + MATCH(VLOOKUP(G$6,mapping!$A:$B,2,FALSE),FROM_NGS2_SampleSheet!$1:$1,0))   &amp;  ROW()-5,TRUE)    )</f>
        <v/>
      </c>
      <c r="H2680" s="195"/>
      <c r="I2680" s="213">
        <v>1</v>
      </c>
      <c r="J2680" s="197" t="str">
        <f ca="1">IF(U2680=TRUE,    IF($Y$4&gt;96,"TOO MANY",VLOOKUP(B2680&amp;"_"&amp;C2680&amp;"_"&amp;E2680&amp;"_A",CALC!W:X,2,FALSE)),   "")</f>
        <v/>
      </c>
      <c r="L2680" s="213">
        <v>1</v>
      </c>
      <c r="M2680" s="197" t="str">
        <f ca="1">IF(V2680=TRUE,     IF($Y$4&gt;96,"TOO MANY",VLOOKUP(B2680&amp;"_"&amp;C2680&amp;"_"&amp;E2680&amp;"_B",CALC!W:X,2,FALSE)),    "")</f>
        <v/>
      </c>
      <c r="N2680" s="206"/>
      <c r="O2680" s="213">
        <v>1</v>
      </c>
      <c r="P2680" s="197" t="str">
        <f ca="1">IF(W2680=TRUE,   IF($Y$4&gt;96,"TOO MANY", VLOOKUP(B2680&amp;"_"&amp;C2680&amp;"_"&amp;E2680&amp;"_C",CALC!W:X,2,FALSE)),   "")</f>
        <v/>
      </c>
      <c r="Q2680" s="206"/>
      <c r="R2680" s="119" t="b">
        <f t="shared" ca="1" si="294"/>
        <v>0</v>
      </c>
      <c r="S2680" s="119" t="b">
        <f t="shared" ca="1" si="292"/>
        <v>0</v>
      </c>
      <c r="T2680" s="119" t="b">
        <f t="shared" ca="1" si="293"/>
        <v>0</v>
      </c>
      <c r="U2680" s="119" t="b">
        <f t="shared" ca="1" si="295"/>
        <v>0</v>
      </c>
      <c r="V2680" s="160" t="b">
        <f t="shared" ca="1" si="296"/>
        <v>0</v>
      </c>
      <c r="W2680" s="119" t="b">
        <f t="shared" ca="1" si="297"/>
        <v>0</v>
      </c>
      <c r="X2680" s="119" t="b">
        <f t="shared" ca="1" si="298"/>
        <v>0</v>
      </c>
    </row>
    <row r="2681" spans="2:24" x14ac:dyDescent="0.25">
      <c r="B2681" s="194" t="str">
        <f ca="1" xml:space="preserve"> IF(INDIRECT("FROM_NGS2_SampleSheet!A"&amp;ROW()-5,TRUE)="","",  INDIRECT(    "FROM_NGS2_SampleSheet!"   &amp;  CHAR(64 + MATCH(VLOOKUP(B$6,mapping!$A:$B,2,FALSE),FROM_NGS2_SampleSheet!$1:$1,0))   &amp;  ROW()-5,TRUE)    )</f>
        <v/>
      </c>
      <c r="C2681" s="195" t="str">
        <f ca="1" xml:space="preserve"> IF(INDIRECT("FROM_NGS2_SampleSheet!A"&amp;ROW()-5,TRUE)="","",  INDIRECT(    "FROM_NGS2_SampleSheet!"   &amp;  CHAR(64 + MATCH(VLOOKUP(C$6,mapping!$A:$B,2,FALSE),FROM_NGS2_SampleSheet!$1:$1,0))   &amp;  ROW()-5,TRUE)    )</f>
        <v/>
      </c>
      <c r="D2681" s="195" t="str">
        <f ca="1" xml:space="preserve"> IF(INDIRECT("FROM_NGS2_SampleSheet!A"&amp;ROW()-5,TRUE)="","",  INDIRECT(    "FROM_NGS2_SampleSheet!"   &amp;  CHAR(64 + MATCH(VLOOKUP(D$6,mapping!$A:$B,2,FALSE),FROM_NGS2_SampleSheet!$1:$1,0))   &amp;  ROW()-5,TRUE)    )</f>
        <v/>
      </c>
      <c r="E2681" s="195" t="str">
        <f ca="1" xml:space="preserve"> IF(INDIRECT("FROM_NGS2_SampleSheet!A"&amp;ROW()-5,TRUE)="","",  "e" &amp; INDIRECT(    "FROM_NGS2_SampleSheet!"   &amp;  CHAR(64 + MATCH(VLOOKUP(E$6,mapping!$A:$B,2,FALSE),FROM_NGS2_SampleSheet!$1:$1,0))   &amp;  ROW()-5,TRUE)    )</f>
        <v/>
      </c>
      <c r="F2681" s="195" t="str">
        <f ca="1" xml:space="preserve"> IF(INDIRECT("FROM_NGS2_SampleSheet!A"&amp;ROW()-5,TRUE)="","",  INDIRECT(    "FROM_NGS2_SampleSheet!"   &amp;  CHAR(64 + MATCH(VLOOKUP(F$6,mapping!$A:$B,2,FALSE),FROM_NGS2_SampleSheet!$1:$1,0))   &amp;  ROW()-5,TRUE)    )</f>
        <v/>
      </c>
      <c r="G2681" s="196" t="str">
        <f ca="1" xml:space="preserve"> IF(INDIRECT("FROM_NGS2_SampleSheet!A"&amp;ROW()-5,TRUE)="","",  INDIRECT(    "FROM_NGS2_SampleSheet!"   &amp;  CHAR(64 + MATCH(VLOOKUP(G$6,mapping!$A:$B,2,FALSE),FROM_NGS2_SampleSheet!$1:$1,0))   &amp;  ROW()-5,TRUE)    )</f>
        <v/>
      </c>
      <c r="H2681" s="195"/>
      <c r="I2681" s="213">
        <v>1</v>
      </c>
      <c r="J2681" s="197" t="str">
        <f ca="1">IF(U2681=TRUE,    IF($Y$4&gt;96,"TOO MANY",VLOOKUP(B2681&amp;"_"&amp;C2681&amp;"_"&amp;E2681&amp;"_A",CALC!W:X,2,FALSE)),   "")</f>
        <v/>
      </c>
      <c r="L2681" s="213">
        <v>1</v>
      </c>
      <c r="M2681" s="197" t="str">
        <f ca="1">IF(V2681=TRUE,     IF($Y$4&gt;96,"TOO MANY",VLOOKUP(B2681&amp;"_"&amp;C2681&amp;"_"&amp;E2681&amp;"_B",CALC!W:X,2,FALSE)),    "")</f>
        <v/>
      </c>
      <c r="N2681" s="206"/>
      <c r="O2681" s="213">
        <v>1</v>
      </c>
      <c r="P2681" s="197" t="str">
        <f ca="1">IF(W2681=TRUE,   IF($Y$4&gt;96,"TOO MANY", VLOOKUP(B2681&amp;"_"&amp;C2681&amp;"_"&amp;E2681&amp;"_C",CALC!W:X,2,FALSE)),   "")</f>
        <v/>
      </c>
      <c r="Q2681" s="206"/>
      <c r="R2681" s="119" t="b">
        <f t="shared" ca="1" si="294"/>
        <v>0</v>
      </c>
      <c r="S2681" s="119" t="b">
        <f t="shared" ca="1" si="292"/>
        <v>0</v>
      </c>
      <c r="T2681" s="119" t="b">
        <f t="shared" ca="1" si="293"/>
        <v>0</v>
      </c>
      <c r="U2681" s="119" t="b">
        <f t="shared" ca="1" si="295"/>
        <v>0</v>
      </c>
      <c r="V2681" s="160" t="b">
        <f t="shared" ca="1" si="296"/>
        <v>0</v>
      </c>
      <c r="W2681" s="119" t="b">
        <f t="shared" ca="1" si="297"/>
        <v>0</v>
      </c>
      <c r="X2681" s="119" t="b">
        <f t="shared" ca="1" si="298"/>
        <v>0</v>
      </c>
    </row>
    <row r="2682" spans="2:24" x14ac:dyDescent="0.25">
      <c r="B2682" s="194" t="str">
        <f ca="1" xml:space="preserve"> IF(INDIRECT("FROM_NGS2_SampleSheet!A"&amp;ROW()-5,TRUE)="","",  INDIRECT(    "FROM_NGS2_SampleSheet!"   &amp;  CHAR(64 + MATCH(VLOOKUP(B$6,mapping!$A:$B,2,FALSE),FROM_NGS2_SampleSheet!$1:$1,0))   &amp;  ROW()-5,TRUE)    )</f>
        <v/>
      </c>
      <c r="C2682" s="195" t="str">
        <f ca="1" xml:space="preserve"> IF(INDIRECT("FROM_NGS2_SampleSheet!A"&amp;ROW()-5,TRUE)="","",  INDIRECT(    "FROM_NGS2_SampleSheet!"   &amp;  CHAR(64 + MATCH(VLOOKUP(C$6,mapping!$A:$B,2,FALSE),FROM_NGS2_SampleSheet!$1:$1,0))   &amp;  ROW()-5,TRUE)    )</f>
        <v/>
      </c>
      <c r="D2682" s="195" t="str">
        <f ca="1" xml:space="preserve"> IF(INDIRECT("FROM_NGS2_SampleSheet!A"&amp;ROW()-5,TRUE)="","",  INDIRECT(    "FROM_NGS2_SampleSheet!"   &amp;  CHAR(64 + MATCH(VLOOKUP(D$6,mapping!$A:$B,2,FALSE),FROM_NGS2_SampleSheet!$1:$1,0))   &amp;  ROW()-5,TRUE)    )</f>
        <v/>
      </c>
      <c r="E2682" s="195" t="str">
        <f ca="1" xml:space="preserve"> IF(INDIRECT("FROM_NGS2_SampleSheet!A"&amp;ROW()-5,TRUE)="","",  "e" &amp; INDIRECT(    "FROM_NGS2_SampleSheet!"   &amp;  CHAR(64 + MATCH(VLOOKUP(E$6,mapping!$A:$B,2,FALSE),FROM_NGS2_SampleSheet!$1:$1,0))   &amp;  ROW()-5,TRUE)    )</f>
        <v/>
      </c>
      <c r="F2682" s="195" t="str">
        <f ca="1" xml:space="preserve"> IF(INDIRECT("FROM_NGS2_SampleSheet!A"&amp;ROW()-5,TRUE)="","",  INDIRECT(    "FROM_NGS2_SampleSheet!"   &amp;  CHAR(64 + MATCH(VLOOKUP(F$6,mapping!$A:$B,2,FALSE),FROM_NGS2_SampleSheet!$1:$1,0))   &amp;  ROW()-5,TRUE)    )</f>
        <v/>
      </c>
      <c r="G2682" s="196" t="str">
        <f ca="1" xml:space="preserve"> IF(INDIRECT("FROM_NGS2_SampleSheet!A"&amp;ROW()-5,TRUE)="","",  INDIRECT(    "FROM_NGS2_SampleSheet!"   &amp;  CHAR(64 + MATCH(VLOOKUP(G$6,mapping!$A:$B,2,FALSE),FROM_NGS2_SampleSheet!$1:$1,0))   &amp;  ROW()-5,TRUE)    )</f>
        <v/>
      </c>
      <c r="H2682" s="195"/>
      <c r="I2682" s="213">
        <v>1</v>
      </c>
      <c r="J2682" s="197" t="str">
        <f ca="1">IF(U2682=TRUE,    IF($Y$4&gt;96,"TOO MANY",VLOOKUP(B2682&amp;"_"&amp;C2682&amp;"_"&amp;E2682&amp;"_A",CALC!W:X,2,FALSE)),   "")</f>
        <v/>
      </c>
      <c r="L2682" s="213">
        <v>1</v>
      </c>
      <c r="M2682" s="197" t="str">
        <f ca="1">IF(V2682=TRUE,     IF($Y$4&gt;96,"TOO MANY",VLOOKUP(B2682&amp;"_"&amp;C2682&amp;"_"&amp;E2682&amp;"_B",CALC!W:X,2,FALSE)),    "")</f>
        <v/>
      </c>
      <c r="N2682" s="206"/>
      <c r="O2682" s="213">
        <v>1</v>
      </c>
      <c r="P2682" s="197" t="str">
        <f ca="1">IF(W2682=TRUE,   IF($Y$4&gt;96,"TOO MANY", VLOOKUP(B2682&amp;"_"&amp;C2682&amp;"_"&amp;E2682&amp;"_C",CALC!W:X,2,FALSE)),   "")</f>
        <v/>
      </c>
      <c r="Q2682" s="206"/>
      <c r="R2682" s="119" t="b">
        <f t="shared" ca="1" si="294"/>
        <v>0</v>
      </c>
      <c r="S2682" s="119" t="b">
        <f t="shared" ca="1" si="292"/>
        <v>0</v>
      </c>
      <c r="T2682" s="119" t="b">
        <f t="shared" ca="1" si="293"/>
        <v>0</v>
      </c>
      <c r="U2682" s="119" t="b">
        <f t="shared" ca="1" si="295"/>
        <v>0</v>
      </c>
      <c r="V2682" s="160" t="b">
        <f t="shared" ca="1" si="296"/>
        <v>0</v>
      </c>
      <c r="W2682" s="119" t="b">
        <f t="shared" ca="1" si="297"/>
        <v>0</v>
      </c>
      <c r="X2682" s="119" t="b">
        <f t="shared" ca="1" si="298"/>
        <v>0</v>
      </c>
    </row>
    <row r="2683" spans="2:24" x14ac:dyDescent="0.25">
      <c r="B2683" s="194" t="str">
        <f ca="1" xml:space="preserve"> IF(INDIRECT("FROM_NGS2_SampleSheet!A"&amp;ROW()-5,TRUE)="","",  INDIRECT(    "FROM_NGS2_SampleSheet!"   &amp;  CHAR(64 + MATCH(VLOOKUP(B$6,mapping!$A:$B,2,FALSE),FROM_NGS2_SampleSheet!$1:$1,0))   &amp;  ROW()-5,TRUE)    )</f>
        <v/>
      </c>
      <c r="C2683" s="195" t="str">
        <f ca="1" xml:space="preserve"> IF(INDIRECT("FROM_NGS2_SampleSheet!A"&amp;ROW()-5,TRUE)="","",  INDIRECT(    "FROM_NGS2_SampleSheet!"   &amp;  CHAR(64 + MATCH(VLOOKUP(C$6,mapping!$A:$B,2,FALSE),FROM_NGS2_SampleSheet!$1:$1,0))   &amp;  ROW()-5,TRUE)    )</f>
        <v/>
      </c>
      <c r="D2683" s="195" t="str">
        <f ca="1" xml:space="preserve"> IF(INDIRECT("FROM_NGS2_SampleSheet!A"&amp;ROW()-5,TRUE)="","",  INDIRECT(    "FROM_NGS2_SampleSheet!"   &amp;  CHAR(64 + MATCH(VLOOKUP(D$6,mapping!$A:$B,2,FALSE),FROM_NGS2_SampleSheet!$1:$1,0))   &amp;  ROW()-5,TRUE)    )</f>
        <v/>
      </c>
      <c r="E2683" s="195" t="str">
        <f ca="1" xml:space="preserve"> IF(INDIRECT("FROM_NGS2_SampleSheet!A"&amp;ROW()-5,TRUE)="","",  "e" &amp; INDIRECT(    "FROM_NGS2_SampleSheet!"   &amp;  CHAR(64 + MATCH(VLOOKUP(E$6,mapping!$A:$B,2,FALSE),FROM_NGS2_SampleSheet!$1:$1,0))   &amp;  ROW()-5,TRUE)    )</f>
        <v/>
      </c>
      <c r="F2683" s="195" t="str">
        <f ca="1" xml:space="preserve"> IF(INDIRECT("FROM_NGS2_SampleSheet!A"&amp;ROW()-5,TRUE)="","",  INDIRECT(    "FROM_NGS2_SampleSheet!"   &amp;  CHAR(64 + MATCH(VLOOKUP(F$6,mapping!$A:$B,2,FALSE),FROM_NGS2_SampleSheet!$1:$1,0))   &amp;  ROW()-5,TRUE)    )</f>
        <v/>
      </c>
      <c r="G2683" s="196" t="str">
        <f ca="1" xml:space="preserve"> IF(INDIRECT("FROM_NGS2_SampleSheet!A"&amp;ROW()-5,TRUE)="","",  INDIRECT(    "FROM_NGS2_SampleSheet!"   &amp;  CHAR(64 + MATCH(VLOOKUP(G$6,mapping!$A:$B,2,FALSE),FROM_NGS2_SampleSheet!$1:$1,0))   &amp;  ROW()-5,TRUE)    )</f>
        <v/>
      </c>
      <c r="H2683" s="195"/>
      <c r="I2683" s="213">
        <v>1</v>
      </c>
      <c r="J2683" s="197" t="str">
        <f ca="1">IF(U2683=TRUE,    IF($Y$4&gt;96,"TOO MANY",VLOOKUP(B2683&amp;"_"&amp;C2683&amp;"_"&amp;E2683&amp;"_A",CALC!W:X,2,FALSE)),   "")</f>
        <v/>
      </c>
      <c r="L2683" s="213">
        <v>1</v>
      </c>
      <c r="M2683" s="197" t="str">
        <f ca="1">IF(V2683=TRUE,     IF($Y$4&gt;96,"TOO MANY",VLOOKUP(B2683&amp;"_"&amp;C2683&amp;"_"&amp;E2683&amp;"_B",CALC!W:X,2,FALSE)),    "")</f>
        <v/>
      </c>
      <c r="N2683" s="206"/>
      <c r="O2683" s="213">
        <v>1</v>
      </c>
      <c r="P2683" s="197" t="str">
        <f ca="1">IF(W2683=TRUE,   IF($Y$4&gt;96,"TOO MANY", VLOOKUP(B2683&amp;"_"&amp;C2683&amp;"_"&amp;E2683&amp;"_C",CALC!W:X,2,FALSE)),   "")</f>
        <v/>
      </c>
      <c r="Q2683" s="206"/>
      <c r="R2683" s="119" t="b">
        <f t="shared" ca="1" si="294"/>
        <v>0</v>
      </c>
      <c r="S2683" s="119" t="b">
        <f t="shared" ca="1" si="292"/>
        <v>0</v>
      </c>
      <c r="T2683" s="119" t="b">
        <f t="shared" ca="1" si="293"/>
        <v>0</v>
      </c>
      <c r="U2683" s="119" t="b">
        <f t="shared" ca="1" si="295"/>
        <v>0</v>
      </c>
      <c r="V2683" s="160" t="b">
        <f t="shared" ca="1" si="296"/>
        <v>0</v>
      </c>
      <c r="W2683" s="119" t="b">
        <f t="shared" ca="1" si="297"/>
        <v>0</v>
      </c>
      <c r="X2683" s="119" t="b">
        <f t="shared" ca="1" si="298"/>
        <v>0</v>
      </c>
    </row>
    <row r="2684" spans="2:24" x14ac:dyDescent="0.25">
      <c r="B2684" s="194" t="str">
        <f ca="1" xml:space="preserve"> IF(INDIRECT("FROM_NGS2_SampleSheet!A"&amp;ROW()-5,TRUE)="","",  INDIRECT(    "FROM_NGS2_SampleSheet!"   &amp;  CHAR(64 + MATCH(VLOOKUP(B$6,mapping!$A:$B,2,FALSE),FROM_NGS2_SampleSheet!$1:$1,0))   &amp;  ROW()-5,TRUE)    )</f>
        <v/>
      </c>
      <c r="C2684" s="195" t="str">
        <f ca="1" xml:space="preserve"> IF(INDIRECT("FROM_NGS2_SampleSheet!A"&amp;ROW()-5,TRUE)="","",  INDIRECT(    "FROM_NGS2_SampleSheet!"   &amp;  CHAR(64 + MATCH(VLOOKUP(C$6,mapping!$A:$B,2,FALSE),FROM_NGS2_SampleSheet!$1:$1,0))   &amp;  ROW()-5,TRUE)    )</f>
        <v/>
      </c>
      <c r="D2684" s="195" t="str">
        <f ca="1" xml:space="preserve"> IF(INDIRECT("FROM_NGS2_SampleSheet!A"&amp;ROW()-5,TRUE)="","",  INDIRECT(    "FROM_NGS2_SampleSheet!"   &amp;  CHAR(64 + MATCH(VLOOKUP(D$6,mapping!$A:$B,2,FALSE),FROM_NGS2_SampleSheet!$1:$1,0))   &amp;  ROW()-5,TRUE)    )</f>
        <v/>
      </c>
      <c r="E2684" s="195" t="str">
        <f ca="1" xml:space="preserve"> IF(INDIRECT("FROM_NGS2_SampleSheet!A"&amp;ROW()-5,TRUE)="","",  "e" &amp; INDIRECT(    "FROM_NGS2_SampleSheet!"   &amp;  CHAR(64 + MATCH(VLOOKUP(E$6,mapping!$A:$B,2,FALSE),FROM_NGS2_SampleSheet!$1:$1,0))   &amp;  ROW()-5,TRUE)    )</f>
        <v/>
      </c>
      <c r="F2684" s="195" t="str">
        <f ca="1" xml:space="preserve"> IF(INDIRECT("FROM_NGS2_SampleSheet!A"&amp;ROW()-5,TRUE)="","",  INDIRECT(    "FROM_NGS2_SampleSheet!"   &amp;  CHAR(64 + MATCH(VLOOKUP(F$6,mapping!$A:$B,2,FALSE),FROM_NGS2_SampleSheet!$1:$1,0))   &amp;  ROW()-5,TRUE)    )</f>
        <v/>
      </c>
      <c r="G2684" s="196" t="str">
        <f ca="1" xml:space="preserve"> IF(INDIRECT("FROM_NGS2_SampleSheet!A"&amp;ROW()-5,TRUE)="","",  INDIRECT(    "FROM_NGS2_SampleSheet!"   &amp;  CHAR(64 + MATCH(VLOOKUP(G$6,mapping!$A:$B,2,FALSE),FROM_NGS2_SampleSheet!$1:$1,0))   &amp;  ROW()-5,TRUE)    )</f>
        <v/>
      </c>
      <c r="H2684" s="195"/>
      <c r="I2684" s="213">
        <v>1</v>
      </c>
      <c r="J2684" s="197" t="str">
        <f ca="1">IF(U2684=TRUE,    IF($Y$4&gt;96,"TOO MANY",VLOOKUP(B2684&amp;"_"&amp;C2684&amp;"_"&amp;E2684&amp;"_A",CALC!W:X,2,FALSE)),   "")</f>
        <v/>
      </c>
      <c r="L2684" s="213">
        <v>1</v>
      </c>
      <c r="M2684" s="197" t="str">
        <f ca="1">IF(V2684=TRUE,     IF($Y$4&gt;96,"TOO MANY",VLOOKUP(B2684&amp;"_"&amp;C2684&amp;"_"&amp;E2684&amp;"_B",CALC!W:X,2,FALSE)),    "")</f>
        <v/>
      </c>
      <c r="N2684" s="206"/>
      <c r="O2684" s="213">
        <v>1</v>
      </c>
      <c r="P2684" s="197" t="str">
        <f ca="1">IF(W2684=TRUE,   IF($Y$4&gt;96,"TOO MANY", VLOOKUP(B2684&amp;"_"&amp;C2684&amp;"_"&amp;E2684&amp;"_C",CALC!W:X,2,FALSE)),   "")</f>
        <v/>
      </c>
      <c r="Q2684" s="206"/>
      <c r="R2684" s="119" t="b">
        <f t="shared" ca="1" si="294"/>
        <v>0</v>
      </c>
      <c r="S2684" s="119" t="b">
        <f t="shared" ca="1" si="292"/>
        <v>0</v>
      </c>
      <c r="T2684" s="119" t="b">
        <f t="shared" ca="1" si="293"/>
        <v>0</v>
      </c>
      <c r="U2684" s="119" t="b">
        <f t="shared" ca="1" si="295"/>
        <v>0</v>
      </c>
      <c r="V2684" s="160" t="b">
        <f t="shared" ca="1" si="296"/>
        <v>0</v>
      </c>
      <c r="W2684" s="119" t="b">
        <f t="shared" ca="1" si="297"/>
        <v>0</v>
      </c>
      <c r="X2684" s="119" t="b">
        <f t="shared" ca="1" si="298"/>
        <v>0</v>
      </c>
    </row>
    <row r="2685" spans="2:24" x14ac:dyDescent="0.25">
      <c r="B2685" s="194" t="str">
        <f ca="1" xml:space="preserve"> IF(INDIRECT("FROM_NGS2_SampleSheet!A"&amp;ROW()-5,TRUE)="","",  INDIRECT(    "FROM_NGS2_SampleSheet!"   &amp;  CHAR(64 + MATCH(VLOOKUP(B$6,mapping!$A:$B,2,FALSE),FROM_NGS2_SampleSheet!$1:$1,0))   &amp;  ROW()-5,TRUE)    )</f>
        <v/>
      </c>
      <c r="C2685" s="195" t="str">
        <f ca="1" xml:space="preserve"> IF(INDIRECT("FROM_NGS2_SampleSheet!A"&amp;ROW()-5,TRUE)="","",  INDIRECT(    "FROM_NGS2_SampleSheet!"   &amp;  CHAR(64 + MATCH(VLOOKUP(C$6,mapping!$A:$B,2,FALSE),FROM_NGS2_SampleSheet!$1:$1,0))   &amp;  ROW()-5,TRUE)    )</f>
        <v/>
      </c>
      <c r="D2685" s="195" t="str">
        <f ca="1" xml:space="preserve"> IF(INDIRECT("FROM_NGS2_SampleSheet!A"&amp;ROW()-5,TRUE)="","",  INDIRECT(    "FROM_NGS2_SampleSheet!"   &amp;  CHAR(64 + MATCH(VLOOKUP(D$6,mapping!$A:$B,2,FALSE),FROM_NGS2_SampleSheet!$1:$1,0))   &amp;  ROW()-5,TRUE)    )</f>
        <v/>
      </c>
      <c r="E2685" s="195" t="str">
        <f ca="1" xml:space="preserve"> IF(INDIRECT("FROM_NGS2_SampleSheet!A"&amp;ROW()-5,TRUE)="","",  "e" &amp; INDIRECT(    "FROM_NGS2_SampleSheet!"   &amp;  CHAR(64 + MATCH(VLOOKUP(E$6,mapping!$A:$B,2,FALSE),FROM_NGS2_SampleSheet!$1:$1,0))   &amp;  ROW()-5,TRUE)    )</f>
        <v/>
      </c>
      <c r="F2685" s="195" t="str">
        <f ca="1" xml:space="preserve"> IF(INDIRECT("FROM_NGS2_SampleSheet!A"&amp;ROW()-5,TRUE)="","",  INDIRECT(    "FROM_NGS2_SampleSheet!"   &amp;  CHAR(64 + MATCH(VLOOKUP(F$6,mapping!$A:$B,2,FALSE),FROM_NGS2_SampleSheet!$1:$1,0))   &amp;  ROW()-5,TRUE)    )</f>
        <v/>
      </c>
      <c r="G2685" s="196" t="str">
        <f ca="1" xml:space="preserve"> IF(INDIRECT("FROM_NGS2_SampleSheet!A"&amp;ROW()-5,TRUE)="","",  INDIRECT(    "FROM_NGS2_SampleSheet!"   &amp;  CHAR(64 + MATCH(VLOOKUP(G$6,mapping!$A:$B,2,FALSE),FROM_NGS2_SampleSheet!$1:$1,0))   &amp;  ROW()-5,TRUE)    )</f>
        <v/>
      </c>
      <c r="H2685" s="195"/>
      <c r="I2685" s="213">
        <v>1</v>
      </c>
      <c r="J2685" s="197" t="str">
        <f ca="1">IF(U2685=TRUE,    IF($Y$4&gt;96,"TOO MANY",VLOOKUP(B2685&amp;"_"&amp;C2685&amp;"_"&amp;E2685&amp;"_A",CALC!W:X,2,FALSE)),   "")</f>
        <v/>
      </c>
      <c r="L2685" s="213">
        <v>1</v>
      </c>
      <c r="M2685" s="197" t="str">
        <f ca="1">IF(V2685=TRUE,     IF($Y$4&gt;96,"TOO MANY",VLOOKUP(B2685&amp;"_"&amp;C2685&amp;"_"&amp;E2685&amp;"_B",CALC!W:X,2,FALSE)),    "")</f>
        <v/>
      </c>
      <c r="N2685" s="206"/>
      <c r="O2685" s="213">
        <v>1</v>
      </c>
      <c r="P2685" s="197" t="str">
        <f ca="1">IF(W2685=TRUE,   IF($Y$4&gt;96,"TOO MANY", VLOOKUP(B2685&amp;"_"&amp;C2685&amp;"_"&amp;E2685&amp;"_C",CALC!W:X,2,FALSE)),   "")</f>
        <v/>
      </c>
      <c r="Q2685" s="206"/>
      <c r="R2685" s="119" t="b">
        <f t="shared" ca="1" si="294"/>
        <v>0</v>
      </c>
      <c r="S2685" s="119" t="b">
        <f t="shared" ca="1" si="292"/>
        <v>0</v>
      </c>
      <c r="T2685" s="119" t="b">
        <f t="shared" ca="1" si="293"/>
        <v>0</v>
      </c>
      <c r="U2685" s="119" t="b">
        <f t="shared" ca="1" si="295"/>
        <v>0</v>
      </c>
      <c r="V2685" s="160" t="b">
        <f t="shared" ca="1" si="296"/>
        <v>0</v>
      </c>
      <c r="W2685" s="119" t="b">
        <f t="shared" ca="1" si="297"/>
        <v>0</v>
      </c>
      <c r="X2685" s="119" t="b">
        <f t="shared" ca="1" si="298"/>
        <v>0</v>
      </c>
    </row>
    <row r="2686" spans="2:24" x14ac:dyDescent="0.25">
      <c r="B2686" s="194" t="str">
        <f ca="1" xml:space="preserve"> IF(INDIRECT("FROM_NGS2_SampleSheet!A"&amp;ROW()-5,TRUE)="","",  INDIRECT(    "FROM_NGS2_SampleSheet!"   &amp;  CHAR(64 + MATCH(VLOOKUP(B$6,mapping!$A:$B,2,FALSE),FROM_NGS2_SampleSheet!$1:$1,0))   &amp;  ROW()-5,TRUE)    )</f>
        <v/>
      </c>
      <c r="C2686" s="195" t="str">
        <f ca="1" xml:space="preserve"> IF(INDIRECT("FROM_NGS2_SampleSheet!A"&amp;ROW()-5,TRUE)="","",  INDIRECT(    "FROM_NGS2_SampleSheet!"   &amp;  CHAR(64 + MATCH(VLOOKUP(C$6,mapping!$A:$B,2,FALSE),FROM_NGS2_SampleSheet!$1:$1,0))   &amp;  ROW()-5,TRUE)    )</f>
        <v/>
      </c>
      <c r="D2686" s="195" t="str">
        <f ca="1" xml:space="preserve"> IF(INDIRECT("FROM_NGS2_SampleSheet!A"&amp;ROW()-5,TRUE)="","",  INDIRECT(    "FROM_NGS2_SampleSheet!"   &amp;  CHAR(64 + MATCH(VLOOKUP(D$6,mapping!$A:$B,2,FALSE),FROM_NGS2_SampleSheet!$1:$1,0))   &amp;  ROW()-5,TRUE)    )</f>
        <v/>
      </c>
      <c r="E2686" s="195" t="str">
        <f ca="1" xml:space="preserve"> IF(INDIRECT("FROM_NGS2_SampleSheet!A"&amp;ROW()-5,TRUE)="","",  "e" &amp; INDIRECT(    "FROM_NGS2_SampleSheet!"   &amp;  CHAR(64 + MATCH(VLOOKUP(E$6,mapping!$A:$B,2,FALSE),FROM_NGS2_SampleSheet!$1:$1,0))   &amp;  ROW()-5,TRUE)    )</f>
        <v/>
      </c>
      <c r="F2686" s="195" t="str">
        <f ca="1" xml:space="preserve"> IF(INDIRECT("FROM_NGS2_SampleSheet!A"&amp;ROW()-5,TRUE)="","",  INDIRECT(    "FROM_NGS2_SampleSheet!"   &amp;  CHAR(64 + MATCH(VLOOKUP(F$6,mapping!$A:$B,2,FALSE),FROM_NGS2_SampleSheet!$1:$1,0))   &amp;  ROW()-5,TRUE)    )</f>
        <v/>
      </c>
      <c r="G2686" s="196" t="str">
        <f ca="1" xml:space="preserve"> IF(INDIRECT("FROM_NGS2_SampleSheet!A"&amp;ROW()-5,TRUE)="","",  INDIRECT(    "FROM_NGS2_SampleSheet!"   &amp;  CHAR(64 + MATCH(VLOOKUP(G$6,mapping!$A:$B,2,FALSE),FROM_NGS2_SampleSheet!$1:$1,0))   &amp;  ROW()-5,TRUE)    )</f>
        <v/>
      </c>
      <c r="H2686" s="195"/>
      <c r="I2686" s="213">
        <v>1</v>
      </c>
      <c r="J2686" s="197" t="str">
        <f ca="1">IF(U2686=TRUE,    IF($Y$4&gt;96,"TOO MANY",VLOOKUP(B2686&amp;"_"&amp;C2686&amp;"_"&amp;E2686&amp;"_A",CALC!W:X,2,FALSE)),   "")</f>
        <v/>
      </c>
      <c r="L2686" s="213">
        <v>1</v>
      </c>
      <c r="M2686" s="197" t="str">
        <f ca="1">IF(V2686=TRUE,     IF($Y$4&gt;96,"TOO MANY",VLOOKUP(B2686&amp;"_"&amp;C2686&amp;"_"&amp;E2686&amp;"_B",CALC!W:X,2,FALSE)),    "")</f>
        <v/>
      </c>
      <c r="N2686" s="206"/>
      <c r="O2686" s="213">
        <v>1</v>
      </c>
      <c r="P2686" s="197" t="str">
        <f ca="1">IF(W2686=TRUE,   IF($Y$4&gt;96,"TOO MANY", VLOOKUP(B2686&amp;"_"&amp;C2686&amp;"_"&amp;E2686&amp;"_C",CALC!W:X,2,FALSE)),   "")</f>
        <v/>
      </c>
      <c r="Q2686" s="206"/>
      <c r="R2686" s="119" t="b">
        <f t="shared" ca="1" si="294"/>
        <v>0</v>
      </c>
      <c r="S2686" s="119" t="b">
        <f t="shared" ca="1" si="292"/>
        <v>0</v>
      </c>
      <c r="T2686" s="119" t="b">
        <f t="shared" ca="1" si="293"/>
        <v>0</v>
      </c>
      <c r="U2686" s="119" t="b">
        <f t="shared" ca="1" si="295"/>
        <v>0</v>
      </c>
      <c r="V2686" s="160" t="b">
        <f t="shared" ca="1" si="296"/>
        <v>0</v>
      </c>
      <c r="W2686" s="119" t="b">
        <f t="shared" ca="1" si="297"/>
        <v>0</v>
      </c>
      <c r="X2686" s="119" t="b">
        <f t="shared" ca="1" si="298"/>
        <v>0</v>
      </c>
    </row>
    <row r="2687" spans="2:24" x14ac:dyDescent="0.25">
      <c r="B2687" s="194" t="str">
        <f ca="1" xml:space="preserve"> IF(INDIRECT("FROM_NGS2_SampleSheet!A"&amp;ROW()-5,TRUE)="","",  INDIRECT(    "FROM_NGS2_SampleSheet!"   &amp;  CHAR(64 + MATCH(VLOOKUP(B$6,mapping!$A:$B,2,FALSE),FROM_NGS2_SampleSheet!$1:$1,0))   &amp;  ROW()-5,TRUE)    )</f>
        <v/>
      </c>
      <c r="C2687" s="195" t="str">
        <f ca="1" xml:space="preserve"> IF(INDIRECT("FROM_NGS2_SampleSheet!A"&amp;ROW()-5,TRUE)="","",  INDIRECT(    "FROM_NGS2_SampleSheet!"   &amp;  CHAR(64 + MATCH(VLOOKUP(C$6,mapping!$A:$B,2,FALSE),FROM_NGS2_SampleSheet!$1:$1,0))   &amp;  ROW()-5,TRUE)    )</f>
        <v/>
      </c>
      <c r="D2687" s="195" t="str">
        <f ca="1" xml:space="preserve"> IF(INDIRECT("FROM_NGS2_SampleSheet!A"&amp;ROW()-5,TRUE)="","",  INDIRECT(    "FROM_NGS2_SampleSheet!"   &amp;  CHAR(64 + MATCH(VLOOKUP(D$6,mapping!$A:$B,2,FALSE),FROM_NGS2_SampleSheet!$1:$1,0))   &amp;  ROW()-5,TRUE)    )</f>
        <v/>
      </c>
      <c r="E2687" s="195" t="str">
        <f ca="1" xml:space="preserve"> IF(INDIRECT("FROM_NGS2_SampleSheet!A"&amp;ROW()-5,TRUE)="","",  "e" &amp; INDIRECT(    "FROM_NGS2_SampleSheet!"   &amp;  CHAR(64 + MATCH(VLOOKUP(E$6,mapping!$A:$B,2,FALSE),FROM_NGS2_SampleSheet!$1:$1,0))   &amp;  ROW()-5,TRUE)    )</f>
        <v/>
      </c>
      <c r="F2687" s="195" t="str">
        <f ca="1" xml:space="preserve"> IF(INDIRECT("FROM_NGS2_SampleSheet!A"&amp;ROW()-5,TRUE)="","",  INDIRECT(    "FROM_NGS2_SampleSheet!"   &amp;  CHAR(64 + MATCH(VLOOKUP(F$6,mapping!$A:$B,2,FALSE),FROM_NGS2_SampleSheet!$1:$1,0))   &amp;  ROW()-5,TRUE)    )</f>
        <v/>
      </c>
      <c r="G2687" s="196" t="str">
        <f ca="1" xml:space="preserve"> IF(INDIRECT("FROM_NGS2_SampleSheet!A"&amp;ROW()-5,TRUE)="","",  INDIRECT(    "FROM_NGS2_SampleSheet!"   &amp;  CHAR(64 + MATCH(VLOOKUP(G$6,mapping!$A:$B,2,FALSE),FROM_NGS2_SampleSheet!$1:$1,0))   &amp;  ROW()-5,TRUE)    )</f>
        <v/>
      </c>
      <c r="H2687" s="195"/>
      <c r="I2687" s="213">
        <v>1</v>
      </c>
      <c r="J2687" s="197" t="str">
        <f ca="1">IF(U2687=TRUE,    IF($Y$4&gt;96,"TOO MANY",VLOOKUP(B2687&amp;"_"&amp;C2687&amp;"_"&amp;E2687&amp;"_A",CALC!W:X,2,FALSE)),   "")</f>
        <v/>
      </c>
      <c r="L2687" s="213">
        <v>1</v>
      </c>
      <c r="M2687" s="197" t="str">
        <f ca="1">IF(V2687=TRUE,     IF($Y$4&gt;96,"TOO MANY",VLOOKUP(B2687&amp;"_"&amp;C2687&amp;"_"&amp;E2687&amp;"_B",CALC!W:X,2,FALSE)),    "")</f>
        <v/>
      </c>
      <c r="N2687" s="206"/>
      <c r="O2687" s="213">
        <v>1</v>
      </c>
      <c r="P2687" s="197" t="str">
        <f ca="1">IF(W2687=TRUE,   IF($Y$4&gt;96,"TOO MANY", VLOOKUP(B2687&amp;"_"&amp;C2687&amp;"_"&amp;E2687&amp;"_C",CALC!W:X,2,FALSE)),   "")</f>
        <v/>
      </c>
      <c r="Q2687" s="206"/>
      <c r="R2687" s="119" t="b">
        <f t="shared" ca="1" si="294"/>
        <v>0</v>
      </c>
      <c r="S2687" s="119" t="b">
        <f t="shared" ca="1" si="292"/>
        <v>0</v>
      </c>
      <c r="T2687" s="119" t="b">
        <f t="shared" ca="1" si="293"/>
        <v>0</v>
      </c>
      <c r="U2687" s="119" t="b">
        <f t="shared" ca="1" si="295"/>
        <v>0</v>
      </c>
      <c r="V2687" s="160" t="b">
        <f t="shared" ca="1" si="296"/>
        <v>0</v>
      </c>
      <c r="W2687" s="119" t="b">
        <f t="shared" ca="1" si="297"/>
        <v>0</v>
      </c>
      <c r="X2687" s="119" t="b">
        <f t="shared" ca="1" si="298"/>
        <v>0</v>
      </c>
    </row>
    <row r="2688" spans="2:24" x14ac:dyDescent="0.25">
      <c r="B2688" s="194" t="str">
        <f ca="1" xml:space="preserve"> IF(INDIRECT("FROM_NGS2_SampleSheet!A"&amp;ROW()-5,TRUE)="","",  INDIRECT(    "FROM_NGS2_SampleSheet!"   &amp;  CHAR(64 + MATCH(VLOOKUP(B$6,mapping!$A:$B,2,FALSE),FROM_NGS2_SampleSheet!$1:$1,0))   &amp;  ROW()-5,TRUE)    )</f>
        <v/>
      </c>
      <c r="C2688" s="195" t="str">
        <f ca="1" xml:space="preserve"> IF(INDIRECT("FROM_NGS2_SampleSheet!A"&amp;ROW()-5,TRUE)="","",  INDIRECT(    "FROM_NGS2_SampleSheet!"   &amp;  CHAR(64 + MATCH(VLOOKUP(C$6,mapping!$A:$B,2,FALSE),FROM_NGS2_SampleSheet!$1:$1,0))   &amp;  ROW()-5,TRUE)    )</f>
        <v/>
      </c>
      <c r="D2688" s="195" t="str">
        <f ca="1" xml:space="preserve"> IF(INDIRECT("FROM_NGS2_SampleSheet!A"&amp;ROW()-5,TRUE)="","",  INDIRECT(    "FROM_NGS2_SampleSheet!"   &amp;  CHAR(64 + MATCH(VLOOKUP(D$6,mapping!$A:$B,2,FALSE),FROM_NGS2_SampleSheet!$1:$1,0))   &amp;  ROW()-5,TRUE)    )</f>
        <v/>
      </c>
      <c r="E2688" s="195" t="str">
        <f ca="1" xml:space="preserve"> IF(INDIRECT("FROM_NGS2_SampleSheet!A"&amp;ROW()-5,TRUE)="","",  "e" &amp; INDIRECT(    "FROM_NGS2_SampleSheet!"   &amp;  CHAR(64 + MATCH(VLOOKUP(E$6,mapping!$A:$B,2,FALSE),FROM_NGS2_SampleSheet!$1:$1,0))   &amp;  ROW()-5,TRUE)    )</f>
        <v/>
      </c>
      <c r="F2688" s="195" t="str">
        <f ca="1" xml:space="preserve"> IF(INDIRECT("FROM_NGS2_SampleSheet!A"&amp;ROW()-5,TRUE)="","",  INDIRECT(    "FROM_NGS2_SampleSheet!"   &amp;  CHAR(64 + MATCH(VLOOKUP(F$6,mapping!$A:$B,2,FALSE),FROM_NGS2_SampleSheet!$1:$1,0))   &amp;  ROW()-5,TRUE)    )</f>
        <v/>
      </c>
      <c r="G2688" s="196" t="str">
        <f ca="1" xml:space="preserve"> IF(INDIRECT("FROM_NGS2_SampleSheet!A"&amp;ROW()-5,TRUE)="","",  INDIRECT(    "FROM_NGS2_SampleSheet!"   &amp;  CHAR(64 + MATCH(VLOOKUP(G$6,mapping!$A:$B,2,FALSE),FROM_NGS2_SampleSheet!$1:$1,0))   &amp;  ROW()-5,TRUE)    )</f>
        <v/>
      </c>
      <c r="H2688" s="195"/>
      <c r="I2688" s="213">
        <v>1</v>
      </c>
      <c r="J2688" s="197" t="str">
        <f ca="1">IF(U2688=TRUE,    IF($Y$4&gt;96,"TOO MANY",VLOOKUP(B2688&amp;"_"&amp;C2688&amp;"_"&amp;E2688&amp;"_A",CALC!W:X,2,FALSE)),   "")</f>
        <v/>
      </c>
      <c r="L2688" s="213">
        <v>1</v>
      </c>
      <c r="M2688" s="197" t="str">
        <f ca="1">IF(V2688=TRUE,     IF($Y$4&gt;96,"TOO MANY",VLOOKUP(B2688&amp;"_"&amp;C2688&amp;"_"&amp;E2688&amp;"_B",CALC!W:X,2,FALSE)),    "")</f>
        <v/>
      </c>
      <c r="N2688" s="206"/>
      <c r="O2688" s="213">
        <v>1</v>
      </c>
      <c r="P2688" s="197" t="str">
        <f ca="1">IF(W2688=TRUE,   IF($Y$4&gt;96,"TOO MANY", VLOOKUP(B2688&amp;"_"&amp;C2688&amp;"_"&amp;E2688&amp;"_C",CALC!W:X,2,FALSE)),   "")</f>
        <v/>
      </c>
      <c r="Q2688" s="206"/>
      <c r="R2688" s="119" t="b">
        <f t="shared" ca="1" si="294"/>
        <v>0</v>
      </c>
      <c r="S2688" s="119" t="b">
        <f t="shared" ca="1" si="292"/>
        <v>0</v>
      </c>
      <c r="T2688" s="119" t="b">
        <f t="shared" ca="1" si="293"/>
        <v>0</v>
      </c>
      <c r="U2688" s="119" t="b">
        <f t="shared" ca="1" si="295"/>
        <v>0</v>
      </c>
      <c r="V2688" s="160" t="b">
        <f t="shared" ca="1" si="296"/>
        <v>0</v>
      </c>
      <c r="W2688" s="119" t="b">
        <f t="shared" ca="1" si="297"/>
        <v>0</v>
      </c>
      <c r="X2688" s="119" t="b">
        <f t="shared" ca="1" si="298"/>
        <v>0</v>
      </c>
    </row>
    <row r="2689" spans="2:24" x14ac:dyDescent="0.25">
      <c r="B2689" s="194" t="str">
        <f ca="1" xml:space="preserve"> IF(INDIRECT("FROM_NGS2_SampleSheet!A"&amp;ROW()-5,TRUE)="","",  INDIRECT(    "FROM_NGS2_SampleSheet!"   &amp;  CHAR(64 + MATCH(VLOOKUP(B$6,mapping!$A:$B,2,FALSE),FROM_NGS2_SampleSheet!$1:$1,0))   &amp;  ROW()-5,TRUE)    )</f>
        <v/>
      </c>
      <c r="C2689" s="195" t="str">
        <f ca="1" xml:space="preserve"> IF(INDIRECT("FROM_NGS2_SampleSheet!A"&amp;ROW()-5,TRUE)="","",  INDIRECT(    "FROM_NGS2_SampleSheet!"   &amp;  CHAR(64 + MATCH(VLOOKUP(C$6,mapping!$A:$B,2,FALSE),FROM_NGS2_SampleSheet!$1:$1,0))   &amp;  ROW()-5,TRUE)    )</f>
        <v/>
      </c>
      <c r="D2689" s="195" t="str">
        <f ca="1" xml:space="preserve"> IF(INDIRECT("FROM_NGS2_SampleSheet!A"&amp;ROW()-5,TRUE)="","",  INDIRECT(    "FROM_NGS2_SampleSheet!"   &amp;  CHAR(64 + MATCH(VLOOKUP(D$6,mapping!$A:$B,2,FALSE),FROM_NGS2_SampleSheet!$1:$1,0))   &amp;  ROW()-5,TRUE)    )</f>
        <v/>
      </c>
      <c r="E2689" s="195" t="str">
        <f ca="1" xml:space="preserve"> IF(INDIRECT("FROM_NGS2_SampleSheet!A"&amp;ROW()-5,TRUE)="","",  "e" &amp; INDIRECT(    "FROM_NGS2_SampleSheet!"   &amp;  CHAR(64 + MATCH(VLOOKUP(E$6,mapping!$A:$B,2,FALSE),FROM_NGS2_SampleSheet!$1:$1,0))   &amp;  ROW()-5,TRUE)    )</f>
        <v/>
      </c>
      <c r="F2689" s="195" t="str">
        <f ca="1" xml:space="preserve"> IF(INDIRECT("FROM_NGS2_SampleSheet!A"&amp;ROW()-5,TRUE)="","",  INDIRECT(    "FROM_NGS2_SampleSheet!"   &amp;  CHAR(64 + MATCH(VLOOKUP(F$6,mapping!$A:$B,2,FALSE),FROM_NGS2_SampleSheet!$1:$1,0))   &amp;  ROW()-5,TRUE)    )</f>
        <v/>
      </c>
      <c r="G2689" s="196" t="str">
        <f ca="1" xml:space="preserve"> IF(INDIRECT("FROM_NGS2_SampleSheet!A"&amp;ROW()-5,TRUE)="","",  INDIRECT(    "FROM_NGS2_SampleSheet!"   &amp;  CHAR(64 + MATCH(VLOOKUP(G$6,mapping!$A:$B,2,FALSE),FROM_NGS2_SampleSheet!$1:$1,0))   &amp;  ROW()-5,TRUE)    )</f>
        <v/>
      </c>
      <c r="H2689" s="195"/>
      <c r="I2689" s="213">
        <v>1</v>
      </c>
      <c r="J2689" s="197" t="str">
        <f ca="1">IF(U2689=TRUE,    IF($Y$4&gt;96,"TOO MANY",VLOOKUP(B2689&amp;"_"&amp;C2689&amp;"_"&amp;E2689&amp;"_A",CALC!W:X,2,FALSE)),   "")</f>
        <v/>
      </c>
      <c r="L2689" s="213">
        <v>1</v>
      </c>
      <c r="M2689" s="197" t="str">
        <f ca="1">IF(V2689=TRUE,     IF($Y$4&gt;96,"TOO MANY",VLOOKUP(B2689&amp;"_"&amp;C2689&amp;"_"&amp;E2689&amp;"_B",CALC!W:X,2,FALSE)),    "")</f>
        <v/>
      </c>
      <c r="N2689" s="206"/>
      <c r="O2689" s="213">
        <v>1</v>
      </c>
      <c r="P2689" s="197" t="str">
        <f ca="1">IF(W2689=TRUE,   IF($Y$4&gt;96,"TOO MANY", VLOOKUP(B2689&amp;"_"&amp;C2689&amp;"_"&amp;E2689&amp;"_C",CALC!W:X,2,FALSE)),   "")</f>
        <v/>
      </c>
      <c r="Q2689" s="206"/>
      <c r="R2689" s="119" t="b">
        <f t="shared" ca="1" si="294"/>
        <v>0</v>
      </c>
      <c r="S2689" s="119" t="b">
        <f t="shared" ca="1" si="292"/>
        <v>0</v>
      </c>
      <c r="T2689" s="119" t="b">
        <f t="shared" ca="1" si="293"/>
        <v>0</v>
      </c>
      <c r="U2689" s="119" t="b">
        <f t="shared" ca="1" si="295"/>
        <v>0</v>
      </c>
      <c r="V2689" s="160" t="b">
        <f t="shared" ca="1" si="296"/>
        <v>0</v>
      </c>
      <c r="W2689" s="119" t="b">
        <f t="shared" ca="1" si="297"/>
        <v>0</v>
      </c>
      <c r="X2689" s="119" t="b">
        <f t="shared" ca="1" si="298"/>
        <v>0</v>
      </c>
    </row>
    <row r="2690" spans="2:24" x14ac:dyDescent="0.25">
      <c r="B2690" s="194" t="str">
        <f ca="1" xml:space="preserve"> IF(INDIRECT("FROM_NGS2_SampleSheet!A"&amp;ROW()-5,TRUE)="","",  INDIRECT(    "FROM_NGS2_SampleSheet!"   &amp;  CHAR(64 + MATCH(VLOOKUP(B$6,mapping!$A:$B,2,FALSE),FROM_NGS2_SampleSheet!$1:$1,0))   &amp;  ROW()-5,TRUE)    )</f>
        <v/>
      </c>
      <c r="C2690" s="195" t="str">
        <f ca="1" xml:space="preserve"> IF(INDIRECT("FROM_NGS2_SampleSheet!A"&amp;ROW()-5,TRUE)="","",  INDIRECT(    "FROM_NGS2_SampleSheet!"   &amp;  CHAR(64 + MATCH(VLOOKUP(C$6,mapping!$A:$B,2,FALSE),FROM_NGS2_SampleSheet!$1:$1,0))   &amp;  ROW()-5,TRUE)    )</f>
        <v/>
      </c>
      <c r="D2690" s="195" t="str">
        <f ca="1" xml:space="preserve"> IF(INDIRECT("FROM_NGS2_SampleSheet!A"&amp;ROW()-5,TRUE)="","",  INDIRECT(    "FROM_NGS2_SampleSheet!"   &amp;  CHAR(64 + MATCH(VLOOKUP(D$6,mapping!$A:$B,2,FALSE),FROM_NGS2_SampleSheet!$1:$1,0))   &amp;  ROW()-5,TRUE)    )</f>
        <v/>
      </c>
      <c r="E2690" s="195" t="str">
        <f ca="1" xml:space="preserve"> IF(INDIRECT("FROM_NGS2_SampleSheet!A"&amp;ROW()-5,TRUE)="","",  "e" &amp; INDIRECT(    "FROM_NGS2_SampleSheet!"   &amp;  CHAR(64 + MATCH(VLOOKUP(E$6,mapping!$A:$B,2,FALSE),FROM_NGS2_SampleSheet!$1:$1,0))   &amp;  ROW()-5,TRUE)    )</f>
        <v/>
      </c>
      <c r="F2690" s="195" t="str">
        <f ca="1" xml:space="preserve"> IF(INDIRECT("FROM_NGS2_SampleSheet!A"&amp;ROW()-5,TRUE)="","",  INDIRECT(    "FROM_NGS2_SampleSheet!"   &amp;  CHAR(64 + MATCH(VLOOKUP(F$6,mapping!$A:$B,2,FALSE),FROM_NGS2_SampleSheet!$1:$1,0))   &amp;  ROW()-5,TRUE)    )</f>
        <v/>
      </c>
      <c r="G2690" s="196" t="str">
        <f ca="1" xml:space="preserve"> IF(INDIRECT("FROM_NGS2_SampleSheet!A"&amp;ROW()-5,TRUE)="","",  INDIRECT(    "FROM_NGS2_SampleSheet!"   &amp;  CHAR(64 + MATCH(VLOOKUP(G$6,mapping!$A:$B,2,FALSE),FROM_NGS2_SampleSheet!$1:$1,0))   &amp;  ROW()-5,TRUE)    )</f>
        <v/>
      </c>
      <c r="H2690" s="195"/>
      <c r="I2690" s="213">
        <v>1</v>
      </c>
      <c r="J2690" s="197" t="str">
        <f ca="1">IF(U2690=TRUE,    IF($Y$4&gt;96,"TOO MANY",VLOOKUP(B2690&amp;"_"&amp;C2690&amp;"_"&amp;E2690&amp;"_A",CALC!W:X,2,FALSE)),   "")</f>
        <v/>
      </c>
      <c r="L2690" s="213">
        <v>1</v>
      </c>
      <c r="M2690" s="197" t="str">
        <f ca="1">IF(V2690=TRUE,     IF($Y$4&gt;96,"TOO MANY",VLOOKUP(B2690&amp;"_"&amp;C2690&amp;"_"&amp;E2690&amp;"_B",CALC!W:X,2,FALSE)),    "")</f>
        <v/>
      </c>
      <c r="N2690" s="206"/>
      <c r="O2690" s="213">
        <v>1</v>
      </c>
      <c r="P2690" s="197" t="str">
        <f ca="1">IF(W2690=TRUE,   IF($Y$4&gt;96,"TOO MANY", VLOOKUP(B2690&amp;"_"&amp;C2690&amp;"_"&amp;E2690&amp;"_C",CALC!W:X,2,FALSE)),   "")</f>
        <v/>
      </c>
      <c r="Q2690" s="206"/>
      <c r="R2690" s="119" t="b">
        <f t="shared" ca="1" si="294"/>
        <v>0</v>
      </c>
      <c r="S2690" s="119" t="b">
        <f t="shared" ca="1" si="292"/>
        <v>0</v>
      </c>
      <c r="T2690" s="119" t="b">
        <f t="shared" ca="1" si="293"/>
        <v>0</v>
      </c>
      <c r="U2690" s="119" t="b">
        <f t="shared" ca="1" si="295"/>
        <v>0</v>
      </c>
      <c r="V2690" s="160" t="b">
        <f t="shared" ca="1" si="296"/>
        <v>0</v>
      </c>
      <c r="W2690" s="119" t="b">
        <f t="shared" ca="1" si="297"/>
        <v>0</v>
      </c>
      <c r="X2690" s="119" t="b">
        <f t="shared" ca="1" si="298"/>
        <v>0</v>
      </c>
    </row>
    <row r="2691" spans="2:24" x14ac:dyDescent="0.25">
      <c r="B2691" s="194" t="str">
        <f ca="1" xml:space="preserve"> IF(INDIRECT("FROM_NGS2_SampleSheet!A"&amp;ROW()-5,TRUE)="","",  INDIRECT(    "FROM_NGS2_SampleSheet!"   &amp;  CHAR(64 + MATCH(VLOOKUP(B$6,mapping!$A:$B,2,FALSE),FROM_NGS2_SampleSheet!$1:$1,0))   &amp;  ROW()-5,TRUE)    )</f>
        <v/>
      </c>
      <c r="C2691" s="195" t="str">
        <f ca="1" xml:space="preserve"> IF(INDIRECT("FROM_NGS2_SampleSheet!A"&amp;ROW()-5,TRUE)="","",  INDIRECT(    "FROM_NGS2_SampleSheet!"   &amp;  CHAR(64 + MATCH(VLOOKUP(C$6,mapping!$A:$B,2,FALSE),FROM_NGS2_SampleSheet!$1:$1,0))   &amp;  ROW()-5,TRUE)    )</f>
        <v/>
      </c>
      <c r="D2691" s="195" t="str">
        <f ca="1" xml:space="preserve"> IF(INDIRECT("FROM_NGS2_SampleSheet!A"&amp;ROW()-5,TRUE)="","",  INDIRECT(    "FROM_NGS2_SampleSheet!"   &amp;  CHAR(64 + MATCH(VLOOKUP(D$6,mapping!$A:$B,2,FALSE),FROM_NGS2_SampleSheet!$1:$1,0))   &amp;  ROW()-5,TRUE)    )</f>
        <v/>
      </c>
      <c r="E2691" s="195" t="str">
        <f ca="1" xml:space="preserve"> IF(INDIRECT("FROM_NGS2_SampleSheet!A"&amp;ROW()-5,TRUE)="","",  "e" &amp; INDIRECT(    "FROM_NGS2_SampleSheet!"   &amp;  CHAR(64 + MATCH(VLOOKUP(E$6,mapping!$A:$B,2,FALSE),FROM_NGS2_SampleSheet!$1:$1,0))   &amp;  ROW()-5,TRUE)    )</f>
        <v/>
      </c>
      <c r="F2691" s="195" t="str">
        <f ca="1" xml:space="preserve"> IF(INDIRECT("FROM_NGS2_SampleSheet!A"&amp;ROW()-5,TRUE)="","",  INDIRECT(    "FROM_NGS2_SampleSheet!"   &amp;  CHAR(64 + MATCH(VLOOKUP(F$6,mapping!$A:$B,2,FALSE),FROM_NGS2_SampleSheet!$1:$1,0))   &amp;  ROW()-5,TRUE)    )</f>
        <v/>
      </c>
      <c r="G2691" s="196" t="str">
        <f ca="1" xml:space="preserve"> IF(INDIRECT("FROM_NGS2_SampleSheet!A"&amp;ROW()-5,TRUE)="","",  INDIRECT(    "FROM_NGS2_SampleSheet!"   &amp;  CHAR(64 + MATCH(VLOOKUP(G$6,mapping!$A:$B,2,FALSE),FROM_NGS2_SampleSheet!$1:$1,0))   &amp;  ROW()-5,TRUE)    )</f>
        <v/>
      </c>
      <c r="H2691" s="195"/>
      <c r="I2691" s="213">
        <v>1</v>
      </c>
      <c r="J2691" s="197" t="str">
        <f ca="1">IF(U2691=TRUE,    IF($Y$4&gt;96,"TOO MANY",VLOOKUP(B2691&amp;"_"&amp;C2691&amp;"_"&amp;E2691&amp;"_A",CALC!W:X,2,FALSE)),   "")</f>
        <v/>
      </c>
      <c r="L2691" s="213">
        <v>1</v>
      </c>
      <c r="M2691" s="197" t="str">
        <f ca="1">IF(V2691=TRUE,     IF($Y$4&gt;96,"TOO MANY",VLOOKUP(B2691&amp;"_"&amp;C2691&amp;"_"&amp;E2691&amp;"_B",CALC!W:X,2,FALSE)),    "")</f>
        <v/>
      </c>
      <c r="N2691" s="206"/>
      <c r="O2691" s="213">
        <v>1</v>
      </c>
      <c r="P2691" s="197" t="str">
        <f ca="1">IF(W2691=TRUE,   IF($Y$4&gt;96,"TOO MANY", VLOOKUP(B2691&amp;"_"&amp;C2691&amp;"_"&amp;E2691&amp;"_C",CALC!W:X,2,FALSE)),   "")</f>
        <v/>
      </c>
      <c r="Q2691" s="206"/>
      <c r="R2691" s="119" t="b">
        <f t="shared" ca="1" si="294"/>
        <v>0</v>
      </c>
      <c r="S2691" s="119" t="b">
        <f t="shared" ca="1" si="292"/>
        <v>0</v>
      </c>
      <c r="T2691" s="119" t="b">
        <f t="shared" ca="1" si="293"/>
        <v>0</v>
      </c>
      <c r="U2691" s="119" t="b">
        <f t="shared" ca="1" si="295"/>
        <v>0</v>
      </c>
      <c r="V2691" s="160" t="b">
        <f t="shared" ca="1" si="296"/>
        <v>0</v>
      </c>
      <c r="W2691" s="119" t="b">
        <f t="shared" ca="1" si="297"/>
        <v>0</v>
      </c>
      <c r="X2691" s="119" t="b">
        <f t="shared" ca="1" si="298"/>
        <v>0</v>
      </c>
    </row>
    <row r="2692" spans="2:24" x14ac:dyDescent="0.25">
      <c r="B2692" s="194" t="str">
        <f ca="1" xml:space="preserve"> IF(INDIRECT("FROM_NGS2_SampleSheet!A"&amp;ROW()-5,TRUE)="","",  INDIRECT(    "FROM_NGS2_SampleSheet!"   &amp;  CHAR(64 + MATCH(VLOOKUP(B$6,mapping!$A:$B,2,FALSE),FROM_NGS2_SampleSheet!$1:$1,0))   &amp;  ROW()-5,TRUE)    )</f>
        <v/>
      </c>
      <c r="C2692" s="195" t="str">
        <f ca="1" xml:space="preserve"> IF(INDIRECT("FROM_NGS2_SampleSheet!A"&amp;ROW()-5,TRUE)="","",  INDIRECT(    "FROM_NGS2_SampleSheet!"   &amp;  CHAR(64 + MATCH(VLOOKUP(C$6,mapping!$A:$B,2,FALSE),FROM_NGS2_SampleSheet!$1:$1,0))   &amp;  ROW()-5,TRUE)    )</f>
        <v/>
      </c>
      <c r="D2692" s="195" t="str">
        <f ca="1" xml:space="preserve"> IF(INDIRECT("FROM_NGS2_SampleSheet!A"&amp;ROW()-5,TRUE)="","",  INDIRECT(    "FROM_NGS2_SampleSheet!"   &amp;  CHAR(64 + MATCH(VLOOKUP(D$6,mapping!$A:$B,2,FALSE),FROM_NGS2_SampleSheet!$1:$1,0))   &amp;  ROW()-5,TRUE)    )</f>
        <v/>
      </c>
      <c r="E2692" s="195" t="str">
        <f ca="1" xml:space="preserve"> IF(INDIRECT("FROM_NGS2_SampleSheet!A"&amp;ROW()-5,TRUE)="","",  "e" &amp; INDIRECT(    "FROM_NGS2_SampleSheet!"   &amp;  CHAR(64 + MATCH(VLOOKUP(E$6,mapping!$A:$B,2,FALSE),FROM_NGS2_SampleSheet!$1:$1,0))   &amp;  ROW()-5,TRUE)    )</f>
        <v/>
      </c>
      <c r="F2692" s="195" t="str">
        <f ca="1" xml:space="preserve"> IF(INDIRECT("FROM_NGS2_SampleSheet!A"&amp;ROW()-5,TRUE)="","",  INDIRECT(    "FROM_NGS2_SampleSheet!"   &amp;  CHAR(64 + MATCH(VLOOKUP(F$6,mapping!$A:$B,2,FALSE),FROM_NGS2_SampleSheet!$1:$1,0))   &amp;  ROW()-5,TRUE)    )</f>
        <v/>
      </c>
      <c r="G2692" s="196" t="str">
        <f ca="1" xml:space="preserve"> IF(INDIRECT("FROM_NGS2_SampleSheet!A"&amp;ROW()-5,TRUE)="","",  INDIRECT(    "FROM_NGS2_SampleSheet!"   &amp;  CHAR(64 + MATCH(VLOOKUP(G$6,mapping!$A:$B,2,FALSE),FROM_NGS2_SampleSheet!$1:$1,0))   &amp;  ROW()-5,TRUE)    )</f>
        <v/>
      </c>
      <c r="H2692" s="195"/>
      <c r="I2692" s="213">
        <v>1</v>
      </c>
      <c r="J2692" s="197" t="str">
        <f ca="1">IF(U2692=TRUE,    IF($Y$4&gt;96,"TOO MANY",VLOOKUP(B2692&amp;"_"&amp;C2692&amp;"_"&amp;E2692&amp;"_A",CALC!W:X,2,FALSE)),   "")</f>
        <v/>
      </c>
      <c r="L2692" s="213">
        <v>1</v>
      </c>
      <c r="M2692" s="197" t="str">
        <f ca="1">IF(V2692=TRUE,     IF($Y$4&gt;96,"TOO MANY",VLOOKUP(B2692&amp;"_"&amp;C2692&amp;"_"&amp;E2692&amp;"_B",CALC!W:X,2,FALSE)),    "")</f>
        <v/>
      </c>
      <c r="N2692" s="206"/>
      <c r="O2692" s="213">
        <v>1</v>
      </c>
      <c r="P2692" s="197" t="str">
        <f ca="1">IF(W2692=TRUE,   IF($Y$4&gt;96,"TOO MANY", VLOOKUP(B2692&amp;"_"&amp;C2692&amp;"_"&amp;E2692&amp;"_C",CALC!W:X,2,FALSE)),   "")</f>
        <v/>
      </c>
      <c r="Q2692" s="206"/>
      <c r="R2692" s="119" t="b">
        <f t="shared" ca="1" si="294"/>
        <v>0</v>
      </c>
      <c r="S2692" s="119" t="b">
        <f t="shared" ca="1" si="292"/>
        <v>0</v>
      </c>
      <c r="T2692" s="119" t="b">
        <f t="shared" ca="1" si="293"/>
        <v>0</v>
      </c>
      <c r="U2692" s="119" t="b">
        <f t="shared" ca="1" si="295"/>
        <v>0</v>
      </c>
      <c r="V2692" s="160" t="b">
        <f t="shared" ca="1" si="296"/>
        <v>0</v>
      </c>
      <c r="W2692" s="119" t="b">
        <f t="shared" ca="1" si="297"/>
        <v>0</v>
      </c>
      <c r="X2692" s="119" t="b">
        <f t="shared" ca="1" si="298"/>
        <v>0</v>
      </c>
    </row>
    <row r="2693" spans="2:24" x14ac:dyDescent="0.25">
      <c r="B2693" s="194" t="str">
        <f ca="1" xml:space="preserve"> IF(INDIRECT("FROM_NGS2_SampleSheet!A"&amp;ROW()-5,TRUE)="","",  INDIRECT(    "FROM_NGS2_SampleSheet!"   &amp;  CHAR(64 + MATCH(VLOOKUP(B$6,mapping!$A:$B,2,FALSE),FROM_NGS2_SampleSheet!$1:$1,0))   &amp;  ROW()-5,TRUE)    )</f>
        <v/>
      </c>
      <c r="C2693" s="195" t="str">
        <f ca="1" xml:space="preserve"> IF(INDIRECT("FROM_NGS2_SampleSheet!A"&amp;ROW()-5,TRUE)="","",  INDIRECT(    "FROM_NGS2_SampleSheet!"   &amp;  CHAR(64 + MATCH(VLOOKUP(C$6,mapping!$A:$B,2,FALSE),FROM_NGS2_SampleSheet!$1:$1,0))   &amp;  ROW()-5,TRUE)    )</f>
        <v/>
      </c>
      <c r="D2693" s="195" t="str">
        <f ca="1" xml:space="preserve"> IF(INDIRECT("FROM_NGS2_SampleSheet!A"&amp;ROW()-5,TRUE)="","",  INDIRECT(    "FROM_NGS2_SampleSheet!"   &amp;  CHAR(64 + MATCH(VLOOKUP(D$6,mapping!$A:$B,2,FALSE),FROM_NGS2_SampleSheet!$1:$1,0))   &amp;  ROW()-5,TRUE)    )</f>
        <v/>
      </c>
      <c r="E2693" s="195" t="str">
        <f ca="1" xml:space="preserve"> IF(INDIRECT("FROM_NGS2_SampleSheet!A"&amp;ROW()-5,TRUE)="","",  "e" &amp; INDIRECT(    "FROM_NGS2_SampleSheet!"   &amp;  CHAR(64 + MATCH(VLOOKUP(E$6,mapping!$A:$B,2,FALSE),FROM_NGS2_SampleSheet!$1:$1,0))   &amp;  ROW()-5,TRUE)    )</f>
        <v/>
      </c>
      <c r="F2693" s="195" t="str">
        <f ca="1" xml:space="preserve"> IF(INDIRECT("FROM_NGS2_SampleSheet!A"&amp;ROW()-5,TRUE)="","",  INDIRECT(    "FROM_NGS2_SampleSheet!"   &amp;  CHAR(64 + MATCH(VLOOKUP(F$6,mapping!$A:$B,2,FALSE),FROM_NGS2_SampleSheet!$1:$1,0))   &amp;  ROW()-5,TRUE)    )</f>
        <v/>
      </c>
      <c r="G2693" s="196" t="str">
        <f ca="1" xml:space="preserve"> IF(INDIRECT("FROM_NGS2_SampleSheet!A"&amp;ROW()-5,TRUE)="","",  INDIRECT(    "FROM_NGS2_SampleSheet!"   &amp;  CHAR(64 + MATCH(VLOOKUP(G$6,mapping!$A:$B,2,FALSE),FROM_NGS2_SampleSheet!$1:$1,0))   &amp;  ROW()-5,TRUE)    )</f>
        <v/>
      </c>
      <c r="H2693" s="195"/>
      <c r="I2693" s="213">
        <v>1</v>
      </c>
      <c r="J2693" s="197" t="str">
        <f ca="1">IF(U2693=TRUE,    IF($Y$4&gt;96,"TOO MANY",VLOOKUP(B2693&amp;"_"&amp;C2693&amp;"_"&amp;E2693&amp;"_A",CALC!W:X,2,FALSE)),   "")</f>
        <v/>
      </c>
      <c r="L2693" s="213">
        <v>1</v>
      </c>
      <c r="M2693" s="197" t="str">
        <f ca="1">IF(V2693=TRUE,     IF($Y$4&gt;96,"TOO MANY",VLOOKUP(B2693&amp;"_"&amp;C2693&amp;"_"&amp;E2693&amp;"_B",CALC!W:X,2,FALSE)),    "")</f>
        <v/>
      </c>
      <c r="N2693" s="206"/>
      <c r="O2693" s="213">
        <v>1</v>
      </c>
      <c r="P2693" s="197" t="str">
        <f ca="1">IF(W2693=TRUE,   IF($Y$4&gt;96,"TOO MANY", VLOOKUP(B2693&amp;"_"&amp;C2693&amp;"_"&amp;E2693&amp;"_C",CALC!W:X,2,FALSE)),   "")</f>
        <v/>
      </c>
      <c r="Q2693" s="206"/>
      <c r="R2693" s="119" t="b">
        <f t="shared" ca="1" si="294"/>
        <v>0</v>
      </c>
      <c r="S2693" s="119" t="b">
        <f t="shared" ca="1" si="292"/>
        <v>0</v>
      </c>
      <c r="T2693" s="119" t="b">
        <f t="shared" ca="1" si="293"/>
        <v>0</v>
      </c>
      <c r="U2693" s="119" t="b">
        <f t="shared" ca="1" si="295"/>
        <v>0</v>
      </c>
      <c r="V2693" s="160" t="b">
        <f t="shared" ca="1" si="296"/>
        <v>0</v>
      </c>
      <c r="W2693" s="119" t="b">
        <f t="shared" ca="1" si="297"/>
        <v>0</v>
      </c>
      <c r="X2693" s="119" t="b">
        <f t="shared" ca="1" si="298"/>
        <v>0</v>
      </c>
    </row>
    <row r="2694" spans="2:24" x14ac:dyDescent="0.25">
      <c r="B2694" s="194" t="str">
        <f ca="1" xml:space="preserve"> IF(INDIRECT("FROM_NGS2_SampleSheet!A"&amp;ROW()-5,TRUE)="","",  INDIRECT(    "FROM_NGS2_SampleSheet!"   &amp;  CHAR(64 + MATCH(VLOOKUP(B$6,mapping!$A:$B,2,FALSE),FROM_NGS2_SampleSheet!$1:$1,0))   &amp;  ROW()-5,TRUE)    )</f>
        <v/>
      </c>
      <c r="C2694" s="195" t="str">
        <f ca="1" xml:space="preserve"> IF(INDIRECT("FROM_NGS2_SampleSheet!A"&amp;ROW()-5,TRUE)="","",  INDIRECT(    "FROM_NGS2_SampleSheet!"   &amp;  CHAR(64 + MATCH(VLOOKUP(C$6,mapping!$A:$B,2,FALSE),FROM_NGS2_SampleSheet!$1:$1,0))   &amp;  ROW()-5,TRUE)    )</f>
        <v/>
      </c>
      <c r="D2694" s="195" t="str">
        <f ca="1" xml:space="preserve"> IF(INDIRECT("FROM_NGS2_SampleSheet!A"&amp;ROW()-5,TRUE)="","",  INDIRECT(    "FROM_NGS2_SampleSheet!"   &amp;  CHAR(64 + MATCH(VLOOKUP(D$6,mapping!$A:$B,2,FALSE),FROM_NGS2_SampleSheet!$1:$1,0))   &amp;  ROW()-5,TRUE)    )</f>
        <v/>
      </c>
      <c r="E2694" s="195" t="str">
        <f ca="1" xml:space="preserve"> IF(INDIRECT("FROM_NGS2_SampleSheet!A"&amp;ROW()-5,TRUE)="","",  "e" &amp; INDIRECT(    "FROM_NGS2_SampleSheet!"   &amp;  CHAR(64 + MATCH(VLOOKUP(E$6,mapping!$A:$B,2,FALSE),FROM_NGS2_SampleSheet!$1:$1,0))   &amp;  ROW()-5,TRUE)    )</f>
        <v/>
      </c>
      <c r="F2694" s="195" t="str">
        <f ca="1" xml:space="preserve"> IF(INDIRECT("FROM_NGS2_SampleSheet!A"&amp;ROW()-5,TRUE)="","",  INDIRECT(    "FROM_NGS2_SampleSheet!"   &amp;  CHAR(64 + MATCH(VLOOKUP(F$6,mapping!$A:$B,2,FALSE),FROM_NGS2_SampleSheet!$1:$1,0))   &amp;  ROW()-5,TRUE)    )</f>
        <v/>
      </c>
      <c r="G2694" s="196" t="str">
        <f ca="1" xml:space="preserve"> IF(INDIRECT("FROM_NGS2_SampleSheet!A"&amp;ROW()-5,TRUE)="","",  INDIRECT(    "FROM_NGS2_SampleSheet!"   &amp;  CHAR(64 + MATCH(VLOOKUP(G$6,mapping!$A:$B,2,FALSE),FROM_NGS2_SampleSheet!$1:$1,0))   &amp;  ROW()-5,TRUE)    )</f>
        <v/>
      </c>
      <c r="H2694" s="195"/>
      <c r="I2694" s="213">
        <v>1</v>
      </c>
      <c r="J2694" s="197" t="str">
        <f ca="1">IF(U2694=TRUE,    IF($Y$4&gt;96,"TOO MANY",VLOOKUP(B2694&amp;"_"&amp;C2694&amp;"_"&amp;E2694&amp;"_A",CALC!W:X,2,FALSE)),   "")</f>
        <v/>
      </c>
      <c r="L2694" s="213">
        <v>1</v>
      </c>
      <c r="M2694" s="197" t="str">
        <f ca="1">IF(V2694=TRUE,     IF($Y$4&gt;96,"TOO MANY",VLOOKUP(B2694&amp;"_"&amp;C2694&amp;"_"&amp;E2694&amp;"_B",CALC!W:X,2,FALSE)),    "")</f>
        <v/>
      </c>
      <c r="N2694" s="206"/>
      <c r="O2694" s="213">
        <v>1</v>
      </c>
      <c r="P2694" s="197" t="str">
        <f ca="1">IF(W2694=TRUE,   IF($Y$4&gt;96,"TOO MANY", VLOOKUP(B2694&amp;"_"&amp;C2694&amp;"_"&amp;E2694&amp;"_C",CALC!W:X,2,FALSE)),   "")</f>
        <v/>
      </c>
      <c r="Q2694" s="206"/>
      <c r="R2694" s="119" t="b">
        <f t="shared" ca="1" si="294"/>
        <v>0</v>
      </c>
      <c r="S2694" s="119" t="b">
        <f t="shared" ca="1" si="292"/>
        <v>0</v>
      </c>
      <c r="T2694" s="119" t="b">
        <f t="shared" ca="1" si="293"/>
        <v>0</v>
      </c>
      <c r="U2694" s="119" t="b">
        <f t="shared" ca="1" si="295"/>
        <v>0</v>
      </c>
      <c r="V2694" s="160" t="b">
        <f t="shared" ca="1" si="296"/>
        <v>0</v>
      </c>
      <c r="W2694" s="119" t="b">
        <f t="shared" ca="1" si="297"/>
        <v>0</v>
      </c>
      <c r="X2694" s="119" t="b">
        <f t="shared" ca="1" si="298"/>
        <v>0</v>
      </c>
    </row>
    <row r="2695" spans="2:24" x14ac:dyDescent="0.25">
      <c r="B2695" s="194" t="str">
        <f ca="1" xml:space="preserve"> IF(INDIRECT("FROM_NGS2_SampleSheet!A"&amp;ROW()-5,TRUE)="","",  INDIRECT(    "FROM_NGS2_SampleSheet!"   &amp;  CHAR(64 + MATCH(VLOOKUP(B$6,mapping!$A:$B,2,FALSE),FROM_NGS2_SampleSheet!$1:$1,0))   &amp;  ROW()-5,TRUE)    )</f>
        <v/>
      </c>
      <c r="C2695" s="195" t="str">
        <f ca="1" xml:space="preserve"> IF(INDIRECT("FROM_NGS2_SampleSheet!A"&amp;ROW()-5,TRUE)="","",  INDIRECT(    "FROM_NGS2_SampleSheet!"   &amp;  CHAR(64 + MATCH(VLOOKUP(C$6,mapping!$A:$B,2,FALSE),FROM_NGS2_SampleSheet!$1:$1,0))   &amp;  ROW()-5,TRUE)    )</f>
        <v/>
      </c>
      <c r="D2695" s="195" t="str">
        <f ca="1" xml:space="preserve"> IF(INDIRECT("FROM_NGS2_SampleSheet!A"&amp;ROW()-5,TRUE)="","",  INDIRECT(    "FROM_NGS2_SampleSheet!"   &amp;  CHAR(64 + MATCH(VLOOKUP(D$6,mapping!$A:$B,2,FALSE),FROM_NGS2_SampleSheet!$1:$1,0))   &amp;  ROW()-5,TRUE)    )</f>
        <v/>
      </c>
      <c r="E2695" s="195" t="str">
        <f ca="1" xml:space="preserve"> IF(INDIRECT("FROM_NGS2_SampleSheet!A"&amp;ROW()-5,TRUE)="","",  "e" &amp; INDIRECT(    "FROM_NGS2_SampleSheet!"   &amp;  CHAR(64 + MATCH(VLOOKUP(E$6,mapping!$A:$B,2,FALSE),FROM_NGS2_SampleSheet!$1:$1,0))   &amp;  ROW()-5,TRUE)    )</f>
        <v/>
      </c>
      <c r="F2695" s="195" t="str">
        <f ca="1" xml:space="preserve"> IF(INDIRECT("FROM_NGS2_SampleSheet!A"&amp;ROW()-5,TRUE)="","",  INDIRECT(    "FROM_NGS2_SampleSheet!"   &amp;  CHAR(64 + MATCH(VLOOKUP(F$6,mapping!$A:$B,2,FALSE),FROM_NGS2_SampleSheet!$1:$1,0))   &amp;  ROW()-5,TRUE)    )</f>
        <v/>
      </c>
      <c r="G2695" s="196" t="str">
        <f ca="1" xml:space="preserve"> IF(INDIRECT("FROM_NGS2_SampleSheet!A"&amp;ROW()-5,TRUE)="","",  INDIRECT(    "FROM_NGS2_SampleSheet!"   &amp;  CHAR(64 + MATCH(VLOOKUP(G$6,mapping!$A:$B,2,FALSE),FROM_NGS2_SampleSheet!$1:$1,0))   &amp;  ROW()-5,TRUE)    )</f>
        <v/>
      </c>
      <c r="H2695" s="195"/>
      <c r="I2695" s="213">
        <v>1</v>
      </c>
      <c r="J2695" s="197" t="str">
        <f ca="1">IF(U2695=TRUE,    IF($Y$4&gt;96,"TOO MANY",VLOOKUP(B2695&amp;"_"&amp;C2695&amp;"_"&amp;E2695&amp;"_A",CALC!W:X,2,FALSE)),   "")</f>
        <v/>
      </c>
      <c r="L2695" s="213">
        <v>1</v>
      </c>
      <c r="M2695" s="197" t="str">
        <f ca="1">IF(V2695=TRUE,     IF($Y$4&gt;96,"TOO MANY",VLOOKUP(B2695&amp;"_"&amp;C2695&amp;"_"&amp;E2695&amp;"_B",CALC!W:X,2,FALSE)),    "")</f>
        <v/>
      </c>
      <c r="N2695" s="206"/>
      <c r="O2695" s="213">
        <v>1</v>
      </c>
      <c r="P2695" s="197" t="str">
        <f ca="1">IF(W2695=TRUE,   IF($Y$4&gt;96,"TOO MANY", VLOOKUP(B2695&amp;"_"&amp;C2695&amp;"_"&amp;E2695&amp;"_C",CALC!W:X,2,FALSE)),   "")</f>
        <v/>
      </c>
      <c r="Q2695" s="206"/>
      <c r="R2695" s="119" t="b">
        <f t="shared" ca="1" si="294"/>
        <v>0</v>
      </c>
      <c r="S2695" s="119" t="b">
        <f t="shared" ca="1" si="292"/>
        <v>0</v>
      </c>
      <c r="T2695" s="119" t="b">
        <f t="shared" ca="1" si="293"/>
        <v>0</v>
      </c>
      <c r="U2695" s="119" t="b">
        <f t="shared" ca="1" si="295"/>
        <v>0</v>
      </c>
      <c r="V2695" s="160" t="b">
        <f t="shared" ca="1" si="296"/>
        <v>0</v>
      </c>
      <c r="W2695" s="119" t="b">
        <f t="shared" ca="1" si="297"/>
        <v>0</v>
      </c>
      <c r="X2695" s="119" t="b">
        <f t="shared" ca="1" si="298"/>
        <v>0</v>
      </c>
    </row>
    <row r="2696" spans="2:24" x14ac:dyDescent="0.25">
      <c r="B2696" s="194" t="str">
        <f ca="1" xml:space="preserve"> IF(INDIRECT("FROM_NGS2_SampleSheet!A"&amp;ROW()-5,TRUE)="","",  INDIRECT(    "FROM_NGS2_SampleSheet!"   &amp;  CHAR(64 + MATCH(VLOOKUP(B$6,mapping!$A:$B,2,FALSE),FROM_NGS2_SampleSheet!$1:$1,0))   &amp;  ROW()-5,TRUE)    )</f>
        <v/>
      </c>
      <c r="C2696" s="195" t="str">
        <f ca="1" xml:space="preserve"> IF(INDIRECT("FROM_NGS2_SampleSheet!A"&amp;ROW()-5,TRUE)="","",  INDIRECT(    "FROM_NGS2_SampleSheet!"   &amp;  CHAR(64 + MATCH(VLOOKUP(C$6,mapping!$A:$B,2,FALSE),FROM_NGS2_SampleSheet!$1:$1,0))   &amp;  ROW()-5,TRUE)    )</f>
        <v/>
      </c>
      <c r="D2696" s="195" t="str">
        <f ca="1" xml:space="preserve"> IF(INDIRECT("FROM_NGS2_SampleSheet!A"&amp;ROW()-5,TRUE)="","",  INDIRECT(    "FROM_NGS2_SampleSheet!"   &amp;  CHAR(64 + MATCH(VLOOKUP(D$6,mapping!$A:$B,2,FALSE),FROM_NGS2_SampleSheet!$1:$1,0))   &amp;  ROW()-5,TRUE)    )</f>
        <v/>
      </c>
      <c r="E2696" s="195" t="str">
        <f ca="1" xml:space="preserve"> IF(INDIRECT("FROM_NGS2_SampleSheet!A"&amp;ROW()-5,TRUE)="","",  "e" &amp; INDIRECT(    "FROM_NGS2_SampleSheet!"   &amp;  CHAR(64 + MATCH(VLOOKUP(E$6,mapping!$A:$B,2,FALSE),FROM_NGS2_SampleSheet!$1:$1,0))   &amp;  ROW()-5,TRUE)    )</f>
        <v/>
      </c>
      <c r="F2696" s="195" t="str">
        <f ca="1" xml:space="preserve"> IF(INDIRECT("FROM_NGS2_SampleSheet!A"&amp;ROW()-5,TRUE)="","",  INDIRECT(    "FROM_NGS2_SampleSheet!"   &amp;  CHAR(64 + MATCH(VLOOKUP(F$6,mapping!$A:$B,2,FALSE),FROM_NGS2_SampleSheet!$1:$1,0))   &amp;  ROW()-5,TRUE)    )</f>
        <v/>
      </c>
      <c r="G2696" s="196" t="str">
        <f ca="1" xml:space="preserve"> IF(INDIRECT("FROM_NGS2_SampleSheet!A"&amp;ROW()-5,TRUE)="","",  INDIRECT(    "FROM_NGS2_SampleSheet!"   &amp;  CHAR(64 + MATCH(VLOOKUP(G$6,mapping!$A:$B,2,FALSE),FROM_NGS2_SampleSheet!$1:$1,0))   &amp;  ROW()-5,TRUE)    )</f>
        <v/>
      </c>
      <c r="H2696" s="195"/>
      <c r="I2696" s="213">
        <v>1</v>
      </c>
      <c r="J2696" s="197" t="str">
        <f ca="1">IF(U2696=TRUE,    IF($Y$4&gt;96,"TOO MANY",VLOOKUP(B2696&amp;"_"&amp;C2696&amp;"_"&amp;E2696&amp;"_A",CALC!W:X,2,FALSE)),   "")</f>
        <v/>
      </c>
      <c r="L2696" s="213">
        <v>1</v>
      </c>
      <c r="M2696" s="197" t="str">
        <f ca="1">IF(V2696=TRUE,     IF($Y$4&gt;96,"TOO MANY",VLOOKUP(B2696&amp;"_"&amp;C2696&amp;"_"&amp;E2696&amp;"_B",CALC!W:X,2,FALSE)),    "")</f>
        <v/>
      </c>
      <c r="N2696" s="206"/>
      <c r="O2696" s="213">
        <v>1</v>
      </c>
      <c r="P2696" s="197" t="str">
        <f ca="1">IF(W2696=TRUE,   IF($Y$4&gt;96,"TOO MANY", VLOOKUP(B2696&amp;"_"&amp;C2696&amp;"_"&amp;E2696&amp;"_C",CALC!W:X,2,FALSE)),   "")</f>
        <v/>
      </c>
      <c r="Q2696" s="206"/>
      <c r="R2696" s="119" t="b">
        <f t="shared" ca="1" si="294"/>
        <v>0</v>
      </c>
      <c r="S2696" s="119" t="b">
        <f t="shared" ref="S2696:S2759" ca="1" si="299">IF(AND(R2696=TRUE,$U$3=TRUE),TRUE)</f>
        <v>0</v>
      </c>
      <c r="T2696" s="119" t="b">
        <f t="shared" ref="T2696:T2759" ca="1" si="300">IF(AND(R2696=TRUE,$U$4=TRUE,$U$3=TRUE),TRUE)</f>
        <v>0</v>
      </c>
      <c r="U2696" s="119" t="b">
        <f t="shared" ca="1" si="295"/>
        <v>0</v>
      </c>
      <c r="V2696" s="160" t="b">
        <f t="shared" ca="1" si="296"/>
        <v>0</v>
      </c>
      <c r="W2696" s="119" t="b">
        <f t="shared" ca="1" si="297"/>
        <v>0</v>
      </c>
      <c r="X2696" s="119" t="b">
        <f t="shared" ca="1" si="298"/>
        <v>0</v>
      </c>
    </row>
    <row r="2697" spans="2:24" x14ac:dyDescent="0.25">
      <c r="B2697" s="194" t="str">
        <f ca="1" xml:space="preserve"> IF(INDIRECT("FROM_NGS2_SampleSheet!A"&amp;ROW()-5,TRUE)="","",  INDIRECT(    "FROM_NGS2_SampleSheet!"   &amp;  CHAR(64 + MATCH(VLOOKUP(B$6,mapping!$A:$B,2,FALSE),FROM_NGS2_SampleSheet!$1:$1,0))   &amp;  ROW()-5,TRUE)    )</f>
        <v/>
      </c>
      <c r="C2697" s="195" t="str">
        <f ca="1" xml:space="preserve"> IF(INDIRECT("FROM_NGS2_SampleSheet!A"&amp;ROW()-5,TRUE)="","",  INDIRECT(    "FROM_NGS2_SampleSheet!"   &amp;  CHAR(64 + MATCH(VLOOKUP(C$6,mapping!$A:$B,2,FALSE),FROM_NGS2_SampleSheet!$1:$1,0))   &amp;  ROW()-5,TRUE)    )</f>
        <v/>
      </c>
      <c r="D2697" s="195" t="str">
        <f ca="1" xml:space="preserve"> IF(INDIRECT("FROM_NGS2_SampleSheet!A"&amp;ROW()-5,TRUE)="","",  INDIRECT(    "FROM_NGS2_SampleSheet!"   &amp;  CHAR(64 + MATCH(VLOOKUP(D$6,mapping!$A:$B,2,FALSE),FROM_NGS2_SampleSheet!$1:$1,0))   &amp;  ROW()-5,TRUE)    )</f>
        <v/>
      </c>
      <c r="E2697" s="195" t="str">
        <f ca="1" xml:space="preserve"> IF(INDIRECT("FROM_NGS2_SampleSheet!A"&amp;ROW()-5,TRUE)="","",  "e" &amp; INDIRECT(    "FROM_NGS2_SampleSheet!"   &amp;  CHAR(64 + MATCH(VLOOKUP(E$6,mapping!$A:$B,2,FALSE),FROM_NGS2_SampleSheet!$1:$1,0))   &amp;  ROW()-5,TRUE)    )</f>
        <v/>
      </c>
      <c r="F2697" s="195" t="str">
        <f ca="1" xml:space="preserve"> IF(INDIRECT("FROM_NGS2_SampleSheet!A"&amp;ROW()-5,TRUE)="","",  INDIRECT(    "FROM_NGS2_SampleSheet!"   &amp;  CHAR(64 + MATCH(VLOOKUP(F$6,mapping!$A:$B,2,FALSE),FROM_NGS2_SampleSheet!$1:$1,0))   &amp;  ROW()-5,TRUE)    )</f>
        <v/>
      </c>
      <c r="G2697" s="196" t="str">
        <f ca="1" xml:space="preserve"> IF(INDIRECT("FROM_NGS2_SampleSheet!A"&amp;ROW()-5,TRUE)="","",  INDIRECT(    "FROM_NGS2_SampleSheet!"   &amp;  CHAR(64 + MATCH(VLOOKUP(G$6,mapping!$A:$B,2,FALSE),FROM_NGS2_SampleSheet!$1:$1,0))   &amp;  ROW()-5,TRUE)    )</f>
        <v/>
      </c>
      <c r="H2697" s="195"/>
      <c r="I2697" s="213">
        <v>1</v>
      </c>
      <c r="J2697" s="197" t="str">
        <f ca="1">IF(U2697=TRUE,    IF($Y$4&gt;96,"TOO MANY",VLOOKUP(B2697&amp;"_"&amp;C2697&amp;"_"&amp;E2697&amp;"_A",CALC!W:X,2,FALSE)),   "")</f>
        <v/>
      </c>
      <c r="L2697" s="213">
        <v>1</v>
      </c>
      <c r="M2697" s="197" t="str">
        <f ca="1">IF(V2697=TRUE,     IF($Y$4&gt;96,"TOO MANY",VLOOKUP(B2697&amp;"_"&amp;C2697&amp;"_"&amp;E2697&amp;"_B",CALC!W:X,2,FALSE)),    "")</f>
        <v/>
      </c>
      <c r="N2697" s="206"/>
      <c r="O2697" s="213">
        <v>1</v>
      </c>
      <c r="P2697" s="197" t="str">
        <f ca="1">IF(W2697=TRUE,   IF($Y$4&gt;96,"TOO MANY", VLOOKUP(B2697&amp;"_"&amp;C2697&amp;"_"&amp;E2697&amp;"_C",CALC!W:X,2,FALSE)),   "")</f>
        <v/>
      </c>
      <c r="Q2697" s="206"/>
      <c r="R2697" s="119" t="b">
        <f t="shared" ca="1" si="294"/>
        <v>0</v>
      </c>
      <c r="S2697" s="119" t="b">
        <f t="shared" ca="1" si="299"/>
        <v>0</v>
      </c>
      <c r="T2697" s="119" t="b">
        <f t="shared" ca="1" si="300"/>
        <v>0</v>
      </c>
      <c r="U2697" s="119" t="b">
        <f t="shared" ca="1" si="295"/>
        <v>0</v>
      </c>
      <c r="V2697" s="160" t="b">
        <f t="shared" ca="1" si="296"/>
        <v>0</v>
      </c>
      <c r="W2697" s="119" t="b">
        <f t="shared" ca="1" si="297"/>
        <v>0</v>
      </c>
      <c r="X2697" s="119" t="b">
        <f t="shared" ca="1" si="298"/>
        <v>0</v>
      </c>
    </row>
    <row r="2698" spans="2:24" x14ac:dyDescent="0.25">
      <c r="B2698" s="194" t="str">
        <f ca="1" xml:space="preserve"> IF(INDIRECT("FROM_NGS2_SampleSheet!A"&amp;ROW()-5,TRUE)="","",  INDIRECT(    "FROM_NGS2_SampleSheet!"   &amp;  CHAR(64 + MATCH(VLOOKUP(B$6,mapping!$A:$B,2,FALSE),FROM_NGS2_SampleSheet!$1:$1,0))   &amp;  ROW()-5,TRUE)    )</f>
        <v/>
      </c>
      <c r="C2698" s="195" t="str">
        <f ca="1" xml:space="preserve"> IF(INDIRECT("FROM_NGS2_SampleSheet!A"&amp;ROW()-5,TRUE)="","",  INDIRECT(    "FROM_NGS2_SampleSheet!"   &amp;  CHAR(64 + MATCH(VLOOKUP(C$6,mapping!$A:$B,2,FALSE),FROM_NGS2_SampleSheet!$1:$1,0))   &amp;  ROW()-5,TRUE)    )</f>
        <v/>
      </c>
      <c r="D2698" s="195" t="str">
        <f ca="1" xml:space="preserve"> IF(INDIRECT("FROM_NGS2_SampleSheet!A"&amp;ROW()-5,TRUE)="","",  INDIRECT(    "FROM_NGS2_SampleSheet!"   &amp;  CHAR(64 + MATCH(VLOOKUP(D$6,mapping!$A:$B,2,FALSE),FROM_NGS2_SampleSheet!$1:$1,0))   &amp;  ROW()-5,TRUE)    )</f>
        <v/>
      </c>
      <c r="E2698" s="195" t="str">
        <f ca="1" xml:space="preserve"> IF(INDIRECT("FROM_NGS2_SampleSheet!A"&amp;ROW()-5,TRUE)="","",  "e" &amp; INDIRECT(    "FROM_NGS2_SampleSheet!"   &amp;  CHAR(64 + MATCH(VLOOKUP(E$6,mapping!$A:$B,2,FALSE),FROM_NGS2_SampleSheet!$1:$1,0))   &amp;  ROW()-5,TRUE)    )</f>
        <v/>
      </c>
      <c r="F2698" s="195" t="str">
        <f ca="1" xml:space="preserve"> IF(INDIRECT("FROM_NGS2_SampleSheet!A"&amp;ROW()-5,TRUE)="","",  INDIRECT(    "FROM_NGS2_SampleSheet!"   &amp;  CHAR(64 + MATCH(VLOOKUP(F$6,mapping!$A:$B,2,FALSE),FROM_NGS2_SampleSheet!$1:$1,0))   &amp;  ROW()-5,TRUE)    )</f>
        <v/>
      </c>
      <c r="G2698" s="196" t="str">
        <f ca="1" xml:space="preserve"> IF(INDIRECT("FROM_NGS2_SampleSheet!A"&amp;ROW()-5,TRUE)="","",  INDIRECT(    "FROM_NGS2_SampleSheet!"   &amp;  CHAR(64 + MATCH(VLOOKUP(G$6,mapping!$A:$B,2,FALSE),FROM_NGS2_SampleSheet!$1:$1,0))   &amp;  ROW()-5,TRUE)    )</f>
        <v/>
      </c>
      <c r="H2698" s="195"/>
      <c r="I2698" s="213">
        <v>1</v>
      </c>
      <c r="J2698" s="197" t="str">
        <f ca="1">IF(U2698=TRUE,    IF($Y$4&gt;96,"TOO MANY",VLOOKUP(B2698&amp;"_"&amp;C2698&amp;"_"&amp;E2698&amp;"_A",CALC!W:X,2,FALSE)),   "")</f>
        <v/>
      </c>
      <c r="L2698" s="213">
        <v>1</v>
      </c>
      <c r="M2698" s="197" t="str">
        <f ca="1">IF(V2698=TRUE,     IF($Y$4&gt;96,"TOO MANY",VLOOKUP(B2698&amp;"_"&amp;C2698&amp;"_"&amp;E2698&amp;"_B",CALC!W:X,2,FALSE)),    "")</f>
        <v/>
      </c>
      <c r="N2698" s="206"/>
      <c r="O2698" s="213">
        <v>1</v>
      </c>
      <c r="P2698" s="197" t="str">
        <f ca="1">IF(W2698=TRUE,   IF($Y$4&gt;96,"TOO MANY", VLOOKUP(B2698&amp;"_"&amp;C2698&amp;"_"&amp;E2698&amp;"_C",CALC!W:X,2,FALSE)),   "")</f>
        <v/>
      </c>
      <c r="Q2698" s="206"/>
      <c r="R2698" s="119" t="b">
        <f t="shared" ca="1" si="294"/>
        <v>0</v>
      </c>
      <c r="S2698" s="119" t="b">
        <f t="shared" ca="1" si="299"/>
        <v>0</v>
      </c>
      <c r="T2698" s="119" t="b">
        <f t="shared" ca="1" si="300"/>
        <v>0</v>
      </c>
      <c r="U2698" s="119" t="b">
        <f t="shared" ca="1" si="295"/>
        <v>0</v>
      </c>
      <c r="V2698" s="160" t="b">
        <f t="shared" ca="1" si="296"/>
        <v>0</v>
      </c>
      <c r="W2698" s="119" t="b">
        <f t="shared" ca="1" si="297"/>
        <v>0</v>
      </c>
      <c r="X2698" s="119" t="b">
        <f t="shared" ca="1" si="298"/>
        <v>0</v>
      </c>
    </row>
    <row r="2699" spans="2:24" x14ac:dyDescent="0.25">
      <c r="B2699" s="194" t="str">
        <f ca="1" xml:space="preserve"> IF(INDIRECT("FROM_NGS2_SampleSheet!A"&amp;ROW()-5,TRUE)="","",  INDIRECT(    "FROM_NGS2_SampleSheet!"   &amp;  CHAR(64 + MATCH(VLOOKUP(B$6,mapping!$A:$B,2,FALSE),FROM_NGS2_SampleSheet!$1:$1,0))   &amp;  ROW()-5,TRUE)    )</f>
        <v/>
      </c>
      <c r="C2699" s="195" t="str">
        <f ca="1" xml:space="preserve"> IF(INDIRECT("FROM_NGS2_SampleSheet!A"&amp;ROW()-5,TRUE)="","",  INDIRECT(    "FROM_NGS2_SampleSheet!"   &amp;  CHAR(64 + MATCH(VLOOKUP(C$6,mapping!$A:$B,2,FALSE),FROM_NGS2_SampleSheet!$1:$1,0))   &amp;  ROW()-5,TRUE)    )</f>
        <v/>
      </c>
      <c r="D2699" s="195" t="str">
        <f ca="1" xml:space="preserve"> IF(INDIRECT("FROM_NGS2_SampleSheet!A"&amp;ROW()-5,TRUE)="","",  INDIRECT(    "FROM_NGS2_SampleSheet!"   &amp;  CHAR(64 + MATCH(VLOOKUP(D$6,mapping!$A:$B,2,FALSE),FROM_NGS2_SampleSheet!$1:$1,0))   &amp;  ROW()-5,TRUE)    )</f>
        <v/>
      </c>
      <c r="E2699" s="195" t="str">
        <f ca="1" xml:space="preserve"> IF(INDIRECT("FROM_NGS2_SampleSheet!A"&amp;ROW()-5,TRUE)="","",  "e" &amp; INDIRECT(    "FROM_NGS2_SampleSheet!"   &amp;  CHAR(64 + MATCH(VLOOKUP(E$6,mapping!$A:$B,2,FALSE),FROM_NGS2_SampleSheet!$1:$1,0))   &amp;  ROW()-5,TRUE)    )</f>
        <v/>
      </c>
      <c r="F2699" s="195" t="str">
        <f ca="1" xml:space="preserve"> IF(INDIRECT("FROM_NGS2_SampleSheet!A"&amp;ROW()-5,TRUE)="","",  INDIRECT(    "FROM_NGS2_SampleSheet!"   &amp;  CHAR(64 + MATCH(VLOOKUP(F$6,mapping!$A:$B,2,FALSE),FROM_NGS2_SampleSheet!$1:$1,0))   &amp;  ROW()-5,TRUE)    )</f>
        <v/>
      </c>
      <c r="G2699" s="196" t="str">
        <f ca="1" xml:space="preserve"> IF(INDIRECT("FROM_NGS2_SampleSheet!A"&amp;ROW()-5,TRUE)="","",  INDIRECT(    "FROM_NGS2_SampleSheet!"   &amp;  CHAR(64 + MATCH(VLOOKUP(G$6,mapping!$A:$B,2,FALSE),FROM_NGS2_SampleSheet!$1:$1,0))   &amp;  ROW()-5,TRUE)    )</f>
        <v/>
      </c>
      <c r="H2699" s="195"/>
      <c r="I2699" s="213">
        <v>1</v>
      </c>
      <c r="J2699" s="197" t="str">
        <f ca="1">IF(U2699=TRUE,    IF($Y$4&gt;96,"TOO MANY",VLOOKUP(B2699&amp;"_"&amp;C2699&amp;"_"&amp;E2699&amp;"_A",CALC!W:X,2,FALSE)),   "")</f>
        <v/>
      </c>
      <c r="L2699" s="213">
        <v>1</v>
      </c>
      <c r="M2699" s="197" t="str">
        <f ca="1">IF(V2699=TRUE,     IF($Y$4&gt;96,"TOO MANY",VLOOKUP(B2699&amp;"_"&amp;C2699&amp;"_"&amp;E2699&amp;"_B",CALC!W:X,2,FALSE)),    "")</f>
        <v/>
      </c>
      <c r="N2699" s="206"/>
      <c r="O2699" s="213">
        <v>1</v>
      </c>
      <c r="P2699" s="197" t="str">
        <f ca="1">IF(W2699=TRUE,   IF($Y$4&gt;96,"TOO MANY", VLOOKUP(B2699&amp;"_"&amp;C2699&amp;"_"&amp;E2699&amp;"_C",CALC!W:X,2,FALSE)),   "")</f>
        <v/>
      </c>
      <c r="Q2699" s="206"/>
      <c r="R2699" s="119" t="b">
        <f t="shared" ca="1" si="294"/>
        <v>0</v>
      </c>
      <c r="S2699" s="119" t="b">
        <f t="shared" ca="1" si="299"/>
        <v>0</v>
      </c>
      <c r="T2699" s="119" t="b">
        <f t="shared" ca="1" si="300"/>
        <v>0</v>
      </c>
      <c r="U2699" s="119" t="b">
        <f t="shared" ca="1" si="295"/>
        <v>0</v>
      </c>
      <c r="V2699" s="160" t="b">
        <f t="shared" ca="1" si="296"/>
        <v>0</v>
      </c>
      <c r="W2699" s="119" t="b">
        <f t="shared" ca="1" si="297"/>
        <v>0</v>
      </c>
      <c r="X2699" s="119" t="b">
        <f t="shared" ca="1" si="298"/>
        <v>0</v>
      </c>
    </row>
    <row r="2700" spans="2:24" x14ac:dyDescent="0.25">
      <c r="B2700" s="194" t="str">
        <f ca="1" xml:space="preserve"> IF(INDIRECT("FROM_NGS2_SampleSheet!A"&amp;ROW()-5,TRUE)="","",  INDIRECT(    "FROM_NGS2_SampleSheet!"   &amp;  CHAR(64 + MATCH(VLOOKUP(B$6,mapping!$A:$B,2,FALSE),FROM_NGS2_SampleSheet!$1:$1,0))   &amp;  ROW()-5,TRUE)    )</f>
        <v/>
      </c>
      <c r="C2700" s="195" t="str">
        <f ca="1" xml:space="preserve"> IF(INDIRECT("FROM_NGS2_SampleSheet!A"&amp;ROW()-5,TRUE)="","",  INDIRECT(    "FROM_NGS2_SampleSheet!"   &amp;  CHAR(64 + MATCH(VLOOKUP(C$6,mapping!$A:$B,2,FALSE),FROM_NGS2_SampleSheet!$1:$1,0))   &amp;  ROW()-5,TRUE)    )</f>
        <v/>
      </c>
      <c r="D2700" s="195" t="str">
        <f ca="1" xml:space="preserve"> IF(INDIRECT("FROM_NGS2_SampleSheet!A"&amp;ROW()-5,TRUE)="","",  INDIRECT(    "FROM_NGS2_SampleSheet!"   &amp;  CHAR(64 + MATCH(VLOOKUP(D$6,mapping!$A:$B,2,FALSE),FROM_NGS2_SampleSheet!$1:$1,0))   &amp;  ROW()-5,TRUE)    )</f>
        <v/>
      </c>
      <c r="E2700" s="195" t="str">
        <f ca="1" xml:space="preserve"> IF(INDIRECT("FROM_NGS2_SampleSheet!A"&amp;ROW()-5,TRUE)="","",  "e" &amp; INDIRECT(    "FROM_NGS2_SampleSheet!"   &amp;  CHAR(64 + MATCH(VLOOKUP(E$6,mapping!$A:$B,2,FALSE),FROM_NGS2_SampleSheet!$1:$1,0))   &amp;  ROW()-5,TRUE)    )</f>
        <v/>
      </c>
      <c r="F2700" s="195" t="str">
        <f ca="1" xml:space="preserve"> IF(INDIRECT("FROM_NGS2_SampleSheet!A"&amp;ROW()-5,TRUE)="","",  INDIRECT(    "FROM_NGS2_SampleSheet!"   &amp;  CHAR(64 + MATCH(VLOOKUP(F$6,mapping!$A:$B,2,FALSE),FROM_NGS2_SampleSheet!$1:$1,0))   &amp;  ROW()-5,TRUE)    )</f>
        <v/>
      </c>
      <c r="G2700" s="196" t="str">
        <f ca="1" xml:space="preserve"> IF(INDIRECT("FROM_NGS2_SampleSheet!A"&amp;ROW()-5,TRUE)="","",  INDIRECT(    "FROM_NGS2_SampleSheet!"   &amp;  CHAR(64 + MATCH(VLOOKUP(G$6,mapping!$A:$B,2,FALSE),FROM_NGS2_SampleSheet!$1:$1,0))   &amp;  ROW()-5,TRUE)    )</f>
        <v/>
      </c>
      <c r="H2700" s="195"/>
      <c r="I2700" s="213">
        <v>1</v>
      </c>
      <c r="J2700" s="197" t="str">
        <f ca="1">IF(U2700=TRUE,    IF($Y$4&gt;96,"TOO MANY",VLOOKUP(B2700&amp;"_"&amp;C2700&amp;"_"&amp;E2700&amp;"_A",CALC!W:X,2,FALSE)),   "")</f>
        <v/>
      </c>
      <c r="L2700" s="213">
        <v>1</v>
      </c>
      <c r="M2700" s="197" t="str">
        <f ca="1">IF(V2700=TRUE,     IF($Y$4&gt;96,"TOO MANY",VLOOKUP(B2700&amp;"_"&amp;C2700&amp;"_"&amp;E2700&amp;"_B",CALC!W:X,2,FALSE)),    "")</f>
        <v/>
      </c>
      <c r="N2700" s="206"/>
      <c r="O2700" s="213">
        <v>1</v>
      </c>
      <c r="P2700" s="197" t="str">
        <f ca="1">IF(W2700=TRUE,   IF($Y$4&gt;96,"TOO MANY", VLOOKUP(B2700&amp;"_"&amp;C2700&amp;"_"&amp;E2700&amp;"_C",CALC!W:X,2,FALSE)),   "")</f>
        <v/>
      </c>
      <c r="Q2700" s="206"/>
      <c r="R2700" s="119" t="b">
        <f t="shared" ca="1" si="294"/>
        <v>0</v>
      </c>
      <c r="S2700" s="119" t="b">
        <f t="shared" ca="1" si="299"/>
        <v>0</v>
      </c>
      <c r="T2700" s="119" t="b">
        <f t="shared" ca="1" si="300"/>
        <v>0</v>
      </c>
      <c r="U2700" s="119" t="b">
        <f t="shared" ca="1" si="295"/>
        <v>0</v>
      </c>
      <c r="V2700" s="160" t="b">
        <f t="shared" ca="1" si="296"/>
        <v>0</v>
      </c>
      <c r="W2700" s="119" t="b">
        <f t="shared" ca="1" si="297"/>
        <v>0</v>
      </c>
      <c r="X2700" s="119" t="b">
        <f t="shared" ca="1" si="298"/>
        <v>0</v>
      </c>
    </row>
    <row r="2701" spans="2:24" x14ac:dyDescent="0.25">
      <c r="B2701" s="194" t="str">
        <f ca="1" xml:space="preserve"> IF(INDIRECT("FROM_NGS2_SampleSheet!A"&amp;ROW()-5,TRUE)="","",  INDIRECT(    "FROM_NGS2_SampleSheet!"   &amp;  CHAR(64 + MATCH(VLOOKUP(B$6,mapping!$A:$B,2,FALSE),FROM_NGS2_SampleSheet!$1:$1,0))   &amp;  ROW()-5,TRUE)    )</f>
        <v/>
      </c>
      <c r="C2701" s="195" t="str">
        <f ca="1" xml:space="preserve"> IF(INDIRECT("FROM_NGS2_SampleSheet!A"&amp;ROW()-5,TRUE)="","",  INDIRECT(    "FROM_NGS2_SampleSheet!"   &amp;  CHAR(64 + MATCH(VLOOKUP(C$6,mapping!$A:$B,2,FALSE),FROM_NGS2_SampleSheet!$1:$1,0))   &amp;  ROW()-5,TRUE)    )</f>
        <v/>
      </c>
      <c r="D2701" s="195" t="str">
        <f ca="1" xml:space="preserve"> IF(INDIRECT("FROM_NGS2_SampleSheet!A"&amp;ROW()-5,TRUE)="","",  INDIRECT(    "FROM_NGS2_SampleSheet!"   &amp;  CHAR(64 + MATCH(VLOOKUP(D$6,mapping!$A:$B,2,FALSE),FROM_NGS2_SampleSheet!$1:$1,0))   &amp;  ROW()-5,TRUE)    )</f>
        <v/>
      </c>
      <c r="E2701" s="195" t="str">
        <f ca="1" xml:space="preserve"> IF(INDIRECT("FROM_NGS2_SampleSheet!A"&amp;ROW()-5,TRUE)="","",  "e" &amp; INDIRECT(    "FROM_NGS2_SampleSheet!"   &amp;  CHAR(64 + MATCH(VLOOKUP(E$6,mapping!$A:$B,2,FALSE),FROM_NGS2_SampleSheet!$1:$1,0))   &amp;  ROW()-5,TRUE)    )</f>
        <v/>
      </c>
      <c r="F2701" s="195" t="str">
        <f ca="1" xml:space="preserve"> IF(INDIRECT("FROM_NGS2_SampleSheet!A"&amp;ROW()-5,TRUE)="","",  INDIRECT(    "FROM_NGS2_SampleSheet!"   &amp;  CHAR(64 + MATCH(VLOOKUP(F$6,mapping!$A:$B,2,FALSE),FROM_NGS2_SampleSheet!$1:$1,0))   &amp;  ROW()-5,TRUE)    )</f>
        <v/>
      </c>
      <c r="G2701" s="196" t="str">
        <f ca="1" xml:space="preserve"> IF(INDIRECT("FROM_NGS2_SampleSheet!A"&amp;ROW()-5,TRUE)="","",  INDIRECT(    "FROM_NGS2_SampleSheet!"   &amp;  CHAR(64 + MATCH(VLOOKUP(G$6,mapping!$A:$B,2,FALSE),FROM_NGS2_SampleSheet!$1:$1,0))   &amp;  ROW()-5,TRUE)    )</f>
        <v/>
      </c>
      <c r="H2701" s="195"/>
      <c r="I2701" s="213">
        <v>1</v>
      </c>
      <c r="J2701" s="197" t="str">
        <f ca="1">IF(U2701=TRUE,    IF($Y$4&gt;96,"TOO MANY",VLOOKUP(B2701&amp;"_"&amp;C2701&amp;"_"&amp;E2701&amp;"_A",CALC!W:X,2,FALSE)),   "")</f>
        <v/>
      </c>
      <c r="L2701" s="213">
        <v>1</v>
      </c>
      <c r="M2701" s="197" t="str">
        <f ca="1">IF(V2701=TRUE,     IF($Y$4&gt;96,"TOO MANY",VLOOKUP(B2701&amp;"_"&amp;C2701&amp;"_"&amp;E2701&amp;"_B",CALC!W:X,2,FALSE)),    "")</f>
        <v/>
      </c>
      <c r="N2701" s="206"/>
      <c r="O2701" s="213">
        <v>1</v>
      </c>
      <c r="P2701" s="197" t="str">
        <f ca="1">IF(W2701=TRUE,   IF($Y$4&gt;96,"TOO MANY", VLOOKUP(B2701&amp;"_"&amp;C2701&amp;"_"&amp;E2701&amp;"_C",CALC!W:X,2,FALSE)),   "")</f>
        <v/>
      </c>
      <c r="Q2701" s="206"/>
      <c r="R2701" s="119" t="b">
        <f t="shared" ca="1" si="294"/>
        <v>0</v>
      </c>
      <c r="S2701" s="119" t="b">
        <f t="shared" ca="1" si="299"/>
        <v>0</v>
      </c>
      <c r="T2701" s="119" t="b">
        <f t="shared" ca="1" si="300"/>
        <v>0</v>
      </c>
      <c r="U2701" s="119" t="b">
        <f t="shared" ca="1" si="295"/>
        <v>0</v>
      </c>
      <c r="V2701" s="160" t="b">
        <f t="shared" ca="1" si="296"/>
        <v>0</v>
      </c>
      <c r="W2701" s="119" t="b">
        <f t="shared" ca="1" si="297"/>
        <v>0</v>
      </c>
      <c r="X2701" s="119" t="b">
        <f t="shared" ca="1" si="298"/>
        <v>0</v>
      </c>
    </row>
    <row r="2702" spans="2:24" x14ac:dyDescent="0.25">
      <c r="B2702" s="194" t="str">
        <f ca="1" xml:space="preserve"> IF(INDIRECT("FROM_NGS2_SampleSheet!A"&amp;ROW()-5,TRUE)="","",  INDIRECT(    "FROM_NGS2_SampleSheet!"   &amp;  CHAR(64 + MATCH(VLOOKUP(B$6,mapping!$A:$B,2,FALSE),FROM_NGS2_SampleSheet!$1:$1,0))   &amp;  ROW()-5,TRUE)    )</f>
        <v/>
      </c>
      <c r="C2702" s="195" t="str">
        <f ca="1" xml:space="preserve"> IF(INDIRECT("FROM_NGS2_SampleSheet!A"&amp;ROW()-5,TRUE)="","",  INDIRECT(    "FROM_NGS2_SampleSheet!"   &amp;  CHAR(64 + MATCH(VLOOKUP(C$6,mapping!$A:$B,2,FALSE),FROM_NGS2_SampleSheet!$1:$1,0))   &amp;  ROW()-5,TRUE)    )</f>
        <v/>
      </c>
      <c r="D2702" s="195" t="str">
        <f ca="1" xml:space="preserve"> IF(INDIRECT("FROM_NGS2_SampleSheet!A"&amp;ROW()-5,TRUE)="","",  INDIRECT(    "FROM_NGS2_SampleSheet!"   &amp;  CHAR(64 + MATCH(VLOOKUP(D$6,mapping!$A:$B,2,FALSE),FROM_NGS2_SampleSheet!$1:$1,0))   &amp;  ROW()-5,TRUE)    )</f>
        <v/>
      </c>
      <c r="E2702" s="195" t="str">
        <f ca="1" xml:space="preserve"> IF(INDIRECT("FROM_NGS2_SampleSheet!A"&amp;ROW()-5,TRUE)="","",  "e" &amp; INDIRECT(    "FROM_NGS2_SampleSheet!"   &amp;  CHAR(64 + MATCH(VLOOKUP(E$6,mapping!$A:$B,2,FALSE),FROM_NGS2_SampleSheet!$1:$1,0))   &amp;  ROW()-5,TRUE)    )</f>
        <v/>
      </c>
      <c r="F2702" s="195" t="str">
        <f ca="1" xml:space="preserve"> IF(INDIRECT("FROM_NGS2_SampleSheet!A"&amp;ROW()-5,TRUE)="","",  INDIRECT(    "FROM_NGS2_SampleSheet!"   &amp;  CHAR(64 + MATCH(VLOOKUP(F$6,mapping!$A:$B,2,FALSE),FROM_NGS2_SampleSheet!$1:$1,0))   &amp;  ROW()-5,TRUE)    )</f>
        <v/>
      </c>
      <c r="G2702" s="196" t="str">
        <f ca="1" xml:space="preserve"> IF(INDIRECT("FROM_NGS2_SampleSheet!A"&amp;ROW()-5,TRUE)="","",  INDIRECT(    "FROM_NGS2_SampleSheet!"   &amp;  CHAR(64 + MATCH(VLOOKUP(G$6,mapping!$A:$B,2,FALSE),FROM_NGS2_SampleSheet!$1:$1,0))   &amp;  ROW()-5,TRUE)    )</f>
        <v/>
      </c>
      <c r="H2702" s="195"/>
      <c r="I2702" s="213">
        <v>1</v>
      </c>
      <c r="J2702" s="197" t="str">
        <f ca="1">IF(U2702=TRUE,    IF($Y$4&gt;96,"TOO MANY",VLOOKUP(B2702&amp;"_"&amp;C2702&amp;"_"&amp;E2702&amp;"_A",CALC!W:X,2,FALSE)),   "")</f>
        <v/>
      </c>
      <c r="L2702" s="213">
        <v>1</v>
      </c>
      <c r="M2702" s="197" t="str">
        <f ca="1">IF(V2702=TRUE,     IF($Y$4&gt;96,"TOO MANY",VLOOKUP(B2702&amp;"_"&amp;C2702&amp;"_"&amp;E2702&amp;"_B",CALC!W:X,2,FALSE)),    "")</f>
        <v/>
      </c>
      <c r="N2702" s="206"/>
      <c r="O2702" s="213">
        <v>1</v>
      </c>
      <c r="P2702" s="197" t="str">
        <f ca="1">IF(W2702=TRUE,   IF($Y$4&gt;96,"TOO MANY", VLOOKUP(B2702&amp;"_"&amp;C2702&amp;"_"&amp;E2702&amp;"_C",CALC!W:X,2,FALSE)),   "")</f>
        <v/>
      </c>
      <c r="Q2702" s="206"/>
      <c r="R2702" s="119" t="b">
        <f t="shared" ca="1" si="294"/>
        <v>0</v>
      </c>
      <c r="S2702" s="119" t="b">
        <f t="shared" ca="1" si="299"/>
        <v>0</v>
      </c>
      <c r="T2702" s="119" t="b">
        <f t="shared" ca="1" si="300"/>
        <v>0</v>
      </c>
      <c r="U2702" s="119" t="b">
        <f t="shared" ca="1" si="295"/>
        <v>0</v>
      </c>
      <c r="V2702" s="160" t="b">
        <f t="shared" ca="1" si="296"/>
        <v>0</v>
      </c>
      <c r="W2702" s="119" t="b">
        <f t="shared" ca="1" si="297"/>
        <v>0</v>
      </c>
      <c r="X2702" s="119" t="b">
        <f t="shared" ca="1" si="298"/>
        <v>0</v>
      </c>
    </row>
    <row r="2703" spans="2:24" x14ac:dyDescent="0.25">
      <c r="B2703" s="194" t="str">
        <f ca="1" xml:space="preserve"> IF(INDIRECT("FROM_NGS2_SampleSheet!A"&amp;ROW()-5,TRUE)="","",  INDIRECT(    "FROM_NGS2_SampleSheet!"   &amp;  CHAR(64 + MATCH(VLOOKUP(B$6,mapping!$A:$B,2,FALSE),FROM_NGS2_SampleSheet!$1:$1,0))   &amp;  ROW()-5,TRUE)    )</f>
        <v/>
      </c>
      <c r="C2703" s="195" t="str">
        <f ca="1" xml:space="preserve"> IF(INDIRECT("FROM_NGS2_SampleSheet!A"&amp;ROW()-5,TRUE)="","",  INDIRECT(    "FROM_NGS2_SampleSheet!"   &amp;  CHAR(64 + MATCH(VLOOKUP(C$6,mapping!$A:$B,2,FALSE),FROM_NGS2_SampleSheet!$1:$1,0))   &amp;  ROW()-5,TRUE)    )</f>
        <v/>
      </c>
      <c r="D2703" s="195" t="str">
        <f ca="1" xml:space="preserve"> IF(INDIRECT("FROM_NGS2_SampleSheet!A"&amp;ROW()-5,TRUE)="","",  INDIRECT(    "FROM_NGS2_SampleSheet!"   &amp;  CHAR(64 + MATCH(VLOOKUP(D$6,mapping!$A:$B,2,FALSE),FROM_NGS2_SampleSheet!$1:$1,0))   &amp;  ROW()-5,TRUE)    )</f>
        <v/>
      </c>
      <c r="E2703" s="195" t="str">
        <f ca="1" xml:space="preserve"> IF(INDIRECT("FROM_NGS2_SampleSheet!A"&amp;ROW()-5,TRUE)="","",  "e" &amp; INDIRECT(    "FROM_NGS2_SampleSheet!"   &amp;  CHAR(64 + MATCH(VLOOKUP(E$6,mapping!$A:$B,2,FALSE),FROM_NGS2_SampleSheet!$1:$1,0))   &amp;  ROW()-5,TRUE)    )</f>
        <v/>
      </c>
      <c r="F2703" s="195" t="str">
        <f ca="1" xml:space="preserve"> IF(INDIRECT("FROM_NGS2_SampleSheet!A"&amp;ROW()-5,TRUE)="","",  INDIRECT(    "FROM_NGS2_SampleSheet!"   &amp;  CHAR(64 + MATCH(VLOOKUP(F$6,mapping!$A:$B,2,FALSE),FROM_NGS2_SampleSheet!$1:$1,0))   &amp;  ROW()-5,TRUE)    )</f>
        <v/>
      </c>
      <c r="G2703" s="196" t="str">
        <f ca="1" xml:space="preserve"> IF(INDIRECT("FROM_NGS2_SampleSheet!A"&amp;ROW()-5,TRUE)="","",  INDIRECT(    "FROM_NGS2_SampleSheet!"   &amp;  CHAR(64 + MATCH(VLOOKUP(G$6,mapping!$A:$B,2,FALSE),FROM_NGS2_SampleSheet!$1:$1,0))   &amp;  ROW()-5,TRUE)    )</f>
        <v/>
      </c>
      <c r="H2703" s="195"/>
      <c r="I2703" s="213">
        <v>1</v>
      </c>
      <c r="J2703" s="197" t="str">
        <f ca="1">IF(U2703=TRUE,    IF($Y$4&gt;96,"TOO MANY",VLOOKUP(B2703&amp;"_"&amp;C2703&amp;"_"&amp;E2703&amp;"_A",CALC!W:X,2,FALSE)),   "")</f>
        <v/>
      </c>
      <c r="L2703" s="213">
        <v>1</v>
      </c>
      <c r="M2703" s="197" t="str">
        <f ca="1">IF(V2703=TRUE,     IF($Y$4&gt;96,"TOO MANY",VLOOKUP(B2703&amp;"_"&amp;C2703&amp;"_"&amp;E2703&amp;"_B",CALC!W:X,2,FALSE)),    "")</f>
        <v/>
      </c>
      <c r="N2703" s="206"/>
      <c r="O2703" s="213">
        <v>1</v>
      </c>
      <c r="P2703" s="197" t="str">
        <f ca="1">IF(W2703=TRUE,   IF($Y$4&gt;96,"TOO MANY", VLOOKUP(B2703&amp;"_"&amp;C2703&amp;"_"&amp;E2703&amp;"_C",CALC!W:X,2,FALSE)),   "")</f>
        <v/>
      </c>
      <c r="Q2703" s="206"/>
      <c r="R2703" s="119" t="b">
        <f t="shared" ca="1" si="294"/>
        <v>0</v>
      </c>
      <c r="S2703" s="119" t="b">
        <f t="shared" ca="1" si="299"/>
        <v>0</v>
      </c>
      <c r="T2703" s="119" t="b">
        <f t="shared" ca="1" si="300"/>
        <v>0</v>
      </c>
      <c r="U2703" s="119" t="b">
        <f t="shared" ca="1" si="295"/>
        <v>0</v>
      </c>
      <c r="V2703" s="160" t="b">
        <f t="shared" ca="1" si="296"/>
        <v>0</v>
      </c>
      <c r="W2703" s="119" t="b">
        <f t="shared" ca="1" si="297"/>
        <v>0</v>
      </c>
      <c r="X2703" s="119" t="b">
        <f t="shared" ca="1" si="298"/>
        <v>0</v>
      </c>
    </row>
    <row r="2704" spans="2:24" x14ac:dyDescent="0.25">
      <c r="B2704" s="194" t="str">
        <f ca="1" xml:space="preserve"> IF(INDIRECT("FROM_NGS2_SampleSheet!A"&amp;ROW()-5,TRUE)="","",  INDIRECT(    "FROM_NGS2_SampleSheet!"   &amp;  CHAR(64 + MATCH(VLOOKUP(B$6,mapping!$A:$B,2,FALSE),FROM_NGS2_SampleSheet!$1:$1,0))   &amp;  ROW()-5,TRUE)    )</f>
        <v/>
      </c>
      <c r="C2704" s="195" t="str">
        <f ca="1" xml:space="preserve"> IF(INDIRECT("FROM_NGS2_SampleSheet!A"&amp;ROW()-5,TRUE)="","",  INDIRECT(    "FROM_NGS2_SampleSheet!"   &amp;  CHAR(64 + MATCH(VLOOKUP(C$6,mapping!$A:$B,2,FALSE),FROM_NGS2_SampleSheet!$1:$1,0))   &amp;  ROW()-5,TRUE)    )</f>
        <v/>
      </c>
      <c r="D2704" s="195" t="str">
        <f ca="1" xml:space="preserve"> IF(INDIRECT("FROM_NGS2_SampleSheet!A"&amp;ROW()-5,TRUE)="","",  INDIRECT(    "FROM_NGS2_SampleSheet!"   &amp;  CHAR(64 + MATCH(VLOOKUP(D$6,mapping!$A:$B,2,FALSE),FROM_NGS2_SampleSheet!$1:$1,0))   &amp;  ROW()-5,TRUE)    )</f>
        <v/>
      </c>
      <c r="E2704" s="195" t="str">
        <f ca="1" xml:space="preserve"> IF(INDIRECT("FROM_NGS2_SampleSheet!A"&amp;ROW()-5,TRUE)="","",  "e" &amp; INDIRECT(    "FROM_NGS2_SampleSheet!"   &amp;  CHAR(64 + MATCH(VLOOKUP(E$6,mapping!$A:$B,2,FALSE),FROM_NGS2_SampleSheet!$1:$1,0))   &amp;  ROW()-5,TRUE)    )</f>
        <v/>
      </c>
      <c r="F2704" s="195" t="str">
        <f ca="1" xml:space="preserve"> IF(INDIRECT("FROM_NGS2_SampleSheet!A"&amp;ROW()-5,TRUE)="","",  INDIRECT(    "FROM_NGS2_SampleSheet!"   &amp;  CHAR(64 + MATCH(VLOOKUP(F$6,mapping!$A:$B,2,FALSE),FROM_NGS2_SampleSheet!$1:$1,0))   &amp;  ROW()-5,TRUE)    )</f>
        <v/>
      </c>
      <c r="G2704" s="196" t="str">
        <f ca="1" xml:space="preserve"> IF(INDIRECT("FROM_NGS2_SampleSheet!A"&amp;ROW()-5,TRUE)="","",  INDIRECT(    "FROM_NGS2_SampleSheet!"   &amp;  CHAR(64 + MATCH(VLOOKUP(G$6,mapping!$A:$B,2,FALSE),FROM_NGS2_SampleSheet!$1:$1,0))   &amp;  ROW()-5,TRUE)    )</f>
        <v/>
      </c>
      <c r="H2704" s="195"/>
      <c r="I2704" s="213">
        <v>1</v>
      </c>
      <c r="J2704" s="197" t="str">
        <f ca="1">IF(U2704=TRUE,    IF($Y$4&gt;96,"TOO MANY",VLOOKUP(B2704&amp;"_"&amp;C2704&amp;"_"&amp;E2704&amp;"_A",CALC!W:X,2,FALSE)),   "")</f>
        <v/>
      </c>
      <c r="L2704" s="213">
        <v>1</v>
      </c>
      <c r="M2704" s="197" t="str">
        <f ca="1">IF(V2704=TRUE,     IF($Y$4&gt;96,"TOO MANY",VLOOKUP(B2704&amp;"_"&amp;C2704&amp;"_"&amp;E2704&amp;"_B",CALC!W:X,2,FALSE)),    "")</f>
        <v/>
      </c>
      <c r="N2704" s="206"/>
      <c r="O2704" s="213">
        <v>1</v>
      </c>
      <c r="P2704" s="197" t="str">
        <f ca="1">IF(W2704=TRUE,   IF($Y$4&gt;96,"TOO MANY", VLOOKUP(B2704&amp;"_"&amp;C2704&amp;"_"&amp;E2704&amp;"_C",CALC!W:X,2,FALSE)),   "")</f>
        <v/>
      </c>
      <c r="Q2704" s="206"/>
      <c r="R2704" s="119" t="b">
        <f t="shared" ca="1" si="294"/>
        <v>0</v>
      </c>
      <c r="S2704" s="119" t="b">
        <f t="shared" ca="1" si="299"/>
        <v>0</v>
      </c>
      <c r="T2704" s="119" t="b">
        <f t="shared" ca="1" si="300"/>
        <v>0</v>
      </c>
      <c r="U2704" s="119" t="b">
        <f t="shared" ca="1" si="295"/>
        <v>0</v>
      </c>
      <c r="V2704" s="160" t="b">
        <f t="shared" ca="1" si="296"/>
        <v>0</v>
      </c>
      <c r="W2704" s="119" t="b">
        <f t="shared" ca="1" si="297"/>
        <v>0</v>
      </c>
      <c r="X2704" s="119" t="b">
        <f t="shared" ca="1" si="298"/>
        <v>0</v>
      </c>
    </row>
    <row r="2705" spans="2:24" x14ac:dyDescent="0.25">
      <c r="B2705" s="194" t="str">
        <f ca="1" xml:space="preserve"> IF(INDIRECT("FROM_NGS2_SampleSheet!A"&amp;ROW()-5,TRUE)="","",  INDIRECT(    "FROM_NGS2_SampleSheet!"   &amp;  CHAR(64 + MATCH(VLOOKUP(B$6,mapping!$A:$B,2,FALSE),FROM_NGS2_SampleSheet!$1:$1,0))   &amp;  ROW()-5,TRUE)    )</f>
        <v/>
      </c>
      <c r="C2705" s="195" t="str">
        <f ca="1" xml:space="preserve"> IF(INDIRECT("FROM_NGS2_SampleSheet!A"&amp;ROW()-5,TRUE)="","",  INDIRECT(    "FROM_NGS2_SampleSheet!"   &amp;  CHAR(64 + MATCH(VLOOKUP(C$6,mapping!$A:$B,2,FALSE),FROM_NGS2_SampleSheet!$1:$1,0))   &amp;  ROW()-5,TRUE)    )</f>
        <v/>
      </c>
      <c r="D2705" s="195" t="str">
        <f ca="1" xml:space="preserve"> IF(INDIRECT("FROM_NGS2_SampleSheet!A"&amp;ROW()-5,TRUE)="","",  INDIRECT(    "FROM_NGS2_SampleSheet!"   &amp;  CHAR(64 + MATCH(VLOOKUP(D$6,mapping!$A:$B,2,FALSE),FROM_NGS2_SampleSheet!$1:$1,0))   &amp;  ROW()-5,TRUE)    )</f>
        <v/>
      </c>
      <c r="E2705" s="195" t="str">
        <f ca="1" xml:space="preserve"> IF(INDIRECT("FROM_NGS2_SampleSheet!A"&amp;ROW()-5,TRUE)="","",  "e" &amp; INDIRECT(    "FROM_NGS2_SampleSheet!"   &amp;  CHAR(64 + MATCH(VLOOKUP(E$6,mapping!$A:$B,2,FALSE),FROM_NGS2_SampleSheet!$1:$1,0))   &amp;  ROW()-5,TRUE)    )</f>
        <v/>
      </c>
      <c r="F2705" s="195" t="str">
        <f ca="1" xml:space="preserve"> IF(INDIRECT("FROM_NGS2_SampleSheet!A"&amp;ROW()-5,TRUE)="","",  INDIRECT(    "FROM_NGS2_SampleSheet!"   &amp;  CHAR(64 + MATCH(VLOOKUP(F$6,mapping!$A:$B,2,FALSE),FROM_NGS2_SampleSheet!$1:$1,0))   &amp;  ROW()-5,TRUE)    )</f>
        <v/>
      </c>
      <c r="G2705" s="196" t="str">
        <f ca="1" xml:space="preserve"> IF(INDIRECT("FROM_NGS2_SampleSheet!A"&amp;ROW()-5,TRUE)="","",  INDIRECT(    "FROM_NGS2_SampleSheet!"   &amp;  CHAR(64 + MATCH(VLOOKUP(G$6,mapping!$A:$B,2,FALSE),FROM_NGS2_SampleSheet!$1:$1,0))   &amp;  ROW()-5,TRUE)    )</f>
        <v/>
      </c>
      <c r="H2705" s="195"/>
      <c r="I2705" s="213">
        <v>1</v>
      </c>
      <c r="J2705" s="197" t="str">
        <f ca="1">IF(U2705=TRUE,    IF($Y$4&gt;96,"TOO MANY",VLOOKUP(B2705&amp;"_"&amp;C2705&amp;"_"&amp;E2705&amp;"_A",CALC!W:X,2,FALSE)),   "")</f>
        <v/>
      </c>
      <c r="L2705" s="213">
        <v>1</v>
      </c>
      <c r="M2705" s="197" t="str">
        <f ca="1">IF(V2705=TRUE,     IF($Y$4&gt;96,"TOO MANY",VLOOKUP(B2705&amp;"_"&amp;C2705&amp;"_"&amp;E2705&amp;"_B",CALC!W:X,2,FALSE)),    "")</f>
        <v/>
      </c>
      <c r="N2705" s="206"/>
      <c r="O2705" s="213">
        <v>1</v>
      </c>
      <c r="P2705" s="197" t="str">
        <f ca="1">IF(W2705=TRUE,   IF($Y$4&gt;96,"TOO MANY", VLOOKUP(B2705&amp;"_"&amp;C2705&amp;"_"&amp;E2705&amp;"_C",CALC!W:X,2,FALSE)),   "")</f>
        <v/>
      </c>
      <c r="Q2705" s="206"/>
      <c r="R2705" s="119" t="b">
        <f t="shared" ca="1" si="294"/>
        <v>0</v>
      </c>
      <c r="S2705" s="119" t="b">
        <f t="shared" ca="1" si="299"/>
        <v>0</v>
      </c>
      <c r="T2705" s="119" t="b">
        <f t="shared" ca="1" si="300"/>
        <v>0</v>
      </c>
      <c r="U2705" s="119" t="b">
        <f t="shared" ca="1" si="295"/>
        <v>0</v>
      </c>
      <c r="V2705" s="160" t="b">
        <f t="shared" ca="1" si="296"/>
        <v>0</v>
      </c>
      <c r="W2705" s="119" t="b">
        <f t="shared" ca="1" si="297"/>
        <v>0</v>
      </c>
      <c r="X2705" s="119" t="b">
        <f t="shared" ca="1" si="298"/>
        <v>0</v>
      </c>
    </row>
    <row r="2706" spans="2:24" x14ac:dyDescent="0.25">
      <c r="B2706" s="194" t="str">
        <f ca="1" xml:space="preserve"> IF(INDIRECT("FROM_NGS2_SampleSheet!A"&amp;ROW()-5,TRUE)="","",  INDIRECT(    "FROM_NGS2_SampleSheet!"   &amp;  CHAR(64 + MATCH(VLOOKUP(B$6,mapping!$A:$B,2,FALSE),FROM_NGS2_SampleSheet!$1:$1,0))   &amp;  ROW()-5,TRUE)    )</f>
        <v/>
      </c>
      <c r="C2706" s="195" t="str">
        <f ca="1" xml:space="preserve"> IF(INDIRECT("FROM_NGS2_SampleSheet!A"&amp;ROW()-5,TRUE)="","",  INDIRECT(    "FROM_NGS2_SampleSheet!"   &amp;  CHAR(64 + MATCH(VLOOKUP(C$6,mapping!$A:$B,2,FALSE),FROM_NGS2_SampleSheet!$1:$1,0))   &amp;  ROW()-5,TRUE)    )</f>
        <v/>
      </c>
      <c r="D2706" s="195" t="str">
        <f ca="1" xml:space="preserve"> IF(INDIRECT("FROM_NGS2_SampleSheet!A"&amp;ROW()-5,TRUE)="","",  INDIRECT(    "FROM_NGS2_SampleSheet!"   &amp;  CHAR(64 + MATCH(VLOOKUP(D$6,mapping!$A:$B,2,FALSE),FROM_NGS2_SampleSheet!$1:$1,0))   &amp;  ROW()-5,TRUE)    )</f>
        <v/>
      </c>
      <c r="E2706" s="195" t="str">
        <f ca="1" xml:space="preserve"> IF(INDIRECT("FROM_NGS2_SampleSheet!A"&amp;ROW()-5,TRUE)="","",  "e" &amp; INDIRECT(    "FROM_NGS2_SampleSheet!"   &amp;  CHAR(64 + MATCH(VLOOKUP(E$6,mapping!$A:$B,2,FALSE),FROM_NGS2_SampleSheet!$1:$1,0))   &amp;  ROW()-5,TRUE)    )</f>
        <v/>
      </c>
      <c r="F2706" s="195" t="str">
        <f ca="1" xml:space="preserve"> IF(INDIRECT("FROM_NGS2_SampleSheet!A"&amp;ROW()-5,TRUE)="","",  INDIRECT(    "FROM_NGS2_SampleSheet!"   &amp;  CHAR(64 + MATCH(VLOOKUP(F$6,mapping!$A:$B,2,FALSE),FROM_NGS2_SampleSheet!$1:$1,0))   &amp;  ROW()-5,TRUE)    )</f>
        <v/>
      </c>
      <c r="G2706" s="196" t="str">
        <f ca="1" xml:space="preserve"> IF(INDIRECT("FROM_NGS2_SampleSheet!A"&amp;ROW()-5,TRUE)="","",  INDIRECT(    "FROM_NGS2_SampleSheet!"   &amp;  CHAR(64 + MATCH(VLOOKUP(G$6,mapping!$A:$B,2,FALSE),FROM_NGS2_SampleSheet!$1:$1,0))   &amp;  ROW()-5,TRUE)    )</f>
        <v/>
      </c>
      <c r="H2706" s="195"/>
      <c r="I2706" s="213">
        <v>1</v>
      </c>
      <c r="J2706" s="197" t="str">
        <f ca="1">IF(U2706=TRUE,    IF($Y$4&gt;96,"TOO MANY",VLOOKUP(B2706&amp;"_"&amp;C2706&amp;"_"&amp;E2706&amp;"_A",CALC!W:X,2,FALSE)),   "")</f>
        <v/>
      </c>
      <c r="L2706" s="213">
        <v>1</v>
      </c>
      <c r="M2706" s="197" t="str">
        <f ca="1">IF(V2706=TRUE,     IF($Y$4&gt;96,"TOO MANY",VLOOKUP(B2706&amp;"_"&amp;C2706&amp;"_"&amp;E2706&amp;"_B",CALC!W:X,2,FALSE)),    "")</f>
        <v/>
      </c>
      <c r="N2706" s="206"/>
      <c r="O2706" s="213">
        <v>1</v>
      </c>
      <c r="P2706" s="197" t="str">
        <f ca="1">IF(W2706=TRUE,   IF($Y$4&gt;96,"TOO MANY", VLOOKUP(B2706&amp;"_"&amp;C2706&amp;"_"&amp;E2706&amp;"_C",CALC!W:X,2,FALSE)),   "")</f>
        <v/>
      </c>
      <c r="Q2706" s="206"/>
      <c r="R2706" s="119" t="b">
        <f t="shared" ca="1" si="294"/>
        <v>0</v>
      </c>
      <c r="S2706" s="119" t="b">
        <f t="shared" ca="1" si="299"/>
        <v>0</v>
      </c>
      <c r="T2706" s="119" t="b">
        <f t="shared" ca="1" si="300"/>
        <v>0</v>
      </c>
      <c r="U2706" s="119" t="b">
        <f t="shared" ca="1" si="295"/>
        <v>0</v>
      </c>
      <c r="V2706" s="160" t="b">
        <f t="shared" ca="1" si="296"/>
        <v>0</v>
      </c>
      <c r="W2706" s="119" t="b">
        <f t="shared" ca="1" si="297"/>
        <v>0</v>
      </c>
      <c r="X2706" s="119" t="b">
        <f t="shared" ca="1" si="298"/>
        <v>0</v>
      </c>
    </row>
    <row r="2707" spans="2:24" x14ac:dyDescent="0.25">
      <c r="B2707" s="194" t="str">
        <f ca="1" xml:space="preserve"> IF(INDIRECT("FROM_NGS2_SampleSheet!A"&amp;ROW()-5,TRUE)="","",  INDIRECT(    "FROM_NGS2_SampleSheet!"   &amp;  CHAR(64 + MATCH(VLOOKUP(B$6,mapping!$A:$B,2,FALSE),FROM_NGS2_SampleSheet!$1:$1,0))   &amp;  ROW()-5,TRUE)    )</f>
        <v/>
      </c>
      <c r="C2707" s="195" t="str">
        <f ca="1" xml:space="preserve"> IF(INDIRECT("FROM_NGS2_SampleSheet!A"&amp;ROW()-5,TRUE)="","",  INDIRECT(    "FROM_NGS2_SampleSheet!"   &amp;  CHAR(64 + MATCH(VLOOKUP(C$6,mapping!$A:$B,2,FALSE),FROM_NGS2_SampleSheet!$1:$1,0))   &amp;  ROW()-5,TRUE)    )</f>
        <v/>
      </c>
      <c r="D2707" s="195" t="str">
        <f ca="1" xml:space="preserve"> IF(INDIRECT("FROM_NGS2_SampleSheet!A"&amp;ROW()-5,TRUE)="","",  INDIRECT(    "FROM_NGS2_SampleSheet!"   &amp;  CHAR(64 + MATCH(VLOOKUP(D$6,mapping!$A:$B,2,FALSE),FROM_NGS2_SampleSheet!$1:$1,0))   &amp;  ROW()-5,TRUE)    )</f>
        <v/>
      </c>
      <c r="E2707" s="195" t="str">
        <f ca="1" xml:space="preserve"> IF(INDIRECT("FROM_NGS2_SampleSheet!A"&amp;ROW()-5,TRUE)="","",  "e" &amp; INDIRECT(    "FROM_NGS2_SampleSheet!"   &amp;  CHAR(64 + MATCH(VLOOKUP(E$6,mapping!$A:$B,2,FALSE),FROM_NGS2_SampleSheet!$1:$1,0))   &amp;  ROW()-5,TRUE)    )</f>
        <v/>
      </c>
      <c r="F2707" s="195" t="str">
        <f ca="1" xml:space="preserve"> IF(INDIRECT("FROM_NGS2_SampleSheet!A"&amp;ROW()-5,TRUE)="","",  INDIRECT(    "FROM_NGS2_SampleSheet!"   &amp;  CHAR(64 + MATCH(VLOOKUP(F$6,mapping!$A:$B,2,FALSE),FROM_NGS2_SampleSheet!$1:$1,0))   &amp;  ROW()-5,TRUE)    )</f>
        <v/>
      </c>
      <c r="G2707" s="196" t="str">
        <f ca="1" xml:space="preserve"> IF(INDIRECT("FROM_NGS2_SampleSheet!A"&amp;ROW()-5,TRUE)="","",  INDIRECT(    "FROM_NGS2_SampleSheet!"   &amp;  CHAR(64 + MATCH(VLOOKUP(G$6,mapping!$A:$B,2,FALSE),FROM_NGS2_SampleSheet!$1:$1,0))   &amp;  ROW()-5,TRUE)    )</f>
        <v/>
      </c>
      <c r="H2707" s="195"/>
      <c r="I2707" s="213">
        <v>1</v>
      </c>
      <c r="J2707" s="197" t="str">
        <f ca="1">IF(U2707=TRUE,    IF($Y$4&gt;96,"TOO MANY",VLOOKUP(B2707&amp;"_"&amp;C2707&amp;"_"&amp;E2707&amp;"_A",CALC!W:X,2,FALSE)),   "")</f>
        <v/>
      </c>
      <c r="L2707" s="213">
        <v>1</v>
      </c>
      <c r="M2707" s="197" t="str">
        <f ca="1">IF(V2707=TRUE,     IF($Y$4&gt;96,"TOO MANY",VLOOKUP(B2707&amp;"_"&amp;C2707&amp;"_"&amp;E2707&amp;"_B",CALC!W:X,2,FALSE)),    "")</f>
        <v/>
      </c>
      <c r="N2707" s="206"/>
      <c r="O2707" s="213">
        <v>1</v>
      </c>
      <c r="P2707" s="197" t="str">
        <f ca="1">IF(W2707=TRUE,   IF($Y$4&gt;96,"TOO MANY", VLOOKUP(B2707&amp;"_"&amp;C2707&amp;"_"&amp;E2707&amp;"_C",CALC!W:X,2,FALSE)),   "")</f>
        <v/>
      </c>
      <c r="Q2707" s="206"/>
      <c r="R2707" s="119" t="b">
        <f t="shared" ca="1" si="294"/>
        <v>0</v>
      </c>
      <c r="S2707" s="119" t="b">
        <f t="shared" ca="1" si="299"/>
        <v>0</v>
      </c>
      <c r="T2707" s="119" t="b">
        <f t="shared" ca="1" si="300"/>
        <v>0</v>
      </c>
      <c r="U2707" s="119" t="b">
        <f t="shared" ca="1" si="295"/>
        <v>0</v>
      </c>
      <c r="V2707" s="160" t="b">
        <f t="shared" ca="1" si="296"/>
        <v>0</v>
      </c>
      <c r="W2707" s="119" t="b">
        <f t="shared" ca="1" si="297"/>
        <v>0</v>
      </c>
      <c r="X2707" s="119" t="b">
        <f t="shared" ca="1" si="298"/>
        <v>0</v>
      </c>
    </row>
    <row r="2708" spans="2:24" x14ac:dyDescent="0.25">
      <c r="B2708" s="194" t="str">
        <f ca="1" xml:space="preserve"> IF(INDIRECT("FROM_NGS2_SampleSheet!A"&amp;ROW()-5,TRUE)="","",  INDIRECT(    "FROM_NGS2_SampleSheet!"   &amp;  CHAR(64 + MATCH(VLOOKUP(B$6,mapping!$A:$B,2,FALSE),FROM_NGS2_SampleSheet!$1:$1,0))   &amp;  ROW()-5,TRUE)    )</f>
        <v/>
      </c>
      <c r="C2708" s="195" t="str">
        <f ca="1" xml:space="preserve"> IF(INDIRECT("FROM_NGS2_SampleSheet!A"&amp;ROW()-5,TRUE)="","",  INDIRECT(    "FROM_NGS2_SampleSheet!"   &amp;  CHAR(64 + MATCH(VLOOKUP(C$6,mapping!$A:$B,2,FALSE),FROM_NGS2_SampleSheet!$1:$1,0))   &amp;  ROW()-5,TRUE)    )</f>
        <v/>
      </c>
      <c r="D2708" s="195" t="str">
        <f ca="1" xml:space="preserve"> IF(INDIRECT("FROM_NGS2_SampleSheet!A"&amp;ROW()-5,TRUE)="","",  INDIRECT(    "FROM_NGS2_SampleSheet!"   &amp;  CHAR(64 + MATCH(VLOOKUP(D$6,mapping!$A:$B,2,FALSE),FROM_NGS2_SampleSheet!$1:$1,0))   &amp;  ROW()-5,TRUE)    )</f>
        <v/>
      </c>
      <c r="E2708" s="195" t="str">
        <f ca="1" xml:space="preserve"> IF(INDIRECT("FROM_NGS2_SampleSheet!A"&amp;ROW()-5,TRUE)="","",  "e" &amp; INDIRECT(    "FROM_NGS2_SampleSheet!"   &amp;  CHAR(64 + MATCH(VLOOKUP(E$6,mapping!$A:$B,2,FALSE),FROM_NGS2_SampleSheet!$1:$1,0))   &amp;  ROW()-5,TRUE)    )</f>
        <v/>
      </c>
      <c r="F2708" s="195" t="str">
        <f ca="1" xml:space="preserve"> IF(INDIRECT("FROM_NGS2_SampleSheet!A"&amp;ROW()-5,TRUE)="","",  INDIRECT(    "FROM_NGS2_SampleSheet!"   &amp;  CHAR(64 + MATCH(VLOOKUP(F$6,mapping!$A:$B,2,FALSE),FROM_NGS2_SampleSheet!$1:$1,0))   &amp;  ROW()-5,TRUE)    )</f>
        <v/>
      </c>
      <c r="G2708" s="196" t="str">
        <f ca="1" xml:space="preserve"> IF(INDIRECT("FROM_NGS2_SampleSheet!A"&amp;ROW()-5,TRUE)="","",  INDIRECT(    "FROM_NGS2_SampleSheet!"   &amp;  CHAR(64 + MATCH(VLOOKUP(G$6,mapping!$A:$B,2,FALSE),FROM_NGS2_SampleSheet!$1:$1,0))   &amp;  ROW()-5,TRUE)    )</f>
        <v/>
      </c>
      <c r="H2708" s="195"/>
      <c r="I2708" s="213">
        <v>1</v>
      </c>
      <c r="J2708" s="197" t="str">
        <f ca="1">IF(U2708=TRUE,    IF($Y$4&gt;96,"TOO MANY",VLOOKUP(B2708&amp;"_"&amp;C2708&amp;"_"&amp;E2708&amp;"_A",CALC!W:X,2,FALSE)),   "")</f>
        <v/>
      </c>
      <c r="L2708" s="213">
        <v>1</v>
      </c>
      <c r="M2708" s="197" t="str">
        <f ca="1">IF(V2708=TRUE,     IF($Y$4&gt;96,"TOO MANY",VLOOKUP(B2708&amp;"_"&amp;C2708&amp;"_"&amp;E2708&amp;"_B",CALC!W:X,2,FALSE)),    "")</f>
        <v/>
      </c>
      <c r="N2708" s="206"/>
      <c r="O2708" s="213">
        <v>1</v>
      </c>
      <c r="P2708" s="197" t="str">
        <f ca="1">IF(W2708=TRUE,   IF($Y$4&gt;96,"TOO MANY", VLOOKUP(B2708&amp;"_"&amp;C2708&amp;"_"&amp;E2708&amp;"_C",CALC!W:X,2,FALSE)),   "")</f>
        <v/>
      </c>
      <c r="Q2708" s="206"/>
      <c r="R2708" s="119" t="b">
        <f t="shared" ca="1" si="294"/>
        <v>0</v>
      </c>
      <c r="S2708" s="119" t="b">
        <f t="shared" ca="1" si="299"/>
        <v>0</v>
      </c>
      <c r="T2708" s="119" t="b">
        <f t="shared" ca="1" si="300"/>
        <v>0</v>
      </c>
      <c r="U2708" s="119" t="b">
        <f t="shared" ca="1" si="295"/>
        <v>0</v>
      </c>
      <c r="V2708" s="160" t="b">
        <f t="shared" ca="1" si="296"/>
        <v>0</v>
      </c>
      <c r="W2708" s="119" t="b">
        <f t="shared" ca="1" si="297"/>
        <v>0</v>
      </c>
      <c r="X2708" s="119" t="b">
        <f t="shared" ca="1" si="298"/>
        <v>0</v>
      </c>
    </row>
    <row r="2709" spans="2:24" x14ac:dyDescent="0.25">
      <c r="B2709" s="194" t="str">
        <f ca="1" xml:space="preserve"> IF(INDIRECT("FROM_NGS2_SampleSheet!A"&amp;ROW()-5,TRUE)="","",  INDIRECT(    "FROM_NGS2_SampleSheet!"   &amp;  CHAR(64 + MATCH(VLOOKUP(B$6,mapping!$A:$B,2,FALSE),FROM_NGS2_SampleSheet!$1:$1,0))   &amp;  ROW()-5,TRUE)    )</f>
        <v/>
      </c>
      <c r="C2709" s="195" t="str">
        <f ca="1" xml:space="preserve"> IF(INDIRECT("FROM_NGS2_SampleSheet!A"&amp;ROW()-5,TRUE)="","",  INDIRECT(    "FROM_NGS2_SampleSheet!"   &amp;  CHAR(64 + MATCH(VLOOKUP(C$6,mapping!$A:$B,2,FALSE),FROM_NGS2_SampleSheet!$1:$1,0))   &amp;  ROW()-5,TRUE)    )</f>
        <v/>
      </c>
      <c r="D2709" s="195" t="str">
        <f ca="1" xml:space="preserve"> IF(INDIRECT("FROM_NGS2_SampleSheet!A"&amp;ROW()-5,TRUE)="","",  INDIRECT(    "FROM_NGS2_SampleSheet!"   &amp;  CHAR(64 + MATCH(VLOOKUP(D$6,mapping!$A:$B,2,FALSE),FROM_NGS2_SampleSheet!$1:$1,0))   &amp;  ROW()-5,TRUE)    )</f>
        <v/>
      </c>
      <c r="E2709" s="195" t="str">
        <f ca="1" xml:space="preserve"> IF(INDIRECT("FROM_NGS2_SampleSheet!A"&amp;ROW()-5,TRUE)="","",  "e" &amp; INDIRECT(    "FROM_NGS2_SampleSheet!"   &amp;  CHAR(64 + MATCH(VLOOKUP(E$6,mapping!$A:$B,2,FALSE),FROM_NGS2_SampleSheet!$1:$1,0))   &amp;  ROW()-5,TRUE)    )</f>
        <v/>
      </c>
      <c r="F2709" s="195" t="str">
        <f ca="1" xml:space="preserve"> IF(INDIRECT("FROM_NGS2_SampleSheet!A"&amp;ROW()-5,TRUE)="","",  INDIRECT(    "FROM_NGS2_SampleSheet!"   &amp;  CHAR(64 + MATCH(VLOOKUP(F$6,mapping!$A:$B,2,FALSE),FROM_NGS2_SampleSheet!$1:$1,0))   &amp;  ROW()-5,TRUE)    )</f>
        <v/>
      </c>
      <c r="G2709" s="196" t="str">
        <f ca="1" xml:space="preserve"> IF(INDIRECT("FROM_NGS2_SampleSheet!A"&amp;ROW()-5,TRUE)="","",  INDIRECT(    "FROM_NGS2_SampleSheet!"   &amp;  CHAR(64 + MATCH(VLOOKUP(G$6,mapping!$A:$B,2,FALSE),FROM_NGS2_SampleSheet!$1:$1,0))   &amp;  ROW()-5,TRUE)    )</f>
        <v/>
      </c>
      <c r="H2709" s="195"/>
      <c r="I2709" s="213">
        <v>1</v>
      </c>
      <c r="J2709" s="197" t="str">
        <f ca="1">IF(U2709=TRUE,    IF($Y$4&gt;96,"TOO MANY",VLOOKUP(B2709&amp;"_"&amp;C2709&amp;"_"&amp;E2709&amp;"_A",CALC!W:X,2,FALSE)),   "")</f>
        <v/>
      </c>
      <c r="L2709" s="213">
        <v>1</v>
      </c>
      <c r="M2709" s="197" t="str">
        <f ca="1">IF(V2709=TRUE,     IF($Y$4&gt;96,"TOO MANY",VLOOKUP(B2709&amp;"_"&amp;C2709&amp;"_"&amp;E2709&amp;"_B",CALC!W:X,2,FALSE)),    "")</f>
        <v/>
      </c>
      <c r="N2709" s="206"/>
      <c r="O2709" s="213">
        <v>1</v>
      </c>
      <c r="P2709" s="197" t="str">
        <f ca="1">IF(W2709=TRUE,   IF($Y$4&gt;96,"TOO MANY", VLOOKUP(B2709&amp;"_"&amp;C2709&amp;"_"&amp;E2709&amp;"_C",CALC!W:X,2,FALSE)),   "")</f>
        <v/>
      </c>
      <c r="Q2709" s="206"/>
      <c r="R2709" s="119" t="b">
        <f t="shared" ca="1" si="294"/>
        <v>0</v>
      </c>
      <c r="S2709" s="119" t="b">
        <f t="shared" ca="1" si="299"/>
        <v>0</v>
      </c>
      <c r="T2709" s="119" t="b">
        <f t="shared" ca="1" si="300"/>
        <v>0</v>
      </c>
      <c r="U2709" s="119" t="b">
        <f t="shared" ca="1" si="295"/>
        <v>0</v>
      </c>
      <c r="V2709" s="160" t="b">
        <f t="shared" ca="1" si="296"/>
        <v>0</v>
      </c>
      <c r="W2709" s="119" t="b">
        <f t="shared" ca="1" si="297"/>
        <v>0</v>
      </c>
      <c r="X2709" s="119" t="b">
        <f t="shared" ca="1" si="298"/>
        <v>0</v>
      </c>
    </row>
    <row r="2710" spans="2:24" x14ac:dyDescent="0.25">
      <c r="B2710" s="194" t="str">
        <f ca="1" xml:space="preserve"> IF(INDIRECT("FROM_NGS2_SampleSheet!A"&amp;ROW()-5,TRUE)="","",  INDIRECT(    "FROM_NGS2_SampleSheet!"   &amp;  CHAR(64 + MATCH(VLOOKUP(B$6,mapping!$A:$B,2,FALSE),FROM_NGS2_SampleSheet!$1:$1,0))   &amp;  ROW()-5,TRUE)    )</f>
        <v/>
      </c>
      <c r="C2710" s="195" t="str">
        <f ca="1" xml:space="preserve"> IF(INDIRECT("FROM_NGS2_SampleSheet!A"&amp;ROW()-5,TRUE)="","",  INDIRECT(    "FROM_NGS2_SampleSheet!"   &amp;  CHAR(64 + MATCH(VLOOKUP(C$6,mapping!$A:$B,2,FALSE),FROM_NGS2_SampleSheet!$1:$1,0))   &amp;  ROW()-5,TRUE)    )</f>
        <v/>
      </c>
      <c r="D2710" s="195" t="str">
        <f ca="1" xml:space="preserve"> IF(INDIRECT("FROM_NGS2_SampleSheet!A"&amp;ROW()-5,TRUE)="","",  INDIRECT(    "FROM_NGS2_SampleSheet!"   &amp;  CHAR(64 + MATCH(VLOOKUP(D$6,mapping!$A:$B,2,FALSE),FROM_NGS2_SampleSheet!$1:$1,0))   &amp;  ROW()-5,TRUE)    )</f>
        <v/>
      </c>
      <c r="E2710" s="195" t="str">
        <f ca="1" xml:space="preserve"> IF(INDIRECT("FROM_NGS2_SampleSheet!A"&amp;ROW()-5,TRUE)="","",  "e" &amp; INDIRECT(    "FROM_NGS2_SampleSheet!"   &amp;  CHAR(64 + MATCH(VLOOKUP(E$6,mapping!$A:$B,2,FALSE),FROM_NGS2_SampleSheet!$1:$1,0))   &amp;  ROW()-5,TRUE)    )</f>
        <v/>
      </c>
      <c r="F2710" s="195" t="str">
        <f ca="1" xml:space="preserve"> IF(INDIRECT("FROM_NGS2_SampleSheet!A"&amp;ROW()-5,TRUE)="","",  INDIRECT(    "FROM_NGS2_SampleSheet!"   &amp;  CHAR(64 + MATCH(VLOOKUP(F$6,mapping!$A:$B,2,FALSE),FROM_NGS2_SampleSheet!$1:$1,0))   &amp;  ROW()-5,TRUE)    )</f>
        <v/>
      </c>
      <c r="G2710" s="196" t="str">
        <f ca="1" xml:space="preserve"> IF(INDIRECT("FROM_NGS2_SampleSheet!A"&amp;ROW()-5,TRUE)="","",  INDIRECT(    "FROM_NGS2_SampleSheet!"   &amp;  CHAR(64 + MATCH(VLOOKUP(G$6,mapping!$A:$B,2,FALSE),FROM_NGS2_SampleSheet!$1:$1,0))   &amp;  ROW()-5,TRUE)    )</f>
        <v/>
      </c>
      <c r="H2710" s="195"/>
      <c r="I2710" s="213">
        <v>1</v>
      </c>
      <c r="J2710" s="197" t="str">
        <f ca="1">IF(U2710=TRUE,    IF($Y$4&gt;96,"TOO MANY",VLOOKUP(B2710&amp;"_"&amp;C2710&amp;"_"&amp;E2710&amp;"_A",CALC!W:X,2,FALSE)),   "")</f>
        <v/>
      </c>
      <c r="L2710" s="213">
        <v>1</v>
      </c>
      <c r="M2710" s="197" t="str">
        <f ca="1">IF(V2710=TRUE,     IF($Y$4&gt;96,"TOO MANY",VLOOKUP(B2710&amp;"_"&amp;C2710&amp;"_"&amp;E2710&amp;"_B",CALC!W:X,2,FALSE)),    "")</f>
        <v/>
      </c>
      <c r="N2710" s="206"/>
      <c r="O2710" s="213">
        <v>1</v>
      </c>
      <c r="P2710" s="197" t="str">
        <f ca="1">IF(W2710=TRUE,   IF($Y$4&gt;96,"TOO MANY", VLOOKUP(B2710&amp;"_"&amp;C2710&amp;"_"&amp;E2710&amp;"_C",CALC!W:X,2,FALSE)),   "")</f>
        <v/>
      </c>
      <c r="Q2710" s="206"/>
      <c r="R2710" s="119" t="b">
        <f t="shared" ca="1" si="294"/>
        <v>0</v>
      </c>
      <c r="S2710" s="119" t="b">
        <f t="shared" ca="1" si="299"/>
        <v>0</v>
      </c>
      <c r="T2710" s="119" t="b">
        <f t="shared" ca="1" si="300"/>
        <v>0</v>
      </c>
      <c r="U2710" s="119" t="b">
        <f t="shared" ca="1" si="295"/>
        <v>0</v>
      </c>
      <c r="V2710" s="160" t="b">
        <f t="shared" ca="1" si="296"/>
        <v>0</v>
      </c>
      <c r="W2710" s="119" t="b">
        <f t="shared" ca="1" si="297"/>
        <v>0</v>
      </c>
      <c r="X2710" s="119" t="b">
        <f t="shared" ca="1" si="298"/>
        <v>0</v>
      </c>
    </row>
    <row r="2711" spans="2:24" x14ac:dyDescent="0.25">
      <c r="B2711" s="194" t="str">
        <f ca="1" xml:space="preserve"> IF(INDIRECT("FROM_NGS2_SampleSheet!A"&amp;ROW()-5,TRUE)="","",  INDIRECT(    "FROM_NGS2_SampleSheet!"   &amp;  CHAR(64 + MATCH(VLOOKUP(B$6,mapping!$A:$B,2,FALSE),FROM_NGS2_SampleSheet!$1:$1,0))   &amp;  ROW()-5,TRUE)    )</f>
        <v/>
      </c>
      <c r="C2711" s="195" t="str">
        <f ca="1" xml:space="preserve"> IF(INDIRECT("FROM_NGS2_SampleSheet!A"&amp;ROW()-5,TRUE)="","",  INDIRECT(    "FROM_NGS2_SampleSheet!"   &amp;  CHAR(64 + MATCH(VLOOKUP(C$6,mapping!$A:$B,2,FALSE),FROM_NGS2_SampleSheet!$1:$1,0))   &amp;  ROW()-5,TRUE)    )</f>
        <v/>
      </c>
      <c r="D2711" s="195" t="str">
        <f ca="1" xml:space="preserve"> IF(INDIRECT("FROM_NGS2_SampleSheet!A"&amp;ROW()-5,TRUE)="","",  INDIRECT(    "FROM_NGS2_SampleSheet!"   &amp;  CHAR(64 + MATCH(VLOOKUP(D$6,mapping!$A:$B,2,FALSE),FROM_NGS2_SampleSheet!$1:$1,0))   &amp;  ROW()-5,TRUE)    )</f>
        <v/>
      </c>
      <c r="E2711" s="195" t="str">
        <f ca="1" xml:space="preserve"> IF(INDIRECT("FROM_NGS2_SampleSheet!A"&amp;ROW()-5,TRUE)="","",  "e" &amp; INDIRECT(    "FROM_NGS2_SampleSheet!"   &amp;  CHAR(64 + MATCH(VLOOKUP(E$6,mapping!$A:$B,2,FALSE),FROM_NGS2_SampleSheet!$1:$1,0))   &amp;  ROW()-5,TRUE)    )</f>
        <v/>
      </c>
      <c r="F2711" s="195" t="str">
        <f ca="1" xml:space="preserve"> IF(INDIRECT("FROM_NGS2_SampleSheet!A"&amp;ROW()-5,TRUE)="","",  INDIRECT(    "FROM_NGS2_SampleSheet!"   &amp;  CHAR(64 + MATCH(VLOOKUP(F$6,mapping!$A:$B,2,FALSE),FROM_NGS2_SampleSheet!$1:$1,0))   &amp;  ROW()-5,TRUE)    )</f>
        <v/>
      </c>
      <c r="G2711" s="196" t="str">
        <f ca="1" xml:space="preserve"> IF(INDIRECT("FROM_NGS2_SampleSheet!A"&amp;ROW()-5,TRUE)="","",  INDIRECT(    "FROM_NGS2_SampleSheet!"   &amp;  CHAR(64 + MATCH(VLOOKUP(G$6,mapping!$A:$B,2,FALSE),FROM_NGS2_SampleSheet!$1:$1,0))   &amp;  ROW()-5,TRUE)    )</f>
        <v/>
      </c>
      <c r="H2711" s="195"/>
      <c r="I2711" s="213">
        <v>1</v>
      </c>
      <c r="J2711" s="197" t="str">
        <f ca="1">IF(U2711=TRUE,    IF($Y$4&gt;96,"TOO MANY",VLOOKUP(B2711&amp;"_"&amp;C2711&amp;"_"&amp;E2711&amp;"_A",CALC!W:X,2,FALSE)),   "")</f>
        <v/>
      </c>
      <c r="L2711" s="213">
        <v>1</v>
      </c>
      <c r="M2711" s="197" t="str">
        <f ca="1">IF(V2711=TRUE,     IF($Y$4&gt;96,"TOO MANY",VLOOKUP(B2711&amp;"_"&amp;C2711&amp;"_"&amp;E2711&amp;"_B",CALC!W:X,2,FALSE)),    "")</f>
        <v/>
      </c>
      <c r="N2711" s="206"/>
      <c r="O2711" s="213">
        <v>1</v>
      </c>
      <c r="P2711" s="197" t="str">
        <f ca="1">IF(W2711=TRUE,   IF($Y$4&gt;96,"TOO MANY", VLOOKUP(B2711&amp;"_"&amp;C2711&amp;"_"&amp;E2711&amp;"_C",CALC!W:X,2,FALSE)),   "")</f>
        <v/>
      </c>
      <c r="Q2711" s="206"/>
      <c r="R2711" s="119" t="b">
        <f t="shared" ca="1" si="294"/>
        <v>0</v>
      </c>
      <c r="S2711" s="119" t="b">
        <f t="shared" ca="1" si="299"/>
        <v>0</v>
      </c>
      <c r="T2711" s="119" t="b">
        <f t="shared" ca="1" si="300"/>
        <v>0</v>
      </c>
      <c r="U2711" s="119" t="b">
        <f t="shared" ca="1" si="295"/>
        <v>0</v>
      </c>
      <c r="V2711" s="160" t="b">
        <f t="shared" ca="1" si="296"/>
        <v>0</v>
      </c>
      <c r="W2711" s="119" t="b">
        <f t="shared" ca="1" si="297"/>
        <v>0</v>
      </c>
      <c r="X2711" s="119" t="b">
        <f t="shared" ca="1" si="298"/>
        <v>0</v>
      </c>
    </row>
    <row r="2712" spans="2:24" x14ac:dyDescent="0.25">
      <c r="B2712" s="194" t="str">
        <f ca="1" xml:space="preserve"> IF(INDIRECT("FROM_NGS2_SampleSheet!A"&amp;ROW()-5,TRUE)="","",  INDIRECT(    "FROM_NGS2_SampleSheet!"   &amp;  CHAR(64 + MATCH(VLOOKUP(B$6,mapping!$A:$B,2,FALSE),FROM_NGS2_SampleSheet!$1:$1,0))   &amp;  ROW()-5,TRUE)    )</f>
        <v/>
      </c>
      <c r="C2712" s="195" t="str">
        <f ca="1" xml:space="preserve"> IF(INDIRECT("FROM_NGS2_SampleSheet!A"&amp;ROW()-5,TRUE)="","",  INDIRECT(    "FROM_NGS2_SampleSheet!"   &amp;  CHAR(64 + MATCH(VLOOKUP(C$6,mapping!$A:$B,2,FALSE),FROM_NGS2_SampleSheet!$1:$1,0))   &amp;  ROW()-5,TRUE)    )</f>
        <v/>
      </c>
      <c r="D2712" s="195" t="str">
        <f ca="1" xml:space="preserve"> IF(INDIRECT("FROM_NGS2_SampleSheet!A"&amp;ROW()-5,TRUE)="","",  INDIRECT(    "FROM_NGS2_SampleSheet!"   &amp;  CHAR(64 + MATCH(VLOOKUP(D$6,mapping!$A:$B,2,FALSE),FROM_NGS2_SampleSheet!$1:$1,0))   &amp;  ROW()-5,TRUE)    )</f>
        <v/>
      </c>
      <c r="E2712" s="195" t="str">
        <f ca="1" xml:space="preserve"> IF(INDIRECT("FROM_NGS2_SampleSheet!A"&amp;ROW()-5,TRUE)="","",  "e" &amp; INDIRECT(    "FROM_NGS2_SampleSheet!"   &amp;  CHAR(64 + MATCH(VLOOKUP(E$6,mapping!$A:$B,2,FALSE),FROM_NGS2_SampleSheet!$1:$1,0))   &amp;  ROW()-5,TRUE)    )</f>
        <v/>
      </c>
      <c r="F2712" s="195" t="str">
        <f ca="1" xml:space="preserve"> IF(INDIRECT("FROM_NGS2_SampleSheet!A"&amp;ROW()-5,TRUE)="","",  INDIRECT(    "FROM_NGS2_SampleSheet!"   &amp;  CHAR(64 + MATCH(VLOOKUP(F$6,mapping!$A:$B,2,FALSE),FROM_NGS2_SampleSheet!$1:$1,0))   &amp;  ROW()-5,TRUE)    )</f>
        <v/>
      </c>
      <c r="G2712" s="196" t="str">
        <f ca="1" xml:space="preserve"> IF(INDIRECT("FROM_NGS2_SampleSheet!A"&amp;ROW()-5,TRUE)="","",  INDIRECT(    "FROM_NGS2_SampleSheet!"   &amp;  CHAR(64 + MATCH(VLOOKUP(G$6,mapping!$A:$B,2,FALSE),FROM_NGS2_SampleSheet!$1:$1,0))   &amp;  ROW()-5,TRUE)    )</f>
        <v/>
      </c>
      <c r="H2712" s="195"/>
      <c r="I2712" s="213">
        <v>1</v>
      </c>
      <c r="J2712" s="197" t="str">
        <f ca="1">IF(U2712=TRUE,    IF($Y$4&gt;96,"TOO MANY",VLOOKUP(B2712&amp;"_"&amp;C2712&amp;"_"&amp;E2712&amp;"_A",CALC!W:X,2,FALSE)),   "")</f>
        <v/>
      </c>
      <c r="L2712" s="213">
        <v>1</v>
      </c>
      <c r="M2712" s="197" t="str">
        <f ca="1">IF(V2712=TRUE,     IF($Y$4&gt;96,"TOO MANY",VLOOKUP(B2712&amp;"_"&amp;C2712&amp;"_"&amp;E2712&amp;"_B",CALC!W:X,2,FALSE)),    "")</f>
        <v/>
      </c>
      <c r="N2712" s="206"/>
      <c r="O2712" s="213">
        <v>1</v>
      </c>
      <c r="P2712" s="197" t="str">
        <f ca="1">IF(W2712=TRUE,   IF($Y$4&gt;96,"TOO MANY", VLOOKUP(B2712&amp;"_"&amp;C2712&amp;"_"&amp;E2712&amp;"_C",CALC!W:X,2,FALSE)),   "")</f>
        <v/>
      </c>
      <c r="Q2712" s="206"/>
      <c r="R2712" s="119" t="b">
        <f t="shared" ca="1" si="294"/>
        <v>0</v>
      </c>
      <c r="S2712" s="119" t="b">
        <f t="shared" ca="1" si="299"/>
        <v>0</v>
      </c>
      <c r="T2712" s="119" t="b">
        <f t="shared" ca="1" si="300"/>
        <v>0</v>
      </c>
      <c r="U2712" s="119" t="b">
        <f t="shared" ca="1" si="295"/>
        <v>0</v>
      </c>
      <c r="V2712" s="160" t="b">
        <f t="shared" ca="1" si="296"/>
        <v>0</v>
      </c>
      <c r="W2712" s="119" t="b">
        <f t="shared" ca="1" si="297"/>
        <v>0</v>
      </c>
      <c r="X2712" s="119" t="b">
        <f t="shared" ca="1" si="298"/>
        <v>0</v>
      </c>
    </row>
    <row r="2713" spans="2:24" x14ac:dyDescent="0.25">
      <c r="B2713" s="194" t="str">
        <f ca="1" xml:space="preserve"> IF(INDIRECT("FROM_NGS2_SampleSheet!A"&amp;ROW()-5,TRUE)="","",  INDIRECT(    "FROM_NGS2_SampleSheet!"   &amp;  CHAR(64 + MATCH(VLOOKUP(B$6,mapping!$A:$B,2,FALSE),FROM_NGS2_SampleSheet!$1:$1,0))   &amp;  ROW()-5,TRUE)    )</f>
        <v/>
      </c>
      <c r="C2713" s="195" t="str">
        <f ca="1" xml:space="preserve"> IF(INDIRECT("FROM_NGS2_SampleSheet!A"&amp;ROW()-5,TRUE)="","",  INDIRECT(    "FROM_NGS2_SampleSheet!"   &amp;  CHAR(64 + MATCH(VLOOKUP(C$6,mapping!$A:$B,2,FALSE),FROM_NGS2_SampleSheet!$1:$1,0))   &amp;  ROW()-5,TRUE)    )</f>
        <v/>
      </c>
      <c r="D2713" s="195" t="str">
        <f ca="1" xml:space="preserve"> IF(INDIRECT("FROM_NGS2_SampleSheet!A"&amp;ROW()-5,TRUE)="","",  INDIRECT(    "FROM_NGS2_SampleSheet!"   &amp;  CHAR(64 + MATCH(VLOOKUP(D$6,mapping!$A:$B,2,FALSE),FROM_NGS2_SampleSheet!$1:$1,0))   &amp;  ROW()-5,TRUE)    )</f>
        <v/>
      </c>
      <c r="E2713" s="195" t="str">
        <f ca="1" xml:space="preserve"> IF(INDIRECT("FROM_NGS2_SampleSheet!A"&amp;ROW()-5,TRUE)="","",  "e" &amp; INDIRECT(    "FROM_NGS2_SampleSheet!"   &amp;  CHAR(64 + MATCH(VLOOKUP(E$6,mapping!$A:$B,2,FALSE),FROM_NGS2_SampleSheet!$1:$1,0))   &amp;  ROW()-5,TRUE)    )</f>
        <v/>
      </c>
      <c r="F2713" s="195" t="str">
        <f ca="1" xml:space="preserve"> IF(INDIRECT("FROM_NGS2_SampleSheet!A"&amp;ROW()-5,TRUE)="","",  INDIRECT(    "FROM_NGS2_SampleSheet!"   &amp;  CHAR(64 + MATCH(VLOOKUP(F$6,mapping!$A:$B,2,FALSE),FROM_NGS2_SampleSheet!$1:$1,0))   &amp;  ROW()-5,TRUE)    )</f>
        <v/>
      </c>
      <c r="G2713" s="196" t="str">
        <f ca="1" xml:space="preserve"> IF(INDIRECT("FROM_NGS2_SampleSheet!A"&amp;ROW()-5,TRUE)="","",  INDIRECT(    "FROM_NGS2_SampleSheet!"   &amp;  CHAR(64 + MATCH(VLOOKUP(G$6,mapping!$A:$B,2,FALSE),FROM_NGS2_SampleSheet!$1:$1,0))   &amp;  ROW()-5,TRUE)    )</f>
        <v/>
      </c>
      <c r="H2713" s="195"/>
      <c r="I2713" s="213">
        <v>1</v>
      </c>
      <c r="J2713" s="197" t="str">
        <f ca="1">IF(U2713=TRUE,    IF($Y$4&gt;96,"TOO MANY",VLOOKUP(B2713&amp;"_"&amp;C2713&amp;"_"&amp;E2713&amp;"_A",CALC!W:X,2,FALSE)),   "")</f>
        <v/>
      </c>
      <c r="L2713" s="213">
        <v>1</v>
      </c>
      <c r="M2713" s="197" t="str">
        <f ca="1">IF(V2713=TRUE,     IF($Y$4&gt;96,"TOO MANY",VLOOKUP(B2713&amp;"_"&amp;C2713&amp;"_"&amp;E2713&amp;"_B",CALC!W:X,2,FALSE)),    "")</f>
        <v/>
      </c>
      <c r="N2713" s="206"/>
      <c r="O2713" s="213">
        <v>1</v>
      </c>
      <c r="P2713" s="197" t="str">
        <f ca="1">IF(W2713=TRUE,   IF($Y$4&gt;96,"TOO MANY", VLOOKUP(B2713&amp;"_"&amp;C2713&amp;"_"&amp;E2713&amp;"_C",CALC!W:X,2,FALSE)),   "")</f>
        <v/>
      </c>
      <c r="Q2713" s="206"/>
      <c r="R2713" s="119" t="b">
        <f t="shared" ref="R2713:R2776" ca="1" si="301">IF(OR(B2713="",B2713=0),FALSE,TRUE)</f>
        <v>0</v>
      </c>
      <c r="S2713" s="119" t="b">
        <f t="shared" ca="1" si="299"/>
        <v>0</v>
      </c>
      <c r="T2713" s="119" t="b">
        <f t="shared" ca="1" si="300"/>
        <v>0</v>
      </c>
      <c r="U2713" s="119" t="b">
        <f t="shared" ref="U2713:U2776" ca="1" si="302">IF(AND(I2713=1,R2713=TRUE),TRUE,FALSE)</f>
        <v>0</v>
      </c>
      <c r="V2713" s="160" t="b">
        <f t="shared" ref="V2713:V2776" ca="1" si="303">IF(AND(L2713=1,S2713=TRUE),TRUE,FALSE)</f>
        <v>0</v>
      </c>
      <c r="W2713" s="119" t="b">
        <f t="shared" ref="W2713:W2776" ca="1" si="304">IF(AND(O2713=1,T2713=TRUE),TRUE,FALSE)</f>
        <v>0</v>
      </c>
      <c r="X2713" s="119" t="b">
        <f t="shared" ref="X2713:X2776" ca="1" si="305">IF(OR(U2713=TRUE,V2713=TRUE,W2713=TRUE),TRUE)</f>
        <v>0</v>
      </c>
    </row>
    <row r="2714" spans="2:24" x14ac:dyDescent="0.25">
      <c r="B2714" s="194" t="str">
        <f ca="1" xml:space="preserve"> IF(INDIRECT("FROM_NGS2_SampleSheet!A"&amp;ROW()-5,TRUE)="","",  INDIRECT(    "FROM_NGS2_SampleSheet!"   &amp;  CHAR(64 + MATCH(VLOOKUP(B$6,mapping!$A:$B,2,FALSE),FROM_NGS2_SampleSheet!$1:$1,0))   &amp;  ROW()-5,TRUE)    )</f>
        <v/>
      </c>
      <c r="C2714" s="195" t="str">
        <f ca="1" xml:space="preserve"> IF(INDIRECT("FROM_NGS2_SampleSheet!A"&amp;ROW()-5,TRUE)="","",  INDIRECT(    "FROM_NGS2_SampleSheet!"   &amp;  CHAR(64 + MATCH(VLOOKUP(C$6,mapping!$A:$B,2,FALSE),FROM_NGS2_SampleSheet!$1:$1,0))   &amp;  ROW()-5,TRUE)    )</f>
        <v/>
      </c>
      <c r="D2714" s="195" t="str">
        <f ca="1" xml:space="preserve"> IF(INDIRECT("FROM_NGS2_SampleSheet!A"&amp;ROW()-5,TRUE)="","",  INDIRECT(    "FROM_NGS2_SampleSheet!"   &amp;  CHAR(64 + MATCH(VLOOKUP(D$6,mapping!$A:$B,2,FALSE),FROM_NGS2_SampleSheet!$1:$1,0))   &amp;  ROW()-5,TRUE)    )</f>
        <v/>
      </c>
      <c r="E2714" s="195" t="str">
        <f ca="1" xml:space="preserve"> IF(INDIRECT("FROM_NGS2_SampleSheet!A"&amp;ROW()-5,TRUE)="","",  "e" &amp; INDIRECT(    "FROM_NGS2_SampleSheet!"   &amp;  CHAR(64 + MATCH(VLOOKUP(E$6,mapping!$A:$B,2,FALSE),FROM_NGS2_SampleSheet!$1:$1,0))   &amp;  ROW()-5,TRUE)    )</f>
        <v/>
      </c>
      <c r="F2714" s="195" t="str">
        <f ca="1" xml:space="preserve"> IF(INDIRECT("FROM_NGS2_SampleSheet!A"&amp;ROW()-5,TRUE)="","",  INDIRECT(    "FROM_NGS2_SampleSheet!"   &amp;  CHAR(64 + MATCH(VLOOKUP(F$6,mapping!$A:$B,2,FALSE),FROM_NGS2_SampleSheet!$1:$1,0))   &amp;  ROW()-5,TRUE)    )</f>
        <v/>
      </c>
      <c r="G2714" s="196" t="str">
        <f ca="1" xml:space="preserve"> IF(INDIRECT("FROM_NGS2_SampleSheet!A"&amp;ROW()-5,TRUE)="","",  INDIRECT(    "FROM_NGS2_SampleSheet!"   &amp;  CHAR(64 + MATCH(VLOOKUP(G$6,mapping!$A:$B,2,FALSE),FROM_NGS2_SampleSheet!$1:$1,0))   &amp;  ROW()-5,TRUE)    )</f>
        <v/>
      </c>
      <c r="H2714" s="195"/>
      <c r="I2714" s="213">
        <v>1</v>
      </c>
      <c r="J2714" s="197" t="str">
        <f ca="1">IF(U2714=TRUE,    IF($Y$4&gt;96,"TOO MANY",VLOOKUP(B2714&amp;"_"&amp;C2714&amp;"_"&amp;E2714&amp;"_A",CALC!W:X,2,FALSE)),   "")</f>
        <v/>
      </c>
      <c r="L2714" s="213">
        <v>1</v>
      </c>
      <c r="M2714" s="197" t="str">
        <f ca="1">IF(V2714=TRUE,     IF($Y$4&gt;96,"TOO MANY",VLOOKUP(B2714&amp;"_"&amp;C2714&amp;"_"&amp;E2714&amp;"_B",CALC!W:X,2,FALSE)),    "")</f>
        <v/>
      </c>
      <c r="N2714" s="206"/>
      <c r="O2714" s="213">
        <v>1</v>
      </c>
      <c r="P2714" s="197" t="str">
        <f ca="1">IF(W2714=TRUE,   IF($Y$4&gt;96,"TOO MANY", VLOOKUP(B2714&amp;"_"&amp;C2714&amp;"_"&amp;E2714&amp;"_C",CALC!W:X,2,FALSE)),   "")</f>
        <v/>
      </c>
      <c r="Q2714" s="206"/>
      <c r="R2714" s="119" t="b">
        <f t="shared" ca="1" si="301"/>
        <v>0</v>
      </c>
      <c r="S2714" s="119" t="b">
        <f t="shared" ca="1" si="299"/>
        <v>0</v>
      </c>
      <c r="T2714" s="119" t="b">
        <f t="shared" ca="1" si="300"/>
        <v>0</v>
      </c>
      <c r="U2714" s="119" t="b">
        <f t="shared" ca="1" si="302"/>
        <v>0</v>
      </c>
      <c r="V2714" s="160" t="b">
        <f t="shared" ca="1" si="303"/>
        <v>0</v>
      </c>
      <c r="W2714" s="119" t="b">
        <f t="shared" ca="1" si="304"/>
        <v>0</v>
      </c>
      <c r="X2714" s="119" t="b">
        <f t="shared" ca="1" si="305"/>
        <v>0</v>
      </c>
    </row>
    <row r="2715" spans="2:24" x14ac:dyDescent="0.25">
      <c r="B2715" s="194" t="str">
        <f ca="1" xml:space="preserve"> IF(INDIRECT("FROM_NGS2_SampleSheet!A"&amp;ROW()-5,TRUE)="","",  INDIRECT(    "FROM_NGS2_SampleSheet!"   &amp;  CHAR(64 + MATCH(VLOOKUP(B$6,mapping!$A:$B,2,FALSE),FROM_NGS2_SampleSheet!$1:$1,0))   &amp;  ROW()-5,TRUE)    )</f>
        <v/>
      </c>
      <c r="C2715" s="195" t="str">
        <f ca="1" xml:space="preserve"> IF(INDIRECT("FROM_NGS2_SampleSheet!A"&amp;ROW()-5,TRUE)="","",  INDIRECT(    "FROM_NGS2_SampleSheet!"   &amp;  CHAR(64 + MATCH(VLOOKUP(C$6,mapping!$A:$B,2,FALSE),FROM_NGS2_SampleSheet!$1:$1,0))   &amp;  ROW()-5,TRUE)    )</f>
        <v/>
      </c>
      <c r="D2715" s="195" t="str">
        <f ca="1" xml:space="preserve"> IF(INDIRECT("FROM_NGS2_SampleSheet!A"&amp;ROW()-5,TRUE)="","",  INDIRECT(    "FROM_NGS2_SampleSheet!"   &amp;  CHAR(64 + MATCH(VLOOKUP(D$6,mapping!$A:$B,2,FALSE),FROM_NGS2_SampleSheet!$1:$1,0))   &amp;  ROW()-5,TRUE)    )</f>
        <v/>
      </c>
      <c r="E2715" s="195" t="str">
        <f ca="1" xml:space="preserve"> IF(INDIRECT("FROM_NGS2_SampleSheet!A"&amp;ROW()-5,TRUE)="","",  "e" &amp; INDIRECT(    "FROM_NGS2_SampleSheet!"   &amp;  CHAR(64 + MATCH(VLOOKUP(E$6,mapping!$A:$B,2,FALSE),FROM_NGS2_SampleSheet!$1:$1,0))   &amp;  ROW()-5,TRUE)    )</f>
        <v/>
      </c>
      <c r="F2715" s="195" t="str">
        <f ca="1" xml:space="preserve"> IF(INDIRECT("FROM_NGS2_SampleSheet!A"&amp;ROW()-5,TRUE)="","",  INDIRECT(    "FROM_NGS2_SampleSheet!"   &amp;  CHAR(64 + MATCH(VLOOKUP(F$6,mapping!$A:$B,2,FALSE),FROM_NGS2_SampleSheet!$1:$1,0))   &amp;  ROW()-5,TRUE)    )</f>
        <v/>
      </c>
      <c r="G2715" s="196" t="str">
        <f ca="1" xml:space="preserve"> IF(INDIRECT("FROM_NGS2_SampleSheet!A"&amp;ROW()-5,TRUE)="","",  INDIRECT(    "FROM_NGS2_SampleSheet!"   &amp;  CHAR(64 + MATCH(VLOOKUP(G$6,mapping!$A:$B,2,FALSE),FROM_NGS2_SampleSheet!$1:$1,0))   &amp;  ROW()-5,TRUE)    )</f>
        <v/>
      </c>
      <c r="H2715" s="195"/>
      <c r="I2715" s="213">
        <v>1</v>
      </c>
      <c r="J2715" s="197" t="str">
        <f ca="1">IF(U2715=TRUE,    IF($Y$4&gt;96,"TOO MANY",VLOOKUP(B2715&amp;"_"&amp;C2715&amp;"_"&amp;E2715&amp;"_A",CALC!W:X,2,FALSE)),   "")</f>
        <v/>
      </c>
      <c r="L2715" s="213">
        <v>1</v>
      </c>
      <c r="M2715" s="197" t="str">
        <f ca="1">IF(V2715=TRUE,     IF($Y$4&gt;96,"TOO MANY",VLOOKUP(B2715&amp;"_"&amp;C2715&amp;"_"&amp;E2715&amp;"_B",CALC!W:X,2,FALSE)),    "")</f>
        <v/>
      </c>
      <c r="N2715" s="206"/>
      <c r="O2715" s="213">
        <v>1</v>
      </c>
      <c r="P2715" s="197" t="str">
        <f ca="1">IF(W2715=TRUE,   IF($Y$4&gt;96,"TOO MANY", VLOOKUP(B2715&amp;"_"&amp;C2715&amp;"_"&amp;E2715&amp;"_C",CALC!W:X,2,FALSE)),   "")</f>
        <v/>
      </c>
      <c r="Q2715" s="206"/>
      <c r="R2715" s="119" t="b">
        <f t="shared" ca="1" si="301"/>
        <v>0</v>
      </c>
      <c r="S2715" s="119" t="b">
        <f t="shared" ca="1" si="299"/>
        <v>0</v>
      </c>
      <c r="T2715" s="119" t="b">
        <f t="shared" ca="1" si="300"/>
        <v>0</v>
      </c>
      <c r="U2715" s="119" t="b">
        <f t="shared" ca="1" si="302"/>
        <v>0</v>
      </c>
      <c r="V2715" s="160" t="b">
        <f t="shared" ca="1" si="303"/>
        <v>0</v>
      </c>
      <c r="W2715" s="119" t="b">
        <f t="shared" ca="1" si="304"/>
        <v>0</v>
      </c>
      <c r="X2715" s="119" t="b">
        <f t="shared" ca="1" si="305"/>
        <v>0</v>
      </c>
    </row>
    <row r="2716" spans="2:24" x14ac:dyDescent="0.25">
      <c r="B2716" s="194" t="str">
        <f ca="1" xml:space="preserve"> IF(INDIRECT("FROM_NGS2_SampleSheet!A"&amp;ROW()-5,TRUE)="","",  INDIRECT(    "FROM_NGS2_SampleSheet!"   &amp;  CHAR(64 + MATCH(VLOOKUP(B$6,mapping!$A:$B,2,FALSE),FROM_NGS2_SampleSheet!$1:$1,0))   &amp;  ROW()-5,TRUE)    )</f>
        <v/>
      </c>
      <c r="C2716" s="195" t="str">
        <f ca="1" xml:space="preserve"> IF(INDIRECT("FROM_NGS2_SampleSheet!A"&amp;ROW()-5,TRUE)="","",  INDIRECT(    "FROM_NGS2_SampleSheet!"   &amp;  CHAR(64 + MATCH(VLOOKUP(C$6,mapping!$A:$B,2,FALSE),FROM_NGS2_SampleSheet!$1:$1,0))   &amp;  ROW()-5,TRUE)    )</f>
        <v/>
      </c>
      <c r="D2716" s="195" t="str">
        <f ca="1" xml:space="preserve"> IF(INDIRECT("FROM_NGS2_SampleSheet!A"&amp;ROW()-5,TRUE)="","",  INDIRECT(    "FROM_NGS2_SampleSheet!"   &amp;  CHAR(64 + MATCH(VLOOKUP(D$6,mapping!$A:$B,2,FALSE),FROM_NGS2_SampleSheet!$1:$1,0))   &amp;  ROW()-5,TRUE)    )</f>
        <v/>
      </c>
      <c r="E2716" s="195" t="str">
        <f ca="1" xml:space="preserve"> IF(INDIRECT("FROM_NGS2_SampleSheet!A"&amp;ROW()-5,TRUE)="","",  "e" &amp; INDIRECT(    "FROM_NGS2_SampleSheet!"   &amp;  CHAR(64 + MATCH(VLOOKUP(E$6,mapping!$A:$B,2,FALSE),FROM_NGS2_SampleSheet!$1:$1,0))   &amp;  ROW()-5,TRUE)    )</f>
        <v/>
      </c>
      <c r="F2716" s="195" t="str">
        <f ca="1" xml:space="preserve"> IF(INDIRECT("FROM_NGS2_SampleSheet!A"&amp;ROW()-5,TRUE)="","",  INDIRECT(    "FROM_NGS2_SampleSheet!"   &amp;  CHAR(64 + MATCH(VLOOKUP(F$6,mapping!$A:$B,2,FALSE),FROM_NGS2_SampleSheet!$1:$1,0))   &amp;  ROW()-5,TRUE)    )</f>
        <v/>
      </c>
      <c r="G2716" s="196" t="str">
        <f ca="1" xml:space="preserve"> IF(INDIRECT("FROM_NGS2_SampleSheet!A"&amp;ROW()-5,TRUE)="","",  INDIRECT(    "FROM_NGS2_SampleSheet!"   &amp;  CHAR(64 + MATCH(VLOOKUP(G$6,mapping!$A:$B,2,FALSE),FROM_NGS2_SampleSheet!$1:$1,0))   &amp;  ROW()-5,TRUE)    )</f>
        <v/>
      </c>
      <c r="H2716" s="195"/>
      <c r="I2716" s="213">
        <v>1</v>
      </c>
      <c r="J2716" s="197" t="str">
        <f ca="1">IF(U2716=TRUE,    IF($Y$4&gt;96,"TOO MANY",VLOOKUP(B2716&amp;"_"&amp;C2716&amp;"_"&amp;E2716&amp;"_A",CALC!W:X,2,FALSE)),   "")</f>
        <v/>
      </c>
      <c r="L2716" s="213">
        <v>1</v>
      </c>
      <c r="M2716" s="197" t="str">
        <f ca="1">IF(V2716=TRUE,     IF($Y$4&gt;96,"TOO MANY",VLOOKUP(B2716&amp;"_"&amp;C2716&amp;"_"&amp;E2716&amp;"_B",CALC!W:X,2,FALSE)),    "")</f>
        <v/>
      </c>
      <c r="N2716" s="206"/>
      <c r="O2716" s="213">
        <v>1</v>
      </c>
      <c r="P2716" s="197" t="str">
        <f ca="1">IF(W2716=TRUE,   IF($Y$4&gt;96,"TOO MANY", VLOOKUP(B2716&amp;"_"&amp;C2716&amp;"_"&amp;E2716&amp;"_C",CALC!W:X,2,FALSE)),   "")</f>
        <v/>
      </c>
      <c r="Q2716" s="206"/>
      <c r="R2716" s="119" t="b">
        <f t="shared" ca="1" si="301"/>
        <v>0</v>
      </c>
      <c r="S2716" s="119" t="b">
        <f t="shared" ca="1" si="299"/>
        <v>0</v>
      </c>
      <c r="T2716" s="119" t="b">
        <f t="shared" ca="1" si="300"/>
        <v>0</v>
      </c>
      <c r="U2716" s="119" t="b">
        <f t="shared" ca="1" si="302"/>
        <v>0</v>
      </c>
      <c r="V2716" s="160" t="b">
        <f t="shared" ca="1" si="303"/>
        <v>0</v>
      </c>
      <c r="W2716" s="119" t="b">
        <f t="shared" ca="1" si="304"/>
        <v>0</v>
      </c>
      <c r="X2716" s="119" t="b">
        <f t="shared" ca="1" si="305"/>
        <v>0</v>
      </c>
    </row>
    <row r="2717" spans="2:24" x14ac:dyDescent="0.25">
      <c r="B2717" s="194" t="str">
        <f ca="1" xml:space="preserve"> IF(INDIRECT("FROM_NGS2_SampleSheet!A"&amp;ROW()-5,TRUE)="","",  INDIRECT(    "FROM_NGS2_SampleSheet!"   &amp;  CHAR(64 + MATCH(VLOOKUP(B$6,mapping!$A:$B,2,FALSE),FROM_NGS2_SampleSheet!$1:$1,0))   &amp;  ROW()-5,TRUE)    )</f>
        <v/>
      </c>
      <c r="C2717" s="195" t="str">
        <f ca="1" xml:space="preserve"> IF(INDIRECT("FROM_NGS2_SampleSheet!A"&amp;ROW()-5,TRUE)="","",  INDIRECT(    "FROM_NGS2_SampleSheet!"   &amp;  CHAR(64 + MATCH(VLOOKUP(C$6,mapping!$A:$B,2,FALSE),FROM_NGS2_SampleSheet!$1:$1,0))   &amp;  ROW()-5,TRUE)    )</f>
        <v/>
      </c>
      <c r="D2717" s="195" t="str">
        <f ca="1" xml:space="preserve"> IF(INDIRECT("FROM_NGS2_SampleSheet!A"&amp;ROW()-5,TRUE)="","",  INDIRECT(    "FROM_NGS2_SampleSheet!"   &amp;  CHAR(64 + MATCH(VLOOKUP(D$6,mapping!$A:$B,2,FALSE),FROM_NGS2_SampleSheet!$1:$1,0))   &amp;  ROW()-5,TRUE)    )</f>
        <v/>
      </c>
      <c r="E2717" s="195" t="str">
        <f ca="1" xml:space="preserve"> IF(INDIRECT("FROM_NGS2_SampleSheet!A"&amp;ROW()-5,TRUE)="","",  "e" &amp; INDIRECT(    "FROM_NGS2_SampleSheet!"   &amp;  CHAR(64 + MATCH(VLOOKUP(E$6,mapping!$A:$B,2,FALSE),FROM_NGS2_SampleSheet!$1:$1,0))   &amp;  ROW()-5,TRUE)    )</f>
        <v/>
      </c>
      <c r="F2717" s="195" t="str">
        <f ca="1" xml:space="preserve"> IF(INDIRECT("FROM_NGS2_SampleSheet!A"&amp;ROW()-5,TRUE)="","",  INDIRECT(    "FROM_NGS2_SampleSheet!"   &amp;  CHAR(64 + MATCH(VLOOKUP(F$6,mapping!$A:$B,2,FALSE),FROM_NGS2_SampleSheet!$1:$1,0))   &amp;  ROW()-5,TRUE)    )</f>
        <v/>
      </c>
      <c r="G2717" s="196" t="str">
        <f ca="1" xml:space="preserve"> IF(INDIRECT("FROM_NGS2_SampleSheet!A"&amp;ROW()-5,TRUE)="","",  INDIRECT(    "FROM_NGS2_SampleSheet!"   &amp;  CHAR(64 + MATCH(VLOOKUP(G$6,mapping!$A:$B,2,FALSE),FROM_NGS2_SampleSheet!$1:$1,0))   &amp;  ROW()-5,TRUE)    )</f>
        <v/>
      </c>
      <c r="H2717" s="195"/>
      <c r="I2717" s="213">
        <v>1</v>
      </c>
      <c r="J2717" s="197" t="str">
        <f ca="1">IF(U2717=TRUE,    IF($Y$4&gt;96,"TOO MANY",VLOOKUP(B2717&amp;"_"&amp;C2717&amp;"_"&amp;E2717&amp;"_A",CALC!W:X,2,FALSE)),   "")</f>
        <v/>
      </c>
      <c r="L2717" s="213">
        <v>1</v>
      </c>
      <c r="M2717" s="197" t="str">
        <f ca="1">IF(V2717=TRUE,     IF($Y$4&gt;96,"TOO MANY",VLOOKUP(B2717&amp;"_"&amp;C2717&amp;"_"&amp;E2717&amp;"_B",CALC!W:X,2,FALSE)),    "")</f>
        <v/>
      </c>
      <c r="N2717" s="206"/>
      <c r="O2717" s="213">
        <v>1</v>
      </c>
      <c r="P2717" s="197" t="str">
        <f ca="1">IF(W2717=TRUE,   IF($Y$4&gt;96,"TOO MANY", VLOOKUP(B2717&amp;"_"&amp;C2717&amp;"_"&amp;E2717&amp;"_C",CALC!W:X,2,FALSE)),   "")</f>
        <v/>
      </c>
      <c r="Q2717" s="206"/>
      <c r="R2717" s="119" t="b">
        <f t="shared" ca="1" si="301"/>
        <v>0</v>
      </c>
      <c r="S2717" s="119" t="b">
        <f t="shared" ca="1" si="299"/>
        <v>0</v>
      </c>
      <c r="T2717" s="119" t="b">
        <f t="shared" ca="1" si="300"/>
        <v>0</v>
      </c>
      <c r="U2717" s="119" t="b">
        <f t="shared" ca="1" si="302"/>
        <v>0</v>
      </c>
      <c r="V2717" s="160" t="b">
        <f t="shared" ca="1" si="303"/>
        <v>0</v>
      </c>
      <c r="W2717" s="119" t="b">
        <f t="shared" ca="1" si="304"/>
        <v>0</v>
      </c>
      <c r="X2717" s="119" t="b">
        <f t="shared" ca="1" si="305"/>
        <v>0</v>
      </c>
    </row>
    <row r="2718" spans="2:24" x14ac:dyDescent="0.25">
      <c r="B2718" s="194" t="str">
        <f ca="1" xml:space="preserve"> IF(INDIRECT("FROM_NGS2_SampleSheet!A"&amp;ROW()-5,TRUE)="","",  INDIRECT(    "FROM_NGS2_SampleSheet!"   &amp;  CHAR(64 + MATCH(VLOOKUP(B$6,mapping!$A:$B,2,FALSE),FROM_NGS2_SampleSheet!$1:$1,0))   &amp;  ROW()-5,TRUE)    )</f>
        <v/>
      </c>
      <c r="C2718" s="195" t="str">
        <f ca="1" xml:space="preserve"> IF(INDIRECT("FROM_NGS2_SampleSheet!A"&amp;ROW()-5,TRUE)="","",  INDIRECT(    "FROM_NGS2_SampleSheet!"   &amp;  CHAR(64 + MATCH(VLOOKUP(C$6,mapping!$A:$B,2,FALSE),FROM_NGS2_SampleSheet!$1:$1,0))   &amp;  ROW()-5,TRUE)    )</f>
        <v/>
      </c>
      <c r="D2718" s="195" t="str">
        <f ca="1" xml:space="preserve"> IF(INDIRECT("FROM_NGS2_SampleSheet!A"&amp;ROW()-5,TRUE)="","",  INDIRECT(    "FROM_NGS2_SampleSheet!"   &amp;  CHAR(64 + MATCH(VLOOKUP(D$6,mapping!$A:$B,2,FALSE),FROM_NGS2_SampleSheet!$1:$1,0))   &amp;  ROW()-5,TRUE)    )</f>
        <v/>
      </c>
      <c r="E2718" s="195" t="str">
        <f ca="1" xml:space="preserve"> IF(INDIRECT("FROM_NGS2_SampleSheet!A"&amp;ROW()-5,TRUE)="","",  "e" &amp; INDIRECT(    "FROM_NGS2_SampleSheet!"   &amp;  CHAR(64 + MATCH(VLOOKUP(E$6,mapping!$A:$B,2,FALSE),FROM_NGS2_SampleSheet!$1:$1,0))   &amp;  ROW()-5,TRUE)    )</f>
        <v/>
      </c>
      <c r="F2718" s="195" t="str">
        <f ca="1" xml:space="preserve"> IF(INDIRECT("FROM_NGS2_SampleSheet!A"&amp;ROW()-5,TRUE)="","",  INDIRECT(    "FROM_NGS2_SampleSheet!"   &amp;  CHAR(64 + MATCH(VLOOKUP(F$6,mapping!$A:$B,2,FALSE),FROM_NGS2_SampleSheet!$1:$1,0))   &amp;  ROW()-5,TRUE)    )</f>
        <v/>
      </c>
      <c r="G2718" s="196" t="str">
        <f ca="1" xml:space="preserve"> IF(INDIRECT("FROM_NGS2_SampleSheet!A"&amp;ROW()-5,TRUE)="","",  INDIRECT(    "FROM_NGS2_SampleSheet!"   &amp;  CHAR(64 + MATCH(VLOOKUP(G$6,mapping!$A:$B,2,FALSE),FROM_NGS2_SampleSheet!$1:$1,0))   &amp;  ROW()-5,TRUE)    )</f>
        <v/>
      </c>
      <c r="H2718" s="195"/>
      <c r="I2718" s="213">
        <v>1</v>
      </c>
      <c r="J2718" s="197" t="str">
        <f ca="1">IF(U2718=TRUE,    IF($Y$4&gt;96,"TOO MANY",VLOOKUP(B2718&amp;"_"&amp;C2718&amp;"_"&amp;E2718&amp;"_A",CALC!W:X,2,FALSE)),   "")</f>
        <v/>
      </c>
      <c r="L2718" s="213">
        <v>1</v>
      </c>
      <c r="M2718" s="197" t="str">
        <f ca="1">IF(V2718=TRUE,     IF($Y$4&gt;96,"TOO MANY",VLOOKUP(B2718&amp;"_"&amp;C2718&amp;"_"&amp;E2718&amp;"_B",CALC!W:X,2,FALSE)),    "")</f>
        <v/>
      </c>
      <c r="N2718" s="206"/>
      <c r="O2718" s="213">
        <v>1</v>
      </c>
      <c r="P2718" s="197" t="str">
        <f ca="1">IF(W2718=TRUE,   IF($Y$4&gt;96,"TOO MANY", VLOOKUP(B2718&amp;"_"&amp;C2718&amp;"_"&amp;E2718&amp;"_C",CALC!W:X,2,FALSE)),   "")</f>
        <v/>
      </c>
      <c r="Q2718" s="206"/>
      <c r="R2718" s="119" t="b">
        <f t="shared" ca="1" si="301"/>
        <v>0</v>
      </c>
      <c r="S2718" s="119" t="b">
        <f t="shared" ca="1" si="299"/>
        <v>0</v>
      </c>
      <c r="T2718" s="119" t="b">
        <f t="shared" ca="1" si="300"/>
        <v>0</v>
      </c>
      <c r="U2718" s="119" t="b">
        <f t="shared" ca="1" si="302"/>
        <v>0</v>
      </c>
      <c r="V2718" s="160" t="b">
        <f t="shared" ca="1" si="303"/>
        <v>0</v>
      </c>
      <c r="W2718" s="119" t="b">
        <f t="shared" ca="1" si="304"/>
        <v>0</v>
      </c>
      <c r="X2718" s="119" t="b">
        <f t="shared" ca="1" si="305"/>
        <v>0</v>
      </c>
    </row>
    <row r="2719" spans="2:24" x14ac:dyDescent="0.25">
      <c r="B2719" s="194" t="str">
        <f ca="1" xml:space="preserve"> IF(INDIRECT("FROM_NGS2_SampleSheet!A"&amp;ROW()-5,TRUE)="","",  INDIRECT(    "FROM_NGS2_SampleSheet!"   &amp;  CHAR(64 + MATCH(VLOOKUP(B$6,mapping!$A:$B,2,FALSE),FROM_NGS2_SampleSheet!$1:$1,0))   &amp;  ROW()-5,TRUE)    )</f>
        <v/>
      </c>
      <c r="C2719" s="195" t="str">
        <f ca="1" xml:space="preserve"> IF(INDIRECT("FROM_NGS2_SampleSheet!A"&amp;ROW()-5,TRUE)="","",  INDIRECT(    "FROM_NGS2_SampleSheet!"   &amp;  CHAR(64 + MATCH(VLOOKUP(C$6,mapping!$A:$B,2,FALSE),FROM_NGS2_SampleSheet!$1:$1,0))   &amp;  ROW()-5,TRUE)    )</f>
        <v/>
      </c>
      <c r="D2719" s="195" t="str">
        <f ca="1" xml:space="preserve"> IF(INDIRECT("FROM_NGS2_SampleSheet!A"&amp;ROW()-5,TRUE)="","",  INDIRECT(    "FROM_NGS2_SampleSheet!"   &amp;  CHAR(64 + MATCH(VLOOKUP(D$6,mapping!$A:$B,2,FALSE),FROM_NGS2_SampleSheet!$1:$1,0))   &amp;  ROW()-5,TRUE)    )</f>
        <v/>
      </c>
      <c r="E2719" s="195" t="str">
        <f ca="1" xml:space="preserve"> IF(INDIRECT("FROM_NGS2_SampleSheet!A"&amp;ROW()-5,TRUE)="","",  "e" &amp; INDIRECT(    "FROM_NGS2_SampleSheet!"   &amp;  CHAR(64 + MATCH(VLOOKUP(E$6,mapping!$A:$B,2,FALSE),FROM_NGS2_SampleSheet!$1:$1,0))   &amp;  ROW()-5,TRUE)    )</f>
        <v/>
      </c>
      <c r="F2719" s="195" t="str">
        <f ca="1" xml:space="preserve"> IF(INDIRECT("FROM_NGS2_SampleSheet!A"&amp;ROW()-5,TRUE)="","",  INDIRECT(    "FROM_NGS2_SampleSheet!"   &amp;  CHAR(64 + MATCH(VLOOKUP(F$6,mapping!$A:$B,2,FALSE),FROM_NGS2_SampleSheet!$1:$1,0))   &amp;  ROW()-5,TRUE)    )</f>
        <v/>
      </c>
      <c r="G2719" s="196" t="str">
        <f ca="1" xml:space="preserve"> IF(INDIRECT("FROM_NGS2_SampleSheet!A"&amp;ROW()-5,TRUE)="","",  INDIRECT(    "FROM_NGS2_SampleSheet!"   &amp;  CHAR(64 + MATCH(VLOOKUP(G$6,mapping!$A:$B,2,FALSE),FROM_NGS2_SampleSheet!$1:$1,0))   &amp;  ROW()-5,TRUE)    )</f>
        <v/>
      </c>
      <c r="H2719" s="195"/>
      <c r="I2719" s="213">
        <v>1</v>
      </c>
      <c r="J2719" s="197" t="str">
        <f ca="1">IF(U2719=TRUE,    IF($Y$4&gt;96,"TOO MANY",VLOOKUP(B2719&amp;"_"&amp;C2719&amp;"_"&amp;E2719&amp;"_A",CALC!W:X,2,FALSE)),   "")</f>
        <v/>
      </c>
      <c r="L2719" s="213">
        <v>1</v>
      </c>
      <c r="M2719" s="197" t="str">
        <f ca="1">IF(V2719=TRUE,     IF($Y$4&gt;96,"TOO MANY",VLOOKUP(B2719&amp;"_"&amp;C2719&amp;"_"&amp;E2719&amp;"_B",CALC!W:X,2,FALSE)),    "")</f>
        <v/>
      </c>
      <c r="N2719" s="206"/>
      <c r="O2719" s="213">
        <v>1</v>
      </c>
      <c r="P2719" s="197" t="str">
        <f ca="1">IF(W2719=TRUE,   IF($Y$4&gt;96,"TOO MANY", VLOOKUP(B2719&amp;"_"&amp;C2719&amp;"_"&amp;E2719&amp;"_C",CALC!W:X,2,FALSE)),   "")</f>
        <v/>
      </c>
      <c r="Q2719" s="206"/>
      <c r="R2719" s="119" t="b">
        <f t="shared" ca="1" si="301"/>
        <v>0</v>
      </c>
      <c r="S2719" s="119" t="b">
        <f t="shared" ca="1" si="299"/>
        <v>0</v>
      </c>
      <c r="T2719" s="119" t="b">
        <f t="shared" ca="1" si="300"/>
        <v>0</v>
      </c>
      <c r="U2719" s="119" t="b">
        <f t="shared" ca="1" si="302"/>
        <v>0</v>
      </c>
      <c r="V2719" s="160" t="b">
        <f t="shared" ca="1" si="303"/>
        <v>0</v>
      </c>
      <c r="W2719" s="119" t="b">
        <f t="shared" ca="1" si="304"/>
        <v>0</v>
      </c>
      <c r="X2719" s="119" t="b">
        <f t="shared" ca="1" si="305"/>
        <v>0</v>
      </c>
    </row>
    <row r="2720" spans="2:24" x14ac:dyDescent="0.25">
      <c r="B2720" s="194" t="str">
        <f ca="1" xml:space="preserve"> IF(INDIRECT("FROM_NGS2_SampleSheet!A"&amp;ROW()-5,TRUE)="","",  INDIRECT(    "FROM_NGS2_SampleSheet!"   &amp;  CHAR(64 + MATCH(VLOOKUP(B$6,mapping!$A:$B,2,FALSE),FROM_NGS2_SampleSheet!$1:$1,0))   &amp;  ROW()-5,TRUE)    )</f>
        <v/>
      </c>
      <c r="C2720" s="195" t="str">
        <f ca="1" xml:space="preserve"> IF(INDIRECT("FROM_NGS2_SampleSheet!A"&amp;ROW()-5,TRUE)="","",  INDIRECT(    "FROM_NGS2_SampleSheet!"   &amp;  CHAR(64 + MATCH(VLOOKUP(C$6,mapping!$A:$B,2,FALSE),FROM_NGS2_SampleSheet!$1:$1,0))   &amp;  ROW()-5,TRUE)    )</f>
        <v/>
      </c>
      <c r="D2720" s="195" t="str">
        <f ca="1" xml:space="preserve"> IF(INDIRECT("FROM_NGS2_SampleSheet!A"&amp;ROW()-5,TRUE)="","",  INDIRECT(    "FROM_NGS2_SampleSheet!"   &amp;  CHAR(64 + MATCH(VLOOKUP(D$6,mapping!$A:$B,2,FALSE),FROM_NGS2_SampleSheet!$1:$1,0))   &amp;  ROW()-5,TRUE)    )</f>
        <v/>
      </c>
      <c r="E2720" s="195" t="str">
        <f ca="1" xml:space="preserve"> IF(INDIRECT("FROM_NGS2_SampleSheet!A"&amp;ROW()-5,TRUE)="","",  "e" &amp; INDIRECT(    "FROM_NGS2_SampleSheet!"   &amp;  CHAR(64 + MATCH(VLOOKUP(E$6,mapping!$A:$B,2,FALSE),FROM_NGS2_SampleSheet!$1:$1,0))   &amp;  ROW()-5,TRUE)    )</f>
        <v/>
      </c>
      <c r="F2720" s="195" t="str">
        <f ca="1" xml:space="preserve"> IF(INDIRECT("FROM_NGS2_SampleSheet!A"&amp;ROW()-5,TRUE)="","",  INDIRECT(    "FROM_NGS2_SampleSheet!"   &amp;  CHAR(64 + MATCH(VLOOKUP(F$6,mapping!$A:$B,2,FALSE),FROM_NGS2_SampleSheet!$1:$1,0))   &amp;  ROW()-5,TRUE)    )</f>
        <v/>
      </c>
      <c r="G2720" s="196" t="str">
        <f ca="1" xml:space="preserve"> IF(INDIRECT("FROM_NGS2_SampleSheet!A"&amp;ROW()-5,TRUE)="","",  INDIRECT(    "FROM_NGS2_SampleSheet!"   &amp;  CHAR(64 + MATCH(VLOOKUP(G$6,mapping!$A:$B,2,FALSE),FROM_NGS2_SampleSheet!$1:$1,0))   &amp;  ROW()-5,TRUE)    )</f>
        <v/>
      </c>
      <c r="H2720" s="195"/>
      <c r="I2720" s="213">
        <v>1</v>
      </c>
      <c r="J2720" s="197" t="str">
        <f ca="1">IF(U2720=TRUE,    IF($Y$4&gt;96,"TOO MANY",VLOOKUP(B2720&amp;"_"&amp;C2720&amp;"_"&amp;E2720&amp;"_A",CALC!W:X,2,FALSE)),   "")</f>
        <v/>
      </c>
      <c r="L2720" s="213">
        <v>1</v>
      </c>
      <c r="M2720" s="197" t="str">
        <f ca="1">IF(V2720=TRUE,     IF($Y$4&gt;96,"TOO MANY",VLOOKUP(B2720&amp;"_"&amp;C2720&amp;"_"&amp;E2720&amp;"_B",CALC!W:X,2,FALSE)),    "")</f>
        <v/>
      </c>
      <c r="N2720" s="206"/>
      <c r="O2720" s="213">
        <v>1</v>
      </c>
      <c r="P2720" s="197" t="str">
        <f ca="1">IF(W2720=TRUE,   IF($Y$4&gt;96,"TOO MANY", VLOOKUP(B2720&amp;"_"&amp;C2720&amp;"_"&amp;E2720&amp;"_C",CALC!W:X,2,FALSE)),   "")</f>
        <v/>
      </c>
      <c r="Q2720" s="206"/>
      <c r="R2720" s="119" t="b">
        <f t="shared" ca="1" si="301"/>
        <v>0</v>
      </c>
      <c r="S2720" s="119" t="b">
        <f t="shared" ca="1" si="299"/>
        <v>0</v>
      </c>
      <c r="T2720" s="119" t="b">
        <f t="shared" ca="1" si="300"/>
        <v>0</v>
      </c>
      <c r="U2720" s="119" t="b">
        <f t="shared" ca="1" si="302"/>
        <v>0</v>
      </c>
      <c r="V2720" s="160" t="b">
        <f t="shared" ca="1" si="303"/>
        <v>0</v>
      </c>
      <c r="W2720" s="119" t="b">
        <f t="shared" ca="1" si="304"/>
        <v>0</v>
      </c>
      <c r="X2720" s="119" t="b">
        <f t="shared" ca="1" si="305"/>
        <v>0</v>
      </c>
    </row>
    <row r="2721" spans="2:24" x14ac:dyDescent="0.25">
      <c r="B2721" s="194" t="str">
        <f ca="1" xml:space="preserve"> IF(INDIRECT("FROM_NGS2_SampleSheet!A"&amp;ROW()-5,TRUE)="","",  INDIRECT(    "FROM_NGS2_SampleSheet!"   &amp;  CHAR(64 + MATCH(VLOOKUP(B$6,mapping!$A:$B,2,FALSE),FROM_NGS2_SampleSheet!$1:$1,0))   &amp;  ROW()-5,TRUE)    )</f>
        <v/>
      </c>
      <c r="C2721" s="195" t="str">
        <f ca="1" xml:space="preserve"> IF(INDIRECT("FROM_NGS2_SampleSheet!A"&amp;ROW()-5,TRUE)="","",  INDIRECT(    "FROM_NGS2_SampleSheet!"   &amp;  CHAR(64 + MATCH(VLOOKUP(C$6,mapping!$A:$B,2,FALSE),FROM_NGS2_SampleSheet!$1:$1,0))   &amp;  ROW()-5,TRUE)    )</f>
        <v/>
      </c>
      <c r="D2721" s="195" t="str">
        <f ca="1" xml:space="preserve"> IF(INDIRECT("FROM_NGS2_SampleSheet!A"&amp;ROW()-5,TRUE)="","",  INDIRECT(    "FROM_NGS2_SampleSheet!"   &amp;  CHAR(64 + MATCH(VLOOKUP(D$6,mapping!$A:$B,2,FALSE),FROM_NGS2_SampleSheet!$1:$1,0))   &amp;  ROW()-5,TRUE)    )</f>
        <v/>
      </c>
      <c r="E2721" s="195" t="str">
        <f ca="1" xml:space="preserve"> IF(INDIRECT("FROM_NGS2_SampleSheet!A"&amp;ROW()-5,TRUE)="","",  "e" &amp; INDIRECT(    "FROM_NGS2_SampleSheet!"   &amp;  CHAR(64 + MATCH(VLOOKUP(E$6,mapping!$A:$B,2,FALSE),FROM_NGS2_SampleSheet!$1:$1,0))   &amp;  ROW()-5,TRUE)    )</f>
        <v/>
      </c>
      <c r="F2721" s="195" t="str">
        <f ca="1" xml:space="preserve"> IF(INDIRECT("FROM_NGS2_SampleSheet!A"&amp;ROW()-5,TRUE)="","",  INDIRECT(    "FROM_NGS2_SampleSheet!"   &amp;  CHAR(64 + MATCH(VLOOKUP(F$6,mapping!$A:$B,2,FALSE),FROM_NGS2_SampleSheet!$1:$1,0))   &amp;  ROW()-5,TRUE)    )</f>
        <v/>
      </c>
      <c r="G2721" s="196" t="str">
        <f ca="1" xml:space="preserve"> IF(INDIRECT("FROM_NGS2_SampleSheet!A"&amp;ROW()-5,TRUE)="","",  INDIRECT(    "FROM_NGS2_SampleSheet!"   &amp;  CHAR(64 + MATCH(VLOOKUP(G$6,mapping!$A:$B,2,FALSE),FROM_NGS2_SampleSheet!$1:$1,0))   &amp;  ROW()-5,TRUE)    )</f>
        <v/>
      </c>
      <c r="H2721" s="195"/>
      <c r="I2721" s="213">
        <v>1</v>
      </c>
      <c r="J2721" s="197" t="str">
        <f ca="1">IF(U2721=TRUE,    IF($Y$4&gt;96,"TOO MANY",VLOOKUP(B2721&amp;"_"&amp;C2721&amp;"_"&amp;E2721&amp;"_A",CALC!W:X,2,FALSE)),   "")</f>
        <v/>
      </c>
      <c r="L2721" s="213">
        <v>1</v>
      </c>
      <c r="M2721" s="197" t="str">
        <f ca="1">IF(V2721=TRUE,     IF($Y$4&gt;96,"TOO MANY",VLOOKUP(B2721&amp;"_"&amp;C2721&amp;"_"&amp;E2721&amp;"_B",CALC!W:X,2,FALSE)),    "")</f>
        <v/>
      </c>
      <c r="N2721" s="206"/>
      <c r="O2721" s="213">
        <v>1</v>
      </c>
      <c r="P2721" s="197" t="str">
        <f ca="1">IF(W2721=TRUE,   IF($Y$4&gt;96,"TOO MANY", VLOOKUP(B2721&amp;"_"&amp;C2721&amp;"_"&amp;E2721&amp;"_C",CALC!W:X,2,FALSE)),   "")</f>
        <v/>
      </c>
      <c r="Q2721" s="206"/>
      <c r="R2721" s="119" t="b">
        <f t="shared" ca="1" si="301"/>
        <v>0</v>
      </c>
      <c r="S2721" s="119" t="b">
        <f t="shared" ca="1" si="299"/>
        <v>0</v>
      </c>
      <c r="T2721" s="119" t="b">
        <f t="shared" ca="1" si="300"/>
        <v>0</v>
      </c>
      <c r="U2721" s="119" t="b">
        <f t="shared" ca="1" si="302"/>
        <v>0</v>
      </c>
      <c r="V2721" s="160" t="b">
        <f t="shared" ca="1" si="303"/>
        <v>0</v>
      </c>
      <c r="W2721" s="119" t="b">
        <f t="shared" ca="1" si="304"/>
        <v>0</v>
      </c>
      <c r="X2721" s="119" t="b">
        <f t="shared" ca="1" si="305"/>
        <v>0</v>
      </c>
    </row>
    <row r="2722" spans="2:24" x14ac:dyDescent="0.25">
      <c r="B2722" s="194" t="str">
        <f ca="1" xml:space="preserve"> IF(INDIRECT("FROM_NGS2_SampleSheet!A"&amp;ROW()-5,TRUE)="","",  INDIRECT(    "FROM_NGS2_SampleSheet!"   &amp;  CHAR(64 + MATCH(VLOOKUP(B$6,mapping!$A:$B,2,FALSE),FROM_NGS2_SampleSheet!$1:$1,0))   &amp;  ROW()-5,TRUE)    )</f>
        <v/>
      </c>
      <c r="C2722" s="195" t="str">
        <f ca="1" xml:space="preserve"> IF(INDIRECT("FROM_NGS2_SampleSheet!A"&amp;ROW()-5,TRUE)="","",  INDIRECT(    "FROM_NGS2_SampleSheet!"   &amp;  CHAR(64 + MATCH(VLOOKUP(C$6,mapping!$A:$B,2,FALSE),FROM_NGS2_SampleSheet!$1:$1,0))   &amp;  ROW()-5,TRUE)    )</f>
        <v/>
      </c>
      <c r="D2722" s="195" t="str">
        <f ca="1" xml:space="preserve"> IF(INDIRECT("FROM_NGS2_SampleSheet!A"&amp;ROW()-5,TRUE)="","",  INDIRECT(    "FROM_NGS2_SampleSheet!"   &amp;  CHAR(64 + MATCH(VLOOKUP(D$6,mapping!$A:$B,2,FALSE),FROM_NGS2_SampleSheet!$1:$1,0))   &amp;  ROW()-5,TRUE)    )</f>
        <v/>
      </c>
      <c r="E2722" s="195" t="str">
        <f ca="1" xml:space="preserve"> IF(INDIRECT("FROM_NGS2_SampleSheet!A"&amp;ROW()-5,TRUE)="","",  "e" &amp; INDIRECT(    "FROM_NGS2_SampleSheet!"   &amp;  CHAR(64 + MATCH(VLOOKUP(E$6,mapping!$A:$B,2,FALSE),FROM_NGS2_SampleSheet!$1:$1,0))   &amp;  ROW()-5,TRUE)    )</f>
        <v/>
      </c>
      <c r="F2722" s="195" t="str">
        <f ca="1" xml:space="preserve"> IF(INDIRECT("FROM_NGS2_SampleSheet!A"&amp;ROW()-5,TRUE)="","",  INDIRECT(    "FROM_NGS2_SampleSheet!"   &amp;  CHAR(64 + MATCH(VLOOKUP(F$6,mapping!$A:$B,2,FALSE),FROM_NGS2_SampleSheet!$1:$1,0))   &amp;  ROW()-5,TRUE)    )</f>
        <v/>
      </c>
      <c r="G2722" s="196" t="str">
        <f ca="1" xml:space="preserve"> IF(INDIRECT("FROM_NGS2_SampleSheet!A"&amp;ROW()-5,TRUE)="","",  INDIRECT(    "FROM_NGS2_SampleSheet!"   &amp;  CHAR(64 + MATCH(VLOOKUP(G$6,mapping!$A:$B,2,FALSE),FROM_NGS2_SampleSheet!$1:$1,0))   &amp;  ROW()-5,TRUE)    )</f>
        <v/>
      </c>
      <c r="H2722" s="195"/>
      <c r="I2722" s="213">
        <v>1</v>
      </c>
      <c r="J2722" s="197" t="str">
        <f ca="1">IF(U2722=TRUE,    IF($Y$4&gt;96,"TOO MANY",VLOOKUP(B2722&amp;"_"&amp;C2722&amp;"_"&amp;E2722&amp;"_A",CALC!W:X,2,FALSE)),   "")</f>
        <v/>
      </c>
      <c r="L2722" s="213">
        <v>1</v>
      </c>
      <c r="M2722" s="197" t="str">
        <f ca="1">IF(V2722=TRUE,     IF($Y$4&gt;96,"TOO MANY",VLOOKUP(B2722&amp;"_"&amp;C2722&amp;"_"&amp;E2722&amp;"_B",CALC!W:X,2,FALSE)),    "")</f>
        <v/>
      </c>
      <c r="N2722" s="206"/>
      <c r="O2722" s="213">
        <v>1</v>
      </c>
      <c r="P2722" s="197" t="str">
        <f ca="1">IF(W2722=TRUE,   IF($Y$4&gt;96,"TOO MANY", VLOOKUP(B2722&amp;"_"&amp;C2722&amp;"_"&amp;E2722&amp;"_C",CALC!W:X,2,FALSE)),   "")</f>
        <v/>
      </c>
      <c r="Q2722" s="206"/>
      <c r="R2722" s="119" t="b">
        <f t="shared" ca="1" si="301"/>
        <v>0</v>
      </c>
      <c r="S2722" s="119" t="b">
        <f t="shared" ca="1" si="299"/>
        <v>0</v>
      </c>
      <c r="T2722" s="119" t="b">
        <f t="shared" ca="1" si="300"/>
        <v>0</v>
      </c>
      <c r="U2722" s="119" t="b">
        <f t="shared" ca="1" si="302"/>
        <v>0</v>
      </c>
      <c r="V2722" s="160" t="b">
        <f t="shared" ca="1" si="303"/>
        <v>0</v>
      </c>
      <c r="W2722" s="119" t="b">
        <f t="shared" ca="1" si="304"/>
        <v>0</v>
      </c>
      <c r="X2722" s="119" t="b">
        <f t="shared" ca="1" si="305"/>
        <v>0</v>
      </c>
    </row>
    <row r="2723" spans="2:24" x14ac:dyDescent="0.25">
      <c r="B2723" s="194" t="str">
        <f ca="1" xml:space="preserve"> IF(INDIRECT("FROM_NGS2_SampleSheet!A"&amp;ROW()-5,TRUE)="","",  INDIRECT(    "FROM_NGS2_SampleSheet!"   &amp;  CHAR(64 + MATCH(VLOOKUP(B$6,mapping!$A:$B,2,FALSE),FROM_NGS2_SampleSheet!$1:$1,0))   &amp;  ROW()-5,TRUE)    )</f>
        <v/>
      </c>
      <c r="C2723" s="195" t="str">
        <f ca="1" xml:space="preserve"> IF(INDIRECT("FROM_NGS2_SampleSheet!A"&amp;ROW()-5,TRUE)="","",  INDIRECT(    "FROM_NGS2_SampleSheet!"   &amp;  CHAR(64 + MATCH(VLOOKUP(C$6,mapping!$A:$B,2,FALSE),FROM_NGS2_SampleSheet!$1:$1,0))   &amp;  ROW()-5,TRUE)    )</f>
        <v/>
      </c>
      <c r="D2723" s="195" t="str">
        <f ca="1" xml:space="preserve"> IF(INDIRECT("FROM_NGS2_SampleSheet!A"&amp;ROW()-5,TRUE)="","",  INDIRECT(    "FROM_NGS2_SampleSheet!"   &amp;  CHAR(64 + MATCH(VLOOKUP(D$6,mapping!$A:$B,2,FALSE),FROM_NGS2_SampleSheet!$1:$1,0))   &amp;  ROW()-5,TRUE)    )</f>
        <v/>
      </c>
      <c r="E2723" s="195" t="str">
        <f ca="1" xml:space="preserve"> IF(INDIRECT("FROM_NGS2_SampleSheet!A"&amp;ROW()-5,TRUE)="","",  "e" &amp; INDIRECT(    "FROM_NGS2_SampleSheet!"   &amp;  CHAR(64 + MATCH(VLOOKUP(E$6,mapping!$A:$B,2,FALSE),FROM_NGS2_SampleSheet!$1:$1,0))   &amp;  ROW()-5,TRUE)    )</f>
        <v/>
      </c>
      <c r="F2723" s="195" t="str">
        <f ca="1" xml:space="preserve"> IF(INDIRECT("FROM_NGS2_SampleSheet!A"&amp;ROW()-5,TRUE)="","",  INDIRECT(    "FROM_NGS2_SampleSheet!"   &amp;  CHAR(64 + MATCH(VLOOKUP(F$6,mapping!$A:$B,2,FALSE),FROM_NGS2_SampleSheet!$1:$1,0))   &amp;  ROW()-5,TRUE)    )</f>
        <v/>
      </c>
      <c r="G2723" s="196" t="str">
        <f ca="1" xml:space="preserve"> IF(INDIRECT("FROM_NGS2_SampleSheet!A"&amp;ROW()-5,TRUE)="","",  INDIRECT(    "FROM_NGS2_SampleSheet!"   &amp;  CHAR(64 + MATCH(VLOOKUP(G$6,mapping!$A:$B,2,FALSE),FROM_NGS2_SampleSheet!$1:$1,0))   &amp;  ROW()-5,TRUE)    )</f>
        <v/>
      </c>
      <c r="H2723" s="195"/>
      <c r="I2723" s="213">
        <v>1</v>
      </c>
      <c r="J2723" s="197" t="str">
        <f ca="1">IF(U2723=TRUE,    IF($Y$4&gt;96,"TOO MANY",VLOOKUP(B2723&amp;"_"&amp;C2723&amp;"_"&amp;E2723&amp;"_A",CALC!W:X,2,FALSE)),   "")</f>
        <v/>
      </c>
      <c r="L2723" s="213">
        <v>1</v>
      </c>
      <c r="M2723" s="197" t="str">
        <f ca="1">IF(V2723=TRUE,     IF($Y$4&gt;96,"TOO MANY",VLOOKUP(B2723&amp;"_"&amp;C2723&amp;"_"&amp;E2723&amp;"_B",CALC!W:X,2,FALSE)),    "")</f>
        <v/>
      </c>
      <c r="N2723" s="206"/>
      <c r="O2723" s="213">
        <v>1</v>
      </c>
      <c r="P2723" s="197" t="str">
        <f ca="1">IF(W2723=TRUE,   IF($Y$4&gt;96,"TOO MANY", VLOOKUP(B2723&amp;"_"&amp;C2723&amp;"_"&amp;E2723&amp;"_C",CALC!W:X,2,FALSE)),   "")</f>
        <v/>
      </c>
      <c r="Q2723" s="206"/>
      <c r="R2723" s="119" t="b">
        <f t="shared" ca="1" si="301"/>
        <v>0</v>
      </c>
      <c r="S2723" s="119" t="b">
        <f t="shared" ca="1" si="299"/>
        <v>0</v>
      </c>
      <c r="T2723" s="119" t="b">
        <f t="shared" ca="1" si="300"/>
        <v>0</v>
      </c>
      <c r="U2723" s="119" t="b">
        <f t="shared" ca="1" si="302"/>
        <v>0</v>
      </c>
      <c r="V2723" s="160" t="b">
        <f t="shared" ca="1" si="303"/>
        <v>0</v>
      </c>
      <c r="W2723" s="119" t="b">
        <f t="shared" ca="1" si="304"/>
        <v>0</v>
      </c>
      <c r="X2723" s="119" t="b">
        <f t="shared" ca="1" si="305"/>
        <v>0</v>
      </c>
    </row>
    <row r="2724" spans="2:24" x14ac:dyDescent="0.25">
      <c r="B2724" s="194" t="str">
        <f ca="1" xml:space="preserve"> IF(INDIRECT("FROM_NGS2_SampleSheet!A"&amp;ROW()-5,TRUE)="","",  INDIRECT(    "FROM_NGS2_SampleSheet!"   &amp;  CHAR(64 + MATCH(VLOOKUP(B$6,mapping!$A:$B,2,FALSE),FROM_NGS2_SampleSheet!$1:$1,0))   &amp;  ROW()-5,TRUE)    )</f>
        <v/>
      </c>
      <c r="C2724" s="195" t="str">
        <f ca="1" xml:space="preserve"> IF(INDIRECT("FROM_NGS2_SampleSheet!A"&amp;ROW()-5,TRUE)="","",  INDIRECT(    "FROM_NGS2_SampleSheet!"   &amp;  CHAR(64 + MATCH(VLOOKUP(C$6,mapping!$A:$B,2,FALSE),FROM_NGS2_SampleSheet!$1:$1,0))   &amp;  ROW()-5,TRUE)    )</f>
        <v/>
      </c>
      <c r="D2724" s="195" t="str">
        <f ca="1" xml:space="preserve"> IF(INDIRECT("FROM_NGS2_SampleSheet!A"&amp;ROW()-5,TRUE)="","",  INDIRECT(    "FROM_NGS2_SampleSheet!"   &amp;  CHAR(64 + MATCH(VLOOKUP(D$6,mapping!$A:$B,2,FALSE),FROM_NGS2_SampleSheet!$1:$1,0))   &amp;  ROW()-5,TRUE)    )</f>
        <v/>
      </c>
      <c r="E2724" s="195" t="str">
        <f ca="1" xml:space="preserve"> IF(INDIRECT("FROM_NGS2_SampleSheet!A"&amp;ROW()-5,TRUE)="","",  "e" &amp; INDIRECT(    "FROM_NGS2_SampleSheet!"   &amp;  CHAR(64 + MATCH(VLOOKUP(E$6,mapping!$A:$B,2,FALSE),FROM_NGS2_SampleSheet!$1:$1,0))   &amp;  ROW()-5,TRUE)    )</f>
        <v/>
      </c>
      <c r="F2724" s="195" t="str">
        <f ca="1" xml:space="preserve"> IF(INDIRECT("FROM_NGS2_SampleSheet!A"&amp;ROW()-5,TRUE)="","",  INDIRECT(    "FROM_NGS2_SampleSheet!"   &amp;  CHAR(64 + MATCH(VLOOKUP(F$6,mapping!$A:$B,2,FALSE),FROM_NGS2_SampleSheet!$1:$1,0))   &amp;  ROW()-5,TRUE)    )</f>
        <v/>
      </c>
      <c r="G2724" s="196" t="str">
        <f ca="1" xml:space="preserve"> IF(INDIRECT("FROM_NGS2_SampleSheet!A"&amp;ROW()-5,TRUE)="","",  INDIRECT(    "FROM_NGS2_SampleSheet!"   &amp;  CHAR(64 + MATCH(VLOOKUP(G$6,mapping!$A:$B,2,FALSE),FROM_NGS2_SampleSheet!$1:$1,0))   &amp;  ROW()-5,TRUE)    )</f>
        <v/>
      </c>
      <c r="H2724" s="195"/>
      <c r="I2724" s="213">
        <v>1</v>
      </c>
      <c r="J2724" s="197" t="str">
        <f ca="1">IF(U2724=TRUE,    IF($Y$4&gt;96,"TOO MANY",VLOOKUP(B2724&amp;"_"&amp;C2724&amp;"_"&amp;E2724&amp;"_A",CALC!W:X,2,FALSE)),   "")</f>
        <v/>
      </c>
      <c r="L2724" s="213">
        <v>1</v>
      </c>
      <c r="M2724" s="197" t="str">
        <f ca="1">IF(V2724=TRUE,     IF($Y$4&gt;96,"TOO MANY",VLOOKUP(B2724&amp;"_"&amp;C2724&amp;"_"&amp;E2724&amp;"_B",CALC!W:X,2,FALSE)),    "")</f>
        <v/>
      </c>
      <c r="N2724" s="206"/>
      <c r="O2724" s="213">
        <v>1</v>
      </c>
      <c r="P2724" s="197" t="str">
        <f ca="1">IF(W2724=TRUE,   IF($Y$4&gt;96,"TOO MANY", VLOOKUP(B2724&amp;"_"&amp;C2724&amp;"_"&amp;E2724&amp;"_C",CALC!W:X,2,FALSE)),   "")</f>
        <v/>
      </c>
      <c r="Q2724" s="206"/>
      <c r="R2724" s="119" t="b">
        <f t="shared" ca="1" si="301"/>
        <v>0</v>
      </c>
      <c r="S2724" s="119" t="b">
        <f t="shared" ca="1" si="299"/>
        <v>0</v>
      </c>
      <c r="T2724" s="119" t="b">
        <f t="shared" ca="1" si="300"/>
        <v>0</v>
      </c>
      <c r="U2724" s="119" t="b">
        <f t="shared" ca="1" si="302"/>
        <v>0</v>
      </c>
      <c r="V2724" s="160" t="b">
        <f t="shared" ca="1" si="303"/>
        <v>0</v>
      </c>
      <c r="W2724" s="119" t="b">
        <f t="shared" ca="1" si="304"/>
        <v>0</v>
      </c>
      <c r="X2724" s="119" t="b">
        <f t="shared" ca="1" si="305"/>
        <v>0</v>
      </c>
    </row>
    <row r="2725" spans="2:24" x14ac:dyDescent="0.25">
      <c r="B2725" s="194" t="str">
        <f ca="1" xml:space="preserve"> IF(INDIRECT("FROM_NGS2_SampleSheet!A"&amp;ROW()-5,TRUE)="","",  INDIRECT(    "FROM_NGS2_SampleSheet!"   &amp;  CHAR(64 + MATCH(VLOOKUP(B$6,mapping!$A:$B,2,FALSE),FROM_NGS2_SampleSheet!$1:$1,0))   &amp;  ROW()-5,TRUE)    )</f>
        <v/>
      </c>
      <c r="C2725" s="195" t="str">
        <f ca="1" xml:space="preserve"> IF(INDIRECT("FROM_NGS2_SampleSheet!A"&amp;ROW()-5,TRUE)="","",  INDIRECT(    "FROM_NGS2_SampleSheet!"   &amp;  CHAR(64 + MATCH(VLOOKUP(C$6,mapping!$A:$B,2,FALSE),FROM_NGS2_SampleSheet!$1:$1,0))   &amp;  ROW()-5,TRUE)    )</f>
        <v/>
      </c>
      <c r="D2725" s="195" t="str">
        <f ca="1" xml:space="preserve"> IF(INDIRECT("FROM_NGS2_SampleSheet!A"&amp;ROW()-5,TRUE)="","",  INDIRECT(    "FROM_NGS2_SampleSheet!"   &amp;  CHAR(64 + MATCH(VLOOKUP(D$6,mapping!$A:$B,2,FALSE),FROM_NGS2_SampleSheet!$1:$1,0))   &amp;  ROW()-5,TRUE)    )</f>
        <v/>
      </c>
      <c r="E2725" s="195" t="str">
        <f ca="1" xml:space="preserve"> IF(INDIRECT("FROM_NGS2_SampleSheet!A"&amp;ROW()-5,TRUE)="","",  "e" &amp; INDIRECT(    "FROM_NGS2_SampleSheet!"   &amp;  CHAR(64 + MATCH(VLOOKUP(E$6,mapping!$A:$B,2,FALSE),FROM_NGS2_SampleSheet!$1:$1,0))   &amp;  ROW()-5,TRUE)    )</f>
        <v/>
      </c>
      <c r="F2725" s="195" t="str">
        <f ca="1" xml:space="preserve"> IF(INDIRECT("FROM_NGS2_SampleSheet!A"&amp;ROW()-5,TRUE)="","",  INDIRECT(    "FROM_NGS2_SampleSheet!"   &amp;  CHAR(64 + MATCH(VLOOKUP(F$6,mapping!$A:$B,2,FALSE),FROM_NGS2_SampleSheet!$1:$1,0))   &amp;  ROW()-5,TRUE)    )</f>
        <v/>
      </c>
      <c r="G2725" s="196" t="str">
        <f ca="1" xml:space="preserve"> IF(INDIRECT("FROM_NGS2_SampleSheet!A"&amp;ROW()-5,TRUE)="","",  INDIRECT(    "FROM_NGS2_SampleSheet!"   &amp;  CHAR(64 + MATCH(VLOOKUP(G$6,mapping!$A:$B,2,FALSE),FROM_NGS2_SampleSheet!$1:$1,0))   &amp;  ROW()-5,TRUE)    )</f>
        <v/>
      </c>
      <c r="H2725" s="195"/>
      <c r="I2725" s="213">
        <v>1</v>
      </c>
      <c r="J2725" s="197" t="str">
        <f ca="1">IF(U2725=TRUE,    IF($Y$4&gt;96,"TOO MANY",VLOOKUP(B2725&amp;"_"&amp;C2725&amp;"_"&amp;E2725&amp;"_A",CALC!W:X,2,FALSE)),   "")</f>
        <v/>
      </c>
      <c r="L2725" s="213">
        <v>1</v>
      </c>
      <c r="M2725" s="197" t="str">
        <f ca="1">IF(V2725=TRUE,     IF($Y$4&gt;96,"TOO MANY",VLOOKUP(B2725&amp;"_"&amp;C2725&amp;"_"&amp;E2725&amp;"_B",CALC!W:X,2,FALSE)),    "")</f>
        <v/>
      </c>
      <c r="N2725" s="206"/>
      <c r="O2725" s="213">
        <v>1</v>
      </c>
      <c r="P2725" s="197" t="str">
        <f ca="1">IF(W2725=TRUE,   IF($Y$4&gt;96,"TOO MANY", VLOOKUP(B2725&amp;"_"&amp;C2725&amp;"_"&amp;E2725&amp;"_C",CALC!W:X,2,FALSE)),   "")</f>
        <v/>
      </c>
      <c r="Q2725" s="206"/>
      <c r="R2725" s="119" t="b">
        <f t="shared" ca="1" si="301"/>
        <v>0</v>
      </c>
      <c r="S2725" s="119" t="b">
        <f t="shared" ca="1" si="299"/>
        <v>0</v>
      </c>
      <c r="T2725" s="119" t="b">
        <f t="shared" ca="1" si="300"/>
        <v>0</v>
      </c>
      <c r="U2725" s="119" t="b">
        <f t="shared" ca="1" si="302"/>
        <v>0</v>
      </c>
      <c r="V2725" s="160" t="b">
        <f t="shared" ca="1" si="303"/>
        <v>0</v>
      </c>
      <c r="W2725" s="119" t="b">
        <f t="shared" ca="1" si="304"/>
        <v>0</v>
      </c>
      <c r="X2725" s="119" t="b">
        <f t="shared" ca="1" si="305"/>
        <v>0</v>
      </c>
    </row>
    <row r="2726" spans="2:24" x14ac:dyDescent="0.25">
      <c r="B2726" s="194" t="str">
        <f ca="1" xml:space="preserve"> IF(INDIRECT("FROM_NGS2_SampleSheet!A"&amp;ROW()-5,TRUE)="","",  INDIRECT(    "FROM_NGS2_SampleSheet!"   &amp;  CHAR(64 + MATCH(VLOOKUP(B$6,mapping!$A:$B,2,FALSE),FROM_NGS2_SampleSheet!$1:$1,0))   &amp;  ROW()-5,TRUE)    )</f>
        <v/>
      </c>
      <c r="C2726" s="195" t="str">
        <f ca="1" xml:space="preserve"> IF(INDIRECT("FROM_NGS2_SampleSheet!A"&amp;ROW()-5,TRUE)="","",  INDIRECT(    "FROM_NGS2_SampleSheet!"   &amp;  CHAR(64 + MATCH(VLOOKUP(C$6,mapping!$A:$B,2,FALSE),FROM_NGS2_SampleSheet!$1:$1,0))   &amp;  ROW()-5,TRUE)    )</f>
        <v/>
      </c>
      <c r="D2726" s="195" t="str">
        <f ca="1" xml:space="preserve"> IF(INDIRECT("FROM_NGS2_SampleSheet!A"&amp;ROW()-5,TRUE)="","",  INDIRECT(    "FROM_NGS2_SampleSheet!"   &amp;  CHAR(64 + MATCH(VLOOKUP(D$6,mapping!$A:$B,2,FALSE),FROM_NGS2_SampleSheet!$1:$1,0))   &amp;  ROW()-5,TRUE)    )</f>
        <v/>
      </c>
      <c r="E2726" s="195" t="str">
        <f ca="1" xml:space="preserve"> IF(INDIRECT("FROM_NGS2_SampleSheet!A"&amp;ROW()-5,TRUE)="","",  "e" &amp; INDIRECT(    "FROM_NGS2_SampleSheet!"   &amp;  CHAR(64 + MATCH(VLOOKUP(E$6,mapping!$A:$B,2,FALSE),FROM_NGS2_SampleSheet!$1:$1,0))   &amp;  ROW()-5,TRUE)    )</f>
        <v/>
      </c>
      <c r="F2726" s="195" t="str">
        <f ca="1" xml:space="preserve"> IF(INDIRECT("FROM_NGS2_SampleSheet!A"&amp;ROW()-5,TRUE)="","",  INDIRECT(    "FROM_NGS2_SampleSheet!"   &amp;  CHAR(64 + MATCH(VLOOKUP(F$6,mapping!$A:$B,2,FALSE),FROM_NGS2_SampleSheet!$1:$1,0))   &amp;  ROW()-5,TRUE)    )</f>
        <v/>
      </c>
      <c r="G2726" s="196" t="str">
        <f ca="1" xml:space="preserve"> IF(INDIRECT("FROM_NGS2_SampleSheet!A"&amp;ROW()-5,TRUE)="","",  INDIRECT(    "FROM_NGS2_SampleSheet!"   &amp;  CHAR(64 + MATCH(VLOOKUP(G$6,mapping!$A:$B,2,FALSE),FROM_NGS2_SampleSheet!$1:$1,0))   &amp;  ROW()-5,TRUE)    )</f>
        <v/>
      </c>
      <c r="H2726" s="195"/>
      <c r="I2726" s="213">
        <v>1</v>
      </c>
      <c r="J2726" s="197" t="str">
        <f ca="1">IF(U2726=TRUE,    IF($Y$4&gt;96,"TOO MANY",VLOOKUP(B2726&amp;"_"&amp;C2726&amp;"_"&amp;E2726&amp;"_A",CALC!W:X,2,FALSE)),   "")</f>
        <v/>
      </c>
      <c r="L2726" s="213">
        <v>1</v>
      </c>
      <c r="M2726" s="197" t="str">
        <f ca="1">IF(V2726=TRUE,     IF($Y$4&gt;96,"TOO MANY",VLOOKUP(B2726&amp;"_"&amp;C2726&amp;"_"&amp;E2726&amp;"_B",CALC!W:X,2,FALSE)),    "")</f>
        <v/>
      </c>
      <c r="N2726" s="206"/>
      <c r="O2726" s="213">
        <v>1</v>
      </c>
      <c r="P2726" s="197" t="str">
        <f ca="1">IF(W2726=TRUE,   IF($Y$4&gt;96,"TOO MANY", VLOOKUP(B2726&amp;"_"&amp;C2726&amp;"_"&amp;E2726&amp;"_C",CALC!W:X,2,FALSE)),   "")</f>
        <v/>
      </c>
      <c r="Q2726" s="206"/>
      <c r="R2726" s="119" t="b">
        <f t="shared" ca="1" si="301"/>
        <v>0</v>
      </c>
      <c r="S2726" s="119" t="b">
        <f t="shared" ca="1" si="299"/>
        <v>0</v>
      </c>
      <c r="T2726" s="119" t="b">
        <f t="shared" ca="1" si="300"/>
        <v>0</v>
      </c>
      <c r="U2726" s="119" t="b">
        <f t="shared" ca="1" si="302"/>
        <v>0</v>
      </c>
      <c r="V2726" s="160" t="b">
        <f t="shared" ca="1" si="303"/>
        <v>0</v>
      </c>
      <c r="W2726" s="119" t="b">
        <f t="shared" ca="1" si="304"/>
        <v>0</v>
      </c>
      <c r="X2726" s="119" t="b">
        <f t="shared" ca="1" si="305"/>
        <v>0</v>
      </c>
    </row>
    <row r="2727" spans="2:24" x14ac:dyDescent="0.25">
      <c r="B2727" s="194" t="str">
        <f ca="1" xml:space="preserve"> IF(INDIRECT("FROM_NGS2_SampleSheet!A"&amp;ROW()-5,TRUE)="","",  INDIRECT(    "FROM_NGS2_SampleSheet!"   &amp;  CHAR(64 + MATCH(VLOOKUP(B$6,mapping!$A:$B,2,FALSE),FROM_NGS2_SampleSheet!$1:$1,0))   &amp;  ROW()-5,TRUE)    )</f>
        <v/>
      </c>
      <c r="C2727" s="195" t="str">
        <f ca="1" xml:space="preserve"> IF(INDIRECT("FROM_NGS2_SampleSheet!A"&amp;ROW()-5,TRUE)="","",  INDIRECT(    "FROM_NGS2_SampleSheet!"   &amp;  CHAR(64 + MATCH(VLOOKUP(C$6,mapping!$A:$B,2,FALSE),FROM_NGS2_SampleSheet!$1:$1,0))   &amp;  ROW()-5,TRUE)    )</f>
        <v/>
      </c>
      <c r="D2727" s="195" t="str">
        <f ca="1" xml:space="preserve"> IF(INDIRECT("FROM_NGS2_SampleSheet!A"&amp;ROW()-5,TRUE)="","",  INDIRECT(    "FROM_NGS2_SampleSheet!"   &amp;  CHAR(64 + MATCH(VLOOKUP(D$6,mapping!$A:$B,2,FALSE),FROM_NGS2_SampleSheet!$1:$1,0))   &amp;  ROW()-5,TRUE)    )</f>
        <v/>
      </c>
      <c r="E2727" s="195" t="str">
        <f ca="1" xml:space="preserve"> IF(INDIRECT("FROM_NGS2_SampleSheet!A"&amp;ROW()-5,TRUE)="","",  "e" &amp; INDIRECT(    "FROM_NGS2_SampleSheet!"   &amp;  CHAR(64 + MATCH(VLOOKUP(E$6,mapping!$A:$B,2,FALSE),FROM_NGS2_SampleSheet!$1:$1,0))   &amp;  ROW()-5,TRUE)    )</f>
        <v/>
      </c>
      <c r="F2727" s="195" t="str">
        <f ca="1" xml:space="preserve"> IF(INDIRECT("FROM_NGS2_SampleSheet!A"&amp;ROW()-5,TRUE)="","",  INDIRECT(    "FROM_NGS2_SampleSheet!"   &amp;  CHAR(64 + MATCH(VLOOKUP(F$6,mapping!$A:$B,2,FALSE),FROM_NGS2_SampleSheet!$1:$1,0))   &amp;  ROW()-5,TRUE)    )</f>
        <v/>
      </c>
      <c r="G2727" s="196" t="str">
        <f ca="1" xml:space="preserve"> IF(INDIRECT("FROM_NGS2_SampleSheet!A"&amp;ROW()-5,TRUE)="","",  INDIRECT(    "FROM_NGS2_SampleSheet!"   &amp;  CHAR(64 + MATCH(VLOOKUP(G$6,mapping!$A:$B,2,FALSE),FROM_NGS2_SampleSheet!$1:$1,0))   &amp;  ROW()-5,TRUE)    )</f>
        <v/>
      </c>
      <c r="H2727" s="195"/>
      <c r="I2727" s="213">
        <v>1</v>
      </c>
      <c r="J2727" s="197" t="str">
        <f ca="1">IF(U2727=TRUE,    IF($Y$4&gt;96,"TOO MANY",VLOOKUP(B2727&amp;"_"&amp;C2727&amp;"_"&amp;E2727&amp;"_A",CALC!W:X,2,FALSE)),   "")</f>
        <v/>
      </c>
      <c r="L2727" s="213">
        <v>1</v>
      </c>
      <c r="M2727" s="197" t="str">
        <f ca="1">IF(V2727=TRUE,     IF($Y$4&gt;96,"TOO MANY",VLOOKUP(B2727&amp;"_"&amp;C2727&amp;"_"&amp;E2727&amp;"_B",CALC!W:X,2,FALSE)),    "")</f>
        <v/>
      </c>
      <c r="N2727" s="206"/>
      <c r="O2727" s="213">
        <v>1</v>
      </c>
      <c r="P2727" s="197" t="str">
        <f ca="1">IF(W2727=TRUE,   IF($Y$4&gt;96,"TOO MANY", VLOOKUP(B2727&amp;"_"&amp;C2727&amp;"_"&amp;E2727&amp;"_C",CALC!W:X,2,FALSE)),   "")</f>
        <v/>
      </c>
      <c r="Q2727" s="206"/>
      <c r="R2727" s="119" t="b">
        <f t="shared" ca="1" si="301"/>
        <v>0</v>
      </c>
      <c r="S2727" s="119" t="b">
        <f t="shared" ca="1" si="299"/>
        <v>0</v>
      </c>
      <c r="T2727" s="119" t="b">
        <f t="shared" ca="1" si="300"/>
        <v>0</v>
      </c>
      <c r="U2727" s="119" t="b">
        <f t="shared" ca="1" si="302"/>
        <v>0</v>
      </c>
      <c r="V2727" s="160" t="b">
        <f t="shared" ca="1" si="303"/>
        <v>0</v>
      </c>
      <c r="W2727" s="119" t="b">
        <f t="shared" ca="1" si="304"/>
        <v>0</v>
      </c>
      <c r="X2727" s="119" t="b">
        <f t="shared" ca="1" si="305"/>
        <v>0</v>
      </c>
    </row>
    <row r="2728" spans="2:24" x14ac:dyDescent="0.25">
      <c r="B2728" s="194" t="str">
        <f ca="1" xml:space="preserve"> IF(INDIRECT("FROM_NGS2_SampleSheet!A"&amp;ROW()-5,TRUE)="","",  INDIRECT(    "FROM_NGS2_SampleSheet!"   &amp;  CHAR(64 + MATCH(VLOOKUP(B$6,mapping!$A:$B,2,FALSE),FROM_NGS2_SampleSheet!$1:$1,0))   &amp;  ROW()-5,TRUE)    )</f>
        <v/>
      </c>
      <c r="C2728" s="195" t="str">
        <f ca="1" xml:space="preserve"> IF(INDIRECT("FROM_NGS2_SampleSheet!A"&amp;ROW()-5,TRUE)="","",  INDIRECT(    "FROM_NGS2_SampleSheet!"   &amp;  CHAR(64 + MATCH(VLOOKUP(C$6,mapping!$A:$B,2,FALSE),FROM_NGS2_SampleSheet!$1:$1,0))   &amp;  ROW()-5,TRUE)    )</f>
        <v/>
      </c>
      <c r="D2728" s="195" t="str">
        <f ca="1" xml:space="preserve"> IF(INDIRECT("FROM_NGS2_SampleSheet!A"&amp;ROW()-5,TRUE)="","",  INDIRECT(    "FROM_NGS2_SampleSheet!"   &amp;  CHAR(64 + MATCH(VLOOKUP(D$6,mapping!$A:$B,2,FALSE),FROM_NGS2_SampleSheet!$1:$1,0))   &amp;  ROW()-5,TRUE)    )</f>
        <v/>
      </c>
      <c r="E2728" s="195" t="str">
        <f ca="1" xml:space="preserve"> IF(INDIRECT("FROM_NGS2_SampleSheet!A"&amp;ROW()-5,TRUE)="","",  "e" &amp; INDIRECT(    "FROM_NGS2_SampleSheet!"   &amp;  CHAR(64 + MATCH(VLOOKUP(E$6,mapping!$A:$B,2,FALSE),FROM_NGS2_SampleSheet!$1:$1,0))   &amp;  ROW()-5,TRUE)    )</f>
        <v/>
      </c>
      <c r="F2728" s="195" t="str">
        <f ca="1" xml:space="preserve"> IF(INDIRECT("FROM_NGS2_SampleSheet!A"&amp;ROW()-5,TRUE)="","",  INDIRECT(    "FROM_NGS2_SampleSheet!"   &amp;  CHAR(64 + MATCH(VLOOKUP(F$6,mapping!$A:$B,2,FALSE),FROM_NGS2_SampleSheet!$1:$1,0))   &amp;  ROW()-5,TRUE)    )</f>
        <v/>
      </c>
      <c r="G2728" s="196" t="str">
        <f ca="1" xml:space="preserve"> IF(INDIRECT("FROM_NGS2_SampleSheet!A"&amp;ROW()-5,TRUE)="","",  INDIRECT(    "FROM_NGS2_SampleSheet!"   &amp;  CHAR(64 + MATCH(VLOOKUP(G$6,mapping!$A:$B,2,FALSE),FROM_NGS2_SampleSheet!$1:$1,0))   &amp;  ROW()-5,TRUE)    )</f>
        <v/>
      </c>
      <c r="H2728" s="195"/>
      <c r="I2728" s="213">
        <v>1</v>
      </c>
      <c r="J2728" s="197" t="str">
        <f ca="1">IF(U2728=TRUE,    IF($Y$4&gt;96,"TOO MANY",VLOOKUP(B2728&amp;"_"&amp;C2728&amp;"_"&amp;E2728&amp;"_A",CALC!W:X,2,FALSE)),   "")</f>
        <v/>
      </c>
      <c r="L2728" s="213">
        <v>1</v>
      </c>
      <c r="M2728" s="197" t="str">
        <f ca="1">IF(V2728=TRUE,     IF($Y$4&gt;96,"TOO MANY",VLOOKUP(B2728&amp;"_"&amp;C2728&amp;"_"&amp;E2728&amp;"_B",CALC!W:X,2,FALSE)),    "")</f>
        <v/>
      </c>
      <c r="N2728" s="206"/>
      <c r="O2728" s="213">
        <v>1</v>
      </c>
      <c r="P2728" s="197" t="str">
        <f ca="1">IF(W2728=TRUE,   IF($Y$4&gt;96,"TOO MANY", VLOOKUP(B2728&amp;"_"&amp;C2728&amp;"_"&amp;E2728&amp;"_C",CALC!W:X,2,FALSE)),   "")</f>
        <v/>
      </c>
      <c r="Q2728" s="206"/>
      <c r="R2728" s="119" t="b">
        <f t="shared" ca="1" si="301"/>
        <v>0</v>
      </c>
      <c r="S2728" s="119" t="b">
        <f t="shared" ca="1" si="299"/>
        <v>0</v>
      </c>
      <c r="T2728" s="119" t="b">
        <f t="shared" ca="1" si="300"/>
        <v>0</v>
      </c>
      <c r="U2728" s="119" t="b">
        <f t="shared" ca="1" si="302"/>
        <v>0</v>
      </c>
      <c r="V2728" s="160" t="b">
        <f t="shared" ca="1" si="303"/>
        <v>0</v>
      </c>
      <c r="W2728" s="119" t="b">
        <f t="shared" ca="1" si="304"/>
        <v>0</v>
      </c>
      <c r="X2728" s="119" t="b">
        <f t="shared" ca="1" si="305"/>
        <v>0</v>
      </c>
    </row>
    <row r="2729" spans="2:24" x14ac:dyDescent="0.25">
      <c r="B2729" s="194" t="str">
        <f ca="1" xml:space="preserve"> IF(INDIRECT("FROM_NGS2_SampleSheet!A"&amp;ROW()-5,TRUE)="","",  INDIRECT(    "FROM_NGS2_SampleSheet!"   &amp;  CHAR(64 + MATCH(VLOOKUP(B$6,mapping!$A:$B,2,FALSE),FROM_NGS2_SampleSheet!$1:$1,0))   &amp;  ROW()-5,TRUE)    )</f>
        <v/>
      </c>
      <c r="C2729" s="195" t="str">
        <f ca="1" xml:space="preserve"> IF(INDIRECT("FROM_NGS2_SampleSheet!A"&amp;ROW()-5,TRUE)="","",  INDIRECT(    "FROM_NGS2_SampleSheet!"   &amp;  CHAR(64 + MATCH(VLOOKUP(C$6,mapping!$A:$B,2,FALSE),FROM_NGS2_SampleSheet!$1:$1,0))   &amp;  ROW()-5,TRUE)    )</f>
        <v/>
      </c>
      <c r="D2729" s="195" t="str">
        <f ca="1" xml:space="preserve"> IF(INDIRECT("FROM_NGS2_SampleSheet!A"&amp;ROW()-5,TRUE)="","",  INDIRECT(    "FROM_NGS2_SampleSheet!"   &amp;  CHAR(64 + MATCH(VLOOKUP(D$6,mapping!$A:$B,2,FALSE),FROM_NGS2_SampleSheet!$1:$1,0))   &amp;  ROW()-5,TRUE)    )</f>
        <v/>
      </c>
      <c r="E2729" s="195" t="str">
        <f ca="1" xml:space="preserve"> IF(INDIRECT("FROM_NGS2_SampleSheet!A"&amp;ROW()-5,TRUE)="","",  "e" &amp; INDIRECT(    "FROM_NGS2_SampleSheet!"   &amp;  CHAR(64 + MATCH(VLOOKUP(E$6,mapping!$A:$B,2,FALSE),FROM_NGS2_SampleSheet!$1:$1,0))   &amp;  ROW()-5,TRUE)    )</f>
        <v/>
      </c>
      <c r="F2729" s="195" t="str">
        <f ca="1" xml:space="preserve"> IF(INDIRECT("FROM_NGS2_SampleSheet!A"&amp;ROW()-5,TRUE)="","",  INDIRECT(    "FROM_NGS2_SampleSheet!"   &amp;  CHAR(64 + MATCH(VLOOKUP(F$6,mapping!$A:$B,2,FALSE),FROM_NGS2_SampleSheet!$1:$1,0))   &amp;  ROW()-5,TRUE)    )</f>
        <v/>
      </c>
      <c r="G2729" s="196" t="str">
        <f ca="1" xml:space="preserve"> IF(INDIRECT("FROM_NGS2_SampleSheet!A"&amp;ROW()-5,TRUE)="","",  INDIRECT(    "FROM_NGS2_SampleSheet!"   &amp;  CHAR(64 + MATCH(VLOOKUP(G$6,mapping!$A:$B,2,FALSE),FROM_NGS2_SampleSheet!$1:$1,0))   &amp;  ROW()-5,TRUE)    )</f>
        <v/>
      </c>
      <c r="H2729" s="195"/>
      <c r="I2729" s="213">
        <v>1</v>
      </c>
      <c r="J2729" s="197" t="str">
        <f ca="1">IF(U2729=TRUE,    IF($Y$4&gt;96,"TOO MANY",VLOOKUP(B2729&amp;"_"&amp;C2729&amp;"_"&amp;E2729&amp;"_A",CALC!W:X,2,FALSE)),   "")</f>
        <v/>
      </c>
      <c r="L2729" s="213">
        <v>1</v>
      </c>
      <c r="M2729" s="197" t="str">
        <f ca="1">IF(V2729=TRUE,     IF($Y$4&gt;96,"TOO MANY",VLOOKUP(B2729&amp;"_"&amp;C2729&amp;"_"&amp;E2729&amp;"_B",CALC!W:X,2,FALSE)),    "")</f>
        <v/>
      </c>
      <c r="N2729" s="206"/>
      <c r="O2729" s="213">
        <v>1</v>
      </c>
      <c r="P2729" s="197" t="str">
        <f ca="1">IF(W2729=TRUE,   IF($Y$4&gt;96,"TOO MANY", VLOOKUP(B2729&amp;"_"&amp;C2729&amp;"_"&amp;E2729&amp;"_C",CALC!W:X,2,FALSE)),   "")</f>
        <v/>
      </c>
      <c r="Q2729" s="206"/>
      <c r="R2729" s="119" t="b">
        <f t="shared" ca="1" si="301"/>
        <v>0</v>
      </c>
      <c r="S2729" s="119" t="b">
        <f t="shared" ca="1" si="299"/>
        <v>0</v>
      </c>
      <c r="T2729" s="119" t="b">
        <f t="shared" ca="1" si="300"/>
        <v>0</v>
      </c>
      <c r="U2729" s="119" t="b">
        <f t="shared" ca="1" si="302"/>
        <v>0</v>
      </c>
      <c r="V2729" s="160" t="b">
        <f t="shared" ca="1" si="303"/>
        <v>0</v>
      </c>
      <c r="W2729" s="119" t="b">
        <f t="shared" ca="1" si="304"/>
        <v>0</v>
      </c>
      <c r="X2729" s="119" t="b">
        <f t="shared" ca="1" si="305"/>
        <v>0</v>
      </c>
    </row>
    <row r="2730" spans="2:24" x14ac:dyDescent="0.25">
      <c r="B2730" s="194" t="str">
        <f ca="1" xml:space="preserve"> IF(INDIRECT("FROM_NGS2_SampleSheet!A"&amp;ROW()-5,TRUE)="","",  INDIRECT(    "FROM_NGS2_SampleSheet!"   &amp;  CHAR(64 + MATCH(VLOOKUP(B$6,mapping!$A:$B,2,FALSE),FROM_NGS2_SampleSheet!$1:$1,0))   &amp;  ROW()-5,TRUE)    )</f>
        <v/>
      </c>
      <c r="C2730" s="195" t="str">
        <f ca="1" xml:space="preserve"> IF(INDIRECT("FROM_NGS2_SampleSheet!A"&amp;ROW()-5,TRUE)="","",  INDIRECT(    "FROM_NGS2_SampleSheet!"   &amp;  CHAR(64 + MATCH(VLOOKUP(C$6,mapping!$A:$B,2,FALSE),FROM_NGS2_SampleSheet!$1:$1,0))   &amp;  ROW()-5,TRUE)    )</f>
        <v/>
      </c>
      <c r="D2730" s="195" t="str">
        <f ca="1" xml:space="preserve"> IF(INDIRECT("FROM_NGS2_SampleSheet!A"&amp;ROW()-5,TRUE)="","",  INDIRECT(    "FROM_NGS2_SampleSheet!"   &amp;  CHAR(64 + MATCH(VLOOKUP(D$6,mapping!$A:$B,2,FALSE),FROM_NGS2_SampleSheet!$1:$1,0))   &amp;  ROW()-5,TRUE)    )</f>
        <v/>
      </c>
      <c r="E2730" s="195" t="str">
        <f ca="1" xml:space="preserve"> IF(INDIRECT("FROM_NGS2_SampleSheet!A"&amp;ROW()-5,TRUE)="","",  "e" &amp; INDIRECT(    "FROM_NGS2_SampleSheet!"   &amp;  CHAR(64 + MATCH(VLOOKUP(E$6,mapping!$A:$B,2,FALSE),FROM_NGS2_SampleSheet!$1:$1,0))   &amp;  ROW()-5,TRUE)    )</f>
        <v/>
      </c>
      <c r="F2730" s="195" t="str">
        <f ca="1" xml:space="preserve"> IF(INDIRECT("FROM_NGS2_SampleSheet!A"&amp;ROW()-5,TRUE)="","",  INDIRECT(    "FROM_NGS2_SampleSheet!"   &amp;  CHAR(64 + MATCH(VLOOKUP(F$6,mapping!$A:$B,2,FALSE),FROM_NGS2_SampleSheet!$1:$1,0))   &amp;  ROW()-5,TRUE)    )</f>
        <v/>
      </c>
      <c r="G2730" s="196" t="str">
        <f ca="1" xml:space="preserve"> IF(INDIRECT("FROM_NGS2_SampleSheet!A"&amp;ROW()-5,TRUE)="","",  INDIRECT(    "FROM_NGS2_SampleSheet!"   &amp;  CHAR(64 + MATCH(VLOOKUP(G$6,mapping!$A:$B,2,FALSE),FROM_NGS2_SampleSheet!$1:$1,0))   &amp;  ROW()-5,TRUE)    )</f>
        <v/>
      </c>
      <c r="H2730" s="195"/>
      <c r="I2730" s="213">
        <v>1</v>
      </c>
      <c r="J2730" s="197" t="str">
        <f ca="1">IF(U2730=TRUE,    IF($Y$4&gt;96,"TOO MANY",VLOOKUP(B2730&amp;"_"&amp;C2730&amp;"_"&amp;E2730&amp;"_A",CALC!W:X,2,FALSE)),   "")</f>
        <v/>
      </c>
      <c r="L2730" s="213">
        <v>1</v>
      </c>
      <c r="M2730" s="197" t="str">
        <f ca="1">IF(V2730=TRUE,     IF($Y$4&gt;96,"TOO MANY",VLOOKUP(B2730&amp;"_"&amp;C2730&amp;"_"&amp;E2730&amp;"_B",CALC!W:X,2,FALSE)),    "")</f>
        <v/>
      </c>
      <c r="N2730" s="206"/>
      <c r="O2730" s="213">
        <v>1</v>
      </c>
      <c r="P2730" s="197" t="str">
        <f ca="1">IF(W2730=TRUE,   IF($Y$4&gt;96,"TOO MANY", VLOOKUP(B2730&amp;"_"&amp;C2730&amp;"_"&amp;E2730&amp;"_C",CALC!W:X,2,FALSE)),   "")</f>
        <v/>
      </c>
      <c r="Q2730" s="206"/>
      <c r="R2730" s="119" t="b">
        <f t="shared" ca="1" si="301"/>
        <v>0</v>
      </c>
      <c r="S2730" s="119" t="b">
        <f t="shared" ca="1" si="299"/>
        <v>0</v>
      </c>
      <c r="T2730" s="119" t="b">
        <f t="shared" ca="1" si="300"/>
        <v>0</v>
      </c>
      <c r="U2730" s="119" t="b">
        <f t="shared" ca="1" si="302"/>
        <v>0</v>
      </c>
      <c r="V2730" s="160" t="b">
        <f t="shared" ca="1" si="303"/>
        <v>0</v>
      </c>
      <c r="W2730" s="119" t="b">
        <f t="shared" ca="1" si="304"/>
        <v>0</v>
      </c>
      <c r="X2730" s="119" t="b">
        <f t="shared" ca="1" si="305"/>
        <v>0</v>
      </c>
    </row>
    <row r="2731" spans="2:24" x14ac:dyDescent="0.25">
      <c r="B2731" s="194" t="str">
        <f ca="1" xml:space="preserve"> IF(INDIRECT("FROM_NGS2_SampleSheet!A"&amp;ROW()-5,TRUE)="","",  INDIRECT(    "FROM_NGS2_SampleSheet!"   &amp;  CHAR(64 + MATCH(VLOOKUP(B$6,mapping!$A:$B,2,FALSE),FROM_NGS2_SampleSheet!$1:$1,0))   &amp;  ROW()-5,TRUE)    )</f>
        <v/>
      </c>
      <c r="C2731" s="195" t="str">
        <f ca="1" xml:space="preserve"> IF(INDIRECT("FROM_NGS2_SampleSheet!A"&amp;ROW()-5,TRUE)="","",  INDIRECT(    "FROM_NGS2_SampleSheet!"   &amp;  CHAR(64 + MATCH(VLOOKUP(C$6,mapping!$A:$B,2,FALSE),FROM_NGS2_SampleSheet!$1:$1,0))   &amp;  ROW()-5,TRUE)    )</f>
        <v/>
      </c>
      <c r="D2731" s="195" t="str">
        <f ca="1" xml:space="preserve"> IF(INDIRECT("FROM_NGS2_SampleSheet!A"&amp;ROW()-5,TRUE)="","",  INDIRECT(    "FROM_NGS2_SampleSheet!"   &amp;  CHAR(64 + MATCH(VLOOKUP(D$6,mapping!$A:$B,2,FALSE),FROM_NGS2_SampleSheet!$1:$1,0))   &amp;  ROW()-5,TRUE)    )</f>
        <v/>
      </c>
      <c r="E2731" s="195" t="str">
        <f ca="1" xml:space="preserve"> IF(INDIRECT("FROM_NGS2_SampleSheet!A"&amp;ROW()-5,TRUE)="","",  "e" &amp; INDIRECT(    "FROM_NGS2_SampleSheet!"   &amp;  CHAR(64 + MATCH(VLOOKUP(E$6,mapping!$A:$B,2,FALSE),FROM_NGS2_SampleSheet!$1:$1,0))   &amp;  ROW()-5,TRUE)    )</f>
        <v/>
      </c>
      <c r="F2731" s="195" t="str">
        <f ca="1" xml:space="preserve"> IF(INDIRECT("FROM_NGS2_SampleSheet!A"&amp;ROW()-5,TRUE)="","",  INDIRECT(    "FROM_NGS2_SampleSheet!"   &amp;  CHAR(64 + MATCH(VLOOKUP(F$6,mapping!$A:$B,2,FALSE),FROM_NGS2_SampleSheet!$1:$1,0))   &amp;  ROW()-5,TRUE)    )</f>
        <v/>
      </c>
      <c r="G2731" s="196" t="str">
        <f ca="1" xml:space="preserve"> IF(INDIRECT("FROM_NGS2_SampleSheet!A"&amp;ROW()-5,TRUE)="","",  INDIRECT(    "FROM_NGS2_SampleSheet!"   &amp;  CHAR(64 + MATCH(VLOOKUP(G$6,mapping!$A:$B,2,FALSE),FROM_NGS2_SampleSheet!$1:$1,0))   &amp;  ROW()-5,TRUE)    )</f>
        <v/>
      </c>
      <c r="H2731" s="195"/>
      <c r="I2731" s="213">
        <v>1</v>
      </c>
      <c r="J2731" s="197" t="str">
        <f ca="1">IF(U2731=TRUE,    IF($Y$4&gt;96,"TOO MANY",VLOOKUP(B2731&amp;"_"&amp;C2731&amp;"_"&amp;E2731&amp;"_A",CALC!W:X,2,FALSE)),   "")</f>
        <v/>
      </c>
      <c r="L2731" s="213">
        <v>1</v>
      </c>
      <c r="M2731" s="197" t="str">
        <f ca="1">IF(V2731=TRUE,     IF($Y$4&gt;96,"TOO MANY",VLOOKUP(B2731&amp;"_"&amp;C2731&amp;"_"&amp;E2731&amp;"_B",CALC!W:X,2,FALSE)),    "")</f>
        <v/>
      </c>
      <c r="N2731" s="206"/>
      <c r="O2731" s="213">
        <v>1</v>
      </c>
      <c r="P2731" s="197" t="str">
        <f ca="1">IF(W2731=TRUE,   IF($Y$4&gt;96,"TOO MANY", VLOOKUP(B2731&amp;"_"&amp;C2731&amp;"_"&amp;E2731&amp;"_C",CALC!W:X,2,FALSE)),   "")</f>
        <v/>
      </c>
      <c r="Q2731" s="206"/>
      <c r="R2731" s="119" t="b">
        <f t="shared" ca="1" si="301"/>
        <v>0</v>
      </c>
      <c r="S2731" s="119" t="b">
        <f t="shared" ca="1" si="299"/>
        <v>0</v>
      </c>
      <c r="T2731" s="119" t="b">
        <f t="shared" ca="1" si="300"/>
        <v>0</v>
      </c>
      <c r="U2731" s="119" t="b">
        <f t="shared" ca="1" si="302"/>
        <v>0</v>
      </c>
      <c r="V2731" s="160" t="b">
        <f t="shared" ca="1" si="303"/>
        <v>0</v>
      </c>
      <c r="W2731" s="119" t="b">
        <f t="shared" ca="1" si="304"/>
        <v>0</v>
      </c>
      <c r="X2731" s="119" t="b">
        <f t="shared" ca="1" si="305"/>
        <v>0</v>
      </c>
    </row>
    <row r="2732" spans="2:24" x14ac:dyDescent="0.25">
      <c r="B2732" s="194" t="str">
        <f ca="1" xml:space="preserve"> IF(INDIRECT("FROM_NGS2_SampleSheet!A"&amp;ROW()-5,TRUE)="","",  INDIRECT(    "FROM_NGS2_SampleSheet!"   &amp;  CHAR(64 + MATCH(VLOOKUP(B$6,mapping!$A:$B,2,FALSE),FROM_NGS2_SampleSheet!$1:$1,0))   &amp;  ROW()-5,TRUE)    )</f>
        <v/>
      </c>
      <c r="C2732" s="195" t="str">
        <f ca="1" xml:space="preserve"> IF(INDIRECT("FROM_NGS2_SampleSheet!A"&amp;ROW()-5,TRUE)="","",  INDIRECT(    "FROM_NGS2_SampleSheet!"   &amp;  CHAR(64 + MATCH(VLOOKUP(C$6,mapping!$A:$B,2,FALSE),FROM_NGS2_SampleSheet!$1:$1,0))   &amp;  ROW()-5,TRUE)    )</f>
        <v/>
      </c>
      <c r="D2732" s="195" t="str">
        <f ca="1" xml:space="preserve"> IF(INDIRECT("FROM_NGS2_SampleSheet!A"&amp;ROW()-5,TRUE)="","",  INDIRECT(    "FROM_NGS2_SampleSheet!"   &amp;  CHAR(64 + MATCH(VLOOKUP(D$6,mapping!$A:$B,2,FALSE),FROM_NGS2_SampleSheet!$1:$1,0))   &amp;  ROW()-5,TRUE)    )</f>
        <v/>
      </c>
      <c r="E2732" s="195" t="str">
        <f ca="1" xml:space="preserve"> IF(INDIRECT("FROM_NGS2_SampleSheet!A"&amp;ROW()-5,TRUE)="","",  "e" &amp; INDIRECT(    "FROM_NGS2_SampleSheet!"   &amp;  CHAR(64 + MATCH(VLOOKUP(E$6,mapping!$A:$B,2,FALSE),FROM_NGS2_SampleSheet!$1:$1,0))   &amp;  ROW()-5,TRUE)    )</f>
        <v/>
      </c>
      <c r="F2732" s="195" t="str">
        <f ca="1" xml:space="preserve"> IF(INDIRECT("FROM_NGS2_SampleSheet!A"&amp;ROW()-5,TRUE)="","",  INDIRECT(    "FROM_NGS2_SampleSheet!"   &amp;  CHAR(64 + MATCH(VLOOKUP(F$6,mapping!$A:$B,2,FALSE),FROM_NGS2_SampleSheet!$1:$1,0))   &amp;  ROW()-5,TRUE)    )</f>
        <v/>
      </c>
      <c r="G2732" s="196" t="str">
        <f ca="1" xml:space="preserve"> IF(INDIRECT("FROM_NGS2_SampleSheet!A"&amp;ROW()-5,TRUE)="","",  INDIRECT(    "FROM_NGS2_SampleSheet!"   &amp;  CHAR(64 + MATCH(VLOOKUP(G$6,mapping!$A:$B,2,FALSE),FROM_NGS2_SampleSheet!$1:$1,0))   &amp;  ROW()-5,TRUE)    )</f>
        <v/>
      </c>
      <c r="H2732" s="195"/>
      <c r="I2732" s="213">
        <v>1</v>
      </c>
      <c r="J2732" s="197" t="str">
        <f ca="1">IF(U2732=TRUE,    IF($Y$4&gt;96,"TOO MANY",VLOOKUP(B2732&amp;"_"&amp;C2732&amp;"_"&amp;E2732&amp;"_A",CALC!W:X,2,FALSE)),   "")</f>
        <v/>
      </c>
      <c r="L2732" s="213">
        <v>1</v>
      </c>
      <c r="M2732" s="197" t="str">
        <f ca="1">IF(V2732=TRUE,     IF($Y$4&gt;96,"TOO MANY",VLOOKUP(B2732&amp;"_"&amp;C2732&amp;"_"&amp;E2732&amp;"_B",CALC!W:X,2,FALSE)),    "")</f>
        <v/>
      </c>
      <c r="N2732" s="206"/>
      <c r="O2732" s="213">
        <v>1</v>
      </c>
      <c r="P2732" s="197" t="str">
        <f ca="1">IF(W2732=TRUE,   IF($Y$4&gt;96,"TOO MANY", VLOOKUP(B2732&amp;"_"&amp;C2732&amp;"_"&amp;E2732&amp;"_C",CALC!W:X,2,FALSE)),   "")</f>
        <v/>
      </c>
      <c r="Q2732" s="206"/>
      <c r="R2732" s="119" t="b">
        <f t="shared" ca="1" si="301"/>
        <v>0</v>
      </c>
      <c r="S2732" s="119" t="b">
        <f t="shared" ca="1" si="299"/>
        <v>0</v>
      </c>
      <c r="T2732" s="119" t="b">
        <f t="shared" ca="1" si="300"/>
        <v>0</v>
      </c>
      <c r="U2732" s="119" t="b">
        <f t="shared" ca="1" si="302"/>
        <v>0</v>
      </c>
      <c r="V2732" s="160" t="b">
        <f t="shared" ca="1" si="303"/>
        <v>0</v>
      </c>
      <c r="W2732" s="119" t="b">
        <f t="shared" ca="1" si="304"/>
        <v>0</v>
      </c>
      <c r="X2732" s="119" t="b">
        <f t="shared" ca="1" si="305"/>
        <v>0</v>
      </c>
    </row>
    <row r="2733" spans="2:24" x14ac:dyDescent="0.25">
      <c r="B2733" s="194" t="str">
        <f ca="1" xml:space="preserve"> IF(INDIRECT("FROM_NGS2_SampleSheet!A"&amp;ROW()-5,TRUE)="","",  INDIRECT(    "FROM_NGS2_SampleSheet!"   &amp;  CHAR(64 + MATCH(VLOOKUP(B$6,mapping!$A:$B,2,FALSE),FROM_NGS2_SampleSheet!$1:$1,0))   &amp;  ROW()-5,TRUE)    )</f>
        <v/>
      </c>
      <c r="C2733" s="195" t="str">
        <f ca="1" xml:space="preserve"> IF(INDIRECT("FROM_NGS2_SampleSheet!A"&amp;ROW()-5,TRUE)="","",  INDIRECT(    "FROM_NGS2_SampleSheet!"   &amp;  CHAR(64 + MATCH(VLOOKUP(C$6,mapping!$A:$B,2,FALSE),FROM_NGS2_SampleSheet!$1:$1,0))   &amp;  ROW()-5,TRUE)    )</f>
        <v/>
      </c>
      <c r="D2733" s="195" t="str">
        <f ca="1" xml:space="preserve"> IF(INDIRECT("FROM_NGS2_SampleSheet!A"&amp;ROW()-5,TRUE)="","",  INDIRECT(    "FROM_NGS2_SampleSheet!"   &amp;  CHAR(64 + MATCH(VLOOKUP(D$6,mapping!$A:$B,2,FALSE),FROM_NGS2_SampleSheet!$1:$1,0))   &amp;  ROW()-5,TRUE)    )</f>
        <v/>
      </c>
      <c r="E2733" s="195" t="str">
        <f ca="1" xml:space="preserve"> IF(INDIRECT("FROM_NGS2_SampleSheet!A"&amp;ROW()-5,TRUE)="","",  "e" &amp; INDIRECT(    "FROM_NGS2_SampleSheet!"   &amp;  CHAR(64 + MATCH(VLOOKUP(E$6,mapping!$A:$B,2,FALSE),FROM_NGS2_SampleSheet!$1:$1,0))   &amp;  ROW()-5,TRUE)    )</f>
        <v/>
      </c>
      <c r="F2733" s="195" t="str">
        <f ca="1" xml:space="preserve"> IF(INDIRECT("FROM_NGS2_SampleSheet!A"&amp;ROW()-5,TRUE)="","",  INDIRECT(    "FROM_NGS2_SampleSheet!"   &amp;  CHAR(64 + MATCH(VLOOKUP(F$6,mapping!$A:$B,2,FALSE),FROM_NGS2_SampleSheet!$1:$1,0))   &amp;  ROW()-5,TRUE)    )</f>
        <v/>
      </c>
      <c r="G2733" s="196" t="str">
        <f ca="1" xml:space="preserve"> IF(INDIRECT("FROM_NGS2_SampleSheet!A"&amp;ROW()-5,TRUE)="","",  INDIRECT(    "FROM_NGS2_SampleSheet!"   &amp;  CHAR(64 + MATCH(VLOOKUP(G$6,mapping!$A:$B,2,FALSE),FROM_NGS2_SampleSheet!$1:$1,0))   &amp;  ROW()-5,TRUE)    )</f>
        <v/>
      </c>
      <c r="H2733" s="195"/>
      <c r="I2733" s="213">
        <v>1</v>
      </c>
      <c r="J2733" s="197" t="str">
        <f ca="1">IF(U2733=TRUE,    IF($Y$4&gt;96,"TOO MANY",VLOOKUP(B2733&amp;"_"&amp;C2733&amp;"_"&amp;E2733&amp;"_A",CALC!W:X,2,FALSE)),   "")</f>
        <v/>
      </c>
      <c r="L2733" s="213">
        <v>1</v>
      </c>
      <c r="M2733" s="197" t="str">
        <f ca="1">IF(V2733=TRUE,     IF($Y$4&gt;96,"TOO MANY",VLOOKUP(B2733&amp;"_"&amp;C2733&amp;"_"&amp;E2733&amp;"_B",CALC!W:X,2,FALSE)),    "")</f>
        <v/>
      </c>
      <c r="N2733" s="206"/>
      <c r="O2733" s="213">
        <v>1</v>
      </c>
      <c r="P2733" s="197" t="str">
        <f ca="1">IF(W2733=TRUE,   IF($Y$4&gt;96,"TOO MANY", VLOOKUP(B2733&amp;"_"&amp;C2733&amp;"_"&amp;E2733&amp;"_C",CALC!W:X,2,FALSE)),   "")</f>
        <v/>
      </c>
      <c r="Q2733" s="206"/>
      <c r="R2733" s="119" t="b">
        <f t="shared" ca="1" si="301"/>
        <v>0</v>
      </c>
      <c r="S2733" s="119" t="b">
        <f t="shared" ca="1" si="299"/>
        <v>0</v>
      </c>
      <c r="T2733" s="119" t="b">
        <f t="shared" ca="1" si="300"/>
        <v>0</v>
      </c>
      <c r="U2733" s="119" t="b">
        <f t="shared" ca="1" si="302"/>
        <v>0</v>
      </c>
      <c r="V2733" s="160" t="b">
        <f t="shared" ca="1" si="303"/>
        <v>0</v>
      </c>
      <c r="W2733" s="119" t="b">
        <f t="shared" ca="1" si="304"/>
        <v>0</v>
      </c>
      <c r="X2733" s="119" t="b">
        <f t="shared" ca="1" si="305"/>
        <v>0</v>
      </c>
    </row>
    <row r="2734" spans="2:24" x14ac:dyDescent="0.25">
      <c r="B2734" s="194" t="str">
        <f ca="1" xml:space="preserve"> IF(INDIRECT("FROM_NGS2_SampleSheet!A"&amp;ROW()-5,TRUE)="","",  INDIRECT(    "FROM_NGS2_SampleSheet!"   &amp;  CHAR(64 + MATCH(VLOOKUP(B$6,mapping!$A:$B,2,FALSE),FROM_NGS2_SampleSheet!$1:$1,0))   &amp;  ROW()-5,TRUE)    )</f>
        <v/>
      </c>
      <c r="C2734" s="195" t="str">
        <f ca="1" xml:space="preserve"> IF(INDIRECT("FROM_NGS2_SampleSheet!A"&amp;ROW()-5,TRUE)="","",  INDIRECT(    "FROM_NGS2_SampleSheet!"   &amp;  CHAR(64 + MATCH(VLOOKUP(C$6,mapping!$A:$B,2,FALSE),FROM_NGS2_SampleSheet!$1:$1,0))   &amp;  ROW()-5,TRUE)    )</f>
        <v/>
      </c>
      <c r="D2734" s="195" t="str">
        <f ca="1" xml:space="preserve"> IF(INDIRECT("FROM_NGS2_SampleSheet!A"&amp;ROW()-5,TRUE)="","",  INDIRECT(    "FROM_NGS2_SampleSheet!"   &amp;  CHAR(64 + MATCH(VLOOKUP(D$6,mapping!$A:$B,2,FALSE),FROM_NGS2_SampleSheet!$1:$1,0))   &amp;  ROW()-5,TRUE)    )</f>
        <v/>
      </c>
      <c r="E2734" s="195" t="str">
        <f ca="1" xml:space="preserve"> IF(INDIRECT("FROM_NGS2_SampleSheet!A"&amp;ROW()-5,TRUE)="","",  "e" &amp; INDIRECT(    "FROM_NGS2_SampleSheet!"   &amp;  CHAR(64 + MATCH(VLOOKUP(E$6,mapping!$A:$B,2,FALSE),FROM_NGS2_SampleSheet!$1:$1,0))   &amp;  ROW()-5,TRUE)    )</f>
        <v/>
      </c>
      <c r="F2734" s="195" t="str">
        <f ca="1" xml:space="preserve"> IF(INDIRECT("FROM_NGS2_SampleSheet!A"&amp;ROW()-5,TRUE)="","",  INDIRECT(    "FROM_NGS2_SampleSheet!"   &amp;  CHAR(64 + MATCH(VLOOKUP(F$6,mapping!$A:$B,2,FALSE),FROM_NGS2_SampleSheet!$1:$1,0))   &amp;  ROW()-5,TRUE)    )</f>
        <v/>
      </c>
      <c r="G2734" s="196" t="str">
        <f ca="1" xml:space="preserve"> IF(INDIRECT("FROM_NGS2_SampleSheet!A"&amp;ROW()-5,TRUE)="","",  INDIRECT(    "FROM_NGS2_SampleSheet!"   &amp;  CHAR(64 + MATCH(VLOOKUP(G$6,mapping!$A:$B,2,FALSE),FROM_NGS2_SampleSheet!$1:$1,0))   &amp;  ROW()-5,TRUE)    )</f>
        <v/>
      </c>
      <c r="H2734" s="195"/>
      <c r="I2734" s="213">
        <v>1</v>
      </c>
      <c r="J2734" s="197" t="str">
        <f ca="1">IF(U2734=TRUE,    IF($Y$4&gt;96,"TOO MANY",VLOOKUP(B2734&amp;"_"&amp;C2734&amp;"_"&amp;E2734&amp;"_A",CALC!W:X,2,FALSE)),   "")</f>
        <v/>
      </c>
      <c r="L2734" s="213">
        <v>1</v>
      </c>
      <c r="M2734" s="197" t="str">
        <f ca="1">IF(V2734=TRUE,     IF($Y$4&gt;96,"TOO MANY",VLOOKUP(B2734&amp;"_"&amp;C2734&amp;"_"&amp;E2734&amp;"_B",CALC!W:X,2,FALSE)),    "")</f>
        <v/>
      </c>
      <c r="N2734" s="206"/>
      <c r="O2734" s="213">
        <v>1</v>
      </c>
      <c r="P2734" s="197" t="str">
        <f ca="1">IF(W2734=TRUE,   IF($Y$4&gt;96,"TOO MANY", VLOOKUP(B2734&amp;"_"&amp;C2734&amp;"_"&amp;E2734&amp;"_C",CALC!W:X,2,FALSE)),   "")</f>
        <v/>
      </c>
      <c r="Q2734" s="206"/>
      <c r="R2734" s="119" t="b">
        <f t="shared" ca="1" si="301"/>
        <v>0</v>
      </c>
      <c r="S2734" s="119" t="b">
        <f t="shared" ca="1" si="299"/>
        <v>0</v>
      </c>
      <c r="T2734" s="119" t="b">
        <f t="shared" ca="1" si="300"/>
        <v>0</v>
      </c>
      <c r="U2734" s="119" t="b">
        <f t="shared" ca="1" si="302"/>
        <v>0</v>
      </c>
      <c r="V2734" s="160" t="b">
        <f t="shared" ca="1" si="303"/>
        <v>0</v>
      </c>
      <c r="W2734" s="119" t="b">
        <f t="shared" ca="1" si="304"/>
        <v>0</v>
      </c>
      <c r="X2734" s="119" t="b">
        <f t="shared" ca="1" si="305"/>
        <v>0</v>
      </c>
    </row>
    <row r="2735" spans="2:24" x14ac:dyDescent="0.25">
      <c r="B2735" s="194" t="str">
        <f ca="1" xml:space="preserve"> IF(INDIRECT("FROM_NGS2_SampleSheet!A"&amp;ROW()-5,TRUE)="","",  INDIRECT(    "FROM_NGS2_SampleSheet!"   &amp;  CHAR(64 + MATCH(VLOOKUP(B$6,mapping!$A:$B,2,FALSE),FROM_NGS2_SampleSheet!$1:$1,0))   &amp;  ROW()-5,TRUE)    )</f>
        <v/>
      </c>
      <c r="C2735" s="195" t="str">
        <f ca="1" xml:space="preserve"> IF(INDIRECT("FROM_NGS2_SampleSheet!A"&amp;ROW()-5,TRUE)="","",  INDIRECT(    "FROM_NGS2_SampleSheet!"   &amp;  CHAR(64 + MATCH(VLOOKUP(C$6,mapping!$A:$B,2,FALSE),FROM_NGS2_SampleSheet!$1:$1,0))   &amp;  ROW()-5,TRUE)    )</f>
        <v/>
      </c>
      <c r="D2735" s="195" t="str">
        <f ca="1" xml:space="preserve"> IF(INDIRECT("FROM_NGS2_SampleSheet!A"&amp;ROW()-5,TRUE)="","",  INDIRECT(    "FROM_NGS2_SampleSheet!"   &amp;  CHAR(64 + MATCH(VLOOKUP(D$6,mapping!$A:$B,2,FALSE),FROM_NGS2_SampleSheet!$1:$1,0))   &amp;  ROW()-5,TRUE)    )</f>
        <v/>
      </c>
      <c r="E2735" s="195" t="str">
        <f ca="1" xml:space="preserve"> IF(INDIRECT("FROM_NGS2_SampleSheet!A"&amp;ROW()-5,TRUE)="","",  "e" &amp; INDIRECT(    "FROM_NGS2_SampleSheet!"   &amp;  CHAR(64 + MATCH(VLOOKUP(E$6,mapping!$A:$B,2,FALSE),FROM_NGS2_SampleSheet!$1:$1,0))   &amp;  ROW()-5,TRUE)    )</f>
        <v/>
      </c>
      <c r="F2735" s="195" t="str">
        <f ca="1" xml:space="preserve"> IF(INDIRECT("FROM_NGS2_SampleSheet!A"&amp;ROW()-5,TRUE)="","",  INDIRECT(    "FROM_NGS2_SampleSheet!"   &amp;  CHAR(64 + MATCH(VLOOKUP(F$6,mapping!$A:$B,2,FALSE),FROM_NGS2_SampleSheet!$1:$1,0))   &amp;  ROW()-5,TRUE)    )</f>
        <v/>
      </c>
      <c r="G2735" s="196" t="str">
        <f ca="1" xml:space="preserve"> IF(INDIRECT("FROM_NGS2_SampleSheet!A"&amp;ROW()-5,TRUE)="","",  INDIRECT(    "FROM_NGS2_SampleSheet!"   &amp;  CHAR(64 + MATCH(VLOOKUP(G$6,mapping!$A:$B,2,FALSE),FROM_NGS2_SampleSheet!$1:$1,0))   &amp;  ROW()-5,TRUE)    )</f>
        <v/>
      </c>
      <c r="H2735" s="195"/>
      <c r="I2735" s="213">
        <v>1</v>
      </c>
      <c r="J2735" s="197" t="str">
        <f ca="1">IF(U2735=TRUE,    IF($Y$4&gt;96,"TOO MANY",VLOOKUP(B2735&amp;"_"&amp;C2735&amp;"_"&amp;E2735&amp;"_A",CALC!W:X,2,FALSE)),   "")</f>
        <v/>
      </c>
      <c r="L2735" s="213">
        <v>1</v>
      </c>
      <c r="M2735" s="197" t="str">
        <f ca="1">IF(V2735=TRUE,     IF($Y$4&gt;96,"TOO MANY",VLOOKUP(B2735&amp;"_"&amp;C2735&amp;"_"&amp;E2735&amp;"_B",CALC!W:X,2,FALSE)),    "")</f>
        <v/>
      </c>
      <c r="N2735" s="206"/>
      <c r="O2735" s="213">
        <v>1</v>
      </c>
      <c r="P2735" s="197" t="str">
        <f ca="1">IF(W2735=TRUE,   IF($Y$4&gt;96,"TOO MANY", VLOOKUP(B2735&amp;"_"&amp;C2735&amp;"_"&amp;E2735&amp;"_C",CALC!W:X,2,FALSE)),   "")</f>
        <v/>
      </c>
      <c r="Q2735" s="206"/>
      <c r="R2735" s="119" t="b">
        <f t="shared" ca="1" si="301"/>
        <v>0</v>
      </c>
      <c r="S2735" s="119" t="b">
        <f t="shared" ca="1" si="299"/>
        <v>0</v>
      </c>
      <c r="T2735" s="119" t="b">
        <f t="shared" ca="1" si="300"/>
        <v>0</v>
      </c>
      <c r="U2735" s="119" t="b">
        <f t="shared" ca="1" si="302"/>
        <v>0</v>
      </c>
      <c r="V2735" s="160" t="b">
        <f t="shared" ca="1" si="303"/>
        <v>0</v>
      </c>
      <c r="W2735" s="119" t="b">
        <f t="shared" ca="1" si="304"/>
        <v>0</v>
      </c>
      <c r="X2735" s="119" t="b">
        <f t="shared" ca="1" si="305"/>
        <v>0</v>
      </c>
    </row>
    <row r="2736" spans="2:24" x14ac:dyDescent="0.25">
      <c r="B2736" s="194" t="str">
        <f ca="1" xml:space="preserve"> IF(INDIRECT("FROM_NGS2_SampleSheet!A"&amp;ROW()-5,TRUE)="","",  INDIRECT(    "FROM_NGS2_SampleSheet!"   &amp;  CHAR(64 + MATCH(VLOOKUP(B$6,mapping!$A:$B,2,FALSE),FROM_NGS2_SampleSheet!$1:$1,0))   &amp;  ROW()-5,TRUE)    )</f>
        <v/>
      </c>
      <c r="C2736" s="195" t="str">
        <f ca="1" xml:space="preserve"> IF(INDIRECT("FROM_NGS2_SampleSheet!A"&amp;ROW()-5,TRUE)="","",  INDIRECT(    "FROM_NGS2_SampleSheet!"   &amp;  CHAR(64 + MATCH(VLOOKUP(C$6,mapping!$A:$B,2,FALSE),FROM_NGS2_SampleSheet!$1:$1,0))   &amp;  ROW()-5,TRUE)    )</f>
        <v/>
      </c>
      <c r="D2736" s="195" t="str">
        <f ca="1" xml:space="preserve"> IF(INDIRECT("FROM_NGS2_SampleSheet!A"&amp;ROW()-5,TRUE)="","",  INDIRECT(    "FROM_NGS2_SampleSheet!"   &amp;  CHAR(64 + MATCH(VLOOKUP(D$6,mapping!$A:$B,2,FALSE),FROM_NGS2_SampleSheet!$1:$1,0))   &amp;  ROW()-5,TRUE)    )</f>
        <v/>
      </c>
      <c r="E2736" s="195" t="str">
        <f ca="1" xml:space="preserve"> IF(INDIRECT("FROM_NGS2_SampleSheet!A"&amp;ROW()-5,TRUE)="","",  "e" &amp; INDIRECT(    "FROM_NGS2_SampleSheet!"   &amp;  CHAR(64 + MATCH(VLOOKUP(E$6,mapping!$A:$B,2,FALSE),FROM_NGS2_SampleSheet!$1:$1,0))   &amp;  ROW()-5,TRUE)    )</f>
        <v/>
      </c>
      <c r="F2736" s="195" t="str">
        <f ca="1" xml:space="preserve"> IF(INDIRECT("FROM_NGS2_SampleSheet!A"&amp;ROW()-5,TRUE)="","",  INDIRECT(    "FROM_NGS2_SampleSheet!"   &amp;  CHAR(64 + MATCH(VLOOKUP(F$6,mapping!$A:$B,2,FALSE),FROM_NGS2_SampleSheet!$1:$1,0))   &amp;  ROW()-5,TRUE)    )</f>
        <v/>
      </c>
      <c r="G2736" s="196" t="str">
        <f ca="1" xml:space="preserve"> IF(INDIRECT("FROM_NGS2_SampleSheet!A"&amp;ROW()-5,TRUE)="","",  INDIRECT(    "FROM_NGS2_SampleSheet!"   &amp;  CHAR(64 + MATCH(VLOOKUP(G$6,mapping!$A:$B,2,FALSE),FROM_NGS2_SampleSheet!$1:$1,0))   &amp;  ROW()-5,TRUE)    )</f>
        <v/>
      </c>
      <c r="H2736" s="195"/>
      <c r="I2736" s="213">
        <v>1</v>
      </c>
      <c r="J2736" s="197" t="str">
        <f ca="1">IF(U2736=TRUE,    IF($Y$4&gt;96,"TOO MANY",VLOOKUP(B2736&amp;"_"&amp;C2736&amp;"_"&amp;E2736&amp;"_A",CALC!W:X,2,FALSE)),   "")</f>
        <v/>
      </c>
      <c r="L2736" s="213">
        <v>1</v>
      </c>
      <c r="M2736" s="197" t="str">
        <f ca="1">IF(V2736=TRUE,     IF($Y$4&gt;96,"TOO MANY",VLOOKUP(B2736&amp;"_"&amp;C2736&amp;"_"&amp;E2736&amp;"_B",CALC!W:X,2,FALSE)),    "")</f>
        <v/>
      </c>
      <c r="N2736" s="206"/>
      <c r="O2736" s="213">
        <v>1</v>
      </c>
      <c r="P2736" s="197" t="str">
        <f ca="1">IF(W2736=TRUE,   IF($Y$4&gt;96,"TOO MANY", VLOOKUP(B2736&amp;"_"&amp;C2736&amp;"_"&amp;E2736&amp;"_C",CALC!W:X,2,FALSE)),   "")</f>
        <v/>
      </c>
      <c r="Q2736" s="206"/>
      <c r="R2736" s="119" t="b">
        <f t="shared" ca="1" si="301"/>
        <v>0</v>
      </c>
      <c r="S2736" s="119" t="b">
        <f t="shared" ca="1" si="299"/>
        <v>0</v>
      </c>
      <c r="T2736" s="119" t="b">
        <f t="shared" ca="1" si="300"/>
        <v>0</v>
      </c>
      <c r="U2736" s="119" t="b">
        <f t="shared" ca="1" si="302"/>
        <v>0</v>
      </c>
      <c r="V2736" s="160" t="b">
        <f t="shared" ca="1" si="303"/>
        <v>0</v>
      </c>
      <c r="W2736" s="119" t="b">
        <f t="shared" ca="1" si="304"/>
        <v>0</v>
      </c>
      <c r="X2736" s="119" t="b">
        <f t="shared" ca="1" si="305"/>
        <v>0</v>
      </c>
    </row>
    <row r="2737" spans="2:24" x14ac:dyDescent="0.25">
      <c r="B2737" s="194" t="str">
        <f ca="1" xml:space="preserve"> IF(INDIRECT("FROM_NGS2_SampleSheet!A"&amp;ROW()-5,TRUE)="","",  INDIRECT(    "FROM_NGS2_SampleSheet!"   &amp;  CHAR(64 + MATCH(VLOOKUP(B$6,mapping!$A:$B,2,FALSE),FROM_NGS2_SampleSheet!$1:$1,0))   &amp;  ROW()-5,TRUE)    )</f>
        <v/>
      </c>
      <c r="C2737" s="195" t="str">
        <f ca="1" xml:space="preserve"> IF(INDIRECT("FROM_NGS2_SampleSheet!A"&amp;ROW()-5,TRUE)="","",  INDIRECT(    "FROM_NGS2_SampleSheet!"   &amp;  CHAR(64 + MATCH(VLOOKUP(C$6,mapping!$A:$B,2,FALSE),FROM_NGS2_SampleSheet!$1:$1,0))   &amp;  ROW()-5,TRUE)    )</f>
        <v/>
      </c>
      <c r="D2737" s="195" t="str">
        <f ca="1" xml:space="preserve"> IF(INDIRECT("FROM_NGS2_SampleSheet!A"&amp;ROW()-5,TRUE)="","",  INDIRECT(    "FROM_NGS2_SampleSheet!"   &amp;  CHAR(64 + MATCH(VLOOKUP(D$6,mapping!$A:$B,2,FALSE),FROM_NGS2_SampleSheet!$1:$1,0))   &amp;  ROW()-5,TRUE)    )</f>
        <v/>
      </c>
      <c r="E2737" s="195" t="str">
        <f ca="1" xml:space="preserve"> IF(INDIRECT("FROM_NGS2_SampleSheet!A"&amp;ROW()-5,TRUE)="","",  "e" &amp; INDIRECT(    "FROM_NGS2_SampleSheet!"   &amp;  CHAR(64 + MATCH(VLOOKUP(E$6,mapping!$A:$B,2,FALSE),FROM_NGS2_SampleSheet!$1:$1,0))   &amp;  ROW()-5,TRUE)    )</f>
        <v/>
      </c>
      <c r="F2737" s="195" t="str">
        <f ca="1" xml:space="preserve"> IF(INDIRECT("FROM_NGS2_SampleSheet!A"&amp;ROW()-5,TRUE)="","",  INDIRECT(    "FROM_NGS2_SampleSheet!"   &amp;  CHAR(64 + MATCH(VLOOKUP(F$6,mapping!$A:$B,2,FALSE),FROM_NGS2_SampleSheet!$1:$1,0))   &amp;  ROW()-5,TRUE)    )</f>
        <v/>
      </c>
      <c r="G2737" s="196" t="str">
        <f ca="1" xml:space="preserve"> IF(INDIRECT("FROM_NGS2_SampleSheet!A"&amp;ROW()-5,TRUE)="","",  INDIRECT(    "FROM_NGS2_SampleSheet!"   &amp;  CHAR(64 + MATCH(VLOOKUP(G$6,mapping!$A:$B,2,FALSE),FROM_NGS2_SampleSheet!$1:$1,0))   &amp;  ROW()-5,TRUE)    )</f>
        <v/>
      </c>
      <c r="H2737" s="195"/>
      <c r="I2737" s="213">
        <v>1</v>
      </c>
      <c r="J2737" s="197" t="str">
        <f ca="1">IF(U2737=TRUE,    IF($Y$4&gt;96,"TOO MANY",VLOOKUP(B2737&amp;"_"&amp;C2737&amp;"_"&amp;E2737&amp;"_A",CALC!W:X,2,FALSE)),   "")</f>
        <v/>
      </c>
      <c r="L2737" s="213">
        <v>1</v>
      </c>
      <c r="M2737" s="197" t="str">
        <f ca="1">IF(V2737=TRUE,     IF($Y$4&gt;96,"TOO MANY",VLOOKUP(B2737&amp;"_"&amp;C2737&amp;"_"&amp;E2737&amp;"_B",CALC!W:X,2,FALSE)),    "")</f>
        <v/>
      </c>
      <c r="N2737" s="206"/>
      <c r="O2737" s="213">
        <v>1</v>
      </c>
      <c r="P2737" s="197" t="str">
        <f ca="1">IF(W2737=TRUE,   IF($Y$4&gt;96,"TOO MANY", VLOOKUP(B2737&amp;"_"&amp;C2737&amp;"_"&amp;E2737&amp;"_C",CALC!W:X,2,FALSE)),   "")</f>
        <v/>
      </c>
      <c r="Q2737" s="206"/>
      <c r="R2737" s="119" t="b">
        <f t="shared" ca="1" si="301"/>
        <v>0</v>
      </c>
      <c r="S2737" s="119" t="b">
        <f t="shared" ca="1" si="299"/>
        <v>0</v>
      </c>
      <c r="T2737" s="119" t="b">
        <f t="shared" ca="1" si="300"/>
        <v>0</v>
      </c>
      <c r="U2737" s="119" t="b">
        <f t="shared" ca="1" si="302"/>
        <v>0</v>
      </c>
      <c r="V2737" s="160" t="b">
        <f t="shared" ca="1" si="303"/>
        <v>0</v>
      </c>
      <c r="W2737" s="119" t="b">
        <f t="shared" ca="1" si="304"/>
        <v>0</v>
      </c>
      <c r="X2737" s="119" t="b">
        <f t="shared" ca="1" si="305"/>
        <v>0</v>
      </c>
    </row>
    <row r="2738" spans="2:24" x14ac:dyDescent="0.25">
      <c r="B2738" s="194" t="str">
        <f ca="1" xml:space="preserve"> IF(INDIRECT("FROM_NGS2_SampleSheet!A"&amp;ROW()-5,TRUE)="","",  INDIRECT(    "FROM_NGS2_SampleSheet!"   &amp;  CHAR(64 + MATCH(VLOOKUP(B$6,mapping!$A:$B,2,FALSE),FROM_NGS2_SampleSheet!$1:$1,0))   &amp;  ROW()-5,TRUE)    )</f>
        <v/>
      </c>
      <c r="C2738" s="195" t="str">
        <f ca="1" xml:space="preserve"> IF(INDIRECT("FROM_NGS2_SampleSheet!A"&amp;ROW()-5,TRUE)="","",  INDIRECT(    "FROM_NGS2_SampleSheet!"   &amp;  CHAR(64 + MATCH(VLOOKUP(C$6,mapping!$A:$B,2,FALSE),FROM_NGS2_SampleSheet!$1:$1,0))   &amp;  ROW()-5,TRUE)    )</f>
        <v/>
      </c>
      <c r="D2738" s="195" t="str">
        <f ca="1" xml:space="preserve"> IF(INDIRECT("FROM_NGS2_SampleSheet!A"&amp;ROW()-5,TRUE)="","",  INDIRECT(    "FROM_NGS2_SampleSheet!"   &amp;  CHAR(64 + MATCH(VLOOKUP(D$6,mapping!$A:$B,2,FALSE),FROM_NGS2_SampleSheet!$1:$1,0))   &amp;  ROW()-5,TRUE)    )</f>
        <v/>
      </c>
      <c r="E2738" s="195" t="str">
        <f ca="1" xml:space="preserve"> IF(INDIRECT("FROM_NGS2_SampleSheet!A"&amp;ROW()-5,TRUE)="","",  "e" &amp; INDIRECT(    "FROM_NGS2_SampleSheet!"   &amp;  CHAR(64 + MATCH(VLOOKUP(E$6,mapping!$A:$B,2,FALSE),FROM_NGS2_SampleSheet!$1:$1,0))   &amp;  ROW()-5,TRUE)    )</f>
        <v/>
      </c>
      <c r="F2738" s="195" t="str">
        <f ca="1" xml:space="preserve"> IF(INDIRECT("FROM_NGS2_SampleSheet!A"&amp;ROW()-5,TRUE)="","",  INDIRECT(    "FROM_NGS2_SampleSheet!"   &amp;  CHAR(64 + MATCH(VLOOKUP(F$6,mapping!$A:$B,2,FALSE),FROM_NGS2_SampleSheet!$1:$1,0))   &amp;  ROW()-5,TRUE)    )</f>
        <v/>
      </c>
      <c r="G2738" s="196" t="str">
        <f ca="1" xml:space="preserve"> IF(INDIRECT("FROM_NGS2_SampleSheet!A"&amp;ROW()-5,TRUE)="","",  INDIRECT(    "FROM_NGS2_SampleSheet!"   &amp;  CHAR(64 + MATCH(VLOOKUP(G$6,mapping!$A:$B,2,FALSE),FROM_NGS2_SampleSheet!$1:$1,0))   &amp;  ROW()-5,TRUE)    )</f>
        <v/>
      </c>
      <c r="H2738" s="195"/>
      <c r="I2738" s="213">
        <v>1</v>
      </c>
      <c r="J2738" s="197" t="str">
        <f ca="1">IF(U2738=TRUE,    IF($Y$4&gt;96,"TOO MANY",VLOOKUP(B2738&amp;"_"&amp;C2738&amp;"_"&amp;E2738&amp;"_A",CALC!W:X,2,FALSE)),   "")</f>
        <v/>
      </c>
      <c r="L2738" s="213">
        <v>1</v>
      </c>
      <c r="M2738" s="197" t="str">
        <f ca="1">IF(V2738=TRUE,     IF($Y$4&gt;96,"TOO MANY",VLOOKUP(B2738&amp;"_"&amp;C2738&amp;"_"&amp;E2738&amp;"_B",CALC!W:X,2,FALSE)),    "")</f>
        <v/>
      </c>
      <c r="N2738" s="206"/>
      <c r="O2738" s="213">
        <v>1</v>
      </c>
      <c r="P2738" s="197" t="str">
        <f ca="1">IF(W2738=TRUE,   IF($Y$4&gt;96,"TOO MANY", VLOOKUP(B2738&amp;"_"&amp;C2738&amp;"_"&amp;E2738&amp;"_C",CALC!W:X,2,FALSE)),   "")</f>
        <v/>
      </c>
      <c r="Q2738" s="206"/>
      <c r="R2738" s="119" t="b">
        <f t="shared" ca="1" si="301"/>
        <v>0</v>
      </c>
      <c r="S2738" s="119" t="b">
        <f t="shared" ca="1" si="299"/>
        <v>0</v>
      </c>
      <c r="T2738" s="119" t="b">
        <f t="shared" ca="1" si="300"/>
        <v>0</v>
      </c>
      <c r="U2738" s="119" t="b">
        <f t="shared" ca="1" si="302"/>
        <v>0</v>
      </c>
      <c r="V2738" s="160" t="b">
        <f t="shared" ca="1" si="303"/>
        <v>0</v>
      </c>
      <c r="W2738" s="119" t="b">
        <f t="shared" ca="1" si="304"/>
        <v>0</v>
      </c>
      <c r="X2738" s="119" t="b">
        <f t="shared" ca="1" si="305"/>
        <v>0</v>
      </c>
    </row>
    <row r="2739" spans="2:24" x14ac:dyDescent="0.25">
      <c r="B2739" s="194" t="str">
        <f ca="1" xml:space="preserve"> IF(INDIRECT("FROM_NGS2_SampleSheet!A"&amp;ROW()-5,TRUE)="","",  INDIRECT(    "FROM_NGS2_SampleSheet!"   &amp;  CHAR(64 + MATCH(VLOOKUP(B$6,mapping!$A:$B,2,FALSE),FROM_NGS2_SampleSheet!$1:$1,0))   &amp;  ROW()-5,TRUE)    )</f>
        <v/>
      </c>
      <c r="C2739" s="195" t="str">
        <f ca="1" xml:space="preserve"> IF(INDIRECT("FROM_NGS2_SampleSheet!A"&amp;ROW()-5,TRUE)="","",  INDIRECT(    "FROM_NGS2_SampleSheet!"   &amp;  CHAR(64 + MATCH(VLOOKUP(C$6,mapping!$A:$B,2,FALSE),FROM_NGS2_SampleSheet!$1:$1,0))   &amp;  ROW()-5,TRUE)    )</f>
        <v/>
      </c>
      <c r="D2739" s="195" t="str">
        <f ca="1" xml:space="preserve"> IF(INDIRECT("FROM_NGS2_SampleSheet!A"&amp;ROW()-5,TRUE)="","",  INDIRECT(    "FROM_NGS2_SampleSheet!"   &amp;  CHAR(64 + MATCH(VLOOKUP(D$6,mapping!$A:$B,2,FALSE),FROM_NGS2_SampleSheet!$1:$1,0))   &amp;  ROW()-5,TRUE)    )</f>
        <v/>
      </c>
      <c r="E2739" s="195" t="str">
        <f ca="1" xml:space="preserve"> IF(INDIRECT("FROM_NGS2_SampleSheet!A"&amp;ROW()-5,TRUE)="","",  "e" &amp; INDIRECT(    "FROM_NGS2_SampleSheet!"   &amp;  CHAR(64 + MATCH(VLOOKUP(E$6,mapping!$A:$B,2,FALSE),FROM_NGS2_SampleSheet!$1:$1,0))   &amp;  ROW()-5,TRUE)    )</f>
        <v/>
      </c>
      <c r="F2739" s="195" t="str">
        <f ca="1" xml:space="preserve"> IF(INDIRECT("FROM_NGS2_SampleSheet!A"&amp;ROW()-5,TRUE)="","",  INDIRECT(    "FROM_NGS2_SampleSheet!"   &amp;  CHAR(64 + MATCH(VLOOKUP(F$6,mapping!$A:$B,2,FALSE),FROM_NGS2_SampleSheet!$1:$1,0))   &amp;  ROW()-5,TRUE)    )</f>
        <v/>
      </c>
      <c r="G2739" s="196" t="str">
        <f ca="1" xml:space="preserve"> IF(INDIRECT("FROM_NGS2_SampleSheet!A"&amp;ROW()-5,TRUE)="","",  INDIRECT(    "FROM_NGS2_SampleSheet!"   &amp;  CHAR(64 + MATCH(VLOOKUP(G$6,mapping!$A:$B,2,FALSE),FROM_NGS2_SampleSheet!$1:$1,0))   &amp;  ROW()-5,TRUE)    )</f>
        <v/>
      </c>
      <c r="H2739" s="195"/>
      <c r="I2739" s="213">
        <v>1</v>
      </c>
      <c r="J2739" s="197" t="str">
        <f ca="1">IF(U2739=TRUE,    IF($Y$4&gt;96,"TOO MANY",VLOOKUP(B2739&amp;"_"&amp;C2739&amp;"_"&amp;E2739&amp;"_A",CALC!W:X,2,FALSE)),   "")</f>
        <v/>
      </c>
      <c r="L2739" s="213">
        <v>1</v>
      </c>
      <c r="M2739" s="197" t="str">
        <f ca="1">IF(V2739=TRUE,     IF($Y$4&gt;96,"TOO MANY",VLOOKUP(B2739&amp;"_"&amp;C2739&amp;"_"&amp;E2739&amp;"_B",CALC!W:X,2,FALSE)),    "")</f>
        <v/>
      </c>
      <c r="N2739" s="206"/>
      <c r="O2739" s="213">
        <v>1</v>
      </c>
      <c r="P2739" s="197" t="str">
        <f ca="1">IF(W2739=TRUE,   IF($Y$4&gt;96,"TOO MANY", VLOOKUP(B2739&amp;"_"&amp;C2739&amp;"_"&amp;E2739&amp;"_C",CALC!W:X,2,FALSE)),   "")</f>
        <v/>
      </c>
      <c r="Q2739" s="206"/>
      <c r="R2739" s="119" t="b">
        <f t="shared" ca="1" si="301"/>
        <v>0</v>
      </c>
      <c r="S2739" s="119" t="b">
        <f t="shared" ca="1" si="299"/>
        <v>0</v>
      </c>
      <c r="T2739" s="119" t="b">
        <f t="shared" ca="1" si="300"/>
        <v>0</v>
      </c>
      <c r="U2739" s="119" t="b">
        <f t="shared" ca="1" si="302"/>
        <v>0</v>
      </c>
      <c r="V2739" s="160" t="b">
        <f t="shared" ca="1" si="303"/>
        <v>0</v>
      </c>
      <c r="W2739" s="119" t="b">
        <f t="shared" ca="1" si="304"/>
        <v>0</v>
      </c>
      <c r="X2739" s="119" t="b">
        <f t="shared" ca="1" si="305"/>
        <v>0</v>
      </c>
    </row>
    <row r="2740" spans="2:24" x14ac:dyDescent="0.25">
      <c r="B2740" s="194" t="str">
        <f ca="1" xml:space="preserve"> IF(INDIRECT("FROM_NGS2_SampleSheet!A"&amp;ROW()-5,TRUE)="","",  INDIRECT(    "FROM_NGS2_SampleSheet!"   &amp;  CHAR(64 + MATCH(VLOOKUP(B$6,mapping!$A:$B,2,FALSE),FROM_NGS2_SampleSheet!$1:$1,0))   &amp;  ROW()-5,TRUE)    )</f>
        <v/>
      </c>
      <c r="C2740" s="195" t="str">
        <f ca="1" xml:space="preserve"> IF(INDIRECT("FROM_NGS2_SampleSheet!A"&amp;ROW()-5,TRUE)="","",  INDIRECT(    "FROM_NGS2_SampleSheet!"   &amp;  CHAR(64 + MATCH(VLOOKUP(C$6,mapping!$A:$B,2,FALSE),FROM_NGS2_SampleSheet!$1:$1,0))   &amp;  ROW()-5,TRUE)    )</f>
        <v/>
      </c>
      <c r="D2740" s="195" t="str">
        <f ca="1" xml:space="preserve"> IF(INDIRECT("FROM_NGS2_SampleSheet!A"&amp;ROW()-5,TRUE)="","",  INDIRECT(    "FROM_NGS2_SampleSheet!"   &amp;  CHAR(64 + MATCH(VLOOKUP(D$6,mapping!$A:$B,2,FALSE),FROM_NGS2_SampleSheet!$1:$1,0))   &amp;  ROW()-5,TRUE)    )</f>
        <v/>
      </c>
      <c r="E2740" s="195" t="str">
        <f ca="1" xml:space="preserve"> IF(INDIRECT("FROM_NGS2_SampleSheet!A"&amp;ROW()-5,TRUE)="","",  "e" &amp; INDIRECT(    "FROM_NGS2_SampleSheet!"   &amp;  CHAR(64 + MATCH(VLOOKUP(E$6,mapping!$A:$B,2,FALSE),FROM_NGS2_SampleSheet!$1:$1,0))   &amp;  ROW()-5,TRUE)    )</f>
        <v/>
      </c>
      <c r="F2740" s="195" t="str">
        <f ca="1" xml:space="preserve"> IF(INDIRECT("FROM_NGS2_SampleSheet!A"&amp;ROW()-5,TRUE)="","",  INDIRECT(    "FROM_NGS2_SampleSheet!"   &amp;  CHAR(64 + MATCH(VLOOKUP(F$6,mapping!$A:$B,2,FALSE),FROM_NGS2_SampleSheet!$1:$1,0))   &amp;  ROW()-5,TRUE)    )</f>
        <v/>
      </c>
      <c r="G2740" s="196" t="str">
        <f ca="1" xml:space="preserve"> IF(INDIRECT("FROM_NGS2_SampleSheet!A"&amp;ROW()-5,TRUE)="","",  INDIRECT(    "FROM_NGS2_SampleSheet!"   &amp;  CHAR(64 + MATCH(VLOOKUP(G$6,mapping!$A:$B,2,FALSE),FROM_NGS2_SampleSheet!$1:$1,0))   &amp;  ROW()-5,TRUE)    )</f>
        <v/>
      </c>
      <c r="H2740" s="195"/>
      <c r="I2740" s="213">
        <v>1</v>
      </c>
      <c r="J2740" s="197" t="str">
        <f ca="1">IF(U2740=TRUE,    IF($Y$4&gt;96,"TOO MANY",VLOOKUP(B2740&amp;"_"&amp;C2740&amp;"_"&amp;E2740&amp;"_A",CALC!W:X,2,FALSE)),   "")</f>
        <v/>
      </c>
      <c r="L2740" s="213">
        <v>1</v>
      </c>
      <c r="M2740" s="197" t="str">
        <f ca="1">IF(V2740=TRUE,     IF($Y$4&gt;96,"TOO MANY",VLOOKUP(B2740&amp;"_"&amp;C2740&amp;"_"&amp;E2740&amp;"_B",CALC!W:X,2,FALSE)),    "")</f>
        <v/>
      </c>
      <c r="N2740" s="206"/>
      <c r="O2740" s="213">
        <v>1</v>
      </c>
      <c r="P2740" s="197" t="str">
        <f ca="1">IF(W2740=TRUE,   IF($Y$4&gt;96,"TOO MANY", VLOOKUP(B2740&amp;"_"&amp;C2740&amp;"_"&amp;E2740&amp;"_C",CALC!W:X,2,FALSE)),   "")</f>
        <v/>
      </c>
      <c r="Q2740" s="206"/>
      <c r="R2740" s="119" t="b">
        <f t="shared" ca="1" si="301"/>
        <v>0</v>
      </c>
      <c r="S2740" s="119" t="b">
        <f t="shared" ca="1" si="299"/>
        <v>0</v>
      </c>
      <c r="T2740" s="119" t="b">
        <f t="shared" ca="1" si="300"/>
        <v>0</v>
      </c>
      <c r="U2740" s="119" t="b">
        <f t="shared" ca="1" si="302"/>
        <v>0</v>
      </c>
      <c r="V2740" s="160" t="b">
        <f t="shared" ca="1" si="303"/>
        <v>0</v>
      </c>
      <c r="W2740" s="119" t="b">
        <f t="shared" ca="1" si="304"/>
        <v>0</v>
      </c>
      <c r="X2740" s="119" t="b">
        <f t="shared" ca="1" si="305"/>
        <v>0</v>
      </c>
    </row>
    <row r="2741" spans="2:24" x14ac:dyDescent="0.25">
      <c r="B2741" s="194" t="str">
        <f ca="1" xml:space="preserve"> IF(INDIRECT("FROM_NGS2_SampleSheet!A"&amp;ROW()-5,TRUE)="","",  INDIRECT(    "FROM_NGS2_SampleSheet!"   &amp;  CHAR(64 + MATCH(VLOOKUP(B$6,mapping!$A:$B,2,FALSE),FROM_NGS2_SampleSheet!$1:$1,0))   &amp;  ROW()-5,TRUE)    )</f>
        <v/>
      </c>
      <c r="C2741" s="195" t="str">
        <f ca="1" xml:space="preserve"> IF(INDIRECT("FROM_NGS2_SampleSheet!A"&amp;ROW()-5,TRUE)="","",  INDIRECT(    "FROM_NGS2_SampleSheet!"   &amp;  CHAR(64 + MATCH(VLOOKUP(C$6,mapping!$A:$B,2,FALSE),FROM_NGS2_SampleSheet!$1:$1,0))   &amp;  ROW()-5,TRUE)    )</f>
        <v/>
      </c>
      <c r="D2741" s="195" t="str">
        <f ca="1" xml:space="preserve"> IF(INDIRECT("FROM_NGS2_SampleSheet!A"&amp;ROW()-5,TRUE)="","",  INDIRECT(    "FROM_NGS2_SampleSheet!"   &amp;  CHAR(64 + MATCH(VLOOKUP(D$6,mapping!$A:$B,2,FALSE),FROM_NGS2_SampleSheet!$1:$1,0))   &amp;  ROW()-5,TRUE)    )</f>
        <v/>
      </c>
      <c r="E2741" s="195" t="str">
        <f ca="1" xml:space="preserve"> IF(INDIRECT("FROM_NGS2_SampleSheet!A"&amp;ROW()-5,TRUE)="","",  "e" &amp; INDIRECT(    "FROM_NGS2_SampleSheet!"   &amp;  CHAR(64 + MATCH(VLOOKUP(E$6,mapping!$A:$B,2,FALSE),FROM_NGS2_SampleSheet!$1:$1,0))   &amp;  ROW()-5,TRUE)    )</f>
        <v/>
      </c>
      <c r="F2741" s="195" t="str">
        <f ca="1" xml:space="preserve"> IF(INDIRECT("FROM_NGS2_SampleSheet!A"&amp;ROW()-5,TRUE)="","",  INDIRECT(    "FROM_NGS2_SampleSheet!"   &amp;  CHAR(64 + MATCH(VLOOKUP(F$6,mapping!$A:$B,2,FALSE),FROM_NGS2_SampleSheet!$1:$1,0))   &amp;  ROW()-5,TRUE)    )</f>
        <v/>
      </c>
      <c r="G2741" s="196" t="str">
        <f ca="1" xml:space="preserve"> IF(INDIRECT("FROM_NGS2_SampleSheet!A"&amp;ROW()-5,TRUE)="","",  INDIRECT(    "FROM_NGS2_SampleSheet!"   &amp;  CHAR(64 + MATCH(VLOOKUP(G$6,mapping!$A:$B,2,FALSE),FROM_NGS2_SampleSheet!$1:$1,0))   &amp;  ROW()-5,TRUE)    )</f>
        <v/>
      </c>
      <c r="H2741" s="195"/>
      <c r="I2741" s="213">
        <v>1</v>
      </c>
      <c r="J2741" s="197" t="str">
        <f ca="1">IF(U2741=TRUE,    IF($Y$4&gt;96,"TOO MANY",VLOOKUP(B2741&amp;"_"&amp;C2741&amp;"_"&amp;E2741&amp;"_A",CALC!W:X,2,FALSE)),   "")</f>
        <v/>
      </c>
      <c r="L2741" s="213">
        <v>1</v>
      </c>
      <c r="M2741" s="197" t="str">
        <f ca="1">IF(V2741=TRUE,     IF($Y$4&gt;96,"TOO MANY",VLOOKUP(B2741&amp;"_"&amp;C2741&amp;"_"&amp;E2741&amp;"_B",CALC!W:X,2,FALSE)),    "")</f>
        <v/>
      </c>
      <c r="N2741" s="206"/>
      <c r="O2741" s="213">
        <v>1</v>
      </c>
      <c r="P2741" s="197" t="str">
        <f ca="1">IF(W2741=TRUE,   IF($Y$4&gt;96,"TOO MANY", VLOOKUP(B2741&amp;"_"&amp;C2741&amp;"_"&amp;E2741&amp;"_C",CALC!W:X,2,FALSE)),   "")</f>
        <v/>
      </c>
      <c r="Q2741" s="206"/>
      <c r="R2741" s="119" t="b">
        <f t="shared" ca="1" si="301"/>
        <v>0</v>
      </c>
      <c r="S2741" s="119" t="b">
        <f t="shared" ca="1" si="299"/>
        <v>0</v>
      </c>
      <c r="T2741" s="119" t="b">
        <f t="shared" ca="1" si="300"/>
        <v>0</v>
      </c>
      <c r="U2741" s="119" t="b">
        <f t="shared" ca="1" si="302"/>
        <v>0</v>
      </c>
      <c r="V2741" s="160" t="b">
        <f t="shared" ca="1" si="303"/>
        <v>0</v>
      </c>
      <c r="W2741" s="119" t="b">
        <f t="shared" ca="1" si="304"/>
        <v>0</v>
      </c>
      <c r="X2741" s="119" t="b">
        <f t="shared" ca="1" si="305"/>
        <v>0</v>
      </c>
    </row>
    <row r="2742" spans="2:24" x14ac:dyDescent="0.25">
      <c r="B2742" s="194" t="str">
        <f ca="1" xml:space="preserve"> IF(INDIRECT("FROM_NGS2_SampleSheet!A"&amp;ROW()-5,TRUE)="","",  INDIRECT(    "FROM_NGS2_SampleSheet!"   &amp;  CHAR(64 + MATCH(VLOOKUP(B$6,mapping!$A:$B,2,FALSE),FROM_NGS2_SampleSheet!$1:$1,0))   &amp;  ROW()-5,TRUE)    )</f>
        <v/>
      </c>
      <c r="C2742" s="195" t="str">
        <f ca="1" xml:space="preserve"> IF(INDIRECT("FROM_NGS2_SampleSheet!A"&amp;ROW()-5,TRUE)="","",  INDIRECT(    "FROM_NGS2_SampleSheet!"   &amp;  CHAR(64 + MATCH(VLOOKUP(C$6,mapping!$A:$B,2,FALSE),FROM_NGS2_SampleSheet!$1:$1,0))   &amp;  ROW()-5,TRUE)    )</f>
        <v/>
      </c>
      <c r="D2742" s="195" t="str">
        <f ca="1" xml:space="preserve"> IF(INDIRECT("FROM_NGS2_SampleSheet!A"&amp;ROW()-5,TRUE)="","",  INDIRECT(    "FROM_NGS2_SampleSheet!"   &amp;  CHAR(64 + MATCH(VLOOKUP(D$6,mapping!$A:$B,2,FALSE),FROM_NGS2_SampleSheet!$1:$1,0))   &amp;  ROW()-5,TRUE)    )</f>
        <v/>
      </c>
      <c r="E2742" s="195" t="str">
        <f ca="1" xml:space="preserve"> IF(INDIRECT("FROM_NGS2_SampleSheet!A"&amp;ROW()-5,TRUE)="","",  "e" &amp; INDIRECT(    "FROM_NGS2_SampleSheet!"   &amp;  CHAR(64 + MATCH(VLOOKUP(E$6,mapping!$A:$B,2,FALSE),FROM_NGS2_SampleSheet!$1:$1,0))   &amp;  ROW()-5,TRUE)    )</f>
        <v/>
      </c>
      <c r="F2742" s="195" t="str">
        <f ca="1" xml:space="preserve"> IF(INDIRECT("FROM_NGS2_SampleSheet!A"&amp;ROW()-5,TRUE)="","",  INDIRECT(    "FROM_NGS2_SampleSheet!"   &amp;  CHAR(64 + MATCH(VLOOKUP(F$6,mapping!$A:$B,2,FALSE),FROM_NGS2_SampleSheet!$1:$1,0))   &amp;  ROW()-5,TRUE)    )</f>
        <v/>
      </c>
      <c r="G2742" s="196" t="str">
        <f ca="1" xml:space="preserve"> IF(INDIRECT("FROM_NGS2_SampleSheet!A"&amp;ROW()-5,TRUE)="","",  INDIRECT(    "FROM_NGS2_SampleSheet!"   &amp;  CHAR(64 + MATCH(VLOOKUP(G$6,mapping!$A:$B,2,FALSE),FROM_NGS2_SampleSheet!$1:$1,0))   &amp;  ROW()-5,TRUE)    )</f>
        <v/>
      </c>
      <c r="H2742" s="195"/>
      <c r="I2742" s="213">
        <v>1</v>
      </c>
      <c r="J2742" s="197" t="str">
        <f ca="1">IF(U2742=TRUE,    IF($Y$4&gt;96,"TOO MANY",VLOOKUP(B2742&amp;"_"&amp;C2742&amp;"_"&amp;E2742&amp;"_A",CALC!W:X,2,FALSE)),   "")</f>
        <v/>
      </c>
      <c r="L2742" s="213">
        <v>1</v>
      </c>
      <c r="M2742" s="197" t="str">
        <f ca="1">IF(V2742=TRUE,     IF($Y$4&gt;96,"TOO MANY",VLOOKUP(B2742&amp;"_"&amp;C2742&amp;"_"&amp;E2742&amp;"_B",CALC!W:X,2,FALSE)),    "")</f>
        <v/>
      </c>
      <c r="N2742" s="206"/>
      <c r="O2742" s="213">
        <v>1</v>
      </c>
      <c r="P2742" s="197" t="str">
        <f ca="1">IF(W2742=TRUE,   IF($Y$4&gt;96,"TOO MANY", VLOOKUP(B2742&amp;"_"&amp;C2742&amp;"_"&amp;E2742&amp;"_C",CALC!W:X,2,FALSE)),   "")</f>
        <v/>
      </c>
      <c r="Q2742" s="206"/>
      <c r="R2742" s="119" t="b">
        <f t="shared" ca="1" si="301"/>
        <v>0</v>
      </c>
      <c r="S2742" s="119" t="b">
        <f t="shared" ca="1" si="299"/>
        <v>0</v>
      </c>
      <c r="T2742" s="119" t="b">
        <f t="shared" ca="1" si="300"/>
        <v>0</v>
      </c>
      <c r="U2742" s="119" t="b">
        <f t="shared" ca="1" si="302"/>
        <v>0</v>
      </c>
      <c r="V2742" s="160" t="b">
        <f t="shared" ca="1" si="303"/>
        <v>0</v>
      </c>
      <c r="W2742" s="119" t="b">
        <f t="shared" ca="1" si="304"/>
        <v>0</v>
      </c>
      <c r="X2742" s="119" t="b">
        <f t="shared" ca="1" si="305"/>
        <v>0</v>
      </c>
    </row>
    <row r="2743" spans="2:24" x14ac:dyDescent="0.25">
      <c r="B2743" s="194" t="str">
        <f ca="1" xml:space="preserve"> IF(INDIRECT("FROM_NGS2_SampleSheet!A"&amp;ROW()-5,TRUE)="","",  INDIRECT(    "FROM_NGS2_SampleSheet!"   &amp;  CHAR(64 + MATCH(VLOOKUP(B$6,mapping!$A:$B,2,FALSE),FROM_NGS2_SampleSheet!$1:$1,0))   &amp;  ROW()-5,TRUE)    )</f>
        <v/>
      </c>
      <c r="C2743" s="195" t="str">
        <f ca="1" xml:space="preserve"> IF(INDIRECT("FROM_NGS2_SampleSheet!A"&amp;ROW()-5,TRUE)="","",  INDIRECT(    "FROM_NGS2_SampleSheet!"   &amp;  CHAR(64 + MATCH(VLOOKUP(C$6,mapping!$A:$B,2,FALSE),FROM_NGS2_SampleSheet!$1:$1,0))   &amp;  ROW()-5,TRUE)    )</f>
        <v/>
      </c>
      <c r="D2743" s="195" t="str">
        <f ca="1" xml:space="preserve"> IF(INDIRECT("FROM_NGS2_SampleSheet!A"&amp;ROW()-5,TRUE)="","",  INDIRECT(    "FROM_NGS2_SampleSheet!"   &amp;  CHAR(64 + MATCH(VLOOKUP(D$6,mapping!$A:$B,2,FALSE),FROM_NGS2_SampleSheet!$1:$1,0))   &amp;  ROW()-5,TRUE)    )</f>
        <v/>
      </c>
      <c r="E2743" s="195" t="str">
        <f ca="1" xml:space="preserve"> IF(INDIRECT("FROM_NGS2_SampleSheet!A"&amp;ROW()-5,TRUE)="","",  "e" &amp; INDIRECT(    "FROM_NGS2_SampleSheet!"   &amp;  CHAR(64 + MATCH(VLOOKUP(E$6,mapping!$A:$B,2,FALSE),FROM_NGS2_SampleSheet!$1:$1,0))   &amp;  ROW()-5,TRUE)    )</f>
        <v/>
      </c>
      <c r="F2743" s="195" t="str">
        <f ca="1" xml:space="preserve"> IF(INDIRECT("FROM_NGS2_SampleSheet!A"&amp;ROW()-5,TRUE)="","",  INDIRECT(    "FROM_NGS2_SampleSheet!"   &amp;  CHAR(64 + MATCH(VLOOKUP(F$6,mapping!$A:$B,2,FALSE),FROM_NGS2_SampleSheet!$1:$1,0))   &amp;  ROW()-5,TRUE)    )</f>
        <v/>
      </c>
      <c r="G2743" s="196" t="str">
        <f ca="1" xml:space="preserve"> IF(INDIRECT("FROM_NGS2_SampleSheet!A"&amp;ROW()-5,TRUE)="","",  INDIRECT(    "FROM_NGS2_SampleSheet!"   &amp;  CHAR(64 + MATCH(VLOOKUP(G$6,mapping!$A:$B,2,FALSE),FROM_NGS2_SampleSheet!$1:$1,0))   &amp;  ROW()-5,TRUE)    )</f>
        <v/>
      </c>
      <c r="H2743" s="195"/>
      <c r="I2743" s="213">
        <v>1</v>
      </c>
      <c r="J2743" s="197" t="str">
        <f ca="1">IF(U2743=TRUE,    IF($Y$4&gt;96,"TOO MANY",VLOOKUP(B2743&amp;"_"&amp;C2743&amp;"_"&amp;E2743&amp;"_A",CALC!W:X,2,FALSE)),   "")</f>
        <v/>
      </c>
      <c r="L2743" s="213">
        <v>1</v>
      </c>
      <c r="M2743" s="197" t="str">
        <f ca="1">IF(V2743=TRUE,     IF($Y$4&gt;96,"TOO MANY",VLOOKUP(B2743&amp;"_"&amp;C2743&amp;"_"&amp;E2743&amp;"_B",CALC!W:X,2,FALSE)),    "")</f>
        <v/>
      </c>
      <c r="N2743" s="206"/>
      <c r="O2743" s="213">
        <v>1</v>
      </c>
      <c r="P2743" s="197" t="str">
        <f ca="1">IF(W2743=TRUE,   IF($Y$4&gt;96,"TOO MANY", VLOOKUP(B2743&amp;"_"&amp;C2743&amp;"_"&amp;E2743&amp;"_C",CALC!W:X,2,FALSE)),   "")</f>
        <v/>
      </c>
      <c r="Q2743" s="206"/>
      <c r="R2743" s="119" t="b">
        <f t="shared" ca="1" si="301"/>
        <v>0</v>
      </c>
      <c r="S2743" s="119" t="b">
        <f t="shared" ca="1" si="299"/>
        <v>0</v>
      </c>
      <c r="T2743" s="119" t="b">
        <f t="shared" ca="1" si="300"/>
        <v>0</v>
      </c>
      <c r="U2743" s="119" t="b">
        <f t="shared" ca="1" si="302"/>
        <v>0</v>
      </c>
      <c r="V2743" s="160" t="b">
        <f t="shared" ca="1" si="303"/>
        <v>0</v>
      </c>
      <c r="W2743" s="119" t="b">
        <f t="shared" ca="1" si="304"/>
        <v>0</v>
      </c>
      <c r="X2743" s="119" t="b">
        <f t="shared" ca="1" si="305"/>
        <v>0</v>
      </c>
    </row>
    <row r="2744" spans="2:24" x14ac:dyDescent="0.25">
      <c r="B2744" s="194" t="str">
        <f ca="1" xml:space="preserve"> IF(INDIRECT("FROM_NGS2_SampleSheet!A"&amp;ROW()-5,TRUE)="","",  INDIRECT(    "FROM_NGS2_SampleSheet!"   &amp;  CHAR(64 + MATCH(VLOOKUP(B$6,mapping!$A:$B,2,FALSE),FROM_NGS2_SampleSheet!$1:$1,0))   &amp;  ROW()-5,TRUE)    )</f>
        <v/>
      </c>
      <c r="C2744" s="195" t="str">
        <f ca="1" xml:space="preserve"> IF(INDIRECT("FROM_NGS2_SampleSheet!A"&amp;ROW()-5,TRUE)="","",  INDIRECT(    "FROM_NGS2_SampleSheet!"   &amp;  CHAR(64 + MATCH(VLOOKUP(C$6,mapping!$A:$B,2,FALSE),FROM_NGS2_SampleSheet!$1:$1,0))   &amp;  ROW()-5,TRUE)    )</f>
        <v/>
      </c>
      <c r="D2744" s="195" t="str">
        <f ca="1" xml:space="preserve"> IF(INDIRECT("FROM_NGS2_SampleSheet!A"&amp;ROW()-5,TRUE)="","",  INDIRECT(    "FROM_NGS2_SampleSheet!"   &amp;  CHAR(64 + MATCH(VLOOKUP(D$6,mapping!$A:$B,2,FALSE),FROM_NGS2_SampleSheet!$1:$1,0))   &amp;  ROW()-5,TRUE)    )</f>
        <v/>
      </c>
      <c r="E2744" s="195" t="str">
        <f ca="1" xml:space="preserve"> IF(INDIRECT("FROM_NGS2_SampleSheet!A"&amp;ROW()-5,TRUE)="","",  "e" &amp; INDIRECT(    "FROM_NGS2_SampleSheet!"   &amp;  CHAR(64 + MATCH(VLOOKUP(E$6,mapping!$A:$B,2,FALSE),FROM_NGS2_SampleSheet!$1:$1,0))   &amp;  ROW()-5,TRUE)    )</f>
        <v/>
      </c>
      <c r="F2744" s="195" t="str">
        <f ca="1" xml:space="preserve"> IF(INDIRECT("FROM_NGS2_SampleSheet!A"&amp;ROW()-5,TRUE)="","",  INDIRECT(    "FROM_NGS2_SampleSheet!"   &amp;  CHAR(64 + MATCH(VLOOKUP(F$6,mapping!$A:$B,2,FALSE),FROM_NGS2_SampleSheet!$1:$1,0))   &amp;  ROW()-5,TRUE)    )</f>
        <v/>
      </c>
      <c r="G2744" s="196" t="str">
        <f ca="1" xml:space="preserve"> IF(INDIRECT("FROM_NGS2_SampleSheet!A"&amp;ROW()-5,TRUE)="","",  INDIRECT(    "FROM_NGS2_SampleSheet!"   &amp;  CHAR(64 + MATCH(VLOOKUP(G$6,mapping!$A:$B,2,FALSE),FROM_NGS2_SampleSheet!$1:$1,0))   &amp;  ROW()-5,TRUE)    )</f>
        <v/>
      </c>
      <c r="H2744" s="195"/>
      <c r="I2744" s="213">
        <v>1</v>
      </c>
      <c r="J2744" s="197" t="str">
        <f ca="1">IF(U2744=TRUE,    IF($Y$4&gt;96,"TOO MANY",VLOOKUP(B2744&amp;"_"&amp;C2744&amp;"_"&amp;E2744&amp;"_A",CALC!W:X,2,FALSE)),   "")</f>
        <v/>
      </c>
      <c r="L2744" s="213">
        <v>1</v>
      </c>
      <c r="M2744" s="197" t="str">
        <f ca="1">IF(V2744=TRUE,     IF($Y$4&gt;96,"TOO MANY",VLOOKUP(B2744&amp;"_"&amp;C2744&amp;"_"&amp;E2744&amp;"_B",CALC!W:X,2,FALSE)),    "")</f>
        <v/>
      </c>
      <c r="N2744" s="206"/>
      <c r="O2744" s="213">
        <v>1</v>
      </c>
      <c r="P2744" s="197" t="str">
        <f ca="1">IF(W2744=TRUE,   IF($Y$4&gt;96,"TOO MANY", VLOOKUP(B2744&amp;"_"&amp;C2744&amp;"_"&amp;E2744&amp;"_C",CALC!W:X,2,FALSE)),   "")</f>
        <v/>
      </c>
      <c r="Q2744" s="206"/>
      <c r="R2744" s="119" t="b">
        <f t="shared" ca="1" si="301"/>
        <v>0</v>
      </c>
      <c r="S2744" s="119" t="b">
        <f t="shared" ca="1" si="299"/>
        <v>0</v>
      </c>
      <c r="T2744" s="119" t="b">
        <f t="shared" ca="1" si="300"/>
        <v>0</v>
      </c>
      <c r="U2744" s="119" t="b">
        <f t="shared" ca="1" si="302"/>
        <v>0</v>
      </c>
      <c r="V2744" s="160" t="b">
        <f t="shared" ca="1" si="303"/>
        <v>0</v>
      </c>
      <c r="W2744" s="119" t="b">
        <f t="shared" ca="1" si="304"/>
        <v>0</v>
      </c>
      <c r="X2744" s="119" t="b">
        <f t="shared" ca="1" si="305"/>
        <v>0</v>
      </c>
    </row>
    <row r="2745" spans="2:24" x14ac:dyDescent="0.25">
      <c r="B2745" s="194" t="str">
        <f ca="1" xml:space="preserve"> IF(INDIRECT("FROM_NGS2_SampleSheet!A"&amp;ROW()-5,TRUE)="","",  INDIRECT(    "FROM_NGS2_SampleSheet!"   &amp;  CHAR(64 + MATCH(VLOOKUP(B$6,mapping!$A:$B,2,FALSE),FROM_NGS2_SampleSheet!$1:$1,0))   &amp;  ROW()-5,TRUE)    )</f>
        <v/>
      </c>
      <c r="C2745" s="195" t="str">
        <f ca="1" xml:space="preserve"> IF(INDIRECT("FROM_NGS2_SampleSheet!A"&amp;ROW()-5,TRUE)="","",  INDIRECT(    "FROM_NGS2_SampleSheet!"   &amp;  CHAR(64 + MATCH(VLOOKUP(C$6,mapping!$A:$B,2,FALSE),FROM_NGS2_SampleSheet!$1:$1,0))   &amp;  ROW()-5,TRUE)    )</f>
        <v/>
      </c>
      <c r="D2745" s="195" t="str">
        <f ca="1" xml:space="preserve"> IF(INDIRECT("FROM_NGS2_SampleSheet!A"&amp;ROW()-5,TRUE)="","",  INDIRECT(    "FROM_NGS2_SampleSheet!"   &amp;  CHAR(64 + MATCH(VLOOKUP(D$6,mapping!$A:$B,2,FALSE),FROM_NGS2_SampleSheet!$1:$1,0))   &amp;  ROW()-5,TRUE)    )</f>
        <v/>
      </c>
      <c r="E2745" s="195" t="str">
        <f ca="1" xml:space="preserve"> IF(INDIRECT("FROM_NGS2_SampleSheet!A"&amp;ROW()-5,TRUE)="","",  "e" &amp; INDIRECT(    "FROM_NGS2_SampleSheet!"   &amp;  CHAR(64 + MATCH(VLOOKUP(E$6,mapping!$A:$B,2,FALSE),FROM_NGS2_SampleSheet!$1:$1,0))   &amp;  ROW()-5,TRUE)    )</f>
        <v/>
      </c>
      <c r="F2745" s="195" t="str">
        <f ca="1" xml:space="preserve"> IF(INDIRECT("FROM_NGS2_SampleSheet!A"&amp;ROW()-5,TRUE)="","",  INDIRECT(    "FROM_NGS2_SampleSheet!"   &amp;  CHAR(64 + MATCH(VLOOKUP(F$6,mapping!$A:$B,2,FALSE),FROM_NGS2_SampleSheet!$1:$1,0))   &amp;  ROW()-5,TRUE)    )</f>
        <v/>
      </c>
      <c r="G2745" s="196" t="str">
        <f ca="1" xml:space="preserve"> IF(INDIRECT("FROM_NGS2_SampleSheet!A"&amp;ROW()-5,TRUE)="","",  INDIRECT(    "FROM_NGS2_SampleSheet!"   &amp;  CHAR(64 + MATCH(VLOOKUP(G$6,mapping!$A:$B,2,FALSE),FROM_NGS2_SampleSheet!$1:$1,0))   &amp;  ROW()-5,TRUE)    )</f>
        <v/>
      </c>
      <c r="H2745" s="195"/>
      <c r="I2745" s="213">
        <v>1</v>
      </c>
      <c r="J2745" s="197" t="str">
        <f ca="1">IF(U2745=TRUE,    IF($Y$4&gt;96,"TOO MANY",VLOOKUP(B2745&amp;"_"&amp;C2745&amp;"_"&amp;E2745&amp;"_A",CALC!W:X,2,FALSE)),   "")</f>
        <v/>
      </c>
      <c r="L2745" s="213">
        <v>1</v>
      </c>
      <c r="M2745" s="197" t="str">
        <f ca="1">IF(V2745=TRUE,     IF($Y$4&gt;96,"TOO MANY",VLOOKUP(B2745&amp;"_"&amp;C2745&amp;"_"&amp;E2745&amp;"_B",CALC!W:X,2,FALSE)),    "")</f>
        <v/>
      </c>
      <c r="N2745" s="206"/>
      <c r="O2745" s="213">
        <v>1</v>
      </c>
      <c r="P2745" s="197" t="str">
        <f ca="1">IF(W2745=TRUE,   IF($Y$4&gt;96,"TOO MANY", VLOOKUP(B2745&amp;"_"&amp;C2745&amp;"_"&amp;E2745&amp;"_C",CALC!W:X,2,FALSE)),   "")</f>
        <v/>
      </c>
      <c r="Q2745" s="206"/>
      <c r="R2745" s="119" t="b">
        <f t="shared" ca="1" si="301"/>
        <v>0</v>
      </c>
      <c r="S2745" s="119" t="b">
        <f t="shared" ca="1" si="299"/>
        <v>0</v>
      </c>
      <c r="T2745" s="119" t="b">
        <f t="shared" ca="1" si="300"/>
        <v>0</v>
      </c>
      <c r="U2745" s="119" t="b">
        <f t="shared" ca="1" si="302"/>
        <v>0</v>
      </c>
      <c r="V2745" s="160" t="b">
        <f t="shared" ca="1" si="303"/>
        <v>0</v>
      </c>
      <c r="W2745" s="119" t="b">
        <f t="shared" ca="1" si="304"/>
        <v>0</v>
      </c>
      <c r="X2745" s="119" t="b">
        <f t="shared" ca="1" si="305"/>
        <v>0</v>
      </c>
    </row>
    <row r="2746" spans="2:24" x14ac:dyDescent="0.25">
      <c r="B2746" s="194" t="str">
        <f ca="1" xml:space="preserve"> IF(INDIRECT("FROM_NGS2_SampleSheet!A"&amp;ROW()-5,TRUE)="","",  INDIRECT(    "FROM_NGS2_SampleSheet!"   &amp;  CHAR(64 + MATCH(VLOOKUP(B$6,mapping!$A:$B,2,FALSE),FROM_NGS2_SampleSheet!$1:$1,0))   &amp;  ROW()-5,TRUE)    )</f>
        <v/>
      </c>
      <c r="C2746" s="195" t="str">
        <f ca="1" xml:space="preserve"> IF(INDIRECT("FROM_NGS2_SampleSheet!A"&amp;ROW()-5,TRUE)="","",  INDIRECT(    "FROM_NGS2_SampleSheet!"   &amp;  CHAR(64 + MATCH(VLOOKUP(C$6,mapping!$A:$B,2,FALSE),FROM_NGS2_SampleSheet!$1:$1,0))   &amp;  ROW()-5,TRUE)    )</f>
        <v/>
      </c>
      <c r="D2746" s="195" t="str">
        <f ca="1" xml:space="preserve"> IF(INDIRECT("FROM_NGS2_SampleSheet!A"&amp;ROW()-5,TRUE)="","",  INDIRECT(    "FROM_NGS2_SampleSheet!"   &amp;  CHAR(64 + MATCH(VLOOKUP(D$6,mapping!$A:$B,2,FALSE),FROM_NGS2_SampleSheet!$1:$1,0))   &amp;  ROW()-5,TRUE)    )</f>
        <v/>
      </c>
      <c r="E2746" s="195" t="str">
        <f ca="1" xml:space="preserve"> IF(INDIRECT("FROM_NGS2_SampleSheet!A"&amp;ROW()-5,TRUE)="","",  "e" &amp; INDIRECT(    "FROM_NGS2_SampleSheet!"   &amp;  CHAR(64 + MATCH(VLOOKUP(E$6,mapping!$A:$B,2,FALSE),FROM_NGS2_SampleSheet!$1:$1,0))   &amp;  ROW()-5,TRUE)    )</f>
        <v/>
      </c>
      <c r="F2746" s="195" t="str">
        <f ca="1" xml:space="preserve"> IF(INDIRECT("FROM_NGS2_SampleSheet!A"&amp;ROW()-5,TRUE)="","",  INDIRECT(    "FROM_NGS2_SampleSheet!"   &amp;  CHAR(64 + MATCH(VLOOKUP(F$6,mapping!$A:$B,2,FALSE),FROM_NGS2_SampleSheet!$1:$1,0))   &amp;  ROW()-5,TRUE)    )</f>
        <v/>
      </c>
      <c r="G2746" s="196" t="str">
        <f ca="1" xml:space="preserve"> IF(INDIRECT("FROM_NGS2_SampleSheet!A"&amp;ROW()-5,TRUE)="","",  INDIRECT(    "FROM_NGS2_SampleSheet!"   &amp;  CHAR(64 + MATCH(VLOOKUP(G$6,mapping!$A:$B,2,FALSE),FROM_NGS2_SampleSheet!$1:$1,0))   &amp;  ROW()-5,TRUE)    )</f>
        <v/>
      </c>
      <c r="H2746" s="195"/>
      <c r="I2746" s="213">
        <v>1</v>
      </c>
      <c r="J2746" s="197" t="str">
        <f ca="1">IF(U2746=TRUE,    IF($Y$4&gt;96,"TOO MANY",VLOOKUP(B2746&amp;"_"&amp;C2746&amp;"_"&amp;E2746&amp;"_A",CALC!W:X,2,FALSE)),   "")</f>
        <v/>
      </c>
      <c r="L2746" s="213">
        <v>1</v>
      </c>
      <c r="M2746" s="197" t="str">
        <f ca="1">IF(V2746=TRUE,     IF($Y$4&gt;96,"TOO MANY",VLOOKUP(B2746&amp;"_"&amp;C2746&amp;"_"&amp;E2746&amp;"_B",CALC!W:X,2,FALSE)),    "")</f>
        <v/>
      </c>
      <c r="N2746" s="206"/>
      <c r="O2746" s="213">
        <v>1</v>
      </c>
      <c r="P2746" s="197" t="str">
        <f ca="1">IF(W2746=TRUE,   IF($Y$4&gt;96,"TOO MANY", VLOOKUP(B2746&amp;"_"&amp;C2746&amp;"_"&amp;E2746&amp;"_C",CALC!W:X,2,FALSE)),   "")</f>
        <v/>
      </c>
      <c r="Q2746" s="206"/>
      <c r="R2746" s="119" t="b">
        <f t="shared" ca="1" si="301"/>
        <v>0</v>
      </c>
      <c r="S2746" s="119" t="b">
        <f t="shared" ca="1" si="299"/>
        <v>0</v>
      </c>
      <c r="T2746" s="119" t="b">
        <f t="shared" ca="1" si="300"/>
        <v>0</v>
      </c>
      <c r="U2746" s="119" t="b">
        <f t="shared" ca="1" si="302"/>
        <v>0</v>
      </c>
      <c r="V2746" s="160" t="b">
        <f t="shared" ca="1" si="303"/>
        <v>0</v>
      </c>
      <c r="W2746" s="119" t="b">
        <f t="shared" ca="1" si="304"/>
        <v>0</v>
      </c>
      <c r="X2746" s="119" t="b">
        <f t="shared" ca="1" si="305"/>
        <v>0</v>
      </c>
    </row>
    <row r="2747" spans="2:24" x14ac:dyDescent="0.25">
      <c r="B2747" s="194" t="str">
        <f ca="1" xml:space="preserve"> IF(INDIRECT("FROM_NGS2_SampleSheet!A"&amp;ROW()-5,TRUE)="","",  INDIRECT(    "FROM_NGS2_SampleSheet!"   &amp;  CHAR(64 + MATCH(VLOOKUP(B$6,mapping!$A:$B,2,FALSE),FROM_NGS2_SampleSheet!$1:$1,0))   &amp;  ROW()-5,TRUE)    )</f>
        <v/>
      </c>
      <c r="C2747" s="195" t="str">
        <f ca="1" xml:space="preserve"> IF(INDIRECT("FROM_NGS2_SampleSheet!A"&amp;ROW()-5,TRUE)="","",  INDIRECT(    "FROM_NGS2_SampleSheet!"   &amp;  CHAR(64 + MATCH(VLOOKUP(C$6,mapping!$A:$B,2,FALSE),FROM_NGS2_SampleSheet!$1:$1,0))   &amp;  ROW()-5,TRUE)    )</f>
        <v/>
      </c>
      <c r="D2747" s="195" t="str">
        <f ca="1" xml:space="preserve"> IF(INDIRECT("FROM_NGS2_SampleSheet!A"&amp;ROW()-5,TRUE)="","",  INDIRECT(    "FROM_NGS2_SampleSheet!"   &amp;  CHAR(64 + MATCH(VLOOKUP(D$6,mapping!$A:$B,2,FALSE),FROM_NGS2_SampleSheet!$1:$1,0))   &amp;  ROW()-5,TRUE)    )</f>
        <v/>
      </c>
      <c r="E2747" s="195" t="str">
        <f ca="1" xml:space="preserve"> IF(INDIRECT("FROM_NGS2_SampleSheet!A"&amp;ROW()-5,TRUE)="","",  "e" &amp; INDIRECT(    "FROM_NGS2_SampleSheet!"   &amp;  CHAR(64 + MATCH(VLOOKUP(E$6,mapping!$A:$B,2,FALSE),FROM_NGS2_SampleSheet!$1:$1,0))   &amp;  ROW()-5,TRUE)    )</f>
        <v/>
      </c>
      <c r="F2747" s="195" t="str">
        <f ca="1" xml:space="preserve"> IF(INDIRECT("FROM_NGS2_SampleSheet!A"&amp;ROW()-5,TRUE)="","",  INDIRECT(    "FROM_NGS2_SampleSheet!"   &amp;  CHAR(64 + MATCH(VLOOKUP(F$6,mapping!$A:$B,2,FALSE),FROM_NGS2_SampleSheet!$1:$1,0))   &amp;  ROW()-5,TRUE)    )</f>
        <v/>
      </c>
      <c r="G2747" s="196" t="str">
        <f ca="1" xml:space="preserve"> IF(INDIRECT("FROM_NGS2_SampleSheet!A"&amp;ROW()-5,TRUE)="","",  INDIRECT(    "FROM_NGS2_SampleSheet!"   &amp;  CHAR(64 + MATCH(VLOOKUP(G$6,mapping!$A:$B,2,FALSE),FROM_NGS2_SampleSheet!$1:$1,0))   &amp;  ROW()-5,TRUE)    )</f>
        <v/>
      </c>
      <c r="H2747" s="195"/>
      <c r="I2747" s="213">
        <v>1</v>
      </c>
      <c r="J2747" s="197" t="str">
        <f ca="1">IF(U2747=TRUE,    IF($Y$4&gt;96,"TOO MANY",VLOOKUP(B2747&amp;"_"&amp;C2747&amp;"_"&amp;E2747&amp;"_A",CALC!W:X,2,FALSE)),   "")</f>
        <v/>
      </c>
      <c r="L2747" s="213">
        <v>1</v>
      </c>
      <c r="M2747" s="197" t="str">
        <f ca="1">IF(V2747=TRUE,     IF($Y$4&gt;96,"TOO MANY",VLOOKUP(B2747&amp;"_"&amp;C2747&amp;"_"&amp;E2747&amp;"_B",CALC!W:X,2,FALSE)),    "")</f>
        <v/>
      </c>
      <c r="N2747" s="206"/>
      <c r="O2747" s="213">
        <v>1</v>
      </c>
      <c r="P2747" s="197" t="str">
        <f ca="1">IF(W2747=TRUE,   IF($Y$4&gt;96,"TOO MANY", VLOOKUP(B2747&amp;"_"&amp;C2747&amp;"_"&amp;E2747&amp;"_C",CALC!W:X,2,FALSE)),   "")</f>
        <v/>
      </c>
      <c r="Q2747" s="206"/>
      <c r="R2747" s="119" t="b">
        <f t="shared" ca="1" si="301"/>
        <v>0</v>
      </c>
      <c r="S2747" s="119" t="b">
        <f t="shared" ca="1" si="299"/>
        <v>0</v>
      </c>
      <c r="T2747" s="119" t="b">
        <f t="shared" ca="1" si="300"/>
        <v>0</v>
      </c>
      <c r="U2747" s="119" t="b">
        <f t="shared" ca="1" si="302"/>
        <v>0</v>
      </c>
      <c r="V2747" s="160" t="b">
        <f t="shared" ca="1" si="303"/>
        <v>0</v>
      </c>
      <c r="W2747" s="119" t="b">
        <f t="shared" ca="1" si="304"/>
        <v>0</v>
      </c>
      <c r="X2747" s="119" t="b">
        <f t="shared" ca="1" si="305"/>
        <v>0</v>
      </c>
    </row>
    <row r="2748" spans="2:24" x14ac:dyDescent="0.25">
      <c r="B2748" s="194" t="str">
        <f ca="1" xml:space="preserve"> IF(INDIRECT("FROM_NGS2_SampleSheet!A"&amp;ROW()-5,TRUE)="","",  INDIRECT(    "FROM_NGS2_SampleSheet!"   &amp;  CHAR(64 + MATCH(VLOOKUP(B$6,mapping!$A:$B,2,FALSE),FROM_NGS2_SampleSheet!$1:$1,0))   &amp;  ROW()-5,TRUE)    )</f>
        <v/>
      </c>
      <c r="C2748" s="195" t="str">
        <f ca="1" xml:space="preserve"> IF(INDIRECT("FROM_NGS2_SampleSheet!A"&amp;ROW()-5,TRUE)="","",  INDIRECT(    "FROM_NGS2_SampleSheet!"   &amp;  CHAR(64 + MATCH(VLOOKUP(C$6,mapping!$A:$B,2,FALSE),FROM_NGS2_SampleSheet!$1:$1,0))   &amp;  ROW()-5,TRUE)    )</f>
        <v/>
      </c>
      <c r="D2748" s="195" t="str">
        <f ca="1" xml:space="preserve"> IF(INDIRECT("FROM_NGS2_SampleSheet!A"&amp;ROW()-5,TRUE)="","",  INDIRECT(    "FROM_NGS2_SampleSheet!"   &amp;  CHAR(64 + MATCH(VLOOKUP(D$6,mapping!$A:$B,2,FALSE),FROM_NGS2_SampleSheet!$1:$1,0))   &amp;  ROW()-5,TRUE)    )</f>
        <v/>
      </c>
      <c r="E2748" s="195" t="str">
        <f ca="1" xml:space="preserve"> IF(INDIRECT("FROM_NGS2_SampleSheet!A"&amp;ROW()-5,TRUE)="","",  "e" &amp; INDIRECT(    "FROM_NGS2_SampleSheet!"   &amp;  CHAR(64 + MATCH(VLOOKUP(E$6,mapping!$A:$B,2,FALSE),FROM_NGS2_SampleSheet!$1:$1,0))   &amp;  ROW()-5,TRUE)    )</f>
        <v/>
      </c>
      <c r="F2748" s="195" t="str">
        <f ca="1" xml:space="preserve"> IF(INDIRECT("FROM_NGS2_SampleSheet!A"&amp;ROW()-5,TRUE)="","",  INDIRECT(    "FROM_NGS2_SampleSheet!"   &amp;  CHAR(64 + MATCH(VLOOKUP(F$6,mapping!$A:$B,2,FALSE),FROM_NGS2_SampleSheet!$1:$1,0))   &amp;  ROW()-5,TRUE)    )</f>
        <v/>
      </c>
      <c r="G2748" s="196" t="str">
        <f ca="1" xml:space="preserve"> IF(INDIRECT("FROM_NGS2_SampleSheet!A"&amp;ROW()-5,TRUE)="","",  INDIRECT(    "FROM_NGS2_SampleSheet!"   &amp;  CHAR(64 + MATCH(VLOOKUP(G$6,mapping!$A:$B,2,FALSE),FROM_NGS2_SampleSheet!$1:$1,0))   &amp;  ROW()-5,TRUE)    )</f>
        <v/>
      </c>
      <c r="H2748" s="195"/>
      <c r="I2748" s="213">
        <v>1</v>
      </c>
      <c r="J2748" s="197" t="str">
        <f ca="1">IF(U2748=TRUE,    IF($Y$4&gt;96,"TOO MANY",VLOOKUP(B2748&amp;"_"&amp;C2748&amp;"_"&amp;E2748&amp;"_A",CALC!W:X,2,FALSE)),   "")</f>
        <v/>
      </c>
      <c r="L2748" s="213">
        <v>1</v>
      </c>
      <c r="M2748" s="197" t="str">
        <f ca="1">IF(V2748=TRUE,     IF($Y$4&gt;96,"TOO MANY",VLOOKUP(B2748&amp;"_"&amp;C2748&amp;"_"&amp;E2748&amp;"_B",CALC!W:X,2,FALSE)),    "")</f>
        <v/>
      </c>
      <c r="N2748" s="206"/>
      <c r="O2748" s="213">
        <v>1</v>
      </c>
      <c r="P2748" s="197" t="str">
        <f ca="1">IF(W2748=TRUE,   IF($Y$4&gt;96,"TOO MANY", VLOOKUP(B2748&amp;"_"&amp;C2748&amp;"_"&amp;E2748&amp;"_C",CALC!W:X,2,FALSE)),   "")</f>
        <v/>
      </c>
      <c r="Q2748" s="206"/>
      <c r="R2748" s="119" t="b">
        <f t="shared" ca="1" si="301"/>
        <v>0</v>
      </c>
      <c r="S2748" s="119" t="b">
        <f t="shared" ca="1" si="299"/>
        <v>0</v>
      </c>
      <c r="T2748" s="119" t="b">
        <f t="shared" ca="1" si="300"/>
        <v>0</v>
      </c>
      <c r="U2748" s="119" t="b">
        <f t="shared" ca="1" si="302"/>
        <v>0</v>
      </c>
      <c r="V2748" s="160" t="b">
        <f t="shared" ca="1" si="303"/>
        <v>0</v>
      </c>
      <c r="W2748" s="119" t="b">
        <f t="shared" ca="1" si="304"/>
        <v>0</v>
      </c>
      <c r="X2748" s="119" t="b">
        <f t="shared" ca="1" si="305"/>
        <v>0</v>
      </c>
    </row>
    <row r="2749" spans="2:24" x14ac:dyDescent="0.25">
      <c r="B2749" s="194" t="str">
        <f ca="1" xml:space="preserve"> IF(INDIRECT("FROM_NGS2_SampleSheet!A"&amp;ROW()-5,TRUE)="","",  INDIRECT(    "FROM_NGS2_SampleSheet!"   &amp;  CHAR(64 + MATCH(VLOOKUP(B$6,mapping!$A:$B,2,FALSE),FROM_NGS2_SampleSheet!$1:$1,0))   &amp;  ROW()-5,TRUE)    )</f>
        <v/>
      </c>
      <c r="C2749" s="195" t="str">
        <f ca="1" xml:space="preserve"> IF(INDIRECT("FROM_NGS2_SampleSheet!A"&amp;ROW()-5,TRUE)="","",  INDIRECT(    "FROM_NGS2_SampleSheet!"   &amp;  CHAR(64 + MATCH(VLOOKUP(C$6,mapping!$A:$B,2,FALSE),FROM_NGS2_SampleSheet!$1:$1,0))   &amp;  ROW()-5,TRUE)    )</f>
        <v/>
      </c>
      <c r="D2749" s="195" t="str">
        <f ca="1" xml:space="preserve"> IF(INDIRECT("FROM_NGS2_SampleSheet!A"&amp;ROW()-5,TRUE)="","",  INDIRECT(    "FROM_NGS2_SampleSheet!"   &amp;  CHAR(64 + MATCH(VLOOKUP(D$6,mapping!$A:$B,2,FALSE),FROM_NGS2_SampleSheet!$1:$1,0))   &amp;  ROW()-5,TRUE)    )</f>
        <v/>
      </c>
      <c r="E2749" s="195" t="str">
        <f ca="1" xml:space="preserve"> IF(INDIRECT("FROM_NGS2_SampleSheet!A"&amp;ROW()-5,TRUE)="","",  "e" &amp; INDIRECT(    "FROM_NGS2_SampleSheet!"   &amp;  CHAR(64 + MATCH(VLOOKUP(E$6,mapping!$A:$B,2,FALSE),FROM_NGS2_SampleSheet!$1:$1,0))   &amp;  ROW()-5,TRUE)    )</f>
        <v/>
      </c>
      <c r="F2749" s="195" t="str">
        <f ca="1" xml:space="preserve"> IF(INDIRECT("FROM_NGS2_SampleSheet!A"&amp;ROW()-5,TRUE)="","",  INDIRECT(    "FROM_NGS2_SampleSheet!"   &amp;  CHAR(64 + MATCH(VLOOKUP(F$6,mapping!$A:$B,2,FALSE),FROM_NGS2_SampleSheet!$1:$1,0))   &amp;  ROW()-5,TRUE)    )</f>
        <v/>
      </c>
      <c r="G2749" s="196" t="str">
        <f ca="1" xml:space="preserve"> IF(INDIRECT("FROM_NGS2_SampleSheet!A"&amp;ROW()-5,TRUE)="","",  INDIRECT(    "FROM_NGS2_SampleSheet!"   &amp;  CHAR(64 + MATCH(VLOOKUP(G$6,mapping!$A:$B,2,FALSE),FROM_NGS2_SampleSheet!$1:$1,0))   &amp;  ROW()-5,TRUE)    )</f>
        <v/>
      </c>
      <c r="H2749" s="195"/>
      <c r="I2749" s="213">
        <v>1</v>
      </c>
      <c r="J2749" s="197" t="str">
        <f ca="1">IF(U2749=TRUE,    IF($Y$4&gt;96,"TOO MANY",VLOOKUP(B2749&amp;"_"&amp;C2749&amp;"_"&amp;E2749&amp;"_A",CALC!W:X,2,FALSE)),   "")</f>
        <v/>
      </c>
      <c r="L2749" s="213">
        <v>1</v>
      </c>
      <c r="M2749" s="197" t="str">
        <f ca="1">IF(V2749=TRUE,     IF($Y$4&gt;96,"TOO MANY",VLOOKUP(B2749&amp;"_"&amp;C2749&amp;"_"&amp;E2749&amp;"_B",CALC!W:X,2,FALSE)),    "")</f>
        <v/>
      </c>
      <c r="N2749" s="206"/>
      <c r="O2749" s="213">
        <v>1</v>
      </c>
      <c r="P2749" s="197" t="str">
        <f ca="1">IF(W2749=TRUE,   IF($Y$4&gt;96,"TOO MANY", VLOOKUP(B2749&amp;"_"&amp;C2749&amp;"_"&amp;E2749&amp;"_C",CALC!W:X,2,FALSE)),   "")</f>
        <v/>
      </c>
      <c r="Q2749" s="206"/>
      <c r="R2749" s="119" t="b">
        <f t="shared" ca="1" si="301"/>
        <v>0</v>
      </c>
      <c r="S2749" s="119" t="b">
        <f t="shared" ca="1" si="299"/>
        <v>0</v>
      </c>
      <c r="T2749" s="119" t="b">
        <f t="shared" ca="1" si="300"/>
        <v>0</v>
      </c>
      <c r="U2749" s="119" t="b">
        <f t="shared" ca="1" si="302"/>
        <v>0</v>
      </c>
      <c r="V2749" s="160" t="b">
        <f t="shared" ca="1" si="303"/>
        <v>0</v>
      </c>
      <c r="W2749" s="119" t="b">
        <f t="shared" ca="1" si="304"/>
        <v>0</v>
      </c>
      <c r="X2749" s="119" t="b">
        <f t="shared" ca="1" si="305"/>
        <v>0</v>
      </c>
    </row>
    <row r="2750" spans="2:24" x14ac:dyDescent="0.25">
      <c r="B2750" s="194" t="str">
        <f ca="1" xml:space="preserve"> IF(INDIRECT("FROM_NGS2_SampleSheet!A"&amp;ROW()-5,TRUE)="","",  INDIRECT(    "FROM_NGS2_SampleSheet!"   &amp;  CHAR(64 + MATCH(VLOOKUP(B$6,mapping!$A:$B,2,FALSE),FROM_NGS2_SampleSheet!$1:$1,0))   &amp;  ROW()-5,TRUE)    )</f>
        <v/>
      </c>
      <c r="C2750" s="195" t="str">
        <f ca="1" xml:space="preserve"> IF(INDIRECT("FROM_NGS2_SampleSheet!A"&amp;ROW()-5,TRUE)="","",  INDIRECT(    "FROM_NGS2_SampleSheet!"   &amp;  CHAR(64 + MATCH(VLOOKUP(C$6,mapping!$A:$B,2,FALSE),FROM_NGS2_SampleSheet!$1:$1,0))   &amp;  ROW()-5,TRUE)    )</f>
        <v/>
      </c>
      <c r="D2750" s="195" t="str">
        <f ca="1" xml:space="preserve"> IF(INDIRECT("FROM_NGS2_SampleSheet!A"&amp;ROW()-5,TRUE)="","",  INDIRECT(    "FROM_NGS2_SampleSheet!"   &amp;  CHAR(64 + MATCH(VLOOKUP(D$6,mapping!$A:$B,2,FALSE),FROM_NGS2_SampleSheet!$1:$1,0))   &amp;  ROW()-5,TRUE)    )</f>
        <v/>
      </c>
      <c r="E2750" s="195" t="str">
        <f ca="1" xml:space="preserve"> IF(INDIRECT("FROM_NGS2_SampleSheet!A"&amp;ROW()-5,TRUE)="","",  "e" &amp; INDIRECT(    "FROM_NGS2_SampleSheet!"   &amp;  CHAR(64 + MATCH(VLOOKUP(E$6,mapping!$A:$B,2,FALSE),FROM_NGS2_SampleSheet!$1:$1,0))   &amp;  ROW()-5,TRUE)    )</f>
        <v/>
      </c>
      <c r="F2750" s="195" t="str">
        <f ca="1" xml:space="preserve"> IF(INDIRECT("FROM_NGS2_SampleSheet!A"&amp;ROW()-5,TRUE)="","",  INDIRECT(    "FROM_NGS2_SampleSheet!"   &amp;  CHAR(64 + MATCH(VLOOKUP(F$6,mapping!$A:$B,2,FALSE),FROM_NGS2_SampleSheet!$1:$1,0))   &amp;  ROW()-5,TRUE)    )</f>
        <v/>
      </c>
      <c r="G2750" s="196" t="str">
        <f ca="1" xml:space="preserve"> IF(INDIRECT("FROM_NGS2_SampleSheet!A"&amp;ROW()-5,TRUE)="","",  INDIRECT(    "FROM_NGS2_SampleSheet!"   &amp;  CHAR(64 + MATCH(VLOOKUP(G$6,mapping!$A:$B,2,FALSE),FROM_NGS2_SampleSheet!$1:$1,0))   &amp;  ROW()-5,TRUE)    )</f>
        <v/>
      </c>
      <c r="H2750" s="195"/>
      <c r="I2750" s="213">
        <v>1</v>
      </c>
      <c r="J2750" s="197" t="str">
        <f ca="1">IF(U2750=TRUE,    IF($Y$4&gt;96,"TOO MANY",VLOOKUP(B2750&amp;"_"&amp;C2750&amp;"_"&amp;E2750&amp;"_A",CALC!W:X,2,FALSE)),   "")</f>
        <v/>
      </c>
      <c r="L2750" s="213">
        <v>1</v>
      </c>
      <c r="M2750" s="197" t="str">
        <f ca="1">IF(V2750=TRUE,     IF($Y$4&gt;96,"TOO MANY",VLOOKUP(B2750&amp;"_"&amp;C2750&amp;"_"&amp;E2750&amp;"_B",CALC!W:X,2,FALSE)),    "")</f>
        <v/>
      </c>
      <c r="N2750" s="206"/>
      <c r="O2750" s="213">
        <v>1</v>
      </c>
      <c r="P2750" s="197" t="str">
        <f ca="1">IF(W2750=TRUE,   IF($Y$4&gt;96,"TOO MANY", VLOOKUP(B2750&amp;"_"&amp;C2750&amp;"_"&amp;E2750&amp;"_C",CALC!W:X,2,FALSE)),   "")</f>
        <v/>
      </c>
      <c r="Q2750" s="206"/>
      <c r="R2750" s="119" t="b">
        <f t="shared" ca="1" si="301"/>
        <v>0</v>
      </c>
      <c r="S2750" s="119" t="b">
        <f t="shared" ca="1" si="299"/>
        <v>0</v>
      </c>
      <c r="T2750" s="119" t="b">
        <f t="shared" ca="1" si="300"/>
        <v>0</v>
      </c>
      <c r="U2750" s="119" t="b">
        <f t="shared" ca="1" si="302"/>
        <v>0</v>
      </c>
      <c r="V2750" s="160" t="b">
        <f t="shared" ca="1" si="303"/>
        <v>0</v>
      </c>
      <c r="W2750" s="119" t="b">
        <f t="shared" ca="1" si="304"/>
        <v>0</v>
      </c>
      <c r="X2750" s="119" t="b">
        <f t="shared" ca="1" si="305"/>
        <v>0</v>
      </c>
    </row>
    <row r="2751" spans="2:24" x14ac:dyDescent="0.25">
      <c r="B2751" s="194" t="str">
        <f ca="1" xml:space="preserve"> IF(INDIRECT("FROM_NGS2_SampleSheet!A"&amp;ROW()-5,TRUE)="","",  INDIRECT(    "FROM_NGS2_SampleSheet!"   &amp;  CHAR(64 + MATCH(VLOOKUP(B$6,mapping!$A:$B,2,FALSE),FROM_NGS2_SampleSheet!$1:$1,0))   &amp;  ROW()-5,TRUE)    )</f>
        <v/>
      </c>
      <c r="C2751" s="195" t="str">
        <f ca="1" xml:space="preserve"> IF(INDIRECT("FROM_NGS2_SampleSheet!A"&amp;ROW()-5,TRUE)="","",  INDIRECT(    "FROM_NGS2_SampleSheet!"   &amp;  CHAR(64 + MATCH(VLOOKUP(C$6,mapping!$A:$B,2,FALSE),FROM_NGS2_SampleSheet!$1:$1,0))   &amp;  ROW()-5,TRUE)    )</f>
        <v/>
      </c>
      <c r="D2751" s="195" t="str">
        <f ca="1" xml:space="preserve"> IF(INDIRECT("FROM_NGS2_SampleSheet!A"&amp;ROW()-5,TRUE)="","",  INDIRECT(    "FROM_NGS2_SampleSheet!"   &amp;  CHAR(64 + MATCH(VLOOKUP(D$6,mapping!$A:$B,2,FALSE),FROM_NGS2_SampleSheet!$1:$1,0))   &amp;  ROW()-5,TRUE)    )</f>
        <v/>
      </c>
      <c r="E2751" s="195" t="str">
        <f ca="1" xml:space="preserve"> IF(INDIRECT("FROM_NGS2_SampleSheet!A"&amp;ROW()-5,TRUE)="","",  "e" &amp; INDIRECT(    "FROM_NGS2_SampleSheet!"   &amp;  CHAR(64 + MATCH(VLOOKUP(E$6,mapping!$A:$B,2,FALSE),FROM_NGS2_SampleSheet!$1:$1,0))   &amp;  ROW()-5,TRUE)    )</f>
        <v/>
      </c>
      <c r="F2751" s="195" t="str">
        <f ca="1" xml:space="preserve"> IF(INDIRECT("FROM_NGS2_SampleSheet!A"&amp;ROW()-5,TRUE)="","",  INDIRECT(    "FROM_NGS2_SampleSheet!"   &amp;  CHAR(64 + MATCH(VLOOKUP(F$6,mapping!$A:$B,2,FALSE),FROM_NGS2_SampleSheet!$1:$1,0))   &amp;  ROW()-5,TRUE)    )</f>
        <v/>
      </c>
      <c r="G2751" s="196" t="str">
        <f ca="1" xml:space="preserve"> IF(INDIRECT("FROM_NGS2_SampleSheet!A"&amp;ROW()-5,TRUE)="","",  INDIRECT(    "FROM_NGS2_SampleSheet!"   &amp;  CHAR(64 + MATCH(VLOOKUP(G$6,mapping!$A:$B,2,FALSE),FROM_NGS2_SampleSheet!$1:$1,0))   &amp;  ROW()-5,TRUE)    )</f>
        <v/>
      </c>
      <c r="H2751" s="195"/>
      <c r="I2751" s="213">
        <v>1</v>
      </c>
      <c r="J2751" s="197" t="str">
        <f ca="1">IF(U2751=TRUE,    IF($Y$4&gt;96,"TOO MANY",VLOOKUP(B2751&amp;"_"&amp;C2751&amp;"_"&amp;E2751&amp;"_A",CALC!W:X,2,FALSE)),   "")</f>
        <v/>
      </c>
      <c r="L2751" s="213">
        <v>1</v>
      </c>
      <c r="M2751" s="197" t="str">
        <f ca="1">IF(V2751=TRUE,     IF($Y$4&gt;96,"TOO MANY",VLOOKUP(B2751&amp;"_"&amp;C2751&amp;"_"&amp;E2751&amp;"_B",CALC!W:X,2,FALSE)),    "")</f>
        <v/>
      </c>
      <c r="N2751" s="206"/>
      <c r="O2751" s="213">
        <v>1</v>
      </c>
      <c r="P2751" s="197" t="str">
        <f ca="1">IF(W2751=TRUE,   IF($Y$4&gt;96,"TOO MANY", VLOOKUP(B2751&amp;"_"&amp;C2751&amp;"_"&amp;E2751&amp;"_C",CALC!W:X,2,FALSE)),   "")</f>
        <v/>
      </c>
      <c r="Q2751" s="206"/>
      <c r="R2751" s="119" t="b">
        <f t="shared" ca="1" si="301"/>
        <v>0</v>
      </c>
      <c r="S2751" s="119" t="b">
        <f t="shared" ca="1" si="299"/>
        <v>0</v>
      </c>
      <c r="T2751" s="119" t="b">
        <f t="shared" ca="1" si="300"/>
        <v>0</v>
      </c>
      <c r="U2751" s="119" t="b">
        <f t="shared" ca="1" si="302"/>
        <v>0</v>
      </c>
      <c r="V2751" s="160" t="b">
        <f t="shared" ca="1" si="303"/>
        <v>0</v>
      </c>
      <c r="W2751" s="119" t="b">
        <f t="shared" ca="1" si="304"/>
        <v>0</v>
      </c>
      <c r="X2751" s="119" t="b">
        <f t="shared" ca="1" si="305"/>
        <v>0</v>
      </c>
    </row>
    <row r="2752" spans="2:24" x14ac:dyDescent="0.25">
      <c r="B2752" s="194" t="str">
        <f ca="1" xml:space="preserve"> IF(INDIRECT("FROM_NGS2_SampleSheet!A"&amp;ROW()-5,TRUE)="","",  INDIRECT(    "FROM_NGS2_SampleSheet!"   &amp;  CHAR(64 + MATCH(VLOOKUP(B$6,mapping!$A:$B,2,FALSE),FROM_NGS2_SampleSheet!$1:$1,0))   &amp;  ROW()-5,TRUE)    )</f>
        <v/>
      </c>
      <c r="C2752" s="195" t="str">
        <f ca="1" xml:space="preserve"> IF(INDIRECT("FROM_NGS2_SampleSheet!A"&amp;ROW()-5,TRUE)="","",  INDIRECT(    "FROM_NGS2_SampleSheet!"   &amp;  CHAR(64 + MATCH(VLOOKUP(C$6,mapping!$A:$B,2,FALSE),FROM_NGS2_SampleSheet!$1:$1,0))   &amp;  ROW()-5,TRUE)    )</f>
        <v/>
      </c>
      <c r="D2752" s="195" t="str">
        <f ca="1" xml:space="preserve"> IF(INDIRECT("FROM_NGS2_SampleSheet!A"&amp;ROW()-5,TRUE)="","",  INDIRECT(    "FROM_NGS2_SampleSheet!"   &amp;  CHAR(64 + MATCH(VLOOKUP(D$6,mapping!$A:$B,2,FALSE),FROM_NGS2_SampleSheet!$1:$1,0))   &amp;  ROW()-5,TRUE)    )</f>
        <v/>
      </c>
      <c r="E2752" s="195" t="str">
        <f ca="1" xml:space="preserve"> IF(INDIRECT("FROM_NGS2_SampleSheet!A"&amp;ROW()-5,TRUE)="","",  "e" &amp; INDIRECT(    "FROM_NGS2_SampleSheet!"   &amp;  CHAR(64 + MATCH(VLOOKUP(E$6,mapping!$A:$B,2,FALSE),FROM_NGS2_SampleSheet!$1:$1,0))   &amp;  ROW()-5,TRUE)    )</f>
        <v/>
      </c>
      <c r="F2752" s="195" t="str">
        <f ca="1" xml:space="preserve"> IF(INDIRECT("FROM_NGS2_SampleSheet!A"&amp;ROW()-5,TRUE)="","",  INDIRECT(    "FROM_NGS2_SampleSheet!"   &amp;  CHAR(64 + MATCH(VLOOKUP(F$6,mapping!$A:$B,2,FALSE),FROM_NGS2_SampleSheet!$1:$1,0))   &amp;  ROW()-5,TRUE)    )</f>
        <v/>
      </c>
      <c r="G2752" s="196" t="str">
        <f ca="1" xml:space="preserve"> IF(INDIRECT("FROM_NGS2_SampleSheet!A"&amp;ROW()-5,TRUE)="","",  INDIRECT(    "FROM_NGS2_SampleSheet!"   &amp;  CHAR(64 + MATCH(VLOOKUP(G$6,mapping!$A:$B,2,FALSE),FROM_NGS2_SampleSheet!$1:$1,0))   &amp;  ROW()-5,TRUE)    )</f>
        <v/>
      </c>
      <c r="H2752" s="195"/>
      <c r="I2752" s="213">
        <v>1</v>
      </c>
      <c r="J2752" s="197" t="str">
        <f ca="1">IF(U2752=TRUE,    IF($Y$4&gt;96,"TOO MANY",VLOOKUP(B2752&amp;"_"&amp;C2752&amp;"_"&amp;E2752&amp;"_A",CALC!W:X,2,FALSE)),   "")</f>
        <v/>
      </c>
      <c r="L2752" s="213">
        <v>1</v>
      </c>
      <c r="M2752" s="197" t="str">
        <f ca="1">IF(V2752=TRUE,     IF($Y$4&gt;96,"TOO MANY",VLOOKUP(B2752&amp;"_"&amp;C2752&amp;"_"&amp;E2752&amp;"_B",CALC!W:X,2,FALSE)),    "")</f>
        <v/>
      </c>
      <c r="N2752" s="206"/>
      <c r="O2752" s="213">
        <v>1</v>
      </c>
      <c r="P2752" s="197" t="str">
        <f ca="1">IF(W2752=TRUE,   IF($Y$4&gt;96,"TOO MANY", VLOOKUP(B2752&amp;"_"&amp;C2752&amp;"_"&amp;E2752&amp;"_C",CALC!W:X,2,FALSE)),   "")</f>
        <v/>
      </c>
      <c r="Q2752" s="206"/>
      <c r="R2752" s="119" t="b">
        <f t="shared" ca="1" si="301"/>
        <v>0</v>
      </c>
      <c r="S2752" s="119" t="b">
        <f t="shared" ca="1" si="299"/>
        <v>0</v>
      </c>
      <c r="T2752" s="119" t="b">
        <f t="shared" ca="1" si="300"/>
        <v>0</v>
      </c>
      <c r="U2752" s="119" t="b">
        <f t="shared" ca="1" si="302"/>
        <v>0</v>
      </c>
      <c r="V2752" s="160" t="b">
        <f t="shared" ca="1" si="303"/>
        <v>0</v>
      </c>
      <c r="W2752" s="119" t="b">
        <f t="shared" ca="1" si="304"/>
        <v>0</v>
      </c>
      <c r="X2752" s="119" t="b">
        <f t="shared" ca="1" si="305"/>
        <v>0</v>
      </c>
    </row>
    <row r="2753" spans="2:24" x14ac:dyDescent="0.25">
      <c r="B2753" s="194" t="str">
        <f ca="1" xml:space="preserve"> IF(INDIRECT("FROM_NGS2_SampleSheet!A"&amp;ROW()-5,TRUE)="","",  INDIRECT(    "FROM_NGS2_SampleSheet!"   &amp;  CHAR(64 + MATCH(VLOOKUP(B$6,mapping!$A:$B,2,FALSE),FROM_NGS2_SampleSheet!$1:$1,0))   &amp;  ROW()-5,TRUE)    )</f>
        <v/>
      </c>
      <c r="C2753" s="195" t="str">
        <f ca="1" xml:space="preserve"> IF(INDIRECT("FROM_NGS2_SampleSheet!A"&amp;ROW()-5,TRUE)="","",  INDIRECT(    "FROM_NGS2_SampleSheet!"   &amp;  CHAR(64 + MATCH(VLOOKUP(C$6,mapping!$A:$B,2,FALSE),FROM_NGS2_SampleSheet!$1:$1,0))   &amp;  ROW()-5,TRUE)    )</f>
        <v/>
      </c>
      <c r="D2753" s="195" t="str">
        <f ca="1" xml:space="preserve"> IF(INDIRECT("FROM_NGS2_SampleSheet!A"&amp;ROW()-5,TRUE)="","",  INDIRECT(    "FROM_NGS2_SampleSheet!"   &amp;  CHAR(64 + MATCH(VLOOKUP(D$6,mapping!$A:$B,2,FALSE),FROM_NGS2_SampleSheet!$1:$1,0))   &amp;  ROW()-5,TRUE)    )</f>
        <v/>
      </c>
      <c r="E2753" s="195" t="str">
        <f ca="1" xml:space="preserve"> IF(INDIRECT("FROM_NGS2_SampleSheet!A"&amp;ROW()-5,TRUE)="","",  "e" &amp; INDIRECT(    "FROM_NGS2_SampleSheet!"   &amp;  CHAR(64 + MATCH(VLOOKUP(E$6,mapping!$A:$B,2,FALSE),FROM_NGS2_SampleSheet!$1:$1,0))   &amp;  ROW()-5,TRUE)    )</f>
        <v/>
      </c>
      <c r="F2753" s="195" t="str">
        <f ca="1" xml:space="preserve"> IF(INDIRECT("FROM_NGS2_SampleSheet!A"&amp;ROW()-5,TRUE)="","",  INDIRECT(    "FROM_NGS2_SampleSheet!"   &amp;  CHAR(64 + MATCH(VLOOKUP(F$6,mapping!$A:$B,2,FALSE),FROM_NGS2_SampleSheet!$1:$1,0))   &amp;  ROW()-5,TRUE)    )</f>
        <v/>
      </c>
      <c r="G2753" s="196" t="str">
        <f ca="1" xml:space="preserve"> IF(INDIRECT("FROM_NGS2_SampleSheet!A"&amp;ROW()-5,TRUE)="","",  INDIRECT(    "FROM_NGS2_SampleSheet!"   &amp;  CHAR(64 + MATCH(VLOOKUP(G$6,mapping!$A:$B,2,FALSE),FROM_NGS2_SampleSheet!$1:$1,0))   &amp;  ROW()-5,TRUE)    )</f>
        <v/>
      </c>
      <c r="H2753" s="195"/>
      <c r="I2753" s="213">
        <v>1</v>
      </c>
      <c r="J2753" s="197" t="str">
        <f ca="1">IF(U2753=TRUE,    IF($Y$4&gt;96,"TOO MANY",VLOOKUP(B2753&amp;"_"&amp;C2753&amp;"_"&amp;E2753&amp;"_A",CALC!W:X,2,FALSE)),   "")</f>
        <v/>
      </c>
      <c r="L2753" s="213">
        <v>1</v>
      </c>
      <c r="M2753" s="197" t="str">
        <f ca="1">IF(V2753=TRUE,     IF($Y$4&gt;96,"TOO MANY",VLOOKUP(B2753&amp;"_"&amp;C2753&amp;"_"&amp;E2753&amp;"_B",CALC!W:X,2,FALSE)),    "")</f>
        <v/>
      </c>
      <c r="N2753" s="206"/>
      <c r="O2753" s="213">
        <v>1</v>
      </c>
      <c r="P2753" s="197" t="str">
        <f ca="1">IF(W2753=TRUE,   IF($Y$4&gt;96,"TOO MANY", VLOOKUP(B2753&amp;"_"&amp;C2753&amp;"_"&amp;E2753&amp;"_C",CALC!W:X,2,FALSE)),   "")</f>
        <v/>
      </c>
      <c r="Q2753" s="206"/>
      <c r="R2753" s="119" t="b">
        <f t="shared" ca="1" si="301"/>
        <v>0</v>
      </c>
      <c r="S2753" s="119" t="b">
        <f t="shared" ca="1" si="299"/>
        <v>0</v>
      </c>
      <c r="T2753" s="119" t="b">
        <f t="shared" ca="1" si="300"/>
        <v>0</v>
      </c>
      <c r="U2753" s="119" t="b">
        <f t="shared" ca="1" si="302"/>
        <v>0</v>
      </c>
      <c r="V2753" s="160" t="b">
        <f t="shared" ca="1" si="303"/>
        <v>0</v>
      </c>
      <c r="W2753" s="119" t="b">
        <f t="shared" ca="1" si="304"/>
        <v>0</v>
      </c>
      <c r="X2753" s="119" t="b">
        <f t="shared" ca="1" si="305"/>
        <v>0</v>
      </c>
    </row>
    <row r="2754" spans="2:24" x14ac:dyDescent="0.25">
      <c r="B2754" s="194" t="str">
        <f ca="1" xml:space="preserve"> IF(INDIRECT("FROM_NGS2_SampleSheet!A"&amp;ROW()-5,TRUE)="","",  INDIRECT(    "FROM_NGS2_SampleSheet!"   &amp;  CHAR(64 + MATCH(VLOOKUP(B$6,mapping!$A:$B,2,FALSE),FROM_NGS2_SampleSheet!$1:$1,0))   &amp;  ROW()-5,TRUE)    )</f>
        <v/>
      </c>
      <c r="C2754" s="195" t="str">
        <f ca="1" xml:space="preserve"> IF(INDIRECT("FROM_NGS2_SampleSheet!A"&amp;ROW()-5,TRUE)="","",  INDIRECT(    "FROM_NGS2_SampleSheet!"   &amp;  CHAR(64 + MATCH(VLOOKUP(C$6,mapping!$A:$B,2,FALSE),FROM_NGS2_SampleSheet!$1:$1,0))   &amp;  ROW()-5,TRUE)    )</f>
        <v/>
      </c>
      <c r="D2754" s="195" t="str">
        <f ca="1" xml:space="preserve"> IF(INDIRECT("FROM_NGS2_SampleSheet!A"&amp;ROW()-5,TRUE)="","",  INDIRECT(    "FROM_NGS2_SampleSheet!"   &amp;  CHAR(64 + MATCH(VLOOKUP(D$6,mapping!$A:$B,2,FALSE),FROM_NGS2_SampleSheet!$1:$1,0))   &amp;  ROW()-5,TRUE)    )</f>
        <v/>
      </c>
      <c r="E2754" s="195" t="str">
        <f ca="1" xml:space="preserve"> IF(INDIRECT("FROM_NGS2_SampleSheet!A"&amp;ROW()-5,TRUE)="","",  "e" &amp; INDIRECT(    "FROM_NGS2_SampleSheet!"   &amp;  CHAR(64 + MATCH(VLOOKUP(E$6,mapping!$A:$B,2,FALSE),FROM_NGS2_SampleSheet!$1:$1,0))   &amp;  ROW()-5,TRUE)    )</f>
        <v/>
      </c>
      <c r="F2754" s="195" t="str">
        <f ca="1" xml:space="preserve"> IF(INDIRECT("FROM_NGS2_SampleSheet!A"&amp;ROW()-5,TRUE)="","",  INDIRECT(    "FROM_NGS2_SampleSheet!"   &amp;  CHAR(64 + MATCH(VLOOKUP(F$6,mapping!$A:$B,2,FALSE),FROM_NGS2_SampleSheet!$1:$1,0))   &amp;  ROW()-5,TRUE)    )</f>
        <v/>
      </c>
      <c r="G2754" s="196" t="str">
        <f ca="1" xml:space="preserve"> IF(INDIRECT("FROM_NGS2_SampleSheet!A"&amp;ROW()-5,TRUE)="","",  INDIRECT(    "FROM_NGS2_SampleSheet!"   &amp;  CHAR(64 + MATCH(VLOOKUP(G$6,mapping!$A:$B,2,FALSE),FROM_NGS2_SampleSheet!$1:$1,0))   &amp;  ROW()-5,TRUE)    )</f>
        <v/>
      </c>
      <c r="H2754" s="195"/>
      <c r="I2754" s="213">
        <v>1</v>
      </c>
      <c r="J2754" s="197" t="str">
        <f ca="1">IF(U2754=TRUE,    IF($Y$4&gt;96,"TOO MANY",VLOOKUP(B2754&amp;"_"&amp;C2754&amp;"_"&amp;E2754&amp;"_A",CALC!W:X,2,FALSE)),   "")</f>
        <v/>
      </c>
      <c r="L2754" s="213">
        <v>1</v>
      </c>
      <c r="M2754" s="197" t="str">
        <f ca="1">IF(V2754=TRUE,     IF($Y$4&gt;96,"TOO MANY",VLOOKUP(B2754&amp;"_"&amp;C2754&amp;"_"&amp;E2754&amp;"_B",CALC!W:X,2,FALSE)),    "")</f>
        <v/>
      </c>
      <c r="N2754" s="206"/>
      <c r="O2754" s="213">
        <v>1</v>
      </c>
      <c r="P2754" s="197" t="str">
        <f ca="1">IF(W2754=TRUE,   IF($Y$4&gt;96,"TOO MANY", VLOOKUP(B2754&amp;"_"&amp;C2754&amp;"_"&amp;E2754&amp;"_C",CALC!W:X,2,FALSE)),   "")</f>
        <v/>
      </c>
      <c r="Q2754" s="206"/>
      <c r="R2754" s="119" t="b">
        <f t="shared" ca="1" si="301"/>
        <v>0</v>
      </c>
      <c r="S2754" s="119" t="b">
        <f t="shared" ca="1" si="299"/>
        <v>0</v>
      </c>
      <c r="T2754" s="119" t="b">
        <f t="shared" ca="1" si="300"/>
        <v>0</v>
      </c>
      <c r="U2754" s="119" t="b">
        <f t="shared" ca="1" si="302"/>
        <v>0</v>
      </c>
      <c r="V2754" s="160" t="b">
        <f t="shared" ca="1" si="303"/>
        <v>0</v>
      </c>
      <c r="W2754" s="119" t="b">
        <f t="shared" ca="1" si="304"/>
        <v>0</v>
      </c>
      <c r="X2754" s="119" t="b">
        <f t="shared" ca="1" si="305"/>
        <v>0</v>
      </c>
    </row>
    <row r="2755" spans="2:24" x14ac:dyDescent="0.25">
      <c r="B2755" s="194" t="str">
        <f ca="1" xml:space="preserve"> IF(INDIRECT("FROM_NGS2_SampleSheet!A"&amp;ROW()-5,TRUE)="","",  INDIRECT(    "FROM_NGS2_SampleSheet!"   &amp;  CHAR(64 + MATCH(VLOOKUP(B$6,mapping!$A:$B,2,FALSE),FROM_NGS2_SampleSheet!$1:$1,0))   &amp;  ROW()-5,TRUE)    )</f>
        <v/>
      </c>
      <c r="C2755" s="195" t="str">
        <f ca="1" xml:space="preserve"> IF(INDIRECT("FROM_NGS2_SampleSheet!A"&amp;ROW()-5,TRUE)="","",  INDIRECT(    "FROM_NGS2_SampleSheet!"   &amp;  CHAR(64 + MATCH(VLOOKUP(C$6,mapping!$A:$B,2,FALSE),FROM_NGS2_SampleSheet!$1:$1,0))   &amp;  ROW()-5,TRUE)    )</f>
        <v/>
      </c>
      <c r="D2755" s="195" t="str">
        <f ca="1" xml:space="preserve"> IF(INDIRECT("FROM_NGS2_SampleSheet!A"&amp;ROW()-5,TRUE)="","",  INDIRECT(    "FROM_NGS2_SampleSheet!"   &amp;  CHAR(64 + MATCH(VLOOKUP(D$6,mapping!$A:$B,2,FALSE),FROM_NGS2_SampleSheet!$1:$1,0))   &amp;  ROW()-5,TRUE)    )</f>
        <v/>
      </c>
      <c r="E2755" s="195" t="str">
        <f ca="1" xml:space="preserve"> IF(INDIRECT("FROM_NGS2_SampleSheet!A"&amp;ROW()-5,TRUE)="","",  "e" &amp; INDIRECT(    "FROM_NGS2_SampleSheet!"   &amp;  CHAR(64 + MATCH(VLOOKUP(E$6,mapping!$A:$B,2,FALSE),FROM_NGS2_SampleSheet!$1:$1,0))   &amp;  ROW()-5,TRUE)    )</f>
        <v/>
      </c>
      <c r="F2755" s="195" t="str">
        <f ca="1" xml:space="preserve"> IF(INDIRECT("FROM_NGS2_SampleSheet!A"&amp;ROW()-5,TRUE)="","",  INDIRECT(    "FROM_NGS2_SampleSheet!"   &amp;  CHAR(64 + MATCH(VLOOKUP(F$6,mapping!$A:$B,2,FALSE),FROM_NGS2_SampleSheet!$1:$1,0))   &amp;  ROW()-5,TRUE)    )</f>
        <v/>
      </c>
      <c r="G2755" s="196" t="str">
        <f ca="1" xml:space="preserve"> IF(INDIRECT("FROM_NGS2_SampleSheet!A"&amp;ROW()-5,TRUE)="","",  INDIRECT(    "FROM_NGS2_SampleSheet!"   &amp;  CHAR(64 + MATCH(VLOOKUP(G$6,mapping!$A:$B,2,FALSE),FROM_NGS2_SampleSheet!$1:$1,0))   &amp;  ROW()-5,TRUE)    )</f>
        <v/>
      </c>
      <c r="H2755" s="195"/>
      <c r="I2755" s="213">
        <v>1</v>
      </c>
      <c r="J2755" s="197" t="str">
        <f ca="1">IF(U2755=TRUE,    IF($Y$4&gt;96,"TOO MANY",VLOOKUP(B2755&amp;"_"&amp;C2755&amp;"_"&amp;E2755&amp;"_A",CALC!W:X,2,FALSE)),   "")</f>
        <v/>
      </c>
      <c r="L2755" s="213">
        <v>1</v>
      </c>
      <c r="M2755" s="197" t="str">
        <f ca="1">IF(V2755=TRUE,     IF($Y$4&gt;96,"TOO MANY",VLOOKUP(B2755&amp;"_"&amp;C2755&amp;"_"&amp;E2755&amp;"_B",CALC!W:X,2,FALSE)),    "")</f>
        <v/>
      </c>
      <c r="N2755" s="206"/>
      <c r="O2755" s="213">
        <v>1</v>
      </c>
      <c r="P2755" s="197" t="str">
        <f ca="1">IF(W2755=TRUE,   IF($Y$4&gt;96,"TOO MANY", VLOOKUP(B2755&amp;"_"&amp;C2755&amp;"_"&amp;E2755&amp;"_C",CALC!W:X,2,FALSE)),   "")</f>
        <v/>
      </c>
      <c r="Q2755" s="206"/>
      <c r="R2755" s="119" t="b">
        <f t="shared" ca="1" si="301"/>
        <v>0</v>
      </c>
      <c r="S2755" s="119" t="b">
        <f t="shared" ca="1" si="299"/>
        <v>0</v>
      </c>
      <c r="T2755" s="119" t="b">
        <f t="shared" ca="1" si="300"/>
        <v>0</v>
      </c>
      <c r="U2755" s="119" t="b">
        <f t="shared" ca="1" si="302"/>
        <v>0</v>
      </c>
      <c r="V2755" s="160" t="b">
        <f t="shared" ca="1" si="303"/>
        <v>0</v>
      </c>
      <c r="W2755" s="119" t="b">
        <f t="shared" ca="1" si="304"/>
        <v>0</v>
      </c>
      <c r="X2755" s="119" t="b">
        <f t="shared" ca="1" si="305"/>
        <v>0</v>
      </c>
    </row>
    <row r="2756" spans="2:24" x14ac:dyDescent="0.25">
      <c r="B2756" s="194" t="str">
        <f ca="1" xml:space="preserve"> IF(INDIRECT("FROM_NGS2_SampleSheet!A"&amp;ROW()-5,TRUE)="","",  INDIRECT(    "FROM_NGS2_SampleSheet!"   &amp;  CHAR(64 + MATCH(VLOOKUP(B$6,mapping!$A:$B,2,FALSE),FROM_NGS2_SampleSheet!$1:$1,0))   &amp;  ROW()-5,TRUE)    )</f>
        <v/>
      </c>
      <c r="C2756" s="195" t="str">
        <f ca="1" xml:space="preserve"> IF(INDIRECT("FROM_NGS2_SampleSheet!A"&amp;ROW()-5,TRUE)="","",  INDIRECT(    "FROM_NGS2_SampleSheet!"   &amp;  CHAR(64 + MATCH(VLOOKUP(C$6,mapping!$A:$B,2,FALSE),FROM_NGS2_SampleSheet!$1:$1,0))   &amp;  ROW()-5,TRUE)    )</f>
        <v/>
      </c>
      <c r="D2756" s="195" t="str">
        <f ca="1" xml:space="preserve"> IF(INDIRECT("FROM_NGS2_SampleSheet!A"&amp;ROW()-5,TRUE)="","",  INDIRECT(    "FROM_NGS2_SampleSheet!"   &amp;  CHAR(64 + MATCH(VLOOKUP(D$6,mapping!$A:$B,2,FALSE),FROM_NGS2_SampleSheet!$1:$1,0))   &amp;  ROW()-5,TRUE)    )</f>
        <v/>
      </c>
      <c r="E2756" s="195" t="str">
        <f ca="1" xml:space="preserve"> IF(INDIRECT("FROM_NGS2_SampleSheet!A"&amp;ROW()-5,TRUE)="","",  "e" &amp; INDIRECT(    "FROM_NGS2_SampleSheet!"   &amp;  CHAR(64 + MATCH(VLOOKUP(E$6,mapping!$A:$B,2,FALSE),FROM_NGS2_SampleSheet!$1:$1,0))   &amp;  ROW()-5,TRUE)    )</f>
        <v/>
      </c>
      <c r="F2756" s="195" t="str">
        <f ca="1" xml:space="preserve"> IF(INDIRECT("FROM_NGS2_SampleSheet!A"&amp;ROW()-5,TRUE)="","",  INDIRECT(    "FROM_NGS2_SampleSheet!"   &amp;  CHAR(64 + MATCH(VLOOKUP(F$6,mapping!$A:$B,2,FALSE),FROM_NGS2_SampleSheet!$1:$1,0))   &amp;  ROW()-5,TRUE)    )</f>
        <v/>
      </c>
      <c r="G2756" s="196" t="str">
        <f ca="1" xml:space="preserve"> IF(INDIRECT("FROM_NGS2_SampleSheet!A"&amp;ROW()-5,TRUE)="","",  INDIRECT(    "FROM_NGS2_SampleSheet!"   &amp;  CHAR(64 + MATCH(VLOOKUP(G$6,mapping!$A:$B,2,FALSE),FROM_NGS2_SampleSheet!$1:$1,0))   &amp;  ROW()-5,TRUE)    )</f>
        <v/>
      </c>
      <c r="H2756" s="195"/>
      <c r="I2756" s="213">
        <v>1</v>
      </c>
      <c r="J2756" s="197" t="str">
        <f ca="1">IF(U2756=TRUE,    IF($Y$4&gt;96,"TOO MANY",VLOOKUP(B2756&amp;"_"&amp;C2756&amp;"_"&amp;E2756&amp;"_A",CALC!W:X,2,FALSE)),   "")</f>
        <v/>
      </c>
      <c r="L2756" s="213">
        <v>1</v>
      </c>
      <c r="M2756" s="197" t="str">
        <f ca="1">IF(V2756=TRUE,     IF($Y$4&gt;96,"TOO MANY",VLOOKUP(B2756&amp;"_"&amp;C2756&amp;"_"&amp;E2756&amp;"_B",CALC!W:X,2,FALSE)),    "")</f>
        <v/>
      </c>
      <c r="N2756" s="206"/>
      <c r="O2756" s="213">
        <v>1</v>
      </c>
      <c r="P2756" s="197" t="str">
        <f ca="1">IF(W2756=TRUE,   IF($Y$4&gt;96,"TOO MANY", VLOOKUP(B2756&amp;"_"&amp;C2756&amp;"_"&amp;E2756&amp;"_C",CALC!W:X,2,FALSE)),   "")</f>
        <v/>
      </c>
      <c r="Q2756" s="206"/>
      <c r="R2756" s="119" t="b">
        <f t="shared" ca="1" si="301"/>
        <v>0</v>
      </c>
      <c r="S2756" s="119" t="b">
        <f t="shared" ca="1" si="299"/>
        <v>0</v>
      </c>
      <c r="T2756" s="119" t="b">
        <f t="shared" ca="1" si="300"/>
        <v>0</v>
      </c>
      <c r="U2756" s="119" t="b">
        <f t="shared" ca="1" si="302"/>
        <v>0</v>
      </c>
      <c r="V2756" s="160" t="b">
        <f t="shared" ca="1" si="303"/>
        <v>0</v>
      </c>
      <c r="W2756" s="119" t="b">
        <f t="shared" ca="1" si="304"/>
        <v>0</v>
      </c>
      <c r="X2756" s="119" t="b">
        <f t="shared" ca="1" si="305"/>
        <v>0</v>
      </c>
    </row>
    <row r="2757" spans="2:24" x14ac:dyDescent="0.25">
      <c r="B2757" s="194" t="str">
        <f ca="1" xml:space="preserve"> IF(INDIRECT("FROM_NGS2_SampleSheet!A"&amp;ROW()-5,TRUE)="","",  INDIRECT(    "FROM_NGS2_SampleSheet!"   &amp;  CHAR(64 + MATCH(VLOOKUP(B$6,mapping!$A:$B,2,FALSE),FROM_NGS2_SampleSheet!$1:$1,0))   &amp;  ROW()-5,TRUE)    )</f>
        <v/>
      </c>
      <c r="C2757" s="195" t="str">
        <f ca="1" xml:space="preserve"> IF(INDIRECT("FROM_NGS2_SampleSheet!A"&amp;ROW()-5,TRUE)="","",  INDIRECT(    "FROM_NGS2_SampleSheet!"   &amp;  CHAR(64 + MATCH(VLOOKUP(C$6,mapping!$A:$B,2,FALSE),FROM_NGS2_SampleSheet!$1:$1,0))   &amp;  ROW()-5,TRUE)    )</f>
        <v/>
      </c>
      <c r="D2757" s="195" t="str">
        <f ca="1" xml:space="preserve"> IF(INDIRECT("FROM_NGS2_SampleSheet!A"&amp;ROW()-5,TRUE)="","",  INDIRECT(    "FROM_NGS2_SampleSheet!"   &amp;  CHAR(64 + MATCH(VLOOKUP(D$6,mapping!$A:$B,2,FALSE),FROM_NGS2_SampleSheet!$1:$1,0))   &amp;  ROW()-5,TRUE)    )</f>
        <v/>
      </c>
      <c r="E2757" s="195" t="str">
        <f ca="1" xml:space="preserve"> IF(INDIRECT("FROM_NGS2_SampleSheet!A"&amp;ROW()-5,TRUE)="","",  "e" &amp; INDIRECT(    "FROM_NGS2_SampleSheet!"   &amp;  CHAR(64 + MATCH(VLOOKUP(E$6,mapping!$A:$B,2,FALSE),FROM_NGS2_SampleSheet!$1:$1,0))   &amp;  ROW()-5,TRUE)    )</f>
        <v/>
      </c>
      <c r="F2757" s="195" t="str">
        <f ca="1" xml:space="preserve"> IF(INDIRECT("FROM_NGS2_SampleSheet!A"&amp;ROW()-5,TRUE)="","",  INDIRECT(    "FROM_NGS2_SampleSheet!"   &amp;  CHAR(64 + MATCH(VLOOKUP(F$6,mapping!$A:$B,2,FALSE),FROM_NGS2_SampleSheet!$1:$1,0))   &amp;  ROW()-5,TRUE)    )</f>
        <v/>
      </c>
      <c r="G2757" s="196" t="str">
        <f ca="1" xml:space="preserve"> IF(INDIRECT("FROM_NGS2_SampleSheet!A"&amp;ROW()-5,TRUE)="","",  INDIRECT(    "FROM_NGS2_SampleSheet!"   &amp;  CHAR(64 + MATCH(VLOOKUP(G$6,mapping!$A:$B,2,FALSE),FROM_NGS2_SampleSheet!$1:$1,0))   &amp;  ROW()-5,TRUE)    )</f>
        <v/>
      </c>
      <c r="H2757" s="195"/>
      <c r="I2757" s="213">
        <v>1</v>
      </c>
      <c r="J2757" s="197" t="str">
        <f ca="1">IF(U2757=TRUE,    IF($Y$4&gt;96,"TOO MANY",VLOOKUP(B2757&amp;"_"&amp;C2757&amp;"_"&amp;E2757&amp;"_A",CALC!W:X,2,FALSE)),   "")</f>
        <v/>
      </c>
      <c r="L2757" s="213">
        <v>1</v>
      </c>
      <c r="M2757" s="197" t="str">
        <f ca="1">IF(V2757=TRUE,     IF($Y$4&gt;96,"TOO MANY",VLOOKUP(B2757&amp;"_"&amp;C2757&amp;"_"&amp;E2757&amp;"_B",CALC!W:X,2,FALSE)),    "")</f>
        <v/>
      </c>
      <c r="N2757" s="206"/>
      <c r="O2757" s="213">
        <v>1</v>
      </c>
      <c r="P2757" s="197" t="str">
        <f ca="1">IF(W2757=TRUE,   IF($Y$4&gt;96,"TOO MANY", VLOOKUP(B2757&amp;"_"&amp;C2757&amp;"_"&amp;E2757&amp;"_C",CALC!W:X,2,FALSE)),   "")</f>
        <v/>
      </c>
      <c r="Q2757" s="206"/>
      <c r="R2757" s="119" t="b">
        <f t="shared" ca="1" si="301"/>
        <v>0</v>
      </c>
      <c r="S2757" s="119" t="b">
        <f t="shared" ca="1" si="299"/>
        <v>0</v>
      </c>
      <c r="T2757" s="119" t="b">
        <f t="shared" ca="1" si="300"/>
        <v>0</v>
      </c>
      <c r="U2757" s="119" t="b">
        <f t="shared" ca="1" si="302"/>
        <v>0</v>
      </c>
      <c r="V2757" s="160" t="b">
        <f t="shared" ca="1" si="303"/>
        <v>0</v>
      </c>
      <c r="W2757" s="119" t="b">
        <f t="shared" ca="1" si="304"/>
        <v>0</v>
      </c>
      <c r="X2757" s="119" t="b">
        <f t="shared" ca="1" si="305"/>
        <v>0</v>
      </c>
    </row>
    <row r="2758" spans="2:24" x14ac:dyDescent="0.25">
      <c r="B2758" s="194" t="str">
        <f ca="1" xml:space="preserve"> IF(INDIRECT("FROM_NGS2_SampleSheet!A"&amp;ROW()-5,TRUE)="","",  INDIRECT(    "FROM_NGS2_SampleSheet!"   &amp;  CHAR(64 + MATCH(VLOOKUP(B$6,mapping!$A:$B,2,FALSE),FROM_NGS2_SampleSheet!$1:$1,0))   &amp;  ROW()-5,TRUE)    )</f>
        <v/>
      </c>
      <c r="C2758" s="195" t="str">
        <f ca="1" xml:space="preserve"> IF(INDIRECT("FROM_NGS2_SampleSheet!A"&amp;ROW()-5,TRUE)="","",  INDIRECT(    "FROM_NGS2_SampleSheet!"   &amp;  CHAR(64 + MATCH(VLOOKUP(C$6,mapping!$A:$B,2,FALSE),FROM_NGS2_SampleSheet!$1:$1,0))   &amp;  ROW()-5,TRUE)    )</f>
        <v/>
      </c>
      <c r="D2758" s="195" t="str">
        <f ca="1" xml:space="preserve"> IF(INDIRECT("FROM_NGS2_SampleSheet!A"&amp;ROW()-5,TRUE)="","",  INDIRECT(    "FROM_NGS2_SampleSheet!"   &amp;  CHAR(64 + MATCH(VLOOKUP(D$6,mapping!$A:$B,2,FALSE),FROM_NGS2_SampleSheet!$1:$1,0))   &amp;  ROW()-5,TRUE)    )</f>
        <v/>
      </c>
      <c r="E2758" s="195" t="str">
        <f ca="1" xml:space="preserve"> IF(INDIRECT("FROM_NGS2_SampleSheet!A"&amp;ROW()-5,TRUE)="","",  "e" &amp; INDIRECT(    "FROM_NGS2_SampleSheet!"   &amp;  CHAR(64 + MATCH(VLOOKUP(E$6,mapping!$A:$B,2,FALSE),FROM_NGS2_SampleSheet!$1:$1,0))   &amp;  ROW()-5,TRUE)    )</f>
        <v/>
      </c>
      <c r="F2758" s="195" t="str">
        <f ca="1" xml:space="preserve"> IF(INDIRECT("FROM_NGS2_SampleSheet!A"&amp;ROW()-5,TRUE)="","",  INDIRECT(    "FROM_NGS2_SampleSheet!"   &amp;  CHAR(64 + MATCH(VLOOKUP(F$6,mapping!$A:$B,2,FALSE),FROM_NGS2_SampleSheet!$1:$1,0))   &amp;  ROW()-5,TRUE)    )</f>
        <v/>
      </c>
      <c r="G2758" s="196" t="str">
        <f ca="1" xml:space="preserve"> IF(INDIRECT("FROM_NGS2_SampleSheet!A"&amp;ROW()-5,TRUE)="","",  INDIRECT(    "FROM_NGS2_SampleSheet!"   &amp;  CHAR(64 + MATCH(VLOOKUP(G$6,mapping!$A:$B,2,FALSE),FROM_NGS2_SampleSheet!$1:$1,0))   &amp;  ROW()-5,TRUE)    )</f>
        <v/>
      </c>
      <c r="H2758" s="195"/>
      <c r="I2758" s="213">
        <v>1</v>
      </c>
      <c r="J2758" s="197" t="str">
        <f ca="1">IF(U2758=TRUE,    IF($Y$4&gt;96,"TOO MANY",VLOOKUP(B2758&amp;"_"&amp;C2758&amp;"_"&amp;E2758&amp;"_A",CALC!W:X,2,FALSE)),   "")</f>
        <v/>
      </c>
      <c r="L2758" s="213">
        <v>1</v>
      </c>
      <c r="M2758" s="197" t="str">
        <f ca="1">IF(V2758=TRUE,     IF($Y$4&gt;96,"TOO MANY",VLOOKUP(B2758&amp;"_"&amp;C2758&amp;"_"&amp;E2758&amp;"_B",CALC!W:X,2,FALSE)),    "")</f>
        <v/>
      </c>
      <c r="N2758" s="206"/>
      <c r="O2758" s="213">
        <v>1</v>
      </c>
      <c r="P2758" s="197" t="str">
        <f ca="1">IF(W2758=TRUE,   IF($Y$4&gt;96,"TOO MANY", VLOOKUP(B2758&amp;"_"&amp;C2758&amp;"_"&amp;E2758&amp;"_C",CALC!W:X,2,FALSE)),   "")</f>
        <v/>
      </c>
      <c r="Q2758" s="206"/>
      <c r="R2758" s="119" t="b">
        <f t="shared" ca="1" si="301"/>
        <v>0</v>
      </c>
      <c r="S2758" s="119" t="b">
        <f t="shared" ca="1" si="299"/>
        <v>0</v>
      </c>
      <c r="T2758" s="119" t="b">
        <f t="shared" ca="1" si="300"/>
        <v>0</v>
      </c>
      <c r="U2758" s="119" t="b">
        <f t="shared" ca="1" si="302"/>
        <v>0</v>
      </c>
      <c r="V2758" s="160" t="b">
        <f t="shared" ca="1" si="303"/>
        <v>0</v>
      </c>
      <c r="W2758" s="119" t="b">
        <f t="shared" ca="1" si="304"/>
        <v>0</v>
      </c>
      <c r="X2758" s="119" t="b">
        <f t="shared" ca="1" si="305"/>
        <v>0</v>
      </c>
    </row>
    <row r="2759" spans="2:24" x14ac:dyDescent="0.25">
      <c r="B2759" s="194" t="str">
        <f ca="1" xml:space="preserve"> IF(INDIRECT("FROM_NGS2_SampleSheet!A"&amp;ROW()-5,TRUE)="","",  INDIRECT(    "FROM_NGS2_SampleSheet!"   &amp;  CHAR(64 + MATCH(VLOOKUP(B$6,mapping!$A:$B,2,FALSE),FROM_NGS2_SampleSheet!$1:$1,0))   &amp;  ROW()-5,TRUE)    )</f>
        <v/>
      </c>
      <c r="C2759" s="195" t="str">
        <f ca="1" xml:space="preserve"> IF(INDIRECT("FROM_NGS2_SampleSheet!A"&amp;ROW()-5,TRUE)="","",  INDIRECT(    "FROM_NGS2_SampleSheet!"   &amp;  CHAR(64 + MATCH(VLOOKUP(C$6,mapping!$A:$B,2,FALSE),FROM_NGS2_SampleSheet!$1:$1,0))   &amp;  ROW()-5,TRUE)    )</f>
        <v/>
      </c>
      <c r="D2759" s="195" t="str">
        <f ca="1" xml:space="preserve"> IF(INDIRECT("FROM_NGS2_SampleSheet!A"&amp;ROW()-5,TRUE)="","",  INDIRECT(    "FROM_NGS2_SampleSheet!"   &amp;  CHAR(64 + MATCH(VLOOKUP(D$6,mapping!$A:$B,2,FALSE),FROM_NGS2_SampleSheet!$1:$1,0))   &amp;  ROW()-5,TRUE)    )</f>
        <v/>
      </c>
      <c r="E2759" s="195" t="str">
        <f ca="1" xml:space="preserve"> IF(INDIRECT("FROM_NGS2_SampleSheet!A"&amp;ROW()-5,TRUE)="","",  "e" &amp; INDIRECT(    "FROM_NGS2_SampleSheet!"   &amp;  CHAR(64 + MATCH(VLOOKUP(E$6,mapping!$A:$B,2,FALSE),FROM_NGS2_SampleSheet!$1:$1,0))   &amp;  ROW()-5,TRUE)    )</f>
        <v/>
      </c>
      <c r="F2759" s="195" t="str">
        <f ca="1" xml:space="preserve"> IF(INDIRECT("FROM_NGS2_SampleSheet!A"&amp;ROW()-5,TRUE)="","",  INDIRECT(    "FROM_NGS2_SampleSheet!"   &amp;  CHAR(64 + MATCH(VLOOKUP(F$6,mapping!$A:$B,2,FALSE),FROM_NGS2_SampleSheet!$1:$1,0))   &amp;  ROW()-5,TRUE)    )</f>
        <v/>
      </c>
      <c r="G2759" s="196" t="str">
        <f ca="1" xml:space="preserve"> IF(INDIRECT("FROM_NGS2_SampleSheet!A"&amp;ROW()-5,TRUE)="","",  INDIRECT(    "FROM_NGS2_SampleSheet!"   &amp;  CHAR(64 + MATCH(VLOOKUP(G$6,mapping!$A:$B,2,FALSE),FROM_NGS2_SampleSheet!$1:$1,0))   &amp;  ROW()-5,TRUE)    )</f>
        <v/>
      </c>
      <c r="H2759" s="195"/>
      <c r="I2759" s="213">
        <v>1</v>
      </c>
      <c r="J2759" s="197" t="str">
        <f ca="1">IF(U2759=TRUE,    IF($Y$4&gt;96,"TOO MANY",VLOOKUP(B2759&amp;"_"&amp;C2759&amp;"_"&amp;E2759&amp;"_A",CALC!W:X,2,FALSE)),   "")</f>
        <v/>
      </c>
      <c r="L2759" s="213">
        <v>1</v>
      </c>
      <c r="M2759" s="197" t="str">
        <f ca="1">IF(V2759=TRUE,     IF($Y$4&gt;96,"TOO MANY",VLOOKUP(B2759&amp;"_"&amp;C2759&amp;"_"&amp;E2759&amp;"_B",CALC!W:X,2,FALSE)),    "")</f>
        <v/>
      </c>
      <c r="N2759" s="206"/>
      <c r="O2759" s="213">
        <v>1</v>
      </c>
      <c r="P2759" s="197" t="str">
        <f ca="1">IF(W2759=TRUE,   IF($Y$4&gt;96,"TOO MANY", VLOOKUP(B2759&amp;"_"&amp;C2759&amp;"_"&amp;E2759&amp;"_C",CALC!W:X,2,FALSE)),   "")</f>
        <v/>
      </c>
      <c r="Q2759" s="206"/>
      <c r="R2759" s="119" t="b">
        <f t="shared" ca="1" si="301"/>
        <v>0</v>
      </c>
      <c r="S2759" s="119" t="b">
        <f t="shared" ca="1" si="299"/>
        <v>0</v>
      </c>
      <c r="T2759" s="119" t="b">
        <f t="shared" ca="1" si="300"/>
        <v>0</v>
      </c>
      <c r="U2759" s="119" t="b">
        <f t="shared" ca="1" si="302"/>
        <v>0</v>
      </c>
      <c r="V2759" s="160" t="b">
        <f t="shared" ca="1" si="303"/>
        <v>0</v>
      </c>
      <c r="W2759" s="119" t="b">
        <f t="shared" ca="1" si="304"/>
        <v>0</v>
      </c>
      <c r="X2759" s="119" t="b">
        <f t="shared" ca="1" si="305"/>
        <v>0</v>
      </c>
    </row>
    <row r="2760" spans="2:24" x14ac:dyDescent="0.25">
      <c r="B2760" s="194" t="str">
        <f ca="1" xml:space="preserve"> IF(INDIRECT("FROM_NGS2_SampleSheet!A"&amp;ROW()-5,TRUE)="","",  INDIRECT(    "FROM_NGS2_SampleSheet!"   &amp;  CHAR(64 + MATCH(VLOOKUP(B$6,mapping!$A:$B,2,FALSE),FROM_NGS2_SampleSheet!$1:$1,0))   &amp;  ROW()-5,TRUE)    )</f>
        <v/>
      </c>
      <c r="C2760" s="195" t="str">
        <f ca="1" xml:space="preserve"> IF(INDIRECT("FROM_NGS2_SampleSheet!A"&amp;ROW()-5,TRUE)="","",  INDIRECT(    "FROM_NGS2_SampleSheet!"   &amp;  CHAR(64 + MATCH(VLOOKUP(C$6,mapping!$A:$B,2,FALSE),FROM_NGS2_SampleSheet!$1:$1,0))   &amp;  ROW()-5,TRUE)    )</f>
        <v/>
      </c>
      <c r="D2760" s="195" t="str">
        <f ca="1" xml:space="preserve"> IF(INDIRECT("FROM_NGS2_SampleSheet!A"&amp;ROW()-5,TRUE)="","",  INDIRECT(    "FROM_NGS2_SampleSheet!"   &amp;  CHAR(64 + MATCH(VLOOKUP(D$6,mapping!$A:$B,2,FALSE),FROM_NGS2_SampleSheet!$1:$1,0))   &amp;  ROW()-5,TRUE)    )</f>
        <v/>
      </c>
      <c r="E2760" s="195" t="str">
        <f ca="1" xml:space="preserve"> IF(INDIRECT("FROM_NGS2_SampleSheet!A"&amp;ROW()-5,TRUE)="","",  "e" &amp; INDIRECT(    "FROM_NGS2_SampleSheet!"   &amp;  CHAR(64 + MATCH(VLOOKUP(E$6,mapping!$A:$B,2,FALSE),FROM_NGS2_SampleSheet!$1:$1,0))   &amp;  ROW()-5,TRUE)    )</f>
        <v/>
      </c>
      <c r="F2760" s="195" t="str">
        <f ca="1" xml:space="preserve"> IF(INDIRECT("FROM_NGS2_SampleSheet!A"&amp;ROW()-5,TRUE)="","",  INDIRECT(    "FROM_NGS2_SampleSheet!"   &amp;  CHAR(64 + MATCH(VLOOKUP(F$6,mapping!$A:$B,2,FALSE),FROM_NGS2_SampleSheet!$1:$1,0))   &amp;  ROW()-5,TRUE)    )</f>
        <v/>
      </c>
      <c r="G2760" s="196" t="str">
        <f ca="1" xml:space="preserve"> IF(INDIRECT("FROM_NGS2_SampleSheet!A"&amp;ROW()-5,TRUE)="","",  INDIRECT(    "FROM_NGS2_SampleSheet!"   &amp;  CHAR(64 + MATCH(VLOOKUP(G$6,mapping!$A:$B,2,FALSE),FROM_NGS2_SampleSheet!$1:$1,0))   &amp;  ROW()-5,TRUE)    )</f>
        <v/>
      </c>
      <c r="H2760" s="195"/>
      <c r="I2760" s="213">
        <v>1</v>
      </c>
      <c r="J2760" s="197" t="str">
        <f ca="1">IF(U2760=TRUE,    IF($Y$4&gt;96,"TOO MANY",VLOOKUP(B2760&amp;"_"&amp;C2760&amp;"_"&amp;E2760&amp;"_A",CALC!W:X,2,FALSE)),   "")</f>
        <v/>
      </c>
      <c r="L2760" s="213">
        <v>1</v>
      </c>
      <c r="M2760" s="197" t="str">
        <f ca="1">IF(V2760=TRUE,     IF($Y$4&gt;96,"TOO MANY",VLOOKUP(B2760&amp;"_"&amp;C2760&amp;"_"&amp;E2760&amp;"_B",CALC!W:X,2,FALSE)),    "")</f>
        <v/>
      </c>
      <c r="N2760" s="206"/>
      <c r="O2760" s="213">
        <v>1</v>
      </c>
      <c r="P2760" s="197" t="str">
        <f ca="1">IF(W2760=TRUE,   IF($Y$4&gt;96,"TOO MANY", VLOOKUP(B2760&amp;"_"&amp;C2760&amp;"_"&amp;E2760&amp;"_C",CALC!W:X,2,FALSE)),   "")</f>
        <v/>
      </c>
      <c r="Q2760" s="206"/>
      <c r="R2760" s="119" t="b">
        <f t="shared" ca="1" si="301"/>
        <v>0</v>
      </c>
      <c r="S2760" s="119" t="b">
        <f t="shared" ref="S2760:S2823" ca="1" si="306">IF(AND(R2760=TRUE,$U$3=TRUE),TRUE)</f>
        <v>0</v>
      </c>
      <c r="T2760" s="119" t="b">
        <f t="shared" ref="T2760:T2823" ca="1" si="307">IF(AND(R2760=TRUE,$U$4=TRUE,$U$3=TRUE),TRUE)</f>
        <v>0</v>
      </c>
      <c r="U2760" s="119" t="b">
        <f t="shared" ca="1" si="302"/>
        <v>0</v>
      </c>
      <c r="V2760" s="160" t="b">
        <f t="shared" ca="1" si="303"/>
        <v>0</v>
      </c>
      <c r="W2760" s="119" t="b">
        <f t="shared" ca="1" si="304"/>
        <v>0</v>
      </c>
      <c r="X2760" s="119" t="b">
        <f t="shared" ca="1" si="305"/>
        <v>0</v>
      </c>
    </row>
    <row r="2761" spans="2:24" x14ac:dyDescent="0.25">
      <c r="B2761" s="194" t="str">
        <f ca="1" xml:space="preserve"> IF(INDIRECT("FROM_NGS2_SampleSheet!A"&amp;ROW()-5,TRUE)="","",  INDIRECT(    "FROM_NGS2_SampleSheet!"   &amp;  CHAR(64 + MATCH(VLOOKUP(B$6,mapping!$A:$B,2,FALSE),FROM_NGS2_SampleSheet!$1:$1,0))   &amp;  ROW()-5,TRUE)    )</f>
        <v/>
      </c>
      <c r="C2761" s="195" t="str">
        <f ca="1" xml:space="preserve"> IF(INDIRECT("FROM_NGS2_SampleSheet!A"&amp;ROW()-5,TRUE)="","",  INDIRECT(    "FROM_NGS2_SampleSheet!"   &amp;  CHAR(64 + MATCH(VLOOKUP(C$6,mapping!$A:$B,2,FALSE),FROM_NGS2_SampleSheet!$1:$1,0))   &amp;  ROW()-5,TRUE)    )</f>
        <v/>
      </c>
      <c r="D2761" s="195" t="str">
        <f ca="1" xml:space="preserve"> IF(INDIRECT("FROM_NGS2_SampleSheet!A"&amp;ROW()-5,TRUE)="","",  INDIRECT(    "FROM_NGS2_SampleSheet!"   &amp;  CHAR(64 + MATCH(VLOOKUP(D$6,mapping!$A:$B,2,FALSE),FROM_NGS2_SampleSheet!$1:$1,0))   &amp;  ROW()-5,TRUE)    )</f>
        <v/>
      </c>
      <c r="E2761" s="195" t="str">
        <f ca="1" xml:space="preserve"> IF(INDIRECT("FROM_NGS2_SampleSheet!A"&amp;ROW()-5,TRUE)="","",  "e" &amp; INDIRECT(    "FROM_NGS2_SampleSheet!"   &amp;  CHAR(64 + MATCH(VLOOKUP(E$6,mapping!$A:$B,2,FALSE),FROM_NGS2_SampleSheet!$1:$1,0))   &amp;  ROW()-5,TRUE)    )</f>
        <v/>
      </c>
      <c r="F2761" s="195" t="str">
        <f ca="1" xml:space="preserve"> IF(INDIRECT("FROM_NGS2_SampleSheet!A"&amp;ROW()-5,TRUE)="","",  INDIRECT(    "FROM_NGS2_SampleSheet!"   &amp;  CHAR(64 + MATCH(VLOOKUP(F$6,mapping!$A:$B,2,FALSE),FROM_NGS2_SampleSheet!$1:$1,0))   &amp;  ROW()-5,TRUE)    )</f>
        <v/>
      </c>
      <c r="G2761" s="196" t="str">
        <f ca="1" xml:space="preserve"> IF(INDIRECT("FROM_NGS2_SampleSheet!A"&amp;ROW()-5,TRUE)="","",  INDIRECT(    "FROM_NGS2_SampleSheet!"   &amp;  CHAR(64 + MATCH(VLOOKUP(G$6,mapping!$A:$B,2,FALSE),FROM_NGS2_SampleSheet!$1:$1,0))   &amp;  ROW()-5,TRUE)    )</f>
        <v/>
      </c>
      <c r="H2761" s="195"/>
      <c r="I2761" s="213">
        <v>1</v>
      </c>
      <c r="J2761" s="197" t="str">
        <f ca="1">IF(U2761=TRUE,    IF($Y$4&gt;96,"TOO MANY",VLOOKUP(B2761&amp;"_"&amp;C2761&amp;"_"&amp;E2761&amp;"_A",CALC!W:X,2,FALSE)),   "")</f>
        <v/>
      </c>
      <c r="L2761" s="213">
        <v>1</v>
      </c>
      <c r="M2761" s="197" t="str">
        <f ca="1">IF(V2761=TRUE,     IF($Y$4&gt;96,"TOO MANY",VLOOKUP(B2761&amp;"_"&amp;C2761&amp;"_"&amp;E2761&amp;"_B",CALC!W:X,2,FALSE)),    "")</f>
        <v/>
      </c>
      <c r="N2761" s="206"/>
      <c r="O2761" s="213">
        <v>1</v>
      </c>
      <c r="P2761" s="197" t="str">
        <f ca="1">IF(W2761=TRUE,   IF($Y$4&gt;96,"TOO MANY", VLOOKUP(B2761&amp;"_"&amp;C2761&amp;"_"&amp;E2761&amp;"_C",CALC!W:X,2,FALSE)),   "")</f>
        <v/>
      </c>
      <c r="Q2761" s="206"/>
      <c r="R2761" s="119" t="b">
        <f t="shared" ca="1" si="301"/>
        <v>0</v>
      </c>
      <c r="S2761" s="119" t="b">
        <f t="shared" ca="1" si="306"/>
        <v>0</v>
      </c>
      <c r="T2761" s="119" t="b">
        <f t="shared" ca="1" si="307"/>
        <v>0</v>
      </c>
      <c r="U2761" s="119" t="b">
        <f t="shared" ca="1" si="302"/>
        <v>0</v>
      </c>
      <c r="V2761" s="160" t="b">
        <f t="shared" ca="1" si="303"/>
        <v>0</v>
      </c>
      <c r="W2761" s="119" t="b">
        <f t="shared" ca="1" si="304"/>
        <v>0</v>
      </c>
      <c r="X2761" s="119" t="b">
        <f t="shared" ca="1" si="305"/>
        <v>0</v>
      </c>
    </row>
    <row r="2762" spans="2:24" x14ac:dyDescent="0.25">
      <c r="B2762" s="194" t="str">
        <f ca="1" xml:space="preserve"> IF(INDIRECT("FROM_NGS2_SampleSheet!A"&amp;ROW()-5,TRUE)="","",  INDIRECT(    "FROM_NGS2_SampleSheet!"   &amp;  CHAR(64 + MATCH(VLOOKUP(B$6,mapping!$A:$B,2,FALSE),FROM_NGS2_SampleSheet!$1:$1,0))   &amp;  ROW()-5,TRUE)    )</f>
        <v/>
      </c>
      <c r="C2762" s="195" t="str">
        <f ca="1" xml:space="preserve"> IF(INDIRECT("FROM_NGS2_SampleSheet!A"&amp;ROW()-5,TRUE)="","",  INDIRECT(    "FROM_NGS2_SampleSheet!"   &amp;  CHAR(64 + MATCH(VLOOKUP(C$6,mapping!$A:$B,2,FALSE),FROM_NGS2_SampleSheet!$1:$1,0))   &amp;  ROW()-5,TRUE)    )</f>
        <v/>
      </c>
      <c r="D2762" s="195" t="str">
        <f ca="1" xml:space="preserve"> IF(INDIRECT("FROM_NGS2_SampleSheet!A"&amp;ROW()-5,TRUE)="","",  INDIRECT(    "FROM_NGS2_SampleSheet!"   &amp;  CHAR(64 + MATCH(VLOOKUP(D$6,mapping!$A:$B,2,FALSE),FROM_NGS2_SampleSheet!$1:$1,0))   &amp;  ROW()-5,TRUE)    )</f>
        <v/>
      </c>
      <c r="E2762" s="195" t="str">
        <f ca="1" xml:space="preserve"> IF(INDIRECT("FROM_NGS2_SampleSheet!A"&amp;ROW()-5,TRUE)="","",  "e" &amp; INDIRECT(    "FROM_NGS2_SampleSheet!"   &amp;  CHAR(64 + MATCH(VLOOKUP(E$6,mapping!$A:$B,2,FALSE),FROM_NGS2_SampleSheet!$1:$1,0))   &amp;  ROW()-5,TRUE)    )</f>
        <v/>
      </c>
      <c r="F2762" s="195" t="str">
        <f ca="1" xml:space="preserve"> IF(INDIRECT("FROM_NGS2_SampleSheet!A"&amp;ROW()-5,TRUE)="","",  INDIRECT(    "FROM_NGS2_SampleSheet!"   &amp;  CHAR(64 + MATCH(VLOOKUP(F$6,mapping!$A:$B,2,FALSE),FROM_NGS2_SampleSheet!$1:$1,0))   &amp;  ROW()-5,TRUE)    )</f>
        <v/>
      </c>
      <c r="G2762" s="196" t="str">
        <f ca="1" xml:space="preserve"> IF(INDIRECT("FROM_NGS2_SampleSheet!A"&amp;ROW()-5,TRUE)="","",  INDIRECT(    "FROM_NGS2_SampleSheet!"   &amp;  CHAR(64 + MATCH(VLOOKUP(G$6,mapping!$A:$B,2,FALSE),FROM_NGS2_SampleSheet!$1:$1,0))   &amp;  ROW()-5,TRUE)    )</f>
        <v/>
      </c>
      <c r="H2762" s="195"/>
      <c r="I2762" s="213">
        <v>1</v>
      </c>
      <c r="J2762" s="197" t="str">
        <f ca="1">IF(U2762=TRUE,    IF($Y$4&gt;96,"TOO MANY",VLOOKUP(B2762&amp;"_"&amp;C2762&amp;"_"&amp;E2762&amp;"_A",CALC!W:X,2,FALSE)),   "")</f>
        <v/>
      </c>
      <c r="L2762" s="213">
        <v>1</v>
      </c>
      <c r="M2762" s="197" t="str">
        <f ca="1">IF(V2762=TRUE,     IF($Y$4&gt;96,"TOO MANY",VLOOKUP(B2762&amp;"_"&amp;C2762&amp;"_"&amp;E2762&amp;"_B",CALC!W:X,2,FALSE)),    "")</f>
        <v/>
      </c>
      <c r="N2762" s="206"/>
      <c r="O2762" s="213">
        <v>1</v>
      </c>
      <c r="P2762" s="197" t="str">
        <f ca="1">IF(W2762=TRUE,   IF($Y$4&gt;96,"TOO MANY", VLOOKUP(B2762&amp;"_"&amp;C2762&amp;"_"&amp;E2762&amp;"_C",CALC!W:X,2,FALSE)),   "")</f>
        <v/>
      </c>
      <c r="Q2762" s="206"/>
      <c r="R2762" s="119" t="b">
        <f t="shared" ca="1" si="301"/>
        <v>0</v>
      </c>
      <c r="S2762" s="119" t="b">
        <f t="shared" ca="1" si="306"/>
        <v>0</v>
      </c>
      <c r="T2762" s="119" t="b">
        <f t="shared" ca="1" si="307"/>
        <v>0</v>
      </c>
      <c r="U2762" s="119" t="b">
        <f t="shared" ca="1" si="302"/>
        <v>0</v>
      </c>
      <c r="V2762" s="160" t="b">
        <f t="shared" ca="1" si="303"/>
        <v>0</v>
      </c>
      <c r="W2762" s="119" t="b">
        <f t="shared" ca="1" si="304"/>
        <v>0</v>
      </c>
      <c r="X2762" s="119" t="b">
        <f t="shared" ca="1" si="305"/>
        <v>0</v>
      </c>
    </row>
    <row r="2763" spans="2:24" x14ac:dyDescent="0.25">
      <c r="B2763" s="194" t="str">
        <f ca="1" xml:space="preserve"> IF(INDIRECT("FROM_NGS2_SampleSheet!A"&amp;ROW()-5,TRUE)="","",  INDIRECT(    "FROM_NGS2_SampleSheet!"   &amp;  CHAR(64 + MATCH(VLOOKUP(B$6,mapping!$A:$B,2,FALSE),FROM_NGS2_SampleSheet!$1:$1,0))   &amp;  ROW()-5,TRUE)    )</f>
        <v/>
      </c>
      <c r="C2763" s="195" t="str">
        <f ca="1" xml:space="preserve"> IF(INDIRECT("FROM_NGS2_SampleSheet!A"&amp;ROW()-5,TRUE)="","",  INDIRECT(    "FROM_NGS2_SampleSheet!"   &amp;  CHAR(64 + MATCH(VLOOKUP(C$6,mapping!$A:$B,2,FALSE),FROM_NGS2_SampleSheet!$1:$1,0))   &amp;  ROW()-5,TRUE)    )</f>
        <v/>
      </c>
      <c r="D2763" s="195" t="str">
        <f ca="1" xml:space="preserve"> IF(INDIRECT("FROM_NGS2_SampleSheet!A"&amp;ROW()-5,TRUE)="","",  INDIRECT(    "FROM_NGS2_SampleSheet!"   &amp;  CHAR(64 + MATCH(VLOOKUP(D$6,mapping!$A:$B,2,FALSE),FROM_NGS2_SampleSheet!$1:$1,0))   &amp;  ROW()-5,TRUE)    )</f>
        <v/>
      </c>
      <c r="E2763" s="195" t="str">
        <f ca="1" xml:space="preserve"> IF(INDIRECT("FROM_NGS2_SampleSheet!A"&amp;ROW()-5,TRUE)="","",  "e" &amp; INDIRECT(    "FROM_NGS2_SampleSheet!"   &amp;  CHAR(64 + MATCH(VLOOKUP(E$6,mapping!$A:$B,2,FALSE),FROM_NGS2_SampleSheet!$1:$1,0))   &amp;  ROW()-5,TRUE)    )</f>
        <v/>
      </c>
      <c r="F2763" s="195" t="str">
        <f ca="1" xml:space="preserve"> IF(INDIRECT("FROM_NGS2_SampleSheet!A"&amp;ROW()-5,TRUE)="","",  INDIRECT(    "FROM_NGS2_SampleSheet!"   &amp;  CHAR(64 + MATCH(VLOOKUP(F$6,mapping!$A:$B,2,FALSE),FROM_NGS2_SampleSheet!$1:$1,0))   &amp;  ROW()-5,TRUE)    )</f>
        <v/>
      </c>
      <c r="G2763" s="196" t="str">
        <f ca="1" xml:space="preserve"> IF(INDIRECT("FROM_NGS2_SampleSheet!A"&amp;ROW()-5,TRUE)="","",  INDIRECT(    "FROM_NGS2_SampleSheet!"   &amp;  CHAR(64 + MATCH(VLOOKUP(G$6,mapping!$A:$B,2,FALSE),FROM_NGS2_SampleSheet!$1:$1,0))   &amp;  ROW()-5,TRUE)    )</f>
        <v/>
      </c>
      <c r="H2763" s="195"/>
      <c r="I2763" s="213">
        <v>1</v>
      </c>
      <c r="J2763" s="197" t="str">
        <f ca="1">IF(U2763=TRUE,    IF($Y$4&gt;96,"TOO MANY",VLOOKUP(B2763&amp;"_"&amp;C2763&amp;"_"&amp;E2763&amp;"_A",CALC!W:X,2,FALSE)),   "")</f>
        <v/>
      </c>
      <c r="L2763" s="213">
        <v>1</v>
      </c>
      <c r="M2763" s="197" t="str">
        <f ca="1">IF(V2763=TRUE,     IF($Y$4&gt;96,"TOO MANY",VLOOKUP(B2763&amp;"_"&amp;C2763&amp;"_"&amp;E2763&amp;"_B",CALC!W:X,2,FALSE)),    "")</f>
        <v/>
      </c>
      <c r="N2763" s="206"/>
      <c r="O2763" s="213">
        <v>1</v>
      </c>
      <c r="P2763" s="197" t="str">
        <f ca="1">IF(W2763=TRUE,   IF($Y$4&gt;96,"TOO MANY", VLOOKUP(B2763&amp;"_"&amp;C2763&amp;"_"&amp;E2763&amp;"_C",CALC!W:X,2,FALSE)),   "")</f>
        <v/>
      </c>
      <c r="Q2763" s="206"/>
      <c r="R2763" s="119" t="b">
        <f t="shared" ca="1" si="301"/>
        <v>0</v>
      </c>
      <c r="S2763" s="119" t="b">
        <f t="shared" ca="1" si="306"/>
        <v>0</v>
      </c>
      <c r="T2763" s="119" t="b">
        <f t="shared" ca="1" si="307"/>
        <v>0</v>
      </c>
      <c r="U2763" s="119" t="b">
        <f t="shared" ca="1" si="302"/>
        <v>0</v>
      </c>
      <c r="V2763" s="160" t="b">
        <f t="shared" ca="1" si="303"/>
        <v>0</v>
      </c>
      <c r="W2763" s="119" t="b">
        <f t="shared" ca="1" si="304"/>
        <v>0</v>
      </c>
      <c r="X2763" s="119" t="b">
        <f t="shared" ca="1" si="305"/>
        <v>0</v>
      </c>
    </row>
    <row r="2764" spans="2:24" x14ac:dyDescent="0.25">
      <c r="B2764" s="194" t="str">
        <f ca="1" xml:space="preserve"> IF(INDIRECT("FROM_NGS2_SampleSheet!A"&amp;ROW()-5,TRUE)="","",  INDIRECT(    "FROM_NGS2_SampleSheet!"   &amp;  CHAR(64 + MATCH(VLOOKUP(B$6,mapping!$A:$B,2,FALSE),FROM_NGS2_SampleSheet!$1:$1,0))   &amp;  ROW()-5,TRUE)    )</f>
        <v/>
      </c>
      <c r="C2764" s="195" t="str">
        <f ca="1" xml:space="preserve"> IF(INDIRECT("FROM_NGS2_SampleSheet!A"&amp;ROW()-5,TRUE)="","",  INDIRECT(    "FROM_NGS2_SampleSheet!"   &amp;  CHAR(64 + MATCH(VLOOKUP(C$6,mapping!$A:$B,2,FALSE),FROM_NGS2_SampleSheet!$1:$1,0))   &amp;  ROW()-5,TRUE)    )</f>
        <v/>
      </c>
      <c r="D2764" s="195" t="str">
        <f ca="1" xml:space="preserve"> IF(INDIRECT("FROM_NGS2_SampleSheet!A"&amp;ROW()-5,TRUE)="","",  INDIRECT(    "FROM_NGS2_SampleSheet!"   &amp;  CHAR(64 + MATCH(VLOOKUP(D$6,mapping!$A:$B,2,FALSE),FROM_NGS2_SampleSheet!$1:$1,0))   &amp;  ROW()-5,TRUE)    )</f>
        <v/>
      </c>
      <c r="E2764" s="195" t="str">
        <f ca="1" xml:space="preserve"> IF(INDIRECT("FROM_NGS2_SampleSheet!A"&amp;ROW()-5,TRUE)="","",  "e" &amp; INDIRECT(    "FROM_NGS2_SampleSheet!"   &amp;  CHAR(64 + MATCH(VLOOKUP(E$6,mapping!$A:$B,2,FALSE),FROM_NGS2_SampleSheet!$1:$1,0))   &amp;  ROW()-5,TRUE)    )</f>
        <v/>
      </c>
      <c r="F2764" s="195" t="str">
        <f ca="1" xml:space="preserve"> IF(INDIRECT("FROM_NGS2_SampleSheet!A"&amp;ROW()-5,TRUE)="","",  INDIRECT(    "FROM_NGS2_SampleSheet!"   &amp;  CHAR(64 + MATCH(VLOOKUP(F$6,mapping!$A:$B,2,FALSE),FROM_NGS2_SampleSheet!$1:$1,0))   &amp;  ROW()-5,TRUE)    )</f>
        <v/>
      </c>
      <c r="G2764" s="196" t="str">
        <f ca="1" xml:space="preserve"> IF(INDIRECT("FROM_NGS2_SampleSheet!A"&amp;ROW()-5,TRUE)="","",  INDIRECT(    "FROM_NGS2_SampleSheet!"   &amp;  CHAR(64 + MATCH(VLOOKUP(G$6,mapping!$A:$B,2,FALSE),FROM_NGS2_SampleSheet!$1:$1,0))   &amp;  ROW()-5,TRUE)    )</f>
        <v/>
      </c>
      <c r="H2764" s="195"/>
      <c r="I2764" s="213">
        <v>1</v>
      </c>
      <c r="J2764" s="197" t="str">
        <f ca="1">IF(U2764=TRUE,    IF($Y$4&gt;96,"TOO MANY",VLOOKUP(B2764&amp;"_"&amp;C2764&amp;"_"&amp;E2764&amp;"_A",CALC!W:X,2,FALSE)),   "")</f>
        <v/>
      </c>
      <c r="L2764" s="213">
        <v>1</v>
      </c>
      <c r="M2764" s="197" t="str">
        <f ca="1">IF(V2764=TRUE,     IF($Y$4&gt;96,"TOO MANY",VLOOKUP(B2764&amp;"_"&amp;C2764&amp;"_"&amp;E2764&amp;"_B",CALC!W:X,2,FALSE)),    "")</f>
        <v/>
      </c>
      <c r="N2764" s="206"/>
      <c r="O2764" s="213">
        <v>1</v>
      </c>
      <c r="P2764" s="197" t="str">
        <f ca="1">IF(W2764=TRUE,   IF($Y$4&gt;96,"TOO MANY", VLOOKUP(B2764&amp;"_"&amp;C2764&amp;"_"&amp;E2764&amp;"_C",CALC!W:X,2,FALSE)),   "")</f>
        <v/>
      </c>
      <c r="Q2764" s="206"/>
      <c r="R2764" s="119" t="b">
        <f t="shared" ca="1" si="301"/>
        <v>0</v>
      </c>
      <c r="S2764" s="119" t="b">
        <f t="shared" ca="1" si="306"/>
        <v>0</v>
      </c>
      <c r="T2764" s="119" t="b">
        <f t="shared" ca="1" si="307"/>
        <v>0</v>
      </c>
      <c r="U2764" s="119" t="b">
        <f t="shared" ca="1" si="302"/>
        <v>0</v>
      </c>
      <c r="V2764" s="160" t="b">
        <f t="shared" ca="1" si="303"/>
        <v>0</v>
      </c>
      <c r="W2764" s="119" t="b">
        <f t="shared" ca="1" si="304"/>
        <v>0</v>
      </c>
      <c r="X2764" s="119" t="b">
        <f t="shared" ca="1" si="305"/>
        <v>0</v>
      </c>
    </row>
    <row r="2765" spans="2:24" x14ac:dyDescent="0.25">
      <c r="B2765" s="194" t="str">
        <f ca="1" xml:space="preserve"> IF(INDIRECT("FROM_NGS2_SampleSheet!A"&amp;ROW()-5,TRUE)="","",  INDIRECT(    "FROM_NGS2_SampleSheet!"   &amp;  CHAR(64 + MATCH(VLOOKUP(B$6,mapping!$A:$B,2,FALSE),FROM_NGS2_SampleSheet!$1:$1,0))   &amp;  ROW()-5,TRUE)    )</f>
        <v/>
      </c>
      <c r="C2765" s="195" t="str">
        <f ca="1" xml:space="preserve"> IF(INDIRECT("FROM_NGS2_SampleSheet!A"&amp;ROW()-5,TRUE)="","",  INDIRECT(    "FROM_NGS2_SampleSheet!"   &amp;  CHAR(64 + MATCH(VLOOKUP(C$6,mapping!$A:$B,2,FALSE),FROM_NGS2_SampleSheet!$1:$1,0))   &amp;  ROW()-5,TRUE)    )</f>
        <v/>
      </c>
      <c r="D2765" s="195" t="str">
        <f ca="1" xml:space="preserve"> IF(INDIRECT("FROM_NGS2_SampleSheet!A"&amp;ROW()-5,TRUE)="","",  INDIRECT(    "FROM_NGS2_SampleSheet!"   &amp;  CHAR(64 + MATCH(VLOOKUP(D$6,mapping!$A:$B,2,FALSE),FROM_NGS2_SampleSheet!$1:$1,0))   &amp;  ROW()-5,TRUE)    )</f>
        <v/>
      </c>
      <c r="E2765" s="195" t="str">
        <f ca="1" xml:space="preserve"> IF(INDIRECT("FROM_NGS2_SampleSheet!A"&amp;ROW()-5,TRUE)="","",  "e" &amp; INDIRECT(    "FROM_NGS2_SampleSheet!"   &amp;  CHAR(64 + MATCH(VLOOKUP(E$6,mapping!$A:$B,2,FALSE),FROM_NGS2_SampleSheet!$1:$1,0))   &amp;  ROW()-5,TRUE)    )</f>
        <v/>
      </c>
      <c r="F2765" s="195" t="str">
        <f ca="1" xml:space="preserve"> IF(INDIRECT("FROM_NGS2_SampleSheet!A"&amp;ROW()-5,TRUE)="","",  INDIRECT(    "FROM_NGS2_SampleSheet!"   &amp;  CHAR(64 + MATCH(VLOOKUP(F$6,mapping!$A:$B,2,FALSE),FROM_NGS2_SampleSheet!$1:$1,0))   &amp;  ROW()-5,TRUE)    )</f>
        <v/>
      </c>
      <c r="G2765" s="196" t="str">
        <f ca="1" xml:space="preserve"> IF(INDIRECT("FROM_NGS2_SampleSheet!A"&amp;ROW()-5,TRUE)="","",  INDIRECT(    "FROM_NGS2_SampleSheet!"   &amp;  CHAR(64 + MATCH(VLOOKUP(G$6,mapping!$A:$B,2,FALSE),FROM_NGS2_SampleSheet!$1:$1,0))   &amp;  ROW()-5,TRUE)    )</f>
        <v/>
      </c>
      <c r="H2765" s="195"/>
      <c r="I2765" s="213">
        <v>1</v>
      </c>
      <c r="J2765" s="197" t="str">
        <f ca="1">IF(U2765=TRUE,    IF($Y$4&gt;96,"TOO MANY",VLOOKUP(B2765&amp;"_"&amp;C2765&amp;"_"&amp;E2765&amp;"_A",CALC!W:X,2,FALSE)),   "")</f>
        <v/>
      </c>
      <c r="L2765" s="213">
        <v>1</v>
      </c>
      <c r="M2765" s="197" t="str">
        <f ca="1">IF(V2765=TRUE,     IF($Y$4&gt;96,"TOO MANY",VLOOKUP(B2765&amp;"_"&amp;C2765&amp;"_"&amp;E2765&amp;"_B",CALC!W:X,2,FALSE)),    "")</f>
        <v/>
      </c>
      <c r="N2765" s="206"/>
      <c r="O2765" s="213">
        <v>1</v>
      </c>
      <c r="P2765" s="197" t="str">
        <f ca="1">IF(W2765=TRUE,   IF($Y$4&gt;96,"TOO MANY", VLOOKUP(B2765&amp;"_"&amp;C2765&amp;"_"&amp;E2765&amp;"_C",CALC!W:X,2,FALSE)),   "")</f>
        <v/>
      </c>
      <c r="Q2765" s="206"/>
      <c r="R2765" s="119" t="b">
        <f t="shared" ca="1" si="301"/>
        <v>0</v>
      </c>
      <c r="S2765" s="119" t="b">
        <f t="shared" ca="1" si="306"/>
        <v>0</v>
      </c>
      <c r="T2765" s="119" t="b">
        <f t="shared" ca="1" si="307"/>
        <v>0</v>
      </c>
      <c r="U2765" s="119" t="b">
        <f t="shared" ca="1" si="302"/>
        <v>0</v>
      </c>
      <c r="V2765" s="160" t="b">
        <f t="shared" ca="1" si="303"/>
        <v>0</v>
      </c>
      <c r="W2765" s="119" t="b">
        <f t="shared" ca="1" si="304"/>
        <v>0</v>
      </c>
      <c r="X2765" s="119" t="b">
        <f t="shared" ca="1" si="305"/>
        <v>0</v>
      </c>
    </row>
    <row r="2766" spans="2:24" x14ac:dyDescent="0.25">
      <c r="B2766" s="194" t="str">
        <f ca="1" xml:space="preserve"> IF(INDIRECT("FROM_NGS2_SampleSheet!A"&amp;ROW()-5,TRUE)="","",  INDIRECT(    "FROM_NGS2_SampleSheet!"   &amp;  CHAR(64 + MATCH(VLOOKUP(B$6,mapping!$A:$B,2,FALSE),FROM_NGS2_SampleSheet!$1:$1,0))   &amp;  ROW()-5,TRUE)    )</f>
        <v/>
      </c>
      <c r="C2766" s="195" t="str">
        <f ca="1" xml:space="preserve"> IF(INDIRECT("FROM_NGS2_SampleSheet!A"&amp;ROW()-5,TRUE)="","",  INDIRECT(    "FROM_NGS2_SampleSheet!"   &amp;  CHAR(64 + MATCH(VLOOKUP(C$6,mapping!$A:$B,2,FALSE),FROM_NGS2_SampleSheet!$1:$1,0))   &amp;  ROW()-5,TRUE)    )</f>
        <v/>
      </c>
      <c r="D2766" s="195" t="str">
        <f ca="1" xml:space="preserve"> IF(INDIRECT("FROM_NGS2_SampleSheet!A"&amp;ROW()-5,TRUE)="","",  INDIRECT(    "FROM_NGS2_SampleSheet!"   &amp;  CHAR(64 + MATCH(VLOOKUP(D$6,mapping!$A:$B,2,FALSE),FROM_NGS2_SampleSheet!$1:$1,0))   &amp;  ROW()-5,TRUE)    )</f>
        <v/>
      </c>
      <c r="E2766" s="195" t="str">
        <f ca="1" xml:space="preserve"> IF(INDIRECT("FROM_NGS2_SampleSheet!A"&amp;ROW()-5,TRUE)="","",  "e" &amp; INDIRECT(    "FROM_NGS2_SampleSheet!"   &amp;  CHAR(64 + MATCH(VLOOKUP(E$6,mapping!$A:$B,2,FALSE),FROM_NGS2_SampleSheet!$1:$1,0))   &amp;  ROW()-5,TRUE)    )</f>
        <v/>
      </c>
      <c r="F2766" s="195" t="str">
        <f ca="1" xml:space="preserve"> IF(INDIRECT("FROM_NGS2_SampleSheet!A"&amp;ROW()-5,TRUE)="","",  INDIRECT(    "FROM_NGS2_SampleSheet!"   &amp;  CHAR(64 + MATCH(VLOOKUP(F$6,mapping!$A:$B,2,FALSE),FROM_NGS2_SampleSheet!$1:$1,0))   &amp;  ROW()-5,TRUE)    )</f>
        <v/>
      </c>
      <c r="G2766" s="196" t="str">
        <f ca="1" xml:space="preserve"> IF(INDIRECT("FROM_NGS2_SampleSheet!A"&amp;ROW()-5,TRUE)="","",  INDIRECT(    "FROM_NGS2_SampleSheet!"   &amp;  CHAR(64 + MATCH(VLOOKUP(G$6,mapping!$A:$B,2,FALSE),FROM_NGS2_SampleSheet!$1:$1,0))   &amp;  ROW()-5,TRUE)    )</f>
        <v/>
      </c>
      <c r="H2766" s="195"/>
      <c r="I2766" s="213">
        <v>1</v>
      </c>
      <c r="J2766" s="197" t="str">
        <f ca="1">IF(U2766=TRUE,    IF($Y$4&gt;96,"TOO MANY",VLOOKUP(B2766&amp;"_"&amp;C2766&amp;"_"&amp;E2766&amp;"_A",CALC!W:X,2,FALSE)),   "")</f>
        <v/>
      </c>
      <c r="L2766" s="213">
        <v>1</v>
      </c>
      <c r="M2766" s="197" t="str">
        <f ca="1">IF(V2766=TRUE,     IF($Y$4&gt;96,"TOO MANY",VLOOKUP(B2766&amp;"_"&amp;C2766&amp;"_"&amp;E2766&amp;"_B",CALC!W:X,2,FALSE)),    "")</f>
        <v/>
      </c>
      <c r="N2766" s="206"/>
      <c r="O2766" s="213">
        <v>1</v>
      </c>
      <c r="P2766" s="197" t="str">
        <f ca="1">IF(W2766=TRUE,   IF($Y$4&gt;96,"TOO MANY", VLOOKUP(B2766&amp;"_"&amp;C2766&amp;"_"&amp;E2766&amp;"_C",CALC!W:X,2,FALSE)),   "")</f>
        <v/>
      </c>
      <c r="Q2766" s="206"/>
      <c r="R2766" s="119" t="b">
        <f t="shared" ca="1" si="301"/>
        <v>0</v>
      </c>
      <c r="S2766" s="119" t="b">
        <f t="shared" ca="1" si="306"/>
        <v>0</v>
      </c>
      <c r="T2766" s="119" t="b">
        <f t="shared" ca="1" si="307"/>
        <v>0</v>
      </c>
      <c r="U2766" s="119" t="b">
        <f t="shared" ca="1" si="302"/>
        <v>0</v>
      </c>
      <c r="V2766" s="160" t="b">
        <f t="shared" ca="1" si="303"/>
        <v>0</v>
      </c>
      <c r="W2766" s="119" t="b">
        <f t="shared" ca="1" si="304"/>
        <v>0</v>
      </c>
      <c r="X2766" s="119" t="b">
        <f t="shared" ca="1" si="305"/>
        <v>0</v>
      </c>
    </row>
    <row r="2767" spans="2:24" x14ac:dyDescent="0.25">
      <c r="B2767" s="194" t="str">
        <f ca="1" xml:space="preserve"> IF(INDIRECT("FROM_NGS2_SampleSheet!A"&amp;ROW()-5,TRUE)="","",  INDIRECT(    "FROM_NGS2_SampleSheet!"   &amp;  CHAR(64 + MATCH(VLOOKUP(B$6,mapping!$A:$B,2,FALSE),FROM_NGS2_SampleSheet!$1:$1,0))   &amp;  ROW()-5,TRUE)    )</f>
        <v/>
      </c>
      <c r="C2767" s="195" t="str">
        <f ca="1" xml:space="preserve"> IF(INDIRECT("FROM_NGS2_SampleSheet!A"&amp;ROW()-5,TRUE)="","",  INDIRECT(    "FROM_NGS2_SampleSheet!"   &amp;  CHAR(64 + MATCH(VLOOKUP(C$6,mapping!$A:$B,2,FALSE),FROM_NGS2_SampleSheet!$1:$1,0))   &amp;  ROW()-5,TRUE)    )</f>
        <v/>
      </c>
      <c r="D2767" s="195" t="str">
        <f ca="1" xml:space="preserve"> IF(INDIRECT("FROM_NGS2_SampleSheet!A"&amp;ROW()-5,TRUE)="","",  INDIRECT(    "FROM_NGS2_SampleSheet!"   &amp;  CHAR(64 + MATCH(VLOOKUP(D$6,mapping!$A:$B,2,FALSE),FROM_NGS2_SampleSheet!$1:$1,0))   &amp;  ROW()-5,TRUE)    )</f>
        <v/>
      </c>
      <c r="E2767" s="195" t="str">
        <f ca="1" xml:space="preserve"> IF(INDIRECT("FROM_NGS2_SampleSheet!A"&amp;ROW()-5,TRUE)="","",  "e" &amp; INDIRECT(    "FROM_NGS2_SampleSheet!"   &amp;  CHAR(64 + MATCH(VLOOKUP(E$6,mapping!$A:$B,2,FALSE),FROM_NGS2_SampleSheet!$1:$1,0))   &amp;  ROW()-5,TRUE)    )</f>
        <v/>
      </c>
      <c r="F2767" s="195" t="str">
        <f ca="1" xml:space="preserve"> IF(INDIRECT("FROM_NGS2_SampleSheet!A"&amp;ROW()-5,TRUE)="","",  INDIRECT(    "FROM_NGS2_SampleSheet!"   &amp;  CHAR(64 + MATCH(VLOOKUP(F$6,mapping!$A:$B,2,FALSE),FROM_NGS2_SampleSheet!$1:$1,0))   &amp;  ROW()-5,TRUE)    )</f>
        <v/>
      </c>
      <c r="G2767" s="196" t="str">
        <f ca="1" xml:space="preserve"> IF(INDIRECT("FROM_NGS2_SampleSheet!A"&amp;ROW()-5,TRUE)="","",  INDIRECT(    "FROM_NGS2_SampleSheet!"   &amp;  CHAR(64 + MATCH(VLOOKUP(G$6,mapping!$A:$B,2,FALSE),FROM_NGS2_SampleSheet!$1:$1,0))   &amp;  ROW()-5,TRUE)    )</f>
        <v/>
      </c>
      <c r="H2767" s="195"/>
      <c r="I2767" s="213">
        <v>1</v>
      </c>
      <c r="J2767" s="197" t="str">
        <f ca="1">IF(U2767=TRUE,    IF($Y$4&gt;96,"TOO MANY",VLOOKUP(B2767&amp;"_"&amp;C2767&amp;"_"&amp;E2767&amp;"_A",CALC!W:X,2,FALSE)),   "")</f>
        <v/>
      </c>
      <c r="L2767" s="213">
        <v>1</v>
      </c>
      <c r="M2767" s="197" t="str">
        <f ca="1">IF(V2767=TRUE,     IF($Y$4&gt;96,"TOO MANY",VLOOKUP(B2767&amp;"_"&amp;C2767&amp;"_"&amp;E2767&amp;"_B",CALC!W:X,2,FALSE)),    "")</f>
        <v/>
      </c>
      <c r="N2767" s="206"/>
      <c r="O2767" s="213">
        <v>1</v>
      </c>
      <c r="P2767" s="197" t="str">
        <f ca="1">IF(W2767=TRUE,   IF($Y$4&gt;96,"TOO MANY", VLOOKUP(B2767&amp;"_"&amp;C2767&amp;"_"&amp;E2767&amp;"_C",CALC!W:X,2,FALSE)),   "")</f>
        <v/>
      </c>
      <c r="Q2767" s="206"/>
      <c r="R2767" s="119" t="b">
        <f t="shared" ca="1" si="301"/>
        <v>0</v>
      </c>
      <c r="S2767" s="119" t="b">
        <f t="shared" ca="1" si="306"/>
        <v>0</v>
      </c>
      <c r="T2767" s="119" t="b">
        <f t="shared" ca="1" si="307"/>
        <v>0</v>
      </c>
      <c r="U2767" s="119" t="b">
        <f t="shared" ca="1" si="302"/>
        <v>0</v>
      </c>
      <c r="V2767" s="160" t="b">
        <f t="shared" ca="1" si="303"/>
        <v>0</v>
      </c>
      <c r="W2767" s="119" t="b">
        <f t="shared" ca="1" si="304"/>
        <v>0</v>
      </c>
      <c r="X2767" s="119" t="b">
        <f t="shared" ca="1" si="305"/>
        <v>0</v>
      </c>
    </row>
    <row r="2768" spans="2:24" x14ac:dyDescent="0.25">
      <c r="B2768" s="194" t="str">
        <f ca="1" xml:space="preserve"> IF(INDIRECT("FROM_NGS2_SampleSheet!A"&amp;ROW()-5,TRUE)="","",  INDIRECT(    "FROM_NGS2_SampleSheet!"   &amp;  CHAR(64 + MATCH(VLOOKUP(B$6,mapping!$A:$B,2,FALSE),FROM_NGS2_SampleSheet!$1:$1,0))   &amp;  ROW()-5,TRUE)    )</f>
        <v/>
      </c>
      <c r="C2768" s="195" t="str">
        <f ca="1" xml:space="preserve"> IF(INDIRECT("FROM_NGS2_SampleSheet!A"&amp;ROW()-5,TRUE)="","",  INDIRECT(    "FROM_NGS2_SampleSheet!"   &amp;  CHAR(64 + MATCH(VLOOKUP(C$6,mapping!$A:$B,2,FALSE),FROM_NGS2_SampleSheet!$1:$1,0))   &amp;  ROW()-5,TRUE)    )</f>
        <v/>
      </c>
      <c r="D2768" s="195" t="str">
        <f ca="1" xml:space="preserve"> IF(INDIRECT("FROM_NGS2_SampleSheet!A"&amp;ROW()-5,TRUE)="","",  INDIRECT(    "FROM_NGS2_SampleSheet!"   &amp;  CHAR(64 + MATCH(VLOOKUP(D$6,mapping!$A:$B,2,FALSE),FROM_NGS2_SampleSheet!$1:$1,0))   &amp;  ROW()-5,TRUE)    )</f>
        <v/>
      </c>
      <c r="E2768" s="195" t="str">
        <f ca="1" xml:space="preserve"> IF(INDIRECT("FROM_NGS2_SampleSheet!A"&amp;ROW()-5,TRUE)="","",  "e" &amp; INDIRECT(    "FROM_NGS2_SampleSheet!"   &amp;  CHAR(64 + MATCH(VLOOKUP(E$6,mapping!$A:$B,2,FALSE),FROM_NGS2_SampleSheet!$1:$1,0))   &amp;  ROW()-5,TRUE)    )</f>
        <v/>
      </c>
      <c r="F2768" s="195" t="str">
        <f ca="1" xml:space="preserve"> IF(INDIRECT("FROM_NGS2_SampleSheet!A"&amp;ROW()-5,TRUE)="","",  INDIRECT(    "FROM_NGS2_SampleSheet!"   &amp;  CHAR(64 + MATCH(VLOOKUP(F$6,mapping!$A:$B,2,FALSE),FROM_NGS2_SampleSheet!$1:$1,0))   &amp;  ROW()-5,TRUE)    )</f>
        <v/>
      </c>
      <c r="G2768" s="196" t="str">
        <f ca="1" xml:space="preserve"> IF(INDIRECT("FROM_NGS2_SampleSheet!A"&amp;ROW()-5,TRUE)="","",  INDIRECT(    "FROM_NGS2_SampleSheet!"   &amp;  CHAR(64 + MATCH(VLOOKUP(G$6,mapping!$A:$B,2,FALSE),FROM_NGS2_SampleSheet!$1:$1,0))   &amp;  ROW()-5,TRUE)    )</f>
        <v/>
      </c>
      <c r="H2768" s="195"/>
      <c r="I2768" s="213">
        <v>1</v>
      </c>
      <c r="J2768" s="197" t="str">
        <f ca="1">IF(U2768=TRUE,    IF($Y$4&gt;96,"TOO MANY",VLOOKUP(B2768&amp;"_"&amp;C2768&amp;"_"&amp;E2768&amp;"_A",CALC!W:X,2,FALSE)),   "")</f>
        <v/>
      </c>
      <c r="L2768" s="213">
        <v>1</v>
      </c>
      <c r="M2768" s="197" t="str">
        <f ca="1">IF(V2768=TRUE,     IF($Y$4&gt;96,"TOO MANY",VLOOKUP(B2768&amp;"_"&amp;C2768&amp;"_"&amp;E2768&amp;"_B",CALC!W:X,2,FALSE)),    "")</f>
        <v/>
      </c>
      <c r="N2768" s="206"/>
      <c r="O2768" s="213">
        <v>1</v>
      </c>
      <c r="P2768" s="197" t="str">
        <f ca="1">IF(W2768=TRUE,   IF($Y$4&gt;96,"TOO MANY", VLOOKUP(B2768&amp;"_"&amp;C2768&amp;"_"&amp;E2768&amp;"_C",CALC!W:X,2,FALSE)),   "")</f>
        <v/>
      </c>
      <c r="Q2768" s="206"/>
      <c r="R2768" s="119" t="b">
        <f t="shared" ca="1" si="301"/>
        <v>0</v>
      </c>
      <c r="S2768" s="119" t="b">
        <f t="shared" ca="1" si="306"/>
        <v>0</v>
      </c>
      <c r="T2768" s="119" t="b">
        <f t="shared" ca="1" si="307"/>
        <v>0</v>
      </c>
      <c r="U2768" s="119" t="b">
        <f t="shared" ca="1" si="302"/>
        <v>0</v>
      </c>
      <c r="V2768" s="160" t="b">
        <f t="shared" ca="1" si="303"/>
        <v>0</v>
      </c>
      <c r="W2768" s="119" t="b">
        <f t="shared" ca="1" si="304"/>
        <v>0</v>
      </c>
      <c r="X2768" s="119" t="b">
        <f t="shared" ca="1" si="305"/>
        <v>0</v>
      </c>
    </row>
    <row r="2769" spans="2:24" x14ac:dyDescent="0.25">
      <c r="B2769" s="194" t="str">
        <f ca="1" xml:space="preserve"> IF(INDIRECT("FROM_NGS2_SampleSheet!A"&amp;ROW()-5,TRUE)="","",  INDIRECT(    "FROM_NGS2_SampleSheet!"   &amp;  CHAR(64 + MATCH(VLOOKUP(B$6,mapping!$A:$B,2,FALSE),FROM_NGS2_SampleSheet!$1:$1,0))   &amp;  ROW()-5,TRUE)    )</f>
        <v/>
      </c>
      <c r="C2769" s="195" t="str">
        <f ca="1" xml:space="preserve"> IF(INDIRECT("FROM_NGS2_SampleSheet!A"&amp;ROW()-5,TRUE)="","",  INDIRECT(    "FROM_NGS2_SampleSheet!"   &amp;  CHAR(64 + MATCH(VLOOKUP(C$6,mapping!$A:$B,2,FALSE),FROM_NGS2_SampleSheet!$1:$1,0))   &amp;  ROW()-5,TRUE)    )</f>
        <v/>
      </c>
      <c r="D2769" s="195" t="str">
        <f ca="1" xml:space="preserve"> IF(INDIRECT("FROM_NGS2_SampleSheet!A"&amp;ROW()-5,TRUE)="","",  INDIRECT(    "FROM_NGS2_SampleSheet!"   &amp;  CHAR(64 + MATCH(VLOOKUP(D$6,mapping!$A:$B,2,FALSE),FROM_NGS2_SampleSheet!$1:$1,0))   &amp;  ROW()-5,TRUE)    )</f>
        <v/>
      </c>
      <c r="E2769" s="195" t="str">
        <f ca="1" xml:space="preserve"> IF(INDIRECT("FROM_NGS2_SampleSheet!A"&amp;ROW()-5,TRUE)="","",  "e" &amp; INDIRECT(    "FROM_NGS2_SampleSheet!"   &amp;  CHAR(64 + MATCH(VLOOKUP(E$6,mapping!$A:$B,2,FALSE),FROM_NGS2_SampleSheet!$1:$1,0))   &amp;  ROW()-5,TRUE)    )</f>
        <v/>
      </c>
      <c r="F2769" s="195" t="str">
        <f ca="1" xml:space="preserve"> IF(INDIRECT("FROM_NGS2_SampleSheet!A"&amp;ROW()-5,TRUE)="","",  INDIRECT(    "FROM_NGS2_SampleSheet!"   &amp;  CHAR(64 + MATCH(VLOOKUP(F$6,mapping!$A:$B,2,FALSE),FROM_NGS2_SampleSheet!$1:$1,0))   &amp;  ROW()-5,TRUE)    )</f>
        <v/>
      </c>
      <c r="G2769" s="196" t="str">
        <f ca="1" xml:space="preserve"> IF(INDIRECT("FROM_NGS2_SampleSheet!A"&amp;ROW()-5,TRUE)="","",  INDIRECT(    "FROM_NGS2_SampleSheet!"   &amp;  CHAR(64 + MATCH(VLOOKUP(G$6,mapping!$A:$B,2,FALSE),FROM_NGS2_SampleSheet!$1:$1,0))   &amp;  ROW()-5,TRUE)    )</f>
        <v/>
      </c>
      <c r="H2769" s="195"/>
      <c r="I2769" s="213">
        <v>1</v>
      </c>
      <c r="J2769" s="197" t="str">
        <f ca="1">IF(U2769=TRUE,    IF($Y$4&gt;96,"TOO MANY",VLOOKUP(B2769&amp;"_"&amp;C2769&amp;"_"&amp;E2769&amp;"_A",CALC!W:X,2,FALSE)),   "")</f>
        <v/>
      </c>
      <c r="L2769" s="213">
        <v>1</v>
      </c>
      <c r="M2769" s="197" t="str">
        <f ca="1">IF(V2769=TRUE,     IF($Y$4&gt;96,"TOO MANY",VLOOKUP(B2769&amp;"_"&amp;C2769&amp;"_"&amp;E2769&amp;"_B",CALC!W:X,2,FALSE)),    "")</f>
        <v/>
      </c>
      <c r="N2769" s="206"/>
      <c r="O2769" s="213">
        <v>1</v>
      </c>
      <c r="P2769" s="197" t="str">
        <f ca="1">IF(W2769=TRUE,   IF($Y$4&gt;96,"TOO MANY", VLOOKUP(B2769&amp;"_"&amp;C2769&amp;"_"&amp;E2769&amp;"_C",CALC!W:X,2,FALSE)),   "")</f>
        <v/>
      </c>
      <c r="Q2769" s="206"/>
      <c r="R2769" s="119" t="b">
        <f t="shared" ca="1" si="301"/>
        <v>0</v>
      </c>
      <c r="S2769" s="119" t="b">
        <f t="shared" ca="1" si="306"/>
        <v>0</v>
      </c>
      <c r="T2769" s="119" t="b">
        <f t="shared" ca="1" si="307"/>
        <v>0</v>
      </c>
      <c r="U2769" s="119" t="b">
        <f t="shared" ca="1" si="302"/>
        <v>0</v>
      </c>
      <c r="V2769" s="160" t="b">
        <f t="shared" ca="1" si="303"/>
        <v>0</v>
      </c>
      <c r="W2769" s="119" t="b">
        <f t="shared" ca="1" si="304"/>
        <v>0</v>
      </c>
      <c r="X2769" s="119" t="b">
        <f t="shared" ca="1" si="305"/>
        <v>0</v>
      </c>
    </row>
    <row r="2770" spans="2:24" x14ac:dyDescent="0.25">
      <c r="B2770" s="194" t="str">
        <f ca="1" xml:space="preserve"> IF(INDIRECT("FROM_NGS2_SampleSheet!A"&amp;ROW()-5,TRUE)="","",  INDIRECT(    "FROM_NGS2_SampleSheet!"   &amp;  CHAR(64 + MATCH(VLOOKUP(B$6,mapping!$A:$B,2,FALSE),FROM_NGS2_SampleSheet!$1:$1,0))   &amp;  ROW()-5,TRUE)    )</f>
        <v/>
      </c>
      <c r="C2770" s="195" t="str">
        <f ca="1" xml:space="preserve"> IF(INDIRECT("FROM_NGS2_SampleSheet!A"&amp;ROW()-5,TRUE)="","",  INDIRECT(    "FROM_NGS2_SampleSheet!"   &amp;  CHAR(64 + MATCH(VLOOKUP(C$6,mapping!$A:$B,2,FALSE),FROM_NGS2_SampleSheet!$1:$1,0))   &amp;  ROW()-5,TRUE)    )</f>
        <v/>
      </c>
      <c r="D2770" s="195" t="str">
        <f ca="1" xml:space="preserve"> IF(INDIRECT("FROM_NGS2_SampleSheet!A"&amp;ROW()-5,TRUE)="","",  INDIRECT(    "FROM_NGS2_SampleSheet!"   &amp;  CHAR(64 + MATCH(VLOOKUP(D$6,mapping!$A:$B,2,FALSE),FROM_NGS2_SampleSheet!$1:$1,0))   &amp;  ROW()-5,TRUE)    )</f>
        <v/>
      </c>
      <c r="E2770" s="195" t="str">
        <f ca="1" xml:space="preserve"> IF(INDIRECT("FROM_NGS2_SampleSheet!A"&amp;ROW()-5,TRUE)="","",  "e" &amp; INDIRECT(    "FROM_NGS2_SampleSheet!"   &amp;  CHAR(64 + MATCH(VLOOKUP(E$6,mapping!$A:$B,2,FALSE),FROM_NGS2_SampleSheet!$1:$1,0))   &amp;  ROW()-5,TRUE)    )</f>
        <v/>
      </c>
      <c r="F2770" s="195" t="str">
        <f ca="1" xml:space="preserve"> IF(INDIRECT("FROM_NGS2_SampleSheet!A"&amp;ROW()-5,TRUE)="","",  INDIRECT(    "FROM_NGS2_SampleSheet!"   &amp;  CHAR(64 + MATCH(VLOOKUP(F$6,mapping!$A:$B,2,FALSE),FROM_NGS2_SampleSheet!$1:$1,0))   &amp;  ROW()-5,TRUE)    )</f>
        <v/>
      </c>
      <c r="G2770" s="196" t="str">
        <f ca="1" xml:space="preserve"> IF(INDIRECT("FROM_NGS2_SampleSheet!A"&amp;ROW()-5,TRUE)="","",  INDIRECT(    "FROM_NGS2_SampleSheet!"   &amp;  CHAR(64 + MATCH(VLOOKUP(G$6,mapping!$A:$B,2,FALSE),FROM_NGS2_SampleSheet!$1:$1,0))   &amp;  ROW()-5,TRUE)    )</f>
        <v/>
      </c>
      <c r="H2770" s="195"/>
      <c r="I2770" s="213">
        <v>1</v>
      </c>
      <c r="J2770" s="197" t="str">
        <f ca="1">IF(U2770=TRUE,    IF($Y$4&gt;96,"TOO MANY",VLOOKUP(B2770&amp;"_"&amp;C2770&amp;"_"&amp;E2770&amp;"_A",CALC!W:X,2,FALSE)),   "")</f>
        <v/>
      </c>
      <c r="L2770" s="213">
        <v>1</v>
      </c>
      <c r="M2770" s="197" t="str">
        <f ca="1">IF(V2770=TRUE,     IF($Y$4&gt;96,"TOO MANY",VLOOKUP(B2770&amp;"_"&amp;C2770&amp;"_"&amp;E2770&amp;"_B",CALC!W:X,2,FALSE)),    "")</f>
        <v/>
      </c>
      <c r="N2770" s="206"/>
      <c r="O2770" s="213">
        <v>1</v>
      </c>
      <c r="P2770" s="197" t="str">
        <f ca="1">IF(W2770=TRUE,   IF($Y$4&gt;96,"TOO MANY", VLOOKUP(B2770&amp;"_"&amp;C2770&amp;"_"&amp;E2770&amp;"_C",CALC!W:X,2,FALSE)),   "")</f>
        <v/>
      </c>
      <c r="Q2770" s="206"/>
      <c r="R2770" s="119" t="b">
        <f t="shared" ca="1" si="301"/>
        <v>0</v>
      </c>
      <c r="S2770" s="119" t="b">
        <f t="shared" ca="1" si="306"/>
        <v>0</v>
      </c>
      <c r="T2770" s="119" t="b">
        <f t="shared" ca="1" si="307"/>
        <v>0</v>
      </c>
      <c r="U2770" s="119" t="b">
        <f t="shared" ca="1" si="302"/>
        <v>0</v>
      </c>
      <c r="V2770" s="160" t="b">
        <f t="shared" ca="1" si="303"/>
        <v>0</v>
      </c>
      <c r="W2770" s="119" t="b">
        <f t="shared" ca="1" si="304"/>
        <v>0</v>
      </c>
      <c r="X2770" s="119" t="b">
        <f t="shared" ca="1" si="305"/>
        <v>0</v>
      </c>
    </row>
    <row r="2771" spans="2:24" x14ac:dyDescent="0.25">
      <c r="B2771" s="194" t="str">
        <f ca="1" xml:space="preserve"> IF(INDIRECT("FROM_NGS2_SampleSheet!A"&amp;ROW()-5,TRUE)="","",  INDIRECT(    "FROM_NGS2_SampleSheet!"   &amp;  CHAR(64 + MATCH(VLOOKUP(B$6,mapping!$A:$B,2,FALSE),FROM_NGS2_SampleSheet!$1:$1,0))   &amp;  ROW()-5,TRUE)    )</f>
        <v/>
      </c>
      <c r="C2771" s="195" t="str">
        <f ca="1" xml:space="preserve"> IF(INDIRECT("FROM_NGS2_SampleSheet!A"&amp;ROW()-5,TRUE)="","",  INDIRECT(    "FROM_NGS2_SampleSheet!"   &amp;  CHAR(64 + MATCH(VLOOKUP(C$6,mapping!$A:$B,2,FALSE),FROM_NGS2_SampleSheet!$1:$1,0))   &amp;  ROW()-5,TRUE)    )</f>
        <v/>
      </c>
      <c r="D2771" s="195" t="str">
        <f ca="1" xml:space="preserve"> IF(INDIRECT("FROM_NGS2_SampleSheet!A"&amp;ROW()-5,TRUE)="","",  INDIRECT(    "FROM_NGS2_SampleSheet!"   &amp;  CHAR(64 + MATCH(VLOOKUP(D$6,mapping!$A:$B,2,FALSE),FROM_NGS2_SampleSheet!$1:$1,0))   &amp;  ROW()-5,TRUE)    )</f>
        <v/>
      </c>
      <c r="E2771" s="195" t="str">
        <f ca="1" xml:space="preserve"> IF(INDIRECT("FROM_NGS2_SampleSheet!A"&amp;ROW()-5,TRUE)="","",  "e" &amp; INDIRECT(    "FROM_NGS2_SampleSheet!"   &amp;  CHAR(64 + MATCH(VLOOKUP(E$6,mapping!$A:$B,2,FALSE),FROM_NGS2_SampleSheet!$1:$1,0))   &amp;  ROW()-5,TRUE)    )</f>
        <v/>
      </c>
      <c r="F2771" s="195" t="str">
        <f ca="1" xml:space="preserve"> IF(INDIRECT("FROM_NGS2_SampleSheet!A"&amp;ROW()-5,TRUE)="","",  INDIRECT(    "FROM_NGS2_SampleSheet!"   &amp;  CHAR(64 + MATCH(VLOOKUP(F$6,mapping!$A:$B,2,FALSE),FROM_NGS2_SampleSheet!$1:$1,0))   &amp;  ROW()-5,TRUE)    )</f>
        <v/>
      </c>
      <c r="G2771" s="196" t="str">
        <f ca="1" xml:space="preserve"> IF(INDIRECT("FROM_NGS2_SampleSheet!A"&amp;ROW()-5,TRUE)="","",  INDIRECT(    "FROM_NGS2_SampleSheet!"   &amp;  CHAR(64 + MATCH(VLOOKUP(G$6,mapping!$A:$B,2,FALSE),FROM_NGS2_SampleSheet!$1:$1,0))   &amp;  ROW()-5,TRUE)    )</f>
        <v/>
      </c>
      <c r="H2771" s="195"/>
      <c r="I2771" s="213">
        <v>1</v>
      </c>
      <c r="J2771" s="197" t="str">
        <f ca="1">IF(U2771=TRUE,    IF($Y$4&gt;96,"TOO MANY",VLOOKUP(B2771&amp;"_"&amp;C2771&amp;"_"&amp;E2771&amp;"_A",CALC!W:X,2,FALSE)),   "")</f>
        <v/>
      </c>
      <c r="L2771" s="213">
        <v>1</v>
      </c>
      <c r="M2771" s="197" t="str">
        <f ca="1">IF(V2771=TRUE,     IF($Y$4&gt;96,"TOO MANY",VLOOKUP(B2771&amp;"_"&amp;C2771&amp;"_"&amp;E2771&amp;"_B",CALC!W:X,2,FALSE)),    "")</f>
        <v/>
      </c>
      <c r="N2771" s="206"/>
      <c r="O2771" s="213">
        <v>1</v>
      </c>
      <c r="P2771" s="197" t="str">
        <f ca="1">IF(W2771=TRUE,   IF($Y$4&gt;96,"TOO MANY", VLOOKUP(B2771&amp;"_"&amp;C2771&amp;"_"&amp;E2771&amp;"_C",CALC!W:X,2,FALSE)),   "")</f>
        <v/>
      </c>
      <c r="Q2771" s="206"/>
      <c r="R2771" s="119" t="b">
        <f t="shared" ca="1" si="301"/>
        <v>0</v>
      </c>
      <c r="S2771" s="119" t="b">
        <f t="shared" ca="1" si="306"/>
        <v>0</v>
      </c>
      <c r="T2771" s="119" t="b">
        <f t="shared" ca="1" si="307"/>
        <v>0</v>
      </c>
      <c r="U2771" s="119" t="b">
        <f t="shared" ca="1" si="302"/>
        <v>0</v>
      </c>
      <c r="V2771" s="160" t="b">
        <f t="shared" ca="1" si="303"/>
        <v>0</v>
      </c>
      <c r="W2771" s="119" t="b">
        <f t="shared" ca="1" si="304"/>
        <v>0</v>
      </c>
      <c r="X2771" s="119" t="b">
        <f t="shared" ca="1" si="305"/>
        <v>0</v>
      </c>
    </row>
    <row r="2772" spans="2:24" x14ac:dyDescent="0.25">
      <c r="B2772" s="194" t="str">
        <f ca="1" xml:space="preserve"> IF(INDIRECT("FROM_NGS2_SampleSheet!A"&amp;ROW()-5,TRUE)="","",  INDIRECT(    "FROM_NGS2_SampleSheet!"   &amp;  CHAR(64 + MATCH(VLOOKUP(B$6,mapping!$A:$B,2,FALSE),FROM_NGS2_SampleSheet!$1:$1,0))   &amp;  ROW()-5,TRUE)    )</f>
        <v/>
      </c>
      <c r="C2772" s="195" t="str">
        <f ca="1" xml:space="preserve"> IF(INDIRECT("FROM_NGS2_SampleSheet!A"&amp;ROW()-5,TRUE)="","",  INDIRECT(    "FROM_NGS2_SampleSheet!"   &amp;  CHAR(64 + MATCH(VLOOKUP(C$6,mapping!$A:$B,2,FALSE),FROM_NGS2_SampleSheet!$1:$1,0))   &amp;  ROW()-5,TRUE)    )</f>
        <v/>
      </c>
      <c r="D2772" s="195" t="str">
        <f ca="1" xml:space="preserve"> IF(INDIRECT("FROM_NGS2_SampleSheet!A"&amp;ROW()-5,TRUE)="","",  INDIRECT(    "FROM_NGS2_SampleSheet!"   &amp;  CHAR(64 + MATCH(VLOOKUP(D$6,mapping!$A:$B,2,FALSE),FROM_NGS2_SampleSheet!$1:$1,0))   &amp;  ROW()-5,TRUE)    )</f>
        <v/>
      </c>
      <c r="E2772" s="195" t="str">
        <f ca="1" xml:space="preserve"> IF(INDIRECT("FROM_NGS2_SampleSheet!A"&amp;ROW()-5,TRUE)="","",  "e" &amp; INDIRECT(    "FROM_NGS2_SampleSheet!"   &amp;  CHAR(64 + MATCH(VLOOKUP(E$6,mapping!$A:$B,2,FALSE),FROM_NGS2_SampleSheet!$1:$1,0))   &amp;  ROW()-5,TRUE)    )</f>
        <v/>
      </c>
      <c r="F2772" s="195" t="str">
        <f ca="1" xml:space="preserve"> IF(INDIRECT("FROM_NGS2_SampleSheet!A"&amp;ROW()-5,TRUE)="","",  INDIRECT(    "FROM_NGS2_SampleSheet!"   &amp;  CHAR(64 + MATCH(VLOOKUP(F$6,mapping!$A:$B,2,FALSE),FROM_NGS2_SampleSheet!$1:$1,0))   &amp;  ROW()-5,TRUE)    )</f>
        <v/>
      </c>
      <c r="G2772" s="196" t="str">
        <f ca="1" xml:space="preserve"> IF(INDIRECT("FROM_NGS2_SampleSheet!A"&amp;ROW()-5,TRUE)="","",  INDIRECT(    "FROM_NGS2_SampleSheet!"   &amp;  CHAR(64 + MATCH(VLOOKUP(G$6,mapping!$A:$B,2,FALSE),FROM_NGS2_SampleSheet!$1:$1,0))   &amp;  ROW()-5,TRUE)    )</f>
        <v/>
      </c>
      <c r="H2772" s="195"/>
      <c r="I2772" s="213">
        <v>1</v>
      </c>
      <c r="J2772" s="197" t="str">
        <f ca="1">IF(U2772=TRUE,    IF($Y$4&gt;96,"TOO MANY",VLOOKUP(B2772&amp;"_"&amp;C2772&amp;"_"&amp;E2772&amp;"_A",CALC!W:X,2,FALSE)),   "")</f>
        <v/>
      </c>
      <c r="L2772" s="213">
        <v>1</v>
      </c>
      <c r="M2772" s="197" t="str">
        <f ca="1">IF(V2772=TRUE,     IF($Y$4&gt;96,"TOO MANY",VLOOKUP(B2772&amp;"_"&amp;C2772&amp;"_"&amp;E2772&amp;"_B",CALC!W:X,2,FALSE)),    "")</f>
        <v/>
      </c>
      <c r="N2772" s="206"/>
      <c r="O2772" s="213">
        <v>1</v>
      </c>
      <c r="P2772" s="197" t="str">
        <f ca="1">IF(W2772=TRUE,   IF($Y$4&gt;96,"TOO MANY", VLOOKUP(B2772&amp;"_"&amp;C2772&amp;"_"&amp;E2772&amp;"_C",CALC!W:X,2,FALSE)),   "")</f>
        <v/>
      </c>
      <c r="Q2772" s="206"/>
      <c r="R2772" s="119" t="b">
        <f t="shared" ca="1" si="301"/>
        <v>0</v>
      </c>
      <c r="S2772" s="119" t="b">
        <f t="shared" ca="1" si="306"/>
        <v>0</v>
      </c>
      <c r="T2772" s="119" t="b">
        <f t="shared" ca="1" si="307"/>
        <v>0</v>
      </c>
      <c r="U2772" s="119" t="b">
        <f t="shared" ca="1" si="302"/>
        <v>0</v>
      </c>
      <c r="V2772" s="160" t="b">
        <f t="shared" ca="1" si="303"/>
        <v>0</v>
      </c>
      <c r="W2772" s="119" t="b">
        <f t="shared" ca="1" si="304"/>
        <v>0</v>
      </c>
      <c r="X2772" s="119" t="b">
        <f t="shared" ca="1" si="305"/>
        <v>0</v>
      </c>
    </row>
    <row r="2773" spans="2:24" x14ac:dyDescent="0.25">
      <c r="B2773" s="194" t="str">
        <f ca="1" xml:space="preserve"> IF(INDIRECT("FROM_NGS2_SampleSheet!A"&amp;ROW()-5,TRUE)="","",  INDIRECT(    "FROM_NGS2_SampleSheet!"   &amp;  CHAR(64 + MATCH(VLOOKUP(B$6,mapping!$A:$B,2,FALSE),FROM_NGS2_SampleSheet!$1:$1,0))   &amp;  ROW()-5,TRUE)    )</f>
        <v/>
      </c>
      <c r="C2773" s="195" t="str">
        <f ca="1" xml:space="preserve"> IF(INDIRECT("FROM_NGS2_SampleSheet!A"&amp;ROW()-5,TRUE)="","",  INDIRECT(    "FROM_NGS2_SampleSheet!"   &amp;  CHAR(64 + MATCH(VLOOKUP(C$6,mapping!$A:$B,2,FALSE),FROM_NGS2_SampleSheet!$1:$1,0))   &amp;  ROW()-5,TRUE)    )</f>
        <v/>
      </c>
      <c r="D2773" s="195" t="str">
        <f ca="1" xml:space="preserve"> IF(INDIRECT("FROM_NGS2_SampleSheet!A"&amp;ROW()-5,TRUE)="","",  INDIRECT(    "FROM_NGS2_SampleSheet!"   &amp;  CHAR(64 + MATCH(VLOOKUP(D$6,mapping!$A:$B,2,FALSE),FROM_NGS2_SampleSheet!$1:$1,0))   &amp;  ROW()-5,TRUE)    )</f>
        <v/>
      </c>
      <c r="E2773" s="195" t="str">
        <f ca="1" xml:space="preserve"> IF(INDIRECT("FROM_NGS2_SampleSheet!A"&amp;ROW()-5,TRUE)="","",  "e" &amp; INDIRECT(    "FROM_NGS2_SampleSheet!"   &amp;  CHAR(64 + MATCH(VLOOKUP(E$6,mapping!$A:$B,2,FALSE),FROM_NGS2_SampleSheet!$1:$1,0))   &amp;  ROW()-5,TRUE)    )</f>
        <v/>
      </c>
      <c r="F2773" s="195" t="str">
        <f ca="1" xml:space="preserve"> IF(INDIRECT("FROM_NGS2_SampleSheet!A"&amp;ROW()-5,TRUE)="","",  INDIRECT(    "FROM_NGS2_SampleSheet!"   &amp;  CHAR(64 + MATCH(VLOOKUP(F$6,mapping!$A:$B,2,FALSE),FROM_NGS2_SampleSheet!$1:$1,0))   &amp;  ROW()-5,TRUE)    )</f>
        <v/>
      </c>
      <c r="G2773" s="196" t="str">
        <f ca="1" xml:space="preserve"> IF(INDIRECT("FROM_NGS2_SampleSheet!A"&amp;ROW()-5,TRUE)="","",  INDIRECT(    "FROM_NGS2_SampleSheet!"   &amp;  CHAR(64 + MATCH(VLOOKUP(G$6,mapping!$A:$B,2,FALSE),FROM_NGS2_SampleSheet!$1:$1,0))   &amp;  ROW()-5,TRUE)    )</f>
        <v/>
      </c>
      <c r="H2773" s="195"/>
      <c r="I2773" s="213">
        <v>1</v>
      </c>
      <c r="J2773" s="197" t="str">
        <f ca="1">IF(U2773=TRUE,    IF($Y$4&gt;96,"TOO MANY",VLOOKUP(B2773&amp;"_"&amp;C2773&amp;"_"&amp;E2773&amp;"_A",CALC!W:X,2,FALSE)),   "")</f>
        <v/>
      </c>
      <c r="L2773" s="213">
        <v>1</v>
      </c>
      <c r="M2773" s="197" t="str">
        <f ca="1">IF(V2773=TRUE,     IF($Y$4&gt;96,"TOO MANY",VLOOKUP(B2773&amp;"_"&amp;C2773&amp;"_"&amp;E2773&amp;"_B",CALC!W:X,2,FALSE)),    "")</f>
        <v/>
      </c>
      <c r="N2773" s="206"/>
      <c r="O2773" s="213">
        <v>1</v>
      </c>
      <c r="P2773" s="197" t="str">
        <f ca="1">IF(W2773=TRUE,   IF($Y$4&gt;96,"TOO MANY", VLOOKUP(B2773&amp;"_"&amp;C2773&amp;"_"&amp;E2773&amp;"_C",CALC!W:X,2,FALSE)),   "")</f>
        <v/>
      </c>
      <c r="Q2773" s="206"/>
      <c r="R2773" s="119" t="b">
        <f t="shared" ca="1" si="301"/>
        <v>0</v>
      </c>
      <c r="S2773" s="119" t="b">
        <f t="shared" ca="1" si="306"/>
        <v>0</v>
      </c>
      <c r="T2773" s="119" t="b">
        <f t="shared" ca="1" si="307"/>
        <v>0</v>
      </c>
      <c r="U2773" s="119" t="b">
        <f t="shared" ca="1" si="302"/>
        <v>0</v>
      </c>
      <c r="V2773" s="160" t="b">
        <f t="shared" ca="1" si="303"/>
        <v>0</v>
      </c>
      <c r="W2773" s="119" t="b">
        <f t="shared" ca="1" si="304"/>
        <v>0</v>
      </c>
      <c r="X2773" s="119" t="b">
        <f t="shared" ca="1" si="305"/>
        <v>0</v>
      </c>
    </row>
    <row r="2774" spans="2:24" x14ac:dyDescent="0.25">
      <c r="B2774" s="194" t="str">
        <f ca="1" xml:space="preserve"> IF(INDIRECT("FROM_NGS2_SampleSheet!A"&amp;ROW()-5,TRUE)="","",  INDIRECT(    "FROM_NGS2_SampleSheet!"   &amp;  CHAR(64 + MATCH(VLOOKUP(B$6,mapping!$A:$B,2,FALSE),FROM_NGS2_SampleSheet!$1:$1,0))   &amp;  ROW()-5,TRUE)    )</f>
        <v/>
      </c>
      <c r="C2774" s="195" t="str">
        <f ca="1" xml:space="preserve"> IF(INDIRECT("FROM_NGS2_SampleSheet!A"&amp;ROW()-5,TRUE)="","",  INDIRECT(    "FROM_NGS2_SampleSheet!"   &amp;  CHAR(64 + MATCH(VLOOKUP(C$6,mapping!$A:$B,2,FALSE),FROM_NGS2_SampleSheet!$1:$1,0))   &amp;  ROW()-5,TRUE)    )</f>
        <v/>
      </c>
      <c r="D2774" s="195" t="str">
        <f ca="1" xml:space="preserve"> IF(INDIRECT("FROM_NGS2_SampleSheet!A"&amp;ROW()-5,TRUE)="","",  INDIRECT(    "FROM_NGS2_SampleSheet!"   &amp;  CHAR(64 + MATCH(VLOOKUP(D$6,mapping!$A:$B,2,FALSE),FROM_NGS2_SampleSheet!$1:$1,0))   &amp;  ROW()-5,TRUE)    )</f>
        <v/>
      </c>
      <c r="E2774" s="195" t="str">
        <f ca="1" xml:space="preserve"> IF(INDIRECT("FROM_NGS2_SampleSheet!A"&amp;ROW()-5,TRUE)="","",  "e" &amp; INDIRECT(    "FROM_NGS2_SampleSheet!"   &amp;  CHAR(64 + MATCH(VLOOKUP(E$6,mapping!$A:$B,2,FALSE),FROM_NGS2_SampleSheet!$1:$1,0))   &amp;  ROW()-5,TRUE)    )</f>
        <v/>
      </c>
      <c r="F2774" s="195" t="str">
        <f ca="1" xml:space="preserve"> IF(INDIRECT("FROM_NGS2_SampleSheet!A"&amp;ROW()-5,TRUE)="","",  INDIRECT(    "FROM_NGS2_SampleSheet!"   &amp;  CHAR(64 + MATCH(VLOOKUP(F$6,mapping!$A:$B,2,FALSE),FROM_NGS2_SampleSheet!$1:$1,0))   &amp;  ROW()-5,TRUE)    )</f>
        <v/>
      </c>
      <c r="G2774" s="196" t="str">
        <f ca="1" xml:space="preserve"> IF(INDIRECT("FROM_NGS2_SampleSheet!A"&amp;ROW()-5,TRUE)="","",  INDIRECT(    "FROM_NGS2_SampleSheet!"   &amp;  CHAR(64 + MATCH(VLOOKUP(G$6,mapping!$A:$B,2,FALSE),FROM_NGS2_SampleSheet!$1:$1,0))   &amp;  ROW()-5,TRUE)    )</f>
        <v/>
      </c>
      <c r="H2774" s="195"/>
      <c r="I2774" s="213">
        <v>1</v>
      </c>
      <c r="J2774" s="197" t="str">
        <f ca="1">IF(U2774=TRUE,    IF($Y$4&gt;96,"TOO MANY",VLOOKUP(B2774&amp;"_"&amp;C2774&amp;"_"&amp;E2774&amp;"_A",CALC!W:X,2,FALSE)),   "")</f>
        <v/>
      </c>
      <c r="L2774" s="213">
        <v>1</v>
      </c>
      <c r="M2774" s="197" t="str">
        <f ca="1">IF(V2774=TRUE,     IF($Y$4&gt;96,"TOO MANY",VLOOKUP(B2774&amp;"_"&amp;C2774&amp;"_"&amp;E2774&amp;"_B",CALC!W:X,2,FALSE)),    "")</f>
        <v/>
      </c>
      <c r="N2774" s="206"/>
      <c r="O2774" s="213">
        <v>1</v>
      </c>
      <c r="P2774" s="197" t="str">
        <f ca="1">IF(W2774=TRUE,   IF($Y$4&gt;96,"TOO MANY", VLOOKUP(B2774&amp;"_"&amp;C2774&amp;"_"&amp;E2774&amp;"_C",CALC!W:X,2,FALSE)),   "")</f>
        <v/>
      </c>
      <c r="Q2774" s="206"/>
      <c r="R2774" s="119" t="b">
        <f t="shared" ca="1" si="301"/>
        <v>0</v>
      </c>
      <c r="S2774" s="119" t="b">
        <f t="shared" ca="1" si="306"/>
        <v>0</v>
      </c>
      <c r="T2774" s="119" t="b">
        <f t="shared" ca="1" si="307"/>
        <v>0</v>
      </c>
      <c r="U2774" s="119" t="b">
        <f t="shared" ca="1" si="302"/>
        <v>0</v>
      </c>
      <c r="V2774" s="160" t="b">
        <f t="shared" ca="1" si="303"/>
        <v>0</v>
      </c>
      <c r="W2774" s="119" t="b">
        <f t="shared" ca="1" si="304"/>
        <v>0</v>
      </c>
      <c r="X2774" s="119" t="b">
        <f t="shared" ca="1" si="305"/>
        <v>0</v>
      </c>
    </row>
    <row r="2775" spans="2:24" x14ac:dyDescent="0.25">
      <c r="B2775" s="194" t="str">
        <f ca="1" xml:space="preserve"> IF(INDIRECT("FROM_NGS2_SampleSheet!A"&amp;ROW()-5,TRUE)="","",  INDIRECT(    "FROM_NGS2_SampleSheet!"   &amp;  CHAR(64 + MATCH(VLOOKUP(B$6,mapping!$A:$B,2,FALSE),FROM_NGS2_SampleSheet!$1:$1,0))   &amp;  ROW()-5,TRUE)    )</f>
        <v/>
      </c>
      <c r="C2775" s="195" t="str">
        <f ca="1" xml:space="preserve"> IF(INDIRECT("FROM_NGS2_SampleSheet!A"&amp;ROW()-5,TRUE)="","",  INDIRECT(    "FROM_NGS2_SampleSheet!"   &amp;  CHAR(64 + MATCH(VLOOKUP(C$6,mapping!$A:$B,2,FALSE),FROM_NGS2_SampleSheet!$1:$1,0))   &amp;  ROW()-5,TRUE)    )</f>
        <v/>
      </c>
      <c r="D2775" s="195" t="str">
        <f ca="1" xml:space="preserve"> IF(INDIRECT("FROM_NGS2_SampleSheet!A"&amp;ROW()-5,TRUE)="","",  INDIRECT(    "FROM_NGS2_SampleSheet!"   &amp;  CHAR(64 + MATCH(VLOOKUP(D$6,mapping!$A:$B,2,FALSE),FROM_NGS2_SampleSheet!$1:$1,0))   &amp;  ROW()-5,TRUE)    )</f>
        <v/>
      </c>
      <c r="E2775" s="195" t="str">
        <f ca="1" xml:space="preserve"> IF(INDIRECT("FROM_NGS2_SampleSheet!A"&amp;ROW()-5,TRUE)="","",  "e" &amp; INDIRECT(    "FROM_NGS2_SampleSheet!"   &amp;  CHAR(64 + MATCH(VLOOKUP(E$6,mapping!$A:$B,2,FALSE),FROM_NGS2_SampleSheet!$1:$1,0))   &amp;  ROW()-5,TRUE)    )</f>
        <v/>
      </c>
      <c r="F2775" s="195" t="str">
        <f ca="1" xml:space="preserve"> IF(INDIRECT("FROM_NGS2_SampleSheet!A"&amp;ROW()-5,TRUE)="","",  INDIRECT(    "FROM_NGS2_SampleSheet!"   &amp;  CHAR(64 + MATCH(VLOOKUP(F$6,mapping!$A:$B,2,FALSE),FROM_NGS2_SampleSheet!$1:$1,0))   &amp;  ROW()-5,TRUE)    )</f>
        <v/>
      </c>
      <c r="G2775" s="196" t="str">
        <f ca="1" xml:space="preserve"> IF(INDIRECT("FROM_NGS2_SampleSheet!A"&amp;ROW()-5,TRUE)="","",  INDIRECT(    "FROM_NGS2_SampleSheet!"   &amp;  CHAR(64 + MATCH(VLOOKUP(G$6,mapping!$A:$B,2,FALSE),FROM_NGS2_SampleSheet!$1:$1,0))   &amp;  ROW()-5,TRUE)    )</f>
        <v/>
      </c>
      <c r="H2775" s="195"/>
      <c r="I2775" s="213">
        <v>1</v>
      </c>
      <c r="J2775" s="197" t="str">
        <f ca="1">IF(U2775=TRUE,    IF($Y$4&gt;96,"TOO MANY",VLOOKUP(B2775&amp;"_"&amp;C2775&amp;"_"&amp;E2775&amp;"_A",CALC!W:X,2,FALSE)),   "")</f>
        <v/>
      </c>
      <c r="L2775" s="213">
        <v>1</v>
      </c>
      <c r="M2775" s="197" t="str">
        <f ca="1">IF(V2775=TRUE,     IF($Y$4&gt;96,"TOO MANY",VLOOKUP(B2775&amp;"_"&amp;C2775&amp;"_"&amp;E2775&amp;"_B",CALC!W:X,2,FALSE)),    "")</f>
        <v/>
      </c>
      <c r="N2775" s="206"/>
      <c r="O2775" s="213">
        <v>1</v>
      </c>
      <c r="P2775" s="197" t="str">
        <f ca="1">IF(W2775=TRUE,   IF($Y$4&gt;96,"TOO MANY", VLOOKUP(B2775&amp;"_"&amp;C2775&amp;"_"&amp;E2775&amp;"_C",CALC!W:X,2,FALSE)),   "")</f>
        <v/>
      </c>
      <c r="Q2775" s="206"/>
      <c r="R2775" s="119" t="b">
        <f t="shared" ca="1" si="301"/>
        <v>0</v>
      </c>
      <c r="S2775" s="119" t="b">
        <f t="shared" ca="1" si="306"/>
        <v>0</v>
      </c>
      <c r="T2775" s="119" t="b">
        <f t="shared" ca="1" si="307"/>
        <v>0</v>
      </c>
      <c r="U2775" s="119" t="b">
        <f t="shared" ca="1" si="302"/>
        <v>0</v>
      </c>
      <c r="V2775" s="160" t="b">
        <f t="shared" ca="1" si="303"/>
        <v>0</v>
      </c>
      <c r="W2775" s="119" t="b">
        <f t="shared" ca="1" si="304"/>
        <v>0</v>
      </c>
      <c r="X2775" s="119" t="b">
        <f t="shared" ca="1" si="305"/>
        <v>0</v>
      </c>
    </row>
    <row r="2776" spans="2:24" x14ac:dyDescent="0.25">
      <c r="B2776" s="194" t="str">
        <f ca="1" xml:space="preserve"> IF(INDIRECT("FROM_NGS2_SampleSheet!A"&amp;ROW()-5,TRUE)="","",  INDIRECT(    "FROM_NGS2_SampleSheet!"   &amp;  CHAR(64 + MATCH(VLOOKUP(B$6,mapping!$A:$B,2,FALSE),FROM_NGS2_SampleSheet!$1:$1,0))   &amp;  ROW()-5,TRUE)    )</f>
        <v/>
      </c>
      <c r="C2776" s="195" t="str">
        <f ca="1" xml:space="preserve"> IF(INDIRECT("FROM_NGS2_SampleSheet!A"&amp;ROW()-5,TRUE)="","",  INDIRECT(    "FROM_NGS2_SampleSheet!"   &amp;  CHAR(64 + MATCH(VLOOKUP(C$6,mapping!$A:$B,2,FALSE),FROM_NGS2_SampleSheet!$1:$1,0))   &amp;  ROW()-5,TRUE)    )</f>
        <v/>
      </c>
      <c r="D2776" s="195" t="str">
        <f ca="1" xml:space="preserve"> IF(INDIRECT("FROM_NGS2_SampleSheet!A"&amp;ROW()-5,TRUE)="","",  INDIRECT(    "FROM_NGS2_SampleSheet!"   &amp;  CHAR(64 + MATCH(VLOOKUP(D$6,mapping!$A:$B,2,FALSE),FROM_NGS2_SampleSheet!$1:$1,0))   &amp;  ROW()-5,TRUE)    )</f>
        <v/>
      </c>
      <c r="E2776" s="195" t="str">
        <f ca="1" xml:space="preserve"> IF(INDIRECT("FROM_NGS2_SampleSheet!A"&amp;ROW()-5,TRUE)="","",  "e" &amp; INDIRECT(    "FROM_NGS2_SampleSheet!"   &amp;  CHAR(64 + MATCH(VLOOKUP(E$6,mapping!$A:$B,2,FALSE),FROM_NGS2_SampleSheet!$1:$1,0))   &amp;  ROW()-5,TRUE)    )</f>
        <v/>
      </c>
      <c r="F2776" s="195" t="str">
        <f ca="1" xml:space="preserve"> IF(INDIRECT("FROM_NGS2_SampleSheet!A"&amp;ROW()-5,TRUE)="","",  INDIRECT(    "FROM_NGS2_SampleSheet!"   &amp;  CHAR(64 + MATCH(VLOOKUP(F$6,mapping!$A:$B,2,FALSE),FROM_NGS2_SampleSheet!$1:$1,0))   &amp;  ROW()-5,TRUE)    )</f>
        <v/>
      </c>
      <c r="G2776" s="196" t="str">
        <f ca="1" xml:space="preserve"> IF(INDIRECT("FROM_NGS2_SampleSheet!A"&amp;ROW()-5,TRUE)="","",  INDIRECT(    "FROM_NGS2_SampleSheet!"   &amp;  CHAR(64 + MATCH(VLOOKUP(G$6,mapping!$A:$B,2,FALSE),FROM_NGS2_SampleSheet!$1:$1,0))   &amp;  ROW()-5,TRUE)    )</f>
        <v/>
      </c>
      <c r="H2776" s="195"/>
      <c r="I2776" s="213">
        <v>1</v>
      </c>
      <c r="J2776" s="197" t="str">
        <f ca="1">IF(U2776=TRUE,    IF($Y$4&gt;96,"TOO MANY",VLOOKUP(B2776&amp;"_"&amp;C2776&amp;"_"&amp;E2776&amp;"_A",CALC!W:X,2,FALSE)),   "")</f>
        <v/>
      </c>
      <c r="L2776" s="213">
        <v>1</v>
      </c>
      <c r="M2776" s="197" t="str">
        <f ca="1">IF(V2776=TRUE,     IF($Y$4&gt;96,"TOO MANY",VLOOKUP(B2776&amp;"_"&amp;C2776&amp;"_"&amp;E2776&amp;"_B",CALC!W:X,2,FALSE)),    "")</f>
        <v/>
      </c>
      <c r="N2776" s="206"/>
      <c r="O2776" s="213">
        <v>1</v>
      </c>
      <c r="P2776" s="197" t="str">
        <f ca="1">IF(W2776=TRUE,   IF($Y$4&gt;96,"TOO MANY", VLOOKUP(B2776&amp;"_"&amp;C2776&amp;"_"&amp;E2776&amp;"_C",CALC!W:X,2,FALSE)),   "")</f>
        <v/>
      </c>
      <c r="Q2776" s="206"/>
      <c r="R2776" s="119" t="b">
        <f t="shared" ca="1" si="301"/>
        <v>0</v>
      </c>
      <c r="S2776" s="119" t="b">
        <f t="shared" ca="1" si="306"/>
        <v>0</v>
      </c>
      <c r="T2776" s="119" t="b">
        <f t="shared" ca="1" si="307"/>
        <v>0</v>
      </c>
      <c r="U2776" s="119" t="b">
        <f t="shared" ca="1" si="302"/>
        <v>0</v>
      </c>
      <c r="V2776" s="160" t="b">
        <f t="shared" ca="1" si="303"/>
        <v>0</v>
      </c>
      <c r="W2776" s="119" t="b">
        <f t="shared" ca="1" si="304"/>
        <v>0</v>
      </c>
      <c r="X2776" s="119" t="b">
        <f t="shared" ca="1" si="305"/>
        <v>0</v>
      </c>
    </row>
    <row r="2777" spans="2:24" x14ac:dyDescent="0.25">
      <c r="B2777" s="194" t="str">
        <f ca="1" xml:space="preserve"> IF(INDIRECT("FROM_NGS2_SampleSheet!A"&amp;ROW()-5,TRUE)="","",  INDIRECT(    "FROM_NGS2_SampleSheet!"   &amp;  CHAR(64 + MATCH(VLOOKUP(B$6,mapping!$A:$B,2,FALSE),FROM_NGS2_SampleSheet!$1:$1,0))   &amp;  ROW()-5,TRUE)    )</f>
        <v/>
      </c>
      <c r="C2777" s="195" t="str">
        <f ca="1" xml:space="preserve"> IF(INDIRECT("FROM_NGS2_SampleSheet!A"&amp;ROW()-5,TRUE)="","",  INDIRECT(    "FROM_NGS2_SampleSheet!"   &amp;  CHAR(64 + MATCH(VLOOKUP(C$6,mapping!$A:$B,2,FALSE),FROM_NGS2_SampleSheet!$1:$1,0))   &amp;  ROW()-5,TRUE)    )</f>
        <v/>
      </c>
      <c r="D2777" s="195" t="str">
        <f ca="1" xml:space="preserve"> IF(INDIRECT("FROM_NGS2_SampleSheet!A"&amp;ROW()-5,TRUE)="","",  INDIRECT(    "FROM_NGS2_SampleSheet!"   &amp;  CHAR(64 + MATCH(VLOOKUP(D$6,mapping!$A:$B,2,FALSE),FROM_NGS2_SampleSheet!$1:$1,0))   &amp;  ROW()-5,TRUE)    )</f>
        <v/>
      </c>
      <c r="E2777" s="195" t="str">
        <f ca="1" xml:space="preserve"> IF(INDIRECT("FROM_NGS2_SampleSheet!A"&amp;ROW()-5,TRUE)="","",  "e" &amp; INDIRECT(    "FROM_NGS2_SampleSheet!"   &amp;  CHAR(64 + MATCH(VLOOKUP(E$6,mapping!$A:$B,2,FALSE),FROM_NGS2_SampleSheet!$1:$1,0))   &amp;  ROW()-5,TRUE)    )</f>
        <v/>
      </c>
      <c r="F2777" s="195" t="str">
        <f ca="1" xml:space="preserve"> IF(INDIRECT("FROM_NGS2_SampleSheet!A"&amp;ROW()-5,TRUE)="","",  INDIRECT(    "FROM_NGS2_SampleSheet!"   &amp;  CHAR(64 + MATCH(VLOOKUP(F$6,mapping!$A:$B,2,FALSE),FROM_NGS2_SampleSheet!$1:$1,0))   &amp;  ROW()-5,TRUE)    )</f>
        <v/>
      </c>
      <c r="G2777" s="196" t="str">
        <f ca="1" xml:space="preserve"> IF(INDIRECT("FROM_NGS2_SampleSheet!A"&amp;ROW()-5,TRUE)="","",  INDIRECT(    "FROM_NGS2_SampleSheet!"   &amp;  CHAR(64 + MATCH(VLOOKUP(G$6,mapping!$A:$B,2,FALSE),FROM_NGS2_SampleSheet!$1:$1,0))   &amp;  ROW()-5,TRUE)    )</f>
        <v/>
      </c>
      <c r="H2777" s="195"/>
      <c r="I2777" s="213">
        <v>1</v>
      </c>
      <c r="J2777" s="197" t="str">
        <f ca="1">IF(U2777=TRUE,    IF($Y$4&gt;96,"TOO MANY",VLOOKUP(B2777&amp;"_"&amp;C2777&amp;"_"&amp;E2777&amp;"_A",CALC!W:X,2,FALSE)),   "")</f>
        <v/>
      </c>
      <c r="L2777" s="213">
        <v>1</v>
      </c>
      <c r="M2777" s="197" t="str">
        <f ca="1">IF(V2777=TRUE,     IF($Y$4&gt;96,"TOO MANY",VLOOKUP(B2777&amp;"_"&amp;C2777&amp;"_"&amp;E2777&amp;"_B",CALC!W:X,2,FALSE)),    "")</f>
        <v/>
      </c>
      <c r="N2777" s="206"/>
      <c r="O2777" s="213">
        <v>1</v>
      </c>
      <c r="P2777" s="197" t="str">
        <f ca="1">IF(W2777=TRUE,   IF($Y$4&gt;96,"TOO MANY", VLOOKUP(B2777&amp;"_"&amp;C2777&amp;"_"&amp;E2777&amp;"_C",CALC!W:X,2,FALSE)),   "")</f>
        <v/>
      </c>
      <c r="Q2777" s="206"/>
      <c r="R2777" s="119" t="b">
        <f t="shared" ref="R2777:R2840" ca="1" si="308">IF(OR(B2777="",B2777=0),FALSE,TRUE)</f>
        <v>0</v>
      </c>
      <c r="S2777" s="119" t="b">
        <f t="shared" ca="1" si="306"/>
        <v>0</v>
      </c>
      <c r="T2777" s="119" t="b">
        <f t="shared" ca="1" si="307"/>
        <v>0</v>
      </c>
      <c r="U2777" s="119" t="b">
        <f t="shared" ref="U2777:U2840" ca="1" si="309">IF(AND(I2777=1,R2777=TRUE),TRUE,FALSE)</f>
        <v>0</v>
      </c>
      <c r="V2777" s="160" t="b">
        <f t="shared" ref="V2777:V2840" ca="1" si="310">IF(AND(L2777=1,S2777=TRUE),TRUE,FALSE)</f>
        <v>0</v>
      </c>
      <c r="W2777" s="119" t="b">
        <f t="shared" ref="W2777:W2840" ca="1" si="311">IF(AND(O2777=1,T2777=TRUE),TRUE,FALSE)</f>
        <v>0</v>
      </c>
      <c r="X2777" s="119" t="b">
        <f t="shared" ref="X2777:X2840" ca="1" si="312">IF(OR(U2777=TRUE,V2777=TRUE,W2777=TRUE),TRUE)</f>
        <v>0</v>
      </c>
    </row>
    <row r="2778" spans="2:24" x14ac:dyDescent="0.25">
      <c r="B2778" s="194" t="str">
        <f ca="1" xml:space="preserve"> IF(INDIRECT("FROM_NGS2_SampleSheet!A"&amp;ROW()-5,TRUE)="","",  INDIRECT(    "FROM_NGS2_SampleSheet!"   &amp;  CHAR(64 + MATCH(VLOOKUP(B$6,mapping!$A:$B,2,FALSE),FROM_NGS2_SampleSheet!$1:$1,0))   &amp;  ROW()-5,TRUE)    )</f>
        <v/>
      </c>
      <c r="C2778" s="195" t="str">
        <f ca="1" xml:space="preserve"> IF(INDIRECT("FROM_NGS2_SampleSheet!A"&amp;ROW()-5,TRUE)="","",  INDIRECT(    "FROM_NGS2_SampleSheet!"   &amp;  CHAR(64 + MATCH(VLOOKUP(C$6,mapping!$A:$B,2,FALSE),FROM_NGS2_SampleSheet!$1:$1,0))   &amp;  ROW()-5,TRUE)    )</f>
        <v/>
      </c>
      <c r="D2778" s="195" t="str">
        <f ca="1" xml:space="preserve"> IF(INDIRECT("FROM_NGS2_SampleSheet!A"&amp;ROW()-5,TRUE)="","",  INDIRECT(    "FROM_NGS2_SampleSheet!"   &amp;  CHAR(64 + MATCH(VLOOKUP(D$6,mapping!$A:$B,2,FALSE),FROM_NGS2_SampleSheet!$1:$1,0))   &amp;  ROW()-5,TRUE)    )</f>
        <v/>
      </c>
      <c r="E2778" s="195" t="str">
        <f ca="1" xml:space="preserve"> IF(INDIRECT("FROM_NGS2_SampleSheet!A"&amp;ROW()-5,TRUE)="","",  "e" &amp; INDIRECT(    "FROM_NGS2_SampleSheet!"   &amp;  CHAR(64 + MATCH(VLOOKUP(E$6,mapping!$A:$B,2,FALSE),FROM_NGS2_SampleSheet!$1:$1,0))   &amp;  ROW()-5,TRUE)    )</f>
        <v/>
      </c>
      <c r="F2778" s="195" t="str">
        <f ca="1" xml:space="preserve"> IF(INDIRECT("FROM_NGS2_SampleSheet!A"&amp;ROW()-5,TRUE)="","",  INDIRECT(    "FROM_NGS2_SampleSheet!"   &amp;  CHAR(64 + MATCH(VLOOKUP(F$6,mapping!$A:$B,2,FALSE),FROM_NGS2_SampleSheet!$1:$1,0))   &amp;  ROW()-5,TRUE)    )</f>
        <v/>
      </c>
      <c r="G2778" s="196" t="str">
        <f ca="1" xml:space="preserve"> IF(INDIRECT("FROM_NGS2_SampleSheet!A"&amp;ROW()-5,TRUE)="","",  INDIRECT(    "FROM_NGS2_SampleSheet!"   &amp;  CHAR(64 + MATCH(VLOOKUP(G$6,mapping!$A:$B,2,FALSE),FROM_NGS2_SampleSheet!$1:$1,0))   &amp;  ROW()-5,TRUE)    )</f>
        <v/>
      </c>
      <c r="H2778" s="195"/>
      <c r="I2778" s="213">
        <v>1</v>
      </c>
      <c r="J2778" s="197" t="str">
        <f ca="1">IF(U2778=TRUE,    IF($Y$4&gt;96,"TOO MANY",VLOOKUP(B2778&amp;"_"&amp;C2778&amp;"_"&amp;E2778&amp;"_A",CALC!W:X,2,FALSE)),   "")</f>
        <v/>
      </c>
      <c r="L2778" s="213">
        <v>1</v>
      </c>
      <c r="M2778" s="197" t="str">
        <f ca="1">IF(V2778=TRUE,     IF($Y$4&gt;96,"TOO MANY",VLOOKUP(B2778&amp;"_"&amp;C2778&amp;"_"&amp;E2778&amp;"_B",CALC!W:X,2,FALSE)),    "")</f>
        <v/>
      </c>
      <c r="N2778" s="206"/>
      <c r="O2778" s="213">
        <v>1</v>
      </c>
      <c r="P2778" s="197" t="str">
        <f ca="1">IF(W2778=TRUE,   IF($Y$4&gt;96,"TOO MANY", VLOOKUP(B2778&amp;"_"&amp;C2778&amp;"_"&amp;E2778&amp;"_C",CALC!W:X,2,FALSE)),   "")</f>
        <v/>
      </c>
      <c r="Q2778" s="206"/>
      <c r="R2778" s="119" t="b">
        <f t="shared" ca="1" si="308"/>
        <v>0</v>
      </c>
      <c r="S2778" s="119" t="b">
        <f t="shared" ca="1" si="306"/>
        <v>0</v>
      </c>
      <c r="T2778" s="119" t="b">
        <f t="shared" ca="1" si="307"/>
        <v>0</v>
      </c>
      <c r="U2778" s="119" t="b">
        <f t="shared" ca="1" si="309"/>
        <v>0</v>
      </c>
      <c r="V2778" s="160" t="b">
        <f t="shared" ca="1" si="310"/>
        <v>0</v>
      </c>
      <c r="W2778" s="119" t="b">
        <f t="shared" ca="1" si="311"/>
        <v>0</v>
      </c>
      <c r="X2778" s="119" t="b">
        <f t="shared" ca="1" si="312"/>
        <v>0</v>
      </c>
    </row>
    <row r="2779" spans="2:24" x14ac:dyDescent="0.25">
      <c r="B2779" s="194" t="str">
        <f ca="1" xml:space="preserve"> IF(INDIRECT("FROM_NGS2_SampleSheet!A"&amp;ROW()-5,TRUE)="","",  INDIRECT(    "FROM_NGS2_SampleSheet!"   &amp;  CHAR(64 + MATCH(VLOOKUP(B$6,mapping!$A:$B,2,FALSE),FROM_NGS2_SampleSheet!$1:$1,0))   &amp;  ROW()-5,TRUE)    )</f>
        <v/>
      </c>
      <c r="C2779" s="195" t="str">
        <f ca="1" xml:space="preserve"> IF(INDIRECT("FROM_NGS2_SampleSheet!A"&amp;ROW()-5,TRUE)="","",  INDIRECT(    "FROM_NGS2_SampleSheet!"   &amp;  CHAR(64 + MATCH(VLOOKUP(C$6,mapping!$A:$B,2,FALSE),FROM_NGS2_SampleSheet!$1:$1,0))   &amp;  ROW()-5,TRUE)    )</f>
        <v/>
      </c>
      <c r="D2779" s="195" t="str">
        <f ca="1" xml:space="preserve"> IF(INDIRECT("FROM_NGS2_SampleSheet!A"&amp;ROW()-5,TRUE)="","",  INDIRECT(    "FROM_NGS2_SampleSheet!"   &amp;  CHAR(64 + MATCH(VLOOKUP(D$6,mapping!$A:$B,2,FALSE),FROM_NGS2_SampleSheet!$1:$1,0))   &amp;  ROW()-5,TRUE)    )</f>
        <v/>
      </c>
      <c r="E2779" s="195" t="str">
        <f ca="1" xml:space="preserve"> IF(INDIRECT("FROM_NGS2_SampleSheet!A"&amp;ROW()-5,TRUE)="","",  "e" &amp; INDIRECT(    "FROM_NGS2_SampleSheet!"   &amp;  CHAR(64 + MATCH(VLOOKUP(E$6,mapping!$A:$B,2,FALSE),FROM_NGS2_SampleSheet!$1:$1,0))   &amp;  ROW()-5,TRUE)    )</f>
        <v/>
      </c>
      <c r="F2779" s="195" t="str">
        <f ca="1" xml:space="preserve"> IF(INDIRECT("FROM_NGS2_SampleSheet!A"&amp;ROW()-5,TRUE)="","",  INDIRECT(    "FROM_NGS2_SampleSheet!"   &amp;  CHAR(64 + MATCH(VLOOKUP(F$6,mapping!$A:$B,2,FALSE),FROM_NGS2_SampleSheet!$1:$1,0))   &amp;  ROW()-5,TRUE)    )</f>
        <v/>
      </c>
      <c r="G2779" s="196" t="str">
        <f ca="1" xml:space="preserve"> IF(INDIRECT("FROM_NGS2_SampleSheet!A"&amp;ROW()-5,TRUE)="","",  INDIRECT(    "FROM_NGS2_SampleSheet!"   &amp;  CHAR(64 + MATCH(VLOOKUP(G$6,mapping!$A:$B,2,FALSE),FROM_NGS2_SampleSheet!$1:$1,0))   &amp;  ROW()-5,TRUE)    )</f>
        <v/>
      </c>
      <c r="H2779" s="195"/>
      <c r="I2779" s="213">
        <v>1</v>
      </c>
      <c r="J2779" s="197" t="str">
        <f ca="1">IF(U2779=TRUE,    IF($Y$4&gt;96,"TOO MANY",VLOOKUP(B2779&amp;"_"&amp;C2779&amp;"_"&amp;E2779&amp;"_A",CALC!W:X,2,FALSE)),   "")</f>
        <v/>
      </c>
      <c r="L2779" s="213">
        <v>1</v>
      </c>
      <c r="M2779" s="197" t="str">
        <f ca="1">IF(V2779=TRUE,     IF($Y$4&gt;96,"TOO MANY",VLOOKUP(B2779&amp;"_"&amp;C2779&amp;"_"&amp;E2779&amp;"_B",CALC!W:X,2,FALSE)),    "")</f>
        <v/>
      </c>
      <c r="N2779" s="206"/>
      <c r="O2779" s="213">
        <v>1</v>
      </c>
      <c r="P2779" s="197" t="str">
        <f ca="1">IF(W2779=TRUE,   IF($Y$4&gt;96,"TOO MANY", VLOOKUP(B2779&amp;"_"&amp;C2779&amp;"_"&amp;E2779&amp;"_C",CALC!W:X,2,FALSE)),   "")</f>
        <v/>
      </c>
      <c r="Q2779" s="206"/>
      <c r="R2779" s="119" t="b">
        <f t="shared" ca="1" si="308"/>
        <v>0</v>
      </c>
      <c r="S2779" s="119" t="b">
        <f t="shared" ca="1" si="306"/>
        <v>0</v>
      </c>
      <c r="T2779" s="119" t="b">
        <f t="shared" ca="1" si="307"/>
        <v>0</v>
      </c>
      <c r="U2779" s="119" t="b">
        <f t="shared" ca="1" si="309"/>
        <v>0</v>
      </c>
      <c r="V2779" s="160" t="b">
        <f t="shared" ca="1" si="310"/>
        <v>0</v>
      </c>
      <c r="W2779" s="119" t="b">
        <f t="shared" ca="1" si="311"/>
        <v>0</v>
      </c>
      <c r="X2779" s="119" t="b">
        <f t="shared" ca="1" si="312"/>
        <v>0</v>
      </c>
    </row>
    <row r="2780" spans="2:24" x14ac:dyDescent="0.25">
      <c r="B2780" s="194" t="str">
        <f ca="1" xml:space="preserve"> IF(INDIRECT("FROM_NGS2_SampleSheet!A"&amp;ROW()-5,TRUE)="","",  INDIRECT(    "FROM_NGS2_SampleSheet!"   &amp;  CHAR(64 + MATCH(VLOOKUP(B$6,mapping!$A:$B,2,FALSE),FROM_NGS2_SampleSheet!$1:$1,0))   &amp;  ROW()-5,TRUE)    )</f>
        <v/>
      </c>
      <c r="C2780" s="195" t="str">
        <f ca="1" xml:space="preserve"> IF(INDIRECT("FROM_NGS2_SampleSheet!A"&amp;ROW()-5,TRUE)="","",  INDIRECT(    "FROM_NGS2_SampleSheet!"   &amp;  CHAR(64 + MATCH(VLOOKUP(C$6,mapping!$A:$B,2,FALSE),FROM_NGS2_SampleSheet!$1:$1,0))   &amp;  ROW()-5,TRUE)    )</f>
        <v/>
      </c>
      <c r="D2780" s="195" t="str">
        <f ca="1" xml:space="preserve"> IF(INDIRECT("FROM_NGS2_SampleSheet!A"&amp;ROW()-5,TRUE)="","",  INDIRECT(    "FROM_NGS2_SampleSheet!"   &amp;  CHAR(64 + MATCH(VLOOKUP(D$6,mapping!$A:$B,2,FALSE),FROM_NGS2_SampleSheet!$1:$1,0))   &amp;  ROW()-5,TRUE)    )</f>
        <v/>
      </c>
      <c r="E2780" s="195" t="str">
        <f ca="1" xml:space="preserve"> IF(INDIRECT("FROM_NGS2_SampleSheet!A"&amp;ROW()-5,TRUE)="","",  "e" &amp; INDIRECT(    "FROM_NGS2_SampleSheet!"   &amp;  CHAR(64 + MATCH(VLOOKUP(E$6,mapping!$A:$B,2,FALSE),FROM_NGS2_SampleSheet!$1:$1,0))   &amp;  ROW()-5,TRUE)    )</f>
        <v/>
      </c>
      <c r="F2780" s="195" t="str">
        <f ca="1" xml:space="preserve"> IF(INDIRECT("FROM_NGS2_SampleSheet!A"&amp;ROW()-5,TRUE)="","",  INDIRECT(    "FROM_NGS2_SampleSheet!"   &amp;  CHAR(64 + MATCH(VLOOKUP(F$6,mapping!$A:$B,2,FALSE),FROM_NGS2_SampleSheet!$1:$1,0))   &amp;  ROW()-5,TRUE)    )</f>
        <v/>
      </c>
      <c r="G2780" s="196" t="str">
        <f ca="1" xml:space="preserve"> IF(INDIRECT("FROM_NGS2_SampleSheet!A"&amp;ROW()-5,TRUE)="","",  INDIRECT(    "FROM_NGS2_SampleSheet!"   &amp;  CHAR(64 + MATCH(VLOOKUP(G$6,mapping!$A:$B,2,FALSE),FROM_NGS2_SampleSheet!$1:$1,0))   &amp;  ROW()-5,TRUE)    )</f>
        <v/>
      </c>
      <c r="H2780" s="195"/>
      <c r="I2780" s="213">
        <v>1</v>
      </c>
      <c r="J2780" s="197" t="str">
        <f ca="1">IF(U2780=TRUE,    IF($Y$4&gt;96,"TOO MANY",VLOOKUP(B2780&amp;"_"&amp;C2780&amp;"_"&amp;E2780&amp;"_A",CALC!W:X,2,FALSE)),   "")</f>
        <v/>
      </c>
      <c r="L2780" s="213">
        <v>1</v>
      </c>
      <c r="M2780" s="197" t="str">
        <f ca="1">IF(V2780=TRUE,     IF($Y$4&gt;96,"TOO MANY",VLOOKUP(B2780&amp;"_"&amp;C2780&amp;"_"&amp;E2780&amp;"_B",CALC!W:X,2,FALSE)),    "")</f>
        <v/>
      </c>
      <c r="N2780" s="206"/>
      <c r="O2780" s="213">
        <v>1</v>
      </c>
      <c r="P2780" s="197" t="str">
        <f ca="1">IF(W2780=TRUE,   IF($Y$4&gt;96,"TOO MANY", VLOOKUP(B2780&amp;"_"&amp;C2780&amp;"_"&amp;E2780&amp;"_C",CALC!W:X,2,FALSE)),   "")</f>
        <v/>
      </c>
      <c r="Q2780" s="206"/>
      <c r="R2780" s="119" t="b">
        <f t="shared" ca="1" si="308"/>
        <v>0</v>
      </c>
      <c r="S2780" s="119" t="b">
        <f t="shared" ca="1" si="306"/>
        <v>0</v>
      </c>
      <c r="T2780" s="119" t="b">
        <f t="shared" ca="1" si="307"/>
        <v>0</v>
      </c>
      <c r="U2780" s="119" t="b">
        <f t="shared" ca="1" si="309"/>
        <v>0</v>
      </c>
      <c r="V2780" s="160" t="b">
        <f t="shared" ca="1" si="310"/>
        <v>0</v>
      </c>
      <c r="W2780" s="119" t="b">
        <f t="shared" ca="1" si="311"/>
        <v>0</v>
      </c>
      <c r="X2780" s="119" t="b">
        <f t="shared" ca="1" si="312"/>
        <v>0</v>
      </c>
    </row>
    <row r="2781" spans="2:24" x14ac:dyDescent="0.25">
      <c r="B2781" s="194" t="str">
        <f ca="1" xml:space="preserve"> IF(INDIRECT("FROM_NGS2_SampleSheet!A"&amp;ROW()-5,TRUE)="","",  INDIRECT(    "FROM_NGS2_SampleSheet!"   &amp;  CHAR(64 + MATCH(VLOOKUP(B$6,mapping!$A:$B,2,FALSE),FROM_NGS2_SampleSheet!$1:$1,0))   &amp;  ROW()-5,TRUE)    )</f>
        <v/>
      </c>
      <c r="C2781" s="195" t="str">
        <f ca="1" xml:space="preserve"> IF(INDIRECT("FROM_NGS2_SampleSheet!A"&amp;ROW()-5,TRUE)="","",  INDIRECT(    "FROM_NGS2_SampleSheet!"   &amp;  CHAR(64 + MATCH(VLOOKUP(C$6,mapping!$A:$B,2,FALSE),FROM_NGS2_SampleSheet!$1:$1,0))   &amp;  ROW()-5,TRUE)    )</f>
        <v/>
      </c>
      <c r="D2781" s="195" t="str">
        <f ca="1" xml:space="preserve"> IF(INDIRECT("FROM_NGS2_SampleSheet!A"&amp;ROW()-5,TRUE)="","",  INDIRECT(    "FROM_NGS2_SampleSheet!"   &amp;  CHAR(64 + MATCH(VLOOKUP(D$6,mapping!$A:$B,2,FALSE),FROM_NGS2_SampleSheet!$1:$1,0))   &amp;  ROW()-5,TRUE)    )</f>
        <v/>
      </c>
      <c r="E2781" s="195" t="str">
        <f ca="1" xml:space="preserve"> IF(INDIRECT("FROM_NGS2_SampleSheet!A"&amp;ROW()-5,TRUE)="","",  "e" &amp; INDIRECT(    "FROM_NGS2_SampleSheet!"   &amp;  CHAR(64 + MATCH(VLOOKUP(E$6,mapping!$A:$B,2,FALSE),FROM_NGS2_SampleSheet!$1:$1,0))   &amp;  ROW()-5,TRUE)    )</f>
        <v/>
      </c>
      <c r="F2781" s="195" t="str">
        <f ca="1" xml:space="preserve"> IF(INDIRECT("FROM_NGS2_SampleSheet!A"&amp;ROW()-5,TRUE)="","",  INDIRECT(    "FROM_NGS2_SampleSheet!"   &amp;  CHAR(64 + MATCH(VLOOKUP(F$6,mapping!$A:$B,2,FALSE),FROM_NGS2_SampleSheet!$1:$1,0))   &amp;  ROW()-5,TRUE)    )</f>
        <v/>
      </c>
      <c r="G2781" s="196" t="str">
        <f ca="1" xml:space="preserve"> IF(INDIRECT("FROM_NGS2_SampleSheet!A"&amp;ROW()-5,TRUE)="","",  INDIRECT(    "FROM_NGS2_SampleSheet!"   &amp;  CHAR(64 + MATCH(VLOOKUP(G$6,mapping!$A:$B,2,FALSE),FROM_NGS2_SampleSheet!$1:$1,0))   &amp;  ROW()-5,TRUE)    )</f>
        <v/>
      </c>
      <c r="H2781" s="195"/>
      <c r="I2781" s="213">
        <v>1</v>
      </c>
      <c r="J2781" s="197" t="str">
        <f ca="1">IF(U2781=TRUE,    IF($Y$4&gt;96,"TOO MANY",VLOOKUP(B2781&amp;"_"&amp;C2781&amp;"_"&amp;E2781&amp;"_A",CALC!W:X,2,FALSE)),   "")</f>
        <v/>
      </c>
      <c r="L2781" s="213">
        <v>1</v>
      </c>
      <c r="M2781" s="197" t="str">
        <f ca="1">IF(V2781=TRUE,     IF($Y$4&gt;96,"TOO MANY",VLOOKUP(B2781&amp;"_"&amp;C2781&amp;"_"&amp;E2781&amp;"_B",CALC!W:X,2,FALSE)),    "")</f>
        <v/>
      </c>
      <c r="N2781" s="206"/>
      <c r="O2781" s="213">
        <v>1</v>
      </c>
      <c r="P2781" s="197" t="str">
        <f ca="1">IF(W2781=TRUE,   IF($Y$4&gt;96,"TOO MANY", VLOOKUP(B2781&amp;"_"&amp;C2781&amp;"_"&amp;E2781&amp;"_C",CALC!W:X,2,FALSE)),   "")</f>
        <v/>
      </c>
      <c r="Q2781" s="206"/>
      <c r="R2781" s="119" t="b">
        <f t="shared" ca="1" si="308"/>
        <v>0</v>
      </c>
      <c r="S2781" s="119" t="b">
        <f t="shared" ca="1" si="306"/>
        <v>0</v>
      </c>
      <c r="T2781" s="119" t="b">
        <f t="shared" ca="1" si="307"/>
        <v>0</v>
      </c>
      <c r="U2781" s="119" t="b">
        <f t="shared" ca="1" si="309"/>
        <v>0</v>
      </c>
      <c r="V2781" s="160" t="b">
        <f t="shared" ca="1" si="310"/>
        <v>0</v>
      </c>
      <c r="W2781" s="119" t="b">
        <f t="shared" ca="1" si="311"/>
        <v>0</v>
      </c>
      <c r="X2781" s="119" t="b">
        <f t="shared" ca="1" si="312"/>
        <v>0</v>
      </c>
    </row>
    <row r="2782" spans="2:24" x14ac:dyDescent="0.25">
      <c r="B2782" s="194" t="str">
        <f ca="1" xml:space="preserve"> IF(INDIRECT("FROM_NGS2_SampleSheet!A"&amp;ROW()-5,TRUE)="","",  INDIRECT(    "FROM_NGS2_SampleSheet!"   &amp;  CHAR(64 + MATCH(VLOOKUP(B$6,mapping!$A:$B,2,FALSE),FROM_NGS2_SampleSheet!$1:$1,0))   &amp;  ROW()-5,TRUE)    )</f>
        <v/>
      </c>
      <c r="C2782" s="195" t="str">
        <f ca="1" xml:space="preserve"> IF(INDIRECT("FROM_NGS2_SampleSheet!A"&amp;ROW()-5,TRUE)="","",  INDIRECT(    "FROM_NGS2_SampleSheet!"   &amp;  CHAR(64 + MATCH(VLOOKUP(C$6,mapping!$A:$B,2,FALSE),FROM_NGS2_SampleSheet!$1:$1,0))   &amp;  ROW()-5,TRUE)    )</f>
        <v/>
      </c>
      <c r="D2782" s="195" t="str">
        <f ca="1" xml:space="preserve"> IF(INDIRECT("FROM_NGS2_SampleSheet!A"&amp;ROW()-5,TRUE)="","",  INDIRECT(    "FROM_NGS2_SampleSheet!"   &amp;  CHAR(64 + MATCH(VLOOKUP(D$6,mapping!$A:$B,2,FALSE),FROM_NGS2_SampleSheet!$1:$1,0))   &amp;  ROW()-5,TRUE)    )</f>
        <v/>
      </c>
      <c r="E2782" s="195" t="str">
        <f ca="1" xml:space="preserve"> IF(INDIRECT("FROM_NGS2_SampleSheet!A"&amp;ROW()-5,TRUE)="","",  "e" &amp; INDIRECT(    "FROM_NGS2_SampleSheet!"   &amp;  CHAR(64 + MATCH(VLOOKUP(E$6,mapping!$A:$B,2,FALSE),FROM_NGS2_SampleSheet!$1:$1,0))   &amp;  ROW()-5,TRUE)    )</f>
        <v/>
      </c>
      <c r="F2782" s="195" t="str">
        <f ca="1" xml:space="preserve"> IF(INDIRECT("FROM_NGS2_SampleSheet!A"&amp;ROW()-5,TRUE)="","",  INDIRECT(    "FROM_NGS2_SampleSheet!"   &amp;  CHAR(64 + MATCH(VLOOKUP(F$6,mapping!$A:$B,2,FALSE),FROM_NGS2_SampleSheet!$1:$1,0))   &amp;  ROW()-5,TRUE)    )</f>
        <v/>
      </c>
      <c r="G2782" s="196" t="str">
        <f ca="1" xml:space="preserve"> IF(INDIRECT("FROM_NGS2_SampleSheet!A"&amp;ROW()-5,TRUE)="","",  INDIRECT(    "FROM_NGS2_SampleSheet!"   &amp;  CHAR(64 + MATCH(VLOOKUP(G$6,mapping!$A:$B,2,FALSE),FROM_NGS2_SampleSheet!$1:$1,0))   &amp;  ROW()-5,TRUE)    )</f>
        <v/>
      </c>
      <c r="H2782" s="195"/>
      <c r="I2782" s="213">
        <v>1</v>
      </c>
      <c r="J2782" s="197" t="str">
        <f ca="1">IF(U2782=TRUE,    IF($Y$4&gt;96,"TOO MANY",VLOOKUP(B2782&amp;"_"&amp;C2782&amp;"_"&amp;E2782&amp;"_A",CALC!W:X,2,FALSE)),   "")</f>
        <v/>
      </c>
      <c r="L2782" s="213">
        <v>1</v>
      </c>
      <c r="M2782" s="197" t="str">
        <f ca="1">IF(V2782=TRUE,     IF($Y$4&gt;96,"TOO MANY",VLOOKUP(B2782&amp;"_"&amp;C2782&amp;"_"&amp;E2782&amp;"_B",CALC!W:X,2,FALSE)),    "")</f>
        <v/>
      </c>
      <c r="N2782" s="206"/>
      <c r="O2782" s="213">
        <v>1</v>
      </c>
      <c r="P2782" s="197" t="str">
        <f ca="1">IF(W2782=TRUE,   IF($Y$4&gt;96,"TOO MANY", VLOOKUP(B2782&amp;"_"&amp;C2782&amp;"_"&amp;E2782&amp;"_C",CALC!W:X,2,FALSE)),   "")</f>
        <v/>
      </c>
      <c r="Q2782" s="206"/>
      <c r="R2782" s="119" t="b">
        <f t="shared" ca="1" si="308"/>
        <v>0</v>
      </c>
      <c r="S2782" s="119" t="b">
        <f t="shared" ca="1" si="306"/>
        <v>0</v>
      </c>
      <c r="T2782" s="119" t="b">
        <f t="shared" ca="1" si="307"/>
        <v>0</v>
      </c>
      <c r="U2782" s="119" t="b">
        <f t="shared" ca="1" si="309"/>
        <v>0</v>
      </c>
      <c r="V2782" s="160" t="b">
        <f t="shared" ca="1" si="310"/>
        <v>0</v>
      </c>
      <c r="W2782" s="119" t="b">
        <f t="shared" ca="1" si="311"/>
        <v>0</v>
      </c>
      <c r="X2782" s="119" t="b">
        <f t="shared" ca="1" si="312"/>
        <v>0</v>
      </c>
    </row>
    <row r="2783" spans="2:24" x14ac:dyDescent="0.25">
      <c r="B2783" s="194" t="str">
        <f ca="1" xml:space="preserve"> IF(INDIRECT("FROM_NGS2_SampleSheet!A"&amp;ROW()-5,TRUE)="","",  INDIRECT(    "FROM_NGS2_SampleSheet!"   &amp;  CHAR(64 + MATCH(VLOOKUP(B$6,mapping!$A:$B,2,FALSE),FROM_NGS2_SampleSheet!$1:$1,0))   &amp;  ROW()-5,TRUE)    )</f>
        <v/>
      </c>
      <c r="C2783" s="195" t="str">
        <f ca="1" xml:space="preserve"> IF(INDIRECT("FROM_NGS2_SampleSheet!A"&amp;ROW()-5,TRUE)="","",  INDIRECT(    "FROM_NGS2_SampleSheet!"   &amp;  CHAR(64 + MATCH(VLOOKUP(C$6,mapping!$A:$B,2,FALSE),FROM_NGS2_SampleSheet!$1:$1,0))   &amp;  ROW()-5,TRUE)    )</f>
        <v/>
      </c>
      <c r="D2783" s="195" t="str">
        <f ca="1" xml:space="preserve"> IF(INDIRECT("FROM_NGS2_SampleSheet!A"&amp;ROW()-5,TRUE)="","",  INDIRECT(    "FROM_NGS2_SampleSheet!"   &amp;  CHAR(64 + MATCH(VLOOKUP(D$6,mapping!$A:$B,2,FALSE),FROM_NGS2_SampleSheet!$1:$1,0))   &amp;  ROW()-5,TRUE)    )</f>
        <v/>
      </c>
      <c r="E2783" s="195" t="str">
        <f ca="1" xml:space="preserve"> IF(INDIRECT("FROM_NGS2_SampleSheet!A"&amp;ROW()-5,TRUE)="","",  "e" &amp; INDIRECT(    "FROM_NGS2_SampleSheet!"   &amp;  CHAR(64 + MATCH(VLOOKUP(E$6,mapping!$A:$B,2,FALSE),FROM_NGS2_SampleSheet!$1:$1,0))   &amp;  ROW()-5,TRUE)    )</f>
        <v/>
      </c>
      <c r="F2783" s="195" t="str">
        <f ca="1" xml:space="preserve"> IF(INDIRECT("FROM_NGS2_SampleSheet!A"&amp;ROW()-5,TRUE)="","",  INDIRECT(    "FROM_NGS2_SampleSheet!"   &amp;  CHAR(64 + MATCH(VLOOKUP(F$6,mapping!$A:$B,2,FALSE),FROM_NGS2_SampleSheet!$1:$1,0))   &amp;  ROW()-5,TRUE)    )</f>
        <v/>
      </c>
      <c r="G2783" s="196" t="str">
        <f ca="1" xml:space="preserve"> IF(INDIRECT("FROM_NGS2_SampleSheet!A"&amp;ROW()-5,TRUE)="","",  INDIRECT(    "FROM_NGS2_SampleSheet!"   &amp;  CHAR(64 + MATCH(VLOOKUP(G$6,mapping!$A:$B,2,FALSE),FROM_NGS2_SampleSheet!$1:$1,0))   &amp;  ROW()-5,TRUE)    )</f>
        <v/>
      </c>
      <c r="H2783" s="195"/>
      <c r="I2783" s="213">
        <v>1</v>
      </c>
      <c r="J2783" s="197" t="str">
        <f ca="1">IF(U2783=TRUE,    IF($Y$4&gt;96,"TOO MANY",VLOOKUP(B2783&amp;"_"&amp;C2783&amp;"_"&amp;E2783&amp;"_A",CALC!W:X,2,FALSE)),   "")</f>
        <v/>
      </c>
      <c r="L2783" s="213">
        <v>1</v>
      </c>
      <c r="M2783" s="197" t="str">
        <f ca="1">IF(V2783=TRUE,     IF($Y$4&gt;96,"TOO MANY",VLOOKUP(B2783&amp;"_"&amp;C2783&amp;"_"&amp;E2783&amp;"_B",CALC!W:X,2,FALSE)),    "")</f>
        <v/>
      </c>
      <c r="N2783" s="206"/>
      <c r="O2783" s="213">
        <v>1</v>
      </c>
      <c r="P2783" s="197" t="str">
        <f ca="1">IF(W2783=TRUE,   IF($Y$4&gt;96,"TOO MANY", VLOOKUP(B2783&amp;"_"&amp;C2783&amp;"_"&amp;E2783&amp;"_C",CALC!W:X,2,FALSE)),   "")</f>
        <v/>
      </c>
      <c r="Q2783" s="206"/>
      <c r="R2783" s="119" t="b">
        <f t="shared" ca="1" si="308"/>
        <v>0</v>
      </c>
      <c r="S2783" s="119" t="b">
        <f t="shared" ca="1" si="306"/>
        <v>0</v>
      </c>
      <c r="T2783" s="119" t="b">
        <f t="shared" ca="1" si="307"/>
        <v>0</v>
      </c>
      <c r="U2783" s="119" t="b">
        <f t="shared" ca="1" si="309"/>
        <v>0</v>
      </c>
      <c r="V2783" s="160" t="b">
        <f t="shared" ca="1" si="310"/>
        <v>0</v>
      </c>
      <c r="W2783" s="119" t="b">
        <f t="shared" ca="1" si="311"/>
        <v>0</v>
      </c>
      <c r="X2783" s="119" t="b">
        <f t="shared" ca="1" si="312"/>
        <v>0</v>
      </c>
    </row>
    <row r="2784" spans="2:24" x14ac:dyDescent="0.25">
      <c r="B2784" s="194" t="str">
        <f ca="1" xml:space="preserve"> IF(INDIRECT("FROM_NGS2_SampleSheet!A"&amp;ROW()-5,TRUE)="","",  INDIRECT(    "FROM_NGS2_SampleSheet!"   &amp;  CHAR(64 + MATCH(VLOOKUP(B$6,mapping!$A:$B,2,FALSE),FROM_NGS2_SampleSheet!$1:$1,0))   &amp;  ROW()-5,TRUE)    )</f>
        <v/>
      </c>
      <c r="C2784" s="195" t="str">
        <f ca="1" xml:space="preserve"> IF(INDIRECT("FROM_NGS2_SampleSheet!A"&amp;ROW()-5,TRUE)="","",  INDIRECT(    "FROM_NGS2_SampleSheet!"   &amp;  CHAR(64 + MATCH(VLOOKUP(C$6,mapping!$A:$B,2,FALSE),FROM_NGS2_SampleSheet!$1:$1,0))   &amp;  ROW()-5,TRUE)    )</f>
        <v/>
      </c>
      <c r="D2784" s="195" t="str">
        <f ca="1" xml:space="preserve"> IF(INDIRECT("FROM_NGS2_SampleSheet!A"&amp;ROW()-5,TRUE)="","",  INDIRECT(    "FROM_NGS2_SampleSheet!"   &amp;  CHAR(64 + MATCH(VLOOKUP(D$6,mapping!$A:$B,2,FALSE),FROM_NGS2_SampleSheet!$1:$1,0))   &amp;  ROW()-5,TRUE)    )</f>
        <v/>
      </c>
      <c r="E2784" s="195" t="str">
        <f ca="1" xml:space="preserve"> IF(INDIRECT("FROM_NGS2_SampleSheet!A"&amp;ROW()-5,TRUE)="","",  "e" &amp; INDIRECT(    "FROM_NGS2_SampleSheet!"   &amp;  CHAR(64 + MATCH(VLOOKUP(E$6,mapping!$A:$B,2,FALSE),FROM_NGS2_SampleSheet!$1:$1,0))   &amp;  ROW()-5,TRUE)    )</f>
        <v/>
      </c>
      <c r="F2784" s="195" t="str">
        <f ca="1" xml:space="preserve"> IF(INDIRECT("FROM_NGS2_SampleSheet!A"&amp;ROW()-5,TRUE)="","",  INDIRECT(    "FROM_NGS2_SampleSheet!"   &amp;  CHAR(64 + MATCH(VLOOKUP(F$6,mapping!$A:$B,2,FALSE),FROM_NGS2_SampleSheet!$1:$1,0))   &amp;  ROW()-5,TRUE)    )</f>
        <v/>
      </c>
      <c r="G2784" s="196" t="str">
        <f ca="1" xml:space="preserve"> IF(INDIRECT("FROM_NGS2_SampleSheet!A"&amp;ROW()-5,TRUE)="","",  INDIRECT(    "FROM_NGS2_SampleSheet!"   &amp;  CHAR(64 + MATCH(VLOOKUP(G$6,mapping!$A:$B,2,FALSE),FROM_NGS2_SampleSheet!$1:$1,0))   &amp;  ROW()-5,TRUE)    )</f>
        <v/>
      </c>
      <c r="H2784" s="195"/>
      <c r="I2784" s="213">
        <v>1</v>
      </c>
      <c r="J2784" s="197" t="str">
        <f ca="1">IF(U2784=TRUE,    IF($Y$4&gt;96,"TOO MANY",VLOOKUP(B2784&amp;"_"&amp;C2784&amp;"_"&amp;E2784&amp;"_A",CALC!W:X,2,FALSE)),   "")</f>
        <v/>
      </c>
      <c r="L2784" s="213">
        <v>1</v>
      </c>
      <c r="M2784" s="197" t="str">
        <f ca="1">IF(V2784=TRUE,     IF($Y$4&gt;96,"TOO MANY",VLOOKUP(B2784&amp;"_"&amp;C2784&amp;"_"&amp;E2784&amp;"_B",CALC!W:X,2,FALSE)),    "")</f>
        <v/>
      </c>
      <c r="N2784" s="206"/>
      <c r="O2784" s="213">
        <v>1</v>
      </c>
      <c r="P2784" s="197" t="str">
        <f ca="1">IF(W2784=TRUE,   IF($Y$4&gt;96,"TOO MANY", VLOOKUP(B2784&amp;"_"&amp;C2784&amp;"_"&amp;E2784&amp;"_C",CALC!W:X,2,FALSE)),   "")</f>
        <v/>
      </c>
      <c r="Q2784" s="206"/>
      <c r="R2784" s="119" t="b">
        <f t="shared" ca="1" si="308"/>
        <v>0</v>
      </c>
      <c r="S2784" s="119" t="b">
        <f t="shared" ca="1" si="306"/>
        <v>0</v>
      </c>
      <c r="T2784" s="119" t="b">
        <f t="shared" ca="1" si="307"/>
        <v>0</v>
      </c>
      <c r="U2784" s="119" t="b">
        <f t="shared" ca="1" si="309"/>
        <v>0</v>
      </c>
      <c r="V2784" s="160" t="b">
        <f t="shared" ca="1" si="310"/>
        <v>0</v>
      </c>
      <c r="W2784" s="119" t="b">
        <f t="shared" ca="1" si="311"/>
        <v>0</v>
      </c>
      <c r="X2784" s="119" t="b">
        <f t="shared" ca="1" si="312"/>
        <v>0</v>
      </c>
    </row>
    <row r="2785" spans="2:24" x14ac:dyDescent="0.25">
      <c r="B2785" s="194" t="str">
        <f ca="1" xml:space="preserve"> IF(INDIRECT("FROM_NGS2_SampleSheet!A"&amp;ROW()-5,TRUE)="","",  INDIRECT(    "FROM_NGS2_SampleSheet!"   &amp;  CHAR(64 + MATCH(VLOOKUP(B$6,mapping!$A:$B,2,FALSE),FROM_NGS2_SampleSheet!$1:$1,0))   &amp;  ROW()-5,TRUE)    )</f>
        <v/>
      </c>
      <c r="C2785" s="195" t="str">
        <f ca="1" xml:space="preserve"> IF(INDIRECT("FROM_NGS2_SampleSheet!A"&amp;ROW()-5,TRUE)="","",  INDIRECT(    "FROM_NGS2_SampleSheet!"   &amp;  CHAR(64 + MATCH(VLOOKUP(C$6,mapping!$A:$B,2,FALSE),FROM_NGS2_SampleSheet!$1:$1,0))   &amp;  ROW()-5,TRUE)    )</f>
        <v/>
      </c>
      <c r="D2785" s="195" t="str">
        <f ca="1" xml:space="preserve"> IF(INDIRECT("FROM_NGS2_SampleSheet!A"&amp;ROW()-5,TRUE)="","",  INDIRECT(    "FROM_NGS2_SampleSheet!"   &amp;  CHAR(64 + MATCH(VLOOKUP(D$6,mapping!$A:$B,2,FALSE),FROM_NGS2_SampleSheet!$1:$1,0))   &amp;  ROW()-5,TRUE)    )</f>
        <v/>
      </c>
      <c r="E2785" s="195" t="str">
        <f ca="1" xml:space="preserve"> IF(INDIRECT("FROM_NGS2_SampleSheet!A"&amp;ROW()-5,TRUE)="","",  "e" &amp; INDIRECT(    "FROM_NGS2_SampleSheet!"   &amp;  CHAR(64 + MATCH(VLOOKUP(E$6,mapping!$A:$B,2,FALSE),FROM_NGS2_SampleSheet!$1:$1,0))   &amp;  ROW()-5,TRUE)    )</f>
        <v/>
      </c>
      <c r="F2785" s="195" t="str">
        <f ca="1" xml:space="preserve"> IF(INDIRECT("FROM_NGS2_SampleSheet!A"&amp;ROW()-5,TRUE)="","",  INDIRECT(    "FROM_NGS2_SampleSheet!"   &amp;  CHAR(64 + MATCH(VLOOKUP(F$6,mapping!$A:$B,2,FALSE),FROM_NGS2_SampleSheet!$1:$1,0))   &amp;  ROW()-5,TRUE)    )</f>
        <v/>
      </c>
      <c r="G2785" s="196" t="str">
        <f ca="1" xml:space="preserve"> IF(INDIRECT("FROM_NGS2_SampleSheet!A"&amp;ROW()-5,TRUE)="","",  INDIRECT(    "FROM_NGS2_SampleSheet!"   &amp;  CHAR(64 + MATCH(VLOOKUP(G$6,mapping!$A:$B,2,FALSE),FROM_NGS2_SampleSheet!$1:$1,0))   &amp;  ROW()-5,TRUE)    )</f>
        <v/>
      </c>
      <c r="H2785" s="195"/>
      <c r="I2785" s="213">
        <v>1</v>
      </c>
      <c r="J2785" s="197" t="str">
        <f ca="1">IF(U2785=TRUE,    IF($Y$4&gt;96,"TOO MANY",VLOOKUP(B2785&amp;"_"&amp;C2785&amp;"_"&amp;E2785&amp;"_A",CALC!W:X,2,FALSE)),   "")</f>
        <v/>
      </c>
      <c r="L2785" s="213">
        <v>1</v>
      </c>
      <c r="M2785" s="197" t="str">
        <f ca="1">IF(V2785=TRUE,     IF($Y$4&gt;96,"TOO MANY",VLOOKUP(B2785&amp;"_"&amp;C2785&amp;"_"&amp;E2785&amp;"_B",CALC!W:X,2,FALSE)),    "")</f>
        <v/>
      </c>
      <c r="N2785" s="206"/>
      <c r="O2785" s="213">
        <v>1</v>
      </c>
      <c r="P2785" s="197" t="str">
        <f ca="1">IF(W2785=TRUE,   IF($Y$4&gt;96,"TOO MANY", VLOOKUP(B2785&amp;"_"&amp;C2785&amp;"_"&amp;E2785&amp;"_C",CALC!W:X,2,FALSE)),   "")</f>
        <v/>
      </c>
      <c r="Q2785" s="206"/>
      <c r="R2785" s="119" t="b">
        <f t="shared" ca="1" si="308"/>
        <v>0</v>
      </c>
      <c r="S2785" s="119" t="b">
        <f t="shared" ca="1" si="306"/>
        <v>0</v>
      </c>
      <c r="T2785" s="119" t="b">
        <f t="shared" ca="1" si="307"/>
        <v>0</v>
      </c>
      <c r="U2785" s="119" t="b">
        <f t="shared" ca="1" si="309"/>
        <v>0</v>
      </c>
      <c r="V2785" s="160" t="b">
        <f t="shared" ca="1" si="310"/>
        <v>0</v>
      </c>
      <c r="W2785" s="119" t="b">
        <f t="shared" ca="1" si="311"/>
        <v>0</v>
      </c>
      <c r="X2785" s="119" t="b">
        <f t="shared" ca="1" si="312"/>
        <v>0</v>
      </c>
    </row>
    <row r="2786" spans="2:24" x14ac:dyDescent="0.25">
      <c r="B2786" s="194" t="str">
        <f ca="1" xml:space="preserve"> IF(INDIRECT("FROM_NGS2_SampleSheet!A"&amp;ROW()-5,TRUE)="","",  INDIRECT(    "FROM_NGS2_SampleSheet!"   &amp;  CHAR(64 + MATCH(VLOOKUP(B$6,mapping!$A:$B,2,FALSE),FROM_NGS2_SampleSheet!$1:$1,0))   &amp;  ROW()-5,TRUE)    )</f>
        <v/>
      </c>
      <c r="C2786" s="195" t="str">
        <f ca="1" xml:space="preserve"> IF(INDIRECT("FROM_NGS2_SampleSheet!A"&amp;ROW()-5,TRUE)="","",  INDIRECT(    "FROM_NGS2_SampleSheet!"   &amp;  CHAR(64 + MATCH(VLOOKUP(C$6,mapping!$A:$B,2,FALSE),FROM_NGS2_SampleSheet!$1:$1,0))   &amp;  ROW()-5,TRUE)    )</f>
        <v/>
      </c>
      <c r="D2786" s="195" t="str">
        <f ca="1" xml:space="preserve"> IF(INDIRECT("FROM_NGS2_SampleSheet!A"&amp;ROW()-5,TRUE)="","",  INDIRECT(    "FROM_NGS2_SampleSheet!"   &amp;  CHAR(64 + MATCH(VLOOKUP(D$6,mapping!$A:$B,2,FALSE),FROM_NGS2_SampleSheet!$1:$1,0))   &amp;  ROW()-5,TRUE)    )</f>
        <v/>
      </c>
      <c r="E2786" s="195" t="str">
        <f ca="1" xml:space="preserve"> IF(INDIRECT("FROM_NGS2_SampleSheet!A"&amp;ROW()-5,TRUE)="","",  "e" &amp; INDIRECT(    "FROM_NGS2_SampleSheet!"   &amp;  CHAR(64 + MATCH(VLOOKUP(E$6,mapping!$A:$B,2,FALSE),FROM_NGS2_SampleSheet!$1:$1,0))   &amp;  ROW()-5,TRUE)    )</f>
        <v/>
      </c>
      <c r="F2786" s="195" t="str">
        <f ca="1" xml:space="preserve"> IF(INDIRECT("FROM_NGS2_SampleSheet!A"&amp;ROW()-5,TRUE)="","",  INDIRECT(    "FROM_NGS2_SampleSheet!"   &amp;  CHAR(64 + MATCH(VLOOKUP(F$6,mapping!$A:$B,2,FALSE),FROM_NGS2_SampleSheet!$1:$1,0))   &amp;  ROW()-5,TRUE)    )</f>
        <v/>
      </c>
      <c r="G2786" s="196" t="str">
        <f ca="1" xml:space="preserve"> IF(INDIRECT("FROM_NGS2_SampleSheet!A"&amp;ROW()-5,TRUE)="","",  INDIRECT(    "FROM_NGS2_SampleSheet!"   &amp;  CHAR(64 + MATCH(VLOOKUP(G$6,mapping!$A:$B,2,FALSE),FROM_NGS2_SampleSheet!$1:$1,0))   &amp;  ROW()-5,TRUE)    )</f>
        <v/>
      </c>
      <c r="H2786" s="195"/>
      <c r="I2786" s="213">
        <v>1</v>
      </c>
      <c r="J2786" s="197" t="str">
        <f ca="1">IF(U2786=TRUE,    IF($Y$4&gt;96,"TOO MANY",VLOOKUP(B2786&amp;"_"&amp;C2786&amp;"_"&amp;E2786&amp;"_A",CALC!W:X,2,FALSE)),   "")</f>
        <v/>
      </c>
      <c r="L2786" s="213">
        <v>1</v>
      </c>
      <c r="M2786" s="197" t="str">
        <f ca="1">IF(V2786=TRUE,     IF($Y$4&gt;96,"TOO MANY",VLOOKUP(B2786&amp;"_"&amp;C2786&amp;"_"&amp;E2786&amp;"_B",CALC!W:X,2,FALSE)),    "")</f>
        <v/>
      </c>
      <c r="N2786" s="206"/>
      <c r="O2786" s="213">
        <v>1</v>
      </c>
      <c r="P2786" s="197" t="str">
        <f ca="1">IF(W2786=TRUE,   IF($Y$4&gt;96,"TOO MANY", VLOOKUP(B2786&amp;"_"&amp;C2786&amp;"_"&amp;E2786&amp;"_C",CALC!W:X,2,FALSE)),   "")</f>
        <v/>
      </c>
      <c r="Q2786" s="206"/>
      <c r="R2786" s="119" t="b">
        <f t="shared" ca="1" si="308"/>
        <v>0</v>
      </c>
      <c r="S2786" s="119" t="b">
        <f t="shared" ca="1" si="306"/>
        <v>0</v>
      </c>
      <c r="T2786" s="119" t="b">
        <f t="shared" ca="1" si="307"/>
        <v>0</v>
      </c>
      <c r="U2786" s="119" t="b">
        <f t="shared" ca="1" si="309"/>
        <v>0</v>
      </c>
      <c r="V2786" s="160" t="b">
        <f t="shared" ca="1" si="310"/>
        <v>0</v>
      </c>
      <c r="W2786" s="119" t="b">
        <f t="shared" ca="1" si="311"/>
        <v>0</v>
      </c>
      <c r="X2786" s="119" t="b">
        <f t="shared" ca="1" si="312"/>
        <v>0</v>
      </c>
    </row>
    <row r="2787" spans="2:24" x14ac:dyDescent="0.25">
      <c r="B2787" s="194" t="str">
        <f ca="1" xml:space="preserve"> IF(INDIRECT("FROM_NGS2_SampleSheet!A"&amp;ROW()-5,TRUE)="","",  INDIRECT(    "FROM_NGS2_SampleSheet!"   &amp;  CHAR(64 + MATCH(VLOOKUP(B$6,mapping!$A:$B,2,FALSE),FROM_NGS2_SampleSheet!$1:$1,0))   &amp;  ROW()-5,TRUE)    )</f>
        <v/>
      </c>
      <c r="C2787" s="195" t="str">
        <f ca="1" xml:space="preserve"> IF(INDIRECT("FROM_NGS2_SampleSheet!A"&amp;ROW()-5,TRUE)="","",  INDIRECT(    "FROM_NGS2_SampleSheet!"   &amp;  CHAR(64 + MATCH(VLOOKUP(C$6,mapping!$A:$B,2,FALSE),FROM_NGS2_SampleSheet!$1:$1,0))   &amp;  ROW()-5,TRUE)    )</f>
        <v/>
      </c>
      <c r="D2787" s="195" t="str">
        <f ca="1" xml:space="preserve"> IF(INDIRECT("FROM_NGS2_SampleSheet!A"&amp;ROW()-5,TRUE)="","",  INDIRECT(    "FROM_NGS2_SampleSheet!"   &amp;  CHAR(64 + MATCH(VLOOKUP(D$6,mapping!$A:$B,2,FALSE),FROM_NGS2_SampleSheet!$1:$1,0))   &amp;  ROW()-5,TRUE)    )</f>
        <v/>
      </c>
      <c r="E2787" s="195" t="str">
        <f ca="1" xml:space="preserve"> IF(INDIRECT("FROM_NGS2_SampleSheet!A"&amp;ROW()-5,TRUE)="","",  "e" &amp; INDIRECT(    "FROM_NGS2_SampleSheet!"   &amp;  CHAR(64 + MATCH(VLOOKUP(E$6,mapping!$A:$B,2,FALSE),FROM_NGS2_SampleSheet!$1:$1,0))   &amp;  ROW()-5,TRUE)    )</f>
        <v/>
      </c>
      <c r="F2787" s="195" t="str">
        <f ca="1" xml:space="preserve"> IF(INDIRECT("FROM_NGS2_SampleSheet!A"&amp;ROW()-5,TRUE)="","",  INDIRECT(    "FROM_NGS2_SampleSheet!"   &amp;  CHAR(64 + MATCH(VLOOKUP(F$6,mapping!$A:$B,2,FALSE),FROM_NGS2_SampleSheet!$1:$1,0))   &amp;  ROW()-5,TRUE)    )</f>
        <v/>
      </c>
      <c r="G2787" s="196" t="str">
        <f ca="1" xml:space="preserve"> IF(INDIRECT("FROM_NGS2_SampleSheet!A"&amp;ROW()-5,TRUE)="","",  INDIRECT(    "FROM_NGS2_SampleSheet!"   &amp;  CHAR(64 + MATCH(VLOOKUP(G$6,mapping!$A:$B,2,FALSE),FROM_NGS2_SampleSheet!$1:$1,0))   &amp;  ROW()-5,TRUE)    )</f>
        <v/>
      </c>
      <c r="H2787" s="195"/>
      <c r="I2787" s="213">
        <v>1</v>
      </c>
      <c r="J2787" s="197" t="str">
        <f ca="1">IF(U2787=TRUE,    IF($Y$4&gt;96,"TOO MANY",VLOOKUP(B2787&amp;"_"&amp;C2787&amp;"_"&amp;E2787&amp;"_A",CALC!W:X,2,FALSE)),   "")</f>
        <v/>
      </c>
      <c r="L2787" s="213">
        <v>1</v>
      </c>
      <c r="M2787" s="197" t="str">
        <f ca="1">IF(V2787=TRUE,     IF($Y$4&gt;96,"TOO MANY",VLOOKUP(B2787&amp;"_"&amp;C2787&amp;"_"&amp;E2787&amp;"_B",CALC!W:X,2,FALSE)),    "")</f>
        <v/>
      </c>
      <c r="N2787" s="206"/>
      <c r="O2787" s="213">
        <v>1</v>
      </c>
      <c r="P2787" s="197" t="str">
        <f ca="1">IF(W2787=TRUE,   IF($Y$4&gt;96,"TOO MANY", VLOOKUP(B2787&amp;"_"&amp;C2787&amp;"_"&amp;E2787&amp;"_C",CALC!W:X,2,FALSE)),   "")</f>
        <v/>
      </c>
      <c r="Q2787" s="206"/>
      <c r="R2787" s="119" t="b">
        <f t="shared" ca="1" si="308"/>
        <v>0</v>
      </c>
      <c r="S2787" s="119" t="b">
        <f t="shared" ca="1" si="306"/>
        <v>0</v>
      </c>
      <c r="T2787" s="119" t="b">
        <f t="shared" ca="1" si="307"/>
        <v>0</v>
      </c>
      <c r="U2787" s="119" t="b">
        <f t="shared" ca="1" si="309"/>
        <v>0</v>
      </c>
      <c r="V2787" s="160" t="b">
        <f t="shared" ca="1" si="310"/>
        <v>0</v>
      </c>
      <c r="W2787" s="119" t="b">
        <f t="shared" ca="1" si="311"/>
        <v>0</v>
      </c>
      <c r="X2787" s="119" t="b">
        <f t="shared" ca="1" si="312"/>
        <v>0</v>
      </c>
    </row>
    <row r="2788" spans="2:24" x14ac:dyDescent="0.25">
      <c r="B2788" s="194" t="str">
        <f ca="1" xml:space="preserve"> IF(INDIRECT("FROM_NGS2_SampleSheet!A"&amp;ROW()-5,TRUE)="","",  INDIRECT(    "FROM_NGS2_SampleSheet!"   &amp;  CHAR(64 + MATCH(VLOOKUP(B$6,mapping!$A:$B,2,FALSE),FROM_NGS2_SampleSheet!$1:$1,0))   &amp;  ROW()-5,TRUE)    )</f>
        <v/>
      </c>
      <c r="C2788" s="195" t="str">
        <f ca="1" xml:space="preserve"> IF(INDIRECT("FROM_NGS2_SampleSheet!A"&amp;ROW()-5,TRUE)="","",  INDIRECT(    "FROM_NGS2_SampleSheet!"   &amp;  CHAR(64 + MATCH(VLOOKUP(C$6,mapping!$A:$B,2,FALSE),FROM_NGS2_SampleSheet!$1:$1,0))   &amp;  ROW()-5,TRUE)    )</f>
        <v/>
      </c>
      <c r="D2788" s="195" t="str">
        <f ca="1" xml:space="preserve"> IF(INDIRECT("FROM_NGS2_SampleSheet!A"&amp;ROW()-5,TRUE)="","",  INDIRECT(    "FROM_NGS2_SampleSheet!"   &amp;  CHAR(64 + MATCH(VLOOKUP(D$6,mapping!$A:$B,2,FALSE),FROM_NGS2_SampleSheet!$1:$1,0))   &amp;  ROW()-5,TRUE)    )</f>
        <v/>
      </c>
      <c r="E2788" s="195" t="str">
        <f ca="1" xml:space="preserve"> IF(INDIRECT("FROM_NGS2_SampleSheet!A"&amp;ROW()-5,TRUE)="","",  "e" &amp; INDIRECT(    "FROM_NGS2_SampleSheet!"   &amp;  CHAR(64 + MATCH(VLOOKUP(E$6,mapping!$A:$B,2,FALSE),FROM_NGS2_SampleSheet!$1:$1,0))   &amp;  ROW()-5,TRUE)    )</f>
        <v/>
      </c>
      <c r="F2788" s="195" t="str">
        <f ca="1" xml:space="preserve"> IF(INDIRECT("FROM_NGS2_SampleSheet!A"&amp;ROW()-5,TRUE)="","",  INDIRECT(    "FROM_NGS2_SampleSheet!"   &amp;  CHAR(64 + MATCH(VLOOKUP(F$6,mapping!$A:$B,2,FALSE),FROM_NGS2_SampleSheet!$1:$1,0))   &amp;  ROW()-5,TRUE)    )</f>
        <v/>
      </c>
      <c r="G2788" s="196" t="str">
        <f ca="1" xml:space="preserve"> IF(INDIRECT("FROM_NGS2_SampleSheet!A"&amp;ROW()-5,TRUE)="","",  INDIRECT(    "FROM_NGS2_SampleSheet!"   &amp;  CHAR(64 + MATCH(VLOOKUP(G$6,mapping!$A:$B,2,FALSE),FROM_NGS2_SampleSheet!$1:$1,0))   &amp;  ROW()-5,TRUE)    )</f>
        <v/>
      </c>
      <c r="H2788" s="195"/>
      <c r="I2788" s="213">
        <v>1</v>
      </c>
      <c r="J2788" s="197" t="str">
        <f ca="1">IF(U2788=TRUE,    IF($Y$4&gt;96,"TOO MANY",VLOOKUP(B2788&amp;"_"&amp;C2788&amp;"_"&amp;E2788&amp;"_A",CALC!W:X,2,FALSE)),   "")</f>
        <v/>
      </c>
      <c r="L2788" s="213">
        <v>1</v>
      </c>
      <c r="M2788" s="197" t="str">
        <f ca="1">IF(V2788=TRUE,     IF($Y$4&gt;96,"TOO MANY",VLOOKUP(B2788&amp;"_"&amp;C2788&amp;"_"&amp;E2788&amp;"_B",CALC!W:X,2,FALSE)),    "")</f>
        <v/>
      </c>
      <c r="N2788" s="206"/>
      <c r="O2788" s="213">
        <v>1</v>
      </c>
      <c r="P2788" s="197" t="str">
        <f ca="1">IF(W2788=TRUE,   IF($Y$4&gt;96,"TOO MANY", VLOOKUP(B2788&amp;"_"&amp;C2788&amp;"_"&amp;E2788&amp;"_C",CALC!W:X,2,FALSE)),   "")</f>
        <v/>
      </c>
      <c r="Q2788" s="206"/>
      <c r="R2788" s="119" t="b">
        <f t="shared" ca="1" si="308"/>
        <v>0</v>
      </c>
      <c r="S2788" s="119" t="b">
        <f t="shared" ca="1" si="306"/>
        <v>0</v>
      </c>
      <c r="T2788" s="119" t="b">
        <f t="shared" ca="1" si="307"/>
        <v>0</v>
      </c>
      <c r="U2788" s="119" t="b">
        <f t="shared" ca="1" si="309"/>
        <v>0</v>
      </c>
      <c r="V2788" s="160" t="b">
        <f t="shared" ca="1" si="310"/>
        <v>0</v>
      </c>
      <c r="W2788" s="119" t="b">
        <f t="shared" ca="1" si="311"/>
        <v>0</v>
      </c>
      <c r="X2788" s="119" t="b">
        <f t="shared" ca="1" si="312"/>
        <v>0</v>
      </c>
    </row>
    <row r="2789" spans="2:24" x14ac:dyDescent="0.25">
      <c r="B2789" s="194" t="str">
        <f ca="1" xml:space="preserve"> IF(INDIRECT("FROM_NGS2_SampleSheet!A"&amp;ROW()-5,TRUE)="","",  INDIRECT(    "FROM_NGS2_SampleSheet!"   &amp;  CHAR(64 + MATCH(VLOOKUP(B$6,mapping!$A:$B,2,FALSE),FROM_NGS2_SampleSheet!$1:$1,0))   &amp;  ROW()-5,TRUE)    )</f>
        <v/>
      </c>
      <c r="C2789" s="195" t="str">
        <f ca="1" xml:space="preserve"> IF(INDIRECT("FROM_NGS2_SampleSheet!A"&amp;ROW()-5,TRUE)="","",  INDIRECT(    "FROM_NGS2_SampleSheet!"   &amp;  CHAR(64 + MATCH(VLOOKUP(C$6,mapping!$A:$B,2,FALSE),FROM_NGS2_SampleSheet!$1:$1,0))   &amp;  ROW()-5,TRUE)    )</f>
        <v/>
      </c>
      <c r="D2789" s="195" t="str">
        <f ca="1" xml:space="preserve"> IF(INDIRECT("FROM_NGS2_SampleSheet!A"&amp;ROW()-5,TRUE)="","",  INDIRECT(    "FROM_NGS2_SampleSheet!"   &amp;  CHAR(64 + MATCH(VLOOKUP(D$6,mapping!$A:$B,2,FALSE),FROM_NGS2_SampleSheet!$1:$1,0))   &amp;  ROW()-5,TRUE)    )</f>
        <v/>
      </c>
      <c r="E2789" s="195" t="str">
        <f ca="1" xml:space="preserve"> IF(INDIRECT("FROM_NGS2_SampleSheet!A"&amp;ROW()-5,TRUE)="","",  "e" &amp; INDIRECT(    "FROM_NGS2_SampleSheet!"   &amp;  CHAR(64 + MATCH(VLOOKUP(E$6,mapping!$A:$B,2,FALSE),FROM_NGS2_SampleSheet!$1:$1,0))   &amp;  ROW()-5,TRUE)    )</f>
        <v/>
      </c>
      <c r="F2789" s="195" t="str">
        <f ca="1" xml:space="preserve"> IF(INDIRECT("FROM_NGS2_SampleSheet!A"&amp;ROW()-5,TRUE)="","",  INDIRECT(    "FROM_NGS2_SampleSheet!"   &amp;  CHAR(64 + MATCH(VLOOKUP(F$6,mapping!$A:$B,2,FALSE),FROM_NGS2_SampleSheet!$1:$1,0))   &amp;  ROW()-5,TRUE)    )</f>
        <v/>
      </c>
      <c r="G2789" s="196" t="str">
        <f ca="1" xml:space="preserve"> IF(INDIRECT("FROM_NGS2_SampleSheet!A"&amp;ROW()-5,TRUE)="","",  INDIRECT(    "FROM_NGS2_SampleSheet!"   &amp;  CHAR(64 + MATCH(VLOOKUP(G$6,mapping!$A:$B,2,FALSE),FROM_NGS2_SampleSheet!$1:$1,0))   &amp;  ROW()-5,TRUE)    )</f>
        <v/>
      </c>
      <c r="H2789" s="195"/>
      <c r="I2789" s="213">
        <v>1</v>
      </c>
      <c r="J2789" s="197" t="str">
        <f ca="1">IF(U2789=TRUE,    IF($Y$4&gt;96,"TOO MANY",VLOOKUP(B2789&amp;"_"&amp;C2789&amp;"_"&amp;E2789&amp;"_A",CALC!W:X,2,FALSE)),   "")</f>
        <v/>
      </c>
      <c r="L2789" s="213">
        <v>1</v>
      </c>
      <c r="M2789" s="197" t="str">
        <f ca="1">IF(V2789=TRUE,     IF($Y$4&gt;96,"TOO MANY",VLOOKUP(B2789&amp;"_"&amp;C2789&amp;"_"&amp;E2789&amp;"_B",CALC!W:X,2,FALSE)),    "")</f>
        <v/>
      </c>
      <c r="N2789" s="206"/>
      <c r="O2789" s="213">
        <v>1</v>
      </c>
      <c r="P2789" s="197" t="str">
        <f ca="1">IF(W2789=TRUE,   IF($Y$4&gt;96,"TOO MANY", VLOOKUP(B2789&amp;"_"&amp;C2789&amp;"_"&amp;E2789&amp;"_C",CALC!W:X,2,FALSE)),   "")</f>
        <v/>
      </c>
      <c r="Q2789" s="206"/>
      <c r="R2789" s="119" t="b">
        <f t="shared" ca="1" si="308"/>
        <v>0</v>
      </c>
      <c r="S2789" s="119" t="b">
        <f t="shared" ca="1" si="306"/>
        <v>0</v>
      </c>
      <c r="T2789" s="119" t="b">
        <f t="shared" ca="1" si="307"/>
        <v>0</v>
      </c>
      <c r="U2789" s="119" t="b">
        <f t="shared" ca="1" si="309"/>
        <v>0</v>
      </c>
      <c r="V2789" s="160" t="b">
        <f t="shared" ca="1" si="310"/>
        <v>0</v>
      </c>
      <c r="W2789" s="119" t="b">
        <f t="shared" ca="1" si="311"/>
        <v>0</v>
      </c>
      <c r="X2789" s="119" t="b">
        <f t="shared" ca="1" si="312"/>
        <v>0</v>
      </c>
    </row>
    <row r="2790" spans="2:24" x14ac:dyDescent="0.25">
      <c r="B2790" s="194" t="str">
        <f ca="1" xml:space="preserve"> IF(INDIRECT("FROM_NGS2_SampleSheet!A"&amp;ROW()-5,TRUE)="","",  INDIRECT(    "FROM_NGS2_SampleSheet!"   &amp;  CHAR(64 + MATCH(VLOOKUP(B$6,mapping!$A:$B,2,FALSE),FROM_NGS2_SampleSheet!$1:$1,0))   &amp;  ROW()-5,TRUE)    )</f>
        <v/>
      </c>
      <c r="C2790" s="195" t="str">
        <f ca="1" xml:space="preserve"> IF(INDIRECT("FROM_NGS2_SampleSheet!A"&amp;ROW()-5,TRUE)="","",  INDIRECT(    "FROM_NGS2_SampleSheet!"   &amp;  CHAR(64 + MATCH(VLOOKUP(C$6,mapping!$A:$B,2,FALSE),FROM_NGS2_SampleSheet!$1:$1,0))   &amp;  ROW()-5,TRUE)    )</f>
        <v/>
      </c>
      <c r="D2790" s="195" t="str">
        <f ca="1" xml:space="preserve"> IF(INDIRECT("FROM_NGS2_SampleSheet!A"&amp;ROW()-5,TRUE)="","",  INDIRECT(    "FROM_NGS2_SampleSheet!"   &amp;  CHAR(64 + MATCH(VLOOKUP(D$6,mapping!$A:$B,2,FALSE),FROM_NGS2_SampleSheet!$1:$1,0))   &amp;  ROW()-5,TRUE)    )</f>
        <v/>
      </c>
      <c r="E2790" s="195" t="str">
        <f ca="1" xml:space="preserve"> IF(INDIRECT("FROM_NGS2_SampleSheet!A"&amp;ROW()-5,TRUE)="","",  "e" &amp; INDIRECT(    "FROM_NGS2_SampleSheet!"   &amp;  CHAR(64 + MATCH(VLOOKUP(E$6,mapping!$A:$B,2,FALSE),FROM_NGS2_SampleSheet!$1:$1,0))   &amp;  ROW()-5,TRUE)    )</f>
        <v/>
      </c>
      <c r="F2790" s="195" t="str">
        <f ca="1" xml:space="preserve"> IF(INDIRECT("FROM_NGS2_SampleSheet!A"&amp;ROW()-5,TRUE)="","",  INDIRECT(    "FROM_NGS2_SampleSheet!"   &amp;  CHAR(64 + MATCH(VLOOKUP(F$6,mapping!$A:$B,2,FALSE),FROM_NGS2_SampleSheet!$1:$1,0))   &amp;  ROW()-5,TRUE)    )</f>
        <v/>
      </c>
      <c r="G2790" s="196" t="str">
        <f ca="1" xml:space="preserve"> IF(INDIRECT("FROM_NGS2_SampleSheet!A"&amp;ROW()-5,TRUE)="","",  INDIRECT(    "FROM_NGS2_SampleSheet!"   &amp;  CHAR(64 + MATCH(VLOOKUP(G$6,mapping!$A:$B,2,FALSE),FROM_NGS2_SampleSheet!$1:$1,0))   &amp;  ROW()-5,TRUE)    )</f>
        <v/>
      </c>
      <c r="H2790" s="195"/>
      <c r="I2790" s="213">
        <v>1</v>
      </c>
      <c r="J2790" s="197" t="str">
        <f ca="1">IF(U2790=TRUE,    IF($Y$4&gt;96,"TOO MANY",VLOOKUP(B2790&amp;"_"&amp;C2790&amp;"_"&amp;E2790&amp;"_A",CALC!W:X,2,FALSE)),   "")</f>
        <v/>
      </c>
      <c r="L2790" s="213">
        <v>1</v>
      </c>
      <c r="M2790" s="197" t="str">
        <f ca="1">IF(V2790=TRUE,     IF($Y$4&gt;96,"TOO MANY",VLOOKUP(B2790&amp;"_"&amp;C2790&amp;"_"&amp;E2790&amp;"_B",CALC!W:X,2,FALSE)),    "")</f>
        <v/>
      </c>
      <c r="N2790" s="206"/>
      <c r="O2790" s="213">
        <v>1</v>
      </c>
      <c r="P2790" s="197" t="str">
        <f ca="1">IF(W2790=TRUE,   IF($Y$4&gt;96,"TOO MANY", VLOOKUP(B2790&amp;"_"&amp;C2790&amp;"_"&amp;E2790&amp;"_C",CALC!W:X,2,FALSE)),   "")</f>
        <v/>
      </c>
      <c r="Q2790" s="206"/>
      <c r="R2790" s="119" t="b">
        <f t="shared" ca="1" si="308"/>
        <v>0</v>
      </c>
      <c r="S2790" s="119" t="b">
        <f t="shared" ca="1" si="306"/>
        <v>0</v>
      </c>
      <c r="T2790" s="119" t="b">
        <f t="shared" ca="1" si="307"/>
        <v>0</v>
      </c>
      <c r="U2790" s="119" t="b">
        <f t="shared" ca="1" si="309"/>
        <v>0</v>
      </c>
      <c r="V2790" s="160" t="b">
        <f t="shared" ca="1" si="310"/>
        <v>0</v>
      </c>
      <c r="W2790" s="119" t="b">
        <f t="shared" ca="1" si="311"/>
        <v>0</v>
      </c>
      <c r="X2790" s="119" t="b">
        <f t="shared" ca="1" si="312"/>
        <v>0</v>
      </c>
    </row>
    <row r="2791" spans="2:24" x14ac:dyDescent="0.25">
      <c r="B2791" s="194" t="str">
        <f ca="1" xml:space="preserve"> IF(INDIRECT("FROM_NGS2_SampleSheet!A"&amp;ROW()-5,TRUE)="","",  INDIRECT(    "FROM_NGS2_SampleSheet!"   &amp;  CHAR(64 + MATCH(VLOOKUP(B$6,mapping!$A:$B,2,FALSE),FROM_NGS2_SampleSheet!$1:$1,0))   &amp;  ROW()-5,TRUE)    )</f>
        <v/>
      </c>
      <c r="C2791" s="195" t="str">
        <f ca="1" xml:space="preserve"> IF(INDIRECT("FROM_NGS2_SampleSheet!A"&amp;ROW()-5,TRUE)="","",  INDIRECT(    "FROM_NGS2_SampleSheet!"   &amp;  CHAR(64 + MATCH(VLOOKUP(C$6,mapping!$A:$B,2,FALSE),FROM_NGS2_SampleSheet!$1:$1,0))   &amp;  ROW()-5,TRUE)    )</f>
        <v/>
      </c>
      <c r="D2791" s="195" t="str">
        <f ca="1" xml:space="preserve"> IF(INDIRECT("FROM_NGS2_SampleSheet!A"&amp;ROW()-5,TRUE)="","",  INDIRECT(    "FROM_NGS2_SampleSheet!"   &amp;  CHAR(64 + MATCH(VLOOKUP(D$6,mapping!$A:$B,2,FALSE),FROM_NGS2_SampleSheet!$1:$1,0))   &amp;  ROW()-5,TRUE)    )</f>
        <v/>
      </c>
      <c r="E2791" s="195" t="str">
        <f ca="1" xml:space="preserve"> IF(INDIRECT("FROM_NGS2_SampleSheet!A"&amp;ROW()-5,TRUE)="","",  "e" &amp; INDIRECT(    "FROM_NGS2_SampleSheet!"   &amp;  CHAR(64 + MATCH(VLOOKUP(E$6,mapping!$A:$B,2,FALSE),FROM_NGS2_SampleSheet!$1:$1,0))   &amp;  ROW()-5,TRUE)    )</f>
        <v/>
      </c>
      <c r="F2791" s="195" t="str">
        <f ca="1" xml:space="preserve"> IF(INDIRECT("FROM_NGS2_SampleSheet!A"&amp;ROW()-5,TRUE)="","",  INDIRECT(    "FROM_NGS2_SampleSheet!"   &amp;  CHAR(64 + MATCH(VLOOKUP(F$6,mapping!$A:$B,2,FALSE),FROM_NGS2_SampleSheet!$1:$1,0))   &amp;  ROW()-5,TRUE)    )</f>
        <v/>
      </c>
      <c r="G2791" s="196" t="str">
        <f ca="1" xml:space="preserve"> IF(INDIRECT("FROM_NGS2_SampleSheet!A"&amp;ROW()-5,TRUE)="","",  INDIRECT(    "FROM_NGS2_SampleSheet!"   &amp;  CHAR(64 + MATCH(VLOOKUP(G$6,mapping!$A:$B,2,FALSE),FROM_NGS2_SampleSheet!$1:$1,0))   &amp;  ROW()-5,TRUE)    )</f>
        <v/>
      </c>
      <c r="H2791" s="195"/>
      <c r="I2791" s="213">
        <v>1</v>
      </c>
      <c r="J2791" s="197" t="str">
        <f ca="1">IF(U2791=TRUE,    IF($Y$4&gt;96,"TOO MANY",VLOOKUP(B2791&amp;"_"&amp;C2791&amp;"_"&amp;E2791&amp;"_A",CALC!W:X,2,FALSE)),   "")</f>
        <v/>
      </c>
      <c r="L2791" s="213">
        <v>1</v>
      </c>
      <c r="M2791" s="197" t="str">
        <f ca="1">IF(V2791=TRUE,     IF($Y$4&gt;96,"TOO MANY",VLOOKUP(B2791&amp;"_"&amp;C2791&amp;"_"&amp;E2791&amp;"_B",CALC!W:X,2,FALSE)),    "")</f>
        <v/>
      </c>
      <c r="N2791" s="206"/>
      <c r="O2791" s="213">
        <v>1</v>
      </c>
      <c r="P2791" s="197" t="str">
        <f ca="1">IF(W2791=TRUE,   IF($Y$4&gt;96,"TOO MANY", VLOOKUP(B2791&amp;"_"&amp;C2791&amp;"_"&amp;E2791&amp;"_C",CALC!W:X,2,FALSE)),   "")</f>
        <v/>
      </c>
      <c r="Q2791" s="206"/>
      <c r="R2791" s="119" t="b">
        <f t="shared" ca="1" si="308"/>
        <v>0</v>
      </c>
      <c r="S2791" s="119" t="b">
        <f t="shared" ca="1" si="306"/>
        <v>0</v>
      </c>
      <c r="T2791" s="119" t="b">
        <f t="shared" ca="1" si="307"/>
        <v>0</v>
      </c>
      <c r="U2791" s="119" t="b">
        <f t="shared" ca="1" si="309"/>
        <v>0</v>
      </c>
      <c r="V2791" s="160" t="b">
        <f t="shared" ca="1" si="310"/>
        <v>0</v>
      </c>
      <c r="W2791" s="119" t="b">
        <f t="shared" ca="1" si="311"/>
        <v>0</v>
      </c>
      <c r="X2791" s="119" t="b">
        <f t="shared" ca="1" si="312"/>
        <v>0</v>
      </c>
    </row>
    <row r="2792" spans="2:24" x14ac:dyDescent="0.25">
      <c r="B2792" s="194" t="str">
        <f ca="1" xml:space="preserve"> IF(INDIRECT("FROM_NGS2_SampleSheet!A"&amp;ROW()-5,TRUE)="","",  INDIRECT(    "FROM_NGS2_SampleSheet!"   &amp;  CHAR(64 + MATCH(VLOOKUP(B$6,mapping!$A:$B,2,FALSE),FROM_NGS2_SampleSheet!$1:$1,0))   &amp;  ROW()-5,TRUE)    )</f>
        <v/>
      </c>
      <c r="C2792" s="195" t="str">
        <f ca="1" xml:space="preserve"> IF(INDIRECT("FROM_NGS2_SampleSheet!A"&amp;ROW()-5,TRUE)="","",  INDIRECT(    "FROM_NGS2_SampleSheet!"   &amp;  CHAR(64 + MATCH(VLOOKUP(C$6,mapping!$A:$B,2,FALSE),FROM_NGS2_SampleSheet!$1:$1,0))   &amp;  ROW()-5,TRUE)    )</f>
        <v/>
      </c>
      <c r="D2792" s="195" t="str">
        <f ca="1" xml:space="preserve"> IF(INDIRECT("FROM_NGS2_SampleSheet!A"&amp;ROW()-5,TRUE)="","",  INDIRECT(    "FROM_NGS2_SampleSheet!"   &amp;  CHAR(64 + MATCH(VLOOKUP(D$6,mapping!$A:$B,2,FALSE),FROM_NGS2_SampleSheet!$1:$1,0))   &amp;  ROW()-5,TRUE)    )</f>
        <v/>
      </c>
      <c r="E2792" s="195" t="str">
        <f ca="1" xml:space="preserve"> IF(INDIRECT("FROM_NGS2_SampleSheet!A"&amp;ROW()-5,TRUE)="","",  "e" &amp; INDIRECT(    "FROM_NGS2_SampleSheet!"   &amp;  CHAR(64 + MATCH(VLOOKUP(E$6,mapping!$A:$B,2,FALSE),FROM_NGS2_SampleSheet!$1:$1,0))   &amp;  ROW()-5,TRUE)    )</f>
        <v/>
      </c>
      <c r="F2792" s="195" t="str">
        <f ca="1" xml:space="preserve"> IF(INDIRECT("FROM_NGS2_SampleSheet!A"&amp;ROW()-5,TRUE)="","",  INDIRECT(    "FROM_NGS2_SampleSheet!"   &amp;  CHAR(64 + MATCH(VLOOKUP(F$6,mapping!$A:$B,2,FALSE),FROM_NGS2_SampleSheet!$1:$1,0))   &amp;  ROW()-5,TRUE)    )</f>
        <v/>
      </c>
      <c r="G2792" s="196" t="str">
        <f ca="1" xml:space="preserve"> IF(INDIRECT("FROM_NGS2_SampleSheet!A"&amp;ROW()-5,TRUE)="","",  INDIRECT(    "FROM_NGS2_SampleSheet!"   &amp;  CHAR(64 + MATCH(VLOOKUP(G$6,mapping!$A:$B,2,FALSE),FROM_NGS2_SampleSheet!$1:$1,0))   &amp;  ROW()-5,TRUE)    )</f>
        <v/>
      </c>
      <c r="H2792" s="195"/>
      <c r="I2792" s="213">
        <v>1</v>
      </c>
      <c r="J2792" s="197" t="str">
        <f ca="1">IF(U2792=TRUE,    IF($Y$4&gt;96,"TOO MANY",VLOOKUP(B2792&amp;"_"&amp;C2792&amp;"_"&amp;E2792&amp;"_A",CALC!W:X,2,FALSE)),   "")</f>
        <v/>
      </c>
      <c r="L2792" s="213">
        <v>1</v>
      </c>
      <c r="M2792" s="197" t="str">
        <f ca="1">IF(V2792=TRUE,     IF($Y$4&gt;96,"TOO MANY",VLOOKUP(B2792&amp;"_"&amp;C2792&amp;"_"&amp;E2792&amp;"_B",CALC!W:X,2,FALSE)),    "")</f>
        <v/>
      </c>
      <c r="N2792" s="206"/>
      <c r="O2792" s="213">
        <v>1</v>
      </c>
      <c r="P2792" s="197" t="str">
        <f ca="1">IF(W2792=TRUE,   IF($Y$4&gt;96,"TOO MANY", VLOOKUP(B2792&amp;"_"&amp;C2792&amp;"_"&amp;E2792&amp;"_C",CALC!W:X,2,FALSE)),   "")</f>
        <v/>
      </c>
      <c r="Q2792" s="206"/>
      <c r="R2792" s="119" t="b">
        <f t="shared" ca="1" si="308"/>
        <v>0</v>
      </c>
      <c r="S2792" s="119" t="b">
        <f t="shared" ca="1" si="306"/>
        <v>0</v>
      </c>
      <c r="T2792" s="119" t="b">
        <f t="shared" ca="1" si="307"/>
        <v>0</v>
      </c>
      <c r="U2792" s="119" t="b">
        <f t="shared" ca="1" si="309"/>
        <v>0</v>
      </c>
      <c r="V2792" s="160" t="b">
        <f t="shared" ca="1" si="310"/>
        <v>0</v>
      </c>
      <c r="W2792" s="119" t="b">
        <f t="shared" ca="1" si="311"/>
        <v>0</v>
      </c>
      <c r="X2792" s="119" t="b">
        <f t="shared" ca="1" si="312"/>
        <v>0</v>
      </c>
    </row>
    <row r="2793" spans="2:24" x14ac:dyDescent="0.25">
      <c r="B2793" s="194" t="str">
        <f ca="1" xml:space="preserve"> IF(INDIRECT("FROM_NGS2_SampleSheet!A"&amp;ROW()-5,TRUE)="","",  INDIRECT(    "FROM_NGS2_SampleSheet!"   &amp;  CHAR(64 + MATCH(VLOOKUP(B$6,mapping!$A:$B,2,FALSE),FROM_NGS2_SampleSheet!$1:$1,0))   &amp;  ROW()-5,TRUE)    )</f>
        <v/>
      </c>
      <c r="C2793" s="195" t="str">
        <f ca="1" xml:space="preserve"> IF(INDIRECT("FROM_NGS2_SampleSheet!A"&amp;ROW()-5,TRUE)="","",  INDIRECT(    "FROM_NGS2_SampleSheet!"   &amp;  CHAR(64 + MATCH(VLOOKUP(C$6,mapping!$A:$B,2,FALSE),FROM_NGS2_SampleSheet!$1:$1,0))   &amp;  ROW()-5,TRUE)    )</f>
        <v/>
      </c>
      <c r="D2793" s="195" t="str">
        <f ca="1" xml:space="preserve"> IF(INDIRECT("FROM_NGS2_SampleSheet!A"&amp;ROW()-5,TRUE)="","",  INDIRECT(    "FROM_NGS2_SampleSheet!"   &amp;  CHAR(64 + MATCH(VLOOKUP(D$6,mapping!$A:$B,2,FALSE),FROM_NGS2_SampleSheet!$1:$1,0))   &amp;  ROW()-5,TRUE)    )</f>
        <v/>
      </c>
      <c r="E2793" s="195" t="str">
        <f ca="1" xml:space="preserve"> IF(INDIRECT("FROM_NGS2_SampleSheet!A"&amp;ROW()-5,TRUE)="","",  "e" &amp; INDIRECT(    "FROM_NGS2_SampleSheet!"   &amp;  CHAR(64 + MATCH(VLOOKUP(E$6,mapping!$A:$B,2,FALSE),FROM_NGS2_SampleSheet!$1:$1,0))   &amp;  ROW()-5,TRUE)    )</f>
        <v/>
      </c>
      <c r="F2793" s="195" t="str">
        <f ca="1" xml:space="preserve"> IF(INDIRECT("FROM_NGS2_SampleSheet!A"&amp;ROW()-5,TRUE)="","",  INDIRECT(    "FROM_NGS2_SampleSheet!"   &amp;  CHAR(64 + MATCH(VLOOKUP(F$6,mapping!$A:$B,2,FALSE),FROM_NGS2_SampleSheet!$1:$1,0))   &amp;  ROW()-5,TRUE)    )</f>
        <v/>
      </c>
      <c r="G2793" s="196" t="str">
        <f ca="1" xml:space="preserve"> IF(INDIRECT("FROM_NGS2_SampleSheet!A"&amp;ROW()-5,TRUE)="","",  INDIRECT(    "FROM_NGS2_SampleSheet!"   &amp;  CHAR(64 + MATCH(VLOOKUP(G$6,mapping!$A:$B,2,FALSE),FROM_NGS2_SampleSheet!$1:$1,0))   &amp;  ROW()-5,TRUE)    )</f>
        <v/>
      </c>
      <c r="H2793" s="195"/>
      <c r="I2793" s="213">
        <v>1</v>
      </c>
      <c r="J2793" s="197" t="str">
        <f ca="1">IF(U2793=TRUE,    IF($Y$4&gt;96,"TOO MANY",VLOOKUP(B2793&amp;"_"&amp;C2793&amp;"_"&amp;E2793&amp;"_A",CALC!W:X,2,FALSE)),   "")</f>
        <v/>
      </c>
      <c r="L2793" s="213">
        <v>1</v>
      </c>
      <c r="M2793" s="197" t="str">
        <f ca="1">IF(V2793=TRUE,     IF($Y$4&gt;96,"TOO MANY",VLOOKUP(B2793&amp;"_"&amp;C2793&amp;"_"&amp;E2793&amp;"_B",CALC!W:X,2,FALSE)),    "")</f>
        <v/>
      </c>
      <c r="N2793" s="206"/>
      <c r="O2793" s="213">
        <v>1</v>
      </c>
      <c r="P2793" s="197" t="str">
        <f ca="1">IF(W2793=TRUE,   IF($Y$4&gt;96,"TOO MANY", VLOOKUP(B2793&amp;"_"&amp;C2793&amp;"_"&amp;E2793&amp;"_C",CALC!W:X,2,FALSE)),   "")</f>
        <v/>
      </c>
      <c r="Q2793" s="206"/>
      <c r="R2793" s="119" t="b">
        <f t="shared" ca="1" si="308"/>
        <v>0</v>
      </c>
      <c r="S2793" s="119" t="b">
        <f t="shared" ca="1" si="306"/>
        <v>0</v>
      </c>
      <c r="T2793" s="119" t="b">
        <f t="shared" ca="1" si="307"/>
        <v>0</v>
      </c>
      <c r="U2793" s="119" t="b">
        <f t="shared" ca="1" si="309"/>
        <v>0</v>
      </c>
      <c r="V2793" s="160" t="b">
        <f t="shared" ca="1" si="310"/>
        <v>0</v>
      </c>
      <c r="W2793" s="119" t="b">
        <f t="shared" ca="1" si="311"/>
        <v>0</v>
      </c>
      <c r="X2793" s="119" t="b">
        <f t="shared" ca="1" si="312"/>
        <v>0</v>
      </c>
    </row>
    <row r="2794" spans="2:24" x14ac:dyDescent="0.25">
      <c r="B2794" s="194" t="str">
        <f ca="1" xml:space="preserve"> IF(INDIRECT("FROM_NGS2_SampleSheet!A"&amp;ROW()-5,TRUE)="","",  INDIRECT(    "FROM_NGS2_SampleSheet!"   &amp;  CHAR(64 + MATCH(VLOOKUP(B$6,mapping!$A:$B,2,FALSE),FROM_NGS2_SampleSheet!$1:$1,0))   &amp;  ROW()-5,TRUE)    )</f>
        <v/>
      </c>
      <c r="C2794" s="195" t="str">
        <f ca="1" xml:space="preserve"> IF(INDIRECT("FROM_NGS2_SampleSheet!A"&amp;ROW()-5,TRUE)="","",  INDIRECT(    "FROM_NGS2_SampleSheet!"   &amp;  CHAR(64 + MATCH(VLOOKUP(C$6,mapping!$A:$B,2,FALSE),FROM_NGS2_SampleSheet!$1:$1,0))   &amp;  ROW()-5,TRUE)    )</f>
        <v/>
      </c>
      <c r="D2794" s="195" t="str">
        <f ca="1" xml:space="preserve"> IF(INDIRECT("FROM_NGS2_SampleSheet!A"&amp;ROW()-5,TRUE)="","",  INDIRECT(    "FROM_NGS2_SampleSheet!"   &amp;  CHAR(64 + MATCH(VLOOKUP(D$6,mapping!$A:$B,2,FALSE),FROM_NGS2_SampleSheet!$1:$1,0))   &amp;  ROW()-5,TRUE)    )</f>
        <v/>
      </c>
      <c r="E2794" s="195" t="str">
        <f ca="1" xml:space="preserve"> IF(INDIRECT("FROM_NGS2_SampleSheet!A"&amp;ROW()-5,TRUE)="","",  "e" &amp; INDIRECT(    "FROM_NGS2_SampleSheet!"   &amp;  CHAR(64 + MATCH(VLOOKUP(E$6,mapping!$A:$B,2,FALSE),FROM_NGS2_SampleSheet!$1:$1,0))   &amp;  ROW()-5,TRUE)    )</f>
        <v/>
      </c>
      <c r="F2794" s="195" t="str">
        <f ca="1" xml:space="preserve"> IF(INDIRECT("FROM_NGS2_SampleSheet!A"&amp;ROW()-5,TRUE)="","",  INDIRECT(    "FROM_NGS2_SampleSheet!"   &amp;  CHAR(64 + MATCH(VLOOKUP(F$6,mapping!$A:$B,2,FALSE),FROM_NGS2_SampleSheet!$1:$1,0))   &amp;  ROW()-5,TRUE)    )</f>
        <v/>
      </c>
      <c r="G2794" s="196" t="str">
        <f ca="1" xml:space="preserve"> IF(INDIRECT("FROM_NGS2_SampleSheet!A"&amp;ROW()-5,TRUE)="","",  INDIRECT(    "FROM_NGS2_SampleSheet!"   &amp;  CHAR(64 + MATCH(VLOOKUP(G$6,mapping!$A:$B,2,FALSE),FROM_NGS2_SampleSheet!$1:$1,0))   &amp;  ROW()-5,TRUE)    )</f>
        <v/>
      </c>
      <c r="H2794" s="195"/>
      <c r="I2794" s="213">
        <v>1</v>
      </c>
      <c r="J2794" s="197" t="str">
        <f ca="1">IF(U2794=TRUE,    IF($Y$4&gt;96,"TOO MANY",VLOOKUP(B2794&amp;"_"&amp;C2794&amp;"_"&amp;E2794&amp;"_A",CALC!W:X,2,FALSE)),   "")</f>
        <v/>
      </c>
      <c r="L2794" s="213">
        <v>1</v>
      </c>
      <c r="M2794" s="197" t="str">
        <f ca="1">IF(V2794=TRUE,     IF($Y$4&gt;96,"TOO MANY",VLOOKUP(B2794&amp;"_"&amp;C2794&amp;"_"&amp;E2794&amp;"_B",CALC!W:X,2,FALSE)),    "")</f>
        <v/>
      </c>
      <c r="N2794" s="206"/>
      <c r="O2794" s="213">
        <v>1</v>
      </c>
      <c r="P2794" s="197" t="str">
        <f ca="1">IF(W2794=TRUE,   IF($Y$4&gt;96,"TOO MANY", VLOOKUP(B2794&amp;"_"&amp;C2794&amp;"_"&amp;E2794&amp;"_C",CALC!W:X,2,FALSE)),   "")</f>
        <v/>
      </c>
      <c r="Q2794" s="206"/>
      <c r="R2794" s="119" t="b">
        <f t="shared" ca="1" si="308"/>
        <v>0</v>
      </c>
      <c r="S2794" s="119" t="b">
        <f t="shared" ca="1" si="306"/>
        <v>0</v>
      </c>
      <c r="T2794" s="119" t="b">
        <f t="shared" ca="1" si="307"/>
        <v>0</v>
      </c>
      <c r="U2794" s="119" t="b">
        <f t="shared" ca="1" si="309"/>
        <v>0</v>
      </c>
      <c r="V2794" s="160" t="b">
        <f t="shared" ca="1" si="310"/>
        <v>0</v>
      </c>
      <c r="W2794" s="119" t="b">
        <f t="shared" ca="1" si="311"/>
        <v>0</v>
      </c>
      <c r="X2794" s="119" t="b">
        <f t="shared" ca="1" si="312"/>
        <v>0</v>
      </c>
    </row>
    <row r="2795" spans="2:24" x14ac:dyDescent="0.25">
      <c r="B2795" s="194" t="str">
        <f ca="1" xml:space="preserve"> IF(INDIRECT("FROM_NGS2_SampleSheet!A"&amp;ROW()-5,TRUE)="","",  INDIRECT(    "FROM_NGS2_SampleSheet!"   &amp;  CHAR(64 + MATCH(VLOOKUP(B$6,mapping!$A:$B,2,FALSE),FROM_NGS2_SampleSheet!$1:$1,0))   &amp;  ROW()-5,TRUE)    )</f>
        <v/>
      </c>
      <c r="C2795" s="195" t="str">
        <f ca="1" xml:space="preserve"> IF(INDIRECT("FROM_NGS2_SampleSheet!A"&amp;ROW()-5,TRUE)="","",  INDIRECT(    "FROM_NGS2_SampleSheet!"   &amp;  CHAR(64 + MATCH(VLOOKUP(C$6,mapping!$A:$B,2,FALSE),FROM_NGS2_SampleSheet!$1:$1,0))   &amp;  ROW()-5,TRUE)    )</f>
        <v/>
      </c>
      <c r="D2795" s="195" t="str">
        <f ca="1" xml:space="preserve"> IF(INDIRECT("FROM_NGS2_SampleSheet!A"&amp;ROW()-5,TRUE)="","",  INDIRECT(    "FROM_NGS2_SampleSheet!"   &amp;  CHAR(64 + MATCH(VLOOKUP(D$6,mapping!$A:$B,2,FALSE),FROM_NGS2_SampleSheet!$1:$1,0))   &amp;  ROW()-5,TRUE)    )</f>
        <v/>
      </c>
      <c r="E2795" s="195" t="str">
        <f ca="1" xml:space="preserve"> IF(INDIRECT("FROM_NGS2_SampleSheet!A"&amp;ROW()-5,TRUE)="","",  "e" &amp; INDIRECT(    "FROM_NGS2_SampleSheet!"   &amp;  CHAR(64 + MATCH(VLOOKUP(E$6,mapping!$A:$B,2,FALSE),FROM_NGS2_SampleSheet!$1:$1,0))   &amp;  ROW()-5,TRUE)    )</f>
        <v/>
      </c>
      <c r="F2795" s="195" t="str">
        <f ca="1" xml:space="preserve"> IF(INDIRECT("FROM_NGS2_SampleSheet!A"&amp;ROW()-5,TRUE)="","",  INDIRECT(    "FROM_NGS2_SampleSheet!"   &amp;  CHAR(64 + MATCH(VLOOKUP(F$6,mapping!$A:$B,2,FALSE),FROM_NGS2_SampleSheet!$1:$1,0))   &amp;  ROW()-5,TRUE)    )</f>
        <v/>
      </c>
      <c r="G2795" s="196" t="str">
        <f ca="1" xml:space="preserve"> IF(INDIRECT("FROM_NGS2_SampleSheet!A"&amp;ROW()-5,TRUE)="","",  INDIRECT(    "FROM_NGS2_SampleSheet!"   &amp;  CHAR(64 + MATCH(VLOOKUP(G$6,mapping!$A:$B,2,FALSE),FROM_NGS2_SampleSheet!$1:$1,0))   &amp;  ROW()-5,TRUE)    )</f>
        <v/>
      </c>
      <c r="H2795" s="195"/>
      <c r="I2795" s="213">
        <v>1</v>
      </c>
      <c r="J2795" s="197" t="str">
        <f ca="1">IF(U2795=TRUE,    IF($Y$4&gt;96,"TOO MANY",VLOOKUP(B2795&amp;"_"&amp;C2795&amp;"_"&amp;E2795&amp;"_A",CALC!W:X,2,FALSE)),   "")</f>
        <v/>
      </c>
      <c r="L2795" s="213">
        <v>1</v>
      </c>
      <c r="M2795" s="197" t="str">
        <f ca="1">IF(V2795=TRUE,     IF($Y$4&gt;96,"TOO MANY",VLOOKUP(B2795&amp;"_"&amp;C2795&amp;"_"&amp;E2795&amp;"_B",CALC!W:X,2,FALSE)),    "")</f>
        <v/>
      </c>
      <c r="N2795" s="206"/>
      <c r="O2795" s="213">
        <v>1</v>
      </c>
      <c r="P2795" s="197" t="str">
        <f ca="1">IF(W2795=TRUE,   IF($Y$4&gt;96,"TOO MANY", VLOOKUP(B2795&amp;"_"&amp;C2795&amp;"_"&amp;E2795&amp;"_C",CALC!W:X,2,FALSE)),   "")</f>
        <v/>
      </c>
      <c r="Q2795" s="206"/>
      <c r="R2795" s="119" t="b">
        <f t="shared" ca="1" si="308"/>
        <v>0</v>
      </c>
      <c r="S2795" s="119" t="b">
        <f t="shared" ca="1" si="306"/>
        <v>0</v>
      </c>
      <c r="T2795" s="119" t="b">
        <f t="shared" ca="1" si="307"/>
        <v>0</v>
      </c>
      <c r="U2795" s="119" t="b">
        <f t="shared" ca="1" si="309"/>
        <v>0</v>
      </c>
      <c r="V2795" s="160" t="b">
        <f t="shared" ca="1" si="310"/>
        <v>0</v>
      </c>
      <c r="W2795" s="119" t="b">
        <f t="shared" ca="1" si="311"/>
        <v>0</v>
      </c>
      <c r="X2795" s="119" t="b">
        <f t="shared" ca="1" si="312"/>
        <v>0</v>
      </c>
    </row>
    <row r="2796" spans="2:24" x14ac:dyDescent="0.25">
      <c r="B2796" s="194" t="str">
        <f ca="1" xml:space="preserve"> IF(INDIRECT("FROM_NGS2_SampleSheet!A"&amp;ROW()-5,TRUE)="","",  INDIRECT(    "FROM_NGS2_SampleSheet!"   &amp;  CHAR(64 + MATCH(VLOOKUP(B$6,mapping!$A:$B,2,FALSE),FROM_NGS2_SampleSheet!$1:$1,0))   &amp;  ROW()-5,TRUE)    )</f>
        <v/>
      </c>
      <c r="C2796" s="195" t="str">
        <f ca="1" xml:space="preserve"> IF(INDIRECT("FROM_NGS2_SampleSheet!A"&amp;ROW()-5,TRUE)="","",  INDIRECT(    "FROM_NGS2_SampleSheet!"   &amp;  CHAR(64 + MATCH(VLOOKUP(C$6,mapping!$A:$B,2,FALSE),FROM_NGS2_SampleSheet!$1:$1,0))   &amp;  ROW()-5,TRUE)    )</f>
        <v/>
      </c>
      <c r="D2796" s="195" t="str">
        <f ca="1" xml:space="preserve"> IF(INDIRECT("FROM_NGS2_SampleSheet!A"&amp;ROW()-5,TRUE)="","",  INDIRECT(    "FROM_NGS2_SampleSheet!"   &amp;  CHAR(64 + MATCH(VLOOKUP(D$6,mapping!$A:$B,2,FALSE),FROM_NGS2_SampleSheet!$1:$1,0))   &amp;  ROW()-5,TRUE)    )</f>
        <v/>
      </c>
      <c r="E2796" s="195" t="str">
        <f ca="1" xml:space="preserve"> IF(INDIRECT("FROM_NGS2_SampleSheet!A"&amp;ROW()-5,TRUE)="","",  "e" &amp; INDIRECT(    "FROM_NGS2_SampleSheet!"   &amp;  CHAR(64 + MATCH(VLOOKUP(E$6,mapping!$A:$B,2,FALSE),FROM_NGS2_SampleSheet!$1:$1,0))   &amp;  ROW()-5,TRUE)    )</f>
        <v/>
      </c>
      <c r="F2796" s="195" t="str">
        <f ca="1" xml:space="preserve"> IF(INDIRECT("FROM_NGS2_SampleSheet!A"&amp;ROW()-5,TRUE)="","",  INDIRECT(    "FROM_NGS2_SampleSheet!"   &amp;  CHAR(64 + MATCH(VLOOKUP(F$6,mapping!$A:$B,2,FALSE),FROM_NGS2_SampleSheet!$1:$1,0))   &amp;  ROW()-5,TRUE)    )</f>
        <v/>
      </c>
      <c r="G2796" s="196" t="str">
        <f ca="1" xml:space="preserve"> IF(INDIRECT("FROM_NGS2_SampleSheet!A"&amp;ROW()-5,TRUE)="","",  INDIRECT(    "FROM_NGS2_SampleSheet!"   &amp;  CHAR(64 + MATCH(VLOOKUP(G$6,mapping!$A:$B,2,FALSE),FROM_NGS2_SampleSheet!$1:$1,0))   &amp;  ROW()-5,TRUE)    )</f>
        <v/>
      </c>
      <c r="H2796" s="195"/>
      <c r="I2796" s="213">
        <v>1</v>
      </c>
      <c r="J2796" s="197" t="str">
        <f ca="1">IF(U2796=TRUE,    IF($Y$4&gt;96,"TOO MANY",VLOOKUP(B2796&amp;"_"&amp;C2796&amp;"_"&amp;E2796&amp;"_A",CALC!W:X,2,FALSE)),   "")</f>
        <v/>
      </c>
      <c r="L2796" s="213">
        <v>1</v>
      </c>
      <c r="M2796" s="197" t="str">
        <f ca="1">IF(V2796=TRUE,     IF($Y$4&gt;96,"TOO MANY",VLOOKUP(B2796&amp;"_"&amp;C2796&amp;"_"&amp;E2796&amp;"_B",CALC!W:X,2,FALSE)),    "")</f>
        <v/>
      </c>
      <c r="N2796" s="206"/>
      <c r="O2796" s="213">
        <v>1</v>
      </c>
      <c r="P2796" s="197" t="str">
        <f ca="1">IF(W2796=TRUE,   IF($Y$4&gt;96,"TOO MANY", VLOOKUP(B2796&amp;"_"&amp;C2796&amp;"_"&amp;E2796&amp;"_C",CALC!W:X,2,FALSE)),   "")</f>
        <v/>
      </c>
      <c r="Q2796" s="206"/>
      <c r="R2796" s="119" t="b">
        <f t="shared" ca="1" si="308"/>
        <v>0</v>
      </c>
      <c r="S2796" s="119" t="b">
        <f t="shared" ca="1" si="306"/>
        <v>0</v>
      </c>
      <c r="T2796" s="119" t="b">
        <f t="shared" ca="1" si="307"/>
        <v>0</v>
      </c>
      <c r="U2796" s="119" t="b">
        <f t="shared" ca="1" si="309"/>
        <v>0</v>
      </c>
      <c r="V2796" s="160" t="b">
        <f t="shared" ca="1" si="310"/>
        <v>0</v>
      </c>
      <c r="W2796" s="119" t="b">
        <f t="shared" ca="1" si="311"/>
        <v>0</v>
      </c>
      <c r="X2796" s="119" t="b">
        <f t="shared" ca="1" si="312"/>
        <v>0</v>
      </c>
    </row>
    <row r="2797" spans="2:24" x14ac:dyDescent="0.25">
      <c r="B2797" s="194" t="str">
        <f ca="1" xml:space="preserve"> IF(INDIRECT("FROM_NGS2_SampleSheet!A"&amp;ROW()-5,TRUE)="","",  INDIRECT(    "FROM_NGS2_SampleSheet!"   &amp;  CHAR(64 + MATCH(VLOOKUP(B$6,mapping!$A:$B,2,FALSE),FROM_NGS2_SampleSheet!$1:$1,0))   &amp;  ROW()-5,TRUE)    )</f>
        <v/>
      </c>
      <c r="C2797" s="195" t="str">
        <f ca="1" xml:space="preserve"> IF(INDIRECT("FROM_NGS2_SampleSheet!A"&amp;ROW()-5,TRUE)="","",  INDIRECT(    "FROM_NGS2_SampleSheet!"   &amp;  CHAR(64 + MATCH(VLOOKUP(C$6,mapping!$A:$B,2,FALSE),FROM_NGS2_SampleSheet!$1:$1,0))   &amp;  ROW()-5,TRUE)    )</f>
        <v/>
      </c>
      <c r="D2797" s="195" t="str">
        <f ca="1" xml:space="preserve"> IF(INDIRECT("FROM_NGS2_SampleSheet!A"&amp;ROW()-5,TRUE)="","",  INDIRECT(    "FROM_NGS2_SampleSheet!"   &amp;  CHAR(64 + MATCH(VLOOKUP(D$6,mapping!$A:$B,2,FALSE),FROM_NGS2_SampleSheet!$1:$1,0))   &amp;  ROW()-5,TRUE)    )</f>
        <v/>
      </c>
      <c r="E2797" s="195" t="str">
        <f ca="1" xml:space="preserve"> IF(INDIRECT("FROM_NGS2_SampleSheet!A"&amp;ROW()-5,TRUE)="","",  "e" &amp; INDIRECT(    "FROM_NGS2_SampleSheet!"   &amp;  CHAR(64 + MATCH(VLOOKUP(E$6,mapping!$A:$B,2,FALSE),FROM_NGS2_SampleSheet!$1:$1,0))   &amp;  ROW()-5,TRUE)    )</f>
        <v/>
      </c>
      <c r="F2797" s="195" t="str">
        <f ca="1" xml:space="preserve"> IF(INDIRECT("FROM_NGS2_SampleSheet!A"&amp;ROW()-5,TRUE)="","",  INDIRECT(    "FROM_NGS2_SampleSheet!"   &amp;  CHAR(64 + MATCH(VLOOKUP(F$6,mapping!$A:$B,2,FALSE),FROM_NGS2_SampleSheet!$1:$1,0))   &amp;  ROW()-5,TRUE)    )</f>
        <v/>
      </c>
      <c r="G2797" s="196" t="str">
        <f ca="1" xml:space="preserve"> IF(INDIRECT("FROM_NGS2_SampleSheet!A"&amp;ROW()-5,TRUE)="","",  INDIRECT(    "FROM_NGS2_SampleSheet!"   &amp;  CHAR(64 + MATCH(VLOOKUP(G$6,mapping!$A:$B,2,FALSE),FROM_NGS2_SampleSheet!$1:$1,0))   &amp;  ROW()-5,TRUE)    )</f>
        <v/>
      </c>
      <c r="H2797" s="195"/>
      <c r="I2797" s="213">
        <v>1</v>
      </c>
      <c r="J2797" s="197" t="str">
        <f ca="1">IF(U2797=TRUE,    IF($Y$4&gt;96,"TOO MANY",VLOOKUP(B2797&amp;"_"&amp;C2797&amp;"_"&amp;E2797&amp;"_A",CALC!W:X,2,FALSE)),   "")</f>
        <v/>
      </c>
      <c r="L2797" s="213">
        <v>1</v>
      </c>
      <c r="M2797" s="197" t="str">
        <f ca="1">IF(V2797=TRUE,     IF($Y$4&gt;96,"TOO MANY",VLOOKUP(B2797&amp;"_"&amp;C2797&amp;"_"&amp;E2797&amp;"_B",CALC!W:X,2,FALSE)),    "")</f>
        <v/>
      </c>
      <c r="N2797" s="206"/>
      <c r="O2797" s="213">
        <v>1</v>
      </c>
      <c r="P2797" s="197" t="str">
        <f ca="1">IF(W2797=TRUE,   IF($Y$4&gt;96,"TOO MANY", VLOOKUP(B2797&amp;"_"&amp;C2797&amp;"_"&amp;E2797&amp;"_C",CALC!W:X,2,FALSE)),   "")</f>
        <v/>
      </c>
      <c r="Q2797" s="206"/>
      <c r="R2797" s="119" t="b">
        <f t="shared" ca="1" si="308"/>
        <v>0</v>
      </c>
      <c r="S2797" s="119" t="b">
        <f t="shared" ca="1" si="306"/>
        <v>0</v>
      </c>
      <c r="T2797" s="119" t="b">
        <f t="shared" ca="1" si="307"/>
        <v>0</v>
      </c>
      <c r="U2797" s="119" t="b">
        <f t="shared" ca="1" si="309"/>
        <v>0</v>
      </c>
      <c r="V2797" s="160" t="b">
        <f t="shared" ca="1" si="310"/>
        <v>0</v>
      </c>
      <c r="W2797" s="119" t="b">
        <f t="shared" ca="1" si="311"/>
        <v>0</v>
      </c>
      <c r="X2797" s="119" t="b">
        <f t="shared" ca="1" si="312"/>
        <v>0</v>
      </c>
    </row>
    <row r="2798" spans="2:24" x14ac:dyDescent="0.25">
      <c r="B2798" s="194" t="str">
        <f ca="1" xml:space="preserve"> IF(INDIRECT("FROM_NGS2_SampleSheet!A"&amp;ROW()-5,TRUE)="","",  INDIRECT(    "FROM_NGS2_SampleSheet!"   &amp;  CHAR(64 + MATCH(VLOOKUP(B$6,mapping!$A:$B,2,FALSE),FROM_NGS2_SampleSheet!$1:$1,0))   &amp;  ROW()-5,TRUE)    )</f>
        <v/>
      </c>
      <c r="C2798" s="195" t="str">
        <f ca="1" xml:space="preserve"> IF(INDIRECT("FROM_NGS2_SampleSheet!A"&amp;ROW()-5,TRUE)="","",  INDIRECT(    "FROM_NGS2_SampleSheet!"   &amp;  CHAR(64 + MATCH(VLOOKUP(C$6,mapping!$A:$B,2,FALSE),FROM_NGS2_SampleSheet!$1:$1,0))   &amp;  ROW()-5,TRUE)    )</f>
        <v/>
      </c>
      <c r="D2798" s="195" t="str">
        <f ca="1" xml:space="preserve"> IF(INDIRECT("FROM_NGS2_SampleSheet!A"&amp;ROW()-5,TRUE)="","",  INDIRECT(    "FROM_NGS2_SampleSheet!"   &amp;  CHAR(64 + MATCH(VLOOKUP(D$6,mapping!$A:$B,2,FALSE),FROM_NGS2_SampleSheet!$1:$1,0))   &amp;  ROW()-5,TRUE)    )</f>
        <v/>
      </c>
      <c r="E2798" s="195" t="str">
        <f ca="1" xml:space="preserve"> IF(INDIRECT("FROM_NGS2_SampleSheet!A"&amp;ROW()-5,TRUE)="","",  "e" &amp; INDIRECT(    "FROM_NGS2_SampleSheet!"   &amp;  CHAR(64 + MATCH(VLOOKUP(E$6,mapping!$A:$B,2,FALSE),FROM_NGS2_SampleSheet!$1:$1,0))   &amp;  ROW()-5,TRUE)    )</f>
        <v/>
      </c>
      <c r="F2798" s="195" t="str">
        <f ca="1" xml:space="preserve"> IF(INDIRECT("FROM_NGS2_SampleSheet!A"&amp;ROW()-5,TRUE)="","",  INDIRECT(    "FROM_NGS2_SampleSheet!"   &amp;  CHAR(64 + MATCH(VLOOKUP(F$6,mapping!$A:$B,2,FALSE),FROM_NGS2_SampleSheet!$1:$1,0))   &amp;  ROW()-5,TRUE)    )</f>
        <v/>
      </c>
      <c r="G2798" s="196" t="str">
        <f ca="1" xml:space="preserve"> IF(INDIRECT("FROM_NGS2_SampleSheet!A"&amp;ROW()-5,TRUE)="","",  INDIRECT(    "FROM_NGS2_SampleSheet!"   &amp;  CHAR(64 + MATCH(VLOOKUP(G$6,mapping!$A:$B,2,FALSE),FROM_NGS2_SampleSheet!$1:$1,0))   &amp;  ROW()-5,TRUE)    )</f>
        <v/>
      </c>
      <c r="H2798" s="195"/>
      <c r="I2798" s="213">
        <v>1</v>
      </c>
      <c r="J2798" s="197" t="str">
        <f ca="1">IF(U2798=TRUE,    IF($Y$4&gt;96,"TOO MANY",VLOOKUP(B2798&amp;"_"&amp;C2798&amp;"_"&amp;E2798&amp;"_A",CALC!W:X,2,FALSE)),   "")</f>
        <v/>
      </c>
      <c r="L2798" s="213">
        <v>1</v>
      </c>
      <c r="M2798" s="197" t="str">
        <f ca="1">IF(V2798=TRUE,     IF($Y$4&gt;96,"TOO MANY",VLOOKUP(B2798&amp;"_"&amp;C2798&amp;"_"&amp;E2798&amp;"_B",CALC!W:X,2,FALSE)),    "")</f>
        <v/>
      </c>
      <c r="N2798" s="206"/>
      <c r="O2798" s="213">
        <v>1</v>
      </c>
      <c r="P2798" s="197" t="str">
        <f ca="1">IF(W2798=TRUE,   IF($Y$4&gt;96,"TOO MANY", VLOOKUP(B2798&amp;"_"&amp;C2798&amp;"_"&amp;E2798&amp;"_C",CALC!W:X,2,FALSE)),   "")</f>
        <v/>
      </c>
      <c r="Q2798" s="206"/>
      <c r="R2798" s="119" t="b">
        <f t="shared" ca="1" si="308"/>
        <v>0</v>
      </c>
      <c r="S2798" s="119" t="b">
        <f t="shared" ca="1" si="306"/>
        <v>0</v>
      </c>
      <c r="T2798" s="119" t="b">
        <f t="shared" ca="1" si="307"/>
        <v>0</v>
      </c>
      <c r="U2798" s="119" t="b">
        <f t="shared" ca="1" si="309"/>
        <v>0</v>
      </c>
      <c r="V2798" s="160" t="b">
        <f t="shared" ca="1" si="310"/>
        <v>0</v>
      </c>
      <c r="W2798" s="119" t="b">
        <f t="shared" ca="1" si="311"/>
        <v>0</v>
      </c>
      <c r="X2798" s="119" t="b">
        <f t="shared" ca="1" si="312"/>
        <v>0</v>
      </c>
    </row>
    <row r="2799" spans="2:24" x14ac:dyDescent="0.25">
      <c r="B2799" s="194" t="str">
        <f ca="1" xml:space="preserve"> IF(INDIRECT("FROM_NGS2_SampleSheet!A"&amp;ROW()-5,TRUE)="","",  INDIRECT(    "FROM_NGS2_SampleSheet!"   &amp;  CHAR(64 + MATCH(VLOOKUP(B$6,mapping!$A:$B,2,FALSE),FROM_NGS2_SampleSheet!$1:$1,0))   &amp;  ROW()-5,TRUE)    )</f>
        <v/>
      </c>
      <c r="C2799" s="195" t="str">
        <f ca="1" xml:space="preserve"> IF(INDIRECT("FROM_NGS2_SampleSheet!A"&amp;ROW()-5,TRUE)="","",  INDIRECT(    "FROM_NGS2_SampleSheet!"   &amp;  CHAR(64 + MATCH(VLOOKUP(C$6,mapping!$A:$B,2,FALSE),FROM_NGS2_SampleSheet!$1:$1,0))   &amp;  ROW()-5,TRUE)    )</f>
        <v/>
      </c>
      <c r="D2799" s="195" t="str">
        <f ca="1" xml:space="preserve"> IF(INDIRECT("FROM_NGS2_SampleSheet!A"&amp;ROW()-5,TRUE)="","",  INDIRECT(    "FROM_NGS2_SampleSheet!"   &amp;  CHAR(64 + MATCH(VLOOKUP(D$6,mapping!$A:$B,2,FALSE),FROM_NGS2_SampleSheet!$1:$1,0))   &amp;  ROW()-5,TRUE)    )</f>
        <v/>
      </c>
      <c r="E2799" s="195" t="str">
        <f ca="1" xml:space="preserve"> IF(INDIRECT("FROM_NGS2_SampleSheet!A"&amp;ROW()-5,TRUE)="","",  "e" &amp; INDIRECT(    "FROM_NGS2_SampleSheet!"   &amp;  CHAR(64 + MATCH(VLOOKUP(E$6,mapping!$A:$B,2,FALSE),FROM_NGS2_SampleSheet!$1:$1,0))   &amp;  ROW()-5,TRUE)    )</f>
        <v/>
      </c>
      <c r="F2799" s="195" t="str">
        <f ca="1" xml:space="preserve"> IF(INDIRECT("FROM_NGS2_SampleSheet!A"&amp;ROW()-5,TRUE)="","",  INDIRECT(    "FROM_NGS2_SampleSheet!"   &amp;  CHAR(64 + MATCH(VLOOKUP(F$6,mapping!$A:$B,2,FALSE),FROM_NGS2_SampleSheet!$1:$1,0))   &amp;  ROW()-5,TRUE)    )</f>
        <v/>
      </c>
      <c r="G2799" s="196" t="str">
        <f ca="1" xml:space="preserve"> IF(INDIRECT("FROM_NGS2_SampleSheet!A"&amp;ROW()-5,TRUE)="","",  INDIRECT(    "FROM_NGS2_SampleSheet!"   &amp;  CHAR(64 + MATCH(VLOOKUP(G$6,mapping!$A:$B,2,FALSE),FROM_NGS2_SampleSheet!$1:$1,0))   &amp;  ROW()-5,TRUE)    )</f>
        <v/>
      </c>
      <c r="H2799" s="195"/>
      <c r="I2799" s="213">
        <v>1</v>
      </c>
      <c r="J2799" s="197" t="str">
        <f ca="1">IF(U2799=TRUE,    IF($Y$4&gt;96,"TOO MANY",VLOOKUP(B2799&amp;"_"&amp;C2799&amp;"_"&amp;E2799&amp;"_A",CALC!W:X,2,FALSE)),   "")</f>
        <v/>
      </c>
      <c r="L2799" s="213">
        <v>1</v>
      </c>
      <c r="M2799" s="197" t="str">
        <f ca="1">IF(V2799=TRUE,     IF($Y$4&gt;96,"TOO MANY",VLOOKUP(B2799&amp;"_"&amp;C2799&amp;"_"&amp;E2799&amp;"_B",CALC!W:X,2,FALSE)),    "")</f>
        <v/>
      </c>
      <c r="N2799" s="206"/>
      <c r="O2799" s="213">
        <v>1</v>
      </c>
      <c r="P2799" s="197" t="str">
        <f ca="1">IF(W2799=TRUE,   IF($Y$4&gt;96,"TOO MANY", VLOOKUP(B2799&amp;"_"&amp;C2799&amp;"_"&amp;E2799&amp;"_C",CALC!W:X,2,FALSE)),   "")</f>
        <v/>
      </c>
      <c r="Q2799" s="206"/>
      <c r="R2799" s="119" t="b">
        <f t="shared" ca="1" si="308"/>
        <v>0</v>
      </c>
      <c r="S2799" s="119" t="b">
        <f t="shared" ca="1" si="306"/>
        <v>0</v>
      </c>
      <c r="T2799" s="119" t="b">
        <f t="shared" ca="1" si="307"/>
        <v>0</v>
      </c>
      <c r="U2799" s="119" t="b">
        <f t="shared" ca="1" si="309"/>
        <v>0</v>
      </c>
      <c r="V2799" s="160" t="b">
        <f t="shared" ca="1" si="310"/>
        <v>0</v>
      </c>
      <c r="W2799" s="119" t="b">
        <f t="shared" ca="1" si="311"/>
        <v>0</v>
      </c>
      <c r="X2799" s="119" t="b">
        <f t="shared" ca="1" si="312"/>
        <v>0</v>
      </c>
    </row>
    <row r="2800" spans="2:24" x14ac:dyDescent="0.25">
      <c r="B2800" s="194" t="str">
        <f ca="1" xml:space="preserve"> IF(INDIRECT("FROM_NGS2_SampleSheet!A"&amp;ROW()-5,TRUE)="","",  INDIRECT(    "FROM_NGS2_SampleSheet!"   &amp;  CHAR(64 + MATCH(VLOOKUP(B$6,mapping!$A:$B,2,FALSE),FROM_NGS2_SampleSheet!$1:$1,0))   &amp;  ROW()-5,TRUE)    )</f>
        <v/>
      </c>
      <c r="C2800" s="195" t="str">
        <f ca="1" xml:space="preserve"> IF(INDIRECT("FROM_NGS2_SampleSheet!A"&amp;ROW()-5,TRUE)="","",  INDIRECT(    "FROM_NGS2_SampleSheet!"   &amp;  CHAR(64 + MATCH(VLOOKUP(C$6,mapping!$A:$B,2,FALSE),FROM_NGS2_SampleSheet!$1:$1,0))   &amp;  ROW()-5,TRUE)    )</f>
        <v/>
      </c>
      <c r="D2800" s="195" t="str">
        <f ca="1" xml:space="preserve"> IF(INDIRECT("FROM_NGS2_SampleSheet!A"&amp;ROW()-5,TRUE)="","",  INDIRECT(    "FROM_NGS2_SampleSheet!"   &amp;  CHAR(64 + MATCH(VLOOKUP(D$6,mapping!$A:$B,2,FALSE),FROM_NGS2_SampleSheet!$1:$1,0))   &amp;  ROW()-5,TRUE)    )</f>
        <v/>
      </c>
      <c r="E2800" s="195" t="str">
        <f ca="1" xml:space="preserve"> IF(INDIRECT("FROM_NGS2_SampleSheet!A"&amp;ROW()-5,TRUE)="","",  "e" &amp; INDIRECT(    "FROM_NGS2_SampleSheet!"   &amp;  CHAR(64 + MATCH(VLOOKUP(E$6,mapping!$A:$B,2,FALSE),FROM_NGS2_SampleSheet!$1:$1,0))   &amp;  ROW()-5,TRUE)    )</f>
        <v/>
      </c>
      <c r="F2800" s="195" t="str">
        <f ca="1" xml:space="preserve"> IF(INDIRECT("FROM_NGS2_SampleSheet!A"&amp;ROW()-5,TRUE)="","",  INDIRECT(    "FROM_NGS2_SampleSheet!"   &amp;  CHAR(64 + MATCH(VLOOKUP(F$6,mapping!$A:$B,2,FALSE),FROM_NGS2_SampleSheet!$1:$1,0))   &amp;  ROW()-5,TRUE)    )</f>
        <v/>
      </c>
      <c r="G2800" s="196" t="str">
        <f ca="1" xml:space="preserve"> IF(INDIRECT("FROM_NGS2_SampleSheet!A"&amp;ROW()-5,TRUE)="","",  INDIRECT(    "FROM_NGS2_SampleSheet!"   &amp;  CHAR(64 + MATCH(VLOOKUP(G$6,mapping!$A:$B,2,FALSE),FROM_NGS2_SampleSheet!$1:$1,0))   &amp;  ROW()-5,TRUE)    )</f>
        <v/>
      </c>
      <c r="H2800" s="195"/>
      <c r="I2800" s="213">
        <v>1</v>
      </c>
      <c r="J2800" s="197" t="str">
        <f ca="1">IF(U2800=TRUE,    IF($Y$4&gt;96,"TOO MANY",VLOOKUP(B2800&amp;"_"&amp;C2800&amp;"_"&amp;E2800&amp;"_A",CALC!W:X,2,FALSE)),   "")</f>
        <v/>
      </c>
      <c r="L2800" s="213">
        <v>1</v>
      </c>
      <c r="M2800" s="197" t="str">
        <f ca="1">IF(V2800=TRUE,     IF($Y$4&gt;96,"TOO MANY",VLOOKUP(B2800&amp;"_"&amp;C2800&amp;"_"&amp;E2800&amp;"_B",CALC!W:X,2,FALSE)),    "")</f>
        <v/>
      </c>
      <c r="N2800" s="206"/>
      <c r="O2800" s="213">
        <v>1</v>
      </c>
      <c r="P2800" s="197" t="str">
        <f ca="1">IF(W2800=TRUE,   IF($Y$4&gt;96,"TOO MANY", VLOOKUP(B2800&amp;"_"&amp;C2800&amp;"_"&amp;E2800&amp;"_C",CALC!W:X,2,FALSE)),   "")</f>
        <v/>
      </c>
      <c r="Q2800" s="206"/>
      <c r="R2800" s="119" t="b">
        <f t="shared" ca="1" si="308"/>
        <v>0</v>
      </c>
      <c r="S2800" s="119" t="b">
        <f t="shared" ca="1" si="306"/>
        <v>0</v>
      </c>
      <c r="T2800" s="119" t="b">
        <f t="shared" ca="1" si="307"/>
        <v>0</v>
      </c>
      <c r="U2800" s="119" t="b">
        <f t="shared" ca="1" si="309"/>
        <v>0</v>
      </c>
      <c r="V2800" s="160" t="b">
        <f t="shared" ca="1" si="310"/>
        <v>0</v>
      </c>
      <c r="W2800" s="119" t="b">
        <f t="shared" ca="1" si="311"/>
        <v>0</v>
      </c>
      <c r="X2800" s="119" t="b">
        <f t="shared" ca="1" si="312"/>
        <v>0</v>
      </c>
    </row>
    <row r="2801" spans="2:24" x14ac:dyDescent="0.25">
      <c r="B2801" s="194" t="str">
        <f ca="1" xml:space="preserve"> IF(INDIRECT("FROM_NGS2_SampleSheet!A"&amp;ROW()-5,TRUE)="","",  INDIRECT(    "FROM_NGS2_SampleSheet!"   &amp;  CHAR(64 + MATCH(VLOOKUP(B$6,mapping!$A:$B,2,FALSE),FROM_NGS2_SampleSheet!$1:$1,0))   &amp;  ROW()-5,TRUE)    )</f>
        <v/>
      </c>
      <c r="C2801" s="195" t="str">
        <f ca="1" xml:space="preserve"> IF(INDIRECT("FROM_NGS2_SampleSheet!A"&amp;ROW()-5,TRUE)="","",  INDIRECT(    "FROM_NGS2_SampleSheet!"   &amp;  CHAR(64 + MATCH(VLOOKUP(C$6,mapping!$A:$B,2,FALSE),FROM_NGS2_SampleSheet!$1:$1,0))   &amp;  ROW()-5,TRUE)    )</f>
        <v/>
      </c>
      <c r="D2801" s="195" t="str">
        <f ca="1" xml:space="preserve"> IF(INDIRECT("FROM_NGS2_SampleSheet!A"&amp;ROW()-5,TRUE)="","",  INDIRECT(    "FROM_NGS2_SampleSheet!"   &amp;  CHAR(64 + MATCH(VLOOKUP(D$6,mapping!$A:$B,2,FALSE),FROM_NGS2_SampleSheet!$1:$1,0))   &amp;  ROW()-5,TRUE)    )</f>
        <v/>
      </c>
      <c r="E2801" s="195" t="str">
        <f ca="1" xml:space="preserve"> IF(INDIRECT("FROM_NGS2_SampleSheet!A"&amp;ROW()-5,TRUE)="","",  "e" &amp; INDIRECT(    "FROM_NGS2_SampleSheet!"   &amp;  CHAR(64 + MATCH(VLOOKUP(E$6,mapping!$A:$B,2,FALSE),FROM_NGS2_SampleSheet!$1:$1,0))   &amp;  ROW()-5,TRUE)    )</f>
        <v/>
      </c>
      <c r="F2801" s="195" t="str">
        <f ca="1" xml:space="preserve"> IF(INDIRECT("FROM_NGS2_SampleSheet!A"&amp;ROW()-5,TRUE)="","",  INDIRECT(    "FROM_NGS2_SampleSheet!"   &amp;  CHAR(64 + MATCH(VLOOKUP(F$6,mapping!$A:$B,2,FALSE),FROM_NGS2_SampleSheet!$1:$1,0))   &amp;  ROW()-5,TRUE)    )</f>
        <v/>
      </c>
      <c r="G2801" s="196" t="str">
        <f ca="1" xml:space="preserve"> IF(INDIRECT("FROM_NGS2_SampleSheet!A"&amp;ROW()-5,TRUE)="","",  INDIRECT(    "FROM_NGS2_SampleSheet!"   &amp;  CHAR(64 + MATCH(VLOOKUP(G$6,mapping!$A:$B,2,FALSE),FROM_NGS2_SampleSheet!$1:$1,0))   &amp;  ROW()-5,TRUE)    )</f>
        <v/>
      </c>
      <c r="H2801" s="195"/>
      <c r="I2801" s="213">
        <v>1</v>
      </c>
      <c r="J2801" s="197" t="str">
        <f ca="1">IF(U2801=TRUE,    IF($Y$4&gt;96,"TOO MANY",VLOOKUP(B2801&amp;"_"&amp;C2801&amp;"_"&amp;E2801&amp;"_A",CALC!W:X,2,FALSE)),   "")</f>
        <v/>
      </c>
      <c r="L2801" s="213">
        <v>1</v>
      </c>
      <c r="M2801" s="197" t="str">
        <f ca="1">IF(V2801=TRUE,     IF($Y$4&gt;96,"TOO MANY",VLOOKUP(B2801&amp;"_"&amp;C2801&amp;"_"&amp;E2801&amp;"_B",CALC!W:X,2,FALSE)),    "")</f>
        <v/>
      </c>
      <c r="N2801" s="206"/>
      <c r="O2801" s="213">
        <v>1</v>
      </c>
      <c r="P2801" s="197" t="str">
        <f ca="1">IF(W2801=TRUE,   IF($Y$4&gt;96,"TOO MANY", VLOOKUP(B2801&amp;"_"&amp;C2801&amp;"_"&amp;E2801&amp;"_C",CALC!W:X,2,FALSE)),   "")</f>
        <v/>
      </c>
      <c r="Q2801" s="206"/>
      <c r="R2801" s="119" t="b">
        <f t="shared" ca="1" si="308"/>
        <v>0</v>
      </c>
      <c r="S2801" s="119" t="b">
        <f t="shared" ca="1" si="306"/>
        <v>0</v>
      </c>
      <c r="T2801" s="119" t="b">
        <f t="shared" ca="1" si="307"/>
        <v>0</v>
      </c>
      <c r="U2801" s="119" t="b">
        <f t="shared" ca="1" si="309"/>
        <v>0</v>
      </c>
      <c r="V2801" s="160" t="b">
        <f t="shared" ca="1" si="310"/>
        <v>0</v>
      </c>
      <c r="W2801" s="119" t="b">
        <f t="shared" ca="1" si="311"/>
        <v>0</v>
      </c>
      <c r="X2801" s="119" t="b">
        <f t="shared" ca="1" si="312"/>
        <v>0</v>
      </c>
    </row>
    <row r="2802" spans="2:24" x14ac:dyDescent="0.25">
      <c r="B2802" s="194" t="str">
        <f ca="1" xml:space="preserve"> IF(INDIRECT("FROM_NGS2_SampleSheet!A"&amp;ROW()-5,TRUE)="","",  INDIRECT(    "FROM_NGS2_SampleSheet!"   &amp;  CHAR(64 + MATCH(VLOOKUP(B$6,mapping!$A:$B,2,FALSE),FROM_NGS2_SampleSheet!$1:$1,0))   &amp;  ROW()-5,TRUE)    )</f>
        <v/>
      </c>
      <c r="C2802" s="195" t="str">
        <f ca="1" xml:space="preserve"> IF(INDIRECT("FROM_NGS2_SampleSheet!A"&amp;ROW()-5,TRUE)="","",  INDIRECT(    "FROM_NGS2_SampleSheet!"   &amp;  CHAR(64 + MATCH(VLOOKUP(C$6,mapping!$A:$B,2,FALSE),FROM_NGS2_SampleSheet!$1:$1,0))   &amp;  ROW()-5,TRUE)    )</f>
        <v/>
      </c>
      <c r="D2802" s="195" t="str">
        <f ca="1" xml:space="preserve"> IF(INDIRECT("FROM_NGS2_SampleSheet!A"&amp;ROW()-5,TRUE)="","",  INDIRECT(    "FROM_NGS2_SampleSheet!"   &amp;  CHAR(64 + MATCH(VLOOKUP(D$6,mapping!$A:$B,2,FALSE),FROM_NGS2_SampleSheet!$1:$1,0))   &amp;  ROW()-5,TRUE)    )</f>
        <v/>
      </c>
      <c r="E2802" s="195" t="str">
        <f ca="1" xml:space="preserve"> IF(INDIRECT("FROM_NGS2_SampleSheet!A"&amp;ROW()-5,TRUE)="","",  "e" &amp; INDIRECT(    "FROM_NGS2_SampleSheet!"   &amp;  CHAR(64 + MATCH(VLOOKUP(E$6,mapping!$A:$B,2,FALSE),FROM_NGS2_SampleSheet!$1:$1,0))   &amp;  ROW()-5,TRUE)    )</f>
        <v/>
      </c>
      <c r="F2802" s="195" t="str">
        <f ca="1" xml:space="preserve"> IF(INDIRECT("FROM_NGS2_SampleSheet!A"&amp;ROW()-5,TRUE)="","",  INDIRECT(    "FROM_NGS2_SampleSheet!"   &amp;  CHAR(64 + MATCH(VLOOKUP(F$6,mapping!$A:$B,2,FALSE),FROM_NGS2_SampleSheet!$1:$1,0))   &amp;  ROW()-5,TRUE)    )</f>
        <v/>
      </c>
      <c r="G2802" s="196" t="str">
        <f ca="1" xml:space="preserve"> IF(INDIRECT("FROM_NGS2_SampleSheet!A"&amp;ROW()-5,TRUE)="","",  INDIRECT(    "FROM_NGS2_SampleSheet!"   &amp;  CHAR(64 + MATCH(VLOOKUP(G$6,mapping!$A:$B,2,FALSE),FROM_NGS2_SampleSheet!$1:$1,0))   &amp;  ROW()-5,TRUE)    )</f>
        <v/>
      </c>
      <c r="H2802" s="195"/>
      <c r="I2802" s="213">
        <v>1</v>
      </c>
      <c r="J2802" s="197" t="str">
        <f ca="1">IF(U2802=TRUE,    IF($Y$4&gt;96,"TOO MANY",VLOOKUP(B2802&amp;"_"&amp;C2802&amp;"_"&amp;E2802&amp;"_A",CALC!W:X,2,FALSE)),   "")</f>
        <v/>
      </c>
      <c r="L2802" s="213">
        <v>1</v>
      </c>
      <c r="M2802" s="197" t="str">
        <f ca="1">IF(V2802=TRUE,     IF($Y$4&gt;96,"TOO MANY",VLOOKUP(B2802&amp;"_"&amp;C2802&amp;"_"&amp;E2802&amp;"_B",CALC!W:X,2,FALSE)),    "")</f>
        <v/>
      </c>
      <c r="N2802" s="206"/>
      <c r="O2802" s="213">
        <v>1</v>
      </c>
      <c r="P2802" s="197" t="str">
        <f ca="1">IF(W2802=TRUE,   IF($Y$4&gt;96,"TOO MANY", VLOOKUP(B2802&amp;"_"&amp;C2802&amp;"_"&amp;E2802&amp;"_C",CALC!W:X,2,FALSE)),   "")</f>
        <v/>
      </c>
      <c r="Q2802" s="206"/>
      <c r="R2802" s="119" t="b">
        <f t="shared" ca="1" si="308"/>
        <v>0</v>
      </c>
      <c r="S2802" s="119" t="b">
        <f t="shared" ca="1" si="306"/>
        <v>0</v>
      </c>
      <c r="T2802" s="119" t="b">
        <f t="shared" ca="1" si="307"/>
        <v>0</v>
      </c>
      <c r="U2802" s="119" t="b">
        <f t="shared" ca="1" si="309"/>
        <v>0</v>
      </c>
      <c r="V2802" s="160" t="b">
        <f t="shared" ca="1" si="310"/>
        <v>0</v>
      </c>
      <c r="W2802" s="119" t="b">
        <f t="shared" ca="1" si="311"/>
        <v>0</v>
      </c>
      <c r="X2802" s="119" t="b">
        <f t="shared" ca="1" si="312"/>
        <v>0</v>
      </c>
    </row>
    <row r="2803" spans="2:24" x14ac:dyDescent="0.25">
      <c r="B2803" s="194" t="str">
        <f ca="1" xml:space="preserve"> IF(INDIRECT("FROM_NGS2_SampleSheet!A"&amp;ROW()-5,TRUE)="","",  INDIRECT(    "FROM_NGS2_SampleSheet!"   &amp;  CHAR(64 + MATCH(VLOOKUP(B$6,mapping!$A:$B,2,FALSE),FROM_NGS2_SampleSheet!$1:$1,0))   &amp;  ROW()-5,TRUE)    )</f>
        <v/>
      </c>
      <c r="C2803" s="195" t="str">
        <f ca="1" xml:space="preserve"> IF(INDIRECT("FROM_NGS2_SampleSheet!A"&amp;ROW()-5,TRUE)="","",  INDIRECT(    "FROM_NGS2_SampleSheet!"   &amp;  CHAR(64 + MATCH(VLOOKUP(C$6,mapping!$A:$B,2,FALSE),FROM_NGS2_SampleSheet!$1:$1,0))   &amp;  ROW()-5,TRUE)    )</f>
        <v/>
      </c>
      <c r="D2803" s="195" t="str">
        <f ca="1" xml:space="preserve"> IF(INDIRECT("FROM_NGS2_SampleSheet!A"&amp;ROW()-5,TRUE)="","",  INDIRECT(    "FROM_NGS2_SampleSheet!"   &amp;  CHAR(64 + MATCH(VLOOKUP(D$6,mapping!$A:$B,2,FALSE),FROM_NGS2_SampleSheet!$1:$1,0))   &amp;  ROW()-5,TRUE)    )</f>
        <v/>
      </c>
      <c r="E2803" s="195" t="str">
        <f ca="1" xml:space="preserve"> IF(INDIRECT("FROM_NGS2_SampleSheet!A"&amp;ROW()-5,TRUE)="","",  "e" &amp; INDIRECT(    "FROM_NGS2_SampleSheet!"   &amp;  CHAR(64 + MATCH(VLOOKUP(E$6,mapping!$A:$B,2,FALSE),FROM_NGS2_SampleSheet!$1:$1,0))   &amp;  ROW()-5,TRUE)    )</f>
        <v/>
      </c>
      <c r="F2803" s="195" t="str">
        <f ca="1" xml:space="preserve"> IF(INDIRECT("FROM_NGS2_SampleSheet!A"&amp;ROW()-5,TRUE)="","",  INDIRECT(    "FROM_NGS2_SampleSheet!"   &amp;  CHAR(64 + MATCH(VLOOKUP(F$6,mapping!$A:$B,2,FALSE),FROM_NGS2_SampleSheet!$1:$1,0))   &amp;  ROW()-5,TRUE)    )</f>
        <v/>
      </c>
      <c r="G2803" s="196" t="str">
        <f ca="1" xml:space="preserve"> IF(INDIRECT("FROM_NGS2_SampleSheet!A"&amp;ROW()-5,TRUE)="","",  INDIRECT(    "FROM_NGS2_SampleSheet!"   &amp;  CHAR(64 + MATCH(VLOOKUP(G$6,mapping!$A:$B,2,FALSE),FROM_NGS2_SampleSheet!$1:$1,0))   &amp;  ROW()-5,TRUE)    )</f>
        <v/>
      </c>
      <c r="H2803" s="195"/>
      <c r="I2803" s="213">
        <v>1</v>
      </c>
      <c r="J2803" s="197" t="str">
        <f ca="1">IF(U2803=TRUE,    IF($Y$4&gt;96,"TOO MANY",VLOOKUP(B2803&amp;"_"&amp;C2803&amp;"_"&amp;E2803&amp;"_A",CALC!W:X,2,FALSE)),   "")</f>
        <v/>
      </c>
      <c r="L2803" s="213">
        <v>1</v>
      </c>
      <c r="M2803" s="197" t="str">
        <f ca="1">IF(V2803=TRUE,     IF($Y$4&gt;96,"TOO MANY",VLOOKUP(B2803&amp;"_"&amp;C2803&amp;"_"&amp;E2803&amp;"_B",CALC!W:X,2,FALSE)),    "")</f>
        <v/>
      </c>
      <c r="N2803" s="206"/>
      <c r="O2803" s="213">
        <v>1</v>
      </c>
      <c r="P2803" s="197" t="str">
        <f ca="1">IF(W2803=TRUE,   IF($Y$4&gt;96,"TOO MANY", VLOOKUP(B2803&amp;"_"&amp;C2803&amp;"_"&amp;E2803&amp;"_C",CALC!W:X,2,FALSE)),   "")</f>
        <v/>
      </c>
      <c r="Q2803" s="206"/>
      <c r="R2803" s="119" t="b">
        <f t="shared" ca="1" si="308"/>
        <v>0</v>
      </c>
      <c r="S2803" s="119" t="b">
        <f t="shared" ca="1" si="306"/>
        <v>0</v>
      </c>
      <c r="T2803" s="119" t="b">
        <f t="shared" ca="1" si="307"/>
        <v>0</v>
      </c>
      <c r="U2803" s="119" t="b">
        <f t="shared" ca="1" si="309"/>
        <v>0</v>
      </c>
      <c r="V2803" s="160" t="b">
        <f t="shared" ca="1" si="310"/>
        <v>0</v>
      </c>
      <c r="W2803" s="119" t="b">
        <f t="shared" ca="1" si="311"/>
        <v>0</v>
      </c>
      <c r="X2803" s="119" t="b">
        <f t="shared" ca="1" si="312"/>
        <v>0</v>
      </c>
    </row>
    <row r="2804" spans="2:24" x14ac:dyDescent="0.25">
      <c r="B2804" s="194" t="str">
        <f ca="1" xml:space="preserve"> IF(INDIRECT("FROM_NGS2_SampleSheet!A"&amp;ROW()-5,TRUE)="","",  INDIRECT(    "FROM_NGS2_SampleSheet!"   &amp;  CHAR(64 + MATCH(VLOOKUP(B$6,mapping!$A:$B,2,FALSE),FROM_NGS2_SampleSheet!$1:$1,0))   &amp;  ROW()-5,TRUE)    )</f>
        <v/>
      </c>
      <c r="C2804" s="195" t="str">
        <f ca="1" xml:space="preserve"> IF(INDIRECT("FROM_NGS2_SampleSheet!A"&amp;ROW()-5,TRUE)="","",  INDIRECT(    "FROM_NGS2_SampleSheet!"   &amp;  CHAR(64 + MATCH(VLOOKUP(C$6,mapping!$A:$B,2,FALSE),FROM_NGS2_SampleSheet!$1:$1,0))   &amp;  ROW()-5,TRUE)    )</f>
        <v/>
      </c>
      <c r="D2804" s="195" t="str">
        <f ca="1" xml:space="preserve"> IF(INDIRECT("FROM_NGS2_SampleSheet!A"&amp;ROW()-5,TRUE)="","",  INDIRECT(    "FROM_NGS2_SampleSheet!"   &amp;  CHAR(64 + MATCH(VLOOKUP(D$6,mapping!$A:$B,2,FALSE),FROM_NGS2_SampleSheet!$1:$1,0))   &amp;  ROW()-5,TRUE)    )</f>
        <v/>
      </c>
      <c r="E2804" s="195" t="str">
        <f ca="1" xml:space="preserve"> IF(INDIRECT("FROM_NGS2_SampleSheet!A"&amp;ROW()-5,TRUE)="","",  "e" &amp; INDIRECT(    "FROM_NGS2_SampleSheet!"   &amp;  CHAR(64 + MATCH(VLOOKUP(E$6,mapping!$A:$B,2,FALSE),FROM_NGS2_SampleSheet!$1:$1,0))   &amp;  ROW()-5,TRUE)    )</f>
        <v/>
      </c>
      <c r="F2804" s="195" t="str">
        <f ca="1" xml:space="preserve"> IF(INDIRECT("FROM_NGS2_SampleSheet!A"&amp;ROW()-5,TRUE)="","",  INDIRECT(    "FROM_NGS2_SampleSheet!"   &amp;  CHAR(64 + MATCH(VLOOKUP(F$6,mapping!$A:$B,2,FALSE),FROM_NGS2_SampleSheet!$1:$1,0))   &amp;  ROW()-5,TRUE)    )</f>
        <v/>
      </c>
      <c r="G2804" s="196" t="str">
        <f ca="1" xml:space="preserve"> IF(INDIRECT("FROM_NGS2_SampleSheet!A"&amp;ROW()-5,TRUE)="","",  INDIRECT(    "FROM_NGS2_SampleSheet!"   &amp;  CHAR(64 + MATCH(VLOOKUP(G$6,mapping!$A:$B,2,FALSE),FROM_NGS2_SampleSheet!$1:$1,0))   &amp;  ROW()-5,TRUE)    )</f>
        <v/>
      </c>
      <c r="H2804" s="195"/>
      <c r="I2804" s="213">
        <v>1</v>
      </c>
      <c r="J2804" s="197" t="str">
        <f ca="1">IF(U2804=TRUE,    IF($Y$4&gt;96,"TOO MANY",VLOOKUP(B2804&amp;"_"&amp;C2804&amp;"_"&amp;E2804&amp;"_A",CALC!W:X,2,FALSE)),   "")</f>
        <v/>
      </c>
      <c r="L2804" s="213">
        <v>1</v>
      </c>
      <c r="M2804" s="197" t="str">
        <f ca="1">IF(V2804=TRUE,     IF($Y$4&gt;96,"TOO MANY",VLOOKUP(B2804&amp;"_"&amp;C2804&amp;"_"&amp;E2804&amp;"_B",CALC!W:X,2,FALSE)),    "")</f>
        <v/>
      </c>
      <c r="N2804" s="206"/>
      <c r="O2804" s="213">
        <v>1</v>
      </c>
      <c r="P2804" s="197" t="str">
        <f ca="1">IF(W2804=TRUE,   IF($Y$4&gt;96,"TOO MANY", VLOOKUP(B2804&amp;"_"&amp;C2804&amp;"_"&amp;E2804&amp;"_C",CALC!W:X,2,FALSE)),   "")</f>
        <v/>
      </c>
      <c r="Q2804" s="206"/>
      <c r="R2804" s="119" t="b">
        <f t="shared" ca="1" si="308"/>
        <v>0</v>
      </c>
      <c r="S2804" s="119" t="b">
        <f t="shared" ca="1" si="306"/>
        <v>0</v>
      </c>
      <c r="T2804" s="119" t="b">
        <f t="shared" ca="1" si="307"/>
        <v>0</v>
      </c>
      <c r="U2804" s="119" t="b">
        <f t="shared" ca="1" si="309"/>
        <v>0</v>
      </c>
      <c r="V2804" s="160" t="b">
        <f t="shared" ca="1" si="310"/>
        <v>0</v>
      </c>
      <c r="W2804" s="119" t="b">
        <f t="shared" ca="1" si="311"/>
        <v>0</v>
      </c>
      <c r="X2804" s="119" t="b">
        <f t="shared" ca="1" si="312"/>
        <v>0</v>
      </c>
    </row>
    <row r="2805" spans="2:24" x14ac:dyDescent="0.25">
      <c r="B2805" s="194" t="str">
        <f ca="1" xml:space="preserve"> IF(INDIRECT("FROM_NGS2_SampleSheet!A"&amp;ROW()-5,TRUE)="","",  INDIRECT(    "FROM_NGS2_SampleSheet!"   &amp;  CHAR(64 + MATCH(VLOOKUP(B$6,mapping!$A:$B,2,FALSE),FROM_NGS2_SampleSheet!$1:$1,0))   &amp;  ROW()-5,TRUE)    )</f>
        <v/>
      </c>
      <c r="C2805" s="195" t="str">
        <f ca="1" xml:space="preserve"> IF(INDIRECT("FROM_NGS2_SampleSheet!A"&amp;ROW()-5,TRUE)="","",  INDIRECT(    "FROM_NGS2_SampleSheet!"   &amp;  CHAR(64 + MATCH(VLOOKUP(C$6,mapping!$A:$B,2,FALSE),FROM_NGS2_SampleSheet!$1:$1,0))   &amp;  ROW()-5,TRUE)    )</f>
        <v/>
      </c>
      <c r="D2805" s="195" t="str">
        <f ca="1" xml:space="preserve"> IF(INDIRECT("FROM_NGS2_SampleSheet!A"&amp;ROW()-5,TRUE)="","",  INDIRECT(    "FROM_NGS2_SampleSheet!"   &amp;  CHAR(64 + MATCH(VLOOKUP(D$6,mapping!$A:$B,2,FALSE),FROM_NGS2_SampleSheet!$1:$1,0))   &amp;  ROW()-5,TRUE)    )</f>
        <v/>
      </c>
      <c r="E2805" s="195" t="str">
        <f ca="1" xml:space="preserve"> IF(INDIRECT("FROM_NGS2_SampleSheet!A"&amp;ROW()-5,TRUE)="","",  "e" &amp; INDIRECT(    "FROM_NGS2_SampleSheet!"   &amp;  CHAR(64 + MATCH(VLOOKUP(E$6,mapping!$A:$B,2,FALSE),FROM_NGS2_SampleSheet!$1:$1,0))   &amp;  ROW()-5,TRUE)    )</f>
        <v/>
      </c>
      <c r="F2805" s="195" t="str">
        <f ca="1" xml:space="preserve"> IF(INDIRECT("FROM_NGS2_SampleSheet!A"&amp;ROW()-5,TRUE)="","",  INDIRECT(    "FROM_NGS2_SampleSheet!"   &amp;  CHAR(64 + MATCH(VLOOKUP(F$6,mapping!$A:$B,2,FALSE),FROM_NGS2_SampleSheet!$1:$1,0))   &amp;  ROW()-5,TRUE)    )</f>
        <v/>
      </c>
      <c r="G2805" s="196" t="str">
        <f ca="1" xml:space="preserve"> IF(INDIRECT("FROM_NGS2_SampleSheet!A"&amp;ROW()-5,TRUE)="","",  INDIRECT(    "FROM_NGS2_SampleSheet!"   &amp;  CHAR(64 + MATCH(VLOOKUP(G$6,mapping!$A:$B,2,FALSE),FROM_NGS2_SampleSheet!$1:$1,0))   &amp;  ROW()-5,TRUE)    )</f>
        <v/>
      </c>
      <c r="H2805" s="195"/>
      <c r="I2805" s="213">
        <v>1</v>
      </c>
      <c r="J2805" s="197" t="str">
        <f ca="1">IF(U2805=TRUE,    IF($Y$4&gt;96,"TOO MANY",VLOOKUP(B2805&amp;"_"&amp;C2805&amp;"_"&amp;E2805&amp;"_A",CALC!W:X,2,FALSE)),   "")</f>
        <v/>
      </c>
      <c r="L2805" s="213">
        <v>1</v>
      </c>
      <c r="M2805" s="197" t="str">
        <f ca="1">IF(V2805=TRUE,     IF($Y$4&gt;96,"TOO MANY",VLOOKUP(B2805&amp;"_"&amp;C2805&amp;"_"&amp;E2805&amp;"_B",CALC!W:X,2,FALSE)),    "")</f>
        <v/>
      </c>
      <c r="N2805" s="206"/>
      <c r="O2805" s="213">
        <v>1</v>
      </c>
      <c r="P2805" s="197" t="str">
        <f ca="1">IF(W2805=TRUE,   IF($Y$4&gt;96,"TOO MANY", VLOOKUP(B2805&amp;"_"&amp;C2805&amp;"_"&amp;E2805&amp;"_C",CALC!W:X,2,FALSE)),   "")</f>
        <v/>
      </c>
      <c r="Q2805" s="206"/>
      <c r="R2805" s="119" t="b">
        <f t="shared" ca="1" si="308"/>
        <v>0</v>
      </c>
      <c r="S2805" s="119" t="b">
        <f t="shared" ca="1" si="306"/>
        <v>0</v>
      </c>
      <c r="T2805" s="119" t="b">
        <f t="shared" ca="1" si="307"/>
        <v>0</v>
      </c>
      <c r="U2805" s="119" t="b">
        <f t="shared" ca="1" si="309"/>
        <v>0</v>
      </c>
      <c r="V2805" s="160" t="b">
        <f t="shared" ca="1" si="310"/>
        <v>0</v>
      </c>
      <c r="W2805" s="119" t="b">
        <f t="shared" ca="1" si="311"/>
        <v>0</v>
      </c>
      <c r="X2805" s="119" t="b">
        <f t="shared" ca="1" si="312"/>
        <v>0</v>
      </c>
    </row>
    <row r="2806" spans="2:24" x14ac:dyDescent="0.25">
      <c r="B2806" s="194" t="str">
        <f ca="1" xml:space="preserve"> IF(INDIRECT("FROM_NGS2_SampleSheet!A"&amp;ROW()-5,TRUE)="","",  INDIRECT(    "FROM_NGS2_SampleSheet!"   &amp;  CHAR(64 + MATCH(VLOOKUP(B$6,mapping!$A:$B,2,FALSE),FROM_NGS2_SampleSheet!$1:$1,0))   &amp;  ROW()-5,TRUE)    )</f>
        <v/>
      </c>
      <c r="C2806" s="195" t="str">
        <f ca="1" xml:space="preserve"> IF(INDIRECT("FROM_NGS2_SampleSheet!A"&amp;ROW()-5,TRUE)="","",  INDIRECT(    "FROM_NGS2_SampleSheet!"   &amp;  CHAR(64 + MATCH(VLOOKUP(C$6,mapping!$A:$B,2,FALSE),FROM_NGS2_SampleSheet!$1:$1,0))   &amp;  ROW()-5,TRUE)    )</f>
        <v/>
      </c>
      <c r="D2806" s="195" t="str">
        <f ca="1" xml:space="preserve"> IF(INDIRECT("FROM_NGS2_SampleSheet!A"&amp;ROW()-5,TRUE)="","",  INDIRECT(    "FROM_NGS2_SampleSheet!"   &amp;  CHAR(64 + MATCH(VLOOKUP(D$6,mapping!$A:$B,2,FALSE),FROM_NGS2_SampleSheet!$1:$1,0))   &amp;  ROW()-5,TRUE)    )</f>
        <v/>
      </c>
      <c r="E2806" s="195" t="str">
        <f ca="1" xml:space="preserve"> IF(INDIRECT("FROM_NGS2_SampleSheet!A"&amp;ROW()-5,TRUE)="","",  "e" &amp; INDIRECT(    "FROM_NGS2_SampleSheet!"   &amp;  CHAR(64 + MATCH(VLOOKUP(E$6,mapping!$A:$B,2,FALSE),FROM_NGS2_SampleSheet!$1:$1,0))   &amp;  ROW()-5,TRUE)    )</f>
        <v/>
      </c>
      <c r="F2806" s="195" t="str">
        <f ca="1" xml:space="preserve"> IF(INDIRECT("FROM_NGS2_SampleSheet!A"&amp;ROW()-5,TRUE)="","",  INDIRECT(    "FROM_NGS2_SampleSheet!"   &amp;  CHAR(64 + MATCH(VLOOKUP(F$6,mapping!$A:$B,2,FALSE),FROM_NGS2_SampleSheet!$1:$1,0))   &amp;  ROW()-5,TRUE)    )</f>
        <v/>
      </c>
      <c r="G2806" s="196" t="str">
        <f ca="1" xml:space="preserve"> IF(INDIRECT("FROM_NGS2_SampleSheet!A"&amp;ROW()-5,TRUE)="","",  INDIRECT(    "FROM_NGS2_SampleSheet!"   &amp;  CHAR(64 + MATCH(VLOOKUP(G$6,mapping!$A:$B,2,FALSE),FROM_NGS2_SampleSheet!$1:$1,0))   &amp;  ROW()-5,TRUE)    )</f>
        <v/>
      </c>
      <c r="H2806" s="195"/>
      <c r="I2806" s="213">
        <v>1</v>
      </c>
      <c r="J2806" s="197" t="str">
        <f ca="1">IF(U2806=TRUE,    IF($Y$4&gt;96,"TOO MANY",VLOOKUP(B2806&amp;"_"&amp;C2806&amp;"_"&amp;E2806&amp;"_A",CALC!W:X,2,FALSE)),   "")</f>
        <v/>
      </c>
      <c r="L2806" s="213">
        <v>1</v>
      </c>
      <c r="M2806" s="197" t="str">
        <f ca="1">IF(V2806=TRUE,     IF($Y$4&gt;96,"TOO MANY",VLOOKUP(B2806&amp;"_"&amp;C2806&amp;"_"&amp;E2806&amp;"_B",CALC!W:X,2,FALSE)),    "")</f>
        <v/>
      </c>
      <c r="N2806" s="206"/>
      <c r="O2806" s="213">
        <v>1</v>
      </c>
      <c r="P2806" s="197" t="str">
        <f ca="1">IF(W2806=TRUE,   IF($Y$4&gt;96,"TOO MANY", VLOOKUP(B2806&amp;"_"&amp;C2806&amp;"_"&amp;E2806&amp;"_C",CALC!W:X,2,FALSE)),   "")</f>
        <v/>
      </c>
      <c r="Q2806" s="206"/>
      <c r="R2806" s="119" t="b">
        <f t="shared" ca="1" si="308"/>
        <v>0</v>
      </c>
      <c r="S2806" s="119" t="b">
        <f t="shared" ca="1" si="306"/>
        <v>0</v>
      </c>
      <c r="T2806" s="119" t="b">
        <f t="shared" ca="1" si="307"/>
        <v>0</v>
      </c>
      <c r="U2806" s="119" t="b">
        <f t="shared" ca="1" si="309"/>
        <v>0</v>
      </c>
      <c r="V2806" s="160" t="b">
        <f t="shared" ca="1" si="310"/>
        <v>0</v>
      </c>
      <c r="W2806" s="119" t="b">
        <f t="shared" ca="1" si="311"/>
        <v>0</v>
      </c>
      <c r="X2806" s="119" t="b">
        <f t="shared" ca="1" si="312"/>
        <v>0</v>
      </c>
    </row>
    <row r="2807" spans="2:24" x14ac:dyDescent="0.25">
      <c r="B2807" s="194" t="str">
        <f ca="1" xml:space="preserve"> IF(INDIRECT("FROM_NGS2_SampleSheet!A"&amp;ROW()-5,TRUE)="","",  INDIRECT(    "FROM_NGS2_SampleSheet!"   &amp;  CHAR(64 + MATCH(VLOOKUP(B$6,mapping!$A:$B,2,FALSE),FROM_NGS2_SampleSheet!$1:$1,0))   &amp;  ROW()-5,TRUE)    )</f>
        <v/>
      </c>
      <c r="C2807" s="195" t="str">
        <f ca="1" xml:space="preserve"> IF(INDIRECT("FROM_NGS2_SampleSheet!A"&amp;ROW()-5,TRUE)="","",  INDIRECT(    "FROM_NGS2_SampleSheet!"   &amp;  CHAR(64 + MATCH(VLOOKUP(C$6,mapping!$A:$B,2,FALSE),FROM_NGS2_SampleSheet!$1:$1,0))   &amp;  ROW()-5,TRUE)    )</f>
        <v/>
      </c>
      <c r="D2807" s="195" t="str">
        <f ca="1" xml:space="preserve"> IF(INDIRECT("FROM_NGS2_SampleSheet!A"&amp;ROW()-5,TRUE)="","",  INDIRECT(    "FROM_NGS2_SampleSheet!"   &amp;  CHAR(64 + MATCH(VLOOKUP(D$6,mapping!$A:$B,2,FALSE),FROM_NGS2_SampleSheet!$1:$1,0))   &amp;  ROW()-5,TRUE)    )</f>
        <v/>
      </c>
      <c r="E2807" s="195" t="str">
        <f ca="1" xml:space="preserve"> IF(INDIRECT("FROM_NGS2_SampleSheet!A"&amp;ROW()-5,TRUE)="","",  "e" &amp; INDIRECT(    "FROM_NGS2_SampleSheet!"   &amp;  CHAR(64 + MATCH(VLOOKUP(E$6,mapping!$A:$B,2,FALSE),FROM_NGS2_SampleSheet!$1:$1,0))   &amp;  ROW()-5,TRUE)    )</f>
        <v/>
      </c>
      <c r="F2807" s="195" t="str">
        <f ca="1" xml:space="preserve"> IF(INDIRECT("FROM_NGS2_SampleSheet!A"&amp;ROW()-5,TRUE)="","",  INDIRECT(    "FROM_NGS2_SampleSheet!"   &amp;  CHAR(64 + MATCH(VLOOKUP(F$6,mapping!$A:$B,2,FALSE),FROM_NGS2_SampleSheet!$1:$1,0))   &amp;  ROW()-5,TRUE)    )</f>
        <v/>
      </c>
      <c r="G2807" s="196" t="str">
        <f ca="1" xml:space="preserve"> IF(INDIRECT("FROM_NGS2_SampleSheet!A"&amp;ROW()-5,TRUE)="","",  INDIRECT(    "FROM_NGS2_SampleSheet!"   &amp;  CHAR(64 + MATCH(VLOOKUP(G$6,mapping!$A:$B,2,FALSE),FROM_NGS2_SampleSheet!$1:$1,0))   &amp;  ROW()-5,TRUE)    )</f>
        <v/>
      </c>
      <c r="H2807" s="195"/>
      <c r="I2807" s="213">
        <v>1</v>
      </c>
      <c r="J2807" s="197" t="str">
        <f ca="1">IF(U2807=TRUE,    IF($Y$4&gt;96,"TOO MANY",VLOOKUP(B2807&amp;"_"&amp;C2807&amp;"_"&amp;E2807&amp;"_A",CALC!W:X,2,FALSE)),   "")</f>
        <v/>
      </c>
      <c r="L2807" s="213">
        <v>1</v>
      </c>
      <c r="M2807" s="197" t="str">
        <f ca="1">IF(V2807=TRUE,     IF($Y$4&gt;96,"TOO MANY",VLOOKUP(B2807&amp;"_"&amp;C2807&amp;"_"&amp;E2807&amp;"_B",CALC!W:X,2,FALSE)),    "")</f>
        <v/>
      </c>
      <c r="N2807" s="206"/>
      <c r="O2807" s="213">
        <v>1</v>
      </c>
      <c r="P2807" s="197" t="str">
        <f ca="1">IF(W2807=TRUE,   IF($Y$4&gt;96,"TOO MANY", VLOOKUP(B2807&amp;"_"&amp;C2807&amp;"_"&amp;E2807&amp;"_C",CALC!W:X,2,FALSE)),   "")</f>
        <v/>
      </c>
      <c r="Q2807" s="206"/>
      <c r="R2807" s="119" t="b">
        <f t="shared" ca="1" si="308"/>
        <v>0</v>
      </c>
      <c r="S2807" s="119" t="b">
        <f t="shared" ca="1" si="306"/>
        <v>0</v>
      </c>
      <c r="T2807" s="119" t="b">
        <f t="shared" ca="1" si="307"/>
        <v>0</v>
      </c>
      <c r="U2807" s="119" t="b">
        <f t="shared" ca="1" si="309"/>
        <v>0</v>
      </c>
      <c r="V2807" s="160" t="b">
        <f t="shared" ca="1" si="310"/>
        <v>0</v>
      </c>
      <c r="W2807" s="119" t="b">
        <f t="shared" ca="1" si="311"/>
        <v>0</v>
      </c>
      <c r="X2807" s="119" t="b">
        <f t="shared" ca="1" si="312"/>
        <v>0</v>
      </c>
    </row>
    <row r="2808" spans="2:24" x14ac:dyDescent="0.25">
      <c r="B2808" s="194" t="str">
        <f ca="1" xml:space="preserve"> IF(INDIRECT("FROM_NGS2_SampleSheet!A"&amp;ROW()-5,TRUE)="","",  INDIRECT(    "FROM_NGS2_SampleSheet!"   &amp;  CHAR(64 + MATCH(VLOOKUP(B$6,mapping!$A:$B,2,FALSE),FROM_NGS2_SampleSheet!$1:$1,0))   &amp;  ROW()-5,TRUE)    )</f>
        <v/>
      </c>
      <c r="C2808" s="195" t="str">
        <f ca="1" xml:space="preserve"> IF(INDIRECT("FROM_NGS2_SampleSheet!A"&amp;ROW()-5,TRUE)="","",  INDIRECT(    "FROM_NGS2_SampleSheet!"   &amp;  CHAR(64 + MATCH(VLOOKUP(C$6,mapping!$A:$B,2,FALSE),FROM_NGS2_SampleSheet!$1:$1,0))   &amp;  ROW()-5,TRUE)    )</f>
        <v/>
      </c>
      <c r="D2808" s="195" t="str">
        <f ca="1" xml:space="preserve"> IF(INDIRECT("FROM_NGS2_SampleSheet!A"&amp;ROW()-5,TRUE)="","",  INDIRECT(    "FROM_NGS2_SampleSheet!"   &amp;  CHAR(64 + MATCH(VLOOKUP(D$6,mapping!$A:$B,2,FALSE),FROM_NGS2_SampleSheet!$1:$1,0))   &amp;  ROW()-5,TRUE)    )</f>
        <v/>
      </c>
      <c r="E2808" s="195" t="str">
        <f ca="1" xml:space="preserve"> IF(INDIRECT("FROM_NGS2_SampleSheet!A"&amp;ROW()-5,TRUE)="","",  "e" &amp; INDIRECT(    "FROM_NGS2_SampleSheet!"   &amp;  CHAR(64 + MATCH(VLOOKUP(E$6,mapping!$A:$B,2,FALSE),FROM_NGS2_SampleSheet!$1:$1,0))   &amp;  ROW()-5,TRUE)    )</f>
        <v/>
      </c>
      <c r="F2808" s="195" t="str">
        <f ca="1" xml:space="preserve"> IF(INDIRECT("FROM_NGS2_SampleSheet!A"&amp;ROW()-5,TRUE)="","",  INDIRECT(    "FROM_NGS2_SampleSheet!"   &amp;  CHAR(64 + MATCH(VLOOKUP(F$6,mapping!$A:$B,2,FALSE),FROM_NGS2_SampleSheet!$1:$1,0))   &amp;  ROW()-5,TRUE)    )</f>
        <v/>
      </c>
      <c r="G2808" s="196" t="str">
        <f ca="1" xml:space="preserve"> IF(INDIRECT("FROM_NGS2_SampleSheet!A"&amp;ROW()-5,TRUE)="","",  INDIRECT(    "FROM_NGS2_SampleSheet!"   &amp;  CHAR(64 + MATCH(VLOOKUP(G$6,mapping!$A:$B,2,FALSE),FROM_NGS2_SampleSheet!$1:$1,0))   &amp;  ROW()-5,TRUE)    )</f>
        <v/>
      </c>
      <c r="H2808" s="195"/>
      <c r="I2808" s="213">
        <v>1</v>
      </c>
      <c r="J2808" s="197" t="str">
        <f ca="1">IF(U2808=TRUE,    IF($Y$4&gt;96,"TOO MANY",VLOOKUP(B2808&amp;"_"&amp;C2808&amp;"_"&amp;E2808&amp;"_A",CALC!W:X,2,FALSE)),   "")</f>
        <v/>
      </c>
      <c r="L2808" s="213">
        <v>1</v>
      </c>
      <c r="M2808" s="197" t="str">
        <f ca="1">IF(V2808=TRUE,     IF($Y$4&gt;96,"TOO MANY",VLOOKUP(B2808&amp;"_"&amp;C2808&amp;"_"&amp;E2808&amp;"_B",CALC!W:X,2,FALSE)),    "")</f>
        <v/>
      </c>
      <c r="N2808" s="206"/>
      <c r="O2808" s="213">
        <v>1</v>
      </c>
      <c r="P2808" s="197" t="str">
        <f ca="1">IF(W2808=TRUE,   IF($Y$4&gt;96,"TOO MANY", VLOOKUP(B2808&amp;"_"&amp;C2808&amp;"_"&amp;E2808&amp;"_C",CALC!W:X,2,FALSE)),   "")</f>
        <v/>
      </c>
      <c r="Q2808" s="206"/>
      <c r="R2808" s="119" t="b">
        <f t="shared" ca="1" si="308"/>
        <v>0</v>
      </c>
      <c r="S2808" s="119" t="b">
        <f t="shared" ca="1" si="306"/>
        <v>0</v>
      </c>
      <c r="T2808" s="119" t="b">
        <f t="shared" ca="1" si="307"/>
        <v>0</v>
      </c>
      <c r="U2808" s="119" t="b">
        <f t="shared" ca="1" si="309"/>
        <v>0</v>
      </c>
      <c r="V2808" s="160" t="b">
        <f t="shared" ca="1" si="310"/>
        <v>0</v>
      </c>
      <c r="W2808" s="119" t="b">
        <f t="shared" ca="1" si="311"/>
        <v>0</v>
      </c>
      <c r="X2808" s="119" t="b">
        <f t="shared" ca="1" si="312"/>
        <v>0</v>
      </c>
    </row>
    <row r="2809" spans="2:24" x14ac:dyDescent="0.25">
      <c r="B2809" s="194" t="str">
        <f ca="1" xml:space="preserve"> IF(INDIRECT("FROM_NGS2_SampleSheet!A"&amp;ROW()-5,TRUE)="","",  INDIRECT(    "FROM_NGS2_SampleSheet!"   &amp;  CHAR(64 + MATCH(VLOOKUP(B$6,mapping!$A:$B,2,FALSE),FROM_NGS2_SampleSheet!$1:$1,0))   &amp;  ROW()-5,TRUE)    )</f>
        <v/>
      </c>
      <c r="C2809" s="195" t="str">
        <f ca="1" xml:space="preserve"> IF(INDIRECT("FROM_NGS2_SampleSheet!A"&amp;ROW()-5,TRUE)="","",  INDIRECT(    "FROM_NGS2_SampleSheet!"   &amp;  CHAR(64 + MATCH(VLOOKUP(C$6,mapping!$A:$B,2,FALSE),FROM_NGS2_SampleSheet!$1:$1,0))   &amp;  ROW()-5,TRUE)    )</f>
        <v/>
      </c>
      <c r="D2809" s="195" t="str">
        <f ca="1" xml:space="preserve"> IF(INDIRECT("FROM_NGS2_SampleSheet!A"&amp;ROW()-5,TRUE)="","",  INDIRECT(    "FROM_NGS2_SampleSheet!"   &amp;  CHAR(64 + MATCH(VLOOKUP(D$6,mapping!$A:$B,2,FALSE),FROM_NGS2_SampleSheet!$1:$1,0))   &amp;  ROW()-5,TRUE)    )</f>
        <v/>
      </c>
      <c r="E2809" s="195" t="str">
        <f ca="1" xml:space="preserve"> IF(INDIRECT("FROM_NGS2_SampleSheet!A"&amp;ROW()-5,TRUE)="","",  "e" &amp; INDIRECT(    "FROM_NGS2_SampleSheet!"   &amp;  CHAR(64 + MATCH(VLOOKUP(E$6,mapping!$A:$B,2,FALSE),FROM_NGS2_SampleSheet!$1:$1,0))   &amp;  ROW()-5,TRUE)    )</f>
        <v/>
      </c>
      <c r="F2809" s="195" t="str">
        <f ca="1" xml:space="preserve"> IF(INDIRECT("FROM_NGS2_SampleSheet!A"&amp;ROW()-5,TRUE)="","",  INDIRECT(    "FROM_NGS2_SampleSheet!"   &amp;  CHAR(64 + MATCH(VLOOKUP(F$6,mapping!$A:$B,2,FALSE),FROM_NGS2_SampleSheet!$1:$1,0))   &amp;  ROW()-5,TRUE)    )</f>
        <v/>
      </c>
      <c r="G2809" s="196" t="str">
        <f ca="1" xml:space="preserve"> IF(INDIRECT("FROM_NGS2_SampleSheet!A"&amp;ROW()-5,TRUE)="","",  INDIRECT(    "FROM_NGS2_SampleSheet!"   &amp;  CHAR(64 + MATCH(VLOOKUP(G$6,mapping!$A:$B,2,FALSE),FROM_NGS2_SampleSheet!$1:$1,0))   &amp;  ROW()-5,TRUE)    )</f>
        <v/>
      </c>
      <c r="H2809" s="195"/>
      <c r="I2809" s="213">
        <v>1</v>
      </c>
      <c r="J2809" s="197" t="str">
        <f ca="1">IF(U2809=TRUE,    IF($Y$4&gt;96,"TOO MANY",VLOOKUP(B2809&amp;"_"&amp;C2809&amp;"_"&amp;E2809&amp;"_A",CALC!W:X,2,FALSE)),   "")</f>
        <v/>
      </c>
      <c r="L2809" s="213">
        <v>1</v>
      </c>
      <c r="M2809" s="197" t="str">
        <f ca="1">IF(V2809=TRUE,     IF($Y$4&gt;96,"TOO MANY",VLOOKUP(B2809&amp;"_"&amp;C2809&amp;"_"&amp;E2809&amp;"_B",CALC!W:X,2,FALSE)),    "")</f>
        <v/>
      </c>
      <c r="N2809" s="206"/>
      <c r="O2809" s="213">
        <v>1</v>
      </c>
      <c r="P2809" s="197" t="str">
        <f ca="1">IF(W2809=TRUE,   IF($Y$4&gt;96,"TOO MANY", VLOOKUP(B2809&amp;"_"&amp;C2809&amp;"_"&amp;E2809&amp;"_C",CALC!W:X,2,FALSE)),   "")</f>
        <v/>
      </c>
      <c r="Q2809" s="206"/>
      <c r="R2809" s="119" t="b">
        <f t="shared" ca="1" si="308"/>
        <v>0</v>
      </c>
      <c r="S2809" s="119" t="b">
        <f t="shared" ca="1" si="306"/>
        <v>0</v>
      </c>
      <c r="T2809" s="119" t="b">
        <f t="shared" ca="1" si="307"/>
        <v>0</v>
      </c>
      <c r="U2809" s="119" t="b">
        <f t="shared" ca="1" si="309"/>
        <v>0</v>
      </c>
      <c r="V2809" s="160" t="b">
        <f t="shared" ca="1" si="310"/>
        <v>0</v>
      </c>
      <c r="W2809" s="119" t="b">
        <f t="shared" ca="1" si="311"/>
        <v>0</v>
      </c>
      <c r="X2809" s="119" t="b">
        <f t="shared" ca="1" si="312"/>
        <v>0</v>
      </c>
    </row>
    <row r="2810" spans="2:24" x14ac:dyDescent="0.25">
      <c r="B2810" s="194" t="str">
        <f ca="1" xml:space="preserve"> IF(INDIRECT("FROM_NGS2_SampleSheet!A"&amp;ROW()-5,TRUE)="","",  INDIRECT(    "FROM_NGS2_SampleSheet!"   &amp;  CHAR(64 + MATCH(VLOOKUP(B$6,mapping!$A:$B,2,FALSE),FROM_NGS2_SampleSheet!$1:$1,0))   &amp;  ROW()-5,TRUE)    )</f>
        <v/>
      </c>
      <c r="C2810" s="195" t="str">
        <f ca="1" xml:space="preserve"> IF(INDIRECT("FROM_NGS2_SampleSheet!A"&amp;ROW()-5,TRUE)="","",  INDIRECT(    "FROM_NGS2_SampleSheet!"   &amp;  CHAR(64 + MATCH(VLOOKUP(C$6,mapping!$A:$B,2,FALSE),FROM_NGS2_SampleSheet!$1:$1,0))   &amp;  ROW()-5,TRUE)    )</f>
        <v/>
      </c>
      <c r="D2810" s="195" t="str">
        <f ca="1" xml:space="preserve"> IF(INDIRECT("FROM_NGS2_SampleSheet!A"&amp;ROW()-5,TRUE)="","",  INDIRECT(    "FROM_NGS2_SampleSheet!"   &amp;  CHAR(64 + MATCH(VLOOKUP(D$6,mapping!$A:$B,2,FALSE),FROM_NGS2_SampleSheet!$1:$1,0))   &amp;  ROW()-5,TRUE)    )</f>
        <v/>
      </c>
      <c r="E2810" s="195" t="str">
        <f ca="1" xml:space="preserve"> IF(INDIRECT("FROM_NGS2_SampleSheet!A"&amp;ROW()-5,TRUE)="","",  "e" &amp; INDIRECT(    "FROM_NGS2_SampleSheet!"   &amp;  CHAR(64 + MATCH(VLOOKUP(E$6,mapping!$A:$B,2,FALSE),FROM_NGS2_SampleSheet!$1:$1,0))   &amp;  ROW()-5,TRUE)    )</f>
        <v/>
      </c>
      <c r="F2810" s="195" t="str">
        <f ca="1" xml:space="preserve"> IF(INDIRECT("FROM_NGS2_SampleSheet!A"&amp;ROW()-5,TRUE)="","",  INDIRECT(    "FROM_NGS2_SampleSheet!"   &amp;  CHAR(64 + MATCH(VLOOKUP(F$6,mapping!$A:$B,2,FALSE),FROM_NGS2_SampleSheet!$1:$1,0))   &amp;  ROW()-5,TRUE)    )</f>
        <v/>
      </c>
      <c r="G2810" s="196" t="str">
        <f ca="1" xml:space="preserve"> IF(INDIRECT("FROM_NGS2_SampleSheet!A"&amp;ROW()-5,TRUE)="","",  INDIRECT(    "FROM_NGS2_SampleSheet!"   &amp;  CHAR(64 + MATCH(VLOOKUP(G$6,mapping!$A:$B,2,FALSE),FROM_NGS2_SampleSheet!$1:$1,0))   &amp;  ROW()-5,TRUE)    )</f>
        <v/>
      </c>
      <c r="H2810" s="195"/>
      <c r="I2810" s="213">
        <v>1</v>
      </c>
      <c r="J2810" s="197" t="str">
        <f ca="1">IF(U2810=TRUE,    IF($Y$4&gt;96,"TOO MANY",VLOOKUP(B2810&amp;"_"&amp;C2810&amp;"_"&amp;E2810&amp;"_A",CALC!W:X,2,FALSE)),   "")</f>
        <v/>
      </c>
      <c r="L2810" s="213">
        <v>1</v>
      </c>
      <c r="M2810" s="197" t="str">
        <f ca="1">IF(V2810=TRUE,     IF($Y$4&gt;96,"TOO MANY",VLOOKUP(B2810&amp;"_"&amp;C2810&amp;"_"&amp;E2810&amp;"_B",CALC!W:X,2,FALSE)),    "")</f>
        <v/>
      </c>
      <c r="N2810" s="206"/>
      <c r="O2810" s="213">
        <v>1</v>
      </c>
      <c r="P2810" s="197" t="str">
        <f ca="1">IF(W2810=TRUE,   IF($Y$4&gt;96,"TOO MANY", VLOOKUP(B2810&amp;"_"&amp;C2810&amp;"_"&amp;E2810&amp;"_C",CALC!W:X,2,FALSE)),   "")</f>
        <v/>
      </c>
      <c r="Q2810" s="206"/>
      <c r="R2810" s="119" t="b">
        <f t="shared" ca="1" si="308"/>
        <v>0</v>
      </c>
      <c r="S2810" s="119" t="b">
        <f t="shared" ca="1" si="306"/>
        <v>0</v>
      </c>
      <c r="T2810" s="119" t="b">
        <f t="shared" ca="1" si="307"/>
        <v>0</v>
      </c>
      <c r="U2810" s="119" t="b">
        <f t="shared" ca="1" si="309"/>
        <v>0</v>
      </c>
      <c r="V2810" s="160" t="b">
        <f t="shared" ca="1" si="310"/>
        <v>0</v>
      </c>
      <c r="W2810" s="119" t="b">
        <f t="shared" ca="1" si="311"/>
        <v>0</v>
      </c>
      <c r="X2810" s="119" t="b">
        <f t="shared" ca="1" si="312"/>
        <v>0</v>
      </c>
    </row>
    <row r="2811" spans="2:24" x14ac:dyDescent="0.25">
      <c r="B2811" s="194" t="str">
        <f ca="1" xml:space="preserve"> IF(INDIRECT("FROM_NGS2_SampleSheet!A"&amp;ROW()-5,TRUE)="","",  INDIRECT(    "FROM_NGS2_SampleSheet!"   &amp;  CHAR(64 + MATCH(VLOOKUP(B$6,mapping!$A:$B,2,FALSE),FROM_NGS2_SampleSheet!$1:$1,0))   &amp;  ROW()-5,TRUE)    )</f>
        <v/>
      </c>
      <c r="C2811" s="195" t="str">
        <f ca="1" xml:space="preserve"> IF(INDIRECT("FROM_NGS2_SampleSheet!A"&amp;ROW()-5,TRUE)="","",  INDIRECT(    "FROM_NGS2_SampleSheet!"   &amp;  CHAR(64 + MATCH(VLOOKUP(C$6,mapping!$A:$B,2,FALSE),FROM_NGS2_SampleSheet!$1:$1,0))   &amp;  ROW()-5,TRUE)    )</f>
        <v/>
      </c>
      <c r="D2811" s="195" t="str">
        <f ca="1" xml:space="preserve"> IF(INDIRECT("FROM_NGS2_SampleSheet!A"&amp;ROW()-5,TRUE)="","",  INDIRECT(    "FROM_NGS2_SampleSheet!"   &amp;  CHAR(64 + MATCH(VLOOKUP(D$6,mapping!$A:$B,2,FALSE),FROM_NGS2_SampleSheet!$1:$1,0))   &amp;  ROW()-5,TRUE)    )</f>
        <v/>
      </c>
      <c r="E2811" s="195" t="str">
        <f ca="1" xml:space="preserve"> IF(INDIRECT("FROM_NGS2_SampleSheet!A"&amp;ROW()-5,TRUE)="","",  "e" &amp; INDIRECT(    "FROM_NGS2_SampleSheet!"   &amp;  CHAR(64 + MATCH(VLOOKUP(E$6,mapping!$A:$B,2,FALSE),FROM_NGS2_SampleSheet!$1:$1,0))   &amp;  ROW()-5,TRUE)    )</f>
        <v/>
      </c>
      <c r="F2811" s="195" t="str">
        <f ca="1" xml:space="preserve"> IF(INDIRECT("FROM_NGS2_SampleSheet!A"&amp;ROW()-5,TRUE)="","",  INDIRECT(    "FROM_NGS2_SampleSheet!"   &amp;  CHAR(64 + MATCH(VLOOKUP(F$6,mapping!$A:$B,2,FALSE),FROM_NGS2_SampleSheet!$1:$1,0))   &amp;  ROW()-5,TRUE)    )</f>
        <v/>
      </c>
      <c r="G2811" s="196" t="str">
        <f ca="1" xml:space="preserve"> IF(INDIRECT("FROM_NGS2_SampleSheet!A"&amp;ROW()-5,TRUE)="","",  INDIRECT(    "FROM_NGS2_SampleSheet!"   &amp;  CHAR(64 + MATCH(VLOOKUP(G$6,mapping!$A:$B,2,FALSE),FROM_NGS2_SampleSheet!$1:$1,0))   &amp;  ROW()-5,TRUE)    )</f>
        <v/>
      </c>
      <c r="H2811" s="195"/>
      <c r="I2811" s="213">
        <v>1</v>
      </c>
      <c r="J2811" s="197" t="str">
        <f ca="1">IF(U2811=TRUE,    IF($Y$4&gt;96,"TOO MANY",VLOOKUP(B2811&amp;"_"&amp;C2811&amp;"_"&amp;E2811&amp;"_A",CALC!W:X,2,FALSE)),   "")</f>
        <v/>
      </c>
      <c r="L2811" s="213">
        <v>1</v>
      </c>
      <c r="M2811" s="197" t="str">
        <f ca="1">IF(V2811=TRUE,     IF($Y$4&gt;96,"TOO MANY",VLOOKUP(B2811&amp;"_"&amp;C2811&amp;"_"&amp;E2811&amp;"_B",CALC!W:X,2,FALSE)),    "")</f>
        <v/>
      </c>
      <c r="N2811" s="206"/>
      <c r="O2811" s="213">
        <v>1</v>
      </c>
      <c r="P2811" s="197" t="str">
        <f ca="1">IF(W2811=TRUE,   IF($Y$4&gt;96,"TOO MANY", VLOOKUP(B2811&amp;"_"&amp;C2811&amp;"_"&amp;E2811&amp;"_C",CALC!W:X,2,FALSE)),   "")</f>
        <v/>
      </c>
      <c r="Q2811" s="206"/>
      <c r="R2811" s="119" t="b">
        <f t="shared" ca="1" si="308"/>
        <v>0</v>
      </c>
      <c r="S2811" s="119" t="b">
        <f t="shared" ca="1" si="306"/>
        <v>0</v>
      </c>
      <c r="T2811" s="119" t="b">
        <f t="shared" ca="1" si="307"/>
        <v>0</v>
      </c>
      <c r="U2811" s="119" t="b">
        <f t="shared" ca="1" si="309"/>
        <v>0</v>
      </c>
      <c r="V2811" s="160" t="b">
        <f t="shared" ca="1" si="310"/>
        <v>0</v>
      </c>
      <c r="W2811" s="119" t="b">
        <f t="shared" ca="1" si="311"/>
        <v>0</v>
      </c>
      <c r="X2811" s="119" t="b">
        <f t="shared" ca="1" si="312"/>
        <v>0</v>
      </c>
    </row>
    <row r="2812" spans="2:24" x14ac:dyDescent="0.25">
      <c r="B2812" s="194" t="str">
        <f ca="1" xml:space="preserve"> IF(INDIRECT("FROM_NGS2_SampleSheet!A"&amp;ROW()-5,TRUE)="","",  INDIRECT(    "FROM_NGS2_SampleSheet!"   &amp;  CHAR(64 + MATCH(VLOOKUP(B$6,mapping!$A:$B,2,FALSE),FROM_NGS2_SampleSheet!$1:$1,0))   &amp;  ROW()-5,TRUE)    )</f>
        <v/>
      </c>
      <c r="C2812" s="195" t="str">
        <f ca="1" xml:space="preserve"> IF(INDIRECT("FROM_NGS2_SampleSheet!A"&amp;ROW()-5,TRUE)="","",  INDIRECT(    "FROM_NGS2_SampleSheet!"   &amp;  CHAR(64 + MATCH(VLOOKUP(C$6,mapping!$A:$B,2,FALSE),FROM_NGS2_SampleSheet!$1:$1,0))   &amp;  ROW()-5,TRUE)    )</f>
        <v/>
      </c>
      <c r="D2812" s="195" t="str">
        <f ca="1" xml:space="preserve"> IF(INDIRECT("FROM_NGS2_SampleSheet!A"&amp;ROW()-5,TRUE)="","",  INDIRECT(    "FROM_NGS2_SampleSheet!"   &amp;  CHAR(64 + MATCH(VLOOKUP(D$6,mapping!$A:$B,2,FALSE),FROM_NGS2_SampleSheet!$1:$1,0))   &amp;  ROW()-5,TRUE)    )</f>
        <v/>
      </c>
      <c r="E2812" s="195" t="str">
        <f ca="1" xml:space="preserve"> IF(INDIRECT("FROM_NGS2_SampleSheet!A"&amp;ROW()-5,TRUE)="","",  "e" &amp; INDIRECT(    "FROM_NGS2_SampleSheet!"   &amp;  CHAR(64 + MATCH(VLOOKUP(E$6,mapping!$A:$B,2,FALSE),FROM_NGS2_SampleSheet!$1:$1,0))   &amp;  ROW()-5,TRUE)    )</f>
        <v/>
      </c>
      <c r="F2812" s="195" t="str">
        <f ca="1" xml:space="preserve"> IF(INDIRECT("FROM_NGS2_SampleSheet!A"&amp;ROW()-5,TRUE)="","",  INDIRECT(    "FROM_NGS2_SampleSheet!"   &amp;  CHAR(64 + MATCH(VLOOKUP(F$6,mapping!$A:$B,2,FALSE),FROM_NGS2_SampleSheet!$1:$1,0))   &amp;  ROW()-5,TRUE)    )</f>
        <v/>
      </c>
      <c r="G2812" s="196" t="str">
        <f ca="1" xml:space="preserve"> IF(INDIRECT("FROM_NGS2_SampleSheet!A"&amp;ROW()-5,TRUE)="","",  INDIRECT(    "FROM_NGS2_SampleSheet!"   &amp;  CHAR(64 + MATCH(VLOOKUP(G$6,mapping!$A:$B,2,FALSE),FROM_NGS2_SampleSheet!$1:$1,0))   &amp;  ROW()-5,TRUE)    )</f>
        <v/>
      </c>
      <c r="H2812" s="195"/>
      <c r="I2812" s="213">
        <v>1</v>
      </c>
      <c r="J2812" s="197" t="str">
        <f ca="1">IF(U2812=TRUE,    IF($Y$4&gt;96,"TOO MANY",VLOOKUP(B2812&amp;"_"&amp;C2812&amp;"_"&amp;E2812&amp;"_A",CALC!W:X,2,FALSE)),   "")</f>
        <v/>
      </c>
      <c r="L2812" s="213">
        <v>1</v>
      </c>
      <c r="M2812" s="197" t="str">
        <f ca="1">IF(V2812=TRUE,     IF($Y$4&gt;96,"TOO MANY",VLOOKUP(B2812&amp;"_"&amp;C2812&amp;"_"&amp;E2812&amp;"_B",CALC!W:X,2,FALSE)),    "")</f>
        <v/>
      </c>
      <c r="N2812" s="206"/>
      <c r="O2812" s="213">
        <v>1</v>
      </c>
      <c r="P2812" s="197" t="str">
        <f ca="1">IF(W2812=TRUE,   IF($Y$4&gt;96,"TOO MANY", VLOOKUP(B2812&amp;"_"&amp;C2812&amp;"_"&amp;E2812&amp;"_C",CALC!W:X,2,FALSE)),   "")</f>
        <v/>
      </c>
      <c r="Q2812" s="206"/>
      <c r="R2812" s="119" t="b">
        <f t="shared" ca="1" si="308"/>
        <v>0</v>
      </c>
      <c r="S2812" s="119" t="b">
        <f t="shared" ca="1" si="306"/>
        <v>0</v>
      </c>
      <c r="T2812" s="119" t="b">
        <f t="shared" ca="1" si="307"/>
        <v>0</v>
      </c>
      <c r="U2812" s="119" t="b">
        <f t="shared" ca="1" si="309"/>
        <v>0</v>
      </c>
      <c r="V2812" s="160" t="b">
        <f t="shared" ca="1" si="310"/>
        <v>0</v>
      </c>
      <c r="W2812" s="119" t="b">
        <f t="shared" ca="1" si="311"/>
        <v>0</v>
      </c>
      <c r="X2812" s="119" t="b">
        <f t="shared" ca="1" si="312"/>
        <v>0</v>
      </c>
    </row>
    <row r="2813" spans="2:24" x14ac:dyDescent="0.25">
      <c r="B2813" s="194" t="str">
        <f ca="1" xml:space="preserve"> IF(INDIRECT("FROM_NGS2_SampleSheet!A"&amp;ROW()-5,TRUE)="","",  INDIRECT(    "FROM_NGS2_SampleSheet!"   &amp;  CHAR(64 + MATCH(VLOOKUP(B$6,mapping!$A:$B,2,FALSE),FROM_NGS2_SampleSheet!$1:$1,0))   &amp;  ROW()-5,TRUE)    )</f>
        <v/>
      </c>
      <c r="C2813" s="195" t="str">
        <f ca="1" xml:space="preserve"> IF(INDIRECT("FROM_NGS2_SampleSheet!A"&amp;ROW()-5,TRUE)="","",  INDIRECT(    "FROM_NGS2_SampleSheet!"   &amp;  CHAR(64 + MATCH(VLOOKUP(C$6,mapping!$A:$B,2,FALSE),FROM_NGS2_SampleSheet!$1:$1,0))   &amp;  ROW()-5,TRUE)    )</f>
        <v/>
      </c>
      <c r="D2813" s="195" t="str">
        <f ca="1" xml:space="preserve"> IF(INDIRECT("FROM_NGS2_SampleSheet!A"&amp;ROW()-5,TRUE)="","",  INDIRECT(    "FROM_NGS2_SampleSheet!"   &amp;  CHAR(64 + MATCH(VLOOKUP(D$6,mapping!$A:$B,2,FALSE),FROM_NGS2_SampleSheet!$1:$1,0))   &amp;  ROW()-5,TRUE)    )</f>
        <v/>
      </c>
      <c r="E2813" s="195" t="str">
        <f ca="1" xml:space="preserve"> IF(INDIRECT("FROM_NGS2_SampleSheet!A"&amp;ROW()-5,TRUE)="","",  "e" &amp; INDIRECT(    "FROM_NGS2_SampleSheet!"   &amp;  CHAR(64 + MATCH(VLOOKUP(E$6,mapping!$A:$B,2,FALSE),FROM_NGS2_SampleSheet!$1:$1,0))   &amp;  ROW()-5,TRUE)    )</f>
        <v/>
      </c>
      <c r="F2813" s="195" t="str">
        <f ca="1" xml:space="preserve"> IF(INDIRECT("FROM_NGS2_SampleSheet!A"&amp;ROW()-5,TRUE)="","",  INDIRECT(    "FROM_NGS2_SampleSheet!"   &amp;  CHAR(64 + MATCH(VLOOKUP(F$6,mapping!$A:$B,2,FALSE),FROM_NGS2_SampleSheet!$1:$1,0))   &amp;  ROW()-5,TRUE)    )</f>
        <v/>
      </c>
      <c r="G2813" s="196" t="str">
        <f ca="1" xml:space="preserve"> IF(INDIRECT("FROM_NGS2_SampleSheet!A"&amp;ROW()-5,TRUE)="","",  INDIRECT(    "FROM_NGS2_SampleSheet!"   &amp;  CHAR(64 + MATCH(VLOOKUP(G$6,mapping!$A:$B,2,FALSE),FROM_NGS2_SampleSheet!$1:$1,0))   &amp;  ROW()-5,TRUE)    )</f>
        <v/>
      </c>
      <c r="H2813" s="195"/>
      <c r="I2813" s="213">
        <v>1</v>
      </c>
      <c r="J2813" s="197" t="str">
        <f ca="1">IF(U2813=TRUE,    IF($Y$4&gt;96,"TOO MANY",VLOOKUP(B2813&amp;"_"&amp;C2813&amp;"_"&amp;E2813&amp;"_A",CALC!W:X,2,FALSE)),   "")</f>
        <v/>
      </c>
      <c r="L2813" s="213">
        <v>1</v>
      </c>
      <c r="M2813" s="197" t="str">
        <f ca="1">IF(V2813=TRUE,     IF($Y$4&gt;96,"TOO MANY",VLOOKUP(B2813&amp;"_"&amp;C2813&amp;"_"&amp;E2813&amp;"_B",CALC!W:X,2,FALSE)),    "")</f>
        <v/>
      </c>
      <c r="N2813" s="206"/>
      <c r="O2813" s="213">
        <v>1</v>
      </c>
      <c r="P2813" s="197" t="str">
        <f ca="1">IF(W2813=TRUE,   IF($Y$4&gt;96,"TOO MANY", VLOOKUP(B2813&amp;"_"&amp;C2813&amp;"_"&amp;E2813&amp;"_C",CALC!W:X,2,FALSE)),   "")</f>
        <v/>
      </c>
      <c r="Q2813" s="206"/>
      <c r="R2813" s="119" t="b">
        <f t="shared" ca="1" si="308"/>
        <v>0</v>
      </c>
      <c r="S2813" s="119" t="b">
        <f t="shared" ca="1" si="306"/>
        <v>0</v>
      </c>
      <c r="T2813" s="119" t="b">
        <f t="shared" ca="1" si="307"/>
        <v>0</v>
      </c>
      <c r="U2813" s="119" t="b">
        <f t="shared" ca="1" si="309"/>
        <v>0</v>
      </c>
      <c r="V2813" s="160" t="b">
        <f t="shared" ca="1" si="310"/>
        <v>0</v>
      </c>
      <c r="W2813" s="119" t="b">
        <f t="shared" ca="1" si="311"/>
        <v>0</v>
      </c>
      <c r="X2813" s="119" t="b">
        <f t="shared" ca="1" si="312"/>
        <v>0</v>
      </c>
    </row>
    <row r="2814" spans="2:24" x14ac:dyDescent="0.25">
      <c r="B2814" s="194" t="str">
        <f ca="1" xml:space="preserve"> IF(INDIRECT("FROM_NGS2_SampleSheet!A"&amp;ROW()-5,TRUE)="","",  INDIRECT(    "FROM_NGS2_SampleSheet!"   &amp;  CHAR(64 + MATCH(VLOOKUP(B$6,mapping!$A:$B,2,FALSE),FROM_NGS2_SampleSheet!$1:$1,0))   &amp;  ROW()-5,TRUE)    )</f>
        <v/>
      </c>
      <c r="C2814" s="195" t="str">
        <f ca="1" xml:space="preserve"> IF(INDIRECT("FROM_NGS2_SampleSheet!A"&amp;ROW()-5,TRUE)="","",  INDIRECT(    "FROM_NGS2_SampleSheet!"   &amp;  CHAR(64 + MATCH(VLOOKUP(C$6,mapping!$A:$B,2,FALSE),FROM_NGS2_SampleSheet!$1:$1,0))   &amp;  ROW()-5,TRUE)    )</f>
        <v/>
      </c>
      <c r="D2814" s="195" t="str">
        <f ca="1" xml:space="preserve"> IF(INDIRECT("FROM_NGS2_SampleSheet!A"&amp;ROW()-5,TRUE)="","",  INDIRECT(    "FROM_NGS2_SampleSheet!"   &amp;  CHAR(64 + MATCH(VLOOKUP(D$6,mapping!$A:$B,2,FALSE),FROM_NGS2_SampleSheet!$1:$1,0))   &amp;  ROW()-5,TRUE)    )</f>
        <v/>
      </c>
      <c r="E2814" s="195" t="str">
        <f ca="1" xml:space="preserve"> IF(INDIRECT("FROM_NGS2_SampleSheet!A"&amp;ROW()-5,TRUE)="","",  "e" &amp; INDIRECT(    "FROM_NGS2_SampleSheet!"   &amp;  CHAR(64 + MATCH(VLOOKUP(E$6,mapping!$A:$B,2,FALSE),FROM_NGS2_SampleSheet!$1:$1,0))   &amp;  ROW()-5,TRUE)    )</f>
        <v/>
      </c>
      <c r="F2814" s="195" t="str">
        <f ca="1" xml:space="preserve"> IF(INDIRECT("FROM_NGS2_SampleSheet!A"&amp;ROW()-5,TRUE)="","",  INDIRECT(    "FROM_NGS2_SampleSheet!"   &amp;  CHAR(64 + MATCH(VLOOKUP(F$6,mapping!$A:$B,2,FALSE),FROM_NGS2_SampleSheet!$1:$1,0))   &amp;  ROW()-5,TRUE)    )</f>
        <v/>
      </c>
      <c r="G2814" s="196" t="str">
        <f ca="1" xml:space="preserve"> IF(INDIRECT("FROM_NGS2_SampleSheet!A"&amp;ROW()-5,TRUE)="","",  INDIRECT(    "FROM_NGS2_SampleSheet!"   &amp;  CHAR(64 + MATCH(VLOOKUP(G$6,mapping!$A:$B,2,FALSE),FROM_NGS2_SampleSheet!$1:$1,0))   &amp;  ROW()-5,TRUE)    )</f>
        <v/>
      </c>
      <c r="H2814" s="195"/>
      <c r="I2814" s="213">
        <v>1</v>
      </c>
      <c r="J2814" s="197" t="str">
        <f ca="1">IF(U2814=TRUE,    IF($Y$4&gt;96,"TOO MANY",VLOOKUP(B2814&amp;"_"&amp;C2814&amp;"_"&amp;E2814&amp;"_A",CALC!W:X,2,FALSE)),   "")</f>
        <v/>
      </c>
      <c r="L2814" s="213">
        <v>1</v>
      </c>
      <c r="M2814" s="197" t="str">
        <f ca="1">IF(V2814=TRUE,     IF($Y$4&gt;96,"TOO MANY",VLOOKUP(B2814&amp;"_"&amp;C2814&amp;"_"&amp;E2814&amp;"_B",CALC!W:X,2,FALSE)),    "")</f>
        <v/>
      </c>
      <c r="N2814" s="206"/>
      <c r="O2814" s="213">
        <v>1</v>
      </c>
      <c r="P2814" s="197" t="str">
        <f ca="1">IF(W2814=TRUE,   IF($Y$4&gt;96,"TOO MANY", VLOOKUP(B2814&amp;"_"&amp;C2814&amp;"_"&amp;E2814&amp;"_C",CALC!W:X,2,FALSE)),   "")</f>
        <v/>
      </c>
      <c r="Q2814" s="206"/>
      <c r="R2814" s="119" t="b">
        <f t="shared" ca="1" si="308"/>
        <v>0</v>
      </c>
      <c r="S2814" s="119" t="b">
        <f t="shared" ca="1" si="306"/>
        <v>0</v>
      </c>
      <c r="T2814" s="119" t="b">
        <f t="shared" ca="1" si="307"/>
        <v>0</v>
      </c>
      <c r="U2814" s="119" t="b">
        <f t="shared" ca="1" si="309"/>
        <v>0</v>
      </c>
      <c r="V2814" s="160" t="b">
        <f t="shared" ca="1" si="310"/>
        <v>0</v>
      </c>
      <c r="W2814" s="119" t="b">
        <f t="shared" ca="1" si="311"/>
        <v>0</v>
      </c>
      <c r="X2814" s="119" t="b">
        <f t="shared" ca="1" si="312"/>
        <v>0</v>
      </c>
    </row>
    <row r="2815" spans="2:24" x14ac:dyDescent="0.25">
      <c r="B2815" s="194" t="str">
        <f ca="1" xml:space="preserve"> IF(INDIRECT("FROM_NGS2_SampleSheet!A"&amp;ROW()-5,TRUE)="","",  INDIRECT(    "FROM_NGS2_SampleSheet!"   &amp;  CHAR(64 + MATCH(VLOOKUP(B$6,mapping!$A:$B,2,FALSE),FROM_NGS2_SampleSheet!$1:$1,0))   &amp;  ROW()-5,TRUE)    )</f>
        <v/>
      </c>
      <c r="C2815" s="195" t="str">
        <f ca="1" xml:space="preserve"> IF(INDIRECT("FROM_NGS2_SampleSheet!A"&amp;ROW()-5,TRUE)="","",  INDIRECT(    "FROM_NGS2_SampleSheet!"   &amp;  CHAR(64 + MATCH(VLOOKUP(C$6,mapping!$A:$B,2,FALSE),FROM_NGS2_SampleSheet!$1:$1,0))   &amp;  ROW()-5,TRUE)    )</f>
        <v/>
      </c>
      <c r="D2815" s="195" t="str">
        <f ca="1" xml:space="preserve"> IF(INDIRECT("FROM_NGS2_SampleSheet!A"&amp;ROW()-5,TRUE)="","",  INDIRECT(    "FROM_NGS2_SampleSheet!"   &amp;  CHAR(64 + MATCH(VLOOKUP(D$6,mapping!$A:$B,2,FALSE),FROM_NGS2_SampleSheet!$1:$1,0))   &amp;  ROW()-5,TRUE)    )</f>
        <v/>
      </c>
      <c r="E2815" s="195" t="str">
        <f ca="1" xml:space="preserve"> IF(INDIRECT("FROM_NGS2_SampleSheet!A"&amp;ROW()-5,TRUE)="","",  "e" &amp; INDIRECT(    "FROM_NGS2_SampleSheet!"   &amp;  CHAR(64 + MATCH(VLOOKUP(E$6,mapping!$A:$B,2,FALSE),FROM_NGS2_SampleSheet!$1:$1,0))   &amp;  ROW()-5,TRUE)    )</f>
        <v/>
      </c>
      <c r="F2815" s="195" t="str">
        <f ca="1" xml:space="preserve"> IF(INDIRECT("FROM_NGS2_SampleSheet!A"&amp;ROW()-5,TRUE)="","",  INDIRECT(    "FROM_NGS2_SampleSheet!"   &amp;  CHAR(64 + MATCH(VLOOKUP(F$6,mapping!$A:$B,2,FALSE),FROM_NGS2_SampleSheet!$1:$1,0))   &amp;  ROW()-5,TRUE)    )</f>
        <v/>
      </c>
      <c r="G2815" s="196" t="str">
        <f ca="1" xml:space="preserve"> IF(INDIRECT("FROM_NGS2_SampleSheet!A"&amp;ROW()-5,TRUE)="","",  INDIRECT(    "FROM_NGS2_SampleSheet!"   &amp;  CHAR(64 + MATCH(VLOOKUP(G$6,mapping!$A:$B,2,FALSE),FROM_NGS2_SampleSheet!$1:$1,0))   &amp;  ROW()-5,TRUE)    )</f>
        <v/>
      </c>
      <c r="H2815" s="195"/>
      <c r="I2815" s="213">
        <v>1</v>
      </c>
      <c r="J2815" s="197" t="str">
        <f ca="1">IF(U2815=TRUE,    IF($Y$4&gt;96,"TOO MANY",VLOOKUP(B2815&amp;"_"&amp;C2815&amp;"_"&amp;E2815&amp;"_A",CALC!W:X,2,FALSE)),   "")</f>
        <v/>
      </c>
      <c r="L2815" s="213">
        <v>1</v>
      </c>
      <c r="M2815" s="197" t="str">
        <f ca="1">IF(V2815=TRUE,     IF($Y$4&gt;96,"TOO MANY",VLOOKUP(B2815&amp;"_"&amp;C2815&amp;"_"&amp;E2815&amp;"_B",CALC!W:X,2,FALSE)),    "")</f>
        <v/>
      </c>
      <c r="N2815" s="206"/>
      <c r="O2815" s="213">
        <v>1</v>
      </c>
      <c r="P2815" s="197" t="str">
        <f ca="1">IF(W2815=TRUE,   IF($Y$4&gt;96,"TOO MANY", VLOOKUP(B2815&amp;"_"&amp;C2815&amp;"_"&amp;E2815&amp;"_C",CALC!W:X,2,FALSE)),   "")</f>
        <v/>
      </c>
      <c r="Q2815" s="206"/>
      <c r="R2815" s="119" t="b">
        <f t="shared" ca="1" si="308"/>
        <v>0</v>
      </c>
      <c r="S2815" s="119" t="b">
        <f t="shared" ca="1" si="306"/>
        <v>0</v>
      </c>
      <c r="T2815" s="119" t="b">
        <f t="shared" ca="1" si="307"/>
        <v>0</v>
      </c>
      <c r="U2815" s="119" t="b">
        <f t="shared" ca="1" si="309"/>
        <v>0</v>
      </c>
      <c r="V2815" s="160" t="b">
        <f t="shared" ca="1" si="310"/>
        <v>0</v>
      </c>
      <c r="W2815" s="119" t="b">
        <f t="shared" ca="1" si="311"/>
        <v>0</v>
      </c>
      <c r="X2815" s="119" t="b">
        <f t="shared" ca="1" si="312"/>
        <v>0</v>
      </c>
    </row>
    <row r="2816" spans="2:24" x14ac:dyDescent="0.25">
      <c r="B2816" s="194" t="str">
        <f ca="1" xml:space="preserve"> IF(INDIRECT("FROM_NGS2_SampleSheet!A"&amp;ROW()-5,TRUE)="","",  INDIRECT(    "FROM_NGS2_SampleSheet!"   &amp;  CHAR(64 + MATCH(VLOOKUP(B$6,mapping!$A:$B,2,FALSE),FROM_NGS2_SampleSheet!$1:$1,0))   &amp;  ROW()-5,TRUE)    )</f>
        <v/>
      </c>
      <c r="C2816" s="195" t="str">
        <f ca="1" xml:space="preserve"> IF(INDIRECT("FROM_NGS2_SampleSheet!A"&amp;ROW()-5,TRUE)="","",  INDIRECT(    "FROM_NGS2_SampleSheet!"   &amp;  CHAR(64 + MATCH(VLOOKUP(C$6,mapping!$A:$B,2,FALSE),FROM_NGS2_SampleSheet!$1:$1,0))   &amp;  ROW()-5,TRUE)    )</f>
        <v/>
      </c>
      <c r="D2816" s="195" t="str">
        <f ca="1" xml:space="preserve"> IF(INDIRECT("FROM_NGS2_SampleSheet!A"&amp;ROW()-5,TRUE)="","",  INDIRECT(    "FROM_NGS2_SampleSheet!"   &amp;  CHAR(64 + MATCH(VLOOKUP(D$6,mapping!$A:$B,2,FALSE),FROM_NGS2_SampleSheet!$1:$1,0))   &amp;  ROW()-5,TRUE)    )</f>
        <v/>
      </c>
      <c r="E2816" s="195" t="str">
        <f ca="1" xml:space="preserve"> IF(INDIRECT("FROM_NGS2_SampleSheet!A"&amp;ROW()-5,TRUE)="","",  "e" &amp; INDIRECT(    "FROM_NGS2_SampleSheet!"   &amp;  CHAR(64 + MATCH(VLOOKUP(E$6,mapping!$A:$B,2,FALSE),FROM_NGS2_SampleSheet!$1:$1,0))   &amp;  ROW()-5,TRUE)    )</f>
        <v/>
      </c>
      <c r="F2816" s="195" t="str">
        <f ca="1" xml:space="preserve"> IF(INDIRECT("FROM_NGS2_SampleSheet!A"&amp;ROW()-5,TRUE)="","",  INDIRECT(    "FROM_NGS2_SampleSheet!"   &amp;  CHAR(64 + MATCH(VLOOKUP(F$6,mapping!$A:$B,2,FALSE),FROM_NGS2_SampleSheet!$1:$1,0))   &amp;  ROW()-5,TRUE)    )</f>
        <v/>
      </c>
      <c r="G2816" s="196" t="str">
        <f ca="1" xml:space="preserve"> IF(INDIRECT("FROM_NGS2_SampleSheet!A"&amp;ROW()-5,TRUE)="","",  INDIRECT(    "FROM_NGS2_SampleSheet!"   &amp;  CHAR(64 + MATCH(VLOOKUP(G$6,mapping!$A:$B,2,FALSE),FROM_NGS2_SampleSheet!$1:$1,0))   &amp;  ROW()-5,TRUE)    )</f>
        <v/>
      </c>
      <c r="H2816" s="195"/>
      <c r="I2816" s="213">
        <v>1</v>
      </c>
      <c r="J2816" s="197" t="str">
        <f ca="1">IF(U2816=TRUE,    IF($Y$4&gt;96,"TOO MANY",VLOOKUP(B2816&amp;"_"&amp;C2816&amp;"_"&amp;E2816&amp;"_A",CALC!W:X,2,FALSE)),   "")</f>
        <v/>
      </c>
      <c r="L2816" s="213">
        <v>1</v>
      </c>
      <c r="M2816" s="197" t="str">
        <f ca="1">IF(V2816=TRUE,     IF($Y$4&gt;96,"TOO MANY",VLOOKUP(B2816&amp;"_"&amp;C2816&amp;"_"&amp;E2816&amp;"_B",CALC!W:X,2,FALSE)),    "")</f>
        <v/>
      </c>
      <c r="N2816" s="206"/>
      <c r="O2816" s="213">
        <v>1</v>
      </c>
      <c r="P2816" s="197" t="str">
        <f ca="1">IF(W2816=TRUE,   IF($Y$4&gt;96,"TOO MANY", VLOOKUP(B2816&amp;"_"&amp;C2816&amp;"_"&amp;E2816&amp;"_C",CALC!W:X,2,FALSE)),   "")</f>
        <v/>
      </c>
      <c r="Q2816" s="206"/>
      <c r="R2816" s="119" t="b">
        <f t="shared" ca="1" si="308"/>
        <v>0</v>
      </c>
      <c r="S2816" s="119" t="b">
        <f t="shared" ca="1" si="306"/>
        <v>0</v>
      </c>
      <c r="T2816" s="119" t="b">
        <f t="shared" ca="1" si="307"/>
        <v>0</v>
      </c>
      <c r="U2816" s="119" t="b">
        <f t="shared" ca="1" si="309"/>
        <v>0</v>
      </c>
      <c r="V2816" s="160" t="b">
        <f t="shared" ca="1" si="310"/>
        <v>0</v>
      </c>
      <c r="W2816" s="119" t="b">
        <f t="shared" ca="1" si="311"/>
        <v>0</v>
      </c>
      <c r="X2816" s="119" t="b">
        <f t="shared" ca="1" si="312"/>
        <v>0</v>
      </c>
    </row>
    <row r="2817" spans="2:24" x14ac:dyDescent="0.25">
      <c r="B2817" s="194" t="str">
        <f ca="1" xml:space="preserve"> IF(INDIRECT("FROM_NGS2_SampleSheet!A"&amp;ROW()-5,TRUE)="","",  INDIRECT(    "FROM_NGS2_SampleSheet!"   &amp;  CHAR(64 + MATCH(VLOOKUP(B$6,mapping!$A:$B,2,FALSE),FROM_NGS2_SampleSheet!$1:$1,0))   &amp;  ROW()-5,TRUE)    )</f>
        <v/>
      </c>
      <c r="C2817" s="195" t="str">
        <f ca="1" xml:space="preserve"> IF(INDIRECT("FROM_NGS2_SampleSheet!A"&amp;ROW()-5,TRUE)="","",  INDIRECT(    "FROM_NGS2_SampleSheet!"   &amp;  CHAR(64 + MATCH(VLOOKUP(C$6,mapping!$A:$B,2,FALSE),FROM_NGS2_SampleSheet!$1:$1,0))   &amp;  ROW()-5,TRUE)    )</f>
        <v/>
      </c>
      <c r="D2817" s="195" t="str">
        <f ca="1" xml:space="preserve"> IF(INDIRECT("FROM_NGS2_SampleSheet!A"&amp;ROW()-5,TRUE)="","",  INDIRECT(    "FROM_NGS2_SampleSheet!"   &amp;  CHAR(64 + MATCH(VLOOKUP(D$6,mapping!$A:$B,2,FALSE),FROM_NGS2_SampleSheet!$1:$1,0))   &amp;  ROW()-5,TRUE)    )</f>
        <v/>
      </c>
      <c r="E2817" s="195" t="str">
        <f ca="1" xml:space="preserve"> IF(INDIRECT("FROM_NGS2_SampleSheet!A"&amp;ROW()-5,TRUE)="","",  "e" &amp; INDIRECT(    "FROM_NGS2_SampleSheet!"   &amp;  CHAR(64 + MATCH(VLOOKUP(E$6,mapping!$A:$B,2,FALSE),FROM_NGS2_SampleSheet!$1:$1,0))   &amp;  ROW()-5,TRUE)    )</f>
        <v/>
      </c>
      <c r="F2817" s="195" t="str">
        <f ca="1" xml:space="preserve"> IF(INDIRECT("FROM_NGS2_SampleSheet!A"&amp;ROW()-5,TRUE)="","",  INDIRECT(    "FROM_NGS2_SampleSheet!"   &amp;  CHAR(64 + MATCH(VLOOKUP(F$6,mapping!$A:$B,2,FALSE),FROM_NGS2_SampleSheet!$1:$1,0))   &amp;  ROW()-5,TRUE)    )</f>
        <v/>
      </c>
      <c r="G2817" s="196" t="str">
        <f ca="1" xml:space="preserve"> IF(INDIRECT("FROM_NGS2_SampleSheet!A"&amp;ROW()-5,TRUE)="","",  INDIRECT(    "FROM_NGS2_SampleSheet!"   &amp;  CHAR(64 + MATCH(VLOOKUP(G$6,mapping!$A:$B,2,FALSE),FROM_NGS2_SampleSheet!$1:$1,0))   &amp;  ROW()-5,TRUE)    )</f>
        <v/>
      </c>
      <c r="H2817" s="195"/>
      <c r="I2817" s="213">
        <v>1</v>
      </c>
      <c r="J2817" s="197" t="str">
        <f ca="1">IF(U2817=TRUE,    IF($Y$4&gt;96,"TOO MANY",VLOOKUP(B2817&amp;"_"&amp;C2817&amp;"_"&amp;E2817&amp;"_A",CALC!W:X,2,FALSE)),   "")</f>
        <v/>
      </c>
      <c r="L2817" s="213">
        <v>1</v>
      </c>
      <c r="M2817" s="197" t="str">
        <f ca="1">IF(V2817=TRUE,     IF($Y$4&gt;96,"TOO MANY",VLOOKUP(B2817&amp;"_"&amp;C2817&amp;"_"&amp;E2817&amp;"_B",CALC!W:X,2,FALSE)),    "")</f>
        <v/>
      </c>
      <c r="N2817" s="206"/>
      <c r="O2817" s="213">
        <v>1</v>
      </c>
      <c r="P2817" s="197" t="str">
        <f ca="1">IF(W2817=TRUE,   IF($Y$4&gt;96,"TOO MANY", VLOOKUP(B2817&amp;"_"&amp;C2817&amp;"_"&amp;E2817&amp;"_C",CALC!W:X,2,FALSE)),   "")</f>
        <v/>
      </c>
      <c r="Q2817" s="206"/>
      <c r="R2817" s="119" t="b">
        <f t="shared" ca="1" si="308"/>
        <v>0</v>
      </c>
      <c r="S2817" s="119" t="b">
        <f t="shared" ca="1" si="306"/>
        <v>0</v>
      </c>
      <c r="T2817" s="119" t="b">
        <f t="shared" ca="1" si="307"/>
        <v>0</v>
      </c>
      <c r="U2817" s="119" t="b">
        <f t="shared" ca="1" si="309"/>
        <v>0</v>
      </c>
      <c r="V2817" s="160" t="b">
        <f t="shared" ca="1" si="310"/>
        <v>0</v>
      </c>
      <c r="W2817" s="119" t="b">
        <f t="shared" ca="1" si="311"/>
        <v>0</v>
      </c>
      <c r="X2817" s="119" t="b">
        <f t="shared" ca="1" si="312"/>
        <v>0</v>
      </c>
    </row>
    <row r="2818" spans="2:24" x14ac:dyDescent="0.25">
      <c r="B2818" s="194" t="str">
        <f ca="1" xml:space="preserve"> IF(INDIRECT("FROM_NGS2_SampleSheet!A"&amp;ROW()-5,TRUE)="","",  INDIRECT(    "FROM_NGS2_SampleSheet!"   &amp;  CHAR(64 + MATCH(VLOOKUP(B$6,mapping!$A:$B,2,FALSE),FROM_NGS2_SampleSheet!$1:$1,0))   &amp;  ROW()-5,TRUE)    )</f>
        <v/>
      </c>
      <c r="C2818" s="195" t="str">
        <f ca="1" xml:space="preserve"> IF(INDIRECT("FROM_NGS2_SampleSheet!A"&amp;ROW()-5,TRUE)="","",  INDIRECT(    "FROM_NGS2_SampleSheet!"   &amp;  CHAR(64 + MATCH(VLOOKUP(C$6,mapping!$A:$B,2,FALSE),FROM_NGS2_SampleSheet!$1:$1,0))   &amp;  ROW()-5,TRUE)    )</f>
        <v/>
      </c>
      <c r="D2818" s="195" t="str">
        <f ca="1" xml:space="preserve"> IF(INDIRECT("FROM_NGS2_SampleSheet!A"&amp;ROW()-5,TRUE)="","",  INDIRECT(    "FROM_NGS2_SampleSheet!"   &amp;  CHAR(64 + MATCH(VLOOKUP(D$6,mapping!$A:$B,2,FALSE),FROM_NGS2_SampleSheet!$1:$1,0))   &amp;  ROW()-5,TRUE)    )</f>
        <v/>
      </c>
      <c r="E2818" s="195" t="str">
        <f ca="1" xml:space="preserve"> IF(INDIRECT("FROM_NGS2_SampleSheet!A"&amp;ROW()-5,TRUE)="","",  "e" &amp; INDIRECT(    "FROM_NGS2_SampleSheet!"   &amp;  CHAR(64 + MATCH(VLOOKUP(E$6,mapping!$A:$B,2,FALSE),FROM_NGS2_SampleSheet!$1:$1,0))   &amp;  ROW()-5,TRUE)    )</f>
        <v/>
      </c>
      <c r="F2818" s="195" t="str">
        <f ca="1" xml:space="preserve"> IF(INDIRECT("FROM_NGS2_SampleSheet!A"&amp;ROW()-5,TRUE)="","",  INDIRECT(    "FROM_NGS2_SampleSheet!"   &amp;  CHAR(64 + MATCH(VLOOKUP(F$6,mapping!$A:$B,2,FALSE),FROM_NGS2_SampleSheet!$1:$1,0))   &amp;  ROW()-5,TRUE)    )</f>
        <v/>
      </c>
      <c r="G2818" s="196" t="str">
        <f ca="1" xml:space="preserve"> IF(INDIRECT("FROM_NGS2_SampleSheet!A"&amp;ROW()-5,TRUE)="","",  INDIRECT(    "FROM_NGS2_SampleSheet!"   &amp;  CHAR(64 + MATCH(VLOOKUP(G$6,mapping!$A:$B,2,FALSE),FROM_NGS2_SampleSheet!$1:$1,0))   &amp;  ROW()-5,TRUE)    )</f>
        <v/>
      </c>
      <c r="H2818" s="195"/>
      <c r="I2818" s="213">
        <v>1</v>
      </c>
      <c r="J2818" s="197" t="str">
        <f ca="1">IF(U2818=TRUE,    IF($Y$4&gt;96,"TOO MANY",VLOOKUP(B2818&amp;"_"&amp;C2818&amp;"_"&amp;E2818&amp;"_A",CALC!W:X,2,FALSE)),   "")</f>
        <v/>
      </c>
      <c r="L2818" s="213">
        <v>1</v>
      </c>
      <c r="M2818" s="197" t="str">
        <f ca="1">IF(V2818=TRUE,     IF($Y$4&gt;96,"TOO MANY",VLOOKUP(B2818&amp;"_"&amp;C2818&amp;"_"&amp;E2818&amp;"_B",CALC!W:X,2,FALSE)),    "")</f>
        <v/>
      </c>
      <c r="N2818" s="206"/>
      <c r="O2818" s="213">
        <v>1</v>
      </c>
      <c r="P2818" s="197" t="str">
        <f ca="1">IF(W2818=TRUE,   IF($Y$4&gt;96,"TOO MANY", VLOOKUP(B2818&amp;"_"&amp;C2818&amp;"_"&amp;E2818&amp;"_C",CALC!W:X,2,FALSE)),   "")</f>
        <v/>
      </c>
      <c r="Q2818" s="206"/>
      <c r="R2818" s="119" t="b">
        <f t="shared" ca="1" si="308"/>
        <v>0</v>
      </c>
      <c r="S2818" s="119" t="b">
        <f t="shared" ca="1" si="306"/>
        <v>0</v>
      </c>
      <c r="T2818" s="119" t="b">
        <f t="shared" ca="1" si="307"/>
        <v>0</v>
      </c>
      <c r="U2818" s="119" t="b">
        <f t="shared" ca="1" si="309"/>
        <v>0</v>
      </c>
      <c r="V2818" s="160" t="b">
        <f t="shared" ca="1" si="310"/>
        <v>0</v>
      </c>
      <c r="W2818" s="119" t="b">
        <f t="shared" ca="1" si="311"/>
        <v>0</v>
      </c>
      <c r="X2818" s="119" t="b">
        <f t="shared" ca="1" si="312"/>
        <v>0</v>
      </c>
    </row>
    <row r="2819" spans="2:24" x14ac:dyDescent="0.25">
      <c r="B2819" s="194" t="str">
        <f ca="1" xml:space="preserve"> IF(INDIRECT("FROM_NGS2_SampleSheet!A"&amp;ROW()-5,TRUE)="","",  INDIRECT(    "FROM_NGS2_SampleSheet!"   &amp;  CHAR(64 + MATCH(VLOOKUP(B$6,mapping!$A:$B,2,FALSE),FROM_NGS2_SampleSheet!$1:$1,0))   &amp;  ROW()-5,TRUE)    )</f>
        <v/>
      </c>
      <c r="C2819" s="195" t="str">
        <f ca="1" xml:space="preserve"> IF(INDIRECT("FROM_NGS2_SampleSheet!A"&amp;ROW()-5,TRUE)="","",  INDIRECT(    "FROM_NGS2_SampleSheet!"   &amp;  CHAR(64 + MATCH(VLOOKUP(C$6,mapping!$A:$B,2,FALSE),FROM_NGS2_SampleSheet!$1:$1,0))   &amp;  ROW()-5,TRUE)    )</f>
        <v/>
      </c>
      <c r="D2819" s="195" t="str">
        <f ca="1" xml:space="preserve"> IF(INDIRECT("FROM_NGS2_SampleSheet!A"&amp;ROW()-5,TRUE)="","",  INDIRECT(    "FROM_NGS2_SampleSheet!"   &amp;  CHAR(64 + MATCH(VLOOKUP(D$6,mapping!$A:$B,2,FALSE),FROM_NGS2_SampleSheet!$1:$1,0))   &amp;  ROW()-5,TRUE)    )</f>
        <v/>
      </c>
      <c r="E2819" s="195" t="str">
        <f ca="1" xml:space="preserve"> IF(INDIRECT("FROM_NGS2_SampleSheet!A"&amp;ROW()-5,TRUE)="","",  "e" &amp; INDIRECT(    "FROM_NGS2_SampleSheet!"   &amp;  CHAR(64 + MATCH(VLOOKUP(E$6,mapping!$A:$B,2,FALSE),FROM_NGS2_SampleSheet!$1:$1,0))   &amp;  ROW()-5,TRUE)    )</f>
        <v/>
      </c>
      <c r="F2819" s="195" t="str">
        <f ca="1" xml:space="preserve"> IF(INDIRECT("FROM_NGS2_SampleSheet!A"&amp;ROW()-5,TRUE)="","",  INDIRECT(    "FROM_NGS2_SampleSheet!"   &amp;  CHAR(64 + MATCH(VLOOKUP(F$6,mapping!$A:$B,2,FALSE),FROM_NGS2_SampleSheet!$1:$1,0))   &amp;  ROW()-5,TRUE)    )</f>
        <v/>
      </c>
      <c r="G2819" s="196" t="str">
        <f ca="1" xml:space="preserve"> IF(INDIRECT("FROM_NGS2_SampleSheet!A"&amp;ROW()-5,TRUE)="","",  INDIRECT(    "FROM_NGS2_SampleSheet!"   &amp;  CHAR(64 + MATCH(VLOOKUP(G$6,mapping!$A:$B,2,FALSE),FROM_NGS2_SampleSheet!$1:$1,0))   &amp;  ROW()-5,TRUE)    )</f>
        <v/>
      </c>
      <c r="H2819" s="195"/>
      <c r="I2819" s="213">
        <v>1</v>
      </c>
      <c r="J2819" s="197" t="str">
        <f ca="1">IF(U2819=TRUE,    IF($Y$4&gt;96,"TOO MANY",VLOOKUP(B2819&amp;"_"&amp;C2819&amp;"_"&amp;E2819&amp;"_A",CALC!W:X,2,FALSE)),   "")</f>
        <v/>
      </c>
      <c r="L2819" s="213">
        <v>1</v>
      </c>
      <c r="M2819" s="197" t="str">
        <f ca="1">IF(V2819=TRUE,     IF($Y$4&gt;96,"TOO MANY",VLOOKUP(B2819&amp;"_"&amp;C2819&amp;"_"&amp;E2819&amp;"_B",CALC!W:X,2,FALSE)),    "")</f>
        <v/>
      </c>
      <c r="N2819" s="206"/>
      <c r="O2819" s="213">
        <v>1</v>
      </c>
      <c r="P2819" s="197" t="str">
        <f ca="1">IF(W2819=TRUE,   IF($Y$4&gt;96,"TOO MANY", VLOOKUP(B2819&amp;"_"&amp;C2819&amp;"_"&amp;E2819&amp;"_C",CALC!W:X,2,FALSE)),   "")</f>
        <v/>
      </c>
      <c r="Q2819" s="206"/>
      <c r="R2819" s="119" t="b">
        <f t="shared" ca="1" si="308"/>
        <v>0</v>
      </c>
      <c r="S2819" s="119" t="b">
        <f t="shared" ca="1" si="306"/>
        <v>0</v>
      </c>
      <c r="T2819" s="119" t="b">
        <f t="shared" ca="1" si="307"/>
        <v>0</v>
      </c>
      <c r="U2819" s="119" t="b">
        <f t="shared" ca="1" si="309"/>
        <v>0</v>
      </c>
      <c r="V2819" s="160" t="b">
        <f t="shared" ca="1" si="310"/>
        <v>0</v>
      </c>
      <c r="W2819" s="119" t="b">
        <f t="shared" ca="1" si="311"/>
        <v>0</v>
      </c>
      <c r="X2819" s="119" t="b">
        <f t="shared" ca="1" si="312"/>
        <v>0</v>
      </c>
    </row>
    <row r="2820" spans="2:24" x14ac:dyDescent="0.25">
      <c r="B2820" s="194" t="str">
        <f ca="1" xml:space="preserve"> IF(INDIRECT("FROM_NGS2_SampleSheet!A"&amp;ROW()-5,TRUE)="","",  INDIRECT(    "FROM_NGS2_SampleSheet!"   &amp;  CHAR(64 + MATCH(VLOOKUP(B$6,mapping!$A:$B,2,FALSE),FROM_NGS2_SampleSheet!$1:$1,0))   &amp;  ROW()-5,TRUE)    )</f>
        <v/>
      </c>
      <c r="C2820" s="195" t="str">
        <f ca="1" xml:space="preserve"> IF(INDIRECT("FROM_NGS2_SampleSheet!A"&amp;ROW()-5,TRUE)="","",  INDIRECT(    "FROM_NGS2_SampleSheet!"   &amp;  CHAR(64 + MATCH(VLOOKUP(C$6,mapping!$A:$B,2,FALSE),FROM_NGS2_SampleSheet!$1:$1,0))   &amp;  ROW()-5,TRUE)    )</f>
        <v/>
      </c>
      <c r="D2820" s="195" t="str">
        <f ca="1" xml:space="preserve"> IF(INDIRECT("FROM_NGS2_SampleSheet!A"&amp;ROW()-5,TRUE)="","",  INDIRECT(    "FROM_NGS2_SampleSheet!"   &amp;  CHAR(64 + MATCH(VLOOKUP(D$6,mapping!$A:$B,2,FALSE),FROM_NGS2_SampleSheet!$1:$1,0))   &amp;  ROW()-5,TRUE)    )</f>
        <v/>
      </c>
      <c r="E2820" s="195" t="str">
        <f ca="1" xml:space="preserve"> IF(INDIRECT("FROM_NGS2_SampleSheet!A"&amp;ROW()-5,TRUE)="","",  "e" &amp; INDIRECT(    "FROM_NGS2_SampleSheet!"   &amp;  CHAR(64 + MATCH(VLOOKUP(E$6,mapping!$A:$B,2,FALSE),FROM_NGS2_SampleSheet!$1:$1,0))   &amp;  ROW()-5,TRUE)    )</f>
        <v/>
      </c>
      <c r="F2820" s="195" t="str">
        <f ca="1" xml:space="preserve"> IF(INDIRECT("FROM_NGS2_SampleSheet!A"&amp;ROW()-5,TRUE)="","",  INDIRECT(    "FROM_NGS2_SampleSheet!"   &amp;  CHAR(64 + MATCH(VLOOKUP(F$6,mapping!$A:$B,2,FALSE),FROM_NGS2_SampleSheet!$1:$1,0))   &amp;  ROW()-5,TRUE)    )</f>
        <v/>
      </c>
      <c r="G2820" s="196" t="str">
        <f ca="1" xml:space="preserve"> IF(INDIRECT("FROM_NGS2_SampleSheet!A"&amp;ROW()-5,TRUE)="","",  INDIRECT(    "FROM_NGS2_SampleSheet!"   &amp;  CHAR(64 + MATCH(VLOOKUP(G$6,mapping!$A:$B,2,FALSE),FROM_NGS2_SampleSheet!$1:$1,0))   &amp;  ROW()-5,TRUE)    )</f>
        <v/>
      </c>
      <c r="H2820" s="195"/>
      <c r="I2820" s="213">
        <v>1</v>
      </c>
      <c r="J2820" s="197" t="str">
        <f ca="1">IF(U2820=TRUE,    IF($Y$4&gt;96,"TOO MANY",VLOOKUP(B2820&amp;"_"&amp;C2820&amp;"_"&amp;E2820&amp;"_A",CALC!W:X,2,FALSE)),   "")</f>
        <v/>
      </c>
      <c r="L2820" s="213">
        <v>1</v>
      </c>
      <c r="M2820" s="197" t="str">
        <f ca="1">IF(V2820=TRUE,     IF($Y$4&gt;96,"TOO MANY",VLOOKUP(B2820&amp;"_"&amp;C2820&amp;"_"&amp;E2820&amp;"_B",CALC!W:X,2,FALSE)),    "")</f>
        <v/>
      </c>
      <c r="N2820" s="206"/>
      <c r="O2820" s="213">
        <v>1</v>
      </c>
      <c r="P2820" s="197" t="str">
        <f ca="1">IF(W2820=TRUE,   IF($Y$4&gt;96,"TOO MANY", VLOOKUP(B2820&amp;"_"&amp;C2820&amp;"_"&amp;E2820&amp;"_C",CALC!W:X,2,FALSE)),   "")</f>
        <v/>
      </c>
      <c r="Q2820" s="206"/>
      <c r="R2820" s="119" t="b">
        <f t="shared" ca="1" si="308"/>
        <v>0</v>
      </c>
      <c r="S2820" s="119" t="b">
        <f t="shared" ca="1" si="306"/>
        <v>0</v>
      </c>
      <c r="T2820" s="119" t="b">
        <f t="shared" ca="1" si="307"/>
        <v>0</v>
      </c>
      <c r="U2820" s="119" t="b">
        <f t="shared" ca="1" si="309"/>
        <v>0</v>
      </c>
      <c r="V2820" s="160" t="b">
        <f t="shared" ca="1" si="310"/>
        <v>0</v>
      </c>
      <c r="W2820" s="119" t="b">
        <f t="shared" ca="1" si="311"/>
        <v>0</v>
      </c>
      <c r="X2820" s="119" t="b">
        <f t="shared" ca="1" si="312"/>
        <v>0</v>
      </c>
    </row>
    <row r="2821" spans="2:24" x14ac:dyDescent="0.25">
      <c r="B2821" s="194" t="str">
        <f ca="1" xml:space="preserve"> IF(INDIRECT("FROM_NGS2_SampleSheet!A"&amp;ROW()-5,TRUE)="","",  INDIRECT(    "FROM_NGS2_SampleSheet!"   &amp;  CHAR(64 + MATCH(VLOOKUP(B$6,mapping!$A:$B,2,FALSE),FROM_NGS2_SampleSheet!$1:$1,0))   &amp;  ROW()-5,TRUE)    )</f>
        <v/>
      </c>
      <c r="C2821" s="195" t="str">
        <f ca="1" xml:space="preserve"> IF(INDIRECT("FROM_NGS2_SampleSheet!A"&amp;ROW()-5,TRUE)="","",  INDIRECT(    "FROM_NGS2_SampleSheet!"   &amp;  CHAR(64 + MATCH(VLOOKUP(C$6,mapping!$A:$B,2,FALSE),FROM_NGS2_SampleSheet!$1:$1,0))   &amp;  ROW()-5,TRUE)    )</f>
        <v/>
      </c>
      <c r="D2821" s="195" t="str">
        <f ca="1" xml:space="preserve"> IF(INDIRECT("FROM_NGS2_SampleSheet!A"&amp;ROW()-5,TRUE)="","",  INDIRECT(    "FROM_NGS2_SampleSheet!"   &amp;  CHAR(64 + MATCH(VLOOKUP(D$6,mapping!$A:$B,2,FALSE),FROM_NGS2_SampleSheet!$1:$1,0))   &amp;  ROW()-5,TRUE)    )</f>
        <v/>
      </c>
      <c r="E2821" s="195" t="str">
        <f ca="1" xml:space="preserve"> IF(INDIRECT("FROM_NGS2_SampleSheet!A"&amp;ROW()-5,TRUE)="","",  "e" &amp; INDIRECT(    "FROM_NGS2_SampleSheet!"   &amp;  CHAR(64 + MATCH(VLOOKUP(E$6,mapping!$A:$B,2,FALSE),FROM_NGS2_SampleSheet!$1:$1,0))   &amp;  ROW()-5,TRUE)    )</f>
        <v/>
      </c>
      <c r="F2821" s="195" t="str">
        <f ca="1" xml:space="preserve"> IF(INDIRECT("FROM_NGS2_SampleSheet!A"&amp;ROW()-5,TRUE)="","",  INDIRECT(    "FROM_NGS2_SampleSheet!"   &amp;  CHAR(64 + MATCH(VLOOKUP(F$6,mapping!$A:$B,2,FALSE),FROM_NGS2_SampleSheet!$1:$1,0))   &amp;  ROW()-5,TRUE)    )</f>
        <v/>
      </c>
      <c r="G2821" s="196" t="str">
        <f ca="1" xml:space="preserve"> IF(INDIRECT("FROM_NGS2_SampleSheet!A"&amp;ROW()-5,TRUE)="","",  INDIRECT(    "FROM_NGS2_SampleSheet!"   &amp;  CHAR(64 + MATCH(VLOOKUP(G$6,mapping!$A:$B,2,FALSE),FROM_NGS2_SampleSheet!$1:$1,0))   &amp;  ROW()-5,TRUE)    )</f>
        <v/>
      </c>
      <c r="H2821" s="195"/>
      <c r="I2821" s="213">
        <v>1</v>
      </c>
      <c r="J2821" s="197" t="str">
        <f ca="1">IF(U2821=TRUE,    IF($Y$4&gt;96,"TOO MANY",VLOOKUP(B2821&amp;"_"&amp;C2821&amp;"_"&amp;E2821&amp;"_A",CALC!W:X,2,FALSE)),   "")</f>
        <v/>
      </c>
      <c r="L2821" s="213">
        <v>1</v>
      </c>
      <c r="M2821" s="197" t="str">
        <f ca="1">IF(V2821=TRUE,     IF($Y$4&gt;96,"TOO MANY",VLOOKUP(B2821&amp;"_"&amp;C2821&amp;"_"&amp;E2821&amp;"_B",CALC!W:X,2,FALSE)),    "")</f>
        <v/>
      </c>
      <c r="N2821" s="206"/>
      <c r="O2821" s="213">
        <v>1</v>
      </c>
      <c r="P2821" s="197" t="str">
        <f ca="1">IF(W2821=TRUE,   IF($Y$4&gt;96,"TOO MANY", VLOOKUP(B2821&amp;"_"&amp;C2821&amp;"_"&amp;E2821&amp;"_C",CALC!W:X,2,FALSE)),   "")</f>
        <v/>
      </c>
      <c r="Q2821" s="206"/>
      <c r="R2821" s="119" t="b">
        <f t="shared" ca="1" si="308"/>
        <v>0</v>
      </c>
      <c r="S2821" s="119" t="b">
        <f t="shared" ca="1" si="306"/>
        <v>0</v>
      </c>
      <c r="T2821" s="119" t="b">
        <f t="shared" ca="1" si="307"/>
        <v>0</v>
      </c>
      <c r="U2821" s="119" t="b">
        <f t="shared" ca="1" si="309"/>
        <v>0</v>
      </c>
      <c r="V2821" s="160" t="b">
        <f t="shared" ca="1" si="310"/>
        <v>0</v>
      </c>
      <c r="W2821" s="119" t="b">
        <f t="shared" ca="1" si="311"/>
        <v>0</v>
      </c>
      <c r="X2821" s="119" t="b">
        <f t="shared" ca="1" si="312"/>
        <v>0</v>
      </c>
    </row>
    <row r="2822" spans="2:24" x14ac:dyDescent="0.25">
      <c r="B2822" s="194" t="str">
        <f ca="1" xml:space="preserve"> IF(INDIRECT("FROM_NGS2_SampleSheet!A"&amp;ROW()-5,TRUE)="","",  INDIRECT(    "FROM_NGS2_SampleSheet!"   &amp;  CHAR(64 + MATCH(VLOOKUP(B$6,mapping!$A:$B,2,FALSE),FROM_NGS2_SampleSheet!$1:$1,0))   &amp;  ROW()-5,TRUE)    )</f>
        <v/>
      </c>
      <c r="C2822" s="195" t="str">
        <f ca="1" xml:space="preserve"> IF(INDIRECT("FROM_NGS2_SampleSheet!A"&amp;ROW()-5,TRUE)="","",  INDIRECT(    "FROM_NGS2_SampleSheet!"   &amp;  CHAR(64 + MATCH(VLOOKUP(C$6,mapping!$A:$B,2,FALSE),FROM_NGS2_SampleSheet!$1:$1,0))   &amp;  ROW()-5,TRUE)    )</f>
        <v/>
      </c>
      <c r="D2822" s="195" t="str">
        <f ca="1" xml:space="preserve"> IF(INDIRECT("FROM_NGS2_SampleSheet!A"&amp;ROW()-5,TRUE)="","",  INDIRECT(    "FROM_NGS2_SampleSheet!"   &amp;  CHAR(64 + MATCH(VLOOKUP(D$6,mapping!$A:$B,2,FALSE),FROM_NGS2_SampleSheet!$1:$1,0))   &amp;  ROW()-5,TRUE)    )</f>
        <v/>
      </c>
      <c r="E2822" s="195" t="str">
        <f ca="1" xml:space="preserve"> IF(INDIRECT("FROM_NGS2_SampleSheet!A"&amp;ROW()-5,TRUE)="","",  "e" &amp; INDIRECT(    "FROM_NGS2_SampleSheet!"   &amp;  CHAR(64 + MATCH(VLOOKUP(E$6,mapping!$A:$B,2,FALSE),FROM_NGS2_SampleSheet!$1:$1,0))   &amp;  ROW()-5,TRUE)    )</f>
        <v/>
      </c>
      <c r="F2822" s="195" t="str">
        <f ca="1" xml:space="preserve"> IF(INDIRECT("FROM_NGS2_SampleSheet!A"&amp;ROW()-5,TRUE)="","",  INDIRECT(    "FROM_NGS2_SampleSheet!"   &amp;  CHAR(64 + MATCH(VLOOKUP(F$6,mapping!$A:$B,2,FALSE),FROM_NGS2_SampleSheet!$1:$1,0))   &amp;  ROW()-5,TRUE)    )</f>
        <v/>
      </c>
      <c r="G2822" s="196" t="str">
        <f ca="1" xml:space="preserve"> IF(INDIRECT("FROM_NGS2_SampleSheet!A"&amp;ROW()-5,TRUE)="","",  INDIRECT(    "FROM_NGS2_SampleSheet!"   &amp;  CHAR(64 + MATCH(VLOOKUP(G$6,mapping!$A:$B,2,FALSE),FROM_NGS2_SampleSheet!$1:$1,0))   &amp;  ROW()-5,TRUE)    )</f>
        <v/>
      </c>
      <c r="H2822" s="195"/>
      <c r="I2822" s="213">
        <v>1</v>
      </c>
      <c r="J2822" s="197" t="str">
        <f ca="1">IF(U2822=TRUE,    IF($Y$4&gt;96,"TOO MANY",VLOOKUP(B2822&amp;"_"&amp;C2822&amp;"_"&amp;E2822&amp;"_A",CALC!W:X,2,FALSE)),   "")</f>
        <v/>
      </c>
      <c r="L2822" s="213">
        <v>1</v>
      </c>
      <c r="M2822" s="197" t="str">
        <f ca="1">IF(V2822=TRUE,     IF($Y$4&gt;96,"TOO MANY",VLOOKUP(B2822&amp;"_"&amp;C2822&amp;"_"&amp;E2822&amp;"_B",CALC!W:X,2,FALSE)),    "")</f>
        <v/>
      </c>
      <c r="N2822" s="206"/>
      <c r="O2822" s="213">
        <v>1</v>
      </c>
      <c r="P2822" s="197" t="str">
        <f ca="1">IF(W2822=TRUE,   IF($Y$4&gt;96,"TOO MANY", VLOOKUP(B2822&amp;"_"&amp;C2822&amp;"_"&amp;E2822&amp;"_C",CALC!W:X,2,FALSE)),   "")</f>
        <v/>
      </c>
      <c r="Q2822" s="206"/>
      <c r="R2822" s="119" t="b">
        <f t="shared" ca="1" si="308"/>
        <v>0</v>
      </c>
      <c r="S2822" s="119" t="b">
        <f t="shared" ca="1" si="306"/>
        <v>0</v>
      </c>
      <c r="T2822" s="119" t="b">
        <f t="shared" ca="1" si="307"/>
        <v>0</v>
      </c>
      <c r="U2822" s="119" t="b">
        <f t="shared" ca="1" si="309"/>
        <v>0</v>
      </c>
      <c r="V2822" s="160" t="b">
        <f t="shared" ca="1" si="310"/>
        <v>0</v>
      </c>
      <c r="W2822" s="119" t="b">
        <f t="shared" ca="1" si="311"/>
        <v>0</v>
      </c>
      <c r="X2822" s="119" t="b">
        <f t="shared" ca="1" si="312"/>
        <v>0</v>
      </c>
    </row>
    <row r="2823" spans="2:24" x14ac:dyDescent="0.25">
      <c r="B2823" s="194" t="str">
        <f ca="1" xml:space="preserve"> IF(INDIRECT("FROM_NGS2_SampleSheet!A"&amp;ROW()-5,TRUE)="","",  INDIRECT(    "FROM_NGS2_SampleSheet!"   &amp;  CHAR(64 + MATCH(VLOOKUP(B$6,mapping!$A:$B,2,FALSE),FROM_NGS2_SampleSheet!$1:$1,0))   &amp;  ROW()-5,TRUE)    )</f>
        <v/>
      </c>
      <c r="C2823" s="195" t="str">
        <f ca="1" xml:space="preserve"> IF(INDIRECT("FROM_NGS2_SampleSheet!A"&amp;ROW()-5,TRUE)="","",  INDIRECT(    "FROM_NGS2_SampleSheet!"   &amp;  CHAR(64 + MATCH(VLOOKUP(C$6,mapping!$A:$B,2,FALSE),FROM_NGS2_SampleSheet!$1:$1,0))   &amp;  ROW()-5,TRUE)    )</f>
        <v/>
      </c>
      <c r="D2823" s="195" t="str">
        <f ca="1" xml:space="preserve"> IF(INDIRECT("FROM_NGS2_SampleSheet!A"&amp;ROW()-5,TRUE)="","",  INDIRECT(    "FROM_NGS2_SampleSheet!"   &amp;  CHAR(64 + MATCH(VLOOKUP(D$6,mapping!$A:$B,2,FALSE),FROM_NGS2_SampleSheet!$1:$1,0))   &amp;  ROW()-5,TRUE)    )</f>
        <v/>
      </c>
      <c r="E2823" s="195" t="str">
        <f ca="1" xml:space="preserve"> IF(INDIRECT("FROM_NGS2_SampleSheet!A"&amp;ROW()-5,TRUE)="","",  "e" &amp; INDIRECT(    "FROM_NGS2_SampleSheet!"   &amp;  CHAR(64 + MATCH(VLOOKUP(E$6,mapping!$A:$B,2,FALSE),FROM_NGS2_SampleSheet!$1:$1,0))   &amp;  ROW()-5,TRUE)    )</f>
        <v/>
      </c>
      <c r="F2823" s="195" t="str">
        <f ca="1" xml:space="preserve"> IF(INDIRECT("FROM_NGS2_SampleSheet!A"&amp;ROW()-5,TRUE)="","",  INDIRECT(    "FROM_NGS2_SampleSheet!"   &amp;  CHAR(64 + MATCH(VLOOKUP(F$6,mapping!$A:$B,2,FALSE),FROM_NGS2_SampleSheet!$1:$1,0))   &amp;  ROW()-5,TRUE)    )</f>
        <v/>
      </c>
      <c r="G2823" s="196" t="str">
        <f ca="1" xml:space="preserve"> IF(INDIRECT("FROM_NGS2_SampleSheet!A"&amp;ROW()-5,TRUE)="","",  INDIRECT(    "FROM_NGS2_SampleSheet!"   &amp;  CHAR(64 + MATCH(VLOOKUP(G$6,mapping!$A:$B,2,FALSE),FROM_NGS2_SampleSheet!$1:$1,0))   &amp;  ROW()-5,TRUE)    )</f>
        <v/>
      </c>
      <c r="H2823" s="195"/>
      <c r="I2823" s="213">
        <v>1</v>
      </c>
      <c r="J2823" s="197" t="str">
        <f ca="1">IF(U2823=TRUE,    IF($Y$4&gt;96,"TOO MANY",VLOOKUP(B2823&amp;"_"&amp;C2823&amp;"_"&amp;E2823&amp;"_A",CALC!W:X,2,FALSE)),   "")</f>
        <v/>
      </c>
      <c r="L2823" s="213">
        <v>1</v>
      </c>
      <c r="M2823" s="197" t="str">
        <f ca="1">IF(V2823=TRUE,     IF($Y$4&gt;96,"TOO MANY",VLOOKUP(B2823&amp;"_"&amp;C2823&amp;"_"&amp;E2823&amp;"_B",CALC!W:X,2,FALSE)),    "")</f>
        <v/>
      </c>
      <c r="N2823" s="206"/>
      <c r="O2823" s="213">
        <v>1</v>
      </c>
      <c r="P2823" s="197" t="str">
        <f ca="1">IF(W2823=TRUE,   IF($Y$4&gt;96,"TOO MANY", VLOOKUP(B2823&amp;"_"&amp;C2823&amp;"_"&amp;E2823&amp;"_C",CALC!W:X,2,FALSE)),   "")</f>
        <v/>
      </c>
      <c r="Q2823" s="206"/>
      <c r="R2823" s="119" t="b">
        <f t="shared" ca="1" si="308"/>
        <v>0</v>
      </c>
      <c r="S2823" s="119" t="b">
        <f t="shared" ca="1" si="306"/>
        <v>0</v>
      </c>
      <c r="T2823" s="119" t="b">
        <f t="shared" ca="1" si="307"/>
        <v>0</v>
      </c>
      <c r="U2823" s="119" t="b">
        <f t="shared" ca="1" si="309"/>
        <v>0</v>
      </c>
      <c r="V2823" s="160" t="b">
        <f t="shared" ca="1" si="310"/>
        <v>0</v>
      </c>
      <c r="W2823" s="119" t="b">
        <f t="shared" ca="1" si="311"/>
        <v>0</v>
      </c>
      <c r="X2823" s="119" t="b">
        <f t="shared" ca="1" si="312"/>
        <v>0</v>
      </c>
    </row>
    <row r="2824" spans="2:24" x14ac:dyDescent="0.25">
      <c r="B2824" s="194" t="str">
        <f ca="1" xml:space="preserve"> IF(INDIRECT("FROM_NGS2_SampleSheet!A"&amp;ROW()-5,TRUE)="","",  INDIRECT(    "FROM_NGS2_SampleSheet!"   &amp;  CHAR(64 + MATCH(VLOOKUP(B$6,mapping!$A:$B,2,FALSE),FROM_NGS2_SampleSheet!$1:$1,0))   &amp;  ROW()-5,TRUE)    )</f>
        <v/>
      </c>
      <c r="C2824" s="195" t="str">
        <f ca="1" xml:space="preserve"> IF(INDIRECT("FROM_NGS2_SampleSheet!A"&amp;ROW()-5,TRUE)="","",  INDIRECT(    "FROM_NGS2_SampleSheet!"   &amp;  CHAR(64 + MATCH(VLOOKUP(C$6,mapping!$A:$B,2,FALSE),FROM_NGS2_SampleSheet!$1:$1,0))   &amp;  ROW()-5,TRUE)    )</f>
        <v/>
      </c>
      <c r="D2824" s="195" t="str">
        <f ca="1" xml:space="preserve"> IF(INDIRECT("FROM_NGS2_SampleSheet!A"&amp;ROW()-5,TRUE)="","",  INDIRECT(    "FROM_NGS2_SampleSheet!"   &amp;  CHAR(64 + MATCH(VLOOKUP(D$6,mapping!$A:$B,2,FALSE),FROM_NGS2_SampleSheet!$1:$1,0))   &amp;  ROW()-5,TRUE)    )</f>
        <v/>
      </c>
      <c r="E2824" s="195" t="str">
        <f ca="1" xml:space="preserve"> IF(INDIRECT("FROM_NGS2_SampleSheet!A"&amp;ROW()-5,TRUE)="","",  "e" &amp; INDIRECT(    "FROM_NGS2_SampleSheet!"   &amp;  CHAR(64 + MATCH(VLOOKUP(E$6,mapping!$A:$B,2,FALSE),FROM_NGS2_SampleSheet!$1:$1,0))   &amp;  ROW()-5,TRUE)    )</f>
        <v/>
      </c>
      <c r="F2824" s="195" t="str">
        <f ca="1" xml:space="preserve"> IF(INDIRECT("FROM_NGS2_SampleSheet!A"&amp;ROW()-5,TRUE)="","",  INDIRECT(    "FROM_NGS2_SampleSheet!"   &amp;  CHAR(64 + MATCH(VLOOKUP(F$6,mapping!$A:$B,2,FALSE),FROM_NGS2_SampleSheet!$1:$1,0))   &amp;  ROW()-5,TRUE)    )</f>
        <v/>
      </c>
      <c r="G2824" s="196" t="str">
        <f ca="1" xml:space="preserve"> IF(INDIRECT("FROM_NGS2_SampleSheet!A"&amp;ROW()-5,TRUE)="","",  INDIRECT(    "FROM_NGS2_SampleSheet!"   &amp;  CHAR(64 + MATCH(VLOOKUP(G$6,mapping!$A:$B,2,FALSE),FROM_NGS2_SampleSheet!$1:$1,0))   &amp;  ROW()-5,TRUE)    )</f>
        <v/>
      </c>
      <c r="H2824" s="195"/>
      <c r="I2824" s="213">
        <v>1</v>
      </c>
      <c r="J2824" s="197" t="str">
        <f ca="1">IF(U2824=TRUE,    IF($Y$4&gt;96,"TOO MANY",VLOOKUP(B2824&amp;"_"&amp;C2824&amp;"_"&amp;E2824&amp;"_A",CALC!W:X,2,FALSE)),   "")</f>
        <v/>
      </c>
      <c r="L2824" s="213">
        <v>1</v>
      </c>
      <c r="M2824" s="197" t="str">
        <f ca="1">IF(V2824=TRUE,     IF($Y$4&gt;96,"TOO MANY",VLOOKUP(B2824&amp;"_"&amp;C2824&amp;"_"&amp;E2824&amp;"_B",CALC!W:X,2,FALSE)),    "")</f>
        <v/>
      </c>
      <c r="N2824" s="206"/>
      <c r="O2824" s="213">
        <v>1</v>
      </c>
      <c r="P2824" s="197" t="str">
        <f ca="1">IF(W2824=TRUE,   IF($Y$4&gt;96,"TOO MANY", VLOOKUP(B2824&amp;"_"&amp;C2824&amp;"_"&amp;E2824&amp;"_C",CALC!W:X,2,FALSE)),   "")</f>
        <v/>
      </c>
      <c r="Q2824" s="206"/>
      <c r="R2824" s="119" t="b">
        <f t="shared" ca="1" si="308"/>
        <v>0</v>
      </c>
      <c r="S2824" s="119" t="b">
        <f t="shared" ref="S2824:S2887" ca="1" si="313">IF(AND(R2824=TRUE,$U$3=TRUE),TRUE)</f>
        <v>0</v>
      </c>
      <c r="T2824" s="119" t="b">
        <f t="shared" ref="T2824:T2887" ca="1" si="314">IF(AND(R2824=TRUE,$U$4=TRUE,$U$3=TRUE),TRUE)</f>
        <v>0</v>
      </c>
      <c r="U2824" s="119" t="b">
        <f t="shared" ca="1" si="309"/>
        <v>0</v>
      </c>
      <c r="V2824" s="160" t="b">
        <f t="shared" ca="1" si="310"/>
        <v>0</v>
      </c>
      <c r="W2824" s="119" t="b">
        <f t="shared" ca="1" si="311"/>
        <v>0</v>
      </c>
      <c r="X2824" s="119" t="b">
        <f t="shared" ca="1" si="312"/>
        <v>0</v>
      </c>
    </row>
    <row r="2825" spans="2:24" x14ac:dyDescent="0.25">
      <c r="B2825" s="194" t="str">
        <f ca="1" xml:space="preserve"> IF(INDIRECT("FROM_NGS2_SampleSheet!A"&amp;ROW()-5,TRUE)="","",  INDIRECT(    "FROM_NGS2_SampleSheet!"   &amp;  CHAR(64 + MATCH(VLOOKUP(B$6,mapping!$A:$B,2,FALSE),FROM_NGS2_SampleSheet!$1:$1,0))   &amp;  ROW()-5,TRUE)    )</f>
        <v/>
      </c>
      <c r="C2825" s="195" t="str">
        <f ca="1" xml:space="preserve"> IF(INDIRECT("FROM_NGS2_SampleSheet!A"&amp;ROW()-5,TRUE)="","",  INDIRECT(    "FROM_NGS2_SampleSheet!"   &amp;  CHAR(64 + MATCH(VLOOKUP(C$6,mapping!$A:$B,2,FALSE),FROM_NGS2_SampleSheet!$1:$1,0))   &amp;  ROW()-5,TRUE)    )</f>
        <v/>
      </c>
      <c r="D2825" s="195" t="str">
        <f ca="1" xml:space="preserve"> IF(INDIRECT("FROM_NGS2_SampleSheet!A"&amp;ROW()-5,TRUE)="","",  INDIRECT(    "FROM_NGS2_SampleSheet!"   &amp;  CHAR(64 + MATCH(VLOOKUP(D$6,mapping!$A:$B,2,FALSE),FROM_NGS2_SampleSheet!$1:$1,0))   &amp;  ROW()-5,TRUE)    )</f>
        <v/>
      </c>
      <c r="E2825" s="195" t="str">
        <f ca="1" xml:space="preserve"> IF(INDIRECT("FROM_NGS2_SampleSheet!A"&amp;ROW()-5,TRUE)="","",  "e" &amp; INDIRECT(    "FROM_NGS2_SampleSheet!"   &amp;  CHAR(64 + MATCH(VLOOKUP(E$6,mapping!$A:$B,2,FALSE),FROM_NGS2_SampleSheet!$1:$1,0))   &amp;  ROW()-5,TRUE)    )</f>
        <v/>
      </c>
      <c r="F2825" s="195" t="str">
        <f ca="1" xml:space="preserve"> IF(INDIRECT("FROM_NGS2_SampleSheet!A"&amp;ROW()-5,TRUE)="","",  INDIRECT(    "FROM_NGS2_SampleSheet!"   &amp;  CHAR(64 + MATCH(VLOOKUP(F$6,mapping!$A:$B,2,FALSE),FROM_NGS2_SampleSheet!$1:$1,0))   &amp;  ROW()-5,TRUE)    )</f>
        <v/>
      </c>
      <c r="G2825" s="196" t="str">
        <f ca="1" xml:space="preserve"> IF(INDIRECT("FROM_NGS2_SampleSheet!A"&amp;ROW()-5,TRUE)="","",  INDIRECT(    "FROM_NGS2_SampleSheet!"   &amp;  CHAR(64 + MATCH(VLOOKUP(G$6,mapping!$A:$B,2,FALSE),FROM_NGS2_SampleSheet!$1:$1,0))   &amp;  ROW()-5,TRUE)    )</f>
        <v/>
      </c>
      <c r="H2825" s="195"/>
      <c r="I2825" s="213">
        <v>1</v>
      </c>
      <c r="J2825" s="197" t="str">
        <f ca="1">IF(U2825=TRUE,    IF($Y$4&gt;96,"TOO MANY",VLOOKUP(B2825&amp;"_"&amp;C2825&amp;"_"&amp;E2825&amp;"_A",CALC!W:X,2,FALSE)),   "")</f>
        <v/>
      </c>
      <c r="L2825" s="213">
        <v>1</v>
      </c>
      <c r="M2825" s="197" t="str">
        <f ca="1">IF(V2825=TRUE,     IF($Y$4&gt;96,"TOO MANY",VLOOKUP(B2825&amp;"_"&amp;C2825&amp;"_"&amp;E2825&amp;"_B",CALC!W:X,2,FALSE)),    "")</f>
        <v/>
      </c>
      <c r="N2825" s="206"/>
      <c r="O2825" s="213">
        <v>1</v>
      </c>
      <c r="P2825" s="197" t="str">
        <f ca="1">IF(W2825=TRUE,   IF($Y$4&gt;96,"TOO MANY", VLOOKUP(B2825&amp;"_"&amp;C2825&amp;"_"&amp;E2825&amp;"_C",CALC!W:X,2,FALSE)),   "")</f>
        <v/>
      </c>
      <c r="Q2825" s="206"/>
      <c r="R2825" s="119" t="b">
        <f t="shared" ca="1" si="308"/>
        <v>0</v>
      </c>
      <c r="S2825" s="119" t="b">
        <f t="shared" ca="1" si="313"/>
        <v>0</v>
      </c>
      <c r="T2825" s="119" t="b">
        <f t="shared" ca="1" si="314"/>
        <v>0</v>
      </c>
      <c r="U2825" s="119" t="b">
        <f t="shared" ca="1" si="309"/>
        <v>0</v>
      </c>
      <c r="V2825" s="160" t="b">
        <f t="shared" ca="1" si="310"/>
        <v>0</v>
      </c>
      <c r="W2825" s="119" t="b">
        <f t="shared" ca="1" si="311"/>
        <v>0</v>
      </c>
      <c r="X2825" s="119" t="b">
        <f t="shared" ca="1" si="312"/>
        <v>0</v>
      </c>
    </row>
    <row r="2826" spans="2:24" x14ac:dyDescent="0.25">
      <c r="B2826" s="194" t="str">
        <f ca="1" xml:space="preserve"> IF(INDIRECT("FROM_NGS2_SampleSheet!A"&amp;ROW()-5,TRUE)="","",  INDIRECT(    "FROM_NGS2_SampleSheet!"   &amp;  CHAR(64 + MATCH(VLOOKUP(B$6,mapping!$A:$B,2,FALSE),FROM_NGS2_SampleSheet!$1:$1,0))   &amp;  ROW()-5,TRUE)    )</f>
        <v/>
      </c>
      <c r="C2826" s="195" t="str">
        <f ca="1" xml:space="preserve"> IF(INDIRECT("FROM_NGS2_SampleSheet!A"&amp;ROW()-5,TRUE)="","",  INDIRECT(    "FROM_NGS2_SampleSheet!"   &amp;  CHAR(64 + MATCH(VLOOKUP(C$6,mapping!$A:$B,2,FALSE),FROM_NGS2_SampleSheet!$1:$1,0))   &amp;  ROW()-5,TRUE)    )</f>
        <v/>
      </c>
      <c r="D2826" s="195" t="str">
        <f ca="1" xml:space="preserve"> IF(INDIRECT("FROM_NGS2_SampleSheet!A"&amp;ROW()-5,TRUE)="","",  INDIRECT(    "FROM_NGS2_SampleSheet!"   &amp;  CHAR(64 + MATCH(VLOOKUP(D$6,mapping!$A:$B,2,FALSE),FROM_NGS2_SampleSheet!$1:$1,0))   &amp;  ROW()-5,TRUE)    )</f>
        <v/>
      </c>
      <c r="E2826" s="195" t="str">
        <f ca="1" xml:space="preserve"> IF(INDIRECT("FROM_NGS2_SampleSheet!A"&amp;ROW()-5,TRUE)="","",  "e" &amp; INDIRECT(    "FROM_NGS2_SampleSheet!"   &amp;  CHAR(64 + MATCH(VLOOKUP(E$6,mapping!$A:$B,2,FALSE),FROM_NGS2_SampleSheet!$1:$1,0))   &amp;  ROW()-5,TRUE)    )</f>
        <v/>
      </c>
      <c r="F2826" s="195" t="str">
        <f ca="1" xml:space="preserve"> IF(INDIRECT("FROM_NGS2_SampleSheet!A"&amp;ROW()-5,TRUE)="","",  INDIRECT(    "FROM_NGS2_SampleSheet!"   &amp;  CHAR(64 + MATCH(VLOOKUP(F$6,mapping!$A:$B,2,FALSE),FROM_NGS2_SampleSheet!$1:$1,0))   &amp;  ROW()-5,TRUE)    )</f>
        <v/>
      </c>
      <c r="G2826" s="196" t="str">
        <f ca="1" xml:space="preserve"> IF(INDIRECT("FROM_NGS2_SampleSheet!A"&amp;ROW()-5,TRUE)="","",  INDIRECT(    "FROM_NGS2_SampleSheet!"   &amp;  CHAR(64 + MATCH(VLOOKUP(G$6,mapping!$A:$B,2,FALSE),FROM_NGS2_SampleSheet!$1:$1,0))   &amp;  ROW()-5,TRUE)    )</f>
        <v/>
      </c>
      <c r="H2826" s="195"/>
      <c r="I2826" s="213">
        <v>1</v>
      </c>
      <c r="J2826" s="197" t="str">
        <f ca="1">IF(U2826=TRUE,    IF($Y$4&gt;96,"TOO MANY",VLOOKUP(B2826&amp;"_"&amp;C2826&amp;"_"&amp;E2826&amp;"_A",CALC!W:X,2,FALSE)),   "")</f>
        <v/>
      </c>
      <c r="L2826" s="213">
        <v>1</v>
      </c>
      <c r="M2826" s="197" t="str">
        <f ca="1">IF(V2826=TRUE,     IF($Y$4&gt;96,"TOO MANY",VLOOKUP(B2826&amp;"_"&amp;C2826&amp;"_"&amp;E2826&amp;"_B",CALC!W:X,2,FALSE)),    "")</f>
        <v/>
      </c>
      <c r="N2826" s="206"/>
      <c r="O2826" s="213">
        <v>1</v>
      </c>
      <c r="P2826" s="197" t="str">
        <f ca="1">IF(W2826=TRUE,   IF($Y$4&gt;96,"TOO MANY", VLOOKUP(B2826&amp;"_"&amp;C2826&amp;"_"&amp;E2826&amp;"_C",CALC!W:X,2,FALSE)),   "")</f>
        <v/>
      </c>
      <c r="Q2826" s="206"/>
      <c r="R2826" s="119" t="b">
        <f t="shared" ca="1" si="308"/>
        <v>0</v>
      </c>
      <c r="S2826" s="119" t="b">
        <f t="shared" ca="1" si="313"/>
        <v>0</v>
      </c>
      <c r="T2826" s="119" t="b">
        <f t="shared" ca="1" si="314"/>
        <v>0</v>
      </c>
      <c r="U2826" s="119" t="b">
        <f t="shared" ca="1" si="309"/>
        <v>0</v>
      </c>
      <c r="V2826" s="160" t="b">
        <f t="shared" ca="1" si="310"/>
        <v>0</v>
      </c>
      <c r="W2826" s="119" t="b">
        <f t="shared" ca="1" si="311"/>
        <v>0</v>
      </c>
      <c r="X2826" s="119" t="b">
        <f t="shared" ca="1" si="312"/>
        <v>0</v>
      </c>
    </row>
    <row r="2827" spans="2:24" x14ac:dyDescent="0.25">
      <c r="B2827" s="194" t="str">
        <f ca="1" xml:space="preserve"> IF(INDIRECT("FROM_NGS2_SampleSheet!A"&amp;ROW()-5,TRUE)="","",  INDIRECT(    "FROM_NGS2_SampleSheet!"   &amp;  CHAR(64 + MATCH(VLOOKUP(B$6,mapping!$A:$B,2,FALSE),FROM_NGS2_SampleSheet!$1:$1,0))   &amp;  ROW()-5,TRUE)    )</f>
        <v/>
      </c>
      <c r="C2827" s="195" t="str">
        <f ca="1" xml:space="preserve"> IF(INDIRECT("FROM_NGS2_SampleSheet!A"&amp;ROW()-5,TRUE)="","",  INDIRECT(    "FROM_NGS2_SampleSheet!"   &amp;  CHAR(64 + MATCH(VLOOKUP(C$6,mapping!$A:$B,2,FALSE),FROM_NGS2_SampleSheet!$1:$1,0))   &amp;  ROW()-5,TRUE)    )</f>
        <v/>
      </c>
      <c r="D2827" s="195" t="str">
        <f ca="1" xml:space="preserve"> IF(INDIRECT("FROM_NGS2_SampleSheet!A"&amp;ROW()-5,TRUE)="","",  INDIRECT(    "FROM_NGS2_SampleSheet!"   &amp;  CHAR(64 + MATCH(VLOOKUP(D$6,mapping!$A:$B,2,FALSE),FROM_NGS2_SampleSheet!$1:$1,0))   &amp;  ROW()-5,TRUE)    )</f>
        <v/>
      </c>
      <c r="E2827" s="195" t="str">
        <f ca="1" xml:space="preserve"> IF(INDIRECT("FROM_NGS2_SampleSheet!A"&amp;ROW()-5,TRUE)="","",  "e" &amp; INDIRECT(    "FROM_NGS2_SampleSheet!"   &amp;  CHAR(64 + MATCH(VLOOKUP(E$6,mapping!$A:$B,2,FALSE),FROM_NGS2_SampleSheet!$1:$1,0))   &amp;  ROW()-5,TRUE)    )</f>
        <v/>
      </c>
      <c r="F2827" s="195" t="str">
        <f ca="1" xml:space="preserve"> IF(INDIRECT("FROM_NGS2_SampleSheet!A"&amp;ROW()-5,TRUE)="","",  INDIRECT(    "FROM_NGS2_SampleSheet!"   &amp;  CHAR(64 + MATCH(VLOOKUP(F$6,mapping!$A:$B,2,FALSE),FROM_NGS2_SampleSheet!$1:$1,0))   &amp;  ROW()-5,TRUE)    )</f>
        <v/>
      </c>
      <c r="G2827" s="196" t="str">
        <f ca="1" xml:space="preserve"> IF(INDIRECT("FROM_NGS2_SampleSheet!A"&amp;ROW()-5,TRUE)="","",  INDIRECT(    "FROM_NGS2_SampleSheet!"   &amp;  CHAR(64 + MATCH(VLOOKUP(G$6,mapping!$A:$B,2,FALSE),FROM_NGS2_SampleSheet!$1:$1,0))   &amp;  ROW()-5,TRUE)    )</f>
        <v/>
      </c>
      <c r="H2827" s="195"/>
      <c r="I2827" s="213">
        <v>1</v>
      </c>
      <c r="J2827" s="197" t="str">
        <f ca="1">IF(U2827=TRUE,    IF($Y$4&gt;96,"TOO MANY",VLOOKUP(B2827&amp;"_"&amp;C2827&amp;"_"&amp;E2827&amp;"_A",CALC!W:X,2,FALSE)),   "")</f>
        <v/>
      </c>
      <c r="L2827" s="213">
        <v>1</v>
      </c>
      <c r="M2827" s="197" t="str">
        <f ca="1">IF(V2827=TRUE,     IF($Y$4&gt;96,"TOO MANY",VLOOKUP(B2827&amp;"_"&amp;C2827&amp;"_"&amp;E2827&amp;"_B",CALC!W:X,2,FALSE)),    "")</f>
        <v/>
      </c>
      <c r="N2827" s="206"/>
      <c r="O2827" s="213">
        <v>1</v>
      </c>
      <c r="P2827" s="197" t="str">
        <f ca="1">IF(W2827=TRUE,   IF($Y$4&gt;96,"TOO MANY", VLOOKUP(B2827&amp;"_"&amp;C2827&amp;"_"&amp;E2827&amp;"_C",CALC!W:X,2,FALSE)),   "")</f>
        <v/>
      </c>
      <c r="Q2827" s="206"/>
      <c r="R2827" s="119" t="b">
        <f t="shared" ca="1" si="308"/>
        <v>0</v>
      </c>
      <c r="S2827" s="119" t="b">
        <f t="shared" ca="1" si="313"/>
        <v>0</v>
      </c>
      <c r="T2827" s="119" t="b">
        <f t="shared" ca="1" si="314"/>
        <v>0</v>
      </c>
      <c r="U2827" s="119" t="b">
        <f t="shared" ca="1" si="309"/>
        <v>0</v>
      </c>
      <c r="V2827" s="160" t="b">
        <f t="shared" ca="1" si="310"/>
        <v>0</v>
      </c>
      <c r="W2827" s="119" t="b">
        <f t="shared" ca="1" si="311"/>
        <v>0</v>
      </c>
      <c r="X2827" s="119" t="b">
        <f t="shared" ca="1" si="312"/>
        <v>0</v>
      </c>
    </row>
    <row r="2828" spans="2:24" x14ac:dyDescent="0.25">
      <c r="B2828" s="194" t="str">
        <f ca="1" xml:space="preserve"> IF(INDIRECT("FROM_NGS2_SampleSheet!A"&amp;ROW()-5,TRUE)="","",  INDIRECT(    "FROM_NGS2_SampleSheet!"   &amp;  CHAR(64 + MATCH(VLOOKUP(B$6,mapping!$A:$B,2,FALSE),FROM_NGS2_SampleSheet!$1:$1,0))   &amp;  ROW()-5,TRUE)    )</f>
        <v/>
      </c>
      <c r="C2828" s="195" t="str">
        <f ca="1" xml:space="preserve"> IF(INDIRECT("FROM_NGS2_SampleSheet!A"&amp;ROW()-5,TRUE)="","",  INDIRECT(    "FROM_NGS2_SampleSheet!"   &amp;  CHAR(64 + MATCH(VLOOKUP(C$6,mapping!$A:$B,2,FALSE),FROM_NGS2_SampleSheet!$1:$1,0))   &amp;  ROW()-5,TRUE)    )</f>
        <v/>
      </c>
      <c r="D2828" s="195" t="str">
        <f ca="1" xml:space="preserve"> IF(INDIRECT("FROM_NGS2_SampleSheet!A"&amp;ROW()-5,TRUE)="","",  INDIRECT(    "FROM_NGS2_SampleSheet!"   &amp;  CHAR(64 + MATCH(VLOOKUP(D$6,mapping!$A:$B,2,FALSE),FROM_NGS2_SampleSheet!$1:$1,0))   &amp;  ROW()-5,TRUE)    )</f>
        <v/>
      </c>
      <c r="E2828" s="195" t="str">
        <f ca="1" xml:space="preserve"> IF(INDIRECT("FROM_NGS2_SampleSheet!A"&amp;ROW()-5,TRUE)="","",  "e" &amp; INDIRECT(    "FROM_NGS2_SampleSheet!"   &amp;  CHAR(64 + MATCH(VLOOKUP(E$6,mapping!$A:$B,2,FALSE),FROM_NGS2_SampleSheet!$1:$1,0))   &amp;  ROW()-5,TRUE)    )</f>
        <v/>
      </c>
      <c r="F2828" s="195" t="str">
        <f ca="1" xml:space="preserve"> IF(INDIRECT("FROM_NGS2_SampleSheet!A"&amp;ROW()-5,TRUE)="","",  INDIRECT(    "FROM_NGS2_SampleSheet!"   &amp;  CHAR(64 + MATCH(VLOOKUP(F$6,mapping!$A:$B,2,FALSE),FROM_NGS2_SampleSheet!$1:$1,0))   &amp;  ROW()-5,TRUE)    )</f>
        <v/>
      </c>
      <c r="G2828" s="196" t="str">
        <f ca="1" xml:space="preserve"> IF(INDIRECT("FROM_NGS2_SampleSheet!A"&amp;ROW()-5,TRUE)="","",  INDIRECT(    "FROM_NGS2_SampleSheet!"   &amp;  CHAR(64 + MATCH(VLOOKUP(G$6,mapping!$A:$B,2,FALSE),FROM_NGS2_SampleSheet!$1:$1,0))   &amp;  ROW()-5,TRUE)    )</f>
        <v/>
      </c>
      <c r="H2828" s="195"/>
      <c r="I2828" s="213">
        <v>1</v>
      </c>
      <c r="J2828" s="197" t="str">
        <f ca="1">IF(U2828=TRUE,    IF($Y$4&gt;96,"TOO MANY",VLOOKUP(B2828&amp;"_"&amp;C2828&amp;"_"&amp;E2828&amp;"_A",CALC!W:X,2,FALSE)),   "")</f>
        <v/>
      </c>
      <c r="L2828" s="213">
        <v>1</v>
      </c>
      <c r="M2828" s="197" t="str">
        <f ca="1">IF(V2828=TRUE,     IF($Y$4&gt;96,"TOO MANY",VLOOKUP(B2828&amp;"_"&amp;C2828&amp;"_"&amp;E2828&amp;"_B",CALC!W:X,2,FALSE)),    "")</f>
        <v/>
      </c>
      <c r="N2828" s="206"/>
      <c r="O2828" s="213">
        <v>1</v>
      </c>
      <c r="P2828" s="197" t="str">
        <f ca="1">IF(W2828=TRUE,   IF($Y$4&gt;96,"TOO MANY", VLOOKUP(B2828&amp;"_"&amp;C2828&amp;"_"&amp;E2828&amp;"_C",CALC!W:X,2,FALSE)),   "")</f>
        <v/>
      </c>
      <c r="Q2828" s="206"/>
      <c r="R2828" s="119" t="b">
        <f t="shared" ca="1" si="308"/>
        <v>0</v>
      </c>
      <c r="S2828" s="119" t="b">
        <f t="shared" ca="1" si="313"/>
        <v>0</v>
      </c>
      <c r="T2828" s="119" t="b">
        <f t="shared" ca="1" si="314"/>
        <v>0</v>
      </c>
      <c r="U2828" s="119" t="b">
        <f t="shared" ca="1" si="309"/>
        <v>0</v>
      </c>
      <c r="V2828" s="160" t="b">
        <f t="shared" ca="1" si="310"/>
        <v>0</v>
      </c>
      <c r="W2828" s="119" t="b">
        <f t="shared" ca="1" si="311"/>
        <v>0</v>
      </c>
      <c r="X2828" s="119" t="b">
        <f t="shared" ca="1" si="312"/>
        <v>0</v>
      </c>
    </row>
    <row r="2829" spans="2:24" x14ac:dyDescent="0.25">
      <c r="B2829" s="194" t="str">
        <f ca="1" xml:space="preserve"> IF(INDIRECT("FROM_NGS2_SampleSheet!A"&amp;ROW()-5,TRUE)="","",  INDIRECT(    "FROM_NGS2_SampleSheet!"   &amp;  CHAR(64 + MATCH(VLOOKUP(B$6,mapping!$A:$B,2,FALSE),FROM_NGS2_SampleSheet!$1:$1,0))   &amp;  ROW()-5,TRUE)    )</f>
        <v/>
      </c>
      <c r="C2829" s="195" t="str">
        <f ca="1" xml:space="preserve"> IF(INDIRECT("FROM_NGS2_SampleSheet!A"&amp;ROW()-5,TRUE)="","",  INDIRECT(    "FROM_NGS2_SampleSheet!"   &amp;  CHAR(64 + MATCH(VLOOKUP(C$6,mapping!$A:$B,2,FALSE),FROM_NGS2_SampleSheet!$1:$1,0))   &amp;  ROW()-5,TRUE)    )</f>
        <v/>
      </c>
      <c r="D2829" s="195" t="str">
        <f ca="1" xml:space="preserve"> IF(INDIRECT("FROM_NGS2_SampleSheet!A"&amp;ROW()-5,TRUE)="","",  INDIRECT(    "FROM_NGS2_SampleSheet!"   &amp;  CHAR(64 + MATCH(VLOOKUP(D$6,mapping!$A:$B,2,FALSE),FROM_NGS2_SampleSheet!$1:$1,0))   &amp;  ROW()-5,TRUE)    )</f>
        <v/>
      </c>
      <c r="E2829" s="195" t="str">
        <f ca="1" xml:space="preserve"> IF(INDIRECT("FROM_NGS2_SampleSheet!A"&amp;ROW()-5,TRUE)="","",  "e" &amp; INDIRECT(    "FROM_NGS2_SampleSheet!"   &amp;  CHAR(64 + MATCH(VLOOKUP(E$6,mapping!$A:$B,2,FALSE),FROM_NGS2_SampleSheet!$1:$1,0))   &amp;  ROW()-5,TRUE)    )</f>
        <v/>
      </c>
      <c r="F2829" s="195" t="str">
        <f ca="1" xml:space="preserve"> IF(INDIRECT("FROM_NGS2_SampleSheet!A"&amp;ROW()-5,TRUE)="","",  INDIRECT(    "FROM_NGS2_SampleSheet!"   &amp;  CHAR(64 + MATCH(VLOOKUP(F$6,mapping!$A:$B,2,FALSE),FROM_NGS2_SampleSheet!$1:$1,0))   &amp;  ROW()-5,TRUE)    )</f>
        <v/>
      </c>
      <c r="G2829" s="196" t="str">
        <f ca="1" xml:space="preserve"> IF(INDIRECT("FROM_NGS2_SampleSheet!A"&amp;ROW()-5,TRUE)="","",  INDIRECT(    "FROM_NGS2_SampleSheet!"   &amp;  CHAR(64 + MATCH(VLOOKUP(G$6,mapping!$A:$B,2,FALSE),FROM_NGS2_SampleSheet!$1:$1,0))   &amp;  ROW()-5,TRUE)    )</f>
        <v/>
      </c>
      <c r="H2829" s="195"/>
      <c r="I2829" s="213">
        <v>1</v>
      </c>
      <c r="J2829" s="197" t="str">
        <f ca="1">IF(U2829=TRUE,    IF($Y$4&gt;96,"TOO MANY",VLOOKUP(B2829&amp;"_"&amp;C2829&amp;"_"&amp;E2829&amp;"_A",CALC!W:X,2,FALSE)),   "")</f>
        <v/>
      </c>
      <c r="L2829" s="213">
        <v>1</v>
      </c>
      <c r="M2829" s="197" t="str">
        <f ca="1">IF(V2829=TRUE,     IF($Y$4&gt;96,"TOO MANY",VLOOKUP(B2829&amp;"_"&amp;C2829&amp;"_"&amp;E2829&amp;"_B",CALC!W:X,2,FALSE)),    "")</f>
        <v/>
      </c>
      <c r="N2829" s="206"/>
      <c r="O2829" s="213">
        <v>1</v>
      </c>
      <c r="P2829" s="197" t="str">
        <f ca="1">IF(W2829=TRUE,   IF($Y$4&gt;96,"TOO MANY", VLOOKUP(B2829&amp;"_"&amp;C2829&amp;"_"&amp;E2829&amp;"_C",CALC!W:X,2,FALSE)),   "")</f>
        <v/>
      </c>
      <c r="Q2829" s="206"/>
      <c r="R2829" s="119" t="b">
        <f t="shared" ca="1" si="308"/>
        <v>0</v>
      </c>
      <c r="S2829" s="119" t="b">
        <f t="shared" ca="1" si="313"/>
        <v>0</v>
      </c>
      <c r="T2829" s="119" t="b">
        <f t="shared" ca="1" si="314"/>
        <v>0</v>
      </c>
      <c r="U2829" s="119" t="b">
        <f t="shared" ca="1" si="309"/>
        <v>0</v>
      </c>
      <c r="V2829" s="160" t="b">
        <f t="shared" ca="1" si="310"/>
        <v>0</v>
      </c>
      <c r="W2829" s="119" t="b">
        <f t="shared" ca="1" si="311"/>
        <v>0</v>
      </c>
      <c r="X2829" s="119" t="b">
        <f t="shared" ca="1" si="312"/>
        <v>0</v>
      </c>
    </row>
    <row r="2830" spans="2:24" x14ac:dyDescent="0.25">
      <c r="B2830" s="194" t="str">
        <f ca="1" xml:space="preserve"> IF(INDIRECT("FROM_NGS2_SampleSheet!A"&amp;ROW()-5,TRUE)="","",  INDIRECT(    "FROM_NGS2_SampleSheet!"   &amp;  CHAR(64 + MATCH(VLOOKUP(B$6,mapping!$A:$B,2,FALSE),FROM_NGS2_SampleSheet!$1:$1,0))   &amp;  ROW()-5,TRUE)    )</f>
        <v/>
      </c>
      <c r="C2830" s="195" t="str">
        <f ca="1" xml:space="preserve"> IF(INDIRECT("FROM_NGS2_SampleSheet!A"&amp;ROW()-5,TRUE)="","",  INDIRECT(    "FROM_NGS2_SampleSheet!"   &amp;  CHAR(64 + MATCH(VLOOKUP(C$6,mapping!$A:$B,2,FALSE),FROM_NGS2_SampleSheet!$1:$1,0))   &amp;  ROW()-5,TRUE)    )</f>
        <v/>
      </c>
      <c r="D2830" s="195" t="str">
        <f ca="1" xml:space="preserve"> IF(INDIRECT("FROM_NGS2_SampleSheet!A"&amp;ROW()-5,TRUE)="","",  INDIRECT(    "FROM_NGS2_SampleSheet!"   &amp;  CHAR(64 + MATCH(VLOOKUP(D$6,mapping!$A:$B,2,FALSE),FROM_NGS2_SampleSheet!$1:$1,0))   &amp;  ROW()-5,TRUE)    )</f>
        <v/>
      </c>
      <c r="E2830" s="195" t="str">
        <f ca="1" xml:space="preserve"> IF(INDIRECT("FROM_NGS2_SampleSheet!A"&amp;ROW()-5,TRUE)="","",  "e" &amp; INDIRECT(    "FROM_NGS2_SampleSheet!"   &amp;  CHAR(64 + MATCH(VLOOKUP(E$6,mapping!$A:$B,2,FALSE),FROM_NGS2_SampleSheet!$1:$1,0))   &amp;  ROW()-5,TRUE)    )</f>
        <v/>
      </c>
      <c r="F2830" s="195" t="str">
        <f ca="1" xml:space="preserve"> IF(INDIRECT("FROM_NGS2_SampleSheet!A"&amp;ROW()-5,TRUE)="","",  INDIRECT(    "FROM_NGS2_SampleSheet!"   &amp;  CHAR(64 + MATCH(VLOOKUP(F$6,mapping!$A:$B,2,FALSE),FROM_NGS2_SampleSheet!$1:$1,0))   &amp;  ROW()-5,TRUE)    )</f>
        <v/>
      </c>
      <c r="G2830" s="196" t="str">
        <f ca="1" xml:space="preserve"> IF(INDIRECT("FROM_NGS2_SampleSheet!A"&amp;ROW()-5,TRUE)="","",  INDIRECT(    "FROM_NGS2_SampleSheet!"   &amp;  CHAR(64 + MATCH(VLOOKUP(G$6,mapping!$A:$B,2,FALSE),FROM_NGS2_SampleSheet!$1:$1,0))   &amp;  ROW()-5,TRUE)    )</f>
        <v/>
      </c>
      <c r="H2830" s="195"/>
      <c r="I2830" s="213">
        <v>1</v>
      </c>
      <c r="J2830" s="197" t="str">
        <f ca="1">IF(U2830=TRUE,    IF($Y$4&gt;96,"TOO MANY",VLOOKUP(B2830&amp;"_"&amp;C2830&amp;"_"&amp;E2830&amp;"_A",CALC!W:X,2,FALSE)),   "")</f>
        <v/>
      </c>
      <c r="L2830" s="213">
        <v>1</v>
      </c>
      <c r="M2830" s="197" t="str">
        <f ca="1">IF(V2830=TRUE,     IF($Y$4&gt;96,"TOO MANY",VLOOKUP(B2830&amp;"_"&amp;C2830&amp;"_"&amp;E2830&amp;"_B",CALC!W:X,2,FALSE)),    "")</f>
        <v/>
      </c>
      <c r="N2830" s="206"/>
      <c r="O2830" s="213">
        <v>1</v>
      </c>
      <c r="P2830" s="197" t="str">
        <f ca="1">IF(W2830=TRUE,   IF($Y$4&gt;96,"TOO MANY", VLOOKUP(B2830&amp;"_"&amp;C2830&amp;"_"&amp;E2830&amp;"_C",CALC!W:X,2,FALSE)),   "")</f>
        <v/>
      </c>
      <c r="Q2830" s="206"/>
      <c r="R2830" s="119" t="b">
        <f t="shared" ca="1" si="308"/>
        <v>0</v>
      </c>
      <c r="S2830" s="119" t="b">
        <f t="shared" ca="1" si="313"/>
        <v>0</v>
      </c>
      <c r="T2830" s="119" t="b">
        <f t="shared" ca="1" si="314"/>
        <v>0</v>
      </c>
      <c r="U2830" s="119" t="b">
        <f t="shared" ca="1" si="309"/>
        <v>0</v>
      </c>
      <c r="V2830" s="160" t="b">
        <f t="shared" ca="1" si="310"/>
        <v>0</v>
      </c>
      <c r="W2830" s="119" t="b">
        <f t="shared" ca="1" si="311"/>
        <v>0</v>
      </c>
      <c r="X2830" s="119" t="b">
        <f t="shared" ca="1" si="312"/>
        <v>0</v>
      </c>
    </row>
    <row r="2831" spans="2:24" x14ac:dyDescent="0.25">
      <c r="B2831" s="194" t="str">
        <f ca="1" xml:space="preserve"> IF(INDIRECT("FROM_NGS2_SampleSheet!A"&amp;ROW()-5,TRUE)="","",  INDIRECT(    "FROM_NGS2_SampleSheet!"   &amp;  CHAR(64 + MATCH(VLOOKUP(B$6,mapping!$A:$B,2,FALSE),FROM_NGS2_SampleSheet!$1:$1,0))   &amp;  ROW()-5,TRUE)    )</f>
        <v/>
      </c>
      <c r="C2831" s="195" t="str">
        <f ca="1" xml:space="preserve"> IF(INDIRECT("FROM_NGS2_SampleSheet!A"&amp;ROW()-5,TRUE)="","",  INDIRECT(    "FROM_NGS2_SampleSheet!"   &amp;  CHAR(64 + MATCH(VLOOKUP(C$6,mapping!$A:$B,2,FALSE),FROM_NGS2_SampleSheet!$1:$1,0))   &amp;  ROW()-5,TRUE)    )</f>
        <v/>
      </c>
      <c r="D2831" s="195" t="str">
        <f ca="1" xml:space="preserve"> IF(INDIRECT("FROM_NGS2_SampleSheet!A"&amp;ROW()-5,TRUE)="","",  INDIRECT(    "FROM_NGS2_SampleSheet!"   &amp;  CHAR(64 + MATCH(VLOOKUP(D$6,mapping!$A:$B,2,FALSE),FROM_NGS2_SampleSheet!$1:$1,0))   &amp;  ROW()-5,TRUE)    )</f>
        <v/>
      </c>
      <c r="E2831" s="195" t="str">
        <f ca="1" xml:space="preserve"> IF(INDIRECT("FROM_NGS2_SampleSheet!A"&amp;ROW()-5,TRUE)="","",  "e" &amp; INDIRECT(    "FROM_NGS2_SampleSheet!"   &amp;  CHAR(64 + MATCH(VLOOKUP(E$6,mapping!$A:$B,2,FALSE),FROM_NGS2_SampleSheet!$1:$1,0))   &amp;  ROW()-5,TRUE)    )</f>
        <v/>
      </c>
      <c r="F2831" s="195" t="str">
        <f ca="1" xml:space="preserve"> IF(INDIRECT("FROM_NGS2_SampleSheet!A"&amp;ROW()-5,TRUE)="","",  INDIRECT(    "FROM_NGS2_SampleSheet!"   &amp;  CHAR(64 + MATCH(VLOOKUP(F$6,mapping!$A:$B,2,FALSE),FROM_NGS2_SampleSheet!$1:$1,0))   &amp;  ROW()-5,TRUE)    )</f>
        <v/>
      </c>
      <c r="G2831" s="196" t="str">
        <f ca="1" xml:space="preserve"> IF(INDIRECT("FROM_NGS2_SampleSheet!A"&amp;ROW()-5,TRUE)="","",  INDIRECT(    "FROM_NGS2_SampleSheet!"   &amp;  CHAR(64 + MATCH(VLOOKUP(G$6,mapping!$A:$B,2,FALSE),FROM_NGS2_SampleSheet!$1:$1,0))   &amp;  ROW()-5,TRUE)    )</f>
        <v/>
      </c>
      <c r="H2831" s="195"/>
      <c r="I2831" s="213">
        <v>1</v>
      </c>
      <c r="J2831" s="197" t="str">
        <f ca="1">IF(U2831=TRUE,    IF($Y$4&gt;96,"TOO MANY",VLOOKUP(B2831&amp;"_"&amp;C2831&amp;"_"&amp;E2831&amp;"_A",CALC!W:X,2,FALSE)),   "")</f>
        <v/>
      </c>
      <c r="L2831" s="213">
        <v>1</v>
      </c>
      <c r="M2831" s="197" t="str">
        <f ca="1">IF(V2831=TRUE,     IF($Y$4&gt;96,"TOO MANY",VLOOKUP(B2831&amp;"_"&amp;C2831&amp;"_"&amp;E2831&amp;"_B",CALC!W:X,2,FALSE)),    "")</f>
        <v/>
      </c>
      <c r="N2831" s="206"/>
      <c r="O2831" s="213">
        <v>1</v>
      </c>
      <c r="P2831" s="197" t="str">
        <f ca="1">IF(W2831=TRUE,   IF($Y$4&gt;96,"TOO MANY", VLOOKUP(B2831&amp;"_"&amp;C2831&amp;"_"&amp;E2831&amp;"_C",CALC!W:X,2,FALSE)),   "")</f>
        <v/>
      </c>
      <c r="Q2831" s="206"/>
      <c r="R2831" s="119" t="b">
        <f t="shared" ca="1" si="308"/>
        <v>0</v>
      </c>
      <c r="S2831" s="119" t="b">
        <f t="shared" ca="1" si="313"/>
        <v>0</v>
      </c>
      <c r="T2831" s="119" t="b">
        <f t="shared" ca="1" si="314"/>
        <v>0</v>
      </c>
      <c r="U2831" s="119" t="b">
        <f t="shared" ca="1" si="309"/>
        <v>0</v>
      </c>
      <c r="V2831" s="160" t="b">
        <f t="shared" ca="1" si="310"/>
        <v>0</v>
      </c>
      <c r="W2831" s="119" t="b">
        <f t="shared" ca="1" si="311"/>
        <v>0</v>
      </c>
      <c r="X2831" s="119" t="b">
        <f t="shared" ca="1" si="312"/>
        <v>0</v>
      </c>
    </row>
    <row r="2832" spans="2:24" x14ac:dyDescent="0.25">
      <c r="B2832" s="194" t="str">
        <f ca="1" xml:space="preserve"> IF(INDIRECT("FROM_NGS2_SampleSheet!A"&amp;ROW()-5,TRUE)="","",  INDIRECT(    "FROM_NGS2_SampleSheet!"   &amp;  CHAR(64 + MATCH(VLOOKUP(B$6,mapping!$A:$B,2,FALSE),FROM_NGS2_SampleSheet!$1:$1,0))   &amp;  ROW()-5,TRUE)    )</f>
        <v/>
      </c>
      <c r="C2832" s="195" t="str">
        <f ca="1" xml:space="preserve"> IF(INDIRECT("FROM_NGS2_SampleSheet!A"&amp;ROW()-5,TRUE)="","",  INDIRECT(    "FROM_NGS2_SampleSheet!"   &amp;  CHAR(64 + MATCH(VLOOKUP(C$6,mapping!$A:$B,2,FALSE),FROM_NGS2_SampleSheet!$1:$1,0))   &amp;  ROW()-5,TRUE)    )</f>
        <v/>
      </c>
      <c r="D2832" s="195" t="str">
        <f ca="1" xml:space="preserve"> IF(INDIRECT("FROM_NGS2_SampleSheet!A"&amp;ROW()-5,TRUE)="","",  INDIRECT(    "FROM_NGS2_SampleSheet!"   &amp;  CHAR(64 + MATCH(VLOOKUP(D$6,mapping!$A:$B,2,FALSE),FROM_NGS2_SampleSheet!$1:$1,0))   &amp;  ROW()-5,TRUE)    )</f>
        <v/>
      </c>
      <c r="E2832" s="195" t="str">
        <f ca="1" xml:space="preserve"> IF(INDIRECT("FROM_NGS2_SampleSheet!A"&amp;ROW()-5,TRUE)="","",  "e" &amp; INDIRECT(    "FROM_NGS2_SampleSheet!"   &amp;  CHAR(64 + MATCH(VLOOKUP(E$6,mapping!$A:$B,2,FALSE),FROM_NGS2_SampleSheet!$1:$1,0))   &amp;  ROW()-5,TRUE)    )</f>
        <v/>
      </c>
      <c r="F2832" s="195" t="str">
        <f ca="1" xml:space="preserve"> IF(INDIRECT("FROM_NGS2_SampleSheet!A"&amp;ROW()-5,TRUE)="","",  INDIRECT(    "FROM_NGS2_SampleSheet!"   &amp;  CHAR(64 + MATCH(VLOOKUP(F$6,mapping!$A:$B,2,FALSE),FROM_NGS2_SampleSheet!$1:$1,0))   &amp;  ROW()-5,TRUE)    )</f>
        <v/>
      </c>
      <c r="G2832" s="196" t="str">
        <f ca="1" xml:space="preserve"> IF(INDIRECT("FROM_NGS2_SampleSheet!A"&amp;ROW()-5,TRUE)="","",  INDIRECT(    "FROM_NGS2_SampleSheet!"   &amp;  CHAR(64 + MATCH(VLOOKUP(G$6,mapping!$A:$B,2,FALSE),FROM_NGS2_SampleSheet!$1:$1,0))   &amp;  ROW()-5,TRUE)    )</f>
        <v/>
      </c>
      <c r="H2832" s="195"/>
      <c r="I2832" s="213">
        <v>1</v>
      </c>
      <c r="J2832" s="197" t="str">
        <f ca="1">IF(U2832=TRUE,    IF($Y$4&gt;96,"TOO MANY",VLOOKUP(B2832&amp;"_"&amp;C2832&amp;"_"&amp;E2832&amp;"_A",CALC!W:X,2,FALSE)),   "")</f>
        <v/>
      </c>
      <c r="L2832" s="213">
        <v>1</v>
      </c>
      <c r="M2832" s="197" t="str">
        <f ca="1">IF(V2832=TRUE,     IF($Y$4&gt;96,"TOO MANY",VLOOKUP(B2832&amp;"_"&amp;C2832&amp;"_"&amp;E2832&amp;"_B",CALC!W:X,2,FALSE)),    "")</f>
        <v/>
      </c>
      <c r="N2832" s="206"/>
      <c r="O2832" s="213">
        <v>1</v>
      </c>
      <c r="P2832" s="197" t="str">
        <f ca="1">IF(W2832=TRUE,   IF($Y$4&gt;96,"TOO MANY", VLOOKUP(B2832&amp;"_"&amp;C2832&amp;"_"&amp;E2832&amp;"_C",CALC!W:X,2,FALSE)),   "")</f>
        <v/>
      </c>
      <c r="Q2832" s="206"/>
      <c r="R2832" s="119" t="b">
        <f t="shared" ca="1" si="308"/>
        <v>0</v>
      </c>
      <c r="S2832" s="119" t="b">
        <f t="shared" ca="1" si="313"/>
        <v>0</v>
      </c>
      <c r="T2832" s="119" t="b">
        <f t="shared" ca="1" si="314"/>
        <v>0</v>
      </c>
      <c r="U2832" s="119" t="b">
        <f t="shared" ca="1" si="309"/>
        <v>0</v>
      </c>
      <c r="V2832" s="160" t="b">
        <f t="shared" ca="1" si="310"/>
        <v>0</v>
      </c>
      <c r="W2832" s="119" t="b">
        <f t="shared" ca="1" si="311"/>
        <v>0</v>
      </c>
      <c r="X2832" s="119" t="b">
        <f t="shared" ca="1" si="312"/>
        <v>0</v>
      </c>
    </row>
    <row r="2833" spans="2:24" x14ac:dyDescent="0.25">
      <c r="B2833" s="194" t="str">
        <f ca="1" xml:space="preserve"> IF(INDIRECT("FROM_NGS2_SampleSheet!A"&amp;ROW()-5,TRUE)="","",  INDIRECT(    "FROM_NGS2_SampleSheet!"   &amp;  CHAR(64 + MATCH(VLOOKUP(B$6,mapping!$A:$B,2,FALSE),FROM_NGS2_SampleSheet!$1:$1,0))   &amp;  ROW()-5,TRUE)    )</f>
        <v/>
      </c>
      <c r="C2833" s="195" t="str">
        <f ca="1" xml:space="preserve"> IF(INDIRECT("FROM_NGS2_SampleSheet!A"&amp;ROW()-5,TRUE)="","",  INDIRECT(    "FROM_NGS2_SampleSheet!"   &amp;  CHAR(64 + MATCH(VLOOKUP(C$6,mapping!$A:$B,2,FALSE),FROM_NGS2_SampleSheet!$1:$1,0))   &amp;  ROW()-5,TRUE)    )</f>
        <v/>
      </c>
      <c r="D2833" s="195" t="str">
        <f ca="1" xml:space="preserve"> IF(INDIRECT("FROM_NGS2_SampleSheet!A"&amp;ROW()-5,TRUE)="","",  INDIRECT(    "FROM_NGS2_SampleSheet!"   &amp;  CHAR(64 + MATCH(VLOOKUP(D$6,mapping!$A:$B,2,FALSE),FROM_NGS2_SampleSheet!$1:$1,0))   &amp;  ROW()-5,TRUE)    )</f>
        <v/>
      </c>
      <c r="E2833" s="195" t="str">
        <f ca="1" xml:space="preserve"> IF(INDIRECT("FROM_NGS2_SampleSheet!A"&amp;ROW()-5,TRUE)="","",  "e" &amp; INDIRECT(    "FROM_NGS2_SampleSheet!"   &amp;  CHAR(64 + MATCH(VLOOKUP(E$6,mapping!$A:$B,2,FALSE),FROM_NGS2_SampleSheet!$1:$1,0))   &amp;  ROW()-5,TRUE)    )</f>
        <v/>
      </c>
      <c r="F2833" s="195" t="str">
        <f ca="1" xml:space="preserve"> IF(INDIRECT("FROM_NGS2_SampleSheet!A"&amp;ROW()-5,TRUE)="","",  INDIRECT(    "FROM_NGS2_SampleSheet!"   &amp;  CHAR(64 + MATCH(VLOOKUP(F$6,mapping!$A:$B,2,FALSE),FROM_NGS2_SampleSheet!$1:$1,0))   &amp;  ROW()-5,TRUE)    )</f>
        <v/>
      </c>
      <c r="G2833" s="196" t="str">
        <f ca="1" xml:space="preserve"> IF(INDIRECT("FROM_NGS2_SampleSheet!A"&amp;ROW()-5,TRUE)="","",  INDIRECT(    "FROM_NGS2_SampleSheet!"   &amp;  CHAR(64 + MATCH(VLOOKUP(G$6,mapping!$A:$B,2,FALSE),FROM_NGS2_SampleSheet!$1:$1,0))   &amp;  ROW()-5,TRUE)    )</f>
        <v/>
      </c>
      <c r="H2833" s="195"/>
      <c r="I2833" s="213">
        <v>1</v>
      </c>
      <c r="J2833" s="197" t="str">
        <f ca="1">IF(U2833=TRUE,    IF($Y$4&gt;96,"TOO MANY",VLOOKUP(B2833&amp;"_"&amp;C2833&amp;"_"&amp;E2833&amp;"_A",CALC!W:X,2,FALSE)),   "")</f>
        <v/>
      </c>
      <c r="L2833" s="213">
        <v>1</v>
      </c>
      <c r="M2833" s="197" t="str">
        <f ca="1">IF(V2833=TRUE,     IF($Y$4&gt;96,"TOO MANY",VLOOKUP(B2833&amp;"_"&amp;C2833&amp;"_"&amp;E2833&amp;"_B",CALC!W:X,2,FALSE)),    "")</f>
        <v/>
      </c>
      <c r="N2833" s="206"/>
      <c r="O2833" s="213">
        <v>1</v>
      </c>
      <c r="P2833" s="197" t="str">
        <f ca="1">IF(W2833=TRUE,   IF($Y$4&gt;96,"TOO MANY", VLOOKUP(B2833&amp;"_"&amp;C2833&amp;"_"&amp;E2833&amp;"_C",CALC!W:X,2,FALSE)),   "")</f>
        <v/>
      </c>
      <c r="Q2833" s="206"/>
      <c r="R2833" s="119" t="b">
        <f t="shared" ca="1" si="308"/>
        <v>0</v>
      </c>
      <c r="S2833" s="119" t="b">
        <f t="shared" ca="1" si="313"/>
        <v>0</v>
      </c>
      <c r="T2833" s="119" t="b">
        <f t="shared" ca="1" si="314"/>
        <v>0</v>
      </c>
      <c r="U2833" s="119" t="b">
        <f t="shared" ca="1" si="309"/>
        <v>0</v>
      </c>
      <c r="V2833" s="160" t="b">
        <f t="shared" ca="1" si="310"/>
        <v>0</v>
      </c>
      <c r="W2833" s="119" t="b">
        <f t="shared" ca="1" si="311"/>
        <v>0</v>
      </c>
      <c r="X2833" s="119" t="b">
        <f t="shared" ca="1" si="312"/>
        <v>0</v>
      </c>
    </row>
    <row r="2834" spans="2:24" x14ac:dyDescent="0.25">
      <c r="B2834" s="194" t="str">
        <f ca="1" xml:space="preserve"> IF(INDIRECT("FROM_NGS2_SampleSheet!A"&amp;ROW()-5,TRUE)="","",  INDIRECT(    "FROM_NGS2_SampleSheet!"   &amp;  CHAR(64 + MATCH(VLOOKUP(B$6,mapping!$A:$B,2,FALSE),FROM_NGS2_SampleSheet!$1:$1,0))   &amp;  ROW()-5,TRUE)    )</f>
        <v/>
      </c>
      <c r="C2834" s="195" t="str">
        <f ca="1" xml:space="preserve"> IF(INDIRECT("FROM_NGS2_SampleSheet!A"&amp;ROW()-5,TRUE)="","",  INDIRECT(    "FROM_NGS2_SampleSheet!"   &amp;  CHAR(64 + MATCH(VLOOKUP(C$6,mapping!$A:$B,2,FALSE),FROM_NGS2_SampleSheet!$1:$1,0))   &amp;  ROW()-5,TRUE)    )</f>
        <v/>
      </c>
      <c r="D2834" s="195" t="str">
        <f ca="1" xml:space="preserve"> IF(INDIRECT("FROM_NGS2_SampleSheet!A"&amp;ROW()-5,TRUE)="","",  INDIRECT(    "FROM_NGS2_SampleSheet!"   &amp;  CHAR(64 + MATCH(VLOOKUP(D$6,mapping!$A:$B,2,FALSE),FROM_NGS2_SampleSheet!$1:$1,0))   &amp;  ROW()-5,TRUE)    )</f>
        <v/>
      </c>
      <c r="E2834" s="195" t="str">
        <f ca="1" xml:space="preserve"> IF(INDIRECT("FROM_NGS2_SampleSheet!A"&amp;ROW()-5,TRUE)="","",  "e" &amp; INDIRECT(    "FROM_NGS2_SampleSheet!"   &amp;  CHAR(64 + MATCH(VLOOKUP(E$6,mapping!$A:$B,2,FALSE),FROM_NGS2_SampleSheet!$1:$1,0))   &amp;  ROW()-5,TRUE)    )</f>
        <v/>
      </c>
      <c r="F2834" s="195" t="str">
        <f ca="1" xml:space="preserve"> IF(INDIRECT("FROM_NGS2_SampleSheet!A"&amp;ROW()-5,TRUE)="","",  INDIRECT(    "FROM_NGS2_SampleSheet!"   &amp;  CHAR(64 + MATCH(VLOOKUP(F$6,mapping!$A:$B,2,FALSE),FROM_NGS2_SampleSheet!$1:$1,0))   &amp;  ROW()-5,TRUE)    )</f>
        <v/>
      </c>
      <c r="G2834" s="196" t="str">
        <f ca="1" xml:space="preserve"> IF(INDIRECT("FROM_NGS2_SampleSheet!A"&amp;ROW()-5,TRUE)="","",  INDIRECT(    "FROM_NGS2_SampleSheet!"   &amp;  CHAR(64 + MATCH(VLOOKUP(G$6,mapping!$A:$B,2,FALSE),FROM_NGS2_SampleSheet!$1:$1,0))   &amp;  ROW()-5,TRUE)    )</f>
        <v/>
      </c>
      <c r="H2834" s="195"/>
      <c r="I2834" s="213">
        <v>1</v>
      </c>
      <c r="J2834" s="197" t="str">
        <f ca="1">IF(U2834=TRUE,    IF($Y$4&gt;96,"TOO MANY",VLOOKUP(B2834&amp;"_"&amp;C2834&amp;"_"&amp;E2834&amp;"_A",CALC!W:X,2,FALSE)),   "")</f>
        <v/>
      </c>
      <c r="L2834" s="213">
        <v>1</v>
      </c>
      <c r="M2834" s="197" t="str">
        <f ca="1">IF(V2834=TRUE,     IF($Y$4&gt;96,"TOO MANY",VLOOKUP(B2834&amp;"_"&amp;C2834&amp;"_"&amp;E2834&amp;"_B",CALC!W:X,2,FALSE)),    "")</f>
        <v/>
      </c>
      <c r="N2834" s="206"/>
      <c r="O2834" s="213">
        <v>1</v>
      </c>
      <c r="P2834" s="197" t="str">
        <f ca="1">IF(W2834=TRUE,   IF($Y$4&gt;96,"TOO MANY", VLOOKUP(B2834&amp;"_"&amp;C2834&amp;"_"&amp;E2834&amp;"_C",CALC!W:X,2,FALSE)),   "")</f>
        <v/>
      </c>
      <c r="Q2834" s="206"/>
      <c r="R2834" s="119" t="b">
        <f t="shared" ca="1" si="308"/>
        <v>0</v>
      </c>
      <c r="S2834" s="119" t="b">
        <f t="shared" ca="1" si="313"/>
        <v>0</v>
      </c>
      <c r="T2834" s="119" t="b">
        <f t="shared" ca="1" si="314"/>
        <v>0</v>
      </c>
      <c r="U2834" s="119" t="b">
        <f t="shared" ca="1" si="309"/>
        <v>0</v>
      </c>
      <c r="V2834" s="160" t="b">
        <f t="shared" ca="1" si="310"/>
        <v>0</v>
      </c>
      <c r="W2834" s="119" t="b">
        <f t="shared" ca="1" si="311"/>
        <v>0</v>
      </c>
      <c r="X2834" s="119" t="b">
        <f t="shared" ca="1" si="312"/>
        <v>0</v>
      </c>
    </row>
    <row r="2835" spans="2:24" x14ac:dyDescent="0.25">
      <c r="B2835" s="194" t="str">
        <f ca="1" xml:space="preserve"> IF(INDIRECT("FROM_NGS2_SampleSheet!A"&amp;ROW()-5,TRUE)="","",  INDIRECT(    "FROM_NGS2_SampleSheet!"   &amp;  CHAR(64 + MATCH(VLOOKUP(B$6,mapping!$A:$B,2,FALSE),FROM_NGS2_SampleSheet!$1:$1,0))   &amp;  ROW()-5,TRUE)    )</f>
        <v/>
      </c>
      <c r="C2835" s="195" t="str">
        <f ca="1" xml:space="preserve"> IF(INDIRECT("FROM_NGS2_SampleSheet!A"&amp;ROW()-5,TRUE)="","",  INDIRECT(    "FROM_NGS2_SampleSheet!"   &amp;  CHAR(64 + MATCH(VLOOKUP(C$6,mapping!$A:$B,2,FALSE),FROM_NGS2_SampleSheet!$1:$1,0))   &amp;  ROW()-5,TRUE)    )</f>
        <v/>
      </c>
      <c r="D2835" s="195" t="str">
        <f ca="1" xml:space="preserve"> IF(INDIRECT("FROM_NGS2_SampleSheet!A"&amp;ROW()-5,TRUE)="","",  INDIRECT(    "FROM_NGS2_SampleSheet!"   &amp;  CHAR(64 + MATCH(VLOOKUP(D$6,mapping!$A:$B,2,FALSE),FROM_NGS2_SampleSheet!$1:$1,0))   &amp;  ROW()-5,TRUE)    )</f>
        <v/>
      </c>
      <c r="E2835" s="195" t="str">
        <f ca="1" xml:space="preserve"> IF(INDIRECT("FROM_NGS2_SampleSheet!A"&amp;ROW()-5,TRUE)="","",  "e" &amp; INDIRECT(    "FROM_NGS2_SampleSheet!"   &amp;  CHAR(64 + MATCH(VLOOKUP(E$6,mapping!$A:$B,2,FALSE),FROM_NGS2_SampleSheet!$1:$1,0))   &amp;  ROW()-5,TRUE)    )</f>
        <v/>
      </c>
      <c r="F2835" s="195" t="str">
        <f ca="1" xml:space="preserve"> IF(INDIRECT("FROM_NGS2_SampleSheet!A"&amp;ROW()-5,TRUE)="","",  INDIRECT(    "FROM_NGS2_SampleSheet!"   &amp;  CHAR(64 + MATCH(VLOOKUP(F$6,mapping!$A:$B,2,FALSE),FROM_NGS2_SampleSheet!$1:$1,0))   &amp;  ROW()-5,TRUE)    )</f>
        <v/>
      </c>
      <c r="G2835" s="196" t="str">
        <f ca="1" xml:space="preserve"> IF(INDIRECT("FROM_NGS2_SampleSheet!A"&amp;ROW()-5,TRUE)="","",  INDIRECT(    "FROM_NGS2_SampleSheet!"   &amp;  CHAR(64 + MATCH(VLOOKUP(G$6,mapping!$A:$B,2,FALSE),FROM_NGS2_SampleSheet!$1:$1,0))   &amp;  ROW()-5,TRUE)    )</f>
        <v/>
      </c>
      <c r="H2835" s="195"/>
      <c r="I2835" s="213">
        <v>1</v>
      </c>
      <c r="J2835" s="197" t="str">
        <f ca="1">IF(U2835=TRUE,    IF($Y$4&gt;96,"TOO MANY",VLOOKUP(B2835&amp;"_"&amp;C2835&amp;"_"&amp;E2835&amp;"_A",CALC!W:X,2,FALSE)),   "")</f>
        <v/>
      </c>
      <c r="L2835" s="213">
        <v>1</v>
      </c>
      <c r="M2835" s="197" t="str">
        <f ca="1">IF(V2835=TRUE,     IF($Y$4&gt;96,"TOO MANY",VLOOKUP(B2835&amp;"_"&amp;C2835&amp;"_"&amp;E2835&amp;"_B",CALC!W:X,2,FALSE)),    "")</f>
        <v/>
      </c>
      <c r="N2835" s="206"/>
      <c r="O2835" s="213">
        <v>1</v>
      </c>
      <c r="P2835" s="197" t="str">
        <f ca="1">IF(W2835=TRUE,   IF($Y$4&gt;96,"TOO MANY", VLOOKUP(B2835&amp;"_"&amp;C2835&amp;"_"&amp;E2835&amp;"_C",CALC!W:X,2,FALSE)),   "")</f>
        <v/>
      </c>
      <c r="Q2835" s="206"/>
      <c r="R2835" s="119" t="b">
        <f t="shared" ca="1" si="308"/>
        <v>0</v>
      </c>
      <c r="S2835" s="119" t="b">
        <f t="shared" ca="1" si="313"/>
        <v>0</v>
      </c>
      <c r="T2835" s="119" t="b">
        <f t="shared" ca="1" si="314"/>
        <v>0</v>
      </c>
      <c r="U2835" s="119" t="b">
        <f t="shared" ca="1" si="309"/>
        <v>0</v>
      </c>
      <c r="V2835" s="160" t="b">
        <f t="shared" ca="1" si="310"/>
        <v>0</v>
      </c>
      <c r="W2835" s="119" t="b">
        <f t="shared" ca="1" si="311"/>
        <v>0</v>
      </c>
      <c r="X2835" s="119" t="b">
        <f t="shared" ca="1" si="312"/>
        <v>0</v>
      </c>
    </row>
    <row r="2836" spans="2:24" x14ac:dyDescent="0.25">
      <c r="B2836" s="194" t="str">
        <f ca="1" xml:space="preserve"> IF(INDIRECT("FROM_NGS2_SampleSheet!A"&amp;ROW()-5,TRUE)="","",  INDIRECT(    "FROM_NGS2_SampleSheet!"   &amp;  CHAR(64 + MATCH(VLOOKUP(B$6,mapping!$A:$B,2,FALSE),FROM_NGS2_SampleSheet!$1:$1,0))   &amp;  ROW()-5,TRUE)    )</f>
        <v/>
      </c>
      <c r="C2836" s="195" t="str">
        <f ca="1" xml:space="preserve"> IF(INDIRECT("FROM_NGS2_SampleSheet!A"&amp;ROW()-5,TRUE)="","",  INDIRECT(    "FROM_NGS2_SampleSheet!"   &amp;  CHAR(64 + MATCH(VLOOKUP(C$6,mapping!$A:$B,2,FALSE),FROM_NGS2_SampleSheet!$1:$1,0))   &amp;  ROW()-5,TRUE)    )</f>
        <v/>
      </c>
      <c r="D2836" s="195" t="str">
        <f ca="1" xml:space="preserve"> IF(INDIRECT("FROM_NGS2_SampleSheet!A"&amp;ROW()-5,TRUE)="","",  INDIRECT(    "FROM_NGS2_SampleSheet!"   &amp;  CHAR(64 + MATCH(VLOOKUP(D$6,mapping!$A:$B,2,FALSE),FROM_NGS2_SampleSheet!$1:$1,0))   &amp;  ROW()-5,TRUE)    )</f>
        <v/>
      </c>
      <c r="E2836" s="195" t="str">
        <f ca="1" xml:space="preserve"> IF(INDIRECT("FROM_NGS2_SampleSheet!A"&amp;ROW()-5,TRUE)="","",  "e" &amp; INDIRECT(    "FROM_NGS2_SampleSheet!"   &amp;  CHAR(64 + MATCH(VLOOKUP(E$6,mapping!$A:$B,2,FALSE),FROM_NGS2_SampleSheet!$1:$1,0))   &amp;  ROW()-5,TRUE)    )</f>
        <v/>
      </c>
      <c r="F2836" s="195" t="str">
        <f ca="1" xml:space="preserve"> IF(INDIRECT("FROM_NGS2_SampleSheet!A"&amp;ROW()-5,TRUE)="","",  INDIRECT(    "FROM_NGS2_SampleSheet!"   &amp;  CHAR(64 + MATCH(VLOOKUP(F$6,mapping!$A:$B,2,FALSE),FROM_NGS2_SampleSheet!$1:$1,0))   &amp;  ROW()-5,TRUE)    )</f>
        <v/>
      </c>
      <c r="G2836" s="196" t="str">
        <f ca="1" xml:space="preserve"> IF(INDIRECT("FROM_NGS2_SampleSheet!A"&amp;ROW()-5,TRUE)="","",  INDIRECT(    "FROM_NGS2_SampleSheet!"   &amp;  CHAR(64 + MATCH(VLOOKUP(G$6,mapping!$A:$B,2,FALSE),FROM_NGS2_SampleSheet!$1:$1,0))   &amp;  ROW()-5,TRUE)    )</f>
        <v/>
      </c>
      <c r="H2836" s="195"/>
      <c r="I2836" s="213">
        <v>1</v>
      </c>
      <c r="J2836" s="197" t="str">
        <f ca="1">IF(U2836=TRUE,    IF($Y$4&gt;96,"TOO MANY",VLOOKUP(B2836&amp;"_"&amp;C2836&amp;"_"&amp;E2836&amp;"_A",CALC!W:X,2,FALSE)),   "")</f>
        <v/>
      </c>
      <c r="L2836" s="213">
        <v>1</v>
      </c>
      <c r="M2836" s="197" t="str">
        <f ca="1">IF(V2836=TRUE,     IF($Y$4&gt;96,"TOO MANY",VLOOKUP(B2836&amp;"_"&amp;C2836&amp;"_"&amp;E2836&amp;"_B",CALC!W:X,2,FALSE)),    "")</f>
        <v/>
      </c>
      <c r="N2836" s="206"/>
      <c r="O2836" s="213">
        <v>1</v>
      </c>
      <c r="P2836" s="197" t="str">
        <f ca="1">IF(W2836=TRUE,   IF($Y$4&gt;96,"TOO MANY", VLOOKUP(B2836&amp;"_"&amp;C2836&amp;"_"&amp;E2836&amp;"_C",CALC!W:X,2,FALSE)),   "")</f>
        <v/>
      </c>
      <c r="Q2836" s="206"/>
      <c r="R2836" s="119" t="b">
        <f t="shared" ca="1" si="308"/>
        <v>0</v>
      </c>
      <c r="S2836" s="119" t="b">
        <f t="shared" ca="1" si="313"/>
        <v>0</v>
      </c>
      <c r="T2836" s="119" t="b">
        <f t="shared" ca="1" si="314"/>
        <v>0</v>
      </c>
      <c r="U2836" s="119" t="b">
        <f t="shared" ca="1" si="309"/>
        <v>0</v>
      </c>
      <c r="V2836" s="160" t="b">
        <f t="shared" ca="1" si="310"/>
        <v>0</v>
      </c>
      <c r="W2836" s="119" t="b">
        <f t="shared" ca="1" si="311"/>
        <v>0</v>
      </c>
      <c r="X2836" s="119" t="b">
        <f t="shared" ca="1" si="312"/>
        <v>0</v>
      </c>
    </row>
    <row r="2837" spans="2:24" x14ac:dyDescent="0.25">
      <c r="B2837" s="194" t="str">
        <f ca="1" xml:space="preserve"> IF(INDIRECT("FROM_NGS2_SampleSheet!A"&amp;ROW()-5,TRUE)="","",  INDIRECT(    "FROM_NGS2_SampleSheet!"   &amp;  CHAR(64 + MATCH(VLOOKUP(B$6,mapping!$A:$B,2,FALSE),FROM_NGS2_SampleSheet!$1:$1,0))   &amp;  ROW()-5,TRUE)    )</f>
        <v/>
      </c>
      <c r="C2837" s="195" t="str">
        <f ca="1" xml:space="preserve"> IF(INDIRECT("FROM_NGS2_SampleSheet!A"&amp;ROW()-5,TRUE)="","",  INDIRECT(    "FROM_NGS2_SampleSheet!"   &amp;  CHAR(64 + MATCH(VLOOKUP(C$6,mapping!$A:$B,2,FALSE),FROM_NGS2_SampleSheet!$1:$1,0))   &amp;  ROW()-5,TRUE)    )</f>
        <v/>
      </c>
      <c r="D2837" s="195" t="str">
        <f ca="1" xml:space="preserve"> IF(INDIRECT("FROM_NGS2_SampleSheet!A"&amp;ROW()-5,TRUE)="","",  INDIRECT(    "FROM_NGS2_SampleSheet!"   &amp;  CHAR(64 + MATCH(VLOOKUP(D$6,mapping!$A:$B,2,FALSE),FROM_NGS2_SampleSheet!$1:$1,0))   &amp;  ROW()-5,TRUE)    )</f>
        <v/>
      </c>
      <c r="E2837" s="195" t="str">
        <f ca="1" xml:space="preserve"> IF(INDIRECT("FROM_NGS2_SampleSheet!A"&amp;ROW()-5,TRUE)="","",  "e" &amp; INDIRECT(    "FROM_NGS2_SampleSheet!"   &amp;  CHAR(64 + MATCH(VLOOKUP(E$6,mapping!$A:$B,2,FALSE),FROM_NGS2_SampleSheet!$1:$1,0))   &amp;  ROW()-5,TRUE)    )</f>
        <v/>
      </c>
      <c r="F2837" s="195" t="str">
        <f ca="1" xml:space="preserve"> IF(INDIRECT("FROM_NGS2_SampleSheet!A"&amp;ROW()-5,TRUE)="","",  INDIRECT(    "FROM_NGS2_SampleSheet!"   &amp;  CHAR(64 + MATCH(VLOOKUP(F$6,mapping!$A:$B,2,FALSE),FROM_NGS2_SampleSheet!$1:$1,0))   &amp;  ROW()-5,TRUE)    )</f>
        <v/>
      </c>
      <c r="G2837" s="196" t="str">
        <f ca="1" xml:space="preserve"> IF(INDIRECT("FROM_NGS2_SampleSheet!A"&amp;ROW()-5,TRUE)="","",  INDIRECT(    "FROM_NGS2_SampleSheet!"   &amp;  CHAR(64 + MATCH(VLOOKUP(G$6,mapping!$A:$B,2,FALSE),FROM_NGS2_SampleSheet!$1:$1,0))   &amp;  ROW()-5,TRUE)    )</f>
        <v/>
      </c>
      <c r="H2837" s="195"/>
      <c r="I2837" s="213">
        <v>1</v>
      </c>
      <c r="J2837" s="197" t="str">
        <f ca="1">IF(U2837=TRUE,    IF($Y$4&gt;96,"TOO MANY",VLOOKUP(B2837&amp;"_"&amp;C2837&amp;"_"&amp;E2837&amp;"_A",CALC!W:X,2,FALSE)),   "")</f>
        <v/>
      </c>
      <c r="L2837" s="213">
        <v>1</v>
      </c>
      <c r="M2837" s="197" t="str">
        <f ca="1">IF(V2837=TRUE,     IF($Y$4&gt;96,"TOO MANY",VLOOKUP(B2837&amp;"_"&amp;C2837&amp;"_"&amp;E2837&amp;"_B",CALC!W:X,2,FALSE)),    "")</f>
        <v/>
      </c>
      <c r="N2837" s="206"/>
      <c r="O2837" s="213">
        <v>1</v>
      </c>
      <c r="P2837" s="197" t="str">
        <f ca="1">IF(W2837=TRUE,   IF($Y$4&gt;96,"TOO MANY", VLOOKUP(B2837&amp;"_"&amp;C2837&amp;"_"&amp;E2837&amp;"_C",CALC!W:X,2,FALSE)),   "")</f>
        <v/>
      </c>
      <c r="Q2837" s="206"/>
      <c r="R2837" s="119" t="b">
        <f t="shared" ca="1" si="308"/>
        <v>0</v>
      </c>
      <c r="S2837" s="119" t="b">
        <f t="shared" ca="1" si="313"/>
        <v>0</v>
      </c>
      <c r="T2837" s="119" t="b">
        <f t="shared" ca="1" si="314"/>
        <v>0</v>
      </c>
      <c r="U2837" s="119" t="b">
        <f t="shared" ca="1" si="309"/>
        <v>0</v>
      </c>
      <c r="V2837" s="160" t="b">
        <f t="shared" ca="1" si="310"/>
        <v>0</v>
      </c>
      <c r="W2837" s="119" t="b">
        <f t="shared" ca="1" si="311"/>
        <v>0</v>
      </c>
      <c r="X2837" s="119" t="b">
        <f t="shared" ca="1" si="312"/>
        <v>0</v>
      </c>
    </row>
    <row r="2838" spans="2:24" x14ac:dyDescent="0.25">
      <c r="B2838" s="194" t="str">
        <f ca="1" xml:space="preserve"> IF(INDIRECT("FROM_NGS2_SampleSheet!A"&amp;ROW()-5,TRUE)="","",  INDIRECT(    "FROM_NGS2_SampleSheet!"   &amp;  CHAR(64 + MATCH(VLOOKUP(B$6,mapping!$A:$B,2,FALSE),FROM_NGS2_SampleSheet!$1:$1,0))   &amp;  ROW()-5,TRUE)    )</f>
        <v/>
      </c>
      <c r="C2838" s="195" t="str">
        <f ca="1" xml:space="preserve"> IF(INDIRECT("FROM_NGS2_SampleSheet!A"&amp;ROW()-5,TRUE)="","",  INDIRECT(    "FROM_NGS2_SampleSheet!"   &amp;  CHAR(64 + MATCH(VLOOKUP(C$6,mapping!$A:$B,2,FALSE),FROM_NGS2_SampleSheet!$1:$1,0))   &amp;  ROW()-5,TRUE)    )</f>
        <v/>
      </c>
      <c r="D2838" s="195" t="str">
        <f ca="1" xml:space="preserve"> IF(INDIRECT("FROM_NGS2_SampleSheet!A"&amp;ROW()-5,TRUE)="","",  INDIRECT(    "FROM_NGS2_SampleSheet!"   &amp;  CHAR(64 + MATCH(VLOOKUP(D$6,mapping!$A:$B,2,FALSE),FROM_NGS2_SampleSheet!$1:$1,0))   &amp;  ROW()-5,TRUE)    )</f>
        <v/>
      </c>
      <c r="E2838" s="195" t="str">
        <f ca="1" xml:space="preserve"> IF(INDIRECT("FROM_NGS2_SampleSheet!A"&amp;ROW()-5,TRUE)="","",  "e" &amp; INDIRECT(    "FROM_NGS2_SampleSheet!"   &amp;  CHAR(64 + MATCH(VLOOKUP(E$6,mapping!$A:$B,2,FALSE),FROM_NGS2_SampleSheet!$1:$1,0))   &amp;  ROW()-5,TRUE)    )</f>
        <v/>
      </c>
      <c r="F2838" s="195" t="str">
        <f ca="1" xml:space="preserve"> IF(INDIRECT("FROM_NGS2_SampleSheet!A"&amp;ROW()-5,TRUE)="","",  INDIRECT(    "FROM_NGS2_SampleSheet!"   &amp;  CHAR(64 + MATCH(VLOOKUP(F$6,mapping!$A:$B,2,FALSE),FROM_NGS2_SampleSheet!$1:$1,0))   &amp;  ROW()-5,TRUE)    )</f>
        <v/>
      </c>
      <c r="G2838" s="196" t="str">
        <f ca="1" xml:space="preserve"> IF(INDIRECT("FROM_NGS2_SampleSheet!A"&amp;ROW()-5,TRUE)="","",  INDIRECT(    "FROM_NGS2_SampleSheet!"   &amp;  CHAR(64 + MATCH(VLOOKUP(G$6,mapping!$A:$B,2,FALSE),FROM_NGS2_SampleSheet!$1:$1,0))   &amp;  ROW()-5,TRUE)    )</f>
        <v/>
      </c>
      <c r="H2838" s="195"/>
      <c r="I2838" s="213">
        <v>1</v>
      </c>
      <c r="J2838" s="197" t="str">
        <f ca="1">IF(U2838=TRUE,    IF($Y$4&gt;96,"TOO MANY",VLOOKUP(B2838&amp;"_"&amp;C2838&amp;"_"&amp;E2838&amp;"_A",CALC!W:X,2,FALSE)),   "")</f>
        <v/>
      </c>
      <c r="L2838" s="213">
        <v>1</v>
      </c>
      <c r="M2838" s="197" t="str">
        <f ca="1">IF(V2838=TRUE,     IF($Y$4&gt;96,"TOO MANY",VLOOKUP(B2838&amp;"_"&amp;C2838&amp;"_"&amp;E2838&amp;"_B",CALC!W:X,2,FALSE)),    "")</f>
        <v/>
      </c>
      <c r="N2838" s="206"/>
      <c r="O2838" s="213">
        <v>1</v>
      </c>
      <c r="P2838" s="197" t="str">
        <f ca="1">IF(W2838=TRUE,   IF($Y$4&gt;96,"TOO MANY", VLOOKUP(B2838&amp;"_"&amp;C2838&amp;"_"&amp;E2838&amp;"_C",CALC!W:X,2,FALSE)),   "")</f>
        <v/>
      </c>
      <c r="Q2838" s="206"/>
      <c r="R2838" s="119" t="b">
        <f t="shared" ca="1" si="308"/>
        <v>0</v>
      </c>
      <c r="S2838" s="119" t="b">
        <f t="shared" ca="1" si="313"/>
        <v>0</v>
      </c>
      <c r="T2838" s="119" t="b">
        <f t="shared" ca="1" si="314"/>
        <v>0</v>
      </c>
      <c r="U2838" s="119" t="b">
        <f t="shared" ca="1" si="309"/>
        <v>0</v>
      </c>
      <c r="V2838" s="160" t="b">
        <f t="shared" ca="1" si="310"/>
        <v>0</v>
      </c>
      <c r="W2838" s="119" t="b">
        <f t="shared" ca="1" si="311"/>
        <v>0</v>
      </c>
      <c r="X2838" s="119" t="b">
        <f t="shared" ca="1" si="312"/>
        <v>0</v>
      </c>
    </row>
    <row r="2839" spans="2:24" x14ac:dyDescent="0.25">
      <c r="B2839" s="194" t="str">
        <f ca="1" xml:space="preserve"> IF(INDIRECT("FROM_NGS2_SampleSheet!A"&amp;ROW()-5,TRUE)="","",  INDIRECT(    "FROM_NGS2_SampleSheet!"   &amp;  CHAR(64 + MATCH(VLOOKUP(B$6,mapping!$A:$B,2,FALSE),FROM_NGS2_SampleSheet!$1:$1,0))   &amp;  ROW()-5,TRUE)    )</f>
        <v/>
      </c>
      <c r="C2839" s="195" t="str">
        <f ca="1" xml:space="preserve"> IF(INDIRECT("FROM_NGS2_SampleSheet!A"&amp;ROW()-5,TRUE)="","",  INDIRECT(    "FROM_NGS2_SampleSheet!"   &amp;  CHAR(64 + MATCH(VLOOKUP(C$6,mapping!$A:$B,2,FALSE),FROM_NGS2_SampleSheet!$1:$1,0))   &amp;  ROW()-5,TRUE)    )</f>
        <v/>
      </c>
      <c r="D2839" s="195" t="str">
        <f ca="1" xml:space="preserve"> IF(INDIRECT("FROM_NGS2_SampleSheet!A"&amp;ROW()-5,TRUE)="","",  INDIRECT(    "FROM_NGS2_SampleSheet!"   &amp;  CHAR(64 + MATCH(VLOOKUP(D$6,mapping!$A:$B,2,FALSE),FROM_NGS2_SampleSheet!$1:$1,0))   &amp;  ROW()-5,TRUE)    )</f>
        <v/>
      </c>
      <c r="E2839" s="195" t="str">
        <f ca="1" xml:space="preserve"> IF(INDIRECT("FROM_NGS2_SampleSheet!A"&amp;ROW()-5,TRUE)="","",  "e" &amp; INDIRECT(    "FROM_NGS2_SampleSheet!"   &amp;  CHAR(64 + MATCH(VLOOKUP(E$6,mapping!$A:$B,2,FALSE),FROM_NGS2_SampleSheet!$1:$1,0))   &amp;  ROW()-5,TRUE)    )</f>
        <v/>
      </c>
      <c r="F2839" s="195" t="str">
        <f ca="1" xml:space="preserve"> IF(INDIRECT("FROM_NGS2_SampleSheet!A"&amp;ROW()-5,TRUE)="","",  INDIRECT(    "FROM_NGS2_SampleSheet!"   &amp;  CHAR(64 + MATCH(VLOOKUP(F$6,mapping!$A:$B,2,FALSE),FROM_NGS2_SampleSheet!$1:$1,0))   &amp;  ROW()-5,TRUE)    )</f>
        <v/>
      </c>
      <c r="G2839" s="196" t="str">
        <f ca="1" xml:space="preserve"> IF(INDIRECT("FROM_NGS2_SampleSheet!A"&amp;ROW()-5,TRUE)="","",  INDIRECT(    "FROM_NGS2_SampleSheet!"   &amp;  CHAR(64 + MATCH(VLOOKUP(G$6,mapping!$A:$B,2,FALSE),FROM_NGS2_SampleSheet!$1:$1,0))   &amp;  ROW()-5,TRUE)    )</f>
        <v/>
      </c>
      <c r="H2839" s="195"/>
      <c r="I2839" s="213">
        <v>1</v>
      </c>
      <c r="J2839" s="197" t="str">
        <f ca="1">IF(U2839=TRUE,    IF($Y$4&gt;96,"TOO MANY",VLOOKUP(B2839&amp;"_"&amp;C2839&amp;"_"&amp;E2839&amp;"_A",CALC!W:X,2,FALSE)),   "")</f>
        <v/>
      </c>
      <c r="L2839" s="213">
        <v>1</v>
      </c>
      <c r="M2839" s="197" t="str">
        <f ca="1">IF(V2839=TRUE,     IF($Y$4&gt;96,"TOO MANY",VLOOKUP(B2839&amp;"_"&amp;C2839&amp;"_"&amp;E2839&amp;"_B",CALC!W:X,2,FALSE)),    "")</f>
        <v/>
      </c>
      <c r="N2839" s="206"/>
      <c r="O2839" s="213">
        <v>1</v>
      </c>
      <c r="P2839" s="197" t="str">
        <f ca="1">IF(W2839=TRUE,   IF($Y$4&gt;96,"TOO MANY", VLOOKUP(B2839&amp;"_"&amp;C2839&amp;"_"&amp;E2839&amp;"_C",CALC!W:X,2,FALSE)),   "")</f>
        <v/>
      </c>
      <c r="Q2839" s="206"/>
      <c r="R2839" s="119" t="b">
        <f t="shared" ca="1" si="308"/>
        <v>0</v>
      </c>
      <c r="S2839" s="119" t="b">
        <f t="shared" ca="1" si="313"/>
        <v>0</v>
      </c>
      <c r="T2839" s="119" t="b">
        <f t="shared" ca="1" si="314"/>
        <v>0</v>
      </c>
      <c r="U2839" s="119" t="b">
        <f t="shared" ca="1" si="309"/>
        <v>0</v>
      </c>
      <c r="V2839" s="160" t="b">
        <f t="shared" ca="1" si="310"/>
        <v>0</v>
      </c>
      <c r="W2839" s="119" t="b">
        <f t="shared" ca="1" si="311"/>
        <v>0</v>
      </c>
      <c r="X2839" s="119" t="b">
        <f t="shared" ca="1" si="312"/>
        <v>0</v>
      </c>
    </row>
    <row r="2840" spans="2:24" x14ac:dyDescent="0.25">
      <c r="B2840" s="194" t="str">
        <f ca="1" xml:space="preserve"> IF(INDIRECT("FROM_NGS2_SampleSheet!A"&amp;ROW()-5,TRUE)="","",  INDIRECT(    "FROM_NGS2_SampleSheet!"   &amp;  CHAR(64 + MATCH(VLOOKUP(B$6,mapping!$A:$B,2,FALSE),FROM_NGS2_SampleSheet!$1:$1,0))   &amp;  ROW()-5,TRUE)    )</f>
        <v/>
      </c>
      <c r="C2840" s="195" t="str">
        <f ca="1" xml:space="preserve"> IF(INDIRECT("FROM_NGS2_SampleSheet!A"&amp;ROW()-5,TRUE)="","",  INDIRECT(    "FROM_NGS2_SampleSheet!"   &amp;  CHAR(64 + MATCH(VLOOKUP(C$6,mapping!$A:$B,2,FALSE),FROM_NGS2_SampleSheet!$1:$1,0))   &amp;  ROW()-5,TRUE)    )</f>
        <v/>
      </c>
      <c r="D2840" s="195" t="str">
        <f ca="1" xml:space="preserve"> IF(INDIRECT("FROM_NGS2_SampleSheet!A"&amp;ROW()-5,TRUE)="","",  INDIRECT(    "FROM_NGS2_SampleSheet!"   &amp;  CHAR(64 + MATCH(VLOOKUP(D$6,mapping!$A:$B,2,FALSE),FROM_NGS2_SampleSheet!$1:$1,0))   &amp;  ROW()-5,TRUE)    )</f>
        <v/>
      </c>
      <c r="E2840" s="195" t="str">
        <f ca="1" xml:space="preserve"> IF(INDIRECT("FROM_NGS2_SampleSheet!A"&amp;ROW()-5,TRUE)="","",  "e" &amp; INDIRECT(    "FROM_NGS2_SampleSheet!"   &amp;  CHAR(64 + MATCH(VLOOKUP(E$6,mapping!$A:$B,2,FALSE),FROM_NGS2_SampleSheet!$1:$1,0))   &amp;  ROW()-5,TRUE)    )</f>
        <v/>
      </c>
      <c r="F2840" s="195" t="str">
        <f ca="1" xml:space="preserve"> IF(INDIRECT("FROM_NGS2_SampleSheet!A"&amp;ROW()-5,TRUE)="","",  INDIRECT(    "FROM_NGS2_SampleSheet!"   &amp;  CHAR(64 + MATCH(VLOOKUP(F$6,mapping!$A:$B,2,FALSE),FROM_NGS2_SampleSheet!$1:$1,0))   &amp;  ROW()-5,TRUE)    )</f>
        <v/>
      </c>
      <c r="G2840" s="196" t="str">
        <f ca="1" xml:space="preserve"> IF(INDIRECT("FROM_NGS2_SampleSheet!A"&amp;ROW()-5,TRUE)="","",  INDIRECT(    "FROM_NGS2_SampleSheet!"   &amp;  CHAR(64 + MATCH(VLOOKUP(G$6,mapping!$A:$B,2,FALSE),FROM_NGS2_SampleSheet!$1:$1,0))   &amp;  ROW()-5,TRUE)    )</f>
        <v/>
      </c>
      <c r="H2840" s="195"/>
      <c r="I2840" s="213">
        <v>1</v>
      </c>
      <c r="J2840" s="197" t="str">
        <f ca="1">IF(U2840=TRUE,    IF($Y$4&gt;96,"TOO MANY",VLOOKUP(B2840&amp;"_"&amp;C2840&amp;"_"&amp;E2840&amp;"_A",CALC!W:X,2,FALSE)),   "")</f>
        <v/>
      </c>
      <c r="L2840" s="213">
        <v>1</v>
      </c>
      <c r="M2840" s="197" t="str">
        <f ca="1">IF(V2840=TRUE,     IF($Y$4&gt;96,"TOO MANY",VLOOKUP(B2840&amp;"_"&amp;C2840&amp;"_"&amp;E2840&amp;"_B",CALC!W:X,2,FALSE)),    "")</f>
        <v/>
      </c>
      <c r="N2840" s="206"/>
      <c r="O2840" s="213">
        <v>1</v>
      </c>
      <c r="P2840" s="197" t="str">
        <f ca="1">IF(W2840=TRUE,   IF($Y$4&gt;96,"TOO MANY", VLOOKUP(B2840&amp;"_"&amp;C2840&amp;"_"&amp;E2840&amp;"_C",CALC!W:X,2,FALSE)),   "")</f>
        <v/>
      </c>
      <c r="Q2840" s="206"/>
      <c r="R2840" s="119" t="b">
        <f t="shared" ca="1" si="308"/>
        <v>0</v>
      </c>
      <c r="S2840" s="119" t="b">
        <f t="shared" ca="1" si="313"/>
        <v>0</v>
      </c>
      <c r="T2840" s="119" t="b">
        <f t="shared" ca="1" si="314"/>
        <v>0</v>
      </c>
      <c r="U2840" s="119" t="b">
        <f t="shared" ca="1" si="309"/>
        <v>0</v>
      </c>
      <c r="V2840" s="160" t="b">
        <f t="shared" ca="1" si="310"/>
        <v>0</v>
      </c>
      <c r="W2840" s="119" t="b">
        <f t="shared" ca="1" si="311"/>
        <v>0</v>
      </c>
      <c r="X2840" s="119" t="b">
        <f t="shared" ca="1" si="312"/>
        <v>0</v>
      </c>
    </row>
    <row r="2841" spans="2:24" x14ac:dyDescent="0.25">
      <c r="B2841" s="194" t="str">
        <f ca="1" xml:space="preserve"> IF(INDIRECT("FROM_NGS2_SampleSheet!A"&amp;ROW()-5,TRUE)="","",  INDIRECT(    "FROM_NGS2_SampleSheet!"   &amp;  CHAR(64 + MATCH(VLOOKUP(B$6,mapping!$A:$B,2,FALSE),FROM_NGS2_SampleSheet!$1:$1,0))   &amp;  ROW()-5,TRUE)    )</f>
        <v/>
      </c>
      <c r="C2841" s="195" t="str">
        <f ca="1" xml:space="preserve"> IF(INDIRECT("FROM_NGS2_SampleSheet!A"&amp;ROW()-5,TRUE)="","",  INDIRECT(    "FROM_NGS2_SampleSheet!"   &amp;  CHAR(64 + MATCH(VLOOKUP(C$6,mapping!$A:$B,2,FALSE),FROM_NGS2_SampleSheet!$1:$1,0))   &amp;  ROW()-5,TRUE)    )</f>
        <v/>
      </c>
      <c r="D2841" s="195" t="str">
        <f ca="1" xml:space="preserve"> IF(INDIRECT("FROM_NGS2_SampleSheet!A"&amp;ROW()-5,TRUE)="","",  INDIRECT(    "FROM_NGS2_SampleSheet!"   &amp;  CHAR(64 + MATCH(VLOOKUP(D$6,mapping!$A:$B,2,FALSE),FROM_NGS2_SampleSheet!$1:$1,0))   &amp;  ROW()-5,TRUE)    )</f>
        <v/>
      </c>
      <c r="E2841" s="195" t="str">
        <f ca="1" xml:space="preserve"> IF(INDIRECT("FROM_NGS2_SampleSheet!A"&amp;ROW()-5,TRUE)="","",  "e" &amp; INDIRECT(    "FROM_NGS2_SampleSheet!"   &amp;  CHAR(64 + MATCH(VLOOKUP(E$6,mapping!$A:$B,2,FALSE),FROM_NGS2_SampleSheet!$1:$1,0))   &amp;  ROW()-5,TRUE)    )</f>
        <v/>
      </c>
      <c r="F2841" s="195" t="str">
        <f ca="1" xml:space="preserve"> IF(INDIRECT("FROM_NGS2_SampleSheet!A"&amp;ROW()-5,TRUE)="","",  INDIRECT(    "FROM_NGS2_SampleSheet!"   &amp;  CHAR(64 + MATCH(VLOOKUP(F$6,mapping!$A:$B,2,FALSE),FROM_NGS2_SampleSheet!$1:$1,0))   &amp;  ROW()-5,TRUE)    )</f>
        <v/>
      </c>
      <c r="G2841" s="196" t="str">
        <f ca="1" xml:space="preserve"> IF(INDIRECT("FROM_NGS2_SampleSheet!A"&amp;ROW()-5,TRUE)="","",  INDIRECT(    "FROM_NGS2_SampleSheet!"   &amp;  CHAR(64 + MATCH(VLOOKUP(G$6,mapping!$A:$B,2,FALSE),FROM_NGS2_SampleSheet!$1:$1,0))   &amp;  ROW()-5,TRUE)    )</f>
        <v/>
      </c>
      <c r="H2841" s="195"/>
      <c r="I2841" s="213">
        <v>1</v>
      </c>
      <c r="J2841" s="197" t="str">
        <f ca="1">IF(U2841=TRUE,    IF($Y$4&gt;96,"TOO MANY",VLOOKUP(B2841&amp;"_"&amp;C2841&amp;"_"&amp;E2841&amp;"_A",CALC!W:X,2,FALSE)),   "")</f>
        <v/>
      </c>
      <c r="L2841" s="213">
        <v>1</v>
      </c>
      <c r="M2841" s="197" t="str">
        <f ca="1">IF(V2841=TRUE,     IF($Y$4&gt;96,"TOO MANY",VLOOKUP(B2841&amp;"_"&amp;C2841&amp;"_"&amp;E2841&amp;"_B",CALC!W:X,2,FALSE)),    "")</f>
        <v/>
      </c>
      <c r="N2841" s="206"/>
      <c r="O2841" s="213">
        <v>1</v>
      </c>
      <c r="P2841" s="197" t="str">
        <f ca="1">IF(W2841=TRUE,   IF($Y$4&gt;96,"TOO MANY", VLOOKUP(B2841&amp;"_"&amp;C2841&amp;"_"&amp;E2841&amp;"_C",CALC!W:X,2,FALSE)),   "")</f>
        <v/>
      </c>
      <c r="Q2841" s="206"/>
      <c r="R2841" s="119" t="b">
        <f t="shared" ref="R2841:R2904" ca="1" si="315">IF(OR(B2841="",B2841=0),FALSE,TRUE)</f>
        <v>0</v>
      </c>
      <c r="S2841" s="119" t="b">
        <f t="shared" ca="1" si="313"/>
        <v>0</v>
      </c>
      <c r="T2841" s="119" t="b">
        <f t="shared" ca="1" si="314"/>
        <v>0</v>
      </c>
      <c r="U2841" s="119" t="b">
        <f t="shared" ref="U2841:U2904" ca="1" si="316">IF(AND(I2841=1,R2841=TRUE),TRUE,FALSE)</f>
        <v>0</v>
      </c>
      <c r="V2841" s="160" t="b">
        <f t="shared" ref="V2841:V2904" ca="1" si="317">IF(AND(L2841=1,S2841=TRUE),TRUE,FALSE)</f>
        <v>0</v>
      </c>
      <c r="W2841" s="119" t="b">
        <f t="shared" ref="W2841:W2904" ca="1" si="318">IF(AND(O2841=1,T2841=TRUE),TRUE,FALSE)</f>
        <v>0</v>
      </c>
      <c r="X2841" s="119" t="b">
        <f t="shared" ref="X2841:X2904" ca="1" si="319">IF(OR(U2841=TRUE,V2841=TRUE,W2841=TRUE),TRUE)</f>
        <v>0</v>
      </c>
    </row>
    <row r="2842" spans="2:24" x14ac:dyDescent="0.25">
      <c r="B2842" s="194" t="str">
        <f ca="1" xml:space="preserve"> IF(INDIRECT("FROM_NGS2_SampleSheet!A"&amp;ROW()-5,TRUE)="","",  INDIRECT(    "FROM_NGS2_SampleSheet!"   &amp;  CHAR(64 + MATCH(VLOOKUP(B$6,mapping!$A:$B,2,FALSE),FROM_NGS2_SampleSheet!$1:$1,0))   &amp;  ROW()-5,TRUE)    )</f>
        <v/>
      </c>
      <c r="C2842" s="195" t="str">
        <f ca="1" xml:space="preserve"> IF(INDIRECT("FROM_NGS2_SampleSheet!A"&amp;ROW()-5,TRUE)="","",  INDIRECT(    "FROM_NGS2_SampleSheet!"   &amp;  CHAR(64 + MATCH(VLOOKUP(C$6,mapping!$A:$B,2,FALSE),FROM_NGS2_SampleSheet!$1:$1,0))   &amp;  ROW()-5,TRUE)    )</f>
        <v/>
      </c>
      <c r="D2842" s="195" t="str">
        <f ca="1" xml:space="preserve"> IF(INDIRECT("FROM_NGS2_SampleSheet!A"&amp;ROW()-5,TRUE)="","",  INDIRECT(    "FROM_NGS2_SampleSheet!"   &amp;  CHAR(64 + MATCH(VLOOKUP(D$6,mapping!$A:$B,2,FALSE),FROM_NGS2_SampleSheet!$1:$1,0))   &amp;  ROW()-5,TRUE)    )</f>
        <v/>
      </c>
      <c r="E2842" s="195" t="str">
        <f ca="1" xml:space="preserve"> IF(INDIRECT("FROM_NGS2_SampleSheet!A"&amp;ROW()-5,TRUE)="","",  "e" &amp; INDIRECT(    "FROM_NGS2_SampleSheet!"   &amp;  CHAR(64 + MATCH(VLOOKUP(E$6,mapping!$A:$B,2,FALSE),FROM_NGS2_SampleSheet!$1:$1,0))   &amp;  ROW()-5,TRUE)    )</f>
        <v/>
      </c>
      <c r="F2842" s="195" t="str">
        <f ca="1" xml:space="preserve"> IF(INDIRECT("FROM_NGS2_SampleSheet!A"&amp;ROW()-5,TRUE)="","",  INDIRECT(    "FROM_NGS2_SampleSheet!"   &amp;  CHAR(64 + MATCH(VLOOKUP(F$6,mapping!$A:$B,2,FALSE),FROM_NGS2_SampleSheet!$1:$1,0))   &amp;  ROW()-5,TRUE)    )</f>
        <v/>
      </c>
      <c r="G2842" s="196" t="str">
        <f ca="1" xml:space="preserve"> IF(INDIRECT("FROM_NGS2_SampleSheet!A"&amp;ROW()-5,TRUE)="","",  INDIRECT(    "FROM_NGS2_SampleSheet!"   &amp;  CHAR(64 + MATCH(VLOOKUP(G$6,mapping!$A:$B,2,FALSE),FROM_NGS2_SampleSheet!$1:$1,0))   &amp;  ROW()-5,TRUE)    )</f>
        <v/>
      </c>
      <c r="H2842" s="195"/>
      <c r="I2842" s="213">
        <v>1</v>
      </c>
      <c r="J2842" s="197" t="str">
        <f ca="1">IF(U2842=TRUE,    IF($Y$4&gt;96,"TOO MANY",VLOOKUP(B2842&amp;"_"&amp;C2842&amp;"_"&amp;E2842&amp;"_A",CALC!W:X,2,FALSE)),   "")</f>
        <v/>
      </c>
      <c r="L2842" s="213">
        <v>1</v>
      </c>
      <c r="M2842" s="197" t="str">
        <f ca="1">IF(V2842=TRUE,     IF($Y$4&gt;96,"TOO MANY",VLOOKUP(B2842&amp;"_"&amp;C2842&amp;"_"&amp;E2842&amp;"_B",CALC!W:X,2,FALSE)),    "")</f>
        <v/>
      </c>
      <c r="N2842" s="206"/>
      <c r="O2842" s="213">
        <v>1</v>
      </c>
      <c r="P2842" s="197" t="str">
        <f ca="1">IF(W2842=TRUE,   IF($Y$4&gt;96,"TOO MANY", VLOOKUP(B2842&amp;"_"&amp;C2842&amp;"_"&amp;E2842&amp;"_C",CALC!W:X,2,FALSE)),   "")</f>
        <v/>
      </c>
      <c r="Q2842" s="206"/>
      <c r="R2842" s="119" t="b">
        <f t="shared" ca="1" si="315"/>
        <v>0</v>
      </c>
      <c r="S2842" s="119" t="b">
        <f t="shared" ca="1" si="313"/>
        <v>0</v>
      </c>
      <c r="T2842" s="119" t="b">
        <f t="shared" ca="1" si="314"/>
        <v>0</v>
      </c>
      <c r="U2842" s="119" t="b">
        <f t="shared" ca="1" si="316"/>
        <v>0</v>
      </c>
      <c r="V2842" s="160" t="b">
        <f t="shared" ca="1" si="317"/>
        <v>0</v>
      </c>
      <c r="W2842" s="119" t="b">
        <f t="shared" ca="1" si="318"/>
        <v>0</v>
      </c>
      <c r="X2842" s="119" t="b">
        <f t="shared" ca="1" si="319"/>
        <v>0</v>
      </c>
    </row>
    <row r="2843" spans="2:24" x14ac:dyDescent="0.25">
      <c r="B2843" s="194" t="str">
        <f ca="1" xml:space="preserve"> IF(INDIRECT("FROM_NGS2_SampleSheet!A"&amp;ROW()-5,TRUE)="","",  INDIRECT(    "FROM_NGS2_SampleSheet!"   &amp;  CHAR(64 + MATCH(VLOOKUP(B$6,mapping!$A:$B,2,FALSE),FROM_NGS2_SampleSheet!$1:$1,0))   &amp;  ROW()-5,TRUE)    )</f>
        <v/>
      </c>
      <c r="C2843" s="195" t="str">
        <f ca="1" xml:space="preserve"> IF(INDIRECT("FROM_NGS2_SampleSheet!A"&amp;ROW()-5,TRUE)="","",  INDIRECT(    "FROM_NGS2_SampleSheet!"   &amp;  CHAR(64 + MATCH(VLOOKUP(C$6,mapping!$A:$B,2,FALSE),FROM_NGS2_SampleSheet!$1:$1,0))   &amp;  ROW()-5,TRUE)    )</f>
        <v/>
      </c>
      <c r="D2843" s="195" t="str">
        <f ca="1" xml:space="preserve"> IF(INDIRECT("FROM_NGS2_SampleSheet!A"&amp;ROW()-5,TRUE)="","",  INDIRECT(    "FROM_NGS2_SampleSheet!"   &amp;  CHAR(64 + MATCH(VLOOKUP(D$6,mapping!$A:$B,2,FALSE),FROM_NGS2_SampleSheet!$1:$1,0))   &amp;  ROW()-5,TRUE)    )</f>
        <v/>
      </c>
      <c r="E2843" s="195" t="str">
        <f ca="1" xml:space="preserve"> IF(INDIRECT("FROM_NGS2_SampleSheet!A"&amp;ROW()-5,TRUE)="","",  "e" &amp; INDIRECT(    "FROM_NGS2_SampleSheet!"   &amp;  CHAR(64 + MATCH(VLOOKUP(E$6,mapping!$A:$B,2,FALSE),FROM_NGS2_SampleSheet!$1:$1,0))   &amp;  ROW()-5,TRUE)    )</f>
        <v/>
      </c>
      <c r="F2843" s="195" t="str">
        <f ca="1" xml:space="preserve"> IF(INDIRECT("FROM_NGS2_SampleSheet!A"&amp;ROW()-5,TRUE)="","",  INDIRECT(    "FROM_NGS2_SampleSheet!"   &amp;  CHAR(64 + MATCH(VLOOKUP(F$6,mapping!$A:$B,2,FALSE),FROM_NGS2_SampleSheet!$1:$1,0))   &amp;  ROW()-5,TRUE)    )</f>
        <v/>
      </c>
      <c r="G2843" s="196" t="str">
        <f ca="1" xml:space="preserve"> IF(INDIRECT("FROM_NGS2_SampleSheet!A"&amp;ROW()-5,TRUE)="","",  INDIRECT(    "FROM_NGS2_SampleSheet!"   &amp;  CHAR(64 + MATCH(VLOOKUP(G$6,mapping!$A:$B,2,FALSE),FROM_NGS2_SampleSheet!$1:$1,0))   &amp;  ROW()-5,TRUE)    )</f>
        <v/>
      </c>
      <c r="H2843" s="195"/>
      <c r="I2843" s="213">
        <v>1</v>
      </c>
      <c r="J2843" s="197" t="str">
        <f ca="1">IF(U2843=TRUE,    IF($Y$4&gt;96,"TOO MANY",VLOOKUP(B2843&amp;"_"&amp;C2843&amp;"_"&amp;E2843&amp;"_A",CALC!W:X,2,FALSE)),   "")</f>
        <v/>
      </c>
      <c r="L2843" s="213">
        <v>1</v>
      </c>
      <c r="M2843" s="197" t="str">
        <f ca="1">IF(V2843=TRUE,     IF($Y$4&gt;96,"TOO MANY",VLOOKUP(B2843&amp;"_"&amp;C2843&amp;"_"&amp;E2843&amp;"_B",CALC!W:X,2,FALSE)),    "")</f>
        <v/>
      </c>
      <c r="N2843" s="206"/>
      <c r="O2843" s="213">
        <v>1</v>
      </c>
      <c r="P2843" s="197" t="str">
        <f ca="1">IF(W2843=TRUE,   IF($Y$4&gt;96,"TOO MANY", VLOOKUP(B2843&amp;"_"&amp;C2843&amp;"_"&amp;E2843&amp;"_C",CALC!W:X,2,FALSE)),   "")</f>
        <v/>
      </c>
      <c r="Q2843" s="206"/>
      <c r="R2843" s="119" t="b">
        <f t="shared" ca="1" si="315"/>
        <v>0</v>
      </c>
      <c r="S2843" s="119" t="b">
        <f t="shared" ca="1" si="313"/>
        <v>0</v>
      </c>
      <c r="T2843" s="119" t="b">
        <f t="shared" ca="1" si="314"/>
        <v>0</v>
      </c>
      <c r="U2843" s="119" t="b">
        <f t="shared" ca="1" si="316"/>
        <v>0</v>
      </c>
      <c r="V2843" s="160" t="b">
        <f t="shared" ca="1" si="317"/>
        <v>0</v>
      </c>
      <c r="W2843" s="119" t="b">
        <f t="shared" ca="1" si="318"/>
        <v>0</v>
      </c>
      <c r="X2843" s="119" t="b">
        <f t="shared" ca="1" si="319"/>
        <v>0</v>
      </c>
    </row>
    <row r="2844" spans="2:24" x14ac:dyDescent="0.25">
      <c r="B2844" s="194" t="str">
        <f ca="1" xml:space="preserve"> IF(INDIRECT("FROM_NGS2_SampleSheet!A"&amp;ROW()-5,TRUE)="","",  INDIRECT(    "FROM_NGS2_SampleSheet!"   &amp;  CHAR(64 + MATCH(VLOOKUP(B$6,mapping!$A:$B,2,FALSE),FROM_NGS2_SampleSheet!$1:$1,0))   &amp;  ROW()-5,TRUE)    )</f>
        <v/>
      </c>
      <c r="C2844" s="195" t="str">
        <f ca="1" xml:space="preserve"> IF(INDIRECT("FROM_NGS2_SampleSheet!A"&amp;ROW()-5,TRUE)="","",  INDIRECT(    "FROM_NGS2_SampleSheet!"   &amp;  CHAR(64 + MATCH(VLOOKUP(C$6,mapping!$A:$B,2,FALSE),FROM_NGS2_SampleSheet!$1:$1,0))   &amp;  ROW()-5,TRUE)    )</f>
        <v/>
      </c>
      <c r="D2844" s="195" t="str">
        <f ca="1" xml:space="preserve"> IF(INDIRECT("FROM_NGS2_SampleSheet!A"&amp;ROW()-5,TRUE)="","",  INDIRECT(    "FROM_NGS2_SampleSheet!"   &amp;  CHAR(64 + MATCH(VLOOKUP(D$6,mapping!$A:$B,2,FALSE),FROM_NGS2_SampleSheet!$1:$1,0))   &amp;  ROW()-5,TRUE)    )</f>
        <v/>
      </c>
      <c r="E2844" s="195" t="str">
        <f ca="1" xml:space="preserve"> IF(INDIRECT("FROM_NGS2_SampleSheet!A"&amp;ROW()-5,TRUE)="","",  "e" &amp; INDIRECT(    "FROM_NGS2_SampleSheet!"   &amp;  CHAR(64 + MATCH(VLOOKUP(E$6,mapping!$A:$B,2,FALSE),FROM_NGS2_SampleSheet!$1:$1,0))   &amp;  ROW()-5,TRUE)    )</f>
        <v/>
      </c>
      <c r="F2844" s="195" t="str">
        <f ca="1" xml:space="preserve"> IF(INDIRECT("FROM_NGS2_SampleSheet!A"&amp;ROW()-5,TRUE)="","",  INDIRECT(    "FROM_NGS2_SampleSheet!"   &amp;  CHAR(64 + MATCH(VLOOKUP(F$6,mapping!$A:$B,2,FALSE),FROM_NGS2_SampleSheet!$1:$1,0))   &amp;  ROW()-5,TRUE)    )</f>
        <v/>
      </c>
      <c r="G2844" s="196" t="str">
        <f ca="1" xml:space="preserve"> IF(INDIRECT("FROM_NGS2_SampleSheet!A"&amp;ROW()-5,TRUE)="","",  INDIRECT(    "FROM_NGS2_SampleSheet!"   &amp;  CHAR(64 + MATCH(VLOOKUP(G$6,mapping!$A:$B,2,FALSE),FROM_NGS2_SampleSheet!$1:$1,0))   &amp;  ROW()-5,TRUE)    )</f>
        <v/>
      </c>
      <c r="H2844" s="195"/>
      <c r="I2844" s="213">
        <v>1</v>
      </c>
      <c r="J2844" s="197" t="str">
        <f ca="1">IF(U2844=TRUE,    IF($Y$4&gt;96,"TOO MANY",VLOOKUP(B2844&amp;"_"&amp;C2844&amp;"_"&amp;E2844&amp;"_A",CALC!W:X,2,FALSE)),   "")</f>
        <v/>
      </c>
      <c r="L2844" s="213">
        <v>1</v>
      </c>
      <c r="M2844" s="197" t="str">
        <f ca="1">IF(V2844=TRUE,     IF($Y$4&gt;96,"TOO MANY",VLOOKUP(B2844&amp;"_"&amp;C2844&amp;"_"&amp;E2844&amp;"_B",CALC!W:X,2,FALSE)),    "")</f>
        <v/>
      </c>
      <c r="N2844" s="206"/>
      <c r="O2844" s="213">
        <v>1</v>
      </c>
      <c r="P2844" s="197" t="str">
        <f ca="1">IF(W2844=TRUE,   IF($Y$4&gt;96,"TOO MANY", VLOOKUP(B2844&amp;"_"&amp;C2844&amp;"_"&amp;E2844&amp;"_C",CALC!W:X,2,FALSE)),   "")</f>
        <v/>
      </c>
      <c r="Q2844" s="206"/>
      <c r="R2844" s="119" t="b">
        <f t="shared" ca="1" si="315"/>
        <v>0</v>
      </c>
      <c r="S2844" s="119" t="b">
        <f t="shared" ca="1" si="313"/>
        <v>0</v>
      </c>
      <c r="T2844" s="119" t="b">
        <f t="shared" ca="1" si="314"/>
        <v>0</v>
      </c>
      <c r="U2844" s="119" t="b">
        <f t="shared" ca="1" si="316"/>
        <v>0</v>
      </c>
      <c r="V2844" s="160" t="b">
        <f t="shared" ca="1" si="317"/>
        <v>0</v>
      </c>
      <c r="W2844" s="119" t="b">
        <f t="shared" ca="1" si="318"/>
        <v>0</v>
      </c>
      <c r="X2844" s="119" t="b">
        <f t="shared" ca="1" si="319"/>
        <v>0</v>
      </c>
    </row>
    <row r="2845" spans="2:24" x14ac:dyDescent="0.25">
      <c r="B2845" s="194" t="str">
        <f ca="1" xml:space="preserve"> IF(INDIRECT("FROM_NGS2_SampleSheet!A"&amp;ROW()-5,TRUE)="","",  INDIRECT(    "FROM_NGS2_SampleSheet!"   &amp;  CHAR(64 + MATCH(VLOOKUP(B$6,mapping!$A:$B,2,FALSE),FROM_NGS2_SampleSheet!$1:$1,0))   &amp;  ROW()-5,TRUE)    )</f>
        <v/>
      </c>
      <c r="C2845" s="195" t="str">
        <f ca="1" xml:space="preserve"> IF(INDIRECT("FROM_NGS2_SampleSheet!A"&amp;ROW()-5,TRUE)="","",  INDIRECT(    "FROM_NGS2_SampleSheet!"   &amp;  CHAR(64 + MATCH(VLOOKUP(C$6,mapping!$A:$B,2,FALSE),FROM_NGS2_SampleSheet!$1:$1,0))   &amp;  ROW()-5,TRUE)    )</f>
        <v/>
      </c>
      <c r="D2845" s="195" t="str">
        <f ca="1" xml:space="preserve"> IF(INDIRECT("FROM_NGS2_SampleSheet!A"&amp;ROW()-5,TRUE)="","",  INDIRECT(    "FROM_NGS2_SampleSheet!"   &amp;  CHAR(64 + MATCH(VLOOKUP(D$6,mapping!$A:$B,2,FALSE),FROM_NGS2_SampleSheet!$1:$1,0))   &amp;  ROW()-5,TRUE)    )</f>
        <v/>
      </c>
      <c r="E2845" s="195" t="str">
        <f ca="1" xml:space="preserve"> IF(INDIRECT("FROM_NGS2_SampleSheet!A"&amp;ROW()-5,TRUE)="","",  "e" &amp; INDIRECT(    "FROM_NGS2_SampleSheet!"   &amp;  CHAR(64 + MATCH(VLOOKUP(E$6,mapping!$A:$B,2,FALSE),FROM_NGS2_SampleSheet!$1:$1,0))   &amp;  ROW()-5,TRUE)    )</f>
        <v/>
      </c>
      <c r="F2845" s="195" t="str">
        <f ca="1" xml:space="preserve"> IF(INDIRECT("FROM_NGS2_SampleSheet!A"&amp;ROW()-5,TRUE)="","",  INDIRECT(    "FROM_NGS2_SampleSheet!"   &amp;  CHAR(64 + MATCH(VLOOKUP(F$6,mapping!$A:$B,2,FALSE),FROM_NGS2_SampleSheet!$1:$1,0))   &amp;  ROW()-5,TRUE)    )</f>
        <v/>
      </c>
      <c r="G2845" s="196" t="str">
        <f ca="1" xml:space="preserve"> IF(INDIRECT("FROM_NGS2_SampleSheet!A"&amp;ROW()-5,TRUE)="","",  INDIRECT(    "FROM_NGS2_SampleSheet!"   &amp;  CHAR(64 + MATCH(VLOOKUP(G$6,mapping!$A:$B,2,FALSE),FROM_NGS2_SampleSheet!$1:$1,0))   &amp;  ROW()-5,TRUE)    )</f>
        <v/>
      </c>
      <c r="H2845" s="195"/>
      <c r="I2845" s="213">
        <v>1</v>
      </c>
      <c r="J2845" s="197" t="str">
        <f ca="1">IF(U2845=TRUE,    IF($Y$4&gt;96,"TOO MANY",VLOOKUP(B2845&amp;"_"&amp;C2845&amp;"_"&amp;E2845&amp;"_A",CALC!W:X,2,FALSE)),   "")</f>
        <v/>
      </c>
      <c r="L2845" s="213">
        <v>1</v>
      </c>
      <c r="M2845" s="197" t="str">
        <f ca="1">IF(V2845=TRUE,     IF($Y$4&gt;96,"TOO MANY",VLOOKUP(B2845&amp;"_"&amp;C2845&amp;"_"&amp;E2845&amp;"_B",CALC!W:X,2,FALSE)),    "")</f>
        <v/>
      </c>
      <c r="N2845" s="206"/>
      <c r="O2845" s="213">
        <v>1</v>
      </c>
      <c r="P2845" s="197" t="str">
        <f ca="1">IF(W2845=TRUE,   IF($Y$4&gt;96,"TOO MANY", VLOOKUP(B2845&amp;"_"&amp;C2845&amp;"_"&amp;E2845&amp;"_C",CALC!W:X,2,FALSE)),   "")</f>
        <v/>
      </c>
      <c r="Q2845" s="206"/>
      <c r="R2845" s="119" t="b">
        <f t="shared" ca="1" si="315"/>
        <v>0</v>
      </c>
      <c r="S2845" s="119" t="b">
        <f t="shared" ca="1" si="313"/>
        <v>0</v>
      </c>
      <c r="T2845" s="119" t="b">
        <f t="shared" ca="1" si="314"/>
        <v>0</v>
      </c>
      <c r="U2845" s="119" t="b">
        <f t="shared" ca="1" si="316"/>
        <v>0</v>
      </c>
      <c r="V2845" s="160" t="b">
        <f t="shared" ca="1" si="317"/>
        <v>0</v>
      </c>
      <c r="W2845" s="119" t="b">
        <f t="shared" ca="1" si="318"/>
        <v>0</v>
      </c>
      <c r="X2845" s="119" t="b">
        <f t="shared" ca="1" si="319"/>
        <v>0</v>
      </c>
    </row>
    <row r="2846" spans="2:24" x14ac:dyDescent="0.25">
      <c r="B2846" s="194" t="str">
        <f ca="1" xml:space="preserve"> IF(INDIRECT("FROM_NGS2_SampleSheet!A"&amp;ROW()-5,TRUE)="","",  INDIRECT(    "FROM_NGS2_SampleSheet!"   &amp;  CHAR(64 + MATCH(VLOOKUP(B$6,mapping!$A:$B,2,FALSE),FROM_NGS2_SampleSheet!$1:$1,0))   &amp;  ROW()-5,TRUE)    )</f>
        <v/>
      </c>
      <c r="C2846" s="195" t="str">
        <f ca="1" xml:space="preserve"> IF(INDIRECT("FROM_NGS2_SampleSheet!A"&amp;ROW()-5,TRUE)="","",  INDIRECT(    "FROM_NGS2_SampleSheet!"   &amp;  CHAR(64 + MATCH(VLOOKUP(C$6,mapping!$A:$B,2,FALSE),FROM_NGS2_SampleSheet!$1:$1,0))   &amp;  ROW()-5,TRUE)    )</f>
        <v/>
      </c>
      <c r="D2846" s="195" t="str">
        <f ca="1" xml:space="preserve"> IF(INDIRECT("FROM_NGS2_SampleSheet!A"&amp;ROW()-5,TRUE)="","",  INDIRECT(    "FROM_NGS2_SampleSheet!"   &amp;  CHAR(64 + MATCH(VLOOKUP(D$6,mapping!$A:$B,2,FALSE),FROM_NGS2_SampleSheet!$1:$1,0))   &amp;  ROW()-5,TRUE)    )</f>
        <v/>
      </c>
      <c r="E2846" s="195" t="str">
        <f ca="1" xml:space="preserve"> IF(INDIRECT("FROM_NGS2_SampleSheet!A"&amp;ROW()-5,TRUE)="","",  "e" &amp; INDIRECT(    "FROM_NGS2_SampleSheet!"   &amp;  CHAR(64 + MATCH(VLOOKUP(E$6,mapping!$A:$B,2,FALSE),FROM_NGS2_SampleSheet!$1:$1,0))   &amp;  ROW()-5,TRUE)    )</f>
        <v/>
      </c>
      <c r="F2846" s="195" t="str">
        <f ca="1" xml:space="preserve"> IF(INDIRECT("FROM_NGS2_SampleSheet!A"&amp;ROW()-5,TRUE)="","",  INDIRECT(    "FROM_NGS2_SampleSheet!"   &amp;  CHAR(64 + MATCH(VLOOKUP(F$6,mapping!$A:$B,2,FALSE),FROM_NGS2_SampleSheet!$1:$1,0))   &amp;  ROW()-5,TRUE)    )</f>
        <v/>
      </c>
      <c r="G2846" s="196" t="str">
        <f ca="1" xml:space="preserve"> IF(INDIRECT("FROM_NGS2_SampleSheet!A"&amp;ROW()-5,TRUE)="","",  INDIRECT(    "FROM_NGS2_SampleSheet!"   &amp;  CHAR(64 + MATCH(VLOOKUP(G$6,mapping!$A:$B,2,FALSE),FROM_NGS2_SampleSheet!$1:$1,0))   &amp;  ROW()-5,TRUE)    )</f>
        <v/>
      </c>
      <c r="H2846" s="195"/>
      <c r="I2846" s="213">
        <v>1</v>
      </c>
      <c r="J2846" s="197" t="str">
        <f ca="1">IF(U2846=TRUE,    IF($Y$4&gt;96,"TOO MANY",VLOOKUP(B2846&amp;"_"&amp;C2846&amp;"_"&amp;E2846&amp;"_A",CALC!W:X,2,FALSE)),   "")</f>
        <v/>
      </c>
      <c r="L2846" s="213">
        <v>1</v>
      </c>
      <c r="M2846" s="197" t="str">
        <f ca="1">IF(V2846=TRUE,     IF($Y$4&gt;96,"TOO MANY",VLOOKUP(B2846&amp;"_"&amp;C2846&amp;"_"&amp;E2846&amp;"_B",CALC!W:X,2,FALSE)),    "")</f>
        <v/>
      </c>
      <c r="N2846" s="206"/>
      <c r="O2846" s="213">
        <v>1</v>
      </c>
      <c r="P2846" s="197" t="str">
        <f ca="1">IF(W2846=TRUE,   IF($Y$4&gt;96,"TOO MANY", VLOOKUP(B2846&amp;"_"&amp;C2846&amp;"_"&amp;E2846&amp;"_C",CALC!W:X,2,FALSE)),   "")</f>
        <v/>
      </c>
      <c r="Q2846" s="206"/>
      <c r="R2846" s="119" t="b">
        <f t="shared" ca="1" si="315"/>
        <v>0</v>
      </c>
      <c r="S2846" s="119" t="b">
        <f t="shared" ca="1" si="313"/>
        <v>0</v>
      </c>
      <c r="T2846" s="119" t="b">
        <f t="shared" ca="1" si="314"/>
        <v>0</v>
      </c>
      <c r="U2846" s="119" t="b">
        <f t="shared" ca="1" si="316"/>
        <v>0</v>
      </c>
      <c r="V2846" s="160" t="b">
        <f t="shared" ca="1" si="317"/>
        <v>0</v>
      </c>
      <c r="W2846" s="119" t="b">
        <f t="shared" ca="1" si="318"/>
        <v>0</v>
      </c>
      <c r="X2846" s="119" t="b">
        <f t="shared" ca="1" si="319"/>
        <v>0</v>
      </c>
    </row>
    <row r="2847" spans="2:24" x14ac:dyDescent="0.25">
      <c r="B2847" s="194" t="str">
        <f ca="1" xml:space="preserve"> IF(INDIRECT("FROM_NGS2_SampleSheet!A"&amp;ROW()-5,TRUE)="","",  INDIRECT(    "FROM_NGS2_SampleSheet!"   &amp;  CHAR(64 + MATCH(VLOOKUP(B$6,mapping!$A:$B,2,FALSE),FROM_NGS2_SampleSheet!$1:$1,0))   &amp;  ROW()-5,TRUE)    )</f>
        <v/>
      </c>
      <c r="C2847" s="195" t="str">
        <f ca="1" xml:space="preserve"> IF(INDIRECT("FROM_NGS2_SampleSheet!A"&amp;ROW()-5,TRUE)="","",  INDIRECT(    "FROM_NGS2_SampleSheet!"   &amp;  CHAR(64 + MATCH(VLOOKUP(C$6,mapping!$A:$B,2,FALSE),FROM_NGS2_SampleSheet!$1:$1,0))   &amp;  ROW()-5,TRUE)    )</f>
        <v/>
      </c>
      <c r="D2847" s="195" t="str">
        <f ca="1" xml:space="preserve"> IF(INDIRECT("FROM_NGS2_SampleSheet!A"&amp;ROW()-5,TRUE)="","",  INDIRECT(    "FROM_NGS2_SampleSheet!"   &amp;  CHAR(64 + MATCH(VLOOKUP(D$6,mapping!$A:$B,2,FALSE),FROM_NGS2_SampleSheet!$1:$1,0))   &amp;  ROW()-5,TRUE)    )</f>
        <v/>
      </c>
      <c r="E2847" s="195" t="str">
        <f ca="1" xml:space="preserve"> IF(INDIRECT("FROM_NGS2_SampleSheet!A"&amp;ROW()-5,TRUE)="","",  "e" &amp; INDIRECT(    "FROM_NGS2_SampleSheet!"   &amp;  CHAR(64 + MATCH(VLOOKUP(E$6,mapping!$A:$B,2,FALSE),FROM_NGS2_SampleSheet!$1:$1,0))   &amp;  ROW()-5,TRUE)    )</f>
        <v/>
      </c>
      <c r="F2847" s="195" t="str">
        <f ca="1" xml:space="preserve"> IF(INDIRECT("FROM_NGS2_SampleSheet!A"&amp;ROW()-5,TRUE)="","",  INDIRECT(    "FROM_NGS2_SampleSheet!"   &amp;  CHAR(64 + MATCH(VLOOKUP(F$6,mapping!$A:$B,2,FALSE),FROM_NGS2_SampleSheet!$1:$1,0))   &amp;  ROW()-5,TRUE)    )</f>
        <v/>
      </c>
      <c r="G2847" s="196" t="str">
        <f ca="1" xml:space="preserve"> IF(INDIRECT("FROM_NGS2_SampleSheet!A"&amp;ROW()-5,TRUE)="","",  INDIRECT(    "FROM_NGS2_SampleSheet!"   &amp;  CHAR(64 + MATCH(VLOOKUP(G$6,mapping!$A:$B,2,FALSE),FROM_NGS2_SampleSheet!$1:$1,0))   &amp;  ROW()-5,TRUE)    )</f>
        <v/>
      </c>
      <c r="H2847" s="195"/>
      <c r="I2847" s="213">
        <v>1</v>
      </c>
      <c r="J2847" s="197" t="str">
        <f ca="1">IF(U2847=TRUE,    IF($Y$4&gt;96,"TOO MANY",VLOOKUP(B2847&amp;"_"&amp;C2847&amp;"_"&amp;E2847&amp;"_A",CALC!W:X,2,FALSE)),   "")</f>
        <v/>
      </c>
      <c r="L2847" s="213">
        <v>1</v>
      </c>
      <c r="M2847" s="197" t="str">
        <f ca="1">IF(V2847=TRUE,     IF($Y$4&gt;96,"TOO MANY",VLOOKUP(B2847&amp;"_"&amp;C2847&amp;"_"&amp;E2847&amp;"_B",CALC!W:X,2,FALSE)),    "")</f>
        <v/>
      </c>
      <c r="N2847" s="206"/>
      <c r="O2847" s="213">
        <v>1</v>
      </c>
      <c r="P2847" s="197" t="str">
        <f ca="1">IF(W2847=TRUE,   IF($Y$4&gt;96,"TOO MANY", VLOOKUP(B2847&amp;"_"&amp;C2847&amp;"_"&amp;E2847&amp;"_C",CALC!W:X,2,FALSE)),   "")</f>
        <v/>
      </c>
      <c r="Q2847" s="206"/>
      <c r="R2847" s="119" t="b">
        <f t="shared" ca="1" si="315"/>
        <v>0</v>
      </c>
      <c r="S2847" s="119" t="b">
        <f t="shared" ca="1" si="313"/>
        <v>0</v>
      </c>
      <c r="T2847" s="119" t="b">
        <f t="shared" ca="1" si="314"/>
        <v>0</v>
      </c>
      <c r="U2847" s="119" t="b">
        <f t="shared" ca="1" si="316"/>
        <v>0</v>
      </c>
      <c r="V2847" s="160" t="b">
        <f t="shared" ca="1" si="317"/>
        <v>0</v>
      </c>
      <c r="W2847" s="119" t="b">
        <f t="shared" ca="1" si="318"/>
        <v>0</v>
      </c>
      <c r="X2847" s="119" t="b">
        <f t="shared" ca="1" si="319"/>
        <v>0</v>
      </c>
    </row>
    <row r="2848" spans="2:24" x14ac:dyDescent="0.25">
      <c r="B2848" s="194" t="str">
        <f ca="1" xml:space="preserve"> IF(INDIRECT("FROM_NGS2_SampleSheet!A"&amp;ROW()-5,TRUE)="","",  INDIRECT(    "FROM_NGS2_SampleSheet!"   &amp;  CHAR(64 + MATCH(VLOOKUP(B$6,mapping!$A:$B,2,FALSE),FROM_NGS2_SampleSheet!$1:$1,0))   &amp;  ROW()-5,TRUE)    )</f>
        <v/>
      </c>
      <c r="C2848" s="195" t="str">
        <f ca="1" xml:space="preserve"> IF(INDIRECT("FROM_NGS2_SampleSheet!A"&amp;ROW()-5,TRUE)="","",  INDIRECT(    "FROM_NGS2_SampleSheet!"   &amp;  CHAR(64 + MATCH(VLOOKUP(C$6,mapping!$A:$B,2,FALSE),FROM_NGS2_SampleSheet!$1:$1,0))   &amp;  ROW()-5,TRUE)    )</f>
        <v/>
      </c>
      <c r="D2848" s="195" t="str">
        <f ca="1" xml:space="preserve"> IF(INDIRECT("FROM_NGS2_SampleSheet!A"&amp;ROW()-5,TRUE)="","",  INDIRECT(    "FROM_NGS2_SampleSheet!"   &amp;  CHAR(64 + MATCH(VLOOKUP(D$6,mapping!$A:$B,2,FALSE),FROM_NGS2_SampleSheet!$1:$1,0))   &amp;  ROW()-5,TRUE)    )</f>
        <v/>
      </c>
      <c r="E2848" s="195" t="str">
        <f ca="1" xml:space="preserve"> IF(INDIRECT("FROM_NGS2_SampleSheet!A"&amp;ROW()-5,TRUE)="","",  "e" &amp; INDIRECT(    "FROM_NGS2_SampleSheet!"   &amp;  CHAR(64 + MATCH(VLOOKUP(E$6,mapping!$A:$B,2,FALSE),FROM_NGS2_SampleSheet!$1:$1,0))   &amp;  ROW()-5,TRUE)    )</f>
        <v/>
      </c>
      <c r="F2848" s="195" t="str">
        <f ca="1" xml:space="preserve"> IF(INDIRECT("FROM_NGS2_SampleSheet!A"&amp;ROW()-5,TRUE)="","",  INDIRECT(    "FROM_NGS2_SampleSheet!"   &amp;  CHAR(64 + MATCH(VLOOKUP(F$6,mapping!$A:$B,2,FALSE),FROM_NGS2_SampleSheet!$1:$1,0))   &amp;  ROW()-5,TRUE)    )</f>
        <v/>
      </c>
      <c r="G2848" s="196" t="str">
        <f ca="1" xml:space="preserve"> IF(INDIRECT("FROM_NGS2_SampleSheet!A"&amp;ROW()-5,TRUE)="","",  INDIRECT(    "FROM_NGS2_SampleSheet!"   &amp;  CHAR(64 + MATCH(VLOOKUP(G$6,mapping!$A:$B,2,FALSE),FROM_NGS2_SampleSheet!$1:$1,0))   &amp;  ROW()-5,TRUE)    )</f>
        <v/>
      </c>
      <c r="H2848" s="195"/>
      <c r="I2848" s="213">
        <v>1</v>
      </c>
      <c r="J2848" s="197" t="str">
        <f ca="1">IF(U2848=TRUE,    IF($Y$4&gt;96,"TOO MANY",VLOOKUP(B2848&amp;"_"&amp;C2848&amp;"_"&amp;E2848&amp;"_A",CALC!W:X,2,FALSE)),   "")</f>
        <v/>
      </c>
      <c r="L2848" s="213">
        <v>1</v>
      </c>
      <c r="M2848" s="197" t="str">
        <f ca="1">IF(V2848=TRUE,     IF($Y$4&gt;96,"TOO MANY",VLOOKUP(B2848&amp;"_"&amp;C2848&amp;"_"&amp;E2848&amp;"_B",CALC!W:X,2,FALSE)),    "")</f>
        <v/>
      </c>
      <c r="N2848" s="206"/>
      <c r="O2848" s="213">
        <v>1</v>
      </c>
      <c r="P2848" s="197" t="str">
        <f ca="1">IF(W2848=TRUE,   IF($Y$4&gt;96,"TOO MANY", VLOOKUP(B2848&amp;"_"&amp;C2848&amp;"_"&amp;E2848&amp;"_C",CALC!W:X,2,FALSE)),   "")</f>
        <v/>
      </c>
      <c r="Q2848" s="206"/>
      <c r="R2848" s="119" t="b">
        <f t="shared" ca="1" si="315"/>
        <v>0</v>
      </c>
      <c r="S2848" s="119" t="b">
        <f t="shared" ca="1" si="313"/>
        <v>0</v>
      </c>
      <c r="T2848" s="119" t="b">
        <f t="shared" ca="1" si="314"/>
        <v>0</v>
      </c>
      <c r="U2848" s="119" t="b">
        <f t="shared" ca="1" si="316"/>
        <v>0</v>
      </c>
      <c r="V2848" s="160" t="b">
        <f t="shared" ca="1" si="317"/>
        <v>0</v>
      </c>
      <c r="W2848" s="119" t="b">
        <f t="shared" ca="1" si="318"/>
        <v>0</v>
      </c>
      <c r="X2848" s="119" t="b">
        <f t="shared" ca="1" si="319"/>
        <v>0</v>
      </c>
    </row>
    <row r="2849" spans="2:24" x14ac:dyDescent="0.25">
      <c r="B2849" s="194" t="str">
        <f ca="1" xml:space="preserve"> IF(INDIRECT("FROM_NGS2_SampleSheet!A"&amp;ROW()-5,TRUE)="","",  INDIRECT(    "FROM_NGS2_SampleSheet!"   &amp;  CHAR(64 + MATCH(VLOOKUP(B$6,mapping!$A:$B,2,FALSE),FROM_NGS2_SampleSheet!$1:$1,0))   &amp;  ROW()-5,TRUE)    )</f>
        <v/>
      </c>
      <c r="C2849" s="195" t="str">
        <f ca="1" xml:space="preserve"> IF(INDIRECT("FROM_NGS2_SampleSheet!A"&amp;ROW()-5,TRUE)="","",  INDIRECT(    "FROM_NGS2_SampleSheet!"   &amp;  CHAR(64 + MATCH(VLOOKUP(C$6,mapping!$A:$B,2,FALSE),FROM_NGS2_SampleSheet!$1:$1,0))   &amp;  ROW()-5,TRUE)    )</f>
        <v/>
      </c>
      <c r="D2849" s="195" t="str">
        <f ca="1" xml:space="preserve"> IF(INDIRECT("FROM_NGS2_SampleSheet!A"&amp;ROW()-5,TRUE)="","",  INDIRECT(    "FROM_NGS2_SampleSheet!"   &amp;  CHAR(64 + MATCH(VLOOKUP(D$6,mapping!$A:$B,2,FALSE),FROM_NGS2_SampleSheet!$1:$1,0))   &amp;  ROW()-5,TRUE)    )</f>
        <v/>
      </c>
      <c r="E2849" s="195" t="str">
        <f ca="1" xml:space="preserve"> IF(INDIRECT("FROM_NGS2_SampleSheet!A"&amp;ROW()-5,TRUE)="","",  "e" &amp; INDIRECT(    "FROM_NGS2_SampleSheet!"   &amp;  CHAR(64 + MATCH(VLOOKUP(E$6,mapping!$A:$B,2,FALSE),FROM_NGS2_SampleSheet!$1:$1,0))   &amp;  ROW()-5,TRUE)    )</f>
        <v/>
      </c>
      <c r="F2849" s="195" t="str">
        <f ca="1" xml:space="preserve"> IF(INDIRECT("FROM_NGS2_SampleSheet!A"&amp;ROW()-5,TRUE)="","",  INDIRECT(    "FROM_NGS2_SampleSheet!"   &amp;  CHAR(64 + MATCH(VLOOKUP(F$6,mapping!$A:$B,2,FALSE),FROM_NGS2_SampleSheet!$1:$1,0))   &amp;  ROW()-5,TRUE)    )</f>
        <v/>
      </c>
      <c r="G2849" s="196" t="str">
        <f ca="1" xml:space="preserve"> IF(INDIRECT("FROM_NGS2_SampleSheet!A"&amp;ROW()-5,TRUE)="","",  INDIRECT(    "FROM_NGS2_SampleSheet!"   &amp;  CHAR(64 + MATCH(VLOOKUP(G$6,mapping!$A:$B,2,FALSE),FROM_NGS2_SampleSheet!$1:$1,0))   &amp;  ROW()-5,TRUE)    )</f>
        <v/>
      </c>
      <c r="H2849" s="195"/>
      <c r="I2849" s="213">
        <v>1</v>
      </c>
      <c r="J2849" s="197" t="str">
        <f ca="1">IF(U2849=TRUE,    IF($Y$4&gt;96,"TOO MANY",VLOOKUP(B2849&amp;"_"&amp;C2849&amp;"_"&amp;E2849&amp;"_A",CALC!W:X,2,FALSE)),   "")</f>
        <v/>
      </c>
      <c r="L2849" s="213">
        <v>1</v>
      </c>
      <c r="M2849" s="197" t="str">
        <f ca="1">IF(V2849=TRUE,     IF($Y$4&gt;96,"TOO MANY",VLOOKUP(B2849&amp;"_"&amp;C2849&amp;"_"&amp;E2849&amp;"_B",CALC!W:X,2,FALSE)),    "")</f>
        <v/>
      </c>
      <c r="N2849" s="206"/>
      <c r="O2849" s="213">
        <v>1</v>
      </c>
      <c r="P2849" s="197" t="str">
        <f ca="1">IF(W2849=TRUE,   IF($Y$4&gt;96,"TOO MANY", VLOOKUP(B2849&amp;"_"&amp;C2849&amp;"_"&amp;E2849&amp;"_C",CALC!W:X,2,FALSE)),   "")</f>
        <v/>
      </c>
      <c r="Q2849" s="206"/>
      <c r="R2849" s="119" t="b">
        <f t="shared" ca="1" si="315"/>
        <v>0</v>
      </c>
      <c r="S2849" s="119" t="b">
        <f t="shared" ca="1" si="313"/>
        <v>0</v>
      </c>
      <c r="T2849" s="119" t="b">
        <f t="shared" ca="1" si="314"/>
        <v>0</v>
      </c>
      <c r="U2849" s="119" t="b">
        <f t="shared" ca="1" si="316"/>
        <v>0</v>
      </c>
      <c r="V2849" s="160" t="b">
        <f t="shared" ca="1" si="317"/>
        <v>0</v>
      </c>
      <c r="W2849" s="119" t="b">
        <f t="shared" ca="1" si="318"/>
        <v>0</v>
      </c>
      <c r="X2849" s="119" t="b">
        <f t="shared" ca="1" si="319"/>
        <v>0</v>
      </c>
    </row>
    <row r="2850" spans="2:24" x14ac:dyDescent="0.25">
      <c r="B2850" s="194" t="str">
        <f ca="1" xml:space="preserve"> IF(INDIRECT("FROM_NGS2_SampleSheet!A"&amp;ROW()-5,TRUE)="","",  INDIRECT(    "FROM_NGS2_SampleSheet!"   &amp;  CHAR(64 + MATCH(VLOOKUP(B$6,mapping!$A:$B,2,FALSE),FROM_NGS2_SampleSheet!$1:$1,0))   &amp;  ROW()-5,TRUE)    )</f>
        <v/>
      </c>
      <c r="C2850" s="195" t="str">
        <f ca="1" xml:space="preserve"> IF(INDIRECT("FROM_NGS2_SampleSheet!A"&amp;ROW()-5,TRUE)="","",  INDIRECT(    "FROM_NGS2_SampleSheet!"   &amp;  CHAR(64 + MATCH(VLOOKUP(C$6,mapping!$A:$B,2,FALSE),FROM_NGS2_SampleSheet!$1:$1,0))   &amp;  ROW()-5,TRUE)    )</f>
        <v/>
      </c>
      <c r="D2850" s="195" t="str">
        <f ca="1" xml:space="preserve"> IF(INDIRECT("FROM_NGS2_SampleSheet!A"&amp;ROW()-5,TRUE)="","",  INDIRECT(    "FROM_NGS2_SampleSheet!"   &amp;  CHAR(64 + MATCH(VLOOKUP(D$6,mapping!$A:$B,2,FALSE),FROM_NGS2_SampleSheet!$1:$1,0))   &amp;  ROW()-5,TRUE)    )</f>
        <v/>
      </c>
      <c r="E2850" s="195" t="str">
        <f ca="1" xml:space="preserve"> IF(INDIRECT("FROM_NGS2_SampleSheet!A"&amp;ROW()-5,TRUE)="","",  "e" &amp; INDIRECT(    "FROM_NGS2_SampleSheet!"   &amp;  CHAR(64 + MATCH(VLOOKUP(E$6,mapping!$A:$B,2,FALSE),FROM_NGS2_SampleSheet!$1:$1,0))   &amp;  ROW()-5,TRUE)    )</f>
        <v/>
      </c>
      <c r="F2850" s="195" t="str">
        <f ca="1" xml:space="preserve"> IF(INDIRECT("FROM_NGS2_SampleSheet!A"&amp;ROW()-5,TRUE)="","",  INDIRECT(    "FROM_NGS2_SampleSheet!"   &amp;  CHAR(64 + MATCH(VLOOKUP(F$6,mapping!$A:$B,2,FALSE),FROM_NGS2_SampleSheet!$1:$1,0))   &amp;  ROW()-5,TRUE)    )</f>
        <v/>
      </c>
      <c r="G2850" s="196" t="str">
        <f ca="1" xml:space="preserve"> IF(INDIRECT("FROM_NGS2_SampleSheet!A"&amp;ROW()-5,TRUE)="","",  INDIRECT(    "FROM_NGS2_SampleSheet!"   &amp;  CHAR(64 + MATCH(VLOOKUP(G$6,mapping!$A:$B,2,FALSE),FROM_NGS2_SampleSheet!$1:$1,0))   &amp;  ROW()-5,TRUE)    )</f>
        <v/>
      </c>
      <c r="H2850" s="195"/>
      <c r="I2850" s="213">
        <v>1</v>
      </c>
      <c r="J2850" s="197" t="str">
        <f ca="1">IF(U2850=TRUE,    IF($Y$4&gt;96,"TOO MANY",VLOOKUP(B2850&amp;"_"&amp;C2850&amp;"_"&amp;E2850&amp;"_A",CALC!W:X,2,FALSE)),   "")</f>
        <v/>
      </c>
      <c r="L2850" s="213">
        <v>1</v>
      </c>
      <c r="M2850" s="197" t="str">
        <f ca="1">IF(V2850=TRUE,     IF($Y$4&gt;96,"TOO MANY",VLOOKUP(B2850&amp;"_"&amp;C2850&amp;"_"&amp;E2850&amp;"_B",CALC!W:X,2,FALSE)),    "")</f>
        <v/>
      </c>
      <c r="N2850" s="206"/>
      <c r="O2850" s="213">
        <v>1</v>
      </c>
      <c r="P2850" s="197" t="str">
        <f ca="1">IF(W2850=TRUE,   IF($Y$4&gt;96,"TOO MANY", VLOOKUP(B2850&amp;"_"&amp;C2850&amp;"_"&amp;E2850&amp;"_C",CALC!W:X,2,FALSE)),   "")</f>
        <v/>
      </c>
      <c r="Q2850" s="206"/>
      <c r="R2850" s="119" t="b">
        <f t="shared" ca="1" si="315"/>
        <v>0</v>
      </c>
      <c r="S2850" s="119" t="b">
        <f t="shared" ca="1" si="313"/>
        <v>0</v>
      </c>
      <c r="T2850" s="119" t="b">
        <f t="shared" ca="1" si="314"/>
        <v>0</v>
      </c>
      <c r="U2850" s="119" t="b">
        <f t="shared" ca="1" si="316"/>
        <v>0</v>
      </c>
      <c r="V2850" s="160" t="b">
        <f t="shared" ca="1" si="317"/>
        <v>0</v>
      </c>
      <c r="W2850" s="119" t="b">
        <f t="shared" ca="1" si="318"/>
        <v>0</v>
      </c>
      <c r="X2850" s="119" t="b">
        <f t="shared" ca="1" si="319"/>
        <v>0</v>
      </c>
    </row>
    <row r="2851" spans="2:24" x14ac:dyDescent="0.25">
      <c r="B2851" s="194" t="str">
        <f ca="1" xml:space="preserve"> IF(INDIRECT("FROM_NGS2_SampleSheet!A"&amp;ROW()-5,TRUE)="","",  INDIRECT(    "FROM_NGS2_SampleSheet!"   &amp;  CHAR(64 + MATCH(VLOOKUP(B$6,mapping!$A:$B,2,FALSE),FROM_NGS2_SampleSheet!$1:$1,0))   &amp;  ROW()-5,TRUE)    )</f>
        <v/>
      </c>
      <c r="C2851" s="195" t="str">
        <f ca="1" xml:space="preserve"> IF(INDIRECT("FROM_NGS2_SampleSheet!A"&amp;ROW()-5,TRUE)="","",  INDIRECT(    "FROM_NGS2_SampleSheet!"   &amp;  CHAR(64 + MATCH(VLOOKUP(C$6,mapping!$A:$B,2,FALSE),FROM_NGS2_SampleSheet!$1:$1,0))   &amp;  ROW()-5,TRUE)    )</f>
        <v/>
      </c>
      <c r="D2851" s="195" t="str">
        <f ca="1" xml:space="preserve"> IF(INDIRECT("FROM_NGS2_SampleSheet!A"&amp;ROW()-5,TRUE)="","",  INDIRECT(    "FROM_NGS2_SampleSheet!"   &amp;  CHAR(64 + MATCH(VLOOKUP(D$6,mapping!$A:$B,2,FALSE),FROM_NGS2_SampleSheet!$1:$1,0))   &amp;  ROW()-5,TRUE)    )</f>
        <v/>
      </c>
      <c r="E2851" s="195" t="str">
        <f ca="1" xml:space="preserve"> IF(INDIRECT("FROM_NGS2_SampleSheet!A"&amp;ROW()-5,TRUE)="","",  "e" &amp; INDIRECT(    "FROM_NGS2_SampleSheet!"   &amp;  CHAR(64 + MATCH(VLOOKUP(E$6,mapping!$A:$B,2,FALSE),FROM_NGS2_SampleSheet!$1:$1,0))   &amp;  ROW()-5,TRUE)    )</f>
        <v/>
      </c>
      <c r="F2851" s="195" t="str">
        <f ca="1" xml:space="preserve"> IF(INDIRECT("FROM_NGS2_SampleSheet!A"&amp;ROW()-5,TRUE)="","",  INDIRECT(    "FROM_NGS2_SampleSheet!"   &amp;  CHAR(64 + MATCH(VLOOKUP(F$6,mapping!$A:$B,2,FALSE),FROM_NGS2_SampleSheet!$1:$1,0))   &amp;  ROW()-5,TRUE)    )</f>
        <v/>
      </c>
      <c r="G2851" s="196" t="str">
        <f ca="1" xml:space="preserve"> IF(INDIRECT("FROM_NGS2_SampleSheet!A"&amp;ROW()-5,TRUE)="","",  INDIRECT(    "FROM_NGS2_SampleSheet!"   &amp;  CHAR(64 + MATCH(VLOOKUP(G$6,mapping!$A:$B,2,FALSE),FROM_NGS2_SampleSheet!$1:$1,0))   &amp;  ROW()-5,TRUE)    )</f>
        <v/>
      </c>
      <c r="H2851" s="195"/>
      <c r="I2851" s="213">
        <v>1</v>
      </c>
      <c r="J2851" s="197" t="str">
        <f ca="1">IF(U2851=TRUE,    IF($Y$4&gt;96,"TOO MANY",VLOOKUP(B2851&amp;"_"&amp;C2851&amp;"_"&amp;E2851&amp;"_A",CALC!W:X,2,FALSE)),   "")</f>
        <v/>
      </c>
      <c r="L2851" s="213">
        <v>1</v>
      </c>
      <c r="M2851" s="197" t="str">
        <f ca="1">IF(V2851=TRUE,     IF($Y$4&gt;96,"TOO MANY",VLOOKUP(B2851&amp;"_"&amp;C2851&amp;"_"&amp;E2851&amp;"_B",CALC!W:X,2,FALSE)),    "")</f>
        <v/>
      </c>
      <c r="N2851" s="206"/>
      <c r="O2851" s="213">
        <v>1</v>
      </c>
      <c r="P2851" s="197" t="str">
        <f ca="1">IF(W2851=TRUE,   IF($Y$4&gt;96,"TOO MANY", VLOOKUP(B2851&amp;"_"&amp;C2851&amp;"_"&amp;E2851&amp;"_C",CALC!W:X,2,FALSE)),   "")</f>
        <v/>
      </c>
      <c r="Q2851" s="206"/>
      <c r="R2851" s="119" t="b">
        <f t="shared" ca="1" si="315"/>
        <v>0</v>
      </c>
      <c r="S2851" s="119" t="b">
        <f t="shared" ca="1" si="313"/>
        <v>0</v>
      </c>
      <c r="T2851" s="119" t="b">
        <f t="shared" ca="1" si="314"/>
        <v>0</v>
      </c>
      <c r="U2851" s="119" t="b">
        <f t="shared" ca="1" si="316"/>
        <v>0</v>
      </c>
      <c r="V2851" s="160" t="b">
        <f t="shared" ca="1" si="317"/>
        <v>0</v>
      </c>
      <c r="W2851" s="119" t="b">
        <f t="shared" ca="1" si="318"/>
        <v>0</v>
      </c>
      <c r="X2851" s="119" t="b">
        <f t="shared" ca="1" si="319"/>
        <v>0</v>
      </c>
    </row>
    <row r="2852" spans="2:24" x14ac:dyDescent="0.25">
      <c r="B2852" s="194" t="str">
        <f ca="1" xml:space="preserve"> IF(INDIRECT("FROM_NGS2_SampleSheet!A"&amp;ROW()-5,TRUE)="","",  INDIRECT(    "FROM_NGS2_SampleSheet!"   &amp;  CHAR(64 + MATCH(VLOOKUP(B$6,mapping!$A:$B,2,FALSE),FROM_NGS2_SampleSheet!$1:$1,0))   &amp;  ROW()-5,TRUE)    )</f>
        <v/>
      </c>
      <c r="C2852" s="195" t="str">
        <f ca="1" xml:space="preserve"> IF(INDIRECT("FROM_NGS2_SampleSheet!A"&amp;ROW()-5,TRUE)="","",  INDIRECT(    "FROM_NGS2_SampleSheet!"   &amp;  CHAR(64 + MATCH(VLOOKUP(C$6,mapping!$A:$B,2,FALSE),FROM_NGS2_SampleSheet!$1:$1,0))   &amp;  ROW()-5,TRUE)    )</f>
        <v/>
      </c>
      <c r="D2852" s="195" t="str">
        <f ca="1" xml:space="preserve"> IF(INDIRECT("FROM_NGS2_SampleSheet!A"&amp;ROW()-5,TRUE)="","",  INDIRECT(    "FROM_NGS2_SampleSheet!"   &amp;  CHAR(64 + MATCH(VLOOKUP(D$6,mapping!$A:$B,2,FALSE),FROM_NGS2_SampleSheet!$1:$1,0))   &amp;  ROW()-5,TRUE)    )</f>
        <v/>
      </c>
      <c r="E2852" s="195" t="str">
        <f ca="1" xml:space="preserve"> IF(INDIRECT("FROM_NGS2_SampleSheet!A"&amp;ROW()-5,TRUE)="","",  "e" &amp; INDIRECT(    "FROM_NGS2_SampleSheet!"   &amp;  CHAR(64 + MATCH(VLOOKUP(E$6,mapping!$A:$B,2,FALSE),FROM_NGS2_SampleSheet!$1:$1,0))   &amp;  ROW()-5,TRUE)    )</f>
        <v/>
      </c>
      <c r="F2852" s="195" t="str">
        <f ca="1" xml:space="preserve"> IF(INDIRECT("FROM_NGS2_SampleSheet!A"&amp;ROW()-5,TRUE)="","",  INDIRECT(    "FROM_NGS2_SampleSheet!"   &amp;  CHAR(64 + MATCH(VLOOKUP(F$6,mapping!$A:$B,2,FALSE),FROM_NGS2_SampleSheet!$1:$1,0))   &amp;  ROW()-5,TRUE)    )</f>
        <v/>
      </c>
      <c r="G2852" s="196" t="str">
        <f ca="1" xml:space="preserve"> IF(INDIRECT("FROM_NGS2_SampleSheet!A"&amp;ROW()-5,TRUE)="","",  INDIRECT(    "FROM_NGS2_SampleSheet!"   &amp;  CHAR(64 + MATCH(VLOOKUP(G$6,mapping!$A:$B,2,FALSE),FROM_NGS2_SampleSheet!$1:$1,0))   &amp;  ROW()-5,TRUE)    )</f>
        <v/>
      </c>
      <c r="H2852" s="195"/>
      <c r="I2852" s="213">
        <v>1</v>
      </c>
      <c r="J2852" s="197" t="str">
        <f ca="1">IF(U2852=TRUE,    IF($Y$4&gt;96,"TOO MANY",VLOOKUP(B2852&amp;"_"&amp;C2852&amp;"_"&amp;E2852&amp;"_A",CALC!W:X,2,FALSE)),   "")</f>
        <v/>
      </c>
      <c r="L2852" s="213">
        <v>1</v>
      </c>
      <c r="M2852" s="197" t="str">
        <f ca="1">IF(V2852=TRUE,     IF($Y$4&gt;96,"TOO MANY",VLOOKUP(B2852&amp;"_"&amp;C2852&amp;"_"&amp;E2852&amp;"_B",CALC!W:X,2,FALSE)),    "")</f>
        <v/>
      </c>
      <c r="N2852" s="206"/>
      <c r="O2852" s="213">
        <v>1</v>
      </c>
      <c r="P2852" s="197" t="str">
        <f ca="1">IF(W2852=TRUE,   IF($Y$4&gt;96,"TOO MANY", VLOOKUP(B2852&amp;"_"&amp;C2852&amp;"_"&amp;E2852&amp;"_C",CALC!W:X,2,FALSE)),   "")</f>
        <v/>
      </c>
      <c r="Q2852" s="206"/>
      <c r="R2852" s="119" t="b">
        <f t="shared" ca="1" si="315"/>
        <v>0</v>
      </c>
      <c r="S2852" s="119" t="b">
        <f t="shared" ca="1" si="313"/>
        <v>0</v>
      </c>
      <c r="T2852" s="119" t="b">
        <f t="shared" ca="1" si="314"/>
        <v>0</v>
      </c>
      <c r="U2852" s="119" t="b">
        <f t="shared" ca="1" si="316"/>
        <v>0</v>
      </c>
      <c r="V2852" s="160" t="b">
        <f t="shared" ca="1" si="317"/>
        <v>0</v>
      </c>
      <c r="W2852" s="119" t="b">
        <f t="shared" ca="1" si="318"/>
        <v>0</v>
      </c>
      <c r="X2852" s="119" t="b">
        <f t="shared" ca="1" si="319"/>
        <v>0</v>
      </c>
    </row>
    <row r="2853" spans="2:24" x14ac:dyDescent="0.25">
      <c r="B2853" s="194" t="str">
        <f ca="1" xml:space="preserve"> IF(INDIRECT("FROM_NGS2_SampleSheet!A"&amp;ROW()-5,TRUE)="","",  INDIRECT(    "FROM_NGS2_SampleSheet!"   &amp;  CHAR(64 + MATCH(VLOOKUP(B$6,mapping!$A:$B,2,FALSE),FROM_NGS2_SampleSheet!$1:$1,0))   &amp;  ROW()-5,TRUE)    )</f>
        <v/>
      </c>
      <c r="C2853" s="195" t="str">
        <f ca="1" xml:space="preserve"> IF(INDIRECT("FROM_NGS2_SampleSheet!A"&amp;ROW()-5,TRUE)="","",  INDIRECT(    "FROM_NGS2_SampleSheet!"   &amp;  CHAR(64 + MATCH(VLOOKUP(C$6,mapping!$A:$B,2,FALSE),FROM_NGS2_SampleSheet!$1:$1,0))   &amp;  ROW()-5,TRUE)    )</f>
        <v/>
      </c>
      <c r="D2853" s="195" t="str">
        <f ca="1" xml:space="preserve"> IF(INDIRECT("FROM_NGS2_SampleSheet!A"&amp;ROW()-5,TRUE)="","",  INDIRECT(    "FROM_NGS2_SampleSheet!"   &amp;  CHAR(64 + MATCH(VLOOKUP(D$6,mapping!$A:$B,2,FALSE),FROM_NGS2_SampleSheet!$1:$1,0))   &amp;  ROW()-5,TRUE)    )</f>
        <v/>
      </c>
      <c r="E2853" s="195" t="str">
        <f ca="1" xml:space="preserve"> IF(INDIRECT("FROM_NGS2_SampleSheet!A"&amp;ROW()-5,TRUE)="","",  "e" &amp; INDIRECT(    "FROM_NGS2_SampleSheet!"   &amp;  CHAR(64 + MATCH(VLOOKUP(E$6,mapping!$A:$B,2,FALSE),FROM_NGS2_SampleSheet!$1:$1,0))   &amp;  ROW()-5,TRUE)    )</f>
        <v/>
      </c>
      <c r="F2853" s="195" t="str">
        <f ca="1" xml:space="preserve"> IF(INDIRECT("FROM_NGS2_SampleSheet!A"&amp;ROW()-5,TRUE)="","",  INDIRECT(    "FROM_NGS2_SampleSheet!"   &amp;  CHAR(64 + MATCH(VLOOKUP(F$6,mapping!$A:$B,2,FALSE),FROM_NGS2_SampleSheet!$1:$1,0))   &amp;  ROW()-5,TRUE)    )</f>
        <v/>
      </c>
      <c r="G2853" s="196" t="str">
        <f ca="1" xml:space="preserve"> IF(INDIRECT("FROM_NGS2_SampleSheet!A"&amp;ROW()-5,TRUE)="","",  INDIRECT(    "FROM_NGS2_SampleSheet!"   &amp;  CHAR(64 + MATCH(VLOOKUP(G$6,mapping!$A:$B,2,FALSE),FROM_NGS2_SampleSheet!$1:$1,0))   &amp;  ROW()-5,TRUE)    )</f>
        <v/>
      </c>
      <c r="H2853" s="195"/>
      <c r="I2853" s="213">
        <v>1</v>
      </c>
      <c r="J2853" s="197" t="str">
        <f ca="1">IF(U2853=TRUE,    IF($Y$4&gt;96,"TOO MANY",VLOOKUP(B2853&amp;"_"&amp;C2853&amp;"_"&amp;E2853&amp;"_A",CALC!W:X,2,FALSE)),   "")</f>
        <v/>
      </c>
      <c r="L2853" s="213">
        <v>1</v>
      </c>
      <c r="M2853" s="197" t="str">
        <f ca="1">IF(V2853=TRUE,     IF($Y$4&gt;96,"TOO MANY",VLOOKUP(B2853&amp;"_"&amp;C2853&amp;"_"&amp;E2853&amp;"_B",CALC!W:X,2,FALSE)),    "")</f>
        <v/>
      </c>
      <c r="N2853" s="206"/>
      <c r="O2853" s="213">
        <v>1</v>
      </c>
      <c r="P2853" s="197" t="str">
        <f ca="1">IF(W2853=TRUE,   IF($Y$4&gt;96,"TOO MANY", VLOOKUP(B2853&amp;"_"&amp;C2853&amp;"_"&amp;E2853&amp;"_C",CALC!W:X,2,FALSE)),   "")</f>
        <v/>
      </c>
      <c r="Q2853" s="206"/>
      <c r="R2853" s="119" t="b">
        <f t="shared" ca="1" si="315"/>
        <v>0</v>
      </c>
      <c r="S2853" s="119" t="b">
        <f t="shared" ca="1" si="313"/>
        <v>0</v>
      </c>
      <c r="T2853" s="119" t="b">
        <f t="shared" ca="1" si="314"/>
        <v>0</v>
      </c>
      <c r="U2853" s="119" t="b">
        <f t="shared" ca="1" si="316"/>
        <v>0</v>
      </c>
      <c r="V2853" s="160" t="b">
        <f t="shared" ca="1" si="317"/>
        <v>0</v>
      </c>
      <c r="W2853" s="119" t="b">
        <f t="shared" ca="1" si="318"/>
        <v>0</v>
      </c>
      <c r="X2853" s="119" t="b">
        <f t="shared" ca="1" si="319"/>
        <v>0</v>
      </c>
    </row>
    <row r="2854" spans="2:24" x14ac:dyDescent="0.25">
      <c r="B2854" s="194" t="str">
        <f ca="1" xml:space="preserve"> IF(INDIRECT("FROM_NGS2_SampleSheet!A"&amp;ROW()-5,TRUE)="","",  INDIRECT(    "FROM_NGS2_SampleSheet!"   &amp;  CHAR(64 + MATCH(VLOOKUP(B$6,mapping!$A:$B,2,FALSE),FROM_NGS2_SampleSheet!$1:$1,0))   &amp;  ROW()-5,TRUE)    )</f>
        <v/>
      </c>
      <c r="C2854" s="195" t="str">
        <f ca="1" xml:space="preserve"> IF(INDIRECT("FROM_NGS2_SampleSheet!A"&amp;ROW()-5,TRUE)="","",  INDIRECT(    "FROM_NGS2_SampleSheet!"   &amp;  CHAR(64 + MATCH(VLOOKUP(C$6,mapping!$A:$B,2,FALSE),FROM_NGS2_SampleSheet!$1:$1,0))   &amp;  ROW()-5,TRUE)    )</f>
        <v/>
      </c>
      <c r="D2854" s="195" t="str">
        <f ca="1" xml:space="preserve"> IF(INDIRECT("FROM_NGS2_SampleSheet!A"&amp;ROW()-5,TRUE)="","",  INDIRECT(    "FROM_NGS2_SampleSheet!"   &amp;  CHAR(64 + MATCH(VLOOKUP(D$6,mapping!$A:$B,2,FALSE),FROM_NGS2_SampleSheet!$1:$1,0))   &amp;  ROW()-5,TRUE)    )</f>
        <v/>
      </c>
      <c r="E2854" s="195" t="str">
        <f ca="1" xml:space="preserve"> IF(INDIRECT("FROM_NGS2_SampleSheet!A"&amp;ROW()-5,TRUE)="","",  "e" &amp; INDIRECT(    "FROM_NGS2_SampleSheet!"   &amp;  CHAR(64 + MATCH(VLOOKUP(E$6,mapping!$A:$B,2,FALSE),FROM_NGS2_SampleSheet!$1:$1,0))   &amp;  ROW()-5,TRUE)    )</f>
        <v/>
      </c>
      <c r="F2854" s="195" t="str">
        <f ca="1" xml:space="preserve"> IF(INDIRECT("FROM_NGS2_SampleSheet!A"&amp;ROW()-5,TRUE)="","",  INDIRECT(    "FROM_NGS2_SampleSheet!"   &amp;  CHAR(64 + MATCH(VLOOKUP(F$6,mapping!$A:$B,2,FALSE),FROM_NGS2_SampleSheet!$1:$1,0))   &amp;  ROW()-5,TRUE)    )</f>
        <v/>
      </c>
      <c r="G2854" s="196" t="str">
        <f ca="1" xml:space="preserve"> IF(INDIRECT("FROM_NGS2_SampleSheet!A"&amp;ROW()-5,TRUE)="","",  INDIRECT(    "FROM_NGS2_SampleSheet!"   &amp;  CHAR(64 + MATCH(VLOOKUP(G$6,mapping!$A:$B,2,FALSE),FROM_NGS2_SampleSheet!$1:$1,0))   &amp;  ROW()-5,TRUE)    )</f>
        <v/>
      </c>
      <c r="H2854" s="195"/>
      <c r="I2854" s="213">
        <v>1</v>
      </c>
      <c r="J2854" s="197" t="str">
        <f ca="1">IF(U2854=TRUE,    IF($Y$4&gt;96,"TOO MANY",VLOOKUP(B2854&amp;"_"&amp;C2854&amp;"_"&amp;E2854&amp;"_A",CALC!W:X,2,FALSE)),   "")</f>
        <v/>
      </c>
      <c r="L2854" s="213">
        <v>1</v>
      </c>
      <c r="M2854" s="197" t="str">
        <f ca="1">IF(V2854=TRUE,     IF($Y$4&gt;96,"TOO MANY",VLOOKUP(B2854&amp;"_"&amp;C2854&amp;"_"&amp;E2854&amp;"_B",CALC!W:X,2,FALSE)),    "")</f>
        <v/>
      </c>
      <c r="N2854" s="206"/>
      <c r="O2854" s="213">
        <v>1</v>
      </c>
      <c r="P2854" s="197" t="str">
        <f ca="1">IF(W2854=TRUE,   IF($Y$4&gt;96,"TOO MANY", VLOOKUP(B2854&amp;"_"&amp;C2854&amp;"_"&amp;E2854&amp;"_C",CALC!W:X,2,FALSE)),   "")</f>
        <v/>
      </c>
      <c r="Q2854" s="206"/>
      <c r="R2854" s="119" t="b">
        <f t="shared" ca="1" si="315"/>
        <v>0</v>
      </c>
      <c r="S2854" s="119" t="b">
        <f t="shared" ca="1" si="313"/>
        <v>0</v>
      </c>
      <c r="T2854" s="119" t="b">
        <f t="shared" ca="1" si="314"/>
        <v>0</v>
      </c>
      <c r="U2854" s="119" t="b">
        <f t="shared" ca="1" si="316"/>
        <v>0</v>
      </c>
      <c r="V2854" s="160" t="b">
        <f t="shared" ca="1" si="317"/>
        <v>0</v>
      </c>
      <c r="W2854" s="119" t="b">
        <f t="shared" ca="1" si="318"/>
        <v>0</v>
      </c>
      <c r="X2854" s="119" t="b">
        <f t="shared" ca="1" si="319"/>
        <v>0</v>
      </c>
    </row>
    <row r="2855" spans="2:24" x14ac:dyDescent="0.25">
      <c r="B2855" s="194" t="str">
        <f ca="1" xml:space="preserve"> IF(INDIRECT("FROM_NGS2_SampleSheet!A"&amp;ROW()-5,TRUE)="","",  INDIRECT(    "FROM_NGS2_SampleSheet!"   &amp;  CHAR(64 + MATCH(VLOOKUP(B$6,mapping!$A:$B,2,FALSE),FROM_NGS2_SampleSheet!$1:$1,0))   &amp;  ROW()-5,TRUE)    )</f>
        <v/>
      </c>
      <c r="C2855" s="195" t="str">
        <f ca="1" xml:space="preserve"> IF(INDIRECT("FROM_NGS2_SampleSheet!A"&amp;ROW()-5,TRUE)="","",  INDIRECT(    "FROM_NGS2_SampleSheet!"   &amp;  CHAR(64 + MATCH(VLOOKUP(C$6,mapping!$A:$B,2,FALSE),FROM_NGS2_SampleSheet!$1:$1,0))   &amp;  ROW()-5,TRUE)    )</f>
        <v/>
      </c>
      <c r="D2855" s="195" t="str">
        <f ca="1" xml:space="preserve"> IF(INDIRECT("FROM_NGS2_SampleSheet!A"&amp;ROW()-5,TRUE)="","",  INDIRECT(    "FROM_NGS2_SampleSheet!"   &amp;  CHAR(64 + MATCH(VLOOKUP(D$6,mapping!$A:$B,2,FALSE),FROM_NGS2_SampleSheet!$1:$1,0))   &amp;  ROW()-5,TRUE)    )</f>
        <v/>
      </c>
      <c r="E2855" s="195" t="str">
        <f ca="1" xml:space="preserve"> IF(INDIRECT("FROM_NGS2_SampleSheet!A"&amp;ROW()-5,TRUE)="","",  "e" &amp; INDIRECT(    "FROM_NGS2_SampleSheet!"   &amp;  CHAR(64 + MATCH(VLOOKUP(E$6,mapping!$A:$B,2,FALSE),FROM_NGS2_SampleSheet!$1:$1,0))   &amp;  ROW()-5,TRUE)    )</f>
        <v/>
      </c>
      <c r="F2855" s="195" t="str">
        <f ca="1" xml:space="preserve"> IF(INDIRECT("FROM_NGS2_SampleSheet!A"&amp;ROW()-5,TRUE)="","",  INDIRECT(    "FROM_NGS2_SampleSheet!"   &amp;  CHAR(64 + MATCH(VLOOKUP(F$6,mapping!$A:$B,2,FALSE),FROM_NGS2_SampleSheet!$1:$1,0))   &amp;  ROW()-5,TRUE)    )</f>
        <v/>
      </c>
      <c r="G2855" s="196" t="str">
        <f ca="1" xml:space="preserve"> IF(INDIRECT("FROM_NGS2_SampleSheet!A"&amp;ROW()-5,TRUE)="","",  INDIRECT(    "FROM_NGS2_SampleSheet!"   &amp;  CHAR(64 + MATCH(VLOOKUP(G$6,mapping!$A:$B,2,FALSE),FROM_NGS2_SampleSheet!$1:$1,0))   &amp;  ROW()-5,TRUE)    )</f>
        <v/>
      </c>
      <c r="H2855" s="195"/>
      <c r="I2855" s="213">
        <v>1</v>
      </c>
      <c r="J2855" s="197" t="str">
        <f ca="1">IF(U2855=TRUE,    IF($Y$4&gt;96,"TOO MANY",VLOOKUP(B2855&amp;"_"&amp;C2855&amp;"_"&amp;E2855&amp;"_A",CALC!W:X,2,FALSE)),   "")</f>
        <v/>
      </c>
      <c r="L2855" s="213">
        <v>1</v>
      </c>
      <c r="M2855" s="197" t="str">
        <f ca="1">IF(V2855=TRUE,     IF($Y$4&gt;96,"TOO MANY",VLOOKUP(B2855&amp;"_"&amp;C2855&amp;"_"&amp;E2855&amp;"_B",CALC!W:X,2,FALSE)),    "")</f>
        <v/>
      </c>
      <c r="N2855" s="206"/>
      <c r="O2855" s="213">
        <v>1</v>
      </c>
      <c r="P2855" s="197" t="str">
        <f ca="1">IF(W2855=TRUE,   IF($Y$4&gt;96,"TOO MANY", VLOOKUP(B2855&amp;"_"&amp;C2855&amp;"_"&amp;E2855&amp;"_C",CALC!W:X,2,FALSE)),   "")</f>
        <v/>
      </c>
      <c r="Q2855" s="206"/>
      <c r="R2855" s="119" t="b">
        <f t="shared" ca="1" si="315"/>
        <v>0</v>
      </c>
      <c r="S2855" s="119" t="b">
        <f t="shared" ca="1" si="313"/>
        <v>0</v>
      </c>
      <c r="T2855" s="119" t="b">
        <f t="shared" ca="1" si="314"/>
        <v>0</v>
      </c>
      <c r="U2855" s="119" t="b">
        <f t="shared" ca="1" si="316"/>
        <v>0</v>
      </c>
      <c r="V2855" s="160" t="b">
        <f t="shared" ca="1" si="317"/>
        <v>0</v>
      </c>
      <c r="W2855" s="119" t="b">
        <f t="shared" ca="1" si="318"/>
        <v>0</v>
      </c>
      <c r="X2855" s="119" t="b">
        <f t="shared" ca="1" si="319"/>
        <v>0</v>
      </c>
    </row>
    <row r="2856" spans="2:24" x14ac:dyDescent="0.25">
      <c r="B2856" s="194" t="str">
        <f ca="1" xml:space="preserve"> IF(INDIRECT("FROM_NGS2_SampleSheet!A"&amp;ROW()-5,TRUE)="","",  INDIRECT(    "FROM_NGS2_SampleSheet!"   &amp;  CHAR(64 + MATCH(VLOOKUP(B$6,mapping!$A:$B,2,FALSE),FROM_NGS2_SampleSheet!$1:$1,0))   &amp;  ROW()-5,TRUE)    )</f>
        <v/>
      </c>
      <c r="C2856" s="195" t="str">
        <f ca="1" xml:space="preserve"> IF(INDIRECT("FROM_NGS2_SampleSheet!A"&amp;ROW()-5,TRUE)="","",  INDIRECT(    "FROM_NGS2_SampleSheet!"   &amp;  CHAR(64 + MATCH(VLOOKUP(C$6,mapping!$A:$B,2,FALSE),FROM_NGS2_SampleSheet!$1:$1,0))   &amp;  ROW()-5,TRUE)    )</f>
        <v/>
      </c>
      <c r="D2856" s="195" t="str">
        <f ca="1" xml:space="preserve"> IF(INDIRECT("FROM_NGS2_SampleSheet!A"&amp;ROW()-5,TRUE)="","",  INDIRECT(    "FROM_NGS2_SampleSheet!"   &amp;  CHAR(64 + MATCH(VLOOKUP(D$6,mapping!$A:$B,2,FALSE),FROM_NGS2_SampleSheet!$1:$1,0))   &amp;  ROW()-5,TRUE)    )</f>
        <v/>
      </c>
      <c r="E2856" s="195" t="str">
        <f ca="1" xml:space="preserve"> IF(INDIRECT("FROM_NGS2_SampleSheet!A"&amp;ROW()-5,TRUE)="","",  "e" &amp; INDIRECT(    "FROM_NGS2_SampleSheet!"   &amp;  CHAR(64 + MATCH(VLOOKUP(E$6,mapping!$A:$B,2,FALSE),FROM_NGS2_SampleSheet!$1:$1,0))   &amp;  ROW()-5,TRUE)    )</f>
        <v/>
      </c>
      <c r="F2856" s="195" t="str">
        <f ca="1" xml:space="preserve"> IF(INDIRECT("FROM_NGS2_SampleSheet!A"&amp;ROW()-5,TRUE)="","",  INDIRECT(    "FROM_NGS2_SampleSheet!"   &amp;  CHAR(64 + MATCH(VLOOKUP(F$6,mapping!$A:$B,2,FALSE),FROM_NGS2_SampleSheet!$1:$1,0))   &amp;  ROW()-5,TRUE)    )</f>
        <v/>
      </c>
      <c r="G2856" s="196" t="str">
        <f ca="1" xml:space="preserve"> IF(INDIRECT("FROM_NGS2_SampleSheet!A"&amp;ROW()-5,TRUE)="","",  INDIRECT(    "FROM_NGS2_SampleSheet!"   &amp;  CHAR(64 + MATCH(VLOOKUP(G$6,mapping!$A:$B,2,FALSE),FROM_NGS2_SampleSheet!$1:$1,0))   &amp;  ROW()-5,TRUE)    )</f>
        <v/>
      </c>
      <c r="H2856" s="195"/>
      <c r="I2856" s="213">
        <v>1</v>
      </c>
      <c r="J2856" s="197" t="str">
        <f ca="1">IF(U2856=TRUE,    IF($Y$4&gt;96,"TOO MANY",VLOOKUP(B2856&amp;"_"&amp;C2856&amp;"_"&amp;E2856&amp;"_A",CALC!W:X,2,FALSE)),   "")</f>
        <v/>
      </c>
      <c r="L2856" s="213">
        <v>1</v>
      </c>
      <c r="M2856" s="197" t="str">
        <f ca="1">IF(V2856=TRUE,     IF($Y$4&gt;96,"TOO MANY",VLOOKUP(B2856&amp;"_"&amp;C2856&amp;"_"&amp;E2856&amp;"_B",CALC!W:X,2,FALSE)),    "")</f>
        <v/>
      </c>
      <c r="N2856" s="206"/>
      <c r="O2856" s="213">
        <v>1</v>
      </c>
      <c r="P2856" s="197" t="str">
        <f ca="1">IF(W2856=TRUE,   IF($Y$4&gt;96,"TOO MANY", VLOOKUP(B2856&amp;"_"&amp;C2856&amp;"_"&amp;E2856&amp;"_C",CALC!W:X,2,FALSE)),   "")</f>
        <v/>
      </c>
      <c r="Q2856" s="206"/>
      <c r="R2856" s="119" t="b">
        <f t="shared" ca="1" si="315"/>
        <v>0</v>
      </c>
      <c r="S2856" s="119" t="b">
        <f t="shared" ca="1" si="313"/>
        <v>0</v>
      </c>
      <c r="T2856" s="119" t="b">
        <f t="shared" ca="1" si="314"/>
        <v>0</v>
      </c>
      <c r="U2856" s="119" t="b">
        <f t="shared" ca="1" si="316"/>
        <v>0</v>
      </c>
      <c r="V2856" s="160" t="b">
        <f t="shared" ca="1" si="317"/>
        <v>0</v>
      </c>
      <c r="W2856" s="119" t="b">
        <f t="shared" ca="1" si="318"/>
        <v>0</v>
      </c>
      <c r="X2856" s="119" t="b">
        <f t="shared" ca="1" si="319"/>
        <v>0</v>
      </c>
    </row>
    <row r="2857" spans="2:24" x14ac:dyDescent="0.25">
      <c r="B2857" s="194" t="str">
        <f ca="1" xml:space="preserve"> IF(INDIRECT("FROM_NGS2_SampleSheet!A"&amp;ROW()-5,TRUE)="","",  INDIRECT(    "FROM_NGS2_SampleSheet!"   &amp;  CHAR(64 + MATCH(VLOOKUP(B$6,mapping!$A:$B,2,FALSE),FROM_NGS2_SampleSheet!$1:$1,0))   &amp;  ROW()-5,TRUE)    )</f>
        <v/>
      </c>
      <c r="C2857" s="195" t="str">
        <f ca="1" xml:space="preserve"> IF(INDIRECT("FROM_NGS2_SampleSheet!A"&amp;ROW()-5,TRUE)="","",  INDIRECT(    "FROM_NGS2_SampleSheet!"   &amp;  CHAR(64 + MATCH(VLOOKUP(C$6,mapping!$A:$B,2,FALSE),FROM_NGS2_SampleSheet!$1:$1,0))   &amp;  ROW()-5,TRUE)    )</f>
        <v/>
      </c>
      <c r="D2857" s="195" t="str">
        <f ca="1" xml:space="preserve"> IF(INDIRECT("FROM_NGS2_SampleSheet!A"&amp;ROW()-5,TRUE)="","",  INDIRECT(    "FROM_NGS2_SampleSheet!"   &amp;  CHAR(64 + MATCH(VLOOKUP(D$6,mapping!$A:$B,2,FALSE),FROM_NGS2_SampleSheet!$1:$1,0))   &amp;  ROW()-5,TRUE)    )</f>
        <v/>
      </c>
      <c r="E2857" s="195" t="str">
        <f ca="1" xml:space="preserve"> IF(INDIRECT("FROM_NGS2_SampleSheet!A"&amp;ROW()-5,TRUE)="","",  "e" &amp; INDIRECT(    "FROM_NGS2_SampleSheet!"   &amp;  CHAR(64 + MATCH(VLOOKUP(E$6,mapping!$A:$B,2,FALSE),FROM_NGS2_SampleSheet!$1:$1,0))   &amp;  ROW()-5,TRUE)    )</f>
        <v/>
      </c>
      <c r="F2857" s="195" t="str">
        <f ca="1" xml:space="preserve"> IF(INDIRECT("FROM_NGS2_SampleSheet!A"&amp;ROW()-5,TRUE)="","",  INDIRECT(    "FROM_NGS2_SampleSheet!"   &amp;  CHAR(64 + MATCH(VLOOKUP(F$6,mapping!$A:$B,2,FALSE),FROM_NGS2_SampleSheet!$1:$1,0))   &amp;  ROW()-5,TRUE)    )</f>
        <v/>
      </c>
      <c r="G2857" s="196" t="str">
        <f ca="1" xml:space="preserve"> IF(INDIRECT("FROM_NGS2_SampleSheet!A"&amp;ROW()-5,TRUE)="","",  INDIRECT(    "FROM_NGS2_SampleSheet!"   &amp;  CHAR(64 + MATCH(VLOOKUP(G$6,mapping!$A:$B,2,FALSE),FROM_NGS2_SampleSheet!$1:$1,0))   &amp;  ROW()-5,TRUE)    )</f>
        <v/>
      </c>
      <c r="H2857" s="195"/>
      <c r="I2857" s="213">
        <v>1</v>
      </c>
      <c r="J2857" s="197" t="str">
        <f ca="1">IF(U2857=TRUE,    IF($Y$4&gt;96,"TOO MANY",VLOOKUP(B2857&amp;"_"&amp;C2857&amp;"_"&amp;E2857&amp;"_A",CALC!W:X,2,FALSE)),   "")</f>
        <v/>
      </c>
      <c r="L2857" s="213">
        <v>1</v>
      </c>
      <c r="M2857" s="197" t="str">
        <f ca="1">IF(V2857=TRUE,     IF($Y$4&gt;96,"TOO MANY",VLOOKUP(B2857&amp;"_"&amp;C2857&amp;"_"&amp;E2857&amp;"_B",CALC!W:X,2,FALSE)),    "")</f>
        <v/>
      </c>
      <c r="N2857" s="206"/>
      <c r="O2857" s="213">
        <v>1</v>
      </c>
      <c r="P2857" s="197" t="str">
        <f ca="1">IF(W2857=TRUE,   IF($Y$4&gt;96,"TOO MANY", VLOOKUP(B2857&amp;"_"&amp;C2857&amp;"_"&amp;E2857&amp;"_C",CALC!W:X,2,FALSE)),   "")</f>
        <v/>
      </c>
      <c r="Q2857" s="206"/>
      <c r="R2857" s="119" t="b">
        <f t="shared" ca="1" si="315"/>
        <v>0</v>
      </c>
      <c r="S2857" s="119" t="b">
        <f t="shared" ca="1" si="313"/>
        <v>0</v>
      </c>
      <c r="T2857" s="119" t="b">
        <f t="shared" ca="1" si="314"/>
        <v>0</v>
      </c>
      <c r="U2857" s="119" t="b">
        <f t="shared" ca="1" si="316"/>
        <v>0</v>
      </c>
      <c r="V2857" s="160" t="b">
        <f t="shared" ca="1" si="317"/>
        <v>0</v>
      </c>
      <c r="W2857" s="119" t="b">
        <f t="shared" ca="1" si="318"/>
        <v>0</v>
      </c>
      <c r="X2857" s="119" t="b">
        <f t="shared" ca="1" si="319"/>
        <v>0</v>
      </c>
    </row>
    <row r="2858" spans="2:24" x14ac:dyDescent="0.25">
      <c r="B2858" s="194" t="str">
        <f ca="1" xml:space="preserve"> IF(INDIRECT("FROM_NGS2_SampleSheet!A"&amp;ROW()-5,TRUE)="","",  INDIRECT(    "FROM_NGS2_SampleSheet!"   &amp;  CHAR(64 + MATCH(VLOOKUP(B$6,mapping!$A:$B,2,FALSE),FROM_NGS2_SampleSheet!$1:$1,0))   &amp;  ROW()-5,TRUE)    )</f>
        <v/>
      </c>
      <c r="C2858" s="195" t="str">
        <f ca="1" xml:space="preserve"> IF(INDIRECT("FROM_NGS2_SampleSheet!A"&amp;ROW()-5,TRUE)="","",  INDIRECT(    "FROM_NGS2_SampleSheet!"   &amp;  CHAR(64 + MATCH(VLOOKUP(C$6,mapping!$A:$B,2,FALSE),FROM_NGS2_SampleSheet!$1:$1,0))   &amp;  ROW()-5,TRUE)    )</f>
        <v/>
      </c>
      <c r="D2858" s="195" t="str">
        <f ca="1" xml:space="preserve"> IF(INDIRECT("FROM_NGS2_SampleSheet!A"&amp;ROW()-5,TRUE)="","",  INDIRECT(    "FROM_NGS2_SampleSheet!"   &amp;  CHAR(64 + MATCH(VLOOKUP(D$6,mapping!$A:$B,2,FALSE),FROM_NGS2_SampleSheet!$1:$1,0))   &amp;  ROW()-5,TRUE)    )</f>
        <v/>
      </c>
      <c r="E2858" s="195" t="str">
        <f ca="1" xml:space="preserve"> IF(INDIRECT("FROM_NGS2_SampleSheet!A"&amp;ROW()-5,TRUE)="","",  "e" &amp; INDIRECT(    "FROM_NGS2_SampleSheet!"   &amp;  CHAR(64 + MATCH(VLOOKUP(E$6,mapping!$A:$B,2,FALSE),FROM_NGS2_SampleSheet!$1:$1,0))   &amp;  ROW()-5,TRUE)    )</f>
        <v/>
      </c>
      <c r="F2858" s="195" t="str">
        <f ca="1" xml:space="preserve"> IF(INDIRECT("FROM_NGS2_SampleSheet!A"&amp;ROW()-5,TRUE)="","",  INDIRECT(    "FROM_NGS2_SampleSheet!"   &amp;  CHAR(64 + MATCH(VLOOKUP(F$6,mapping!$A:$B,2,FALSE),FROM_NGS2_SampleSheet!$1:$1,0))   &amp;  ROW()-5,TRUE)    )</f>
        <v/>
      </c>
      <c r="G2858" s="196" t="str">
        <f ca="1" xml:space="preserve"> IF(INDIRECT("FROM_NGS2_SampleSheet!A"&amp;ROW()-5,TRUE)="","",  INDIRECT(    "FROM_NGS2_SampleSheet!"   &amp;  CHAR(64 + MATCH(VLOOKUP(G$6,mapping!$A:$B,2,FALSE),FROM_NGS2_SampleSheet!$1:$1,0))   &amp;  ROW()-5,TRUE)    )</f>
        <v/>
      </c>
      <c r="H2858" s="195"/>
      <c r="I2858" s="213">
        <v>1</v>
      </c>
      <c r="J2858" s="197" t="str">
        <f ca="1">IF(U2858=TRUE,    IF($Y$4&gt;96,"TOO MANY",VLOOKUP(B2858&amp;"_"&amp;C2858&amp;"_"&amp;E2858&amp;"_A",CALC!W:X,2,FALSE)),   "")</f>
        <v/>
      </c>
      <c r="L2858" s="213">
        <v>1</v>
      </c>
      <c r="M2858" s="197" t="str">
        <f ca="1">IF(V2858=TRUE,     IF($Y$4&gt;96,"TOO MANY",VLOOKUP(B2858&amp;"_"&amp;C2858&amp;"_"&amp;E2858&amp;"_B",CALC!W:X,2,FALSE)),    "")</f>
        <v/>
      </c>
      <c r="N2858" s="206"/>
      <c r="O2858" s="213">
        <v>1</v>
      </c>
      <c r="P2858" s="197" t="str">
        <f ca="1">IF(W2858=TRUE,   IF($Y$4&gt;96,"TOO MANY", VLOOKUP(B2858&amp;"_"&amp;C2858&amp;"_"&amp;E2858&amp;"_C",CALC!W:X,2,FALSE)),   "")</f>
        <v/>
      </c>
      <c r="Q2858" s="206"/>
      <c r="R2858" s="119" t="b">
        <f t="shared" ca="1" si="315"/>
        <v>0</v>
      </c>
      <c r="S2858" s="119" t="b">
        <f t="shared" ca="1" si="313"/>
        <v>0</v>
      </c>
      <c r="T2858" s="119" t="b">
        <f t="shared" ca="1" si="314"/>
        <v>0</v>
      </c>
      <c r="U2858" s="119" t="b">
        <f t="shared" ca="1" si="316"/>
        <v>0</v>
      </c>
      <c r="V2858" s="160" t="b">
        <f t="shared" ca="1" si="317"/>
        <v>0</v>
      </c>
      <c r="W2858" s="119" t="b">
        <f t="shared" ca="1" si="318"/>
        <v>0</v>
      </c>
      <c r="X2858" s="119" t="b">
        <f t="shared" ca="1" si="319"/>
        <v>0</v>
      </c>
    </row>
    <row r="2859" spans="2:24" x14ac:dyDescent="0.25">
      <c r="B2859" s="194" t="str">
        <f ca="1" xml:space="preserve"> IF(INDIRECT("FROM_NGS2_SampleSheet!A"&amp;ROW()-5,TRUE)="","",  INDIRECT(    "FROM_NGS2_SampleSheet!"   &amp;  CHAR(64 + MATCH(VLOOKUP(B$6,mapping!$A:$B,2,FALSE),FROM_NGS2_SampleSheet!$1:$1,0))   &amp;  ROW()-5,TRUE)    )</f>
        <v/>
      </c>
      <c r="C2859" s="195" t="str">
        <f ca="1" xml:space="preserve"> IF(INDIRECT("FROM_NGS2_SampleSheet!A"&amp;ROW()-5,TRUE)="","",  INDIRECT(    "FROM_NGS2_SampleSheet!"   &amp;  CHAR(64 + MATCH(VLOOKUP(C$6,mapping!$A:$B,2,FALSE),FROM_NGS2_SampleSheet!$1:$1,0))   &amp;  ROW()-5,TRUE)    )</f>
        <v/>
      </c>
      <c r="D2859" s="195" t="str">
        <f ca="1" xml:space="preserve"> IF(INDIRECT("FROM_NGS2_SampleSheet!A"&amp;ROW()-5,TRUE)="","",  INDIRECT(    "FROM_NGS2_SampleSheet!"   &amp;  CHAR(64 + MATCH(VLOOKUP(D$6,mapping!$A:$B,2,FALSE),FROM_NGS2_SampleSheet!$1:$1,0))   &amp;  ROW()-5,TRUE)    )</f>
        <v/>
      </c>
      <c r="E2859" s="195" t="str">
        <f ca="1" xml:space="preserve"> IF(INDIRECT("FROM_NGS2_SampleSheet!A"&amp;ROW()-5,TRUE)="","",  "e" &amp; INDIRECT(    "FROM_NGS2_SampleSheet!"   &amp;  CHAR(64 + MATCH(VLOOKUP(E$6,mapping!$A:$B,2,FALSE),FROM_NGS2_SampleSheet!$1:$1,0))   &amp;  ROW()-5,TRUE)    )</f>
        <v/>
      </c>
      <c r="F2859" s="195" t="str">
        <f ca="1" xml:space="preserve"> IF(INDIRECT("FROM_NGS2_SampleSheet!A"&amp;ROW()-5,TRUE)="","",  INDIRECT(    "FROM_NGS2_SampleSheet!"   &amp;  CHAR(64 + MATCH(VLOOKUP(F$6,mapping!$A:$B,2,FALSE),FROM_NGS2_SampleSheet!$1:$1,0))   &amp;  ROW()-5,TRUE)    )</f>
        <v/>
      </c>
      <c r="G2859" s="196" t="str">
        <f ca="1" xml:space="preserve"> IF(INDIRECT("FROM_NGS2_SampleSheet!A"&amp;ROW()-5,TRUE)="","",  INDIRECT(    "FROM_NGS2_SampleSheet!"   &amp;  CHAR(64 + MATCH(VLOOKUP(G$6,mapping!$A:$B,2,FALSE),FROM_NGS2_SampleSheet!$1:$1,0))   &amp;  ROW()-5,TRUE)    )</f>
        <v/>
      </c>
      <c r="H2859" s="195"/>
      <c r="I2859" s="213">
        <v>1</v>
      </c>
      <c r="J2859" s="197" t="str">
        <f ca="1">IF(U2859=TRUE,    IF($Y$4&gt;96,"TOO MANY",VLOOKUP(B2859&amp;"_"&amp;C2859&amp;"_"&amp;E2859&amp;"_A",CALC!W:X,2,FALSE)),   "")</f>
        <v/>
      </c>
      <c r="L2859" s="213">
        <v>1</v>
      </c>
      <c r="M2859" s="197" t="str">
        <f ca="1">IF(V2859=TRUE,     IF($Y$4&gt;96,"TOO MANY",VLOOKUP(B2859&amp;"_"&amp;C2859&amp;"_"&amp;E2859&amp;"_B",CALC!W:X,2,FALSE)),    "")</f>
        <v/>
      </c>
      <c r="N2859" s="206"/>
      <c r="O2859" s="213">
        <v>1</v>
      </c>
      <c r="P2859" s="197" t="str">
        <f ca="1">IF(W2859=TRUE,   IF($Y$4&gt;96,"TOO MANY", VLOOKUP(B2859&amp;"_"&amp;C2859&amp;"_"&amp;E2859&amp;"_C",CALC!W:X,2,FALSE)),   "")</f>
        <v/>
      </c>
      <c r="Q2859" s="206"/>
      <c r="R2859" s="119" t="b">
        <f t="shared" ca="1" si="315"/>
        <v>0</v>
      </c>
      <c r="S2859" s="119" t="b">
        <f t="shared" ca="1" si="313"/>
        <v>0</v>
      </c>
      <c r="T2859" s="119" t="b">
        <f t="shared" ca="1" si="314"/>
        <v>0</v>
      </c>
      <c r="U2859" s="119" t="b">
        <f t="shared" ca="1" si="316"/>
        <v>0</v>
      </c>
      <c r="V2859" s="160" t="b">
        <f t="shared" ca="1" si="317"/>
        <v>0</v>
      </c>
      <c r="W2859" s="119" t="b">
        <f t="shared" ca="1" si="318"/>
        <v>0</v>
      </c>
      <c r="X2859" s="119" t="b">
        <f t="shared" ca="1" si="319"/>
        <v>0</v>
      </c>
    </row>
    <row r="2860" spans="2:24" x14ac:dyDescent="0.25">
      <c r="B2860" s="194" t="str">
        <f ca="1" xml:space="preserve"> IF(INDIRECT("FROM_NGS2_SampleSheet!A"&amp;ROW()-5,TRUE)="","",  INDIRECT(    "FROM_NGS2_SampleSheet!"   &amp;  CHAR(64 + MATCH(VLOOKUP(B$6,mapping!$A:$B,2,FALSE),FROM_NGS2_SampleSheet!$1:$1,0))   &amp;  ROW()-5,TRUE)    )</f>
        <v/>
      </c>
      <c r="C2860" s="195" t="str">
        <f ca="1" xml:space="preserve"> IF(INDIRECT("FROM_NGS2_SampleSheet!A"&amp;ROW()-5,TRUE)="","",  INDIRECT(    "FROM_NGS2_SampleSheet!"   &amp;  CHAR(64 + MATCH(VLOOKUP(C$6,mapping!$A:$B,2,FALSE),FROM_NGS2_SampleSheet!$1:$1,0))   &amp;  ROW()-5,TRUE)    )</f>
        <v/>
      </c>
      <c r="D2860" s="195" t="str">
        <f ca="1" xml:space="preserve"> IF(INDIRECT("FROM_NGS2_SampleSheet!A"&amp;ROW()-5,TRUE)="","",  INDIRECT(    "FROM_NGS2_SampleSheet!"   &amp;  CHAR(64 + MATCH(VLOOKUP(D$6,mapping!$A:$B,2,FALSE),FROM_NGS2_SampleSheet!$1:$1,0))   &amp;  ROW()-5,TRUE)    )</f>
        <v/>
      </c>
      <c r="E2860" s="195" t="str">
        <f ca="1" xml:space="preserve"> IF(INDIRECT("FROM_NGS2_SampleSheet!A"&amp;ROW()-5,TRUE)="","",  "e" &amp; INDIRECT(    "FROM_NGS2_SampleSheet!"   &amp;  CHAR(64 + MATCH(VLOOKUP(E$6,mapping!$A:$B,2,FALSE),FROM_NGS2_SampleSheet!$1:$1,0))   &amp;  ROW()-5,TRUE)    )</f>
        <v/>
      </c>
      <c r="F2860" s="195" t="str">
        <f ca="1" xml:space="preserve"> IF(INDIRECT("FROM_NGS2_SampleSheet!A"&amp;ROW()-5,TRUE)="","",  INDIRECT(    "FROM_NGS2_SampleSheet!"   &amp;  CHAR(64 + MATCH(VLOOKUP(F$6,mapping!$A:$B,2,FALSE),FROM_NGS2_SampleSheet!$1:$1,0))   &amp;  ROW()-5,TRUE)    )</f>
        <v/>
      </c>
      <c r="G2860" s="196" t="str">
        <f ca="1" xml:space="preserve"> IF(INDIRECT("FROM_NGS2_SampleSheet!A"&amp;ROW()-5,TRUE)="","",  INDIRECT(    "FROM_NGS2_SampleSheet!"   &amp;  CHAR(64 + MATCH(VLOOKUP(G$6,mapping!$A:$B,2,FALSE),FROM_NGS2_SampleSheet!$1:$1,0))   &amp;  ROW()-5,TRUE)    )</f>
        <v/>
      </c>
      <c r="H2860" s="195"/>
      <c r="I2860" s="213">
        <v>1</v>
      </c>
      <c r="J2860" s="197" t="str">
        <f ca="1">IF(U2860=TRUE,    IF($Y$4&gt;96,"TOO MANY",VLOOKUP(B2860&amp;"_"&amp;C2860&amp;"_"&amp;E2860&amp;"_A",CALC!W:X,2,FALSE)),   "")</f>
        <v/>
      </c>
      <c r="L2860" s="213">
        <v>1</v>
      </c>
      <c r="M2860" s="197" t="str">
        <f ca="1">IF(V2860=TRUE,     IF($Y$4&gt;96,"TOO MANY",VLOOKUP(B2860&amp;"_"&amp;C2860&amp;"_"&amp;E2860&amp;"_B",CALC!W:X,2,FALSE)),    "")</f>
        <v/>
      </c>
      <c r="N2860" s="206"/>
      <c r="O2860" s="213">
        <v>1</v>
      </c>
      <c r="P2860" s="197" t="str">
        <f ca="1">IF(W2860=TRUE,   IF($Y$4&gt;96,"TOO MANY", VLOOKUP(B2860&amp;"_"&amp;C2860&amp;"_"&amp;E2860&amp;"_C",CALC!W:X,2,FALSE)),   "")</f>
        <v/>
      </c>
      <c r="Q2860" s="206"/>
      <c r="R2860" s="119" t="b">
        <f t="shared" ca="1" si="315"/>
        <v>0</v>
      </c>
      <c r="S2860" s="119" t="b">
        <f t="shared" ca="1" si="313"/>
        <v>0</v>
      </c>
      <c r="T2860" s="119" t="b">
        <f t="shared" ca="1" si="314"/>
        <v>0</v>
      </c>
      <c r="U2860" s="119" t="b">
        <f t="shared" ca="1" si="316"/>
        <v>0</v>
      </c>
      <c r="V2860" s="160" t="b">
        <f t="shared" ca="1" si="317"/>
        <v>0</v>
      </c>
      <c r="W2860" s="119" t="b">
        <f t="shared" ca="1" si="318"/>
        <v>0</v>
      </c>
      <c r="X2860" s="119" t="b">
        <f t="shared" ca="1" si="319"/>
        <v>0</v>
      </c>
    </row>
    <row r="2861" spans="2:24" x14ac:dyDescent="0.25">
      <c r="B2861" s="194" t="str">
        <f ca="1" xml:space="preserve"> IF(INDIRECT("FROM_NGS2_SampleSheet!A"&amp;ROW()-5,TRUE)="","",  INDIRECT(    "FROM_NGS2_SampleSheet!"   &amp;  CHAR(64 + MATCH(VLOOKUP(B$6,mapping!$A:$B,2,FALSE),FROM_NGS2_SampleSheet!$1:$1,0))   &amp;  ROW()-5,TRUE)    )</f>
        <v/>
      </c>
      <c r="C2861" s="195" t="str">
        <f ca="1" xml:space="preserve"> IF(INDIRECT("FROM_NGS2_SampleSheet!A"&amp;ROW()-5,TRUE)="","",  INDIRECT(    "FROM_NGS2_SampleSheet!"   &amp;  CHAR(64 + MATCH(VLOOKUP(C$6,mapping!$A:$B,2,FALSE),FROM_NGS2_SampleSheet!$1:$1,0))   &amp;  ROW()-5,TRUE)    )</f>
        <v/>
      </c>
      <c r="D2861" s="195" t="str">
        <f ca="1" xml:space="preserve"> IF(INDIRECT("FROM_NGS2_SampleSheet!A"&amp;ROW()-5,TRUE)="","",  INDIRECT(    "FROM_NGS2_SampleSheet!"   &amp;  CHAR(64 + MATCH(VLOOKUP(D$6,mapping!$A:$B,2,FALSE),FROM_NGS2_SampleSheet!$1:$1,0))   &amp;  ROW()-5,TRUE)    )</f>
        <v/>
      </c>
      <c r="E2861" s="195" t="str">
        <f ca="1" xml:space="preserve"> IF(INDIRECT("FROM_NGS2_SampleSheet!A"&amp;ROW()-5,TRUE)="","",  "e" &amp; INDIRECT(    "FROM_NGS2_SampleSheet!"   &amp;  CHAR(64 + MATCH(VLOOKUP(E$6,mapping!$A:$B,2,FALSE),FROM_NGS2_SampleSheet!$1:$1,0))   &amp;  ROW()-5,TRUE)    )</f>
        <v/>
      </c>
      <c r="F2861" s="195" t="str">
        <f ca="1" xml:space="preserve"> IF(INDIRECT("FROM_NGS2_SampleSheet!A"&amp;ROW()-5,TRUE)="","",  INDIRECT(    "FROM_NGS2_SampleSheet!"   &amp;  CHAR(64 + MATCH(VLOOKUP(F$6,mapping!$A:$B,2,FALSE),FROM_NGS2_SampleSheet!$1:$1,0))   &amp;  ROW()-5,TRUE)    )</f>
        <v/>
      </c>
      <c r="G2861" s="196" t="str">
        <f ca="1" xml:space="preserve"> IF(INDIRECT("FROM_NGS2_SampleSheet!A"&amp;ROW()-5,TRUE)="","",  INDIRECT(    "FROM_NGS2_SampleSheet!"   &amp;  CHAR(64 + MATCH(VLOOKUP(G$6,mapping!$A:$B,2,FALSE),FROM_NGS2_SampleSheet!$1:$1,0))   &amp;  ROW()-5,TRUE)    )</f>
        <v/>
      </c>
      <c r="H2861" s="195"/>
      <c r="I2861" s="213">
        <v>1</v>
      </c>
      <c r="J2861" s="197" t="str">
        <f ca="1">IF(U2861=TRUE,    IF($Y$4&gt;96,"TOO MANY",VLOOKUP(B2861&amp;"_"&amp;C2861&amp;"_"&amp;E2861&amp;"_A",CALC!W:X,2,FALSE)),   "")</f>
        <v/>
      </c>
      <c r="L2861" s="213">
        <v>1</v>
      </c>
      <c r="M2861" s="197" t="str">
        <f ca="1">IF(V2861=TRUE,     IF($Y$4&gt;96,"TOO MANY",VLOOKUP(B2861&amp;"_"&amp;C2861&amp;"_"&amp;E2861&amp;"_B",CALC!W:X,2,FALSE)),    "")</f>
        <v/>
      </c>
      <c r="N2861" s="206"/>
      <c r="O2861" s="213">
        <v>1</v>
      </c>
      <c r="P2861" s="197" t="str">
        <f ca="1">IF(W2861=TRUE,   IF($Y$4&gt;96,"TOO MANY", VLOOKUP(B2861&amp;"_"&amp;C2861&amp;"_"&amp;E2861&amp;"_C",CALC!W:X,2,FALSE)),   "")</f>
        <v/>
      </c>
      <c r="Q2861" s="206"/>
      <c r="R2861" s="119" t="b">
        <f t="shared" ca="1" si="315"/>
        <v>0</v>
      </c>
      <c r="S2861" s="119" t="b">
        <f t="shared" ca="1" si="313"/>
        <v>0</v>
      </c>
      <c r="T2861" s="119" t="b">
        <f t="shared" ca="1" si="314"/>
        <v>0</v>
      </c>
      <c r="U2861" s="119" t="b">
        <f t="shared" ca="1" si="316"/>
        <v>0</v>
      </c>
      <c r="V2861" s="160" t="b">
        <f t="shared" ca="1" si="317"/>
        <v>0</v>
      </c>
      <c r="W2861" s="119" t="b">
        <f t="shared" ca="1" si="318"/>
        <v>0</v>
      </c>
      <c r="X2861" s="119" t="b">
        <f t="shared" ca="1" si="319"/>
        <v>0</v>
      </c>
    </row>
    <row r="2862" spans="2:24" x14ac:dyDescent="0.25">
      <c r="B2862" s="194" t="str">
        <f ca="1" xml:space="preserve"> IF(INDIRECT("FROM_NGS2_SampleSheet!A"&amp;ROW()-5,TRUE)="","",  INDIRECT(    "FROM_NGS2_SampleSheet!"   &amp;  CHAR(64 + MATCH(VLOOKUP(B$6,mapping!$A:$B,2,FALSE),FROM_NGS2_SampleSheet!$1:$1,0))   &amp;  ROW()-5,TRUE)    )</f>
        <v/>
      </c>
      <c r="C2862" s="195" t="str">
        <f ca="1" xml:space="preserve"> IF(INDIRECT("FROM_NGS2_SampleSheet!A"&amp;ROW()-5,TRUE)="","",  INDIRECT(    "FROM_NGS2_SampleSheet!"   &amp;  CHAR(64 + MATCH(VLOOKUP(C$6,mapping!$A:$B,2,FALSE),FROM_NGS2_SampleSheet!$1:$1,0))   &amp;  ROW()-5,TRUE)    )</f>
        <v/>
      </c>
      <c r="D2862" s="195" t="str">
        <f ca="1" xml:space="preserve"> IF(INDIRECT("FROM_NGS2_SampleSheet!A"&amp;ROW()-5,TRUE)="","",  INDIRECT(    "FROM_NGS2_SampleSheet!"   &amp;  CHAR(64 + MATCH(VLOOKUP(D$6,mapping!$A:$B,2,FALSE),FROM_NGS2_SampleSheet!$1:$1,0))   &amp;  ROW()-5,TRUE)    )</f>
        <v/>
      </c>
      <c r="E2862" s="195" t="str">
        <f ca="1" xml:space="preserve"> IF(INDIRECT("FROM_NGS2_SampleSheet!A"&amp;ROW()-5,TRUE)="","",  "e" &amp; INDIRECT(    "FROM_NGS2_SampleSheet!"   &amp;  CHAR(64 + MATCH(VLOOKUP(E$6,mapping!$A:$B,2,FALSE),FROM_NGS2_SampleSheet!$1:$1,0))   &amp;  ROW()-5,TRUE)    )</f>
        <v/>
      </c>
      <c r="F2862" s="195" t="str">
        <f ca="1" xml:space="preserve"> IF(INDIRECT("FROM_NGS2_SampleSheet!A"&amp;ROW()-5,TRUE)="","",  INDIRECT(    "FROM_NGS2_SampleSheet!"   &amp;  CHAR(64 + MATCH(VLOOKUP(F$6,mapping!$A:$B,2,FALSE),FROM_NGS2_SampleSheet!$1:$1,0))   &amp;  ROW()-5,TRUE)    )</f>
        <v/>
      </c>
      <c r="G2862" s="196" t="str">
        <f ca="1" xml:space="preserve"> IF(INDIRECT("FROM_NGS2_SampleSheet!A"&amp;ROW()-5,TRUE)="","",  INDIRECT(    "FROM_NGS2_SampleSheet!"   &amp;  CHAR(64 + MATCH(VLOOKUP(G$6,mapping!$A:$B,2,FALSE),FROM_NGS2_SampleSheet!$1:$1,0))   &amp;  ROW()-5,TRUE)    )</f>
        <v/>
      </c>
      <c r="H2862" s="195"/>
      <c r="I2862" s="213">
        <v>1</v>
      </c>
      <c r="J2862" s="197" t="str">
        <f ca="1">IF(U2862=TRUE,    IF($Y$4&gt;96,"TOO MANY",VLOOKUP(B2862&amp;"_"&amp;C2862&amp;"_"&amp;E2862&amp;"_A",CALC!W:X,2,FALSE)),   "")</f>
        <v/>
      </c>
      <c r="L2862" s="213">
        <v>1</v>
      </c>
      <c r="M2862" s="197" t="str">
        <f ca="1">IF(V2862=TRUE,     IF($Y$4&gt;96,"TOO MANY",VLOOKUP(B2862&amp;"_"&amp;C2862&amp;"_"&amp;E2862&amp;"_B",CALC!W:X,2,FALSE)),    "")</f>
        <v/>
      </c>
      <c r="N2862" s="206"/>
      <c r="O2862" s="213">
        <v>1</v>
      </c>
      <c r="P2862" s="197" t="str">
        <f ca="1">IF(W2862=TRUE,   IF($Y$4&gt;96,"TOO MANY", VLOOKUP(B2862&amp;"_"&amp;C2862&amp;"_"&amp;E2862&amp;"_C",CALC!W:X,2,FALSE)),   "")</f>
        <v/>
      </c>
      <c r="Q2862" s="206"/>
      <c r="R2862" s="119" t="b">
        <f t="shared" ca="1" si="315"/>
        <v>0</v>
      </c>
      <c r="S2862" s="119" t="b">
        <f t="shared" ca="1" si="313"/>
        <v>0</v>
      </c>
      <c r="T2862" s="119" t="b">
        <f t="shared" ca="1" si="314"/>
        <v>0</v>
      </c>
      <c r="U2862" s="119" t="b">
        <f t="shared" ca="1" si="316"/>
        <v>0</v>
      </c>
      <c r="V2862" s="160" t="b">
        <f t="shared" ca="1" si="317"/>
        <v>0</v>
      </c>
      <c r="W2862" s="119" t="b">
        <f t="shared" ca="1" si="318"/>
        <v>0</v>
      </c>
      <c r="X2862" s="119" t="b">
        <f t="shared" ca="1" si="319"/>
        <v>0</v>
      </c>
    </row>
    <row r="2863" spans="2:24" x14ac:dyDescent="0.25">
      <c r="B2863" s="194" t="str">
        <f ca="1" xml:space="preserve"> IF(INDIRECT("FROM_NGS2_SampleSheet!A"&amp;ROW()-5,TRUE)="","",  INDIRECT(    "FROM_NGS2_SampleSheet!"   &amp;  CHAR(64 + MATCH(VLOOKUP(B$6,mapping!$A:$B,2,FALSE),FROM_NGS2_SampleSheet!$1:$1,0))   &amp;  ROW()-5,TRUE)    )</f>
        <v/>
      </c>
      <c r="C2863" s="195" t="str">
        <f ca="1" xml:space="preserve"> IF(INDIRECT("FROM_NGS2_SampleSheet!A"&amp;ROW()-5,TRUE)="","",  INDIRECT(    "FROM_NGS2_SampleSheet!"   &amp;  CHAR(64 + MATCH(VLOOKUP(C$6,mapping!$A:$B,2,FALSE),FROM_NGS2_SampleSheet!$1:$1,0))   &amp;  ROW()-5,TRUE)    )</f>
        <v/>
      </c>
      <c r="D2863" s="195" t="str">
        <f ca="1" xml:space="preserve"> IF(INDIRECT("FROM_NGS2_SampleSheet!A"&amp;ROW()-5,TRUE)="","",  INDIRECT(    "FROM_NGS2_SampleSheet!"   &amp;  CHAR(64 + MATCH(VLOOKUP(D$6,mapping!$A:$B,2,FALSE),FROM_NGS2_SampleSheet!$1:$1,0))   &amp;  ROW()-5,TRUE)    )</f>
        <v/>
      </c>
      <c r="E2863" s="195" t="str">
        <f ca="1" xml:space="preserve"> IF(INDIRECT("FROM_NGS2_SampleSheet!A"&amp;ROW()-5,TRUE)="","",  "e" &amp; INDIRECT(    "FROM_NGS2_SampleSheet!"   &amp;  CHAR(64 + MATCH(VLOOKUP(E$6,mapping!$A:$B,2,FALSE),FROM_NGS2_SampleSheet!$1:$1,0))   &amp;  ROW()-5,TRUE)    )</f>
        <v/>
      </c>
      <c r="F2863" s="195" t="str">
        <f ca="1" xml:space="preserve"> IF(INDIRECT("FROM_NGS2_SampleSheet!A"&amp;ROW()-5,TRUE)="","",  INDIRECT(    "FROM_NGS2_SampleSheet!"   &amp;  CHAR(64 + MATCH(VLOOKUP(F$6,mapping!$A:$B,2,FALSE),FROM_NGS2_SampleSheet!$1:$1,0))   &amp;  ROW()-5,TRUE)    )</f>
        <v/>
      </c>
      <c r="G2863" s="196" t="str">
        <f ca="1" xml:space="preserve"> IF(INDIRECT("FROM_NGS2_SampleSheet!A"&amp;ROW()-5,TRUE)="","",  INDIRECT(    "FROM_NGS2_SampleSheet!"   &amp;  CHAR(64 + MATCH(VLOOKUP(G$6,mapping!$A:$B,2,FALSE),FROM_NGS2_SampleSheet!$1:$1,0))   &amp;  ROW()-5,TRUE)    )</f>
        <v/>
      </c>
      <c r="H2863" s="195"/>
      <c r="I2863" s="213">
        <v>1</v>
      </c>
      <c r="J2863" s="197" t="str">
        <f ca="1">IF(U2863=TRUE,    IF($Y$4&gt;96,"TOO MANY",VLOOKUP(B2863&amp;"_"&amp;C2863&amp;"_"&amp;E2863&amp;"_A",CALC!W:X,2,FALSE)),   "")</f>
        <v/>
      </c>
      <c r="L2863" s="213">
        <v>1</v>
      </c>
      <c r="M2863" s="197" t="str">
        <f ca="1">IF(V2863=TRUE,     IF($Y$4&gt;96,"TOO MANY",VLOOKUP(B2863&amp;"_"&amp;C2863&amp;"_"&amp;E2863&amp;"_B",CALC!W:X,2,FALSE)),    "")</f>
        <v/>
      </c>
      <c r="N2863" s="206"/>
      <c r="O2863" s="213">
        <v>1</v>
      </c>
      <c r="P2863" s="197" t="str">
        <f ca="1">IF(W2863=TRUE,   IF($Y$4&gt;96,"TOO MANY", VLOOKUP(B2863&amp;"_"&amp;C2863&amp;"_"&amp;E2863&amp;"_C",CALC!W:X,2,FALSE)),   "")</f>
        <v/>
      </c>
      <c r="Q2863" s="206"/>
      <c r="R2863" s="119" t="b">
        <f t="shared" ca="1" si="315"/>
        <v>0</v>
      </c>
      <c r="S2863" s="119" t="b">
        <f t="shared" ca="1" si="313"/>
        <v>0</v>
      </c>
      <c r="T2863" s="119" t="b">
        <f t="shared" ca="1" si="314"/>
        <v>0</v>
      </c>
      <c r="U2863" s="119" t="b">
        <f t="shared" ca="1" si="316"/>
        <v>0</v>
      </c>
      <c r="V2863" s="160" t="b">
        <f t="shared" ca="1" si="317"/>
        <v>0</v>
      </c>
      <c r="W2863" s="119" t="b">
        <f t="shared" ca="1" si="318"/>
        <v>0</v>
      </c>
      <c r="X2863" s="119" t="b">
        <f t="shared" ca="1" si="319"/>
        <v>0</v>
      </c>
    </row>
    <row r="2864" spans="2:24" x14ac:dyDescent="0.25">
      <c r="B2864" s="194" t="str">
        <f ca="1" xml:space="preserve"> IF(INDIRECT("FROM_NGS2_SampleSheet!A"&amp;ROW()-5,TRUE)="","",  INDIRECT(    "FROM_NGS2_SampleSheet!"   &amp;  CHAR(64 + MATCH(VLOOKUP(B$6,mapping!$A:$B,2,FALSE),FROM_NGS2_SampleSheet!$1:$1,0))   &amp;  ROW()-5,TRUE)    )</f>
        <v/>
      </c>
      <c r="C2864" s="195" t="str">
        <f ca="1" xml:space="preserve"> IF(INDIRECT("FROM_NGS2_SampleSheet!A"&amp;ROW()-5,TRUE)="","",  INDIRECT(    "FROM_NGS2_SampleSheet!"   &amp;  CHAR(64 + MATCH(VLOOKUP(C$6,mapping!$A:$B,2,FALSE),FROM_NGS2_SampleSheet!$1:$1,0))   &amp;  ROW()-5,TRUE)    )</f>
        <v/>
      </c>
      <c r="D2864" s="195" t="str">
        <f ca="1" xml:space="preserve"> IF(INDIRECT("FROM_NGS2_SampleSheet!A"&amp;ROW()-5,TRUE)="","",  INDIRECT(    "FROM_NGS2_SampleSheet!"   &amp;  CHAR(64 + MATCH(VLOOKUP(D$6,mapping!$A:$B,2,FALSE),FROM_NGS2_SampleSheet!$1:$1,0))   &amp;  ROW()-5,TRUE)    )</f>
        <v/>
      </c>
      <c r="E2864" s="195" t="str">
        <f ca="1" xml:space="preserve"> IF(INDIRECT("FROM_NGS2_SampleSheet!A"&amp;ROW()-5,TRUE)="","",  "e" &amp; INDIRECT(    "FROM_NGS2_SampleSheet!"   &amp;  CHAR(64 + MATCH(VLOOKUP(E$6,mapping!$A:$B,2,FALSE),FROM_NGS2_SampleSheet!$1:$1,0))   &amp;  ROW()-5,TRUE)    )</f>
        <v/>
      </c>
      <c r="F2864" s="195" t="str">
        <f ca="1" xml:space="preserve"> IF(INDIRECT("FROM_NGS2_SampleSheet!A"&amp;ROW()-5,TRUE)="","",  INDIRECT(    "FROM_NGS2_SampleSheet!"   &amp;  CHAR(64 + MATCH(VLOOKUP(F$6,mapping!$A:$B,2,FALSE),FROM_NGS2_SampleSheet!$1:$1,0))   &amp;  ROW()-5,TRUE)    )</f>
        <v/>
      </c>
      <c r="G2864" s="196" t="str">
        <f ca="1" xml:space="preserve"> IF(INDIRECT("FROM_NGS2_SampleSheet!A"&amp;ROW()-5,TRUE)="","",  INDIRECT(    "FROM_NGS2_SampleSheet!"   &amp;  CHAR(64 + MATCH(VLOOKUP(G$6,mapping!$A:$B,2,FALSE),FROM_NGS2_SampleSheet!$1:$1,0))   &amp;  ROW()-5,TRUE)    )</f>
        <v/>
      </c>
      <c r="H2864" s="195"/>
      <c r="I2864" s="213">
        <v>1</v>
      </c>
      <c r="J2864" s="197" t="str">
        <f ca="1">IF(U2864=TRUE,    IF($Y$4&gt;96,"TOO MANY",VLOOKUP(B2864&amp;"_"&amp;C2864&amp;"_"&amp;E2864&amp;"_A",CALC!W:X,2,FALSE)),   "")</f>
        <v/>
      </c>
      <c r="L2864" s="213">
        <v>1</v>
      </c>
      <c r="M2864" s="197" t="str">
        <f ca="1">IF(V2864=TRUE,     IF($Y$4&gt;96,"TOO MANY",VLOOKUP(B2864&amp;"_"&amp;C2864&amp;"_"&amp;E2864&amp;"_B",CALC!W:X,2,FALSE)),    "")</f>
        <v/>
      </c>
      <c r="N2864" s="206"/>
      <c r="O2864" s="213">
        <v>1</v>
      </c>
      <c r="P2864" s="197" t="str">
        <f ca="1">IF(W2864=TRUE,   IF($Y$4&gt;96,"TOO MANY", VLOOKUP(B2864&amp;"_"&amp;C2864&amp;"_"&amp;E2864&amp;"_C",CALC!W:X,2,FALSE)),   "")</f>
        <v/>
      </c>
      <c r="Q2864" s="206"/>
      <c r="R2864" s="119" t="b">
        <f t="shared" ca="1" si="315"/>
        <v>0</v>
      </c>
      <c r="S2864" s="119" t="b">
        <f t="shared" ca="1" si="313"/>
        <v>0</v>
      </c>
      <c r="T2864" s="119" t="b">
        <f t="shared" ca="1" si="314"/>
        <v>0</v>
      </c>
      <c r="U2864" s="119" t="b">
        <f t="shared" ca="1" si="316"/>
        <v>0</v>
      </c>
      <c r="V2864" s="160" t="b">
        <f t="shared" ca="1" si="317"/>
        <v>0</v>
      </c>
      <c r="W2864" s="119" t="b">
        <f t="shared" ca="1" si="318"/>
        <v>0</v>
      </c>
      <c r="X2864" s="119" t="b">
        <f t="shared" ca="1" si="319"/>
        <v>0</v>
      </c>
    </row>
    <row r="2865" spans="2:24" x14ac:dyDescent="0.25">
      <c r="B2865" s="194" t="str">
        <f ca="1" xml:space="preserve"> IF(INDIRECT("FROM_NGS2_SampleSheet!A"&amp;ROW()-5,TRUE)="","",  INDIRECT(    "FROM_NGS2_SampleSheet!"   &amp;  CHAR(64 + MATCH(VLOOKUP(B$6,mapping!$A:$B,2,FALSE),FROM_NGS2_SampleSheet!$1:$1,0))   &amp;  ROW()-5,TRUE)    )</f>
        <v/>
      </c>
      <c r="C2865" s="195" t="str">
        <f ca="1" xml:space="preserve"> IF(INDIRECT("FROM_NGS2_SampleSheet!A"&amp;ROW()-5,TRUE)="","",  INDIRECT(    "FROM_NGS2_SampleSheet!"   &amp;  CHAR(64 + MATCH(VLOOKUP(C$6,mapping!$A:$B,2,FALSE),FROM_NGS2_SampleSheet!$1:$1,0))   &amp;  ROW()-5,TRUE)    )</f>
        <v/>
      </c>
      <c r="D2865" s="195" t="str">
        <f ca="1" xml:space="preserve"> IF(INDIRECT("FROM_NGS2_SampleSheet!A"&amp;ROW()-5,TRUE)="","",  INDIRECT(    "FROM_NGS2_SampleSheet!"   &amp;  CHAR(64 + MATCH(VLOOKUP(D$6,mapping!$A:$B,2,FALSE),FROM_NGS2_SampleSheet!$1:$1,0))   &amp;  ROW()-5,TRUE)    )</f>
        <v/>
      </c>
      <c r="E2865" s="195" t="str">
        <f ca="1" xml:space="preserve"> IF(INDIRECT("FROM_NGS2_SampleSheet!A"&amp;ROW()-5,TRUE)="","",  "e" &amp; INDIRECT(    "FROM_NGS2_SampleSheet!"   &amp;  CHAR(64 + MATCH(VLOOKUP(E$6,mapping!$A:$B,2,FALSE),FROM_NGS2_SampleSheet!$1:$1,0))   &amp;  ROW()-5,TRUE)    )</f>
        <v/>
      </c>
      <c r="F2865" s="195" t="str">
        <f ca="1" xml:space="preserve"> IF(INDIRECT("FROM_NGS2_SampleSheet!A"&amp;ROW()-5,TRUE)="","",  INDIRECT(    "FROM_NGS2_SampleSheet!"   &amp;  CHAR(64 + MATCH(VLOOKUP(F$6,mapping!$A:$B,2,FALSE),FROM_NGS2_SampleSheet!$1:$1,0))   &amp;  ROW()-5,TRUE)    )</f>
        <v/>
      </c>
      <c r="G2865" s="196" t="str">
        <f ca="1" xml:space="preserve"> IF(INDIRECT("FROM_NGS2_SampleSheet!A"&amp;ROW()-5,TRUE)="","",  INDIRECT(    "FROM_NGS2_SampleSheet!"   &amp;  CHAR(64 + MATCH(VLOOKUP(G$6,mapping!$A:$B,2,FALSE),FROM_NGS2_SampleSheet!$1:$1,0))   &amp;  ROW()-5,TRUE)    )</f>
        <v/>
      </c>
      <c r="H2865" s="195"/>
      <c r="I2865" s="213">
        <v>1</v>
      </c>
      <c r="J2865" s="197" t="str">
        <f ca="1">IF(U2865=TRUE,    IF($Y$4&gt;96,"TOO MANY",VLOOKUP(B2865&amp;"_"&amp;C2865&amp;"_"&amp;E2865&amp;"_A",CALC!W:X,2,FALSE)),   "")</f>
        <v/>
      </c>
      <c r="L2865" s="213">
        <v>1</v>
      </c>
      <c r="M2865" s="197" t="str">
        <f ca="1">IF(V2865=TRUE,     IF($Y$4&gt;96,"TOO MANY",VLOOKUP(B2865&amp;"_"&amp;C2865&amp;"_"&amp;E2865&amp;"_B",CALC!W:X,2,FALSE)),    "")</f>
        <v/>
      </c>
      <c r="N2865" s="206"/>
      <c r="O2865" s="213">
        <v>1</v>
      </c>
      <c r="P2865" s="197" t="str">
        <f ca="1">IF(W2865=TRUE,   IF($Y$4&gt;96,"TOO MANY", VLOOKUP(B2865&amp;"_"&amp;C2865&amp;"_"&amp;E2865&amp;"_C",CALC!W:X,2,FALSE)),   "")</f>
        <v/>
      </c>
      <c r="Q2865" s="206"/>
      <c r="R2865" s="119" t="b">
        <f t="shared" ca="1" si="315"/>
        <v>0</v>
      </c>
      <c r="S2865" s="119" t="b">
        <f t="shared" ca="1" si="313"/>
        <v>0</v>
      </c>
      <c r="T2865" s="119" t="b">
        <f t="shared" ca="1" si="314"/>
        <v>0</v>
      </c>
      <c r="U2865" s="119" t="b">
        <f t="shared" ca="1" si="316"/>
        <v>0</v>
      </c>
      <c r="V2865" s="160" t="b">
        <f t="shared" ca="1" si="317"/>
        <v>0</v>
      </c>
      <c r="W2865" s="119" t="b">
        <f t="shared" ca="1" si="318"/>
        <v>0</v>
      </c>
      <c r="X2865" s="119" t="b">
        <f t="shared" ca="1" si="319"/>
        <v>0</v>
      </c>
    </row>
    <row r="2866" spans="2:24" x14ac:dyDescent="0.25">
      <c r="B2866" s="194" t="str">
        <f ca="1" xml:space="preserve"> IF(INDIRECT("FROM_NGS2_SampleSheet!A"&amp;ROW()-5,TRUE)="","",  INDIRECT(    "FROM_NGS2_SampleSheet!"   &amp;  CHAR(64 + MATCH(VLOOKUP(B$6,mapping!$A:$B,2,FALSE),FROM_NGS2_SampleSheet!$1:$1,0))   &amp;  ROW()-5,TRUE)    )</f>
        <v/>
      </c>
      <c r="C2866" s="195" t="str">
        <f ca="1" xml:space="preserve"> IF(INDIRECT("FROM_NGS2_SampleSheet!A"&amp;ROW()-5,TRUE)="","",  INDIRECT(    "FROM_NGS2_SampleSheet!"   &amp;  CHAR(64 + MATCH(VLOOKUP(C$6,mapping!$A:$B,2,FALSE),FROM_NGS2_SampleSheet!$1:$1,0))   &amp;  ROW()-5,TRUE)    )</f>
        <v/>
      </c>
      <c r="D2866" s="195" t="str">
        <f ca="1" xml:space="preserve"> IF(INDIRECT("FROM_NGS2_SampleSheet!A"&amp;ROW()-5,TRUE)="","",  INDIRECT(    "FROM_NGS2_SampleSheet!"   &amp;  CHAR(64 + MATCH(VLOOKUP(D$6,mapping!$A:$B,2,FALSE),FROM_NGS2_SampleSheet!$1:$1,0))   &amp;  ROW()-5,TRUE)    )</f>
        <v/>
      </c>
      <c r="E2866" s="195" t="str">
        <f ca="1" xml:space="preserve"> IF(INDIRECT("FROM_NGS2_SampleSheet!A"&amp;ROW()-5,TRUE)="","",  "e" &amp; INDIRECT(    "FROM_NGS2_SampleSheet!"   &amp;  CHAR(64 + MATCH(VLOOKUP(E$6,mapping!$A:$B,2,FALSE),FROM_NGS2_SampleSheet!$1:$1,0))   &amp;  ROW()-5,TRUE)    )</f>
        <v/>
      </c>
      <c r="F2866" s="195" t="str">
        <f ca="1" xml:space="preserve"> IF(INDIRECT("FROM_NGS2_SampleSheet!A"&amp;ROW()-5,TRUE)="","",  INDIRECT(    "FROM_NGS2_SampleSheet!"   &amp;  CHAR(64 + MATCH(VLOOKUP(F$6,mapping!$A:$B,2,FALSE),FROM_NGS2_SampleSheet!$1:$1,0))   &amp;  ROW()-5,TRUE)    )</f>
        <v/>
      </c>
      <c r="G2866" s="196" t="str">
        <f ca="1" xml:space="preserve"> IF(INDIRECT("FROM_NGS2_SampleSheet!A"&amp;ROW()-5,TRUE)="","",  INDIRECT(    "FROM_NGS2_SampleSheet!"   &amp;  CHAR(64 + MATCH(VLOOKUP(G$6,mapping!$A:$B,2,FALSE),FROM_NGS2_SampleSheet!$1:$1,0))   &amp;  ROW()-5,TRUE)    )</f>
        <v/>
      </c>
      <c r="H2866" s="195"/>
      <c r="I2866" s="213">
        <v>1</v>
      </c>
      <c r="J2866" s="197" t="str">
        <f ca="1">IF(U2866=TRUE,    IF($Y$4&gt;96,"TOO MANY",VLOOKUP(B2866&amp;"_"&amp;C2866&amp;"_"&amp;E2866&amp;"_A",CALC!W:X,2,FALSE)),   "")</f>
        <v/>
      </c>
      <c r="L2866" s="213">
        <v>1</v>
      </c>
      <c r="M2866" s="197" t="str">
        <f ca="1">IF(V2866=TRUE,     IF($Y$4&gt;96,"TOO MANY",VLOOKUP(B2866&amp;"_"&amp;C2866&amp;"_"&amp;E2866&amp;"_B",CALC!W:X,2,FALSE)),    "")</f>
        <v/>
      </c>
      <c r="N2866" s="206"/>
      <c r="O2866" s="213">
        <v>1</v>
      </c>
      <c r="P2866" s="197" t="str">
        <f ca="1">IF(W2866=TRUE,   IF($Y$4&gt;96,"TOO MANY", VLOOKUP(B2866&amp;"_"&amp;C2866&amp;"_"&amp;E2866&amp;"_C",CALC!W:X,2,FALSE)),   "")</f>
        <v/>
      </c>
      <c r="Q2866" s="206"/>
      <c r="R2866" s="119" t="b">
        <f t="shared" ca="1" si="315"/>
        <v>0</v>
      </c>
      <c r="S2866" s="119" t="b">
        <f t="shared" ca="1" si="313"/>
        <v>0</v>
      </c>
      <c r="T2866" s="119" t="b">
        <f t="shared" ca="1" si="314"/>
        <v>0</v>
      </c>
      <c r="U2866" s="119" t="b">
        <f t="shared" ca="1" si="316"/>
        <v>0</v>
      </c>
      <c r="V2866" s="160" t="b">
        <f t="shared" ca="1" si="317"/>
        <v>0</v>
      </c>
      <c r="W2866" s="119" t="b">
        <f t="shared" ca="1" si="318"/>
        <v>0</v>
      </c>
      <c r="X2866" s="119" t="b">
        <f t="shared" ca="1" si="319"/>
        <v>0</v>
      </c>
    </row>
    <row r="2867" spans="2:24" x14ac:dyDescent="0.25">
      <c r="B2867" s="194" t="str">
        <f ca="1" xml:space="preserve"> IF(INDIRECT("FROM_NGS2_SampleSheet!A"&amp;ROW()-5,TRUE)="","",  INDIRECT(    "FROM_NGS2_SampleSheet!"   &amp;  CHAR(64 + MATCH(VLOOKUP(B$6,mapping!$A:$B,2,FALSE),FROM_NGS2_SampleSheet!$1:$1,0))   &amp;  ROW()-5,TRUE)    )</f>
        <v/>
      </c>
      <c r="C2867" s="195" t="str">
        <f ca="1" xml:space="preserve"> IF(INDIRECT("FROM_NGS2_SampleSheet!A"&amp;ROW()-5,TRUE)="","",  INDIRECT(    "FROM_NGS2_SampleSheet!"   &amp;  CHAR(64 + MATCH(VLOOKUP(C$6,mapping!$A:$B,2,FALSE),FROM_NGS2_SampleSheet!$1:$1,0))   &amp;  ROW()-5,TRUE)    )</f>
        <v/>
      </c>
      <c r="D2867" s="195" t="str">
        <f ca="1" xml:space="preserve"> IF(INDIRECT("FROM_NGS2_SampleSheet!A"&amp;ROW()-5,TRUE)="","",  INDIRECT(    "FROM_NGS2_SampleSheet!"   &amp;  CHAR(64 + MATCH(VLOOKUP(D$6,mapping!$A:$B,2,FALSE),FROM_NGS2_SampleSheet!$1:$1,0))   &amp;  ROW()-5,TRUE)    )</f>
        <v/>
      </c>
      <c r="E2867" s="195" t="str">
        <f ca="1" xml:space="preserve"> IF(INDIRECT("FROM_NGS2_SampleSheet!A"&amp;ROW()-5,TRUE)="","",  "e" &amp; INDIRECT(    "FROM_NGS2_SampleSheet!"   &amp;  CHAR(64 + MATCH(VLOOKUP(E$6,mapping!$A:$B,2,FALSE),FROM_NGS2_SampleSheet!$1:$1,0))   &amp;  ROW()-5,TRUE)    )</f>
        <v/>
      </c>
      <c r="F2867" s="195" t="str">
        <f ca="1" xml:space="preserve"> IF(INDIRECT("FROM_NGS2_SampleSheet!A"&amp;ROW()-5,TRUE)="","",  INDIRECT(    "FROM_NGS2_SampleSheet!"   &amp;  CHAR(64 + MATCH(VLOOKUP(F$6,mapping!$A:$B,2,FALSE),FROM_NGS2_SampleSheet!$1:$1,0))   &amp;  ROW()-5,TRUE)    )</f>
        <v/>
      </c>
      <c r="G2867" s="196" t="str">
        <f ca="1" xml:space="preserve"> IF(INDIRECT("FROM_NGS2_SampleSheet!A"&amp;ROW()-5,TRUE)="","",  INDIRECT(    "FROM_NGS2_SampleSheet!"   &amp;  CHAR(64 + MATCH(VLOOKUP(G$6,mapping!$A:$B,2,FALSE),FROM_NGS2_SampleSheet!$1:$1,0))   &amp;  ROW()-5,TRUE)    )</f>
        <v/>
      </c>
      <c r="H2867" s="195"/>
      <c r="I2867" s="213">
        <v>1</v>
      </c>
      <c r="J2867" s="197" t="str">
        <f ca="1">IF(U2867=TRUE,    IF($Y$4&gt;96,"TOO MANY",VLOOKUP(B2867&amp;"_"&amp;C2867&amp;"_"&amp;E2867&amp;"_A",CALC!W:X,2,FALSE)),   "")</f>
        <v/>
      </c>
      <c r="L2867" s="213">
        <v>1</v>
      </c>
      <c r="M2867" s="197" t="str">
        <f ca="1">IF(V2867=TRUE,     IF($Y$4&gt;96,"TOO MANY",VLOOKUP(B2867&amp;"_"&amp;C2867&amp;"_"&amp;E2867&amp;"_B",CALC!W:X,2,FALSE)),    "")</f>
        <v/>
      </c>
      <c r="N2867" s="206"/>
      <c r="O2867" s="213">
        <v>1</v>
      </c>
      <c r="P2867" s="197" t="str">
        <f ca="1">IF(W2867=TRUE,   IF($Y$4&gt;96,"TOO MANY", VLOOKUP(B2867&amp;"_"&amp;C2867&amp;"_"&amp;E2867&amp;"_C",CALC!W:X,2,FALSE)),   "")</f>
        <v/>
      </c>
      <c r="Q2867" s="206"/>
      <c r="R2867" s="119" t="b">
        <f t="shared" ca="1" si="315"/>
        <v>0</v>
      </c>
      <c r="S2867" s="119" t="b">
        <f t="shared" ca="1" si="313"/>
        <v>0</v>
      </c>
      <c r="T2867" s="119" t="b">
        <f t="shared" ca="1" si="314"/>
        <v>0</v>
      </c>
      <c r="U2867" s="119" t="b">
        <f t="shared" ca="1" si="316"/>
        <v>0</v>
      </c>
      <c r="V2867" s="160" t="b">
        <f t="shared" ca="1" si="317"/>
        <v>0</v>
      </c>
      <c r="W2867" s="119" t="b">
        <f t="shared" ca="1" si="318"/>
        <v>0</v>
      </c>
      <c r="X2867" s="119" t="b">
        <f t="shared" ca="1" si="319"/>
        <v>0</v>
      </c>
    </row>
    <row r="2868" spans="2:24" x14ac:dyDescent="0.25">
      <c r="B2868" s="194" t="str">
        <f ca="1" xml:space="preserve"> IF(INDIRECT("FROM_NGS2_SampleSheet!A"&amp;ROW()-5,TRUE)="","",  INDIRECT(    "FROM_NGS2_SampleSheet!"   &amp;  CHAR(64 + MATCH(VLOOKUP(B$6,mapping!$A:$B,2,FALSE),FROM_NGS2_SampleSheet!$1:$1,0))   &amp;  ROW()-5,TRUE)    )</f>
        <v/>
      </c>
      <c r="C2868" s="195" t="str">
        <f ca="1" xml:space="preserve"> IF(INDIRECT("FROM_NGS2_SampleSheet!A"&amp;ROW()-5,TRUE)="","",  INDIRECT(    "FROM_NGS2_SampleSheet!"   &amp;  CHAR(64 + MATCH(VLOOKUP(C$6,mapping!$A:$B,2,FALSE),FROM_NGS2_SampleSheet!$1:$1,0))   &amp;  ROW()-5,TRUE)    )</f>
        <v/>
      </c>
      <c r="D2868" s="195" t="str">
        <f ca="1" xml:space="preserve"> IF(INDIRECT("FROM_NGS2_SampleSheet!A"&amp;ROW()-5,TRUE)="","",  INDIRECT(    "FROM_NGS2_SampleSheet!"   &amp;  CHAR(64 + MATCH(VLOOKUP(D$6,mapping!$A:$B,2,FALSE),FROM_NGS2_SampleSheet!$1:$1,0))   &amp;  ROW()-5,TRUE)    )</f>
        <v/>
      </c>
      <c r="E2868" s="195" t="str">
        <f ca="1" xml:space="preserve"> IF(INDIRECT("FROM_NGS2_SampleSheet!A"&amp;ROW()-5,TRUE)="","",  "e" &amp; INDIRECT(    "FROM_NGS2_SampleSheet!"   &amp;  CHAR(64 + MATCH(VLOOKUP(E$6,mapping!$A:$B,2,FALSE),FROM_NGS2_SampleSheet!$1:$1,0))   &amp;  ROW()-5,TRUE)    )</f>
        <v/>
      </c>
      <c r="F2868" s="195" t="str">
        <f ca="1" xml:space="preserve"> IF(INDIRECT("FROM_NGS2_SampleSheet!A"&amp;ROW()-5,TRUE)="","",  INDIRECT(    "FROM_NGS2_SampleSheet!"   &amp;  CHAR(64 + MATCH(VLOOKUP(F$6,mapping!$A:$B,2,FALSE),FROM_NGS2_SampleSheet!$1:$1,0))   &amp;  ROW()-5,TRUE)    )</f>
        <v/>
      </c>
      <c r="G2868" s="196" t="str">
        <f ca="1" xml:space="preserve"> IF(INDIRECT("FROM_NGS2_SampleSheet!A"&amp;ROW()-5,TRUE)="","",  INDIRECT(    "FROM_NGS2_SampleSheet!"   &amp;  CHAR(64 + MATCH(VLOOKUP(G$6,mapping!$A:$B,2,FALSE),FROM_NGS2_SampleSheet!$1:$1,0))   &amp;  ROW()-5,TRUE)    )</f>
        <v/>
      </c>
      <c r="H2868" s="195"/>
      <c r="I2868" s="213">
        <v>1</v>
      </c>
      <c r="J2868" s="197" t="str">
        <f ca="1">IF(U2868=TRUE,    IF($Y$4&gt;96,"TOO MANY",VLOOKUP(B2868&amp;"_"&amp;C2868&amp;"_"&amp;E2868&amp;"_A",CALC!W:X,2,FALSE)),   "")</f>
        <v/>
      </c>
      <c r="L2868" s="213">
        <v>1</v>
      </c>
      <c r="M2868" s="197" t="str">
        <f ca="1">IF(V2868=TRUE,     IF($Y$4&gt;96,"TOO MANY",VLOOKUP(B2868&amp;"_"&amp;C2868&amp;"_"&amp;E2868&amp;"_B",CALC!W:X,2,FALSE)),    "")</f>
        <v/>
      </c>
      <c r="N2868" s="206"/>
      <c r="O2868" s="213">
        <v>1</v>
      </c>
      <c r="P2868" s="197" t="str">
        <f ca="1">IF(W2868=TRUE,   IF($Y$4&gt;96,"TOO MANY", VLOOKUP(B2868&amp;"_"&amp;C2868&amp;"_"&amp;E2868&amp;"_C",CALC!W:X,2,FALSE)),   "")</f>
        <v/>
      </c>
      <c r="Q2868" s="206"/>
      <c r="R2868" s="119" t="b">
        <f t="shared" ca="1" si="315"/>
        <v>0</v>
      </c>
      <c r="S2868" s="119" t="b">
        <f t="shared" ca="1" si="313"/>
        <v>0</v>
      </c>
      <c r="T2868" s="119" t="b">
        <f t="shared" ca="1" si="314"/>
        <v>0</v>
      </c>
      <c r="U2868" s="119" t="b">
        <f t="shared" ca="1" si="316"/>
        <v>0</v>
      </c>
      <c r="V2868" s="160" t="b">
        <f t="shared" ca="1" si="317"/>
        <v>0</v>
      </c>
      <c r="W2868" s="119" t="b">
        <f t="shared" ca="1" si="318"/>
        <v>0</v>
      </c>
      <c r="X2868" s="119" t="b">
        <f t="shared" ca="1" si="319"/>
        <v>0</v>
      </c>
    </row>
    <row r="2869" spans="2:24" x14ac:dyDescent="0.25">
      <c r="B2869" s="194" t="str">
        <f ca="1" xml:space="preserve"> IF(INDIRECT("FROM_NGS2_SampleSheet!A"&amp;ROW()-5,TRUE)="","",  INDIRECT(    "FROM_NGS2_SampleSheet!"   &amp;  CHAR(64 + MATCH(VLOOKUP(B$6,mapping!$A:$B,2,FALSE),FROM_NGS2_SampleSheet!$1:$1,0))   &amp;  ROW()-5,TRUE)    )</f>
        <v/>
      </c>
      <c r="C2869" s="195" t="str">
        <f ca="1" xml:space="preserve"> IF(INDIRECT("FROM_NGS2_SampleSheet!A"&amp;ROW()-5,TRUE)="","",  INDIRECT(    "FROM_NGS2_SampleSheet!"   &amp;  CHAR(64 + MATCH(VLOOKUP(C$6,mapping!$A:$B,2,FALSE),FROM_NGS2_SampleSheet!$1:$1,0))   &amp;  ROW()-5,TRUE)    )</f>
        <v/>
      </c>
      <c r="D2869" s="195" t="str">
        <f ca="1" xml:space="preserve"> IF(INDIRECT("FROM_NGS2_SampleSheet!A"&amp;ROW()-5,TRUE)="","",  INDIRECT(    "FROM_NGS2_SampleSheet!"   &amp;  CHAR(64 + MATCH(VLOOKUP(D$6,mapping!$A:$B,2,FALSE),FROM_NGS2_SampleSheet!$1:$1,0))   &amp;  ROW()-5,TRUE)    )</f>
        <v/>
      </c>
      <c r="E2869" s="195" t="str">
        <f ca="1" xml:space="preserve"> IF(INDIRECT("FROM_NGS2_SampleSheet!A"&amp;ROW()-5,TRUE)="","",  "e" &amp; INDIRECT(    "FROM_NGS2_SampleSheet!"   &amp;  CHAR(64 + MATCH(VLOOKUP(E$6,mapping!$A:$B,2,FALSE),FROM_NGS2_SampleSheet!$1:$1,0))   &amp;  ROW()-5,TRUE)    )</f>
        <v/>
      </c>
      <c r="F2869" s="195" t="str">
        <f ca="1" xml:space="preserve"> IF(INDIRECT("FROM_NGS2_SampleSheet!A"&amp;ROW()-5,TRUE)="","",  INDIRECT(    "FROM_NGS2_SampleSheet!"   &amp;  CHAR(64 + MATCH(VLOOKUP(F$6,mapping!$A:$B,2,FALSE),FROM_NGS2_SampleSheet!$1:$1,0))   &amp;  ROW()-5,TRUE)    )</f>
        <v/>
      </c>
      <c r="G2869" s="196" t="str">
        <f ca="1" xml:space="preserve"> IF(INDIRECT("FROM_NGS2_SampleSheet!A"&amp;ROW()-5,TRUE)="","",  INDIRECT(    "FROM_NGS2_SampleSheet!"   &amp;  CHAR(64 + MATCH(VLOOKUP(G$6,mapping!$A:$B,2,FALSE),FROM_NGS2_SampleSheet!$1:$1,0))   &amp;  ROW()-5,TRUE)    )</f>
        <v/>
      </c>
      <c r="H2869" s="195"/>
      <c r="I2869" s="213">
        <v>1</v>
      </c>
      <c r="J2869" s="197" t="str">
        <f ca="1">IF(U2869=TRUE,    IF($Y$4&gt;96,"TOO MANY",VLOOKUP(B2869&amp;"_"&amp;C2869&amp;"_"&amp;E2869&amp;"_A",CALC!W:X,2,FALSE)),   "")</f>
        <v/>
      </c>
      <c r="L2869" s="213">
        <v>1</v>
      </c>
      <c r="M2869" s="197" t="str">
        <f ca="1">IF(V2869=TRUE,     IF($Y$4&gt;96,"TOO MANY",VLOOKUP(B2869&amp;"_"&amp;C2869&amp;"_"&amp;E2869&amp;"_B",CALC!W:X,2,FALSE)),    "")</f>
        <v/>
      </c>
      <c r="N2869" s="206"/>
      <c r="O2869" s="213">
        <v>1</v>
      </c>
      <c r="P2869" s="197" t="str">
        <f ca="1">IF(W2869=TRUE,   IF($Y$4&gt;96,"TOO MANY", VLOOKUP(B2869&amp;"_"&amp;C2869&amp;"_"&amp;E2869&amp;"_C",CALC!W:X,2,FALSE)),   "")</f>
        <v/>
      </c>
      <c r="Q2869" s="206"/>
      <c r="R2869" s="119" t="b">
        <f t="shared" ca="1" si="315"/>
        <v>0</v>
      </c>
      <c r="S2869" s="119" t="b">
        <f t="shared" ca="1" si="313"/>
        <v>0</v>
      </c>
      <c r="T2869" s="119" t="b">
        <f t="shared" ca="1" si="314"/>
        <v>0</v>
      </c>
      <c r="U2869" s="119" t="b">
        <f t="shared" ca="1" si="316"/>
        <v>0</v>
      </c>
      <c r="V2869" s="160" t="b">
        <f t="shared" ca="1" si="317"/>
        <v>0</v>
      </c>
      <c r="W2869" s="119" t="b">
        <f t="shared" ca="1" si="318"/>
        <v>0</v>
      </c>
      <c r="X2869" s="119" t="b">
        <f t="shared" ca="1" si="319"/>
        <v>0</v>
      </c>
    </row>
    <row r="2870" spans="2:24" x14ac:dyDescent="0.25">
      <c r="B2870" s="194" t="str">
        <f ca="1" xml:space="preserve"> IF(INDIRECT("FROM_NGS2_SampleSheet!A"&amp;ROW()-5,TRUE)="","",  INDIRECT(    "FROM_NGS2_SampleSheet!"   &amp;  CHAR(64 + MATCH(VLOOKUP(B$6,mapping!$A:$B,2,FALSE),FROM_NGS2_SampleSheet!$1:$1,0))   &amp;  ROW()-5,TRUE)    )</f>
        <v/>
      </c>
      <c r="C2870" s="195" t="str">
        <f ca="1" xml:space="preserve"> IF(INDIRECT("FROM_NGS2_SampleSheet!A"&amp;ROW()-5,TRUE)="","",  INDIRECT(    "FROM_NGS2_SampleSheet!"   &amp;  CHAR(64 + MATCH(VLOOKUP(C$6,mapping!$A:$B,2,FALSE),FROM_NGS2_SampleSheet!$1:$1,0))   &amp;  ROW()-5,TRUE)    )</f>
        <v/>
      </c>
      <c r="D2870" s="195" t="str">
        <f ca="1" xml:space="preserve"> IF(INDIRECT("FROM_NGS2_SampleSheet!A"&amp;ROW()-5,TRUE)="","",  INDIRECT(    "FROM_NGS2_SampleSheet!"   &amp;  CHAR(64 + MATCH(VLOOKUP(D$6,mapping!$A:$B,2,FALSE),FROM_NGS2_SampleSheet!$1:$1,0))   &amp;  ROW()-5,TRUE)    )</f>
        <v/>
      </c>
      <c r="E2870" s="195" t="str">
        <f ca="1" xml:space="preserve"> IF(INDIRECT("FROM_NGS2_SampleSheet!A"&amp;ROW()-5,TRUE)="","",  "e" &amp; INDIRECT(    "FROM_NGS2_SampleSheet!"   &amp;  CHAR(64 + MATCH(VLOOKUP(E$6,mapping!$A:$B,2,FALSE),FROM_NGS2_SampleSheet!$1:$1,0))   &amp;  ROW()-5,TRUE)    )</f>
        <v/>
      </c>
      <c r="F2870" s="195" t="str">
        <f ca="1" xml:space="preserve"> IF(INDIRECT("FROM_NGS2_SampleSheet!A"&amp;ROW()-5,TRUE)="","",  INDIRECT(    "FROM_NGS2_SampleSheet!"   &amp;  CHAR(64 + MATCH(VLOOKUP(F$6,mapping!$A:$B,2,FALSE),FROM_NGS2_SampleSheet!$1:$1,0))   &amp;  ROW()-5,TRUE)    )</f>
        <v/>
      </c>
      <c r="G2870" s="196" t="str">
        <f ca="1" xml:space="preserve"> IF(INDIRECT("FROM_NGS2_SampleSheet!A"&amp;ROW()-5,TRUE)="","",  INDIRECT(    "FROM_NGS2_SampleSheet!"   &amp;  CHAR(64 + MATCH(VLOOKUP(G$6,mapping!$A:$B,2,FALSE),FROM_NGS2_SampleSheet!$1:$1,0))   &amp;  ROW()-5,TRUE)    )</f>
        <v/>
      </c>
      <c r="H2870" s="195"/>
      <c r="I2870" s="213">
        <v>1</v>
      </c>
      <c r="J2870" s="197" t="str">
        <f ca="1">IF(U2870=TRUE,    IF($Y$4&gt;96,"TOO MANY",VLOOKUP(B2870&amp;"_"&amp;C2870&amp;"_"&amp;E2870&amp;"_A",CALC!W:X,2,FALSE)),   "")</f>
        <v/>
      </c>
      <c r="L2870" s="213">
        <v>1</v>
      </c>
      <c r="M2870" s="197" t="str">
        <f ca="1">IF(V2870=TRUE,     IF($Y$4&gt;96,"TOO MANY",VLOOKUP(B2870&amp;"_"&amp;C2870&amp;"_"&amp;E2870&amp;"_B",CALC!W:X,2,FALSE)),    "")</f>
        <v/>
      </c>
      <c r="N2870" s="206"/>
      <c r="O2870" s="213">
        <v>1</v>
      </c>
      <c r="P2870" s="197" t="str">
        <f ca="1">IF(W2870=TRUE,   IF($Y$4&gt;96,"TOO MANY", VLOOKUP(B2870&amp;"_"&amp;C2870&amp;"_"&amp;E2870&amp;"_C",CALC!W:X,2,FALSE)),   "")</f>
        <v/>
      </c>
      <c r="Q2870" s="206"/>
      <c r="R2870" s="119" t="b">
        <f t="shared" ca="1" si="315"/>
        <v>0</v>
      </c>
      <c r="S2870" s="119" t="b">
        <f t="shared" ca="1" si="313"/>
        <v>0</v>
      </c>
      <c r="T2870" s="119" t="b">
        <f t="shared" ca="1" si="314"/>
        <v>0</v>
      </c>
      <c r="U2870" s="119" t="b">
        <f t="shared" ca="1" si="316"/>
        <v>0</v>
      </c>
      <c r="V2870" s="160" t="b">
        <f t="shared" ca="1" si="317"/>
        <v>0</v>
      </c>
      <c r="W2870" s="119" t="b">
        <f t="shared" ca="1" si="318"/>
        <v>0</v>
      </c>
      <c r="X2870" s="119" t="b">
        <f t="shared" ca="1" si="319"/>
        <v>0</v>
      </c>
    </row>
    <row r="2871" spans="2:24" x14ac:dyDescent="0.25">
      <c r="B2871" s="194" t="str">
        <f ca="1" xml:space="preserve"> IF(INDIRECT("FROM_NGS2_SampleSheet!A"&amp;ROW()-5,TRUE)="","",  INDIRECT(    "FROM_NGS2_SampleSheet!"   &amp;  CHAR(64 + MATCH(VLOOKUP(B$6,mapping!$A:$B,2,FALSE),FROM_NGS2_SampleSheet!$1:$1,0))   &amp;  ROW()-5,TRUE)    )</f>
        <v/>
      </c>
      <c r="C2871" s="195" t="str">
        <f ca="1" xml:space="preserve"> IF(INDIRECT("FROM_NGS2_SampleSheet!A"&amp;ROW()-5,TRUE)="","",  INDIRECT(    "FROM_NGS2_SampleSheet!"   &amp;  CHAR(64 + MATCH(VLOOKUP(C$6,mapping!$A:$B,2,FALSE),FROM_NGS2_SampleSheet!$1:$1,0))   &amp;  ROW()-5,TRUE)    )</f>
        <v/>
      </c>
      <c r="D2871" s="195" t="str">
        <f ca="1" xml:space="preserve"> IF(INDIRECT("FROM_NGS2_SampleSheet!A"&amp;ROW()-5,TRUE)="","",  INDIRECT(    "FROM_NGS2_SampleSheet!"   &amp;  CHAR(64 + MATCH(VLOOKUP(D$6,mapping!$A:$B,2,FALSE),FROM_NGS2_SampleSheet!$1:$1,0))   &amp;  ROW()-5,TRUE)    )</f>
        <v/>
      </c>
      <c r="E2871" s="195" t="str">
        <f ca="1" xml:space="preserve"> IF(INDIRECT("FROM_NGS2_SampleSheet!A"&amp;ROW()-5,TRUE)="","",  "e" &amp; INDIRECT(    "FROM_NGS2_SampleSheet!"   &amp;  CHAR(64 + MATCH(VLOOKUP(E$6,mapping!$A:$B,2,FALSE),FROM_NGS2_SampleSheet!$1:$1,0))   &amp;  ROW()-5,TRUE)    )</f>
        <v/>
      </c>
      <c r="F2871" s="195" t="str">
        <f ca="1" xml:space="preserve"> IF(INDIRECT("FROM_NGS2_SampleSheet!A"&amp;ROW()-5,TRUE)="","",  INDIRECT(    "FROM_NGS2_SampleSheet!"   &amp;  CHAR(64 + MATCH(VLOOKUP(F$6,mapping!$A:$B,2,FALSE),FROM_NGS2_SampleSheet!$1:$1,0))   &amp;  ROW()-5,TRUE)    )</f>
        <v/>
      </c>
      <c r="G2871" s="196" t="str">
        <f ca="1" xml:space="preserve"> IF(INDIRECT("FROM_NGS2_SampleSheet!A"&amp;ROW()-5,TRUE)="","",  INDIRECT(    "FROM_NGS2_SampleSheet!"   &amp;  CHAR(64 + MATCH(VLOOKUP(G$6,mapping!$A:$B,2,FALSE),FROM_NGS2_SampleSheet!$1:$1,0))   &amp;  ROW()-5,TRUE)    )</f>
        <v/>
      </c>
      <c r="H2871" s="195"/>
      <c r="I2871" s="213">
        <v>1</v>
      </c>
      <c r="J2871" s="197" t="str">
        <f ca="1">IF(U2871=TRUE,    IF($Y$4&gt;96,"TOO MANY",VLOOKUP(B2871&amp;"_"&amp;C2871&amp;"_"&amp;E2871&amp;"_A",CALC!W:X,2,FALSE)),   "")</f>
        <v/>
      </c>
      <c r="L2871" s="213">
        <v>1</v>
      </c>
      <c r="M2871" s="197" t="str">
        <f ca="1">IF(V2871=TRUE,     IF($Y$4&gt;96,"TOO MANY",VLOOKUP(B2871&amp;"_"&amp;C2871&amp;"_"&amp;E2871&amp;"_B",CALC!W:X,2,FALSE)),    "")</f>
        <v/>
      </c>
      <c r="N2871" s="206"/>
      <c r="O2871" s="213">
        <v>1</v>
      </c>
      <c r="P2871" s="197" t="str">
        <f ca="1">IF(W2871=TRUE,   IF($Y$4&gt;96,"TOO MANY", VLOOKUP(B2871&amp;"_"&amp;C2871&amp;"_"&amp;E2871&amp;"_C",CALC!W:X,2,FALSE)),   "")</f>
        <v/>
      </c>
      <c r="Q2871" s="206"/>
      <c r="R2871" s="119" t="b">
        <f t="shared" ca="1" si="315"/>
        <v>0</v>
      </c>
      <c r="S2871" s="119" t="b">
        <f t="shared" ca="1" si="313"/>
        <v>0</v>
      </c>
      <c r="T2871" s="119" t="b">
        <f t="shared" ca="1" si="314"/>
        <v>0</v>
      </c>
      <c r="U2871" s="119" t="b">
        <f t="shared" ca="1" si="316"/>
        <v>0</v>
      </c>
      <c r="V2871" s="160" t="b">
        <f t="shared" ca="1" si="317"/>
        <v>0</v>
      </c>
      <c r="W2871" s="119" t="b">
        <f t="shared" ca="1" si="318"/>
        <v>0</v>
      </c>
      <c r="X2871" s="119" t="b">
        <f t="shared" ca="1" si="319"/>
        <v>0</v>
      </c>
    </row>
    <row r="2872" spans="2:24" x14ac:dyDescent="0.25">
      <c r="B2872" s="194" t="str">
        <f ca="1" xml:space="preserve"> IF(INDIRECT("FROM_NGS2_SampleSheet!A"&amp;ROW()-5,TRUE)="","",  INDIRECT(    "FROM_NGS2_SampleSheet!"   &amp;  CHAR(64 + MATCH(VLOOKUP(B$6,mapping!$A:$B,2,FALSE),FROM_NGS2_SampleSheet!$1:$1,0))   &amp;  ROW()-5,TRUE)    )</f>
        <v/>
      </c>
      <c r="C2872" s="195" t="str">
        <f ca="1" xml:space="preserve"> IF(INDIRECT("FROM_NGS2_SampleSheet!A"&amp;ROW()-5,TRUE)="","",  INDIRECT(    "FROM_NGS2_SampleSheet!"   &amp;  CHAR(64 + MATCH(VLOOKUP(C$6,mapping!$A:$B,2,FALSE),FROM_NGS2_SampleSheet!$1:$1,0))   &amp;  ROW()-5,TRUE)    )</f>
        <v/>
      </c>
      <c r="D2872" s="195" t="str">
        <f ca="1" xml:space="preserve"> IF(INDIRECT("FROM_NGS2_SampleSheet!A"&amp;ROW()-5,TRUE)="","",  INDIRECT(    "FROM_NGS2_SampleSheet!"   &amp;  CHAR(64 + MATCH(VLOOKUP(D$6,mapping!$A:$B,2,FALSE),FROM_NGS2_SampleSheet!$1:$1,0))   &amp;  ROW()-5,TRUE)    )</f>
        <v/>
      </c>
      <c r="E2872" s="195" t="str">
        <f ca="1" xml:space="preserve"> IF(INDIRECT("FROM_NGS2_SampleSheet!A"&amp;ROW()-5,TRUE)="","",  "e" &amp; INDIRECT(    "FROM_NGS2_SampleSheet!"   &amp;  CHAR(64 + MATCH(VLOOKUP(E$6,mapping!$A:$B,2,FALSE),FROM_NGS2_SampleSheet!$1:$1,0))   &amp;  ROW()-5,TRUE)    )</f>
        <v/>
      </c>
      <c r="F2872" s="195" t="str">
        <f ca="1" xml:space="preserve"> IF(INDIRECT("FROM_NGS2_SampleSheet!A"&amp;ROW()-5,TRUE)="","",  INDIRECT(    "FROM_NGS2_SampleSheet!"   &amp;  CHAR(64 + MATCH(VLOOKUP(F$6,mapping!$A:$B,2,FALSE),FROM_NGS2_SampleSheet!$1:$1,0))   &amp;  ROW()-5,TRUE)    )</f>
        <v/>
      </c>
      <c r="G2872" s="196" t="str">
        <f ca="1" xml:space="preserve"> IF(INDIRECT("FROM_NGS2_SampleSheet!A"&amp;ROW()-5,TRUE)="","",  INDIRECT(    "FROM_NGS2_SampleSheet!"   &amp;  CHAR(64 + MATCH(VLOOKUP(G$6,mapping!$A:$B,2,FALSE),FROM_NGS2_SampleSheet!$1:$1,0))   &amp;  ROW()-5,TRUE)    )</f>
        <v/>
      </c>
      <c r="H2872" s="195"/>
      <c r="I2872" s="213">
        <v>1</v>
      </c>
      <c r="J2872" s="197" t="str">
        <f ca="1">IF(U2872=TRUE,    IF($Y$4&gt;96,"TOO MANY",VLOOKUP(B2872&amp;"_"&amp;C2872&amp;"_"&amp;E2872&amp;"_A",CALC!W:X,2,FALSE)),   "")</f>
        <v/>
      </c>
      <c r="L2872" s="213">
        <v>1</v>
      </c>
      <c r="M2872" s="197" t="str">
        <f ca="1">IF(V2872=TRUE,     IF($Y$4&gt;96,"TOO MANY",VLOOKUP(B2872&amp;"_"&amp;C2872&amp;"_"&amp;E2872&amp;"_B",CALC!W:X,2,FALSE)),    "")</f>
        <v/>
      </c>
      <c r="N2872" s="206"/>
      <c r="O2872" s="213">
        <v>1</v>
      </c>
      <c r="P2872" s="197" t="str">
        <f ca="1">IF(W2872=TRUE,   IF($Y$4&gt;96,"TOO MANY", VLOOKUP(B2872&amp;"_"&amp;C2872&amp;"_"&amp;E2872&amp;"_C",CALC!W:X,2,FALSE)),   "")</f>
        <v/>
      </c>
      <c r="Q2872" s="206"/>
      <c r="R2872" s="119" t="b">
        <f t="shared" ca="1" si="315"/>
        <v>0</v>
      </c>
      <c r="S2872" s="119" t="b">
        <f t="shared" ca="1" si="313"/>
        <v>0</v>
      </c>
      <c r="T2872" s="119" t="b">
        <f t="shared" ca="1" si="314"/>
        <v>0</v>
      </c>
      <c r="U2872" s="119" t="b">
        <f t="shared" ca="1" si="316"/>
        <v>0</v>
      </c>
      <c r="V2872" s="160" t="b">
        <f t="shared" ca="1" si="317"/>
        <v>0</v>
      </c>
      <c r="W2872" s="119" t="b">
        <f t="shared" ca="1" si="318"/>
        <v>0</v>
      </c>
      <c r="X2872" s="119" t="b">
        <f t="shared" ca="1" si="319"/>
        <v>0</v>
      </c>
    </row>
    <row r="2873" spans="2:24" x14ac:dyDescent="0.25">
      <c r="B2873" s="194" t="str">
        <f ca="1" xml:space="preserve"> IF(INDIRECT("FROM_NGS2_SampleSheet!A"&amp;ROW()-5,TRUE)="","",  INDIRECT(    "FROM_NGS2_SampleSheet!"   &amp;  CHAR(64 + MATCH(VLOOKUP(B$6,mapping!$A:$B,2,FALSE),FROM_NGS2_SampleSheet!$1:$1,0))   &amp;  ROW()-5,TRUE)    )</f>
        <v/>
      </c>
      <c r="C2873" s="195" t="str">
        <f ca="1" xml:space="preserve"> IF(INDIRECT("FROM_NGS2_SampleSheet!A"&amp;ROW()-5,TRUE)="","",  INDIRECT(    "FROM_NGS2_SampleSheet!"   &amp;  CHAR(64 + MATCH(VLOOKUP(C$6,mapping!$A:$B,2,FALSE),FROM_NGS2_SampleSheet!$1:$1,0))   &amp;  ROW()-5,TRUE)    )</f>
        <v/>
      </c>
      <c r="D2873" s="195" t="str">
        <f ca="1" xml:space="preserve"> IF(INDIRECT("FROM_NGS2_SampleSheet!A"&amp;ROW()-5,TRUE)="","",  INDIRECT(    "FROM_NGS2_SampleSheet!"   &amp;  CHAR(64 + MATCH(VLOOKUP(D$6,mapping!$A:$B,2,FALSE),FROM_NGS2_SampleSheet!$1:$1,0))   &amp;  ROW()-5,TRUE)    )</f>
        <v/>
      </c>
      <c r="E2873" s="195" t="str">
        <f ca="1" xml:space="preserve"> IF(INDIRECT("FROM_NGS2_SampleSheet!A"&amp;ROW()-5,TRUE)="","",  "e" &amp; INDIRECT(    "FROM_NGS2_SampleSheet!"   &amp;  CHAR(64 + MATCH(VLOOKUP(E$6,mapping!$A:$B,2,FALSE),FROM_NGS2_SampleSheet!$1:$1,0))   &amp;  ROW()-5,TRUE)    )</f>
        <v/>
      </c>
      <c r="F2873" s="195" t="str">
        <f ca="1" xml:space="preserve"> IF(INDIRECT("FROM_NGS2_SampleSheet!A"&amp;ROW()-5,TRUE)="","",  INDIRECT(    "FROM_NGS2_SampleSheet!"   &amp;  CHAR(64 + MATCH(VLOOKUP(F$6,mapping!$A:$B,2,FALSE),FROM_NGS2_SampleSheet!$1:$1,0))   &amp;  ROW()-5,TRUE)    )</f>
        <v/>
      </c>
      <c r="G2873" s="196" t="str">
        <f ca="1" xml:space="preserve"> IF(INDIRECT("FROM_NGS2_SampleSheet!A"&amp;ROW()-5,TRUE)="","",  INDIRECT(    "FROM_NGS2_SampleSheet!"   &amp;  CHAR(64 + MATCH(VLOOKUP(G$6,mapping!$A:$B,2,FALSE),FROM_NGS2_SampleSheet!$1:$1,0))   &amp;  ROW()-5,TRUE)    )</f>
        <v/>
      </c>
      <c r="H2873" s="195"/>
      <c r="I2873" s="213">
        <v>1</v>
      </c>
      <c r="J2873" s="197" t="str">
        <f ca="1">IF(U2873=TRUE,    IF($Y$4&gt;96,"TOO MANY",VLOOKUP(B2873&amp;"_"&amp;C2873&amp;"_"&amp;E2873&amp;"_A",CALC!W:X,2,FALSE)),   "")</f>
        <v/>
      </c>
      <c r="L2873" s="213">
        <v>1</v>
      </c>
      <c r="M2873" s="197" t="str">
        <f ca="1">IF(V2873=TRUE,     IF($Y$4&gt;96,"TOO MANY",VLOOKUP(B2873&amp;"_"&amp;C2873&amp;"_"&amp;E2873&amp;"_B",CALC!W:X,2,FALSE)),    "")</f>
        <v/>
      </c>
      <c r="N2873" s="206"/>
      <c r="O2873" s="213">
        <v>1</v>
      </c>
      <c r="P2873" s="197" t="str">
        <f ca="1">IF(W2873=TRUE,   IF($Y$4&gt;96,"TOO MANY", VLOOKUP(B2873&amp;"_"&amp;C2873&amp;"_"&amp;E2873&amp;"_C",CALC!W:X,2,FALSE)),   "")</f>
        <v/>
      </c>
      <c r="Q2873" s="206"/>
      <c r="R2873" s="119" t="b">
        <f t="shared" ca="1" si="315"/>
        <v>0</v>
      </c>
      <c r="S2873" s="119" t="b">
        <f t="shared" ca="1" si="313"/>
        <v>0</v>
      </c>
      <c r="T2873" s="119" t="b">
        <f t="shared" ca="1" si="314"/>
        <v>0</v>
      </c>
      <c r="U2873" s="119" t="b">
        <f t="shared" ca="1" si="316"/>
        <v>0</v>
      </c>
      <c r="V2873" s="160" t="b">
        <f t="shared" ca="1" si="317"/>
        <v>0</v>
      </c>
      <c r="W2873" s="119" t="b">
        <f t="shared" ca="1" si="318"/>
        <v>0</v>
      </c>
      <c r="X2873" s="119" t="b">
        <f t="shared" ca="1" si="319"/>
        <v>0</v>
      </c>
    </row>
    <row r="2874" spans="2:24" x14ac:dyDescent="0.25">
      <c r="B2874" s="194" t="str">
        <f ca="1" xml:space="preserve"> IF(INDIRECT("FROM_NGS2_SampleSheet!A"&amp;ROW()-5,TRUE)="","",  INDIRECT(    "FROM_NGS2_SampleSheet!"   &amp;  CHAR(64 + MATCH(VLOOKUP(B$6,mapping!$A:$B,2,FALSE),FROM_NGS2_SampleSheet!$1:$1,0))   &amp;  ROW()-5,TRUE)    )</f>
        <v/>
      </c>
      <c r="C2874" s="195" t="str">
        <f ca="1" xml:space="preserve"> IF(INDIRECT("FROM_NGS2_SampleSheet!A"&amp;ROW()-5,TRUE)="","",  INDIRECT(    "FROM_NGS2_SampleSheet!"   &amp;  CHAR(64 + MATCH(VLOOKUP(C$6,mapping!$A:$B,2,FALSE),FROM_NGS2_SampleSheet!$1:$1,0))   &amp;  ROW()-5,TRUE)    )</f>
        <v/>
      </c>
      <c r="D2874" s="195" t="str">
        <f ca="1" xml:space="preserve"> IF(INDIRECT("FROM_NGS2_SampleSheet!A"&amp;ROW()-5,TRUE)="","",  INDIRECT(    "FROM_NGS2_SampleSheet!"   &amp;  CHAR(64 + MATCH(VLOOKUP(D$6,mapping!$A:$B,2,FALSE),FROM_NGS2_SampleSheet!$1:$1,0))   &amp;  ROW()-5,TRUE)    )</f>
        <v/>
      </c>
      <c r="E2874" s="195" t="str">
        <f ca="1" xml:space="preserve"> IF(INDIRECT("FROM_NGS2_SampleSheet!A"&amp;ROW()-5,TRUE)="","",  "e" &amp; INDIRECT(    "FROM_NGS2_SampleSheet!"   &amp;  CHAR(64 + MATCH(VLOOKUP(E$6,mapping!$A:$B,2,FALSE),FROM_NGS2_SampleSheet!$1:$1,0))   &amp;  ROW()-5,TRUE)    )</f>
        <v/>
      </c>
      <c r="F2874" s="195" t="str">
        <f ca="1" xml:space="preserve"> IF(INDIRECT("FROM_NGS2_SampleSheet!A"&amp;ROW()-5,TRUE)="","",  INDIRECT(    "FROM_NGS2_SampleSheet!"   &amp;  CHAR(64 + MATCH(VLOOKUP(F$6,mapping!$A:$B,2,FALSE),FROM_NGS2_SampleSheet!$1:$1,0))   &amp;  ROW()-5,TRUE)    )</f>
        <v/>
      </c>
      <c r="G2874" s="196" t="str">
        <f ca="1" xml:space="preserve"> IF(INDIRECT("FROM_NGS2_SampleSheet!A"&amp;ROW()-5,TRUE)="","",  INDIRECT(    "FROM_NGS2_SampleSheet!"   &amp;  CHAR(64 + MATCH(VLOOKUP(G$6,mapping!$A:$B,2,FALSE),FROM_NGS2_SampleSheet!$1:$1,0))   &amp;  ROW()-5,TRUE)    )</f>
        <v/>
      </c>
      <c r="H2874" s="195"/>
      <c r="I2874" s="213">
        <v>1</v>
      </c>
      <c r="J2874" s="197" t="str">
        <f ca="1">IF(U2874=TRUE,    IF($Y$4&gt;96,"TOO MANY",VLOOKUP(B2874&amp;"_"&amp;C2874&amp;"_"&amp;E2874&amp;"_A",CALC!W:X,2,FALSE)),   "")</f>
        <v/>
      </c>
      <c r="L2874" s="213">
        <v>1</v>
      </c>
      <c r="M2874" s="197" t="str">
        <f ca="1">IF(V2874=TRUE,     IF($Y$4&gt;96,"TOO MANY",VLOOKUP(B2874&amp;"_"&amp;C2874&amp;"_"&amp;E2874&amp;"_B",CALC!W:X,2,FALSE)),    "")</f>
        <v/>
      </c>
      <c r="N2874" s="206"/>
      <c r="O2874" s="213">
        <v>1</v>
      </c>
      <c r="P2874" s="197" t="str">
        <f ca="1">IF(W2874=TRUE,   IF($Y$4&gt;96,"TOO MANY", VLOOKUP(B2874&amp;"_"&amp;C2874&amp;"_"&amp;E2874&amp;"_C",CALC!W:X,2,FALSE)),   "")</f>
        <v/>
      </c>
      <c r="Q2874" s="206"/>
      <c r="R2874" s="119" t="b">
        <f t="shared" ca="1" si="315"/>
        <v>0</v>
      </c>
      <c r="S2874" s="119" t="b">
        <f t="shared" ca="1" si="313"/>
        <v>0</v>
      </c>
      <c r="T2874" s="119" t="b">
        <f t="shared" ca="1" si="314"/>
        <v>0</v>
      </c>
      <c r="U2874" s="119" t="b">
        <f t="shared" ca="1" si="316"/>
        <v>0</v>
      </c>
      <c r="V2874" s="160" t="b">
        <f t="shared" ca="1" si="317"/>
        <v>0</v>
      </c>
      <c r="W2874" s="119" t="b">
        <f t="shared" ca="1" si="318"/>
        <v>0</v>
      </c>
      <c r="X2874" s="119" t="b">
        <f t="shared" ca="1" si="319"/>
        <v>0</v>
      </c>
    </row>
    <row r="2875" spans="2:24" x14ac:dyDescent="0.25">
      <c r="B2875" s="194" t="str">
        <f ca="1" xml:space="preserve"> IF(INDIRECT("FROM_NGS2_SampleSheet!A"&amp;ROW()-5,TRUE)="","",  INDIRECT(    "FROM_NGS2_SampleSheet!"   &amp;  CHAR(64 + MATCH(VLOOKUP(B$6,mapping!$A:$B,2,FALSE),FROM_NGS2_SampleSheet!$1:$1,0))   &amp;  ROW()-5,TRUE)    )</f>
        <v/>
      </c>
      <c r="C2875" s="195" t="str">
        <f ca="1" xml:space="preserve"> IF(INDIRECT("FROM_NGS2_SampleSheet!A"&amp;ROW()-5,TRUE)="","",  INDIRECT(    "FROM_NGS2_SampleSheet!"   &amp;  CHAR(64 + MATCH(VLOOKUP(C$6,mapping!$A:$B,2,FALSE),FROM_NGS2_SampleSheet!$1:$1,0))   &amp;  ROW()-5,TRUE)    )</f>
        <v/>
      </c>
      <c r="D2875" s="195" t="str">
        <f ca="1" xml:space="preserve"> IF(INDIRECT("FROM_NGS2_SampleSheet!A"&amp;ROW()-5,TRUE)="","",  INDIRECT(    "FROM_NGS2_SampleSheet!"   &amp;  CHAR(64 + MATCH(VLOOKUP(D$6,mapping!$A:$B,2,FALSE),FROM_NGS2_SampleSheet!$1:$1,0))   &amp;  ROW()-5,TRUE)    )</f>
        <v/>
      </c>
      <c r="E2875" s="195" t="str">
        <f ca="1" xml:space="preserve"> IF(INDIRECT("FROM_NGS2_SampleSheet!A"&amp;ROW()-5,TRUE)="","",  "e" &amp; INDIRECT(    "FROM_NGS2_SampleSheet!"   &amp;  CHAR(64 + MATCH(VLOOKUP(E$6,mapping!$A:$B,2,FALSE),FROM_NGS2_SampleSheet!$1:$1,0))   &amp;  ROW()-5,TRUE)    )</f>
        <v/>
      </c>
      <c r="F2875" s="195" t="str">
        <f ca="1" xml:space="preserve"> IF(INDIRECT("FROM_NGS2_SampleSheet!A"&amp;ROW()-5,TRUE)="","",  INDIRECT(    "FROM_NGS2_SampleSheet!"   &amp;  CHAR(64 + MATCH(VLOOKUP(F$6,mapping!$A:$B,2,FALSE),FROM_NGS2_SampleSheet!$1:$1,0))   &amp;  ROW()-5,TRUE)    )</f>
        <v/>
      </c>
      <c r="G2875" s="196" t="str">
        <f ca="1" xml:space="preserve"> IF(INDIRECT("FROM_NGS2_SampleSheet!A"&amp;ROW()-5,TRUE)="","",  INDIRECT(    "FROM_NGS2_SampleSheet!"   &amp;  CHAR(64 + MATCH(VLOOKUP(G$6,mapping!$A:$B,2,FALSE),FROM_NGS2_SampleSheet!$1:$1,0))   &amp;  ROW()-5,TRUE)    )</f>
        <v/>
      </c>
      <c r="H2875" s="195"/>
      <c r="I2875" s="213">
        <v>1</v>
      </c>
      <c r="J2875" s="197" t="str">
        <f ca="1">IF(U2875=TRUE,    IF($Y$4&gt;96,"TOO MANY",VLOOKUP(B2875&amp;"_"&amp;C2875&amp;"_"&amp;E2875&amp;"_A",CALC!W:X,2,FALSE)),   "")</f>
        <v/>
      </c>
      <c r="L2875" s="213">
        <v>1</v>
      </c>
      <c r="M2875" s="197" t="str">
        <f ca="1">IF(V2875=TRUE,     IF($Y$4&gt;96,"TOO MANY",VLOOKUP(B2875&amp;"_"&amp;C2875&amp;"_"&amp;E2875&amp;"_B",CALC!W:X,2,FALSE)),    "")</f>
        <v/>
      </c>
      <c r="N2875" s="206"/>
      <c r="O2875" s="213">
        <v>1</v>
      </c>
      <c r="P2875" s="197" t="str">
        <f ca="1">IF(W2875=TRUE,   IF($Y$4&gt;96,"TOO MANY", VLOOKUP(B2875&amp;"_"&amp;C2875&amp;"_"&amp;E2875&amp;"_C",CALC!W:X,2,FALSE)),   "")</f>
        <v/>
      </c>
      <c r="Q2875" s="206"/>
      <c r="R2875" s="119" t="b">
        <f t="shared" ca="1" si="315"/>
        <v>0</v>
      </c>
      <c r="S2875" s="119" t="b">
        <f t="shared" ca="1" si="313"/>
        <v>0</v>
      </c>
      <c r="T2875" s="119" t="b">
        <f t="shared" ca="1" si="314"/>
        <v>0</v>
      </c>
      <c r="U2875" s="119" t="b">
        <f t="shared" ca="1" si="316"/>
        <v>0</v>
      </c>
      <c r="V2875" s="160" t="b">
        <f t="shared" ca="1" si="317"/>
        <v>0</v>
      </c>
      <c r="W2875" s="119" t="b">
        <f t="shared" ca="1" si="318"/>
        <v>0</v>
      </c>
      <c r="X2875" s="119" t="b">
        <f t="shared" ca="1" si="319"/>
        <v>0</v>
      </c>
    </row>
    <row r="2876" spans="2:24" x14ac:dyDescent="0.25">
      <c r="B2876" s="194" t="str">
        <f ca="1" xml:space="preserve"> IF(INDIRECT("FROM_NGS2_SampleSheet!A"&amp;ROW()-5,TRUE)="","",  INDIRECT(    "FROM_NGS2_SampleSheet!"   &amp;  CHAR(64 + MATCH(VLOOKUP(B$6,mapping!$A:$B,2,FALSE),FROM_NGS2_SampleSheet!$1:$1,0))   &amp;  ROW()-5,TRUE)    )</f>
        <v/>
      </c>
      <c r="C2876" s="195" t="str">
        <f ca="1" xml:space="preserve"> IF(INDIRECT("FROM_NGS2_SampleSheet!A"&amp;ROW()-5,TRUE)="","",  INDIRECT(    "FROM_NGS2_SampleSheet!"   &amp;  CHAR(64 + MATCH(VLOOKUP(C$6,mapping!$A:$B,2,FALSE),FROM_NGS2_SampleSheet!$1:$1,0))   &amp;  ROW()-5,TRUE)    )</f>
        <v/>
      </c>
      <c r="D2876" s="195" t="str">
        <f ca="1" xml:space="preserve"> IF(INDIRECT("FROM_NGS2_SampleSheet!A"&amp;ROW()-5,TRUE)="","",  INDIRECT(    "FROM_NGS2_SampleSheet!"   &amp;  CHAR(64 + MATCH(VLOOKUP(D$6,mapping!$A:$B,2,FALSE),FROM_NGS2_SampleSheet!$1:$1,0))   &amp;  ROW()-5,TRUE)    )</f>
        <v/>
      </c>
      <c r="E2876" s="195" t="str">
        <f ca="1" xml:space="preserve"> IF(INDIRECT("FROM_NGS2_SampleSheet!A"&amp;ROW()-5,TRUE)="","",  "e" &amp; INDIRECT(    "FROM_NGS2_SampleSheet!"   &amp;  CHAR(64 + MATCH(VLOOKUP(E$6,mapping!$A:$B,2,FALSE),FROM_NGS2_SampleSheet!$1:$1,0))   &amp;  ROW()-5,TRUE)    )</f>
        <v/>
      </c>
      <c r="F2876" s="195" t="str">
        <f ca="1" xml:space="preserve"> IF(INDIRECT("FROM_NGS2_SampleSheet!A"&amp;ROW()-5,TRUE)="","",  INDIRECT(    "FROM_NGS2_SampleSheet!"   &amp;  CHAR(64 + MATCH(VLOOKUP(F$6,mapping!$A:$B,2,FALSE),FROM_NGS2_SampleSheet!$1:$1,0))   &amp;  ROW()-5,TRUE)    )</f>
        <v/>
      </c>
      <c r="G2876" s="196" t="str">
        <f ca="1" xml:space="preserve"> IF(INDIRECT("FROM_NGS2_SampleSheet!A"&amp;ROW()-5,TRUE)="","",  INDIRECT(    "FROM_NGS2_SampleSheet!"   &amp;  CHAR(64 + MATCH(VLOOKUP(G$6,mapping!$A:$B,2,FALSE),FROM_NGS2_SampleSheet!$1:$1,0))   &amp;  ROW()-5,TRUE)    )</f>
        <v/>
      </c>
      <c r="H2876" s="195"/>
      <c r="I2876" s="213">
        <v>1</v>
      </c>
      <c r="J2876" s="197" t="str">
        <f ca="1">IF(U2876=TRUE,    IF($Y$4&gt;96,"TOO MANY",VLOOKUP(B2876&amp;"_"&amp;C2876&amp;"_"&amp;E2876&amp;"_A",CALC!W:X,2,FALSE)),   "")</f>
        <v/>
      </c>
      <c r="L2876" s="213">
        <v>1</v>
      </c>
      <c r="M2876" s="197" t="str">
        <f ca="1">IF(V2876=TRUE,     IF($Y$4&gt;96,"TOO MANY",VLOOKUP(B2876&amp;"_"&amp;C2876&amp;"_"&amp;E2876&amp;"_B",CALC!W:X,2,FALSE)),    "")</f>
        <v/>
      </c>
      <c r="N2876" s="206"/>
      <c r="O2876" s="213">
        <v>1</v>
      </c>
      <c r="P2876" s="197" t="str">
        <f ca="1">IF(W2876=TRUE,   IF($Y$4&gt;96,"TOO MANY", VLOOKUP(B2876&amp;"_"&amp;C2876&amp;"_"&amp;E2876&amp;"_C",CALC!W:X,2,FALSE)),   "")</f>
        <v/>
      </c>
      <c r="Q2876" s="206"/>
      <c r="R2876" s="119" t="b">
        <f t="shared" ca="1" si="315"/>
        <v>0</v>
      </c>
      <c r="S2876" s="119" t="b">
        <f t="shared" ca="1" si="313"/>
        <v>0</v>
      </c>
      <c r="T2876" s="119" t="b">
        <f t="shared" ca="1" si="314"/>
        <v>0</v>
      </c>
      <c r="U2876" s="119" t="b">
        <f t="shared" ca="1" si="316"/>
        <v>0</v>
      </c>
      <c r="V2876" s="160" t="b">
        <f t="shared" ca="1" si="317"/>
        <v>0</v>
      </c>
      <c r="W2876" s="119" t="b">
        <f t="shared" ca="1" si="318"/>
        <v>0</v>
      </c>
      <c r="X2876" s="119" t="b">
        <f t="shared" ca="1" si="319"/>
        <v>0</v>
      </c>
    </row>
    <row r="2877" spans="2:24" x14ac:dyDescent="0.25">
      <c r="B2877" s="194" t="str">
        <f ca="1" xml:space="preserve"> IF(INDIRECT("FROM_NGS2_SampleSheet!A"&amp;ROW()-5,TRUE)="","",  INDIRECT(    "FROM_NGS2_SampleSheet!"   &amp;  CHAR(64 + MATCH(VLOOKUP(B$6,mapping!$A:$B,2,FALSE),FROM_NGS2_SampleSheet!$1:$1,0))   &amp;  ROW()-5,TRUE)    )</f>
        <v/>
      </c>
      <c r="C2877" s="195" t="str">
        <f ca="1" xml:space="preserve"> IF(INDIRECT("FROM_NGS2_SampleSheet!A"&amp;ROW()-5,TRUE)="","",  INDIRECT(    "FROM_NGS2_SampleSheet!"   &amp;  CHAR(64 + MATCH(VLOOKUP(C$6,mapping!$A:$B,2,FALSE),FROM_NGS2_SampleSheet!$1:$1,0))   &amp;  ROW()-5,TRUE)    )</f>
        <v/>
      </c>
      <c r="D2877" s="195" t="str">
        <f ca="1" xml:space="preserve"> IF(INDIRECT("FROM_NGS2_SampleSheet!A"&amp;ROW()-5,TRUE)="","",  INDIRECT(    "FROM_NGS2_SampleSheet!"   &amp;  CHAR(64 + MATCH(VLOOKUP(D$6,mapping!$A:$B,2,FALSE),FROM_NGS2_SampleSheet!$1:$1,0))   &amp;  ROW()-5,TRUE)    )</f>
        <v/>
      </c>
      <c r="E2877" s="195" t="str">
        <f ca="1" xml:space="preserve"> IF(INDIRECT("FROM_NGS2_SampleSheet!A"&amp;ROW()-5,TRUE)="","",  "e" &amp; INDIRECT(    "FROM_NGS2_SampleSheet!"   &amp;  CHAR(64 + MATCH(VLOOKUP(E$6,mapping!$A:$B,2,FALSE),FROM_NGS2_SampleSheet!$1:$1,0))   &amp;  ROW()-5,TRUE)    )</f>
        <v/>
      </c>
      <c r="F2877" s="195" t="str">
        <f ca="1" xml:space="preserve"> IF(INDIRECT("FROM_NGS2_SampleSheet!A"&amp;ROW()-5,TRUE)="","",  INDIRECT(    "FROM_NGS2_SampleSheet!"   &amp;  CHAR(64 + MATCH(VLOOKUP(F$6,mapping!$A:$B,2,FALSE),FROM_NGS2_SampleSheet!$1:$1,0))   &amp;  ROW()-5,TRUE)    )</f>
        <v/>
      </c>
      <c r="G2877" s="196" t="str">
        <f ca="1" xml:space="preserve"> IF(INDIRECT("FROM_NGS2_SampleSheet!A"&amp;ROW()-5,TRUE)="","",  INDIRECT(    "FROM_NGS2_SampleSheet!"   &amp;  CHAR(64 + MATCH(VLOOKUP(G$6,mapping!$A:$B,2,FALSE),FROM_NGS2_SampleSheet!$1:$1,0))   &amp;  ROW()-5,TRUE)    )</f>
        <v/>
      </c>
      <c r="H2877" s="195"/>
      <c r="I2877" s="213">
        <v>1</v>
      </c>
      <c r="J2877" s="197" t="str">
        <f ca="1">IF(U2877=TRUE,    IF($Y$4&gt;96,"TOO MANY",VLOOKUP(B2877&amp;"_"&amp;C2877&amp;"_"&amp;E2877&amp;"_A",CALC!W:X,2,FALSE)),   "")</f>
        <v/>
      </c>
      <c r="L2877" s="213">
        <v>1</v>
      </c>
      <c r="M2877" s="197" t="str">
        <f ca="1">IF(V2877=TRUE,     IF($Y$4&gt;96,"TOO MANY",VLOOKUP(B2877&amp;"_"&amp;C2877&amp;"_"&amp;E2877&amp;"_B",CALC!W:X,2,FALSE)),    "")</f>
        <v/>
      </c>
      <c r="N2877" s="206"/>
      <c r="O2877" s="213">
        <v>1</v>
      </c>
      <c r="P2877" s="197" t="str">
        <f ca="1">IF(W2877=TRUE,   IF($Y$4&gt;96,"TOO MANY", VLOOKUP(B2877&amp;"_"&amp;C2877&amp;"_"&amp;E2877&amp;"_C",CALC!W:X,2,FALSE)),   "")</f>
        <v/>
      </c>
      <c r="Q2877" s="206"/>
      <c r="R2877" s="119" t="b">
        <f t="shared" ca="1" si="315"/>
        <v>0</v>
      </c>
      <c r="S2877" s="119" t="b">
        <f t="shared" ca="1" si="313"/>
        <v>0</v>
      </c>
      <c r="T2877" s="119" t="b">
        <f t="shared" ca="1" si="314"/>
        <v>0</v>
      </c>
      <c r="U2877" s="119" t="b">
        <f t="shared" ca="1" si="316"/>
        <v>0</v>
      </c>
      <c r="V2877" s="160" t="b">
        <f t="shared" ca="1" si="317"/>
        <v>0</v>
      </c>
      <c r="W2877" s="119" t="b">
        <f t="shared" ca="1" si="318"/>
        <v>0</v>
      </c>
      <c r="X2877" s="119" t="b">
        <f t="shared" ca="1" si="319"/>
        <v>0</v>
      </c>
    </row>
    <row r="2878" spans="2:24" x14ac:dyDescent="0.25">
      <c r="B2878" s="194" t="str">
        <f ca="1" xml:space="preserve"> IF(INDIRECT("FROM_NGS2_SampleSheet!A"&amp;ROW()-5,TRUE)="","",  INDIRECT(    "FROM_NGS2_SampleSheet!"   &amp;  CHAR(64 + MATCH(VLOOKUP(B$6,mapping!$A:$B,2,FALSE),FROM_NGS2_SampleSheet!$1:$1,0))   &amp;  ROW()-5,TRUE)    )</f>
        <v/>
      </c>
      <c r="C2878" s="195" t="str">
        <f ca="1" xml:space="preserve"> IF(INDIRECT("FROM_NGS2_SampleSheet!A"&amp;ROW()-5,TRUE)="","",  INDIRECT(    "FROM_NGS2_SampleSheet!"   &amp;  CHAR(64 + MATCH(VLOOKUP(C$6,mapping!$A:$B,2,FALSE),FROM_NGS2_SampleSheet!$1:$1,0))   &amp;  ROW()-5,TRUE)    )</f>
        <v/>
      </c>
      <c r="D2878" s="195" t="str">
        <f ca="1" xml:space="preserve"> IF(INDIRECT("FROM_NGS2_SampleSheet!A"&amp;ROW()-5,TRUE)="","",  INDIRECT(    "FROM_NGS2_SampleSheet!"   &amp;  CHAR(64 + MATCH(VLOOKUP(D$6,mapping!$A:$B,2,FALSE),FROM_NGS2_SampleSheet!$1:$1,0))   &amp;  ROW()-5,TRUE)    )</f>
        <v/>
      </c>
      <c r="E2878" s="195" t="str">
        <f ca="1" xml:space="preserve"> IF(INDIRECT("FROM_NGS2_SampleSheet!A"&amp;ROW()-5,TRUE)="","",  "e" &amp; INDIRECT(    "FROM_NGS2_SampleSheet!"   &amp;  CHAR(64 + MATCH(VLOOKUP(E$6,mapping!$A:$B,2,FALSE),FROM_NGS2_SampleSheet!$1:$1,0))   &amp;  ROW()-5,TRUE)    )</f>
        <v/>
      </c>
      <c r="F2878" s="195" t="str">
        <f ca="1" xml:space="preserve"> IF(INDIRECT("FROM_NGS2_SampleSheet!A"&amp;ROW()-5,TRUE)="","",  INDIRECT(    "FROM_NGS2_SampleSheet!"   &amp;  CHAR(64 + MATCH(VLOOKUP(F$6,mapping!$A:$B,2,FALSE),FROM_NGS2_SampleSheet!$1:$1,0))   &amp;  ROW()-5,TRUE)    )</f>
        <v/>
      </c>
      <c r="G2878" s="196" t="str">
        <f ca="1" xml:space="preserve"> IF(INDIRECT("FROM_NGS2_SampleSheet!A"&amp;ROW()-5,TRUE)="","",  INDIRECT(    "FROM_NGS2_SampleSheet!"   &amp;  CHAR(64 + MATCH(VLOOKUP(G$6,mapping!$A:$B,2,FALSE),FROM_NGS2_SampleSheet!$1:$1,0))   &amp;  ROW()-5,TRUE)    )</f>
        <v/>
      </c>
      <c r="H2878" s="195"/>
      <c r="I2878" s="213">
        <v>1</v>
      </c>
      <c r="J2878" s="197" t="str">
        <f ca="1">IF(U2878=TRUE,    IF($Y$4&gt;96,"TOO MANY",VLOOKUP(B2878&amp;"_"&amp;C2878&amp;"_"&amp;E2878&amp;"_A",CALC!W:X,2,FALSE)),   "")</f>
        <v/>
      </c>
      <c r="L2878" s="213">
        <v>1</v>
      </c>
      <c r="M2878" s="197" t="str">
        <f ca="1">IF(V2878=TRUE,     IF($Y$4&gt;96,"TOO MANY",VLOOKUP(B2878&amp;"_"&amp;C2878&amp;"_"&amp;E2878&amp;"_B",CALC!W:X,2,FALSE)),    "")</f>
        <v/>
      </c>
      <c r="N2878" s="206"/>
      <c r="O2878" s="213">
        <v>1</v>
      </c>
      <c r="P2878" s="197" t="str">
        <f ca="1">IF(W2878=TRUE,   IF($Y$4&gt;96,"TOO MANY", VLOOKUP(B2878&amp;"_"&amp;C2878&amp;"_"&amp;E2878&amp;"_C",CALC!W:X,2,FALSE)),   "")</f>
        <v/>
      </c>
      <c r="Q2878" s="206"/>
      <c r="R2878" s="119" t="b">
        <f t="shared" ca="1" si="315"/>
        <v>0</v>
      </c>
      <c r="S2878" s="119" t="b">
        <f t="shared" ca="1" si="313"/>
        <v>0</v>
      </c>
      <c r="T2878" s="119" t="b">
        <f t="shared" ca="1" si="314"/>
        <v>0</v>
      </c>
      <c r="U2878" s="119" t="b">
        <f t="shared" ca="1" si="316"/>
        <v>0</v>
      </c>
      <c r="V2878" s="160" t="b">
        <f t="shared" ca="1" si="317"/>
        <v>0</v>
      </c>
      <c r="W2878" s="119" t="b">
        <f t="shared" ca="1" si="318"/>
        <v>0</v>
      </c>
      <c r="X2878" s="119" t="b">
        <f t="shared" ca="1" si="319"/>
        <v>0</v>
      </c>
    </row>
    <row r="2879" spans="2:24" x14ac:dyDescent="0.25">
      <c r="B2879" s="194" t="str">
        <f ca="1" xml:space="preserve"> IF(INDIRECT("FROM_NGS2_SampleSheet!A"&amp;ROW()-5,TRUE)="","",  INDIRECT(    "FROM_NGS2_SampleSheet!"   &amp;  CHAR(64 + MATCH(VLOOKUP(B$6,mapping!$A:$B,2,FALSE),FROM_NGS2_SampleSheet!$1:$1,0))   &amp;  ROW()-5,TRUE)    )</f>
        <v/>
      </c>
      <c r="C2879" s="195" t="str">
        <f ca="1" xml:space="preserve"> IF(INDIRECT("FROM_NGS2_SampleSheet!A"&amp;ROW()-5,TRUE)="","",  INDIRECT(    "FROM_NGS2_SampleSheet!"   &amp;  CHAR(64 + MATCH(VLOOKUP(C$6,mapping!$A:$B,2,FALSE),FROM_NGS2_SampleSheet!$1:$1,0))   &amp;  ROW()-5,TRUE)    )</f>
        <v/>
      </c>
      <c r="D2879" s="195" t="str">
        <f ca="1" xml:space="preserve"> IF(INDIRECT("FROM_NGS2_SampleSheet!A"&amp;ROW()-5,TRUE)="","",  INDIRECT(    "FROM_NGS2_SampleSheet!"   &amp;  CHAR(64 + MATCH(VLOOKUP(D$6,mapping!$A:$B,2,FALSE),FROM_NGS2_SampleSheet!$1:$1,0))   &amp;  ROW()-5,TRUE)    )</f>
        <v/>
      </c>
      <c r="E2879" s="195" t="str">
        <f ca="1" xml:space="preserve"> IF(INDIRECT("FROM_NGS2_SampleSheet!A"&amp;ROW()-5,TRUE)="","",  "e" &amp; INDIRECT(    "FROM_NGS2_SampleSheet!"   &amp;  CHAR(64 + MATCH(VLOOKUP(E$6,mapping!$A:$B,2,FALSE),FROM_NGS2_SampleSheet!$1:$1,0))   &amp;  ROW()-5,TRUE)    )</f>
        <v/>
      </c>
      <c r="F2879" s="195" t="str">
        <f ca="1" xml:space="preserve"> IF(INDIRECT("FROM_NGS2_SampleSheet!A"&amp;ROW()-5,TRUE)="","",  INDIRECT(    "FROM_NGS2_SampleSheet!"   &amp;  CHAR(64 + MATCH(VLOOKUP(F$6,mapping!$A:$B,2,FALSE),FROM_NGS2_SampleSheet!$1:$1,0))   &amp;  ROW()-5,TRUE)    )</f>
        <v/>
      </c>
      <c r="G2879" s="196" t="str">
        <f ca="1" xml:space="preserve"> IF(INDIRECT("FROM_NGS2_SampleSheet!A"&amp;ROW()-5,TRUE)="","",  INDIRECT(    "FROM_NGS2_SampleSheet!"   &amp;  CHAR(64 + MATCH(VLOOKUP(G$6,mapping!$A:$B,2,FALSE),FROM_NGS2_SampleSheet!$1:$1,0))   &amp;  ROW()-5,TRUE)    )</f>
        <v/>
      </c>
      <c r="H2879" s="195"/>
      <c r="I2879" s="213">
        <v>1</v>
      </c>
      <c r="J2879" s="197" t="str">
        <f ca="1">IF(U2879=TRUE,    IF($Y$4&gt;96,"TOO MANY",VLOOKUP(B2879&amp;"_"&amp;C2879&amp;"_"&amp;E2879&amp;"_A",CALC!W:X,2,FALSE)),   "")</f>
        <v/>
      </c>
      <c r="L2879" s="213">
        <v>1</v>
      </c>
      <c r="M2879" s="197" t="str">
        <f ca="1">IF(V2879=TRUE,     IF($Y$4&gt;96,"TOO MANY",VLOOKUP(B2879&amp;"_"&amp;C2879&amp;"_"&amp;E2879&amp;"_B",CALC!W:X,2,FALSE)),    "")</f>
        <v/>
      </c>
      <c r="N2879" s="206"/>
      <c r="O2879" s="213">
        <v>1</v>
      </c>
      <c r="P2879" s="197" t="str">
        <f ca="1">IF(W2879=TRUE,   IF($Y$4&gt;96,"TOO MANY", VLOOKUP(B2879&amp;"_"&amp;C2879&amp;"_"&amp;E2879&amp;"_C",CALC!W:X,2,FALSE)),   "")</f>
        <v/>
      </c>
      <c r="Q2879" s="206"/>
      <c r="R2879" s="119" t="b">
        <f t="shared" ca="1" si="315"/>
        <v>0</v>
      </c>
      <c r="S2879" s="119" t="b">
        <f t="shared" ca="1" si="313"/>
        <v>0</v>
      </c>
      <c r="T2879" s="119" t="b">
        <f t="shared" ca="1" si="314"/>
        <v>0</v>
      </c>
      <c r="U2879" s="119" t="b">
        <f t="shared" ca="1" si="316"/>
        <v>0</v>
      </c>
      <c r="V2879" s="160" t="b">
        <f t="shared" ca="1" si="317"/>
        <v>0</v>
      </c>
      <c r="W2879" s="119" t="b">
        <f t="shared" ca="1" si="318"/>
        <v>0</v>
      </c>
      <c r="X2879" s="119" t="b">
        <f t="shared" ca="1" si="319"/>
        <v>0</v>
      </c>
    </row>
    <row r="2880" spans="2:24" x14ac:dyDescent="0.25">
      <c r="B2880" s="194" t="str">
        <f ca="1" xml:space="preserve"> IF(INDIRECT("FROM_NGS2_SampleSheet!A"&amp;ROW()-5,TRUE)="","",  INDIRECT(    "FROM_NGS2_SampleSheet!"   &amp;  CHAR(64 + MATCH(VLOOKUP(B$6,mapping!$A:$B,2,FALSE),FROM_NGS2_SampleSheet!$1:$1,0))   &amp;  ROW()-5,TRUE)    )</f>
        <v/>
      </c>
      <c r="C2880" s="195" t="str">
        <f ca="1" xml:space="preserve"> IF(INDIRECT("FROM_NGS2_SampleSheet!A"&amp;ROW()-5,TRUE)="","",  INDIRECT(    "FROM_NGS2_SampleSheet!"   &amp;  CHAR(64 + MATCH(VLOOKUP(C$6,mapping!$A:$B,2,FALSE),FROM_NGS2_SampleSheet!$1:$1,0))   &amp;  ROW()-5,TRUE)    )</f>
        <v/>
      </c>
      <c r="D2880" s="195" t="str">
        <f ca="1" xml:space="preserve"> IF(INDIRECT("FROM_NGS2_SampleSheet!A"&amp;ROW()-5,TRUE)="","",  INDIRECT(    "FROM_NGS2_SampleSheet!"   &amp;  CHAR(64 + MATCH(VLOOKUP(D$6,mapping!$A:$B,2,FALSE),FROM_NGS2_SampleSheet!$1:$1,0))   &amp;  ROW()-5,TRUE)    )</f>
        <v/>
      </c>
      <c r="E2880" s="195" t="str">
        <f ca="1" xml:space="preserve"> IF(INDIRECT("FROM_NGS2_SampleSheet!A"&amp;ROW()-5,TRUE)="","",  "e" &amp; INDIRECT(    "FROM_NGS2_SampleSheet!"   &amp;  CHAR(64 + MATCH(VLOOKUP(E$6,mapping!$A:$B,2,FALSE),FROM_NGS2_SampleSheet!$1:$1,0))   &amp;  ROW()-5,TRUE)    )</f>
        <v/>
      </c>
      <c r="F2880" s="195" t="str">
        <f ca="1" xml:space="preserve"> IF(INDIRECT("FROM_NGS2_SampleSheet!A"&amp;ROW()-5,TRUE)="","",  INDIRECT(    "FROM_NGS2_SampleSheet!"   &amp;  CHAR(64 + MATCH(VLOOKUP(F$6,mapping!$A:$B,2,FALSE),FROM_NGS2_SampleSheet!$1:$1,0))   &amp;  ROW()-5,TRUE)    )</f>
        <v/>
      </c>
      <c r="G2880" s="196" t="str">
        <f ca="1" xml:space="preserve"> IF(INDIRECT("FROM_NGS2_SampleSheet!A"&amp;ROW()-5,TRUE)="","",  INDIRECT(    "FROM_NGS2_SampleSheet!"   &amp;  CHAR(64 + MATCH(VLOOKUP(G$6,mapping!$A:$B,2,FALSE),FROM_NGS2_SampleSheet!$1:$1,0))   &amp;  ROW()-5,TRUE)    )</f>
        <v/>
      </c>
      <c r="H2880" s="195"/>
      <c r="I2880" s="213">
        <v>1</v>
      </c>
      <c r="J2880" s="197" t="str">
        <f ca="1">IF(U2880=TRUE,    IF($Y$4&gt;96,"TOO MANY",VLOOKUP(B2880&amp;"_"&amp;C2880&amp;"_"&amp;E2880&amp;"_A",CALC!W:X,2,FALSE)),   "")</f>
        <v/>
      </c>
      <c r="L2880" s="213">
        <v>1</v>
      </c>
      <c r="M2880" s="197" t="str">
        <f ca="1">IF(V2880=TRUE,     IF($Y$4&gt;96,"TOO MANY",VLOOKUP(B2880&amp;"_"&amp;C2880&amp;"_"&amp;E2880&amp;"_B",CALC!W:X,2,FALSE)),    "")</f>
        <v/>
      </c>
      <c r="N2880" s="206"/>
      <c r="O2880" s="213">
        <v>1</v>
      </c>
      <c r="P2880" s="197" t="str">
        <f ca="1">IF(W2880=TRUE,   IF($Y$4&gt;96,"TOO MANY", VLOOKUP(B2880&amp;"_"&amp;C2880&amp;"_"&amp;E2880&amp;"_C",CALC!W:X,2,FALSE)),   "")</f>
        <v/>
      </c>
      <c r="Q2880" s="206"/>
      <c r="R2880" s="119" t="b">
        <f t="shared" ca="1" si="315"/>
        <v>0</v>
      </c>
      <c r="S2880" s="119" t="b">
        <f t="shared" ca="1" si="313"/>
        <v>0</v>
      </c>
      <c r="T2880" s="119" t="b">
        <f t="shared" ca="1" si="314"/>
        <v>0</v>
      </c>
      <c r="U2880" s="119" t="b">
        <f t="shared" ca="1" si="316"/>
        <v>0</v>
      </c>
      <c r="V2880" s="160" t="b">
        <f t="shared" ca="1" si="317"/>
        <v>0</v>
      </c>
      <c r="W2880" s="119" t="b">
        <f t="shared" ca="1" si="318"/>
        <v>0</v>
      </c>
      <c r="X2880" s="119" t="b">
        <f t="shared" ca="1" si="319"/>
        <v>0</v>
      </c>
    </row>
    <row r="2881" spans="2:24" x14ac:dyDescent="0.25">
      <c r="B2881" s="194" t="str">
        <f ca="1" xml:space="preserve"> IF(INDIRECT("FROM_NGS2_SampleSheet!A"&amp;ROW()-5,TRUE)="","",  INDIRECT(    "FROM_NGS2_SampleSheet!"   &amp;  CHAR(64 + MATCH(VLOOKUP(B$6,mapping!$A:$B,2,FALSE),FROM_NGS2_SampleSheet!$1:$1,0))   &amp;  ROW()-5,TRUE)    )</f>
        <v/>
      </c>
      <c r="C2881" s="195" t="str">
        <f ca="1" xml:space="preserve"> IF(INDIRECT("FROM_NGS2_SampleSheet!A"&amp;ROW()-5,TRUE)="","",  INDIRECT(    "FROM_NGS2_SampleSheet!"   &amp;  CHAR(64 + MATCH(VLOOKUP(C$6,mapping!$A:$B,2,FALSE),FROM_NGS2_SampleSheet!$1:$1,0))   &amp;  ROW()-5,TRUE)    )</f>
        <v/>
      </c>
      <c r="D2881" s="195" t="str">
        <f ca="1" xml:space="preserve"> IF(INDIRECT("FROM_NGS2_SampleSheet!A"&amp;ROW()-5,TRUE)="","",  INDIRECT(    "FROM_NGS2_SampleSheet!"   &amp;  CHAR(64 + MATCH(VLOOKUP(D$6,mapping!$A:$B,2,FALSE),FROM_NGS2_SampleSheet!$1:$1,0))   &amp;  ROW()-5,TRUE)    )</f>
        <v/>
      </c>
      <c r="E2881" s="195" t="str">
        <f ca="1" xml:space="preserve"> IF(INDIRECT("FROM_NGS2_SampleSheet!A"&amp;ROW()-5,TRUE)="","",  "e" &amp; INDIRECT(    "FROM_NGS2_SampleSheet!"   &amp;  CHAR(64 + MATCH(VLOOKUP(E$6,mapping!$A:$B,2,FALSE),FROM_NGS2_SampleSheet!$1:$1,0))   &amp;  ROW()-5,TRUE)    )</f>
        <v/>
      </c>
      <c r="F2881" s="195" t="str">
        <f ca="1" xml:space="preserve"> IF(INDIRECT("FROM_NGS2_SampleSheet!A"&amp;ROW()-5,TRUE)="","",  INDIRECT(    "FROM_NGS2_SampleSheet!"   &amp;  CHAR(64 + MATCH(VLOOKUP(F$6,mapping!$A:$B,2,FALSE),FROM_NGS2_SampleSheet!$1:$1,0))   &amp;  ROW()-5,TRUE)    )</f>
        <v/>
      </c>
      <c r="G2881" s="196" t="str">
        <f ca="1" xml:space="preserve"> IF(INDIRECT("FROM_NGS2_SampleSheet!A"&amp;ROW()-5,TRUE)="","",  INDIRECT(    "FROM_NGS2_SampleSheet!"   &amp;  CHAR(64 + MATCH(VLOOKUP(G$6,mapping!$A:$B,2,FALSE),FROM_NGS2_SampleSheet!$1:$1,0))   &amp;  ROW()-5,TRUE)    )</f>
        <v/>
      </c>
      <c r="H2881" s="195"/>
      <c r="I2881" s="213">
        <v>1</v>
      </c>
      <c r="J2881" s="197" t="str">
        <f ca="1">IF(U2881=TRUE,    IF($Y$4&gt;96,"TOO MANY",VLOOKUP(B2881&amp;"_"&amp;C2881&amp;"_"&amp;E2881&amp;"_A",CALC!W:X,2,FALSE)),   "")</f>
        <v/>
      </c>
      <c r="L2881" s="213">
        <v>1</v>
      </c>
      <c r="M2881" s="197" t="str">
        <f ca="1">IF(V2881=TRUE,     IF($Y$4&gt;96,"TOO MANY",VLOOKUP(B2881&amp;"_"&amp;C2881&amp;"_"&amp;E2881&amp;"_B",CALC!W:X,2,FALSE)),    "")</f>
        <v/>
      </c>
      <c r="N2881" s="206"/>
      <c r="O2881" s="213">
        <v>1</v>
      </c>
      <c r="P2881" s="197" t="str">
        <f ca="1">IF(W2881=TRUE,   IF($Y$4&gt;96,"TOO MANY", VLOOKUP(B2881&amp;"_"&amp;C2881&amp;"_"&amp;E2881&amp;"_C",CALC!W:X,2,FALSE)),   "")</f>
        <v/>
      </c>
      <c r="Q2881" s="206"/>
      <c r="R2881" s="119" t="b">
        <f t="shared" ca="1" si="315"/>
        <v>0</v>
      </c>
      <c r="S2881" s="119" t="b">
        <f t="shared" ca="1" si="313"/>
        <v>0</v>
      </c>
      <c r="T2881" s="119" t="b">
        <f t="shared" ca="1" si="314"/>
        <v>0</v>
      </c>
      <c r="U2881" s="119" t="b">
        <f t="shared" ca="1" si="316"/>
        <v>0</v>
      </c>
      <c r="V2881" s="160" t="b">
        <f t="shared" ca="1" si="317"/>
        <v>0</v>
      </c>
      <c r="W2881" s="119" t="b">
        <f t="shared" ca="1" si="318"/>
        <v>0</v>
      </c>
      <c r="X2881" s="119" t="b">
        <f t="shared" ca="1" si="319"/>
        <v>0</v>
      </c>
    </row>
    <row r="2882" spans="2:24" x14ac:dyDescent="0.25">
      <c r="B2882" s="194" t="str">
        <f ca="1" xml:space="preserve"> IF(INDIRECT("FROM_NGS2_SampleSheet!A"&amp;ROW()-5,TRUE)="","",  INDIRECT(    "FROM_NGS2_SampleSheet!"   &amp;  CHAR(64 + MATCH(VLOOKUP(B$6,mapping!$A:$B,2,FALSE),FROM_NGS2_SampleSheet!$1:$1,0))   &amp;  ROW()-5,TRUE)    )</f>
        <v/>
      </c>
      <c r="C2882" s="195" t="str">
        <f ca="1" xml:space="preserve"> IF(INDIRECT("FROM_NGS2_SampleSheet!A"&amp;ROW()-5,TRUE)="","",  INDIRECT(    "FROM_NGS2_SampleSheet!"   &amp;  CHAR(64 + MATCH(VLOOKUP(C$6,mapping!$A:$B,2,FALSE),FROM_NGS2_SampleSheet!$1:$1,0))   &amp;  ROW()-5,TRUE)    )</f>
        <v/>
      </c>
      <c r="D2882" s="195" t="str">
        <f ca="1" xml:space="preserve"> IF(INDIRECT("FROM_NGS2_SampleSheet!A"&amp;ROW()-5,TRUE)="","",  INDIRECT(    "FROM_NGS2_SampleSheet!"   &amp;  CHAR(64 + MATCH(VLOOKUP(D$6,mapping!$A:$B,2,FALSE),FROM_NGS2_SampleSheet!$1:$1,0))   &amp;  ROW()-5,TRUE)    )</f>
        <v/>
      </c>
      <c r="E2882" s="195" t="str">
        <f ca="1" xml:space="preserve"> IF(INDIRECT("FROM_NGS2_SampleSheet!A"&amp;ROW()-5,TRUE)="","",  "e" &amp; INDIRECT(    "FROM_NGS2_SampleSheet!"   &amp;  CHAR(64 + MATCH(VLOOKUP(E$6,mapping!$A:$B,2,FALSE),FROM_NGS2_SampleSheet!$1:$1,0))   &amp;  ROW()-5,TRUE)    )</f>
        <v/>
      </c>
      <c r="F2882" s="195" t="str">
        <f ca="1" xml:space="preserve"> IF(INDIRECT("FROM_NGS2_SampleSheet!A"&amp;ROW()-5,TRUE)="","",  INDIRECT(    "FROM_NGS2_SampleSheet!"   &amp;  CHAR(64 + MATCH(VLOOKUP(F$6,mapping!$A:$B,2,FALSE),FROM_NGS2_SampleSheet!$1:$1,0))   &amp;  ROW()-5,TRUE)    )</f>
        <v/>
      </c>
      <c r="G2882" s="196" t="str">
        <f ca="1" xml:space="preserve"> IF(INDIRECT("FROM_NGS2_SampleSheet!A"&amp;ROW()-5,TRUE)="","",  INDIRECT(    "FROM_NGS2_SampleSheet!"   &amp;  CHAR(64 + MATCH(VLOOKUP(G$6,mapping!$A:$B,2,FALSE),FROM_NGS2_SampleSheet!$1:$1,0))   &amp;  ROW()-5,TRUE)    )</f>
        <v/>
      </c>
      <c r="H2882" s="195"/>
      <c r="I2882" s="213">
        <v>1</v>
      </c>
      <c r="J2882" s="197" t="str">
        <f ca="1">IF(U2882=TRUE,    IF($Y$4&gt;96,"TOO MANY",VLOOKUP(B2882&amp;"_"&amp;C2882&amp;"_"&amp;E2882&amp;"_A",CALC!W:X,2,FALSE)),   "")</f>
        <v/>
      </c>
      <c r="L2882" s="213">
        <v>1</v>
      </c>
      <c r="M2882" s="197" t="str">
        <f ca="1">IF(V2882=TRUE,     IF($Y$4&gt;96,"TOO MANY",VLOOKUP(B2882&amp;"_"&amp;C2882&amp;"_"&amp;E2882&amp;"_B",CALC!W:X,2,FALSE)),    "")</f>
        <v/>
      </c>
      <c r="N2882" s="206"/>
      <c r="O2882" s="213">
        <v>1</v>
      </c>
      <c r="P2882" s="197" t="str">
        <f ca="1">IF(W2882=TRUE,   IF($Y$4&gt;96,"TOO MANY", VLOOKUP(B2882&amp;"_"&amp;C2882&amp;"_"&amp;E2882&amp;"_C",CALC!W:X,2,FALSE)),   "")</f>
        <v/>
      </c>
      <c r="Q2882" s="206"/>
      <c r="R2882" s="119" t="b">
        <f t="shared" ca="1" si="315"/>
        <v>0</v>
      </c>
      <c r="S2882" s="119" t="b">
        <f t="shared" ca="1" si="313"/>
        <v>0</v>
      </c>
      <c r="T2882" s="119" t="b">
        <f t="shared" ca="1" si="314"/>
        <v>0</v>
      </c>
      <c r="U2882" s="119" t="b">
        <f t="shared" ca="1" si="316"/>
        <v>0</v>
      </c>
      <c r="V2882" s="160" t="b">
        <f t="shared" ca="1" si="317"/>
        <v>0</v>
      </c>
      <c r="W2882" s="119" t="b">
        <f t="shared" ca="1" si="318"/>
        <v>0</v>
      </c>
      <c r="X2882" s="119" t="b">
        <f t="shared" ca="1" si="319"/>
        <v>0</v>
      </c>
    </row>
    <row r="2883" spans="2:24" x14ac:dyDescent="0.25">
      <c r="B2883" s="194" t="str">
        <f ca="1" xml:space="preserve"> IF(INDIRECT("FROM_NGS2_SampleSheet!A"&amp;ROW()-5,TRUE)="","",  INDIRECT(    "FROM_NGS2_SampleSheet!"   &amp;  CHAR(64 + MATCH(VLOOKUP(B$6,mapping!$A:$B,2,FALSE),FROM_NGS2_SampleSheet!$1:$1,0))   &amp;  ROW()-5,TRUE)    )</f>
        <v/>
      </c>
      <c r="C2883" s="195" t="str">
        <f ca="1" xml:space="preserve"> IF(INDIRECT("FROM_NGS2_SampleSheet!A"&amp;ROW()-5,TRUE)="","",  INDIRECT(    "FROM_NGS2_SampleSheet!"   &amp;  CHAR(64 + MATCH(VLOOKUP(C$6,mapping!$A:$B,2,FALSE),FROM_NGS2_SampleSheet!$1:$1,0))   &amp;  ROW()-5,TRUE)    )</f>
        <v/>
      </c>
      <c r="D2883" s="195" t="str">
        <f ca="1" xml:space="preserve"> IF(INDIRECT("FROM_NGS2_SampleSheet!A"&amp;ROW()-5,TRUE)="","",  INDIRECT(    "FROM_NGS2_SampleSheet!"   &amp;  CHAR(64 + MATCH(VLOOKUP(D$6,mapping!$A:$B,2,FALSE),FROM_NGS2_SampleSheet!$1:$1,0))   &amp;  ROW()-5,TRUE)    )</f>
        <v/>
      </c>
      <c r="E2883" s="195" t="str">
        <f ca="1" xml:space="preserve"> IF(INDIRECT("FROM_NGS2_SampleSheet!A"&amp;ROW()-5,TRUE)="","",  "e" &amp; INDIRECT(    "FROM_NGS2_SampleSheet!"   &amp;  CHAR(64 + MATCH(VLOOKUP(E$6,mapping!$A:$B,2,FALSE),FROM_NGS2_SampleSheet!$1:$1,0))   &amp;  ROW()-5,TRUE)    )</f>
        <v/>
      </c>
      <c r="F2883" s="195" t="str">
        <f ca="1" xml:space="preserve"> IF(INDIRECT("FROM_NGS2_SampleSheet!A"&amp;ROW()-5,TRUE)="","",  INDIRECT(    "FROM_NGS2_SampleSheet!"   &amp;  CHAR(64 + MATCH(VLOOKUP(F$6,mapping!$A:$B,2,FALSE),FROM_NGS2_SampleSheet!$1:$1,0))   &amp;  ROW()-5,TRUE)    )</f>
        <v/>
      </c>
      <c r="G2883" s="196" t="str">
        <f ca="1" xml:space="preserve"> IF(INDIRECT("FROM_NGS2_SampleSheet!A"&amp;ROW()-5,TRUE)="","",  INDIRECT(    "FROM_NGS2_SampleSheet!"   &amp;  CHAR(64 + MATCH(VLOOKUP(G$6,mapping!$A:$B,2,FALSE),FROM_NGS2_SampleSheet!$1:$1,0))   &amp;  ROW()-5,TRUE)    )</f>
        <v/>
      </c>
      <c r="H2883" s="195"/>
      <c r="I2883" s="213">
        <v>1</v>
      </c>
      <c r="J2883" s="197" t="str">
        <f ca="1">IF(U2883=TRUE,    IF($Y$4&gt;96,"TOO MANY",VLOOKUP(B2883&amp;"_"&amp;C2883&amp;"_"&amp;E2883&amp;"_A",CALC!W:X,2,FALSE)),   "")</f>
        <v/>
      </c>
      <c r="L2883" s="213">
        <v>1</v>
      </c>
      <c r="M2883" s="197" t="str">
        <f ca="1">IF(V2883=TRUE,     IF($Y$4&gt;96,"TOO MANY",VLOOKUP(B2883&amp;"_"&amp;C2883&amp;"_"&amp;E2883&amp;"_B",CALC!W:X,2,FALSE)),    "")</f>
        <v/>
      </c>
      <c r="N2883" s="206"/>
      <c r="O2883" s="213">
        <v>1</v>
      </c>
      <c r="P2883" s="197" t="str">
        <f ca="1">IF(W2883=TRUE,   IF($Y$4&gt;96,"TOO MANY", VLOOKUP(B2883&amp;"_"&amp;C2883&amp;"_"&amp;E2883&amp;"_C",CALC!W:X,2,FALSE)),   "")</f>
        <v/>
      </c>
      <c r="Q2883" s="206"/>
      <c r="R2883" s="119" t="b">
        <f t="shared" ca="1" si="315"/>
        <v>0</v>
      </c>
      <c r="S2883" s="119" t="b">
        <f t="shared" ca="1" si="313"/>
        <v>0</v>
      </c>
      <c r="T2883" s="119" t="b">
        <f t="shared" ca="1" si="314"/>
        <v>0</v>
      </c>
      <c r="U2883" s="119" t="b">
        <f t="shared" ca="1" si="316"/>
        <v>0</v>
      </c>
      <c r="V2883" s="160" t="b">
        <f t="shared" ca="1" si="317"/>
        <v>0</v>
      </c>
      <c r="W2883" s="119" t="b">
        <f t="shared" ca="1" si="318"/>
        <v>0</v>
      </c>
      <c r="X2883" s="119" t="b">
        <f t="shared" ca="1" si="319"/>
        <v>0</v>
      </c>
    </row>
    <row r="2884" spans="2:24" x14ac:dyDescent="0.25">
      <c r="B2884" s="194" t="str">
        <f ca="1" xml:space="preserve"> IF(INDIRECT("FROM_NGS2_SampleSheet!A"&amp;ROW()-5,TRUE)="","",  INDIRECT(    "FROM_NGS2_SampleSheet!"   &amp;  CHAR(64 + MATCH(VLOOKUP(B$6,mapping!$A:$B,2,FALSE),FROM_NGS2_SampleSheet!$1:$1,0))   &amp;  ROW()-5,TRUE)    )</f>
        <v/>
      </c>
      <c r="C2884" s="195" t="str">
        <f ca="1" xml:space="preserve"> IF(INDIRECT("FROM_NGS2_SampleSheet!A"&amp;ROW()-5,TRUE)="","",  INDIRECT(    "FROM_NGS2_SampleSheet!"   &amp;  CHAR(64 + MATCH(VLOOKUP(C$6,mapping!$A:$B,2,FALSE),FROM_NGS2_SampleSheet!$1:$1,0))   &amp;  ROW()-5,TRUE)    )</f>
        <v/>
      </c>
      <c r="D2884" s="195" t="str">
        <f ca="1" xml:space="preserve"> IF(INDIRECT("FROM_NGS2_SampleSheet!A"&amp;ROW()-5,TRUE)="","",  INDIRECT(    "FROM_NGS2_SampleSheet!"   &amp;  CHAR(64 + MATCH(VLOOKUP(D$6,mapping!$A:$B,2,FALSE),FROM_NGS2_SampleSheet!$1:$1,0))   &amp;  ROW()-5,TRUE)    )</f>
        <v/>
      </c>
      <c r="E2884" s="195" t="str">
        <f ca="1" xml:space="preserve"> IF(INDIRECT("FROM_NGS2_SampleSheet!A"&amp;ROW()-5,TRUE)="","",  "e" &amp; INDIRECT(    "FROM_NGS2_SampleSheet!"   &amp;  CHAR(64 + MATCH(VLOOKUP(E$6,mapping!$A:$B,2,FALSE),FROM_NGS2_SampleSheet!$1:$1,0))   &amp;  ROW()-5,TRUE)    )</f>
        <v/>
      </c>
      <c r="F2884" s="195" t="str">
        <f ca="1" xml:space="preserve"> IF(INDIRECT("FROM_NGS2_SampleSheet!A"&amp;ROW()-5,TRUE)="","",  INDIRECT(    "FROM_NGS2_SampleSheet!"   &amp;  CHAR(64 + MATCH(VLOOKUP(F$6,mapping!$A:$B,2,FALSE),FROM_NGS2_SampleSheet!$1:$1,0))   &amp;  ROW()-5,TRUE)    )</f>
        <v/>
      </c>
      <c r="G2884" s="196" t="str">
        <f ca="1" xml:space="preserve"> IF(INDIRECT("FROM_NGS2_SampleSheet!A"&amp;ROW()-5,TRUE)="","",  INDIRECT(    "FROM_NGS2_SampleSheet!"   &amp;  CHAR(64 + MATCH(VLOOKUP(G$6,mapping!$A:$B,2,FALSE),FROM_NGS2_SampleSheet!$1:$1,0))   &amp;  ROW()-5,TRUE)    )</f>
        <v/>
      </c>
      <c r="H2884" s="195"/>
      <c r="I2884" s="213">
        <v>1</v>
      </c>
      <c r="J2884" s="197" t="str">
        <f ca="1">IF(U2884=TRUE,    IF($Y$4&gt;96,"TOO MANY",VLOOKUP(B2884&amp;"_"&amp;C2884&amp;"_"&amp;E2884&amp;"_A",CALC!W:X,2,FALSE)),   "")</f>
        <v/>
      </c>
      <c r="L2884" s="213">
        <v>1</v>
      </c>
      <c r="M2884" s="197" t="str">
        <f ca="1">IF(V2884=TRUE,     IF($Y$4&gt;96,"TOO MANY",VLOOKUP(B2884&amp;"_"&amp;C2884&amp;"_"&amp;E2884&amp;"_B",CALC!W:X,2,FALSE)),    "")</f>
        <v/>
      </c>
      <c r="N2884" s="206"/>
      <c r="O2884" s="213">
        <v>1</v>
      </c>
      <c r="P2884" s="197" t="str">
        <f ca="1">IF(W2884=TRUE,   IF($Y$4&gt;96,"TOO MANY", VLOOKUP(B2884&amp;"_"&amp;C2884&amp;"_"&amp;E2884&amp;"_C",CALC!W:X,2,FALSE)),   "")</f>
        <v/>
      </c>
      <c r="Q2884" s="206"/>
      <c r="R2884" s="119" t="b">
        <f t="shared" ca="1" si="315"/>
        <v>0</v>
      </c>
      <c r="S2884" s="119" t="b">
        <f t="shared" ca="1" si="313"/>
        <v>0</v>
      </c>
      <c r="T2884" s="119" t="b">
        <f t="shared" ca="1" si="314"/>
        <v>0</v>
      </c>
      <c r="U2884" s="119" t="b">
        <f t="shared" ca="1" si="316"/>
        <v>0</v>
      </c>
      <c r="V2884" s="160" t="b">
        <f t="shared" ca="1" si="317"/>
        <v>0</v>
      </c>
      <c r="W2884" s="119" t="b">
        <f t="shared" ca="1" si="318"/>
        <v>0</v>
      </c>
      <c r="X2884" s="119" t="b">
        <f t="shared" ca="1" si="319"/>
        <v>0</v>
      </c>
    </row>
    <row r="2885" spans="2:24" x14ac:dyDescent="0.25">
      <c r="B2885" s="194" t="str">
        <f ca="1" xml:space="preserve"> IF(INDIRECT("FROM_NGS2_SampleSheet!A"&amp;ROW()-5,TRUE)="","",  INDIRECT(    "FROM_NGS2_SampleSheet!"   &amp;  CHAR(64 + MATCH(VLOOKUP(B$6,mapping!$A:$B,2,FALSE),FROM_NGS2_SampleSheet!$1:$1,0))   &amp;  ROW()-5,TRUE)    )</f>
        <v/>
      </c>
      <c r="C2885" s="195" t="str">
        <f ca="1" xml:space="preserve"> IF(INDIRECT("FROM_NGS2_SampleSheet!A"&amp;ROW()-5,TRUE)="","",  INDIRECT(    "FROM_NGS2_SampleSheet!"   &amp;  CHAR(64 + MATCH(VLOOKUP(C$6,mapping!$A:$B,2,FALSE),FROM_NGS2_SampleSheet!$1:$1,0))   &amp;  ROW()-5,TRUE)    )</f>
        <v/>
      </c>
      <c r="D2885" s="195" t="str">
        <f ca="1" xml:space="preserve"> IF(INDIRECT("FROM_NGS2_SampleSheet!A"&amp;ROW()-5,TRUE)="","",  INDIRECT(    "FROM_NGS2_SampleSheet!"   &amp;  CHAR(64 + MATCH(VLOOKUP(D$6,mapping!$A:$B,2,FALSE),FROM_NGS2_SampleSheet!$1:$1,0))   &amp;  ROW()-5,TRUE)    )</f>
        <v/>
      </c>
      <c r="E2885" s="195" t="str">
        <f ca="1" xml:space="preserve"> IF(INDIRECT("FROM_NGS2_SampleSheet!A"&amp;ROW()-5,TRUE)="","",  "e" &amp; INDIRECT(    "FROM_NGS2_SampleSheet!"   &amp;  CHAR(64 + MATCH(VLOOKUP(E$6,mapping!$A:$B,2,FALSE),FROM_NGS2_SampleSheet!$1:$1,0))   &amp;  ROW()-5,TRUE)    )</f>
        <v/>
      </c>
      <c r="F2885" s="195" t="str">
        <f ca="1" xml:space="preserve"> IF(INDIRECT("FROM_NGS2_SampleSheet!A"&amp;ROW()-5,TRUE)="","",  INDIRECT(    "FROM_NGS2_SampleSheet!"   &amp;  CHAR(64 + MATCH(VLOOKUP(F$6,mapping!$A:$B,2,FALSE),FROM_NGS2_SampleSheet!$1:$1,0))   &amp;  ROW()-5,TRUE)    )</f>
        <v/>
      </c>
      <c r="G2885" s="196" t="str">
        <f ca="1" xml:space="preserve"> IF(INDIRECT("FROM_NGS2_SampleSheet!A"&amp;ROW()-5,TRUE)="","",  INDIRECT(    "FROM_NGS2_SampleSheet!"   &amp;  CHAR(64 + MATCH(VLOOKUP(G$6,mapping!$A:$B,2,FALSE),FROM_NGS2_SampleSheet!$1:$1,0))   &amp;  ROW()-5,TRUE)    )</f>
        <v/>
      </c>
      <c r="H2885" s="195"/>
      <c r="I2885" s="213">
        <v>1</v>
      </c>
      <c r="J2885" s="197" t="str">
        <f ca="1">IF(U2885=TRUE,    IF($Y$4&gt;96,"TOO MANY",VLOOKUP(B2885&amp;"_"&amp;C2885&amp;"_"&amp;E2885&amp;"_A",CALC!W:X,2,FALSE)),   "")</f>
        <v/>
      </c>
      <c r="L2885" s="213">
        <v>1</v>
      </c>
      <c r="M2885" s="197" t="str">
        <f ca="1">IF(V2885=TRUE,     IF($Y$4&gt;96,"TOO MANY",VLOOKUP(B2885&amp;"_"&amp;C2885&amp;"_"&amp;E2885&amp;"_B",CALC!W:X,2,FALSE)),    "")</f>
        <v/>
      </c>
      <c r="N2885" s="206"/>
      <c r="O2885" s="213">
        <v>1</v>
      </c>
      <c r="P2885" s="197" t="str">
        <f ca="1">IF(W2885=TRUE,   IF($Y$4&gt;96,"TOO MANY", VLOOKUP(B2885&amp;"_"&amp;C2885&amp;"_"&amp;E2885&amp;"_C",CALC!W:X,2,FALSE)),   "")</f>
        <v/>
      </c>
      <c r="Q2885" s="206"/>
      <c r="R2885" s="119" t="b">
        <f t="shared" ca="1" si="315"/>
        <v>0</v>
      </c>
      <c r="S2885" s="119" t="b">
        <f t="shared" ca="1" si="313"/>
        <v>0</v>
      </c>
      <c r="T2885" s="119" t="b">
        <f t="shared" ca="1" si="314"/>
        <v>0</v>
      </c>
      <c r="U2885" s="119" t="b">
        <f t="shared" ca="1" si="316"/>
        <v>0</v>
      </c>
      <c r="V2885" s="160" t="b">
        <f t="shared" ca="1" si="317"/>
        <v>0</v>
      </c>
      <c r="W2885" s="119" t="b">
        <f t="shared" ca="1" si="318"/>
        <v>0</v>
      </c>
      <c r="X2885" s="119" t="b">
        <f t="shared" ca="1" si="319"/>
        <v>0</v>
      </c>
    </row>
    <row r="2886" spans="2:24" x14ac:dyDescent="0.25">
      <c r="B2886" s="194" t="str">
        <f ca="1" xml:space="preserve"> IF(INDIRECT("FROM_NGS2_SampleSheet!A"&amp;ROW()-5,TRUE)="","",  INDIRECT(    "FROM_NGS2_SampleSheet!"   &amp;  CHAR(64 + MATCH(VLOOKUP(B$6,mapping!$A:$B,2,FALSE),FROM_NGS2_SampleSheet!$1:$1,0))   &amp;  ROW()-5,TRUE)    )</f>
        <v/>
      </c>
      <c r="C2886" s="195" t="str">
        <f ca="1" xml:space="preserve"> IF(INDIRECT("FROM_NGS2_SampleSheet!A"&amp;ROW()-5,TRUE)="","",  INDIRECT(    "FROM_NGS2_SampleSheet!"   &amp;  CHAR(64 + MATCH(VLOOKUP(C$6,mapping!$A:$B,2,FALSE),FROM_NGS2_SampleSheet!$1:$1,0))   &amp;  ROW()-5,TRUE)    )</f>
        <v/>
      </c>
      <c r="D2886" s="195" t="str">
        <f ca="1" xml:space="preserve"> IF(INDIRECT("FROM_NGS2_SampleSheet!A"&amp;ROW()-5,TRUE)="","",  INDIRECT(    "FROM_NGS2_SampleSheet!"   &amp;  CHAR(64 + MATCH(VLOOKUP(D$6,mapping!$A:$B,2,FALSE),FROM_NGS2_SampleSheet!$1:$1,0))   &amp;  ROW()-5,TRUE)    )</f>
        <v/>
      </c>
      <c r="E2886" s="195" t="str">
        <f ca="1" xml:space="preserve"> IF(INDIRECT("FROM_NGS2_SampleSheet!A"&amp;ROW()-5,TRUE)="","",  "e" &amp; INDIRECT(    "FROM_NGS2_SampleSheet!"   &amp;  CHAR(64 + MATCH(VLOOKUP(E$6,mapping!$A:$B,2,FALSE),FROM_NGS2_SampleSheet!$1:$1,0))   &amp;  ROW()-5,TRUE)    )</f>
        <v/>
      </c>
      <c r="F2886" s="195" t="str">
        <f ca="1" xml:space="preserve"> IF(INDIRECT("FROM_NGS2_SampleSheet!A"&amp;ROW()-5,TRUE)="","",  INDIRECT(    "FROM_NGS2_SampleSheet!"   &amp;  CHAR(64 + MATCH(VLOOKUP(F$6,mapping!$A:$B,2,FALSE),FROM_NGS2_SampleSheet!$1:$1,0))   &amp;  ROW()-5,TRUE)    )</f>
        <v/>
      </c>
      <c r="G2886" s="196" t="str">
        <f ca="1" xml:space="preserve"> IF(INDIRECT("FROM_NGS2_SampleSheet!A"&amp;ROW()-5,TRUE)="","",  INDIRECT(    "FROM_NGS2_SampleSheet!"   &amp;  CHAR(64 + MATCH(VLOOKUP(G$6,mapping!$A:$B,2,FALSE),FROM_NGS2_SampleSheet!$1:$1,0))   &amp;  ROW()-5,TRUE)    )</f>
        <v/>
      </c>
      <c r="H2886" s="195"/>
      <c r="I2886" s="213">
        <v>1</v>
      </c>
      <c r="J2886" s="197" t="str">
        <f ca="1">IF(U2886=TRUE,    IF($Y$4&gt;96,"TOO MANY",VLOOKUP(B2886&amp;"_"&amp;C2886&amp;"_"&amp;E2886&amp;"_A",CALC!W:X,2,FALSE)),   "")</f>
        <v/>
      </c>
      <c r="L2886" s="213">
        <v>1</v>
      </c>
      <c r="M2886" s="197" t="str">
        <f ca="1">IF(V2886=TRUE,     IF($Y$4&gt;96,"TOO MANY",VLOOKUP(B2886&amp;"_"&amp;C2886&amp;"_"&amp;E2886&amp;"_B",CALC!W:X,2,FALSE)),    "")</f>
        <v/>
      </c>
      <c r="N2886" s="206"/>
      <c r="O2886" s="213">
        <v>1</v>
      </c>
      <c r="P2886" s="197" t="str">
        <f ca="1">IF(W2886=TRUE,   IF($Y$4&gt;96,"TOO MANY", VLOOKUP(B2886&amp;"_"&amp;C2886&amp;"_"&amp;E2886&amp;"_C",CALC!W:X,2,FALSE)),   "")</f>
        <v/>
      </c>
      <c r="Q2886" s="206"/>
      <c r="R2886" s="119" t="b">
        <f t="shared" ca="1" si="315"/>
        <v>0</v>
      </c>
      <c r="S2886" s="119" t="b">
        <f t="shared" ca="1" si="313"/>
        <v>0</v>
      </c>
      <c r="T2886" s="119" t="b">
        <f t="shared" ca="1" si="314"/>
        <v>0</v>
      </c>
      <c r="U2886" s="119" t="b">
        <f t="shared" ca="1" si="316"/>
        <v>0</v>
      </c>
      <c r="V2886" s="160" t="b">
        <f t="shared" ca="1" si="317"/>
        <v>0</v>
      </c>
      <c r="W2886" s="119" t="b">
        <f t="shared" ca="1" si="318"/>
        <v>0</v>
      </c>
      <c r="X2886" s="119" t="b">
        <f t="shared" ca="1" si="319"/>
        <v>0</v>
      </c>
    </row>
    <row r="2887" spans="2:24" x14ac:dyDescent="0.25">
      <c r="B2887" s="194" t="str">
        <f ca="1" xml:space="preserve"> IF(INDIRECT("FROM_NGS2_SampleSheet!A"&amp;ROW()-5,TRUE)="","",  INDIRECT(    "FROM_NGS2_SampleSheet!"   &amp;  CHAR(64 + MATCH(VLOOKUP(B$6,mapping!$A:$B,2,FALSE),FROM_NGS2_SampleSheet!$1:$1,0))   &amp;  ROW()-5,TRUE)    )</f>
        <v/>
      </c>
      <c r="C2887" s="195" t="str">
        <f ca="1" xml:space="preserve"> IF(INDIRECT("FROM_NGS2_SampleSheet!A"&amp;ROW()-5,TRUE)="","",  INDIRECT(    "FROM_NGS2_SampleSheet!"   &amp;  CHAR(64 + MATCH(VLOOKUP(C$6,mapping!$A:$B,2,FALSE),FROM_NGS2_SampleSheet!$1:$1,0))   &amp;  ROW()-5,TRUE)    )</f>
        <v/>
      </c>
      <c r="D2887" s="195" t="str">
        <f ca="1" xml:space="preserve"> IF(INDIRECT("FROM_NGS2_SampleSheet!A"&amp;ROW()-5,TRUE)="","",  INDIRECT(    "FROM_NGS2_SampleSheet!"   &amp;  CHAR(64 + MATCH(VLOOKUP(D$6,mapping!$A:$B,2,FALSE),FROM_NGS2_SampleSheet!$1:$1,0))   &amp;  ROW()-5,TRUE)    )</f>
        <v/>
      </c>
      <c r="E2887" s="195" t="str">
        <f ca="1" xml:space="preserve"> IF(INDIRECT("FROM_NGS2_SampleSheet!A"&amp;ROW()-5,TRUE)="","",  "e" &amp; INDIRECT(    "FROM_NGS2_SampleSheet!"   &amp;  CHAR(64 + MATCH(VLOOKUP(E$6,mapping!$A:$B,2,FALSE),FROM_NGS2_SampleSheet!$1:$1,0))   &amp;  ROW()-5,TRUE)    )</f>
        <v/>
      </c>
      <c r="F2887" s="195" t="str">
        <f ca="1" xml:space="preserve"> IF(INDIRECT("FROM_NGS2_SampleSheet!A"&amp;ROW()-5,TRUE)="","",  INDIRECT(    "FROM_NGS2_SampleSheet!"   &amp;  CHAR(64 + MATCH(VLOOKUP(F$6,mapping!$A:$B,2,FALSE),FROM_NGS2_SampleSheet!$1:$1,0))   &amp;  ROW()-5,TRUE)    )</f>
        <v/>
      </c>
      <c r="G2887" s="196" t="str">
        <f ca="1" xml:space="preserve"> IF(INDIRECT("FROM_NGS2_SampleSheet!A"&amp;ROW()-5,TRUE)="","",  INDIRECT(    "FROM_NGS2_SampleSheet!"   &amp;  CHAR(64 + MATCH(VLOOKUP(G$6,mapping!$A:$B,2,FALSE),FROM_NGS2_SampleSheet!$1:$1,0))   &amp;  ROW()-5,TRUE)    )</f>
        <v/>
      </c>
      <c r="H2887" s="195"/>
      <c r="I2887" s="213">
        <v>1</v>
      </c>
      <c r="J2887" s="197" t="str">
        <f ca="1">IF(U2887=TRUE,    IF($Y$4&gt;96,"TOO MANY",VLOOKUP(B2887&amp;"_"&amp;C2887&amp;"_"&amp;E2887&amp;"_A",CALC!W:X,2,FALSE)),   "")</f>
        <v/>
      </c>
      <c r="L2887" s="213">
        <v>1</v>
      </c>
      <c r="M2887" s="197" t="str">
        <f ca="1">IF(V2887=TRUE,     IF($Y$4&gt;96,"TOO MANY",VLOOKUP(B2887&amp;"_"&amp;C2887&amp;"_"&amp;E2887&amp;"_B",CALC!W:X,2,FALSE)),    "")</f>
        <v/>
      </c>
      <c r="N2887" s="206"/>
      <c r="O2887" s="213">
        <v>1</v>
      </c>
      <c r="P2887" s="197" t="str">
        <f ca="1">IF(W2887=TRUE,   IF($Y$4&gt;96,"TOO MANY", VLOOKUP(B2887&amp;"_"&amp;C2887&amp;"_"&amp;E2887&amp;"_C",CALC!W:X,2,FALSE)),   "")</f>
        <v/>
      </c>
      <c r="Q2887" s="206"/>
      <c r="R2887" s="119" t="b">
        <f t="shared" ca="1" si="315"/>
        <v>0</v>
      </c>
      <c r="S2887" s="119" t="b">
        <f t="shared" ca="1" si="313"/>
        <v>0</v>
      </c>
      <c r="T2887" s="119" t="b">
        <f t="shared" ca="1" si="314"/>
        <v>0</v>
      </c>
      <c r="U2887" s="119" t="b">
        <f t="shared" ca="1" si="316"/>
        <v>0</v>
      </c>
      <c r="V2887" s="160" t="b">
        <f t="shared" ca="1" si="317"/>
        <v>0</v>
      </c>
      <c r="W2887" s="119" t="b">
        <f t="shared" ca="1" si="318"/>
        <v>0</v>
      </c>
      <c r="X2887" s="119" t="b">
        <f t="shared" ca="1" si="319"/>
        <v>0</v>
      </c>
    </row>
    <row r="2888" spans="2:24" x14ac:dyDescent="0.25">
      <c r="B2888" s="194" t="str">
        <f ca="1" xml:space="preserve"> IF(INDIRECT("FROM_NGS2_SampleSheet!A"&amp;ROW()-5,TRUE)="","",  INDIRECT(    "FROM_NGS2_SampleSheet!"   &amp;  CHAR(64 + MATCH(VLOOKUP(B$6,mapping!$A:$B,2,FALSE),FROM_NGS2_SampleSheet!$1:$1,0))   &amp;  ROW()-5,TRUE)    )</f>
        <v/>
      </c>
      <c r="C2888" s="195" t="str">
        <f ca="1" xml:space="preserve"> IF(INDIRECT("FROM_NGS2_SampleSheet!A"&amp;ROW()-5,TRUE)="","",  INDIRECT(    "FROM_NGS2_SampleSheet!"   &amp;  CHAR(64 + MATCH(VLOOKUP(C$6,mapping!$A:$B,2,FALSE),FROM_NGS2_SampleSheet!$1:$1,0))   &amp;  ROW()-5,TRUE)    )</f>
        <v/>
      </c>
      <c r="D2888" s="195" t="str">
        <f ca="1" xml:space="preserve"> IF(INDIRECT("FROM_NGS2_SampleSheet!A"&amp;ROW()-5,TRUE)="","",  INDIRECT(    "FROM_NGS2_SampleSheet!"   &amp;  CHAR(64 + MATCH(VLOOKUP(D$6,mapping!$A:$B,2,FALSE),FROM_NGS2_SampleSheet!$1:$1,0))   &amp;  ROW()-5,TRUE)    )</f>
        <v/>
      </c>
      <c r="E2888" s="195" t="str">
        <f ca="1" xml:space="preserve"> IF(INDIRECT("FROM_NGS2_SampleSheet!A"&amp;ROW()-5,TRUE)="","",  "e" &amp; INDIRECT(    "FROM_NGS2_SampleSheet!"   &amp;  CHAR(64 + MATCH(VLOOKUP(E$6,mapping!$A:$B,2,FALSE),FROM_NGS2_SampleSheet!$1:$1,0))   &amp;  ROW()-5,TRUE)    )</f>
        <v/>
      </c>
      <c r="F2888" s="195" t="str">
        <f ca="1" xml:space="preserve"> IF(INDIRECT("FROM_NGS2_SampleSheet!A"&amp;ROW()-5,TRUE)="","",  INDIRECT(    "FROM_NGS2_SampleSheet!"   &amp;  CHAR(64 + MATCH(VLOOKUP(F$6,mapping!$A:$B,2,FALSE),FROM_NGS2_SampleSheet!$1:$1,0))   &amp;  ROW()-5,TRUE)    )</f>
        <v/>
      </c>
      <c r="G2888" s="196" t="str">
        <f ca="1" xml:space="preserve"> IF(INDIRECT("FROM_NGS2_SampleSheet!A"&amp;ROW()-5,TRUE)="","",  INDIRECT(    "FROM_NGS2_SampleSheet!"   &amp;  CHAR(64 + MATCH(VLOOKUP(G$6,mapping!$A:$B,2,FALSE),FROM_NGS2_SampleSheet!$1:$1,0))   &amp;  ROW()-5,TRUE)    )</f>
        <v/>
      </c>
      <c r="H2888" s="195"/>
      <c r="I2888" s="213">
        <v>1</v>
      </c>
      <c r="J2888" s="197" t="str">
        <f ca="1">IF(U2888=TRUE,    IF($Y$4&gt;96,"TOO MANY",VLOOKUP(B2888&amp;"_"&amp;C2888&amp;"_"&amp;E2888&amp;"_A",CALC!W:X,2,FALSE)),   "")</f>
        <v/>
      </c>
      <c r="L2888" s="213">
        <v>1</v>
      </c>
      <c r="M2888" s="197" t="str">
        <f ca="1">IF(V2888=TRUE,     IF($Y$4&gt;96,"TOO MANY",VLOOKUP(B2888&amp;"_"&amp;C2888&amp;"_"&amp;E2888&amp;"_B",CALC!W:X,2,FALSE)),    "")</f>
        <v/>
      </c>
      <c r="N2888" s="206"/>
      <c r="O2888" s="213">
        <v>1</v>
      </c>
      <c r="P2888" s="197" t="str">
        <f ca="1">IF(W2888=TRUE,   IF($Y$4&gt;96,"TOO MANY", VLOOKUP(B2888&amp;"_"&amp;C2888&amp;"_"&amp;E2888&amp;"_C",CALC!W:X,2,FALSE)),   "")</f>
        <v/>
      </c>
      <c r="Q2888" s="206"/>
      <c r="R2888" s="119" t="b">
        <f t="shared" ca="1" si="315"/>
        <v>0</v>
      </c>
      <c r="S2888" s="119" t="b">
        <f t="shared" ref="S2888:S2951" ca="1" si="320">IF(AND(R2888=TRUE,$U$3=TRUE),TRUE)</f>
        <v>0</v>
      </c>
      <c r="T2888" s="119" t="b">
        <f t="shared" ref="T2888:T2951" ca="1" si="321">IF(AND(R2888=TRUE,$U$4=TRUE,$U$3=TRUE),TRUE)</f>
        <v>0</v>
      </c>
      <c r="U2888" s="119" t="b">
        <f t="shared" ca="1" si="316"/>
        <v>0</v>
      </c>
      <c r="V2888" s="160" t="b">
        <f t="shared" ca="1" si="317"/>
        <v>0</v>
      </c>
      <c r="W2888" s="119" t="b">
        <f t="shared" ca="1" si="318"/>
        <v>0</v>
      </c>
      <c r="X2888" s="119" t="b">
        <f t="shared" ca="1" si="319"/>
        <v>0</v>
      </c>
    </row>
    <row r="2889" spans="2:24" x14ac:dyDescent="0.25">
      <c r="B2889" s="194" t="str">
        <f ca="1" xml:space="preserve"> IF(INDIRECT("FROM_NGS2_SampleSheet!A"&amp;ROW()-5,TRUE)="","",  INDIRECT(    "FROM_NGS2_SampleSheet!"   &amp;  CHAR(64 + MATCH(VLOOKUP(B$6,mapping!$A:$B,2,FALSE),FROM_NGS2_SampleSheet!$1:$1,0))   &amp;  ROW()-5,TRUE)    )</f>
        <v/>
      </c>
      <c r="C2889" s="195" t="str">
        <f ca="1" xml:space="preserve"> IF(INDIRECT("FROM_NGS2_SampleSheet!A"&amp;ROW()-5,TRUE)="","",  INDIRECT(    "FROM_NGS2_SampleSheet!"   &amp;  CHAR(64 + MATCH(VLOOKUP(C$6,mapping!$A:$B,2,FALSE),FROM_NGS2_SampleSheet!$1:$1,0))   &amp;  ROW()-5,TRUE)    )</f>
        <v/>
      </c>
      <c r="D2889" s="195" t="str">
        <f ca="1" xml:space="preserve"> IF(INDIRECT("FROM_NGS2_SampleSheet!A"&amp;ROW()-5,TRUE)="","",  INDIRECT(    "FROM_NGS2_SampleSheet!"   &amp;  CHAR(64 + MATCH(VLOOKUP(D$6,mapping!$A:$B,2,FALSE),FROM_NGS2_SampleSheet!$1:$1,0))   &amp;  ROW()-5,TRUE)    )</f>
        <v/>
      </c>
      <c r="E2889" s="195" t="str">
        <f ca="1" xml:space="preserve"> IF(INDIRECT("FROM_NGS2_SampleSheet!A"&amp;ROW()-5,TRUE)="","",  "e" &amp; INDIRECT(    "FROM_NGS2_SampleSheet!"   &amp;  CHAR(64 + MATCH(VLOOKUP(E$6,mapping!$A:$B,2,FALSE),FROM_NGS2_SampleSheet!$1:$1,0))   &amp;  ROW()-5,TRUE)    )</f>
        <v/>
      </c>
      <c r="F2889" s="195" t="str">
        <f ca="1" xml:space="preserve"> IF(INDIRECT("FROM_NGS2_SampleSheet!A"&amp;ROW()-5,TRUE)="","",  INDIRECT(    "FROM_NGS2_SampleSheet!"   &amp;  CHAR(64 + MATCH(VLOOKUP(F$6,mapping!$A:$B,2,FALSE),FROM_NGS2_SampleSheet!$1:$1,0))   &amp;  ROW()-5,TRUE)    )</f>
        <v/>
      </c>
      <c r="G2889" s="196" t="str">
        <f ca="1" xml:space="preserve"> IF(INDIRECT("FROM_NGS2_SampleSheet!A"&amp;ROW()-5,TRUE)="","",  INDIRECT(    "FROM_NGS2_SampleSheet!"   &amp;  CHAR(64 + MATCH(VLOOKUP(G$6,mapping!$A:$B,2,FALSE),FROM_NGS2_SampleSheet!$1:$1,0))   &amp;  ROW()-5,TRUE)    )</f>
        <v/>
      </c>
      <c r="H2889" s="195"/>
      <c r="I2889" s="213">
        <v>1</v>
      </c>
      <c r="J2889" s="197" t="str">
        <f ca="1">IF(U2889=TRUE,    IF($Y$4&gt;96,"TOO MANY",VLOOKUP(B2889&amp;"_"&amp;C2889&amp;"_"&amp;E2889&amp;"_A",CALC!W:X,2,FALSE)),   "")</f>
        <v/>
      </c>
      <c r="L2889" s="213">
        <v>1</v>
      </c>
      <c r="M2889" s="197" t="str">
        <f ca="1">IF(V2889=TRUE,     IF($Y$4&gt;96,"TOO MANY",VLOOKUP(B2889&amp;"_"&amp;C2889&amp;"_"&amp;E2889&amp;"_B",CALC!W:X,2,FALSE)),    "")</f>
        <v/>
      </c>
      <c r="N2889" s="206"/>
      <c r="O2889" s="213">
        <v>1</v>
      </c>
      <c r="P2889" s="197" t="str">
        <f ca="1">IF(W2889=TRUE,   IF($Y$4&gt;96,"TOO MANY", VLOOKUP(B2889&amp;"_"&amp;C2889&amp;"_"&amp;E2889&amp;"_C",CALC!W:X,2,FALSE)),   "")</f>
        <v/>
      </c>
      <c r="Q2889" s="206"/>
      <c r="R2889" s="119" t="b">
        <f t="shared" ca="1" si="315"/>
        <v>0</v>
      </c>
      <c r="S2889" s="119" t="b">
        <f t="shared" ca="1" si="320"/>
        <v>0</v>
      </c>
      <c r="T2889" s="119" t="b">
        <f t="shared" ca="1" si="321"/>
        <v>0</v>
      </c>
      <c r="U2889" s="119" t="b">
        <f t="shared" ca="1" si="316"/>
        <v>0</v>
      </c>
      <c r="V2889" s="160" t="b">
        <f t="shared" ca="1" si="317"/>
        <v>0</v>
      </c>
      <c r="W2889" s="119" t="b">
        <f t="shared" ca="1" si="318"/>
        <v>0</v>
      </c>
      <c r="X2889" s="119" t="b">
        <f t="shared" ca="1" si="319"/>
        <v>0</v>
      </c>
    </row>
    <row r="2890" spans="2:24" x14ac:dyDescent="0.25">
      <c r="B2890" s="194" t="str">
        <f ca="1" xml:space="preserve"> IF(INDIRECT("FROM_NGS2_SampleSheet!A"&amp;ROW()-5,TRUE)="","",  INDIRECT(    "FROM_NGS2_SampleSheet!"   &amp;  CHAR(64 + MATCH(VLOOKUP(B$6,mapping!$A:$B,2,FALSE),FROM_NGS2_SampleSheet!$1:$1,0))   &amp;  ROW()-5,TRUE)    )</f>
        <v/>
      </c>
      <c r="C2890" s="195" t="str">
        <f ca="1" xml:space="preserve"> IF(INDIRECT("FROM_NGS2_SampleSheet!A"&amp;ROW()-5,TRUE)="","",  INDIRECT(    "FROM_NGS2_SampleSheet!"   &amp;  CHAR(64 + MATCH(VLOOKUP(C$6,mapping!$A:$B,2,FALSE),FROM_NGS2_SampleSheet!$1:$1,0))   &amp;  ROW()-5,TRUE)    )</f>
        <v/>
      </c>
      <c r="D2890" s="195" t="str">
        <f ca="1" xml:space="preserve"> IF(INDIRECT("FROM_NGS2_SampleSheet!A"&amp;ROW()-5,TRUE)="","",  INDIRECT(    "FROM_NGS2_SampleSheet!"   &amp;  CHAR(64 + MATCH(VLOOKUP(D$6,mapping!$A:$B,2,FALSE),FROM_NGS2_SampleSheet!$1:$1,0))   &amp;  ROW()-5,TRUE)    )</f>
        <v/>
      </c>
      <c r="E2890" s="195" t="str">
        <f ca="1" xml:space="preserve"> IF(INDIRECT("FROM_NGS2_SampleSheet!A"&amp;ROW()-5,TRUE)="","",  "e" &amp; INDIRECT(    "FROM_NGS2_SampleSheet!"   &amp;  CHAR(64 + MATCH(VLOOKUP(E$6,mapping!$A:$B,2,FALSE),FROM_NGS2_SampleSheet!$1:$1,0))   &amp;  ROW()-5,TRUE)    )</f>
        <v/>
      </c>
      <c r="F2890" s="195" t="str">
        <f ca="1" xml:space="preserve"> IF(INDIRECT("FROM_NGS2_SampleSheet!A"&amp;ROW()-5,TRUE)="","",  INDIRECT(    "FROM_NGS2_SampleSheet!"   &amp;  CHAR(64 + MATCH(VLOOKUP(F$6,mapping!$A:$B,2,FALSE),FROM_NGS2_SampleSheet!$1:$1,0))   &amp;  ROW()-5,TRUE)    )</f>
        <v/>
      </c>
      <c r="G2890" s="196" t="str">
        <f ca="1" xml:space="preserve"> IF(INDIRECT("FROM_NGS2_SampleSheet!A"&amp;ROW()-5,TRUE)="","",  INDIRECT(    "FROM_NGS2_SampleSheet!"   &amp;  CHAR(64 + MATCH(VLOOKUP(G$6,mapping!$A:$B,2,FALSE),FROM_NGS2_SampleSheet!$1:$1,0))   &amp;  ROW()-5,TRUE)    )</f>
        <v/>
      </c>
      <c r="H2890" s="195"/>
      <c r="I2890" s="213">
        <v>1</v>
      </c>
      <c r="J2890" s="197" t="str">
        <f ca="1">IF(U2890=TRUE,    IF($Y$4&gt;96,"TOO MANY",VLOOKUP(B2890&amp;"_"&amp;C2890&amp;"_"&amp;E2890&amp;"_A",CALC!W:X,2,FALSE)),   "")</f>
        <v/>
      </c>
      <c r="L2890" s="213">
        <v>1</v>
      </c>
      <c r="M2890" s="197" t="str">
        <f ca="1">IF(V2890=TRUE,     IF($Y$4&gt;96,"TOO MANY",VLOOKUP(B2890&amp;"_"&amp;C2890&amp;"_"&amp;E2890&amp;"_B",CALC!W:X,2,FALSE)),    "")</f>
        <v/>
      </c>
      <c r="N2890" s="206"/>
      <c r="O2890" s="213">
        <v>1</v>
      </c>
      <c r="P2890" s="197" t="str">
        <f ca="1">IF(W2890=TRUE,   IF($Y$4&gt;96,"TOO MANY", VLOOKUP(B2890&amp;"_"&amp;C2890&amp;"_"&amp;E2890&amp;"_C",CALC!W:X,2,FALSE)),   "")</f>
        <v/>
      </c>
      <c r="Q2890" s="206"/>
      <c r="R2890" s="119" t="b">
        <f t="shared" ca="1" si="315"/>
        <v>0</v>
      </c>
      <c r="S2890" s="119" t="b">
        <f t="shared" ca="1" si="320"/>
        <v>0</v>
      </c>
      <c r="T2890" s="119" t="b">
        <f t="shared" ca="1" si="321"/>
        <v>0</v>
      </c>
      <c r="U2890" s="119" t="b">
        <f t="shared" ca="1" si="316"/>
        <v>0</v>
      </c>
      <c r="V2890" s="160" t="b">
        <f t="shared" ca="1" si="317"/>
        <v>0</v>
      </c>
      <c r="W2890" s="119" t="b">
        <f t="shared" ca="1" si="318"/>
        <v>0</v>
      </c>
      <c r="X2890" s="119" t="b">
        <f t="shared" ca="1" si="319"/>
        <v>0</v>
      </c>
    </row>
    <row r="2891" spans="2:24" x14ac:dyDescent="0.25">
      <c r="B2891" s="194" t="str">
        <f ca="1" xml:space="preserve"> IF(INDIRECT("FROM_NGS2_SampleSheet!A"&amp;ROW()-5,TRUE)="","",  INDIRECT(    "FROM_NGS2_SampleSheet!"   &amp;  CHAR(64 + MATCH(VLOOKUP(B$6,mapping!$A:$B,2,FALSE),FROM_NGS2_SampleSheet!$1:$1,0))   &amp;  ROW()-5,TRUE)    )</f>
        <v/>
      </c>
      <c r="C2891" s="195" t="str">
        <f ca="1" xml:space="preserve"> IF(INDIRECT("FROM_NGS2_SampleSheet!A"&amp;ROW()-5,TRUE)="","",  INDIRECT(    "FROM_NGS2_SampleSheet!"   &amp;  CHAR(64 + MATCH(VLOOKUP(C$6,mapping!$A:$B,2,FALSE),FROM_NGS2_SampleSheet!$1:$1,0))   &amp;  ROW()-5,TRUE)    )</f>
        <v/>
      </c>
      <c r="D2891" s="195" t="str">
        <f ca="1" xml:space="preserve"> IF(INDIRECT("FROM_NGS2_SampleSheet!A"&amp;ROW()-5,TRUE)="","",  INDIRECT(    "FROM_NGS2_SampleSheet!"   &amp;  CHAR(64 + MATCH(VLOOKUP(D$6,mapping!$A:$B,2,FALSE),FROM_NGS2_SampleSheet!$1:$1,0))   &amp;  ROW()-5,TRUE)    )</f>
        <v/>
      </c>
      <c r="E2891" s="195" t="str">
        <f ca="1" xml:space="preserve"> IF(INDIRECT("FROM_NGS2_SampleSheet!A"&amp;ROW()-5,TRUE)="","",  "e" &amp; INDIRECT(    "FROM_NGS2_SampleSheet!"   &amp;  CHAR(64 + MATCH(VLOOKUP(E$6,mapping!$A:$B,2,FALSE),FROM_NGS2_SampleSheet!$1:$1,0))   &amp;  ROW()-5,TRUE)    )</f>
        <v/>
      </c>
      <c r="F2891" s="195" t="str">
        <f ca="1" xml:space="preserve"> IF(INDIRECT("FROM_NGS2_SampleSheet!A"&amp;ROW()-5,TRUE)="","",  INDIRECT(    "FROM_NGS2_SampleSheet!"   &amp;  CHAR(64 + MATCH(VLOOKUP(F$6,mapping!$A:$B,2,FALSE),FROM_NGS2_SampleSheet!$1:$1,0))   &amp;  ROW()-5,TRUE)    )</f>
        <v/>
      </c>
      <c r="G2891" s="196" t="str">
        <f ca="1" xml:space="preserve"> IF(INDIRECT("FROM_NGS2_SampleSheet!A"&amp;ROW()-5,TRUE)="","",  INDIRECT(    "FROM_NGS2_SampleSheet!"   &amp;  CHAR(64 + MATCH(VLOOKUP(G$6,mapping!$A:$B,2,FALSE),FROM_NGS2_SampleSheet!$1:$1,0))   &amp;  ROW()-5,TRUE)    )</f>
        <v/>
      </c>
      <c r="H2891" s="195"/>
      <c r="I2891" s="213">
        <v>1</v>
      </c>
      <c r="J2891" s="197" t="str">
        <f ca="1">IF(U2891=TRUE,    IF($Y$4&gt;96,"TOO MANY",VLOOKUP(B2891&amp;"_"&amp;C2891&amp;"_"&amp;E2891&amp;"_A",CALC!W:X,2,FALSE)),   "")</f>
        <v/>
      </c>
      <c r="L2891" s="213">
        <v>1</v>
      </c>
      <c r="M2891" s="197" t="str">
        <f ca="1">IF(V2891=TRUE,     IF($Y$4&gt;96,"TOO MANY",VLOOKUP(B2891&amp;"_"&amp;C2891&amp;"_"&amp;E2891&amp;"_B",CALC!W:X,2,FALSE)),    "")</f>
        <v/>
      </c>
      <c r="N2891" s="206"/>
      <c r="O2891" s="213">
        <v>1</v>
      </c>
      <c r="P2891" s="197" t="str">
        <f ca="1">IF(W2891=TRUE,   IF($Y$4&gt;96,"TOO MANY", VLOOKUP(B2891&amp;"_"&amp;C2891&amp;"_"&amp;E2891&amp;"_C",CALC!W:X,2,FALSE)),   "")</f>
        <v/>
      </c>
      <c r="Q2891" s="206"/>
      <c r="R2891" s="119" t="b">
        <f t="shared" ca="1" si="315"/>
        <v>0</v>
      </c>
      <c r="S2891" s="119" t="b">
        <f t="shared" ca="1" si="320"/>
        <v>0</v>
      </c>
      <c r="T2891" s="119" t="b">
        <f t="shared" ca="1" si="321"/>
        <v>0</v>
      </c>
      <c r="U2891" s="119" t="b">
        <f t="shared" ca="1" si="316"/>
        <v>0</v>
      </c>
      <c r="V2891" s="160" t="b">
        <f t="shared" ca="1" si="317"/>
        <v>0</v>
      </c>
      <c r="W2891" s="119" t="b">
        <f t="shared" ca="1" si="318"/>
        <v>0</v>
      </c>
      <c r="X2891" s="119" t="b">
        <f t="shared" ca="1" si="319"/>
        <v>0</v>
      </c>
    </row>
    <row r="2892" spans="2:24" x14ac:dyDescent="0.25">
      <c r="B2892" s="194" t="str">
        <f ca="1" xml:space="preserve"> IF(INDIRECT("FROM_NGS2_SampleSheet!A"&amp;ROW()-5,TRUE)="","",  INDIRECT(    "FROM_NGS2_SampleSheet!"   &amp;  CHAR(64 + MATCH(VLOOKUP(B$6,mapping!$A:$B,2,FALSE),FROM_NGS2_SampleSheet!$1:$1,0))   &amp;  ROW()-5,TRUE)    )</f>
        <v/>
      </c>
      <c r="C2892" s="195" t="str">
        <f ca="1" xml:space="preserve"> IF(INDIRECT("FROM_NGS2_SampleSheet!A"&amp;ROW()-5,TRUE)="","",  INDIRECT(    "FROM_NGS2_SampleSheet!"   &amp;  CHAR(64 + MATCH(VLOOKUP(C$6,mapping!$A:$B,2,FALSE),FROM_NGS2_SampleSheet!$1:$1,0))   &amp;  ROW()-5,TRUE)    )</f>
        <v/>
      </c>
      <c r="D2892" s="195" t="str">
        <f ca="1" xml:space="preserve"> IF(INDIRECT("FROM_NGS2_SampleSheet!A"&amp;ROW()-5,TRUE)="","",  INDIRECT(    "FROM_NGS2_SampleSheet!"   &amp;  CHAR(64 + MATCH(VLOOKUP(D$6,mapping!$A:$B,2,FALSE),FROM_NGS2_SampleSheet!$1:$1,0))   &amp;  ROW()-5,TRUE)    )</f>
        <v/>
      </c>
      <c r="E2892" s="195" t="str">
        <f ca="1" xml:space="preserve"> IF(INDIRECT("FROM_NGS2_SampleSheet!A"&amp;ROW()-5,TRUE)="","",  "e" &amp; INDIRECT(    "FROM_NGS2_SampleSheet!"   &amp;  CHAR(64 + MATCH(VLOOKUP(E$6,mapping!$A:$B,2,FALSE),FROM_NGS2_SampleSheet!$1:$1,0))   &amp;  ROW()-5,TRUE)    )</f>
        <v/>
      </c>
      <c r="F2892" s="195" t="str">
        <f ca="1" xml:space="preserve"> IF(INDIRECT("FROM_NGS2_SampleSheet!A"&amp;ROW()-5,TRUE)="","",  INDIRECT(    "FROM_NGS2_SampleSheet!"   &amp;  CHAR(64 + MATCH(VLOOKUP(F$6,mapping!$A:$B,2,FALSE),FROM_NGS2_SampleSheet!$1:$1,0))   &amp;  ROW()-5,TRUE)    )</f>
        <v/>
      </c>
      <c r="G2892" s="196" t="str">
        <f ca="1" xml:space="preserve"> IF(INDIRECT("FROM_NGS2_SampleSheet!A"&amp;ROW()-5,TRUE)="","",  INDIRECT(    "FROM_NGS2_SampleSheet!"   &amp;  CHAR(64 + MATCH(VLOOKUP(G$6,mapping!$A:$B,2,FALSE),FROM_NGS2_SampleSheet!$1:$1,0))   &amp;  ROW()-5,TRUE)    )</f>
        <v/>
      </c>
      <c r="H2892" s="195"/>
      <c r="I2892" s="213">
        <v>1</v>
      </c>
      <c r="J2892" s="197" t="str">
        <f ca="1">IF(U2892=TRUE,    IF($Y$4&gt;96,"TOO MANY",VLOOKUP(B2892&amp;"_"&amp;C2892&amp;"_"&amp;E2892&amp;"_A",CALC!W:X,2,FALSE)),   "")</f>
        <v/>
      </c>
      <c r="L2892" s="213">
        <v>1</v>
      </c>
      <c r="M2892" s="197" t="str">
        <f ca="1">IF(V2892=TRUE,     IF($Y$4&gt;96,"TOO MANY",VLOOKUP(B2892&amp;"_"&amp;C2892&amp;"_"&amp;E2892&amp;"_B",CALC!W:X,2,FALSE)),    "")</f>
        <v/>
      </c>
      <c r="N2892" s="206"/>
      <c r="O2892" s="213">
        <v>1</v>
      </c>
      <c r="P2892" s="197" t="str">
        <f ca="1">IF(W2892=TRUE,   IF($Y$4&gt;96,"TOO MANY", VLOOKUP(B2892&amp;"_"&amp;C2892&amp;"_"&amp;E2892&amp;"_C",CALC!W:X,2,FALSE)),   "")</f>
        <v/>
      </c>
      <c r="Q2892" s="206"/>
      <c r="R2892" s="119" t="b">
        <f t="shared" ca="1" si="315"/>
        <v>0</v>
      </c>
      <c r="S2892" s="119" t="b">
        <f t="shared" ca="1" si="320"/>
        <v>0</v>
      </c>
      <c r="T2892" s="119" t="b">
        <f t="shared" ca="1" si="321"/>
        <v>0</v>
      </c>
      <c r="U2892" s="119" t="b">
        <f t="shared" ca="1" si="316"/>
        <v>0</v>
      </c>
      <c r="V2892" s="160" t="b">
        <f t="shared" ca="1" si="317"/>
        <v>0</v>
      </c>
      <c r="W2892" s="119" t="b">
        <f t="shared" ca="1" si="318"/>
        <v>0</v>
      </c>
      <c r="X2892" s="119" t="b">
        <f t="shared" ca="1" si="319"/>
        <v>0</v>
      </c>
    </row>
    <row r="2893" spans="2:24" x14ac:dyDescent="0.25">
      <c r="B2893" s="194" t="str">
        <f ca="1" xml:space="preserve"> IF(INDIRECT("FROM_NGS2_SampleSheet!A"&amp;ROW()-5,TRUE)="","",  INDIRECT(    "FROM_NGS2_SampleSheet!"   &amp;  CHAR(64 + MATCH(VLOOKUP(B$6,mapping!$A:$B,2,FALSE),FROM_NGS2_SampleSheet!$1:$1,0))   &amp;  ROW()-5,TRUE)    )</f>
        <v/>
      </c>
      <c r="C2893" s="195" t="str">
        <f ca="1" xml:space="preserve"> IF(INDIRECT("FROM_NGS2_SampleSheet!A"&amp;ROW()-5,TRUE)="","",  INDIRECT(    "FROM_NGS2_SampleSheet!"   &amp;  CHAR(64 + MATCH(VLOOKUP(C$6,mapping!$A:$B,2,FALSE),FROM_NGS2_SampleSheet!$1:$1,0))   &amp;  ROW()-5,TRUE)    )</f>
        <v/>
      </c>
      <c r="D2893" s="195" t="str">
        <f ca="1" xml:space="preserve"> IF(INDIRECT("FROM_NGS2_SampleSheet!A"&amp;ROW()-5,TRUE)="","",  INDIRECT(    "FROM_NGS2_SampleSheet!"   &amp;  CHAR(64 + MATCH(VLOOKUP(D$6,mapping!$A:$B,2,FALSE),FROM_NGS2_SampleSheet!$1:$1,0))   &amp;  ROW()-5,TRUE)    )</f>
        <v/>
      </c>
      <c r="E2893" s="195" t="str">
        <f ca="1" xml:space="preserve"> IF(INDIRECT("FROM_NGS2_SampleSheet!A"&amp;ROW()-5,TRUE)="","",  "e" &amp; INDIRECT(    "FROM_NGS2_SampleSheet!"   &amp;  CHAR(64 + MATCH(VLOOKUP(E$6,mapping!$A:$B,2,FALSE),FROM_NGS2_SampleSheet!$1:$1,0))   &amp;  ROW()-5,TRUE)    )</f>
        <v/>
      </c>
      <c r="F2893" s="195" t="str">
        <f ca="1" xml:space="preserve"> IF(INDIRECT("FROM_NGS2_SampleSheet!A"&amp;ROW()-5,TRUE)="","",  INDIRECT(    "FROM_NGS2_SampleSheet!"   &amp;  CHAR(64 + MATCH(VLOOKUP(F$6,mapping!$A:$B,2,FALSE),FROM_NGS2_SampleSheet!$1:$1,0))   &amp;  ROW()-5,TRUE)    )</f>
        <v/>
      </c>
      <c r="G2893" s="196" t="str">
        <f ca="1" xml:space="preserve"> IF(INDIRECT("FROM_NGS2_SampleSheet!A"&amp;ROW()-5,TRUE)="","",  INDIRECT(    "FROM_NGS2_SampleSheet!"   &amp;  CHAR(64 + MATCH(VLOOKUP(G$6,mapping!$A:$B,2,FALSE),FROM_NGS2_SampleSheet!$1:$1,0))   &amp;  ROW()-5,TRUE)    )</f>
        <v/>
      </c>
      <c r="H2893" s="195"/>
      <c r="I2893" s="213">
        <v>1</v>
      </c>
      <c r="J2893" s="197" t="str">
        <f ca="1">IF(U2893=TRUE,    IF($Y$4&gt;96,"TOO MANY",VLOOKUP(B2893&amp;"_"&amp;C2893&amp;"_"&amp;E2893&amp;"_A",CALC!W:X,2,FALSE)),   "")</f>
        <v/>
      </c>
      <c r="L2893" s="213">
        <v>1</v>
      </c>
      <c r="M2893" s="197" t="str">
        <f ca="1">IF(V2893=TRUE,     IF($Y$4&gt;96,"TOO MANY",VLOOKUP(B2893&amp;"_"&amp;C2893&amp;"_"&amp;E2893&amp;"_B",CALC!W:X,2,FALSE)),    "")</f>
        <v/>
      </c>
      <c r="N2893" s="206"/>
      <c r="O2893" s="213">
        <v>1</v>
      </c>
      <c r="P2893" s="197" t="str">
        <f ca="1">IF(W2893=TRUE,   IF($Y$4&gt;96,"TOO MANY", VLOOKUP(B2893&amp;"_"&amp;C2893&amp;"_"&amp;E2893&amp;"_C",CALC!W:X,2,FALSE)),   "")</f>
        <v/>
      </c>
      <c r="Q2893" s="206"/>
      <c r="R2893" s="119" t="b">
        <f t="shared" ca="1" si="315"/>
        <v>0</v>
      </c>
      <c r="S2893" s="119" t="b">
        <f t="shared" ca="1" si="320"/>
        <v>0</v>
      </c>
      <c r="T2893" s="119" t="b">
        <f t="shared" ca="1" si="321"/>
        <v>0</v>
      </c>
      <c r="U2893" s="119" t="b">
        <f t="shared" ca="1" si="316"/>
        <v>0</v>
      </c>
      <c r="V2893" s="160" t="b">
        <f t="shared" ca="1" si="317"/>
        <v>0</v>
      </c>
      <c r="W2893" s="119" t="b">
        <f t="shared" ca="1" si="318"/>
        <v>0</v>
      </c>
      <c r="X2893" s="119" t="b">
        <f t="shared" ca="1" si="319"/>
        <v>0</v>
      </c>
    </row>
    <row r="2894" spans="2:24" x14ac:dyDescent="0.25">
      <c r="B2894" s="194" t="str">
        <f ca="1" xml:space="preserve"> IF(INDIRECT("FROM_NGS2_SampleSheet!A"&amp;ROW()-5,TRUE)="","",  INDIRECT(    "FROM_NGS2_SampleSheet!"   &amp;  CHAR(64 + MATCH(VLOOKUP(B$6,mapping!$A:$B,2,FALSE),FROM_NGS2_SampleSheet!$1:$1,0))   &amp;  ROW()-5,TRUE)    )</f>
        <v/>
      </c>
      <c r="C2894" s="195" t="str">
        <f ca="1" xml:space="preserve"> IF(INDIRECT("FROM_NGS2_SampleSheet!A"&amp;ROW()-5,TRUE)="","",  INDIRECT(    "FROM_NGS2_SampleSheet!"   &amp;  CHAR(64 + MATCH(VLOOKUP(C$6,mapping!$A:$B,2,FALSE),FROM_NGS2_SampleSheet!$1:$1,0))   &amp;  ROW()-5,TRUE)    )</f>
        <v/>
      </c>
      <c r="D2894" s="195" t="str">
        <f ca="1" xml:space="preserve"> IF(INDIRECT("FROM_NGS2_SampleSheet!A"&amp;ROW()-5,TRUE)="","",  INDIRECT(    "FROM_NGS2_SampleSheet!"   &amp;  CHAR(64 + MATCH(VLOOKUP(D$6,mapping!$A:$B,2,FALSE),FROM_NGS2_SampleSheet!$1:$1,0))   &amp;  ROW()-5,TRUE)    )</f>
        <v/>
      </c>
      <c r="E2894" s="195" t="str">
        <f ca="1" xml:space="preserve"> IF(INDIRECT("FROM_NGS2_SampleSheet!A"&amp;ROW()-5,TRUE)="","",  "e" &amp; INDIRECT(    "FROM_NGS2_SampleSheet!"   &amp;  CHAR(64 + MATCH(VLOOKUP(E$6,mapping!$A:$B,2,FALSE),FROM_NGS2_SampleSheet!$1:$1,0))   &amp;  ROW()-5,TRUE)    )</f>
        <v/>
      </c>
      <c r="F2894" s="195" t="str">
        <f ca="1" xml:space="preserve"> IF(INDIRECT("FROM_NGS2_SampleSheet!A"&amp;ROW()-5,TRUE)="","",  INDIRECT(    "FROM_NGS2_SampleSheet!"   &amp;  CHAR(64 + MATCH(VLOOKUP(F$6,mapping!$A:$B,2,FALSE),FROM_NGS2_SampleSheet!$1:$1,0))   &amp;  ROW()-5,TRUE)    )</f>
        <v/>
      </c>
      <c r="G2894" s="196" t="str">
        <f ca="1" xml:space="preserve"> IF(INDIRECT("FROM_NGS2_SampleSheet!A"&amp;ROW()-5,TRUE)="","",  INDIRECT(    "FROM_NGS2_SampleSheet!"   &amp;  CHAR(64 + MATCH(VLOOKUP(G$6,mapping!$A:$B,2,FALSE),FROM_NGS2_SampleSheet!$1:$1,0))   &amp;  ROW()-5,TRUE)    )</f>
        <v/>
      </c>
      <c r="H2894" s="195"/>
      <c r="I2894" s="213">
        <v>1</v>
      </c>
      <c r="J2894" s="197" t="str">
        <f ca="1">IF(U2894=TRUE,    IF($Y$4&gt;96,"TOO MANY",VLOOKUP(B2894&amp;"_"&amp;C2894&amp;"_"&amp;E2894&amp;"_A",CALC!W:X,2,FALSE)),   "")</f>
        <v/>
      </c>
      <c r="L2894" s="213">
        <v>1</v>
      </c>
      <c r="M2894" s="197" t="str">
        <f ca="1">IF(V2894=TRUE,     IF($Y$4&gt;96,"TOO MANY",VLOOKUP(B2894&amp;"_"&amp;C2894&amp;"_"&amp;E2894&amp;"_B",CALC!W:X,2,FALSE)),    "")</f>
        <v/>
      </c>
      <c r="N2894" s="206"/>
      <c r="O2894" s="213">
        <v>1</v>
      </c>
      <c r="P2894" s="197" t="str">
        <f ca="1">IF(W2894=TRUE,   IF($Y$4&gt;96,"TOO MANY", VLOOKUP(B2894&amp;"_"&amp;C2894&amp;"_"&amp;E2894&amp;"_C",CALC!W:X,2,FALSE)),   "")</f>
        <v/>
      </c>
      <c r="Q2894" s="206"/>
      <c r="R2894" s="119" t="b">
        <f t="shared" ca="1" si="315"/>
        <v>0</v>
      </c>
      <c r="S2894" s="119" t="b">
        <f t="shared" ca="1" si="320"/>
        <v>0</v>
      </c>
      <c r="T2894" s="119" t="b">
        <f t="shared" ca="1" si="321"/>
        <v>0</v>
      </c>
      <c r="U2894" s="119" t="b">
        <f t="shared" ca="1" si="316"/>
        <v>0</v>
      </c>
      <c r="V2894" s="160" t="b">
        <f t="shared" ca="1" si="317"/>
        <v>0</v>
      </c>
      <c r="W2894" s="119" t="b">
        <f t="shared" ca="1" si="318"/>
        <v>0</v>
      </c>
      <c r="X2894" s="119" t="b">
        <f t="shared" ca="1" si="319"/>
        <v>0</v>
      </c>
    </row>
    <row r="2895" spans="2:24" x14ac:dyDescent="0.25">
      <c r="B2895" s="194" t="str">
        <f ca="1" xml:space="preserve"> IF(INDIRECT("FROM_NGS2_SampleSheet!A"&amp;ROW()-5,TRUE)="","",  INDIRECT(    "FROM_NGS2_SampleSheet!"   &amp;  CHAR(64 + MATCH(VLOOKUP(B$6,mapping!$A:$B,2,FALSE),FROM_NGS2_SampleSheet!$1:$1,0))   &amp;  ROW()-5,TRUE)    )</f>
        <v/>
      </c>
      <c r="C2895" s="195" t="str">
        <f ca="1" xml:space="preserve"> IF(INDIRECT("FROM_NGS2_SampleSheet!A"&amp;ROW()-5,TRUE)="","",  INDIRECT(    "FROM_NGS2_SampleSheet!"   &amp;  CHAR(64 + MATCH(VLOOKUP(C$6,mapping!$A:$B,2,FALSE),FROM_NGS2_SampleSheet!$1:$1,0))   &amp;  ROW()-5,TRUE)    )</f>
        <v/>
      </c>
      <c r="D2895" s="195" t="str">
        <f ca="1" xml:space="preserve"> IF(INDIRECT("FROM_NGS2_SampleSheet!A"&amp;ROW()-5,TRUE)="","",  INDIRECT(    "FROM_NGS2_SampleSheet!"   &amp;  CHAR(64 + MATCH(VLOOKUP(D$6,mapping!$A:$B,2,FALSE),FROM_NGS2_SampleSheet!$1:$1,0))   &amp;  ROW()-5,TRUE)    )</f>
        <v/>
      </c>
      <c r="E2895" s="195" t="str">
        <f ca="1" xml:space="preserve"> IF(INDIRECT("FROM_NGS2_SampleSheet!A"&amp;ROW()-5,TRUE)="","",  "e" &amp; INDIRECT(    "FROM_NGS2_SampleSheet!"   &amp;  CHAR(64 + MATCH(VLOOKUP(E$6,mapping!$A:$B,2,FALSE),FROM_NGS2_SampleSheet!$1:$1,0))   &amp;  ROW()-5,TRUE)    )</f>
        <v/>
      </c>
      <c r="F2895" s="195" t="str">
        <f ca="1" xml:space="preserve"> IF(INDIRECT("FROM_NGS2_SampleSheet!A"&amp;ROW()-5,TRUE)="","",  INDIRECT(    "FROM_NGS2_SampleSheet!"   &amp;  CHAR(64 + MATCH(VLOOKUP(F$6,mapping!$A:$B,2,FALSE),FROM_NGS2_SampleSheet!$1:$1,0))   &amp;  ROW()-5,TRUE)    )</f>
        <v/>
      </c>
      <c r="G2895" s="196" t="str">
        <f ca="1" xml:space="preserve"> IF(INDIRECT("FROM_NGS2_SampleSheet!A"&amp;ROW()-5,TRUE)="","",  INDIRECT(    "FROM_NGS2_SampleSheet!"   &amp;  CHAR(64 + MATCH(VLOOKUP(G$6,mapping!$A:$B,2,FALSE),FROM_NGS2_SampleSheet!$1:$1,0))   &amp;  ROW()-5,TRUE)    )</f>
        <v/>
      </c>
      <c r="H2895" s="195"/>
      <c r="I2895" s="213">
        <v>1</v>
      </c>
      <c r="J2895" s="197" t="str">
        <f ca="1">IF(U2895=TRUE,    IF($Y$4&gt;96,"TOO MANY",VLOOKUP(B2895&amp;"_"&amp;C2895&amp;"_"&amp;E2895&amp;"_A",CALC!W:X,2,FALSE)),   "")</f>
        <v/>
      </c>
      <c r="L2895" s="213">
        <v>1</v>
      </c>
      <c r="M2895" s="197" t="str">
        <f ca="1">IF(V2895=TRUE,     IF($Y$4&gt;96,"TOO MANY",VLOOKUP(B2895&amp;"_"&amp;C2895&amp;"_"&amp;E2895&amp;"_B",CALC!W:X,2,FALSE)),    "")</f>
        <v/>
      </c>
      <c r="N2895" s="206"/>
      <c r="O2895" s="213">
        <v>1</v>
      </c>
      <c r="P2895" s="197" t="str">
        <f ca="1">IF(W2895=TRUE,   IF($Y$4&gt;96,"TOO MANY", VLOOKUP(B2895&amp;"_"&amp;C2895&amp;"_"&amp;E2895&amp;"_C",CALC!W:X,2,FALSE)),   "")</f>
        <v/>
      </c>
      <c r="Q2895" s="206"/>
      <c r="R2895" s="119" t="b">
        <f t="shared" ca="1" si="315"/>
        <v>0</v>
      </c>
      <c r="S2895" s="119" t="b">
        <f t="shared" ca="1" si="320"/>
        <v>0</v>
      </c>
      <c r="T2895" s="119" t="b">
        <f t="shared" ca="1" si="321"/>
        <v>0</v>
      </c>
      <c r="U2895" s="119" t="b">
        <f t="shared" ca="1" si="316"/>
        <v>0</v>
      </c>
      <c r="V2895" s="160" t="b">
        <f t="shared" ca="1" si="317"/>
        <v>0</v>
      </c>
      <c r="W2895" s="119" t="b">
        <f t="shared" ca="1" si="318"/>
        <v>0</v>
      </c>
      <c r="X2895" s="119" t="b">
        <f t="shared" ca="1" si="319"/>
        <v>0</v>
      </c>
    </row>
    <row r="2896" spans="2:24" x14ac:dyDescent="0.25">
      <c r="B2896" s="194" t="str">
        <f ca="1" xml:space="preserve"> IF(INDIRECT("FROM_NGS2_SampleSheet!A"&amp;ROW()-5,TRUE)="","",  INDIRECT(    "FROM_NGS2_SampleSheet!"   &amp;  CHAR(64 + MATCH(VLOOKUP(B$6,mapping!$A:$B,2,FALSE),FROM_NGS2_SampleSheet!$1:$1,0))   &amp;  ROW()-5,TRUE)    )</f>
        <v/>
      </c>
      <c r="C2896" s="195" t="str">
        <f ca="1" xml:space="preserve"> IF(INDIRECT("FROM_NGS2_SampleSheet!A"&amp;ROW()-5,TRUE)="","",  INDIRECT(    "FROM_NGS2_SampleSheet!"   &amp;  CHAR(64 + MATCH(VLOOKUP(C$6,mapping!$A:$B,2,FALSE),FROM_NGS2_SampleSheet!$1:$1,0))   &amp;  ROW()-5,TRUE)    )</f>
        <v/>
      </c>
      <c r="D2896" s="195" t="str">
        <f ca="1" xml:space="preserve"> IF(INDIRECT("FROM_NGS2_SampleSheet!A"&amp;ROW()-5,TRUE)="","",  INDIRECT(    "FROM_NGS2_SampleSheet!"   &amp;  CHAR(64 + MATCH(VLOOKUP(D$6,mapping!$A:$B,2,FALSE),FROM_NGS2_SampleSheet!$1:$1,0))   &amp;  ROW()-5,TRUE)    )</f>
        <v/>
      </c>
      <c r="E2896" s="195" t="str">
        <f ca="1" xml:space="preserve"> IF(INDIRECT("FROM_NGS2_SampleSheet!A"&amp;ROW()-5,TRUE)="","",  "e" &amp; INDIRECT(    "FROM_NGS2_SampleSheet!"   &amp;  CHAR(64 + MATCH(VLOOKUP(E$6,mapping!$A:$B,2,FALSE),FROM_NGS2_SampleSheet!$1:$1,0))   &amp;  ROW()-5,TRUE)    )</f>
        <v/>
      </c>
      <c r="F2896" s="195" t="str">
        <f ca="1" xml:space="preserve"> IF(INDIRECT("FROM_NGS2_SampleSheet!A"&amp;ROW()-5,TRUE)="","",  INDIRECT(    "FROM_NGS2_SampleSheet!"   &amp;  CHAR(64 + MATCH(VLOOKUP(F$6,mapping!$A:$B,2,FALSE),FROM_NGS2_SampleSheet!$1:$1,0))   &amp;  ROW()-5,TRUE)    )</f>
        <v/>
      </c>
      <c r="G2896" s="196" t="str">
        <f ca="1" xml:space="preserve"> IF(INDIRECT("FROM_NGS2_SampleSheet!A"&amp;ROW()-5,TRUE)="","",  INDIRECT(    "FROM_NGS2_SampleSheet!"   &amp;  CHAR(64 + MATCH(VLOOKUP(G$6,mapping!$A:$B,2,FALSE),FROM_NGS2_SampleSheet!$1:$1,0))   &amp;  ROW()-5,TRUE)    )</f>
        <v/>
      </c>
      <c r="H2896" s="195"/>
      <c r="I2896" s="213">
        <v>1</v>
      </c>
      <c r="J2896" s="197" t="str">
        <f ca="1">IF(U2896=TRUE,    IF($Y$4&gt;96,"TOO MANY",VLOOKUP(B2896&amp;"_"&amp;C2896&amp;"_"&amp;E2896&amp;"_A",CALC!W:X,2,FALSE)),   "")</f>
        <v/>
      </c>
      <c r="L2896" s="213">
        <v>1</v>
      </c>
      <c r="M2896" s="197" t="str">
        <f ca="1">IF(V2896=TRUE,     IF($Y$4&gt;96,"TOO MANY",VLOOKUP(B2896&amp;"_"&amp;C2896&amp;"_"&amp;E2896&amp;"_B",CALC!W:X,2,FALSE)),    "")</f>
        <v/>
      </c>
      <c r="N2896" s="206"/>
      <c r="O2896" s="213">
        <v>1</v>
      </c>
      <c r="P2896" s="197" t="str">
        <f ca="1">IF(W2896=TRUE,   IF($Y$4&gt;96,"TOO MANY", VLOOKUP(B2896&amp;"_"&amp;C2896&amp;"_"&amp;E2896&amp;"_C",CALC!W:X,2,FALSE)),   "")</f>
        <v/>
      </c>
      <c r="Q2896" s="206"/>
      <c r="R2896" s="119" t="b">
        <f t="shared" ca="1" si="315"/>
        <v>0</v>
      </c>
      <c r="S2896" s="119" t="b">
        <f t="shared" ca="1" si="320"/>
        <v>0</v>
      </c>
      <c r="T2896" s="119" t="b">
        <f t="shared" ca="1" si="321"/>
        <v>0</v>
      </c>
      <c r="U2896" s="119" t="b">
        <f t="shared" ca="1" si="316"/>
        <v>0</v>
      </c>
      <c r="V2896" s="160" t="b">
        <f t="shared" ca="1" si="317"/>
        <v>0</v>
      </c>
      <c r="W2896" s="119" t="b">
        <f t="shared" ca="1" si="318"/>
        <v>0</v>
      </c>
      <c r="X2896" s="119" t="b">
        <f t="shared" ca="1" si="319"/>
        <v>0</v>
      </c>
    </row>
    <row r="2897" spans="2:24" x14ac:dyDescent="0.25">
      <c r="B2897" s="194" t="str">
        <f ca="1" xml:space="preserve"> IF(INDIRECT("FROM_NGS2_SampleSheet!A"&amp;ROW()-5,TRUE)="","",  INDIRECT(    "FROM_NGS2_SampleSheet!"   &amp;  CHAR(64 + MATCH(VLOOKUP(B$6,mapping!$A:$B,2,FALSE),FROM_NGS2_SampleSheet!$1:$1,0))   &amp;  ROW()-5,TRUE)    )</f>
        <v/>
      </c>
      <c r="C2897" s="195" t="str">
        <f ca="1" xml:space="preserve"> IF(INDIRECT("FROM_NGS2_SampleSheet!A"&amp;ROW()-5,TRUE)="","",  INDIRECT(    "FROM_NGS2_SampleSheet!"   &amp;  CHAR(64 + MATCH(VLOOKUP(C$6,mapping!$A:$B,2,FALSE),FROM_NGS2_SampleSheet!$1:$1,0))   &amp;  ROW()-5,TRUE)    )</f>
        <v/>
      </c>
      <c r="D2897" s="195" t="str">
        <f ca="1" xml:space="preserve"> IF(INDIRECT("FROM_NGS2_SampleSheet!A"&amp;ROW()-5,TRUE)="","",  INDIRECT(    "FROM_NGS2_SampleSheet!"   &amp;  CHAR(64 + MATCH(VLOOKUP(D$6,mapping!$A:$B,2,FALSE),FROM_NGS2_SampleSheet!$1:$1,0))   &amp;  ROW()-5,TRUE)    )</f>
        <v/>
      </c>
      <c r="E2897" s="195" t="str">
        <f ca="1" xml:space="preserve"> IF(INDIRECT("FROM_NGS2_SampleSheet!A"&amp;ROW()-5,TRUE)="","",  "e" &amp; INDIRECT(    "FROM_NGS2_SampleSheet!"   &amp;  CHAR(64 + MATCH(VLOOKUP(E$6,mapping!$A:$B,2,FALSE),FROM_NGS2_SampleSheet!$1:$1,0))   &amp;  ROW()-5,TRUE)    )</f>
        <v/>
      </c>
      <c r="F2897" s="195" t="str">
        <f ca="1" xml:space="preserve"> IF(INDIRECT("FROM_NGS2_SampleSheet!A"&amp;ROW()-5,TRUE)="","",  INDIRECT(    "FROM_NGS2_SampleSheet!"   &amp;  CHAR(64 + MATCH(VLOOKUP(F$6,mapping!$A:$B,2,FALSE),FROM_NGS2_SampleSheet!$1:$1,0))   &amp;  ROW()-5,TRUE)    )</f>
        <v/>
      </c>
      <c r="G2897" s="196" t="str">
        <f ca="1" xml:space="preserve"> IF(INDIRECT("FROM_NGS2_SampleSheet!A"&amp;ROW()-5,TRUE)="","",  INDIRECT(    "FROM_NGS2_SampleSheet!"   &amp;  CHAR(64 + MATCH(VLOOKUP(G$6,mapping!$A:$B,2,FALSE),FROM_NGS2_SampleSheet!$1:$1,0))   &amp;  ROW()-5,TRUE)    )</f>
        <v/>
      </c>
      <c r="H2897" s="195"/>
      <c r="I2897" s="213">
        <v>1</v>
      </c>
      <c r="J2897" s="197" t="str">
        <f ca="1">IF(U2897=TRUE,    IF($Y$4&gt;96,"TOO MANY",VLOOKUP(B2897&amp;"_"&amp;C2897&amp;"_"&amp;E2897&amp;"_A",CALC!W:X,2,FALSE)),   "")</f>
        <v/>
      </c>
      <c r="L2897" s="213">
        <v>1</v>
      </c>
      <c r="M2897" s="197" t="str">
        <f ca="1">IF(V2897=TRUE,     IF($Y$4&gt;96,"TOO MANY",VLOOKUP(B2897&amp;"_"&amp;C2897&amp;"_"&amp;E2897&amp;"_B",CALC!W:X,2,FALSE)),    "")</f>
        <v/>
      </c>
      <c r="N2897" s="206"/>
      <c r="O2897" s="213">
        <v>1</v>
      </c>
      <c r="P2897" s="197" t="str">
        <f ca="1">IF(W2897=TRUE,   IF($Y$4&gt;96,"TOO MANY", VLOOKUP(B2897&amp;"_"&amp;C2897&amp;"_"&amp;E2897&amp;"_C",CALC!W:X,2,FALSE)),   "")</f>
        <v/>
      </c>
      <c r="Q2897" s="206"/>
      <c r="R2897" s="119" t="b">
        <f t="shared" ca="1" si="315"/>
        <v>0</v>
      </c>
      <c r="S2897" s="119" t="b">
        <f t="shared" ca="1" si="320"/>
        <v>0</v>
      </c>
      <c r="T2897" s="119" t="b">
        <f t="shared" ca="1" si="321"/>
        <v>0</v>
      </c>
      <c r="U2897" s="119" t="b">
        <f t="shared" ca="1" si="316"/>
        <v>0</v>
      </c>
      <c r="V2897" s="160" t="b">
        <f t="shared" ca="1" si="317"/>
        <v>0</v>
      </c>
      <c r="W2897" s="119" t="b">
        <f t="shared" ca="1" si="318"/>
        <v>0</v>
      </c>
      <c r="X2897" s="119" t="b">
        <f t="shared" ca="1" si="319"/>
        <v>0</v>
      </c>
    </row>
    <row r="2898" spans="2:24" x14ac:dyDescent="0.25">
      <c r="B2898" s="194" t="str">
        <f ca="1" xml:space="preserve"> IF(INDIRECT("FROM_NGS2_SampleSheet!A"&amp;ROW()-5,TRUE)="","",  INDIRECT(    "FROM_NGS2_SampleSheet!"   &amp;  CHAR(64 + MATCH(VLOOKUP(B$6,mapping!$A:$B,2,FALSE),FROM_NGS2_SampleSheet!$1:$1,0))   &amp;  ROW()-5,TRUE)    )</f>
        <v/>
      </c>
      <c r="C2898" s="195" t="str">
        <f ca="1" xml:space="preserve"> IF(INDIRECT("FROM_NGS2_SampleSheet!A"&amp;ROW()-5,TRUE)="","",  INDIRECT(    "FROM_NGS2_SampleSheet!"   &amp;  CHAR(64 + MATCH(VLOOKUP(C$6,mapping!$A:$B,2,FALSE),FROM_NGS2_SampleSheet!$1:$1,0))   &amp;  ROW()-5,TRUE)    )</f>
        <v/>
      </c>
      <c r="D2898" s="195" t="str">
        <f ca="1" xml:space="preserve"> IF(INDIRECT("FROM_NGS2_SampleSheet!A"&amp;ROW()-5,TRUE)="","",  INDIRECT(    "FROM_NGS2_SampleSheet!"   &amp;  CHAR(64 + MATCH(VLOOKUP(D$6,mapping!$A:$B,2,FALSE),FROM_NGS2_SampleSheet!$1:$1,0))   &amp;  ROW()-5,TRUE)    )</f>
        <v/>
      </c>
      <c r="E2898" s="195" t="str">
        <f ca="1" xml:space="preserve"> IF(INDIRECT("FROM_NGS2_SampleSheet!A"&amp;ROW()-5,TRUE)="","",  "e" &amp; INDIRECT(    "FROM_NGS2_SampleSheet!"   &amp;  CHAR(64 + MATCH(VLOOKUP(E$6,mapping!$A:$B,2,FALSE),FROM_NGS2_SampleSheet!$1:$1,0))   &amp;  ROW()-5,TRUE)    )</f>
        <v/>
      </c>
      <c r="F2898" s="195" t="str">
        <f ca="1" xml:space="preserve"> IF(INDIRECT("FROM_NGS2_SampleSheet!A"&amp;ROW()-5,TRUE)="","",  INDIRECT(    "FROM_NGS2_SampleSheet!"   &amp;  CHAR(64 + MATCH(VLOOKUP(F$6,mapping!$A:$B,2,FALSE),FROM_NGS2_SampleSheet!$1:$1,0))   &amp;  ROW()-5,TRUE)    )</f>
        <v/>
      </c>
      <c r="G2898" s="196" t="str">
        <f ca="1" xml:space="preserve"> IF(INDIRECT("FROM_NGS2_SampleSheet!A"&amp;ROW()-5,TRUE)="","",  INDIRECT(    "FROM_NGS2_SampleSheet!"   &amp;  CHAR(64 + MATCH(VLOOKUP(G$6,mapping!$A:$B,2,FALSE),FROM_NGS2_SampleSheet!$1:$1,0))   &amp;  ROW()-5,TRUE)    )</f>
        <v/>
      </c>
      <c r="H2898" s="195"/>
      <c r="I2898" s="213">
        <v>1</v>
      </c>
      <c r="J2898" s="197" t="str">
        <f ca="1">IF(U2898=TRUE,    IF($Y$4&gt;96,"TOO MANY",VLOOKUP(B2898&amp;"_"&amp;C2898&amp;"_"&amp;E2898&amp;"_A",CALC!W:X,2,FALSE)),   "")</f>
        <v/>
      </c>
      <c r="L2898" s="213">
        <v>1</v>
      </c>
      <c r="M2898" s="197" t="str">
        <f ca="1">IF(V2898=TRUE,     IF($Y$4&gt;96,"TOO MANY",VLOOKUP(B2898&amp;"_"&amp;C2898&amp;"_"&amp;E2898&amp;"_B",CALC!W:X,2,FALSE)),    "")</f>
        <v/>
      </c>
      <c r="N2898" s="206"/>
      <c r="O2898" s="213">
        <v>1</v>
      </c>
      <c r="P2898" s="197" t="str">
        <f ca="1">IF(W2898=TRUE,   IF($Y$4&gt;96,"TOO MANY", VLOOKUP(B2898&amp;"_"&amp;C2898&amp;"_"&amp;E2898&amp;"_C",CALC!W:X,2,FALSE)),   "")</f>
        <v/>
      </c>
      <c r="Q2898" s="206"/>
      <c r="R2898" s="119" t="b">
        <f t="shared" ca="1" si="315"/>
        <v>0</v>
      </c>
      <c r="S2898" s="119" t="b">
        <f t="shared" ca="1" si="320"/>
        <v>0</v>
      </c>
      <c r="T2898" s="119" t="b">
        <f t="shared" ca="1" si="321"/>
        <v>0</v>
      </c>
      <c r="U2898" s="119" t="b">
        <f t="shared" ca="1" si="316"/>
        <v>0</v>
      </c>
      <c r="V2898" s="160" t="b">
        <f t="shared" ca="1" si="317"/>
        <v>0</v>
      </c>
      <c r="W2898" s="119" t="b">
        <f t="shared" ca="1" si="318"/>
        <v>0</v>
      </c>
      <c r="X2898" s="119" t="b">
        <f t="shared" ca="1" si="319"/>
        <v>0</v>
      </c>
    </row>
    <row r="2899" spans="2:24" x14ac:dyDescent="0.25">
      <c r="B2899" s="194" t="str">
        <f ca="1" xml:space="preserve"> IF(INDIRECT("FROM_NGS2_SampleSheet!A"&amp;ROW()-5,TRUE)="","",  INDIRECT(    "FROM_NGS2_SampleSheet!"   &amp;  CHAR(64 + MATCH(VLOOKUP(B$6,mapping!$A:$B,2,FALSE),FROM_NGS2_SampleSheet!$1:$1,0))   &amp;  ROW()-5,TRUE)    )</f>
        <v/>
      </c>
      <c r="C2899" s="195" t="str">
        <f ca="1" xml:space="preserve"> IF(INDIRECT("FROM_NGS2_SampleSheet!A"&amp;ROW()-5,TRUE)="","",  INDIRECT(    "FROM_NGS2_SampleSheet!"   &amp;  CHAR(64 + MATCH(VLOOKUP(C$6,mapping!$A:$B,2,FALSE),FROM_NGS2_SampleSheet!$1:$1,0))   &amp;  ROW()-5,TRUE)    )</f>
        <v/>
      </c>
      <c r="D2899" s="195" t="str">
        <f ca="1" xml:space="preserve"> IF(INDIRECT("FROM_NGS2_SampleSheet!A"&amp;ROW()-5,TRUE)="","",  INDIRECT(    "FROM_NGS2_SampleSheet!"   &amp;  CHAR(64 + MATCH(VLOOKUP(D$6,mapping!$A:$B,2,FALSE),FROM_NGS2_SampleSheet!$1:$1,0))   &amp;  ROW()-5,TRUE)    )</f>
        <v/>
      </c>
      <c r="E2899" s="195" t="str">
        <f ca="1" xml:space="preserve"> IF(INDIRECT("FROM_NGS2_SampleSheet!A"&amp;ROW()-5,TRUE)="","",  "e" &amp; INDIRECT(    "FROM_NGS2_SampleSheet!"   &amp;  CHAR(64 + MATCH(VLOOKUP(E$6,mapping!$A:$B,2,FALSE),FROM_NGS2_SampleSheet!$1:$1,0))   &amp;  ROW()-5,TRUE)    )</f>
        <v/>
      </c>
      <c r="F2899" s="195" t="str">
        <f ca="1" xml:space="preserve"> IF(INDIRECT("FROM_NGS2_SampleSheet!A"&amp;ROW()-5,TRUE)="","",  INDIRECT(    "FROM_NGS2_SampleSheet!"   &amp;  CHAR(64 + MATCH(VLOOKUP(F$6,mapping!$A:$B,2,FALSE),FROM_NGS2_SampleSheet!$1:$1,0))   &amp;  ROW()-5,TRUE)    )</f>
        <v/>
      </c>
      <c r="G2899" s="196" t="str">
        <f ca="1" xml:space="preserve"> IF(INDIRECT("FROM_NGS2_SampleSheet!A"&amp;ROW()-5,TRUE)="","",  INDIRECT(    "FROM_NGS2_SampleSheet!"   &amp;  CHAR(64 + MATCH(VLOOKUP(G$6,mapping!$A:$B,2,FALSE),FROM_NGS2_SampleSheet!$1:$1,0))   &amp;  ROW()-5,TRUE)    )</f>
        <v/>
      </c>
      <c r="H2899" s="195"/>
      <c r="I2899" s="213">
        <v>1</v>
      </c>
      <c r="J2899" s="197" t="str">
        <f ca="1">IF(U2899=TRUE,    IF($Y$4&gt;96,"TOO MANY",VLOOKUP(B2899&amp;"_"&amp;C2899&amp;"_"&amp;E2899&amp;"_A",CALC!W:X,2,FALSE)),   "")</f>
        <v/>
      </c>
      <c r="L2899" s="213">
        <v>1</v>
      </c>
      <c r="M2899" s="197" t="str">
        <f ca="1">IF(V2899=TRUE,     IF($Y$4&gt;96,"TOO MANY",VLOOKUP(B2899&amp;"_"&amp;C2899&amp;"_"&amp;E2899&amp;"_B",CALC!W:X,2,FALSE)),    "")</f>
        <v/>
      </c>
      <c r="N2899" s="206"/>
      <c r="O2899" s="213">
        <v>1</v>
      </c>
      <c r="P2899" s="197" t="str">
        <f ca="1">IF(W2899=TRUE,   IF($Y$4&gt;96,"TOO MANY", VLOOKUP(B2899&amp;"_"&amp;C2899&amp;"_"&amp;E2899&amp;"_C",CALC!W:X,2,FALSE)),   "")</f>
        <v/>
      </c>
      <c r="Q2899" s="206"/>
      <c r="R2899" s="119" t="b">
        <f t="shared" ca="1" si="315"/>
        <v>0</v>
      </c>
      <c r="S2899" s="119" t="b">
        <f t="shared" ca="1" si="320"/>
        <v>0</v>
      </c>
      <c r="T2899" s="119" t="b">
        <f t="shared" ca="1" si="321"/>
        <v>0</v>
      </c>
      <c r="U2899" s="119" t="b">
        <f t="shared" ca="1" si="316"/>
        <v>0</v>
      </c>
      <c r="V2899" s="160" t="b">
        <f t="shared" ca="1" si="317"/>
        <v>0</v>
      </c>
      <c r="W2899" s="119" t="b">
        <f t="shared" ca="1" si="318"/>
        <v>0</v>
      </c>
      <c r="X2899" s="119" t="b">
        <f t="shared" ca="1" si="319"/>
        <v>0</v>
      </c>
    </row>
    <row r="2900" spans="2:24" x14ac:dyDescent="0.25">
      <c r="B2900" s="194" t="str">
        <f ca="1" xml:space="preserve"> IF(INDIRECT("FROM_NGS2_SampleSheet!A"&amp;ROW()-5,TRUE)="","",  INDIRECT(    "FROM_NGS2_SampleSheet!"   &amp;  CHAR(64 + MATCH(VLOOKUP(B$6,mapping!$A:$B,2,FALSE),FROM_NGS2_SampleSheet!$1:$1,0))   &amp;  ROW()-5,TRUE)    )</f>
        <v/>
      </c>
      <c r="C2900" s="195" t="str">
        <f ca="1" xml:space="preserve"> IF(INDIRECT("FROM_NGS2_SampleSheet!A"&amp;ROW()-5,TRUE)="","",  INDIRECT(    "FROM_NGS2_SampleSheet!"   &amp;  CHAR(64 + MATCH(VLOOKUP(C$6,mapping!$A:$B,2,FALSE),FROM_NGS2_SampleSheet!$1:$1,0))   &amp;  ROW()-5,TRUE)    )</f>
        <v/>
      </c>
      <c r="D2900" s="195" t="str">
        <f ca="1" xml:space="preserve"> IF(INDIRECT("FROM_NGS2_SampleSheet!A"&amp;ROW()-5,TRUE)="","",  INDIRECT(    "FROM_NGS2_SampleSheet!"   &amp;  CHAR(64 + MATCH(VLOOKUP(D$6,mapping!$A:$B,2,FALSE),FROM_NGS2_SampleSheet!$1:$1,0))   &amp;  ROW()-5,TRUE)    )</f>
        <v/>
      </c>
      <c r="E2900" s="195" t="str">
        <f ca="1" xml:space="preserve"> IF(INDIRECT("FROM_NGS2_SampleSheet!A"&amp;ROW()-5,TRUE)="","",  "e" &amp; INDIRECT(    "FROM_NGS2_SampleSheet!"   &amp;  CHAR(64 + MATCH(VLOOKUP(E$6,mapping!$A:$B,2,FALSE),FROM_NGS2_SampleSheet!$1:$1,0))   &amp;  ROW()-5,TRUE)    )</f>
        <v/>
      </c>
      <c r="F2900" s="195" t="str">
        <f ca="1" xml:space="preserve"> IF(INDIRECT("FROM_NGS2_SampleSheet!A"&amp;ROW()-5,TRUE)="","",  INDIRECT(    "FROM_NGS2_SampleSheet!"   &amp;  CHAR(64 + MATCH(VLOOKUP(F$6,mapping!$A:$B,2,FALSE),FROM_NGS2_SampleSheet!$1:$1,0))   &amp;  ROW()-5,TRUE)    )</f>
        <v/>
      </c>
      <c r="G2900" s="196" t="str">
        <f ca="1" xml:space="preserve"> IF(INDIRECT("FROM_NGS2_SampleSheet!A"&amp;ROW()-5,TRUE)="","",  INDIRECT(    "FROM_NGS2_SampleSheet!"   &amp;  CHAR(64 + MATCH(VLOOKUP(G$6,mapping!$A:$B,2,FALSE),FROM_NGS2_SampleSheet!$1:$1,0))   &amp;  ROW()-5,TRUE)    )</f>
        <v/>
      </c>
      <c r="H2900" s="195"/>
      <c r="I2900" s="213">
        <v>1</v>
      </c>
      <c r="J2900" s="197" t="str">
        <f ca="1">IF(U2900=TRUE,    IF($Y$4&gt;96,"TOO MANY",VLOOKUP(B2900&amp;"_"&amp;C2900&amp;"_"&amp;E2900&amp;"_A",CALC!W:X,2,FALSE)),   "")</f>
        <v/>
      </c>
      <c r="L2900" s="213">
        <v>1</v>
      </c>
      <c r="M2900" s="197" t="str">
        <f ca="1">IF(V2900=TRUE,     IF($Y$4&gt;96,"TOO MANY",VLOOKUP(B2900&amp;"_"&amp;C2900&amp;"_"&amp;E2900&amp;"_B",CALC!W:X,2,FALSE)),    "")</f>
        <v/>
      </c>
      <c r="N2900" s="206"/>
      <c r="O2900" s="213">
        <v>1</v>
      </c>
      <c r="P2900" s="197" t="str">
        <f ca="1">IF(W2900=TRUE,   IF($Y$4&gt;96,"TOO MANY", VLOOKUP(B2900&amp;"_"&amp;C2900&amp;"_"&amp;E2900&amp;"_C",CALC!W:X,2,FALSE)),   "")</f>
        <v/>
      </c>
      <c r="Q2900" s="206"/>
      <c r="R2900" s="119" t="b">
        <f t="shared" ca="1" si="315"/>
        <v>0</v>
      </c>
      <c r="S2900" s="119" t="b">
        <f t="shared" ca="1" si="320"/>
        <v>0</v>
      </c>
      <c r="T2900" s="119" t="b">
        <f t="shared" ca="1" si="321"/>
        <v>0</v>
      </c>
      <c r="U2900" s="119" t="b">
        <f t="shared" ca="1" si="316"/>
        <v>0</v>
      </c>
      <c r="V2900" s="160" t="b">
        <f t="shared" ca="1" si="317"/>
        <v>0</v>
      </c>
      <c r="W2900" s="119" t="b">
        <f t="shared" ca="1" si="318"/>
        <v>0</v>
      </c>
      <c r="X2900" s="119" t="b">
        <f t="shared" ca="1" si="319"/>
        <v>0</v>
      </c>
    </row>
    <row r="2901" spans="2:24" x14ac:dyDescent="0.25">
      <c r="B2901" s="194" t="str">
        <f ca="1" xml:space="preserve"> IF(INDIRECT("FROM_NGS2_SampleSheet!A"&amp;ROW()-5,TRUE)="","",  INDIRECT(    "FROM_NGS2_SampleSheet!"   &amp;  CHAR(64 + MATCH(VLOOKUP(B$6,mapping!$A:$B,2,FALSE),FROM_NGS2_SampleSheet!$1:$1,0))   &amp;  ROW()-5,TRUE)    )</f>
        <v/>
      </c>
      <c r="C2901" s="195" t="str">
        <f ca="1" xml:space="preserve"> IF(INDIRECT("FROM_NGS2_SampleSheet!A"&amp;ROW()-5,TRUE)="","",  INDIRECT(    "FROM_NGS2_SampleSheet!"   &amp;  CHAR(64 + MATCH(VLOOKUP(C$6,mapping!$A:$B,2,FALSE),FROM_NGS2_SampleSheet!$1:$1,0))   &amp;  ROW()-5,TRUE)    )</f>
        <v/>
      </c>
      <c r="D2901" s="195" t="str">
        <f ca="1" xml:space="preserve"> IF(INDIRECT("FROM_NGS2_SampleSheet!A"&amp;ROW()-5,TRUE)="","",  INDIRECT(    "FROM_NGS2_SampleSheet!"   &amp;  CHAR(64 + MATCH(VLOOKUP(D$6,mapping!$A:$B,2,FALSE),FROM_NGS2_SampleSheet!$1:$1,0))   &amp;  ROW()-5,TRUE)    )</f>
        <v/>
      </c>
      <c r="E2901" s="195" t="str">
        <f ca="1" xml:space="preserve"> IF(INDIRECT("FROM_NGS2_SampleSheet!A"&amp;ROW()-5,TRUE)="","",  "e" &amp; INDIRECT(    "FROM_NGS2_SampleSheet!"   &amp;  CHAR(64 + MATCH(VLOOKUP(E$6,mapping!$A:$B,2,FALSE),FROM_NGS2_SampleSheet!$1:$1,0))   &amp;  ROW()-5,TRUE)    )</f>
        <v/>
      </c>
      <c r="F2901" s="195" t="str">
        <f ca="1" xml:space="preserve"> IF(INDIRECT("FROM_NGS2_SampleSheet!A"&amp;ROW()-5,TRUE)="","",  INDIRECT(    "FROM_NGS2_SampleSheet!"   &amp;  CHAR(64 + MATCH(VLOOKUP(F$6,mapping!$A:$B,2,FALSE),FROM_NGS2_SampleSheet!$1:$1,0))   &amp;  ROW()-5,TRUE)    )</f>
        <v/>
      </c>
      <c r="G2901" s="196" t="str">
        <f ca="1" xml:space="preserve"> IF(INDIRECT("FROM_NGS2_SampleSheet!A"&amp;ROW()-5,TRUE)="","",  INDIRECT(    "FROM_NGS2_SampleSheet!"   &amp;  CHAR(64 + MATCH(VLOOKUP(G$6,mapping!$A:$B,2,FALSE),FROM_NGS2_SampleSheet!$1:$1,0))   &amp;  ROW()-5,TRUE)    )</f>
        <v/>
      </c>
      <c r="H2901" s="195"/>
      <c r="I2901" s="213">
        <v>1</v>
      </c>
      <c r="J2901" s="197" t="str">
        <f ca="1">IF(U2901=TRUE,    IF($Y$4&gt;96,"TOO MANY",VLOOKUP(B2901&amp;"_"&amp;C2901&amp;"_"&amp;E2901&amp;"_A",CALC!W:X,2,FALSE)),   "")</f>
        <v/>
      </c>
      <c r="L2901" s="213">
        <v>1</v>
      </c>
      <c r="M2901" s="197" t="str">
        <f ca="1">IF(V2901=TRUE,     IF($Y$4&gt;96,"TOO MANY",VLOOKUP(B2901&amp;"_"&amp;C2901&amp;"_"&amp;E2901&amp;"_B",CALC!W:X,2,FALSE)),    "")</f>
        <v/>
      </c>
      <c r="N2901" s="206"/>
      <c r="O2901" s="213">
        <v>1</v>
      </c>
      <c r="P2901" s="197" t="str">
        <f ca="1">IF(W2901=TRUE,   IF($Y$4&gt;96,"TOO MANY", VLOOKUP(B2901&amp;"_"&amp;C2901&amp;"_"&amp;E2901&amp;"_C",CALC!W:X,2,FALSE)),   "")</f>
        <v/>
      </c>
      <c r="Q2901" s="206"/>
      <c r="R2901" s="119" t="b">
        <f t="shared" ca="1" si="315"/>
        <v>0</v>
      </c>
      <c r="S2901" s="119" t="b">
        <f t="shared" ca="1" si="320"/>
        <v>0</v>
      </c>
      <c r="T2901" s="119" t="b">
        <f t="shared" ca="1" si="321"/>
        <v>0</v>
      </c>
      <c r="U2901" s="119" t="b">
        <f t="shared" ca="1" si="316"/>
        <v>0</v>
      </c>
      <c r="V2901" s="160" t="b">
        <f t="shared" ca="1" si="317"/>
        <v>0</v>
      </c>
      <c r="W2901" s="119" t="b">
        <f t="shared" ca="1" si="318"/>
        <v>0</v>
      </c>
      <c r="X2901" s="119" t="b">
        <f t="shared" ca="1" si="319"/>
        <v>0</v>
      </c>
    </row>
    <row r="2902" spans="2:24" x14ac:dyDescent="0.25">
      <c r="B2902" s="194" t="str">
        <f ca="1" xml:space="preserve"> IF(INDIRECT("FROM_NGS2_SampleSheet!A"&amp;ROW()-5,TRUE)="","",  INDIRECT(    "FROM_NGS2_SampleSheet!"   &amp;  CHAR(64 + MATCH(VLOOKUP(B$6,mapping!$A:$B,2,FALSE),FROM_NGS2_SampleSheet!$1:$1,0))   &amp;  ROW()-5,TRUE)    )</f>
        <v/>
      </c>
      <c r="C2902" s="195" t="str">
        <f ca="1" xml:space="preserve"> IF(INDIRECT("FROM_NGS2_SampleSheet!A"&amp;ROW()-5,TRUE)="","",  INDIRECT(    "FROM_NGS2_SampleSheet!"   &amp;  CHAR(64 + MATCH(VLOOKUP(C$6,mapping!$A:$B,2,FALSE),FROM_NGS2_SampleSheet!$1:$1,0))   &amp;  ROW()-5,TRUE)    )</f>
        <v/>
      </c>
      <c r="D2902" s="195" t="str">
        <f ca="1" xml:space="preserve"> IF(INDIRECT("FROM_NGS2_SampleSheet!A"&amp;ROW()-5,TRUE)="","",  INDIRECT(    "FROM_NGS2_SampleSheet!"   &amp;  CHAR(64 + MATCH(VLOOKUP(D$6,mapping!$A:$B,2,FALSE),FROM_NGS2_SampleSheet!$1:$1,0))   &amp;  ROW()-5,TRUE)    )</f>
        <v/>
      </c>
      <c r="E2902" s="195" t="str">
        <f ca="1" xml:space="preserve"> IF(INDIRECT("FROM_NGS2_SampleSheet!A"&amp;ROW()-5,TRUE)="","",  "e" &amp; INDIRECT(    "FROM_NGS2_SampleSheet!"   &amp;  CHAR(64 + MATCH(VLOOKUP(E$6,mapping!$A:$B,2,FALSE),FROM_NGS2_SampleSheet!$1:$1,0))   &amp;  ROW()-5,TRUE)    )</f>
        <v/>
      </c>
      <c r="F2902" s="195" t="str">
        <f ca="1" xml:space="preserve"> IF(INDIRECT("FROM_NGS2_SampleSheet!A"&amp;ROW()-5,TRUE)="","",  INDIRECT(    "FROM_NGS2_SampleSheet!"   &amp;  CHAR(64 + MATCH(VLOOKUP(F$6,mapping!$A:$B,2,FALSE),FROM_NGS2_SampleSheet!$1:$1,0))   &amp;  ROW()-5,TRUE)    )</f>
        <v/>
      </c>
      <c r="G2902" s="196" t="str">
        <f ca="1" xml:space="preserve"> IF(INDIRECT("FROM_NGS2_SampleSheet!A"&amp;ROW()-5,TRUE)="","",  INDIRECT(    "FROM_NGS2_SampleSheet!"   &amp;  CHAR(64 + MATCH(VLOOKUP(G$6,mapping!$A:$B,2,FALSE),FROM_NGS2_SampleSheet!$1:$1,0))   &amp;  ROW()-5,TRUE)    )</f>
        <v/>
      </c>
      <c r="H2902" s="195"/>
      <c r="I2902" s="213">
        <v>1</v>
      </c>
      <c r="J2902" s="197" t="str">
        <f ca="1">IF(U2902=TRUE,    IF($Y$4&gt;96,"TOO MANY",VLOOKUP(B2902&amp;"_"&amp;C2902&amp;"_"&amp;E2902&amp;"_A",CALC!W:X,2,FALSE)),   "")</f>
        <v/>
      </c>
      <c r="L2902" s="213">
        <v>1</v>
      </c>
      <c r="M2902" s="197" t="str">
        <f ca="1">IF(V2902=TRUE,     IF($Y$4&gt;96,"TOO MANY",VLOOKUP(B2902&amp;"_"&amp;C2902&amp;"_"&amp;E2902&amp;"_B",CALC!W:X,2,FALSE)),    "")</f>
        <v/>
      </c>
      <c r="N2902" s="206"/>
      <c r="O2902" s="213">
        <v>1</v>
      </c>
      <c r="P2902" s="197" t="str">
        <f ca="1">IF(W2902=TRUE,   IF($Y$4&gt;96,"TOO MANY", VLOOKUP(B2902&amp;"_"&amp;C2902&amp;"_"&amp;E2902&amp;"_C",CALC!W:X,2,FALSE)),   "")</f>
        <v/>
      </c>
      <c r="Q2902" s="206"/>
      <c r="R2902" s="119" t="b">
        <f t="shared" ca="1" si="315"/>
        <v>0</v>
      </c>
      <c r="S2902" s="119" t="b">
        <f t="shared" ca="1" si="320"/>
        <v>0</v>
      </c>
      <c r="T2902" s="119" t="b">
        <f t="shared" ca="1" si="321"/>
        <v>0</v>
      </c>
      <c r="U2902" s="119" t="b">
        <f t="shared" ca="1" si="316"/>
        <v>0</v>
      </c>
      <c r="V2902" s="160" t="b">
        <f t="shared" ca="1" si="317"/>
        <v>0</v>
      </c>
      <c r="W2902" s="119" t="b">
        <f t="shared" ca="1" si="318"/>
        <v>0</v>
      </c>
      <c r="X2902" s="119" t="b">
        <f t="shared" ca="1" si="319"/>
        <v>0</v>
      </c>
    </row>
    <row r="2903" spans="2:24" x14ac:dyDescent="0.25">
      <c r="B2903" s="194" t="str">
        <f ca="1" xml:space="preserve"> IF(INDIRECT("FROM_NGS2_SampleSheet!A"&amp;ROW()-5,TRUE)="","",  INDIRECT(    "FROM_NGS2_SampleSheet!"   &amp;  CHAR(64 + MATCH(VLOOKUP(B$6,mapping!$A:$B,2,FALSE),FROM_NGS2_SampleSheet!$1:$1,0))   &amp;  ROW()-5,TRUE)    )</f>
        <v/>
      </c>
      <c r="C2903" s="195" t="str">
        <f ca="1" xml:space="preserve"> IF(INDIRECT("FROM_NGS2_SampleSheet!A"&amp;ROW()-5,TRUE)="","",  INDIRECT(    "FROM_NGS2_SampleSheet!"   &amp;  CHAR(64 + MATCH(VLOOKUP(C$6,mapping!$A:$B,2,FALSE),FROM_NGS2_SampleSheet!$1:$1,0))   &amp;  ROW()-5,TRUE)    )</f>
        <v/>
      </c>
      <c r="D2903" s="195" t="str">
        <f ca="1" xml:space="preserve"> IF(INDIRECT("FROM_NGS2_SampleSheet!A"&amp;ROW()-5,TRUE)="","",  INDIRECT(    "FROM_NGS2_SampleSheet!"   &amp;  CHAR(64 + MATCH(VLOOKUP(D$6,mapping!$A:$B,2,FALSE),FROM_NGS2_SampleSheet!$1:$1,0))   &amp;  ROW()-5,TRUE)    )</f>
        <v/>
      </c>
      <c r="E2903" s="195" t="str">
        <f ca="1" xml:space="preserve"> IF(INDIRECT("FROM_NGS2_SampleSheet!A"&amp;ROW()-5,TRUE)="","",  "e" &amp; INDIRECT(    "FROM_NGS2_SampleSheet!"   &amp;  CHAR(64 + MATCH(VLOOKUP(E$6,mapping!$A:$B,2,FALSE),FROM_NGS2_SampleSheet!$1:$1,0))   &amp;  ROW()-5,TRUE)    )</f>
        <v/>
      </c>
      <c r="F2903" s="195" t="str">
        <f ca="1" xml:space="preserve"> IF(INDIRECT("FROM_NGS2_SampleSheet!A"&amp;ROW()-5,TRUE)="","",  INDIRECT(    "FROM_NGS2_SampleSheet!"   &amp;  CHAR(64 + MATCH(VLOOKUP(F$6,mapping!$A:$B,2,FALSE),FROM_NGS2_SampleSheet!$1:$1,0))   &amp;  ROW()-5,TRUE)    )</f>
        <v/>
      </c>
      <c r="G2903" s="196" t="str">
        <f ca="1" xml:space="preserve"> IF(INDIRECT("FROM_NGS2_SampleSheet!A"&amp;ROW()-5,TRUE)="","",  INDIRECT(    "FROM_NGS2_SampleSheet!"   &amp;  CHAR(64 + MATCH(VLOOKUP(G$6,mapping!$A:$B,2,FALSE),FROM_NGS2_SampleSheet!$1:$1,0))   &amp;  ROW()-5,TRUE)    )</f>
        <v/>
      </c>
      <c r="H2903" s="195"/>
      <c r="I2903" s="213">
        <v>1</v>
      </c>
      <c r="J2903" s="197" t="str">
        <f ca="1">IF(U2903=TRUE,    IF($Y$4&gt;96,"TOO MANY",VLOOKUP(B2903&amp;"_"&amp;C2903&amp;"_"&amp;E2903&amp;"_A",CALC!W:X,2,FALSE)),   "")</f>
        <v/>
      </c>
      <c r="L2903" s="213">
        <v>1</v>
      </c>
      <c r="M2903" s="197" t="str">
        <f ca="1">IF(V2903=TRUE,     IF($Y$4&gt;96,"TOO MANY",VLOOKUP(B2903&amp;"_"&amp;C2903&amp;"_"&amp;E2903&amp;"_B",CALC!W:X,2,FALSE)),    "")</f>
        <v/>
      </c>
      <c r="N2903" s="206"/>
      <c r="O2903" s="213">
        <v>1</v>
      </c>
      <c r="P2903" s="197" t="str">
        <f ca="1">IF(W2903=TRUE,   IF($Y$4&gt;96,"TOO MANY", VLOOKUP(B2903&amp;"_"&amp;C2903&amp;"_"&amp;E2903&amp;"_C",CALC!W:X,2,FALSE)),   "")</f>
        <v/>
      </c>
      <c r="Q2903" s="206"/>
      <c r="R2903" s="119" t="b">
        <f t="shared" ca="1" si="315"/>
        <v>0</v>
      </c>
      <c r="S2903" s="119" t="b">
        <f t="shared" ca="1" si="320"/>
        <v>0</v>
      </c>
      <c r="T2903" s="119" t="b">
        <f t="shared" ca="1" si="321"/>
        <v>0</v>
      </c>
      <c r="U2903" s="119" t="b">
        <f t="shared" ca="1" si="316"/>
        <v>0</v>
      </c>
      <c r="V2903" s="160" t="b">
        <f t="shared" ca="1" si="317"/>
        <v>0</v>
      </c>
      <c r="W2903" s="119" t="b">
        <f t="shared" ca="1" si="318"/>
        <v>0</v>
      </c>
      <c r="X2903" s="119" t="b">
        <f t="shared" ca="1" si="319"/>
        <v>0</v>
      </c>
    </row>
    <row r="2904" spans="2:24" x14ac:dyDescent="0.25">
      <c r="B2904" s="194" t="str">
        <f ca="1" xml:space="preserve"> IF(INDIRECT("FROM_NGS2_SampleSheet!A"&amp;ROW()-5,TRUE)="","",  INDIRECT(    "FROM_NGS2_SampleSheet!"   &amp;  CHAR(64 + MATCH(VLOOKUP(B$6,mapping!$A:$B,2,FALSE),FROM_NGS2_SampleSheet!$1:$1,0))   &amp;  ROW()-5,TRUE)    )</f>
        <v/>
      </c>
      <c r="C2904" s="195" t="str">
        <f ca="1" xml:space="preserve"> IF(INDIRECT("FROM_NGS2_SampleSheet!A"&amp;ROW()-5,TRUE)="","",  INDIRECT(    "FROM_NGS2_SampleSheet!"   &amp;  CHAR(64 + MATCH(VLOOKUP(C$6,mapping!$A:$B,2,FALSE),FROM_NGS2_SampleSheet!$1:$1,0))   &amp;  ROW()-5,TRUE)    )</f>
        <v/>
      </c>
      <c r="D2904" s="195" t="str">
        <f ca="1" xml:space="preserve"> IF(INDIRECT("FROM_NGS2_SampleSheet!A"&amp;ROW()-5,TRUE)="","",  INDIRECT(    "FROM_NGS2_SampleSheet!"   &amp;  CHAR(64 + MATCH(VLOOKUP(D$6,mapping!$A:$B,2,FALSE),FROM_NGS2_SampleSheet!$1:$1,0))   &amp;  ROW()-5,TRUE)    )</f>
        <v/>
      </c>
      <c r="E2904" s="195" t="str">
        <f ca="1" xml:space="preserve"> IF(INDIRECT("FROM_NGS2_SampleSheet!A"&amp;ROW()-5,TRUE)="","",  "e" &amp; INDIRECT(    "FROM_NGS2_SampleSheet!"   &amp;  CHAR(64 + MATCH(VLOOKUP(E$6,mapping!$A:$B,2,FALSE),FROM_NGS2_SampleSheet!$1:$1,0))   &amp;  ROW()-5,TRUE)    )</f>
        <v/>
      </c>
      <c r="F2904" s="195" t="str">
        <f ca="1" xml:space="preserve"> IF(INDIRECT("FROM_NGS2_SampleSheet!A"&amp;ROW()-5,TRUE)="","",  INDIRECT(    "FROM_NGS2_SampleSheet!"   &amp;  CHAR(64 + MATCH(VLOOKUP(F$6,mapping!$A:$B,2,FALSE),FROM_NGS2_SampleSheet!$1:$1,0))   &amp;  ROW()-5,TRUE)    )</f>
        <v/>
      </c>
      <c r="G2904" s="196" t="str">
        <f ca="1" xml:space="preserve"> IF(INDIRECT("FROM_NGS2_SampleSheet!A"&amp;ROW()-5,TRUE)="","",  INDIRECT(    "FROM_NGS2_SampleSheet!"   &amp;  CHAR(64 + MATCH(VLOOKUP(G$6,mapping!$A:$B,2,FALSE),FROM_NGS2_SampleSheet!$1:$1,0))   &amp;  ROW()-5,TRUE)    )</f>
        <v/>
      </c>
      <c r="H2904" s="195"/>
      <c r="I2904" s="213">
        <v>1</v>
      </c>
      <c r="J2904" s="197" t="str">
        <f ca="1">IF(U2904=TRUE,    IF($Y$4&gt;96,"TOO MANY",VLOOKUP(B2904&amp;"_"&amp;C2904&amp;"_"&amp;E2904&amp;"_A",CALC!W:X,2,FALSE)),   "")</f>
        <v/>
      </c>
      <c r="L2904" s="213">
        <v>1</v>
      </c>
      <c r="M2904" s="197" t="str">
        <f ca="1">IF(V2904=TRUE,     IF($Y$4&gt;96,"TOO MANY",VLOOKUP(B2904&amp;"_"&amp;C2904&amp;"_"&amp;E2904&amp;"_B",CALC!W:X,2,FALSE)),    "")</f>
        <v/>
      </c>
      <c r="N2904" s="206"/>
      <c r="O2904" s="213">
        <v>1</v>
      </c>
      <c r="P2904" s="197" t="str">
        <f ca="1">IF(W2904=TRUE,   IF($Y$4&gt;96,"TOO MANY", VLOOKUP(B2904&amp;"_"&amp;C2904&amp;"_"&amp;E2904&amp;"_C",CALC!W:X,2,FALSE)),   "")</f>
        <v/>
      </c>
      <c r="Q2904" s="206"/>
      <c r="R2904" s="119" t="b">
        <f t="shared" ca="1" si="315"/>
        <v>0</v>
      </c>
      <c r="S2904" s="119" t="b">
        <f t="shared" ca="1" si="320"/>
        <v>0</v>
      </c>
      <c r="T2904" s="119" t="b">
        <f t="shared" ca="1" si="321"/>
        <v>0</v>
      </c>
      <c r="U2904" s="119" t="b">
        <f t="shared" ca="1" si="316"/>
        <v>0</v>
      </c>
      <c r="V2904" s="160" t="b">
        <f t="shared" ca="1" si="317"/>
        <v>0</v>
      </c>
      <c r="W2904" s="119" t="b">
        <f t="shared" ca="1" si="318"/>
        <v>0</v>
      </c>
      <c r="X2904" s="119" t="b">
        <f t="shared" ca="1" si="319"/>
        <v>0</v>
      </c>
    </row>
    <row r="2905" spans="2:24" x14ac:dyDescent="0.25">
      <c r="B2905" s="194" t="str">
        <f ca="1" xml:space="preserve"> IF(INDIRECT("FROM_NGS2_SampleSheet!A"&amp;ROW()-5,TRUE)="","",  INDIRECT(    "FROM_NGS2_SampleSheet!"   &amp;  CHAR(64 + MATCH(VLOOKUP(B$6,mapping!$A:$B,2,FALSE),FROM_NGS2_SampleSheet!$1:$1,0))   &amp;  ROW()-5,TRUE)    )</f>
        <v/>
      </c>
      <c r="C2905" s="195" t="str">
        <f ca="1" xml:space="preserve"> IF(INDIRECT("FROM_NGS2_SampleSheet!A"&amp;ROW()-5,TRUE)="","",  INDIRECT(    "FROM_NGS2_SampleSheet!"   &amp;  CHAR(64 + MATCH(VLOOKUP(C$6,mapping!$A:$B,2,FALSE),FROM_NGS2_SampleSheet!$1:$1,0))   &amp;  ROW()-5,TRUE)    )</f>
        <v/>
      </c>
      <c r="D2905" s="195" t="str">
        <f ca="1" xml:space="preserve"> IF(INDIRECT("FROM_NGS2_SampleSheet!A"&amp;ROW()-5,TRUE)="","",  INDIRECT(    "FROM_NGS2_SampleSheet!"   &amp;  CHAR(64 + MATCH(VLOOKUP(D$6,mapping!$A:$B,2,FALSE),FROM_NGS2_SampleSheet!$1:$1,0))   &amp;  ROW()-5,TRUE)    )</f>
        <v/>
      </c>
      <c r="E2905" s="195" t="str">
        <f ca="1" xml:space="preserve"> IF(INDIRECT("FROM_NGS2_SampleSheet!A"&amp;ROW()-5,TRUE)="","",  "e" &amp; INDIRECT(    "FROM_NGS2_SampleSheet!"   &amp;  CHAR(64 + MATCH(VLOOKUP(E$6,mapping!$A:$B,2,FALSE),FROM_NGS2_SampleSheet!$1:$1,0))   &amp;  ROW()-5,TRUE)    )</f>
        <v/>
      </c>
      <c r="F2905" s="195" t="str">
        <f ca="1" xml:space="preserve"> IF(INDIRECT("FROM_NGS2_SampleSheet!A"&amp;ROW()-5,TRUE)="","",  INDIRECT(    "FROM_NGS2_SampleSheet!"   &amp;  CHAR(64 + MATCH(VLOOKUP(F$6,mapping!$A:$B,2,FALSE),FROM_NGS2_SampleSheet!$1:$1,0))   &amp;  ROW()-5,TRUE)    )</f>
        <v/>
      </c>
      <c r="G2905" s="196" t="str">
        <f ca="1" xml:space="preserve"> IF(INDIRECT("FROM_NGS2_SampleSheet!A"&amp;ROW()-5,TRUE)="","",  INDIRECT(    "FROM_NGS2_SampleSheet!"   &amp;  CHAR(64 + MATCH(VLOOKUP(G$6,mapping!$A:$B,2,FALSE),FROM_NGS2_SampleSheet!$1:$1,0))   &amp;  ROW()-5,TRUE)    )</f>
        <v/>
      </c>
      <c r="H2905" s="195"/>
      <c r="I2905" s="213">
        <v>1</v>
      </c>
      <c r="J2905" s="197" t="str">
        <f ca="1">IF(U2905=TRUE,    IF($Y$4&gt;96,"TOO MANY",VLOOKUP(B2905&amp;"_"&amp;C2905&amp;"_"&amp;E2905&amp;"_A",CALC!W:X,2,FALSE)),   "")</f>
        <v/>
      </c>
      <c r="L2905" s="213">
        <v>1</v>
      </c>
      <c r="M2905" s="197" t="str">
        <f ca="1">IF(V2905=TRUE,     IF($Y$4&gt;96,"TOO MANY",VLOOKUP(B2905&amp;"_"&amp;C2905&amp;"_"&amp;E2905&amp;"_B",CALC!W:X,2,FALSE)),    "")</f>
        <v/>
      </c>
      <c r="N2905" s="206"/>
      <c r="O2905" s="213">
        <v>1</v>
      </c>
      <c r="P2905" s="197" t="str">
        <f ca="1">IF(W2905=TRUE,   IF($Y$4&gt;96,"TOO MANY", VLOOKUP(B2905&amp;"_"&amp;C2905&amp;"_"&amp;E2905&amp;"_C",CALC!W:X,2,FALSE)),   "")</f>
        <v/>
      </c>
      <c r="Q2905" s="206"/>
      <c r="R2905" s="119" t="b">
        <f t="shared" ref="R2905:R2968" ca="1" si="322">IF(OR(B2905="",B2905=0),FALSE,TRUE)</f>
        <v>0</v>
      </c>
      <c r="S2905" s="119" t="b">
        <f t="shared" ca="1" si="320"/>
        <v>0</v>
      </c>
      <c r="T2905" s="119" t="b">
        <f t="shared" ca="1" si="321"/>
        <v>0</v>
      </c>
      <c r="U2905" s="119" t="b">
        <f t="shared" ref="U2905:U2968" ca="1" si="323">IF(AND(I2905=1,R2905=TRUE),TRUE,FALSE)</f>
        <v>0</v>
      </c>
      <c r="V2905" s="160" t="b">
        <f t="shared" ref="V2905:V2968" ca="1" si="324">IF(AND(L2905=1,S2905=TRUE),TRUE,FALSE)</f>
        <v>0</v>
      </c>
      <c r="W2905" s="119" t="b">
        <f t="shared" ref="W2905:W2968" ca="1" si="325">IF(AND(O2905=1,T2905=TRUE),TRUE,FALSE)</f>
        <v>0</v>
      </c>
      <c r="X2905" s="119" t="b">
        <f t="shared" ref="X2905:X2968" ca="1" si="326">IF(OR(U2905=TRUE,V2905=TRUE,W2905=TRUE),TRUE)</f>
        <v>0</v>
      </c>
    </row>
    <row r="2906" spans="2:24" x14ac:dyDescent="0.25">
      <c r="B2906" s="194" t="str">
        <f ca="1" xml:space="preserve"> IF(INDIRECT("FROM_NGS2_SampleSheet!A"&amp;ROW()-5,TRUE)="","",  INDIRECT(    "FROM_NGS2_SampleSheet!"   &amp;  CHAR(64 + MATCH(VLOOKUP(B$6,mapping!$A:$B,2,FALSE),FROM_NGS2_SampleSheet!$1:$1,0))   &amp;  ROW()-5,TRUE)    )</f>
        <v/>
      </c>
      <c r="C2906" s="195" t="str">
        <f ca="1" xml:space="preserve"> IF(INDIRECT("FROM_NGS2_SampleSheet!A"&amp;ROW()-5,TRUE)="","",  INDIRECT(    "FROM_NGS2_SampleSheet!"   &amp;  CHAR(64 + MATCH(VLOOKUP(C$6,mapping!$A:$B,2,FALSE),FROM_NGS2_SampleSheet!$1:$1,0))   &amp;  ROW()-5,TRUE)    )</f>
        <v/>
      </c>
      <c r="D2906" s="195" t="str">
        <f ca="1" xml:space="preserve"> IF(INDIRECT("FROM_NGS2_SampleSheet!A"&amp;ROW()-5,TRUE)="","",  INDIRECT(    "FROM_NGS2_SampleSheet!"   &amp;  CHAR(64 + MATCH(VLOOKUP(D$6,mapping!$A:$B,2,FALSE),FROM_NGS2_SampleSheet!$1:$1,0))   &amp;  ROW()-5,TRUE)    )</f>
        <v/>
      </c>
      <c r="E2906" s="195" t="str">
        <f ca="1" xml:space="preserve"> IF(INDIRECT("FROM_NGS2_SampleSheet!A"&amp;ROW()-5,TRUE)="","",  "e" &amp; INDIRECT(    "FROM_NGS2_SampleSheet!"   &amp;  CHAR(64 + MATCH(VLOOKUP(E$6,mapping!$A:$B,2,FALSE),FROM_NGS2_SampleSheet!$1:$1,0))   &amp;  ROW()-5,TRUE)    )</f>
        <v/>
      </c>
      <c r="F2906" s="195" t="str">
        <f ca="1" xml:space="preserve"> IF(INDIRECT("FROM_NGS2_SampleSheet!A"&amp;ROW()-5,TRUE)="","",  INDIRECT(    "FROM_NGS2_SampleSheet!"   &amp;  CHAR(64 + MATCH(VLOOKUP(F$6,mapping!$A:$B,2,FALSE),FROM_NGS2_SampleSheet!$1:$1,0))   &amp;  ROW()-5,TRUE)    )</f>
        <v/>
      </c>
      <c r="G2906" s="196" t="str">
        <f ca="1" xml:space="preserve"> IF(INDIRECT("FROM_NGS2_SampleSheet!A"&amp;ROW()-5,TRUE)="","",  INDIRECT(    "FROM_NGS2_SampleSheet!"   &amp;  CHAR(64 + MATCH(VLOOKUP(G$6,mapping!$A:$B,2,FALSE),FROM_NGS2_SampleSheet!$1:$1,0))   &amp;  ROW()-5,TRUE)    )</f>
        <v/>
      </c>
      <c r="H2906" s="195"/>
      <c r="I2906" s="213">
        <v>1</v>
      </c>
      <c r="J2906" s="197" t="str">
        <f ca="1">IF(U2906=TRUE,    IF($Y$4&gt;96,"TOO MANY",VLOOKUP(B2906&amp;"_"&amp;C2906&amp;"_"&amp;E2906&amp;"_A",CALC!W:X,2,FALSE)),   "")</f>
        <v/>
      </c>
      <c r="L2906" s="213">
        <v>1</v>
      </c>
      <c r="M2906" s="197" t="str">
        <f ca="1">IF(V2906=TRUE,     IF($Y$4&gt;96,"TOO MANY",VLOOKUP(B2906&amp;"_"&amp;C2906&amp;"_"&amp;E2906&amp;"_B",CALC!W:X,2,FALSE)),    "")</f>
        <v/>
      </c>
      <c r="N2906" s="206"/>
      <c r="O2906" s="213">
        <v>1</v>
      </c>
      <c r="P2906" s="197" t="str">
        <f ca="1">IF(W2906=TRUE,   IF($Y$4&gt;96,"TOO MANY", VLOOKUP(B2906&amp;"_"&amp;C2906&amp;"_"&amp;E2906&amp;"_C",CALC!W:X,2,FALSE)),   "")</f>
        <v/>
      </c>
      <c r="Q2906" s="206"/>
      <c r="R2906" s="119" t="b">
        <f t="shared" ca="1" si="322"/>
        <v>0</v>
      </c>
      <c r="S2906" s="119" t="b">
        <f t="shared" ca="1" si="320"/>
        <v>0</v>
      </c>
      <c r="T2906" s="119" t="b">
        <f t="shared" ca="1" si="321"/>
        <v>0</v>
      </c>
      <c r="U2906" s="119" t="b">
        <f t="shared" ca="1" si="323"/>
        <v>0</v>
      </c>
      <c r="V2906" s="160" t="b">
        <f t="shared" ca="1" si="324"/>
        <v>0</v>
      </c>
      <c r="W2906" s="119" t="b">
        <f t="shared" ca="1" si="325"/>
        <v>0</v>
      </c>
      <c r="X2906" s="119" t="b">
        <f t="shared" ca="1" si="326"/>
        <v>0</v>
      </c>
    </row>
    <row r="2907" spans="2:24" x14ac:dyDescent="0.25">
      <c r="B2907" s="194" t="str">
        <f ca="1" xml:space="preserve"> IF(INDIRECT("FROM_NGS2_SampleSheet!A"&amp;ROW()-5,TRUE)="","",  INDIRECT(    "FROM_NGS2_SampleSheet!"   &amp;  CHAR(64 + MATCH(VLOOKUP(B$6,mapping!$A:$B,2,FALSE),FROM_NGS2_SampleSheet!$1:$1,0))   &amp;  ROW()-5,TRUE)    )</f>
        <v/>
      </c>
      <c r="C2907" s="195" t="str">
        <f ca="1" xml:space="preserve"> IF(INDIRECT("FROM_NGS2_SampleSheet!A"&amp;ROW()-5,TRUE)="","",  INDIRECT(    "FROM_NGS2_SampleSheet!"   &amp;  CHAR(64 + MATCH(VLOOKUP(C$6,mapping!$A:$B,2,FALSE),FROM_NGS2_SampleSheet!$1:$1,0))   &amp;  ROW()-5,TRUE)    )</f>
        <v/>
      </c>
      <c r="D2907" s="195" t="str">
        <f ca="1" xml:space="preserve"> IF(INDIRECT("FROM_NGS2_SampleSheet!A"&amp;ROW()-5,TRUE)="","",  INDIRECT(    "FROM_NGS2_SampleSheet!"   &amp;  CHAR(64 + MATCH(VLOOKUP(D$6,mapping!$A:$B,2,FALSE),FROM_NGS2_SampleSheet!$1:$1,0))   &amp;  ROW()-5,TRUE)    )</f>
        <v/>
      </c>
      <c r="E2907" s="195" t="str">
        <f ca="1" xml:space="preserve"> IF(INDIRECT("FROM_NGS2_SampleSheet!A"&amp;ROW()-5,TRUE)="","",  "e" &amp; INDIRECT(    "FROM_NGS2_SampleSheet!"   &amp;  CHAR(64 + MATCH(VLOOKUP(E$6,mapping!$A:$B,2,FALSE),FROM_NGS2_SampleSheet!$1:$1,0))   &amp;  ROW()-5,TRUE)    )</f>
        <v/>
      </c>
      <c r="F2907" s="195" t="str">
        <f ca="1" xml:space="preserve"> IF(INDIRECT("FROM_NGS2_SampleSheet!A"&amp;ROW()-5,TRUE)="","",  INDIRECT(    "FROM_NGS2_SampleSheet!"   &amp;  CHAR(64 + MATCH(VLOOKUP(F$6,mapping!$A:$B,2,FALSE),FROM_NGS2_SampleSheet!$1:$1,0))   &amp;  ROW()-5,TRUE)    )</f>
        <v/>
      </c>
      <c r="G2907" s="196" t="str">
        <f ca="1" xml:space="preserve"> IF(INDIRECT("FROM_NGS2_SampleSheet!A"&amp;ROW()-5,TRUE)="","",  INDIRECT(    "FROM_NGS2_SampleSheet!"   &amp;  CHAR(64 + MATCH(VLOOKUP(G$6,mapping!$A:$B,2,FALSE),FROM_NGS2_SampleSheet!$1:$1,0))   &amp;  ROW()-5,TRUE)    )</f>
        <v/>
      </c>
      <c r="H2907" s="195"/>
      <c r="I2907" s="213">
        <v>1</v>
      </c>
      <c r="J2907" s="197" t="str">
        <f ca="1">IF(U2907=TRUE,    IF($Y$4&gt;96,"TOO MANY",VLOOKUP(B2907&amp;"_"&amp;C2907&amp;"_"&amp;E2907&amp;"_A",CALC!W:X,2,FALSE)),   "")</f>
        <v/>
      </c>
      <c r="L2907" s="213">
        <v>1</v>
      </c>
      <c r="M2907" s="197" t="str">
        <f ca="1">IF(V2907=TRUE,     IF($Y$4&gt;96,"TOO MANY",VLOOKUP(B2907&amp;"_"&amp;C2907&amp;"_"&amp;E2907&amp;"_B",CALC!W:X,2,FALSE)),    "")</f>
        <v/>
      </c>
      <c r="N2907" s="206"/>
      <c r="O2907" s="213">
        <v>1</v>
      </c>
      <c r="P2907" s="197" t="str">
        <f ca="1">IF(W2907=TRUE,   IF($Y$4&gt;96,"TOO MANY", VLOOKUP(B2907&amp;"_"&amp;C2907&amp;"_"&amp;E2907&amp;"_C",CALC!W:X,2,FALSE)),   "")</f>
        <v/>
      </c>
      <c r="Q2907" s="206"/>
      <c r="R2907" s="119" t="b">
        <f t="shared" ca="1" si="322"/>
        <v>0</v>
      </c>
      <c r="S2907" s="119" t="b">
        <f t="shared" ca="1" si="320"/>
        <v>0</v>
      </c>
      <c r="T2907" s="119" t="b">
        <f t="shared" ca="1" si="321"/>
        <v>0</v>
      </c>
      <c r="U2907" s="119" t="b">
        <f t="shared" ca="1" si="323"/>
        <v>0</v>
      </c>
      <c r="V2907" s="160" t="b">
        <f t="shared" ca="1" si="324"/>
        <v>0</v>
      </c>
      <c r="W2907" s="119" t="b">
        <f t="shared" ca="1" si="325"/>
        <v>0</v>
      </c>
      <c r="X2907" s="119" t="b">
        <f t="shared" ca="1" si="326"/>
        <v>0</v>
      </c>
    </row>
    <row r="2908" spans="2:24" x14ac:dyDescent="0.25">
      <c r="B2908" s="194" t="str">
        <f ca="1" xml:space="preserve"> IF(INDIRECT("FROM_NGS2_SampleSheet!A"&amp;ROW()-5,TRUE)="","",  INDIRECT(    "FROM_NGS2_SampleSheet!"   &amp;  CHAR(64 + MATCH(VLOOKUP(B$6,mapping!$A:$B,2,FALSE),FROM_NGS2_SampleSheet!$1:$1,0))   &amp;  ROW()-5,TRUE)    )</f>
        <v/>
      </c>
      <c r="C2908" s="195" t="str">
        <f ca="1" xml:space="preserve"> IF(INDIRECT("FROM_NGS2_SampleSheet!A"&amp;ROW()-5,TRUE)="","",  INDIRECT(    "FROM_NGS2_SampleSheet!"   &amp;  CHAR(64 + MATCH(VLOOKUP(C$6,mapping!$A:$B,2,FALSE),FROM_NGS2_SampleSheet!$1:$1,0))   &amp;  ROW()-5,TRUE)    )</f>
        <v/>
      </c>
      <c r="D2908" s="195" t="str">
        <f ca="1" xml:space="preserve"> IF(INDIRECT("FROM_NGS2_SampleSheet!A"&amp;ROW()-5,TRUE)="","",  INDIRECT(    "FROM_NGS2_SampleSheet!"   &amp;  CHAR(64 + MATCH(VLOOKUP(D$6,mapping!$A:$B,2,FALSE),FROM_NGS2_SampleSheet!$1:$1,0))   &amp;  ROW()-5,TRUE)    )</f>
        <v/>
      </c>
      <c r="E2908" s="195" t="str">
        <f ca="1" xml:space="preserve"> IF(INDIRECT("FROM_NGS2_SampleSheet!A"&amp;ROW()-5,TRUE)="","",  "e" &amp; INDIRECT(    "FROM_NGS2_SampleSheet!"   &amp;  CHAR(64 + MATCH(VLOOKUP(E$6,mapping!$A:$B,2,FALSE),FROM_NGS2_SampleSheet!$1:$1,0))   &amp;  ROW()-5,TRUE)    )</f>
        <v/>
      </c>
      <c r="F2908" s="195" t="str">
        <f ca="1" xml:space="preserve"> IF(INDIRECT("FROM_NGS2_SampleSheet!A"&amp;ROW()-5,TRUE)="","",  INDIRECT(    "FROM_NGS2_SampleSheet!"   &amp;  CHAR(64 + MATCH(VLOOKUP(F$6,mapping!$A:$B,2,FALSE),FROM_NGS2_SampleSheet!$1:$1,0))   &amp;  ROW()-5,TRUE)    )</f>
        <v/>
      </c>
      <c r="G2908" s="196" t="str">
        <f ca="1" xml:space="preserve"> IF(INDIRECT("FROM_NGS2_SampleSheet!A"&amp;ROW()-5,TRUE)="","",  INDIRECT(    "FROM_NGS2_SampleSheet!"   &amp;  CHAR(64 + MATCH(VLOOKUP(G$6,mapping!$A:$B,2,FALSE),FROM_NGS2_SampleSheet!$1:$1,0))   &amp;  ROW()-5,TRUE)    )</f>
        <v/>
      </c>
      <c r="H2908" s="195"/>
      <c r="I2908" s="213">
        <v>1</v>
      </c>
      <c r="J2908" s="197" t="str">
        <f ca="1">IF(U2908=TRUE,    IF($Y$4&gt;96,"TOO MANY",VLOOKUP(B2908&amp;"_"&amp;C2908&amp;"_"&amp;E2908&amp;"_A",CALC!W:X,2,FALSE)),   "")</f>
        <v/>
      </c>
      <c r="L2908" s="213">
        <v>1</v>
      </c>
      <c r="M2908" s="197" t="str">
        <f ca="1">IF(V2908=TRUE,     IF($Y$4&gt;96,"TOO MANY",VLOOKUP(B2908&amp;"_"&amp;C2908&amp;"_"&amp;E2908&amp;"_B",CALC!W:X,2,FALSE)),    "")</f>
        <v/>
      </c>
      <c r="N2908" s="206"/>
      <c r="O2908" s="213">
        <v>1</v>
      </c>
      <c r="P2908" s="197" t="str">
        <f ca="1">IF(W2908=TRUE,   IF($Y$4&gt;96,"TOO MANY", VLOOKUP(B2908&amp;"_"&amp;C2908&amp;"_"&amp;E2908&amp;"_C",CALC!W:X,2,FALSE)),   "")</f>
        <v/>
      </c>
      <c r="Q2908" s="206"/>
      <c r="R2908" s="119" t="b">
        <f t="shared" ca="1" si="322"/>
        <v>0</v>
      </c>
      <c r="S2908" s="119" t="b">
        <f t="shared" ca="1" si="320"/>
        <v>0</v>
      </c>
      <c r="T2908" s="119" t="b">
        <f t="shared" ca="1" si="321"/>
        <v>0</v>
      </c>
      <c r="U2908" s="119" t="b">
        <f t="shared" ca="1" si="323"/>
        <v>0</v>
      </c>
      <c r="V2908" s="160" t="b">
        <f t="shared" ca="1" si="324"/>
        <v>0</v>
      </c>
      <c r="W2908" s="119" t="b">
        <f t="shared" ca="1" si="325"/>
        <v>0</v>
      </c>
      <c r="X2908" s="119" t="b">
        <f t="shared" ca="1" si="326"/>
        <v>0</v>
      </c>
    </row>
    <row r="2909" spans="2:24" x14ac:dyDescent="0.25">
      <c r="B2909" s="194" t="str">
        <f ca="1" xml:space="preserve"> IF(INDIRECT("FROM_NGS2_SampleSheet!A"&amp;ROW()-5,TRUE)="","",  INDIRECT(    "FROM_NGS2_SampleSheet!"   &amp;  CHAR(64 + MATCH(VLOOKUP(B$6,mapping!$A:$B,2,FALSE),FROM_NGS2_SampleSheet!$1:$1,0))   &amp;  ROW()-5,TRUE)    )</f>
        <v/>
      </c>
      <c r="C2909" s="195" t="str">
        <f ca="1" xml:space="preserve"> IF(INDIRECT("FROM_NGS2_SampleSheet!A"&amp;ROW()-5,TRUE)="","",  INDIRECT(    "FROM_NGS2_SampleSheet!"   &amp;  CHAR(64 + MATCH(VLOOKUP(C$6,mapping!$A:$B,2,FALSE),FROM_NGS2_SampleSheet!$1:$1,0))   &amp;  ROW()-5,TRUE)    )</f>
        <v/>
      </c>
      <c r="D2909" s="195" t="str">
        <f ca="1" xml:space="preserve"> IF(INDIRECT("FROM_NGS2_SampleSheet!A"&amp;ROW()-5,TRUE)="","",  INDIRECT(    "FROM_NGS2_SampleSheet!"   &amp;  CHAR(64 + MATCH(VLOOKUP(D$6,mapping!$A:$B,2,FALSE),FROM_NGS2_SampleSheet!$1:$1,0))   &amp;  ROW()-5,TRUE)    )</f>
        <v/>
      </c>
      <c r="E2909" s="195" t="str">
        <f ca="1" xml:space="preserve"> IF(INDIRECT("FROM_NGS2_SampleSheet!A"&amp;ROW()-5,TRUE)="","",  "e" &amp; INDIRECT(    "FROM_NGS2_SampleSheet!"   &amp;  CHAR(64 + MATCH(VLOOKUP(E$6,mapping!$A:$B,2,FALSE),FROM_NGS2_SampleSheet!$1:$1,0))   &amp;  ROW()-5,TRUE)    )</f>
        <v/>
      </c>
      <c r="F2909" s="195" t="str">
        <f ca="1" xml:space="preserve"> IF(INDIRECT("FROM_NGS2_SampleSheet!A"&amp;ROW()-5,TRUE)="","",  INDIRECT(    "FROM_NGS2_SampleSheet!"   &amp;  CHAR(64 + MATCH(VLOOKUP(F$6,mapping!$A:$B,2,FALSE),FROM_NGS2_SampleSheet!$1:$1,0))   &amp;  ROW()-5,TRUE)    )</f>
        <v/>
      </c>
      <c r="G2909" s="196" t="str">
        <f ca="1" xml:space="preserve"> IF(INDIRECT("FROM_NGS2_SampleSheet!A"&amp;ROW()-5,TRUE)="","",  INDIRECT(    "FROM_NGS2_SampleSheet!"   &amp;  CHAR(64 + MATCH(VLOOKUP(G$6,mapping!$A:$B,2,FALSE),FROM_NGS2_SampleSheet!$1:$1,0))   &amp;  ROW()-5,TRUE)    )</f>
        <v/>
      </c>
      <c r="H2909" s="195"/>
      <c r="I2909" s="213">
        <v>1</v>
      </c>
      <c r="J2909" s="197" t="str">
        <f ca="1">IF(U2909=TRUE,    IF($Y$4&gt;96,"TOO MANY",VLOOKUP(B2909&amp;"_"&amp;C2909&amp;"_"&amp;E2909&amp;"_A",CALC!W:X,2,FALSE)),   "")</f>
        <v/>
      </c>
      <c r="L2909" s="213">
        <v>1</v>
      </c>
      <c r="M2909" s="197" t="str">
        <f ca="1">IF(V2909=TRUE,     IF($Y$4&gt;96,"TOO MANY",VLOOKUP(B2909&amp;"_"&amp;C2909&amp;"_"&amp;E2909&amp;"_B",CALC!W:X,2,FALSE)),    "")</f>
        <v/>
      </c>
      <c r="N2909" s="206"/>
      <c r="O2909" s="213">
        <v>1</v>
      </c>
      <c r="P2909" s="197" t="str">
        <f ca="1">IF(W2909=TRUE,   IF($Y$4&gt;96,"TOO MANY", VLOOKUP(B2909&amp;"_"&amp;C2909&amp;"_"&amp;E2909&amp;"_C",CALC!W:X,2,FALSE)),   "")</f>
        <v/>
      </c>
      <c r="Q2909" s="206"/>
      <c r="R2909" s="119" t="b">
        <f t="shared" ca="1" si="322"/>
        <v>0</v>
      </c>
      <c r="S2909" s="119" t="b">
        <f t="shared" ca="1" si="320"/>
        <v>0</v>
      </c>
      <c r="T2909" s="119" t="b">
        <f t="shared" ca="1" si="321"/>
        <v>0</v>
      </c>
      <c r="U2909" s="119" t="b">
        <f t="shared" ca="1" si="323"/>
        <v>0</v>
      </c>
      <c r="V2909" s="160" t="b">
        <f t="shared" ca="1" si="324"/>
        <v>0</v>
      </c>
      <c r="W2909" s="119" t="b">
        <f t="shared" ca="1" si="325"/>
        <v>0</v>
      </c>
      <c r="X2909" s="119" t="b">
        <f t="shared" ca="1" si="326"/>
        <v>0</v>
      </c>
    </row>
    <row r="2910" spans="2:24" x14ac:dyDescent="0.25">
      <c r="B2910" s="194" t="str">
        <f ca="1" xml:space="preserve"> IF(INDIRECT("FROM_NGS2_SampleSheet!A"&amp;ROW()-5,TRUE)="","",  INDIRECT(    "FROM_NGS2_SampleSheet!"   &amp;  CHAR(64 + MATCH(VLOOKUP(B$6,mapping!$A:$B,2,FALSE),FROM_NGS2_SampleSheet!$1:$1,0))   &amp;  ROW()-5,TRUE)    )</f>
        <v/>
      </c>
      <c r="C2910" s="195" t="str">
        <f ca="1" xml:space="preserve"> IF(INDIRECT("FROM_NGS2_SampleSheet!A"&amp;ROW()-5,TRUE)="","",  INDIRECT(    "FROM_NGS2_SampleSheet!"   &amp;  CHAR(64 + MATCH(VLOOKUP(C$6,mapping!$A:$B,2,FALSE),FROM_NGS2_SampleSheet!$1:$1,0))   &amp;  ROW()-5,TRUE)    )</f>
        <v/>
      </c>
      <c r="D2910" s="195" t="str">
        <f ca="1" xml:space="preserve"> IF(INDIRECT("FROM_NGS2_SampleSheet!A"&amp;ROW()-5,TRUE)="","",  INDIRECT(    "FROM_NGS2_SampleSheet!"   &amp;  CHAR(64 + MATCH(VLOOKUP(D$6,mapping!$A:$B,2,FALSE),FROM_NGS2_SampleSheet!$1:$1,0))   &amp;  ROW()-5,TRUE)    )</f>
        <v/>
      </c>
      <c r="E2910" s="195" t="str">
        <f ca="1" xml:space="preserve"> IF(INDIRECT("FROM_NGS2_SampleSheet!A"&amp;ROW()-5,TRUE)="","",  "e" &amp; INDIRECT(    "FROM_NGS2_SampleSheet!"   &amp;  CHAR(64 + MATCH(VLOOKUP(E$6,mapping!$A:$B,2,FALSE),FROM_NGS2_SampleSheet!$1:$1,0))   &amp;  ROW()-5,TRUE)    )</f>
        <v/>
      </c>
      <c r="F2910" s="195" t="str">
        <f ca="1" xml:space="preserve"> IF(INDIRECT("FROM_NGS2_SampleSheet!A"&amp;ROW()-5,TRUE)="","",  INDIRECT(    "FROM_NGS2_SampleSheet!"   &amp;  CHAR(64 + MATCH(VLOOKUP(F$6,mapping!$A:$B,2,FALSE),FROM_NGS2_SampleSheet!$1:$1,0))   &amp;  ROW()-5,TRUE)    )</f>
        <v/>
      </c>
      <c r="G2910" s="196" t="str">
        <f ca="1" xml:space="preserve"> IF(INDIRECT("FROM_NGS2_SampleSheet!A"&amp;ROW()-5,TRUE)="","",  INDIRECT(    "FROM_NGS2_SampleSheet!"   &amp;  CHAR(64 + MATCH(VLOOKUP(G$6,mapping!$A:$B,2,FALSE),FROM_NGS2_SampleSheet!$1:$1,0))   &amp;  ROW()-5,TRUE)    )</f>
        <v/>
      </c>
      <c r="H2910" s="195"/>
      <c r="I2910" s="213">
        <v>1</v>
      </c>
      <c r="J2910" s="197" t="str">
        <f ca="1">IF(U2910=TRUE,    IF($Y$4&gt;96,"TOO MANY",VLOOKUP(B2910&amp;"_"&amp;C2910&amp;"_"&amp;E2910&amp;"_A",CALC!W:X,2,FALSE)),   "")</f>
        <v/>
      </c>
      <c r="L2910" s="213">
        <v>1</v>
      </c>
      <c r="M2910" s="197" t="str">
        <f ca="1">IF(V2910=TRUE,     IF($Y$4&gt;96,"TOO MANY",VLOOKUP(B2910&amp;"_"&amp;C2910&amp;"_"&amp;E2910&amp;"_B",CALC!W:X,2,FALSE)),    "")</f>
        <v/>
      </c>
      <c r="N2910" s="206"/>
      <c r="O2910" s="213">
        <v>1</v>
      </c>
      <c r="P2910" s="197" t="str">
        <f ca="1">IF(W2910=TRUE,   IF($Y$4&gt;96,"TOO MANY", VLOOKUP(B2910&amp;"_"&amp;C2910&amp;"_"&amp;E2910&amp;"_C",CALC!W:X,2,FALSE)),   "")</f>
        <v/>
      </c>
      <c r="Q2910" s="206"/>
      <c r="R2910" s="119" t="b">
        <f t="shared" ca="1" si="322"/>
        <v>0</v>
      </c>
      <c r="S2910" s="119" t="b">
        <f t="shared" ca="1" si="320"/>
        <v>0</v>
      </c>
      <c r="T2910" s="119" t="b">
        <f t="shared" ca="1" si="321"/>
        <v>0</v>
      </c>
      <c r="U2910" s="119" t="b">
        <f t="shared" ca="1" si="323"/>
        <v>0</v>
      </c>
      <c r="V2910" s="160" t="b">
        <f t="shared" ca="1" si="324"/>
        <v>0</v>
      </c>
      <c r="W2910" s="119" t="b">
        <f t="shared" ca="1" si="325"/>
        <v>0</v>
      </c>
      <c r="X2910" s="119" t="b">
        <f t="shared" ca="1" si="326"/>
        <v>0</v>
      </c>
    </row>
    <row r="2911" spans="2:24" x14ac:dyDescent="0.25">
      <c r="B2911" s="194" t="str">
        <f ca="1" xml:space="preserve"> IF(INDIRECT("FROM_NGS2_SampleSheet!A"&amp;ROW()-5,TRUE)="","",  INDIRECT(    "FROM_NGS2_SampleSheet!"   &amp;  CHAR(64 + MATCH(VLOOKUP(B$6,mapping!$A:$B,2,FALSE),FROM_NGS2_SampleSheet!$1:$1,0))   &amp;  ROW()-5,TRUE)    )</f>
        <v/>
      </c>
      <c r="C2911" s="195" t="str">
        <f ca="1" xml:space="preserve"> IF(INDIRECT("FROM_NGS2_SampleSheet!A"&amp;ROW()-5,TRUE)="","",  INDIRECT(    "FROM_NGS2_SampleSheet!"   &amp;  CHAR(64 + MATCH(VLOOKUP(C$6,mapping!$A:$B,2,FALSE),FROM_NGS2_SampleSheet!$1:$1,0))   &amp;  ROW()-5,TRUE)    )</f>
        <v/>
      </c>
      <c r="D2911" s="195" t="str">
        <f ca="1" xml:space="preserve"> IF(INDIRECT("FROM_NGS2_SampleSheet!A"&amp;ROW()-5,TRUE)="","",  INDIRECT(    "FROM_NGS2_SampleSheet!"   &amp;  CHAR(64 + MATCH(VLOOKUP(D$6,mapping!$A:$B,2,FALSE),FROM_NGS2_SampleSheet!$1:$1,0))   &amp;  ROW()-5,TRUE)    )</f>
        <v/>
      </c>
      <c r="E2911" s="195" t="str">
        <f ca="1" xml:space="preserve"> IF(INDIRECT("FROM_NGS2_SampleSheet!A"&amp;ROW()-5,TRUE)="","",  "e" &amp; INDIRECT(    "FROM_NGS2_SampleSheet!"   &amp;  CHAR(64 + MATCH(VLOOKUP(E$6,mapping!$A:$B,2,FALSE),FROM_NGS2_SampleSheet!$1:$1,0))   &amp;  ROW()-5,TRUE)    )</f>
        <v/>
      </c>
      <c r="F2911" s="195" t="str">
        <f ca="1" xml:space="preserve"> IF(INDIRECT("FROM_NGS2_SampleSheet!A"&amp;ROW()-5,TRUE)="","",  INDIRECT(    "FROM_NGS2_SampleSheet!"   &amp;  CHAR(64 + MATCH(VLOOKUP(F$6,mapping!$A:$B,2,FALSE),FROM_NGS2_SampleSheet!$1:$1,0))   &amp;  ROW()-5,TRUE)    )</f>
        <v/>
      </c>
      <c r="G2911" s="196" t="str">
        <f ca="1" xml:space="preserve"> IF(INDIRECT("FROM_NGS2_SampleSheet!A"&amp;ROW()-5,TRUE)="","",  INDIRECT(    "FROM_NGS2_SampleSheet!"   &amp;  CHAR(64 + MATCH(VLOOKUP(G$6,mapping!$A:$B,2,FALSE),FROM_NGS2_SampleSheet!$1:$1,0))   &amp;  ROW()-5,TRUE)    )</f>
        <v/>
      </c>
      <c r="H2911" s="195"/>
      <c r="I2911" s="213">
        <v>1</v>
      </c>
      <c r="J2911" s="197" t="str">
        <f ca="1">IF(U2911=TRUE,    IF($Y$4&gt;96,"TOO MANY",VLOOKUP(B2911&amp;"_"&amp;C2911&amp;"_"&amp;E2911&amp;"_A",CALC!W:X,2,FALSE)),   "")</f>
        <v/>
      </c>
      <c r="L2911" s="213">
        <v>1</v>
      </c>
      <c r="M2911" s="197" t="str">
        <f ca="1">IF(V2911=TRUE,     IF($Y$4&gt;96,"TOO MANY",VLOOKUP(B2911&amp;"_"&amp;C2911&amp;"_"&amp;E2911&amp;"_B",CALC!W:X,2,FALSE)),    "")</f>
        <v/>
      </c>
      <c r="N2911" s="206"/>
      <c r="O2911" s="213">
        <v>1</v>
      </c>
      <c r="P2911" s="197" t="str">
        <f ca="1">IF(W2911=TRUE,   IF($Y$4&gt;96,"TOO MANY", VLOOKUP(B2911&amp;"_"&amp;C2911&amp;"_"&amp;E2911&amp;"_C",CALC!W:X,2,FALSE)),   "")</f>
        <v/>
      </c>
      <c r="Q2911" s="206"/>
      <c r="R2911" s="119" t="b">
        <f t="shared" ca="1" si="322"/>
        <v>0</v>
      </c>
      <c r="S2911" s="119" t="b">
        <f t="shared" ca="1" si="320"/>
        <v>0</v>
      </c>
      <c r="T2911" s="119" t="b">
        <f t="shared" ca="1" si="321"/>
        <v>0</v>
      </c>
      <c r="U2911" s="119" t="b">
        <f t="shared" ca="1" si="323"/>
        <v>0</v>
      </c>
      <c r="V2911" s="160" t="b">
        <f t="shared" ca="1" si="324"/>
        <v>0</v>
      </c>
      <c r="W2911" s="119" t="b">
        <f t="shared" ca="1" si="325"/>
        <v>0</v>
      </c>
      <c r="X2911" s="119" t="b">
        <f t="shared" ca="1" si="326"/>
        <v>0</v>
      </c>
    </row>
    <row r="2912" spans="2:24" x14ac:dyDescent="0.25">
      <c r="B2912" s="194" t="str">
        <f ca="1" xml:space="preserve"> IF(INDIRECT("FROM_NGS2_SampleSheet!A"&amp;ROW()-5,TRUE)="","",  INDIRECT(    "FROM_NGS2_SampleSheet!"   &amp;  CHAR(64 + MATCH(VLOOKUP(B$6,mapping!$A:$B,2,FALSE),FROM_NGS2_SampleSheet!$1:$1,0))   &amp;  ROW()-5,TRUE)    )</f>
        <v/>
      </c>
      <c r="C2912" s="195" t="str">
        <f ca="1" xml:space="preserve"> IF(INDIRECT("FROM_NGS2_SampleSheet!A"&amp;ROW()-5,TRUE)="","",  INDIRECT(    "FROM_NGS2_SampleSheet!"   &amp;  CHAR(64 + MATCH(VLOOKUP(C$6,mapping!$A:$B,2,FALSE),FROM_NGS2_SampleSheet!$1:$1,0))   &amp;  ROW()-5,TRUE)    )</f>
        <v/>
      </c>
      <c r="D2912" s="195" t="str">
        <f ca="1" xml:space="preserve"> IF(INDIRECT("FROM_NGS2_SampleSheet!A"&amp;ROW()-5,TRUE)="","",  INDIRECT(    "FROM_NGS2_SampleSheet!"   &amp;  CHAR(64 + MATCH(VLOOKUP(D$6,mapping!$A:$B,2,FALSE),FROM_NGS2_SampleSheet!$1:$1,0))   &amp;  ROW()-5,TRUE)    )</f>
        <v/>
      </c>
      <c r="E2912" s="195" t="str">
        <f ca="1" xml:space="preserve"> IF(INDIRECT("FROM_NGS2_SampleSheet!A"&amp;ROW()-5,TRUE)="","",  "e" &amp; INDIRECT(    "FROM_NGS2_SampleSheet!"   &amp;  CHAR(64 + MATCH(VLOOKUP(E$6,mapping!$A:$B,2,FALSE),FROM_NGS2_SampleSheet!$1:$1,0))   &amp;  ROW()-5,TRUE)    )</f>
        <v/>
      </c>
      <c r="F2912" s="195" t="str">
        <f ca="1" xml:space="preserve"> IF(INDIRECT("FROM_NGS2_SampleSheet!A"&amp;ROW()-5,TRUE)="","",  INDIRECT(    "FROM_NGS2_SampleSheet!"   &amp;  CHAR(64 + MATCH(VLOOKUP(F$6,mapping!$A:$B,2,FALSE),FROM_NGS2_SampleSheet!$1:$1,0))   &amp;  ROW()-5,TRUE)    )</f>
        <v/>
      </c>
      <c r="G2912" s="196" t="str">
        <f ca="1" xml:space="preserve"> IF(INDIRECT("FROM_NGS2_SampleSheet!A"&amp;ROW()-5,TRUE)="","",  INDIRECT(    "FROM_NGS2_SampleSheet!"   &amp;  CHAR(64 + MATCH(VLOOKUP(G$6,mapping!$A:$B,2,FALSE),FROM_NGS2_SampleSheet!$1:$1,0))   &amp;  ROW()-5,TRUE)    )</f>
        <v/>
      </c>
      <c r="H2912" s="195"/>
      <c r="I2912" s="213">
        <v>1</v>
      </c>
      <c r="J2912" s="197" t="str">
        <f ca="1">IF(U2912=TRUE,    IF($Y$4&gt;96,"TOO MANY",VLOOKUP(B2912&amp;"_"&amp;C2912&amp;"_"&amp;E2912&amp;"_A",CALC!W:X,2,FALSE)),   "")</f>
        <v/>
      </c>
      <c r="L2912" s="213">
        <v>1</v>
      </c>
      <c r="M2912" s="197" t="str">
        <f ca="1">IF(V2912=TRUE,     IF($Y$4&gt;96,"TOO MANY",VLOOKUP(B2912&amp;"_"&amp;C2912&amp;"_"&amp;E2912&amp;"_B",CALC!W:X,2,FALSE)),    "")</f>
        <v/>
      </c>
      <c r="N2912" s="206"/>
      <c r="O2912" s="213">
        <v>1</v>
      </c>
      <c r="P2912" s="197" t="str">
        <f ca="1">IF(W2912=TRUE,   IF($Y$4&gt;96,"TOO MANY", VLOOKUP(B2912&amp;"_"&amp;C2912&amp;"_"&amp;E2912&amp;"_C",CALC!W:X,2,FALSE)),   "")</f>
        <v/>
      </c>
      <c r="Q2912" s="206"/>
      <c r="R2912" s="119" t="b">
        <f t="shared" ca="1" si="322"/>
        <v>0</v>
      </c>
      <c r="S2912" s="119" t="b">
        <f t="shared" ca="1" si="320"/>
        <v>0</v>
      </c>
      <c r="T2912" s="119" t="b">
        <f t="shared" ca="1" si="321"/>
        <v>0</v>
      </c>
      <c r="U2912" s="119" t="b">
        <f t="shared" ca="1" si="323"/>
        <v>0</v>
      </c>
      <c r="V2912" s="160" t="b">
        <f t="shared" ca="1" si="324"/>
        <v>0</v>
      </c>
      <c r="W2912" s="119" t="b">
        <f t="shared" ca="1" si="325"/>
        <v>0</v>
      </c>
      <c r="X2912" s="119" t="b">
        <f t="shared" ca="1" si="326"/>
        <v>0</v>
      </c>
    </row>
    <row r="2913" spans="2:24" x14ac:dyDescent="0.25">
      <c r="B2913" s="194" t="str">
        <f ca="1" xml:space="preserve"> IF(INDIRECT("FROM_NGS2_SampleSheet!A"&amp;ROW()-5,TRUE)="","",  INDIRECT(    "FROM_NGS2_SampleSheet!"   &amp;  CHAR(64 + MATCH(VLOOKUP(B$6,mapping!$A:$B,2,FALSE),FROM_NGS2_SampleSheet!$1:$1,0))   &amp;  ROW()-5,TRUE)    )</f>
        <v/>
      </c>
      <c r="C2913" s="195" t="str">
        <f ca="1" xml:space="preserve"> IF(INDIRECT("FROM_NGS2_SampleSheet!A"&amp;ROW()-5,TRUE)="","",  INDIRECT(    "FROM_NGS2_SampleSheet!"   &amp;  CHAR(64 + MATCH(VLOOKUP(C$6,mapping!$A:$B,2,FALSE),FROM_NGS2_SampleSheet!$1:$1,0))   &amp;  ROW()-5,TRUE)    )</f>
        <v/>
      </c>
      <c r="D2913" s="195" t="str">
        <f ca="1" xml:space="preserve"> IF(INDIRECT("FROM_NGS2_SampleSheet!A"&amp;ROW()-5,TRUE)="","",  INDIRECT(    "FROM_NGS2_SampleSheet!"   &amp;  CHAR(64 + MATCH(VLOOKUP(D$6,mapping!$A:$B,2,FALSE),FROM_NGS2_SampleSheet!$1:$1,0))   &amp;  ROW()-5,TRUE)    )</f>
        <v/>
      </c>
      <c r="E2913" s="195" t="str">
        <f ca="1" xml:space="preserve"> IF(INDIRECT("FROM_NGS2_SampleSheet!A"&amp;ROW()-5,TRUE)="","",  "e" &amp; INDIRECT(    "FROM_NGS2_SampleSheet!"   &amp;  CHAR(64 + MATCH(VLOOKUP(E$6,mapping!$A:$B,2,FALSE),FROM_NGS2_SampleSheet!$1:$1,0))   &amp;  ROW()-5,TRUE)    )</f>
        <v/>
      </c>
      <c r="F2913" s="195" t="str">
        <f ca="1" xml:space="preserve"> IF(INDIRECT("FROM_NGS2_SampleSheet!A"&amp;ROW()-5,TRUE)="","",  INDIRECT(    "FROM_NGS2_SampleSheet!"   &amp;  CHAR(64 + MATCH(VLOOKUP(F$6,mapping!$A:$B,2,FALSE),FROM_NGS2_SampleSheet!$1:$1,0))   &amp;  ROW()-5,TRUE)    )</f>
        <v/>
      </c>
      <c r="G2913" s="196" t="str">
        <f ca="1" xml:space="preserve"> IF(INDIRECT("FROM_NGS2_SampleSheet!A"&amp;ROW()-5,TRUE)="","",  INDIRECT(    "FROM_NGS2_SampleSheet!"   &amp;  CHAR(64 + MATCH(VLOOKUP(G$6,mapping!$A:$B,2,FALSE),FROM_NGS2_SampleSheet!$1:$1,0))   &amp;  ROW()-5,TRUE)    )</f>
        <v/>
      </c>
      <c r="H2913" s="195"/>
      <c r="I2913" s="213">
        <v>1</v>
      </c>
      <c r="J2913" s="197" t="str">
        <f ca="1">IF(U2913=TRUE,    IF($Y$4&gt;96,"TOO MANY",VLOOKUP(B2913&amp;"_"&amp;C2913&amp;"_"&amp;E2913&amp;"_A",CALC!W:X,2,FALSE)),   "")</f>
        <v/>
      </c>
      <c r="L2913" s="213">
        <v>1</v>
      </c>
      <c r="M2913" s="197" t="str">
        <f ca="1">IF(V2913=TRUE,     IF($Y$4&gt;96,"TOO MANY",VLOOKUP(B2913&amp;"_"&amp;C2913&amp;"_"&amp;E2913&amp;"_B",CALC!W:X,2,FALSE)),    "")</f>
        <v/>
      </c>
      <c r="N2913" s="206"/>
      <c r="O2913" s="213">
        <v>1</v>
      </c>
      <c r="P2913" s="197" t="str">
        <f ca="1">IF(W2913=TRUE,   IF($Y$4&gt;96,"TOO MANY", VLOOKUP(B2913&amp;"_"&amp;C2913&amp;"_"&amp;E2913&amp;"_C",CALC!W:X,2,FALSE)),   "")</f>
        <v/>
      </c>
      <c r="Q2913" s="206"/>
      <c r="R2913" s="119" t="b">
        <f t="shared" ca="1" si="322"/>
        <v>0</v>
      </c>
      <c r="S2913" s="119" t="b">
        <f t="shared" ca="1" si="320"/>
        <v>0</v>
      </c>
      <c r="T2913" s="119" t="b">
        <f t="shared" ca="1" si="321"/>
        <v>0</v>
      </c>
      <c r="U2913" s="119" t="b">
        <f t="shared" ca="1" si="323"/>
        <v>0</v>
      </c>
      <c r="V2913" s="160" t="b">
        <f t="shared" ca="1" si="324"/>
        <v>0</v>
      </c>
      <c r="W2913" s="119" t="b">
        <f t="shared" ca="1" si="325"/>
        <v>0</v>
      </c>
      <c r="X2913" s="119" t="b">
        <f t="shared" ca="1" si="326"/>
        <v>0</v>
      </c>
    </row>
    <row r="2914" spans="2:24" x14ac:dyDescent="0.25">
      <c r="B2914" s="194" t="str">
        <f ca="1" xml:space="preserve"> IF(INDIRECT("FROM_NGS2_SampleSheet!A"&amp;ROW()-5,TRUE)="","",  INDIRECT(    "FROM_NGS2_SampleSheet!"   &amp;  CHAR(64 + MATCH(VLOOKUP(B$6,mapping!$A:$B,2,FALSE),FROM_NGS2_SampleSheet!$1:$1,0))   &amp;  ROW()-5,TRUE)    )</f>
        <v/>
      </c>
      <c r="C2914" s="195" t="str">
        <f ca="1" xml:space="preserve"> IF(INDIRECT("FROM_NGS2_SampleSheet!A"&amp;ROW()-5,TRUE)="","",  INDIRECT(    "FROM_NGS2_SampleSheet!"   &amp;  CHAR(64 + MATCH(VLOOKUP(C$6,mapping!$A:$B,2,FALSE),FROM_NGS2_SampleSheet!$1:$1,0))   &amp;  ROW()-5,TRUE)    )</f>
        <v/>
      </c>
      <c r="D2914" s="195" t="str">
        <f ca="1" xml:space="preserve"> IF(INDIRECT("FROM_NGS2_SampleSheet!A"&amp;ROW()-5,TRUE)="","",  INDIRECT(    "FROM_NGS2_SampleSheet!"   &amp;  CHAR(64 + MATCH(VLOOKUP(D$6,mapping!$A:$B,2,FALSE),FROM_NGS2_SampleSheet!$1:$1,0))   &amp;  ROW()-5,TRUE)    )</f>
        <v/>
      </c>
      <c r="E2914" s="195" t="str">
        <f ca="1" xml:space="preserve"> IF(INDIRECT("FROM_NGS2_SampleSheet!A"&amp;ROW()-5,TRUE)="","",  "e" &amp; INDIRECT(    "FROM_NGS2_SampleSheet!"   &amp;  CHAR(64 + MATCH(VLOOKUP(E$6,mapping!$A:$B,2,FALSE),FROM_NGS2_SampleSheet!$1:$1,0))   &amp;  ROW()-5,TRUE)    )</f>
        <v/>
      </c>
      <c r="F2914" s="195" t="str">
        <f ca="1" xml:space="preserve"> IF(INDIRECT("FROM_NGS2_SampleSheet!A"&amp;ROW()-5,TRUE)="","",  INDIRECT(    "FROM_NGS2_SampleSheet!"   &amp;  CHAR(64 + MATCH(VLOOKUP(F$6,mapping!$A:$B,2,FALSE),FROM_NGS2_SampleSheet!$1:$1,0))   &amp;  ROW()-5,TRUE)    )</f>
        <v/>
      </c>
      <c r="G2914" s="196" t="str">
        <f ca="1" xml:space="preserve"> IF(INDIRECT("FROM_NGS2_SampleSheet!A"&amp;ROW()-5,TRUE)="","",  INDIRECT(    "FROM_NGS2_SampleSheet!"   &amp;  CHAR(64 + MATCH(VLOOKUP(G$6,mapping!$A:$B,2,FALSE),FROM_NGS2_SampleSheet!$1:$1,0))   &amp;  ROW()-5,TRUE)    )</f>
        <v/>
      </c>
      <c r="H2914" s="195"/>
      <c r="I2914" s="213">
        <v>1</v>
      </c>
      <c r="J2914" s="197" t="str">
        <f ca="1">IF(U2914=TRUE,    IF($Y$4&gt;96,"TOO MANY",VLOOKUP(B2914&amp;"_"&amp;C2914&amp;"_"&amp;E2914&amp;"_A",CALC!W:X,2,FALSE)),   "")</f>
        <v/>
      </c>
      <c r="L2914" s="213">
        <v>1</v>
      </c>
      <c r="M2914" s="197" t="str">
        <f ca="1">IF(V2914=TRUE,     IF($Y$4&gt;96,"TOO MANY",VLOOKUP(B2914&amp;"_"&amp;C2914&amp;"_"&amp;E2914&amp;"_B",CALC!W:X,2,FALSE)),    "")</f>
        <v/>
      </c>
      <c r="N2914" s="206"/>
      <c r="O2914" s="213">
        <v>1</v>
      </c>
      <c r="P2914" s="197" t="str">
        <f ca="1">IF(W2914=TRUE,   IF($Y$4&gt;96,"TOO MANY", VLOOKUP(B2914&amp;"_"&amp;C2914&amp;"_"&amp;E2914&amp;"_C",CALC!W:X,2,FALSE)),   "")</f>
        <v/>
      </c>
      <c r="Q2914" s="206"/>
      <c r="R2914" s="119" t="b">
        <f t="shared" ca="1" si="322"/>
        <v>0</v>
      </c>
      <c r="S2914" s="119" t="b">
        <f t="shared" ca="1" si="320"/>
        <v>0</v>
      </c>
      <c r="T2914" s="119" t="b">
        <f t="shared" ca="1" si="321"/>
        <v>0</v>
      </c>
      <c r="U2914" s="119" t="b">
        <f t="shared" ca="1" si="323"/>
        <v>0</v>
      </c>
      <c r="V2914" s="160" t="b">
        <f t="shared" ca="1" si="324"/>
        <v>0</v>
      </c>
      <c r="W2914" s="119" t="b">
        <f t="shared" ca="1" si="325"/>
        <v>0</v>
      </c>
      <c r="X2914" s="119" t="b">
        <f t="shared" ca="1" si="326"/>
        <v>0</v>
      </c>
    </row>
    <row r="2915" spans="2:24" x14ac:dyDescent="0.25">
      <c r="B2915" s="194" t="str">
        <f ca="1" xml:space="preserve"> IF(INDIRECT("FROM_NGS2_SampleSheet!A"&amp;ROW()-5,TRUE)="","",  INDIRECT(    "FROM_NGS2_SampleSheet!"   &amp;  CHAR(64 + MATCH(VLOOKUP(B$6,mapping!$A:$B,2,FALSE),FROM_NGS2_SampleSheet!$1:$1,0))   &amp;  ROW()-5,TRUE)    )</f>
        <v/>
      </c>
      <c r="C2915" s="195" t="str">
        <f ca="1" xml:space="preserve"> IF(INDIRECT("FROM_NGS2_SampleSheet!A"&amp;ROW()-5,TRUE)="","",  INDIRECT(    "FROM_NGS2_SampleSheet!"   &amp;  CHAR(64 + MATCH(VLOOKUP(C$6,mapping!$A:$B,2,FALSE),FROM_NGS2_SampleSheet!$1:$1,0))   &amp;  ROW()-5,TRUE)    )</f>
        <v/>
      </c>
      <c r="D2915" s="195" t="str">
        <f ca="1" xml:space="preserve"> IF(INDIRECT("FROM_NGS2_SampleSheet!A"&amp;ROW()-5,TRUE)="","",  INDIRECT(    "FROM_NGS2_SampleSheet!"   &amp;  CHAR(64 + MATCH(VLOOKUP(D$6,mapping!$A:$B,2,FALSE),FROM_NGS2_SampleSheet!$1:$1,0))   &amp;  ROW()-5,TRUE)    )</f>
        <v/>
      </c>
      <c r="E2915" s="195" t="str">
        <f ca="1" xml:space="preserve"> IF(INDIRECT("FROM_NGS2_SampleSheet!A"&amp;ROW()-5,TRUE)="","",  "e" &amp; INDIRECT(    "FROM_NGS2_SampleSheet!"   &amp;  CHAR(64 + MATCH(VLOOKUP(E$6,mapping!$A:$B,2,FALSE),FROM_NGS2_SampleSheet!$1:$1,0))   &amp;  ROW()-5,TRUE)    )</f>
        <v/>
      </c>
      <c r="F2915" s="195" t="str">
        <f ca="1" xml:space="preserve"> IF(INDIRECT("FROM_NGS2_SampleSheet!A"&amp;ROW()-5,TRUE)="","",  INDIRECT(    "FROM_NGS2_SampleSheet!"   &amp;  CHAR(64 + MATCH(VLOOKUP(F$6,mapping!$A:$B,2,FALSE),FROM_NGS2_SampleSheet!$1:$1,0))   &amp;  ROW()-5,TRUE)    )</f>
        <v/>
      </c>
      <c r="G2915" s="196" t="str">
        <f ca="1" xml:space="preserve"> IF(INDIRECT("FROM_NGS2_SampleSheet!A"&amp;ROW()-5,TRUE)="","",  INDIRECT(    "FROM_NGS2_SampleSheet!"   &amp;  CHAR(64 + MATCH(VLOOKUP(G$6,mapping!$A:$B,2,FALSE),FROM_NGS2_SampleSheet!$1:$1,0))   &amp;  ROW()-5,TRUE)    )</f>
        <v/>
      </c>
      <c r="H2915" s="195"/>
      <c r="I2915" s="213">
        <v>1</v>
      </c>
      <c r="J2915" s="197" t="str">
        <f ca="1">IF(U2915=TRUE,    IF($Y$4&gt;96,"TOO MANY",VLOOKUP(B2915&amp;"_"&amp;C2915&amp;"_"&amp;E2915&amp;"_A",CALC!W:X,2,FALSE)),   "")</f>
        <v/>
      </c>
      <c r="L2915" s="213">
        <v>1</v>
      </c>
      <c r="M2915" s="197" t="str">
        <f ca="1">IF(V2915=TRUE,     IF($Y$4&gt;96,"TOO MANY",VLOOKUP(B2915&amp;"_"&amp;C2915&amp;"_"&amp;E2915&amp;"_B",CALC!W:X,2,FALSE)),    "")</f>
        <v/>
      </c>
      <c r="N2915" s="206"/>
      <c r="O2915" s="213">
        <v>1</v>
      </c>
      <c r="P2915" s="197" t="str">
        <f ca="1">IF(W2915=TRUE,   IF($Y$4&gt;96,"TOO MANY", VLOOKUP(B2915&amp;"_"&amp;C2915&amp;"_"&amp;E2915&amp;"_C",CALC!W:X,2,FALSE)),   "")</f>
        <v/>
      </c>
      <c r="Q2915" s="206"/>
      <c r="R2915" s="119" t="b">
        <f t="shared" ca="1" si="322"/>
        <v>0</v>
      </c>
      <c r="S2915" s="119" t="b">
        <f t="shared" ca="1" si="320"/>
        <v>0</v>
      </c>
      <c r="T2915" s="119" t="b">
        <f t="shared" ca="1" si="321"/>
        <v>0</v>
      </c>
      <c r="U2915" s="119" t="b">
        <f t="shared" ca="1" si="323"/>
        <v>0</v>
      </c>
      <c r="V2915" s="160" t="b">
        <f t="shared" ca="1" si="324"/>
        <v>0</v>
      </c>
      <c r="W2915" s="119" t="b">
        <f t="shared" ca="1" si="325"/>
        <v>0</v>
      </c>
      <c r="X2915" s="119" t="b">
        <f t="shared" ca="1" si="326"/>
        <v>0</v>
      </c>
    </row>
    <row r="2916" spans="2:24" x14ac:dyDescent="0.25">
      <c r="B2916" s="194" t="str">
        <f ca="1" xml:space="preserve"> IF(INDIRECT("FROM_NGS2_SampleSheet!A"&amp;ROW()-5,TRUE)="","",  INDIRECT(    "FROM_NGS2_SampleSheet!"   &amp;  CHAR(64 + MATCH(VLOOKUP(B$6,mapping!$A:$B,2,FALSE),FROM_NGS2_SampleSheet!$1:$1,0))   &amp;  ROW()-5,TRUE)    )</f>
        <v/>
      </c>
      <c r="C2916" s="195" t="str">
        <f ca="1" xml:space="preserve"> IF(INDIRECT("FROM_NGS2_SampleSheet!A"&amp;ROW()-5,TRUE)="","",  INDIRECT(    "FROM_NGS2_SampleSheet!"   &amp;  CHAR(64 + MATCH(VLOOKUP(C$6,mapping!$A:$B,2,FALSE),FROM_NGS2_SampleSheet!$1:$1,0))   &amp;  ROW()-5,TRUE)    )</f>
        <v/>
      </c>
      <c r="D2916" s="195" t="str">
        <f ca="1" xml:space="preserve"> IF(INDIRECT("FROM_NGS2_SampleSheet!A"&amp;ROW()-5,TRUE)="","",  INDIRECT(    "FROM_NGS2_SampleSheet!"   &amp;  CHAR(64 + MATCH(VLOOKUP(D$6,mapping!$A:$B,2,FALSE),FROM_NGS2_SampleSheet!$1:$1,0))   &amp;  ROW()-5,TRUE)    )</f>
        <v/>
      </c>
      <c r="E2916" s="195" t="str">
        <f ca="1" xml:space="preserve"> IF(INDIRECT("FROM_NGS2_SampleSheet!A"&amp;ROW()-5,TRUE)="","",  "e" &amp; INDIRECT(    "FROM_NGS2_SampleSheet!"   &amp;  CHAR(64 + MATCH(VLOOKUP(E$6,mapping!$A:$B,2,FALSE),FROM_NGS2_SampleSheet!$1:$1,0))   &amp;  ROW()-5,TRUE)    )</f>
        <v/>
      </c>
      <c r="F2916" s="195" t="str">
        <f ca="1" xml:space="preserve"> IF(INDIRECT("FROM_NGS2_SampleSheet!A"&amp;ROW()-5,TRUE)="","",  INDIRECT(    "FROM_NGS2_SampleSheet!"   &amp;  CHAR(64 + MATCH(VLOOKUP(F$6,mapping!$A:$B,2,FALSE),FROM_NGS2_SampleSheet!$1:$1,0))   &amp;  ROW()-5,TRUE)    )</f>
        <v/>
      </c>
      <c r="G2916" s="196" t="str">
        <f ca="1" xml:space="preserve"> IF(INDIRECT("FROM_NGS2_SampleSheet!A"&amp;ROW()-5,TRUE)="","",  INDIRECT(    "FROM_NGS2_SampleSheet!"   &amp;  CHAR(64 + MATCH(VLOOKUP(G$6,mapping!$A:$B,2,FALSE),FROM_NGS2_SampleSheet!$1:$1,0))   &amp;  ROW()-5,TRUE)    )</f>
        <v/>
      </c>
      <c r="H2916" s="195"/>
      <c r="I2916" s="213">
        <v>1</v>
      </c>
      <c r="J2916" s="197" t="str">
        <f ca="1">IF(U2916=TRUE,    IF($Y$4&gt;96,"TOO MANY",VLOOKUP(B2916&amp;"_"&amp;C2916&amp;"_"&amp;E2916&amp;"_A",CALC!W:X,2,FALSE)),   "")</f>
        <v/>
      </c>
      <c r="L2916" s="213">
        <v>1</v>
      </c>
      <c r="M2916" s="197" t="str">
        <f ca="1">IF(V2916=TRUE,     IF($Y$4&gt;96,"TOO MANY",VLOOKUP(B2916&amp;"_"&amp;C2916&amp;"_"&amp;E2916&amp;"_B",CALC!W:X,2,FALSE)),    "")</f>
        <v/>
      </c>
      <c r="N2916" s="206"/>
      <c r="O2916" s="213">
        <v>1</v>
      </c>
      <c r="P2916" s="197" t="str">
        <f ca="1">IF(W2916=TRUE,   IF($Y$4&gt;96,"TOO MANY", VLOOKUP(B2916&amp;"_"&amp;C2916&amp;"_"&amp;E2916&amp;"_C",CALC!W:X,2,FALSE)),   "")</f>
        <v/>
      </c>
      <c r="Q2916" s="206"/>
      <c r="R2916" s="119" t="b">
        <f t="shared" ca="1" si="322"/>
        <v>0</v>
      </c>
      <c r="S2916" s="119" t="b">
        <f t="shared" ca="1" si="320"/>
        <v>0</v>
      </c>
      <c r="T2916" s="119" t="b">
        <f t="shared" ca="1" si="321"/>
        <v>0</v>
      </c>
      <c r="U2916" s="119" t="b">
        <f t="shared" ca="1" si="323"/>
        <v>0</v>
      </c>
      <c r="V2916" s="160" t="b">
        <f t="shared" ca="1" si="324"/>
        <v>0</v>
      </c>
      <c r="W2916" s="119" t="b">
        <f t="shared" ca="1" si="325"/>
        <v>0</v>
      </c>
      <c r="X2916" s="119" t="b">
        <f t="shared" ca="1" si="326"/>
        <v>0</v>
      </c>
    </row>
    <row r="2917" spans="2:24" x14ac:dyDescent="0.25">
      <c r="B2917" s="194" t="str">
        <f ca="1" xml:space="preserve"> IF(INDIRECT("FROM_NGS2_SampleSheet!A"&amp;ROW()-5,TRUE)="","",  INDIRECT(    "FROM_NGS2_SampleSheet!"   &amp;  CHAR(64 + MATCH(VLOOKUP(B$6,mapping!$A:$B,2,FALSE),FROM_NGS2_SampleSheet!$1:$1,0))   &amp;  ROW()-5,TRUE)    )</f>
        <v/>
      </c>
      <c r="C2917" s="195" t="str">
        <f ca="1" xml:space="preserve"> IF(INDIRECT("FROM_NGS2_SampleSheet!A"&amp;ROW()-5,TRUE)="","",  INDIRECT(    "FROM_NGS2_SampleSheet!"   &amp;  CHAR(64 + MATCH(VLOOKUP(C$6,mapping!$A:$B,2,FALSE),FROM_NGS2_SampleSheet!$1:$1,0))   &amp;  ROW()-5,TRUE)    )</f>
        <v/>
      </c>
      <c r="D2917" s="195" t="str">
        <f ca="1" xml:space="preserve"> IF(INDIRECT("FROM_NGS2_SampleSheet!A"&amp;ROW()-5,TRUE)="","",  INDIRECT(    "FROM_NGS2_SampleSheet!"   &amp;  CHAR(64 + MATCH(VLOOKUP(D$6,mapping!$A:$B,2,FALSE),FROM_NGS2_SampleSheet!$1:$1,0))   &amp;  ROW()-5,TRUE)    )</f>
        <v/>
      </c>
      <c r="E2917" s="195" t="str">
        <f ca="1" xml:space="preserve"> IF(INDIRECT("FROM_NGS2_SampleSheet!A"&amp;ROW()-5,TRUE)="","",  "e" &amp; INDIRECT(    "FROM_NGS2_SampleSheet!"   &amp;  CHAR(64 + MATCH(VLOOKUP(E$6,mapping!$A:$B,2,FALSE),FROM_NGS2_SampleSheet!$1:$1,0))   &amp;  ROW()-5,TRUE)    )</f>
        <v/>
      </c>
      <c r="F2917" s="195" t="str">
        <f ca="1" xml:space="preserve"> IF(INDIRECT("FROM_NGS2_SampleSheet!A"&amp;ROW()-5,TRUE)="","",  INDIRECT(    "FROM_NGS2_SampleSheet!"   &amp;  CHAR(64 + MATCH(VLOOKUP(F$6,mapping!$A:$B,2,FALSE),FROM_NGS2_SampleSheet!$1:$1,0))   &amp;  ROW()-5,TRUE)    )</f>
        <v/>
      </c>
      <c r="G2917" s="196" t="str">
        <f ca="1" xml:space="preserve"> IF(INDIRECT("FROM_NGS2_SampleSheet!A"&amp;ROW()-5,TRUE)="","",  INDIRECT(    "FROM_NGS2_SampleSheet!"   &amp;  CHAR(64 + MATCH(VLOOKUP(G$6,mapping!$A:$B,2,FALSE),FROM_NGS2_SampleSheet!$1:$1,0))   &amp;  ROW()-5,TRUE)    )</f>
        <v/>
      </c>
      <c r="H2917" s="195"/>
      <c r="I2917" s="213">
        <v>1</v>
      </c>
      <c r="J2917" s="197" t="str">
        <f ca="1">IF(U2917=TRUE,    IF($Y$4&gt;96,"TOO MANY",VLOOKUP(B2917&amp;"_"&amp;C2917&amp;"_"&amp;E2917&amp;"_A",CALC!W:X,2,FALSE)),   "")</f>
        <v/>
      </c>
      <c r="L2917" s="213">
        <v>1</v>
      </c>
      <c r="M2917" s="197" t="str">
        <f ca="1">IF(V2917=TRUE,     IF($Y$4&gt;96,"TOO MANY",VLOOKUP(B2917&amp;"_"&amp;C2917&amp;"_"&amp;E2917&amp;"_B",CALC!W:X,2,FALSE)),    "")</f>
        <v/>
      </c>
      <c r="N2917" s="206"/>
      <c r="O2917" s="213">
        <v>1</v>
      </c>
      <c r="P2917" s="197" t="str">
        <f ca="1">IF(W2917=TRUE,   IF($Y$4&gt;96,"TOO MANY", VLOOKUP(B2917&amp;"_"&amp;C2917&amp;"_"&amp;E2917&amp;"_C",CALC!W:X,2,FALSE)),   "")</f>
        <v/>
      </c>
      <c r="Q2917" s="206"/>
      <c r="R2917" s="119" t="b">
        <f t="shared" ca="1" si="322"/>
        <v>0</v>
      </c>
      <c r="S2917" s="119" t="b">
        <f t="shared" ca="1" si="320"/>
        <v>0</v>
      </c>
      <c r="T2917" s="119" t="b">
        <f t="shared" ca="1" si="321"/>
        <v>0</v>
      </c>
      <c r="U2917" s="119" t="b">
        <f t="shared" ca="1" si="323"/>
        <v>0</v>
      </c>
      <c r="V2917" s="160" t="b">
        <f t="shared" ca="1" si="324"/>
        <v>0</v>
      </c>
      <c r="W2917" s="119" t="b">
        <f t="shared" ca="1" si="325"/>
        <v>0</v>
      </c>
      <c r="X2917" s="119" t="b">
        <f t="shared" ca="1" si="326"/>
        <v>0</v>
      </c>
    </row>
    <row r="2918" spans="2:24" x14ac:dyDescent="0.25">
      <c r="B2918" s="194" t="str">
        <f ca="1" xml:space="preserve"> IF(INDIRECT("FROM_NGS2_SampleSheet!A"&amp;ROW()-5,TRUE)="","",  INDIRECT(    "FROM_NGS2_SampleSheet!"   &amp;  CHAR(64 + MATCH(VLOOKUP(B$6,mapping!$A:$B,2,FALSE),FROM_NGS2_SampleSheet!$1:$1,0))   &amp;  ROW()-5,TRUE)    )</f>
        <v/>
      </c>
      <c r="C2918" s="195" t="str">
        <f ca="1" xml:space="preserve"> IF(INDIRECT("FROM_NGS2_SampleSheet!A"&amp;ROW()-5,TRUE)="","",  INDIRECT(    "FROM_NGS2_SampleSheet!"   &amp;  CHAR(64 + MATCH(VLOOKUP(C$6,mapping!$A:$B,2,FALSE),FROM_NGS2_SampleSheet!$1:$1,0))   &amp;  ROW()-5,TRUE)    )</f>
        <v/>
      </c>
      <c r="D2918" s="195" t="str">
        <f ca="1" xml:space="preserve"> IF(INDIRECT("FROM_NGS2_SampleSheet!A"&amp;ROW()-5,TRUE)="","",  INDIRECT(    "FROM_NGS2_SampleSheet!"   &amp;  CHAR(64 + MATCH(VLOOKUP(D$6,mapping!$A:$B,2,FALSE),FROM_NGS2_SampleSheet!$1:$1,0))   &amp;  ROW()-5,TRUE)    )</f>
        <v/>
      </c>
      <c r="E2918" s="195" t="str">
        <f ca="1" xml:space="preserve"> IF(INDIRECT("FROM_NGS2_SampleSheet!A"&amp;ROW()-5,TRUE)="","",  "e" &amp; INDIRECT(    "FROM_NGS2_SampleSheet!"   &amp;  CHAR(64 + MATCH(VLOOKUP(E$6,mapping!$A:$B,2,FALSE),FROM_NGS2_SampleSheet!$1:$1,0))   &amp;  ROW()-5,TRUE)    )</f>
        <v/>
      </c>
      <c r="F2918" s="195" t="str">
        <f ca="1" xml:space="preserve"> IF(INDIRECT("FROM_NGS2_SampleSheet!A"&amp;ROW()-5,TRUE)="","",  INDIRECT(    "FROM_NGS2_SampleSheet!"   &amp;  CHAR(64 + MATCH(VLOOKUP(F$6,mapping!$A:$B,2,FALSE),FROM_NGS2_SampleSheet!$1:$1,0))   &amp;  ROW()-5,TRUE)    )</f>
        <v/>
      </c>
      <c r="G2918" s="196" t="str">
        <f ca="1" xml:space="preserve"> IF(INDIRECT("FROM_NGS2_SampleSheet!A"&amp;ROW()-5,TRUE)="","",  INDIRECT(    "FROM_NGS2_SampleSheet!"   &amp;  CHAR(64 + MATCH(VLOOKUP(G$6,mapping!$A:$B,2,FALSE),FROM_NGS2_SampleSheet!$1:$1,0))   &amp;  ROW()-5,TRUE)    )</f>
        <v/>
      </c>
      <c r="H2918" s="195"/>
      <c r="I2918" s="213">
        <v>1</v>
      </c>
      <c r="J2918" s="197" t="str">
        <f ca="1">IF(U2918=TRUE,    IF($Y$4&gt;96,"TOO MANY",VLOOKUP(B2918&amp;"_"&amp;C2918&amp;"_"&amp;E2918&amp;"_A",CALC!W:X,2,FALSE)),   "")</f>
        <v/>
      </c>
      <c r="L2918" s="213">
        <v>1</v>
      </c>
      <c r="M2918" s="197" t="str">
        <f ca="1">IF(V2918=TRUE,     IF($Y$4&gt;96,"TOO MANY",VLOOKUP(B2918&amp;"_"&amp;C2918&amp;"_"&amp;E2918&amp;"_B",CALC!W:X,2,FALSE)),    "")</f>
        <v/>
      </c>
      <c r="N2918" s="206"/>
      <c r="O2918" s="213">
        <v>1</v>
      </c>
      <c r="P2918" s="197" t="str">
        <f ca="1">IF(W2918=TRUE,   IF($Y$4&gt;96,"TOO MANY", VLOOKUP(B2918&amp;"_"&amp;C2918&amp;"_"&amp;E2918&amp;"_C",CALC!W:X,2,FALSE)),   "")</f>
        <v/>
      </c>
      <c r="Q2918" s="206"/>
      <c r="R2918" s="119" t="b">
        <f t="shared" ca="1" si="322"/>
        <v>0</v>
      </c>
      <c r="S2918" s="119" t="b">
        <f t="shared" ca="1" si="320"/>
        <v>0</v>
      </c>
      <c r="T2918" s="119" t="b">
        <f t="shared" ca="1" si="321"/>
        <v>0</v>
      </c>
      <c r="U2918" s="119" t="b">
        <f t="shared" ca="1" si="323"/>
        <v>0</v>
      </c>
      <c r="V2918" s="160" t="b">
        <f t="shared" ca="1" si="324"/>
        <v>0</v>
      </c>
      <c r="W2918" s="119" t="b">
        <f t="shared" ca="1" si="325"/>
        <v>0</v>
      </c>
      <c r="X2918" s="119" t="b">
        <f t="shared" ca="1" si="326"/>
        <v>0</v>
      </c>
    </row>
    <row r="2919" spans="2:24" x14ac:dyDescent="0.25">
      <c r="B2919" s="194" t="str">
        <f ca="1" xml:space="preserve"> IF(INDIRECT("FROM_NGS2_SampleSheet!A"&amp;ROW()-5,TRUE)="","",  INDIRECT(    "FROM_NGS2_SampleSheet!"   &amp;  CHAR(64 + MATCH(VLOOKUP(B$6,mapping!$A:$B,2,FALSE),FROM_NGS2_SampleSheet!$1:$1,0))   &amp;  ROW()-5,TRUE)    )</f>
        <v/>
      </c>
      <c r="C2919" s="195" t="str">
        <f ca="1" xml:space="preserve"> IF(INDIRECT("FROM_NGS2_SampleSheet!A"&amp;ROW()-5,TRUE)="","",  INDIRECT(    "FROM_NGS2_SampleSheet!"   &amp;  CHAR(64 + MATCH(VLOOKUP(C$6,mapping!$A:$B,2,FALSE),FROM_NGS2_SampleSheet!$1:$1,0))   &amp;  ROW()-5,TRUE)    )</f>
        <v/>
      </c>
      <c r="D2919" s="195" t="str">
        <f ca="1" xml:space="preserve"> IF(INDIRECT("FROM_NGS2_SampleSheet!A"&amp;ROW()-5,TRUE)="","",  INDIRECT(    "FROM_NGS2_SampleSheet!"   &amp;  CHAR(64 + MATCH(VLOOKUP(D$6,mapping!$A:$B,2,FALSE),FROM_NGS2_SampleSheet!$1:$1,0))   &amp;  ROW()-5,TRUE)    )</f>
        <v/>
      </c>
      <c r="E2919" s="195" t="str">
        <f ca="1" xml:space="preserve"> IF(INDIRECT("FROM_NGS2_SampleSheet!A"&amp;ROW()-5,TRUE)="","",  "e" &amp; INDIRECT(    "FROM_NGS2_SampleSheet!"   &amp;  CHAR(64 + MATCH(VLOOKUP(E$6,mapping!$A:$B,2,FALSE),FROM_NGS2_SampleSheet!$1:$1,0))   &amp;  ROW()-5,TRUE)    )</f>
        <v/>
      </c>
      <c r="F2919" s="195" t="str">
        <f ca="1" xml:space="preserve"> IF(INDIRECT("FROM_NGS2_SampleSheet!A"&amp;ROW()-5,TRUE)="","",  INDIRECT(    "FROM_NGS2_SampleSheet!"   &amp;  CHAR(64 + MATCH(VLOOKUP(F$6,mapping!$A:$B,2,FALSE),FROM_NGS2_SampleSheet!$1:$1,0))   &amp;  ROW()-5,TRUE)    )</f>
        <v/>
      </c>
      <c r="G2919" s="196" t="str">
        <f ca="1" xml:space="preserve"> IF(INDIRECT("FROM_NGS2_SampleSheet!A"&amp;ROW()-5,TRUE)="","",  INDIRECT(    "FROM_NGS2_SampleSheet!"   &amp;  CHAR(64 + MATCH(VLOOKUP(G$6,mapping!$A:$B,2,FALSE),FROM_NGS2_SampleSheet!$1:$1,0))   &amp;  ROW()-5,TRUE)    )</f>
        <v/>
      </c>
      <c r="H2919" s="195"/>
      <c r="I2919" s="213">
        <v>1</v>
      </c>
      <c r="J2919" s="197" t="str">
        <f ca="1">IF(U2919=TRUE,    IF($Y$4&gt;96,"TOO MANY",VLOOKUP(B2919&amp;"_"&amp;C2919&amp;"_"&amp;E2919&amp;"_A",CALC!W:X,2,FALSE)),   "")</f>
        <v/>
      </c>
      <c r="L2919" s="213">
        <v>1</v>
      </c>
      <c r="M2919" s="197" t="str">
        <f ca="1">IF(V2919=TRUE,     IF($Y$4&gt;96,"TOO MANY",VLOOKUP(B2919&amp;"_"&amp;C2919&amp;"_"&amp;E2919&amp;"_B",CALC!W:X,2,FALSE)),    "")</f>
        <v/>
      </c>
      <c r="N2919" s="206"/>
      <c r="O2919" s="213">
        <v>1</v>
      </c>
      <c r="P2919" s="197" t="str">
        <f ca="1">IF(W2919=TRUE,   IF($Y$4&gt;96,"TOO MANY", VLOOKUP(B2919&amp;"_"&amp;C2919&amp;"_"&amp;E2919&amp;"_C",CALC!W:X,2,FALSE)),   "")</f>
        <v/>
      </c>
      <c r="Q2919" s="206"/>
      <c r="R2919" s="119" t="b">
        <f t="shared" ca="1" si="322"/>
        <v>0</v>
      </c>
      <c r="S2919" s="119" t="b">
        <f t="shared" ca="1" si="320"/>
        <v>0</v>
      </c>
      <c r="T2919" s="119" t="b">
        <f t="shared" ca="1" si="321"/>
        <v>0</v>
      </c>
      <c r="U2919" s="119" t="b">
        <f t="shared" ca="1" si="323"/>
        <v>0</v>
      </c>
      <c r="V2919" s="160" t="b">
        <f t="shared" ca="1" si="324"/>
        <v>0</v>
      </c>
      <c r="W2919" s="119" t="b">
        <f t="shared" ca="1" si="325"/>
        <v>0</v>
      </c>
      <c r="X2919" s="119" t="b">
        <f t="shared" ca="1" si="326"/>
        <v>0</v>
      </c>
    </row>
    <row r="2920" spans="2:24" x14ac:dyDescent="0.25">
      <c r="B2920" s="194" t="str">
        <f ca="1" xml:space="preserve"> IF(INDIRECT("FROM_NGS2_SampleSheet!A"&amp;ROW()-5,TRUE)="","",  INDIRECT(    "FROM_NGS2_SampleSheet!"   &amp;  CHAR(64 + MATCH(VLOOKUP(B$6,mapping!$A:$B,2,FALSE),FROM_NGS2_SampleSheet!$1:$1,0))   &amp;  ROW()-5,TRUE)    )</f>
        <v/>
      </c>
      <c r="C2920" s="195" t="str">
        <f ca="1" xml:space="preserve"> IF(INDIRECT("FROM_NGS2_SampleSheet!A"&amp;ROW()-5,TRUE)="","",  INDIRECT(    "FROM_NGS2_SampleSheet!"   &amp;  CHAR(64 + MATCH(VLOOKUP(C$6,mapping!$A:$B,2,FALSE),FROM_NGS2_SampleSheet!$1:$1,0))   &amp;  ROW()-5,TRUE)    )</f>
        <v/>
      </c>
      <c r="D2920" s="195" t="str">
        <f ca="1" xml:space="preserve"> IF(INDIRECT("FROM_NGS2_SampleSheet!A"&amp;ROW()-5,TRUE)="","",  INDIRECT(    "FROM_NGS2_SampleSheet!"   &amp;  CHAR(64 + MATCH(VLOOKUP(D$6,mapping!$A:$B,2,FALSE),FROM_NGS2_SampleSheet!$1:$1,0))   &amp;  ROW()-5,TRUE)    )</f>
        <v/>
      </c>
      <c r="E2920" s="195" t="str">
        <f ca="1" xml:space="preserve"> IF(INDIRECT("FROM_NGS2_SampleSheet!A"&amp;ROW()-5,TRUE)="","",  "e" &amp; INDIRECT(    "FROM_NGS2_SampleSheet!"   &amp;  CHAR(64 + MATCH(VLOOKUP(E$6,mapping!$A:$B,2,FALSE),FROM_NGS2_SampleSheet!$1:$1,0))   &amp;  ROW()-5,TRUE)    )</f>
        <v/>
      </c>
      <c r="F2920" s="195" t="str">
        <f ca="1" xml:space="preserve"> IF(INDIRECT("FROM_NGS2_SampleSheet!A"&amp;ROW()-5,TRUE)="","",  INDIRECT(    "FROM_NGS2_SampleSheet!"   &amp;  CHAR(64 + MATCH(VLOOKUP(F$6,mapping!$A:$B,2,FALSE),FROM_NGS2_SampleSheet!$1:$1,0))   &amp;  ROW()-5,TRUE)    )</f>
        <v/>
      </c>
      <c r="G2920" s="196" t="str">
        <f ca="1" xml:space="preserve"> IF(INDIRECT("FROM_NGS2_SampleSheet!A"&amp;ROW()-5,TRUE)="","",  INDIRECT(    "FROM_NGS2_SampleSheet!"   &amp;  CHAR(64 + MATCH(VLOOKUP(G$6,mapping!$A:$B,2,FALSE),FROM_NGS2_SampleSheet!$1:$1,0))   &amp;  ROW()-5,TRUE)    )</f>
        <v/>
      </c>
      <c r="H2920" s="195"/>
      <c r="I2920" s="213">
        <v>1</v>
      </c>
      <c r="J2920" s="197" t="str">
        <f ca="1">IF(U2920=TRUE,    IF($Y$4&gt;96,"TOO MANY",VLOOKUP(B2920&amp;"_"&amp;C2920&amp;"_"&amp;E2920&amp;"_A",CALC!W:X,2,FALSE)),   "")</f>
        <v/>
      </c>
      <c r="L2920" s="213">
        <v>1</v>
      </c>
      <c r="M2920" s="197" t="str">
        <f ca="1">IF(V2920=TRUE,     IF($Y$4&gt;96,"TOO MANY",VLOOKUP(B2920&amp;"_"&amp;C2920&amp;"_"&amp;E2920&amp;"_B",CALC!W:X,2,FALSE)),    "")</f>
        <v/>
      </c>
      <c r="N2920" s="206"/>
      <c r="O2920" s="213">
        <v>1</v>
      </c>
      <c r="P2920" s="197" t="str">
        <f ca="1">IF(W2920=TRUE,   IF($Y$4&gt;96,"TOO MANY", VLOOKUP(B2920&amp;"_"&amp;C2920&amp;"_"&amp;E2920&amp;"_C",CALC!W:X,2,FALSE)),   "")</f>
        <v/>
      </c>
      <c r="Q2920" s="206"/>
      <c r="R2920" s="119" t="b">
        <f t="shared" ca="1" si="322"/>
        <v>0</v>
      </c>
      <c r="S2920" s="119" t="b">
        <f t="shared" ca="1" si="320"/>
        <v>0</v>
      </c>
      <c r="T2920" s="119" t="b">
        <f t="shared" ca="1" si="321"/>
        <v>0</v>
      </c>
      <c r="U2920" s="119" t="b">
        <f t="shared" ca="1" si="323"/>
        <v>0</v>
      </c>
      <c r="V2920" s="160" t="b">
        <f t="shared" ca="1" si="324"/>
        <v>0</v>
      </c>
      <c r="W2920" s="119" t="b">
        <f t="shared" ca="1" si="325"/>
        <v>0</v>
      </c>
      <c r="X2920" s="119" t="b">
        <f t="shared" ca="1" si="326"/>
        <v>0</v>
      </c>
    </row>
    <row r="2921" spans="2:24" x14ac:dyDescent="0.25">
      <c r="B2921" s="194" t="str">
        <f ca="1" xml:space="preserve"> IF(INDIRECT("FROM_NGS2_SampleSheet!A"&amp;ROW()-5,TRUE)="","",  INDIRECT(    "FROM_NGS2_SampleSheet!"   &amp;  CHAR(64 + MATCH(VLOOKUP(B$6,mapping!$A:$B,2,FALSE),FROM_NGS2_SampleSheet!$1:$1,0))   &amp;  ROW()-5,TRUE)    )</f>
        <v/>
      </c>
      <c r="C2921" s="195" t="str">
        <f ca="1" xml:space="preserve"> IF(INDIRECT("FROM_NGS2_SampleSheet!A"&amp;ROW()-5,TRUE)="","",  INDIRECT(    "FROM_NGS2_SampleSheet!"   &amp;  CHAR(64 + MATCH(VLOOKUP(C$6,mapping!$A:$B,2,FALSE),FROM_NGS2_SampleSheet!$1:$1,0))   &amp;  ROW()-5,TRUE)    )</f>
        <v/>
      </c>
      <c r="D2921" s="195" t="str">
        <f ca="1" xml:space="preserve"> IF(INDIRECT("FROM_NGS2_SampleSheet!A"&amp;ROW()-5,TRUE)="","",  INDIRECT(    "FROM_NGS2_SampleSheet!"   &amp;  CHAR(64 + MATCH(VLOOKUP(D$6,mapping!$A:$B,2,FALSE),FROM_NGS2_SampleSheet!$1:$1,0))   &amp;  ROW()-5,TRUE)    )</f>
        <v/>
      </c>
      <c r="E2921" s="195" t="str">
        <f ca="1" xml:space="preserve"> IF(INDIRECT("FROM_NGS2_SampleSheet!A"&amp;ROW()-5,TRUE)="","",  "e" &amp; INDIRECT(    "FROM_NGS2_SampleSheet!"   &amp;  CHAR(64 + MATCH(VLOOKUP(E$6,mapping!$A:$B,2,FALSE),FROM_NGS2_SampleSheet!$1:$1,0))   &amp;  ROW()-5,TRUE)    )</f>
        <v/>
      </c>
      <c r="F2921" s="195" t="str">
        <f ca="1" xml:space="preserve"> IF(INDIRECT("FROM_NGS2_SampleSheet!A"&amp;ROW()-5,TRUE)="","",  INDIRECT(    "FROM_NGS2_SampleSheet!"   &amp;  CHAR(64 + MATCH(VLOOKUP(F$6,mapping!$A:$B,2,FALSE),FROM_NGS2_SampleSheet!$1:$1,0))   &amp;  ROW()-5,TRUE)    )</f>
        <v/>
      </c>
      <c r="G2921" s="196" t="str">
        <f ca="1" xml:space="preserve"> IF(INDIRECT("FROM_NGS2_SampleSheet!A"&amp;ROW()-5,TRUE)="","",  INDIRECT(    "FROM_NGS2_SampleSheet!"   &amp;  CHAR(64 + MATCH(VLOOKUP(G$6,mapping!$A:$B,2,FALSE),FROM_NGS2_SampleSheet!$1:$1,0))   &amp;  ROW()-5,TRUE)    )</f>
        <v/>
      </c>
      <c r="H2921" s="195"/>
      <c r="I2921" s="213">
        <v>1</v>
      </c>
      <c r="J2921" s="197" t="str">
        <f ca="1">IF(U2921=TRUE,    IF($Y$4&gt;96,"TOO MANY",VLOOKUP(B2921&amp;"_"&amp;C2921&amp;"_"&amp;E2921&amp;"_A",CALC!W:X,2,FALSE)),   "")</f>
        <v/>
      </c>
      <c r="L2921" s="213">
        <v>1</v>
      </c>
      <c r="M2921" s="197" t="str">
        <f ca="1">IF(V2921=TRUE,     IF($Y$4&gt;96,"TOO MANY",VLOOKUP(B2921&amp;"_"&amp;C2921&amp;"_"&amp;E2921&amp;"_B",CALC!W:X,2,FALSE)),    "")</f>
        <v/>
      </c>
      <c r="N2921" s="206"/>
      <c r="O2921" s="213">
        <v>1</v>
      </c>
      <c r="P2921" s="197" t="str">
        <f ca="1">IF(W2921=TRUE,   IF($Y$4&gt;96,"TOO MANY", VLOOKUP(B2921&amp;"_"&amp;C2921&amp;"_"&amp;E2921&amp;"_C",CALC!W:X,2,FALSE)),   "")</f>
        <v/>
      </c>
      <c r="Q2921" s="206"/>
      <c r="R2921" s="119" t="b">
        <f t="shared" ca="1" si="322"/>
        <v>0</v>
      </c>
      <c r="S2921" s="119" t="b">
        <f t="shared" ca="1" si="320"/>
        <v>0</v>
      </c>
      <c r="T2921" s="119" t="b">
        <f t="shared" ca="1" si="321"/>
        <v>0</v>
      </c>
      <c r="U2921" s="119" t="b">
        <f t="shared" ca="1" si="323"/>
        <v>0</v>
      </c>
      <c r="V2921" s="160" t="b">
        <f t="shared" ca="1" si="324"/>
        <v>0</v>
      </c>
      <c r="W2921" s="119" t="b">
        <f t="shared" ca="1" si="325"/>
        <v>0</v>
      </c>
      <c r="X2921" s="119" t="b">
        <f t="shared" ca="1" si="326"/>
        <v>0</v>
      </c>
    </row>
    <row r="2922" spans="2:24" x14ac:dyDescent="0.25">
      <c r="B2922" s="194" t="str">
        <f ca="1" xml:space="preserve"> IF(INDIRECT("FROM_NGS2_SampleSheet!A"&amp;ROW()-5,TRUE)="","",  INDIRECT(    "FROM_NGS2_SampleSheet!"   &amp;  CHAR(64 + MATCH(VLOOKUP(B$6,mapping!$A:$B,2,FALSE),FROM_NGS2_SampleSheet!$1:$1,0))   &amp;  ROW()-5,TRUE)    )</f>
        <v/>
      </c>
      <c r="C2922" s="195" t="str">
        <f ca="1" xml:space="preserve"> IF(INDIRECT("FROM_NGS2_SampleSheet!A"&amp;ROW()-5,TRUE)="","",  INDIRECT(    "FROM_NGS2_SampleSheet!"   &amp;  CHAR(64 + MATCH(VLOOKUP(C$6,mapping!$A:$B,2,FALSE),FROM_NGS2_SampleSheet!$1:$1,0))   &amp;  ROW()-5,TRUE)    )</f>
        <v/>
      </c>
      <c r="D2922" s="195" t="str">
        <f ca="1" xml:space="preserve"> IF(INDIRECT("FROM_NGS2_SampleSheet!A"&amp;ROW()-5,TRUE)="","",  INDIRECT(    "FROM_NGS2_SampleSheet!"   &amp;  CHAR(64 + MATCH(VLOOKUP(D$6,mapping!$A:$B,2,FALSE),FROM_NGS2_SampleSheet!$1:$1,0))   &amp;  ROW()-5,TRUE)    )</f>
        <v/>
      </c>
      <c r="E2922" s="195" t="str">
        <f ca="1" xml:space="preserve"> IF(INDIRECT("FROM_NGS2_SampleSheet!A"&amp;ROW()-5,TRUE)="","",  "e" &amp; INDIRECT(    "FROM_NGS2_SampleSheet!"   &amp;  CHAR(64 + MATCH(VLOOKUP(E$6,mapping!$A:$B,2,FALSE),FROM_NGS2_SampleSheet!$1:$1,0))   &amp;  ROW()-5,TRUE)    )</f>
        <v/>
      </c>
      <c r="F2922" s="195" t="str">
        <f ca="1" xml:space="preserve"> IF(INDIRECT("FROM_NGS2_SampleSheet!A"&amp;ROW()-5,TRUE)="","",  INDIRECT(    "FROM_NGS2_SampleSheet!"   &amp;  CHAR(64 + MATCH(VLOOKUP(F$6,mapping!$A:$B,2,FALSE),FROM_NGS2_SampleSheet!$1:$1,0))   &amp;  ROW()-5,TRUE)    )</f>
        <v/>
      </c>
      <c r="G2922" s="196" t="str">
        <f ca="1" xml:space="preserve"> IF(INDIRECT("FROM_NGS2_SampleSheet!A"&amp;ROW()-5,TRUE)="","",  INDIRECT(    "FROM_NGS2_SampleSheet!"   &amp;  CHAR(64 + MATCH(VLOOKUP(G$6,mapping!$A:$B,2,FALSE),FROM_NGS2_SampleSheet!$1:$1,0))   &amp;  ROW()-5,TRUE)    )</f>
        <v/>
      </c>
      <c r="H2922" s="195"/>
      <c r="I2922" s="213">
        <v>1</v>
      </c>
      <c r="J2922" s="197" t="str">
        <f ca="1">IF(U2922=TRUE,    IF($Y$4&gt;96,"TOO MANY",VLOOKUP(B2922&amp;"_"&amp;C2922&amp;"_"&amp;E2922&amp;"_A",CALC!W:X,2,FALSE)),   "")</f>
        <v/>
      </c>
      <c r="L2922" s="213">
        <v>1</v>
      </c>
      <c r="M2922" s="197" t="str">
        <f ca="1">IF(V2922=TRUE,     IF($Y$4&gt;96,"TOO MANY",VLOOKUP(B2922&amp;"_"&amp;C2922&amp;"_"&amp;E2922&amp;"_B",CALC!W:X,2,FALSE)),    "")</f>
        <v/>
      </c>
      <c r="N2922" s="206"/>
      <c r="O2922" s="213">
        <v>1</v>
      </c>
      <c r="P2922" s="197" t="str">
        <f ca="1">IF(W2922=TRUE,   IF($Y$4&gt;96,"TOO MANY", VLOOKUP(B2922&amp;"_"&amp;C2922&amp;"_"&amp;E2922&amp;"_C",CALC!W:X,2,FALSE)),   "")</f>
        <v/>
      </c>
      <c r="Q2922" s="206"/>
      <c r="R2922" s="119" t="b">
        <f t="shared" ca="1" si="322"/>
        <v>0</v>
      </c>
      <c r="S2922" s="119" t="b">
        <f t="shared" ca="1" si="320"/>
        <v>0</v>
      </c>
      <c r="T2922" s="119" t="b">
        <f t="shared" ca="1" si="321"/>
        <v>0</v>
      </c>
      <c r="U2922" s="119" t="b">
        <f t="shared" ca="1" si="323"/>
        <v>0</v>
      </c>
      <c r="V2922" s="160" t="b">
        <f t="shared" ca="1" si="324"/>
        <v>0</v>
      </c>
      <c r="W2922" s="119" t="b">
        <f t="shared" ca="1" si="325"/>
        <v>0</v>
      </c>
      <c r="X2922" s="119" t="b">
        <f t="shared" ca="1" si="326"/>
        <v>0</v>
      </c>
    </row>
    <row r="2923" spans="2:24" x14ac:dyDescent="0.25">
      <c r="B2923" s="194" t="str">
        <f ca="1" xml:space="preserve"> IF(INDIRECT("FROM_NGS2_SampleSheet!A"&amp;ROW()-5,TRUE)="","",  INDIRECT(    "FROM_NGS2_SampleSheet!"   &amp;  CHAR(64 + MATCH(VLOOKUP(B$6,mapping!$A:$B,2,FALSE),FROM_NGS2_SampleSheet!$1:$1,0))   &amp;  ROW()-5,TRUE)    )</f>
        <v/>
      </c>
      <c r="C2923" s="195" t="str">
        <f ca="1" xml:space="preserve"> IF(INDIRECT("FROM_NGS2_SampleSheet!A"&amp;ROW()-5,TRUE)="","",  INDIRECT(    "FROM_NGS2_SampleSheet!"   &amp;  CHAR(64 + MATCH(VLOOKUP(C$6,mapping!$A:$B,2,FALSE),FROM_NGS2_SampleSheet!$1:$1,0))   &amp;  ROW()-5,TRUE)    )</f>
        <v/>
      </c>
      <c r="D2923" s="195" t="str">
        <f ca="1" xml:space="preserve"> IF(INDIRECT("FROM_NGS2_SampleSheet!A"&amp;ROW()-5,TRUE)="","",  INDIRECT(    "FROM_NGS2_SampleSheet!"   &amp;  CHAR(64 + MATCH(VLOOKUP(D$6,mapping!$A:$B,2,FALSE),FROM_NGS2_SampleSheet!$1:$1,0))   &amp;  ROW()-5,TRUE)    )</f>
        <v/>
      </c>
      <c r="E2923" s="195" t="str">
        <f ca="1" xml:space="preserve"> IF(INDIRECT("FROM_NGS2_SampleSheet!A"&amp;ROW()-5,TRUE)="","",  "e" &amp; INDIRECT(    "FROM_NGS2_SampleSheet!"   &amp;  CHAR(64 + MATCH(VLOOKUP(E$6,mapping!$A:$B,2,FALSE),FROM_NGS2_SampleSheet!$1:$1,0))   &amp;  ROW()-5,TRUE)    )</f>
        <v/>
      </c>
      <c r="F2923" s="195" t="str">
        <f ca="1" xml:space="preserve"> IF(INDIRECT("FROM_NGS2_SampleSheet!A"&amp;ROW()-5,TRUE)="","",  INDIRECT(    "FROM_NGS2_SampleSheet!"   &amp;  CHAR(64 + MATCH(VLOOKUP(F$6,mapping!$A:$B,2,FALSE),FROM_NGS2_SampleSheet!$1:$1,0))   &amp;  ROW()-5,TRUE)    )</f>
        <v/>
      </c>
      <c r="G2923" s="196" t="str">
        <f ca="1" xml:space="preserve"> IF(INDIRECT("FROM_NGS2_SampleSheet!A"&amp;ROW()-5,TRUE)="","",  INDIRECT(    "FROM_NGS2_SampleSheet!"   &amp;  CHAR(64 + MATCH(VLOOKUP(G$6,mapping!$A:$B,2,FALSE),FROM_NGS2_SampleSheet!$1:$1,0))   &amp;  ROW()-5,TRUE)    )</f>
        <v/>
      </c>
      <c r="H2923" s="195"/>
      <c r="I2923" s="213">
        <v>1</v>
      </c>
      <c r="J2923" s="197" t="str">
        <f ca="1">IF(U2923=TRUE,    IF($Y$4&gt;96,"TOO MANY",VLOOKUP(B2923&amp;"_"&amp;C2923&amp;"_"&amp;E2923&amp;"_A",CALC!W:X,2,FALSE)),   "")</f>
        <v/>
      </c>
      <c r="L2923" s="213">
        <v>1</v>
      </c>
      <c r="M2923" s="197" t="str">
        <f ca="1">IF(V2923=TRUE,     IF($Y$4&gt;96,"TOO MANY",VLOOKUP(B2923&amp;"_"&amp;C2923&amp;"_"&amp;E2923&amp;"_B",CALC!W:X,2,FALSE)),    "")</f>
        <v/>
      </c>
      <c r="N2923" s="206"/>
      <c r="O2923" s="213">
        <v>1</v>
      </c>
      <c r="P2923" s="197" t="str">
        <f ca="1">IF(W2923=TRUE,   IF($Y$4&gt;96,"TOO MANY", VLOOKUP(B2923&amp;"_"&amp;C2923&amp;"_"&amp;E2923&amp;"_C",CALC!W:X,2,FALSE)),   "")</f>
        <v/>
      </c>
      <c r="Q2923" s="206"/>
      <c r="R2923" s="119" t="b">
        <f t="shared" ca="1" si="322"/>
        <v>0</v>
      </c>
      <c r="S2923" s="119" t="b">
        <f t="shared" ca="1" si="320"/>
        <v>0</v>
      </c>
      <c r="T2923" s="119" t="b">
        <f t="shared" ca="1" si="321"/>
        <v>0</v>
      </c>
      <c r="U2923" s="119" t="b">
        <f t="shared" ca="1" si="323"/>
        <v>0</v>
      </c>
      <c r="V2923" s="160" t="b">
        <f t="shared" ca="1" si="324"/>
        <v>0</v>
      </c>
      <c r="W2923" s="119" t="b">
        <f t="shared" ca="1" si="325"/>
        <v>0</v>
      </c>
      <c r="X2923" s="119" t="b">
        <f t="shared" ca="1" si="326"/>
        <v>0</v>
      </c>
    </row>
    <row r="2924" spans="2:24" x14ac:dyDescent="0.25">
      <c r="B2924" s="194" t="str">
        <f ca="1" xml:space="preserve"> IF(INDIRECT("FROM_NGS2_SampleSheet!A"&amp;ROW()-5,TRUE)="","",  INDIRECT(    "FROM_NGS2_SampleSheet!"   &amp;  CHAR(64 + MATCH(VLOOKUP(B$6,mapping!$A:$B,2,FALSE),FROM_NGS2_SampleSheet!$1:$1,0))   &amp;  ROW()-5,TRUE)    )</f>
        <v/>
      </c>
      <c r="C2924" s="195" t="str">
        <f ca="1" xml:space="preserve"> IF(INDIRECT("FROM_NGS2_SampleSheet!A"&amp;ROW()-5,TRUE)="","",  INDIRECT(    "FROM_NGS2_SampleSheet!"   &amp;  CHAR(64 + MATCH(VLOOKUP(C$6,mapping!$A:$B,2,FALSE),FROM_NGS2_SampleSheet!$1:$1,0))   &amp;  ROW()-5,TRUE)    )</f>
        <v/>
      </c>
      <c r="D2924" s="195" t="str">
        <f ca="1" xml:space="preserve"> IF(INDIRECT("FROM_NGS2_SampleSheet!A"&amp;ROW()-5,TRUE)="","",  INDIRECT(    "FROM_NGS2_SampleSheet!"   &amp;  CHAR(64 + MATCH(VLOOKUP(D$6,mapping!$A:$B,2,FALSE),FROM_NGS2_SampleSheet!$1:$1,0))   &amp;  ROW()-5,TRUE)    )</f>
        <v/>
      </c>
      <c r="E2924" s="195" t="str">
        <f ca="1" xml:space="preserve"> IF(INDIRECT("FROM_NGS2_SampleSheet!A"&amp;ROW()-5,TRUE)="","",  "e" &amp; INDIRECT(    "FROM_NGS2_SampleSheet!"   &amp;  CHAR(64 + MATCH(VLOOKUP(E$6,mapping!$A:$B,2,FALSE),FROM_NGS2_SampleSheet!$1:$1,0))   &amp;  ROW()-5,TRUE)    )</f>
        <v/>
      </c>
      <c r="F2924" s="195" t="str">
        <f ca="1" xml:space="preserve"> IF(INDIRECT("FROM_NGS2_SampleSheet!A"&amp;ROW()-5,TRUE)="","",  INDIRECT(    "FROM_NGS2_SampleSheet!"   &amp;  CHAR(64 + MATCH(VLOOKUP(F$6,mapping!$A:$B,2,FALSE),FROM_NGS2_SampleSheet!$1:$1,0))   &amp;  ROW()-5,TRUE)    )</f>
        <v/>
      </c>
      <c r="G2924" s="196" t="str">
        <f ca="1" xml:space="preserve"> IF(INDIRECT("FROM_NGS2_SampleSheet!A"&amp;ROW()-5,TRUE)="","",  INDIRECT(    "FROM_NGS2_SampleSheet!"   &amp;  CHAR(64 + MATCH(VLOOKUP(G$6,mapping!$A:$B,2,FALSE),FROM_NGS2_SampleSheet!$1:$1,0))   &amp;  ROW()-5,TRUE)    )</f>
        <v/>
      </c>
      <c r="H2924" s="195"/>
      <c r="I2924" s="213">
        <v>1</v>
      </c>
      <c r="J2924" s="197" t="str">
        <f ca="1">IF(U2924=TRUE,    IF($Y$4&gt;96,"TOO MANY",VLOOKUP(B2924&amp;"_"&amp;C2924&amp;"_"&amp;E2924&amp;"_A",CALC!W:X,2,FALSE)),   "")</f>
        <v/>
      </c>
      <c r="L2924" s="213">
        <v>1</v>
      </c>
      <c r="M2924" s="197" t="str">
        <f ca="1">IF(V2924=TRUE,     IF($Y$4&gt;96,"TOO MANY",VLOOKUP(B2924&amp;"_"&amp;C2924&amp;"_"&amp;E2924&amp;"_B",CALC!W:X,2,FALSE)),    "")</f>
        <v/>
      </c>
      <c r="N2924" s="206"/>
      <c r="O2924" s="213">
        <v>1</v>
      </c>
      <c r="P2924" s="197" t="str">
        <f ca="1">IF(W2924=TRUE,   IF($Y$4&gt;96,"TOO MANY", VLOOKUP(B2924&amp;"_"&amp;C2924&amp;"_"&amp;E2924&amp;"_C",CALC!W:X,2,FALSE)),   "")</f>
        <v/>
      </c>
      <c r="Q2924" s="206"/>
      <c r="R2924" s="119" t="b">
        <f t="shared" ca="1" si="322"/>
        <v>0</v>
      </c>
      <c r="S2924" s="119" t="b">
        <f t="shared" ca="1" si="320"/>
        <v>0</v>
      </c>
      <c r="T2924" s="119" t="b">
        <f t="shared" ca="1" si="321"/>
        <v>0</v>
      </c>
      <c r="U2924" s="119" t="b">
        <f t="shared" ca="1" si="323"/>
        <v>0</v>
      </c>
      <c r="V2924" s="160" t="b">
        <f t="shared" ca="1" si="324"/>
        <v>0</v>
      </c>
      <c r="W2924" s="119" t="b">
        <f t="shared" ca="1" si="325"/>
        <v>0</v>
      </c>
      <c r="X2924" s="119" t="b">
        <f t="shared" ca="1" si="326"/>
        <v>0</v>
      </c>
    </row>
    <row r="2925" spans="2:24" x14ac:dyDescent="0.25">
      <c r="B2925" s="194" t="str">
        <f ca="1" xml:space="preserve"> IF(INDIRECT("FROM_NGS2_SampleSheet!A"&amp;ROW()-5,TRUE)="","",  INDIRECT(    "FROM_NGS2_SampleSheet!"   &amp;  CHAR(64 + MATCH(VLOOKUP(B$6,mapping!$A:$B,2,FALSE),FROM_NGS2_SampleSheet!$1:$1,0))   &amp;  ROW()-5,TRUE)    )</f>
        <v/>
      </c>
      <c r="C2925" s="195" t="str">
        <f ca="1" xml:space="preserve"> IF(INDIRECT("FROM_NGS2_SampleSheet!A"&amp;ROW()-5,TRUE)="","",  INDIRECT(    "FROM_NGS2_SampleSheet!"   &amp;  CHAR(64 + MATCH(VLOOKUP(C$6,mapping!$A:$B,2,FALSE),FROM_NGS2_SampleSheet!$1:$1,0))   &amp;  ROW()-5,TRUE)    )</f>
        <v/>
      </c>
      <c r="D2925" s="195" t="str">
        <f ca="1" xml:space="preserve"> IF(INDIRECT("FROM_NGS2_SampleSheet!A"&amp;ROW()-5,TRUE)="","",  INDIRECT(    "FROM_NGS2_SampleSheet!"   &amp;  CHAR(64 + MATCH(VLOOKUP(D$6,mapping!$A:$B,2,FALSE),FROM_NGS2_SampleSheet!$1:$1,0))   &amp;  ROW()-5,TRUE)    )</f>
        <v/>
      </c>
      <c r="E2925" s="195" t="str">
        <f ca="1" xml:space="preserve"> IF(INDIRECT("FROM_NGS2_SampleSheet!A"&amp;ROW()-5,TRUE)="","",  "e" &amp; INDIRECT(    "FROM_NGS2_SampleSheet!"   &amp;  CHAR(64 + MATCH(VLOOKUP(E$6,mapping!$A:$B,2,FALSE),FROM_NGS2_SampleSheet!$1:$1,0))   &amp;  ROW()-5,TRUE)    )</f>
        <v/>
      </c>
      <c r="F2925" s="195" t="str">
        <f ca="1" xml:space="preserve"> IF(INDIRECT("FROM_NGS2_SampleSheet!A"&amp;ROW()-5,TRUE)="","",  INDIRECT(    "FROM_NGS2_SampleSheet!"   &amp;  CHAR(64 + MATCH(VLOOKUP(F$6,mapping!$A:$B,2,FALSE),FROM_NGS2_SampleSheet!$1:$1,0))   &amp;  ROW()-5,TRUE)    )</f>
        <v/>
      </c>
      <c r="G2925" s="196" t="str">
        <f ca="1" xml:space="preserve"> IF(INDIRECT("FROM_NGS2_SampleSheet!A"&amp;ROW()-5,TRUE)="","",  INDIRECT(    "FROM_NGS2_SampleSheet!"   &amp;  CHAR(64 + MATCH(VLOOKUP(G$6,mapping!$A:$B,2,FALSE),FROM_NGS2_SampleSheet!$1:$1,0))   &amp;  ROW()-5,TRUE)    )</f>
        <v/>
      </c>
      <c r="H2925" s="195"/>
      <c r="I2925" s="213">
        <v>1</v>
      </c>
      <c r="J2925" s="197" t="str">
        <f ca="1">IF(U2925=TRUE,    IF($Y$4&gt;96,"TOO MANY",VLOOKUP(B2925&amp;"_"&amp;C2925&amp;"_"&amp;E2925&amp;"_A",CALC!W:X,2,FALSE)),   "")</f>
        <v/>
      </c>
      <c r="L2925" s="213">
        <v>1</v>
      </c>
      <c r="M2925" s="197" t="str">
        <f ca="1">IF(V2925=TRUE,     IF($Y$4&gt;96,"TOO MANY",VLOOKUP(B2925&amp;"_"&amp;C2925&amp;"_"&amp;E2925&amp;"_B",CALC!W:X,2,FALSE)),    "")</f>
        <v/>
      </c>
      <c r="N2925" s="206"/>
      <c r="O2925" s="213">
        <v>1</v>
      </c>
      <c r="P2925" s="197" t="str">
        <f ca="1">IF(W2925=TRUE,   IF($Y$4&gt;96,"TOO MANY", VLOOKUP(B2925&amp;"_"&amp;C2925&amp;"_"&amp;E2925&amp;"_C",CALC!W:X,2,FALSE)),   "")</f>
        <v/>
      </c>
      <c r="Q2925" s="206"/>
      <c r="R2925" s="119" t="b">
        <f t="shared" ca="1" si="322"/>
        <v>0</v>
      </c>
      <c r="S2925" s="119" t="b">
        <f t="shared" ca="1" si="320"/>
        <v>0</v>
      </c>
      <c r="T2925" s="119" t="b">
        <f t="shared" ca="1" si="321"/>
        <v>0</v>
      </c>
      <c r="U2925" s="119" t="b">
        <f t="shared" ca="1" si="323"/>
        <v>0</v>
      </c>
      <c r="V2925" s="160" t="b">
        <f t="shared" ca="1" si="324"/>
        <v>0</v>
      </c>
      <c r="W2925" s="119" t="b">
        <f t="shared" ca="1" si="325"/>
        <v>0</v>
      </c>
      <c r="X2925" s="119" t="b">
        <f t="shared" ca="1" si="326"/>
        <v>0</v>
      </c>
    </row>
    <row r="2926" spans="2:24" x14ac:dyDescent="0.25">
      <c r="B2926" s="194" t="str">
        <f ca="1" xml:space="preserve"> IF(INDIRECT("FROM_NGS2_SampleSheet!A"&amp;ROW()-5,TRUE)="","",  INDIRECT(    "FROM_NGS2_SampleSheet!"   &amp;  CHAR(64 + MATCH(VLOOKUP(B$6,mapping!$A:$B,2,FALSE),FROM_NGS2_SampleSheet!$1:$1,0))   &amp;  ROW()-5,TRUE)    )</f>
        <v/>
      </c>
      <c r="C2926" s="195" t="str">
        <f ca="1" xml:space="preserve"> IF(INDIRECT("FROM_NGS2_SampleSheet!A"&amp;ROW()-5,TRUE)="","",  INDIRECT(    "FROM_NGS2_SampleSheet!"   &amp;  CHAR(64 + MATCH(VLOOKUP(C$6,mapping!$A:$B,2,FALSE),FROM_NGS2_SampleSheet!$1:$1,0))   &amp;  ROW()-5,TRUE)    )</f>
        <v/>
      </c>
      <c r="D2926" s="195" t="str">
        <f ca="1" xml:space="preserve"> IF(INDIRECT("FROM_NGS2_SampleSheet!A"&amp;ROW()-5,TRUE)="","",  INDIRECT(    "FROM_NGS2_SampleSheet!"   &amp;  CHAR(64 + MATCH(VLOOKUP(D$6,mapping!$A:$B,2,FALSE),FROM_NGS2_SampleSheet!$1:$1,0))   &amp;  ROW()-5,TRUE)    )</f>
        <v/>
      </c>
      <c r="E2926" s="195" t="str">
        <f ca="1" xml:space="preserve"> IF(INDIRECT("FROM_NGS2_SampleSheet!A"&amp;ROW()-5,TRUE)="","",  "e" &amp; INDIRECT(    "FROM_NGS2_SampleSheet!"   &amp;  CHAR(64 + MATCH(VLOOKUP(E$6,mapping!$A:$B,2,FALSE),FROM_NGS2_SampleSheet!$1:$1,0))   &amp;  ROW()-5,TRUE)    )</f>
        <v/>
      </c>
      <c r="F2926" s="195" t="str">
        <f ca="1" xml:space="preserve"> IF(INDIRECT("FROM_NGS2_SampleSheet!A"&amp;ROW()-5,TRUE)="","",  INDIRECT(    "FROM_NGS2_SampleSheet!"   &amp;  CHAR(64 + MATCH(VLOOKUP(F$6,mapping!$A:$B,2,FALSE),FROM_NGS2_SampleSheet!$1:$1,0))   &amp;  ROW()-5,TRUE)    )</f>
        <v/>
      </c>
      <c r="G2926" s="196" t="str">
        <f ca="1" xml:space="preserve"> IF(INDIRECT("FROM_NGS2_SampleSheet!A"&amp;ROW()-5,TRUE)="","",  INDIRECT(    "FROM_NGS2_SampleSheet!"   &amp;  CHAR(64 + MATCH(VLOOKUP(G$6,mapping!$A:$B,2,FALSE),FROM_NGS2_SampleSheet!$1:$1,0))   &amp;  ROW()-5,TRUE)    )</f>
        <v/>
      </c>
      <c r="H2926" s="195"/>
      <c r="I2926" s="213">
        <v>1</v>
      </c>
      <c r="J2926" s="197" t="str">
        <f ca="1">IF(U2926=TRUE,    IF($Y$4&gt;96,"TOO MANY",VLOOKUP(B2926&amp;"_"&amp;C2926&amp;"_"&amp;E2926&amp;"_A",CALC!W:X,2,FALSE)),   "")</f>
        <v/>
      </c>
      <c r="L2926" s="213">
        <v>1</v>
      </c>
      <c r="M2926" s="197" t="str">
        <f ca="1">IF(V2926=TRUE,     IF($Y$4&gt;96,"TOO MANY",VLOOKUP(B2926&amp;"_"&amp;C2926&amp;"_"&amp;E2926&amp;"_B",CALC!W:X,2,FALSE)),    "")</f>
        <v/>
      </c>
      <c r="N2926" s="206"/>
      <c r="O2926" s="213">
        <v>1</v>
      </c>
      <c r="P2926" s="197" t="str">
        <f ca="1">IF(W2926=TRUE,   IF($Y$4&gt;96,"TOO MANY", VLOOKUP(B2926&amp;"_"&amp;C2926&amp;"_"&amp;E2926&amp;"_C",CALC!W:X,2,FALSE)),   "")</f>
        <v/>
      </c>
      <c r="Q2926" s="206"/>
      <c r="R2926" s="119" t="b">
        <f t="shared" ca="1" si="322"/>
        <v>0</v>
      </c>
      <c r="S2926" s="119" t="b">
        <f t="shared" ca="1" si="320"/>
        <v>0</v>
      </c>
      <c r="T2926" s="119" t="b">
        <f t="shared" ca="1" si="321"/>
        <v>0</v>
      </c>
      <c r="U2926" s="119" t="b">
        <f t="shared" ca="1" si="323"/>
        <v>0</v>
      </c>
      <c r="V2926" s="160" t="b">
        <f t="shared" ca="1" si="324"/>
        <v>0</v>
      </c>
      <c r="W2926" s="119" t="b">
        <f t="shared" ca="1" si="325"/>
        <v>0</v>
      </c>
      <c r="X2926" s="119" t="b">
        <f t="shared" ca="1" si="326"/>
        <v>0</v>
      </c>
    </row>
    <row r="2927" spans="2:24" x14ac:dyDescent="0.25">
      <c r="B2927" s="194" t="str">
        <f ca="1" xml:space="preserve"> IF(INDIRECT("FROM_NGS2_SampleSheet!A"&amp;ROW()-5,TRUE)="","",  INDIRECT(    "FROM_NGS2_SampleSheet!"   &amp;  CHAR(64 + MATCH(VLOOKUP(B$6,mapping!$A:$B,2,FALSE),FROM_NGS2_SampleSheet!$1:$1,0))   &amp;  ROW()-5,TRUE)    )</f>
        <v/>
      </c>
      <c r="C2927" s="195" t="str">
        <f ca="1" xml:space="preserve"> IF(INDIRECT("FROM_NGS2_SampleSheet!A"&amp;ROW()-5,TRUE)="","",  INDIRECT(    "FROM_NGS2_SampleSheet!"   &amp;  CHAR(64 + MATCH(VLOOKUP(C$6,mapping!$A:$B,2,FALSE),FROM_NGS2_SampleSheet!$1:$1,0))   &amp;  ROW()-5,TRUE)    )</f>
        <v/>
      </c>
      <c r="D2927" s="195" t="str">
        <f ca="1" xml:space="preserve"> IF(INDIRECT("FROM_NGS2_SampleSheet!A"&amp;ROW()-5,TRUE)="","",  INDIRECT(    "FROM_NGS2_SampleSheet!"   &amp;  CHAR(64 + MATCH(VLOOKUP(D$6,mapping!$A:$B,2,FALSE),FROM_NGS2_SampleSheet!$1:$1,0))   &amp;  ROW()-5,TRUE)    )</f>
        <v/>
      </c>
      <c r="E2927" s="195" t="str">
        <f ca="1" xml:space="preserve"> IF(INDIRECT("FROM_NGS2_SampleSheet!A"&amp;ROW()-5,TRUE)="","",  "e" &amp; INDIRECT(    "FROM_NGS2_SampleSheet!"   &amp;  CHAR(64 + MATCH(VLOOKUP(E$6,mapping!$A:$B,2,FALSE),FROM_NGS2_SampleSheet!$1:$1,0))   &amp;  ROW()-5,TRUE)    )</f>
        <v/>
      </c>
      <c r="F2927" s="195" t="str">
        <f ca="1" xml:space="preserve"> IF(INDIRECT("FROM_NGS2_SampleSheet!A"&amp;ROW()-5,TRUE)="","",  INDIRECT(    "FROM_NGS2_SampleSheet!"   &amp;  CHAR(64 + MATCH(VLOOKUP(F$6,mapping!$A:$B,2,FALSE),FROM_NGS2_SampleSheet!$1:$1,0))   &amp;  ROW()-5,TRUE)    )</f>
        <v/>
      </c>
      <c r="G2927" s="196" t="str">
        <f ca="1" xml:space="preserve"> IF(INDIRECT("FROM_NGS2_SampleSheet!A"&amp;ROW()-5,TRUE)="","",  INDIRECT(    "FROM_NGS2_SampleSheet!"   &amp;  CHAR(64 + MATCH(VLOOKUP(G$6,mapping!$A:$B,2,FALSE),FROM_NGS2_SampleSheet!$1:$1,0))   &amp;  ROW()-5,TRUE)    )</f>
        <v/>
      </c>
      <c r="H2927" s="195"/>
      <c r="I2927" s="213">
        <v>1</v>
      </c>
      <c r="J2927" s="197" t="str">
        <f ca="1">IF(U2927=TRUE,    IF($Y$4&gt;96,"TOO MANY",VLOOKUP(B2927&amp;"_"&amp;C2927&amp;"_"&amp;E2927&amp;"_A",CALC!W:X,2,FALSE)),   "")</f>
        <v/>
      </c>
      <c r="L2927" s="213">
        <v>1</v>
      </c>
      <c r="M2927" s="197" t="str">
        <f ca="1">IF(V2927=TRUE,     IF($Y$4&gt;96,"TOO MANY",VLOOKUP(B2927&amp;"_"&amp;C2927&amp;"_"&amp;E2927&amp;"_B",CALC!W:X,2,FALSE)),    "")</f>
        <v/>
      </c>
      <c r="N2927" s="206"/>
      <c r="O2927" s="213">
        <v>1</v>
      </c>
      <c r="P2927" s="197" t="str">
        <f ca="1">IF(W2927=TRUE,   IF($Y$4&gt;96,"TOO MANY", VLOOKUP(B2927&amp;"_"&amp;C2927&amp;"_"&amp;E2927&amp;"_C",CALC!W:X,2,FALSE)),   "")</f>
        <v/>
      </c>
      <c r="Q2927" s="206"/>
      <c r="R2927" s="119" t="b">
        <f t="shared" ca="1" si="322"/>
        <v>0</v>
      </c>
      <c r="S2927" s="119" t="b">
        <f t="shared" ca="1" si="320"/>
        <v>0</v>
      </c>
      <c r="T2927" s="119" t="b">
        <f t="shared" ca="1" si="321"/>
        <v>0</v>
      </c>
      <c r="U2927" s="119" t="b">
        <f t="shared" ca="1" si="323"/>
        <v>0</v>
      </c>
      <c r="V2927" s="160" t="b">
        <f t="shared" ca="1" si="324"/>
        <v>0</v>
      </c>
      <c r="W2927" s="119" t="b">
        <f t="shared" ca="1" si="325"/>
        <v>0</v>
      </c>
      <c r="X2927" s="119" t="b">
        <f t="shared" ca="1" si="326"/>
        <v>0</v>
      </c>
    </row>
    <row r="2928" spans="2:24" x14ac:dyDescent="0.25">
      <c r="B2928" s="194" t="str">
        <f ca="1" xml:space="preserve"> IF(INDIRECT("FROM_NGS2_SampleSheet!A"&amp;ROW()-5,TRUE)="","",  INDIRECT(    "FROM_NGS2_SampleSheet!"   &amp;  CHAR(64 + MATCH(VLOOKUP(B$6,mapping!$A:$B,2,FALSE),FROM_NGS2_SampleSheet!$1:$1,0))   &amp;  ROW()-5,TRUE)    )</f>
        <v/>
      </c>
      <c r="C2928" s="195" t="str">
        <f ca="1" xml:space="preserve"> IF(INDIRECT("FROM_NGS2_SampleSheet!A"&amp;ROW()-5,TRUE)="","",  INDIRECT(    "FROM_NGS2_SampleSheet!"   &amp;  CHAR(64 + MATCH(VLOOKUP(C$6,mapping!$A:$B,2,FALSE),FROM_NGS2_SampleSheet!$1:$1,0))   &amp;  ROW()-5,TRUE)    )</f>
        <v/>
      </c>
      <c r="D2928" s="195" t="str">
        <f ca="1" xml:space="preserve"> IF(INDIRECT("FROM_NGS2_SampleSheet!A"&amp;ROW()-5,TRUE)="","",  INDIRECT(    "FROM_NGS2_SampleSheet!"   &amp;  CHAR(64 + MATCH(VLOOKUP(D$6,mapping!$A:$B,2,FALSE),FROM_NGS2_SampleSheet!$1:$1,0))   &amp;  ROW()-5,TRUE)    )</f>
        <v/>
      </c>
      <c r="E2928" s="195" t="str">
        <f ca="1" xml:space="preserve"> IF(INDIRECT("FROM_NGS2_SampleSheet!A"&amp;ROW()-5,TRUE)="","",  "e" &amp; INDIRECT(    "FROM_NGS2_SampleSheet!"   &amp;  CHAR(64 + MATCH(VLOOKUP(E$6,mapping!$A:$B,2,FALSE),FROM_NGS2_SampleSheet!$1:$1,0))   &amp;  ROW()-5,TRUE)    )</f>
        <v/>
      </c>
      <c r="F2928" s="195" t="str">
        <f ca="1" xml:space="preserve"> IF(INDIRECT("FROM_NGS2_SampleSheet!A"&amp;ROW()-5,TRUE)="","",  INDIRECT(    "FROM_NGS2_SampleSheet!"   &amp;  CHAR(64 + MATCH(VLOOKUP(F$6,mapping!$A:$B,2,FALSE),FROM_NGS2_SampleSheet!$1:$1,0))   &amp;  ROW()-5,TRUE)    )</f>
        <v/>
      </c>
      <c r="G2928" s="196" t="str">
        <f ca="1" xml:space="preserve"> IF(INDIRECT("FROM_NGS2_SampleSheet!A"&amp;ROW()-5,TRUE)="","",  INDIRECT(    "FROM_NGS2_SampleSheet!"   &amp;  CHAR(64 + MATCH(VLOOKUP(G$6,mapping!$A:$B,2,FALSE),FROM_NGS2_SampleSheet!$1:$1,0))   &amp;  ROW()-5,TRUE)    )</f>
        <v/>
      </c>
      <c r="H2928" s="195"/>
      <c r="I2928" s="213">
        <v>1</v>
      </c>
      <c r="J2928" s="197" t="str">
        <f ca="1">IF(U2928=TRUE,    IF($Y$4&gt;96,"TOO MANY",VLOOKUP(B2928&amp;"_"&amp;C2928&amp;"_"&amp;E2928&amp;"_A",CALC!W:X,2,FALSE)),   "")</f>
        <v/>
      </c>
      <c r="L2928" s="213">
        <v>1</v>
      </c>
      <c r="M2928" s="197" t="str">
        <f ca="1">IF(V2928=TRUE,     IF($Y$4&gt;96,"TOO MANY",VLOOKUP(B2928&amp;"_"&amp;C2928&amp;"_"&amp;E2928&amp;"_B",CALC!W:X,2,FALSE)),    "")</f>
        <v/>
      </c>
      <c r="N2928" s="206"/>
      <c r="O2928" s="213">
        <v>1</v>
      </c>
      <c r="P2928" s="197" t="str">
        <f ca="1">IF(W2928=TRUE,   IF($Y$4&gt;96,"TOO MANY", VLOOKUP(B2928&amp;"_"&amp;C2928&amp;"_"&amp;E2928&amp;"_C",CALC!W:X,2,FALSE)),   "")</f>
        <v/>
      </c>
      <c r="Q2928" s="206"/>
      <c r="R2928" s="119" t="b">
        <f t="shared" ca="1" si="322"/>
        <v>0</v>
      </c>
      <c r="S2928" s="119" t="b">
        <f t="shared" ca="1" si="320"/>
        <v>0</v>
      </c>
      <c r="T2928" s="119" t="b">
        <f t="shared" ca="1" si="321"/>
        <v>0</v>
      </c>
      <c r="U2928" s="119" t="b">
        <f t="shared" ca="1" si="323"/>
        <v>0</v>
      </c>
      <c r="V2928" s="160" t="b">
        <f t="shared" ca="1" si="324"/>
        <v>0</v>
      </c>
      <c r="W2928" s="119" t="b">
        <f t="shared" ca="1" si="325"/>
        <v>0</v>
      </c>
      <c r="X2928" s="119" t="b">
        <f t="shared" ca="1" si="326"/>
        <v>0</v>
      </c>
    </row>
    <row r="2929" spans="2:24" x14ac:dyDescent="0.25">
      <c r="B2929" s="194" t="str">
        <f ca="1" xml:space="preserve"> IF(INDIRECT("FROM_NGS2_SampleSheet!A"&amp;ROW()-5,TRUE)="","",  INDIRECT(    "FROM_NGS2_SampleSheet!"   &amp;  CHAR(64 + MATCH(VLOOKUP(B$6,mapping!$A:$B,2,FALSE),FROM_NGS2_SampleSheet!$1:$1,0))   &amp;  ROW()-5,TRUE)    )</f>
        <v/>
      </c>
      <c r="C2929" s="195" t="str">
        <f ca="1" xml:space="preserve"> IF(INDIRECT("FROM_NGS2_SampleSheet!A"&amp;ROW()-5,TRUE)="","",  INDIRECT(    "FROM_NGS2_SampleSheet!"   &amp;  CHAR(64 + MATCH(VLOOKUP(C$6,mapping!$A:$B,2,FALSE),FROM_NGS2_SampleSheet!$1:$1,0))   &amp;  ROW()-5,TRUE)    )</f>
        <v/>
      </c>
      <c r="D2929" s="195" t="str">
        <f ca="1" xml:space="preserve"> IF(INDIRECT("FROM_NGS2_SampleSheet!A"&amp;ROW()-5,TRUE)="","",  INDIRECT(    "FROM_NGS2_SampleSheet!"   &amp;  CHAR(64 + MATCH(VLOOKUP(D$6,mapping!$A:$B,2,FALSE),FROM_NGS2_SampleSheet!$1:$1,0))   &amp;  ROW()-5,TRUE)    )</f>
        <v/>
      </c>
      <c r="E2929" s="195" t="str">
        <f ca="1" xml:space="preserve"> IF(INDIRECT("FROM_NGS2_SampleSheet!A"&amp;ROW()-5,TRUE)="","",  "e" &amp; INDIRECT(    "FROM_NGS2_SampleSheet!"   &amp;  CHAR(64 + MATCH(VLOOKUP(E$6,mapping!$A:$B,2,FALSE),FROM_NGS2_SampleSheet!$1:$1,0))   &amp;  ROW()-5,TRUE)    )</f>
        <v/>
      </c>
      <c r="F2929" s="195" t="str">
        <f ca="1" xml:space="preserve"> IF(INDIRECT("FROM_NGS2_SampleSheet!A"&amp;ROW()-5,TRUE)="","",  INDIRECT(    "FROM_NGS2_SampleSheet!"   &amp;  CHAR(64 + MATCH(VLOOKUP(F$6,mapping!$A:$B,2,FALSE),FROM_NGS2_SampleSheet!$1:$1,0))   &amp;  ROW()-5,TRUE)    )</f>
        <v/>
      </c>
      <c r="G2929" s="196" t="str">
        <f ca="1" xml:space="preserve"> IF(INDIRECT("FROM_NGS2_SampleSheet!A"&amp;ROW()-5,TRUE)="","",  INDIRECT(    "FROM_NGS2_SampleSheet!"   &amp;  CHAR(64 + MATCH(VLOOKUP(G$6,mapping!$A:$B,2,FALSE),FROM_NGS2_SampleSheet!$1:$1,0))   &amp;  ROW()-5,TRUE)    )</f>
        <v/>
      </c>
      <c r="H2929" s="195"/>
      <c r="I2929" s="213">
        <v>1</v>
      </c>
      <c r="J2929" s="197" t="str">
        <f ca="1">IF(U2929=TRUE,    IF($Y$4&gt;96,"TOO MANY",VLOOKUP(B2929&amp;"_"&amp;C2929&amp;"_"&amp;E2929&amp;"_A",CALC!W:X,2,FALSE)),   "")</f>
        <v/>
      </c>
      <c r="L2929" s="213">
        <v>1</v>
      </c>
      <c r="M2929" s="197" t="str">
        <f ca="1">IF(V2929=TRUE,     IF($Y$4&gt;96,"TOO MANY",VLOOKUP(B2929&amp;"_"&amp;C2929&amp;"_"&amp;E2929&amp;"_B",CALC!W:X,2,FALSE)),    "")</f>
        <v/>
      </c>
      <c r="N2929" s="206"/>
      <c r="O2929" s="213">
        <v>1</v>
      </c>
      <c r="P2929" s="197" t="str">
        <f ca="1">IF(W2929=TRUE,   IF($Y$4&gt;96,"TOO MANY", VLOOKUP(B2929&amp;"_"&amp;C2929&amp;"_"&amp;E2929&amp;"_C",CALC!W:X,2,FALSE)),   "")</f>
        <v/>
      </c>
      <c r="Q2929" s="206"/>
      <c r="R2929" s="119" t="b">
        <f t="shared" ca="1" si="322"/>
        <v>0</v>
      </c>
      <c r="S2929" s="119" t="b">
        <f t="shared" ca="1" si="320"/>
        <v>0</v>
      </c>
      <c r="T2929" s="119" t="b">
        <f t="shared" ca="1" si="321"/>
        <v>0</v>
      </c>
      <c r="U2929" s="119" t="b">
        <f t="shared" ca="1" si="323"/>
        <v>0</v>
      </c>
      <c r="V2929" s="160" t="b">
        <f t="shared" ca="1" si="324"/>
        <v>0</v>
      </c>
      <c r="W2929" s="119" t="b">
        <f t="shared" ca="1" si="325"/>
        <v>0</v>
      </c>
      <c r="X2929" s="119" t="b">
        <f t="shared" ca="1" si="326"/>
        <v>0</v>
      </c>
    </row>
    <row r="2930" spans="2:24" x14ac:dyDescent="0.25">
      <c r="B2930" s="194" t="str">
        <f ca="1" xml:space="preserve"> IF(INDIRECT("FROM_NGS2_SampleSheet!A"&amp;ROW()-5,TRUE)="","",  INDIRECT(    "FROM_NGS2_SampleSheet!"   &amp;  CHAR(64 + MATCH(VLOOKUP(B$6,mapping!$A:$B,2,FALSE),FROM_NGS2_SampleSheet!$1:$1,0))   &amp;  ROW()-5,TRUE)    )</f>
        <v/>
      </c>
      <c r="C2930" s="195" t="str">
        <f ca="1" xml:space="preserve"> IF(INDIRECT("FROM_NGS2_SampleSheet!A"&amp;ROW()-5,TRUE)="","",  INDIRECT(    "FROM_NGS2_SampleSheet!"   &amp;  CHAR(64 + MATCH(VLOOKUP(C$6,mapping!$A:$B,2,FALSE),FROM_NGS2_SampleSheet!$1:$1,0))   &amp;  ROW()-5,TRUE)    )</f>
        <v/>
      </c>
      <c r="D2930" s="195" t="str">
        <f ca="1" xml:space="preserve"> IF(INDIRECT("FROM_NGS2_SampleSheet!A"&amp;ROW()-5,TRUE)="","",  INDIRECT(    "FROM_NGS2_SampleSheet!"   &amp;  CHAR(64 + MATCH(VLOOKUP(D$6,mapping!$A:$B,2,FALSE),FROM_NGS2_SampleSheet!$1:$1,0))   &amp;  ROW()-5,TRUE)    )</f>
        <v/>
      </c>
      <c r="E2930" s="195" t="str">
        <f ca="1" xml:space="preserve"> IF(INDIRECT("FROM_NGS2_SampleSheet!A"&amp;ROW()-5,TRUE)="","",  "e" &amp; INDIRECT(    "FROM_NGS2_SampleSheet!"   &amp;  CHAR(64 + MATCH(VLOOKUP(E$6,mapping!$A:$B,2,FALSE),FROM_NGS2_SampleSheet!$1:$1,0))   &amp;  ROW()-5,TRUE)    )</f>
        <v/>
      </c>
      <c r="F2930" s="195" t="str">
        <f ca="1" xml:space="preserve"> IF(INDIRECT("FROM_NGS2_SampleSheet!A"&amp;ROW()-5,TRUE)="","",  INDIRECT(    "FROM_NGS2_SampleSheet!"   &amp;  CHAR(64 + MATCH(VLOOKUP(F$6,mapping!$A:$B,2,FALSE),FROM_NGS2_SampleSheet!$1:$1,0))   &amp;  ROW()-5,TRUE)    )</f>
        <v/>
      </c>
      <c r="G2930" s="196" t="str">
        <f ca="1" xml:space="preserve"> IF(INDIRECT("FROM_NGS2_SampleSheet!A"&amp;ROW()-5,TRUE)="","",  INDIRECT(    "FROM_NGS2_SampleSheet!"   &amp;  CHAR(64 + MATCH(VLOOKUP(G$6,mapping!$A:$B,2,FALSE),FROM_NGS2_SampleSheet!$1:$1,0))   &amp;  ROW()-5,TRUE)    )</f>
        <v/>
      </c>
      <c r="H2930" s="195"/>
      <c r="I2930" s="213">
        <v>1</v>
      </c>
      <c r="J2930" s="197" t="str">
        <f ca="1">IF(U2930=TRUE,    IF($Y$4&gt;96,"TOO MANY",VLOOKUP(B2930&amp;"_"&amp;C2930&amp;"_"&amp;E2930&amp;"_A",CALC!W:X,2,FALSE)),   "")</f>
        <v/>
      </c>
      <c r="L2930" s="213">
        <v>1</v>
      </c>
      <c r="M2930" s="197" t="str">
        <f ca="1">IF(V2930=TRUE,     IF($Y$4&gt;96,"TOO MANY",VLOOKUP(B2930&amp;"_"&amp;C2930&amp;"_"&amp;E2930&amp;"_B",CALC!W:X,2,FALSE)),    "")</f>
        <v/>
      </c>
      <c r="N2930" s="206"/>
      <c r="O2930" s="213">
        <v>1</v>
      </c>
      <c r="P2930" s="197" t="str">
        <f ca="1">IF(W2930=TRUE,   IF($Y$4&gt;96,"TOO MANY", VLOOKUP(B2930&amp;"_"&amp;C2930&amp;"_"&amp;E2930&amp;"_C",CALC!W:X,2,FALSE)),   "")</f>
        <v/>
      </c>
      <c r="Q2930" s="206"/>
      <c r="R2930" s="119" t="b">
        <f t="shared" ca="1" si="322"/>
        <v>0</v>
      </c>
      <c r="S2930" s="119" t="b">
        <f t="shared" ca="1" si="320"/>
        <v>0</v>
      </c>
      <c r="T2930" s="119" t="b">
        <f t="shared" ca="1" si="321"/>
        <v>0</v>
      </c>
      <c r="U2930" s="119" t="b">
        <f t="shared" ca="1" si="323"/>
        <v>0</v>
      </c>
      <c r="V2930" s="160" t="b">
        <f t="shared" ca="1" si="324"/>
        <v>0</v>
      </c>
      <c r="W2930" s="119" t="b">
        <f t="shared" ca="1" si="325"/>
        <v>0</v>
      </c>
      <c r="X2930" s="119" t="b">
        <f t="shared" ca="1" si="326"/>
        <v>0</v>
      </c>
    </row>
    <row r="2931" spans="2:24" x14ac:dyDescent="0.25">
      <c r="B2931" s="194" t="str">
        <f ca="1" xml:space="preserve"> IF(INDIRECT("FROM_NGS2_SampleSheet!A"&amp;ROW()-5,TRUE)="","",  INDIRECT(    "FROM_NGS2_SampleSheet!"   &amp;  CHAR(64 + MATCH(VLOOKUP(B$6,mapping!$A:$B,2,FALSE),FROM_NGS2_SampleSheet!$1:$1,0))   &amp;  ROW()-5,TRUE)    )</f>
        <v/>
      </c>
      <c r="C2931" s="195" t="str">
        <f ca="1" xml:space="preserve"> IF(INDIRECT("FROM_NGS2_SampleSheet!A"&amp;ROW()-5,TRUE)="","",  INDIRECT(    "FROM_NGS2_SampleSheet!"   &amp;  CHAR(64 + MATCH(VLOOKUP(C$6,mapping!$A:$B,2,FALSE),FROM_NGS2_SampleSheet!$1:$1,0))   &amp;  ROW()-5,TRUE)    )</f>
        <v/>
      </c>
      <c r="D2931" s="195" t="str">
        <f ca="1" xml:space="preserve"> IF(INDIRECT("FROM_NGS2_SampleSheet!A"&amp;ROW()-5,TRUE)="","",  INDIRECT(    "FROM_NGS2_SampleSheet!"   &amp;  CHAR(64 + MATCH(VLOOKUP(D$6,mapping!$A:$B,2,FALSE),FROM_NGS2_SampleSheet!$1:$1,0))   &amp;  ROW()-5,TRUE)    )</f>
        <v/>
      </c>
      <c r="E2931" s="195" t="str">
        <f ca="1" xml:space="preserve"> IF(INDIRECT("FROM_NGS2_SampleSheet!A"&amp;ROW()-5,TRUE)="","",  "e" &amp; INDIRECT(    "FROM_NGS2_SampleSheet!"   &amp;  CHAR(64 + MATCH(VLOOKUP(E$6,mapping!$A:$B,2,FALSE),FROM_NGS2_SampleSheet!$1:$1,0))   &amp;  ROW()-5,TRUE)    )</f>
        <v/>
      </c>
      <c r="F2931" s="195" t="str">
        <f ca="1" xml:space="preserve"> IF(INDIRECT("FROM_NGS2_SampleSheet!A"&amp;ROW()-5,TRUE)="","",  INDIRECT(    "FROM_NGS2_SampleSheet!"   &amp;  CHAR(64 + MATCH(VLOOKUP(F$6,mapping!$A:$B,2,FALSE),FROM_NGS2_SampleSheet!$1:$1,0))   &amp;  ROW()-5,TRUE)    )</f>
        <v/>
      </c>
      <c r="G2931" s="196" t="str">
        <f ca="1" xml:space="preserve"> IF(INDIRECT("FROM_NGS2_SampleSheet!A"&amp;ROW()-5,TRUE)="","",  INDIRECT(    "FROM_NGS2_SampleSheet!"   &amp;  CHAR(64 + MATCH(VLOOKUP(G$6,mapping!$A:$B,2,FALSE),FROM_NGS2_SampleSheet!$1:$1,0))   &amp;  ROW()-5,TRUE)    )</f>
        <v/>
      </c>
      <c r="H2931" s="195"/>
      <c r="I2931" s="213">
        <v>1</v>
      </c>
      <c r="J2931" s="197" t="str">
        <f ca="1">IF(U2931=TRUE,    IF($Y$4&gt;96,"TOO MANY",VLOOKUP(B2931&amp;"_"&amp;C2931&amp;"_"&amp;E2931&amp;"_A",CALC!W:X,2,FALSE)),   "")</f>
        <v/>
      </c>
      <c r="L2931" s="213">
        <v>1</v>
      </c>
      <c r="M2931" s="197" t="str">
        <f ca="1">IF(V2931=TRUE,     IF($Y$4&gt;96,"TOO MANY",VLOOKUP(B2931&amp;"_"&amp;C2931&amp;"_"&amp;E2931&amp;"_B",CALC!W:X,2,FALSE)),    "")</f>
        <v/>
      </c>
      <c r="N2931" s="206"/>
      <c r="O2931" s="213">
        <v>1</v>
      </c>
      <c r="P2931" s="197" t="str">
        <f ca="1">IF(W2931=TRUE,   IF($Y$4&gt;96,"TOO MANY", VLOOKUP(B2931&amp;"_"&amp;C2931&amp;"_"&amp;E2931&amp;"_C",CALC!W:X,2,FALSE)),   "")</f>
        <v/>
      </c>
      <c r="Q2931" s="206"/>
      <c r="R2931" s="119" t="b">
        <f t="shared" ca="1" si="322"/>
        <v>0</v>
      </c>
      <c r="S2931" s="119" t="b">
        <f t="shared" ca="1" si="320"/>
        <v>0</v>
      </c>
      <c r="T2931" s="119" t="b">
        <f t="shared" ca="1" si="321"/>
        <v>0</v>
      </c>
      <c r="U2931" s="119" t="b">
        <f t="shared" ca="1" si="323"/>
        <v>0</v>
      </c>
      <c r="V2931" s="160" t="b">
        <f t="shared" ca="1" si="324"/>
        <v>0</v>
      </c>
      <c r="W2931" s="119" t="b">
        <f t="shared" ca="1" si="325"/>
        <v>0</v>
      </c>
      <c r="X2931" s="119" t="b">
        <f t="shared" ca="1" si="326"/>
        <v>0</v>
      </c>
    </row>
    <row r="2932" spans="2:24" x14ac:dyDescent="0.25">
      <c r="B2932" s="194" t="str">
        <f ca="1" xml:space="preserve"> IF(INDIRECT("FROM_NGS2_SampleSheet!A"&amp;ROW()-5,TRUE)="","",  INDIRECT(    "FROM_NGS2_SampleSheet!"   &amp;  CHAR(64 + MATCH(VLOOKUP(B$6,mapping!$A:$B,2,FALSE),FROM_NGS2_SampleSheet!$1:$1,0))   &amp;  ROW()-5,TRUE)    )</f>
        <v/>
      </c>
      <c r="C2932" s="195" t="str">
        <f ca="1" xml:space="preserve"> IF(INDIRECT("FROM_NGS2_SampleSheet!A"&amp;ROW()-5,TRUE)="","",  INDIRECT(    "FROM_NGS2_SampleSheet!"   &amp;  CHAR(64 + MATCH(VLOOKUP(C$6,mapping!$A:$B,2,FALSE),FROM_NGS2_SampleSheet!$1:$1,0))   &amp;  ROW()-5,TRUE)    )</f>
        <v/>
      </c>
      <c r="D2932" s="195" t="str">
        <f ca="1" xml:space="preserve"> IF(INDIRECT("FROM_NGS2_SampleSheet!A"&amp;ROW()-5,TRUE)="","",  INDIRECT(    "FROM_NGS2_SampleSheet!"   &amp;  CHAR(64 + MATCH(VLOOKUP(D$6,mapping!$A:$B,2,FALSE),FROM_NGS2_SampleSheet!$1:$1,0))   &amp;  ROW()-5,TRUE)    )</f>
        <v/>
      </c>
      <c r="E2932" s="195" t="str">
        <f ca="1" xml:space="preserve"> IF(INDIRECT("FROM_NGS2_SampleSheet!A"&amp;ROW()-5,TRUE)="","",  "e" &amp; INDIRECT(    "FROM_NGS2_SampleSheet!"   &amp;  CHAR(64 + MATCH(VLOOKUP(E$6,mapping!$A:$B,2,FALSE),FROM_NGS2_SampleSheet!$1:$1,0))   &amp;  ROW()-5,TRUE)    )</f>
        <v/>
      </c>
      <c r="F2932" s="195" t="str">
        <f ca="1" xml:space="preserve"> IF(INDIRECT("FROM_NGS2_SampleSheet!A"&amp;ROW()-5,TRUE)="","",  INDIRECT(    "FROM_NGS2_SampleSheet!"   &amp;  CHAR(64 + MATCH(VLOOKUP(F$6,mapping!$A:$B,2,FALSE),FROM_NGS2_SampleSheet!$1:$1,0))   &amp;  ROW()-5,TRUE)    )</f>
        <v/>
      </c>
      <c r="G2932" s="196" t="str">
        <f ca="1" xml:space="preserve"> IF(INDIRECT("FROM_NGS2_SampleSheet!A"&amp;ROW()-5,TRUE)="","",  INDIRECT(    "FROM_NGS2_SampleSheet!"   &amp;  CHAR(64 + MATCH(VLOOKUP(G$6,mapping!$A:$B,2,FALSE),FROM_NGS2_SampleSheet!$1:$1,0))   &amp;  ROW()-5,TRUE)    )</f>
        <v/>
      </c>
      <c r="H2932" s="195"/>
      <c r="I2932" s="213">
        <v>1</v>
      </c>
      <c r="J2932" s="197" t="str">
        <f ca="1">IF(U2932=TRUE,    IF($Y$4&gt;96,"TOO MANY",VLOOKUP(B2932&amp;"_"&amp;C2932&amp;"_"&amp;E2932&amp;"_A",CALC!W:X,2,FALSE)),   "")</f>
        <v/>
      </c>
      <c r="L2932" s="213">
        <v>1</v>
      </c>
      <c r="M2932" s="197" t="str">
        <f ca="1">IF(V2932=TRUE,     IF($Y$4&gt;96,"TOO MANY",VLOOKUP(B2932&amp;"_"&amp;C2932&amp;"_"&amp;E2932&amp;"_B",CALC!W:X,2,FALSE)),    "")</f>
        <v/>
      </c>
      <c r="N2932" s="206"/>
      <c r="O2932" s="213">
        <v>1</v>
      </c>
      <c r="P2932" s="197" t="str">
        <f ca="1">IF(W2932=TRUE,   IF($Y$4&gt;96,"TOO MANY", VLOOKUP(B2932&amp;"_"&amp;C2932&amp;"_"&amp;E2932&amp;"_C",CALC!W:X,2,FALSE)),   "")</f>
        <v/>
      </c>
      <c r="Q2932" s="206"/>
      <c r="R2932" s="119" t="b">
        <f t="shared" ca="1" si="322"/>
        <v>0</v>
      </c>
      <c r="S2932" s="119" t="b">
        <f t="shared" ca="1" si="320"/>
        <v>0</v>
      </c>
      <c r="T2932" s="119" t="b">
        <f t="shared" ca="1" si="321"/>
        <v>0</v>
      </c>
      <c r="U2932" s="119" t="b">
        <f t="shared" ca="1" si="323"/>
        <v>0</v>
      </c>
      <c r="V2932" s="160" t="b">
        <f t="shared" ca="1" si="324"/>
        <v>0</v>
      </c>
      <c r="W2932" s="119" t="b">
        <f t="shared" ca="1" si="325"/>
        <v>0</v>
      </c>
      <c r="X2932" s="119" t="b">
        <f t="shared" ca="1" si="326"/>
        <v>0</v>
      </c>
    </row>
    <row r="2933" spans="2:24" x14ac:dyDescent="0.25">
      <c r="B2933" s="194" t="str">
        <f ca="1" xml:space="preserve"> IF(INDIRECT("FROM_NGS2_SampleSheet!A"&amp;ROW()-5,TRUE)="","",  INDIRECT(    "FROM_NGS2_SampleSheet!"   &amp;  CHAR(64 + MATCH(VLOOKUP(B$6,mapping!$A:$B,2,FALSE),FROM_NGS2_SampleSheet!$1:$1,0))   &amp;  ROW()-5,TRUE)    )</f>
        <v/>
      </c>
      <c r="C2933" s="195" t="str">
        <f ca="1" xml:space="preserve"> IF(INDIRECT("FROM_NGS2_SampleSheet!A"&amp;ROW()-5,TRUE)="","",  INDIRECT(    "FROM_NGS2_SampleSheet!"   &amp;  CHAR(64 + MATCH(VLOOKUP(C$6,mapping!$A:$B,2,FALSE),FROM_NGS2_SampleSheet!$1:$1,0))   &amp;  ROW()-5,TRUE)    )</f>
        <v/>
      </c>
      <c r="D2933" s="195" t="str">
        <f ca="1" xml:space="preserve"> IF(INDIRECT("FROM_NGS2_SampleSheet!A"&amp;ROW()-5,TRUE)="","",  INDIRECT(    "FROM_NGS2_SampleSheet!"   &amp;  CHAR(64 + MATCH(VLOOKUP(D$6,mapping!$A:$B,2,FALSE),FROM_NGS2_SampleSheet!$1:$1,0))   &amp;  ROW()-5,TRUE)    )</f>
        <v/>
      </c>
      <c r="E2933" s="195" t="str">
        <f ca="1" xml:space="preserve"> IF(INDIRECT("FROM_NGS2_SampleSheet!A"&amp;ROW()-5,TRUE)="","",  "e" &amp; INDIRECT(    "FROM_NGS2_SampleSheet!"   &amp;  CHAR(64 + MATCH(VLOOKUP(E$6,mapping!$A:$B,2,FALSE),FROM_NGS2_SampleSheet!$1:$1,0))   &amp;  ROW()-5,TRUE)    )</f>
        <v/>
      </c>
      <c r="F2933" s="195" t="str">
        <f ca="1" xml:space="preserve"> IF(INDIRECT("FROM_NGS2_SampleSheet!A"&amp;ROW()-5,TRUE)="","",  INDIRECT(    "FROM_NGS2_SampleSheet!"   &amp;  CHAR(64 + MATCH(VLOOKUP(F$6,mapping!$A:$B,2,FALSE),FROM_NGS2_SampleSheet!$1:$1,0))   &amp;  ROW()-5,TRUE)    )</f>
        <v/>
      </c>
      <c r="G2933" s="196" t="str">
        <f ca="1" xml:space="preserve"> IF(INDIRECT("FROM_NGS2_SampleSheet!A"&amp;ROW()-5,TRUE)="","",  INDIRECT(    "FROM_NGS2_SampleSheet!"   &amp;  CHAR(64 + MATCH(VLOOKUP(G$6,mapping!$A:$B,2,FALSE),FROM_NGS2_SampleSheet!$1:$1,0))   &amp;  ROW()-5,TRUE)    )</f>
        <v/>
      </c>
      <c r="H2933" s="195"/>
      <c r="I2933" s="213">
        <v>1</v>
      </c>
      <c r="J2933" s="197" t="str">
        <f ca="1">IF(U2933=TRUE,    IF($Y$4&gt;96,"TOO MANY",VLOOKUP(B2933&amp;"_"&amp;C2933&amp;"_"&amp;E2933&amp;"_A",CALC!W:X,2,FALSE)),   "")</f>
        <v/>
      </c>
      <c r="L2933" s="213">
        <v>1</v>
      </c>
      <c r="M2933" s="197" t="str">
        <f ca="1">IF(V2933=TRUE,     IF($Y$4&gt;96,"TOO MANY",VLOOKUP(B2933&amp;"_"&amp;C2933&amp;"_"&amp;E2933&amp;"_B",CALC!W:X,2,FALSE)),    "")</f>
        <v/>
      </c>
      <c r="N2933" s="206"/>
      <c r="O2933" s="213">
        <v>1</v>
      </c>
      <c r="P2933" s="197" t="str">
        <f ca="1">IF(W2933=TRUE,   IF($Y$4&gt;96,"TOO MANY", VLOOKUP(B2933&amp;"_"&amp;C2933&amp;"_"&amp;E2933&amp;"_C",CALC!W:X,2,FALSE)),   "")</f>
        <v/>
      </c>
      <c r="Q2933" s="206"/>
      <c r="R2933" s="119" t="b">
        <f t="shared" ca="1" si="322"/>
        <v>0</v>
      </c>
      <c r="S2933" s="119" t="b">
        <f t="shared" ca="1" si="320"/>
        <v>0</v>
      </c>
      <c r="T2933" s="119" t="b">
        <f t="shared" ca="1" si="321"/>
        <v>0</v>
      </c>
      <c r="U2933" s="119" t="b">
        <f t="shared" ca="1" si="323"/>
        <v>0</v>
      </c>
      <c r="V2933" s="160" t="b">
        <f t="shared" ca="1" si="324"/>
        <v>0</v>
      </c>
      <c r="W2933" s="119" t="b">
        <f t="shared" ca="1" si="325"/>
        <v>0</v>
      </c>
      <c r="X2933" s="119" t="b">
        <f t="shared" ca="1" si="326"/>
        <v>0</v>
      </c>
    </row>
    <row r="2934" spans="2:24" x14ac:dyDescent="0.25">
      <c r="B2934" s="194" t="str">
        <f ca="1" xml:space="preserve"> IF(INDIRECT("FROM_NGS2_SampleSheet!A"&amp;ROW()-5,TRUE)="","",  INDIRECT(    "FROM_NGS2_SampleSheet!"   &amp;  CHAR(64 + MATCH(VLOOKUP(B$6,mapping!$A:$B,2,FALSE),FROM_NGS2_SampleSheet!$1:$1,0))   &amp;  ROW()-5,TRUE)    )</f>
        <v/>
      </c>
      <c r="C2934" s="195" t="str">
        <f ca="1" xml:space="preserve"> IF(INDIRECT("FROM_NGS2_SampleSheet!A"&amp;ROW()-5,TRUE)="","",  INDIRECT(    "FROM_NGS2_SampleSheet!"   &amp;  CHAR(64 + MATCH(VLOOKUP(C$6,mapping!$A:$B,2,FALSE),FROM_NGS2_SampleSheet!$1:$1,0))   &amp;  ROW()-5,TRUE)    )</f>
        <v/>
      </c>
      <c r="D2934" s="195" t="str">
        <f ca="1" xml:space="preserve"> IF(INDIRECT("FROM_NGS2_SampleSheet!A"&amp;ROW()-5,TRUE)="","",  INDIRECT(    "FROM_NGS2_SampleSheet!"   &amp;  CHAR(64 + MATCH(VLOOKUP(D$6,mapping!$A:$B,2,FALSE),FROM_NGS2_SampleSheet!$1:$1,0))   &amp;  ROW()-5,TRUE)    )</f>
        <v/>
      </c>
      <c r="E2934" s="195" t="str">
        <f ca="1" xml:space="preserve"> IF(INDIRECT("FROM_NGS2_SampleSheet!A"&amp;ROW()-5,TRUE)="","",  "e" &amp; INDIRECT(    "FROM_NGS2_SampleSheet!"   &amp;  CHAR(64 + MATCH(VLOOKUP(E$6,mapping!$A:$B,2,FALSE),FROM_NGS2_SampleSheet!$1:$1,0))   &amp;  ROW()-5,TRUE)    )</f>
        <v/>
      </c>
      <c r="F2934" s="195" t="str">
        <f ca="1" xml:space="preserve"> IF(INDIRECT("FROM_NGS2_SampleSheet!A"&amp;ROW()-5,TRUE)="","",  INDIRECT(    "FROM_NGS2_SampleSheet!"   &amp;  CHAR(64 + MATCH(VLOOKUP(F$6,mapping!$A:$B,2,FALSE),FROM_NGS2_SampleSheet!$1:$1,0))   &amp;  ROW()-5,TRUE)    )</f>
        <v/>
      </c>
      <c r="G2934" s="196" t="str">
        <f ca="1" xml:space="preserve"> IF(INDIRECT("FROM_NGS2_SampleSheet!A"&amp;ROW()-5,TRUE)="","",  INDIRECT(    "FROM_NGS2_SampleSheet!"   &amp;  CHAR(64 + MATCH(VLOOKUP(G$6,mapping!$A:$B,2,FALSE),FROM_NGS2_SampleSheet!$1:$1,0))   &amp;  ROW()-5,TRUE)    )</f>
        <v/>
      </c>
      <c r="H2934" s="195"/>
      <c r="I2934" s="213">
        <v>1</v>
      </c>
      <c r="J2934" s="197" t="str">
        <f ca="1">IF(U2934=TRUE,    IF($Y$4&gt;96,"TOO MANY",VLOOKUP(B2934&amp;"_"&amp;C2934&amp;"_"&amp;E2934&amp;"_A",CALC!W:X,2,FALSE)),   "")</f>
        <v/>
      </c>
      <c r="L2934" s="213">
        <v>1</v>
      </c>
      <c r="M2934" s="197" t="str">
        <f ca="1">IF(V2934=TRUE,     IF($Y$4&gt;96,"TOO MANY",VLOOKUP(B2934&amp;"_"&amp;C2934&amp;"_"&amp;E2934&amp;"_B",CALC!W:X,2,FALSE)),    "")</f>
        <v/>
      </c>
      <c r="N2934" s="206"/>
      <c r="O2934" s="213">
        <v>1</v>
      </c>
      <c r="P2934" s="197" t="str">
        <f ca="1">IF(W2934=TRUE,   IF($Y$4&gt;96,"TOO MANY", VLOOKUP(B2934&amp;"_"&amp;C2934&amp;"_"&amp;E2934&amp;"_C",CALC!W:X,2,FALSE)),   "")</f>
        <v/>
      </c>
      <c r="Q2934" s="206"/>
      <c r="R2934" s="119" t="b">
        <f t="shared" ca="1" si="322"/>
        <v>0</v>
      </c>
      <c r="S2934" s="119" t="b">
        <f t="shared" ca="1" si="320"/>
        <v>0</v>
      </c>
      <c r="T2934" s="119" t="b">
        <f t="shared" ca="1" si="321"/>
        <v>0</v>
      </c>
      <c r="U2934" s="119" t="b">
        <f t="shared" ca="1" si="323"/>
        <v>0</v>
      </c>
      <c r="V2934" s="160" t="b">
        <f t="shared" ca="1" si="324"/>
        <v>0</v>
      </c>
      <c r="W2934" s="119" t="b">
        <f t="shared" ca="1" si="325"/>
        <v>0</v>
      </c>
      <c r="X2934" s="119" t="b">
        <f t="shared" ca="1" si="326"/>
        <v>0</v>
      </c>
    </row>
    <row r="2935" spans="2:24" x14ac:dyDescent="0.25">
      <c r="B2935" s="194" t="str">
        <f ca="1" xml:space="preserve"> IF(INDIRECT("FROM_NGS2_SampleSheet!A"&amp;ROW()-5,TRUE)="","",  INDIRECT(    "FROM_NGS2_SampleSheet!"   &amp;  CHAR(64 + MATCH(VLOOKUP(B$6,mapping!$A:$B,2,FALSE),FROM_NGS2_SampleSheet!$1:$1,0))   &amp;  ROW()-5,TRUE)    )</f>
        <v/>
      </c>
      <c r="C2935" s="195" t="str">
        <f ca="1" xml:space="preserve"> IF(INDIRECT("FROM_NGS2_SampleSheet!A"&amp;ROW()-5,TRUE)="","",  INDIRECT(    "FROM_NGS2_SampleSheet!"   &amp;  CHAR(64 + MATCH(VLOOKUP(C$6,mapping!$A:$B,2,FALSE),FROM_NGS2_SampleSheet!$1:$1,0))   &amp;  ROW()-5,TRUE)    )</f>
        <v/>
      </c>
      <c r="D2935" s="195" t="str">
        <f ca="1" xml:space="preserve"> IF(INDIRECT("FROM_NGS2_SampleSheet!A"&amp;ROW()-5,TRUE)="","",  INDIRECT(    "FROM_NGS2_SampleSheet!"   &amp;  CHAR(64 + MATCH(VLOOKUP(D$6,mapping!$A:$B,2,FALSE),FROM_NGS2_SampleSheet!$1:$1,0))   &amp;  ROW()-5,TRUE)    )</f>
        <v/>
      </c>
      <c r="E2935" s="195" t="str">
        <f ca="1" xml:space="preserve"> IF(INDIRECT("FROM_NGS2_SampleSheet!A"&amp;ROW()-5,TRUE)="","",  "e" &amp; INDIRECT(    "FROM_NGS2_SampleSheet!"   &amp;  CHAR(64 + MATCH(VLOOKUP(E$6,mapping!$A:$B,2,FALSE),FROM_NGS2_SampleSheet!$1:$1,0))   &amp;  ROW()-5,TRUE)    )</f>
        <v/>
      </c>
      <c r="F2935" s="195" t="str">
        <f ca="1" xml:space="preserve"> IF(INDIRECT("FROM_NGS2_SampleSheet!A"&amp;ROW()-5,TRUE)="","",  INDIRECT(    "FROM_NGS2_SampleSheet!"   &amp;  CHAR(64 + MATCH(VLOOKUP(F$6,mapping!$A:$B,2,FALSE),FROM_NGS2_SampleSheet!$1:$1,0))   &amp;  ROW()-5,TRUE)    )</f>
        <v/>
      </c>
      <c r="G2935" s="196" t="str">
        <f ca="1" xml:space="preserve"> IF(INDIRECT("FROM_NGS2_SampleSheet!A"&amp;ROW()-5,TRUE)="","",  INDIRECT(    "FROM_NGS2_SampleSheet!"   &amp;  CHAR(64 + MATCH(VLOOKUP(G$6,mapping!$A:$B,2,FALSE),FROM_NGS2_SampleSheet!$1:$1,0))   &amp;  ROW()-5,TRUE)    )</f>
        <v/>
      </c>
      <c r="H2935" s="195"/>
      <c r="I2935" s="213">
        <v>1</v>
      </c>
      <c r="J2935" s="197" t="str">
        <f ca="1">IF(U2935=TRUE,    IF($Y$4&gt;96,"TOO MANY",VLOOKUP(B2935&amp;"_"&amp;C2935&amp;"_"&amp;E2935&amp;"_A",CALC!W:X,2,FALSE)),   "")</f>
        <v/>
      </c>
      <c r="L2935" s="213">
        <v>1</v>
      </c>
      <c r="M2935" s="197" t="str">
        <f ca="1">IF(V2935=TRUE,     IF($Y$4&gt;96,"TOO MANY",VLOOKUP(B2935&amp;"_"&amp;C2935&amp;"_"&amp;E2935&amp;"_B",CALC!W:X,2,FALSE)),    "")</f>
        <v/>
      </c>
      <c r="N2935" s="206"/>
      <c r="O2935" s="213">
        <v>1</v>
      </c>
      <c r="P2935" s="197" t="str">
        <f ca="1">IF(W2935=TRUE,   IF($Y$4&gt;96,"TOO MANY", VLOOKUP(B2935&amp;"_"&amp;C2935&amp;"_"&amp;E2935&amp;"_C",CALC!W:X,2,FALSE)),   "")</f>
        <v/>
      </c>
      <c r="Q2935" s="206"/>
      <c r="R2935" s="119" t="b">
        <f t="shared" ca="1" si="322"/>
        <v>0</v>
      </c>
      <c r="S2935" s="119" t="b">
        <f t="shared" ca="1" si="320"/>
        <v>0</v>
      </c>
      <c r="T2935" s="119" t="b">
        <f t="shared" ca="1" si="321"/>
        <v>0</v>
      </c>
      <c r="U2935" s="119" t="b">
        <f t="shared" ca="1" si="323"/>
        <v>0</v>
      </c>
      <c r="V2935" s="160" t="b">
        <f t="shared" ca="1" si="324"/>
        <v>0</v>
      </c>
      <c r="W2935" s="119" t="b">
        <f t="shared" ca="1" si="325"/>
        <v>0</v>
      </c>
      <c r="X2935" s="119" t="b">
        <f t="shared" ca="1" si="326"/>
        <v>0</v>
      </c>
    </row>
    <row r="2936" spans="2:24" x14ac:dyDescent="0.25">
      <c r="B2936" s="194" t="str">
        <f ca="1" xml:space="preserve"> IF(INDIRECT("FROM_NGS2_SampleSheet!A"&amp;ROW()-5,TRUE)="","",  INDIRECT(    "FROM_NGS2_SampleSheet!"   &amp;  CHAR(64 + MATCH(VLOOKUP(B$6,mapping!$A:$B,2,FALSE),FROM_NGS2_SampleSheet!$1:$1,0))   &amp;  ROW()-5,TRUE)    )</f>
        <v/>
      </c>
      <c r="C2936" s="195" t="str">
        <f ca="1" xml:space="preserve"> IF(INDIRECT("FROM_NGS2_SampleSheet!A"&amp;ROW()-5,TRUE)="","",  INDIRECT(    "FROM_NGS2_SampleSheet!"   &amp;  CHAR(64 + MATCH(VLOOKUP(C$6,mapping!$A:$B,2,FALSE),FROM_NGS2_SampleSheet!$1:$1,0))   &amp;  ROW()-5,TRUE)    )</f>
        <v/>
      </c>
      <c r="D2936" s="195" t="str">
        <f ca="1" xml:space="preserve"> IF(INDIRECT("FROM_NGS2_SampleSheet!A"&amp;ROW()-5,TRUE)="","",  INDIRECT(    "FROM_NGS2_SampleSheet!"   &amp;  CHAR(64 + MATCH(VLOOKUP(D$6,mapping!$A:$B,2,FALSE),FROM_NGS2_SampleSheet!$1:$1,0))   &amp;  ROW()-5,TRUE)    )</f>
        <v/>
      </c>
      <c r="E2936" s="195" t="str">
        <f ca="1" xml:space="preserve"> IF(INDIRECT("FROM_NGS2_SampleSheet!A"&amp;ROW()-5,TRUE)="","",  "e" &amp; INDIRECT(    "FROM_NGS2_SampleSheet!"   &amp;  CHAR(64 + MATCH(VLOOKUP(E$6,mapping!$A:$B,2,FALSE),FROM_NGS2_SampleSheet!$1:$1,0))   &amp;  ROW()-5,TRUE)    )</f>
        <v/>
      </c>
      <c r="F2936" s="195" t="str">
        <f ca="1" xml:space="preserve"> IF(INDIRECT("FROM_NGS2_SampleSheet!A"&amp;ROW()-5,TRUE)="","",  INDIRECT(    "FROM_NGS2_SampleSheet!"   &amp;  CHAR(64 + MATCH(VLOOKUP(F$6,mapping!$A:$B,2,FALSE),FROM_NGS2_SampleSheet!$1:$1,0))   &amp;  ROW()-5,TRUE)    )</f>
        <v/>
      </c>
      <c r="G2936" s="196" t="str">
        <f ca="1" xml:space="preserve"> IF(INDIRECT("FROM_NGS2_SampleSheet!A"&amp;ROW()-5,TRUE)="","",  INDIRECT(    "FROM_NGS2_SampleSheet!"   &amp;  CHAR(64 + MATCH(VLOOKUP(G$6,mapping!$A:$B,2,FALSE),FROM_NGS2_SampleSheet!$1:$1,0))   &amp;  ROW()-5,TRUE)    )</f>
        <v/>
      </c>
      <c r="H2936" s="195"/>
      <c r="I2936" s="213">
        <v>1</v>
      </c>
      <c r="J2936" s="197" t="str">
        <f ca="1">IF(U2936=TRUE,    IF($Y$4&gt;96,"TOO MANY",VLOOKUP(B2936&amp;"_"&amp;C2936&amp;"_"&amp;E2936&amp;"_A",CALC!W:X,2,FALSE)),   "")</f>
        <v/>
      </c>
      <c r="L2936" s="213">
        <v>1</v>
      </c>
      <c r="M2936" s="197" t="str">
        <f ca="1">IF(V2936=TRUE,     IF($Y$4&gt;96,"TOO MANY",VLOOKUP(B2936&amp;"_"&amp;C2936&amp;"_"&amp;E2936&amp;"_B",CALC!W:X,2,FALSE)),    "")</f>
        <v/>
      </c>
      <c r="N2936" s="206"/>
      <c r="O2936" s="213">
        <v>1</v>
      </c>
      <c r="P2936" s="197" t="str">
        <f ca="1">IF(W2936=TRUE,   IF($Y$4&gt;96,"TOO MANY", VLOOKUP(B2936&amp;"_"&amp;C2936&amp;"_"&amp;E2936&amp;"_C",CALC!W:X,2,FALSE)),   "")</f>
        <v/>
      </c>
      <c r="Q2936" s="206"/>
      <c r="R2936" s="119" t="b">
        <f t="shared" ca="1" si="322"/>
        <v>0</v>
      </c>
      <c r="S2936" s="119" t="b">
        <f t="shared" ca="1" si="320"/>
        <v>0</v>
      </c>
      <c r="T2936" s="119" t="b">
        <f t="shared" ca="1" si="321"/>
        <v>0</v>
      </c>
      <c r="U2936" s="119" t="b">
        <f t="shared" ca="1" si="323"/>
        <v>0</v>
      </c>
      <c r="V2936" s="160" t="b">
        <f t="shared" ca="1" si="324"/>
        <v>0</v>
      </c>
      <c r="W2936" s="119" t="b">
        <f t="shared" ca="1" si="325"/>
        <v>0</v>
      </c>
      <c r="X2936" s="119" t="b">
        <f t="shared" ca="1" si="326"/>
        <v>0</v>
      </c>
    </row>
    <row r="2937" spans="2:24" x14ac:dyDescent="0.25">
      <c r="B2937" s="194" t="str">
        <f ca="1" xml:space="preserve"> IF(INDIRECT("FROM_NGS2_SampleSheet!A"&amp;ROW()-5,TRUE)="","",  INDIRECT(    "FROM_NGS2_SampleSheet!"   &amp;  CHAR(64 + MATCH(VLOOKUP(B$6,mapping!$A:$B,2,FALSE),FROM_NGS2_SampleSheet!$1:$1,0))   &amp;  ROW()-5,TRUE)    )</f>
        <v/>
      </c>
      <c r="C2937" s="195" t="str">
        <f ca="1" xml:space="preserve"> IF(INDIRECT("FROM_NGS2_SampleSheet!A"&amp;ROW()-5,TRUE)="","",  INDIRECT(    "FROM_NGS2_SampleSheet!"   &amp;  CHAR(64 + MATCH(VLOOKUP(C$6,mapping!$A:$B,2,FALSE),FROM_NGS2_SampleSheet!$1:$1,0))   &amp;  ROW()-5,TRUE)    )</f>
        <v/>
      </c>
      <c r="D2937" s="195" t="str">
        <f ca="1" xml:space="preserve"> IF(INDIRECT("FROM_NGS2_SampleSheet!A"&amp;ROW()-5,TRUE)="","",  INDIRECT(    "FROM_NGS2_SampleSheet!"   &amp;  CHAR(64 + MATCH(VLOOKUP(D$6,mapping!$A:$B,2,FALSE),FROM_NGS2_SampleSheet!$1:$1,0))   &amp;  ROW()-5,TRUE)    )</f>
        <v/>
      </c>
      <c r="E2937" s="195" t="str">
        <f ca="1" xml:space="preserve"> IF(INDIRECT("FROM_NGS2_SampleSheet!A"&amp;ROW()-5,TRUE)="","",  "e" &amp; INDIRECT(    "FROM_NGS2_SampleSheet!"   &amp;  CHAR(64 + MATCH(VLOOKUP(E$6,mapping!$A:$B,2,FALSE),FROM_NGS2_SampleSheet!$1:$1,0))   &amp;  ROW()-5,TRUE)    )</f>
        <v/>
      </c>
      <c r="F2937" s="195" t="str">
        <f ca="1" xml:space="preserve"> IF(INDIRECT("FROM_NGS2_SampleSheet!A"&amp;ROW()-5,TRUE)="","",  INDIRECT(    "FROM_NGS2_SampleSheet!"   &amp;  CHAR(64 + MATCH(VLOOKUP(F$6,mapping!$A:$B,2,FALSE),FROM_NGS2_SampleSheet!$1:$1,0))   &amp;  ROW()-5,TRUE)    )</f>
        <v/>
      </c>
      <c r="G2937" s="196" t="str">
        <f ca="1" xml:space="preserve"> IF(INDIRECT("FROM_NGS2_SampleSheet!A"&amp;ROW()-5,TRUE)="","",  INDIRECT(    "FROM_NGS2_SampleSheet!"   &amp;  CHAR(64 + MATCH(VLOOKUP(G$6,mapping!$A:$B,2,FALSE),FROM_NGS2_SampleSheet!$1:$1,0))   &amp;  ROW()-5,TRUE)    )</f>
        <v/>
      </c>
      <c r="H2937" s="195"/>
      <c r="I2937" s="213">
        <v>1</v>
      </c>
      <c r="J2937" s="197" t="str">
        <f ca="1">IF(U2937=TRUE,    IF($Y$4&gt;96,"TOO MANY",VLOOKUP(B2937&amp;"_"&amp;C2937&amp;"_"&amp;E2937&amp;"_A",CALC!W:X,2,FALSE)),   "")</f>
        <v/>
      </c>
      <c r="L2937" s="213">
        <v>1</v>
      </c>
      <c r="M2937" s="197" t="str">
        <f ca="1">IF(V2937=TRUE,     IF($Y$4&gt;96,"TOO MANY",VLOOKUP(B2937&amp;"_"&amp;C2937&amp;"_"&amp;E2937&amp;"_B",CALC!W:X,2,FALSE)),    "")</f>
        <v/>
      </c>
      <c r="N2937" s="206"/>
      <c r="O2937" s="213">
        <v>1</v>
      </c>
      <c r="P2937" s="197" t="str">
        <f ca="1">IF(W2937=TRUE,   IF($Y$4&gt;96,"TOO MANY", VLOOKUP(B2937&amp;"_"&amp;C2937&amp;"_"&amp;E2937&amp;"_C",CALC!W:X,2,FALSE)),   "")</f>
        <v/>
      </c>
      <c r="Q2937" s="206"/>
      <c r="R2937" s="119" t="b">
        <f t="shared" ca="1" si="322"/>
        <v>0</v>
      </c>
      <c r="S2937" s="119" t="b">
        <f t="shared" ca="1" si="320"/>
        <v>0</v>
      </c>
      <c r="T2937" s="119" t="b">
        <f t="shared" ca="1" si="321"/>
        <v>0</v>
      </c>
      <c r="U2937" s="119" t="b">
        <f t="shared" ca="1" si="323"/>
        <v>0</v>
      </c>
      <c r="V2937" s="160" t="b">
        <f t="shared" ca="1" si="324"/>
        <v>0</v>
      </c>
      <c r="W2937" s="119" t="b">
        <f t="shared" ca="1" si="325"/>
        <v>0</v>
      </c>
      <c r="X2937" s="119" t="b">
        <f t="shared" ca="1" si="326"/>
        <v>0</v>
      </c>
    </row>
    <row r="2938" spans="2:24" x14ac:dyDescent="0.25">
      <c r="B2938" s="194" t="str">
        <f ca="1" xml:space="preserve"> IF(INDIRECT("FROM_NGS2_SampleSheet!A"&amp;ROW()-5,TRUE)="","",  INDIRECT(    "FROM_NGS2_SampleSheet!"   &amp;  CHAR(64 + MATCH(VLOOKUP(B$6,mapping!$A:$B,2,FALSE),FROM_NGS2_SampleSheet!$1:$1,0))   &amp;  ROW()-5,TRUE)    )</f>
        <v/>
      </c>
      <c r="C2938" s="195" t="str">
        <f ca="1" xml:space="preserve"> IF(INDIRECT("FROM_NGS2_SampleSheet!A"&amp;ROW()-5,TRUE)="","",  INDIRECT(    "FROM_NGS2_SampleSheet!"   &amp;  CHAR(64 + MATCH(VLOOKUP(C$6,mapping!$A:$B,2,FALSE),FROM_NGS2_SampleSheet!$1:$1,0))   &amp;  ROW()-5,TRUE)    )</f>
        <v/>
      </c>
      <c r="D2938" s="195" t="str">
        <f ca="1" xml:space="preserve"> IF(INDIRECT("FROM_NGS2_SampleSheet!A"&amp;ROW()-5,TRUE)="","",  INDIRECT(    "FROM_NGS2_SampleSheet!"   &amp;  CHAR(64 + MATCH(VLOOKUP(D$6,mapping!$A:$B,2,FALSE),FROM_NGS2_SampleSheet!$1:$1,0))   &amp;  ROW()-5,TRUE)    )</f>
        <v/>
      </c>
      <c r="E2938" s="195" t="str">
        <f ca="1" xml:space="preserve"> IF(INDIRECT("FROM_NGS2_SampleSheet!A"&amp;ROW()-5,TRUE)="","",  "e" &amp; INDIRECT(    "FROM_NGS2_SampleSheet!"   &amp;  CHAR(64 + MATCH(VLOOKUP(E$6,mapping!$A:$B,2,FALSE),FROM_NGS2_SampleSheet!$1:$1,0))   &amp;  ROW()-5,TRUE)    )</f>
        <v/>
      </c>
      <c r="F2938" s="195" t="str">
        <f ca="1" xml:space="preserve"> IF(INDIRECT("FROM_NGS2_SampleSheet!A"&amp;ROW()-5,TRUE)="","",  INDIRECT(    "FROM_NGS2_SampleSheet!"   &amp;  CHAR(64 + MATCH(VLOOKUP(F$6,mapping!$A:$B,2,FALSE),FROM_NGS2_SampleSheet!$1:$1,0))   &amp;  ROW()-5,TRUE)    )</f>
        <v/>
      </c>
      <c r="G2938" s="196" t="str">
        <f ca="1" xml:space="preserve"> IF(INDIRECT("FROM_NGS2_SampleSheet!A"&amp;ROW()-5,TRUE)="","",  INDIRECT(    "FROM_NGS2_SampleSheet!"   &amp;  CHAR(64 + MATCH(VLOOKUP(G$6,mapping!$A:$B,2,FALSE),FROM_NGS2_SampleSheet!$1:$1,0))   &amp;  ROW()-5,TRUE)    )</f>
        <v/>
      </c>
      <c r="H2938" s="195"/>
      <c r="I2938" s="213">
        <v>1</v>
      </c>
      <c r="J2938" s="197" t="str">
        <f ca="1">IF(U2938=TRUE,    IF($Y$4&gt;96,"TOO MANY",VLOOKUP(B2938&amp;"_"&amp;C2938&amp;"_"&amp;E2938&amp;"_A",CALC!W:X,2,FALSE)),   "")</f>
        <v/>
      </c>
      <c r="L2938" s="213">
        <v>1</v>
      </c>
      <c r="M2938" s="197" t="str">
        <f ca="1">IF(V2938=TRUE,     IF($Y$4&gt;96,"TOO MANY",VLOOKUP(B2938&amp;"_"&amp;C2938&amp;"_"&amp;E2938&amp;"_B",CALC!W:X,2,FALSE)),    "")</f>
        <v/>
      </c>
      <c r="N2938" s="206"/>
      <c r="O2938" s="213">
        <v>1</v>
      </c>
      <c r="P2938" s="197" t="str">
        <f ca="1">IF(W2938=TRUE,   IF($Y$4&gt;96,"TOO MANY", VLOOKUP(B2938&amp;"_"&amp;C2938&amp;"_"&amp;E2938&amp;"_C",CALC!W:X,2,FALSE)),   "")</f>
        <v/>
      </c>
      <c r="Q2938" s="206"/>
      <c r="R2938" s="119" t="b">
        <f t="shared" ca="1" si="322"/>
        <v>0</v>
      </c>
      <c r="S2938" s="119" t="b">
        <f t="shared" ca="1" si="320"/>
        <v>0</v>
      </c>
      <c r="T2938" s="119" t="b">
        <f t="shared" ca="1" si="321"/>
        <v>0</v>
      </c>
      <c r="U2938" s="119" t="b">
        <f t="shared" ca="1" si="323"/>
        <v>0</v>
      </c>
      <c r="V2938" s="160" t="b">
        <f t="shared" ca="1" si="324"/>
        <v>0</v>
      </c>
      <c r="W2938" s="119" t="b">
        <f t="shared" ca="1" si="325"/>
        <v>0</v>
      </c>
      <c r="X2938" s="119" t="b">
        <f t="shared" ca="1" si="326"/>
        <v>0</v>
      </c>
    </row>
    <row r="2939" spans="2:24" x14ac:dyDescent="0.25">
      <c r="B2939" s="194" t="str">
        <f ca="1" xml:space="preserve"> IF(INDIRECT("FROM_NGS2_SampleSheet!A"&amp;ROW()-5,TRUE)="","",  INDIRECT(    "FROM_NGS2_SampleSheet!"   &amp;  CHAR(64 + MATCH(VLOOKUP(B$6,mapping!$A:$B,2,FALSE),FROM_NGS2_SampleSheet!$1:$1,0))   &amp;  ROW()-5,TRUE)    )</f>
        <v/>
      </c>
      <c r="C2939" s="195" t="str">
        <f ca="1" xml:space="preserve"> IF(INDIRECT("FROM_NGS2_SampleSheet!A"&amp;ROW()-5,TRUE)="","",  INDIRECT(    "FROM_NGS2_SampleSheet!"   &amp;  CHAR(64 + MATCH(VLOOKUP(C$6,mapping!$A:$B,2,FALSE),FROM_NGS2_SampleSheet!$1:$1,0))   &amp;  ROW()-5,TRUE)    )</f>
        <v/>
      </c>
      <c r="D2939" s="195" t="str">
        <f ca="1" xml:space="preserve"> IF(INDIRECT("FROM_NGS2_SampleSheet!A"&amp;ROW()-5,TRUE)="","",  INDIRECT(    "FROM_NGS2_SampleSheet!"   &amp;  CHAR(64 + MATCH(VLOOKUP(D$6,mapping!$A:$B,2,FALSE),FROM_NGS2_SampleSheet!$1:$1,0))   &amp;  ROW()-5,TRUE)    )</f>
        <v/>
      </c>
      <c r="E2939" s="195" t="str">
        <f ca="1" xml:space="preserve"> IF(INDIRECT("FROM_NGS2_SampleSheet!A"&amp;ROW()-5,TRUE)="","",  "e" &amp; INDIRECT(    "FROM_NGS2_SampleSheet!"   &amp;  CHAR(64 + MATCH(VLOOKUP(E$6,mapping!$A:$B,2,FALSE),FROM_NGS2_SampleSheet!$1:$1,0))   &amp;  ROW()-5,TRUE)    )</f>
        <v/>
      </c>
      <c r="F2939" s="195" t="str">
        <f ca="1" xml:space="preserve"> IF(INDIRECT("FROM_NGS2_SampleSheet!A"&amp;ROW()-5,TRUE)="","",  INDIRECT(    "FROM_NGS2_SampleSheet!"   &amp;  CHAR(64 + MATCH(VLOOKUP(F$6,mapping!$A:$B,2,FALSE),FROM_NGS2_SampleSheet!$1:$1,0))   &amp;  ROW()-5,TRUE)    )</f>
        <v/>
      </c>
      <c r="G2939" s="196" t="str">
        <f ca="1" xml:space="preserve"> IF(INDIRECT("FROM_NGS2_SampleSheet!A"&amp;ROW()-5,TRUE)="","",  INDIRECT(    "FROM_NGS2_SampleSheet!"   &amp;  CHAR(64 + MATCH(VLOOKUP(G$6,mapping!$A:$B,2,FALSE),FROM_NGS2_SampleSheet!$1:$1,0))   &amp;  ROW()-5,TRUE)    )</f>
        <v/>
      </c>
      <c r="H2939" s="195"/>
      <c r="I2939" s="213">
        <v>1</v>
      </c>
      <c r="J2939" s="197" t="str">
        <f ca="1">IF(U2939=TRUE,    IF($Y$4&gt;96,"TOO MANY",VLOOKUP(B2939&amp;"_"&amp;C2939&amp;"_"&amp;E2939&amp;"_A",CALC!W:X,2,FALSE)),   "")</f>
        <v/>
      </c>
      <c r="L2939" s="213">
        <v>1</v>
      </c>
      <c r="M2939" s="197" t="str">
        <f ca="1">IF(V2939=TRUE,     IF($Y$4&gt;96,"TOO MANY",VLOOKUP(B2939&amp;"_"&amp;C2939&amp;"_"&amp;E2939&amp;"_B",CALC!W:X,2,FALSE)),    "")</f>
        <v/>
      </c>
      <c r="N2939" s="206"/>
      <c r="O2939" s="213">
        <v>1</v>
      </c>
      <c r="P2939" s="197" t="str">
        <f ca="1">IF(W2939=TRUE,   IF($Y$4&gt;96,"TOO MANY", VLOOKUP(B2939&amp;"_"&amp;C2939&amp;"_"&amp;E2939&amp;"_C",CALC!W:X,2,FALSE)),   "")</f>
        <v/>
      </c>
      <c r="Q2939" s="206"/>
      <c r="R2939" s="119" t="b">
        <f t="shared" ca="1" si="322"/>
        <v>0</v>
      </c>
      <c r="S2939" s="119" t="b">
        <f t="shared" ca="1" si="320"/>
        <v>0</v>
      </c>
      <c r="T2939" s="119" t="b">
        <f t="shared" ca="1" si="321"/>
        <v>0</v>
      </c>
      <c r="U2939" s="119" t="b">
        <f t="shared" ca="1" si="323"/>
        <v>0</v>
      </c>
      <c r="V2939" s="160" t="b">
        <f t="shared" ca="1" si="324"/>
        <v>0</v>
      </c>
      <c r="W2939" s="119" t="b">
        <f t="shared" ca="1" si="325"/>
        <v>0</v>
      </c>
      <c r="X2939" s="119" t="b">
        <f t="shared" ca="1" si="326"/>
        <v>0</v>
      </c>
    </row>
    <row r="2940" spans="2:24" x14ac:dyDescent="0.25">
      <c r="B2940" s="194" t="str">
        <f ca="1" xml:space="preserve"> IF(INDIRECT("FROM_NGS2_SampleSheet!A"&amp;ROW()-5,TRUE)="","",  INDIRECT(    "FROM_NGS2_SampleSheet!"   &amp;  CHAR(64 + MATCH(VLOOKUP(B$6,mapping!$A:$B,2,FALSE),FROM_NGS2_SampleSheet!$1:$1,0))   &amp;  ROW()-5,TRUE)    )</f>
        <v/>
      </c>
      <c r="C2940" s="195" t="str">
        <f ca="1" xml:space="preserve"> IF(INDIRECT("FROM_NGS2_SampleSheet!A"&amp;ROW()-5,TRUE)="","",  INDIRECT(    "FROM_NGS2_SampleSheet!"   &amp;  CHAR(64 + MATCH(VLOOKUP(C$6,mapping!$A:$B,2,FALSE),FROM_NGS2_SampleSheet!$1:$1,0))   &amp;  ROW()-5,TRUE)    )</f>
        <v/>
      </c>
      <c r="D2940" s="195" t="str">
        <f ca="1" xml:space="preserve"> IF(INDIRECT("FROM_NGS2_SampleSheet!A"&amp;ROW()-5,TRUE)="","",  INDIRECT(    "FROM_NGS2_SampleSheet!"   &amp;  CHAR(64 + MATCH(VLOOKUP(D$6,mapping!$A:$B,2,FALSE),FROM_NGS2_SampleSheet!$1:$1,0))   &amp;  ROW()-5,TRUE)    )</f>
        <v/>
      </c>
      <c r="E2940" s="195" t="str">
        <f ca="1" xml:space="preserve"> IF(INDIRECT("FROM_NGS2_SampleSheet!A"&amp;ROW()-5,TRUE)="","",  "e" &amp; INDIRECT(    "FROM_NGS2_SampleSheet!"   &amp;  CHAR(64 + MATCH(VLOOKUP(E$6,mapping!$A:$B,2,FALSE),FROM_NGS2_SampleSheet!$1:$1,0))   &amp;  ROW()-5,TRUE)    )</f>
        <v/>
      </c>
      <c r="F2940" s="195" t="str">
        <f ca="1" xml:space="preserve"> IF(INDIRECT("FROM_NGS2_SampleSheet!A"&amp;ROW()-5,TRUE)="","",  INDIRECT(    "FROM_NGS2_SampleSheet!"   &amp;  CHAR(64 + MATCH(VLOOKUP(F$6,mapping!$A:$B,2,FALSE),FROM_NGS2_SampleSheet!$1:$1,0))   &amp;  ROW()-5,TRUE)    )</f>
        <v/>
      </c>
      <c r="G2940" s="196" t="str">
        <f ca="1" xml:space="preserve"> IF(INDIRECT("FROM_NGS2_SampleSheet!A"&amp;ROW()-5,TRUE)="","",  INDIRECT(    "FROM_NGS2_SampleSheet!"   &amp;  CHAR(64 + MATCH(VLOOKUP(G$6,mapping!$A:$B,2,FALSE),FROM_NGS2_SampleSheet!$1:$1,0))   &amp;  ROW()-5,TRUE)    )</f>
        <v/>
      </c>
      <c r="H2940" s="195"/>
      <c r="I2940" s="213">
        <v>1</v>
      </c>
      <c r="J2940" s="197" t="str">
        <f ca="1">IF(U2940=TRUE,    IF($Y$4&gt;96,"TOO MANY",VLOOKUP(B2940&amp;"_"&amp;C2940&amp;"_"&amp;E2940&amp;"_A",CALC!W:X,2,FALSE)),   "")</f>
        <v/>
      </c>
      <c r="L2940" s="213">
        <v>1</v>
      </c>
      <c r="M2940" s="197" t="str">
        <f ca="1">IF(V2940=TRUE,     IF($Y$4&gt;96,"TOO MANY",VLOOKUP(B2940&amp;"_"&amp;C2940&amp;"_"&amp;E2940&amp;"_B",CALC!W:X,2,FALSE)),    "")</f>
        <v/>
      </c>
      <c r="N2940" s="206"/>
      <c r="O2940" s="213">
        <v>1</v>
      </c>
      <c r="P2940" s="197" t="str">
        <f ca="1">IF(W2940=TRUE,   IF($Y$4&gt;96,"TOO MANY", VLOOKUP(B2940&amp;"_"&amp;C2940&amp;"_"&amp;E2940&amp;"_C",CALC!W:X,2,FALSE)),   "")</f>
        <v/>
      </c>
      <c r="Q2940" s="206"/>
      <c r="R2940" s="119" t="b">
        <f t="shared" ca="1" si="322"/>
        <v>0</v>
      </c>
      <c r="S2940" s="119" t="b">
        <f t="shared" ca="1" si="320"/>
        <v>0</v>
      </c>
      <c r="T2940" s="119" t="b">
        <f t="shared" ca="1" si="321"/>
        <v>0</v>
      </c>
      <c r="U2940" s="119" t="b">
        <f t="shared" ca="1" si="323"/>
        <v>0</v>
      </c>
      <c r="V2940" s="160" t="b">
        <f t="shared" ca="1" si="324"/>
        <v>0</v>
      </c>
      <c r="W2940" s="119" t="b">
        <f t="shared" ca="1" si="325"/>
        <v>0</v>
      </c>
      <c r="X2940" s="119" t="b">
        <f t="shared" ca="1" si="326"/>
        <v>0</v>
      </c>
    </row>
    <row r="2941" spans="2:24" x14ac:dyDescent="0.25">
      <c r="B2941" s="194" t="str">
        <f ca="1" xml:space="preserve"> IF(INDIRECT("FROM_NGS2_SampleSheet!A"&amp;ROW()-5,TRUE)="","",  INDIRECT(    "FROM_NGS2_SampleSheet!"   &amp;  CHAR(64 + MATCH(VLOOKUP(B$6,mapping!$A:$B,2,FALSE),FROM_NGS2_SampleSheet!$1:$1,0))   &amp;  ROW()-5,TRUE)    )</f>
        <v/>
      </c>
      <c r="C2941" s="195" t="str">
        <f ca="1" xml:space="preserve"> IF(INDIRECT("FROM_NGS2_SampleSheet!A"&amp;ROW()-5,TRUE)="","",  INDIRECT(    "FROM_NGS2_SampleSheet!"   &amp;  CHAR(64 + MATCH(VLOOKUP(C$6,mapping!$A:$B,2,FALSE),FROM_NGS2_SampleSheet!$1:$1,0))   &amp;  ROW()-5,TRUE)    )</f>
        <v/>
      </c>
      <c r="D2941" s="195" t="str">
        <f ca="1" xml:space="preserve"> IF(INDIRECT("FROM_NGS2_SampleSheet!A"&amp;ROW()-5,TRUE)="","",  INDIRECT(    "FROM_NGS2_SampleSheet!"   &amp;  CHAR(64 + MATCH(VLOOKUP(D$6,mapping!$A:$B,2,FALSE),FROM_NGS2_SampleSheet!$1:$1,0))   &amp;  ROW()-5,TRUE)    )</f>
        <v/>
      </c>
      <c r="E2941" s="195" t="str">
        <f ca="1" xml:space="preserve"> IF(INDIRECT("FROM_NGS2_SampleSheet!A"&amp;ROW()-5,TRUE)="","",  "e" &amp; INDIRECT(    "FROM_NGS2_SampleSheet!"   &amp;  CHAR(64 + MATCH(VLOOKUP(E$6,mapping!$A:$B,2,FALSE),FROM_NGS2_SampleSheet!$1:$1,0))   &amp;  ROW()-5,TRUE)    )</f>
        <v/>
      </c>
      <c r="F2941" s="195" t="str">
        <f ca="1" xml:space="preserve"> IF(INDIRECT("FROM_NGS2_SampleSheet!A"&amp;ROW()-5,TRUE)="","",  INDIRECT(    "FROM_NGS2_SampleSheet!"   &amp;  CHAR(64 + MATCH(VLOOKUP(F$6,mapping!$A:$B,2,FALSE),FROM_NGS2_SampleSheet!$1:$1,0))   &amp;  ROW()-5,TRUE)    )</f>
        <v/>
      </c>
      <c r="G2941" s="196" t="str">
        <f ca="1" xml:space="preserve"> IF(INDIRECT("FROM_NGS2_SampleSheet!A"&amp;ROW()-5,TRUE)="","",  INDIRECT(    "FROM_NGS2_SampleSheet!"   &amp;  CHAR(64 + MATCH(VLOOKUP(G$6,mapping!$A:$B,2,FALSE),FROM_NGS2_SampleSheet!$1:$1,0))   &amp;  ROW()-5,TRUE)    )</f>
        <v/>
      </c>
      <c r="H2941" s="195"/>
      <c r="I2941" s="213">
        <v>1</v>
      </c>
      <c r="J2941" s="197" t="str">
        <f ca="1">IF(U2941=TRUE,    IF($Y$4&gt;96,"TOO MANY",VLOOKUP(B2941&amp;"_"&amp;C2941&amp;"_"&amp;E2941&amp;"_A",CALC!W:X,2,FALSE)),   "")</f>
        <v/>
      </c>
      <c r="L2941" s="213">
        <v>1</v>
      </c>
      <c r="M2941" s="197" t="str">
        <f ca="1">IF(V2941=TRUE,     IF($Y$4&gt;96,"TOO MANY",VLOOKUP(B2941&amp;"_"&amp;C2941&amp;"_"&amp;E2941&amp;"_B",CALC!W:X,2,FALSE)),    "")</f>
        <v/>
      </c>
      <c r="N2941" s="206"/>
      <c r="O2941" s="213">
        <v>1</v>
      </c>
      <c r="P2941" s="197" t="str">
        <f ca="1">IF(W2941=TRUE,   IF($Y$4&gt;96,"TOO MANY", VLOOKUP(B2941&amp;"_"&amp;C2941&amp;"_"&amp;E2941&amp;"_C",CALC!W:X,2,FALSE)),   "")</f>
        <v/>
      </c>
      <c r="Q2941" s="206"/>
      <c r="R2941" s="119" t="b">
        <f t="shared" ca="1" si="322"/>
        <v>0</v>
      </c>
      <c r="S2941" s="119" t="b">
        <f t="shared" ca="1" si="320"/>
        <v>0</v>
      </c>
      <c r="T2941" s="119" t="b">
        <f t="shared" ca="1" si="321"/>
        <v>0</v>
      </c>
      <c r="U2941" s="119" t="b">
        <f t="shared" ca="1" si="323"/>
        <v>0</v>
      </c>
      <c r="V2941" s="160" t="b">
        <f t="shared" ca="1" si="324"/>
        <v>0</v>
      </c>
      <c r="W2941" s="119" t="b">
        <f t="shared" ca="1" si="325"/>
        <v>0</v>
      </c>
      <c r="X2941" s="119" t="b">
        <f t="shared" ca="1" si="326"/>
        <v>0</v>
      </c>
    </row>
    <row r="2942" spans="2:24" x14ac:dyDescent="0.25">
      <c r="B2942" s="194" t="str">
        <f ca="1" xml:space="preserve"> IF(INDIRECT("FROM_NGS2_SampleSheet!A"&amp;ROW()-5,TRUE)="","",  INDIRECT(    "FROM_NGS2_SampleSheet!"   &amp;  CHAR(64 + MATCH(VLOOKUP(B$6,mapping!$A:$B,2,FALSE),FROM_NGS2_SampleSheet!$1:$1,0))   &amp;  ROW()-5,TRUE)    )</f>
        <v/>
      </c>
      <c r="C2942" s="195" t="str">
        <f ca="1" xml:space="preserve"> IF(INDIRECT("FROM_NGS2_SampleSheet!A"&amp;ROW()-5,TRUE)="","",  INDIRECT(    "FROM_NGS2_SampleSheet!"   &amp;  CHAR(64 + MATCH(VLOOKUP(C$6,mapping!$A:$B,2,FALSE),FROM_NGS2_SampleSheet!$1:$1,0))   &amp;  ROW()-5,TRUE)    )</f>
        <v/>
      </c>
      <c r="D2942" s="195" t="str">
        <f ca="1" xml:space="preserve"> IF(INDIRECT("FROM_NGS2_SampleSheet!A"&amp;ROW()-5,TRUE)="","",  INDIRECT(    "FROM_NGS2_SampleSheet!"   &amp;  CHAR(64 + MATCH(VLOOKUP(D$6,mapping!$A:$B,2,FALSE),FROM_NGS2_SampleSheet!$1:$1,0))   &amp;  ROW()-5,TRUE)    )</f>
        <v/>
      </c>
      <c r="E2942" s="195" t="str">
        <f ca="1" xml:space="preserve"> IF(INDIRECT("FROM_NGS2_SampleSheet!A"&amp;ROW()-5,TRUE)="","",  "e" &amp; INDIRECT(    "FROM_NGS2_SampleSheet!"   &amp;  CHAR(64 + MATCH(VLOOKUP(E$6,mapping!$A:$B,2,FALSE),FROM_NGS2_SampleSheet!$1:$1,0))   &amp;  ROW()-5,TRUE)    )</f>
        <v/>
      </c>
      <c r="F2942" s="195" t="str">
        <f ca="1" xml:space="preserve"> IF(INDIRECT("FROM_NGS2_SampleSheet!A"&amp;ROW()-5,TRUE)="","",  INDIRECT(    "FROM_NGS2_SampleSheet!"   &amp;  CHAR(64 + MATCH(VLOOKUP(F$6,mapping!$A:$B,2,FALSE),FROM_NGS2_SampleSheet!$1:$1,0))   &amp;  ROW()-5,TRUE)    )</f>
        <v/>
      </c>
      <c r="G2942" s="196" t="str">
        <f ca="1" xml:space="preserve"> IF(INDIRECT("FROM_NGS2_SampleSheet!A"&amp;ROW()-5,TRUE)="","",  INDIRECT(    "FROM_NGS2_SampleSheet!"   &amp;  CHAR(64 + MATCH(VLOOKUP(G$6,mapping!$A:$B,2,FALSE),FROM_NGS2_SampleSheet!$1:$1,0))   &amp;  ROW()-5,TRUE)    )</f>
        <v/>
      </c>
      <c r="H2942" s="195"/>
      <c r="I2942" s="213">
        <v>1</v>
      </c>
      <c r="J2942" s="197" t="str">
        <f ca="1">IF(U2942=TRUE,    IF($Y$4&gt;96,"TOO MANY",VLOOKUP(B2942&amp;"_"&amp;C2942&amp;"_"&amp;E2942&amp;"_A",CALC!W:X,2,FALSE)),   "")</f>
        <v/>
      </c>
      <c r="L2942" s="213">
        <v>1</v>
      </c>
      <c r="M2942" s="197" t="str">
        <f ca="1">IF(V2942=TRUE,     IF($Y$4&gt;96,"TOO MANY",VLOOKUP(B2942&amp;"_"&amp;C2942&amp;"_"&amp;E2942&amp;"_B",CALC!W:X,2,FALSE)),    "")</f>
        <v/>
      </c>
      <c r="N2942" s="206"/>
      <c r="O2942" s="213">
        <v>1</v>
      </c>
      <c r="P2942" s="197" t="str">
        <f ca="1">IF(W2942=TRUE,   IF($Y$4&gt;96,"TOO MANY", VLOOKUP(B2942&amp;"_"&amp;C2942&amp;"_"&amp;E2942&amp;"_C",CALC!W:X,2,FALSE)),   "")</f>
        <v/>
      </c>
      <c r="Q2942" s="206"/>
      <c r="R2942" s="119" t="b">
        <f t="shared" ca="1" si="322"/>
        <v>0</v>
      </c>
      <c r="S2942" s="119" t="b">
        <f t="shared" ca="1" si="320"/>
        <v>0</v>
      </c>
      <c r="T2942" s="119" t="b">
        <f t="shared" ca="1" si="321"/>
        <v>0</v>
      </c>
      <c r="U2942" s="119" t="b">
        <f t="shared" ca="1" si="323"/>
        <v>0</v>
      </c>
      <c r="V2942" s="160" t="b">
        <f t="shared" ca="1" si="324"/>
        <v>0</v>
      </c>
      <c r="W2942" s="119" t="b">
        <f t="shared" ca="1" si="325"/>
        <v>0</v>
      </c>
      <c r="X2942" s="119" t="b">
        <f t="shared" ca="1" si="326"/>
        <v>0</v>
      </c>
    </row>
    <row r="2943" spans="2:24" x14ac:dyDescent="0.25">
      <c r="B2943" s="194" t="str">
        <f ca="1" xml:space="preserve"> IF(INDIRECT("FROM_NGS2_SampleSheet!A"&amp;ROW()-5,TRUE)="","",  INDIRECT(    "FROM_NGS2_SampleSheet!"   &amp;  CHAR(64 + MATCH(VLOOKUP(B$6,mapping!$A:$B,2,FALSE),FROM_NGS2_SampleSheet!$1:$1,0))   &amp;  ROW()-5,TRUE)    )</f>
        <v/>
      </c>
      <c r="C2943" s="195" t="str">
        <f ca="1" xml:space="preserve"> IF(INDIRECT("FROM_NGS2_SampleSheet!A"&amp;ROW()-5,TRUE)="","",  INDIRECT(    "FROM_NGS2_SampleSheet!"   &amp;  CHAR(64 + MATCH(VLOOKUP(C$6,mapping!$A:$B,2,FALSE),FROM_NGS2_SampleSheet!$1:$1,0))   &amp;  ROW()-5,TRUE)    )</f>
        <v/>
      </c>
      <c r="D2943" s="195" t="str">
        <f ca="1" xml:space="preserve"> IF(INDIRECT("FROM_NGS2_SampleSheet!A"&amp;ROW()-5,TRUE)="","",  INDIRECT(    "FROM_NGS2_SampleSheet!"   &amp;  CHAR(64 + MATCH(VLOOKUP(D$6,mapping!$A:$B,2,FALSE),FROM_NGS2_SampleSheet!$1:$1,0))   &amp;  ROW()-5,TRUE)    )</f>
        <v/>
      </c>
      <c r="E2943" s="195" t="str">
        <f ca="1" xml:space="preserve"> IF(INDIRECT("FROM_NGS2_SampleSheet!A"&amp;ROW()-5,TRUE)="","",  "e" &amp; INDIRECT(    "FROM_NGS2_SampleSheet!"   &amp;  CHAR(64 + MATCH(VLOOKUP(E$6,mapping!$A:$B,2,FALSE),FROM_NGS2_SampleSheet!$1:$1,0))   &amp;  ROW()-5,TRUE)    )</f>
        <v/>
      </c>
      <c r="F2943" s="195" t="str">
        <f ca="1" xml:space="preserve"> IF(INDIRECT("FROM_NGS2_SampleSheet!A"&amp;ROW()-5,TRUE)="","",  INDIRECT(    "FROM_NGS2_SampleSheet!"   &amp;  CHAR(64 + MATCH(VLOOKUP(F$6,mapping!$A:$B,2,FALSE),FROM_NGS2_SampleSheet!$1:$1,0))   &amp;  ROW()-5,TRUE)    )</f>
        <v/>
      </c>
      <c r="G2943" s="196" t="str">
        <f ca="1" xml:space="preserve"> IF(INDIRECT("FROM_NGS2_SampleSheet!A"&amp;ROW()-5,TRUE)="","",  INDIRECT(    "FROM_NGS2_SampleSheet!"   &amp;  CHAR(64 + MATCH(VLOOKUP(G$6,mapping!$A:$B,2,FALSE),FROM_NGS2_SampleSheet!$1:$1,0))   &amp;  ROW()-5,TRUE)    )</f>
        <v/>
      </c>
      <c r="H2943" s="195"/>
      <c r="I2943" s="213">
        <v>1</v>
      </c>
      <c r="J2943" s="197" t="str">
        <f ca="1">IF(U2943=TRUE,    IF($Y$4&gt;96,"TOO MANY",VLOOKUP(B2943&amp;"_"&amp;C2943&amp;"_"&amp;E2943&amp;"_A",CALC!W:X,2,FALSE)),   "")</f>
        <v/>
      </c>
      <c r="L2943" s="213">
        <v>1</v>
      </c>
      <c r="M2943" s="197" t="str">
        <f ca="1">IF(V2943=TRUE,     IF($Y$4&gt;96,"TOO MANY",VLOOKUP(B2943&amp;"_"&amp;C2943&amp;"_"&amp;E2943&amp;"_B",CALC!W:X,2,FALSE)),    "")</f>
        <v/>
      </c>
      <c r="N2943" s="206"/>
      <c r="O2943" s="213">
        <v>1</v>
      </c>
      <c r="P2943" s="197" t="str">
        <f ca="1">IF(W2943=TRUE,   IF($Y$4&gt;96,"TOO MANY", VLOOKUP(B2943&amp;"_"&amp;C2943&amp;"_"&amp;E2943&amp;"_C",CALC!W:X,2,FALSE)),   "")</f>
        <v/>
      </c>
      <c r="Q2943" s="206"/>
      <c r="R2943" s="119" t="b">
        <f t="shared" ca="1" si="322"/>
        <v>0</v>
      </c>
      <c r="S2943" s="119" t="b">
        <f t="shared" ca="1" si="320"/>
        <v>0</v>
      </c>
      <c r="T2943" s="119" t="b">
        <f t="shared" ca="1" si="321"/>
        <v>0</v>
      </c>
      <c r="U2943" s="119" t="b">
        <f t="shared" ca="1" si="323"/>
        <v>0</v>
      </c>
      <c r="V2943" s="160" t="b">
        <f t="shared" ca="1" si="324"/>
        <v>0</v>
      </c>
      <c r="W2943" s="119" t="b">
        <f t="shared" ca="1" si="325"/>
        <v>0</v>
      </c>
      <c r="X2943" s="119" t="b">
        <f t="shared" ca="1" si="326"/>
        <v>0</v>
      </c>
    </row>
    <row r="2944" spans="2:24" x14ac:dyDescent="0.25">
      <c r="B2944" s="194" t="str">
        <f ca="1" xml:space="preserve"> IF(INDIRECT("FROM_NGS2_SampleSheet!A"&amp;ROW()-5,TRUE)="","",  INDIRECT(    "FROM_NGS2_SampleSheet!"   &amp;  CHAR(64 + MATCH(VLOOKUP(B$6,mapping!$A:$B,2,FALSE),FROM_NGS2_SampleSheet!$1:$1,0))   &amp;  ROW()-5,TRUE)    )</f>
        <v/>
      </c>
      <c r="C2944" s="195" t="str">
        <f ca="1" xml:space="preserve"> IF(INDIRECT("FROM_NGS2_SampleSheet!A"&amp;ROW()-5,TRUE)="","",  INDIRECT(    "FROM_NGS2_SampleSheet!"   &amp;  CHAR(64 + MATCH(VLOOKUP(C$6,mapping!$A:$B,2,FALSE),FROM_NGS2_SampleSheet!$1:$1,0))   &amp;  ROW()-5,TRUE)    )</f>
        <v/>
      </c>
      <c r="D2944" s="195" t="str">
        <f ca="1" xml:space="preserve"> IF(INDIRECT("FROM_NGS2_SampleSheet!A"&amp;ROW()-5,TRUE)="","",  INDIRECT(    "FROM_NGS2_SampleSheet!"   &amp;  CHAR(64 + MATCH(VLOOKUP(D$6,mapping!$A:$B,2,FALSE),FROM_NGS2_SampleSheet!$1:$1,0))   &amp;  ROW()-5,TRUE)    )</f>
        <v/>
      </c>
      <c r="E2944" s="195" t="str">
        <f ca="1" xml:space="preserve"> IF(INDIRECT("FROM_NGS2_SampleSheet!A"&amp;ROW()-5,TRUE)="","",  "e" &amp; INDIRECT(    "FROM_NGS2_SampleSheet!"   &amp;  CHAR(64 + MATCH(VLOOKUP(E$6,mapping!$A:$B,2,FALSE),FROM_NGS2_SampleSheet!$1:$1,0))   &amp;  ROW()-5,TRUE)    )</f>
        <v/>
      </c>
      <c r="F2944" s="195" t="str">
        <f ca="1" xml:space="preserve"> IF(INDIRECT("FROM_NGS2_SampleSheet!A"&amp;ROW()-5,TRUE)="","",  INDIRECT(    "FROM_NGS2_SampleSheet!"   &amp;  CHAR(64 + MATCH(VLOOKUP(F$6,mapping!$A:$B,2,FALSE),FROM_NGS2_SampleSheet!$1:$1,0))   &amp;  ROW()-5,TRUE)    )</f>
        <v/>
      </c>
      <c r="G2944" s="196" t="str">
        <f ca="1" xml:space="preserve"> IF(INDIRECT("FROM_NGS2_SampleSheet!A"&amp;ROW()-5,TRUE)="","",  INDIRECT(    "FROM_NGS2_SampleSheet!"   &amp;  CHAR(64 + MATCH(VLOOKUP(G$6,mapping!$A:$B,2,FALSE),FROM_NGS2_SampleSheet!$1:$1,0))   &amp;  ROW()-5,TRUE)    )</f>
        <v/>
      </c>
      <c r="H2944" s="195"/>
      <c r="I2944" s="213">
        <v>1</v>
      </c>
      <c r="J2944" s="197" t="str">
        <f ca="1">IF(U2944=TRUE,    IF($Y$4&gt;96,"TOO MANY",VLOOKUP(B2944&amp;"_"&amp;C2944&amp;"_"&amp;E2944&amp;"_A",CALC!W:X,2,FALSE)),   "")</f>
        <v/>
      </c>
      <c r="L2944" s="213">
        <v>1</v>
      </c>
      <c r="M2944" s="197" t="str">
        <f ca="1">IF(V2944=TRUE,     IF($Y$4&gt;96,"TOO MANY",VLOOKUP(B2944&amp;"_"&amp;C2944&amp;"_"&amp;E2944&amp;"_B",CALC!W:X,2,FALSE)),    "")</f>
        <v/>
      </c>
      <c r="N2944" s="206"/>
      <c r="O2944" s="213">
        <v>1</v>
      </c>
      <c r="P2944" s="197" t="str">
        <f ca="1">IF(W2944=TRUE,   IF($Y$4&gt;96,"TOO MANY", VLOOKUP(B2944&amp;"_"&amp;C2944&amp;"_"&amp;E2944&amp;"_C",CALC!W:X,2,FALSE)),   "")</f>
        <v/>
      </c>
      <c r="Q2944" s="206"/>
      <c r="R2944" s="119" t="b">
        <f t="shared" ca="1" si="322"/>
        <v>0</v>
      </c>
      <c r="S2944" s="119" t="b">
        <f t="shared" ca="1" si="320"/>
        <v>0</v>
      </c>
      <c r="T2944" s="119" t="b">
        <f t="shared" ca="1" si="321"/>
        <v>0</v>
      </c>
      <c r="U2944" s="119" t="b">
        <f t="shared" ca="1" si="323"/>
        <v>0</v>
      </c>
      <c r="V2944" s="160" t="b">
        <f t="shared" ca="1" si="324"/>
        <v>0</v>
      </c>
      <c r="W2944" s="119" t="b">
        <f t="shared" ca="1" si="325"/>
        <v>0</v>
      </c>
      <c r="X2944" s="119" t="b">
        <f t="shared" ca="1" si="326"/>
        <v>0</v>
      </c>
    </row>
    <row r="2945" spans="2:24" x14ac:dyDescent="0.25">
      <c r="B2945" s="194" t="str">
        <f ca="1" xml:space="preserve"> IF(INDIRECT("FROM_NGS2_SampleSheet!A"&amp;ROW()-5,TRUE)="","",  INDIRECT(    "FROM_NGS2_SampleSheet!"   &amp;  CHAR(64 + MATCH(VLOOKUP(B$6,mapping!$A:$B,2,FALSE),FROM_NGS2_SampleSheet!$1:$1,0))   &amp;  ROW()-5,TRUE)    )</f>
        <v/>
      </c>
      <c r="C2945" s="195" t="str">
        <f ca="1" xml:space="preserve"> IF(INDIRECT("FROM_NGS2_SampleSheet!A"&amp;ROW()-5,TRUE)="","",  INDIRECT(    "FROM_NGS2_SampleSheet!"   &amp;  CHAR(64 + MATCH(VLOOKUP(C$6,mapping!$A:$B,2,FALSE),FROM_NGS2_SampleSheet!$1:$1,0))   &amp;  ROW()-5,TRUE)    )</f>
        <v/>
      </c>
      <c r="D2945" s="195" t="str">
        <f ca="1" xml:space="preserve"> IF(INDIRECT("FROM_NGS2_SampleSheet!A"&amp;ROW()-5,TRUE)="","",  INDIRECT(    "FROM_NGS2_SampleSheet!"   &amp;  CHAR(64 + MATCH(VLOOKUP(D$6,mapping!$A:$B,2,FALSE),FROM_NGS2_SampleSheet!$1:$1,0))   &amp;  ROW()-5,TRUE)    )</f>
        <v/>
      </c>
      <c r="E2945" s="195" t="str">
        <f ca="1" xml:space="preserve"> IF(INDIRECT("FROM_NGS2_SampleSheet!A"&amp;ROW()-5,TRUE)="","",  "e" &amp; INDIRECT(    "FROM_NGS2_SampleSheet!"   &amp;  CHAR(64 + MATCH(VLOOKUP(E$6,mapping!$A:$B,2,FALSE),FROM_NGS2_SampleSheet!$1:$1,0))   &amp;  ROW()-5,TRUE)    )</f>
        <v/>
      </c>
      <c r="F2945" s="195" t="str">
        <f ca="1" xml:space="preserve"> IF(INDIRECT("FROM_NGS2_SampleSheet!A"&amp;ROW()-5,TRUE)="","",  INDIRECT(    "FROM_NGS2_SampleSheet!"   &amp;  CHAR(64 + MATCH(VLOOKUP(F$6,mapping!$A:$B,2,FALSE),FROM_NGS2_SampleSheet!$1:$1,0))   &amp;  ROW()-5,TRUE)    )</f>
        <v/>
      </c>
      <c r="G2945" s="196" t="str">
        <f ca="1" xml:space="preserve"> IF(INDIRECT("FROM_NGS2_SampleSheet!A"&amp;ROW()-5,TRUE)="","",  INDIRECT(    "FROM_NGS2_SampleSheet!"   &amp;  CHAR(64 + MATCH(VLOOKUP(G$6,mapping!$A:$B,2,FALSE),FROM_NGS2_SampleSheet!$1:$1,0))   &amp;  ROW()-5,TRUE)    )</f>
        <v/>
      </c>
      <c r="H2945" s="195"/>
      <c r="I2945" s="213">
        <v>1</v>
      </c>
      <c r="J2945" s="197" t="str">
        <f ca="1">IF(U2945=TRUE,    IF($Y$4&gt;96,"TOO MANY",VLOOKUP(B2945&amp;"_"&amp;C2945&amp;"_"&amp;E2945&amp;"_A",CALC!W:X,2,FALSE)),   "")</f>
        <v/>
      </c>
      <c r="L2945" s="213">
        <v>1</v>
      </c>
      <c r="M2945" s="197" t="str">
        <f ca="1">IF(V2945=TRUE,     IF($Y$4&gt;96,"TOO MANY",VLOOKUP(B2945&amp;"_"&amp;C2945&amp;"_"&amp;E2945&amp;"_B",CALC!W:X,2,FALSE)),    "")</f>
        <v/>
      </c>
      <c r="N2945" s="206"/>
      <c r="O2945" s="213">
        <v>1</v>
      </c>
      <c r="P2945" s="197" t="str">
        <f ca="1">IF(W2945=TRUE,   IF($Y$4&gt;96,"TOO MANY", VLOOKUP(B2945&amp;"_"&amp;C2945&amp;"_"&amp;E2945&amp;"_C",CALC!W:X,2,FALSE)),   "")</f>
        <v/>
      </c>
      <c r="Q2945" s="206"/>
      <c r="R2945" s="119" t="b">
        <f t="shared" ca="1" si="322"/>
        <v>0</v>
      </c>
      <c r="S2945" s="119" t="b">
        <f t="shared" ca="1" si="320"/>
        <v>0</v>
      </c>
      <c r="T2945" s="119" t="b">
        <f t="shared" ca="1" si="321"/>
        <v>0</v>
      </c>
      <c r="U2945" s="119" t="b">
        <f t="shared" ca="1" si="323"/>
        <v>0</v>
      </c>
      <c r="V2945" s="160" t="b">
        <f t="shared" ca="1" si="324"/>
        <v>0</v>
      </c>
      <c r="W2945" s="119" t="b">
        <f t="shared" ca="1" si="325"/>
        <v>0</v>
      </c>
      <c r="X2945" s="119" t="b">
        <f t="shared" ca="1" si="326"/>
        <v>0</v>
      </c>
    </row>
    <row r="2946" spans="2:24" x14ac:dyDescent="0.25">
      <c r="B2946" s="194" t="str">
        <f ca="1" xml:space="preserve"> IF(INDIRECT("FROM_NGS2_SampleSheet!A"&amp;ROW()-5,TRUE)="","",  INDIRECT(    "FROM_NGS2_SampleSheet!"   &amp;  CHAR(64 + MATCH(VLOOKUP(B$6,mapping!$A:$B,2,FALSE),FROM_NGS2_SampleSheet!$1:$1,0))   &amp;  ROW()-5,TRUE)    )</f>
        <v/>
      </c>
      <c r="C2946" s="195" t="str">
        <f ca="1" xml:space="preserve"> IF(INDIRECT("FROM_NGS2_SampleSheet!A"&amp;ROW()-5,TRUE)="","",  INDIRECT(    "FROM_NGS2_SampleSheet!"   &amp;  CHAR(64 + MATCH(VLOOKUP(C$6,mapping!$A:$B,2,FALSE),FROM_NGS2_SampleSheet!$1:$1,0))   &amp;  ROW()-5,TRUE)    )</f>
        <v/>
      </c>
      <c r="D2946" s="195" t="str">
        <f ca="1" xml:space="preserve"> IF(INDIRECT("FROM_NGS2_SampleSheet!A"&amp;ROW()-5,TRUE)="","",  INDIRECT(    "FROM_NGS2_SampleSheet!"   &amp;  CHAR(64 + MATCH(VLOOKUP(D$6,mapping!$A:$B,2,FALSE),FROM_NGS2_SampleSheet!$1:$1,0))   &amp;  ROW()-5,TRUE)    )</f>
        <v/>
      </c>
      <c r="E2946" s="195" t="str">
        <f ca="1" xml:space="preserve"> IF(INDIRECT("FROM_NGS2_SampleSheet!A"&amp;ROW()-5,TRUE)="","",  "e" &amp; INDIRECT(    "FROM_NGS2_SampleSheet!"   &amp;  CHAR(64 + MATCH(VLOOKUP(E$6,mapping!$A:$B,2,FALSE),FROM_NGS2_SampleSheet!$1:$1,0))   &amp;  ROW()-5,TRUE)    )</f>
        <v/>
      </c>
      <c r="F2946" s="195" t="str">
        <f ca="1" xml:space="preserve"> IF(INDIRECT("FROM_NGS2_SampleSheet!A"&amp;ROW()-5,TRUE)="","",  INDIRECT(    "FROM_NGS2_SampleSheet!"   &amp;  CHAR(64 + MATCH(VLOOKUP(F$6,mapping!$A:$B,2,FALSE),FROM_NGS2_SampleSheet!$1:$1,0))   &amp;  ROW()-5,TRUE)    )</f>
        <v/>
      </c>
      <c r="G2946" s="196" t="str">
        <f ca="1" xml:space="preserve"> IF(INDIRECT("FROM_NGS2_SampleSheet!A"&amp;ROW()-5,TRUE)="","",  INDIRECT(    "FROM_NGS2_SampleSheet!"   &amp;  CHAR(64 + MATCH(VLOOKUP(G$6,mapping!$A:$B,2,FALSE),FROM_NGS2_SampleSheet!$1:$1,0))   &amp;  ROW()-5,TRUE)    )</f>
        <v/>
      </c>
      <c r="H2946" s="195"/>
      <c r="I2946" s="213">
        <v>1</v>
      </c>
      <c r="J2946" s="197" t="str">
        <f ca="1">IF(U2946=TRUE,    IF($Y$4&gt;96,"TOO MANY",VLOOKUP(B2946&amp;"_"&amp;C2946&amp;"_"&amp;E2946&amp;"_A",CALC!W:X,2,FALSE)),   "")</f>
        <v/>
      </c>
      <c r="L2946" s="213">
        <v>1</v>
      </c>
      <c r="M2946" s="197" t="str">
        <f ca="1">IF(V2946=TRUE,     IF($Y$4&gt;96,"TOO MANY",VLOOKUP(B2946&amp;"_"&amp;C2946&amp;"_"&amp;E2946&amp;"_B",CALC!W:X,2,FALSE)),    "")</f>
        <v/>
      </c>
      <c r="N2946" s="206"/>
      <c r="O2946" s="213">
        <v>1</v>
      </c>
      <c r="P2946" s="197" t="str">
        <f ca="1">IF(W2946=TRUE,   IF($Y$4&gt;96,"TOO MANY", VLOOKUP(B2946&amp;"_"&amp;C2946&amp;"_"&amp;E2946&amp;"_C",CALC!W:X,2,FALSE)),   "")</f>
        <v/>
      </c>
      <c r="Q2946" s="206"/>
      <c r="R2946" s="119" t="b">
        <f t="shared" ca="1" si="322"/>
        <v>0</v>
      </c>
      <c r="S2946" s="119" t="b">
        <f t="shared" ca="1" si="320"/>
        <v>0</v>
      </c>
      <c r="T2946" s="119" t="b">
        <f t="shared" ca="1" si="321"/>
        <v>0</v>
      </c>
      <c r="U2946" s="119" t="b">
        <f t="shared" ca="1" si="323"/>
        <v>0</v>
      </c>
      <c r="V2946" s="160" t="b">
        <f t="shared" ca="1" si="324"/>
        <v>0</v>
      </c>
      <c r="W2946" s="119" t="b">
        <f t="shared" ca="1" si="325"/>
        <v>0</v>
      </c>
      <c r="X2946" s="119" t="b">
        <f t="shared" ca="1" si="326"/>
        <v>0</v>
      </c>
    </row>
    <row r="2947" spans="2:24" x14ac:dyDescent="0.25">
      <c r="B2947" s="194" t="str">
        <f ca="1" xml:space="preserve"> IF(INDIRECT("FROM_NGS2_SampleSheet!A"&amp;ROW()-5,TRUE)="","",  INDIRECT(    "FROM_NGS2_SampleSheet!"   &amp;  CHAR(64 + MATCH(VLOOKUP(B$6,mapping!$A:$B,2,FALSE),FROM_NGS2_SampleSheet!$1:$1,0))   &amp;  ROW()-5,TRUE)    )</f>
        <v/>
      </c>
      <c r="C2947" s="195" t="str">
        <f ca="1" xml:space="preserve"> IF(INDIRECT("FROM_NGS2_SampleSheet!A"&amp;ROW()-5,TRUE)="","",  INDIRECT(    "FROM_NGS2_SampleSheet!"   &amp;  CHAR(64 + MATCH(VLOOKUP(C$6,mapping!$A:$B,2,FALSE),FROM_NGS2_SampleSheet!$1:$1,0))   &amp;  ROW()-5,TRUE)    )</f>
        <v/>
      </c>
      <c r="D2947" s="195" t="str">
        <f ca="1" xml:space="preserve"> IF(INDIRECT("FROM_NGS2_SampleSheet!A"&amp;ROW()-5,TRUE)="","",  INDIRECT(    "FROM_NGS2_SampleSheet!"   &amp;  CHAR(64 + MATCH(VLOOKUP(D$6,mapping!$A:$B,2,FALSE),FROM_NGS2_SampleSheet!$1:$1,0))   &amp;  ROW()-5,TRUE)    )</f>
        <v/>
      </c>
      <c r="E2947" s="195" t="str">
        <f ca="1" xml:space="preserve"> IF(INDIRECT("FROM_NGS2_SampleSheet!A"&amp;ROW()-5,TRUE)="","",  "e" &amp; INDIRECT(    "FROM_NGS2_SampleSheet!"   &amp;  CHAR(64 + MATCH(VLOOKUP(E$6,mapping!$A:$B,2,FALSE),FROM_NGS2_SampleSheet!$1:$1,0))   &amp;  ROW()-5,TRUE)    )</f>
        <v/>
      </c>
      <c r="F2947" s="195" t="str">
        <f ca="1" xml:space="preserve"> IF(INDIRECT("FROM_NGS2_SampleSheet!A"&amp;ROW()-5,TRUE)="","",  INDIRECT(    "FROM_NGS2_SampleSheet!"   &amp;  CHAR(64 + MATCH(VLOOKUP(F$6,mapping!$A:$B,2,FALSE),FROM_NGS2_SampleSheet!$1:$1,0))   &amp;  ROW()-5,TRUE)    )</f>
        <v/>
      </c>
      <c r="G2947" s="196" t="str">
        <f ca="1" xml:space="preserve"> IF(INDIRECT("FROM_NGS2_SampleSheet!A"&amp;ROW()-5,TRUE)="","",  INDIRECT(    "FROM_NGS2_SampleSheet!"   &amp;  CHAR(64 + MATCH(VLOOKUP(G$6,mapping!$A:$B,2,FALSE),FROM_NGS2_SampleSheet!$1:$1,0))   &amp;  ROW()-5,TRUE)    )</f>
        <v/>
      </c>
      <c r="H2947" s="195"/>
      <c r="I2947" s="213">
        <v>1</v>
      </c>
      <c r="J2947" s="197" t="str">
        <f ca="1">IF(U2947=TRUE,    IF($Y$4&gt;96,"TOO MANY",VLOOKUP(B2947&amp;"_"&amp;C2947&amp;"_"&amp;E2947&amp;"_A",CALC!W:X,2,FALSE)),   "")</f>
        <v/>
      </c>
      <c r="L2947" s="213">
        <v>1</v>
      </c>
      <c r="M2947" s="197" t="str">
        <f ca="1">IF(V2947=TRUE,     IF($Y$4&gt;96,"TOO MANY",VLOOKUP(B2947&amp;"_"&amp;C2947&amp;"_"&amp;E2947&amp;"_B",CALC!W:X,2,FALSE)),    "")</f>
        <v/>
      </c>
      <c r="N2947" s="206"/>
      <c r="O2947" s="213">
        <v>1</v>
      </c>
      <c r="P2947" s="197" t="str">
        <f ca="1">IF(W2947=TRUE,   IF($Y$4&gt;96,"TOO MANY", VLOOKUP(B2947&amp;"_"&amp;C2947&amp;"_"&amp;E2947&amp;"_C",CALC!W:X,2,FALSE)),   "")</f>
        <v/>
      </c>
      <c r="Q2947" s="206"/>
      <c r="R2947" s="119" t="b">
        <f t="shared" ca="1" si="322"/>
        <v>0</v>
      </c>
      <c r="S2947" s="119" t="b">
        <f t="shared" ca="1" si="320"/>
        <v>0</v>
      </c>
      <c r="T2947" s="119" t="b">
        <f t="shared" ca="1" si="321"/>
        <v>0</v>
      </c>
      <c r="U2947" s="119" t="b">
        <f t="shared" ca="1" si="323"/>
        <v>0</v>
      </c>
      <c r="V2947" s="160" t="b">
        <f t="shared" ca="1" si="324"/>
        <v>0</v>
      </c>
      <c r="W2947" s="119" t="b">
        <f t="shared" ca="1" si="325"/>
        <v>0</v>
      </c>
      <c r="X2947" s="119" t="b">
        <f t="shared" ca="1" si="326"/>
        <v>0</v>
      </c>
    </row>
    <row r="2948" spans="2:24" x14ac:dyDescent="0.25">
      <c r="B2948" s="194" t="str">
        <f ca="1" xml:space="preserve"> IF(INDIRECT("FROM_NGS2_SampleSheet!A"&amp;ROW()-5,TRUE)="","",  INDIRECT(    "FROM_NGS2_SampleSheet!"   &amp;  CHAR(64 + MATCH(VLOOKUP(B$6,mapping!$A:$B,2,FALSE),FROM_NGS2_SampleSheet!$1:$1,0))   &amp;  ROW()-5,TRUE)    )</f>
        <v/>
      </c>
      <c r="C2948" s="195" t="str">
        <f ca="1" xml:space="preserve"> IF(INDIRECT("FROM_NGS2_SampleSheet!A"&amp;ROW()-5,TRUE)="","",  INDIRECT(    "FROM_NGS2_SampleSheet!"   &amp;  CHAR(64 + MATCH(VLOOKUP(C$6,mapping!$A:$B,2,FALSE),FROM_NGS2_SampleSheet!$1:$1,0))   &amp;  ROW()-5,TRUE)    )</f>
        <v/>
      </c>
      <c r="D2948" s="195" t="str">
        <f ca="1" xml:space="preserve"> IF(INDIRECT("FROM_NGS2_SampleSheet!A"&amp;ROW()-5,TRUE)="","",  INDIRECT(    "FROM_NGS2_SampleSheet!"   &amp;  CHAR(64 + MATCH(VLOOKUP(D$6,mapping!$A:$B,2,FALSE),FROM_NGS2_SampleSheet!$1:$1,0))   &amp;  ROW()-5,TRUE)    )</f>
        <v/>
      </c>
      <c r="E2948" s="195" t="str">
        <f ca="1" xml:space="preserve"> IF(INDIRECT("FROM_NGS2_SampleSheet!A"&amp;ROW()-5,TRUE)="","",  "e" &amp; INDIRECT(    "FROM_NGS2_SampleSheet!"   &amp;  CHAR(64 + MATCH(VLOOKUP(E$6,mapping!$A:$B,2,FALSE),FROM_NGS2_SampleSheet!$1:$1,0))   &amp;  ROW()-5,TRUE)    )</f>
        <v/>
      </c>
      <c r="F2948" s="195" t="str">
        <f ca="1" xml:space="preserve"> IF(INDIRECT("FROM_NGS2_SampleSheet!A"&amp;ROW()-5,TRUE)="","",  INDIRECT(    "FROM_NGS2_SampleSheet!"   &amp;  CHAR(64 + MATCH(VLOOKUP(F$6,mapping!$A:$B,2,FALSE),FROM_NGS2_SampleSheet!$1:$1,0))   &amp;  ROW()-5,TRUE)    )</f>
        <v/>
      </c>
      <c r="G2948" s="196" t="str">
        <f ca="1" xml:space="preserve"> IF(INDIRECT("FROM_NGS2_SampleSheet!A"&amp;ROW()-5,TRUE)="","",  INDIRECT(    "FROM_NGS2_SampleSheet!"   &amp;  CHAR(64 + MATCH(VLOOKUP(G$6,mapping!$A:$B,2,FALSE),FROM_NGS2_SampleSheet!$1:$1,0))   &amp;  ROW()-5,TRUE)    )</f>
        <v/>
      </c>
      <c r="H2948" s="195"/>
      <c r="I2948" s="213">
        <v>1</v>
      </c>
      <c r="J2948" s="197" t="str">
        <f ca="1">IF(U2948=TRUE,    IF($Y$4&gt;96,"TOO MANY",VLOOKUP(B2948&amp;"_"&amp;C2948&amp;"_"&amp;E2948&amp;"_A",CALC!W:X,2,FALSE)),   "")</f>
        <v/>
      </c>
      <c r="L2948" s="213">
        <v>1</v>
      </c>
      <c r="M2948" s="197" t="str">
        <f ca="1">IF(V2948=TRUE,     IF($Y$4&gt;96,"TOO MANY",VLOOKUP(B2948&amp;"_"&amp;C2948&amp;"_"&amp;E2948&amp;"_B",CALC!W:X,2,FALSE)),    "")</f>
        <v/>
      </c>
      <c r="N2948" s="206"/>
      <c r="O2948" s="213">
        <v>1</v>
      </c>
      <c r="P2948" s="197" t="str">
        <f ca="1">IF(W2948=TRUE,   IF($Y$4&gt;96,"TOO MANY", VLOOKUP(B2948&amp;"_"&amp;C2948&amp;"_"&amp;E2948&amp;"_C",CALC!W:X,2,FALSE)),   "")</f>
        <v/>
      </c>
      <c r="Q2948" s="206"/>
      <c r="R2948" s="119" t="b">
        <f t="shared" ca="1" si="322"/>
        <v>0</v>
      </c>
      <c r="S2948" s="119" t="b">
        <f t="shared" ca="1" si="320"/>
        <v>0</v>
      </c>
      <c r="T2948" s="119" t="b">
        <f t="shared" ca="1" si="321"/>
        <v>0</v>
      </c>
      <c r="U2948" s="119" t="b">
        <f t="shared" ca="1" si="323"/>
        <v>0</v>
      </c>
      <c r="V2948" s="160" t="b">
        <f t="shared" ca="1" si="324"/>
        <v>0</v>
      </c>
      <c r="W2948" s="119" t="b">
        <f t="shared" ca="1" si="325"/>
        <v>0</v>
      </c>
      <c r="X2948" s="119" t="b">
        <f t="shared" ca="1" si="326"/>
        <v>0</v>
      </c>
    </row>
    <row r="2949" spans="2:24" x14ac:dyDescent="0.25">
      <c r="B2949" s="194" t="str">
        <f ca="1" xml:space="preserve"> IF(INDIRECT("FROM_NGS2_SampleSheet!A"&amp;ROW()-5,TRUE)="","",  INDIRECT(    "FROM_NGS2_SampleSheet!"   &amp;  CHAR(64 + MATCH(VLOOKUP(B$6,mapping!$A:$B,2,FALSE),FROM_NGS2_SampleSheet!$1:$1,0))   &amp;  ROW()-5,TRUE)    )</f>
        <v/>
      </c>
      <c r="C2949" s="195" t="str">
        <f ca="1" xml:space="preserve"> IF(INDIRECT("FROM_NGS2_SampleSheet!A"&amp;ROW()-5,TRUE)="","",  INDIRECT(    "FROM_NGS2_SampleSheet!"   &amp;  CHAR(64 + MATCH(VLOOKUP(C$6,mapping!$A:$B,2,FALSE),FROM_NGS2_SampleSheet!$1:$1,0))   &amp;  ROW()-5,TRUE)    )</f>
        <v/>
      </c>
      <c r="D2949" s="195" t="str">
        <f ca="1" xml:space="preserve"> IF(INDIRECT("FROM_NGS2_SampleSheet!A"&amp;ROW()-5,TRUE)="","",  INDIRECT(    "FROM_NGS2_SampleSheet!"   &amp;  CHAR(64 + MATCH(VLOOKUP(D$6,mapping!$A:$B,2,FALSE),FROM_NGS2_SampleSheet!$1:$1,0))   &amp;  ROW()-5,TRUE)    )</f>
        <v/>
      </c>
      <c r="E2949" s="195" t="str">
        <f ca="1" xml:space="preserve"> IF(INDIRECT("FROM_NGS2_SampleSheet!A"&amp;ROW()-5,TRUE)="","",  "e" &amp; INDIRECT(    "FROM_NGS2_SampleSheet!"   &amp;  CHAR(64 + MATCH(VLOOKUP(E$6,mapping!$A:$B,2,FALSE),FROM_NGS2_SampleSheet!$1:$1,0))   &amp;  ROW()-5,TRUE)    )</f>
        <v/>
      </c>
      <c r="F2949" s="195" t="str">
        <f ca="1" xml:space="preserve"> IF(INDIRECT("FROM_NGS2_SampleSheet!A"&amp;ROW()-5,TRUE)="","",  INDIRECT(    "FROM_NGS2_SampleSheet!"   &amp;  CHAR(64 + MATCH(VLOOKUP(F$6,mapping!$A:$B,2,FALSE),FROM_NGS2_SampleSheet!$1:$1,0))   &amp;  ROW()-5,TRUE)    )</f>
        <v/>
      </c>
      <c r="G2949" s="196" t="str">
        <f ca="1" xml:space="preserve"> IF(INDIRECT("FROM_NGS2_SampleSheet!A"&amp;ROW()-5,TRUE)="","",  INDIRECT(    "FROM_NGS2_SampleSheet!"   &amp;  CHAR(64 + MATCH(VLOOKUP(G$6,mapping!$A:$B,2,FALSE),FROM_NGS2_SampleSheet!$1:$1,0))   &amp;  ROW()-5,TRUE)    )</f>
        <v/>
      </c>
      <c r="H2949" s="195"/>
      <c r="I2949" s="213">
        <v>1</v>
      </c>
      <c r="J2949" s="197" t="str">
        <f ca="1">IF(U2949=TRUE,    IF($Y$4&gt;96,"TOO MANY",VLOOKUP(B2949&amp;"_"&amp;C2949&amp;"_"&amp;E2949&amp;"_A",CALC!W:X,2,FALSE)),   "")</f>
        <v/>
      </c>
      <c r="L2949" s="213">
        <v>1</v>
      </c>
      <c r="M2949" s="197" t="str">
        <f ca="1">IF(V2949=TRUE,     IF($Y$4&gt;96,"TOO MANY",VLOOKUP(B2949&amp;"_"&amp;C2949&amp;"_"&amp;E2949&amp;"_B",CALC!W:X,2,FALSE)),    "")</f>
        <v/>
      </c>
      <c r="N2949" s="206"/>
      <c r="O2949" s="213">
        <v>1</v>
      </c>
      <c r="P2949" s="197" t="str">
        <f ca="1">IF(W2949=TRUE,   IF($Y$4&gt;96,"TOO MANY", VLOOKUP(B2949&amp;"_"&amp;C2949&amp;"_"&amp;E2949&amp;"_C",CALC!W:X,2,FALSE)),   "")</f>
        <v/>
      </c>
      <c r="Q2949" s="206"/>
      <c r="R2949" s="119" t="b">
        <f t="shared" ca="1" si="322"/>
        <v>0</v>
      </c>
      <c r="S2949" s="119" t="b">
        <f t="shared" ca="1" si="320"/>
        <v>0</v>
      </c>
      <c r="T2949" s="119" t="b">
        <f t="shared" ca="1" si="321"/>
        <v>0</v>
      </c>
      <c r="U2949" s="119" t="b">
        <f t="shared" ca="1" si="323"/>
        <v>0</v>
      </c>
      <c r="V2949" s="160" t="b">
        <f t="shared" ca="1" si="324"/>
        <v>0</v>
      </c>
      <c r="W2949" s="119" t="b">
        <f t="shared" ca="1" si="325"/>
        <v>0</v>
      </c>
      <c r="X2949" s="119" t="b">
        <f t="shared" ca="1" si="326"/>
        <v>0</v>
      </c>
    </row>
    <row r="2950" spans="2:24" x14ac:dyDescent="0.25">
      <c r="B2950" s="194" t="str">
        <f ca="1" xml:space="preserve"> IF(INDIRECT("FROM_NGS2_SampleSheet!A"&amp;ROW()-5,TRUE)="","",  INDIRECT(    "FROM_NGS2_SampleSheet!"   &amp;  CHAR(64 + MATCH(VLOOKUP(B$6,mapping!$A:$B,2,FALSE),FROM_NGS2_SampleSheet!$1:$1,0))   &amp;  ROW()-5,TRUE)    )</f>
        <v/>
      </c>
      <c r="C2950" s="195" t="str">
        <f ca="1" xml:space="preserve"> IF(INDIRECT("FROM_NGS2_SampleSheet!A"&amp;ROW()-5,TRUE)="","",  INDIRECT(    "FROM_NGS2_SampleSheet!"   &amp;  CHAR(64 + MATCH(VLOOKUP(C$6,mapping!$A:$B,2,FALSE),FROM_NGS2_SampleSheet!$1:$1,0))   &amp;  ROW()-5,TRUE)    )</f>
        <v/>
      </c>
      <c r="D2950" s="195" t="str">
        <f ca="1" xml:space="preserve"> IF(INDIRECT("FROM_NGS2_SampleSheet!A"&amp;ROW()-5,TRUE)="","",  INDIRECT(    "FROM_NGS2_SampleSheet!"   &amp;  CHAR(64 + MATCH(VLOOKUP(D$6,mapping!$A:$B,2,FALSE),FROM_NGS2_SampleSheet!$1:$1,0))   &amp;  ROW()-5,TRUE)    )</f>
        <v/>
      </c>
      <c r="E2950" s="195" t="str">
        <f ca="1" xml:space="preserve"> IF(INDIRECT("FROM_NGS2_SampleSheet!A"&amp;ROW()-5,TRUE)="","",  "e" &amp; INDIRECT(    "FROM_NGS2_SampleSheet!"   &amp;  CHAR(64 + MATCH(VLOOKUP(E$6,mapping!$A:$B,2,FALSE),FROM_NGS2_SampleSheet!$1:$1,0))   &amp;  ROW()-5,TRUE)    )</f>
        <v/>
      </c>
      <c r="F2950" s="195" t="str">
        <f ca="1" xml:space="preserve"> IF(INDIRECT("FROM_NGS2_SampleSheet!A"&amp;ROW()-5,TRUE)="","",  INDIRECT(    "FROM_NGS2_SampleSheet!"   &amp;  CHAR(64 + MATCH(VLOOKUP(F$6,mapping!$A:$B,2,FALSE),FROM_NGS2_SampleSheet!$1:$1,0))   &amp;  ROW()-5,TRUE)    )</f>
        <v/>
      </c>
      <c r="G2950" s="196" t="str">
        <f ca="1" xml:space="preserve"> IF(INDIRECT("FROM_NGS2_SampleSheet!A"&amp;ROW()-5,TRUE)="","",  INDIRECT(    "FROM_NGS2_SampleSheet!"   &amp;  CHAR(64 + MATCH(VLOOKUP(G$6,mapping!$A:$B,2,FALSE),FROM_NGS2_SampleSheet!$1:$1,0))   &amp;  ROW()-5,TRUE)    )</f>
        <v/>
      </c>
      <c r="H2950" s="195"/>
      <c r="I2950" s="213">
        <v>1</v>
      </c>
      <c r="J2950" s="197" t="str">
        <f ca="1">IF(U2950=TRUE,    IF($Y$4&gt;96,"TOO MANY",VLOOKUP(B2950&amp;"_"&amp;C2950&amp;"_"&amp;E2950&amp;"_A",CALC!W:X,2,FALSE)),   "")</f>
        <v/>
      </c>
      <c r="L2950" s="213">
        <v>1</v>
      </c>
      <c r="M2950" s="197" t="str">
        <f ca="1">IF(V2950=TRUE,     IF($Y$4&gt;96,"TOO MANY",VLOOKUP(B2950&amp;"_"&amp;C2950&amp;"_"&amp;E2950&amp;"_B",CALC!W:X,2,FALSE)),    "")</f>
        <v/>
      </c>
      <c r="N2950" s="206"/>
      <c r="O2950" s="213">
        <v>1</v>
      </c>
      <c r="P2950" s="197" t="str">
        <f ca="1">IF(W2950=TRUE,   IF($Y$4&gt;96,"TOO MANY", VLOOKUP(B2950&amp;"_"&amp;C2950&amp;"_"&amp;E2950&amp;"_C",CALC!W:X,2,FALSE)),   "")</f>
        <v/>
      </c>
      <c r="Q2950" s="206"/>
      <c r="R2950" s="119" t="b">
        <f t="shared" ca="1" si="322"/>
        <v>0</v>
      </c>
      <c r="S2950" s="119" t="b">
        <f t="shared" ca="1" si="320"/>
        <v>0</v>
      </c>
      <c r="T2950" s="119" t="b">
        <f t="shared" ca="1" si="321"/>
        <v>0</v>
      </c>
      <c r="U2950" s="119" t="b">
        <f t="shared" ca="1" si="323"/>
        <v>0</v>
      </c>
      <c r="V2950" s="160" t="b">
        <f t="shared" ca="1" si="324"/>
        <v>0</v>
      </c>
      <c r="W2950" s="119" t="b">
        <f t="shared" ca="1" si="325"/>
        <v>0</v>
      </c>
      <c r="X2950" s="119" t="b">
        <f t="shared" ca="1" si="326"/>
        <v>0</v>
      </c>
    </row>
    <row r="2951" spans="2:24" x14ac:dyDescent="0.25">
      <c r="B2951" s="194" t="str">
        <f ca="1" xml:space="preserve"> IF(INDIRECT("FROM_NGS2_SampleSheet!A"&amp;ROW()-5,TRUE)="","",  INDIRECT(    "FROM_NGS2_SampleSheet!"   &amp;  CHAR(64 + MATCH(VLOOKUP(B$6,mapping!$A:$B,2,FALSE),FROM_NGS2_SampleSheet!$1:$1,0))   &amp;  ROW()-5,TRUE)    )</f>
        <v/>
      </c>
      <c r="C2951" s="195" t="str">
        <f ca="1" xml:space="preserve"> IF(INDIRECT("FROM_NGS2_SampleSheet!A"&amp;ROW()-5,TRUE)="","",  INDIRECT(    "FROM_NGS2_SampleSheet!"   &amp;  CHAR(64 + MATCH(VLOOKUP(C$6,mapping!$A:$B,2,FALSE),FROM_NGS2_SampleSheet!$1:$1,0))   &amp;  ROW()-5,TRUE)    )</f>
        <v/>
      </c>
      <c r="D2951" s="195" t="str">
        <f ca="1" xml:space="preserve"> IF(INDIRECT("FROM_NGS2_SampleSheet!A"&amp;ROW()-5,TRUE)="","",  INDIRECT(    "FROM_NGS2_SampleSheet!"   &amp;  CHAR(64 + MATCH(VLOOKUP(D$6,mapping!$A:$B,2,FALSE),FROM_NGS2_SampleSheet!$1:$1,0))   &amp;  ROW()-5,TRUE)    )</f>
        <v/>
      </c>
      <c r="E2951" s="195" t="str">
        <f ca="1" xml:space="preserve"> IF(INDIRECT("FROM_NGS2_SampleSheet!A"&amp;ROW()-5,TRUE)="","",  "e" &amp; INDIRECT(    "FROM_NGS2_SampleSheet!"   &amp;  CHAR(64 + MATCH(VLOOKUP(E$6,mapping!$A:$B,2,FALSE),FROM_NGS2_SampleSheet!$1:$1,0))   &amp;  ROW()-5,TRUE)    )</f>
        <v/>
      </c>
      <c r="F2951" s="195" t="str">
        <f ca="1" xml:space="preserve"> IF(INDIRECT("FROM_NGS2_SampleSheet!A"&amp;ROW()-5,TRUE)="","",  INDIRECT(    "FROM_NGS2_SampleSheet!"   &amp;  CHAR(64 + MATCH(VLOOKUP(F$6,mapping!$A:$B,2,FALSE),FROM_NGS2_SampleSheet!$1:$1,0))   &amp;  ROW()-5,TRUE)    )</f>
        <v/>
      </c>
      <c r="G2951" s="196" t="str">
        <f ca="1" xml:space="preserve"> IF(INDIRECT("FROM_NGS2_SampleSheet!A"&amp;ROW()-5,TRUE)="","",  INDIRECT(    "FROM_NGS2_SampleSheet!"   &amp;  CHAR(64 + MATCH(VLOOKUP(G$6,mapping!$A:$B,2,FALSE),FROM_NGS2_SampleSheet!$1:$1,0))   &amp;  ROW()-5,TRUE)    )</f>
        <v/>
      </c>
      <c r="H2951" s="195"/>
      <c r="I2951" s="213">
        <v>1</v>
      </c>
      <c r="J2951" s="197" t="str">
        <f ca="1">IF(U2951=TRUE,    IF($Y$4&gt;96,"TOO MANY",VLOOKUP(B2951&amp;"_"&amp;C2951&amp;"_"&amp;E2951&amp;"_A",CALC!W:X,2,FALSE)),   "")</f>
        <v/>
      </c>
      <c r="L2951" s="213">
        <v>1</v>
      </c>
      <c r="M2951" s="197" t="str">
        <f ca="1">IF(V2951=TRUE,     IF($Y$4&gt;96,"TOO MANY",VLOOKUP(B2951&amp;"_"&amp;C2951&amp;"_"&amp;E2951&amp;"_B",CALC!W:X,2,FALSE)),    "")</f>
        <v/>
      </c>
      <c r="N2951" s="206"/>
      <c r="O2951" s="213">
        <v>1</v>
      </c>
      <c r="P2951" s="197" t="str">
        <f ca="1">IF(W2951=TRUE,   IF($Y$4&gt;96,"TOO MANY", VLOOKUP(B2951&amp;"_"&amp;C2951&amp;"_"&amp;E2951&amp;"_C",CALC!W:X,2,FALSE)),   "")</f>
        <v/>
      </c>
      <c r="Q2951" s="206"/>
      <c r="R2951" s="119" t="b">
        <f t="shared" ca="1" si="322"/>
        <v>0</v>
      </c>
      <c r="S2951" s="119" t="b">
        <f t="shared" ca="1" si="320"/>
        <v>0</v>
      </c>
      <c r="T2951" s="119" t="b">
        <f t="shared" ca="1" si="321"/>
        <v>0</v>
      </c>
      <c r="U2951" s="119" t="b">
        <f t="shared" ca="1" si="323"/>
        <v>0</v>
      </c>
      <c r="V2951" s="160" t="b">
        <f t="shared" ca="1" si="324"/>
        <v>0</v>
      </c>
      <c r="W2951" s="119" t="b">
        <f t="shared" ca="1" si="325"/>
        <v>0</v>
      </c>
      <c r="X2951" s="119" t="b">
        <f t="shared" ca="1" si="326"/>
        <v>0</v>
      </c>
    </row>
    <row r="2952" spans="2:24" x14ac:dyDescent="0.25">
      <c r="B2952" s="194" t="str">
        <f ca="1" xml:space="preserve"> IF(INDIRECT("FROM_NGS2_SampleSheet!A"&amp;ROW()-5,TRUE)="","",  INDIRECT(    "FROM_NGS2_SampleSheet!"   &amp;  CHAR(64 + MATCH(VLOOKUP(B$6,mapping!$A:$B,2,FALSE),FROM_NGS2_SampleSheet!$1:$1,0))   &amp;  ROW()-5,TRUE)    )</f>
        <v/>
      </c>
      <c r="C2952" s="195" t="str">
        <f ca="1" xml:space="preserve"> IF(INDIRECT("FROM_NGS2_SampleSheet!A"&amp;ROW()-5,TRUE)="","",  INDIRECT(    "FROM_NGS2_SampleSheet!"   &amp;  CHAR(64 + MATCH(VLOOKUP(C$6,mapping!$A:$B,2,FALSE),FROM_NGS2_SampleSheet!$1:$1,0))   &amp;  ROW()-5,TRUE)    )</f>
        <v/>
      </c>
      <c r="D2952" s="195" t="str">
        <f ca="1" xml:space="preserve"> IF(INDIRECT("FROM_NGS2_SampleSheet!A"&amp;ROW()-5,TRUE)="","",  INDIRECT(    "FROM_NGS2_SampleSheet!"   &amp;  CHAR(64 + MATCH(VLOOKUP(D$6,mapping!$A:$B,2,FALSE),FROM_NGS2_SampleSheet!$1:$1,0))   &amp;  ROW()-5,TRUE)    )</f>
        <v/>
      </c>
      <c r="E2952" s="195" t="str">
        <f ca="1" xml:space="preserve"> IF(INDIRECT("FROM_NGS2_SampleSheet!A"&amp;ROW()-5,TRUE)="","",  "e" &amp; INDIRECT(    "FROM_NGS2_SampleSheet!"   &amp;  CHAR(64 + MATCH(VLOOKUP(E$6,mapping!$A:$B,2,FALSE),FROM_NGS2_SampleSheet!$1:$1,0))   &amp;  ROW()-5,TRUE)    )</f>
        <v/>
      </c>
      <c r="F2952" s="195" t="str">
        <f ca="1" xml:space="preserve"> IF(INDIRECT("FROM_NGS2_SampleSheet!A"&amp;ROW()-5,TRUE)="","",  INDIRECT(    "FROM_NGS2_SampleSheet!"   &amp;  CHAR(64 + MATCH(VLOOKUP(F$6,mapping!$A:$B,2,FALSE),FROM_NGS2_SampleSheet!$1:$1,0))   &amp;  ROW()-5,TRUE)    )</f>
        <v/>
      </c>
      <c r="G2952" s="196" t="str">
        <f ca="1" xml:space="preserve"> IF(INDIRECT("FROM_NGS2_SampleSheet!A"&amp;ROW()-5,TRUE)="","",  INDIRECT(    "FROM_NGS2_SampleSheet!"   &amp;  CHAR(64 + MATCH(VLOOKUP(G$6,mapping!$A:$B,2,FALSE),FROM_NGS2_SampleSheet!$1:$1,0))   &amp;  ROW()-5,TRUE)    )</f>
        <v/>
      </c>
      <c r="H2952" s="195"/>
      <c r="I2952" s="213">
        <v>1</v>
      </c>
      <c r="J2952" s="197" t="str">
        <f ca="1">IF(U2952=TRUE,    IF($Y$4&gt;96,"TOO MANY",VLOOKUP(B2952&amp;"_"&amp;C2952&amp;"_"&amp;E2952&amp;"_A",CALC!W:X,2,FALSE)),   "")</f>
        <v/>
      </c>
      <c r="L2952" s="213">
        <v>1</v>
      </c>
      <c r="M2952" s="197" t="str">
        <f ca="1">IF(V2952=TRUE,     IF($Y$4&gt;96,"TOO MANY",VLOOKUP(B2952&amp;"_"&amp;C2952&amp;"_"&amp;E2952&amp;"_B",CALC!W:X,2,FALSE)),    "")</f>
        <v/>
      </c>
      <c r="N2952" s="206"/>
      <c r="O2952" s="213">
        <v>1</v>
      </c>
      <c r="P2952" s="197" t="str">
        <f ca="1">IF(W2952=TRUE,   IF($Y$4&gt;96,"TOO MANY", VLOOKUP(B2952&amp;"_"&amp;C2952&amp;"_"&amp;E2952&amp;"_C",CALC!W:X,2,FALSE)),   "")</f>
        <v/>
      </c>
      <c r="Q2952" s="206"/>
      <c r="R2952" s="119" t="b">
        <f t="shared" ca="1" si="322"/>
        <v>0</v>
      </c>
      <c r="S2952" s="119" t="b">
        <f t="shared" ref="S2952:S3015" ca="1" si="327">IF(AND(R2952=TRUE,$U$3=TRUE),TRUE)</f>
        <v>0</v>
      </c>
      <c r="T2952" s="119" t="b">
        <f t="shared" ref="T2952:T3015" ca="1" si="328">IF(AND(R2952=TRUE,$U$4=TRUE,$U$3=TRUE),TRUE)</f>
        <v>0</v>
      </c>
      <c r="U2952" s="119" t="b">
        <f t="shared" ca="1" si="323"/>
        <v>0</v>
      </c>
      <c r="V2952" s="160" t="b">
        <f t="shared" ca="1" si="324"/>
        <v>0</v>
      </c>
      <c r="W2952" s="119" t="b">
        <f t="shared" ca="1" si="325"/>
        <v>0</v>
      </c>
      <c r="X2952" s="119" t="b">
        <f t="shared" ca="1" si="326"/>
        <v>0</v>
      </c>
    </row>
    <row r="2953" spans="2:24" x14ac:dyDescent="0.25">
      <c r="B2953" s="194" t="str">
        <f ca="1" xml:space="preserve"> IF(INDIRECT("FROM_NGS2_SampleSheet!A"&amp;ROW()-5,TRUE)="","",  INDIRECT(    "FROM_NGS2_SampleSheet!"   &amp;  CHAR(64 + MATCH(VLOOKUP(B$6,mapping!$A:$B,2,FALSE),FROM_NGS2_SampleSheet!$1:$1,0))   &amp;  ROW()-5,TRUE)    )</f>
        <v/>
      </c>
      <c r="C2953" s="195" t="str">
        <f ca="1" xml:space="preserve"> IF(INDIRECT("FROM_NGS2_SampleSheet!A"&amp;ROW()-5,TRUE)="","",  INDIRECT(    "FROM_NGS2_SampleSheet!"   &amp;  CHAR(64 + MATCH(VLOOKUP(C$6,mapping!$A:$B,2,FALSE),FROM_NGS2_SampleSheet!$1:$1,0))   &amp;  ROW()-5,TRUE)    )</f>
        <v/>
      </c>
      <c r="D2953" s="195" t="str">
        <f ca="1" xml:space="preserve"> IF(INDIRECT("FROM_NGS2_SampleSheet!A"&amp;ROW()-5,TRUE)="","",  INDIRECT(    "FROM_NGS2_SampleSheet!"   &amp;  CHAR(64 + MATCH(VLOOKUP(D$6,mapping!$A:$B,2,FALSE),FROM_NGS2_SampleSheet!$1:$1,0))   &amp;  ROW()-5,TRUE)    )</f>
        <v/>
      </c>
      <c r="E2953" s="195" t="str">
        <f ca="1" xml:space="preserve"> IF(INDIRECT("FROM_NGS2_SampleSheet!A"&amp;ROW()-5,TRUE)="","",  "e" &amp; INDIRECT(    "FROM_NGS2_SampleSheet!"   &amp;  CHAR(64 + MATCH(VLOOKUP(E$6,mapping!$A:$B,2,FALSE),FROM_NGS2_SampleSheet!$1:$1,0))   &amp;  ROW()-5,TRUE)    )</f>
        <v/>
      </c>
      <c r="F2953" s="195" t="str">
        <f ca="1" xml:space="preserve"> IF(INDIRECT("FROM_NGS2_SampleSheet!A"&amp;ROW()-5,TRUE)="","",  INDIRECT(    "FROM_NGS2_SampleSheet!"   &amp;  CHAR(64 + MATCH(VLOOKUP(F$6,mapping!$A:$B,2,FALSE),FROM_NGS2_SampleSheet!$1:$1,0))   &amp;  ROW()-5,TRUE)    )</f>
        <v/>
      </c>
      <c r="G2953" s="196" t="str">
        <f ca="1" xml:space="preserve"> IF(INDIRECT("FROM_NGS2_SampleSheet!A"&amp;ROW()-5,TRUE)="","",  INDIRECT(    "FROM_NGS2_SampleSheet!"   &amp;  CHAR(64 + MATCH(VLOOKUP(G$6,mapping!$A:$B,2,FALSE),FROM_NGS2_SampleSheet!$1:$1,0))   &amp;  ROW()-5,TRUE)    )</f>
        <v/>
      </c>
      <c r="H2953" s="195"/>
      <c r="I2953" s="213">
        <v>1</v>
      </c>
      <c r="J2953" s="197" t="str">
        <f ca="1">IF(U2953=TRUE,    IF($Y$4&gt;96,"TOO MANY",VLOOKUP(B2953&amp;"_"&amp;C2953&amp;"_"&amp;E2953&amp;"_A",CALC!W:X,2,FALSE)),   "")</f>
        <v/>
      </c>
      <c r="L2953" s="213">
        <v>1</v>
      </c>
      <c r="M2953" s="197" t="str">
        <f ca="1">IF(V2953=TRUE,     IF($Y$4&gt;96,"TOO MANY",VLOOKUP(B2953&amp;"_"&amp;C2953&amp;"_"&amp;E2953&amp;"_B",CALC!W:X,2,FALSE)),    "")</f>
        <v/>
      </c>
      <c r="N2953" s="206"/>
      <c r="O2953" s="213">
        <v>1</v>
      </c>
      <c r="P2953" s="197" t="str">
        <f ca="1">IF(W2953=TRUE,   IF($Y$4&gt;96,"TOO MANY", VLOOKUP(B2953&amp;"_"&amp;C2953&amp;"_"&amp;E2953&amp;"_C",CALC!W:X,2,FALSE)),   "")</f>
        <v/>
      </c>
      <c r="Q2953" s="206"/>
      <c r="R2953" s="119" t="b">
        <f t="shared" ca="1" si="322"/>
        <v>0</v>
      </c>
      <c r="S2953" s="119" t="b">
        <f t="shared" ca="1" si="327"/>
        <v>0</v>
      </c>
      <c r="T2953" s="119" t="b">
        <f t="shared" ca="1" si="328"/>
        <v>0</v>
      </c>
      <c r="U2953" s="119" t="b">
        <f t="shared" ca="1" si="323"/>
        <v>0</v>
      </c>
      <c r="V2953" s="160" t="b">
        <f t="shared" ca="1" si="324"/>
        <v>0</v>
      </c>
      <c r="W2953" s="119" t="b">
        <f t="shared" ca="1" si="325"/>
        <v>0</v>
      </c>
      <c r="X2953" s="119" t="b">
        <f t="shared" ca="1" si="326"/>
        <v>0</v>
      </c>
    </row>
    <row r="2954" spans="2:24" x14ac:dyDescent="0.25">
      <c r="B2954" s="194" t="str">
        <f ca="1" xml:space="preserve"> IF(INDIRECT("FROM_NGS2_SampleSheet!A"&amp;ROW()-5,TRUE)="","",  INDIRECT(    "FROM_NGS2_SampleSheet!"   &amp;  CHAR(64 + MATCH(VLOOKUP(B$6,mapping!$A:$B,2,FALSE),FROM_NGS2_SampleSheet!$1:$1,0))   &amp;  ROW()-5,TRUE)    )</f>
        <v/>
      </c>
      <c r="C2954" s="195" t="str">
        <f ca="1" xml:space="preserve"> IF(INDIRECT("FROM_NGS2_SampleSheet!A"&amp;ROW()-5,TRUE)="","",  INDIRECT(    "FROM_NGS2_SampleSheet!"   &amp;  CHAR(64 + MATCH(VLOOKUP(C$6,mapping!$A:$B,2,FALSE),FROM_NGS2_SampleSheet!$1:$1,0))   &amp;  ROW()-5,TRUE)    )</f>
        <v/>
      </c>
      <c r="D2954" s="195" t="str">
        <f ca="1" xml:space="preserve"> IF(INDIRECT("FROM_NGS2_SampleSheet!A"&amp;ROW()-5,TRUE)="","",  INDIRECT(    "FROM_NGS2_SampleSheet!"   &amp;  CHAR(64 + MATCH(VLOOKUP(D$6,mapping!$A:$B,2,FALSE),FROM_NGS2_SampleSheet!$1:$1,0))   &amp;  ROW()-5,TRUE)    )</f>
        <v/>
      </c>
      <c r="E2954" s="195" t="str">
        <f ca="1" xml:space="preserve"> IF(INDIRECT("FROM_NGS2_SampleSheet!A"&amp;ROW()-5,TRUE)="","",  "e" &amp; INDIRECT(    "FROM_NGS2_SampleSheet!"   &amp;  CHAR(64 + MATCH(VLOOKUP(E$6,mapping!$A:$B,2,FALSE),FROM_NGS2_SampleSheet!$1:$1,0))   &amp;  ROW()-5,TRUE)    )</f>
        <v/>
      </c>
      <c r="F2954" s="195" t="str">
        <f ca="1" xml:space="preserve"> IF(INDIRECT("FROM_NGS2_SampleSheet!A"&amp;ROW()-5,TRUE)="","",  INDIRECT(    "FROM_NGS2_SampleSheet!"   &amp;  CHAR(64 + MATCH(VLOOKUP(F$6,mapping!$A:$B,2,FALSE),FROM_NGS2_SampleSheet!$1:$1,0))   &amp;  ROW()-5,TRUE)    )</f>
        <v/>
      </c>
      <c r="G2954" s="196" t="str">
        <f ca="1" xml:space="preserve"> IF(INDIRECT("FROM_NGS2_SampleSheet!A"&amp;ROW()-5,TRUE)="","",  INDIRECT(    "FROM_NGS2_SampleSheet!"   &amp;  CHAR(64 + MATCH(VLOOKUP(G$6,mapping!$A:$B,2,FALSE),FROM_NGS2_SampleSheet!$1:$1,0))   &amp;  ROW()-5,TRUE)    )</f>
        <v/>
      </c>
      <c r="H2954" s="195"/>
      <c r="I2954" s="213">
        <v>1</v>
      </c>
      <c r="J2954" s="197" t="str">
        <f ca="1">IF(U2954=TRUE,    IF($Y$4&gt;96,"TOO MANY",VLOOKUP(B2954&amp;"_"&amp;C2954&amp;"_"&amp;E2954&amp;"_A",CALC!W:X,2,FALSE)),   "")</f>
        <v/>
      </c>
      <c r="L2954" s="213">
        <v>1</v>
      </c>
      <c r="M2954" s="197" t="str">
        <f ca="1">IF(V2954=TRUE,     IF($Y$4&gt;96,"TOO MANY",VLOOKUP(B2954&amp;"_"&amp;C2954&amp;"_"&amp;E2954&amp;"_B",CALC!W:X,2,FALSE)),    "")</f>
        <v/>
      </c>
      <c r="N2954" s="206"/>
      <c r="O2954" s="213">
        <v>1</v>
      </c>
      <c r="P2954" s="197" t="str">
        <f ca="1">IF(W2954=TRUE,   IF($Y$4&gt;96,"TOO MANY", VLOOKUP(B2954&amp;"_"&amp;C2954&amp;"_"&amp;E2954&amp;"_C",CALC!W:X,2,FALSE)),   "")</f>
        <v/>
      </c>
      <c r="Q2954" s="206"/>
      <c r="R2954" s="119" t="b">
        <f t="shared" ca="1" si="322"/>
        <v>0</v>
      </c>
      <c r="S2954" s="119" t="b">
        <f t="shared" ca="1" si="327"/>
        <v>0</v>
      </c>
      <c r="T2954" s="119" t="b">
        <f t="shared" ca="1" si="328"/>
        <v>0</v>
      </c>
      <c r="U2954" s="119" t="b">
        <f t="shared" ca="1" si="323"/>
        <v>0</v>
      </c>
      <c r="V2954" s="160" t="b">
        <f t="shared" ca="1" si="324"/>
        <v>0</v>
      </c>
      <c r="W2954" s="119" t="b">
        <f t="shared" ca="1" si="325"/>
        <v>0</v>
      </c>
      <c r="X2954" s="119" t="b">
        <f t="shared" ca="1" si="326"/>
        <v>0</v>
      </c>
    </row>
    <row r="2955" spans="2:24" x14ac:dyDescent="0.25">
      <c r="B2955" s="194" t="str">
        <f ca="1" xml:space="preserve"> IF(INDIRECT("FROM_NGS2_SampleSheet!A"&amp;ROW()-5,TRUE)="","",  INDIRECT(    "FROM_NGS2_SampleSheet!"   &amp;  CHAR(64 + MATCH(VLOOKUP(B$6,mapping!$A:$B,2,FALSE),FROM_NGS2_SampleSheet!$1:$1,0))   &amp;  ROW()-5,TRUE)    )</f>
        <v/>
      </c>
      <c r="C2955" s="195" t="str">
        <f ca="1" xml:space="preserve"> IF(INDIRECT("FROM_NGS2_SampleSheet!A"&amp;ROW()-5,TRUE)="","",  INDIRECT(    "FROM_NGS2_SampleSheet!"   &amp;  CHAR(64 + MATCH(VLOOKUP(C$6,mapping!$A:$B,2,FALSE),FROM_NGS2_SampleSheet!$1:$1,0))   &amp;  ROW()-5,TRUE)    )</f>
        <v/>
      </c>
      <c r="D2955" s="195" t="str">
        <f ca="1" xml:space="preserve"> IF(INDIRECT("FROM_NGS2_SampleSheet!A"&amp;ROW()-5,TRUE)="","",  INDIRECT(    "FROM_NGS2_SampleSheet!"   &amp;  CHAR(64 + MATCH(VLOOKUP(D$6,mapping!$A:$B,2,FALSE),FROM_NGS2_SampleSheet!$1:$1,0))   &amp;  ROW()-5,TRUE)    )</f>
        <v/>
      </c>
      <c r="E2955" s="195" t="str">
        <f ca="1" xml:space="preserve"> IF(INDIRECT("FROM_NGS2_SampleSheet!A"&amp;ROW()-5,TRUE)="","",  "e" &amp; INDIRECT(    "FROM_NGS2_SampleSheet!"   &amp;  CHAR(64 + MATCH(VLOOKUP(E$6,mapping!$A:$B,2,FALSE),FROM_NGS2_SampleSheet!$1:$1,0))   &amp;  ROW()-5,TRUE)    )</f>
        <v/>
      </c>
      <c r="F2955" s="195" t="str">
        <f ca="1" xml:space="preserve"> IF(INDIRECT("FROM_NGS2_SampleSheet!A"&amp;ROW()-5,TRUE)="","",  INDIRECT(    "FROM_NGS2_SampleSheet!"   &amp;  CHAR(64 + MATCH(VLOOKUP(F$6,mapping!$A:$B,2,FALSE),FROM_NGS2_SampleSheet!$1:$1,0))   &amp;  ROW()-5,TRUE)    )</f>
        <v/>
      </c>
      <c r="G2955" s="196" t="str">
        <f ca="1" xml:space="preserve"> IF(INDIRECT("FROM_NGS2_SampleSheet!A"&amp;ROW()-5,TRUE)="","",  INDIRECT(    "FROM_NGS2_SampleSheet!"   &amp;  CHAR(64 + MATCH(VLOOKUP(G$6,mapping!$A:$B,2,FALSE),FROM_NGS2_SampleSheet!$1:$1,0))   &amp;  ROW()-5,TRUE)    )</f>
        <v/>
      </c>
      <c r="H2955" s="195"/>
      <c r="I2955" s="213">
        <v>1</v>
      </c>
      <c r="J2955" s="197" t="str">
        <f ca="1">IF(U2955=TRUE,    IF($Y$4&gt;96,"TOO MANY",VLOOKUP(B2955&amp;"_"&amp;C2955&amp;"_"&amp;E2955&amp;"_A",CALC!W:X,2,FALSE)),   "")</f>
        <v/>
      </c>
      <c r="L2955" s="213">
        <v>1</v>
      </c>
      <c r="M2955" s="197" t="str">
        <f ca="1">IF(V2955=TRUE,     IF($Y$4&gt;96,"TOO MANY",VLOOKUP(B2955&amp;"_"&amp;C2955&amp;"_"&amp;E2955&amp;"_B",CALC!W:X,2,FALSE)),    "")</f>
        <v/>
      </c>
      <c r="N2955" s="206"/>
      <c r="O2955" s="213">
        <v>1</v>
      </c>
      <c r="P2955" s="197" t="str">
        <f ca="1">IF(W2955=TRUE,   IF($Y$4&gt;96,"TOO MANY", VLOOKUP(B2955&amp;"_"&amp;C2955&amp;"_"&amp;E2955&amp;"_C",CALC!W:X,2,FALSE)),   "")</f>
        <v/>
      </c>
      <c r="Q2955" s="206"/>
      <c r="R2955" s="119" t="b">
        <f t="shared" ca="1" si="322"/>
        <v>0</v>
      </c>
      <c r="S2955" s="119" t="b">
        <f t="shared" ca="1" si="327"/>
        <v>0</v>
      </c>
      <c r="T2955" s="119" t="b">
        <f t="shared" ca="1" si="328"/>
        <v>0</v>
      </c>
      <c r="U2955" s="119" t="b">
        <f t="shared" ca="1" si="323"/>
        <v>0</v>
      </c>
      <c r="V2955" s="160" t="b">
        <f t="shared" ca="1" si="324"/>
        <v>0</v>
      </c>
      <c r="W2955" s="119" t="b">
        <f t="shared" ca="1" si="325"/>
        <v>0</v>
      </c>
      <c r="X2955" s="119" t="b">
        <f t="shared" ca="1" si="326"/>
        <v>0</v>
      </c>
    </row>
    <row r="2956" spans="2:24" x14ac:dyDescent="0.25">
      <c r="B2956" s="194" t="str">
        <f ca="1" xml:space="preserve"> IF(INDIRECT("FROM_NGS2_SampleSheet!A"&amp;ROW()-5,TRUE)="","",  INDIRECT(    "FROM_NGS2_SampleSheet!"   &amp;  CHAR(64 + MATCH(VLOOKUP(B$6,mapping!$A:$B,2,FALSE),FROM_NGS2_SampleSheet!$1:$1,0))   &amp;  ROW()-5,TRUE)    )</f>
        <v/>
      </c>
      <c r="C2956" s="195" t="str">
        <f ca="1" xml:space="preserve"> IF(INDIRECT("FROM_NGS2_SampleSheet!A"&amp;ROW()-5,TRUE)="","",  INDIRECT(    "FROM_NGS2_SampleSheet!"   &amp;  CHAR(64 + MATCH(VLOOKUP(C$6,mapping!$A:$B,2,FALSE),FROM_NGS2_SampleSheet!$1:$1,0))   &amp;  ROW()-5,TRUE)    )</f>
        <v/>
      </c>
      <c r="D2956" s="195" t="str">
        <f ca="1" xml:space="preserve"> IF(INDIRECT("FROM_NGS2_SampleSheet!A"&amp;ROW()-5,TRUE)="","",  INDIRECT(    "FROM_NGS2_SampleSheet!"   &amp;  CHAR(64 + MATCH(VLOOKUP(D$6,mapping!$A:$B,2,FALSE),FROM_NGS2_SampleSheet!$1:$1,0))   &amp;  ROW()-5,TRUE)    )</f>
        <v/>
      </c>
      <c r="E2956" s="195" t="str">
        <f ca="1" xml:space="preserve"> IF(INDIRECT("FROM_NGS2_SampleSheet!A"&amp;ROW()-5,TRUE)="","",  "e" &amp; INDIRECT(    "FROM_NGS2_SampleSheet!"   &amp;  CHAR(64 + MATCH(VLOOKUP(E$6,mapping!$A:$B,2,FALSE),FROM_NGS2_SampleSheet!$1:$1,0))   &amp;  ROW()-5,TRUE)    )</f>
        <v/>
      </c>
      <c r="F2956" s="195" t="str">
        <f ca="1" xml:space="preserve"> IF(INDIRECT("FROM_NGS2_SampleSheet!A"&amp;ROW()-5,TRUE)="","",  INDIRECT(    "FROM_NGS2_SampleSheet!"   &amp;  CHAR(64 + MATCH(VLOOKUP(F$6,mapping!$A:$B,2,FALSE),FROM_NGS2_SampleSheet!$1:$1,0))   &amp;  ROW()-5,TRUE)    )</f>
        <v/>
      </c>
      <c r="G2956" s="196" t="str">
        <f ca="1" xml:space="preserve"> IF(INDIRECT("FROM_NGS2_SampleSheet!A"&amp;ROW()-5,TRUE)="","",  INDIRECT(    "FROM_NGS2_SampleSheet!"   &amp;  CHAR(64 + MATCH(VLOOKUP(G$6,mapping!$A:$B,2,FALSE),FROM_NGS2_SampleSheet!$1:$1,0))   &amp;  ROW()-5,TRUE)    )</f>
        <v/>
      </c>
      <c r="H2956" s="195"/>
      <c r="I2956" s="213">
        <v>1</v>
      </c>
      <c r="J2956" s="197" t="str">
        <f ca="1">IF(U2956=TRUE,    IF($Y$4&gt;96,"TOO MANY",VLOOKUP(B2956&amp;"_"&amp;C2956&amp;"_"&amp;E2956&amp;"_A",CALC!W:X,2,FALSE)),   "")</f>
        <v/>
      </c>
      <c r="L2956" s="213">
        <v>1</v>
      </c>
      <c r="M2956" s="197" t="str">
        <f ca="1">IF(V2956=TRUE,     IF($Y$4&gt;96,"TOO MANY",VLOOKUP(B2956&amp;"_"&amp;C2956&amp;"_"&amp;E2956&amp;"_B",CALC!W:X,2,FALSE)),    "")</f>
        <v/>
      </c>
      <c r="N2956" s="206"/>
      <c r="O2956" s="213">
        <v>1</v>
      </c>
      <c r="P2956" s="197" t="str">
        <f ca="1">IF(W2956=TRUE,   IF($Y$4&gt;96,"TOO MANY", VLOOKUP(B2956&amp;"_"&amp;C2956&amp;"_"&amp;E2956&amp;"_C",CALC!W:X,2,FALSE)),   "")</f>
        <v/>
      </c>
      <c r="Q2956" s="206"/>
      <c r="R2956" s="119" t="b">
        <f t="shared" ca="1" si="322"/>
        <v>0</v>
      </c>
      <c r="S2956" s="119" t="b">
        <f t="shared" ca="1" si="327"/>
        <v>0</v>
      </c>
      <c r="T2956" s="119" t="b">
        <f t="shared" ca="1" si="328"/>
        <v>0</v>
      </c>
      <c r="U2956" s="119" t="b">
        <f t="shared" ca="1" si="323"/>
        <v>0</v>
      </c>
      <c r="V2956" s="160" t="b">
        <f t="shared" ca="1" si="324"/>
        <v>0</v>
      </c>
      <c r="W2956" s="119" t="b">
        <f t="shared" ca="1" si="325"/>
        <v>0</v>
      </c>
      <c r="X2956" s="119" t="b">
        <f t="shared" ca="1" si="326"/>
        <v>0</v>
      </c>
    </row>
    <row r="2957" spans="2:24" x14ac:dyDescent="0.25">
      <c r="B2957" s="194" t="str">
        <f ca="1" xml:space="preserve"> IF(INDIRECT("FROM_NGS2_SampleSheet!A"&amp;ROW()-5,TRUE)="","",  INDIRECT(    "FROM_NGS2_SampleSheet!"   &amp;  CHAR(64 + MATCH(VLOOKUP(B$6,mapping!$A:$B,2,FALSE),FROM_NGS2_SampleSheet!$1:$1,0))   &amp;  ROW()-5,TRUE)    )</f>
        <v/>
      </c>
      <c r="C2957" s="195" t="str">
        <f ca="1" xml:space="preserve"> IF(INDIRECT("FROM_NGS2_SampleSheet!A"&amp;ROW()-5,TRUE)="","",  INDIRECT(    "FROM_NGS2_SampleSheet!"   &amp;  CHAR(64 + MATCH(VLOOKUP(C$6,mapping!$A:$B,2,FALSE),FROM_NGS2_SampleSheet!$1:$1,0))   &amp;  ROW()-5,TRUE)    )</f>
        <v/>
      </c>
      <c r="D2957" s="195" t="str">
        <f ca="1" xml:space="preserve"> IF(INDIRECT("FROM_NGS2_SampleSheet!A"&amp;ROW()-5,TRUE)="","",  INDIRECT(    "FROM_NGS2_SampleSheet!"   &amp;  CHAR(64 + MATCH(VLOOKUP(D$6,mapping!$A:$B,2,FALSE),FROM_NGS2_SampleSheet!$1:$1,0))   &amp;  ROW()-5,TRUE)    )</f>
        <v/>
      </c>
      <c r="E2957" s="195" t="str">
        <f ca="1" xml:space="preserve"> IF(INDIRECT("FROM_NGS2_SampleSheet!A"&amp;ROW()-5,TRUE)="","",  "e" &amp; INDIRECT(    "FROM_NGS2_SampleSheet!"   &amp;  CHAR(64 + MATCH(VLOOKUP(E$6,mapping!$A:$B,2,FALSE),FROM_NGS2_SampleSheet!$1:$1,0))   &amp;  ROW()-5,TRUE)    )</f>
        <v/>
      </c>
      <c r="F2957" s="195" t="str">
        <f ca="1" xml:space="preserve"> IF(INDIRECT("FROM_NGS2_SampleSheet!A"&amp;ROW()-5,TRUE)="","",  INDIRECT(    "FROM_NGS2_SampleSheet!"   &amp;  CHAR(64 + MATCH(VLOOKUP(F$6,mapping!$A:$B,2,FALSE),FROM_NGS2_SampleSheet!$1:$1,0))   &amp;  ROW()-5,TRUE)    )</f>
        <v/>
      </c>
      <c r="G2957" s="196" t="str">
        <f ca="1" xml:space="preserve"> IF(INDIRECT("FROM_NGS2_SampleSheet!A"&amp;ROW()-5,TRUE)="","",  INDIRECT(    "FROM_NGS2_SampleSheet!"   &amp;  CHAR(64 + MATCH(VLOOKUP(G$6,mapping!$A:$B,2,FALSE),FROM_NGS2_SampleSheet!$1:$1,0))   &amp;  ROW()-5,TRUE)    )</f>
        <v/>
      </c>
      <c r="H2957" s="195"/>
      <c r="I2957" s="213">
        <v>1</v>
      </c>
      <c r="J2957" s="197" t="str">
        <f ca="1">IF(U2957=TRUE,    IF($Y$4&gt;96,"TOO MANY",VLOOKUP(B2957&amp;"_"&amp;C2957&amp;"_"&amp;E2957&amp;"_A",CALC!W:X,2,FALSE)),   "")</f>
        <v/>
      </c>
      <c r="L2957" s="213">
        <v>1</v>
      </c>
      <c r="M2957" s="197" t="str">
        <f ca="1">IF(V2957=TRUE,     IF($Y$4&gt;96,"TOO MANY",VLOOKUP(B2957&amp;"_"&amp;C2957&amp;"_"&amp;E2957&amp;"_B",CALC!W:X,2,FALSE)),    "")</f>
        <v/>
      </c>
      <c r="N2957" s="206"/>
      <c r="O2957" s="213">
        <v>1</v>
      </c>
      <c r="P2957" s="197" t="str">
        <f ca="1">IF(W2957=TRUE,   IF($Y$4&gt;96,"TOO MANY", VLOOKUP(B2957&amp;"_"&amp;C2957&amp;"_"&amp;E2957&amp;"_C",CALC!W:X,2,FALSE)),   "")</f>
        <v/>
      </c>
      <c r="Q2957" s="206"/>
      <c r="R2957" s="119" t="b">
        <f t="shared" ca="1" si="322"/>
        <v>0</v>
      </c>
      <c r="S2957" s="119" t="b">
        <f t="shared" ca="1" si="327"/>
        <v>0</v>
      </c>
      <c r="T2957" s="119" t="b">
        <f t="shared" ca="1" si="328"/>
        <v>0</v>
      </c>
      <c r="U2957" s="119" t="b">
        <f t="shared" ca="1" si="323"/>
        <v>0</v>
      </c>
      <c r="V2957" s="160" t="b">
        <f t="shared" ca="1" si="324"/>
        <v>0</v>
      </c>
      <c r="W2957" s="119" t="b">
        <f t="shared" ca="1" si="325"/>
        <v>0</v>
      </c>
      <c r="X2957" s="119" t="b">
        <f t="shared" ca="1" si="326"/>
        <v>0</v>
      </c>
    </row>
    <row r="2958" spans="2:24" x14ac:dyDescent="0.25">
      <c r="B2958" s="194" t="str">
        <f ca="1" xml:space="preserve"> IF(INDIRECT("FROM_NGS2_SampleSheet!A"&amp;ROW()-5,TRUE)="","",  INDIRECT(    "FROM_NGS2_SampleSheet!"   &amp;  CHAR(64 + MATCH(VLOOKUP(B$6,mapping!$A:$B,2,FALSE),FROM_NGS2_SampleSheet!$1:$1,0))   &amp;  ROW()-5,TRUE)    )</f>
        <v/>
      </c>
      <c r="C2958" s="195" t="str">
        <f ca="1" xml:space="preserve"> IF(INDIRECT("FROM_NGS2_SampleSheet!A"&amp;ROW()-5,TRUE)="","",  INDIRECT(    "FROM_NGS2_SampleSheet!"   &amp;  CHAR(64 + MATCH(VLOOKUP(C$6,mapping!$A:$B,2,FALSE),FROM_NGS2_SampleSheet!$1:$1,0))   &amp;  ROW()-5,TRUE)    )</f>
        <v/>
      </c>
      <c r="D2958" s="195" t="str">
        <f ca="1" xml:space="preserve"> IF(INDIRECT("FROM_NGS2_SampleSheet!A"&amp;ROW()-5,TRUE)="","",  INDIRECT(    "FROM_NGS2_SampleSheet!"   &amp;  CHAR(64 + MATCH(VLOOKUP(D$6,mapping!$A:$B,2,FALSE),FROM_NGS2_SampleSheet!$1:$1,0))   &amp;  ROW()-5,TRUE)    )</f>
        <v/>
      </c>
      <c r="E2958" s="195" t="str">
        <f ca="1" xml:space="preserve"> IF(INDIRECT("FROM_NGS2_SampleSheet!A"&amp;ROW()-5,TRUE)="","",  "e" &amp; INDIRECT(    "FROM_NGS2_SampleSheet!"   &amp;  CHAR(64 + MATCH(VLOOKUP(E$6,mapping!$A:$B,2,FALSE),FROM_NGS2_SampleSheet!$1:$1,0))   &amp;  ROW()-5,TRUE)    )</f>
        <v/>
      </c>
      <c r="F2958" s="195" t="str">
        <f ca="1" xml:space="preserve"> IF(INDIRECT("FROM_NGS2_SampleSheet!A"&amp;ROW()-5,TRUE)="","",  INDIRECT(    "FROM_NGS2_SampleSheet!"   &amp;  CHAR(64 + MATCH(VLOOKUP(F$6,mapping!$A:$B,2,FALSE),FROM_NGS2_SampleSheet!$1:$1,0))   &amp;  ROW()-5,TRUE)    )</f>
        <v/>
      </c>
      <c r="G2958" s="196" t="str">
        <f ca="1" xml:space="preserve"> IF(INDIRECT("FROM_NGS2_SampleSheet!A"&amp;ROW()-5,TRUE)="","",  INDIRECT(    "FROM_NGS2_SampleSheet!"   &amp;  CHAR(64 + MATCH(VLOOKUP(G$6,mapping!$A:$B,2,FALSE),FROM_NGS2_SampleSheet!$1:$1,0))   &amp;  ROW()-5,TRUE)    )</f>
        <v/>
      </c>
      <c r="H2958" s="195"/>
      <c r="I2958" s="213">
        <v>1</v>
      </c>
      <c r="J2958" s="197" t="str">
        <f ca="1">IF(U2958=TRUE,    IF($Y$4&gt;96,"TOO MANY",VLOOKUP(B2958&amp;"_"&amp;C2958&amp;"_"&amp;E2958&amp;"_A",CALC!W:X,2,FALSE)),   "")</f>
        <v/>
      </c>
      <c r="L2958" s="213">
        <v>1</v>
      </c>
      <c r="M2958" s="197" t="str">
        <f ca="1">IF(V2958=TRUE,     IF($Y$4&gt;96,"TOO MANY",VLOOKUP(B2958&amp;"_"&amp;C2958&amp;"_"&amp;E2958&amp;"_B",CALC!W:X,2,FALSE)),    "")</f>
        <v/>
      </c>
      <c r="N2958" s="206"/>
      <c r="O2958" s="213">
        <v>1</v>
      </c>
      <c r="P2958" s="197" t="str">
        <f ca="1">IF(W2958=TRUE,   IF($Y$4&gt;96,"TOO MANY", VLOOKUP(B2958&amp;"_"&amp;C2958&amp;"_"&amp;E2958&amp;"_C",CALC!W:X,2,FALSE)),   "")</f>
        <v/>
      </c>
      <c r="Q2958" s="206"/>
      <c r="R2958" s="119" t="b">
        <f t="shared" ca="1" si="322"/>
        <v>0</v>
      </c>
      <c r="S2958" s="119" t="b">
        <f t="shared" ca="1" si="327"/>
        <v>0</v>
      </c>
      <c r="T2958" s="119" t="b">
        <f t="shared" ca="1" si="328"/>
        <v>0</v>
      </c>
      <c r="U2958" s="119" t="b">
        <f t="shared" ca="1" si="323"/>
        <v>0</v>
      </c>
      <c r="V2958" s="160" t="b">
        <f t="shared" ca="1" si="324"/>
        <v>0</v>
      </c>
      <c r="W2958" s="119" t="b">
        <f t="shared" ca="1" si="325"/>
        <v>0</v>
      </c>
      <c r="X2958" s="119" t="b">
        <f t="shared" ca="1" si="326"/>
        <v>0</v>
      </c>
    </row>
    <row r="2959" spans="2:24" x14ac:dyDescent="0.25">
      <c r="B2959" s="194" t="str">
        <f ca="1" xml:space="preserve"> IF(INDIRECT("FROM_NGS2_SampleSheet!A"&amp;ROW()-5,TRUE)="","",  INDIRECT(    "FROM_NGS2_SampleSheet!"   &amp;  CHAR(64 + MATCH(VLOOKUP(B$6,mapping!$A:$B,2,FALSE),FROM_NGS2_SampleSheet!$1:$1,0))   &amp;  ROW()-5,TRUE)    )</f>
        <v/>
      </c>
      <c r="C2959" s="195" t="str">
        <f ca="1" xml:space="preserve"> IF(INDIRECT("FROM_NGS2_SampleSheet!A"&amp;ROW()-5,TRUE)="","",  INDIRECT(    "FROM_NGS2_SampleSheet!"   &amp;  CHAR(64 + MATCH(VLOOKUP(C$6,mapping!$A:$B,2,FALSE),FROM_NGS2_SampleSheet!$1:$1,0))   &amp;  ROW()-5,TRUE)    )</f>
        <v/>
      </c>
      <c r="D2959" s="195" t="str">
        <f ca="1" xml:space="preserve"> IF(INDIRECT("FROM_NGS2_SampleSheet!A"&amp;ROW()-5,TRUE)="","",  INDIRECT(    "FROM_NGS2_SampleSheet!"   &amp;  CHAR(64 + MATCH(VLOOKUP(D$6,mapping!$A:$B,2,FALSE),FROM_NGS2_SampleSheet!$1:$1,0))   &amp;  ROW()-5,TRUE)    )</f>
        <v/>
      </c>
      <c r="E2959" s="195" t="str">
        <f ca="1" xml:space="preserve"> IF(INDIRECT("FROM_NGS2_SampleSheet!A"&amp;ROW()-5,TRUE)="","",  "e" &amp; INDIRECT(    "FROM_NGS2_SampleSheet!"   &amp;  CHAR(64 + MATCH(VLOOKUP(E$6,mapping!$A:$B,2,FALSE),FROM_NGS2_SampleSheet!$1:$1,0))   &amp;  ROW()-5,TRUE)    )</f>
        <v/>
      </c>
      <c r="F2959" s="195" t="str">
        <f ca="1" xml:space="preserve"> IF(INDIRECT("FROM_NGS2_SampleSheet!A"&amp;ROW()-5,TRUE)="","",  INDIRECT(    "FROM_NGS2_SampleSheet!"   &amp;  CHAR(64 + MATCH(VLOOKUP(F$6,mapping!$A:$B,2,FALSE),FROM_NGS2_SampleSheet!$1:$1,0))   &amp;  ROW()-5,TRUE)    )</f>
        <v/>
      </c>
      <c r="G2959" s="196" t="str">
        <f ca="1" xml:space="preserve"> IF(INDIRECT("FROM_NGS2_SampleSheet!A"&amp;ROW()-5,TRUE)="","",  INDIRECT(    "FROM_NGS2_SampleSheet!"   &amp;  CHAR(64 + MATCH(VLOOKUP(G$6,mapping!$A:$B,2,FALSE),FROM_NGS2_SampleSheet!$1:$1,0))   &amp;  ROW()-5,TRUE)    )</f>
        <v/>
      </c>
      <c r="H2959" s="195"/>
      <c r="I2959" s="213">
        <v>1</v>
      </c>
      <c r="J2959" s="197" t="str">
        <f ca="1">IF(U2959=TRUE,    IF($Y$4&gt;96,"TOO MANY",VLOOKUP(B2959&amp;"_"&amp;C2959&amp;"_"&amp;E2959&amp;"_A",CALC!W:X,2,FALSE)),   "")</f>
        <v/>
      </c>
      <c r="L2959" s="213">
        <v>1</v>
      </c>
      <c r="M2959" s="197" t="str">
        <f ca="1">IF(V2959=TRUE,     IF($Y$4&gt;96,"TOO MANY",VLOOKUP(B2959&amp;"_"&amp;C2959&amp;"_"&amp;E2959&amp;"_B",CALC!W:X,2,FALSE)),    "")</f>
        <v/>
      </c>
      <c r="N2959" s="206"/>
      <c r="O2959" s="213">
        <v>1</v>
      </c>
      <c r="P2959" s="197" t="str">
        <f ca="1">IF(W2959=TRUE,   IF($Y$4&gt;96,"TOO MANY", VLOOKUP(B2959&amp;"_"&amp;C2959&amp;"_"&amp;E2959&amp;"_C",CALC!W:X,2,FALSE)),   "")</f>
        <v/>
      </c>
      <c r="Q2959" s="206"/>
      <c r="R2959" s="119" t="b">
        <f t="shared" ca="1" si="322"/>
        <v>0</v>
      </c>
      <c r="S2959" s="119" t="b">
        <f t="shared" ca="1" si="327"/>
        <v>0</v>
      </c>
      <c r="T2959" s="119" t="b">
        <f t="shared" ca="1" si="328"/>
        <v>0</v>
      </c>
      <c r="U2959" s="119" t="b">
        <f t="shared" ca="1" si="323"/>
        <v>0</v>
      </c>
      <c r="V2959" s="160" t="b">
        <f t="shared" ca="1" si="324"/>
        <v>0</v>
      </c>
      <c r="W2959" s="119" t="b">
        <f t="shared" ca="1" si="325"/>
        <v>0</v>
      </c>
      <c r="X2959" s="119" t="b">
        <f t="shared" ca="1" si="326"/>
        <v>0</v>
      </c>
    </row>
    <row r="2960" spans="2:24" x14ac:dyDescent="0.25">
      <c r="B2960" s="194" t="str">
        <f ca="1" xml:space="preserve"> IF(INDIRECT("FROM_NGS2_SampleSheet!A"&amp;ROW()-5,TRUE)="","",  INDIRECT(    "FROM_NGS2_SampleSheet!"   &amp;  CHAR(64 + MATCH(VLOOKUP(B$6,mapping!$A:$B,2,FALSE),FROM_NGS2_SampleSheet!$1:$1,0))   &amp;  ROW()-5,TRUE)    )</f>
        <v/>
      </c>
      <c r="C2960" s="195" t="str">
        <f ca="1" xml:space="preserve"> IF(INDIRECT("FROM_NGS2_SampleSheet!A"&amp;ROW()-5,TRUE)="","",  INDIRECT(    "FROM_NGS2_SampleSheet!"   &amp;  CHAR(64 + MATCH(VLOOKUP(C$6,mapping!$A:$B,2,FALSE),FROM_NGS2_SampleSheet!$1:$1,0))   &amp;  ROW()-5,TRUE)    )</f>
        <v/>
      </c>
      <c r="D2960" s="195" t="str">
        <f ca="1" xml:space="preserve"> IF(INDIRECT("FROM_NGS2_SampleSheet!A"&amp;ROW()-5,TRUE)="","",  INDIRECT(    "FROM_NGS2_SampleSheet!"   &amp;  CHAR(64 + MATCH(VLOOKUP(D$6,mapping!$A:$B,2,FALSE),FROM_NGS2_SampleSheet!$1:$1,0))   &amp;  ROW()-5,TRUE)    )</f>
        <v/>
      </c>
      <c r="E2960" s="195" t="str">
        <f ca="1" xml:space="preserve"> IF(INDIRECT("FROM_NGS2_SampleSheet!A"&amp;ROW()-5,TRUE)="","",  "e" &amp; INDIRECT(    "FROM_NGS2_SampleSheet!"   &amp;  CHAR(64 + MATCH(VLOOKUP(E$6,mapping!$A:$B,2,FALSE),FROM_NGS2_SampleSheet!$1:$1,0))   &amp;  ROW()-5,TRUE)    )</f>
        <v/>
      </c>
      <c r="F2960" s="195" t="str">
        <f ca="1" xml:space="preserve"> IF(INDIRECT("FROM_NGS2_SampleSheet!A"&amp;ROW()-5,TRUE)="","",  INDIRECT(    "FROM_NGS2_SampleSheet!"   &amp;  CHAR(64 + MATCH(VLOOKUP(F$6,mapping!$A:$B,2,FALSE),FROM_NGS2_SampleSheet!$1:$1,0))   &amp;  ROW()-5,TRUE)    )</f>
        <v/>
      </c>
      <c r="G2960" s="196" t="str">
        <f ca="1" xml:space="preserve"> IF(INDIRECT("FROM_NGS2_SampleSheet!A"&amp;ROW()-5,TRUE)="","",  INDIRECT(    "FROM_NGS2_SampleSheet!"   &amp;  CHAR(64 + MATCH(VLOOKUP(G$6,mapping!$A:$B,2,FALSE),FROM_NGS2_SampleSheet!$1:$1,0))   &amp;  ROW()-5,TRUE)    )</f>
        <v/>
      </c>
      <c r="H2960" s="195"/>
      <c r="I2960" s="213">
        <v>1</v>
      </c>
      <c r="J2960" s="197" t="str">
        <f ca="1">IF(U2960=TRUE,    IF($Y$4&gt;96,"TOO MANY",VLOOKUP(B2960&amp;"_"&amp;C2960&amp;"_"&amp;E2960&amp;"_A",CALC!W:X,2,FALSE)),   "")</f>
        <v/>
      </c>
      <c r="L2960" s="213">
        <v>1</v>
      </c>
      <c r="M2960" s="197" t="str">
        <f ca="1">IF(V2960=TRUE,     IF($Y$4&gt;96,"TOO MANY",VLOOKUP(B2960&amp;"_"&amp;C2960&amp;"_"&amp;E2960&amp;"_B",CALC!W:X,2,FALSE)),    "")</f>
        <v/>
      </c>
      <c r="N2960" s="206"/>
      <c r="O2960" s="213">
        <v>1</v>
      </c>
      <c r="P2960" s="197" t="str">
        <f ca="1">IF(W2960=TRUE,   IF($Y$4&gt;96,"TOO MANY", VLOOKUP(B2960&amp;"_"&amp;C2960&amp;"_"&amp;E2960&amp;"_C",CALC!W:X,2,FALSE)),   "")</f>
        <v/>
      </c>
      <c r="Q2960" s="206"/>
      <c r="R2960" s="119" t="b">
        <f t="shared" ca="1" si="322"/>
        <v>0</v>
      </c>
      <c r="S2960" s="119" t="b">
        <f t="shared" ca="1" si="327"/>
        <v>0</v>
      </c>
      <c r="T2960" s="119" t="b">
        <f t="shared" ca="1" si="328"/>
        <v>0</v>
      </c>
      <c r="U2960" s="119" t="b">
        <f t="shared" ca="1" si="323"/>
        <v>0</v>
      </c>
      <c r="V2960" s="160" t="b">
        <f t="shared" ca="1" si="324"/>
        <v>0</v>
      </c>
      <c r="W2960" s="119" t="b">
        <f t="shared" ca="1" si="325"/>
        <v>0</v>
      </c>
      <c r="X2960" s="119" t="b">
        <f t="shared" ca="1" si="326"/>
        <v>0</v>
      </c>
    </row>
    <row r="2961" spans="2:24" x14ac:dyDescent="0.25">
      <c r="B2961" s="194" t="str">
        <f ca="1" xml:space="preserve"> IF(INDIRECT("FROM_NGS2_SampleSheet!A"&amp;ROW()-5,TRUE)="","",  INDIRECT(    "FROM_NGS2_SampleSheet!"   &amp;  CHAR(64 + MATCH(VLOOKUP(B$6,mapping!$A:$B,2,FALSE),FROM_NGS2_SampleSheet!$1:$1,0))   &amp;  ROW()-5,TRUE)    )</f>
        <v/>
      </c>
      <c r="C2961" s="195" t="str">
        <f ca="1" xml:space="preserve"> IF(INDIRECT("FROM_NGS2_SampleSheet!A"&amp;ROW()-5,TRUE)="","",  INDIRECT(    "FROM_NGS2_SampleSheet!"   &amp;  CHAR(64 + MATCH(VLOOKUP(C$6,mapping!$A:$B,2,FALSE),FROM_NGS2_SampleSheet!$1:$1,0))   &amp;  ROW()-5,TRUE)    )</f>
        <v/>
      </c>
      <c r="D2961" s="195" t="str">
        <f ca="1" xml:space="preserve"> IF(INDIRECT("FROM_NGS2_SampleSheet!A"&amp;ROW()-5,TRUE)="","",  INDIRECT(    "FROM_NGS2_SampleSheet!"   &amp;  CHAR(64 + MATCH(VLOOKUP(D$6,mapping!$A:$B,2,FALSE),FROM_NGS2_SampleSheet!$1:$1,0))   &amp;  ROW()-5,TRUE)    )</f>
        <v/>
      </c>
      <c r="E2961" s="195" t="str">
        <f ca="1" xml:space="preserve"> IF(INDIRECT("FROM_NGS2_SampleSheet!A"&amp;ROW()-5,TRUE)="","",  "e" &amp; INDIRECT(    "FROM_NGS2_SampleSheet!"   &amp;  CHAR(64 + MATCH(VLOOKUP(E$6,mapping!$A:$B,2,FALSE),FROM_NGS2_SampleSheet!$1:$1,0))   &amp;  ROW()-5,TRUE)    )</f>
        <v/>
      </c>
      <c r="F2961" s="195" t="str">
        <f ca="1" xml:space="preserve"> IF(INDIRECT("FROM_NGS2_SampleSheet!A"&amp;ROW()-5,TRUE)="","",  INDIRECT(    "FROM_NGS2_SampleSheet!"   &amp;  CHAR(64 + MATCH(VLOOKUP(F$6,mapping!$A:$B,2,FALSE),FROM_NGS2_SampleSheet!$1:$1,0))   &amp;  ROW()-5,TRUE)    )</f>
        <v/>
      </c>
      <c r="G2961" s="196" t="str">
        <f ca="1" xml:space="preserve"> IF(INDIRECT("FROM_NGS2_SampleSheet!A"&amp;ROW()-5,TRUE)="","",  INDIRECT(    "FROM_NGS2_SampleSheet!"   &amp;  CHAR(64 + MATCH(VLOOKUP(G$6,mapping!$A:$B,2,FALSE),FROM_NGS2_SampleSheet!$1:$1,0))   &amp;  ROW()-5,TRUE)    )</f>
        <v/>
      </c>
      <c r="H2961" s="195"/>
      <c r="I2961" s="213">
        <v>1</v>
      </c>
      <c r="J2961" s="197" t="str">
        <f ca="1">IF(U2961=TRUE,    IF($Y$4&gt;96,"TOO MANY",VLOOKUP(B2961&amp;"_"&amp;C2961&amp;"_"&amp;E2961&amp;"_A",CALC!W:X,2,FALSE)),   "")</f>
        <v/>
      </c>
      <c r="L2961" s="213">
        <v>1</v>
      </c>
      <c r="M2961" s="197" t="str">
        <f ca="1">IF(V2961=TRUE,     IF($Y$4&gt;96,"TOO MANY",VLOOKUP(B2961&amp;"_"&amp;C2961&amp;"_"&amp;E2961&amp;"_B",CALC!W:X,2,FALSE)),    "")</f>
        <v/>
      </c>
      <c r="N2961" s="206"/>
      <c r="O2961" s="213">
        <v>1</v>
      </c>
      <c r="P2961" s="197" t="str">
        <f ca="1">IF(W2961=TRUE,   IF($Y$4&gt;96,"TOO MANY", VLOOKUP(B2961&amp;"_"&amp;C2961&amp;"_"&amp;E2961&amp;"_C",CALC!W:X,2,FALSE)),   "")</f>
        <v/>
      </c>
      <c r="Q2961" s="206"/>
      <c r="R2961" s="119" t="b">
        <f t="shared" ca="1" si="322"/>
        <v>0</v>
      </c>
      <c r="S2961" s="119" t="b">
        <f t="shared" ca="1" si="327"/>
        <v>0</v>
      </c>
      <c r="T2961" s="119" t="b">
        <f t="shared" ca="1" si="328"/>
        <v>0</v>
      </c>
      <c r="U2961" s="119" t="b">
        <f t="shared" ca="1" si="323"/>
        <v>0</v>
      </c>
      <c r="V2961" s="160" t="b">
        <f t="shared" ca="1" si="324"/>
        <v>0</v>
      </c>
      <c r="W2961" s="119" t="b">
        <f t="shared" ca="1" si="325"/>
        <v>0</v>
      </c>
      <c r="X2961" s="119" t="b">
        <f t="shared" ca="1" si="326"/>
        <v>0</v>
      </c>
    </row>
    <row r="2962" spans="2:24" x14ac:dyDescent="0.25">
      <c r="B2962" s="194" t="str">
        <f ca="1" xml:space="preserve"> IF(INDIRECT("FROM_NGS2_SampleSheet!A"&amp;ROW()-5,TRUE)="","",  INDIRECT(    "FROM_NGS2_SampleSheet!"   &amp;  CHAR(64 + MATCH(VLOOKUP(B$6,mapping!$A:$B,2,FALSE),FROM_NGS2_SampleSheet!$1:$1,0))   &amp;  ROW()-5,TRUE)    )</f>
        <v/>
      </c>
      <c r="C2962" s="195" t="str">
        <f ca="1" xml:space="preserve"> IF(INDIRECT("FROM_NGS2_SampleSheet!A"&amp;ROW()-5,TRUE)="","",  INDIRECT(    "FROM_NGS2_SampleSheet!"   &amp;  CHAR(64 + MATCH(VLOOKUP(C$6,mapping!$A:$B,2,FALSE),FROM_NGS2_SampleSheet!$1:$1,0))   &amp;  ROW()-5,TRUE)    )</f>
        <v/>
      </c>
      <c r="D2962" s="195" t="str">
        <f ca="1" xml:space="preserve"> IF(INDIRECT("FROM_NGS2_SampleSheet!A"&amp;ROW()-5,TRUE)="","",  INDIRECT(    "FROM_NGS2_SampleSheet!"   &amp;  CHAR(64 + MATCH(VLOOKUP(D$6,mapping!$A:$B,2,FALSE),FROM_NGS2_SampleSheet!$1:$1,0))   &amp;  ROW()-5,TRUE)    )</f>
        <v/>
      </c>
      <c r="E2962" s="195" t="str">
        <f ca="1" xml:space="preserve"> IF(INDIRECT("FROM_NGS2_SampleSheet!A"&amp;ROW()-5,TRUE)="","",  "e" &amp; INDIRECT(    "FROM_NGS2_SampleSheet!"   &amp;  CHAR(64 + MATCH(VLOOKUP(E$6,mapping!$A:$B,2,FALSE),FROM_NGS2_SampleSheet!$1:$1,0))   &amp;  ROW()-5,TRUE)    )</f>
        <v/>
      </c>
      <c r="F2962" s="195" t="str">
        <f ca="1" xml:space="preserve"> IF(INDIRECT("FROM_NGS2_SampleSheet!A"&amp;ROW()-5,TRUE)="","",  INDIRECT(    "FROM_NGS2_SampleSheet!"   &amp;  CHAR(64 + MATCH(VLOOKUP(F$6,mapping!$A:$B,2,FALSE),FROM_NGS2_SampleSheet!$1:$1,0))   &amp;  ROW()-5,TRUE)    )</f>
        <v/>
      </c>
      <c r="G2962" s="196" t="str">
        <f ca="1" xml:space="preserve"> IF(INDIRECT("FROM_NGS2_SampleSheet!A"&amp;ROW()-5,TRUE)="","",  INDIRECT(    "FROM_NGS2_SampleSheet!"   &amp;  CHAR(64 + MATCH(VLOOKUP(G$6,mapping!$A:$B,2,FALSE),FROM_NGS2_SampleSheet!$1:$1,0))   &amp;  ROW()-5,TRUE)    )</f>
        <v/>
      </c>
      <c r="H2962" s="195"/>
      <c r="I2962" s="213">
        <v>1</v>
      </c>
      <c r="J2962" s="197" t="str">
        <f ca="1">IF(U2962=TRUE,    IF($Y$4&gt;96,"TOO MANY",VLOOKUP(B2962&amp;"_"&amp;C2962&amp;"_"&amp;E2962&amp;"_A",CALC!W:X,2,FALSE)),   "")</f>
        <v/>
      </c>
      <c r="L2962" s="213">
        <v>1</v>
      </c>
      <c r="M2962" s="197" t="str">
        <f ca="1">IF(V2962=TRUE,     IF($Y$4&gt;96,"TOO MANY",VLOOKUP(B2962&amp;"_"&amp;C2962&amp;"_"&amp;E2962&amp;"_B",CALC!W:X,2,FALSE)),    "")</f>
        <v/>
      </c>
      <c r="N2962" s="206"/>
      <c r="O2962" s="213">
        <v>1</v>
      </c>
      <c r="P2962" s="197" t="str">
        <f ca="1">IF(W2962=TRUE,   IF($Y$4&gt;96,"TOO MANY", VLOOKUP(B2962&amp;"_"&amp;C2962&amp;"_"&amp;E2962&amp;"_C",CALC!W:X,2,FALSE)),   "")</f>
        <v/>
      </c>
      <c r="Q2962" s="206"/>
      <c r="R2962" s="119" t="b">
        <f t="shared" ca="1" si="322"/>
        <v>0</v>
      </c>
      <c r="S2962" s="119" t="b">
        <f t="shared" ca="1" si="327"/>
        <v>0</v>
      </c>
      <c r="T2962" s="119" t="b">
        <f t="shared" ca="1" si="328"/>
        <v>0</v>
      </c>
      <c r="U2962" s="119" t="b">
        <f t="shared" ca="1" si="323"/>
        <v>0</v>
      </c>
      <c r="V2962" s="160" t="b">
        <f t="shared" ca="1" si="324"/>
        <v>0</v>
      </c>
      <c r="W2962" s="119" t="b">
        <f t="shared" ca="1" si="325"/>
        <v>0</v>
      </c>
      <c r="X2962" s="119" t="b">
        <f t="shared" ca="1" si="326"/>
        <v>0</v>
      </c>
    </row>
    <row r="2963" spans="2:24" x14ac:dyDescent="0.25">
      <c r="B2963" s="194" t="str">
        <f ca="1" xml:space="preserve"> IF(INDIRECT("FROM_NGS2_SampleSheet!A"&amp;ROW()-5,TRUE)="","",  INDIRECT(    "FROM_NGS2_SampleSheet!"   &amp;  CHAR(64 + MATCH(VLOOKUP(B$6,mapping!$A:$B,2,FALSE),FROM_NGS2_SampleSheet!$1:$1,0))   &amp;  ROW()-5,TRUE)    )</f>
        <v/>
      </c>
      <c r="C2963" s="195" t="str">
        <f ca="1" xml:space="preserve"> IF(INDIRECT("FROM_NGS2_SampleSheet!A"&amp;ROW()-5,TRUE)="","",  INDIRECT(    "FROM_NGS2_SampleSheet!"   &amp;  CHAR(64 + MATCH(VLOOKUP(C$6,mapping!$A:$B,2,FALSE),FROM_NGS2_SampleSheet!$1:$1,0))   &amp;  ROW()-5,TRUE)    )</f>
        <v/>
      </c>
      <c r="D2963" s="195" t="str">
        <f ca="1" xml:space="preserve"> IF(INDIRECT("FROM_NGS2_SampleSheet!A"&amp;ROW()-5,TRUE)="","",  INDIRECT(    "FROM_NGS2_SampleSheet!"   &amp;  CHAR(64 + MATCH(VLOOKUP(D$6,mapping!$A:$B,2,FALSE),FROM_NGS2_SampleSheet!$1:$1,0))   &amp;  ROW()-5,TRUE)    )</f>
        <v/>
      </c>
      <c r="E2963" s="195" t="str">
        <f ca="1" xml:space="preserve"> IF(INDIRECT("FROM_NGS2_SampleSheet!A"&amp;ROW()-5,TRUE)="","",  "e" &amp; INDIRECT(    "FROM_NGS2_SampleSheet!"   &amp;  CHAR(64 + MATCH(VLOOKUP(E$6,mapping!$A:$B,2,FALSE),FROM_NGS2_SampleSheet!$1:$1,0))   &amp;  ROW()-5,TRUE)    )</f>
        <v/>
      </c>
      <c r="F2963" s="195" t="str">
        <f ca="1" xml:space="preserve"> IF(INDIRECT("FROM_NGS2_SampleSheet!A"&amp;ROW()-5,TRUE)="","",  INDIRECT(    "FROM_NGS2_SampleSheet!"   &amp;  CHAR(64 + MATCH(VLOOKUP(F$6,mapping!$A:$B,2,FALSE),FROM_NGS2_SampleSheet!$1:$1,0))   &amp;  ROW()-5,TRUE)    )</f>
        <v/>
      </c>
      <c r="G2963" s="196" t="str">
        <f ca="1" xml:space="preserve"> IF(INDIRECT("FROM_NGS2_SampleSheet!A"&amp;ROW()-5,TRUE)="","",  INDIRECT(    "FROM_NGS2_SampleSheet!"   &amp;  CHAR(64 + MATCH(VLOOKUP(G$6,mapping!$A:$B,2,FALSE),FROM_NGS2_SampleSheet!$1:$1,0))   &amp;  ROW()-5,TRUE)    )</f>
        <v/>
      </c>
      <c r="H2963" s="195"/>
      <c r="I2963" s="213">
        <v>1</v>
      </c>
      <c r="J2963" s="197" t="str">
        <f ca="1">IF(U2963=TRUE,    IF($Y$4&gt;96,"TOO MANY",VLOOKUP(B2963&amp;"_"&amp;C2963&amp;"_"&amp;E2963&amp;"_A",CALC!W:X,2,FALSE)),   "")</f>
        <v/>
      </c>
      <c r="L2963" s="213">
        <v>1</v>
      </c>
      <c r="M2963" s="197" t="str">
        <f ca="1">IF(V2963=TRUE,     IF($Y$4&gt;96,"TOO MANY",VLOOKUP(B2963&amp;"_"&amp;C2963&amp;"_"&amp;E2963&amp;"_B",CALC!W:X,2,FALSE)),    "")</f>
        <v/>
      </c>
      <c r="N2963" s="206"/>
      <c r="O2963" s="213">
        <v>1</v>
      </c>
      <c r="P2963" s="197" t="str">
        <f ca="1">IF(W2963=TRUE,   IF($Y$4&gt;96,"TOO MANY", VLOOKUP(B2963&amp;"_"&amp;C2963&amp;"_"&amp;E2963&amp;"_C",CALC!W:X,2,FALSE)),   "")</f>
        <v/>
      </c>
      <c r="Q2963" s="206"/>
      <c r="R2963" s="119" t="b">
        <f t="shared" ca="1" si="322"/>
        <v>0</v>
      </c>
      <c r="S2963" s="119" t="b">
        <f t="shared" ca="1" si="327"/>
        <v>0</v>
      </c>
      <c r="T2963" s="119" t="b">
        <f t="shared" ca="1" si="328"/>
        <v>0</v>
      </c>
      <c r="U2963" s="119" t="b">
        <f t="shared" ca="1" si="323"/>
        <v>0</v>
      </c>
      <c r="V2963" s="160" t="b">
        <f t="shared" ca="1" si="324"/>
        <v>0</v>
      </c>
      <c r="W2963" s="119" t="b">
        <f t="shared" ca="1" si="325"/>
        <v>0</v>
      </c>
      <c r="X2963" s="119" t="b">
        <f t="shared" ca="1" si="326"/>
        <v>0</v>
      </c>
    </row>
    <row r="2964" spans="2:24" x14ac:dyDescent="0.25">
      <c r="B2964" s="194" t="str">
        <f ca="1" xml:space="preserve"> IF(INDIRECT("FROM_NGS2_SampleSheet!A"&amp;ROW()-5,TRUE)="","",  INDIRECT(    "FROM_NGS2_SampleSheet!"   &amp;  CHAR(64 + MATCH(VLOOKUP(B$6,mapping!$A:$B,2,FALSE),FROM_NGS2_SampleSheet!$1:$1,0))   &amp;  ROW()-5,TRUE)    )</f>
        <v/>
      </c>
      <c r="C2964" s="195" t="str">
        <f ca="1" xml:space="preserve"> IF(INDIRECT("FROM_NGS2_SampleSheet!A"&amp;ROW()-5,TRUE)="","",  INDIRECT(    "FROM_NGS2_SampleSheet!"   &amp;  CHAR(64 + MATCH(VLOOKUP(C$6,mapping!$A:$B,2,FALSE),FROM_NGS2_SampleSheet!$1:$1,0))   &amp;  ROW()-5,TRUE)    )</f>
        <v/>
      </c>
      <c r="D2964" s="195" t="str">
        <f ca="1" xml:space="preserve"> IF(INDIRECT("FROM_NGS2_SampleSheet!A"&amp;ROW()-5,TRUE)="","",  INDIRECT(    "FROM_NGS2_SampleSheet!"   &amp;  CHAR(64 + MATCH(VLOOKUP(D$6,mapping!$A:$B,2,FALSE),FROM_NGS2_SampleSheet!$1:$1,0))   &amp;  ROW()-5,TRUE)    )</f>
        <v/>
      </c>
      <c r="E2964" s="195" t="str">
        <f ca="1" xml:space="preserve"> IF(INDIRECT("FROM_NGS2_SampleSheet!A"&amp;ROW()-5,TRUE)="","",  "e" &amp; INDIRECT(    "FROM_NGS2_SampleSheet!"   &amp;  CHAR(64 + MATCH(VLOOKUP(E$6,mapping!$A:$B,2,FALSE),FROM_NGS2_SampleSheet!$1:$1,0))   &amp;  ROW()-5,TRUE)    )</f>
        <v/>
      </c>
      <c r="F2964" s="195" t="str">
        <f ca="1" xml:space="preserve"> IF(INDIRECT("FROM_NGS2_SampleSheet!A"&amp;ROW()-5,TRUE)="","",  INDIRECT(    "FROM_NGS2_SampleSheet!"   &amp;  CHAR(64 + MATCH(VLOOKUP(F$6,mapping!$A:$B,2,FALSE),FROM_NGS2_SampleSheet!$1:$1,0))   &amp;  ROW()-5,TRUE)    )</f>
        <v/>
      </c>
      <c r="G2964" s="196" t="str">
        <f ca="1" xml:space="preserve"> IF(INDIRECT("FROM_NGS2_SampleSheet!A"&amp;ROW()-5,TRUE)="","",  INDIRECT(    "FROM_NGS2_SampleSheet!"   &amp;  CHAR(64 + MATCH(VLOOKUP(G$6,mapping!$A:$B,2,FALSE),FROM_NGS2_SampleSheet!$1:$1,0))   &amp;  ROW()-5,TRUE)    )</f>
        <v/>
      </c>
      <c r="H2964" s="195"/>
      <c r="I2964" s="213">
        <v>1</v>
      </c>
      <c r="J2964" s="197" t="str">
        <f ca="1">IF(U2964=TRUE,    IF($Y$4&gt;96,"TOO MANY",VLOOKUP(B2964&amp;"_"&amp;C2964&amp;"_"&amp;E2964&amp;"_A",CALC!W:X,2,FALSE)),   "")</f>
        <v/>
      </c>
      <c r="L2964" s="213">
        <v>1</v>
      </c>
      <c r="M2964" s="197" t="str">
        <f ca="1">IF(V2964=TRUE,     IF($Y$4&gt;96,"TOO MANY",VLOOKUP(B2964&amp;"_"&amp;C2964&amp;"_"&amp;E2964&amp;"_B",CALC!W:X,2,FALSE)),    "")</f>
        <v/>
      </c>
      <c r="N2964" s="206"/>
      <c r="O2964" s="213">
        <v>1</v>
      </c>
      <c r="P2964" s="197" t="str">
        <f ca="1">IF(W2964=TRUE,   IF($Y$4&gt;96,"TOO MANY", VLOOKUP(B2964&amp;"_"&amp;C2964&amp;"_"&amp;E2964&amp;"_C",CALC!W:X,2,FALSE)),   "")</f>
        <v/>
      </c>
      <c r="Q2964" s="206"/>
      <c r="R2964" s="119" t="b">
        <f t="shared" ca="1" si="322"/>
        <v>0</v>
      </c>
      <c r="S2964" s="119" t="b">
        <f t="shared" ca="1" si="327"/>
        <v>0</v>
      </c>
      <c r="T2964" s="119" t="b">
        <f t="shared" ca="1" si="328"/>
        <v>0</v>
      </c>
      <c r="U2964" s="119" t="b">
        <f t="shared" ca="1" si="323"/>
        <v>0</v>
      </c>
      <c r="V2964" s="160" t="b">
        <f t="shared" ca="1" si="324"/>
        <v>0</v>
      </c>
      <c r="W2964" s="119" t="b">
        <f t="shared" ca="1" si="325"/>
        <v>0</v>
      </c>
      <c r="X2964" s="119" t="b">
        <f t="shared" ca="1" si="326"/>
        <v>0</v>
      </c>
    </row>
    <row r="2965" spans="2:24" x14ac:dyDescent="0.25">
      <c r="B2965" s="194" t="str">
        <f ca="1" xml:space="preserve"> IF(INDIRECT("FROM_NGS2_SampleSheet!A"&amp;ROW()-5,TRUE)="","",  INDIRECT(    "FROM_NGS2_SampleSheet!"   &amp;  CHAR(64 + MATCH(VLOOKUP(B$6,mapping!$A:$B,2,FALSE),FROM_NGS2_SampleSheet!$1:$1,0))   &amp;  ROW()-5,TRUE)    )</f>
        <v/>
      </c>
      <c r="C2965" s="195" t="str">
        <f ca="1" xml:space="preserve"> IF(INDIRECT("FROM_NGS2_SampleSheet!A"&amp;ROW()-5,TRUE)="","",  INDIRECT(    "FROM_NGS2_SampleSheet!"   &amp;  CHAR(64 + MATCH(VLOOKUP(C$6,mapping!$A:$B,2,FALSE),FROM_NGS2_SampleSheet!$1:$1,0))   &amp;  ROW()-5,TRUE)    )</f>
        <v/>
      </c>
      <c r="D2965" s="195" t="str">
        <f ca="1" xml:space="preserve"> IF(INDIRECT("FROM_NGS2_SampleSheet!A"&amp;ROW()-5,TRUE)="","",  INDIRECT(    "FROM_NGS2_SampleSheet!"   &amp;  CHAR(64 + MATCH(VLOOKUP(D$6,mapping!$A:$B,2,FALSE),FROM_NGS2_SampleSheet!$1:$1,0))   &amp;  ROW()-5,TRUE)    )</f>
        <v/>
      </c>
      <c r="E2965" s="195" t="str">
        <f ca="1" xml:space="preserve"> IF(INDIRECT("FROM_NGS2_SampleSheet!A"&amp;ROW()-5,TRUE)="","",  "e" &amp; INDIRECT(    "FROM_NGS2_SampleSheet!"   &amp;  CHAR(64 + MATCH(VLOOKUP(E$6,mapping!$A:$B,2,FALSE),FROM_NGS2_SampleSheet!$1:$1,0))   &amp;  ROW()-5,TRUE)    )</f>
        <v/>
      </c>
      <c r="F2965" s="195" t="str">
        <f ca="1" xml:space="preserve"> IF(INDIRECT("FROM_NGS2_SampleSheet!A"&amp;ROW()-5,TRUE)="","",  INDIRECT(    "FROM_NGS2_SampleSheet!"   &amp;  CHAR(64 + MATCH(VLOOKUP(F$6,mapping!$A:$B,2,FALSE),FROM_NGS2_SampleSheet!$1:$1,0))   &amp;  ROW()-5,TRUE)    )</f>
        <v/>
      </c>
      <c r="G2965" s="196" t="str">
        <f ca="1" xml:space="preserve"> IF(INDIRECT("FROM_NGS2_SampleSheet!A"&amp;ROW()-5,TRUE)="","",  INDIRECT(    "FROM_NGS2_SampleSheet!"   &amp;  CHAR(64 + MATCH(VLOOKUP(G$6,mapping!$A:$B,2,FALSE),FROM_NGS2_SampleSheet!$1:$1,0))   &amp;  ROW()-5,TRUE)    )</f>
        <v/>
      </c>
      <c r="H2965" s="195"/>
      <c r="I2965" s="213">
        <v>1</v>
      </c>
      <c r="J2965" s="197" t="str">
        <f ca="1">IF(U2965=TRUE,    IF($Y$4&gt;96,"TOO MANY",VLOOKUP(B2965&amp;"_"&amp;C2965&amp;"_"&amp;E2965&amp;"_A",CALC!W:X,2,FALSE)),   "")</f>
        <v/>
      </c>
      <c r="L2965" s="213">
        <v>1</v>
      </c>
      <c r="M2965" s="197" t="str">
        <f ca="1">IF(V2965=TRUE,     IF($Y$4&gt;96,"TOO MANY",VLOOKUP(B2965&amp;"_"&amp;C2965&amp;"_"&amp;E2965&amp;"_B",CALC!W:X,2,FALSE)),    "")</f>
        <v/>
      </c>
      <c r="N2965" s="206"/>
      <c r="O2965" s="213">
        <v>1</v>
      </c>
      <c r="P2965" s="197" t="str">
        <f ca="1">IF(W2965=TRUE,   IF($Y$4&gt;96,"TOO MANY", VLOOKUP(B2965&amp;"_"&amp;C2965&amp;"_"&amp;E2965&amp;"_C",CALC!W:X,2,FALSE)),   "")</f>
        <v/>
      </c>
      <c r="Q2965" s="206"/>
      <c r="R2965" s="119" t="b">
        <f t="shared" ca="1" si="322"/>
        <v>0</v>
      </c>
      <c r="S2965" s="119" t="b">
        <f t="shared" ca="1" si="327"/>
        <v>0</v>
      </c>
      <c r="T2965" s="119" t="b">
        <f t="shared" ca="1" si="328"/>
        <v>0</v>
      </c>
      <c r="U2965" s="119" t="b">
        <f t="shared" ca="1" si="323"/>
        <v>0</v>
      </c>
      <c r="V2965" s="160" t="b">
        <f t="shared" ca="1" si="324"/>
        <v>0</v>
      </c>
      <c r="W2965" s="119" t="b">
        <f t="shared" ca="1" si="325"/>
        <v>0</v>
      </c>
      <c r="X2965" s="119" t="b">
        <f t="shared" ca="1" si="326"/>
        <v>0</v>
      </c>
    </row>
    <row r="2966" spans="2:24" x14ac:dyDescent="0.25">
      <c r="B2966" s="194" t="str">
        <f ca="1" xml:space="preserve"> IF(INDIRECT("FROM_NGS2_SampleSheet!A"&amp;ROW()-5,TRUE)="","",  INDIRECT(    "FROM_NGS2_SampleSheet!"   &amp;  CHAR(64 + MATCH(VLOOKUP(B$6,mapping!$A:$B,2,FALSE),FROM_NGS2_SampleSheet!$1:$1,0))   &amp;  ROW()-5,TRUE)    )</f>
        <v/>
      </c>
      <c r="C2966" s="195" t="str">
        <f ca="1" xml:space="preserve"> IF(INDIRECT("FROM_NGS2_SampleSheet!A"&amp;ROW()-5,TRUE)="","",  INDIRECT(    "FROM_NGS2_SampleSheet!"   &amp;  CHAR(64 + MATCH(VLOOKUP(C$6,mapping!$A:$B,2,FALSE),FROM_NGS2_SampleSheet!$1:$1,0))   &amp;  ROW()-5,TRUE)    )</f>
        <v/>
      </c>
      <c r="D2966" s="195" t="str">
        <f ca="1" xml:space="preserve"> IF(INDIRECT("FROM_NGS2_SampleSheet!A"&amp;ROW()-5,TRUE)="","",  INDIRECT(    "FROM_NGS2_SampleSheet!"   &amp;  CHAR(64 + MATCH(VLOOKUP(D$6,mapping!$A:$B,2,FALSE),FROM_NGS2_SampleSheet!$1:$1,0))   &amp;  ROW()-5,TRUE)    )</f>
        <v/>
      </c>
      <c r="E2966" s="195" t="str">
        <f ca="1" xml:space="preserve"> IF(INDIRECT("FROM_NGS2_SampleSheet!A"&amp;ROW()-5,TRUE)="","",  "e" &amp; INDIRECT(    "FROM_NGS2_SampleSheet!"   &amp;  CHAR(64 + MATCH(VLOOKUP(E$6,mapping!$A:$B,2,FALSE),FROM_NGS2_SampleSheet!$1:$1,0))   &amp;  ROW()-5,TRUE)    )</f>
        <v/>
      </c>
      <c r="F2966" s="195" t="str">
        <f ca="1" xml:space="preserve"> IF(INDIRECT("FROM_NGS2_SampleSheet!A"&amp;ROW()-5,TRUE)="","",  INDIRECT(    "FROM_NGS2_SampleSheet!"   &amp;  CHAR(64 + MATCH(VLOOKUP(F$6,mapping!$A:$B,2,FALSE),FROM_NGS2_SampleSheet!$1:$1,0))   &amp;  ROW()-5,TRUE)    )</f>
        <v/>
      </c>
      <c r="G2966" s="196" t="str">
        <f ca="1" xml:space="preserve"> IF(INDIRECT("FROM_NGS2_SampleSheet!A"&amp;ROW()-5,TRUE)="","",  INDIRECT(    "FROM_NGS2_SampleSheet!"   &amp;  CHAR(64 + MATCH(VLOOKUP(G$6,mapping!$A:$B,2,FALSE),FROM_NGS2_SampleSheet!$1:$1,0))   &amp;  ROW()-5,TRUE)    )</f>
        <v/>
      </c>
      <c r="H2966" s="195"/>
      <c r="I2966" s="213">
        <v>1</v>
      </c>
      <c r="J2966" s="197" t="str">
        <f ca="1">IF(U2966=TRUE,    IF($Y$4&gt;96,"TOO MANY",VLOOKUP(B2966&amp;"_"&amp;C2966&amp;"_"&amp;E2966&amp;"_A",CALC!W:X,2,FALSE)),   "")</f>
        <v/>
      </c>
      <c r="L2966" s="213">
        <v>1</v>
      </c>
      <c r="M2966" s="197" t="str">
        <f ca="1">IF(V2966=TRUE,     IF($Y$4&gt;96,"TOO MANY",VLOOKUP(B2966&amp;"_"&amp;C2966&amp;"_"&amp;E2966&amp;"_B",CALC!W:X,2,FALSE)),    "")</f>
        <v/>
      </c>
      <c r="N2966" s="206"/>
      <c r="O2966" s="213">
        <v>1</v>
      </c>
      <c r="P2966" s="197" t="str">
        <f ca="1">IF(W2966=TRUE,   IF($Y$4&gt;96,"TOO MANY", VLOOKUP(B2966&amp;"_"&amp;C2966&amp;"_"&amp;E2966&amp;"_C",CALC!W:X,2,FALSE)),   "")</f>
        <v/>
      </c>
      <c r="Q2966" s="206"/>
      <c r="R2966" s="119" t="b">
        <f t="shared" ca="1" si="322"/>
        <v>0</v>
      </c>
      <c r="S2966" s="119" t="b">
        <f t="shared" ca="1" si="327"/>
        <v>0</v>
      </c>
      <c r="T2966" s="119" t="b">
        <f t="shared" ca="1" si="328"/>
        <v>0</v>
      </c>
      <c r="U2966" s="119" t="b">
        <f t="shared" ca="1" si="323"/>
        <v>0</v>
      </c>
      <c r="V2966" s="160" t="b">
        <f t="shared" ca="1" si="324"/>
        <v>0</v>
      </c>
      <c r="W2966" s="119" t="b">
        <f t="shared" ca="1" si="325"/>
        <v>0</v>
      </c>
      <c r="X2966" s="119" t="b">
        <f t="shared" ca="1" si="326"/>
        <v>0</v>
      </c>
    </row>
    <row r="2967" spans="2:24" x14ac:dyDescent="0.25">
      <c r="B2967" s="194" t="str">
        <f ca="1" xml:space="preserve"> IF(INDIRECT("FROM_NGS2_SampleSheet!A"&amp;ROW()-5,TRUE)="","",  INDIRECT(    "FROM_NGS2_SampleSheet!"   &amp;  CHAR(64 + MATCH(VLOOKUP(B$6,mapping!$A:$B,2,FALSE),FROM_NGS2_SampleSheet!$1:$1,0))   &amp;  ROW()-5,TRUE)    )</f>
        <v/>
      </c>
      <c r="C2967" s="195" t="str">
        <f ca="1" xml:space="preserve"> IF(INDIRECT("FROM_NGS2_SampleSheet!A"&amp;ROW()-5,TRUE)="","",  INDIRECT(    "FROM_NGS2_SampleSheet!"   &amp;  CHAR(64 + MATCH(VLOOKUP(C$6,mapping!$A:$B,2,FALSE),FROM_NGS2_SampleSheet!$1:$1,0))   &amp;  ROW()-5,TRUE)    )</f>
        <v/>
      </c>
      <c r="D2967" s="195" t="str">
        <f ca="1" xml:space="preserve"> IF(INDIRECT("FROM_NGS2_SampleSheet!A"&amp;ROW()-5,TRUE)="","",  INDIRECT(    "FROM_NGS2_SampleSheet!"   &amp;  CHAR(64 + MATCH(VLOOKUP(D$6,mapping!$A:$B,2,FALSE),FROM_NGS2_SampleSheet!$1:$1,0))   &amp;  ROW()-5,TRUE)    )</f>
        <v/>
      </c>
      <c r="E2967" s="195" t="str">
        <f ca="1" xml:space="preserve"> IF(INDIRECT("FROM_NGS2_SampleSheet!A"&amp;ROW()-5,TRUE)="","",  "e" &amp; INDIRECT(    "FROM_NGS2_SampleSheet!"   &amp;  CHAR(64 + MATCH(VLOOKUP(E$6,mapping!$A:$B,2,FALSE),FROM_NGS2_SampleSheet!$1:$1,0))   &amp;  ROW()-5,TRUE)    )</f>
        <v/>
      </c>
      <c r="F2967" s="195" t="str">
        <f ca="1" xml:space="preserve"> IF(INDIRECT("FROM_NGS2_SampleSheet!A"&amp;ROW()-5,TRUE)="","",  INDIRECT(    "FROM_NGS2_SampleSheet!"   &amp;  CHAR(64 + MATCH(VLOOKUP(F$6,mapping!$A:$B,2,FALSE),FROM_NGS2_SampleSheet!$1:$1,0))   &amp;  ROW()-5,TRUE)    )</f>
        <v/>
      </c>
      <c r="G2967" s="196" t="str">
        <f ca="1" xml:space="preserve"> IF(INDIRECT("FROM_NGS2_SampleSheet!A"&amp;ROW()-5,TRUE)="","",  INDIRECT(    "FROM_NGS2_SampleSheet!"   &amp;  CHAR(64 + MATCH(VLOOKUP(G$6,mapping!$A:$B,2,FALSE),FROM_NGS2_SampleSheet!$1:$1,0))   &amp;  ROW()-5,TRUE)    )</f>
        <v/>
      </c>
      <c r="H2967" s="195"/>
      <c r="I2967" s="213">
        <v>1</v>
      </c>
      <c r="J2967" s="197" t="str">
        <f ca="1">IF(U2967=TRUE,    IF($Y$4&gt;96,"TOO MANY",VLOOKUP(B2967&amp;"_"&amp;C2967&amp;"_"&amp;E2967&amp;"_A",CALC!W:X,2,FALSE)),   "")</f>
        <v/>
      </c>
      <c r="L2967" s="213">
        <v>1</v>
      </c>
      <c r="M2967" s="197" t="str">
        <f ca="1">IF(V2967=TRUE,     IF($Y$4&gt;96,"TOO MANY",VLOOKUP(B2967&amp;"_"&amp;C2967&amp;"_"&amp;E2967&amp;"_B",CALC!W:X,2,FALSE)),    "")</f>
        <v/>
      </c>
      <c r="N2967" s="206"/>
      <c r="O2967" s="213">
        <v>1</v>
      </c>
      <c r="P2967" s="197" t="str">
        <f ca="1">IF(W2967=TRUE,   IF($Y$4&gt;96,"TOO MANY", VLOOKUP(B2967&amp;"_"&amp;C2967&amp;"_"&amp;E2967&amp;"_C",CALC!W:X,2,FALSE)),   "")</f>
        <v/>
      </c>
      <c r="Q2967" s="206"/>
      <c r="R2967" s="119" t="b">
        <f t="shared" ca="1" si="322"/>
        <v>0</v>
      </c>
      <c r="S2967" s="119" t="b">
        <f t="shared" ca="1" si="327"/>
        <v>0</v>
      </c>
      <c r="T2967" s="119" t="b">
        <f t="shared" ca="1" si="328"/>
        <v>0</v>
      </c>
      <c r="U2967" s="119" t="b">
        <f t="shared" ca="1" si="323"/>
        <v>0</v>
      </c>
      <c r="V2967" s="160" t="b">
        <f t="shared" ca="1" si="324"/>
        <v>0</v>
      </c>
      <c r="W2967" s="119" t="b">
        <f t="shared" ca="1" si="325"/>
        <v>0</v>
      </c>
      <c r="X2967" s="119" t="b">
        <f t="shared" ca="1" si="326"/>
        <v>0</v>
      </c>
    </row>
    <row r="2968" spans="2:24" x14ac:dyDescent="0.25">
      <c r="B2968" s="194" t="str">
        <f ca="1" xml:space="preserve"> IF(INDIRECT("FROM_NGS2_SampleSheet!A"&amp;ROW()-5,TRUE)="","",  INDIRECT(    "FROM_NGS2_SampleSheet!"   &amp;  CHAR(64 + MATCH(VLOOKUP(B$6,mapping!$A:$B,2,FALSE),FROM_NGS2_SampleSheet!$1:$1,0))   &amp;  ROW()-5,TRUE)    )</f>
        <v/>
      </c>
      <c r="C2968" s="195" t="str">
        <f ca="1" xml:space="preserve"> IF(INDIRECT("FROM_NGS2_SampleSheet!A"&amp;ROW()-5,TRUE)="","",  INDIRECT(    "FROM_NGS2_SampleSheet!"   &amp;  CHAR(64 + MATCH(VLOOKUP(C$6,mapping!$A:$B,2,FALSE),FROM_NGS2_SampleSheet!$1:$1,0))   &amp;  ROW()-5,TRUE)    )</f>
        <v/>
      </c>
      <c r="D2968" s="195" t="str">
        <f ca="1" xml:space="preserve"> IF(INDIRECT("FROM_NGS2_SampleSheet!A"&amp;ROW()-5,TRUE)="","",  INDIRECT(    "FROM_NGS2_SampleSheet!"   &amp;  CHAR(64 + MATCH(VLOOKUP(D$6,mapping!$A:$B,2,FALSE),FROM_NGS2_SampleSheet!$1:$1,0))   &amp;  ROW()-5,TRUE)    )</f>
        <v/>
      </c>
      <c r="E2968" s="195" t="str">
        <f ca="1" xml:space="preserve"> IF(INDIRECT("FROM_NGS2_SampleSheet!A"&amp;ROW()-5,TRUE)="","",  "e" &amp; INDIRECT(    "FROM_NGS2_SampleSheet!"   &amp;  CHAR(64 + MATCH(VLOOKUP(E$6,mapping!$A:$B,2,FALSE),FROM_NGS2_SampleSheet!$1:$1,0))   &amp;  ROW()-5,TRUE)    )</f>
        <v/>
      </c>
      <c r="F2968" s="195" t="str">
        <f ca="1" xml:space="preserve"> IF(INDIRECT("FROM_NGS2_SampleSheet!A"&amp;ROW()-5,TRUE)="","",  INDIRECT(    "FROM_NGS2_SampleSheet!"   &amp;  CHAR(64 + MATCH(VLOOKUP(F$6,mapping!$A:$B,2,FALSE),FROM_NGS2_SampleSheet!$1:$1,0))   &amp;  ROW()-5,TRUE)    )</f>
        <v/>
      </c>
      <c r="G2968" s="196" t="str">
        <f ca="1" xml:space="preserve"> IF(INDIRECT("FROM_NGS2_SampleSheet!A"&amp;ROW()-5,TRUE)="","",  INDIRECT(    "FROM_NGS2_SampleSheet!"   &amp;  CHAR(64 + MATCH(VLOOKUP(G$6,mapping!$A:$B,2,FALSE),FROM_NGS2_SampleSheet!$1:$1,0))   &amp;  ROW()-5,TRUE)    )</f>
        <v/>
      </c>
      <c r="H2968" s="195"/>
      <c r="I2968" s="213">
        <v>1</v>
      </c>
      <c r="J2968" s="197" t="str">
        <f ca="1">IF(U2968=TRUE,    IF($Y$4&gt;96,"TOO MANY",VLOOKUP(B2968&amp;"_"&amp;C2968&amp;"_"&amp;E2968&amp;"_A",CALC!W:X,2,FALSE)),   "")</f>
        <v/>
      </c>
      <c r="L2968" s="213">
        <v>1</v>
      </c>
      <c r="M2968" s="197" t="str">
        <f ca="1">IF(V2968=TRUE,     IF($Y$4&gt;96,"TOO MANY",VLOOKUP(B2968&amp;"_"&amp;C2968&amp;"_"&amp;E2968&amp;"_B",CALC!W:X,2,FALSE)),    "")</f>
        <v/>
      </c>
      <c r="N2968" s="206"/>
      <c r="O2968" s="213">
        <v>1</v>
      </c>
      <c r="P2968" s="197" t="str">
        <f ca="1">IF(W2968=TRUE,   IF($Y$4&gt;96,"TOO MANY", VLOOKUP(B2968&amp;"_"&amp;C2968&amp;"_"&amp;E2968&amp;"_C",CALC!W:X,2,FALSE)),   "")</f>
        <v/>
      </c>
      <c r="Q2968" s="206"/>
      <c r="R2968" s="119" t="b">
        <f t="shared" ca="1" si="322"/>
        <v>0</v>
      </c>
      <c r="S2968" s="119" t="b">
        <f t="shared" ca="1" si="327"/>
        <v>0</v>
      </c>
      <c r="T2968" s="119" t="b">
        <f t="shared" ca="1" si="328"/>
        <v>0</v>
      </c>
      <c r="U2968" s="119" t="b">
        <f t="shared" ca="1" si="323"/>
        <v>0</v>
      </c>
      <c r="V2968" s="160" t="b">
        <f t="shared" ca="1" si="324"/>
        <v>0</v>
      </c>
      <c r="W2968" s="119" t="b">
        <f t="shared" ca="1" si="325"/>
        <v>0</v>
      </c>
      <c r="X2968" s="119" t="b">
        <f t="shared" ca="1" si="326"/>
        <v>0</v>
      </c>
    </row>
    <row r="2969" spans="2:24" x14ac:dyDescent="0.25">
      <c r="B2969" s="194" t="str">
        <f ca="1" xml:space="preserve"> IF(INDIRECT("FROM_NGS2_SampleSheet!A"&amp;ROW()-5,TRUE)="","",  INDIRECT(    "FROM_NGS2_SampleSheet!"   &amp;  CHAR(64 + MATCH(VLOOKUP(B$6,mapping!$A:$B,2,FALSE),FROM_NGS2_SampleSheet!$1:$1,0))   &amp;  ROW()-5,TRUE)    )</f>
        <v/>
      </c>
      <c r="C2969" s="195" t="str">
        <f ca="1" xml:space="preserve"> IF(INDIRECT("FROM_NGS2_SampleSheet!A"&amp;ROW()-5,TRUE)="","",  INDIRECT(    "FROM_NGS2_SampleSheet!"   &amp;  CHAR(64 + MATCH(VLOOKUP(C$6,mapping!$A:$B,2,FALSE),FROM_NGS2_SampleSheet!$1:$1,0))   &amp;  ROW()-5,TRUE)    )</f>
        <v/>
      </c>
      <c r="D2969" s="195" t="str">
        <f ca="1" xml:space="preserve"> IF(INDIRECT("FROM_NGS2_SampleSheet!A"&amp;ROW()-5,TRUE)="","",  INDIRECT(    "FROM_NGS2_SampleSheet!"   &amp;  CHAR(64 + MATCH(VLOOKUP(D$6,mapping!$A:$B,2,FALSE),FROM_NGS2_SampleSheet!$1:$1,0))   &amp;  ROW()-5,TRUE)    )</f>
        <v/>
      </c>
      <c r="E2969" s="195" t="str">
        <f ca="1" xml:space="preserve"> IF(INDIRECT("FROM_NGS2_SampleSheet!A"&amp;ROW()-5,TRUE)="","",  "e" &amp; INDIRECT(    "FROM_NGS2_SampleSheet!"   &amp;  CHAR(64 + MATCH(VLOOKUP(E$6,mapping!$A:$B,2,FALSE),FROM_NGS2_SampleSheet!$1:$1,0))   &amp;  ROW()-5,TRUE)    )</f>
        <v/>
      </c>
      <c r="F2969" s="195" t="str">
        <f ca="1" xml:space="preserve"> IF(INDIRECT("FROM_NGS2_SampleSheet!A"&amp;ROW()-5,TRUE)="","",  INDIRECT(    "FROM_NGS2_SampleSheet!"   &amp;  CHAR(64 + MATCH(VLOOKUP(F$6,mapping!$A:$B,2,FALSE),FROM_NGS2_SampleSheet!$1:$1,0))   &amp;  ROW()-5,TRUE)    )</f>
        <v/>
      </c>
      <c r="G2969" s="196" t="str">
        <f ca="1" xml:space="preserve"> IF(INDIRECT("FROM_NGS2_SampleSheet!A"&amp;ROW()-5,TRUE)="","",  INDIRECT(    "FROM_NGS2_SampleSheet!"   &amp;  CHAR(64 + MATCH(VLOOKUP(G$6,mapping!$A:$B,2,FALSE),FROM_NGS2_SampleSheet!$1:$1,0))   &amp;  ROW()-5,TRUE)    )</f>
        <v/>
      </c>
      <c r="H2969" s="195"/>
      <c r="I2969" s="213">
        <v>1</v>
      </c>
      <c r="J2969" s="197" t="str">
        <f ca="1">IF(U2969=TRUE,    IF($Y$4&gt;96,"TOO MANY",VLOOKUP(B2969&amp;"_"&amp;C2969&amp;"_"&amp;E2969&amp;"_A",CALC!W:X,2,FALSE)),   "")</f>
        <v/>
      </c>
      <c r="L2969" s="213">
        <v>1</v>
      </c>
      <c r="M2969" s="197" t="str">
        <f ca="1">IF(V2969=TRUE,     IF($Y$4&gt;96,"TOO MANY",VLOOKUP(B2969&amp;"_"&amp;C2969&amp;"_"&amp;E2969&amp;"_B",CALC!W:X,2,FALSE)),    "")</f>
        <v/>
      </c>
      <c r="N2969" s="206"/>
      <c r="O2969" s="213">
        <v>1</v>
      </c>
      <c r="P2969" s="197" t="str">
        <f ca="1">IF(W2969=TRUE,   IF($Y$4&gt;96,"TOO MANY", VLOOKUP(B2969&amp;"_"&amp;C2969&amp;"_"&amp;E2969&amp;"_C",CALC!W:X,2,FALSE)),   "")</f>
        <v/>
      </c>
      <c r="Q2969" s="206"/>
      <c r="R2969" s="119" t="b">
        <f t="shared" ref="R2969:R3032" ca="1" si="329">IF(OR(B2969="",B2969=0),FALSE,TRUE)</f>
        <v>0</v>
      </c>
      <c r="S2969" s="119" t="b">
        <f t="shared" ca="1" si="327"/>
        <v>0</v>
      </c>
      <c r="T2969" s="119" t="b">
        <f t="shared" ca="1" si="328"/>
        <v>0</v>
      </c>
      <c r="U2969" s="119" t="b">
        <f t="shared" ref="U2969:U3032" ca="1" si="330">IF(AND(I2969=1,R2969=TRUE),TRUE,FALSE)</f>
        <v>0</v>
      </c>
      <c r="V2969" s="160" t="b">
        <f t="shared" ref="V2969:V3032" ca="1" si="331">IF(AND(L2969=1,S2969=TRUE),TRUE,FALSE)</f>
        <v>0</v>
      </c>
      <c r="W2969" s="119" t="b">
        <f t="shared" ref="W2969:W3032" ca="1" si="332">IF(AND(O2969=1,T2969=TRUE),TRUE,FALSE)</f>
        <v>0</v>
      </c>
      <c r="X2969" s="119" t="b">
        <f t="shared" ref="X2969:X3032" ca="1" si="333">IF(OR(U2969=TRUE,V2969=TRUE,W2969=TRUE),TRUE)</f>
        <v>0</v>
      </c>
    </row>
    <row r="2970" spans="2:24" x14ac:dyDescent="0.25">
      <c r="B2970" s="194" t="str">
        <f ca="1" xml:space="preserve"> IF(INDIRECT("FROM_NGS2_SampleSheet!A"&amp;ROW()-5,TRUE)="","",  INDIRECT(    "FROM_NGS2_SampleSheet!"   &amp;  CHAR(64 + MATCH(VLOOKUP(B$6,mapping!$A:$B,2,FALSE),FROM_NGS2_SampleSheet!$1:$1,0))   &amp;  ROW()-5,TRUE)    )</f>
        <v/>
      </c>
      <c r="C2970" s="195" t="str">
        <f ca="1" xml:space="preserve"> IF(INDIRECT("FROM_NGS2_SampleSheet!A"&amp;ROW()-5,TRUE)="","",  INDIRECT(    "FROM_NGS2_SampleSheet!"   &amp;  CHAR(64 + MATCH(VLOOKUP(C$6,mapping!$A:$B,2,FALSE),FROM_NGS2_SampleSheet!$1:$1,0))   &amp;  ROW()-5,TRUE)    )</f>
        <v/>
      </c>
      <c r="D2970" s="195" t="str">
        <f ca="1" xml:space="preserve"> IF(INDIRECT("FROM_NGS2_SampleSheet!A"&amp;ROW()-5,TRUE)="","",  INDIRECT(    "FROM_NGS2_SampleSheet!"   &amp;  CHAR(64 + MATCH(VLOOKUP(D$6,mapping!$A:$B,2,FALSE),FROM_NGS2_SampleSheet!$1:$1,0))   &amp;  ROW()-5,TRUE)    )</f>
        <v/>
      </c>
      <c r="E2970" s="195" t="str">
        <f ca="1" xml:space="preserve"> IF(INDIRECT("FROM_NGS2_SampleSheet!A"&amp;ROW()-5,TRUE)="","",  "e" &amp; INDIRECT(    "FROM_NGS2_SampleSheet!"   &amp;  CHAR(64 + MATCH(VLOOKUP(E$6,mapping!$A:$B,2,FALSE),FROM_NGS2_SampleSheet!$1:$1,0))   &amp;  ROW()-5,TRUE)    )</f>
        <v/>
      </c>
      <c r="F2970" s="195" t="str">
        <f ca="1" xml:space="preserve"> IF(INDIRECT("FROM_NGS2_SampleSheet!A"&amp;ROW()-5,TRUE)="","",  INDIRECT(    "FROM_NGS2_SampleSheet!"   &amp;  CHAR(64 + MATCH(VLOOKUP(F$6,mapping!$A:$B,2,FALSE),FROM_NGS2_SampleSheet!$1:$1,0))   &amp;  ROW()-5,TRUE)    )</f>
        <v/>
      </c>
      <c r="G2970" s="196" t="str">
        <f ca="1" xml:space="preserve"> IF(INDIRECT("FROM_NGS2_SampleSheet!A"&amp;ROW()-5,TRUE)="","",  INDIRECT(    "FROM_NGS2_SampleSheet!"   &amp;  CHAR(64 + MATCH(VLOOKUP(G$6,mapping!$A:$B,2,FALSE),FROM_NGS2_SampleSheet!$1:$1,0))   &amp;  ROW()-5,TRUE)    )</f>
        <v/>
      </c>
      <c r="H2970" s="195"/>
      <c r="I2970" s="213">
        <v>1</v>
      </c>
      <c r="J2970" s="197" t="str">
        <f ca="1">IF(U2970=TRUE,    IF($Y$4&gt;96,"TOO MANY",VLOOKUP(B2970&amp;"_"&amp;C2970&amp;"_"&amp;E2970&amp;"_A",CALC!W:X,2,FALSE)),   "")</f>
        <v/>
      </c>
      <c r="L2970" s="213">
        <v>1</v>
      </c>
      <c r="M2970" s="197" t="str">
        <f ca="1">IF(V2970=TRUE,     IF($Y$4&gt;96,"TOO MANY",VLOOKUP(B2970&amp;"_"&amp;C2970&amp;"_"&amp;E2970&amp;"_B",CALC!W:X,2,FALSE)),    "")</f>
        <v/>
      </c>
      <c r="N2970" s="206"/>
      <c r="O2970" s="213">
        <v>1</v>
      </c>
      <c r="P2970" s="197" t="str">
        <f ca="1">IF(W2970=TRUE,   IF($Y$4&gt;96,"TOO MANY", VLOOKUP(B2970&amp;"_"&amp;C2970&amp;"_"&amp;E2970&amp;"_C",CALC!W:X,2,FALSE)),   "")</f>
        <v/>
      </c>
      <c r="Q2970" s="206"/>
      <c r="R2970" s="119" t="b">
        <f t="shared" ca="1" si="329"/>
        <v>0</v>
      </c>
      <c r="S2970" s="119" t="b">
        <f t="shared" ca="1" si="327"/>
        <v>0</v>
      </c>
      <c r="T2970" s="119" t="b">
        <f t="shared" ca="1" si="328"/>
        <v>0</v>
      </c>
      <c r="U2970" s="119" t="b">
        <f t="shared" ca="1" si="330"/>
        <v>0</v>
      </c>
      <c r="V2970" s="160" t="b">
        <f t="shared" ca="1" si="331"/>
        <v>0</v>
      </c>
      <c r="W2970" s="119" t="b">
        <f t="shared" ca="1" si="332"/>
        <v>0</v>
      </c>
      <c r="X2970" s="119" t="b">
        <f t="shared" ca="1" si="333"/>
        <v>0</v>
      </c>
    </row>
    <row r="2971" spans="2:24" x14ac:dyDescent="0.25">
      <c r="B2971" s="194" t="str">
        <f ca="1" xml:space="preserve"> IF(INDIRECT("FROM_NGS2_SampleSheet!A"&amp;ROW()-5,TRUE)="","",  INDIRECT(    "FROM_NGS2_SampleSheet!"   &amp;  CHAR(64 + MATCH(VLOOKUP(B$6,mapping!$A:$B,2,FALSE),FROM_NGS2_SampleSheet!$1:$1,0))   &amp;  ROW()-5,TRUE)    )</f>
        <v/>
      </c>
      <c r="C2971" s="195" t="str">
        <f ca="1" xml:space="preserve"> IF(INDIRECT("FROM_NGS2_SampleSheet!A"&amp;ROW()-5,TRUE)="","",  INDIRECT(    "FROM_NGS2_SampleSheet!"   &amp;  CHAR(64 + MATCH(VLOOKUP(C$6,mapping!$A:$B,2,FALSE),FROM_NGS2_SampleSheet!$1:$1,0))   &amp;  ROW()-5,TRUE)    )</f>
        <v/>
      </c>
      <c r="D2971" s="195" t="str">
        <f ca="1" xml:space="preserve"> IF(INDIRECT("FROM_NGS2_SampleSheet!A"&amp;ROW()-5,TRUE)="","",  INDIRECT(    "FROM_NGS2_SampleSheet!"   &amp;  CHAR(64 + MATCH(VLOOKUP(D$6,mapping!$A:$B,2,FALSE),FROM_NGS2_SampleSheet!$1:$1,0))   &amp;  ROW()-5,TRUE)    )</f>
        <v/>
      </c>
      <c r="E2971" s="195" t="str">
        <f ca="1" xml:space="preserve"> IF(INDIRECT("FROM_NGS2_SampleSheet!A"&amp;ROW()-5,TRUE)="","",  "e" &amp; INDIRECT(    "FROM_NGS2_SampleSheet!"   &amp;  CHAR(64 + MATCH(VLOOKUP(E$6,mapping!$A:$B,2,FALSE),FROM_NGS2_SampleSheet!$1:$1,0))   &amp;  ROW()-5,TRUE)    )</f>
        <v/>
      </c>
      <c r="F2971" s="195" t="str">
        <f ca="1" xml:space="preserve"> IF(INDIRECT("FROM_NGS2_SampleSheet!A"&amp;ROW()-5,TRUE)="","",  INDIRECT(    "FROM_NGS2_SampleSheet!"   &amp;  CHAR(64 + MATCH(VLOOKUP(F$6,mapping!$A:$B,2,FALSE),FROM_NGS2_SampleSheet!$1:$1,0))   &amp;  ROW()-5,TRUE)    )</f>
        <v/>
      </c>
      <c r="G2971" s="196" t="str">
        <f ca="1" xml:space="preserve"> IF(INDIRECT("FROM_NGS2_SampleSheet!A"&amp;ROW()-5,TRUE)="","",  INDIRECT(    "FROM_NGS2_SampleSheet!"   &amp;  CHAR(64 + MATCH(VLOOKUP(G$6,mapping!$A:$B,2,FALSE),FROM_NGS2_SampleSheet!$1:$1,0))   &amp;  ROW()-5,TRUE)    )</f>
        <v/>
      </c>
      <c r="H2971" s="195"/>
      <c r="I2971" s="213">
        <v>1</v>
      </c>
      <c r="J2971" s="197" t="str">
        <f ca="1">IF(U2971=TRUE,    IF($Y$4&gt;96,"TOO MANY",VLOOKUP(B2971&amp;"_"&amp;C2971&amp;"_"&amp;E2971&amp;"_A",CALC!W:X,2,FALSE)),   "")</f>
        <v/>
      </c>
      <c r="L2971" s="213">
        <v>1</v>
      </c>
      <c r="M2971" s="197" t="str">
        <f ca="1">IF(V2971=TRUE,     IF($Y$4&gt;96,"TOO MANY",VLOOKUP(B2971&amp;"_"&amp;C2971&amp;"_"&amp;E2971&amp;"_B",CALC!W:X,2,FALSE)),    "")</f>
        <v/>
      </c>
      <c r="N2971" s="206"/>
      <c r="O2971" s="213">
        <v>1</v>
      </c>
      <c r="P2971" s="197" t="str">
        <f ca="1">IF(W2971=TRUE,   IF($Y$4&gt;96,"TOO MANY", VLOOKUP(B2971&amp;"_"&amp;C2971&amp;"_"&amp;E2971&amp;"_C",CALC!W:X,2,FALSE)),   "")</f>
        <v/>
      </c>
      <c r="Q2971" s="206"/>
      <c r="R2971" s="119" t="b">
        <f t="shared" ca="1" si="329"/>
        <v>0</v>
      </c>
      <c r="S2971" s="119" t="b">
        <f t="shared" ca="1" si="327"/>
        <v>0</v>
      </c>
      <c r="T2971" s="119" t="b">
        <f t="shared" ca="1" si="328"/>
        <v>0</v>
      </c>
      <c r="U2971" s="119" t="b">
        <f t="shared" ca="1" si="330"/>
        <v>0</v>
      </c>
      <c r="V2971" s="160" t="b">
        <f t="shared" ca="1" si="331"/>
        <v>0</v>
      </c>
      <c r="W2971" s="119" t="b">
        <f t="shared" ca="1" si="332"/>
        <v>0</v>
      </c>
      <c r="X2971" s="119" t="b">
        <f t="shared" ca="1" si="333"/>
        <v>0</v>
      </c>
    </row>
    <row r="2972" spans="2:24" x14ac:dyDescent="0.25">
      <c r="B2972" s="194" t="str">
        <f ca="1" xml:space="preserve"> IF(INDIRECT("FROM_NGS2_SampleSheet!A"&amp;ROW()-5,TRUE)="","",  INDIRECT(    "FROM_NGS2_SampleSheet!"   &amp;  CHAR(64 + MATCH(VLOOKUP(B$6,mapping!$A:$B,2,FALSE),FROM_NGS2_SampleSheet!$1:$1,0))   &amp;  ROW()-5,TRUE)    )</f>
        <v/>
      </c>
      <c r="C2972" s="195" t="str">
        <f ca="1" xml:space="preserve"> IF(INDIRECT("FROM_NGS2_SampleSheet!A"&amp;ROW()-5,TRUE)="","",  INDIRECT(    "FROM_NGS2_SampleSheet!"   &amp;  CHAR(64 + MATCH(VLOOKUP(C$6,mapping!$A:$B,2,FALSE),FROM_NGS2_SampleSheet!$1:$1,0))   &amp;  ROW()-5,TRUE)    )</f>
        <v/>
      </c>
      <c r="D2972" s="195" t="str">
        <f ca="1" xml:space="preserve"> IF(INDIRECT("FROM_NGS2_SampleSheet!A"&amp;ROW()-5,TRUE)="","",  INDIRECT(    "FROM_NGS2_SampleSheet!"   &amp;  CHAR(64 + MATCH(VLOOKUP(D$6,mapping!$A:$B,2,FALSE),FROM_NGS2_SampleSheet!$1:$1,0))   &amp;  ROW()-5,TRUE)    )</f>
        <v/>
      </c>
      <c r="E2972" s="195" t="str">
        <f ca="1" xml:space="preserve"> IF(INDIRECT("FROM_NGS2_SampleSheet!A"&amp;ROW()-5,TRUE)="","",  "e" &amp; INDIRECT(    "FROM_NGS2_SampleSheet!"   &amp;  CHAR(64 + MATCH(VLOOKUP(E$6,mapping!$A:$B,2,FALSE),FROM_NGS2_SampleSheet!$1:$1,0))   &amp;  ROW()-5,TRUE)    )</f>
        <v/>
      </c>
      <c r="F2972" s="195" t="str">
        <f ca="1" xml:space="preserve"> IF(INDIRECT("FROM_NGS2_SampleSheet!A"&amp;ROW()-5,TRUE)="","",  INDIRECT(    "FROM_NGS2_SampleSheet!"   &amp;  CHAR(64 + MATCH(VLOOKUP(F$6,mapping!$A:$B,2,FALSE),FROM_NGS2_SampleSheet!$1:$1,0))   &amp;  ROW()-5,TRUE)    )</f>
        <v/>
      </c>
      <c r="G2972" s="196" t="str">
        <f ca="1" xml:space="preserve"> IF(INDIRECT("FROM_NGS2_SampleSheet!A"&amp;ROW()-5,TRUE)="","",  INDIRECT(    "FROM_NGS2_SampleSheet!"   &amp;  CHAR(64 + MATCH(VLOOKUP(G$6,mapping!$A:$B,2,FALSE),FROM_NGS2_SampleSheet!$1:$1,0))   &amp;  ROW()-5,TRUE)    )</f>
        <v/>
      </c>
      <c r="H2972" s="195"/>
      <c r="I2972" s="213">
        <v>1</v>
      </c>
      <c r="J2972" s="197" t="str">
        <f ca="1">IF(U2972=TRUE,    IF($Y$4&gt;96,"TOO MANY",VLOOKUP(B2972&amp;"_"&amp;C2972&amp;"_"&amp;E2972&amp;"_A",CALC!W:X,2,FALSE)),   "")</f>
        <v/>
      </c>
      <c r="L2972" s="213">
        <v>1</v>
      </c>
      <c r="M2972" s="197" t="str">
        <f ca="1">IF(V2972=TRUE,     IF($Y$4&gt;96,"TOO MANY",VLOOKUP(B2972&amp;"_"&amp;C2972&amp;"_"&amp;E2972&amp;"_B",CALC!W:X,2,FALSE)),    "")</f>
        <v/>
      </c>
      <c r="N2972" s="206"/>
      <c r="O2972" s="213">
        <v>1</v>
      </c>
      <c r="P2972" s="197" t="str">
        <f ca="1">IF(W2972=TRUE,   IF($Y$4&gt;96,"TOO MANY", VLOOKUP(B2972&amp;"_"&amp;C2972&amp;"_"&amp;E2972&amp;"_C",CALC!W:X,2,FALSE)),   "")</f>
        <v/>
      </c>
      <c r="Q2972" s="206"/>
      <c r="R2972" s="119" t="b">
        <f t="shared" ca="1" si="329"/>
        <v>0</v>
      </c>
      <c r="S2972" s="119" t="b">
        <f t="shared" ca="1" si="327"/>
        <v>0</v>
      </c>
      <c r="T2972" s="119" t="b">
        <f t="shared" ca="1" si="328"/>
        <v>0</v>
      </c>
      <c r="U2972" s="119" t="b">
        <f t="shared" ca="1" si="330"/>
        <v>0</v>
      </c>
      <c r="V2972" s="160" t="b">
        <f t="shared" ca="1" si="331"/>
        <v>0</v>
      </c>
      <c r="W2972" s="119" t="b">
        <f t="shared" ca="1" si="332"/>
        <v>0</v>
      </c>
      <c r="X2972" s="119" t="b">
        <f t="shared" ca="1" si="333"/>
        <v>0</v>
      </c>
    </row>
    <row r="2973" spans="2:24" x14ac:dyDescent="0.25">
      <c r="B2973" s="194" t="str">
        <f ca="1" xml:space="preserve"> IF(INDIRECT("FROM_NGS2_SampleSheet!A"&amp;ROW()-5,TRUE)="","",  INDIRECT(    "FROM_NGS2_SampleSheet!"   &amp;  CHAR(64 + MATCH(VLOOKUP(B$6,mapping!$A:$B,2,FALSE),FROM_NGS2_SampleSheet!$1:$1,0))   &amp;  ROW()-5,TRUE)    )</f>
        <v/>
      </c>
      <c r="C2973" s="195" t="str">
        <f ca="1" xml:space="preserve"> IF(INDIRECT("FROM_NGS2_SampleSheet!A"&amp;ROW()-5,TRUE)="","",  INDIRECT(    "FROM_NGS2_SampleSheet!"   &amp;  CHAR(64 + MATCH(VLOOKUP(C$6,mapping!$A:$B,2,FALSE),FROM_NGS2_SampleSheet!$1:$1,0))   &amp;  ROW()-5,TRUE)    )</f>
        <v/>
      </c>
      <c r="D2973" s="195" t="str">
        <f ca="1" xml:space="preserve"> IF(INDIRECT("FROM_NGS2_SampleSheet!A"&amp;ROW()-5,TRUE)="","",  INDIRECT(    "FROM_NGS2_SampleSheet!"   &amp;  CHAR(64 + MATCH(VLOOKUP(D$6,mapping!$A:$B,2,FALSE),FROM_NGS2_SampleSheet!$1:$1,0))   &amp;  ROW()-5,TRUE)    )</f>
        <v/>
      </c>
      <c r="E2973" s="195" t="str">
        <f ca="1" xml:space="preserve"> IF(INDIRECT("FROM_NGS2_SampleSheet!A"&amp;ROW()-5,TRUE)="","",  "e" &amp; INDIRECT(    "FROM_NGS2_SampleSheet!"   &amp;  CHAR(64 + MATCH(VLOOKUP(E$6,mapping!$A:$B,2,FALSE),FROM_NGS2_SampleSheet!$1:$1,0))   &amp;  ROW()-5,TRUE)    )</f>
        <v/>
      </c>
      <c r="F2973" s="195" t="str">
        <f ca="1" xml:space="preserve"> IF(INDIRECT("FROM_NGS2_SampleSheet!A"&amp;ROW()-5,TRUE)="","",  INDIRECT(    "FROM_NGS2_SampleSheet!"   &amp;  CHAR(64 + MATCH(VLOOKUP(F$6,mapping!$A:$B,2,FALSE),FROM_NGS2_SampleSheet!$1:$1,0))   &amp;  ROW()-5,TRUE)    )</f>
        <v/>
      </c>
      <c r="G2973" s="196" t="str">
        <f ca="1" xml:space="preserve"> IF(INDIRECT("FROM_NGS2_SampleSheet!A"&amp;ROW()-5,TRUE)="","",  INDIRECT(    "FROM_NGS2_SampleSheet!"   &amp;  CHAR(64 + MATCH(VLOOKUP(G$6,mapping!$A:$B,2,FALSE),FROM_NGS2_SampleSheet!$1:$1,0))   &amp;  ROW()-5,TRUE)    )</f>
        <v/>
      </c>
      <c r="H2973" s="195"/>
      <c r="I2973" s="213">
        <v>1</v>
      </c>
      <c r="J2973" s="197" t="str">
        <f ca="1">IF(U2973=TRUE,    IF($Y$4&gt;96,"TOO MANY",VLOOKUP(B2973&amp;"_"&amp;C2973&amp;"_"&amp;E2973&amp;"_A",CALC!W:X,2,FALSE)),   "")</f>
        <v/>
      </c>
      <c r="L2973" s="213">
        <v>1</v>
      </c>
      <c r="M2973" s="197" t="str">
        <f ca="1">IF(V2973=TRUE,     IF($Y$4&gt;96,"TOO MANY",VLOOKUP(B2973&amp;"_"&amp;C2973&amp;"_"&amp;E2973&amp;"_B",CALC!W:X,2,FALSE)),    "")</f>
        <v/>
      </c>
      <c r="N2973" s="206"/>
      <c r="O2973" s="213">
        <v>1</v>
      </c>
      <c r="P2973" s="197" t="str">
        <f ca="1">IF(W2973=TRUE,   IF($Y$4&gt;96,"TOO MANY", VLOOKUP(B2973&amp;"_"&amp;C2973&amp;"_"&amp;E2973&amp;"_C",CALC!W:X,2,FALSE)),   "")</f>
        <v/>
      </c>
      <c r="Q2973" s="206"/>
      <c r="R2973" s="119" t="b">
        <f t="shared" ca="1" si="329"/>
        <v>0</v>
      </c>
      <c r="S2973" s="119" t="b">
        <f t="shared" ca="1" si="327"/>
        <v>0</v>
      </c>
      <c r="T2973" s="119" t="b">
        <f t="shared" ca="1" si="328"/>
        <v>0</v>
      </c>
      <c r="U2973" s="119" t="b">
        <f t="shared" ca="1" si="330"/>
        <v>0</v>
      </c>
      <c r="V2973" s="160" t="b">
        <f t="shared" ca="1" si="331"/>
        <v>0</v>
      </c>
      <c r="W2973" s="119" t="b">
        <f t="shared" ca="1" si="332"/>
        <v>0</v>
      </c>
      <c r="X2973" s="119" t="b">
        <f t="shared" ca="1" si="333"/>
        <v>0</v>
      </c>
    </row>
    <row r="2974" spans="2:24" x14ac:dyDescent="0.25">
      <c r="B2974" s="194" t="str">
        <f ca="1" xml:space="preserve"> IF(INDIRECT("FROM_NGS2_SampleSheet!A"&amp;ROW()-5,TRUE)="","",  INDIRECT(    "FROM_NGS2_SampleSheet!"   &amp;  CHAR(64 + MATCH(VLOOKUP(B$6,mapping!$A:$B,2,FALSE),FROM_NGS2_SampleSheet!$1:$1,0))   &amp;  ROW()-5,TRUE)    )</f>
        <v/>
      </c>
      <c r="C2974" s="195" t="str">
        <f ca="1" xml:space="preserve"> IF(INDIRECT("FROM_NGS2_SampleSheet!A"&amp;ROW()-5,TRUE)="","",  INDIRECT(    "FROM_NGS2_SampleSheet!"   &amp;  CHAR(64 + MATCH(VLOOKUP(C$6,mapping!$A:$B,2,FALSE),FROM_NGS2_SampleSheet!$1:$1,0))   &amp;  ROW()-5,TRUE)    )</f>
        <v/>
      </c>
      <c r="D2974" s="195" t="str">
        <f ca="1" xml:space="preserve"> IF(INDIRECT("FROM_NGS2_SampleSheet!A"&amp;ROW()-5,TRUE)="","",  INDIRECT(    "FROM_NGS2_SampleSheet!"   &amp;  CHAR(64 + MATCH(VLOOKUP(D$6,mapping!$A:$B,2,FALSE),FROM_NGS2_SampleSheet!$1:$1,0))   &amp;  ROW()-5,TRUE)    )</f>
        <v/>
      </c>
      <c r="E2974" s="195" t="str">
        <f ca="1" xml:space="preserve"> IF(INDIRECT("FROM_NGS2_SampleSheet!A"&amp;ROW()-5,TRUE)="","",  "e" &amp; INDIRECT(    "FROM_NGS2_SampleSheet!"   &amp;  CHAR(64 + MATCH(VLOOKUP(E$6,mapping!$A:$B,2,FALSE),FROM_NGS2_SampleSheet!$1:$1,0))   &amp;  ROW()-5,TRUE)    )</f>
        <v/>
      </c>
      <c r="F2974" s="195" t="str">
        <f ca="1" xml:space="preserve"> IF(INDIRECT("FROM_NGS2_SampleSheet!A"&amp;ROW()-5,TRUE)="","",  INDIRECT(    "FROM_NGS2_SampleSheet!"   &amp;  CHAR(64 + MATCH(VLOOKUP(F$6,mapping!$A:$B,2,FALSE),FROM_NGS2_SampleSheet!$1:$1,0))   &amp;  ROW()-5,TRUE)    )</f>
        <v/>
      </c>
      <c r="G2974" s="196" t="str">
        <f ca="1" xml:space="preserve"> IF(INDIRECT("FROM_NGS2_SampleSheet!A"&amp;ROW()-5,TRUE)="","",  INDIRECT(    "FROM_NGS2_SampleSheet!"   &amp;  CHAR(64 + MATCH(VLOOKUP(G$6,mapping!$A:$B,2,FALSE),FROM_NGS2_SampleSheet!$1:$1,0))   &amp;  ROW()-5,TRUE)    )</f>
        <v/>
      </c>
      <c r="H2974" s="195"/>
      <c r="I2974" s="213">
        <v>1</v>
      </c>
      <c r="J2974" s="197" t="str">
        <f ca="1">IF(U2974=TRUE,    IF($Y$4&gt;96,"TOO MANY",VLOOKUP(B2974&amp;"_"&amp;C2974&amp;"_"&amp;E2974&amp;"_A",CALC!W:X,2,FALSE)),   "")</f>
        <v/>
      </c>
      <c r="L2974" s="213">
        <v>1</v>
      </c>
      <c r="M2974" s="197" t="str">
        <f ca="1">IF(V2974=TRUE,     IF($Y$4&gt;96,"TOO MANY",VLOOKUP(B2974&amp;"_"&amp;C2974&amp;"_"&amp;E2974&amp;"_B",CALC!W:X,2,FALSE)),    "")</f>
        <v/>
      </c>
      <c r="N2974" s="206"/>
      <c r="O2974" s="213">
        <v>1</v>
      </c>
      <c r="P2974" s="197" t="str">
        <f ca="1">IF(W2974=TRUE,   IF($Y$4&gt;96,"TOO MANY", VLOOKUP(B2974&amp;"_"&amp;C2974&amp;"_"&amp;E2974&amp;"_C",CALC!W:X,2,FALSE)),   "")</f>
        <v/>
      </c>
      <c r="Q2974" s="206"/>
      <c r="R2974" s="119" t="b">
        <f t="shared" ca="1" si="329"/>
        <v>0</v>
      </c>
      <c r="S2974" s="119" t="b">
        <f t="shared" ca="1" si="327"/>
        <v>0</v>
      </c>
      <c r="T2974" s="119" t="b">
        <f t="shared" ca="1" si="328"/>
        <v>0</v>
      </c>
      <c r="U2974" s="119" t="b">
        <f t="shared" ca="1" si="330"/>
        <v>0</v>
      </c>
      <c r="V2974" s="160" t="b">
        <f t="shared" ca="1" si="331"/>
        <v>0</v>
      </c>
      <c r="W2974" s="119" t="b">
        <f t="shared" ca="1" si="332"/>
        <v>0</v>
      </c>
      <c r="X2974" s="119" t="b">
        <f t="shared" ca="1" si="333"/>
        <v>0</v>
      </c>
    </row>
    <row r="2975" spans="2:24" x14ac:dyDescent="0.25">
      <c r="B2975" s="194" t="str">
        <f ca="1" xml:space="preserve"> IF(INDIRECT("FROM_NGS2_SampleSheet!A"&amp;ROW()-5,TRUE)="","",  INDIRECT(    "FROM_NGS2_SampleSheet!"   &amp;  CHAR(64 + MATCH(VLOOKUP(B$6,mapping!$A:$B,2,FALSE),FROM_NGS2_SampleSheet!$1:$1,0))   &amp;  ROW()-5,TRUE)    )</f>
        <v/>
      </c>
      <c r="C2975" s="195" t="str">
        <f ca="1" xml:space="preserve"> IF(INDIRECT("FROM_NGS2_SampleSheet!A"&amp;ROW()-5,TRUE)="","",  INDIRECT(    "FROM_NGS2_SampleSheet!"   &amp;  CHAR(64 + MATCH(VLOOKUP(C$6,mapping!$A:$B,2,FALSE),FROM_NGS2_SampleSheet!$1:$1,0))   &amp;  ROW()-5,TRUE)    )</f>
        <v/>
      </c>
      <c r="D2975" s="195" t="str">
        <f ca="1" xml:space="preserve"> IF(INDIRECT("FROM_NGS2_SampleSheet!A"&amp;ROW()-5,TRUE)="","",  INDIRECT(    "FROM_NGS2_SampleSheet!"   &amp;  CHAR(64 + MATCH(VLOOKUP(D$6,mapping!$A:$B,2,FALSE),FROM_NGS2_SampleSheet!$1:$1,0))   &amp;  ROW()-5,TRUE)    )</f>
        <v/>
      </c>
      <c r="E2975" s="195" t="str">
        <f ca="1" xml:space="preserve"> IF(INDIRECT("FROM_NGS2_SampleSheet!A"&amp;ROW()-5,TRUE)="","",  "e" &amp; INDIRECT(    "FROM_NGS2_SampleSheet!"   &amp;  CHAR(64 + MATCH(VLOOKUP(E$6,mapping!$A:$B,2,FALSE),FROM_NGS2_SampleSheet!$1:$1,0))   &amp;  ROW()-5,TRUE)    )</f>
        <v/>
      </c>
      <c r="F2975" s="195" t="str">
        <f ca="1" xml:space="preserve"> IF(INDIRECT("FROM_NGS2_SampleSheet!A"&amp;ROW()-5,TRUE)="","",  INDIRECT(    "FROM_NGS2_SampleSheet!"   &amp;  CHAR(64 + MATCH(VLOOKUP(F$6,mapping!$A:$B,2,FALSE),FROM_NGS2_SampleSheet!$1:$1,0))   &amp;  ROW()-5,TRUE)    )</f>
        <v/>
      </c>
      <c r="G2975" s="196" t="str">
        <f ca="1" xml:space="preserve"> IF(INDIRECT("FROM_NGS2_SampleSheet!A"&amp;ROW()-5,TRUE)="","",  INDIRECT(    "FROM_NGS2_SampleSheet!"   &amp;  CHAR(64 + MATCH(VLOOKUP(G$6,mapping!$A:$B,2,FALSE),FROM_NGS2_SampleSheet!$1:$1,0))   &amp;  ROW()-5,TRUE)    )</f>
        <v/>
      </c>
      <c r="H2975" s="195"/>
      <c r="I2975" s="213">
        <v>1</v>
      </c>
      <c r="J2975" s="197" t="str">
        <f ca="1">IF(U2975=TRUE,    IF($Y$4&gt;96,"TOO MANY",VLOOKUP(B2975&amp;"_"&amp;C2975&amp;"_"&amp;E2975&amp;"_A",CALC!W:X,2,FALSE)),   "")</f>
        <v/>
      </c>
      <c r="L2975" s="213">
        <v>1</v>
      </c>
      <c r="M2975" s="197" t="str">
        <f ca="1">IF(V2975=TRUE,     IF($Y$4&gt;96,"TOO MANY",VLOOKUP(B2975&amp;"_"&amp;C2975&amp;"_"&amp;E2975&amp;"_B",CALC!W:X,2,FALSE)),    "")</f>
        <v/>
      </c>
      <c r="N2975" s="206"/>
      <c r="O2975" s="213">
        <v>1</v>
      </c>
      <c r="P2975" s="197" t="str">
        <f ca="1">IF(W2975=TRUE,   IF($Y$4&gt;96,"TOO MANY", VLOOKUP(B2975&amp;"_"&amp;C2975&amp;"_"&amp;E2975&amp;"_C",CALC!W:X,2,FALSE)),   "")</f>
        <v/>
      </c>
      <c r="Q2975" s="206"/>
      <c r="R2975" s="119" t="b">
        <f t="shared" ca="1" si="329"/>
        <v>0</v>
      </c>
      <c r="S2975" s="119" t="b">
        <f t="shared" ca="1" si="327"/>
        <v>0</v>
      </c>
      <c r="T2975" s="119" t="b">
        <f t="shared" ca="1" si="328"/>
        <v>0</v>
      </c>
      <c r="U2975" s="119" t="b">
        <f t="shared" ca="1" si="330"/>
        <v>0</v>
      </c>
      <c r="V2975" s="160" t="b">
        <f t="shared" ca="1" si="331"/>
        <v>0</v>
      </c>
      <c r="W2975" s="119" t="b">
        <f t="shared" ca="1" si="332"/>
        <v>0</v>
      </c>
      <c r="X2975" s="119" t="b">
        <f t="shared" ca="1" si="333"/>
        <v>0</v>
      </c>
    </row>
    <row r="2976" spans="2:24" x14ac:dyDescent="0.25">
      <c r="B2976" s="194" t="str">
        <f ca="1" xml:space="preserve"> IF(INDIRECT("FROM_NGS2_SampleSheet!A"&amp;ROW()-5,TRUE)="","",  INDIRECT(    "FROM_NGS2_SampleSheet!"   &amp;  CHAR(64 + MATCH(VLOOKUP(B$6,mapping!$A:$B,2,FALSE),FROM_NGS2_SampleSheet!$1:$1,0))   &amp;  ROW()-5,TRUE)    )</f>
        <v/>
      </c>
      <c r="C2976" s="195" t="str">
        <f ca="1" xml:space="preserve"> IF(INDIRECT("FROM_NGS2_SampleSheet!A"&amp;ROW()-5,TRUE)="","",  INDIRECT(    "FROM_NGS2_SampleSheet!"   &amp;  CHAR(64 + MATCH(VLOOKUP(C$6,mapping!$A:$B,2,FALSE),FROM_NGS2_SampleSheet!$1:$1,0))   &amp;  ROW()-5,TRUE)    )</f>
        <v/>
      </c>
      <c r="D2976" s="195" t="str">
        <f ca="1" xml:space="preserve"> IF(INDIRECT("FROM_NGS2_SampleSheet!A"&amp;ROW()-5,TRUE)="","",  INDIRECT(    "FROM_NGS2_SampleSheet!"   &amp;  CHAR(64 + MATCH(VLOOKUP(D$6,mapping!$A:$B,2,FALSE),FROM_NGS2_SampleSheet!$1:$1,0))   &amp;  ROW()-5,TRUE)    )</f>
        <v/>
      </c>
      <c r="E2976" s="195" t="str">
        <f ca="1" xml:space="preserve"> IF(INDIRECT("FROM_NGS2_SampleSheet!A"&amp;ROW()-5,TRUE)="","",  "e" &amp; INDIRECT(    "FROM_NGS2_SampleSheet!"   &amp;  CHAR(64 + MATCH(VLOOKUP(E$6,mapping!$A:$B,2,FALSE),FROM_NGS2_SampleSheet!$1:$1,0))   &amp;  ROW()-5,TRUE)    )</f>
        <v/>
      </c>
      <c r="F2976" s="195" t="str">
        <f ca="1" xml:space="preserve"> IF(INDIRECT("FROM_NGS2_SampleSheet!A"&amp;ROW()-5,TRUE)="","",  INDIRECT(    "FROM_NGS2_SampleSheet!"   &amp;  CHAR(64 + MATCH(VLOOKUP(F$6,mapping!$A:$B,2,FALSE),FROM_NGS2_SampleSheet!$1:$1,0))   &amp;  ROW()-5,TRUE)    )</f>
        <v/>
      </c>
      <c r="G2976" s="196" t="str">
        <f ca="1" xml:space="preserve"> IF(INDIRECT("FROM_NGS2_SampleSheet!A"&amp;ROW()-5,TRUE)="","",  INDIRECT(    "FROM_NGS2_SampleSheet!"   &amp;  CHAR(64 + MATCH(VLOOKUP(G$6,mapping!$A:$B,2,FALSE),FROM_NGS2_SampleSheet!$1:$1,0))   &amp;  ROW()-5,TRUE)    )</f>
        <v/>
      </c>
      <c r="H2976" s="195"/>
      <c r="I2976" s="213">
        <v>1</v>
      </c>
      <c r="J2976" s="197" t="str">
        <f ca="1">IF(U2976=TRUE,    IF($Y$4&gt;96,"TOO MANY",VLOOKUP(B2976&amp;"_"&amp;C2976&amp;"_"&amp;E2976&amp;"_A",CALC!W:X,2,FALSE)),   "")</f>
        <v/>
      </c>
      <c r="L2976" s="213">
        <v>1</v>
      </c>
      <c r="M2976" s="197" t="str">
        <f ca="1">IF(V2976=TRUE,     IF($Y$4&gt;96,"TOO MANY",VLOOKUP(B2976&amp;"_"&amp;C2976&amp;"_"&amp;E2976&amp;"_B",CALC!W:X,2,FALSE)),    "")</f>
        <v/>
      </c>
      <c r="N2976" s="206"/>
      <c r="O2976" s="213">
        <v>1</v>
      </c>
      <c r="P2976" s="197" t="str">
        <f ca="1">IF(W2976=TRUE,   IF($Y$4&gt;96,"TOO MANY", VLOOKUP(B2976&amp;"_"&amp;C2976&amp;"_"&amp;E2976&amp;"_C",CALC!W:X,2,FALSE)),   "")</f>
        <v/>
      </c>
      <c r="Q2976" s="206"/>
      <c r="R2976" s="119" t="b">
        <f t="shared" ca="1" si="329"/>
        <v>0</v>
      </c>
      <c r="S2976" s="119" t="b">
        <f t="shared" ca="1" si="327"/>
        <v>0</v>
      </c>
      <c r="T2976" s="119" t="b">
        <f t="shared" ca="1" si="328"/>
        <v>0</v>
      </c>
      <c r="U2976" s="119" t="b">
        <f t="shared" ca="1" si="330"/>
        <v>0</v>
      </c>
      <c r="V2976" s="160" t="b">
        <f t="shared" ca="1" si="331"/>
        <v>0</v>
      </c>
      <c r="W2976" s="119" t="b">
        <f t="shared" ca="1" si="332"/>
        <v>0</v>
      </c>
      <c r="X2976" s="119" t="b">
        <f t="shared" ca="1" si="333"/>
        <v>0</v>
      </c>
    </row>
    <row r="2977" spans="2:24" x14ac:dyDescent="0.25">
      <c r="B2977" s="194" t="str">
        <f ca="1" xml:space="preserve"> IF(INDIRECT("FROM_NGS2_SampleSheet!A"&amp;ROW()-5,TRUE)="","",  INDIRECT(    "FROM_NGS2_SampleSheet!"   &amp;  CHAR(64 + MATCH(VLOOKUP(B$6,mapping!$A:$B,2,FALSE),FROM_NGS2_SampleSheet!$1:$1,0))   &amp;  ROW()-5,TRUE)    )</f>
        <v/>
      </c>
      <c r="C2977" s="195" t="str">
        <f ca="1" xml:space="preserve"> IF(INDIRECT("FROM_NGS2_SampleSheet!A"&amp;ROW()-5,TRUE)="","",  INDIRECT(    "FROM_NGS2_SampleSheet!"   &amp;  CHAR(64 + MATCH(VLOOKUP(C$6,mapping!$A:$B,2,FALSE),FROM_NGS2_SampleSheet!$1:$1,0))   &amp;  ROW()-5,TRUE)    )</f>
        <v/>
      </c>
      <c r="D2977" s="195" t="str">
        <f ca="1" xml:space="preserve"> IF(INDIRECT("FROM_NGS2_SampleSheet!A"&amp;ROW()-5,TRUE)="","",  INDIRECT(    "FROM_NGS2_SampleSheet!"   &amp;  CHAR(64 + MATCH(VLOOKUP(D$6,mapping!$A:$B,2,FALSE),FROM_NGS2_SampleSheet!$1:$1,0))   &amp;  ROW()-5,TRUE)    )</f>
        <v/>
      </c>
      <c r="E2977" s="195" t="str">
        <f ca="1" xml:space="preserve"> IF(INDIRECT("FROM_NGS2_SampleSheet!A"&amp;ROW()-5,TRUE)="","",  "e" &amp; INDIRECT(    "FROM_NGS2_SampleSheet!"   &amp;  CHAR(64 + MATCH(VLOOKUP(E$6,mapping!$A:$B,2,FALSE),FROM_NGS2_SampleSheet!$1:$1,0))   &amp;  ROW()-5,TRUE)    )</f>
        <v/>
      </c>
      <c r="F2977" s="195" t="str">
        <f ca="1" xml:space="preserve"> IF(INDIRECT("FROM_NGS2_SampleSheet!A"&amp;ROW()-5,TRUE)="","",  INDIRECT(    "FROM_NGS2_SampleSheet!"   &amp;  CHAR(64 + MATCH(VLOOKUP(F$6,mapping!$A:$B,2,FALSE),FROM_NGS2_SampleSheet!$1:$1,0))   &amp;  ROW()-5,TRUE)    )</f>
        <v/>
      </c>
      <c r="G2977" s="196" t="str">
        <f ca="1" xml:space="preserve"> IF(INDIRECT("FROM_NGS2_SampleSheet!A"&amp;ROW()-5,TRUE)="","",  INDIRECT(    "FROM_NGS2_SampleSheet!"   &amp;  CHAR(64 + MATCH(VLOOKUP(G$6,mapping!$A:$B,2,FALSE),FROM_NGS2_SampleSheet!$1:$1,0))   &amp;  ROW()-5,TRUE)    )</f>
        <v/>
      </c>
      <c r="H2977" s="195"/>
      <c r="I2977" s="213">
        <v>1</v>
      </c>
      <c r="J2977" s="197" t="str">
        <f ca="1">IF(U2977=TRUE,    IF($Y$4&gt;96,"TOO MANY",VLOOKUP(B2977&amp;"_"&amp;C2977&amp;"_"&amp;E2977&amp;"_A",CALC!W:X,2,FALSE)),   "")</f>
        <v/>
      </c>
      <c r="L2977" s="213">
        <v>1</v>
      </c>
      <c r="M2977" s="197" t="str">
        <f ca="1">IF(V2977=TRUE,     IF($Y$4&gt;96,"TOO MANY",VLOOKUP(B2977&amp;"_"&amp;C2977&amp;"_"&amp;E2977&amp;"_B",CALC!W:X,2,FALSE)),    "")</f>
        <v/>
      </c>
      <c r="N2977" s="206"/>
      <c r="O2977" s="213">
        <v>1</v>
      </c>
      <c r="P2977" s="197" t="str">
        <f ca="1">IF(W2977=TRUE,   IF($Y$4&gt;96,"TOO MANY", VLOOKUP(B2977&amp;"_"&amp;C2977&amp;"_"&amp;E2977&amp;"_C",CALC!W:X,2,FALSE)),   "")</f>
        <v/>
      </c>
      <c r="Q2977" s="206"/>
      <c r="R2977" s="119" t="b">
        <f t="shared" ca="1" si="329"/>
        <v>0</v>
      </c>
      <c r="S2977" s="119" t="b">
        <f t="shared" ca="1" si="327"/>
        <v>0</v>
      </c>
      <c r="T2977" s="119" t="b">
        <f t="shared" ca="1" si="328"/>
        <v>0</v>
      </c>
      <c r="U2977" s="119" t="b">
        <f t="shared" ca="1" si="330"/>
        <v>0</v>
      </c>
      <c r="V2977" s="160" t="b">
        <f t="shared" ca="1" si="331"/>
        <v>0</v>
      </c>
      <c r="W2977" s="119" t="b">
        <f t="shared" ca="1" si="332"/>
        <v>0</v>
      </c>
      <c r="X2977" s="119" t="b">
        <f t="shared" ca="1" si="333"/>
        <v>0</v>
      </c>
    </row>
    <row r="2978" spans="2:24" x14ac:dyDescent="0.25">
      <c r="B2978" s="194" t="str">
        <f ca="1" xml:space="preserve"> IF(INDIRECT("FROM_NGS2_SampleSheet!A"&amp;ROW()-5,TRUE)="","",  INDIRECT(    "FROM_NGS2_SampleSheet!"   &amp;  CHAR(64 + MATCH(VLOOKUP(B$6,mapping!$A:$B,2,FALSE),FROM_NGS2_SampleSheet!$1:$1,0))   &amp;  ROW()-5,TRUE)    )</f>
        <v/>
      </c>
      <c r="C2978" s="195" t="str">
        <f ca="1" xml:space="preserve"> IF(INDIRECT("FROM_NGS2_SampleSheet!A"&amp;ROW()-5,TRUE)="","",  INDIRECT(    "FROM_NGS2_SampleSheet!"   &amp;  CHAR(64 + MATCH(VLOOKUP(C$6,mapping!$A:$B,2,FALSE),FROM_NGS2_SampleSheet!$1:$1,0))   &amp;  ROW()-5,TRUE)    )</f>
        <v/>
      </c>
      <c r="D2978" s="195" t="str">
        <f ca="1" xml:space="preserve"> IF(INDIRECT("FROM_NGS2_SampleSheet!A"&amp;ROW()-5,TRUE)="","",  INDIRECT(    "FROM_NGS2_SampleSheet!"   &amp;  CHAR(64 + MATCH(VLOOKUP(D$6,mapping!$A:$B,2,FALSE),FROM_NGS2_SampleSheet!$1:$1,0))   &amp;  ROW()-5,TRUE)    )</f>
        <v/>
      </c>
      <c r="E2978" s="195" t="str">
        <f ca="1" xml:space="preserve"> IF(INDIRECT("FROM_NGS2_SampleSheet!A"&amp;ROW()-5,TRUE)="","",  "e" &amp; INDIRECT(    "FROM_NGS2_SampleSheet!"   &amp;  CHAR(64 + MATCH(VLOOKUP(E$6,mapping!$A:$B,2,FALSE),FROM_NGS2_SampleSheet!$1:$1,0))   &amp;  ROW()-5,TRUE)    )</f>
        <v/>
      </c>
      <c r="F2978" s="195" t="str">
        <f ca="1" xml:space="preserve"> IF(INDIRECT("FROM_NGS2_SampleSheet!A"&amp;ROW()-5,TRUE)="","",  INDIRECT(    "FROM_NGS2_SampleSheet!"   &amp;  CHAR(64 + MATCH(VLOOKUP(F$6,mapping!$A:$B,2,FALSE),FROM_NGS2_SampleSheet!$1:$1,0))   &amp;  ROW()-5,TRUE)    )</f>
        <v/>
      </c>
      <c r="G2978" s="196" t="str">
        <f ca="1" xml:space="preserve"> IF(INDIRECT("FROM_NGS2_SampleSheet!A"&amp;ROW()-5,TRUE)="","",  INDIRECT(    "FROM_NGS2_SampleSheet!"   &amp;  CHAR(64 + MATCH(VLOOKUP(G$6,mapping!$A:$B,2,FALSE),FROM_NGS2_SampleSheet!$1:$1,0))   &amp;  ROW()-5,TRUE)    )</f>
        <v/>
      </c>
      <c r="H2978" s="195"/>
      <c r="I2978" s="213">
        <v>1</v>
      </c>
      <c r="J2978" s="197" t="str">
        <f ca="1">IF(U2978=TRUE,    IF($Y$4&gt;96,"TOO MANY",VLOOKUP(B2978&amp;"_"&amp;C2978&amp;"_"&amp;E2978&amp;"_A",CALC!W:X,2,FALSE)),   "")</f>
        <v/>
      </c>
      <c r="L2978" s="213">
        <v>1</v>
      </c>
      <c r="M2978" s="197" t="str">
        <f ca="1">IF(V2978=TRUE,     IF($Y$4&gt;96,"TOO MANY",VLOOKUP(B2978&amp;"_"&amp;C2978&amp;"_"&amp;E2978&amp;"_B",CALC!W:X,2,FALSE)),    "")</f>
        <v/>
      </c>
      <c r="N2978" s="206"/>
      <c r="O2978" s="213">
        <v>1</v>
      </c>
      <c r="P2978" s="197" t="str">
        <f ca="1">IF(W2978=TRUE,   IF($Y$4&gt;96,"TOO MANY", VLOOKUP(B2978&amp;"_"&amp;C2978&amp;"_"&amp;E2978&amp;"_C",CALC!W:X,2,FALSE)),   "")</f>
        <v/>
      </c>
      <c r="Q2978" s="206"/>
      <c r="R2978" s="119" t="b">
        <f t="shared" ca="1" si="329"/>
        <v>0</v>
      </c>
      <c r="S2978" s="119" t="b">
        <f t="shared" ca="1" si="327"/>
        <v>0</v>
      </c>
      <c r="T2978" s="119" t="b">
        <f t="shared" ca="1" si="328"/>
        <v>0</v>
      </c>
      <c r="U2978" s="119" t="b">
        <f t="shared" ca="1" si="330"/>
        <v>0</v>
      </c>
      <c r="V2978" s="160" t="b">
        <f t="shared" ca="1" si="331"/>
        <v>0</v>
      </c>
      <c r="W2978" s="119" t="b">
        <f t="shared" ca="1" si="332"/>
        <v>0</v>
      </c>
      <c r="X2978" s="119" t="b">
        <f t="shared" ca="1" si="333"/>
        <v>0</v>
      </c>
    </row>
    <row r="2979" spans="2:24" x14ac:dyDescent="0.25">
      <c r="B2979" s="194" t="str">
        <f ca="1" xml:space="preserve"> IF(INDIRECT("FROM_NGS2_SampleSheet!A"&amp;ROW()-5,TRUE)="","",  INDIRECT(    "FROM_NGS2_SampleSheet!"   &amp;  CHAR(64 + MATCH(VLOOKUP(B$6,mapping!$A:$B,2,FALSE),FROM_NGS2_SampleSheet!$1:$1,0))   &amp;  ROW()-5,TRUE)    )</f>
        <v/>
      </c>
      <c r="C2979" s="195" t="str">
        <f ca="1" xml:space="preserve"> IF(INDIRECT("FROM_NGS2_SampleSheet!A"&amp;ROW()-5,TRUE)="","",  INDIRECT(    "FROM_NGS2_SampleSheet!"   &amp;  CHAR(64 + MATCH(VLOOKUP(C$6,mapping!$A:$B,2,FALSE),FROM_NGS2_SampleSheet!$1:$1,0))   &amp;  ROW()-5,TRUE)    )</f>
        <v/>
      </c>
      <c r="D2979" s="195" t="str">
        <f ca="1" xml:space="preserve"> IF(INDIRECT("FROM_NGS2_SampleSheet!A"&amp;ROW()-5,TRUE)="","",  INDIRECT(    "FROM_NGS2_SampleSheet!"   &amp;  CHAR(64 + MATCH(VLOOKUP(D$6,mapping!$A:$B,2,FALSE),FROM_NGS2_SampleSheet!$1:$1,0))   &amp;  ROW()-5,TRUE)    )</f>
        <v/>
      </c>
      <c r="E2979" s="195" t="str">
        <f ca="1" xml:space="preserve"> IF(INDIRECT("FROM_NGS2_SampleSheet!A"&amp;ROW()-5,TRUE)="","",  "e" &amp; INDIRECT(    "FROM_NGS2_SampleSheet!"   &amp;  CHAR(64 + MATCH(VLOOKUP(E$6,mapping!$A:$B,2,FALSE),FROM_NGS2_SampleSheet!$1:$1,0))   &amp;  ROW()-5,TRUE)    )</f>
        <v/>
      </c>
      <c r="F2979" s="195" t="str">
        <f ca="1" xml:space="preserve"> IF(INDIRECT("FROM_NGS2_SampleSheet!A"&amp;ROW()-5,TRUE)="","",  INDIRECT(    "FROM_NGS2_SampleSheet!"   &amp;  CHAR(64 + MATCH(VLOOKUP(F$6,mapping!$A:$B,2,FALSE),FROM_NGS2_SampleSheet!$1:$1,0))   &amp;  ROW()-5,TRUE)    )</f>
        <v/>
      </c>
      <c r="G2979" s="196" t="str">
        <f ca="1" xml:space="preserve"> IF(INDIRECT("FROM_NGS2_SampleSheet!A"&amp;ROW()-5,TRUE)="","",  INDIRECT(    "FROM_NGS2_SampleSheet!"   &amp;  CHAR(64 + MATCH(VLOOKUP(G$6,mapping!$A:$B,2,FALSE),FROM_NGS2_SampleSheet!$1:$1,0))   &amp;  ROW()-5,TRUE)    )</f>
        <v/>
      </c>
      <c r="H2979" s="195"/>
      <c r="I2979" s="213">
        <v>1</v>
      </c>
      <c r="J2979" s="197" t="str">
        <f ca="1">IF(U2979=TRUE,    IF($Y$4&gt;96,"TOO MANY",VLOOKUP(B2979&amp;"_"&amp;C2979&amp;"_"&amp;E2979&amp;"_A",CALC!W:X,2,FALSE)),   "")</f>
        <v/>
      </c>
      <c r="L2979" s="213">
        <v>1</v>
      </c>
      <c r="M2979" s="197" t="str">
        <f ca="1">IF(V2979=TRUE,     IF($Y$4&gt;96,"TOO MANY",VLOOKUP(B2979&amp;"_"&amp;C2979&amp;"_"&amp;E2979&amp;"_B",CALC!W:X,2,FALSE)),    "")</f>
        <v/>
      </c>
      <c r="N2979" s="206"/>
      <c r="O2979" s="213">
        <v>1</v>
      </c>
      <c r="P2979" s="197" t="str">
        <f ca="1">IF(W2979=TRUE,   IF($Y$4&gt;96,"TOO MANY", VLOOKUP(B2979&amp;"_"&amp;C2979&amp;"_"&amp;E2979&amp;"_C",CALC!W:X,2,FALSE)),   "")</f>
        <v/>
      </c>
      <c r="Q2979" s="206"/>
      <c r="R2979" s="119" t="b">
        <f t="shared" ca="1" si="329"/>
        <v>0</v>
      </c>
      <c r="S2979" s="119" t="b">
        <f t="shared" ca="1" si="327"/>
        <v>0</v>
      </c>
      <c r="T2979" s="119" t="b">
        <f t="shared" ca="1" si="328"/>
        <v>0</v>
      </c>
      <c r="U2979" s="119" t="b">
        <f t="shared" ca="1" si="330"/>
        <v>0</v>
      </c>
      <c r="V2979" s="160" t="b">
        <f t="shared" ca="1" si="331"/>
        <v>0</v>
      </c>
      <c r="W2979" s="119" t="b">
        <f t="shared" ca="1" si="332"/>
        <v>0</v>
      </c>
      <c r="X2979" s="119" t="b">
        <f t="shared" ca="1" si="333"/>
        <v>0</v>
      </c>
    </row>
    <row r="2980" spans="2:24" x14ac:dyDescent="0.25">
      <c r="B2980" s="194" t="str">
        <f ca="1" xml:space="preserve"> IF(INDIRECT("FROM_NGS2_SampleSheet!A"&amp;ROW()-5,TRUE)="","",  INDIRECT(    "FROM_NGS2_SampleSheet!"   &amp;  CHAR(64 + MATCH(VLOOKUP(B$6,mapping!$A:$B,2,FALSE),FROM_NGS2_SampleSheet!$1:$1,0))   &amp;  ROW()-5,TRUE)    )</f>
        <v/>
      </c>
      <c r="C2980" s="195" t="str">
        <f ca="1" xml:space="preserve"> IF(INDIRECT("FROM_NGS2_SampleSheet!A"&amp;ROW()-5,TRUE)="","",  INDIRECT(    "FROM_NGS2_SampleSheet!"   &amp;  CHAR(64 + MATCH(VLOOKUP(C$6,mapping!$A:$B,2,FALSE),FROM_NGS2_SampleSheet!$1:$1,0))   &amp;  ROW()-5,TRUE)    )</f>
        <v/>
      </c>
      <c r="D2980" s="195" t="str">
        <f ca="1" xml:space="preserve"> IF(INDIRECT("FROM_NGS2_SampleSheet!A"&amp;ROW()-5,TRUE)="","",  INDIRECT(    "FROM_NGS2_SampleSheet!"   &amp;  CHAR(64 + MATCH(VLOOKUP(D$6,mapping!$A:$B,2,FALSE),FROM_NGS2_SampleSheet!$1:$1,0))   &amp;  ROW()-5,TRUE)    )</f>
        <v/>
      </c>
      <c r="E2980" s="195" t="str">
        <f ca="1" xml:space="preserve"> IF(INDIRECT("FROM_NGS2_SampleSheet!A"&amp;ROW()-5,TRUE)="","",  "e" &amp; INDIRECT(    "FROM_NGS2_SampleSheet!"   &amp;  CHAR(64 + MATCH(VLOOKUP(E$6,mapping!$A:$B,2,FALSE),FROM_NGS2_SampleSheet!$1:$1,0))   &amp;  ROW()-5,TRUE)    )</f>
        <v/>
      </c>
      <c r="F2980" s="195" t="str">
        <f ca="1" xml:space="preserve"> IF(INDIRECT("FROM_NGS2_SampleSheet!A"&amp;ROW()-5,TRUE)="","",  INDIRECT(    "FROM_NGS2_SampleSheet!"   &amp;  CHAR(64 + MATCH(VLOOKUP(F$6,mapping!$A:$B,2,FALSE),FROM_NGS2_SampleSheet!$1:$1,0))   &amp;  ROW()-5,TRUE)    )</f>
        <v/>
      </c>
      <c r="G2980" s="196" t="str">
        <f ca="1" xml:space="preserve"> IF(INDIRECT("FROM_NGS2_SampleSheet!A"&amp;ROW()-5,TRUE)="","",  INDIRECT(    "FROM_NGS2_SampleSheet!"   &amp;  CHAR(64 + MATCH(VLOOKUP(G$6,mapping!$A:$B,2,FALSE),FROM_NGS2_SampleSheet!$1:$1,0))   &amp;  ROW()-5,TRUE)    )</f>
        <v/>
      </c>
      <c r="H2980" s="195"/>
      <c r="I2980" s="213">
        <v>1</v>
      </c>
      <c r="J2980" s="197" t="str">
        <f ca="1">IF(U2980=TRUE,    IF($Y$4&gt;96,"TOO MANY",VLOOKUP(B2980&amp;"_"&amp;C2980&amp;"_"&amp;E2980&amp;"_A",CALC!W:X,2,FALSE)),   "")</f>
        <v/>
      </c>
      <c r="L2980" s="213">
        <v>1</v>
      </c>
      <c r="M2980" s="197" t="str">
        <f ca="1">IF(V2980=TRUE,     IF($Y$4&gt;96,"TOO MANY",VLOOKUP(B2980&amp;"_"&amp;C2980&amp;"_"&amp;E2980&amp;"_B",CALC!W:X,2,FALSE)),    "")</f>
        <v/>
      </c>
      <c r="N2980" s="206"/>
      <c r="O2980" s="213">
        <v>1</v>
      </c>
      <c r="P2980" s="197" t="str">
        <f ca="1">IF(W2980=TRUE,   IF($Y$4&gt;96,"TOO MANY", VLOOKUP(B2980&amp;"_"&amp;C2980&amp;"_"&amp;E2980&amp;"_C",CALC!W:X,2,FALSE)),   "")</f>
        <v/>
      </c>
      <c r="Q2980" s="206"/>
      <c r="R2980" s="119" t="b">
        <f t="shared" ca="1" si="329"/>
        <v>0</v>
      </c>
      <c r="S2980" s="119" t="b">
        <f t="shared" ca="1" si="327"/>
        <v>0</v>
      </c>
      <c r="T2980" s="119" t="b">
        <f t="shared" ca="1" si="328"/>
        <v>0</v>
      </c>
      <c r="U2980" s="119" t="b">
        <f t="shared" ca="1" si="330"/>
        <v>0</v>
      </c>
      <c r="V2980" s="160" t="b">
        <f t="shared" ca="1" si="331"/>
        <v>0</v>
      </c>
      <c r="W2980" s="119" t="b">
        <f t="shared" ca="1" si="332"/>
        <v>0</v>
      </c>
      <c r="X2980" s="119" t="b">
        <f t="shared" ca="1" si="333"/>
        <v>0</v>
      </c>
    </row>
    <row r="2981" spans="2:24" x14ac:dyDescent="0.25">
      <c r="B2981" s="194" t="str">
        <f ca="1" xml:space="preserve"> IF(INDIRECT("FROM_NGS2_SampleSheet!A"&amp;ROW()-5,TRUE)="","",  INDIRECT(    "FROM_NGS2_SampleSheet!"   &amp;  CHAR(64 + MATCH(VLOOKUP(B$6,mapping!$A:$B,2,FALSE),FROM_NGS2_SampleSheet!$1:$1,0))   &amp;  ROW()-5,TRUE)    )</f>
        <v/>
      </c>
      <c r="C2981" s="195" t="str">
        <f ca="1" xml:space="preserve"> IF(INDIRECT("FROM_NGS2_SampleSheet!A"&amp;ROW()-5,TRUE)="","",  INDIRECT(    "FROM_NGS2_SampleSheet!"   &amp;  CHAR(64 + MATCH(VLOOKUP(C$6,mapping!$A:$B,2,FALSE),FROM_NGS2_SampleSheet!$1:$1,0))   &amp;  ROW()-5,TRUE)    )</f>
        <v/>
      </c>
      <c r="D2981" s="195" t="str">
        <f ca="1" xml:space="preserve"> IF(INDIRECT("FROM_NGS2_SampleSheet!A"&amp;ROW()-5,TRUE)="","",  INDIRECT(    "FROM_NGS2_SampleSheet!"   &amp;  CHAR(64 + MATCH(VLOOKUP(D$6,mapping!$A:$B,2,FALSE),FROM_NGS2_SampleSheet!$1:$1,0))   &amp;  ROW()-5,TRUE)    )</f>
        <v/>
      </c>
      <c r="E2981" s="195" t="str">
        <f ca="1" xml:space="preserve"> IF(INDIRECT("FROM_NGS2_SampleSheet!A"&amp;ROW()-5,TRUE)="","",  "e" &amp; INDIRECT(    "FROM_NGS2_SampleSheet!"   &amp;  CHAR(64 + MATCH(VLOOKUP(E$6,mapping!$A:$B,2,FALSE),FROM_NGS2_SampleSheet!$1:$1,0))   &amp;  ROW()-5,TRUE)    )</f>
        <v/>
      </c>
      <c r="F2981" s="195" t="str">
        <f ca="1" xml:space="preserve"> IF(INDIRECT("FROM_NGS2_SampleSheet!A"&amp;ROW()-5,TRUE)="","",  INDIRECT(    "FROM_NGS2_SampleSheet!"   &amp;  CHAR(64 + MATCH(VLOOKUP(F$6,mapping!$A:$B,2,FALSE),FROM_NGS2_SampleSheet!$1:$1,0))   &amp;  ROW()-5,TRUE)    )</f>
        <v/>
      </c>
      <c r="G2981" s="196" t="str">
        <f ca="1" xml:space="preserve"> IF(INDIRECT("FROM_NGS2_SampleSheet!A"&amp;ROW()-5,TRUE)="","",  INDIRECT(    "FROM_NGS2_SampleSheet!"   &amp;  CHAR(64 + MATCH(VLOOKUP(G$6,mapping!$A:$B,2,FALSE),FROM_NGS2_SampleSheet!$1:$1,0))   &amp;  ROW()-5,TRUE)    )</f>
        <v/>
      </c>
      <c r="H2981" s="195"/>
      <c r="I2981" s="213">
        <v>1</v>
      </c>
      <c r="J2981" s="197" t="str">
        <f ca="1">IF(U2981=TRUE,    IF($Y$4&gt;96,"TOO MANY",VLOOKUP(B2981&amp;"_"&amp;C2981&amp;"_"&amp;E2981&amp;"_A",CALC!W:X,2,FALSE)),   "")</f>
        <v/>
      </c>
      <c r="L2981" s="213">
        <v>1</v>
      </c>
      <c r="M2981" s="197" t="str">
        <f ca="1">IF(V2981=TRUE,     IF($Y$4&gt;96,"TOO MANY",VLOOKUP(B2981&amp;"_"&amp;C2981&amp;"_"&amp;E2981&amp;"_B",CALC!W:X,2,FALSE)),    "")</f>
        <v/>
      </c>
      <c r="N2981" s="206"/>
      <c r="O2981" s="213">
        <v>1</v>
      </c>
      <c r="P2981" s="197" t="str">
        <f ca="1">IF(W2981=TRUE,   IF($Y$4&gt;96,"TOO MANY", VLOOKUP(B2981&amp;"_"&amp;C2981&amp;"_"&amp;E2981&amp;"_C",CALC!W:X,2,FALSE)),   "")</f>
        <v/>
      </c>
      <c r="Q2981" s="206"/>
      <c r="R2981" s="119" t="b">
        <f t="shared" ca="1" si="329"/>
        <v>0</v>
      </c>
      <c r="S2981" s="119" t="b">
        <f t="shared" ca="1" si="327"/>
        <v>0</v>
      </c>
      <c r="T2981" s="119" t="b">
        <f t="shared" ca="1" si="328"/>
        <v>0</v>
      </c>
      <c r="U2981" s="119" t="b">
        <f t="shared" ca="1" si="330"/>
        <v>0</v>
      </c>
      <c r="V2981" s="160" t="b">
        <f t="shared" ca="1" si="331"/>
        <v>0</v>
      </c>
      <c r="W2981" s="119" t="b">
        <f t="shared" ca="1" si="332"/>
        <v>0</v>
      </c>
      <c r="X2981" s="119" t="b">
        <f t="shared" ca="1" si="333"/>
        <v>0</v>
      </c>
    </row>
    <row r="2982" spans="2:24" x14ac:dyDescent="0.25">
      <c r="B2982" s="194" t="str">
        <f ca="1" xml:space="preserve"> IF(INDIRECT("FROM_NGS2_SampleSheet!A"&amp;ROW()-5,TRUE)="","",  INDIRECT(    "FROM_NGS2_SampleSheet!"   &amp;  CHAR(64 + MATCH(VLOOKUP(B$6,mapping!$A:$B,2,FALSE),FROM_NGS2_SampleSheet!$1:$1,0))   &amp;  ROW()-5,TRUE)    )</f>
        <v/>
      </c>
      <c r="C2982" s="195" t="str">
        <f ca="1" xml:space="preserve"> IF(INDIRECT("FROM_NGS2_SampleSheet!A"&amp;ROW()-5,TRUE)="","",  INDIRECT(    "FROM_NGS2_SampleSheet!"   &amp;  CHAR(64 + MATCH(VLOOKUP(C$6,mapping!$A:$B,2,FALSE),FROM_NGS2_SampleSheet!$1:$1,0))   &amp;  ROW()-5,TRUE)    )</f>
        <v/>
      </c>
      <c r="D2982" s="195" t="str">
        <f ca="1" xml:space="preserve"> IF(INDIRECT("FROM_NGS2_SampleSheet!A"&amp;ROW()-5,TRUE)="","",  INDIRECT(    "FROM_NGS2_SampleSheet!"   &amp;  CHAR(64 + MATCH(VLOOKUP(D$6,mapping!$A:$B,2,FALSE),FROM_NGS2_SampleSheet!$1:$1,0))   &amp;  ROW()-5,TRUE)    )</f>
        <v/>
      </c>
      <c r="E2982" s="195" t="str">
        <f ca="1" xml:space="preserve"> IF(INDIRECT("FROM_NGS2_SampleSheet!A"&amp;ROW()-5,TRUE)="","",  "e" &amp; INDIRECT(    "FROM_NGS2_SampleSheet!"   &amp;  CHAR(64 + MATCH(VLOOKUP(E$6,mapping!$A:$B,2,FALSE),FROM_NGS2_SampleSheet!$1:$1,0))   &amp;  ROW()-5,TRUE)    )</f>
        <v/>
      </c>
      <c r="F2982" s="195" t="str">
        <f ca="1" xml:space="preserve"> IF(INDIRECT("FROM_NGS2_SampleSheet!A"&amp;ROW()-5,TRUE)="","",  INDIRECT(    "FROM_NGS2_SampleSheet!"   &amp;  CHAR(64 + MATCH(VLOOKUP(F$6,mapping!$A:$B,2,FALSE),FROM_NGS2_SampleSheet!$1:$1,0))   &amp;  ROW()-5,TRUE)    )</f>
        <v/>
      </c>
      <c r="G2982" s="196" t="str">
        <f ca="1" xml:space="preserve"> IF(INDIRECT("FROM_NGS2_SampleSheet!A"&amp;ROW()-5,TRUE)="","",  INDIRECT(    "FROM_NGS2_SampleSheet!"   &amp;  CHAR(64 + MATCH(VLOOKUP(G$6,mapping!$A:$B,2,FALSE),FROM_NGS2_SampleSheet!$1:$1,0))   &amp;  ROW()-5,TRUE)    )</f>
        <v/>
      </c>
      <c r="H2982" s="195"/>
      <c r="I2982" s="213">
        <v>1</v>
      </c>
      <c r="J2982" s="197" t="str">
        <f ca="1">IF(U2982=TRUE,    IF($Y$4&gt;96,"TOO MANY",VLOOKUP(B2982&amp;"_"&amp;C2982&amp;"_"&amp;E2982&amp;"_A",CALC!W:X,2,FALSE)),   "")</f>
        <v/>
      </c>
      <c r="L2982" s="213">
        <v>1</v>
      </c>
      <c r="M2982" s="197" t="str">
        <f ca="1">IF(V2982=TRUE,     IF($Y$4&gt;96,"TOO MANY",VLOOKUP(B2982&amp;"_"&amp;C2982&amp;"_"&amp;E2982&amp;"_B",CALC!W:X,2,FALSE)),    "")</f>
        <v/>
      </c>
      <c r="N2982" s="206"/>
      <c r="O2982" s="213">
        <v>1</v>
      </c>
      <c r="P2982" s="197" t="str">
        <f ca="1">IF(W2982=TRUE,   IF($Y$4&gt;96,"TOO MANY", VLOOKUP(B2982&amp;"_"&amp;C2982&amp;"_"&amp;E2982&amp;"_C",CALC!W:X,2,FALSE)),   "")</f>
        <v/>
      </c>
      <c r="Q2982" s="206"/>
      <c r="R2982" s="119" t="b">
        <f t="shared" ca="1" si="329"/>
        <v>0</v>
      </c>
      <c r="S2982" s="119" t="b">
        <f t="shared" ca="1" si="327"/>
        <v>0</v>
      </c>
      <c r="T2982" s="119" t="b">
        <f t="shared" ca="1" si="328"/>
        <v>0</v>
      </c>
      <c r="U2982" s="119" t="b">
        <f t="shared" ca="1" si="330"/>
        <v>0</v>
      </c>
      <c r="V2982" s="160" t="b">
        <f t="shared" ca="1" si="331"/>
        <v>0</v>
      </c>
      <c r="W2982" s="119" t="b">
        <f t="shared" ca="1" si="332"/>
        <v>0</v>
      </c>
      <c r="X2982" s="119" t="b">
        <f t="shared" ca="1" si="333"/>
        <v>0</v>
      </c>
    </row>
    <row r="2983" spans="2:24" x14ac:dyDescent="0.25">
      <c r="B2983" s="194" t="str">
        <f ca="1" xml:space="preserve"> IF(INDIRECT("FROM_NGS2_SampleSheet!A"&amp;ROW()-5,TRUE)="","",  INDIRECT(    "FROM_NGS2_SampleSheet!"   &amp;  CHAR(64 + MATCH(VLOOKUP(B$6,mapping!$A:$B,2,FALSE),FROM_NGS2_SampleSheet!$1:$1,0))   &amp;  ROW()-5,TRUE)    )</f>
        <v/>
      </c>
      <c r="C2983" s="195" t="str">
        <f ca="1" xml:space="preserve"> IF(INDIRECT("FROM_NGS2_SampleSheet!A"&amp;ROW()-5,TRUE)="","",  INDIRECT(    "FROM_NGS2_SampleSheet!"   &amp;  CHAR(64 + MATCH(VLOOKUP(C$6,mapping!$A:$B,2,FALSE),FROM_NGS2_SampleSheet!$1:$1,0))   &amp;  ROW()-5,TRUE)    )</f>
        <v/>
      </c>
      <c r="D2983" s="195" t="str">
        <f ca="1" xml:space="preserve"> IF(INDIRECT("FROM_NGS2_SampleSheet!A"&amp;ROW()-5,TRUE)="","",  INDIRECT(    "FROM_NGS2_SampleSheet!"   &amp;  CHAR(64 + MATCH(VLOOKUP(D$6,mapping!$A:$B,2,FALSE),FROM_NGS2_SampleSheet!$1:$1,0))   &amp;  ROW()-5,TRUE)    )</f>
        <v/>
      </c>
      <c r="E2983" s="195" t="str">
        <f ca="1" xml:space="preserve"> IF(INDIRECT("FROM_NGS2_SampleSheet!A"&amp;ROW()-5,TRUE)="","",  "e" &amp; INDIRECT(    "FROM_NGS2_SampleSheet!"   &amp;  CHAR(64 + MATCH(VLOOKUP(E$6,mapping!$A:$B,2,FALSE),FROM_NGS2_SampleSheet!$1:$1,0))   &amp;  ROW()-5,TRUE)    )</f>
        <v/>
      </c>
      <c r="F2983" s="195" t="str">
        <f ca="1" xml:space="preserve"> IF(INDIRECT("FROM_NGS2_SampleSheet!A"&amp;ROW()-5,TRUE)="","",  INDIRECT(    "FROM_NGS2_SampleSheet!"   &amp;  CHAR(64 + MATCH(VLOOKUP(F$6,mapping!$A:$B,2,FALSE),FROM_NGS2_SampleSheet!$1:$1,0))   &amp;  ROW()-5,TRUE)    )</f>
        <v/>
      </c>
      <c r="G2983" s="196" t="str">
        <f ca="1" xml:space="preserve"> IF(INDIRECT("FROM_NGS2_SampleSheet!A"&amp;ROW()-5,TRUE)="","",  INDIRECT(    "FROM_NGS2_SampleSheet!"   &amp;  CHAR(64 + MATCH(VLOOKUP(G$6,mapping!$A:$B,2,FALSE),FROM_NGS2_SampleSheet!$1:$1,0))   &amp;  ROW()-5,TRUE)    )</f>
        <v/>
      </c>
      <c r="H2983" s="195"/>
      <c r="I2983" s="213">
        <v>1</v>
      </c>
      <c r="J2983" s="197" t="str">
        <f ca="1">IF(U2983=TRUE,    IF($Y$4&gt;96,"TOO MANY",VLOOKUP(B2983&amp;"_"&amp;C2983&amp;"_"&amp;E2983&amp;"_A",CALC!W:X,2,FALSE)),   "")</f>
        <v/>
      </c>
      <c r="L2983" s="213">
        <v>1</v>
      </c>
      <c r="M2983" s="197" t="str">
        <f ca="1">IF(V2983=TRUE,     IF($Y$4&gt;96,"TOO MANY",VLOOKUP(B2983&amp;"_"&amp;C2983&amp;"_"&amp;E2983&amp;"_B",CALC!W:X,2,FALSE)),    "")</f>
        <v/>
      </c>
      <c r="N2983" s="206"/>
      <c r="O2983" s="213">
        <v>1</v>
      </c>
      <c r="P2983" s="197" t="str">
        <f ca="1">IF(W2983=TRUE,   IF($Y$4&gt;96,"TOO MANY", VLOOKUP(B2983&amp;"_"&amp;C2983&amp;"_"&amp;E2983&amp;"_C",CALC!W:X,2,FALSE)),   "")</f>
        <v/>
      </c>
      <c r="Q2983" s="206"/>
      <c r="R2983" s="119" t="b">
        <f t="shared" ca="1" si="329"/>
        <v>0</v>
      </c>
      <c r="S2983" s="119" t="b">
        <f t="shared" ca="1" si="327"/>
        <v>0</v>
      </c>
      <c r="T2983" s="119" t="b">
        <f t="shared" ca="1" si="328"/>
        <v>0</v>
      </c>
      <c r="U2983" s="119" t="b">
        <f t="shared" ca="1" si="330"/>
        <v>0</v>
      </c>
      <c r="V2983" s="160" t="b">
        <f t="shared" ca="1" si="331"/>
        <v>0</v>
      </c>
      <c r="W2983" s="119" t="b">
        <f t="shared" ca="1" si="332"/>
        <v>0</v>
      </c>
      <c r="X2983" s="119" t="b">
        <f t="shared" ca="1" si="333"/>
        <v>0</v>
      </c>
    </row>
    <row r="2984" spans="2:24" x14ac:dyDescent="0.25">
      <c r="B2984" s="194" t="str">
        <f ca="1" xml:space="preserve"> IF(INDIRECT("FROM_NGS2_SampleSheet!A"&amp;ROW()-5,TRUE)="","",  INDIRECT(    "FROM_NGS2_SampleSheet!"   &amp;  CHAR(64 + MATCH(VLOOKUP(B$6,mapping!$A:$B,2,FALSE),FROM_NGS2_SampleSheet!$1:$1,0))   &amp;  ROW()-5,TRUE)    )</f>
        <v/>
      </c>
      <c r="C2984" s="195" t="str">
        <f ca="1" xml:space="preserve"> IF(INDIRECT("FROM_NGS2_SampleSheet!A"&amp;ROW()-5,TRUE)="","",  INDIRECT(    "FROM_NGS2_SampleSheet!"   &amp;  CHAR(64 + MATCH(VLOOKUP(C$6,mapping!$A:$B,2,FALSE),FROM_NGS2_SampleSheet!$1:$1,0))   &amp;  ROW()-5,TRUE)    )</f>
        <v/>
      </c>
      <c r="D2984" s="195" t="str">
        <f ca="1" xml:space="preserve"> IF(INDIRECT("FROM_NGS2_SampleSheet!A"&amp;ROW()-5,TRUE)="","",  INDIRECT(    "FROM_NGS2_SampleSheet!"   &amp;  CHAR(64 + MATCH(VLOOKUP(D$6,mapping!$A:$B,2,FALSE),FROM_NGS2_SampleSheet!$1:$1,0))   &amp;  ROW()-5,TRUE)    )</f>
        <v/>
      </c>
      <c r="E2984" s="195" t="str">
        <f ca="1" xml:space="preserve"> IF(INDIRECT("FROM_NGS2_SampleSheet!A"&amp;ROW()-5,TRUE)="","",  "e" &amp; INDIRECT(    "FROM_NGS2_SampleSheet!"   &amp;  CHAR(64 + MATCH(VLOOKUP(E$6,mapping!$A:$B,2,FALSE),FROM_NGS2_SampleSheet!$1:$1,0))   &amp;  ROW()-5,TRUE)    )</f>
        <v/>
      </c>
      <c r="F2984" s="195" t="str">
        <f ca="1" xml:space="preserve"> IF(INDIRECT("FROM_NGS2_SampleSheet!A"&amp;ROW()-5,TRUE)="","",  INDIRECT(    "FROM_NGS2_SampleSheet!"   &amp;  CHAR(64 + MATCH(VLOOKUP(F$6,mapping!$A:$B,2,FALSE),FROM_NGS2_SampleSheet!$1:$1,0))   &amp;  ROW()-5,TRUE)    )</f>
        <v/>
      </c>
      <c r="G2984" s="196" t="str">
        <f ca="1" xml:space="preserve"> IF(INDIRECT("FROM_NGS2_SampleSheet!A"&amp;ROW()-5,TRUE)="","",  INDIRECT(    "FROM_NGS2_SampleSheet!"   &amp;  CHAR(64 + MATCH(VLOOKUP(G$6,mapping!$A:$B,2,FALSE),FROM_NGS2_SampleSheet!$1:$1,0))   &amp;  ROW()-5,TRUE)    )</f>
        <v/>
      </c>
      <c r="H2984" s="195"/>
      <c r="I2984" s="213">
        <v>1</v>
      </c>
      <c r="J2984" s="197" t="str">
        <f ca="1">IF(U2984=TRUE,    IF($Y$4&gt;96,"TOO MANY",VLOOKUP(B2984&amp;"_"&amp;C2984&amp;"_"&amp;E2984&amp;"_A",CALC!W:X,2,FALSE)),   "")</f>
        <v/>
      </c>
      <c r="L2984" s="213">
        <v>1</v>
      </c>
      <c r="M2984" s="197" t="str">
        <f ca="1">IF(V2984=TRUE,     IF($Y$4&gt;96,"TOO MANY",VLOOKUP(B2984&amp;"_"&amp;C2984&amp;"_"&amp;E2984&amp;"_B",CALC!W:X,2,FALSE)),    "")</f>
        <v/>
      </c>
      <c r="N2984" s="206"/>
      <c r="O2984" s="213">
        <v>1</v>
      </c>
      <c r="P2984" s="197" t="str">
        <f ca="1">IF(W2984=TRUE,   IF($Y$4&gt;96,"TOO MANY", VLOOKUP(B2984&amp;"_"&amp;C2984&amp;"_"&amp;E2984&amp;"_C",CALC!W:X,2,FALSE)),   "")</f>
        <v/>
      </c>
      <c r="Q2984" s="206"/>
      <c r="R2984" s="119" t="b">
        <f t="shared" ca="1" si="329"/>
        <v>0</v>
      </c>
      <c r="S2984" s="119" t="b">
        <f t="shared" ca="1" si="327"/>
        <v>0</v>
      </c>
      <c r="T2984" s="119" t="b">
        <f t="shared" ca="1" si="328"/>
        <v>0</v>
      </c>
      <c r="U2984" s="119" t="b">
        <f t="shared" ca="1" si="330"/>
        <v>0</v>
      </c>
      <c r="V2984" s="160" t="b">
        <f t="shared" ca="1" si="331"/>
        <v>0</v>
      </c>
      <c r="W2984" s="119" t="b">
        <f t="shared" ca="1" si="332"/>
        <v>0</v>
      </c>
      <c r="X2984" s="119" t="b">
        <f t="shared" ca="1" si="333"/>
        <v>0</v>
      </c>
    </row>
    <row r="2985" spans="2:24" x14ac:dyDescent="0.25">
      <c r="B2985" s="194" t="str">
        <f ca="1" xml:space="preserve"> IF(INDIRECT("FROM_NGS2_SampleSheet!A"&amp;ROW()-5,TRUE)="","",  INDIRECT(    "FROM_NGS2_SampleSheet!"   &amp;  CHAR(64 + MATCH(VLOOKUP(B$6,mapping!$A:$B,2,FALSE),FROM_NGS2_SampleSheet!$1:$1,0))   &amp;  ROW()-5,TRUE)    )</f>
        <v/>
      </c>
      <c r="C2985" s="195" t="str">
        <f ca="1" xml:space="preserve"> IF(INDIRECT("FROM_NGS2_SampleSheet!A"&amp;ROW()-5,TRUE)="","",  INDIRECT(    "FROM_NGS2_SampleSheet!"   &amp;  CHAR(64 + MATCH(VLOOKUP(C$6,mapping!$A:$B,2,FALSE),FROM_NGS2_SampleSheet!$1:$1,0))   &amp;  ROW()-5,TRUE)    )</f>
        <v/>
      </c>
      <c r="D2985" s="195" t="str">
        <f ca="1" xml:space="preserve"> IF(INDIRECT("FROM_NGS2_SampleSheet!A"&amp;ROW()-5,TRUE)="","",  INDIRECT(    "FROM_NGS2_SampleSheet!"   &amp;  CHAR(64 + MATCH(VLOOKUP(D$6,mapping!$A:$B,2,FALSE),FROM_NGS2_SampleSheet!$1:$1,0))   &amp;  ROW()-5,TRUE)    )</f>
        <v/>
      </c>
      <c r="E2985" s="195" t="str">
        <f ca="1" xml:space="preserve"> IF(INDIRECT("FROM_NGS2_SampleSheet!A"&amp;ROW()-5,TRUE)="","",  "e" &amp; INDIRECT(    "FROM_NGS2_SampleSheet!"   &amp;  CHAR(64 + MATCH(VLOOKUP(E$6,mapping!$A:$B,2,FALSE),FROM_NGS2_SampleSheet!$1:$1,0))   &amp;  ROW()-5,TRUE)    )</f>
        <v/>
      </c>
      <c r="F2985" s="195" t="str">
        <f ca="1" xml:space="preserve"> IF(INDIRECT("FROM_NGS2_SampleSheet!A"&amp;ROW()-5,TRUE)="","",  INDIRECT(    "FROM_NGS2_SampleSheet!"   &amp;  CHAR(64 + MATCH(VLOOKUP(F$6,mapping!$A:$B,2,FALSE),FROM_NGS2_SampleSheet!$1:$1,0))   &amp;  ROW()-5,TRUE)    )</f>
        <v/>
      </c>
      <c r="G2985" s="196" t="str">
        <f ca="1" xml:space="preserve"> IF(INDIRECT("FROM_NGS2_SampleSheet!A"&amp;ROW()-5,TRUE)="","",  INDIRECT(    "FROM_NGS2_SampleSheet!"   &amp;  CHAR(64 + MATCH(VLOOKUP(G$6,mapping!$A:$B,2,FALSE),FROM_NGS2_SampleSheet!$1:$1,0))   &amp;  ROW()-5,TRUE)    )</f>
        <v/>
      </c>
      <c r="H2985" s="195"/>
      <c r="I2985" s="213">
        <v>1</v>
      </c>
      <c r="J2985" s="197" t="str">
        <f ca="1">IF(U2985=TRUE,    IF($Y$4&gt;96,"TOO MANY",VLOOKUP(B2985&amp;"_"&amp;C2985&amp;"_"&amp;E2985&amp;"_A",CALC!W:X,2,FALSE)),   "")</f>
        <v/>
      </c>
      <c r="L2985" s="213">
        <v>1</v>
      </c>
      <c r="M2985" s="197" t="str">
        <f ca="1">IF(V2985=TRUE,     IF($Y$4&gt;96,"TOO MANY",VLOOKUP(B2985&amp;"_"&amp;C2985&amp;"_"&amp;E2985&amp;"_B",CALC!W:X,2,FALSE)),    "")</f>
        <v/>
      </c>
      <c r="N2985" s="206"/>
      <c r="O2985" s="213">
        <v>1</v>
      </c>
      <c r="P2985" s="197" t="str">
        <f ca="1">IF(W2985=TRUE,   IF($Y$4&gt;96,"TOO MANY", VLOOKUP(B2985&amp;"_"&amp;C2985&amp;"_"&amp;E2985&amp;"_C",CALC!W:X,2,FALSE)),   "")</f>
        <v/>
      </c>
      <c r="Q2985" s="206"/>
      <c r="R2985" s="119" t="b">
        <f t="shared" ca="1" si="329"/>
        <v>0</v>
      </c>
      <c r="S2985" s="119" t="b">
        <f t="shared" ca="1" si="327"/>
        <v>0</v>
      </c>
      <c r="T2985" s="119" t="b">
        <f t="shared" ca="1" si="328"/>
        <v>0</v>
      </c>
      <c r="U2985" s="119" t="b">
        <f t="shared" ca="1" si="330"/>
        <v>0</v>
      </c>
      <c r="V2985" s="160" t="b">
        <f t="shared" ca="1" si="331"/>
        <v>0</v>
      </c>
      <c r="W2985" s="119" t="b">
        <f t="shared" ca="1" si="332"/>
        <v>0</v>
      </c>
      <c r="X2985" s="119" t="b">
        <f t="shared" ca="1" si="333"/>
        <v>0</v>
      </c>
    </row>
    <row r="2986" spans="2:24" x14ac:dyDescent="0.25">
      <c r="B2986" s="194" t="str">
        <f ca="1" xml:space="preserve"> IF(INDIRECT("FROM_NGS2_SampleSheet!A"&amp;ROW()-5,TRUE)="","",  INDIRECT(    "FROM_NGS2_SampleSheet!"   &amp;  CHAR(64 + MATCH(VLOOKUP(B$6,mapping!$A:$B,2,FALSE),FROM_NGS2_SampleSheet!$1:$1,0))   &amp;  ROW()-5,TRUE)    )</f>
        <v/>
      </c>
      <c r="C2986" s="195" t="str">
        <f ca="1" xml:space="preserve"> IF(INDIRECT("FROM_NGS2_SampleSheet!A"&amp;ROW()-5,TRUE)="","",  INDIRECT(    "FROM_NGS2_SampleSheet!"   &amp;  CHAR(64 + MATCH(VLOOKUP(C$6,mapping!$A:$B,2,FALSE),FROM_NGS2_SampleSheet!$1:$1,0))   &amp;  ROW()-5,TRUE)    )</f>
        <v/>
      </c>
      <c r="D2986" s="195" t="str">
        <f ca="1" xml:space="preserve"> IF(INDIRECT("FROM_NGS2_SampleSheet!A"&amp;ROW()-5,TRUE)="","",  INDIRECT(    "FROM_NGS2_SampleSheet!"   &amp;  CHAR(64 + MATCH(VLOOKUP(D$6,mapping!$A:$B,2,FALSE),FROM_NGS2_SampleSheet!$1:$1,0))   &amp;  ROW()-5,TRUE)    )</f>
        <v/>
      </c>
      <c r="E2986" s="195" t="str">
        <f ca="1" xml:space="preserve"> IF(INDIRECT("FROM_NGS2_SampleSheet!A"&amp;ROW()-5,TRUE)="","",  "e" &amp; INDIRECT(    "FROM_NGS2_SampleSheet!"   &amp;  CHAR(64 + MATCH(VLOOKUP(E$6,mapping!$A:$B,2,FALSE),FROM_NGS2_SampleSheet!$1:$1,0))   &amp;  ROW()-5,TRUE)    )</f>
        <v/>
      </c>
      <c r="F2986" s="195" t="str">
        <f ca="1" xml:space="preserve"> IF(INDIRECT("FROM_NGS2_SampleSheet!A"&amp;ROW()-5,TRUE)="","",  INDIRECT(    "FROM_NGS2_SampleSheet!"   &amp;  CHAR(64 + MATCH(VLOOKUP(F$6,mapping!$A:$B,2,FALSE),FROM_NGS2_SampleSheet!$1:$1,0))   &amp;  ROW()-5,TRUE)    )</f>
        <v/>
      </c>
      <c r="G2986" s="196" t="str">
        <f ca="1" xml:space="preserve"> IF(INDIRECT("FROM_NGS2_SampleSheet!A"&amp;ROW()-5,TRUE)="","",  INDIRECT(    "FROM_NGS2_SampleSheet!"   &amp;  CHAR(64 + MATCH(VLOOKUP(G$6,mapping!$A:$B,2,FALSE),FROM_NGS2_SampleSheet!$1:$1,0))   &amp;  ROW()-5,TRUE)    )</f>
        <v/>
      </c>
      <c r="H2986" s="195"/>
      <c r="I2986" s="213">
        <v>1</v>
      </c>
      <c r="J2986" s="197" t="str">
        <f ca="1">IF(U2986=TRUE,    IF($Y$4&gt;96,"TOO MANY",VLOOKUP(B2986&amp;"_"&amp;C2986&amp;"_"&amp;E2986&amp;"_A",CALC!W:X,2,FALSE)),   "")</f>
        <v/>
      </c>
      <c r="L2986" s="213">
        <v>1</v>
      </c>
      <c r="M2986" s="197" t="str">
        <f ca="1">IF(V2986=TRUE,     IF($Y$4&gt;96,"TOO MANY",VLOOKUP(B2986&amp;"_"&amp;C2986&amp;"_"&amp;E2986&amp;"_B",CALC!W:X,2,FALSE)),    "")</f>
        <v/>
      </c>
      <c r="N2986" s="206"/>
      <c r="O2986" s="213">
        <v>1</v>
      </c>
      <c r="P2986" s="197" t="str">
        <f ca="1">IF(W2986=TRUE,   IF($Y$4&gt;96,"TOO MANY", VLOOKUP(B2986&amp;"_"&amp;C2986&amp;"_"&amp;E2986&amp;"_C",CALC!W:X,2,FALSE)),   "")</f>
        <v/>
      </c>
      <c r="Q2986" s="206"/>
      <c r="R2986" s="119" t="b">
        <f t="shared" ca="1" si="329"/>
        <v>0</v>
      </c>
      <c r="S2986" s="119" t="b">
        <f t="shared" ca="1" si="327"/>
        <v>0</v>
      </c>
      <c r="T2986" s="119" t="b">
        <f t="shared" ca="1" si="328"/>
        <v>0</v>
      </c>
      <c r="U2986" s="119" t="b">
        <f t="shared" ca="1" si="330"/>
        <v>0</v>
      </c>
      <c r="V2986" s="160" t="b">
        <f t="shared" ca="1" si="331"/>
        <v>0</v>
      </c>
      <c r="W2986" s="119" t="b">
        <f t="shared" ca="1" si="332"/>
        <v>0</v>
      </c>
      <c r="X2986" s="119" t="b">
        <f t="shared" ca="1" si="333"/>
        <v>0</v>
      </c>
    </row>
    <row r="2987" spans="2:24" x14ac:dyDescent="0.25">
      <c r="B2987" s="194" t="str">
        <f ca="1" xml:space="preserve"> IF(INDIRECT("FROM_NGS2_SampleSheet!A"&amp;ROW()-5,TRUE)="","",  INDIRECT(    "FROM_NGS2_SampleSheet!"   &amp;  CHAR(64 + MATCH(VLOOKUP(B$6,mapping!$A:$B,2,FALSE),FROM_NGS2_SampleSheet!$1:$1,0))   &amp;  ROW()-5,TRUE)    )</f>
        <v/>
      </c>
      <c r="C2987" s="195" t="str">
        <f ca="1" xml:space="preserve"> IF(INDIRECT("FROM_NGS2_SampleSheet!A"&amp;ROW()-5,TRUE)="","",  INDIRECT(    "FROM_NGS2_SampleSheet!"   &amp;  CHAR(64 + MATCH(VLOOKUP(C$6,mapping!$A:$B,2,FALSE),FROM_NGS2_SampleSheet!$1:$1,0))   &amp;  ROW()-5,TRUE)    )</f>
        <v/>
      </c>
      <c r="D2987" s="195" t="str">
        <f ca="1" xml:space="preserve"> IF(INDIRECT("FROM_NGS2_SampleSheet!A"&amp;ROW()-5,TRUE)="","",  INDIRECT(    "FROM_NGS2_SampleSheet!"   &amp;  CHAR(64 + MATCH(VLOOKUP(D$6,mapping!$A:$B,2,FALSE),FROM_NGS2_SampleSheet!$1:$1,0))   &amp;  ROW()-5,TRUE)    )</f>
        <v/>
      </c>
      <c r="E2987" s="195" t="str">
        <f ca="1" xml:space="preserve"> IF(INDIRECT("FROM_NGS2_SampleSheet!A"&amp;ROW()-5,TRUE)="","",  "e" &amp; INDIRECT(    "FROM_NGS2_SampleSheet!"   &amp;  CHAR(64 + MATCH(VLOOKUP(E$6,mapping!$A:$B,2,FALSE),FROM_NGS2_SampleSheet!$1:$1,0))   &amp;  ROW()-5,TRUE)    )</f>
        <v/>
      </c>
      <c r="F2987" s="195" t="str">
        <f ca="1" xml:space="preserve"> IF(INDIRECT("FROM_NGS2_SampleSheet!A"&amp;ROW()-5,TRUE)="","",  INDIRECT(    "FROM_NGS2_SampleSheet!"   &amp;  CHAR(64 + MATCH(VLOOKUP(F$6,mapping!$A:$B,2,FALSE),FROM_NGS2_SampleSheet!$1:$1,0))   &amp;  ROW()-5,TRUE)    )</f>
        <v/>
      </c>
      <c r="G2987" s="196" t="str">
        <f ca="1" xml:space="preserve"> IF(INDIRECT("FROM_NGS2_SampleSheet!A"&amp;ROW()-5,TRUE)="","",  INDIRECT(    "FROM_NGS2_SampleSheet!"   &amp;  CHAR(64 + MATCH(VLOOKUP(G$6,mapping!$A:$B,2,FALSE),FROM_NGS2_SampleSheet!$1:$1,0))   &amp;  ROW()-5,TRUE)    )</f>
        <v/>
      </c>
      <c r="H2987" s="195"/>
      <c r="I2987" s="213">
        <v>1</v>
      </c>
      <c r="J2987" s="197" t="str">
        <f ca="1">IF(U2987=TRUE,    IF($Y$4&gt;96,"TOO MANY",VLOOKUP(B2987&amp;"_"&amp;C2987&amp;"_"&amp;E2987&amp;"_A",CALC!W:X,2,FALSE)),   "")</f>
        <v/>
      </c>
      <c r="L2987" s="213">
        <v>1</v>
      </c>
      <c r="M2987" s="197" t="str">
        <f ca="1">IF(V2987=TRUE,     IF($Y$4&gt;96,"TOO MANY",VLOOKUP(B2987&amp;"_"&amp;C2987&amp;"_"&amp;E2987&amp;"_B",CALC!W:X,2,FALSE)),    "")</f>
        <v/>
      </c>
      <c r="N2987" s="206"/>
      <c r="O2987" s="213">
        <v>1</v>
      </c>
      <c r="P2987" s="197" t="str">
        <f ca="1">IF(W2987=TRUE,   IF($Y$4&gt;96,"TOO MANY", VLOOKUP(B2987&amp;"_"&amp;C2987&amp;"_"&amp;E2987&amp;"_C",CALC!W:X,2,FALSE)),   "")</f>
        <v/>
      </c>
      <c r="Q2987" s="206"/>
      <c r="R2987" s="119" t="b">
        <f t="shared" ca="1" si="329"/>
        <v>0</v>
      </c>
      <c r="S2987" s="119" t="b">
        <f t="shared" ca="1" si="327"/>
        <v>0</v>
      </c>
      <c r="T2987" s="119" t="b">
        <f t="shared" ca="1" si="328"/>
        <v>0</v>
      </c>
      <c r="U2987" s="119" t="b">
        <f t="shared" ca="1" si="330"/>
        <v>0</v>
      </c>
      <c r="V2987" s="160" t="b">
        <f t="shared" ca="1" si="331"/>
        <v>0</v>
      </c>
      <c r="W2987" s="119" t="b">
        <f t="shared" ca="1" si="332"/>
        <v>0</v>
      </c>
      <c r="X2987" s="119" t="b">
        <f t="shared" ca="1" si="333"/>
        <v>0</v>
      </c>
    </row>
    <row r="2988" spans="2:24" x14ac:dyDescent="0.25">
      <c r="B2988" s="194" t="str">
        <f ca="1" xml:space="preserve"> IF(INDIRECT("FROM_NGS2_SampleSheet!A"&amp;ROW()-5,TRUE)="","",  INDIRECT(    "FROM_NGS2_SampleSheet!"   &amp;  CHAR(64 + MATCH(VLOOKUP(B$6,mapping!$A:$B,2,FALSE),FROM_NGS2_SampleSheet!$1:$1,0))   &amp;  ROW()-5,TRUE)    )</f>
        <v/>
      </c>
      <c r="C2988" s="195" t="str">
        <f ca="1" xml:space="preserve"> IF(INDIRECT("FROM_NGS2_SampleSheet!A"&amp;ROW()-5,TRUE)="","",  INDIRECT(    "FROM_NGS2_SampleSheet!"   &amp;  CHAR(64 + MATCH(VLOOKUP(C$6,mapping!$A:$B,2,FALSE),FROM_NGS2_SampleSheet!$1:$1,0))   &amp;  ROW()-5,TRUE)    )</f>
        <v/>
      </c>
      <c r="D2988" s="195" t="str">
        <f ca="1" xml:space="preserve"> IF(INDIRECT("FROM_NGS2_SampleSheet!A"&amp;ROW()-5,TRUE)="","",  INDIRECT(    "FROM_NGS2_SampleSheet!"   &amp;  CHAR(64 + MATCH(VLOOKUP(D$6,mapping!$A:$B,2,FALSE),FROM_NGS2_SampleSheet!$1:$1,0))   &amp;  ROW()-5,TRUE)    )</f>
        <v/>
      </c>
      <c r="E2988" s="195" t="str">
        <f ca="1" xml:space="preserve"> IF(INDIRECT("FROM_NGS2_SampleSheet!A"&amp;ROW()-5,TRUE)="","",  "e" &amp; INDIRECT(    "FROM_NGS2_SampleSheet!"   &amp;  CHAR(64 + MATCH(VLOOKUP(E$6,mapping!$A:$B,2,FALSE),FROM_NGS2_SampleSheet!$1:$1,0))   &amp;  ROW()-5,TRUE)    )</f>
        <v/>
      </c>
      <c r="F2988" s="195" t="str">
        <f ca="1" xml:space="preserve"> IF(INDIRECT("FROM_NGS2_SampleSheet!A"&amp;ROW()-5,TRUE)="","",  INDIRECT(    "FROM_NGS2_SampleSheet!"   &amp;  CHAR(64 + MATCH(VLOOKUP(F$6,mapping!$A:$B,2,FALSE),FROM_NGS2_SampleSheet!$1:$1,0))   &amp;  ROW()-5,TRUE)    )</f>
        <v/>
      </c>
      <c r="G2988" s="196" t="str">
        <f ca="1" xml:space="preserve"> IF(INDIRECT("FROM_NGS2_SampleSheet!A"&amp;ROW()-5,TRUE)="","",  INDIRECT(    "FROM_NGS2_SampleSheet!"   &amp;  CHAR(64 + MATCH(VLOOKUP(G$6,mapping!$A:$B,2,FALSE),FROM_NGS2_SampleSheet!$1:$1,0))   &amp;  ROW()-5,TRUE)    )</f>
        <v/>
      </c>
      <c r="H2988" s="195"/>
      <c r="I2988" s="213">
        <v>1</v>
      </c>
      <c r="J2988" s="197" t="str">
        <f ca="1">IF(U2988=TRUE,    IF($Y$4&gt;96,"TOO MANY",VLOOKUP(B2988&amp;"_"&amp;C2988&amp;"_"&amp;E2988&amp;"_A",CALC!W:X,2,FALSE)),   "")</f>
        <v/>
      </c>
      <c r="L2988" s="213">
        <v>1</v>
      </c>
      <c r="M2988" s="197" t="str">
        <f ca="1">IF(V2988=TRUE,     IF($Y$4&gt;96,"TOO MANY",VLOOKUP(B2988&amp;"_"&amp;C2988&amp;"_"&amp;E2988&amp;"_B",CALC!W:X,2,FALSE)),    "")</f>
        <v/>
      </c>
      <c r="N2988" s="206"/>
      <c r="O2988" s="213">
        <v>1</v>
      </c>
      <c r="P2988" s="197" t="str">
        <f ca="1">IF(W2988=TRUE,   IF($Y$4&gt;96,"TOO MANY", VLOOKUP(B2988&amp;"_"&amp;C2988&amp;"_"&amp;E2988&amp;"_C",CALC!W:X,2,FALSE)),   "")</f>
        <v/>
      </c>
      <c r="Q2988" s="206"/>
      <c r="R2988" s="119" t="b">
        <f t="shared" ca="1" si="329"/>
        <v>0</v>
      </c>
      <c r="S2988" s="119" t="b">
        <f t="shared" ca="1" si="327"/>
        <v>0</v>
      </c>
      <c r="T2988" s="119" t="b">
        <f t="shared" ca="1" si="328"/>
        <v>0</v>
      </c>
      <c r="U2988" s="119" t="b">
        <f t="shared" ca="1" si="330"/>
        <v>0</v>
      </c>
      <c r="V2988" s="160" t="b">
        <f t="shared" ca="1" si="331"/>
        <v>0</v>
      </c>
      <c r="W2988" s="119" t="b">
        <f t="shared" ca="1" si="332"/>
        <v>0</v>
      </c>
      <c r="X2988" s="119" t="b">
        <f t="shared" ca="1" si="333"/>
        <v>0</v>
      </c>
    </row>
    <row r="2989" spans="2:24" x14ac:dyDescent="0.25">
      <c r="B2989" s="194" t="str">
        <f ca="1" xml:space="preserve"> IF(INDIRECT("FROM_NGS2_SampleSheet!A"&amp;ROW()-5,TRUE)="","",  INDIRECT(    "FROM_NGS2_SampleSheet!"   &amp;  CHAR(64 + MATCH(VLOOKUP(B$6,mapping!$A:$B,2,FALSE),FROM_NGS2_SampleSheet!$1:$1,0))   &amp;  ROW()-5,TRUE)    )</f>
        <v/>
      </c>
      <c r="C2989" s="195" t="str">
        <f ca="1" xml:space="preserve"> IF(INDIRECT("FROM_NGS2_SampleSheet!A"&amp;ROW()-5,TRUE)="","",  INDIRECT(    "FROM_NGS2_SampleSheet!"   &amp;  CHAR(64 + MATCH(VLOOKUP(C$6,mapping!$A:$B,2,FALSE),FROM_NGS2_SampleSheet!$1:$1,0))   &amp;  ROW()-5,TRUE)    )</f>
        <v/>
      </c>
      <c r="D2989" s="195" t="str">
        <f ca="1" xml:space="preserve"> IF(INDIRECT("FROM_NGS2_SampleSheet!A"&amp;ROW()-5,TRUE)="","",  INDIRECT(    "FROM_NGS2_SampleSheet!"   &amp;  CHAR(64 + MATCH(VLOOKUP(D$6,mapping!$A:$B,2,FALSE),FROM_NGS2_SampleSheet!$1:$1,0))   &amp;  ROW()-5,TRUE)    )</f>
        <v/>
      </c>
      <c r="E2989" s="195" t="str">
        <f ca="1" xml:space="preserve"> IF(INDIRECT("FROM_NGS2_SampleSheet!A"&amp;ROW()-5,TRUE)="","",  "e" &amp; INDIRECT(    "FROM_NGS2_SampleSheet!"   &amp;  CHAR(64 + MATCH(VLOOKUP(E$6,mapping!$A:$B,2,FALSE),FROM_NGS2_SampleSheet!$1:$1,0))   &amp;  ROW()-5,TRUE)    )</f>
        <v/>
      </c>
      <c r="F2989" s="195" t="str">
        <f ca="1" xml:space="preserve"> IF(INDIRECT("FROM_NGS2_SampleSheet!A"&amp;ROW()-5,TRUE)="","",  INDIRECT(    "FROM_NGS2_SampleSheet!"   &amp;  CHAR(64 + MATCH(VLOOKUP(F$6,mapping!$A:$B,2,FALSE),FROM_NGS2_SampleSheet!$1:$1,0))   &amp;  ROW()-5,TRUE)    )</f>
        <v/>
      </c>
      <c r="G2989" s="196" t="str">
        <f ca="1" xml:space="preserve"> IF(INDIRECT("FROM_NGS2_SampleSheet!A"&amp;ROW()-5,TRUE)="","",  INDIRECT(    "FROM_NGS2_SampleSheet!"   &amp;  CHAR(64 + MATCH(VLOOKUP(G$6,mapping!$A:$B,2,FALSE),FROM_NGS2_SampleSheet!$1:$1,0))   &amp;  ROW()-5,TRUE)    )</f>
        <v/>
      </c>
      <c r="H2989" s="195"/>
      <c r="I2989" s="213">
        <v>1</v>
      </c>
      <c r="J2989" s="197" t="str">
        <f ca="1">IF(U2989=TRUE,    IF($Y$4&gt;96,"TOO MANY",VLOOKUP(B2989&amp;"_"&amp;C2989&amp;"_"&amp;E2989&amp;"_A",CALC!W:X,2,FALSE)),   "")</f>
        <v/>
      </c>
      <c r="L2989" s="213">
        <v>1</v>
      </c>
      <c r="M2989" s="197" t="str">
        <f ca="1">IF(V2989=TRUE,     IF($Y$4&gt;96,"TOO MANY",VLOOKUP(B2989&amp;"_"&amp;C2989&amp;"_"&amp;E2989&amp;"_B",CALC!W:X,2,FALSE)),    "")</f>
        <v/>
      </c>
      <c r="N2989" s="206"/>
      <c r="O2989" s="213">
        <v>1</v>
      </c>
      <c r="P2989" s="197" t="str">
        <f ca="1">IF(W2989=TRUE,   IF($Y$4&gt;96,"TOO MANY", VLOOKUP(B2989&amp;"_"&amp;C2989&amp;"_"&amp;E2989&amp;"_C",CALC!W:X,2,FALSE)),   "")</f>
        <v/>
      </c>
      <c r="Q2989" s="206"/>
      <c r="R2989" s="119" t="b">
        <f t="shared" ca="1" si="329"/>
        <v>0</v>
      </c>
      <c r="S2989" s="119" t="b">
        <f t="shared" ca="1" si="327"/>
        <v>0</v>
      </c>
      <c r="T2989" s="119" t="b">
        <f t="shared" ca="1" si="328"/>
        <v>0</v>
      </c>
      <c r="U2989" s="119" t="b">
        <f t="shared" ca="1" si="330"/>
        <v>0</v>
      </c>
      <c r="V2989" s="160" t="b">
        <f t="shared" ca="1" si="331"/>
        <v>0</v>
      </c>
      <c r="W2989" s="119" t="b">
        <f t="shared" ca="1" si="332"/>
        <v>0</v>
      </c>
      <c r="X2989" s="119" t="b">
        <f t="shared" ca="1" si="333"/>
        <v>0</v>
      </c>
    </row>
    <row r="2990" spans="2:24" x14ac:dyDescent="0.25">
      <c r="B2990" s="194" t="str">
        <f ca="1" xml:space="preserve"> IF(INDIRECT("FROM_NGS2_SampleSheet!A"&amp;ROW()-5,TRUE)="","",  INDIRECT(    "FROM_NGS2_SampleSheet!"   &amp;  CHAR(64 + MATCH(VLOOKUP(B$6,mapping!$A:$B,2,FALSE),FROM_NGS2_SampleSheet!$1:$1,0))   &amp;  ROW()-5,TRUE)    )</f>
        <v/>
      </c>
      <c r="C2990" s="195" t="str">
        <f ca="1" xml:space="preserve"> IF(INDIRECT("FROM_NGS2_SampleSheet!A"&amp;ROW()-5,TRUE)="","",  INDIRECT(    "FROM_NGS2_SampleSheet!"   &amp;  CHAR(64 + MATCH(VLOOKUP(C$6,mapping!$A:$B,2,FALSE),FROM_NGS2_SampleSheet!$1:$1,0))   &amp;  ROW()-5,TRUE)    )</f>
        <v/>
      </c>
      <c r="D2990" s="195" t="str">
        <f ca="1" xml:space="preserve"> IF(INDIRECT("FROM_NGS2_SampleSheet!A"&amp;ROW()-5,TRUE)="","",  INDIRECT(    "FROM_NGS2_SampleSheet!"   &amp;  CHAR(64 + MATCH(VLOOKUP(D$6,mapping!$A:$B,2,FALSE),FROM_NGS2_SampleSheet!$1:$1,0))   &amp;  ROW()-5,TRUE)    )</f>
        <v/>
      </c>
      <c r="E2990" s="195" t="str">
        <f ca="1" xml:space="preserve"> IF(INDIRECT("FROM_NGS2_SampleSheet!A"&amp;ROW()-5,TRUE)="","",  "e" &amp; INDIRECT(    "FROM_NGS2_SampleSheet!"   &amp;  CHAR(64 + MATCH(VLOOKUP(E$6,mapping!$A:$B,2,FALSE),FROM_NGS2_SampleSheet!$1:$1,0))   &amp;  ROW()-5,TRUE)    )</f>
        <v/>
      </c>
      <c r="F2990" s="195" t="str">
        <f ca="1" xml:space="preserve"> IF(INDIRECT("FROM_NGS2_SampleSheet!A"&amp;ROW()-5,TRUE)="","",  INDIRECT(    "FROM_NGS2_SampleSheet!"   &amp;  CHAR(64 + MATCH(VLOOKUP(F$6,mapping!$A:$B,2,FALSE),FROM_NGS2_SampleSheet!$1:$1,0))   &amp;  ROW()-5,TRUE)    )</f>
        <v/>
      </c>
      <c r="G2990" s="196" t="str">
        <f ca="1" xml:space="preserve"> IF(INDIRECT("FROM_NGS2_SampleSheet!A"&amp;ROW()-5,TRUE)="","",  INDIRECT(    "FROM_NGS2_SampleSheet!"   &amp;  CHAR(64 + MATCH(VLOOKUP(G$6,mapping!$A:$B,2,FALSE),FROM_NGS2_SampleSheet!$1:$1,0))   &amp;  ROW()-5,TRUE)    )</f>
        <v/>
      </c>
      <c r="H2990" s="195"/>
      <c r="I2990" s="213">
        <v>1</v>
      </c>
      <c r="J2990" s="197" t="str">
        <f ca="1">IF(U2990=TRUE,    IF($Y$4&gt;96,"TOO MANY",VLOOKUP(B2990&amp;"_"&amp;C2990&amp;"_"&amp;E2990&amp;"_A",CALC!W:X,2,FALSE)),   "")</f>
        <v/>
      </c>
      <c r="L2990" s="213">
        <v>1</v>
      </c>
      <c r="M2990" s="197" t="str">
        <f ca="1">IF(V2990=TRUE,     IF($Y$4&gt;96,"TOO MANY",VLOOKUP(B2990&amp;"_"&amp;C2990&amp;"_"&amp;E2990&amp;"_B",CALC!W:X,2,FALSE)),    "")</f>
        <v/>
      </c>
      <c r="N2990" s="206"/>
      <c r="O2990" s="213">
        <v>1</v>
      </c>
      <c r="P2990" s="197" t="str">
        <f ca="1">IF(W2990=TRUE,   IF($Y$4&gt;96,"TOO MANY", VLOOKUP(B2990&amp;"_"&amp;C2990&amp;"_"&amp;E2990&amp;"_C",CALC!W:X,2,FALSE)),   "")</f>
        <v/>
      </c>
      <c r="Q2990" s="206"/>
      <c r="R2990" s="119" t="b">
        <f t="shared" ca="1" si="329"/>
        <v>0</v>
      </c>
      <c r="S2990" s="119" t="b">
        <f t="shared" ca="1" si="327"/>
        <v>0</v>
      </c>
      <c r="T2990" s="119" t="b">
        <f t="shared" ca="1" si="328"/>
        <v>0</v>
      </c>
      <c r="U2990" s="119" t="b">
        <f t="shared" ca="1" si="330"/>
        <v>0</v>
      </c>
      <c r="V2990" s="160" t="b">
        <f t="shared" ca="1" si="331"/>
        <v>0</v>
      </c>
      <c r="W2990" s="119" t="b">
        <f t="shared" ca="1" si="332"/>
        <v>0</v>
      </c>
      <c r="X2990" s="119" t="b">
        <f t="shared" ca="1" si="333"/>
        <v>0</v>
      </c>
    </row>
    <row r="2991" spans="2:24" x14ac:dyDescent="0.25">
      <c r="B2991" s="194" t="str">
        <f ca="1" xml:space="preserve"> IF(INDIRECT("FROM_NGS2_SampleSheet!A"&amp;ROW()-5,TRUE)="","",  INDIRECT(    "FROM_NGS2_SampleSheet!"   &amp;  CHAR(64 + MATCH(VLOOKUP(B$6,mapping!$A:$B,2,FALSE),FROM_NGS2_SampleSheet!$1:$1,0))   &amp;  ROW()-5,TRUE)    )</f>
        <v/>
      </c>
      <c r="C2991" s="195" t="str">
        <f ca="1" xml:space="preserve"> IF(INDIRECT("FROM_NGS2_SampleSheet!A"&amp;ROW()-5,TRUE)="","",  INDIRECT(    "FROM_NGS2_SampleSheet!"   &amp;  CHAR(64 + MATCH(VLOOKUP(C$6,mapping!$A:$B,2,FALSE),FROM_NGS2_SampleSheet!$1:$1,0))   &amp;  ROW()-5,TRUE)    )</f>
        <v/>
      </c>
      <c r="D2991" s="195" t="str">
        <f ca="1" xml:space="preserve"> IF(INDIRECT("FROM_NGS2_SampleSheet!A"&amp;ROW()-5,TRUE)="","",  INDIRECT(    "FROM_NGS2_SampleSheet!"   &amp;  CHAR(64 + MATCH(VLOOKUP(D$6,mapping!$A:$B,2,FALSE),FROM_NGS2_SampleSheet!$1:$1,0))   &amp;  ROW()-5,TRUE)    )</f>
        <v/>
      </c>
      <c r="E2991" s="195" t="str">
        <f ca="1" xml:space="preserve"> IF(INDIRECT("FROM_NGS2_SampleSheet!A"&amp;ROW()-5,TRUE)="","",  "e" &amp; INDIRECT(    "FROM_NGS2_SampleSheet!"   &amp;  CHAR(64 + MATCH(VLOOKUP(E$6,mapping!$A:$B,2,FALSE),FROM_NGS2_SampleSheet!$1:$1,0))   &amp;  ROW()-5,TRUE)    )</f>
        <v/>
      </c>
      <c r="F2991" s="195" t="str">
        <f ca="1" xml:space="preserve"> IF(INDIRECT("FROM_NGS2_SampleSheet!A"&amp;ROW()-5,TRUE)="","",  INDIRECT(    "FROM_NGS2_SampleSheet!"   &amp;  CHAR(64 + MATCH(VLOOKUP(F$6,mapping!$A:$B,2,FALSE),FROM_NGS2_SampleSheet!$1:$1,0))   &amp;  ROW()-5,TRUE)    )</f>
        <v/>
      </c>
      <c r="G2991" s="196" t="str">
        <f ca="1" xml:space="preserve"> IF(INDIRECT("FROM_NGS2_SampleSheet!A"&amp;ROW()-5,TRUE)="","",  INDIRECT(    "FROM_NGS2_SampleSheet!"   &amp;  CHAR(64 + MATCH(VLOOKUP(G$6,mapping!$A:$B,2,FALSE),FROM_NGS2_SampleSheet!$1:$1,0))   &amp;  ROW()-5,TRUE)    )</f>
        <v/>
      </c>
      <c r="H2991" s="195"/>
      <c r="I2991" s="213">
        <v>1</v>
      </c>
      <c r="J2991" s="197" t="str">
        <f ca="1">IF(U2991=TRUE,    IF($Y$4&gt;96,"TOO MANY",VLOOKUP(B2991&amp;"_"&amp;C2991&amp;"_"&amp;E2991&amp;"_A",CALC!W:X,2,FALSE)),   "")</f>
        <v/>
      </c>
      <c r="L2991" s="213">
        <v>1</v>
      </c>
      <c r="M2991" s="197" t="str">
        <f ca="1">IF(V2991=TRUE,     IF($Y$4&gt;96,"TOO MANY",VLOOKUP(B2991&amp;"_"&amp;C2991&amp;"_"&amp;E2991&amp;"_B",CALC!W:X,2,FALSE)),    "")</f>
        <v/>
      </c>
      <c r="N2991" s="206"/>
      <c r="O2991" s="213">
        <v>1</v>
      </c>
      <c r="P2991" s="197" t="str">
        <f ca="1">IF(W2991=TRUE,   IF($Y$4&gt;96,"TOO MANY", VLOOKUP(B2991&amp;"_"&amp;C2991&amp;"_"&amp;E2991&amp;"_C",CALC!W:X,2,FALSE)),   "")</f>
        <v/>
      </c>
      <c r="Q2991" s="206"/>
      <c r="R2991" s="119" t="b">
        <f t="shared" ca="1" si="329"/>
        <v>0</v>
      </c>
      <c r="S2991" s="119" t="b">
        <f t="shared" ca="1" si="327"/>
        <v>0</v>
      </c>
      <c r="T2991" s="119" t="b">
        <f t="shared" ca="1" si="328"/>
        <v>0</v>
      </c>
      <c r="U2991" s="119" t="b">
        <f t="shared" ca="1" si="330"/>
        <v>0</v>
      </c>
      <c r="V2991" s="160" t="b">
        <f t="shared" ca="1" si="331"/>
        <v>0</v>
      </c>
      <c r="W2991" s="119" t="b">
        <f t="shared" ca="1" si="332"/>
        <v>0</v>
      </c>
      <c r="X2991" s="119" t="b">
        <f t="shared" ca="1" si="333"/>
        <v>0</v>
      </c>
    </row>
    <row r="2992" spans="2:24" x14ac:dyDescent="0.25">
      <c r="B2992" s="194" t="str">
        <f ca="1" xml:space="preserve"> IF(INDIRECT("FROM_NGS2_SampleSheet!A"&amp;ROW()-5,TRUE)="","",  INDIRECT(    "FROM_NGS2_SampleSheet!"   &amp;  CHAR(64 + MATCH(VLOOKUP(B$6,mapping!$A:$B,2,FALSE),FROM_NGS2_SampleSheet!$1:$1,0))   &amp;  ROW()-5,TRUE)    )</f>
        <v/>
      </c>
      <c r="C2992" s="195" t="str">
        <f ca="1" xml:space="preserve"> IF(INDIRECT("FROM_NGS2_SampleSheet!A"&amp;ROW()-5,TRUE)="","",  INDIRECT(    "FROM_NGS2_SampleSheet!"   &amp;  CHAR(64 + MATCH(VLOOKUP(C$6,mapping!$A:$B,2,FALSE),FROM_NGS2_SampleSheet!$1:$1,0))   &amp;  ROW()-5,TRUE)    )</f>
        <v/>
      </c>
      <c r="D2992" s="195" t="str">
        <f ca="1" xml:space="preserve"> IF(INDIRECT("FROM_NGS2_SampleSheet!A"&amp;ROW()-5,TRUE)="","",  INDIRECT(    "FROM_NGS2_SampleSheet!"   &amp;  CHAR(64 + MATCH(VLOOKUP(D$6,mapping!$A:$B,2,FALSE),FROM_NGS2_SampleSheet!$1:$1,0))   &amp;  ROW()-5,TRUE)    )</f>
        <v/>
      </c>
      <c r="E2992" s="195" t="str">
        <f ca="1" xml:space="preserve"> IF(INDIRECT("FROM_NGS2_SampleSheet!A"&amp;ROW()-5,TRUE)="","",  "e" &amp; INDIRECT(    "FROM_NGS2_SampleSheet!"   &amp;  CHAR(64 + MATCH(VLOOKUP(E$6,mapping!$A:$B,2,FALSE),FROM_NGS2_SampleSheet!$1:$1,0))   &amp;  ROW()-5,TRUE)    )</f>
        <v/>
      </c>
      <c r="F2992" s="195" t="str">
        <f ca="1" xml:space="preserve"> IF(INDIRECT("FROM_NGS2_SampleSheet!A"&amp;ROW()-5,TRUE)="","",  INDIRECT(    "FROM_NGS2_SampleSheet!"   &amp;  CHAR(64 + MATCH(VLOOKUP(F$6,mapping!$A:$B,2,FALSE),FROM_NGS2_SampleSheet!$1:$1,0))   &amp;  ROW()-5,TRUE)    )</f>
        <v/>
      </c>
      <c r="G2992" s="196" t="str">
        <f ca="1" xml:space="preserve"> IF(INDIRECT("FROM_NGS2_SampleSheet!A"&amp;ROW()-5,TRUE)="","",  INDIRECT(    "FROM_NGS2_SampleSheet!"   &amp;  CHAR(64 + MATCH(VLOOKUP(G$6,mapping!$A:$B,2,FALSE),FROM_NGS2_SampleSheet!$1:$1,0))   &amp;  ROW()-5,TRUE)    )</f>
        <v/>
      </c>
      <c r="H2992" s="195"/>
      <c r="I2992" s="213">
        <v>1</v>
      </c>
      <c r="J2992" s="197" t="str">
        <f ca="1">IF(U2992=TRUE,    IF($Y$4&gt;96,"TOO MANY",VLOOKUP(B2992&amp;"_"&amp;C2992&amp;"_"&amp;E2992&amp;"_A",CALC!W:X,2,FALSE)),   "")</f>
        <v/>
      </c>
      <c r="L2992" s="213">
        <v>1</v>
      </c>
      <c r="M2992" s="197" t="str">
        <f ca="1">IF(V2992=TRUE,     IF($Y$4&gt;96,"TOO MANY",VLOOKUP(B2992&amp;"_"&amp;C2992&amp;"_"&amp;E2992&amp;"_B",CALC!W:X,2,FALSE)),    "")</f>
        <v/>
      </c>
      <c r="N2992" s="206"/>
      <c r="O2992" s="213">
        <v>1</v>
      </c>
      <c r="P2992" s="197" t="str">
        <f ca="1">IF(W2992=TRUE,   IF($Y$4&gt;96,"TOO MANY", VLOOKUP(B2992&amp;"_"&amp;C2992&amp;"_"&amp;E2992&amp;"_C",CALC!W:X,2,FALSE)),   "")</f>
        <v/>
      </c>
      <c r="Q2992" s="206"/>
      <c r="R2992" s="119" t="b">
        <f t="shared" ca="1" si="329"/>
        <v>0</v>
      </c>
      <c r="S2992" s="119" t="b">
        <f t="shared" ca="1" si="327"/>
        <v>0</v>
      </c>
      <c r="T2992" s="119" t="b">
        <f t="shared" ca="1" si="328"/>
        <v>0</v>
      </c>
      <c r="U2992" s="119" t="b">
        <f t="shared" ca="1" si="330"/>
        <v>0</v>
      </c>
      <c r="V2992" s="160" t="b">
        <f t="shared" ca="1" si="331"/>
        <v>0</v>
      </c>
      <c r="W2992" s="119" t="b">
        <f t="shared" ca="1" si="332"/>
        <v>0</v>
      </c>
      <c r="X2992" s="119" t="b">
        <f t="shared" ca="1" si="333"/>
        <v>0</v>
      </c>
    </row>
    <row r="2993" spans="2:24" x14ac:dyDescent="0.25">
      <c r="B2993" s="194" t="str">
        <f ca="1" xml:space="preserve"> IF(INDIRECT("FROM_NGS2_SampleSheet!A"&amp;ROW()-5,TRUE)="","",  INDIRECT(    "FROM_NGS2_SampleSheet!"   &amp;  CHAR(64 + MATCH(VLOOKUP(B$6,mapping!$A:$B,2,FALSE),FROM_NGS2_SampleSheet!$1:$1,0))   &amp;  ROW()-5,TRUE)    )</f>
        <v/>
      </c>
      <c r="C2993" s="195" t="str">
        <f ca="1" xml:space="preserve"> IF(INDIRECT("FROM_NGS2_SampleSheet!A"&amp;ROW()-5,TRUE)="","",  INDIRECT(    "FROM_NGS2_SampleSheet!"   &amp;  CHAR(64 + MATCH(VLOOKUP(C$6,mapping!$A:$B,2,FALSE),FROM_NGS2_SampleSheet!$1:$1,0))   &amp;  ROW()-5,TRUE)    )</f>
        <v/>
      </c>
      <c r="D2993" s="195" t="str">
        <f ca="1" xml:space="preserve"> IF(INDIRECT("FROM_NGS2_SampleSheet!A"&amp;ROW()-5,TRUE)="","",  INDIRECT(    "FROM_NGS2_SampleSheet!"   &amp;  CHAR(64 + MATCH(VLOOKUP(D$6,mapping!$A:$B,2,FALSE),FROM_NGS2_SampleSheet!$1:$1,0))   &amp;  ROW()-5,TRUE)    )</f>
        <v/>
      </c>
      <c r="E2993" s="195" t="str">
        <f ca="1" xml:space="preserve"> IF(INDIRECT("FROM_NGS2_SampleSheet!A"&amp;ROW()-5,TRUE)="","",  "e" &amp; INDIRECT(    "FROM_NGS2_SampleSheet!"   &amp;  CHAR(64 + MATCH(VLOOKUP(E$6,mapping!$A:$B,2,FALSE),FROM_NGS2_SampleSheet!$1:$1,0))   &amp;  ROW()-5,TRUE)    )</f>
        <v/>
      </c>
      <c r="F2993" s="195" t="str">
        <f ca="1" xml:space="preserve"> IF(INDIRECT("FROM_NGS2_SampleSheet!A"&amp;ROW()-5,TRUE)="","",  INDIRECT(    "FROM_NGS2_SampleSheet!"   &amp;  CHAR(64 + MATCH(VLOOKUP(F$6,mapping!$A:$B,2,FALSE),FROM_NGS2_SampleSheet!$1:$1,0))   &amp;  ROW()-5,TRUE)    )</f>
        <v/>
      </c>
      <c r="G2993" s="196" t="str">
        <f ca="1" xml:space="preserve"> IF(INDIRECT("FROM_NGS2_SampleSheet!A"&amp;ROW()-5,TRUE)="","",  INDIRECT(    "FROM_NGS2_SampleSheet!"   &amp;  CHAR(64 + MATCH(VLOOKUP(G$6,mapping!$A:$B,2,FALSE),FROM_NGS2_SampleSheet!$1:$1,0))   &amp;  ROW()-5,TRUE)    )</f>
        <v/>
      </c>
      <c r="H2993" s="195"/>
      <c r="I2993" s="213">
        <v>1</v>
      </c>
      <c r="J2993" s="197" t="str">
        <f ca="1">IF(U2993=TRUE,    IF($Y$4&gt;96,"TOO MANY",VLOOKUP(B2993&amp;"_"&amp;C2993&amp;"_"&amp;E2993&amp;"_A",CALC!W:X,2,FALSE)),   "")</f>
        <v/>
      </c>
      <c r="L2993" s="213">
        <v>1</v>
      </c>
      <c r="M2993" s="197" t="str">
        <f ca="1">IF(V2993=TRUE,     IF($Y$4&gt;96,"TOO MANY",VLOOKUP(B2993&amp;"_"&amp;C2993&amp;"_"&amp;E2993&amp;"_B",CALC!W:X,2,FALSE)),    "")</f>
        <v/>
      </c>
      <c r="N2993" s="206"/>
      <c r="O2993" s="213">
        <v>1</v>
      </c>
      <c r="P2993" s="197" t="str">
        <f ca="1">IF(W2993=TRUE,   IF($Y$4&gt;96,"TOO MANY", VLOOKUP(B2993&amp;"_"&amp;C2993&amp;"_"&amp;E2993&amp;"_C",CALC!W:X,2,FALSE)),   "")</f>
        <v/>
      </c>
      <c r="Q2993" s="206"/>
      <c r="R2993" s="119" t="b">
        <f t="shared" ca="1" si="329"/>
        <v>0</v>
      </c>
      <c r="S2993" s="119" t="b">
        <f t="shared" ca="1" si="327"/>
        <v>0</v>
      </c>
      <c r="T2993" s="119" t="b">
        <f t="shared" ca="1" si="328"/>
        <v>0</v>
      </c>
      <c r="U2993" s="119" t="b">
        <f t="shared" ca="1" si="330"/>
        <v>0</v>
      </c>
      <c r="V2993" s="160" t="b">
        <f t="shared" ca="1" si="331"/>
        <v>0</v>
      </c>
      <c r="W2993" s="119" t="b">
        <f t="shared" ca="1" si="332"/>
        <v>0</v>
      </c>
      <c r="X2993" s="119" t="b">
        <f t="shared" ca="1" si="333"/>
        <v>0</v>
      </c>
    </row>
    <row r="2994" spans="2:24" x14ac:dyDescent="0.25">
      <c r="B2994" s="194" t="str">
        <f ca="1" xml:space="preserve"> IF(INDIRECT("FROM_NGS2_SampleSheet!A"&amp;ROW()-5,TRUE)="","",  INDIRECT(    "FROM_NGS2_SampleSheet!"   &amp;  CHAR(64 + MATCH(VLOOKUP(B$6,mapping!$A:$B,2,FALSE),FROM_NGS2_SampleSheet!$1:$1,0))   &amp;  ROW()-5,TRUE)    )</f>
        <v/>
      </c>
      <c r="C2994" s="195" t="str">
        <f ca="1" xml:space="preserve"> IF(INDIRECT("FROM_NGS2_SampleSheet!A"&amp;ROW()-5,TRUE)="","",  INDIRECT(    "FROM_NGS2_SampleSheet!"   &amp;  CHAR(64 + MATCH(VLOOKUP(C$6,mapping!$A:$B,2,FALSE),FROM_NGS2_SampleSheet!$1:$1,0))   &amp;  ROW()-5,TRUE)    )</f>
        <v/>
      </c>
      <c r="D2994" s="195" t="str">
        <f ca="1" xml:space="preserve"> IF(INDIRECT("FROM_NGS2_SampleSheet!A"&amp;ROW()-5,TRUE)="","",  INDIRECT(    "FROM_NGS2_SampleSheet!"   &amp;  CHAR(64 + MATCH(VLOOKUP(D$6,mapping!$A:$B,2,FALSE),FROM_NGS2_SampleSheet!$1:$1,0))   &amp;  ROW()-5,TRUE)    )</f>
        <v/>
      </c>
      <c r="E2994" s="195" t="str">
        <f ca="1" xml:space="preserve"> IF(INDIRECT("FROM_NGS2_SampleSheet!A"&amp;ROW()-5,TRUE)="","",  "e" &amp; INDIRECT(    "FROM_NGS2_SampleSheet!"   &amp;  CHAR(64 + MATCH(VLOOKUP(E$6,mapping!$A:$B,2,FALSE),FROM_NGS2_SampleSheet!$1:$1,0))   &amp;  ROW()-5,TRUE)    )</f>
        <v/>
      </c>
      <c r="F2994" s="195" t="str">
        <f ca="1" xml:space="preserve"> IF(INDIRECT("FROM_NGS2_SampleSheet!A"&amp;ROW()-5,TRUE)="","",  INDIRECT(    "FROM_NGS2_SampleSheet!"   &amp;  CHAR(64 + MATCH(VLOOKUP(F$6,mapping!$A:$B,2,FALSE),FROM_NGS2_SampleSheet!$1:$1,0))   &amp;  ROW()-5,TRUE)    )</f>
        <v/>
      </c>
      <c r="G2994" s="196" t="str">
        <f ca="1" xml:space="preserve"> IF(INDIRECT("FROM_NGS2_SampleSheet!A"&amp;ROW()-5,TRUE)="","",  INDIRECT(    "FROM_NGS2_SampleSheet!"   &amp;  CHAR(64 + MATCH(VLOOKUP(G$6,mapping!$A:$B,2,FALSE),FROM_NGS2_SampleSheet!$1:$1,0))   &amp;  ROW()-5,TRUE)    )</f>
        <v/>
      </c>
      <c r="H2994" s="195"/>
      <c r="I2994" s="213">
        <v>1</v>
      </c>
      <c r="J2994" s="197" t="str">
        <f ca="1">IF(U2994=TRUE,    IF($Y$4&gt;96,"TOO MANY",VLOOKUP(B2994&amp;"_"&amp;C2994&amp;"_"&amp;E2994&amp;"_A",CALC!W:X,2,FALSE)),   "")</f>
        <v/>
      </c>
      <c r="L2994" s="213">
        <v>1</v>
      </c>
      <c r="M2994" s="197" t="str">
        <f ca="1">IF(V2994=TRUE,     IF($Y$4&gt;96,"TOO MANY",VLOOKUP(B2994&amp;"_"&amp;C2994&amp;"_"&amp;E2994&amp;"_B",CALC!W:X,2,FALSE)),    "")</f>
        <v/>
      </c>
      <c r="N2994" s="206"/>
      <c r="O2994" s="213">
        <v>1</v>
      </c>
      <c r="P2994" s="197" t="str">
        <f ca="1">IF(W2994=TRUE,   IF($Y$4&gt;96,"TOO MANY", VLOOKUP(B2994&amp;"_"&amp;C2994&amp;"_"&amp;E2994&amp;"_C",CALC!W:X,2,FALSE)),   "")</f>
        <v/>
      </c>
      <c r="Q2994" s="206"/>
      <c r="R2994" s="119" t="b">
        <f t="shared" ca="1" si="329"/>
        <v>0</v>
      </c>
      <c r="S2994" s="119" t="b">
        <f t="shared" ca="1" si="327"/>
        <v>0</v>
      </c>
      <c r="T2994" s="119" t="b">
        <f t="shared" ca="1" si="328"/>
        <v>0</v>
      </c>
      <c r="U2994" s="119" t="b">
        <f t="shared" ca="1" si="330"/>
        <v>0</v>
      </c>
      <c r="V2994" s="160" t="b">
        <f t="shared" ca="1" si="331"/>
        <v>0</v>
      </c>
      <c r="W2994" s="119" t="b">
        <f t="shared" ca="1" si="332"/>
        <v>0</v>
      </c>
      <c r="X2994" s="119" t="b">
        <f t="shared" ca="1" si="333"/>
        <v>0</v>
      </c>
    </row>
    <row r="2995" spans="2:24" x14ac:dyDescent="0.25">
      <c r="B2995" s="194" t="str">
        <f ca="1" xml:space="preserve"> IF(INDIRECT("FROM_NGS2_SampleSheet!A"&amp;ROW()-5,TRUE)="","",  INDIRECT(    "FROM_NGS2_SampleSheet!"   &amp;  CHAR(64 + MATCH(VLOOKUP(B$6,mapping!$A:$B,2,FALSE),FROM_NGS2_SampleSheet!$1:$1,0))   &amp;  ROW()-5,TRUE)    )</f>
        <v/>
      </c>
      <c r="C2995" s="195" t="str">
        <f ca="1" xml:space="preserve"> IF(INDIRECT("FROM_NGS2_SampleSheet!A"&amp;ROW()-5,TRUE)="","",  INDIRECT(    "FROM_NGS2_SampleSheet!"   &amp;  CHAR(64 + MATCH(VLOOKUP(C$6,mapping!$A:$B,2,FALSE),FROM_NGS2_SampleSheet!$1:$1,0))   &amp;  ROW()-5,TRUE)    )</f>
        <v/>
      </c>
      <c r="D2995" s="195" t="str">
        <f ca="1" xml:space="preserve"> IF(INDIRECT("FROM_NGS2_SampleSheet!A"&amp;ROW()-5,TRUE)="","",  INDIRECT(    "FROM_NGS2_SampleSheet!"   &amp;  CHAR(64 + MATCH(VLOOKUP(D$6,mapping!$A:$B,2,FALSE),FROM_NGS2_SampleSheet!$1:$1,0))   &amp;  ROW()-5,TRUE)    )</f>
        <v/>
      </c>
      <c r="E2995" s="195" t="str">
        <f ca="1" xml:space="preserve"> IF(INDIRECT("FROM_NGS2_SampleSheet!A"&amp;ROW()-5,TRUE)="","",  "e" &amp; INDIRECT(    "FROM_NGS2_SampleSheet!"   &amp;  CHAR(64 + MATCH(VLOOKUP(E$6,mapping!$A:$B,2,FALSE),FROM_NGS2_SampleSheet!$1:$1,0))   &amp;  ROW()-5,TRUE)    )</f>
        <v/>
      </c>
      <c r="F2995" s="195" t="str">
        <f ca="1" xml:space="preserve"> IF(INDIRECT("FROM_NGS2_SampleSheet!A"&amp;ROW()-5,TRUE)="","",  INDIRECT(    "FROM_NGS2_SampleSheet!"   &amp;  CHAR(64 + MATCH(VLOOKUP(F$6,mapping!$A:$B,2,FALSE),FROM_NGS2_SampleSheet!$1:$1,0))   &amp;  ROW()-5,TRUE)    )</f>
        <v/>
      </c>
      <c r="G2995" s="196" t="str">
        <f ca="1" xml:space="preserve"> IF(INDIRECT("FROM_NGS2_SampleSheet!A"&amp;ROW()-5,TRUE)="","",  INDIRECT(    "FROM_NGS2_SampleSheet!"   &amp;  CHAR(64 + MATCH(VLOOKUP(G$6,mapping!$A:$B,2,FALSE),FROM_NGS2_SampleSheet!$1:$1,0))   &amp;  ROW()-5,TRUE)    )</f>
        <v/>
      </c>
      <c r="H2995" s="195"/>
      <c r="I2995" s="213">
        <v>1</v>
      </c>
      <c r="J2995" s="197" t="str">
        <f ca="1">IF(U2995=TRUE,    IF($Y$4&gt;96,"TOO MANY",VLOOKUP(B2995&amp;"_"&amp;C2995&amp;"_"&amp;E2995&amp;"_A",CALC!W:X,2,FALSE)),   "")</f>
        <v/>
      </c>
      <c r="L2995" s="213">
        <v>1</v>
      </c>
      <c r="M2995" s="197" t="str">
        <f ca="1">IF(V2995=TRUE,     IF($Y$4&gt;96,"TOO MANY",VLOOKUP(B2995&amp;"_"&amp;C2995&amp;"_"&amp;E2995&amp;"_B",CALC!W:X,2,FALSE)),    "")</f>
        <v/>
      </c>
      <c r="N2995" s="206"/>
      <c r="O2995" s="213">
        <v>1</v>
      </c>
      <c r="P2995" s="197" t="str">
        <f ca="1">IF(W2995=TRUE,   IF($Y$4&gt;96,"TOO MANY", VLOOKUP(B2995&amp;"_"&amp;C2995&amp;"_"&amp;E2995&amp;"_C",CALC!W:X,2,FALSE)),   "")</f>
        <v/>
      </c>
      <c r="Q2995" s="206"/>
      <c r="R2995" s="119" t="b">
        <f t="shared" ca="1" si="329"/>
        <v>0</v>
      </c>
      <c r="S2995" s="119" t="b">
        <f t="shared" ca="1" si="327"/>
        <v>0</v>
      </c>
      <c r="T2995" s="119" t="b">
        <f t="shared" ca="1" si="328"/>
        <v>0</v>
      </c>
      <c r="U2995" s="119" t="b">
        <f t="shared" ca="1" si="330"/>
        <v>0</v>
      </c>
      <c r="V2995" s="160" t="b">
        <f t="shared" ca="1" si="331"/>
        <v>0</v>
      </c>
      <c r="W2995" s="119" t="b">
        <f t="shared" ca="1" si="332"/>
        <v>0</v>
      </c>
      <c r="X2995" s="119" t="b">
        <f t="shared" ca="1" si="333"/>
        <v>0</v>
      </c>
    </row>
    <row r="2996" spans="2:24" x14ac:dyDescent="0.25">
      <c r="B2996" s="194" t="str">
        <f ca="1" xml:space="preserve"> IF(INDIRECT("FROM_NGS2_SampleSheet!A"&amp;ROW()-5,TRUE)="","",  INDIRECT(    "FROM_NGS2_SampleSheet!"   &amp;  CHAR(64 + MATCH(VLOOKUP(B$6,mapping!$A:$B,2,FALSE),FROM_NGS2_SampleSheet!$1:$1,0))   &amp;  ROW()-5,TRUE)    )</f>
        <v/>
      </c>
      <c r="C2996" s="195" t="str">
        <f ca="1" xml:space="preserve"> IF(INDIRECT("FROM_NGS2_SampleSheet!A"&amp;ROW()-5,TRUE)="","",  INDIRECT(    "FROM_NGS2_SampleSheet!"   &amp;  CHAR(64 + MATCH(VLOOKUP(C$6,mapping!$A:$B,2,FALSE),FROM_NGS2_SampleSheet!$1:$1,0))   &amp;  ROW()-5,TRUE)    )</f>
        <v/>
      </c>
      <c r="D2996" s="195" t="str">
        <f ca="1" xml:space="preserve"> IF(INDIRECT("FROM_NGS2_SampleSheet!A"&amp;ROW()-5,TRUE)="","",  INDIRECT(    "FROM_NGS2_SampleSheet!"   &amp;  CHAR(64 + MATCH(VLOOKUP(D$6,mapping!$A:$B,2,FALSE),FROM_NGS2_SampleSheet!$1:$1,0))   &amp;  ROW()-5,TRUE)    )</f>
        <v/>
      </c>
      <c r="E2996" s="195" t="str">
        <f ca="1" xml:space="preserve"> IF(INDIRECT("FROM_NGS2_SampleSheet!A"&amp;ROW()-5,TRUE)="","",  "e" &amp; INDIRECT(    "FROM_NGS2_SampleSheet!"   &amp;  CHAR(64 + MATCH(VLOOKUP(E$6,mapping!$A:$B,2,FALSE),FROM_NGS2_SampleSheet!$1:$1,0))   &amp;  ROW()-5,TRUE)    )</f>
        <v/>
      </c>
      <c r="F2996" s="195" t="str">
        <f ca="1" xml:space="preserve"> IF(INDIRECT("FROM_NGS2_SampleSheet!A"&amp;ROW()-5,TRUE)="","",  INDIRECT(    "FROM_NGS2_SampleSheet!"   &amp;  CHAR(64 + MATCH(VLOOKUP(F$6,mapping!$A:$B,2,FALSE),FROM_NGS2_SampleSheet!$1:$1,0))   &amp;  ROW()-5,TRUE)    )</f>
        <v/>
      </c>
      <c r="G2996" s="196" t="str">
        <f ca="1" xml:space="preserve"> IF(INDIRECT("FROM_NGS2_SampleSheet!A"&amp;ROW()-5,TRUE)="","",  INDIRECT(    "FROM_NGS2_SampleSheet!"   &amp;  CHAR(64 + MATCH(VLOOKUP(G$6,mapping!$A:$B,2,FALSE),FROM_NGS2_SampleSheet!$1:$1,0))   &amp;  ROW()-5,TRUE)    )</f>
        <v/>
      </c>
      <c r="H2996" s="195"/>
      <c r="I2996" s="213">
        <v>1</v>
      </c>
      <c r="J2996" s="197" t="str">
        <f ca="1">IF(U2996=TRUE,    IF($Y$4&gt;96,"TOO MANY",VLOOKUP(B2996&amp;"_"&amp;C2996&amp;"_"&amp;E2996&amp;"_A",CALC!W:X,2,FALSE)),   "")</f>
        <v/>
      </c>
      <c r="L2996" s="213">
        <v>1</v>
      </c>
      <c r="M2996" s="197" t="str">
        <f ca="1">IF(V2996=TRUE,     IF($Y$4&gt;96,"TOO MANY",VLOOKUP(B2996&amp;"_"&amp;C2996&amp;"_"&amp;E2996&amp;"_B",CALC!W:X,2,FALSE)),    "")</f>
        <v/>
      </c>
      <c r="N2996" s="206"/>
      <c r="O2996" s="213">
        <v>1</v>
      </c>
      <c r="P2996" s="197" t="str">
        <f ca="1">IF(W2996=TRUE,   IF($Y$4&gt;96,"TOO MANY", VLOOKUP(B2996&amp;"_"&amp;C2996&amp;"_"&amp;E2996&amp;"_C",CALC!W:X,2,FALSE)),   "")</f>
        <v/>
      </c>
      <c r="Q2996" s="206"/>
      <c r="R2996" s="119" t="b">
        <f t="shared" ca="1" si="329"/>
        <v>0</v>
      </c>
      <c r="S2996" s="119" t="b">
        <f t="shared" ca="1" si="327"/>
        <v>0</v>
      </c>
      <c r="T2996" s="119" t="b">
        <f t="shared" ca="1" si="328"/>
        <v>0</v>
      </c>
      <c r="U2996" s="119" t="b">
        <f t="shared" ca="1" si="330"/>
        <v>0</v>
      </c>
      <c r="V2996" s="160" t="b">
        <f t="shared" ca="1" si="331"/>
        <v>0</v>
      </c>
      <c r="W2996" s="119" t="b">
        <f t="shared" ca="1" si="332"/>
        <v>0</v>
      </c>
      <c r="X2996" s="119" t="b">
        <f t="shared" ca="1" si="333"/>
        <v>0</v>
      </c>
    </row>
    <row r="2997" spans="2:24" x14ac:dyDescent="0.25">
      <c r="B2997" s="194" t="str">
        <f ca="1" xml:space="preserve"> IF(INDIRECT("FROM_NGS2_SampleSheet!A"&amp;ROW()-5,TRUE)="","",  INDIRECT(    "FROM_NGS2_SampleSheet!"   &amp;  CHAR(64 + MATCH(VLOOKUP(B$6,mapping!$A:$B,2,FALSE),FROM_NGS2_SampleSheet!$1:$1,0))   &amp;  ROW()-5,TRUE)    )</f>
        <v/>
      </c>
      <c r="C2997" s="195" t="str">
        <f ca="1" xml:space="preserve"> IF(INDIRECT("FROM_NGS2_SampleSheet!A"&amp;ROW()-5,TRUE)="","",  INDIRECT(    "FROM_NGS2_SampleSheet!"   &amp;  CHAR(64 + MATCH(VLOOKUP(C$6,mapping!$A:$B,2,FALSE),FROM_NGS2_SampleSheet!$1:$1,0))   &amp;  ROW()-5,TRUE)    )</f>
        <v/>
      </c>
      <c r="D2997" s="195" t="str">
        <f ca="1" xml:space="preserve"> IF(INDIRECT("FROM_NGS2_SampleSheet!A"&amp;ROW()-5,TRUE)="","",  INDIRECT(    "FROM_NGS2_SampleSheet!"   &amp;  CHAR(64 + MATCH(VLOOKUP(D$6,mapping!$A:$B,2,FALSE),FROM_NGS2_SampleSheet!$1:$1,0))   &amp;  ROW()-5,TRUE)    )</f>
        <v/>
      </c>
      <c r="E2997" s="195" t="str">
        <f ca="1" xml:space="preserve"> IF(INDIRECT("FROM_NGS2_SampleSheet!A"&amp;ROW()-5,TRUE)="","",  "e" &amp; INDIRECT(    "FROM_NGS2_SampleSheet!"   &amp;  CHAR(64 + MATCH(VLOOKUP(E$6,mapping!$A:$B,2,FALSE),FROM_NGS2_SampleSheet!$1:$1,0))   &amp;  ROW()-5,TRUE)    )</f>
        <v/>
      </c>
      <c r="F2997" s="195" t="str">
        <f ca="1" xml:space="preserve"> IF(INDIRECT("FROM_NGS2_SampleSheet!A"&amp;ROW()-5,TRUE)="","",  INDIRECT(    "FROM_NGS2_SampleSheet!"   &amp;  CHAR(64 + MATCH(VLOOKUP(F$6,mapping!$A:$B,2,FALSE),FROM_NGS2_SampleSheet!$1:$1,0))   &amp;  ROW()-5,TRUE)    )</f>
        <v/>
      </c>
      <c r="G2997" s="196" t="str">
        <f ca="1" xml:space="preserve"> IF(INDIRECT("FROM_NGS2_SampleSheet!A"&amp;ROW()-5,TRUE)="","",  INDIRECT(    "FROM_NGS2_SampleSheet!"   &amp;  CHAR(64 + MATCH(VLOOKUP(G$6,mapping!$A:$B,2,FALSE),FROM_NGS2_SampleSheet!$1:$1,0))   &amp;  ROW()-5,TRUE)    )</f>
        <v/>
      </c>
      <c r="H2997" s="195"/>
      <c r="I2997" s="213">
        <v>1</v>
      </c>
      <c r="J2997" s="197" t="str">
        <f ca="1">IF(U2997=TRUE,    IF($Y$4&gt;96,"TOO MANY",VLOOKUP(B2997&amp;"_"&amp;C2997&amp;"_"&amp;E2997&amp;"_A",CALC!W:X,2,FALSE)),   "")</f>
        <v/>
      </c>
      <c r="L2997" s="213">
        <v>1</v>
      </c>
      <c r="M2997" s="197" t="str">
        <f ca="1">IF(V2997=TRUE,     IF($Y$4&gt;96,"TOO MANY",VLOOKUP(B2997&amp;"_"&amp;C2997&amp;"_"&amp;E2997&amp;"_B",CALC!W:X,2,FALSE)),    "")</f>
        <v/>
      </c>
      <c r="N2997" s="206"/>
      <c r="O2997" s="213">
        <v>1</v>
      </c>
      <c r="P2997" s="197" t="str">
        <f ca="1">IF(W2997=TRUE,   IF($Y$4&gt;96,"TOO MANY", VLOOKUP(B2997&amp;"_"&amp;C2997&amp;"_"&amp;E2997&amp;"_C",CALC!W:X,2,FALSE)),   "")</f>
        <v/>
      </c>
      <c r="Q2997" s="206"/>
      <c r="R2997" s="119" t="b">
        <f t="shared" ca="1" si="329"/>
        <v>0</v>
      </c>
      <c r="S2997" s="119" t="b">
        <f t="shared" ca="1" si="327"/>
        <v>0</v>
      </c>
      <c r="T2997" s="119" t="b">
        <f t="shared" ca="1" si="328"/>
        <v>0</v>
      </c>
      <c r="U2997" s="119" t="b">
        <f t="shared" ca="1" si="330"/>
        <v>0</v>
      </c>
      <c r="V2997" s="160" t="b">
        <f t="shared" ca="1" si="331"/>
        <v>0</v>
      </c>
      <c r="W2997" s="119" t="b">
        <f t="shared" ca="1" si="332"/>
        <v>0</v>
      </c>
      <c r="X2997" s="119" t="b">
        <f t="shared" ca="1" si="333"/>
        <v>0</v>
      </c>
    </row>
    <row r="2998" spans="2:24" x14ac:dyDescent="0.25">
      <c r="B2998" s="194" t="str">
        <f ca="1" xml:space="preserve"> IF(INDIRECT("FROM_NGS2_SampleSheet!A"&amp;ROW()-5,TRUE)="","",  INDIRECT(    "FROM_NGS2_SampleSheet!"   &amp;  CHAR(64 + MATCH(VLOOKUP(B$6,mapping!$A:$B,2,FALSE),FROM_NGS2_SampleSheet!$1:$1,0))   &amp;  ROW()-5,TRUE)    )</f>
        <v/>
      </c>
      <c r="C2998" s="195" t="str">
        <f ca="1" xml:space="preserve"> IF(INDIRECT("FROM_NGS2_SampleSheet!A"&amp;ROW()-5,TRUE)="","",  INDIRECT(    "FROM_NGS2_SampleSheet!"   &amp;  CHAR(64 + MATCH(VLOOKUP(C$6,mapping!$A:$B,2,FALSE),FROM_NGS2_SampleSheet!$1:$1,0))   &amp;  ROW()-5,TRUE)    )</f>
        <v/>
      </c>
      <c r="D2998" s="195" t="str">
        <f ca="1" xml:space="preserve"> IF(INDIRECT("FROM_NGS2_SampleSheet!A"&amp;ROW()-5,TRUE)="","",  INDIRECT(    "FROM_NGS2_SampleSheet!"   &amp;  CHAR(64 + MATCH(VLOOKUP(D$6,mapping!$A:$B,2,FALSE),FROM_NGS2_SampleSheet!$1:$1,0))   &amp;  ROW()-5,TRUE)    )</f>
        <v/>
      </c>
      <c r="E2998" s="195" t="str">
        <f ca="1" xml:space="preserve"> IF(INDIRECT("FROM_NGS2_SampleSheet!A"&amp;ROW()-5,TRUE)="","",  "e" &amp; INDIRECT(    "FROM_NGS2_SampleSheet!"   &amp;  CHAR(64 + MATCH(VLOOKUP(E$6,mapping!$A:$B,2,FALSE),FROM_NGS2_SampleSheet!$1:$1,0))   &amp;  ROW()-5,TRUE)    )</f>
        <v/>
      </c>
      <c r="F2998" s="195" t="str">
        <f ca="1" xml:space="preserve"> IF(INDIRECT("FROM_NGS2_SampleSheet!A"&amp;ROW()-5,TRUE)="","",  INDIRECT(    "FROM_NGS2_SampleSheet!"   &amp;  CHAR(64 + MATCH(VLOOKUP(F$6,mapping!$A:$B,2,FALSE),FROM_NGS2_SampleSheet!$1:$1,0))   &amp;  ROW()-5,TRUE)    )</f>
        <v/>
      </c>
      <c r="G2998" s="196" t="str">
        <f ca="1" xml:space="preserve"> IF(INDIRECT("FROM_NGS2_SampleSheet!A"&amp;ROW()-5,TRUE)="","",  INDIRECT(    "FROM_NGS2_SampleSheet!"   &amp;  CHAR(64 + MATCH(VLOOKUP(G$6,mapping!$A:$B,2,FALSE),FROM_NGS2_SampleSheet!$1:$1,0))   &amp;  ROW()-5,TRUE)    )</f>
        <v/>
      </c>
      <c r="H2998" s="195"/>
      <c r="I2998" s="213">
        <v>1</v>
      </c>
      <c r="J2998" s="197" t="str">
        <f ca="1">IF(U2998=TRUE,    IF($Y$4&gt;96,"TOO MANY",VLOOKUP(B2998&amp;"_"&amp;C2998&amp;"_"&amp;E2998&amp;"_A",CALC!W:X,2,FALSE)),   "")</f>
        <v/>
      </c>
      <c r="L2998" s="213">
        <v>1</v>
      </c>
      <c r="M2998" s="197" t="str">
        <f ca="1">IF(V2998=TRUE,     IF($Y$4&gt;96,"TOO MANY",VLOOKUP(B2998&amp;"_"&amp;C2998&amp;"_"&amp;E2998&amp;"_B",CALC!W:X,2,FALSE)),    "")</f>
        <v/>
      </c>
      <c r="N2998" s="206"/>
      <c r="O2998" s="213">
        <v>1</v>
      </c>
      <c r="P2998" s="197" t="str">
        <f ca="1">IF(W2998=TRUE,   IF($Y$4&gt;96,"TOO MANY", VLOOKUP(B2998&amp;"_"&amp;C2998&amp;"_"&amp;E2998&amp;"_C",CALC!W:X,2,FALSE)),   "")</f>
        <v/>
      </c>
      <c r="Q2998" s="206"/>
      <c r="R2998" s="119" t="b">
        <f t="shared" ca="1" si="329"/>
        <v>0</v>
      </c>
      <c r="S2998" s="119" t="b">
        <f t="shared" ca="1" si="327"/>
        <v>0</v>
      </c>
      <c r="T2998" s="119" t="b">
        <f t="shared" ca="1" si="328"/>
        <v>0</v>
      </c>
      <c r="U2998" s="119" t="b">
        <f t="shared" ca="1" si="330"/>
        <v>0</v>
      </c>
      <c r="V2998" s="160" t="b">
        <f t="shared" ca="1" si="331"/>
        <v>0</v>
      </c>
      <c r="W2998" s="119" t="b">
        <f t="shared" ca="1" si="332"/>
        <v>0</v>
      </c>
      <c r="X2998" s="119" t="b">
        <f t="shared" ca="1" si="333"/>
        <v>0</v>
      </c>
    </row>
    <row r="2999" spans="2:24" x14ac:dyDescent="0.25">
      <c r="B2999" s="194" t="str">
        <f ca="1" xml:space="preserve"> IF(INDIRECT("FROM_NGS2_SampleSheet!A"&amp;ROW()-5,TRUE)="","",  INDIRECT(    "FROM_NGS2_SampleSheet!"   &amp;  CHAR(64 + MATCH(VLOOKUP(B$6,mapping!$A:$B,2,FALSE),FROM_NGS2_SampleSheet!$1:$1,0))   &amp;  ROW()-5,TRUE)    )</f>
        <v/>
      </c>
      <c r="C2999" s="195" t="str">
        <f ca="1" xml:space="preserve"> IF(INDIRECT("FROM_NGS2_SampleSheet!A"&amp;ROW()-5,TRUE)="","",  INDIRECT(    "FROM_NGS2_SampleSheet!"   &amp;  CHAR(64 + MATCH(VLOOKUP(C$6,mapping!$A:$B,2,FALSE),FROM_NGS2_SampleSheet!$1:$1,0))   &amp;  ROW()-5,TRUE)    )</f>
        <v/>
      </c>
      <c r="D2999" s="195" t="str">
        <f ca="1" xml:space="preserve"> IF(INDIRECT("FROM_NGS2_SampleSheet!A"&amp;ROW()-5,TRUE)="","",  INDIRECT(    "FROM_NGS2_SampleSheet!"   &amp;  CHAR(64 + MATCH(VLOOKUP(D$6,mapping!$A:$B,2,FALSE),FROM_NGS2_SampleSheet!$1:$1,0))   &amp;  ROW()-5,TRUE)    )</f>
        <v/>
      </c>
      <c r="E2999" s="195" t="str">
        <f ca="1" xml:space="preserve"> IF(INDIRECT("FROM_NGS2_SampleSheet!A"&amp;ROW()-5,TRUE)="","",  "e" &amp; INDIRECT(    "FROM_NGS2_SampleSheet!"   &amp;  CHAR(64 + MATCH(VLOOKUP(E$6,mapping!$A:$B,2,FALSE),FROM_NGS2_SampleSheet!$1:$1,0))   &amp;  ROW()-5,TRUE)    )</f>
        <v/>
      </c>
      <c r="F2999" s="195" t="str">
        <f ca="1" xml:space="preserve"> IF(INDIRECT("FROM_NGS2_SampleSheet!A"&amp;ROW()-5,TRUE)="","",  INDIRECT(    "FROM_NGS2_SampleSheet!"   &amp;  CHAR(64 + MATCH(VLOOKUP(F$6,mapping!$A:$B,2,FALSE),FROM_NGS2_SampleSheet!$1:$1,0))   &amp;  ROW()-5,TRUE)    )</f>
        <v/>
      </c>
      <c r="G2999" s="196" t="str">
        <f ca="1" xml:space="preserve"> IF(INDIRECT("FROM_NGS2_SampleSheet!A"&amp;ROW()-5,TRUE)="","",  INDIRECT(    "FROM_NGS2_SampleSheet!"   &amp;  CHAR(64 + MATCH(VLOOKUP(G$6,mapping!$A:$B,2,FALSE),FROM_NGS2_SampleSheet!$1:$1,0))   &amp;  ROW()-5,TRUE)    )</f>
        <v/>
      </c>
      <c r="H2999" s="195"/>
      <c r="I2999" s="213">
        <v>1</v>
      </c>
      <c r="J2999" s="197" t="str">
        <f ca="1">IF(U2999=TRUE,    IF($Y$4&gt;96,"TOO MANY",VLOOKUP(B2999&amp;"_"&amp;C2999&amp;"_"&amp;E2999&amp;"_A",CALC!W:X,2,FALSE)),   "")</f>
        <v/>
      </c>
      <c r="L2999" s="213">
        <v>1</v>
      </c>
      <c r="M2999" s="197" t="str">
        <f ca="1">IF(V2999=TRUE,     IF($Y$4&gt;96,"TOO MANY",VLOOKUP(B2999&amp;"_"&amp;C2999&amp;"_"&amp;E2999&amp;"_B",CALC!W:X,2,FALSE)),    "")</f>
        <v/>
      </c>
      <c r="N2999" s="206"/>
      <c r="O2999" s="213">
        <v>1</v>
      </c>
      <c r="P2999" s="197" t="str">
        <f ca="1">IF(W2999=TRUE,   IF($Y$4&gt;96,"TOO MANY", VLOOKUP(B2999&amp;"_"&amp;C2999&amp;"_"&amp;E2999&amp;"_C",CALC!W:X,2,FALSE)),   "")</f>
        <v/>
      </c>
      <c r="Q2999" s="206"/>
      <c r="R2999" s="119" t="b">
        <f t="shared" ca="1" si="329"/>
        <v>0</v>
      </c>
      <c r="S2999" s="119" t="b">
        <f t="shared" ca="1" si="327"/>
        <v>0</v>
      </c>
      <c r="T2999" s="119" t="b">
        <f t="shared" ca="1" si="328"/>
        <v>0</v>
      </c>
      <c r="U2999" s="119" t="b">
        <f t="shared" ca="1" si="330"/>
        <v>0</v>
      </c>
      <c r="V2999" s="160" t="b">
        <f t="shared" ca="1" si="331"/>
        <v>0</v>
      </c>
      <c r="W2999" s="119" t="b">
        <f t="shared" ca="1" si="332"/>
        <v>0</v>
      </c>
      <c r="X2999" s="119" t="b">
        <f t="shared" ca="1" si="333"/>
        <v>0</v>
      </c>
    </row>
    <row r="3000" spans="2:24" x14ac:dyDescent="0.25">
      <c r="B3000" s="194" t="str">
        <f ca="1" xml:space="preserve"> IF(INDIRECT("FROM_NGS2_SampleSheet!A"&amp;ROW()-5,TRUE)="","",  INDIRECT(    "FROM_NGS2_SampleSheet!"   &amp;  CHAR(64 + MATCH(VLOOKUP(B$6,mapping!$A:$B,2,FALSE),FROM_NGS2_SampleSheet!$1:$1,0))   &amp;  ROW()-5,TRUE)    )</f>
        <v/>
      </c>
      <c r="C3000" s="195" t="str">
        <f ca="1" xml:space="preserve"> IF(INDIRECT("FROM_NGS2_SampleSheet!A"&amp;ROW()-5,TRUE)="","",  INDIRECT(    "FROM_NGS2_SampleSheet!"   &amp;  CHAR(64 + MATCH(VLOOKUP(C$6,mapping!$A:$B,2,FALSE),FROM_NGS2_SampleSheet!$1:$1,0))   &amp;  ROW()-5,TRUE)    )</f>
        <v/>
      </c>
      <c r="D3000" s="195" t="str">
        <f ca="1" xml:space="preserve"> IF(INDIRECT("FROM_NGS2_SampleSheet!A"&amp;ROW()-5,TRUE)="","",  INDIRECT(    "FROM_NGS2_SampleSheet!"   &amp;  CHAR(64 + MATCH(VLOOKUP(D$6,mapping!$A:$B,2,FALSE),FROM_NGS2_SampleSheet!$1:$1,0))   &amp;  ROW()-5,TRUE)    )</f>
        <v/>
      </c>
      <c r="E3000" s="195" t="str">
        <f ca="1" xml:space="preserve"> IF(INDIRECT("FROM_NGS2_SampleSheet!A"&amp;ROW()-5,TRUE)="","",  "e" &amp; INDIRECT(    "FROM_NGS2_SampleSheet!"   &amp;  CHAR(64 + MATCH(VLOOKUP(E$6,mapping!$A:$B,2,FALSE),FROM_NGS2_SampleSheet!$1:$1,0))   &amp;  ROW()-5,TRUE)    )</f>
        <v/>
      </c>
      <c r="F3000" s="195" t="str">
        <f ca="1" xml:space="preserve"> IF(INDIRECT("FROM_NGS2_SampleSheet!A"&amp;ROW()-5,TRUE)="","",  INDIRECT(    "FROM_NGS2_SampleSheet!"   &amp;  CHAR(64 + MATCH(VLOOKUP(F$6,mapping!$A:$B,2,FALSE),FROM_NGS2_SampleSheet!$1:$1,0))   &amp;  ROW()-5,TRUE)    )</f>
        <v/>
      </c>
      <c r="G3000" s="196" t="str">
        <f ca="1" xml:space="preserve"> IF(INDIRECT("FROM_NGS2_SampleSheet!A"&amp;ROW()-5,TRUE)="","",  INDIRECT(    "FROM_NGS2_SampleSheet!"   &amp;  CHAR(64 + MATCH(VLOOKUP(G$6,mapping!$A:$B,2,FALSE),FROM_NGS2_SampleSheet!$1:$1,0))   &amp;  ROW()-5,TRUE)    )</f>
        <v/>
      </c>
      <c r="H3000" s="195"/>
      <c r="I3000" s="213">
        <v>1</v>
      </c>
      <c r="J3000" s="197" t="str">
        <f ca="1">IF(U3000=TRUE,    IF($Y$4&gt;96,"TOO MANY",VLOOKUP(B3000&amp;"_"&amp;C3000&amp;"_"&amp;E3000&amp;"_A",CALC!W:X,2,FALSE)),   "")</f>
        <v/>
      </c>
      <c r="L3000" s="213">
        <v>1</v>
      </c>
      <c r="M3000" s="197" t="str">
        <f ca="1">IF(V3000=TRUE,     IF($Y$4&gt;96,"TOO MANY",VLOOKUP(B3000&amp;"_"&amp;C3000&amp;"_"&amp;E3000&amp;"_B",CALC!W:X,2,FALSE)),    "")</f>
        <v/>
      </c>
      <c r="N3000" s="206"/>
      <c r="O3000" s="213">
        <v>1</v>
      </c>
      <c r="P3000" s="197" t="str">
        <f ca="1">IF(W3000=TRUE,   IF($Y$4&gt;96,"TOO MANY", VLOOKUP(B3000&amp;"_"&amp;C3000&amp;"_"&amp;E3000&amp;"_C",CALC!W:X,2,FALSE)),   "")</f>
        <v/>
      </c>
      <c r="Q3000" s="206"/>
      <c r="R3000" s="119" t="b">
        <f t="shared" ca="1" si="329"/>
        <v>0</v>
      </c>
      <c r="S3000" s="119" t="b">
        <f t="shared" ca="1" si="327"/>
        <v>0</v>
      </c>
      <c r="T3000" s="119" t="b">
        <f t="shared" ca="1" si="328"/>
        <v>0</v>
      </c>
      <c r="U3000" s="119" t="b">
        <f t="shared" ca="1" si="330"/>
        <v>0</v>
      </c>
      <c r="V3000" s="160" t="b">
        <f t="shared" ca="1" si="331"/>
        <v>0</v>
      </c>
      <c r="W3000" s="119" t="b">
        <f t="shared" ca="1" si="332"/>
        <v>0</v>
      </c>
      <c r="X3000" s="119" t="b">
        <f t="shared" ca="1" si="333"/>
        <v>0</v>
      </c>
    </row>
    <row r="3001" spans="2:24" x14ac:dyDescent="0.25">
      <c r="B3001" s="194" t="str">
        <f ca="1" xml:space="preserve"> IF(INDIRECT("FROM_NGS2_SampleSheet!A"&amp;ROW()-5,TRUE)="","",  INDIRECT(    "FROM_NGS2_SampleSheet!"   &amp;  CHAR(64 + MATCH(VLOOKUP(B$6,mapping!$A:$B,2,FALSE),FROM_NGS2_SampleSheet!$1:$1,0))   &amp;  ROW()-5,TRUE)    )</f>
        <v/>
      </c>
      <c r="C3001" s="195" t="str">
        <f ca="1" xml:space="preserve"> IF(INDIRECT("FROM_NGS2_SampleSheet!A"&amp;ROW()-5,TRUE)="","",  INDIRECT(    "FROM_NGS2_SampleSheet!"   &amp;  CHAR(64 + MATCH(VLOOKUP(C$6,mapping!$A:$B,2,FALSE),FROM_NGS2_SampleSheet!$1:$1,0))   &amp;  ROW()-5,TRUE)    )</f>
        <v/>
      </c>
      <c r="D3001" s="195" t="str">
        <f ca="1" xml:space="preserve"> IF(INDIRECT("FROM_NGS2_SampleSheet!A"&amp;ROW()-5,TRUE)="","",  INDIRECT(    "FROM_NGS2_SampleSheet!"   &amp;  CHAR(64 + MATCH(VLOOKUP(D$6,mapping!$A:$B,2,FALSE),FROM_NGS2_SampleSheet!$1:$1,0))   &amp;  ROW()-5,TRUE)    )</f>
        <v/>
      </c>
      <c r="E3001" s="195" t="str">
        <f ca="1" xml:space="preserve"> IF(INDIRECT("FROM_NGS2_SampleSheet!A"&amp;ROW()-5,TRUE)="","",  "e" &amp; INDIRECT(    "FROM_NGS2_SampleSheet!"   &amp;  CHAR(64 + MATCH(VLOOKUP(E$6,mapping!$A:$B,2,FALSE),FROM_NGS2_SampleSheet!$1:$1,0))   &amp;  ROW()-5,TRUE)    )</f>
        <v/>
      </c>
      <c r="F3001" s="195" t="str">
        <f ca="1" xml:space="preserve"> IF(INDIRECT("FROM_NGS2_SampleSheet!A"&amp;ROW()-5,TRUE)="","",  INDIRECT(    "FROM_NGS2_SampleSheet!"   &amp;  CHAR(64 + MATCH(VLOOKUP(F$6,mapping!$A:$B,2,FALSE),FROM_NGS2_SampleSheet!$1:$1,0))   &amp;  ROW()-5,TRUE)    )</f>
        <v/>
      </c>
      <c r="G3001" s="196" t="str">
        <f ca="1" xml:space="preserve"> IF(INDIRECT("FROM_NGS2_SampleSheet!A"&amp;ROW()-5,TRUE)="","",  INDIRECT(    "FROM_NGS2_SampleSheet!"   &amp;  CHAR(64 + MATCH(VLOOKUP(G$6,mapping!$A:$B,2,FALSE),FROM_NGS2_SampleSheet!$1:$1,0))   &amp;  ROW()-5,TRUE)    )</f>
        <v/>
      </c>
      <c r="H3001" s="195"/>
      <c r="I3001" s="213">
        <v>1</v>
      </c>
      <c r="J3001" s="197" t="str">
        <f ca="1">IF(U3001=TRUE,    IF($Y$4&gt;96,"TOO MANY",VLOOKUP(B3001&amp;"_"&amp;C3001&amp;"_"&amp;E3001&amp;"_A",CALC!W:X,2,FALSE)),   "")</f>
        <v/>
      </c>
      <c r="L3001" s="213">
        <v>1</v>
      </c>
      <c r="M3001" s="197" t="str">
        <f ca="1">IF(V3001=TRUE,     IF($Y$4&gt;96,"TOO MANY",VLOOKUP(B3001&amp;"_"&amp;C3001&amp;"_"&amp;E3001&amp;"_B",CALC!W:X,2,FALSE)),    "")</f>
        <v/>
      </c>
      <c r="N3001" s="206"/>
      <c r="O3001" s="213">
        <v>1</v>
      </c>
      <c r="P3001" s="197" t="str">
        <f ca="1">IF(W3001=TRUE,   IF($Y$4&gt;96,"TOO MANY", VLOOKUP(B3001&amp;"_"&amp;C3001&amp;"_"&amp;E3001&amp;"_C",CALC!W:X,2,FALSE)),   "")</f>
        <v/>
      </c>
      <c r="Q3001" s="206"/>
      <c r="R3001" s="119" t="b">
        <f t="shared" ca="1" si="329"/>
        <v>0</v>
      </c>
      <c r="S3001" s="119" t="b">
        <f t="shared" ca="1" si="327"/>
        <v>0</v>
      </c>
      <c r="T3001" s="119" t="b">
        <f t="shared" ca="1" si="328"/>
        <v>0</v>
      </c>
      <c r="U3001" s="119" t="b">
        <f t="shared" ca="1" si="330"/>
        <v>0</v>
      </c>
      <c r="V3001" s="160" t="b">
        <f t="shared" ca="1" si="331"/>
        <v>0</v>
      </c>
      <c r="W3001" s="119" t="b">
        <f t="shared" ca="1" si="332"/>
        <v>0</v>
      </c>
      <c r="X3001" s="119" t="b">
        <f t="shared" ca="1" si="333"/>
        <v>0</v>
      </c>
    </row>
    <row r="3002" spans="2:24" x14ac:dyDescent="0.25">
      <c r="B3002" s="194" t="str">
        <f ca="1" xml:space="preserve"> IF(INDIRECT("FROM_NGS2_SampleSheet!A"&amp;ROW()-5,TRUE)="","",  INDIRECT(    "FROM_NGS2_SampleSheet!"   &amp;  CHAR(64 + MATCH(VLOOKUP(B$6,mapping!$A:$B,2,FALSE),FROM_NGS2_SampleSheet!$1:$1,0))   &amp;  ROW()-5,TRUE)    )</f>
        <v/>
      </c>
      <c r="C3002" s="195" t="str">
        <f ca="1" xml:space="preserve"> IF(INDIRECT("FROM_NGS2_SampleSheet!A"&amp;ROW()-5,TRUE)="","",  INDIRECT(    "FROM_NGS2_SampleSheet!"   &amp;  CHAR(64 + MATCH(VLOOKUP(C$6,mapping!$A:$B,2,FALSE),FROM_NGS2_SampleSheet!$1:$1,0))   &amp;  ROW()-5,TRUE)    )</f>
        <v/>
      </c>
      <c r="D3002" s="195" t="str">
        <f ca="1" xml:space="preserve"> IF(INDIRECT("FROM_NGS2_SampleSheet!A"&amp;ROW()-5,TRUE)="","",  INDIRECT(    "FROM_NGS2_SampleSheet!"   &amp;  CHAR(64 + MATCH(VLOOKUP(D$6,mapping!$A:$B,2,FALSE),FROM_NGS2_SampleSheet!$1:$1,0))   &amp;  ROW()-5,TRUE)    )</f>
        <v/>
      </c>
      <c r="E3002" s="195" t="str">
        <f ca="1" xml:space="preserve"> IF(INDIRECT("FROM_NGS2_SampleSheet!A"&amp;ROW()-5,TRUE)="","",  "e" &amp; INDIRECT(    "FROM_NGS2_SampleSheet!"   &amp;  CHAR(64 + MATCH(VLOOKUP(E$6,mapping!$A:$B,2,FALSE),FROM_NGS2_SampleSheet!$1:$1,0))   &amp;  ROW()-5,TRUE)    )</f>
        <v/>
      </c>
      <c r="F3002" s="195" t="str">
        <f ca="1" xml:space="preserve"> IF(INDIRECT("FROM_NGS2_SampleSheet!A"&amp;ROW()-5,TRUE)="","",  INDIRECT(    "FROM_NGS2_SampleSheet!"   &amp;  CHAR(64 + MATCH(VLOOKUP(F$6,mapping!$A:$B,2,FALSE),FROM_NGS2_SampleSheet!$1:$1,0))   &amp;  ROW()-5,TRUE)    )</f>
        <v/>
      </c>
      <c r="G3002" s="196" t="str">
        <f ca="1" xml:space="preserve"> IF(INDIRECT("FROM_NGS2_SampleSheet!A"&amp;ROW()-5,TRUE)="","",  INDIRECT(    "FROM_NGS2_SampleSheet!"   &amp;  CHAR(64 + MATCH(VLOOKUP(G$6,mapping!$A:$B,2,FALSE),FROM_NGS2_SampleSheet!$1:$1,0))   &amp;  ROW()-5,TRUE)    )</f>
        <v/>
      </c>
      <c r="H3002" s="195"/>
      <c r="I3002" s="213">
        <v>1</v>
      </c>
      <c r="J3002" s="197" t="str">
        <f ca="1">IF(U3002=TRUE,    IF($Y$4&gt;96,"TOO MANY",VLOOKUP(B3002&amp;"_"&amp;C3002&amp;"_"&amp;E3002&amp;"_A",CALC!W:X,2,FALSE)),   "")</f>
        <v/>
      </c>
      <c r="L3002" s="213">
        <v>1</v>
      </c>
      <c r="M3002" s="197" t="str">
        <f ca="1">IF(V3002=TRUE,     IF($Y$4&gt;96,"TOO MANY",VLOOKUP(B3002&amp;"_"&amp;C3002&amp;"_"&amp;E3002&amp;"_B",CALC!W:X,2,FALSE)),    "")</f>
        <v/>
      </c>
      <c r="N3002" s="206"/>
      <c r="O3002" s="213">
        <v>1</v>
      </c>
      <c r="P3002" s="197" t="str">
        <f ca="1">IF(W3002=TRUE,   IF($Y$4&gt;96,"TOO MANY", VLOOKUP(B3002&amp;"_"&amp;C3002&amp;"_"&amp;E3002&amp;"_C",CALC!W:X,2,FALSE)),   "")</f>
        <v/>
      </c>
      <c r="Q3002" s="206"/>
      <c r="R3002" s="119" t="b">
        <f t="shared" ca="1" si="329"/>
        <v>0</v>
      </c>
      <c r="S3002" s="119" t="b">
        <f t="shared" ca="1" si="327"/>
        <v>0</v>
      </c>
      <c r="T3002" s="119" t="b">
        <f t="shared" ca="1" si="328"/>
        <v>0</v>
      </c>
      <c r="U3002" s="119" t="b">
        <f t="shared" ca="1" si="330"/>
        <v>0</v>
      </c>
      <c r="V3002" s="160" t="b">
        <f t="shared" ca="1" si="331"/>
        <v>0</v>
      </c>
      <c r="W3002" s="119" t="b">
        <f t="shared" ca="1" si="332"/>
        <v>0</v>
      </c>
      <c r="X3002" s="119" t="b">
        <f t="shared" ca="1" si="333"/>
        <v>0</v>
      </c>
    </row>
    <row r="3003" spans="2:24" x14ac:dyDescent="0.25">
      <c r="B3003" s="194" t="str">
        <f ca="1" xml:space="preserve"> IF(INDIRECT("FROM_NGS2_SampleSheet!A"&amp;ROW()-5,TRUE)="","",  INDIRECT(    "FROM_NGS2_SampleSheet!"   &amp;  CHAR(64 + MATCH(VLOOKUP(B$6,mapping!$A:$B,2,FALSE),FROM_NGS2_SampleSheet!$1:$1,0))   &amp;  ROW()-5,TRUE)    )</f>
        <v/>
      </c>
      <c r="C3003" s="195" t="str">
        <f ca="1" xml:space="preserve"> IF(INDIRECT("FROM_NGS2_SampleSheet!A"&amp;ROW()-5,TRUE)="","",  INDIRECT(    "FROM_NGS2_SampleSheet!"   &amp;  CHAR(64 + MATCH(VLOOKUP(C$6,mapping!$A:$B,2,FALSE),FROM_NGS2_SampleSheet!$1:$1,0))   &amp;  ROW()-5,TRUE)    )</f>
        <v/>
      </c>
      <c r="D3003" s="195" t="str">
        <f ca="1" xml:space="preserve"> IF(INDIRECT("FROM_NGS2_SampleSheet!A"&amp;ROW()-5,TRUE)="","",  INDIRECT(    "FROM_NGS2_SampleSheet!"   &amp;  CHAR(64 + MATCH(VLOOKUP(D$6,mapping!$A:$B,2,FALSE),FROM_NGS2_SampleSheet!$1:$1,0))   &amp;  ROW()-5,TRUE)    )</f>
        <v/>
      </c>
      <c r="E3003" s="195" t="str">
        <f ca="1" xml:space="preserve"> IF(INDIRECT("FROM_NGS2_SampleSheet!A"&amp;ROW()-5,TRUE)="","",  "e" &amp; INDIRECT(    "FROM_NGS2_SampleSheet!"   &amp;  CHAR(64 + MATCH(VLOOKUP(E$6,mapping!$A:$B,2,FALSE),FROM_NGS2_SampleSheet!$1:$1,0))   &amp;  ROW()-5,TRUE)    )</f>
        <v/>
      </c>
      <c r="F3003" s="195" t="str">
        <f ca="1" xml:space="preserve"> IF(INDIRECT("FROM_NGS2_SampleSheet!A"&amp;ROW()-5,TRUE)="","",  INDIRECT(    "FROM_NGS2_SampleSheet!"   &amp;  CHAR(64 + MATCH(VLOOKUP(F$6,mapping!$A:$B,2,FALSE),FROM_NGS2_SampleSheet!$1:$1,0))   &amp;  ROW()-5,TRUE)    )</f>
        <v/>
      </c>
      <c r="G3003" s="196" t="str">
        <f ca="1" xml:space="preserve"> IF(INDIRECT("FROM_NGS2_SampleSheet!A"&amp;ROW()-5,TRUE)="","",  INDIRECT(    "FROM_NGS2_SampleSheet!"   &amp;  CHAR(64 + MATCH(VLOOKUP(G$6,mapping!$A:$B,2,FALSE),FROM_NGS2_SampleSheet!$1:$1,0))   &amp;  ROW()-5,TRUE)    )</f>
        <v/>
      </c>
      <c r="H3003" s="195"/>
      <c r="I3003" s="213">
        <v>1</v>
      </c>
      <c r="J3003" s="197" t="str">
        <f ca="1">IF(U3003=TRUE,    IF($Y$4&gt;96,"TOO MANY",VLOOKUP(B3003&amp;"_"&amp;C3003&amp;"_"&amp;E3003&amp;"_A",CALC!W:X,2,FALSE)),   "")</f>
        <v/>
      </c>
      <c r="L3003" s="213">
        <v>1</v>
      </c>
      <c r="M3003" s="197" t="str">
        <f ca="1">IF(V3003=TRUE,     IF($Y$4&gt;96,"TOO MANY",VLOOKUP(B3003&amp;"_"&amp;C3003&amp;"_"&amp;E3003&amp;"_B",CALC!W:X,2,FALSE)),    "")</f>
        <v/>
      </c>
      <c r="N3003" s="206"/>
      <c r="O3003" s="213">
        <v>1</v>
      </c>
      <c r="P3003" s="197" t="str">
        <f ca="1">IF(W3003=TRUE,   IF($Y$4&gt;96,"TOO MANY", VLOOKUP(B3003&amp;"_"&amp;C3003&amp;"_"&amp;E3003&amp;"_C",CALC!W:X,2,FALSE)),   "")</f>
        <v/>
      </c>
      <c r="Q3003" s="206"/>
      <c r="R3003" s="119" t="b">
        <f t="shared" ca="1" si="329"/>
        <v>0</v>
      </c>
      <c r="S3003" s="119" t="b">
        <f t="shared" ca="1" si="327"/>
        <v>0</v>
      </c>
      <c r="T3003" s="119" t="b">
        <f t="shared" ca="1" si="328"/>
        <v>0</v>
      </c>
      <c r="U3003" s="119" t="b">
        <f t="shared" ca="1" si="330"/>
        <v>0</v>
      </c>
      <c r="V3003" s="160" t="b">
        <f t="shared" ca="1" si="331"/>
        <v>0</v>
      </c>
      <c r="W3003" s="119" t="b">
        <f t="shared" ca="1" si="332"/>
        <v>0</v>
      </c>
      <c r="X3003" s="119" t="b">
        <f t="shared" ca="1" si="333"/>
        <v>0</v>
      </c>
    </row>
    <row r="3004" spans="2:24" x14ac:dyDescent="0.25">
      <c r="B3004" s="194" t="str">
        <f ca="1" xml:space="preserve"> IF(INDIRECT("FROM_NGS2_SampleSheet!A"&amp;ROW()-5,TRUE)="","",  INDIRECT(    "FROM_NGS2_SampleSheet!"   &amp;  CHAR(64 + MATCH(VLOOKUP(B$6,mapping!$A:$B,2,FALSE),FROM_NGS2_SampleSheet!$1:$1,0))   &amp;  ROW()-5,TRUE)    )</f>
        <v/>
      </c>
      <c r="C3004" s="195" t="str">
        <f ca="1" xml:space="preserve"> IF(INDIRECT("FROM_NGS2_SampleSheet!A"&amp;ROW()-5,TRUE)="","",  INDIRECT(    "FROM_NGS2_SampleSheet!"   &amp;  CHAR(64 + MATCH(VLOOKUP(C$6,mapping!$A:$B,2,FALSE),FROM_NGS2_SampleSheet!$1:$1,0))   &amp;  ROW()-5,TRUE)    )</f>
        <v/>
      </c>
      <c r="D3004" s="195" t="str">
        <f ca="1" xml:space="preserve"> IF(INDIRECT("FROM_NGS2_SampleSheet!A"&amp;ROW()-5,TRUE)="","",  INDIRECT(    "FROM_NGS2_SampleSheet!"   &amp;  CHAR(64 + MATCH(VLOOKUP(D$6,mapping!$A:$B,2,FALSE),FROM_NGS2_SampleSheet!$1:$1,0))   &amp;  ROW()-5,TRUE)    )</f>
        <v/>
      </c>
      <c r="E3004" s="195" t="str">
        <f ca="1" xml:space="preserve"> IF(INDIRECT("FROM_NGS2_SampleSheet!A"&amp;ROW()-5,TRUE)="","",  "e" &amp; INDIRECT(    "FROM_NGS2_SampleSheet!"   &amp;  CHAR(64 + MATCH(VLOOKUP(E$6,mapping!$A:$B,2,FALSE),FROM_NGS2_SampleSheet!$1:$1,0))   &amp;  ROW()-5,TRUE)    )</f>
        <v/>
      </c>
      <c r="F3004" s="195" t="str">
        <f ca="1" xml:space="preserve"> IF(INDIRECT("FROM_NGS2_SampleSheet!A"&amp;ROW()-5,TRUE)="","",  INDIRECT(    "FROM_NGS2_SampleSheet!"   &amp;  CHAR(64 + MATCH(VLOOKUP(F$6,mapping!$A:$B,2,FALSE),FROM_NGS2_SampleSheet!$1:$1,0))   &amp;  ROW()-5,TRUE)    )</f>
        <v/>
      </c>
      <c r="G3004" s="196" t="str">
        <f ca="1" xml:space="preserve"> IF(INDIRECT("FROM_NGS2_SampleSheet!A"&amp;ROW()-5,TRUE)="","",  INDIRECT(    "FROM_NGS2_SampleSheet!"   &amp;  CHAR(64 + MATCH(VLOOKUP(G$6,mapping!$A:$B,2,FALSE),FROM_NGS2_SampleSheet!$1:$1,0))   &amp;  ROW()-5,TRUE)    )</f>
        <v/>
      </c>
      <c r="H3004" s="195"/>
      <c r="I3004" s="213">
        <v>1</v>
      </c>
      <c r="J3004" s="197" t="str">
        <f ca="1">IF(U3004=TRUE,    IF($Y$4&gt;96,"TOO MANY",VLOOKUP(B3004&amp;"_"&amp;C3004&amp;"_"&amp;E3004&amp;"_A",CALC!W:X,2,FALSE)),   "")</f>
        <v/>
      </c>
      <c r="L3004" s="213">
        <v>1</v>
      </c>
      <c r="M3004" s="197" t="str">
        <f ca="1">IF(V3004=TRUE,     IF($Y$4&gt;96,"TOO MANY",VLOOKUP(B3004&amp;"_"&amp;C3004&amp;"_"&amp;E3004&amp;"_B",CALC!W:X,2,FALSE)),    "")</f>
        <v/>
      </c>
      <c r="N3004" s="206"/>
      <c r="O3004" s="213">
        <v>1</v>
      </c>
      <c r="P3004" s="197" t="str">
        <f ca="1">IF(W3004=TRUE,   IF($Y$4&gt;96,"TOO MANY", VLOOKUP(B3004&amp;"_"&amp;C3004&amp;"_"&amp;E3004&amp;"_C",CALC!W:X,2,FALSE)),   "")</f>
        <v/>
      </c>
      <c r="Q3004" s="206"/>
      <c r="R3004" s="119" t="b">
        <f t="shared" ca="1" si="329"/>
        <v>0</v>
      </c>
      <c r="S3004" s="119" t="b">
        <f t="shared" ca="1" si="327"/>
        <v>0</v>
      </c>
      <c r="T3004" s="119" t="b">
        <f t="shared" ca="1" si="328"/>
        <v>0</v>
      </c>
      <c r="U3004" s="119" t="b">
        <f t="shared" ca="1" si="330"/>
        <v>0</v>
      </c>
      <c r="V3004" s="160" t="b">
        <f t="shared" ca="1" si="331"/>
        <v>0</v>
      </c>
      <c r="W3004" s="119" t="b">
        <f t="shared" ca="1" si="332"/>
        <v>0</v>
      </c>
      <c r="X3004" s="119" t="b">
        <f t="shared" ca="1" si="333"/>
        <v>0</v>
      </c>
    </row>
    <row r="3005" spans="2:24" x14ac:dyDescent="0.25">
      <c r="B3005" s="194" t="str">
        <f ca="1" xml:space="preserve"> IF(INDIRECT("FROM_NGS2_SampleSheet!A"&amp;ROW()-5,TRUE)="","",  INDIRECT(    "FROM_NGS2_SampleSheet!"   &amp;  CHAR(64 + MATCH(VLOOKUP(B$6,mapping!$A:$B,2,FALSE),FROM_NGS2_SampleSheet!$1:$1,0))   &amp;  ROW()-5,TRUE)    )</f>
        <v/>
      </c>
      <c r="C3005" s="195" t="str">
        <f ca="1" xml:space="preserve"> IF(INDIRECT("FROM_NGS2_SampleSheet!A"&amp;ROW()-5,TRUE)="","",  INDIRECT(    "FROM_NGS2_SampleSheet!"   &amp;  CHAR(64 + MATCH(VLOOKUP(C$6,mapping!$A:$B,2,FALSE),FROM_NGS2_SampleSheet!$1:$1,0))   &amp;  ROW()-5,TRUE)    )</f>
        <v/>
      </c>
      <c r="D3005" s="195" t="str">
        <f ca="1" xml:space="preserve"> IF(INDIRECT("FROM_NGS2_SampleSheet!A"&amp;ROW()-5,TRUE)="","",  INDIRECT(    "FROM_NGS2_SampleSheet!"   &amp;  CHAR(64 + MATCH(VLOOKUP(D$6,mapping!$A:$B,2,FALSE),FROM_NGS2_SampleSheet!$1:$1,0))   &amp;  ROW()-5,TRUE)    )</f>
        <v/>
      </c>
      <c r="E3005" s="195" t="str">
        <f ca="1" xml:space="preserve"> IF(INDIRECT("FROM_NGS2_SampleSheet!A"&amp;ROW()-5,TRUE)="","",  "e" &amp; INDIRECT(    "FROM_NGS2_SampleSheet!"   &amp;  CHAR(64 + MATCH(VLOOKUP(E$6,mapping!$A:$B,2,FALSE),FROM_NGS2_SampleSheet!$1:$1,0))   &amp;  ROW()-5,TRUE)    )</f>
        <v/>
      </c>
      <c r="F3005" s="195" t="str">
        <f ca="1" xml:space="preserve"> IF(INDIRECT("FROM_NGS2_SampleSheet!A"&amp;ROW()-5,TRUE)="","",  INDIRECT(    "FROM_NGS2_SampleSheet!"   &amp;  CHAR(64 + MATCH(VLOOKUP(F$6,mapping!$A:$B,2,FALSE),FROM_NGS2_SampleSheet!$1:$1,0))   &amp;  ROW()-5,TRUE)    )</f>
        <v/>
      </c>
      <c r="G3005" s="196" t="str">
        <f ca="1" xml:space="preserve"> IF(INDIRECT("FROM_NGS2_SampleSheet!A"&amp;ROW()-5,TRUE)="","",  INDIRECT(    "FROM_NGS2_SampleSheet!"   &amp;  CHAR(64 + MATCH(VLOOKUP(G$6,mapping!$A:$B,2,FALSE),FROM_NGS2_SampleSheet!$1:$1,0))   &amp;  ROW()-5,TRUE)    )</f>
        <v/>
      </c>
      <c r="H3005" s="195"/>
      <c r="I3005" s="213">
        <v>1</v>
      </c>
      <c r="J3005" s="197" t="str">
        <f ca="1">IF(U3005=TRUE,    IF($Y$4&gt;96,"TOO MANY",VLOOKUP(B3005&amp;"_"&amp;C3005&amp;"_"&amp;E3005&amp;"_A",CALC!W:X,2,FALSE)),   "")</f>
        <v/>
      </c>
      <c r="L3005" s="213">
        <v>1</v>
      </c>
      <c r="M3005" s="197" t="str">
        <f ca="1">IF(V3005=TRUE,     IF($Y$4&gt;96,"TOO MANY",VLOOKUP(B3005&amp;"_"&amp;C3005&amp;"_"&amp;E3005&amp;"_B",CALC!W:X,2,FALSE)),    "")</f>
        <v/>
      </c>
      <c r="N3005" s="206"/>
      <c r="O3005" s="213">
        <v>1</v>
      </c>
      <c r="P3005" s="197" t="str">
        <f ca="1">IF(W3005=TRUE,   IF($Y$4&gt;96,"TOO MANY", VLOOKUP(B3005&amp;"_"&amp;C3005&amp;"_"&amp;E3005&amp;"_C",CALC!W:X,2,FALSE)),   "")</f>
        <v/>
      </c>
      <c r="Q3005" s="206"/>
      <c r="R3005" s="119" t="b">
        <f t="shared" ca="1" si="329"/>
        <v>0</v>
      </c>
      <c r="S3005" s="119" t="b">
        <f t="shared" ca="1" si="327"/>
        <v>0</v>
      </c>
      <c r="T3005" s="119" t="b">
        <f t="shared" ca="1" si="328"/>
        <v>0</v>
      </c>
      <c r="U3005" s="119" t="b">
        <f t="shared" ca="1" si="330"/>
        <v>0</v>
      </c>
      <c r="V3005" s="160" t="b">
        <f t="shared" ca="1" si="331"/>
        <v>0</v>
      </c>
      <c r="W3005" s="119" t="b">
        <f t="shared" ca="1" si="332"/>
        <v>0</v>
      </c>
      <c r="X3005" s="119" t="b">
        <f t="shared" ca="1" si="333"/>
        <v>0</v>
      </c>
    </row>
    <row r="3006" spans="2:24" x14ac:dyDescent="0.25">
      <c r="B3006" s="194" t="str">
        <f ca="1" xml:space="preserve"> IF(INDIRECT("FROM_NGS2_SampleSheet!A"&amp;ROW()-5,TRUE)="","",  INDIRECT(    "FROM_NGS2_SampleSheet!"   &amp;  CHAR(64 + MATCH(VLOOKUP(B$6,mapping!$A:$B,2,FALSE),FROM_NGS2_SampleSheet!$1:$1,0))   &amp;  ROW()-5,TRUE)    )</f>
        <v/>
      </c>
      <c r="C3006" s="195" t="str">
        <f ca="1" xml:space="preserve"> IF(INDIRECT("FROM_NGS2_SampleSheet!A"&amp;ROW()-5,TRUE)="","",  INDIRECT(    "FROM_NGS2_SampleSheet!"   &amp;  CHAR(64 + MATCH(VLOOKUP(C$6,mapping!$A:$B,2,FALSE),FROM_NGS2_SampleSheet!$1:$1,0))   &amp;  ROW()-5,TRUE)    )</f>
        <v/>
      </c>
      <c r="D3006" s="195" t="str">
        <f ca="1" xml:space="preserve"> IF(INDIRECT("FROM_NGS2_SampleSheet!A"&amp;ROW()-5,TRUE)="","",  INDIRECT(    "FROM_NGS2_SampleSheet!"   &amp;  CHAR(64 + MATCH(VLOOKUP(D$6,mapping!$A:$B,2,FALSE),FROM_NGS2_SampleSheet!$1:$1,0))   &amp;  ROW()-5,TRUE)    )</f>
        <v/>
      </c>
      <c r="E3006" s="195" t="str">
        <f ca="1" xml:space="preserve"> IF(INDIRECT("FROM_NGS2_SampleSheet!A"&amp;ROW()-5,TRUE)="","",  "e" &amp; INDIRECT(    "FROM_NGS2_SampleSheet!"   &amp;  CHAR(64 + MATCH(VLOOKUP(E$6,mapping!$A:$B,2,FALSE),FROM_NGS2_SampleSheet!$1:$1,0))   &amp;  ROW()-5,TRUE)    )</f>
        <v/>
      </c>
      <c r="F3006" s="195" t="str">
        <f ca="1" xml:space="preserve"> IF(INDIRECT("FROM_NGS2_SampleSheet!A"&amp;ROW()-5,TRUE)="","",  INDIRECT(    "FROM_NGS2_SampleSheet!"   &amp;  CHAR(64 + MATCH(VLOOKUP(F$6,mapping!$A:$B,2,FALSE),FROM_NGS2_SampleSheet!$1:$1,0))   &amp;  ROW()-5,TRUE)    )</f>
        <v/>
      </c>
      <c r="G3006" s="196" t="str">
        <f ca="1" xml:space="preserve"> IF(INDIRECT("FROM_NGS2_SampleSheet!A"&amp;ROW()-5,TRUE)="","",  INDIRECT(    "FROM_NGS2_SampleSheet!"   &amp;  CHAR(64 + MATCH(VLOOKUP(G$6,mapping!$A:$B,2,FALSE),FROM_NGS2_SampleSheet!$1:$1,0))   &amp;  ROW()-5,TRUE)    )</f>
        <v/>
      </c>
      <c r="H3006" s="195"/>
      <c r="I3006" s="213">
        <v>1</v>
      </c>
      <c r="J3006" s="197" t="str">
        <f ca="1">IF(U3006=TRUE,    IF($Y$4&gt;96,"TOO MANY",VLOOKUP(B3006&amp;"_"&amp;C3006&amp;"_"&amp;E3006&amp;"_A",CALC!W:X,2,FALSE)),   "")</f>
        <v/>
      </c>
      <c r="L3006" s="213">
        <v>1</v>
      </c>
      <c r="M3006" s="197" t="str">
        <f ca="1">IF(V3006=TRUE,     IF($Y$4&gt;96,"TOO MANY",VLOOKUP(B3006&amp;"_"&amp;C3006&amp;"_"&amp;E3006&amp;"_B",CALC!W:X,2,FALSE)),    "")</f>
        <v/>
      </c>
      <c r="N3006" s="206"/>
      <c r="O3006" s="213">
        <v>1</v>
      </c>
      <c r="P3006" s="197" t="str">
        <f ca="1">IF(W3006=TRUE,   IF($Y$4&gt;96,"TOO MANY", VLOOKUP(B3006&amp;"_"&amp;C3006&amp;"_"&amp;E3006&amp;"_C",CALC!W:X,2,FALSE)),   "")</f>
        <v/>
      </c>
      <c r="Q3006" s="206"/>
      <c r="R3006" s="119" t="b">
        <f t="shared" ca="1" si="329"/>
        <v>0</v>
      </c>
      <c r="S3006" s="119" t="b">
        <f t="shared" ca="1" si="327"/>
        <v>0</v>
      </c>
      <c r="T3006" s="119" t="b">
        <f t="shared" ca="1" si="328"/>
        <v>0</v>
      </c>
      <c r="U3006" s="119" t="b">
        <f t="shared" ca="1" si="330"/>
        <v>0</v>
      </c>
      <c r="V3006" s="160" t="b">
        <f t="shared" ca="1" si="331"/>
        <v>0</v>
      </c>
      <c r="W3006" s="119" t="b">
        <f t="shared" ca="1" si="332"/>
        <v>0</v>
      </c>
      <c r="X3006" s="119" t="b">
        <f t="shared" ca="1" si="333"/>
        <v>0</v>
      </c>
    </row>
    <row r="3007" spans="2:24" x14ac:dyDescent="0.25">
      <c r="B3007" s="194" t="str">
        <f ca="1" xml:space="preserve"> IF(INDIRECT("FROM_NGS2_SampleSheet!A"&amp;ROW()-5,TRUE)="","",  INDIRECT(    "FROM_NGS2_SampleSheet!"   &amp;  CHAR(64 + MATCH(VLOOKUP(B$6,mapping!$A:$B,2,FALSE),FROM_NGS2_SampleSheet!$1:$1,0))   &amp;  ROW()-5,TRUE)    )</f>
        <v/>
      </c>
      <c r="C3007" s="195" t="str">
        <f ca="1" xml:space="preserve"> IF(INDIRECT("FROM_NGS2_SampleSheet!A"&amp;ROW()-5,TRUE)="","",  INDIRECT(    "FROM_NGS2_SampleSheet!"   &amp;  CHAR(64 + MATCH(VLOOKUP(C$6,mapping!$A:$B,2,FALSE),FROM_NGS2_SampleSheet!$1:$1,0))   &amp;  ROW()-5,TRUE)    )</f>
        <v/>
      </c>
      <c r="D3007" s="195" t="str">
        <f ca="1" xml:space="preserve"> IF(INDIRECT("FROM_NGS2_SampleSheet!A"&amp;ROW()-5,TRUE)="","",  INDIRECT(    "FROM_NGS2_SampleSheet!"   &amp;  CHAR(64 + MATCH(VLOOKUP(D$6,mapping!$A:$B,2,FALSE),FROM_NGS2_SampleSheet!$1:$1,0))   &amp;  ROW()-5,TRUE)    )</f>
        <v/>
      </c>
      <c r="E3007" s="195" t="str">
        <f ca="1" xml:space="preserve"> IF(INDIRECT("FROM_NGS2_SampleSheet!A"&amp;ROW()-5,TRUE)="","",  "e" &amp; INDIRECT(    "FROM_NGS2_SampleSheet!"   &amp;  CHAR(64 + MATCH(VLOOKUP(E$6,mapping!$A:$B,2,FALSE),FROM_NGS2_SampleSheet!$1:$1,0))   &amp;  ROW()-5,TRUE)    )</f>
        <v/>
      </c>
      <c r="F3007" s="195" t="str">
        <f ca="1" xml:space="preserve"> IF(INDIRECT("FROM_NGS2_SampleSheet!A"&amp;ROW()-5,TRUE)="","",  INDIRECT(    "FROM_NGS2_SampleSheet!"   &amp;  CHAR(64 + MATCH(VLOOKUP(F$6,mapping!$A:$B,2,FALSE),FROM_NGS2_SampleSheet!$1:$1,0))   &amp;  ROW()-5,TRUE)    )</f>
        <v/>
      </c>
      <c r="G3007" s="196" t="str">
        <f ca="1" xml:space="preserve"> IF(INDIRECT("FROM_NGS2_SampleSheet!A"&amp;ROW()-5,TRUE)="","",  INDIRECT(    "FROM_NGS2_SampleSheet!"   &amp;  CHAR(64 + MATCH(VLOOKUP(G$6,mapping!$A:$B,2,FALSE),FROM_NGS2_SampleSheet!$1:$1,0))   &amp;  ROW()-5,TRUE)    )</f>
        <v/>
      </c>
      <c r="H3007" s="195"/>
      <c r="I3007" s="213">
        <v>1</v>
      </c>
      <c r="J3007" s="197" t="str">
        <f ca="1">IF(U3007=TRUE,    IF($Y$4&gt;96,"TOO MANY",VLOOKUP(B3007&amp;"_"&amp;C3007&amp;"_"&amp;E3007&amp;"_A",CALC!W:X,2,FALSE)),   "")</f>
        <v/>
      </c>
      <c r="L3007" s="213">
        <v>1</v>
      </c>
      <c r="M3007" s="197" t="str">
        <f ca="1">IF(V3007=TRUE,     IF($Y$4&gt;96,"TOO MANY",VLOOKUP(B3007&amp;"_"&amp;C3007&amp;"_"&amp;E3007&amp;"_B",CALC!W:X,2,FALSE)),    "")</f>
        <v/>
      </c>
      <c r="N3007" s="206"/>
      <c r="O3007" s="213">
        <v>1</v>
      </c>
      <c r="P3007" s="197" t="str">
        <f ca="1">IF(W3007=TRUE,   IF($Y$4&gt;96,"TOO MANY", VLOOKUP(B3007&amp;"_"&amp;C3007&amp;"_"&amp;E3007&amp;"_C",CALC!W:X,2,FALSE)),   "")</f>
        <v/>
      </c>
      <c r="Q3007" s="206"/>
      <c r="R3007" s="119" t="b">
        <f t="shared" ca="1" si="329"/>
        <v>0</v>
      </c>
      <c r="S3007" s="119" t="b">
        <f t="shared" ca="1" si="327"/>
        <v>0</v>
      </c>
      <c r="T3007" s="119" t="b">
        <f t="shared" ca="1" si="328"/>
        <v>0</v>
      </c>
      <c r="U3007" s="119" t="b">
        <f t="shared" ca="1" si="330"/>
        <v>0</v>
      </c>
      <c r="V3007" s="160" t="b">
        <f t="shared" ca="1" si="331"/>
        <v>0</v>
      </c>
      <c r="W3007" s="119" t="b">
        <f t="shared" ca="1" si="332"/>
        <v>0</v>
      </c>
      <c r="X3007" s="119" t="b">
        <f t="shared" ca="1" si="333"/>
        <v>0</v>
      </c>
    </row>
    <row r="3008" spans="2:24" x14ac:dyDescent="0.25">
      <c r="B3008" s="194" t="str">
        <f ca="1" xml:space="preserve"> IF(INDIRECT("FROM_NGS2_SampleSheet!A"&amp;ROW()-5,TRUE)="","",  INDIRECT(    "FROM_NGS2_SampleSheet!"   &amp;  CHAR(64 + MATCH(VLOOKUP(B$6,mapping!$A:$B,2,FALSE),FROM_NGS2_SampleSheet!$1:$1,0))   &amp;  ROW()-5,TRUE)    )</f>
        <v/>
      </c>
      <c r="C3008" s="195" t="str">
        <f ca="1" xml:space="preserve"> IF(INDIRECT("FROM_NGS2_SampleSheet!A"&amp;ROW()-5,TRUE)="","",  INDIRECT(    "FROM_NGS2_SampleSheet!"   &amp;  CHAR(64 + MATCH(VLOOKUP(C$6,mapping!$A:$B,2,FALSE),FROM_NGS2_SampleSheet!$1:$1,0))   &amp;  ROW()-5,TRUE)    )</f>
        <v/>
      </c>
      <c r="D3008" s="195" t="str">
        <f ca="1" xml:space="preserve"> IF(INDIRECT("FROM_NGS2_SampleSheet!A"&amp;ROW()-5,TRUE)="","",  INDIRECT(    "FROM_NGS2_SampleSheet!"   &amp;  CHAR(64 + MATCH(VLOOKUP(D$6,mapping!$A:$B,2,FALSE),FROM_NGS2_SampleSheet!$1:$1,0))   &amp;  ROW()-5,TRUE)    )</f>
        <v/>
      </c>
      <c r="E3008" s="195" t="str">
        <f ca="1" xml:space="preserve"> IF(INDIRECT("FROM_NGS2_SampleSheet!A"&amp;ROW()-5,TRUE)="","",  "e" &amp; INDIRECT(    "FROM_NGS2_SampleSheet!"   &amp;  CHAR(64 + MATCH(VLOOKUP(E$6,mapping!$A:$B,2,FALSE),FROM_NGS2_SampleSheet!$1:$1,0))   &amp;  ROW()-5,TRUE)    )</f>
        <v/>
      </c>
      <c r="F3008" s="195" t="str">
        <f ca="1" xml:space="preserve"> IF(INDIRECT("FROM_NGS2_SampleSheet!A"&amp;ROW()-5,TRUE)="","",  INDIRECT(    "FROM_NGS2_SampleSheet!"   &amp;  CHAR(64 + MATCH(VLOOKUP(F$6,mapping!$A:$B,2,FALSE),FROM_NGS2_SampleSheet!$1:$1,0))   &amp;  ROW()-5,TRUE)    )</f>
        <v/>
      </c>
      <c r="G3008" s="196" t="str">
        <f ca="1" xml:space="preserve"> IF(INDIRECT("FROM_NGS2_SampleSheet!A"&amp;ROW()-5,TRUE)="","",  INDIRECT(    "FROM_NGS2_SampleSheet!"   &amp;  CHAR(64 + MATCH(VLOOKUP(G$6,mapping!$A:$B,2,FALSE),FROM_NGS2_SampleSheet!$1:$1,0))   &amp;  ROW()-5,TRUE)    )</f>
        <v/>
      </c>
      <c r="H3008" s="195"/>
      <c r="I3008" s="213">
        <v>1</v>
      </c>
      <c r="J3008" s="197" t="str">
        <f ca="1">IF(U3008=TRUE,    IF($Y$4&gt;96,"TOO MANY",VLOOKUP(B3008&amp;"_"&amp;C3008&amp;"_"&amp;E3008&amp;"_A",CALC!W:X,2,FALSE)),   "")</f>
        <v/>
      </c>
      <c r="L3008" s="213">
        <v>1</v>
      </c>
      <c r="M3008" s="197" t="str">
        <f ca="1">IF(V3008=TRUE,     IF($Y$4&gt;96,"TOO MANY",VLOOKUP(B3008&amp;"_"&amp;C3008&amp;"_"&amp;E3008&amp;"_B",CALC!W:X,2,FALSE)),    "")</f>
        <v/>
      </c>
      <c r="N3008" s="206"/>
      <c r="O3008" s="213">
        <v>1</v>
      </c>
      <c r="P3008" s="197" t="str">
        <f ca="1">IF(W3008=TRUE,   IF($Y$4&gt;96,"TOO MANY", VLOOKUP(B3008&amp;"_"&amp;C3008&amp;"_"&amp;E3008&amp;"_C",CALC!W:X,2,FALSE)),   "")</f>
        <v/>
      </c>
      <c r="Q3008" s="206"/>
      <c r="R3008" s="119" t="b">
        <f t="shared" ca="1" si="329"/>
        <v>0</v>
      </c>
      <c r="S3008" s="119" t="b">
        <f t="shared" ca="1" si="327"/>
        <v>0</v>
      </c>
      <c r="T3008" s="119" t="b">
        <f t="shared" ca="1" si="328"/>
        <v>0</v>
      </c>
      <c r="U3008" s="119" t="b">
        <f t="shared" ca="1" si="330"/>
        <v>0</v>
      </c>
      <c r="V3008" s="160" t="b">
        <f t="shared" ca="1" si="331"/>
        <v>0</v>
      </c>
      <c r="W3008" s="119" t="b">
        <f t="shared" ca="1" si="332"/>
        <v>0</v>
      </c>
      <c r="X3008" s="119" t="b">
        <f t="shared" ca="1" si="333"/>
        <v>0</v>
      </c>
    </row>
    <row r="3009" spans="2:24" x14ac:dyDescent="0.25">
      <c r="B3009" s="194" t="str">
        <f ca="1" xml:space="preserve"> IF(INDIRECT("FROM_NGS2_SampleSheet!A"&amp;ROW()-5,TRUE)="","",  INDIRECT(    "FROM_NGS2_SampleSheet!"   &amp;  CHAR(64 + MATCH(VLOOKUP(B$6,mapping!$A:$B,2,FALSE),FROM_NGS2_SampleSheet!$1:$1,0))   &amp;  ROW()-5,TRUE)    )</f>
        <v/>
      </c>
      <c r="C3009" s="195" t="str">
        <f ca="1" xml:space="preserve"> IF(INDIRECT("FROM_NGS2_SampleSheet!A"&amp;ROW()-5,TRUE)="","",  INDIRECT(    "FROM_NGS2_SampleSheet!"   &amp;  CHAR(64 + MATCH(VLOOKUP(C$6,mapping!$A:$B,2,FALSE),FROM_NGS2_SampleSheet!$1:$1,0))   &amp;  ROW()-5,TRUE)    )</f>
        <v/>
      </c>
      <c r="D3009" s="195" t="str">
        <f ca="1" xml:space="preserve"> IF(INDIRECT("FROM_NGS2_SampleSheet!A"&amp;ROW()-5,TRUE)="","",  INDIRECT(    "FROM_NGS2_SampleSheet!"   &amp;  CHAR(64 + MATCH(VLOOKUP(D$6,mapping!$A:$B,2,FALSE),FROM_NGS2_SampleSheet!$1:$1,0))   &amp;  ROW()-5,TRUE)    )</f>
        <v/>
      </c>
      <c r="E3009" s="195" t="str">
        <f ca="1" xml:space="preserve"> IF(INDIRECT("FROM_NGS2_SampleSheet!A"&amp;ROW()-5,TRUE)="","",  "e" &amp; INDIRECT(    "FROM_NGS2_SampleSheet!"   &amp;  CHAR(64 + MATCH(VLOOKUP(E$6,mapping!$A:$B,2,FALSE),FROM_NGS2_SampleSheet!$1:$1,0))   &amp;  ROW()-5,TRUE)    )</f>
        <v/>
      </c>
      <c r="F3009" s="195" t="str">
        <f ca="1" xml:space="preserve"> IF(INDIRECT("FROM_NGS2_SampleSheet!A"&amp;ROW()-5,TRUE)="","",  INDIRECT(    "FROM_NGS2_SampleSheet!"   &amp;  CHAR(64 + MATCH(VLOOKUP(F$6,mapping!$A:$B,2,FALSE),FROM_NGS2_SampleSheet!$1:$1,0))   &amp;  ROW()-5,TRUE)    )</f>
        <v/>
      </c>
      <c r="G3009" s="196" t="str">
        <f ca="1" xml:space="preserve"> IF(INDIRECT("FROM_NGS2_SampleSheet!A"&amp;ROW()-5,TRUE)="","",  INDIRECT(    "FROM_NGS2_SampleSheet!"   &amp;  CHAR(64 + MATCH(VLOOKUP(G$6,mapping!$A:$B,2,FALSE),FROM_NGS2_SampleSheet!$1:$1,0))   &amp;  ROW()-5,TRUE)    )</f>
        <v/>
      </c>
      <c r="H3009" s="195"/>
      <c r="I3009" s="213">
        <v>1</v>
      </c>
      <c r="J3009" s="197" t="str">
        <f ca="1">IF(U3009=TRUE,    IF($Y$4&gt;96,"TOO MANY",VLOOKUP(B3009&amp;"_"&amp;C3009&amp;"_"&amp;E3009&amp;"_A",CALC!W:X,2,FALSE)),   "")</f>
        <v/>
      </c>
      <c r="L3009" s="213">
        <v>1</v>
      </c>
      <c r="M3009" s="197" t="str">
        <f ca="1">IF(V3009=TRUE,     IF($Y$4&gt;96,"TOO MANY",VLOOKUP(B3009&amp;"_"&amp;C3009&amp;"_"&amp;E3009&amp;"_B",CALC!W:X,2,FALSE)),    "")</f>
        <v/>
      </c>
      <c r="N3009" s="206"/>
      <c r="O3009" s="213">
        <v>1</v>
      </c>
      <c r="P3009" s="197" t="str">
        <f ca="1">IF(W3009=TRUE,   IF($Y$4&gt;96,"TOO MANY", VLOOKUP(B3009&amp;"_"&amp;C3009&amp;"_"&amp;E3009&amp;"_C",CALC!W:X,2,FALSE)),   "")</f>
        <v/>
      </c>
      <c r="Q3009" s="206"/>
      <c r="R3009" s="119" t="b">
        <f t="shared" ca="1" si="329"/>
        <v>0</v>
      </c>
      <c r="S3009" s="119" t="b">
        <f t="shared" ca="1" si="327"/>
        <v>0</v>
      </c>
      <c r="T3009" s="119" t="b">
        <f t="shared" ca="1" si="328"/>
        <v>0</v>
      </c>
      <c r="U3009" s="119" t="b">
        <f t="shared" ca="1" si="330"/>
        <v>0</v>
      </c>
      <c r="V3009" s="160" t="b">
        <f t="shared" ca="1" si="331"/>
        <v>0</v>
      </c>
      <c r="W3009" s="119" t="b">
        <f t="shared" ca="1" si="332"/>
        <v>0</v>
      </c>
      <c r="X3009" s="119" t="b">
        <f t="shared" ca="1" si="333"/>
        <v>0</v>
      </c>
    </row>
    <row r="3010" spans="2:24" x14ac:dyDescent="0.25">
      <c r="B3010" s="194" t="str">
        <f ca="1" xml:space="preserve"> IF(INDIRECT("FROM_NGS2_SampleSheet!A"&amp;ROW()-5,TRUE)="","",  INDIRECT(    "FROM_NGS2_SampleSheet!"   &amp;  CHAR(64 + MATCH(VLOOKUP(B$6,mapping!$A:$B,2,FALSE),FROM_NGS2_SampleSheet!$1:$1,0))   &amp;  ROW()-5,TRUE)    )</f>
        <v/>
      </c>
      <c r="C3010" s="195" t="str">
        <f ca="1" xml:space="preserve"> IF(INDIRECT("FROM_NGS2_SampleSheet!A"&amp;ROW()-5,TRUE)="","",  INDIRECT(    "FROM_NGS2_SampleSheet!"   &amp;  CHAR(64 + MATCH(VLOOKUP(C$6,mapping!$A:$B,2,FALSE),FROM_NGS2_SampleSheet!$1:$1,0))   &amp;  ROW()-5,TRUE)    )</f>
        <v/>
      </c>
      <c r="D3010" s="195" t="str">
        <f ca="1" xml:space="preserve"> IF(INDIRECT("FROM_NGS2_SampleSheet!A"&amp;ROW()-5,TRUE)="","",  INDIRECT(    "FROM_NGS2_SampleSheet!"   &amp;  CHAR(64 + MATCH(VLOOKUP(D$6,mapping!$A:$B,2,FALSE),FROM_NGS2_SampleSheet!$1:$1,0))   &amp;  ROW()-5,TRUE)    )</f>
        <v/>
      </c>
      <c r="E3010" s="195" t="str">
        <f ca="1" xml:space="preserve"> IF(INDIRECT("FROM_NGS2_SampleSheet!A"&amp;ROW()-5,TRUE)="","",  "e" &amp; INDIRECT(    "FROM_NGS2_SampleSheet!"   &amp;  CHAR(64 + MATCH(VLOOKUP(E$6,mapping!$A:$B,2,FALSE),FROM_NGS2_SampleSheet!$1:$1,0))   &amp;  ROW()-5,TRUE)    )</f>
        <v/>
      </c>
      <c r="F3010" s="195" t="str">
        <f ca="1" xml:space="preserve"> IF(INDIRECT("FROM_NGS2_SampleSheet!A"&amp;ROW()-5,TRUE)="","",  INDIRECT(    "FROM_NGS2_SampleSheet!"   &amp;  CHAR(64 + MATCH(VLOOKUP(F$6,mapping!$A:$B,2,FALSE),FROM_NGS2_SampleSheet!$1:$1,0))   &amp;  ROW()-5,TRUE)    )</f>
        <v/>
      </c>
      <c r="G3010" s="196" t="str">
        <f ca="1" xml:space="preserve"> IF(INDIRECT("FROM_NGS2_SampleSheet!A"&amp;ROW()-5,TRUE)="","",  INDIRECT(    "FROM_NGS2_SampleSheet!"   &amp;  CHAR(64 + MATCH(VLOOKUP(G$6,mapping!$A:$B,2,FALSE),FROM_NGS2_SampleSheet!$1:$1,0))   &amp;  ROW()-5,TRUE)    )</f>
        <v/>
      </c>
      <c r="H3010" s="195"/>
      <c r="I3010" s="213">
        <v>1</v>
      </c>
      <c r="J3010" s="197" t="str">
        <f ca="1">IF(U3010=TRUE,    IF($Y$4&gt;96,"TOO MANY",VLOOKUP(B3010&amp;"_"&amp;C3010&amp;"_"&amp;E3010&amp;"_A",CALC!W:X,2,FALSE)),   "")</f>
        <v/>
      </c>
      <c r="L3010" s="213">
        <v>1</v>
      </c>
      <c r="M3010" s="197" t="str">
        <f ca="1">IF(V3010=TRUE,     IF($Y$4&gt;96,"TOO MANY",VLOOKUP(B3010&amp;"_"&amp;C3010&amp;"_"&amp;E3010&amp;"_B",CALC!W:X,2,FALSE)),    "")</f>
        <v/>
      </c>
      <c r="N3010" s="206"/>
      <c r="O3010" s="213">
        <v>1</v>
      </c>
      <c r="P3010" s="197" t="str">
        <f ca="1">IF(W3010=TRUE,   IF($Y$4&gt;96,"TOO MANY", VLOOKUP(B3010&amp;"_"&amp;C3010&amp;"_"&amp;E3010&amp;"_C",CALC!W:X,2,FALSE)),   "")</f>
        <v/>
      </c>
      <c r="Q3010" s="206"/>
      <c r="R3010" s="119" t="b">
        <f t="shared" ca="1" si="329"/>
        <v>0</v>
      </c>
      <c r="S3010" s="119" t="b">
        <f t="shared" ca="1" si="327"/>
        <v>0</v>
      </c>
      <c r="T3010" s="119" t="b">
        <f t="shared" ca="1" si="328"/>
        <v>0</v>
      </c>
      <c r="U3010" s="119" t="b">
        <f t="shared" ca="1" si="330"/>
        <v>0</v>
      </c>
      <c r="V3010" s="160" t="b">
        <f t="shared" ca="1" si="331"/>
        <v>0</v>
      </c>
      <c r="W3010" s="119" t="b">
        <f t="shared" ca="1" si="332"/>
        <v>0</v>
      </c>
      <c r="X3010" s="119" t="b">
        <f t="shared" ca="1" si="333"/>
        <v>0</v>
      </c>
    </row>
    <row r="3011" spans="2:24" x14ac:dyDescent="0.25">
      <c r="B3011" s="194" t="str">
        <f ca="1" xml:space="preserve"> IF(INDIRECT("FROM_NGS2_SampleSheet!A"&amp;ROW()-5,TRUE)="","",  INDIRECT(    "FROM_NGS2_SampleSheet!"   &amp;  CHAR(64 + MATCH(VLOOKUP(B$6,mapping!$A:$B,2,FALSE),FROM_NGS2_SampleSheet!$1:$1,0))   &amp;  ROW()-5,TRUE)    )</f>
        <v/>
      </c>
      <c r="C3011" s="195" t="str">
        <f ca="1" xml:space="preserve"> IF(INDIRECT("FROM_NGS2_SampleSheet!A"&amp;ROW()-5,TRUE)="","",  INDIRECT(    "FROM_NGS2_SampleSheet!"   &amp;  CHAR(64 + MATCH(VLOOKUP(C$6,mapping!$A:$B,2,FALSE),FROM_NGS2_SampleSheet!$1:$1,0))   &amp;  ROW()-5,TRUE)    )</f>
        <v/>
      </c>
      <c r="D3011" s="195" t="str">
        <f ca="1" xml:space="preserve"> IF(INDIRECT("FROM_NGS2_SampleSheet!A"&amp;ROW()-5,TRUE)="","",  INDIRECT(    "FROM_NGS2_SampleSheet!"   &amp;  CHAR(64 + MATCH(VLOOKUP(D$6,mapping!$A:$B,2,FALSE),FROM_NGS2_SampleSheet!$1:$1,0))   &amp;  ROW()-5,TRUE)    )</f>
        <v/>
      </c>
      <c r="E3011" s="195" t="str">
        <f ca="1" xml:space="preserve"> IF(INDIRECT("FROM_NGS2_SampleSheet!A"&amp;ROW()-5,TRUE)="","",  "e" &amp; INDIRECT(    "FROM_NGS2_SampleSheet!"   &amp;  CHAR(64 + MATCH(VLOOKUP(E$6,mapping!$A:$B,2,FALSE),FROM_NGS2_SampleSheet!$1:$1,0))   &amp;  ROW()-5,TRUE)    )</f>
        <v/>
      </c>
      <c r="F3011" s="195" t="str">
        <f ca="1" xml:space="preserve"> IF(INDIRECT("FROM_NGS2_SampleSheet!A"&amp;ROW()-5,TRUE)="","",  INDIRECT(    "FROM_NGS2_SampleSheet!"   &amp;  CHAR(64 + MATCH(VLOOKUP(F$6,mapping!$A:$B,2,FALSE),FROM_NGS2_SampleSheet!$1:$1,0))   &amp;  ROW()-5,TRUE)    )</f>
        <v/>
      </c>
      <c r="G3011" s="196" t="str">
        <f ca="1" xml:space="preserve"> IF(INDIRECT("FROM_NGS2_SampleSheet!A"&amp;ROW()-5,TRUE)="","",  INDIRECT(    "FROM_NGS2_SampleSheet!"   &amp;  CHAR(64 + MATCH(VLOOKUP(G$6,mapping!$A:$B,2,FALSE),FROM_NGS2_SampleSheet!$1:$1,0))   &amp;  ROW()-5,TRUE)    )</f>
        <v/>
      </c>
      <c r="H3011" s="195"/>
      <c r="I3011" s="213">
        <v>1</v>
      </c>
      <c r="J3011" s="197" t="str">
        <f ca="1">IF(U3011=TRUE,    IF($Y$4&gt;96,"TOO MANY",VLOOKUP(B3011&amp;"_"&amp;C3011&amp;"_"&amp;E3011&amp;"_A",CALC!W:X,2,FALSE)),   "")</f>
        <v/>
      </c>
      <c r="L3011" s="213">
        <v>1</v>
      </c>
      <c r="M3011" s="197" t="str">
        <f ca="1">IF(V3011=TRUE,     IF($Y$4&gt;96,"TOO MANY",VLOOKUP(B3011&amp;"_"&amp;C3011&amp;"_"&amp;E3011&amp;"_B",CALC!W:X,2,FALSE)),    "")</f>
        <v/>
      </c>
      <c r="N3011" s="206"/>
      <c r="O3011" s="213">
        <v>1</v>
      </c>
      <c r="P3011" s="197" t="str">
        <f ca="1">IF(W3011=TRUE,   IF($Y$4&gt;96,"TOO MANY", VLOOKUP(B3011&amp;"_"&amp;C3011&amp;"_"&amp;E3011&amp;"_C",CALC!W:X,2,FALSE)),   "")</f>
        <v/>
      </c>
      <c r="Q3011" s="206"/>
      <c r="R3011" s="119" t="b">
        <f t="shared" ca="1" si="329"/>
        <v>0</v>
      </c>
      <c r="S3011" s="119" t="b">
        <f t="shared" ca="1" si="327"/>
        <v>0</v>
      </c>
      <c r="T3011" s="119" t="b">
        <f t="shared" ca="1" si="328"/>
        <v>0</v>
      </c>
      <c r="U3011" s="119" t="b">
        <f t="shared" ca="1" si="330"/>
        <v>0</v>
      </c>
      <c r="V3011" s="160" t="b">
        <f t="shared" ca="1" si="331"/>
        <v>0</v>
      </c>
      <c r="W3011" s="119" t="b">
        <f t="shared" ca="1" si="332"/>
        <v>0</v>
      </c>
      <c r="X3011" s="119" t="b">
        <f t="shared" ca="1" si="333"/>
        <v>0</v>
      </c>
    </row>
    <row r="3012" spans="2:24" x14ac:dyDescent="0.25">
      <c r="B3012" s="194" t="str">
        <f ca="1" xml:space="preserve"> IF(INDIRECT("FROM_NGS2_SampleSheet!A"&amp;ROW()-5,TRUE)="","",  INDIRECT(    "FROM_NGS2_SampleSheet!"   &amp;  CHAR(64 + MATCH(VLOOKUP(B$6,mapping!$A:$B,2,FALSE),FROM_NGS2_SampleSheet!$1:$1,0))   &amp;  ROW()-5,TRUE)    )</f>
        <v/>
      </c>
      <c r="C3012" s="195" t="str">
        <f ca="1" xml:space="preserve"> IF(INDIRECT("FROM_NGS2_SampleSheet!A"&amp;ROW()-5,TRUE)="","",  INDIRECT(    "FROM_NGS2_SampleSheet!"   &amp;  CHAR(64 + MATCH(VLOOKUP(C$6,mapping!$A:$B,2,FALSE),FROM_NGS2_SampleSheet!$1:$1,0))   &amp;  ROW()-5,TRUE)    )</f>
        <v/>
      </c>
      <c r="D3012" s="195" t="str">
        <f ca="1" xml:space="preserve"> IF(INDIRECT("FROM_NGS2_SampleSheet!A"&amp;ROW()-5,TRUE)="","",  INDIRECT(    "FROM_NGS2_SampleSheet!"   &amp;  CHAR(64 + MATCH(VLOOKUP(D$6,mapping!$A:$B,2,FALSE),FROM_NGS2_SampleSheet!$1:$1,0))   &amp;  ROW()-5,TRUE)    )</f>
        <v/>
      </c>
      <c r="E3012" s="195" t="str">
        <f ca="1" xml:space="preserve"> IF(INDIRECT("FROM_NGS2_SampleSheet!A"&amp;ROW()-5,TRUE)="","",  "e" &amp; INDIRECT(    "FROM_NGS2_SampleSheet!"   &amp;  CHAR(64 + MATCH(VLOOKUP(E$6,mapping!$A:$B,2,FALSE),FROM_NGS2_SampleSheet!$1:$1,0))   &amp;  ROW()-5,TRUE)    )</f>
        <v/>
      </c>
      <c r="F3012" s="195" t="str">
        <f ca="1" xml:space="preserve"> IF(INDIRECT("FROM_NGS2_SampleSheet!A"&amp;ROW()-5,TRUE)="","",  INDIRECT(    "FROM_NGS2_SampleSheet!"   &amp;  CHAR(64 + MATCH(VLOOKUP(F$6,mapping!$A:$B,2,FALSE),FROM_NGS2_SampleSheet!$1:$1,0))   &amp;  ROW()-5,TRUE)    )</f>
        <v/>
      </c>
      <c r="G3012" s="196" t="str">
        <f ca="1" xml:space="preserve"> IF(INDIRECT("FROM_NGS2_SampleSheet!A"&amp;ROW()-5,TRUE)="","",  INDIRECT(    "FROM_NGS2_SampleSheet!"   &amp;  CHAR(64 + MATCH(VLOOKUP(G$6,mapping!$A:$B,2,FALSE),FROM_NGS2_SampleSheet!$1:$1,0))   &amp;  ROW()-5,TRUE)    )</f>
        <v/>
      </c>
      <c r="H3012" s="195"/>
      <c r="I3012" s="213">
        <v>1</v>
      </c>
      <c r="J3012" s="197" t="str">
        <f ca="1">IF(U3012=TRUE,    IF($Y$4&gt;96,"TOO MANY",VLOOKUP(B3012&amp;"_"&amp;C3012&amp;"_"&amp;E3012&amp;"_A",CALC!W:X,2,FALSE)),   "")</f>
        <v/>
      </c>
      <c r="L3012" s="213">
        <v>1</v>
      </c>
      <c r="M3012" s="197" t="str">
        <f ca="1">IF(V3012=TRUE,     IF($Y$4&gt;96,"TOO MANY",VLOOKUP(B3012&amp;"_"&amp;C3012&amp;"_"&amp;E3012&amp;"_B",CALC!W:X,2,FALSE)),    "")</f>
        <v/>
      </c>
      <c r="N3012" s="206"/>
      <c r="O3012" s="213">
        <v>1</v>
      </c>
      <c r="P3012" s="197" t="str">
        <f ca="1">IF(W3012=TRUE,   IF($Y$4&gt;96,"TOO MANY", VLOOKUP(B3012&amp;"_"&amp;C3012&amp;"_"&amp;E3012&amp;"_C",CALC!W:X,2,FALSE)),   "")</f>
        <v/>
      </c>
      <c r="Q3012" s="206"/>
      <c r="R3012" s="119" t="b">
        <f t="shared" ca="1" si="329"/>
        <v>0</v>
      </c>
      <c r="S3012" s="119" t="b">
        <f t="shared" ca="1" si="327"/>
        <v>0</v>
      </c>
      <c r="T3012" s="119" t="b">
        <f t="shared" ca="1" si="328"/>
        <v>0</v>
      </c>
      <c r="U3012" s="119" t="b">
        <f t="shared" ca="1" si="330"/>
        <v>0</v>
      </c>
      <c r="V3012" s="160" t="b">
        <f t="shared" ca="1" si="331"/>
        <v>0</v>
      </c>
      <c r="W3012" s="119" t="b">
        <f t="shared" ca="1" si="332"/>
        <v>0</v>
      </c>
      <c r="X3012" s="119" t="b">
        <f t="shared" ca="1" si="333"/>
        <v>0</v>
      </c>
    </row>
    <row r="3013" spans="2:24" x14ac:dyDescent="0.25">
      <c r="B3013" s="194" t="str">
        <f ca="1" xml:space="preserve"> IF(INDIRECT("FROM_NGS2_SampleSheet!A"&amp;ROW()-5,TRUE)="","",  INDIRECT(    "FROM_NGS2_SampleSheet!"   &amp;  CHAR(64 + MATCH(VLOOKUP(B$6,mapping!$A:$B,2,FALSE),FROM_NGS2_SampleSheet!$1:$1,0))   &amp;  ROW()-5,TRUE)    )</f>
        <v/>
      </c>
      <c r="C3013" s="195" t="str">
        <f ca="1" xml:space="preserve"> IF(INDIRECT("FROM_NGS2_SampleSheet!A"&amp;ROW()-5,TRUE)="","",  INDIRECT(    "FROM_NGS2_SampleSheet!"   &amp;  CHAR(64 + MATCH(VLOOKUP(C$6,mapping!$A:$B,2,FALSE),FROM_NGS2_SampleSheet!$1:$1,0))   &amp;  ROW()-5,TRUE)    )</f>
        <v/>
      </c>
      <c r="D3013" s="195" t="str">
        <f ca="1" xml:space="preserve"> IF(INDIRECT("FROM_NGS2_SampleSheet!A"&amp;ROW()-5,TRUE)="","",  INDIRECT(    "FROM_NGS2_SampleSheet!"   &amp;  CHAR(64 + MATCH(VLOOKUP(D$6,mapping!$A:$B,2,FALSE),FROM_NGS2_SampleSheet!$1:$1,0))   &amp;  ROW()-5,TRUE)    )</f>
        <v/>
      </c>
      <c r="E3013" s="195" t="str">
        <f ca="1" xml:space="preserve"> IF(INDIRECT("FROM_NGS2_SampleSheet!A"&amp;ROW()-5,TRUE)="","",  "e" &amp; INDIRECT(    "FROM_NGS2_SampleSheet!"   &amp;  CHAR(64 + MATCH(VLOOKUP(E$6,mapping!$A:$B,2,FALSE),FROM_NGS2_SampleSheet!$1:$1,0))   &amp;  ROW()-5,TRUE)    )</f>
        <v/>
      </c>
      <c r="F3013" s="195" t="str">
        <f ca="1" xml:space="preserve"> IF(INDIRECT("FROM_NGS2_SampleSheet!A"&amp;ROW()-5,TRUE)="","",  INDIRECT(    "FROM_NGS2_SampleSheet!"   &amp;  CHAR(64 + MATCH(VLOOKUP(F$6,mapping!$A:$B,2,FALSE),FROM_NGS2_SampleSheet!$1:$1,0))   &amp;  ROW()-5,TRUE)    )</f>
        <v/>
      </c>
      <c r="G3013" s="196" t="str">
        <f ca="1" xml:space="preserve"> IF(INDIRECT("FROM_NGS2_SampleSheet!A"&amp;ROW()-5,TRUE)="","",  INDIRECT(    "FROM_NGS2_SampleSheet!"   &amp;  CHAR(64 + MATCH(VLOOKUP(G$6,mapping!$A:$B,2,FALSE),FROM_NGS2_SampleSheet!$1:$1,0))   &amp;  ROW()-5,TRUE)    )</f>
        <v/>
      </c>
      <c r="H3013" s="195"/>
      <c r="I3013" s="213">
        <v>1</v>
      </c>
      <c r="J3013" s="197" t="str">
        <f ca="1">IF(U3013=TRUE,    IF($Y$4&gt;96,"TOO MANY",VLOOKUP(B3013&amp;"_"&amp;C3013&amp;"_"&amp;E3013&amp;"_A",CALC!W:X,2,FALSE)),   "")</f>
        <v/>
      </c>
      <c r="L3013" s="213">
        <v>1</v>
      </c>
      <c r="M3013" s="197" t="str">
        <f ca="1">IF(V3013=TRUE,     IF($Y$4&gt;96,"TOO MANY",VLOOKUP(B3013&amp;"_"&amp;C3013&amp;"_"&amp;E3013&amp;"_B",CALC!W:X,2,FALSE)),    "")</f>
        <v/>
      </c>
      <c r="N3013" s="206"/>
      <c r="O3013" s="213">
        <v>1</v>
      </c>
      <c r="P3013" s="197" t="str">
        <f ca="1">IF(W3013=TRUE,   IF($Y$4&gt;96,"TOO MANY", VLOOKUP(B3013&amp;"_"&amp;C3013&amp;"_"&amp;E3013&amp;"_C",CALC!W:X,2,FALSE)),   "")</f>
        <v/>
      </c>
      <c r="Q3013" s="206"/>
      <c r="R3013" s="119" t="b">
        <f t="shared" ca="1" si="329"/>
        <v>0</v>
      </c>
      <c r="S3013" s="119" t="b">
        <f t="shared" ca="1" si="327"/>
        <v>0</v>
      </c>
      <c r="T3013" s="119" t="b">
        <f t="shared" ca="1" si="328"/>
        <v>0</v>
      </c>
      <c r="U3013" s="119" t="b">
        <f t="shared" ca="1" si="330"/>
        <v>0</v>
      </c>
      <c r="V3013" s="160" t="b">
        <f t="shared" ca="1" si="331"/>
        <v>0</v>
      </c>
      <c r="W3013" s="119" t="b">
        <f t="shared" ca="1" si="332"/>
        <v>0</v>
      </c>
      <c r="X3013" s="119" t="b">
        <f t="shared" ca="1" si="333"/>
        <v>0</v>
      </c>
    </row>
    <row r="3014" spans="2:24" x14ac:dyDescent="0.25">
      <c r="B3014" s="194" t="str">
        <f ca="1" xml:space="preserve"> IF(INDIRECT("FROM_NGS2_SampleSheet!A"&amp;ROW()-5,TRUE)="","",  INDIRECT(    "FROM_NGS2_SampleSheet!"   &amp;  CHAR(64 + MATCH(VLOOKUP(B$6,mapping!$A:$B,2,FALSE),FROM_NGS2_SampleSheet!$1:$1,0))   &amp;  ROW()-5,TRUE)    )</f>
        <v/>
      </c>
      <c r="C3014" s="195" t="str">
        <f ca="1" xml:space="preserve"> IF(INDIRECT("FROM_NGS2_SampleSheet!A"&amp;ROW()-5,TRUE)="","",  INDIRECT(    "FROM_NGS2_SampleSheet!"   &amp;  CHAR(64 + MATCH(VLOOKUP(C$6,mapping!$A:$B,2,FALSE),FROM_NGS2_SampleSheet!$1:$1,0))   &amp;  ROW()-5,TRUE)    )</f>
        <v/>
      </c>
      <c r="D3014" s="195" t="str">
        <f ca="1" xml:space="preserve"> IF(INDIRECT("FROM_NGS2_SampleSheet!A"&amp;ROW()-5,TRUE)="","",  INDIRECT(    "FROM_NGS2_SampleSheet!"   &amp;  CHAR(64 + MATCH(VLOOKUP(D$6,mapping!$A:$B,2,FALSE),FROM_NGS2_SampleSheet!$1:$1,0))   &amp;  ROW()-5,TRUE)    )</f>
        <v/>
      </c>
      <c r="E3014" s="195" t="str">
        <f ca="1" xml:space="preserve"> IF(INDIRECT("FROM_NGS2_SampleSheet!A"&amp;ROW()-5,TRUE)="","",  "e" &amp; INDIRECT(    "FROM_NGS2_SampleSheet!"   &amp;  CHAR(64 + MATCH(VLOOKUP(E$6,mapping!$A:$B,2,FALSE),FROM_NGS2_SampleSheet!$1:$1,0))   &amp;  ROW()-5,TRUE)    )</f>
        <v/>
      </c>
      <c r="F3014" s="195" t="str">
        <f ca="1" xml:space="preserve"> IF(INDIRECT("FROM_NGS2_SampleSheet!A"&amp;ROW()-5,TRUE)="","",  INDIRECT(    "FROM_NGS2_SampleSheet!"   &amp;  CHAR(64 + MATCH(VLOOKUP(F$6,mapping!$A:$B,2,FALSE),FROM_NGS2_SampleSheet!$1:$1,0))   &amp;  ROW()-5,TRUE)    )</f>
        <v/>
      </c>
      <c r="G3014" s="196" t="str">
        <f ca="1" xml:space="preserve"> IF(INDIRECT("FROM_NGS2_SampleSheet!A"&amp;ROW()-5,TRUE)="","",  INDIRECT(    "FROM_NGS2_SampleSheet!"   &amp;  CHAR(64 + MATCH(VLOOKUP(G$6,mapping!$A:$B,2,FALSE),FROM_NGS2_SampleSheet!$1:$1,0))   &amp;  ROW()-5,TRUE)    )</f>
        <v/>
      </c>
      <c r="H3014" s="195"/>
      <c r="I3014" s="213">
        <v>1</v>
      </c>
      <c r="J3014" s="197" t="str">
        <f ca="1">IF(U3014=TRUE,    IF($Y$4&gt;96,"TOO MANY",VLOOKUP(B3014&amp;"_"&amp;C3014&amp;"_"&amp;E3014&amp;"_A",CALC!W:X,2,FALSE)),   "")</f>
        <v/>
      </c>
      <c r="L3014" s="213">
        <v>1</v>
      </c>
      <c r="M3014" s="197" t="str">
        <f ca="1">IF(V3014=TRUE,     IF($Y$4&gt;96,"TOO MANY",VLOOKUP(B3014&amp;"_"&amp;C3014&amp;"_"&amp;E3014&amp;"_B",CALC!W:X,2,FALSE)),    "")</f>
        <v/>
      </c>
      <c r="N3014" s="206"/>
      <c r="O3014" s="213">
        <v>1</v>
      </c>
      <c r="P3014" s="197" t="str">
        <f ca="1">IF(W3014=TRUE,   IF($Y$4&gt;96,"TOO MANY", VLOOKUP(B3014&amp;"_"&amp;C3014&amp;"_"&amp;E3014&amp;"_C",CALC!W:X,2,FALSE)),   "")</f>
        <v/>
      </c>
      <c r="Q3014" s="206"/>
      <c r="R3014" s="119" t="b">
        <f t="shared" ca="1" si="329"/>
        <v>0</v>
      </c>
      <c r="S3014" s="119" t="b">
        <f t="shared" ca="1" si="327"/>
        <v>0</v>
      </c>
      <c r="T3014" s="119" t="b">
        <f t="shared" ca="1" si="328"/>
        <v>0</v>
      </c>
      <c r="U3014" s="119" t="b">
        <f t="shared" ca="1" si="330"/>
        <v>0</v>
      </c>
      <c r="V3014" s="160" t="b">
        <f t="shared" ca="1" si="331"/>
        <v>0</v>
      </c>
      <c r="W3014" s="119" t="b">
        <f t="shared" ca="1" si="332"/>
        <v>0</v>
      </c>
      <c r="X3014" s="119" t="b">
        <f t="shared" ca="1" si="333"/>
        <v>0</v>
      </c>
    </row>
    <row r="3015" spans="2:24" x14ac:dyDescent="0.25">
      <c r="B3015" s="194" t="str">
        <f ca="1" xml:space="preserve"> IF(INDIRECT("FROM_NGS2_SampleSheet!A"&amp;ROW()-5,TRUE)="","",  INDIRECT(    "FROM_NGS2_SampleSheet!"   &amp;  CHAR(64 + MATCH(VLOOKUP(B$6,mapping!$A:$B,2,FALSE),FROM_NGS2_SampleSheet!$1:$1,0))   &amp;  ROW()-5,TRUE)    )</f>
        <v/>
      </c>
      <c r="C3015" s="195" t="str">
        <f ca="1" xml:space="preserve"> IF(INDIRECT("FROM_NGS2_SampleSheet!A"&amp;ROW()-5,TRUE)="","",  INDIRECT(    "FROM_NGS2_SampleSheet!"   &amp;  CHAR(64 + MATCH(VLOOKUP(C$6,mapping!$A:$B,2,FALSE),FROM_NGS2_SampleSheet!$1:$1,0))   &amp;  ROW()-5,TRUE)    )</f>
        <v/>
      </c>
      <c r="D3015" s="195" t="str">
        <f ca="1" xml:space="preserve"> IF(INDIRECT("FROM_NGS2_SampleSheet!A"&amp;ROW()-5,TRUE)="","",  INDIRECT(    "FROM_NGS2_SampleSheet!"   &amp;  CHAR(64 + MATCH(VLOOKUP(D$6,mapping!$A:$B,2,FALSE),FROM_NGS2_SampleSheet!$1:$1,0))   &amp;  ROW()-5,TRUE)    )</f>
        <v/>
      </c>
      <c r="E3015" s="195" t="str">
        <f ca="1" xml:space="preserve"> IF(INDIRECT("FROM_NGS2_SampleSheet!A"&amp;ROW()-5,TRUE)="","",  "e" &amp; INDIRECT(    "FROM_NGS2_SampleSheet!"   &amp;  CHAR(64 + MATCH(VLOOKUP(E$6,mapping!$A:$B,2,FALSE),FROM_NGS2_SampleSheet!$1:$1,0))   &amp;  ROW()-5,TRUE)    )</f>
        <v/>
      </c>
      <c r="F3015" s="195" t="str">
        <f ca="1" xml:space="preserve"> IF(INDIRECT("FROM_NGS2_SampleSheet!A"&amp;ROW()-5,TRUE)="","",  INDIRECT(    "FROM_NGS2_SampleSheet!"   &amp;  CHAR(64 + MATCH(VLOOKUP(F$6,mapping!$A:$B,2,FALSE),FROM_NGS2_SampleSheet!$1:$1,0))   &amp;  ROW()-5,TRUE)    )</f>
        <v/>
      </c>
      <c r="G3015" s="196" t="str">
        <f ca="1" xml:space="preserve"> IF(INDIRECT("FROM_NGS2_SampleSheet!A"&amp;ROW()-5,TRUE)="","",  INDIRECT(    "FROM_NGS2_SampleSheet!"   &amp;  CHAR(64 + MATCH(VLOOKUP(G$6,mapping!$A:$B,2,FALSE),FROM_NGS2_SampleSheet!$1:$1,0))   &amp;  ROW()-5,TRUE)    )</f>
        <v/>
      </c>
      <c r="H3015" s="195"/>
      <c r="I3015" s="213">
        <v>1</v>
      </c>
      <c r="J3015" s="197" t="str">
        <f ca="1">IF(U3015=TRUE,    IF($Y$4&gt;96,"TOO MANY",VLOOKUP(B3015&amp;"_"&amp;C3015&amp;"_"&amp;E3015&amp;"_A",CALC!W:X,2,FALSE)),   "")</f>
        <v/>
      </c>
      <c r="L3015" s="213">
        <v>1</v>
      </c>
      <c r="M3015" s="197" t="str">
        <f ca="1">IF(V3015=TRUE,     IF($Y$4&gt;96,"TOO MANY",VLOOKUP(B3015&amp;"_"&amp;C3015&amp;"_"&amp;E3015&amp;"_B",CALC!W:X,2,FALSE)),    "")</f>
        <v/>
      </c>
      <c r="N3015" s="206"/>
      <c r="O3015" s="213">
        <v>1</v>
      </c>
      <c r="P3015" s="197" t="str">
        <f ca="1">IF(W3015=TRUE,   IF($Y$4&gt;96,"TOO MANY", VLOOKUP(B3015&amp;"_"&amp;C3015&amp;"_"&amp;E3015&amp;"_C",CALC!W:X,2,FALSE)),   "")</f>
        <v/>
      </c>
      <c r="Q3015" s="206"/>
      <c r="R3015" s="119" t="b">
        <f t="shared" ca="1" si="329"/>
        <v>0</v>
      </c>
      <c r="S3015" s="119" t="b">
        <f t="shared" ca="1" si="327"/>
        <v>0</v>
      </c>
      <c r="T3015" s="119" t="b">
        <f t="shared" ca="1" si="328"/>
        <v>0</v>
      </c>
      <c r="U3015" s="119" t="b">
        <f t="shared" ca="1" si="330"/>
        <v>0</v>
      </c>
      <c r="V3015" s="160" t="b">
        <f t="shared" ca="1" si="331"/>
        <v>0</v>
      </c>
      <c r="W3015" s="119" t="b">
        <f t="shared" ca="1" si="332"/>
        <v>0</v>
      </c>
      <c r="X3015" s="119" t="b">
        <f t="shared" ca="1" si="333"/>
        <v>0</v>
      </c>
    </row>
    <row r="3016" spans="2:24" x14ac:dyDescent="0.25">
      <c r="B3016" s="194" t="str">
        <f ca="1" xml:space="preserve"> IF(INDIRECT("FROM_NGS2_SampleSheet!A"&amp;ROW()-5,TRUE)="","",  INDIRECT(    "FROM_NGS2_SampleSheet!"   &amp;  CHAR(64 + MATCH(VLOOKUP(B$6,mapping!$A:$B,2,FALSE),FROM_NGS2_SampleSheet!$1:$1,0))   &amp;  ROW()-5,TRUE)    )</f>
        <v/>
      </c>
      <c r="C3016" s="195" t="str">
        <f ca="1" xml:space="preserve"> IF(INDIRECT("FROM_NGS2_SampleSheet!A"&amp;ROW()-5,TRUE)="","",  INDIRECT(    "FROM_NGS2_SampleSheet!"   &amp;  CHAR(64 + MATCH(VLOOKUP(C$6,mapping!$A:$B,2,FALSE),FROM_NGS2_SampleSheet!$1:$1,0))   &amp;  ROW()-5,TRUE)    )</f>
        <v/>
      </c>
      <c r="D3016" s="195" t="str">
        <f ca="1" xml:space="preserve"> IF(INDIRECT("FROM_NGS2_SampleSheet!A"&amp;ROW()-5,TRUE)="","",  INDIRECT(    "FROM_NGS2_SampleSheet!"   &amp;  CHAR(64 + MATCH(VLOOKUP(D$6,mapping!$A:$B,2,FALSE),FROM_NGS2_SampleSheet!$1:$1,0))   &amp;  ROW()-5,TRUE)    )</f>
        <v/>
      </c>
      <c r="E3016" s="195" t="str">
        <f ca="1" xml:space="preserve"> IF(INDIRECT("FROM_NGS2_SampleSheet!A"&amp;ROW()-5,TRUE)="","",  "e" &amp; INDIRECT(    "FROM_NGS2_SampleSheet!"   &amp;  CHAR(64 + MATCH(VLOOKUP(E$6,mapping!$A:$B,2,FALSE),FROM_NGS2_SampleSheet!$1:$1,0))   &amp;  ROW()-5,TRUE)    )</f>
        <v/>
      </c>
      <c r="F3016" s="195" t="str">
        <f ca="1" xml:space="preserve"> IF(INDIRECT("FROM_NGS2_SampleSheet!A"&amp;ROW()-5,TRUE)="","",  INDIRECT(    "FROM_NGS2_SampleSheet!"   &amp;  CHAR(64 + MATCH(VLOOKUP(F$6,mapping!$A:$B,2,FALSE),FROM_NGS2_SampleSheet!$1:$1,0))   &amp;  ROW()-5,TRUE)    )</f>
        <v/>
      </c>
      <c r="G3016" s="196" t="str">
        <f ca="1" xml:space="preserve"> IF(INDIRECT("FROM_NGS2_SampleSheet!A"&amp;ROW()-5,TRUE)="","",  INDIRECT(    "FROM_NGS2_SampleSheet!"   &amp;  CHAR(64 + MATCH(VLOOKUP(G$6,mapping!$A:$B,2,FALSE),FROM_NGS2_SampleSheet!$1:$1,0))   &amp;  ROW()-5,TRUE)    )</f>
        <v/>
      </c>
      <c r="H3016" s="195"/>
      <c r="I3016" s="213">
        <v>1</v>
      </c>
      <c r="J3016" s="197" t="str">
        <f ca="1">IF(U3016=TRUE,    IF($Y$4&gt;96,"TOO MANY",VLOOKUP(B3016&amp;"_"&amp;C3016&amp;"_"&amp;E3016&amp;"_A",CALC!W:X,2,FALSE)),   "")</f>
        <v/>
      </c>
      <c r="L3016" s="213">
        <v>1</v>
      </c>
      <c r="M3016" s="197" t="str">
        <f ca="1">IF(V3016=TRUE,     IF($Y$4&gt;96,"TOO MANY",VLOOKUP(B3016&amp;"_"&amp;C3016&amp;"_"&amp;E3016&amp;"_B",CALC!W:X,2,FALSE)),    "")</f>
        <v/>
      </c>
      <c r="N3016" s="206"/>
      <c r="O3016" s="213">
        <v>1</v>
      </c>
      <c r="P3016" s="197" t="str">
        <f ca="1">IF(W3016=TRUE,   IF($Y$4&gt;96,"TOO MANY", VLOOKUP(B3016&amp;"_"&amp;C3016&amp;"_"&amp;E3016&amp;"_C",CALC!W:X,2,FALSE)),   "")</f>
        <v/>
      </c>
      <c r="Q3016" s="206"/>
      <c r="R3016" s="119" t="b">
        <f t="shared" ca="1" si="329"/>
        <v>0</v>
      </c>
      <c r="S3016" s="119" t="b">
        <f t="shared" ref="S3016:S3079" ca="1" si="334">IF(AND(R3016=TRUE,$U$3=TRUE),TRUE)</f>
        <v>0</v>
      </c>
      <c r="T3016" s="119" t="b">
        <f t="shared" ref="T3016:T3079" ca="1" si="335">IF(AND(R3016=TRUE,$U$4=TRUE,$U$3=TRUE),TRUE)</f>
        <v>0</v>
      </c>
      <c r="U3016" s="119" t="b">
        <f t="shared" ca="1" si="330"/>
        <v>0</v>
      </c>
      <c r="V3016" s="160" t="b">
        <f t="shared" ca="1" si="331"/>
        <v>0</v>
      </c>
      <c r="W3016" s="119" t="b">
        <f t="shared" ca="1" si="332"/>
        <v>0</v>
      </c>
      <c r="X3016" s="119" t="b">
        <f t="shared" ca="1" si="333"/>
        <v>0</v>
      </c>
    </row>
    <row r="3017" spans="2:24" x14ac:dyDescent="0.25">
      <c r="B3017" s="194" t="str">
        <f ca="1" xml:space="preserve"> IF(INDIRECT("FROM_NGS2_SampleSheet!A"&amp;ROW()-5,TRUE)="","",  INDIRECT(    "FROM_NGS2_SampleSheet!"   &amp;  CHAR(64 + MATCH(VLOOKUP(B$6,mapping!$A:$B,2,FALSE),FROM_NGS2_SampleSheet!$1:$1,0))   &amp;  ROW()-5,TRUE)    )</f>
        <v/>
      </c>
      <c r="C3017" s="195" t="str">
        <f ca="1" xml:space="preserve"> IF(INDIRECT("FROM_NGS2_SampleSheet!A"&amp;ROW()-5,TRUE)="","",  INDIRECT(    "FROM_NGS2_SampleSheet!"   &amp;  CHAR(64 + MATCH(VLOOKUP(C$6,mapping!$A:$B,2,FALSE),FROM_NGS2_SampleSheet!$1:$1,0))   &amp;  ROW()-5,TRUE)    )</f>
        <v/>
      </c>
      <c r="D3017" s="195" t="str">
        <f ca="1" xml:space="preserve"> IF(INDIRECT("FROM_NGS2_SampleSheet!A"&amp;ROW()-5,TRUE)="","",  INDIRECT(    "FROM_NGS2_SampleSheet!"   &amp;  CHAR(64 + MATCH(VLOOKUP(D$6,mapping!$A:$B,2,FALSE),FROM_NGS2_SampleSheet!$1:$1,0))   &amp;  ROW()-5,TRUE)    )</f>
        <v/>
      </c>
      <c r="E3017" s="195" t="str">
        <f ca="1" xml:space="preserve"> IF(INDIRECT("FROM_NGS2_SampleSheet!A"&amp;ROW()-5,TRUE)="","",  "e" &amp; INDIRECT(    "FROM_NGS2_SampleSheet!"   &amp;  CHAR(64 + MATCH(VLOOKUP(E$6,mapping!$A:$B,2,FALSE),FROM_NGS2_SampleSheet!$1:$1,0))   &amp;  ROW()-5,TRUE)    )</f>
        <v/>
      </c>
      <c r="F3017" s="195" t="str">
        <f ca="1" xml:space="preserve"> IF(INDIRECT("FROM_NGS2_SampleSheet!A"&amp;ROW()-5,TRUE)="","",  INDIRECT(    "FROM_NGS2_SampleSheet!"   &amp;  CHAR(64 + MATCH(VLOOKUP(F$6,mapping!$A:$B,2,FALSE),FROM_NGS2_SampleSheet!$1:$1,0))   &amp;  ROW()-5,TRUE)    )</f>
        <v/>
      </c>
      <c r="G3017" s="196" t="str">
        <f ca="1" xml:space="preserve"> IF(INDIRECT("FROM_NGS2_SampleSheet!A"&amp;ROW()-5,TRUE)="","",  INDIRECT(    "FROM_NGS2_SampleSheet!"   &amp;  CHAR(64 + MATCH(VLOOKUP(G$6,mapping!$A:$B,2,FALSE),FROM_NGS2_SampleSheet!$1:$1,0))   &amp;  ROW()-5,TRUE)    )</f>
        <v/>
      </c>
      <c r="H3017" s="195"/>
      <c r="I3017" s="213">
        <v>1</v>
      </c>
      <c r="J3017" s="197" t="str">
        <f ca="1">IF(U3017=TRUE,    IF($Y$4&gt;96,"TOO MANY",VLOOKUP(B3017&amp;"_"&amp;C3017&amp;"_"&amp;E3017&amp;"_A",CALC!W:X,2,FALSE)),   "")</f>
        <v/>
      </c>
      <c r="L3017" s="213">
        <v>1</v>
      </c>
      <c r="M3017" s="197" t="str">
        <f ca="1">IF(V3017=TRUE,     IF($Y$4&gt;96,"TOO MANY",VLOOKUP(B3017&amp;"_"&amp;C3017&amp;"_"&amp;E3017&amp;"_B",CALC!W:X,2,FALSE)),    "")</f>
        <v/>
      </c>
      <c r="N3017" s="206"/>
      <c r="O3017" s="213">
        <v>1</v>
      </c>
      <c r="P3017" s="197" t="str">
        <f ca="1">IF(W3017=TRUE,   IF($Y$4&gt;96,"TOO MANY", VLOOKUP(B3017&amp;"_"&amp;C3017&amp;"_"&amp;E3017&amp;"_C",CALC!W:X,2,FALSE)),   "")</f>
        <v/>
      </c>
      <c r="Q3017" s="206"/>
      <c r="R3017" s="119" t="b">
        <f t="shared" ca="1" si="329"/>
        <v>0</v>
      </c>
      <c r="S3017" s="119" t="b">
        <f t="shared" ca="1" si="334"/>
        <v>0</v>
      </c>
      <c r="T3017" s="119" t="b">
        <f t="shared" ca="1" si="335"/>
        <v>0</v>
      </c>
      <c r="U3017" s="119" t="b">
        <f t="shared" ca="1" si="330"/>
        <v>0</v>
      </c>
      <c r="V3017" s="160" t="b">
        <f t="shared" ca="1" si="331"/>
        <v>0</v>
      </c>
      <c r="W3017" s="119" t="b">
        <f t="shared" ca="1" si="332"/>
        <v>0</v>
      </c>
      <c r="X3017" s="119" t="b">
        <f t="shared" ca="1" si="333"/>
        <v>0</v>
      </c>
    </row>
    <row r="3018" spans="2:24" x14ac:dyDescent="0.25">
      <c r="B3018" s="194" t="str">
        <f ca="1" xml:space="preserve"> IF(INDIRECT("FROM_NGS2_SampleSheet!A"&amp;ROW()-5,TRUE)="","",  INDIRECT(    "FROM_NGS2_SampleSheet!"   &amp;  CHAR(64 + MATCH(VLOOKUP(B$6,mapping!$A:$B,2,FALSE),FROM_NGS2_SampleSheet!$1:$1,0))   &amp;  ROW()-5,TRUE)    )</f>
        <v/>
      </c>
      <c r="C3018" s="195" t="str">
        <f ca="1" xml:space="preserve"> IF(INDIRECT("FROM_NGS2_SampleSheet!A"&amp;ROW()-5,TRUE)="","",  INDIRECT(    "FROM_NGS2_SampleSheet!"   &amp;  CHAR(64 + MATCH(VLOOKUP(C$6,mapping!$A:$B,2,FALSE),FROM_NGS2_SampleSheet!$1:$1,0))   &amp;  ROW()-5,TRUE)    )</f>
        <v/>
      </c>
      <c r="D3018" s="195" t="str">
        <f ca="1" xml:space="preserve"> IF(INDIRECT("FROM_NGS2_SampleSheet!A"&amp;ROW()-5,TRUE)="","",  INDIRECT(    "FROM_NGS2_SampleSheet!"   &amp;  CHAR(64 + MATCH(VLOOKUP(D$6,mapping!$A:$B,2,FALSE),FROM_NGS2_SampleSheet!$1:$1,0))   &amp;  ROW()-5,TRUE)    )</f>
        <v/>
      </c>
      <c r="E3018" s="195" t="str">
        <f ca="1" xml:space="preserve"> IF(INDIRECT("FROM_NGS2_SampleSheet!A"&amp;ROW()-5,TRUE)="","",  "e" &amp; INDIRECT(    "FROM_NGS2_SampleSheet!"   &amp;  CHAR(64 + MATCH(VLOOKUP(E$6,mapping!$A:$B,2,FALSE),FROM_NGS2_SampleSheet!$1:$1,0))   &amp;  ROW()-5,TRUE)    )</f>
        <v/>
      </c>
      <c r="F3018" s="195" t="str">
        <f ca="1" xml:space="preserve"> IF(INDIRECT("FROM_NGS2_SampleSheet!A"&amp;ROW()-5,TRUE)="","",  INDIRECT(    "FROM_NGS2_SampleSheet!"   &amp;  CHAR(64 + MATCH(VLOOKUP(F$6,mapping!$A:$B,2,FALSE),FROM_NGS2_SampleSheet!$1:$1,0))   &amp;  ROW()-5,TRUE)    )</f>
        <v/>
      </c>
      <c r="G3018" s="196" t="str">
        <f ca="1" xml:space="preserve"> IF(INDIRECT("FROM_NGS2_SampleSheet!A"&amp;ROW()-5,TRUE)="","",  INDIRECT(    "FROM_NGS2_SampleSheet!"   &amp;  CHAR(64 + MATCH(VLOOKUP(G$6,mapping!$A:$B,2,FALSE),FROM_NGS2_SampleSheet!$1:$1,0))   &amp;  ROW()-5,TRUE)    )</f>
        <v/>
      </c>
      <c r="H3018" s="195"/>
      <c r="I3018" s="213">
        <v>1</v>
      </c>
      <c r="J3018" s="197" t="str">
        <f ca="1">IF(U3018=TRUE,    IF($Y$4&gt;96,"TOO MANY",VLOOKUP(B3018&amp;"_"&amp;C3018&amp;"_"&amp;E3018&amp;"_A",CALC!W:X,2,FALSE)),   "")</f>
        <v/>
      </c>
      <c r="L3018" s="213">
        <v>1</v>
      </c>
      <c r="M3018" s="197" t="str">
        <f ca="1">IF(V3018=TRUE,     IF($Y$4&gt;96,"TOO MANY",VLOOKUP(B3018&amp;"_"&amp;C3018&amp;"_"&amp;E3018&amp;"_B",CALC!W:X,2,FALSE)),    "")</f>
        <v/>
      </c>
      <c r="N3018" s="206"/>
      <c r="O3018" s="213">
        <v>1</v>
      </c>
      <c r="P3018" s="197" t="str">
        <f ca="1">IF(W3018=TRUE,   IF($Y$4&gt;96,"TOO MANY", VLOOKUP(B3018&amp;"_"&amp;C3018&amp;"_"&amp;E3018&amp;"_C",CALC!W:X,2,FALSE)),   "")</f>
        <v/>
      </c>
      <c r="Q3018" s="206"/>
      <c r="R3018" s="119" t="b">
        <f t="shared" ca="1" si="329"/>
        <v>0</v>
      </c>
      <c r="S3018" s="119" t="b">
        <f t="shared" ca="1" si="334"/>
        <v>0</v>
      </c>
      <c r="T3018" s="119" t="b">
        <f t="shared" ca="1" si="335"/>
        <v>0</v>
      </c>
      <c r="U3018" s="119" t="b">
        <f t="shared" ca="1" si="330"/>
        <v>0</v>
      </c>
      <c r="V3018" s="160" t="b">
        <f t="shared" ca="1" si="331"/>
        <v>0</v>
      </c>
      <c r="W3018" s="119" t="b">
        <f t="shared" ca="1" si="332"/>
        <v>0</v>
      </c>
      <c r="X3018" s="119" t="b">
        <f t="shared" ca="1" si="333"/>
        <v>0</v>
      </c>
    </row>
    <row r="3019" spans="2:24" x14ac:dyDescent="0.25">
      <c r="B3019" s="194" t="str">
        <f ca="1" xml:space="preserve"> IF(INDIRECT("FROM_NGS2_SampleSheet!A"&amp;ROW()-5,TRUE)="","",  INDIRECT(    "FROM_NGS2_SampleSheet!"   &amp;  CHAR(64 + MATCH(VLOOKUP(B$6,mapping!$A:$B,2,FALSE),FROM_NGS2_SampleSheet!$1:$1,0))   &amp;  ROW()-5,TRUE)    )</f>
        <v/>
      </c>
      <c r="C3019" s="195" t="str">
        <f ca="1" xml:space="preserve"> IF(INDIRECT("FROM_NGS2_SampleSheet!A"&amp;ROW()-5,TRUE)="","",  INDIRECT(    "FROM_NGS2_SampleSheet!"   &amp;  CHAR(64 + MATCH(VLOOKUP(C$6,mapping!$A:$B,2,FALSE),FROM_NGS2_SampleSheet!$1:$1,0))   &amp;  ROW()-5,TRUE)    )</f>
        <v/>
      </c>
      <c r="D3019" s="195" t="str">
        <f ca="1" xml:space="preserve"> IF(INDIRECT("FROM_NGS2_SampleSheet!A"&amp;ROW()-5,TRUE)="","",  INDIRECT(    "FROM_NGS2_SampleSheet!"   &amp;  CHAR(64 + MATCH(VLOOKUP(D$6,mapping!$A:$B,2,FALSE),FROM_NGS2_SampleSheet!$1:$1,0))   &amp;  ROW()-5,TRUE)    )</f>
        <v/>
      </c>
      <c r="E3019" s="195" t="str">
        <f ca="1" xml:space="preserve"> IF(INDIRECT("FROM_NGS2_SampleSheet!A"&amp;ROW()-5,TRUE)="","",  "e" &amp; INDIRECT(    "FROM_NGS2_SampleSheet!"   &amp;  CHAR(64 + MATCH(VLOOKUP(E$6,mapping!$A:$B,2,FALSE),FROM_NGS2_SampleSheet!$1:$1,0))   &amp;  ROW()-5,TRUE)    )</f>
        <v/>
      </c>
      <c r="F3019" s="195" t="str">
        <f ca="1" xml:space="preserve"> IF(INDIRECT("FROM_NGS2_SampleSheet!A"&amp;ROW()-5,TRUE)="","",  INDIRECT(    "FROM_NGS2_SampleSheet!"   &amp;  CHAR(64 + MATCH(VLOOKUP(F$6,mapping!$A:$B,2,FALSE),FROM_NGS2_SampleSheet!$1:$1,0))   &amp;  ROW()-5,TRUE)    )</f>
        <v/>
      </c>
      <c r="G3019" s="196" t="str">
        <f ca="1" xml:space="preserve"> IF(INDIRECT("FROM_NGS2_SampleSheet!A"&amp;ROW()-5,TRUE)="","",  INDIRECT(    "FROM_NGS2_SampleSheet!"   &amp;  CHAR(64 + MATCH(VLOOKUP(G$6,mapping!$A:$B,2,FALSE),FROM_NGS2_SampleSheet!$1:$1,0))   &amp;  ROW()-5,TRUE)    )</f>
        <v/>
      </c>
      <c r="H3019" s="195"/>
      <c r="I3019" s="213">
        <v>1</v>
      </c>
      <c r="J3019" s="197" t="str">
        <f ca="1">IF(U3019=TRUE,    IF($Y$4&gt;96,"TOO MANY",VLOOKUP(B3019&amp;"_"&amp;C3019&amp;"_"&amp;E3019&amp;"_A",CALC!W:X,2,FALSE)),   "")</f>
        <v/>
      </c>
      <c r="L3019" s="213">
        <v>1</v>
      </c>
      <c r="M3019" s="197" t="str">
        <f ca="1">IF(V3019=TRUE,     IF($Y$4&gt;96,"TOO MANY",VLOOKUP(B3019&amp;"_"&amp;C3019&amp;"_"&amp;E3019&amp;"_B",CALC!W:X,2,FALSE)),    "")</f>
        <v/>
      </c>
      <c r="N3019" s="206"/>
      <c r="O3019" s="213">
        <v>1</v>
      </c>
      <c r="P3019" s="197" t="str">
        <f ca="1">IF(W3019=TRUE,   IF($Y$4&gt;96,"TOO MANY", VLOOKUP(B3019&amp;"_"&amp;C3019&amp;"_"&amp;E3019&amp;"_C",CALC!W:X,2,FALSE)),   "")</f>
        <v/>
      </c>
      <c r="Q3019" s="206"/>
      <c r="R3019" s="119" t="b">
        <f t="shared" ca="1" si="329"/>
        <v>0</v>
      </c>
      <c r="S3019" s="119" t="b">
        <f t="shared" ca="1" si="334"/>
        <v>0</v>
      </c>
      <c r="T3019" s="119" t="b">
        <f t="shared" ca="1" si="335"/>
        <v>0</v>
      </c>
      <c r="U3019" s="119" t="b">
        <f t="shared" ca="1" si="330"/>
        <v>0</v>
      </c>
      <c r="V3019" s="160" t="b">
        <f t="shared" ca="1" si="331"/>
        <v>0</v>
      </c>
      <c r="W3019" s="119" t="b">
        <f t="shared" ca="1" si="332"/>
        <v>0</v>
      </c>
      <c r="X3019" s="119" t="b">
        <f t="shared" ca="1" si="333"/>
        <v>0</v>
      </c>
    </row>
    <row r="3020" spans="2:24" x14ac:dyDescent="0.25">
      <c r="B3020" s="194" t="str">
        <f ca="1" xml:space="preserve"> IF(INDIRECT("FROM_NGS2_SampleSheet!A"&amp;ROW()-5,TRUE)="","",  INDIRECT(    "FROM_NGS2_SampleSheet!"   &amp;  CHAR(64 + MATCH(VLOOKUP(B$6,mapping!$A:$B,2,FALSE),FROM_NGS2_SampleSheet!$1:$1,0))   &amp;  ROW()-5,TRUE)    )</f>
        <v/>
      </c>
      <c r="C3020" s="195" t="str">
        <f ca="1" xml:space="preserve"> IF(INDIRECT("FROM_NGS2_SampleSheet!A"&amp;ROW()-5,TRUE)="","",  INDIRECT(    "FROM_NGS2_SampleSheet!"   &amp;  CHAR(64 + MATCH(VLOOKUP(C$6,mapping!$A:$B,2,FALSE),FROM_NGS2_SampleSheet!$1:$1,0))   &amp;  ROW()-5,TRUE)    )</f>
        <v/>
      </c>
      <c r="D3020" s="195" t="str">
        <f ca="1" xml:space="preserve"> IF(INDIRECT("FROM_NGS2_SampleSheet!A"&amp;ROW()-5,TRUE)="","",  INDIRECT(    "FROM_NGS2_SampleSheet!"   &amp;  CHAR(64 + MATCH(VLOOKUP(D$6,mapping!$A:$B,2,FALSE),FROM_NGS2_SampleSheet!$1:$1,0))   &amp;  ROW()-5,TRUE)    )</f>
        <v/>
      </c>
      <c r="E3020" s="195" t="str">
        <f ca="1" xml:space="preserve"> IF(INDIRECT("FROM_NGS2_SampleSheet!A"&amp;ROW()-5,TRUE)="","",  "e" &amp; INDIRECT(    "FROM_NGS2_SampleSheet!"   &amp;  CHAR(64 + MATCH(VLOOKUP(E$6,mapping!$A:$B,2,FALSE),FROM_NGS2_SampleSheet!$1:$1,0))   &amp;  ROW()-5,TRUE)    )</f>
        <v/>
      </c>
      <c r="F3020" s="195" t="str">
        <f ca="1" xml:space="preserve"> IF(INDIRECT("FROM_NGS2_SampleSheet!A"&amp;ROW()-5,TRUE)="","",  INDIRECT(    "FROM_NGS2_SampleSheet!"   &amp;  CHAR(64 + MATCH(VLOOKUP(F$6,mapping!$A:$B,2,FALSE),FROM_NGS2_SampleSheet!$1:$1,0))   &amp;  ROW()-5,TRUE)    )</f>
        <v/>
      </c>
      <c r="G3020" s="196" t="str">
        <f ca="1" xml:space="preserve"> IF(INDIRECT("FROM_NGS2_SampleSheet!A"&amp;ROW()-5,TRUE)="","",  INDIRECT(    "FROM_NGS2_SampleSheet!"   &amp;  CHAR(64 + MATCH(VLOOKUP(G$6,mapping!$A:$B,2,FALSE),FROM_NGS2_SampleSheet!$1:$1,0))   &amp;  ROW()-5,TRUE)    )</f>
        <v/>
      </c>
      <c r="H3020" s="195"/>
      <c r="I3020" s="213">
        <v>1</v>
      </c>
      <c r="J3020" s="197" t="str">
        <f ca="1">IF(U3020=TRUE,    IF($Y$4&gt;96,"TOO MANY",VLOOKUP(B3020&amp;"_"&amp;C3020&amp;"_"&amp;E3020&amp;"_A",CALC!W:X,2,FALSE)),   "")</f>
        <v/>
      </c>
      <c r="L3020" s="213">
        <v>1</v>
      </c>
      <c r="M3020" s="197" t="str">
        <f ca="1">IF(V3020=TRUE,     IF($Y$4&gt;96,"TOO MANY",VLOOKUP(B3020&amp;"_"&amp;C3020&amp;"_"&amp;E3020&amp;"_B",CALC!W:X,2,FALSE)),    "")</f>
        <v/>
      </c>
      <c r="N3020" s="206"/>
      <c r="O3020" s="213">
        <v>1</v>
      </c>
      <c r="P3020" s="197" t="str">
        <f ca="1">IF(W3020=TRUE,   IF($Y$4&gt;96,"TOO MANY", VLOOKUP(B3020&amp;"_"&amp;C3020&amp;"_"&amp;E3020&amp;"_C",CALC!W:X,2,FALSE)),   "")</f>
        <v/>
      </c>
      <c r="Q3020" s="206"/>
      <c r="R3020" s="119" t="b">
        <f t="shared" ca="1" si="329"/>
        <v>0</v>
      </c>
      <c r="S3020" s="119" t="b">
        <f t="shared" ca="1" si="334"/>
        <v>0</v>
      </c>
      <c r="T3020" s="119" t="b">
        <f t="shared" ca="1" si="335"/>
        <v>0</v>
      </c>
      <c r="U3020" s="119" t="b">
        <f t="shared" ca="1" si="330"/>
        <v>0</v>
      </c>
      <c r="V3020" s="160" t="b">
        <f t="shared" ca="1" si="331"/>
        <v>0</v>
      </c>
      <c r="W3020" s="119" t="b">
        <f t="shared" ca="1" si="332"/>
        <v>0</v>
      </c>
      <c r="X3020" s="119" t="b">
        <f t="shared" ca="1" si="333"/>
        <v>0</v>
      </c>
    </row>
    <row r="3021" spans="2:24" x14ac:dyDescent="0.25">
      <c r="B3021" s="194" t="str">
        <f ca="1" xml:space="preserve"> IF(INDIRECT("FROM_NGS2_SampleSheet!A"&amp;ROW()-5,TRUE)="","",  INDIRECT(    "FROM_NGS2_SampleSheet!"   &amp;  CHAR(64 + MATCH(VLOOKUP(B$6,mapping!$A:$B,2,FALSE),FROM_NGS2_SampleSheet!$1:$1,0))   &amp;  ROW()-5,TRUE)    )</f>
        <v/>
      </c>
      <c r="C3021" s="195" t="str">
        <f ca="1" xml:space="preserve"> IF(INDIRECT("FROM_NGS2_SampleSheet!A"&amp;ROW()-5,TRUE)="","",  INDIRECT(    "FROM_NGS2_SampleSheet!"   &amp;  CHAR(64 + MATCH(VLOOKUP(C$6,mapping!$A:$B,2,FALSE),FROM_NGS2_SampleSheet!$1:$1,0))   &amp;  ROW()-5,TRUE)    )</f>
        <v/>
      </c>
      <c r="D3021" s="195" t="str">
        <f ca="1" xml:space="preserve"> IF(INDIRECT("FROM_NGS2_SampleSheet!A"&amp;ROW()-5,TRUE)="","",  INDIRECT(    "FROM_NGS2_SampleSheet!"   &amp;  CHAR(64 + MATCH(VLOOKUP(D$6,mapping!$A:$B,2,FALSE),FROM_NGS2_SampleSheet!$1:$1,0))   &amp;  ROW()-5,TRUE)    )</f>
        <v/>
      </c>
      <c r="E3021" s="195" t="str">
        <f ca="1" xml:space="preserve"> IF(INDIRECT("FROM_NGS2_SampleSheet!A"&amp;ROW()-5,TRUE)="","",  "e" &amp; INDIRECT(    "FROM_NGS2_SampleSheet!"   &amp;  CHAR(64 + MATCH(VLOOKUP(E$6,mapping!$A:$B,2,FALSE),FROM_NGS2_SampleSheet!$1:$1,0))   &amp;  ROW()-5,TRUE)    )</f>
        <v/>
      </c>
      <c r="F3021" s="195" t="str">
        <f ca="1" xml:space="preserve"> IF(INDIRECT("FROM_NGS2_SampleSheet!A"&amp;ROW()-5,TRUE)="","",  INDIRECT(    "FROM_NGS2_SampleSheet!"   &amp;  CHAR(64 + MATCH(VLOOKUP(F$6,mapping!$A:$B,2,FALSE),FROM_NGS2_SampleSheet!$1:$1,0))   &amp;  ROW()-5,TRUE)    )</f>
        <v/>
      </c>
      <c r="G3021" s="196" t="str">
        <f ca="1" xml:space="preserve"> IF(INDIRECT("FROM_NGS2_SampleSheet!A"&amp;ROW()-5,TRUE)="","",  INDIRECT(    "FROM_NGS2_SampleSheet!"   &amp;  CHAR(64 + MATCH(VLOOKUP(G$6,mapping!$A:$B,2,FALSE),FROM_NGS2_SampleSheet!$1:$1,0))   &amp;  ROW()-5,TRUE)    )</f>
        <v/>
      </c>
      <c r="H3021" s="195"/>
      <c r="I3021" s="213">
        <v>1</v>
      </c>
      <c r="J3021" s="197" t="str">
        <f ca="1">IF(U3021=TRUE,    IF($Y$4&gt;96,"TOO MANY",VLOOKUP(B3021&amp;"_"&amp;C3021&amp;"_"&amp;E3021&amp;"_A",CALC!W:X,2,FALSE)),   "")</f>
        <v/>
      </c>
      <c r="L3021" s="213">
        <v>1</v>
      </c>
      <c r="M3021" s="197" t="str">
        <f ca="1">IF(V3021=TRUE,     IF($Y$4&gt;96,"TOO MANY",VLOOKUP(B3021&amp;"_"&amp;C3021&amp;"_"&amp;E3021&amp;"_B",CALC!W:X,2,FALSE)),    "")</f>
        <v/>
      </c>
      <c r="N3021" s="206"/>
      <c r="O3021" s="213">
        <v>1</v>
      </c>
      <c r="P3021" s="197" t="str">
        <f ca="1">IF(W3021=TRUE,   IF($Y$4&gt;96,"TOO MANY", VLOOKUP(B3021&amp;"_"&amp;C3021&amp;"_"&amp;E3021&amp;"_C",CALC!W:X,2,FALSE)),   "")</f>
        <v/>
      </c>
      <c r="Q3021" s="206"/>
      <c r="R3021" s="119" t="b">
        <f t="shared" ca="1" si="329"/>
        <v>0</v>
      </c>
      <c r="S3021" s="119" t="b">
        <f t="shared" ca="1" si="334"/>
        <v>0</v>
      </c>
      <c r="T3021" s="119" t="b">
        <f t="shared" ca="1" si="335"/>
        <v>0</v>
      </c>
      <c r="U3021" s="119" t="b">
        <f t="shared" ca="1" si="330"/>
        <v>0</v>
      </c>
      <c r="V3021" s="160" t="b">
        <f t="shared" ca="1" si="331"/>
        <v>0</v>
      </c>
      <c r="W3021" s="119" t="b">
        <f t="shared" ca="1" si="332"/>
        <v>0</v>
      </c>
      <c r="X3021" s="119" t="b">
        <f t="shared" ca="1" si="333"/>
        <v>0</v>
      </c>
    </row>
    <row r="3022" spans="2:24" x14ac:dyDescent="0.25">
      <c r="B3022" s="194" t="str">
        <f ca="1" xml:space="preserve"> IF(INDIRECT("FROM_NGS2_SampleSheet!A"&amp;ROW()-5,TRUE)="","",  INDIRECT(    "FROM_NGS2_SampleSheet!"   &amp;  CHAR(64 + MATCH(VLOOKUP(B$6,mapping!$A:$B,2,FALSE),FROM_NGS2_SampleSheet!$1:$1,0))   &amp;  ROW()-5,TRUE)    )</f>
        <v/>
      </c>
      <c r="C3022" s="195" t="str">
        <f ca="1" xml:space="preserve"> IF(INDIRECT("FROM_NGS2_SampleSheet!A"&amp;ROW()-5,TRUE)="","",  INDIRECT(    "FROM_NGS2_SampleSheet!"   &amp;  CHAR(64 + MATCH(VLOOKUP(C$6,mapping!$A:$B,2,FALSE),FROM_NGS2_SampleSheet!$1:$1,0))   &amp;  ROW()-5,TRUE)    )</f>
        <v/>
      </c>
      <c r="D3022" s="195" t="str">
        <f ca="1" xml:space="preserve"> IF(INDIRECT("FROM_NGS2_SampleSheet!A"&amp;ROW()-5,TRUE)="","",  INDIRECT(    "FROM_NGS2_SampleSheet!"   &amp;  CHAR(64 + MATCH(VLOOKUP(D$6,mapping!$A:$B,2,FALSE),FROM_NGS2_SampleSheet!$1:$1,0))   &amp;  ROW()-5,TRUE)    )</f>
        <v/>
      </c>
      <c r="E3022" s="195" t="str">
        <f ca="1" xml:space="preserve"> IF(INDIRECT("FROM_NGS2_SampleSheet!A"&amp;ROW()-5,TRUE)="","",  "e" &amp; INDIRECT(    "FROM_NGS2_SampleSheet!"   &amp;  CHAR(64 + MATCH(VLOOKUP(E$6,mapping!$A:$B,2,FALSE),FROM_NGS2_SampleSheet!$1:$1,0))   &amp;  ROW()-5,TRUE)    )</f>
        <v/>
      </c>
      <c r="F3022" s="195" t="str">
        <f ca="1" xml:space="preserve"> IF(INDIRECT("FROM_NGS2_SampleSheet!A"&amp;ROW()-5,TRUE)="","",  INDIRECT(    "FROM_NGS2_SampleSheet!"   &amp;  CHAR(64 + MATCH(VLOOKUP(F$6,mapping!$A:$B,2,FALSE),FROM_NGS2_SampleSheet!$1:$1,0))   &amp;  ROW()-5,TRUE)    )</f>
        <v/>
      </c>
      <c r="G3022" s="196" t="str">
        <f ca="1" xml:space="preserve"> IF(INDIRECT("FROM_NGS2_SampleSheet!A"&amp;ROW()-5,TRUE)="","",  INDIRECT(    "FROM_NGS2_SampleSheet!"   &amp;  CHAR(64 + MATCH(VLOOKUP(G$6,mapping!$A:$B,2,FALSE),FROM_NGS2_SampleSheet!$1:$1,0))   &amp;  ROW()-5,TRUE)    )</f>
        <v/>
      </c>
      <c r="H3022" s="195"/>
      <c r="I3022" s="213">
        <v>1</v>
      </c>
      <c r="J3022" s="197" t="str">
        <f ca="1">IF(U3022=TRUE,    IF($Y$4&gt;96,"TOO MANY",VLOOKUP(B3022&amp;"_"&amp;C3022&amp;"_"&amp;E3022&amp;"_A",CALC!W:X,2,FALSE)),   "")</f>
        <v/>
      </c>
      <c r="L3022" s="213">
        <v>1</v>
      </c>
      <c r="M3022" s="197" t="str">
        <f ca="1">IF(V3022=TRUE,     IF($Y$4&gt;96,"TOO MANY",VLOOKUP(B3022&amp;"_"&amp;C3022&amp;"_"&amp;E3022&amp;"_B",CALC!W:X,2,FALSE)),    "")</f>
        <v/>
      </c>
      <c r="N3022" s="206"/>
      <c r="O3022" s="213">
        <v>1</v>
      </c>
      <c r="P3022" s="197" t="str">
        <f ca="1">IF(W3022=TRUE,   IF($Y$4&gt;96,"TOO MANY", VLOOKUP(B3022&amp;"_"&amp;C3022&amp;"_"&amp;E3022&amp;"_C",CALC!W:X,2,FALSE)),   "")</f>
        <v/>
      </c>
      <c r="Q3022" s="206"/>
      <c r="R3022" s="119" t="b">
        <f t="shared" ca="1" si="329"/>
        <v>0</v>
      </c>
      <c r="S3022" s="119" t="b">
        <f t="shared" ca="1" si="334"/>
        <v>0</v>
      </c>
      <c r="T3022" s="119" t="b">
        <f t="shared" ca="1" si="335"/>
        <v>0</v>
      </c>
      <c r="U3022" s="119" t="b">
        <f t="shared" ca="1" si="330"/>
        <v>0</v>
      </c>
      <c r="V3022" s="160" t="b">
        <f t="shared" ca="1" si="331"/>
        <v>0</v>
      </c>
      <c r="W3022" s="119" t="b">
        <f t="shared" ca="1" si="332"/>
        <v>0</v>
      </c>
      <c r="X3022" s="119" t="b">
        <f t="shared" ca="1" si="333"/>
        <v>0</v>
      </c>
    </row>
    <row r="3023" spans="2:24" x14ac:dyDescent="0.25">
      <c r="B3023" s="194" t="str">
        <f ca="1" xml:space="preserve"> IF(INDIRECT("FROM_NGS2_SampleSheet!A"&amp;ROW()-5,TRUE)="","",  INDIRECT(    "FROM_NGS2_SampleSheet!"   &amp;  CHAR(64 + MATCH(VLOOKUP(B$6,mapping!$A:$B,2,FALSE),FROM_NGS2_SampleSheet!$1:$1,0))   &amp;  ROW()-5,TRUE)    )</f>
        <v/>
      </c>
      <c r="C3023" s="195" t="str">
        <f ca="1" xml:space="preserve"> IF(INDIRECT("FROM_NGS2_SampleSheet!A"&amp;ROW()-5,TRUE)="","",  INDIRECT(    "FROM_NGS2_SampleSheet!"   &amp;  CHAR(64 + MATCH(VLOOKUP(C$6,mapping!$A:$B,2,FALSE),FROM_NGS2_SampleSheet!$1:$1,0))   &amp;  ROW()-5,TRUE)    )</f>
        <v/>
      </c>
      <c r="D3023" s="195" t="str">
        <f ca="1" xml:space="preserve"> IF(INDIRECT("FROM_NGS2_SampleSheet!A"&amp;ROW()-5,TRUE)="","",  INDIRECT(    "FROM_NGS2_SampleSheet!"   &amp;  CHAR(64 + MATCH(VLOOKUP(D$6,mapping!$A:$B,2,FALSE),FROM_NGS2_SampleSheet!$1:$1,0))   &amp;  ROW()-5,TRUE)    )</f>
        <v/>
      </c>
      <c r="E3023" s="195" t="str">
        <f ca="1" xml:space="preserve"> IF(INDIRECT("FROM_NGS2_SampleSheet!A"&amp;ROW()-5,TRUE)="","",  "e" &amp; INDIRECT(    "FROM_NGS2_SampleSheet!"   &amp;  CHAR(64 + MATCH(VLOOKUP(E$6,mapping!$A:$B,2,FALSE),FROM_NGS2_SampleSheet!$1:$1,0))   &amp;  ROW()-5,TRUE)    )</f>
        <v/>
      </c>
      <c r="F3023" s="195" t="str">
        <f ca="1" xml:space="preserve"> IF(INDIRECT("FROM_NGS2_SampleSheet!A"&amp;ROW()-5,TRUE)="","",  INDIRECT(    "FROM_NGS2_SampleSheet!"   &amp;  CHAR(64 + MATCH(VLOOKUP(F$6,mapping!$A:$B,2,FALSE),FROM_NGS2_SampleSheet!$1:$1,0))   &amp;  ROW()-5,TRUE)    )</f>
        <v/>
      </c>
      <c r="G3023" s="196" t="str">
        <f ca="1" xml:space="preserve"> IF(INDIRECT("FROM_NGS2_SampleSheet!A"&amp;ROW()-5,TRUE)="","",  INDIRECT(    "FROM_NGS2_SampleSheet!"   &amp;  CHAR(64 + MATCH(VLOOKUP(G$6,mapping!$A:$B,2,FALSE),FROM_NGS2_SampleSheet!$1:$1,0))   &amp;  ROW()-5,TRUE)    )</f>
        <v/>
      </c>
      <c r="H3023" s="195"/>
      <c r="I3023" s="213">
        <v>1</v>
      </c>
      <c r="J3023" s="197" t="str">
        <f ca="1">IF(U3023=TRUE,    IF($Y$4&gt;96,"TOO MANY",VLOOKUP(B3023&amp;"_"&amp;C3023&amp;"_"&amp;E3023&amp;"_A",CALC!W:X,2,FALSE)),   "")</f>
        <v/>
      </c>
      <c r="L3023" s="213">
        <v>1</v>
      </c>
      <c r="M3023" s="197" t="str">
        <f ca="1">IF(V3023=TRUE,     IF($Y$4&gt;96,"TOO MANY",VLOOKUP(B3023&amp;"_"&amp;C3023&amp;"_"&amp;E3023&amp;"_B",CALC!W:X,2,FALSE)),    "")</f>
        <v/>
      </c>
      <c r="N3023" s="206"/>
      <c r="O3023" s="213">
        <v>1</v>
      </c>
      <c r="P3023" s="197" t="str">
        <f ca="1">IF(W3023=TRUE,   IF($Y$4&gt;96,"TOO MANY", VLOOKUP(B3023&amp;"_"&amp;C3023&amp;"_"&amp;E3023&amp;"_C",CALC!W:X,2,FALSE)),   "")</f>
        <v/>
      </c>
      <c r="Q3023" s="206"/>
      <c r="R3023" s="119" t="b">
        <f t="shared" ca="1" si="329"/>
        <v>0</v>
      </c>
      <c r="S3023" s="119" t="b">
        <f t="shared" ca="1" si="334"/>
        <v>0</v>
      </c>
      <c r="T3023" s="119" t="b">
        <f t="shared" ca="1" si="335"/>
        <v>0</v>
      </c>
      <c r="U3023" s="119" t="b">
        <f t="shared" ca="1" si="330"/>
        <v>0</v>
      </c>
      <c r="V3023" s="160" t="b">
        <f t="shared" ca="1" si="331"/>
        <v>0</v>
      </c>
      <c r="W3023" s="119" t="b">
        <f t="shared" ca="1" si="332"/>
        <v>0</v>
      </c>
      <c r="X3023" s="119" t="b">
        <f t="shared" ca="1" si="333"/>
        <v>0</v>
      </c>
    </row>
    <row r="3024" spans="2:24" x14ac:dyDescent="0.25">
      <c r="B3024" s="194" t="str">
        <f ca="1" xml:space="preserve"> IF(INDIRECT("FROM_NGS2_SampleSheet!A"&amp;ROW()-5,TRUE)="","",  INDIRECT(    "FROM_NGS2_SampleSheet!"   &amp;  CHAR(64 + MATCH(VLOOKUP(B$6,mapping!$A:$B,2,FALSE),FROM_NGS2_SampleSheet!$1:$1,0))   &amp;  ROW()-5,TRUE)    )</f>
        <v/>
      </c>
      <c r="C3024" s="195" t="str">
        <f ca="1" xml:space="preserve"> IF(INDIRECT("FROM_NGS2_SampleSheet!A"&amp;ROW()-5,TRUE)="","",  INDIRECT(    "FROM_NGS2_SampleSheet!"   &amp;  CHAR(64 + MATCH(VLOOKUP(C$6,mapping!$A:$B,2,FALSE),FROM_NGS2_SampleSheet!$1:$1,0))   &amp;  ROW()-5,TRUE)    )</f>
        <v/>
      </c>
      <c r="D3024" s="195" t="str">
        <f ca="1" xml:space="preserve"> IF(INDIRECT("FROM_NGS2_SampleSheet!A"&amp;ROW()-5,TRUE)="","",  INDIRECT(    "FROM_NGS2_SampleSheet!"   &amp;  CHAR(64 + MATCH(VLOOKUP(D$6,mapping!$A:$B,2,FALSE),FROM_NGS2_SampleSheet!$1:$1,0))   &amp;  ROW()-5,TRUE)    )</f>
        <v/>
      </c>
      <c r="E3024" s="195" t="str">
        <f ca="1" xml:space="preserve"> IF(INDIRECT("FROM_NGS2_SampleSheet!A"&amp;ROW()-5,TRUE)="","",  "e" &amp; INDIRECT(    "FROM_NGS2_SampleSheet!"   &amp;  CHAR(64 + MATCH(VLOOKUP(E$6,mapping!$A:$B,2,FALSE),FROM_NGS2_SampleSheet!$1:$1,0))   &amp;  ROW()-5,TRUE)    )</f>
        <v/>
      </c>
      <c r="F3024" s="195" t="str">
        <f ca="1" xml:space="preserve"> IF(INDIRECT("FROM_NGS2_SampleSheet!A"&amp;ROW()-5,TRUE)="","",  INDIRECT(    "FROM_NGS2_SampleSheet!"   &amp;  CHAR(64 + MATCH(VLOOKUP(F$6,mapping!$A:$B,2,FALSE),FROM_NGS2_SampleSheet!$1:$1,0))   &amp;  ROW()-5,TRUE)    )</f>
        <v/>
      </c>
      <c r="G3024" s="196" t="str">
        <f ca="1" xml:space="preserve"> IF(INDIRECT("FROM_NGS2_SampleSheet!A"&amp;ROW()-5,TRUE)="","",  INDIRECT(    "FROM_NGS2_SampleSheet!"   &amp;  CHAR(64 + MATCH(VLOOKUP(G$6,mapping!$A:$B,2,FALSE),FROM_NGS2_SampleSheet!$1:$1,0))   &amp;  ROW()-5,TRUE)    )</f>
        <v/>
      </c>
      <c r="H3024" s="195"/>
      <c r="I3024" s="213">
        <v>1</v>
      </c>
      <c r="J3024" s="197" t="str">
        <f ca="1">IF(U3024=TRUE,    IF($Y$4&gt;96,"TOO MANY",VLOOKUP(B3024&amp;"_"&amp;C3024&amp;"_"&amp;E3024&amp;"_A",CALC!W:X,2,FALSE)),   "")</f>
        <v/>
      </c>
      <c r="L3024" s="213">
        <v>1</v>
      </c>
      <c r="M3024" s="197" t="str">
        <f ca="1">IF(V3024=TRUE,     IF($Y$4&gt;96,"TOO MANY",VLOOKUP(B3024&amp;"_"&amp;C3024&amp;"_"&amp;E3024&amp;"_B",CALC!W:X,2,FALSE)),    "")</f>
        <v/>
      </c>
      <c r="N3024" s="206"/>
      <c r="O3024" s="213">
        <v>1</v>
      </c>
      <c r="P3024" s="197" t="str">
        <f ca="1">IF(W3024=TRUE,   IF($Y$4&gt;96,"TOO MANY", VLOOKUP(B3024&amp;"_"&amp;C3024&amp;"_"&amp;E3024&amp;"_C",CALC!W:X,2,FALSE)),   "")</f>
        <v/>
      </c>
      <c r="Q3024" s="206"/>
      <c r="R3024" s="119" t="b">
        <f t="shared" ca="1" si="329"/>
        <v>0</v>
      </c>
      <c r="S3024" s="119" t="b">
        <f t="shared" ca="1" si="334"/>
        <v>0</v>
      </c>
      <c r="T3024" s="119" t="b">
        <f t="shared" ca="1" si="335"/>
        <v>0</v>
      </c>
      <c r="U3024" s="119" t="b">
        <f t="shared" ca="1" si="330"/>
        <v>0</v>
      </c>
      <c r="V3024" s="160" t="b">
        <f t="shared" ca="1" si="331"/>
        <v>0</v>
      </c>
      <c r="W3024" s="119" t="b">
        <f t="shared" ca="1" si="332"/>
        <v>0</v>
      </c>
      <c r="X3024" s="119" t="b">
        <f t="shared" ca="1" si="333"/>
        <v>0</v>
      </c>
    </row>
    <row r="3025" spans="2:24" x14ac:dyDescent="0.25">
      <c r="B3025" s="194" t="str">
        <f ca="1" xml:space="preserve"> IF(INDIRECT("FROM_NGS2_SampleSheet!A"&amp;ROW()-5,TRUE)="","",  INDIRECT(    "FROM_NGS2_SampleSheet!"   &amp;  CHAR(64 + MATCH(VLOOKUP(B$6,mapping!$A:$B,2,FALSE),FROM_NGS2_SampleSheet!$1:$1,0))   &amp;  ROW()-5,TRUE)    )</f>
        <v/>
      </c>
      <c r="C3025" s="195" t="str">
        <f ca="1" xml:space="preserve"> IF(INDIRECT("FROM_NGS2_SampleSheet!A"&amp;ROW()-5,TRUE)="","",  INDIRECT(    "FROM_NGS2_SampleSheet!"   &amp;  CHAR(64 + MATCH(VLOOKUP(C$6,mapping!$A:$B,2,FALSE),FROM_NGS2_SampleSheet!$1:$1,0))   &amp;  ROW()-5,TRUE)    )</f>
        <v/>
      </c>
      <c r="D3025" s="195" t="str">
        <f ca="1" xml:space="preserve"> IF(INDIRECT("FROM_NGS2_SampleSheet!A"&amp;ROW()-5,TRUE)="","",  INDIRECT(    "FROM_NGS2_SampleSheet!"   &amp;  CHAR(64 + MATCH(VLOOKUP(D$6,mapping!$A:$B,2,FALSE),FROM_NGS2_SampleSheet!$1:$1,0))   &amp;  ROW()-5,TRUE)    )</f>
        <v/>
      </c>
      <c r="E3025" s="195" t="str">
        <f ca="1" xml:space="preserve"> IF(INDIRECT("FROM_NGS2_SampleSheet!A"&amp;ROW()-5,TRUE)="","",  "e" &amp; INDIRECT(    "FROM_NGS2_SampleSheet!"   &amp;  CHAR(64 + MATCH(VLOOKUP(E$6,mapping!$A:$B,2,FALSE),FROM_NGS2_SampleSheet!$1:$1,0))   &amp;  ROW()-5,TRUE)    )</f>
        <v/>
      </c>
      <c r="F3025" s="195" t="str">
        <f ca="1" xml:space="preserve"> IF(INDIRECT("FROM_NGS2_SampleSheet!A"&amp;ROW()-5,TRUE)="","",  INDIRECT(    "FROM_NGS2_SampleSheet!"   &amp;  CHAR(64 + MATCH(VLOOKUP(F$6,mapping!$A:$B,2,FALSE),FROM_NGS2_SampleSheet!$1:$1,0))   &amp;  ROW()-5,TRUE)    )</f>
        <v/>
      </c>
      <c r="G3025" s="196" t="str">
        <f ca="1" xml:space="preserve"> IF(INDIRECT("FROM_NGS2_SampleSheet!A"&amp;ROW()-5,TRUE)="","",  INDIRECT(    "FROM_NGS2_SampleSheet!"   &amp;  CHAR(64 + MATCH(VLOOKUP(G$6,mapping!$A:$B,2,FALSE),FROM_NGS2_SampleSheet!$1:$1,0))   &amp;  ROW()-5,TRUE)    )</f>
        <v/>
      </c>
      <c r="H3025" s="195"/>
      <c r="I3025" s="213">
        <v>1</v>
      </c>
      <c r="J3025" s="197" t="str">
        <f ca="1">IF(U3025=TRUE,    IF($Y$4&gt;96,"TOO MANY",VLOOKUP(B3025&amp;"_"&amp;C3025&amp;"_"&amp;E3025&amp;"_A",CALC!W:X,2,FALSE)),   "")</f>
        <v/>
      </c>
      <c r="L3025" s="213">
        <v>1</v>
      </c>
      <c r="M3025" s="197" t="str">
        <f ca="1">IF(V3025=TRUE,     IF($Y$4&gt;96,"TOO MANY",VLOOKUP(B3025&amp;"_"&amp;C3025&amp;"_"&amp;E3025&amp;"_B",CALC!W:X,2,FALSE)),    "")</f>
        <v/>
      </c>
      <c r="N3025" s="206"/>
      <c r="O3025" s="213">
        <v>1</v>
      </c>
      <c r="P3025" s="197" t="str">
        <f ca="1">IF(W3025=TRUE,   IF($Y$4&gt;96,"TOO MANY", VLOOKUP(B3025&amp;"_"&amp;C3025&amp;"_"&amp;E3025&amp;"_C",CALC!W:X,2,FALSE)),   "")</f>
        <v/>
      </c>
      <c r="Q3025" s="206"/>
      <c r="R3025" s="119" t="b">
        <f t="shared" ca="1" si="329"/>
        <v>0</v>
      </c>
      <c r="S3025" s="119" t="b">
        <f t="shared" ca="1" si="334"/>
        <v>0</v>
      </c>
      <c r="T3025" s="119" t="b">
        <f t="shared" ca="1" si="335"/>
        <v>0</v>
      </c>
      <c r="U3025" s="119" t="b">
        <f t="shared" ca="1" si="330"/>
        <v>0</v>
      </c>
      <c r="V3025" s="160" t="b">
        <f t="shared" ca="1" si="331"/>
        <v>0</v>
      </c>
      <c r="W3025" s="119" t="b">
        <f t="shared" ca="1" si="332"/>
        <v>0</v>
      </c>
      <c r="X3025" s="119" t="b">
        <f t="shared" ca="1" si="333"/>
        <v>0</v>
      </c>
    </row>
    <row r="3026" spans="2:24" x14ac:dyDescent="0.25">
      <c r="B3026" s="194" t="str">
        <f ca="1" xml:space="preserve"> IF(INDIRECT("FROM_NGS2_SampleSheet!A"&amp;ROW()-5,TRUE)="","",  INDIRECT(    "FROM_NGS2_SampleSheet!"   &amp;  CHAR(64 + MATCH(VLOOKUP(B$6,mapping!$A:$B,2,FALSE),FROM_NGS2_SampleSheet!$1:$1,0))   &amp;  ROW()-5,TRUE)    )</f>
        <v/>
      </c>
      <c r="C3026" s="195" t="str">
        <f ca="1" xml:space="preserve"> IF(INDIRECT("FROM_NGS2_SampleSheet!A"&amp;ROW()-5,TRUE)="","",  INDIRECT(    "FROM_NGS2_SampleSheet!"   &amp;  CHAR(64 + MATCH(VLOOKUP(C$6,mapping!$A:$B,2,FALSE),FROM_NGS2_SampleSheet!$1:$1,0))   &amp;  ROW()-5,TRUE)    )</f>
        <v/>
      </c>
      <c r="D3026" s="195" t="str">
        <f ca="1" xml:space="preserve"> IF(INDIRECT("FROM_NGS2_SampleSheet!A"&amp;ROW()-5,TRUE)="","",  INDIRECT(    "FROM_NGS2_SampleSheet!"   &amp;  CHAR(64 + MATCH(VLOOKUP(D$6,mapping!$A:$B,2,FALSE),FROM_NGS2_SampleSheet!$1:$1,0))   &amp;  ROW()-5,TRUE)    )</f>
        <v/>
      </c>
      <c r="E3026" s="195" t="str">
        <f ca="1" xml:space="preserve"> IF(INDIRECT("FROM_NGS2_SampleSheet!A"&amp;ROW()-5,TRUE)="","",  "e" &amp; INDIRECT(    "FROM_NGS2_SampleSheet!"   &amp;  CHAR(64 + MATCH(VLOOKUP(E$6,mapping!$A:$B,2,FALSE),FROM_NGS2_SampleSheet!$1:$1,0))   &amp;  ROW()-5,TRUE)    )</f>
        <v/>
      </c>
      <c r="F3026" s="195" t="str">
        <f ca="1" xml:space="preserve"> IF(INDIRECT("FROM_NGS2_SampleSheet!A"&amp;ROW()-5,TRUE)="","",  INDIRECT(    "FROM_NGS2_SampleSheet!"   &amp;  CHAR(64 + MATCH(VLOOKUP(F$6,mapping!$A:$B,2,FALSE),FROM_NGS2_SampleSheet!$1:$1,0))   &amp;  ROW()-5,TRUE)    )</f>
        <v/>
      </c>
      <c r="G3026" s="196" t="str">
        <f ca="1" xml:space="preserve"> IF(INDIRECT("FROM_NGS2_SampleSheet!A"&amp;ROW()-5,TRUE)="","",  INDIRECT(    "FROM_NGS2_SampleSheet!"   &amp;  CHAR(64 + MATCH(VLOOKUP(G$6,mapping!$A:$B,2,FALSE),FROM_NGS2_SampleSheet!$1:$1,0))   &amp;  ROW()-5,TRUE)    )</f>
        <v/>
      </c>
      <c r="H3026" s="195"/>
      <c r="I3026" s="213">
        <v>1</v>
      </c>
      <c r="J3026" s="197" t="str">
        <f ca="1">IF(U3026=TRUE,    IF($Y$4&gt;96,"TOO MANY",VLOOKUP(B3026&amp;"_"&amp;C3026&amp;"_"&amp;E3026&amp;"_A",CALC!W:X,2,FALSE)),   "")</f>
        <v/>
      </c>
      <c r="L3026" s="213">
        <v>1</v>
      </c>
      <c r="M3026" s="197" t="str">
        <f ca="1">IF(V3026=TRUE,     IF($Y$4&gt;96,"TOO MANY",VLOOKUP(B3026&amp;"_"&amp;C3026&amp;"_"&amp;E3026&amp;"_B",CALC!W:X,2,FALSE)),    "")</f>
        <v/>
      </c>
      <c r="N3026" s="206"/>
      <c r="O3026" s="213">
        <v>1</v>
      </c>
      <c r="P3026" s="197" t="str">
        <f ca="1">IF(W3026=TRUE,   IF($Y$4&gt;96,"TOO MANY", VLOOKUP(B3026&amp;"_"&amp;C3026&amp;"_"&amp;E3026&amp;"_C",CALC!W:X,2,FALSE)),   "")</f>
        <v/>
      </c>
      <c r="Q3026" s="206"/>
      <c r="R3026" s="119" t="b">
        <f t="shared" ca="1" si="329"/>
        <v>0</v>
      </c>
      <c r="S3026" s="119" t="b">
        <f t="shared" ca="1" si="334"/>
        <v>0</v>
      </c>
      <c r="T3026" s="119" t="b">
        <f t="shared" ca="1" si="335"/>
        <v>0</v>
      </c>
      <c r="U3026" s="119" t="b">
        <f t="shared" ca="1" si="330"/>
        <v>0</v>
      </c>
      <c r="V3026" s="160" t="b">
        <f t="shared" ca="1" si="331"/>
        <v>0</v>
      </c>
      <c r="W3026" s="119" t="b">
        <f t="shared" ca="1" si="332"/>
        <v>0</v>
      </c>
      <c r="X3026" s="119" t="b">
        <f t="shared" ca="1" si="333"/>
        <v>0</v>
      </c>
    </row>
    <row r="3027" spans="2:24" x14ac:dyDescent="0.25">
      <c r="B3027" s="194" t="str">
        <f ca="1" xml:space="preserve"> IF(INDIRECT("FROM_NGS2_SampleSheet!A"&amp;ROW()-5,TRUE)="","",  INDIRECT(    "FROM_NGS2_SampleSheet!"   &amp;  CHAR(64 + MATCH(VLOOKUP(B$6,mapping!$A:$B,2,FALSE),FROM_NGS2_SampleSheet!$1:$1,0))   &amp;  ROW()-5,TRUE)    )</f>
        <v/>
      </c>
      <c r="C3027" s="195" t="str">
        <f ca="1" xml:space="preserve"> IF(INDIRECT("FROM_NGS2_SampleSheet!A"&amp;ROW()-5,TRUE)="","",  INDIRECT(    "FROM_NGS2_SampleSheet!"   &amp;  CHAR(64 + MATCH(VLOOKUP(C$6,mapping!$A:$B,2,FALSE),FROM_NGS2_SampleSheet!$1:$1,0))   &amp;  ROW()-5,TRUE)    )</f>
        <v/>
      </c>
      <c r="D3027" s="195" t="str">
        <f ca="1" xml:space="preserve"> IF(INDIRECT("FROM_NGS2_SampleSheet!A"&amp;ROW()-5,TRUE)="","",  INDIRECT(    "FROM_NGS2_SampleSheet!"   &amp;  CHAR(64 + MATCH(VLOOKUP(D$6,mapping!$A:$B,2,FALSE),FROM_NGS2_SampleSheet!$1:$1,0))   &amp;  ROW()-5,TRUE)    )</f>
        <v/>
      </c>
      <c r="E3027" s="195" t="str">
        <f ca="1" xml:space="preserve"> IF(INDIRECT("FROM_NGS2_SampleSheet!A"&amp;ROW()-5,TRUE)="","",  "e" &amp; INDIRECT(    "FROM_NGS2_SampleSheet!"   &amp;  CHAR(64 + MATCH(VLOOKUP(E$6,mapping!$A:$B,2,FALSE),FROM_NGS2_SampleSheet!$1:$1,0))   &amp;  ROW()-5,TRUE)    )</f>
        <v/>
      </c>
      <c r="F3027" s="195" t="str">
        <f ca="1" xml:space="preserve"> IF(INDIRECT("FROM_NGS2_SampleSheet!A"&amp;ROW()-5,TRUE)="","",  INDIRECT(    "FROM_NGS2_SampleSheet!"   &amp;  CHAR(64 + MATCH(VLOOKUP(F$6,mapping!$A:$B,2,FALSE),FROM_NGS2_SampleSheet!$1:$1,0))   &amp;  ROW()-5,TRUE)    )</f>
        <v/>
      </c>
      <c r="G3027" s="196" t="str">
        <f ca="1" xml:space="preserve"> IF(INDIRECT("FROM_NGS2_SampleSheet!A"&amp;ROW()-5,TRUE)="","",  INDIRECT(    "FROM_NGS2_SampleSheet!"   &amp;  CHAR(64 + MATCH(VLOOKUP(G$6,mapping!$A:$B,2,FALSE),FROM_NGS2_SampleSheet!$1:$1,0))   &amp;  ROW()-5,TRUE)    )</f>
        <v/>
      </c>
      <c r="H3027" s="195"/>
      <c r="I3027" s="213">
        <v>1</v>
      </c>
      <c r="J3027" s="197" t="str">
        <f ca="1">IF(U3027=TRUE,    IF($Y$4&gt;96,"TOO MANY",VLOOKUP(B3027&amp;"_"&amp;C3027&amp;"_"&amp;E3027&amp;"_A",CALC!W:X,2,FALSE)),   "")</f>
        <v/>
      </c>
      <c r="L3027" s="213">
        <v>1</v>
      </c>
      <c r="M3027" s="197" t="str">
        <f ca="1">IF(V3027=TRUE,     IF($Y$4&gt;96,"TOO MANY",VLOOKUP(B3027&amp;"_"&amp;C3027&amp;"_"&amp;E3027&amp;"_B",CALC!W:X,2,FALSE)),    "")</f>
        <v/>
      </c>
      <c r="N3027" s="206"/>
      <c r="O3027" s="213">
        <v>1</v>
      </c>
      <c r="P3027" s="197" t="str">
        <f ca="1">IF(W3027=TRUE,   IF($Y$4&gt;96,"TOO MANY", VLOOKUP(B3027&amp;"_"&amp;C3027&amp;"_"&amp;E3027&amp;"_C",CALC!W:X,2,FALSE)),   "")</f>
        <v/>
      </c>
      <c r="Q3027" s="206"/>
      <c r="R3027" s="119" t="b">
        <f t="shared" ca="1" si="329"/>
        <v>0</v>
      </c>
      <c r="S3027" s="119" t="b">
        <f t="shared" ca="1" si="334"/>
        <v>0</v>
      </c>
      <c r="T3027" s="119" t="b">
        <f t="shared" ca="1" si="335"/>
        <v>0</v>
      </c>
      <c r="U3027" s="119" t="b">
        <f t="shared" ca="1" si="330"/>
        <v>0</v>
      </c>
      <c r="V3027" s="160" t="b">
        <f t="shared" ca="1" si="331"/>
        <v>0</v>
      </c>
      <c r="W3027" s="119" t="b">
        <f t="shared" ca="1" si="332"/>
        <v>0</v>
      </c>
      <c r="X3027" s="119" t="b">
        <f t="shared" ca="1" si="333"/>
        <v>0</v>
      </c>
    </row>
    <row r="3028" spans="2:24" x14ac:dyDescent="0.25">
      <c r="B3028" s="194" t="str">
        <f ca="1" xml:space="preserve"> IF(INDIRECT("FROM_NGS2_SampleSheet!A"&amp;ROW()-5,TRUE)="","",  INDIRECT(    "FROM_NGS2_SampleSheet!"   &amp;  CHAR(64 + MATCH(VLOOKUP(B$6,mapping!$A:$B,2,FALSE),FROM_NGS2_SampleSheet!$1:$1,0))   &amp;  ROW()-5,TRUE)    )</f>
        <v/>
      </c>
      <c r="C3028" s="195" t="str">
        <f ca="1" xml:space="preserve"> IF(INDIRECT("FROM_NGS2_SampleSheet!A"&amp;ROW()-5,TRUE)="","",  INDIRECT(    "FROM_NGS2_SampleSheet!"   &amp;  CHAR(64 + MATCH(VLOOKUP(C$6,mapping!$A:$B,2,FALSE),FROM_NGS2_SampleSheet!$1:$1,0))   &amp;  ROW()-5,TRUE)    )</f>
        <v/>
      </c>
      <c r="D3028" s="195" t="str">
        <f ca="1" xml:space="preserve"> IF(INDIRECT("FROM_NGS2_SampleSheet!A"&amp;ROW()-5,TRUE)="","",  INDIRECT(    "FROM_NGS2_SampleSheet!"   &amp;  CHAR(64 + MATCH(VLOOKUP(D$6,mapping!$A:$B,2,FALSE),FROM_NGS2_SampleSheet!$1:$1,0))   &amp;  ROW()-5,TRUE)    )</f>
        <v/>
      </c>
      <c r="E3028" s="195" t="str">
        <f ca="1" xml:space="preserve"> IF(INDIRECT("FROM_NGS2_SampleSheet!A"&amp;ROW()-5,TRUE)="","",  "e" &amp; INDIRECT(    "FROM_NGS2_SampleSheet!"   &amp;  CHAR(64 + MATCH(VLOOKUP(E$6,mapping!$A:$B,2,FALSE),FROM_NGS2_SampleSheet!$1:$1,0))   &amp;  ROW()-5,TRUE)    )</f>
        <v/>
      </c>
      <c r="F3028" s="195" t="str">
        <f ca="1" xml:space="preserve"> IF(INDIRECT("FROM_NGS2_SampleSheet!A"&amp;ROW()-5,TRUE)="","",  INDIRECT(    "FROM_NGS2_SampleSheet!"   &amp;  CHAR(64 + MATCH(VLOOKUP(F$6,mapping!$A:$B,2,FALSE),FROM_NGS2_SampleSheet!$1:$1,0))   &amp;  ROW()-5,TRUE)    )</f>
        <v/>
      </c>
      <c r="G3028" s="196" t="str">
        <f ca="1" xml:space="preserve"> IF(INDIRECT("FROM_NGS2_SampleSheet!A"&amp;ROW()-5,TRUE)="","",  INDIRECT(    "FROM_NGS2_SampleSheet!"   &amp;  CHAR(64 + MATCH(VLOOKUP(G$6,mapping!$A:$B,2,FALSE),FROM_NGS2_SampleSheet!$1:$1,0))   &amp;  ROW()-5,TRUE)    )</f>
        <v/>
      </c>
      <c r="H3028" s="195"/>
      <c r="I3028" s="213">
        <v>1</v>
      </c>
      <c r="J3028" s="197" t="str">
        <f ca="1">IF(U3028=TRUE,    IF($Y$4&gt;96,"TOO MANY",VLOOKUP(B3028&amp;"_"&amp;C3028&amp;"_"&amp;E3028&amp;"_A",CALC!W:X,2,FALSE)),   "")</f>
        <v/>
      </c>
      <c r="L3028" s="213">
        <v>1</v>
      </c>
      <c r="M3028" s="197" t="str">
        <f ca="1">IF(V3028=TRUE,     IF($Y$4&gt;96,"TOO MANY",VLOOKUP(B3028&amp;"_"&amp;C3028&amp;"_"&amp;E3028&amp;"_B",CALC!W:X,2,FALSE)),    "")</f>
        <v/>
      </c>
      <c r="N3028" s="206"/>
      <c r="O3028" s="213">
        <v>1</v>
      </c>
      <c r="P3028" s="197" t="str">
        <f ca="1">IF(W3028=TRUE,   IF($Y$4&gt;96,"TOO MANY", VLOOKUP(B3028&amp;"_"&amp;C3028&amp;"_"&amp;E3028&amp;"_C",CALC!W:X,2,FALSE)),   "")</f>
        <v/>
      </c>
      <c r="Q3028" s="206"/>
      <c r="R3028" s="119" t="b">
        <f t="shared" ca="1" si="329"/>
        <v>0</v>
      </c>
      <c r="S3028" s="119" t="b">
        <f t="shared" ca="1" si="334"/>
        <v>0</v>
      </c>
      <c r="T3028" s="119" t="b">
        <f t="shared" ca="1" si="335"/>
        <v>0</v>
      </c>
      <c r="U3028" s="119" t="b">
        <f t="shared" ca="1" si="330"/>
        <v>0</v>
      </c>
      <c r="V3028" s="160" t="b">
        <f t="shared" ca="1" si="331"/>
        <v>0</v>
      </c>
      <c r="W3028" s="119" t="b">
        <f t="shared" ca="1" si="332"/>
        <v>0</v>
      </c>
      <c r="X3028" s="119" t="b">
        <f t="shared" ca="1" si="333"/>
        <v>0</v>
      </c>
    </row>
    <row r="3029" spans="2:24" x14ac:dyDescent="0.25">
      <c r="B3029" s="194" t="str">
        <f ca="1" xml:space="preserve"> IF(INDIRECT("FROM_NGS2_SampleSheet!A"&amp;ROW()-5,TRUE)="","",  INDIRECT(    "FROM_NGS2_SampleSheet!"   &amp;  CHAR(64 + MATCH(VLOOKUP(B$6,mapping!$A:$B,2,FALSE),FROM_NGS2_SampleSheet!$1:$1,0))   &amp;  ROW()-5,TRUE)    )</f>
        <v/>
      </c>
      <c r="C3029" s="195" t="str">
        <f ca="1" xml:space="preserve"> IF(INDIRECT("FROM_NGS2_SampleSheet!A"&amp;ROW()-5,TRUE)="","",  INDIRECT(    "FROM_NGS2_SampleSheet!"   &amp;  CHAR(64 + MATCH(VLOOKUP(C$6,mapping!$A:$B,2,FALSE),FROM_NGS2_SampleSheet!$1:$1,0))   &amp;  ROW()-5,TRUE)    )</f>
        <v/>
      </c>
      <c r="D3029" s="195" t="str">
        <f ca="1" xml:space="preserve"> IF(INDIRECT("FROM_NGS2_SampleSheet!A"&amp;ROW()-5,TRUE)="","",  INDIRECT(    "FROM_NGS2_SampleSheet!"   &amp;  CHAR(64 + MATCH(VLOOKUP(D$6,mapping!$A:$B,2,FALSE),FROM_NGS2_SampleSheet!$1:$1,0))   &amp;  ROW()-5,TRUE)    )</f>
        <v/>
      </c>
      <c r="E3029" s="195" t="str">
        <f ca="1" xml:space="preserve"> IF(INDIRECT("FROM_NGS2_SampleSheet!A"&amp;ROW()-5,TRUE)="","",  "e" &amp; INDIRECT(    "FROM_NGS2_SampleSheet!"   &amp;  CHAR(64 + MATCH(VLOOKUP(E$6,mapping!$A:$B,2,FALSE),FROM_NGS2_SampleSheet!$1:$1,0))   &amp;  ROW()-5,TRUE)    )</f>
        <v/>
      </c>
      <c r="F3029" s="195" t="str">
        <f ca="1" xml:space="preserve"> IF(INDIRECT("FROM_NGS2_SampleSheet!A"&amp;ROW()-5,TRUE)="","",  INDIRECT(    "FROM_NGS2_SampleSheet!"   &amp;  CHAR(64 + MATCH(VLOOKUP(F$6,mapping!$A:$B,2,FALSE),FROM_NGS2_SampleSheet!$1:$1,0))   &amp;  ROW()-5,TRUE)    )</f>
        <v/>
      </c>
      <c r="G3029" s="196" t="str">
        <f ca="1" xml:space="preserve"> IF(INDIRECT("FROM_NGS2_SampleSheet!A"&amp;ROW()-5,TRUE)="","",  INDIRECT(    "FROM_NGS2_SampleSheet!"   &amp;  CHAR(64 + MATCH(VLOOKUP(G$6,mapping!$A:$B,2,FALSE),FROM_NGS2_SampleSheet!$1:$1,0))   &amp;  ROW()-5,TRUE)    )</f>
        <v/>
      </c>
      <c r="H3029" s="195"/>
      <c r="I3029" s="213">
        <v>1</v>
      </c>
      <c r="J3029" s="197" t="str">
        <f ca="1">IF(U3029=TRUE,    IF($Y$4&gt;96,"TOO MANY",VLOOKUP(B3029&amp;"_"&amp;C3029&amp;"_"&amp;E3029&amp;"_A",CALC!W:X,2,FALSE)),   "")</f>
        <v/>
      </c>
      <c r="L3029" s="213">
        <v>1</v>
      </c>
      <c r="M3029" s="197" t="str">
        <f ca="1">IF(V3029=TRUE,     IF($Y$4&gt;96,"TOO MANY",VLOOKUP(B3029&amp;"_"&amp;C3029&amp;"_"&amp;E3029&amp;"_B",CALC!W:X,2,FALSE)),    "")</f>
        <v/>
      </c>
      <c r="N3029" s="206"/>
      <c r="O3029" s="213">
        <v>1</v>
      </c>
      <c r="P3029" s="197" t="str">
        <f ca="1">IF(W3029=TRUE,   IF($Y$4&gt;96,"TOO MANY", VLOOKUP(B3029&amp;"_"&amp;C3029&amp;"_"&amp;E3029&amp;"_C",CALC!W:X,2,FALSE)),   "")</f>
        <v/>
      </c>
      <c r="Q3029" s="206"/>
      <c r="R3029" s="119" t="b">
        <f t="shared" ca="1" si="329"/>
        <v>0</v>
      </c>
      <c r="S3029" s="119" t="b">
        <f t="shared" ca="1" si="334"/>
        <v>0</v>
      </c>
      <c r="T3029" s="119" t="b">
        <f t="shared" ca="1" si="335"/>
        <v>0</v>
      </c>
      <c r="U3029" s="119" t="b">
        <f t="shared" ca="1" si="330"/>
        <v>0</v>
      </c>
      <c r="V3029" s="160" t="b">
        <f t="shared" ca="1" si="331"/>
        <v>0</v>
      </c>
      <c r="W3029" s="119" t="b">
        <f t="shared" ca="1" si="332"/>
        <v>0</v>
      </c>
      <c r="X3029" s="119" t="b">
        <f t="shared" ca="1" si="333"/>
        <v>0</v>
      </c>
    </row>
    <row r="3030" spans="2:24" x14ac:dyDescent="0.25">
      <c r="B3030" s="194" t="str">
        <f ca="1" xml:space="preserve"> IF(INDIRECT("FROM_NGS2_SampleSheet!A"&amp;ROW()-5,TRUE)="","",  INDIRECT(    "FROM_NGS2_SampleSheet!"   &amp;  CHAR(64 + MATCH(VLOOKUP(B$6,mapping!$A:$B,2,FALSE),FROM_NGS2_SampleSheet!$1:$1,0))   &amp;  ROW()-5,TRUE)    )</f>
        <v/>
      </c>
      <c r="C3030" s="195" t="str">
        <f ca="1" xml:space="preserve"> IF(INDIRECT("FROM_NGS2_SampleSheet!A"&amp;ROW()-5,TRUE)="","",  INDIRECT(    "FROM_NGS2_SampleSheet!"   &amp;  CHAR(64 + MATCH(VLOOKUP(C$6,mapping!$A:$B,2,FALSE),FROM_NGS2_SampleSheet!$1:$1,0))   &amp;  ROW()-5,TRUE)    )</f>
        <v/>
      </c>
      <c r="D3030" s="195" t="str">
        <f ca="1" xml:space="preserve"> IF(INDIRECT("FROM_NGS2_SampleSheet!A"&amp;ROW()-5,TRUE)="","",  INDIRECT(    "FROM_NGS2_SampleSheet!"   &amp;  CHAR(64 + MATCH(VLOOKUP(D$6,mapping!$A:$B,2,FALSE),FROM_NGS2_SampleSheet!$1:$1,0))   &amp;  ROW()-5,TRUE)    )</f>
        <v/>
      </c>
      <c r="E3030" s="195" t="str">
        <f ca="1" xml:space="preserve"> IF(INDIRECT("FROM_NGS2_SampleSheet!A"&amp;ROW()-5,TRUE)="","",  "e" &amp; INDIRECT(    "FROM_NGS2_SampleSheet!"   &amp;  CHAR(64 + MATCH(VLOOKUP(E$6,mapping!$A:$B,2,FALSE),FROM_NGS2_SampleSheet!$1:$1,0))   &amp;  ROW()-5,TRUE)    )</f>
        <v/>
      </c>
      <c r="F3030" s="195" t="str">
        <f ca="1" xml:space="preserve"> IF(INDIRECT("FROM_NGS2_SampleSheet!A"&amp;ROW()-5,TRUE)="","",  INDIRECT(    "FROM_NGS2_SampleSheet!"   &amp;  CHAR(64 + MATCH(VLOOKUP(F$6,mapping!$A:$B,2,FALSE),FROM_NGS2_SampleSheet!$1:$1,0))   &amp;  ROW()-5,TRUE)    )</f>
        <v/>
      </c>
      <c r="G3030" s="196" t="str">
        <f ca="1" xml:space="preserve"> IF(INDIRECT("FROM_NGS2_SampleSheet!A"&amp;ROW()-5,TRUE)="","",  INDIRECT(    "FROM_NGS2_SampleSheet!"   &amp;  CHAR(64 + MATCH(VLOOKUP(G$6,mapping!$A:$B,2,FALSE),FROM_NGS2_SampleSheet!$1:$1,0))   &amp;  ROW()-5,TRUE)    )</f>
        <v/>
      </c>
      <c r="H3030" s="195"/>
      <c r="I3030" s="213">
        <v>1</v>
      </c>
      <c r="J3030" s="197" t="str">
        <f ca="1">IF(U3030=TRUE,    IF($Y$4&gt;96,"TOO MANY",VLOOKUP(B3030&amp;"_"&amp;C3030&amp;"_"&amp;E3030&amp;"_A",CALC!W:X,2,FALSE)),   "")</f>
        <v/>
      </c>
      <c r="L3030" s="213">
        <v>1</v>
      </c>
      <c r="M3030" s="197" t="str">
        <f ca="1">IF(V3030=TRUE,     IF($Y$4&gt;96,"TOO MANY",VLOOKUP(B3030&amp;"_"&amp;C3030&amp;"_"&amp;E3030&amp;"_B",CALC!W:X,2,FALSE)),    "")</f>
        <v/>
      </c>
      <c r="N3030" s="206"/>
      <c r="O3030" s="213">
        <v>1</v>
      </c>
      <c r="P3030" s="197" t="str">
        <f ca="1">IF(W3030=TRUE,   IF($Y$4&gt;96,"TOO MANY", VLOOKUP(B3030&amp;"_"&amp;C3030&amp;"_"&amp;E3030&amp;"_C",CALC!W:X,2,FALSE)),   "")</f>
        <v/>
      </c>
      <c r="Q3030" s="206"/>
      <c r="R3030" s="119" t="b">
        <f t="shared" ca="1" si="329"/>
        <v>0</v>
      </c>
      <c r="S3030" s="119" t="b">
        <f t="shared" ca="1" si="334"/>
        <v>0</v>
      </c>
      <c r="T3030" s="119" t="b">
        <f t="shared" ca="1" si="335"/>
        <v>0</v>
      </c>
      <c r="U3030" s="119" t="b">
        <f t="shared" ca="1" si="330"/>
        <v>0</v>
      </c>
      <c r="V3030" s="160" t="b">
        <f t="shared" ca="1" si="331"/>
        <v>0</v>
      </c>
      <c r="W3030" s="119" t="b">
        <f t="shared" ca="1" si="332"/>
        <v>0</v>
      </c>
      <c r="X3030" s="119" t="b">
        <f t="shared" ca="1" si="333"/>
        <v>0</v>
      </c>
    </row>
    <row r="3031" spans="2:24" x14ac:dyDescent="0.25">
      <c r="B3031" s="194" t="str">
        <f ca="1" xml:space="preserve"> IF(INDIRECT("FROM_NGS2_SampleSheet!A"&amp;ROW()-5,TRUE)="","",  INDIRECT(    "FROM_NGS2_SampleSheet!"   &amp;  CHAR(64 + MATCH(VLOOKUP(B$6,mapping!$A:$B,2,FALSE),FROM_NGS2_SampleSheet!$1:$1,0))   &amp;  ROW()-5,TRUE)    )</f>
        <v/>
      </c>
      <c r="C3031" s="195" t="str">
        <f ca="1" xml:space="preserve"> IF(INDIRECT("FROM_NGS2_SampleSheet!A"&amp;ROW()-5,TRUE)="","",  INDIRECT(    "FROM_NGS2_SampleSheet!"   &amp;  CHAR(64 + MATCH(VLOOKUP(C$6,mapping!$A:$B,2,FALSE),FROM_NGS2_SampleSheet!$1:$1,0))   &amp;  ROW()-5,TRUE)    )</f>
        <v/>
      </c>
      <c r="D3031" s="195" t="str">
        <f ca="1" xml:space="preserve"> IF(INDIRECT("FROM_NGS2_SampleSheet!A"&amp;ROW()-5,TRUE)="","",  INDIRECT(    "FROM_NGS2_SampleSheet!"   &amp;  CHAR(64 + MATCH(VLOOKUP(D$6,mapping!$A:$B,2,FALSE),FROM_NGS2_SampleSheet!$1:$1,0))   &amp;  ROW()-5,TRUE)    )</f>
        <v/>
      </c>
      <c r="E3031" s="195" t="str">
        <f ca="1" xml:space="preserve"> IF(INDIRECT("FROM_NGS2_SampleSheet!A"&amp;ROW()-5,TRUE)="","",  "e" &amp; INDIRECT(    "FROM_NGS2_SampleSheet!"   &amp;  CHAR(64 + MATCH(VLOOKUP(E$6,mapping!$A:$B,2,FALSE),FROM_NGS2_SampleSheet!$1:$1,0))   &amp;  ROW()-5,TRUE)    )</f>
        <v/>
      </c>
      <c r="F3031" s="195" t="str">
        <f ca="1" xml:space="preserve"> IF(INDIRECT("FROM_NGS2_SampleSheet!A"&amp;ROW()-5,TRUE)="","",  INDIRECT(    "FROM_NGS2_SampleSheet!"   &amp;  CHAR(64 + MATCH(VLOOKUP(F$6,mapping!$A:$B,2,FALSE),FROM_NGS2_SampleSheet!$1:$1,0))   &amp;  ROW()-5,TRUE)    )</f>
        <v/>
      </c>
      <c r="G3031" s="196" t="str">
        <f ca="1" xml:space="preserve"> IF(INDIRECT("FROM_NGS2_SampleSheet!A"&amp;ROW()-5,TRUE)="","",  INDIRECT(    "FROM_NGS2_SampleSheet!"   &amp;  CHAR(64 + MATCH(VLOOKUP(G$6,mapping!$A:$B,2,FALSE),FROM_NGS2_SampleSheet!$1:$1,0))   &amp;  ROW()-5,TRUE)    )</f>
        <v/>
      </c>
      <c r="H3031" s="195"/>
      <c r="I3031" s="213">
        <v>1</v>
      </c>
      <c r="J3031" s="197" t="str">
        <f ca="1">IF(U3031=TRUE,    IF($Y$4&gt;96,"TOO MANY",VLOOKUP(B3031&amp;"_"&amp;C3031&amp;"_"&amp;E3031&amp;"_A",CALC!W:X,2,FALSE)),   "")</f>
        <v/>
      </c>
      <c r="L3031" s="213">
        <v>1</v>
      </c>
      <c r="M3031" s="197" t="str">
        <f ca="1">IF(V3031=TRUE,     IF($Y$4&gt;96,"TOO MANY",VLOOKUP(B3031&amp;"_"&amp;C3031&amp;"_"&amp;E3031&amp;"_B",CALC!W:X,2,FALSE)),    "")</f>
        <v/>
      </c>
      <c r="N3031" s="206"/>
      <c r="O3031" s="213">
        <v>1</v>
      </c>
      <c r="P3031" s="197" t="str">
        <f ca="1">IF(W3031=TRUE,   IF($Y$4&gt;96,"TOO MANY", VLOOKUP(B3031&amp;"_"&amp;C3031&amp;"_"&amp;E3031&amp;"_C",CALC!W:X,2,FALSE)),   "")</f>
        <v/>
      </c>
      <c r="Q3031" s="206"/>
      <c r="R3031" s="119" t="b">
        <f t="shared" ca="1" si="329"/>
        <v>0</v>
      </c>
      <c r="S3031" s="119" t="b">
        <f t="shared" ca="1" si="334"/>
        <v>0</v>
      </c>
      <c r="T3031" s="119" t="b">
        <f t="shared" ca="1" si="335"/>
        <v>0</v>
      </c>
      <c r="U3031" s="119" t="b">
        <f t="shared" ca="1" si="330"/>
        <v>0</v>
      </c>
      <c r="V3031" s="160" t="b">
        <f t="shared" ca="1" si="331"/>
        <v>0</v>
      </c>
      <c r="W3031" s="119" t="b">
        <f t="shared" ca="1" si="332"/>
        <v>0</v>
      </c>
      <c r="X3031" s="119" t="b">
        <f t="shared" ca="1" si="333"/>
        <v>0</v>
      </c>
    </row>
    <row r="3032" spans="2:24" x14ac:dyDescent="0.25">
      <c r="B3032" s="194" t="str">
        <f ca="1" xml:space="preserve"> IF(INDIRECT("FROM_NGS2_SampleSheet!A"&amp;ROW()-5,TRUE)="","",  INDIRECT(    "FROM_NGS2_SampleSheet!"   &amp;  CHAR(64 + MATCH(VLOOKUP(B$6,mapping!$A:$B,2,FALSE),FROM_NGS2_SampleSheet!$1:$1,0))   &amp;  ROW()-5,TRUE)    )</f>
        <v/>
      </c>
      <c r="C3032" s="195" t="str">
        <f ca="1" xml:space="preserve"> IF(INDIRECT("FROM_NGS2_SampleSheet!A"&amp;ROW()-5,TRUE)="","",  INDIRECT(    "FROM_NGS2_SampleSheet!"   &amp;  CHAR(64 + MATCH(VLOOKUP(C$6,mapping!$A:$B,2,FALSE),FROM_NGS2_SampleSheet!$1:$1,0))   &amp;  ROW()-5,TRUE)    )</f>
        <v/>
      </c>
      <c r="D3032" s="195" t="str">
        <f ca="1" xml:space="preserve"> IF(INDIRECT("FROM_NGS2_SampleSheet!A"&amp;ROW()-5,TRUE)="","",  INDIRECT(    "FROM_NGS2_SampleSheet!"   &amp;  CHAR(64 + MATCH(VLOOKUP(D$6,mapping!$A:$B,2,FALSE),FROM_NGS2_SampleSheet!$1:$1,0))   &amp;  ROW()-5,TRUE)    )</f>
        <v/>
      </c>
      <c r="E3032" s="195" t="str">
        <f ca="1" xml:space="preserve"> IF(INDIRECT("FROM_NGS2_SampleSheet!A"&amp;ROW()-5,TRUE)="","",  "e" &amp; INDIRECT(    "FROM_NGS2_SampleSheet!"   &amp;  CHAR(64 + MATCH(VLOOKUP(E$6,mapping!$A:$B,2,FALSE),FROM_NGS2_SampleSheet!$1:$1,0))   &amp;  ROW()-5,TRUE)    )</f>
        <v/>
      </c>
      <c r="F3032" s="195" t="str">
        <f ca="1" xml:space="preserve"> IF(INDIRECT("FROM_NGS2_SampleSheet!A"&amp;ROW()-5,TRUE)="","",  INDIRECT(    "FROM_NGS2_SampleSheet!"   &amp;  CHAR(64 + MATCH(VLOOKUP(F$6,mapping!$A:$B,2,FALSE),FROM_NGS2_SampleSheet!$1:$1,0))   &amp;  ROW()-5,TRUE)    )</f>
        <v/>
      </c>
      <c r="G3032" s="196" t="str">
        <f ca="1" xml:space="preserve"> IF(INDIRECT("FROM_NGS2_SampleSheet!A"&amp;ROW()-5,TRUE)="","",  INDIRECT(    "FROM_NGS2_SampleSheet!"   &amp;  CHAR(64 + MATCH(VLOOKUP(G$6,mapping!$A:$B,2,FALSE),FROM_NGS2_SampleSheet!$1:$1,0))   &amp;  ROW()-5,TRUE)    )</f>
        <v/>
      </c>
      <c r="H3032" s="195"/>
      <c r="I3032" s="213">
        <v>1</v>
      </c>
      <c r="J3032" s="197" t="str">
        <f ca="1">IF(U3032=TRUE,    IF($Y$4&gt;96,"TOO MANY",VLOOKUP(B3032&amp;"_"&amp;C3032&amp;"_"&amp;E3032&amp;"_A",CALC!W:X,2,FALSE)),   "")</f>
        <v/>
      </c>
      <c r="L3032" s="213">
        <v>1</v>
      </c>
      <c r="M3032" s="197" t="str">
        <f ca="1">IF(V3032=TRUE,     IF($Y$4&gt;96,"TOO MANY",VLOOKUP(B3032&amp;"_"&amp;C3032&amp;"_"&amp;E3032&amp;"_B",CALC!W:X,2,FALSE)),    "")</f>
        <v/>
      </c>
      <c r="N3032" s="206"/>
      <c r="O3032" s="213">
        <v>1</v>
      </c>
      <c r="P3032" s="197" t="str">
        <f ca="1">IF(W3032=TRUE,   IF($Y$4&gt;96,"TOO MANY", VLOOKUP(B3032&amp;"_"&amp;C3032&amp;"_"&amp;E3032&amp;"_C",CALC!W:X,2,FALSE)),   "")</f>
        <v/>
      </c>
      <c r="Q3032" s="206"/>
      <c r="R3032" s="119" t="b">
        <f t="shared" ca="1" si="329"/>
        <v>0</v>
      </c>
      <c r="S3032" s="119" t="b">
        <f t="shared" ca="1" si="334"/>
        <v>0</v>
      </c>
      <c r="T3032" s="119" t="b">
        <f t="shared" ca="1" si="335"/>
        <v>0</v>
      </c>
      <c r="U3032" s="119" t="b">
        <f t="shared" ca="1" si="330"/>
        <v>0</v>
      </c>
      <c r="V3032" s="160" t="b">
        <f t="shared" ca="1" si="331"/>
        <v>0</v>
      </c>
      <c r="W3032" s="119" t="b">
        <f t="shared" ca="1" si="332"/>
        <v>0</v>
      </c>
      <c r="X3032" s="119" t="b">
        <f t="shared" ca="1" si="333"/>
        <v>0</v>
      </c>
    </row>
    <row r="3033" spans="2:24" x14ac:dyDescent="0.25">
      <c r="B3033" s="194" t="str">
        <f ca="1" xml:space="preserve"> IF(INDIRECT("FROM_NGS2_SampleSheet!A"&amp;ROW()-5,TRUE)="","",  INDIRECT(    "FROM_NGS2_SampleSheet!"   &amp;  CHAR(64 + MATCH(VLOOKUP(B$6,mapping!$A:$B,2,FALSE),FROM_NGS2_SampleSheet!$1:$1,0))   &amp;  ROW()-5,TRUE)    )</f>
        <v/>
      </c>
      <c r="C3033" s="195" t="str">
        <f ca="1" xml:space="preserve"> IF(INDIRECT("FROM_NGS2_SampleSheet!A"&amp;ROW()-5,TRUE)="","",  INDIRECT(    "FROM_NGS2_SampleSheet!"   &amp;  CHAR(64 + MATCH(VLOOKUP(C$6,mapping!$A:$B,2,FALSE),FROM_NGS2_SampleSheet!$1:$1,0))   &amp;  ROW()-5,TRUE)    )</f>
        <v/>
      </c>
      <c r="D3033" s="195" t="str">
        <f ca="1" xml:space="preserve"> IF(INDIRECT("FROM_NGS2_SampleSheet!A"&amp;ROW()-5,TRUE)="","",  INDIRECT(    "FROM_NGS2_SampleSheet!"   &amp;  CHAR(64 + MATCH(VLOOKUP(D$6,mapping!$A:$B,2,FALSE),FROM_NGS2_SampleSheet!$1:$1,0))   &amp;  ROW()-5,TRUE)    )</f>
        <v/>
      </c>
      <c r="E3033" s="195" t="str">
        <f ca="1" xml:space="preserve"> IF(INDIRECT("FROM_NGS2_SampleSheet!A"&amp;ROW()-5,TRUE)="","",  "e" &amp; INDIRECT(    "FROM_NGS2_SampleSheet!"   &amp;  CHAR(64 + MATCH(VLOOKUP(E$6,mapping!$A:$B,2,FALSE),FROM_NGS2_SampleSheet!$1:$1,0))   &amp;  ROW()-5,TRUE)    )</f>
        <v/>
      </c>
      <c r="F3033" s="195" t="str">
        <f ca="1" xml:space="preserve"> IF(INDIRECT("FROM_NGS2_SampleSheet!A"&amp;ROW()-5,TRUE)="","",  INDIRECT(    "FROM_NGS2_SampleSheet!"   &amp;  CHAR(64 + MATCH(VLOOKUP(F$6,mapping!$A:$B,2,FALSE),FROM_NGS2_SampleSheet!$1:$1,0))   &amp;  ROW()-5,TRUE)    )</f>
        <v/>
      </c>
      <c r="G3033" s="196" t="str">
        <f ca="1" xml:space="preserve"> IF(INDIRECT("FROM_NGS2_SampleSheet!A"&amp;ROW()-5,TRUE)="","",  INDIRECT(    "FROM_NGS2_SampleSheet!"   &amp;  CHAR(64 + MATCH(VLOOKUP(G$6,mapping!$A:$B,2,FALSE),FROM_NGS2_SampleSheet!$1:$1,0))   &amp;  ROW()-5,TRUE)    )</f>
        <v/>
      </c>
      <c r="H3033" s="195"/>
      <c r="I3033" s="213">
        <v>1</v>
      </c>
      <c r="J3033" s="197" t="str">
        <f ca="1">IF(U3033=TRUE,    IF($Y$4&gt;96,"TOO MANY",VLOOKUP(B3033&amp;"_"&amp;C3033&amp;"_"&amp;E3033&amp;"_A",CALC!W:X,2,FALSE)),   "")</f>
        <v/>
      </c>
      <c r="L3033" s="213">
        <v>1</v>
      </c>
      <c r="M3033" s="197" t="str">
        <f ca="1">IF(V3033=TRUE,     IF($Y$4&gt;96,"TOO MANY",VLOOKUP(B3033&amp;"_"&amp;C3033&amp;"_"&amp;E3033&amp;"_B",CALC!W:X,2,FALSE)),    "")</f>
        <v/>
      </c>
      <c r="N3033" s="206"/>
      <c r="O3033" s="213">
        <v>1</v>
      </c>
      <c r="P3033" s="197" t="str">
        <f ca="1">IF(W3033=TRUE,   IF($Y$4&gt;96,"TOO MANY", VLOOKUP(B3033&amp;"_"&amp;C3033&amp;"_"&amp;E3033&amp;"_C",CALC!W:X,2,FALSE)),   "")</f>
        <v/>
      </c>
      <c r="Q3033" s="206"/>
      <c r="R3033" s="119" t="b">
        <f t="shared" ref="R3033:R3096" ca="1" si="336">IF(OR(B3033="",B3033=0),FALSE,TRUE)</f>
        <v>0</v>
      </c>
      <c r="S3033" s="119" t="b">
        <f t="shared" ca="1" si="334"/>
        <v>0</v>
      </c>
      <c r="T3033" s="119" t="b">
        <f t="shared" ca="1" si="335"/>
        <v>0</v>
      </c>
      <c r="U3033" s="119" t="b">
        <f t="shared" ref="U3033:U3096" ca="1" si="337">IF(AND(I3033=1,R3033=TRUE),TRUE,FALSE)</f>
        <v>0</v>
      </c>
      <c r="V3033" s="160" t="b">
        <f t="shared" ref="V3033:V3096" ca="1" si="338">IF(AND(L3033=1,S3033=TRUE),TRUE,FALSE)</f>
        <v>0</v>
      </c>
      <c r="W3033" s="119" t="b">
        <f t="shared" ref="W3033:W3096" ca="1" si="339">IF(AND(O3033=1,T3033=TRUE),TRUE,FALSE)</f>
        <v>0</v>
      </c>
      <c r="X3033" s="119" t="b">
        <f t="shared" ref="X3033:X3096" ca="1" si="340">IF(OR(U3033=TRUE,V3033=TRUE,W3033=TRUE),TRUE)</f>
        <v>0</v>
      </c>
    </row>
    <row r="3034" spans="2:24" x14ac:dyDescent="0.25">
      <c r="B3034" s="194" t="str">
        <f ca="1" xml:space="preserve"> IF(INDIRECT("FROM_NGS2_SampleSheet!A"&amp;ROW()-5,TRUE)="","",  INDIRECT(    "FROM_NGS2_SampleSheet!"   &amp;  CHAR(64 + MATCH(VLOOKUP(B$6,mapping!$A:$B,2,FALSE),FROM_NGS2_SampleSheet!$1:$1,0))   &amp;  ROW()-5,TRUE)    )</f>
        <v/>
      </c>
      <c r="C3034" s="195" t="str">
        <f ca="1" xml:space="preserve"> IF(INDIRECT("FROM_NGS2_SampleSheet!A"&amp;ROW()-5,TRUE)="","",  INDIRECT(    "FROM_NGS2_SampleSheet!"   &amp;  CHAR(64 + MATCH(VLOOKUP(C$6,mapping!$A:$B,2,FALSE),FROM_NGS2_SampleSheet!$1:$1,0))   &amp;  ROW()-5,TRUE)    )</f>
        <v/>
      </c>
      <c r="D3034" s="195" t="str">
        <f ca="1" xml:space="preserve"> IF(INDIRECT("FROM_NGS2_SampleSheet!A"&amp;ROW()-5,TRUE)="","",  INDIRECT(    "FROM_NGS2_SampleSheet!"   &amp;  CHAR(64 + MATCH(VLOOKUP(D$6,mapping!$A:$B,2,FALSE),FROM_NGS2_SampleSheet!$1:$1,0))   &amp;  ROW()-5,TRUE)    )</f>
        <v/>
      </c>
      <c r="E3034" s="195" t="str">
        <f ca="1" xml:space="preserve"> IF(INDIRECT("FROM_NGS2_SampleSheet!A"&amp;ROW()-5,TRUE)="","",  "e" &amp; INDIRECT(    "FROM_NGS2_SampleSheet!"   &amp;  CHAR(64 + MATCH(VLOOKUP(E$6,mapping!$A:$B,2,FALSE),FROM_NGS2_SampleSheet!$1:$1,0))   &amp;  ROW()-5,TRUE)    )</f>
        <v/>
      </c>
      <c r="F3034" s="195" t="str">
        <f ca="1" xml:space="preserve"> IF(INDIRECT("FROM_NGS2_SampleSheet!A"&amp;ROW()-5,TRUE)="","",  INDIRECT(    "FROM_NGS2_SampleSheet!"   &amp;  CHAR(64 + MATCH(VLOOKUP(F$6,mapping!$A:$B,2,FALSE),FROM_NGS2_SampleSheet!$1:$1,0))   &amp;  ROW()-5,TRUE)    )</f>
        <v/>
      </c>
      <c r="G3034" s="196" t="str">
        <f ca="1" xml:space="preserve"> IF(INDIRECT("FROM_NGS2_SampleSheet!A"&amp;ROW()-5,TRUE)="","",  INDIRECT(    "FROM_NGS2_SampleSheet!"   &amp;  CHAR(64 + MATCH(VLOOKUP(G$6,mapping!$A:$B,2,FALSE),FROM_NGS2_SampleSheet!$1:$1,0))   &amp;  ROW()-5,TRUE)    )</f>
        <v/>
      </c>
      <c r="H3034" s="195"/>
      <c r="I3034" s="213">
        <v>1</v>
      </c>
      <c r="J3034" s="197" t="str">
        <f ca="1">IF(U3034=TRUE,    IF($Y$4&gt;96,"TOO MANY",VLOOKUP(B3034&amp;"_"&amp;C3034&amp;"_"&amp;E3034&amp;"_A",CALC!W:X,2,FALSE)),   "")</f>
        <v/>
      </c>
      <c r="L3034" s="213">
        <v>1</v>
      </c>
      <c r="M3034" s="197" t="str">
        <f ca="1">IF(V3034=TRUE,     IF($Y$4&gt;96,"TOO MANY",VLOOKUP(B3034&amp;"_"&amp;C3034&amp;"_"&amp;E3034&amp;"_B",CALC!W:X,2,FALSE)),    "")</f>
        <v/>
      </c>
      <c r="N3034" s="206"/>
      <c r="O3034" s="213">
        <v>1</v>
      </c>
      <c r="P3034" s="197" t="str">
        <f ca="1">IF(W3034=TRUE,   IF($Y$4&gt;96,"TOO MANY", VLOOKUP(B3034&amp;"_"&amp;C3034&amp;"_"&amp;E3034&amp;"_C",CALC!W:X,2,FALSE)),   "")</f>
        <v/>
      </c>
      <c r="Q3034" s="206"/>
      <c r="R3034" s="119" t="b">
        <f t="shared" ca="1" si="336"/>
        <v>0</v>
      </c>
      <c r="S3034" s="119" t="b">
        <f t="shared" ca="1" si="334"/>
        <v>0</v>
      </c>
      <c r="T3034" s="119" t="b">
        <f t="shared" ca="1" si="335"/>
        <v>0</v>
      </c>
      <c r="U3034" s="119" t="b">
        <f t="shared" ca="1" si="337"/>
        <v>0</v>
      </c>
      <c r="V3034" s="160" t="b">
        <f t="shared" ca="1" si="338"/>
        <v>0</v>
      </c>
      <c r="W3034" s="119" t="b">
        <f t="shared" ca="1" si="339"/>
        <v>0</v>
      </c>
      <c r="X3034" s="119" t="b">
        <f t="shared" ca="1" si="340"/>
        <v>0</v>
      </c>
    </row>
    <row r="3035" spans="2:24" x14ac:dyDescent="0.25">
      <c r="B3035" s="194" t="str">
        <f ca="1" xml:space="preserve"> IF(INDIRECT("FROM_NGS2_SampleSheet!A"&amp;ROW()-5,TRUE)="","",  INDIRECT(    "FROM_NGS2_SampleSheet!"   &amp;  CHAR(64 + MATCH(VLOOKUP(B$6,mapping!$A:$B,2,FALSE),FROM_NGS2_SampleSheet!$1:$1,0))   &amp;  ROW()-5,TRUE)    )</f>
        <v/>
      </c>
      <c r="C3035" s="195" t="str">
        <f ca="1" xml:space="preserve"> IF(INDIRECT("FROM_NGS2_SampleSheet!A"&amp;ROW()-5,TRUE)="","",  INDIRECT(    "FROM_NGS2_SampleSheet!"   &amp;  CHAR(64 + MATCH(VLOOKUP(C$6,mapping!$A:$B,2,FALSE),FROM_NGS2_SampleSheet!$1:$1,0))   &amp;  ROW()-5,TRUE)    )</f>
        <v/>
      </c>
      <c r="D3035" s="195" t="str">
        <f ca="1" xml:space="preserve"> IF(INDIRECT("FROM_NGS2_SampleSheet!A"&amp;ROW()-5,TRUE)="","",  INDIRECT(    "FROM_NGS2_SampleSheet!"   &amp;  CHAR(64 + MATCH(VLOOKUP(D$6,mapping!$A:$B,2,FALSE),FROM_NGS2_SampleSheet!$1:$1,0))   &amp;  ROW()-5,TRUE)    )</f>
        <v/>
      </c>
      <c r="E3035" s="195" t="str">
        <f ca="1" xml:space="preserve"> IF(INDIRECT("FROM_NGS2_SampleSheet!A"&amp;ROW()-5,TRUE)="","",  "e" &amp; INDIRECT(    "FROM_NGS2_SampleSheet!"   &amp;  CHAR(64 + MATCH(VLOOKUP(E$6,mapping!$A:$B,2,FALSE),FROM_NGS2_SampleSheet!$1:$1,0))   &amp;  ROW()-5,TRUE)    )</f>
        <v/>
      </c>
      <c r="F3035" s="195" t="str">
        <f ca="1" xml:space="preserve"> IF(INDIRECT("FROM_NGS2_SampleSheet!A"&amp;ROW()-5,TRUE)="","",  INDIRECT(    "FROM_NGS2_SampleSheet!"   &amp;  CHAR(64 + MATCH(VLOOKUP(F$6,mapping!$A:$B,2,FALSE),FROM_NGS2_SampleSheet!$1:$1,0))   &amp;  ROW()-5,TRUE)    )</f>
        <v/>
      </c>
      <c r="G3035" s="196" t="str">
        <f ca="1" xml:space="preserve"> IF(INDIRECT("FROM_NGS2_SampleSheet!A"&amp;ROW()-5,TRUE)="","",  INDIRECT(    "FROM_NGS2_SampleSheet!"   &amp;  CHAR(64 + MATCH(VLOOKUP(G$6,mapping!$A:$B,2,FALSE),FROM_NGS2_SampleSheet!$1:$1,0))   &amp;  ROW()-5,TRUE)    )</f>
        <v/>
      </c>
      <c r="H3035" s="195"/>
      <c r="I3035" s="213">
        <v>1</v>
      </c>
      <c r="J3035" s="197" t="str">
        <f ca="1">IF(U3035=TRUE,    IF($Y$4&gt;96,"TOO MANY",VLOOKUP(B3035&amp;"_"&amp;C3035&amp;"_"&amp;E3035&amp;"_A",CALC!W:X,2,FALSE)),   "")</f>
        <v/>
      </c>
      <c r="L3035" s="213">
        <v>1</v>
      </c>
      <c r="M3035" s="197" t="str">
        <f ca="1">IF(V3035=TRUE,     IF($Y$4&gt;96,"TOO MANY",VLOOKUP(B3035&amp;"_"&amp;C3035&amp;"_"&amp;E3035&amp;"_B",CALC!W:X,2,FALSE)),    "")</f>
        <v/>
      </c>
      <c r="N3035" s="206"/>
      <c r="O3035" s="213">
        <v>1</v>
      </c>
      <c r="P3035" s="197" t="str">
        <f ca="1">IF(W3035=TRUE,   IF($Y$4&gt;96,"TOO MANY", VLOOKUP(B3035&amp;"_"&amp;C3035&amp;"_"&amp;E3035&amp;"_C",CALC!W:X,2,FALSE)),   "")</f>
        <v/>
      </c>
      <c r="Q3035" s="206"/>
      <c r="R3035" s="119" t="b">
        <f t="shared" ca="1" si="336"/>
        <v>0</v>
      </c>
      <c r="S3035" s="119" t="b">
        <f t="shared" ca="1" si="334"/>
        <v>0</v>
      </c>
      <c r="T3035" s="119" t="b">
        <f t="shared" ca="1" si="335"/>
        <v>0</v>
      </c>
      <c r="U3035" s="119" t="b">
        <f t="shared" ca="1" si="337"/>
        <v>0</v>
      </c>
      <c r="V3035" s="160" t="b">
        <f t="shared" ca="1" si="338"/>
        <v>0</v>
      </c>
      <c r="W3035" s="119" t="b">
        <f t="shared" ca="1" si="339"/>
        <v>0</v>
      </c>
      <c r="X3035" s="119" t="b">
        <f t="shared" ca="1" si="340"/>
        <v>0</v>
      </c>
    </row>
    <row r="3036" spans="2:24" x14ac:dyDescent="0.25">
      <c r="B3036" s="194" t="str">
        <f ca="1" xml:space="preserve"> IF(INDIRECT("FROM_NGS2_SampleSheet!A"&amp;ROW()-5,TRUE)="","",  INDIRECT(    "FROM_NGS2_SampleSheet!"   &amp;  CHAR(64 + MATCH(VLOOKUP(B$6,mapping!$A:$B,2,FALSE),FROM_NGS2_SampleSheet!$1:$1,0))   &amp;  ROW()-5,TRUE)    )</f>
        <v/>
      </c>
      <c r="C3036" s="195" t="str">
        <f ca="1" xml:space="preserve"> IF(INDIRECT("FROM_NGS2_SampleSheet!A"&amp;ROW()-5,TRUE)="","",  INDIRECT(    "FROM_NGS2_SampleSheet!"   &amp;  CHAR(64 + MATCH(VLOOKUP(C$6,mapping!$A:$B,2,FALSE),FROM_NGS2_SampleSheet!$1:$1,0))   &amp;  ROW()-5,TRUE)    )</f>
        <v/>
      </c>
      <c r="D3036" s="195" t="str">
        <f ca="1" xml:space="preserve"> IF(INDIRECT("FROM_NGS2_SampleSheet!A"&amp;ROW()-5,TRUE)="","",  INDIRECT(    "FROM_NGS2_SampleSheet!"   &amp;  CHAR(64 + MATCH(VLOOKUP(D$6,mapping!$A:$B,2,FALSE),FROM_NGS2_SampleSheet!$1:$1,0))   &amp;  ROW()-5,TRUE)    )</f>
        <v/>
      </c>
      <c r="E3036" s="195" t="str">
        <f ca="1" xml:space="preserve"> IF(INDIRECT("FROM_NGS2_SampleSheet!A"&amp;ROW()-5,TRUE)="","",  "e" &amp; INDIRECT(    "FROM_NGS2_SampleSheet!"   &amp;  CHAR(64 + MATCH(VLOOKUP(E$6,mapping!$A:$B,2,FALSE),FROM_NGS2_SampleSheet!$1:$1,0))   &amp;  ROW()-5,TRUE)    )</f>
        <v/>
      </c>
      <c r="F3036" s="195" t="str">
        <f ca="1" xml:space="preserve"> IF(INDIRECT("FROM_NGS2_SampleSheet!A"&amp;ROW()-5,TRUE)="","",  INDIRECT(    "FROM_NGS2_SampleSheet!"   &amp;  CHAR(64 + MATCH(VLOOKUP(F$6,mapping!$A:$B,2,FALSE),FROM_NGS2_SampleSheet!$1:$1,0))   &amp;  ROW()-5,TRUE)    )</f>
        <v/>
      </c>
      <c r="G3036" s="196" t="str">
        <f ca="1" xml:space="preserve"> IF(INDIRECT("FROM_NGS2_SampleSheet!A"&amp;ROW()-5,TRUE)="","",  INDIRECT(    "FROM_NGS2_SampleSheet!"   &amp;  CHAR(64 + MATCH(VLOOKUP(G$6,mapping!$A:$B,2,FALSE),FROM_NGS2_SampleSheet!$1:$1,0))   &amp;  ROW()-5,TRUE)    )</f>
        <v/>
      </c>
      <c r="H3036" s="195"/>
      <c r="I3036" s="213">
        <v>1</v>
      </c>
      <c r="J3036" s="197" t="str">
        <f ca="1">IF(U3036=TRUE,    IF($Y$4&gt;96,"TOO MANY",VLOOKUP(B3036&amp;"_"&amp;C3036&amp;"_"&amp;E3036&amp;"_A",CALC!W:X,2,FALSE)),   "")</f>
        <v/>
      </c>
      <c r="L3036" s="213">
        <v>1</v>
      </c>
      <c r="M3036" s="197" t="str">
        <f ca="1">IF(V3036=TRUE,     IF($Y$4&gt;96,"TOO MANY",VLOOKUP(B3036&amp;"_"&amp;C3036&amp;"_"&amp;E3036&amp;"_B",CALC!W:X,2,FALSE)),    "")</f>
        <v/>
      </c>
      <c r="N3036" s="206"/>
      <c r="O3036" s="213">
        <v>1</v>
      </c>
      <c r="P3036" s="197" t="str">
        <f ca="1">IF(W3036=TRUE,   IF($Y$4&gt;96,"TOO MANY", VLOOKUP(B3036&amp;"_"&amp;C3036&amp;"_"&amp;E3036&amp;"_C",CALC!W:X,2,FALSE)),   "")</f>
        <v/>
      </c>
      <c r="Q3036" s="206"/>
      <c r="R3036" s="119" t="b">
        <f t="shared" ca="1" si="336"/>
        <v>0</v>
      </c>
      <c r="S3036" s="119" t="b">
        <f t="shared" ca="1" si="334"/>
        <v>0</v>
      </c>
      <c r="T3036" s="119" t="b">
        <f t="shared" ca="1" si="335"/>
        <v>0</v>
      </c>
      <c r="U3036" s="119" t="b">
        <f t="shared" ca="1" si="337"/>
        <v>0</v>
      </c>
      <c r="V3036" s="160" t="b">
        <f t="shared" ca="1" si="338"/>
        <v>0</v>
      </c>
      <c r="W3036" s="119" t="b">
        <f t="shared" ca="1" si="339"/>
        <v>0</v>
      </c>
      <c r="X3036" s="119" t="b">
        <f t="shared" ca="1" si="340"/>
        <v>0</v>
      </c>
    </row>
    <row r="3037" spans="2:24" x14ac:dyDescent="0.25">
      <c r="B3037" s="194" t="str">
        <f ca="1" xml:space="preserve"> IF(INDIRECT("FROM_NGS2_SampleSheet!A"&amp;ROW()-5,TRUE)="","",  INDIRECT(    "FROM_NGS2_SampleSheet!"   &amp;  CHAR(64 + MATCH(VLOOKUP(B$6,mapping!$A:$B,2,FALSE),FROM_NGS2_SampleSheet!$1:$1,0))   &amp;  ROW()-5,TRUE)    )</f>
        <v/>
      </c>
      <c r="C3037" s="195" t="str">
        <f ca="1" xml:space="preserve"> IF(INDIRECT("FROM_NGS2_SampleSheet!A"&amp;ROW()-5,TRUE)="","",  INDIRECT(    "FROM_NGS2_SampleSheet!"   &amp;  CHAR(64 + MATCH(VLOOKUP(C$6,mapping!$A:$B,2,FALSE),FROM_NGS2_SampleSheet!$1:$1,0))   &amp;  ROW()-5,TRUE)    )</f>
        <v/>
      </c>
      <c r="D3037" s="195" t="str">
        <f ca="1" xml:space="preserve"> IF(INDIRECT("FROM_NGS2_SampleSheet!A"&amp;ROW()-5,TRUE)="","",  INDIRECT(    "FROM_NGS2_SampleSheet!"   &amp;  CHAR(64 + MATCH(VLOOKUP(D$6,mapping!$A:$B,2,FALSE),FROM_NGS2_SampleSheet!$1:$1,0))   &amp;  ROW()-5,TRUE)    )</f>
        <v/>
      </c>
      <c r="E3037" s="195" t="str">
        <f ca="1" xml:space="preserve"> IF(INDIRECT("FROM_NGS2_SampleSheet!A"&amp;ROW()-5,TRUE)="","",  "e" &amp; INDIRECT(    "FROM_NGS2_SampleSheet!"   &amp;  CHAR(64 + MATCH(VLOOKUP(E$6,mapping!$A:$B,2,FALSE),FROM_NGS2_SampleSheet!$1:$1,0))   &amp;  ROW()-5,TRUE)    )</f>
        <v/>
      </c>
      <c r="F3037" s="195" t="str">
        <f ca="1" xml:space="preserve"> IF(INDIRECT("FROM_NGS2_SampleSheet!A"&amp;ROW()-5,TRUE)="","",  INDIRECT(    "FROM_NGS2_SampleSheet!"   &amp;  CHAR(64 + MATCH(VLOOKUP(F$6,mapping!$A:$B,2,FALSE),FROM_NGS2_SampleSheet!$1:$1,0))   &amp;  ROW()-5,TRUE)    )</f>
        <v/>
      </c>
      <c r="G3037" s="196" t="str">
        <f ca="1" xml:space="preserve"> IF(INDIRECT("FROM_NGS2_SampleSheet!A"&amp;ROW()-5,TRUE)="","",  INDIRECT(    "FROM_NGS2_SampleSheet!"   &amp;  CHAR(64 + MATCH(VLOOKUP(G$6,mapping!$A:$B,2,FALSE),FROM_NGS2_SampleSheet!$1:$1,0))   &amp;  ROW()-5,TRUE)    )</f>
        <v/>
      </c>
      <c r="H3037" s="195"/>
      <c r="I3037" s="213">
        <v>1</v>
      </c>
      <c r="J3037" s="197" t="str">
        <f ca="1">IF(U3037=TRUE,    IF($Y$4&gt;96,"TOO MANY",VLOOKUP(B3037&amp;"_"&amp;C3037&amp;"_"&amp;E3037&amp;"_A",CALC!W:X,2,FALSE)),   "")</f>
        <v/>
      </c>
      <c r="L3037" s="213">
        <v>1</v>
      </c>
      <c r="M3037" s="197" t="str">
        <f ca="1">IF(V3037=TRUE,     IF($Y$4&gt;96,"TOO MANY",VLOOKUP(B3037&amp;"_"&amp;C3037&amp;"_"&amp;E3037&amp;"_B",CALC!W:X,2,FALSE)),    "")</f>
        <v/>
      </c>
      <c r="N3037" s="206"/>
      <c r="O3037" s="213">
        <v>1</v>
      </c>
      <c r="P3037" s="197" t="str">
        <f ca="1">IF(W3037=TRUE,   IF($Y$4&gt;96,"TOO MANY", VLOOKUP(B3037&amp;"_"&amp;C3037&amp;"_"&amp;E3037&amp;"_C",CALC!W:X,2,FALSE)),   "")</f>
        <v/>
      </c>
      <c r="Q3037" s="206"/>
      <c r="R3037" s="119" t="b">
        <f t="shared" ca="1" si="336"/>
        <v>0</v>
      </c>
      <c r="S3037" s="119" t="b">
        <f t="shared" ca="1" si="334"/>
        <v>0</v>
      </c>
      <c r="T3037" s="119" t="b">
        <f t="shared" ca="1" si="335"/>
        <v>0</v>
      </c>
      <c r="U3037" s="119" t="b">
        <f t="shared" ca="1" si="337"/>
        <v>0</v>
      </c>
      <c r="V3037" s="160" t="b">
        <f t="shared" ca="1" si="338"/>
        <v>0</v>
      </c>
      <c r="W3037" s="119" t="b">
        <f t="shared" ca="1" si="339"/>
        <v>0</v>
      </c>
      <c r="X3037" s="119" t="b">
        <f t="shared" ca="1" si="340"/>
        <v>0</v>
      </c>
    </row>
    <row r="3038" spans="2:24" x14ac:dyDescent="0.25">
      <c r="B3038" s="194" t="str">
        <f ca="1" xml:space="preserve"> IF(INDIRECT("FROM_NGS2_SampleSheet!A"&amp;ROW()-5,TRUE)="","",  INDIRECT(    "FROM_NGS2_SampleSheet!"   &amp;  CHAR(64 + MATCH(VLOOKUP(B$6,mapping!$A:$B,2,FALSE),FROM_NGS2_SampleSheet!$1:$1,0))   &amp;  ROW()-5,TRUE)    )</f>
        <v/>
      </c>
      <c r="C3038" s="195" t="str">
        <f ca="1" xml:space="preserve"> IF(INDIRECT("FROM_NGS2_SampleSheet!A"&amp;ROW()-5,TRUE)="","",  INDIRECT(    "FROM_NGS2_SampleSheet!"   &amp;  CHAR(64 + MATCH(VLOOKUP(C$6,mapping!$A:$B,2,FALSE),FROM_NGS2_SampleSheet!$1:$1,0))   &amp;  ROW()-5,TRUE)    )</f>
        <v/>
      </c>
      <c r="D3038" s="195" t="str">
        <f ca="1" xml:space="preserve"> IF(INDIRECT("FROM_NGS2_SampleSheet!A"&amp;ROW()-5,TRUE)="","",  INDIRECT(    "FROM_NGS2_SampleSheet!"   &amp;  CHAR(64 + MATCH(VLOOKUP(D$6,mapping!$A:$B,2,FALSE),FROM_NGS2_SampleSheet!$1:$1,0))   &amp;  ROW()-5,TRUE)    )</f>
        <v/>
      </c>
      <c r="E3038" s="195" t="str">
        <f ca="1" xml:space="preserve"> IF(INDIRECT("FROM_NGS2_SampleSheet!A"&amp;ROW()-5,TRUE)="","",  "e" &amp; INDIRECT(    "FROM_NGS2_SampleSheet!"   &amp;  CHAR(64 + MATCH(VLOOKUP(E$6,mapping!$A:$B,2,FALSE),FROM_NGS2_SampleSheet!$1:$1,0))   &amp;  ROW()-5,TRUE)    )</f>
        <v/>
      </c>
      <c r="F3038" s="195" t="str">
        <f ca="1" xml:space="preserve"> IF(INDIRECT("FROM_NGS2_SampleSheet!A"&amp;ROW()-5,TRUE)="","",  INDIRECT(    "FROM_NGS2_SampleSheet!"   &amp;  CHAR(64 + MATCH(VLOOKUP(F$6,mapping!$A:$B,2,FALSE),FROM_NGS2_SampleSheet!$1:$1,0))   &amp;  ROW()-5,TRUE)    )</f>
        <v/>
      </c>
      <c r="G3038" s="196" t="str">
        <f ca="1" xml:space="preserve"> IF(INDIRECT("FROM_NGS2_SampleSheet!A"&amp;ROW()-5,TRUE)="","",  INDIRECT(    "FROM_NGS2_SampleSheet!"   &amp;  CHAR(64 + MATCH(VLOOKUP(G$6,mapping!$A:$B,2,FALSE),FROM_NGS2_SampleSheet!$1:$1,0))   &amp;  ROW()-5,TRUE)    )</f>
        <v/>
      </c>
      <c r="H3038" s="195"/>
      <c r="I3038" s="213">
        <v>1</v>
      </c>
      <c r="J3038" s="197" t="str">
        <f ca="1">IF(U3038=TRUE,    IF($Y$4&gt;96,"TOO MANY",VLOOKUP(B3038&amp;"_"&amp;C3038&amp;"_"&amp;E3038&amp;"_A",CALC!W:X,2,FALSE)),   "")</f>
        <v/>
      </c>
      <c r="L3038" s="213">
        <v>1</v>
      </c>
      <c r="M3038" s="197" t="str">
        <f ca="1">IF(V3038=TRUE,     IF($Y$4&gt;96,"TOO MANY",VLOOKUP(B3038&amp;"_"&amp;C3038&amp;"_"&amp;E3038&amp;"_B",CALC!W:X,2,FALSE)),    "")</f>
        <v/>
      </c>
      <c r="N3038" s="206"/>
      <c r="O3038" s="213">
        <v>1</v>
      </c>
      <c r="P3038" s="197" t="str">
        <f ca="1">IF(W3038=TRUE,   IF($Y$4&gt;96,"TOO MANY", VLOOKUP(B3038&amp;"_"&amp;C3038&amp;"_"&amp;E3038&amp;"_C",CALC!W:X,2,FALSE)),   "")</f>
        <v/>
      </c>
      <c r="Q3038" s="206"/>
      <c r="R3038" s="119" t="b">
        <f t="shared" ca="1" si="336"/>
        <v>0</v>
      </c>
      <c r="S3038" s="119" t="b">
        <f t="shared" ca="1" si="334"/>
        <v>0</v>
      </c>
      <c r="T3038" s="119" t="b">
        <f t="shared" ca="1" si="335"/>
        <v>0</v>
      </c>
      <c r="U3038" s="119" t="b">
        <f t="shared" ca="1" si="337"/>
        <v>0</v>
      </c>
      <c r="V3038" s="160" t="b">
        <f t="shared" ca="1" si="338"/>
        <v>0</v>
      </c>
      <c r="W3038" s="119" t="b">
        <f t="shared" ca="1" si="339"/>
        <v>0</v>
      </c>
      <c r="X3038" s="119" t="b">
        <f t="shared" ca="1" si="340"/>
        <v>0</v>
      </c>
    </row>
    <row r="3039" spans="2:24" x14ac:dyDescent="0.25">
      <c r="B3039" s="194" t="str">
        <f ca="1" xml:space="preserve"> IF(INDIRECT("FROM_NGS2_SampleSheet!A"&amp;ROW()-5,TRUE)="","",  INDIRECT(    "FROM_NGS2_SampleSheet!"   &amp;  CHAR(64 + MATCH(VLOOKUP(B$6,mapping!$A:$B,2,FALSE),FROM_NGS2_SampleSheet!$1:$1,0))   &amp;  ROW()-5,TRUE)    )</f>
        <v/>
      </c>
      <c r="C3039" s="195" t="str">
        <f ca="1" xml:space="preserve"> IF(INDIRECT("FROM_NGS2_SampleSheet!A"&amp;ROW()-5,TRUE)="","",  INDIRECT(    "FROM_NGS2_SampleSheet!"   &amp;  CHAR(64 + MATCH(VLOOKUP(C$6,mapping!$A:$B,2,FALSE),FROM_NGS2_SampleSheet!$1:$1,0))   &amp;  ROW()-5,TRUE)    )</f>
        <v/>
      </c>
      <c r="D3039" s="195" t="str">
        <f ca="1" xml:space="preserve"> IF(INDIRECT("FROM_NGS2_SampleSheet!A"&amp;ROW()-5,TRUE)="","",  INDIRECT(    "FROM_NGS2_SampleSheet!"   &amp;  CHAR(64 + MATCH(VLOOKUP(D$6,mapping!$A:$B,2,FALSE),FROM_NGS2_SampleSheet!$1:$1,0))   &amp;  ROW()-5,TRUE)    )</f>
        <v/>
      </c>
      <c r="E3039" s="195" t="str">
        <f ca="1" xml:space="preserve"> IF(INDIRECT("FROM_NGS2_SampleSheet!A"&amp;ROW()-5,TRUE)="","",  "e" &amp; INDIRECT(    "FROM_NGS2_SampleSheet!"   &amp;  CHAR(64 + MATCH(VLOOKUP(E$6,mapping!$A:$B,2,FALSE),FROM_NGS2_SampleSheet!$1:$1,0))   &amp;  ROW()-5,TRUE)    )</f>
        <v/>
      </c>
      <c r="F3039" s="195" t="str">
        <f ca="1" xml:space="preserve"> IF(INDIRECT("FROM_NGS2_SampleSheet!A"&amp;ROW()-5,TRUE)="","",  INDIRECT(    "FROM_NGS2_SampleSheet!"   &amp;  CHAR(64 + MATCH(VLOOKUP(F$6,mapping!$A:$B,2,FALSE),FROM_NGS2_SampleSheet!$1:$1,0))   &amp;  ROW()-5,TRUE)    )</f>
        <v/>
      </c>
      <c r="G3039" s="196" t="str">
        <f ca="1" xml:space="preserve"> IF(INDIRECT("FROM_NGS2_SampleSheet!A"&amp;ROW()-5,TRUE)="","",  INDIRECT(    "FROM_NGS2_SampleSheet!"   &amp;  CHAR(64 + MATCH(VLOOKUP(G$6,mapping!$A:$B,2,FALSE),FROM_NGS2_SampleSheet!$1:$1,0))   &amp;  ROW()-5,TRUE)    )</f>
        <v/>
      </c>
      <c r="H3039" s="195"/>
      <c r="I3039" s="213">
        <v>1</v>
      </c>
      <c r="J3039" s="197" t="str">
        <f ca="1">IF(U3039=TRUE,    IF($Y$4&gt;96,"TOO MANY",VLOOKUP(B3039&amp;"_"&amp;C3039&amp;"_"&amp;E3039&amp;"_A",CALC!W:X,2,FALSE)),   "")</f>
        <v/>
      </c>
      <c r="L3039" s="213">
        <v>1</v>
      </c>
      <c r="M3039" s="197" t="str">
        <f ca="1">IF(V3039=TRUE,     IF($Y$4&gt;96,"TOO MANY",VLOOKUP(B3039&amp;"_"&amp;C3039&amp;"_"&amp;E3039&amp;"_B",CALC!W:X,2,FALSE)),    "")</f>
        <v/>
      </c>
      <c r="N3039" s="206"/>
      <c r="O3039" s="213">
        <v>1</v>
      </c>
      <c r="P3039" s="197" t="str">
        <f ca="1">IF(W3039=TRUE,   IF($Y$4&gt;96,"TOO MANY", VLOOKUP(B3039&amp;"_"&amp;C3039&amp;"_"&amp;E3039&amp;"_C",CALC!W:X,2,FALSE)),   "")</f>
        <v/>
      </c>
      <c r="Q3039" s="206"/>
      <c r="R3039" s="119" t="b">
        <f t="shared" ca="1" si="336"/>
        <v>0</v>
      </c>
      <c r="S3039" s="119" t="b">
        <f t="shared" ca="1" si="334"/>
        <v>0</v>
      </c>
      <c r="T3039" s="119" t="b">
        <f t="shared" ca="1" si="335"/>
        <v>0</v>
      </c>
      <c r="U3039" s="119" t="b">
        <f t="shared" ca="1" si="337"/>
        <v>0</v>
      </c>
      <c r="V3039" s="160" t="b">
        <f t="shared" ca="1" si="338"/>
        <v>0</v>
      </c>
      <c r="W3039" s="119" t="b">
        <f t="shared" ca="1" si="339"/>
        <v>0</v>
      </c>
      <c r="X3039" s="119" t="b">
        <f t="shared" ca="1" si="340"/>
        <v>0</v>
      </c>
    </row>
    <row r="3040" spans="2:24" x14ac:dyDescent="0.25">
      <c r="B3040" s="194" t="str">
        <f ca="1" xml:space="preserve"> IF(INDIRECT("FROM_NGS2_SampleSheet!A"&amp;ROW()-5,TRUE)="","",  INDIRECT(    "FROM_NGS2_SampleSheet!"   &amp;  CHAR(64 + MATCH(VLOOKUP(B$6,mapping!$A:$B,2,FALSE),FROM_NGS2_SampleSheet!$1:$1,0))   &amp;  ROW()-5,TRUE)    )</f>
        <v/>
      </c>
      <c r="C3040" s="195" t="str">
        <f ca="1" xml:space="preserve"> IF(INDIRECT("FROM_NGS2_SampleSheet!A"&amp;ROW()-5,TRUE)="","",  INDIRECT(    "FROM_NGS2_SampleSheet!"   &amp;  CHAR(64 + MATCH(VLOOKUP(C$6,mapping!$A:$B,2,FALSE),FROM_NGS2_SampleSheet!$1:$1,0))   &amp;  ROW()-5,TRUE)    )</f>
        <v/>
      </c>
      <c r="D3040" s="195" t="str">
        <f ca="1" xml:space="preserve"> IF(INDIRECT("FROM_NGS2_SampleSheet!A"&amp;ROW()-5,TRUE)="","",  INDIRECT(    "FROM_NGS2_SampleSheet!"   &amp;  CHAR(64 + MATCH(VLOOKUP(D$6,mapping!$A:$B,2,FALSE),FROM_NGS2_SampleSheet!$1:$1,0))   &amp;  ROW()-5,TRUE)    )</f>
        <v/>
      </c>
      <c r="E3040" s="195" t="str">
        <f ca="1" xml:space="preserve"> IF(INDIRECT("FROM_NGS2_SampleSheet!A"&amp;ROW()-5,TRUE)="","",  "e" &amp; INDIRECT(    "FROM_NGS2_SampleSheet!"   &amp;  CHAR(64 + MATCH(VLOOKUP(E$6,mapping!$A:$B,2,FALSE),FROM_NGS2_SampleSheet!$1:$1,0))   &amp;  ROW()-5,TRUE)    )</f>
        <v/>
      </c>
      <c r="F3040" s="195" t="str">
        <f ca="1" xml:space="preserve"> IF(INDIRECT("FROM_NGS2_SampleSheet!A"&amp;ROW()-5,TRUE)="","",  INDIRECT(    "FROM_NGS2_SampleSheet!"   &amp;  CHAR(64 + MATCH(VLOOKUP(F$6,mapping!$A:$B,2,FALSE),FROM_NGS2_SampleSheet!$1:$1,0))   &amp;  ROW()-5,TRUE)    )</f>
        <v/>
      </c>
      <c r="G3040" s="196" t="str">
        <f ca="1" xml:space="preserve"> IF(INDIRECT("FROM_NGS2_SampleSheet!A"&amp;ROW()-5,TRUE)="","",  INDIRECT(    "FROM_NGS2_SampleSheet!"   &amp;  CHAR(64 + MATCH(VLOOKUP(G$6,mapping!$A:$B,2,FALSE),FROM_NGS2_SampleSheet!$1:$1,0))   &amp;  ROW()-5,TRUE)    )</f>
        <v/>
      </c>
      <c r="H3040" s="195"/>
      <c r="I3040" s="213">
        <v>1</v>
      </c>
      <c r="J3040" s="197" t="str">
        <f ca="1">IF(U3040=TRUE,    IF($Y$4&gt;96,"TOO MANY",VLOOKUP(B3040&amp;"_"&amp;C3040&amp;"_"&amp;E3040&amp;"_A",CALC!W:X,2,FALSE)),   "")</f>
        <v/>
      </c>
      <c r="L3040" s="213">
        <v>1</v>
      </c>
      <c r="M3040" s="197" t="str">
        <f ca="1">IF(V3040=TRUE,     IF($Y$4&gt;96,"TOO MANY",VLOOKUP(B3040&amp;"_"&amp;C3040&amp;"_"&amp;E3040&amp;"_B",CALC!W:X,2,FALSE)),    "")</f>
        <v/>
      </c>
      <c r="N3040" s="206"/>
      <c r="O3040" s="213">
        <v>1</v>
      </c>
      <c r="P3040" s="197" t="str">
        <f ca="1">IF(W3040=TRUE,   IF($Y$4&gt;96,"TOO MANY", VLOOKUP(B3040&amp;"_"&amp;C3040&amp;"_"&amp;E3040&amp;"_C",CALC!W:X,2,FALSE)),   "")</f>
        <v/>
      </c>
      <c r="Q3040" s="206"/>
      <c r="R3040" s="119" t="b">
        <f t="shared" ca="1" si="336"/>
        <v>0</v>
      </c>
      <c r="S3040" s="119" t="b">
        <f t="shared" ca="1" si="334"/>
        <v>0</v>
      </c>
      <c r="T3040" s="119" t="b">
        <f t="shared" ca="1" si="335"/>
        <v>0</v>
      </c>
      <c r="U3040" s="119" t="b">
        <f t="shared" ca="1" si="337"/>
        <v>0</v>
      </c>
      <c r="V3040" s="160" t="b">
        <f t="shared" ca="1" si="338"/>
        <v>0</v>
      </c>
      <c r="W3040" s="119" t="b">
        <f t="shared" ca="1" si="339"/>
        <v>0</v>
      </c>
      <c r="X3040" s="119" t="b">
        <f t="shared" ca="1" si="340"/>
        <v>0</v>
      </c>
    </row>
    <row r="3041" spans="2:24" x14ac:dyDescent="0.25">
      <c r="B3041" s="194" t="str">
        <f ca="1" xml:space="preserve"> IF(INDIRECT("FROM_NGS2_SampleSheet!A"&amp;ROW()-5,TRUE)="","",  INDIRECT(    "FROM_NGS2_SampleSheet!"   &amp;  CHAR(64 + MATCH(VLOOKUP(B$6,mapping!$A:$B,2,FALSE),FROM_NGS2_SampleSheet!$1:$1,0))   &amp;  ROW()-5,TRUE)    )</f>
        <v/>
      </c>
      <c r="C3041" s="195" t="str">
        <f ca="1" xml:space="preserve"> IF(INDIRECT("FROM_NGS2_SampleSheet!A"&amp;ROW()-5,TRUE)="","",  INDIRECT(    "FROM_NGS2_SampleSheet!"   &amp;  CHAR(64 + MATCH(VLOOKUP(C$6,mapping!$A:$B,2,FALSE),FROM_NGS2_SampleSheet!$1:$1,0))   &amp;  ROW()-5,TRUE)    )</f>
        <v/>
      </c>
      <c r="D3041" s="195" t="str">
        <f ca="1" xml:space="preserve"> IF(INDIRECT("FROM_NGS2_SampleSheet!A"&amp;ROW()-5,TRUE)="","",  INDIRECT(    "FROM_NGS2_SampleSheet!"   &amp;  CHAR(64 + MATCH(VLOOKUP(D$6,mapping!$A:$B,2,FALSE),FROM_NGS2_SampleSheet!$1:$1,0))   &amp;  ROW()-5,TRUE)    )</f>
        <v/>
      </c>
      <c r="E3041" s="195" t="str">
        <f ca="1" xml:space="preserve"> IF(INDIRECT("FROM_NGS2_SampleSheet!A"&amp;ROW()-5,TRUE)="","",  "e" &amp; INDIRECT(    "FROM_NGS2_SampleSheet!"   &amp;  CHAR(64 + MATCH(VLOOKUP(E$6,mapping!$A:$B,2,FALSE),FROM_NGS2_SampleSheet!$1:$1,0))   &amp;  ROW()-5,TRUE)    )</f>
        <v/>
      </c>
      <c r="F3041" s="195" t="str">
        <f ca="1" xml:space="preserve"> IF(INDIRECT("FROM_NGS2_SampleSheet!A"&amp;ROW()-5,TRUE)="","",  INDIRECT(    "FROM_NGS2_SampleSheet!"   &amp;  CHAR(64 + MATCH(VLOOKUP(F$6,mapping!$A:$B,2,FALSE),FROM_NGS2_SampleSheet!$1:$1,0))   &amp;  ROW()-5,TRUE)    )</f>
        <v/>
      </c>
      <c r="G3041" s="196" t="str">
        <f ca="1" xml:space="preserve"> IF(INDIRECT("FROM_NGS2_SampleSheet!A"&amp;ROW()-5,TRUE)="","",  INDIRECT(    "FROM_NGS2_SampleSheet!"   &amp;  CHAR(64 + MATCH(VLOOKUP(G$6,mapping!$A:$B,2,FALSE),FROM_NGS2_SampleSheet!$1:$1,0))   &amp;  ROW()-5,TRUE)    )</f>
        <v/>
      </c>
      <c r="H3041" s="195"/>
      <c r="I3041" s="213">
        <v>1</v>
      </c>
      <c r="J3041" s="197" t="str">
        <f ca="1">IF(U3041=TRUE,    IF($Y$4&gt;96,"TOO MANY",VLOOKUP(B3041&amp;"_"&amp;C3041&amp;"_"&amp;E3041&amp;"_A",CALC!W:X,2,FALSE)),   "")</f>
        <v/>
      </c>
      <c r="L3041" s="213">
        <v>1</v>
      </c>
      <c r="M3041" s="197" t="str">
        <f ca="1">IF(V3041=TRUE,     IF($Y$4&gt;96,"TOO MANY",VLOOKUP(B3041&amp;"_"&amp;C3041&amp;"_"&amp;E3041&amp;"_B",CALC!W:X,2,FALSE)),    "")</f>
        <v/>
      </c>
      <c r="N3041" s="206"/>
      <c r="O3041" s="213">
        <v>1</v>
      </c>
      <c r="P3041" s="197" t="str">
        <f ca="1">IF(W3041=TRUE,   IF($Y$4&gt;96,"TOO MANY", VLOOKUP(B3041&amp;"_"&amp;C3041&amp;"_"&amp;E3041&amp;"_C",CALC!W:X,2,FALSE)),   "")</f>
        <v/>
      </c>
      <c r="Q3041" s="206"/>
      <c r="R3041" s="119" t="b">
        <f t="shared" ca="1" si="336"/>
        <v>0</v>
      </c>
      <c r="S3041" s="119" t="b">
        <f t="shared" ca="1" si="334"/>
        <v>0</v>
      </c>
      <c r="T3041" s="119" t="b">
        <f t="shared" ca="1" si="335"/>
        <v>0</v>
      </c>
      <c r="U3041" s="119" t="b">
        <f t="shared" ca="1" si="337"/>
        <v>0</v>
      </c>
      <c r="V3041" s="160" t="b">
        <f t="shared" ca="1" si="338"/>
        <v>0</v>
      </c>
      <c r="W3041" s="119" t="b">
        <f t="shared" ca="1" si="339"/>
        <v>0</v>
      </c>
      <c r="X3041" s="119" t="b">
        <f t="shared" ca="1" si="340"/>
        <v>0</v>
      </c>
    </row>
    <row r="3042" spans="2:24" x14ac:dyDescent="0.25">
      <c r="B3042" s="194" t="str">
        <f ca="1" xml:space="preserve"> IF(INDIRECT("FROM_NGS2_SampleSheet!A"&amp;ROW()-5,TRUE)="","",  INDIRECT(    "FROM_NGS2_SampleSheet!"   &amp;  CHAR(64 + MATCH(VLOOKUP(B$6,mapping!$A:$B,2,FALSE),FROM_NGS2_SampleSheet!$1:$1,0))   &amp;  ROW()-5,TRUE)    )</f>
        <v/>
      </c>
      <c r="C3042" s="195" t="str">
        <f ca="1" xml:space="preserve"> IF(INDIRECT("FROM_NGS2_SampleSheet!A"&amp;ROW()-5,TRUE)="","",  INDIRECT(    "FROM_NGS2_SampleSheet!"   &amp;  CHAR(64 + MATCH(VLOOKUP(C$6,mapping!$A:$B,2,FALSE),FROM_NGS2_SampleSheet!$1:$1,0))   &amp;  ROW()-5,TRUE)    )</f>
        <v/>
      </c>
      <c r="D3042" s="195" t="str">
        <f ca="1" xml:space="preserve"> IF(INDIRECT("FROM_NGS2_SampleSheet!A"&amp;ROW()-5,TRUE)="","",  INDIRECT(    "FROM_NGS2_SampleSheet!"   &amp;  CHAR(64 + MATCH(VLOOKUP(D$6,mapping!$A:$B,2,FALSE),FROM_NGS2_SampleSheet!$1:$1,0))   &amp;  ROW()-5,TRUE)    )</f>
        <v/>
      </c>
      <c r="E3042" s="195" t="str">
        <f ca="1" xml:space="preserve"> IF(INDIRECT("FROM_NGS2_SampleSheet!A"&amp;ROW()-5,TRUE)="","",  "e" &amp; INDIRECT(    "FROM_NGS2_SampleSheet!"   &amp;  CHAR(64 + MATCH(VLOOKUP(E$6,mapping!$A:$B,2,FALSE),FROM_NGS2_SampleSheet!$1:$1,0))   &amp;  ROW()-5,TRUE)    )</f>
        <v/>
      </c>
      <c r="F3042" s="195" t="str">
        <f ca="1" xml:space="preserve"> IF(INDIRECT("FROM_NGS2_SampleSheet!A"&amp;ROW()-5,TRUE)="","",  INDIRECT(    "FROM_NGS2_SampleSheet!"   &amp;  CHAR(64 + MATCH(VLOOKUP(F$6,mapping!$A:$B,2,FALSE),FROM_NGS2_SampleSheet!$1:$1,0))   &amp;  ROW()-5,TRUE)    )</f>
        <v/>
      </c>
      <c r="G3042" s="196" t="str">
        <f ca="1" xml:space="preserve"> IF(INDIRECT("FROM_NGS2_SampleSheet!A"&amp;ROW()-5,TRUE)="","",  INDIRECT(    "FROM_NGS2_SampleSheet!"   &amp;  CHAR(64 + MATCH(VLOOKUP(G$6,mapping!$A:$B,2,FALSE),FROM_NGS2_SampleSheet!$1:$1,0))   &amp;  ROW()-5,TRUE)    )</f>
        <v/>
      </c>
      <c r="H3042" s="195"/>
      <c r="I3042" s="213">
        <v>1</v>
      </c>
      <c r="J3042" s="197" t="str">
        <f ca="1">IF(U3042=TRUE,    IF($Y$4&gt;96,"TOO MANY",VLOOKUP(B3042&amp;"_"&amp;C3042&amp;"_"&amp;E3042&amp;"_A",CALC!W:X,2,FALSE)),   "")</f>
        <v/>
      </c>
      <c r="L3042" s="213">
        <v>1</v>
      </c>
      <c r="M3042" s="197" t="str">
        <f ca="1">IF(V3042=TRUE,     IF($Y$4&gt;96,"TOO MANY",VLOOKUP(B3042&amp;"_"&amp;C3042&amp;"_"&amp;E3042&amp;"_B",CALC!W:X,2,FALSE)),    "")</f>
        <v/>
      </c>
      <c r="N3042" s="206"/>
      <c r="O3042" s="213">
        <v>1</v>
      </c>
      <c r="P3042" s="197" t="str">
        <f ca="1">IF(W3042=TRUE,   IF($Y$4&gt;96,"TOO MANY", VLOOKUP(B3042&amp;"_"&amp;C3042&amp;"_"&amp;E3042&amp;"_C",CALC!W:X,2,FALSE)),   "")</f>
        <v/>
      </c>
      <c r="Q3042" s="206"/>
      <c r="R3042" s="119" t="b">
        <f t="shared" ca="1" si="336"/>
        <v>0</v>
      </c>
      <c r="S3042" s="119" t="b">
        <f t="shared" ca="1" si="334"/>
        <v>0</v>
      </c>
      <c r="T3042" s="119" t="b">
        <f t="shared" ca="1" si="335"/>
        <v>0</v>
      </c>
      <c r="U3042" s="119" t="b">
        <f t="shared" ca="1" si="337"/>
        <v>0</v>
      </c>
      <c r="V3042" s="160" t="b">
        <f t="shared" ca="1" si="338"/>
        <v>0</v>
      </c>
      <c r="W3042" s="119" t="b">
        <f t="shared" ca="1" si="339"/>
        <v>0</v>
      </c>
      <c r="X3042" s="119" t="b">
        <f t="shared" ca="1" si="340"/>
        <v>0</v>
      </c>
    </row>
    <row r="3043" spans="2:24" x14ac:dyDescent="0.25">
      <c r="B3043" s="194" t="str">
        <f ca="1" xml:space="preserve"> IF(INDIRECT("FROM_NGS2_SampleSheet!A"&amp;ROW()-5,TRUE)="","",  INDIRECT(    "FROM_NGS2_SampleSheet!"   &amp;  CHAR(64 + MATCH(VLOOKUP(B$6,mapping!$A:$B,2,FALSE),FROM_NGS2_SampleSheet!$1:$1,0))   &amp;  ROW()-5,TRUE)    )</f>
        <v/>
      </c>
      <c r="C3043" s="195" t="str">
        <f ca="1" xml:space="preserve"> IF(INDIRECT("FROM_NGS2_SampleSheet!A"&amp;ROW()-5,TRUE)="","",  INDIRECT(    "FROM_NGS2_SampleSheet!"   &amp;  CHAR(64 + MATCH(VLOOKUP(C$6,mapping!$A:$B,2,FALSE),FROM_NGS2_SampleSheet!$1:$1,0))   &amp;  ROW()-5,TRUE)    )</f>
        <v/>
      </c>
      <c r="D3043" s="195" t="str">
        <f ca="1" xml:space="preserve"> IF(INDIRECT("FROM_NGS2_SampleSheet!A"&amp;ROW()-5,TRUE)="","",  INDIRECT(    "FROM_NGS2_SampleSheet!"   &amp;  CHAR(64 + MATCH(VLOOKUP(D$6,mapping!$A:$B,2,FALSE),FROM_NGS2_SampleSheet!$1:$1,0))   &amp;  ROW()-5,TRUE)    )</f>
        <v/>
      </c>
      <c r="E3043" s="195" t="str">
        <f ca="1" xml:space="preserve"> IF(INDIRECT("FROM_NGS2_SampleSheet!A"&amp;ROW()-5,TRUE)="","",  "e" &amp; INDIRECT(    "FROM_NGS2_SampleSheet!"   &amp;  CHAR(64 + MATCH(VLOOKUP(E$6,mapping!$A:$B,2,FALSE),FROM_NGS2_SampleSheet!$1:$1,0))   &amp;  ROW()-5,TRUE)    )</f>
        <v/>
      </c>
      <c r="F3043" s="195" t="str">
        <f ca="1" xml:space="preserve"> IF(INDIRECT("FROM_NGS2_SampleSheet!A"&amp;ROW()-5,TRUE)="","",  INDIRECT(    "FROM_NGS2_SampleSheet!"   &amp;  CHAR(64 + MATCH(VLOOKUP(F$6,mapping!$A:$B,2,FALSE),FROM_NGS2_SampleSheet!$1:$1,0))   &amp;  ROW()-5,TRUE)    )</f>
        <v/>
      </c>
      <c r="G3043" s="196" t="str">
        <f ca="1" xml:space="preserve"> IF(INDIRECT("FROM_NGS2_SampleSheet!A"&amp;ROW()-5,TRUE)="","",  INDIRECT(    "FROM_NGS2_SampleSheet!"   &amp;  CHAR(64 + MATCH(VLOOKUP(G$6,mapping!$A:$B,2,FALSE),FROM_NGS2_SampleSheet!$1:$1,0))   &amp;  ROW()-5,TRUE)    )</f>
        <v/>
      </c>
      <c r="H3043" s="195"/>
      <c r="I3043" s="213">
        <v>1</v>
      </c>
      <c r="J3043" s="197" t="str">
        <f ca="1">IF(U3043=TRUE,    IF($Y$4&gt;96,"TOO MANY",VLOOKUP(B3043&amp;"_"&amp;C3043&amp;"_"&amp;E3043&amp;"_A",CALC!W:X,2,FALSE)),   "")</f>
        <v/>
      </c>
      <c r="L3043" s="213">
        <v>1</v>
      </c>
      <c r="M3043" s="197" t="str">
        <f ca="1">IF(V3043=TRUE,     IF($Y$4&gt;96,"TOO MANY",VLOOKUP(B3043&amp;"_"&amp;C3043&amp;"_"&amp;E3043&amp;"_B",CALC!W:X,2,FALSE)),    "")</f>
        <v/>
      </c>
      <c r="N3043" s="206"/>
      <c r="O3043" s="213">
        <v>1</v>
      </c>
      <c r="P3043" s="197" t="str">
        <f ca="1">IF(W3043=TRUE,   IF($Y$4&gt;96,"TOO MANY", VLOOKUP(B3043&amp;"_"&amp;C3043&amp;"_"&amp;E3043&amp;"_C",CALC!W:X,2,FALSE)),   "")</f>
        <v/>
      </c>
      <c r="Q3043" s="206"/>
      <c r="R3043" s="119" t="b">
        <f t="shared" ca="1" si="336"/>
        <v>0</v>
      </c>
      <c r="S3043" s="119" t="b">
        <f t="shared" ca="1" si="334"/>
        <v>0</v>
      </c>
      <c r="T3043" s="119" t="b">
        <f t="shared" ca="1" si="335"/>
        <v>0</v>
      </c>
      <c r="U3043" s="119" t="b">
        <f t="shared" ca="1" si="337"/>
        <v>0</v>
      </c>
      <c r="V3043" s="160" t="b">
        <f t="shared" ca="1" si="338"/>
        <v>0</v>
      </c>
      <c r="W3043" s="119" t="b">
        <f t="shared" ca="1" si="339"/>
        <v>0</v>
      </c>
      <c r="X3043" s="119" t="b">
        <f t="shared" ca="1" si="340"/>
        <v>0</v>
      </c>
    </row>
    <row r="3044" spans="2:24" x14ac:dyDescent="0.25">
      <c r="B3044" s="194" t="str">
        <f ca="1" xml:space="preserve"> IF(INDIRECT("FROM_NGS2_SampleSheet!A"&amp;ROW()-5,TRUE)="","",  INDIRECT(    "FROM_NGS2_SampleSheet!"   &amp;  CHAR(64 + MATCH(VLOOKUP(B$6,mapping!$A:$B,2,FALSE),FROM_NGS2_SampleSheet!$1:$1,0))   &amp;  ROW()-5,TRUE)    )</f>
        <v/>
      </c>
      <c r="C3044" s="195" t="str">
        <f ca="1" xml:space="preserve"> IF(INDIRECT("FROM_NGS2_SampleSheet!A"&amp;ROW()-5,TRUE)="","",  INDIRECT(    "FROM_NGS2_SampleSheet!"   &amp;  CHAR(64 + MATCH(VLOOKUP(C$6,mapping!$A:$B,2,FALSE),FROM_NGS2_SampleSheet!$1:$1,0))   &amp;  ROW()-5,TRUE)    )</f>
        <v/>
      </c>
      <c r="D3044" s="195" t="str">
        <f ca="1" xml:space="preserve"> IF(INDIRECT("FROM_NGS2_SampleSheet!A"&amp;ROW()-5,TRUE)="","",  INDIRECT(    "FROM_NGS2_SampleSheet!"   &amp;  CHAR(64 + MATCH(VLOOKUP(D$6,mapping!$A:$B,2,FALSE),FROM_NGS2_SampleSheet!$1:$1,0))   &amp;  ROW()-5,TRUE)    )</f>
        <v/>
      </c>
      <c r="E3044" s="195" t="str">
        <f ca="1" xml:space="preserve"> IF(INDIRECT("FROM_NGS2_SampleSheet!A"&amp;ROW()-5,TRUE)="","",  "e" &amp; INDIRECT(    "FROM_NGS2_SampleSheet!"   &amp;  CHAR(64 + MATCH(VLOOKUP(E$6,mapping!$A:$B,2,FALSE),FROM_NGS2_SampleSheet!$1:$1,0))   &amp;  ROW()-5,TRUE)    )</f>
        <v/>
      </c>
      <c r="F3044" s="195" t="str">
        <f ca="1" xml:space="preserve"> IF(INDIRECT("FROM_NGS2_SampleSheet!A"&amp;ROW()-5,TRUE)="","",  INDIRECT(    "FROM_NGS2_SampleSheet!"   &amp;  CHAR(64 + MATCH(VLOOKUP(F$6,mapping!$A:$B,2,FALSE),FROM_NGS2_SampleSheet!$1:$1,0))   &amp;  ROW()-5,TRUE)    )</f>
        <v/>
      </c>
      <c r="G3044" s="196" t="str">
        <f ca="1" xml:space="preserve"> IF(INDIRECT("FROM_NGS2_SampleSheet!A"&amp;ROW()-5,TRUE)="","",  INDIRECT(    "FROM_NGS2_SampleSheet!"   &amp;  CHAR(64 + MATCH(VLOOKUP(G$6,mapping!$A:$B,2,FALSE),FROM_NGS2_SampleSheet!$1:$1,0))   &amp;  ROW()-5,TRUE)    )</f>
        <v/>
      </c>
      <c r="H3044" s="195"/>
      <c r="I3044" s="213">
        <v>1</v>
      </c>
      <c r="J3044" s="197" t="str">
        <f ca="1">IF(U3044=TRUE,    IF($Y$4&gt;96,"TOO MANY",VLOOKUP(B3044&amp;"_"&amp;C3044&amp;"_"&amp;E3044&amp;"_A",CALC!W:X,2,FALSE)),   "")</f>
        <v/>
      </c>
      <c r="L3044" s="213">
        <v>1</v>
      </c>
      <c r="M3044" s="197" t="str">
        <f ca="1">IF(V3044=TRUE,     IF($Y$4&gt;96,"TOO MANY",VLOOKUP(B3044&amp;"_"&amp;C3044&amp;"_"&amp;E3044&amp;"_B",CALC!W:X,2,FALSE)),    "")</f>
        <v/>
      </c>
      <c r="N3044" s="206"/>
      <c r="O3044" s="213">
        <v>1</v>
      </c>
      <c r="P3044" s="197" t="str">
        <f ca="1">IF(W3044=TRUE,   IF($Y$4&gt;96,"TOO MANY", VLOOKUP(B3044&amp;"_"&amp;C3044&amp;"_"&amp;E3044&amp;"_C",CALC!W:X,2,FALSE)),   "")</f>
        <v/>
      </c>
      <c r="Q3044" s="206"/>
      <c r="R3044" s="119" t="b">
        <f t="shared" ca="1" si="336"/>
        <v>0</v>
      </c>
      <c r="S3044" s="119" t="b">
        <f t="shared" ca="1" si="334"/>
        <v>0</v>
      </c>
      <c r="T3044" s="119" t="b">
        <f t="shared" ca="1" si="335"/>
        <v>0</v>
      </c>
      <c r="U3044" s="119" t="b">
        <f t="shared" ca="1" si="337"/>
        <v>0</v>
      </c>
      <c r="V3044" s="160" t="b">
        <f t="shared" ca="1" si="338"/>
        <v>0</v>
      </c>
      <c r="W3044" s="119" t="b">
        <f t="shared" ca="1" si="339"/>
        <v>0</v>
      </c>
      <c r="X3044" s="119" t="b">
        <f t="shared" ca="1" si="340"/>
        <v>0</v>
      </c>
    </row>
    <row r="3045" spans="2:24" x14ac:dyDescent="0.25">
      <c r="B3045" s="194" t="str">
        <f ca="1" xml:space="preserve"> IF(INDIRECT("FROM_NGS2_SampleSheet!A"&amp;ROW()-5,TRUE)="","",  INDIRECT(    "FROM_NGS2_SampleSheet!"   &amp;  CHAR(64 + MATCH(VLOOKUP(B$6,mapping!$A:$B,2,FALSE),FROM_NGS2_SampleSheet!$1:$1,0))   &amp;  ROW()-5,TRUE)    )</f>
        <v/>
      </c>
      <c r="C3045" s="195" t="str">
        <f ca="1" xml:space="preserve"> IF(INDIRECT("FROM_NGS2_SampleSheet!A"&amp;ROW()-5,TRUE)="","",  INDIRECT(    "FROM_NGS2_SampleSheet!"   &amp;  CHAR(64 + MATCH(VLOOKUP(C$6,mapping!$A:$B,2,FALSE),FROM_NGS2_SampleSheet!$1:$1,0))   &amp;  ROW()-5,TRUE)    )</f>
        <v/>
      </c>
      <c r="D3045" s="195" t="str">
        <f ca="1" xml:space="preserve"> IF(INDIRECT("FROM_NGS2_SampleSheet!A"&amp;ROW()-5,TRUE)="","",  INDIRECT(    "FROM_NGS2_SampleSheet!"   &amp;  CHAR(64 + MATCH(VLOOKUP(D$6,mapping!$A:$B,2,FALSE),FROM_NGS2_SampleSheet!$1:$1,0))   &amp;  ROW()-5,TRUE)    )</f>
        <v/>
      </c>
      <c r="E3045" s="195" t="str">
        <f ca="1" xml:space="preserve"> IF(INDIRECT("FROM_NGS2_SampleSheet!A"&amp;ROW()-5,TRUE)="","",  "e" &amp; INDIRECT(    "FROM_NGS2_SampleSheet!"   &amp;  CHAR(64 + MATCH(VLOOKUP(E$6,mapping!$A:$B,2,FALSE),FROM_NGS2_SampleSheet!$1:$1,0))   &amp;  ROW()-5,TRUE)    )</f>
        <v/>
      </c>
      <c r="F3045" s="195" t="str">
        <f ca="1" xml:space="preserve"> IF(INDIRECT("FROM_NGS2_SampleSheet!A"&amp;ROW()-5,TRUE)="","",  INDIRECT(    "FROM_NGS2_SampleSheet!"   &amp;  CHAR(64 + MATCH(VLOOKUP(F$6,mapping!$A:$B,2,FALSE),FROM_NGS2_SampleSheet!$1:$1,0))   &amp;  ROW()-5,TRUE)    )</f>
        <v/>
      </c>
      <c r="G3045" s="196" t="str">
        <f ca="1" xml:space="preserve"> IF(INDIRECT("FROM_NGS2_SampleSheet!A"&amp;ROW()-5,TRUE)="","",  INDIRECT(    "FROM_NGS2_SampleSheet!"   &amp;  CHAR(64 + MATCH(VLOOKUP(G$6,mapping!$A:$B,2,FALSE),FROM_NGS2_SampleSheet!$1:$1,0))   &amp;  ROW()-5,TRUE)    )</f>
        <v/>
      </c>
      <c r="H3045" s="195"/>
      <c r="I3045" s="213">
        <v>1</v>
      </c>
      <c r="J3045" s="197" t="str">
        <f ca="1">IF(U3045=TRUE,    IF($Y$4&gt;96,"TOO MANY",VLOOKUP(B3045&amp;"_"&amp;C3045&amp;"_"&amp;E3045&amp;"_A",CALC!W:X,2,FALSE)),   "")</f>
        <v/>
      </c>
      <c r="L3045" s="213">
        <v>1</v>
      </c>
      <c r="M3045" s="197" t="str">
        <f ca="1">IF(V3045=TRUE,     IF($Y$4&gt;96,"TOO MANY",VLOOKUP(B3045&amp;"_"&amp;C3045&amp;"_"&amp;E3045&amp;"_B",CALC!W:X,2,FALSE)),    "")</f>
        <v/>
      </c>
      <c r="N3045" s="206"/>
      <c r="O3045" s="213">
        <v>1</v>
      </c>
      <c r="P3045" s="197" t="str">
        <f ca="1">IF(W3045=TRUE,   IF($Y$4&gt;96,"TOO MANY", VLOOKUP(B3045&amp;"_"&amp;C3045&amp;"_"&amp;E3045&amp;"_C",CALC!W:X,2,FALSE)),   "")</f>
        <v/>
      </c>
      <c r="Q3045" s="206"/>
      <c r="R3045" s="119" t="b">
        <f t="shared" ca="1" si="336"/>
        <v>0</v>
      </c>
      <c r="S3045" s="119" t="b">
        <f t="shared" ca="1" si="334"/>
        <v>0</v>
      </c>
      <c r="T3045" s="119" t="b">
        <f t="shared" ca="1" si="335"/>
        <v>0</v>
      </c>
      <c r="U3045" s="119" t="b">
        <f t="shared" ca="1" si="337"/>
        <v>0</v>
      </c>
      <c r="V3045" s="160" t="b">
        <f t="shared" ca="1" si="338"/>
        <v>0</v>
      </c>
      <c r="W3045" s="119" t="b">
        <f t="shared" ca="1" si="339"/>
        <v>0</v>
      </c>
      <c r="X3045" s="119" t="b">
        <f t="shared" ca="1" si="340"/>
        <v>0</v>
      </c>
    </row>
    <row r="3046" spans="2:24" x14ac:dyDescent="0.25">
      <c r="B3046" s="194" t="str">
        <f ca="1" xml:space="preserve"> IF(INDIRECT("FROM_NGS2_SampleSheet!A"&amp;ROW()-5,TRUE)="","",  INDIRECT(    "FROM_NGS2_SampleSheet!"   &amp;  CHAR(64 + MATCH(VLOOKUP(B$6,mapping!$A:$B,2,FALSE),FROM_NGS2_SampleSheet!$1:$1,0))   &amp;  ROW()-5,TRUE)    )</f>
        <v/>
      </c>
      <c r="C3046" s="195" t="str">
        <f ca="1" xml:space="preserve"> IF(INDIRECT("FROM_NGS2_SampleSheet!A"&amp;ROW()-5,TRUE)="","",  INDIRECT(    "FROM_NGS2_SampleSheet!"   &amp;  CHAR(64 + MATCH(VLOOKUP(C$6,mapping!$A:$B,2,FALSE),FROM_NGS2_SampleSheet!$1:$1,0))   &amp;  ROW()-5,TRUE)    )</f>
        <v/>
      </c>
      <c r="D3046" s="195" t="str">
        <f ca="1" xml:space="preserve"> IF(INDIRECT("FROM_NGS2_SampleSheet!A"&amp;ROW()-5,TRUE)="","",  INDIRECT(    "FROM_NGS2_SampleSheet!"   &amp;  CHAR(64 + MATCH(VLOOKUP(D$6,mapping!$A:$B,2,FALSE),FROM_NGS2_SampleSheet!$1:$1,0))   &amp;  ROW()-5,TRUE)    )</f>
        <v/>
      </c>
      <c r="E3046" s="195" t="str">
        <f ca="1" xml:space="preserve"> IF(INDIRECT("FROM_NGS2_SampleSheet!A"&amp;ROW()-5,TRUE)="","",  "e" &amp; INDIRECT(    "FROM_NGS2_SampleSheet!"   &amp;  CHAR(64 + MATCH(VLOOKUP(E$6,mapping!$A:$B,2,FALSE),FROM_NGS2_SampleSheet!$1:$1,0))   &amp;  ROW()-5,TRUE)    )</f>
        <v/>
      </c>
      <c r="F3046" s="195" t="str">
        <f ca="1" xml:space="preserve"> IF(INDIRECT("FROM_NGS2_SampleSheet!A"&amp;ROW()-5,TRUE)="","",  INDIRECT(    "FROM_NGS2_SampleSheet!"   &amp;  CHAR(64 + MATCH(VLOOKUP(F$6,mapping!$A:$B,2,FALSE),FROM_NGS2_SampleSheet!$1:$1,0))   &amp;  ROW()-5,TRUE)    )</f>
        <v/>
      </c>
      <c r="G3046" s="196" t="str">
        <f ca="1" xml:space="preserve"> IF(INDIRECT("FROM_NGS2_SampleSheet!A"&amp;ROW()-5,TRUE)="","",  INDIRECT(    "FROM_NGS2_SampleSheet!"   &amp;  CHAR(64 + MATCH(VLOOKUP(G$6,mapping!$A:$B,2,FALSE),FROM_NGS2_SampleSheet!$1:$1,0))   &amp;  ROW()-5,TRUE)    )</f>
        <v/>
      </c>
      <c r="H3046" s="195"/>
      <c r="I3046" s="213">
        <v>1</v>
      </c>
      <c r="J3046" s="197" t="str">
        <f ca="1">IF(U3046=TRUE,    IF($Y$4&gt;96,"TOO MANY",VLOOKUP(B3046&amp;"_"&amp;C3046&amp;"_"&amp;E3046&amp;"_A",CALC!W:X,2,FALSE)),   "")</f>
        <v/>
      </c>
      <c r="L3046" s="213">
        <v>1</v>
      </c>
      <c r="M3046" s="197" t="str">
        <f ca="1">IF(V3046=TRUE,     IF($Y$4&gt;96,"TOO MANY",VLOOKUP(B3046&amp;"_"&amp;C3046&amp;"_"&amp;E3046&amp;"_B",CALC!W:X,2,FALSE)),    "")</f>
        <v/>
      </c>
      <c r="N3046" s="206"/>
      <c r="O3046" s="213">
        <v>1</v>
      </c>
      <c r="P3046" s="197" t="str">
        <f ca="1">IF(W3046=TRUE,   IF($Y$4&gt;96,"TOO MANY", VLOOKUP(B3046&amp;"_"&amp;C3046&amp;"_"&amp;E3046&amp;"_C",CALC!W:X,2,FALSE)),   "")</f>
        <v/>
      </c>
      <c r="Q3046" s="206"/>
      <c r="R3046" s="119" t="b">
        <f t="shared" ca="1" si="336"/>
        <v>0</v>
      </c>
      <c r="S3046" s="119" t="b">
        <f t="shared" ca="1" si="334"/>
        <v>0</v>
      </c>
      <c r="T3046" s="119" t="b">
        <f t="shared" ca="1" si="335"/>
        <v>0</v>
      </c>
      <c r="U3046" s="119" t="b">
        <f t="shared" ca="1" si="337"/>
        <v>0</v>
      </c>
      <c r="V3046" s="160" t="b">
        <f t="shared" ca="1" si="338"/>
        <v>0</v>
      </c>
      <c r="W3046" s="119" t="b">
        <f t="shared" ca="1" si="339"/>
        <v>0</v>
      </c>
      <c r="X3046" s="119" t="b">
        <f t="shared" ca="1" si="340"/>
        <v>0</v>
      </c>
    </row>
    <row r="3047" spans="2:24" x14ac:dyDescent="0.25">
      <c r="B3047" s="194" t="str">
        <f ca="1" xml:space="preserve"> IF(INDIRECT("FROM_NGS2_SampleSheet!A"&amp;ROW()-5,TRUE)="","",  INDIRECT(    "FROM_NGS2_SampleSheet!"   &amp;  CHAR(64 + MATCH(VLOOKUP(B$6,mapping!$A:$B,2,FALSE),FROM_NGS2_SampleSheet!$1:$1,0))   &amp;  ROW()-5,TRUE)    )</f>
        <v/>
      </c>
      <c r="C3047" s="195" t="str">
        <f ca="1" xml:space="preserve"> IF(INDIRECT("FROM_NGS2_SampleSheet!A"&amp;ROW()-5,TRUE)="","",  INDIRECT(    "FROM_NGS2_SampleSheet!"   &amp;  CHAR(64 + MATCH(VLOOKUP(C$6,mapping!$A:$B,2,FALSE),FROM_NGS2_SampleSheet!$1:$1,0))   &amp;  ROW()-5,TRUE)    )</f>
        <v/>
      </c>
      <c r="D3047" s="195" t="str">
        <f ca="1" xml:space="preserve"> IF(INDIRECT("FROM_NGS2_SampleSheet!A"&amp;ROW()-5,TRUE)="","",  INDIRECT(    "FROM_NGS2_SampleSheet!"   &amp;  CHAR(64 + MATCH(VLOOKUP(D$6,mapping!$A:$B,2,FALSE),FROM_NGS2_SampleSheet!$1:$1,0))   &amp;  ROW()-5,TRUE)    )</f>
        <v/>
      </c>
      <c r="E3047" s="195" t="str">
        <f ca="1" xml:space="preserve"> IF(INDIRECT("FROM_NGS2_SampleSheet!A"&amp;ROW()-5,TRUE)="","",  "e" &amp; INDIRECT(    "FROM_NGS2_SampleSheet!"   &amp;  CHAR(64 + MATCH(VLOOKUP(E$6,mapping!$A:$B,2,FALSE),FROM_NGS2_SampleSheet!$1:$1,0))   &amp;  ROW()-5,TRUE)    )</f>
        <v/>
      </c>
      <c r="F3047" s="195" t="str">
        <f ca="1" xml:space="preserve"> IF(INDIRECT("FROM_NGS2_SampleSheet!A"&amp;ROW()-5,TRUE)="","",  INDIRECT(    "FROM_NGS2_SampleSheet!"   &amp;  CHAR(64 + MATCH(VLOOKUP(F$6,mapping!$A:$B,2,FALSE),FROM_NGS2_SampleSheet!$1:$1,0))   &amp;  ROW()-5,TRUE)    )</f>
        <v/>
      </c>
      <c r="G3047" s="196" t="str">
        <f ca="1" xml:space="preserve"> IF(INDIRECT("FROM_NGS2_SampleSheet!A"&amp;ROW()-5,TRUE)="","",  INDIRECT(    "FROM_NGS2_SampleSheet!"   &amp;  CHAR(64 + MATCH(VLOOKUP(G$6,mapping!$A:$B,2,FALSE),FROM_NGS2_SampleSheet!$1:$1,0))   &amp;  ROW()-5,TRUE)    )</f>
        <v/>
      </c>
      <c r="H3047" s="195"/>
      <c r="I3047" s="213">
        <v>1</v>
      </c>
      <c r="J3047" s="197" t="str">
        <f ca="1">IF(U3047=TRUE,    IF($Y$4&gt;96,"TOO MANY",VLOOKUP(B3047&amp;"_"&amp;C3047&amp;"_"&amp;E3047&amp;"_A",CALC!W:X,2,FALSE)),   "")</f>
        <v/>
      </c>
      <c r="L3047" s="213">
        <v>1</v>
      </c>
      <c r="M3047" s="197" t="str">
        <f ca="1">IF(V3047=TRUE,     IF($Y$4&gt;96,"TOO MANY",VLOOKUP(B3047&amp;"_"&amp;C3047&amp;"_"&amp;E3047&amp;"_B",CALC!W:X,2,FALSE)),    "")</f>
        <v/>
      </c>
      <c r="N3047" s="206"/>
      <c r="O3047" s="213">
        <v>1</v>
      </c>
      <c r="P3047" s="197" t="str">
        <f ca="1">IF(W3047=TRUE,   IF($Y$4&gt;96,"TOO MANY", VLOOKUP(B3047&amp;"_"&amp;C3047&amp;"_"&amp;E3047&amp;"_C",CALC!W:X,2,FALSE)),   "")</f>
        <v/>
      </c>
      <c r="Q3047" s="206"/>
      <c r="R3047" s="119" t="b">
        <f t="shared" ca="1" si="336"/>
        <v>0</v>
      </c>
      <c r="S3047" s="119" t="b">
        <f t="shared" ca="1" si="334"/>
        <v>0</v>
      </c>
      <c r="T3047" s="119" t="b">
        <f t="shared" ca="1" si="335"/>
        <v>0</v>
      </c>
      <c r="U3047" s="119" t="b">
        <f t="shared" ca="1" si="337"/>
        <v>0</v>
      </c>
      <c r="V3047" s="160" t="b">
        <f t="shared" ca="1" si="338"/>
        <v>0</v>
      </c>
      <c r="W3047" s="119" t="b">
        <f t="shared" ca="1" si="339"/>
        <v>0</v>
      </c>
      <c r="X3047" s="119" t="b">
        <f t="shared" ca="1" si="340"/>
        <v>0</v>
      </c>
    </row>
    <row r="3048" spans="2:24" x14ac:dyDescent="0.25">
      <c r="B3048" s="194" t="str">
        <f ca="1" xml:space="preserve"> IF(INDIRECT("FROM_NGS2_SampleSheet!A"&amp;ROW()-5,TRUE)="","",  INDIRECT(    "FROM_NGS2_SampleSheet!"   &amp;  CHAR(64 + MATCH(VLOOKUP(B$6,mapping!$A:$B,2,FALSE),FROM_NGS2_SampleSheet!$1:$1,0))   &amp;  ROW()-5,TRUE)    )</f>
        <v/>
      </c>
      <c r="C3048" s="195" t="str">
        <f ca="1" xml:space="preserve"> IF(INDIRECT("FROM_NGS2_SampleSheet!A"&amp;ROW()-5,TRUE)="","",  INDIRECT(    "FROM_NGS2_SampleSheet!"   &amp;  CHAR(64 + MATCH(VLOOKUP(C$6,mapping!$A:$B,2,FALSE),FROM_NGS2_SampleSheet!$1:$1,0))   &amp;  ROW()-5,TRUE)    )</f>
        <v/>
      </c>
      <c r="D3048" s="195" t="str">
        <f ca="1" xml:space="preserve"> IF(INDIRECT("FROM_NGS2_SampleSheet!A"&amp;ROW()-5,TRUE)="","",  INDIRECT(    "FROM_NGS2_SampleSheet!"   &amp;  CHAR(64 + MATCH(VLOOKUP(D$6,mapping!$A:$B,2,FALSE),FROM_NGS2_SampleSheet!$1:$1,0))   &amp;  ROW()-5,TRUE)    )</f>
        <v/>
      </c>
      <c r="E3048" s="195" t="str">
        <f ca="1" xml:space="preserve"> IF(INDIRECT("FROM_NGS2_SampleSheet!A"&amp;ROW()-5,TRUE)="","",  "e" &amp; INDIRECT(    "FROM_NGS2_SampleSheet!"   &amp;  CHAR(64 + MATCH(VLOOKUP(E$6,mapping!$A:$B,2,FALSE),FROM_NGS2_SampleSheet!$1:$1,0))   &amp;  ROW()-5,TRUE)    )</f>
        <v/>
      </c>
      <c r="F3048" s="195" t="str">
        <f ca="1" xml:space="preserve"> IF(INDIRECT("FROM_NGS2_SampleSheet!A"&amp;ROW()-5,TRUE)="","",  INDIRECT(    "FROM_NGS2_SampleSheet!"   &amp;  CHAR(64 + MATCH(VLOOKUP(F$6,mapping!$A:$B,2,FALSE),FROM_NGS2_SampleSheet!$1:$1,0))   &amp;  ROW()-5,TRUE)    )</f>
        <v/>
      </c>
      <c r="G3048" s="196" t="str">
        <f ca="1" xml:space="preserve"> IF(INDIRECT("FROM_NGS2_SampleSheet!A"&amp;ROW()-5,TRUE)="","",  INDIRECT(    "FROM_NGS2_SampleSheet!"   &amp;  CHAR(64 + MATCH(VLOOKUP(G$6,mapping!$A:$B,2,FALSE),FROM_NGS2_SampleSheet!$1:$1,0))   &amp;  ROW()-5,TRUE)    )</f>
        <v/>
      </c>
      <c r="H3048" s="195"/>
      <c r="I3048" s="213">
        <v>1</v>
      </c>
      <c r="J3048" s="197" t="str">
        <f ca="1">IF(U3048=TRUE,    IF($Y$4&gt;96,"TOO MANY",VLOOKUP(B3048&amp;"_"&amp;C3048&amp;"_"&amp;E3048&amp;"_A",CALC!W:X,2,FALSE)),   "")</f>
        <v/>
      </c>
      <c r="L3048" s="213">
        <v>1</v>
      </c>
      <c r="M3048" s="197" t="str">
        <f ca="1">IF(V3048=TRUE,     IF($Y$4&gt;96,"TOO MANY",VLOOKUP(B3048&amp;"_"&amp;C3048&amp;"_"&amp;E3048&amp;"_B",CALC!W:X,2,FALSE)),    "")</f>
        <v/>
      </c>
      <c r="N3048" s="206"/>
      <c r="O3048" s="213">
        <v>1</v>
      </c>
      <c r="P3048" s="197" t="str">
        <f ca="1">IF(W3048=TRUE,   IF($Y$4&gt;96,"TOO MANY", VLOOKUP(B3048&amp;"_"&amp;C3048&amp;"_"&amp;E3048&amp;"_C",CALC!W:X,2,FALSE)),   "")</f>
        <v/>
      </c>
      <c r="Q3048" s="206"/>
      <c r="R3048" s="119" t="b">
        <f t="shared" ca="1" si="336"/>
        <v>0</v>
      </c>
      <c r="S3048" s="119" t="b">
        <f t="shared" ca="1" si="334"/>
        <v>0</v>
      </c>
      <c r="T3048" s="119" t="b">
        <f t="shared" ca="1" si="335"/>
        <v>0</v>
      </c>
      <c r="U3048" s="119" t="b">
        <f t="shared" ca="1" si="337"/>
        <v>0</v>
      </c>
      <c r="V3048" s="160" t="b">
        <f t="shared" ca="1" si="338"/>
        <v>0</v>
      </c>
      <c r="W3048" s="119" t="b">
        <f t="shared" ca="1" si="339"/>
        <v>0</v>
      </c>
      <c r="X3048" s="119" t="b">
        <f t="shared" ca="1" si="340"/>
        <v>0</v>
      </c>
    </row>
    <row r="3049" spans="2:24" x14ac:dyDescent="0.25">
      <c r="B3049" s="194" t="str">
        <f ca="1" xml:space="preserve"> IF(INDIRECT("FROM_NGS2_SampleSheet!A"&amp;ROW()-5,TRUE)="","",  INDIRECT(    "FROM_NGS2_SampleSheet!"   &amp;  CHAR(64 + MATCH(VLOOKUP(B$6,mapping!$A:$B,2,FALSE),FROM_NGS2_SampleSheet!$1:$1,0))   &amp;  ROW()-5,TRUE)    )</f>
        <v/>
      </c>
      <c r="C3049" s="195" t="str">
        <f ca="1" xml:space="preserve"> IF(INDIRECT("FROM_NGS2_SampleSheet!A"&amp;ROW()-5,TRUE)="","",  INDIRECT(    "FROM_NGS2_SampleSheet!"   &amp;  CHAR(64 + MATCH(VLOOKUP(C$6,mapping!$A:$B,2,FALSE),FROM_NGS2_SampleSheet!$1:$1,0))   &amp;  ROW()-5,TRUE)    )</f>
        <v/>
      </c>
      <c r="D3049" s="195" t="str">
        <f ca="1" xml:space="preserve"> IF(INDIRECT("FROM_NGS2_SampleSheet!A"&amp;ROW()-5,TRUE)="","",  INDIRECT(    "FROM_NGS2_SampleSheet!"   &amp;  CHAR(64 + MATCH(VLOOKUP(D$6,mapping!$A:$B,2,FALSE),FROM_NGS2_SampleSheet!$1:$1,0))   &amp;  ROW()-5,TRUE)    )</f>
        <v/>
      </c>
      <c r="E3049" s="195" t="str">
        <f ca="1" xml:space="preserve"> IF(INDIRECT("FROM_NGS2_SampleSheet!A"&amp;ROW()-5,TRUE)="","",  "e" &amp; INDIRECT(    "FROM_NGS2_SampleSheet!"   &amp;  CHAR(64 + MATCH(VLOOKUP(E$6,mapping!$A:$B,2,FALSE),FROM_NGS2_SampleSheet!$1:$1,0))   &amp;  ROW()-5,TRUE)    )</f>
        <v/>
      </c>
      <c r="F3049" s="195" t="str">
        <f ca="1" xml:space="preserve"> IF(INDIRECT("FROM_NGS2_SampleSheet!A"&amp;ROW()-5,TRUE)="","",  INDIRECT(    "FROM_NGS2_SampleSheet!"   &amp;  CHAR(64 + MATCH(VLOOKUP(F$6,mapping!$A:$B,2,FALSE),FROM_NGS2_SampleSheet!$1:$1,0))   &amp;  ROW()-5,TRUE)    )</f>
        <v/>
      </c>
      <c r="G3049" s="196" t="str">
        <f ca="1" xml:space="preserve"> IF(INDIRECT("FROM_NGS2_SampleSheet!A"&amp;ROW()-5,TRUE)="","",  INDIRECT(    "FROM_NGS2_SampleSheet!"   &amp;  CHAR(64 + MATCH(VLOOKUP(G$6,mapping!$A:$B,2,FALSE),FROM_NGS2_SampleSheet!$1:$1,0))   &amp;  ROW()-5,TRUE)    )</f>
        <v/>
      </c>
      <c r="H3049" s="195"/>
      <c r="I3049" s="213">
        <v>1</v>
      </c>
      <c r="J3049" s="197" t="str">
        <f ca="1">IF(U3049=TRUE,    IF($Y$4&gt;96,"TOO MANY",VLOOKUP(B3049&amp;"_"&amp;C3049&amp;"_"&amp;E3049&amp;"_A",CALC!W:X,2,FALSE)),   "")</f>
        <v/>
      </c>
      <c r="L3049" s="213">
        <v>1</v>
      </c>
      <c r="M3049" s="197" t="str">
        <f ca="1">IF(V3049=TRUE,     IF($Y$4&gt;96,"TOO MANY",VLOOKUP(B3049&amp;"_"&amp;C3049&amp;"_"&amp;E3049&amp;"_B",CALC!W:X,2,FALSE)),    "")</f>
        <v/>
      </c>
      <c r="N3049" s="206"/>
      <c r="O3049" s="213">
        <v>1</v>
      </c>
      <c r="P3049" s="197" t="str">
        <f ca="1">IF(W3049=TRUE,   IF($Y$4&gt;96,"TOO MANY", VLOOKUP(B3049&amp;"_"&amp;C3049&amp;"_"&amp;E3049&amp;"_C",CALC!W:X,2,FALSE)),   "")</f>
        <v/>
      </c>
      <c r="Q3049" s="206"/>
      <c r="R3049" s="119" t="b">
        <f t="shared" ca="1" si="336"/>
        <v>0</v>
      </c>
      <c r="S3049" s="119" t="b">
        <f t="shared" ca="1" si="334"/>
        <v>0</v>
      </c>
      <c r="T3049" s="119" t="b">
        <f t="shared" ca="1" si="335"/>
        <v>0</v>
      </c>
      <c r="U3049" s="119" t="b">
        <f t="shared" ca="1" si="337"/>
        <v>0</v>
      </c>
      <c r="V3049" s="160" t="b">
        <f t="shared" ca="1" si="338"/>
        <v>0</v>
      </c>
      <c r="W3049" s="119" t="b">
        <f t="shared" ca="1" si="339"/>
        <v>0</v>
      </c>
      <c r="X3049" s="119" t="b">
        <f t="shared" ca="1" si="340"/>
        <v>0</v>
      </c>
    </row>
    <row r="3050" spans="2:24" x14ac:dyDescent="0.25">
      <c r="B3050" s="194" t="str">
        <f ca="1" xml:space="preserve"> IF(INDIRECT("FROM_NGS2_SampleSheet!A"&amp;ROW()-5,TRUE)="","",  INDIRECT(    "FROM_NGS2_SampleSheet!"   &amp;  CHAR(64 + MATCH(VLOOKUP(B$6,mapping!$A:$B,2,FALSE),FROM_NGS2_SampleSheet!$1:$1,0))   &amp;  ROW()-5,TRUE)    )</f>
        <v/>
      </c>
      <c r="C3050" s="195" t="str">
        <f ca="1" xml:space="preserve"> IF(INDIRECT("FROM_NGS2_SampleSheet!A"&amp;ROW()-5,TRUE)="","",  INDIRECT(    "FROM_NGS2_SampleSheet!"   &amp;  CHAR(64 + MATCH(VLOOKUP(C$6,mapping!$A:$B,2,FALSE),FROM_NGS2_SampleSheet!$1:$1,0))   &amp;  ROW()-5,TRUE)    )</f>
        <v/>
      </c>
      <c r="D3050" s="195" t="str">
        <f ca="1" xml:space="preserve"> IF(INDIRECT("FROM_NGS2_SampleSheet!A"&amp;ROW()-5,TRUE)="","",  INDIRECT(    "FROM_NGS2_SampleSheet!"   &amp;  CHAR(64 + MATCH(VLOOKUP(D$6,mapping!$A:$B,2,FALSE),FROM_NGS2_SampleSheet!$1:$1,0))   &amp;  ROW()-5,TRUE)    )</f>
        <v/>
      </c>
      <c r="E3050" s="195" t="str">
        <f ca="1" xml:space="preserve"> IF(INDIRECT("FROM_NGS2_SampleSheet!A"&amp;ROW()-5,TRUE)="","",  "e" &amp; INDIRECT(    "FROM_NGS2_SampleSheet!"   &amp;  CHAR(64 + MATCH(VLOOKUP(E$6,mapping!$A:$B,2,FALSE),FROM_NGS2_SampleSheet!$1:$1,0))   &amp;  ROW()-5,TRUE)    )</f>
        <v/>
      </c>
      <c r="F3050" s="195" t="str">
        <f ca="1" xml:space="preserve"> IF(INDIRECT("FROM_NGS2_SampleSheet!A"&amp;ROW()-5,TRUE)="","",  INDIRECT(    "FROM_NGS2_SampleSheet!"   &amp;  CHAR(64 + MATCH(VLOOKUP(F$6,mapping!$A:$B,2,FALSE),FROM_NGS2_SampleSheet!$1:$1,0))   &amp;  ROW()-5,TRUE)    )</f>
        <v/>
      </c>
      <c r="G3050" s="196" t="str">
        <f ca="1" xml:space="preserve"> IF(INDIRECT("FROM_NGS2_SampleSheet!A"&amp;ROW()-5,TRUE)="","",  INDIRECT(    "FROM_NGS2_SampleSheet!"   &amp;  CHAR(64 + MATCH(VLOOKUP(G$6,mapping!$A:$B,2,FALSE),FROM_NGS2_SampleSheet!$1:$1,0))   &amp;  ROW()-5,TRUE)    )</f>
        <v/>
      </c>
      <c r="H3050" s="195"/>
      <c r="I3050" s="213">
        <v>1</v>
      </c>
      <c r="J3050" s="197" t="str">
        <f ca="1">IF(U3050=TRUE,    IF($Y$4&gt;96,"TOO MANY",VLOOKUP(B3050&amp;"_"&amp;C3050&amp;"_"&amp;E3050&amp;"_A",CALC!W:X,2,FALSE)),   "")</f>
        <v/>
      </c>
      <c r="L3050" s="213">
        <v>1</v>
      </c>
      <c r="M3050" s="197" t="str">
        <f ca="1">IF(V3050=TRUE,     IF($Y$4&gt;96,"TOO MANY",VLOOKUP(B3050&amp;"_"&amp;C3050&amp;"_"&amp;E3050&amp;"_B",CALC!W:X,2,FALSE)),    "")</f>
        <v/>
      </c>
      <c r="N3050" s="206"/>
      <c r="O3050" s="213">
        <v>1</v>
      </c>
      <c r="P3050" s="197" t="str">
        <f ca="1">IF(W3050=TRUE,   IF($Y$4&gt;96,"TOO MANY", VLOOKUP(B3050&amp;"_"&amp;C3050&amp;"_"&amp;E3050&amp;"_C",CALC!W:X,2,FALSE)),   "")</f>
        <v/>
      </c>
      <c r="Q3050" s="206"/>
      <c r="R3050" s="119" t="b">
        <f t="shared" ca="1" si="336"/>
        <v>0</v>
      </c>
      <c r="S3050" s="119" t="b">
        <f t="shared" ca="1" si="334"/>
        <v>0</v>
      </c>
      <c r="T3050" s="119" t="b">
        <f t="shared" ca="1" si="335"/>
        <v>0</v>
      </c>
      <c r="U3050" s="119" t="b">
        <f t="shared" ca="1" si="337"/>
        <v>0</v>
      </c>
      <c r="V3050" s="160" t="b">
        <f t="shared" ca="1" si="338"/>
        <v>0</v>
      </c>
      <c r="W3050" s="119" t="b">
        <f t="shared" ca="1" si="339"/>
        <v>0</v>
      </c>
      <c r="X3050" s="119" t="b">
        <f t="shared" ca="1" si="340"/>
        <v>0</v>
      </c>
    </row>
    <row r="3051" spans="2:24" x14ac:dyDescent="0.25">
      <c r="B3051" s="194" t="str">
        <f ca="1" xml:space="preserve"> IF(INDIRECT("FROM_NGS2_SampleSheet!A"&amp;ROW()-5,TRUE)="","",  INDIRECT(    "FROM_NGS2_SampleSheet!"   &amp;  CHAR(64 + MATCH(VLOOKUP(B$6,mapping!$A:$B,2,FALSE),FROM_NGS2_SampleSheet!$1:$1,0))   &amp;  ROW()-5,TRUE)    )</f>
        <v/>
      </c>
      <c r="C3051" s="195" t="str">
        <f ca="1" xml:space="preserve"> IF(INDIRECT("FROM_NGS2_SampleSheet!A"&amp;ROW()-5,TRUE)="","",  INDIRECT(    "FROM_NGS2_SampleSheet!"   &amp;  CHAR(64 + MATCH(VLOOKUP(C$6,mapping!$A:$B,2,FALSE),FROM_NGS2_SampleSheet!$1:$1,0))   &amp;  ROW()-5,TRUE)    )</f>
        <v/>
      </c>
      <c r="D3051" s="195" t="str">
        <f ca="1" xml:space="preserve"> IF(INDIRECT("FROM_NGS2_SampleSheet!A"&amp;ROW()-5,TRUE)="","",  INDIRECT(    "FROM_NGS2_SampleSheet!"   &amp;  CHAR(64 + MATCH(VLOOKUP(D$6,mapping!$A:$B,2,FALSE),FROM_NGS2_SampleSheet!$1:$1,0))   &amp;  ROW()-5,TRUE)    )</f>
        <v/>
      </c>
      <c r="E3051" s="195" t="str">
        <f ca="1" xml:space="preserve"> IF(INDIRECT("FROM_NGS2_SampleSheet!A"&amp;ROW()-5,TRUE)="","",  "e" &amp; INDIRECT(    "FROM_NGS2_SampleSheet!"   &amp;  CHAR(64 + MATCH(VLOOKUP(E$6,mapping!$A:$B,2,FALSE),FROM_NGS2_SampleSheet!$1:$1,0))   &amp;  ROW()-5,TRUE)    )</f>
        <v/>
      </c>
      <c r="F3051" s="195" t="str">
        <f ca="1" xml:space="preserve"> IF(INDIRECT("FROM_NGS2_SampleSheet!A"&amp;ROW()-5,TRUE)="","",  INDIRECT(    "FROM_NGS2_SampleSheet!"   &amp;  CHAR(64 + MATCH(VLOOKUP(F$6,mapping!$A:$B,2,FALSE),FROM_NGS2_SampleSheet!$1:$1,0))   &amp;  ROW()-5,TRUE)    )</f>
        <v/>
      </c>
      <c r="G3051" s="196" t="str">
        <f ca="1" xml:space="preserve"> IF(INDIRECT("FROM_NGS2_SampleSheet!A"&amp;ROW()-5,TRUE)="","",  INDIRECT(    "FROM_NGS2_SampleSheet!"   &amp;  CHAR(64 + MATCH(VLOOKUP(G$6,mapping!$A:$B,2,FALSE),FROM_NGS2_SampleSheet!$1:$1,0))   &amp;  ROW()-5,TRUE)    )</f>
        <v/>
      </c>
      <c r="H3051" s="195"/>
      <c r="I3051" s="213">
        <v>1</v>
      </c>
      <c r="J3051" s="197" t="str">
        <f ca="1">IF(U3051=TRUE,    IF($Y$4&gt;96,"TOO MANY",VLOOKUP(B3051&amp;"_"&amp;C3051&amp;"_"&amp;E3051&amp;"_A",CALC!W:X,2,FALSE)),   "")</f>
        <v/>
      </c>
      <c r="L3051" s="213">
        <v>1</v>
      </c>
      <c r="M3051" s="197" t="str">
        <f ca="1">IF(V3051=TRUE,     IF($Y$4&gt;96,"TOO MANY",VLOOKUP(B3051&amp;"_"&amp;C3051&amp;"_"&amp;E3051&amp;"_B",CALC!W:X,2,FALSE)),    "")</f>
        <v/>
      </c>
      <c r="N3051" s="206"/>
      <c r="O3051" s="213">
        <v>1</v>
      </c>
      <c r="P3051" s="197" t="str">
        <f ca="1">IF(W3051=TRUE,   IF($Y$4&gt;96,"TOO MANY", VLOOKUP(B3051&amp;"_"&amp;C3051&amp;"_"&amp;E3051&amp;"_C",CALC!W:X,2,FALSE)),   "")</f>
        <v/>
      </c>
      <c r="Q3051" s="206"/>
      <c r="R3051" s="119" t="b">
        <f t="shared" ca="1" si="336"/>
        <v>0</v>
      </c>
      <c r="S3051" s="119" t="b">
        <f t="shared" ca="1" si="334"/>
        <v>0</v>
      </c>
      <c r="T3051" s="119" t="b">
        <f t="shared" ca="1" si="335"/>
        <v>0</v>
      </c>
      <c r="U3051" s="119" t="b">
        <f t="shared" ca="1" si="337"/>
        <v>0</v>
      </c>
      <c r="V3051" s="160" t="b">
        <f t="shared" ca="1" si="338"/>
        <v>0</v>
      </c>
      <c r="W3051" s="119" t="b">
        <f t="shared" ca="1" si="339"/>
        <v>0</v>
      </c>
      <c r="X3051" s="119" t="b">
        <f t="shared" ca="1" si="340"/>
        <v>0</v>
      </c>
    </row>
    <row r="3052" spans="2:24" x14ac:dyDescent="0.25">
      <c r="B3052" s="194" t="str">
        <f ca="1" xml:space="preserve"> IF(INDIRECT("FROM_NGS2_SampleSheet!A"&amp;ROW()-5,TRUE)="","",  INDIRECT(    "FROM_NGS2_SampleSheet!"   &amp;  CHAR(64 + MATCH(VLOOKUP(B$6,mapping!$A:$B,2,FALSE),FROM_NGS2_SampleSheet!$1:$1,0))   &amp;  ROW()-5,TRUE)    )</f>
        <v/>
      </c>
      <c r="C3052" s="195" t="str">
        <f ca="1" xml:space="preserve"> IF(INDIRECT("FROM_NGS2_SampleSheet!A"&amp;ROW()-5,TRUE)="","",  INDIRECT(    "FROM_NGS2_SampleSheet!"   &amp;  CHAR(64 + MATCH(VLOOKUP(C$6,mapping!$A:$B,2,FALSE),FROM_NGS2_SampleSheet!$1:$1,0))   &amp;  ROW()-5,TRUE)    )</f>
        <v/>
      </c>
      <c r="D3052" s="195" t="str">
        <f ca="1" xml:space="preserve"> IF(INDIRECT("FROM_NGS2_SampleSheet!A"&amp;ROW()-5,TRUE)="","",  INDIRECT(    "FROM_NGS2_SampleSheet!"   &amp;  CHAR(64 + MATCH(VLOOKUP(D$6,mapping!$A:$B,2,FALSE),FROM_NGS2_SampleSheet!$1:$1,0))   &amp;  ROW()-5,TRUE)    )</f>
        <v/>
      </c>
      <c r="E3052" s="195" t="str">
        <f ca="1" xml:space="preserve"> IF(INDIRECT("FROM_NGS2_SampleSheet!A"&amp;ROW()-5,TRUE)="","",  "e" &amp; INDIRECT(    "FROM_NGS2_SampleSheet!"   &amp;  CHAR(64 + MATCH(VLOOKUP(E$6,mapping!$A:$B,2,FALSE),FROM_NGS2_SampleSheet!$1:$1,0))   &amp;  ROW()-5,TRUE)    )</f>
        <v/>
      </c>
      <c r="F3052" s="195" t="str">
        <f ca="1" xml:space="preserve"> IF(INDIRECT("FROM_NGS2_SampleSheet!A"&amp;ROW()-5,TRUE)="","",  INDIRECT(    "FROM_NGS2_SampleSheet!"   &amp;  CHAR(64 + MATCH(VLOOKUP(F$6,mapping!$A:$B,2,FALSE),FROM_NGS2_SampleSheet!$1:$1,0))   &amp;  ROW()-5,TRUE)    )</f>
        <v/>
      </c>
      <c r="G3052" s="196" t="str">
        <f ca="1" xml:space="preserve"> IF(INDIRECT("FROM_NGS2_SampleSheet!A"&amp;ROW()-5,TRUE)="","",  INDIRECT(    "FROM_NGS2_SampleSheet!"   &amp;  CHAR(64 + MATCH(VLOOKUP(G$6,mapping!$A:$B,2,FALSE),FROM_NGS2_SampleSheet!$1:$1,0))   &amp;  ROW()-5,TRUE)    )</f>
        <v/>
      </c>
      <c r="H3052" s="195"/>
      <c r="I3052" s="213">
        <v>1</v>
      </c>
      <c r="J3052" s="197" t="str">
        <f ca="1">IF(U3052=TRUE,    IF($Y$4&gt;96,"TOO MANY",VLOOKUP(B3052&amp;"_"&amp;C3052&amp;"_"&amp;E3052&amp;"_A",CALC!W:X,2,FALSE)),   "")</f>
        <v/>
      </c>
      <c r="L3052" s="213">
        <v>1</v>
      </c>
      <c r="M3052" s="197" t="str">
        <f ca="1">IF(V3052=TRUE,     IF($Y$4&gt;96,"TOO MANY",VLOOKUP(B3052&amp;"_"&amp;C3052&amp;"_"&amp;E3052&amp;"_B",CALC!W:X,2,FALSE)),    "")</f>
        <v/>
      </c>
      <c r="N3052" s="206"/>
      <c r="O3052" s="213">
        <v>1</v>
      </c>
      <c r="P3052" s="197" t="str">
        <f ca="1">IF(W3052=TRUE,   IF($Y$4&gt;96,"TOO MANY", VLOOKUP(B3052&amp;"_"&amp;C3052&amp;"_"&amp;E3052&amp;"_C",CALC!W:X,2,FALSE)),   "")</f>
        <v/>
      </c>
      <c r="Q3052" s="206"/>
      <c r="R3052" s="119" t="b">
        <f t="shared" ca="1" si="336"/>
        <v>0</v>
      </c>
      <c r="S3052" s="119" t="b">
        <f t="shared" ca="1" si="334"/>
        <v>0</v>
      </c>
      <c r="T3052" s="119" t="b">
        <f t="shared" ca="1" si="335"/>
        <v>0</v>
      </c>
      <c r="U3052" s="119" t="b">
        <f t="shared" ca="1" si="337"/>
        <v>0</v>
      </c>
      <c r="V3052" s="160" t="b">
        <f t="shared" ca="1" si="338"/>
        <v>0</v>
      </c>
      <c r="W3052" s="119" t="b">
        <f t="shared" ca="1" si="339"/>
        <v>0</v>
      </c>
      <c r="X3052" s="119" t="b">
        <f t="shared" ca="1" si="340"/>
        <v>0</v>
      </c>
    </row>
    <row r="3053" spans="2:24" x14ac:dyDescent="0.25">
      <c r="B3053" s="194" t="str">
        <f ca="1" xml:space="preserve"> IF(INDIRECT("FROM_NGS2_SampleSheet!A"&amp;ROW()-5,TRUE)="","",  INDIRECT(    "FROM_NGS2_SampleSheet!"   &amp;  CHAR(64 + MATCH(VLOOKUP(B$6,mapping!$A:$B,2,FALSE),FROM_NGS2_SampleSheet!$1:$1,0))   &amp;  ROW()-5,TRUE)    )</f>
        <v/>
      </c>
      <c r="C3053" s="195" t="str">
        <f ca="1" xml:space="preserve"> IF(INDIRECT("FROM_NGS2_SampleSheet!A"&amp;ROW()-5,TRUE)="","",  INDIRECT(    "FROM_NGS2_SampleSheet!"   &amp;  CHAR(64 + MATCH(VLOOKUP(C$6,mapping!$A:$B,2,FALSE),FROM_NGS2_SampleSheet!$1:$1,0))   &amp;  ROW()-5,TRUE)    )</f>
        <v/>
      </c>
      <c r="D3053" s="195" t="str">
        <f ca="1" xml:space="preserve"> IF(INDIRECT("FROM_NGS2_SampleSheet!A"&amp;ROW()-5,TRUE)="","",  INDIRECT(    "FROM_NGS2_SampleSheet!"   &amp;  CHAR(64 + MATCH(VLOOKUP(D$6,mapping!$A:$B,2,FALSE),FROM_NGS2_SampleSheet!$1:$1,0))   &amp;  ROW()-5,TRUE)    )</f>
        <v/>
      </c>
      <c r="E3053" s="195" t="str">
        <f ca="1" xml:space="preserve"> IF(INDIRECT("FROM_NGS2_SampleSheet!A"&amp;ROW()-5,TRUE)="","",  "e" &amp; INDIRECT(    "FROM_NGS2_SampleSheet!"   &amp;  CHAR(64 + MATCH(VLOOKUP(E$6,mapping!$A:$B,2,FALSE),FROM_NGS2_SampleSheet!$1:$1,0))   &amp;  ROW()-5,TRUE)    )</f>
        <v/>
      </c>
      <c r="F3053" s="195" t="str">
        <f ca="1" xml:space="preserve"> IF(INDIRECT("FROM_NGS2_SampleSheet!A"&amp;ROW()-5,TRUE)="","",  INDIRECT(    "FROM_NGS2_SampleSheet!"   &amp;  CHAR(64 + MATCH(VLOOKUP(F$6,mapping!$A:$B,2,FALSE),FROM_NGS2_SampleSheet!$1:$1,0))   &amp;  ROW()-5,TRUE)    )</f>
        <v/>
      </c>
      <c r="G3053" s="196" t="str">
        <f ca="1" xml:space="preserve"> IF(INDIRECT("FROM_NGS2_SampleSheet!A"&amp;ROW()-5,TRUE)="","",  INDIRECT(    "FROM_NGS2_SampleSheet!"   &amp;  CHAR(64 + MATCH(VLOOKUP(G$6,mapping!$A:$B,2,FALSE),FROM_NGS2_SampleSheet!$1:$1,0))   &amp;  ROW()-5,TRUE)    )</f>
        <v/>
      </c>
      <c r="H3053" s="195"/>
      <c r="I3053" s="213">
        <v>1</v>
      </c>
      <c r="J3053" s="197" t="str">
        <f ca="1">IF(U3053=TRUE,    IF($Y$4&gt;96,"TOO MANY",VLOOKUP(B3053&amp;"_"&amp;C3053&amp;"_"&amp;E3053&amp;"_A",CALC!W:X,2,FALSE)),   "")</f>
        <v/>
      </c>
      <c r="L3053" s="213">
        <v>1</v>
      </c>
      <c r="M3053" s="197" t="str">
        <f ca="1">IF(V3053=TRUE,     IF($Y$4&gt;96,"TOO MANY",VLOOKUP(B3053&amp;"_"&amp;C3053&amp;"_"&amp;E3053&amp;"_B",CALC!W:X,2,FALSE)),    "")</f>
        <v/>
      </c>
      <c r="N3053" s="206"/>
      <c r="O3053" s="213">
        <v>1</v>
      </c>
      <c r="P3053" s="197" t="str">
        <f ca="1">IF(W3053=TRUE,   IF($Y$4&gt;96,"TOO MANY", VLOOKUP(B3053&amp;"_"&amp;C3053&amp;"_"&amp;E3053&amp;"_C",CALC!W:X,2,FALSE)),   "")</f>
        <v/>
      </c>
      <c r="Q3053" s="206"/>
      <c r="R3053" s="119" t="b">
        <f t="shared" ca="1" si="336"/>
        <v>0</v>
      </c>
      <c r="S3053" s="119" t="b">
        <f t="shared" ca="1" si="334"/>
        <v>0</v>
      </c>
      <c r="T3053" s="119" t="b">
        <f t="shared" ca="1" si="335"/>
        <v>0</v>
      </c>
      <c r="U3053" s="119" t="b">
        <f t="shared" ca="1" si="337"/>
        <v>0</v>
      </c>
      <c r="V3053" s="160" t="b">
        <f t="shared" ca="1" si="338"/>
        <v>0</v>
      </c>
      <c r="W3053" s="119" t="b">
        <f t="shared" ca="1" si="339"/>
        <v>0</v>
      </c>
      <c r="X3053" s="119" t="b">
        <f t="shared" ca="1" si="340"/>
        <v>0</v>
      </c>
    </row>
    <row r="3054" spans="2:24" x14ac:dyDescent="0.25">
      <c r="B3054" s="194" t="str">
        <f ca="1" xml:space="preserve"> IF(INDIRECT("FROM_NGS2_SampleSheet!A"&amp;ROW()-5,TRUE)="","",  INDIRECT(    "FROM_NGS2_SampleSheet!"   &amp;  CHAR(64 + MATCH(VLOOKUP(B$6,mapping!$A:$B,2,FALSE),FROM_NGS2_SampleSheet!$1:$1,0))   &amp;  ROW()-5,TRUE)    )</f>
        <v/>
      </c>
      <c r="C3054" s="195" t="str">
        <f ca="1" xml:space="preserve"> IF(INDIRECT("FROM_NGS2_SampleSheet!A"&amp;ROW()-5,TRUE)="","",  INDIRECT(    "FROM_NGS2_SampleSheet!"   &amp;  CHAR(64 + MATCH(VLOOKUP(C$6,mapping!$A:$B,2,FALSE),FROM_NGS2_SampleSheet!$1:$1,0))   &amp;  ROW()-5,TRUE)    )</f>
        <v/>
      </c>
      <c r="D3054" s="195" t="str">
        <f ca="1" xml:space="preserve"> IF(INDIRECT("FROM_NGS2_SampleSheet!A"&amp;ROW()-5,TRUE)="","",  INDIRECT(    "FROM_NGS2_SampleSheet!"   &amp;  CHAR(64 + MATCH(VLOOKUP(D$6,mapping!$A:$B,2,FALSE),FROM_NGS2_SampleSheet!$1:$1,0))   &amp;  ROW()-5,TRUE)    )</f>
        <v/>
      </c>
      <c r="E3054" s="195" t="str">
        <f ca="1" xml:space="preserve"> IF(INDIRECT("FROM_NGS2_SampleSheet!A"&amp;ROW()-5,TRUE)="","",  "e" &amp; INDIRECT(    "FROM_NGS2_SampleSheet!"   &amp;  CHAR(64 + MATCH(VLOOKUP(E$6,mapping!$A:$B,2,FALSE),FROM_NGS2_SampleSheet!$1:$1,0))   &amp;  ROW()-5,TRUE)    )</f>
        <v/>
      </c>
      <c r="F3054" s="195" t="str">
        <f ca="1" xml:space="preserve"> IF(INDIRECT("FROM_NGS2_SampleSheet!A"&amp;ROW()-5,TRUE)="","",  INDIRECT(    "FROM_NGS2_SampleSheet!"   &amp;  CHAR(64 + MATCH(VLOOKUP(F$6,mapping!$A:$B,2,FALSE),FROM_NGS2_SampleSheet!$1:$1,0))   &amp;  ROW()-5,TRUE)    )</f>
        <v/>
      </c>
      <c r="G3054" s="196" t="str">
        <f ca="1" xml:space="preserve"> IF(INDIRECT("FROM_NGS2_SampleSheet!A"&amp;ROW()-5,TRUE)="","",  INDIRECT(    "FROM_NGS2_SampleSheet!"   &amp;  CHAR(64 + MATCH(VLOOKUP(G$6,mapping!$A:$B,2,FALSE),FROM_NGS2_SampleSheet!$1:$1,0))   &amp;  ROW()-5,TRUE)    )</f>
        <v/>
      </c>
      <c r="H3054" s="195"/>
      <c r="I3054" s="213">
        <v>1</v>
      </c>
      <c r="J3054" s="197" t="str">
        <f ca="1">IF(U3054=TRUE,    IF($Y$4&gt;96,"TOO MANY",VLOOKUP(B3054&amp;"_"&amp;C3054&amp;"_"&amp;E3054&amp;"_A",CALC!W:X,2,FALSE)),   "")</f>
        <v/>
      </c>
      <c r="L3054" s="213">
        <v>1</v>
      </c>
      <c r="M3054" s="197" t="str">
        <f ca="1">IF(V3054=TRUE,     IF($Y$4&gt;96,"TOO MANY",VLOOKUP(B3054&amp;"_"&amp;C3054&amp;"_"&amp;E3054&amp;"_B",CALC!W:X,2,FALSE)),    "")</f>
        <v/>
      </c>
      <c r="N3054" s="206"/>
      <c r="O3054" s="213">
        <v>1</v>
      </c>
      <c r="P3054" s="197" t="str">
        <f ca="1">IF(W3054=TRUE,   IF($Y$4&gt;96,"TOO MANY", VLOOKUP(B3054&amp;"_"&amp;C3054&amp;"_"&amp;E3054&amp;"_C",CALC!W:X,2,FALSE)),   "")</f>
        <v/>
      </c>
      <c r="Q3054" s="206"/>
      <c r="R3054" s="119" t="b">
        <f t="shared" ca="1" si="336"/>
        <v>0</v>
      </c>
      <c r="S3054" s="119" t="b">
        <f t="shared" ca="1" si="334"/>
        <v>0</v>
      </c>
      <c r="T3054" s="119" t="b">
        <f t="shared" ca="1" si="335"/>
        <v>0</v>
      </c>
      <c r="U3054" s="119" t="b">
        <f t="shared" ca="1" si="337"/>
        <v>0</v>
      </c>
      <c r="V3054" s="160" t="b">
        <f t="shared" ca="1" si="338"/>
        <v>0</v>
      </c>
      <c r="W3054" s="119" t="b">
        <f t="shared" ca="1" si="339"/>
        <v>0</v>
      </c>
      <c r="X3054" s="119" t="b">
        <f t="shared" ca="1" si="340"/>
        <v>0</v>
      </c>
    </row>
    <row r="3055" spans="2:24" x14ac:dyDescent="0.25">
      <c r="B3055" s="194" t="str">
        <f ca="1" xml:space="preserve"> IF(INDIRECT("FROM_NGS2_SampleSheet!A"&amp;ROW()-5,TRUE)="","",  INDIRECT(    "FROM_NGS2_SampleSheet!"   &amp;  CHAR(64 + MATCH(VLOOKUP(B$6,mapping!$A:$B,2,FALSE),FROM_NGS2_SampleSheet!$1:$1,0))   &amp;  ROW()-5,TRUE)    )</f>
        <v/>
      </c>
      <c r="C3055" s="195" t="str">
        <f ca="1" xml:space="preserve"> IF(INDIRECT("FROM_NGS2_SampleSheet!A"&amp;ROW()-5,TRUE)="","",  INDIRECT(    "FROM_NGS2_SampleSheet!"   &amp;  CHAR(64 + MATCH(VLOOKUP(C$6,mapping!$A:$B,2,FALSE),FROM_NGS2_SampleSheet!$1:$1,0))   &amp;  ROW()-5,TRUE)    )</f>
        <v/>
      </c>
      <c r="D3055" s="195" t="str">
        <f ca="1" xml:space="preserve"> IF(INDIRECT("FROM_NGS2_SampleSheet!A"&amp;ROW()-5,TRUE)="","",  INDIRECT(    "FROM_NGS2_SampleSheet!"   &amp;  CHAR(64 + MATCH(VLOOKUP(D$6,mapping!$A:$B,2,FALSE),FROM_NGS2_SampleSheet!$1:$1,0))   &amp;  ROW()-5,TRUE)    )</f>
        <v/>
      </c>
      <c r="E3055" s="195" t="str">
        <f ca="1" xml:space="preserve"> IF(INDIRECT("FROM_NGS2_SampleSheet!A"&amp;ROW()-5,TRUE)="","",  "e" &amp; INDIRECT(    "FROM_NGS2_SampleSheet!"   &amp;  CHAR(64 + MATCH(VLOOKUP(E$6,mapping!$A:$B,2,FALSE),FROM_NGS2_SampleSheet!$1:$1,0))   &amp;  ROW()-5,TRUE)    )</f>
        <v/>
      </c>
      <c r="F3055" s="195" t="str">
        <f ca="1" xml:space="preserve"> IF(INDIRECT("FROM_NGS2_SampleSheet!A"&amp;ROW()-5,TRUE)="","",  INDIRECT(    "FROM_NGS2_SampleSheet!"   &amp;  CHAR(64 + MATCH(VLOOKUP(F$6,mapping!$A:$B,2,FALSE),FROM_NGS2_SampleSheet!$1:$1,0))   &amp;  ROW()-5,TRUE)    )</f>
        <v/>
      </c>
      <c r="G3055" s="196" t="str">
        <f ca="1" xml:space="preserve"> IF(INDIRECT("FROM_NGS2_SampleSheet!A"&amp;ROW()-5,TRUE)="","",  INDIRECT(    "FROM_NGS2_SampleSheet!"   &amp;  CHAR(64 + MATCH(VLOOKUP(G$6,mapping!$A:$B,2,FALSE),FROM_NGS2_SampleSheet!$1:$1,0))   &amp;  ROW()-5,TRUE)    )</f>
        <v/>
      </c>
      <c r="H3055" s="195"/>
      <c r="I3055" s="213">
        <v>1</v>
      </c>
      <c r="J3055" s="197" t="str">
        <f ca="1">IF(U3055=TRUE,    IF($Y$4&gt;96,"TOO MANY",VLOOKUP(B3055&amp;"_"&amp;C3055&amp;"_"&amp;E3055&amp;"_A",CALC!W:X,2,FALSE)),   "")</f>
        <v/>
      </c>
      <c r="L3055" s="213">
        <v>1</v>
      </c>
      <c r="M3055" s="197" t="str">
        <f ca="1">IF(V3055=TRUE,     IF($Y$4&gt;96,"TOO MANY",VLOOKUP(B3055&amp;"_"&amp;C3055&amp;"_"&amp;E3055&amp;"_B",CALC!W:X,2,FALSE)),    "")</f>
        <v/>
      </c>
      <c r="N3055" s="206"/>
      <c r="O3055" s="213">
        <v>1</v>
      </c>
      <c r="P3055" s="197" t="str">
        <f ca="1">IF(W3055=TRUE,   IF($Y$4&gt;96,"TOO MANY", VLOOKUP(B3055&amp;"_"&amp;C3055&amp;"_"&amp;E3055&amp;"_C",CALC!W:X,2,FALSE)),   "")</f>
        <v/>
      </c>
      <c r="Q3055" s="206"/>
      <c r="R3055" s="119" t="b">
        <f t="shared" ca="1" si="336"/>
        <v>0</v>
      </c>
      <c r="S3055" s="119" t="b">
        <f t="shared" ca="1" si="334"/>
        <v>0</v>
      </c>
      <c r="T3055" s="119" t="b">
        <f t="shared" ca="1" si="335"/>
        <v>0</v>
      </c>
      <c r="U3055" s="119" t="b">
        <f t="shared" ca="1" si="337"/>
        <v>0</v>
      </c>
      <c r="V3055" s="160" t="b">
        <f t="shared" ca="1" si="338"/>
        <v>0</v>
      </c>
      <c r="W3055" s="119" t="b">
        <f t="shared" ca="1" si="339"/>
        <v>0</v>
      </c>
      <c r="X3055" s="119" t="b">
        <f t="shared" ca="1" si="340"/>
        <v>0</v>
      </c>
    </row>
    <row r="3056" spans="2:24" x14ac:dyDescent="0.25">
      <c r="B3056" s="194" t="str">
        <f ca="1" xml:space="preserve"> IF(INDIRECT("FROM_NGS2_SampleSheet!A"&amp;ROW()-5,TRUE)="","",  INDIRECT(    "FROM_NGS2_SampleSheet!"   &amp;  CHAR(64 + MATCH(VLOOKUP(B$6,mapping!$A:$B,2,FALSE),FROM_NGS2_SampleSheet!$1:$1,0))   &amp;  ROW()-5,TRUE)    )</f>
        <v/>
      </c>
      <c r="C3056" s="195" t="str">
        <f ca="1" xml:space="preserve"> IF(INDIRECT("FROM_NGS2_SampleSheet!A"&amp;ROW()-5,TRUE)="","",  INDIRECT(    "FROM_NGS2_SampleSheet!"   &amp;  CHAR(64 + MATCH(VLOOKUP(C$6,mapping!$A:$B,2,FALSE),FROM_NGS2_SampleSheet!$1:$1,0))   &amp;  ROW()-5,TRUE)    )</f>
        <v/>
      </c>
      <c r="D3056" s="195" t="str">
        <f ca="1" xml:space="preserve"> IF(INDIRECT("FROM_NGS2_SampleSheet!A"&amp;ROW()-5,TRUE)="","",  INDIRECT(    "FROM_NGS2_SampleSheet!"   &amp;  CHAR(64 + MATCH(VLOOKUP(D$6,mapping!$A:$B,2,FALSE),FROM_NGS2_SampleSheet!$1:$1,0))   &amp;  ROW()-5,TRUE)    )</f>
        <v/>
      </c>
      <c r="E3056" s="195" t="str">
        <f ca="1" xml:space="preserve"> IF(INDIRECT("FROM_NGS2_SampleSheet!A"&amp;ROW()-5,TRUE)="","",  "e" &amp; INDIRECT(    "FROM_NGS2_SampleSheet!"   &amp;  CHAR(64 + MATCH(VLOOKUP(E$6,mapping!$A:$B,2,FALSE),FROM_NGS2_SampleSheet!$1:$1,0))   &amp;  ROW()-5,TRUE)    )</f>
        <v/>
      </c>
      <c r="F3056" s="195" t="str">
        <f ca="1" xml:space="preserve"> IF(INDIRECT("FROM_NGS2_SampleSheet!A"&amp;ROW()-5,TRUE)="","",  INDIRECT(    "FROM_NGS2_SampleSheet!"   &amp;  CHAR(64 + MATCH(VLOOKUP(F$6,mapping!$A:$B,2,FALSE),FROM_NGS2_SampleSheet!$1:$1,0))   &amp;  ROW()-5,TRUE)    )</f>
        <v/>
      </c>
      <c r="G3056" s="196" t="str">
        <f ca="1" xml:space="preserve"> IF(INDIRECT("FROM_NGS2_SampleSheet!A"&amp;ROW()-5,TRUE)="","",  INDIRECT(    "FROM_NGS2_SampleSheet!"   &amp;  CHAR(64 + MATCH(VLOOKUP(G$6,mapping!$A:$B,2,FALSE),FROM_NGS2_SampleSheet!$1:$1,0))   &amp;  ROW()-5,TRUE)    )</f>
        <v/>
      </c>
      <c r="H3056" s="195"/>
      <c r="I3056" s="213">
        <v>1</v>
      </c>
      <c r="J3056" s="197" t="str">
        <f ca="1">IF(U3056=TRUE,    IF($Y$4&gt;96,"TOO MANY",VLOOKUP(B3056&amp;"_"&amp;C3056&amp;"_"&amp;E3056&amp;"_A",CALC!W:X,2,FALSE)),   "")</f>
        <v/>
      </c>
      <c r="L3056" s="213">
        <v>1</v>
      </c>
      <c r="M3056" s="197" t="str">
        <f ca="1">IF(V3056=TRUE,     IF($Y$4&gt;96,"TOO MANY",VLOOKUP(B3056&amp;"_"&amp;C3056&amp;"_"&amp;E3056&amp;"_B",CALC!W:X,2,FALSE)),    "")</f>
        <v/>
      </c>
      <c r="N3056" s="206"/>
      <c r="O3056" s="213">
        <v>1</v>
      </c>
      <c r="P3056" s="197" t="str">
        <f ca="1">IF(W3056=TRUE,   IF($Y$4&gt;96,"TOO MANY", VLOOKUP(B3056&amp;"_"&amp;C3056&amp;"_"&amp;E3056&amp;"_C",CALC!W:X,2,FALSE)),   "")</f>
        <v/>
      </c>
      <c r="Q3056" s="206"/>
      <c r="R3056" s="119" t="b">
        <f t="shared" ca="1" si="336"/>
        <v>0</v>
      </c>
      <c r="S3056" s="119" t="b">
        <f t="shared" ca="1" si="334"/>
        <v>0</v>
      </c>
      <c r="T3056" s="119" t="b">
        <f t="shared" ca="1" si="335"/>
        <v>0</v>
      </c>
      <c r="U3056" s="119" t="b">
        <f t="shared" ca="1" si="337"/>
        <v>0</v>
      </c>
      <c r="V3056" s="160" t="b">
        <f t="shared" ca="1" si="338"/>
        <v>0</v>
      </c>
      <c r="W3056" s="119" t="b">
        <f t="shared" ca="1" si="339"/>
        <v>0</v>
      </c>
      <c r="X3056" s="119" t="b">
        <f t="shared" ca="1" si="340"/>
        <v>0</v>
      </c>
    </row>
    <row r="3057" spans="2:24" x14ac:dyDescent="0.25">
      <c r="B3057" s="194" t="str">
        <f ca="1" xml:space="preserve"> IF(INDIRECT("FROM_NGS2_SampleSheet!A"&amp;ROW()-5,TRUE)="","",  INDIRECT(    "FROM_NGS2_SampleSheet!"   &amp;  CHAR(64 + MATCH(VLOOKUP(B$6,mapping!$A:$B,2,FALSE),FROM_NGS2_SampleSheet!$1:$1,0))   &amp;  ROW()-5,TRUE)    )</f>
        <v/>
      </c>
      <c r="C3057" s="195" t="str">
        <f ca="1" xml:space="preserve"> IF(INDIRECT("FROM_NGS2_SampleSheet!A"&amp;ROW()-5,TRUE)="","",  INDIRECT(    "FROM_NGS2_SampleSheet!"   &amp;  CHAR(64 + MATCH(VLOOKUP(C$6,mapping!$A:$B,2,FALSE),FROM_NGS2_SampleSheet!$1:$1,0))   &amp;  ROW()-5,TRUE)    )</f>
        <v/>
      </c>
      <c r="D3057" s="195" t="str">
        <f ca="1" xml:space="preserve"> IF(INDIRECT("FROM_NGS2_SampleSheet!A"&amp;ROW()-5,TRUE)="","",  INDIRECT(    "FROM_NGS2_SampleSheet!"   &amp;  CHAR(64 + MATCH(VLOOKUP(D$6,mapping!$A:$B,2,FALSE),FROM_NGS2_SampleSheet!$1:$1,0))   &amp;  ROW()-5,TRUE)    )</f>
        <v/>
      </c>
      <c r="E3057" s="195" t="str">
        <f ca="1" xml:space="preserve"> IF(INDIRECT("FROM_NGS2_SampleSheet!A"&amp;ROW()-5,TRUE)="","",  "e" &amp; INDIRECT(    "FROM_NGS2_SampleSheet!"   &amp;  CHAR(64 + MATCH(VLOOKUP(E$6,mapping!$A:$B,2,FALSE),FROM_NGS2_SampleSheet!$1:$1,0))   &amp;  ROW()-5,TRUE)    )</f>
        <v/>
      </c>
      <c r="F3057" s="195" t="str">
        <f ca="1" xml:space="preserve"> IF(INDIRECT("FROM_NGS2_SampleSheet!A"&amp;ROW()-5,TRUE)="","",  INDIRECT(    "FROM_NGS2_SampleSheet!"   &amp;  CHAR(64 + MATCH(VLOOKUP(F$6,mapping!$A:$B,2,FALSE),FROM_NGS2_SampleSheet!$1:$1,0))   &amp;  ROW()-5,TRUE)    )</f>
        <v/>
      </c>
      <c r="G3057" s="196" t="str">
        <f ca="1" xml:space="preserve"> IF(INDIRECT("FROM_NGS2_SampleSheet!A"&amp;ROW()-5,TRUE)="","",  INDIRECT(    "FROM_NGS2_SampleSheet!"   &amp;  CHAR(64 + MATCH(VLOOKUP(G$6,mapping!$A:$B,2,FALSE),FROM_NGS2_SampleSheet!$1:$1,0))   &amp;  ROW()-5,TRUE)    )</f>
        <v/>
      </c>
      <c r="H3057" s="195"/>
      <c r="I3057" s="213">
        <v>1</v>
      </c>
      <c r="J3057" s="197" t="str">
        <f ca="1">IF(U3057=TRUE,    IF($Y$4&gt;96,"TOO MANY",VLOOKUP(B3057&amp;"_"&amp;C3057&amp;"_"&amp;E3057&amp;"_A",CALC!W:X,2,FALSE)),   "")</f>
        <v/>
      </c>
      <c r="L3057" s="213">
        <v>1</v>
      </c>
      <c r="M3057" s="197" t="str">
        <f ca="1">IF(V3057=TRUE,     IF($Y$4&gt;96,"TOO MANY",VLOOKUP(B3057&amp;"_"&amp;C3057&amp;"_"&amp;E3057&amp;"_B",CALC!W:X,2,FALSE)),    "")</f>
        <v/>
      </c>
      <c r="N3057" s="206"/>
      <c r="O3057" s="213">
        <v>1</v>
      </c>
      <c r="P3057" s="197" t="str">
        <f ca="1">IF(W3057=TRUE,   IF($Y$4&gt;96,"TOO MANY", VLOOKUP(B3057&amp;"_"&amp;C3057&amp;"_"&amp;E3057&amp;"_C",CALC!W:X,2,FALSE)),   "")</f>
        <v/>
      </c>
      <c r="Q3057" s="206"/>
      <c r="R3057" s="119" t="b">
        <f t="shared" ca="1" si="336"/>
        <v>0</v>
      </c>
      <c r="S3057" s="119" t="b">
        <f t="shared" ca="1" si="334"/>
        <v>0</v>
      </c>
      <c r="T3057" s="119" t="b">
        <f t="shared" ca="1" si="335"/>
        <v>0</v>
      </c>
      <c r="U3057" s="119" t="b">
        <f t="shared" ca="1" si="337"/>
        <v>0</v>
      </c>
      <c r="V3057" s="160" t="b">
        <f t="shared" ca="1" si="338"/>
        <v>0</v>
      </c>
      <c r="W3057" s="119" t="b">
        <f t="shared" ca="1" si="339"/>
        <v>0</v>
      </c>
      <c r="X3057" s="119" t="b">
        <f t="shared" ca="1" si="340"/>
        <v>0</v>
      </c>
    </row>
    <row r="3058" spans="2:24" x14ac:dyDescent="0.25">
      <c r="B3058" s="194" t="str">
        <f ca="1" xml:space="preserve"> IF(INDIRECT("FROM_NGS2_SampleSheet!A"&amp;ROW()-5,TRUE)="","",  INDIRECT(    "FROM_NGS2_SampleSheet!"   &amp;  CHAR(64 + MATCH(VLOOKUP(B$6,mapping!$A:$B,2,FALSE),FROM_NGS2_SampleSheet!$1:$1,0))   &amp;  ROW()-5,TRUE)    )</f>
        <v/>
      </c>
      <c r="C3058" s="195" t="str">
        <f ca="1" xml:space="preserve"> IF(INDIRECT("FROM_NGS2_SampleSheet!A"&amp;ROW()-5,TRUE)="","",  INDIRECT(    "FROM_NGS2_SampleSheet!"   &amp;  CHAR(64 + MATCH(VLOOKUP(C$6,mapping!$A:$B,2,FALSE),FROM_NGS2_SampleSheet!$1:$1,0))   &amp;  ROW()-5,TRUE)    )</f>
        <v/>
      </c>
      <c r="D3058" s="195" t="str">
        <f ca="1" xml:space="preserve"> IF(INDIRECT("FROM_NGS2_SampleSheet!A"&amp;ROW()-5,TRUE)="","",  INDIRECT(    "FROM_NGS2_SampleSheet!"   &amp;  CHAR(64 + MATCH(VLOOKUP(D$6,mapping!$A:$B,2,FALSE),FROM_NGS2_SampleSheet!$1:$1,0))   &amp;  ROW()-5,TRUE)    )</f>
        <v/>
      </c>
      <c r="E3058" s="195" t="str">
        <f ca="1" xml:space="preserve"> IF(INDIRECT("FROM_NGS2_SampleSheet!A"&amp;ROW()-5,TRUE)="","",  "e" &amp; INDIRECT(    "FROM_NGS2_SampleSheet!"   &amp;  CHAR(64 + MATCH(VLOOKUP(E$6,mapping!$A:$B,2,FALSE),FROM_NGS2_SampleSheet!$1:$1,0))   &amp;  ROW()-5,TRUE)    )</f>
        <v/>
      </c>
      <c r="F3058" s="195" t="str">
        <f ca="1" xml:space="preserve"> IF(INDIRECT("FROM_NGS2_SampleSheet!A"&amp;ROW()-5,TRUE)="","",  INDIRECT(    "FROM_NGS2_SampleSheet!"   &amp;  CHAR(64 + MATCH(VLOOKUP(F$6,mapping!$A:$B,2,FALSE),FROM_NGS2_SampleSheet!$1:$1,0))   &amp;  ROW()-5,TRUE)    )</f>
        <v/>
      </c>
      <c r="G3058" s="196" t="str">
        <f ca="1" xml:space="preserve"> IF(INDIRECT("FROM_NGS2_SampleSheet!A"&amp;ROW()-5,TRUE)="","",  INDIRECT(    "FROM_NGS2_SampleSheet!"   &amp;  CHAR(64 + MATCH(VLOOKUP(G$6,mapping!$A:$B,2,FALSE),FROM_NGS2_SampleSheet!$1:$1,0))   &amp;  ROW()-5,TRUE)    )</f>
        <v/>
      </c>
      <c r="H3058" s="195"/>
      <c r="I3058" s="213">
        <v>1</v>
      </c>
      <c r="J3058" s="197" t="str">
        <f ca="1">IF(U3058=TRUE,    IF($Y$4&gt;96,"TOO MANY",VLOOKUP(B3058&amp;"_"&amp;C3058&amp;"_"&amp;E3058&amp;"_A",CALC!W:X,2,FALSE)),   "")</f>
        <v/>
      </c>
      <c r="L3058" s="213">
        <v>1</v>
      </c>
      <c r="M3058" s="197" t="str">
        <f ca="1">IF(V3058=TRUE,     IF($Y$4&gt;96,"TOO MANY",VLOOKUP(B3058&amp;"_"&amp;C3058&amp;"_"&amp;E3058&amp;"_B",CALC!W:X,2,FALSE)),    "")</f>
        <v/>
      </c>
      <c r="N3058" s="206"/>
      <c r="O3058" s="213">
        <v>1</v>
      </c>
      <c r="P3058" s="197" t="str">
        <f ca="1">IF(W3058=TRUE,   IF($Y$4&gt;96,"TOO MANY", VLOOKUP(B3058&amp;"_"&amp;C3058&amp;"_"&amp;E3058&amp;"_C",CALC!W:X,2,FALSE)),   "")</f>
        <v/>
      </c>
      <c r="Q3058" s="206"/>
      <c r="R3058" s="119" t="b">
        <f t="shared" ca="1" si="336"/>
        <v>0</v>
      </c>
      <c r="S3058" s="119" t="b">
        <f t="shared" ca="1" si="334"/>
        <v>0</v>
      </c>
      <c r="T3058" s="119" t="b">
        <f t="shared" ca="1" si="335"/>
        <v>0</v>
      </c>
      <c r="U3058" s="119" t="b">
        <f t="shared" ca="1" si="337"/>
        <v>0</v>
      </c>
      <c r="V3058" s="160" t="b">
        <f t="shared" ca="1" si="338"/>
        <v>0</v>
      </c>
      <c r="W3058" s="119" t="b">
        <f t="shared" ca="1" si="339"/>
        <v>0</v>
      </c>
      <c r="X3058" s="119" t="b">
        <f t="shared" ca="1" si="340"/>
        <v>0</v>
      </c>
    </row>
    <row r="3059" spans="2:24" x14ac:dyDescent="0.25">
      <c r="B3059" s="194" t="str">
        <f ca="1" xml:space="preserve"> IF(INDIRECT("FROM_NGS2_SampleSheet!A"&amp;ROW()-5,TRUE)="","",  INDIRECT(    "FROM_NGS2_SampleSheet!"   &amp;  CHAR(64 + MATCH(VLOOKUP(B$6,mapping!$A:$B,2,FALSE),FROM_NGS2_SampleSheet!$1:$1,0))   &amp;  ROW()-5,TRUE)    )</f>
        <v/>
      </c>
      <c r="C3059" s="195" t="str">
        <f ca="1" xml:space="preserve"> IF(INDIRECT("FROM_NGS2_SampleSheet!A"&amp;ROW()-5,TRUE)="","",  INDIRECT(    "FROM_NGS2_SampleSheet!"   &amp;  CHAR(64 + MATCH(VLOOKUP(C$6,mapping!$A:$B,2,FALSE),FROM_NGS2_SampleSheet!$1:$1,0))   &amp;  ROW()-5,TRUE)    )</f>
        <v/>
      </c>
      <c r="D3059" s="195" t="str">
        <f ca="1" xml:space="preserve"> IF(INDIRECT("FROM_NGS2_SampleSheet!A"&amp;ROW()-5,TRUE)="","",  INDIRECT(    "FROM_NGS2_SampleSheet!"   &amp;  CHAR(64 + MATCH(VLOOKUP(D$6,mapping!$A:$B,2,FALSE),FROM_NGS2_SampleSheet!$1:$1,0))   &amp;  ROW()-5,TRUE)    )</f>
        <v/>
      </c>
      <c r="E3059" s="195" t="str">
        <f ca="1" xml:space="preserve"> IF(INDIRECT("FROM_NGS2_SampleSheet!A"&amp;ROW()-5,TRUE)="","",  "e" &amp; INDIRECT(    "FROM_NGS2_SampleSheet!"   &amp;  CHAR(64 + MATCH(VLOOKUP(E$6,mapping!$A:$B,2,FALSE),FROM_NGS2_SampleSheet!$1:$1,0))   &amp;  ROW()-5,TRUE)    )</f>
        <v/>
      </c>
      <c r="F3059" s="195" t="str">
        <f ca="1" xml:space="preserve"> IF(INDIRECT("FROM_NGS2_SampleSheet!A"&amp;ROW()-5,TRUE)="","",  INDIRECT(    "FROM_NGS2_SampleSheet!"   &amp;  CHAR(64 + MATCH(VLOOKUP(F$6,mapping!$A:$B,2,FALSE),FROM_NGS2_SampleSheet!$1:$1,0))   &amp;  ROW()-5,TRUE)    )</f>
        <v/>
      </c>
      <c r="G3059" s="196" t="str">
        <f ca="1" xml:space="preserve"> IF(INDIRECT("FROM_NGS2_SampleSheet!A"&amp;ROW()-5,TRUE)="","",  INDIRECT(    "FROM_NGS2_SampleSheet!"   &amp;  CHAR(64 + MATCH(VLOOKUP(G$6,mapping!$A:$B,2,FALSE),FROM_NGS2_SampleSheet!$1:$1,0))   &amp;  ROW()-5,TRUE)    )</f>
        <v/>
      </c>
      <c r="H3059" s="195"/>
      <c r="I3059" s="213">
        <v>1</v>
      </c>
      <c r="J3059" s="197" t="str">
        <f ca="1">IF(U3059=TRUE,    IF($Y$4&gt;96,"TOO MANY",VLOOKUP(B3059&amp;"_"&amp;C3059&amp;"_"&amp;E3059&amp;"_A",CALC!W:X,2,FALSE)),   "")</f>
        <v/>
      </c>
      <c r="L3059" s="213">
        <v>1</v>
      </c>
      <c r="M3059" s="197" t="str">
        <f ca="1">IF(V3059=TRUE,     IF($Y$4&gt;96,"TOO MANY",VLOOKUP(B3059&amp;"_"&amp;C3059&amp;"_"&amp;E3059&amp;"_B",CALC!W:X,2,FALSE)),    "")</f>
        <v/>
      </c>
      <c r="N3059" s="206"/>
      <c r="O3059" s="213">
        <v>1</v>
      </c>
      <c r="P3059" s="197" t="str">
        <f ca="1">IF(W3059=TRUE,   IF($Y$4&gt;96,"TOO MANY", VLOOKUP(B3059&amp;"_"&amp;C3059&amp;"_"&amp;E3059&amp;"_C",CALC!W:X,2,FALSE)),   "")</f>
        <v/>
      </c>
      <c r="Q3059" s="206"/>
      <c r="R3059" s="119" t="b">
        <f t="shared" ca="1" si="336"/>
        <v>0</v>
      </c>
      <c r="S3059" s="119" t="b">
        <f t="shared" ca="1" si="334"/>
        <v>0</v>
      </c>
      <c r="T3059" s="119" t="b">
        <f t="shared" ca="1" si="335"/>
        <v>0</v>
      </c>
      <c r="U3059" s="119" t="b">
        <f t="shared" ca="1" si="337"/>
        <v>0</v>
      </c>
      <c r="V3059" s="160" t="b">
        <f t="shared" ca="1" si="338"/>
        <v>0</v>
      </c>
      <c r="W3059" s="119" t="b">
        <f t="shared" ca="1" si="339"/>
        <v>0</v>
      </c>
      <c r="X3059" s="119" t="b">
        <f t="shared" ca="1" si="340"/>
        <v>0</v>
      </c>
    </row>
    <row r="3060" spans="2:24" x14ac:dyDescent="0.25">
      <c r="B3060" s="194" t="str">
        <f ca="1" xml:space="preserve"> IF(INDIRECT("FROM_NGS2_SampleSheet!A"&amp;ROW()-5,TRUE)="","",  INDIRECT(    "FROM_NGS2_SampleSheet!"   &amp;  CHAR(64 + MATCH(VLOOKUP(B$6,mapping!$A:$B,2,FALSE),FROM_NGS2_SampleSheet!$1:$1,0))   &amp;  ROW()-5,TRUE)    )</f>
        <v/>
      </c>
      <c r="C3060" s="195" t="str">
        <f ca="1" xml:space="preserve"> IF(INDIRECT("FROM_NGS2_SampleSheet!A"&amp;ROW()-5,TRUE)="","",  INDIRECT(    "FROM_NGS2_SampleSheet!"   &amp;  CHAR(64 + MATCH(VLOOKUP(C$6,mapping!$A:$B,2,FALSE),FROM_NGS2_SampleSheet!$1:$1,0))   &amp;  ROW()-5,TRUE)    )</f>
        <v/>
      </c>
      <c r="D3060" s="195" t="str">
        <f ca="1" xml:space="preserve"> IF(INDIRECT("FROM_NGS2_SampleSheet!A"&amp;ROW()-5,TRUE)="","",  INDIRECT(    "FROM_NGS2_SampleSheet!"   &amp;  CHAR(64 + MATCH(VLOOKUP(D$6,mapping!$A:$B,2,FALSE),FROM_NGS2_SampleSheet!$1:$1,0))   &amp;  ROW()-5,TRUE)    )</f>
        <v/>
      </c>
      <c r="E3060" s="195" t="str">
        <f ca="1" xml:space="preserve"> IF(INDIRECT("FROM_NGS2_SampleSheet!A"&amp;ROW()-5,TRUE)="","",  "e" &amp; INDIRECT(    "FROM_NGS2_SampleSheet!"   &amp;  CHAR(64 + MATCH(VLOOKUP(E$6,mapping!$A:$B,2,FALSE),FROM_NGS2_SampleSheet!$1:$1,0))   &amp;  ROW()-5,TRUE)    )</f>
        <v/>
      </c>
      <c r="F3060" s="195" t="str">
        <f ca="1" xml:space="preserve"> IF(INDIRECT("FROM_NGS2_SampleSheet!A"&amp;ROW()-5,TRUE)="","",  INDIRECT(    "FROM_NGS2_SampleSheet!"   &amp;  CHAR(64 + MATCH(VLOOKUP(F$6,mapping!$A:$B,2,FALSE),FROM_NGS2_SampleSheet!$1:$1,0))   &amp;  ROW()-5,TRUE)    )</f>
        <v/>
      </c>
      <c r="G3060" s="196" t="str">
        <f ca="1" xml:space="preserve"> IF(INDIRECT("FROM_NGS2_SampleSheet!A"&amp;ROW()-5,TRUE)="","",  INDIRECT(    "FROM_NGS2_SampleSheet!"   &amp;  CHAR(64 + MATCH(VLOOKUP(G$6,mapping!$A:$B,2,FALSE),FROM_NGS2_SampleSheet!$1:$1,0))   &amp;  ROW()-5,TRUE)    )</f>
        <v/>
      </c>
      <c r="H3060" s="195"/>
      <c r="I3060" s="213">
        <v>1</v>
      </c>
      <c r="J3060" s="197" t="str">
        <f ca="1">IF(U3060=TRUE,    IF($Y$4&gt;96,"TOO MANY",VLOOKUP(B3060&amp;"_"&amp;C3060&amp;"_"&amp;E3060&amp;"_A",CALC!W:X,2,FALSE)),   "")</f>
        <v/>
      </c>
      <c r="L3060" s="213">
        <v>1</v>
      </c>
      <c r="M3060" s="197" t="str">
        <f ca="1">IF(V3060=TRUE,     IF($Y$4&gt;96,"TOO MANY",VLOOKUP(B3060&amp;"_"&amp;C3060&amp;"_"&amp;E3060&amp;"_B",CALC!W:X,2,FALSE)),    "")</f>
        <v/>
      </c>
      <c r="N3060" s="206"/>
      <c r="O3060" s="213">
        <v>1</v>
      </c>
      <c r="P3060" s="197" t="str">
        <f ca="1">IF(W3060=TRUE,   IF($Y$4&gt;96,"TOO MANY", VLOOKUP(B3060&amp;"_"&amp;C3060&amp;"_"&amp;E3060&amp;"_C",CALC!W:X,2,FALSE)),   "")</f>
        <v/>
      </c>
      <c r="Q3060" s="206"/>
      <c r="R3060" s="119" t="b">
        <f t="shared" ca="1" si="336"/>
        <v>0</v>
      </c>
      <c r="S3060" s="119" t="b">
        <f t="shared" ca="1" si="334"/>
        <v>0</v>
      </c>
      <c r="T3060" s="119" t="b">
        <f t="shared" ca="1" si="335"/>
        <v>0</v>
      </c>
      <c r="U3060" s="119" t="b">
        <f t="shared" ca="1" si="337"/>
        <v>0</v>
      </c>
      <c r="V3060" s="160" t="b">
        <f t="shared" ca="1" si="338"/>
        <v>0</v>
      </c>
      <c r="W3060" s="119" t="b">
        <f t="shared" ca="1" si="339"/>
        <v>0</v>
      </c>
      <c r="X3060" s="119" t="b">
        <f t="shared" ca="1" si="340"/>
        <v>0</v>
      </c>
    </row>
    <row r="3061" spans="2:24" x14ac:dyDescent="0.25">
      <c r="B3061" s="194" t="str">
        <f ca="1" xml:space="preserve"> IF(INDIRECT("FROM_NGS2_SampleSheet!A"&amp;ROW()-5,TRUE)="","",  INDIRECT(    "FROM_NGS2_SampleSheet!"   &amp;  CHAR(64 + MATCH(VLOOKUP(B$6,mapping!$A:$B,2,FALSE),FROM_NGS2_SampleSheet!$1:$1,0))   &amp;  ROW()-5,TRUE)    )</f>
        <v/>
      </c>
      <c r="C3061" s="195" t="str">
        <f ca="1" xml:space="preserve"> IF(INDIRECT("FROM_NGS2_SampleSheet!A"&amp;ROW()-5,TRUE)="","",  INDIRECT(    "FROM_NGS2_SampleSheet!"   &amp;  CHAR(64 + MATCH(VLOOKUP(C$6,mapping!$A:$B,2,FALSE),FROM_NGS2_SampleSheet!$1:$1,0))   &amp;  ROW()-5,TRUE)    )</f>
        <v/>
      </c>
      <c r="D3061" s="195" t="str">
        <f ca="1" xml:space="preserve"> IF(INDIRECT("FROM_NGS2_SampleSheet!A"&amp;ROW()-5,TRUE)="","",  INDIRECT(    "FROM_NGS2_SampleSheet!"   &amp;  CHAR(64 + MATCH(VLOOKUP(D$6,mapping!$A:$B,2,FALSE),FROM_NGS2_SampleSheet!$1:$1,0))   &amp;  ROW()-5,TRUE)    )</f>
        <v/>
      </c>
      <c r="E3061" s="195" t="str">
        <f ca="1" xml:space="preserve"> IF(INDIRECT("FROM_NGS2_SampleSheet!A"&amp;ROW()-5,TRUE)="","",  "e" &amp; INDIRECT(    "FROM_NGS2_SampleSheet!"   &amp;  CHAR(64 + MATCH(VLOOKUP(E$6,mapping!$A:$B,2,FALSE),FROM_NGS2_SampleSheet!$1:$1,0))   &amp;  ROW()-5,TRUE)    )</f>
        <v/>
      </c>
      <c r="F3061" s="195" t="str">
        <f ca="1" xml:space="preserve"> IF(INDIRECT("FROM_NGS2_SampleSheet!A"&amp;ROW()-5,TRUE)="","",  INDIRECT(    "FROM_NGS2_SampleSheet!"   &amp;  CHAR(64 + MATCH(VLOOKUP(F$6,mapping!$A:$B,2,FALSE),FROM_NGS2_SampleSheet!$1:$1,0))   &amp;  ROW()-5,TRUE)    )</f>
        <v/>
      </c>
      <c r="G3061" s="196" t="str">
        <f ca="1" xml:space="preserve"> IF(INDIRECT("FROM_NGS2_SampleSheet!A"&amp;ROW()-5,TRUE)="","",  INDIRECT(    "FROM_NGS2_SampleSheet!"   &amp;  CHAR(64 + MATCH(VLOOKUP(G$6,mapping!$A:$B,2,FALSE),FROM_NGS2_SampleSheet!$1:$1,0))   &amp;  ROW()-5,TRUE)    )</f>
        <v/>
      </c>
      <c r="H3061" s="195"/>
      <c r="I3061" s="213">
        <v>1</v>
      </c>
      <c r="J3061" s="197" t="str">
        <f ca="1">IF(U3061=TRUE,    IF($Y$4&gt;96,"TOO MANY",VLOOKUP(B3061&amp;"_"&amp;C3061&amp;"_"&amp;E3061&amp;"_A",CALC!W:X,2,FALSE)),   "")</f>
        <v/>
      </c>
      <c r="L3061" s="213">
        <v>1</v>
      </c>
      <c r="M3061" s="197" t="str">
        <f ca="1">IF(V3061=TRUE,     IF($Y$4&gt;96,"TOO MANY",VLOOKUP(B3061&amp;"_"&amp;C3061&amp;"_"&amp;E3061&amp;"_B",CALC!W:X,2,FALSE)),    "")</f>
        <v/>
      </c>
      <c r="N3061" s="206"/>
      <c r="O3061" s="213">
        <v>1</v>
      </c>
      <c r="P3061" s="197" t="str">
        <f ca="1">IF(W3061=TRUE,   IF($Y$4&gt;96,"TOO MANY", VLOOKUP(B3061&amp;"_"&amp;C3061&amp;"_"&amp;E3061&amp;"_C",CALC!W:X,2,FALSE)),   "")</f>
        <v/>
      </c>
      <c r="Q3061" s="206"/>
      <c r="R3061" s="119" t="b">
        <f t="shared" ca="1" si="336"/>
        <v>0</v>
      </c>
      <c r="S3061" s="119" t="b">
        <f t="shared" ca="1" si="334"/>
        <v>0</v>
      </c>
      <c r="T3061" s="119" t="b">
        <f t="shared" ca="1" si="335"/>
        <v>0</v>
      </c>
      <c r="U3061" s="119" t="b">
        <f t="shared" ca="1" si="337"/>
        <v>0</v>
      </c>
      <c r="V3061" s="160" t="b">
        <f t="shared" ca="1" si="338"/>
        <v>0</v>
      </c>
      <c r="W3061" s="119" t="b">
        <f t="shared" ca="1" si="339"/>
        <v>0</v>
      </c>
      <c r="X3061" s="119" t="b">
        <f t="shared" ca="1" si="340"/>
        <v>0</v>
      </c>
    </row>
    <row r="3062" spans="2:24" x14ac:dyDescent="0.25">
      <c r="B3062" s="194" t="str">
        <f ca="1" xml:space="preserve"> IF(INDIRECT("FROM_NGS2_SampleSheet!A"&amp;ROW()-5,TRUE)="","",  INDIRECT(    "FROM_NGS2_SampleSheet!"   &amp;  CHAR(64 + MATCH(VLOOKUP(B$6,mapping!$A:$B,2,FALSE),FROM_NGS2_SampleSheet!$1:$1,0))   &amp;  ROW()-5,TRUE)    )</f>
        <v/>
      </c>
      <c r="C3062" s="195" t="str">
        <f ca="1" xml:space="preserve"> IF(INDIRECT("FROM_NGS2_SampleSheet!A"&amp;ROW()-5,TRUE)="","",  INDIRECT(    "FROM_NGS2_SampleSheet!"   &amp;  CHAR(64 + MATCH(VLOOKUP(C$6,mapping!$A:$B,2,FALSE),FROM_NGS2_SampleSheet!$1:$1,0))   &amp;  ROW()-5,TRUE)    )</f>
        <v/>
      </c>
      <c r="D3062" s="195" t="str">
        <f ca="1" xml:space="preserve"> IF(INDIRECT("FROM_NGS2_SampleSheet!A"&amp;ROW()-5,TRUE)="","",  INDIRECT(    "FROM_NGS2_SampleSheet!"   &amp;  CHAR(64 + MATCH(VLOOKUP(D$6,mapping!$A:$B,2,FALSE),FROM_NGS2_SampleSheet!$1:$1,0))   &amp;  ROW()-5,TRUE)    )</f>
        <v/>
      </c>
      <c r="E3062" s="195" t="str">
        <f ca="1" xml:space="preserve"> IF(INDIRECT("FROM_NGS2_SampleSheet!A"&amp;ROW()-5,TRUE)="","",  "e" &amp; INDIRECT(    "FROM_NGS2_SampleSheet!"   &amp;  CHAR(64 + MATCH(VLOOKUP(E$6,mapping!$A:$B,2,FALSE),FROM_NGS2_SampleSheet!$1:$1,0))   &amp;  ROW()-5,TRUE)    )</f>
        <v/>
      </c>
      <c r="F3062" s="195" t="str">
        <f ca="1" xml:space="preserve"> IF(INDIRECT("FROM_NGS2_SampleSheet!A"&amp;ROW()-5,TRUE)="","",  INDIRECT(    "FROM_NGS2_SampleSheet!"   &amp;  CHAR(64 + MATCH(VLOOKUP(F$6,mapping!$A:$B,2,FALSE),FROM_NGS2_SampleSheet!$1:$1,0))   &amp;  ROW()-5,TRUE)    )</f>
        <v/>
      </c>
      <c r="G3062" s="196" t="str">
        <f ca="1" xml:space="preserve"> IF(INDIRECT("FROM_NGS2_SampleSheet!A"&amp;ROW()-5,TRUE)="","",  INDIRECT(    "FROM_NGS2_SampleSheet!"   &amp;  CHAR(64 + MATCH(VLOOKUP(G$6,mapping!$A:$B,2,FALSE),FROM_NGS2_SampleSheet!$1:$1,0))   &amp;  ROW()-5,TRUE)    )</f>
        <v/>
      </c>
      <c r="H3062" s="195"/>
      <c r="I3062" s="213">
        <v>1</v>
      </c>
      <c r="J3062" s="197" t="str">
        <f ca="1">IF(U3062=TRUE,    IF($Y$4&gt;96,"TOO MANY",VLOOKUP(B3062&amp;"_"&amp;C3062&amp;"_"&amp;E3062&amp;"_A",CALC!W:X,2,FALSE)),   "")</f>
        <v/>
      </c>
      <c r="L3062" s="213">
        <v>1</v>
      </c>
      <c r="M3062" s="197" t="str">
        <f ca="1">IF(V3062=TRUE,     IF($Y$4&gt;96,"TOO MANY",VLOOKUP(B3062&amp;"_"&amp;C3062&amp;"_"&amp;E3062&amp;"_B",CALC!W:X,2,FALSE)),    "")</f>
        <v/>
      </c>
      <c r="N3062" s="206"/>
      <c r="O3062" s="213">
        <v>1</v>
      </c>
      <c r="P3062" s="197" t="str">
        <f ca="1">IF(W3062=TRUE,   IF($Y$4&gt;96,"TOO MANY", VLOOKUP(B3062&amp;"_"&amp;C3062&amp;"_"&amp;E3062&amp;"_C",CALC!W:X,2,FALSE)),   "")</f>
        <v/>
      </c>
      <c r="Q3062" s="206"/>
      <c r="R3062" s="119" t="b">
        <f t="shared" ca="1" si="336"/>
        <v>0</v>
      </c>
      <c r="S3062" s="119" t="b">
        <f t="shared" ca="1" si="334"/>
        <v>0</v>
      </c>
      <c r="T3062" s="119" t="b">
        <f t="shared" ca="1" si="335"/>
        <v>0</v>
      </c>
      <c r="U3062" s="119" t="b">
        <f t="shared" ca="1" si="337"/>
        <v>0</v>
      </c>
      <c r="V3062" s="160" t="b">
        <f t="shared" ca="1" si="338"/>
        <v>0</v>
      </c>
      <c r="W3062" s="119" t="b">
        <f t="shared" ca="1" si="339"/>
        <v>0</v>
      </c>
      <c r="X3062" s="119" t="b">
        <f t="shared" ca="1" si="340"/>
        <v>0</v>
      </c>
    </row>
    <row r="3063" spans="2:24" x14ac:dyDescent="0.25">
      <c r="B3063" s="194" t="str">
        <f ca="1" xml:space="preserve"> IF(INDIRECT("FROM_NGS2_SampleSheet!A"&amp;ROW()-5,TRUE)="","",  INDIRECT(    "FROM_NGS2_SampleSheet!"   &amp;  CHAR(64 + MATCH(VLOOKUP(B$6,mapping!$A:$B,2,FALSE),FROM_NGS2_SampleSheet!$1:$1,0))   &amp;  ROW()-5,TRUE)    )</f>
        <v/>
      </c>
      <c r="C3063" s="195" t="str">
        <f ca="1" xml:space="preserve"> IF(INDIRECT("FROM_NGS2_SampleSheet!A"&amp;ROW()-5,TRUE)="","",  INDIRECT(    "FROM_NGS2_SampleSheet!"   &amp;  CHAR(64 + MATCH(VLOOKUP(C$6,mapping!$A:$B,2,FALSE),FROM_NGS2_SampleSheet!$1:$1,0))   &amp;  ROW()-5,TRUE)    )</f>
        <v/>
      </c>
      <c r="D3063" s="195" t="str">
        <f ca="1" xml:space="preserve"> IF(INDIRECT("FROM_NGS2_SampleSheet!A"&amp;ROW()-5,TRUE)="","",  INDIRECT(    "FROM_NGS2_SampleSheet!"   &amp;  CHAR(64 + MATCH(VLOOKUP(D$6,mapping!$A:$B,2,FALSE),FROM_NGS2_SampleSheet!$1:$1,0))   &amp;  ROW()-5,TRUE)    )</f>
        <v/>
      </c>
      <c r="E3063" s="195" t="str">
        <f ca="1" xml:space="preserve"> IF(INDIRECT("FROM_NGS2_SampleSheet!A"&amp;ROW()-5,TRUE)="","",  "e" &amp; INDIRECT(    "FROM_NGS2_SampleSheet!"   &amp;  CHAR(64 + MATCH(VLOOKUP(E$6,mapping!$A:$B,2,FALSE),FROM_NGS2_SampleSheet!$1:$1,0))   &amp;  ROW()-5,TRUE)    )</f>
        <v/>
      </c>
      <c r="F3063" s="195" t="str">
        <f ca="1" xml:space="preserve"> IF(INDIRECT("FROM_NGS2_SampleSheet!A"&amp;ROW()-5,TRUE)="","",  INDIRECT(    "FROM_NGS2_SampleSheet!"   &amp;  CHAR(64 + MATCH(VLOOKUP(F$6,mapping!$A:$B,2,FALSE),FROM_NGS2_SampleSheet!$1:$1,0))   &amp;  ROW()-5,TRUE)    )</f>
        <v/>
      </c>
      <c r="G3063" s="196" t="str">
        <f ca="1" xml:space="preserve"> IF(INDIRECT("FROM_NGS2_SampleSheet!A"&amp;ROW()-5,TRUE)="","",  INDIRECT(    "FROM_NGS2_SampleSheet!"   &amp;  CHAR(64 + MATCH(VLOOKUP(G$6,mapping!$A:$B,2,FALSE),FROM_NGS2_SampleSheet!$1:$1,0))   &amp;  ROW()-5,TRUE)    )</f>
        <v/>
      </c>
      <c r="H3063" s="195"/>
      <c r="I3063" s="213">
        <v>1</v>
      </c>
      <c r="J3063" s="197" t="str">
        <f ca="1">IF(U3063=TRUE,    IF($Y$4&gt;96,"TOO MANY",VLOOKUP(B3063&amp;"_"&amp;C3063&amp;"_"&amp;E3063&amp;"_A",CALC!W:X,2,FALSE)),   "")</f>
        <v/>
      </c>
      <c r="L3063" s="213">
        <v>1</v>
      </c>
      <c r="M3063" s="197" t="str">
        <f ca="1">IF(V3063=TRUE,     IF($Y$4&gt;96,"TOO MANY",VLOOKUP(B3063&amp;"_"&amp;C3063&amp;"_"&amp;E3063&amp;"_B",CALC!W:X,2,FALSE)),    "")</f>
        <v/>
      </c>
      <c r="N3063" s="206"/>
      <c r="O3063" s="213">
        <v>1</v>
      </c>
      <c r="P3063" s="197" t="str">
        <f ca="1">IF(W3063=TRUE,   IF($Y$4&gt;96,"TOO MANY", VLOOKUP(B3063&amp;"_"&amp;C3063&amp;"_"&amp;E3063&amp;"_C",CALC!W:X,2,FALSE)),   "")</f>
        <v/>
      </c>
      <c r="Q3063" s="206"/>
      <c r="R3063" s="119" t="b">
        <f t="shared" ca="1" si="336"/>
        <v>0</v>
      </c>
      <c r="S3063" s="119" t="b">
        <f t="shared" ca="1" si="334"/>
        <v>0</v>
      </c>
      <c r="T3063" s="119" t="b">
        <f t="shared" ca="1" si="335"/>
        <v>0</v>
      </c>
      <c r="U3063" s="119" t="b">
        <f t="shared" ca="1" si="337"/>
        <v>0</v>
      </c>
      <c r="V3063" s="160" t="b">
        <f t="shared" ca="1" si="338"/>
        <v>0</v>
      </c>
      <c r="W3063" s="119" t="b">
        <f t="shared" ca="1" si="339"/>
        <v>0</v>
      </c>
      <c r="X3063" s="119" t="b">
        <f t="shared" ca="1" si="340"/>
        <v>0</v>
      </c>
    </row>
    <row r="3064" spans="2:24" x14ac:dyDescent="0.25">
      <c r="B3064" s="194" t="str">
        <f ca="1" xml:space="preserve"> IF(INDIRECT("FROM_NGS2_SampleSheet!A"&amp;ROW()-5,TRUE)="","",  INDIRECT(    "FROM_NGS2_SampleSheet!"   &amp;  CHAR(64 + MATCH(VLOOKUP(B$6,mapping!$A:$B,2,FALSE),FROM_NGS2_SampleSheet!$1:$1,0))   &amp;  ROW()-5,TRUE)    )</f>
        <v/>
      </c>
      <c r="C3064" s="195" t="str">
        <f ca="1" xml:space="preserve"> IF(INDIRECT("FROM_NGS2_SampleSheet!A"&amp;ROW()-5,TRUE)="","",  INDIRECT(    "FROM_NGS2_SampleSheet!"   &amp;  CHAR(64 + MATCH(VLOOKUP(C$6,mapping!$A:$B,2,FALSE),FROM_NGS2_SampleSheet!$1:$1,0))   &amp;  ROW()-5,TRUE)    )</f>
        <v/>
      </c>
      <c r="D3064" s="195" t="str">
        <f ca="1" xml:space="preserve"> IF(INDIRECT("FROM_NGS2_SampleSheet!A"&amp;ROW()-5,TRUE)="","",  INDIRECT(    "FROM_NGS2_SampleSheet!"   &amp;  CHAR(64 + MATCH(VLOOKUP(D$6,mapping!$A:$B,2,FALSE),FROM_NGS2_SampleSheet!$1:$1,0))   &amp;  ROW()-5,TRUE)    )</f>
        <v/>
      </c>
      <c r="E3064" s="195" t="str">
        <f ca="1" xml:space="preserve"> IF(INDIRECT("FROM_NGS2_SampleSheet!A"&amp;ROW()-5,TRUE)="","",  "e" &amp; INDIRECT(    "FROM_NGS2_SampleSheet!"   &amp;  CHAR(64 + MATCH(VLOOKUP(E$6,mapping!$A:$B,2,FALSE),FROM_NGS2_SampleSheet!$1:$1,0))   &amp;  ROW()-5,TRUE)    )</f>
        <v/>
      </c>
      <c r="F3064" s="195" t="str">
        <f ca="1" xml:space="preserve"> IF(INDIRECT("FROM_NGS2_SampleSheet!A"&amp;ROW()-5,TRUE)="","",  INDIRECT(    "FROM_NGS2_SampleSheet!"   &amp;  CHAR(64 + MATCH(VLOOKUP(F$6,mapping!$A:$B,2,FALSE),FROM_NGS2_SampleSheet!$1:$1,0))   &amp;  ROW()-5,TRUE)    )</f>
        <v/>
      </c>
      <c r="G3064" s="196" t="str">
        <f ca="1" xml:space="preserve"> IF(INDIRECT("FROM_NGS2_SampleSheet!A"&amp;ROW()-5,TRUE)="","",  INDIRECT(    "FROM_NGS2_SampleSheet!"   &amp;  CHAR(64 + MATCH(VLOOKUP(G$6,mapping!$A:$B,2,FALSE),FROM_NGS2_SampleSheet!$1:$1,0))   &amp;  ROW()-5,TRUE)    )</f>
        <v/>
      </c>
      <c r="H3064" s="195"/>
      <c r="I3064" s="213">
        <v>1</v>
      </c>
      <c r="J3064" s="197" t="str">
        <f ca="1">IF(U3064=TRUE,    IF($Y$4&gt;96,"TOO MANY",VLOOKUP(B3064&amp;"_"&amp;C3064&amp;"_"&amp;E3064&amp;"_A",CALC!W:X,2,FALSE)),   "")</f>
        <v/>
      </c>
      <c r="L3064" s="213">
        <v>1</v>
      </c>
      <c r="M3064" s="197" t="str">
        <f ca="1">IF(V3064=TRUE,     IF($Y$4&gt;96,"TOO MANY",VLOOKUP(B3064&amp;"_"&amp;C3064&amp;"_"&amp;E3064&amp;"_B",CALC!W:X,2,FALSE)),    "")</f>
        <v/>
      </c>
      <c r="N3064" s="206"/>
      <c r="O3064" s="213">
        <v>1</v>
      </c>
      <c r="P3064" s="197" t="str">
        <f ca="1">IF(W3064=TRUE,   IF($Y$4&gt;96,"TOO MANY", VLOOKUP(B3064&amp;"_"&amp;C3064&amp;"_"&amp;E3064&amp;"_C",CALC!W:X,2,FALSE)),   "")</f>
        <v/>
      </c>
      <c r="Q3064" s="206"/>
      <c r="R3064" s="119" t="b">
        <f t="shared" ca="1" si="336"/>
        <v>0</v>
      </c>
      <c r="S3064" s="119" t="b">
        <f t="shared" ca="1" si="334"/>
        <v>0</v>
      </c>
      <c r="T3064" s="119" t="b">
        <f t="shared" ca="1" si="335"/>
        <v>0</v>
      </c>
      <c r="U3064" s="119" t="b">
        <f t="shared" ca="1" si="337"/>
        <v>0</v>
      </c>
      <c r="V3064" s="160" t="b">
        <f t="shared" ca="1" si="338"/>
        <v>0</v>
      </c>
      <c r="W3064" s="119" t="b">
        <f t="shared" ca="1" si="339"/>
        <v>0</v>
      </c>
      <c r="X3064" s="119" t="b">
        <f t="shared" ca="1" si="340"/>
        <v>0</v>
      </c>
    </row>
    <row r="3065" spans="2:24" x14ac:dyDescent="0.25">
      <c r="B3065" s="194" t="str">
        <f ca="1" xml:space="preserve"> IF(INDIRECT("FROM_NGS2_SampleSheet!A"&amp;ROW()-5,TRUE)="","",  INDIRECT(    "FROM_NGS2_SampleSheet!"   &amp;  CHAR(64 + MATCH(VLOOKUP(B$6,mapping!$A:$B,2,FALSE),FROM_NGS2_SampleSheet!$1:$1,0))   &amp;  ROW()-5,TRUE)    )</f>
        <v/>
      </c>
      <c r="C3065" s="195" t="str">
        <f ca="1" xml:space="preserve"> IF(INDIRECT("FROM_NGS2_SampleSheet!A"&amp;ROW()-5,TRUE)="","",  INDIRECT(    "FROM_NGS2_SampleSheet!"   &amp;  CHAR(64 + MATCH(VLOOKUP(C$6,mapping!$A:$B,2,FALSE),FROM_NGS2_SampleSheet!$1:$1,0))   &amp;  ROW()-5,TRUE)    )</f>
        <v/>
      </c>
      <c r="D3065" s="195" t="str">
        <f ca="1" xml:space="preserve"> IF(INDIRECT("FROM_NGS2_SampleSheet!A"&amp;ROW()-5,TRUE)="","",  INDIRECT(    "FROM_NGS2_SampleSheet!"   &amp;  CHAR(64 + MATCH(VLOOKUP(D$6,mapping!$A:$B,2,FALSE),FROM_NGS2_SampleSheet!$1:$1,0))   &amp;  ROW()-5,TRUE)    )</f>
        <v/>
      </c>
      <c r="E3065" s="195" t="str">
        <f ca="1" xml:space="preserve"> IF(INDIRECT("FROM_NGS2_SampleSheet!A"&amp;ROW()-5,TRUE)="","",  "e" &amp; INDIRECT(    "FROM_NGS2_SampleSheet!"   &amp;  CHAR(64 + MATCH(VLOOKUP(E$6,mapping!$A:$B,2,FALSE),FROM_NGS2_SampleSheet!$1:$1,0))   &amp;  ROW()-5,TRUE)    )</f>
        <v/>
      </c>
      <c r="F3065" s="195" t="str">
        <f ca="1" xml:space="preserve"> IF(INDIRECT("FROM_NGS2_SampleSheet!A"&amp;ROW()-5,TRUE)="","",  INDIRECT(    "FROM_NGS2_SampleSheet!"   &amp;  CHAR(64 + MATCH(VLOOKUP(F$6,mapping!$A:$B,2,FALSE),FROM_NGS2_SampleSheet!$1:$1,0))   &amp;  ROW()-5,TRUE)    )</f>
        <v/>
      </c>
      <c r="G3065" s="196" t="str">
        <f ca="1" xml:space="preserve"> IF(INDIRECT("FROM_NGS2_SampleSheet!A"&amp;ROW()-5,TRUE)="","",  INDIRECT(    "FROM_NGS2_SampleSheet!"   &amp;  CHAR(64 + MATCH(VLOOKUP(G$6,mapping!$A:$B,2,FALSE),FROM_NGS2_SampleSheet!$1:$1,0))   &amp;  ROW()-5,TRUE)    )</f>
        <v/>
      </c>
      <c r="H3065" s="195"/>
      <c r="I3065" s="213">
        <v>1</v>
      </c>
      <c r="J3065" s="197" t="str">
        <f ca="1">IF(U3065=TRUE,    IF($Y$4&gt;96,"TOO MANY",VLOOKUP(B3065&amp;"_"&amp;C3065&amp;"_"&amp;E3065&amp;"_A",CALC!W:X,2,FALSE)),   "")</f>
        <v/>
      </c>
      <c r="L3065" s="213">
        <v>1</v>
      </c>
      <c r="M3065" s="197" t="str">
        <f ca="1">IF(V3065=TRUE,     IF($Y$4&gt;96,"TOO MANY",VLOOKUP(B3065&amp;"_"&amp;C3065&amp;"_"&amp;E3065&amp;"_B",CALC!W:X,2,FALSE)),    "")</f>
        <v/>
      </c>
      <c r="N3065" s="206"/>
      <c r="O3065" s="213">
        <v>1</v>
      </c>
      <c r="P3065" s="197" t="str">
        <f ca="1">IF(W3065=TRUE,   IF($Y$4&gt;96,"TOO MANY", VLOOKUP(B3065&amp;"_"&amp;C3065&amp;"_"&amp;E3065&amp;"_C",CALC!W:X,2,FALSE)),   "")</f>
        <v/>
      </c>
      <c r="Q3065" s="206"/>
      <c r="R3065" s="119" t="b">
        <f t="shared" ca="1" si="336"/>
        <v>0</v>
      </c>
      <c r="S3065" s="119" t="b">
        <f t="shared" ca="1" si="334"/>
        <v>0</v>
      </c>
      <c r="T3065" s="119" t="b">
        <f t="shared" ca="1" si="335"/>
        <v>0</v>
      </c>
      <c r="U3065" s="119" t="b">
        <f t="shared" ca="1" si="337"/>
        <v>0</v>
      </c>
      <c r="V3065" s="160" t="b">
        <f t="shared" ca="1" si="338"/>
        <v>0</v>
      </c>
      <c r="W3065" s="119" t="b">
        <f t="shared" ca="1" si="339"/>
        <v>0</v>
      </c>
      <c r="X3065" s="119" t="b">
        <f t="shared" ca="1" si="340"/>
        <v>0</v>
      </c>
    </row>
    <row r="3066" spans="2:24" x14ac:dyDescent="0.25">
      <c r="B3066" s="194" t="str">
        <f ca="1" xml:space="preserve"> IF(INDIRECT("FROM_NGS2_SampleSheet!A"&amp;ROW()-5,TRUE)="","",  INDIRECT(    "FROM_NGS2_SampleSheet!"   &amp;  CHAR(64 + MATCH(VLOOKUP(B$6,mapping!$A:$B,2,FALSE),FROM_NGS2_SampleSheet!$1:$1,0))   &amp;  ROW()-5,TRUE)    )</f>
        <v/>
      </c>
      <c r="C3066" s="195" t="str">
        <f ca="1" xml:space="preserve"> IF(INDIRECT("FROM_NGS2_SampleSheet!A"&amp;ROW()-5,TRUE)="","",  INDIRECT(    "FROM_NGS2_SampleSheet!"   &amp;  CHAR(64 + MATCH(VLOOKUP(C$6,mapping!$A:$B,2,FALSE),FROM_NGS2_SampleSheet!$1:$1,0))   &amp;  ROW()-5,TRUE)    )</f>
        <v/>
      </c>
      <c r="D3066" s="195" t="str">
        <f ca="1" xml:space="preserve"> IF(INDIRECT("FROM_NGS2_SampleSheet!A"&amp;ROW()-5,TRUE)="","",  INDIRECT(    "FROM_NGS2_SampleSheet!"   &amp;  CHAR(64 + MATCH(VLOOKUP(D$6,mapping!$A:$B,2,FALSE),FROM_NGS2_SampleSheet!$1:$1,0))   &amp;  ROW()-5,TRUE)    )</f>
        <v/>
      </c>
      <c r="E3066" s="195" t="str">
        <f ca="1" xml:space="preserve"> IF(INDIRECT("FROM_NGS2_SampleSheet!A"&amp;ROW()-5,TRUE)="","",  "e" &amp; INDIRECT(    "FROM_NGS2_SampleSheet!"   &amp;  CHAR(64 + MATCH(VLOOKUP(E$6,mapping!$A:$B,2,FALSE),FROM_NGS2_SampleSheet!$1:$1,0))   &amp;  ROW()-5,TRUE)    )</f>
        <v/>
      </c>
      <c r="F3066" s="195" t="str">
        <f ca="1" xml:space="preserve"> IF(INDIRECT("FROM_NGS2_SampleSheet!A"&amp;ROW()-5,TRUE)="","",  INDIRECT(    "FROM_NGS2_SampleSheet!"   &amp;  CHAR(64 + MATCH(VLOOKUP(F$6,mapping!$A:$B,2,FALSE),FROM_NGS2_SampleSheet!$1:$1,0))   &amp;  ROW()-5,TRUE)    )</f>
        <v/>
      </c>
      <c r="G3066" s="196" t="str">
        <f ca="1" xml:space="preserve"> IF(INDIRECT("FROM_NGS2_SampleSheet!A"&amp;ROW()-5,TRUE)="","",  INDIRECT(    "FROM_NGS2_SampleSheet!"   &amp;  CHAR(64 + MATCH(VLOOKUP(G$6,mapping!$A:$B,2,FALSE),FROM_NGS2_SampleSheet!$1:$1,0))   &amp;  ROW()-5,TRUE)    )</f>
        <v/>
      </c>
      <c r="H3066" s="195"/>
      <c r="I3066" s="213">
        <v>1</v>
      </c>
      <c r="J3066" s="197" t="str">
        <f ca="1">IF(U3066=TRUE,    IF($Y$4&gt;96,"TOO MANY",VLOOKUP(B3066&amp;"_"&amp;C3066&amp;"_"&amp;E3066&amp;"_A",CALC!W:X,2,FALSE)),   "")</f>
        <v/>
      </c>
      <c r="L3066" s="213">
        <v>1</v>
      </c>
      <c r="M3066" s="197" t="str">
        <f ca="1">IF(V3066=TRUE,     IF($Y$4&gt;96,"TOO MANY",VLOOKUP(B3066&amp;"_"&amp;C3066&amp;"_"&amp;E3066&amp;"_B",CALC!W:X,2,FALSE)),    "")</f>
        <v/>
      </c>
      <c r="N3066" s="206"/>
      <c r="O3066" s="213">
        <v>1</v>
      </c>
      <c r="P3066" s="197" t="str">
        <f ca="1">IF(W3066=TRUE,   IF($Y$4&gt;96,"TOO MANY", VLOOKUP(B3066&amp;"_"&amp;C3066&amp;"_"&amp;E3066&amp;"_C",CALC!W:X,2,FALSE)),   "")</f>
        <v/>
      </c>
      <c r="Q3066" s="206"/>
      <c r="R3066" s="119" t="b">
        <f t="shared" ca="1" si="336"/>
        <v>0</v>
      </c>
      <c r="S3066" s="119" t="b">
        <f t="shared" ca="1" si="334"/>
        <v>0</v>
      </c>
      <c r="T3066" s="119" t="b">
        <f t="shared" ca="1" si="335"/>
        <v>0</v>
      </c>
      <c r="U3066" s="119" t="b">
        <f t="shared" ca="1" si="337"/>
        <v>0</v>
      </c>
      <c r="V3066" s="160" t="b">
        <f t="shared" ca="1" si="338"/>
        <v>0</v>
      </c>
      <c r="W3066" s="119" t="b">
        <f t="shared" ca="1" si="339"/>
        <v>0</v>
      </c>
      <c r="X3066" s="119" t="b">
        <f t="shared" ca="1" si="340"/>
        <v>0</v>
      </c>
    </row>
    <row r="3067" spans="2:24" x14ac:dyDescent="0.25">
      <c r="B3067" s="194" t="str">
        <f ca="1" xml:space="preserve"> IF(INDIRECT("FROM_NGS2_SampleSheet!A"&amp;ROW()-5,TRUE)="","",  INDIRECT(    "FROM_NGS2_SampleSheet!"   &amp;  CHAR(64 + MATCH(VLOOKUP(B$6,mapping!$A:$B,2,FALSE),FROM_NGS2_SampleSheet!$1:$1,0))   &amp;  ROW()-5,TRUE)    )</f>
        <v/>
      </c>
      <c r="C3067" s="195" t="str">
        <f ca="1" xml:space="preserve"> IF(INDIRECT("FROM_NGS2_SampleSheet!A"&amp;ROW()-5,TRUE)="","",  INDIRECT(    "FROM_NGS2_SampleSheet!"   &amp;  CHAR(64 + MATCH(VLOOKUP(C$6,mapping!$A:$B,2,FALSE),FROM_NGS2_SampleSheet!$1:$1,0))   &amp;  ROW()-5,TRUE)    )</f>
        <v/>
      </c>
      <c r="D3067" s="195" t="str">
        <f ca="1" xml:space="preserve"> IF(INDIRECT("FROM_NGS2_SampleSheet!A"&amp;ROW()-5,TRUE)="","",  INDIRECT(    "FROM_NGS2_SampleSheet!"   &amp;  CHAR(64 + MATCH(VLOOKUP(D$6,mapping!$A:$B,2,FALSE),FROM_NGS2_SampleSheet!$1:$1,0))   &amp;  ROW()-5,TRUE)    )</f>
        <v/>
      </c>
      <c r="E3067" s="195" t="str">
        <f ca="1" xml:space="preserve"> IF(INDIRECT("FROM_NGS2_SampleSheet!A"&amp;ROW()-5,TRUE)="","",  "e" &amp; INDIRECT(    "FROM_NGS2_SampleSheet!"   &amp;  CHAR(64 + MATCH(VLOOKUP(E$6,mapping!$A:$B,2,FALSE),FROM_NGS2_SampleSheet!$1:$1,0))   &amp;  ROW()-5,TRUE)    )</f>
        <v/>
      </c>
      <c r="F3067" s="195" t="str">
        <f ca="1" xml:space="preserve"> IF(INDIRECT("FROM_NGS2_SampleSheet!A"&amp;ROW()-5,TRUE)="","",  INDIRECT(    "FROM_NGS2_SampleSheet!"   &amp;  CHAR(64 + MATCH(VLOOKUP(F$6,mapping!$A:$B,2,FALSE),FROM_NGS2_SampleSheet!$1:$1,0))   &amp;  ROW()-5,TRUE)    )</f>
        <v/>
      </c>
      <c r="G3067" s="196" t="str">
        <f ca="1" xml:space="preserve"> IF(INDIRECT("FROM_NGS2_SampleSheet!A"&amp;ROW()-5,TRUE)="","",  INDIRECT(    "FROM_NGS2_SampleSheet!"   &amp;  CHAR(64 + MATCH(VLOOKUP(G$6,mapping!$A:$B,2,FALSE),FROM_NGS2_SampleSheet!$1:$1,0))   &amp;  ROW()-5,TRUE)    )</f>
        <v/>
      </c>
      <c r="H3067" s="195"/>
      <c r="I3067" s="213">
        <v>1</v>
      </c>
      <c r="J3067" s="197" t="str">
        <f ca="1">IF(U3067=TRUE,    IF($Y$4&gt;96,"TOO MANY",VLOOKUP(B3067&amp;"_"&amp;C3067&amp;"_"&amp;E3067&amp;"_A",CALC!W:X,2,FALSE)),   "")</f>
        <v/>
      </c>
      <c r="L3067" s="213">
        <v>1</v>
      </c>
      <c r="M3067" s="197" t="str">
        <f ca="1">IF(V3067=TRUE,     IF($Y$4&gt;96,"TOO MANY",VLOOKUP(B3067&amp;"_"&amp;C3067&amp;"_"&amp;E3067&amp;"_B",CALC!W:X,2,FALSE)),    "")</f>
        <v/>
      </c>
      <c r="N3067" s="206"/>
      <c r="O3067" s="213">
        <v>1</v>
      </c>
      <c r="P3067" s="197" t="str">
        <f ca="1">IF(W3067=TRUE,   IF($Y$4&gt;96,"TOO MANY", VLOOKUP(B3067&amp;"_"&amp;C3067&amp;"_"&amp;E3067&amp;"_C",CALC!W:X,2,FALSE)),   "")</f>
        <v/>
      </c>
      <c r="Q3067" s="206"/>
      <c r="R3067" s="119" t="b">
        <f t="shared" ca="1" si="336"/>
        <v>0</v>
      </c>
      <c r="S3067" s="119" t="b">
        <f t="shared" ca="1" si="334"/>
        <v>0</v>
      </c>
      <c r="T3067" s="119" t="b">
        <f t="shared" ca="1" si="335"/>
        <v>0</v>
      </c>
      <c r="U3067" s="119" t="b">
        <f t="shared" ca="1" si="337"/>
        <v>0</v>
      </c>
      <c r="V3067" s="160" t="b">
        <f t="shared" ca="1" si="338"/>
        <v>0</v>
      </c>
      <c r="W3067" s="119" t="b">
        <f t="shared" ca="1" si="339"/>
        <v>0</v>
      </c>
      <c r="X3067" s="119" t="b">
        <f t="shared" ca="1" si="340"/>
        <v>0</v>
      </c>
    </row>
    <row r="3068" spans="2:24" x14ac:dyDescent="0.25">
      <c r="B3068" s="194" t="str">
        <f ca="1" xml:space="preserve"> IF(INDIRECT("FROM_NGS2_SampleSheet!A"&amp;ROW()-5,TRUE)="","",  INDIRECT(    "FROM_NGS2_SampleSheet!"   &amp;  CHAR(64 + MATCH(VLOOKUP(B$6,mapping!$A:$B,2,FALSE),FROM_NGS2_SampleSheet!$1:$1,0))   &amp;  ROW()-5,TRUE)    )</f>
        <v/>
      </c>
      <c r="C3068" s="195" t="str">
        <f ca="1" xml:space="preserve"> IF(INDIRECT("FROM_NGS2_SampleSheet!A"&amp;ROW()-5,TRUE)="","",  INDIRECT(    "FROM_NGS2_SampleSheet!"   &amp;  CHAR(64 + MATCH(VLOOKUP(C$6,mapping!$A:$B,2,FALSE),FROM_NGS2_SampleSheet!$1:$1,0))   &amp;  ROW()-5,TRUE)    )</f>
        <v/>
      </c>
      <c r="D3068" s="195" t="str">
        <f ca="1" xml:space="preserve"> IF(INDIRECT("FROM_NGS2_SampleSheet!A"&amp;ROW()-5,TRUE)="","",  INDIRECT(    "FROM_NGS2_SampleSheet!"   &amp;  CHAR(64 + MATCH(VLOOKUP(D$6,mapping!$A:$B,2,FALSE),FROM_NGS2_SampleSheet!$1:$1,0))   &amp;  ROW()-5,TRUE)    )</f>
        <v/>
      </c>
      <c r="E3068" s="195" t="str">
        <f ca="1" xml:space="preserve"> IF(INDIRECT("FROM_NGS2_SampleSheet!A"&amp;ROW()-5,TRUE)="","",  "e" &amp; INDIRECT(    "FROM_NGS2_SampleSheet!"   &amp;  CHAR(64 + MATCH(VLOOKUP(E$6,mapping!$A:$B,2,FALSE),FROM_NGS2_SampleSheet!$1:$1,0))   &amp;  ROW()-5,TRUE)    )</f>
        <v/>
      </c>
      <c r="F3068" s="195" t="str">
        <f ca="1" xml:space="preserve"> IF(INDIRECT("FROM_NGS2_SampleSheet!A"&amp;ROW()-5,TRUE)="","",  INDIRECT(    "FROM_NGS2_SampleSheet!"   &amp;  CHAR(64 + MATCH(VLOOKUP(F$6,mapping!$A:$B,2,FALSE),FROM_NGS2_SampleSheet!$1:$1,0))   &amp;  ROW()-5,TRUE)    )</f>
        <v/>
      </c>
      <c r="G3068" s="196" t="str">
        <f ca="1" xml:space="preserve"> IF(INDIRECT("FROM_NGS2_SampleSheet!A"&amp;ROW()-5,TRUE)="","",  INDIRECT(    "FROM_NGS2_SampleSheet!"   &amp;  CHAR(64 + MATCH(VLOOKUP(G$6,mapping!$A:$B,2,FALSE),FROM_NGS2_SampleSheet!$1:$1,0))   &amp;  ROW()-5,TRUE)    )</f>
        <v/>
      </c>
      <c r="H3068" s="195"/>
      <c r="I3068" s="213">
        <v>1</v>
      </c>
      <c r="J3068" s="197" t="str">
        <f ca="1">IF(U3068=TRUE,    IF($Y$4&gt;96,"TOO MANY",VLOOKUP(B3068&amp;"_"&amp;C3068&amp;"_"&amp;E3068&amp;"_A",CALC!W:X,2,FALSE)),   "")</f>
        <v/>
      </c>
      <c r="L3068" s="213">
        <v>1</v>
      </c>
      <c r="M3068" s="197" t="str">
        <f ca="1">IF(V3068=TRUE,     IF($Y$4&gt;96,"TOO MANY",VLOOKUP(B3068&amp;"_"&amp;C3068&amp;"_"&amp;E3068&amp;"_B",CALC!W:X,2,FALSE)),    "")</f>
        <v/>
      </c>
      <c r="N3068" s="206"/>
      <c r="O3068" s="213">
        <v>1</v>
      </c>
      <c r="P3068" s="197" t="str">
        <f ca="1">IF(W3068=TRUE,   IF($Y$4&gt;96,"TOO MANY", VLOOKUP(B3068&amp;"_"&amp;C3068&amp;"_"&amp;E3068&amp;"_C",CALC!W:X,2,FALSE)),   "")</f>
        <v/>
      </c>
      <c r="Q3068" s="206"/>
      <c r="R3068" s="119" t="b">
        <f t="shared" ca="1" si="336"/>
        <v>0</v>
      </c>
      <c r="S3068" s="119" t="b">
        <f t="shared" ca="1" si="334"/>
        <v>0</v>
      </c>
      <c r="T3068" s="119" t="b">
        <f t="shared" ca="1" si="335"/>
        <v>0</v>
      </c>
      <c r="U3068" s="119" t="b">
        <f t="shared" ca="1" si="337"/>
        <v>0</v>
      </c>
      <c r="V3068" s="160" t="b">
        <f t="shared" ca="1" si="338"/>
        <v>0</v>
      </c>
      <c r="W3068" s="119" t="b">
        <f t="shared" ca="1" si="339"/>
        <v>0</v>
      </c>
      <c r="X3068" s="119" t="b">
        <f t="shared" ca="1" si="340"/>
        <v>0</v>
      </c>
    </row>
    <row r="3069" spans="2:24" x14ac:dyDescent="0.25">
      <c r="B3069" s="194" t="str">
        <f ca="1" xml:space="preserve"> IF(INDIRECT("FROM_NGS2_SampleSheet!A"&amp;ROW()-5,TRUE)="","",  INDIRECT(    "FROM_NGS2_SampleSheet!"   &amp;  CHAR(64 + MATCH(VLOOKUP(B$6,mapping!$A:$B,2,FALSE),FROM_NGS2_SampleSheet!$1:$1,0))   &amp;  ROW()-5,TRUE)    )</f>
        <v/>
      </c>
      <c r="C3069" s="195" t="str">
        <f ca="1" xml:space="preserve"> IF(INDIRECT("FROM_NGS2_SampleSheet!A"&amp;ROW()-5,TRUE)="","",  INDIRECT(    "FROM_NGS2_SampleSheet!"   &amp;  CHAR(64 + MATCH(VLOOKUP(C$6,mapping!$A:$B,2,FALSE),FROM_NGS2_SampleSheet!$1:$1,0))   &amp;  ROW()-5,TRUE)    )</f>
        <v/>
      </c>
      <c r="D3069" s="195" t="str">
        <f ca="1" xml:space="preserve"> IF(INDIRECT("FROM_NGS2_SampleSheet!A"&amp;ROW()-5,TRUE)="","",  INDIRECT(    "FROM_NGS2_SampleSheet!"   &amp;  CHAR(64 + MATCH(VLOOKUP(D$6,mapping!$A:$B,2,FALSE),FROM_NGS2_SampleSheet!$1:$1,0))   &amp;  ROW()-5,TRUE)    )</f>
        <v/>
      </c>
      <c r="E3069" s="195" t="str">
        <f ca="1" xml:space="preserve"> IF(INDIRECT("FROM_NGS2_SampleSheet!A"&amp;ROW()-5,TRUE)="","",  "e" &amp; INDIRECT(    "FROM_NGS2_SampleSheet!"   &amp;  CHAR(64 + MATCH(VLOOKUP(E$6,mapping!$A:$B,2,FALSE),FROM_NGS2_SampleSheet!$1:$1,0))   &amp;  ROW()-5,TRUE)    )</f>
        <v/>
      </c>
      <c r="F3069" s="195" t="str">
        <f ca="1" xml:space="preserve"> IF(INDIRECT("FROM_NGS2_SampleSheet!A"&amp;ROW()-5,TRUE)="","",  INDIRECT(    "FROM_NGS2_SampleSheet!"   &amp;  CHAR(64 + MATCH(VLOOKUP(F$6,mapping!$A:$B,2,FALSE),FROM_NGS2_SampleSheet!$1:$1,0))   &amp;  ROW()-5,TRUE)    )</f>
        <v/>
      </c>
      <c r="G3069" s="196" t="str">
        <f ca="1" xml:space="preserve"> IF(INDIRECT("FROM_NGS2_SampleSheet!A"&amp;ROW()-5,TRUE)="","",  INDIRECT(    "FROM_NGS2_SampleSheet!"   &amp;  CHAR(64 + MATCH(VLOOKUP(G$6,mapping!$A:$B,2,FALSE),FROM_NGS2_SampleSheet!$1:$1,0))   &amp;  ROW()-5,TRUE)    )</f>
        <v/>
      </c>
      <c r="H3069" s="195"/>
      <c r="I3069" s="213">
        <v>1</v>
      </c>
      <c r="J3069" s="197" t="str">
        <f ca="1">IF(U3069=TRUE,    IF($Y$4&gt;96,"TOO MANY",VLOOKUP(B3069&amp;"_"&amp;C3069&amp;"_"&amp;E3069&amp;"_A",CALC!W:X,2,FALSE)),   "")</f>
        <v/>
      </c>
      <c r="L3069" s="213">
        <v>1</v>
      </c>
      <c r="M3069" s="197" t="str">
        <f ca="1">IF(V3069=TRUE,     IF($Y$4&gt;96,"TOO MANY",VLOOKUP(B3069&amp;"_"&amp;C3069&amp;"_"&amp;E3069&amp;"_B",CALC!W:X,2,FALSE)),    "")</f>
        <v/>
      </c>
      <c r="N3069" s="206"/>
      <c r="O3069" s="213">
        <v>1</v>
      </c>
      <c r="P3069" s="197" t="str">
        <f ca="1">IF(W3069=TRUE,   IF($Y$4&gt;96,"TOO MANY", VLOOKUP(B3069&amp;"_"&amp;C3069&amp;"_"&amp;E3069&amp;"_C",CALC!W:X,2,FALSE)),   "")</f>
        <v/>
      </c>
      <c r="Q3069" s="206"/>
      <c r="R3069" s="119" t="b">
        <f t="shared" ca="1" si="336"/>
        <v>0</v>
      </c>
      <c r="S3069" s="119" t="b">
        <f t="shared" ca="1" si="334"/>
        <v>0</v>
      </c>
      <c r="T3069" s="119" t="b">
        <f t="shared" ca="1" si="335"/>
        <v>0</v>
      </c>
      <c r="U3069" s="119" t="b">
        <f t="shared" ca="1" si="337"/>
        <v>0</v>
      </c>
      <c r="V3069" s="160" t="b">
        <f t="shared" ca="1" si="338"/>
        <v>0</v>
      </c>
      <c r="W3069" s="119" t="b">
        <f t="shared" ca="1" si="339"/>
        <v>0</v>
      </c>
      <c r="X3069" s="119" t="b">
        <f t="shared" ca="1" si="340"/>
        <v>0</v>
      </c>
    </row>
    <row r="3070" spans="2:24" x14ac:dyDescent="0.25">
      <c r="B3070" s="194" t="str">
        <f ca="1" xml:space="preserve"> IF(INDIRECT("FROM_NGS2_SampleSheet!A"&amp;ROW()-5,TRUE)="","",  INDIRECT(    "FROM_NGS2_SampleSheet!"   &amp;  CHAR(64 + MATCH(VLOOKUP(B$6,mapping!$A:$B,2,FALSE),FROM_NGS2_SampleSheet!$1:$1,0))   &amp;  ROW()-5,TRUE)    )</f>
        <v/>
      </c>
      <c r="C3070" s="195" t="str">
        <f ca="1" xml:space="preserve"> IF(INDIRECT("FROM_NGS2_SampleSheet!A"&amp;ROW()-5,TRUE)="","",  INDIRECT(    "FROM_NGS2_SampleSheet!"   &amp;  CHAR(64 + MATCH(VLOOKUP(C$6,mapping!$A:$B,2,FALSE),FROM_NGS2_SampleSheet!$1:$1,0))   &amp;  ROW()-5,TRUE)    )</f>
        <v/>
      </c>
      <c r="D3070" s="195" t="str">
        <f ca="1" xml:space="preserve"> IF(INDIRECT("FROM_NGS2_SampleSheet!A"&amp;ROW()-5,TRUE)="","",  INDIRECT(    "FROM_NGS2_SampleSheet!"   &amp;  CHAR(64 + MATCH(VLOOKUP(D$6,mapping!$A:$B,2,FALSE),FROM_NGS2_SampleSheet!$1:$1,0))   &amp;  ROW()-5,TRUE)    )</f>
        <v/>
      </c>
      <c r="E3070" s="195" t="str">
        <f ca="1" xml:space="preserve"> IF(INDIRECT("FROM_NGS2_SampleSheet!A"&amp;ROW()-5,TRUE)="","",  "e" &amp; INDIRECT(    "FROM_NGS2_SampleSheet!"   &amp;  CHAR(64 + MATCH(VLOOKUP(E$6,mapping!$A:$B,2,FALSE),FROM_NGS2_SampleSheet!$1:$1,0))   &amp;  ROW()-5,TRUE)    )</f>
        <v/>
      </c>
      <c r="F3070" s="195" t="str">
        <f ca="1" xml:space="preserve"> IF(INDIRECT("FROM_NGS2_SampleSheet!A"&amp;ROW()-5,TRUE)="","",  INDIRECT(    "FROM_NGS2_SampleSheet!"   &amp;  CHAR(64 + MATCH(VLOOKUP(F$6,mapping!$A:$B,2,FALSE),FROM_NGS2_SampleSheet!$1:$1,0))   &amp;  ROW()-5,TRUE)    )</f>
        <v/>
      </c>
      <c r="G3070" s="196" t="str">
        <f ca="1" xml:space="preserve"> IF(INDIRECT("FROM_NGS2_SampleSheet!A"&amp;ROW()-5,TRUE)="","",  INDIRECT(    "FROM_NGS2_SampleSheet!"   &amp;  CHAR(64 + MATCH(VLOOKUP(G$6,mapping!$A:$B,2,FALSE),FROM_NGS2_SampleSheet!$1:$1,0))   &amp;  ROW()-5,TRUE)    )</f>
        <v/>
      </c>
      <c r="H3070" s="195"/>
      <c r="I3070" s="213">
        <v>1</v>
      </c>
      <c r="J3070" s="197" t="str">
        <f ca="1">IF(U3070=TRUE,    IF($Y$4&gt;96,"TOO MANY",VLOOKUP(B3070&amp;"_"&amp;C3070&amp;"_"&amp;E3070&amp;"_A",CALC!W:X,2,FALSE)),   "")</f>
        <v/>
      </c>
      <c r="L3070" s="213">
        <v>1</v>
      </c>
      <c r="M3070" s="197" t="str">
        <f ca="1">IF(V3070=TRUE,     IF($Y$4&gt;96,"TOO MANY",VLOOKUP(B3070&amp;"_"&amp;C3070&amp;"_"&amp;E3070&amp;"_B",CALC!W:X,2,FALSE)),    "")</f>
        <v/>
      </c>
      <c r="N3070" s="206"/>
      <c r="O3070" s="213">
        <v>1</v>
      </c>
      <c r="P3070" s="197" t="str">
        <f ca="1">IF(W3070=TRUE,   IF($Y$4&gt;96,"TOO MANY", VLOOKUP(B3070&amp;"_"&amp;C3070&amp;"_"&amp;E3070&amp;"_C",CALC!W:X,2,FALSE)),   "")</f>
        <v/>
      </c>
      <c r="Q3070" s="206"/>
      <c r="R3070" s="119" t="b">
        <f t="shared" ca="1" si="336"/>
        <v>0</v>
      </c>
      <c r="S3070" s="119" t="b">
        <f t="shared" ca="1" si="334"/>
        <v>0</v>
      </c>
      <c r="T3070" s="119" t="b">
        <f t="shared" ca="1" si="335"/>
        <v>0</v>
      </c>
      <c r="U3070" s="119" t="b">
        <f t="shared" ca="1" si="337"/>
        <v>0</v>
      </c>
      <c r="V3070" s="160" t="b">
        <f t="shared" ca="1" si="338"/>
        <v>0</v>
      </c>
      <c r="W3070" s="119" t="b">
        <f t="shared" ca="1" si="339"/>
        <v>0</v>
      </c>
      <c r="X3070" s="119" t="b">
        <f t="shared" ca="1" si="340"/>
        <v>0</v>
      </c>
    </row>
    <row r="3071" spans="2:24" x14ac:dyDescent="0.25">
      <c r="B3071" s="194" t="str">
        <f ca="1" xml:space="preserve"> IF(INDIRECT("FROM_NGS2_SampleSheet!A"&amp;ROW()-5,TRUE)="","",  INDIRECT(    "FROM_NGS2_SampleSheet!"   &amp;  CHAR(64 + MATCH(VLOOKUP(B$6,mapping!$A:$B,2,FALSE),FROM_NGS2_SampleSheet!$1:$1,0))   &amp;  ROW()-5,TRUE)    )</f>
        <v/>
      </c>
      <c r="C3071" s="195" t="str">
        <f ca="1" xml:space="preserve"> IF(INDIRECT("FROM_NGS2_SampleSheet!A"&amp;ROW()-5,TRUE)="","",  INDIRECT(    "FROM_NGS2_SampleSheet!"   &amp;  CHAR(64 + MATCH(VLOOKUP(C$6,mapping!$A:$B,2,FALSE),FROM_NGS2_SampleSheet!$1:$1,0))   &amp;  ROW()-5,TRUE)    )</f>
        <v/>
      </c>
      <c r="D3071" s="195" t="str">
        <f ca="1" xml:space="preserve"> IF(INDIRECT("FROM_NGS2_SampleSheet!A"&amp;ROW()-5,TRUE)="","",  INDIRECT(    "FROM_NGS2_SampleSheet!"   &amp;  CHAR(64 + MATCH(VLOOKUP(D$6,mapping!$A:$B,2,FALSE),FROM_NGS2_SampleSheet!$1:$1,0))   &amp;  ROW()-5,TRUE)    )</f>
        <v/>
      </c>
      <c r="E3071" s="195" t="str">
        <f ca="1" xml:space="preserve"> IF(INDIRECT("FROM_NGS2_SampleSheet!A"&amp;ROW()-5,TRUE)="","",  "e" &amp; INDIRECT(    "FROM_NGS2_SampleSheet!"   &amp;  CHAR(64 + MATCH(VLOOKUP(E$6,mapping!$A:$B,2,FALSE),FROM_NGS2_SampleSheet!$1:$1,0))   &amp;  ROW()-5,TRUE)    )</f>
        <v/>
      </c>
      <c r="F3071" s="195" t="str">
        <f ca="1" xml:space="preserve"> IF(INDIRECT("FROM_NGS2_SampleSheet!A"&amp;ROW()-5,TRUE)="","",  INDIRECT(    "FROM_NGS2_SampleSheet!"   &amp;  CHAR(64 + MATCH(VLOOKUP(F$6,mapping!$A:$B,2,FALSE),FROM_NGS2_SampleSheet!$1:$1,0))   &amp;  ROW()-5,TRUE)    )</f>
        <v/>
      </c>
      <c r="G3071" s="196" t="str">
        <f ca="1" xml:space="preserve"> IF(INDIRECT("FROM_NGS2_SampleSheet!A"&amp;ROW()-5,TRUE)="","",  INDIRECT(    "FROM_NGS2_SampleSheet!"   &amp;  CHAR(64 + MATCH(VLOOKUP(G$6,mapping!$A:$B,2,FALSE),FROM_NGS2_SampleSheet!$1:$1,0))   &amp;  ROW()-5,TRUE)    )</f>
        <v/>
      </c>
      <c r="H3071" s="195"/>
      <c r="I3071" s="213">
        <v>1</v>
      </c>
      <c r="J3071" s="197" t="str">
        <f ca="1">IF(U3071=TRUE,    IF($Y$4&gt;96,"TOO MANY",VLOOKUP(B3071&amp;"_"&amp;C3071&amp;"_"&amp;E3071&amp;"_A",CALC!W:X,2,FALSE)),   "")</f>
        <v/>
      </c>
      <c r="L3071" s="213">
        <v>1</v>
      </c>
      <c r="M3071" s="197" t="str">
        <f ca="1">IF(V3071=TRUE,     IF($Y$4&gt;96,"TOO MANY",VLOOKUP(B3071&amp;"_"&amp;C3071&amp;"_"&amp;E3071&amp;"_B",CALC!W:X,2,FALSE)),    "")</f>
        <v/>
      </c>
      <c r="N3071" s="206"/>
      <c r="O3071" s="213">
        <v>1</v>
      </c>
      <c r="P3071" s="197" t="str">
        <f ca="1">IF(W3071=TRUE,   IF($Y$4&gt;96,"TOO MANY", VLOOKUP(B3071&amp;"_"&amp;C3071&amp;"_"&amp;E3071&amp;"_C",CALC!W:X,2,FALSE)),   "")</f>
        <v/>
      </c>
      <c r="Q3071" s="206"/>
      <c r="R3071" s="119" t="b">
        <f t="shared" ca="1" si="336"/>
        <v>0</v>
      </c>
      <c r="S3071" s="119" t="b">
        <f t="shared" ca="1" si="334"/>
        <v>0</v>
      </c>
      <c r="T3071" s="119" t="b">
        <f t="shared" ca="1" si="335"/>
        <v>0</v>
      </c>
      <c r="U3071" s="119" t="b">
        <f t="shared" ca="1" si="337"/>
        <v>0</v>
      </c>
      <c r="V3071" s="160" t="b">
        <f t="shared" ca="1" si="338"/>
        <v>0</v>
      </c>
      <c r="W3071" s="119" t="b">
        <f t="shared" ca="1" si="339"/>
        <v>0</v>
      </c>
      <c r="X3071" s="119" t="b">
        <f t="shared" ca="1" si="340"/>
        <v>0</v>
      </c>
    </row>
    <row r="3072" spans="2:24" x14ac:dyDescent="0.25">
      <c r="B3072" s="194" t="str">
        <f ca="1" xml:space="preserve"> IF(INDIRECT("FROM_NGS2_SampleSheet!A"&amp;ROW()-5,TRUE)="","",  INDIRECT(    "FROM_NGS2_SampleSheet!"   &amp;  CHAR(64 + MATCH(VLOOKUP(B$6,mapping!$A:$B,2,FALSE),FROM_NGS2_SampleSheet!$1:$1,0))   &amp;  ROW()-5,TRUE)    )</f>
        <v/>
      </c>
      <c r="C3072" s="195" t="str">
        <f ca="1" xml:space="preserve"> IF(INDIRECT("FROM_NGS2_SampleSheet!A"&amp;ROW()-5,TRUE)="","",  INDIRECT(    "FROM_NGS2_SampleSheet!"   &amp;  CHAR(64 + MATCH(VLOOKUP(C$6,mapping!$A:$B,2,FALSE),FROM_NGS2_SampleSheet!$1:$1,0))   &amp;  ROW()-5,TRUE)    )</f>
        <v/>
      </c>
      <c r="D3072" s="195" t="str">
        <f ca="1" xml:space="preserve"> IF(INDIRECT("FROM_NGS2_SampleSheet!A"&amp;ROW()-5,TRUE)="","",  INDIRECT(    "FROM_NGS2_SampleSheet!"   &amp;  CHAR(64 + MATCH(VLOOKUP(D$6,mapping!$A:$B,2,FALSE),FROM_NGS2_SampleSheet!$1:$1,0))   &amp;  ROW()-5,TRUE)    )</f>
        <v/>
      </c>
      <c r="E3072" s="195" t="str">
        <f ca="1" xml:space="preserve"> IF(INDIRECT("FROM_NGS2_SampleSheet!A"&amp;ROW()-5,TRUE)="","",  "e" &amp; INDIRECT(    "FROM_NGS2_SampleSheet!"   &amp;  CHAR(64 + MATCH(VLOOKUP(E$6,mapping!$A:$B,2,FALSE),FROM_NGS2_SampleSheet!$1:$1,0))   &amp;  ROW()-5,TRUE)    )</f>
        <v/>
      </c>
      <c r="F3072" s="195" t="str">
        <f ca="1" xml:space="preserve"> IF(INDIRECT("FROM_NGS2_SampleSheet!A"&amp;ROW()-5,TRUE)="","",  INDIRECT(    "FROM_NGS2_SampleSheet!"   &amp;  CHAR(64 + MATCH(VLOOKUP(F$6,mapping!$A:$B,2,FALSE),FROM_NGS2_SampleSheet!$1:$1,0))   &amp;  ROW()-5,TRUE)    )</f>
        <v/>
      </c>
      <c r="G3072" s="196" t="str">
        <f ca="1" xml:space="preserve"> IF(INDIRECT("FROM_NGS2_SampleSheet!A"&amp;ROW()-5,TRUE)="","",  INDIRECT(    "FROM_NGS2_SampleSheet!"   &amp;  CHAR(64 + MATCH(VLOOKUP(G$6,mapping!$A:$B,2,FALSE),FROM_NGS2_SampleSheet!$1:$1,0))   &amp;  ROW()-5,TRUE)    )</f>
        <v/>
      </c>
      <c r="H3072" s="195"/>
      <c r="I3072" s="213">
        <v>1</v>
      </c>
      <c r="J3072" s="197" t="str">
        <f ca="1">IF(U3072=TRUE,    IF($Y$4&gt;96,"TOO MANY",VLOOKUP(B3072&amp;"_"&amp;C3072&amp;"_"&amp;E3072&amp;"_A",CALC!W:X,2,FALSE)),   "")</f>
        <v/>
      </c>
      <c r="L3072" s="213">
        <v>1</v>
      </c>
      <c r="M3072" s="197" t="str">
        <f ca="1">IF(V3072=TRUE,     IF($Y$4&gt;96,"TOO MANY",VLOOKUP(B3072&amp;"_"&amp;C3072&amp;"_"&amp;E3072&amp;"_B",CALC!W:X,2,FALSE)),    "")</f>
        <v/>
      </c>
      <c r="N3072" s="206"/>
      <c r="O3072" s="213">
        <v>1</v>
      </c>
      <c r="P3072" s="197" t="str">
        <f ca="1">IF(W3072=TRUE,   IF($Y$4&gt;96,"TOO MANY", VLOOKUP(B3072&amp;"_"&amp;C3072&amp;"_"&amp;E3072&amp;"_C",CALC!W:X,2,FALSE)),   "")</f>
        <v/>
      </c>
      <c r="Q3072" s="206"/>
      <c r="R3072" s="119" t="b">
        <f t="shared" ca="1" si="336"/>
        <v>0</v>
      </c>
      <c r="S3072" s="119" t="b">
        <f t="shared" ca="1" si="334"/>
        <v>0</v>
      </c>
      <c r="T3072" s="119" t="b">
        <f t="shared" ca="1" si="335"/>
        <v>0</v>
      </c>
      <c r="U3072" s="119" t="b">
        <f t="shared" ca="1" si="337"/>
        <v>0</v>
      </c>
      <c r="V3072" s="160" t="b">
        <f t="shared" ca="1" si="338"/>
        <v>0</v>
      </c>
      <c r="W3072" s="119" t="b">
        <f t="shared" ca="1" si="339"/>
        <v>0</v>
      </c>
      <c r="X3072" s="119" t="b">
        <f t="shared" ca="1" si="340"/>
        <v>0</v>
      </c>
    </row>
    <row r="3073" spans="2:24" x14ac:dyDescent="0.25">
      <c r="B3073" s="194" t="str">
        <f ca="1" xml:space="preserve"> IF(INDIRECT("FROM_NGS2_SampleSheet!A"&amp;ROW()-5,TRUE)="","",  INDIRECT(    "FROM_NGS2_SampleSheet!"   &amp;  CHAR(64 + MATCH(VLOOKUP(B$6,mapping!$A:$B,2,FALSE),FROM_NGS2_SampleSheet!$1:$1,0))   &amp;  ROW()-5,TRUE)    )</f>
        <v/>
      </c>
      <c r="C3073" s="195" t="str">
        <f ca="1" xml:space="preserve"> IF(INDIRECT("FROM_NGS2_SampleSheet!A"&amp;ROW()-5,TRUE)="","",  INDIRECT(    "FROM_NGS2_SampleSheet!"   &amp;  CHAR(64 + MATCH(VLOOKUP(C$6,mapping!$A:$B,2,FALSE),FROM_NGS2_SampleSheet!$1:$1,0))   &amp;  ROW()-5,TRUE)    )</f>
        <v/>
      </c>
      <c r="D3073" s="195" t="str">
        <f ca="1" xml:space="preserve"> IF(INDIRECT("FROM_NGS2_SampleSheet!A"&amp;ROW()-5,TRUE)="","",  INDIRECT(    "FROM_NGS2_SampleSheet!"   &amp;  CHAR(64 + MATCH(VLOOKUP(D$6,mapping!$A:$B,2,FALSE),FROM_NGS2_SampleSheet!$1:$1,0))   &amp;  ROW()-5,TRUE)    )</f>
        <v/>
      </c>
      <c r="E3073" s="195" t="str">
        <f ca="1" xml:space="preserve"> IF(INDIRECT("FROM_NGS2_SampleSheet!A"&amp;ROW()-5,TRUE)="","",  "e" &amp; INDIRECT(    "FROM_NGS2_SampleSheet!"   &amp;  CHAR(64 + MATCH(VLOOKUP(E$6,mapping!$A:$B,2,FALSE),FROM_NGS2_SampleSheet!$1:$1,0))   &amp;  ROW()-5,TRUE)    )</f>
        <v/>
      </c>
      <c r="F3073" s="195" t="str">
        <f ca="1" xml:space="preserve"> IF(INDIRECT("FROM_NGS2_SampleSheet!A"&amp;ROW()-5,TRUE)="","",  INDIRECT(    "FROM_NGS2_SampleSheet!"   &amp;  CHAR(64 + MATCH(VLOOKUP(F$6,mapping!$A:$B,2,FALSE),FROM_NGS2_SampleSheet!$1:$1,0))   &amp;  ROW()-5,TRUE)    )</f>
        <v/>
      </c>
      <c r="G3073" s="196" t="str">
        <f ca="1" xml:space="preserve"> IF(INDIRECT("FROM_NGS2_SampleSheet!A"&amp;ROW()-5,TRUE)="","",  INDIRECT(    "FROM_NGS2_SampleSheet!"   &amp;  CHAR(64 + MATCH(VLOOKUP(G$6,mapping!$A:$B,2,FALSE),FROM_NGS2_SampleSheet!$1:$1,0))   &amp;  ROW()-5,TRUE)    )</f>
        <v/>
      </c>
      <c r="H3073" s="195"/>
      <c r="I3073" s="213">
        <v>1</v>
      </c>
      <c r="J3073" s="197" t="str">
        <f ca="1">IF(U3073=TRUE,    IF($Y$4&gt;96,"TOO MANY",VLOOKUP(B3073&amp;"_"&amp;C3073&amp;"_"&amp;E3073&amp;"_A",CALC!W:X,2,FALSE)),   "")</f>
        <v/>
      </c>
      <c r="L3073" s="213">
        <v>1</v>
      </c>
      <c r="M3073" s="197" t="str">
        <f ca="1">IF(V3073=TRUE,     IF($Y$4&gt;96,"TOO MANY",VLOOKUP(B3073&amp;"_"&amp;C3073&amp;"_"&amp;E3073&amp;"_B",CALC!W:X,2,FALSE)),    "")</f>
        <v/>
      </c>
      <c r="N3073" s="206"/>
      <c r="O3073" s="213">
        <v>1</v>
      </c>
      <c r="P3073" s="197" t="str">
        <f ca="1">IF(W3073=TRUE,   IF($Y$4&gt;96,"TOO MANY", VLOOKUP(B3073&amp;"_"&amp;C3073&amp;"_"&amp;E3073&amp;"_C",CALC!W:X,2,FALSE)),   "")</f>
        <v/>
      </c>
      <c r="Q3073" s="206"/>
      <c r="R3073" s="119" t="b">
        <f t="shared" ca="1" si="336"/>
        <v>0</v>
      </c>
      <c r="S3073" s="119" t="b">
        <f t="shared" ca="1" si="334"/>
        <v>0</v>
      </c>
      <c r="T3073" s="119" t="b">
        <f t="shared" ca="1" si="335"/>
        <v>0</v>
      </c>
      <c r="U3073" s="119" t="b">
        <f t="shared" ca="1" si="337"/>
        <v>0</v>
      </c>
      <c r="V3073" s="160" t="b">
        <f t="shared" ca="1" si="338"/>
        <v>0</v>
      </c>
      <c r="W3073" s="119" t="b">
        <f t="shared" ca="1" si="339"/>
        <v>0</v>
      </c>
      <c r="X3073" s="119" t="b">
        <f t="shared" ca="1" si="340"/>
        <v>0</v>
      </c>
    </row>
    <row r="3074" spans="2:24" x14ac:dyDescent="0.25">
      <c r="B3074" s="194" t="str">
        <f ca="1" xml:space="preserve"> IF(INDIRECT("FROM_NGS2_SampleSheet!A"&amp;ROW()-5,TRUE)="","",  INDIRECT(    "FROM_NGS2_SampleSheet!"   &amp;  CHAR(64 + MATCH(VLOOKUP(B$6,mapping!$A:$B,2,FALSE),FROM_NGS2_SampleSheet!$1:$1,0))   &amp;  ROW()-5,TRUE)    )</f>
        <v/>
      </c>
      <c r="C3074" s="195" t="str">
        <f ca="1" xml:space="preserve"> IF(INDIRECT("FROM_NGS2_SampleSheet!A"&amp;ROW()-5,TRUE)="","",  INDIRECT(    "FROM_NGS2_SampleSheet!"   &amp;  CHAR(64 + MATCH(VLOOKUP(C$6,mapping!$A:$B,2,FALSE),FROM_NGS2_SampleSheet!$1:$1,0))   &amp;  ROW()-5,TRUE)    )</f>
        <v/>
      </c>
      <c r="D3074" s="195" t="str">
        <f ca="1" xml:space="preserve"> IF(INDIRECT("FROM_NGS2_SampleSheet!A"&amp;ROW()-5,TRUE)="","",  INDIRECT(    "FROM_NGS2_SampleSheet!"   &amp;  CHAR(64 + MATCH(VLOOKUP(D$6,mapping!$A:$B,2,FALSE),FROM_NGS2_SampleSheet!$1:$1,0))   &amp;  ROW()-5,TRUE)    )</f>
        <v/>
      </c>
      <c r="E3074" s="195" t="str">
        <f ca="1" xml:space="preserve"> IF(INDIRECT("FROM_NGS2_SampleSheet!A"&amp;ROW()-5,TRUE)="","",  "e" &amp; INDIRECT(    "FROM_NGS2_SampleSheet!"   &amp;  CHAR(64 + MATCH(VLOOKUP(E$6,mapping!$A:$B,2,FALSE),FROM_NGS2_SampleSheet!$1:$1,0))   &amp;  ROW()-5,TRUE)    )</f>
        <v/>
      </c>
      <c r="F3074" s="195" t="str">
        <f ca="1" xml:space="preserve"> IF(INDIRECT("FROM_NGS2_SampleSheet!A"&amp;ROW()-5,TRUE)="","",  INDIRECT(    "FROM_NGS2_SampleSheet!"   &amp;  CHAR(64 + MATCH(VLOOKUP(F$6,mapping!$A:$B,2,FALSE),FROM_NGS2_SampleSheet!$1:$1,0))   &amp;  ROW()-5,TRUE)    )</f>
        <v/>
      </c>
      <c r="G3074" s="196" t="str">
        <f ca="1" xml:space="preserve"> IF(INDIRECT("FROM_NGS2_SampleSheet!A"&amp;ROW()-5,TRUE)="","",  INDIRECT(    "FROM_NGS2_SampleSheet!"   &amp;  CHAR(64 + MATCH(VLOOKUP(G$6,mapping!$A:$B,2,FALSE),FROM_NGS2_SampleSheet!$1:$1,0))   &amp;  ROW()-5,TRUE)    )</f>
        <v/>
      </c>
      <c r="H3074" s="195"/>
      <c r="I3074" s="213">
        <v>1</v>
      </c>
      <c r="J3074" s="197" t="str">
        <f ca="1">IF(U3074=TRUE,    IF($Y$4&gt;96,"TOO MANY",VLOOKUP(B3074&amp;"_"&amp;C3074&amp;"_"&amp;E3074&amp;"_A",CALC!W:X,2,FALSE)),   "")</f>
        <v/>
      </c>
      <c r="L3074" s="213">
        <v>1</v>
      </c>
      <c r="M3074" s="197" t="str">
        <f ca="1">IF(V3074=TRUE,     IF($Y$4&gt;96,"TOO MANY",VLOOKUP(B3074&amp;"_"&amp;C3074&amp;"_"&amp;E3074&amp;"_B",CALC!W:X,2,FALSE)),    "")</f>
        <v/>
      </c>
      <c r="N3074" s="206"/>
      <c r="O3074" s="213">
        <v>1</v>
      </c>
      <c r="P3074" s="197" t="str">
        <f ca="1">IF(W3074=TRUE,   IF($Y$4&gt;96,"TOO MANY", VLOOKUP(B3074&amp;"_"&amp;C3074&amp;"_"&amp;E3074&amp;"_C",CALC!W:X,2,FALSE)),   "")</f>
        <v/>
      </c>
      <c r="Q3074" s="206"/>
      <c r="R3074" s="119" t="b">
        <f t="shared" ca="1" si="336"/>
        <v>0</v>
      </c>
      <c r="S3074" s="119" t="b">
        <f t="shared" ca="1" si="334"/>
        <v>0</v>
      </c>
      <c r="T3074" s="119" t="b">
        <f t="shared" ca="1" si="335"/>
        <v>0</v>
      </c>
      <c r="U3074" s="119" t="b">
        <f t="shared" ca="1" si="337"/>
        <v>0</v>
      </c>
      <c r="V3074" s="160" t="b">
        <f t="shared" ca="1" si="338"/>
        <v>0</v>
      </c>
      <c r="W3074" s="119" t="b">
        <f t="shared" ca="1" si="339"/>
        <v>0</v>
      </c>
      <c r="X3074" s="119" t="b">
        <f t="shared" ca="1" si="340"/>
        <v>0</v>
      </c>
    </row>
    <row r="3075" spans="2:24" x14ac:dyDescent="0.25">
      <c r="B3075" s="194" t="str">
        <f ca="1" xml:space="preserve"> IF(INDIRECT("FROM_NGS2_SampleSheet!A"&amp;ROW()-5,TRUE)="","",  INDIRECT(    "FROM_NGS2_SampleSheet!"   &amp;  CHAR(64 + MATCH(VLOOKUP(B$6,mapping!$A:$B,2,FALSE),FROM_NGS2_SampleSheet!$1:$1,0))   &amp;  ROW()-5,TRUE)    )</f>
        <v/>
      </c>
      <c r="C3075" s="195" t="str">
        <f ca="1" xml:space="preserve"> IF(INDIRECT("FROM_NGS2_SampleSheet!A"&amp;ROW()-5,TRUE)="","",  INDIRECT(    "FROM_NGS2_SampleSheet!"   &amp;  CHAR(64 + MATCH(VLOOKUP(C$6,mapping!$A:$B,2,FALSE),FROM_NGS2_SampleSheet!$1:$1,0))   &amp;  ROW()-5,TRUE)    )</f>
        <v/>
      </c>
      <c r="D3075" s="195" t="str">
        <f ca="1" xml:space="preserve"> IF(INDIRECT("FROM_NGS2_SampleSheet!A"&amp;ROW()-5,TRUE)="","",  INDIRECT(    "FROM_NGS2_SampleSheet!"   &amp;  CHAR(64 + MATCH(VLOOKUP(D$6,mapping!$A:$B,2,FALSE),FROM_NGS2_SampleSheet!$1:$1,0))   &amp;  ROW()-5,TRUE)    )</f>
        <v/>
      </c>
      <c r="E3075" s="195" t="str">
        <f ca="1" xml:space="preserve"> IF(INDIRECT("FROM_NGS2_SampleSheet!A"&amp;ROW()-5,TRUE)="","",  "e" &amp; INDIRECT(    "FROM_NGS2_SampleSheet!"   &amp;  CHAR(64 + MATCH(VLOOKUP(E$6,mapping!$A:$B,2,FALSE),FROM_NGS2_SampleSheet!$1:$1,0))   &amp;  ROW()-5,TRUE)    )</f>
        <v/>
      </c>
      <c r="F3075" s="195" t="str">
        <f ca="1" xml:space="preserve"> IF(INDIRECT("FROM_NGS2_SampleSheet!A"&amp;ROW()-5,TRUE)="","",  INDIRECT(    "FROM_NGS2_SampleSheet!"   &amp;  CHAR(64 + MATCH(VLOOKUP(F$6,mapping!$A:$B,2,FALSE),FROM_NGS2_SampleSheet!$1:$1,0))   &amp;  ROW()-5,TRUE)    )</f>
        <v/>
      </c>
      <c r="G3075" s="196" t="str">
        <f ca="1" xml:space="preserve"> IF(INDIRECT("FROM_NGS2_SampleSheet!A"&amp;ROW()-5,TRUE)="","",  INDIRECT(    "FROM_NGS2_SampleSheet!"   &amp;  CHAR(64 + MATCH(VLOOKUP(G$6,mapping!$A:$B,2,FALSE),FROM_NGS2_SampleSheet!$1:$1,0))   &amp;  ROW()-5,TRUE)    )</f>
        <v/>
      </c>
      <c r="H3075" s="195"/>
      <c r="I3075" s="213">
        <v>1</v>
      </c>
      <c r="J3075" s="197" t="str">
        <f ca="1">IF(U3075=TRUE,    IF($Y$4&gt;96,"TOO MANY",VLOOKUP(B3075&amp;"_"&amp;C3075&amp;"_"&amp;E3075&amp;"_A",CALC!W:X,2,FALSE)),   "")</f>
        <v/>
      </c>
      <c r="L3075" s="213">
        <v>1</v>
      </c>
      <c r="M3075" s="197" t="str">
        <f ca="1">IF(V3075=TRUE,     IF($Y$4&gt;96,"TOO MANY",VLOOKUP(B3075&amp;"_"&amp;C3075&amp;"_"&amp;E3075&amp;"_B",CALC!W:X,2,FALSE)),    "")</f>
        <v/>
      </c>
      <c r="N3075" s="206"/>
      <c r="O3075" s="213">
        <v>1</v>
      </c>
      <c r="P3075" s="197" t="str">
        <f ca="1">IF(W3075=TRUE,   IF($Y$4&gt;96,"TOO MANY", VLOOKUP(B3075&amp;"_"&amp;C3075&amp;"_"&amp;E3075&amp;"_C",CALC!W:X,2,FALSE)),   "")</f>
        <v/>
      </c>
      <c r="Q3075" s="206"/>
      <c r="R3075" s="119" t="b">
        <f t="shared" ca="1" si="336"/>
        <v>0</v>
      </c>
      <c r="S3075" s="119" t="b">
        <f t="shared" ca="1" si="334"/>
        <v>0</v>
      </c>
      <c r="T3075" s="119" t="b">
        <f t="shared" ca="1" si="335"/>
        <v>0</v>
      </c>
      <c r="U3075" s="119" t="b">
        <f t="shared" ca="1" si="337"/>
        <v>0</v>
      </c>
      <c r="V3075" s="160" t="b">
        <f t="shared" ca="1" si="338"/>
        <v>0</v>
      </c>
      <c r="W3075" s="119" t="b">
        <f t="shared" ca="1" si="339"/>
        <v>0</v>
      </c>
      <c r="X3075" s="119" t="b">
        <f t="shared" ca="1" si="340"/>
        <v>0</v>
      </c>
    </row>
    <row r="3076" spans="2:24" x14ac:dyDescent="0.25">
      <c r="B3076" s="194" t="str">
        <f ca="1" xml:space="preserve"> IF(INDIRECT("FROM_NGS2_SampleSheet!A"&amp;ROW()-5,TRUE)="","",  INDIRECT(    "FROM_NGS2_SampleSheet!"   &amp;  CHAR(64 + MATCH(VLOOKUP(B$6,mapping!$A:$B,2,FALSE),FROM_NGS2_SampleSheet!$1:$1,0))   &amp;  ROW()-5,TRUE)    )</f>
        <v/>
      </c>
      <c r="C3076" s="195" t="str">
        <f ca="1" xml:space="preserve"> IF(INDIRECT("FROM_NGS2_SampleSheet!A"&amp;ROW()-5,TRUE)="","",  INDIRECT(    "FROM_NGS2_SampleSheet!"   &amp;  CHAR(64 + MATCH(VLOOKUP(C$6,mapping!$A:$B,2,FALSE),FROM_NGS2_SampleSheet!$1:$1,0))   &amp;  ROW()-5,TRUE)    )</f>
        <v/>
      </c>
      <c r="D3076" s="195" t="str">
        <f ca="1" xml:space="preserve"> IF(INDIRECT("FROM_NGS2_SampleSheet!A"&amp;ROW()-5,TRUE)="","",  INDIRECT(    "FROM_NGS2_SampleSheet!"   &amp;  CHAR(64 + MATCH(VLOOKUP(D$6,mapping!$A:$B,2,FALSE),FROM_NGS2_SampleSheet!$1:$1,0))   &amp;  ROW()-5,TRUE)    )</f>
        <v/>
      </c>
      <c r="E3076" s="195" t="str">
        <f ca="1" xml:space="preserve"> IF(INDIRECT("FROM_NGS2_SampleSheet!A"&amp;ROW()-5,TRUE)="","",  "e" &amp; INDIRECT(    "FROM_NGS2_SampleSheet!"   &amp;  CHAR(64 + MATCH(VLOOKUP(E$6,mapping!$A:$B,2,FALSE),FROM_NGS2_SampleSheet!$1:$1,0))   &amp;  ROW()-5,TRUE)    )</f>
        <v/>
      </c>
      <c r="F3076" s="195" t="str">
        <f ca="1" xml:space="preserve"> IF(INDIRECT("FROM_NGS2_SampleSheet!A"&amp;ROW()-5,TRUE)="","",  INDIRECT(    "FROM_NGS2_SampleSheet!"   &amp;  CHAR(64 + MATCH(VLOOKUP(F$6,mapping!$A:$B,2,FALSE),FROM_NGS2_SampleSheet!$1:$1,0))   &amp;  ROW()-5,TRUE)    )</f>
        <v/>
      </c>
      <c r="G3076" s="196" t="str">
        <f ca="1" xml:space="preserve"> IF(INDIRECT("FROM_NGS2_SampleSheet!A"&amp;ROW()-5,TRUE)="","",  INDIRECT(    "FROM_NGS2_SampleSheet!"   &amp;  CHAR(64 + MATCH(VLOOKUP(G$6,mapping!$A:$B,2,FALSE),FROM_NGS2_SampleSheet!$1:$1,0))   &amp;  ROW()-5,TRUE)    )</f>
        <v/>
      </c>
      <c r="H3076" s="195"/>
      <c r="I3076" s="213">
        <v>1</v>
      </c>
      <c r="J3076" s="197" t="str">
        <f ca="1">IF(U3076=TRUE,    IF($Y$4&gt;96,"TOO MANY",VLOOKUP(B3076&amp;"_"&amp;C3076&amp;"_"&amp;E3076&amp;"_A",CALC!W:X,2,FALSE)),   "")</f>
        <v/>
      </c>
      <c r="L3076" s="213">
        <v>1</v>
      </c>
      <c r="M3076" s="197" t="str">
        <f ca="1">IF(V3076=TRUE,     IF($Y$4&gt;96,"TOO MANY",VLOOKUP(B3076&amp;"_"&amp;C3076&amp;"_"&amp;E3076&amp;"_B",CALC!W:X,2,FALSE)),    "")</f>
        <v/>
      </c>
      <c r="N3076" s="206"/>
      <c r="O3076" s="213">
        <v>1</v>
      </c>
      <c r="P3076" s="197" t="str">
        <f ca="1">IF(W3076=TRUE,   IF($Y$4&gt;96,"TOO MANY", VLOOKUP(B3076&amp;"_"&amp;C3076&amp;"_"&amp;E3076&amp;"_C",CALC!W:X,2,FALSE)),   "")</f>
        <v/>
      </c>
      <c r="Q3076" s="206"/>
      <c r="R3076" s="119" t="b">
        <f t="shared" ca="1" si="336"/>
        <v>0</v>
      </c>
      <c r="S3076" s="119" t="b">
        <f t="shared" ca="1" si="334"/>
        <v>0</v>
      </c>
      <c r="T3076" s="119" t="b">
        <f t="shared" ca="1" si="335"/>
        <v>0</v>
      </c>
      <c r="U3076" s="119" t="b">
        <f t="shared" ca="1" si="337"/>
        <v>0</v>
      </c>
      <c r="V3076" s="160" t="b">
        <f t="shared" ca="1" si="338"/>
        <v>0</v>
      </c>
      <c r="W3076" s="119" t="b">
        <f t="shared" ca="1" si="339"/>
        <v>0</v>
      </c>
      <c r="X3076" s="119" t="b">
        <f t="shared" ca="1" si="340"/>
        <v>0</v>
      </c>
    </row>
    <row r="3077" spans="2:24" x14ac:dyDescent="0.25">
      <c r="B3077" s="194" t="str">
        <f ca="1" xml:space="preserve"> IF(INDIRECT("FROM_NGS2_SampleSheet!A"&amp;ROW()-5,TRUE)="","",  INDIRECT(    "FROM_NGS2_SampleSheet!"   &amp;  CHAR(64 + MATCH(VLOOKUP(B$6,mapping!$A:$B,2,FALSE),FROM_NGS2_SampleSheet!$1:$1,0))   &amp;  ROW()-5,TRUE)    )</f>
        <v/>
      </c>
      <c r="C3077" s="195" t="str">
        <f ca="1" xml:space="preserve"> IF(INDIRECT("FROM_NGS2_SampleSheet!A"&amp;ROW()-5,TRUE)="","",  INDIRECT(    "FROM_NGS2_SampleSheet!"   &amp;  CHAR(64 + MATCH(VLOOKUP(C$6,mapping!$A:$B,2,FALSE),FROM_NGS2_SampleSheet!$1:$1,0))   &amp;  ROW()-5,TRUE)    )</f>
        <v/>
      </c>
      <c r="D3077" s="195" t="str">
        <f ca="1" xml:space="preserve"> IF(INDIRECT("FROM_NGS2_SampleSheet!A"&amp;ROW()-5,TRUE)="","",  INDIRECT(    "FROM_NGS2_SampleSheet!"   &amp;  CHAR(64 + MATCH(VLOOKUP(D$6,mapping!$A:$B,2,FALSE),FROM_NGS2_SampleSheet!$1:$1,0))   &amp;  ROW()-5,TRUE)    )</f>
        <v/>
      </c>
      <c r="E3077" s="195" t="str">
        <f ca="1" xml:space="preserve"> IF(INDIRECT("FROM_NGS2_SampleSheet!A"&amp;ROW()-5,TRUE)="","",  "e" &amp; INDIRECT(    "FROM_NGS2_SampleSheet!"   &amp;  CHAR(64 + MATCH(VLOOKUP(E$6,mapping!$A:$B,2,FALSE),FROM_NGS2_SampleSheet!$1:$1,0))   &amp;  ROW()-5,TRUE)    )</f>
        <v/>
      </c>
      <c r="F3077" s="195" t="str">
        <f ca="1" xml:space="preserve"> IF(INDIRECT("FROM_NGS2_SampleSheet!A"&amp;ROW()-5,TRUE)="","",  INDIRECT(    "FROM_NGS2_SampleSheet!"   &amp;  CHAR(64 + MATCH(VLOOKUP(F$6,mapping!$A:$B,2,FALSE),FROM_NGS2_SampleSheet!$1:$1,0))   &amp;  ROW()-5,TRUE)    )</f>
        <v/>
      </c>
      <c r="G3077" s="196" t="str">
        <f ca="1" xml:space="preserve"> IF(INDIRECT("FROM_NGS2_SampleSheet!A"&amp;ROW()-5,TRUE)="","",  INDIRECT(    "FROM_NGS2_SampleSheet!"   &amp;  CHAR(64 + MATCH(VLOOKUP(G$6,mapping!$A:$B,2,FALSE),FROM_NGS2_SampleSheet!$1:$1,0))   &amp;  ROW()-5,TRUE)    )</f>
        <v/>
      </c>
      <c r="H3077" s="195"/>
      <c r="I3077" s="213">
        <v>1</v>
      </c>
      <c r="J3077" s="197" t="str">
        <f ca="1">IF(U3077=TRUE,    IF($Y$4&gt;96,"TOO MANY",VLOOKUP(B3077&amp;"_"&amp;C3077&amp;"_"&amp;E3077&amp;"_A",CALC!W:X,2,FALSE)),   "")</f>
        <v/>
      </c>
      <c r="L3077" s="213">
        <v>1</v>
      </c>
      <c r="M3077" s="197" t="str">
        <f ca="1">IF(V3077=TRUE,     IF($Y$4&gt;96,"TOO MANY",VLOOKUP(B3077&amp;"_"&amp;C3077&amp;"_"&amp;E3077&amp;"_B",CALC!W:X,2,FALSE)),    "")</f>
        <v/>
      </c>
      <c r="N3077" s="206"/>
      <c r="O3077" s="213">
        <v>1</v>
      </c>
      <c r="P3077" s="197" t="str">
        <f ca="1">IF(W3077=TRUE,   IF($Y$4&gt;96,"TOO MANY", VLOOKUP(B3077&amp;"_"&amp;C3077&amp;"_"&amp;E3077&amp;"_C",CALC!W:X,2,FALSE)),   "")</f>
        <v/>
      </c>
      <c r="Q3077" s="206"/>
      <c r="R3077" s="119" t="b">
        <f t="shared" ca="1" si="336"/>
        <v>0</v>
      </c>
      <c r="S3077" s="119" t="b">
        <f t="shared" ca="1" si="334"/>
        <v>0</v>
      </c>
      <c r="T3077" s="119" t="b">
        <f t="shared" ca="1" si="335"/>
        <v>0</v>
      </c>
      <c r="U3077" s="119" t="b">
        <f t="shared" ca="1" si="337"/>
        <v>0</v>
      </c>
      <c r="V3077" s="160" t="b">
        <f t="shared" ca="1" si="338"/>
        <v>0</v>
      </c>
      <c r="W3077" s="119" t="b">
        <f t="shared" ca="1" si="339"/>
        <v>0</v>
      </c>
      <c r="X3077" s="119" t="b">
        <f t="shared" ca="1" si="340"/>
        <v>0</v>
      </c>
    </row>
    <row r="3078" spans="2:24" x14ac:dyDescent="0.25">
      <c r="B3078" s="194" t="str">
        <f ca="1" xml:space="preserve"> IF(INDIRECT("FROM_NGS2_SampleSheet!A"&amp;ROW()-5,TRUE)="","",  INDIRECT(    "FROM_NGS2_SampleSheet!"   &amp;  CHAR(64 + MATCH(VLOOKUP(B$6,mapping!$A:$B,2,FALSE),FROM_NGS2_SampleSheet!$1:$1,0))   &amp;  ROW()-5,TRUE)    )</f>
        <v/>
      </c>
      <c r="C3078" s="195" t="str">
        <f ca="1" xml:space="preserve"> IF(INDIRECT("FROM_NGS2_SampleSheet!A"&amp;ROW()-5,TRUE)="","",  INDIRECT(    "FROM_NGS2_SampleSheet!"   &amp;  CHAR(64 + MATCH(VLOOKUP(C$6,mapping!$A:$B,2,FALSE),FROM_NGS2_SampleSheet!$1:$1,0))   &amp;  ROW()-5,TRUE)    )</f>
        <v/>
      </c>
      <c r="D3078" s="195" t="str">
        <f ca="1" xml:space="preserve"> IF(INDIRECT("FROM_NGS2_SampleSheet!A"&amp;ROW()-5,TRUE)="","",  INDIRECT(    "FROM_NGS2_SampleSheet!"   &amp;  CHAR(64 + MATCH(VLOOKUP(D$6,mapping!$A:$B,2,FALSE),FROM_NGS2_SampleSheet!$1:$1,0))   &amp;  ROW()-5,TRUE)    )</f>
        <v/>
      </c>
      <c r="E3078" s="195" t="str">
        <f ca="1" xml:space="preserve"> IF(INDIRECT("FROM_NGS2_SampleSheet!A"&amp;ROW()-5,TRUE)="","",  "e" &amp; INDIRECT(    "FROM_NGS2_SampleSheet!"   &amp;  CHAR(64 + MATCH(VLOOKUP(E$6,mapping!$A:$B,2,FALSE),FROM_NGS2_SampleSheet!$1:$1,0))   &amp;  ROW()-5,TRUE)    )</f>
        <v/>
      </c>
      <c r="F3078" s="195" t="str">
        <f ca="1" xml:space="preserve"> IF(INDIRECT("FROM_NGS2_SampleSheet!A"&amp;ROW()-5,TRUE)="","",  INDIRECT(    "FROM_NGS2_SampleSheet!"   &amp;  CHAR(64 + MATCH(VLOOKUP(F$6,mapping!$A:$B,2,FALSE),FROM_NGS2_SampleSheet!$1:$1,0))   &amp;  ROW()-5,TRUE)    )</f>
        <v/>
      </c>
      <c r="G3078" s="196" t="str">
        <f ca="1" xml:space="preserve"> IF(INDIRECT("FROM_NGS2_SampleSheet!A"&amp;ROW()-5,TRUE)="","",  INDIRECT(    "FROM_NGS2_SampleSheet!"   &amp;  CHAR(64 + MATCH(VLOOKUP(G$6,mapping!$A:$B,2,FALSE),FROM_NGS2_SampleSheet!$1:$1,0))   &amp;  ROW()-5,TRUE)    )</f>
        <v/>
      </c>
      <c r="H3078" s="195"/>
      <c r="I3078" s="213">
        <v>1</v>
      </c>
      <c r="J3078" s="197" t="str">
        <f ca="1">IF(U3078=TRUE,    IF($Y$4&gt;96,"TOO MANY",VLOOKUP(B3078&amp;"_"&amp;C3078&amp;"_"&amp;E3078&amp;"_A",CALC!W:X,2,FALSE)),   "")</f>
        <v/>
      </c>
      <c r="L3078" s="213">
        <v>1</v>
      </c>
      <c r="M3078" s="197" t="str">
        <f ca="1">IF(V3078=TRUE,     IF($Y$4&gt;96,"TOO MANY",VLOOKUP(B3078&amp;"_"&amp;C3078&amp;"_"&amp;E3078&amp;"_B",CALC!W:X,2,FALSE)),    "")</f>
        <v/>
      </c>
      <c r="N3078" s="206"/>
      <c r="O3078" s="213">
        <v>1</v>
      </c>
      <c r="P3078" s="197" t="str">
        <f ca="1">IF(W3078=TRUE,   IF($Y$4&gt;96,"TOO MANY", VLOOKUP(B3078&amp;"_"&amp;C3078&amp;"_"&amp;E3078&amp;"_C",CALC!W:X,2,FALSE)),   "")</f>
        <v/>
      </c>
      <c r="Q3078" s="206"/>
      <c r="R3078" s="119" t="b">
        <f t="shared" ca="1" si="336"/>
        <v>0</v>
      </c>
      <c r="S3078" s="119" t="b">
        <f t="shared" ca="1" si="334"/>
        <v>0</v>
      </c>
      <c r="T3078" s="119" t="b">
        <f t="shared" ca="1" si="335"/>
        <v>0</v>
      </c>
      <c r="U3078" s="119" t="b">
        <f t="shared" ca="1" si="337"/>
        <v>0</v>
      </c>
      <c r="V3078" s="160" t="b">
        <f t="shared" ca="1" si="338"/>
        <v>0</v>
      </c>
      <c r="W3078" s="119" t="b">
        <f t="shared" ca="1" si="339"/>
        <v>0</v>
      </c>
      <c r="X3078" s="119" t="b">
        <f t="shared" ca="1" si="340"/>
        <v>0</v>
      </c>
    </row>
    <row r="3079" spans="2:24" x14ac:dyDescent="0.25">
      <c r="B3079" s="194" t="str">
        <f ca="1" xml:space="preserve"> IF(INDIRECT("FROM_NGS2_SampleSheet!A"&amp;ROW()-5,TRUE)="","",  INDIRECT(    "FROM_NGS2_SampleSheet!"   &amp;  CHAR(64 + MATCH(VLOOKUP(B$6,mapping!$A:$B,2,FALSE),FROM_NGS2_SampleSheet!$1:$1,0))   &amp;  ROW()-5,TRUE)    )</f>
        <v/>
      </c>
      <c r="C3079" s="195" t="str">
        <f ca="1" xml:space="preserve"> IF(INDIRECT("FROM_NGS2_SampleSheet!A"&amp;ROW()-5,TRUE)="","",  INDIRECT(    "FROM_NGS2_SampleSheet!"   &amp;  CHAR(64 + MATCH(VLOOKUP(C$6,mapping!$A:$B,2,FALSE),FROM_NGS2_SampleSheet!$1:$1,0))   &amp;  ROW()-5,TRUE)    )</f>
        <v/>
      </c>
      <c r="D3079" s="195" t="str">
        <f ca="1" xml:space="preserve"> IF(INDIRECT("FROM_NGS2_SampleSheet!A"&amp;ROW()-5,TRUE)="","",  INDIRECT(    "FROM_NGS2_SampleSheet!"   &amp;  CHAR(64 + MATCH(VLOOKUP(D$6,mapping!$A:$B,2,FALSE),FROM_NGS2_SampleSheet!$1:$1,0))   &amp;  ROW()-5,TRUE)    )</f>
        <v/>
      </c>
      <c r="E3079" s="195" t="str">
        <f ca="1" xml:space="preserve"> IF(INDIRECT("FROM_NGS2_SampleSheet!A"&amp;ROW()-5,TRUE)="","",  "e" &amp; INDIRECT(    "FROM_NGS2_SampleSheet!"   &amp;  CHAR(64 + MATCH(VLOOKUP(E$6,mapping!$A:$B,2,FALSE),FROM_NGS2_SampleSheet!$1:$1,0))   &amp;  ROW()-5,TRUE)    )</f>
        <v/>
      </c>
      <c r="F3079" s="195" t="str">
        <f ca="1" xml:space="preserve"> IF(INDIRECT("FROM_NGS2_SampleSheet!A"&amp;ROW()-5,TRUE)="","",  INDIRECT(    "FROM_NGS2_SampleSheet!"   &amp;  CHAR(64 + MATCH(VLOOKUP(F$6,mapping!$A:$B,2,FALSE),FROM_NGS2_SampleSheet!$1:$1,0))   &amp;  ROW()-5,TRUE)    )</f>
        <v/>
      </c>
      <c r="G3079" s="196" t="str">
        <f ca="1" xml:space="preserve"> IF(INDIRECT("FROM_NGS2_SampleSheet!A"&amp;ROW()-5,TRUE)="","",  INDIRECT(    "FROM_NGS2_SampleSheet!"   &amp;  CHAR(64 + MATCH(VLOOKUP(G$6,mapping!$A:$B,2,FALSE),FROM_NGS2_SampleSheet!$1:$1,0))   &amp;  ROW()-5,TRUE)    )</f>
        <v/>
      </c>
      <c r="H3079" s="195"/>
      <c r="I3079" s="213">
        <v>1</v>
      </c>
      <c r="J3079" s="197" t="str">
        <f ca="1">IF(U3079=TRUE,    IF($Y$4&gt;96,"TOO MANY",VLOOKUP(B3079&amp;"_"&amp;C3079&amp;"_"&amp;E3079&amp;"_A",CALC!W:X,2,FALSE)),   "")</f>
        <v/>
      </c>
      <c r="L3079" s="213">
        <v>1</v>
      </c>
      <c r="M3079" s="197" t="str">
        <f ca="1">IF(V3079=TRUE,     IF($Y$4&gt;96,"TOO MANY",VLOOKUP(B3079&amp;"_"&amp;C3079&amp;"_"&amp;E3079&amp;"_B",CALC!W:X,2,FALSE)),    "")</f>
        <v/>
      </c>
      <c r="N3079" s="206"/>
      <c r="O3079" s="213">
        <v>1</v>
      </c>
      <c r="P3079" s="197" t="str">
        <f ca="1">IF(W3079=TRUE,   IF($Y$4&gt;96,"TOO MANY", VLOOKUP(B3079&amp;"_"&amp;C3079&amp;"_"&amp;E3079&amp;"_C",CALC!W:X,2,FALSE)),   "")</f>
        <v/>
      </c>
      <c r="Q3079" s="206"/>
      <c r="R3079" s="119" t="b">
        <f t="shared" ca="1" si="336"/>
        <v>0</v>
      </c>
      <c r="S3079" s="119" t="b">
        <f t="shared" ca="1" si="334"/>
        <v>0</v>
      </c>
      <c r="T3079" s="119" t="b">
        <f t="shared" ca="1" si="335"/>
        <v>0</v>
      </c>
      <c r="U3079" s="119" t="b">
        <f t="shared" ca="1" si="337"/>
        <v>0</v>
      </c>
      <c r="V3079" s="160" t="b">
        <f t="shared" ca="1" si="338"/>
        <v>0</v>
      </c>
      <c r="W3079" s="119" t="b">
        <f t="shared" ca="1" si="339"/>
        <v>0</v>
      </c>
      <c r="X3079" s="119" t="b">
        <f t="shared" ca="1" si="340"/>
        <v>0</v>
      </c>
    </row>
    <row r="3080" spans="2:24" x14ac:dyDescent="0.25">
      <c r="B3080" s="194" t="str">
        <f ca="1" xml:space="preserve"> IF(INDIRECT("FROM_NGS2_SampleSheet!A"&amp;ROW()-5,TRUE)="","",  INDIRECT(    "FROM_NGS2_SampleSheet!"   &amp;  CHAR(64 + MATCH(VLOOKUP(B$6,mapping!$A:$B,2,FALSE),FROM_NGS2_SampleSheet!$1:$1,0))   &amp;  ROW()-5,TRUE)    )</f>
        <v/>
      </c>
      <c r="C3080" s="195" t="str">
        <f ca="1" xml:space="preserve"> IF(INDIRECT("FROM_NGS2_SampleSheet!A"&amp;ROW()-5,TRUE)="","",  INDIRECT(    "FROM_NGS2_SampleSheet!"   &amp;  CHAR(64 + MATCH(VLOOKUP(C$6,mapping!$A:$B,2,FALSE),FROM_NGS2_SampleSheet!$1:$1,0))   &amp;  ROW()-5,TRUE)    )</f>
        <v/>
      </c>
      <c r="D3080" s="195" t="str">
        <f ca="1" xml:space="preserve"> IF(INDIRECT("FROM_NGS2_SampleSheet!A"&amp;ROW()-5,TRUE)="","",  INDIRECT(    "FROM_NGS2_SampleSheet!"   &amp;  CHAR(64 + MATCH(VLOOKUP(D$6,mapping!$A:$B,2,FALSE),FROM_NGS2_SampleSheet!$1:$1,0))   &amp;  ROW()-5,TRUE)    )</f>
        <v/>
      </c>
      <c r="E3080" s="195" t="str">
        <f ca="1" xml:space="preserve"> IF(INDIRECT("FROM_NGS2_SampleSheet!A"&amp;ROW()-5,TRUE)="","",  "e" &amp; INDIRECT(    "FROM_NGS2_SampleSheet!"   &amp;  CHAR(64 + MATCH(VLOOKUP(E$6,mapping!$A:$B,2,FALSE),FROM_NGS2_SampleSheet!$1:$1,0))   &amp;  ROW()-5,TRUE)    )</f>
        <v/>
      </c>
      <c r="F3080" s="195" t="str">
        <f ca="1" xml:space="preserve"> IF(INDIRECT("FROM_NGS2_SampleSheet!A"&amp;ROW()-5,TRUE)="","",  INDIRECT(    "FROM_NGS2_SampleSheet!"   &amp;  CHAR(64 + MATCH(VLOOKUP(F$6,mapping!$A:$B,2,FALSE),FROM_NGS2_SampleSheet!$1:$1,0))   &amp;  ROW()-5,TRUE)    )</f>
        <v/>
      </c>
      <c r="G3080" s="196" t="str">
        <f ca="1" xml:space="preserve"> IF(INDIRECT("FROM_NGS2_SampleSheet!A"&amp;ROW()-5,TRUE)="","",  INDIRECT(    "FROM_NGS2_SampleSheet!"   &amp;  CHAR(64 + MATCH(VLOOKUP(G$6,mapping!$A:$B,2,FALSE),FROM_NGS2_SampleSheet!$1:$1,0))   &amp;  ROW()-5,TRUE)    )</f>
        <v/>
      </c>
      <c r="H3080" s="195"/>
      <c r="I3080" s="213">
        <v>1</v>
      </c>
      <c r="J3080" s="197" t="str">
        <f ca="1">IF(U3080=TRUE,    IF($Y$4&gt;96,"TOO MANY",VLOOKUP(B3080&amp;"_"&amp;C3080&amp;"_"&amp;E3080&amp;"_A",CALC!W:X,2,FALSE)),   "")</f>
        <v/>
      </c>
      <c r="L3080" s="213">
        <v>1</v>
      </c>
      <c r="M3080" s="197" t="str">
        <f ca="1">IF(V3080=TRUE,     IF($Y$4&gt;96,"TOO MANY",VLOOKUP(B3080&amp;"_"&amp;C3080&amp;"_"&amp;E3080&amp;"_B",CALC!W:X,2,FALSE)),    "")</f>
        <v/>
      </c>
      <c r="N3080" s="206"/>
      <c r="O3080" s="213">
        <v>1</v>
      </c>
      <c r="P3080" s="197" t="str">
        <f ca="1">IF(W3080=TRUE,   IF($Y$4&gt;96,"TOO MANY", VLOOKUP(B3080&amp;"_"&amp;C3080&amp;"_"&amp;E3080&amp;"_C",CALC!W:X,2,FALSE)),   "")</f>
        <v/>
      </c>
      <c r="Q3080" s="206"/>
      <c r="R3080" s="119" t="b">
        <f t="shared" ca="1" si="336"/>
        <v>0</v>
      </c>
      <c r="S3080" s="119" t="b">
        <f t="shared" ref="S3080:S3143" ca="1" si="341">IF(AND(R3080=TRUE,$U$3=TRUE),TRUE)</f>
        <v>0</v>
      </c>
      <c r="T3080" s="119" t="b">
        <f t="shared" ref="T3080:T3143" ca="1" si="342">IF(AND(R3080=TRUE,$U$4=TRUE,$U$3=TRUE),TRUE)</f>
        <v>0</v>
      </c>
      <c r="U3080" s="119" t="b">
        <f t="shared" ca="1" si="337"/>
        <v>0</v>
      </c>
      <c r="V3080" s="160" t="b">
        <f t="shared" ca="1" si="338"/>
        <v>0</v>
      </c>
      <c r="W3080" s="119" t="b">
        <f t="shared" ca="1" si="339"/>
        <v>0</v>
      </c>
      <c r="X3080" s="119" t="b">
        <f t="shared" ca="1" si="340"/>
        <v>0</v>
      </c>
    </row>
    <row r="3081" spans="2:24" x14ac:dyDescent="0.25">
      <c r="B3081" s="194" t="str">
        <f ca="1" xml:space="preserve"> IF(INDIRECT("FROM_NGS2_SampleSheet!A"&amp;ROW()-5,TRUE)="","",  INDIRECT(    "FROM_NGS2_SampleSheet!"   &amp;  CHAR(64 + MATCH(VLOOKUP(B$6,mapping!$A:$B,2,FALSE),FROM_NGS2_SampleSheet!$1:$1,0))   &amp;  ROW()-5,TRUE)    )</f>
        <v/>
      </c>
      <c r="C3081" s="195" t="str">
        <f ca="1" xml:space="preserve"> IF(INDIRECT("FROM_NGS2_SampleSheet!A"&amp;ROW()-5,TRUE)="","",  INDIRECT(    "FROM_NGS2_SampleSheet!"   &amp;  CHAR(64 + MATCH(VLOOKUP(C$6,mapping!$A:$B,2,FALSE),FROM_NGS2_SampleSheet!$1:$1,0))   &amp;  ROW()-5,TRUE)    )</f>
        <v/>
      </c>
      <c r="D3081" s="195" t="str">
        <f ca="1" xml:space="preserve"> IF(INDIRECT("FROM_NGS2_SampleSheet!A"&amp;ROW()-5,TRUE)="","",  INDIRECT(    "FROM_NGS2_SampleSheet!"   &amp;  CHAR(64 + MATCH(VLOOKUP(D$6,mapping!$A:$B,2,FALSE),FROM_NGS2_SampleSheet!$1:$1,0))   &amp;  ROW()-5,TRUE)    )</f>
        <v/>
      </c>
      <c r="E3081" s="195" t="str">
        <f ca="1" xml:space="preserve"> IF(INDIRECT("FROM_NGS2_SampleSheet!A"&amp;ROW()-5,TRUE)="","",  "e" &amp; INDIRECT(    "FROM_NGS2_SampleSheet!"   &amp;  CHAR(64 + MATCH(VLOOKUP(E$6,mapping!$A:$B,2,FALSE),FROM_NGS2_SampleSheet!$1:$1,0))   &amp;  ROW()-5,TRUE)    )</f>
        <v/>
      </c>
      <c r="F3081" s="195" t="str">
        <f ca="1" xml:space="preserve"> IF(INDIRECT("FROM_NGS2_SampleSheet!A"&amp;ROW()-5,TRUE)="","",  INDIRECT(    "FROM_NGS2_SampleSheet!"   &amp;  CHAR(64 + MATCH(VLOOKUP(F$6,mapping!$A:$B,2,FALSE),FROM_NGS2_SampleSheet!$1:$1,0))   &amp;  ROW()-5,TRUE)    )</f>
        <v/>
      </c>
      <c r="G3081" s="196" t="str">
        <f ca="1" xml:space="preserve"> IF(INDIRECT("FROM_NGS2_SampleSheet!A"&amp;ROW()-5,TRUE)="","",  INDIRECT(    "FROM_NGS2_SampleSheet!"   &amp;  CHAR(64 + MATCH(VLOOKUP(G$6,mapping!$A:$B,2,FALSE),FROM_NGS2_SampleSheet!$1:$1,0))   &amp;  ROW()-5,TRUE)    )</f>
        <v/>
      </c>
      <c r="H3081" s="195"/>
      <c r="I3081" s="213">
        <v>1</v>
      </c>
      <c r="J3081" s="197" t="str">
        <f ca="1">IF(U3081=TRUE,    IF($Y$4&gt;96,"TOO MANY",VLOOKUP(B3081&amp;"_"&amp;C3081&amp;"_"&amp;E3081&amp;"_A",CALC!W:X,2,FALSE)),   "")</f>
        <v/>
      </c>
      <c r="L3081" s="213">
        <v>1</v>
      </c>
      <c r="M3081" s="197" t="str">
        <f ca="1">IF(V3081=TRUE,     IF($Y$4&gt;96,"TOO MANY",VLOOKUP(B3081&amp;"_"&amp;C3081&amp;"_"&amp;E3081&amp;"_B",CALC!W:X,2,FALSE)),    "")</f>
        <v/>
      </c>
      <c r="N3081" s="206"/>
      <c r="O3081" s="213">
        <v>1</v>
      </c>
      <c r="P3081" s="197" t="str">
        <f ca="1">IF(W3081=TRUE,   IF($Y$4&gt;96,"TOO MANY", VLOOKUP(B3081&amp;"_"&amp;C3081&amp;"_"&amp;E3081&amp;"_C",CALC!W:X,2,FALSE)),   "")</f>
        <v/>
      </c>
      <c r="Q3081" s="206"/>
      <c r="R3081" s="119" t="b">
        <f t="shared" ca="1" si="336"/>
        <v>0</v>
      </c>
      <c r="S3081" s="119" t="b">
        <f t="shared" ca="1" si="341"/>
        <v>0</v>
      </c>
      <c r="T3081" s="119" t="b">
        <f t="shared" ca="1" si="342"/>
        <v>0</v>
      </c>
      <c r="U3081" s="119" t="b">
        <f t="shared" ca="1" si="337"/>
        <v>0</v>
      </c>
      <c r="V3081" s="160" t="b">
        <f t="shared" ca="1" si="338"/>
        <v>0</v>
      </c>
      <c r="W3081" s="119" t="b">
        <f t="shared" ca="1" si="339"/>
        <v>0</v>
      </c>
      <c r="X3081" s="119" t="b">
        <f t="shared" ca="1" si="340"/>
        <v>0</v>
      </c>
    </row>
    <row r="3082" spans="2:24" x14ac:dyDescent="0.25">
      <c r="B3082" s="194" t="str">
        <f ca="1" xml:space="preserve"> IF(INDIRECT("FROM_NGS2_SampleSheet!A"&amp;ROW()-5,TRUE)="","",  INDIRECT(    "FROM_NGS2_SampleSheet!"   &amp;  CHAR(64 + MATCH(VLOOKUP(B$6,mapping!$A:$B,2,FALSE),FROM_NGS2_SampleSheet!$1:$1,0))   &amp;  ROW()-5,TRUE)    )</f>
        <v/>
      </c>
      <c r="C3082" s="195" t="str">
        <f ca="1" xml:space="preserve"> IF(INDIRECT("FROM_NGS2_SampleSheet!A"&amp;ROW()-5,TRUE)="","",  INDIRECT(    "FROM_NGS2_SampleSheet!"   &amp;  CHAR(64 + MATCH(VLOOKUP(C$6,mapping!$A:$B,2,FALSE),FROM_NGS2_SampleSheet!$1:$1,0))   &amp;  ROW()-5,TRUE)    )</f>
        <v/>
      </c>
      <c r="D3082" s="195" t="str">
        <f ca="1" xml:space="preserve"> IF(INDIRECT("FROM_NGS2_SampleSheet!A"&amp;ROW()-5,TRUE)="","",  INDIRECT(    "FROM_NGS2_SampleSheet!"   &amp;  CHAR(64 + MATCH(VLOOKUP(D$6,mapping!$A:$B,2,FALSE),FROM_NGS2_SampleSheet!$1:$1,0))   &amp;  ROW()-5,TRUE)    )</f>
        <v/>
      </c>
      <c r="E3082" s="195" t="str">
        <f ca="1" xml:space="preserve"> IF(INDIRECT("FROM_NGS2_SampleSheet!A"&amp;ROW()-5,TRUE)="","",  "e" &amp; INDIRECT(    "FROM_NGS2_SampleSheet!"   &amp;  CHAR(64 + MATCH(VLOOKUP(E$6,mapping!$A:$B,2,FALSE),FROM_NGS2_SampleSheet!$1:$1,0))   &amp;  ROW()-5,TRUE)    )</f>
        <v/>
      </c>
      <c r="F3082" s="195" t="str">
        <f ca="1" xml:space="preserve"> IF(INDIRECT("FROM_NGS2_SampleSheet!A"&amp;ROW()-5,TRUE)="","",  INDIRECT(    "FROM_NGS2_SampleSheet!"   &amp;  CHAR(64 + MATCH(VLOOKUP(F$6,mapping!$A:$B,2,FALSE),FROM_NGS2_SampleSheet!$1:$1,0))   &amp;  ROW()-5,TRUE)    )</f>
        <v/>
      </c>
      <c r="G3082" s="196" t="str">
        <f ca="1" xml:space="preserve"> IF(INDIRECT("FROM_NGS2_SampleSheet!A"&amp;ROW()-5,TRUE)="","",  INDIRECT(    "FROM_NGS2_SampleSheet!"   &amp;  CHAR(64 + MATCH(VLOOKUP(G$6,mapping!$A:$B,2,FALSE),FROM_NGS2_SampleSheet!$1:$1,0))   &amp;  ROW()-5,TRUE)    )</f>
        <v/>
      </c>
      <c r="H3082" s="195"/>
      <c r="I3082" s="213">
        <v>1</v>
      </c>
      <c r="J3082" s="197" t="str">
        <f ca="1">IF(U3082=TRUE,    IF($Y$4&gt;96,"TOO MANY",VLOOKUP(B3082&amp;"_"&amp;C3082&amp;"_"&amp;E3082&amp;"_A",CALC!W:X,2,FALSE)),   "")</f>
        <v/>
      </c>
      <c r="L3082" s="213">
        <v>1</v>
      </c>
      <c r="M3082" s="197" t="str">
        <f ca="1">IF(V3082=TRUE,     IF($Y$4&gt;96,"TOO MANY",VLOOKUP(B3082&amp;"_"&amp;C3082&amp;"_"&amp;E3082&amp;"_B",CALC!W:X,2,FALSE)),    "")</f>
        <v/>
      </c>
      <c r="N3082" s="206"/>
      <c r="O3082" s="213">
        <v>1</v>
      </c>
      <c r="P3082" s="197" t="str">
        <f ca="1">IF(W3082=TRUE,   IF($Y$4&gt;96,"TOO MANY", VLOOKUP(B3082&amp;"_"&amp;C3082&amp;"_"&amp;E3082&amp;"_C",CALC!W:X,2,FALSE)),   "")</f>
        <v/>
      </c>
      <c r="Q3082" s="206"/>
      <c r="R3082" s="119" t="b">
        <f t="shared" ca="1" si="336"/>
        <v>0</v>
      </c>
      <c r="S3082" s="119" t="b">
        <f t="shared" ca="1" si="341"/>
        <v>0</v>
      </c>
      <c r="T3082" s="119" t="b">
        <f t="shared" ca="1" si="342"/>
        <v>0</v>
      </c>
      <c r="U3082" s="119" t="b">
        <f t="shared" ca="1" si="337"/>
        <v>0</v>
      </c>
      <c r="V3082" s="160" t="b">
        <f t="shared" ca="1" si="338"/>
        <v>0</v>
      </c>
      <c r="W3082" s="119" t="b">
        <f t="shared" ca="1" si="339"/>
        <v>0</v>
      </c>
      <c r="X3082" s="119" t="b">
        <f t="shared" ca="1" si="340"/>
        <v>0</v>
      </c>
    </row>
    <row r="3083" spans="2:24" x14ac:dyDescent="0.25">
      <c r="B3083" s="194" t="str">
        <f ca="1" xml:space="preserve"> IF(INDIRECT("FROM_NGS2_SampleSheet!A"&amp;ROW()-5,TRUE)="","",  INDIRECT(    "FROM_NGS2_SampleSheet!"   &amp;  CHAR(64 + MATCH(VLOOKUP(B$6,mapping!$A:$B,2,FALSE),FROM_NGS2_SampleSheet!$1:$1,0))   &amp;  ROW()-5,TRUE)    )</f>
        <v/>
      </c>
      <c r="C3083" s="195" t="str">
        <f ca="1" xml:space="preserve"> IF(INDIRECT("FROM_NGS2_SampleSheet!A"&amp;ROW()-5,TRUE)="","",  INDIRECT(    "FROM_NGS2_SampleSheet!"   &amp;  CHAR(64 + MATCH(VLOOKUP(C$6,mapping!$A:$B,2,FALSE),FROM_NGS2_SampleSheet!$1:$1,0))   &amp;  ROW()-5,TRUE)    )</f>
        <v/>
      </c>
      <c r="D3083" s="195" t="str">
        <f ca="1" xml:space="preserve"> IF(INDIRECT("FROM_NGS2_SampleSheet!A"&amp;ROW()-5,TRUE)="","",  INDIRECT(    "FROM_NGS2_SampleSheet!"   &amp;  CHAR(64 + MATCH(VLOOKUP(D$6,mapping!$A:$B,2,FALSE),FROM_NGS2_SampleSheet!$1:$1,0))   &amp;  ROW()-5,TRUE)    )</f>
        <v/>
      </c>
      <c r="E3083" s="195" t="str">
        <f ca="1" xml:space="preserve"> IF(INDIRECT("FROM_NGS2_SampleSheet!A"&amp;ROW()-5,TRUE)="","",  "e" &amp; INDIRECT(    "FROM_NGS2_SampleSheet!"   &amp;  CHAR(64 + MATCH(VLOOKUP(E$6,mapping!$A:$B,2,FALSE),FROM_NGS2_SampleSheet!$1:$1,0))   &amp;  ROW()-5,TRUE)    )</f>
        <v/>
      </c>
      <c r="F3083" s="195" t="str">
        <f ca="1" xml:space="preserve"> IF(INDIRECT("FROM_NGS2_SampleSheet!A"&amp;ROW()-5,TRUE)="","",  INDIRECT(    "FROM_NGS2_SampleSheet!"   &amp;  CHAR(64 + MATCH(VLOOKUP(F$6,mapping!$A:$B,2,FALSE),FROM_NGS2_SampleSheet!$1:$1,0))   &amp;  ROW()-5,TRUE)    )</f>
        <v/>
      </c>
      <c r="G3083" s="196" t="str">
        <f ca="1" xml:space="preserve"> IF(INDIRECT("FROM_NGS2_SampleSheet!A"&amp;ROW()-5,TRUE)="","",  INDIRECT(    "FROM_NGS2_SampleSheet!"   &amp;  CHAR(64 + MATCH(VLOOKUP(G$6,mapping!$A:$B,2,FALSE),FROM_NGS2_SampleSheet!$1:$1,0))   &amp;  ROW()-5,TRUE)    )</f>
        <v/>
      </c>
      <c r="H3083" s="195"/>
      <c r="I3083" s="213">
        <v>1</v>
      </c>
      <c r="J3083" s="197" t="str">
        <f ca="1">IF(U3083=TRUE,    IF($Y$4&gt;96,"TOO MANY",VLOOKUP(B3083&amp;"_"&amp;C3083&amp;"_"&amp;E3083&amp;"_A",CALC!W:X,2,FALSE)),   "")</f>
        <v/>
      </c>
      <c r="L3083" s="213">
        <v>1</v>
      </c>
      <c r="M3083" s="197" t="str">
        <f ca="1">IF(V3083=TRUE,     IF($Y$4&gt;96,"TOO MANY",VLOOKUP(B3083&amp;"_"&amp;C3083&amp;"_"&amp;E3083&amp;"_B",CALC!W:X,2,FALSE)),    "")</f>
        <v/>
      </c>
      <c r="N3083" s="206"/>
      <c r="O3083" s="213">
        <v>1</v>
      </c>
      <c r="P3083" s="197" t="str">
        <f ca="1">IF(W3083=TRUE,   IF($Y$4&gt;96,"TOO MANY", VLOOKUP(B3083&amp;"_"&amp;C3083&amp;"_"&amp;E3083&amp;"_C",CALC!W:X,2,FALSE)),   "")</f>
        <v/>
      </c>
      <c r="Q3083" s="206"/>
      <c r="R3083" s="119" t="b">
        <f t="shared" ca="1" si="336"/>
        <v>0</v>
      </c>
      <c r="S3083" s="119" t="b">
        <f t="shared" ca="1" si="341"/>
        <v>0</v>
      </c>
      <c r="T3083" s="119" t="b">
        <f t="shared" ca="1" si="342"/>
        <v>0</v>
      </c>
      <c r="U3083" s="119" t="b">
        <f t="shared" ca="1" si="337"/>
        <v>0</v>
      </c>
      <c r="V3083" s="160" t="b">
        <f t="shared" ca="1" si="338"/>
        <v>0</v>
      </c>
      <c r="W3083" s="119" t="b">
        <f t="shared" ca="1" si="339"/>
        <v>0</v>
      </c>
      <c r="X3083" s="119" t="b">
        <f t="shared" ca="1" si="340"/>
        <v>0</v>
      </c>
    </row>
    <row r="3084" spans="2:24" x14ac:dyDescent="0.25">
      <c r="B3084" s="194" t="str">
        <f ca="1" xml:space="preserve"> IF(INDIRECT("FROM_NGS2_SampleSheet!A"&amp;ROW()-5,TRUE)="","",  INDIRECT(    "FROM_NGS2_SampleSheet!"   &amp;  CHAR(64 + MATCH(VLOOKUP(B$6,mapping!$A:$B,2,FALSE),FROM_NGS2_SampleSheet!$1:$1,0))   &amp;  ROW()-5,TRUE)    )</f>
        <v/>
      </c>
      <c r="C3084" s="195" t="str">
        <f ca="1" xml:space="preserve"> IF(INDIRECT("FROM_NGS2_SampleSheet!A"&amp;ROW()-5,TRUE)="","",  INDIRECT(    "FROM_NGS2_SampleSheet!"   &amp;  CHAR(64 + MATCH(VLOOKUP(C$6,mapping!$A:$B,2,FALSE),FROM_NGS2_SampleSheet!$1:$1,0))   &amp;  ROW()-5,TRUE)    )</f>
        <v/>
      </c>
      <c r="D3084" s="195" t="str">
        <f ca="1" xml:space="preserve"> IF(INDIRECT("FROM_NGS2_SampleSheet!A"&amp;ROW()-5,TRUE)="","",  INDIRECT(    "FROM_NGS2_SampleSheet!"   &amp;  CHAR(64 + MATCH(VLOOKUP(D$6,mapping!$A:$B,2,FALSE),FROM_NGS2_SampleSheet!$1:$1,0))   &amp;  ROW()-5,TRUE)    )</f>
        <v/>
      </c>
      <c r="E3084" s="195" t="str">
        <f ca="1" xml:space="preserve"> IF(INDIRECT("FROM_NGS2_SampleSheet!A"&amp;ROW()-5,TRUE)="","",  "e" &amp; INDIRECT(    "FROM_NGS2_SampleSheet!"   &amp;  CHAR(64 + MATCH(VLOOKUP(E$6,mapping!$A:$B,2,FALSE),FROM_NGS2_SampleSheet!$1:$1,0))   &amp;  ROW()-5,TRUE)    )</f>
        <v/>
      </c>
      <c r="F3084" s="195" t="str">
        <f ca="1" xml:space="preserve"> IF(INDIRECT("FROM_NGS2_SampleSheet!A"&amp;ROW()-5,TRUE)="","",  INDIRECT(    "FROM_NGS2_SampleSheet!"   &amp;  CHAR(64 + MATCH(VLOOKUP(F$6,mapping!$A:$B,2,FALSE),FROM_NGS2_SampleSheet!$1:$1,0))   &amp;  ROW()-5,TRUE)    )</f>
        <v/>
      </c>
      <c r="G3084" s="196" t="str">
        <f ca="1" xml:space="preserve"> IF(INDIRECT("FROM_NGS2_SampleSheet!A"&amp;ROW()-5,TRUE)="","",  INDIRECT(    "FROM_NGS2_SampleSheet!"   &amp;  CHAR(64 + MATCH(VLOOKUP(G$6,mapping!$A:$B,2,FALSE),FROM_NGS2_SampleSheet!$1:$1,0))   &amp;  ROW()-5,TRUE)    )</f>
        <v/>
      </c>
      <c r="H3084" s="195"/>
      <c r="I3084" s="213">
        <v>1</v>
      </c>
      <c r="J3084" s="197" t="str">
        <f ca="1">IF(U3084=TRUE,    IF($Y$4&gt;96,"TOO MANY",VLOOKUP(B3084&amp;"_"&amp;C3084&amp;"_"&amp;E3084&amp;"_A",CALC!W:X,2,FALSE)),   "")</f>
        <v/>
      </c>
      <c r="L3084" s="213">
        <v>1</v>
      </c>
      <c r="M3084" s="197" t="str">
        <f ca="1">IF(V3084=TRUE,     IF($Y$4&gt;96,"TOO MANY",VLOOKUP(B3084&amp;"_"&amp;C3084&amp;"_"&amp;E3084&amp;"_B",CALC!W:X,2,FALSE)),    "")</f>
        <v/>
      </c>
      <c r="N3084" s="206"/>
      <c r="O3084" s="213">
        <v>1</v>
      </c>
      <c r="P3084" s="197" t="str">
        <f ca="1">IF(W3084=TRUE,   IF($Y$4&gt;96,"TOO MANY", VLOOKUP(B3084&amp;"_"&amp;C3084&amp;"_"&amp;E3084&amp;"_C",CALC!W:X,2,FALSE)),   "")</f>
        <v/>
      </c>
      <c r="Q3084" s="206"/>
      <c r="R3084" s="119" t="b">
        <f t="shared" ca="1" si="336"/>
        <v>0</v>
      </c>
      <c r="S3084" s="119" t="b">
        <f t="shared" ca="1" si="341"/>
        <v>0</v>
      </c>
      <c r="T3084" s="119" t="b">
        <f t="shared" ca="1" si="342"/>
        <v>0</v>
      </c>
      <c r="U3084" s="119" t="b">
        <f t="shared" ca="1" si="337"/>
        <v>0</v>
      </c>
      <c r="V3084" s="160" t="b">
        <f t="shared" ca="1" si="338"/>
        <v>0</v>
      </c>
      <c r="W3084" s="119" t="b">
        <f t="shared" ca="1" si="339"/>
        <v>0</v>
      </c>
      <c r="X3084" s="119" t="b">
        <f t="shared" ca="1" si="340"/>
        <v>0</v>
      </c>
    </row>
    <row r="3085" spans="2:24" x14ac:dyDescent="0.25">
      <c r="B3085" s="194" t="str">
        <f ca="1" xml:space="preserve"> IF(INDIRECT("FROM_NGS2_SampleSheet!A"&amp;ROW()-5,TRUE)="","",  INDIRECT(    "FROM_NGS2_SampleSheet!"   &amp;  CHAR(64 + MATCH(VLOOKUP(B$6,mapping!$A:$B,2,FALSE),FROM_NGS2_SampleSheet!$1:$1,0))   &amp;  ROW()-5,TRUE)    )</f>
        <v/>
      </c>
      <c r="C3085" s="195" t="str">
        <f ca="1" xml:space="preserve"> IF(INDIRECT("FROM_NGS2_SampleSheet!A"&amp;ROW()-5,TRUE)="","",  INDIRECT(    "FROM_NGS2_SampleSheet!"   &amp;  CHAR(64 + MATCH(VLOOKUP(C$6,mapping!$A:$B,2,FALSE),FROM_NGS2_SampleSheet!$1:$1,0))   &amp;  ROW()-5,TRUE)    )</f>
        <v/>
      </c>
      <c r="D3085" s="195" t="str">
        <f ca="1" xml:space="preserve"> IF(INDIRECT("FROM_NGS2_SampleSheet!A"&amp;ROW()-5,TRUE)="","",  INDIRECT(    "FROM_NGS2_SampleSheet!"   &amp;  CHAR(64 + MATCH(VLOOKUP(D$6,mapping!$A:$B,2,FALSE),FROM_NGS2_SampleSheet!$1:$1,0))   &amp;  ROW()-5,TRUE)    )</f>
        <v/>
      </c>
      <c r="E3085" s="195" t="str">
        <f ca="1" xml:space="preserve"> IF(INDIRECT("FROM_NGS2_SampleSheet!A"&amp;ROW()-5,TRUE)="","",  "e" &amp; INDIRECT(    "FROM_NGS2_SampleSheet!"   &amp;  CHAR(64 + MATCH(VLOOKUP(E$6,mapping!$A:$B,2,FALSE),FROM_NGS2_SampleSheet!$1:$1,0))   &amp;  ROW()-5,TRUE)    )</f>
        <v/>
      </c>
      <c r="F3085" s="195" t="str">
        <f ca="1" xml:space="preserve"> IF(INDIRECT("FROM_NGS2_SampleSheet!A"&amp;ROW()-5,TRUE)="","",  INDIRECT(    "FROM_NGS2_SampleSheet!"   &amp;  CHAR(64 + MATCH(VLOOKUP(F$6,mapping!$A:$B,2,FALSE),FROM_NGS2_SampleSheet!$1:$1,0))   &amp;  ROW()-5,TRUE)    )</f>
        <v/>
      </c>
      <c r="G3085" s="196" t="str">
        <f ca="1" xml:space="preserve"> IF(INDIRECT("FROM_NGS2_SampleSheet!A"&amp;ROW()-5,TRUE)="","",  INDIRECT(    "FROM_NGS2_SampleSheet!"   &amp;  CHAR(64 + MATCH(VLOOKUP(G$6,mapping!$A:$B,2,FALSE),FROM_NGS2_SampleSheet!$1:$1,0))   &amp;  ROW()-5,TRUE)    )</f>
        <v/>
      </c>
      <c r="H3085" s="195"/>
      <c r="I3085" s="213">
        <v>1</v>
      </c>
      <c r="J3085" s="197" t="str">
        <f ca="1">IF(U3085=TRUE,    IF($Y$4&gt;96,"TOO MANY",VLOOKUP(B3085&amp;"_"&amp;C3085&amp;"_"&amp;E3085&amp;"_A",CALC!W:X,2,FALSE)),   "")</f>
        <v/>
      </c>
      <c r="L3085" s="213">
        <v>1</v>
      </c>
      <c r="M3085" s="197" t="str">
        <f ca="1">IF(V3085=TRUE,     IF($Y$4&gt;96,"TOO MANY",VLOOKUP(B3085&amp;"_"&amp;C3085&amp;"_"&amp;E3085&amp;"_B",CALC!W:X,2,FALSE)),    "")</f>
        <v/>
      </c>
      <c r="N3085" s="206"/>
      <c r="O3085" s="213">
        <v>1</v>
      </c>
      <c r="P3085" s="197" t="str">
        <f ca="1">IF(W3085=TRUE,   IF($Y$4&gt;96,"TOO MANY", VLOOKUP(B3085&amp;"_"&amp;C3085&amp;"_"&amp;E3085&amp;"_C",CALC!W:X,2,FALSE)),   "")</f>
        <v/>
      </c>
      <c r="Q3085" s="206"/>
      <c r="R3085" s="119" t="b">
        <f t="shared" ca="1" si="336"/>
        <v>0</v>
      </c>
      <c r="S3085" s="119" t="b">
        <f t="shared" ca="1" si="341"/>
        <v>0</v>
      </c>
      <c r="T3085" s="119" t="b">
        <f t="shared" ca="1" si="342"/>
        <v>0</v>
      </c>
      <c r="U3085" s="119" t="b">
        <f t="shared" ca="1" si="337"/>
        <v>0</v>
      </c>
      <c r="V3085" s="160" t="b">
        <f t="shared" ca="1" si="338"/>
        <v>0</v>
      </c>
      <c r="W3085" s="119" t="b">
        <f t="shared" ca="1" si="339"/>
        <v>0</v>
      </c>
      <c r="X3085" s="119" t="b">
        <f t="shared" ca="1" si="340"/>
        <v>0</v>
      </c>
    </row>
    <row r="3086" spans="2:24" x14ac:dyDescent="0.25">
      <c r="B3086" s="194" t="str">
        <f ca="1" xml:space="preserve"> IF(INDIRECT("FROM_NGS2_SampleSheet!A"&amp;ROW()-5,TRUE)="","",  INDIRECT(    "FROM_NGS2_SampleSheet!"   &amp;  CHAR(64 + MATCH(VLOOKUP(B$6,mapping!$A:$B,2,FALSE),FROM_NGS2_SampleSheet!$1:$1,0))   &amp;  ROW()-5,TRUE)    )</f>
        <v/>
      </c>
      <c r="C3086" s="195" t="str">
        <f ca="1" xml:space="preserve"> IF(INDIRECT("FROM_NGS2_SampleSheet!A"&amp;ROW()-5,TRUE)="","",  INDIRECT(    "FROM_NGS2_SampleSheet!"   &amp;  CHAR(64 + MATCH(VLOOKUP(C$6,mapping!$A:$B,2,FALSE),FROM_NGS2_SampleSheet!$1:$1,0))   &amp;  ROW()-5,TRUE)    )</f>
        <v/>
      </c>
      <c r="D3086" s="195" t="str">
        <f ca="1" xml:space="preserve"> IF(INDIRECT("FROM_NGS2_SampleSheet!A"&amp;ROW()-5,TRUE)="","",  INDIRECT(    "FROM_NGS2_SampleSheet!"   &amp;  CHAR(64 + MATCH(VLOOKUP(D$6,mapping!$A:$B,2,FALSE),FROM_NGS2_SampleSheet!$1:$1,0))   &amp;  ROW()-5,TRUE)    )</f>
        <v/>
      </c>
      <c r="E3086" s="195" t="str">
        <f ca="1" xml:space="preserve"> IF(INDIRECT("FROM_NGS2_SampleSheet!A"&amp;ROW()-5,TRUE)="","",  "e" &amp; INDIRECT(    "FROM_NGS2_SampleSheet!"   &amp;  CHAR(64 + MATCH(VLOOKUP(E$6,mapping!$A:$B,2,FALSE),FROM_NGS2_SampleSheet!$1:$1,0))   &amp;  ROW()-5,TRUE)    )</f>
        <v/>
      </c>
      <c r="F3086" s="195" t="str">
        <f ca="1" xml:space="preserve"> IF(INDIRECT("FROM_NGS2_SampleSheet!A"&amp;ROW()-5,TRUE)="","",  INDIRECT(    "FROM_NGS2_SampleSheet!"   &amp;  CHAR(64 + MATCH(VLOOKUP(F$6,mapping!$A:$B,2,FALSE),FROM_NGS2_SampleSheet!$1:$1,0))   &amp;  ROW()-5,TRUE)    )</f>
        <v/>
      </c>
      <c r="G3086" s="196" t="str">
        <f ca="1" xml:space="preserve"> IF(INDIRECT("FROM_NGS2_SampleSheet!A"&amp;ROW()-5,TRUE)="","",  INDIRECT(    "FROM_NGS2_SampleSheet!"   &amp;  CHAR(64 + MATCH(VLOOKUP(G$6,mapping!$A:$B,2,FALSE),FROM_NGS2_SampleSheet!$1:$1,0))   &amp;  ROW()-5,TRUE)    )</f>
        <v/>
      </c>
      <c r="H3086" s="195"/>
      <c r="I3086" s="213">
        <v>1</v>
      </c>
      <c r="J3086" s="197" t="str">
        <f ca="1">IF(U3086=TRUE,    IF($Y$4&gt;96,"TOO MANY",VLOOKUP(B3086&amp;"_"&amp;C3086&amp;"_"&amp;E3086&amp;"_A",CALC!W:X,2,FALSE)),   "")</f>
        <v/>
      </c>
      <c r="L3086" s="213">
        <v>1</v>
      </c>
      <c r="M3086" s="197" t="str">
        <f ca="1">IF(V3086=TRUE,     IF($Y$4&gt;96,"TOO MANY",VLOOKUP(B3086&amp;"_"&amp;C3086&amp;"_"&amp;E3086&amp;"_B",CALC!W:X,2,FALSE)),    "")</f>
        <v/>
      </c>
      <c r="N3086" s="206"/>
      <c r="O3086" s="213">
        <v>1</v>
      </c>
      <c r="P3086" s="197" t="str">
        <f ca="1">IF(W3086=TRUE,   IF($Y$4&gt;96,"TOO MANY", VLOOKUP(B3086&amp;"_"&amp;C3086&amp;"_"&amp;E3086&amp;"_C",CALC!W:X,2,FALSE)),   "")</f>
        <v/>
      </c>
      <c r="Q3086" s="206"/>
      <c r="R3086" s="119" t="b">
        <f t="shared" ca="1" si="336"/>
        <v>0</v>
      </c>
      <c r="S3086" s="119" t="b">
        <f t="shared" ca="1" si="341"/>
        <v>0</v>
      </c>
      <c r="T3086" s="119" t="b">
        <f t="shared" ca="1" si="342"/>
        <v>0</v>
      </c>
      <c r="U3086" s="119" t="b">
        <f t="shared" ca="1" si="337"/>
        <v>0</v>
      </c>
      <c r="V3086" s="160" t="b">
        <f t="shared" ca="1" si="338"/>
        <v>0</v>
      </c>
      <c r="W3086" s="119" t="b">
        <f t="shared" ca="1" si="339"/>
        <v>0</v>
      </c>
      <c r="X3086" s="119" t="b">
        <f t="shared" ca="1" si="340"/>
        <v>0</v>
      </c>
    </row>
    <row r="3087" spans="2:24" x14ac:dyDescent="0.25">
      <c r="B3087" s="194" t="str">
        <f ca="1" xml:space="preserve"> IF(INDIRECT("FROM_NGS2_SampleSheet!A"&amp;ROW()-5,TRUE)="","",  INDIRECT(    "FROM_NGS2_SampleSheet!"   &amp;  CHAR(64 + MATCH(VLOOKUP(B$6,mapping!$A:$B,2,FALSE),FROM_NGS2_SampleSheet!$1:$1,0))   &amp;  ROW()-5,TRUE)    )</f>
        <v/>
      </c>
      <c r="C3087" s="195" t="str">
        <f ca="1" xml:space="preserve"> IF(INDIRECT("FROM_NGS2_SampleSheet!A"&amp;ROW()-5,TRUE)="","",  INDIRECT(    "FROM_NGS2_SampleSheet!"   &amp;  CHAR(64 + MATCH(VLOOKUP(C$6,mapping!$A:$B,2,FALSE),FROM_NGS2_SampleSheet!$1:$1,0))   &amp;  ROW()-5,TRUE)    )</f>
        <v/>
      </c>
      <c r="D3087" s="195" t="str">
        <f ca="1" xml:space="preserve"> IF(INDIRECT("FROM_NGS2_SampleSheet!A"&amp;ROW()-5,TRUE)="","",  INDIRECT(    "FROM_NGS2_SampleSheet!"   &amp;  CHAR(64 + MATCH(VLOOKUP(D$6,mapping!$A:$B,2,FALSE),FROM_NGS2_SampleSheet!$1:$1,0))   &amp;  ROW()-5,TRUE)    )</f>
        <v/>
      </c>
      <c r="E3087" s="195" t="str">
        <f ca="1" xml:space="preserve"> IF(INDIRECT("FROM_NGS2_SampleSheet!A"&amp;ROW()-5,TRUE)="","",  "e" &amp; INDIRECT(    "FROM_NGS2_SampleSheet!"   &amp;  CHAR(64 + MATCH(VLOOKUP(E$6,mapping!$A:$B,2,FALSE),FROM_NGS2_SampleSheet!$1:$1,0))   &amp;  ROW()-5,TRUE)    )</f>
        <v/>
      </c>
      <c r="F3087" s="195" t="str">
        <f ca="1" xml:space="preserve"> IF(INDIRECT("FROM_NGS2_SampleSheet!A"&amp;ROW()-5,TRUE)="","",  INDIRECT(    "FROM_NGS2_SampleSheet!"   &amp;  CHAR(64 + MATCH(VLOOKUP(F$6,mapping!$A:$B,2,FALSE),FROM_NGS2_SampleSheet!$1:$1,0))   &amp;  ROW()-5,TRUE)    )</f>
        <v/>
      </c>
      <c r="G3087" s="196" t="str">
        <f ca="1" xml:space="preserve"> IF(INDIRECT("FROM_NGS2_SampleSheet!A"&amp;ROW()-5,TRUE)="","",  INDIRECT(    "FROM_NGS2_SampleSheet!"   &amp;  CHAR(64 + MATCH(VLOOKUP(G$6,mapping!$A:$B,2,FALSE),FROM_NGS2_SampleSheet!$1:$1,0))   &amp;  ROW()-5,TRUE)    )</f>
        <v/>
      </c>
      <c r="H3087" s="195"/>
      <c r="I3087" s="213">
        <v>1</v>
      </c>
      <c r="J3087" s="197" t="str">
        <f ca="1">IF(U3087=TRUE,    IF($Y$4&gt;96,"TOO MANY",VLOOKUP(B3087&amp;"_"&amp;C3087&amp;"_"&amp;E3087&amp;"_A",CALC!W:X,2,FALSE)),   "")</f>
        <v/>
      </c>
      <c r="L3087" s="213">
        <v>1</v>
      </c>
      <c r="M3087" s="197" t="str">
        <f ca="1">IF(V3087=TRUE,     IF($Y$4&gt;96,"TOO MANY",VLOOKUP(B3087&amp;"_"&amp;C3087&amp;"_"&amp;E3087&amp;"_B",CALC!W:X,2,FALSE)),    "")</f>
        <v/>
      </c>
      <c r="N3087" s="206"/>
      <c r="O3087" s="213">
        <v>1</v>
      </c>
      <c r="P3087" s="197" t="str">
        <f ca="1">IF(W3087=TRUE,   IF($Y$4&gt;96,"TOO MANY", VLOOKUP(B3087&amp;"_"&amp;C3087&amp;"_"&amp;E3087&amp;"_C",CALC!W:X,2,FALSE)),   "")</f>
        <v/>
      </c>
      <c r="Q3087" s="206"/>
      <c r="R3087" s="119" t="b">
        <f t="shared" ca="1" si="336"/>
        <v>0</v>
      </c>
      <c r="S3087" s="119" t="b">
        <f t="shared" ca="1" si="341"/>
        <v>0</v>
      </c>
      <c r="T3087" s="119" t="b">
        <f t="shared" ca="1" si="342"/>
        <v>0</v>
      </c>
      <c r="U3087" s="119" t="b">
        <f t="shared" ca="1" si="337"/>
        <v>0</v>
      </c>
      <c r="V3087" s="160" t="b">
        <f t="shared" ca="1" si="338"/>
        <v>0</v>
      </c>
      <c r="W3087" s="119" t="b">
        <f t="shared" ca="1" si="339"/>
        <v>0</v>
      </c>
      <c r="X3087" s="119" t="b">
        <f t="shared" ca="1" si="340"/>
        <v>0</v>
      </c>
    </row>
    <row r="3088" spans="2:24" x14ac:dyDescent="0.25">
      <c r="B3088" s="194" t="str">
        <f ca="1" xml:space="preserve"> IF(INDIRECT("FROM_NGS2_SampleSheet!A"&amp;ROW()-5,TRUE)="","",  INDIRECT(    "FROM_NGS2_SampleSheet!"   &amp;  CHAR(64 + MATCH(VLOOKUP(B$6,mapping!$A:$B,2,FALSE),FROM_NGS2_SampleSheet!$1:$1,0))   &amp;  ROW()-5,TRUE)    )</f>
        <v/>
      </c>
      <c r="C3088" s="195" t="str">
        <f ca="1" xml:space="preserve"> IF(INDIRECT("FROM_NGS2_SampleSheet!A"&amp;ROW()-5,TRUE)="","",  INDIRECT(    "FROM_NGS2_SampleSheet!"   &amp;  CHAR(64 + MATCH(VLOOKUP(C$6,mapping!$A:$B,2,FALSE),FROM_NGS2_SampleSheet!$1:$1,0))   &amp;  ROW()-5,TRUE)    )</f>
        <v/>
      </c>
      <c r="D3088" s="195" t="str">
        <f ca="1" xml:space="preserve"> IF(INDIRECT("FROM_NGS2_SampleSheet!A"&amp;ROW()-5,TRUE)="","",  INDIRECT(    "FROM_NGS2_SampleSheet!"   &amp;  CHAR(64 + MATCH(VLOOKUP(D$6,mapping!$A:$B,2,FALSE),FROM_NGS2_SampleSheet!$1:$1,0))   &amp;  ROW()-5,TRUE)    )</f>
        <v/>
      </c>
      <c r="E3088" s="195" t="str">
        <f ca="1" xml:space="preserve"> IF(INDIRECT("FROM_NGS2_SampleSheet!A"&amp;ROW()-5,TRUE)="","",  "e" &amp; INDIRECT(    "FROM_NGS2_SampleSheet!"   &amp;  CHAR(64 + MATCH(VLOOKUP(E$6,mapping!$A:$B,2,FALSE),FROM_NGS2_SampleSheet!$1:$1,0))   &amp;  ROW()-5,TRUE)    )</f>
        <v/>
      </c>
      <c r="F3088" s="195" t="str">
        <f ca="1" xml:space="preserve"> IF(INDIRECT("FROM_NGS2_SampleSheet!A"&amp;ROW()-5,TRUE)="","",  INDIRECT(    "FROM_NGS2_SampleSheet!"   &amp;  CHAR(64 + MATCH(VLOOKUP(F$6,mapping!$A:$B,2,FALSE),FROM_NGS2_SampleSheet!$1:$1,0))   &amp;  ROW()-5,TRUE)    )</f>
        <v/>
      </c>
      <c r="G3088" s="196" t="str">
        <f ca="1" xml:space="preserve"> IF(INDIRECT("FROM_NGS2_SampleSheet!A"&amp;ROW()-5,TRUE)="","",  INDIRECT(    "FROM_NGS2_SampleSheet!"   &amp;  CHAR(64 + MATCH(VLOOKUP(G$6,mapping!$A:$B,2,FALSE),FROM_NGS2_SampleSheet!$1:$1,0))   &amp;  ROW()-5,TRUE)    )</f>
        <v/>
      </c>
      <c r="H3088" s="195"/>
      <c r="I3088" s="213">
        <v>1</v>
      </c>
      <c r="J3088" s="197" t="str">
        <f ca="1">IF(U3088=TRUE,    IF($Y$4&gt;96,"TOO MANY",VLOOKUP(B3088&amp;"_"&amp;C3088&amp;"_"&amp;E3088&amp;"_A",CALC!W:X,2,FALSE)),   "")</f>
        <v/>
      </c>
      <c r="L3088" s="213">
        <v>1</v>
      </c>
      <c r="M3088" s="197" t="str">
        <f ca="1">IF(V3088=TRUE,     IF($Y$4&gt;96,"TOO MANY",VLOOKUP(B3088&amp;"_"&amp;C3088&amp;"_"&amp;E3088&amp;"_B",CALC!W:X,2,FALSE)),    "")</f>
        <v/>
      </c>
      <c r="N3088" s="206"/>
      <c r="O3088" s="213">
        <v>1</v>
      </c>
      <c r="P3088" s="197" t="str">
        <f ca="1">IF(W3088=TRUE,   IF($Y$4&gt;96,"TOO MANY", VLOOKUP(B3088&amp;"_"&amp;C3088&amp;"_"&amp;E3088&amp;"_C",CALC!W:X,2,FALSE)),   "")</f>
        <v/>
      </c>
      <c r="Q3088" s="206"/>
      <c r="R3088" s="119" t="b">
        <f t="shared" ca="1" si="336"/>
        <v>0</v>
      </c>
      <c r="S3088" s="119" t="b">
        <f t="shared" ca="1" si="341"/>
        <v>0</v>
      </c>
      <c r="T3088" s="119" t="b">
        <f t="shared" ca="1" si="342"/>
        <v>0</v>
      </c>
      <c r="U3088" s="119" t="b">
        <f t="shared" ca="1" si="337"/>
        <v>0</v>
      </c>
      <c r="V3088" s="160" t="b">
        <f t="shared" ca="1" si="338"/>
        <v>0</v>
      </c>
      <c r="W3088" s="119" t="b">
        <f t="shared" ca="1" si="339"/>
        <v>0</v>
      </c>
      <c r="X3088" s="119" t="b">
        <f t="shared" ca="1" si="340"/>
        <v>0</v>
      </c>
    </row>
    <row r="3089" spans="2:24" x14ac:dyDescent="0.25">
      <c r="B3089" s="194" t="str">
        <f ca="1" xml:space="preserve"> IF(INDIRECT("FROM_NGS2_SampleSheet!A"&amp;ROW()-5,TRUE)="","",  INDIRECT(    "FROM_NGS2_SampleSheet!"   &amp;  CHAR(64 + MATCH(VLOOKUP(B$6,mapping!$A:$B,2,FALSE),FROM_NGS2_SampleSheet!$1:$1,0))   &amp;  ROW()-5,TRUE)    )</f>
        <v/>
      </c>
      <c r="C3089" s="195" t="str">
        <f ca="1" xml:space="preserve"> IF(INDIRECT("FROM_NGS2_SampleSheet!A"&amp;ROW()-5,TRUE)="","",  INDIRECT(    "FROM_NGS2_SampleSheet!"   &amp;  CHAR(64 + MATCH(VLOOKUP(C$6,mapping!$A:$B,2,FALSE),FROM_NGS2_SampleSheet!$1:$1,0))   &amp;  ROW()-5,TRUE)    )</f>
        <v/>
      </c>
      <c r="D3089" s="195" t="str">
        <f ca="1" xml:space="preserve"> IF(INDIRECT("FROM_NGS2_SampleSheet!A"&amp;ROW()-5,TRUE)="","",  INDIRECT(    "FROM_NGS2_SampleSheet!"   &amp;  CHAR(64 + MATCH(VLOOKUP(D$6,mapping!$A:$B,2,FALSE),FROM_NGS2_SampleSheet!$1:$1,0))   &amp;  ROW()-5,TRUE)    )</f>
        <v/>
      </c>
      <c r="E3089" s="195" t="str">
        <f ca="1" xml:space="preserve"> IF(INDIRECT("FROM_NGS2_SampleSheet!A"&amp;ROW()-5,TRUE)="","",  "e" &amp; INDIRECT(    "FROM_NGS2_SampleSheet!"   &amp;  CHAR(64 + MATCH(VLOOKUP(E$6,mapping!$A:$B,2,FALSE),FROM_NGS2_SampleSheet!$1:$1,0))   &amp;  ROW()-5,TRUE)    )</f>
        <v/>
      </c>
      <c r="F3089" s="195" t="str">
        <f ca="1" xml:space="preserve"> IF(INDIRECT("FROM_NGS2_SampleSheet!A"&amp;ROW()-5,TRUE)="","",  INDIRECT(    "FROM_NGS2_SampleSheet!"   &amp;  CHAR(64 + MATCH(VLOOKUP(F$6,mapping!$A:$B,2,FALSE),FROM_NGS2_SampleSheet!$1:$1,0))   &amp;  ROW()-5,TRUE)    )</f>
        <v/>
      </c>
      <c r="G3089" s="196" t="str">
        <f ca="1" xml:space="preserve"> IF(INDIRECT("FROM_NGS2_SampleSheet!A"&amp;ROW()-5,TRUE)="","",  INDIRECT(    "FROM_NGS2_SampleSheet!"   &amp;  CHAR(64 + MATCH(VLOOKUP(G$6,mapping!$A:$B,2,FALSE),FROM_NGS2_SampleSheet!$1:$1,0))   &amp;  ROW()-5,TRUE)    )</f>
        <v/>
      </c>
      <c r="H3089" s="195"/>
      <c r="I3089" s="213">
        <v>1</v>
      </c>
      <c r="J3089" s="197" t="str">
        <f ca="1">IF(U3089=TRUE,    IF($Y$4&gt;96,"TOO MANY",VLOOKUP(B3089&amp;"_"&amp;C3089&amp;"_"&amp;E3089&amp;"_A",CALC!W:X,2,FALSE)),   "")</f>
        <v/>
      </c>
      <c r="L3089" s="213">
        <v>1</v>
      </c>
      <c r="M3089" s="197" t="str">
        <f ca="1">IF(V3089=TRUE,     IF($Y$4&gt;96,"TOO MANY",VLOOKUP(B3089&amp;"_"&amp;C3089&amp;"_"&amp;E3089&amp;"_B",CALC!W:X,2,FALSE)),    "")</f>
        <v/>
      </c>
      <c r="N3089" s="206"/>
      <c r="O3089" s="213">
        <v>1</v>
      </c>
      <c r="P3089" s="197" t="str">
        <f ca="1">IF(W3089=TRUE,   IF($Y$4&gt;96,"TOO MANY", VLOOKUP(B3089&amp;"_"&amp;C3089&amp;"_"&amp;E3089&amp;"_C",CALC!W:X,2,FALSE)),   "")</f>
        <v/>
      </c>
      <c r="Q3089" s="206"/>
      <c r="R3089" s="119" t="b">
        <f t="shared" ca="1" si="336"/>
        <v>0</v>
      </c>
      <c r="S3089" s="119" t="b">
        <f t="shared" ca="1" si="341"/>
        <v>0</v>
      </c>
      <c r="T3089" s="119" t="b">
        <f t="shared" ca="1" si="342"/>
        <v>0</v>
      </c>
      <c r="U3089" s="119" t="b">
        <f t="shared" ca="1" si="337"/>
        <v>0</v>
      </c>
      <c r="V3089" s="160" t="b">
        <f t="shared" ca="1" si="338"/>
        <v>0</v>
      </c>
      <c r="W3089" s="119" t="b">
        <f t="shared" ca="1" si="339"/>
        <v>0</v>
      </c>
      <c r="X3089" s="119" t="b">
        <f t="shared" ca="1" si="340"/>
        <v>0</v>
      </c>
    </row>
    <row r="3090" spans="2:24" x14ac:dyDescent="0.25">
      <c r="B3090" s="194" t="str">
        <f ca="1" xml:space="preserve"> IF(INDIRECT("FROM_NGS2_SampleSheet!A"&amp;ROW()-5,TRUE)="","",  INDIRECT(    "FROM_NGS2_SampleSheet!"   &amp;  CHAR(64 + MATCH(VLOOKUP(B$6,mapping!$A:$B,2,FALSE),FROM_NGS2_SampleSheet!$1:$1,0))   &amp;  ROW()-5,TRUE)    )</f>
        <v/>
      </c>
      <c r="C3090" s="195" t="str">
        <f ca="1" xml:space="preserve"> IF(INDIRECT("FROM_NGS2_SampleSheet!A"&amp;ROW()-5,TRUE)="","",  INDIRECT(    "FROM_NGS2_SampleSheet!"   &amp;  CHAR(64 + MATCH(VLOOKUP(C$6,mapping!$A:$B,2,FALSE),FROM_NGS2_SampleSheet!$1:$1,0))   &amp;  ROW()-5,TRUE)    )</f>
        <v/>
      </c>
      <c r="D3090" s="195" t="str">
        <f ca="1" xml:space="preserve"> IF(INDIRECT("FROM_NGS2_SampleSheet!A"&amp;ROW()-5,TRUE)="","",  INDIRECT(    "FROM_NGS2_SampleSheet!"   &amp;  CHAR(64 + MATCH(VLOOKUP(D$6,mapping!$A:$B,2,FALSE),FROM_NGS2_SampleSheet!$1:$1,0))   &amp;  ROW()-5,TRUE)    )</f>
        <v/>
      </c>
      <c r="E3090" s="195" t="str">
        <f ca="1" xml:space="preserve"> IF(INDIRECT("FROM_NGS2_SampleSheet!A"&amp;ROW()-5,TRUE)="","",  "e" &amp; INDIRECT(    "FROM_NGS2_SampleSheet!"   &amp;  CHAR(64 + MATCH(VLOOKUP(E$6,mapping!$A:$B,2,FALSE),FROM_NGS2_SampleSheet!$1:$1,0))   &amp;  ROW()-5,TRUE)    )</f>
        <v/>
      </c>
      <c r="F3090" s="195" t="str">
        <f ca="1" xml:space="preserve"> IF(INDIRECT("FROM_NGS2_SampleSheet!A"&amp;ROW()-5,TRUE)="","",  INDIRECT(    "FROM_NGS2_SampleSheet!"   &amp;  CHAR(64 + MATCH(VLOOKUP(F$6,mapping!$A:$B,2,FALSE),FROM_NGS2_SampleSheet!$1:$1,0))   &amp;  ROW()-5,TRUE)    )</f>
        <v/>
      </c>
      <c r="G3090" s="196" t="str">
        <f ca="1" xml:space="preserve"> IF(INDIRECT("FROM_NGS2_SampleSheet!A"&amp;ROW()-5,TRUE)="","",  INDIRECT(    "FROM_NGS2_SampleSheet!"   &amp;  CHAR(64 + MATCH(VLOOKUP(G$6,mapping!$A:$B,2,FALSE),FROM_NGS2_SampleSheet!$1:$1,0))   &amp;  ROW()-5,TRUE)    )</f>
        <v/>
      </c>
      <c r="H3090" s="195"/>
      <c r="I3090" s="213">
        <v>1</v>
      </c>
      <c r="J3090" s="197" t="str">
        <f ca="1">IF(U3090=TRUE,    IF($Y$4&gt;96,"TOO MANY",VLOOKUP(B3090&amp;"_"&amp;C3090&amp;"_"&amp;E3090&amp;"_A",CALC!W:X,2,FALSE)),   "")</f>
        <v/>
      </c>
      <c r="L3090" s="213">
        <v>1</v>
      </c>
      <c r="M3090" s="197" t="str">
        <f ca="1">IF(V3090=TRUE,     IF($Y$4&gt;96,"TOO MANY",VLOOKUP(B3090&amp;"_"&amp;C3090&amp;"_"&amp;E3090&amp;"_B",CALC!W:X,2,FALSE)),    "")</f>
        <v/>
      </c>
      <c r="N3090" s="206"/>
      <c r="O3090" s="213">
        <v>1</v>
      </c>
      <c r="P3090" s="197" t="str">
        <f ca="1">IF(W3090=TRUE,   IF($Y$4&gt;96,"TOO MANY", VLOOKUP(B3090&amp;"_"&amp;C3090&amp;"_"&amp;E3090&amp;"_C",CALC!W:X,2,FALSE)),   "")</f>
        <v/>
      </c>
      <c r="Q3090" s="206"/>
      <c r="R3090" s="119" t="b">
        <f t="shared" ca="1" si="336"/>
        <v>0</v>
      </c>
      <c r="S3090" s="119" t="b">
        <f t="shared" ca="1" si="341"/>
        <v>0</v>
      </c>
      <c r="T3090" s="119" t="b">
        <f t="shared" ca="1" si="342"/>
        <v>0</v>
      </c>
      <c r="U3090" s="119" t="b">
        <f t="shared" ca="1" si="337"/>
        <v>0</v>
      </c>
      <c r="V3090" s="160" t="b">
        <f t="shared" ca="1" si="338"/>
        <v>0</v>
      </c>
      <c r="W3090" s="119" t="b">
        <f t="shared" ca="1" si="339"/>
        <v>0</v>
      </c>
      <c r="X3090" s="119" t="b">
        <f t="shared" ca="1" si="340"/>
        <v>0</v>
      </c>
    </row>
    <row r="3091" spans="2:24" x14ac:dyDescent="0.25">
      <c r="B3091" s="194" t="str">
        <f ca="1" xml:space="preserve"> IF(INDIRECT("FROM_NGS2_SampleSheet!A"&amp;ROW()-5,TRUE)="","",  INDIRECT(    "FROM_NGS2_SampleSheet!"   &amp;  CHAR(64 + MATCH(VLOOKUP(B$6,mapping!$A:$B,2,FALSE),FROM_NGS2_SampleSheet!$1:$1,0))   &amp;  ROW()-5,TRUE)    )</f>
        <v/>
      </c>
      <c r="C3091" s="195" t="str">
        <f ca="1" xml:space="preserve"> IF(INDIRECT("FROM_NGS2_SampleSheet!A"&amp;ROW()-5,TRUE)="","",  INDIRECT(    "FROM_NGS2_SampleSheet!"   &amp;  CHAR(64 + MATCH(VLOOKUP(C$6,mapping!$A:$B,2,FALSE),FROM_NGS2_SampleSheet!$1:$1,0))   &amp;  ROW()-5,TRUE)    )</f>
        <v/>
      </c>
      <c r="D3091" s="195" t="str">
        <f ca="1" xml:space="preserve"> IF(INDIRECT("FROM_NGS2_SampleSheet!A"&amp;ROW()-5,TRUE)="","",  INDIRECT(    "FROM_NGS2_SampleSheet!"   &amp;  CHAR(64 + MATCH(VLOOKUP(D$6,mapping!$A:$B,2,FALSE),FROM_NGS2_SampleSheet!$1:$1,0))   &amp;  ROW()-5,TRUE)    )</f>
        <v/>
      </c>
      <c r="E3091" s="195" t="str">
        <f ca="1" xml:space="preserve"> IF(INDIRECT("FROM_NGS2_SampleSheet!A"&amp;ROW()-5,TRUE)="","",  "e" &amp; INDIRECT(    "FROM_NGS2_SampleSheet!"   &amp;  CHAR(64 + MATCH(VLOOKUP(E$6,mapping!$A:$B,2,FALSE),FROM_NGS2_SampleSheet!$1:$1,0))   &amp;  ROW()-5,TRUE)    )</f>
        <v/>
      </c>
      <c r="F3091" s="195" t="str">
        <f ca="1" xml:space="preserve"> IF(INDIRECT("FROM_NGS2_SampleSheet!A"&amp;ROW()-5,TRUE)="","",  INDIRECT(    "FROM_NGS2_SampleSheet!"   &amp;  CHAR(64 + MATCH(VLOOKUP(F$6,mapping!$A:$B,2,FALSE),FROM_NGS2_SampleSheet!$1:$1,0))   &amp;  ROW()-5,TRUE)    )</f>
        <v/>
      </c>
      <c r="G3091" s="196" t="str">
        <f ca="1" xml:space="preserve"> IF(INDIRECT("FROM_NGS2_SampleSheet!A"&amp;ROW()-5,TRUE)="","",  INDIRECT(    "FROM_NGS2_SampleSheet!"   &amp;  CHAR(64 + MATCH(VLOOKUP(G$6,mapping!$A:$B,2,FALSE),FROM_NGS2_SampleSheet!$1:$1,0))   &amp;  ROW()-5,TRUE)    )</f>
        <v/>
      </c>
      <c r="H3091" s="195"/>
      <c r="I3091" s="213">
        <v>1</v>
      </c>
      <c r="J3091" s="197" t="str">
        <f ca="1">IF(U3091=TRUE,    IF($Y$4&gt;96,"TOO MANY",VLOOKUP(B3091&amp;"_"&amp;C3091&amp;"_"&amp;E3091&amp;"_A",CALC!W:X,2,FALSE)),   "")</f>
        <v/>
      </c>
      <c r="L3091" s="213">
        <v>1</v>
      </c>
      <c r="M3091" s="197" t="str">
        <f ca="1">IF(V3091=TRUE,     IF($Y$4&gt;96,"TOO MANY",VLOOKUP(B3091&amp;"_"&amp;C3091&amp;"_"&amp;E3091&amp;"_B",CALC!W:X,2,FALSE)),    "")</f>
        <v/>
      </c>
      <c r="N3091" s="206"/>
      <c r="O3091" s="213">
        <v>1</v>
      </c>
      <c r="P3091" s="197" t="str">
        <f ca="1">IF(W3091=TRUE,   IF($Y$4&gt;96,"TOO MANY", VLOOKUP(B3091&amp;"_"&amp;C3091&amp;"_"&amp;E3091&amp;"_C",CALC!W:X,2,FALSE)),   "")</f>
        <v/>
      </c>
      <c r="Q3091" s="206"/>
      <c r="R3091" s="119" t="b">
        <f t="shared" ca="1" si="336"/>
        <v>0</v>
      </c>
      <c r="S3091" s="119" t="b">
        <f t="shared" ca="1" si="341"/>
        <v>0</v>
      </c>
      <c r="T3091" s="119" t="b">
        <f t="shared" ca="1" si="342"/>
        <v>0</v>
      </c>
      <c r="U3091" s="119" t="b">
        <f t="shared" ca="1" si="337"/>
        <v>0</v>
      </c>
      <c r="V3091" s="160" t="b">
        <f t="shared" ca="1" si="338"/>
        <v>0</v>
      </c>
      <c r="W3091" s="119" t="b">
        <f t="shared" ca="1" si="339"/>
        <v>0</v>
      </c>
      <c r="X3091" s="119" t="b">
        <f t="shared" ca="1" si="340"/>
        <v>0</v>
      </c>
    </row>
    <row r="3092" spans="2:24" x14ac:dyDescent="0.25">
      <c r="B3092" s="194" t="str">
        <f ca="1" xml:space="preserve"> IF(INDIRECT("FROM_NGS2_SampleSheet!A"&amp;ROW()-5,TRUE)="","",  INDIRECT(    "FROM_NGS2_SampleSheet!"   &amp;  CHAR(64 + MATCH(VLOOKUP(B$6,mapping!$A:$B,2,FALSE),FROM_NGS2_SampleSheet!$1:$1,0))   &amp;  ROW()-5,TRUE)    )</f>
        <v/>
      </c>
      <c r="C3092" s="195" t="str">
        <f ca="1" xml:space="preserve"> IF(INDIRECT("FROM_NGS2_SampleSheet!A"&amp;ROW()-5,TRUE)="","",  INDIRECT(    "FROM_NGS2_SampleSheet!"   &amp;  CHAR(64 + MATCH(VLOOKUP(C$6,mapping!$A:$B,2,FALSE),FROM_NGS2_SampleSheet!$1:$1,0))   &amp;  ROW()-5,TRUE)    )</f>
        <v/>
      </c>
      <c r="D3092" s="195" t="str">
        <f ca="1" xml:space="preserve"> IF(INDIRECT("FROM_NGS2_SampleSheet!A"&amp;ROW()-5,TRUE)="","",  INDIRECT(    "FROM_NGS2_SampleSheet!"   &amp;  CHAR(64 + MATCH(VLOOKUP(D$6,mapping!$A:$B,2,FALSE),FROM_NGS2_SampleSheet!$1:$1,0))   &amp;  ROW()-5,TRUE)    )</f>
        <v/>
      </c>
      <c r="E3092" s="195" t="str">
        <f ca="1" xml:space="preserve"> IF(INDIRECT("FROM_NGS2_SampleSheet!A"&amp;ROW()-5,TRUE)="","",  "e" &amp; INDIRECT(    "FROM_NGS2_SampleSheet!"   &amp;  CHAR(64 + MATCH(VLOOKUP(E$6,mapping!$A:$B,2,FALSE),FROM_NGS2_SampleSheet!$1:$1,0))   &amp;  ROW()-5,TRUE)    )</f>
        <v/>
      </c>
      <c r="F3092" s="195" t="str">
        <f ca="1" xml:space="preserve"> IF(INDIRECT("FROM_NGS2_SampleSheet!A"&amp;ROW()-5,TRUE)="","",  INDIRECT(    "FROM_NGS2_SampleSheet!"   &amp;  CHAR(64 + MATCH(VLOOKUP(F$6,mapping!$A:$B,2,FALSE),FROM_NGS2_SampleSheet!$1:$1,0))   &amp;  ROW()-5,TRUE)    )</f>
        <v/>
      </c>
      <c r="G3092" s="196" t="str">
        <f ca="1" xml:space="preserve"> IF(INDIRECT("FROM_NGS2_SampleSheet!A"&amp;ROW()-5,TRUE)="","",  INDIRECT(    "FROM_NGS2_SampleSheet!"   &amp;  CHAR(64 + MATCH(VLOOKUP(G$6,mapping!$A:$B,2,FALSE),FROM_NGS2_SampleSheet!$1:$1,0))   &amp;  ROW()-5,TRUE)    )</f>
        <v/>
      </c>
      <c r="H3092" s="195"/>
      <c r="I3092" s="213">
        <v>1</v>
      </c>
      <c r="J3092" s="197" t="str">
        <f ca="1">IF(U3092=TRUE,    IF($Y$4&gt;96,"TOO MANY",VLOOKUP(B3092&amp;"_"&amp;C3092&amp;"_"&amp;E3092&amp;"_A",CALC!W:X,2,FALSE)),   "")</f>
        <v/>
      </c>
      <c r="L3092" s="213">
        <v>1</v>
      </c>
      <c r="M3092" s="197" t="str">
        <f ca="1">IF(V3092=TRUE,     IF($Y$4&gt;96,"TOO MANY",VLOOKUP(B3092&amp;"_"&amp;C3092&amp;"_"&amp;E3092&amp;"_B",CALC!W:X,2,FALSE)),    "")</f>
        <v/>
      </c>
      <c r="N3092" s="206"/>
      <c r="O3092" s="213">
        <v>1</v>
      </c>
      <c r="P3092" s="197" t="str">
        <f ca="1">IF(W3092=TRUE,   IF($Y$4&gt;96,"TOO MANY", VLOOKUP(B3092&amp;"_"&amp;C3092&amp;"_"&amp;E3092&amp;"_C",CALC!W:X,2,FALSE)),   "")</f>
        <v/>
      </c>
      <c r="Q3092" s="206"/>
      <c r="R3092" s="119" t="b">
        <f t="shared" ca="1" si="336"/>
        <v>0</v>
      </c>
      <c r="S3092" s="119" t="b">
        <f t="shared" ca="1" si="341"/>
        <v>0</v>
      </c>
      <c r="T3092" s="119" t="b">
        <f t="shared" ca="1" si="342"/>
        <v>0</v>
      </c>
      <c r="U3092" s="119" t="b">
        <f t="shared" ca="1" si="337"/>
        <v>0</v>
      </c>
      <c r="V3092" s="160" t="b">
        <f t="shared" ca="1" si="338"/>
        <v>0</v>
      </c>
      <c r="W3092" s="119" t="b">
        <f t="shared" ca="1" si="339"/>
        <v>0</v>
      </c>
      <c r="X3092" s="119" t="b">
        <f t="shared" ca="1" si="340"/>
        <v>0</v>
      </c>
    </row>
    <row r="3093" spans="2:24" x14ac:dyDescent="0.25">
      <c r="B3093" s="194" t="str">
        <f ca="1" xml:space="preserve"> IF(INDIRECT("FROM_NGS2_SampleSheet!A"&amp;ROW()-5,TRUE)="","",  INDIRECT(    "FROM_NGS2_SampleSheet!"   &amp;  CHAR(64 + MATCH(VLOOKUP(B$6,mapping!$A:$B,2,FALSE),FROM_NGS2_SampleSheet!$1:$1,0))   &amp;  ROW()-5,TRUE)    )</f>
        <v/>
      </c>
      <c r="C3093" s="195" t="str">
        <f ca="1" xml:space="preserve"> IF(INDIRECT("FROM_NGS2_SampleSheet!A"&amp;ROW()-5,TRUE)="","",  INDIRECT(    "FROM_NGS2_SampleSheet!"   &amp;  CHAR(64 + MATCH(VLOOKUP(C$6,mapping!$A:$B,2,FALSE),FROM_NGS2_SampleSheet!$1:$1,0))   &amp;  ROW()-5,TRUE)    )</f>
        <v/>
      </c>
      <c r="D3093" s="195" t="str">
        <f ca="1" xml:space="preserve"> IF(INDIRECT("FROM_NGS2_SampleSheet!A"&amp;ROW()-5,TRUE)="","",  INDIRECT(    "FROM_NGS2_SampleSheet!"   &amp;  CHAR(64 + MATCH(VLOOKUP(D$6,mapping!$A:$B,2,FALSE),FROM_NGS2_SampleSheet!$1:$1,0))   &amp;  ROW()-5,TRUE)    )</f>
        <v/>
      </c>
      <c r="E3093" s="195" t="str">
        <f ca="1" xml:space="preserve"> IF(INDIRECT("FROM_NGS2_SampleSheet!A"&amp;ROW()-5,TRUE)="","",  "e" &amp; INDIRECT(    "FROM_NGS2_SampleSheet!"   &amp;  CHAR(64 + MATCH(VLOOKUP(E$6,mapping!$A:$B,2,FALSE),FROM_NGS2_SampleSheet!$1:$1,0))   &amp;  ROW()-5,TRUE)    )</f>
        <v/>
      </c>
      <c r="F3093" s="195" t="str">
        <f ca="1" xml:space="preserve"> IF(INDIRECT("FROM_NGS2_SampleSheet!A"&amp;ROW()-5,TRUE)="","",  INDIRECT(    "FROM_NGS2_SampleSheet!"   &amp;  CHAR(64 + MATCH(VLOOKUP(F$6,mapping!$A:$B,2,FALSE),FROM_NGS2_SampleSheet!$1:$1,0))   &amp;  ROW()-5,TRUE)    )</f>
        <v/>
      </c>
      <c r="G3093" s="196" t="str">
        <f ca="1" xml:space="preserve"> IF(INDIRECT("FROM_NGS2_SampleSheet!A"&amp;ROW()-5,TRUE)="","",  INDIRECT(    "FROM_NGS2_SampleSheet!"   &amp;  CHAR(64 + MATCH(VLOOKUP(G$6,mapping!$A:$B,2,FALSE),FROM_NGS2_SampleSheet!$1:$1,0))   &amp;  ROW()-5,TRUE)    )</f>
        <v/>
      </c>
      <c r="H3093" s="195"/>
      <c r="I3093" s="213">
        <v>1</v>
      </c>
      <c r="J3093" s="197" t="str">
        <f ca="1">IF(U3093=TRUE,    IF($Y$4&gt;96,"TOO MANY",VLOOKUP(B3093&amp;"_"&amp;C3093&amp;"_"&amp;E3093&amp;"_A",CALC!W:X,2,FALSE)),   "")</f>
        <v/>
      </c>
      <c r="L3093" s="213">
        <v>1</v>
      </c>
      <c r="M3093" s="197" t="str">
        <f ca="1">IF(V3093=TRUE,     IF($Y$4&gt;96,"TOO MANY",VLOOKUP(B3093&amp;"_"&amp;C3093&amp;"_"&amp;E3093&amp;"_B",CALC!W:X,2,FALSE)),    "")</f>
        <v/>
      </c>
      <c r="N3093" s="206"/>
      <c r="O3093" s="213">
        <v>1</v>
      </c>
      <c r="P3093" s="197" t="str">
        <f ca="1">IF(W3093=TRUE,   IF($Y$4&gt;96,"TOO MANY", VLOOKUP(B3093&amp;"_"&amp;C3093&amp;"_"&amp;E3093&amp;"_C",CALC!W:X,2,FALSE)),   "")</f>
        <v/>
      </c>
      <c r="Q3093" s="206"/>
      <c r="R3093" s="119" t="b">
        <f t="shared" ca="1" si="336"/>
        <v>0</v>
      </c>
      <c r="S3093" s="119" t="b">
        <f t="shared" ca="1" si="341"/>
        <v>0</v>
      </c>
      <c r="T3093" s="119" t="b">
        <f t="shared" ca="1" si="342"/>
        <v>0</v>
      </c>
      <c r="U3093" s="119" t="b">
        <f t="shared" ca="1" si="337"/>
        <v>0</v>
      </c>
      <c r="V3093" s="160" t="b">
        <f t="shared" ca="1" si="338"/>
        <v>0</v>
      </c>
      <c r="W3093" s="119" t="b">
        <f t="shared" ca="1" si="339"/>
        <v>0</v>
      </c>
      <c r="X3093" s="119" t="b">
        <f t="shared" ca="1" si="340"/>
        <v>0</v>
      </c>
    </row>
    <row r="3094" spans="2:24" x14ac:dyDescent="0.25">
      <c r="B3094" s="194" t="str">
        <f ca="1" xml:space="preserve"> IF(INDIRECT("FROM_NGS2_SampleSheet!A"&amp;ROW()-5,TRUE)="","",  INDIRECT(    "FROM_NGS2_SampleSheet!"   &amp;  CHAR(64 + MATCH(VLOOKUP(B$6,mapping!$A:$B,2,FALSE),FROM_NGS2_SampleSheet!$1:$1,0))   &amp;  ROW()-5,TRUE)    )</f>
        <v/>
      </c>
      <c r="C3094" s="195" t="str">
        <f ca="1" xml:space="preserve"> IF(INDIRECT("FROM_NGS2_SampleSheet!A"&amp;ROW()-5,TRUE)="","",  INDIRECT(    "FROM_NGS2_SampleSheet!"   &amp;  CHAR(64 + MATCH(VLOOKUP(C$6,mapping!$A:$B,2,FALSE),FROM_NGS2_SampleSheet!$1:$1,0))   &amp;  ROW()-5,TRUE)    )</f>
        <v/>
      </c>
      <c r="D3094" s="195" t="str">
        <f ca="1" xml:space="preserve"> IF(INDIRECT("FROM_NGS2_SampleSheet!A"&amp;ROW()-5,TRUE)="","",  INDIRECT(    "FROM_NGS2_SampleSheet!"   &amp;  CHAR(64 + MATCH(VLOOKUP(D$6,mapping!$A:$B,2,FALSE),FROM_NGS2_SampleSheet!$1:$1,0))   &amp;  ROW()-5,TRUE)    )</f>
        <v/>
      </c>
      <c r="E3094" s="195" t="str">
        <f ca="1" xml:space="preserve"> IF(INDIRECT("FROM_NGS2_SampleSheet!A"&amp;ROW()-5,TRUE)="","",  "e" &amp; INDIRECT(    "FROM_NGS2_SampleSheet!"   &amp;  CHAR(64 + MATCH(VLOOKUP(E$6,mapping!$A:$B,2,FALSE),FROM_NGS2_SampleSheet!$1:$1,0))   &amp;  ROW()-5,TRUE)    )</f>
        <v/>
      </c>
      <c r="F3094" s="195" t="str">
        <f ca="1" xml:space="preserve"> IF(INDIRECT("FROM_NGS2_SampleSheet!A"&amp;ROW()-5,TRUE)="","",  INDIRECT(    "FROM_NGS2_SampleSheet!"   &amp;  CHAR(64 + MATCH(VLOOKUP(F$6,mapping!$A:$B,2,FALSE),FROM_NGS2_SampleSheet!$1:$1,0))   &amp;  ROW()-5,TRUE)    )</f>
        <v/>
      </c>
      <c r="G3094" s="196" t="str">
        <f ca="1" xml:space="preserve"> IF(INDIRECT("FROM_NGS2_SampleSheet!A"&amp;ROW()-5,TRUE)="","",  INDIRECT(    "FROM_NGS2_SampleSheet!"   &amp;  CHAR(64 + MATCH(VLOOKUP(G$6,mapping!$A:$B,2,FALSE),FROM_NGS2_SampleSheet!$1:$1,0))   &amp;  ROW()-5,TRUE)    )</f>
        <v/>
      </c>
      <c r="H3094" s="195"/>
      <c r="I3094" s="213">
        <v>1</v>
      </c>
      <c r="J3094" s="197" t="str">
        <f ca="1">IF(U3094=TRUE,    IF($Y$4&gt;96,"TOO MANY",VLOOKUP(B3094&amp;"_"&amp;C3094&amp;"_"&amp;E3094&amp;"_A",CALC!W:X,2,FALSE)),   "")</f>
        <v/>
      </c>
      <c r="L3094" s="213">
        <v>1</v>
      </c>
      <c r="M3094" s="197" t="str">
        <f ca="1">IF(V3094=TRUE,     IF($Y$4&gt;96,"TOO MANY",VLOOKUP(B3094&amp;"_"&amp;C3094&amp;"_"&amp;E3094&amp;"_B",CALC!W:X,2,FALSE)),    "")</f>
        <v/>
      </c>
      <c r="N3094" s="206"/>
      <c r="O3094" s="213">
        <v>1</v>
      </c>
      <c r="P3094" s="197" t="str">
        <f ca="1">IF(W3094=TRUE,   IF($Y$4&gt;96,"TOO MANY", VLOOKUP(B3094&amp;"_"&amp;C3094&amp;"_"&amp;E3094&amp;"_C",CALC!W:X,2,FALSE)),   "")</f>
        <v/>
      </c>
      <c r="Q3094" s="206"/>
      <c r="R3094" s="119" t="b">
        <f t="shared" ca="1" si="336"/>
        <v>0</v>
      </c>
      <c r="S3094" s="119" t="b">
        <f t="shared" ca="1" si="341"/>
        <v>0</v>
      </c>
      <c r="T3094" s="119" t="b">
        <f t="shared" ca="1" si="342"/>
        <v>0</v>
      </c>
      <c r="U3094" s="119" t="b">
        <f t="shared" ca="1" si="337"/>
        <v>0</v>
      </c>
      <c r="V3094" s="160" t="b">
        <f t="shared" ca="1" si="338"/>
        <v>0</v>
      </c>
      <c r="W3094" s="119" t="b">
        <f t="shared" ca="1" si="339"/>
        <v>0</v>
      </c>
      <c r="X3094" s="119" t="b">
        <f t="shared" ca="1" si="340"/>
        <v>0</v>
      </c>
    </row>
    <row r="3095" spans="2:24" x14ac:dyDescent="0.25">
      <c r="B3095" s="194" t="str">
        <f ca="1" xml:space="preserve"> IF(INDIRECT("FROM_NGS2_SampleSheet!A"&amp;ROW()-5,TRUE)="","",  INDIRECT(    "FROM_NGS2_SampleSheet!"   &amp;  CHAR(64 + MATCH(VLOOKUP(B$6,mapping!$A:$B,2,FALSE),FROM_NGS2_SampleSheet!$1:$1,0))   &amp;  ROW()-5,TRUE)    )</f>
        <v/>
      </c>
      <c r="C3095" s="195" t="str">
        <f ca="1" xml:space="preserve"> IF(INDIRECT("FROM_NGS2_SampleSheet!A"&amp;ROW()-5,TRUE)="","",  INDIRECT(    "FROM_NGS2_SampleSheet!"   &amp;  CHAR(64 + MATCH(VLOOKUP(C$6,mapping!$A:$B,2,FALSE),FROM_NGS2_SampleSheet!$1:$1,0))   &amp;  ROW()-5,TRUE)    )</f>
        <v/>
      </c>
      <c r="D3095" s="195" t="str">
        <f ca="1" xml:space="preserve"> IF(INDIRECT("FROM_NGS2_SampleSheet!A"&amp;ROW()-5,TRUE)="","",  INDIRECT(    "FROM_NGS2_SampleSheet!"   &amp;  CHAR(64 + MATCH(VLOOKUP(D$6,mapping!$A:$B,2,FALSE),FROM_NGS2_SampleSheet!$1:$1,0))   &amp;  ROW()-5,TRUE)    )</f>
        <v/>
      </c>
      <c r="E3095" s="195" t="str">
        <f ca="1" xml:space="preserve"> IF(INDIRECT("FROM_NGS2_SampleSheet!A"&amp;ROW()-5,TRUE)="","",  "e" &amp; INDIRECT(    "FROM_NGS2_SampleSheet!"   &amp;  CHAR(64 + MATCH(VLOOKUP(E$6,mapping!$A:$B,2,FALSE),FROM_NGS2_SampleSheet!$1:$1,0))   &amp;  ROW()-5,TRUE)    )</f>
        <v/>
      </c>
      <c r="F3095" s="195" t="str">
        <f ca="1" xml:space="preserve"> IF(INDIRECT("FROM_NGS2_SampleSheet!A"&amp;ROW()-5,TRUE)="","",  INDIRECT(    "FROM_NGS2_SampleSheet!"   &amp;  CHAR(64 + MATCH(VLOOKUP(F$6,mapping!$A:$B,2,FALSE),FROM_NGS2_SampleSheet!$1:$1,0))   &amp;  ROW()-5,TRUE)    )</f>
        <v/>
      </c>
      <c r="G3095" s="196" t="str">
        <f ca="1" xml:space="preserve"> IF(INDIRECT("FROM_NGS2_SampleSheet!A"&amp;ROW()-5,TRUE)="","",  INDIRECT(    "FROM_NGS2_SampleSheet!"   &amp;  CHAR(64 + MATCH(VLOOKUP(G$6,mapping!$A:$B,2,FALSE),FROM_NGS2_SampleSheet!$1:$1,0))   &amp;  ROW()-5,TRUE)    )</f>
        <v/>
      </c>
      <c r="H3095" s="195"/>
      <c r="I3095" s="213">
        <v>1</v>
      </c>
      <c r="J3095" s="197" t="str">
        <f ca="1">IF(U3095=TRUE,    IF($Y$4&gt;96,"TOO MANY",VLOOKUP(B3095&amp;"_"&amp;C3095&amp;"_"&amp;E3095&amp;"_A",CALC!W:X,2,FALSE)),   "")</f>
        <v/>
      </c>
      <c r="L3095" s="213">
        <v>1</v>
      </c>
      <c r="M3095" s="197" t="str">
        <f ca="1">IF(V3095=TRUE,     IF($Y$4&gt;96,"TOO MANY",VLOOKUP(B3095&amp;"_"&amp;C3095&amp;"_"&amp;E3095&amp;"_B",CALC!W:X,2,FALSE)),    "")</f>
        <v/>
      </c>
      <c r="N3095" s="206"/>
      <c r="O3095" s="213">
        <v>1</v>
      </c>
      <c r="P3095" s="197" t="str">
        <f ca="1">IF(W3095=TRUE,   IF($Y$4&gt;96,"TOO MANY", VLOOKUP(B3095&amp;"_"&amp;C3095&amp;"_"&amp;E3095&amp;"_C",CALC!W:X,2,FALSE)),   "")</f>
        <v/>
      </c>
      <c r="Q3095" s="206"/>
      <c r="R3095" s="119" t="b">
        <f t="shared" ca="1" si="336"/>
        <v>0</v>
      </c>
      <c r="S3095" s="119" t="b">
        <f t="shared" ca="1" si="341"/>
        <v>0</v>
      </c>
      <c r="T3095" s="119" t="b">
        <f t="shared" ca="1" si="342"/>
        <v>0</v>
      </c>
      <c r="U3095" s="119" t="b">
        <f t="shared" ca="1" si="337"/>
        <v>0</v>
      </c>
      <c r="V3095" s="160" t="b">
        <f t="shared" ca="1" si="338"/>
        <v>0</v>
      </c>
      <c r="W3095" s="119" t="b">
        <f t="shared" ca="1" si="339"/>
        <v>0</v>
      </c>
      <c r="X3095" s="119" t="b">
        <f t="shared" ca="1" si="340"/>
        <v>0</v>
      </c>
    </row>
    <row r="3096" spans="2:24" x14ac:dyDescent="0.25">
      <c r="B3096" s="194" t="str">
        <f ca="1" xml:space="preserve"> IF(INDIRECT("FROM_NGS2_SampleSheet!A"&amp;ROW()-5,TRUE)="","",  INDIRECT(    "FROM_NGS2_SampleSheet!"   &amp;  CHAR(64 + MATCH(VLOOKUP(B$6,mapping!$A:$B,2,FALSE),FROM_NGS2_SampleSheet!$1:$1,0))   &amp;  ROW()-5,TRUE)    )</f>
        <v/>
      </c>
      <c r="C3096" s="195" t="str">
        <f ca="1" xml:space="preserve"> IF(INDIRECT("FROM_NGS2_SampleSheet!A"&amp;ROW()-5,TRUE)="","",  INDIRECT(    "FROM_NGS2_SampleSheet!"   &amp;  CHAR(64 + MATCH(VLOOKUP(C$6,mapping!$A:$B,2,FALSE),FROM_NGS2_SampleSheet!$1:$1,0))   &amp;  ROW()-5,TRUE)    )</f>
        <v/>
      </c>
      <c r="D3096" s="195" t="str">
        <f ca="1" xml:space="preserve"> IF(INDIRECT("FROM_NGS2_SampleSheet!A"&amp;ROW()-5,TRUE)="","",  INDIRECT(    "FROM_NGS2_SampleSheet!"   &amp;  CHAR(64 + MATCH(VLOOKUP(D$6,mapping!$A:$B,2,FALSE),FROM_NGS2_SampleSheet!$1:$1,0))   &amp;  ROW()-5,TRUE)    )</f>
        <v/>
      </c>
      <c r="E3096" s="195" t="str">
        <f ca="1" xml:space="preserve"> IF(INDIRECT("FROM_NGS2_SampleSheet!A"&amp;ROW()-5,TRUE)="","",  "e" &amp; INDIRECT(    "FROM_NGS2_SampleSheet!"   &amp;  CHAR(64 + MATCH(VLOOKUP(E$6,mapping!$A:$B,2,FALSE),FROM_NGS2_SampleSheet!$1:$1,0))   &amp;  ROW()-5,TRUE)    )</f>
        <v/>
      </c>
      <c r="F3096" s="195" t="str">
        <f ca="1" xml:space="preserve"> IF(INDIRECT("FROM_NGS2_SampleSheet!A"&amp;ROW()-5,TRUE)="","",  INDIRECT(    "FROM_NGS2_SampleSheet!"   &amp;  CHAR(64 + MATCH(VLOOKUP(F$6,mapping!$A:$B,2,FALSE),FROM_NGS2_SampleSheet!$1:$1,0))   &amp;  ROW()-5,TRUE)    )</f>
        <v/>
      </c>
      <c r="G3096" s="196" t="str">
        <f ca="1" xml:space="preserve"> IF(INDIRECT("FROM_NGS2_SampleSheet!A"&amp;ROW()-5,TRUE)="","",  INDIRECT(    "FROM_NGS2_SampleSheet!"   &amp;  CHAR(64 + MATCH(VLOOKUP(G$6,mapping!$A:$B,2,FALSE),FROM_NGS2_SampleSheet!$1:$1,0))   &amp;  ROW()-5,TRUE)    )</f>
        <v/>
      </c>
      <c r="H3096" s="195"/>
      <c r="I3096" s="213">
        <v>1</v>
      </c>
      <c r="J3096" s="197" t="str">
        <f ca="1">IF(U3096=TRUE,    IF($Y$4&gt;96,"TOO MANY",VLOOKUP(B3096&amp;"_"&amp;C3096&amp;"_"&amp;E3096&amp;"_A",CALC!W:X,2,FALSE)),   "")</f>
        <v/>
      </c>
      <c r="L3096" s="213">
        <v>1</v>
      </c>
      <c r="M3096" s="197" t="str">
        <f ca="1">IF(V3096=TRUE,     IF($Y$4&gt;96,"TOO MANY",VLOOKUP(B3096&amp;"_"&amp;C3096&amp;"_"&amp;E3096&amp;"_B",CALC!W:X,2,FALSE)),    "")</f>
        <v/>
      </c>
      <c r="N3096" s="206"/>
      <c r="O3096" s="213">
        <v>1</v>
      </c>
      <c r="P3096" s="197" t="str">
        <f ca="1">IF(W3096=TRUE,   IF($Y$4&gt;96,"TOO MANY", VLOOKUP(B3096&amp;"_"&amp;C3096&amp;"_"&amp;E3096&amp;"_C",CALC!W:X,2,FALSE)),   "")</f>
        <v/>
      </c>
      <c r="Q3096" s="206"/>
      <c r="R3096" s="119" t="b">
        <f t="shared" ca="1" si="336"/>
        <v>0</v>
      </c>
      <c r="S3096" s="119" t="b">
        <f t="shared" ca="1" si="341"/>
        <v>0</v>
      </c>
      <c r="T3096" s="119" t="b">
        <f t="shared" ca="1" si="342"/>
        <v>0</v>
      </c>
      <c r="U3096" s="119" t="b">
        <f t="shared" ca="1" si="337"/>
        <v>0</v>
      </c>
      <c r="V3096" s="160" t="b">
        <f t="shared" ca="1" si="338"/>
        <v>0</v>
      </c>
      <c r="W3096" s="119" t="b">
        <f t="shared" ca="1" si="339"/>
        <v>0</v>
      </c>
      <c r="X3096" s="119" t="b">
        <f t="shared" ca="1" si="340"/>
        <v>0</v>
      </c>
    </row>
    <row r="3097" spans="2:24" x14ac:dyDescent="0.25">
      <c r="B3097" s="194" t="str">
        <f ca="1" xml:space="preserve"> IF(INDIRECT("FROM_NGS2_SampleSheet!A"&amp;ROW()-5,TRUE)="","",  INDIRECT(    "FROM_NGS2_SampleSheet!"   &amp;  CHAR(64 + MATCH(VLOOKUP(B$6,mapping!$A:$B,2,FALSE),FROM_NGS2_SampleSheet!$1:$1,0))   &amp;  ROW()-5,TRUE)    )</f>
        <v/>
      </c>
      <c r="C3097" s="195" t="str">
        <f ca="1" xml:space="preserve"> IF(INDIRECT("FROM_NGS2_SampleSheet!A"&amp;ROW()-5,TRUE)="","",  INDIRECT(    "FROM_NGS2_SampleSheet!"   &amp;  CHAR(64 + MATCH(VLOOKUP(C$6,mapping!$A:$B,2,FALSE),FROM_NGS2_SampleSheet!$1:$1,0))   &amp;  ROW()-5,TRUE)    )</f>
        <v/>
      </c>
      <c r="D3097" s="195" t="str">
        <f ca="1" xml:space="preserve"> IF(INDIRECT("FROM_NGS2_SampleSheet!A"&amp;ROW()-5,TRUE)="","",  INDIRECT(    "FROM_NGS2_SampleSheet!"   &amp;  CHAR(64 + MATCH(VLOOKUP(D$6,mapping!$A:$B,2,FALSE),FROM_NGS2_SampleSheet!$1:$1,0))   &amp;  ROW()-5,TRUE)    )</f>
        <v/>
      </c>
      <c r="E3097" s="195" t="str">
        <f ca="1" xml:space="preserve"> IF(INDIRECT("FROM_NGS2_SampleSheet!A"&amp;ROW()-5,TRUE)="","",  "e" &amp; INDIRECT(    "FROM_NGS2_SampleSheet!"   &amp;  CHAR(64 + MATCH(VLOOKUP(E$6,mapping!$A:$B,2,FALSE),FROM_NGS2_SampleSheet!$1:$1,0))   &amp;  ROW()-5,TRUE)    )</f>
        <v/>
      </c>
      <c r="F3097" s="195" t="str">
        <f ca="1" xml:space="preserve"> IF(INDIRECT("FROM_NGS2_SampleSheet!A"&amp;ROW()-5,TRUE)="","",  INDIRECT(    "FROM_NGS2_SampleSheet!"   &amp;  CHAR(64 + MATCH(VLOOKUP(F$6,mapping!$A:$B,2,FALSE),FROM_NGS2_SampleSheet!$1:$1,0))   &amp;  ROW()-5,TRUE)    )</f>
        <v/>
      </c>
      <c r="G3097" s="196" t="str">
        <f ca="1" xml:space="preserve"> IF(INDIRECT("FROM_NGS2_SampleSheet!A"&amp;ROW()-5,TRUE)="","",  INDIRECT(    "FROM_NGS2_SampleSheet!"   &amp;  CHAR(64 + MATCH(VLOOKUP(G$6,mapping!$A:$B,2,FALSE),FROM_NGS2_SampleSheet!$1:$1,0))   &amp;  ROW()-5,TRUE)    )</f>
        <v/>
      </c>
      <c r="H3097" s="195"/>
      <c r="I3097" s="213">
        <v>1</v>
      </c>
      <c r="J3097" s="197" t="str">
        <f ca="1">IF(U3097=TRUE,    IF($Y$4&gt;96,"TOO MANY",VLOOKUP(B3097&amp;"_"&amp;C3097&amp;"_"&amp;E3097&amp;"_A",CALC!W:X,2,FALSE)),   "")</f>
        <v/>
      </c>
      <c r="L3097" s="213">
        <v>1</v>
      </c>
      <c r="M3097" s="197" t="str">
        <f ca="1">IF(V3097=TRUE,     IF($Y$4&gt;96,"TOO MANY",VLOOKUP(B3097&amp;"_"&amp;C3097&amp;"_"&amp;E3097&amp;"_B",CALC!W:X,2,FALSE)),    "")</f>
        <v/>
      </c>
      <c r="N3097" s="206"/>
      <c r="O3097" s="213">
        <v>1</v>
      </c>
      <c r="P3097" s="197" t="str">
        <f ca="1">IF(W3097=TRUE,   IF($Y$4&gt;96,"TOO MANY", VLOOKUP(B3097&amp;"_"&amp;C3097&amp;"_"&amp;E3097&amp;"_C",CALC!W:X,2,FALSE)),   "")</f>
        <v/>
      </c>
      <c r="Q3097" s="206"/>
      <c r="R3097" s="119" t="b">
        <f t="shared" ref="R3097:R3160" ca="1" si="343">IF(OR(B3097="",B3097=0),FALSE,TRUE)</f>
        <v>0</v>
      </c>
      <c r="S3097" s="119" t="b">
        <f t="shared" ca="1" si="341"/>
        <v>0</v>
      </c>
      <c r="T3097" s="119" t="b">
        <f t="shared" ca="1" si="342"/>
        <v>0</v>
      </c>
      <c r="U3097" s="119" t="b">
        <f t="shared" ref="U3097:U3160" ca="1" si="344">IF(AND(I3097=1,R3097=TRUE),TRUE,FALSE)</f>
        <v>0</v>
      </c>
      <c r="V3097" s="160" t="b">
        <f t="shared" ref="V3097:V3160" ca="1" si="345">IF(AND(L3097=1,S3097=TRUE),TRUE,FALSE)</f>
        <v>0</v>
      </c>
      <c r="W3097" s="119" t="b">
        <f t="shared" ref="W3097:W3160" ca="1" si="346">IF(AND(O3097=1,T3097=TRUE),TRUE,FALSE)</f>
        <v>0</v>
      </c>
      <c r="X3097" s="119" t="b">
        <f t="shared" ref="X3097:X3160" ca="1" si="347">IF(OR(U3097=TRUE,V3097=TRUE,W3097=TRUE),TRUE)</f>
        <v>0</v>
      </c>
    </row>
    <row r="3098" spans="2:24" x14ac:dyDescent="0.25">
      <c r="B3098" s="194" t="str">
        <f ca="1" xml:space="preserve"> IF(INDIRECT("FROM_NGS2_SampleSheet!A"&amp;ROW()-5,TRUE)="","",  INDIRECT(    "FROM_NGS2_SampleSheet!"   &amp;  CHAR(64 + MATCH(VLOOKUP(B$6,mapping!$A:$B,2,FALSE),FROM_NGS2_SampleSheet!$1:$1,0))   &amp;  ROW()-5,TRUE)    )</f>
        <v/>
      </c>
      <c r="C3098" s="195" t="str">
        <f ca="1" xml:space="preserve"> IF(INDIRECT("FROM_NGS2_SampleSheet!A"&amp;ROW()-5,TRUE)="","",  INDIRECT(    "FROM_NGS2_SampleSheet!"   &amp;  CHAR(64 + MATCH(VLOOKUP(C$6,mapping!$A:$B,2,FALSE),FROM_NGS2_SampleSheet!$1:$1,0))   &amp;  ROW()-5,TRUE)    )</f>
        <v/>
      </c>
      <c r="D3098" s="195" t="str">
        <f ca="1" xml:space="preserve"> IF(INDIRECT("FROM_NGS2_SampleSheet!A"&amp;ROW()-5,TRUE)="","",  INDIRECT(    "FROM_NGS2_SampleSheet!"   &amp;  CHAR(64 + MATCH(VLOOKUP(D$6,mapping!$A:$B,2,FALSE),FROM_NGS2_SampleSheet!$1:$1,0))   &amp;  ROW()-5,TRUE)    )</f>
        <v/>
      </c>
      <c r="E3098" s="195" t="str">
        <f ca="1" xml:space="preserve"> IF(INDIRECT("FROM_NGS2_SampleSheet!A"&amp;ROW()-5,TRUE)="","",  "e" &amp; INDIRECT(    "FROM_NGS2_SampleSheet!"   &amp;  CHAR(64 + MATCH(VLOOKUP(E$6,mapping!$A:$B,2,FALSE),FROM_NGS2_SampleSheet!$1:$1,0))   &amp;  ROW()-5,TRUE)    )</f>
        <v/>
      </c>
      <c r="F3098" s="195" t="str">
        <f ca="1" xml:space="preserve"> IF(INDIRECT("FROM_NGS2_SampleSheet!A"&amp;ROW()-5,TRUE)="","",  INDIRECT(    "FROM_NGS2_SampleSheet!"   &amp;  CHAR(64 + MATCH(VLOOKUP(F$6,mapping!$A:$B,2,FALSE),FROM_NGS2_SampleSheet!$1:$1,0))   &amp;  ROW()-5,TRUE)    )</f>
        <v/>
      </c>
      <c r="G3098" s="196" t="str">
        <f ca="1" xml:space="preserve"> IF(INDIRECT("FROM_NGS2_SampleSheet!A"&amp;ROW()-5,TRUE)="","",  INDIRECT(    "FROM_NGS2_SampleSheet!"   &amp;  CHAR(64 + MATCH(VLOOKUP(G$6,mapping!$A:$B,2,FALSE),FROM_NGS2_SampleSheet!$1:$1,0))   &amp;  ROW()-5,TRUE)    )</f>
        <v/>
      </c>
      <c r="H3098" s="195"/>
      <c r="I3098" s="213">
        <v>1</v>
      </c>
      <c r="J3098" s="197" t="str">
        <f ca="1">IF(U3098=TRUE,    IF($Y$4&gt;96,"TOO MANY",VLOOKUP(B3098&amp;"_"&amp;C3098&amp;"_"&amp;E3098&amp;"_A",CALC!W:X,2,FALSE)),   "")</f>
        <v/>
      </c>
      <c r="L3098" s="213">
        <v>1</v>
      </c>
      <c r="M3098" s="197" t="str">
        <f ca="1">IF(V3098=TRUE,     IF($Y$4&gt;96,"TOO MANY",VLOOKUP(B3098&amp;"_"&amp;C3098&amp;"_"&amp;E3098&amp;"_B",CALC!W:X,2,FALSE)),    "")</f>
        <v/>
      </c>
      <c r="N3098" s="206"/>
      <c r="O3098" s="213">
        <v>1</v>
      </c>
      <c r="P3098" s="197" t="str">
        <f ca="1">IF(W3098=TRUE,   IF($Y$4&gt;96,"TOO MANY", VLOOKUP(B3098&amp;"_"&amp;C3098&amp;"_"&amp;E3098&amp;"_C",CALC!W:X,2,FALSE)),   "")</f>
        <v/>
      </c>
      <c r="Q3098" s="206"/>
      <c r="R3098" s="119" t="b">
        <f t="shared" ca="1" si="343"/>
        <v>0</v>
      </c>
      <c r="S3098" s="119" t="b">
        <f t="shared" ca="1" si="341"/>
        <v>0</v>
      </c>
      <c r="T3098" s="119" t="b">
        <f t="shared" ca="1" si="342"/>
        <v>0</v>
      </c>
      <c r="U3098" s="119" t="b">
        <f t="shared" ca="1" si="344"/>
        <v>0</v>
      </c>
      <c r="V3098" s="160" t="b">
        <f t="shared" ca="1" si="345"/>
        <v>0</v>
      </c>
      <c r="W3098" s="119" t="b">
        <f t="shared" ca="1" si="346"/>
        <v>0</v>
      </c>
      <c r="X3098" s="119" t="b">
        <f t="shared" ca="1" si="347"/>
        <v>0</v>
      </c>
    </row>
    <row r="3099" spans="2:24" x14ac:dyDescent="0.25">
      <c r="B3099" s="194" t="str">
        <f ca="1" xml:space="preserve"> IF(INDIRECT("FROM_NGS2_SampleSheet!A"&amp;ROW()-5,TRUE)="","",  INDIRECT(    "FROM_NGS2_SampleSheet!"   &amp;  CHAR(64 + MATCH(VLOOKUP(B$6,mapping!$A:$B,2,FALSE),FROM_NGS2_SampleSheet!$1:$1,0))   &amp;  ROW()-5,TRUE)    )</f>
        <v/>
      </c>
      <c r="C3099" s="195" t="str">
        <f ca="1" xml:space="preserve"> IF(INDIRECT("FROM_NGS2_SampleSheet!A"&amp;ROW()-5,TRUE)="","",  INDIRECT(    "FROM_NGS2_SampleSheet!"   &amp;  CHAR(64 + MATCH(VLOOKUP(C$6,mapping!$A:$B,2,FALSE),FROM_NGS2_SampleSheet!$1:$1,0))   &amp;  ROW()-5,TRUE)    )</f>
        <v/>
      </c>
      <c r="D3099" s="195" t="str">
        <f ca="1" xml:space="preserve"> IF(INDIRECT("FROM_NGS2_SampleSheet!A"&amp;ROW()-5,TRUE)="","",  INDIRECT(    "FROM_NGS2_SampleSheet!"   &amp;  CHAR(64 + MATCH(VLOOKUP(D$6,mapping!$A:$B,2,FALSE),FROM_NGS2_SampleSheet!$1:$1,0))   &amp;  ROW()-5,TRUE)    )</f>
        <v/>
      </c>
      <c r="E3099" s="195" t="str">
        <f ca="1" xml:space="preserve"> IF(INDIRECT("FROM_NGS2_SampleSheet!A"&amp;ROW()-5,TRUE)="","",  "e" &amp; INDIRECT(    "FROM_NGS2_SampleSheet!"   &amp;  CHAR(64 + MATCH(VLOOKUP(E$6,mapping!$A:$B,2,FALSE),FROM_NGS2_SampleSheet!$1:$1,0))   &amp;  ROW()-5,TRUE)    )</f>
        <v/>
      </c>
      <c r="F3099" s="195" t="str">
        <f ca="1" xml:space="preserve"> IF(INDIRECT("FROM_NGS2_SampleSheet!A"&amp;ROW()-5,TRUE)="","",  INDIRECT(    "FROM_NGS2_SampleSheet!"   &amp;  CHAR(64 + MATCH(VLOOKUP(F$6,mapping!$A:$B,2,FALSE),FROM_NGS2_SampleSheet!$1:$1,0))   &amp;  ROW()-5,TRUE)    )</f>
        <v/>
      </c>
      <c r="G3099" s="196" t="str">
        <f ca="1" xml:space="preserve"> IF(INDIRECT("FROM_NGS2_SampleSheet!A"&amp;ROW()-5,TRUE)="","",  INDIRECT(    "FROM_NGS2_SampleSheet!"   &amp;  CHAR(64 + MATCH(VLOOKUP(G$6,mapping!$A:$B,2,FALSE),FROM_NGS2_SampleSheet!$1:$1,0))   &amp;  ROW()-5,TRUE)    )</f>
        <v/>
      </c>
      <c r="H3099" s="195"/>
      <c r="I3099" s="213">
        <v>1</v>
      </c>
      <c r="J3099" s="197" t="str">
        <f ca="1">IF(U3099=TRUE,    IF($Y$4&gt;96,"TOO MANY",VLOOKUP(B3099&amp;"_"&amp;C3099&amp;"_"&amp;E3099&amp;"_A",CALC!W:X,2,FALSE)),   "")</f>
        <v/>
      </c>
      <c r="L3099" s="213">
        <v>1</v>
      </c>
      <c r="M3099" s="197" t="str">
        <f ca="1">IF(V3099=TRUE,     IF($Y$4&gt;96,"TOO MANY",VLOOKUP(B3099&amp;"_"&amp;C3099&amp;"_"&amp;E3099&amp;"_B",CALC!W:X,2,FALSE)),    "")</f>
        <v/>
      </c>
      <c r="N3099" s="206"/>
      <c r="O3099" s="213">
        <v>1</v>
      </c>
      <c r="P3099" s="197" t="str">
        <f ca="1">IF(W3099=TRUE,   IF($Y$4&gt;96,"TOO MANY", VLOOKUP(B3099&amp;"_"&amp;C3099&amp;"_"&amp;E3099&amp;"_C",CALC!W:X,2,FALSE)),   "")</f>
        <v/>
      </c>
      <c r="Q3099" s="206"/>
      <c r="R3099" s="119" t="b">
        <f t="shared" ca="1" si="343"/>
        <v>0</v>
      </c>
      <c r="S3099" s="119" t="b">
        <f t="shared" ca="1" si="341"/>
        <v>0</v>
      </c>
      <c r="T3099" s="119" t="b">
        <f t="shared" ca="1" si="342"/>
        <v>0</v>
      </c>
      <c r="U3099" s="119" t="b">
        <f t="shared" ca="1" si="344"/>
        <v>0</v>
      </c>
      <c r="V3099" s="160" t="b">
        <f t="shared" ca="1" si="345"/>
        <v>0</v>
      </c>
      <c r="W3099" s="119" t="b">
        <f t="shared" ca="1" si="346"/>
        <v>0</v>
      </c>
      <c r="X3099" s="119" t="b">
        <f t="shared" ca="1" si="347"/>
        <v>0</v>
      </c>
    </row>
    <row r="3100" spans="2:24" x14ac:dyDescent="0.25">
      <c r="B3100" s="194" t="str">
        <f ca="1" xml:space="preserve"> IF(INDIRECT("FROM_NGS2_SampleSheet!A"&amp;ROW()-5,TRUE)="","",  INDIRECT(    "FROM_NGS2_SampleSheet!"   &amp;  CHAR(64 + MATCH(VLOOKUP(B$6,mapping!$A:$B,2,FALSE),FROM_NGS2_SampleSheet!$1:$1,0))   &amp;  ROW()-5,TRUE)    )</f>
        <v/>
      </c>
      <c r="C3100" s="195" t="str">
        <f ca="1" xml:space="preserve"> IF(INDIRECT("FROM_NGS2_SampleSheet!A"&amp;ROW()-5,TRUE)="","",  INDIRECT(    "FROM_NGS2_SampleSheet!"   &amp;  CHAR(64 + MATCH(VLOOKUP(C$6,mapping!$A:$B,2,FALSE),FROM_NGS2_SampleSheet!$1:$1,0))   &amp;  ROW()-5,TRUE)    )</f>
        <v/>
      </c>
      <c r="D3100" s="195" t="str">
        <f ca="1" xml:space="preserve"> IF(INDIRECT("FROM_NGS2_SampleSheet!A"&amp;ROW()-5,TRUE)="","",  INDIRECT(    "FROM_NGS2_SampleSheet!"   &amp;  CHAR(64 + MATCH(VLOOKUP(D$6,mapping!$A:$B,2,FALSE),FROM_NGS2_SampleSheet!$1:$1,0))   &amp;  ROW()-5,TRUE)    )</f>
        <v/>
      </c>
      <c r="E3100" s="195" t="str">
        <f ca="1" xml:space="preserve"> IF(INDIRECT("FROM_NGS2_SampleSheet!A"&amp;ROW()-5,TRUE)="","",  "e" &amp; INDIRECT(    "FROM_NGS2_SampleSheet!"   &amp;  CHAR(64 + MATCH(VLOOKUP(E$6,mapping!$A:$B,2,FALSE),FROM_NGS2_SampleSheet!$1:$1,0))   &amp;  ROW()-5,TRUE)    )</f>
        <v/>
      </c>
      <c r="F3100" s="195" t="str">
        <f ca="1" xml:space="preserve"> IF(INDIRECT("FROM_NGS2_SampleSheet!A"&amp;ROW()-5,TRUE)="","",  INDIRECT(    "FROM_NGS2_SampleSheet!"   &amp;  CHAR(64 + MATCH(VLOOKUP(F$6,mapping!$A:$B,2,FALSE),FROM_NGS2_SampleSheet!$1:$1,0))   &amp;  ROW()-5,TRUE)    )</f>
        <v/>
      </c>
      <c r="G3100" s="196" t="str">
        <f ca="1" xml:space="preserve"> IF(INDIRECT("FROM_NGS2_SampleSheet!A"&amp;ROW()-5,TRUE)="","",  INDIRECT(    "FROM_NGS2_SampleSheet!"   &amp;  CHAR(64 + MATCH(VLOOKUP(G$6,mapping!$A:$B,2,FALSE),FROM_NGS2_SampleSheet!$1:$1,0))   &amp;  ROW()-5,TRUE)    )</f>
        <v/>
      </c>
      <c r="H3100" s="195"/>
      <c r="I3100" s="213">
        <v>1</v>
      </c>
      <c r="J3100" s="197" t="str">
        <f ca="1">IF(U3100=TRUE,    IF($Y$4&gt;96,"TOO MANY",VLOOKUP(B3100&amp;"_"&amp;C3100&amp;"_"&amp;E3100&amp;"_A",CALC!W:X,2,FALSE)),   "")</f>
        <v/>
      </c>
      <c r="L3100" s="213">
        <v>1</v>
      </c>
      <c r="M3100" s="197" t="str">
        <f ca="1">IF(V3100=TRUE,     IF($Y$4&gt;96,"TOO MANY",VLOOKUP(B3100&amp;"_"&amp;C3100&amp;"_"&amp;E3100&amp;"_B",CALC!W:X,2,FALSE)),    "")</f>
        <v/>
      </c>
      <c r="N3100" s="206"/>
      <c r="O3100" s="213">
        <v>1</v>
      </c>
      <c r="P3100" s="197" t="str">
        <f ca="1">IF(W3100=TRUE,   IF($Y$4&gt;96,"TOO MANY", VLOOKUP(B3100&amp;"_"&amp;C3100&amp;"_"&amp;E3100&amp;"_C",CALC!W:X,2,FALSE)),   "")</f>
        <v/>
      </c>
      <c r="Q3100" s="206"/>
      <c r="R3100" s="119" t="b">
        <f t="shared" ca="1" si="343"/>
        <v>0</v>
      </c>
      <c r="S3100" s="119" t="b">
        <f t="shared" ca="1" si="341"/>
        <v>0</v>
      </c>
      <c r="T3100" s="119" t="b">
        <f t="shared" ca="1" si="342"/>
        <v>0</v>
      </c>
      <c r="U3100" s="119" t="b">
        <f t="shared" ca="1" si="344"/>
        <v>0</v>
      </c>
      <c r="V3100" s="160" t="b">
        <f t="shared" ca="1" si="345"/>
        <v>0</v>
      </c>
      <c r="W3100" s="119" t="b">
        <f t="shared" ca="1" si="346"/>
        <v>0</v>
      </c>
      <c r="X3100" s="119" t="b">
        <f t="shared" ca="1" si="347"/>
        <v>0</v>
      </c>
    </row>
    <row r="3101" spans="2:24" x14ac:dyDescent="0.25">
      <c r="B3101" s="194" t="str">
        <f ca="1" xml:space="preserve"> IF(INDIRECT("FROM_NGS2_SampleSheet!A"&amp;ROW()-5,TRUE)="","",  INDIRECT(    "FROM_NGS2_SampleSheet!"   &amp;  CHAR(64 + MATCH(VLOOKUP(B$6,mapping!$A:$B,2,FALSE),FROM_NGS2_SampleSheet!$1:$1,0))   &amp;  ROW()-5,TRUE)    )</f>
        <v/>
      </c>
      <c r="C3101" s="195" t="str">
        <f ca="1" xml:space="preserve"> IF(INDIRECT("FROM_NGS2_SampleSheet!A"&amp;ROW()-5,TRUE)="","",  INDIRECT(    "FROM_NGS2_SampleSheet!"   &amp;  CHAR(64 + MATCH(VLOOKUP(C$6,mapping!$A:$B,2,FALSE),FROM_NGS2_SampleSheet!$1:$1,0))   &amp;  ROW()-5,TRUE)    )</f>
        <v/>
      </c>
      <c r="D3101" s="195" t="str">
        <f ca="1" xml:space="preserve"> IF(INDIRECT("FROM_NGS2_SampleSheet!A"&amp;ROW()-5,TRUE)="","",  INDIRECT(    "FROM_NGS2_SampleSheet!"   &amp;  CHAR(64 + MATCH(VLOOKUP(D$6,mapping!$A:$B,2,FALSE),FROM_NGS2_SampleSheet!$1:$1,0))   &amp;  ROW()-5,TRUE)    )</f>
        <v/>
      </c>
      <c r="E3101" s="195" t="str">
        <f ca="1" xml:space="preserve"> IF(INDIRECT("FROM_NGS2_SampleSheet!A"&amp;ROW()-5,TRUE)="","",  "e" &amp; INDIRECT(    "FROM_NGS2_SampleSheet!"   &amp;  CHAR(64 + MATCH(VLOOKUP(E$6,mapping!$A:$B,2,FALSE),FROM_NGS2_SampleSheet!$1:$1,0))   &amp;  ROW()-5,TRUE)    )</f>
        <v/>
      </c>
      <c r="F3101" s="195" t="str">
        <f ca="1" xml:space="preserve"> IF(INDIRECT("FROM_NGS2_SampleSheet!A"&amp;ROW()-5,TRUE)="","",  INDIRECT(    "FROM_NGS2_SampleSheet!"   &amp;  CHAR(64 + MATCH(VLOOKUP(F$6,mapping!$A:$B,2,FALSE),FROM_NGS2_SampleSheet!$1:$1,0))   &amp;  ROW()-5,TRUE)    )</f>
        <v/>
      </c>
      <c r="G3101" s="196" t="str">
        <f ca="1" xml:space="preserve"> IF(INDIRECT("FROM_NGS2_SampleSheet!A"&amp;ROW()-5,TRUE)="","",  INDIRECT(    "FROM_NGS2_SampleSheet!"   &amp;  CHAR(64 + MATCH(VLOOKUP(G$6,mapping!$A:$B,2,FALSE),FROM_NGS2_SampleSheet!$1:$1,0))   &amp;  ROW()-5,TRUE)    )</f>
        <v/>
      </c>
      <c r="H3101" s="195"/>
      <c r="I3101" s="213">
        <v>1</v>
      </c>
      <c r="J3101" s="197" t="str">
        <f ca="1">IF(U3101=TRUE,    IF($Y$4&gt;96,"TOO MANY",VLOOKUP(B3101&amp;"_"&amp;C3101&amp;"_"&amp;E3101&amp;"_A",CALC!W:X,2,FALSE)),   "")</f>
        <v/>
      </c>
      <c r="L3101" s="213">
        <v>1</v>
      </c>
      <c r="M3101" s="197" t="str">
        <f ca="1">IF(V3101=TRUE,     IF($Y$4&gt;96,"TOO MANY",VLOOKUP(B3101&amp;"_"&amp;C3101&amp;"_"&amp;E3101&amp;"_B",CALC!W:X,2,FALSE)),    "")</f>
        <v/>
      </c>
      <c r="N3101" s="206"/>
      <c r="O3101" s="213">
        <v>1</v>
      </c>
      <c r="P3101" s="197" t="str">
        <f ca="1">IF(W3101=TRUE,   IF($Y$4&gt;96,"TOO MANY", VLOOKUP(B3101&amp;"_"&amp;C3101&amp;"_"&amp;E3101&amp;"_C",CALC!W:X,2,FALSE)),   "")</f>
        <v/>
      </c>
      <c r="Q3101" s="206"/>
      <c r="R3101" s="119" t="b">
        <f t="shared" ca="1" si="343"/>
        <v>0</v>
      </c>
      <c r="S3101" s="119" t="b">
        <f t="shared" ca="1" si="341"/>
        <v>0</v>
      </c>
      <c r="T3101" s="119" t="b">
        <f t="shared" ca="1" si="342"/>
        <v>0</v>
      </c>
      <c r="U3101" s="119" t="b">
        <f t="shared" ca="1" si="344"/>
        <v>0</v>
      </c>
      <c r="V3101" s="160" t="b">
        <f t="shared" ca="1" si="345"/>
        <v>0</v>
      </c>
      <c r="W3101" s="119" t="b">
        <f t="shared" ca="1" si="346"/>
        <v>0</v>
      </c>
      <c r="X3101" s="119" t="b">
        <f t="shared" ca="1" si="347"/>
        <v>0</v>
      </c>
    </row>
    <row r="3102" spans="2:24" x14ac:dyDescent="0.25">
      <c r="B3102" s="194" t="str">
        <f ca="1" xml:space="preserve"> IF(INDIRECT("FROM_NGS2_SampleSheet!A"&amp;ROW()-5,TRUE)="","",  INDIRECT(    "FROM_NGS2_SampleSheet!"   &amp;  CHAR(64 + MATCH(VLOOKUP(B$6,mapping!$A:$B,2,FALSE),FROM_NGS2_SampleSheet!$1:$1,0))   &amp;  ROW()-5,TRUE)    )</f>
        <v/>
      </c>
      <c r="C3102" s="195" t="str">
        <f ca="1" xml:space="preserve"> IF(INDIRECT("FROM_NGS2_SampleSheet!A"&amp;ROW()-5,TRUE)="","",  INDIRECT(    "FROM_NGS2_SampleSheet!"   &amp;  CHAR(64 + MATCH(VLOOKUP(C$6,mapping!$A:$B,2,FALSE),FROM_NGS2_SampleSheet!$1:$1,0))   &amp;  ROW()-5,TRUE)    )</f>
        <v/>
      </c>
      <c r="D3102" s="195" t="str">
        <f ca="1" xml:space="preserve"> IF(INDIRECT("FROM_NGS2_SampleSheet!A"&amp;ROW()-5,TRUE)="","",  INDIRECT(    "FROM_NGS2_SampleSheet!"   &amp;  CHAR(64 + MATCH(VLOOKUP(D$6,mapping!$A:$B,2,FALSE),FROM_NGS2_SampleSheet!$1:$1,0))   &amp;  ROW()-5,TRUE)    )</f>
        <v/>
      </c>
      <c r="E3102" s="195" t="str">
        <f ca="1" xml:space="preserve"> IF(INDIRECT("FROM_NGS2_SampleSheet!A"&amp;ROW()-5,TRUE)="","",  "e" &amp; INDIRECT(    "FROM_NGS2_SampleSheet!"   &amp;  CHAR(64 + MATCH(VLOOKUP(E$6,mapping!$A:$B,2,FALSE),FROM_NGS2_SampleSheet!$1:$1,0))   &amp;  ROW()-5,TRUE)    )</f>
        <v/>
      </c>
      <c r="F3102" s="195" t="str">
        <f ca="1" xml:space="preserve"> IF(INDIRECT("FROM_NGS2_SampleSheet!A"&amp;ROW()-5,TRUE)="","",  INDIRECT(    "FROM_NGS2_SampleSheet!"   &amp;  CHAR(64 + MATCH(VLOOKUP(F$6,mapping!$A:$B,2,FALSE),FROM_NGS2_SampleSheet!$1:$1,0))   &amp;  ROW()-5,TRUE)    )</f>
        <v/>
      </c>
      <c r="G3102" s="196" t="str">
        <f ca="1" xml:space="preserve"> IF(INDIRECT("FROM_NGS2_SampleSheet!A"&amp;ROW()-5,TRUE)="","",  INDIRECT(    "FROM_NGS2_SampleSheet!"   &amp;  CHAR(64 + MATCH(VLOOKUP(G$6,mapping!$A:$B,2,FALSE),FROM_NGS2_SampleSheet!$1:$1,0))   &amp;  ROW()-5,TRUE)    )</f>
        <v/>
      </c>
      <c r="H3102" s="195"/>
      <c r="I3102" s="213">
        <v>1</v>
      </c>
      <c r="J3102" s="197" t="str">
        <f ca="1">IF(U3102=TRUE,    IF($Y$4&gt;96,"TOO MANY",VLOOKUP(B3102&amp;"_"&amp;C3102&amp;"_"&amp;E3102&amp;"_A",CALC!W:X,2,FALSE)),   "")</f>
        <v/>
      </c>
      <c r="L3102" s="213">
        <v>1</v>
      </c>
      <c r="M3102" s="197" t="str">
        <f ca="1">IF(V3102=TRUE,     IF($Y$4&gt;96,"TOO MANY",VLOOKUP(B3102&amp;"_"&amp;C3102&amp;"_"&amp;E3102&amp;"_B",CALC!W:X,2,FALSE)),    "")</f>
        <v/>
      </c>
      <c r="N3102" s="206"/>
      <c r="O3102" s="213">
        <v>1</v>
      </c>
      <c r="P3102" s="197" t="str">
        <f ca="1">IF(W3102=TRUE,   IF($Y$4&gt;96,"TOO MANY", VLOOKUP(B3102&amp;"_"&amp;C3102&amp;"_"&amp;E3102&amp;"_C",CALC!W:X,2,FALSE)),   "")</f>
        <v/>
      </c>
      <c r="Q3102" s="206"/>
      <c r="R3102" s="119" t="b">
        <f t="shared" ca="1" si="343"/>
        <v>0</v>
      </c>
      <c r="S3102" s="119" t="b">
        <f t="shared" ca="1" si="341"/>
        <v>0</v>
      </c>
      <c r="T3102" s="119" t="b">
        <f t="shared" ca="1" si="342"/>
        <v>0</v>
      </c>
      <c r="U3102" s="119" t="b">
        <f t="shared" ca="1" si="344"/>
        <v>0</v>
      </c>
      <c r="V3102" s="160" t="b">
        <f t="shared" ca="1" si="345"/>
        <v>0</v>
      </c>
      <c r="W3102" s="119" t="b">
        <f t="shared" ca="1" si="346"/>
        <v>0</v>
      </c>
      <c r="X3102" s="119" t="b">
        <f t="shared" ca="1" si="347"/>
        <v>0</v>
      </c>
    </row>
    <row r="3103" spans="2:24" x14ac:dyDescent="0.25">
      <c r="B3103" s="194" t="str">
        <f ca="1" xml:space="preserve"> IF(INDIRECT("FROM_NGS2_SampleSheet!A"&amp;ROW()-5,TRUE)="","",  INDIRECT(    "FROM_NGS2_SampleSheet!"   &amp;  CHAR(64 + MATCH(VLOOKUP(B$6,mapping!$A:$B,2,FALSE),FROM_NGS2_SampleSheet!$1:$1,0))   &amp;  ROW()-5,TRUE)    )</f>
        <v/>
      </c>
      <c r="C3103" s="195" t="str">
        <f ca="1" xml:space="preserve"> IF(INDIRECT("FROM_NGS2_SampleSheet!A"&amp;ROW()-5,TRUE)="","",  INDIRECT(    "FROM_NGS2_SampleSheet!"   &amp;  CHAR(64 + MATCH(VLOOKUP(C$6,mapping!$A:$B,2,FALSE),FROM_NGS2_SampleSheet!$1:$1,0))   &amp;  ROW()-5,TRUE)    )</f>
        <v/>
      </c>
      <c r="D3103" s="195" t="str">
        <f ca="1" xml:space="preserve"> IF(INDIRECT("FROM_NGS2_SampleSheet!A"&amp;ROW()-5,TRUE)="","",  INDIRECT(    "FROM_NGS2_SampleSheet!"   &amp;  CHAR(64 + MATCH(VLOOKUP(D$6,mapping!$A:$B,2,FALSE),FROM_NGS2_SampleSheet!$1:$1,0))   &amp;  ROW()-5,TRUE)    )</f>
        <v/>
      </c>
      <c r="E3103" s="195" t="str">
        <f ca="1" xml:space="preserve"> IF(INDIRECT("FROM_NGS2_SampleSheet!A"&amp;ROW()-5,TRUE)="","",  "e" &amp; INDIRECT(    "FROM_NGS2_SampleSheet!"   &amp;  CHAR(64 + MATCH(VLOOKUP(E$6,mapping!$A:$B,2,FALSE),FROM_NGS2_SampleSheet!$1:$1,0))   &amp;  ROW()-5,TRUE)    )</f>
        <v/>
      </c>
      <c r="F3103" s="195" t="str">
        <f ca="1" xml:space="preserve"> IF(INDIRECT("FROM_NGS2_SampleSheet!A"&amp;ROW()-5,TRUE)="","",  INDIRECT(    "FROM_NGS2_SampleSheet!"   &amp;  CHAR(64 + MATCH(VLOOKUP(F$6,mapping!$A:$B,2,FALSE),FROM_NGS2_SampleSheet!$1:$1,0))   &amp;  ROW()-5,TRUE)    )</f>
        <v/>
      </c>
      <c r="G3103" s="196" t="str">
        <f ca="1" xml:space="preserve"> IF(INDIRECT("FROM_NGS2_SampleSheet!A"&amp;ROW()-5,TRUE)="","",  INDIRECT(    "FROM_NGS2_SampleSheet!"   &amp;  CHAR(64 + MATCH(VLOOKUP(G$6,mapping!$A:$B,2,FALSE),FROM_NGS2_SampleSheet!$1:$1,0))   &amp;  ROW()-5,TRUE)    )</f>
        <v/>
      </c>
      <c r="H3103" s="195"/>
      <c r="I3103" s="213">
        <v>1</v>
      </c>
      <c r="J3103" s="197" t="str">
        <f ca="1">IF(U3103=TRUE,    IF($Y$4&gt;96,"TOO MANY",VLOOKUP(B3103&amp;"_"&amp;C3103&amp;"_"&amp;E3103&amp;"_A",CALC!W:X,2,FALSE)),   "")</f>
        <v/>
      </c>
      <c r="L3103" s="213">
        <v>1</v>
      </c>
      <c r="M3103" s="197" t="str">
        <f ca="1">IF(V3103=TRUE,     IF($Y$4&gt;96,"TOO MANY",VLOOKUP(B3103&amp;"_"&amp;C3103&amp;"_"&amp;E3103&amp;"_B",CALC!W:X,2,FALSE)),    "")</f>
        <v/>
      </c>
      <c r="N3103" s="206"/>
      <c r="O3103" s="213">
        <v>1</v>
      </c>
      <c r="P3103" s="197" t="str">
        <f ca="1">IF(W3103=TRUE,   IF($Y$4&gt;96,"TOO MANY", VLOOKUP(B3103&amp;"_"&amp;C3103&amp;"_"&amp;E3103&amp;"_C",CALC!W:X,2,FALSE)),   "")</f>
        <v/>
      </c>
      <c r="Q3103" s="206"/>
      <c r="R3103" s="119" t="b">
        <f t="shared" ca="1" si="343"/>
        <v>0</v>
      </c>
      <c r="S3103" s="119" t="b">
        <f t="shared" ca="1" si="341"/>
        <v>0</v>
      </c>
      <c r="T3103" s="119" t="b">
        <f t="shared" ca="1" si="342"/>
        <v>0</v>
      </c>
      <c r="U3103" s="119" t="b">
        <f t="shared" ca="1" si="344"/>
        <v>0</v>
      </c>
      <c r="V3103" s="160" t="b">
        <f t="shared" ca="1" si="345"/>
        <v>0</v>
      </c>
      <c r="W3103" s="119" t="b">
        <f t="shared" ca="1" si="346"/>
        <v>0</v>
      </c>
      <c r="X3103" s="119" t="b">
        <f t="shared" ca="1" si="347"/>
        <v>0</v>
      </c>
    </row>
    <row r="3104" spans="2:24" x14ac:dyDescent="0.25">
      <c r="B3104" s="194" t="str">
        <f ca="1" xml:space="preserve"> IF(INDIRECT("FROM_NGS2_SampleSheet!A"&amp;ROW()-5,TRUE)="","",  INDIRECT(    "FROM_NGS2_SampleSheet!"   &amp;  CHAR(64 + MATCH(VLOOKUP(B$6,mapping!$A:$B,2,FALSE),FROM_NGS2_SampleSheet!$1:$1,0))   &amp;  ROW()-5,TRUE)    )</f>
        <v/>
      </c>
      <c r="C3104" s="195" t="str">
        <f ca="1" xml:space="preserve"> IF(INDIRECT("FROM_NGS2_SampleSheet!A"&amp;ROW()-5,TRUE)="","",  INDIRECT(    "FROM_NGS2_SampleSheet!"   &amp;  CHAR(64 + MATCH(VLOOKUP(C$6,mapping!$A:$B,2,FALSE),FROM_NGS2_SampleSheet!$1:$1,0))   &amp;  ROW()-5,TRUE)    )</f>
        <v/>
      </c>
      <c r="D3104" s="195" t="str">
        <f ca="1" xml:space="preserve"> IF(INDIRECT("FROM_NGS2_SampleSheet!A"&amp;ROW()-5,TRUE)="","",  INDIRECT(    "FROM_NGS2_SampleSheet!"   &amp;  CHAR(64 + MATCH(VLOOKUP(D$6,mapping!$A:$B,2,FALSE),FROM_NGS2_SampleSheet!$1:$1,0))   &amp;  ROW()-5,TRUE)    )</f>
        <v/>
      </c>
      <c r="E3104" s="195" t="str">
        <f ca="1" xml:space="preserve"> IF(INDIRECT("FROM_NGS2_SampleSheet!A"&amp;ROW()-5,TRUE)="","",  "e" &amp; INDIRECT(    "FROM_NGS2_SampleSheet!"   &amp;  CHAR(64 + MATCH(VLOOKUP(E$6,mapping!$A:$B,2,FALSE),FROM_NGS2_SampleSheet!$1:$1,0))   &amp;  ROW()-5,TRUE)    )</f>
        <v/>
      </c>
      <c r="F3104" s="195" t="str">
        <f ca="1" xml:space="preserve"> IF(INDIRECT("FROM_NGS2_SampleSheet!A"&amp;ROW()-5,TRUE)="","",  INDIRECT(    "FROM_NGS2_SampleSheet!"   &amp;  CHAR(64 + MATCH(VLOOKUP(F$6,mapping!$A:$B,2,FALSE),FROM_NGS2_SampleSheet!$1:$1,0))   &amp;  ROW()-5,TRUE)    )</f>
        <v/>
      </c>
      <c r="G3104" s="196" t="str">
        <f ca="1" xml:space="preserve"> IF(INDIRECT("FROM_NGS2_SampleSheet!A"&amp;ROW()-5,TRUE)="","",  INDIRECT(    "FROM_NGS2_SampleSheet!"   &amp;  CHAR(64 + MATCH(VLOOKUP(G$6,mapping!$A:$B,2,FALSE),FROM_NGS2_SampleSheet!$1:$1,0))   &amp;  ROW()-5,TRUE)    )</f>
        <v/>
      </c>
      <c r="H3104" s="195"/>
      <c r="I3104" s="213">
        <v>1</v>
      </c>
      <c r="J3104" s="197" t="str">
        <f ca="1">IF(U3104=TRUE,    IF($Y$4&gt;96,"TOO MANY",VLOOKUP(B3104&amp;"_"&amp;C3104&amp;"_"&amp;E3104&amp;"_A",CALC!W:X,2,FALSE)),   "")</f>
        <v/>
      </c>
      <c r="L3104" s="213">
        <v>1</v>
      </c>
      <c r="M3104" s="197" t="str">
        <f ca="1">IF(V3104=TRUE,     IF($Y$4&gt;96,"TOO MANY",VLOOKUP(B3104&amp;"_"&amp;C3104&amp;"_"&amp;E3104&amp;"_B",CALC!W:X,2,FALSE)),    "")</f>
        <v/>
      </c>
      <c r="N3104" s="206"/>
      <c r="O3104" s="213">
        <v>1</v>
      </c>
      <c r="P3104" s="197" t="str">
        <f ca="1">IF(W3104=TRUE,   IF($Y$4&gt;96,"TOO MANY", VLOOKUP(B3104&amp;"_"&amp;C3104&amp;"_"&amp;E3104&amp;"_C",CALC!W:X,2,FALSE)),   "")</f>
        <v/>
      </c>
      <c r="Q3104" s="206"/>
      <c r="R3104" s="119" t="b">
        <f t="shared" ca="1" si="343"/>
        <v>0</v>
      </c>
      <c r="S3104" s="119" t="b">
        <f t="shared" ca="1" si="341"/>
        <v>0</v>
      </c>
      <c r="T3104" s="119" t="b">
        <f t="shared" ca="1" si="342"/>
        <v>0</v>
      </c>
      <c r="U3104" s="119" t="b">
        <f t="shared" ca="1" si="344"/>
        <v>0</v>
      </c>
      <c r="V3104" s="160" t="b">
        <f t="shared" ca="1" si="345"/>
        <v>0</v>
      </c>
      <c r="W3104" s="119" t="b">
        <f t="shared" ca="1" si="346"/>
        <v>0</v>
      </c>
      <c r="X3104" s="119" t="b">
        <f t="shared" ca="1" si="347"/>
        <v>0</v>
      </c>
    </row>
    <row r="3105" spans="2:24" x14ac:dyDescent="0.25">
      <c r="B3105" s="194" t="str">
        <f ca="1" xml:space="preserve"> IF(INDIRECT("FROM_NGS2_SampleSheet!A"&amp;ROW()-5,TRUE)="","",  INDIRECT(    "FROM_NGS2_SampleSheet!"   &amp;  CHAR(64 + MATCH(VLOOKUP(B$6,mapping!$A:$B,2,FALSE),FROM_NGS2_SampleSheet!$1:$1,0))   &amp;  ROW()-5,TRUE)    )</f>
        <v/>
      </c>
      <c r="C3105" s="195" t="str">
        <f ca="1" xml:space="preserve"> IF(INDIRECT("FROM_NGS2_SampleSheet!A"&amp;ROW()-5,TRUE)="","",  INDIRECT(    "FROM_NGS2_SampleSheet!"   &amp;  CHAR(64 + MATCH(VLOOKUP(C$6,mapping!$A:$B,2,FALSE),FROM_NGS2_SampleSheet!$1:$1,0))   &amp;  ROW()-5,TRUE)    )</f>
        <v/>
      </c>
      <c r="D3105" s="195" t="str">
        <f ca="1" xml:space="preserve"> IF(INDIRECT("FROM_NGS2_SampleSheet!A"&amp;ROW()-5,TRUE)="","",  INDIRECT(    "FROM_NGS2_SampleSheet!"   &amp;  CHAR(64 + MATCH(VLOOKUP(D$6,mapping!$A:$B,2,FALSE),FROM_NGS2_SampleSheet!$1:$1,0))   &amp;  ROW()-5,TRUE)    )</f>
        <v/>
      </c>
      <c r="E3105" s="195" t="str">
        <f ca="1" xml:space="preserve"> IF(INDIRECT("FROM_NGS2_SampleSheet!A"&amp;ROW()-5,TRUE)="","",  "e" &amp; INDIRECT(    "FROM_NGS2_SampleSheet!"   &amp;  CHAR(64 + MATCH(VLOOKUP(E$6,mapping!$A:$B,2,FALSE),FROM_NGS2_SampleSheet!$1:$1,0))   &amp;  ROW()-5,TRUE)    )</f>
        <v/>
      </c>
      <c r="F3105" s="195" t="str">
        <f ca="1" xml:space="preserve"> IF(INDIRECT("FROM_NGS2_SampleSheet!A"&amp;ROW()-5,TRUE)="","",  INDIRECT(    "FROM_NGS2_SampleSheet!"   &amp;  CHAR(64 + MATCH(VLOOKUP(F$6,mapping!$A:$B,2,FALSE),FROM_NGS2_SampleSheet!$1:$1,0))   &amp;  ROW()-5,TRUE)    )</f>
        <v/>
      </c>
      <c r="G3105" s="196" t="str">
        <f ca="1" xml:space="preserve"> IF(INDIRECT("FROM_NGS2_SampleSheet!A"&amp;ROW()-5,TRUE)="","",  INDIRECT(    "FROM_NGS2_SampleSheet!"   &amp;  CHAR(64 + MATCH(VLOOKUP(G$6,mapping!$A:$B,2,FALSE),FROM_NGS2_SampleSheet!$1:$1,0))   &amp;  ROW()-5,TRUE)    )</f>
        <v/>
      </c>
      <c r="H3105" s="195"/>
      <c r="I3105" s="213">
        <v>1</v>
      </c>
      <c r="J3105" s="197" t="str">
        <f ca="1">IF(U3105=TRUE,    IF($Y$4&gt;96,"TOO MANY",VLOOKUP(B3105&amp;"_"&amp;C3105&amp;"_"&amp;E3105&amp;"_A",CALC!W:X,2,FALSE)),   "")</f>
        <v/>
      </c>
      <c r="L3105" s="213">
        <v>1</v>
      </c>
      <c r="M3105" s="197" t="str">
        <f ca="1">IF(V3105=TRUE,     IF($Y$4&gt;96,"TOO MANY",VLOOKUP(B3105&amp;"_"&amp;C3105&amp;"_"&amp;E3105&amp;"_B",CALC!W:X,2,FALSE)),    "")</f>
        <v/>
      </c>
      <c r="N3105" s="206"/>
      <c r="O3105" s="213">
        <v>1</v>
      </c>
      <c r="P3105" s="197" t="str">
        <f ca="1">IF(W3105=TRUE,   IF($Y$4&gt;96,"TOO MANY", VLOOKUP(B3105&amp;"_"&amp;C3105&amp;"_"&amp;E3105&amp;"_C",CALC!W:X,2,FALSE)),   "")</f>
        <v/>
      </c>
      <c r="Q3105" s="206"/>
      <c r="R3105" s="119" t="b">
        <f t="shared" ca="1" si="343"/>
        <v>0</v>
      </c>
      <c r="S3105" s="119" t="b">
        <f t="shared" ca="1" si="341"/>
        <v>0</v>
      </c>
      <c r="T3105" s="119" t="b">
        <f t="shared" ca="1" si="342"/>
        <v>0</v>
      </c>
      <c r="U3105" s="119" t="b">
        <f t="shared" ca="1" si="344"/>
        <v>0</v>
      </c>
      <c r="V3105" s="160" t="b">
        <f t="shared" ca="1" si="345"/>
        <v>0</v>
      </c>
      <c r="W3105" s="119" t="b">
        <f t="shared" ca="1" si="346"/>
        <v>0</v>
      </c>
      <c r="X3105" s="119" t="b">
        <f t="shared" ca="1" si="347"/>
        <v>0</v>
      </c>
    </row>
    <row r="3106" spans="2:24" x14ac:dyDescent="0.25">
      <c r="B3106" s="194" t="str">
        <f ca="1" xml:space="preserve"> IF(INDIRECT("FROM_NGS2_SampleSheet!A"&amp;ROW()-5,TRUE)="","",  INDIRECT(    "FROM_NGS2_SampleSheet!"   &amp;  CHAR(64 + MATCH(VLOOKUP(B$6,mapping!$A:$B,2,FALSE),FROM_NGS2_SampleSheet!$1:$1,0))   &amp;  ROW()-5,TRUE)    )</f>
        <v/>
      </c>
      <c r="C3106" s="195" t="str">
        <f ca="1" xml:space="preserve"> IF(INDIRECT("FROM_NGS2_SampleSheet!A"&amp;ROW()-5,TRUE)="","",  INDIRECT(    "FROM_NGS2_SampleSheet!"   &amp;  CHAR(64 + MATCH(VLOOKUP(C$6,mapping!$A:$B,2,FALSE),FROM_NGS2_SampleSheet!$1:$1,0))   &amp;  ROW()-5,TRUE)    )</f>
        <v/>
      </c>
      <c r="D3106" s="195" t="str">
        <f ca="1" xml:space="preserve"> IF(INDIRECT("FROM_NGS2_SampleSheet!A"&amp;ROW()-5,TRUE)="","",  INDIRECT(    "FROM_NGS2_SampleSheet!"   &amp;  CHAR(64 + MATCH(VLOOKUP(D$6,mapping!$A:$B,2,FALSE),FROM_NGS2_SampleSheet!$1:$1,0))   &amp;  ROW()-5,TRUE)    )</f>
        <v/>
      </c>
      <c r="E3106" s="195" t="str">
        <f ca="1" xml:space="preserve"> IF(INDIRECT("FROM_NGS2_SampleSheet!A"&amp;ROW()-5,TRUE)="","",  "e" &amp; INDIRECT(    "FROM_NGS2_SampleSheet!"   &amp;  CHAR(64 + MATCH(VLOOKUP(E$6,mapping!$A:$B,2,FALSE),FROM_NGS2_SampleSheet!$1:$1,0))   &amp;  ROW()-5,TRUE)    )</f>
        <v/>
      </c>
      <c r="F3106" s="195" t="str">
        <f ca="1" xml:space="preserve"> IF(INDIRECT("FROM_NGS2_SampleSheet!A"&amp;ROW()-5,TRUE)="","",  INDIRECT(    "FROM_NGS2_SampleSheet!"   &amp;  CHAR(64 + MATCH(VLOOKUP(F$6,mapping!$A:$B,2,FALSE),FROM_NGS2_SampleSheet!$1:$1,0))   &amp;  ROW()-5,TRUE)    )</f>
        <v/>
      </c>
      <c r="G3106" s="196" t="str">
        <f ca="1" xml:space="preserve"> IF(INDIRECT("FROM_NGS2_SampleSheet!A"&amp;ROW()-5,TRUE)="","",  INDIRECT(    "FROM_NGS2_SampleSheet!"   &amp;  CHAR(64 + MATCH(VLOOKUP(G$6,mapping!$A:$B,2,FALSE),FROM_NGS2_SampleSheet!$1:$1,0))   &amp;  ROW()-5,TRUE)    )</f>
        <v/>
      </c>
      <c r="H3106" s="195"/>
      <c r="I3106" s="213">
        <v>1</v>
      </c>
      <c r="J3106" s="197" t="str">
        <f ca="1">IF(U3106=TRUE,    IF($Y$4&gt;96,"TOO MANY",VLOOKUP(B3106&amp;"_"&amp;C3106&amp;"_"&amp;E3106&amp;"_A",CALC!W:X,2,FALSE)),   "")</f>
        <v/>
      </c>
      <c r="L3106" s="213">
        <v>1</v>
      </c>
      <c r="M3106" s="197" t="str">
        <f ca="1">IF(V3106=TRUE,     IF($Y$4&gt;96,"TOO MANY",VLOOKUP(B3106&amp;"_"&amp;C3106&amp;"_"&amp;E3106&amp;"_B",CALC!W:X,2,FALSE)),    "")</f>
        <v/>
      </c>
      <c r="N3106" s="206"/>
      <c r="O3106" s="213">
        <v>1</v>
      </c>
      <c r="P3106" s="197" t="str">
        <f ca="1">IF(W3106=TRUE,   IF($Y$4&gt;96,"TOO MANY", VLOOKUP(B3106&amp;"_"&amp;C3106&amp;"_"&amp;E3106&amp;"_C",CALC!W:X,2,FALSE)),   "")</f>
        <v/>
      </c>
      <c r="Q3106" s="206"/>
      <c r="R3106" s="119" t="b">
        <f t="shared" ca="1" si="343"/>
        <v>0</v>
      </c>
      <c r="S3106" s="119" t="b">
        <f t="shared" ca="1" si="341"/>
        <v>0</v>
      </c>
      <c r="T3106" s="119" t="b">
        <f t="shared" ca="1" si="342"/>
        <v>0</v>
      </c>
      <c r="U3106" s="119" t="b">
        <f t="shared" ca="1" si="344"/>
        <v>0</v>
      </c>
      <c r="V3106" s="160" t="b">
        <f t="shared" ca="1" si="345"/>
        <v>0</v>
      </c>
      <c r="W3106" s="119" t="b">
        <f t="shared" ca="1" si="346"/>
        <v>0</v>
      </c>
      <c r="X3106" s="119" t="b">
        <f t="shared" ca="1" si="347"/>
        <v>0</v>
      </c>
    </row>
    <row r="3107" spans="2:24" x14ac:dyDescent="0.25">
      <c r="B3107" s="194" t="str">
        <f ca="1" xml:space="preserve"> IF(INDIRECT("FROM_NGS2_SampleSheet!A"&amp;ROW()-5,TRUE)="","",  INDIRECT(    "FROM_NGS2_SampleSheet!"   &amp;  CHAR(64 + MATCH(VLOOKUP(B$6,mapping!$A:$B,2,FALSE),FROM_NGS2_SampleSheet!$1:$1,0))   &amp;  ROW()-5,TRUE)    )</f>
        <v/>
      </c>
      <c r="C3107" s="195" t="str">
        <f ca="1" xml:space="preserve"> IF(INDIRECT("FROM_NGS2_SampleSheet!A"&amp;ROW()-5,TRUE)="","",  INDIRECT(    "FROM_NGS2_SampleSheet!"   &amp;  CHAR(64 + MATCH(VLOOKUP(C$6,mapping!$A:$B,2,FALSE),FROM_NGS2_SampleSheet!$1:$1,0))   &amp;  ROW()-5,TRUE)    )</f>
        <v/>
      </c>
      <c r="D3107" s="195" t="str">
        <f ca="1" xml:space="preserve"> IF(INDIRECT("FROM_NGS2_SampleSheet!A"&amp;ROW()-5,TRUE)="","",  INDIRECT(    "FROM_NGS2_SampleSheet!"   &amp;  CHAR(64 + MATCH(VLOOKUP(D$6,mapping!$A:$B,2,FALSE),FROM_NGS2_SampleSheet!$1:$1,0))   &amp;  ROW()-5,TRUE)    )</f>
        <v/>
      </c>
      <c r="E3107" s="195" t="str">
        <f ca="1" xml:space="preserve"> IF(INDIRECT("FROM_NGS2_SampleSheet!A"&amp;ROW()-5,TRUE)="","",  "e" &amp; INDIRECT(    "FROM_NGS2_SampleSheet!"   &amp;  CHAR(64 + MATCH(VLOOKUP(E$6,mapping!$A:$B,2,FALSE),FROM_NGS2_SampleSheet!$1:$1,0))   &amp;  ROW()-5,TRUE)    )</f>
        <v/>
      </c>
      <c r="F3107" s="195" t="str">
        <f ca="1" xml:space="preserve"> IF(INDIRECT("FROM_NGS2_SampleSheet!A"&amp;ROW()-5,TRUE)="","",  INDIRECT(    "FROM_NGS2_SampleSheet!"   &amp;  CHAR(64 + MATCH(VLOOKUP(F$6,mapping!$A:$B,2,FALSE),FROM_NGS2_SampleSheet!$1:$1,0))   &amp;  ROW()-5,TRUE)    )</f>
        <v/>
      </c>
      <c r="G3107" s="196" t="str">
        <f ca="1" xml:space="preserve"> IF(INDIRECT("FROM_NGS2_SampleSheet!A"&amp;ROW()-5,TRUE)="","",  INDIRECT(    "FROM_NGS2_SampleSheet!"   &amp;  CHAR(64 + MATCH(VLOOKUP(G$6,mapping!$A:$B,2,FALSE),FROM_NGS2_SampleSheet!$1:$1,0))   &amp;  ROW()-5,TRUE)    )</f>
        <v/>
      </c>
      <c r="H3107" s="195"/>
      <c r="I3107" s="213">
        <v>1</v>
      </c>
      <c r="J3107" s="197" t="str">
        <f ca="1">IF(U3107=TRUE,    IF($Y$4&gt;96,"TOO MANY",VLOOKUP(B3107&amp;"_"&amp;C3107&amp;"_"&amp;E3107&amp;"_A",CALC!W:X,2,FALSE)),   "")</f>
        <v/>
      </c>
      <c r="L3107" s="213">
        <v>1</v>
      </c>
      <c r="M3107" s="197" t="str">
        <f ca="1">IF(V3107=TRUE,     IF($Y$4&gt;96,"TOO MANY",VLOOKUP(B3107&amp;"_"&amp;C3107&amp;"_"&amp;E3107&amp;"_B",CALC!W:X,2,FALSE)),    "")</f>
        <v/>
      </c>
      <c r="N3107" s="206"/>
      <c r="O3107" s="213">
        <v>1</v>
      </c>
      <c r="P3107" s="197" t="str">
        <f ca="1">IF(W3107=TRUE,   IF($Y$4&gt;96,"TOO MANY", VLOOKUP(B3107&amp;"_"&amp;C3107&amp;"_"&amp;E3107&amp;"_C",CALC!W:X,2,FALSE)),   "")</f>
        <v/>
      </c>
      <c r="Q3107" s="206"/>
      <c r="R3107" s="119" t="b">
        <f t="shared" ca="1" si="343"/>
        <v>0</v>
      </c>
      <c r="S3107" s="119" t="b">
        <f t="shared" ca="1" si="341"/>
        <v>0</v>
      </c>
      <c r="T3107" s="119" t="b">
        <f t="shared" ca="1" si="342"/>
        <v>0</v>
      </c>
      <c r="U3107" s="119" t="b">
        <f t="shared" ca="1" si="344"/>
        <v>0</v>
      </c>
      <c r="V3107" s="160" t="b">
        <f t="shared" ca="1" si="345"/>
        <v>0</v>
      </c>
      <c r="W3107" s="119" t="b">
        <f t="shared" ca="1" si="346"/>
        <v>0</v>
      </c>
      <c r="X3107" s="119" t="b">
        <f t="shared" ca="1" si="347"/>
        <v>0</v>
      </c>
    </row>
    <row r="3108" spans="2:24" x14ac:dyDescent="0.25">
      <c r="B3108" s="194" t="str">
        <f ca="1" xml:space="preserve"> IF(INDIRECT("FROM_NGS2_SampleSheet!A"&amp;ROW()-5,TRUE)="","",  INDIRECT(    "FROM_NGS2_SampleSheet!"   &amp;  CHAR(64 + MATCH(VLOOKUP(B$6,mapping!$A:$B,2,FALSE),FROM_NGS2_SampleSheet!$1:$1,0))   &amp;  ROW()-5,TRUE)    )</f>
        <v/>
      </c>
      <c r="C3108" s="195" t="str">
        <f ca="1" xml:space="preserve"> IF(INDIRECT("FROM_NGS2_SampleSheet!A"&amp;ROW()-5,TRUE)="","",  INDIRECT(    "FROM_NGS2_SampleSheet!"   &amp;  CHAR(64 + MATCH(VLOOKUP(C$6,mapping!$A:$B,2,FALSE),FROM_NGS2_SampleSheet!$1:$1,0))   &amp;  ROW()-5,TRUE)    )</f>
        <v/>
      </c>
      <c r="D3108" s="195" t="str">
        <f ca="1" xml:space="preserve"> IF(INDIRECT("FROM_NGS2_SampleSheet!A"&amp;ROW()-5,TRUE)="","",  INDIRECT(    "FROM_NGS2_SampleSheet!"   &amp;  CHAR(64 + MATCH(VLOOKUP(D$6,mapping!$A:$B,2,FALSE),FROM_NGS2_SampleSheet!$1:$1,0))   &amp;  ROW()-5,TRUE)    )</f>
        <v/>
      </c>
      <c r="E3108" s="195" t="str">
        <f ca="1" xml:space="preserve"> IF(INDIRECT("FROM_NGS2_SampleSheet!A"&amp;ROW()-5,TRUE)="","",  "e" &amp; INDIRECT(    "FROM_NGS2_SampleSheet!"   &amp;  CHAR(64 + MATCH(VLOOKUP(E$6,mapping!$A:$B,2,FALSE),FROM_NGS2_SampleSheet!$1:$1,0))   &amp;  ROW()-5,TRUE)    )</f>
        <v/>
      </c>
      <c r="F3108" s="195" t="str">
        <f ca="1" xml:space="preserve"> IF(INDIRECT("FROM_NGS2_SampleSheet!A"&amp;ROW()-5,TRUE)="","",  INDIRECT(    "FROM_NGS2_SampleSheet!"   &amp;  CHAR(64 + MATCH(VLOOKUP(F$6,mapping!$A:$B,2,FALSE),FROM_NGS2_SampleSheet!$1:$1,0))   &amp;  ROW()-5,TRUE)    )</f>
        <v/>
      </c>
      <c r="G3108" s="196" t="str">
        <f ca="1" xml:space="preserve"> IF(INDIRECT("FROM_NGS2_SampleSheet!A"&amp;ROW()-5,TRUE)="","",  INDIRECT(    "FROM_NGS2_SampleSheet!"   &amp;  CHAR(64 + MATCH(VLOOKUP(G$6,mapping!$A:$B,2,FALSE),FROM_NGS2_SampleSheet!$1:$1,0))   &amp;  ROW()-5,TRUE)    )</f>
        <v/>
      </c>
      <c r="H3108" s="195"/>
      <c r="I3108" s="213">
        <v>1</v>
      </c>
      <c r="J3108" s="197" t="str">
        <f ca="1">IF(U3108=TRUE,    IF($Y$4&gt;96,"TOO MANY",VLOOKUP(B3108&amp;"_"&amp;C3108&amp;"_"&amp;E3108&amp;"_A",CALC!W:X,2,FALSE)),   "")</f>
        <v/>
      </c>
      <c r="L3108" s="213">
        <v>1</v>
      </c>
      <c r="M3108" s="197" t="str">
        <f ca="1">IF(V3108=TRUE,     IF($Y$4&gt;96,"TOO MANY",VLOOKUP(B3108&amp;"_"&amp;C3108&amp;"_"&amp;E3108&amp;"_B",CALC!W:X,2,FALSE)),    "")</f>
        <v/>
      </c>
      <c r="N3108" s="206"/>
      <c r="O3108" s="213">
        <v>1</v>
      </c>
      <c r="P3108" s="197" t="str">
        <f ca="1">IF(W3108=TRUE,   IF($Y$4&gt;96,"TOO MANY", VLOOKUP(B3108&amp;"_"&amp;C3108&amp;"_"&amp;E3108&amp;"_C",CALC!W:X,2,FALSE)),   "")</f>
        <v/>
      </c>
      <c r="Q3108" s="206"/>
      <c r="R3108" s="119" t="b">
        <f t="shared" ca="1" si="343"/>
        <v>0</v>
      </c>
      <c r="S3108" s="119" t="b">
        <f t="shared" ca="1" si="341"/>
        <v>0</v>
      </c>
      <c r="T3108" s="119" t="b">
        <f t="shared" ca="1" si="342"/>
        <v>0</v>
      </c>
      <c r="U3108" s="119" t="b">
        <f t="shared" ca="1" si="344"/>
        <v>0</v>
      </c>
      <c r="V3108" s="160" t="b">
        <f t="shared" ca="1" si="345"/>
        <v>0</v>
      </c>
      <c r="W3108" s="119" t="b">
        <f t="shared" ca="1" si="346"/>
        <v>0</v>
      </c>
      <c r="X3108" s="119" t="b">
        <f t="shared" ca="1" si="347"/>
        <v>0</v>
      </c>
    </row>
    <row r="3109" spans="2:24" x14ac:dyDescent="0.25">
      <c r="B3109" s="194" t="str">
        <f ca="1" xml:space="preserve"> IF(INDIRECT("FROM_NGS2_SampleSheet!A"&amp;ROW()-5,TRUE)="","",  INDIRECT(    "FROM_NGS2_SampleSheet!"   &amp;  CHAR(64 + MATCH(VLOOKUP(B$6,mapping!$A:$B,2,FALSE),FROM_NGS2_SampleSheet!$1:$1,0))   &amp;  ROW()-5,TRUE)    )</f>
        <v/>
      </c>
      <c r="C3109" s="195" t="str">
        <f ca="1" xml:space="preserve"> IF(INDIRECT("FROM_NGS2_SampleSheet!A"&amp;ROW()-5,TRUE)="","",  INDIRECT(    "FROM_NGS2_SampleSheet!"   &amp;  CHAR(64 + MATCH(VLOOKUP(C$6,mapping!$A:$B,2,FALSE),FROM_NGS2_SampleSheet!$1:$1,0))   &amp;  ROW()-5,TRUE)    )</f>
        <v/>
      </c>
      <c r="D3109" s="195" t="str">
        <f ca="1" xml:space="preserve"> IF(INDIRECT("FROM_NGS2_SampleSheet!A"&amp;ROW()-5,TRUE)="","",  INDIRECT(    "FROM_NGS2_SampleSheet!"   &amp;  CHAR(64 + MATCH(VLOOKUP(D$6,mapping!$A:$B,2,FALSE),FROM_NGS2_SampleSheet!$1:$1,0))   &amp;  ROW()-5,TRUE)    )</f>
        <v/>
      </c>
      <c r="E3109" s="195" t="str">
        <f ca="1" xml:space="preserve"> IF(INDIRECT("FROM_NGS2_SampleSheet!A"&amp;ROW()-5,TRUE)="","",  "e" &amp; INDIRECT(    "FROM_NGS2_SampleSheet!"   &amp;  CHAR(64 + MATCH(VLOOKUP(E$6,mapping!$A:$B,2,FALSE),FROM_NGS2_SampleSheet!$1:$1,0))   &amp;  ROW()-5,TRUE)    )</f>
        <v/>
      </c>
      <c r="F3109" s="195" t="str">
        <f ca="1" xml:space="preserve"> IF(INDIRECT("FROM_NGS2_SampleSheet!A"&amp;ROW()-5,TRUE)="","",  INDIRECT(    "FROM_NGS2_SampleSheet!"   &amp;  CHAR(64 + MATCH(VLOOKUP(F$6,mapping!$A:$B,2,FALSE),FROM_NGS2_SampleSheet!$1:$1,0))   &amp;  ROW()-5,TRUE)    )</f>
        <v/>
      </c>
      <c r="G3109" s="196" t="str">
        <f ca="1" xml:space="preserve"> IF(INDIRECT("FROM_NGS2_SampleSheet!A"&amp;ROW()-5,TRUE)="","",  INDIRECT(    "FROM_NGS2_SampleSheet!"   &amp;  CHAR(64 + MATCH(VLOOKUP(G$6,mapping!$A:$B,2,FALSE),FROM_NGS2_SampleSheet!$1:$1,0))   &amp;  ROW()-5,TRUE)    )</f>
        <v/>
      </c>
      <c r="H3109" s="195"/>
      <c r="I3109" s="213">
        <v>1</v>
      </c>
      <c r="J3109" s="197" t="str">
        <f ca="1">IF(U3109=TRUE,    IF($Y$4&gt;96,"TOO MANY",VLOOKUP(B3109&amp;"_"&amp;C3109&amp;"_"&amp;E3109&amp;"_A",CALC!W:X,2,FALSE)),   "")</f>
        <v/>
      </c>
      <c r="L3109" s="213">
        <v>1</v>
      </c>
      <c r="M3109" s="197" t="str">
        <f ca="1">IF(V3109=TRUE,     IF($Y$4&gt;96,"TOO MANY",VLOOKUP(B3109&amp;"_"&amp;C3109&amp;"_"&amp;E3109&amp;"_B",CALC!W:X,2,FALSE)),    "")</f>
        <v/>
      </c>
      <c r="N3109" s="206"/>
      <c r="O3109" s="213">
        <v>1</v>
      </c>
      <c r="P3109" s="197" t="str">
        <f ca="1">IF(W3109=TRUE,   IF($Y$4&gt;96,"TOO MANY", VLOOKUP(B3109&amp;"_"&amp;C3109&amp;"_"&amp;E3109&amp;"_C",CALC!W:X,2,FALSE)),   "")</f>
        <v/>
      </c>
      <c r="Q3109" s="206"/>
      <c r="R3109" s="119" t="b">
        <f t="shared" ca="1" si="343"/>
        <v>0</v>
      </c>
      <c r="S3109" s="119" t="b">
        <f t="shared" ca="1" si="341"/>
        <v>0</v>
      </c>
      <c r="T3109" s="119" t="b">
        <f t="shared" ca="1" si="342"/>
        <v>0</v>
      </c>
      <c r="U3109" s="119" t="b">
        <f t="shared" ca="1" si="344"/>
        <v>0</v>
      </c>
      <c r="V3109" s="160" t="b">
        <f t="shared" ca="1" si="345"/>
        <v>0</v>
      </c>
      <c r="W3109" s="119" t="b">
        <f t="shared" ca="1" si="346"/>
        <v>0</v>
      </c>
      <c r="X3109" s="119" t="b">
        <f t="shared" ca="1" si="347"/>
        <v>0</v>
      </c>
    </row>
    <row r="3110" spans="2:24" x14ac:dyDescent="0.25">
      <c r="B3110" s="194" t="str">
        <f ca="1" xml:space="preserve"> IF(INDIRECT("FROM_NGS2_SampleSheet!A"&amp;ROW()-5,TRUE)="","",  INDIRECT(    "FROM_NGS2_SampleSheet!"   &amp;  CHAR(64 + MATCH(VLOOKUP(B$6,mapping!$A:$B,2,FALSE),FROM_NGS2_SampleSheet!$1:$1,0))   &amp;  ROW()-5,TRUE)    )</f>
        <v/>
      </c>
      <c r="C3110" s="195" t="str">
        <f ca="1" xml:space="preserve"> IF(INDIRECT("FROM_NGS2_SampleSheet!A"&amp;ROW()-5,TRUE)="","",  INDIRECT(    "FROM_NGS2_SampleSheet!"   &amp;  CHAR(64 + MATCH(VLOOKUP(C$6,mapping!$A:$B,2,FALSE),FROM_NGS2_SampleSheet!$1:$1,0))   &amp;  ROW()-5,TRUE)    )</f>
        <v/>
      </c>
      <c r="D3110" s="195" t="str">
        <f ca="1" xml:space="preserve"> IF(INDIRECT("FROM_NGS2_SampleSheet!A"&amp;ROW()-5,TRUE)="","",  INDIRECT(    "FROM_NGS2_SampleSheet!"   &amp;  CHAR(64 + MATCH(VLOOKUP(D$6,mapping!$A:$B,2,FALSE),FROM_NGS2_SampleSheet!$1:$1,0))   &amp;  ROW()-5,TRUE)    )</f>
        <v/>
      </c>
      <c r="E3110" s="195" t="str">
        <f ca="1" xml:space="preserve"> IF(INDIRECT("FROM_NGS2_SampleSheet!A"&amp;ROW()-5,TRUE)="","",  "e" &amp; INDIRECT(    "FROM_NGS2_SampleSheet!"   &amp;  CHAR(64 + MATCH(VLOOKUP(E$6,mapping!$A:$B,2,FALSE),FROM_NGS2_SampleSheet!$1:$1,0))   &amp;  ROW()-5,TRUE)    )</f>
        <v/>
      </c>
      <c r="F3110" s="195" t="str">
        <f ca="1" xml:space="preserve"> IF(INDIRECT("FROM_NGS2_SampleSheet!A"&amp;ROW()-5,TRUE)="","",  INDIRECT(    "FROM_NGS2_SampleSheet!"   &amp;  CHAR(64 + MATCH(VLOOKUP(F$6,mapping!$A:$B,2,FALSE),FROM_NGS2_SampleSheet!$1:$1,0))   &amp;  ROW()-5,TRUE)    )</f>
        <v/>
      </c>
      <c r="G3110" s="196" t="str">
        <f ca="1" xml:space="preserve"> IF(INDIRECT("FROM_NGS2_SampleSheet!A"&amp;ROW()-5,TRUE)="","",  INDIRECT(    "FROM_NGS2_SampleSheet!"   &amp;  CHAR(64 + MATCH(VLOOKUP(G$6,mapping!$A:$B,2,FALSE),FROM_NGS2_SampleSheet!$1:$1,0))   &amp;  ROW()-5,TRUE)    )</f>
        <v/>
      </c>
      <c r="H3110" s="195"/>
      <c r="I3110" s="213">
        <v>1</v>
      </c>
      <c r="J3110" s="197" t="str">
        <f ca="1">IF(U3110=TRUE,    IF($Y$4&gt;96,"TOO MANY",VLOOKUP(B3110&amp;"_"&amp;C3110&amp;"_"&amp;E3110&amp;"_A",CALC!W:X,2,FALSE)),   "")</f>
        <v/>
      </c>
      <c r="L3110" s="213">
        <v>1</v>
      </c>
      <c r="M3110" s="197" t="str">
        <f ca="1">IF(V3110=TRUE,     IF($Y$4&gt;96,"TOO MANY",VLOOKUP(B3110&amp;"_"&amp;C3110&amp;"_"&amp;E3110&amp;"_B",CALC!W:X,2,FALSE)),    "")</f>
        <v/>
      </c>
      <c r="N3110" s="206"/>
      <c r="O3110" s="213">
        <v>1</v>
      </c>
      <c r="P3110" s="197" t="str">
        <f ca="1">IF(W3110=TRUE,   IF($Y$4&gt;96,"TOO MANY", VLOOKUP(B3110&amp;"_"&amp;C3110&amp;"_"&amp;E3110&amp;"_C",CALC!W:X,2,FALSE)),   "")</f>
        <v/>
      </c>
      <c r="Q3110" s="206"/>
      <c r="R3110" s="119" t="b">
        <f t="shared" ca="1" si="343"/>
        <v>0</v>
      </c>
      <c r="S3110" s="119" t="b">
        <f t="shared" ca="1" si="341"/>
        <v>0</v>
      </c>
      <c r="T3110" s="119" t="b">
        <f t="shared" ca="1" si="342"/>
        <v>0</v>
      </c>
      <c r="U3110" s="119" t="b">
        <f t="shared" ca="1" si="344"/>
        <v>0</v>
      </c>
      <c r="V3110" s="160" t="b">
        <f t="shared" ca="1" si="345"/>
        <v>0</v>
      </c>
      <c r="W3110" s="119" t="b">
        <f t="shared" ca="1" si="346"/>
        <v>0</v>
      </c>
      <c r="X3110" s="119" t="b">
        <f t="shared" ca="1" si="347"/>
        <v>0</v>
      </c>
    </row>
    <row r="3111" spans="2:24" x14ac:dyDescent="0.25">
      <c r="B3111" s="194" t="str">
        <f ca="1" xml:space="preserve"> IF(INDIRECT("FROM_NGS2_SampleSheet!A"&amp;ROW()-5,TRUE)="","",  INDIRECT(    "FROM_NGS2_SampleSheet!"   &amp;  CHAR(64 + MATCH(VLOOKUP(B$6,mapping!$A:$B,2,FALSE),FROM_NGS2_SampleSheet!$1:$1,0))   &amp;  ROW()-5,TRUE)    )</f>
        <v/>
      </c>
      <c r="C3111" s="195" t="str">
        <f ca="1" xml:space="preserve"> IF(INDIRECT("FROM_NGS2_SampleSheet!A"&amp;ROW()-5,TRUE)="","",  INDIRECT(    "FROM_NGS2_SampleSheet!"   &amp;  CHAR(64 + MATCH(VLOOKUP(C$6,mapping!$A:$B,2,FALSE),FROM_NGS2_SampleSheet!$1:$1,0))   &amp;  ROW()-5,TRUE)    )</f>
        <v/>
      </c>
      <c r="D3111" s="195" t="str">
        <f ca="1" xml:space="preserve"> IF(INDIRECT("FROM_NGS2_SampleSheet!A"&amp;ROW()-5,TRUE)="","",  INDIRECT(    "FROM_NGS2_SampleSheet!"   &amp;  CHAR(64 + MATCH(VLOOKUP(D$6,mapping!$A:$B,2,FALSE),FROM_NGS2_SampleSheet!$1:$1,0))   &amp;  ROW()-5,TRUE)    )</f>
        <v/>
      </c>
      <c r="E3111" s="195" t="str">
        <f ca="1" xml:space="preserve"> IF(INDIRECT("FROM_NGS2_SampleSheet!A"&amp;ROW()-5,TRUE)="","",  "e" &amp; INDIRECT(    "FROM_NGS2_SampleSheet!"   &amp;  CHAR(64 + MATCH(VLOOKUP(E$6,mapping!$A:$B,2,FALSE),FROM_NGS2_SampleSheet!$1:$1,0))   &amp;  ROW()-5,TRUE)    )</f>
        <v/>
      </c>
      <c r="F3111" s="195" t="str">
        <f ca="1" xml:space="preserve"> IF(INDIRECT("FROM_NGS2_SampleSheet!A"&amp;ROW()-5,TRUE)="","",  INDIRECT(    "FROM_NGS2_SampleSheet!"   &amp;  CHAR(64 + MATCH(VLOOKUP(F$6,mapping!$A:$B,2,FALSE),FROM_NGS2_SampleSheet!$1:$1,0))   &amp;  ROW()-5,TRUE)    )</f>
        <v/>
      </c>
      <c r="G3111" s="196" t="str">
        <f ca="1" xml:space="preserve"> IF(INDIRECT("FROM_NGS2_SampleSheet!A"&amp;ROW()-5,TRUE)="","",  INDIRECT(    "FROM_NGS2_SampleSheet!"   &amp;  CHAR(64 + MATCH(VLOOKUP(G$6,mapping!$A:$B,2,FALSE),FROM_NGS2_SampleSheet!$1:$1,0))   &amp;  ROW()-5,TRUE)    )</f>
        <v/>
      </c>
      <c r="H3111" s="195"/>
      <c r="I3111" s="213">
        <v>1</v>
      </c>
      <c r="J3111" s="197" t="str">
        <f ca="1">IF(U3111=TRUE,    IF($Y$4&gt;96,"TOO MANY",VLOOKUP(B3111&amp;"_"&amp;C3111&amp;"_"&amp;E3111&amp;"_A",CALC!W:X,2,FALSE)),   "")</f>
        <v/>
      </c>
      <c r="L3111" s="213">
        <v>1</v>
      </c>
      <c r="M3111" s="197" t="str">
        <f ca="1">IF(V3111=TRUE,     IF($Y$4&gt;96,"TOO MANY",VLOOKUP(B3111&amp;"_"&amp;C3111&amp;"_"&amp;E3111&amp;"_B",CALC!W:X,2,FALSE)),    "")</f>
        <v/>
      </c>
      <c r="N3111" s="206"/>
      <c r="O3111" s="213">
        <v>1</v>
      </c>
      <c r="P3111" s="197" t="str">
        <f ca="1">IF(W3111=TRUE,   IF($Y$4&gt;96,"TOO MANY", VLOOKUP(B3111&amp;"_"&amp;C3111&amp;"_"&amp;E3111&amp;"_C",CALC!W:X,2,FALSE)),   "")</f>
        <v/>
      </c>
      <c r="Q3111" s="206"/>
      <c r="R3111" s="119" t="b">
        <f t="shared" ca="1" si="343"/>
        <v>0</v>
      </c>
      <c r="S3111" s="119" t="b">
        <f t="shared" ca="1" si="341"/>
        <v>0</v>
      </c>
      <c r="T3111" s="119" t="b">
        <f t="shared" ca="1" si="342"/>
        <v>0</v>
      </c>
      <c r="U3111" s="119" t="b">
        <f t="shared" ca="1" si="344"/>
        <v>0</v>
      </c>
      <c r="V3111" s="160" t="b">
        <f t="shared" ca="1" si="345"/>
        <v>0</v>
      </c>
      <c r="W3111" s="119" t="b">
        <f t="shared" ca="1" si="346"/>
        <v>0</v>
      </c>
      <c r="X3111" s="119" t="b">
        <f t="shared" ca="1" si="347"/>
        <v>0</v>
      </c>
    </row>
    <row r="3112" spans="2:24" x14ac:dyDescent="0.25">
      <c r="B3112" s="194" t="str">
        <f ca="1" xml:space="preserve"> IF(INDIRECT("FROM_NGS2_SampleSheet!A"&amp;ROW()-5,TRUE)="","",  INDIRECT(    "FROM_NGS2_SampleSheet!"   &amp;  CHAR(64 + MATCH(VLOOKUP(B$6,mapping!$A:$B,2,FALSE),FROM_NGS2_SampleSheet!$1:$1,0))   &amp;  ROW()-5,TRUE)    )</f>
        <v/>
      </c>
      <c r="C3112" s="195" t="str">
        <f ca="1" xml:space="preserve"> IF(INDIRECT("FROM_NGS2_SampleSheet!A"&amp;ROW()-5,TRUE)="","",  INDIRECT(    "FROM_NGS2_SampleSheet!"   &amp;  CHAR(64 + MATCH(VLOOKUP(C$6,mapping!$A:$B,2,FALSE),FROM_NGS2_SampleSheet!$1:$1,0))   &amp;  ROW()-5,TRUE)    )</f>
        <v/>
      </c>
      <c r="D3112" s="195" t="str">
        <f ca="1" xml:space="preserve"> IF(INDIRECT("FROM_NGS2_SampleSheet!A"&amp;ROW()-5,TRUE)="","",  INDIRECT(    "FROM_NGS2_SampleSheet!"   &amp;  CHAR(64 + MATCH(VLOOKUP(D$6,mapping!$A:$B,2,FALSE),FROM_NGS2_SampleSheet!$1:$1,0))   &amp;  ROW()-5,TRUE)    )</f>
        <v/>
      </c>
      <c r="E3112" s="195" t="str">
        <f ca="1" xml:space="preserve"> IF(INDIRECT("FROM_NGS2_SampleSheet!A"&amp;ROW()-5,TRUE)="","",  "e" &amp; INDIRECT(    "FROM_NGS2_SampleSheet!"   &amp;  CHAR(64 + MATCH(VLOOKUP(E$6,mapping!$A:$B,2,FALSE),FROM_NGS2_SampleSheet!$1:$1,0))   &amp;  ROW()-5,TRUE)    )</f>
        <v/>
      </c>
      <c r="F3112" s="195" t="str">
        <f ca="1" xml:space="preserve"> IF(INDIRECT("FROM_NGS2_SampleSheet!A"&amp;ROW()-5,TRUE)="","",  INDIRECT(    "FROM_NGS2_SampleSheet!"   &amp;  CHAR(64 + MATCH(VLOOKUP(F$6,mapping!$A:$B,2,FALSE),FROM_NGS2_SampleSheet!$1:$1,0))   &amp;  ROW()-5,TRUE)    )</f>
        <v/>
      </c>
      <c r="G3112" s="196" t="str">
        <f ca="1" xml:space="preserve"> IF(INDIRECT("FROM_NGS2_SampleSheet!A"&amp;ROW()-5,TRUE)="","",  INDIRECT(    "FROM_NGS2_SampleSheet!"   &amp;  CHAR(64 + MATCH(VLOOKUP(G$6,mapping!$A:$B,2,FALSE),FROM_NGS2_SampleSheet!$1:$1,0))   &amp;  ROW()-5,TRUE)    )</f>
        <v/>
      </c>
      <c r="H3112" s="195"/>
      <c r="I3112" s="213">
        <v>1</v>
      </c>
      <c r="J3112" s="197" t="str">
        <f ca="1">IF(U3112=TRUE,    IF($Y$4&gt;96,"TOO MANY",VLOOKUP(B3112&amp;"_"&amp;C3112&amp;"_"&amp;E3112&amp;"_A",CALC!W:X,2,FALSE)),   "")</f>
        <v/>
      </c>
      <c r="L3112" s="213">
        <v>1</v>
      </c>
      <c r="M3112" s="197" t="str">
        <f ca="1">IF(V3112=TRUE,     IF($Y$4&gt;96,"TOO MANY",VLOOKUP(B3112&amp;"_"&amp;C3112&amp;"_"&amp;E3112&amp;"_B",CALC!W:X,2,FALSE)),    "")</f>
        <v/>
      </c>
      <c r="N3112" s="206"/>
      <c r="O3112" s="213">
        <v>1</v>
      </c>
      <c r="P3112" s="197" t="str">
        <f ca="1">IF(W3112=TRUE,   IF($Y$4&gt;96,"TOO MANY", VLOOKUP(B3112&amp;"_"&amp;C3112&amp;"_"&amp;E3112&amp;"_C",CALC!W:X,2,FALSE)),   "")</f>
        <v/>
      </c>
      <c r="Q3112" s="206"/>
      <c r="R3112" s="119" t="b">
        <f t="shared" ca="1" si="343"/>
        <v>0</v>
      </c>
      <c r="S3112" s="119" t="b">
        <f t="shared" ca="1" si="341"/>
        <v>0</v>
      </c>
      <c r="T3112" s="119" t="b">
        <f t="shared" ca="1" si="342"/>
        <v>0</v>
      </c>
      <c r="U3112" s="119" t="b">
        <f t="shared" ca="1" si="344"/>
        <v>0</v>
      </c>
      <c r="V3112" s="160" t="b">
        <f t="shared" ca="1" si="345"/>
        <v>0</v>
      </c>
      <c r="W3112" s="119" t="b">
        <f t="shared" ca="1" si="346"/>
        <v>0</v>
      </c>
      <c r="X3112" s="119" t="b">
        <f t="shared" ca="1" si="347"/>
        <v>0</v>
      </c>
    </row>
    <row r="3113" spans="2:24" x14ac:dyDescent="0.25">
      <c r="B3113" s="194" t="str">
        <f ca="1" xml:space="preserve"> IF(INDIRECT("FROM_NGS2_SampleSheet!A"&amp;ROW()-5,TRUE)="","",  INDIRECT(    "FROM_NGS2_SampleSheet!"   &amp;  CHAR(64 + MATCH(VLOOKUP(B$6,mapping!$A:$B,2,FALSE),FROM_NGS2_SampleSheet!$1:$1,0))   &amp;  ROW()-5,TRUE)    )</f>
        <v/>
      </c>
      <c r="C3113" s="195" t="str">
        <f ca="1" xml:space="preserve"> IF(INDIRECT("FROM_NGS2_SampleSheet!A"&amp;ROW()-5,TRUE)="","",  INDIRECT(    "FROM_NGS2_SampleSheet!"   &amp;  CHAR(64 + MATCH(VLOOKUP(C$6,mapping!$A:$B,2,FALSE),FROM_NGS2_SampleSheet!$1:$1,0))   &amp;  ROW()-5,TRUE)    )</f>
        <v/>
      </c>
      <c r="D3113" s="195" t="str">
        <f ca="1" xml:space="preserve"> IF(INDIRECT("FROM_NGS2_SampleSheet!A"&amp;ROW()-5,TRUE)="","",  INDIRECT(    "FROM_NGS2_SampleSheet!"   &amp;  CHAR(64 + MATCH(VLOOKUP(D$6,mapping!$A:$B,2,FALSE),FROM_NGS2_SampleSheet!$1:$1,0))   &amp;  ROW()-5,TRUE)    )</f>
        <v/>
      </c>
      <c r="E3113" s="195" t="str">
        <f ca="1" xml:space="preserve"> IF(INDIRECT("FROM_NGS2_SampleSheet!A"&amp;ROW()-5,TRUE)="","",  "e" &amp; INDIRECT(    "FROM_NGS2_SampleSheet!"   &amp;  CHAR(64 + MATCH(VLOOKUP(E$6,mapping!$A:$B,2,FALSE),FROM_NGS2_SampleSheet!$1:$1,0))   &amp;  ROW()-5,TRUE)    )</f>
        <v/>
      </c>
      <c r="F3113" s="195" t="str">
        <f ca="1" xml:space="preserve"> IF(INDIRECT("FROM_NGS2_SampleSheet!A"&amp;ROW()-5,TRUE)="","",  INDIRECT(    "FROM_NGS2_SampleSheet!"   &amp;  CHAR(64 + MATCH(VLOOKUP(F$6,mapping!$A:$B,2,FALSE),FROM_NGS2_SampleSheet!$1:$1,0))   &amp;  ROW()-5,TRUE)    )</f>
        <v/>
      </c>
      <c r="G3113" s="196" t="str">
        <f ca="1" xml:space="preserve"> IF(INDIRECT("FROM_NGS2_SampleSheet!A"&amp;ROW()-5,TRUE)="","",  INDIRECT(    "FROM_NGS2_SampleSheet!"   &amp;  CHAR(64 + MATCH(VLOOKUP(G$6,mapping!$A:$B,2,FALSE),FROM_NGS2_SampleSheet!$1:$1,0))   &amp;  ROW()-5,TRUE)    )</f>
        <v/>
      </c>
      <c r="H3113" s="195"/>
      <c r="I3113" s="213">
        <v>1</v>
      </c>
      <c r="J3113" s="197" t="str">
        <f ca="1">IF(U3113=TRUE,    IF($Y$4&gt;96,"TOO MANY",VLOOKUP(B3113&amp;"_"&amp;C3113&amp;"_"&amp;E3113&amp;"_A",CALC!W:X,2,FALSE)),   "")</f>
        <v/>
      </c>
      <c r="L3113" s="213">
        <v>1</v>
      </c>
      <c r="M3113" s="197" t="str">
        <f ca="1">IF(V3113=TRUE,     IF($Y$4&gt;96,"TOO MANY",VLOOKUP(B3113&amp;"_"&amp;C3113&amp;"_"&amp;E3113&amp;"_B",CALC!W:X,2,FALSE)),    "")</f>
        <v/>
      </c>
      <c r="N3113" s="206"/>
      <c r="O3113" s="213">
        <v>1</v>
      </c>
      <c r="P3113" s="197" t="str">
        <f ca="1">IF(W3113=TRUE,   IF($Y$4&gt;96,"TOO MANY", VLOOKUP(B3113&amp;"_"&amp;C3113&amp;"_"&amp;E3113&amp;"_C",CALC!W:X,2,FALSE)),   "")</f>
        <v/>
      </c>
      <c r="Q3113" s="206"/>
      <c r="R3113" s="119" t="b">
        <f t="shared" ca="1" si="343"/>
        <v>0</v>
      </c>
      <c r="S3113" s="119" t="b">
        <f t="shared" ca="1" si="341"/>
        <v>0</v>
      </c>
      <c r="T3113" s="119" t="b">
        <f t="shared" ca="1" si="342"/>
        <v>0</v>
      </c>
      <c r="U3113" s="119" t="b">
        <f t="shared" ca="1" si="344"/>
        <v>0</v>
      </c>
      <c r="V3113" s="160" t="b">
        <f t="shared" ca="1" si="345"/>
        <v>0</v>
      </c>
      <c r="W3113" s="119" t="b">
        <f t="shared" ca="1" si="346"/>
        <v>0</v>
      </c>
      <c r="X3113" s="119" t="b">
        <f t="shared" ca="1" si="347"/>
        <v>0</v>
      </c>
    </row>
    <row r="3114" spans="2:24" x14ac:dyDescent="0.25">
      <c r="B3114" s="194" t="str">
        <f ca="1" xml:space="preserve"> IF(INDIRECT("FROM_NGS2_SampleSheet!A"&amp;ROW()-5,TRUE)="","",  INDIRECT(    "FROM_NGS2_SampleSheet!"   &amp;  CHAR(64 + MATCH(VLOOKUP(B$6,mapping!$A:$B,2,FALSE),FROM_NGS2_SampleSheet!$1:$1,0))   &amp;  ROW()-5,TRUE)    )</f>
        <v/>
      </c>
      <c r="C3114" s="195" t="str">
        <f ca="1" xml:space="preserve"> IF(INDIRECT("FROM_NGS2_SampleSheet!A"&amp;ROW()-5,TRUE)="","",  INDIRECT(    "FROM_NGS2_SampleSheet!"   &amp;  CHAR(64 + MATCH(VLOOKUP(C$6,mapping!$A:$B,2,FALSE),FROM_NGS2_SampleSheet!$1:$1,0))   &amp;  ROW()-5,TRUE)    )</f>
        <v/>
      </c>
      <c r="D3114" s="195" t="str">
        <f ca="1" xml:space="preserve"> IF(INDIRECT("FROM_NGS2_SampleSheet!A"&amp;ROW()-5,TRUE)="","",  INDIRECT(    "FROM_NGS2_SampleSheet!"   &amp;  CHAR(64 + MATCH(VLOOKUP(D$6,mapping!$A:$B,2,FALSE),FROM_NGS2_SampleSheet!$1:$1,0))   &amp;  ROW()-5,TRUE)    )</f>
        <v/>
      </c>
      <c r="E3114" s="195" t="str">
        <f ca="1" xml:space="preserve"> IF(INDIRECT("FROM_NGS2_SampleSheet!A"&amp;ROW()-5,TRUE)="","",  "e" &amp; INDIRECT(    "FROM_NGS2_SampleSheet!"   &amp;  CHAR(64 + MATCH(VLOOKUP(E$6,mapping!$A:$B,2,FALSE),FROM_NGS2_SampleSheet!$1:$1,0))   &amp;  ROW()-5,TRUE)    )</f>
        <v/>
      </c>
      <c r="F3114" s="195" t="str">
        <f ca="1" xml:space="preserve"> IF(INDIRECT("FROM_NGS2_SampleSheet!A"&amp;ROW()-5,TRUE)="","",  INDIRECT(    "FROM_NGS2_SampleSheet!"   &amp;  CHAR(64 + MATCH(VLOOKUP(F$6,mapping!$A:$B,2,FALSE),FROM_NGS2_SampleSheet!$1:$1,0))   &amp;  ROW()-5,TRUE)    )</f>
        <v/>
      </c>
      <c r="G3114" s="196" t="str">
        <f ca="1" xml:space="preserve"> IF(INDIRECT("FROM_NGS2_SampleSheet!A"&amp;ROW()-5,TRUE)="","",  INDIRECT(    "FROM_NGS2_SampleSheet!"   &amp;  CHAR(64 + MATCH(VLOOKUP(G$6,mapping!$A:$B,2,FALSE),FROM_NGS2_SampleSheet!$1:$1,0))   &amp;  ROW()-5,TRUE)    )</f>
        <v/>
      </c>
      <c r="H3114" s="195"/>
      <c r="I3114" s="213">
        <v>1</v>
      </c>
      <c r="J3114" s="197" t="str">
        <f ca="1">IF(U3114=TRUE,    IF($Y$4&gt;96,"TOO MANY",VLOOKUP(B3114&amp;"_"&amp;C3114&amp;"_"&amp;E3114&amp;"_A",CALC!W:X,2,FALSE)),   "")</f>
        <v/>
      </c>
      <c r="L3114" s="213">
        <v>1</v>
      </c>
      <c r="M3114" s="197" t="str">
        <f ca="1">IF(V3114=TRUE,     IF($Y$4&gt;96,"TOO MANY",VLOOKUP(B3114&amp;"_"&amp;C3114&amp;"_"&amp;E3114&amp;"_B",CALC!W:X,2,FALSE)),    "")</f>
        <v/>
      </c>
      <c r="N3114" s="206"/>
      <c r="O3114" s="213">
        <v>1</v>
      </c>
      <c r="P3114" s="197" t="str">
        <f ca="1">IF(W3114=TRUE,   IF($Y$4&gt;96,"TOO MANY", VLOOKUP(B3114&amp;"_"&amp;C3114&amp;"_"&amp;E3114&amp;"_C",CALC!W:X,2,FALSE)),   "")</f>
        <v/>
      </c>
      <c r="Q3114" s="206"/>
      <c r="R3114" s="119" t="b">
        <f t="shared" ca="1" si="343"/>
        <v>0</v>
      </c>
      <c r="S3114" s="119" t="b">
        <f t="shared" ca="1" si="341"/>
        <v>0</v>
      </c>
      <c r="T3114" s="119" t="b">
        <f t="shared" ca="1" si="342"/>
        <v>0</v>
      </c>
      <c r="U3114" s="119" t="b">
        <f t="shared" ca="1" si="344"/>
        <v>0</v>
      </c>
      <c r="V3114" s="160" t="b">
        <f t="shared" ca="1" si="345"/>
        <v>0</v>
      </c>
      <c r="W3114" s="119" t="b">
        <f t="shared" ca="1" si="346"/>
        <v>0</v>
      </c>
      <c r="X3114" s="119" t="b">
        <f t="shared" ca="1" si="347"/>
        <v>0</v>
      </c>
    </row>
    <row r="3115" spans="2:24" x14ac:dyDescent="0.25">
      <c r="B3115" s="194" t="str">
        <f ca="1" xml:space="preserve"> IF(INDIRECT("FROM_NGS2_SampleSheet!A"&amp;ROW()-5,TRUE)="","",  INDIRECT(    "FROM_NGS2_SampleSheet!"   &amp;  CHAR(64 + MATCH(VLOOKUP(B$6,mapping!$A:$B,2,FALSE),FROM_NGS2_SampleSheet!$1:$1,0))   &amp;  ROW()-5,TRUE)    )</f>
        <v/>
      </c>
      <c r="C3115" s="195" t="str">
        <f ca="1" xml:space="preserve"> IF(INDIRECT("FROM_NGS2_SampleSheet!A"&amp;ROW()-5,TRUE)="","",  INDIRECT(    "FROM_NGS2_SampleSheet!"   &amp;  CHAR(64 + MATCH(VLOOKUP(C$6,mapping!$A:$B,2,FALSE),FROM_NGS2_SampleSheet!$1:$1,0))   &amp;  ROW()-5,TRUE)    )</f>
        <v/>
      </c>
      <c r="D3115" s="195" t="str">
        <f ca="1" xml:space="preserve"> IF(INDIRECT("FROM_NGS2_SampleSheet!A"&amp;ROW()-5,TRUE)="","",  INDIRECT(    "FROM_NGS2_SampleSheet!"   &amp;  CHAR(64 + MATCH(VLOOKUP(D$6,mapping!$A:$B,2,FALSE),FROM_NGS2_SampleSheet!$1:$1,0))   &amp;  ROW()-5,TRUE)    )</f>
        <v/>
      </c>
      <c r="E3115" s="195" t="str">
        <f ca="1" xml:space="preserve"> IF(INDIRECT("FROM_NGS2_SampleSheet!A"&amp;ROW()-5,TRUE)="","",  "e" &amp; INDIRECT(    "FROM_NGS2_SampleSheet!"   &amp;  CHAR(64 + MATCH(VLOOKUP(E$6,mapping!$A:$B,2,FALSE),FROM_NGS2_SampleSheet!$1:$1,0))   &amp;  ROW()-5,TRUE)    )</f>
        <v/>
      </c>
      <c r="F3115" s="195" t="str">
        <f ca="1" xml:space="preserve"> IF(INDIRECT("FROM_NGS2_SampleSheet!A"&amp;ROW()-5,TRUE)="","",  INDIRECT(    "FROM_NGS2_SampleSheet!"   &amp;  CHAR(64 + MATCH(VLOOKUP(F$6,mapping!$A:$B,2,FALSE),FROM_NGS2_SampleSheet!$1:$1,0))   &amp;  ROW()-5,TRUE)    )</f>
        <v/>
      </c>
      <c r="G3115" s="196" t="str">
        <f ca="1" xml:space="preserve"> IF(INDIRECT("FROM_NGS2_SampleSheet!A"&amp;ROW()-5,TRUE)="","",  INDIRECT(    "FROM_NGS2_SampleSheet!"   &amp;  CHAR(64 + MATCH(VLOOKUP(G$6,mapping!$A:$B,2,FALSE),FROM_NGS2_SampleSheet!$1:$1,0))   &amp;  ROW()-5,TRUE)    )</f>
        <v/>
      </c>
      <c r="H3115" s="195"/>
      <c r="I3115" s="213">
        <v>1</v>
      </c>
      <c r="J3115" s="197" t="str">
        <f ca="1">IF(U3115=TRUE,    IF($Y$4&gt;96,"TOO MANY",VLOOKUP(B3115&amp;"_"&amp;C3115&amp;"_"&amp;E3115&amp;"_A",CALC!W:X,2,FALSE)),   "")</f>
        <v/>
      </c>
      <c r="L3115" s="213">
        <v>1</v>
      </c>
      <c r="M3115" s="197" t="str">
        <f ca="1">IF(V3115=TRUE,     IF($Y$4&gt;96,"TOO MANY",VLOOKUP(B3115&amp;"_"&amp;C3115&amp;"_"&amp;E3115&amp;"_B",CALC!W:X,2,FALSE)),    "")</f>
        <v/>
      </c>
      <c r="N3115" s="206"/>
      <c r="O3115" s="213">
        <v>1</v>
      </c>
      <c r="P3115" s="197" t="str">
        <f ca="1">IF(W3115=TRUE,   IF($Y$4&gt;96,"TOO MANY", VLOOKUP(B3115&amp;"_"&amp;C3115&amp;"_"&amp;E3115&amp;"_C",CALC!W:X,2,FALSE)),   "")</f>
        <v/>
      </c>
      <c r="Q3115" s="206"/>
      <c r="R3115" s="119" t="b">
        <f t="shared" ca="1" si="343"/>
        <v>0</v>
      </c>
      <c r="S3115" s="119" t="b">
        <f t="shared" ca="1" si="341"/>
        <v>0</v>
      </c>
      <c r="T3115" s="119" t="b">
        <f t="shared" ca="1" si="342"/>
        <v>0</v>
      </c>
      <c r="U3115" s="119" t="b">
        <f t="shared" ca="1" si="344"/>
        <v>0</v>
      </c>
      <c r="V3115" s="160" t="b">
        <f t="shared" ca="1" si="345"/>
        <v>0</v>
      </c>
      <c r="W3115" s="119" t="b">
        <f t="shared" ca="1" si="346"/>
        <v>0</v>
      </c>
      <c r="X3115" s="119" t="b">
        <f t="shared" ca="1" si="347"/>
        <v>0</v>
      </c>
    </row>
    <row r="3116" spans="2:24" x14ac:dyDescent="0.25">
      <c r="B3116" s="194" t="str">
        <f ca="1" xml:space="preserve"> IF(INDIRECT("FROM_NGS2_SampleSheet!A"&amp;ROW()-5,TRUE)="","",  INDIRECT(    "FROM_NGS2_SampleSheet!"   &amp;  CHAR(64 + MATCH(VLOOKUP(B$6,mapping!$A:$B,2,FALSE),FROM_NGS2_SampleSheet!$1:$1,0))   &amp;  ROW()-5,TRUE)    )</f>
        <v/>
      </c>
      <c r="C3116" s="195" t="str">
        <f ca="1" xml:space="preserve"> IF(INDIRECT("FROM_NGS2_SampleSheet!A"&amp;ROW()-5,TRUE)="","",  INDIRECT(    "FROM_NGS2_SampleSheet!"   &amp;  CHAR(64 + MATCH(VLOOKUP(C$6,mapping!$A:$B,2,FALSE),FROM_NGS2_SampleSheet!$1:$1,0))   &amp;  ROW()-5,TRUE)    )</f>
        <v/>
      </c>
      <c r="D3116" s="195" t="str">
        <f ca="1" xml:space="preserve"> IF(INDIRECT("FROM_NGS2_SampleSheet!A"&amp;ROW()-5,TRUE)="","",  INDIRECT(    "FROM_NGS2_SampleSheet!"   &amp;  CHAR(64 + MATCH(VLOOKUP(D$6,mapping!$A:$B,2,FALSE),FROM_NGS2_SampleSheet!$1:$1,0))   &amp;  ROW()-5,TRUE)    )</f>
        <v/>
      </c>
      <c r="E3116" s="195" t="str">
        <f ca="1" xml:space="preserve"> IF(INDIRECT("FROM_NGS2_SampleSheet!A"&amp;ROW()-5,TRUE)="","",  "e" &amp; INDIRECT(    "FROM_NGS2_SampleSheet!"   &amp;  CHAR(64 + MATCH(VLOOKUP(E$6,mapping!$A:$B,2,FALSE),FROM_NGS2_SampleSheet!$1:$1,0))   &amp;  ROW()-5,TRUE)    )</f>
        <v/>
      </c>
      <c r="F3116" s="195" t="str">
        <f ca="1" xml:space="preserve"> IF(INDIRECT("FROM_NGS2_SampleSheet!A"&amp;ROW()-5,TRUE)="","",  INDIRECT(    "FROM_NGS2_SampleSheet!"   &amp;  CHAR(64 + MATCH(VLOOKUP(F$6,mapping!$A:$B,2,FALSE),FROM_NGS2_SampleSheet!$1:$1,0))   &amp;  ROW()-5,TRUE)    )</f>
        <v/>
      </c>
      <c r="G3116" s="196" t="str">
        <f ca="1" xml:space="preserve"> IF(INDIRECT("FROM_NGS2_SampleSheet!A"&amp;ROW()-5,TRUE)="","",  INDIRECT(    "FROM_NGS2_SampleSheet!"   &amp;  CHAR(64 + MATCH(VLOOKUP(G$6,mapping!$A:$B,2,FALSE),FROM_NGS2_SampleSheet!$1:$1,0))   &amp;  ROW()-5,TRUE)    )</f>
        <v/>
      </c>
      <c r="H3116" s="195"/>
      <c r="I3116" s="213">
        <v>1</v>
      </c>
      <c r="J3116" s="197" t="str">
        <f ca="1">IF(U3116=TRUE,    IF($Y$4&gt;96,"TOO MANY",VLOOKUP(B3116&amp;"_"&amp;C3116&amp;"_"&amp;E3116&amp;"_A",CALC!W:X,2,FALSE)),   "")</f>
        <v/>
      </c>
      <c r="L3116" s="213">
        <v>1</v>
      </c>
      <c r="M3116" s="197" t="str">
        <f ca="1">IF(V3116=TRUE,     IF($Y$4&gt;96,"TOO MANY",VLOOKUP(B3116&amp;"_"&amp;C3116&amp;"_"&amp;E3116&amp;"_B",CALC!W:X,2,FALSE)),    "")</f>
        <v/>
      </c>
      <c r="N3116" s="206"/>
      <c r="O3116" s="213">
        <v>1</v>
      </c>
      <c r="P3116" s="197" t="str">
        <f ca="1">IF(W3116=TRUE,   IF($Y$4&gt;96,"TOO MANY", VLOOKUP(B3116&amp;"_"&amp;C3116&amp;"_"&amp;E3116&amp;"_C",CALC!W:X,2,FALSE)),   "")</f>
        <v/>
      </c>
      <c r="Q3116" s="206"/>
      <c r="R3116" s="119" t="b">
        <f t="shared" ca="1" si="343"/>
        <v>0</v>
      </c>
      <c r="S3116" s="119" t="b">
        <f t="shared" ca="1" si="341"/>
        <v>0</v>
      </c>
      <c r="T3116" s="119" t="b">
        <f t="shared" ca="1" si="342"/>
        <v>0</v>
      </c>
      <c r="U3116" s="119" t="b">
        <f t="shared" ca="1" si="344"/>
        <v>0</v>
      </c>
      <c r="V3116" s="160" t="b">
        <f t="shared" ca="1" si="345"/>
        <v>0</v>
      </c>
      <c r="W3116" s="119" t="b">
        <f t="shared" ca="1" si="346"/>
        <v>0</v>
      </c>
      <c r="X3116" s="119" t="b">
        <f t="shared" ca="1" si="347"/>
        <v>0</v>
      </c>
    </row>
    <row r="3117" spans="2:24" x14ac:dyDescent="0.25">
      <c r="B3117" s="194" t="str">
        <f ca="1" xml:space="preserve"> IF(INDIRECT("FROM_NGS2_SampleSheet!A"&amp;ROW()-5,TRUE)="","",  INDIRECT(    "FROM_NGS2_SampleSheet!"   &amp;  CHAR(64 + MATCH(VLOOKUP(B$6,mapping!$A:$B,2,FALSE),FROM_NGS2_SampleSheet!$1:$1,0))   &amp;  ROW()-5,TRUE)    )</f>
        <v/>
      </c>
      <c r="C3117" s="195" t="str">
        <f ca="1" xml:space="preserve"> IF(INDIRECT("FROM_NGS2_SampleSheet!A"&amp;ROW()-5,TRUE)="","",  INDIRECT(    "FROM_NGS2_SampleSheet!"   &amp;  CHAR(64 + MATCH(VLOOKUP(C$6,mapping!$A:$B,2,FALSE),FROM_NGS2_SampleSheet!$1:$1,0))   &amp;  ROW()-5,TRUE)    )</f>
        <v/>
      </c>
      <c r="D3117" s="195" t="str">
        <f ca="1" xml:space="preserve"> IF(INDIRECT("FROM_NGS2_SampleSheet!A"&amp;ROW()-5,TRUE)="","",  INDIRECT(    "FROM_NGS2_SampleSheet!"   &amp;  CHAR(64 + MATCH(VLOOKUP(D$6,mapping!$A:$B,2,FALSE),FROM_NGS2_SampleSheet!$1:$1,0))   &amp;  ROW()-5,TRUE)    )</f>
        <v/>
      </c>
      <c r="E3117" s="195" t="str">
        <f ca="1" xml:space="preserve"> IF(INDIRECT("FROM_NGS2_SampleSheet!A"&amp;ROW()-5,TRUE)="","",  "e" &amp; INDIRECT(    "FROM_NGS2_SampleSheet!"   &amp;  CHAR(64 + MATCH(VLOOKUP(E$6,mapping!$A:$B,2,FALSE),FROM_NGS2_SampleSheet!$1:$1,0))   &amp;  ROW()-5,TRUE)    )</f>
        <v/>
      </c>
      <c r="F3117" s="195" t="str">
        <f ca="1" xml:space="preserve"> IF(INDIRECT("FROM_NGS2_SampleSheet!A"&amp;ROW()-5,TRUE)="","",  INDIRECT(    "FROM_NGS2_SampleSheet!"   &amp;  CHAR(64 + MATCH(VLOOKUP(F$6,mapping!$A:$B,2,FALSE),FROM_NGS2_SampleSheet!$1:$1,0))   &amp;  ROW()-5,TRUE)    )</f>
        <v/>
      </c>
      <c r="G3117" s="196" t="str">
        <f ca="1" xml:space="preserve"> IF(INDIRECT("FROM_NGS2_SampleSheet!A"&amp;ROW()-5,TRUE)="","",  INDIRECT(    "FROM_NGS2_SampleSheet!"   &amp;  CHAR(64 + MATCH(VLOOKUP(G$6,mapping!$A:$B,2,FALSE),FROM_NGS2_SampleSheet!$1:$1,0))   &amp;  ROW()-5,TRUE)    )</f>
        <v/>
      </c>
      <c r="H3117" s="195"/>
      <c r="I3117" s="213">
        <v>1</v>
      </c>
      <c r="J3117" s="197" t="str">
        <f ca="1">IF(U3117=TRUE,    IF($Y$4&gt;96,"TOO MANY",VLOOKUP(B3117&amp;"_"&amp;C3117&amp;"_"&amp;E3117&amp;"_A",CALC!W:X,2,FALSE)),   "")</f>
        <v/>
      </c>
      <c r="L3117" s="213">
        <v>1</v>
      </c>
      <c r="M3117" s="197" t="str">
        <f ca="1">IF(V3117=TRUE,     IF($Y$4&gt;96,"TOO MANY",VLOOKUP(B3117&amp;"_"&amp;C3117&amp;"_"&amp;E3117&amp;"_B",CALC!W:X,2,FALSE)),    "")</f>
        <v/>
      </c>
      <c r="N3117" s="206"/>
      <c r="O3117" s="213">
        <v>1</v>
      </c>
      <c r="P3117" s="197" t="str">
        <f ca="1">IF(W3117=TRUE,   IF($Y$4&gt;96,"TOO MANY", VLOOKUP(B3117&amp;"_"&amp;C3117&amp;"_"&amp;E3117&amp;"_C",CALC!W:X,2,FALSE)),   "")</f>
        <v/>
      </c>
      <c r="Q3117" s="206"/>
      <c r="R3117" s="119" t="b">
        <f t="shared" ca="1" si="343"/>
        <v>0</v>
      </c>
      <c r="S3117" s="119" t="b">
        <f t="shared" ca="1" si="341"/>
        <v>0</v>
      </c>
      <c r="T3117" s="119" t="b">
        <f t="shared" ca="1" si="342"/>
        <v>0</v>
      </c>
      <c r="U3117" s="119" t="b">
        <f t="shared" ca="1" si="344"/>
        <v>0</v>
      </c>
      <c r="V3117" s="160" t="b">
        <f t="shared" ca="1" si="345"/>
        <v>0</v>
      </c>
      <c r="W3117" s="119" t="b">
        <f t="shared" ca="1" si="346"/>
        <v>0</v>
      </c>
      <c r="X3117" s="119" t="b">
        <f t="shared" ca="1" si="347"/>
        <v>0</v>
      </c>
    </row>
    <row r="3118" spans="2:24" x14ac:dyDescent="0.25">
      <c r="B3118" s="194" t="str">
        <f ca="1" xml:space="preserve"> IF(INDIRECT("FROM_NGS2_SampleSheet!A"&amp;ROW()-5,TRUE)="","",  INDIRECT(    "FROM_NGS2_SampleSheet!"   &amp;  CHAR(64 + MATCH(VLOOKUP(B$6,mapping!$A:$B,2,FALSE),FROM_NGS2_SampleSheet!$1:$1,0))   &amp;  ROW()-5,TRUE)    )</f>
        <v/>
      </c>
      <c r="C3118" s="195" t="str">
        <f ca="1" xml:space="preserve"> IF(INDIRECT("FROM_NGS2_SampleSheet!A"&amp;ROW()-5,TRUE)="","",  INDIRECT(    "FROM_NGS2_SampleSheet!"   &amp;  CHAR(64 + MATCH(VLOOKUP(C$6,mapping!$A:$B,2,FALSE),FROM_NGS2_SampleSheet!$1:$1,0))   &amp;  ROW()-5,TRUE)    )</f>
        <v/>
      </c>
      <c r="D3118" s="195" t="str">
        <f ca="1" xml:space="preserve"> IF(INDIRECT("FROM_NGS2_SampleSheet!A"&amp;ROW()-5,TRUE)="","",  INDIRECT(    "FROM_NGS2_SampleSheet!"   &amp;  CHAR(64 + MATCH(VLOOKUP(D$6,mapping!$A:$B,2,FALSE),FROM_NGS2_SampleSheet!$1:$1,0))   &amp;  ROW()-5,TRUE)    )</f>
        <v/>
      </c>
      <c r="E3118" s="195" t="str">
        <f ca="1" xml:space="preserve"> IF(INDIRECT("FROM_NGS2_SampleSheet!A"&amp;ROW()-5,TRUE)="","",  "e" &amp; INDIRECT(    "FROM_NGS2_SampleSheet!"   &amp;  CHAR(64 + MATCH(VLOOKUP(E$6,mapping!$A:$B,2,FALSE),FROM_NGS2_SampleSheet!$1:$1,0))   &amp;  ROW()-5,TRUE)    )</f>
        <v/>
      </c>
      <c r="F3118" s="195" t="str">
        <f ca="1" xml:space="preserve"> IF(INDIRECT("FROM_NGS2_SampleSheet!A"&amp;ROW()-5,TRUE)="","",  INDIRECT(    "FROM_NGS2_SampleSheet!"   &amp;  CHAR(64 + MATCH(VLOOKUP(F$6,mapping!$A:$B,2,FALSE),FROM_NGS2_SampleSheet!$1:$1,0))   &amp;  ROW()-5,TRUE)    )</f>
        <v/>
      </c>
      <c r="G3118" s="196" t="str">
        <f ca="1" xml:space="preserve"> IF(INDIRECT("FROM_NGS2_SampleSheet!A"&amp;ROW()-5,TRUE)="","",  INDIRECT(    "FROM_NGS2_SampleSheet!"   &amp;  CHAR(64 + MATCH(VLOOKUP(G$6,mapping!$A:$B,2,FALSE),FROM_NGS2_SampleSheet!$1:$1,0))   &amp;  ROW()-5,TRUE)    )</f>
        <v/>
      </c>
      <c r="H3118" s="195"/>
      <c r="I3118" s="213">
        <v>1</v>
      </c>
      <c r="J3118" s="197" t="str">
        <f ca="1">IF(U3118=TRUE,    IF($Y$4&gt;96,"TOO MANY",VLOOKUP(B3118&amp;"_"&amp;C3118&amp;"_"&amp;E3118&amp;"_A",CALC!W:X,2,FALSE)),   "")</f>
        <v/>
      </c>
      <c r="L3118" s="213">
        <v>1</v>
      </c>
      <c r="M3118" s="197" t="str">
        <f ca="1">IF(V3118=TRUE,     IF($Y$4&gt;96,"TOO MANY",VLOOKUP(B3118&amp;"_"&amp;C3118&amp;"_"&amp;E3118&amp;"_B",CALC!W:X,2,FALSE)),    "")</f>
        <v/>
      </c>
      <c r="N3118" s="206"/>
      <c r="O3118" s="213">
        <v>1</v>
      </c>
      <c r="P3118" s="197" t="str">
        <f ca="1">IF(W3118=TRUE,   IF($Y$4&gt;96,"TOO MANY", VLOOKUP(B3118&amp;"_"&amp;C3118&amp;"_"&amp;E3118&amp;"_C",CALC!W:X,2,FALSE)),   "")</f>
        <v/>
      </c>
      <c r="Q3118" s="206"/>
      <c r="R3118" s="119" t="b">
        <f t="shared" ca="1" si="343"/>
        <v>0</v>
      </c>
      <c r="S3118" s="119" t="b">
        <f t="shared" ca="1" si="341"/>
        <v>0</v>
      </c>
      <c r="T3118" s="119" t="b">
        <f t="shared" ca="1" si="342"/>
        <v>0</v>
      </c>
      <c r="U3118" s="119" t="b">
        <f t="shared" ca="1" si="344"/>
        <v>0</v>
      </c>
      <c r="V3118" s="160" t="b">
        <f t="shared" ca="1" si="345"/>
        <v>0</v>
      </c>
      <c r="W3118" s="119" t="b">
        <f t="shared" ca="1" si="346"/>
        <v>0</v>
      </c>
      <c r="X3118" s="119" t="b">
        <f t="shared" ca="1" si="347"/>
        <v>0</v>
      </c>
    </row>
    <row r="3119" spans="2:24" x14ac:dyDescent="0.25">
      <c r="B3119" s="194" t="str">
        <f ca="1" xml:space="preserve"> IF(INDIRECT("FROM_NGS2_SampleSheet!A"&amp;ROW()-5,TRUE)="","",  INDIRECT(    "FROM_NGS2_SampleSheet!"   &amp;  CHAR(64 + MATCH(VLOOKUP(B$6,mapping!$A:$B,2,FALSE),FROM_NGS2_SampleSheet!$1:$1,0))   &amp;  ROW()-5,TRUE)    )</f>
        <v/>
      </c>
      <c r="C3119" s="195" t="str">
        <f ca="1" xml:space="preserve"> IF(INDIRECT("FROM_NGS2_SampleSheet!A"&amp;ROW()-5,TRUE)="","",  INDIRECT(    "FROM_NGS2_SampleSheet!"   &amp;  CHAR(64 + MATCH(VLOOKUP(C$6,mapping!$A:$B,2,FALSE),FROM_NGS2_SampleSheet!$1:$1,0))   &amp;  ROW()-5,TRUE)    )</f>
        <v/>
      </c>
      <c r="D3119" s="195" t="str">
        <f ca="1" xml:space="preserve"> IF(INDIRECT("FROM_NGS2_SampleSheet!A"&amp;ROW()-5,TRUE)="","",  INDIRECT(    "FROM_NGS2_SampleSheet!"   &amp;  CHAR(64 + MATCH(VLOOKUP(D$6,mapping!$A:$B,2,FALSE),FROM_NGS2_SampleSheet!$1:$1,0))   &amp;  ROW()-5,TRUE)    )</f>
        <v/>
      </c>
      <c r="E3119" s="195" t="str">
        <f ca="1" xml:space="preserve"> IF(INDIRECT("FROM_NGS2_SampleSheet!A"&amp;ROW()-5,TRUE)="","",  "e" &amp; INDIRECT(    "FROM_NGS2_SampleSheet!"   &amp;  CHAR(64 + MATCH(VLOOKUP(E$6,mapping!$A:$B,2,FALSE),FROM_NGS2_SampleSheet!$1:$1,0))   &amp;  ROW()-5,TRUE)    )</f>
        <v/>
      </c>
      <c r="F3119" s="195" t="str">
        <f ca="1" xml:space="preserve"> IF(INDIRECT("FROM_NGS2_SampleSheet!A"&amp;ROW()-5,TRUE)="","",  INDIRECT(    "FROM_NGS2_SampleSheet!"   &amp;  CHAR(64 + MATCH(VLOOKUP(F$6,mapping!$A:$B,2,FALSE),FROM_NGS2_SampleSheet!$1:$1,0))   &amp;  ROW()-5,TRUE)    )</f>
        <v/>
      </c>
      <c r="G3119" s="196" t="str">
        <f ca="1" xml:space="preserve"> IF(INDIRECT("FROM_NGS2_SampleSheet!A"&amp;ROW()-5,TRUE)="","",  INDIRECT(    "FROM_NGS2_SampleSheet!"   &amp;  CHAR(64 + MATCH(VLOOKUP(G$6,mapping!$A:$B,2,FALSE),FROM_NGS2_SampleSheet!$1:$1,0))   &amp;  ROW()-5,TRUE)    )</f>
        <v/>
      </c>
      <c r="H3119" s="195"/>
      <c r="I3119" s="213">
        <v>1</v>
      </c>
      <c r="J3119" s="197" t="str">
        <f ca="1">IF(U3119=TRUE,    IF($Y$4&gt;96,"TOO MANY",VLOOKUP(B3119&amp;"_"&amp;C3119&amp;"_"&amp;E3119&amp;"_A",CALC!W:X,2,FALSE)),   "")</f>
        <v/>
      </c>
      <c r="L3119" s="213">
        <v>1</v>
      </c>
      <c r="M3119" s="197" t="str">
        <f ca="1">IF(V3119=TRUE,     IF($Y$4&gt;96,"TOO MANY",VLOOKUP(B3119&amp;"_"&amp;C3119&amp;"_"&amp;E3119&amp;"_B",CALC!W:X,2,FALSE)),    "")</f>
        <v/>
      </c>
      <c r="N3119" s="206"/>
      <c r="O3119" s="213">
        <v>1</v>
      </c>
      <c r="P3119" s="197" t="str">
        <f ca="1">IF(W3119=TRUE,   IF($Y$4&gt;96,"TOO MANY", VLOOKUP(B3119&amp;"_"&amp;C3119&amp;"_"&amp;E3119&amp;"_C",CALC!W:X,2,FALSE)),   "")</f>
        <v/>
      </c>
      <c r="Q3119" s="206"/>
      <c r="R3119" s="119" t="b">
        <f t="shared" ca="1" si="343"/>
        <v>0</v>
      </c>
      <c r="S3119" s="119" t="b">
        <f t="shared" ca="1" si="341"/>
        <v>0</v>
      </c>
      <c r="T3119" s="119" t="b">
        <f t="shared" ca="1" si="342"/>
        <v>0</v>
      </c>
      <c r="U3119" s="119" t="b">
        <f t="shared" ca="1" si="344"/>
        <v>0</v>
      </c>
      <c r="V3119" s="160" t="b">
        <f t="shared" ca="1" si="345"/>
        <v>0</v>
      </c>
      <c r="W3119" s="119" t="b">
        <f t="shared" ca="1" si="346"/>
        <v>0</v>
      </c>
      <c r="X3119" s="119" t="b">
        <f t="shared" ca="1" si="347"/>
        <v>0</v>
      </c>
    </row>
    <row r="3120" spans="2:24" x14ac:dyDescent="0.25">
      <c r="B3120" s="194" t="str">
        <f ca="1" xml:space="preserve"> IF(INDIRECT("FROM_NGS2_SampleSheet!A"&amp;ROW()-5,TRUE)="","",  INDIRECT(    "FROM_NGS2_SampleSheet!"   &amp;  CHAR(64 + MATCH(VLOOKUP(B$6,mapping!$A:$B,2,FALSE),FROM_NGS2_SampleSheet!$1:$1,0))   &amp;  ROW()-5,TRUE)    )</f>
        <v/>
      </c>
      <c r="C3120" s="195" t="str">
        <f ca="1" xml:space="preserve"> IF(INDIRECT("FROM_NGS2_SampleSheet!A"&amp;ROW()-5,TRUE)="","",  INDIRECT(    "FROM_NGS2_SampleSheet!"   &amp;  CHAR(64 + MATCH(VLOOKUP(C$6,mapping!$A:$B,2,FALSE),FROM_NGS2_SampleSheet!$1:$1,0))   &amp;  ROW()-5,TRUE)    )</f>
        <v/>
      </c>
      <c r="D3120" s="195" t="str">
        <f ca="1" xml:space="preserve"> IF(INDIRECT("FROM_NGS2_SampleSheet!A"&amp;ROW()-5,TRUE)="","",  INDIRECT(    "FROM_NGS2_SampleSheet!"   &amp;  CHAR(64 + MATCH(VLOOKUP(D$6,mapping!$A:$B,2,FALSE),FROM_NGS2_SampleSheet!$1:$1,0))   &amp;  ROW()-5,TRUE)    )</f>
        <v/>
      </c>
      <c r="E3120" s="195" t="str">
        <f ca="1" xml:space="preserve"> IF(INDIRECT("FROM_NGS2_SampleSheet!A"&amp;ROW()-5,TRUE)="","",  "e" &amp; INDIRECT(    "FROM_NGS2_SampleSheet!"   &amp;  CHAR(64 + MATCH(VLOOKUP(E$6,mapping!$A:$B,2,FALSE),FROM_NGS2_SampleSheet!$1:$1,0))   &amp;  ROW()-5,TRUE)    )</f>
        <v/>
      </c>
      <c r="F3120" s="195" t="str">
        <f ca="1" xml:space="preserve"> IF(INDIRECT("FROM_NGS2_SampleSheet!A"&amp;ROW()-5,TRUE)="","",  INDIRECT(    "FROM_NGS2_SampleSheet!"   &amp;  CHAR(64 + MATCH(VLOOKUP(F$6,mapping!$A:$B,2,FALSE),FROM_NGS2_SampleSheet!$1:$1,0))   &amp;  ROW()-5,TRUE)    )</f>
        <v/>
      </c>
      <c r="G3120" s="196" t="str">
        <f ca="1" xml:space="preserve"> IF(INDIRECT("FROM_NGS2_SampleSheet!A"&amp;ROW()-5,TRUE)="","",  INDIRECT(    "FROM_NGS2_SampleSheet!"   &amp;  CHAR(64 + MATCH(VLOOKUP(G$6,mapping!$A:$B,2,FALSE),FROM_NGS2_SampleSheet!$1:$1,0))   &amp;  ROW()-5,TRUE)    )</f>
        <v/>
      </c>
      <c r="H3120" s="195"/>
      <c r="I3120" s="213">
        <v>1</v>
      </c>
      <c r="J3120" s="197" t="str">
        <f ca="1">IF(U3120=TRUE,    IF($Y$4&gt;96,"TOO MANY",VLOOKUP(B3120&amp;"_"&amp;C3120&amp;"_"&amp;E3120&amp;"_A",CALC!W:X,2,FALSE)),   "")</f>
        <v/>
      </c>
      <c r="L3120" s="213">
        <v>1</v>
      </c>
      <c r="M3120" s="197" t="str">
        <f ca="1">IF(V3120=TRUE,     IF($Y$4&gt;96,"TOO MANY",VLOOKUP(B3120&amp;"_"&amp;C3120&amp;"_"&amp;E3120&amp;"_B",CALC!W:X,2,FALSE)),    "")</f>
        <v/>
      </c>
      <c r="N3120" s="206"/>
      <c r="O3120" s="213">
        <v>1</v>
      </c>
      <c r="P3120" s="197" t="str">
        <f ca="1">IF(W3120=TRUE,   IF($Y$4&gt;96,"TOO MANY", VLOOKUP(B3120&amp;"_"&amp;C3120&amp;"_"&amp;E3120&amp;"_C",CALC!W:X,2,FALSE)),   "")</f>
        <v/>
      </c>
      <c r="Q3120" s="206"/>
      <c r="R3120" s="119" t="b">
        <f t="shared" ca="1" si="343"/>
        <v>0</v>
      </c>
      <c r="S3120" s="119" t="b">
        <f t="shared" ca="1" si="341"/>
        <v>0</v>
      </c>
      <c r="T3120" s="119" t="b">
        <f t="shared" ca="1" si="342"/>
        <v>0</v>
      </c>
      <c r="U3120" s="119" t="b">
        <f t="shared" ca="1" si="344"/>
        <v>0</v>
      </c>
      <c r="V3120" s="160" t="b">
        <f t="shared" ca="1" si="345"/>
        <v>0</v>
      </c>
      <c r="W3120" s="119" t="b">
        <f t="shared" ca="1" si="346"/>
        <v>0</v>
      </c>
      <c r="X3120" s="119" t="b">
        <f t="shared" ca="1" si="347"/>
        <v>0</v>
      </c>
    </row>
    <row r="3121" spans="2:24" x14ac:dyDescent="0.25">
      <c r="B3121" s="194" t="str">
        <f ca="1" xml:space="preserve"> IF(INDIRECT("FROM_NGS2_SampleSheet!A"&amp;ROW()-5,TRUE)="","",  INDIRECT(    "FROM_NGS2_SampleSheet!"   &amp;  CHAR(64 + MATCH(VLOOKUP(B$6,mapping!$A:$B,2,FALSE),FROM_NGS2_SampleSheet!$1:$1,0))   &amp;  ROW()-5,TRUE)    )</f>
        <v/>
      </c>
      <c r="C3121" s="195" t="str">
        <f ca="1" xml:space="preserve"> IF(INDIRECT("FROM_NGS2_SampleSheet!A"&amp;ROW()-5,TRUE)="","",  INDIRECT(    "FROM_NGS2_SampleSheet!"   &amp;  CHAR(64 + MATCH(VLOOKUP(C$6,mapping!$A:$B,2,FALSE),FROM_NGS2_SampleSheet!$1:$1,0))   &amp;  ROW()-5,TRUE)    )</f>
        <v/>
      </c>
      <c r="D3121" s="195" t="str">
        <f ca="1" xml:space="preserve"> IF(INDIRECT("FROM_NGS2_SampleSheet!A"&amp;ROW()-5,TRUE)="","",  INDIRECT(    "FROM_NGS2_SampleSheet!"   &amp;  CHAR(64 + MATCH(VLOOKUP(D$6,mapping!$A:$B,2,FALSE),FROM_NGS2_SampleSheet!$1:$1,0))   &amp;  ROW()-5,TRUE)    )</f>
        <v/>
      </c>
      <c r="E3121" s="195" t="str">
        <f ca="1" xml:space="preserve"> IF(INDIRECT("FROM_NGS2_SampleSheet!A"&amp;ROW()-5,TRUE)="","",  "e" &amp; INDIRECT(    "FROM_NGS2_SampleSheet!"   &amp;  CHAR(64 + MATCH(VLOOKUP(E$6,mapping!$A:$B,2,FALSE),FROM_NGS2_SampleSheet!$1:$1,0))   &amp;  ROW()-5,TRUE)    )</f>
        <v/>
      </c>
      <c r="F3121" s="195" t="str">
        <f ca="1" xml:space="preserve"> IF(INDIRECT("FROM_NGS2_SampleSheet!A"&amp;ROW()-5,TRUE)="","",  INDIRECT(    "FROM_NGS2_SampleSheet!"   &amp;  CHAR(64 + MATCH(VLOOKUP(F$6,mapping!$A:$B,2,FALSE),FROM_NGS2_SampleSheet!$1:$1,0))   &amp;  ROW()-5,TRUE)    )</f>
        <v/>
      </c>
      <c r="G3121" s="196" t="str">
        <f ca="1" xml:space="preserve"> IF(INDIRECT("FROM_NGS2_SampleSheet!A"&amp;ROW()-5,TRUE)="","",  INDIRECT(    "FROM_NGS2_SampleSheet!"   &amp;  CHAR(64 + MATCH(VLOOKUP(G$6,mapping!$A:$B,2,FALSE),FROM_NGS2_SampleSheet!$1:$1,0))   &amp;  ROW()-5,TRUE)    )</f>
        <v/>
      </c>
      <c r="H3121" s="195"/>
      <c r="I3121" s="213">
        <v>1</v>
      </c>
      <c r="J3121" s="197" t="str">
        <f ca="1">IF(U3121=TRUE,    IF($Y$4&gt;96,"TOO MANY",VLOOKUP(B3121&amp;"_"&amp;C3121&amp;"_"&amp;E3121&amp;"_A",CALC!W:X,2,FALSE)),   "")</f>
        <v/>
      </c>
      <c r="L3121" s="213">
        <v>1</v>
      </c>
      <c r="M3121" s="197" t="str">
        <f ca="1">IF(V3121=TRUE,     IF($Y$4&gt;96,"TOO MANY",VLOOKUP(B3121&amp;"_"&amp;C3121&amp;"_"&amp;E3121&amp;"_B",CALC!W:X,2,FALSE)),    "")</f>
        <v/>
      </c>
      <c r="N3121" s="206"/>
      <c r="O3121" s="213">
        <v>1</v>
      </c>
      <c r="P3121" s="197" t="str">
        <f ca="1">IF(W3121=TRUE,   IF($Y$4&gt;96,"TOO MANY", VLOOKUP(B3121&amp;"_"&amp;C3121&amp;"_"&amp;E3121&amp;"_C",CALC!W:X,2,FALSE)),   "")</f>
        <v/>
      </c>
      <c r="Q3121" s="206"/>
      <c r="R3121" s="119" t="b">
        <f t="shared" ca="1" si="343"/>
        <v>0</v>
      </c>
      <c r="S3121" s="119" t="b">
        <f t="shared" ca="1" si="341"/>
        <v>0</v>
      </c>
      <c r="T3121" s="119" t="b">
        <f t="shared" ca="1" si="342"/>
        <v>0</v>
      </c>
      <c r="U3121" s="119" t="b">
        <f t="shared" ca="1" si="344"/>
        <v>0</v>
      </c>
      <c r="V3121" s="160" t="b">
        <f t="shared" ca="1" si="345"/>
        <v>0</v>
      </c>
      <c r="W3121" s="119" t="b">
        <f t="shared" ca="1" si="346"/>
        <v>0</v>
      </c>
      <c r="X3121" s="119" t="b">
        <f t="shared" ca="1" si="347"/>
        <v>0</v>
      </c>
    </row>
    <row r="3122" spans="2:24" x14ac:dyDescent="0.25">
      <c r="B3122" s="194" t="str">
        <f ca="1" xml:space="preserve"> IF(INDIRECT("FROM_NGS2_SampleSheet!A"&amp;ROW()-5,TRUE)="","",  INDIRECT(    "FROM_NGS2_SampleSheet!"   &amp;  CHAR(64 + MATCH(VLOOKUP(B$6,mapping!$A:$B,2,FALSE),FROM_NGS2_SampleSheet!$1:$1,0))   &amp;  ROW()-5,TRUE)    )</f>
        <v/>
      </c>
      <c r="C3122" s="195" t="str">
        <f ca="1" xml:space="preserve"> IF(INDIRECT("FROM_NGS2_SampleSheet!A"&amp;ROW()-5,TRUE)="","",  INDIRECT(    "FROM_NGS2_SampleSheet!"   &amp;  CHAR(64 + MATCH(VLOOKUP(C$6,mapping!$A:$B,2,FALSE),FROM_NGS2_SampleSheet!$1:$1,0))   &amp;  ROW()-5,TRUE)    )</f>
        <v/>
      </c>
      <c r="D3122" s="195" t="str">
        <f ca="1" xml:space="preserve"> IF(INDIRECT("FROM_NGS2_SampleSheet!A"&amp;ROW()-5,TRUE)="","",  INDIRECT(    "FROM_NGS2_SampleSheet!"   &amp;  CHAR(64 + MATCH(VLOOKUP(D$6,mapping!$A:$B,2,FALSE),FROM_NGS2_SampleSheet!$1:$1,0))   &amp;  ROW()-5,TRUE)    )</f>
        <v/>
      </c>
      <c r="E3122" s="195" t="str">
        <f ca="1" xml:space="preserve"> IF(INDIRECT("FROM_NGS2_SampleSheet!A"&amp;ROW()-5,TRUE)="","",  "e" &amp; INDIRECT(    "FROM_NGS2_SampleSheet!"   &amp;  CHAR(64 + MATCH(VLOOKUP(E$6,mapping!$A:$B,2,FALSE),FROM_NGS2_SampleSheet!$1:$1,0))   &amp;  ROW()-5,TRUE)    )</f>
        <v/>
      </c>
      <c r="F3122" s="195" t="str">
        <f ca="1" xml:space="preserve"> IF(INDIRECT("FROM_NGS2_SampleSheet!A"&amp;ROW()-5,TRUE)="","",  INDIRECT(    "FROM_NGS2_SampleSheet!"   &amp;  CHAR(64 + MATCH(VLOOKUP(F$6,mapping!$A:$B,2,FALSE),FROM_NGS2_SampleSheet!$1:$1,0))   &amp;  ROW()-5,TRUE)    )</f>
        <v/>
      </c>
      <c r="G3122" s="196" t="str">
        <f ca="1" xml:space="preserve"> IF(INDIRECT("FROM_NGS2_SampleSheet!A"&amp;ROW()-5,TRUE)="","",  INDIRECT(    "FROM_NGS2_SampleSheet!"   &amp;  CHAR(64 + MATCH(VLOOKUP(G$6,mapping!$A:$B,2,FALSE),FROM_NGS2_SampleSheet!$1:$1,0))   &amp;  ROW()-5,TRUE)    )</f>
        <v/>
      </c>
      <c r="H3122" s="195"/>
      <c r="I3122" s="213">
        <v>1</v>
      </c>
      <c r="J3122" s="197" t="str">
        <f ca="1">IF(U3122=TRUE,    IF($Y$4&gt;96,"TOO MANY",VLOOKUP(B3122&amp;"_"&amp;C3122&amp;"_"&amp;E3122&amp;"_A",CALC!W:X,2,FALSE)),   "")</f>
        <v/>
      </c>
      <c r="L3122" s="213">
        <v>1</v>
      </c>
      <c r="M3122" s="197" t="str">
        <f ca="1">IF(V3122=TRUE,     IF($Y$4&gt;96,"TOO MANY",VLOOKUP(B3122&amp;"_"&amp;C3122&amp;"_"&amp;E3122&amp;"_B",CALC!W:X,2,FALSE)),    "")</f>
        <v/>
      </c>
      <c r="N3122" s="206"/>
      <c r="O3122" s="213">
        <v>1</v>
      </c>
      <c r="P3122" s="197" t="str">
        <f ca="1">IF(W3122=TRUE,   IF($Y$4&gt;96,"TOO MANY", VLOOKUP(B3122&amp;"_"&amp;C3122&amp;"_"&amp;E3122&amp;"_C",CALC!W:X,2,FALSE)),   "")</f>
        <v/>
      </c>
      <c r="Q3122" s="206"/>
      <c r="R3122" s="119" t="b">
        <f t="shared" ca="1" si="343"/>
        <v>0</v>
      </c>
      <c r="S3122" s="119" t="b">
        <f t="shared" ca="1" si="341"/>
        <v>0</v>
      </c>
      <c r="T3122" s="119" t="b">
        <f t="shared" ca="1" si="342"/>
        <v>0</v>
      </c>
      <c r="U3122" s="119" t="b">
        <f t="shared" ca="1" si="344"/>
        <v>0</v>
      </c>
      <c r="V3122" s="160" t="b">
        <f t="shared" ca="1" si="345"/>
        <v>0</v>
      </c>
      <c r="W3122" s="119" t="b">
        <f t="shared" ca="1" si="346"/>
        <v>0</v>
      </c>
      <c r="X3122" s="119" t="b">
        <f t="shared" ca="1" si="347"/>
        <v>0</v>
      </c>
    </row>
    <row r="3123" spans="2:24" x14ac:dyDescent="0.25">
      <c r="B3123" s="194" t="str">
        <f ca="1" xml:space="preserve"> IF(INDIRECT("FROM_NGS2_SampleSheet!A"&amp;ROW()-5,TRUE)="","",  INDIRECT(    "FROM_NGS2_SampleSheet!"   &amp;  CHAR(64 + MATCH(VLOOKUP(B$6,mapping!$A:$B,2,FALSE),FROM_NGS2_SampleSheet!$1:$1,0))   &amp;  ROW()-5,TRUE)    )</f>
        <v/>
      </c>
      <c r="C3123" s="195" t="str">
        <f ca="1" xml:space="preserve"> IF(INDIRECT("FROM_NGS2_SampleSheet!A"&amp;ROW()-5,TRUE)="","",  INDIRECT(    "FROM_NGS2_SampleSheet!"   &amp;  CHAR(64 + MATCH(VLOOKUP(C$6,mapping!$A:$B,2,FALSE),FROM_NGS2_SampleSheet!$1:$1,0))   &amp;  ROW()-5,TRUE)    )</f>
        <v/>
      </c>
      <c r="D3123" s="195" t="str">
        <f ca="1" xml:space="preserve"> IF(INDIRECT("FROM_NGS2_SampleSheet!A"&amp;ROW()-5,TRUE)="","",  INDIRECT(    "FROM_NGS2_SampleSheet!"   &amp;  CHAR(64 + MATCH(VLOOKUP(D$6,mapping!$A:$B,2,FALSE),FROM_NGS2_SampleSheet!$1:$1,0))   &amp;  ROW()-5,TRUE)    )</f>
        <v/>
      </c>
      <c r="E3123" s="195" t="str">
        <f ca="1" xml:space="preserve"> IF(INDIRECT("FROM_NGS2_SampleSheet!A"&amp;ROW()-5,TRUE)="","",  "e" &amp; INDIRECT(    "FROM_NGS2_SampleSheet!"   &amp;  CHAR(64 + MATCH(VLOOKUP(E$6,mapping!$A:$B,2,FALSE),FROM_NGS2_SampleSheet!$1:$1,0))   &amp;  ROW()-5,TRUE)    )</f>
        <v/>
      </c>
      <c r="F3123" s="195" t="str">
        <f ca="1" xml:space="preserve"> IF(INDIRECT("FROM_NGS2_SampleSheet!A"&amp;ROW()-5,TRUE)="","",  INDIRECT(    "FROM_NGS2_SampleSheet!"   &amp;  CHAR(64 + MATCH(VLOOKUP(F$6,mapping!$A:$B,2,FALSE),FROM_NGS2_SampleSheet!$1:$1,0))   &amp;  ROW()-5,TRUE)    )</f>
        <v/>
      </c>
      <c r="G3123" s="196" t="str">
        <f ca="1" xml:space="preserve"> IF(INDIRECT("FROM_NGS2_SampleSheet!A"&amp;ROW()-5,TRUE)="","",  INDIRECT(    "FROM_NGS2_SampleSheet!"   &amp;  CHAR(64 + MATCH(VLOOKUP(G$6,mapping!$A:$B,2,FALSE),FROM_NGS2_SampleSheet!$1:$1,0))   &amp;  ROW()-5,TRUE)    )</f>
        <v/>
      </c>
      <c r="H3123" s="195"/>
      <c r="I3123" s="213">
        <v>1</v>
      </c>
      <c r="J3123" s="197" t="str">
        <f ca="1">IF(U3123=TRUE,    IF($Y$4&gt;96,"TOO MANY",VLOOKUP(B3123&amp;"_"&amp;C3123&amp;"_"&amp;E3123&amp;"_A",CALC!W:X,2,FALSE)),   "")</f>
        <v/>
      </c>
      <c r="L3123" s="213">
        <v>1</v>
      </c>
      <c r="M3123" s="197" t="str">
        <f ca="1">IF(V3123=TRUE,     IF($Y$4&gt;96,"TOO MANY",VLOOKUP(B3123&amp;"_"&amp;C3123&amp;"_"&amp;E3123&amp;"_B",CALC!W:X,2,FALSE)),    "")</f>
        <v/>
      </c>
      <c r="N3123" s="206"/>
      <c r="O3123" s="213">
        <v>1</v>
      </c>
      <c r="P3123" s="197" t="str">
        <f ca="1">IF(W3123=TRUE,   IF($Y$4&gt;96,"TOO MANY", VLOOKUP(B3123&amp;"_"&amp;C3123&amp;"_"&amp;E3123&amp;"_C",CALC!W:X,2,FALSE)),   "")</f>
        <v/>
      </c>
      <c r="Q3123" s="206"/>
      <c r="R3123" s="119" t="b">
        <f t="shared" ca="1" si="343"/>
        <v>0</v>
      </c>
      <c r="S3123" s="119" t="b">
        <f t="shared" ca="1" si="341"/>
        <v>0</v>
      </c>
      <c r="T3123" s="119" t="b">
        <f t="shared" ca="1" si="342"/>
        <v>0</v>
      </c>
      <c r="U3123" s="119" t="b">
        <f t="shared" ca="1" si="344"/>
        <v>0</v>
      </c>
      <c r="V3123" s="160" t="b">
        <f t="shared" ca="1" si="345"/>
        <v>0</v>
      </c>
      <c r="W3123" s="119" t="b">
        <f t="shared" ca="1" si="346"/>
        <v>0</v>
      </c>
      <c r="X3123" s="119" t="b">
        <f t="shared" ca="1" si="347"/>
        <v>0</v>
      </c>
    </row>
    <row r="3124" spans="2:24" x14ac:dyDescent="0.25">
      <c r="B3124" s="194" t="str">
        <f ca="1" xml:space="preserve"> IF(INDIRECT("FROM_NGS2_SampleSheet!A"&amp;ROW()-5,TRUE)="","",  INDIRECT(    "FROM_NGS2_SampleSheet!"   &amp;  CHAR(64 + MATCH(VLOOKUP(B$6,mapping!$A:$B,2,FALSE),FROM_NGS2_SampleSheet!$1:$1,0))   &amp;  ROW()-5,TRUE)    )</f>
        <v/>
      </c>
      <c r="C3124" s="195" t="str">
        <f ca="1" xml:space="preserve"> IF(INDIRECT("FROM_NGS2_SampleSheet!A"&amp;ROW()-5,TRUE)="","",  INDIRECT(    "FROM_NGS2_SampleSheet!"   &amp;  CHAR(64 + MATCH(VLOOKUP(C$6,mapping!$A:$B,2,FALSE),FROM_NGS2_SampleSheet!$1:$1,0))   &amp;  ROW()-5,TRUE)    )</f>
        <v/>
      </c>
      <c r="D3124" s="195" t="str">
        <f ca="1" xml:space="preserve"> IF(INDIRECT("FROM_NGS2_SampleSheet!A"&amp;ROW()-5,TRUE)="","",  INDIRECT(    "FROM_NGS2_SampleSheet!"   &amp;  CHAR(64 + MATCH(VLOOKUP(D$6,mapping!$A:$B,2,FALSE),FROM_NGS2_SampleSheet!$1:$1,0))   &amp;  ROW()-5,TRUE)    )</f>
        <v/>
      </c>
      <c r="E3124" s="195" t="str">
        <f ca="1" xml:space="preserve"> IF(INDIRECT("FROM_NGS2_SampleSheet!A"&amp;ROW()-5,TRUE)="","",  "e" &amp; INDIRECT(    "FROM_NGS2_SampleSheet!"   &amp;  CHAR(64 + MATCH(VLOOKUP(E$6,mapping!$A:$B,2,FALSE),FROM_NGS2_SampleSheet!$1:$1,0))   &amp;  ROW()-5,TRUE)    )</f>
        <v/>
      </c>
      <c r="F3124" s="195" t="str">
        <f ca="1" xml:space="preserve"> IF(INDIRECT("FROM_NGS2_SampleSheet!A"&amp;ROW()-5,TRUE)="","",  INDIRECT(    "FROM_NGS2_SampleSheet!"   &amp;  CHAR(64 + MATCH(VLOOKUP(F$6,mapping!$A:$B,2,FALSE),FROM_NGS2_SampleSheet!$1:$1,0))   &amp;  ROW()-5,TRUE)    )</f>
        <v/>
      </c>
      <c r="G3124" s="196" t="str">
        <f ca="1" xml:space="preserve"> IF(INDIRECT("FROM_NGS2_SampleSheet!A"&amp;ROW()-5,TRUE)="","",  INDIRECT(    "FROM_NGS2_SampleSheet!"   &amp;  CHAR(64 + MATCH(VLOOKUP(G$6,mapping!$A:$B,2,FALSE),FROM_NGS2_SampleSheet!$1:$1,0))   &amp;  ROW()-5,TRUE)    )</f>
        <v/>
      </c>
      <c r="H3124" s="195"/>
      <c r="I3124" s="213">
        <v>1</v>
      </c>
      <c r="J3124" s="197" t="str">
        <f ca="1">IF(U3124=TRUE,    IF($Y$4&gt;96,"TOO MANY",VLOOKUP(B3124&amp;"_"&amp;C3124&amp;"_"&amp;E3124&amp;"_A",CALC!W:X,2,FALSE)),   "")</f>
        <v/>
      </c>
      <c r="L3124" s="213">
        <v>1</v>
      </c>
      <c r="M3124" s="197" t="str">
        <f ca="1">IF(V3124=TRUE,     IF($Y$4&gt;96,"TOO MANY",VLOOKUP(B3124&amp;"_"&amp;C3124&amp;"_"&amp;E3124&amp;"_B",CALC!W:X,2,FALSE)),    "")</f>
        <v/>
      </c>
      <c r="N3124" s="206"/>
      <c r="O3124" s="213">
        <v>1</v>
      </c>
      <c r="P3124" s="197" t="str">
        <f ca="1">IF(W3124=TRUE,   IF($Y$4&gt;96,"TOO MANY", VLOOKUP(B3124&amp;"_"&amp;C3124&amp;"_"&amp;E3124&amp;"_C",CALC!W:X,2,FALSE)),   "")</f>
        <v/>
      </c>
      <c r="Q3124" s="206"/>
      <c r="R3124" s="119" t="b">
        <f t="shared" ca="1" si="343"/>
        <v>0</v>
      </c>
      <c r="S3124" s="119" t="b">
        <f t="shared" ca="1" si="341"/>
        <v>0</v>
      </c>
      <c r="T3124" s="119" t="b">
        <f t="shared" ca="1" si="342"/>
        <v>0</v>
      </c>
      <c r="U3124" s="119" t="b">
        <f t="shared" ca="1" si="344"/>
        <v>0</v>
      </c>
      <c r="V3124" s="160" t="b">
        <f t="shared" ca="1" si="345"/>
        <v>0</v>
      </c>
      <c r="W3124" s="119" t="b">
        <f t="shared" ca="1" si="346"/>
        <v>0</v>
      </c>
      <c r="X3124" s="119" t="b">
        <f t="shared" ca="1" si="347"/>
        <v>0</v>
      </c>
    </row>
    <row r="3125" spans="2:24" x14ac:dyDescent="0.25">
      <c r="B3125" s="194" t="str">
        <f ca="1" xml:space="preserve"> IF(INDIRECT("FROM_NGS2_SampleSheet!A"&amp;ROW()-5,TRUE)="","",  INDIRECT(    "FROM_NGS2_SampleSheet!"   &amp;  CHAR(64 + MATCH(VLOOKUP(B$6,mapping!$A:$B,2,FALSE),FROM_NGS2_SampleSheet!$1:$1,0))   &amp;  ROW()-5,TRUE)    )</f>
        <v/>
      </c>
      <c r="C3125" s="195" t="str">
        <f ca="1" xml:space="preserve"> IF(INDIRECT("FROM_NGS2_SampleSheet!A"&amp;ROW()-5,TRUE)="","",  INDIRECT(    "FROM_NGS2_SampleSheet!"   &amp;  CHAR(64 + MATCH(VLOOKUP(C$6,mapping!$A:$B,2,FALSE),FROM_NGS2_SampleSheet!$1:$1,0))   &amp;  ROW()-5,TRUE)    )</f>
        <v/>
      </c>
      <c r="D3125" s="195" t="str">
        <f ca="1" xml:space="preserve"> IF(INDIRECT("FROM_NGS2_SampleSheet!A"&amp;ROW()-5,TRUE)="","",  INDIRECT(    "FROM_NGS2_SampleSheet!"   &amp;  CHAR(64 + MATCH(VLOOKUP(D$6,mapping!$A:$B,2,FALSE),FROM_NGS2_SampleSheet!$1:$1,0))   &amp;  ROW()-5,TRUE)    )</f>
        <v/>
      </c>
      <c r="E3125" s="195" t="str">
        <f ca="1" xml:space="preserve"> IF(INDIRECT("FROM_NGS2_SampleSheet!A"&amp;ROW()-5,TRUE)="","",  "e" &amp; INDIRECT(    "FROM_NGS2_SampleSheet!"   &amp;  CHAR(64 + MATCH(VLOOKUP(E$6,mapping!$A:$B,2,FALSE),FROM_NGS2_SampleSheet!$1:$1,0))   &amp;  ROW()-5,TRUE)    )</f>
        <v/>
      </c>
      <c r="F3125" s="195" t="str">
        <f ca="1" xml:space="preserve"> IF(INDIRECT("FROM_NGS2_SampleSheet!A"&amp;ROW()-5,TRUE)="","",  INDIRECT(    "FROM_NGS2_SampleSheet!"   &amp;  CHAR(64 + MATCH(VLOOKUP(F$6,mapping!$A:$B,2,FALSE),FROM_NGS2_SampleSheet!$1:$1,0))   &amp;  ROW()-5,TRUE)    )</f>
        <v/>
      </c>
      <c r="G3125" s="196" t="str">
        <f ca="1" xml:space="preserve"> IF(INDIRECT("FROM_NGS2_SampleSheet!A"&amp;ROW()-5,TRUE)="","",  INDIRECT(    "FROM_NGS2_SampleSheet!"   &amp;  CHAR(64 + MATCH(VLOOKUP(G$6,mapping!$A:$B,2,FALSE),FROM_NGS2_SampleSheet!$1:$1,0))   &amp;  ROW()-5,TRUE)    )</f>
        <v/>
      </c>
      <c r="H3125" s="195"/>
      <c r="I3125" s="213">
        <v>1</v>
      </c>
      <c r="J3125" s="197" t="str">
        <f ca="1">IF(U3125=TRUE,    IF($Y$4&gt;96,"TOO MANY",VLOOKUP(B3125&amp;"_"&amp;C3125&amp;"_"&amp;E3125&amp;"_A",CALC!W:X,2,FALSE)),   "")</f>
        <v/>
      </c>
      <c r="L3125" s="213">
        <v>1</v>
      </c>
      <c r="M3125" s="197" t="str">
        <f ca="1">IF(V3125=TRUE,     IF($Y$4&gt;96,"TOO MANY",VLOOKUP(B3125&amp;"_"&amp;C3125&amp;"_"&amp;E3125&amp;"_B",CALC!W:X,2,FALSE)),    "")</f>
        <v/>
      </c>
      <c r="N3125" s="206"/>
      <c r="O3125" s="213">
        <v>1</v>
      </c>
      <c r="P3125" s="197" t="str">
        <f ca="1">IF(W3125=TRUE,   IF($Y$4&gt;96,"TOO MANY", VLOOKUP(B3125&amp;"_"&amp;C3125&amp;"_"&amp;E3125&amp;"_C",CALC!W:X,2,FALSE)),   "")</f>
        <v/>
      </c>
      <c r="Q3125" s="206"/>
      <c r="R3125" s="119" t="b">
        <f t="shared" ca="1" si="343"/>
        <v>0</v>
      </c>
      <c r="S3125" s="119" t="b">
        <f t="shared" ca="1" si="341"/>
        <v>0</v>
      </c>
      <c r="T3125" s="119" t="b">
        <f t="shared" ca="1" si="342"/>
        <v>0</v>
      </c>
      <c r="U3125" s="119" t="b">
        <f t="shared" ca="1" si="344"/>
        <v>0</v>
      </c>
      <c r="V3125" s="160" t="b">
        <f t="shared" ca="1" si="345"/>
        <v>0</v>
      </c>
      <c r="W3125" s="119" t="b">
        <f t="shared" ca="1" si="346"/>
        <v>0</v>
      </c>
      <c r="X3125" s="119" t="b">
        <f t="shared" ca="1" si="347"/>
        <v>0</v>
      </c>
    </row>
    <row r="3126" spans="2:24" x14ac:dyDescent="0.25">
      <c r="B3126" s="194" t="str">
        <f ca="1" xml:space="preserve"> IF(INDIRECT("FROM_NGS2_SampleSheet!A"&amp;ROW()-5,TRUE)="","",  INDIRECT(    "FROM_NGS2_SampleSheet!"   &amp;  CHAR(64 + MATCH(VLOOKUP(B$6,mapping!$A:$B,2,FALSE),FROM_NGS2_SampleSheet!$1:$1,0))   &amp;  ROW()-5,TRUE)    )</f>
        <v/>
      </c>
      <c r="C3126" s="195" t="str">
        <f ca="1" xml:space="preserve"> IF(INDIRECT("FROM_NGS2_SampleSheet!A"&amp;ROW()-5,TRUE)="","",  INDIRECT(    "FROM_NGS2_SampleSheet!"   &amp;  CHAR(64 + MATCH(VLOOKUP(C$6,mapping!$A:$B,2,FALSE),FROM_NGS2_SampleSheet!$1:$1,0))   &amp;  ROW()-5,TRUE)    )</f>
        <v/>
      </c>
      <c r="D3126" s="195" t="str">
        <f ca="1" xml:space="preserve"> IF(INDIRECT("FROM_NGS2_SampleSheet!A"&amp;ROW()-5,TRUE)="","",  INDIRECT(    "FROM_NGS2_SampleSheet!"   &amp;  CHAR(64 + MATCH(VLOOKUP(D$6,mapping!$A:$B,2,FALSE),FROM_NGS2_SampleSheet!$1:$1,0))   &amp;  ROW()-5,TRUE)    )</f>
        <v/>
      </c>
      <c r="E3126" s="195" t="str">
        <f ca="1" xml:space="preserve"> IF(INDIRECT("FROM_NGS2_SampleSheet!A"&amp;ROW()-5,TRUE)="","",  "e" &amp; INDIRECT(    "FROM_NGS2_SampleSheet!"   &amp;  CHAR(64 + MATCH(VLOOKUP(E$6,mapping!$A:$B,2,FALSE),FROM_NGS2_SampleSheet!$1:$1,0))   &amp;  ROW()-5,TRUE)    )</f>
        <v/>
      </c>
      <c r="F3126" s="195" t="str">
        <f ca="1" xml:space="preserve"> IF(INDIRECT("FROM_NGS2_SampleSheet!A"&amp;ROW()-5,TRUE)="","",  INDIRECT(    "FROM_NGS2_SampleSheet!"   &amp;  CHAR(64 + MATCH(VLOOKUP(F$6,mapping!$A:$B,2,FALSE),FROM_NGS2_SampleSheet!$1:$1,0))   &amp;  ROW()-5,TRUE)    )</f>
        <v/>
      </c>
      <c r="G3126" s="196" t="str">
        <f ca="1" xml:space="preserve"> IF(INDIRECT("FROM_NGS2_SampleSheet!A"&amp;ROW()-5,TRUE)="","",  INDIRECT(    "FROM_NGS2_SampleSheet!"   &amp;  CHAR(64 + MATCH(VLOOKUP(G$6,mapping!$A:$B,2,FALSE),FROM_NGS2_SampleSheet!$1:$1,0))   &amp;  ROW()-5,TRUE)    )</f>
        <v/>
      </c>
      <c r="H3126" s="195"/>
      <c r="I3126" s="213">
        <v>1</v>
      </c>
      <c r="J3126" s="197" t="str">
        <f ca="1">IF(U3126=TRUE,    IF($Y$4&gt;96,"TOO MANY",VLOOKUP(B3126&amp;"_"&amp;C3126&amp;"_"&amp;E3126&amp;"_A",CALC!W:X,2,FALSE)),   "")</f>
        <v/>
      </c>
      <c r="L3126" s="213">
        <v>1</v>
      </c>
      <c r="M3126" s="197" t="str">
        <f ca="1">IF(V3126=TRUE,     IF($Y$4&gt;96,"TOO MANY",VLOOKUP(B3126&amp;"_"&amp;C3126&amp;"_"&amp;E3126&amp;"_B",CALC!W:X,2,FALSE)),    "")</f>
        <v/>
      </c>
      <c r="N3126" s="206"/>
      <c r="O3126" s="213">
        <v>1</v>
      </c>
      <c r="P3126" s="197" t="str">
        <f ca="1">IF(W3126=TRUE,   IF($Y$4&gt;96,"TOO MANY", VLOOKUP(B3126&amp;"_"&amp;C3126&amp;"_"&amp;E3126&amp;"_C",CALC!W:X,2,FALSE)),   "")</f>
        <v/>
      </c>
      <c r="Q3126" s="206"/>
      <c r="R3126" s="119" t="b">
        <f t="shared" ca="1" si="343"/>
        <v>0</v>
      </c>
      <c r="S3126" s="119" t="b">
        <f t="shared" ca="1" si="341"/>
        <v>0</v>
      </c>
      <c r="T3126" s="119" t="b">
        <f t="shared" ca="1" si="342"/>
        <v>0</v>
      </c>
      <c r="U3126" s="119" t="b">
        <f t="shared" ca="1" si="344"/>
        <v>0</v>
      </c>
      <c r="V3126" s="160" t="b">
        <f t="shared" ca="1" si="345"/>
        <v>0</v>
      </c>
      <c r="W3126" s="119" t="b">
        <f t="shared" ca="1" si="346"/>
        <v>0</v>
      </c>
      <c r="X3126" s="119" t="b">
        <f t="shared" ca="1" si="347"/>
        <v>0</v>
      </c>
    </row>
    <row r="3127" spans="2:24" x14ac:dyDescent="0.25">
      <c r="B3127" s="194" t="str">
        <f ca="1" xml:space="preserve"> IF(INDIRECT("FROM_NGS2_SampleSheet!A"&amp;ROW()-5,TRUE)="","",  INDIRECT(    "FROM_NGS2_SampleSheet!"   &amp;  CHAR(64 + MATCH(VLOOKUP(B$6,mapping!$A:$B,2,FALSE),FROM_NGS2_SampleSheet!$1:$1,0))   &amp;  ROW()-5,TRUE)    )</f>
        <v/>
      </c>
      <c r="C3127" s="195" t="str">
        <f ca="1" xml:space="preserve"> IF(INDIRECT("FROM_NGS2_SampleSheet!A"&amp;ROW()-5,TRUE)="","",  INDIRECT(    "FROM_NGS2_SampleSheet!"   &amp;  CHAR(64 + MATCH(VLOOKUP(C$6,mapping!$A:$B,2,FALSE),FROM_NGS2_SampleSheet!$1:$1,0))   &amp;  ROW()-5,TRUE)    )</f>
        <v/>
      </c>
      <c r="D3127" s="195" t="str">
        <f ca="1" xml:space="preserve"> IF(INDIRECT("FROM_NGS2_SampleSheet!A"&amp;ROW()-5,TRUE)="","",  INDIRECT(    "FROM_NGS2_SampleSheet!"   &amp;  CHAR(64 + MATCH(VLOOKUP(D$6,mapping!$A:$B,2,FALSE),FROM_NGS2_SampleSheet!$1:$1,0))   &amp;  ROW()-5,TRUE)    )</f>
        <v/>
      </c>
      <c r="E3127" s="195" t="str">
        <f ca="1" xml:space="preserve"> IF(INDIRECT("FROM_NGS2_SampleSheet!A"&amp;ROW()-5,TRUE)="","",  "e" &amp; INDIRECT(    "FROM_NGS2_SampleSheet!"   &amp;  CHAR(64 + MATCH(VLOOKUP(E$6,mapping!$A:$B,2,FALSE),FROM_NGS2_SampleSheet!$1:$1,0))   &amp;  ROW()-5,TRUE)    )</f>
        <v/>
      </c>
      <c r="F3127" s="195" t="str">
        <f ca="1" xml:space="preserve"> IF(INDIRECT("FROM_NGS2_SampleSheet!A"&amp;ROW()-5,TRUE)="","",  INDIRECT(    "FROM_NGS2_SampleSheet!"   &amp;  CHAR(64 + MATCH(VLOOKUP(F$6,mapping!$A:$B,2,FALSE),FROM_NGS2_SampleSheet!$1:$1,0))   &amp;  ROW()-5,TRUE)    )</f>
        <v/>
      </c>
      <c r="G3127" s="196" t="str">
        <f ca="1" xml:space="preserve"> IF(INDIRECT("FROM_NGS2_SampleSheet!A"&amp;ROW()-5,TRUE)="","",  INDIRECT(    "FROM_NGS2_SampleSheet!"   &amp;  CHAR(64 + MATCH(VLOOKUP(G$6,mapping!$A:$B,2,FALSE),FROM_NGS2_SampleSheet!$1:$1,0))   &amp;  ROW()-5,TRUE)    )</f>
        <v/>
      </c>
      <c r="H3127" s="195"/>
      <c r="I3127" s="213">
        <v>1</v>
      </c>
      <c r="J3127" s="197" t="str">
        <f ca="1">IF(U3127=TRUE,    IF($Y$4&gt;96,"TOO MANY",VLOOKUP(B3127&amp;"_"&amp;C3127&amp;"_"&amp;E3127&amp;"_A",CALC!W:X,2,FALSE)),   "")</f>
        <v/>
      </c>
      <c r="L3127" s="213">
        <v>1</v>
      </c>
      <c r="M3127" s="197" t="str">
        <f ca="1">IF(V3127=TRUE,     IF($Y$4&gt;96,"TOO MANY",VLOOKUP(B3127&amp;"_"&amp;C3127&amp;"_"&amp;E3127&amp;"_B",CALC!W:X,2,FALSE)),    "")</f>
        <v/>
      </c>
      <c r="N3127" s="206"/>
      <c r="O3127" s="213">
        <v>1</v>
      </c>
      <c r="P3127" s="197" t="str">
        <f ca="1">IF(W3127=TRUE,   IF($Y$4&gt;96,"TOO MANY", VLOOKUP(B3127&amp;"_"&amp;C3127&amp;"_"&amp;E3127&amp;"_C",CALC!W:X,2,FALSE)),   "")</f>
        <v/>
      </c>
      <c r="Q3127" s="206"/>
      <c r="R3127" s="119" t="b">
        <f t="shared" ca="1" si="343"/>
        <v>0</v>
      </c>
      <c r="S3127" s="119" t="b">
        <f t="shared" ca="1" si="341"/>
        <v>0</v>
      </c>
      <c r="T3127" s="119" t="b">
        <f t="shared" ca="1" si="342"/>
        <v>0</v>
      </c>
      <c r="U3127" s="119" t="b">
        <f t="shared" ca="1" si="344"/>
        <v>0</v>
      </c>
      <c r="V3127" s="160" t="b">
        <f t="shared" ca="1" si="345"/>
        <v>0</v>
      </c>
      <c r="W3127" s="119" t="b">
        <f t="shared" ca="1" si="346"/>
        <v>0</v>
      </c>
      <c r="X3127" s="119" t="b">
        <f t="shared" ca="1" si="347"/>
        <v>0</v>
      </c>
    </row>
    <row r="3128" spans="2:24" x14ac:dyDescent="0.25">
      <c r="B3128" s="194" t="str">
        <f ca="1" xml:space="preserve"> IF(INDIRECT("FROM_NGS2_SampleSheet!A"&amp;ROW()-5,TRUE)="","",  INDIRECT(    "FROM_NGS2_SampleSheet!"   &amp;  CHAR(64 + MATCH(VLOOKUP(B$6,mapping!$A:$B,2,FALSE),FROM_NGS2_SampleSheet!$1:$1,0))   &amp;  ROW()-5,TRUE)    )</f>
        <v/>
      </c>
      <c r="C3128" s="195" t="str">
        <f ca="1" xml:space="preserve"> IF(INDIRECT("FROM_NGS2_SampleSheet!A"&amp;ROW()-5,TRUE)="","",  INDIRECT(    "FROM_NGS2_SampleSheet!"   &amp;  CHAR(64 + MATCH(VLOOKUP(C$6,mapping!$A:$B,2,FALSE),FROM_NGS2_SampleSheet!$1:$1,0))   &amp;  ROW()-5,TRUE)    )</f>
        <v/>
      </c>
      <c r="D3128" s="195" t="str">
        <f ca="1" xml:space="preserve"> IF(INDIRECT("FROM_NGS2_SampleSheet!A"&amp;ROW()-5,TRUE)="","",  INDIRECT(    "FROM_NGS2_SampleSheet!"   &amp;  CHAR(64 + MATCH(VLOOKUP(D$6,mapping!$A:$B,2,FALSE),FROM_NGS2_SampleSheet!$1:$1,0))   &amp;  ROW()-5,TRUE)    )</f>
        <v/>
      </c>
      <c r="E3128" s="195" t="str">
        <f ca="1" xml:space="preserve"> IF(INDIRECT("FROM_NGS2_SampleSheet!A"&amp;ROW()-5,TRUE)="","",  "e" &amp; INDIRECT(    "FROM_NGS2_SampleSheet!"   &amp;  CHAR(64 + MATCH(VLOOKUP(E$6,mapping!$A:$B,2,FALSE),FROM_NGS2_SampleSheet!$1:$1,0))   &amp;  ROW()-5,TRUE)    )</f>
        <v/>
      </c>
      <c r="F3128" s="195" t="str">
        <f ca="1" xml:space="preserve"> IF(INDIRECT("FROM_NGS2_SampleSheet!A"&amp;ROW()-5,TRUE)="","",  INDIRECT(    "FROM_NGS2_SampleSheet!"   &amp;  CHAR(64 + MATCH(VLOOKUP(F$6,mapping!$A:$B,2,FALSE),FROM_NGS2_SampleSheet!$1:$1,0))   &amp;  ROW()-5,TRUE)    )</f>
        <v/>
      </c>
      <c r="G3128" s="196" t="str">
        <f ca="1" xml:space="preserve"> IF(INDIRECT("FROM_NGS2_SampleSheet!A"&amp;ROW()-5,TRUE)="","",  INDIRECT(    "FROM_NGS2_SampleSheet!"   &amp;  CHAR(64 + MATCH(VLOOKUP(G$6,mapping!$A:$B,2,FALSE),FROM_NGS2_SampleSheet!$1:$1,0))   &amp;  ROW()-5,TRUE)    )</f>
        <v/>
      </c>
      <c r="H3128" s="195"/>
      <c r="I3128" s="213">
        <v>1</v>
      </c>
      <c r="J3128" s="197" t="str">
        <f ca="1">IF(U3128=TRUE,    IF($Y$4&gt;96,"TOO MANY",VLOOKUP(B3128&amp;"_"&amp;C3128&amp;"_"&amp;E3128&amp;"_A",CALC!W:X,2,FALSE)),   "")</f>
        <v/>
      </c>
      <c r="L3128" s="213">
        <v>1</v>
      </c>
      <c r="M3128" s="197" t="str">
        <f ca="1">IF(V3128=TRUE,     IF($Y$4&gt;96,"TOO MANY",VLOOKUP(B3128&amp;"_"&amp;C3128&amp;"_"&amp;E3128&amp;"_B",CALC!W:X,2,FALSE)),    "")</f>
        <v/>
      </c>
      <c r="N3128" s="206"/>
      <c r="O3128" s="213">
        <v>1</v>
      </c>
      <c r="P3128" s="197" t="str">
        <f ca="1">IF(W3128=TRUE,   IF($Y$4&gt;96,"TOO MANY", VLOOKUP(B3128&amp;"_"&amp;C3128&amp;"_"&amp;E3128&amp;"_C",CALC!W:X,2,FALSE)),   "")</f>
        <v/>
      </c>
      <c r="Q3128" s="206"/>
      <c r="R3128" s="119" t="b">
        <f t="shared" ca="1" si="343"/>
        <v>0</v>
      </c>
      <c r="S3128" s="119" t="b">
        <f t="shared" ca="1" si="341"/>
        <v>0</v>
      </c>
      <c r="T3128" s="119" t="b">
        <f t="shared" ca="1" si="342"/>
        <v>0</v>
      </c>
      <c r="U3128" s="119" t="b">
        <f t="shared" ca="1" si="344"/>
        <v>0</v>
      </c>
      <c r="V3128" s="160" t="b">
        <f t="shared" ca="1" si="345"/>
        <v>0</v>
      </c>
      <c r="W3128" s="119" t="b">
        <f t="shared" ca="1" si="346"/>
        <v>0</v>
      </c>
      <c r="X3128" s="119" t="b">
        <f t="shared" ca="1" si="347"/>
        <v>0</v>
      </c>
    </row>
    <row r="3129" spans="2:24" x14ac:dyDescent="0.25">
      <c r="B3129" s="194" t="str">
        <f ca="1" xml:space="preserve"> IF(INDIRECT("FROM_NGS2_SampleSheet!A"&amp;ROW()-5,TRUE)="","",  INDIRECT(    "FROM_NGS2_SampleSheet!"   &amp;  CHAR(64 + MATCH(VLOOKUP(B$6,mapping!$A:$B,2,FALSE),FROM_NGS2_SampleSheet!$1:$1,0))   &amp;  ROW()-5,TRUE)    )</f>
        <v/>
      </c>
      <c r="C3129" s="195" t="str">
        <f ca="1" xml:space="preserve"> IF(INDIRECT("FROM_NGS2_SampleSheet!A"&amp;ROW()-5,TRUE)="","",  INDIRECT(    "FROM_NGS2_SampleSheet!"   &amp;  CHAR(64 + MATCH(VLOOKUP(C$6,mapping!$A:$B,2,FALSE),FROM_NGS2_SampleSheet!$1:$1,0))   &amp;  ROW()-5,TRUE)    )</f>
        <v/>
      </c>
      <c r="D3129" s="195" t="str">
        <f ca="1" xml:space="preserve"> IF(INDIRECT("FROM_NGS2_SampleSheet!A"&amp;ROW()-5,TRUE)="","",  INDIRECT(    "FROM_NGS2_SampleSheet!"   &amp;  CHAR(64 + MATCH(VLOOKUP(D$6,mapping!$A:$B,2,FALSE),FROM_NGS2_SampleSheet!$1:$1,0))   &amp;  ROW()-5,TRUE)    )</f>
        <v/>
      </c>
      <c r="E3129" s="195" t="str">
        <f ca="1" xml:space="preserve"> IF(INDIRECT("FROM_NGS2_SampleSheet!A"&amp;ROW()-5,TRUE)="","",  "e" &amp; INDIRECT(    "FROM_NGS2_SampleSheet!"   &amp;  CHAR(64 + MATCH(VLOOKUP(E$6,mapping!$A:$B,2,FALSE),FROM_NGS2_SampleSheet!$1:$1,0))   &amp;  ROW()-5,TRUE)    )</f>
        <v/>
      </c>
      <c r="F3129" s="195" t="str">
        <f ca="1" xml:space="preserve"> IF(INDIRECT("FROM_NGS2_SampleSheet!A"&amp;ROW()-5,TRUE)="","",  INDIRECT(    "FROM_NGS2_SampleSheet!"   &amp;  CHAR(64 + MATCH(VLOOKUP(F$6,mapping!$A:$B,2,FALSE),FROM_NGS2_SampleSheet!$1:$1,0))   &amp;  ROW()-5,TRUE)    )</f>
        <v/>
      </c>
      <c r="G3129" s="196" t="str">
        <f ca="1" xml:space="preserve"> IF(INDIRECT("FROM_NGS2_SampleSheet!A"&amp;ROW()-5,TRUE)="","",  INDIRECT(    "FROM_NGS2_SampleSheet!"   &amp;  CHAR(64 + MATCH(VLOOKUP(G$6,mapping!$A:$B,2,FALSE),FROM_NGS2_SampleSheet!$1:$1,0))   &amp;  ROW()-5,TRUE)    )</f>
        <v/>
      </c>
      <c r="H3129" s="195"/>
      <c r="I3129" s="213">
        <v>1</v>
      </c>
      <c r="J3129" s="197" t="str">
        <f ca="1">IF(U3129=TRUE,    IF($Y$4&gt;96,"TOO MANY",VLOOKUP(B3129&amp;"_"&amp;C3129&amp;"_"&amp;E3129&amp;"_A",CALC!W:X,2,FALSE)),   "")</f>
        <v/>
      </c>
      <c r="L3129" s="213">
        <v>1</v>
      </c>
      <c r="M3129" s="197" t="str">
        <f ca="1">IF(V3129=TRUE,     IF($Y$4&gt;96,"TOO MANY",VLOOKUP(B3129&amp;"_"&amp;C3129&amp;"_"&amp;E3129&amp;"_B",CALC!W:X,2,FALSE)),    "")</f>
        <v/>
      </c>
      <c r="N3129" s="206"/>
      <c r="O3129" s="213">
        <v>1</v>
      </c>
      <c r="P3129" s="197" t="str">
        <f ca="1">IF(W3129=TRUE,   IF($Y$4&gt;96,"TOO MANY", VLOOKUP(B3129&amp;"_"&amp;C3129&amp;"_"&amp;E3129&amp;"_C",CALC!W:X,2,FALSE)),   "")</f>
        <v/>
      </c>
      <c r="Q3129" s="206"/>
      <c r="R3129" s="119" t="b">
        <f t="shared" ca="1" si="343"/>
        <v>0</v>
      </c>
      <c r="S3129" s="119" t="b">
        <f t="shared" ca="1" si="341"/>
        <v>0</v>
      </c>
      <c r="T3129" s="119" t="b">
        <f t="shared" ca="1" si="342"/>
        <v>0</v>
      </c>
      <c r="U3129" s="119" t="b">
        <f t="shared" ca="1" si="344"/>
        <v>0</v>
      </c>
      <c r="V3129" s="160" t="b">
        <f t="shared" ca="1" si="345"/>
        <v>0</v>
      </c>
      <c r="W3129" s="119" t="b">
        <f t="shared" ca="1" si="346"/>
        <v>0</v>
      </c>
      <c r="X3129" s="119" t="b">
        <f t="shared" ca="1" si="347"/>
        <v>0</v>
      </c>
    </row>
    <row r="3130" spans="2:24" x14ac:dyDescent="0.25">
      <c r="B3130" s="194" t="str">
        <f ca="1" xml:space="preserve"> IF(INDIRECT("FROM_NGS2_SampleSheet!A"&amp;ROW()-5,TRUE)="","",  INDIRECT(    "FROM_NGS2_SampleSheet!"   &amp;  CHAR(64 + MATCH(VLOOKUP(B$6,mapping!$A:$B,2,FALSE),FROM_NGS2_SampleSheet!$1:$1,0))   &amp;  ROW()-5,TRUE)    )</f>
        <v/>
      </c>
      <c r="C3130" s="195" t="str">
        <f ca="1" xml:space="preserve"> IF(INDIRECT("FROM_NGS2_SampleSheet!A"&amp;ROW()-5,TRUE)="","",  INDIRECT(    "FROM_NGS2_SampleSheet!"   &amp;  CHAR(64 + MATCH(VLOOKUP(C$6,mapping!$A:$B,2,FALSE),FROM_NGS2_SampleSheet!$1:$1,0))   &amp;  ROW()-5,TRUE)    )</f>
        <v/>
      </c>
      <c r="D3130" s="195" t="str">
        <f ca="1" xml:space="preserve"> IF(INDIRECT("FROM_NGS2_SampleSheet!A"&amp;ROW()-5,TRUE)="","",  INDIRECT(    "FROM_NGS2_SampleSheet!"   &amp;  CHAR(64 + MATCH(VLOOKUP(D$6,mapping!$A:$B,2,FALSE),FROM_NGS2_SampleSheet!$1:$1,0))   &amp;  ROW()-5,TRUE)    )</f>
        <v/>
      </c>
      <c r="E3130" s="195" t="str">
        <f ca="1" xml:space="preserve"> IF(INDIRECT("FROM_NGS2_SampleSheet!A"&amp;ROW()-5,TRUE)="","",  "e" &amp; INDIRECT(    "FROM_NGS2_SampleSheet!"   &amp;  CHAR(64 + MATCH(VLOOKUP(E$6,mapping!$A:$B,2,FALSE),FROM_NGS2_SampleSheet!$1:$1,0))   &amp;  ROW()-5,TRUE)    )</f>
        <v/>
      </c>
      <c r="F3130" s="195" t="str">
        <f ca="1" xml:space="preserve"> IF(INDIRECT("FROM_NGS2_SampleSheet!A"&amp;ROW()-5,TRUE)="","",  INDIRECT(    "FROM_NGS2_SampleSheet!"   &amp;  CHAR(64 + MATCH(VLOOKUP(F$6,mapping!$A:$B,2,FALSE),FROM_NGS2_SampleSheet!$1:$1,0))   &amp;  ROW()-5,TRUE)    )</f>
        <v/>
      </c>
      <c r="G3130" s="196" t="str">
        <f ca="1" xml:space="preserve"> IF(INDIRECT("FROM_NGS2_SampleSheet!A"&amp;ROW()-5,TRUE)="","",  INDIRECT(    "FROM_NGS2_SampleSheet!"   &amp;  CHAR(64 + MATCH(VLOOKUP(G$6,mapping!$A:$B,2,FALSE),FROM_NGS2_SampleSheet!$1:$1,0))   &amp;  ROW()-5,TRUE)    )</f>
        <v/>
      </c>
      <c r="H3130" s="195"/>
      <c r="I3130" s="213">
        <v>1</v>
      </c>
      <c r="J3130" s="197" t="str">
        <f ca="1">IF(U3130=TRUE,    IF($Y$4&gt;96,"TOO MANY",VLOOKUP(B3130&amp;"_"&amp;C3130&amp;"_"&amp;E3130&amp;"_A",CALC!W:X,2,FALSE)),   "")</f>
        <v/>
      </c>
      <c r="L3130" s="213">
        <v>1</v>
      </c>
      <c r="M3130" s="197" t="str">
        <f ca="1">IF(V3130=TRUE,     IF($Y$4&gt;96,"TOO MANY",VLOOKUP(B3130&amp;"_"&amp;C3130&amp;"_"&amp;E3130&amp;"_B",CALC!W:X,2,FALSE)),    "")</f>
        <v/>
      </c>
      <c r="N3130" s="206"/>
      <c r="O3130" s="213">
        <v>1</v>
      </c>
      <c r="P3130" s="197" t="str">
        <f ca="1">IF(W3130=TRUE,   IF($Y$4&gt;96,"TOO MANY", VLOOKUP(B3130&amp;"_"&amp;C3130&amp;"_"&amp;E3130&amp;"_C",CALC!W:X,2,FALSE)),   "")</f>
        <v/>
      </c>
      <c r="Q3130" s="206"/>
      <c r="R3130" s="119" t="b">
        <f t="shared" ca="1" si="343"/>
        <v>0</v>
      </c>
      <c r="S3130" s="119" t="b">
        <f t="shared" ca="1" si="341"/>
        <v>0</v>
      </c>
      <c r="T3130" s="119" t="b">
        <f t="shared" ca="1" si="342"/>
        <v>0</v>
      </c>
      <c r="U3130" s="119" t="b">
        <f t="shared" ca="1" si="344"/>
        <v>0</v>
      </c>
      <c r="V3130" s="160" t="b">
        <f t="shared" ca="1" si="345"/>
        <v>0</v>
      </c>
      <c r="W3130" s="119" t="b">
        <f t="shared" ca="1" si="346"/>
        <v>0</v>
      </c>
      <c r="X3130" s="119" t="b">
        <f t="shared" ca="1" si="347"/>
        <v>0</v>
      </c>
    </row>
    <row r="3131" spans="2:24" x14ac:dyDescent="0.25">
      <c r="B3131" s="194" t="str">
        <f ca="1" xml:space="preserve"> IF(INDIRECT("FROM_NGS2_SampleSheet!A"&amp;ROW()-5,TRUE)="","",  INDIRECT(    "FROM_NGS2_SampleSheet!"   &amp;  CHAR(64 + MATCH(VLOOKUP(B$6,mapping!$A:$B,2,FALSE),FROM_NGS2_SampleSheet!$1:$1,0))   &amp;  ROW()-5,TRUE)    )</f>
        <v/>
      </c>
      <c r="C3131" s="195" t="str">
        <f ca="1" xml:space="preserve"> IF(INDIRECT("FROM_NGS2_SampleSheet!A"&amp;ROW()-5,TRUE)="","",  INDIRECT(    "FROM_NGS2_SampleSheet!"   &amp;  CHAR(64 + MATCH(VLOOKUP(C$6,mapping!$A:$B,2,FALSE),FROM_NGS2_SampleSheet!$1:$1,0))   &amp;  ROW()-5,TRUE)    )</f>
        <v/>
      </c>
      <c r="D3131" s="195" t="str">
        <f ca="1" xml:space="preserve"> IF(INDIRECT("FROM_NGS2_SampleSheet!A"&amp;ROW()-5,TRUE)="","",  INDIRECT(    "FROM_NGS2_SampleSheet!"   &amp;  CHAR(64 + MATCH(VLOOKUP(D$6,mapping!$A:$B,2,FALSE),FROM_NGS2_SampleSheet!$1:$1,0))   &amp;  ROW()-5,TRUE)    )</f>
        <v/>
      </c>
      <c r="E3131" s="195" t="str">
        <f ca="1" xml:space="preserve"> IF(INDIRECT("FROM_NGS2_SampleSheet!A"&amp;ROW()-5,TRUE)="","",  "e" &amp; INDIRECT(    "FROM_NGS2_SampleSheet!"   &amp;  CHAR(64 + MATCH(VLOOKUP(E$6,mapping!$A:$B,2,FALSE),FROM_NGS2_SampleSheet!$1:$1,0))   &amp;  ROW()-5,TRUE)    )</f>
        <v/>
      </c>
      <c r="F3131" s="195" t="str">
        <f ca="1" xml:space="preserve"> IF(INDIRECT("FROM_NGS2_SampleSheet!A"&amp;ROW()-5,TRUE)="","",  INDIRECT(    "FROM_NGS2_SampleSheet!"   &amp;  CHAR(64 + MATCH(VLOOKUP(F$6,mapping!$A:$B,2,FALSE),FROM_NGS2_SampleSheet!$1:$1,0))   &amp;  ROW()-5,TRUE)    )</f>
        <v/>
      </c>
      <c r="G3131" s="196" t="str">
        <f ca="1" xml:space="preserve"> IF(INDIRECT("FROM_NGS2_SampleSheet!A"&amp;ROW()-5,TRUE)="","",  INDIRECT(    "FROM_NGS2_SampleSheet!"   &amp;  CHAR(64 + MATCH(VLOOKUP(G$6,mapping!$A:$B,2,FALSE),FROM_NGS2_SampleSheet!$1:$1,0))   &amp;  ROW()-5,TRUE)    )</f>
        <v/>
      </c>
      <c r="H3131" s="195"/>
      <c r="I3131" s="213">
        <v>1</v>
      </c>
      <c r="J3131" s="197" t="str">
        <f ca="1">IF(U3131=TRUE,    IF($Y$4&gt;96,"TOO MANY",VLOOKUP(B3131&amp;"_"&amp;C3131&amp;"_"&amp;E3131&amp;"_A",CALC!W:X,2,FALSE)),   "")</f>
        <v/>
      </c>
      <c r="L3131" s="213">
        <v>1</v>
      </c>
      <c r="M3131" s="197" t="str">
        <f ca="1">IF(V3131=TRUE,     IF($Y$4&gt;96,"TOO MANY",VLOOKUP(B3131&amp;"_"&amp;C3131&amp;"_"&amp;E3131&amp;"_B",CALC!W:X,2,FALSE)),    "")</f>
        <v/>
      </c>
      <c r="N3131" s="206"/>
      <c r="O3131" s="213">
        <v>1</v>
      </c>
      <c r="P3131" s="197" t="str">
        <f ca="1">IF(W3131=TRUE,   IF($Y$4&gt;96,"TOO MANY", VLOOKUP(B3131&amp;"_"&amp;C3131&amp;"_"&amp;E3131&amp;"_C",CALC!W:X,2,FALSE)),   "")</f>
        <v/>
      </c>
      <c r="Q3131" s="206"/>
      <c r="R3131" s="119" t="b">
        <f t="shared" ca="1" si="343"/>
        <v>0</v>
      </c>
      <c r="S3131" s="119" t="b">
        <f t="shared" ca="1" si="341"/>
        <v>0</v>
      </c>
      <c r="T3131" s="119" t="b">
        <f t="shared" ca="1" si="342"/>
        <v>0</v>
      </c>
      <c r="U3131" s="119" t="b">
        <f t="shared" ca="1" si="344"/>
        <v>0</v>
      </c>
      <c r="V3131" s="160" t="b">
        <f t="shared" ca="1" si="345"/>
        <v>0</v>
      </c>
      <c r="W3131" s="119" t="b">
        <f t="shared" ca="1" si="346"/>
        <v>0</v>
      </c>
      <c r="X3131" s="119" t="b">
        <f t="shared" ca="1" si="347"/>
        <v>0</v>
      </c>
    </row>
    <row r="3132" spans="2:24" x14ac:dyDescent="0.25">
      <c r="B3132" s="194" t="str">
        <f ca="1" xml:space="preserve"> IF(INDIRECT("FROM_NGS2_SampleSheet!A"&amp;ROW()-5,TRUE)="","",  INDIRECT(    "FROM_NGS2_SampleSheet!"   &amp;  CHAR(64 + MATCH(VLOOKUP(B$6,mapping!$A:$B,2,FALSE),FROM_NGS2_SampleSheet!$1:$1,0))   &amp;  ROW()-5,TRUE)    )</f>
        <v/>
      </c>
      <c r="C3132" s="195" t="str">
        <f ca="1" xml:space="preserve"> IF(INDIRECT("FROM_NGS2_SampleSheet!A"&amp;ROW()-5,TRUE)="","",  INDIRECT(    "FROM_NGS2_SampleSheet!"   &amp;  CHAR(64 + MATCH(VLOOKUP(C$6,mapping!$A:$B,2,FALSE),FROM_NGS2_SampleSheet!$1:$1,0))   &amp;  ROW()-5,TRUE)    )</f>
        <v/>
      </c>
      <c r="D3132" s="195" t="str">
        <f ca="1" xml:space="preserve"> IF(INDIRECT("FROM_NGS2_SampleSheet!A"&amp;ROW()-5,TRUE)="","",  INDIRECT(    "FROM_NGS2_SampleSheet!"   &amp;  CHAR(64 + MATCH(VLOOKUP(D$6,mapping!$A:$B,2,FALSE),FROM_NGS2_SampleSheet!$1:$1,0))   &amp;  ROW()-5,TRUE)    )</f>
        <v/>
      </c>
      <c r="E3132" s="195" t="str">
        <f ca="1" xml:space="preserve"> IF(INDIRECT("FROM_NGS2_SampleSheet!A"&amp;ROW()-5,TRUE)="","",  "e" &amp; INDIRECT(    "FROM_NGS2_SampleSheet!"   &amp;  CHAR(64 + MATCH(VLOOKUP(E$6,mapping!$A:$B,2,FALSE),FROM_NGS2_SampleSheet!$1:$1,0))   &amp;  ROW()-5,TRUE)    )</f>
        <v/>
      </c>
      <c r="F3132" s="195" t="str">
        <f ca="1" xml:space="preserve"> IF(INDIRECT("FROM_NGS2_SampleSheet!A"&amp;ROW()-5,TRUE)="","",  INDIRECT(    "FROM_NGS2_SampleSheet!"   &amp;  CHAR(64 + MATCH(VLOOKUP(F$6,mapping!$A:$B,2,FALSE),FROM_NGS2_SampleSheet!$1:$1,0))   &amp;  ROW()-5,TRUE)    )</f>
        <v/>
      </c>
      <c r="G3132" s="196" t="str">
        <f ca="1" xml:space="preserve"> IF(INDIRECT("FROM_NGS2_SampleSheet!A"&amp;ROW()-5,TRUE)="","",  INDIRECT(    "FROM_NGS2_SampleSheet!"   &amp;  CHAR(64 + MATCH(VLOOKUP(G$6,mapping!$A:$B,2,FALSE),FROM_NGS2_SampleSheet!$1:$1,0))   &amp;  ROW()-5,TRUE)    )</f>
        <v/>
      </c>
      <c r="H3132" s="195"/>
      <c r="I3132" s="213">
        <v>1</v>
      </c>
      <c r="J3132" s="197" t="str">
        <f ca="1">IF(U3132=TRUE,    IF($Y$4&gt;96,"TOO MANY",VLOOKUP(B3132&amp;"_"&amp;C3132&amp;"_"&amp;E3132&amp;"_A",CALC!W:X,2,FALSE)),   "")</f>
        <v/>
      </c>
      <c r="L3132" s="213">
        <v>1</v>
      </c>
      <c r="M3132" s="197" t="str">
        <f ca="1">IF(V3132=TRUE,     IF($Y$4&gt;96,"TOO MANY",VLOOKUP(B3132&amp;"_"&amp;C3132&amp;"_"&amp;E3132&amp;"_B",CALC!W:X,2,FALSE)),    "")</f>
        <v/>
      </c>
      <c r="N3132" s="206"/>
      <c r="O3132" s="213">
        <v>1</v>
      </c>
      <c r="P3132" s="197" t="str">
        <f ca="1">IF(W3132=TRUE,   IF($Y$4&gt;96,"TOO MANY", VLOOKUP(B3132&amp;"_"&amp;C3132&amp;"_"&amp;E3132&amp;"_C",CALC!W:X,2,FALSE)),   "")</f>
        <v/>
      </c>
      <c r="Q3132" s="206"/>
      <c r="R3132" s="119" t="b">
        <f t="shared" ca="1" si="343"/>
        <v>0</v>
      </c>
      <c r="S3132" s="119" t="b">
        <f t="shared" ca="1" si="341"/>
        <v>0</v>
      </c>
      <c r="T3132" s="119" t="b">
        <f t="shared" ca="1" si="342"/>
        <v>0</v>
      </c>
      <c r="U3132" s="119" t="b">
        <f t="shared" ca="1" si="344"/>
        <v>0</v>
      </c>
      <c r="V3132" s="160" t="b">
        <f t="shared" ca="1" si="345"/>
        <v>0</v>
      </c>
      <c r="W3132" s="119" t="b">
        <f t="shared" ca="1" si="346"/>
        <v>0</v>
      </c>
      <c r="X3132" s="119" t="b">
        <f t="shared" ca="1" si="347"/>
        <v>0</v>
      </c>
    </row>
    <row r="3133" spans="2:24" x14ac:dyDescent="0.25">
      <c r="B3133" s="194" t="str">
        <f ca="1" xml:space="preserve"> IF(INDIRECT("FROM_NGS2_SampleSheet!A"&amp;ROW()-5,TRUE)="","",  INDIRECT(    "FROM_NGS2_SampleSheet!"   &amp;  CHAR(64 + MATCH(VLOOKUP(B$6,mapping!$A:$B,2,FALSE),FROM_NGS2_SampleSheet!$1:$1,0))   &amp;  ROW()-5,TRUE)    )</f>
        <v/>
      </c>
      <c r="C3133" s="195" t="str">
        <f ca="1" xml:space="preserve"> IF(INDIRECT("FROM_NGS2_SampleSheet!A"&amp;ROW()-5,TRUE)="","",  INDIRECT(    "FROM_NGS2_SampleSheet!"   &amp;  CHAR(64 + MATCH(VLOOKUP(C$6,mapping!$A:$B,2,FALSE),FROM_NGS2_SampleSheet!$1:$1,0))   &amp;  ROW()-5,TRUE)    )</f>
        <v/>
      </c>
      <c r="D3133" s="195" t="str">
        <f ca="1" xml:space="preserve"> IF(INDIRECT("FROM_NGS2_SampleSheet!A"&amp;ROW()-5,TRUE)="","",  INDIRECT(    "FROM_NGS2_SampleSheet!"   &amp;  CHAR(64 + MATCH(VLOOKUP(D$6,mapping!$A:$B,2,FALSE),FROM_NGS2_SampleSheet!$1:$1,0))   &amp;  ROW()-5,TRUE)    )</f>
        <v/>
      </c>
      <c r="E3133" s="195" t="str">
        <f ca="1" xml:space="preserve"> IF(INDIRECT("FROM_NGS2_SampleSheet!A"&amp;ROW()-5,TRUE)="","",  "e" &amp; INDIRECT(    "FROM_NGS2_SampleSheet!"   &amp;  CHAR(64 + MATCH(VLOOKUP(E$6,mapping!$A:$B,2,FALSE),FROM_NGS2_SampleSheet!$1:$1,0))   &amp;  ROW()-5,TRUE)    )</f>
        <v/>
      </c>
      <c r="F3133" s="195" t="str">
        <f ca="1" xml:space="preserve"> IF(INDIRECT("FROM_NGS2_SampleSheet!A"&amp;ROW()-5,TRUE)="","",  INDIRECT(    "FROM_NGS2_SampleSheet!"   &amp;  CHAR(64 + MATCH(VLOOKUP(F$6,mapping!$A:$B,2,FALSE),FROM_NGS2_SampleSheet!$1:$1,0))   &amp;  ROW()-5,TRUE)    )</f>
        <v/>
      </c>
      <c r="G3133" s="196" t="str">
        <f ca="1" xml:space="preserve"> IF(INDIRECT("FROM_NGS2_SampleSheet!A"&amp;ROW()-5,TRUE)="","",  INDIRECT(    "FROM_NGS2_SampleSheet!"   &amp;  CHAR(64 + MATCH(VLOOKUP(G$6,mapping!$A:$B,2,FALSE),FROM_NGS2_SampleSheet!$1:$1,0))   &amp;  ROW()-5,TRUE)    )</f>
        <v/>
      </c>
      <c r="H3133" s="195"/>
      <c r="I3133" s="213">
        <v>1</v>
      </c>
      <c r="J3133" s="197" t="str">
        <f ca="1">IF(U3133=TRUE,    IF($Y$4&gt;96,"TOO MANY",VLOOKUP(B3133&amp;"_"&amp;C3133&amp;"_"&amp;E3133&amp;"_A",CALC!W:X,2,FALSE)),   "")</f>
        <v/>
      </c>
      <c r="L3133" s="213">
        <v>1</v>
      </c>
      <c r="M3133" s="197" t="str">
        <f ca="1">IF(V3133=TRUE,     IF($Y$4&gt;96,"TOO MANY",VLOOKUP(B3133&amp;"_"&amp;C3133&amp;"_"&amp;E3133&amp;"_B",CALC!W:X,2,FALSE)),    "")</f>
        <v/>
      </c>
      <c r="N3133" s="206"/>
      <c r="O3133" s="213">
        <v>1</v>
      </c>
      <c r="P3133" s="197" t="str">
        <f ca="1">IF(W3133=TRUE,   IF($Y$4&gt;96,"TOO MANY", VLOOKUP(B3133&amp;"_"&amp;C3133&amp;"_"&amp;E3133&amp;"_C",CALC!W:X,2,FALSE)),   "")</f>
        <v/>
      </c>
      <c r="Q3133" s="206"/>
      <c r="R3133" s="119" t="b">
        <f t="shared" ca="1" si="343"/>
        <v>0</v>
      </c>
      <c r="S3133" s="119" t="b">
        <f t="shared" ca="1" si="341"/>
        <v>0</v>
      </c>
      <c r="T3133" s="119" t="b">
        <f t="shared" ca="1" si="342"/>
        <v>0</v>
      </c>
      <c r="U3133" s="119" t="b">
        <f t="shared" ca="1" si="344"/>
        <v>0</v>
      </c>
      <c r="V3133" s="160" t="b">
        <f t="shared" ca="1" si="345"/>
        <v>0</v>
      </c>
      <c r="W3133" s="119" t="b">
        <f t="shared" ca="1" si="346"/>
        <v>0</v>
      </c>
      <c r="X3133" s="119" t="b">
        <f t="shared" ca="1" si="347"/>
        <v>0</v>
      </c>
    </row>
    <row r="3134" spans="2:24" x14ac:dyDescent="0.25">
      <c r="B3134" s="194" t="str">
        <f ca="1" xml:space="preserve"> IF(INDIRECT("FROM_NGS2_SampleSheet!A"&amp;ROW()-5,TRUE)="","",  INDIRECT(    "FROM_NGS2_SampleSheet!"   &amp;  CHAR(64 + MATCH(VLOOKUP(B$6,mapping!$A:$B,2,FALSE),FROM_NGS2_SampleSheet!$1:$1,0))   &amp;  ROW()-5,TRUE)    )</f>
        <v/>
      </c>
      <c r="C3134" s="195" t="str">
        <f ca="1" xml:space="preserve"> IF(INDIRECT("FROM_NGS2_SampleSheet!A"&amp;ROW()-5,TRUE)="","",  INDIRECT(    "FROM_NGS2_SampleSheet!"   &amp;  CHAR(64 + MATCH(VLOOKUP(C$6,mapping!$A:$B,2,FALSE),FROM_NGS2_SampleSheet!$1:$1,0))   &amp;  ROW()-5,TRUE)    )</f>
        <v/>
      </c>
      <c r="D3134" s="195" t="str">
        <f ca="1" xml:space="preserve"> IF(INDIRECT("FROM_NGS2_SampleSheet!A"&amp;ROW()-5,TRUE)="","",  INDIRECT(    "FROM_NGS2_SampleSheet!"   &amp;  CHAR(64 + MATCH(VLOOKUP(D$6,mapping!$A:$B,2,FALSE),FROM_NGS2_SampleSheet!$1:$1,0))   &amp;  ROW()-5,TRUE)    )</f>
        <v/>
      </c>
      <c r="E3134" s="195" t="str">
        <f ca="1" xml:space="preserve"> IF(INDIRECT("FROM_NGS2_SampleSheet!A"&amp;ROW()-5,TRUE)="","",  "e" &amp; INDIRECT(    "FROM_NGS2_SampleSheet!"   &amp;  CHAR(64 + MATCH(VLOOKUP(E$6,mapping!$A:$B,2,FALSE),FROM_NGS2_SampleSheet!$1:$1,0))   &amp;  ROW()-5,TRUE)    )</f>
        <v/>
      </c>
      <c r="F3134" s="195" t="str">
        <f ca="1" xml:space="preserve"> IF(INDIRECT("FROM_NGS2_SampleSheet!A"&amp;ROW()-5,TRUE)="","",  INDIRECT(    "FROM_NGS2_SampleSheet!"   &amp;  CHAR(64 + MATCH(VLOOKUP(F$6,mapping!$A:$B,2,FALSE),FROM_NGS2_SampleSheet!$1:$1,0))   &amp;  ROW()-5,TRUE)    )</f>
        <v/>
      </c>
      <c r="G3134" s="196" t="str">
        <f ca="1" xml:space="preserve"> IF(INDIRECT("FROM_NGS2_SampleSheet!A"&amp;ROW()-5,TRUE)="","",  INDIRECT(    "FROM_NGS2_SampleSheet!"   &amp;  CHAR(64 + MATCH(VLOOKUP(G$6,mapping!$A:$B,2,FALSE),FROM_NGS2_SampleSheet!$1:$1,0))   &amp;  ROW()-5,TRUE)    )</f>
        <v/>
      </c>
      <c r="H3134" s="195"/>
      <c r="I3134" s="213">
        <v>1</v>
      </c>
      <c r="J3134" s="197" t="str">
        <f ca="1">IF(U3134=TRUE,    IF($Y$4&gt;96,"TOO MANY",VLOOKUP(B3134&amp;"_"&amp;C3134&amp;"_"&amp;E3134&amp;"_A",CALC!W:X,2,FALSE)),   "")</f>
        <v/>
      </c>
      <c r="L3134" s="213">
        <v>1</v>
      </c>
      <c r="M3134" s="197" t="str">
        <f ca="1">IF(V3134=TRUE,     IF($Y$4&gt;96,"TOO MANY",VLOOKUP(B3134&amp;"_"&amp;C3134&amp;"_"&amp;E3134&amp;"_B",CALC!W:X,2,FALSE)),    "")</f>
        <v/>
      </c>
      <c r="N3134" s="206"/>
      <c r="O3134" s="213">
        <v>1</v>
      </c>
      <c r="P3134" s="197" t="str">
        <f ca="1">IF(W3134=TRUE,   IF($Y$4&gt;96,"TOO MANY", VLOOKUP(B3134&amp;"_"&amp;C3134&amp;"_"&amp;E3134&amp;"_C",CALC!W:X,2,FALSE)),   "")</f>
        <v/>
      </c>
      <c r="Q3134" s="206"/>
      <c r="R3134" s="119" t="b">
        <f t="shared" ca="1" si="343"/>
        <v>0</v>
      </c>
      <c r="S3134" s="119" t="b">
        <f t="shared" ca="1" si="341"/>
        <v>0</v>
      </c>
      <c r="T3134" s="119" t="b">
        <f t="shared" ca="1" si="342"/>
        <v>0</v>
      </c>
      <c r="U3134" s="119" t="b">
        <f t="shared" ca="1" si="344"/>
        <v>0</v>
      </c>
      <c r="V3134" s="160" t="b">
        <f t="shared" ca="1" si="345"/>
        <v>0</v>
      </c>
      <c r="W3134" s="119" t="b">
        <f t="shared" ca="1" si="346"/>
        <v>0</v>
      </c>
      <c r="X3134" s="119" t="b">
        <f t="shared" ca="1" si="347"/>
        <v>0</v>
      </c>
    </row>
    <row r="3135" spans="2:24" x14ac:dyDescent="0.25">
      <c r="B3135" s="194" t="str">
        <f ca="1" xml:space="preserve"> IF(INDIRECT("FROM_NGS2_SampleSheet!A"&amp;ROW()-5,TRUE)="","",  INDIRECT(    "FROM_NGS2_SampleSheet!"   &amp;  CHAR(64 + MATCH(VLOOKUP(B$6,mapping!$A:$B,2,FALSE),FROM_NGS2_SampleSheet!$1:$1,0))   &amp;  ROW()-5,TRUE)    )</f>
        <v/>
      </c>
      <c r="C3135" s="195" t="str">
        <f ca="1" xml:space="preserve"> IF(INDIRECT("FROM_NGS2_SampleSheet!A"&amp;ROW()-5,TRUE)="","",  INDIRECT(    "FROM_NGS2_SampleSheet!"   &amp;  CHAR(64 + MATCH(VLOOKUP(C$6,mapping!$A:$B,2,FALSE),FROM_NGS2_SampleSheet!$1:$1,0))   &amp;  ROW()-5,TRUE)    )</f>
        <v/>
      </c>
      <c r="D3135" s="195" t="str">
        <f ca="1" xml:space="preserve"> IF(INDIRECT("FROM_NGS2_SampleSheet!A"&amp;ROW()-5,TRUE)="","",  INDIRECT(    "FROM_NGS2_SampleSheet!"   &amp;  CHAR(64 + MATCH(VLOOKUP(D$6,mapping!$A:$B,2,FALSE),FROM_NGS2_SampleSheet!$1:$1,0))   &amp;  ROW()-5,TRUE)    )</f>
        <v/>
      </c>
      <c r="E3135" s="195" t="str">
        <f ca="1" xml:space="preserve"> IF(INDIRECT("FROM_NGS2_SampleSheet!A"&amp;ROW()-5,TRUE)="","",  "e" &amp; INDIRECT(    "FROM_NGS2_SampleSheet!"   &amp;  CHAR(64 + MATCH(VLOOKUP(E$6,mapping!$A:$B,2,FALSE),FROM_NGS2_SampleSheet!$1:$1,0))   &amp;  ROW()-5,TRUE)    )</f>
        <v/>
      </c>
      <c r="F3135" s="195" t="str">
        <f ca="1" xml:space="preserve"> IF(INDIRECT("FROM_NGS2_SampleSheet!A"&amp;ROW()-5,TRUE)="","",  INDIRECT(    "FROM_NGS2_SampleSheet!"   &amp;  CHAR(64 + MATCH(VLOOKUP(F$6,mapping!$A:$B,2,FALSE),FROM_NGS2_SampleSheet!$1:$1,0))   &amp;  ROW()-5,TRUE)    )</f>
        <v/>
      </c>
      <c r="G3135" s="196" t="str">
        <f ca="1" xml:space="preserve"> IF(INDIRECT("FROM_NGS2_SampleSheet!A"&amp;ROW()-5,TRUE)="","",  INDIRECT(    "FROM_NGS2_SampleSheet!"   &amp;  CHAR(64 + MATCH(VLOOKUP(G$6,mapping!$A:$B,2,FALSE),FROM_NGS2_SampleSheet!$1:$1,0))   &amp;  ROW()-5,TRUE)    )</f>
        <v/>
      </c>
      <c r="H3135" s="195"/>
      <c r="I3135" s="213">
        <v>1</v>
      </c>
      <c r="J3135" s="197" t="str">
        <f ca="1">IF(U3135=TRUE,    IF($Y$4&gt;96,"TOO MANY",VLOOKUP(B3135&amp;"_"&amp;C3135&amp;"_"&amp;E3135&amp;"_A",CALC!W:X,2,FALSE)),   "")</f>
        <v/>
      </c>
      <c r="L3135" s="213">
        <v>1</v>
      </c>
      <c r="M3135" s="197" t="str">
        <f ca="1">IF(V3135=TRUE,     IF($Y$4&gt;96,"TOO MANY",VLOOKUP(B3135&amp;"_"&amp;C3135&amp;"_"&amp;E3135&amp;"_B",CALC!W:X,2,FALSE)),    "")</f>
        <v/>
      </c>
      <c r="N3135" s="206"/>
      <c r="O3135" s="213">
        <v>1</v>
      </c>
      <c r="P3135" s="197" t="str">
        <f ca="1">IF(W3135=TRUE,   IF($Y$4&gt;96,"TOO MANY", VLOOKUP(B3135&amp;"_"&amp;C3135&amp;"_"&amp;E3135&amp;"_C",CALC!W:X,2,FALSE)),   "")</f>
        <v/>
      </c>
      <c r="Q3135" s="206"/>
      <c r="R3135" s="119" t="b">
        <f t="shared" ca="1" si="343"/>
        <v>0</v>
      </c>
      <c r="S3135" s="119" t="b">
        <f t="shared" ca="1" si="341"/>
        <v>0</v>
      </c>
      <c r="T3135" s="119" t="b">
        <f t="shared" ca="1" si="342"/>
        <v>0</v>
      </c>
      <c r="U3135" s="119" t="b">
        <f t="shared" ca="1" si="344"/>
        <v>0</v>
      </c>
      <c r="V3135" s="160" t="b">
        <f t="shared" ca="1" si="345"/>
        <v>0</v>
      </c>
      <c r="W3135" s="119" t="b">
        <f t="shared" ca="1" si="346"/>
        <v>0</v>
      </c>
      <c r="X3135" s="119" t="b">
        <f t="shared" ca="1" si="347"/>
        <v>0</v>
      </c>
    </row>
    <row r="3136" spans="2:24" x14ac:dyDescent="0.25">
      <c r="B3136" s="194" t="str">
        <f ca="1" xml:space="preserve"> IF(INDIRECT("FROM_NGS2_SampleSheet!A"&amp;ROW()-5,TRUE)="","",  INDIRECT(    "FROM_NGS2_SampleSheet!"   &amp;  CHAR(64 + MATCH(VLOOKUP(B$6,mapping!$A:$B,2,FALSE),FROM_NGS2_SampleSheet!$1:$1,0))   &amp;  ROW()-5,TRUE)    )</f>
        <v/>
      </c>
      <c r="C3136" s="195" t="str">
        <f ca="1" xml:space="preserve"> IF(INDIRECT("FROM_NGS2_SampleSheet!A"&amp;ROW()-5,TRUE)="","",  INDIRECT(    "FROM_NGS2_SampleSheet!"   &amp;  CHAR(64 + MATCH(VLOOKUP(C$6,mapping!$A:$B,2,FALSE),FROM_NGS2_SampleSheet!$1:$1,0))   &amp;  ROW()-5,TRUE)    )</f>
        <v/>
      </c>
      <c r="D3136" s="195" t="str">
        <f ca="1" xml:space="preserve"> IF(INDIRECT("FROM_NGS2_SampleSheet!A"&amp;ROW()-5,TRUE)="","",  INDIRECT(    "FROM_NGS2_SampleSheet!"   &amp;  CHAR(64 + MATCH(VLOOKUP(D$6,mapping!$A:$B,2,FALSE),FROM_NGS2_SampleSheet!$1:$1,0))   &amp;  ROW()-5,TRUE)    )</f>
        <v/>
      </c>
      <c r="E3136" s="195" t="str">
        <f ca="1" xml:space="preserve"> IF(INDIRECT("FROM_NGS2_SampleSheet!A"&amp;ROW()-5,TRUE)="","",  "e" &amp; INDIRECT(    "FROM_NGS2_SampleSheet!"   &amp;  CHAR(64 + MATCH(VLOOKUP(E$6,mapping!$A:$B,2,FALSE),FROM_NGS2_SampleSheet!$1:$1,0))   &amp;  ROW()-5,TRUE)    )</f>
        <v/>
      </c>
      <c r="F3136" s="195" t="str">
        <f ca="1" xml:space="preserve"> IF(INDIRECT("FROM_NGS2_SampleSheet!A"&amp;ROW()-5,TRUE)="","",  INDIRECT(    "FROM_NGS2_SampleSheet!"   &amp;  CHAR(64 + MATCH(VLOOKUP(F$6,mapping!$A:$B,2,FALSE),FROM_NGS2_SampleSheet!$1:$1,0))   &amp;  ROW()-5,TRUE)    )</f>
        <v/>
      </c>
      <c r="G3136" s="196" t="str">
        <f ca="1" xml:space="preserve"> IF(INDIRECT("FROM_NGS2_SampleSheet!A"&amp;ROW()-5,TRUE)="","",  INDIRECT(    "FROM_NGS2_SampleSheet!"   &amp;  CHAR(64 + MATCH(VLOOKUP(G$6,mapping!$A:$B,2,FALSE),FROM_NGS2_SampleSheet!$1:$1,0))   &amp;  ROW()-5,TRUE)    )</f>
        <v/>
      </c>
      <c r="H3136" s="195"/>
      <c r="I3136" s="213">
        <v>1</v>
      </c>
      <c r="J3136" s="197" t="str">
        <f ca="1">IF(U3136=TRUE,    IF($Y$4&gt;96,"TOO MANY",VLOOKUP(B3136&amp;"_"&amp;C3136&amp;"_"&amp;E3136&amp;"_A",CALC!W:X,2,FALSE)),   "")</f>
        <v/>
      </c>
      <c r="L3136" s="213">
        <v>1</v>
      </c>
      <c r="M3136" s="197" t="str">
        <f ca="1">IF(V3136=TRUE,     IF($Y$4&gt;96,"TOO MANY",VLOOKUP(B3136&amp;"_"&amp;C3136&amp;"_"&amp;E3136&amp;"_B",CALC!W:X,2,FALSE)),    "")</f>
        <v/>
      </c>
      <c r="N3136" s="206"/>
      <c r="O3136" s="213">
        <v>1</v>
      </c>
      <c r="P3136" s="197" t="str">
        <f ca="1">IF(W3136=TRUE,   IF($Y$4&gt;96,"TOO MANY", VLOOKUP(B3136&amp;"_"&amp;C3136&amp;"_"&amp;E3136&amp;"_C",CALC!W:X,2,FALSE)),   "")</f>
        <v/>
      </c>
      <c r="Q3136" s="206"/>
      <c r="R3136" s="119" t="b">
        <f t="shared" ca="1" si="343"/>
        <v>0</v>
      </c>
      <c r="S3136" s="119" t="b">
        <f t="shared" ca="1" si="341"/>
        <v>0</v>
      </c>
      <c r="T3136" s="119" t="b">
        <f t="shared" ca="1" si="342"/>
        <v>0</v>
      </c>
      <c r="U3136" s="119" t="b">
        <f t="shared" ca="1" si="344"/>
        <v>0</v>
      </c>
      <c r="V3136" s="160" t="b">
        <f t="shared" ca="1" si="345"/>
        <v>0</v>
      </c>
      <c r="W3136" s="119" t="b">
        <f t="shared" ca="1" si="346"/>
        <v>0</v>
      </c>
      <c r="X3136" s="119" t="b">
        <f t="shared" ca="1" si="347"/>
        <v>0</v>
      </c>
    </row>
    <row r="3137" spans="2:24" x14ac:dyDescent="0.25">
      <c r="B3137" s="194" t="str">
        <f ca="1" xml:space="preserve"> IF(INDIRECT("FROM_NGS2_SampleSheet!A"&amp;ROW()-5,TRUE)="","",  INDIRECT(    "FROM_NGS2_SampleSheet!"   &amp;  CHAR(64 + MATCH(VLOOKUP(B$6,mapping!$A:$B,2,FALSE),FROM_NGS2_SampleSheet!$1:$1,0))   &amp;  ROW()-5,TRUE)    )</f>
        <v/>
      </c>
      <c r="C3137" s="195" t="str">
        <f ca="1" xml:space="preserve"> IF(INDIRECT("FROM_NGS2_SampleSheet!A"&amp;ROW()-5,TRUE)="","",  INDIRECT(    "FROM_NGS2_SampleSheet!"   &amp;  CHAR(64 + MATCH(VLOOKUP(C$6,mapping!$A:$B,2,FALSE),FROM_NGS2_SampleSheet!$1:$1,0))   &amp;  ROW()-5,TRUE)    )</f>
        <v/>
      </c>
      <c r="D3137" s="195" t="str">
        <f ca="1" xml:space="preserve"> IF(INDIRECT("FROM_NGS2_SampleSheet!A"&amp;ROW()-5,TRUE)="","",  INDIRECT(    "FROM_NGS2_SampleSheet!"   &amp;  CHAR(64 + MATCH(VLOOKUP(D$6,mapping!$A:$B,2,FALSE),FROM_NGS2_SampleSheet!$1:$1,0))   &amp;  ROW()-5,TRUE)    )</f>
        <v/>
      </c>
      <c r="E3137" s="195" t="str">
        <f ca="1" xml:space="preserve"> IF(INDIRECT("FROM_NGS2_SampleSheet!A"&amp;ROW()-5,TRUE)="","",  "e" &amp; INDIRECT(    "FROM_NGS2_SampleSheet!"   &amp;  CHAR(64 + MATCH(VLOOKUP(E$6,mapping!$A:$B,2,FALSE),FROM_NGS2_SampleSheet!$1:$1,0))   &amp;  ROW()-5,TRUE)    )</f>
        <v/>
      </c>
      <c r="F3137" s="195" t="str">
        <f ca="1" xml:space="preserve"> IF(INDIRECT("FROM_NGS2_SampleSheet!A"&amp;ROW()-5,TRUE)="","",  INDIRECT(    "FROM_NGS2_SampleSheet!"   &amp;  CHAR(64 + MATCH(VLOOKUP(F$6,mapping!$A:$B,2,FALSE),FROM_NGS2_SampleSheet!$1:$1,0))   &amp;  ROW()-5,TRUE)    )</f>
        <v/>
      </c>
      <c r="G3137" s="196" t="str">
        <f ca="1" xml:space="preserve"> IF(INDIRECT("FROM_NGS2_SampleSheet!A"&amp;ROW()-5,TRUE)="","",  INDIRECT(    "FROM_NGS2_SampleSheet!"   &amp;  CHAR(64 + MATCH(VLOOKUP(G$6,mapping!$A:$B,2,FALSE),FROM_NGS2_SampleSheet!$1:$1,0))   &amp;  ROW()-5,TRUE)    )</f>
        <v/>
      </c>
      <c r="H3137" s="195"/>
      <c r="I3137" s="213">
        <v>1</v>
      </c>
      <c r="J3137" s="197" t="str">
        <f ca="1">IF(U3137=TRUE,    IF($Y$4&gt;96,"TOO MANY",VLOOKUP(B3137&amp;"_"&amp;C3137&amp;"_"&amp;E3137&amp;"_A",CALC!W:X,2,FALSE)),   "")</f>
        <v/>
      </c>
      <c r="L3137" s="213">
        <v>1</v>
      </c>
      <c r="M3137" s="197" t="str">
        <f ca="1">IF(V3137=TRUE,     IF($Y$4&gt;96,"TOO MANY",VLOOKUP(B3137&amp;"_"&amp;C3137&amp;"_"&amp;E3137&amp;"_B",CALC!W:X,2,FALSE)),    "")</f>
        <v/>
      </c>
      <c r="N3137" s="206"/>
      <c r="O3137" s="213">
        <v>1</v>
      </c>
      <c r="P3137" s="197" t="str">
        <f ca="1">IF(W3137=TRUE,   IF($Y$4&gt;96,"TOO MANY", VLOOKUP(B3137&amp;"_"&amp;C3137&amp;"_"&amp;E3137&amp;"_C",CALC!W:X,2,FALSE)),   "")</f>
        <v/>
      </c>
      <c r="Q3137" s="206"/>
      <c r="R3137" s="119" t="b">
        <f t="shared" ca="1" si="343"/>
        <v>0</v>
      </c>
      <c r="S3137" s="119" t="b">
        <f t="shared" ca="1" si="341"/>
        <v>0</v>
      </c>
      <c r="T3137" s="119" t="b">
        <f t="shared" ca="1" si="342"/>
        <v>0</v>
      </c>
      <c r="U3137" s="119" t="b">
        <f t="shared" ca="1" si="344"/>
        <v>0</v>
      </c>
      <c r="V3137" s="160" t="b">
        <f t="shared" ca="1" si="345"/>
        <v>0</v>
      </c>
      <c r="W3137" s="119" t="b">
        <f t="shared" ca="1" si="346"/>
        <v>0</v>
      </c>
      <c r="X3137" s="119" t="b">
        <f t="shared" ca="1" si="347"/>
        <v>0</v>
      </c>
    </row>
    <row r="3138" spans="2:24" x14ac:dyDescent="0.25">
      <c r="B3138" s="194" t="str">
        <f ca="1" xml:space="preserve"> IF(INDIRECT("FROM_NGS2_SampleSheet!A"&amp;ROW()-5,TRUE)="","",  INDIRECT(    "FROM_NGS2_SampleSheet!"   &amp;  CHAR(64 + MATCH(VLOOKUP(B$6,mapping!$A:$B,2,FALSE),FROM_NGS2_SampleSheet!$1:$1,0))   &amp;  ROW()-5,TRUE)    )</f>
        <v/>
      </c>
      <c r="C3138" s="195" t="str">
        <f ca="1" xml:space="preserve"> IF(INDIRECT("FROM_NGS2_SampleSheet!A"&amp;ROW()-5,TRUE)="","",  INDIRECT(    "FROM_NGS2_SampleSheet!"   &amp;  CHAR(64 + MATCH(VLOOKUP(C$6,mapping!$A:$B,2,FALSE),FROM_NGS2_SampleSheet!$1:$1,0))   &amp;  ROW()-5,TRUE)    )</f>
        <v/>
      </c>
      <c r="D3138" s="195" t="str">
        <f ca="1" xml:space="preserve"> IF(INDIRECT("FROM_NGS2_SampleSheet!A"&amp;ROW()-5,TRUE)="","",  INDIRECT(    "FROM_NGS2_SampleSheet!"   &amp;  CHAR(64 + MATCH(VLOOKUP(D$6,mapping!$A:$B,2,FALSE),FROM_NGS2_SampleSheet!$1:$1,0))   &amp;  ROW()-5,TRUE)    )</f>
        <v/>
      </c>
      <c r="E3138" s="195" t="str">
        <f ca="1" xml:space="preserve"> IF(INDIRECT("FROM_NGS2_SampleSheet!A"&amp;ROW()-5,TRUE)="","",  "e" &amp; INDIRECT(    "FROM_NGS2_SampleSheet!"   &amp;  CHAR(64 + MATCH(VLOOKUP(E$6,mapping!$A:$B,2,FALSE),FROM_NGS2_SampleSheet!$1:$1,0))   &amp;  ROW()-5,TRUE)    )</f>
        <v/>
      </c>
      <c r="F3138" s="195" t="str">
        <f ca="1" xml:space="preserve"> IF(INDIRECT("FROM_NGS2_SampleSheet!A"&amp;ROW()-5,TRUE)="","",  INDIRECT(    "FROM_NGS2_SampleSheet!"   &amp;  CHAR(64 + MATCH(VLOOKUP(F$6,mapping!$A:$B,2,FALSE),FROM_NGS2_SampleSheet!$1:$1,0))   &amp;  ROW()-5,TRUE)    )</f>
        <v/>
      </c>
      <c r="G3138" s="196" t="str">
        <f ca="1" xml:space="preserve"> IF(INDIRECT("FROM_NGS2_SampleSheet!A"&amp;ROW()-5,TRUE)="","",  INDIRECT(    "FROM_NGS2_SampleSheet!"   &amp;  CHAR(64 + MATCH(VLOOKUP(G$6,mapping!$A:$B,2,FALSE),FROM_NGS2_SampleSheet!$1:$1,0))   &amp;  ROW()-5,TRUE)    )</f>
        <v/>
      </c>
      <c r="H3138" s="195"/>
      <c r="I3138" s="213">
        <v>1</v>
      </c>
      <c r="J3138" s="197" t="str">
        <f ca="1">IF(U3138=TRUE,    IF($Y$4&gt;96,"TOO MANY",VLOOKUP(B3138&amp;"_"&amp;C3138&amp;"_"&amp;E3138&amp;"_A",CALC!W:X,2,FALSE)),   "")</f>
        <v/>
      </c>
      <c r="L3138" s="213">
        <v>1</v>
      </c>
      <c r="M3138" s="197" t="str">
        <f ca="1">IF(V3138=TRUE,     IF($Y$4&gt;96,"TOO MANY",VLOOKUP(B3138&amp;"_"&amp;C3138&amp;"_"&amp;E3138&amp;"_B",CALC!W:X,2,FALSE)),    "")</f>
        <v/>
      </c>
      <c r="N3138" s="206"/>
      <c r="O3138" s="213">
        <v>1</v>
      </c>
      <c r="P3138" s="197" t="str">
        <f ca="1">IF(W3138=TRUE,   IF($Y$4&gt;96,"TOO MANY", VLOOKUP(B3138&amp;"_"&amp;C3138&amp;"_"&amp;E3138&amp;"_C",CALC!W:X,2,FALSE)),   "")</f>
        <v/>
      </c>
      <c r="Q3138" s="206"/>
      <c r="R3138" s="119" t="b">
        <f t="shared" ca="1" si="343"/>
        <v>0</v>
      </c>
      <c r="S3138" s="119" t="b">
        <f t="shared" ca="1" si="341"/>
        <v>0</v>
      </c>
      <c r="T3138" s="119" t="b">
        <f t="shared" ca="1" si="342"/>
        <v>0</v>
      </c>
      <c r="U3138" s="119" t="b">
        <f t="shared" ca="1" si="344"/>
        <v>0</v>
      </c>
      <c r="V3138" s="160" t="b">
        <f t="shared" ca="1" si="345"/>
        <v>0</v>
      </c>
      <c r="W3138" s="119" t="b">
        <f t="shared" ca="1" si="346"/>
        <v>0</v>
      </c>
      <c r="X3138" s="119" t="b">
        <f t="shared" ca="1" si="347"/>
        <v>0</v>
      </c>
    </row>
    <row r="3139" spans="2:24" x14ac:dyDescent="0.25">
      <c r="B3139" s="194" t="str">
        <f ca="1" xml:space="preserve"> IF(INDIRECT("FROM_NGS2_SampleSheet!A"&amp;ROW()-5,TRUE)="","",  INDIRECT(    "FROM_NGS2_SampleSheet!"   &amp;  CHAR(64 + MATCH(VLOOKUP(B$6,mapping!$A:$B,2,FALSE),FROM_NGS2_SampleSheet!$1:$1,0))   &amp;  ROW()-5,TRUE)    )</f>
        <v/>
      </c>
      <c r="C3139" s="195" t="str">
        <f ca="1" xml:space="preserve"> IF(INDIRECT("FROM_NGS2_SampleSheet!A"&amp;ROW()-5,TRUE)="","",  INDIRECT(    "FROM_NGS2_SampleSheet!"   &amp;  CHAR(64 + MATCH(VLOOKUP(C$6,mapping!$A:$B,2,FALSE),FROM_NGS2_SampleSheet!$1:$1,0))   &amp;  ROW()-5,TRUE)    )</f>
        <v/>
      </c>
      <c r="D3139" s="195" t="str">
        <f ca="1" xml:space="preserve"> IF(INDIRECT("FROM_NGS2_SampleSheet!A"&amp;ROW()-5,TRUE)="","",  INDIRECT(    "FROM_NGS2_SampleSheet!"   &amp;  CHAR(64 + MATCH(VLOOKUP(D$6,mapping!$A:$B,2,FALSE),FROM_NGS2_SampleSheet!$1:$1,0))   &amp;  ROW()-5,TRUE)    )</f>
        <v/>
      </c>
      <c r="E3139" s="195" t="str">
        <f ca="1" xml:space="preserve"> IF(INDIRECT("FROM_NGS2_SampleSheet!A"&amp;ROW()-5,TRUE)="","",  "e" &amp; INDIRECT(    "FROM_NGS2_SampleSheet!"   &amp;  CHAR(64 + MATCH(VLOOKUP(E$6,mapping!$A:$B,2,FALSE),FROM_NGS2_SampleSheet!$1:$1,0))   &amp;  ROW()-5,TRUE)    )</f>
        <v/>
      </c>
      <c r="F3139" s="195" t="str">
        <f ca="1" xml:space="preserve"> IF(INDIRECT("FROM_NGS2_SampleSheet!A"&amp;ROW()-5,TRUE)="","",  INDIRECT(    "FROM_NGS2_SampleSheet!"   &amp;  CHAR(64 + MATCH(VLOOKUP(F$6,mapping!$A:$B,2,FALSE),FROM_NGS2_SampleSheet!$1:$1,0))   &amp;  ROW()-5,TRUE)    )</f>
        <v/>
      </c>
      <c r="G3139" s="196" t="str">
        <f ca="1" xml:space="preserve"> IF(INDIRECT("FROM_NGS2_SampleSheet!A"&amp;ROW()-5,TRUE)="","",  INDIRECT(    "FROM_NGS2_SampleSheet!"   &amp;  CHAR(64 + MATCH(VLOOKUP(G$6,mapping!$A:$B,2,FALSE),FROM_NGS2_SampleSheet!$1:$1,0))   &amp;  ROW()-5,TRUE)    )</f>
        <v/>
      </c>
      <c r="H3139" s="195"/>
      <c r="I3139" s="213">
        <v>1</v>
      </c>
      <c r="J3139" s="197" t="str">
        <f ca="1">IF(U3139=TRUE,    IF($Y$4&gt;96,"TOO MANY",VLOOKUP(B3139&amp;"_"&amp;C3139&amp;"_"&amp;E3139&amp;"_A",CALC!W:X,2,FALSE)),   "")</f>
        <v/>
      </c>
      <c r="L3139" s="213">
        <v>1</v>
      </c>
      <c r="M3139" s="197" t="str">
        <f ca="1">IF(V3139=TRUE,     IF($Y$4&gt;96,"TOO MANY",VLOOKUP(B3139&amp;"_"&amp;C3139&amp;"_"&amp;E3139&amp;"_B",CALC!W:X,2,FALSE)),    "")</f>
        <v/>
      </c>
      <c r="N3139" s="206"/>
      <c r="O3139" s="213">
        <v>1</v>
      </c>
      <c r="P3139" s="197" t="str">
        <f ca="1">IF(W3139=TRUE,   IF($Y$4&gt;96,"TOO MANY", VLOOKUP(B3139&amp;"_"&amp;C3139&amp;"_"&amp;E3139&amp;"_C",CALC!W:X,2,FALSE)),   "")</f>
        <v/>
      </c>
      <c r="Q3139" s="206"/>
      <c r="R3139" s="119" t="b">
        <f t="shared" ca="1" si="343"/>
        <v>0</v>
      </c>
      <c r="S3139" s="119" t="b">
        <f t="shared" ca="1" si="341"/>
        <v>0</v>
      </c>
      <c r="T3139" s="119" t="b">
        <f t="shared" ca="1" si="342"/>
        <v>0</v>
      </c>
      <c r="U3139" s="119" t="b">
        <f t="shared" ca="1" si="344"/>
        <v>0</v>
      </c>
      <c r="V3139" s="160" t="b">
        <f t="shared" ca="1" si="345"/>
        <v>0</v>
      </c>
      <c r="W3139" s="119" t="b">
        <f t="shared" ca="1" si="346"/>
        <v>0</v>
      </c>
      <c r="X3139" s="119" t="b">
        <f t="shared" ca="1" si="347"/>
        <v>0</v>
      </c>
    </row>
    <row r="3140" spans="2:24" x14ac:dyDescent="0.25">
      <c r="B3140" s="194" t="str">
        <f ca="1" xml:space="preserve"> IF(INDIRECT("FROM_NGS2_SampleSheet!A"&amp;ROW()-5,TRUE)="","",  INDIRECT(    "FROM_NGS2_SampleSheet!"   &amp;  CHAR(64 + MATCH(VLOOKUP(B$6,mapping!$A:$B,2,FALSE),FROM_NGS2_SampleSheet!$1:$1,0))   &amp;  ROW()-5,TRUE)    )</f>
        <v/>
      </c>
      <c r="C3140" s="195" t="str">
        <f ca="1" xml:space="preserve"> IF(INDIRECT("FROM_NGS2_SampleSheet!A"&amp;ROW()-5,TRUE)="","",  INDIRECT(    "FROM_NGS2_SampleSheet!"   &amp;  CHAR(64 + MATCH(VLOOKUP(C$6,mapping!$A:$B,2,FALSE),FROM_NGS2_SampleSheet!$1:$1,0))   &amp;  ROW()-5,TRUE)    )</f>
        <v/>
      </c>
      <c r="D3140" s="195" t="str">
        <f ca="1" xml:space="preserve"> IF(INDIRECT("FROM_NGS2_SampleSheet!A"&amp;ROW()-5,TRUE)="","",  INDIRECT(    "FROM_NGS2_SampleSheet!"   &amp;  CHAR(64 + MATCH(VLOOKUP(D$6,mapping!$A:$B,2,FALSE),FROM_NGS2_SampleSheet!$1:$1,0))   &amp;  ROW()-5,TRUE)    )</f>
        <v/>
      </c>
      <c r="E3140" s="195" t="str">
        <f ca="1" xml:space="preserve"> IF(INDIRECT("FROM_NGS2_SampleSheet!A"&amp;ROW()-5,TRUE)="","",  "e" &amp; INDIRECT(    "FROM_NGS2_SampleSheet!"   &amp;  CHAR(64 + MATCH(VLOOKUP(E$6,mapping!$A:$B,2,FALSE),FROM_NGS2_SampleSheet!$1:$1,0))   &amp;  ROW()-5,TRUE)    )</f>
        <v/>
      </c>
      <c r="F3140" s="195" t="str">
        <f ca="1" xml:space="preserve"> IF(INDIRECT("FROM_NGS2_SampleSheet!A"&amp;ROW()-5,TRUE)="","",  INDIRECT(    "FROM_NGS2_SampleSheet!"   &amp;  CHAR(64 + MATCH(VLOOKUP(F$6,mapping!$A:$B,2,FALSE),FROM_NGS2_SampleSheet!$1:$1,0))   &amp;  ROW()-5,TRUE)    )</f>
        <v/>
      </c>
      <c r="G3140" s="196" t="str">
        <f ca="1" xml:space="preserve"> IF(INDIRECT("FROM_NGS2_SampleSheet!A"&amp;ROW()-5,TRUE)="","",  INDIRECT(    "FROM_NGS2_SampleSheet!"   &amp;  CHAR(64 + MATCH(VLOOKUP(G$6,mapping!$A:$B,2,FALSE),FROM_NGS2_SampleSheet!$1:$1,0))   &amp;  ROW()-5,TRUE)    )</f>
        <v/>
      </c>
      <c r="H3140" s="195"/>
      <c r="I3140" s="213">
        <v>1</v>
      </c>
      <c r="J3140" s="197" t="str">
        <f ca="1">IF(U3140=TRUE,    IF($Y$4&gt;96,"TOO MANY",VLOOKUP(B3140&amp;"_"&amp;C3140&amp;"_"&amp;E3140&amp;"_A",CALC!W:X,2,FALSE)),   "")</f>
        <v/>
      </c>
      <c r="L3140" s="213">
        <v>1</v>
      </c>
      <c r="M3140" s="197" t="str">
        <f ca="1">IF(V3140=TRUE,     IF($Y$4&gt;96,"TOO MANY",VLOOKUP(B3140&amp;"_"&amp;C3140&amp;"_"&amp;E3140&amp;"_B",CALC!W:X,2,FALSE)),    "")</f>
        <v/>
      </c>
      <c r="N3140" s="206"/>
      <c r="O3140" s="213">
        <v>1</v>
      </c>
      <c r="P3140" s="197" t="str">
        <f ca="1">IF(W3140=TRUE,   IF($Y$4&gt;96,"TOO MANY", VLOOKUP(B3140&amp;"_"&amp;C3140&amp;"_"&amp;E3140&amp;"_C",CALC!W:X,2,FALSE)),   "")</f>
        <v/>
      </c>
      <c r="Q3140" s="206"/>
      <c r="R3140" s="119" t="b">
        <f t="shared" ca="1" si="343"/>
        <v>0</v>
      </c>
      <c r="S3140" s="119" t="b">
        <f t="shared" ca="1" si="341"/>
        <v>0</v>
      </c>
      <c r="T3140" s="119" t="b">
        <f t="shared" ca="1" si="342"/>
        <v>0</v>
      </c>
      <c r="U3140" s="119" t="b">
        <f t="shared" ca="1" si="344"/>
        <v>0</v>
      </c>
      <c r="V3140" s="160" t="b">
        <f t="shared" ca="1" si="345"/>
        <v>0</v>
      </c>
      <c r="W3140" s="119" t="b">
        <f t="shared" ca="1" si="346"/>
        <v>0</v>
      </c>
      <c r="X3140" s="119" t="b">
        <f t="shared" ca="1" si="347"/>
        <v>0</v>
      </c>
    </row>
    <row r="3141" spans="2:24" x14ac:dyDescent="0.25">
      <c r="B3141" s="194" t="str">
        <f ca="1" xml:space="preserve"> IF(INDIRECT("FROM_NGS2_SampleSheet!A"&amp;ROW()-5,TRUE)="","",  INDIRECT(    "FROM_NGS2_SampleSheet!"   &amp;  CHAR(64 + MATCH(VLOOKUP(B$6,mapping!$A:$B,2,FALSE),FROM_NGS2_SampleSheet!$1:$1,0))   &amp;  ROW()-5,TRUE)    )</f>
        <v/>
      </c>
      <c r="C3141" s="195" t="str">
        <f ca="1" xml:space="preserve"> IF(INDIRECT("FROM_NGS2_SampleSheet!A"&amp;ROW()-5,TRUE)="","",  INDIRECT(    "FROM_NGS2_SampleSheet!"   &amp;  CHAR(64 + MATCH(VLOOKUP(C$6,mapping!$A:$B,2,FALSE),FROM_NGS2_SampleSheet!$1:$1,0))   &amp;  ROW()-5,TRUE)    )</f>
        <v/>
      </c>
      <c r="D3141" s="195" t="str">
        <f ca="1" xml:space="preserve"> IF(INDIRECT("FROM_NGS2_SampleSheet!A"&amp;ROW()-5,TRUE)="","",  INDIRECT(    "FROM_NGS2_SampleSheet!"   &amp;  CHAR(64 + MATCH(VLOOKUP(D$6,mapping!$A:$B,2,FALSE),FROM_NGS2_SampleSheet!$1:$1,0))   &amp;  ROW()-5,TRUE)    )</f>
        <v/>
      </c>
      <c r="E3141" s="195" t="str">
        <f ca="1" xml:space="preserve"> IF(INDIRECT("FROM_NGS2_SampleSheet!A"&amp;ROW()-5,TRUE)="","",  "e" &amp; INDIRECT(    "FROM_NGS2_SampleSheet!"   &amp;  CHAR(64 + MATCH(VLOOKUP(E$6,mapping!$A:$B,2,FALSE),FROM_NGS2_SampleSheet!$1:$1,0))   &amp;  ROW()-5,TRUE)    )</f>
        <v/>
      </c>
      <c r="F3141" s="195" t="str">
        <f ca="1" xml:space="preserve"> IF(INDIRECT("FROM_NGS2_SampleSheet!A"&amp;ROW()-5,TRUE)="","",  INDIRECT(    "FROM_NGS2_SampleSheet!"   &amp;  CHAR(64 + MATCH(VLOOKUP(F$6,mapping!$A:$B,2,FALSE),FROM_NGS2_SampleSheet!$1:$1,0))   &amp;  ROW()-5,TRUE)    )</f>
        <v/>
      </c>
      <c r="G3141" s="196" t="str">
        <f ca="1" xml:space="preserve"> IF(INDIRECT("FROM_NGS2_SampleSheet!A"&amp;ROW()-5,TRUE)="","",  INDIRECT(    "FROM_NGS2_SampleSheet!"   &amp;  CHAR(64 + MATCH(VLOOKUP(G$6,mapping!$A:$B,2,FALSE),FROM_NGS2_SampleSheet!$1:$1,0))   &amp;  ROW()-5,TRUE)    )</f>
        <v/>
      </c>
      <c r="H3141" s="195"/>
      <c r="I3141" s="213">
        <v>1</v>
      </c>
      <c r="J3141" s="197" t="str">
        <f ca="1">IF(U3141=TRUE,    IF($Y$4&gt;96,"TOO MANY",VLOOKUP(B3141&amp;"_"&amp;C3141&amp;"_"&amp;E3141&amp;"_A",CALC!W:X,2,FALSE)),   "")</f>
        <v/>
      </c>
      <c r="L3141" s="213">
        <v>1</v>
      </c>
      <c r="M3141" s="197" t="str">
        <f ca="1">IF(V3141=TRUE,     IF($Y$4&gt;96,"TOO MANY",VLOOKUP(B3141&amp;"_"&amp;C3141&amp;"_"&amp;E3141&amp;"_B",CALC!W:X,2,FALSE)),    "")</f>
        <v/>
      </c>
      <c r="N3141" s="206"/>
      <c r="O3141" s="213">
        <v>1</v>
      </c>
      <c r="P3141" s="197" t="str">
        <f ca="1">IF(W3141=TRUE,   IF($Y$4&gt;96,"TOO MANY", VLOOKUP(B3141&amp;"_"&amp;C3141&amp;"_"&amp;E3141&amp;"_C",CALC!W:X,2,FALSE)),   "")</f>
        <v/>
      </c>
      <c r="Q3141" s="206"/>
      <c r="R3141" s="119" t="b">
        <f t="shared" ca="1" si="343"/>
        <v>0</v>
      </c>
      <c r="S3141" s="119" t="b">
        <f t="shared" ca="1" si="341"/>
        <v>0</v>
      </c>
      <c r="T3141" s="119" t="b">
        <f t="shared" ca="1" si="342"/>
        <v>0</v>
      </c>
      <c r="U3141" s="119" t="b">
        <f t="shared" ca="1" si="344"/>
        <v>0</v>
      </c>
      <c r="V3141" s="160" t="b">
        <f t="shared" ca="1" si="345"/>
        <v>0</v>
      </c>
      <c r="W3141" s="119" t="b">
        <f t="shared" ca="1" si="346"/>
        <v>0</v>
      </c>
      <c r="X3141" s="119" t="b">
        <f t="shared" ca="1" si="347"/>
        <v>0</v>
      </c>
    </row>
    <row r="3142" spans="2:24" x14ac:dyDescent="0.25">
      <c r="B3142" s="194" t="str">
        <f ca="1" xml:space="preserve"> IF(INDIRECT("FROM_NGS2_SampleSheet!A"&amp;ROW()-5,TRUE)="","",  INDIRECT(    "FROM_NGS2_SampleSheet!"   &amp;  CHAR(64 + MATCH(VLOOKUP(B$6,mapping!$A:$B,2,FALSE),FROM_NGS2_SampleSheet!$1:$1,0))   &amp;  ROW()-5,TRUE)    )</f>
        <v/>
      </c>
      <c r="C3142" s="195" t="str">
        <f ca="1" xml:space="preserve"> IF(INDIRECT("FROM_NGS2_SampleSheet!A"&amp;ROW()-5,TRUE)="","",  INDIRECT(    "FROM_NGS2_SampleSheet!"   &amp;  CHAR(64 + MATCH(VLOOKUP(C$6,mapping!$A:$B,2,FALSE),FROM_NGS2_SampleSheet!$1:$1,0))   &amp;  ROW()-5,TRUE)    )</f>
        <v/>
      </c>
      <c r="D3142" s="195" t="str">
        <f ca="1" xml:space="preserve"> IF(INDIRECT("FROM_NGS2_SampleSheet!A"&amp;ROW()-5,TRUE)="","",  INDIRECT(    "FROM_NGS2_SampleSheet!"   &amp;  CHAR(64 + MATCH(VLOOKUP(D$6,mapping!$A:$B,2,FALSE),FROM_NGS2_SampleSheet!$1:$1,0))   &amp;  ROW()-5,TRUE)    )</f>
        <v/>
      </c>
      <c r="E3142" s="195" t="str">
        <f ca="1" xml:space="preserve"> IF(INDIRECT("FROM_NGS2_SampleSheet!A"&amp;ROW()-5,TRUE)="","",  "e" &amp; INDIRECT(    "FROM_NGS2_SampleSheet!"   &amp;  CHAR(64 + MATCH(VLOOKUP(E$6,mapping!$A:$B,2,FALSE),FROM_NGS2_SampleSheet!$1:$1,0))   &amp;  ROW()-5,TRUE)    )</f>
        <v/>
      </c>
      <c r="F3142" s="195" t="str">
        <f ca="1" xml:space="preserve"> IF(INDIRECT("FROM_NGS2_SampleSheet!A"&amp;ROW()-5,TRUE)="","",  INDIRECT(    "FROM_NGS2_SampleSheet!"   &amp;  CHAR(64 + MATCH(VLOOKUP(F$6,mapping!$A:$B,2,FALSE),FROM_NGS2_SampleSheet!$1:$1,0))   &amp;  ROW()-5,TRUE)    )</f>
        <v/>
      </c>
      <c r="G3142" s="196" t="str">
        <f ca="1" xml:space="preserve"> IF(INDIRECT("FROM_NGS2_SampleSheet!A"&amp;ROW()-5,TRUE)="","",  INDIRECT(    "FROM_NGS2_SampleSheet!"   &amp;  CHAR(64 + MATCH(VLOOKUP(G$6,mapping!$A:$B,2,FALSE),FROM_NGS2_SampleSheet!$1:$1,0))   &amp;  ROW()-5,TRUE)    )</f>
        <v/>
      </c>
      <c r="H3142" s="195"/>
      <c r="I3142" s="213">
        <v>1</v>
      </c>
      <c r="J3142" s="197" t="str">
        <f ca="1">IF(U3142=TRUE,    IF($Y$4&gt;96,"TOO MANY",VLOOKUP(B3142&amp;"_"&amp;C3142&amp;"_"&amp;E3142&amp;"_A",CALC!W:X,2,FALSE)),   "")</f>
        <v/>
      </c>
      <c r="L3142" s="213">
        <v>1</v>
      </c>
      <c r="M3142" s="197" t="str">
        <f ca="1">IF(V3142=TRUE,     IF($Y$4&gt;96,"TOO MANY",VLOOKUP(B3142&amp;"_"&amp;C3142&amp;"_"&amp;E3142&amp;"_B",CALC!W:X,2,FALSE)),    "")</f>
        <v/>
      </c>
      <c r="N3142" s="206"/>
      <c r="O3142" s="213">
        <v>1</v>
      </c>
      <c r="P3142" s="197" t="str">
        <f ca="1">IF(W3142=TRUE,   IF($Y$4&gt;96,"TOO MANY", VLOOKUP(B3142&amp;"_"&amp;C3142&amp;"_"&amp;E3142&amp;"_C",CALC!W:X,2,FALSE)),   "")</f>
        <v/>
      </c>
      <c r="Q3142" s="206"/>
      <c r="R3142" s="119" t="b">
        <f t="shared" ca="1" si="343"/>
        <v>0</v>
      </c>
      <c r="S3142" s="119" t="b">
        <f t="shared" ca="1" si="341"/>
        <v>0</v>
      </c>
      <c r="T3142" s="119" t="b">
        <f t="shared" ca="1" si="342"/>
        <v>0</v>
      </c>
      <c r="U3142" s="119" t="b">
        <f t="shared" ca="1" si="344"/>
        <v>0</v>
      </c>
      <c r="V3142" s="160" t="b">
        <f t="shared" ca="1" si="345"/>
        <v>0</v>
      </c>
      <c r="W3142" s="119" t="b">
        <f t="shared" ca="1" si="346"/>
        <v>0</v>
      </c>
      <c r="X3142" s="119" t="b">
        <f t="shared" ca="1" si="347"/>
        <v>0</v>
      </c>
    </row>
    <row r="3143" spans="2:24" x14ac:dyDescent="0.25">
      <c r="B3143" s="194" t="str">
        <f ca="1" xml:space="preserve"> IF(INDIRECT("FROM_NGS2_SampleSheet!A"&amp;ROW()-5,TRUE)="","",  INDIRECT(    "FROM_NGS2_SampleSheet!"   &amp;  CHAR(64 + MATCH(VLOOKUP(B$6,mapping!$A:$B,2,FALSE),FROM_NGS2_SampleSheet!$1:$1,0))   &amp;  ROW()-5,TRUE)    )</f>
        <v/>
      </c>
      <c r="C3143" s="195" t="str">
        <f ca="1" xml:space="preserve"> IF(INDIRECT("FROM_NGS2_SampleSheet!A"&amp;ROW()-5,TRUE)="","",  INDIRECT(    "FROM_NGS2_SampleSheet!"   &amp;  CHAR(64 + MATCH(VLOOKUP(C$6,mapping!$A:$B,2,FALSE),FROM_NGS2_SampleSheet!$1:$1,0))   &amp;  ROW()-5,TRUE)    )</f>
        <v/>
      </c>
      <c r="D3143" s="195" t="str">
        <f ca="1" xml:space="preserve"> IF(INDIRECT("FROM_NGS2_SampleSheet!A"&amp;ROW()-5,TRUE)="","",  INDIRECT(    "FROM_NGS2_SampleSheet!"   &amp;  CHAR(64 + MATCH(VLOOKUP(D$6,mapping!$A:$B,2,FALSE),FROM_NGS2_SampleSheet!$1:$1,0))   &amp;  ROW()-5,TRUE)    )</f>
        <v/>
      </c>
      <c r="E3143" s="195" t="str">
        <f ca="1" xml:space="preserve"> IF(INDIRECT("FROM_NGS2_SampleSheet!A"&amp;ROW()-5,TRUE)="","",  "e" &amp; INDIRECT(    "FROM_NGS2_SampleSheet!"   &amp;  CHAR(64 + MATCH(VLOOKUP(E$6,mapping!$A:$B,2,FALSE),FROM_NGS2_SampleSheet!$1:$1,0))   &amp;  ROW()-5,TRUE)    )</f>
        <v/>
      </c>
      <c r="F3143" s="195" t="str">
        <f ca="1" xml:space="preserve"> IF(INDIRECT("FROM_NGS2_SampleSheet!A"&amp;ROW()-5,TRUE)="","",  INDIRECT(    "FROM_NGS2_SampleSheet!"   &amp;  CHAR(64 + MATCH(VLOOKUP(F$6,mapping!$A:$B,2,FALSE),FROM_NGS2_SampleSheet!$1:$1,0))   &amp;  ROW()-5,TRUE)    )</f>
        <v/>
      </c>
      <c r="G3143" s="196" t="str">
        <f ca="1" xml:space="preserve"> IF(INDIRECT("FROM_NGS2_SampleSheet!A"&amp;ROW()-5,TRUE)="","",  INDIRECT(    "FROM_NGS2_SampleSheet!"   &amp;  CHAR(64 + MATCH(VLOOKUP(G$6,mapping!$A:$B,2,FALSE),FROM_NGS2_SampleSheet!$1:$1,0))   &amp;  ROW()-5,TRUE)    )</f>
        <v/>
      </c>
      <c r="H3143" s="195"/>
      <c r="I3143" s="213">
        <v>1</v>
      </c>
      <c r="J3143" s="197" t="str">
        <f ca="1">IF(U3143=TRUE,    IF($Y$4&gt;96,"TOO MANY",VLOOKUP(B3143&amp;"_"&amp;C3143&amp;"_"&amp;E3143&amp;"_A",CALC!W:X,2,FALSE)),   "")</f>
        <v/>
      </c>
      <c r="L3143" s="213">
        <v>1</v>
      </c>
      <c r="M3143" s="197" t="str">
        <f ca="1">IF(V3143=TRUE,     IF($Y$4&gt;96,"TOO MANY",VLOOKUP(B3143&amp;"_"&amp;C3143&amp;"_"&amp;E3143&amp;"_B",CALC!W:X,2,FALSE)),    "")</f>
        <v/>
      </c>
      <c r="N3143" s="206"/>
      <c r="O3143" s="213">
        <v>1</v>
      </c>
      <c r="P3143" s="197" t="str">
        <f ca="1">IF(W3143=TRUE,   IF($Y$4&gt;96,"TOO MANY", VLOOKUP(B3143&amp;"_"&amp;C3143&amp;"_"&amp;E3143&amp;"_C",CALC!W:X,2,FALSE)),   "")</f>
        <v/>
      </c>
      <c r="Q3143" s="206"/>
      <c r="R3143" s="119" t="b">
        <f t="shared" ca="1" si="343"/>
        <v>0</v>
      </c>
      <c r="S3143" s="119" t="b">
        <f t="shared" ca="1" si="341"/>
        <v>0</v>
      </c>
      <c r="T3143" s="119" t="b">
        <f t="shared" ca="1" si="342"/>
        <v>0</v>
      </c>
      <c r="U3143" s="119" t="b">
        <f t="shared" ca="1" si="344"/>
        <v>0</v>
      </c>
      <c r="V3143" s="160" t="b">
        <f t="shared" ca="1" si="345"/>
        <v>0</v>
      </c>
      <c r="W3143" s="119" t="b">
        <f t="shared" ca="1" si="346"/>
        <v>0</v>
      </c>
      <c r="X3143" s="119" t="b">
        <f t="shared" ca="1" si="347"/>
        <v>0</v>
      </c>
    </row>
    <row r="3144" spans="2:24" x14ac:dyDescent="0.25">
      <c r="B3144" s="194" t="str">
        <f ca="1" xml:space="preserve"> IF(INDIRECT("FROM_NGS2_SampleSheet!A"&amp;ROW()-5,TRUE)="","",  INDIRECT(    "FROM_NGS2_SampleSheet!"   &amp;  CHAR(64 + MATCH(VLOOKUP(B$6,mapping!$A:$B,2,FALSE),FROM_NGS2_SampleSheet!$1:$1,0))   &amp;  ROW()-5,TRUE)    )</f>
        <v/>
      </c>
      <c r="C3144" s="195" t="str">
        <f ca="1" xml:space="preserve"> IF(INDIRECT("FROM_NGS2_SampleSheet!A"&amp;ROW()-5,TRUE)="","",  INDIRECT(    "FROM_NGS2_SampleSheet!"   &amp;  CHAR(64 + MATCH(VLOOKUP(C$6,mapping!$A:$B,2,FALSE),FROM_NGS2_SampleSheet!$1:$1,0))   &amp;  ROW()-5,TRUE)    )</f>
        <v/>
      </c>
      <c r="D3144" s="195" t="str">
        <f ca="1" xml:space="preserve"> IF(INDIRECT("FROM_NGS2_SampleSheet!A"&amp;ROW()-5,TRUE)="","",  INDIRECT(    "FROM_NGS2_SampleSheet!"   &amp;  CHAR(64 + MATCH(VLOOKUP(D$6,mapping!$A:$B,2,FALSE),FROM_NGS2_SampleSheet!$1:$1,0))   &amp;  ROW()-5,TRUE)    )</f>
        <v/>
      </c>
      <c r="E3144" s="195" t="str">
        <f ca="1" xml:space="preserve"> IF(INDIRECT("FROM_NGS2_SampleSheet!A"&amp;ROW()-5,TRUE)="","",  "e" &amp; INDIRECT(    "FROM_NGS2_SampleSheet!"   &amp;  CHAR(64 + MATCH(VLOOKUP(E$6,mapping!$A:$B,2,FALSE),FROM_NGS2_SampleSheet!$1:$1,0))   &amp;  ROW()-5,TRUE)    )</f>
        <v/>
      </c>
      <c r="F3144" s="195" t="str">
        <f ca="1" xml:space="preserve"> IF(INDIRECT("FROM_NGS2_SampleSheet!A"&amp;ROW()-5,TRUE)="","",  INDIRECT(    "FROM_NGS2_SampleSheet!"   &amp;  CHAR(64 + MATCH(VLOOKUP(F$6,mapping!$A:$B,2,FALSE),FROM_NGS2_SampleSheet!$1:$1,0))   &amp;  ROW()-5,TRUE)    )</f>
        <v/>
      </c>
      <c r="G3144" s="196" t="str">
        <f ca="1" xml:space="preserve"> IF(INDIRECT("FROM_NGS2_SampleSheet!A"&amp;ROW()-5,TRUE)="","",  INDIRECT(    "FROM_NGS2_SampleSheet!"   &amp;  CHAR(64 + MATCH(VLOOKUP(G$6,mapping!$A:$B,2,FALSE),FROM_NGS2_SampleSheet!$1:$1,0))   &amp;  ROW()-5,TRUE)    )</f>
        <v/>
      </c>
      <c r="H3144" s="195"/>
      <c r="I3144" s="213">
        <v>1</v>
      </c>
      <c r="J3144" s="197" t="str">
        <f ca="1">IF(U3144=TRUE,    IF($Y$4&gt;96,"TOO MANY",VLOOKUP(B3144&amp;"_"&amp;C3144&amp;"_"&amp;E3144&amp;"_A",CALC!W:X,2,FALSE)),   "")</f>
        <v/>
      </c>
      <c r="L3144" s="213">
        <v>1</v>
      </c>
      <c r="M3144" s="197" t="str">
        <f ca="1">IF(V3144=TRUE,     IF($Y$4&gt;96,"TOO MANY",VLOOKUP(B3144&amp;"_"&amp;C3144&amp;"_"&amp;E3144&amp;"_B",CALC!W:X,2,FALSE)),    "")</f>
        <v/>
      </c>
      <c r="N3144" s="206"/>
      <c r="O3144" s="213">
        <v>1</v>
      </c>
      <c r="P3144" s="197" t="str">
        <f ca="1">IF(W3144=TRUE,   IF($Y$4&gt;96,"TOO MANY", VLOOKUP(B3144&amp;"_"&amp;C3144&amp;"_"&amp;E3144&amp;"_C",CALC!W:X,2,FALSE)),   "")</f>
        <v/>
      </c>
      <c r="Q3144" s="206"/>
      <c r="R3144" s="119" t="b">
        <f t="shared" ca="1" si="343"/>
        <v>0</v>
      </c>
      <c r="S3144" s="119" t="b">
        <f t="shared" ref="S3144:S3207" ca="1" si="348">IF(AND(R3144=TRUE,$U$3=TRUE),TRUE)</f>
        <v>0</v>
      </c>
      <c r="T3144" s="119" t="b">
        <f t="shared" ref="T3144:T3207" ca="1" si="349">IF(AND(R3144=TRUE,$U$4=TRUE,$U$3=TRUE),TRUE)</f>
        <v>0</v>
      </c>
      <c r="U3144" s="119" t="b">
        <f t="shared" ca="1" si="344"/>
        <v>0</v>
      </c>
      <c r="V3144" s="160" t="b">
        <f t="shared" ca="1" si="345"/>
        <v>0</v>
      </c>
      <c r="W3144" s="119" t="b">
        <f t="shared" ca="1" si="346"/>
        <v>0</v>
      </c>
      <c r="X3144" s="119" t="b">
        <f t="shared" ca="1" si="347"/>
        <v>0</v>
      </c>
    </row>
    <row r="3145" spans="2:24" x14ac:dyDescent="0.25">
      <c r="B3145" s="194" t="str">
        <f ca="1" xml:space="preserve"> IF(INDIRECT("FROM_NGS2_SampleSheet!A"&amp;ROW()-5,TRUE)="","",  INDIRECT(    "FROM_NGS2_SampleSheet!"   &amp;  CHAR(64 + MATCH(VLOOKUP(B$6,mapping!$A:$B,2,FALSE),FROM_NGS2_SampleSheet!$1:$1,0))   &amp;  ROW()-5,TRUE)    )</f>
        <v/>
      </c>
      <c r="C3145" s="195" t="str">
        <f ca="1" xml:space="preserve"> IF(INDIRECT("FROM_NGS2_SampleSheet!A"&amp;ROW()-5,TRUE)="","",  INDIRECT(    "FROM_NGS2_SampleSheet!"   &amp;  CHAR(64 + MATCH(VLOOKUP(C$6,mapping!$A:$B,2,FALSE),FROM_NGS2_SampleSheet!$1:$1,0))   &amp;  ROW()-5,TRUE)    )</f>
        <v/>
      </c>
      <c r="D3145" s="195" t="str">
        <f ca="1" xml:space="preserve"> IF(INDIRECT("FROM_NGS2_SampleSheet!A"&amp;ROW()-5,TRUE)="","",  INDIRECT(    "FROM_NGS2_SampleSheet!"   &amp;  CHAR(64 + MATCH(VLOOKUP(D$6,mapping!$A:$B,2,FALSE),FROM_NGS2_SampleSheet!$1:$1,0))   &amp;  ROW()-5,TRUE)    )</f>
        <v/>
      </c>
      <c r="E3145" s="195" t="str">
        <f ca="1" xml:space="preserve"> IF(INDIRECT("FROM_NGS2_SampleSheet!A"&amp;ROW()-5,TRUE)="","",  "e" &amp; INDIRECT(    "FROM_NGS2_SampleSheet!"   &amp;  CHAR(64 + MATCH(VLOOKUP(E$6,mapping!$A:$B,2,FALSE),FROM_NGS2_SampleSheet!$1:$1,0))   &amp;  ROW()-5,TRUE)    )</f>
        <v/>
      </c>
      <c r="F3145" s="195" t="str">
        <f ca="1" xml:space="preserve"> IF(INDIRECT("FROM_NGS2_SampleSheet!A"&amp;ROW()-5,TRUE)="","",  INDIRECT(    "FROM_NGS2_SampleSheet!"   &amp;  CHAR(64 + MATCH(VLOOKUP(F$6,mapping!$A:$B,2,FALSE),FROM_NGS2_SampleSheet!$1:$1,0))   &amp;  ROW()-5,TRUE)    )</f>
        <v/>
      </c>
      <c r="G3145" s="196" t="str">
        <f ca="1" xml:space="preserve"> IF(INDIRECT("FROM_NGS2_SampleSheet!A"&amp;ROW()-5,TRUE)="","",  INDIRECT(    "FROM_NGS2_SampleSheet!"   &amp;  CHAR(64 + MATCH(VLOOKUP(G$6,mapping!$A:$B,2,FALSE),FROM_NGS2_SampleSheet!$1:$1,0))   &amp;  ROW()-5,TRUE)    )</f>
        <v/>
      </c>
      <c r="H3145" s="195"/>
      <c r="I3145" s="213">
        <v>1</v>
      </c>
      <c r="J3145" s="197" t="str">
        <f ca="1">IF(U3145=TRUE,    IF($Y$4&gt;96,"TOO MANY",VLOOKUP(B3145&amp;"_"&amp;C3145&amp;"_"&amp;E3145&amp;"_A",CALC!W:X,2,FALSE)),   "")</f>
        <v/>
      </c>
      <c r="L3145" s="213">
        <v>1</v>
      </c>
      <c r="M3145" s="197" t="str">
        <f ca="1">IF(V3145=TRUE,     IF($Y$4&gt;96,"TOO MANY",VLOOKUP(B3145&amp;"_"&amp;C3145&amp;"_"&amp;E3145&amp;"_B",CALC!W:X,2,FALSE)),    "")</f>
        <v/>
      </c>
      <c r="N3145" s="206"/>
      <c r="O3145" s="213">
        <v>1</v>
      </c>
      <c r="P3145" s="197" t="str">
        <f ca="1">IF(W3145=TRUE,   IF($Y$4&gt;96,"TOO MANY", VLOOKUP(B3145&amp;"_"&amp;C3145&amp;"_"&amp;E3145&amp;"_C",CALC!W:X,2,FALSE)),   "")</f>
        <v/>
      </c>
      <c r="Q3145" s="206"/>
      <c r="R3145" s="119" t="b">
        <f t="shared" ca="1" si="343"/>
        <v>0</v>
      </c>
      <c r="S3145" s="119" t="b">
        <f t="shared" ca="1" si="348"/>
        <v>0</v>
      </c>
      <c r="T3145" s="119" t="b">
        <f t="shared" ca="1" si="349"/>
        <v>0</v>
      </c>
      <c r="U3145" s="119" t="b">
        <f t="shared" ca="1" si="344"/>
        <v>0</v>
      </c>
      <c r="V3145" s="160" t="b">
        <f t="shared" ca="1" si="345"/>
        <v>0</v>
      </c>
      <c r="W3145" s="119" t="b">
        <f t="shared" ca="1" si="346"/>
        <v>0</v>
      </c>
      <c r="X3145" s="119" t="b">
        <f t="shared" ca="1" si="347"/>
        <v>0</v>
      </c>
    </row>
    <row r="3146" spans="2:24" x14ac:dyDescent="0.25">
      <c r="B3146" s="194" t="str">
        <f ca="1" xml:space="preserve"> IF(INDIRECT("FROM_NGS2_SampleSheet!A"&amp;ROW()-5,TRUE)="","",  INDIRECT(    "FROM_NGS2_SampleSheet!"   &amp;  CHAR(64 + MATCH(VLOOKUP(B$6,mapping!$A:$B,2,FALSE),FROM_NGS2_SampleSheet!$1:$1,0))   &amp;  ROW()-5,TRUE)    )</f>
        <v/>
      </c>
      <c r="C3146" s="195" t="str">
        <f ca="1" xml:space="preserve"> IF(INDIRECT("FROM_NGS2_SampleSheet!A"&amp;ROW()-5,TRUE)="","",  INDIRECT(    "FROM_NGS2_SampleSheet!"   &amp;  CHAR(64 + MATCH(VLOOKUP(C$6,mapping!$A:$B,2,FALSE),FROM_NGS2_SampleSheet!$1:$1,0))   &amp;  ROW()-5,TRUE)    )</f>
        <v/>
      </c>
      <c r="D3146" s="195" t="str">
        <f ca="1" xml:space="preserve"> IF(INDIRECT("FROM_NGS2_SampleSheet!A"&amp;ROW()-5,TRUE)="","",  INDIRECT(    "FROM_NGS2_SampleSheet!"   &amp;  CHAR(64 + MATCH(VLOOKUP(D$6,mapping!$A:$B,2,FALSE),FROM_NGS2_SampleSheet!$1:$1,0))   &amp;  ROW()-5,TRUE)    )</f>
        <v/>
      </c>
      <c r="E3146" s="195" t="str">
        <f ca="1" xml:space="preserve"> IF(INDIRECT("FROM_NGS2_SampleSheet!A"&amp;ROW()-5,TRUE)="","",  "e" &amp; INDIRECT(    "FROM_NGS2_SampleSheet!"   &amp;  CHAR(64 + MATCH(VLOOKUP(E$6,mapping!$A:$B,2,FALSE),FROM_NGS2_SampleSheet!$1:$1,0))   &amp;  ROW()-5,TRUE)    )</f>
        <v/>
      </c>
      <c r="F3146" s="195" t="str">
        <f ca="1" xml:space="preserve"> IF(INDIRECT("FROM_NGS2_SampleSheet!A"&amp;ROW()-5,TRUE)="","",  INDIRECT(    "FROM_NGS2_SampleSheet!"   &amp;  CHAR(64 + MATCH(VLOOKUP(F$6,mapping!$A:$B,2,FALSE),FROM_NGS2_SampleSheet!$1:$1,0))   &amp;  ROW()-5,TRUE)    )</f>
        <v/>
      </c>
      <c r="G3146" s="196" t="str">
        <f ca="1" xml:space="preserve"> IF(INDIRECT("FROM_NGS2_SampleSheet!A"&amp;ROW()-5,TRUE)="","",  INDIRECT(    "FROM_NGS2_SampleSheet!"   &amp;  CHAR(64 + MATCH(VLOOKUP(G$6,mapping!$A:$B,2,FALSE),FROM_NGS2_SampleSheet!$1:$1,0))   &amp;  ROW()-5,TRUE)    )</f>
        <v/>
      </c>
      <c r="H3146" s="195"/>
      <c r="I3146" s="213">
        <v>1</v>
      </c>
      <c r="J3146" s="197" t="str">
        <f ca="1">IF(U3146=TRUE,    IF($Y$4&gt;96,"TOO MANY",VLOOKUP(B3146&amp;"_"&amp;C3146&amp;"_"&amp;E3146&amp;"_A",CALC!W:X,2,FALSE)),   "")</f>
        <v/>
      </c>
      <c r="L3146" s="213">
        <v>1</v>
      </c>
      <c r="M3146" s="197" t="str">
        <f ca="1">IF(V3146=TRUE,     IF($Y$4&gt;96,"TOO MANY",VLOOKUP(B3146&amp;"_"&amp;C3146&amp;"_"&amp;E3146&amp;"_B",CALC!W:X,2,FALSE)),    "")</f>
        <v/>
      </c>
      <c r="N3146" s="206"/>
      <c r="O3146" s="213">
        <v>1</v>
      </c>
      <c r="P3146" s="197" t="str">
        <f ca="1">IF(W3146=TRUE,   IF($Y$4&gt;96,"TOO MANY", VLOOKUP(B3146&amp;"_"&amp;C3146&amp;"_"&amp;E3146&amp;"_C",CALC!W:X,2,FALSE)),   "")</f>
        <v/>
      </c>
      <c r="Q3146" s="206"/>
      <c r="R3146" s="119" t="b">
        <f t="shared" ca="1" si="343"/>
        <v>0</v>
      </c>
      <c r="S3146" s="119" t="b">
        <f t="shared" ca="1" si="348"/>
        <v>0</v>
      </c>
      <c r="T3146" s="119" t="b">
        <f t="shared" ca="1" si="349"/>
        <v>0</v>
      </c>
      <c r="U3146" s="119" t="b">
        <f t="shared" ca="1" si="344"/>
        <v>0</v>
      </c>
      <c r="V3146" s="160" t="b">
        <f t="shared" ca="1" si="345"/>
        <v>0</v>
      </c>
      <c r="W3146" s="119" t="b">
        <f t="shared" ca="1" si="346"/>
        <v>0</v>
      </c>
      <c r="X3146" s="119" t="b">
        <f t="shared" ca="1" si="347"/>
        <v>0</v>
      </c>
    </row>
    <row r="3147" spans="2:24" x14ac:dyDescent="0.25">
      <c r="B3147" s="194" t="str">
        <f ca="1" xml:space="preserve"> IF(INDIRECT("FROM_NGS2_SampleSheet!A"&amp;ROW()-5,TRUE)="","",  INDIRECT(    "FROM_NGS2_SampleSheet!"   &amp;  CHAR(64 + MATCH(VLOOKUP(B$6,mapping!$A:$B,2,FALSE),FROM_NGS2_SampleSheet!$1:$1,0))   &amp;  ROW()-5,TRUE)    )</f>
        <v/>
      </c>
      <c r="C3147" s="195" t="str">
        <f ca="1" xml:space="preserve"> IF(INDIRECT("FROM_NGS2_SampleSheet!A"&amp;ROW()-5,TRUE)="","",  INDIRECT(    "FROM_NGS2_SampleSheet!"   &amp;  CHAR(64 + MATCH(VLOOKUP(C$6,mapping!$A:$B,2,FALSE),FROM_NGS2_SampleSheet!$1:$1,0))   &amp;  ROW()-5,TRUE)    )</f>
        <v/>
      </c>
      <c r="D3147" s="195" t="str">
        <f ca="1" xml:space="preserve"> IF(INDIRECT("FROM_NGS2_SampleSheet!A"&amp;ROW()-5,TRUE)="","",  INDIRECT(    "FROM_NGS2_SampleSheet!"   &amp;  CHAR(64 + MATCH(VLOOKUP(D$6,mapping!$A:$B,2,FALSE),FROM_NGS2_SampleSheet!$1:$1,0))   &amp;  ROW()-5,TRUE)    )</f>
        <v/>
      </c>
      <c r="E3147" s="195" t="str">
        <f ca="1" xml:space="preserve"> IF(INDIRECT("FROM_NGS2_SampleSheet!A"&amp;ROW()-5,TRUE)="","",  "e" &amp; INDIRECT(    "FROM_NGS2_SampleSheet!"   &amp;  CHAR(64 + MATCH(VLOOKUP(E$6,mapping!$A:$B,2,FALSE),FROM_NGS2_SampleSheet!$1:$1,0))   &amp;  ROW()-5,TRUE)    )</f>
        <v/>
      </c>
      <c r="F3147" s="195" t="str">
        <f ca="1" xml:space="preserve"> IF(INDIRECT("FROM_NGS2_SampleSheet!A"&amp;ROW()-5,TRUE)="","",  INDIRECT(    "FROM_NGS2_SampleSheet!"   &amp;  CHAR(64 + MATCH(VLOOKUP(F$6,mapping!$A:$B,2,FALSE),FROM_NGS2_SampleSheet!$1:$1,0))   &amp;  ROW()-5,TRUE)    )</f>
        <v/>
      </c>
      <c r="G3147" s="196" t="str">
        <f ca="1" xml:space="preserve"> IF(INDIRECT("FROM_NGS2_SampleSheet!A"&amp;ROW()-5,TRUE)="","",  INDIRECT(    "FROM_NGS2_SampleSheet!"   &amp;  CHAR(64 + MATCH(VLOOKUP(G$6,mapping!$A:$B,2,FALSE),FROM_NGS2_SampleSheet!$1:$1,0))   &amp;  ROW()-5,TRUE)    )</f>
        <v/>
      </c>
      <c r="H3147" s="195"/>
      <c r="I3147" s="213">
        <v>1</v>
      </c>
      <c r="J3147" s="197" t="str">
        <f ca="1">IF(U3147=TRUE,    IF($Y$4&gt;96,"TOO MANY",VLOOKUP(B3147&amp;"_"&amp;C3147&amp;"_"&amp;E3147&amp;"_A",CALC!W:X,2,FALSE)),   "")</f>
        <v/>
      </c>
      <c r="L3147" s="213">
        <v>1</v>
      </c>
      <c r="M3147" s="197" t="str">
        <f ca="1">IF(V3147=TRUE,     IF($Y$4&gt;96,"TOO MANY",VLOOKUP(B3147&amp;"_"&amp;C3147&amp;"_"&amp;E3147&amp;"_B",CALC!W:X,2,FALSE)),    "")</f>
        <v/>
      </c>
      <c r="N3147" s="206"/>
      <c r="O3147" s="213">
        <v>1</v>
      </c>
      <c r="P3147" s="197" t="str">
        <f ca="1">IF(W3147=TRUE,   IF($Y$4&gt;96,"TOO MANY", VLOOKUP(B3147&amp;"_"&amp;C3147&amp;"_"&amp;E3147&amp;"_C",CALC!W:X,2,FALSE)),   "")</f>
        <v/>
      </c>
      <c r="Q3147" s="206"/>
      <c r="R3147" s="119" t="b">
        <f t="shared" ca="1" si="343"/>
        <v>0</v>
      </c>
      <c r="S3147" s="119" t="b">
        <f t="shared" ca="1" si="348"/>
        <v>0</v>
      </c>
      <c r="T3147" s="119" t="b">
        <f t="shared" ca="1" si="349"/>
        <v>0</v>
      </c>
      <c r="U3147" s="119" t="b">
        <f t="shared" ca="1" si="344"/>
        <v>0</v>
      </c>
      <c r="V3147" s="160" t="b">
        <f t="shared" ca="1" si="345"/>
        <v>0</v>
      </c>
      <c r="W3147" s="119" t="b">
        <f t="shared" ca="1" si="346"/>
        <v>0</v>
      </c>
      <c r="X3147" s="119" t="b">
        <f t="shared" ca="1" si="347"/>
        <v>0</v>
      </c>
    </row>
    <row r="3148" spans="2:24" x14ac:dyDescent="0.25">
      <c r="B3148" s="194" t="str">
        <f ca="1" xml:space="preserve"> IF(INDIRECT("FROM_NGS2_SampleSheet!A"&amp;ROW()-5,TRUE)="","",  INDIRECT(    "FROM_NGS2_SampleSheet!"   &amp;  CHAR(64 + MATCH(VLOOKUP(B$6,mapping!$A:$B,2,FALSE),FROM_NGS2_SampleSheet!$1:$1,0))   &amp;  ROW()-5,TRUE)    )</f>
        <v/>
      </c>
      <c r="C3148" s="195" t="str">
        <f ca="1" xml:space="preserve"> IF(INDIRECT("FROM_NGS2_SampleSheet!A"&amp;ROW()-5,TRUE)="","",  INDIRECT(    "FROM_NGS2_SampleSheet!"   &amp;  CHAR(64 + MATCH(VLOOKUP(C$6,mapping!$A:$B,2,FALSE),FROM_NGS2_SampleSheet!$1:$1,0))   &amp;  ROW()-5,TRUE)    )</f>
        <v/>
      </c>
      <c r="D3148" s="195" t="str">
        <f ca="1" xml:space="preserve"> IF(INDIRECT("FROM_NGS2_SampleSheet!A"&amp;ROW()-5,TRUE)="","",  INDIRECT(    "FROM_NGS2_SampleSheet!"   &amp;  CHAR(64 + MATCH(VLOOKUP(D$6,mapping!$A:$B,2,FALSE),FROM_NGS2_SampleSheet!$1:$1,0))   &amp;  ROW()-5,TRUE)    )</f>
        <v/>
      </c>
      <c r="E3148" s="195" t="str">
        <f ca="1" xml:space="preserve"> IF(INDIRECT("FROM_NGS2_SampleSheet!A"&amp;ROW()-5,TRUE)="","",  "e" &amp; INDIRECT(    "FROM_NGS2_SampleSheet!"   &amp;  CHAR(64 + MATCH(VLOOKUP(E$6,mapping!$A:$B,2,FALSE),FROM_NGS2_SampleSheet!$1:$1,0))   &amp;  ROW()-5,TRUE)    )</f>
        <v/>
      </c>
      <c r="F3148" s="195" t="str">
        <f ca="1" xml:space="preserve"> IF(INDIRECT("FROM_NGS2_SampleSheet!A"&amp;ROW()-5,TRUE)="","",  INDIRECT(    "FROM_NGS2_SampleSheet!"   &amp;  CHAR(64 + MATCH(VLOOKUP(F$6,mapping!$A:$B,2,FALSE),FROM_NGS2_SampleSheet!$1:$1,0))   &amp;  ROW()-5,TRUE)    )</f>
        <v/>
      </c>
      <c r="G3148" s="196" t="str">
        <f ca="1" xml:space="preserve"> IF(INDIRECT("FROM_NGS2_SampleSheet!A"&amp;ROW()-5,TRUE)="","",  INDIRECT(    "FROM_NGS2_SampleSheet!"   &amp;  CHAR(64 + MATCH(VLOOKUP(G$6,mapping!$A:$B,2,FALSE),FROM_NGS2_SampleSheet!$1:$1,0))   &amp;  ROW()-5,TRUE)    )</f>
        <v/>
      </c>
      <c r="H3148" s="195"/>
      <c r="I3148" s="213">
        <v>1</v>
      </c>
      <c r="J3148" s="197" t="str">
        <f ca="1">IF(U3148=TRUE,    IF($Y$4&gt;96,"TOO MANY",VLOOKUP(B3148&amp;"_"&amp;C3148&amp;"_"&amp;E3148&amp;"_A",CALC!W:X,2,FALSE)),   "")</f>
        <v/>
      </c>
      <c r="L3148" s="213">
        <v>1</v>
      </c>
      <c r="M3148" s="197" t="str">
        <f ca="1">IF(V3148=TRUE,     IF($Y$4&gt;96,"TOO MANY",VLOOKUP(B3148&amp;"_"&amp;C3148&amp;"_"&amp;E3148&amp;"_B",CALC!W:X,2,FALSE)),    "")</f>
        <v/>
      </c>
      <c r="N3148" s="206"/>
      <c r="O3148" s="213">
        <v>1</v>
      </c>
      <c r="P3148" s="197" t="str">
        <f ca="1">IF(W3148=TRUE,   IF($Y$4&gt;96,"TOO MANY", VLOOKUP(B3148&amp;"_"&amp;C3148&amp;"_"&amp;E3148&amp;"_C",CALC!W:X,2,FALSE)),   "")</f>
        <v/>
      </c>
      <c r="Q3148" s="206"/>
      <c r="R3148" s="119" t="b">
        <f t="shared" ca="1" si="343"/>
        <v>0</v>
      </c>
      <c r="S3148" s="119" t="b">
        <f t="shared" ca="1" si="348"/>
        <v>0</v>
      </c>
      <c r="T3148" s="119" t="b">
        <f t="shared" ca="1" si="349"/>
        <v>0</v>
      </c>
      <c r="U3148" s="119" t="b">
        <f t="shared" ca="1" si="344"/>
        <v>0</v>
      </c>
      <c r="V3148" s="160" t="b">
        <f t="shared" ca="1" si="345"/>
        <v>0</v>
      </c>
      <c r="W3148" s="119" t="b">
        <f t="shared" ca="1" si="346"/>
        <v>0</v>
      </c>
      <c r="X3148" s="119" t="b">
        <f t="shared" ca="1" si="347"/>
        <v>0</v>
      </c>
    </row>
    <row r="3149" spans="2:24" x14ac:dyDescent="0.25">
      <c r="B3149" s="194" t="str">
        <f ca="1" xml:space="preserve"> IF(INDIRECT("FROM_NGS2_SampleSheet!A"&amp;ROW()-5,TRUE)="","",  INDIRECT(    "FROM_NGS2_SampleSheet!"   &amp;  CHAR(64 + MATCH(VLOOKUP(B$6,mapping!$A:$B,2,FALSE),FROM_NGS2_SampleSheet!$1:$1,0))   &amp;  ROW()-5,TRUE)    )</f>
        <v/>
      </c>
      <c r="C3149" s="195" t="str">
        <f ca="1" xml:space="preserve"> IF(INDIRECT("FROM_NGS2_SampleSheet!A"&amp;ROW()-5,TRUE)="","",  INDIRECT(    "FROM_NGS2_SampleSheet!"   &amp;  CHAR(64 + MATCH(VLOOKUP(C$6,mapping!$A:$B,2,FALSE),FROM_NGS2_SampleSheet!$1:$1,0))   &amp;  ROW()-5,TRUE)    )</f>
        <v/>
      </c>
      <c r="D3149" s="195" t="str">
        <f ca="1" xml:space="preserve"> IF(INDIRECT("FROM_NGS2_SampleSheet!A"&amp;ROW()-5,TRUE)="","",  INDIRECT(    "FROM_NGS2_SampleSheet!"   &amp;  CHAR(64 + MATCH(VLOOKUP(D$6,mapping!$A:$B,2,FALSE),FROM_NGS2_SampleSheet!$1:$1,0))   &amp;  ROW()-5,TRUE)    )</f>
        <v/>
      </c>
      <c r="E3149" s="195" t="str">
        <f ca="1" xml:space="preserve"> IF(INDIRECT("FROM_NGS2_SampleSheet!A"&amp;ROW()-5,TRUE)="","",  "e" &amp; INDIRECT(    "FROM_NGS2_SampleSheet!"   &amp;  CHAR(64 + MATCH(VLOOKUP(E$6,mapping!$A:$B,2,FALSE),FROM_NGS2_SampleSheet!$1:$1,0))   &amp;  ROW()-5,TRUE)    )</f>
        <v/>
      </c>
      <c r="F3149" s="195" t="str">
        <f ca="1" xml:space="preserve"> IF(INDIRECT("FROM_NGS2_SampleSheet!A"&amp;ROW()-5,TRUE)="","",  INDIRECT(    "FROM_NGS2_SampleSheet!"   &amp;  CHAR(64 + MATCH(VLOOKUP(F$6,mapping!$A:$B,2,FALSE),FROM_NGS2_SampleSheet!$1:$1,0))   &amp;  ROW()-5,TRUE)    )</f>
        <v/>
      </c>
      <c r="G3149" s="196" t="str">
        <f ca="1" xml:space="preserve"> IF(INDIRECT("FROM_NGS2_SampleSheet!A"&amp;ROW()-5,TRUE)="","",  INDIRECT(    "FROM_NGS2_SampleSheet!"   &amp;  CHAR(64 + MATCH(VLOOKUP(G$6,mapping!$A:$B,2,FALSE),FROM_NGS2_SampleSheet!$1:$1,0))   &amp;  ROW()-5,TRUE)    )</f>
        <v/>
      </c>
      <c r="H3149" s="195"/>
      <c r="I3149" s="213">
        <v>1</v>
      </c>
      <c r="J3149" s="197" t="str">
        <f ca="1">IF(U3149=TRUE,    IF($Y$4&gt;96,"TOO MANY",VLOOKUP(B3149&amp;"_"&amp;C3149&amp;"_"&amp;E3149&amp;"_A",CALC!W:X,2,FALSE)),   "")</f>
        <v/>
      </c>
      <c r="L3149" s="213">
        <v>1</v>
      </c>
      <c r="M3149" s="197" t="str">
        <f ca="1">IF(V3149=TRUE,     IF($Y$4&gt;96,"TOO MANY",VLOOKUP(B3149&amp;"_"&amp;C3149&amp;"_"&amp;E3149&amp;"_B",CALC!W:X,2,FALSE)),    "")</f>
        <v/>
      </c>
      <c r="N3149" s="206"/>
      <c r="O3149" s="213">
        <v>1</v>
      </c>
      <c r="P3149" s="197" t="str">
        <f ca="1">IF(W3149=TRUE,   IF($Y$4&gt;96,"TOO MANY", VLOOKUP(B3149&amp;"_"&amp;C3149&amp;"_"&amp;E3149&amp;"_C",CALC!W:X,2,FALSE)),   "")</f>
        <v/>
      </c>
      <c r="Q3149" s="206"/>
      <c r="R3149" s="119" t="b">
        <f t="shared" ca="1" si="343"/>
        <v>0</v>
      </c>
      <c r="S3149" s="119" t="b">
        <f t="shared" ca="1" si="348"/>
        <v>0</v>
      </c>
      <c r="T3149" s="119" t="b">
        <f t="shared" ca="1" si="349"/>
        <v>0</v>
      </c>
      <c r="U3149" s="119" t="b">
        <f t="shared" ca="1" si="344"/>
        <v>0</v>
      </c>
      <c r="V3149" s="160" t="b">
        <f t="shared" ca="1" si="345"/>
        <v>0</v>
      </c>
      <c r="W3149" s="119" t="b">
        <f t="shared" ca="1" si="346"/>
        <v>0</v>
      </c>
      <c r="X3149" s="119" t="b">
        <f t="shared" ca="1" si="347"/>
        <v>0</v>
      </c>
    </row>
    <row r="3150" spans="2:24" x14ac:dyDescent="0.25">
      <c r="B3150" s="194" t="str">
        <f ca="1" xml:space="preserve"> IF(INDIRECT("FROM_NGS2_SampleSheet!A"&amp;ROW()-5,TRUE)="","",  INDIRECT(    "FROM_NGS2_SampleSheet!"   &amp;  CHAR(64 + MATCH(VLOOKUP(B$6,mapping!$A:$B,2,FALSE),FROM_NGS2_SampleSheet!$1:$1,0))   &amp;  ROW()-5,TRUE)    )</f>
        <v/>
      </c>
      <c r="C3150" s="195" t="str">
        <f ca="1" xml:space="preserve"> IF(INDIRECT("FROM_NGS2_SampleSheet!A"&amp;ROW()-5,TRUE)="","",  INDIRECT(    "FROM_NGS2_SampleSheet!"   &amp;  CHAR(64 + MATCH(VLOOKUP(C$6,mapping!$A:$B,2,FALSE),FROM_NGS2_SampleSheet!$1:$1,0))   &amp;  ROW()-5,TRUE)    )</f>
        <v/>
      </c>
      <c r="D3150" s="195" t="str">
        <f ca="1" xml:space="preserve"> IF(INDIRECT("FROM_NGS2_SampleSheet!A"&amp;ROW()-5,TRUE)="","",  INDIRECT(    "FROM_NGS2_SampleSheet!"   &amp;  CHAR(64 + MATCH(VLOOKUP(D$6,mapping!$A:$B,2,FALSE),FROM_NGS2_SampleSheet!$1:$1,0))   &amp;  ROW()-5,TRUE)    )</f>
        <v/>
      </c>
      <c r="E3150" s="195" t="str">
        <f ca="1" xml:space="preserve"> IF(INDIRECT("FROM_NGS2_SampleSheet!A"&amp;ROW()-5,TRUE)="","",  "e" &amp; INDIRECT(    "FROM_NGS2_SampleSheet!"   &amp;  CHAR(64 + MATCH(VLOOKUP(E$6,mapping!$A:$B,2,FALSE),FROM_NGS2_SampleSheet!$1:$1,0))   &amp;  ROW()-5,TRUE)    )</f>
        <v/>
      </c>
      <c r="F3150" s="195" t="str">
        <f ca="1" xml:space="preserve"> IF(INDIRECT("FROM_NGS2_SampleSheet!A"&amp;ROW()-5,TRUE)="","",  INDIRECT(    "FROM_NGS2_SampleSheet!"   &amp;  CHAR(64 + MATCH(VLOOKUP(F$6,mapping!$A:$B,2,FALSE),FROM_NGS2_SampleSheet!$1:$1,0))   &amp;  ROW()-5,TRUE)    )</f>
        <v/>
      </c>
      <c r="G3150" s="196" t="str">
        <f ca="1" xml:space="preserve"> IF(INDIRECT("FROM_NGS2_SampleSheet!A"&amp;ROW()-5,TRUE)="","",  INDIRECT(    "FROM_NGS2_SampleSheet!"   &amp;  CHAR(64 + MATCH(VLOOKUP(G$6,mapping!$A:$B,2,FALSE),FROM_NGS2_SampleSheet!$1:$1,0))   &amp;  ROW()-5,TRUE)    )</f>
        <v/>
      </c>
      <c r="H3150" s="195"/>
      <c r="I3150" s="213">
        <v>1</v>
      </c>
      <c r="J3150" s="197" t="str">
        <f ca="1">IF(U3150=TRUE,    IF($Y$4&gt;96,"TOO MANY",VLOOKUP(B3150&amp;"_"&amp;C3150&amp;"_"&amp;E3150&amp;"_A",CALC!W:X,2,FALSE)),   "")</f>
        <v/>
      </c>
      <c r="L3150" s="213">
        <v>1</v>
      </c>
      <c r="M3150" s="197" t="str">
        <f ca="1">IF(V3150=TRUE,     IF($Y$4&gt;96,"TOO MANY",VLOOKUP(B3150&amp;"_"&amp;C3150&amp;"_"&amp;E3150&amp;"_B",CALC!W:X,2,FALSE)),    "")</f>
        <v/>
      </c>
      <c r="N3150" s="206"/>
      <c r="O3150" s="213">
        <v>1</v>
      </c>
      <c r="P3150" s="197" t="str">
        <f ca="1">IF(W3150=TRUE,   IF($Y$4&gt;96,"TOO MANY", VLOOKUP(B3150&amp;"_"&amp;C3150&amp;"_"&amp;E3150&amp;"_C",CALC!W:X,2,FALSE)),   "")</f>
        <v/>
      </c>
      <c r="Q3150" s="206"/>
      <c r="R3150" s="119" t="b">
        <f t="shared" ca="1" si="343"/>
        <v>0</v>
      </c>
      <c r="S3150" s="119" t="b">
        <f t="shared" ca="1" si="348"/>
        <v>0</v>
      </c>
      <c r="T3150" s="119" t="b">
        <f t="shared" ca="1" si="349"/>
        <v>0</v>
      </c>
      <c r="U3150" s="119" t="b">
        <f t="shared" ca="1" si="344"/>
        <v>0</v>
      </c>
      <c r="V3150" s="160" t="b">
        <f t="shared" ca="1" si="345"/>
        <v>0</v>
      </c>
      <c r="W3150" s="119" t="b">
        <f t="shared" ca="1" si="346"/>
        <v>0</v>
      </c>
      <c r="X3150" s="119" t="b">
        <f t="shared" ca="1" si="347"/>
        <v>0</v>
      </c>
    </row>
    <row r="3151" spans="2:24" x14ac:dyDescent="0.25">
      <c r="B3151" s="194" t="str">
        <f ca="1" xml:space="preserve"> IF(INDIRECT("FROM_NGS2_SampleSheet!A"&amp;ROW()-5,TRUE)="","",  INDIRECT(    "FROM_NGS2_SampleSheet!"   &amp;  CHAR(64 + MATCH(VLOOKUP(B$6,mapping!$A:$B,2,FALSE),FROM_NGS2_SampleSheet!$1:$1,0))   &amp;  ROW()-5,TRUE)    )</f>
        <v/>
      </c>
      <c r="C3151" s="195" t="str">
        <f ca="1" xml:space="preserve"> IF(INDIRECT("FROM_NGS2_SampleSheet!A"&amp;ROW()-5,TRUE)="","",  INDIRECT(    "FROM_NGS2_SampleSheet!"   &amp;  CHAR(64 + MATCH(VLOOKUP(C$6,mapping!$A:$B,2,FALSE),FROM_NGS2_SampleSheet!$1:$1,0))   &amp;  ROW()-5,TRUE)    )</f>
        <v/>
      </c>
      <c r="D3151" s="195" t="str">
        <f ca="1" xml:space="preserve"> IF(INDIRECT("FROM_NGS2_SampleSheet!A"&amp;ROW()-5,TRUE)="","",  INDIRECT(    "FROM_NGS2_SampleSheet!"   &amp;  CHAR(64 + MATCH(VLOOKUP(D$6,mapping!$A:$B,2,FALSE),FROM_NGS2_SampleSheet!$1:$1,0))   &amp;  ROW()-5,TRUE)    )</f>
        <v/>
      </c>
      <c r="E3151" s="195" t="str">
        <f ca="1" xml:space="preserve"> IF(INDIRECT("FROM_NGS2_SampleSheet!A"&amp;ROW()-5,TRUE)="","",  "e" &amp; INDIRECT(    "FROM_NGS2_SampleSheet!"   &amp;  CHAR(64 + MATCH(VLOOKUP(E$6,mapping!$A:$B,2,FALSE),FROM_NGS2_SampleSheet!$1:$1,0))   &amp;  ROW()-5,TRUE)    )</f>
        <v/>
      </c>
      <c r="F3151" s="195" t="str">
        <f ca="1" xml:space="preserve"> IF(INDIRECT("FROM_NGS2_SampleSheet!A"&amp;ROW()-5,TRUE)="","",  INDIRECT(    "FROM_NGS2_SampleSheet!"   &amp;  CHAR(64 + MATCH(VLOOKUP(F$6,mapping!$A:$B,2,FALSE),FROM_NGS2_SampleSheet!$1:$1,0))   &amp;  ROW()-5,TRUE)    )</f>
        <v/>
      </c>
      <c r="G3151" s="196" t="str">
        <f ca="1" xml:space="preserve"> IF(INDIRECT("FROM_NGS2_SampleSheet!A"&amp;ROW()-5,TRUE)="","",  INDIRECT(    "FROM_NGS2_SampleSheet!"   &amp;  CHAR(64 + MATCH(VLOOKUP(G$6,mapping!$A:$B,2,FALSE),FROM_NGS2_SampleSheet!$1:$1,0))   &amp;  ROW()-5,TRUE)    )</f>
        <v/>
      </c>
      <c r="H3151" s="195"/>
      <c r="I3151" s="213">
        <v>1</v>
      </c>
      <c r="J3151" s="197" t="str">
        <f ca="1">IF(U3151=TRUE,    IF($Y$4&gt;96,"TOO MANY",VLOOKUP(B3151&amp;"_"&amp;C3151&amp;"_"&amp;E3151&amp;"_A",CALC!W:X,2,FALSE)),   "")</f>
        <v/>
      </c>
      <c r="L3151" s="213">
        <v>1</v>
      </c>
      <c r="M3151" s="197" t="str">
        <f ca="1">IF(V3151=TRUE,     IF($Y$4&gt;96,"TOO MANY",VLOOKUP(B3151&amp;"_"&amp;C3151&amp;"_"&amp;E3151&amp;"_B",CALC!W:X,2,FALSE)),    "")</f>
        <v/>
      </c>
      <c r="N3151" s="206"/>
      <c r="O3151" s="213">
        <v>1</v>
      </c>
      <c r="P3151" s="197" t="str">
        <f ca="1">IF(W3151=TRUE,   IF($Y$4&gt;96,"TOO MANY", VLOOKUP(B3151&amp;"_"&amp;C3151&amp;"_"&amp;E3151&amp;"_C",CALC!W:X,2,FALSE)),   "")</f>
        <v/>
      </c>
      <c r="Q3151" s="206"/>
      <c r="R3151" s="119" t="b">
        <f t="shared" ca="1" si="343"/>
        <v>0</v>
      </c>
      <c r="S3151" s="119" t="b">
        <f t="shared" ca="1" si="348"/>
        <v>0</v>
      </c>
      <c r="T3151" s="119" t="b">
        <f t="shared" ca="1" si="349"/>
        <v>0</v>
      </c>
      <c r="U3151" s="119" t="b">
        <f t="shared" ca="1" si="344"/>
        <v>0</v>
      </c>
      <c r="V3151" s="160" t="b">
        <f t="shared" ca="1" si="345"/>
        <v>0</v>
      </c>
      <c r="W3151" s="119" t="b">
        <f t="shared" ca="1" si="346"/>
        <v>0</v>
      </c>
      <c r="X3151" s="119" t="b">
        <f t="shared" ca="1" si="347"/>
        <v>0</v>
      </c>
    </row>
    <row r="3152" spans="2:24" x14ac:dyDescent="0.25">
      <c r="B3152" s="194" t="str">
        <f ca="1" xml:space="preserve"> IF(INDIRECT("FROM_NGS2_SampleSheet!A"&amp;ROW()-5,TRUE)="","",  INDIRECT(    "FROM_NGS2_SampleSheet!"   &amp;  CHAR(64 + MATCH(VLOOKUP(B$6,mapping!$A:$B,2,FALSE),FROM_NGS2_SampleSheet!$1:$1,0))   &amp;  ROW()-5,TRUE)    )</f>
        <v/>
      </c>
      <c r="C3152" s="195" t="str">
        <f ca="1" xml:space="preserve"> IF(INDIRECT("FROM_NGS2_SampleSheet!A"&amp;ROW()-5,TRUE)="","",  INDIRECT(    "FROM_NGS2_SampleSheet!"   &amp;  CHAR(64 + MATCH(VLOOKUP(C$6,mapping!$A:$B,2,FALSE),FROM_NGS2_SampleSheet!$1:$1,0))   &amp;  ROW()-5,TRUE)    )</f>
        <v/>
      </c>
      <c r="D3152" s="195" t="str">
        <f ca="1" xml:space="preserve"> IF(INDIRECT("FROM_NGS2_SampleSheet!A"&amp;ROW()-5,TRUE)="","",  INDIRECT(    "FROM_NGS2_SampleSheet!"   &amp;  CHAR(64 + MATCH(VLOOKUP(D$6,mapping!$A:$B,2,FALSE),FROM_NGS2_SampleSheet!$1:$1,0))   &amp;  ROW()-5,TRUE)    )</f>
        <v/>
      </c>
      <c r="E3152" s="195" t="str">
        <f ca="1" xml:space="preserve"> IF(INDIRECT("FROM_NGS2_SampleSheet!A"&amp;ROW()-5,TRUE)="","",  "e" &amp; INDIRECT(    "FROM_NGS2_SampleSheet!"   &amp;  CHAR(64 + MATCH(VLOOKUP(E$6,mapping!$A:$B,2,FALSE),FROM_NGS2_SampleSheet!$1:$1,0))   &amp;  ROW()-5,TRUE)    )</f>
        <v/>
      </c>
      <c r="F3152" s="195" t="str">
        <f ca="1" xml:space="preserve"> IF(INDIRECT("FROM_NGS2_SampleSheet!A"&amp;ROW()-5,TRUE)="","",  INDIRECT(    "FROM_NGS2_SampleSheet!"   &amp;  CHAR(64 + MATCH(VLOOKUP(F$6,mapping!$A:$B,2,FALSE),FROM_NGS2_SampleSheet!$1:$1,0))   &amp;  ROW()-5,TRUE)    )</f>
        <v/>
      </c>
      <c r="G3152" s="196" t="str">
        <f ca="1" xml:space="preserve"> IF(INDIRECT("FROM_NGS2_SampleSheet!A"&amp;ROW()-5,TRUE)="","",  INDIRECT(    "FROM_NGS2_SampleSheet!"   &amp;  CHAR(64 + MATCH(VLOOKUP(G$6,mapping!$A:$B,2,FALSE),FROM_NGS2_SampleSheet!$1:$1,0))   &amp;  ROW()-5,TRUE)    )</f>
        <v/>
      </c>
      <c r="H3152" s="195"/>
      <c r="I3152" s="213">
        <v>1</v>
      </c>
      <c r="J3152" s="197" t="str">
        <f ca="1">IF(U3152=TRUE,    IF($Y$4&gt;96,"TOO MANY",VLOOKUP(B3152&amp;"_"&amp;C3152&amp;"_"&amp;E3152&amp;"_A",CALC!W:X,2,FALSE)),   "")</f>
        <v/>
      </c>
      <c r="L3152" s="213">
        <v>1</v>
      </c>
      <c r="M3152" s="197" t="str">
        <f ca="1">IF(V3152=TRUE,     IF($Y$4&gt;96,"TOO MANY",VLOOKUP(B3152&amp;"_"&amp;C3152&amp;"_"&amp;E3152&amp;"_B",CALC!W:X,2,FALSE)),    "")</f>
        <v/>
      </c>
      <c r="N3152" s="206"/>
      <c r="O3152" s="213">
        <v>1</v>
      </c>
      <c r="P3152" s="197" t="str">
        <f ca="1">IF(W3152=TRUE,   IF($Y$4&gt;96,"TOO MANY", VLOOKUP(B3152&amp;"_"&amp;C3152&amp;"_"&amp;E3152&amp;"_C",CALC!W:X,2,FALSE)),   "")</f>
        <v/>
      </c>
      <c r="Q3152" s="206"/>
      <c r="R3152" s="119" t="b">
        <f t="shared" ca="1" si="343"/>
        <v>0</v>
      </c>
      <c r="S3152" s="119" t="b">
        <f t="shared" ca="1" si="348"/>
        <v>0</v>
      </c>
      <c r="T3152" s="119" t="b">
        <f t="shared" ca="1" si="349"/>
        <v>0</v>
      </c>
      <c r="U3152" s="119" t="b">
        <f t="shared" ca="1" si="344"/>
        <v>0</v>
      </c>
      <c r="V3152" s="160" t="b">
        <f t="shared" ca="1" si="345"/>
        <v>0</v>
      </c>
      <c r="W3152" s="119" t="b">
        <f t="shared" ca="1" si="346"/>
        <v>0</v>
      </c>
      <c r="X3152" s="119" t="b">
        <f t="shared" ca="1" si="347"/>
        <v>0</v>
      </c>
    </row>
    <row r="3153" spans="2:24" x14ac:dyDescent="0.25">
      <c r="B3153" s="194" t="str">
        <f ca="1" xml:space="preserve"> IF(INDIRECT("FROM_NGS2_SampleSheet!A"&amp;ROW()-5,TRUE)="","",  INDIRECT(    "FROM_NGS2_SampleSheet!"   &amp;  CHAR(64 + MATCH(VLOOKUP(B$6,mapping!$A:$B,2,FALSE),FROM_NGS2_SampleSheet!$1:$1,0))   &amp;  ROW()-5,TRUE)    )</f>
        <v/>
      </c>
      <c r="C3153" s="195" t="str">
        <f ca="1" xml:space="preserve"> IF(INDIRECT("FROM_NGS2_SampleSheet!A"&amp;ROW()-5,TRUE)="","",  INDIRECT(    "FROM_NGS2_SampleSheet!"   &amp;  CHAR(64 + MATCH(VLOOKUP(C$6,mapping!$A:$B,2,FALSE),FROM_NGS2_SampleSheet!$1:$1,0))   &amp;  ROW()-5,TRUE)    )</f>
        <v/>
      </c>
      <c r="D3153" s="195" t="str">
        <f ca="1" xml:space="preserve"> IF(INDIRECT("FROM_NGS2_SampleSheet!A"&amp;ROW()-5,TRUE)="","",  INDIRECT(    "FROM_NGS2_SampleSheet!"   &amp;  CHAR(64 + MATCH(VLOOKUP(D$6,mapping!$A:$B,2,FALSE),FROM_NGS2_SampleSheet!$1:$1,0))   &amp;  ROW()-5,TRUE)    )</f>
        <v/>
      </c>
      <c r="E3153" s="195" t="str">
        <f ca="1" xml:space="preserve"> IF(INDIRECT("FROM_NGS2_SampleSheet!A"&amp;ROW()-5,TRUE)="","",  "e" &amp; INDIRECT(    "FROM_NGS2_SampleSheet!"   &amp;  CHAR(64 + MATCH(VLOOKUP(E$6,mapping!$A:$B,2,FALSE),FROM_NGS2_SampleSheet!$1:$1,0))   &amp;  ROW()-5,TRUE)    )</f>
        <v/>
      </c>
      <c r="F3153" s="195" t="str">
        <f ca="1" xml:space="preserve"> IF(INDIRECT("FROM_NGS2_SampleSheet!A"&amp;ROW()-5,TRUE)="","",  INDIRECT(    "FROM_NGS2_SampleSheet!"   &amp;  CHAR(64 + MATCH(VLOOKUP(F$6,mapping!$A:$B,2,FALSE),FROM_NGS2_SampleSheet!$1:$1,0))   &amp;  ROW()-5,TRUE)    )</f>
        <v/>
      </c>
      <c r="G3153" s="196" t="str">
        <f ca="1" xml:space="preserve"> IF(INDIRECT("FROM_NGS2_SampleSheet!A"&amp;ROW()-5,TRUE)="","",  INDIRECT(    "FROM_NGS2_SampleSheet!"   &amp;  CHAR(64 + MATCH(VLOOKUP(G$6,mapping!$A:$B,2,FALSE),FROM_NGS2_SampleSheet!$1:$1,0))   &amp;  ROW()-5,TRUE)    )</f>
        <v/>
      </c>
      <c r="H3153" s="195"/>
      <c r="I3153" s="213">
        <v>1</v>
      </c>
      <c r="J3153" s="197" t="str">
        <f ca="1">IF(U3153=TRUE,    IF($Y$4&gt;96,"TOO MANY",VLOOKUP(B3153&amp;"_"&amp;C3153&amp;"_"&amp;E3153&amp;"_A",CALC!W:X,2,FALSE)),   "")</f>
        <v/>
      </c>
      <c r="L3153" s="213">
        <v>1</v>
      </c>
      <c r="M3153" s="197" t="str">
        <f ca="1">IF(V3153=TRUE,     IF($Y$4&gt;96,"TOO MANY",VLOOKUP(B3153&amp;"_"&amp;C3153&amp;"_"&amp;E3153&amp;"_B",CALC!W:X,2,FALSE)),    "")</f>
        <v/>
      </c>
      <c r="N3153" s="206"/>
      <c r="O3153" s="213">
        <v>1</v>
      </c>
      <c r="P3153" s="197" t="str">
        <f ca="1">IF(W3153=TRUE,   IF($Y$4&gt;96,"TOO MANY", VLOOKUP(B3153&amp;"_"&amp;C3153&amp;"_"&amp;E3153&amp;"_C",CALC!W:X,2,FALSE)),   "")</f>
        <v/>
      </c>
      <c r="Q3153" s="206"/>
      <c r="R3153" s="119" t="b">
        <f t="shared" ca="1" si="343"/>
        <v>0</v>
      </c>
      <c r="S3153" s="119" t="b">
        <f t="shared" ca="1" si="348"/>
        <v>0</v>
      </c>
      <c r="T3153" s="119" t="b">
        <f t="shared" ca="1" si="349"/>
        <v>0</v>
      </c>
      <c r="U3153" s="119" t="b">
        <f t="shared" ca="1" si="344"/>
        <v>0</v>
      </c>
      <c r="V3153" s="160" t="b">
        <f t="shared" ca="1" si="345"/>
        <v>0</v>
      </c>
      <c r="W3153" s="119" t="b">
        <f t="shared" ca="1" si="346"/>
        <v>0</v>
      </c>
      <c r="X3153" s="119" t="b">
        <f t="shared" ca="1" si="347"/>
        <v>0</v>
      </c>
    </row>
    <row r="3154" spans="2:24" x14ac:dyDescent="0.25">
      <c r="B3154" s="194" t="str">
        <f ca="1" xml:space="preserve"> IF(INDIRECT("FROM_NGS2_SampleSheet!A"&amp;ROW()-5,TRUE)="","",  INDIRECT(    "FROM_NGS2_SampleSheet!"   &amp;  CHAR(64 + MATCH(VLOOKUP(B$6,mapping!$A:$B,2,FALSE),FROM_NGS2_SampleSheet!$1:$1,0))   &amp;  ROW()-5,TRUE)    )</f>
        <v/>
      </c>
      <c r="C3154" s="195" t="str">
        <f ca="1" xml:space="preserve"> IF(INDIRECT("FROM_NGS2_SampleSheet!A"&amp;ROW()-5,TRUE)="","",  INDIRECT(    "FROM_NGS2_SampleSheet!"   &amp;  CHAR(64 + MATCH(VLOOKUP(C$6,mapping!$A:$B,2,FALSE),FROM_NGS2_SampleSheet!$1:$1,0))   &amp;  ROW()-5,TRUE)    )</f>
        <v/>
      </c>
      <c r="D3154" s="195" t="str">
        <f ca="1" xml:space="preserve"> IF(INDIRECT("FROM_NGS2_SampleSheet!A"&amp;ROW()-5,TRUE)="","",  INDIRECT(    "FROM_NGS2_SampleSheet!"   &amp;  CHAR(64 + MATCH(VLOOKUP(D$6,mapping!$A:$B,2,FALSE),FROM_NGS2_SampleSheet!$1:$1,0))   &amp;  ROW()-5,TRUE)    )</f>
        <v/>
      </c>
      <c r="E3154" s="195" t="str">
        <f ca="1" xml:space="preserve"> IF(INDIRECT("FROM_NGS2_SampleSheet!A"&amp;ROW()-5,TRUE)="","",  "e" &amp; INDIRECT(    "FROM_NGS2_SampleSheet!"   &amp;  CHAR(64 + MATCH(VLOOKUP(E$6,mapping!$A:$B,2,FALSE),FROM_NGS2_SampleSheet!$1:$1,0))   &amp;  ROW()-5,TRUE)    )</f>
        <v/>
      </c>
      <c r="F3154" s="195" t="str">
        <f ca="1" xml:space="preserve"> IF(INDIRECT("FROM_NGS2_SampleSheet!A"&amp;ROW()-5,TRUE)="","",  INDIRECT(    "FROM_NGS2_SampleSheet!"   &amp;  CHAR(64 + MATCH(VLOOKUP(F$6,mapping!$A:$B,2,FALSE),FROM_NGS2_SampleSheet!$1:$1,0))   &amp;  ROW()-5,TRUE)    )</f>
        <v/>
      </c>
      <c r="G3154" s="196" t="str">
        <f ca="1" xml:space="preserve"> IF(INDIRECT("FROM_NGS2_SampleSheet!A"&amp;ROW()-5,TRUE)="","",  INDIRECT(    "FROM_NGS2_SampleSheet!"   &amp;  CHAR(64 + MATCH(VLOOKUP(G$6,mapping!$A:$B,2,FALSE),FROM_NGS2_SampleSheet!$1:$1,0))   &amp;  ROW()-5,TRUE)    )</f>
        <v/>
      </c>
      <c r="H3154" s="195"/>
      <c r="I3154" s="213">
        <v>1</v>
      </c>
      <c r="J3154" s="197" t="str">
        <f ca="1">IF(U3154=TRUE,    IF($Y$4&gt;96,"TOO MANY",VLOOKUP(B3154&amp;"_"&amp;C3154&amp;"_"&amp;E3154&amp;"_A",CALC!W:X,2,FALSE)),   "")</f>
        <v/>
      </c>
      <c r="L3154" s="213">
        <v>1</v>
      </c>
      <c r="M3154" s="197" t="str">
        <f ca="1">IF(V3154=TRUE,     IF($Y$4&gt;96,"TOO MANY",VLOOKUP(B3154&amp;"_"&amp;C3154&amp;"_"&amp;E3154&amp;"_B",CALC!W:X,2,FALSE)),    "")</f>
        <v/>
      </c>
      <c r="N3154" s="206"/>
      <c r="O3154" s="213">
        <v>1</v>
      </c>
      <c r="P3154" s="197" t="str">
        <f ca="1">IF(W3154=TRUE,   IF($Y$4&gt;96,"TOO MANY", VLOOKUP(B3154&amp;"_"&amp;C3154&amp;"_"&amp;E3154&amp;"_C",CALC!W:X,2,FALSE)),   "")</f>
        <v/>
      </c>
      <c r="Q3154" s="206"/>
      <c r="R3154" s="119" t="b">
        <f t="shared" ca="1" si="343"/>
        <v>0</v>
      </c>
      <c r="S3154" s="119" t="b">
        <f t="shared" ca="1" si="348"/>
        <v>0</v>
      </c>
      <c r="T3154" s="119" t="b">
        <f t="shared" ca="1" si="349"/>
        <v>0</v>
      </c>
      <c r="U3154" s="119" t="b">
        <f t="shared" ca="1" si="344"/>
        <v>0</v>
      </c>
      <c r="V3154" s="160" t="b">
        <f t="shared" ca="1" si="345"/>
        <v>0</v>
      </c>
      <c r="W3154" s="119" t="b">
        <f t="shared" ca="1" si="346"/>
        <v>0</v>
      </c>
      <c r="X3154" s="119" t="b">
        <f t="shared" ca="1" si="347"/>
        <v>0</v>
      </c>
    </row>
    <row r="3155" spans="2:24" x14ac:dyDescent="0.25">
      <c r="B3155" s="194" t="str">
        <f ca="1" xml:space="preserve"> IF(INDIRECT("FROM_NGS2_SampleSheet!A"&amp;ROW()-5,TRUE)="","",  INDIRECT(    "FROM_NGS2_SampleSheet!"   &amp;  CHAR(64 + MATCH(VLOOKUP(B$6,mapping!$A:$B,2,FALSE),FROM_NGS2_SampleSheet!$1:$1,0))   &amp;  ROW()-5,TRUE)    )</f>
        <v/>
      </c>
      <c r="C3155" s="195" t="str">
        <f ca="1" xml:space="preserve"> IF(INDIRECT("FROM_NGS2_SampleSheet!A"&amp;ROW()-5,TRUE)="","",  INDIRECT(    "FROM_NGS2_SampleSheet!"   &amp;  CHAR(64 + MATCH(VLOOKUP(C$6,mapping!$A:$B,2,FALSE),FROM_NGS2_SampleSheet!$1:$1,0))   &amp;  ROW()-5,TRUE)    )</f>
        <v/>
      </c>
      <c r="D3155" s="195" t="str">
        <f ca="1" xml:space="preserve"> IF(INDIRECT("FROM_NGS2_SampleSheet!A"&amp;ROW()-5,TRUE)="","",  INDIRECT(    "FROM_NGS2_SampleSheet!"   &amp;  CHAR(64 + MATCH(VLOOKUP(D$6,mapping!$A:$B,2,FALSE),FROM_NGS2_SampleSheet!$1:$1,0))   &amp;  ROW()-5,TRUE)    )</f>
        <v/>
      </c>
      <c r="E3155" s="195" t="str">
        <f ca="1" xml:space="preserve"> IF(INDIRECT("FROM_NGS2_SampleSheet!A"&amp;ROW()-5,TRUE)="","",  "e" &amp; INDIRECT(    "FROM_NGS2_SampleSheet!"   &amp;  CHAR(64 + MATCH(VLOOKUP(E$6,mapping!$A:$B,2,FALSE),FROM_NGS2_SampleSheet!$1:$1,0))   &amp;  ROW()-5,TRUE)    )</f>
        <v/>
      </c>
      <c r="F3155" s="195" t="str">
        <f ca="1" xml:space="preserve"> IF(INDIRECT("FROM_NGS2_SampleSheet!A"&amp;ROW()-5,TRUE)="","",  INDIRECT(    "FROM_NGS2_SampleSheet!"   &amp;  CHAR(64 + MATCH(VLOOKUP(F$6,mapping!$A:$B,2,FALSE),FROM_NGS2_SampleSheet!$1:$1,0))   &amp;  ROW()-5,TRUE)    )</f>
        <v/>
      </c>
      <c r="G3155" s="196" t="str">
        <f ca="1" xml:space="preserve"> IF(INDIRECT("FROM_NGS2_SampleSheet!A"&amp;ROW()-5,TRUE)="","",  INDIRECT(    "FROM_NGS2_SampleSheet!"   &amp;  CHAR(64 + MATCH(VLOOKUP(G$6,mapping!$A:$B,2,FALSE),FROM_NGS2_SampleSheet!$1:$1,0))   &amp;  ROW()-5,TRUE)    )</f>
        <v/>
      </c>
      <c r="H3155" s="195"/>
      <c r="I3155" s="213">
        <v>1</v>
      </c>
      <c r="J3155" s="197" t="str">
        <f ca="1">IF(U3155=TRUE,    IF($Y$4&gt;96,"TOO MANY",VLOOKUP(B3155&amp;"_"&amp;C3155&amp;"_"&amp;E3155&amp;"_A",CALC!W:X,2,FALSE)),   "")</f>
        <v/>
      </c>
      <c r="L3155" s="213">
        <v>1</v>
      </c>
      <c r="M3155" s="197" t="str">
        <f ca="1">IF(V3155=TRUE,     IF($Y$4&gt;96,"TOO MANY",VLOOKUP(B3155&amp;"_"&amp;C3155&amp;"_"&amp;E3155&amp;"_B",CALC!W:X,2,FALSE)),    "")</f>
        <v/>
      </c>
      <c r="N3155" s="206"/>
      <c r="O3155" s="213">
        <v>1</v>
      </c>
      <c r="P3155" s="197" t="str">
        <f ca="1">IF(W3155=TRUE,   IF($Y$4&gt;96,"TOO MANY", VLOOKUP(B3155&amp;"_"&amp;C3155&amp;"_"&amp;E3155&amp;"_C",CALC!W:X,2,FALSE)),   "")</f>
        <v/>
      </c>
      <c r="Q3155" s="206"/>
      <c r="R3155" s="119" t="b">
        <f t="shared" ca="1" si="343"/>
        <v>0</v>
      </c>
      <c r="S3155" s="119" t="b">
        <f t="shared" ca="1" si="348"/>
        <v>0</v>
      </c>
      <c r="T3155" s="119" t="b">
        <f t="shared" ca="1" si="349"/>
        <v>0</v>
      </c>
      <c r="U3155" s="119" t="b">
        <f t="shared" ca="1" si="344"/>
        <v>0</v>
      </c>
      <c r="V3155" s="160" t="b">
        <f t="shared" ca="1" si="345"/>
        <v>0</v>
      </c>
      <c r="W3155" s="119" t="b">
        <f t="shared" ca="1" si="346"/>
        <v>0</v>
      </c>
      <c r="X3155" s="119" t="b">
        <f t="shared" ca="1" si="347"/>
        <v>0</v>
      </c>
    </row>
    <row r="3156" spans="2:24" x14ac:dyDescent="0.25">
      <c r="B3156" s="194" t="str">
        <f ca="1" xml:space="preserve"> IF(INDIRECT("FROM_NGS2_SampleSheet!A"&amp;ROW()-5,TRUE)="","",  INDIRECT(    "FROM_NGS2_SampleSheet!"   &amp;  CHAR(64 + MATCH(VLOOKUP(B$6,mapping!$A:$B,2,FALSE),FROM_NGS2_SampleSheet!$1:$1,0))   &amp;  ROW()-5,TRUE)    )</f>
        <v/>
      </c>
      <c r="C3156" s="195" t="str">
        <f ca="1" xml:space="preserve"> IF(INDIRECT("FROM_NGS2_SampleSheet!A"&amp;ROW()-5,TRUE)="","",  INDIRECT(    "FROM_NGS2_SampleSheet!"   &amp;  CHAR(64 + MATCH(VLOOKUP(C$6,mapping!$A:$B,2,FALSE),FROM_NGS2_SampleSheet!$1:$1,0))   &amp;  ROW()-5,TRUE)    )</f>
        <v/>
      </c>
      <c r="D3156" s="195" t="str">
        <f ca="1" xml:space="preserve"> IF(INDIRECT("FROM_NGS2_SampleSheet!A"&amp;ROW()-5,TRUE)="","",  INDIRECT(    "FROM_NGS2_SampleSheet!"   &amp;  CHAR(64 + MATCH(VLOOKUP(D$6,mapping!$A:$B,2,FALSE),FROM_NGS2_SampleSheet!$1:$1,0))   &amp;  ROW()-5,TRUE)    )</f>
        <v/>
      </c>
      <c r="E3156" s="195" t="str">
        <f ca="1" xml:space="preserve"> IF(INDIRECT("FROM_NGS2_SampleSheet!A"&amp;ROW()-5,TRUE)="","",  "e" &amp; INDIRECT(    "FROM_NGS2_SampleSheet!"   &amp;  CHAR(64 + MATCH(VLOOKUP(E$6,mapping!$A:$B,2,FALSE),FROM_NGS2_SampleSheet!$1:$1,0))   &amp;  ROW()-5,TRUE)    )</f>
        <v/>
      </c>
      <c r="F3156" s="195" t="str">
        <f ca="1" xml:space="preserve"> IF(INDIRECT("FROM_NGS2_SampleSheet!A"&amp;ROW()-5,TRUE)="","",  INDIRECT(    "FROM_NGS2_SampleSheet!"   &amp;  CHAR(64 + MATCH(VLOOKUP(F$6,mapping!$A:$B,2,FALSE),FROM_NGS2_SampleSheet!$1:$1,0))   &amp;  ROW()-5,TRUE)    )</f>
        <v/>
      </c>
      <c r="G3156" s="196" t="str">
        <f ca="1" xml:space="preserve"> IF(INDIRECT("FROM_NGS2_SampleSheet!A"&amp;ROW()-5,TRUE)="","",  INDIRECT(    "FROM_NGS2_SampleSheet!"   &amp;  CHAR(64 + MATCH(VLOOKUP(G$6,mapping!$A:$B,2,FALSE),FROM_NGS2_SampleSheet!$1:$1,0))   &amp;  ROW()-5,TRUE)    )</f>
        <v/>
      </c>
      <c r="H3156" s="195"/>
      <c r="I3156" s="213">
        <v>1</v>
      </c>
      <c r="J3156" s="197" t="str">
        <f ca="1">IF(U3156=TRUE,    IF($Y$4&gt;96,"TOO MANY",VLOOKUP(B3156&amp;"_"&amp;C3156&amp;"_"&amp;E3156&amp;"_A",CALC!W:X,2,FALSE)),   "")</f>
        <v/>
      </c>
      <c r="L3156" s="213">
        <v>1</v>
      </c>
      <c r="M3156" s="197" t="str">
        <f ca="1">IF(V3156=TRUE,     IF($Y$4&gt;96,"TOO MANY",VLOOKUP(B3156&amp;"_"&amp;C3156&amp;"_"&amp;E3156&amp;"_B",CALC!W:X,2,FALSE)),    "")</f>
        <v/>
      </c>
      <c r="N3156" s="206"/>
      <c r="O3156" s="213">
        <v>1</v>
      </c>
      <c r="P3156" s="197" t="str">
        <f ca="1">IF(W3156=TRUE,   IF($Y$4&gt;96,"TOO MANY", VLOOKUP(B3156&amp;"_"&amp;C3156&amp;"_"&amp;E3156&amp;"_C",CALC!W:X,2,FALSE)),   "")</f>
        <v/>
      </c>
      <c r="Q3156" s="206"/>
      <c r="R3156" s="119" t="b">
        <f t="shared" ca="1" si="343"/>
        <v>0</v>
      </c>
      <c r="S3156" s="119" t="b">
        <f t="shared" ca="1" si="348"/>
        <v>0</v>
      </c>
      <c r="T3156" s="119" t="b">
        <f t="shared" ca="1" si="349"/>
        <v>0</v>
      </c>
      <c r="U3156" s="119" t="b">
        <f t="shared" ca="1" si="344"/>
        <v>0</v>
      </c>
      <c r="V3156" s="160" t="b">
        <f t="shared" ca="1" si="345"/>
        <v>0</v>
      </c>
      <c r="W3156" s="119" t="b">
        <f t="shared" ca="1" si="346"/>
        <v>0</v>
      </c>
      <c r="X3156" s="119" t="b">
        <f t="shared" ca="1" si="347"/>
        <v>0</v>
      </c>
    </row>
    <row r="3157" spans="2:24" x14ac:dyDescent="0.25">
      <c r="B3157" s="194" t="str">
        <f ca="1" xml:space="preserve"> IF(INDIRECT("FROM_NGS2_SampleSheet!A"&amp;ROW()-5,TRUE)="","",  INDIRECT(    "FROM_NGS2_SampleSheet!"   &amp;  CHAR(64 + MATCH(VLOOKUP(B$6,mapping!$A:$B,2,FALSE),FROM_NGS2_SampleSheet!$1:$1,0))   &amp;  ROW()-5,TRUE)    )</f>
        <v/>
      </c>
      <c r="C3157" s="195" t="str">
        <f ca="1" xml:space="preserve"> IF(INDIRECT("FROM_NGS2_SampleSheet!A"&amp;ROW()-5,TRUE)="","",  INDIRECT(    "FROM_NGS2_SampleSheet!"   &amp;  CHAR(64 + MATCH(VLOOKUP(C$6,mapping!$A:$B,2,FALSE),FROM_NGS2_SampleSheet!$1:$1,0))   &amp;  ROW()-5,TRUE)    )</f>
        <v/>
      </c>
      <c r="D3157" s="195" t="str">
        <f ca="1" xml:space="preserve"> IF(INDIRECT("FROM_NGS2_SampleSheet!A"&amp;ROW()-5,TRUE)="","",  INDIRECT(    "FROM_NGS2_SampleSheet!"   &amp;  CHAR(64 + MATCH(VLOOKUP(D$6,mapping!$A:$B,2,FALSE),FROM_NGS2_SampleSheet!$1:$1,0))   &amp;  ROW()-5,TRUE)    )</f>
        <v/>
      </c>
      <c r="E3157" s="195" t="str">
        <f ca="1" xml:space="preserve"> IF(INDIRECT("FROM_NGS2_SampleSheet!A"&amp;ROW()-5,TRUE)="","",  "e" &amp; INDIRECT(    "FROM_NGS2_SampleSheet!"   &amp;  CHAR(64 + MATCH(VLOOKUP(E$6,mapping!$A:$B,2,FALSE),FROM_NGS2_SampleSheet!$1:$1,0))   &amp;  ROW()-5,TRUE)    )</f>
        <v/>
      </c>
      <c r="F3157" s="195" t="str">
        <f ca="1" xml:space="preserve"> IF(INDIRECT("FROM_NGS2_SampleSheet!A"&amp;ROW()-5,TRUE)="","",  INDIRECT(    "FROM_NGS2_SampleSheet!"   &amp;  CHAR(64 + MATCH(VLOOKUP(F$6,mapping!$A:$B,2,FALSE),FROM_NGS2_SampleSheet!$1:$1,0))   &amp;  ROW()-5,TRUE)    )</f>
        <v/>
      </c>
      <c r="G3157" s="196" t="str">
        <f ca="1" xml:space="preserve"> IF(INDIRECT("FROM_NGS2_SampleSheet!A"&amp;ROW()-5,TRUE)="","",  INDIRECT(    "FROM_NGS2_SampleSheet!"   &amp;  CHAR(64 + MATCH(VLOOKUP(G$6,mapping!$A:$B,2,FALSE),FROM_NGS2_SampleSheet!$1:$1,0))   &amp;  ROW()-5,TRUE)    )</f>
        <v/>
      </c>
      <c r="H3157" s="195"/>
      <c r="I3157" s="213">
        <v>1</v>
      </c>
      <c r="J3157" s="197" t="str">
        <f ca="1">IF(U3157=TRUE,    IF($Y$4&gt;96,"TOO MANY",VLOOKUP(B3157&amp;"_"&amp;C3157&amp;"_"&amp;E3157&amp;"_A",CALC!W:X,2,FALSE)),   "")</f>
        <v/>
      </c>
      <c r="L3157" s="213">
        <v>1</v>
      </c>
      <c r="M3157" s="197" t="str">
        <f ca="1">IF(V3157=TRUE,     IF($Y$4&gt;96,"TOO MANY",VLOOKUP(B3157&amp;"_"&amp;C3157&amp;"_"&amp;E3157&amp;"_B",CALC!W:X,2,FALSE)),    "")</f>
        <v/>
      </c>
      <c r="N3157" s="206"/>
      <c r="O3157" s="213">
        <v>1</v>
      </c>
      <c r="P3157" s="197" t="str">
        <f ca="1">IF(W3157=TRUE,   IF($Y$4&gt;96,"TOO MANY", VLOOKUP(B3157&amp;"_"&amp;C3157&amp;"_"&amp;E3157&amp;"_C",CALC!W:X,2,FALSE)),   "")</f>
        <v/>
      </c>
      <c r="Q3157" s="206"/>
      <c r="R3157" s="119" t="b">
        <f t="shared" ca="1" si="343"/>
        <v>0</v>
      </c>
      <c r="S3157" s="119" t="b">
        <f t="shared" ca="1" si="348"/>
        <v>0</v>
      </c>
      <c r="T3157" s="119" t="b">
        <f t="shared" ca="1" si="349"/>
        <v>0</v>
      </c>
      <c r="U3157" s="119" t="b">
        <f t="shared" ca="1" si="344"/>
        <v>0</v>
      </c>
      <c r="V3157" s="160" t="b">
        <f t="shared" ca="1" si="345"/>
        <v>0</v>
      </c>
      <c r="W3157" s="119" t="b">
        <f t="shared" ca="1" si="346"/>
        <v>0</v>
      </c>
      <c r="X3157" s="119" t="b">
        <f t="shared" ca="1" si="347"/>
        <v>0</v>
      </c>
    </row>
    <row r="3158" spans="2:24" x14ac:dyDescent="0.25">
      <c r="B3158" s="194" t="str">
        <f ca="1" xml:space="preserve"> IF(INDIRECT("FROM_NGS2_SampleSheet!A"&amp;ROW()-5,TRUE)="","",  INDIRECT(    "FROM_NGS2_SampleSheet!"   &amp;  CHAR(64 + MATCH(VLOOKUP(B$6,mapping!$A:$B,2,FALSE),FROM_NGS2_SampleSheet!$1:$1,0))   &amp;  ROW()-5,TRUE)    )</f>
        <v/>
      </c>
      <c r="C3158" s="195" t="str">
        <f ca="1" xml:space="preserve"> IF(INDIRECT("FROM_NGS2_SampleSheet!A"&amp;ROW()-5,TRUE)="","",  INDIRECT(    "FROM_NGS2_SampleSheet!"   &amp;  CHAR(64 + MATCH(VLOOKUP(C$6,mapping!$A:$B,2,FALSE),FROM_NGS2_SampleSheet!$1:$1,0))   &amp;  ROW()-5,TRUE)    )</f>
        <v/>
      </c>
      <c r="D3158" s="195" t="str">
        <f ca="1" xml:space="preserve"> IF(INDIRECT("FROM_NGS2_SampleSheet!A"&amp;ROW()-5,TRUE)="","",  INDIRECT(    "FROM_NGS2_SampleSheet!"   &amp;  CHAR(64 + MATCH(VLOOKUP(D$6,mapping!$A:$B,2,FALSE),FROM_NGS2_SampleSheet!$1:$1,0))   &amp;  ROW()-5,TRUE)    )</f>
        <v/>
      </c>
      <c r="E3158" s="195" t="str">
        <f ca="1" xml:space="preserve"> IF(INDIRECT("FROM_NGS2_SampleSheet!A"&amp;ROW()-5,TRUE)="","",  "e" &amp; INDIRECT(    "FROM_NGS2_SampleSheet!"   &amp;  CHAR(64 + MATCH(VLOOKUP(E$6,mapping!$A:$B,2,FALSE),FROM_NGS2_SampleSheet!$1:$1,0))   &amp;  ROW()-5,TRUE)    )</f>
        <v/>
      </c>
      <c r="F3158" s="195" t="str">
        <f ca="1" xml:space="preserve"> IF(INDIRECT("FROM_NGS2_SampleSheet!A"&amp;ROW()-5,TRUE)="","",  INDIRECT(    "FROM_NGS2_SampleSheet!"   &amp;  CHAR(64 + MATCH(VLOOKUP(F$6,mapping!$A:$B,2,FALSE),FROM_NGS2_SampleSheet!$1:$1,0))   &amp;  ROW()-5,TRUE)    )</f>
        <v/>
      </c>
      <c r="G3158" s="196" t="str">
        <f ca="1" xml:space="preserve"> IF(INDIRECT("FROM_NGS2_SampleSheet!A"&amp;ROW()-5,TRUE)="","",  INDIRECT(    "FROM_NGS2_SampleSheet!"   &amp;  CHAR(64 + MATCH(VLOOKUP(G$6,mapping!$A:$B,2,FALSE),FROM_NGS2_SampleSheet!$1:$1,0))   &amp;  ROW()-5,TRUE)    )</f>
        <v/>
      </c>
      <c r="H3158" s="195"/>
      <c r="I3158" s="213">
        <v>1</v>
      </c>
      <c r="J3158" s="197" t="str">
        <f ca="1">IF(U3158=TRUE,    IF($Y$4&gt;96,"TOO MANY",VLOOKUP(B3158&amp;"_"&amp;C3158&amp;"_"&amp;E3158&amp;"_A",CALC!W:X,2,FALSE)),   "")</f>
        <v/>
      </c>
      <c r="L3158" s="213">
        <v>1</v>
      </c>
      <c r="M3158" s="197" t="str">
        <f ca="1">IF(V3158=TRUE,     IF($Y$4&gt;96,"TOO MANY",VLOOKUP(B3158&amp;"_"&amp;C3158&amp;"_"&amp;E3158&amp;"_B",CALC!W:X,2,FALSE)),    "")</f>
        <v/>
      </c>
      <c r="N3158" s="206"/>
      <c r="O3158" s="213">
        <v>1</v>
      </c>
      <c r="P3158" s="197" t="str">
        <f ca="1">IF(W3158=TRUE,   IF($Y$4&gt;96,"TOO MANY", VLOOKUP(B3158&amp;"_"&amp;C3158&amp;"_"&amp;E3158&amp;"_C",CALC!W:X,2,FALSE)),   "")</f>
        <v/>
      </c>
      <c r="Q3158" s="206"/>
      <c r="R3158" s="119" t="b">
        <f t="shared" ca="1" si="343"/>
        <v>0</v>
      </c>
      <c r="S3158" s="119" t="b">
        <f t="shared" ca="1" si="348"/>
        <v>0</v>
      </c>
      <c r="T3158" s="119" t="b">
        <f t="shared" ca="1" si="349"/>
        <v>0</v>
      </c>
      <c r="U3158" s="119" t="b">
        <f t="shared" ca="1" si="344"/>
        <v>0</v>
      </c>
      <c r="V3158" s="160" t="b">
        <f t="shared" ca="1" si="345"/>
        <v>0</v>
      </c>
      <c r="W3158" s="119" t="b">
        <f t="shared" ca="1" si="346"/>
        <v>0</v>
      </c>
      <c r="X3158" s="119" t="b">
        <f t="shared" ca="1" si="347"/>
        <v>0</v>
      </c>
    </row>
    <row r="3159" spans="2:24" x14ac:dyDescent="0.25">
      <c r="B3159" s="194" t="str">
        <f ca="1" xml:space="preserve"> IF(INDIRECT("FROM_NGS2_SampleSheet!A"&amp;ROW()-5,TRUE)="","",  INDIRECT(    "FROM_NGS2_SampleSheet!"   &amp;  CHAR(64 + MATCH(VLOOKUP(B$6,mapping!$A:$B,2,FALSE),FROM_NGS2_SampleSheet!$1:$1,0))   &amp;  ROW()-5,TRUE)    )</f>
        <v/>
      </c>
      <c r="C3159" s="195" t="str">
        <f ca="1" xml:space="preserve"> IF(INDIRECT("FROM_NGS2_SampleSheet!A"&amp;ROW()-5,TRUE)="","",  INDIRECT(    "FROM_NGS2_SampleSheet!"   &amp;  CHAR(64 + MATCH(VLOOKUP(C$6,mapping!$A:$B,2,FALSE),FROM_NGS2_SampleSheet!$1:$1,0))   &amp;  ROW()-5,TRUE)    )</f>
        <v/>
      </c>
      <c r="D3159" s="195" t="str">
        <f ca="1" xml:space="preserve"> IF(INDIRECT("FROM_NGS2_SampleSheet!A"&amp;ROW()-5,TRUE)="","",  INDIRECT(    "FROM_NGS2_SampleSheet!"   &amp;  CHAR(64 + MATCH(VLOOKUP(D$6,mapping!$A:$B,2,FALSE),FROM_NGS2_SampleSheet!$1:$1,0))   &amp;  ROW()-5,TRUE)    )</f>
        <v/>
      </c>
      <c r="E3159" s="195" t="str">
        <f ca="1" xml:space="preserve"> IF(INDIRECT("FROM_NGS2_SampleSheet!A"&amp;ROW()-5,TRUE)="","",  "e" &amp; INDIRECT(    "FROM_NGS2_SampleSheet!"   &amp;  CHAR(64 + MATCH(VLOOKUP(E$6,mapping!$A:$B,2,FALSE),FROM_NGS2_SampleSheet!$1:$1,0))   &amp;  ROW()-5,TRUE)    )</f>
        <v/>
      </c>
      <c r="F3159" s="195" t="str">
        <f ca="1" xml:space="preserve"> IF(INDIRECT("FROM_NGS2_SampleSheet!A"&amp;ROW()-5,TRUE)="","",  INDIRECT(    "FROM_NGS2_SampleSheet!"   &amp;  CHAR(64 + MATCH(VLOOKUP(F$6,mapping!$A:$B,2,FALSE),FROM_NGS2_SampleSheet!$1:$1,0))   &amp;  ROW()-5,TRUE)    )</f>
        <v/>
      </c>
      <c r="G3159" s="196" t="str">
        <f ca="1" xml:space="preserve"> IF(INDIRECT("FROM_NGS2_SampleSheet!A"&amp;ROW()-5,TRUE)="","",  INDIRECT(    "FROM_NGS2_SampleSheet!"   &amp;  CHAR(64 + MATCH(VLOOKUP(G$6,mapping!$A:$B,2,FALSE),FROM_NGS2_SampleSheet!$1:$1,0))   &amp;  ROW()-5,TRUE)    )</f>
        <v/>
      </c>
      <c r="H3159" s="195"/>
      <c r="I3159" s="213">
        <v>1</v>
      </c>
      <c r="J3159" s="197" t="str">
        <f ca="1">IF(U3159=TRUE,    IF($Y$4&gt;96,"TOO MANY",VLOOKUP(B3159&amp;"_"&amp;C3159&amp;"_"&amp;E3159&amp;"_A",CALC!W:X,2,FALSE)),   "")</f>
        <v/>
      </c>
      <c r="L3159" s="213">
        <v>1</v>
      </c>
      <c r="M3159" s="197" t="str">
        <f ca="1">IF(V3159=TRUE,     IF($Y$4&gt;96,"TOO MANY",VLOOKUP(B3159&amp;"_"&amp;C3159&amp;"_"&amp;E3159&amp;"_B",CALC!W:X,2,FALSE)),    "")</f>
        <v/>
      </c>
      <c r="N3159" s="206"/>
      <c r="O3159" s="213">
        <v>1</v>
      </c>
      <c r="P3159" s="197" t="str">
        <f ca="1">IF(W3159=TRUE,   IF($Y$4&gt;96,"TOO MANY", VLOOKUP(B3159&amp;"_"&amp;C3159&amp;"_"&amp;E3159&amp;"_C",CALC!W:X,2,FALSE)),   "")</f>
        <v/>
      </c>
      <c r="Q3159" s="206"/>
      <c r="R3159" s="119" t="b">
        <f t="shared" ca="1" si="343"/>
        <v>0</v>
      </c>
      <c r="S3159" s="119" t="b">
        <f t="shared" ca="1" si="348"/>
        <v>0</v>
      </c>
      <c r="T3159" s="119" t="b">
        <f t="shared" ca="1" si="349"/>
        <v>0</v>
      </c>
      <c r="U3159" s="119" t="b">
        <f t="shared" ca="1" si="344"/>
        <v>0</v>
      </c>
      <c r="V3159" s="160" t="b">
        <f t="shared" ca="1" si="345"/>
        <v>0</v>
      </c>
      <c r="W3159" s="119" t="b">
        <f t="shared" ca="1" si="346"/>
        <v>0</v>
      </c>
      <c r="X3159" s="119" t="b">
        <f t="shared" ca="1" si="347"/>
        <v>0</v>
      </c>
    </row>
    <row r="3160" spans="2:24" x14ac:dyDescent="0.25">
      <c r="B3160" s="194" t="str">
        <f ca="1" xml:space="preserve"> IF(INDIRECT("FROM_NGS2_SampleSheet!A"&amp;ROW()-5,TRUE)="","",  INDIRECT(    "FROM_NGS2_SampleSheet!"   &amp;  CHAR(64 + MATCH(VLOOKUP(B$6,mapping!$A:$B,2,FALSE),FROM_NGS2_SampleSheet!$1:$1,0))   &amp;  ROW()-5,TRUE)    )</f>
        <v/>
      </c>
      <c r="C3160" s="195" t="str">
        <f ca="1" xml:space="preserve"> IF(INDIRECT("FROM_NGS2_SampleSheet!A"&amp;ROW()-5,TRUE)="","",  INDIRECT(    "FROM_NGS2_SampleSheet!"   &amp;  CHAR(64 + MATCH(VLOOKUP(C$6,mapping!$A:$B,2,FALSE),FROM_NGS2_SampleSheet!$1:$1,0))   &amp;  ROW()-5,TRUE)    )</f>
        <v/>
      </c>
      <c r="D3160" s="195" t="str">
        <f ca="1" xml:space="preserve"> IF(INDIRECT("FROM_NGS2_SampleSheet!A"&amp;ROW()-5,TRUE)="","",  INDIRECT(    "FROM_NGS2_SampleSheet!"   &amp;  CHAR(64 + MATCH(VLOOKUP(D$6,mapping!$A:$B,2,FALSE),FROM_NGS2_SampleSheet!$1:$1,0))   &amp;  ROW()-5,TRUE)    )</f>
        <v/>
      </c>
      <c r="E3160" s="195" t="str">
        <f ca="1" xml:space="preserve"> IF(INDIRECT("FROM_NGS2_SampleSheet!A"&amp;ROW()-5,TRUE)="","",  "e" &amp; INDIRECT(    "FROM_NGS2_SampleSheet!"   &amp;  CHAR(64 + MATCH(VLOOKUP(E$6,mapping!$A:$B,2,FALSE),FROM_NGS2_SampleSheet!$1:$1,0))   &amp;  ROW()-5,TRUE)    )</f>
        <v/>
      </c>
      <c r="F3160" s="195" t="str">
        <f ca="1" xml:space="preserve"> IF(INDIRECT("FROM_NGS2_SampleSheet!A"&amp;ROW()-5,TRUE)="","",  INDIRECT(    "FROM_NGS2_SampleSheet!"   &amp;  CHAR(64 + MATCH(VLOOKUP(F$6,mapping!$A:$B,2,FALSE),FROM_NGS2_SampleSheet!$1:$1,0))   &amp;  ROW()-5,TRUE)    )</f>
        <v/>
      </c>
      <c r="G3160" s="196" t="str">
        <f ca="1" xml:space="preserve"> IF(INDIRECT("FROM_NGS2_SampleSheet!A"&amp;ROW()-5,TRUE)="","",  INDIRECT(    "FROM_NGS2_SampleSheet!"   &amp;  CHAR(64 + MATCH(VLOOKUP(G$6,mapping!$A:$B,2,FALSE),FROM_NGS2_SampleSheet!$1:$1,0))   &amp;  ROW()-5,TRUE)    )</f>
        <v/>
      </c>
      <c r="H3160" s="195"/>
      <c r="I3160" s="213">
        <v>1</v>
      </c>
      <c r="J3160" s="197" t="str">
        <f ca="1">IF(U3160=TRUE,    IF($Y$4&gt;96,"TOO MANY",VLOOKUP(B3160&amp;"_"&amp;C3160&amp;"_"&amp;E3160&amp;"_A",CALC!W:X,2,FALSE)),   "")</f>
        <v/>
      </c>
      <c r="L3160" s="213">
        <v>1</v>
      </c>
      <c r="M3160" s="197" t="str">
        <f ca="1">IF(V3160=TRUE,     IF($Y$4&gt;96,"TOO MANY",VLOOKUP(B3160&amp;"_"&amp;C3160&amp;"_"&amp;E3160&amp;"_B",CALC!W:X,2,FALSE)),    "")</f>
        <v/>
      </c>
      <c r="N3160" s="206"/>
      <c r="O3160" s="213">
        <v>1</v>
      </c>
      <c r="P3160" s="197" t="str">
        <f ca="1">IF(W3160=TRUE,   IF($Y$4&gt;96,"TOO MANY", VLOOKUP(B3160&amp;"_"&amp;C3160&amp;"_"&amp;E3160&amp;"_C",CALC!W:X,2,FALSE)),   "")</f>
        <v/>
      </c>
      <c r="Q3160" s="206"/>
      <c r="R3160" s="119" t="b">
        <f t="shared" ca="1" si="343"/>
        <v>0</v>
      </c>
      <c r="S3160" s="119" t="b">
        <f t="shared" ca="1" si="348"/>
        <v>0</v>
      </c>
      <c r="T3160" s="119" t="b">
        <f t="shared" ca="1" si="349"/>
        <v>0</v>
      </c>
      <c r="U3160" s="119" t="b">
        <f t="shared" ca="1" si="344"/>
        <v>0</v>
      </c>
      <c r="V3160" s="160" t="b">
        <f t="shared" ca="1" si="345"/>
        <v>0</v>
      </c>
      <c r="W3160" s="119" t="b">
        <f t="shared" ca="1" si="346"/>
        <v>0</v>
      </c>
      <c r="X3160" s="119" t="b">
        <f t="shared" ca="1" si="347"/>
        <v>0</v>
      </c>
    </row>
    <row r="3161" spans="2:24" x14ac:dyDescent="0.25">
      <c r="B3161" s="194" t="str">
        <f ca="1" xml:space="preserve"> IF(INDIRECT("FROM_NGS2_SampleSheet!A"&amp;ROW()-5,TRUE)="","",  INDIRECT(    "FROM_NGS2_SampleSheet!"   &amp;  CHAR(64 + MATCH(VLOOKUP(B$6,mapping!$A:$B,2,FALSE),FROM_NGS2_SampleSheet!$1:$1,0))   &amp;  ROW()-5,TRUE)    )</f>
        <v/>
      </c>
      <c r="C3161" s="195" t="str">
        <f ca="1" xml:space="preserve"> IF(INDIRECT("FROM_NGS2_SampleSheet!A"&amp;ROW()-5,TRUE)="","",  INDIRECT(    "FROM_NGS2_SampleSheet!"   &amp;  CHAR(64 + MATCH(VLOOKUP(C$6,mapping!$A:$B,2,FALSE),FROM_NGS2_SampleSheet!$1:$1,0))   &amp;  ROW()-5,TRUE)    )</f>
        <v/>
      </c>
      <c r="D3161" s="195" t="str">
        <f ca="1" xml:space="preserve"> IF(INDIRECT("FROM_NGS2_SampleSheet!A"&amp;ROW()-5,TRUE)="","",  INDIRECT(    "FROM_NGS2_SampleSheet!"   &amp;  CHAR(64 + MATCH(VLOOKUP(D$6,mapping!$A:$B,2,FALSE),FROM_NGS2_SampleSheet!$1:$1,0))   &amp;  ROW()-5,TRUE)    )</f>
        <v/>
      </c>
      <c r="E3161" s="195" t="str">
        <f ca="1" xml:space="preserve"> IF(INDIRECT("FROM_NGS2_SampleSheet!A"&amp;ROW()-5,TRUE)="","",  "e" &amp; INDIRECT(    "FROM_NGS2_SampleSheet!"   &amp;  CHAR(64 + MATCH(VLOOKUP(E$6,mapping!$A:$B,2,FALSE),FROM_NGS2_SampleSheet!$1:$1,0))   &amp;  ROW()-5,TRUE)    )</f>
        <v/>
      </c>
      <c r="F3161" s="195" t="str">
        <f ca="1" xml:space="preserve"> IF(INDIRECT("FROM_NGS2_SampleSheet!A"&amp;ROW()-5,TRUE)="","",  INDIRECT(    "FROM_NGS2_SampleSheet!"   &amp;  CHAR(64 + MATCH(VLOOKUP(F$6,mapping!$A:$B,2,FALSE),FROM_NGS2_SampleSheet!$1:$1,0))   &amp;  ROW()-5,TRUE)    )</f>
        <v/>
      </c>
      <c r="G3161" s="196" t="str">
        <f ca="1" xml:space="preserve"> IF(INDIRECT("FROM_NGS2_SampleSheet!A"&amp;ROW()-5,TRUE)="","",  INDIRECT(    "FROM_NGS2_SampleSheet!"   &amp;  CHAR(64 + MATCH(VLOOKUP(G$6,mapping!$A:$B,2,FALSE),FROM_NGS2_SampleSheet!$1:$1,0))   &amp;  ROW()-5,TRUE)    )</f>
        <v/>
      </c>
      <c r="H3161" s="195"/>
      <c r="I3161" s="213">
        <v>1</v>
      </c>
      <c r="J3161" s="197" t="str">
        <f ca="1">IF(U3161=TRUE,    IF($Y$4&gt;96,"TOO MANY",VLOOKUP(B3161&amp;"_"&amp;C3161&amp;"_"&amp;E3161&amp;"_A",CALC!W:X,2,FALSE)),   "")</f>
        <v/>
      </c>
      <c r="L3161" s="213">
        <v>1</v>
      </c>
      <c r="M3161" s="197" t="str">
        <f ca="1">IF(V3161=TRUE,     IF($Y$4&gt;96,"TOO MANY",VLOOKUP(B3161&amp;"_"&amp;C3161&amp;"_"&amp;E3161&amp;"_B",CALC!W:X,2,FALSE)),    "")</f>
        <v/>
      </c>
      <c r="N3161" s="206"/>
      <c r="O3161" s="213">
        <v>1</v>
      </c>
      <c r="P3161" s="197" t="str">
        <f ca="1">IF(W3161=TRUE,   IF($Y$4&gt;96,"TOO MANY", VLOOKUP(B3161&amp;"_"&amp;C3161&amp;"_"&amp;E3161&amp;"_C",CALC!W:X,2,FALSE)),   "")</f>
        <v/>
      </c>
      <c r="Q3161" s="206"/>
      <c r="R3161" s="119" t="b">
        <f t="shared" ref="R3161:R3224" ca="1" si="350">IF(OR(B3161="",B3161=0),FALSE,TRUE)</f>
        <v>0</v>
      </c>
      <c r="S3161" s="119" t="b">
        <f t="shared" ca="1" si="348"/>
        <v>0</v>
      </c>
      <c r="T3161" s="119" t="b">
        <f t="shared" ca="1" si="349"/>
        <v>0</v>
      </c>
      <c r="U3161" s="119" t="b">
        <f t="shared" ref="U3161:U3224" ca="1" si="351">IF(AND(I3161=1,R3161=TRUE),TRUE,FALSE)</f>
        <v>0</v>
      </c>
      <c r="V3161" s="160" t="b">
        <f t="shared" ref="V3161:V3224" ca="1" si="352">IF(AND(L3161=1,S3161=TRUE),TRUE,FALSE)</f>
        <v>0</v>
      </c>
      <c r="W3161" s="119" t="b">
        <f t="shared" ref="W3161:W3224" ca="1" si="353">IF(AND(O3161=1,T3161=TRUE),TRUE,FALSE)</f>
        <v>0</v>
      </c>
      <c r="X3161" s="119" t="b">
        <f t="shared" ref="X3161:X3224" ca="1" si="354">IF(OR(U3161=TRUE,V3161=TRUE,W3161=TRUE),TRUE)</f>
        <v>0</v>
      </c>
    </row>
    <row r="3162" spans="2:24" x14ac:dyDescent="0.25">
      <c r="B3162" s="194" t="str">
        <f ca="1" xml:space="preserve"> IF(INDIRECT("FROM_NGS2_SampleSheet!A"&amp;ROW()-5,TRUE)="","",  INDIRECT(    "FROM_NGS2_SampleSheet!"   &amp;  CHAR(64 + MATCH(VLOOKUP(B$6,mapping!$A:$B,2,FALSE),FROM_NGS2_SampleSheet!$1:$1,0))   &amp;  ROW()-5,TRUE)    )</f>
        <v/>
      </c>
      <c r="C3162" s="195" t="str">
        <f ca="1" xml:space="preserve"> IF(INDIRECT("FROM_NGS2_SampleSheet!A"&amp;ROW()-5,TRUE)="","",  INDIRECT(    "FROM_NGS2_SampleSheet!"   &amp;  CHAR(64 + MATCH(VLOOKUP(C$6,mapping!$A:$B,2,FALSE),FROM_NGS2_SampleSheet!$1:$1,0))   &amp;  ROW()-5,TRUE)    )</f>
        <v/>
      </c>
      <c r="D3162" s="195" t="str">
        <f ca="1" xml:space="preserve"> IF(INDIRECT("FROM_NGS2_SampleSheet!A"&amp;ROW()-5,TRUE)="","",  INDIRECT(    "FROM_NGS2_SampleSheet!"   &amp;  CHAR(64 + MATCH(VLOOKUP(D$6,mapping!$A:$B,2,FALSE),FROM_NGS2_SampleSheet!$1:$1,0))   &amp;  ROW()-5,TRUE)    )</f>
        <v/>
      </c>
      <c r="E3162" s="195" t="str">
        <f ca="1" xml:space="preserve"> IF(INDIRECT("FROM_NGS2_SampleSheet!A"&amp;ROW()-5,TRUE)="","",  "e" &amp; INDIRECT(    "FROM_NGS2_SampleSheet!"   &amp;  CHAR(64 + MATCH(VLOOKUP(E$6,mapping!$A:$B,2,FALSE),FROM_NGS2_SampleSheet!$1:$1,0))   &amp;  ROW()-5,TRUE)    )</f>
        <v/>
      </c>
      <c r="F3162" s="195" t="str">
        <f ca="1" xml:space="preserve"> IF(INDIRECT("FROM_NGS2_SampleSheet!A"&amp;ROW()-5,TRUE)="","",  INDIRECT(    "FROM_NGS2_SampleSheet!"   &amp;  CHAR(64 + MATCH(VLOOKUP(F$6,mapping!$A:$B,2,FALSE),FROM_NGS2_SampleSheet!$1:$1,0))   &amp;  ROW()-5,TRUE)    )</f>
        <v/>
      </c>
      <c r="G3162" s="196" t="str">
        <f ca="1" xml:space="preserve"> IF(INDIRECT("FROM_NGS2_SampleSheet!A"&amp;ROW()-5,TRUE)="","",  INDIRECT(    "FROM_NGS2_SampleSheet!"   &amp;  CHAR(64 + MATCH(VLOOKUP(G$6,mapping!$A:$B,2,FALSE),FROM_NGS2_SampleSheet!$1:$1,0))   &amp;  ROW()-5,TRUE)    )</f>
        <v/>
      </c>
      <c r="H3162" s="195"/>
      <c r="I3162" s="213">
        <v>1</v>
      </c>
      <c r="J3162" s="197" t="str">
        <f ca="1">IF(U3162=TRUE,    IF($Y$4&gt;96,"TOO MANY",VLOOKUP(B3162&amp;"_"&amp;C3162&amp;"_"&amp;E3162&amp;"_A",CALC!W:X,2,FALSE)),   "")</f>
        <v/>
      </c>
      <c r="L3162" s="213">
        <v>1</v>
      </c>
      <c r="M3162" s="197" t="str">
        <f ca="1">IF(V3162=TRUE,     IF($Y$4&gt;96,"TOO MANY",VLOOKUP(B3162&amp;"_"&amp;C3162&amp;"_"&amp;E3162&amp;"_B",CALC!W:X,2,FALSE)),    "")</f>
        <v/>
      </c>
      <c r="N3162" s="206"/>
      <c r="O3162" s="213">
        <v>1</v>
      </c>
      <c r="P3162" s="197" t="str">
        <f ca="1">IF(W3162=TRUE,   IF($Y$4&gt;96,"TOO MANY", VLOOKUP(B3162&amp;"_"&amp;C3162&amp;"_"&amp;E3162&amp;"_C",CALC!W:X,2,FALSE)),   "")</f>
        <v/>
      </c>
      <c r="Q3162" s="206"/>
      <c r="R3162" s="119" t="b">
        <f t="shared" ca="1" si="350"/>
        <v>0</v>
      </c>
      <c r="S3162" s="119" t="b">
        <f t="shared" ca="1" si="348"/>
        <v>0</v>
      </c>
      <c r="T3162" s="119" t="b">
        <f t="shared" ca="1" si="349"/>
        <v>0</v>
      </c>
      <c r="U3162" s="119" t="b">
        <f t="shared" ca="1" si="351"/>
        <v>0</v>
      </c>
      <c r="V3162" s="160" t="b">
        <f t="shared" ca="1" si="352"/>
        <v>0</v>
      </c>
      <c r="W3162" s="119" t="b">
        <f t="shared" ca="1" si="353"/>
        <v>0</v>
      </c>
      <c r="X3162" s="119" t="b">
        <f t="shared" ca="1" si="354"/>
        <v>0</v>
      </c>
    </row>
    <row r="3163" spans="2:24" x14ac:dyDescent="0.25">
      <c r="B3163" s="194" t="str">
        <f ca="1" xml:space="preserve"> IF(INDIRECT("FROM_NGS2_SampleSheet!A"&amp;ROW()-5,TRUE)="","",  INDIRECT(    "FROM_NGS2_SampleSheet!"   &amp;  CHAR(64 + MATCH(VLOOKUP(B$6,mapping!$A:$B,2,FALSE),FROM_NGS2_SampleSheet!$1:$1,0))   &amp;  ROW()-5,TRUE)    )</f>
        <v/>
      </c>
      <c r="C3163" s="195" t="str">
        <f ca="1" xml:space="preserve"> IF(INDIRECT("FROM_NGS2_SampleSheet!A"&amp;ROW()-5,TRUE)="","",  INDIRECT(    "FROM_NGS2_SampleSheet!"   &amp;  CHAR(64 + MATCH(VLOOKUP(C$6,mapping!$A:$B,2,FALSE),FROM_NGS2_SampleSheet!$1:$1,0))   &amp;  ROW()-5,TRUE)    )</f>
        <v/>
      </c>
      <c r="D3163" s="195" t="str">
        <f ca="1" xml:space="preserve"> IF(INDIRECT("FROM_NGS2_SampleSheet!A"&amp;ROW()-5,TRUE)="","",  INDIRECT(    "FROM_NGS2_SampleSheet!"   &amp;  CHAR(64 + MATCH(VLOOKUP(D$6,mapping!$A:$B,2,FALSE),FROM_NGS2_SampleSheet!$1:$1,0))   &amp;  ROW()-5,TRUE)    )</f>
        <v/>
      </c>
      <c r="E3163" s="195" t="str">
        <f ca="1" xml:space="preserve"> IF(INDIRECT("FROM_NGS2_SampleSheet!A"&amp;ROW()-5,TRUE)="","",  "e" &amp; INDIRECT(    "FROM_NGS2_SampleSheet!"   &amp;  CHAR(64 + MATCH(VLOOKUP(E$6,mapping!$A:$B,2,FALSE),FROM_NGS2_SampleSheet!$1:$1,0))   &amp;  ROW()-5,TRUE)    )</f>
        <v/>
      </c>
      <c r="F3163" s="195" t="str">
        <f ca="1" xml:space="preserve"> IF(INDIRECT("FROM_NGS2_SampleSheet!A"&amp;ROW()-5,TRUE)="","",  INDIRECT(    "FROM_NGS2_SampleSheet!"   &amp;  CHAR(64 + MATCH(VLOOKUP(F$6,mapping!$A:$B,2,FALSE),FROM_NGS2_SampleSheet!$1:$1,0))   &amp;  ROW()-5,TRUE)    )</f>
        <v/>
      </c>
      <c r="G3163" s="196" t="str">
        <f ca="1" xml:space="preserve"> IF(INDIRECT("FROM_NGS2_SampleSheet!A"&amp;ROW()-5,TRUE)="","",  INDIRECT(    "FROM_NGS2_SampleSheet!"   &amp;  CHAR(64 + MATCH(VLOOKUP(G$6,mapping!$A:$B,2,FALSE),FROM_NGS2_SampleSheet!$1:$1,0))   &amp;  ROW()-5,TRUE)    )</f>
        <v/>
      </c>
      <c r="H3163" s="195"/>
      <c r="I3163" s="213">
        <v>1</v>
      </c>
      <c r="J3163" s="197" t="str">
        <f ca="1">IF(U3163=TRUE,    IF($Y$4&gt;96,"TOO MANY",VLOOKUP(B3163&amp;"_"&amp;C3163&amp;"_"&amp;E3163&amp;"_A",CALC!W:X,2,FALSE)),   "")</f>
        <v/>
      </c>
      <c r="L3163" s="213">
        <v>1</v>
      </c>
      <c r="M3163" s="197" t="str">
        <f ca="1">IF(V3163=TRUE,     IF($Y$4&gt;96,"TOO MANY",VLOOKUP(B3163&amp;"_"&amp;C3163&amp;"_"&amp;E3163&amp;"_B",CALC!W:X,2,FALSE)),    "")</f>
        <v/>
      </c>
      <c r="N3163" s="206"/>
      <c r="O3163" s="213">
        <v>1</v>
      </c>
      <c r="P3163" s="197" t="str">
        <f ca="1">IF(W3163=TRUE,   IF($Y$4&gt;96,"TOO MANY", VLOOKUP(B3163&amp;"_"&amp;C3163&amp;"_"&amp;E3163&amp;"_C",CALC!W:X,2,FALSE)),   "")</f>
        <v/>
      </c>
      <c r="Q3163" s="206"/>
      <c r="R3163" s="119" t="b">
        <f t="shared" ca="1" si="350"/>
        <v>0</v>
      </c>
      <c r="S3163" s="119" t="b">
        <f t="shared" ca="1" si="348"/>
        <v>0</v>
      </c>
      <c r="T3163" s="119" t="b">
        <f t="shared" ca="1" si="349"/>
        <v>0</v>
      </c>
      <c r="U3163" s="119" t="b">
        <f t="shared" ca="1" si="351"/>
        <v>0</v>
      </c>
      <c r="V3163" s="160" t="b">
        <f t="shared" ca="1" si="352"/>
        <v>0</v>
      </c>
      <c r="W3163" s="119" t="b">
        <f t="shared" ca="1" si="353"/>
        <v>0</v>
      </c>
      <c r="X3163" s="119" t="b">
        <f t="shared" ca="1" si="354"/>
        <v>0</v>
      </c>
    </row>
    <row r="3164" spans="2:24" x14ac:dyDescent="0.25">
      <c r="B3164" s="194" t="str">
        <f ca="1" xml:space="preserve"> IF(INDIRECT("FROM_NGS2_SampleSheet!A"&amp;ROW()-5,TRUE)="","",  INDIRECT(    "FROM_NGS2_SampleSheet!"   &amp;  CHAR(64 + MATCH(VLOOKUP(B$6,mapping!$A:$B,2,FALSE),FROM_NGS2_SampleSheet!$1:$1,0))   &amp;  ROW()-5,TRUE)    )</f>
        <v/>
      </c>
      <c r="C3164" s="195" t="str">
        <f ca="1" xml:space="preserve"> IF(INDIRECT("FROM_NGS2_SampleSheet!A"&amp;ROW()-5,TRUE)="","",  INDIRECT(    "FROM_NGS2_SampleSheet!"   &amp;  CHAR(64 + MATCH(VLOOKUP(C$6,mapping!$A:$B,2,FALSE),FROM_NGS2_SampleSheet!$1:$1,0))   &amp;  ROW()-5,TRUE)    )</f>
        <v/>
      </c>
      <c r="D3164" s="195" t="str">
        <f ca="1" xml:space="preserve"> IF(INDIRECT("FROM_NGS2_SampleSheet!A"&amp;ROW()-5,TRUE)="","",  INDIRECT(    "FROM_NGS2_SampleSheet!"   &amp;  CHAR(64 + MATCH(VLOOKUP(D$6,mapping!$A:$B,2,FALSE),FROM_NGS2_SampleSheet!$1:$1,0))   &amp;  ROW()-5,TRUE)    )</f>
        <v/>
      </c>
      <c r="E3164" s="195" t="str">
        <f ca="1" xml:space="preserve"> IF(INDIRECT("FROM_NGS2_SampleSheet!A"&amp;ROW()-5,TRUE)="","",  "e" &amp; INDIRECT(    "FROM_NGS2_SampleSheet!"   &amp;  CHAR(64 + MATCH(VLOOKUP(E$6,mapping!$A:$B,2,FALSE),FROM_NGS2_SampleSheet!$1:$1,0))   &amp;  ROW()-5,TRUE)    )</f>
        <v/>
      </c>
      <c r="F3164" s="195" t="str">
        <f ca="1" xml:space="preserve"> IF(INDIRECT("FROM_NGS2_SampleSheet!A"&amp;ROW()-5,TRUE)="","",  INDIRECT(    "FROM_NGS2_SampleSheet!"   &amp;  CHAR(64 + MATCH(VLOOKUP(F$6,mapping!$A:$B,2,FALSE),FROM_NGS2_SampleSheet!$1:$1,0))   &amp;  ROW()-5,TRUE)    )</f>
        <v/>
      </c>
      <c r="G3164" s="196" t="str">
        <f ca="1" xml:space="preserve"> IF(INDIRECT("FROM_NGS2_SampleSheet!A"&amp;ROW()-5,TRUE)="","",  INDIRECT(    "FROM_NGS2_SampleSheet!"   &amp;  CHAR(64 + MATCH(VLOOKUP(G$6,mapping!$A:$B,2,FALSE),FROM_NGS2_SampleSheet!$1:$1,0))   &amp;  ROW()-5,TRUE)    )</f>
        <v/>
      </c>
      <c r="H3164" s="195"/>
      <c r="I3164" s="213">
        <v>1</v>
      </c>
      <c r="J3164" s="197" t="str">
        <f ca="1">IF(U3164=TRUE,    IF($Y$4&gt;96,"TOO MANY",VLOOKUP(B3164&amp;"_"&amp;C3164&amp;"_"&amp;E3164&amp;"_A",CALC!W:X,2,FALSE)),   "")</f>
        <v/>
      </c>
      <c r="L3164" s="213">
        <v>1</v>
      </c>
      <c r="M3164" s="197" t="str">
        <f ca="1">IF(V3164=TRUE,     IF($Y$4&gt;96,"TOO MANY",VLOOKUP(B3164&amp;"_"&amp;C3164&amp;"_"&amp;E3164&amp;"_B",CALC!W:X,2,FALSE)),    "")</f>
        <v/>
      </c>
      <c r="N3164" s="206"/>
      <c r="O3164" s="213">
        <v>1</v>
      </c>
      <c r="P3164" s="197" t="str">
        <f ca="1">IF(W3164=TRUE,   IF($Y$4&gt;96,"TOO MANY", VLOOKUP(B3164&amp;"_"&amp;C3164&amp;"_"&amp;E3164&amp;"_C",CALC!W:X,2,FALSE)),   "")</f>
        <v/>
      </c>
      <c r="Q3164" s="206"/>
      <c r="R3164" s="119" t="b">
        <f t="shared" ca="1" si="350"/>
        <v>0</v>
      </c>
      <c r="S3164" s="119" t="b">
        <f t="shared" ca="1" si="348"/>
        <v>0</v>
      </c>
      <c r="T3164" s="119" t="b">
        <f t="shared" ca="1" si="349"/>
        <v>0</v>
      </c>
      <c r="U3164" s="119" t="b">
        <f t="shared" ca="1" si="351"/>
        <v>0</v>
      </c>
      <c r="V3164" s="160" t="b">
        <f t="shared" ca="1" si="352"/>
        <v>0</v>
      </c>
      <c r="W3164" s="119" t="b">
        <f t="shared" ca="1" si="353"/>
        <v>0</v>
      </c>
      <c r="X3164" s="119" t="b">
        <f t="shared" ca="1" si="354"/>
        <v>0</v>
      </c>
    </row>
    <row r="3165" spans="2:24" x14ac:dyDescent="0.25">
      <c r="B3165" s="194" t="str">
        <f ca="1" xml:space="preserve"> IF(INDIRECT("FROM_NGS2_SampleSheet!A"&amp;ROW()-5,TRUE)="","",  INDIRECT(    "FROM_NGS2_SampleSheet!"   &amp;  CHAR(64 + MATCH(VLOOKUP(B$6,mapping!$A:$B,2,FALSE),FROM_NGS2_SampleSheet!$1:$1,0))   &amp;  ROW()-5,TRUE)    )</f>
        <v/>
      </c>
      <c r="C3165" s="195" t="str">
        <f ca="1" xml:space="preserve"> IF(INDIRECT("FROM_NGS2_SampleSheet!A"&amp;ROW()-5,TRUE)="","",  INDIRECT(    "FROM_NGS2_SampleSheet!"   &amp;  CHAR(64 + MATCH(VLOOKUP(C$6,mapping!$A:$B,2,FALSE),FROM_NGS2_SampleSheet!$1:$1,0))   &amp;  ROW()-5,TRUE)    )</f>
        <v/>
      </c>
      <c r="D3165" s="195" t="str">
        <f ca="1" xml:space="preserve"> IF(INDIRECT("FROM_NGS2_SampleSheet!A"&amp;ROW()-5,TRUE)="","",  INDIRECT(    "FROM_NGS2_SampleSheet!"   &amp;  CHAR(64 + MATCH(VLOOKUP(D$6,mapping!$A:$B,2,FALSE),FROM_NGS2_SampleSheet!$1:$1,0))   &amp;  ROW()-5,TRUE)    )</f>
        <v/>
      </c>
      <c r="E3165" s="195" t="str">
        <f ca="1" xml:space="preserve"> IF(INDIRECT("FROM_NGS2_SampleSheet!A"&amp;ROW()-5,TRUE)="","",  "e" &amp; INDIRECT(    "FROM_NGS2_SampleSheet!"   &amp;  CHAR(64 + MATCH(VLOOKUP(E$6,mapping!$A:$B,2,FALSE),FROM_NGS2_SampleSheet!$1:$1,0))   &amp;  ROW()-5,TRUE)    )</f>
        <v/>
      </c>
      <c r="F3165" s="195" t="str">
        <f ca="1" xml:space="preserve"> IF(INDIRECT("FROM_NGS2_SampleSheet!A"&amp;ROW()-5,TRUE)="","",  INDIRECT(    "FROM_NGS2_SampleSheet!"   &amp;  CHAR(64 + MATCH(VLOOKUP(F$6,mapping!$A:$B,2,FALSE),FROM_NGS2_SampleSheet!$1:$1,0))   &amp;  ROW()-5,TRUE)    )</f>
        <v/>
      </c>
      <c r="G3165" s="196" t="str">
        <f ca="1" xml:space="preserve"> IF(INDIRECT("FROM_NGS2_SampleSheet!A"&amp;ROW()-5,TRUE)="","",  INDIRECT(    "FROM_NGS2_SampleSheet!"   &amp;  CHAR(64 + MATCH(VLOOKUP(G$6,mapping!$A:$B,2,FALSE),FROM_NGS2_SampleSheet!$1:$1,0))   &amp;  ROW()-5,TRUE)    )</f>
        <v/>
      </c>
      <c r="H3165" s="195"/>
      <c r="I3165" s="213">
        <v>1</v>
      </c>
      <c r="J3165" s="197" t="str">
        <f ca="1">IF(U3165=TRUE,    IF($Y$4&gt;96,"TOO MANY",VLOOKUP(B3165&amp;"_"&amp;C3165&amp;"_"&amp;E3165&amp;"_A",CALC!W:X,2,FALSE)),   "")</f>
        <v/>
      </c>
      <c r="L3165" s="213">
        <v>1</v>
      </c>
      <c r="M3165" s="197" t="str">
        <f ca="1">IF(V3165=TRUE,     IF($Y$4&gt;96,"TOO MANY",VLOOKUP(B3165&amp;"_"&amp;C3165&amp;"_"&amp;E3165&amp;"_B",CALC!W:X,2,FALSE)),    "")</f>
        <v/>
      </c>
      <c r="N3165" s="206"/>
      <c r="O3165" s="213">
        <v>1</v>
      </c>
      <c r="P3165" s="197" t="str">
        <f ca="1">IF(W3165=TRUE,   IF($Y$4&gt;96,"TOO MANY", VLOOKUP(B3165&amp;"_"&amp;C3165&amp;"_"&amp;E3165&amp;"_C",CALC!W:X,2,FALSE)),   "")</f>
        <v/>
      </c>
      <c r="Q3165" s="206"/>
      <c r="R3165" s="119" t="b">
        <f t="shared" ca="1" si="350"/>
        <v>0</v>
      </c>
      <c r="S3165" s="119" t="b">
        <f t="shared" ca="1" si="348"/>
        <v>0</v>
      </c>
      <c r="T3165" s="119" t="b">
        <f t="shared" ca="1" si="349"/>
        <v>0</v>
      </c>
      <c r="U3165" s="119" t="b">
        <f t="shared" ca="1" si="351"/>
        <v>0</v>
      </c>
      <c r="V3165" s="160" t="b">
        <f t="shared" ca="1" si="352"/>
        <v>0</v>
      </c>
      <c r="W3165" s="119" t="b">
        <f t="shared" ca="1" si="353"/>
        <v>0</v>
      </c>
      <c r="X3165" s="119" t="b">
        <f t="shared" ca="1" si="354"/>
        <v>0</v>
      </c>
    </row>
    <row r="3166" spans="2:24" x14ac:dyDescent="0.25">
      <c r="B3166" s="194" t="str">
        <f ca="1" xml:space="preserve"> IF(INDIRECT("FROM_NGS2_SampleSheet!A"&amp;ROW()-5,TRUE)="","",  INDIRECT(    "FROM_NGS2_SampleSheet!"   &amp;  CHAR(64 + MATCH(VLOOKUP(B$6,mapping!$A:$B,2,FALSE),FROM_NGS2_SampleSheet!$1:$1,0))   &amp;  ROW()-5,TRUE)    )</f>
        <v/>
      </c>
      <c r="C3166" s="195" t="str">
        <f ca="1" xml:space="preserve"> IF(INDIRECT("FROM_NGS2_SampleSheet!A"&amp;ROW()-5,TRUE)="","",  INDIRECT(    "FROM_NGS2_SampleSheet!"   &amp;  CHAR(64 + MATCH(VLOOKUP(C$6,mapping!$A:$B,2,FALSE),FROM_NGS2_SampleSheet!$1:$1,0))   &amp;  ROW()-5,TRUE)    )</f>
        <v/>
      </c>
      <c r="D3166" s="195" t="str">
        <f ca="1" xml:space="preserve"> IF(INDIRECT("FROM_NGS2_SampleSheet!A"&amp;ROW()-5,TRUE)="","",  INDIRECT(    "FROM_NGS2_SampleSheet!"   &amp;  CHAR(64 + MATCH(VLOOKUP(D$6,mapping!$A:$B,2,FALSE),FROM_NGS2_SampleSheet!$1:$1,0))   &amp;  ROW()-5,TRUE)    )</f>
        <v/>
      </c>
      <c r="E3166" s="195" t="str">
        <f ca="1" xml:space="preserve"> IF(INDIRECT("FROM_NGS2_SampleSheet!A"&amp;ROW()-5,TRUE)="","",  "e" &amp; INDIRECT(    "FROM_NGS2_SampleSheet!"   &amp;  CHAR(64 + MATCH(VLOOKUP(E$6,mapping!$A:$B,2,FALSE),FROM_NGS2_SampleSheet!$1:$1,0))   &amp;  ROW()-5,TRUE)    )</f>
        <v/>
      </c>
      <c r="F3166" s="195" t="str">
        <f ca="1" xml:space="preserve"> IF(INDIRECT("FROM_NGS2_SampleSheet!A"&amp;ROW()-5,TRUE)="","",  INDIRECT(    "FROM_NGS2_SampleSheet!"   &amp;  CHAR(64 + MATCH(VLOOKUP(F$6,mapping!$A:$B,2,FALSE),FROM_NGS2_SampleSheet!$1:$1,0))   &amp;  ROW()-5,TRUE)    )</f>
        <v/>
      </c>
      <c r="G3166" s="196" t="str">
        <f ca="1" xml:space="preserve"> IF(INDIRECT("FROM_NGS2_SampleSheet!A"&amp;ROW()-5,TRUE)="","",  INDIRECT(    "FROM_NGS2_SampleSheet!"   &amp;  CHAR(64 + MATCH(VLOOKUP(G$6,mapping!$A:$B,2,FALSE),FROM_NGS2_SampleSheet!$1:$1,0))   &amp;  ROW()-5,TRUE)    )</f>
        <v/>
      </c>
      <c r="H3166" s="195"/>
      <c r="I3166" s="213">
        <v>1</v>
      </c>
      <c r="J3166" s="197" t="str">
        <f ca="1">IF(U3166=TRUE,    IF($Y$4&gt;96,"TOO MANY",VLOOKUP(B3166&amp;"_"&amp;C3166&amp;"_"&amp;E3166&amp;"_A",CALC!W:X,2,FALSE)),   "")</f>
        <v/>
      </c>
      <c r="L3166" s="213">
        <v>1</v>
      </c>
      <c r="M3166" s="197" t="str">
        <f ca="1">IF(V3166=TRUE,     IF($Y$4&gt;96,"TOO MANY",VLOOKUP(B3166&amp;"_"&amp;C3166&amp;"_"&amp;E3166&amp;"_B",CALC!W:X,2,FALSE)),    "")</f>
        <v/>
      </c>
      <c r="N3166" s="206"/>
      <c r="O3166" s="213">
        <v>1</v>
      </c>
      <c r="P3166" s="197" t="str">
        <f ca="1">IF(W3166=TRUE,   IF($Y$4&gt;96,"TOO MANY", VLOOKUP(B3166&amp;"_"&amp;C3166&amp;"_"&amp;E3166&amp;"_C",CALC!W:X,2,FALSE)),   "")</f>
        <v/>
      </c>
      <c r="Q3166" s="206"/>
      <c r="R3166" s="119" t="b">
        <f t="shared" ca="1" si="350"/>
        <v>0</v>
      </c>
      <c r="S3166" s="119" t="b">
        <f t="shared" ca="1" si="348"/>
        <v>0</v>
      </c>
      <c r="T3166" s="119" t="b">
        <f t="shared" ca="1" si="349"/>
        <v>0</v>
      </c>
      <c r="U3166" s="119" t="b">
        <f t="shared" ca="1" si="351"/>
        <v>0</v>
      </c>
      <c r="V3166" s="160" t="b">
        <f t="shared" ca="1" si="352"/>
        <v>0</v>
      </c>
      <c r="W3166" s="119" t="b">
        <f t="shared" ca="1" si="353"/>
        <v>0</v>
      </c>
      <c r="X3166" s="119" t="b">
        <f t="shared" ca="1" si="354"/>
        <v>0</v>
      </c>
    </row>
    <row r="3167" spans="2:24" x14ac:dyDescent="0.25">
      <c r="B3167" s="194" t="str">
        <f ca="1" xml:space="preserve"> IF(INDIRECT("FROM_NGS2_SampleSheet!A"&amp;ROW()-5,TRUE)="","",  INDIRECT(    "FROM_NGS2_SampleSheet!"   &amp;  CHAR(64 + MATCH(VLOOKUP(B$6,mapping!$A:$B,2,FALSE),FROM_NGS2_SampleSheet!$1:$1,0))   &amp;  ROW()-5,TRUE)    )</f>
        <v/>
      </c>
      <c r="C3167" s="195" t="str">
        <f ca="1" xml:space="preserve"> IF(INDIRECT("FROM_NGS2_SampleSheet!A"&amp;ROW()-5,TRUE)="","",  INDIRECT(    "FROM_NGS2_SampleSheet!"   &amp;  CHAR(64 + MATCH(VLOOKUP(C$6,mapping!$A:$B,2,FALSE),FROM_NGS2_SampleSheet!$1:$1,0))   &amp;  ROW()-5,TRUE)    )</f>
        <v/>
      </c>
      <c r="D3167" s="195" t="str">
        <f ca="1" xml:space="preserve"> IF(INDIRECT("FROM_NGS2_SampleSheet!A"&amp;ROW()-5,TRUE)="","",  INDIRECT(    "FROM_NGS2_SampleSheet!"   &amp;  CHAR(64 + MATCH(VLOOKUP(D$6,mapping!$A:$B,2,FALSE),FROM_NGS2_SampleSheet!$1:$1,0))   &amp;  ROW()-5,TRUE)    )</f>
        <v/>
      </c>
      <c r="E3167" s="195" t="str">
        <f ca="1" xml:space="preserve"> IF(INDIRECT("FROM_NGS2_SampleSheet!A"&amp;ROW()-5,TRUE)="","",  "e" &amp; INDIRECT(    "FROM_NGS2_SampleSheet!"   &amp;  CHAR(64 + MATCH(VLOOKUP(E$6,mapping!$A:$B,2,FALSE),FROM_NGS2_SampleSheet!$1:$1,0))   &amp;  ROW()-5,TRUE)    )</f>
        <v/>
      </c>
      <c r="F3167" s="195" t="str">
        <f ca="1" xml:space="preserve"> IF(INDIRECT("FROM_NGS2_SampleSheet!A"&amp;ROW()-5,TRUE)="","",  INDIRECT(    "FROM_NGS2_SampleSheet!"   &amp;  CHAR(64 + MATCH(VLOOKUP(F$6,mapping!$A:$B,2,FALSE),FROM_NGS2_SampleSheet!$1:$1,0))   &amp;  ROW()-5,TRUE)    )</f>
        <v/>
      </c>
      <c r="G3167" s="196" t="str">
        <f ca="1" xml:space="preserve"> IF(INDIRECT("FROM_NGS2_SampleSheet!A"&amp;ROW()-5,TRUE)="","",  INDIRECT(    "FROM_NGS2_SampleSheet!"   &amp;  CHAR(64 + MATCH(VLOOKUP(G$6,mapping!$A:$B,2,FALSE),FROM_NGS2_SampleSheet!$1:$1,0))   &amp;  ROW()-5,TRUE)    )</f>
        <v/>
      </c>
      <c r="H3167" s="195"/>
      <c r="I3167" s="213">
        <v>1</v>
      </c>
      <c r="J3167" s="197" t="str">
        <f ca="1">IF(U3167=TRUE,    IF($Y$4&gt;96,"TOO MANY",VLOOKUP(B3167&amp;"_"&amp;C3167&amp;"_"&amp;E3167&amp;"_A",CALC!W:X,2,FALSE)),   "")</f>
        <v/>
      </c>
      <c r="L3167" s="213">
        <v>1</v>
      </c>
      <c r="M3167" s="197" t="str">
        <f ca="1">IF(V3167=TRUE,     IF($Y$4&gt;96,"TOO MANY",VLOOKUP(B3167&amp;"_"&amp;C3167&amp;"_"&amp;E3167&amp;"_B",CALC!W:X,2,FALSE)),    "")</f>
        <v/>
      </c>
      <c r="N3167" s="206"/>
      <c r="O3167" s="213">
        <v>1</v>
      </c>
      <c r="P3167" s="197" t="str">
        <f ca="1">IF(W3167=TRUE,   IF($Y$4&gt;96,"TOO MANY", VLOOKUP(B3167&amp;"_"&amp;C3167&amp;"_"&amp;E3167&amp;"_C",CALC!W:X,2,FALSE)),   "")</f>
        <v/>
      </c>
      <c r="Q3167" s="206"/>
      <c r="R3167" s="119" t="b">
        <f t="shared" ca="1" si="350"/>
        <v>0</v>
      </c>
      <c r="S3167" s="119" t="b">
        <f t="shared" ca="1" si="348"/>
        <v>0</v>
      </c>
      <c r="T3167" s="119" t="b">
        <f t="shared" ca="1" si="349"/>
        <v>0</v>
      </c>
      <c r="U3167" s="119" t="b">
        <f t="shared" ca="1" si="351"/>
        <v>0</v>
      </c>
      <c r="V3167" s="160" t="b">
        <f t="shared" ca="1" si="352"/>
        <v>0</v>
      </c>
      <c r="W3167" s="119" t="b">
        <f t="shared" ca="1" si="353"/>
        <v>0</v>
      </c>
      <c r="X3167" s="119" t="b">
        <f t="shared" ca="1" si="354"/>
        <v>0</v>
      </c>
    </row>
    <row r="3168" spans="2:24" x14ac:dyDescent="0.25">
      <c r="B3168" s="194" t="str">
        <f ca="1" xml:space="preserve"> IF(INDIRECT("FROM_NGS2_SampleSheet!A"&amp;ROW()-5,TRUE)="","",  INDIRECT(    "FROM_NGS2_SampleSheet!"   &amp;  CHAR(64 + MATCH(VLOOKUP(B$6,mapping!$A:$B,2,FALSE),FROM_NGS2_SampleSheet!$1:$1,0))   &amp;  ROW()-5,TRUE)    )</f>
        <v/>
      </c>
      <c r="C3168" s="195" t="str">
        <f ca="1" xml:space="preserve"> IF(INDIRECT("FROM_NGS2_SampleSheet!A"&amp;ROW()-5,TRUE)="","",  INDIRECT(    "FROM_NGS2_SampleSheet!"   &amp;  CHAR(64 + MATCH(VLOOKUP(C$6,mapping!$A:$B,2,FALSE),FROM_NGS2_SampleSheet!$1:$1,0))   &amp;  ROW()-5,TRUE)    )</f>
        <v/>
      </c>
      <c r="D3168" s="195" t="str">
        <f ca="1" xml:space="preserve"> IF(INDIRECT("FROM_NGS2_SampleSheet!A"&amp;ROW()-5,TRUE)="","",  INDIRECT(    "FROM_NGS2_SampleSheet!"   &amp;  CHAR(64 + MATCH(VLOOKUP(D$6,mapping!$A:$B,2,FALSE),FROM_NGS2_SampleSheet!$1:$1,0))   &amp;  ROW()-5,TRUE)    )</f>
        <v/>
      </c>
      <c r="E3168" s="195" t="str">
        <f ca="1" xml:space="preserve"> IF(INDIRECT("FROM_NGS2_SampleSheet!A"&amp;ROW()-5,TRUE)="","",  "e" &amp; INDIRECT(    "FROM_NGS2_SampleSheet!"   &amp;  CHAR(64 + MATCH(VLOOKUP(E$6,mapping!$A:$B,2,FALSE),FROM_NGS2_SampleSheet!$1:$1,0))   &amp;  ROW()-5,TRUE)    )</f>
        <v/>
      </c>
      <c r="F3168" s="195" t="str">
        <f ca="1" xml:space="preserve"> IF(INDIRECT("FROM_NGS2_SampleSheet!A"&amp;ROW()-5,TRUE)="","",  INDIRECT(    "FROM_NGS2_SampleSheet!"   &amp;  CHAR(64 + MATCH(VLOOKUP(F$6,mapping!$A:$B,2,FALSE),FROM_NGS2_SampleSheet!$1:$1,0))   &amp;  ROW()-5,TRUE)    )</f>
        <v/>
      </c>
      <c r="G3168" s="196" t="str">
        <f ca="1" xml:space="preserve"> IF(INDIRECT("FROM_NGS2_SampleSheet!A"&amp;ROW()-5,TRUE)="","",  INDIRECT(    "FROM_NGS2_SampleSheet!"   &amp;  CHAR(64 + MATCH(VLOOKUP(G$6,mapping!$A:$B,2,FALSE),FROM_NGS2_SampleSheet!$1:$1,0))   &amp;  ROW()-5,TRUE)    )</f>
        <v/>
      </c>
      <c r="H3168" s="195"/>
      <c r="I3168" s="213">
        <v>1</v>
      </c>
      <c r="J3168" s="197" t="str">
        <f ca="1">IF(U3168=TRUE,    IF($Y$4&gt;96,"TOO MANY",VLOOKUP(B3168&amp;"_"&amp;C3168&amp;"_"&amp;E3168&amp;"_A",CALC!W:X,2,FALSE)),   "")</f>
        <v/>
      </c>
      <c r="L3168" s="213">
        <v>1</v>
      </c>
      <c r="M3168" s="197" t="str">
        <f ca="1">IF(V3168=TRUE,     IF($Y$4&gt;96,"TOO MANY",VLOOKUP(B3168&amp;"_"&amp;C3168&amp;"_"&amp;E3168&amp;"_B",CALC!W:X,2,FALSE)),    "")</f>
        <v/>
      </c>
      <c r="N3168" s="206"/>
      <c r="O3168" s="213">
        <v>1</v>
      </c>
      <c r="P3168" s="197" t="str">
        <f ca="1">IF(W3168=TRUE,   IF($Y$4&gt;96,"TOO MANY", VLOOKUP(B3168&amp;"_"&amp;C3168&amp;"_"&amp;E3168&amp;"_C",CALC!W:X,2,FALSE)),   "")</f>
        <v/>
      </c>
      <c r="Q3168" s="206"/>
      <c r="R3168" s="119" t="b">
        <f t="shared" ca="1" si="350"/>
        <v>0</v>
      </c>
      <c r="S3168" s="119" t="b">
        <f t="shared" ca="1" si="348"/>
        <v>0</v>
      </c>
      <c r="T3168" s="119" t="b">
        <f t="shared" ca="1" si="349"/>
        <v>0</v>
      </c>
      <c r="U3168" s="119" t="b">
        <f t="shared" ca="1" si="351"/>
        <v>0</v>
      </c>
      <c r="V3168" s="160" t="b">
        <f t="shared" ca="1" si="352"/>
        <v>0</v>
      </c>
      <c r="W3168" s="119" t="b">
        <f t="shared" ca="1" si="353"/>
        <v>0</v>
      </c>
      <c r="X3168" s="119" t="b">
        <f t="shared" ca="1" si="354"/>
        <v>0</v>
      </c>
    </row>
    <row r="3169" spans="2:24" x14ac:dyDescent="0.25">
      <c r="B3169" s="194" t="str">
        <f ca="1" xml:space="preserve"> IF(INDIRECT("FROM_NGS2_SampleSheet!A"&amp;ROW()-5,TRUE)="","",  INDIRECT(    "FROM_NGS2_SampleSheet!"   &amp;  CHAR(64 + MATCH(VLOOKUP(B$6,mapping!$A:$B,2,FALSE),FROM_NGS2_SampleSheet!$1:$1,0))   &amp;  ROW()-5,TRUE)    )</f>
        <v/>
      </c>
      <c r="C3169" s="195" t="str">
        <f ca="1" xml:space="preserve"> IF(INDIRECT("FROM_NGS2_SampleSheet!A"&amp;ROW()-5,TRUE)="","",  INDIRECT(    "FROM_NGS2_SampleSheet!"   &amp;  CHAR(64 + MATCH(VLOOKUP(C$6,mapping!$A:$B,2,FALSE),FROM_NGS2_SampleSheet!$1:$1,0))   &amp;  ROW()-5,TRUE)    )</f>
        <v/>
      </c>
      <c r="D3169" s="195" t="str">
        <f ca="1" xml:space="preserve"> IF(INDIRECT("FROM_NGS2_SampleSheet!A"&amp;ROW()-5,TRUE)="","",  INDIRECT(    "FROM_NGS2_SampleSheet!"   &amp;  CHAR(64 + MATCH(VLOOKUP(D$6,mapping!$A:$B,2,FALSE),FROM_NGS2_SampleSheet!$1:$1,0))   &amp;  ROW()-5,TRUE)    )</f>
        <v/>
      </c>
      <c r="E3169" s="195" t="str">
        <f ca="1" xml:space="preserve"> IF(INDIRECT("FROM_NGS2_SampleSheet!A"&amp;ROW()-5,TRUE)="","",  "e" &amp; INDIRECT(    "FROM_NGS2_SampleSheet!"   &amp;  CHAR(64 + MATCH(VLOOKUP(E$6,mapping!$A:$B,2,FALSE),FROM_NGS2_SampleSheet!$1:$1,0))   &amp;  ROW()-5,TRUE)    )</f>
        <v/>
      </c>
      <c r="F3169" s="195" t="str">
        <f ca="1" xml:space="preserve"> IF(INDIRECT("FROM_NGS2_SampleSheet!A"&amp;ROW()-5,TRUE)="","",  INDIRECT(    "FROM_NGS2_SampleSheet!"   &amp;  CHAR(64 + MATCH(VLOOKUP(F$6,mapping!$A:$B,2,FALSE),FROM_NGS2_SampleSheet!$1:$1,0))   &amp;  ROW()-5,TRUE)    )</f>
        <v/>
      </c>
      <c r="G3169" s="196" t="str">
        <f ca="1" xml:space="preserve"> IF(INDIRECT("FROM_NGS2_SampleSheet!A"&amp;ROW()-5,TRUE)="","",  INDIRECT(    "FROM_NGS2_SampleSheet!"   &amp;  CHAR(64 + MATCH(VLOOKUP(G$6,mapping!$A:$B,2,FALSE),FROM_NGS2_SampleSheet!$1:$1,0))   &amp;  ROW()-5,TRUE)    )</f>
        <v/>
      </c>
      <c r="H3169" s="195"/>
      <c r="I3169" s="213">
        <v>1</v>
      </c>
      <c r="J3169" s="197" t="str">
        <f ca="1">IF(U3169=TRUE,    IF($Y$4&gt;96,"TOO MANY",VLOOKUP(B3169&amp;"_"&amp;C3169&amp;"_"&amp;E3169&amp;"_A",CALC!W:X,2,FALSE)),   "")</f>
        <v/>
      </c>
      <c r="L3169" s="213">
        <v>1</v>
      </c>
      <c r="M3169" s="197" t="str">
        <f ca="1">IF(V3169=TRUE,     IF($Y$4&gt;96,"TOO MANY",VLOOKUP(B3169&amp;"_"&amp;C3169&amp;"_"&amp;E3169&amp;"_B",CALC!W:X,2,FALSE)),    "")</f>
        <v/>
      </c>
      <c r="N3169" s="206"/>
      <c r="O3169" s="213">
        <v>1</v>
      </c>
      <c r="P3169" s="197" t="str">
        <f ca="1">IF(W3169=TRUE,   IF($Y$4&gt;96,"TOO MANY", VLOOKUP(B3169&amp;"_"&amp;C3169&amp;"_"&amp;E3169&amp;"_C",CALC!W:X,2,FALSE)),   "")</f>
        <v/>
      </c>
      <c r="Q3169" s="206"/>
      <c r="R3169" s="119" t="b">
        <f t="shared" ca="1" si="350"/>
        <v>0</v>
      </c>
      <c r="S3169" s="119" t="b">
        <f t="shared" ca="1" si="348"/>
        <v>0</v>
      </c>
      <c r="T3169" s="119" t="b">
        <f t="shared" ca="1" si="349"/>
        <v>0</v>
      </c>
      <c r="U3169" s="119" t="b">
        <f t="shared" ca="1" si="351"/>
        <v>0</v>
      </c>
      <c r="V3169" s="160" t="b">
        <f t="shared" ca="1" si="352"/>
        <v>0</v>
      </c>
      <c r="W3169" s="119" t="b">
        <f t="shared" ca="1" si="353"/>
        <v>0</v>
      </c>
      <c r="X3169" s="119" t="b">
        <f t="shared" ca="1" si="354"/>
        <v>0</v>
      </c>
    </row>
    <row r="3170" spans="2:24" x14ac:dyDescent="0.25">
      <c r="B3170" s="194" t="str">
        <f ca="1" xml:space="preserve"> IF(INDIRECT("FROM_NGS2_SampleSheet!A"&amp;ROW()-5,TRUE)="","",  INDIRECT(    "FROM_NGS2_SampleSheet!"   &amp;  CHAR(64 + MATCH(VLOOKUP(B$6,mapping!$A:$B,2,FALSE),FROM_NGS2_SampleSheet!$1:$1,0))   &amp;  ROW()-5,TRUE)    )</f>
        <v/>
      </c>
      <c r="C3170" s="195" t="str">
        <f ca="1" xml:space="preserve"> IF(INDIRECT("FROM_NGS2_SampleSheet!A"&amp;ROW()-5,TRUE)="","",  INDIRECT(    "FROM_NGS2_SampleSheet!"   &amp;  CHAR(64 + MATCH(VLOOKUP(C$6,mapping!$A:$B,2,FALSE),FROM_NGS2_SampleSheet!$1:$1,0))   &amp;  ROW()-5,TRUE)    )</f>
        <v/>
      </c>
      <c r="D3170" s="195" t="str">
        <f ca="1" xml:space="preserve"> IF(INDIRECT("FROM_NGS2_SampleSheet!A"&amp;ROW()-5,TRUE)="","",  INDIRECT(    "FROM_NGS2_SampleSheet!"   &amp;  CHAR(64 + MATCH(VLOOKUP(D$6,mapping!$A:$B,2,FALSE),FROM_NGS2_SampleSheet!$1:$1,0))   &amp;  ROW()-5,TRUE)    )</f>
        <v/>
      </c>
      <c r="E3170" s="195" t="str">
        <f ca="1" xml:space="preserve"> IF(INDIRECT("FROM_NGS2_SampleSheet!A"&amp;ROW()-5,TRUE)="","",  "e" &amp; INDIRECT(    "FROM_NGS2_SampleSheet!"   &amp;  CHAR(64 + MATCH(VLOOKUP(E$6,mapping!$A:$B,2,FALSE),FROM_NGS2_SampleSheet!$1:$1,0))   &amp;  ROW()-5,TRUE)    )</f>
        <v/>
      </c>
      <c r="F3170" s="195" t="str">
        <f ca="1" xml:space="preserve"> IF(INDIRECT("FROM_NGS2_SampleSheet!A"&amp;ROW()-5,TRUE)="","",  INDIRECT(    "FROM_NGS2_SampleSheet!"   &amp;  CHAR(64 + MATCH(VLOOKUP(F$6,mapping!$A:$B,2,FALSE),FROM_NGS2_SampleSheet!$1:$1,0))   &amp;  ROW()-5,TRUE)    )</f>
        <v/>
      </c>
      <c r="G3170" s="196" t="str">
        <f ca="1" xml:space="preserve"> IF(INDIRECT("FROM_NGS2_SampleSheet!A"&amp;ROW()-5,TRUE)="","",  INDIRECT(    "FROM_NGS2_SampleSheet!"   &amp;  CHAR(64 + MATCH(VLOOKUP(G$6,mapping!$A:$B,2,FALSE),FROM_NGS2_SampleSheet!$1:$1,0))   &amp;  ROW()-5,TRUE)    )</f>
        <v/>
      </c>
      <c r="H3170" s="195"/>
      <c r="I3170" s="213">
        <v>1</v>
      </c>
      <c r="J3170" s="197" t="str">
        <f ca="1">IF(U3170=TRUE,    IF($Y$4&gt;96,"TOO MANY",VLOOKUP(B3170&amp;"_"&amp;C3170&amp;"_"&amp;E3170&amp;"_A",CALC!W:X,2,FALSE)),   "")</f>
        <v/>
      </c>
      <c r="L3170" s="213">
        <v>1</v>
      </c>
      <c r="M3170" s="197" t="str">
        <f ca="1">IF(V3170=TRUE,     IF($Y$4&gt;96,"TOO MANY",VLOOKUP(B3170&amp;"_"&amp;C3170&amp;"_"&amp;E3170&amp;"_B",CALC!W:X,2,FALSE)),    "")</f>
        <v/>
      </c>
      <c r="N3170" s="206"/>
      <c r="O3170" s="213">
        <v>1</v>
      </c>
      <c r="P3170" s="197" t="str">
        <f ca="1">IF(W3170=TRUE,   IF($Y$4&gt;96,"TOO MANY", VLOOKUP(B3170&amp;"_"&amp;C3170&amp;"_"&amp;E3170&amp;"_C",CALC!W:X,2,FALSE)),   "")</f>
        <v/>
      </c>
      <c r="Q3170" s="206"/>
      <c r="R3170" s="119" t="b">
        <f t="shared" ca="1" si="350"/>
        <v>0</v>
      </c>
      <c r="S3170" s="119" t="b">
        <f t="shared" ca="1" si="348"/>
        <v>0</v>
      </c>
      <c r="T3170" s="119" t="b">
        <f t="shared" ca="1" si="349"/>
        <v>0</v>
      </c>
      <c r="U3170" s="119" t="b">
        <f t="shared" ca="1" si="351"/>
        <v>0</v>
      </c>
      <c r="V3170" s="160" t="b">
        <f t="shared" ca="1" si="352"/>
        <v>0</v>
      </c>
      <c r="W3170" s="119" t="b">
        <f t="shared" ca="1" si="353"/>
        <v>0</v>
      </c>
      <c r="X3170" s="119" t="b">
        <f t="shared" ca="1" si="354"/>
        <v>0</v>
      </c>
    </row>
    <row r="3171" spans="2:24" x14ac:dyDescent="0.25">
      <c r="B3171" s="194" t="str">
        <f ca="1" xml:space="preserve"> IF(INDIRECT("FROM_NGS2_SampleSheet!A"&amp;ROW()-5,TRUE)="","",  INDIRECT(    "FROM_NGS2_SampleSheet!"   &amp;  CHAR(64 + MATCH(VLOOKUP(B$6,mapping!$A:$B,2,FALSE),FROM_NGS2_SampleSheet!$1:$1,0))   &amp;  ROW()-5,TRUE)    )</f>
        <v/>
      </c>
      <c r="C3171" s="195" t="str">
        <f ca="1" xml:space="preserve"> IF(INDIRECT("FROM_NGS2_SampleSheet!A"&amp;ROW()-5,TRUE)="","",  INDIRECT(    "FROM_NGS2_SampleSheet!"   &amp;  CHAR(64 + MATCH(VLOOKUP(C$6,mapping!$A:$B,2,FALSE),FROM_NGS2_SampleSheet!$1:$1,0))   &amp;  ROW()-5,TRUE)    )</f>
        <v/>
      </c>
      <c r="D3171" s="195" t="str">
        <f ca="1" xml:space="preserve"> IF(INDIRECT("FROM_NGS2_SampleSheet!A"&amp;ROW()-5,TRUE)="","",  INDIRECT(    "FROM_NGS2_SampleSheet!"   &amp;  CHAR(64 + MATCH(VLOOKUP(D$6,mapping!$A:$B,2,FALSE),FROM_NGS2_SampleSheet!$1:$1,0))   &amp;  ROW()-5,TRUE)    )</f>
        <v/>
      </c>
      <c r="E3171" s="195" t="str">
        <f ca="1" xml:space="preserve"> IF(INDIRECT("FROM_NGS2_SampleSheet!A"&amp;ROW()-5,TRUE)="","",  "e" &amp; INDIRECT(    "FROM_NGS2_SampleSheet!"   &amp;  CHAR(64 + MATCH(VLOOKUP(E$6,mapping!$A:$B,2,FALSE),FROM_NGS2_SampleSheet!$1:$1,0))   &amp;  ROW()-5,TRUE)    )</f>
        <v/>
      </c>
      <c r="F3171" s="195" t="str">
        <f ca="1" xml:space="preserve"> IF(INDIRECT("FROM_NGS2_SampleSheet!A"&amp;ROW()-5,TRUE)="","",  INDIRECT(    "FROM_NGS2_SampleSheet!"   &amp;  CHAR(64 + MATCH(VLOOKUP(F$6,mapping!$A:$B,2,FALSE),FROM_NGS2_SampleSheet!$1:$1,0))   &amp;  ROW()-5,TRUE)    )</f>
        <v/>
      </c>
      <c r="G3171" s="196" t="str">
        <f ca="1" xml:space="preserve"> IF(INDIRECT("FROM_NGS2_SampleSheet!A"&amp;ROW()-5,TRUE)="","",  INDIRECT(    "FROM_NGS2_SampleSheet!"   &amp;  CHAR(64 + MATCH(VLOOKUP(G$6,mapping!$A:$B,2,FALSE),FROM_NGS2_SampleSheet!$1:$1,0))   &amp;  ROW()-5,TRUE)    )</f>
        <v/>
      </c>
      <c r="H3171" s="195"/>
      <c r="I3171" s="213">
        <v>1</v>
      </c>
      <c r="J3171" s="197" t="str">
        <f ca="1">IF(U3171=TRUE,    IF($Y$4&gt;96,"TOO MANY",VLOOKUP(B3171&amp;"_"&amp;C3171&amp;"_"&amp;E3171&amp;"_A",CALC!W:X,2,FALSE)),   "")</f>
        <v/>
      </c>
      <c r="L3171" s="213">
        <v>1</v>
      </c>
      <c r="M3171" s="197" t="str">
        <f ca="1">IF(V3171=TRUE,     IF($Y$4&gt;96,"TOO MANY",VLOOKUP(B3171&amp;"_"&amp;C3171&amp;"_"&amp;E3171&amp;"_B",CALC!W:X,2,FALSE)),    "")</f>
        <v/>
      </c>
      <c r="N3171" s="206"/>
      <c r="O3171" s="213">
        <v>1</v>
      </c>
      <c r="P3171" s="197" t="str">
        <f ca="1">IF(W3171=TRUE,   IF($Y$4&gt;96,"TOO MANY", VLOOKUP(B3171&amp;"_"&amp;C3171&amp;"_"&amp;E3171&amp;"_C",CALC!W:X,2,FALSE)),   "")</f>
        <v/>
      </c>
      <c r="Q3171" s="206"/>
      <c r="R3171" s="119" t="b">
        <f t="shared" ca="1" si="350"/>
        <v>0</v>
      </c>
      <c r="S3171" s="119" t="b">
        <f t="shared" ca="1" si="348"/>
        <v>0</v>
      </c>
      <c r="T3171" s="119" t="b">
        <f t="shared" ca="1" si="349"/>
        <v>0</v>
      </c>
      <c r="U3171" s="119" t="b">
        <f t="shared" ca="1" si="351"/>
        <v>0</v>
      </c>
      <c r="V3171" s="160" t="b">
        <f t="shared" ca="1" si="352"/>
        <v>0</v>
      </c>
      <c r="W3171" s="119" t="b">
        <f t="shared" ca="1" si="353"/>
        <v>0</v>
      </c>
      <c r="X3171" s="119" t="b">
        <f t="shared" ca="1" si="354"/>
        <v>0</v>
      </c>
    </row>
    <row r="3172" spans="2:24" x14ac:dyDescent="0.25">
      <c r="B3172" s="194" t="str">
        <f ca="1" xml:space="preserve"> IF(INDIRECT("FROM_NGS2_SampleSheet!A"&amp;ROW()-5,TRUE)="","",  INDIRECT(    "FROM_NGS2_SampleSheet!"   &amp;  CHAR(64 + MATCH(VLOOKUP(B$6,mapping!$A:$B,2,FALSE),FROM_NGS2_SampleSheet!$1:$1,0))   &amp;  ROW()-5,TRUE)    )</f>
        <v/>
      </c>
      <c r="C3172" s="195" t="str">
        <f ca="1" xml:space="preserve"> IF(INDIRECT("FROM_NGS2_SampleSheet!A"&amp;ROW()-5,TRUE)="","",  INDIRECT(    "FROM_NGS2_SampleSheet!"   &amp;  CHAR(64 + MATCH(VLOOKUP(C$6,mapping!$A:$B,2,FALSE),FROM_NGS2_SampleSheet!$1:$1,0))   &amp;  ROW()-5,TRUE)    )</f>
        <v/>
      </c>
      <c r="D3172" s="195" t="str">
        <f ca="1" xml:space="preserve"> IF(INDIRECT("FROM_NGS2_SampleSheet!A"&amp;ROW()-5,TRUE)="","",  INDIRECT(    "FROM_NGS2_SampleSheet!"   &amp;  CHAR(64 + MATCH(VLOOKUP(D$6,mapping!$A:$B,2,FALSE),FROM_NGS2_SampleSheet!$1:$1,0))   &amp;  ROW()-5,TRUE)    )</f>
        <v/>
      </c>
      <c r="E3172" s="195" t="str">
        <f ca="1" xml:space="preserve"> IF(INDIRECT("FROM_NGS2_SampleSheet!A"&amp;ROW()-5,TRUE)="","",  "e" &amp; INDIRECT(    "FROM_NGS2_SampleSheet!"   &amp;  CHAR(64 + MATCH(VLOOKUP(E$6,mapping!$A:$B,2,FALSE),FROM_NGS2_SampleSheet!$1:$1,0))   &amp;  ROW()-5,TRUE)    )</f>
        <v/>
      </c>
      <c r="F3172" s="195" t="str">
        <f ca="1" xml:space="preserve"> IF(INDIRECT("FROM_NGS2_SampleSheet!A"&amp;ROW()-5,TRUE)="","",  INDIRECT(    "FROM_NGS2_SampleSheet!"   &amp;  CHAR(64 + MATCH(VLOOKUP(F$6,mapping!$A:$B,2,FALSE),FROM_NGS2_SampleSheet!$1:$1,0))   &amp;  ROW()-5,TRUE)    )</f>
        <v/>
      </c>
      <c r="G3172" s="196" t="str">
        <f ca="1" xml:space="preserve"> IF(INDIRECT("FROM_NGS2_SampleSheet!A"&amp;ROW()-5,TRUE)="","",  INDIRECT(    "FROM_NGS2_SampleSheet!"   &amp;  CHAR(64 + MATCH(VLOOKUP(G$6,mapping!$A:$B,2,FALSE),FROM_NGS2_SampleSheet!$1:$1,0))   &amp;  ROW()-5,TRUE)    )</f>
        <v/>
      </c>
      <c r="H3172" s="195"/>
      <c r="I3172" s="213">
        <v>1</v>
      </c>
      <c r="J3172" s="197" t="str">
        <f ca="1">IF(U3172=TRUE,    IF($Y$4&gt;96,"TOO MANY",VLOOKUP(B3172&amp;"_"&amp;C3172&amp;"_"&amp;E3172&amp;"_A",CALC!W:X,2,FALSE)),   "")</f>
        <v/>
      </c>
      <c r="L3172" s="213">
        <v>1</v>
      </c>
      <c r="M3172" s="197" t="str">
        <f ca="1">IF(V3172=TRUE,     IF($Y$4&gt;96,"TOO MANY",VLOOKUP(B3172&amp;"_"&amp;C3172&amp;"_"&amp;E3172&amp;"_B",CALC!W:X,2,FALSE)),    "")</f>
        <v/>
      </c>
      <c r="N3172" s="206"/>
      <c r="O3172" s="213">
        <v>1</v>
      </c>
      <c r="P3172" s="197" t="str">
        <f ca="1">IF(W3172=TRUE,   IF($Y$4&gt;96,"TOO MANY", VLOOKUP(B3172&amp;"_"&amp;C3172&amp;"_"&amp;E3172&amp;"_C",CALC!W:X,2,FALSE)),   "")</f>
        <v/>
      </c>
      <c r="Q3172" s="206"/>
      <c r="R3172" s="119" t="b">
        <f t="shared" ca="1" si="350"/>
        <v>0</v>
      </c>
      <c r="S3172" s="119" t="b">
        <f t="shared" ca="1" si="348"/>
        <v>0</v>
      </c>
      <c r="T3172" s="119" t="b">
        <f t="shared" ca="1" si="349"/>
        <v>0</v>
      </c>
      <c r="U3172" s="119" t="b">
        <f t="shared" ca="1" si="351"/>
        <v>0</v>
      </c>
      <c r="V3172" s="160" t="b">
        <f t="shared" ca="1" si="352"/>
        <v>0</v>
      </c>
      <c r="W3172" s="119" t="b">
        <f t="shared" ca="1" si="353"/>
        <v>0</v>
      </c>
      <c r="X3172" s="119" t="b">
        <f t="shared" ca="1" si="354"/>
        <v>0</v>
      </c>
    </row>
    <row r="3173" spans="2:24" x14ac:dyDescent="0.25">
      <c r="B3173" s="194" t="str">
        <f ca="1" xml:space="preserve"> IF(INDIRECT("FROM_NGS2_SampleSheet!A"&amp;ROW()-5,TRUE)="","",  INDIRECT(    "FROM_NGS2_SampleSheet!"   &amp;  CHAR(64 + MATCH(VLOOKUP(B$6,mapping!$A:$B,2,FALSE),FROM_NGS2_SampleSheet!$1:$1,0))   &amp;  ROW()-5,TRUE)    )</f>
        <v/>
      </c>
      <c r="C3173" s="195" t="str">
        <f ca="1" xml:space="preserve"> IF(INDIRECT("FROM_NGS2_SampleSheet!A"&amp;ROW()-5,TRUE)="","",  INDIRECT(    "FROM_NGS2_SampleSheet!"   &amp;  CHAR(64 + MATCH(VLOOKUP(C$6,mapping!$A:$B,2,FALSE),FROM_NGS2_SampleSheet!$1:$1,0))   &amp;  ROW()-5,TRUE)    )</f>
        <v/>
      </c>
      <c r="D3173" s="195" t="str">
        <f ca="1" xml:space="preserve"> IF(INDIRECT("FROM_NGS2_SampleSheet!A"&amp;ROW()-5,TRUE)="","",  INDIRECT(    "FROM_NGS2_SampleSheet!"   &amp;  CHAR(64 + MATCH(VLOOKUP(D$6,mapping!$A:$B,2,FALSE),FROM_NGS2_SampleSheet!$1:$1,0))   &amp;  ROW()-5,TRUE)    )</f>
        <v/>
      </c>
      <c r="E3173" s="195" t="str">
        <f ca="1" xml:space="preserve"> IF(INDIRECT("FROM_NGS2_SampleSheet!A"&amp;ROW()-5,TRUE)="","",  "e" &amp; INDIRECT(    "FROM_NGS2_SampleSheet!"   &amp;  CHAR(64 + MATCH(VLOOKUP(E$6,mapping!$A:$B,2,FALSE),FROM_NGS2_SampleSheet!$1:$1,0))   &amp;  ROW()-5,TRUE)    )</f>
        <v/>
      </c>
      <c r="F3173" s="195" t="str">
        <f ca="1" xml:space="preserve"> IF(INDIRECT("FROM_NGS2_SampleSheet!A"&amp;ROW()-5,TRUE)="","",  INDIRECT(    "FROM_NGS2_SampleSheet!"   &amp;  CHAR(64 + MATCH(VLOOKUP(F$6,mapping!$A:$B,2,FALSE),FROM_NGS2_SampleSheet!$1:$1,0))   &amp;  ROW()-5,TRUE)    )</f>
        <v/>
      </c>
      <c r="G3173" s="196" t="str">
        <f ca="1" xml:space="preserve"> IF(INDIRECT("FROM_NGS2_SampleSheet!A"&amp;ROW()-5,TRUE)="","",  INDIRECT(    "FROM_NGS2_SampleSheet!"   &amp;  CHAR(64 + MATCH(VLOOKUP(G$6,mapping!$A:$B,2,FALSE),FROM_NGS2_SampleSheet!$1:$1,0))   &amp;  ROW()-5,TRUE)    )</f>
        <v/>
      </c>
      <c r="H3173" s="195"/>
      <c r="I3173" s="213">
        <v>1</v>
      </c>
      <c r="J3173" s="197" t="str">
        <f ca="1">IF(U3173=TRUE,    IF($Y$4&gt;96,"TOO MANY",VLOOKUP(B3173&amp;"_"&amp;C3173&amp;"_"&amp;E3173&amp;"_A",CALC!W:X,2,FALSE)),   "")</f>
        <v/>
      </c>
      <c r="L3173" s="213">
        <v>1</v>
      </c>
      <c r="M3173" s="197" t="str">
        <f ca="1">IF(V3173=TRUE,     IF($Y$4&gt;96,"TOO MANY",VLOOKUP(B3173&amp;"_"&amp;C3173&amp;"_"&amp;E3173&amp;"_B",CALC!W:X,2,FALSE)),    "")</f>
        <v/>
      </c>
      <c r="N3173" s="206"/>
      <c r="O3173" s="213">
        <v>1</v>
      </c>
      <c r="P3173" s="197" t="str">
        <f ca="1">IF(W3173=TRUE,   IF($Y$4&gt;96,"TOO MANY", VLOOKUP(B3173&amp;"_"&amp;C3173&amp;"_"&amp;E3173&amp;"_C",CALC!W:X,2,FALSE)),   "")</f>
        <v/>
      </c>
      <c r="Q3173" s="206"/>
      <c r="R3173" s="119" t="b">
        <f t="shared" ca="1" si="350"/>
        <v>0</v>
      </c>
      <c r="S3173" s="119" t="b">
        <f t="shared" ca="1" si="348"/>
        <v>0</v>
      </c>
      <c r="T3173" s="119" t="b">
        <f t="shared" ca="1" si="349"/>
        <v>0</v>
      </c>
      <c r="U3173" s="119" t="b">
        <f t="shared" ca="1" si="351"/>
        <v>0</v>
      </c>
      <c r="V3173" s="160" t="b">
        <f t="shared" ca="1" si="352"/>
        <v>0</v>
      </c>
      <c r="W3173" s="119" t="b">
        <f t="shared" ca="1" si="353"/>
        <v>0</v>
      </c>
      <c r="X3173" s="119" t="b">
        <f t="shared" ca="1" si="354"/>
        <v>0</v>
      </c>
    </row>
    <row r="3174" spans="2:24" x14ac:dyDescent="0.25">
      <c r="B3174" s="194" t="str">
        <f ca="1" xml:space="preserve"> IF(INDIRECT("FROM_NGS2_SampleSheet!A"&amp;ROW()-5,TRUE)="","",  INDIRECT(    "FROM_NGS2_SampleSheet!"   &amp;  CHAR(64 + MATCH(VLOOKUP(B$6,mapping!$A:$B,2,FALSE),FROM_NGS2_SampleSheet!$1:$1,0))   &amp;  ROW()-5,TRUE)    )</f>
        <v/>
      </c>
      <c r="C3174" s="195" t="str">
        <f ca="1" xml:space="preserve"> IF(INDIRECT("FROM_NGS2_SampleSheet!A"&amp;ROW()-5,TRUE)="","",  INDIRECT(    "FROM_NGS2_SampleSheet!"   &amp;  CHAR(64 + MATCH(VLOOKUP(C$6,mapping!$A:$B,2,FALSE),FROM_NGS2_SampleSheet!$1:$1,0))   &amp;  ROW()-5,TRUE)    )</f>
        <v/>
      </c>
      <c r="D3174" s="195" t="str">
        <f ca="1" xml:space="preserve"> IF(INDIRECT("FROM_NGS2_SampleSheet!A"&amp;ROW()-5,TRUE)="","",  INDIRECT(    "FROM_NGS2_SampleSheet!"   &amp;  CHAR(64 + MATCH(VLOOKUP(D$6,mapping!$A:$B,2,FALSE),FROM_NGS2_SampleSheet!$1:$1,0))   &amp;  ROW()-5,TRUE)    )</f>
        <v/>
      </c>
      <c r="E3174" s="195" t="str">
        <f ca="1" xml:space="preserve"> IF(INDIRECT("FROM_NGS2_SampleSheet!A"&amp;ROW()-5,TRUE)="","",  "e" &amp; INDIRECT(    "FROM_NGS2_SampleSheet!"   &amp;  CHAR(64 + MATCH(VLOOKUP(E$6,mapping!$A:$B,2,FALSE),FROM_NGS2_SampleSheet!$1:$1,0))   &amp;  ROW()-5,TRUE)    )</f>
        <v/>
      </c>
      <c r="F3174" s="195" t="str">
        <f ca="1" xml:space="preserve"> IF(INDIRECT("FROM_NGS2_SampleSheet!A"&amp;ROW()-5,TRUE)="","",  INDIRECT(    "FROM_NGS2_SampleSheet!"   &amp;  CHAR(64 + MATCH(VLOOKUP(F$6,mapping!$A:$B,2,FALSE),FROM_NGS2_SampleSheet!$1:$1,0))   &amp;  ROW()-5,TRUE)    )</f>
        <v/>
      </c>
      <c r="G3174" s="196" t="str">
        <f ca="1" xml:space="preserve"> IF(INDIRECT("FROM_NGS2_SampleSheet!A"&amp;ROW()-5,TRUE)="","",  INDIRECT(    "FROM_NGS2_SampleSheet!"   &amp;  CHAR(64 + MATCH(VLOOKUP(G$6,mapping!$A:$B,2,FALSE),FROM_NGS2_SampleSheet!$1:$1,0))   &amp;  ROW()-5,TRUE)    )</f>
        <v/>
      </c>
      <c r="H3174" s="195"/>
      <c r="I3174" s="213">
        <v>1</v>
      </c>
      <c r="J3174" s="197" t="str">
        <f ca="1">IF(U3174=TRUE,    IF($Y$4&gt;96,"TOO MANY",VLOOKUP(B3174&amp;"_"&amp;C3174&amp;"_"&amp;E3174&amp;"_A",CALC!W:X,2,FALSE)),   "")</f>
        <v/>
      </c>
      <c r="L3174" s="213">
        <v>1</v>
      </c>
      <c r="M3174" s="197" t="str">
        <f ca="1">IF(V3174=TRUE,     IF($Y$4&gt;96,"TOO MANY",VLOOKUP(B3174&amp;"_"&amp;C3174&amp;"_"&amp;E3174&amp;"_B",CALC!W:X,2,FALSE)),    "")</f>
        <v/>
      </c>
      <c r="N3174" s="206"/>
      <c r="O3174" s="213">
        <v>1</v>
      </c>
      <c r="P3174" s="197" t="str">
        <f ca="1">IF(W3174=TRUE,   IF($Y$4&gt;96,"TOO MANY", VLOOKUP(B3174&amp;"_"&amp;C3174&amp;"_"&amp;E3174&amp;"_C",CALC!W:X,2,FALSE)),   "")</f>
        <v/>
      </c>
      <c r="Q3174" s="206"/>
      <c r="R3174" s="119" t="b">
        <f t="shared" ca="1" si="350"/>
        <v>0</v>
      </c>
      <c r="S3174" s="119" t="b">
        <f t="shared" ca="1" si="348"/>
        <v>0</v>
      </c>
      <c r="T3174" s="119" t="b">
        <f t="shared" ca="1" si="349"/>
        <v>0</v>
      </c>
      <c r="U3174" s="119" t="b">
        <f t="shared" ca="1" si="351"/>
        <v>0</v>
      </c>
      <c r="V3174" s="160" t="b">
        <f t="shared" ca="1" si="352"/>
        <v>0</v>
      </c>
      <c r="W3174" s="119" t="b">
        <f t="shared" ca="1" si="353"/>
        <v>0</v>
      </c>
      <c r="X3174" s="119" t="b">
        <f t="shared" ca="1" si="354"/>
        <v>0</v>
      </c>
    </row>
    <row r="3175" spans="2:24" x14ac:dyDescent="0.25">
      <c r="B3175" s="194" t="str">
        <f ca="1" xml:space="preserve"> IF(INDIRECT("FROM_NGS2_SampleSheet!A"&amp;ROW()-5,TRUE)="","",  INDIRECT(    "FROM_NGS2_SampleSheet!"   &amp;  CHAR(64 + MATCH(VLOOKUP(B$6,mapping!$A:$B,2,FALSE),FROM_NGS2_SampleSheet!$1:$1,0))   &amp;  ROW()-5,TRUE)    )</f>
        <v/>
      </c>
      <c r="C3175" s="195" t="str">
        <f ca="1" xml:space="preserve"> IF(INDIRECT("FROM_NGS2_SampleSheet!A"&amp;ROW()-5,TRUE)="","",  INDIRECT(    "FROM_NGS2_SampleSheet!"   &amp;  CHAR(64 + MATCH(VLOOKUP(C$6,mapping!$A:$B,2,FALSE),FROM_NGS2_SampleSheet!$1:$1,0))   &amp;  ROW()-5,TRUE)    )</f>
        <v/>
      </c>
      <c r="D3175" s="195" t="str">
        <f ca="1" xml:space="preserve"> IF(INDIRECT("FROM_NGS2_SampleSheet!A"&amp;ROW()-5,TRUE)="","",  INDIRECT(    "FROM_NGS2_SampleSheet!"   &amp;  CHAR(64 + MATCH(VLOOKUP(D$6,mapping!$A:$B,2,FALSE),FROM_NGS2_SampleSheet!$1:$1,0))   &amp;  ROW()-5,TRUE)    )</f>
        <v/>
      </c>
      <c r="E3175" s="195" t="str">
        <f ca="1" xml:space="preserve"> IF(INDIRECT("FROM_NGS2_SampleSheet!A"&amp;ROW()-5,TRUE)="","",  "e" &amp; INDIRECT(    "FROM_NGS2_SampleSheet!"   &amp;  CHAR(64 + MATCH(VLOOKUP(E$6,mapping!$A:$B,2,FALSE),FROM_NGS2_SampleSheet!$1:$1,0))   &amp;  ROW()-5,TRUE)    )</f>
        <v/>
      </c>
      <c r="F3175" s="195" t="str">
        <f ca="1" xml:space="preserve"> IF(INDIRECT("FROM_NGS2_SampleSheet!A"&amp;ROW()-5,TRUE)="","",  INDIRECT(    "FROM_NGS2_SampleSheet!"   &amp;  CHAR(64 + MATCH(VLOOKUP(F$6,mapping!$A:$B,2,FALSE),FROM_NGS2_SampleSheet!$1:$1,0))   &amp;  ROW()-5,TRUE)    )</f>
        <v/>
      </c>
      <c r="G3175" s="196" t="str">
        <f ca="1" xml:space="preserve"> IF(INDIRECT("FROM_NGS2_SampleSheet!A"&amp;ROW()-5,TRUE)="","",  INDIRECT(    "FROM_NGS2_SampleSheet!"   &amp;  CHAR(64 + MATCH(VLOOKUP(G$6,mapping!$A:$B,2,FALSE),FROM_NGS2_SampleSheet!$1:$1,0))   &amp;  ROW()-5,TRUE)    )</f>
        <v/>
      </c>
      <c r="H3175" s="195"/>
      <c r="I3175" s="213">
        <v>1</v>
      </c>
      <c r="J3175" s="197" t="str">
        <f ca="1">IF(U3175=TRUE,    IF($Y$4&gt;96,"TOO MANY",VLOOKUP(B3175&amp;"_"&amp;C3175&amp;"_"&amp;E3175&amp;"_A",CALC!W:X,2,FALSE)),   "")</f>
        <v/>
      </c>
      <c r="L3175" s="213">
        <v>1</v>
      </c>
      <c r="M3175" s="197" t="str">
        <f ca="1">IF(V3175=TRUE,     IF($Y$4&gt;96,"TOO MANY",VLOOKUP(B3175&amp;"_"&amp;C3175&amp;"_"&amp;E3175&amp;"_B",CALC!W:X,2,FALSE)),    "")</f>
        <v/>
      </c>
      <c r="N3175" s="206"/>
      <c r="O3175" s="213">
        <v>1</v>
      </c>
      <c r="P3175" s="197" t="str">
        <f ca="1">IF(W3175=TRUE,   IF($Y$4&gt;96,"TOO MANY", VLOOKUP(B3175&amp;"_"&amp;C3175&amp;"_"&amp;E3175&amp;"_C",CALC!W:X,2,FALSE)),   "")</f>
        <v/>
      </c>
      <c r="Q3175" s="206"/>
      <c r="R3175" s="119" t="b">
        <f t="shared" ca="1" si="350"/>
        <v>0</v>
      </c>
      <c r="S3175" s="119" t="b">
        <f t="shared" ca="1" si="348"/>
        <v>0</v>
      </c>
      <c r="T3175" s="119" t="b">
        <f t="shared" ca="1" si="349"/>
        <v>0</v>
      </c>
      <c r="U3175" s="119" t="b">
        <f t="shared" ca="1" si="351"/>
        <v>0</v>
      </c>
      <c r="V3175" s="160" t="b">
        <f t="shared" ca="1" si="352"/>
        <v>0</v>
      </c>
      <c r="W3175" s="119" t="b">
        <f t="shared" ca="1" si="353"/>
        <v>0</v>
      </c>
      <c r="X3175" s="119" t="b">
        <f t="shared" ca="1" si="354"/>
        <v>0</v>
      </c>
    </row>
    <row r="3176" spans="2:24" x14ac:dyDescent="0.25">
      <c r="B3176" s="194" t="str">
        <f ca="1" xml:space="preserve"> IF(INDIRECT("FROM_NGS2_SampleSheet!A"&amp;ROW()-5,TRUE)="","",  INDIRECT(    "FROM_NGS2_SampleSheet!"   &amp;  CHAR(64 + MATCH(VLOOKUP(B$6,mapping!$A:$B,2,FALSE),FROM_NGS2_SampleSheet!$1:$1,0))   &amp;  ROW()-5,TRUE)    )</f>
        <v/>
      </c>
      <c r="C3176" s="195" t="str">
        <f ca="1" xml:space="preserve"> IF(INDIRECT("FROM_NGS2_SampleSheet!A"&amp;ROW()-5,TRUE)="","",  INDIRECT(    "FROM_NGS2_SampleSheet!"   &amp;  CHAR(64 + MATCH(VLOOKUP(C$6,mapping!$A:$B,2,FALSE),FROM_NGS2_SampleSheet!$1:$1,0))   &amp;  ROW()-5,TRUE)    )</f>
        <v/>
      </c>
      <c r="D3176" s="195" t="str">
        <f ca="1" xml:space="preserve"> IF(INDIRECT("FROM_NGS2_SampleSheet!A"&amp;ROW()-5,TRUE)="","",  INDIRECT(    "FROM_NGS2_SampleSheet!"   &amp;  CHAR(64 + MATCH(VLOOKUP(D$6,mapping!$A:$B,2,FALSE),FROM_NGS2_SampleSheet!$1:$1,0))   &amp;  ROW()-5,TRUE)    )</f>
        <v/>
      </c>
      <c r="E3176" s="195" t="str">
        <f ca="1" xml:space="preserve"> IF(INDIRECT("FROM_NGS2_SampleSheet!A"&amp;ROW()-5,TRUE)="","",  "e" &amp; INDIRECT(    "FROM_NGS2_SampleSheet!"   &amp;  CHAR(64 + MATCH(VLOOKUP(E$6,mapping!$A:$B,2,FALSE),FROM_NGS2_SampleSheet!$1:$1,0))   &amp;  ROW()-5,TRUE)    )</f>
        <v/>
      </c>
      <c r="F3176" s="195" t="str">
        <f ca="1" xml:space="preserve"> IF(INDIRECT("FROM_NGS2_SampleSheet!A"&amp;ROW()-5,TRUE)="","",  INDIRECT(    "FROM_NGS2_SampleSheet!"   &amp;  CHAR(64 + MATCH(VLOOKUP(F$6,mapping!$A:$B,2,FALSE),FROM_NGS2_SampleSheet!$1:$1,0))   &amp;  ROW()-5,TRUE)    )</f>
        <v/>
      </c>
      <c r="G3176" s="196" t="str">
        <f ca="1" xml:space="preserve"> IF(INDIRECT("FROM_NGS2_SampleSheet!A"&amp;ROW()-5,TRUE)="","",  INDIRECT(    "FROM_NGS2_SampleSheet!"   &amp;  CHAR(64 + MATCH(VLOOKUP(G$6,mapping!$A:$B,2,FALSE),FROM_NGS2_SampleSheet!$1:$1,0))   &amp;  ROW()-5,TRUE)    )</f>
        <v/>
      </c>
      <c r="H3176" s="195"/>
      <c r="I3176" s="213">
        <v>1</v>
      </c>
      <c r="J3176" s="197" t="str">
        <f ca="1">IF(U3176=TRUE,    IF($Y$4&gt;96,"TOO MANY",VLOOKUP(B3176&amp;"_"&amp;C3176&amp;"_"&amp;E3176&amp;"_A",CALC!W:X,2,FALSE)),   "")</f>
        <v/>
      </c>
      <c r="L3176" s="213">
        <v>1</v>
      </c>
      <c r="M3176" s="197" t="str">
        <f ca="1">IF(V3176=TRUE,     IF($Y$4&gt;96,"TOO MANY",VLOOKUP(B3176&amp;"_"&amp;C3176&amp;"_"&amp;E3176&amp;"_B",CALC!W:X,2,FALSE)),    "")</f>
        <v/>
      </c>
      <c r="N3176" s="206"/>
      <c r="O3176" s="213">
        <v>1</v>
      </c>
      <c r="P3176" s="197" t="str">
        <f ca="1">IF(W3176=TRUE,   IF($Y$4&gt;96,"TOO MANY", VLOOKUP(B3176&amp;"_"&amp;C3176&amp;"_"&amp;E3176&amp;"_C",CALC!W:X,2,FALSE)),   "")</f>
        <v/>
      </c>
      <c r="Q3176" s="206"/>
      <c r="R3176" s="119" t="b">
        <f t="shared" ca="1" si="350"/>
        <v>0</v>
      </c>
      <c r="S3176" s="119" t="b">
        <f t="shared" ca="1" si="348"/>
        <v>0</v>
      </c>
      <c r="T3176" s="119" t="b">
        <f t="shared" ca="1" si="349"/>
        <v>0</v>
      </c>
      <c r="U3176" s="119" t="b">
        <f t="shared" ca="1" si="351"/>
        <v>0</v>
      </c>
      <c r="V3176" s="160" t="b">
        <f t="shared" ca="1" si="352"/>
        <v>0</v>
      </c>
      <c r="W3176" s="119" t="b">
        <f t="shared" ca="1" si="353"/>
        <v>0</v>
      </c>
      <c r="X3176" s="119" t="b">
        <f t="shared" ca="1" si="354"/>
        <v>0</v>
      </c>
    </row>
    <row r="3177" spans="2:24" x14ac:dyDescent="0.25">
      <c r="B3177" s="194" t="str">
        <f ca="1" xml:space="preserve"> IF(INDIRECT("FROM_NGS2_SampleSheet!A"&amp;ROW()-5,TRUE)="","",  INDIRECT(    "FROM_NGS2_SampleSheet!"   &amp;  CHAR(64 + MATCH(VLOOKUP(B$6,mapping!$A:$B,2,FALSE),FROM_NGS2_SampleSheet!$1:$1,0))   &amp;  ROW()-5,TRUE)    )</f>
        <v/>
      </c>
      <c r="C3177" s="195" t="str">
        <f ca="1" xml:space="preserve"> IF(INDIRECT("FROM_NGS2_SampleSheet!A"&amp;ROW()-5,TRUE)="","",  INDIRECT(    "FROM_NGS2_SampleSheet!"   &amp;  CHAR(64 + MATCH(VLOOKUP(C$6,mapping!$A:$B,2,FALSE),FROM_NGS2_SampleSheet!$1:$1,0))   &amp;  ROW()-5,TRUE)    )</f>
        <v/>
      </c>
      <c r="D3177" s="195" t="str">
        <f ca="1" xml:space="preserve"> IF(INDIRECT("FROM_NGS2_SampleSheet!A"&amp;ROW()-5,TRUE)="","",  INDIRECT(    "FROM_NGS2_SampleSheet!"   &amp;  CHAR(64 + MATCH(VLOOKUP(D$6,mapping!$A:$B,2,FALSE),FROM_NGS2_SampleSheet!$1:$1,0))   &amp;  ROW()-5,TRUE)    )</f>
        <v/>
      </c>
      <c r="E3177" s="195" t="str">
        <f ca="1" xml:space="preserve"> IF(INDIRECT("FROM_NGS2_SampleSheet!A"&amp;ROW()-5,TRUE)="","",  "e" &amp; INDIRECT(    "FROM_NGS2_SampleSheet!"   &amp;  CHAR(64 + MATCH(VLOOKUP(E$6,mapping!$A:$B,2,FALSE),FROM_NGS2_SampleSheet!$1:$1,0))   &amp;  ROW()-5,TRUE)    )</f>
        <v/>
      </c>
      <c r="F3177" s="195" t="str">
        <f ca="1" xml:space="preserve"> IF(INDIRECT("FROM_NGS2_SampleSheet!A"&amp;ROW()-5,TRUE)="","",  INDIRECT(    "FROM_NGS2_SampleSheet!"   &amp;  CHAR(64 + MATCH(VLOOKUP(F$6,mapping!$A:$B,2,FALSE),FROM_NGS2_SampleSheet!$1:$1,0))   &amp;  ROW()-5,TRUE)    )</f>
        <v/>
      </c>
      <c r="G3177" s="196" t="str">
        <f ca="1" xml:space="preserve"> IF(INDIRECT("FROM_NGS2_SampleSheet!A"&amp;ROW()-5,TRUE)="","",  INDIRECT(    "FROM_NGS2_SampleSheet!"   &amp;  CHAR(64 + MATCH(VLOOKUP(G$6,mapping!$A:$B,2,FALSE),FROM_NGS2_SampleSheet!$1:$1,0))   &amp;  ROW()-5,TRUE)    )</f>
        <v/>
      </c>
      <c r="H3177" s="195"/>
      <c r="I3177" s="213">
        <v>1</v>
      </c>
      <c r="J3177" s="197" t="str">
        <f ca="1">IF(U3177=TRUE,    IF($Y$4&gt;96,"TOO MANY",VLOOKUP(B3177&amp;"_"&amp;C3177&amp;"_"&amp;E3177&amp;"_A",CALC!W:X,2,FALSE)),   "")</f>
        <v/>
      </c>
      <c r="L3177" s="213">
        <v>1</v>
      </c>
      <c r="M3177" s="197" t="str">
        <f ca="1">IF(V3177=TRUE,     IF($Y$4&gt;96,"TOO MANY",VLOOKUP(B3177&amp;"_"&amp;C3177&amp;"_"&amp;E3177&amp;"_B",CALC!W:X,2,FALSE)),    "")</f>
        <v/>
      </c>
      <c r="N3177" s="206"/>
      <c r="O3177" s="213">
        <v>1</v>
      </c>
      <c r="P3177" s="197" t="str">
        <f ca="1">IF(W3177=TRUE,   IF($Y$4&gt;96,"TOO MANY", VLOOKUP(B3177&amp;"_"&amp;C3177&amp;"_"&amp;E3177&amp;"_C",CALC!W:X,2,FALSE)),   "")</f>
        <v/>
      </c>
      <c r="Q3177" s="206"/>
      <c r="R3177" s="119" t="b">
        <f t="shared" ca="1" si="350"/>
        <v>0</v>
      </c>
      <c r="S3177" s="119" t="b">
        <f t="shared" ca="1" si="348"/>
        <v>0</v>
      </c>
      <c r="T3177" s="119" t="b">
        <f t="shared" ca="1" si="349"/>
        <v>0</v>
      </c>
      <c r="U3177" s="119" t="b">
        <f t="shared" ca="1" si="351"/>
        <v>0</v>
      </c>
      <c r="V3177" s="160" t="b">
        <f t="shared" ca="1" si="352"/>
        <v>0</v>
      </c>
      <c r="W3177" s="119" t="b">
        <f t="shared" ca="1" si="353"/>
        <v>0</v>
      </c>
      <c r="X3177" s="119" t="b">
        <f t="shared" ca="1" si="354"/>
        <v>0</v>
      </c>
    </row>
    <row r="3178" spans="2:24" x14ac:dyDescent="0.25">
      <c r="B3178" s="194" t="str">
        <f ca="1" xml:space="preserve"> IF(INDIRECT("FROM_NGS2_SampleSheet!A"&amp;ROW()-5,TRUE)="","",  INDIRECT(    "FROM_NGS2_SampleSheet!"   &amp;  CHAR(64 + MATCH(VLOOKUP(B$6,mapping!$A:$B,2,FALSE),FROM_NGS2_SampleSheet!$1:$1,0))   &amp;  ROW()-5,TRUE)    )</f>
        <v/>
      </c>
      <c r="C3178" s="195" t="str">
        <f ca="1" xml:space="preserve"> IF(INDIRECT("FROM_NGS2_SampleSheet!A"&amp;ROW()-5,TRUE)="","",  INDIRECT(    "FROM_NGS2_SampleSheet!"   &amp;  CHAR(64 + MATCH(VLOOKUP(C$6,mapping!$A:$B,2,FALSE),FROM_NGS2_SampleSheet!$1:$1,0))   &amp;  ROW()-5,TRUE)    )</f>
        <v/>
      </c>
      <c r="D3178" s="195" t="str">
        <f ca="1" xml:space="preserve"> IF(INDIRECT("FROM_NGS2_SampleSheet!A"&amp;ROW()-5,TRUE)="","",  INDIRECT(    "FROM_NGS2_SampleSheet!"   &amp;  CHAR(64 + MATCH(VLOOKUP(D$6,mapping!$A:$B,2,FALSE),FROM_NGS2_SampleSheet!$1:$1,0))   &amp;  ROW()-5,TRUE)    )</f>
        <v/>
      </c>
      <c r="E3178" s="195" t="str">
        <f ca="1" xml:space="preserve"> IF(INDIRECT("FROM_NGS2_SampleSheet!A"&amp;ROW()-5,TRUE)="","",  "e" &amp; INDIRECT(    "FROM_NGS2_SampleSheet!"   &amp;  CHAR(64 + MATCH(VLOOKUP(E$6,mapping!$A:$B,2,FALSE),FROM_NGS2_SampleSheet!$1:$1,0))   &amp;  ROW()-5,TRUE)    )</f>
        <v/>
      </c>
      <c r="F3178" s="195" t="str">
        <f ca="1" xml:space="preserve"> IF(INDIRECT("FROM_NGS2_SampleSheet!A"&amp;ROW()-5,TRUE)="","",  INDIRECT(    "FROM_NGS2_SampleSheet!"   &amp;  CHAR(64 + MATCH(VLOOKUP(F$6,mapping!$A:$B,2,FALSE),FROM_NGS2_SampleSheet!$1:$1,0))   &amp;  ROW()-5,TRUE)    )</f>
        <v/>
      </c>
      <c r="G3178" s="196" t="str">
        <f ca="1" xml:space="preserve"> IF(INDIRECT("FROM_NGS2_SampleSheet!A"&amp;ROW()-5,TRUE)="","",  INDIRECT(    "FROM_NGS2_SampleSheet!"   &amp;  CHAR(64 + MATCH(VLOOKUP(G$6,mapping!$A:$B,2,FALSE),FROM_NGS2_SampleSheet!$1:$1,0))   &amp;  ROW()-5,TRUE)    )</f>
        <v/>
      </c>
      <c r="H3178" s="195"/>
      <c r="I3178" s="213">
        <v>1</v>
      </c>
      <c r="J3178" s="197" t="str">
        <f ca="1">IF(U3178=TRUE,    IF($Y$4&gt;96,"TOO MANY",VLOOKUP(B3178&amp;"_"&amp;C3178&amp;"_"&amp;E3178&amp;"_A",CALC!W:X,2,FALSE)),   "")</f>
        <v/>
      </c>
      <c r="L3178" s="213">
        <v>1</v>
      </c>
      <c r="M3178" s="197" t="str">
        <f ca="1">IF(V3178=TRUE,     IF($Y$4&gt;96,"TOO MANY",VLOOKUP(B3178&amp;"_"&amp;C3178&amp;"_"&amp;E3178&amp;"_B",CALC!W:X,2,FALSE)),    "")</f>
        <v/>
      </c>
      <c r="N3178" s="206"/>
      <c r="O3178" s="213">
        <v>1</v>
      </c>
      <c r="P3178" s="197" t="str">
        <f ca="1">IF(W3178=TRUE,   IF($Y$4&gt;96,"TOO MANY", VLOOKUP(B3178&amp;"_"&amp;C3178&amp;"_"&amp;E3178&amp;"_C",CALC!W:X,2,FALSE)),   "")</f>
        <v/>
      </c>
      <c r="Q3178" s="206"/>
      <c r="R3178" s="119" t="b">
        <f t="shared" ca="1" si="350"/>
        <v>0</v>
      </c>
      <c r="S3178" s="119" t="b">
        <f t="shared" ca="1" si="348"/>
        <v>0</v>
      </c>
      <c r="T3178" s="119" t="b">
        <f t="shared" ca="1" si="349"/>
        <v>0</v>
      </c>
      <c r="U3178" s="119" t="b">
        <f t="shared" ca="1" si="351"/>
        <v>0</v>
      </c>
      <c r="V3178" s="160" t="b">
        <f t="shared" ca="1" si="352"/>
        <v>0</v>
      </c>
      <c r="W3178" s="119" t="b">
        <f t="shared" ca="1" si="353"/>
        <v>0</v>
      </c>
      <c r="X3178" s="119" t="b">
        <f t="shared" ca="1" si="354"/>
        <v>0</v>
      </c>
    </row>
    <row r="3179" spans="2:24" x14ac:dyDescent="0.25">
      <c r="B3179" s="194" t="str">
        <f ca="1" xml:space="preserve"> IF(INDIRECT("FROM_NGS2_SampleSheet!A"&amp;ROW()-5,TRUE)="","",  INDIRECT(    "FROM_NGS2_SampleSheet!"   &amp;  CHAR(64 + MATCH(VLOOKUP(B$6,mapping!$A:$B,2,FALSE),FROM_NGS2_SampleSheet!$1:$1,0))   &amp;  ROW()-5,TRUE)    )</f>
        <v/>
      </c>
      <c r="C3179" s="195" t="str">
        <f ca="1" xml:space="preserve"> IF(INDIRECT("FROM_NGS2_SampleSheet!A"&amp;ROW()-5,TRUE)="","",  INDIRECT(    "FROM_NGS2_SampleSheet!"   &amp;  CHAR(64 + MATCH(VLOOKUP(C$6,mapping!$A:$B,2,FALSE),FROM_NGS2_SampleSheet!$1:$1,0))   &amp;  ROW()-5,TRUE)    )</f>
        <v/>
      </c>
      <c r="D3179" s="195" t="str">
        <f ca="1" xml:space="preserve"> IF(INDIRECT("FROM_NGS2_SampleSheet!A"&amp;ROW()-5,TRUE)="","",  INDIRECT(    "FROM_NGS2_SampleSheet!"   &amp;  CHAR(64 + MATCH(VLOOKUP(D$6,mapping!$A:$B,2,FALSE),FROM_NGS2_SampleSheet!$1:$1,0))   &amp;  ROW()-5,TRUE)    )</f>
        <v/>
      </c>
      <c r="E3179" s="195" t="str">
        <f ca="1" xml:space="preserve"> IF(INDIRECT("FROM_NGS2_SampleSheet!A"&amp;ROW()-5,TRUE)="","",  "e" &amp; INDIRECT(    "FROM_NGS2_SampleSheet!"   &amp;  CHAR(64 + MATCH(VLOOKUP(E$6,mapping!$A:$B,2,FALSE),FROM_NGS2_SampleSheet!$1:$1,0))   &amp;  ROW()-5,TRUE)    )</f>
        <v/>
      </c>
      <c r="F3179" s="195" t="str">
        <f ca="1" xml:space="preserve"> IF(INDIRECT("FROM_NGS2_SampleSheet!A"&amp;ROW()-5,TRUE)="","",  INDIRECT(    "FROM_NGS2_SampleSheet!"   &amp;  CHAR(64 + MATCH(VLOOKUP(F$6,mapping!$A:$B,2,FALSE),FROM_NGS2_SampleSheet!$1:$1,0))   &amp;  ROW()-5,TRUE)    )</f>
        <v/>
      </c>
      <c r="G3179" s="196" t="str">
        <f ca="1" xml:space="preserve"> IF(INDIRECT("FROM_NGS2_SampleSheet!A"&amp;ROW()-5,TRUE)="","",  INDIRECT(    "FROM_NGS2_SampleSheet!"   &amp;  CHAR(64 + MATCH(VLOOKUP(G$6,mapping!$A:$B,2,FALSE),FROM_NGS2_SampleSheet!$1:$1,0))   &amp;  ROW()-5,TRUE)    )</f>
        <v/>
      </c>
      <c r="H3179" s="195"/>
      <c r="I3179" s="213">
        <v>1</v>
      </c>
      <c r="J3179" s="197" t="str">
        <f ca="1">IF(U3179=TRUE,    IF($Y$4&gt;96,"TOO MANY",VLOOKUP(B3179&amp;"_"&amp;C3179&amp;"_"&amp;E3179&amp;"_A",CALC!W:X,2,FALSE)),   "")</f>
        <v/>
      </c>
      <c r="L3179" s="213">
        <v>1</v>
      </c>
      <c r="M3179" s="197" t="str">
        <f ca="1">IF(V3179=TRUE,     IF($Y$4&gt;96,"TOO MANY",VLOOKUP(B3179&amp;"_"&amp;C3179&amp;"_"&amp;E3179&amp;"_B",CALC!W:X,2,FALSE)),    "")</f>
        <v/>
      </c>
      <c r="N3179" s="206"/>
      <c r="O3179" s="213">
        <v>1</v>
      </c>
      <c r="P3179" s="197" t="str">
        <f ca="1">IF(W3179=TRUE,   IF($Y$4&gt;96,"TOO MANY", VLOOKUP(B3179&amp;"_"&amp;C3179&amp;"_"&amp;E3179&amp;"_C",CALC!W:X,2,FALSE)),   "")</f>
        <v/>
      </c>
      <c r="Q3179" s="206"/>
      <c r="R3179" s="119" t="b">
        <f t="shared" ca="1" si="350"/>
        <v>0</v>
      </c>
      <c r="S3179" s="119" t="b">
        <f t="shared" ca="1" si="348"/>
        <v>0</v>
      </c>
      <c r="T3179" s="119" t="b">
        <f t="shared" ca="1" si="349"/>
        <v>0</v>
      </c>
      <c r="U3179" s="119" t="b">
        <f t="shared" ca="1" si="351"/>
        <v>0</v>
      </c>
      <c r="V3179" s="160" t="b">
        <f t="shared" ca="1" si="352"/>
        <v>0</v>
      </c>
      <c r="W3179" s="119" t="b">
        <f t="shared" ca="1" si="353"/>
        <v>0</v>
      </c>
      <c r="X3179" s="119" t="b">
        <f t="shared" ca="1" si="354"/>
        <v>0</v>
      </c>
    </row>
    <row r="3180" spans="2:24" x14ac:dyDescent="0.25">
      <c r="B3180" s="194" t="str">
        <f ca="1" xml:space="preserve"> IF(INDIRECT("FROM_NGS2_SampleSheet!A"&amp;ROW()-5,TRUE)="","",  INDIRECT(    "FROM_NGS2_SampleSheet!"   &amp;  CHAR(64 + MATCH(VLOOKUP(B$6,mapping!$A:$B,2,FALSE),FROM_NGS2_SampleSheet!$1:$1,0))   &amp;  ROW()-5,TRUE)    )</f>
        <v/>
      </c>
      <c r="C3180" s="195" t="str">
        <f ca="1" xml:space="preserve"> IF(INDIRECT("FROM_NGS2_SampleSheet!A"&amp;ROW()-5,TRUE)="","",  INDIRECT(    "FROM_NGS2_SampleSheet!"   &amp;  CHAR(64 + MATCH(VLOOKUP(C$6,mapping!$A:$B,2,FALSE),FROM_NGS2_SampleSheet!$1:$1,0))   &amp;  ROW()-5,TRUE)    )</f>
        <v/>
      </c>
      <c r="D3180" s="195" t="str">
        <f ca="1" xml:space="preserve"> IF(INDIRECT("FROM_NGS2_SampleSheet!A"&amp;ROW()-5,TRUE)="","",  INDIRECT(    "FROM_NGS2_SampleSheet!"   &amp;  CHAR(64 + MATCH(VLOOKUP(D$6,mapping!$A:$B,2,FALSE),FROM_NGS2_SampleSheet!$1:$1,0))   &amp;  ROW()-5,TRUE)    )</f>
        <v/>
      </c>
      <c r="E3180" s="195" t="str">
        <f ca="1" xml:space="preserve"> IF(INDIRECT("FROM_NGS2_SampleSheet!A"&amp;ROW()-5,TRUE)="","",  "e" &amp; INDIRECT(    "FROM_NGS2_SampleSheet!"   &amp;  CHAR(64 + MATCH(VLOOKUP(E$6,mapping!$A:$B,2,FALSE),FROM_NGS2_SampleSheet!$1:$1,0))   &amp;  ROW()-5,TRUE)    )</f>
        <v/>
      </c>
      <c r="F3180" s="195" t="str">
        <f ca="1" xml:space="preserve"> IF(INDIRECT("FROM_NGS2_SampleSheet!A"&amp;ROW()-5,TRUE)="","",  INDIRECT(    "FROM_NGS2_SampleSheet!"   &amp;  CHAR(64 + MATCH(VLOOKUP(F$6,mapping!$A:$B,2,FALSE),FROM_NGS2_SampleSheet!$1:$1,0))   &amp;  ROW()-5,TRUE)    )</f>
        <v/>
      </c>
      <c r="G3180" s="196" t="str">
        <f ca="1" xml:space="preserve"> IF(INDIRECT("FROM_NGS2_SampleSheet!A"&amp;ROW()-5,TRUE)="","",  INDIRECT(    "FROM_NGS2_SampleSheet!"   &amp;  CHAR(64 + MATCH(VLOOKUP(G$6,mapping!$A:$B,2,FALSE),FROM_NGS2_SampleSheet!$1:$1,0))   &amp;  ROW()-5,TRUE)    )</f>
        <v/>
      </c>
      <c r="H3180" s="195"/>
      <c r="I3180" s="213">
        <v>1</v>
      </c>
      <c r="J3180" s="197" t="str">
        <f ca="1">IF(U3180=TRUE,    IF($Y$4&gt;96,"TOO MANY",VLOOKUP(B3180&amp;"_"&amp;C3180&amp;"_"&amp;E3180&amp;"_A",CALC!W:X,2,FALSE)),   "")</f>
        <v/>
      </c>
      <c r="L3180" s="213">
        <v>1</v>
      </c>
      <c r="M3180" s="197" t="str">
        <f ca="1">IF(V3180=TRUE,     IF($Y$4&gt;96,"TOO MANY",VLOOKUP(B3180&amp;"_"&amp;C3180&amp;"_"&amp;E3180&amp;"_B",CALC!W:X,2,FALSE)),    "")</f>
        <v/>
      </c>
      <c r="N3180" s="206"/>
      <c r="O3180" s="213">
        <v>1</v>
      </c>
      <c r="P3180" s="197" t="str">
        <f ca="1">IF(W3180=TRUE,   IF($Y$4&gt;96,"TOO MANY", VLOOKUP(B3180&amp;"_"&amp;C3180&amp;"_"&amp;E3180&amp;"_C",CALC!W:X,2,FALSE)),   "")</f>
        <v/>
      </c>
      <c r="Q3180" s="206"/>
      <c r="R3180" s="119" t="b">
        <f t="shared" ca="1" si="350"/>
        <v>0</v>
      </c>
      <c r="S3180" s="119" t="b">
        <f t="shared" ca="1" si="348"/>
        <v>0</v>
      </c>
      <c r="T3180" s="119" t="b">
        <f t="shared" ca="1" si="349"/>
        <v>0</v>
      </c>
      <c r="U3180" s="119" t="b">
        <f t="shared" ca="1" si="351"/>
        <v>0</v>
      </c>
      <c r="V3180" s="160" t="b">
        <f t="shared" ca="1" si="352"/>
        <v>0</v>
      </c>
      <c r="W3180" s="119" t="b">
        <f t="shared" ca="1" si="353"/>
        <v>0</v>
      </c>
      <c r="X3180" s="119" t="b">
        <f t="shared" ca="1" si="354"/>
        <v>0</v>
      </c>
    </row>
    <row r="3181" spans="2:24" x14ac:dyDescent="0.25">
      <c r="B3181" s="194" t="str">
        <f ca="1" xml:space="preserve"> IF(INDIRECT("FROM_NGS2_SampleSheet!A"&amp;ROW()-5,TRUE)="","",  INDIRECT(    "FROM_NGS2_SampleSheet!"   &amp;  CHAR(64 + MATCH(VLOOKUP(B$6,mapping!$A:$B,2,FALSE),FROM_NGS2_SampleSheet!$1:$1,0))   &amp;  ROW()-5,TRUE)    )</f>
        <v/>
      </c>
      <c r="C3181" s="195" t="str">
        <f ca="1" xml:space="preserve"> IF(INDIRECT("FROM_NGS2_SampleSheet!A"&amp;ROW()-5,TRUE)="","",  INDIRECT(    "FROM_NGS2_SampleSheet!"   &amp;  CHAR(64 + MATCH(VLOOKUP(C$6,mapping!$A:$B,2,FALSE),FROM_NGS2_SampleSheet!$1:$1,0))   &amp;  ROW()-5,TRUE)    )</f>
        <v/>
      </c>
      <c r="D3181" s="195" t="str">
        <f ca="1" xml:space="preserve"> IF(INDIRECT("FROM_NGS2_SampleSheet!A"&amp;ROW()-5,TRUE)="","",  INDIRECT(    "FROM_NGS2_SampleSheet!"   &amp;  CHAR(64 + MATCH(VLOOKUP(D$6,mapping!$A:$B,2,FALSE),FROM_NGS2_SampleSheet!$1:$1,0))   &amp;  ROW()-5,TRUE)    )</f>
        <v/>
      </c>
      <c r="E3181" s="195" t="str">
        <f ca="1" xml:space="preserve"> IF(INDIRECT("FROM_NGS2_SampleSheet!A"&amp;ROW()-5,TRUE)="","",  "e" &amp; INDIRECT(    "FROM_NGS2_SampleSheet!"   &amp;  CHAR(64 + MATCH(VLOOKUP(E$6,mapping!$A:$B,2,FALSE),FROM_NGS2_SampleSheet!$1:$1,0))   &amp;  ROW()-5,TRUE)    )</f>
        <v/>
      </c>
      <c r="F3181" s="195" t="str">
        <f ca="1" xml:space="preserve"> IF(INDIRECT("FROM_NGS2_SampleSheet!A"&amp;ROW()-5,TRUE)="","",  INDIRECT(    "FROM_NGS2_SampleSheet!"   &amp;  CHAR(64 + MATCH(VLOOKUP(F$6,mapping!$A:$B,2,FALSE),FROM_NGS2_SampleSheet!$1:$1,0))   &amp;  ROW()-5,TRUE)    )</f>
        <v/>
      </c>
      <c r="G3181" s="196" t="str">
        <f ca="1" xml:space="preserve"> IF(INDIRECT("FROM_NGS2_SampleSheet!A"&amp;ROW()-5,TRUE)="","",  INDIRECT(    "FROM_NGS2_SampleSheet!"   &amp;  CHAR(64 + MATCH(VLOOKUP(G$6,mapping!$A:$B,2,FALSE),FROM_NGS2_SampleSheet!$1:$1,0))   &amp;  ROW()-5,TRUE)    )</f>
        <v/>
      </c>
      <c r="H3181" s="195"/>
      <c r="I3181" s="213">
        <v>1</v>
      </c>
      <c r="J3181" s="197" t="str">
        <f ca="1">IF(U3181=TRUE,    IF($Y$4&gt;96,"TOO MANY",VLOOKUP(B3181&amp;"_"&amp;C3181&amp;"_"&amp;E3181&amp;"_A",CALC!W:X,2,FALSE)),   "")</f>
        <v/>
      </c>
      <c r="L3181" s="213">
        <v>1</v>
      </c>
      <c r="M3181" s="197" t="str">
        <f ca="1">IF(V3181=TRUE,     IF($Y$4&gt;96,"TOO MANY",VLOOKUP(B3181&amp;"_"&amp;C3181&amp;"_"&amp;E3181&amp;"_B",CALC!W:X,2,FALSE)),    "")</f>
        <v/>
      </c>
      <c r="N3181" s="206"/>
      <c r="O3181" s="213">
        <v>1</v>
      </c>
      <c r="P3181" s="197" t="str">
        <f ca="1">IF(W3181=TRUE,   IF($Y$4&gt;96,"TOO MANY", VLOOKUP(B3181&amp;"_"&amp;C3181&amp;"_"&amp;E3181&amp;"_C",CALC!W:X,2,FALSE)),   "")</f>
        <v/>
      </c>
      <c r="Q3181" s="206"/>
      <c r="R3181" s="119" t="b">
        <f t="shared" ca="1" si="350"/>
        <v>0</v>
      </c>
      <c r="S3181" s="119" t="b">
        <f t="shared" ca="1" si="348"/>
        <v>0</v>
      </c>
      <c r="T3181" s="119" t="b">
        <f t="shared" ca="1" si="349"/>
        <v>0</v>
      </c>
      <c r="U3181" s="119" t="b">
        <f t="shared" ca="1" si="351"/>
        <v>0</v>
      </c>
      <c r="V3181" s="160" t="b">
        <f t="shared" ca="1" si="352"/>
        <v>0</v>
      </c>
      <c r="W3181" s="119" t="b">
        <f t="shared" ca="1" si="353"/>
        <v>0</v>
      </c>
      <c r="X3181" s="119" t="b">
        <f t="shared" ca="1" si="354"/>
        <v>0</v>
      </c>
    </row>
    <row r="3182" spans="2:24" x14ac:dyDescent="0.25">
      <c r="B3182" s="194" t="str">
        <f ca="1" xml:space="preserve"> IF(INDIRECT("FROM_NGS2_SampleSheet!A"&amp;ROW()-5,TRUE)="","",  INDIRECT(    "FROM_NGS2_SampleSheet!"   &amp;  CHAR(64 + MATCH(VLOOKUP(B$6,mapping!$A:$B,2,FALSE),FROM_NGS2_SampleSheet!$1:$1,0))   &amp;  ROW()-5,TRUE)    )</f>
        <v/>
      </c>
      <c r="C3182" s="195" t="str">
        <f ca="1" xml:space="preserve"> IF(INDIRECT("FROM_NGS2_SampleSheet!A"&amp;ROW()-5,TRUE)="","",  INDIRECT(    "FROM_NGS2_SampleSheet!"   &amp;  CHAR(64 + MATCH(VLOOKUP(C$6,mapping!$A:$B,2,FALSE),FROM_NGS2_SampleSheet!$1:$1,0))   &amp;  ROW()-5,TRUE)    )</f>
        <v/>
      </c>
      <c r="D3182" s="195" t="str">
        <f ca="1" xml:space="preserve"> IF(INDIRECT("FROM_NGS2_SampleSheet!A"&amp;ROW()-5,TRUE)="","",  INDIRECT(    "FROM_NGS2_SampleSheet!"   &amp;  CHAR(64 + MATCH(VLOOKUP(D$6,mapping!$A:$B,2,FALSE),FROM_NGS2_SampleSheet!$1:$1,0))   &amp;  ROW()-5,TRUE)    )</f>
        <v/>
      </c>
      <c r="E3182" s="195" t="str">
        <f ca="1" xml:space="preserve"> IF(INDIRECT("FROM_NGS2_SampleSheet!A"&amp;ROW()-5,TRUE)="","",  "e" &amp; INDIRECT(    "FROM_NGS2_SampleSheet!"   &amp;  CHAR(64 + MATCH(VLOOKUP(E$6,mapping!$A:$B,2,FALSE),FROM_NGS2_SampleSheet!$1:$1,0))   &amp;  ROW()-5,TRUE)    )</f>
        <v/>
      </c>
      <c r="F3182" s="195" t="str">
        <f ca="1" xml:space="preserve"> IF(INDIRECT("FROM_NGS2_SampleSheet!A"&amp;ROW()-5,TRUE)="","",  INDIRECT(    "FROM_NGS2_SampleSheet!"   &amp;  CHAR(64 + MATCH(VLOOKUP(F$6,mapping!$A:$B,2,FALSE),FROM_NGS2_SampleSheet!$1:$1,0))   &amp;  ROW()-5,TRUE)    )</f>
        <v/>
      </c>
      <c r="G3182" s="196" t="str">
        <f ca="1" xml:space="preserve"> IF(INDIRECT("FROM_NGS2_SampleSheet!A"&amp;ROW()-5,TRUE)="","",  INDIRECT(    "FROM_NGS2_SampleSheet!"   &amp;  CHAR(64 + MATCH(VLOOKUP(G$6,mapping!$A:$B,2,FALSE),FROM_NGS2_SampleSheet!$1:$1,0))   &amp;  ROW()-5,TRUE)    )</f>
        <v/>
      </c>
      <c r="H3182" s="195"/>
      <c r="I3182" s="213">
        <v>1</v>
      </c>
      <c r="J3182" s="197" t="str">
        <f ca="1">IF(U3182=TRUE,    IF($Y$4&gt;96,"TOO MANY",VLOOKUP(B3182&amp;"_"&amp;C3182&amp;"_"&amp;E3182&amp;"_A",CALC!W:X,2,FALSE)),   "")</f>
        <v/>
      </c>
      <c r="L3182" s="213">
        <v>1</v>
      </c>
      <c r="M3182" s="197" t="str">
        <f ca="1">IF(V3182=TRUE,     IF($Y$4&gt;96,"TOO MANY",VLOOKUP(B3182&amp;"_"&amp;C3182&amp;"_"&amp;E3182&amp;"_B",CALC!W:X,2,FALSE)),    "")</f>
        <v/>
      </c>
      <c r="N3182" s="206"/>
      <c r="O3182" s="213">
        <v>1</v>
      </c>
      <c r="P3182" s="197" t="str">
        <f ca="1">IF(W3182=TRUE,   IF($Y$4&gt;96,"TOO MANY", VLOOKUP(B3182&amp;"_"&amp;C3182&amp;"_"&amp;E3182&amp;"_C",CALC!W:X,2,FALSE)),   "")</f>
        <v/>
      </c>
      <c r="Q3182" s="206"/>
      <c r="R3182" s="119" t="b">
        <f t="shared" ca="1" si="350"/>
        <v>0</v>
      </c>
      <c r="S3182" s="119" t="b">
        <f t="shared" ca="1" si="348"/>
        <v>0</v>
      </c>
      <c r="T3182" s="119" t="b">
        <f t="shared" ca="1" si="349"/>
        <v>0</v>
      </c>
      <c r="U3182" s="119" t="b">
        <f t="shared" ca="1" si="351"/>
        <v>0</v>
      </c>
      <c r="V3182" s="160" t="b">
        <f t="shared" ca="1" si="352"/>
        <v>0</v>
      </c>
      <c r="W3182" s="119" t="b">
        <f t="shared" ca="1" si="353"/>
        <v>0</v>
      </c>
      <c r="X3182" s="119" t="b">
        <f t="shared" ca="1" si="354"/>
        <v>0</v>
      </c>
    </row>
    <row r="3183" spans="2:24" x14ac:dyDescent="0.25">
      <c r="B3183" s="194" t="str">
        <f ca="1" xml:space="preserve"> IF(INDIRECT("FROM_NGS2_SampleSheet!A"&amp;ROW()-5,TRUE)="","",  INDIRECT(    "FROM_NGS2_SampleSheet!"   &amp;  CHAR(64 + MATCH(VLOOKUP(B$6,mapping!$A:$B,2,FALSE),FROM_NGS2_SampleSheet!$1:$1,0))   &amp;  ROW()-5,TRUE)    )</f>
        <v/>
      </c>
      <c r="C3183" s="195" t="str">
        <f ca="1" xml:space="preserve"> IF(INDIRECT("FROM_NGS2_SampleSheet!A"&amp;ROW()-5,TRUE)="","",  INDIRECT(    "FROM_NGS2_SampleSheet!"   &amp;  CHAR(64 + MATCH(VLOOKUP(C$6,mapping!$A:$B,2,FALSE),FROM_NGS2_SampleSheet!$1:$1,0))   &amp;  ROW()-5,TRUE)    )</f>
        <v/>
      </c>
      <c r="D3183" s="195" t="str">
        <f ca="1" xml:space="preserve"> IF(INDIRECT("FROM_NGS2_SampleSheet!A"&amp;ROW()-5,TRUE)="","",  INDIRECT(    "FROM_NGS2_SampleSheet!"   &amp;  CHAR(64 + MATCH(VLOOKUP(D$6,mapping!$A:$B,2,FALSE),FROM_NGS2_SampleSheet!$1:$1,0))   &amp;  ROW()-5,TRUE)    )</f>
        <v/>
      </c>
      <c r="E3183" s="195" t="str">
        <f ca="1" xml:space="preserve"> IF(INDIRECT("FROM_NGS2_SampleSheet!A"&amp;ROW()-5,TRUE)="","",  "e" &amp; INDIRECT(    "FROM_NGS2_SampleSheet!"   &amp;  CHAR(64 + MATCH(VLOOKUP(E$6,mapping!$A:$B,2,FALSE),FROM_NGS2_SampleSheet!$1:$1,0))   &amp;  ROW()-5,TRUE)    )</f>
        <v/>
      </c>
      <c r="F3183" s="195" t="str">
        <f ca="1" xml:space="preserve"> IF(INDIRECT("FROM_NGS2_SampleSheet!A"&amp;ROW()-5,TRUE)="","",  INDIRECT(    "FROM_NGS2_SampleSheet!"   &amp;  CHAR(64 + MATCH(VLOOKUP(F$6,mapping!$A:$B,2,FALSE),FROM_NGS2_SampleSheet!$1:$1,0))   &amp;  ROW()-5,TRUE)    )</f>
        <v/>
      </c>
      <c r="G3183" s="196" t="str">
        <f ca="1" xml:space="preserve"> IF(INDIRECT("FROM_NGS2_SampleSheet!A"&amp;ROW()-5,TRUE)="","",  INDIRECT(    "FROM_NGS2_SampleSheet!"   &amp;  CHAR(64 + MATCH(VLOOKUP(G$6,mapping!$A:$B,2,FALSE),FROM_NGS2_SampleSheet!$1:$1,0))   &amp;  ROW()-5,TRUE)    )</f>
        <v/>
      </c>
      <c r="H3183" s="195"/>
      <c r="I3183" s="213">
        <v>1</v>
      </c>
      <c r="J3183" s="197" t="str">
        <f ca="1">IF(U3183=TRUE,    IF($Y$4&gt;96,"TOO MANY",VLOOKUP(B3183&amp;"_"&amp;C3183&amp;"_"&amp;E3183&amp;"_A",CALC!W:X,2,FALSE)),   "")</f>
        <v/>
      </c>
      <c r="L3183" s="213">
        <v>1</v>
      </c>
      <c r="M3183" s="197" t="str">
        <f ca="1">IF(V3183=TRUE,     IF($Y$4&gt;96,"TOO MANY",VLOOKUP(B3183&amp;"_"&amp;C3183&amp;"_"&amp;E3183&amp;"_B",CALC!W:X,2,FALSE)),    "")</f>
        <v/>
      </c>
      <c r="N3183" s="206"/>
      <c r="O3183" s="213">
        <v>1</v>
      </c>
      <c r="P3183" s="197" t="str">
        <f ca="1">IF(W3183=TRUE,   IF($Y$4&gt;96,"TOO MANY", VLOOKUP(B3183&amp;"_"&amp;C3183&amp;"_"&amp;E3183&amp;"_C",CALC!W:X,2,FALSE)),   "")</f>
        <v/>
      </c>
      <c r="Q3183" s="206"/>
      <c r="R3183" s="119" t="b">
        <f t="shared" ca="1" si="350"/>
        <v>0</v>
      </c>
      <c r="S3183" s="119" t="b">
        <f t="shared" ca="1" si="348"/>
        <v>0</v>
      </c>
      <c r="T3183" s="119" t="b">
        <f t="shared" ca="1" si="349"/>
        <v>0</v>
      </c>
      <c r="U3183" s="119" t="b">
        <f t="shared" ca="1" si="351"/>
        <v>0</v>
      </c>
      <c r="V3183" s="160" t="b">
        <f t="shared" ca="1" si="352"/>
        <v>0</v>
      </c>
      <c r="W3183" s="119" t="b">
        <f t="shared" ca="1" si="353"/>
        <v>0</v>
      </c>
      <c r="X3183" s="119" t="b">
        <f t="shared" ca="1" si="354"/>
        <v>0</v>
      </c>
    </row>
    <row r="3184" spans="2:24" x14ac:dyDescent="0.25">
      <c r="B3184" s="194" t="str">
        <f ca="1" xml:space="preserve"> IF(INDIRECT("FROM_NGS2_SampleSheet!A"&amp;ROW()-5,TRUE)="","",  INDIRECT(    "FROM_NGS2_SampleSheet!"   &amp;  CHAR(64 + MATCH(VLOOKUP(B$6,mapping!$A:$B,2,FALSE),FROM_NGS2_SampleSheet!$1:$1,0))   &amp;  ROW()-5,TRUE)    )</f>
        <v/>
      </c>
      <c r="C3184" s="195" t="str">
        <f ca="1" xml:space="preserve"> IF(INDIRECT("FROM_NGS2_SampleSheet!A"&amp;ROW()-5,TRUE)="","",  INDIRECT(    "FROM_NGS2_SampleSheet!"   &amp;  CHAR(64 + MATCH(VLOOKUP(C$6,mapping!$A:$B,2,FALSE),FROM_NGS2_SampleSheet!$1:$1,0))   &amp;  ROW()-5,TRUE)    )</f>
        <v/>
      </c>
      <c r="D3184" s="195" t="str">
        <f ca="1" xml:space="preserve"> IF(INDIRECT("FROM_NGS2_SampleSheet!A"&amp;ROW()-5,TRUE)="","",  INDIRECT(    "FROM_NGS2_SampleSheet!"   &amp;  CHAR(64 + MATCH(VLOOKUP(D$6,mapping!$A:$B,2,FALSE),FROM_NGS2_SampleSheet!$1:$1,0))   &amp;  ROW()-5,TRUE)    )</f>
        <v/>
      </c>
      <c r="E3184" s="195" t="str">
        <f ca="1" xml:space="preserve"> IF(INDIRECT("FROM_NGS2_SampleSheet!A"&amp;ROW()-5,TRUE)="","",  "e" &amp; INDIRECT(    "FROM_NGS2_SampleSheet!"   &amp;  CHAR(64 + MATCH(VLOOKUP(E$6,mapping!$A:$B,2,FALSE),FROM_NGS2_SampleSheet!$1:$1,0))   &amp;  ROW()-5,TRUE)    )</f>
        <v/>
      </c>
      <c r="F3184" s="195" t="str">
        <f ca="1" xml:space="preserve"> IF(INDIRECT("FROM_NGS2_SampleSheet!A"&amp;ROW()-5,TRUE)="","",  INDIRECT(    "FROM_NGS2_SampleSheet!"   &amp;  CHAR(64 + MATCH(VLOOKUP(F$6,mapping!$A:$B,2,FALSE),FROM_NGS2_SampleSheet!$1:$1,0))   &amp;  ROW()-5,TRUE)    )</f>
        <v/>
      </c>
      <c r="G3184" s="196" t="str">
        <f ca="1" xml:space="preserve"> IF(INDIRECT("FROM_NGS2_SampleSheet!A"&amp;ROW()-5,TRUE)="","",  INDIRECT(    "FROM_NGS2_SampleSheet!"   &amp;  CHAR(64 + MATCH(VLOOKUP(G$6,mapping!$A:$B,2,FALSE),FROM_NGS2_SampleSheet!$1:$1,0))   &amp;  ROW()-5,TRUE)    )</f>
        <v/>
      </c>
      <c r="H3184" s="195"/>
      <c r="I3184" s="213">
        <v>1</v>
      </c>
      <c r="J3184" s="197" t="str">
        <f ca="1">IF(U3184=TRUE,    IF($Y$4&gt;96,"TOO MANY",VLOOKUP(B3184&amp;"_"&amp;C3184&amp;"_"&amp;E3184&amp;"_A",CALC!W:X,2,FALSE)),   "")</f>
        <v/>
      </c>
      <c r="L3184" s="213">
        <v>1</v>
      </c>
      <c r="M3184" s="197" t="str">
        <f ca="1">IF(V3184=TRUE,     IF($Y$4&gt;96,"TOO MANY",VLOOKUP(B3184&amp;"_"&amp;C3184&amp;"_"&amp;E3184&amp;"_B",CALC!W:X,2,FALSE)),    "")</f>
        <v/>
      </c>
      <c r="N3184" s="206"/>
      <c r="O3184" s="213">
        <v>1</v>
      </c>
      <c r="P3184" s="197" t="str">
        <f ca="1">IF(W3184=TRUE,   IF($Y$4&gt;96,"TOO MANY", VLOOKUP(B3184&amp;"_"&amp;C3184&amp;"_"&amp;E3184&amp;"_C",CALC!W:X,2,FALSE)),   "")</f>
        <v/>
      </c>
      <c r="Q3184" s="206"/>
      <c r="R3184" s="119" t="b">
        <f t="shared" ca="1" si="350"/>
        <v>0</v>
      </c>
      <c r="S3184" s="119" t="b">
        <f t="shared" ca="1" si="348"/>
        <v>0</v>
      </c>
      <c r="T3184" s="119" t="b">
        <f t="shared" ca="1" si="349"/>
        <v>0</v>
      </c>
      <c r="U3184" s="119" t="b">
        <f t="shared" ca="1" si="351"/>
        <v>0</v>
      </c>
      <c r="V3184" s="160" t="b">
        <f t="shared" ca="1" si="352"/>
        <v>0</v>
      </c>
      <c r="W3184" s="119" t="b">
        <f t="shared" ca="1" si="353"/>
        <v>0</v>
      </c>
      <c r="X3184" s="119" t="b">
        <f t="shared" ca="1" si="354"/>
        <v>0</v>
      </c>
    </row>
    <row r="3185" spans="2:24" x14ac:dyDescent="0.25">
      <c r="B3185" s="194" t="str">
        <f ca="1" xml:space="preserve"> IF(INDIRECT("FROM_NGS2_SampleSheet!A"&amp;ROW()-5,TRUE)="","",  INDIRECT(    "FROM_NGS2_SampleSheet!"   &amp;  CHAR(64 + MATCH(VLOOKUP(B$6,mapping!$A:$B,2,FALSE),FROM_NGS2_SampleSheet!$1:$1,0))   &amp;  ROW()-5,TRUE)    )</f>
        <v/>
      </c>
      <c r="C3185" s="195" t="str">
        <f ca="1" xml:space="preserve"> IF(INDIRECT("FROM_NGS2_SampleSheet!A"&amp;ROW()-5,TRUE)="","",  INDIRECT(    "FROM_NGS2_SampleSheet!"   &amp;  CHAR(64 + MATCH(VLOOKUP(C$6,mapping!$A:$B,2,FALSE),FROM_NGS2_SampleSheet!$1:$1,0))   &amp;  ROW()-5,TRUE)    )</f>
        <v/>
      </c>
      <c r="D3185" s="195" t="str">
        <f ca="1" xml:space="preserve"> IF(INDIRECT("FROM_NGS2_SampleSheet!A"&amp;ROW()-5,TRUE)="","",  INDIRECT(    "FROM_NGS2_SampleSheet!"   &amp;  CHAR(64 + MATCH(VLOOKUP(D$6,mapping!$A:$B,2,FALSE),FROM_NGS2_SampleSheet!$1:$1,0))   &amp;  ROW()-5,TRUE)    )</f>
        <v/>
      </c>
      <c r="E3185" s="195" t="str">
        <f ca="1" xml:space="preserve"> IF(INDIRECT("FROM_NGS2_SampleSheet!A"&amp;ROW()-5,TRUE)="","",  "e" &amp; INDIRECT(    "FROM_NGS2_SampleSheet!"   &amp;  CHAR(64 + MATCH(VLOOKUP(E$6,mapping!$A:$B,2,FALSE),FROM_NGS2_SampleSheet!$1:$1,0))   &amp;  ROW()-5,TRUE)    )</f>
        <v/>
      </c>
      <c r="F3185" s="195" t="str">
        <f ca="1" xml:space="preserve"> IF(INDIRECT("FROM_NGS2_SampleSheet!A"&amp;ROW()-5,TRUE)="","",  INDIRECT(    "FROM_NGS2_SampleSheet!"   &amp;  CHAR(64 + MATCH(VLOOKUP(F$6,mapping!$A:$B,2,FALSE),FROM_NGS2_SampleSheet!$1:$1,0))   &amp;  ROW()-5,TRUE)    )</f>
        <v/>
      </c>
      <c r="G3185" s="196" t="str">
        <f ca="1" xml:space="preserve"> IF(INDIRECT("FROM_NGS2_SampleSheet!A"&amp;ROW()-5,TRUE)="","",  INDIRECT(    "FROM_NGS2_SampleSheet!"   &amp;  CHAR(64 + MATCH(VLOOKUP(G$6,mapping!$A:$B,2,FALSE),FROM_NGS2_SampleSheet!$1:$1,0))   &amp;  ROW()-5,TRUE)    )</f>
        <v/>
      </c>
      <c r="H3185" s="195"/>
      <c r="I3185" s="213">
        <v>1</v>
      </c>
      <c r="J3185" s="197" t="str">
        <f ca="1">IF(U3185=TRUE,    IF($Y$4&gt;96,"TOO MANY",VLOOKUP(B3185&amp;"_"&amp;C3185&amp;"_"&amp;E3185&amp;"_A",CALC!W:X,2,FALSE)),   "")</f>
        <v/>
      </c>
      <c r="L3185" s="213">
        <v>1</v>
      </c>
      <c r="M3185" s="197" t="str">
        <f ca="1">IF(V3185=TRUE,     IF($Y$4&gt;96,"TOO MANY",VLOOKUP(B3185&amp;"_"&amp;C3185&amp;"_"&amp;E3185&amp;"_B",CALC!W:X,2,FALSE)),    "")</f>
        <v/>
      </c>
      <c r="N3185" s="206"/>
      <c r="O3185" s="213">
        <v>1</v>
      </c>
      <c r="P3185" s="197" t="str">
        <f ca="1">IF(W3185=TRUE,   IF($Y$4&gt;96,"TOO MANY", VLOOKUP(B3185&amp;"_"&amp;C3185&amp;"_"&amp;E3185&amp;"_C",CALC!W:X,2,FALSE)),   "")</f>
        <v/>
      </c>
      <c r="Q3185" s="206"/>
      <c r="R3185" s="119" t="b">
        <f t="shared" ca="1" si="350"/>
        <v>0</v>
      </c>
      <c r="S3185" s="119" t="b">
        <f t="shared" ca="1" si="348"/>
        <v>0</v>
      </c>
      <c r="T3185" s="119" t="b">
        <f t="shared" ca="1" si="349"/>
        <v>0</v>
      </c>
      <c r="U3185" s="119" t="b">
        <f t="shared" ca="1" si="351"/>
        <v>0</v>
      </c>
      <c r="V3185" s="160" t="b">
        <f t="shared" ca="1" si="352"/>
        <v>0</v>
      </c>
      <c r="W3185" s="119" t="b">
        <f t="shared" ca="1" si="353"/>
        <v>0</v>
      </c>
      <c r="X3185" s="119" t="b">
        <f t="shared" ca="1" si="354"/>
        <v>0</v>
      </c>
    </row>
    <row r="3186" spans="2:24" x14ac:dyDescent="0.25">
      <c r="B3186" s="194" t="str">
        <f ca="1" xml:space="preserve"> IF(INDIRECT("FROM_NGS2_SampleSheet!A"&amp;ROW()-5,TRUE)="","",  INDIRECT(    "FROM_NGS2_SampleSheet!"   &amp;  CHAR(64 + MATCH(VLOOKUP(B$6,mapping!$A:$B,2,FALSE),FROM_NGS2_SampleSheet!$1:$1,0))   &amp;  ROW()-5,TRUE)    )</f>
        <v/>
      </c>
      <c r="C3186" s="195" t="str">
        <f ca="1" xml:space="preserve"> IF(INDIRECT("FROM_NGS2_SampleSheet!A"&amp;ROW()-5,TRUE)="","",  INDIRECT(    "FROM_NGS2_SampleSheet!"   &amp;  CHAR(64 + MATCH(VLOOKUP(C$6,mapping!$A:$B,2,FALSE),FROM_NGS2_SampleSheet!$1:$1,0))   &amp;  ROW()-5,TRUE)    )</f>
        <v/>
      </c>
      <c r="D3186" s="195" t="str">
        <f ca="1" xml:space="preserve"> IF(INDIRECT("FROM_NGS2_SampleSheet!A"&amp;ROW()-5,TRUE)="","",  INDIRECT(    "FROM_NGS2_SampleSheet!"   &amp;  CHAR(64 + MATCH(VLOOKUP(D$6,mapping!$A:$B,2,FALSE),FROM_NGS2_SampleSheet!$1:$1,0))   &amp;  ROW()-5,TRUE)    )</f>
        <v/>
      </c>
      <c r="E3186" s="195" t="str">
        <f ca="1" xml:space="preserve"> IF(INDIRECT("FROM_NGS2_SampleSheet!A"&amp;ROW()-5,TRUE)="","",  "e" &amp; INDIRECT(    "FROM_NGS2_SampleSheet!"   &amp;  CHAR(64 + MATCH(VLOOKUP(E$6,mapping!$A:$B,2,FALSE),FROM_NGS2_SampleSheet!$1:$1,0))   &amp;  ROW()-5,TRUE)    )</f>
        <v/>
      </c>
      <c r="F3186" s="195" t="str">
        <f ca="1" xml:space="preserve"> IF(INDIRECT("FROM_NGS2_SampleSheet!A"&amp;ROW()-5,TRUE)="","",  INDIRECT(    "FROM_NGS2_SampleSheet!"   &amp;  CHAR(64 + MATCH(VLOOKUP(F$6,mapping!$A:$B,2,FALSE),FROM_NGS2_SampleSheet!$1:$1,0))   &amp;  ROW()-5,TRUE)    )</f>
        <v/>
      </c>
      <c r="G3186" s="196" t="str">
        <f ca="1" xml:space="preserve"> IF(INDIRECT("FROM_NGS2_SampleSheet!A"&amp;ROW()-5,TRUE)="","",  INDIRECT(    "FROM_NGS2_SampleSheet!"   &amp;  CHAR(64 + MATCH(VLOOKUP(G$6,mapping!$A:$B,2,FALSE),FROM_NGS2_SampleSheet!$1:$1,0))   &amp;  ROW()-5,TRUE)    )</f>
        <v/>
      </c>
      <c r="H3186" s="195"/>
      <c r="I3186" s="213">
        <v>1</v>
      </c>
      <c r="J3186" s="197" t="str">
        <f ca="1">IF(U3186=TRUE,    IF($Y$4&gt;96,"TOO MANY",VLOOKUP(B3186&amp;"_"&amp;C3186&amp;"_"&amp;E3186&amp;"_A",CALC!W:X,2,FALSE)),   "")</f>
        <v/>
      </c>
      <c r="L3186" s="213">
        <v>1</v>
      </c>
      <c r="M3186" s="197" t="str">
        <f ca="1">IF(V3186=TRUE,     IF($Y$4&gt;96,"TOO MANY",VLOOKUP(B3186&amp;"_"&amp;C3186&amp;"_"&amp;E3186&amp;"_B",CALC!W:X,2,FALSE)),    "")</f>
        <v/>
      </c>
      <c r="N3186" s="206"/>
      <c r="O3186" s="213">
        <v>1</v>
      </c>
      <c r="P3186" s="197" t="str">
        <f ca="1">IF(W3186=TRUE,   IF($Y$4&gt;96,"TOO MANY", VLOOKUP(B3186&amp;"_"&amp;C3186&amp;"_"&amp;E3186&amp;"_C",CALC!W:X,2,FALSE)),   "")</f>
        <v/>
      </c>
      <c r="Q3186" s="206"/>
      <c r="R3186" s="119" t="b">
        <f t="shared" ca="1" si="350"/>
        <v>0</v>
      </c>
      <c r="S3186" s="119" t="b">
        <f t="shared" ca="1" si="348"/>
        <v>0</v>
      </c>
      <c r="T3186" s="119" t="b">
        <f t="shared" ca="1" si="349"/>
        <v>0</v>
      </c>
      <c r="U3186" s="119" t="b">
        <f t="shared" ca="1" si="351"/>
        <v>0</v>
      </c>
      <c r="V3186" s="160" t="b">
        <f t="shared" ca="1" si="352"/>
        <v>0</v>
      </c>
      <c r="W3186" s="119" t="b">
        <f t="shared" ca="1" si="353"/>
        <v>0</v>
      </c>
      <c r="X3186" s="119" t="b">
        <f t="shared" ca="1" si="354"/>
        <v>0</v>
      </c>
    </row>
    <row r="3187" spans="2:24" x14ac:dyDescent="0.25">
      <c r="B3187" s="194" t="str">
        <f ca="1" xml:space="preserve"> IF(INDIRECT("FROM_NGS2_SampleSheet!A"&amp;ROW()-5,TRUE)="","",  INDIRECT(    "FROM_NGS2_SampleSheet!"   &amp;  CHAR(64 + MATCH(VLOOKUP(B$6,mapping!$A:$B,2,FALSE),FROM_NGS2_SampleSheet!$1:$1,0))   &amp;  ROW()-5,TRUE)    )</f>
        <v/>
      </c>
      <c r="C3187" s="195" t="str">
        <f ca="1" xml:space="preserve"> IF(INDIRECT("FROM_NGS2_SampleSheet!A"&amp;ROW()-5,TRUE)="","",  INDIRECT(    "FROM_NGS2_SampleSheet!"   &amp;  CHAR(64 + MATCH(VLOOKUP(C$6,mapping!$A:$B,2,FALSE),FROM_NGS2_SampleSheet!$1:$1,0))   &amp;  ROW()-5,TRUE)    )</f>
        <v/>
      </c>
      <c r="D3187" s="195" t="str">
        <f ca="1" xml:space="preserve"> IF(INDIRECT("FROM_NGS2_SampleSheet!A"&amp;ROW()-5,TRUE)="","",  INDIRECT(    "FROM_NGS2_SampleSheet!"   &amp;  CHAR(64 + MATCH(VLOOKUP(D$6,mapping!$A:$B,2,FALSE),FROM_NGS2_SampleSheet!$1:$1,0))   &amp;  ROW()-5,TRUE)    )</f>
        <v/>
      </c>
      <c r="E3187" s="195" t="str">
        <f ca="1" xml:space="preserve"> IF(INDIRECT("FROM_NGS2_SampleSheet!A"&amp;ROW()-5,TRUE)="","",  "e" &amp; INDIRECT(    "FROM_NGS2_SampleSheet!"   &amp;  CHAR(64 + MATCH(VLOOKUP(E$6,mapping!$A:$B,2,FALSE),FROM_NGS2_SampleSheet!$1:$1,0))   &amp;  ROW()-5,TRUE)    )</f>
        <v/>
      </c>
      <c r="F3187" s="195" t="str">
        <f ca="1" xml:space="preserve"> IF(INDIRECT("FROM_NGS2_SampleSheet!A"&amp;ROW()-5,TRUE)="","",  INDIRECT(    "FROM_NGS2_SampleSheet!"   &amp;  CHAR(64 + MATCH(VLOOKUP(F$6,mapping!$A:$B,2,FALSE),FROM_NGS2_SampleSheet!$1:$1,0))   &amp;  ROW()-5,TRUE)    )</f>
        <v/>
      </c>
      <c r="G3187" s="196" t="str">
        <f ca="1" xml:space="preserve"> IF(INDIRECT("FROM_NGS2_SampleSheet!A"&amp;ROW()-5,TRUE)="","",  INDIRECT(    "FROM_NGS2_SampleSheet!"   &amp;  CHAR(64 + MATCH(VLOOKUP(G$6,mapping!$A:$B,2,FALSE),FROM_NGS2_SampleSheet!$1:$1,0))   &amp;  ROW()-5,TRUE)    )</f>
        <v/>
      </c>
      <c r="H3187" s="195"/>
      <c r="I3187" s="213">
        <v>1</v>
      </c>
      <c r="J3187" s="197" t="str">
        <f ca="1">IF(U3187=TRUE,    IF($Y$4&gt;96,"TOO MANY",VLOOKUP(B3187&amp;"_"&amp;C3187&amp;"_"&amp;E3187&amp;"_A",CALC!W:X,2,FALSE)),   "")</f>
        <v/>
      </c>
      <c r="L3187" s="213">
        <v>1</v>
      </c>
      <c r="M3187" s="197" t="str">
        <f ca="1">IF(V3187=TRUE,     IF($Y$4&gt;96,"TOO MANY",VLOOKUP(B3187&amp;"_"&amp;C3187&amp;"_"&amp;E3187&amp;"_B",CALC!W:X,2,FALSE)),    "")</f>
        <v/>
      </c>
      <c r="N3187" s="206"/>
      <c r="O3187" s="213">
        <v>1</v>
      </c>
      <c r="P3187" s="197" t="str">
        <f ca="1">IF(W3187=TRUE,   IF($Y$4&gt;96,"TOO MANY", VLOOKUP(B3187&amp;"_"&amp;C3187&amp;"_"&amp;E3187&amp;"_C",CALC!W:X,2,FALSE)),   "")</f>
        <v/>
      </c>
      <c r="Q3187" s="206"/>
      <c r="R3187" s="119" t="b">
        <f t="shared" ca="1" si="350"/>
        <v>0</v>
      </c>
      <c r="S3187" s="119" t="b">
        <f t="shared" ca="1" si="348"/>
        <v>0</v>
      </c>
      <c r="T3187" s="119" t="b">
        <f t="shared" ca="1" si="349"/>
        <v>0</v>
      </c>
      <c r="U3187" s="119" t="b">
        <f t="shared" ca="1" si="351"/>
        <v>0</v>
      </c>
      <c r="V3187" s="160" t="b">
        <f t="shared" ca="1" si="352"/>
        <v>0</v>
      </c>
      <c r="W3187" s="119" t="b">
        <f t="shared" ca="1" si="353"/>
        <v>0</v>
      </c>
      <c r="X3187" s="119" t="b">
        <f t="shared" ca="1" si="354"/>
        <v>0</v>
      </c>
    </row>
    <row r="3188" spans="2:24" x14ac:dyDescent="0.25">
      <c r="B3188" s="194" t="str">
        <f ca="1" xml:space="preserve"> IF(INDIRECT("FROM_NGS2_SampleSheet!A"&amp;ROW()-5,TRUE)="","",  INDIRECT(    "FROM_NGS2_SampleSheet!"   &amp;  CHAR(64 + MATCH(VLOOKUP(B$6,mapping!$A:$B,2,FALSE),FROM_NGS2_SampleSheet!$1:$1,0))   &amp;  ROW()-5,TRUE)    )</f>
        <v/>
      </c>
      <c r="C3188" s="195" t="str">
        <f ca="1" xml:space="preserve"> IF(INDIRECT("FROM_NGS2_SampleSheet!A"&amp;ROW()-5,TRUE)="","",  INDIRECT(    "FROM_NGS2_SampleSheet!"   &amp;  CHAR(64 + MATCH(VLOOKUP(C$6,mapping!$A:$B,2,FALSE),FROM_NGS2_SampleSheet!$1:$1,0))   &amp;  ROW()-5,TRUE)    )</f>
        <v/>
      </c>
      <c r="D3188" s="195" t="str">
        <f ca="1" xml:space="preserve"> IF(INDIRECT("FROM_NGS2_SampleSheet!A"&amp;ROW()-5,TRUE)="","",  INDIRECT(    "FROM_NGS2_SampleSheet!"   &amp;  CHAR(64 + MATCH(VLOOKUP(D$6,mapping!$A:$B,2,FALSE),FROM_NGS2_SampleSheet!$1:$1,0))   &amp;  ROW()-5,TRUE)    )</f>
        <v/>
      </c>
      <c r="E3188" s="195" t="str">
        <f ca="1" xml:space="preserve"> IF(INDIRECT("FROM_NGS2_SampleSheet!A"&amp;ROW()-5,TRUE)="","",  "e" &amp; INDIRECT(    "FROM_NGS2_SampleSheet!"   &amp;  CHAR(64 + MATCH(VLOOKUP(E$6,mapping!$A:$B,2,FALSE),FROM_NGS2_SampleSheet!$1:$1,0))   &amp;  ROW()-5,TRUE)    )</f>
        <v/>
      </c>
      <c r="F3188" s="195" t="str">
        <f ca="1" xml:space="preserve"> IF(INDIRECT("FROM_NGS2_SampleSheet!A"&amp;ROW()-5,TRUE)="","",  INDIRECT(    "FROM_NGS2_SampleSheet!"   &amp;  CHAR(64 + MATCH(VLOOKUP(F$6,mapping!$A:$B,2,FALSE),FROM_NGS2_SampleSheet!$1:$1,0))   &amp;  ROW()-5,TRUE)    )</f>
        <v/>
      </c>
      <c r="G3188" s="196" t="str">
        <f ca="1" xml:space="preserve"> IF(INDIRECT("FROM_NGS2_SampleSheet!A"&amp;ROW()-5,TRUE)="","",  INDIRECT(    "FROM_NGS2_SampleSheet!"   &amp;  CHAR(64 + MATCH(VLOOKUP(G$6,mapping!$A:$B,2,FALSE),FROM_NGS2_SampleSheet!$1:$1,0))   &amp;  ROW()-5,TRUE)    )</f>
        <v/>
      </c>
      <c r="H3188" s="195"/>
      <c r="I3188" s="213">
        <v>1</v>
      </c>
      <c r="J3188" s="197" t="str">
        <f ca="1">IF(U3188=TRUE,    IF($Y$4&gt;96,"TOO MANY",VLOOKUP(B3188&amp;"_"&amp;C3188&amp;"_"&amp;E3188&amp;"_A",CALC!W:X,2,FALSE)),   "")</f>
        <v/>
      </c>
      <c r="L3188" s="213">
        <v>1</v>
      </c>
      <c r="M3188" s="197" t="str">
        <f ca="1">IF(V3188=TRUE,     IF($Y$4&gt;96,"TOO MANY",VLOOKUP(B3188&amp;"_"&amp;C3188&amp;"_"&amp;E3188&amp;"_B",CALC!W:X,2,FALSE)),    "")</f>
        <v/>
      </c>
      <c r="N3188" s="206"/>
      <c r="O3188" s="213">
        <v>1</v>
      </c>
      <c r="P3188" s="197" t="str">
        <f ca="1">IF(W3188=TRUE,   IF($Y$4&gt;96,"TOO MANY", VLOOKUP(B3188&amp;"_"&amp;C3188&amp;"_"&amp;E3188&amp;"_C",CALC!W:X,2,FALSE)),   "")</f>
        <v/>
      </c>
      <c r="Q3188" s="206"/>
      <c r="R3188" s="119" t="b">
        <f t="shared" ca="1" si="350"/>
        <v>0</v>
      </c>
      <c r="S3188" s="119" t="b">
        <f t="shared" ca="1" si="348"/>
        <v>0</v>
      </c>
      <c r="T3188" s="119" t="b">
        <f t="shared" ca="1" si="349"/>
        <v>0</v>
      </c>
      <c r="U3188" s="119" t="b">
        <f t="shared" ca="1" si="351"/>
        <v>0</v>
      </c>
      <c r="V3188" s="160" t="b">
        <f t="shared" ca="1" si="352"/>
        <v>0</v>
      </c>
      <c r="W3188" s="119" t="b">
        <f t="shared" ca="1" si="353"/>
        <v>0</v>
      </c>
      <c r="X3188" s="119" t="b">
        <f t="shared" ca="1" si="354"/>
        <v>0</v>
      </c>
    </row>
    <row r="3189" spans="2:24" x14ac:dyDescent="0.25">
      <c r="B3189" s="194" t="str">
        <f ca="1" xml:space="preserve"> IF(INDIRECT("FROM_NGS2_SampleSheet!A"&amp;ROW()-5,TRUE)="","",  INDIRECT(    "FROM_NGS2_SampleSheet!"   &amp;  CHAR(64 + MATCH(VLOOKUP(B$6,mapping!$A:$B,2,FALSE),FROM_NGS2_SampleSheet!$1:$1,0))   &amp;  ROW()-5,TRUE)    )</f>
        <v/>
      </c>
      <c r="C3189" s="195" t="str">
        <f ca="1" xml:space="preserve"> IF(INDIRECT("FROM_NGS2_SampleSheet!A"&amp;ROW()-5,TRUE)="","",  INDIRECT(    "FROM_NGS2_SampleSheet!"   &amp;  CHAR(64 + MATCH(VLOOKUP(C$6,mapping!$A:$B,2,FALSE),FROM_NGS2_SampleSheet!$1:$1,0))   &amp;  ROW()-5,TRUE)    )</f>
        <v/>
      </c>
      <c r="D3189" s="195" t="str">
        <f ca="1" xml:space="preserve"> IF(INDIRECT("FROM_NGS2_SampleSheet!A"&amp;ROW()-5,TRUE)="","",  INDIRECT(    "FROM_NGS2_SampleSheet!"   &amp;  CHAR(64 + MATCH(VLOOKUP(D$6,mapping!$A:$B,2,FALSE),FROM_NGS2_SampleSheet!$1:$1,0))   &amp;  ROW()-5,TRUE)    )</f>
        <v/>
      </c>
      <c r="E3189" s="195" t="str">
        <f ca="1" xml:space="preserve"> IF(INDIRECT("FROM_NGS2_SampleSheet!A"&amp;ROW()-5,TRUE)="","",  "e" &amp; INDIRECT(    "FROM_NGS2_SampleSheet!"   &amp;  CHAR(64 + MATCH(VLOOKUP(E$6,mapping!$A:$B,2,FALSE),FROM_NGS2_SampleSheet!$1:$1,0))   &amp;  ROW()-5,TRUE)    )</f>
        <v/>
      </c>
      <c r="F3189" s="195" t="str">
        <f ca="1" xml:space="preserve"> IF(INDIRECT("FROM_NGS2_SampleSheet!A"&amp;ROW()-5,TRUE)="","",  INDIRECT(    "FROM_NGS2_SampleSheet!"   &amp;  CHAR(64 + MATCH(VLOOKUP(F$6,mapping!$A:$B,2,FALSE),FROM_NGS2_SampleSheet!$1:$1,0))   &amp;  ROW()-5,TRUE)    )</f>
        <v/>
      </c>
      <c r="G3189" s="196" t="str">
        <f ca="1" xml:space="preserve"> IF(INDIRECT("FROM_NGS2_SampleSheet!A"&amp;ROW()-5,TRUE)="","",  INDIRECT(    "FROM_NGS2_SampleSheet!"   &amp;  CHAR(64 + MATCH(VLOOKUP(G$6,mapping!$A:$B,2,FALSE),FROM_NGS2_SampleSheet!$1:$1,0))   &amp;  ROW()-5,TRUE)    )</f>
        <v/>
      </c>
      <c r="H3189" s="195"/>
      <c r="I3189" s="213">
        <v>1</v>
      </c>
      <c r="J3189" s="197" t="str">
        <f ca="1">IF(U3189=TRUE,    IF($Y$4&gt;96,"TOO MANY",VLOOKUP(B3189&amp;"_"&amp;C3189&amp;"_"&amp;E3189&amp;"_A",CALC!W:X,2,FALSE)),   "")</f>
        <v/>
      </c>
      <c r="L3189" s="213">
        <v>1</v>
      </c>
      <c r="M3189" s="197" t="str">
        <f ca="1">IF(V3189=TRUE,     IF($Y$4&gt;96,"TOO MANY",VLOOKUP(B3189&amp;"_"&amp;C3189&amp;"_"&amp;E3189&amp;"_B",CALC!W:X,2,FALSE)),    "")</f>
        <v/>
      </c>
      <c r="N3189" s="206"/>
      <c r="O3189" s="213">
        <v>1</v>
      </c>
      <c r="P3189" s="197" t="str">
        <f ca="1">IF(W3189=TRUE,   IF($Y$4&gt;96,"TOO MANY", VLOOKUP(B3189&amp;"_"&amp;C3189&amp;"_"&amp;E3189&amp;"_C",CALC!W:X,2,FALSE)),   "")</f>
        <v/>
      </c>
      <c r="Q3189" s="206"/>
      <c r="R3189" s="119" t="b">
        <f t="shared" ca="1" si="350"/>
        <v>0</v>
      </c>
      <c r="S3189" s="119" t="b">
        <f t="shared" ca="1" si="348"/>
        <v>0</v>
      </c>
      <c r="T3189" s="119" t="b">
        <f t="shared" ca="1" si="349"/>
        <v>0</v>
      </c>
      <c r="U3189" s="119" t="b">
        <f t="shared" ca="1" si="351"/>
        <v>0</v>
      </c>
      <c r="V3189" s="160" t="b">
        <f t="shared" ca="1" si="352"/>
        <v>0</v>
      </c>
      <c r="W3189" s="119" t="b">
        <f t="shared" ca="1" si="353"/>
        <v>0</v>
      </c>
      <c r="X3189" s="119" t="b">
        <f t="shared" ca="1" si="354"/>
        <v>0</v>
      </c>
    </row>
    <row r="3190" spans="2:24" x14ac:dyDescent="0.25">
      <c r="B3190" s="194" t="str">
        <f ca="1" xml:space="preserve"> IF(INDIRECT("FROM_NGS2_SampleSheet!A"&amp;ROW()-5,TRUE)="","",  INDIRECT(    "FROM_NGS2_SampleSheet!"   &amp;  CHAR(64 + MATCH(VLOOKUP(B$6,mapping!$A:$B,2,FALSE),FROM_NGS2_SampleSheet!$1:$1,0))   &amp;  ROW()-5,TRUE)    )</f>
        <v/>
      </c>
      <c r="C3190" s="195" t="str">
        <f ca="1" xml:space="preserve"> IF(INDIRECT("FROM_NGS2_SampleSheet!A"&amp;ROW()-5,TRUE)="","",  INDIRECT(    "FROM_NGS2_SampleSheet!"   &amp;  CHAR(64 + MATCH(VLOOKUP(C$6,mapping!$A:$B,2,FALSE),FROM_NGS2_SampleSheet!$1:$1,0))   &amp;  ROW()-5,TRUE)    )</f>
        <v/>
      </c>
      <c r="D3190" s="195" t="str">
        <f ca="1" xml:space="preserve"> IF(INDIRECT("FROM_NGS2_SampleSheet!A"&amp;ROW()-5,TRUE)="","",  INDIRECT(    "FROM_NGS2_SampleSheet!"   &amp;  CHAR(64 + MATCH(VLOOKUP(D$6,mapping!$A:$B,2,FALSE),FROM_NGS2_SampleSheet!$1:$1,0))   &amp;  ROW()-5,TRUE)    )</f>
        <v/>
      </c>
      <c r="E3190" s="195" t="str">
        <f ca="1" xml:space="preserve"> IF(INDIRECT("FROM_NGS2_SampleSheet!A"&amp;ROW()-5,TRUE)="","",  "e" &amp; INDIRECT(    "FROM_NGS2_SampleSheet!"   &amp;  CHAR(64 + MATCH(VLOOKUP(E$6,mapping!$A:$B,2,FALSE),FROM_NGS2_SampleSheet!$1:$1,0))   &amp;  ROW()-5,TRUE)    )</f>
        <v/>
      </c>
      <c r="F3190" s="195" t="str">
        <f ca="1" xml:space="preserve"> IF(INDIRECT("FROM_NGS2_SampleSheet!A"&amp;ROW()-5,TRUE)="","",  INDIRECT(    "FROM_NGS2_SampleSheet!"   &amp;  CHAR(64 + MATCH(VLOOKUP(F$6,mapping!$A:$B,2,FALSE),FROM_NGS2_SampleSheet!$1:$1,0))   &amp;  ROW()-5,TRUE)    )</f>
        <v/>
      </c>
      <c r="G3190" s="196" t="str">
        <f ca="1" xml:space="preserve"> IF(INDIRECT("FROM_NGS2_SampleSheet!A"&amp;ROW()-5,TRUE)="","",  INDIRECT(    "FROM_NGS2_SampleSheet!"   &amp;  CHAR(64 + MATCH(VLOOKUP(G$6,mapping!$A:$B,2,FALSE),FROM_NGS2_SampleSheet!$1:$1,0))   &amp;  ROW()-5,TRUE)    )</f>
        <v/>
      </c>
      <c r="H3190" s="195"/>
      <c r="I3190" s="213">
        <v>1</v>
      </c>
      <c r="J3190" s="197" t="str">
        <f ca="1">IF(U3190=TRUE,    IF($Y$4&gt;96,"TOO MANY",VLOOKUP(B3190&amp;"_"&amp;C3190&amp;"_"&amp;E3190&amp;"_A",CALC!W:X,2,FALSE)),   "")</f>
        <v/>
      </c>
      <c r="L3190" s="213">
        <v>1</v>
      </c>
      <c r="M3190" s="197" t="str">
        <f ca="1">IF(V3190=TRUE,     IF($Y$4&gt;96,"TOO MANY",VLOOKUP(B3190&amp;"_"&amp;C3190&amp;"_"&amp;E3190&amp;"_B",CALC!W:X,2,FALSE)),    "")</f>
        <v/>
      </c>
      <c r="N3190" s="206"/>
      <c r="O3190" s="213">
        <v>1</v>
      </c>
      <c r="P3190" s="197" t="str">
        <f ca="1">IF(W3190=TRUE,   IF($Y$4&gt;96,"TOO MANY", VLOOKUP(B3190&amp;"_"&amp;C3190&amp;"_"&amp;E3190&amp;"_C",CALC!W:X,2,FALSE)),   "")</f>
        <v/>
      </c>
      <c r="Q3190" s="206"/>
      <c r="R3190" s="119" t="b">
        <f t="shared" ca="1" si="350"/>
        <v>0</v>
      </c>
      <c r="S3190" s="119" t="b">
        <f t="shared" ca="1" si="348"/>
        <v>0</v>
      </c>
      <c r="T3190" s="119" t="b">
        <f t="shared" ca="1" si="349"/>
        <v>0</v>
      </c>
      <c r="U3190" s="119" t="b">
        <f t="shared" ca="1" si="351"/>
        <v>0</v>
      </c>
      <c r="V3190" s="160" t="b">
        <f t="shared" ca="1" si="352"/>
        <v>0</v>
      </c>
      <c r="W3190" s="119" t="b">
        <f t="shared" ca="1" si="353"/>
        <v>0</v>
      </c>
      <c r="X3190" s="119" t="b">
        <f t="shared" ca="1" si="354"/>
        <v>0</v>
      </c>
    </row>
    <row r="3191" spans="2:24" x14ac:dyDescent="0.25">
      <c r="B3191" s="194" t="str">
        <f ca="1" xml:space="preserve"> IF(INDIRECT("FROM_NGS2_SampleSheet!A"&amp;ROW()-5,TRUE)="","",  INDIRECT(    "FROM_NGS2_SampleSheet!"   &amp;  CHAR(64 + MATCH(VLOOKUP(B$6,mapping!$A:$B,2,FALSE),FROM_NGS2_SampleSheet!$1:$1,0))   &amp;  ROW()-5,TRUE)    )</f>
        <v/>
      </c>
      <c r="C3191" s="195" t="str">
        <f ca="1" xml:space="preserve"> IF(INDIRECT("FROM_NGS2_SampleSheet!A"&amp;ROW()-5,TRUE)="","",  INDIRECT(    "FROM_NGS2_SampleSheet!"   &amp;  CHAR(64 + MATCH(VLOOKUP(C$6,mapping!$A:$B,2,FALSE),FROM_NGS2_SampleSheet!$1:$1,0))   &amp;  ROW()-5,TRUE)    )</f>
        <v/>
      </c>
      <c r="D3191" s="195" t="str">
        <f ca="1" xml:space="preserve"> IF(INDIRECT("FROM_NGS2_SampleSheet!A"&amp;ROW()-5,TRUE)="","",  INDIRECT(    "FROM_NGS2_SampleSheet!"   &amp;  CHAR(64 + MATCH(VLOOKUP(D$6,mapping!$A:$B,2,FALSE),FROM_NGS2_SampleSheet!$1:$1,0))   &amp;  ROW()-5,TRUE)    )</f>
        <v/>
      </c>
      <c r="E3191" s="195" t="str">
        <f ca="1" xml:space="preserve"> IF(INDIRECT("FROM_NGS2_SampleSheet!A"&amp;ROW()-5,TRUE)="","",  "e" &amp; INDIRECT(    "FROM_NGS2_SampleSheet!"   &amp;  CHAR(64 + MATCH(VLOOKUP(E$6,mapping!$A:$B,2,FALSE),FROM_NGS2_SampleSheet!$1:$1,0))   &amp;  ROW()-5,TRUE)    )</f>
        <v/>
      </c>
      <c r="F3191" s="195" t="str">
        <f ca="1" xml:space="preserve"> IF(INDIRECT("FROM_NGS2_SampleSheet!A"&amp;ROW()-5,TRUE)="","",  INDIRECT(    "FROM_NGS2_SampleSheet!"   &amp;  CHAR(64 + MATCH(VLOOKUP(F$6,mapping!$A:$B,2,FALSE),FROM_NGS2_SampleSheet!$1:$1,0))   &amp;  ROW()-5,TRUE)    )</f>
        <v/>
      </c>
      <c r="G3191" s="196" t="str">
        <f ca="1" xml:space="preserve"> IF(INDIRECT("FROM_NGS2_SampleSheet!A"&amp;ROW()-5,TRUE)="","",  INDIRECT(    "FROM_NGS2_SampleSheet!"   &amp;  CHAR(64 + MATCH(VLOOKUP(G$6,mapping!$A:$B,2,FALSE),FROM_NGS2_SampleSheet!$1:$1,0))   &amp;  ROW()-5,TRUE)    )</f>
        <v/>
      </c>
      <c r="H3191" s="195"/>
      <c r="I3191" s="213">
        <v>1</v>
      </c>
      <c r="J3191" s="197" t="str">
        <f ca="1">IF(U3191=TRUE,    IF($Y$4&gt;96,"TOO MANY",VLOOKUP(B3191&amp;"_"&amp;C3191&amp;"_"&amp;E3191&amp;"_A",CALC!W:X,2,FALSE)),   "")</f>
        <v/>
      </c>
      <c r="L3191" s="213">
        <v>1</v>
      </c>
      <c r="M3191" s="197" t="str">
        <f ca="1">IF(V3191=TRUE,     IF($Y$4&gt;96,"TOO MANY",VLOOKUP(B3191&amp;"_"&amp;C3191&amp;"_"&amp;E3191&amp;"_B",CALC!W:X,2,FALSE)),    "")</f>
        <v/>
      </c>
      <c r="N3191" s="206"/>
      <c r="O3191" s="213">
        <v>1</v>
      </c>
      <c r="P3191" s="197" t="str">
        <f ca="1">IF(W3191=TRUE,   IF($Y$4&gt;96,"TOO MANY", VLOOKUP(B3191&amp;"_"&amp;C3191&amp;"_"&amp;E3191&amp;"_C",CALC!W:X,2,FALSE)),   "")</f>
        <v/>
      </c>
      <c r="Q3191" s="206"/>
      <c r="R3191" s="119" t="b">
        <f t="shared" ca="1" si="350"/>
        <v>0</v>
      </c>
      <c r="S3191" s="119" t="b">
        <f t="shared" ca="1" si="348"/>
        <v>0</v>
      </c>
      <c r="T3191" s="119" t="b">
        <f t="shared" ca="1" si="349"/>
        <v>0</v>
      </c>
      <c r="U3191" s="119" t="b">
        <f t="shared" ca="1" si="351"/>
        <v>0</v>
      </c>
      <c r="V3191" s="160" t="b">
        <f t="shared" ca="1" si="352"/>
        <v>0</v>
      </c>
      <c r="W3191" s="119" t="b">
        <f t="shared" ca="1" si="353"/>
        <v>0</v>
      </c>
      <c r="X3191" s="119" t="b">
        <f t="shared" ca="1" si="354"/>
        <v>0</v>
      </c>
    </row>
    <row r="3192" spans="2:24" x14ac:dyDescent="0.25">
      <c r="B3192" s="194" t="str">
        <f ca="1" xml:space="preserve"> IF(INDIRECT("FROM_NGS2_SampleSheet!A"&amp;ROW()-5,TRUE)="","",  INDIRECT(    "FROM_NGS2_SampleSheet!"   &amp;  CHAR(64 + MATCH(VLOOKUP(B$6,mapping!$A:$B,2,FALSE),FROM_NGS2_SampleSheet!$1:$1,0))   &amp;  ROW()-5,TRUE)    )</f>
        <v/>
      </c>
      <c r="C3192" s="195" t="str">
        <f ca="1" xml:space="preserve"> IF(INDIRECT("FROM_NGS2_SampleSheet!A"&amp;ROW()-5,TRUE)="","",  INDIRECT(    "FROM_NGS2_SampleSheet!"   &amp;  CHAR(64 + MATCH(VLOOKUP(C$6,mapping!$A:$B,2,FALSE),FROM_NGS2_SampleSheet!$1:$1,0))   &amp;  ROW()-5,TRUE)    )</f>
        <v/>
      </c>
      <c r="D3192" s="195" t="str">
        <f ca="1" xml:space="preserve"> IF(INDIRECT("FROM_NGS2_SampleSheet!A"&amp;ROW()-5,TRUE)="","",  INDIRECT(    "FROM_NGS2_SampleSheet!"   &amp;  CHAR(64 + MATCH(VLOOKUP(D$6,mapping!$A:$B,2,FALSE),FROM_NGS2_SampleSheet!$1:$1,0))   &amp;  ROW()-5,TRUE)    )</f>
        <v/>
      </c>
      <c r="E3192" s="195" t="str">
        <f ca="1" xml:space="preserve"> IF(INDIRECT("FROM_NGS2_SampleSheet!A"&amp;ROW()-5,TRUE)="","",  "e" &amp; INDIRECT(    "FROM_NGS2_SampleSheet!"   &amp;  CHAR(64 + MATCH(VLOOKUP(E$6,mapping!$A:$B,2,FALSE),FROM_NGS2_SampleSheet!$1:$1,0))   &amp;  ROW()-5,TRUE)    )</f>
        <v/>
      </c>
      <c r="F3192" s="195" t="str">
        <f ca="1" xml:space="preserve"> IF(INDIRECT("FROM_NGS2_SampleSheet!A"&amp;ROW()-5,TRUE)="","",  INDIRECT(    "FROM_NGS2_SampleSheet!"   &amp;  CHAR(64 + MATCH(VLOOKUP(F$6,mapping!$A:$B,2,FALSE),FROM_NGS2_SampleSheet!$1:$1,0))   &amp;  ROW()-5,TRUE)    )</f>
        <v/>
      </c>
      <c r="G3192" s="196" t="str">
        <f ca="1" xml:space="preserve"> IF(INDIRECT("FROM_NGS2_SampleSheet!A"&amp;ROW()-5,TRUE)="","",  INDIRECT(    "FROM_NGS2_SampleSheet!"   &amp;  CHAR(64 + MATCH(VLOOKUP(G$6,mapping!$A:$B,2,FALSE),FROM_NGS2_SampleSheet!$1:$1,0))   &amp;  ROW()-5,TRUE)    )</f>
        <v/>
      </c>
      <c r="H3192" s="195"/>
      <c r="I3192" s="213">
        <v>1</v>
      </c>
      <c r="J3192" s="197" t="str">
        <f ca="1">IF(U3192=TRUE,    IF($Y$4&gt;96,"TOO MANY",VLOOKUP(B3192&amp;"_"&amp;C3192&amp;"_"&amp;E3192&amp;"_A",CALC!W:X,2,FALSE)),   "")</f>
        <v/>
      </c>
      <c r="L3192" s="213">
        <v>1</v>
      </c>
      <c r="M3192" s="197" t="str">
        <f ca="1">IF(V3192=TRUE,     IF($Y$4&gt;96,"TOO MANY",VLOOKUP(B3192&amp;"_"&amp;C3192&amp;"_"&amp;E3192&amp;"_B",CALC!W:X,2,FALSE)),    "")</f>
        <v/>
      </c>
      <c r="N3192" s="206"/>
      <c r="O3192" s="213">
        <v>1</v>
      </c>
      <c r="P3192" s="197" t="str">
        <f ca="1">IF(W3192=TRUE,   IF($Y$4&gt;96,"TOO MANY", VLOOKUP(B3192&amp;"_"&amp;C3192&amp;"_"&amp;E3192&amp;"_C",CALC!W:X,2,FALSE)),   "")</f>
        <v/>
      </c>
      <c r="Q3192" s="206"/>
      <c r="R3192" s="119" t="b">
        <f t="shared" ca="1" si="350"/>
        <v>0</v>
      </c>
      <c r="S3192" s="119" t="b">
        <f t="shared" ca="1" si="348"/>
        <v>0</v>
      </c>
      <c r="T3192" s="119" t="b">
        <f t="shared" ca="1" si="349"/>
        <v>0</v>
      </c>
      <c r="U3192" s="119" t="b">
        <f t="shared" ca="1" si="351"/>
        <v>0</v>
      </c>
      <c r="V3192" s="160" t="b">
        <f t="shared" ca="1" si="352"/>
        <v>0</v>
      </c>
      <c r="W3192" s="119" t="b">
        <f t="shared" ca="1" si="353"/>
        <v>0</v>
      </c>
      <c r="X3192" s="119" t="b">
        <f t="shared" ca="1" si="354"/>
        <v>0</v>
      </c>
    </row>
    <row r="3193" spans="2:24" x14ac:dyDescent="0.25">
      <c r="B3193" s="194" t="str">
        <f ca="1" xml:space="preserve"> IF(INDIRECT("FROM_NGS2_SampleSheet!A"&amp;ROW()-5,TRUE)="","",  INDIRECT(    "FROM_NGS2_SampleSheet!"   &amp;  CHAR(64 + MATCH(VLOOKUP(B$6,mapping!$A:$B,2,FALSE),FROM_NGS2_SampleSheet!$1:$1,0))   &amp;  ROW()-5,TRUE)    )</f>
        <v/>
      </c>
      <c r="C3193" s="195" t="str">
        <f ca="1" xml:space="preserve"> IF(INDIRECT("FROM_NGS2_SampleSheet!A"&amp;ROW()-5,TRUE)="","",  INDIRECT(    "FROM_NGS2_SampleSheet!"   &amp;  CHAR(64 + MATCH(VLOOKUP(C$6,mapping!$A:$B,2,FALSE),FROM_NGS2_SampleSheet!$1:$1,0))   &amp;  ROW()-5,TRUE)    )</f>
        <v/>
      </c>
      <c r="D3193" s="195" t="str">
        <f ca="1" xml:space="preserve"> IF(INDIRECT("FROM_NGS2_SampleSheet!A"&amp;ROW()-5,TRUE)="","",  INDIRECT(    "FROM_NGS2_SampleSheet!"   &amp;  CHAR(64 + MATCH(VLOOKUP(D$6,mapping!$A:$B,2,FALSE),FROM_NGS2_SampleSheet!$1:$1,0))   &amp;  ROW()-5,TRUE)    )</f>
        <v/>
      </c>
      <c r="E3193" s="195" t="str">
        <f ca="1" xml:space="preserve"> IF(INDIRECT("FROM_NGS2_SampleSheet!A"&amp;ROW()-5,TRUE)="","",  "e" &amp; INDIRECT(    "FROM_NGS2_SampleSheet!"   &amp;  CHAR(64 + MATCH(VLOOKUP(E$6,mapping!$A:$B,2,FALSE),FROM_NGS2_SampleSheet!$1:$1,0))   &amp;  ROW()-5,TRUE)    )</f>
        <v/>
      </c>
      <c r="F3193" s="195" t="str">
        <f ca="1" xml:space="preserve"> IF(INDIRECT("FROM_NGS2_SampleSheet!A"&amp;ROW()-5,TRUE)="","",  INDIRECT(    "FROM_NGS2_SampleSheet!"   &amp;  CHAR(64 + MATCH(VLOOKUP(F$6,mapping!$A:$B,2,FALSE),FROM_NGS2_SampleSheet!$1:$1,0))   &amp;  ROW()-5,TRUE)    )</f>
        <v/>
      </c>
      <c r="G3193" s="196" t="str">
        <f ca="1" xml:space="preserve"> IF(INDIRECT("FROM_NGS2_SampleSheet!A"&amp;ROW()-5,TRUE)="","",  INDIRECT(    "FROM_NGS2_SampleSheet!"   &amp;  CHAR(64 + MATCH(VLOOKUP(G$6,mapping!$A:$B,2,FALSE),FROM_NGS2_SampleSheet!$1:$1,0))   &amp;  ROW()-5,TRUE)    )</f>
        <v/>
      </c>
      <c r="H3193" s="195"/>
      <c r="I3193" s="213">
        <v>1</v>
      </c>
      <c r="J3193" s="197" t="str">
        <f ca="1">IF(U3193=TRUE,    IF($Y$4&gt;96,"TOO MANY",VLOOKUP(B3193&amp;"_"&amp;C3193&amp;"_"&amp;E3193&amp;"_A",CALC!W:X,2,FALSE)),   "")</f>
        <v/>
      </c>
      <c r="L3193" s="213">
        <v>1</v>
      </c>
      <c r="M3193" s="197" t="str">
        <f ca="1">IF(V3193=TRUE,     IF($Y$4&gt;96,"TOO MANY",VLOOKUP(B3193&amp;"_"&amp;C3193&amp;"_"&amp;E3193&amp;"_B",CALC!W:X,2,FALSE)),    "")</f>
        <v/>
      </c>
      <c r="N3193" s="206"/>
      <c r="O3193" s="213">
        <v>1</v>
      </c>
      <c r="P3193" s="197" t="str">
        <f ca="1">IF(W3193=TRUE,   IF($Y$4&gt;96,"TOO MANY", VLOOKUP(B3193&amp;"_"&amp;C3193&amp;"_"&amp;E3193&amp;"_C",CALC!W:X,2,FALSE)),   "")</f>
        <v/>
      </c>
      <c r="Q3193" s="206"/>
      <c r="R3193" s="119" t="b">
        <f t="shared" ca="1" si="350"/>
        <v>0</v>
      </c>
      <c r="S3193" s="119" t="b">
        <f t="shared" ca="1" si="348"/>
        <v>0</v>
      </c>
      <c r="T3193" s="119" t="b">
        <f t="shared" ca="1" si="349"/>
        <v>0</v>
      </c>
      <c r="U3193" s="119" t="b">
        <f t="shared" ca="1" si="351"/>
        <v>0</v>
      </c>
      <c r="V3193" s="160" t="b">
        <f t="shared" ca="1" si="352"/>
        <v>0</v>
      </c>
      <c r="W3193" s="119" t="b">
        <f t="shared" ca="1" si="353"/>
        <v>0</v>
      </c>
      <c r="X3193" s="119" t="b">
        <f t="shared" ca="1" si="354"/>
        <v>0</v>
      </c>
    </row>
    <row r="3194" spans="2:24" x14ac:dyDescent="0.25">
      <c r="B3194" s="194" t="str">
        <f ca="1" xml:space="preserve"> IF(INDIRECT("FROM_NGS2_SampleSheet!A"&amp;ROW()-5,TRUE)="","",  INDIRECT(    "FROM_NGS2_SampleSheet!"   &amp;  CHAR(64 + MATCH(VLOOKUP(B$6,mapping!$A:$B,2,FALSE),FROM_NGS2_SampleSheet!$1:$1,0))   &amp;  ROW()-5,TRUE)    )</f>
        <v/>
      </c>
      <c r="C3194" s="195" t="str">
        <f ca="1" xml:space="preserve"> IF(INDIRECT("FROM_NGS2_SampleSheet!A"&amp;ROW()-5,TRUE)="","",  INDIRECT(    "FROM_NGS2_SampleSheet!"   &amp;  CHAR(64 + MATCH(VLOOKUP(C$6,mapping!$A:$B,2,FALSE),FROM_NGS2_SampleSheet!$1:$1,0))   &amp;  ROW()-5,TRUE)    )</f>
        <v/>
      </c>
      <c r="D3194" s="195" t="str">
        <f ca="1" xml:space="preserve"> IF(INDIRECT("FROM_NGS2_SampleSheet!A"&amp;ROW()-5,TRUE)="","",  INDIRECT(    "FROM_NGS2_SampleSheet!"   &amp;  CHAR(64 + MATCH(VLOOKUP(D$6,mapping!$A:$B,2,FALSE),FROM_NGS2_SampleSheet!$1:$1,0))   &amp;  ROW()-5,TRUE)    )</f>
        <v/>
      </c>
      <c r="E3194" s="195" t="str">
        <f ca="1" xml:space="preserve"> IF(INDIRECT("FROM_NGS2_SampleSheet!A"&amp;ROW()-5,TRUE)="","",  "e" &amp; INDIRECT(    "FROM_NGS2_SampleSheet!"   &amp;  CHAR(64 + MATCH(VLOOKUP(E$6,mapping!$A:$B,2,FALSE),FROM_NGS2_SampleSheet!$1:$1,0))   &amp;  ROW()-5,TRUE)    )</f>
        <v/>
      </c>
      <c r="F3194" s="195" t="str">
        <f ca="1" xml:space="preserve"> IF(INDIRECT("FROM_NGS2_SampleSheet!A"&amp;ROW()-5,TRUE)="","",  INDIRECT(    "FROM_NGS2_SampleSheet!"   &amp;  CHAR(64 + MATCH(VLOOKUP(F$6,mapping!$A:$B,2,FALSE),FROM_NGS2_SampleSheet!$1:$1,0))   &amp;  ROW()-5,TRUE)    )</f>
        <v/>
      </c>
      <c r="G3194" s="196" t="str">
        <f ca="1" xml:space="preserve"> IF(INDIRECT("FROM_NGS2_SampleSheet!A"&amp;ROW()-5,TRUE)="","",  INDIRECT(    "FROM_NGS2_SampleSheet!"   &amp;  CHAR(64 + MATCH(VLOOKUP(G$6,mapping!$A:$B,2,FALSE),FROM_NGS2_SampleSheet!$1:$1,0))   &amp;  ROW()-5,TRUE)    )</f>
        <v/>
      </c>
      <c r="H3194" s="195"/>
      <c r="I3194" s="213">
        <v>1</v>
      </c>
      <c r="J3194" s="197" t="str">
        <f ca="1">IF(U3194=TRUE,    IF($Y$4&gt;96,"TOO MANY",VLOOKUP(B3194&amp;"_"&amp;C3194&amp;"_"&amp;E3194&amp;"_A",CALC!W:X,2,FALSE)),   "")</f>
        <v/>
      </c>
      <c r="L3194" s="213">
        <v>1</v>
      </c>
      <c r="M3194" s="197" t="str">
        <f ca="1">IF(V3194=TRUE,     IF($Y$4&gt;96,"TOO MANY",VLOOKUP(B3194&amp;"_"&amp;C3194&amp;"_"&amp;E3194&amp;"_B",CALC!W:X,2,FALSE)),    "")</f>
        <v/>
      </c>
      <c r="N3194" s="206"/>
      <c r="O3194" s="213">
        <v>1</v>
      </c>
      <c r="P3194" s="197" t="str">
        <f ca="1">IF(W3194=TRUE,   IF($Y$4&gt;96,"TOO MANY", VLOOKUP(B3194&amp;"_"&amp;C3194&amp;"_"&amp;E3194&amp;"_C",CALC!W:X,2,FALSE)),   "")</f>
        <v/>
      </c>
      <c r="Q3194" s="206"/>
      <c r="R3194" s="119" t="b">
        <f t="shared" ca="1" si="350"/>
        <v>0</v>
      </c>
      <c r="S3194" s="119" t="b">
        <f t="shared" ca="1" si="348"/>
        <v>0</v>
      </c>
      <c r="T3194" s="119" t="b">
        <f t="shared" ca="1" si="349"/>
        <v>0</v>
      </c>
      <c r="U3194" s="119" t="b">
        <f t="shared" ca="1" si="351"/>
        <v>0</v>
      </c>
      <c r="V3194" s="160" t="b">
        <f t="shared" ca="1" si="352"/>
        <v>0</v>
      </c>
      <c r="W3194" s="119" t="b">
        <f t="shared" ca="1" si="353"/>
        <v>0</v>
      </c>
      <c r="X3194" s="119" t="b">
        <f t="shared" ca="1" si="354"/>
        <v>0</v>
      </c>
    </row>
    <row r="3195" spans="2:24" x14ac:dyDescent="0.25">
      <c r="B3195" s="194" t="str">
        <f ca="1" xml:space="preserve"> IF(INDIRECT("FROM_NGS2_SampleSheet!A"&amp;ROW()-5,TRUE)="","",  INDIRECT(    "FROM_NGS2_SampleSheet!"   &amp;  CHAR(64 + MATCH(VLOOKUP(B$6,mapping!$A:$B,2,FALSE),FROM_NGS2_SampleSheet!$1:$1,0))   &amp;  ROW()-5,TRUE)    )</f>
        <v/>
      </c>
      <c r="C3195" s="195" t="str">
        <f ca="1" xml:space="preserve"> IF(INDIRECT("FROM_NGS2_SampleSheet!A"&amp;ROW()-5,TRUE)="","",  INDIRECT(    "FROM_NGS2_SampleSheet!"   &amp;  CHAR(64 + MATCH(VLOOKUP(C$6,mapping!$A:$B,2,FALSE),FROM_NGS2_SampleSheet!$1:$1,0))   &amp;  ROW()-5,TRUE)    )</f>
        <v/>
      </c>
      <c r="D3195" s="195" t="str">
        <f ca="1" xml:space="preserve"> IF(INDIRECT("FROM_NGS2_SampleSheet!A"&amp;ROW()-5,TRUE)="","",  INDIRECT(    "FROM_NGS2_SampleSheet!"   &amp;  CHAR(64 + MATCH(VLOOKUP(D$6,mapping!$A:$B,2,FALSE),FROM_NGS2_SampleSheet!$1:$1,0))   &amp;  ROW()-5,TRUE)    )</f>
        <v/>
      </c>
      <c r="E3195" s="195" t="str">
        <f ca="1" xml:space="preserve"> IF(INDIRECT("FROM_NGS2_SampleSheet!A"&amp;ROW()-5,TRUE)="","",  "e" &amp; INDIRECT(    "FROM_NGS2_SampleSheet!"   &amp;  CHAR(64 + MATCH(VLOOKUP(E$6,mapping!$A:$B,2,FALSE),FROM_NGS2_SampleSheet!$1:$1,0))   &amp;  ROW()-5,TRUE)    )</f>
        <v/>
      </c>
      <c r="F3195" s="195" t="str">
        <f ca="1" xml:space="preserve"> IF(INDIRECT("FROM_NGS2_SampleSheet!A"&amp;ROW()-5,TRUE)="","",  INDIRECT(    "FROM_NGS2_SampleSheet!"   &amp;  CHAR(64 + MATCH(VLOOKUP(F$6,mapping!$A:$B,2,FALSE),FROM_NGS2_SampleSheet!$1:$1,0))   &amp;  ROW()-5,TRUE)    )</f>
        <v/>
      </c>
      <c r="G3195" s="196" t="str">
        <f ca="1" xml:space="preserve"> IF(INDIRECT("FROM_NGS2_SampleSheet!A"&amp;ROW()-5,TRUE)="","",  INDIRECT(    "FROM_NGS2_SampleSheet!"   &amp;  CHAR(64 + MATCH(VLOOKUP(G$6,mapping!$A:$B,2,FALSE),FROM_NGS2_SampleSheet!$1:$1,0))   &amp;  ROW()-5,TRUE)    )</f>
        <v/>
      </c>
      <c r="H3195" s="195"/>
      <c r="I3195" s="213">
        <v>1</v>
      </c>
      <c r="J3195" s="197" t="str">
        <f ca="1">IF(U3195=TRUE,    IF($Y$4&gt;96,"TOO MANY",VLOOKUP(B3195&amp;"_"&amp;C3195&amp;"_"&amp;E3195&amp;"_A",CALC!W:X,2,FALSE)),   "")</f>
        <v/>
      </c>
      <c r="L3195" s="213">
        <v>1</v>
      </c>
      <c r="M3195" s="197" t="str">
        <f ca="1">IF(V3195=TRUE,     IF($Y$4&gt;96,"TOO MANY",VLOOKUP(B3195&amp;"_"&amp;C3195&amp;"_"&amp;E3195&amp;"_B",CALC!W:X,2,FALSE)),    "")</f>
        <v/>
      </c>
      <c r="N3195" s="206"/>
      <c r="O3195" s="213">
        <v>1</v>
      </c>
      <c r="P3195" s="197" t="str">
        <f ca="1">IF(W3195=TRUE,   IF($Y$4&gt;96,"TOO MANY", VLOOKUP(B3195&amp;"_"&amp;C3195&amp;"_"&amp;E3195&amp;"_C",CALC!W:X,2,FALSE)),   "")</f>
        <v/>
      </c>
      <c r="Q3195" s="206"/>
      <c r="R3195" s="119" t="b">
        <f t="shared" ca="1" si="350"/>
        <v>0</v>
      </c>
      <c r="S3195" s="119" t="b">
        <f t="shared" ca="1" si="348"/>
        <v>0</v>
      </c>
      <c r="T3195" s="119" t="b">
        <f t="shared" ca="1" si="349"/>
        <v>0</v>
      </c>
      <c r="U3195" s="119" t="b">
        <f t="shared" ca="1" si="351"/>
        <v>0</v>
      </c>
      <c r="V3195" s="160" t="b">
        <f t="shared" ca="1" si="352"/>
        <v>0</v>
      </c>
      <c r="W3195" s="119" t="b">
        <f t="shared" ca="1" si="353"/>
        <v>0</v>
      </c>
      <c r="X3195" s="119" t="b">
        <f t="shared" ca="1" si="354"/>
        <v>0</v>
      </c>
    </row>
    <row r="3196" spans="2:24" x14ac:dyDescent="0.25">
      <c r="B3196" s="194" t="str">
        <f ca="1" xml:space="preserve"> IF(INDIRECT("FROM_NGS2_SampleSheet!A"&amp;ROW()-5,TRUE)="","",  INDIRECT(    "FROM_NGS2_SampleSheet!"   &amp;  CHAR(64 + MATCH(VLOOKUP(B$6,mapping!$A:$B,2,FALSE),FROM_NGS2_SampleSheet!$1:$1,0))   &amp;  ROW()-5,TRUE)    )</f>
        <v/>
      </c>
      <c r="C3196" s="195" t="str">
        <f ca="1" xml:space="preserve"> IF(INDIRECT("FROM_NGS2_SampleSheet!A"&amp;ROW()-5,TRUE)="","",  INDIRECT(    "FROM_NGS2_SampleSheet!"   &amp;  CHAR(64 + MATCH(VLOOKUP(C$6,mapping!$A:$B,2,FALSE),FROM_NGS2_SampleSheet!$1:$1,0))   &amp;  ROW()-5,TRUE)    )</f>
        <v/>
      </c>
      <c r="D3196" s="195" t="str">
        <f ca="1" xml:space="preserve"> IF(INDIRECT("FROM_NGS2_SampleSheet!A"&amp;ROW()-5,TRUE)="","",  INDIRECT(    "FROM_NGS2_SampleSheet!"   &amp;  CHAR(64 + MATCH(VLOOKUP(D$6,mapping!$A:$B,2,FALSE),FROM_NGS2_SampleSheet!$1:$1,0))   &amp;  ROW()-5,TRUE)    )</f>
        <v/>
      </c>
      <c r="E3196" s="195" t="str">
        <f ca="1" xml:space="preserve"> IF(INDIRECT("FROM_NGS2_SampleSheet!A"&amp;ROW()-5,TRUE)="","",  "e" &amp; INDIRECT(    "FROM_NGS2_SampleSheet!"   &amp;  CHAR(64 + MATCH(VLOOKUP(E$6,mapping!$A:$B,2,FALSE),FROM_NGS2_SampleSheet!$1:$1,0))   &amp;  ROW()-5,TRUE)    )</f>
        <v/>
      </c>
      <c r="F3196" s="195" t="str">
        <f ca="1" xml:space="preserve"> IF(INDIRECT("FROM_NGS2_SampleSheet!A"&amp;ROW()-5,TRUE)="","",  INDIRECT(    "FROM_NGS2_SampleSheet!"   &amp;  CHAR(64 + MATCH(VLOOKUP(F$6,mapping!$A:$B,2,FALSE),FROM_NGS2_SampleSheet!$1:$1,0))   &amp;  ROW()-5,TRUE)    )</f>
        <v/>
      </c>
      <c r="G3196" s="196" t="str">
        <f ca="1" xml:space="preserve"> IF(INDIRECT("FROM_NGS2_SampleSheet!A"&amp;ROW()-5,TRUE)="","",  INDIRECT(    "FROM_NGS2_SampleSheet!"   &amp;  CHAR(64 + MATCH(VLOOKUP(G$6,mapping!$A:$B,2,FALSE),FROM_NGS2_SampleSheet!$1:$1,0))   &amp;  ROW()-5,TRUE)    )</f>
        <v/>
      </c>
      <c r="H3196" s="195"/>
      <c r="I3196" s="213">
        <v>1</v>
      </c>
      <c r="J3196" s="197" t="str">
        <f ca="1">IF(U3196=TRUE,    IF($Y$4&gt;96,"TOO MANY",VLOOKUP(B3196&amp;"_"&amp;C3196&amp;"_"&amp;E3196&amp;"_A",CALC!W:X,2,FALSE)),   "")</f>
        <v/>
      </c>
      <c r="L3196" s="213">
        <v>1</v>
      </c>
      <c r="M3196" s="197" t="str">
        <f ca="1">IF(V3196=TRUE,     IF($Y$4&gt;96,"TOO MANY",VLOOKUP(B3196&amp;"_"&amp;C3196&amp;"_"&amp;E3196&amp;"_B",CALC!W:X,2,FALSE)),    "")</f>
        <v/>
      </c>
      <c r="N3196" s="206"/>
      <c r="O3196" s="213">
        <v>1</v>
      </c>
      <c r="P3196" s="197" t="str">
        <f ca="1">IF(W3196=TRUE,   IF($Y$4&gt;96,"TOO MANY", VLOOKUP(B3196&amp;"_"&amp;C3196&amp;"_"&amp;E3196&amp;"_C",CALC!W:X,2,FALSE)),   "")</f>
        <v/>
      </c>
      <c r="Q3196" s="206"/>
      <c r="R3196" s="119" t="b">
        <f t="shared" ca="1" si="350"/>
        <v>0</v>
      </c>
      <c r="S3196" s="119" t="b">
        <f t="shared" ca="1" si="348"/>
        <v>0</v>
      </c>
      <c r="T3196" s="119" t="b">
        <f t="shared" ca="1" si="349"/>
        <v>0</v>
      </c>
      <c r="U3196" s="119" t="b">
        <f t="shared" ca="1" si="351"/>
        <v>0</v>
      </c>
      <c r="V3196" s="160" t="b">
        <f t="shared" ca="1" si="352"/>
        <v>0</v>
      </c>
      <c r="W3196" s="119" t="b">
        <f t="shared" ca="1" si="353"/>
        <v>0</v>
      </c>
      <c r="X3196" s="119" t="b">
        <f t="shared" ca="1" si="354"/>
        <v>0</v>
      </c>
    </row>
    <row r="3197" spans="2:24" x14ac:dyDescent="0.25">
      <c r="B3197" s="194" t="str">
        <f ca="1" xml:space="preserve"> IF(INDIRECT("FROM_NGS2_SampleSheet!A"&amp;ROW()-5,TRUE)="","",  INDIRECT(    "FROM_NGS2_SampleSheet!"   &amp;  CHAR(64 + MATCH(VLOOKUP(B$6,mapping!$A:$B,2,FALSE),FROM_NGS2_SampleSheet!$1:$1,0))   &amp;  ROW()-5,TRUE)    )</f>
        <v/>
      </c>
      <c r="C3197" s="195" t="str">
        <f ca="1" xml:space="preserve"> IF(INDIRECT("FROM_NGS2_SampleSheet!A"&amp;ROW()-5,TRUE)="","",  INDIRECT(    "FROM_NGS2_SampleSheet!"   &amp;  CHAR(64 + MATCH(VLOOKUP(C$6,mapping!$A:$B,2,FALSE),FROM_NGS2_SampleSheet!$1:$1,0))   &amp;  ROW()-5,TRUE)    )</f>
        <v/>
      </c>
      <c r="D3197" s="195" t="str">
        <f ca="1" xml:space="preserve"> IF(INDIRECT("FROM_NGS2_SampleSheet!A"&amp;ROW()-5,TRUE)="","",  INDIRECT(    "FROM_NGS2_SampleSheet!"   &amp;  CHAR(64 + MATCH(VLOOKUP(D$6,mapping!$A:$B,2,FALSE),FROM_NGS2_SampleSheet!$1:$1,0))   &amp;  ROW()-5,TRUE)    )</f>
        <v/>
      </c>
      <c r="E3197" s="195" t="str">
        <f ca="1" xml:space="preserve"> IF(INDIRECT("FROM_NGS2_SampleSheet!A"&amp;ROW()-5,TRUE)="","",  "e" &amp; INDIRECT(    "FROM_NGS2_SampleSheet!"   &amp;  CHAR(64 + MATCH(VLOOKUP(E$6,mapping!$A:$B,2,FALSE),FROM_NGS2_SampleSheet!$1:$1,0))   &amp;  ROW()-5,TRUE)    )</f>
        <v/>
      </c>
      <c r="F3197" s="195" t="str">
        <f ca="1" xml:space="preserve"> IF(INDIRECT("FROM_NGS2_SampleSheet!A"&amp;ROW()-5,TRUE)="","",  INDIRECT(    "FROM_NGS2_SampleSheet!"   &amp;  CHAR(64 + MATCH(VLOOKUP(F$6,mapping!$A:$B,2,FALSE),FROM_NGS2_SampleSheet!$1:$1,0))   &amp;  ROW()-5,TRUE)    )</f>
        <v/>
      </c>
      <c r="G3197" s="196" t="str">
        <f ca="1" xml:space="preserve"> IF(INDIRECT("FROM_NGS2_SampleSheet!A"&amp;ROW()-5,TRUE)="","",  INDIRECT(    "FROM_NGS2_SampleSheet!"   &amp;  CHAR(64 + MATCH(VLOOKUP(G$6,mapping!$A:$B,2,FALSE),FROM_NGS2_SampleSheet!$1:$1,0))   &amp;  ROW()-5,TRUE)    )</f>
        <v/>
      </c>
      <c r="H3197" s="195"/>
      <c r="I3197" s="213">
        <v>1</v>
      </c>
      <c r="J3197" s="197" t="str">
        <f ca="1">IF(U3197=TRUE,    IF($Y$4&gt;96,"TOO MANY",VLOOKUP(B3197&amp;"_"&amp;C3197&amp;"_"&amp;E3197&amp;"_A",CALC!W:X,2,FALSE)),   "")</f>
        <v/>
      </c>
      <c r="L3197" s="213">
        <v>1</v>
      </c>
      <c r="M3197" s="197" t="str">
        <f ca="1">IF(V3197=TRUE,     IF($Y$4&gt;96,"TOO MANY",VLOOKUP(B3197&amp;"_"&amp;C3197&amp;"_"&amp;E3197&amp;"_B",CALC!W:X,2,FALSE)),    "")</f>
        <v/>
      </c>
      <c r="N3197" s="206"/>
      <c r="O3197" s="213">
        <v>1</v>
      </c>
      <c r="P3197" s="197" t="str">
        <f ca="1">IF(W3197=TRUE,   IF($Y$4&gt;96,"TOO MANY", VLOOKUP(B3197&amp;"_"&amp;C3197&amp;"_"&amp;E3197&amp;"_C",CALC!W:X,2,FALSE)),   "")</f>
        <v/>
      </c>
      <c r="Q3197" s="206"/>
      <c r="R3197" s="119" t="b">
        <f t="shared" ca="1" si="350"/>
        <v>0</v>
      </c>
      <c r="S3197" s="119" t="b">
        <f t="shared" ca="1" si="348"/>
        <v>0</v>
      </c>
      <c r="T3197" s="119" t="b">
        <f t="shared" ca="1" si="349"/>
        <v>0</v>
      </c>
      <c r="U3197" s="119" t="b">
        <f t="shared" ca="1" si="351"/>
        <v>0</v>
      </c>
      <c r="V3197" s="160" t="b">
        <f t="shared" ca="1" si="352"/>
        <v>0</v>
      </c>
      <c r="W3197" s="119" t="b">
        <f t="shared" ca="1" si="353"/>
        <v>0</v>
      </c>
      <c r="X3197" s="119" t="b">
        <f t="shared" ca="1" si="354"/>
        <v>0</v>
      </c>
    </row>
    <row r="3198" spans="2:24" x14ac:dyDescent="0.25">
      <c r="B3198" s="194" t="str">
        <f ca="1" xml:space="preserve"> IF(INDIRECT("FROM_NGS2_SampleSheet!A"&amp;ROW()-5,TRUE)="","",  INDIRECT(    "FROM_NGS2_SampleSheet!"   &amp;  CHAR(64 + MATCH(VLOOKUP(B$6,mapping!$A:$B,2,FALSE),FROM_NGS2_SampleSheet!$1:$1,0))   &amp;  ROW()-5,TRUE)    )</f>
        <v/>
      </c>
      <c r="C3198" s="195" t="str">
        <f ca="1" xml:space="preserve"> IF(INDIRECT("FROM_NGS2_SampleSheet!A"&amp;ROW()-5,TRUE)="","",  INDIRECT(    "FROM_NGS2_SampleSheet!"   &amp;  CHAR(64 + MATCH(VLOOKUP(C$6,mapping!$A:$B,2,FALSE),FROM_NGS2_SampleSheet!$1:$1,0))   &amp;  ROW()-5,TRUE)    )</f>
        <v/>
      </c>
      <c r="D3198" s="195" t="str">
        <f ca="1" xml:space="preserve"> IF(INDIRECT("FROM_NGS2_SampleSheet!A"&amp;ROW()-5,TRUE)="","",  INDIRECT(    "FROM_NGS2_SampleSheet!"   &amp;  CHAR(64 + MATCH(VLOOKUP(D$6,mapping!$A:$B,2,FALSE),FROM_NGS2_SampleSheet!$1:$1,0))   &amp;  ROW()-5,TRUE)    )</f>
        <v/>
      </c>
      <c r="E3198" s="195" t="str">
        <f ca="1" xml:space="preserve"> IF(INDIRECT("FROM_NGS2_SampleSheet!A"&amp;ROW()-5,TRUE)="","",  "e" &amp; INDIRECT(    "FROM_NGS2_SampleSheet!"   &amp;  CHAR(64 + MATCH(VLOOKUP(E$6,mapping!$A:$B,2,FALSE),FROM_NGS2_SampleSheet!$1:$1,0))   &amp;  ROW()-5,TRUE)    )</f>
        <v/>
      </c>
      <c r="F3198" s="195" t="str">
        <f ca="1" xml:space="preserve"> IF(INDIRECT("FROM_NGS2_SampleSheet!A"&amp;ROW()-5,TRUE)="","",  INDIRECT(    "FROM_NGS2_SampleSheet!"   &amp;  CHAR(64 + MATCH(VLOOKUP(F$6,mapping!$A:$B,2,FALSE),FROM_NGS2_SampleSheet!$1:$1,0))   &amp;  ROW()-5,TRUE)    )</f>
        <v/>
      </c>
      <c r="G3198" s="196" t="str">
        <f ca="1" xml:space="preserve"> IF(INDIRECT("FROM_NGS2_SampleSheet!A"&amp;ROW()-5,TRUE)="","",  INDIRECT(    "FROM_NGS2_SampleSheet!"   &amp;  CHAR(64 + MATCH(VLOOKUP(G$6,mapping!$A:$B,2,FALSE),FROM_NGS2_SampleSheet!$1:$1,0))   &amp;  ROW()-5,TRUE)    )</f>
        <v/>
      </c>
      <c r="H3198" s="195"/>
      <c r="I3198" s="213">
        <v>1</v>
      </c>
      <c r="J3198" s="197" t="str">
        <f ca="1">IF(U3198=TRUE,    IF($Y$4&gt;96,"TOO MANY",VLOOKUP(B3198&amp;"_"&amp;C3198&amp;"_"&amp;E3198&amp;"_A",CALC!W:X,2,FALSE)),   "")</f>
        <v/>
      </c>
      <c r="L3198" s="213">
        <v>1</v>
      </c>
      <c r="M3198" s="197" t="str">
        <f ca="1">IF(V3198=TRUE,     IF($Y$4&gt;96,"TOO MANY",VLOOKUP(B3198&amp;"_"&amp;C3198&amp;"_"&amp;E3198&amp;"_B",CALC!W:X,2,FALSE)),    "")</f>
        <v/>
      </c>
      <c r="N3198" s="206"/>
      <c r="O3198" s="213">
        <v>1</v>
      </c>
      <c r="P3198" s="197" t="str">
        <f ca="1">IF(W3198=TRUE,   IF($Y$4&gt;96,"TOO MANY", VLOOKUP(B3198&amp;"_"&amp;C3198&amp;"_"&amp;E3198&amp;"_C",CALC!W:X,2,FALSE)),   "")</f>
        <v/>
      </c>
      <c r="Q3198" s="206"/>
      <c r="R3198" s="119" t="b">
        <f t="shared" ca="1" si="350"/>
        <v>0</v>
      </c>
      <c r="S3198" s="119" t="b">
        <f t="shared" ca="1" si="348"/>
        <v>0</v>
      </c>
      <c r="T3198" s="119" t="b">
        <f t="shared" ca="1" si="349"/>
        <v>0</v>
      </c>
      <c r="U3198" s="119" t="b">
        <f t="shared" ca="1" si="351"/>
        <v>0</v>
      </c>
      <c r="V3198" s="160" t="b">
        <f t="shared" ca="1" si="352"/>
        <v>0</v>
      </c>
      <c r="W3198" s="119" t="b">
        <f t="shared" ca="1" si="353"/>
        <v>0</v>
      </c>
      <c r="X3198" s="119" t="b">
        <f t="shared" ca="1" si="354"/>
        <v>0</v>
      </c>
    </row>
    <row r="3199" spans="2:24" x14ac:dyDescent="0.25">
      <c r="B3199" s="194" t="str">
        <f ca="1" xml:space="preserve"> IF(INDIRECT("FROM_NGS2_SampleSheet!A"&amp;ROW()-5,TRUE)="","",  INDIRECT(    "FROM_NGS2_SampleSheet!"   &amp;  CHAR(64 + MATCH(VLOOKUP(B$6,mapping!$A:$B,2,FALSE),FROM_NGS2_SampleSheet!$1:$1,0))   &amp;  ROW()-5,TRUE)    )</f>
        <v/>
      </c>
      <c r="C3199" s="195" t="str">
        <f ca="1" xml:space="preserve"> IF(INDIRECT("FROM_NGS2_SampleSheet!A"&amp;ROW()-5,TRUE)="","",  INDIRECT(    "FROM_NGS2_SampleSheet!"   &amp;  CHAR(64 + MATCH(VLOOKUP(C$6,mapping!$A:$B,2,FALSE),FROM_NGS2_SampleSheet!$1:$1,0))   &amp;  ROW()-5,TRUE)    )</f>
        <v/>
      </c>
      <c r="D3199" s="195" t="str">
        <f ca="1" xml:space="preserve"> IF(INDIRECT("FROM_NGS2_SampleSheet!A"&amp;ROW()-5,TRUE)="","",  INDIRECT(    "FROM_NGS2_SampleSheet!"   &amp;  CHAR(64 + MATCH(VLOOKUP(D$6,mapping!$A:$B,2,FALSE),FROM_NGS2_SampleSheet!$1:$1,0))   &amp;  ROW()-5,TRUE)    )</f>
        <v/>
      </c>
      <c r="E3199" s="195" t="str">
        <f ca="1" xml:space="preserve"> IF(INDIRECT("FROM_NGS2_SampleSheet!A"&amp;ROW()-5,TRUE)="","",  "e" &amp; INDIRECT(    "FROM_NGS2_SampleSheet!"   &amp;  CHAR(64 + MATCH(VLOOKUP(E$6,mapping!$A:$B,2,FALSE),FROM_NGS2_SampleSheet!$1:$1,0))   &amp;  ROW()-5,TRUE)    )</f>
        <v/>
      </c>
      <c r="F3199" s="195" t="str">
        <f ca="1" xml:space="preserve"> IF(INDIRECT("FROM_NGS2_SampleSheet!A"&amp;ROW()-5,TRUE)="","",  INDIRECT(    "FROM_NGS2_SampleSheet!"   &amp;  CHAR(64 + MATCH(VLOOKUP(F$6,mapping!$A:$B,2,FALSE),FROM_NGS2_SampleSheet!$1:$1,0))   &amp;  ROW()-5,TRUE)    )</f>
        <v/>
      </c>
      <c r="G3199" s="196" t="str">
        <f ca="1" xml:space="preserve"> IF(INDIRECT("FROM_NGS2_SampleSheet!A"&amp;ROW()-5,TRUE)="","",  INDIRECT(    "FROM_NGS2_SampleSheet!"   &amp;  CHAR(64 + MATCH(VLOOKUP(G$6,mapping!$A:$B,2,FALSE),FROM_NGS2_SampleSheet!$1:$1,0))   &amp;  ROW()-5,TRUE)    )</f>
        <v/>
      </c>
      <c r="H3199" s="195"/>
      <c r="I3199" s="213">
        <v>1</v>
      </c>
      <c r="J3199" s="197" t="str">
        <f ca="1">IF(U3199=TRUE,    IF($Y$4&gt;96,"TOO MANY",VLOOKUP(B3199&amp;"_"&amp;C3199&amp;"_"&amp;E3199&amp;"_A",CALC!W:X,2,FALSE)),   "")</f>
        <v/>
      </c>
      <c r="L3199" s="213">
        <v>1</v>
      </c>
      <c r="M3199" s="197" t="str">
        <f ca="1">IF(V3199=TRUE,     IF($Y$4&gt;96,"TOO MANY",VLOOKUP(B3199&amp;"_"&amp;C3199&amp;"_"&amp;E3199&amp;"_B",CALC!W:X,2,FALSE)),    "")</f>
        <v/>
      </c>
      <c r="N3199" s="206"/>
      <c r="O3199" s="213">
        <v>1</v>
      </c>
      <c r="P3199" s="197" t="str">
        <f ca="1">IF(W3199=TRUE,   IF($Y$4&gt;96,"TOO MANY", VLOOKUP(B3199&amp;"_"&amp;C3199&amp;"_"&amp;E3199&amp;"_C",CALC!W:X,2,FALSE)),   "")</f>
        <v/>
      </c>
      <c r="Q3199" s="206"/>
      <c r="R3199" s="119" t="b">
        <f t="shared" ca="1" si="350"/>
        <v>0</v>
      </c>
      <c r="S3199" s="119" t="b">
        <f t="shared" ca="1" si="348"/>
        <v>0</v>
      </c>
      <c r="T3199" s="119" t="b">
        <f t="shared" ca="1" si="349"/>
        <v>0</v>
      </c>
      <c r="U3199" s="119" t="b">
        <f t="shared" ca="1" si="351"/>
        <v>0</v>
      </c>
      <c r="V3199" s="160" t="b">
        <f t="shared" ca="1" si="352"/>
        <v>0</v>
      </c>
      <c r="W3199" s="119" t="b">
        <f t="shared" ca="1" si="353"/>
        <v>0</v>
      </c>
      <c r="X3199" s="119" t="b">
        <f t="shared" ca="1" si="354"/>
        <v>0</v>
      </c>
    </row>
    <row r="3200" spans="2:24" x14ac:dyDescent="0.25">
      <c r="B3200" s="194" t="str">
        <f ca="1" xml:space="preserve"> IF(INDIRECT("FROM_NGS2_SampleSheet!A"&amp;ROW()-5,TRUE)="","",  INDIRECT(    "FROM_NGS2_SampleSheet!"   &amp;  CHAR(64 + MATCH(VLOOKUP(B$6,mapping!$A:$B,2,FALSE),FROM_NGS2_SampleSheet!$1:$1,0))   &amp;  ROW()-5,TRUE)    )</f>
        <v/>
      </c>
      <c r="C3200" s="195" t="str">
        <f ca="1" xml:space="preserve"> IF(INDIRECT("FROM_NGS2_SampleSheet!A"&amp;ROW()-5,TRUE)="","",  INDIRECT(    "FROM_NGS2_SampleSheet!"   &amp;  CHAR(64 + MATCH(VLOOKUP(C$6,mapping!$A:$B,2,FALSE),FROM_NGS2_SampleSheet!$1:$1,0))   &amp;  ROW()-5,TRUE)    )</f>
        <v/>
      </c>
      <c r="D3200" s="195" t="str">
        <f ca="1" xml:space="preserve"> IF(INDIRECT("FROM_NGS2_SampleSheet!A"&amp;ROW()-5,TRUE)="","",  INDIRECT(    "FROM_NGS2_SampleSheet!"   &amp;  CHAR(64 + MATCH(VLOOKUP(D$6,mapping!$A:$B,2,FALSE),FROM_NGS2_SampleSheet!$1:$1,0))   &amp;  ROW()-5,TRUE)    )</f>
        <v/>
      </c>
      <c r="E3200" s="195" t="str">
        <f ca="1" xml:space="preserve"> IF(INDIRECT("FROM_NGS2_SampleSheet!A"&amp;ROW()-5,TRUE)="","",  "e" &amp; INDIRECT(    "FROM_NGS2_SampleSheet!"   &amp;  CHAR(64 + MATCH(VLOOKUP(E$6,mapping!$A:$B,2,FALSE),FROM_NGS2_SampleSheet!$1:$1,0))   &amp;  ROW()-5,TRUE)    )</f>
        <v/>
      </c>
      <c r="F3200" s="195" t="str">
        <f ca="1" xml:space="preserve"> IF(INDIRECT("FROM_NGS2_SampleSheet!A"&amp;ROW()-5,TRUE)="","",  INDIRECT(    "FROM_NGS2_SampleSheet!"   &amp;  CHAR(64 + MATCH(VLOOKUP(F$6,mapping!$A:$B,2,FALSE),FROM_NGS2_SampleSheet!$1:$1,0))   &amp;  ROW()-5,TRUE)    )</f>
        <v/>
      </c>
      <c r="G3200" s="196" t="str">
        <f ca="1" xml:space="preserve"> IF(INDIRECT("FROM_NGS2_SampleSheet!A"&amp;ROW()-5,TRUE)="","",  INDIRECT(    "FROM_NGS2_SampleSheet!"   &amp;  CHAR(64 + MATCH(VLOOKUP(G$6,mapping!$A:$B,2,FALSE),FROM_NGS2_SampleSheet!$1:$1,0))   &amp;  ROW()-5,TRUE)    )</f>
        <v/>
      </c>
      <c r="H3200" s="195"/>
      <c r="I3200" s="213">
        <v>1</v>
      </c>
      <c r="J3200" s="197" t="str">
        <f ca="1">IF(U3200=TRUE,    IF($Y$4&gt;96,"TOO MANY",VLOOKUP(B3200&amp;"_"&amp;C3200&amp;"_"&amp;E3200&amp;"_A",CALC!W:X,2,FALSE)),   "")</f>
        <v/>
      </c>
      <c r="L3200" s="213">
        <v>1</v>
      </c>
      <c r="M3200" s="197" t="str">
        <f ca="1">IF(V3200=TRUE,     IF($Y$4&gt;96,"TOO MANY",VLOOKUP(B3200&amp;"_"&amp;C3200&amp;"_"&amp;E3200&amp;"_B",CALC!W:X,2,FALSE)),    "")</f>
        <v/>
      </c>
      <c r="N3200" s="206"/>
      <c r="O3200" s="213">
        <v>1</v>
      </c>
      <c r="P3200" s="197" t="str">
        <f ca="1">IF(W3200=TRUE,   IF($Y$4&gt;96,"TOO MANY", VLOOKUP(B3200&amp;"_"&amp;C3200&amp;"_"&amp;E3200&amp;"_C",CALC!W:X,2,FALSE)),   "")</f>
        <v/>
      </c>
      <c r="Q3200" s="206"/>
      <c r="R3200" s="119" t="b">
        <f t="shared" ca="1" si="350"/>
        <v>0</v>
      </c>
      <c r="S3200" s="119" t="b">
        <f t="shared" ca="1" si="348"/>
        <v>0</v>
      </c>
      <c r="T3200" s="119" t="b">
        <f t="shared" ca="1" si="349"/>
        <v>0</v>
      </c>
      <c r="U3200" s="119" t="b">
        <f t="shared" ca="1" si="351"/>
        <v>0</v>
      </c>
      <c r="V3200" s="160" t="b">
        <f t="shared" ca="1" si="352"/>
        <v>0</v>
      </c>
      <c r="W3200" s="119" t="b">
        <f t="shared" ca="1" si="353"/>
        <v>0</v>
      </c>
      <c r="X3200" s="119" t="b">
        <f t="shared" ca="1" si="354"/>
        <v>0</v>
      </c>
    </row>
    <row r="3201" spans="2:24" x14ac:dyDescent="0.25">
      <c r="B3201" s="194" t="str">
        <f ca="1" xml:space="preserve"> IF(INDIRECT("FROM_NGS2_SampleSheet!A"&amp;ROW()-5,TRUE)="","",  INDIRECT(    "FROM_NGS2_SampleSheet!"   &amp;  CHAR(64 + MATCH(VLOOKUP(B$6,mapping!$A:$B,2,FALSE),FROM_NGS2_SampleSheet!$1:$1,0))   &amp;  ROW()-5,TRUE)    )</f>
        <v/>
      </c>
      <c r="C3201" s="195" t="str">
        <f ca="1" xml:space="preserve"> IF(INDIRECT("FROM_NGS2_SampleSheet!A"&amp;ROW()-5,TRUE)="","",  INDIRECT(    "FROM_NGS2_SampleSheet!"   &amp;  CHAR(64 + MATCH(VLOOKUP(C$6,mapping!$A:$B,2,FALSE),FROM_NGS2_SampleSheet!$1:$1,0))   &amp;  ROW()-5,TRUE)    )</f>
        <v/>
      </c>
      <c r="D3201" s="195" t="str">
        <f ca="1" xml:space="preserve"> IF(INDIRECT("FROM_NGS2_SampleSheet!A"&amp;ROW()-5,TRUE)="","",  INDIRECT(    "FROM_NGS2_SampleSheet!"   &amp;  CHAR(64 + MATCH(VLOOKUP(D$6,mapping!$A:$B,2,FALSE),FROM_NGS2_SampleSheet!$1:$1,0))   &amp;  ROW()-5,TRUE)    )</f>
        <v/>
      </c>
      <c r="E3201" s="195" t="str">
        <f ca="1" xml:space="preserve"> IF(INDIRECT("FROM_NGS2_SampleSheet!A"&amp;ROW()-5,TRUE)="","",  "e" &amp; INDIRECT(    "FROM_NGS2_SampleSheet!"   &amp;  CHAR(64 + MATCH(VLOOKUP(E$6,mapping!$A:$B,2,FALSE),FROM_NGS2_SampleSheet!$1:$1,0))   &amp;  ROW()-5,TRUE)    )</f>
        <v/>
      </c>
      <c r="F3201" s="195" t="str">
        <f ca="1" xml:space="preserve"> IF(INDIRECT("FROM_NGS2_SampleSheet!A"&amp;ROW()-5,TRUE)="","",  INDIRECT(    "FROM_NGS2_SampleSheet!"   &amp;  CHAR(64 + MATCH(VLOOKUP(F$6,mapping!$A:$B,2,FALSE),FROM_NGS2_SampleSheet!$1:$1,0))   &amp;  ROW()-5,TRUE)    )</f>
        <v/>
      </c>
      <c r="G3201" s="196" t="str">
        <f ca="1" xml:space="preserve"> IF(INDIRECT("FROM_NGS2_SampleSheet!A"&amp;ROW()-5,TRUE)="","",  INDIRECT(    "FROM_NGS2_SampleSheet!"   &amp;  CHAR(64 + MATCH(VLOOKUP(G$6,mapping!$A:$B,2,FALSE),FROM_NGS2_SampleSheet!$1:$1,0))   &amp;  ROW()-5,TRUE)    )</f>
        <v/>
      </c>
      <c r="H3201" s="195"/>
      <c r="I3201" s="213">
        <v>1</v>
      </c>
      <c r="J3201" s="197" t="str">
        <f ca="1">IF(U3201=TRUE,    IF($Y$4&gt;96,"TOO MANY",VLOOKUP(B3201&amp;"_"&amp;C3201&amp;"_"&amp;E3201&amp;"_A",CALC!W:X,2,FALSE)),   "")</f>
        <v/>
      </c>
      <c r="L3201" s="213">
        <v>1</v>
      </c>
      <c r="M3201" s="197" t="str">
        <f ca="1">IF(V3201=TRUE,     IF($Y$4&gt;96,"TOO MANY",VLOOKUP(B3201&amp;"_"&amp;C3201&amp;"_"&amp;E3201&amp;"_B",CALC!W:X,2,FALSE)),    "")</f>
        <v/>
      </c>
      <c r="N3201" s="206"/>
      <c r="O3201" s="213">
        <v>1</v>
      </c>
      <c r="P3201" s="197" t="str">
        <f ca="1">IF(W3201=TRUE,   IF($Y$4&gt;96,"TOO MANY", VLOOKUP(B3201&amp;"_"&amp;C3201&amp;"_"&amp;E3201&amp;"_C",CALC!W:X,2,FALSE)),   "")</f>
        <v/>
      </c>
      <c r="Q3201" s="206"/>
      <c r="R3201" s="119" t="b">
        <f t="shared" ca="1" si="350"/>
        <v>0</v>
      </c>
      <c r="S3201" s="119" t="b">
        <f t="shared" ca="1" si="348"/>
        <v>0</v>
      </c>
      <c r="T3201" s="119" t="b">
        <f t="shared" ca="1" si="349"/>
        <v>0</v>
      </c>
      <c r="U3201" s="119" t="b">
        <f t="shared" ca="1" si="351"/>
        <v>0</v>
      </c>
      <c r="V3201" s="160" t="b">
        <f t="shared" ca="1" si="352"/>
        <v>0</v>
      </c>
      <c r="W3201" s="119" t="b">
        <f t="shared" ca="1" si="353"/>
        <v>0</v>
      </c>
      <c r="X3201" s="119" t="b">
        <f t="shared" ca="1" si="354"/>
        <v>0</v>
      </c>
    </row>
    <row r="3202" spans="2:24" x14ac:dyDescent="0.25">
      <c r="B3202" s="194" t="str">
        <f ca="1" xml:space="preserve"> IF(INDIRECT("FROM_NGS2_SampleSheet!A"&amp;ROW()-5,TRUE)="","",  INDIRECT(    "FROM_NGS2_SampleSheet!"   &amp;  CHAR(64 + MATCH(VLOOKUP(B$6,mapping!$A:$B,2,FALSE),FROM_NGS2_SampleSheet!$1:$1,0))   &amp;  ROW()-5,TRUE)    )</f>
        <v/>
      </c>
      <c r="C3202" s="195" t="str">
        <f ca="1" xml:space="preserve"> IF(INDIRECT("FROM_NGS2_SampleSheet!A"&amp;ROW()-5,TRUE)="","",  INDIRECT(    "FROM_NGS2_SampleSheet!"   &amp;  CHAR(64 + MATCH(VLOOKUP(C$6,mapping!$A:$B,2,FALSE),FROM_NGS2_SampleSheet!$1:$1,0))   &amp;  ROW()-5,TRUE)    )</f>
        <v/>
      </c>
      <c r="D3202" s="195" t="str">
        <f ca="1" xml:space="preserve"> IF(INDIRECT("FROM_NGS2_SampleSheet!A"&amp;ROW()-5,TRUE)="","",  INDIRECT(    "FROM_NGS2_SampleSheet!"   &amp;  CHAR(64 + MATCH(VLOOKUP(D$6,mapping!$A:$B,2,FALSE),FROM_NGS2_SampleSheet!$1:$1,0))   &amp;  ROW()-5,TRUE)    )</f>
        <v/>
      </c>
      <c r="E3202" s="195" t="str">
        <f ca="1" xml:space="preserve"> IF(INDIRECT("FROM_NGS2_SampleSheet!A"&amp;ROW()-5,TRUE)="","",  "e" &amp; INDIRECT(    "FROM_NGS2_SampleSheet!"   &amp;  CHAR(64 + MATCH(VLOOKUP(E$6,mapping!$A:$B,2,FALSE),FROM_NGS2_SampleSheet!$1:$1,0))   &amp;  ROW()-5,TRUE)    )</f>
        <v/>
      </c>
      <c r="F3202" s="195" t="str">
        <f ca="1" xml:space="preserve"> IF(INDIRECT("FROM_NGS2_SampleSheet!A"&amp;ROW()-5,TRUE)="","",  INDIRECT(    "FROM_NGS2_SampleSheet!"   &amp;  CHAR(64 + MATCH(VLOOKUP(F$6,mapping!$A:$B,2,FALSE),FROM_NGS2_SampleSheet!$1:$1,0))   &amp;  ROW()-5,TRUE)    )</f>
        <v/>
      </c>
      <c r="G3202" s="196" t="str">
        <f ca="1" xml:space="preserve"> IF(INDIRECT("FROM_NGS2_SampleSheet!A"&amp;ROW()-5,TRUE)="","",  INDIRECT(    "FROM_NGS2_SampleSheet!"   &amp;  CHAR(64 + MATCH(VLOOKUP(G$6,mapping!$A:$B,2,FALSE),FROM_NGS2_SampleSheet!$1:$1,0))   &amp;  ROW()-5,TRUE)    )</f>
        <v/>
      </c>
      <c r="H3202" s="195"/>
      <c r="I3202" s="213">
        <v>1</v>
      </c>
      <c r="J3202" s="197" t="str">
        <f ca="1">IF(U3202=TRUE,    IF($Y$4&gt;96,"TOO MANY",VLOOKUP(B3202&amp;"_"&amp;C3202&amp;"_"&amp;E3202&amp;"_A",CALC!W:X,2,FALSE)),   "")</f>
        <v/>
      </c>
      <c r="L3202" s="213">
        <v>1</v>
      </c>
      <c r="M3202" s="197" t="str">
        <f ca="1">IF(V3202=TRUE,     IF($Y$4&gt;96,"TOO MANY",VLOOKUP(B3202&amp;"_"&amp;C3202&amp;"_"&amp;E3202&amp;"_B",CALC!W:X,2,FALSE)),    "")</f>
        <v/>
      </c>
      <c r="N3202" s="206"/>
      <c r="O3202" s="213">
        <v>1</v>
      </c>
      <c r="P3202" s="197" t="str">
        <f ca="1">IF(W3202=TRUE,   IF($Y$4&gt;96,"TOO MANY", VLOOKUP(B3202&amp;"_"&amp;C3202&amp;"_"&amp;E3202&amp;"_C",CALC!W:X,2,FALSE)),   "")</f>
        <v/>
      </c>
      <c r="Q3202" s="206"/>
      <c r="R3202" s="119" t="b">
        <f t="shared" ca="1" si="350"/>
        <v>0</v>
      </c>
      <c r="S3202" s="119" t="b">
        <f t="shared" ca="1" si="348"/>
        <v>0</v>
      </c>
      <c r="T3202" s="119" t="b">
        <f t="shared" ca="1" si="349"/>
        <v>0</v>
      </c>
      <c r="U3202" s="119" t="b">
        <f t="shared" ca="1" si="351"/>
        <v>0</v>
      </c>
      <c r="V3202" s="160" t="b">
        <f t="shared" ca="1" si="352"/>
        <v>0</v>
      </c>
      <c r="W3202" s="119" t="b">
        <f t="shared" ca="1" si="353"/>
        <v>0</v>
      </c>
      <c r="X3202" s="119" t="b">
        <f t="shared" ca="1" si="354"/>
        <v>0</v>
      </c>
    </row>
    <row r="3203" spans="2:24" x14ac:dyDescent="0.25">
      <c r="B3203" s="194" t="str">
        <f ca="1" xml:space="preserve"> IF(INDIRECT("FROM_NGS2_SampleSheet!A"&amp;ROW()-5,TRUE)="","",  INDIRECT(    "FROM_NGS2_SampleSheet!"   &amp;  CHAR(64 + MATCH(VLOOKUP(B$6,mapping!$A:$B,2,FALSE),FROM_NGS2_SampleSheet!$1:$1,0))   &amp;  ROW()-5,TRUE)    )</f>
        <v/>
      </c>
      <c r="C3203" s="195" t="str">
        <f ca="1" xml:space="preserve"> IF(INDIRECT("FROM_NGS2_SampleSheet!A"&amp;ROW()-5,TRUE)="","",  INDIRECT(    "FROM_NGS2_SampleSheet!"   &amp;  CHAR(64 + MATCH(VLOOKUP(C$6,mapping!$A:$B,2,FALSE),FROM_NGS2_SampleSheet!$1:$1,0))   &amp;  ROW()-5,TRUE)    )</f>
        <v/>
      </c>
      <c r="D3203" s="195" t="str">
        <f ca="1" xml:space="preserve"> IF(INDIRECT("FROM_NGS2_SampleSheet!A"&amp;ROW()-5,TRUE)="","",  INDIRECT(    "FROM_NGS2_SampleSheet!"   &amp;  CHAR(64 + MATCH(VLOOKUP(D$6,mapping!$A:$B,2,FALSE),FROM_NGS2_SampleSheet!$1:$1,0))   &amp;  ROW()-5,TRUE)    )</f>
        <v/>
      </c>
      <c r="E3203" s="195" t="str">
        <f ca="1" xml:space="preserve"> IF(INDIRECT("FROM_NGS2_SampleSheet!A"&amp;ROW()-5,TRUE)="","",  "e" &amp; INDIRECT(    "FROM_NGS2_SampleSheet!"   &amp;  CHAR(64 + MATCH(VLOOKUP(E$6,mapping!$A:$B,2,FALSE),FROM_NGS2_SampleSheet!$1:$1,0))   &amp;  ROW()-5,TRUE)    )</f>
        <v/>
      </c>
      <c r="F3203" s="195" t="str">
        <f ca="1" xml:space="preserve"> IF(INDIRECT("FROM_NGS2_SampleSheet!A"&amp;ROW()-5,TRUE)="","",  INDIRECT(    "FROM_NGS2_SampleSheet!"   &amp;  CHAR(64 + MATCH(VLOOKUP(F$6,mapping!$A:$B,2,FALSE),FROM_NGS2_SampleSheet!$1:$1,0))   &amp;  ROW()-5,TRUE)    )</f>
        <v/>
      </c>
      <c r="G3203" s="196" t="str">
        <f ca="1" xml:space="preserve"> IF(INDIRECT("FROM_NGS2_SampleSheet!A"&amp;ROW()-5,TRUE)="","",  INDIRECT(    "FROM_NGS2_SampleSheet!"   &amp;  CHAR(64 + MATCH(VLOOKUP(G$6,mapping!$A:$B,2,FALSE),FROM_NGS2_SampleSheet!$1:$1,0))   &amp;  ROW()-5,TRUE)    )</f>
        <v/>
      </c>
      <c r="H3203" s="195"/>
      <c r="I3203" s="213">
        <v>1</v>
      </c>
      <c r="J3203" s="197" t="str">
        <f ca="1">IF(U3203=TRUE,    IF($Y$4&gt;96,"TOO MANY",VLOOKUP(B3203&amp;"_"&amp;C3203&amp;"_"&amp;E3203&amp;"_A",CALC!W:X,2,FALSE)),   "")</f>
        <v/>
      </c>
      <c r="L3203" s="213">
        <v>1</v>
      </c>
      <c r="M3203" s="197" t="str">
        <f ca="1">IF(V3203=TRUE,     IF($Y$4&gt;96,"TOO MANY",VLOOKUP(B3203&amp;"_"&amp;C3203&amp;"_"&amp;E3203&amp;"_B",CALC!W:X,2,FALSE)),    "")</f>
        <v/>
      </c>
      <c r="N3203" s="206"/>
      <c r="O3203" s="213">
        <v>1</v>
      </c>
      <c r="P3203" s="197" t="str">
        <f ca="1">IF(W3203=TRUE,   IF($Y$4&gt;96,"TOO MANY", VLOOKUP(B3203&amp;"_"&amp;C3203&amp;"_"&amp;E3203&amp;"_C",CALC!W:X,2,FALSE)),   "")</f>
        <v/>
      </c>
      <c r="Q3203" s="206"/>
      <c r="R3203" s="119" t="b">
        <f t="shared" ca="1" si="350"/>
        <v>0</v>
      </c>
      <c r="S3203" s="119" t="b">
        <f t="shared" ca="1" si="348"/>
        <v>0</v>
      </c>
      <c r="T3203" s="119" t="b">
        <f t="shared" ca="1" si="349"/>
        <v>0</v>
      </c>
      <c r="U3203" s="119" t="b">
        <f t="shared" ca="1" si="351"/>
        <v>0</v>
      </c>
      <c r="V3203" s="160" t="b">
        <f t="shared" ca="1" si="352"/>
        <v>0</v>
      </c>
      <c r="W3203" s="119" t="b">
        <f t="shared" ca="1" si="353"/>
        <v>0</v>
      </c>
      <c r="X3203" s="119" t="b">
        <f t="shared" ca="1" si="354"/>
        <v>0</v>
      </c>
    </row>
    <row r="3204" spans="2:24" x14ac:dyDescent="0.25">
      <c r="B3204" s="194" t="str">
        <f ca="1" xml:space="preserve"> IF(INDIRECT("FROM_NGS2_SampleSheet!A"&amp;ROW()-5,TRUE)="","",  INDIRECT(    "FROM_NGS2_SampleSheet!"   &amp;  CHAR(64 + MATCH(VLOOKUP(B$6,mapping!$A:$B,2,FALSE),FROM_NGS2_SampleSheet!$1:$1,0))   &amp;  ROW()-5,TRUE)    )</f>
        <v/>
      </c>
      <c r="C3204" s="195" t="str">
        <f ca="1" xml:space="preserve"> IF(INDIRECT("FROM_NGS2_SampleSheet!A"&amp;ROW()-5,TRUE)="","",  INDIRECT(    "FROM_NGS2_SampleSheet!"   &amp;  CHAR(64 + MATCH(VLOOKUP(C$6,mapping!$A:$B,2,FALSE),FROM_NGS2_SampleSheet!$1:$1,0))   &amp;  ROW()-5,TRUE)    )</f>
        <v/>
      </c>
      <c r="D3204" s="195" t="str">
        <f ca="1" xml:space="preserve"> IF(INDIRECT("FROM_NGS2_SampleSheet!A"&amp;ROW()-5,TRUE)="","",  INDIRECT(    "FROM_NGS2_SampleSheet!"   &amp;  CHAR(64 + MATCH(VLOOKUP(D$6,mapping!$A:$B,2,FALSE),FROM_NGS2_SampleSheet!$1:$1,0))   &amp;  ROW()-5,TRUE)    )</f>
        <v/>
      </c>
      <c r="E3204" s="195" t="str">
        <f ca="1" xml:space="preserve"> IF(INDIRECT("FROM_NGS2_SampleSheet!A"&amp;ROW()-5,TRUE)="","",  "e" &amp; INDIRECT(    "FROM_NGS2_SampleSheet!"   &amp;  CHAR(64 + MATCH(VLOOKUP(E$6,mapping!$A:$B,2,FALSE),FROM_NGS2_SampleSheet!$1:$1,0))   &amp;  ROW()-5,TRUE)    )</f>
        <v/>
      </c>
      <c r="F3204" s="195" t="str">
        <f ca="1" xml:space="preserve"> IF(INDIRECT("FROM_NGS2_SampleSheet!A"&amp;ROW()-5,TRUE)="","",  INDIRECT(    "FROM_NGS2_SampleSheet!"   &amp;  CHAR(64 + MATCH(VLOOKUP(F$6,mapping!$A:$B,2,FALSE),FROM_NGS2_SampleSheet!$1:$1,0))   &amp;  ROW()-5,TRUE)    )</f>
        <v/>
      </c>
      <c r="G3204" s="196" t="str">
        <f ca="1" xml:space="preserve"> IF(INDIRECT("FROM_NGS2_SampleSheet!A"&amp;ROW()-5,TRUE)="","",  INDIRECT(    "FROM_NGS2_SampleSheet!"   &amp;  CHAR(64 + MATCH(VLOOKUP(G$6,mapping!$A:$B,2,FALSE),FROM_NGS2_SampleSheet!$1:$1,0))   &amp;  ROW()-5,TRUE)    )</f>
        <v/>
      </c>
      <c r="H3204" s="195"/>
      <c r="I3204" s="213">
        <v>1</v>
      </c>
      <c r="J3204" s="197" t="str">
        <f ca="1">IF(U3204=TRUE,    IF($Y$4&gt;96,"TOO MANY",VLOOKUP(B3204&amp;"_"&amp;C3204&amp;"_"&amp;E3204&amp;"_A",CALC!W:X,2,FALSE)),   "")</f>
        <v/>
      </c>
      <c r="L3204" s="213">
        <v>1</v>
      </c>
      <c r="M3204" s="197" t="str">
        <f ca="1">IF(V3204=TRUE,     IF($Y$4&gt;96,"TOO MANY",VLOOKUP(B3204&amp;"_"&amp;C3204&amp;"_"&amp;E3204&amp;"_B",CALC!W:X,2,FALSE)),    "")</f>
        <v/>
      </c>
      <c r="N3204" s="206"/>
      <c r="O3204" s="213">
        <v>1</v>
      </c>
      <c r="P3204" s="197" t="str">
        <f ca="1">IF(W3204=TRUE,   IF($Y$4&gt;96,"TOO MANY", VLOOKUP(B3204&amp;"_"&amp;C3204&amp;"_"&amp;E3204&amp;"_C",CALC!W:X,2,FALSE)),   "")</f>
        <v/>
      </c>
      <c r="Q3204" s="206"/>
      <c r="R3204" s="119" t="b">
        <f t="shared" ca="1" si="350"/>
        <v>0</v>
      </c>
      <c r="S3204" s="119" t="b">
        <f t="shared" ca="1" si="348"/>
        <v>0</v>
      </c>
      <c r="T3204" s="119" t="b">
        <f t="shared" ca="1" si="349"/>
        <v>0</v>
      </c>
      <c r="U3204" s="119" t="b">
        <f t="shared" ca="1" si="351"/>
        <v>0</v>
      </c>
      <c r="V3204" s="160" t="b">
        <f t="shared" ca="1" si="352"/>
        <v>0</v>
      </c>
      <c r="W3204" s="119" t="b">
        <f t="shared" ca="1" si="353"/>
        <v>0</v>
      </c>
      <c r="X3204" s="119" t="b">
        <f t="shared" ca="1" si="354"/>
        <v>0</v>
      </c>
    </row>
    <row r="3205" spans="2:24" x14ac:dyDescent="0.25">
      <c r="B3205" s="194" t="str">
        <f ca="1" xml:space="preserve"> IF(INDIRECT("FROM_NGS2_SampleSheet!A"&amp;ROW()-5,TRUE)="","",  INDIRECT(    "FROM_NGS2_SampleSheet!"   &amp;  CHAR(64 + MATCH(VLOOKUP(B$6,mapping!$A:$B,2,FALSE),FROM_NGS2_SampleSheet!$1:$1,0))   &amp;  ROW()-5,TRUE)    )</f>
        <v/>
      </c>
      <c r="C3205" s="195" t="str">
        <f ca="1" xml:space="preserve"> IF(INDIRECT("FROM_NGS2_SampleSheet!A"&amp;ROW()-5,TRUE)="","",  INDIRECT(    "FROM_NGS2_SampleSheet!"   &amp;  CHAR(64 + MATCH(VLOOKUP(C$6,mapping!$A:$B,2,FALSE),FROM_NGS2_SampleSheet!$1:$1,0))   &amp;  ROW()-5,TRUE)    )</f>
        <v/>
      </c>
      <c r="D3205" s="195" t="str">
        <f ca="1" xml:space="preserve"> IF(INDIRECT("FROM_NGS2_SampleSheet!A"&amp;ROW()-5,TRUE)="","",  INDIRECT(    "FROM_NGS2_SampleSheet!"   &amp;  CHAR(64 + MATCH(VLOOKUP(D$6,mapping!$A:$B,2,FALSE),FROM_NGS2_SampleSheet!$1:$1,0))   &amp;  ROW()-5,TRUE)    )</f>
        <v/>
      </c>
      <c r="E3205" s="195" t="str">
        <f ca="1" xml:space="preserve"> IF(INDIRECT("FROM_NGS2_SampleSheet!A"&amp;ROW()-5,TRUE)="","",  "e" &amp; INDIRECT(    "FROM_NGS2_SampleSheet!"   &amp;  CHAR(64 + MATCH(VLOOKUP(E$6,mapping!$A:$B,2,FALSE),FROM_NGS2_SampleSheet!$1:$1,0))   &amp;  ROW()-5,TRUE)    )</f>
        <v/>
      </c>
      <c r="F3205" s="195" t="str">
        <f ca="1" xml:space="preserve"> IF(INDIRECT("FROM_NGS2_SampleSheet!A"&amp;ROW()-5,TRUE)="","",  INDIRECT(    "FROM_NGS2_SampleSheet!"   &amp;  CHAR(64 + MATCH(VLOOKUP(F$6,mapping!$A:$B,2,FALSE),FROM_NGS2_SampleSheet!$1:$1,0))   &amp;  ROW()-5,TRUE)    )</f>
        <v/>
      </c>
      <c r="G3205" s="196" t="str">
        <f ca="1" xml:space="preserve"> IF(INDIRECT("FROM_NGS2_SampleSheet!A"&amp;ROW()-5,TRUE)="","",  INDIRECT(    "FROM_NGS2_SampleSheet!"   &amp;  CHAR(64 + MATCH(VLOOKUP(G$6,mapping!$A:$B,2,FALSE),FROM_NGS2_SampleSheet!$1:$1,0))   &amp;  ROW()-5,TRUE)    )</f>
        <v/>
      </c>
      <c r="H3205" s="195"/>
      <c r="I3205" s="213">
        <v>1</v>
      </c>
      <c r="J3205" s="197" t="str">
        <f ca="1">IF(U3205=TRUE,    IF($Y$4&gt;96,"TOO MANY",VLOOKUP(B3205&amp;"_"&amp;C3205&amp;"_"&amp;E3205&amp;"_A",CALC!W:X,2,FALSE)),   "")</f>
        <v/>
      </c>
      <c r="L3205" s="213">
        <v>1</v>
      </c>
      <c r="M3205" s="197" t="str">
        <f ca="1">IF(V3205=TRUE,     IF($Y$4&gt;96,"TOO MANY",VLOOKUP(B3205&amp;"_"&amp;C3205&amp;"_"&amp;E3205&amp;"_B",CALC!W:X,2,FALSE)),    "")</f>
        <v/>
      </c>
      <c r="N3205" s="206"/>
      <c r="O3205" s="213">
        <v>1</v>
      </c>
      <c r="P3205" s="197" t="str">
        <f ca="1">IF(W3205=TRUE,   IF($Y$4&gt;96,"TOO MANY", VLOOKUP(B3205&amp;"_"&amp;C3205&amp;"_"&amp;E3205&amp;"_C",CALC!W:X,2,FALSE)),   "")</f>
        <v/>
      </c>
      <c r="Q3205" s="206"/>
      <c r="R3205" s="119" t="b">
        <f t="shared" ca="1" si="350"/>
        <v>0</v>
      </c>
      <c r="S3205" s="119" t="b">
        <f t="shared" ca="1" si="348"/>
        <v>0</v>
      </c>
      <c r="T3205" s="119" t="b">
        <f t="shared" ca="1" si="349"/>
        <v>0</v>
      </c>
      <c r="U3205" s="119" t="b">
        <f t="shared" ca="1" si="351"/>
        <v>0</v>
      </c>
      <c r="V3205" s="160" t="b">
        <f t="shared" ca="1" si="352"/>
        <v>0</v>
      </c>
      <c r="W3205" s="119" t="b">
        <f t="shared" ca="1" si="353"/>
        <v>0</v>
      </c>
      <c r="X3205" s="119" t="b">
        <f t="shared" ca="1" si="354"/>
        <v>0</v>
      </c>
    </row>
    <row r="3206" spans="2:24" x14ac:dyDescent="0.25">
      <c r="B3206" s="194" t="str">
        <f ca="1" xml:space="preserve"> IF(INDIRECT("FROM_NGS2_SampleSheet!A"&amp;ROW()-5,TRUE)="","",  INDIRECT(    "FROM_NGS2_SampleSheet!"   &amp;  CHAR(64 + MATCH(VLOOKUP(B$6,mapping!$A:$B,2,FALSE),FROM_NGS2_SampleSheet!$1:$1,0))   &amp;  ROW()-5,TRUE)    )</f>
        <v/>
      </c>
      <c r="C3206" s="195" t="str">
        <f ca="1" xml:space="preserve"> IF(INDIRECT("FROM_NGS2_SampleSheet!A"&amp;ROW()-5,TRUE)="","",  INDIRECT(    "FROM_NGS2_SampleSheet!"   &amp;  CHAR(64 + MATCH(VLOOKUP(C$6,mapping!$A:$B,2,FALSE),FROM_NGS2_SampleSheet!$1:$1,0))   &amp;  ROW()-5,TRUE)    )</f>
        <v/>
      </c>
      <c r="D3206" s="195" t="str">
        <f ca="1" xml:space="preserve"> IF(INDIRECT("FROM_NGS2_SampleSheet!A"&amp;ROW()-5,TRUE)="","",  INDIRECT(    "FROM_NGS2_SampleSheet!"   &amp;  CHAR(64 + MATCH(VLOOKUP(D$6,mapping!$A:$B,2,FALSE),FROM_NGS2_SampleSheet!$1:$1,0))   &amp;  ROW()-5,TRUE)    )</f>
        <v/>
      </c>
      <c r="E3206" s="195" t="str">
        <f ca="1" xml:space="preserve"> IF(INDIRECT("FROM_NGS2_SampleSheet!A"&amp;ROW()-5,TRUE)="","",  "e" &amp; INDIRECT(    "FROM_NGS2_SampleSheet!"   &amp;  CHAR(64 + MATCH(VLOOKUP(E$6,mapping!$A:$B,2,FALSE),FROM_NGS2_SampleSheet!$1:$1,0))   &amp;  ROW()-5,TRUE)    )</f>
        <v/>
      </c>
      <c r="F3206" s="195" t="str">
        <f ca="1" xml:space="preserve"> IF(INDIRECT("FROM_NGS2_SampleSheet!A"&amp;ROW()-5,TRUE)="","",  INDIRECT(    "FROM_NGS2_SampleSheet!"   &amp;  CHAR(64 + MATCH(VLOOKUP(F$6,mapping!$A:$B,2,FALSE),FROM_NGS2_SampleSheet!$1:$1,0))   &amp;  ROW()-5,TRUE)    )</f>
        <v/>
      </c>
      <c r="G3206" s="196" t="str">
        <f ca="1" xml:space="preserve"> IF(INDIRECT("FROM_NGS2_SampleSheet!A"&amp;ROW()-5,TRUE)="","",  INDIRECT(    "FROM_NGS2_SampleSheet!"   &amp;  CHAR(64 + MATCH(VLOOKUP(G$6,mapping!$A:$B,2,FALSE),FROM_NGS2_SampleSheet!$1:$1,0))   &amp;  ROW()-5,TRUE)    )</f>
        <v/>
      </c>
      <c r="H3206" s="195"/>
      <c r="I3206" s="213">
        <v>1</v>
      </c>
      <c r="J3206" s="197" t="str">
        <f ca="1">IF(U3206=TRUE,    IF($Y$4&gt;96,"TOO MANY",VLOOKUP(B3206&amp;"_"&amp;C3206&amp;"_"&amp;E3206&amp;"_A",CALC!W:X,2,FALSE)),   "")</f>
        <v/>
      </c>
      <c r="L3206" s="213">
        <v>1</v>
      </c>
      <c r="M3206" s="197" t="str">
        <f ca="1">IF(V3206=TRUE,     IF($Y$4&gt;96,"TOO MANY",VLOOKUP(B3206&amp;"_"&amp;C3206&amp;"_"&amp;E3206&amp;"_B",CALC!W:X,2,FALSE)),    "")</f>
        <v/>
      </c>
      <c r="N3206" s="206"/>
      <c r="O3206" s="213">
        <v>1</v>
      </c>
      <c r="P3206" s="197" t="str">
        <f ca="1">IF(W3206=TRUE,   IF($Y$4&gt;96,"TOO MANY", VLOOKUP(B3206&amp;"_"&amp;C3206&amp;"_"&amp;E3206&amp;"_C",CALC!W:X,2,FALSE)),   "")</f>
        <v/>
      </c>
      <c r="Q3206" s="206"/>
      <c r="R3206" s="119" t="b">
        <f t="shared" ca="1" si="350"/>
        <v>0</v>
      </c>
      <c r="S3206" s="119" t="b">
        <f t="shared" ca="1" si="348"/>
        <v>0</v>
      </c>
      <c r="T3206" s="119" t="b">
        <f t="shared" ca="1" si="349"/>
        <v>0</v>
      </c>
      <c r="U3206" s="119" t="b">
        <f t="shared" ca="1" si="351"/>
        <v>0</v>
      </c>
      <c r="V3206" s="160" t="b">
        <f t="shared" ca="1" si="352"/>
        <v>0</v>
      </c>
      <c r="W3206" s="119" t="b">
        <f t="shared" ca="1" si="353"/>
        <v>0</v>
      </c>
      <c r="X3206" s="119" t="b">
        <f t="shared" ca="1" si="354"/>
        <v>0</v>
      </c>
    </row>
    <row r="3207" spans="2:24" x14ac:dyDescent="0.25">
      <c r="B3207" s="194" t="str">
        <f ca="1" xml:space="preserve"> IF(INDIRECT("FROM_NGS2_SampleSheet!A"&amp;ROW()-5,TRUE)="","",  INDIRECT(    "FROM_NGS2_SampleSheet!"   &amp;  CHAR(64 + MATCH(VLOOKUP(B$6,mapping!$A:$B,2,FALSE),FROM_NGS2_SampleSheet!$1:$1,0))   &amp;  ROW()-5,TRUE)    )</f>
        <v/>
      </c>
      <c r="C3207" s="195" t="str">
        <f ca="1" xml:space="preserve"> IF(INDIRECT("FROM_NGS2_SampleSheet!A"&amp;ROW()-5,TRUE)="","",  INDIRECT(    "FROM_NGS2_SampleSheet!"   &amp;  CHAR(64 + MATCH(VLOOKUP(C$6,mapping!$A:$B,2,FALSE),FROM_NGS2_SampleSheet!$1:$1,0))   &amp;  ROW()-5,TRUE)    )</f>
        <v/>
      </c>
      <c r="D3207" s="195" t="str">
        <f ca="1" xml:space="preserve"> IF(INDIRECT("FROM_NGS2_SampleSheet!A"&amp;ROW()-5,TRUE)="","",  INDIRECT(    "FROM_NGS2_SampleSheet!"   &amp;  CHAR(64 + MATCH(VLOOKUP(D$6,mapping!$A:$B,2,FALSE),FROM_NGS2_SampleSheet!$1:$1,0))   &amp;  ROW()-5,TRUE)    )</f>
        <v/>
      </c>
      <c r="E3207" s="195" t="str">
        <f ca="1" xml:space="preserve"> IF(INDIRECT("FROM_NGS2_SampleSheet!A"&amp;ROW()-5,TRUE)="","",  "e" &amp; INDIRECT(    "FROM_NGS2_SampleSheet!"   &amp;  CHAR(64 + MATCH(VLOOKUP(E$6,mapping!$A:$B,2,FALSE),FROM_NGS2_SampleSheet!$1:$1,0))   &amp;  ROW()-5,TRUE)    )</f>
        <v/>
      </c>
      <c r="F3207" s="195" t="str">
        <f ca="1" xml:space="preserve"> IF(INDIRECT("FROM_NGS2_SampleSheet!A"&amp;ROW()-5,TRUE)="","",  INDIRECT(    "FROM_NGS2_SampleSheet!"   &amp;  CHAR(64 + MATCH(VLOOKUP(F$6,mapping!$A:$B,2,FALSE),FROM_NGS2_SampleSheet!$1:$1,0))   &amp;  ROW()-5,TRUE)    )</f>
        <v/>
      </c>
      <c r="G3207" s="196" t="str">
        <f ca="1" xml:space="preserve"> IF(INDIRECT("FROM_NGS2_SampleSheet!A"&amp;ROW()-5,TRUE)="","",  INDIRECT(    "FROM_NGS2_SampleSheet!"   &amp;  CHAR(64 + MATCH(VLOOKUP(G$6,mapping!$A:$B,2,FALSE),FROM_NGS2_SampleSheet!$1:$1,0))   &amp;  ROW()-5,TRUE)    )</f>
        <v/>
      </c>
      <c r="H3207" s="195"/>
      <c r="I3207" s="213">
        <v>1</v>
      </c>
      <c r="J3207" s="197" t="str">
        <f ca="1">IF(U3207=TRUE,    IF($Y$4&gt;96,"TOO MANY",VLOOKUP(B3207&amp;"_"&amp;C3207&amp;"_"&amp;E3207&amp;"_A",CALC!W:X,2,FALSE)),   "")</f>
        <v/>
      </c>
      <c r="L3207" s="213">
        <v>1</v>
      </c>
      <c r="M3207" s="197" t="str">
        <f ca="1">IF(V3207=TRUE,     IF($Y$4&gt;96,"TOO MANY",VLOOKUP(B3207&amp;"_"&amp;C3207&amp;"_"&amp;E3207&amp;"_B",CALC!W:X,2,FALSE)),    "")</f>
        <v/>
      </c>
      <c r="N3207" s="206"/>
      <c r="O3207" s="213">
        <v>1</v>
      </c>
      <c r="P3207" s="197" t="str">
        <f ca="1">IF(W3207=TRUE,   IF($Y$4&gt;96,"TOO MANY", VLOOKUP(B3207&amp;"_"&amp;C3207&amp;"_"&amp;E3207&amp;"_C",CALC!W:X,2,FALSE)),   "")</f>
        <v/>
      </c>
      <c r="Q3207" s="206"/>
      <c r="R3207" s="119" t="b">
        <f t="shared" ca="1" si="350"/>
        <v>0</v>
      </c>
      <c r="S3207" s="119" t="b">
        <f t="shared" ca="1" si="348"/>
        <v>0</v>
      </c>
      <c r="T3207" s="119" t="b">
        <f t="shared" ca="1" si="349"/>
        <v>0</v>
      </c>
      <c r="U3207" s="119" t="b">
        <f t="shared" ca="1" si="351"/>
        <v>0</v>
      </c>
      <c r="V3207" s="160" t="b">
        <f t="shared" ca="1" si="352"/>
        <v>0</v>
      </c>
      <c r="W3207" s="119" t="b">
        <f t="shared" ca="1" si="353"/>
        <v>0</v>
      </c>
      <c r="X3207" s="119" t="b">
        <f t="shared" ca="1" si="354"/>
        <v>0</v>
      </c>
    </row>
    <row r="3208" spans="2:24" x14ac:dyDescent="0.25">
      <c r="B3208" s="194" t="str">
        <f ca="1" xml:space="preserve"> IF(INDIRECT("FROM_NGS2_SampleSheet!A"&amp;ROW()-5,TRUE)="","",  INDIRECT(    "FROM_NGS2_SampleSheet!"   &amp;  CHAR(64 + MATCH(VLOOKUP(B$6,mapping!$A:$B,2,FALSE),FROM_NGS2_SampleSheet!$1:$1,0))   &amp;  ROW()-5,TRUE)    )</f>
        <v/>
      </c>
      <c r="C3208" s="195" t="str">
        <f ca="1" xml:space="preserve"> IF(INDIRECT("FROM_NGS2_SampleSheet!A"&amp;ROW()-5,TRUE)="","",  INDIRECT(    "FROM_NGS2_SampleSheet!"   &amp;  CHAR(64 + MATCH(VLOOKUP(C$6,mapping!$A:$B,2,FALSE),FROM_NGS2_SampleSheet!$1:$1,0))   &amp;  ROW()-5,TRUE)    )</f>
        <v/>
      </c>
      <c r="D3208" s="195" t="str">
        <f ca="1" xml:space="preserve"> IF(INDIRECT("FROM_NGS2_SampleSheet!A"&amp;ROW()-5,TRUE)="","",  INDIRECT(    "FROM_NGS2_SampleSheet!"   &amp;  CHAR(64 + MATCH(VLOOKUP(D$6,mapping!$A:$B,2,FALSE),FROM_NGS2_SampleSheet!$1:$1,0))   &amp;  ROW()-5,TRUE)    )</f>
        <v/>
      </c>
      <c r="E3208" s="195" t="str">
        <f ca="1" xml:space="preserve"> IF(INDIRECT("FROM_NGS2_SampleSheet!A"&amp;ROW()-5,TRUE)="","",  "e" &amp; INDIRECT(    "FROM_NGS2_SampleSheet!"   &amp;  CHAR(64 + MATCH(VLOOKUP(E$6,mapping!$A:$B,2,FALSE),FROM_NGS2_SampleSheet!$1:$1,0))   &amp;  ROW()-5,TRUE)    )</f>
        <v/>
      </c>
      <c r="F3208" s="195" t="str">
        <f ca="1" xml:space="preserve"> IF(INDIRECT("FROM_NGS2_SampleSheet!A"&amp;ROW()-5,TRUE)="","",  INDIRECT(    "FROM_NGS2_SampleSheet!"   &amp;  CHAR(64 + MATCH(VLOOKUP(F$6,mapping!$A:$B,2,FALSE),FROM_NGS2_SampleSheet!$1:$1,0))   &amp;  ROW()-5,TRUE)    )</f>
        <v/>
      </c>
      <c r="G3208" s="196" t="str">
        <f ca="1" xml:space="preserve"> IF(INDIRECT("FROM_NGS2_SampleSheet!A"&amp;ROW()-5,TRUE)="","",  INDIRECT(    "FROM_NGS2_SampleSheet!"   &amp;  CHAR(64 + MATCH(VLOOKUP(G$6,mapping!$A:$B,2,FALSE),FROM_NGS2_SampleSheet!$1:$1,0))   &amp;  ROW()-5,TRUE)    )</f>
        <v/>
      </c>
      <c r="H3208" s="195"/>
      <c r="I3208" s="213">
        <v>1</v>
      </c>
      <c r="J3208" s="197" t="str">
        <f ca="1">IF(U3208=TRUE,    IF($Y$4&gt;96,"TOO MANY",VLOOKUP(B3208&amp;"_"&amp;C3208&amp;"_"&amp;E3208&amp;"_A",CALC!W:X,2,FALSE)),   "")</f>
        <v/>
      </c>
      <c r="L3208" s="213">
        <v>1</v>
      </c>
      <c r="M3208" s="197" t="str">
        <f ca="1">IF(V3208=TRUE,     IF($Y$4&gt;96,"TOO MANY",VLOOKUP(B3208&amp;"_"&amp;C3208&amp;"_"&amp;E3208&amp;"_B",CALC!W:X,2,FALSE)),    "")</f>
        <v/>
      </c>
      <c r="N3208" s="206"/>
      <c r="O3208" s="213">
        <v>1</v>
      </c>
      <c r="P3208" s="197" t="str">
        <f ca="1">IF(W3208=TRUE,   IF($Y$4&gt;96,"TOO MANY", VLOOKUP(B3208&amp;"_"&amp;C3208&amp;"_"&amp;E3208&amp;"_C",CALC!W:X,2,FALSE)),   "")</f>
        <v/>
      </c>
      <c r="Q3208" s="206"/>
      <c r="R3208" s="119" t="b">
        <f t="shared" ca="1" si="350"/>
        <v>0</v>
      </c>
      <c r="S3208" s="119" t="b">
        <f t="shared" ref="S3208:S3271" ca="1" si="355">IF(AND(R3208=TRUE,$U$3=TRUE),TRUE)</f>
        <v>0</v>
      </c>
      <c r="T3208" s="119" t="b">
        <f t="shared" ref="T3208:T3271" ca="1" si="356">IF(AND(R3208=TRUE,$U$4=TRUE,$U$3=TRUE),TRUE)</f>
        <v>0</v>
      </c>
      <c r="U3208" s="119" t="b">
        <f t="shared" ca="1" si="351"/>
        <v>0</v>
      </c>
      <c r="V3208" s="160" t="b">
        <f t="shared" ca="1" si="352"/>
        <v>0</v>
      </c>
      <c r="W3208" s="119" t="b">
        <f t="shared" ca="1" si="353"/>
        <v>0</v>
      </c>
      <c r="X3208" s="119" t="b">
        <f t="shared" ca="1" si="354"/>
        <v>0</v>
      </c>
    </row>
    <row r="3209" spans="2:24" x14ac:dyDescent="0.25">
      <c r="B3209" s="194" t="str">
        <f ca="1" xml:space="preserve"> IF(INDIRECT("FROM_NGS2_SampleSheet!A"&amp;ROW()-5,TRUE)="","",  INDIRECT(    "FROM_NGS2_SampleSheet!"   &amp;  CHAR(64 + MATCH(VLOOKUP(B$6,mapping!$A:$B,2,FALSE),FROM_NGS2_SampleSheet!$1:$1,0))   &amp;  ROW()-5,TRUE)    )</f>
        <v/>
      </c>
      <c r="C3209" s="195" t="str">
        <f ca="1" xml:space="preserve"> IF(INDIRECT("FROM_NGS2_SampleSheet!A"&amp;ROW()-5,TRUE)="","",  INDIRECT(    "FROM_NGS2_SampleSheet!"   &amp;  CHAR(64 + MATCH(VLOOKUP(C$6,mapping!$A:$B,2,FALSE),FROM_NGS2_SampleSheet!$1:$1,0))   &amp;  ROW()-5,TRUE)    )</f>
        <v/>
      </c>
      <c r="D3209" s="195" t="str">
        <f ca="1" xml:space="preserve"> IF(INDIRECT("FROM_NGS2_SampleSheet!A"&amp;ROW()-5,TRUE)="","",  INDIRECT(    "FROM_NGS2_SampleSheet!"   &amp;  CHAR(64 + MATCH(VLOOKUP(D$6,mapping!$A:$B,2,FALSE),FROM_NGS2_SampleSheet!$1:$1,0))   &amp;  ROW()-5,TRUE)    )</f>
        <v/>
      </c>
      <c r="E3209" s="195" t="str">
        <f ca="1" xml:space="preserve"> IF(INDIRECT("FROM_NGS2_SampleSheet!A"&amp;ROW()-5,TRUE)="","",  "e" &amp; INDIRECT(    "FROM_NGS2_SampleSheet!"   &amp;  CHAR(64 + MATCH(VLOOKUP(E$6,mapping!$A:$B,2,FALSE),FROM_NGS2_SampleSheet!$1:$1,0))   &amp;  ROW()-5,TRUE)    )</f>
        <v/>
      </c>
      <c r="F3209" s="195" t="str">
        <f ca="1" xml:space="preserve"> IF(INDIRECT("FROM_NGS2_SampleSheet!A"&amp;ROW()-5,TRUE)="","",  INDIRECT(    "FROM_NGS2_SampleSheet!"   &amp;  CHAR(64 + MATCH(VLOOKUP(F$6,mapping!$A:$B,2,FALSE),FROM_NGS2_SampleSheet!$1:$1,0))   &amp;  ROW()-5,TRUE)    )</f>
        <v/>
      </c>
      <c r="G3209" s="196" t="str">
        <f ca="1" xml:space="preserve"> IF(INDIRECT("FROM_NGS2_SampleSheet!A"&amp;ROW()-5,TRUE)="","",  INDIRECT(    "FROM_NGS2_SampleSheet!"   &amp;  CHAR(64 + MATCH(VLOOKUP(G$6,mapping!$A:$B,2,FALSE),FROM_NGS2_SampleSheet!$1:$1,0))   &amp;  ROW()-5,TRUE)    )</f>
        <v/>
      </c>
      <c r="H3209" s="195"/>
      <c r="I3209" s="213">
        <v>1</v>
      </c>
      <c r="J3209" s="197" t="str">
        <f ca="1">IF(U3209=TRUE,    IF($Y$4&gt;96,"TOO MANY",VLOOKUP(B3209&amp;"_"&amp;C3209&amp;"_"&amp;E3209&amp;"_A",CALC!W:X,2,FALSE)),   "")</f>
        <v/>
      </c>
      <c r="L3209" s="213">
        <v>1</v>
      </c>
      <c r="M3209" s="197" t="str">
        <f ca="1">IF(V3209=TRUE,     IF($Y$4&gt;96,"TOO MANY",VLOOKUP(B3209&amp;"_"&amp;C3209&amp;"_"&amp;E3209&amp;"_B",CALC!W:X,2,FALSE)),    "")</f>
        <v/>
      </c>
      <c r="N3209" s="206"/>
      <c r="O3209" s="213">
        <v>1</v>
      </c>
      <c r="P3209" s="197" t="str">
        <f ca="1">IF(W3209=TRUE,   IF($Y$4&gt;96,"TOO MANY", VLOOKUP(B3209&amp;"_"&amp;C3209&amp;"_"&amp;E3209&amp;"_C",CALC!W:X,2,FALSE)),   "")</f>
        <v/>
      </c>
      <c r="Q3209" s="206"/>
      <c r="R3209" s="119" t="b">
        <f t="shared" ca="1" si="350"/>
        <v>0</v>
      </c>
      <c r="S3209" s="119" t="b">
        <f t="shared" ca="1" si="355"/>
        <v>0</v>
      </c>
      <c r="T3209" s="119" t="b">
        <f t="shared" ca="1" si="356"/>
        <v>0</v>
      </c>
      <c r="U3209" s="119" t="b">
        <f t="shared" ca="1" si="351"/>
        <v>0</v>
      </c>
      <c r="V3209" s="160" t="b">
        <f t="shared" ca="1" si="352"/>
        <v>0</v>
      </c>
      <c r="W3209" s="119" t="b">
        <f t="shared" ca="1" si="353"/>
        <v>0</v>
      </c>
      <c r="X3209" s="119" t="b">
        <f t="shared" ca="1" si="354"/>
        <v>0</v>
      </c>
    </row>
    <row r="3210" spans="2:24" x14ac:dyDescent="0.25">
      <c r="B3210" s="194" t="str">
        <f ca="1" xml:space="preserve"> IF(INDIRECT("FROM_NGS2_SampleSheet!A"&amp;ROW()-5,TRUE)="","",  INDIRECT(    "FROM_NGS2_SampleSheet!"   &amp;  CHAR(64 + MATCH(VLOOKUP(B$6,mapping!$A:$B,2,FALSE),FROM_NGS2_SampleSheet!$1:$1,0))   &amp;  ROW()-5,TRUE)    )</f>
        <v/>
      </c>
      <c r="C3210" s="195" t="str">
        <f ca="1" xml:space="preserve"> IF(INDIRECT("FROM_NGS2_SampleSheet!A"&amp;ROW()-5,TRUE)="","",  INDIRECT(    "FROM_NGS2_SampleSheet!"   &amp;  CHAR(64 + MATCH(VLOOKUP(C$6,mapping!$A:$B,2,FALSE),FROM_NGS2_SampleSheet!$1:$1,0))   &amp;  ROW()-5,TRUE)    )</f>
        <v/>
      </c>
      <c r="D3210" s="195" t="str">
        <f ca="1" xml:space="preserve"> IF(INDIRECT("FROM_NGS2_SampleSheet!A"&amp;ROW()-5,TRUE)="","",  INDIRECT(    "FROM_NGS2_SampleSheet!"   &amp;  CHAR(64 + MATCH(VLOOKUP(D$6,mapping!$A:$B,2,FALSE),FROM_NGS2_SampleSheet!$1:$1,0))   &amp;  ROW()-5,TRUE)    )</f>
        <v/>
      </c>
      <c r="E3210" s="195" t="str">
        <f ca="1" xml:space="preserve"> IF(INDIRECT("FROM_NGS2_SampleSheet!A"&amp;ROW()-5,TRUE)="","",  "e" &amp; INDIRECT(    "FROM_NGS2_SampleSheet!"   &amp;  CHAR(64 + MATCH(VLOOKUP(E$6,mapping!$A:$B,2,FALSE),FROM_NGS2_SampleSheet!$1:$1,0))   &amp;  ROW()-5,TRUE)    )</f>
        <v/>
      </c>
      <c r="F3210" s="195" t="str">
        <f ca="1" xml:space="preserve"> IF(INDIRECT("FROM_NGS2_SampleSheet!A"&amp;ROW()-5,TRUE)="","",  INDIRECT(    "FROM_NGS2_SampleSheet!"   &amp;  CHAR(64 + MATCH(VLOOKUP(F$6,mapping!$A:$B,2,FALSE),FROM_NGS2_SampleSheet!$1:$1,0))   &amp;  ROW()-5,TRUE)    )</f>
        <v/>
      </c>
      <c r="G3210" s="196" t="str">
        <f ca="1" xml:space="preserve"> IF(INDIRECT("FROM_NGS2_SampleSheet!A"&amp;ROW()-5,TRUE)="","",  INDIRECT(    "FROM_NGS2_SampleSheet!"   &amp;  CHAR(64 + MATCH(VLOOKUP(G$6,mapping!$A:$B,2,FALSE),FROM_NGS2_SampleSheet!$1:$1,0))   &amp;  ROW()-5,TRUE)    )</f>
        <v/>
      </c>
      <c r="H3210" s="195"/>
      <c r="I3210" s="213">
        <v>1</v>
      </c>
      <c r="J3210" s="197" t="str">
        <f ca="1">IF(U3210=TRUE,    IF($Y$4&gt;96,"TOO MANY",VLOOKUP(B3210&amp;"_"&amp;C3210&amp;"_"&amp;E3210&amp;"_A",CALC!W:X,2,FALSE)),   "")</f>
        <v/>
      </c>
      <c r="L3210" s="213">
        <v>1</v>
      </c>
      <c r="M3210" s="197" t="str">
        <f ca="1">IF(V3210=TRUE,     IF($Y$4&gt;96,"TOO MANY",VLOOKUP(B3210&amp;"_"&amp;C3210&amp;"_"&amp;E3210&amp;"_B",CALC!W:X,2,FALSE)),    "")</f>
        <v/>
      </c>
      <c r="N3210" s="206"/>
      <c r="O3210" s="213">
        <v>1</v>
      </c>
      <c r="P3210" s="197" t="str">
        <f ca="1">IF(W3210=TRUE,   IF($Y$4&gt;96,"TOO MANY", VLOOKUP(B3210&amp;"_"&amp;C3210&amp;"_"&amp;E3210&amp;"_C",CALC!W:X,2,FALSE)),   "")</f>
        <v/>
      </c>
      <c r="Q3210" s="206"/>
      <c r="R3210" s="119" t="b">
        <f t="shared" ca="1" si="350"/>
        <v>0</v>
      </c>
      <c r="S3210" s="119" t="b">
        <f t="shared" ca="1" si="355"/>
        <v>0</v>
      </c>
      <c r="T3210" s="119" t="b">
        <f t="shared" ca="1" si="356"/>
        <v>0</v>
      </c>
      <c r="U3210" s="119" t="b">
        <f t="shared" ca="1" si="351"/>
        <v>0</v>
      </c>
      <c r="V3210" s="160" t="b">
        <f t="shared" ca="1" si="352"/>
        <v>0</v>
      </c>
      <c r="W3210" s="119" t="b">
        <f t="shared" ca="1" si="353"/>
        <v>0</v>
      </c>
      <c r="X3210" s="119" t="b">
        <f t="shared" ca="1" si="354"/>
        <v>0</v>
      </c>
    </row>
    <row r="3211" spans="2:24" x14ac:dyDescent="0.25">
      <c r="B3211" s="194" t="str">
        <f ca="1" xml:space="preserve"> IF(INDIRECT("FROM_NGS2_SampleSheet!A"&amp;ROW()-5,TRUE)="","",  INDIRECT(    "FROM_NGS2_SampleSheet!"   &amp;  CHAR(64 + MATCH(VLOOKUP(B$6,mapping!$A:$B,2,FALSE),FROM_NGS2_SampleSheet!$1:$1,0))   &amp;  ROW()-5,TRUE)    )</f>
        <v/>
      </c>
      <c r="C3211" s="195" t="str">
        <f ca="1" xml:space="preserve"> IF(INDIRECT("FROM_NGS2_SampleSheet!A"&amp;ROW()-5,TRUE)="","",  INDIRECT(    "FROM_NGS2_SampleSheet!"   &amp;  CHAR(64 + MATCH(VLOOKUP(C$6,mapping!$A:$B,2,FALSE),FROM_NGS2_SampleSheet!$1:$1,0))   &amp;  ROW()-5,TRUE)    )</f>
        <v/>
      </c>
      <c r="D3211" s="195" t="str">
        <f ca="1" xml:space="preserve"> IF(INDIRECT("FROM_NGS2_SampleSheet!A"&amp;ROW()-5,TRUE)="","",  INDIRECT(    "FROM_NGS2_SampleSheet!"   &amp;  CHAR(64 + MATCH(VLOOKUP(D$6,mapping!$A:$B,2,FALSE),FROM_NGS2_SampleSheet!$1:$1,0))   &amp;  ROW()-5,TRUE)    )</f>
        <v/>
      </c>
      <c r="E3211" s="195" t="str">
        <f ca="1" xml:space="preserve"> IF(INDIRECT("FROM_NGS2_SampleSheet!A"&amp;ROW()-5,TRUE)="","",  "e" &amp; INDIRECT(    "FROM_NGS2_SampleSheet!"   &amp;  CHAR(64 + MATCH(VLOOKUP(E$6,mapping!$A:$B,2,FALSE),FROM_NGS2_SampleSheet!$1:$1,0))   &amp;  ROW()-5,TRUE)    )</f>
        <v/>
      </c>
      <c r="F3211" s="195" t="str">
        <f ca="1" xml:space="preserve"> IF(INDIRECT("FROM_NGS2_SampleSheet!A"&amp;ROW()-5,TRUE)="","",  INDIRECT(    "FROM_NGS2_SampleSheet!"   &amp;  CHAR(64 + MATCH(VLOOKUP(F$6,mapping!$A:$B,2,FALSE),FROM_NGS2_SampleSheet!$1:$1,0))   &amp;  ROW()-5,TRUE)    )</f>
        <v/>
      </c>
      <c r="G3211" s="196" t="str">
        <f ca="1" xml:space="preserve"> IF(INDIRECT("FROM_NGS2_SampleSheet!A"&amp;ROW()-5,TRUE)="","",  INDIRECT(    "FROM_NGS2_SampleSheet!"   &amp;  CHAR(64 + MATCH(VLOOKUP(G$6,mapping!$A:$B,2,FALSE),FROM_NGS2_SampleSheet!$1:$1,0))   &amp;  ROW()-5,TRUE)    )</f>
        <v/>
      </c>
      <c r="H3211" s="195"/>
      <c r="I3211" s="213">
        <v>1</v>
      </c>
      <c r="J3211" s="197" t="str">
        <f ca="1">IF(U3211=TRUE,    IF($Y$4&gt;96,"TOO MANY",VLOOKUP(B3211&amp;"_"&amp;C3211&amp;"_"&amp;E3211&amp;"_A",CALC!W:X,2,FALSE)),   "")</f>
        <v/>
      </c>
      <c r="L3211" s="213">
        <v>1</v>
      </c>
      <c r="M3211" s="197" t="str">
        <f ca="1">IF(V3211=TRUE,     IF($Y$4&gt;96,"TOO MANY",VLOOKUP(B3211&amp;"_"&amp;C3211&amp;"_"&amp;E3211&amp;"_B",CALC!W:X,2,FALSE)),    "")</f>
        <v/>
      </c>
      <c r="N3211" s="206"/>
      <c r="O3211" s="213">
        <v>1</v>
      </c>
      <c r="P3211" s="197" t="str">
        <f ca="1">IF(W3211=TRUE,   IF($Y$4&gt;96,"TOO MANY", VLOOKUP(B3211&amp;"_"&amp;C3211&amp;"_"&amp;E3211&amp;"_C",CALC!W:X,2,FALSE)),   "")</f>
        <v/>
      </c>
      <c r="Q3211" s="206"/>
      <c r="R3211" s="119" t="b">
        <f t="shared" ca="1" si="350"/>
        <v>0</v>
      </c>
      <c r="S3211" s="119" t="b">
        <f t="shared" ca="1" si="355"/>
        <v>0</v>
      </c>
      <c r="T3211" s="119" t="b">
        <f t="shared" ca="1" si="356"/>
        <v>0</v>
      </c>
      <c r="U3211" s="119" t="b">
        <f t="shared" ca="1" si="351"/>
        <v>0</v>
      </c>
      <c r="V3211" s="160" t="b">
        <f t="shared" ca="1" si="352"/>
        <v>0</v>
      </c>
      <c r="W3211" s="119" t="b">
        <f t="shared" ca="1" si="353"/>
        <v>0</v>
      </c>
      <c r="X3211" s="119" t="b">
        <f t="shared" ca="1" si="354"/>
        <v>0</v>
      </c>
    </row>
    <row r="3212" spans="2:24" x14ac:dyDescent="0.25">
      <c r="B3212" s="194" t="str">
        <f ca="1" xml:space="preserve"> IF(INDIRECT("FROM_NGS2_SampleSheet!A"&amp;ROW()-5,TRUE)="","",  INDIRECT(    "FROM_NGS2_SampleSheet!"   &amp;  CHAR(64 + MATCH(VLOOKUP(B$6,mapping!$A:$B,2,FALSE),FROM_NGS2_SampleSheet!$1:$1,0))   &amp;  ROW()-5,TRUE)    )</f>
        <v/>
      </c>
      <c r="C3212" s="195" t="str">
        <f ca="1" xml:space="preserve"> IF(INDIRECT("FROM_NGS2_SampleSheet!A"&amp;ROW()-5,TRUE)="","",  INDIRECT(    "FROM_NGS2_SampleSheet!"   &amp;  CHAR(64 + MATCH(VLOOKUP(C$6,mapping!$A:$B,2,FALSE),FROM_NGS2_SampleSheet!$1:$1,0))   &amp;  ROW()-5,TRUE)    )</f>
        <v/>
      </c>
      <c r="D3212" s="195" t="str">
        <f ca="1" xml:space="preserve"> IF(INDIRECT("FROM_NGS2_SampleSheet!A"&amp;ROW()-5,TRUE)="","",  INDIRECT(    "FROM_NGS2_SampleSheet!"   &amp;  CHAR(64 + MATCH(VLOOKUP(D$6,mapping!$A:$B,2,FALSE),FROM_NGS2_SampleSheet!$1:$1,0))   &amp;  ROW()-5,TRUE)    )</f>
        <v/>
      </c>
      <c r="E3212" s="195" t="str">
        <f ca="1" xml:space="preserve"> IF(INDIRECT("FROM_NGS2_SampleSheet!A"&amp;ROW()-5,TRUE)="","",  "e" &amp; INDIRECT(    "FROM_NGS2_SampleSheet!"   &amp;  CHAR(64 + MATCH(VLOOKUP(E$6,mapping!$A:$B,2,FALSE),FROM_NGS2_SampleSheet!$1:$1,0))   &amp;  ROW()-5,TRUE)    )</f>
        <v/>
      </c>
      <c r="F3212" s="195" t="str">
        <f ca="1" xml:space="preserve"> IF(INDIRECT("FROM_NGS2_SampleSheet!A"&amp;ROW()-5,TRUE)="","",  INDIRECT(    "FROM_NGS2_SampleSheet!"   &amp;  CHAR(64 + MATCH(VLOOKUP(F$6,mapping!$A:$B,2,FALSE),FROM_NGS2_SampleSheet!$1:$1,0))   &amp;  ROW()-5,TRUE)    )</f>
        <v/>
      </c>
      <c r="G3212" s="196" t="str">
        <f ca="1" xml:space="preserve"> IF(INDIRECT("FROM_NGS2_SampleSheet!A"&amp;ROW()-5,TRUE)="","",  INDIRECT(    "FROM_NGS2_SampleSheet!"   &amp;  CHAR(64 + MATCH(VLOOKUP(G$6,mapping!$A:$B,2,FALSE),FROM_NGS2_SampleSheet!$1:$1,0))   &amp;  ROW()-5,TRUE)    )</f>
        <v/>
      </c>
      <c r="H3212" s="195"/>
      <c r="I3212" s="213">
        <v>1</v>
      </c>
      <c r="J3212" s="197" t="str">
        <f ca="1">IF(U3212=TRUE,    IF($Y$4&gt;96,"TOO MANY",VLOOKUP(B3212&amp;"_"&amp;C3212&amp;"_"&amp;E3212&amp;"_A",CALC!W:X,2,FALSE)),   "")</f>
        <v/>
      </c>
      <c r="L3212" s="213">
        <v>1</v>
      </c>
      <c r="M3212" s="197" t="str">
        <f ca="1">IF(V3212=TRUE,     IF($Y$4&gt;96,"TOO MANY",VLOOKUP(B3212&amp;"_"&amp;C3212&amp;"_"&amp;E3212&amp;"_B",CALC!W:X,2,FALSE)),    "")</f>
        <v/>
      </c>
      <c r="N3212" s="206"/>
      <c r="O3212" s="213">
        <v>1</v>
      </c>
      <c r="P3212" s="197" t="str">
        <f ca="1">IF(W3212=TRUE,   IF($Y$4&gt;96,"TOO MANY", VLOOKUP(B3212&amp;"_"&amp;C3212&amp;"_"&amp;E3212&amp;"_C",CALC!W:X,2,FALSE)),   "")</f>
        <v/>
      </c>
      <c r="Q3212" s="206"/>
      <c r="R3212" s="119" t="b">
        <f t="shared" ca="1" si="350"/>
        <v>0</v>
      </c>
      <c r="S3212" s="119" t="b">
        <f t="shared" ca="1" si="355"/>
        <v>0</v>
      </c>
      <c r="T3212" s="119" t="b">
        <f t="shared" ca="1" si="356"/>
        <v>0</v>
      </c>
      <c r="U3212" s="119" t="b">
        <f t="shared" ca="1" si="351"/>
        <v>0</v>
      </c>
      <c r="V3212" s="160" t="b">
        <f t="shared" ca="1" si="352"/>
        <v>0</v>
      </c>
      <c r="W3212" s="119" t="b">
        <f t="shared" ca="1" si="353"/>
        <v>0</v>
      </c>
      <c r="X3212" s="119" t="b">
        <f t="shared" ca="1" si="354"/>
        <v>0</v>
      </c>
    </row>
    <row r="3213" spans="2:24" x14ac:dyDescent="0.25">
      <c r="B3213" s="194" t="str">
        <f ca="1" xml:space="preserve"> IF(INDIRECT("FROM_NGS2_SampleSheet!A"&amp;ROW()-5,TRUE)="","",  INDIRECT(    "FROM_NGS2_SampleSheet!"   &amp;  CHAR(64 + MATCH(VLOOKUP(B$6,mapping!$A:$B,2,FALSE),FROM_NGS2_SampleSheet!$1:$1,0))   &amp;  ROW()-5,TRUE)    )</f>
        <v/>
      </c>
      <c r="C3213" s="195" t="str">
        <f ca="1" xml:space="preserve"> IF(INDIRECT("FROM_NGS2_SampleSheet!A"&amp;ROW()-5,TRUE)="","",  INDIRECT(    "FROM_NGS2_SampleSheet!"   &amp;  CHAR(64 + MATCH(VLOOKUP(C$6,mapping!$A:$B,2,FALSE),FROM_NGS2_SampleSheet!$1:$1,0))   &amp;  ROW()-5,TRUE)    )</f>
        <v/>
      </c>
      <c r="D3213" s="195" t="str">
        <f ca="1" xml:space="preserve"> IF(INDIRECT("FROM_NGS2_SampleSheet!A"&amp;ROW()-5,TRUE)="","",  INDIRECT(    "FROM_NGS2_SampleSheet!"   &amp;  CHAR(64 + MATCH(VLOOKUP(D$6,mapping!$A:$B,2,FALSE),FROM_NGS2_SampleSheet!$1:$1,0))   &amp;  ROW()-5,TRUE)    )</f>
        <v/>
      </c>
      <c r="E3213" s="195" t="str">
        <f ca="1" xml:space="preserve"> IF(INDIRECT("FROM_NGS2_SampleSheet!A"&amp;ROW()-5,TRUE)="","",  "e" &amp; INDIRECT(    "FROM_NGS2_SampleSheet!"   &amp;  CHAR(64 + MATCH(VLOOKUP(E$6,mapping!$A:$B,2,FALSE),FROM_NGS2_SampleSheet!$1:$1,0))   &amp;  ROW()-5,TRUE)    )</f>
        <v/>
      </c>
      <c r="F3213" s="195" t="str">
        <f ca="1" xml:space="preserve"> IF(INDIRECT("FROM_NGS2_SampleSheet!A"&amp;ROW()-5,TRUE)="","",  INDIRECT(    "FROM_NGS2_SampleSheet!"   &amp;  CHAR(64 + MATCH(VLOOKUP(F$6,mapping!$A:$B,2,FALSE),FROM_NGS2_SampleSheet!$1:$1,0))   &amp;  ROW()-5,TRUE)    )</f>
        <v/>
      </c>
      <c r="G3213" s="196" t="str">
        <f ca="1" xml:space="preserve"> IF(INDIRECT("FROM_NGS2_SampleSheet!A"&amp;ROW()-5,TRUE)="","",  INDIRECT(    "FROM_NGS2_SampleSheet!"   &amp;  CHAR(64 + MATCH(VLOOKUP(G$6,mapping!$A:$B,2,FALSE),FROM_NGS2_SampleSheet!$1:$1,0))   &amp;  ROW()-5,TRUE)    )</f>
        <v/>
      </c>
      <c r="H3213" s="195"/>
      <c r="I3213" s="213">
        <v>1</v>
      </c>
      <c r="J3213" s="197" t="str">
        <f ca="1">IF(U3213=TRUE,    IF($Y$4&gt;96,"TOO MANY",VLOOKUP(B3213&amp;"_"&amp;C3213&amp;"_"&amp;E3213&amp;"_A",CALC!W:X,2,FALSE)),   "")</f>
        <v/>
      </c>
      <c r="L3213" s="213">
        <v>1</v>
      </c>
      <c r="M3213" s="197" t="str">
        <f ca="1">IF(V3213=TRUE,     IF($Y$4&gt;96,"TOO MANY",VLOOKUP(B3213&amp;"_"&amp;C3213&amp;"_"&amp;E3213&amp;"_B",CALC!W:X,2,FALSE)),    "")</f>
        <v/>
      </c>
      <c r="N3213" s="206"/>
      <c r="O3213" s="213">
        <v>1</v>
      </c>
      <c r="P3213" s="197" t="str">
        <f ca="1">IF(W3213=TRUE,   IF($Y$4&gt;96,"TOO MANY", VLOOKUP(B3213&amp;"_"&amp;C3213&amp;"_"&amp;E3213&amp;"_C",CALC!W:X,2,FALSE)),   "")</f>
        <v/>
      </c>
      <c r="Q3213" s="206"/>
      <c r="R3213" s="119" t="b">
        <f t="shared" ca="1" si="350"/>
        <v>0</v>
      </c>
      <c r="S3213" s="119" t="b">
        <f t="shared" ca="1" si="355"/>
        <v>0</v>
      </c>
      <c r="T3213" s="119" t="b">
        <f t="shared" ca="1" si="356"/>
        <v>0</v>
      </c>
      <c r="U3213" s="119" t="b">
        <f t="shared" ca="1" si="351"/>
        <v>0</v>
      </c>
      <c r="V3213" s="160" t="b">
        <f t="shared" ca="1" si="352"/>
        <v>0</v>
      </c>
      <c r="W3213" s="119" t="b">
        <f t="shared" ca="1" si="353"/>
        <v>0</v>
      </c>
      <c r="X3213" s="119" t="b">
        <f t="shared" ca="1" si="354"/>
        <v>0</v>
      </c>
    </row>
    <row r="3214" spans="2:24" x14ac:dyDescent="0.25">
      <c r="B3214" s="194" t="str">
        <f ca="1" xml:space="preserve"> IF(INDIRECT("FROM_NGS2_SampleSheet!A"&amp;ROW()-5,TRUE)="","",  INDIRECT(    "FROM_NGS2_SampleSheet!"   &amp;  CHAR(64 + MATCH(VLOOKUP(B$6,mapping!$A:$B,2,FALSE),FROM_NGS2_SampleSheet!$1:$1,0))   &amp;  ROW()-5,TRUE)    )</f>
        <v/>
      </c>
      <c r="C3214" s="195" t="str">
        <f ca="1" xml:space="preserve"> IF(INDIRECT("FROM_NGS2_SampleSheet!A"&amp;ROW()-5,TRUE)="","",  INDIRECT(    "FROM_NGS2_SampleSheet!"   &amp;  CHAR(64 + MATCH(VLOOKUP(C$6,mapping!$A:$B,2,FALSE),FROM_NGS2_SampleSheet!$1:$1,0))   &amp;  ROW()-5,TRUE)    )</f>
        <v/>
      </c>
      <c r="D3214" s="195" t="str">
        <f ca="1" xml:space="preserve"> IF(INDIRECT("FROM_NGS2_SampleSheet!A"&amp;ROW()-5,TRUE)="","",  INDIRECT(    "FROM_NGS2_SampleSheet!"   &amp;  CHAR(64 + MATCH(VLOOKUP(D$6,mapping!$A:$B,2,FALSE),FROM_NGS2_SampleSheet!$1:$1,0))   &amp;  ROW()-5,TRUE)    )</f>
        <v/>
      </c>
      <c r="E3214" s="195" t="str">
        <f ca="1" xml:space="preserve"> IF(INDIRECT("FROM_NGS2_SampleSheet!A"&amp;ROW()-5,TRUE)="","",  "e" &amp; INDIRECT(    "FROM_NGS2_SampleSheet!"   &amp;  CHAR(64 + MATCH(VLOOKUP(E$6,mapping!$A:$B,2,FALSE),FROM_NGS2_SampleSheet!$1:$1,0))   &amp;  ROW()-5,TRUE)    )</f>
        <v/>
      </c>
      <c r="F3214" s="195" t="str">
        <f ca="1" xml:space="preserve"> IF(INDIRECT("FROM_NGS2_SampleSheet!A"&amp;ROW()-5,TRUE)="","",  INDIRECT(    "FROM_NGS2_SampleSheet!"   &amp;  CHAR(64 + MATCH(VLOOKUP(F$6,mapping!$A:$B,2,FALSE),FROM_NGS2_SampleSheet!$1:$1,0))   &amp;  ROW()-5,TRUE)    )</f>
        <v/>
      </c>
      <c r="G3214" s="196" t="str">
        <f ca="1" xml:space="preserve"> IF(INDIRECT("FROM_NGS2_SampleSheet!A"&amp;ROW()-5,TRUE)="","",  INDIRECT(    "FROM_NGS2_SampleSheet!"   &amp;  CHAR(64 + MATCH(VLOOKUP(G$6,mapping!$A:$B,2,FALSE),FROM_NGS2_SampleSheet!$1:$1,0))   &amp;  ROW()-5,TRUE)    )</f>
        <v/>
      </c>
      <c r="H3214" s="195"/>
      <c r="I3214" s="213">
        <v>1</v>
      </c>
      <c r="J3214" s="197" t="str">
        <f ca="1">IF(U3214=TRUE,    IF($Y$4&gt;96,"TOO MANY",VLOOKUP(B3214&amp;"_"&amp;C3214&amp;"_"&amp;E3214&amp;"_A",CALC!W:X,2,FALSE)),   "")</f>
        <v/>
      </c>
      <c r="L3214" s="213">
        <v>1</v>
      </c>
      <c r="M3214" s="197" t="str">
        <f ca="1">IF(V3214=TRUE,     IF($Y$4&gt;96,"TOO MANY",VLOOKUP(B3214&amp;"_"&amp;C3214&amp;"_"&amp;E3214&amp;"_B",CALC!W:X,2,FALSE)),    "")</f>
        <v/>
      </c>
      <c r="N3214" s="206"/>
      <c r="O3214" s="213">
        <v>1</v>
      </c>
      <c r="P3214" s="197" t="str">
        <f ca="1">IF(W3214=TRUE,   IF($Y$4&gt;96,"TOO MANY", VLOOKUP(B3214&amp;"_"&amp;C3214&amp;"_"&amp;E3214&amp;"_C",CALC!W:X,2,FALSE)),   "")</f>
        <v/>
      </c>
      <c r="Q3214" s="206"/>
      <c r="R3214" s="119" t="b">
        <f t="shared" ca="1" si="350"/>
        <v>0</v>
      </c>
      <c r="S3214" s="119" t="b">
        <f t="shared" ca="1" si="355"/>
        <v>0</v>
      </c>
      <c r="T3214" s="119" t="b">
        <f t="shared" ca="1" si="356"/>
        <v>0</v>
      </c>
      <c r="U3214" s="119" t="b">
        <f t="shared" ca="1" si="351"/>
        <v>0</v>
      </c>
      <c r="V3214" s="160" t="b">
        <f t="shared" ca="1" si="352"/>
        <v>0</v>
      </c>
      <c r="W3214" s="119" t="b">
        <f t="shared" ca="1" si="353"/>
        <v>0</v>
      </c>
      <c r="X3214" s="119" t="b">
        <f t="shared" ca="1" si="354"/>
        <v>0</v>
      </c>
    </row>
    <row r="3215" spans="2:24" x14ac:dyDescent="0.25">
      <c r="B3215" s="194" t="str">
        <f ca="1" xml:space="preserve"> IF(INDIRECT("FROM_NGS2_SampleSheet!A"&amp;ROW()-5,TRUE)="","",  INDIRECT(    "FROM_NGS2_SampleSheet!"   &amp;  CHAR(64 + MATCH(VLOOKUP(B$6,mapping!$A:$B,2,FALSE),FROM_NGS2_SampleSheet!$1:$1,0))   &amp;  ROW()-5,TRUE)    )</f>
        <v/>
      </c>
      <c r="C3215" s="195" t="str">
        <f ca="1" xml:space="preserve"> IF(INDIRECT("FROM_NGS2_SampleSheet!A"&amp;ROW()-5,TRUE)="","",  INDIRECT(    "FROM_NGS2_SampleSheet!"   &amp;  CHAR(64 + MATCH(VLOOKUP(C$6,mapping!$A:$B,2,FALSE),FROM_NGS2_SampleSheet!$1:$1,0))   &amp;  ROW()-5,TRUE)    )</f>
        <v/>
      </c>
      <c r="D3215" s="195" t="str">
        <f ca="1" xml:space="preserve"> IF(INDIRECT("FROM_NGS2_SampleSheet!A"&amp;ROW()-5,TRUE)="","",  INDIRECT(    "FROM_NGS2_SampleSheet!"   &amp;  CHAR(64 + MATCH(VLOOKUP(D$6,mapping!$A:$B,2,FALSE),FROM_NGS2_SampleSheet!$1:$1,0))   &amp;  ROW()-5,TRUE)    )</f>
        <v/>
      </c>
      <c r="E3215" s="195" t="str">
        <f ca="1" xml:space="preserve"> IF(INDIRECT("FROM_NGS2_SampleSheet!A"&amp;ROW()-5,TRUE)="","",  "e" &amp; INDIRECT(    "FROM_NGS2_SampleSheet!"   &amp;  CHAR(64 + MATCH(VLOOKUP(E$6,mapping!$A:$B,2,FALSE),FROM_NGS2_SampleSheet!$1:$1,0))   &amp;  ROW()-5,TRUE)    )</f>
        <v/>
      </c>
      <c r="F3215" s="195" t="str">
        <f ca="1" xml:space="preserve"> IF(INDIRECT("FROM_NGS2_SampleSheet!A"&amp;ROW()-5,TRUE)="","",  INDIRECT(    "FROM_NGS2_SampleSheet!"   &amp;  CHAR(64 + MATCH(VLOOKUP(F$6,mapping!$A:$B,2,FALSE),FROM_NGS2_SampleSheet!$1:$1,0))   &amp;  ROW()-5,TRUE)    )</f>
        <v/>
      </c>
      <c r="G3215" s="196" t="str">
        <f ca="1" xml:space="preserve"> IF(INDIRECT("FROM_NGS2_SampleSheet!A"&amp;ROW()-5,TRUE)="","",  INDIRECT(    "FROM_NGS2_SampleSheet!"   &amp;  CHAR(64 + MATCH(VLOOKUP(G$6,mapping!$A:$B,2,FALSE),FROM_NGS2_SampleSheet!$1:$1,0))   &amp;  ROW()-5,TRUE)    )</f>
        <v/>
      </c>
      <c r="H3215" s="195"/>
      <c r="I3215" s="213">
        <v>1</v>
      </c>
      <c r="J3215" s="197" t="str">
        <f ca="1">IF(U3215=TRUE,    IF($Y$4&gt;96,"TOO MANY",VLOOKUP(B3215&amp;"_"&amp;C3215&amp;"_"&amp;E3215&amp;"_A",CALC!W:X,2,FALSE)),   "")</f>
        <v/>
      </c>
      <c r="L3215" s="213">
        <v>1</v>
      </c>
      <c r="M3215" s="197" t="str">
        <f ca="1">IF(V3215=TRUE,     IF($Y$4&gt;96,"TOO MANY",VLOOKUP(B3215&amp;"_"&amp;C3215&amp;"_"&amp;E3215&amp;"_B",CALC!W:X,2,FALSE)),    "")</f>
        <v/>
      </c>
      <c r="N3215" s="206"/>
      <c r="O3215" s="213">
        <v>1</v>
      </c>
      <c r="P3215" s="197" t="str">
        <f ca="1">IF(W3215=TRUE,   IF($Y$4&gt;96,"TOO MANY", VLOOKUP(B3215&amp;"_"&amp;C3215&amp;"_"&amp;E3215&amp;"_C",CALC!W:X,2,FALSE)),   "")</f>
        <v/>
      </c>
      <c r="Q3215" s="206"/>
      <c r="R3215" s="119" t="b">
        <f t="shared" ca="1" si="350"/>
        <v>0</v>
      </c>
      <c r="S3215" s="119" t="b">
        <f t="shared" ca="1" si="355"/>
        <v>0</v>
      </c>
      <c r="T3215" s="119" t="b">
        <f t="shared" ca="1" si="356"/>
        <v>0</v>
      </c>
      <c r="U3215" s="119" t="b">
        <f t="shared" ca="1" si="351"/>
        <v>0</v>
      </c>
      <c r="V3215" s="160" t="b">
        <f t="shared" ca="1" si="352"/>
        <v>0</v>
      </c>
      <c r="W3215" s="119" t="b">
        <f t="shared" ca="1" si="353"/>
        <v>0</v>
      </c>
      <c r="X3215" s="119" t="b">
        <f t="shared" ca="1" si="354"/>
        <v>0</v>
      </c>
    </row>
    <row r="3216" spans="2:24" x14ac:dyDescent="0.25">
      <c r="B3216" s="194" t="str">
        <f ca="1" xml:space="preserve"> IF(INDIRECT("FROM_NGS2_SampleSheet!A"&amp;ROW()-5,TRUE)="","",  INDIRECT(    "FROM_NGS2_SampleSheet!"   &amp;  CHAR(64 + MATCH(VLOOKUP(B$6,mapping!$A:$B,2,FALSE),FROM_NGS2_SampleSheet!$1:$1,0))   &amp;  ROW()-5,TRUE)    )</f>
        <v/>
      </c>
      <c r="C3216" s="195" t="str">
        <f ca="1" xml:space="preserve"> IF(INDIRECT("FROM_NGS2_SampleSheet!A"&amp;ROW()-5,TRUE)="","",  INDIRECT(    "FROM_NGS2_SampleSheet!"   &amp;  CHAR(64 + MATCH(VLOOKUP(C$6,mapping!$A:$B,2,FALSE),FROM_NGS2_SampleSheet!$1:$1,0))   &amp;  ROW()-5,TRUE)    )</f>
        <v/>
      </c>
      <c r="D3216" s="195" t="str">
        <f ca="1" xml:space="preserve"> IF(INDIRECT("FROM_NGS2_SampleSheet!A"&amp;ROW()-5,TRUE)="","",  INDIRECT(    "FROM_NGS2_SampleSheet!"   &amp;  CHAR(64 + MATCH(VLOOKUP(D$6,mapping!$A:$B,2,FALSE),FROM_NGS2_SampleSheet!$1:$1,0))   &amp;  ROW()-5,TRUE)    )</f>
        <v/>
      </c>
      <c r="E3216" s="195" t="str">
        <f ca="1" xml:space="preserve"> IF(INDIRECT("FROM_NGS2_SampleSheet!A"&amp;ROW()-5,TRUE)="","",  "e" &amp; INDIRECT(    "FROM_NGS2_SampleSheet!"   &amp;  CHAR(64 + MATCH(VLOOKUP(E$6,mapping!$A:$B,2,FALSE),FROM_NGS2_SampleSheet!$1:$1,0))   &amp;  ROW()-5,TRUE)    )</f>
        <v/>
      </c>
      <c r="F3216" s="195" t="str">
        <f ca="1" xml:space="preserve"> IF(INDIRECT("FROM_NGS2_SampleSheet!A"&amp;ROW()-5,TRUE)="","",  INDIRECT(    "FROM_NGS2_SampleSheet!"   &amp;  CHAR(64 + MATCH(VLOOKUP(F$6,mapping!$A:$B,2,FALSE),FROM_NGS2_SampleSheet!$1:$1,0))   &amp;  ROW()-5,TRUE)    )</f>
        <v/>
      </c>
      <c r="G3216" s="196" t="str">
        <f ca="1" xml:space="preserve"> IF(INDIRECT("FROM_NGS2_SampleSheet!A"&amp;ROW()-5,TRUE)="","",  INDIRECT(    "FROM_NGS2_SampleSheet!"   &amp;  CHAR(64 + MATCH(VLOOKUP(G$6,mapping!$A:$B,2,FALSE),FROM_NGS2_SampleSheet!$1:$1,0))   &amp;  ROW()-5,TRUE)    )</f>
        <v/>
      </c>
      <c r="H3216" s="195"/>
      <c r="I3216" s="213">
        <v>1</v>
      </c>
      <c r="J3216" s="197" t="str">
        <f ca="1">IF(U3216=TRUE,    IF($Y$4&gt;96,"TOO MANY",VLOOKUP(B3216&amp;"_"&amp;C3216&amp;"_"&amp;E3216&amp;"_A",CALC!W:X,2,FALSE)),   "")</f>
        <v/>
      </c>
      <c r="L3216" s="213">
        <v>1</v>
      </c>
      <c r="M3216" s="197" t="str">
        <f ca="1">IF(V3216=TRUE,     IF($Y$4&gt;96,"TOO MANY",VLOOKUP(B3216&amp;"_"&amp;C3216&amp;"_"&amp;E3216&amp;"_B",CALC!W:X,2,FALSE)),    "")</f>
        <v/>
      </c>
      <c r="N3216" s="206"/>
      <c r="O3216" s="213">
        <v>1</v>
      </c>
      <c r="P3216" s="197" t="str">
        <f ca="1">IF(W3216=TRUE,   IF($Y$4&gt;96,"TOO MANY", VLOOKUP(B3216&amp;"_"&amp;C3216&amp;"_"&amp;E3216&amp;"_C",CALC!W:X,2,FALSE)),   "")</f>
        <v/>
      </c>
      <c r="Q3216" s="206"/>
      <c r="R3216" s="119" t="b">
        <f t="shared" ca="1" si="350"/>
        <v>0</v>
      </c>
      <c r="S3216" s="119" t="b">
        <f t="shared" ca="1" si="355"/>
        <v>0</v>
      </c>
      <c r="T3216" s="119" t="b">
        <f t="shared" ca="1" si="356"/>
        <v>0</v>
      </c>
      <c r="U3216" s="119" t="b">
        <f t="shared" ca="1" si="351"/>
        <v>0</v>
      </c>
      <c r="V3216" s="160" t="b">
        <f t="shared" ca="1" si="352"/>
        <v>0</v>
      </c>
      <c r="W3216" s="119" t="b">
        <f t="shared" ca="1" si="353"/>
        <v>0</v>
      </c>
      <c r="X3216" s="119" t="b">
        <f t="shared" ca="1" si="354"/>
        <v>0</v>
      </c>
    </row>
    <row r="3217" spans="2:24" x14ac:dyDescent="0.25">
      <c r="B3217" s="194" t="str">
        <f ca="1" xml:space="preserve"> IF(INDIRECT("FROM_NGS2_SampleSheet!A"&amp;ROW()-5,TRUE)="","",  INDIRECT(    "FROM_NGS2_SampleSheet!"   &amp;  CHAR(64 + MATCH(VLOOKUP(B$6,mapping!$A:$B,2,FALSE),FROM_NGS2_SampleSheet!$1:$1,0))   &amp;  ROW()-5,TRUE)    )</f>
        <v/>
      </c>
      <c r="C3217" s="195" t="str">
        <f ca="1" xml:space="preserve"> IF(INDIRECT("FROM_NGS2_SampleSheet!A"&amp;ROW()-5,TRUE)="","",  INDIRECT(    "FROM_NGS2_SampleSheet!"   &amp;  CHAR(64 + MATCH(VLOOKUP(C$6,mapping!$A:$B,2,FALSE),FROM_NGS2_SampleSheet!$1:$1,0))   &amp;  ROW()-5,TRUE)    )</f>
        <v/>
      </c>
      <c r="D3217" s="195" t="str">
        <f ca="1" xml:space="preserve"> IF(INDIRECT("FROM_NGS2_SampleSheet!A"&amp;ROW()-5,TRUE)="","",  INDIRECT(    "FROM_NGS2_SampleSheet!"   &amp;  CHAR(64 + MATCH(VLOOKUP(D$6,mapping!$A:$B,2,FALSE),FROM_NGS2_SampleSheet!$1:$1,0))   &amp;  ROW()-5,TRUE)    )</f>
        <v/>
      </c>
      <c r="E3217" s="195" t="str">
        <f ca="1" xml:space="preserve"> IF(INDIRECT("FROM_NGS2_SampleSheet!A"&amp;ROW()-5,TRUE)="","",  "e" &amp; INDIRECT(    "FROM_NGS2_SampleSheet!"   &amp;  CHAR(64 + MATCH(VLOOKUP(E$6,mapping!$A:$B,2,FALSE),FROM_NGS2_SampleSheet!$1:$1,0))   &amp;  ROW()-5,TRUE)    )</f>
        <v/>
      </c>
      <c r="F3217" s="195" t="str">
        <f ca="1" xml:space="preserve"> IF(INDIRECT("FROM_NGS2_SampleSheet!A"&amp;ROW()-5,TRUE)="","",  INDIRECT(    "FROM_NGS2_SampleSheet!"   &amp;  CHAR(64 + MATCH(VLOOKUP(F$6,mapping!$A:$B,2,FALSE),FROM_NGS2_SampleSheet!$1:$1,0))   &amp;  ROW()-5,TRUE)    )</f>
        <v/>
      </c>
      <c r="G3217" s="196" t="str">
        <f ca="1" xml:space="preserve"> IF(INDIRECT("FROM_NGS2_SampleSheet!A"&amp;ROW()-5,TRUE)="","",  INDIRECT(    "FROM_NGS2_SampleSheet!"   &amp;  CHAR(64 + MATCH(VLOOKUP(G$6,mapping!$A:$B,2,FALSE),FROM_NGS2_SampleSheet!$1:$1,0))   &amp;  ROW()-5,TRUE)    )</f>
        <v/>
      </c>
      <c r="H3217" s="195"/>
      <c r="I3217" s="213">
        <v>1</v>
      </c>
      <c r="J3217" s="197" t="str">
        <f ca="1">IF(U3217=TRUE,    IF($Y$4&gt;96,"TOO MANY",VLOOKUP(B3217&amp;"_"&amp;C3217&amp;"_"&amp;E3217&amp;"_A",CALC!W:X,2,FALSE)),   "")</f>
        <v/>
      </c>
      <c r="L3217" s="213">
        <v>1</v>
      </c>
      <c r="M3217" s="197" t="str">
        <f ca="1">IF(V3217=TRUE,     IF($Y$4&gt;96,"TOO MANY",VLOOKUP(B3217&amp;"_"&amp;C3217&amp;"_"&amp;E3217&amp;"_B",CALC!W:X,2,FALSE)),    "")</f>
        <v/>
      </c>
      <c r="N3217" s="206"/>
      <c r="O3217" s="213">
        <v>1</v>
      </c>
      <c r="P3217" s="197" t="str">
        <f ca="1">IF(W3217=TRUE,   IF($Y$4&gt;96,"TOO MANY", VLOOKUP(B3217&amp;"_"&amp;C3217&amp;"_"&amp;E3217&amp;"_C",CALC!W:X,2,FALSE)),   "")</f>
        <v/>
      </c>
      <c r="Q3217" s="206"/>
      <c r="R3217" s="119" t="b">
        <f t="shared" ca="1" si="350"/>
        <v>0</v>
      </c>
      <c r="S3217" s="119" t="b">
        <f t="shared" ca="1" si="355"/>
        <v>0</v>
      </c>
      <c r="T3217" s="119" t="b">
        <f t="shared" ca="1" si="356"/>
        <v>0</v>
      </c>
      <c r="U3217" s="119" t="b">
        <f t="shared" ca="1" si="351"/>
        <v>0</v>
      </c>
      <c r="V3217" s="160" t="b">
        <f t="shared" ca="1" si="352"/>
        <v>0</v>
      </c>
      <c r="W3217" s="119" t="b">
        <f t="shared" ca="1" si="353"/>
        <v>0</v>
      </c>
      <c r="X3217" s="119" t="b">
        <f t="shared" ca="1" si="354"/>
        <v>0</v>
      </c>
    </row>
    <row r="3218" spans="2:24" x14ac:dyDescent="0.25">
      <c r="B3218" s="194" t="str">
        <f ca="1" xml:space="preserve"> IF(INDIRECT("FROM_NGS2_SampleSheet!A"&amp;ROW()-5,TRUE)="","",  INDIRECT(    "FROM_NGS2_SampleSheet!"   &amp;  CHAR(64 + MATCH(VLOOKUP(B$6,mapping!$A:$B,2,FALSE),FROM_NGS2_SampleSheet!$1:$1,0))   &amp;  ROW()-5,TRUE)    )</f>
        <v/>
      </c>
      <c r="C3218" s="195" t="str">
        <f ca="1" xml:space="preserve"> IF(INDIRECT("FROM_NGS2_SampleSheet!A"&amp;ROW()-5,TRUE)="","",  INDIRECT(    "FROM_NGS2_SampleSheet!"   &amp;  CHAR(64 + MATCH(VLOOKUP(C$6,mapping!$A:$B,2,FALSE),FROM_NGS2_SampleSheet!$1:$1,0))   &amp;  ROW()-5,TRUE)    )</f>
        <v/>
      </c>
      <c r="D3218" s="195" t="str">
        <f ca="1" xml:space="preserve"> IF(INDIRECT("FROM_NGS2_SampleSheet!A"&amp;ROW()-5,TRUE)="","",  INDIRECT(    "FROM_NGS2_SampleSheet!"   &amp;  CHAR(64 + MATCH(VLOOKUP(D$6,mapping!$A:$B,2,FALSE),FROM_NGS2_SampleSheet!$1:$1,0))   &amp;  ROW()-5,TRUE)    )</f>
        <v/>
      </c>
      <c r="E3218" s="195" t="str">
        <f ca="1" xml:space="preserve"> IF(INDIRECT("FROM_NGS2_SampleSheet!A"&amp;ROW()-5,TRUE)="","",  "e" &amp; INDIRECT(    "FROM_NGS2_SampleSheet!"   &amp;  CHAR(64 + MATCH(VLOOKUP(E$6,mapping!$A:$B,2,FALSE),FROM_NGS2_SampleSheet!$1:$1,0))   &amp;  ROW()-5,TRUE)    )</f>
        <v/>
      </c>
      <c r="F3218" s="195" t="str">
        <f ca="1" xml:space="preserve"> IF(INDIRECT("FROM_NGS2_SampleSheet!A"&amp;ROW()-5,TRUE)="","",  INDIRECT(    "FROM_NGS2_SampleSheet!"   &amp;  CHAR(64 + MATCH(VLOOKUP(F$6,mapping!$A:$B,2,FALSE),FROM_NGS2_SampleSheet!$1:$1,0))   &amp;  ROW()-5,TRUE)    )</f>
        <v/>
      </c>
      <c r="G3218" s="196" t="str">
        <f ca="1" xml:space="preserve"> IF(INDIRECT("FROM_NGS2_SampleSheet!A"&amp;ROW()-5,TRUE)="","",  INDIRECT(    "FROM_NGS2_SampleSheet!"   &amp;  CHAR(64 + MATCH(VLOOKUP(G$6,mapping!$A:$B,2,FALSE),FROM_NGS2_SampleSheet!$1:$1,0))   &amp;  ROW()-5,TRUE)    )</f>
        <v/>
      </c>
      <c r="H3218" s="195"/>
      <c r="I3218" s="213">
        <v>1</v>
      </c>
      <c r="J3218" s="197" t="str">
        <f ca="1">IF(U3218=TRUE,    IF($Y$4&gt;96,"TOO MANY",VLOOKUP(B3218&amp;"_"&amp;C3218&amp;"_"&amp;E3218&amp;"_A",CALC!W:X,2,FALSE)),   "")</f>
        <v/>
      </c>
      <c r="L3218" s="213">
        <v>1</v>
      </c>
      <c r="M3218" s="197" t="str">
        <f ca="1">IF(V3218=TRUE,     IF($Y$4&gt;96,"TOO MANY",VLOOKUP(B3218&amp;"_"&amp;C3218&amp;"_"&amp;E3218&amp;"_B",CALC!W:X,2,FALSE)),    "")</f>
        <v/>
      </c>
      <c r="N3218" s="206"/>
      <c r="O3218" s="213">
        <v>1</v>
      </c>
      <c r="P3218" s="197" t="str">
        <f ca="1">IF(W3218=TRUE,   IF($Y$4&gt;96,"TOO MANY", VLOOKUP(B3218&amp;"_"&amp;C3218&amp;"_"&amp;E3218&amp;"_C",CALC!W:X,2,FALSE)),   "")</f>
        <v/>
      </c>
      <c r="Q3218" s="206"/>
      <c r="R3218" s="119" t="b">
        <f t="shared" ca="1" si="350"/>
        <v>0</v>
      </c>
      <c r="S3218" s="119" t="b">
        <f t="shared" ca="1" si="355"/>
        <v>0</v>
      </c>
      <c r="T3218" s="119" t="b">
        <f t="shared" ca="1" si="356"/>
        <v>0</v>
      </c>
      <c r="U3218" s="119" t="b">
        <f t="shared" ca="1" si="351"/>
        <v>0</v>
      </c>
      <c r="V3218" s="160" t="b">
        <f t="shared" ca="1" si="352"/>
        <v>0</v>
      </c>
      <c r="W3218" s="119" t="b">
        <f t="shared" ca="1" si="353"/>
        <v>0</v>
      </c>
      <c r="X3218" s="119" t="b">
        <f t="shared" ca="1" si="354"/>
        <v>0</v>
      </c>
    </row>
    <row r="3219" spans="2:24" x14ac:dyDescent="0.25">
      <c r="B3219" s="194" t="str">
        <f ca="1" xml:space="preserve"> IF(INDIRECT("FROM_NGS2_SampleSheet!A"&amp;ROW()-5,TRUE)="","",  INDIRECT(    "FROM_NGS2_SampleSheet!"   &amp;  CHAR(64 + MATCH(VLOOKUP(B$6,mapping!$A:$B,2,FALSE),FROM_NGS2_SampleSheet!$1:$1,0))   &amp;  ROW()-5,TRUE)    )</f>
        <v/>
      </c>
      <c r="C3219" s="195" t="str">
        <f ca="1" xml:space="preserve"> IF(INDIRECT("FROM_NGS2_SampleSheet!A"&amp;ROW()-5,TRUE)="","",  INDIRECT(    "FROM_NGS2_SampleSheet!"   &amp;  CHAR(64 + MATCH(VLOOKUP(C$6,mapping!$A:$B,2,FALSE),FROM_NGS2_SampleSheet!$1:$1,0))   &amp;  ROW()-5,TRUE)    )</f>
        <v/>
      </c>
      <c r="D3219" s="195" t="str">
        <f ca="1" xml:space="preserve"> IF(INDIRECT("FROM_NGS2_SampleSheet!A"&amp;ROW()-5,TRUE)="","",  INDIRECT(    "FROM_NGS2_SampleSheet!"   &amp;  CHAR(64 + MATCH(VLOOKUP(D$6,mapping!$A:$B,2,FALSE),FROM_NGS2_SampleSheet!$1:$1,0))   &amp;  ROW()-5,TRUE)    )</f>
        <v/>
      </c>
      <c r="E3219" s="195" t="str">
        <f ca="1" xml:space="preserve"> IF(INDIRECT("FROM_NGS2_SampleSheet!A"&amp;ROW()-5,TRUE)="","",  "e" &amp; INDIRECT(    "FROM_NGS2_SampleSheet!"   &amp;  CHAR(64 + MATCH(VLOOKUP(E$6,mapping!$A:$B,2,FALSE),FROM_NGS2_SampleSheet!$1:$1,0))   &amp;  ROW()-5,TRUE)    )</f>
        <v/>
      </c>
      <c r="F3219" s="195" t="str">
        <f ca="1" xml:space="preserve"> IF(INDIRECT("FROM_NGS2_SampleSheet!A"&amp;ROW()-5,TRUE)="","",  INDIRECT(    "FROM_NGS2_SampleSheet!"   &amp;  CHAR(64 + MATCH(VLOOKUP(F$6,mapping!$A:$B,2,FALSE),FROM_NGS2_SampleSheet!$1:$1,0))   &amp;  ROW()-5,TRUE)    )</f>
        <v/>
      </c>
      <c r="G3219" s="196" t="str">
        <f ca="1" xml:space="preserve"> IF(INDIRECT("FROM_NGS2_SampleSheet!A"&amp;ROW()-5,TRUE)="","",  INDIRECT(    "FROM_NGS2_SampleSheet!"   &amp;  CHAR(64 + MATCH(VLOOKUP(G$6,mapping!$A:$B,2,FALSE),FROM_NGS2_SampleSheet!$1:$1,0))   &amp;  ROW()-5,TRUE)    )</f>
        <v/>
      </c>
      <c r="H3219" s="195"/>
      <c r="I3219" s="213">
        <v>1</v>
      </c>
      <c r="J3219" s="197" t="str">
        <f ca="1">IF(U3219=TRUE,    IF($Y$4&gt;96,"TOO MANY",VLOOKUP(B3219&amp;"_"&amp;C3219&amp;"_"&amp;E3219&amp;"_A",CALC!W:X,2,FALSE)),   "")</f>
        <v/>
      </c>
      <c r="L3219" s="213">
        <v>1</v>
      </c>
      <c r="M3219" s="197" t="str">
        <f ca="1">IF(V3219=TRUE,     IF($Y$4&gt;96,"TOO MANY",VLOOKUP(B3219&amp;"_"&amp;C3219&amp;"_"&amp;E3219&amp;"_B",CALC!W:X,2,FALSE)),    "")</f>
        <v/>
      </c>
      <c r="N3219" s="206"/>
      <c r="O3219" s="213">
        <v>1</v>
      </c>
      <c r="P3219" s="197" t="str">
        <f ca="1">IF(W3219=TRUE,   IF($Y$4&gt;96,"TOO MANY", VLOOKUP(B3219&amp;"_"&amp;C3219&amp;"_"&amp;E3219&amp;"_C",CALC!W:X,2,FALSE)),   "")</f>
        <v/>
      </c>
      <c r="Q3219" s="206"/>
      <c r="R3219" s="119" t="b">
        <f t="shared" ca="1" si="350"/>
        <v>0</v>
      </c>
      <c r="S3219" s="119" t="b">
        <f t="shared" ca="1" si="355"/>
        <v>0</v>
      </c>
      <c r="T3219" s="119" t="b">
        <f t="shared" ca="1" si="356"/>
        <v>0</v>
      </c>
      <c r="U3219" s="119" t="b">
        <f t="shared" ca="1" si="351"/>
        <v>0</v>
      </c>
      <c r="V3219" s="160" t="b">
        <f t="shared" ca="1" si="352"/>
        <v>0</v>
      </c>
      <c r="W3219" s="119" t="b">
        <f t="shared" ca="1" si="353"/>
        <v>0</v>
      </c>
      <c r="X3219" s="119" t="b">
        <f t="shared" ca="1" si="354"/>
        <v>0</v>
      </c>
    </row>
    <row r="3220" spans="2:24" x14ac:dyDescent="0.25">
      <c r="B3220" s="194" t="str">
        <f ca="1" xml:space="preserve"> IF(INDIRECT("FROM_NGS2_SampleSheet!A"&amp;ROW()-5,TRUE)="","",  INDIRECT(    "FROM_NGS2_SampleSheet!"   &amp;  CHAR(64 + MATCH(VLOOKUP(B$6,mapping!$A:$B,2,FALSE),FROM_NGS2_SampleSheet!$1:$1,0))   &amp;  ROW()-5,TRUE)    )</f>
        <v/>
      </c>
      <c r="C3220" s="195" t="str">
        <f ca="1" xml:space="preserve"> IF(INDIRECT("FROM_NGS2_SampleSheet!A"&amp;ROW()-5,TRUE)="","",  INDIRECT(    "FROM_NGS2_SampleSheet!"   &amp;  CHAR(64 + MATCH(VLOOKUP(C$6,mapping!$A:$B,2,FALSE),FROM_NGS2_SampleSheet!$1:$1,0))   &amp;  ROW()-5,TRUE)    )</f>
        <v/>
      </c>
      <c r="D3220" s="195" t="str">
        <f ca="1" xml:space="preserve"> IF(INDIRECT("FROM_NGS2_SampleSheet!A"&amp;ROW()-5,TRUE)="","",  INDIRECT(    "FROM_NGS2_SampleSheet!"   &amp;  CHAR(64 + MATCH(VLOOKUP(D$6,mapping!$A:$B,2,FALSE),FROM_NGS2_SampleSheet!$1:$1,0))   &amp;  ROW()-5,TRUE)    )</f>
        <v/>
      </c>
      <c r="E3220" s="195" t="str">
        <f ca="1" xml:space="preserve"> IF(INDIRECT("FROM_NGS2_SampleSheet!A"&amp;ROW()-5,TRUE)="","",  "e" &amp; INDIRECT(    "FROM_NGS2_SampleSheet!"   &amp;  CHAR(64 + MATCH(VLOOKUP(E$6,mapping!$A:$B,2,FALSE),FROM_NGS2_SampleSheet!$1:$1,0))   &amp;  ROW()-5,TRUE)    )</f>
        <v/>
      </c>
      <c r="F3220" s="195" t="str">
        <f ca="1" xml:space="preserve"> IF(INDIRECT("FROM_NGS2_SampleSheet!A"&amp;ROW()-5,TRUE)="","",  INDIRECT(    "FROM_NGS2_SampleSheet!"   &amp;  CHAR(64 + MATCH(VLOOKUP(F$6,mapping!$A:$B,2,FALSE),FROM_NGS2_SampleSheet!$1:$1,0))   &amp;  ROW()-5,TRUE)    )</f>
        <v/>
      </c>
      <c r="G3220" s="196" t="str">
        <f ca="1" xml:space="preserve"> IF(INDIRECT("FROM_NGS2_SampleSheet!A"&amp;ROW()-5,TRUE)="","",  INDIRECT(    "FROM_NGS2_SampleSheet!"   &amp;  CHAR(64 + MATCH(VLOOKUP(G$6,mapping!$A:$B,2,FALSE),FROM_NGS2_SampleSheet!$1:$1,0))   &amp;  ROW()-5,TRUE)    )</f>
        <v/>
      </c>
      <c r="H3220" s="195"/>
      <c r="I3220" s="213">
        <v>1</v>
      </c>
      <c r="J3220" s="197" t="str">
        <f ca="1">IF(U3220=TRUE,    IF($Y$4&gt;96,"TOO MANY",VLOOKUP(B3220&amp;"_"&amp;C3220&amp;"_"&amp;E3220&amp;"_A",CALC!W:X,2,FALSE)),   "")</f>
        <v/>
      </c>
      <c r="L3220" s="213">
        <v>1</v>
      </c>
      <c r="M3220" s="197" t="str">
        <f ca="1">IF(V3220=TRUE,     IF($Y$4&gt;96,"TOO MANY",VLOOKUP(B3220&amp;"_"&amp;C3220&amp;"_"&amp;E3220&amp;"_B",CALC!W:X,2,FALSE)),    "")</f>
        <v/>
      </c>
      <c r="N3220" s="206"/>
      <c r="O3220" s="213">
        <v>1</v>
      </c>
      <c r="P3220" s="197" t="str">
        <f ca="1">IF(W3220=TRUE,   IF($Y$4&gt;96,"TOO MANY", VLOOKUP(B3220&amp;"_"&amp;C3220&amp;"_"&amp;E3220&amp;"_C",CALC!W:X,2,FALSE)),   "")</f>
        <v/>
      </c>
      <c r="Q3220" s="206"/>
      <c r="R3220" s="119" t="b">
        <f t="shared" ca="1" si="350"/>
        <v>0</v>
      </c>
      <c r="S3220" s="119" t="b">
        <f t="shared" ca="1" si="355"/>
        <v>0</v>
      </c>
      <c r="T3220" s="119" t="b">
        <f t="shared" ca="1" si="356"/>
        <v>0</v>
      </c>
      <c r="U3220" s="119" t="b">
        <f t="shared" ca="1" si="351"/>
        <v>0</v>
      </c>
      <c r="V3220" s="160" t="b">
        <f t="shared" ca="1" si="352"/>
        <v>0</v>
      </c>
      <c r="W3220" s="119" t="b">
        <f t="shared" ca="1" si="353"/>
        <v>0</v>
      </c>
      <c r="X3220" s="119" t="b">
        <f t="shared" ca="1" si="354"/>
        <v>0</v>
      </c>
    </row>
    <row r="3221" spans="2:24" x14ac:dyDescent="0.25">
      <c r="B3221" s="194" t="str">
        <f ca="1" xml:space="preserve"> IF(INDIRECT("FROM_NGS2_SampleSheet!A"&amp;ROW()-5,TRUE)="","",  INDIRECT(    "FROM_NGS2_SampleSheet!"   &amp;  CHAR(64 + MATCH(VLOOKUP(B$6,mapping!$A:$B,2,FALSE),FROM_NGS2_SampleSheet!$1:$1,0))   &amp;  ROW()-5,TRUE)    )</f>
        <v/>
      </c>
      <c r="C3221" s="195" t="str">
        <f ca="1" xml:space="preserve"> IF(INDIRECT("FROM_NGS2_SampleSheet!A"&amp;ROW()-5,TRUE)="","",  INDIRECT(    "FROM_NGS2_SampleSheet!"   &amp;  CHAR(64 + MATCH(VLOOKUP(C$6,mapping!$A:$B,2,FALSE),FROM_NGS2_SampleSheet!$1:$1,0))   &amp;  ROW()-5,TRUE)    )</f>
        <v/>
      </c>
      <c r="D3221" s="195" t="str">
        <f ca="1" xml:space="preserve"> IF(INDIRECT("FROM_NGS2_SampleSheet!A"&amp;ROW()-5,TRUE)="","",  INDIRECT(    "FROM_NGS2_SampleSheet!"   &amp;  CHAR(64 + MATCH(VLOOKUP(D$6,mapping!$A:$B,2,FALSE),FROM_NGS2_SampleSheet!$1:$1,0))   &amp;  ROW()-5,TRUE)    )</f>
        <v/>
      </c>
      <c r="E3221" s="195" t="str">
        <f ca="1" xml:space="preserve"> IF(INDIRECT("FROM_NGS2_SampleSheet!A"&amp;ROW()-5,TRUE)="","",  "e" &amp; INDIRECT(    "FROM_NGS2_SampleSheet!"   &amp;  CHAR(64 + MATCH(VLOOKUP(E$6,mapping!$A:$B,2,FALSE),FROM_NGS2_SampleSheet!$1:$1,0))   &amp;  ROW()-5,TRUE)    )</f>
        <v/>
      </c>
      <c r="F3221" s="195" t="str">
        <f ca="1" xml:space="preserve"> IF(INDIRECT("FROM_NGS2_SampleSheet!A"&amp;ROW()-5,TRUE)="","",  INDIRECT(    "FROM_NGS2_SampleSheet!"   &amp;  CHAR(64 + MATCH(VLOOKUP(F$6,mapping!$A:$B,2,FALSE),FROM_NGS2_SampleSheet!$1:$1,0))   &amp;  ROW()-5,TRUE)    )</f>
        <v/>
      </c>
      <c r="G3221" s="196" t="str">
        <f ca="1" xml:space="preserve"> IF(INDIRECT("FROM_NGS2_SampleSheet!A"&amp;ROW()-5,TRUE)="","",  INDIRECT(    "FROM_NGS2_SampleSheet!"   &amp;  CHAR(64 + MATCH(VLOOKUP(G$6,mapping!$A:$B,2,FALSE),FROM_NGS2_SampleSheet!$1:$1,0))   &amp;  ROW()-5,TRUE)    )</f>
        <v/>
      </c>
      <c r="H3221" s="195"/>
      <c r="I3221" s="213">
        <v>1</v>
      </c>
      <c r="J3221" s="197" t="str">
        <f ca="1">IF(U3221=TRUE,    IF($Y$4&gt;96,"TOO MANY",VLOOKUP(B3221&amp;"_"&amp;C3221&amp;"_"&amp;E3221&amp;"_A",CALC!W:X,2,FALSE)),   "")</f>
        <v/>
      </c>
      <c r="L3221" s="213">
        <v>1</v>
      </c>
      <c r="M3221" s="197" t="str">
        <f ca="1">IF(V3221=TRUE,     IF($Y$4&gt;96,"TOO MANY",VLOOKUP(B3221&amp;"_"&amp;C3221&amp;"_"&amp;E3221&amp;"_B",CALC!W:X,2,FALSE)),    "")</f>
        <v/>
      </c>
      <c r="N3221" s="206"/>
      <c r="O3221" s="213">
        <v>1</v>
      </c>
      <c r="P3221" s="197" t="str">
        <f ca="1">IF(W3221=TRUE,   IF($Y$4&gt;96,"TOO MANY", VLOOKUP(B3221&amp;"_"&amp;C3221&amp;"_"&amp;E3221&amp;"_C",CALC!W:X,2,FALSE)),   "")</f>
        <v/>
      </c>
      <c r="Q3221" s="206"/>
      <c r="R3221" s="119" t="b">
        <f t="shared" ca="1" si="350"/>
        <v>0</v>
      </c>
      <c r="S3221" s="119" t="b">
        <f t="shared" ca="1" si="355"/>
        <v>0</v>
      </c>
      <c r="T3221" s="119" t="b">
        <f t="shared" ca="1" si="356"/>
        <v>0</v>
      </c>
      <c r="U3221" s="119" t="b">
        <f t="shared" ca="1" si="351"/>
        <v>0</v>
      </c>
      <c r="V3221" s="160" t="b">
        <f t="shared" ca="1" si="352"/>
        <v>0</v>
      </c>
      <c r="W3221" s="119" t="b">
        <f t="shared" ca="1" si="353"/>
        <v>0</v>
      </c>
      <c r="X3221" s="119" t="b">
        <f t="shared" ca="1" si="354"/>
        <v>0</v>
      </c>
    </row>
    <row r="3222" spans="2:24" x14ac:dyDescent="0.25">
      <c r="B3222" s="194" t="str">
        <f ca="1" xml:space="preserve"> IF(INDIRECT("FROM_NGS2_SampleSheet!A"&amp;ROW()-5,TRUE)="","",  INDIRECT(    "FROM_NGS2_SampleSheet!"   &amp;  CHAR(64 + MATCH(VLOOKUP(B$6,mapping!$A:$B,2,FALSE),FROM_NGS2_SampleSheet!$1:$1,0))   &amp;  ROW()-5,TRUE)    )</f>
        <v/>
      </c>
      <c r="C3222" s="195" t="str">
        <f ca="1" xml:space="preserve"> IF(INDIRECT("FROM_NGS2_SampleSheet!A"&amp;ROW()-5,TRUE)="","",  INDIRECT(    "FROM_NGS2_SampleSheet!"   &amp;  CHAR(64 + MATCH(VLOOKUP(C$6,mapping!$A:$B,2,FALSE),FROM_NGS2_SampleSheet!$1:$1,0))   &amp;  ROW()-5,TRUE)    )</f>
        <v/>
      </c>
      <c r="D3222" s="195" t="str">
        <f ca="1" xml:space="preserve"> IF(INDIRECT("FROM_NGS2_SampleSheet!A"&amp;ROW()-5,TRUE)="","",  INDIRECT(    "FROM_NGS2_SampleSheet!"   &amp;  CHAR(64 + MATCH(VLOOKUP(D$6,mapping!$A:$B,2,FALSE),FROM_NGS2_SampleSheet!$1:$1,0))   &amp;  ROW()-5,TRUE)    )</f>
        <v/>
      </c>
      <c r="E3222" s="195" t="str">
        <f ca="1" xml:space="preserve"> IF(INDIRECT("FROM_NGS2_SampleSheet!A"&amp;ROW()-5,TRUE)="","",  "e" &amp; INDIRECT(    "FROM_NGS2_SampleSheet!"   &amp;  CHAR(64 + MATCH(VLOOKUP(E$6,mapping!$A:$B,2,FALSE),FROM_NGS2_SampleSheet!$1:$1,0))   &amp;  ROW()-5,TRUE)    )</f>
        <v/>
      </c>
      <c r="F3222" s="195" t="str">
        <f ca="1" xml:space="preserve"> IF(INDIRECT("FROM_NGS2_SampleSheet!A"&amp;ROW()-5,TRUE)="","",  INDIRECT(    "FROM_NGS2_SampleSheet!"   &amp;  CHAR(64 + MATCH(VLOOKUP(F$6,mapping!$A:$B,2,FALSE),FROM_NGS2_SampleSheet!$1:$1,0))   &amp;  ROW()-5,TRUE)    )</f>
        <v/>
      </c>
      <c r="G3222" s="196" t="str">
        <f ca="1" xml:space="preserve"> IF(INDIRECT("FROM_NGS2_SampleSheet!A"&amp;ROW()-5,TRUE)="","",  INDIRECT(    "FROM_NGS2_SampleSheet!"   &amp;  CHAR(64 + MATCH(VLOOKUP(G$6,mapping!$A:$B,2,FALSE),FROM_NGS2_SampleSheet!$1:$1,0))   &amp;  ROW()-5,TRUE)    )</f>
        <v/>
      </c>
      <c r="H3222" s="195"/>
      <c r="I3222" s="213">
        <v>1</v>
      </c>
      <c r="J3222" s="197" t="str">
        <f ca="1">IF(U3222=TRUE,    IF($Y$4&gt;96,"TOO MANY",VLOOKUP(B3222&amp;"_"&amp;C3222&amp;"_"&amp;E3222&amp;"_A",CALC!W:X,2,FALSE)),   "")</f>
        <v/>
      </c>
      <c r="L3222" s="213">
        <v>1</v>
      </c>
      <c r="M3222" s="197" t="str">
        <f ca="1">IF(V3222=TRUE,     IF($Y$4&gt;96,"TOO MANY",VLOOKUP(B3222&amp;"_"&amp;C3222&amp;"_"&amp;E3222&amp;"_B",CALC!W:X,2,FALSE)),    "")</f>
        <v/>
      </c>
      <c r="N3222" s="206"/>
      <c r="O3222" s="213">
        <v>1</v>
      </c>
      <c r="P3222" s="197" t="str">
        <f ca="1">IF(W3222=TRUE,   IF($Y$4&gt;96,"TOO MANY", VLOOKUP(B3222&amp;"_"&amp;C3222&amp;"_"&amp;E3222&amp;"_C",CALC!W:X,2,FALSE)),   "")</f>
        <v/>
      </c>
      <c r="Q3222" s="206"/>
      <c r="R3222" s="119" t="b">
        <f t="shared" ca="1" si="350"/>
        <v>0</v>
      </c>
      <c r="S3222" s="119" t="b">
        <f t="shared" ca="1" si="355"/>
        <v>0</v>
      </c>
      <c r="T3222" s="119" t="b">
        <f t="shared" ca="1" si="356"/>
        <v>0</v>
      </c>
      <c r="U3222" s="119" t="b">
        <f t="shared" ca="1" si="351"/>
        <v>0</v>
      </c>
      <c r="V3222" s="160" t="b">
        <f t="shared" ca="1" si="352"/>
        <v>0</v>
      </c>
      <c r="W3222" s="119" t="b">
        <f t="shared" ca="1" si="353"/>
        <v>0</v>
      </c>
      <c r="X3222" s="119" t="b">
        <f t="shared" ca="1" si="354"/>
        <v>0</v>
      </c>
    </row>
    <row r="3223" spans="2:24" x14ac:dyDescent="0.25">
      <c r="B3223" s="194" t="str">
        <f ca="1" xml:space="preserve"> IF(INDIRECT("FROM_NGS2_SampleSheet!A"&amp;ROW()-5,TRUE)="","",  INDIRECT(    "FROM_NGS2_SampleSheet!"   &amp;  CHAR(64 + MATCH(VLOOKUP(B$6,mapping!$A:$B,2,FALSE),FROM_NGS2_SampleSheet!$1:$1,0))   &amp;  ROW()-5,TRUE)    )</f>
        <v/>
      </c>
      <c r="C3223" s="195" t="str">
        <f ca="1" xml:space="preserve"> IF(INDIRECT("FROM_NGS2_SampleSheet!A"&amp;ROW()-5,TRUE)="","",  INDIRECT(    "FROM_NGS2_SampleSheet!"   &amp;  CHAR(64 + MATCH(VLOOKUP(C$6,mapping!$A:$B,2,FALSE),FROM_NGS2_SampleSheet!$1:$1,0))   &amp;  ROW()-5,TRUE)    )</f>
        <v/>
      </c>
      <c r="D3223" s="195" t="str">
        <f ca="1" xml:space="preserve"> IF(INDIRECT("FROM_NGS2_SampleSheet!A"&amp;ROW()-5,TRUE)="","",  INDIRECT(    "FROM_NGS2_SampleSheet!"   &amp;  CHAR(64 + MATCH(VLOOKUP(D$6,mapping!$A:$B,2,FALSE),FROM_NGS2_SampleSheet!$1:$1,0))   &amp;  ROW()-5,TRUE)    )</f>
        <v/>
      </c>
      <c r="E3223" s="195" t="str">
        <f ca="1" xml:space="preserve"> IF(INDIRECT("FROM_NGS2_SampleSheet!A"&amp;ROW()-5,TRUE)="","",  "e" &amp; INDIRECT(    "FROM_NGS2_SampleSheet!"   &amp;  CHAR(64 + MATCH(VLOOKUP(E$6,mapping!$A:$B,2,FALSE),FROM_NGS2_SampleSheet!$1:$1,0))   &amp;  ROW()-5,TRUE)    )</f>
        <v/>
      </c>
      <c r="F3223" s="195" t="str">
        <f ca="1" xml:space="preserve"> IF(INDIRECT("FROM_NGS2_SampleSheet!A"&amp;ROW()-5,TRUE)="","",  INDIRECT(    "FROM_NGS2_SampleSheet!"   &amp;  CHAR(64 + MATCH(VLOOKUP(F$6,mapping!$A:$B,2,FALSE),FROM_NGS2_SampleSheet!$1:$1,0))   &amp;  ROW()-5,TRUE)    )</f>
        <v/>
      </c>
      <c r="G3223" s="196" t="str">
        <f ca="1" xml:space="preserve"> IF(INDIRECT("FROM_NGS2_SampleSheet!A"&amp;ROW()-5,TRUE)="","",  INDIRECT(    "FROM_NGS2_SampleSheet!"   &amp;  CHAR(64 + MATCH(VLOOKUP(G$6,mapping!$A:$B,2,FALSE),FROM_NGS2_SampleSheet!$1:$1,0))   &amp;  ROW()-5,TRUE)    )</f>
        <v/>
      </c>
      <c r="H3223" s="195"/>
      <c r="I3223" s="213">
        <v>1</v>
      </c>
      <c r="J3223" s="197" t="str">
        <f ca="1">IF(U3223=TRUE,    IF($Y$4&gt;96,"TOO MANY",VLOOKUP(B3223&amp;"_"&amp;C3223&amp;"_"&amp;E3223&amp;"_A",CALC!W:X,2,FALSE)),   "")</f>
        <v/>
      </c>
      <c r="L3223" s="213">
        <v>1</v>
      </c>
      <c r="M3223" s="197" t="str">
        <f ca="1">IF(V3223=TRUE,     IF($Y$4&gt;96,"TOO MANY",VLOOKUP(B3223&amp;"_"&amp;C3223&amp;"_"&amp;E3223&amp;"_B",CALC!W:X,2,FALSE)),    "")</f>
        <v/>
      </c>
      <c r="N3223" s="206"/>
      <c r="O3223" s="213">
        <v>1</v>
      </c>
      <c r="P3223" s="197" t="str">
        <f ca="1">IF(W3223=TRUE,   IF($Y$4&gt;96,"TOO MANY", VLOOKUP(B3223&amp;"_"&amp;C3223&amp;"_"&amp;E3223&amp;"_C",CALC!W:X,2,FALSE)),   "")</f>
        <v/>
      </c>
      <c r="Q3223" s="206"/>
      <c r="R3223" s="119" t="b">
        <f t="shared" ca="1" si="350"/>
        <v>0</v>
      </c>
      <c r="S3223" s="119" t="b">
        <f t="shared" ca="1" si="355"/>
        <v>0</v>
      </c>
      <c r="T3223" s="119" t="b">
        <f t="shared" ca="1" si="356"/>
        <v>0</v>
      </c>
      <c r="U3223" s="119" t="b">
        <f t="shared" ca="1" si="351"/>
        <v>0</v>
      </c>
      <c r="V3223" s="160" t="b">
        <f t="shared" ca="1" si="352"/>
        <v>0</v>
      </c>
      <c r="W3223" s="119" t="b">
        <f t="shared" ca="1" si="353"/>
        <v>0</v>
      </c>
      <c r="X3223" s="119" t="b">
        <f t="shared" ca="1" si="354"/>
        <v>0</v>
      </c>
    </row>
    <row r="3224" spans="2:24" x14ac:dyDescent="0.25">
      <c r="B3224" s="194" t="str">
        <f ca="1" xml:space="preserve"> IF(INDIRECT("FROM_NGS2_SampleSheet!A"&amp;ROW()-5,TRUE)="","",  INDIRECT(    "FROM_NGS2_SampleSheet!"   &amp;  CHAR(64 + MATCH(VLOOKUP(B$6,mapping!$A:$B,2,FALSE),FROM_NGS2_SampleSheet!$1:$1,0))   &amp;  ROW()-5,TRUE)    )</f>
        <v/>
      </c>
      <c r="C3224" s="195" t="str">
        <f ca="1" xml:space="preserve"> IF(INDIRECT("FROM_NGS2_SampleSheet!A"&amp;ROW()-5,TRUE)="","",  INDIRECT(    "FROM_NGS2_SampleSheet!"   &amp;  CHAR(64 + MATCH(VLOOKUP(C$6,mapping!$A:$B,2,FALSE),FROM_NGS2_SampleSheet!$1:$1,0))   &amp;  ROW()-5,TRUE)    )</f>
        <v/>
      </c>
      <c r="D3224" s="195" t="str">
        <f ca="1" xml:space="preserve"> IF(INDIRECT("FROM_NGS2_SampleSheet!A"&amp;ROW()-5,TRUE)="","",  INDIRECT(    "FROM_NGS2_SampleSheet!"   &amp;  CHAR(64 + MATCH(VLOOKUP(D$6,mapping!$A:$B,2,FALSE),FROM_NGS2_SampleSheet!$1:$1,0))   &amp;  ROW()-5,TRUE)    )</f>
        <v/>
      </c>
      <c r="E3224" s="195" t="str">
        <f ca="1" xml:space="preserve"> IF(INDIRECT("FROM_NGS2_SampleSheet!A"&amp;ROW()-5,TRUE)="","",  "e" &amp; INDIRECT(    "FROM_NGS2_SampleSheet!"   &amp;  CHAR(64 + MATCH(VLOOKUP(E$6,mapping!$A:$B,2,FALSE),FROM_NGS2_SampleSheet!$1:$1,0))   &amp;  ROW()-5,TRUE)    )</f>
        <v/>
      </c>
      <c r="F3224" s="195" t="str">
        <f ca="1" xml:space="preserve"> IF(INDIRECT("FROM_NGS2_SampleSheet!A"&amp;ROW()-5,TRUE)="","",  INDIRECT(    "FROM_NGS2_SampleSheet!"   &amp;  CHAR(64 + MATCH(VLOOKUP(F$6,mapping!$A:$B,2,FALSE),FROM_NGS2_SampleSheet!$1:$1,0))   &amp;  ROW()-5,TRUE)    )</f>
        <v/>
      </c>
      <c r="G3224" s="196" t="str">
        <f ca="1" xml:space="preserve"> IF(INDIRECT("FROM_NGS2_SampleSheet!A"&amp;ROW()-5,TRUE)="","",  INDIRECT(    "FROM_NGS2_SampleSheet!"   &amp;  CHAR(64 + MATCH(VLOOKUP(G$6,mapping!$A:$B,2,FALSE),FROM_NGS2_SampleSheet!$1:$1,0))   &amp;  ROW()-5,TRUE)    )</f>
        <v/>
      </c>
      <c r="H3224" s="195"/>
      <c r="I3224" s="213">
        <v>1</v>
      </c>
      <c r="J3224" s="197" t="str">
        <f ca="1">IF(U3224=TRUE,    IF($Y$4&gt;96,"TOO MANY",VLOOKUP(B3224&amp;"_"&amp;C3224&amp;"_"&amp;E3224&amp;"_A",CALC!W:X,2,FALSE)),   "")</f>
        <v/>
      </c>
      <c r="L3224" s="213">
        <v>1</v>
      </c>
      <c r="M3224" s="197" t="str">
        <f ca="1">IF(V3224=TRUE,     IF($Y$4&gt;96,"TOO MANY",VLOOKUP(B3224&amp;"_"&amp;C3224&amp;"_"&amp;E3224&amp;"_B",CALC!W:X,2,FALSE)),    "")</f>
        <v/>
      </c>
      <c r="N3224" s="206"/>
      <c r="O3224" s="213">
        <v>1</v>
      </c>
      <c r="P3224" s="197" t="str">
        <f ca="1">IF(W3224=TRUE,   IF($Y$4&gt;96,"TOO MANY", VLOOKUP(B3224&amp;"_"&amp;C3224&amp;"_"&amp;E3224&amp;"_C",CALC!W:X,2,FALSE)),   "")</f>
        <v/>
      </c>
      <c r="Q3224" s="206"/>
      <c r="R3224" s="119" t="b">
        <f t="shared" ca="1" si="350"/>
        <v>0</v>
      </c>
      <c r="S3224" s="119" t="b">
        <f t="shared" ca="1" si="355"/>
        <v>0</v>
      </c>
      <c r="T3224" s="119" t="b">
        <f t="shared" ca="1" si="356"/>
        <v>0</v>
      </c>
      <c r="U3224" s="119" t="b">
        <f t="shared" ca="1" si="351"/>
        <v>0</v>
      </c>
      <c r="V3224" s="160" t="b">
        <f t="shared" ca="1" si="352"/>
        <v>0</v>
      </c>
      <c r="W3224" s="119" t="b">
        <f t="shared" ca="1" si="353"/>
        <v>0</v>
      </c>
      <c r="X3224" s="119" t="b">
        <f t="shared" ca="1" si="354"/>
        <v>0</v>
      </c>
    </row>
    <row r="3225" spans="2:24" x14ac:dyDescent="0.25">
      <c r="B3225" s="194" t="str">
        <f ca="1" xml:space="preserve"> IF(INDIRECT("FROM_NGS2_SampleSheet!A"&amp;ROW()-5,TRUE)="","",  INDIRECT(    "FROM_NGS2_SampleSheet!"   &amp;  CHAR(64 + MATCH(VLOOKUP(B$6,mapping!$A:$B,2,FALSE),FROM_NGS2_SampleSheet!$1:$1,0))   &amp;  ROW()-5,TRUE)    )</f>
        <v/>
      </c>
      <c r="C3225" s="195" t="str">
        <f ca="1" xml:space="preserve"> IF(INDIRECT("FROM_NGS2_SampleSheet!A"&amp;ROW()-5,TRUE)="","",  INDIRECT(    "FROM_NGS2_SampleSheet!"   &amp;  CHAR(64 + MATCH(VLOOKUP(C$6,mapping!$A:$B,2,FALSE),FROM_NGS2_SampleSheet!$1:$1,0))   &amp;  ROW()-5,TRUE)    )</f>
        <v/>
      </c>
      <c r="D3225" s="195" t="str">
        <f ca="1" xml:space="preserve"> IF(INDIRECT("FROM_NGS2_SampleSheet!A"&amp;ROW()-5,TRUE)="","",  INDIRECT(    "FROM_NGS2_SampleSheet!"   &amp;  CHAR(64 + MATCH(VLOOKUP(D$6,mapping!$A:$B,2,FALSE),FROM_NGS2_SampleSheet!$1:$1,0))   &amp;  ROW()-5,TRUE)    )</f>
        <v/>
      </c>
      <c r="E3225" s="195" t="str">
        <f ca="1" xml:space="preserve"> IF(INDIRECT("FROM_NGS2_SampleSheet!A"&amp;ROW()-5,TRUE)="","",  "e" &amp; INDIRECT(    "FROM_NGS2_SampleSheet!"   &amp;  CHAR(64 + MATCH(VLOOKUP(E$6,mapping!$A:$B,2,FALSE),FROM_NGS2_SampleSheet!$1:$1,0))   &amp;  ROW()-5,TRUE)    )</f>
        <v/>
      </c>
      <c r="F3225" s="195" t="str">
        <f ca="1" xml:space="preserve"> IF(INDIRECT("FROM_NGS2_SampleSheet!A"&amp;ROW()-5,TRUE)="","",  INDIRECT(    "FROM_NGS2_SampleSheet!"   &amp;  CHAR(64 + MATCH(VLOOKUP(F$6,mapping!$A:$B,2,FALSE),FROM_NGS2_SampleSheet!$1:$1,0))   &amp;  ROW()-5,TRUE)    )</f>
        <v/>
      </c>
      <c r="G3225" s="196" t="str">
        <f ca="1" xml:space="preserve"> IF(INDIRECT("FROM_NGS2_SampleSheet!A"&amp;ROW()-5,TRUE)="","",  INDIRECT(    "FROM_NGS2_SampleSheet!"   &amp;  CHAR(64 + MATCH(VLOOKUP(G$6,mapping!$A:$B,2,FALSE),FROM_NGS2_SampleSheet!$1:$1,0))   &amp;  ROW()-5,TRUE)    )</f>
        <v/>
      </c>
      <c r="H3225" s="195"/>
      <c r="I3225" s="213">
        <v>1</v>
      </c>
      <c r="J3225" s="197" t="str">
        <f ca="1">IF(U3225=TRUE,    IF($Y$4&gt;96,"TOO MANY",VLOOKUP(B3225&amp;"_"&amp;C3225&amp;"_"&amp;E3225&amp;"_A",CALC!W:X,2,FALSE)),   "")</f>
        <v/>
      </c>
      <c r="L3225" s="213">
        <v>1</v>
      </c>
      <c r="M3225" s="197" t="str">
        <f ca="1">IF(V3225=TRUE,     IF($Y$4&gt;96,"TOO MANY",VLOOKUP(B3225&amp;"_"&amp;C3225&amp;"_"&amp;E3225&amp;"_B",CALC!W:X,2,FALSE)),    "")</f>
        <v/>
      </c>
      <c r="N3225" s="206"/>
      <c r="O3225" s="213">
        <v>1</v>
      </c>
      <c r="P3225" s="197" t="str">
        <f ca="1">IF(W3225=TRUE,   IF($Y$4&gt;96,"TOO MANY", VLOOKUP(B3225&amp;"_"&amp;C3225&amp;"_"&amp;E3225&amp;"_C",CALC!W:X,2,FALSE)),   "")</f>
        <v/>
      </c>
      <c r="Q3225" s="206"/>
      <c r="R3225" s="119" t="b">
        <f t="shared" ref="R3225:R3288" ca="1" si="357">IF(OR(B3225="",B3225=0),FALSE,TRUE)</f>
        <v>0</v>
      </c>
      <c r="S3225" s="119" t="b">
        <f t="shared" ca="1" si="355"/>
        <v>0</v>
      </c>
      <c r="T3225" s="119" t="b">
        <f t="shared" ca="1" si="356"/>
        <v>0</v>
      </c>
      <c r="U3225" s="119" t="b">
        <f t="shared" ref="U3225:U3288" ca="1" si="358">IF(AND(I3225=1,R3225=TRUE),TRUE,FALSE)</f>
        <v>0</v>
      </c>
      <c r="V3225" s="160" t="b">
        <f t="shared" ref="V3225:V3288" ca="1" si="359">IF(AND(L3225=1,S3225=TRUE),TRUE,FALSE)</f>
        <v>0</v>
      </c>
      <c r="W3225" s="119" t="b">
        <f t="shared" ref="W3225:W3288" ca="1" si="360">IF(AND(O3225=1,T3225=TRUE),TRUE,FALSE)</f>
        <v>0</v>
      </c>
      <c r="X3225" s="119" t="b">
        <f t="shared" ref="X3225:X3288" ca="1" si="361">IF(OR(U3225=TRUE,V3225=TRUE,W3225=TRUE),TRUE)</f>
        <v>0</v>
      </c>
    </row>
    <row r="3226" spans="2:24" x14ac:dyDescent="0.25">
      <c r="B3226" s="194" t="str">
        <f ca="1" xml:space="preserve"> IF(INDIRECT("FROM_NGS2_SampleSheet!A"&amp;ROW()-5,TRUE)="","",  INDIRECT(    "FROM_NGS2_SampleSheet!"   &amp;  CHAR(64 + MATCH(VLOOKUP(B$6,mapping!$A:$B,2,FALSE),FROM_NGS2_SampleSheet!$1:$1,0))   &amp;  ROW()-5,TRUE)    )</f>
        <v/>
      </c>
      <c r="C3226" s="195" t="str">
        <f ca="1" xml:space="preserve"> IF(INDIRECT("FROM_NGS2_SampleSheet!A"&amp;ROW()-5,TRUE)="","",  INDIRECT(    "FROM_NGS2_SampleSheet!"   &amp;  CHAR(64 + MATCH(VLOOKUP(C$6,mapping!$A:$B,2,FALSE),FROM_NGS2_SampleSheet!$1:$1,0))   &amp;  ROW()-5,TRUE)    )</f>
        <v/>
      </c>
      <c r="D3226" s="195" t="str">
        <f ca="1" xml:space="preserve"> IF(INDIRECT("FROM_NGS2_SampleSheet!A"&amp;ROW()-5,TRUE)="","",  INDIRECT(    "FROM_NGS2_SampleSheet!"   &amp;  CHAR(64 + MATCH(VLOOKUP(D$6,mapping!$A:$B,2,FALSE),FROM_NGS2_SampleSheet!$1:$1,0))   &amp;  ROW()-5,TRUE)    )</f>
        <v/>
      </c>
      <c r="E3226" s="195" t="str">
        <f ca="1" xml:space="preserve"> IF(INDIRECT("FROM_NGS2_SampleSheet!A"&amp;ROW()-5,TRUE)="","",  "e" &amp; INDIRECT(    "FROM_NGS2_SampleSheet!"   &amp;  CHAR(64 + MATCH(VLOOKUP(E$6,mapping!$A:$B,2,FALSE),FROM_NGS2_SampleSheet!$1:$1,0))   &amp;  ROW()-5,TRUE)    )</f>
        <v/>
      </c>
      <c r="F3226" s="195" t="str">
        <f ca="1" xml:space="preserve"> IF(INDIRECT("FROM_NGS2_SampleSheet!A"&amp;ROW()-5,TRUE)="","",  INDIRECT(    "FROM_NGS2_SampleSheet!"   &amp;  CHAR(64 + MATCH(VLOOKUP(F$6,mapping!$A:$B,2,FALSE),FROM_NGS2_SampleSheet!$1:$1,0))   &amp;  ROW()-5,TRUE)    )</f>
        <v/>
      </c>
      <c r="G3226" s="196" t="str">
        <f ca="1" xml:space="preserve"> IF(INDIRECT("FROM_NGS2_SampleSheet!A"&amp;ROW()-5,TRUE)="","",  INDIRECT(    "FROM_NGS2_SampleSheet!"   &amp;  CHAR(64 + MATCH(VLOOKUP(G$6,mapping!$A:$B,2,FALSE),FROM_NGS2_SampleSheet!$1:$1,0))   &amp;  ROW()-5,TRUE)    )</f>
        <v/>
      </c>
      <c r="H3226" s="195"/>
      <c r="I3226" s="213">
        <v>1</v>
      </c>
      <c r="J3226" s="197" t="str">
        <f ca="1">IF(U3226=TRUE,    IF($Y$4&gt;96,"TOO MANY",VLOOKUP(B3226&amp;"_"&amp;C3226&amp;"_"&amp;E3226&amp;"_A",CALC!W:X,2,FALSE)),   "")</f>
        <v/>
      </c>
      <c r="L3226" s="213">
        <v>1</v>
      </c>
      <c r="M3226" s="197" t="str">
        <f ca="1">IF(V3226=TRUE,     IF($Y$4&gt;96,"TOO MANY",VLOOKUP(B3226&amp;"_"&amp;C3226&amp;"_"&amp;E3226&amp;"_B",CALC!W:X,2,FALSE)),    "")</f>
        <v/>
      </c>
      <c r="N3226" s="206"/>
      <c r="O3226" s="213">
        <v>1</v>
      </c>
      <c r="P3226" s="197" t="str">
        <f ca="1">IF(W3226=TRUE,   IF($Y$4&gt;96,"TOO MANY", VLOOKUP(B3226&amp;"_"&amp;C3226&amp;"_"&amp;E3226&amp;"_C",CALC!W:X,2,FALSE)),   "")</f>
        <v/>
      </c>
      <c r="Q3226" s="206"/>
      <c r="R3226" s="119" t="b">
        <f t="shared" ca="1" si="357"/>
        <v>0</v>
      </c>
      <c r="S3226" s="119" t="b">
        <f t="shared" ca="1" si="355"/>
        <v>0</v>
      </c>
      <c r="T3226" s="119" t="b">
        <f t="shared" ca="1" si="356"/>
        <v>0</v>
      </c>
      <c r="U3226" s="119" t="b">
        <f t="shared" ca="1" si="358"/>
        <v>0</v>
      </c>
      <c r="V3226" s="160" t="b">
        <f t="shared" ca="1" si="359"/>
        <v>0</v>
      </c>
      <c r="W3226" s="119" t="b">
        <f t="shared" ca="1" si="360"/>
        <v>0</v>
      </c>
      <c r="X3226" s="119" t="b">
        <f t="shared" ca="1" si="361"/>
        <v>0</v>
      </c>
    </row>
    <row r="3227" spans="2:24" x14ac:dyDescent="0.25">
      <c r="B3227" s="194" t="str">
        <f ca="1" xml:space="preserve"> IF(INDIRECT("FROM_NGS2_SampleSheet!A"&amp;ROW()-5,TRUE)="","",  INDIRECT(    "FROM_NGS2_SampleSheet!"   &amp;  CHAR(64 + MATCH(VLOOKUP(B$6,mapping!$A:$B,2,FALSE),FROM_NGS2_SampleSheet!$1:$1,0))   &amp;  ROW()-5,TRUE)    )</f>
        <v/>
      </c>
      <c r="C3227" s="195" t="str">
        <f ca="1" xml:space="preserve"> IF(INDIRECT("FROM_NGS2_SampleSheet!A"&amp;ROW()-5,TRUE)="","",  INDIRECT(    "FROM_NGS2_SampleSheet!"   &amp;  CHAR(64 + MATCH(VLOOKUP(C$6,mapping!$A:$B,2,FALSE),FROM_NGS2_SampleSheet!$1:$1,0))   &amp;  ROW()-5,TRUE)    )</f>
        <v/>
      </c>
      <c r="D3227" s="195" t="str">
        <f ca="1" xml:space="preserve"> IF(INDIRECT("FROM_NGS2_SampleSheet!A"&amp;ROW()-5,TRUE)="","",  INDIRECT(    "FROM_NGS2_SampleSheet!"   &amp;  CHAR(64 + MATCH(VLOOKUP(D$6,mapping!$A:$B,2,FALSE),FROM_NGS2_SampleSheet!$1:$1,0))   &amp;  ROW()-5,TRUE)    )</f>
        <v/>
      </c>
      <c r="E3227" s="195" t="str">
        <f ca="1" xml:space="preserve"> IF(INDIRECT("FROM_NGS2_SampleSheet!A"&amp;ROW()-5,TRUE)="","",  "e" &amp; INDIRECT(    "FROM_NGS2_SampleSheet!"   &amp;  CHAR(64 + MATCH(VLOOKUP(E$6,mapping!$A:$B,2,FALSE),FROM_NGS2_SampleSheet!$1:$1,0))   &amp;  ROW()-5,TRUE)    )</f>
        <v/>
      </c>
      <c r="F3227" s="195" t="str">
        <f ca="1" xml:space="preserve"> IF(INDIRECT("FROM_NGS2_SampleSheet!A"&amp;ROW()-5,TRUE)="","",  INDIRECT(    "FROM_NGS2_SampleSheet!"   &amp;  CHAR(64 + MATCH(VLOOKUP(F$6,mapping!$A:$B,2,FALSE),FROM_NGS2_SampleSheet!$1:$1,0))   &amp;  ROW()-5,TRUE)    )</f>
        <v/>
      </c>
      <c r="G3227" s="196" t="str">
        <f ca="1" xml:space="preserve"> IF(INDIRECT("FROM_NGS2_SampleSheet!A"&amp;ROW()-5,TRUE)="","",  INDIRECT(    "FROM_NGS2_SampleSheet!"   &amp;  CHAR(64 + MATCH(VLOOKUP(G$6,mapping!$A:$B,2,FALSE),FROM_NGS2_SampleSheet!$1:$1,0))   &amp;  ROW()-5,TRUE)    )</f>
        <v/>
      </c>
      <c r="H3227" s="195"/>
      <c r="I3227" s="213">
        <v>1</v>
      </c>
      <c r="J3227" s="197" t="str">
        <f ca="1">IF(U3227=TRUE,    IF($Y$4&gt;96,"TOO MANY",VLOOKUP(B3227&amp;"_"&amp;C3227&amp;"_"&amp;E3227&amp;"_A",CALC!W:X,2,FALSE)),   "")</f>
        <v/>
      </c>
      <c r="L3227" s="213">
        <v>1</v>
      </c>
      <c r="M3227" s="197" t="str">
        <f ca="1">IF(V3227=TRUE,     IF($Y$4&gt;96,"TOO MANY",VLOOKUP(B3227&amp;"_"&amp;C3227&amp;"_"&amp;E3227&amp;"_B",CALC!W:X,2,FALSE)),    "")</f>
        <v/>
      </c>
      <c r="N3227" s="206"/>
      <c r="O3227" s="213">
        <v>1</v>
      </c>
      <c r="P3227" s="197" t="str">
        <f ca="1">IF(W3227=TRUE,   IF($Y$4&gt;96,"TOO MANY", VLOOKUP(B3227&amp;"_"&amp;C3227&amp;"_"&amp;E3227&amp;"_C",CALC!W:X,2,FALSE)),   "")</f>
        <v/>
      </c>
      <c r="Q3227" s="206"/>
      <c r="R3227" s="119" t="b">
        <f t="shared" ca="1" si="357"/>
        <v>0</v>
      </c>
      <c r="S3227" s="119" t="b">
        <f t="shared" ca="1" si="355"/>
        <v>0</v>
      </c>
      <c r="T3227" s="119" t="b">
        <f t="shared" ca="1" si="356"/>
        <v>0</v>
      </c>
      <c r="U3227" s="119" t="b">
        <f t="shared" ca="1" si="358"/>
        <v>0</v>
      </c>
      <c r="V3227" s="160" t="b">
        <f t="shared" ca="1" si="359"/>
        <v>0</v>
      </c>
      <c r="W3227" s="119" t="b">
        <f t="shared" ca="1" si="360"/>
        <v>0</v>
      </c>
      <c r="X3227" s="119" t="b">
        <f t="shared" ca="1" si="361"/>
        <v>0</v>
      </c>
    </row>
    <row r="3228" spans="2:24" x14ac:dyDescent="0.25">
      <c r="B3228" s="194" t="str">
        <f ca="1" xml:space="preserve"> IF(INDIRECT("FROM_NGS2_SampleSheet!A"&amp;ROW()-5,TRUE)="","",  INDIRECT(    "FROM_NGS2_SampleSheet!"   &amp;  CHAR(64 + MATCH(VLOOKUP(B$6,mapping!$A:$B,2,FALSE),FROM_NGS2_SampleSheet!$1:$1,0))   &amp;  ROW()-5,TRUE)    )</f>
        <v/>
      </c>
      <c r="C3228" s="195" t="str">
        <f ca="1" xml:space="preserve"> IF(INDIRECT("FROM_NGS2_SampleSheet!A"&amp;ROW()-5,TRUE)="","",  INDIRECT(    "FROM_NGS2_SampleSheet!"   &amp;  CHAR(64 + MATCH(VLOOKUP(C$6,mapping!$A:$B,2,FALSE),FROM_NGS2_SampleSheet!$1:$1,0))   &amp;  ROW()-5,TRUE)    )</f>
        <v/>
      </c>
      <c r="D3228" s="195" t="str">
        <f ca="1" xml:space="preserve"> IF(INDIRECT("FROM_NGS2_SampleSheet!A"&amp;ROW()-5,TRUE)="","",  INDIRECT(    "FROM_NGS2_SampleSheet!"   &amp;  CHAR(64 + MATCH(VLOOKUP(D$6,mapping!$A:$B,2,FALSE),FROM_NGS2_SampleSheet!$1:$1,0))   &amp;  ROW()-5,TRUE)    )</f>
        <v/>
      </c>
      <c r="E3228" s="195" t="str">
        <f ca="1" xml:space="preserve"> IF(INDIRECT("FROM_NGS2_SampleSheet!A"&amp;ROW()-5,TRUE)="","",  "e" &amp; INDIRECT(    "FROM_NGS2_SampleSheet!"   &amp;  CHAR(64 + MATCH(VLOOKUP(E$6,mapping!$A:$B,2,FALSE),FROM_NGS2_SampleSheet!$1:$1,0))   &amp;  ROW()-5,TRUE)    )</f>
        <v/>
      </c>
      <c r="F3228" s="195" t="str">
        <f ca="1" xml:space="preserve"> IF(INDIRECT("FROM_NGS2_SampleSheet!A"&amp;ROW()-5,TRUE)="","",  INDIRECT(    "FROM_NGS2_SampleSheet!"   &amp;  CHAR(64 + MATCH(VLOOKUP(F$6,mapping!$A:$B,2,FALSE),FROM_NGS2_SampleSheet!$1:$1,0))   &amp;  ROW()-5,TRUE)    )</f>
        <v/>
      </c>
      <c r="G3228" s="196" t="str">
        <f ca="1" xml:space="preserve"> IF(INDIRECT("FROM_NGS2_SampleSheet!A"&amp;ROW()-5,TRUE)="","",  INDIRECT(    "FROM_NGS2_SampleSheet!"   &amp;  CHAR(64 + MATCH(VLOOKUP(G$6,mapping!$A:$B,2,FALSE),FROM_NGS2_SampleSheet!$1:$1,0))   &amp;  ROW()-5,TRUE)    )</f>
        <v/>
      </c>
      <c r="H3228" s="195"/>
      <c r="I3228" s="213">
        <v>1</v>
      </c>
      <c r="J3228" s="197" t="str">
        <f ca="1">IF(U3228=TRUE,    IF($Y$4&gt;96,"TOO MANY",VLOOKUP(B3228&amp;"_"&amp;C3228&amp;"_"&amp;E3228&amp;"_A",CALC!W:X,2,FALSE)),   "")</f>
        <v/>
      </c>
      <c r="L3228" s="213">
        <v>1</v>
      </c>
      <c r="M3228" s="197" t="str">
        <f ca="1">IF(V3228=TRUE,     IF($Y$4&gt;96,"TOO MANY",VLOOKUP(B3228&amp;"_"&amp;C3228&amp;"_"&amp;E3228&amp;"_B",CALC!W:X,2,FALSE)),    "")</f>
        <v/>
      </c>
      <c r="N3228" s="206"/>
      <c r="O3228" s="213">
        <v>1</v>
      </c>
      <c r="P3228" s="197" t="str">
        <f ca="1">IF(W3228=TRUE,   IF($Y$4&gt;96,"TOO MANY", VLOOKUP(B3228&amp;"_"&amp;C3228&amp;"_"&amp;E3228&amp;"_C",CALC!W:X,2,FALSE)),   "")</f>
        <v/>
      </c>
      <c r="Q3228" s="206"/>
      <c r="R3228" s="119" t="b">
        <f t="shared" ca="1" si="357"/>
        <v>0</v>
      </c>
      <c r="S3228" s="119" t="b">
        <f t="shared" ca="1" si="355"/>
        <v>0</v>
      </c>
      <c r="T3228" s="119" t="b">
        <f t="shared" ca="1" si="356"/>
        <v>0</v>
      </c>
      <c r="U3228" s="119" t="b">
        <f t="shared" ca="1" si="358"/>
        <v>0</v>
      </c>
      <c r="V3228" s="160" t="b">
        <f t="shared" ca="1" si="359"/>
        <v>0</v>
      </c>
      <c r="W3228" s="119" t="b">
        <f t="shared" ca="1" si="360"/>
        <v>0</v>
      </c>
      <c r="X3228" s="119" t="b">
        <f t="shared" ca="1" si="361"/>
        <v>0</v>
      </c>
    </row>
    <row r="3229" spans="2:24" x14ac:dyDescent="0.25">
      <c r="B3229" s="194" t="str">
        <f ca="1" xml:space="preserve"> IF(INDIRECT("FROM_NGS2_SampleSheet!A"&amp;ROW()-5,TRUE)="","",  INDIRECT(    "FROM_NGS2_SampleSheet!"   &amp;  CHAR(64 + MATCH(VLOOKUP(B$6,mapping!$A:$B,2,FALSE),FROM_NGS2_SampleSheet!$1:$1,0))   &amp;  ROW()-5,TRUE)    )</f>
        <v/>
      </c>
      <c r="C3229" s="195" t="str">
        <f ca="1" xml:space="preserve"> IF(INDIRECT("FROM_NGS2_SampleSheet!A"&amp;ROW()-5,TRUE)="","",  INDIRECT(    "FROM_NGS2_SampleSheet!"   &amp;  CHAR(64 + MATCH(VLOOKUP(C$6,mapping!$A:$B,2,FALSE),FROM_NGS2_SampleSheet!$1:$1,0))   &amp;  ROW()-5,TRUE)    )</f>
        <v/>
      </c>
      <c r="D3229" s="195" t="str">
        <f ca="1" xml:space="preserve"> IF(INDIRECT("FROM_NGS2_SampleSheet!A"&amp;ROW()-5,TRUE)="","",  INDIRECT(    "FROM_NGS2_SampleSheet!"   &amp;  CHAR(64 + MATCH(VLOOKUP(D$6,mapping!$A:$B,2,FALSE),FROM_NGS2_SampleSheet!$1:$1,0))   &amp;  ROW()-5,TRUE)    )</f>
        <v/>
      </c>
      <c r="E3229" s="195" t="str">
        <f ca="1" xml:space="preserve"> IF(INDIRECT("FROM_NGS2_SampleSheet!A"&amp;ROW()-5,TRUE)="","",  "e" &amp; INDIRECT(    "FROM_NGS2_SampleSheet!"   &amp;  CHAR(64 + MATCH(VLOOKUP(E$6,mapping!$A:$B,2,FALSE),FROM_NGS2_SampleSheet!$1:$1,0))   &amp;  ROW()-5,TRUE)    )</f>
        <v/>
      </c>
      <c r="F3229" s="195" t="str">
        <f ca="1" xml:space="preserve"> IF(INDIRECT("FROM_NGS2_SampleSheet!A"&amp;ROW()-5,TRUE)="","",  INDIRECT(    "FROM_NGS2_SampleSheet!"   &amp;  CHAR(64 + MATCH(VLOOKUP(F$6,mapping!$A:$B,2,FALSE),FROM_NGS2_SampleSheet!$1:$1,0))   &amp;  ROW()-5,TRUE)    )</f>
        <v/>
      </c>
      <c r="G3229" s="196" t="str">
        <f ca="1" xml:space="preserve"> IF(INDIRECT("FROM_NGS2_SampleSheet!A"&amp;ROW()-5,TRUE)="","",  INDIRECT(    "FROM_NGS2_SampleSheet!"   &amp;  CHAR(64 + MATCH(VLOOKUP(G$6,mapping!$A:$B,2,FALSE),FROM_NGS2_SampleSheet!$1:$1,0))   &amp;  ROW()-5,TRUE)    )</f>
        <v/>
      </c>
      <c r="H3229" s="195"/>
      <c r="I3229" s="213">
        <v>1</v>
      </c>
      <c r="J3229" s="197" t="str">
        <f ca="1">IF(U3229=TRUE,    IF($Y$4&gt;96,"TOO MANY",VLOOKUP(B3229&amp;"_"&amp;C3229&amp;"_"&amp;E3229&amp;"_A",CALC!W:X,2,FALSE)),   "")</f>
        <v/>
      </c>
      <c r="L3229" s="213">
        <v>1</v>
      </c>
      <c r="M3229" s="197" t="str">
        <f ca="1">IF(V3229=TRUE,     IF($Y$4&gt;96,"TOO MANY",VLOOKUP(B3229&amp;"_"&amp;C3229&amp;"_"&amp;E3229&amp;"_B",CALC!W:X,2,FALSE)),    "")</f>
        <v/>
      </c>
      <c r="N3229" s="206"/>
      <c r="O3229" s="213">
        <v>1</v>
      </c>
      <c r="P3229" s="197" t="str">
        <f ca="1">IF(W3229=TRUE,   IF($Y$4&gt;96,"TOO MANY", VLOOKUP(B3229&amp;"_"&amp;C3229&amp;"_"&amp;E3229&amp;"_C",CALC!W:X,2,FALSE)),   "")</f>
        <v/>
      </c>
      <c r="Q3229" s="206"/>
      <c r="R3229" s="119" t="b">
        <f t="shared" ca="1" si="357"/>
        <v>0</v>
      </c>
      <c r="S3229" s="119" t="b">
        <f t="shared" ca="1" si="355"/>
        <v>0</v>
      </c>
      <c r="T3229" s="119" t="b">
        <f t="shared" ca="1" si="356"/>
        <v>0</v>
      </c>
      <c r="U3229" s="119" t="b">
        <f t="shared" ca="1" si="358"/>
        <v>0</v>
      </c>
      <c r="V3229" s="160" t="b">
        <f t="shared" ca="1" si="359"/>
        <v>0</v>
      </c>
      <c r="W3229" s="119" t="b">
        <f t="shared" ca="1" si="360"/>
        <v>0</v>
      </c>
      <c r="X3229" s="119" t="b">
        <f t="shared" ca="1" si="361"/>
        <v>0</v>
      </c>
    </row>
    <row r="3230" spans="2:24" x14ac:dyDescent="0.25">
      <c r="B3230" s="194" t="str">
        <f ca="1" xml:space="preserve"> IF(INDIRECT("FROM_NGS2_SampleSheet!A"&amp;ROW()-5,TRUE)="","",  INDIRECT(    "FROM_NGS2_SampleSheet!"   &amp;  CHAR(64 + MATCH(VLOOKUP(B$6,mapping!$A:$B,2,FALSE),FROM_NGS2_SampleSheet!$1:$1,0))   &amp;  ROW()-5,TRUE)    )</f>
        <v/>
      </c>
      <c r="C3230" s="195" t="str">
        <f ca="1" xml:space="preserve"> IF(INDIRECT("FROM_NGS2_SampleSheet!A"&amp;ROW()-5,TRUE)="","",  INDIRECT(    "FROM_NGS2_SampleSheet!"   &amp;  CHAR(64 + MATCH(VLOOKUP(C$6,mapping!$A:$B,2,FALSE),FROM_NGS2_SampleSheet!$1:$1,0))   &amp;  ROW()-5,TRUE)    )</f>
        <v/>
      </c>
      <c r="D3230" s="195" t="str">
        <f ca="1" xml:space="preserve"> IF(INDIRECT("FROM_NGS2_SampleSheet!A"&amp;ROW()-5,TRUE)="","",  INDIRECT(    "FROM_NGS2_SampleSheet!"   &amp;  CHAR(64 + MATCH(VLOOKUP(D$6,mapping!$A:$B,2,FALSE),FROM_NGS2_SampleSheet!$1:$1,0))   &amp;  ROW()-5,TRUE)    )</f>
        <v/>
      </c>
      <c r="E3230" s="195" t="str">
        <f ca="1" xml:space="preserve"> IF(INDIRECT("FROM_NGS2_SampleSheet!A"&amp;ROW()-5,TRUE)="","",  "e" &amp; INDIRECT(    "FROM_NGS2_SampleSheet!"   &amp;  CHAR(64 + MATCH(VLOOKUP(E$6,mapping!$A:$B,2,FALSE),FROM_NGS2_SampleSheet!$1:$1,0))   &amp;  ROW()-5,TRUE)    )</f>
        <v/>
      </c>
      <c r="F3230" s="195" t="str">
        <f ca="1" xml:space="preserve"> IF(INDIRECT("FROM_NGS2_SampleSheet!A"&amp;ROW()-5,TRUE)="","",  INDIRECT(    "FROM_NGS2_SampleSheet!"   &amp;  CHAR(64 + MATCH(VLOOKUP(F$6,mapping!$A:$B,2,FALSE),FROM_NGS2_SampleSheet!$1:$1,0))   &amp;  ROW()-5,TRUE)    )</f>
        <v/>
      </c>
      <c r="G3230" s="196" t="str">
        <f ca="1" xml:space="preserve"> IF(INDIRECT("FROM_NGS2_SampleSheet!A"&amp;ROW()-5,TRUE)="","",  INDIRECT(    "FROM_NGS2_SampleSheet!"   &amp;  CHAR(64 + MATCH(VLOOKUP(G$6,mapping!$A:$B,2,FALSE),FROM_NGS2_SampleSheet!$1:$1,0))   &amp;  ROW()-5,TRUE)    )</f>
        <v/>
      </c>
      <c r="H3230" s="195"/>
      <c r="I3230" s="213">
        <v>1</v>
      </c>
      <c r="J3230" s="197" t="str">
        <f ca="1">IF(U3230=TRUE,    IF($Y$4&gt;96,"TOO MANY",VLOOKUP(B3230&amp;"_"&amp;C3230&amp;"_"&amp;E3230&amp;"_A",CALC!W:X,2,FALSE)),   "")</f>
        <v/>
      </c>
      <c r="L3230" s="213">
        <v>1</v>
      </c>
      <c r="M3230" s="197" t="str">
        <f ca="1">IF(V3230=TRUE,     IF($Y$4&gt;96,"TOO MANY",VLOOKUP(B3230&amp;"_"&amp;C3230&amp;"_"&amp;E3230&amp;"_B",CALC!W:X,2,FALSE)),    "")</f>
        <v/>
      </c>
      <c r="N3230" s="206"/>
      <c r="O3230" s="213">
        <v>1</v>
      </c>
      <c r="P3230" s="197" t="str">
        <f ca="1">IF(W3230=TRUE,   IF($Y$4&gt;96,"TOO MANY", VLOOKUP(B3230&amp;"_"&amp;C3230&amp;"_"&amp;E3230&amp;"_C",CALC!W:X,2,FALSE)),   "")</f>
        <v/>
      </c>
      <c r="Q3230" s="206"/>
      <c r="R3230" s="119" t="b">
        <f t="shared" ca="1" si="357"/>
        <v>0</v>
      </c>
      <c r="S3230" s="119" t="b">
        <f t="shared" ca="1" si="355"/>
        <v>0</v>
      </c>
      <c r="T3230" s="119" t="b">
        <f t="shared" ca="1" si="356"/>
        <v>0</v>
      </c>
      <c r="U3230" s="119" t="b">
        <f t="shared" ca="1" si="358"/>
        <v>0</v>
      </c>
      <c r="V3230" s="160" t="b">
        <f t="shared" ca="1" si="359"/>
        <v>0</v>
      </c>
      <c r="W3230" s="119" t="b">
        <f t="shared" ca="1" si="360"/>
        <v>0</v>
      </c>
      <c r="X3230" s="119" t="b">
        <f t="shared" ca="1" si="361"/>
        <v>0</v>
      </c>
    </row>
    <row r="3231" spans="2:24" x14ac:dyDescent="0.25">
      <c r="B3231" s="194" t="str">
        <f ca="1" xml:space="preserve"> IF(INDIRECT("FROM_NGS2_SampleSheet!A"&amp;ROW()-5,TRUE)="","",  INDIRECT(    "FROM_NGS2_SampleSheet!"   &amp;  CHAR(64 + MATCH(VLOOKUP(B$6,mapping!$A:$B,2,FALSE),FROM_NGS2_SampleSheet!$1:$1,0))   &amp;  ROW()-5,TRUE)    )</f>
        <v/>
      </c>
      <c r="C3231" s="195" t="str">
        <f ca="1" xml:space="preserve"> IF(INDIRECT("FROM_NGS2_SampleSheet!A"&amp;ROW()-5,TRUE)="","",  INDIRECT(    "FROM_NGS2_SampleSheet!"   &amp;  CHAR(64 + MATCH(VLOOKUP(C$6,mapping!$A:$B,2,FALSE),FROM_NGS2_SampleSheet!$1:$1,0))   &amp;  ROW()-5,TRUE)    )</f>
        <v/>
      </c>
      <c r="D3231" s="195" t="str">
        <f ca="1" xml:space="preserve"> IF(INDIRECT("FROM_NGS2_SampleSheet!A"&amp;ROW()-5,TRUE)="","",  INDIRECT(    "FROM_NGS2_SampleSheet!"   &amp;  CHAR(64 + MATCH(VLOOKUP(D$6,mapping!$A:$B,2,FALSE),FROM_NGS2_SampleSheet!$1:$1,0))   &amp;  ROW()-5,TRUE)    )</f>
        <v/>
      </c>
      <c r="E3231" s="195" t="str">
        <f ca="1" xml:space="preserve"> IF(INDIRECT("FROM_NGS2_SampleSheet!A"&amp;ROW()-5,TRUE)="","",  "e" &amp; INDIRECT(    "FROM_NGS2_SampleSheet!"   &amp;  CHAR(64 + MATCH(VLOOKUP(E$6,mapping!$A:$B,2,FALSE),FROM_NGS2_SampleSheet!$1:$1,0))   &amp;  ROW()-5,TRUE)    )</f>
        <v/>
      </c>
      <c r="F3231" s="195" t="str">
        <f ca="1" xml:space="preserve"> IF(INDIRECT("FROM_NGS2_SampleSheet!A"&amp;ROW()-5,TRUE)="","",  INDIRECT(    "FROM_NGS2_SampleSheet!"   &amp;  CHAR(64 + MATCH(VLOOKUP(F$6,mapping!$A:$B,2,FALSE),FROM_NGS2_SampleSheet!$1:$1,0))   &amp;  ROW()-5,TRUE)    )</f>
        <v/>
      </c>
      <c r="G3231" s="196" t="str">
        <f ca="1" xml:space="preserve"> IF(INDIRECT("FROM_NGS2_SampleSheet!A"&amp;ROW()-5,TRUE)="","",  INDIRECT(    "FROM_NGS2_SampleSheet!"   &amp;  CHAR(64 + MATCH(VLOOKUP(G$6,mapping!$A:$B,2,FALSE),FROM_NGS2_SampleSheet!$1:$1,0))   &amp;  ROW()-5,TRUE)    )</f>
        <v/>
      </c>
      <c r="H3231" s="195"/>
      <c r="I3231" s="213">
        <v>1</v>
      </c>
      <c r="J3231" s="197" t="str">
        <f ca="1">IF(U3231=TRUE,    IF($Y$4&gt;96,"TOO MANY",VLOOKUP(B3231&amp;"_"&amp;C3231&amp;"_"&amp;E3231&amp;"_A",CALC!W:X,2,FALSE)),   "")</f>
        <v/>
      </c>
      <c r="L3231" s="213">
        <v>1</v>
      </c>
      <c r="M3231" s="197" t="str">
        <f ca="1">IF(V3231=TRUE,     IF($Y$4&gt;96,"TOO MANY",VLOOKUP(B3231&amp;"_"&amp;C3231&amp;"_"&amp;E3231&amp;"_B",CALC!W:X,2,FALSE)),    "")</f>
        <v/>
      </c>
      <c r="N3231" s="206"/>
      <c r="O3231" s="213">
        <v>1</v>
      </c>
      <c r="P3231" s="197" t="str">
        <f ca="1">IF(W3231=TRUE,   IF($Y$4&gt;96,"TOO MANY", VLOOKUP(B3231&amp;"_"&amp;C3231&amp;"_"&amp;E3231&amp;"_C",CALC!W:X,2,FALSE)),   "")</f>
        <v/>
      </c>
      <c r="Q3231" s="206"/>
      <c r="R3231" s="119" t="b">
        <f t="shared" ca="1" si="357"/>
        <v>0</v>
      </c>
      <c r="S3231" s="119" t="b">
        <f t="shared" ca="1" si="355"/>
        <v>0</v>
      </c>
      <c r="T3231" s="119" t="b">
        <f t="shared" ca="1" si="356"/>
        <v>0</v>
      </c>
      <c r="U3231" s="119" t="b">
        <f t="shared" ca="1" si="358"/>
        <v>0</v>
      </c>
      <c r="V3231" s="160" t="b">
        <f t="shared" ca="1" si="359"/>
        <v>0</v>
      </c>
      <c r="W3231" s="119" t="b">
        <f t="shared" ca="1" si="360"/>
        <v>0</v>
      </c>
      <c r="X3231" s="119" t="b">
        <f t="shared" ca="1" si="361"/>
        <v>0</v>
      </c>
    </row>
    <row r="3232" spans="2:24" x14ac:dyDescent="0.25">
      <c r="B3232" s="194" t="str">
        <f ca="1" xml:space="preserve"> IF(INDIRECT("FROM_NGS2_SampleSheet!A"&amp;ROW()-5,TRUE)="","",  INDIRECT(    "FROM_NGS2_SampleSheet!"   &amp;  CHAR(64 + MATCH(VLOOKUP(B$6,mapping!$A:$B,2,FALSE),FROM_NGS2_SampleSheet!$1:$1,0))   &amp;  ROW()-5,TRUE)    )</f>
        <v/>
      </c>
      <c r="C3232" s="195" t="str">
        <f ca="1" xml:space="preserve"> IF(INDIRECT("FROM_NGS2_SampleSheet!A"&amp;ROW()-5,TRUE)="","",  INDIRECT(    "FROM_NGS2_SampleSheet!"   &amp;  CHAR(64 + MATCH(VLOOKUP(C$6,mapping!$A:$B,2,FALSE),FROM_NGS2_SampleSheet!$1:$1,0))   &amp;  ROW()-5,TRUE)    )</f>
        <v/>
      </c>
      <c r="D3232" s="195" t="str">
        <f ca="1" xml:space="preserve"> IF(INDIRECT("FROM_NGS2_SampleSheet!A"&amp;ROW()-5,TRUE)="","",  INDIRECT(    "FROM_NGS2_SampleSheet!"   &amp;  CHAR(64 + MATCH(VLOOKUP(D$6,mapping!$A:$B,2,FALSE),FROM_NGS2_SampleSheet!$1:$1,0))   &amp;  ROW()-5,TRUE)    )</f>
        <v/>
      </c>
      <c r="E3232" s="195" t="str">
        <f ca="1" xml:space="preserve"> IF(INDIRECT("FROM_NGS2_SampleSheet!A"&amp;ROW()-5,TRUE)="","",  "e" &amp; INDIRECT(    "FROM_NGS2_SampleSheet!"   &amp;  CHAR(64 + MATCH(VLOOKUP(E$6,mapping!$A:$B,2,FALSE),FROM_NGS2_SampleSheet!$1:$1,0))   &amp;  ROW()-5,TRUE)    )</f>
        <v/>
      </c>
      <c r="F3232" s="195" t="str">
        <f ca="1" xml:space="preserve"> IF(INDIRECT("FROM_NGS2_SampleSheet!A"&amp;ROW()-5,TRUE)="","",  INDIRECT(    "FROM_NGS2_SampleSheet!"   &amp;  CHAR(64 + MATCH(VLOOKUP(F$6,mapping!$A:$B,2,FALSE),FROM_NGS2_SampleSheet!$1:$1,0))   &amp;  ROW()-5,TRUE)    )</f>
        <v/>
      </c>
      <c r="G3232" s="196" t="str">
        <f ca="1" xml:space="preserve"> IF(INDIRECT("FROM_NGS2_SampleSheet!A"&amp;ROW()-5,TRUE)="","",  INDIRECT(    "FROM_NGS2_SampleSheet!"   &amp;  CHAR(64 + MATCH(VLOOKUP(G$6,mapping!$A:$B,2,FALSE),FROM_NGS2_SampleSheet!$1:$1,0))   &amp;  ROW()-5,TRUE)    )</f>
        <v/>
      </c>
      <c r="H3232" s="195"/>
      <c r="I3232" s="213">
        <v>1</v>
      </c>
      <c r="J3232" s="197" t="str">
        <f ca="1">IF(U3232=TRUE,    IF($Y$4&gt;96,"TOO MANY",VLOOKUP(B3232&amp;"_"&amp;C3232&amp;"_"&amp;E3232&amp;"_A",CALC!W:X,2,FALSE)),   "")</f>
        <v/>
      </c>
      <c r="L3232" s="213">
        <v>1</v>
      </c>
      <c r="M3232" s="197" t="str">
        <f ca="1">IF(V3232=TRUE,     IF($Y$4&gt;96,"TOO MANY",VLOOKUP(B3232&amp;"_"&amp;C3232&amp;"_"&amp;E3232&amp;"_B",CALC!W:X,2,FALSE)),    "")</f>
        <v/>
      </c>
      <c r="N3232" s="206"/>
      <c r="O3232" s="213">
        <v>1</v>
      </c>
      <c r="P3232" s="197" t="str">
        <f ca="1">IF(W3232=TRUE,   IF($Y$4&gt;96,"TOO MANY", VLOOKUP(B3232&amp;"_"&amp;C3232&amp;"_"&amp;E3232&amp;"_C",CALC!W:X,2,FALSE)),   "")</f>
        <v/>
      </c>
      <c r="Q3232" s="206"/>
      <c r="R3232" s="119" t="b">
        <f t="shared" ca="1" si="357"/>
        <v>0</v>
      </c>
      <c r="S3232" s="119" t="b">
        <f t="shared" ca="1" si="355"/>
        <v>0</v>
      </c>
      <c r="T3232" s="119" t="b">
        <f t="shared" ca="1" si="356"/>
        <v>0</v>
      </c>
      <c r="U3232" s="119" t="b">
        <f t="shared" ca="1" si="358"/>
        <v>0</v>
      </c>
      <c r="V3232" s="160" t="b">
        <f t="shared" ca="1" si="359"/>
        <v>0</v>
      </c>
      <c r="W3232" s="119" t="b">
        <f t="shared" ca="1" si="360"/>
        <v>0</v>
      </c>
      <c r="X3232" s="119" t="b">
        <f t="shared" ca="1" si="361"/>
        <v>0</v>
      </c>
    </row>
    <row r="3233" spans="2:24" x14ac:dyDescent="0.25">
      <c r="B3233" s="194" t="str">
        <f ca="1" xml:space="preserve"> IF(INDIRECT("FROM_NGS2_SampleSheet!A"&amp;ROW()-5,TRUE)="","",  INDIRECT(    "FROM_NGS2_SampleSheet!"   &amp;  CHAR(64 + MATCH(VLOOKUP(B$6,mapping!$A:$B,2,FALSE),FROM_NGS2_SampleSheet!$1:$1,0))   &amp;  ROW()-5,TRUE)    )</f>
        <v/>
      </c>
      <c r="C3233" s="195" t="str">
        <f ca="1" xml:space="preserve"> IF(INDIRECT("FROM_NGS2_SampleSheet!A"&amp;ROW()-5,TRUE)="","",  INDIRECT(    "FROM_NGS2_SampleSheet!"   &amp;  CHAR(64 + MATCH(VLOOKUP(C$6,mapping!$A:$B,2,FALSE),FROM_NGS2_SampleSheet!$1:$1,0))   &amp;  ROW()-5,TRUE)    )</f>
        <v/>
      </c>
      <c r="D3233" s="195" t="str">
        <f ca="1" xml:space="preserve"> IF(INDIRECT("FROM_NGS2_SampleSheet!A"&amp;ROW()-5,TRUE)="","",  INDIRECT(    "FROM_NGS2_SampleSheet!"   &amp;  CHAR(64 + MATCH(VLOOKUP(D$6,mapping!$A:$B,2,FALSE),FROM_NGS2_SampleSheet!$1:$1,0))   &amp;  ROW()-5,TRUE)    )</f>
        <v/>
      </c>
      <c r="E3233" s="195" t="str">
        <f ca="1" xml:space="preserve"> IF(INDIRECT("FROM_NGS2_SampleSheet!A"&amp;ROW()-5,TRUE)="","",  "e" &amp; INDIRECT(    "FROM_NGS2_SampleSheet!"   &amp;  CHAR(64 + MATCH(VLOOKUP(E$6,mapping!$A:$B,2,FALSE),FROM_NGS2_SampleSheet!$1:$1,0))   &amp;  ROW()-5,TRUE)    )</f>
        <v/>
      </c>
      <c r="F3233" s="195" t="str">
        <f ca="1" xml:space="preserve"> IF(INDIRECT("FROM_NGS2_SampleSheet!A"&amp;ROW()-5,TRUE)="","",  INDIRECT(    "FROM_NGS2_SampleSheet!"   &amp;  CHAR(64 + MATCH(VLOOKUP(F$6,mapping!$A:$B,2,FALSE),FROM_NGS2_SampleSheet!$1:$1,0))   &amp;  ROW()-5,TRUE)    )</f>
        <v/>
      </c>
      <c r="G3233" s="196" t="str">
        <f ca="1" xml:space="preserve"> IF(INDIRECT("FROM_NGS2_SampleSheet!A"&amp;ROW()-5,TRUE)="","",  INDIRECT(    "FROM_NGS2_SampleSheet!"   &amp;  CHAR(64 + MATCH(VLOOKUP(G$6,mapping!$A:$B,2,FALSE),FROM_NGS2_SampleSheet!$1:$1,0))   &amp;  ROW()-5,TRUE)    )</f>
        <v/>
      </c>
      <c r="H3233" s="195"/>
      <c r="I3233" s="213">
        <v>1</v>
      </c>
      <c r="J3233" s="197" t="str">
        <f ca="1">IF(U3233=TRUE,    IF($Y$4&gt;96,"TOO MANY",VLOOKUP(B3233&amp;"_"&amp;C3233&amp;"_"&amp;E3233&amp;"_A",CALC!W:X,2,FALSE)),   "")</f>
        <v/>
      </c>
      <c r="L3233" s="213">
        <v>1</v>
      </c>
      <c r="M3233" s="197" t="str">
        <f ca="1">IF(V3233=TRUE,     IF($Y$4&gt;96,"TOO MANY",VLOOKUP(B3233&amp;"_"&amp;C3233&amp;"_"&amp;E3233&amp;"_B",CALC!W:X,2,FALSE)),    "")</f>
        <v/>
      </c>
      <c r="N3233" s="206"/>
      <c r="O3233" s="213">
        <v>1</v>
      </c>
      <c r="P3233" s="197" t="str">
        <f ca="1">IF(W3233=TRUE,   IF($Y$4&gt;96,"TOO MANY", VLOOKUP(B3233&amp;"_"&amp;C3233&amp;"_"&amp;E3233&amp;"_C",CALC!W:X,2,FALSE)),   "")</f>
        <v/>
      </c>
      <c r="Q3233" s="206"/>
      <c r="R3233" s="119" t="b">
        <f t="shared" ca="1" si="357"/>
        <v>0</v>
      </c>
      <c r="S3233" s="119" t="b">
        <f t="shared" ca="1" si="355"/>
        <v>0</v>
      </c>
      <c r="T3233" s="119" t="b">
        <f t="shared" ca="1" si="356"/>
        <v>0</v>
      </c>
      <c r="U3233" s="119" t="b">
        <f t="shared" ca="1" si="358"/>
        <v>0</v>
      </c>
      <c r="V3233" s="160" t="b">
        <f t="shared" ca="1" si="359"/>
        <v>0</v>
      </c>
      <c r="W3233" s="119" t="b">
        <f t="shared" ca="1" si="360"/>
        <v>0</v>
      </c>
      <c r="X3233" s="119" t="b">
        <f t="shared" ca="1" si="361"/>
        <v>0</v>
      </c>
    </row>
    <row r="3234" spans="2:24" x14ac:dyDescent="0.25">
      <c r="B3234" s="194" t="str">
        <f ca="1" xml:space="preserve"> IF(INDIRECT("FROM_NGS2_SampleSheet!A"&amp;ROW()-5,TRUE)="","",  INDIRECT(    "FROM_NGS2_SampleSheet!"   &amp;  CHAR(64 + MATCH(VLOOKUP(B$6,mapping!$A:$B,2,FALSE),FROM_NGS2_SampleSheet!$1:$1,0))   &amp;  ROW()-5,TRUE)    )</f>
        <v/>
      </c>
      <c r="C3234" s="195" t="str">
        <f ca="1" xml:space="preserve"> IF(INDIRECT("FROM_NGS2_SampleSheet!A"&amp;ROW()-5,TRUE)="","",  INDIRECT(    "FROM_NGS2_SampleSheet!"   &amp;  CHAR(64 + MATCH(VLOOKUP(C$6,mapping!$A:$B,2,FALSE),FROM_NGS2_SampleSheet!$1:$1,0))   &amp;  ROW()-5,TRUE)    )</f>
        <v/>
      </c>
      <c r="D3234" s="195" t="str">
        <f ca="1" xml:space="preserve"> IF(INDIRECT("FROM_NGS2_SampleSheet!A"&amp;ROW()-5,TRUE)="","",  INDIRECT(    "FROM_NGS2_SampleSheet!"   &amp;  CHAR(64 + MATCH(VLOOKUP(D$6,mapping!$A:$B,2,FALSE),FROM_NGS2_SampleSheet!$1:$1,0))   &amp;  ROW()-5,TRUE)    )</f>
        <v/>
      </c>
      <c r="E3234" s="195" t="str">
        <f ca="1" xml:space="preserve"> IF(INDIRECT("FROM_NGS2_SampleSheet!A"&amp;ROW()-5,TRUE)="","",  "e" &amp; INDIRECT(    "FROM_NGS2_SampleSheet!"   &amp;  CHAR(64 + MATCH(VLOOKUP(E$6,mapping!$A:$B,2,FALSE),FROM_NGS2_SampleSheet!$1:$1,0))   &amp;  ROW()-5,TRUE)    )</f>
        <v/>
      </c>
      <c r="F3234" s="195" t="str">
        <f ca="1" xml:space="preserve"> IF(INDIRECT("FROM_NGS2_SampleSheet!A"&amp;ROW()-5,TRUE)="","",  INDIRECT(    "FROM_NGS2_SampleSheet!"   &amp;  CHAR(64 + MATCH(VLOOKUP(F$6,mapping!$A:$B,2,FALSE),FROM_NGS2_SampleSheet!$1:$1,0))   &amp;  ROW()-5,TRUE)    )</f>
        <v/>
      </c>
      <c r="G3234" s="196" t="str">
        <f ca="1" xml:space="preserve"> IF(INDIRECT("FROM_NGS2_SampleSheet!A"&amp;ROW()-5,TRUE)="","",  INDIRECT(    "FROM_NGS2_SampleSheet!"   &amp;  CHAR(64 + MATCH(VLOOKUP(G$6,mapping!$A:$B,2,FALSE),FROM_NGS2_SampleSheet!$1:$1,0))   &amp;  ROW()-5,TRUE)    )</f>
        <v/>
      </c>
      <c r="H3234" s="195"/>
      <c r="I3234" s="213">
        <v>1</v>
      </c>
      <c r="J3234" s="197" t="str">
        <f ca="1">IF(U3234=TRUE,    IF($Y$4&gt;96,"TOO MANY",VLOOKUP(B3234&amp;"_"&amp;C3234&amp;"_"&amp;E3234&amp;"_A",CALC!W:X,2,FALSE)),   "")</f>
        <v/>
      </c>
      <c r="L3234" s="213">
        <v>1</v>
      </c>
      <c r="M3234" s="197" t="str">
        <f ca="1">IF(V3234=TRUE,     IF($Y$4&gt;96,"TOO MANY",VLOOKUP(B3234&amp;"_"&amp;C3234&amp;"_"&amp;E3234&amp;"_B",CALC!W:X,2,FALSE)),    "")</f>
        <v/>
      </c>
      <c r="N3234" s="206"/>
      <c r="O3234" s="213">
        <v>1</v>
      </c>
      <c r="P3234" s="197" t="str">
        <f ca="1">IF(W3234=TRUE,   IF($Y$4&gt;96,"TOO MANY", VLOOKUP(B3234&amp;"_"&amp;C3234&amp;"_"&amp;E3234&amp;"_C",CALC!W:X,2,FALSE)),   "")</f>
        <v/>
      </c>
      <c r="Q3234" s="206"/>
      <c r="R3234" s="119" t="b">
        <f t="shared" ca="1" si="357"/>
        <v>0</v>
      </c>
      <c r="S3234" s="119" t="b">
        <f t="shared" ca="1" si="355"/>
        <v>0</v>
      </c>
      <c r="T3234" s="119" t="b">
        <f t="shared" ca="1" si="356"/>
        <v>0</v>
      </c>
      <c r="U3234" s="119" t="b">
        <f t="shared" ca="1" si="358"/>
        <v>0</v>
      </c>
      <c r="V3234" s="160" t="b">
        <f t="shared" ca="1" si="359"/>
        <v>0</v>
      </c>
      <c r="W3234" s="119" t="b">
        <f t="shared" ca="1" si="360"/>
        <v>0</v>
      </c>
      <c r="X3234" s="119" t="b">
        <f t="shared" ca="1" si="361"/>
        <v>0</v>
      </c>
    </row>
    <row r="3235" spans="2:24" x14ac:dyDescent="0.25">
      <c r="B3235" s="194" t="str">
        <f ca="1" xml:space="preserve"> IF(INDIRECT("FROM_NGS2_SampleSheet!A"&amp;ROW()-5,TRUE)="","",  INDIRECT(    "FROM_NGS2_SampleSheet!"   &amp;  CHAR(64 + MATCH(VLOOKUP(B$6,mapping!$A:$B,2,FALSE),FROM_NGS2_SampleSheet!$1:$1,0))   &amp;  ROW()-5,TRUE)    )</f>
        <v/>
      </c>
      <c r="C3235" s="195" t="str">
        <f ca="1" xml:space="preserve"> IF(INDIRECT("FROM_NGS2_SampleSheet!A"&amp;ROW()-5,TRUE)="","",  INDIRECT(    "FROM_NGS2_SampleSheet!"   &amp;  CHAR(64 + MATCH(VLOOKUP(C$6,mapping!$A:$B,2,FALSE),FROM_NGS2_SampleSheet!$1:$1,0))   &amp;  ROW()-5,TRUE)    )</f>
        <v/>
      </c>
      <c r="D3235" s="195" t="str">
        <f ca="1" xml:space="preserve"> IF(INDIRECT("FROM_NGS2_SampleSheet!A"&amp;ROW()-5,TRUE)="","",  INDIRECT(    "FROM_NGS2_SampleSheet!"   &amp;  CHAR(64 + MATCH(VLOOKUP(D$6,mapping!$A:$B,2,FALSE),FROM_NGS2_SampleSheet!$1:$1,0))   &amp;  ROW()-5,TRUE)    )</f>
        <v/>
      </c>
      <c r="E3235" s="195" t="str">
        <f ca="1" xml:space="preserve"> IF(INDIRECT("FROM_NGS2_SampleSheet!A"&amp;ROW()-5,TRUE)="","",  "e" &amp; INDIRECT(    "FROM_NGS2_SampleSheet!"   &amp;  CHAR(64 + MATCH(VLOOKUP(E$6,mapping!$A:$B,2,FALSE),FROM_NGS2_SampleSheet!$1:$1,0))   &amp;  ROW()-5,TRUE)    )</f>
        <v/>
      </c>
      <c r="F3235" s="195" t="str">
        <f ca="1" xml:space="preserve"> IF(INDIRECT("FROM_NGS2_SampleSheet!A"&amp;ROW()-5,TRUE)="","",  INDIRECT(    "FROM_NGS2_SampleSheet!"   &amp;  CHAR(64 + MATCH(VLOOKUP(F$6,mapping!$A:$B,2,FALSE),FROM_NGS2_SampleSheet!$1:$1,0))   &amp;  ROW()-5,TRUE)    )</f>
        <v/>
      </c>
      <c r="G3235" s="196" t="str">
        <f ca="1" xml:space="preserve"> IF(INDIRECT("FROM_NGS2_SampleSheet!A"&amp;ROW()-5,TRUE)="","",  INDIRECT(    "FROM_NGS2_SampleSheet!"   &amp;  CHAR(64 + MATCH(VLOOKUP(G$6,mapping!$A:$B,2,FALSE),FROM_NGS2_SampleSheet!$1:$1,0))   &amp;  ROW()-5,TRUE)    )</f>
        <v/>
      </c>
      <c r="H3235" s="195"/>
      <c r="I3235" s="213">
        <v>1</v>
      </c>
      <c r="J3235" s="197" t="str">
        <f ca="1">IF(U3235=TRUE,    IF($Y$4&gt;96,"TOO MANY",VLOOKUP(B3235&amp;"_"&amp;C3235&amp;"_"&amp;E3235&amp;"_A",CALC!W:X,2,FALSE)),   "")</f>
        <v/>
      </c>
      <c r="L3235" s="213">
        <v>1</v>
      </c>
      <c r="M3235" s="197" t="str">
        <f ca="1">IF(V3235=TRUE,     IF($Y$4&gt;96,"TOO MANY",VLOOKUP(B3235&amp;"_"&amp;C3235&amp;"_"&amp;E3235&amp;"_B",CALC!W:X,2,FALSE)),    "")</f>
        <v/>
      </c>
      <c r="N3235" s="206"/>
      <c r="O3235" s="213">
        <v>1</v>
      </c>
      <c r="P3235" s="197" t="str">
        <f ca="1">IF(W3235=TRUE,   IF($Y$4&gt;96,"TOO MANY", VLOOKUP(B3235&amp;"_"&amp;C3235&amp;"_"&amp;E3235&amp;"_C",CALC!W:X,2,FALSE)),   "")</f>
        <v/>
      </c>
      <c r="Q3235" s="206"/>
      <c r="R3235" s="119" t="b">
        <f t="shared" ca="1" si="357"/>
        <v>0</v>
      </c>
      <c r="S3235" s="119" t="b">
        <f t="shared" ca="1" si="355"/>
        <v>0</v>
      </c>
      <c r="T3235" s="119" t="b">
        <f t="shared" ca="1" si="356"/>
        <v>0</v>
      </c>
      <c r="U3235" s="119" t="b">
        <f t="shared" ca="1" si="358"/>
        <v>0</v>
      </c>
      <c r="V3235" s="160" t="b">
        <f t="shared" ca="1" si="359"/>
        <v>0</v>
      </c>
      <c r="W3235" s="119" t="b">
        <f t="shared" ca="1" si="360"/>
        <v>0</v>
      </c>
      <c r="X3235" s="119" t="b">
        <f t="shared" ca="1" si="361"/>
        <v>0</v>
      </c>
    </row>
    <row r="3236" spans="2:24" x14ac:dyDescent="0.25">
      <c r="B3236" s="194" t="str">
        <f ca="1" xml:space="preserve"> IF(INDIRECT("FROM_NGS2_SampleSheet!A"&amp;ROW()-5,TRUE)="","",  INDIRECT(    "FROM_NGS2_SampleSheet!"   &amp;  CHAR(64 + MATCH(VLOOKUP(B$6,mapping!$A:$B,2,FALSE),FROM_NGS2_SampleSheet!$1:$1,0))   &amp;  ROW()-5,TRUE)    )</f>
        <v/>
      </c>
      <c r="C3236" s="195" t="str">
        <f ca="1" xml:space="preserve"> IF(INDIRECT("FROM_NGS2_SampleSheet!A"&amp;ROW()-5,TRUE)="","",  INDIRECT(    "FROM_NGS2_SampleSheet!"   &amp;  CHAR(64 + MATCH(VLOOKUP(C$6,mapping!$A:$B,2,FALSE),FROM_NGS2_SampleSheet!$1:$1,0))   &amp;  ROW()-5,TRUE)    )</f>
        <v/>
      </c>
      <c r="D3236" s="195" t="str">
        <f ca="1" xml:space="preserve"> IF(INDIRECT("FROM_NGS2_SampleSheet!A"&amp;ROW()-5,TRUE)="","",  INDIRECT(    "FROM_NGS2_SampleSheet!"   &amp;  CHAR(64 + MATCH(VLOOKUP(D$6,mapping!$A:$B,2,FALSE),FROM_NGS2_SampleSheet!$1:$1,0))   &amp;  ROW()-5,TRUE)    )</f>
        <v/>
      </c>
      <c r="E3236" s="195" t="str">
        <f ca="1" xml:space="preserve"> IF(INDIRECT("FROM_NGS2_SampleSheet!A"&amp;ROW()-5,TRUE)="","",  "e" &amp; INDIRECT(    "FROM_NGS2_SampleSheet!"   &amp;  CHAR(64 + MATCH(VLOOKUP(E$6,mapping!$A:$B,2,FALSE),FROM_NGS2_SampleSheet!$1:$1,0))   &amp;  ROW()-5,TRUE)    )</f>
        <v/>
      </c>
      <c r="F3236" s="195" t="str">
        <f ca="1" xml:space="preserve"> IF(INDIRECT("FROM_NGS2_SampleSheet!A"&amp;ROW()-5,TRUE)="","",  INDIRECT(    "FROM_NGS2_SampleSheet!"   &amp;  CHAR(64 + MATCH(VLOOKUP(F$6,mapping!$A:$B,2,FALSE),FROM_NGS2_SampleSheet!$1:$1,0))   &amp;  ROW()-5,TRUE)    )</f>
        <v/>
      </c>
      <c r="G3236" s="196" t="str">
        <f ca="1" xml:space="preserve"> IF(INDIRECT("FROM_NGS2_SampleSheet!A"&amp;ROW()-5,TRUE)="","",  INDIRECT(    "FROM_NGS2_SampleSheet!"   &amp;  CHAR(64 + MATCH(VLOOKUP(G$6,mapping!$A:$B,2,FALSE),FROM_NGS2_SampleSheet!$1:$1,0))   &amp;  ROW()-5,TRUE)    )</f>
        <v/>
      </c>
      <c r="H3236" s="195"/>
      <c r="I3236" s="213">
        <v>1</v>
      </c>
      <c r="J3236" s="197" t="str">
        <f ca="1">IF(U3236=TRUE,    IF($Y$4&gt;96,"TOO MANY",VLOOKUP(B3236&amp;"_"&amp;C3236&amp;"_"&amp;E3236&amp;"_A",CALC!W:X,2,FALSE)),   "")</f>
        <v/>
      </c>
      <c r="L3236" s="213">
        <v>1</v>
      </c>
      <c r="M3236" s="197" t="str">
        <f ca="1">IF(V3236=TRUE,     IF($Y$4&gt;96,"TOO MANY",VLOOKUP(B3236&amp;"_"&amp;C3236&amp;"_"&amp;E3236&amp;"_B",CALC!W:X,2,FALSE)),    "")</f>
        <v/>
      </c>
      <c r="N3236" s="206"/>
      <c r="O3236" s="213">
        <v>1</v>
      </c>
      <c r="P3236" s="197" t="str">
        <f ca="1">IF(W3236=TRUE,   IF($Y$4&gt;96,"TOO MANY", VLOOKUP(B3236&amp;"_"&amp;C3236&amp;"_"&amp;E3236&amp;"_C",CALC!W:X,2,FALSE)),   "")</f>
        <v/>
      </c>
      <c r="Q3236" s="206"/>
      <c r="R3236" s="119" t="b">
        <f t="shared" ca="1" si="357"/>
        <v>0</v>
      </c>
      <c r="S3236" s="119" t="b">
        <f t="shared" ca="1" si="355"/>
        <v>0</v>
      </c>
      <c r="T3236" s="119" t="b">
        <f t="shared" ca="1" si="356"/>
        <v>0</v>
      </c>
      <c r="U3236" s="119" t="b">
        <f t="shared" ca="1" si="358"/>
        <v>0</v>
      </c>
      <c r="V3236" s="160" t="b">
        <f t="shared" ca="1" si="359"/>
        <v>0</v>
      </c>
      <c r="W3236" s="119" t="b">
        <f t="shared" ca="1" si="360"/>
        <v>0</v>
      </c>
      <c r="X3236" s="119" t="b">
        <f t="shared" ca="1" si="361"/>
        <v>0</v>
      </c>
    </row>
    <row r="3237" spans="2:24" x14ac:dyDescent="0.25">
      <c r="B3237" s="194" t="str">
        <f ca="1" xml:space="preserve"> IF(INDIRECT("FROM_NGS2_SampleSheet!A"&amp;ROW()-5,TRUE)="","",  INDIRECT(    "FROM_NGS2_SampleSheet!"   &amp;  CHAR(64 + MATCH(VLOOKUP(B$6,mapping!$A:$B,2,FALSE),FROM_NGS2_SampleSheet!$1:$1,0))   &amp;  ROW()-5,TRUE)    )</f>
        <v/>
      </c>
      <c r="C3237" s="195" t="str">
        <f ca="1" xml:space="preserve"> IF(INDIRECT("FROM_NGS2_SampleSheet!A"&amp;ROW()-5,TRUE)="","",  INDIRECT(    "FROM_NGS2_SampleSheet!"   &amp;  CHAR(64 + MATCH(VLOOKUP(C$6,mapping!$A:$B,2,FALSE),FROM_NGS2_SampleSheet!$1:$1,0))   &amp;  ROW()-5,TRUE)    )</f>
        <v/>
      </c>
      <c r="D3237" s="195" t="str">
        <f ca="1" xml:space="preserve"> IF(INDIRECT("FROM_NGS2_SampleSheet!A"&amp;ROW()-5,TRUE)="","",  INDIRECT(    "FROM_NGS2_SampleSheet!"   &amp;  CHAR(64 + MATCH(VLOOKUP(D$6,mapping!$A:$B,2,FALSE),FROM_NGS2_SampleSheet!$1:$1,0))   &amp;  ROW()-5,TRUE)    )</f>
        <v/>
      </c>
      <c r="E3237" s="195" t="str">
        <f ca="1" xml:space="preserve"> IF(INDIRECT("FROM_NGS2_SampleSheet!A"&amp;ROW()-5,TRUE)="","",  "e" &amp; INDIRECT(    "FROM_NGS2_SampleSheet!"   &amp;  CHAR(64 + MATCH(VLOOKUP(E$6,mapping!$A:$B,2,FALSE),FROM_NGS2_SampleSheet!$1:$1,0))   &amp;  ROW()-5,TRUE)    )</f>
        <v/>
      </c>
      <c r="F3237" s="195" t="str">
        <f ca="1" xml:space="preserve"> IF(INDIRECT("FROM_NGS2_SampleSheet!A"&amp;ROW()-5,TRUE)="","",  INDIRECT(    "FROM_NGS2_SampleSheet!"   &amp;  CHAR(64 + MATCH(VLOOKUP(F$6,mapping!$A:$B,2,FALSE),FROM_NGS2_SampleSheet!$1:$1,0))   &amp;  ROW()-5,TRUE)    )</f>
        <v/>
      </c>
      <c r="G3237" s="196" t="str">
        <f ca="1" xml:space="preserve"> IF(INDIRECT("FROM_NGS2_SampleSheet!A"&amp;ROW()-5,TRUE)="","",  INDIRECT(    "FROM_NGS2_SampleSheet!"   &amp;  CHAR(64 + MATCH(VLOOKUP(G$6,mapping!$A:$B,2,FALSE),FROM_NGS2_SampleSheet!$1:$1,0))   &amp;  ROW()-5,TRUE)    )</f>
        <v/>
      </c>
      <c r="H3237" s="195"/>
      <c r="I3237" s="213">
        <v>1</v>
      </c>
      <c r="J3237" s="197" t="str">
        <f ca="1">IF(U3237=TRUE,    IF($Y$4&gt;96,"TOO MANY",VLOOKUP(B3237&amp;"_"&amp;C3237&amp;"_"&amp;E3237&amp;"_A",CALC!W:X,2,FALSE)),   "")</f>
        <v/>
      </c>
      <c r="L3237" s="213">
        <v>1</v>
      </c>
      <c r="M3237" s="197" t="str">
        <f ca="1">IF(V3237=TRUE,     IF($Y$4&gt;96,"TOO MANY",VLOOKUP(B3237&amp;"_"&amp;C3237&amp;"_"&amp;E3237&amp;"_B",CALC!W:X,2,FALSE)),    "")</f>
        <v/>
      </c>
      <c r="N3237" s="206"/>
      <c r="O3237" s="213">
        <v>1</v>
      </c>
      <c r="P3237" s="197" t="str">
        <f ca="1">IF(W3237=TRUE,   IF($Y$4&gt;96,"TOO MANY", VLOOKUP(B3237&amp;"_"&amp;C3237&amp;"_"&amp;E3237&amp;"_C",CALC!W:X,2,FALSE)),   "")</f>
        <v/>
      </c>
      <c r="Q3237" s="206"/>
      <c r="R3237" s="119" t="b">
        <f t="shared" ca="1" si="357"/>
        <v>0</v>
      </c>
      <c r="S3237" s="119" t="b">
        <f t="shared" ca="1" si="355"/>
        <v>0</v>
      </c>
      <c r="T3237" s="119" t="b">
        <f t="shared" ca="1" si="356"/>
        <v>0</v>
      </c>
      <c r="U3237" s="119" t="b">
        <f t="shared" ca="1" si="358"/>
        <v>0</v>
      </c>
      <c r="V3237" s="160" t="b">
        <f t="shared" ca="1" si="359"/>
        <v>0</v>
      </c>
      <c r="W3237" s="119" t="b">
        <f t="shared" ca="1" si="360"/>
        <v>0</v>
      </c>
      <c r="X3237" s="119" t="b">
        <f t="shared" ca="1" si="361"/>
        <v>0</v>
      </c>
    </row>
    <row r="3238" spans="2:24" x14ac:dyDescent="0.25">
      <c r="B3238" s="194" t="str">
        <f ca="1" xml:space="preserve"> IF(INDIRECT("FROM_NGS2_SampleSheet!A"&amp;ROW()-5,TRUE)="","",  INDIRECT(    "FROM_NGS2_SampleSheet!"   &amp;  CHAR(64 + MATCH(VLOOKUP(B$6,mapping!$A:$B,2,FALSE),FROM_NGS2_SampleSheet!$1:$1,0))   &amp;  ROW()-5,TRUE)    )</f>
        <v/>
      </c>
      <c r="C3238" s="195" t="str">
        <f ca="1" xml:space="preserve"> IF(INDIRECT("FROM_NGS2_SampleSheet!A"&amp;ROW()-5,TRUE)="","",  INDIRECT(    "FROM_NGS2_SampleSheet!"   &amp;  CHAR(64 + MATCH(VLOOKUP(C$6,mapping!$A:$B,2,FALSE),FROM_NGS2_SampleSheet!$1:$1,0))   &amp;  ROW()-5,TRUE)    )</f>
        <v/>
      </c>
      <c r="D3238" s="195" t="str">
        <f ca="1" xml:space="preserve"> IF(INDIRECT("FROM_NGS2_SampleSheet!A"&amp;ROW()-5,TRUE)="","",  INDIRECT(    "FROM_NGS2_SampleSheet!"   &amp;  CHAR(64 + MATCH(VLOOKUP(D$6,mapping!$A:$B,2,FALSE),FROM_NGS2_SampleSheet!$1:$1,0))   &amp;  ROW()-5,TRUE)    )</f>
        <v/>
      </c>
      <c r="E3238" s="195" t="str">
        <f ca="1" xml:space="preserve"> IF(INDIRECT("FROM_NGS2_SampleSheet!A"&amp;ROW()-5,TRUE)="","",  "e" &amp; INDIRECT(    "FROM_NGS2_SampleSheet!"   &amp;  CHAR(64 + MATCH(VLOOKUP(E$6,mapping!$A:$B,2,FALSE),FROM_NGS2_SampleSheet!$1:$1,0))   &amp;  ROW()-5,TRUE)    )</f>
        <v/>
      </c>
      <c r="F3238" s="195" t="str">
        <f ca="1" xml:space="preserve"> IF(INDIRECT("FROM_NGS2_SampleSheet!A"&amp;ROW()-5,TRUE)="","",  INDIRECT(    "FROM_NGS2_SampleSheet!"   &amp;  CHAR(64 + MATCH(VLOOKUP(F$6,mapping!$A:$B,2,FALSE),FROM_NGS2_SampleSheet!$1:$1,0))   &amp;  ROW()-5,TRUE)    )</f>
        <v/>
      </c>
      <c r="G3238" s="196" t="str">
        <f ca="1" xml:space="preserve"> IF(INDIRECT("FROM_NGS2_SampleSheet!A"&amp;ROW()-5,TRUE)="","",  INDIRECT(    "FROM_NGS2_SampleSheet!"   &amp;  CHAR(64 + MATCH(VLOOKUP(G$6,mapping!$A:$B,2,FALSE),FROM_NGS2_SampleSheet!$1:$1,0))   &amp;  ROW()-5,TRUE)    )</f>
        <v/>
      </c>
      <c r="H3238" s="195"/>
      <c r="I3238" s="213">
        <v>1</v>
      </c>
      <c r="J3238" s="197" t="str">
        <f ca="1">IF(U3238=TRUE,    IF($Y$4&gt;96,"TOO MANY",VLOOKUP(B3238&amp;"_"&amp;C3238&amp;"_"&amp;E3238&amp;"_A",CALC!W:X,2,FALSE)),   "")</f>
        <v/>
      </c>
      <c r="L3238" s="213">
        <v>1</v>
      </c>
      <c r="M3238" s="197" t="str">
        <f ca="1">IF(V3238=TRUE,     IF($Y$4&gt;96,"TOO MANY",VLOOKUP(B3238&amp;"_"&amp;C3238&amp;"_"&amp;E3238&amp;"_B",CALC!W:X,2,FALSE)),    "")</f>
        <v/>
      </c>
      <c r="N3238" s="206"/>
      <c r="O3238" s="213">
        <v>1</v>
      </c>
      <c r="P3238" s="197" t="str">
        <f ca="1">IF(W3238=TRUE,   IF($Y$4&gt;96,"TOO MANY", VLOOKUP(B3238&amp;"_"&amp;C3238&amp;"_"&amp;E3238&amp;"_C",CALC!W:X,2,FALSE)),   "")</f>
        <v/>
      </c>
      <c r="Q3238" s="206"/>
      <c r="R3238" s="119" t="b">
        <f t="shared" ca="1" si="357"/>
        <v>0</v>
      </c>
      <c r="S3238" s="119" t="b">
        <f t="shared" ca="1" si="355"/>
        <v>0</v>
      </c>
      <c r="T3238" s="119" t="b">
        <f t="shared" ca="1" si="356"/>
        <v>0</v>
      </c>
      <c r="U3238" s="119" t="b">
        <f t="shared" ca="1" si="358"/>
        <v>0</v>
      </c>
      <c r="V3238" s="160" t="b">
        <f t="shared" ca="1" si="359"/>
        <v>0</v>
      </c>
      <c r="W3238" s="119" t="b">
        <f t="shared" ca="1" si="360"/>
        <v>0</v>
      </c>
      <c r="X3238" s="119" t="b">
        <f t="shared" ca="1" si="361"/>
        <v>0</v>
      </c>
    </row>
    <row r="3239" spans="2:24" x14ac:dyDescent="0.25">
      <c r="B3239" s="194" t="str">
        <f ca="1" xml:space="preserve"> IF(INDIRECT("FROM_NGS2_SampleSheet!A"&amp;ROW()-5,TRUE)="","",  INDIRECT(    "FROM_NGS2_SampleSheet!"   &amp;  CHAR(64 + MATCH(VLOOKUP(B$6,mapping!$A:$B,2,FALSE),FROM_NGS2_SampleSheet!$1:$1,0))   &amp;  ROW()-5,TRUE)    )</f>
        <v/>
      </c>
      <c r="C3239" s="195" t="str">
        <f ca="1" xml:space="preserve"> IF(INDIRECT("FROM_NGS2_SampleSheet!A"&amp;ROW()-5,TRUE)="","",  INDIRECT(    "FROM_NGS2_SampleSheet!"   &amp;  CHAR(64 + MATCH(VLOOKUP(C$6,mapping!$A:$B,2,FALSE),FROM_NGS2_SampleSheet!$1:$1,0))   &amp;  ROW()-5,TRUE)    )</f>
        <v/>
      </c>
      <c r="D3239" s="195" t="str">
        <f ca="1" xml:space="preserve"> IF(INDIRECT("FROM_NGS2_SampleSheet!A"&amp;ROW()-5,TRUE)="","",  INDIRECT(    "FROM_NGS2_SampleSheet!"   &amp;  CHAR(64 + MATCH(VLOOKUP(D$6,mapping!$A:$B,2,FALSE),FROM_NGS2_SampleSheet!$1:$1,0))   &amp;  ROW()-5,TRUE)    )</f>
        <v/>
      </c>
      <c r="E3239" s="195" t="str">
        <f ca="1" xml:space="preserve"> IF(INDIRECT("FROM_NGS2_SampleSheet!A"&amp;ROW()-5,TRUE)="","",  "e" &amp; INDIRECT(    "FROM_NGS2_SampleSheet!"   &amp;  CHAR(64 + MATCH(VLOOKUP(E$6,mapping!$A:$B,2,FALSE),FROM_NGS2_SampleSheet!$1:$1,0))   &amp;  ROW()-5,TRUE)    )</f>
        <v/>
      </c>
      <c r="F3239" s="195" t="str">
        <f ca="1" xml:space="preserve"> IF(INDIRECT("FROM_NGS2_SampleSheet!A"&amp;ROW()-5,TRUE)="","",  INDIRECT(    "FROM_NGS2_SampleSheet!"   &amp;  CHAR(64 + MATCH(VLOOKUP(F$6,mapping!$A:$B,2,FALSE),FROM_NGS2_SampleSheet!$1:$1,0))   &amp;  ROW()-5,TRUE)    )</f>
        <v/>
      </c>
      <c r="G3239" s="196" t="str">
        <f ca="1" xml:space="preserve"> IF(INDIRECT("FROM_NGS2_SampleSheet!A"&amp;ROW()-5,TRUE)="","",  INDIRECT(    "FROM_NGS2_SampleSheet!"   &amp;  CHAR(64 + MATCH(VLOOKUP(G$6,mapping!$A:$B,2,FALSE),FROM_NGS2_SampleSheet!$1:$1,0))   &amp;  ROW()-5,TRUE)    )</f>
        <v/>
      </c>
      <c r="H3239" s="195"/>
      <c r="I3239" s="213">
        <v>1</v>
      </c>
      <c r="J3239" s="197" t="str">
        <f ca="1">IF(U3239=TRUE,    IF($Y$4&gt;96,"TOO MANY",VLOOKUP(B3239&amp;"_"&amp;C3239&amp;"_"&amp;E3239&amp;"_A",CALC!W:X,2,FALSE)),   "")</f>
        <v/>
      </c>
      <c r="L3239" s="213">
        <v>1</v>
      </c>
      <c r="M3239" s="197" t="str">
        <f ca="1">IF(V3239=TRUE,     IF($Y$4&gt;96,"TOO MANY",VLOOKUP(B3239&amp;"_"&amp;C3239&amp;"_"&amp;E3239&amp;"_B",CALC!W:X,2,FALSE)),    "")</f>
        <v/>
      </c>
      <c r="N3239" s="206"/>
      <c r="O3239" s="213">
        <v>1</v>
      </c>
      <c r="P3239" s="197" t="str">
        <f ca="1">IF(W3239=TRUE,   IF($Y$4&gt;96,"TOO MANY", VLOOKUP(B3239&amp;"_"&amp;C3239&amp;"_"&amp;E3239&amp;"_C",CALC!W:X,2,FALSE)),   "")</f>
        <v/>
      </c>
      <c r="Q3239" s="206"/>
      <c r="R3239" s="119" t="b">
        <f t="shared" ca="1" si="357"/>
        <v>0</v>
      </c>
      <c r="S3239" s="119" t="b">
        <f t="shared" ca="1" si="355"/>
        <v>0</v>
      </c>
      <c r="T3239" s="119" t="b">
        <f t="shared" ca="1" si="356"/>
        <v>0</v>
      </c>
      <c r="U3239" s="119" t="b">
        <f t="shared" ca="1" si="358"/>
        <v>0</v>
      </c>
      <c r="V3239" s="160" t="b">
        <f t="shared" ca="1" si="359"/>
        <v>0</v>
      </c>
      <c r="W3239" s="119" t="b">
        <f t="shared" ca="1" si="360"/>
        <v>0</v>
      </c>
      <c r="X3239" s="119" t="b">
        <f t="shared" ca="1" si="361"/>
        <v>0</v>
      </c>
    </row>
    <row r="3240" spans="2:24" x14ac:dyDescent="0.25">
      <c r="B3240" s="194" t="str">
        <f ca="1" xml:space="preserve"> IF(INDIRECT("FROM_NGS2_SampleSheet!A"&amp;ROW()-5,TRUE)="","",  INDIRECT(    "FROM_NGS2_SampleSheet!"   &amp;  CHAR(64 + MATCH(VLOOKUP(B$6,mapping!$A:$B,2,FALSE),FROM_NGS2_SampleSheet!$1:$1,0))   &amp;  ROW()-5,TRUE)    )</f>
        <v/>
      </c>
      <c r="C3240" s="195" t="str">
        <f ca="1" xml:space="preserve"> IF(INDIRECT("FROM_NGS2_SampleSheet!A"&amp;ROW()-5,TRUE)="","",  INDIRECT(    "FROM_NGS2_SampleSheet!"   &amp;  CHAR(64 + MATCH(VLOOKUP(C$6,mapping!$A:$B,2,FALSE),FROM_NGS2_SampleSheet!$1:$1,0))   &amp;  ROW()-5,TRUE)    )</f>
        <v/>
      </c>
      <c r="D3240" s="195" t="str">
        <f ca="1" xml:space="preserve"> IF(INDIRECT("FROM_NGS2_SampleSheet!A"&amp;ROW()-5,TRUE)="","",  INDIRECT(    "FROM_NGS2_SampleSheet!"   &amp;  CHAR(64 + MATCH(VLOOKUP(D$6,mapping!$A:$B,2,FALSE),FROM_NGS2_SampleSheet!$1:$1,0))   &amp;  ROW()-5,TRUE)    )</f>
        <v/>
      </c>
      <c r="E3240" s="195" t="str">
        <f ca="1" xml:space="preserve"> IF(INDIRECT("FROM_NGS2_SampleSheet!A"&amp;ROW()-5,TRUE)="","",  "e" &amp; INDIRECT(    "FROM_NGS2_SampleSheet!"   &amp;  CHAR(64 + MATCH(VLOOKUP(E$6,mapping!$A:$B,2,FALSE),FROM_NGS2_SampleSheet!$1:$1,0))   &amp;  ROW()-5,TRUE)    )</f>
        <v/>
      </c>
      <c r="F3240" s="195" t="str">
        <f ca="1" xml:space="preserve"> IF(INDIRECT("FROM_NGS2_SampleSheet!A"&amp;ROW()-5,TRUE)="","",  INDIRECT(    "FROM_NGS2_SampleSheet!"   &amp;  CHAR(64 + MATCH(VLOOKUP(F$6,mapping!$A:$B,2,FALSE),FROM_NGS2_SampleSheet!$1:$1,0))   &amp;  ROW()-5,TRUE)    )</f>
        <v/>
      </c>
      <c r="G3240" s="196" t="str">
        <f ca="1" xml:space="preserve"> IF(INDIRECT("FROM_NGS2_SampleSheet!A"&amp;ROW()-5,TRUE)="","",  INDIRECT(    "FROM_NGS2_SampleSheet!"   &amp;  CHAR(64 + MATCH(VLOOKUP(G$6,mapping!$A:$B,2,FALSE),FROM_NGS2_SampleSheet!$1:$1,0))   &amp;  ROW()-5,TRUE)    )</f>
        <v/>
      </c>
      <c r="H3240" s="195"/>
      <c r="I3240" s="213">
        <v>1</v>
      </c>
      <c r="J3240" s="197" t="str">
        <f ca="1">IF(U3240=TRUE,    IF($Y$4&gt;96,"TOO MANY",VLOOKUP(B3240&amp;"_"&amp;C3240&amp;"_"&amp;E3240&amp;"_A",CALC!W:X,2,FALSE)),   "")</f>
        <v/>
      </c>
      <c r="L3240" s="213">
        <v>1</v>
      </c>
      <c r="M3240" s="197" t="str">
        <f ca="1">IF(V3240=TRUE,     IF($Y$4&gt;96,"TOO MANY",VLOOKUP(B3240&amp;"_"&amp;C3240&amp;"_"&amp;E3240&amp;"_B",CALC!W:X,2,FALSE)),    "")</f>
        <v/>
      </c>
      <c r="N3240" s="206"/>
      <c r="O3240" s="213">
        <v>1</v>
      </c>
      <c r="P3240" s="197" t="str">
        <f ca="1">IF(W3240=TRUE,   IF($Y$4&gt;96,"TOO MANY", VLOOKUP(B3240&amp;"_"&amp;C3240&amp;"_"&amp;E3240&amp;"_C",CALC!W:X,2,FALSE)),   "")</f>
        <v/>
      </c>
      <c r="Q3240" s="206"/>
      <c r="R3240" s="119" t="b">
        <f t="shared" ca="1" si="357"/>
        <v>0</v>
      </c>
      <c r="S3240" s="119" t="b">
        <f t="shared" ca="1" si="355"/>
        <v>0</v>
      </c>
      <c r="T3240" s="119" t="b">
        <f t="shared" ca="1" si="356"/>
        <v>0</v>
      </c>
      <c r="U3240" s="119" t="b">
        <f t="shared" ca="1" si="358"/>
        <v>0</v>
      </c>
      <c r="V3240" s="160" t="b">
        <f t="shared" ca="1" si="359"/>
        <v>0</v>
      </c>
      <c r="W3240" s="119" t="b">
        <f t="shared" ca="1" si="360"/>
        <v>0</v>
      </c>
      <c r="X3240" s="119" t="b">
        <f t="shared" ca="1" si="361"/>
        <v>0</v>
      </c>
    </row>
    <row r="3241" spans="2:24" x14ac:dyDescent="0.25">
      <c r="B3241" s="194" t="str">
        <f ca="1" xml:space="preserve"> IF(INDIRECT("FROM_NGS2_SampleSheet!A"&amp;ROW()-5,TRUE)="","",  INDIRECT(    "FROM_NGS2_SampleSheet!"   &amp;  CHAR(64 + MATCH(VLOOKUP(B$6,mapping!$A:$B,2,FALSE),FROM_NGS2_SampleSheet!$1:$1,0))   &amp;  ROW()-5,TRUE)    )</f>
        <v/>
      </c>
      <c r="C3241" s="195" t="str">
        <f ca="1" xml:space="preserve"> IF(INDIRECT("FROM_NGS2_SampleSheet!A"&amp;ROW()-5,TRUE)="","",  INDIRECT(    "FROM_NGS2_SampleSheet!"   &amp;  CHAR(64 + MATCH(VLOOKUP(C$6,mapping!$A:$B,2,FALSE),FROM_NGS2_SampleSheet!$1:$1,0))   &amp;  ROW()-5,TRUE)    )</f>
        <v/>
      </c>
      <c r="D3241" s="195" t="str">
        <f ca="1" xml:space="preserve"> IF(INDIRECT("FROM_NGS2_SampleSheet!A"&amp;ROW()-5,TRUE)="","",  INDIRECT(    "FROM_NGS2_SampleSheet!"   &amp;  CHAR(64 + MATCH(VLOOKUP(D$6,mapping!$A:$B,2,FALSE),FROM_NGS2_SampleSheet!$1:$1,0))   &amp;  ROW()-5,TRUE)    )</f>
        <v/>
      </c>
      <c r="E3241" s="195" t="str">
        <f ca="1" xml:space="preserve"> IF(INDIRECT("FROM_NGS2_SampleSheet!A"&amp;ROW()-5,TRUE)="","",  "e" &amp; INDIRECT(    "FROM_NGS2_SampleSheet!"   &amp;  CHAR(64 + MATCH(VLOOKUP(E$6,mapping!$A:$B,2,FALSE),FROM_NGS2_SampleSheet!$1:$1,0))   &amp;  ROW()-5,TRUE)    )</f>
        <v/>
      </c>
      <c r="F3241" s="195" t="str">
        <f ca="1" xml:space="preserve"> IF(INDIRECT("FROM_NGS2_SampleSheet!A"&amp;ROW()-5,TRUE)="","",  INDIRECT(    "FROM_NGS2_SampleSheet!"   &amp;  CHAR(64 + MATCH(VLOOKUP(F$6,mapping!$A:$B,2,FALSE),FROM_NGS2_SampleSheet!$1:$1,0))   &amp;  ROW()-5,TRUE)    )</f>
        <v/>
      </c>
      <c r="G3241" s="196" t="str">
        <f ca="1" xml:space="preserve"> IF(INDIRECT("FROM_NGS2_SampleSheet!A"&amp;ROW()-5,TRUE)="","",  INDIRECT(    "FROM_NGS2_SampleSheet!"   &amp;  CHAR(64 + MATCH(VLOOKUP(G$6,mapping!$A:$B,2,FALSE),FROM_NGS2_SampleSheet!$1:$1,0))   &amp;  ROW()-5,TRUE)    )</f>
        <v/>
      </c>
      <c r="H3241" s="195"/>
      <c r="I3241" s="213">
        <v>1</v>
      </c>
      <c r="J3241" s="197" t="str">
        <f ca="1">IF(U3241=TRUE,    IF($Y$4&gt;96,"TOO MANY",VLOOKUP(B3241&amp;"_"&amp;C3241&amp;"_"&amp;E3241&amp;"_A",CALC!W:X,2,FALSE)),   "")</f>
        <v/>
      </c>
      <c r="L3241" s="213">
        <v>1</v>
      </c>
      <c r="M3241" s="197" t="str">
        <f ca="1">IF(V3241=TRUE,     IF($Y$4&gt;96,"TOO MANY",VLOOKUP(B3241&amp;"_"&amp;C3241&amp;"_"&amp;E3241&amp;"_B",CALC!W:X,2,FALSE)),    "")</f>
        <v/>
      </c>
      <c r="N3241" s="206"/>
      <c r="O3241" s="213">
        <v>1</v>
      </c>
      <c r="P3241" s="197" t="str">
        <f ca="1">IF(W3241=TRUE,   IF($Y$4&gt;96,"TOO MANY", VLOOKUP(B3241&amp;"_"&amp;C3241&amp;"_"&amp;E3241&amp;"_C",CALC!W:X,2,FALSE)),   "")</f>
        <v/>
      </c>
      <c r="Q3241" s="206"/>
      <c r="R3241" s="119" t="b">
        <f t="shared" ca="1" si="357"/>
        <v>0</v>
      </c>
      <c r="S3241" s="119" t="b">
        <f t="shared" ca="1" si="355"/>
        <v>0</v>
      </c>
      <c r="T3241" s="119" t="b">
        <f t="shared" ca="1" si="356"/>
        <v>0</v>
      </c>
      <c r="U3241" s="119" t="b">
        <f t="shared" ca="1" si="358"/>
        <v>0</v>
      </c>
      <c r="V3241" s="160" t="b">
        <f t="shared" ca="1" si="359"/>
        <v>0</v>
      </c>
      <c r="W3241" s="119" t="b">
        <f t="shared" ca="1" si="360"/>
        <v>0</v>
      </c>
      <c r="X3241" s="119" t="b">
        <f t="shared" ca="1" si="361"/>
        <v>0</v>
      </c>
    </row>
    <row r="3242" spans="2:24" x14ac:dyDescent="0.25">
      <c r="B3242" s="194" t="str">
        <f ca="1" xml:space="preserve"> IF(INDIRECT("FROM_NGS2_SampleSheet!A"&amp;ROW()-5,TRUE)="","",  INDIRECT(    "FROM_NGS2_SampleSheet!"   &amp;  CHAR(64 + MATCH(VLOOKUP(B$6,mapping!$A:$B,2,FALSE),FROM_NGS2_SampleSheet!$1:$1,0))   &amp;  ROW()-5,TRUE)    )</f>
        <v/>
      </c>
      <c r="C3242" s="195" t="str">
        <f ca="1" xml:space="preserve"> IF(INDIRECT("FROM_NGS2_SampleSheet!A"&amp;ROW()-5,TRUE)="","",  INDIRECT(    "FROM_NGS2_SampleSheet!"   &amp;  CHAR(64 + MATCH(VLOOKUP(C$6,mapping!$A:$B,2,FALSE),FROM_NGS2_SampleSheet!$1:$1,0))   &amp;  ROW()-5,TRUE)    )</f>
        <v/>
      </c>
      <c r="D3242" s="195" t="str">
        <f ca="1" xml:space="preserve"> IF(INDIRECT("FROM_NGS2_SampleSheet!A"&amp;ROW()-5,TRUE)="","",  INDIRECT(    "FROM_NGS2_SampleSheet!"   &amp;  CHAR(64 + MATCH(VLOOKUP(D$6,mapping!$A:$B,2,FALSE),FROM_NGS2_SampleSheet!$1:$1,0))   &amp;  ROW()-5,TRUE)    )</f>
        <v/>
      </c>
      <c r="E3242" s="195" t="str">
        <f ca="1" xml:space="preserve"> IF(INDIRECT("FROM_NGS2_SampleSheet!A"&amp;ROW()-5,TRUE)="","",  "e" &amp; INDIRECT(    "FROM_NGS2_SampleSheet!"   &amp;  CHAR(64 + MATCH(VLOOKUP(E$6,mapping!$A:$B,2,FALSE),FROM_NGS2_SampleSheet!$1:$1,0))   &amp;  ROW()-5,TRUE)    )</f>
        <v/>
      </c>
      <c r="F3242" s="195" t="str">
        <f ca="1" xml:space="preserve"> IF(INDIRECT("FROM_NGS2_SampleSheet!A"&amp;ROW()-5,TRUE)="","",  INDIRECT(    "FROM_NGS2_SampleSheet!"   &amp;  CHAR(64 + MATCH(VLOOKUP(F$6,mapping!$A:$B,2,FALSE),FROM_NGS2_SampleSheet!$1:$1,0))   &amp;  ROW()-5,TRUE)    )</f>
        <v/>
      </c>
      <c r="G3242" s="196" t="str">
        <f ca="1" xml:space="preserve"> IF(INDIRECT("FROM_NGS2_SampleSheet!A"&amp;ROW()-5,TRUE)="","",  INDIRECT(    "FROM_NGS2_SampleSheet!"   &amp;  CHAR(64 + MATCH(VLOOKUP(G$6,mapping!$A:$B,2,FALSE),FROM_NGS2_SampleSheet!$1:$1,0))   &amp;  ROW()-5,TRUE)    )</f>
        <v/>
      </c>
      <c r="H3242" s="195"/>
      <c r="I3242" s="213">
        <v>1</v>
      </c>
      <c r="J3242" s="197" t="str">
        <f ca="1">IF(U3242=TRUE,    IF($Y$4&gt;96,"TOO MANY",VLOOKUP(B3242&amp;"_"&amp;C3242&amp;"_"&amp;E3242&amp;"_A",CALC!W:X,2,FALSE)),   "")</f>
        <v/>
      </c>
      <c r="L3242" s="213">
        <v>1</v>
      </c>
      <c r="M3242" s="197" t="str">
        <f ca="1">IF(V3242=TRUE,     IF($Y$4&gt;96,"TOO MANY",VLOOKUP(B3242&amp;"_"&amp;C3242&amp;"_"&amp;E3242&amp;"_B",CALC!W:X,2,FALSE)),    "")</f>
        <v/>
      </c>
      <c r="N3242" s="206"/>
      <c r="O3242" s="213">
        <v>1</v>
      </c>
      <c r="P3242" s="197" t="str">
        <f ca="1">IF(W3242=TRUE,   IF($Y$4&gt;96,"TOO MANY", VLOOKUP(B3242&amp;"_"&amp;C3242&amp;"_"&amp;E3242&amp;"_C",CALC!W:X,2,FALSE)),   "")</f>
        <v/>
      </c>
      <c r="Q3242" s="206"/>
      <c r="R3242" s="119" t="b">
        <f t="shared" ca="1" si="357"/>
        <v>0</v>
      </c>
      <c r="S3242" s="119" t="b">
        <f t="shared" ca="1" si="355"/>
        <v>0</v>
      </c>
      <c r="T3242" s="119" t="b">
        <f t="shared" ca="1" si="356"/>
        <v>0</v>
      </c>
      <c r="U3242" s="119" t="b">
        <f t="shared" ca="1" si="358"/>
        <v>0</v>
      </c>
      <c r="V3242" s="160" t="b">
        <f t="shared" ca="1" si="359"/>
        <v>0</v>
      </c>
      <c r="W3242" s="119" t="b">
        <f t="shared" ca="1" si="360"/>
        <v>0</v>
      </c>
      <c r="X3242" s="119" t="b">
        <f t="shared" ca="1" si="361"/>
        <v>0</v>
      </c>
    </row>
    <row r="3243" spans="2:24" x14ac:dyDescent="0.25">
      <c r="B3243" s="194" t="str">
        <f ca="1" xml:space="preserve"> IF(INDIRECT("FROM_NGS2_SampleSheet!A"&amp;ROW()-5,TRUE)="","",  INDIRECT(    "FROM_NGS2_SampleSheet!"   &amp;  CHAR(64 + MATCH(VLOOKUP(B$6,mapping!$A:$B,2,FALSE),FROM_NGS2_SampleSheet!$1:$1,0))   &amp;  ROW()-5,TRUE)    )</f>
        <v/>
      </c>
      <c r="C3243" s="195" t="str">
        <f ca="1" xml:space="preserve"> IF(INDIRECT("FROM_NGS2_SampleSheet!A"&amp;ROW()-5,TRUE)="","",  INDIRECT(    "FROM_NGS2_SampleSheet!"   &amp;  CHAR(64 + MATCH(VLOOKUP(C$6,mapping!$A:$B,2,FALSE),FROM_NGS2_SampleSheet!$1:$1,0))   &amp;  ROW()-5,TRUE)    )</f>
        <v/>
      </c>
      <c r="D3243" s="195" t="str">
        <f ca="1" xml:space="preserve"> IF(INDIRECT("FROM_NGS2_SampleSheet!A"&amp;ROW()-5,TRUE)="","",  INDIRECT(    "FROM_NGS2_SampleSheet!"   &amp;  CHAR(64 + MATCH(VLOOKUP(D$6,mapping!$A:$B,2,FALSE),FROM_NGS2_SampleSheet!$1:$1,0))   &amp;  ROW()-5,TRUE)    )</f>
        <v/>
      </c>
      <c r="E3243" s="195" t="str">
        <f ca="1" xml:space="preserve"> IF(INDIRECT("FROM_NGS2_SampleSheet!A"&amp;ROW()-5,TRUE)="","",  "e" &amp; INDIRECT(    "FROM_NGS2_SampleSheet!"   &amp;  CHAR(64 + MATCH(VLOOKUP(E$6,mapping!$A:$B,2,FALSE),FROM_NGS2_SampleSheet!$1:$1,0))   &amp;  ROW()-5,TRUE)    )</f>
        <v/>
      </c>
      <c r="F3243" s="195" t="str">
        <f ca="1" xml:space="preserve"> IF(INDIRECT("FROM_NGS2_SampleSheet!A"&amp;ROW()-5,TRUE)="","",  INDIRECT(    "FROM_NGS2_SampleSheet!"   &amp;  CHAR(64 + MATCH(VLOOKUP(F$6,mapping!$A:$B,2,FALSE),FROM_NGS2_SampleSheet!$1:$1,0))   &amp;  ROW()-5,TRUE)    )</f>
        <v/>
      </c>
      <c r="G3243" s="196" t="str">
        <f ca="1" xml:space="preserve"> IF(INDIRECT("FROM_NGS2_SampleSheet!A"&amp;ROW()-5,TRUE)="","",  INDIRECT(    "FROM_NGS2_SampleSheet!"   &amp;  CHAR(64 + MATCH(VLOOKUP(G$6,mapping!$A:$B,2,FALSE),FROM_NGS2_SampleSheet!$1:$1,0))   &amp;  ROW()-5,TRUE)    )</f>
        <v/>
      </c>
      <c r="H3243" s="195"/>
      <c r="I3243" s="213">
        <v>1</v>
      </c>
      <c r="J3243" s="197" t="str">
        <f ca="1">IF(U3243=TRUE,    IF($Y$4&gt;96,"TOO MANY",VLOOKUP(B3243&amp;"_"&amp;C3243&amp;"_"&amp;E3243&amp;"_A",CALC!W:X,2,FALSE)),   "")</f>
        <v/>
      </c>
      <c r="L3243" s="213">
        <v>1</v>
      </c>
      <c r="M3243" s="197" t="str">
        <f ca="1">IF(V3243=TRUE,     IF($Y$4&gt;96,"TOO MANY",VLOOKUP(B3243&amp;"_"&amp;C3243&amp;"_"&amp;E3243&amp;"_B",CALC!W:X,2,FALSE)),    "")</f>
        <v/>
      </c>
      <c r="N3243" s="206"/>
      <c r="O3243" s="213">
        <v>1</v>
      </c>
      <c r="P3243" s="197" t="str">
        <f ca="1">IF(W3243=TRUE,   IF($Y$4&gt;96,"TOO MANY", VLOOKUP(B3243&amp;"_"&amp;C3243&amp;"_"&amp;E3243&amp;"_C",CALC!W:X,2,FALSE)),   "")</f>
        <v/>
      </c>
      <c r="Q3243" s="206"/>
      <c r="R3243" s="119" t="b">
        <f t="shared" ca="1" si="357"/>
        <v>0</v>
      </c>
      <c r="S3243" s="119" t="b">
        <f t="shared" ca="1" si="355"/>
        <v>0</v>
      </c>
      <c r="T3243" s="119" t="b">
        <f t="shared" ca="1" si="356"/>
        <v>0</v>
      </c>
      <c r="U3243" s="119" t="b">
        <f t="shared" ca="1" si="358"/>
        <v>0</v>
      </c>
      <c r="V3243" s="160" t="b">
        <f t="shared" ca="1" si="359"/>
        <v>0</v>
      </c>
      <c r="W3243" s="119" t="b">
        <f t="shared" ca="1" si="360"/>
        <v>0</v>
      </c>
      <c r="X3243" s="119" t="b">
        <f t="shared" ca="1" si="361"/>
        <v>0</v>
      </c>
    </row>
    <row r="3244" spans="2:24" x14ac:dyDescent="0.25">
      <c r="B3244" s="194" t="str">
        <f ca="1" xml:space="preserve"> IF(INDIRECT("FROM_NGS2_SampleSheet!A"&amp;ROW()-5,TRUE)="","",  INDIRECT(    "FROM_NGS2_SampleSheet!"   &amp;  CHAR(64 + MATCH(VLOOKUP(B$6,mapping!$A:$B,2,FALSE),FROM_NGS2_SampleSheet!$1:$1,0))   &amp;  ROW()-5,TRUE)    )</f>
        <v/>
      </c>
      <c r="C3244" s="195" t="str">
        <f ca="1" xml:space="preserve"> IF(INDIRECT("FROM_NGS2_SampleSheet!A"&amp;ROW()-5,TRUE)="","",  INDIRECT(    "FROM_NGS2_SampleSheet!"   &amp;  CHAR(64 + MATCH(VLOOKUP(C$6,mapping!$A:$B,2,FALSE),FROM_NGS2_SampleSheet!$1:$1,0))   &amp;  ROW()-5,TRUE)    )</f>
        <v/>
      </c>
      <c r="D3244" s="195" t="str">
        <f ca="1" xml:space="preserve"> IF(INDIRECT("FROM_NGS2_SampleSheet!A"&amp;ROW()-5,TRUE)="","",  INDIRECT(    "FROM_NGS2_SampleSheet!"   &amp;  CHAR(64 + MATCH(VLOOKUP(D$6,mapping!$A:$B,2,FALSE),FROM_NGS2_SampleSheet!$1:$1,0))   &amp;  ROW()-5,TRUE)    )</f>
        <v/>
      </c>
      <c r="E3244" s="195" t="str">
        <f ca="1" xml:space="preserve"> IF(INDIRECT("FROM_NGS2_SampleSheet!A"&amp;ROW()-5,TRUE)="","",  "e" &amp; INDIRECT(    "FROM_NGS2_SampleSheet!"   &amp;  CHAR(64 + MATCH(VLOOKUP(E$6,mapping!$A:$B,2,FALSE),FROM_NGS2_SampleSheet!$1:$1,0))   &amp;  ROW()-5,TRUE)    )</f>
        <v/>
      </c>
      <c r="F3244" s="195" t="str">
        <f ca="1" xml:space="preserve"> IF(INDIRECT("FROM_NGS2_SampleSheet!A"&amp;ROW()-5,TRUE)="","",  INDIRECT(    "FROM_NGS2_SampleSheet!"   &amp;  CHAR(64 + MATCH(VLOOKUP(F$6,mapping!$A:$B,2,FALSE),FROM_NGS2_SampleSheet!$1:$1,0))   &amp;  ROW()-5,TRUE)    )</f>
        <v/>
      </c>
      <c r="G3244" s="196" t="str">
        <f ca="1" xml:space="preserve"> IF(INDIRECT("FROM_NGS2_SampleSheet!A"&amp;ROW()-5,TRUE)="","",  INDIRECT(    "FROM_NGS2_SampleSheet!"   &amp;  CHAR(64 + MATCH(VLOOKUP(G$6,mapping!$A:$B,2,FALSE),FROM_NGS2_SampleSheet!$1:$1,0))   &amp;  ROW()-5,TRUE)    )</f>
        <v/>
      </c>
      <c r="H3244" s="195"/>
      <c r="I3244" s="213">
        <v>1</v>
      </c>
      <c r="J3244" s="197" t="str">
        <f ca="1">IF(U3244=TRUE,    IF($Y$4&gt;96,"TOO MANY",VLOOKUP(B3244&amp;"_"&amp;C3244&amp;"_"&amp;E3244&amp;"_A",CALC!W:X,2,FALSE)),   "")</f>
        <v/>
      </c>
      <c r="L3244" s="213">
        <v>1</v>
      </c>
      <c r="M3244" s="197" t="str">
        <f ca="1">IF(V3244=TRUE,     IF($Y$4&gt;96,"TOO MANY",VLOOKUP(B3244&amp;"_"&amp;C3244&amp;"_"&amp;E3244&amp;"_B",CALC!W:X,2,FALSE)),    "")</f>
        <v/>
      </c>
      <c r="N3244" s="206"/>
      <c r="O3244" s="213">
        <v>1</v>
      </c>
      <c r="P3244" s="197" t="str">
        <f ca="1">IF(W3244=TRUE,   IF($Y$4&gt;96,"TOO MANY", VLOOKUP(B3244&amp;"_"&amp;C3244&amp;"_"&amp;E3244&amp;"_C",CALC!W:X,2,FALSE)),   "")</f>
        <v/>
      </c>
      <c r="Q3244" s="206"/>
      <c r="R3244" s="119" t="b">
        <f t="shared" ca="1" si="357"/>
        <v>0</v>
      </c>
      <c r="S3244" s="119" t="b">
        <f t="shared" ca="1" si="355"/>
        <v>0</v>
      </c>
      <c r="T3244" s="119" t="b">
        <f t="shared" ca="1" si="356"/>
        <v>0</v>
      </c>
      <c r="U3244" s="119" t="b">
        <f t="shared" ca="1" si="358"/>
        <v>0</v>
      </c>
      <c r="V3244" s="160" t="b">
        <f t="shared" ca="1" si="359"/>
        <v>0</v>
      </c>
      <c r="W3244" s="119" t="b">
        <f t="shared" ca="1" si="360"/>
        <v>0</v>
      </c>
      <c r="X3244" s="119" t="b">
        <f t="shared" ca="1" si="361"/>
        <v>0</v>
      </c>
    </row>
    <row r="3245" spans="2:24" x14ac:dyDescent="0.25">
      <c r="B3245" s="194" t="str">
        <f ca="1" xml:space="preserve"> IF(INDIRECT("FROM_NGS2_SampleSheet!A"&amp;ROW()-5,TRUE)="","",  INDIRECT(    "FROM_NGS2_SampleSheet!"   &amp;  CHAR(64 + MATCH(VLOOKUP(B$6,mapping!$A:$B,2,FALSE),FROM_NGS2_SampleSheet!$1:$1,0))   &amp;  ROW()-5,TRUE)    )</f>
        <v/>
      </c>
      <c r="C3245" s="195" t="str">
        <f ca="1" xml:space="preserve"> IF(INDIRECT("FROM_NGS2_SampleSheet!A"&amp;ROW()-5,TRUE)="","",  INDIRECT(    "FROM_NGS2_SampleSheet!"   &amp;  CHAR(64 + MATCH(VLOOKUP(C$6,mapping!$A:$B,2,FALSE),FROM_NGS2_SampleSheet!$1:$1,0))   &amp;  ROW()-5,TRUE)    )</f>
        <v/>
      </c>
      <c r="D3245" s="195" t="str">
        <f ca="1" xml:space="preserve"> IF(INDIRECT("FROM_NGS2_SampleSheet!A"&amp;ROW()-5,TRUE)="","",  INDIRECT(    "FROM_NGS2_SampleSheet!"   &amp;  CHAR(64 + MATCH(VLOOKUP(D$6,mapping!$A:$B,2,FALSE),FROM_NGS2_SampleSheet!$1:$1,0))   &amp;  ROW()-5,TRUE)    )</f>
        <v/>
      </c>
      <c r="E3245" s="195" t="str">
        <f ca="1" xml:space="preserve"> IF(INDIRECT("FROM_NGS2_SampleSheet!A"&amp;ROW()-5,TRUE)="","",  "e" &amp; INDIRECT(    "FROM_NGS2_SampleSheet!"   &amp;  CHAR(64 + MATCH(VLOOKUP(E$6,mapping!$A:$B,2,FALSE),FROM_NGS2_SampleSheet!$1:$1,0))   &amp;  ROW()-5,TRUE)    )</f>
        <v/>
      </c>
      <c r="F3245" s="195" t="str">
        <f ca="1" xml:space="preserve"> IF(INDIRECT("FROM_NGS2_SampleSheet!A"&amp;ROW()-5,TRUE)="","",  INDIRECT(    "FROM_NGS2_SampleSheet!"   &amp;  CHAR(64 + MATCH(VLOOKUP(F$6,mapping!$A:$B,2,FALSE),FROM_NGS2_SampleSheet!$1:$1,0))   &amp;  ROW()-5,TRUE)    )</f>
        <v/>
      </c>
      <c r="G3245" s="196" t="str">
        <f ca="1" xml:space="preserve"> IF(INDIRECT("FROM_NGS2_SampleSheet!A"&amp;ROW()-5,TRUE)="","",  INDIRECT(    "FROM_NGS2_SampleSheet!"   &amp;  CHAR(64 + MATCH(VLOOKUP(G$6,mapping!$A:$B,2,FALSE),FROM_NGS2_SampleSheet!$1:$1,0))   &amp;  ROW()-5,TRUE)    )</f>
        <v/>
      </c>
      <c r="H3245" s="195"/>
      <c r="I3245" s="213">
        <v>1</v>
      </c>
      <c r="J3245" s="197" t="str">
        <f ca="1">IF(U3245=TRUE,    IF($Y$4&gt;96,"TOO MANY",VLOOKUP(B3245&amp;"_"&amp;C3245&amp;"_"&amp;E3245&amp;"_A",CALC!W:X,2,FALSE)),   "")</f>
        <v/>
      </c>
      <c r="L3245" s="213">
        <v>1</v>
      </c>
      <c r="M3245" s="197" t="str">
        <f ca="1">IF(V3245=TRUE,     IF($Y$4&gt;96,"TOO MANY",VLOOKUP(B3245&amp;"_"&amp;C3245&amp;"_"&amp;E3245&amp;"_B",CALC!W:X,2,FALSE)),    "")</f>
        <v/>
      </c>
      <c r="N3245" s="206"/>
      <c r="O3245" s="213">
        <v>1</v>
      </c>
      <c r="P3245" s="197" t="str">
        <f ca="1">IF(W3245=TRUE,   IF($Y$4&gt;96,"TOO MANY", VLOOKUP(B3245&amp;"_"&amp;C3245&amp;"_"&amp;E3245&amp;"_C",CALC!W:X,2,FALSE)),   "")</f>
        <v/>
      </c>
      <c r="Q3245" s="206"/>
      <c r="R3245" s="119" t="b">
        <f t="shared" ca="1" si="357"/>
        <v>0</v>
      </c>
      <c r="S3245" s="119" t="b">
        <f t="shared" ca="1" si="355"/>
        <v>0</v>
      </c>
      <c r="T3245" s="119" t="b">
        <f t="shared" ca="1" si="356"/>
        <v>0</v>
      </c>
      <c r="U3245" s="119" t="b">
        <f t="shared" ca="1" si="358"/>
        <v>0</v>
      </c>
      <c r="V3245" s="160" t="b">
        <f t="shared" ca="1" si="359"/>
        <v>0</v>
      </c>
      <c r="W3245" s="119" t="b">
        <f t="shared" ca="1" si="360"/>
        <v>0</v>
      </c>
      <c r="X3245" s="119" t="b">
        <f t="shared" ca="1" si="361"/>
        <v>0</v>
      </c>
    </row>
    <row r="3246" spans="2:24" x14ac:dyDescent="0.25">
      <c r="B3246" s="194" t="str">
        <f ca="1" xml:space="preserve"> IF(INDIRECT("FROM_NGS2_SampleSheet!A"&amp;ROW()-5,TRUE)="","",  INDIRECT(    "FROM_NGS2_SampleSheet!"   &amp;  CHAR(64 + MATCH(VLOOKUP(B$6,mapping!$A:$B,2,FALSE),FROM_NGS2_SampleSheet!$1:$1,0))   &amp;  ROW()-5,TRUE)    )</f>
        <v/>
      </c>
      <c r="C3246" s="195" t="str">
        <f ca="1" xml:space="preserve"> IF(INDIRECT("FROM_NGS2_SampleSheet!A"&amp;ROW()-5,TRUE)="","",  INDIRECT(    "FROM_NGS2_SampleSheet!"   &amp;  CHAR(64 + MATCH(VLOOKUP(C$6,mapping!$A:$B,2,FALSE),FROM_NGS2_SampleSheet!$1:$1,0))   &amp;  ROW()-5,TRUE)    )</f>
        <v/>
      </c>
      <c r="D3246" s="195" t="str">
        <f ca="1" xml:space="preserve"> IF(INDIRECT("FROM_NGS2_SampleSheet!A"&amp;ROW()-5,TRUE)="","",  INDIRECT(    "FROM_NGS2_SampleSheet!"   &amp;  CHAR(64 + MATCH(VLOOKUP(D$6,mapping!$A:$B,2,FALSE),FROM_NGS2_SampleSheet!$1:$1,0))   &amp;  ROW()-5,TRUE)    )</f>
        <v/>
      </c>
      <c r="E3246" s="195" t="str">
        <f ca="1" xml:space="preserve"> IF(INDIRECT("FROM_NGS2_SampleSheet!A"&amp;ROW()-5,TRUE)="","",  "e" &amp; INDIRECT(    "FROM_NGS2_SampleSheet!"   &amp;  CHAR(64 + MATCH(VLOOKUP(E$6,mapping!$A:$B,2,FALSE),FROM_NGS2_SampleSheet!$1:$1,0))   &amp;  ROW()-5,TRUE)    )</f>
        <v/>
      </c>
      <c r="F3246" s="195" t="str">
        <f ca="1" xml:space="preserve"> IF(INDIRECT("FROM_NGS2_SampleSheet!A"&amp;ROW()-5,TRUE)="","",  INDIRECT(    "FROM_NGS2_SampleSheet!"   &amp;  CHAR(64 + MATCH(VLOOKUP(F$6,mapping!$A:$B,2,FALSE),FROM_NGS2_SampleSheet!$1:$1,0))   &amp;  ROW()-5,TRUE)    )</f>
        <v/>
      </c>
      <c r="G3246" s="196" t="str">
        <f ca="1" xml:space="preserve"> IF(INDIRECT("FROM_NGS2_SampleSheet!A"&amp;ROW()-5,TRUE)="","",  INDIRECT(    "FROM_NGS2_SampleSheet!"   &amp;  CHAR(64 + MATCH(VLOOKUP(G$6,mapping!$A:$B,2,FALSE),FROM_NGS2_SampleSheet!$1:$1,0))   &amp;  ROW()-5,TRUE)    )</f>
        <v/>
      </c>
      <c r="H3246" s="195"/>
      <c r="I3246" s="213">
        <v>1</v>
      </c>
      <c r="J3246" s="197" t="str">
        <f ca="1">IF(U3246=TRUE,    IF($Y$4&gt;96,"TOO MANY",VLOOKUP(B3246&amp;"_"&amp;C3246&amp;"_"&amp;E3246&amp;"_A",CALC!W:X,2,FALSE)),   "")</f>
        <v/>
      </c>
      <c r="L3246" s="213">
        <v>1</v>
      </c>
      <c r="M3246" s="197" t="str">
        <f ca="1">IF(V3246=TRUE,     IF($Y$4&gt;96,"TOO MANY",VLOOKUP(B3246&amp;"_"&amp;C3246&amp;"_"&amp;E3246&amp;"_B",CALC!W:X,2,FALSE)),    "")</f>
        <v/>
      </c>
      <c r="N3246" s="206"/>
      <c r="O3246" s="213">
        <v>1</v>
      </c>
      <c r="P3246" s="197" t="str">
        <f ca="1">IF(W3246=TRUE,   IF($Y$4&gt;96,"TOO MANY", VLOOKUP(B3246&amp;"_"&amp;C3246&amp;"_"&amp;E3246&amp;"_C",CALC!W:X,2,FALSE)),   "")</f>
        <v/>
      </c>
      <c r="Q3246" s="206"/>
      <c r="R3246" s="119" t="b">
        <f t="shared" ca="1" si="357"/>
        <v>0</v>
      </c>
      <c r="S3246" s="119" t="b">
        <f t="shared" ca="1" si="355"/>
        <v>0</v>
      </c>
      <c r="T3246" s="119" t="b">
        <f t="shared" ca="1" si="356"/>
        <v>0</v>
      </c>
      <c r="U3246" s="119" t="b">
        <f t="shared" ca="1" si="358"/>
        <v>0</v>
      </c>
      <c r="V3246" s="160" t="b">
        <f t="shared" ca="1" si="359"/>
        <v>0</v>
      </c>
      <c r="W3246" s="119" t="b">
        <f t="shared" ca="1" si="360"/>
        <v>0</v>
      </c>
      <c r="X3246" s="119" t="b">
        <f t="shared" ca="1" si="361"/>
        <v>0</v>
      </c>
    </row>
    <row r="3247" spans="2:24" x14ac:dyDescent="0.25">
      <c r="B3247" s="194" t="str">
        <f ca="1" xml:space="preserve"> IF(INDIRECT("FROM_NGS2_SampleSheet!A"&amp;ROW()-5,TRUE)="","",  INDIRECT(    "FROM_NGS2_SampleSheet!"   &amp;  CHAR(64 + MATCH(VLOOKUP(B$6,mapping!$A:$B,2,FALSE),FROM_NGS2_SampleSheet!$1:$1,0))   &amp;  ROW()-5,TRUE)    )</f>
        <v/>
      </c>
      <c r="C3247" s="195" t="str">
        <f ca="1" xml:space="preserve"> IF(INDIRECT("FROM_NGS2_SampleSheet!A"&amp;ROW()-5,TRUE)="","",  INDIRECT(    "FROM_NGS2_SampleSheet!"   &amp;  CHAR(64 + MATCH(VLOOKUP(C$6,mapping!$A:$B,2,FALSE),FROM_NGS2_SampleSheet!$1:$1,0))   &amp;  ROW()-5,TRUE)    )</f>
        <v/>
      </c>
      <c r="D3247" s="195" t="str">
        <f ca="1" xml:space="preserve"> IF(INDIRECT("FROM_NGS2_SampleSheet!A"&amp;ROW()-5,TRUE)="","",  INDIRECT(    "FROM_NGS2_SampleSheet!"   &amp;  CHAR(64 + MATCH(VLOOKUP(D$6,mapping!$A:$B,2,FALSE),FROM_NGS2_SampleSheet!$1:$1,0))   &amp;  ROW()-5,TRUE)    )</f>
        <v/>
      </c>
      <c r="E3247" s="195" t="str">
        <f ca="1" xml:space="preserve"> IF(INDIRECT("FROM_NGS2_SampleSheet!A"&amp;ROW()-5,TRUE)="","",  "e" &amp; INDIRECT(    "FROM_NGS2_SampleSheet!"   &amp;  CHAR(64 + MATCH(VLOOKUP(E$6,mapping!$A:$B,2,FALSE),FROM_NGS2_SampleSheet!$1:$1,0))   &amp;  ROW()-5,TRUE)    )</f>
        <v/>
      </c>
      <c r="F3247" s="195" t="str">
        <f ca="1" xml:space="preserve"> IF(INDIRECT("FROM_NGS2_SampleSheet!A"&amp;ROW()-5,TRUE)="","",  INDIRECT(    "FROM_NGS2_SampleSheet!"   &amp;  CHAR(64 + MATCH(VLOOKUP(F$6,mapping!$A:$B,2,FALSE),FROM_NGS2_SampleSheet!$1:$1,0))   &amp;  ROW()-5,TRUE)    )</f>
        <v/>
      </c>
      <c r="G3247" s="196" t="str">
        <f ca="1" xml:space="preserve"> IF(INDIRECT("FROM_NGS2_SampleSheet!A"&amp;ROW()-5,TRUE)="","",  INDIRECT(    "FROM_NGS2_SampleSheet!"   &amp;  CHAR(64 + MATCH(VLOOKUP(G$6,mapping!$A:$B,2,FALSE),FROM_NGS2_SampleSheet!$1:$1,0))   &amp;  ROW()-5,TRUE)    )</f>
        <v/>
      </c>
      <c r="H3247" s="195"/>
      <c r="I3247" s="213">
        <v>1</v>
      </c>
      <c r="J3247" s="197" t="str">
        <f ca="1">IF(U3247=TRUE,    IF($Y$4&gt;96,"TOO MANY",VLOOKUP(B3247&amp;"_"&amp;C3247&amp;"_"&amp;E3247&amp;"_A",CALC!W:X,2,FALSE)),   "")</f>
        <v/>
      </c>
      <c r="L3247" s="213">
        <v>1</v>
      </c>
      <c r="M3247" s="197" t="str">
        <f ca="1">IF(V3247=TRUE,     IF($Y$4&gt;96,"TOO MANY",VLOOKUP(B3247&amp;"_"&amp;C3247&amp;"_"&amp;E3247&amp;"_B",CALC!W:X,2,FALSE)),    "")</f>
        <v/>
      </c>
      <c r="N3247" s="206"/>
      <c r="O3247" s="213">
        <v>1</v>
      </c>
      <c r="P3247" s="197" t="str">
        <f ca="1">IF(W3247=TRUE,   IF($Y$4&gt;96,"TOO MANY", VLOOKUP(B3247&amp;"_"&amp;C3247&amp;"_"&amp;E3247&amp;"_C",CALC!W:X,2,FALSE)),   "")</f>
        <v/>
      </c>
      <c r="Q3247" s="206"/>
      <c r="R3247" s="119" t="b">
        <f t="shared" ca="1" si="357"/>
        <v>0</v>
      </c>
      <c r="S3247" s="119" t="b">
        <f t="shared" ca="1" si="355"/>
        <v>0</v>
      </c>
      <c r="T3247" s="119" t="b">
        <f t="shared" ca="1" si="356"/>
        <v>0</v>
      </c>
      <c r="U3247" s="119" t="b">
        <f t="shared" ca="1" si="358"/>
        <v>0</v>
      </c>
      <c r="V3247" s="160" t="b">
        <f t="shared" ca="1" si="359"/>
        <v>0</v>
      </c>
      <c r="W3247" s="119" t="b">
        <f t="shared" ca="1" si="360"/>
        <v>0</v>
      </c>
      <c r="X3247" s="119" t="b">
        <f t="shared" ca="1" si="361"/>
        <v>0</v>
      </c>
    </row>
    <row r="3248" spans="2:24" x14ac:dyDescent="0.25">
      <c r="B3248" s="194" t="str">
        <f ca="1" xml:space="preserve"> IF(INDIRECT("FROM_NGS2_SampleSheet!A"&amp;ROW()-5,TRUE)="","",  INDIRECT(    "FROM_NGS2_SampleSheet!"   &amp;  CHAR(64 + MATCH(VLOOKUP(B$6,mapping!$A:$B,2,FALSE),FROM_NGS2_SampleSheet!$1:$1,0))   &amp;  ROW()-5,TRUE)    )</f>
        <v/>
      </c>
      <c r="C3248" s="195" t="str">
        <f ca="1" xml:space="preserve"> IF(INDIRECT("FROM_NGS2_SampleSheet!A"&amp;ROW()-5,TRUE)="","",  INDIRECT(    "FROM_NGS2_SampleSheet!"   &amp;  CHAR(64 + MATCH(VLOOKUP(C$6,mapping!$A:$B,2,FALSE),FROM_NGS2_SampleSheet!$1:$1,0))   &amp;  ROW()-5,TRUE)    )</f>
        <v/>
      </c>
      <c r="D3248" s="195" t="str">
        <f ca="1" xml:space="preserve"> IF(INDIRECT("FROM_NGS2_SampleSheet!A"&amp;ROW()-5,TRUE)="","",  INDIRECT(    "FROM_NGS2_SampleSheet!"   &amp;  CHAR(64 + MATCH(VLOOKUP(D$6,mapping!$A:$B,2,FALSE),FROM_NGS2_SampleSheet!$1:$1,0))   &amp;  ROW()-5,TRUE)    )</f>
        <v/>
      </c>
      <c r="E3248" s="195" t="str">
        <f ca="1" xml:space="preserve"> IF(INDIRECT("FROM_NGS2_SampleSheet!A"&amp;ROW()-5,TRUE)="","",  "e" &amp; INDIRECT(    "FROM_NGS2_SampleSheet!"   &amp;  CHAR(64 + MATCH(VLOOKUP(E$6,mapping!$A:$B,2,FALSE),FROM_NGS2_SampleSheet!$1:$1,0))   &amp;  ROW()-5,TRUE)    )</f>
        <v/>
      </c>
      <c r="F3248" s="195" t="str">
        <f ca="1" xml:space="preserve"> IF(INDIRECT("FROM_NGS2_SampleSheet!A"&amp;ROW()-5,TRUE)="","",  INDIRECT(    "FROM_NGS2_SampleSheet!"   &amp;  CHAR(64 + MATCH(VLOOKUP(F$6,mapping!$A:$B,2,FALSE),FROM_NGS2_SampleSheet!$1:$1,0))   &amp;  ROW()-5,TRUE)    )</f>
        <v/>
      </c>
      <c r="G3248" s="196" t="str">
        <f ca="1" xml:space="preserve"> IF(INDIRECT("FROM_NGS2_SampleSheet!A"&amp;ROW()-5,TRUE)="","",  INDIRECT(    "FROM_NGS2_SampleSheet!"   &amp;  CHAR(64 + MATCH(VLOOKUP(G$6,mapping!$A:$B,2,FALSE),FROM_NGS2_SampleSheet!$1:$1,0))   &amp;  ROW()-5,TRUE)    )</f>
        <v/>
      </c>
      <c r="H3248" s="195"/>
      <c r="I3248" s="213">
        <v>1</v>
      </c>
      <c r="J3248" s="197" t="str">
        <f ca="1">IF(U3248=TRUE,    IF($Y$4&gt;96,"TOO MANY",VLOOKUP(B3248&amp;"_"&amp;C3248&amp;"_"&amp;E3248&amp;"_A",CALC!W:X,2,FALSE)),   "")</f>
        <v/>
      </c>
      <c r="L3248" s="213">
        <v>1</v>
      </c>
      <c r="M3248" s="197" t="str">
        <f ca="1">IF(V3248=TRUE,     IF($Y$4&gt;96,"TOO MANY",VLOOKUP(B3248&amp;"_"&amp;C3248&amp;"_"&amp;E3248&amp;"_B",CALC!W:X,2,FALSE)),    "")</f>
        <v/>
      </c>
      <c r="N3248" s="206"/>
      <c r="O3248" s="213">
        <v>1</v>
      </c>
      <c r="P3248" s="197" t="str">
        <f ca="1">IF(W3248=TRUE,   IF($Y$4&gt;96,"TOO MANY", VLOOKUP(B3248&amp;"_"&amp;C3248&amp;"_"&amp;E3248&amp;"_C",CALC!W:X,2,FALSE)),   "")</f>
        <v/>
      </c>
      <c r="Q3248" s="206"/>
      <c r="R3248" s="119" t="b">
        <f t="shared" ca="1" si="357"/>
        <v>0</v>
      </c>
      <c r="S3248" s="119" t="b">
        <f t="shared" ca="1" si="355"/>
        <v>0</v>
      </c>
      <c r="T3248" s="119" t="b">
        <f t="shared" ca="1" si="356"/>
        <v>0</v>
      </c>
      <c r="U3248" s="119" t="b">
        <f t="shared" ca="1" si="358"/>
        <v>0</v>
      </c>
      <c r="V3248" s="160" t="b">
        <f t="shared" ca="1" si="359"/>
        <v>0</v>
      </c>
      <c r="W3248" s="119" t="b">
        <f t="shared" ca="1" si="360"/>
        <v>0</v>
      </c>
      <c r="X3248" s="119" t="b">
        <f t="shared" ca="1" si="361"/>
        <v>0</v>
      </c>
    </row>
    <row r="3249" spans="2:24" x14ac:dyDescent="0.25">
      <c r="B3249" s="194" t="str">
        <f ca="1" xml:space="preserve"> IF(INDIRECT("FROM_NGS2_SampleSheet!A"&amp;ROW()-5,TRUE)="","",  INDIRECT(    "FROM_NGS2_SampleSheet!"   &amp;  CHAR(64 + MATCH(VLOOKUP(B$6,mapping!$A:$B,2,FALSE),FROM_NGS2_SampleSheet!$1:$1,0))   &amp;  ROW()-5,TRUE)    )</f>
        <v/>
      </c>
      <c r="C3249" s="195" t="str">
        <f ca="1" xml:space="preserve"> IF(INDIRECT("FROM_NGS2_SampleSheet!A"&amp;ROW()-5,TRUE)="","",  INDIRECT(    "FROM_NGS2_SampleSheet!"   &amp;  CHAR(64 + MATCH(VLOOKUP(C$6,mapping!$A:$B,2,FALSE),FROM_NGS2_SampleSheet!$1:$1,0))   &amp;  ROW()-5,TRUE)    )</f>
        <v/>
      </c>
      <c r="D3249" s="195" t="str">
        <f ca="1" xml:space="preserve"> IF(INDIRECT("FROM_NGS2_SampleSheet!A"&amp;ROW()-5,TRUE)="","",  INDIRECT(    "FROM_NGS2_SampleSheet!"   &amp;  CHAR(64 + MATCH(VLOOKUP(D$6,mapping!$A:$B,2,FALSE),FROM_NGS2_SampleSheet!$1:$1,0))   &amp;  ROW()-5,TRUE)    )</f>
        <v/>
      </c>
      <c r="E3249" s="195" t="str">
        <f ca="1" xml:space="preserve"> IF(INDIRECT("FROM_NGS2_SampleSheet!A"&amp;ROW()-5,TRUE)="","",  "e" &amp; INDIRECT(    "FROM_NGS2_SampleSheet!"   &amp;  CHAR(64 + MATCH(VLOOKUP(E$6,mapping!$A:$B,2,FALSE),FROM_NGS2_SampleSheet!$1:$1,0))   &amp;  ROW()-5,TRUE)    )</f>
        <v/>
      </c>
      <c r="F3249" s="195" t="str">
        <f ca="1" xml:space="preserve"> IF(INDIRECT("FROM_NGS2_SampleSheet!A"&amp;ROW()-5,TRUE)="","",  INDIRECT(    "FROM_NGS2_SampleSheet!"   &amp;  CHAR(64 + MATCH(VLOOKUP(F$6,mapping!$A:$B,2,FALSE),FROM_NGS2_SampleSheet!$1:$1,0))   &amp;  ROW()-5,TRUE)    )</f>
        <v/>
      </c>
      <c r="G3249" s="196" t="str">
        <f ca="1" xml:space="preserve"> IF(INDIRECT("FROM_NGS2_SampleSheet!A"&amp;ROW()-5,TRUE)="","",  INDIRECT(    "FROM_NGS2_SampleSheet!"   &amp;  CHAR(64 + MATCH(VLOOKUP(G$6,mapping!$A:$B,2,FALSE),FROM_NGS2_SampleSheet!$1:$1,0))   &amp;  ROW()-5,TRUE)    )</f>
        <v/>
      </c>
      <c r="H3249" s="195"/>
      <c r="I3249" s="213">
        <v>1</v>
      </c>
      <c r="J3249" s="197" t="str">
        <f ca="1">IF(U3249=TRUE,    IF($Y$4&gt;96,"TOO MANY",VLOOKUP(B3249&amp;"_"&amp;C3249&amp;"_"&amp;E3249&amp;"_A",CALC!W:X,2,FALSE)),   "")</f>
        <v/>
      </c>
      <c r="L3249" s="213">
        <v>1</v>
      </c>
      <c r="M3249" s="197" t="str">
        <f ca="1">IF(V3249=TRUE,     IF($Y$4&gt;96,"TOO MANY",VLOOKUP(B3249&amp;"_"&amp;C3249&amp;"_"&amp;E3249&amp;"_B",CALC!W:X,2,FALSE)),    "")</f>
        <v/>
      </c>
      <c r="N3249" s="206"/>
      <c r="O3249" s="213">
        <v>1</v>
      </c>
      <c r="P3249" s="197" t="str">
        <f ca="1">IF(W3249=TRUE,   IF($Y$4&gt;96,"TOO MANY", VLOOKUP(B3249&amp;"_"&amp;C3249&amp;"_"&amp;E3249&amp;"_C",CALC!W:X,2,FALSE)),   "")</f>
        <v/>
      </c>
      <c r="Q3249" s="206"/>
      <c r="R3249" s="119" t="b">
        <f t="shared" ca="1" si="357"/>
        <v>0</v>
      </c>
      <c r="S3249" s="119" t="b">
        <f t="shared" ca="1" si="355"/>
        <v>0</v>
      </c>
      <c r="T3249" s="119" t="b">
        <f t="shared" ca="1" si="356"/>
        <v>0</v>
      </c>
      <c r="U3249" s="119" t="b">
        <f t="shared" ca="1" si="358"/>
        <v>0</v>
      </c>
      <c r="V3249" s="160" t="b">
        <f t="shared" ca="1" si="359"/>
        <v>0</v>
      </c>
      <c r="W3249" s="119" t="b">
        <f t="shared" ca="1" si="360"/>
        <v>0</v>
      </c>
      <c r="X3249" s="119" t="b">
        <f t="shared" ca="1" si="361"/>
        <v>0</v>
      </c>
    </row>
    <row r="3250" spans="2:24" x14ac:dyDescent="0.25">
      <c r="B3250" s="194" t="str">
        <f ca="1" xml:space="preserve"> IF(INDIRECT("FROM_NGS2_SampleSheet!A"&amp;ROW()-5,TRUE)="","",  INDIRECT(    "FROM_NGS2_SampleSheet!"   &amp;  CHAR(64 + MATCH(VLOOKUP(B$6,mapping!$A:$B,2,FALSE),FROM_NGS2_SampleSheet!$1:$1,0))   &amp;  ROW()-5,TRUE)    )</f>
        <v/>
      </c>
      <c r="C3250" s="195" t="str">
        <f ca="1" xml:space="preserve"> IF(INDIRECT("FROM_NGS2_SampleSheet!A"&amp;ROW()-5,TRUE)="","",  INDIRECT(    "FROM_NGS2_SampleSheet!"   &amp;  CHAR(64 + MATCH(VLOOKUP(C$6,mapping!$A:$B,2,FALSE),FROM_NGS2_SampleSheet!$1:$1,0))   &amp;  ROW()-5,TRUE)    )</f>
        <v/>
      </c>
      <c r="D3250" s="195" t="str">
        <f ca="1" xml:space="preserve"> IF(INDIRECT("FROM_NGS2_SampleSheet!A"&amp;ROW()-5,TRUE)="","",  INDIRECT(    "FROM_NGS2_SampleSheet!"   &amp;  CHAR(64 + MATCH(VLOOKUP(D$6,mapping!$A:$B,2,FALSE),FROM_NGS2_SampleSheet!$1:$1,0))   &amp;  ROW()-5,TRUE)    )</f>
        <v/>
      </c>
      <c r="E3250" s="195" t="str">
        <f ca="1" xml:space="preserve"> IF(INDIRECT("FROM_NGS2_SampleSheet!A"&amp;ROW()-5,TRUE)="","",  "e" &amp; INDIRECT(    "FROM_NGS2_SampleSheet!"   &amp;  CHAR(64 + MATCH(VLOOKUP(E$6,mapping!$A:$B,2,FALSE),FROM_NGS2_SampleSheet!$1:$1,0))   &amp;  ROW()-5,TRUE)    )</f>
        <v/>
      </c>
      <c r="F3250" s="195" t="str">
        <f ca="1" xml:space="preserve"> IF(INDIRECT("FROM_NGS2_SampleSheet!A"&amp;ROW()-5,TRUE)="","",  INDIRECT(    "FROM_NGS2_SampleSheet!"   &amp;  CHAR(64 + MATCH(VLOOKUP(F$6,mapping!$A:$B,2,FALSE),FROM_NGS2_SampleSheet!$1:$1,0))   &amp;  ROW()-5,TRUE)    )</f>
        <v/>
      </c>
      <c r="G3250" s="196" t="str">
        <f ca="1" xml:space="preserve"> IF(INDIRECT("FROM_NGS2_SampleSheet!A"&amp;ROW()-5,TRUE)="","",  INDIRECT(    "FROM_NGS2_SampleSheet!"   &amp;  CHAR(64 + MATCH(VLOOKUP(G$6,mapping!$A:$B,2,FALSE),FROM_NGS2_SampleSheet!$1:$1,0))   &amp;  ROW()-5,TRUE)    )</f>
        <v/>
      </c>
      <c r="H3250" s="195"/>
      <c r="I3250" s="213">
        <v>1</v>
      </c>
      <c r="J3250" s="197" t="str">
        <f ca="1">IF(U3250=TRUE,    IF($Y$4&gt;96,"TOO MANY",VLOOKUP(B3250&amp;"_"&amp;C3250&amp;"_"&amp;E3250&amp;"_A",CALC!W:X,2,FALSE)),   "")</f>
        <v/>
      </c>
      <c r="L3250" s="213">
        <v>1</v>
      </c>
      <c r="M3250" s="197" t="str">
        <f ca="1">IF(V3250=TRUE,     IF($Y$4&gt;96,"TOO MANY",VLOOKUP(B3250&amp;"_"&amp;C3250&amp;"_"&amp;E3250&amp;"_B",CALC!W:X,2,FALSE)),    "")</f>
        <v/>
      </c>
      <c r="N3250" s="206"/>
      <c r="O3250" s="213">
        <v>1</v>
      </c>
      <c r="P3250" s="197" t="str">
        <f ca="1">IF(W3250=TRUE,   IF($Y$4&gt;96,"TOO MANY", VLOOKUP(B3250&amp;"_"&amp;C3250&amp;"_"&amp;E3250&amp;"_C",CALC!W:X,2,FALSE)),   "")</f>
        <v/>
      </c>
      <c r="Q3250" s="206"/>
      <c r="R3250" s="119" t="b">
        <f t="shared" ca="1" si="357"/>
        <v>0</v>
      </c>
      <c r="S3250" s="119" t="b">
        <f t="shared" ca="1" si="355"/>
        <v>0</v>
      </c>
      <c r="T3250" s="119" t="b">
        <f t="shared" ca="1" si="356"/>
        <v>0</v>
      </c>
      <c r="U3250" s="119" t="b">
        <f t="shared" ca="1" si="358"/>
        <v>0</v>
      </c>
      <c r="V3250" s="160" t="b">
        <f t="shared" ca="1" si="359"/>
        <v>0</v>
      </c>
      <c r="W3250" s="119" t="b">
        <f t="shared" ca="1" si="360"/>
        <v>0</v>
      </c>
      <c r="X3250" s="119" t="b">
        <f t="shared" ca="1" si="361"/>
        <v>0</v>
      </c>
    </row>
    <row r="3251" spans="2:24" x14ac:dyDescent="0.25">
      <c r="B3251" s="194" t="str">
        <f ca="1" xml:space="preserve"> IF(INDIRECT("FROM_NGS2_SampleSheet!A"&amp;ROW()-5,TRUE)="","",  INDIRECT(    "FROM_NGS2_SampleSheet!"   &amp;  CHAR(64 + MATCH(VLOOKUP(B$6,mapping!$A:$B,2,FALSE),FROM_NGS2_SampleSheet!$1:$1,0))   &amp;  ROW()-5,TRUE)    )</f>
        <v/>
      </c>
      <c r="C3251" s="195" t="str">
        <f ca="1" xml:space="preserve"> IF(INDIRECT("FROM_NGS2_SampleSheet!A"&amp;ROW()-5,TRUE)="","",  INDIRECT(    "FROM_NGS2_SampleSheet!"   &amp;  CHAR(64 + MATCH(VLOOKUP(C$6,mapping!$A:$B,2,FALSE),FROM_NGS2_SampleSheet!$1:$1,0))   &amp;  ROW()-5,TRUE)    )</f>
        <v/>
      </c>
      <c r="D3251" s="195" t="str">
        <f ca="1" xml:space="preserve"> IF(INDIRECT("FROM_NGS2_SampleSheet!A"&amp;ROW()-5,TRUE)="","",  INDIRECT(    "FROM_NGS2_SampleSheet!"   &amp;  CHAR(64 + MATCH(VLOOKUP(D$6,mapping!$A:$B,2,FALSE),FROM_NGS2_SampleSheet!$1:$1,0))   &amp;  ROW()-5,TRUE)    )</f>
        <v/>
      </c>
      <c r="E3251" s="195" t="str">
        <f ca="1" xml:space="preserve"> IF(INDIRECT("FROM_NGS2_SampleSheet!A"&amp;ROW()-5,TRUE)="","",  "e" &amp; INDIRECT(    "FROM_NGS2_SampleSheet!"   &amp;  CHAR(64 + MATCH(VLOOKUP(E$6,mapping!$A:$B,2,FALSE),FROM_NGS2_SampleSheet!$1:$1,0))   &amp;  ROW()-5,TRUE)    )</f>
        <v/>
      </c>
      <c r="F3251" s="195" t="str">
        <f ca="1" xml:space="preserve"> IF(INDIRECT("FROM_NGS2_SampleSheet!A"&amp;ROW()-5,TRUE)="","",  INDIRECT(    "FROM_NGS2_SampleSheet!"   &amp;  CHAR(64 + MATCH(VLOOKUP(F$6,mapping!$A:$B,2,FALSE),FROM_NGS2_SampleSheet!$1:$1,0))   &amp;  ROW()-5,TRUE)    )</f>
        <v/>
      </c>
      <c r="G3251" s="196" t="str">
        <f ca="1" xml:space="preserve"> IF(INDIRECT("FROM_NGS2_SampleSheet!A"&amp;ROW()-5,TRUE)="","",  INDIRECT(    "FROM_NGS2_SampleSheet!"   &amp;  CHAR(64 + MATCH(VLOOKUP(G$6,mapping!$A:$B,2,FALSE),FROM_NGS2_SampleSheet!$1:$1,0))   &amp;  ROW()-5,TRUE)    )</f>
        <v/>
      </c>
      <c r="H3251" s="195"/>
      <c r="I3251" s="213">
        <v>1</v>
      </c>
      <c r="J3251" s="197" t="str">
        <f ca="1">IF(U3251=TRUE,    IF($Y$4&gt;96,"TOO MANY",VLOOKUP(B3251&amp;"_"&amp;C3251&amp;"_"&amp;E3251&amp;"_A",CALC!W:X,2,FALSE)),   "")</f>
        <v/>
      </c>
      <c r="L3251" s="213">
        <v>1</v>
      </c>
      <c r="M3251" s="197" t="str">
        <f ca="1">IF(V3251=TRUE,     IF($Y$4&gt;96,"TOO MANY",VLOOKUP(B3251&amp;"_"&amp;C3251&amp;"_"&amp;E3251&amp;"_B",CALC!W:X,2,FALSE)),    "")</f>
        <v/>
      </c>
      <c r="N3251" s="206"/>
      <c r="O3251" s="213">
        <v>1</v>
      </c>
      <c r="P3251" s="197" t="str">
        <f ca="1">IF(W3251=TRUE,   IF($Y$4&gt;96,"TOO MANY", VLOOKUP(B3251&amp;"_"&amp;C3251&amp;"_"&amp;E3251&amp;"_C",CALC!W:X,2,FALSE)),   "")</f>
        <v/>
      </c>
      <c r="Q3251" s="206"/>
      <c r="R3251" s="119" t="b">
        <f t="shared" ca="1" si="357"/>
        <v>0</v>
      </c>
      <c r="S3251" s="119" t="b">
        <f t="shared" ca="1" si="355"/>
        <v>0</v>
      </c>
      <c r="T3251" s="119" t="b">
        <f t="shared" ca="1" si="356"/>
        <v>0</v>
      </c>
      <c r="U3251" s="119" t="b">
        <f t="shared" ca="1" si="358"/>
        <v>0</v>
      </c>
      <c r="V3251" s="160" t="b">
        <f t="shared" ca="1" si="359"/>
        <v>0</v>
      </c>
      <c r="W3251" s="119" t="b">
        <f t="shared" ca="1" si="360"/>
        <v>0</v>
      </c>
      <c r="X3251" s="119" t="b">
        <f t="shared" ca="1" si="361"/>
        <v>0</v>
      </c>
    </row>
    <row r="3252" spans="2:24" x14ac:dyDescent="0.25">
      <c r="B3252" s="194" t="str">
        <f ca="1" xml:space="preserve"> IF(INDIRECT("FROM_NGS2_SampleSheet!A"&amp;ROW()-5,TRUE)="","",  INDIRECT(    "FROM_NGS2_SampleSheet!"   &amp;  CHAR(64 + MATCH(VLOOKUP(B$6,mapping!$A:$B,2,FALSE),FROM_NGS2_SampleSheet!$1:$1,0))   &amp;  ROW()-5,TRUE)    )</f>
        <v/>
      </c>
      <c r="C3252" s="195" t="str">
        <f ca="1" xml:space="preserve"> IF(INDIRECT("FROM_NGS2_SampleSheet!A"&amp;ROW()-5,TRUE)="","",  INDIRECT(    "FROM_NGS2_SampleSheet!"   &amp;  CHAR(64 + MATCH(VLOOKUP(C$6,mapping!$A:$B,2,FALSE),FROM_NGS2_SampleSheet!$1:$1,0))   &amp;  ROW()-5,TRUE)    )</f>
        <v/>
      </c>
      <c r="D3252" s="195" t="str">
        <f ca="1" xml:space="preserve"> IF(INDIRECT("FROM_NGS2_SampleSheet!A"&amp;ROW()-5,TRUE)="","",  INDIRECT(    "FROM_NGS2_SampleSheet!"   &amp;  CHAR(64 + MATCH(VLOOKUP(D$6,mapping!$A:$B,2,FALSE),FROM_NGS2_SampleSheet!$1:$1,0))   &amp;  ROW()-5,TRUE)    )</f>
        <v/>
      </c>
      <c r="E3252" s="195" t="str">
        <f ca="1" xml:space="preserve"> IF(INDIRECT("FROM_NGS2_SampleSheet!A"&amp;ROW()-5,TRUE)="","",  "e" &amp; INDIRECT(    "FROM_NGS2_SampleSheet!"   &amp;  CHAR(64 + MATCH(VLOOKUP(E$6,mapping!$A:$B,2,FALSE),FROM_NGS2_SampleSheet!$1:$1,0))   &amp;  ROW()-5,TRUE)    )</f>
        <v/>
      </c>
      <c r="F3252" s="195" t="str">
        <f ca="1" xml:space="preserve"> IF(INDIRECT("FROM_NGS2_SampleSheet!A"&amp;ROW()-5,TRUE)="","",  INDIRECT(    "FROM_NGS2_SampleSheet!"   &amp;  CHAR(64 + MATCH(VLOOKUP(F$6,mapping!$A:$B,2,FALSE),FROM_NGS2_SampleSheet!$1:$1,0))   &amp;  ROW()-5,TRUE)    )</f>
        <v/>
      </c>
      <c r="G3252" s="196" t="str">
        <f ca="1" xml:space="preserve"> IF(INDIRECT("FROM_NGS2_SampleSheet!A"&amp;ROW()-5,TRUE)="","",  INDIRECT(    "FROM_NGS2_SampleSheet!"   &amp;  CHAR(64 + MATCH(VLOOKUP(G$6,mapping!$A:$B,2,FALSE),FROM_NGS2_SampleSheet!$1:$1,0))   &amp;  ROW()-5,TRUE)    )</f>
        <v/>
      </c>
      <c r="H3252" s="195"/>
      <c r="I3252" s="213">
        <v>1</v>
      </c>
      <c r="J3252" s="197" t="str">
        <f ca="1">IF(U3252=TRUE,    IF($Y$4&gt;96,"TOO MANY",VLOOKUP(B3252&amp;"_"&amp;C3252&amp;"_"&amp;E3252&amp;"_A",CALC!W:X,2,FALSE)),   "")</f>
        <v/>
      </c>
      <c r="L3252" s="213">
        <v>1</v>
      </c>
      <c r="M3252" s="197" t="str">
        <f ca="1">IF(V3252=TRUE,     IF($Y$4&gt;96,"TOO MANY",VLOOKUP(B3252&amp;"_"&amp;C3252&amp;"_"&amp;E3252&amp;"_B",CALC!W:X,2,FALSE)),    "")</f>
        <v/>
      </c>
      <c r="N3252" s="206"/>
      <c r="O3252" s="213">
        <v>1</v>
      </c>
      <c r="P3252" s="197" t="str">
        <f ca="1">IF(W3252=TRUE,   IF($Y$4&gt;96,"TOO MANY", VLOOKUP(B3252&amp;"_"&amp;C3252&amp;"_"&amp;E3252&amp;"_C",CALC!W:X,2,FALSE)),   "")</f>
        <v/>
      </c>
      <c r="Q3252" s="206"/>
      <c r="R3252" s="119" t="b">
        <f t="shared" ca="1" si="357"/>
        <v>0</v>
      </c>
      <c r="S3252" s="119" t="b">
        <f t="shared" ca="1" si="355"/>
        <v>0</v>
      </c>
      <c r="T3252" s="119" t="b">
        <f t="shared" ca="1" si="356"/>
        <v>0</v>
      </c>
      <c r="U3252" s="119" t="b">
        <f t="shared" ca="1" si="358"/>
        <v>0</v>
      </c>
      <c r="V3252" s="160" t="b">
        <f t="shared" ca="1" si="359"/>
        <v>0</v>
      </c>
      <c r="W3252" s="119" t="b">
        <f t="shared" ca="1" si="360"/>
        <v>0</v>
      </c>
      <c r="X3252" s="119" t="b">
        <f t="shared" ca="1" si="361"/>
        <v>0</v>
      </c>
    </row>
    <row r="3253" spans="2:24" x14ac:dyDescent="0.25">
      <c r="B3253" s="194" t="str">
        <f ca="1" xml:space="preserve"> IF(INDIRECT("FROM_NGS2_SampleSheet!A"&amp;ROW()-5,TRUE)="","",  INDIRECT(    "FROM_NGS2_SampleSheet!"   &amp;  CHAR(64 + MATCH(VLOOKUP(B$6,mapping!$A:$B,2,FALSE),FROM_NGS2_SampleSheet!$1:$1,0))   &amp;  ROW()-5,TRUE)    )</f>
        <v/>
      </c>
      <c r="C3253" s="195" t="str">
        <f ca="1" xml:space="preserve"> IF(INDIRECT("FROM_NGS2_SampleSheet!A"&amp;ROW()-5,TRUE)="","",  INDIRECT(    "FROM_NGS2_SampleSheet!"   &amp;  CHAR(64 + MATCH(VLOOKUP(C$6,mapping!$A:$B,2,FALSE),FROM_NGS2_SampleSheet!$1:$1,0))   &amp;  ROW()-5,TRUE)    )</f>
        <v/>
      </c>
      <c r="D3253" s="195" t="str">
        <f ca="1" xml:space="preserve"> IF(INDIRECT("FROM_NGS2_SampleSheet!A"&amp;ROW()-5,TRUE)="","",  INDIRECT(    "FROM_NGS2_SampleSheet!"   &amp;  CHAR(64 + MATCH(VLOOKUP(D$6,mapping!$A:$B,2,FALSE),FROM_NGS2_SampleSheet!$1:$1,0))   &amp;  ROW()-5,TRUE)    )</f>
        <v/>
      </c>
      <c r="E3253" s="195" t="str">
        <f ca="1" xml:space="preserve"> IF(INDIRECT("FROM_NGS2_SampleSheet!A"&amp;ROW()-5,TRUE)="","",  "e" &amp; INDIRECT(    "FROM_NGS2_SampleSheet!"   &amp;  CHAR(64 + MATCH(VLOOKUP(E$6,mapping!$A:$B,2,FALSE),FROM_NGS2_SampleSheet!$1:$1,0))   &amp;  ROW()-5,TRUE)    )</f>
        <v/>
      </c>
      <c r="F3253" s="195" t="str">
        <f ca="1" xml:space="preserve"> IF(INDIRECT("FROM_NGS2_SampleSheet!A"&amp;ROW()-5,TRUE)="","",  INDIRECT(    "FROM_NGS2_SampleSheet!"   &amp;  CHAR(64 + MATCH(VLOOKUP(F$6,mapping!$A:$B,2,FALSE),FROM_NGS2_SampleSheet!$1:$1,0))   &amp;  ROW()-5,TRUE)    )</f>
        <v/>
      </c>
      <c r="G3253" s="196" t="str">
        <f ca="1" xml:space="preserve"> IF(INDIRECT("FROM_NGS2_SampleSheet!A"&amp;ROW()-5,TRUE)="","",  INDIRECT(    "FROM_NGS2_SampleSheet!"   &amp;  CHAR(64 + MATCH(VLOOKUP(G$6,mapping!$A:$B,2,FALSE),FROM_NGS2_SampleSheet!$1:$1,0))   &amp;  ROW()-5,TRUE)    )</f>
        <v/>
      </c>
      <c r="H3253" s="195"/>
      <c r="I3253" s="213">
        <v>1</v>
      </c>
      <c r="J3253" s="197" t="str">
        <f ca="1">IF(U3253=TRUE,    IF($Y$4&gt;96,"TOO MANY",VLOOKUP(B3253&amp;"_"&amp;C3253&amp;"_"&amp;E3253&amp;"_A",CALC!W:X,2,FALSE)),   "")</f>
        <v/>
      </c>
      <c r="L3253" s="213">
        <v>1</v>
      </c>
      <c r="M3253" s="197" t="str">
        <f ca="1">IF(V3253=TRUE,     IF($Y$4&gt;96,"TOO MANY",VLOOKUP(B3253&amp;"_"&amp;C3253&amp;"_"&amp;E3253&amp;"_B",CALC!W:X,2,FALSE)),    "")</f>
        <v/>
      </c>
      <c r="N3253" s="206"/>
      <c r="O3253" s="213">
        <v>1</v>
      </c>
      <c r="P3253" s="197" t="str">
        <f ca="1">IF(W3253=TRUE,   IF($Y$4&gt;96,"TOO MANY", VLOOKUP(B3253&amp;"_"&amp;C3253&amp;"_"&amp;E3253&amp;"_C",CALC!W:X,2,FALSE)),   "")</f>
        <v/>
      </c>
      <c r="Q3253" s="206"/>
      <c r="R3253" s="119" t="b">
        <f t="shared" ca="1" si="357"/>
        <v>0</v>
      </c>
      <c r="S3253" s="119" t="b">
        <f t="shared" ca="1" si="355"/>
        <v>0</v>
      </c>
      <c r="T3253" s="119" t="b">
        <f t="shared" ca="1" si="356"/>
        <v>0</v>
      </c>
      <c r="U3253" s="119" t="b">
        <f t="shared" ca="1" si="358"/>
        <v>0</v>
      </c>
      <c r="V3253" s="160" t="b">
        <f t="shared" ca="1" si="359"/>
        <v>0</v>
      </c>
      <c r="W3253" s="119" t="b">
        <f t="shared" ca="1" si="360"/>
        <v>0</v>
      </c>
      <c r="X3253" s="119" t="b">
        <f t="shared" ca="1" si="361"/>
        <v>0</v>
      </c>
    </row>
    <row r="3254" spans="2:24" x14ac:dyDescent="0.25">
      <c r="B3254" s="194" t="str">
        <f ca="1" xml:space="preserve"> IF(INDIRECT("FROM_NGS2_SampleSheet!A"&amp;ROW()-5,TRUE)="","",  INDIRECT(    "FROM_NGS2_SampleSheet!"   &amp;  CHAR(64 + MATCH(VLOOKUP(B$6,mapping!$A:$B,2,FALSE),FROM_NGS2_SampleSheet!$1:$1,0))   &amp;  ROW()-5,TRUE)    )</f>
        <v/>
      </c>
      <c r="C3254" s="195" t="str">
        <f ca="1" xml:space="preserve"> IF(INDIRECT("FROM_NGS2_SampleSheet!A"&amp;ROW()-5,TRUE)="","",  INDIRECT(    "FROM_NGS2_SampleSheet!"   &amp;  CHAR(64 + MATCH(VLOOKUP(C$6,mapping!$A:$B,2,FALSE),FROM_NGS2_SampleSheet!$1:$1,0))   &amp;  ROW()-5,TRUE)    )</f>
        <v/>
      </c>
      <c r="D3254" s="195" t="str">
        <f ca="1" xml:space="preserve"> IF(INDIRECT("FROM_NGS2_SampleSheet!A"&amp;ROW()-5,TRUE)="","",  INDIRECT(    "FROM_NGS2_SampleSheet!"   &amp;  CHAR(64 + MATCH(VLOOKUP(D$6,mapping!$A:$B,2,FALSE),FROM_NGS2_SampleSheet!$1:$1,0))   &amp;  ROW()-5,TRUE)    )</f>
        <v/>
      </c>
      <c r="E3254" s="195" t="str">
        <f ca="1" xml:space="preserve"> IF(INDIRECT("FROM_NGS2_SampleSheet!A"&amp;ROW()-5,TRUE)="","",  "e" &amp; INDIRECT(    "FROM_NGS2_SampleSheet!"   &amp;  CHAR(64 + MATCH(VLOOKUP(E$6,mapping!$A:$B,2,FALSE),FROM_NGS2_SampleSheet!$1:$1,0))   &amp;  ROW()-5,TRUE)    )</f>
        <v/>
      </c>
      <c r="F3254" s="195" t="str">
        <f ca="1" xml:space="preserve"> IF(INDIRECT("FROM_NGS2_SampleSheet!A"&amp;ROW()-5,TRUE)="","",  INDIRECT(    "FROM_NGS2_SampleSheet!"   &amp;  CHAR(64 + MATCH(VLOOKUP(F$6,mapping!$A:$B,2,FALSE),FROM_NGS2_SampleSheet!$1:$1,0))   &amp;  ROW()-5,TRUE)    )</f>
        <v/>
      </c>
      <c r="G3254" s="196" t="str">
        <f ca="1" xml:space="preserve"> IF(INDIRECT("FROM_NGS2_SampleSheet!A"&amp;ROW()-5,TRUE)="","",  INDIRECT(    "FROM_NGS2_SampleSheet!"   &amp;  CHAR(64 + MATCH(VLOOKUP(G$6,mapping!$A:$B,2,FALSE),FROM_NGS2_SampleSheet!$1:$1,0))   &amp;  ROW()-5,TRUE)    )</f>
        <v/>
      </c>
      <c r="H3254" s="195"/>
      <c r="I3254" s="213">
        <v>1</v>
      </c>
      <c r="J3254" s="197" t="str">
        <f ca="1">IF(U3254=TRUE,    IF($Y$4&gt;96,"TOO MANY",VLOOKUP(B3254&amp;"_"&amp;C3254&amp;"_"&amp;E3254&amp;"_A",CALC!W:X,2,FALSE)),   "")</f>
        <v/>
      </c>
      <c r="L3254" s="213">
        <v>1</v>
      </c>
      <c r="M3254" s="197" t="str">
        <f ca="1">IF(V3254=TRUE,     IF($Y$4&gt;96,"TOO MANY",VLOOKUP(B3254&amp;"_"&amp;C3254&amp;"_"&amp;E3254&amp;"_B",CALC!W:X,2,FALSE)),    "")</f>
        <v/>
      </c>
      <c r="N3254" s="206"/>
      <c r="O3254" s="213">
        <v>1</v>
      </c>
      <c r="P3254" s="197" t="str">
        <f ca="1">IF(W3254=TRUE,   IF($Y$4&gt;96,"TOO MANY", VLOOKUP(B3254&amp;"_"&amp;C3254&amp;"_"&amp;E3254&amp;"_C",CALC!W:X,2,FALSE)),   "")</f>
        <v/>
      </c>
      <c r="Q3254" s="206"/>
      <c r="R3254" s="119" t="b">
        <f t="shared" ca="1" si="357"/>
        <v>0</v>
      </c>
      <c r="S3254" s="119" t="b">
        <f t="shared" ca="1" si="355"/>
        <v>0</v>
      </c>
      <c r="T3254" s="119" t="b">
        <f t="shared" ca="1" si="356"/>
        <v>0</v>
      </c>
      <c r="U3254" s="119" t="b">
        <f t="shared" ca="1" si="358"/>
        <v>0</v>
      </c>
      <c r="V3254" s="160" t="b">
        <f t="shared" ca="1" si="359"/>
        <v>0</v>
      </c>
      <c r="W3254" s="119" t="b">
        <f t="shared" ca="1" si="360"/>
        <v>0</v>
      </c>
      <c r="X3254" s="119" t="b">
        <f t="shared" ca="1" si="361"/>
        <v>0</v>
      </c>
    </row>
    <row r="3255" spans="2:24" x14ac:dyDescent="0.25">
      <c r="B3255" s="194" t="str">
        <f ca="1" xml:space="preserve"> IF(INDIRECT("FROM_NGS2_SampleSheet!A"&amp;ROW()-5,TRUE)="","",  INDIRECT(    "FROM_NGS2_SampleSheet!"   &amp;  CHAR(64 + MATCH(VLOOKUP(B$6,mapping!$A:$B,2,FALSE),FROM_NGS2_SampleSheet!$1:$1,0))   &amp;  ROW()-5,TRUE)    )</f>
        <v/>
      </c>
      <c r="C3255" s="195" t="str">
        <f ca="1" xml:space="preserve"> IF(INDIRECT("FROM_NGS2_SampleSheet!A"&amp;ROW()-5,TRUE)="","",  INDIRECT(    "FROM_NGS2_SampleSheet!"   &amp;  CHAR(64 + MATCH(VLOOKUP(C$6,mapping!$A:$B,2,FALSE),FROM_NGS2_SampleSheet!$1:$1,0))   &amp;  ROW()-5,TRUE)    )</f>
        <v/>
      </c>
      <c r="D3255" s="195" t="str">
        <f ca="1" xml:space="preserve"> IF(INDIRECT("FROM_NGS2_SampleSheet!A"&amp;ROW()-5,TRUE)="","",  INDIRECT(    "FROM_NGS2_SampleSheet!"   &amp;  CHAR(64 + MATCH(VLOOKUP(D$6,mapping!$A:$B,2,FALSE),FROM_NGS2_SampleSheet!$1:$1,0))   &amp;  ROW()-5,TRUE)    )</f>
        <v/>
      </c>
      <c r="E3255" s="195" t="str">
        <f ca="1" xml:space="preserve"> IF(INDIRECT("FROM_NGS2_SampleSheet!A"&amp;ROW()-5,TRUE)="","",  "e" &amp; INDIRECT(    "FROM_NGS2_SampleSheet!"   &amp;  CHAR(64 + MATCH(VLOOKUP(E$6,mapping!$A:$B,2,FALSE),FROM_NGS2_SampleSheet!$1:$1,0))   &amp;  ROW()-5,TRUE)    )</f>
        <v/>
      </c>
      <c r="F3255" s="195" t="str">
        <f ca="1" xml:space="preserve"> IF(INDIRECT("FROM_NGS2_SampleSheet!A"&amp;ROW()-5,TRUE)="","",  INDIRECT(    "FROM_NGS2_SampleSheet!"   &amp;  CHAR(64 + MATCH(VLOOKUP(F$6,mapping!$A:$B,2,FALSE),FROM_NGS2_SampleSheet!$1:$1,0))   &amp;  ROW()-5,TRUE)    )</f>
        <v/>
      </c>
      <c r="G3255" s="196" t="str">
        <f ca="1" xml:space="preserve"> IF(INDIRECT("FROM_NGS2_SampleSheet!A"&amp;ROW()-5,TRUE)="","",  INDIRECT(    "FROM_NGS2_SampleSheet!"   &amp;  CHAR(64 + MATCH(VLOOKUP(G$6,mapping!$A:$B,2,FALSE),FROM_NGS2_SampleSheet!$1:$1,0))   &amp;  ROW()-5,TRUE)    )</f>
        <v/>
      </c>
      <c r="H3255" s="195"/>
      <c r="I3255" s="213">
        <v>1</v>
      </c>
      <c r="J3255" s="197" t="str">
        <f ca="1">IF(U3255=TRUE,    IF($Y$4&gt;96,"TOO MANY",VLOOKUP(B3255&amp;"_"&amp;C3255&amp;"_"&amp;E3255&amp;"_A",CALC!W:X,2,FALSE)),   "")</f>
        <v/>
      </c>
      <c r="L3255" s="213">
        <v>1</v>
      </c>
      <c r="M3255" s="197" t="str">
        <f ca="1">IF(V3255=TRUE,     IF($Y$4&gt;96,"TOO MANY",VLOOKUP(B3255&amp;"_"&amp;C3255&amp;"_"&amp;E3255&amp;"_B",CALC!W:X,2,FALSE)),    "")</f>
        <v/>
      </c>
      <c r="N3255" s="206"/>
      <c r="O3255" s="213">
        <v>1</v>
      </c>
      <c r="P3255" s="197" t="str">
        <f ca="1">IF(W3255=TRUE,   IF($Y$4&gt;96,"TOO MANY", VLOOKUP(B3255&amp;"_"&amp;C3255&amp;"_"&amp;E3255&amp;"_C",CALC!W:X,2,FALSE)),   "")</f>
        <v/>
      </c>
      <c r="Q3255" s="206"/>
      <c r="R3255" s="119" t="b">
        <f t="shared" ca="1" si="357"/>
        <v>0</v>
      </c>
      <c r="S3255" s="119" t="b">
        <f t="shared" ca="1" si="355"/>
        <v>0</v>
      </c>
      <c r="T3255" s="119" t="b">
        <f t="shared" ca="1" si="356"/>
        <v>0</v>
      </c>
      <c r="U3255" s="119" t="b">
        <f t="shared" ca="1" si="358"/>
        <v>0</v>
      </c>
      <c r="V3255" s="160" t="b">
        <f t="shared" ca="1" si="359"/>
        <v>0</v>
      </c>
      <c r="W3255" s="119" t="b">
        <f t="shared" ca="1" si="360"/>
        <v>0</v>
      </c>
      <c r="X3255" s="119" t="b">
        <f t="shared" ca="1" si="361"/>
        <v>0</v>
      </c>
    </row>
    <row r="3256" spans="2:24" x14ac:dyDescent="0.25">
      <c r="B3256" s="194" t="str">
        <f ca="1" xml:space="preserve"> IF(INDIRECT("FROM_NGS2_SampleSheet!A"&amp;ROW()-5,TRUE)="","",  INDIRECT(    "FROM_NGS2_SampleSheet!"   &amp;  CHAR(64 + MATCH(VLOOKUP(B$6,mapping!$A:$B,2,FALSE),FROM_NGS2_SampleSheet!$1:$1,0))   &amp;  ROW()-5,TRUE)    )</f>
        <v/>
      </c>
      <c r="C3256" s="195" t="str">
        <f ca="1" xml:space="preserve"> IF(INDIRECT("FROM_NGS2_SampleSheet!A"&amp;ROW()-5,TRUE)="","",  INDIRECT(    "FROM_NGS2_SampleSheet!"   &amp;  CHAR(64 + MATCH(VLOOKUP(C$6,mapping!$A:$B,2,FALSE),FROM_NGS2_SampleSheet!$1:$1,0))   &amp;  ROW()-5,TRUE)    )</f>
        <v/>
      </c>
      <c r="D3256" s="195" t="str">
        <f ca="1" xml:space="preserve"> IF(INDIRECT("FROM_NGS2_SampleSheet!A"&amp;ROW()-5,TRUE)="","",  INDIRECT(    "FROM_NGS2_SampleSheet!"   &amp;  CHAR(64 + MATCH(VLOOKUP(D$6,mapping!$A:$B,2,FALSE),FROM_NGS2_SampleSheet!$1:$1,0))   &amp;  ROW()-5,TRUE)    )</f>
        <v/>
      </c>
      <c r="E3256" s="195" t="str">
        <f ca="1" xml:space="preserve"> IF(INDIRECT("FROM_NGS2_SampleSheet!A"&amp;ROW()-5,TRUE)="","",  "e" &amp; INDIRECT(    "FROM_NGS2_SampleSheet!"   &amp;  CHAR(64 + MATCH(VLOOKUP(E$6,mapping!$A:$B,2,FALSE),FROM_NGS2_SampleSheet!$1:$1,0))   &amp;  ROW()-5,TRUE)    )</f>
        <v/>
      </c>
      <c r="F3256" s="195" t="str">
        <f ca="1" xml:space="preserve"> IF(INDIRECT("FROM_NGS2_SampleSheet!A"&amp;ROW()-5,TRUE)="","",  INDIRECT(    "FROM_NGS2_SampleSheet!"   &amp;  CHAR(64 + MATCH(VLOOKUP(F$6,mapping!$A:$B,2,FALSE),FROM_NGS2_SampleSheet!$1:$1,0))   &amp;  ROW()-5,TRUE)    )</f>
        <v/>
      </c>
      <c r="G3256" s="196" t="str">
        <f ca="1" xml:space="preserve"> IF(INDIRECT("FROM_NGS2_SampleSheet!A"&amp;ROW()-5,TRUE)="","",  INDIRECT(    "FROM_NGS2_SampleSheet!"   &amp;  CHAR(64 + MATCH(VLOOKUP(G$6,mapping!$A:$B,2,FALSE),FROM_NGS2_SampleSheet!$1:$1,0))   &amp;  ROW()-5,TRUE)    )</f>
        <v/>
      </c>
      <c r="H3256" s="195"/>
      <c r="I3256" s="213">
        <v>1</v>
      </c>
      <c r="J3256" s="197" t="str">
        <f ca="1">IF(U3256=TRUE,    IF($Y$4&gt;96,"TOO MANY",VLOOKUP(B3256&amp;"_"&amp;C3256&amp;"_"&amp;E3256&amp;"_A",CALC!W:X,2,FALSE)),   "")</f>
        <v/>
      </c>
      <c r="L3256" s="213">
        <v>1</v>
      </c>
      <c r="M3256" s="197" t="str">
        <f ca="1">IF(V3256=TRUE,     IF($Y$4&gt;96,"TOO MANY",VLOOKUP(B3256&amp;"_"&amp;C3256&amp;"_"&amp;E3256&amp;"_B",CALC!W:X,2,FALSE)),    "")</f>
        <v/>
      </c>
      <c r="N3256" s="206"/>
      <c r="O3256" s="213">
        <v>1</v>
      </c>
      <c r="P3256" s="197" t="str">
        <f ca="1">IF(W3256=TRUE,   IF($Y$4&gt;96,"TOO MANY", VLOOKUP(B3256&amp;"_"&amp;C3256&amp;"_"&amp;E3256&amp;"_C",CALC!W:X,2,FALSE)),   "")</f>
        <v/>
      </c>
      <c r="Q3256" s="206"/>
      <c r="R3256" s="119" t="b">
        <f t="shared" ca="1" si="357"/>
        <v>0</v>
      </c>
      <c r="S3256" s="119" t="b">
        <f t="shared" ca="1" si="355"/>
        <v>0</v>
      </c>
      <c r="T3256" s="119" t="b">
        <f t="shared" ca="1" si="356"/>
        <v>0</v>
      </c>
      <c r="U3256" s="119" t="b">
        <f t="shared" ca="1" si="358"/>
        <v>0</v>
      </c>
      <c r="V3256" s="160" t="b">
        <f t="shared" ca="1" si="359"/>
        <v>0</v>
      </c>
      <c r="W3256" s="119" t="b">
        <f t="shared" ca="1" si="360"/>
        <v>0</v>
      </c>
      <c r="X3256" s="119" t="b">
        <f t="shared" ca="1" si="361"/>
        <v>0</v>
      </c>
    </row>
    <row r="3257" spans="2:24" x14ac:dyDescent="0.25">
      <c r="B3257" s="194" t="str">
        <f ca="1" xml:space="preserve"> IF(INDIRECT("FROM_NGS2_SampleSheet!A"&amp;ROW()-5,TRUE)="","",  INDIRECT(    "FROM_NGS2_SampleSheet!"   &amp;  CHAR(64 + MATCH(VLOOKUP(B$6,mapping!$A:$B,2,FALSE),FROM_NGS2_SampleSheet!$1:$1,0))   &amp;  ROW()-5,TRUE)    )</f>
        <v/>
      </c>
      <c r="C3257" s="195" t="str">
        <f ca="1" xml:space="preserve"> IF(INDIRECT("FROM_NGS2_SampleSheet!A"&amp;ROW()-5,TRUE)="","",  INDIRECT(    "FROM_NGS2_SampleSheet!"   &amp;  CHAR(64 + MATCH(VLOOKUP(C$6,mapping!$A:$B,2,FALSE),FROM_NGS2_SampleSheet!$1:$1,0))   &amp;  ROW()-5,TRUE)    )</f>
        <v/>
      </c>
      <c r="D3257" s="195" t="str">
        <f ca="1" xml:space="preserve"> IF(INDIRECT("FROM_NGS2_SampleSheet!A"&amp;ROW()-5,TRUE)="","",  INDIRECT(    "FROM_NGS2_SampleSheet!"   &amp;  CHAR(64 + MATCH(VLOOKUP(D$6,mapping!$A:$B,2,FALSE),FROM_NGS2_SampleSheet!$1:$1,0))   &amp;  ROW()-5,TRUE)    )</f>
        <v/>
      </c>
      <c r="E3257" s="195" t="str">
        <f ca="1" xml:space="preserve"> IF(INDIRECT("FROM_NGS2_SampleSheet!A"&amp;ROW()-5,TRUE)="","",  "e" &amp; INDIRECT(    "FROM_NGS2_SampleSheet!"   &amp;  CHAR(64 + MATCH(VLOOKUP(E$6,mapping!$A:$B,2,FALSE),FROM_NGS2_SampleSheet!$1:$1,0))   &amp;  ROW()-5,TRUE)    )</f>
        <v/>
      </c>
      <c r="F3257" s="195" t="str">
        <f ca="1" xml:space="preserve"> IF(INDIRECT("FROM_NGS2_SampleSheet!A"&amp;ROW()-5,TRUE)="","",  INDIRECT(    "FROM_NGS2_SampleSheet!"   &amp;  CHAR(64 + MATCH(VLOOKUP(F$6,mapping!$A:$B,2,FALSE),FROM_NGS2_SampleSheet!$1:$1,0))   &amp;  ROW()-5,TRUE)    )</f>
        <v/>
      </c>
      <c r="G3257" s="196" t="str">
        <f ca="1" xml:space="preserve"> IF(INDIRECT("FROM_NGS2_SampleSheet!A"&amp;ROW()-5,TRUE)="","",  INDIRECT(    "FROM_NGS2_SampleSheet!"   &amp;  CHAR(64 + MATCH(VLOOKUP(G$6,mapping!$A:$B,2,FALSE),FROM_NGS2_SampleSheet!$1:$1,0))   &amp;  ROW()-5,TRUE)    )</f>
        <v/>
      </c>
      <c r="H3257" s="195"/>
      <c r="I3257" s="213">
        <v>1</v>
      </c>
      <c r="J3257" s="197" t="str">
        <f ca="1">IF(U3257=TRUE,    IF($Y$4&gt;96,"TOO MANY",VLOOKUP(B3257&amp;"_"&amp;C3257&amp;"_"&amp;E3257&amp;"_A",CALC!W:X,2,FALSE)),   "")</f>
        <v/>
      </c>
      <c r="L3257" s="213">
        <v>1</v>
      </c>
      <c r="M3257" s="197" t="str">
        <f ca="1">IF(V3257=TRUE,     IF($Y$4&gt;96,"TOO MANY",VLOOKUP(B3257&amp;"_"&amp;C3257&amp;"_"&amp;E3257&amp;"_B",CALC!W:X,2,FALSE)),    "")</f>
        <v/>
      </c>
      <c r="N3257" s="206"/>
      <c r="O3257" s="213">
        <v>1</v>
      </c>
      <c r="P3257" s="197" t="str">
        <f ca="1">IF(W3257=TRUE,   IF($Y$4&gt;96,"TOO MANY", VLOOKUP(B3257&amp;"_"&amp;C3257&amp;"_"&amp;E3257&amp;"_C",CALC!W:X,2,FALSE)),   "")</f>
        <v/>
      </c>
      <c r="Q3257" s="206"/>
      <c r="R3257" s="119" t="b">
        <f t="shared" ca="1" si="357"/>
        <v>0</v>
      </c>
      <c r="S3257" s="119" t="b">
        <f t="shared" ca="1" si="355"/>
        <v>0</v>
      </c>
      <c r="T3257" s="119" t="b">
        <f t="shared" ca="1" si="356"/>
        <v>0</v>
      </c>
      <c r="U3257" s="119" t="b">
        <f t="shared" ca="1" si="358"/>
        <v>0</v>
      </c>
      <c r="V3257" s="160" t="b">
        <f t="shared" ca="1" si="359"/>
        <v>0</v>
      </c>
      <c r="W3257" s="119" t="b">
        <f t="shared" ca="1" si="360"/>
        <v>0</v>
      </c>
      <c r="X3257" s="119" t="b">
        <f t="shared" ca="1" si="361"/>
        <v>0</v>
      </c>
    </row>
    <row r="3258" spans="2:24" x14ac:dyDescent="0.25">
      <c r="B3258" s="194" t="str">
        <f ca="1" xml:space="preserve"> IF(INDIRECT("FROM_NGS2_SampleSheet!A"&amp;ROW()-5,TRUE)="","",  INDIRECT(    "FROM_NGS2_SampleSheet!"   &amp;  CHAR(64 + MATCH(VLOOKUP(B$6,mapping!$A:$B,2,FALSE),FROM_NGS2_SampleSheet!$1:$1,0))   &amp;  ROW()-5,TRUE)    )</f>
        <v/>
      </c>
      <c r="C3258" s="195" t="str">
        <f ca="1" xml:space="preserve"> IF(INDIRECT("FROM_NGS2_SampleSheet!A"&amp;ROW()-5,TRUE)="","",  INDIRECT(    "FROM_NGS2_SampleSheet!"   &amp;  CHAR(64 + MATCH(VLOOKUP(C$6,mapping!$A:$B,2,FALSE),FROM_NGS2_SampleSheet!$1:$1,0))   &amp;  ROW()-5,TRUE)    )</f>
        <v/>
      </c>
      <c r="D3258" s="195" t="str">
        <f ca="1" xml:space="preserve"> IF(INDIRECT("FROM_NGS2_SampleSheet!A"&amp;ROW()-5,TRUE)="","",  INDIRECT(    "FROM_NGS2_SampleSheet!"   &amp;  CHAR(64 + MATCH(VLOOKUP(D$6,mapping!$A:$B,2,FALSE),FROM_NGS2_SampleSheet!$1:$1,0))   &amp;  ROW()-5,TRUE)    )</f>
        <v/>
      </c>
      <c r="E3258" s="195" t="str">
        <f ca="1" xml:space="preserve"> IF(INDIRECT("FROM_NGS2_SampleSheet!A"&amp;ROW()-5,TRUE)="","",  "e" &amp; INDIRECT(    "FROM_NGS2_SampleSheet!"   &amp;  CHAR(64 + MATCH(VLOOKUP(E$6,mapping!$A:$B,2,FALSE),FROM_NGS2_SampleSheet!$1:$1,0))   &amp;  ROW()-5,TRUE)    )</f>
        <v/>
      </c>
      <c r="F3258" s="195" t="str">
        <f ca="1" xml:space="preserve"> IF(INDIRECT("FROM_NGS2_SampleSheet!A"&amp;ROW()-5,TRUE)="","",  INDIRECT(    "FROM_NGS2_SampleSheet!"   &amp;  CHAR(64 + MATCH(VLOOKUP(F$6,mapping!$A:$B,2,FALSE),FROM_NGS2_SampleSheet!$1:$1,0))   &amp;  ROW()-5,TRUE)    )</f>
        <v/>
      </c>
      <c r="G3258" s="196" t="str">
        <f ca="1" xml:space="preserve"> IF(INDIRECT("FROM_NGS2_SampleSheet!A"&amp;ROW()-5,TRUE)="","",  INDIRECT(    "FROM_NGS2_SampleSheet!"   &amp;  CHAR(64 + MATCH(VLOOKUP(G$6,mapping!$A:$B,2,FALSE),FROM_NGS2_SampleSheet!$1:$1,0))   &amp;  ROW()-5,TRUE)    )</f>
        <v/>
      </c>
      <c r="H3258" s="195"/>
      <c r="I3258" s="213">
        <v>1</v>
      </c>
      <c r="J3258" s="197" t="str">
        <f ca="1">IF(U3258=TRUE,    IF($Y$4&gt;96,"TOO MANY",VLOOKUP(B3258&amp;"_"&amp;C3258&amp;"_"&amp;E3258&amp;"_A",CALC!W:X,2,FALSE)),   "")</f>
        <v/>
      </c>
      <c r="L3258" s="213">
        <v>1</v>
      </c>
      <c r="M3258" s="197" t="str">
        <f ca="1">IF(V3258=TRUE,     IF($Y$4&gt;96,"TOO MANY",VLOOKUP(B3258&amp;"_"&amp;C3258&amp;"_"&amp;E3258&amp;"_B",CALC!W:X,2,FALSE)),    "")</f>
        <v/>
      </c>
      <c r="N3258" s="206"/>
      <c r="O3258" s="213">
        <v>1</v>
      </c>
      <c r="P3258" s="197" t="str">
        <f ca="1">IF(W3258=TRUE,   IF($Y$4&gt;96,"TOO MANY", VLOOKUP(B3258&amp;"_"&amp;C3258&amp;"_"&amp;E3258&amp;"_C",CALC!W:X,2,FALSE)),   "")</f>
        <v/>
      </c>
      <c r="Q3258" s="206"/>
      <c r="R3258" s="119" t="b">
        <f t="shared" ca="1" si="357"/>
        <v>0</v>
      </c>
      <c r="S3258" s="119" t="b">
        <f t="shared" ca="1" si="355"/>
        <v>0</v>
      </c>
      <c r="T3258" s="119" t="b">
        <f t="shared" ca="1" si="356"/>
        <v>0</v>
      </c>
      <c r="U3258" s="119" t="b">
        <f t="shared" ca="1" si="358"/>
        <v>0</v>
      </c>
      <c r="V3258" s="160" t="b">
        <f t="shared" ca="1" si="359"/>
        <v>0</v>
      </c>
      <c r="W3258" s="119" t="b">
        <f t="shared" ca="1" si="360"/>
        <v>0</v>
      </c>
      <c r="X3258" s="119" t="b">
        <f t="shared" ca="1" si="361"/>
        <v>0</v>
      </c>
    </row>
    <row r="3259" spans="2:24" x14ac:dyDescent="0.25">
      <c r="B3259" s="194" t="str">
        <f ca="1" xml:space="preserve"> IF(INDIRECT("FROM_NGS2_SampleSheet!A"&amp;ROW()-5,TRUE)="","",  INDIRECT(    "FROM_NGS2_SampleSheet!"   &amp;  CHAR(64 + MATCH(VLOOKUP(B$6,mapping!$A:$B,2,FALSE),FROM_NGS2_SampleSheet!$1:$1,0))   &amp;  ROW()-5,TRUE)    )</f>
        <v/>
      </c>
      <c r="C3259" s="195" t="str">
        <f ca="1" xml:space="preserve"> IF(INDIRECT("FROM_NGS2_SampleSheet!A"&amp;ROW()-5,TRUE)="","",  INDIRECT(    "FROM_NGS2_SampleSheet!"   &amp;  CHAR(64 + MATCH(VLOOKUP(C$6,mapping!$A:$B,2,FALSE),FROM_NGS2_SampleSheet!$1:$1,0))   &amp;  ROW()-5,TRUE)    )</f>
        <v/>
      </c>
      <c r="D3259" s="195" t="str">
        <f ca="1" xml:space="preserve"> IF(INDIRECT("FROM_NGS2_SampleSheet!A"&amp;ROW()-5,TRUE)="","",  INDIRECT(    "FROM_NGS2_SampleSheet!"   &amp;  CHAR(64 + MATCH(VLOOKUP(D$6,mapping!$A:$B,2,FALSE),FROM_NGS2_SampleSheet!$1:$1,0))   &amp;  ROW()-5,TRUE)    )</f>
        <v/>
      </c>
      <c r="E3259" s="195" t="str">
        <f ca="1" xml:space="preserve"> IF(INDIRECT("FROM_NGS2_SampleSheet!A"&amp;ROW()-5,TRUE)="","",  "e" &amp; INDIRECT(    "FROM_NGS2_SampleSheet!"   &amp;  CHAR(64 + MATCH(VLOOKUP(E$6,mapping!$A:$B,2,FALSE),FROM_NGS2_SampleSheet!$1:$1,0))   &amp;  ROW()-5,TRUE)    )</f>
        <v/>
      </c>
      <c r="F3259" s="195" t="str">
        <f ca="1" xml:space="preserve"> IF(INDIRECT("FROM_NGS2_SampleSheet!A"&amp;ROW()-5,TRUE)="","",  INDIRECT(    "FROM_NGS2_SampleSheet!"   &amp;  CHAR(64 + MATCH(VLOOKUP(F$6,mapping!$A:$B,2,FALSE),FROM_NGS2_SampleSheet!$1:$1,0))   &amp;  ROW()-5,TRUE)    )</f>
        <v/>
      </c>
      <c r="G3259" s="196" t="str">
        <f ca="1" xml:space="preserve"> IF(INDIRECT("FROM_NGS2_SampleSheet!A"&amp;ROW()-5,TRUE)="","",  INDIRECT(    "FROM_NGS2_SampleSheet!"   &amp;  CHAR(64 + MATCH(VLOOKUP(G$6,mapping!$A:$B,2,FALSE),FROM_NGS2_SampleSheet!$1:$1,0))   &amp;  ROW()-5,TRUE)    )</f>
        <v/>
      </c>
      <c r="H3259" s="195"/>
      <c r="I3259" s="213">
        <v>1</v>
      </c>
      <c r="J3259" s="197" t="str">
        <f ca="1">IF(U3259=TRUE,    IF($Y$4&gt;96,"TOO MANY",VLOOKUP(B3259&amp;"_"&amp;C3259&amp;"_"&amp;E3259&amp;"_A",CALC!W:X,2,FALSE)),   "")</f>
        <v/>
      </c>
      <c r="L3259" s="213">
        <v>1</v>
      </c>
      <c r="M3259" s="197" t="str">
        <f ca="1">IF(V3259=TRUE,     IF($Y$4&gt;96,"TOO MANY",VLOOKUP(B3259&amp;"_"&amp;C3259&amp;"_"&amp;E3259&amp;"_B",CALC!W:X,2,FALSE)),    "")</f>
        <v/>
      </c>
      <c r="N3259" s="206"/>
      <c r="O3259" s="213">
        <v>1</v>
      </c>
      <c r="P3259" s="197" t="str">
        <f ca="1">IF(W3259=TRUE,   IF($Y$4&gt;96,"TOO MANY", VLOOKUP(B3259&amp;"_"&amp;C3259&amp;"_"&amp;E3259&amp;"_C",CALC!W:X,2,FALSE)),   "")</f>
        <v/>
      </c>
      <c r="Q3259" s="206"/>
      <c r="R3259" s="119" t="b">
        <f t="shared" ca="1" si="357"/>
        <v>0</v>
      </c>
      <c r="S3259" s="119" t="b">
        <f t="shared" ca="1" si="355"/>
        <v>0</v>
      </c>
      <c r="T3259" s="119" t="b">
        <f t="shared" ca="1" si="356"/>
        <v>0</v>
      </c>
      <c r="U3259" s="119" t="b">
        <f t="shared" ca="1" si="358"/>
        <v>0</v>
      </c>
      <c r="V3259" s="160" t="b">
        <f t="shared" ca="1" si="359"/>
        <v>0</v>
      </c>
      <c r="W3259" s="119" t="b">
        <f t="shared" ca="1" si="360"/>
        <v>0</v>
      </c>
      <c r="X3259" s="119" t="b">
        <f t="shared" ca="1" si="361"/>
        <v>0</v>
      </c>
    </row>
    <row r="3260" spans="2:24" x14ac:dyDescent="0.25">
      <c r="B3260" s="194" t="str">
        <f ca="1" xml:space="preserve"> IF(INDIRECT("FROM_NGS2_SampleSheet!A"&amp;ROW()-5,TRUE)="","",  INDIRECT(    "FROM_NGS2_SampleSheet!"   &amp;  CHAR(64 + MATCH(VLOOKUP(B$6,mapping!$A:$B,2,FALSE),FROM_NGS2_SampleSheet!$1:$1,0))   &amp;  ROW()-5,TRUE)    )</f>
        <v/>
      </c>
      <c r="C3260" s="195" t="str">
        <f ca="1" xml:space="preserve"> IF(INDIRECT("FROM_NGS2_SampleSheet!A"&amp;ROW()-5,TRUE)="","",  INDIRECT(    "FROM_NGS2_SampleSheet!"   &amp;  CHAR(64 + MATCH(VLOOKUP(C$6,mapping!$A:$B,2,FALSE),FROM_NGS2_SampleSheet!$1:$1,0))   &amp;  ROW()-5,TRUE)    )</f>
        <v/>
      </c>
      <c r="D3260" s="195" t="str">
        <f ca="1" xml:space="preserve"> IF(INDIRECT("FROM_NGS2_SampleSheet!A"&amp;ROW()-5,TRUE)="","",  INDIRECT(    "FROM_NGS2_SampleSheet!"   &amp;  CHAR(64 + MATCH(VLOOKUP(D$6,mapping!$A:$B,2,FALSE),FROM_NGS2_SampleSheet!$1:$1,0))   &amp;  ROW()-5,TRUE)    )</f>
        <v/>
      </c>
      <c r="E3260" s="195" t="str">
        <f ca="1" xml:space="preserve"> IF(INDIRECT("FROM_NGS2_SampleSheet!A"&amp;ROW()-5,TRUE)="","",  "e" &amp; INDIRECT(    "FROM_NGS2_SampleSheet!"   &amp;  CHAR(64 + MATCH(VLOOKUP(E$6,mapping!$A:$B,2,FALSE),FROM_NGS2_SampleSheet!$1:$1,0))   &amp;  ROW()-5,TRUE)    )</f>
        <v/>
      </c>
      <c r="F3260" s="195" t="str">
        <f ca="1" xml:space="preserve"> IF(INDIRECT("FROM_NGS2_SampleSheet!A"&amp;ROW()-5,TRUE)="","",  INDIRECT(    "FROM_NGS2_SampleSheet!"   &amp;  CHAR(64 + MATCH(VLOOKUP(F$6,mapping!$A:$B,2,FALSE),FROM_NGS2_SampleSheet!$1:$1,0))   &amp;  ROW()-5,TRUE)    )</f>
        <v/>
      </c>
      <c r="G3260" s="196" t="str">
        <f ca="1" xml:space="preserve"> IF(INDIRECT("FROM_NGS2_SampleSheet!A"&amp;ROW()-5,TRUE)="","",  INDIRECT(    "FROM_NGS2_SampleSheet!"   &amp;  CHAR(64 + MATCH(VLOOKUP(G$6,mapping!$A:$B,2,FALSE),FROM_NGS2_SampleSheet!$1:$1,0))   &amp;  ROW()-5,TRUE)    )</f>
        <v/>
      </c>
      <c r="H3260" s="195"/>
      <c r="I3260" s="213">
        <v>1</v>
      </c>
      <c r="J3260" s="197" t="str">
        <f ca="1">IF(U3260=TRUE,    IF($Y$4&gt;96,"TOO MANY",VLOOKUP(B3260&amp;"_"&amp;C3260&amp;"_"&amp;E3260&amp;"_A",CALC!W:X,2,FALSE)),   "")</f>
        <v/>
      </c>
      <c r="L3260" s="213">
        <v>1</v>
      </c>
      <c r="M3260" s="197" t="str">
        <f ca="1">IF(V3260=TRUE,     IF($Y$4&gt;96,"TOO MANY",VLOOKUP(B3260&amp;"_"&amp;C3260&amp;"_"&amp;E3260&amp;"_B",CALC!W:X,2,FALSE)),    "")</f>
        <v/>
      </c>
      <c r="N3260" s="206"/>
      <c r="O3260" s="213">
        <v>1</v>
      </c>
      <c r="P3260" s="197" t="str">
        <f ca="1">IF(W3260=TRUE,   IF($Y$4&gt;96,"TOO MANY", VLOOKUP(B3260&amp;"_"&amp;C3260&amp;"_"&amp;E3260&amp;"_C",CALC!W:X,2,FALSE)),   "")</f>
        <v/>
      </c>
      <c r="Q3260" s="206"/>
      <c r="R3260" s="119" t="b">
        <f t="shared" ca="1" si="357"/>
        <v>0</v>
      </c>
      <c r="S3260" s="119" t="b">
        <f t="shared" ca="1" si="355"/>
        <v>0</v>
      </c>
      <c r="T3260" s="119" t="b">
        <f t="shared" ca="1" si="356"/>
        <v>0</v>
      </c>
      <c r="U3260" s="119" t="b">
        <f t="shared" ca="1" si="358"/>
        <v>0</v>
      </c>
      <c r="V3260" s="160" t="b">
        <f t="shared" ca="1" si="359"/>
        <v>0</v>
      </c>
      <c r="W3260" s="119" t="b">
        <f t="shared" ca="1" si="360"/>
        <v>0</v>
      </c>
      <c r="X3260" s="119" t="b">
        <f t="shared" ca="1" si="361"/>
        <v>0</v>
      </c>
    </row>
    <row r="3261" spans="2:24" x14ac:dyDescent="0.25">
      <c r="B3261" s="194" t="str">
        <f ca="1" xml:space="preserve"> IF(INDIRECT("FROM_NGS2_SampleSheet!A"&amp;ROW()-5,TRUE)="","",  INDIRECT(    "FROM_NGS2_SampleSheet!"   &amp;  CHAR(64 + MATCH(VLOOKUP(B$6,mapping!$A:$B,2,FALSE),FROM_NGS2_SampleSheet!$1:$1,0))   &amp;  ROW()-5,TRUE)    )</f>
        <v/>
      </c>
      <c r="C3261" s="195" t="str">
        <f ca="1" xml:space="preserve"> IF(INDIRECT("FROM_NGS2_SampleSheet!A"&amp;ROW()-5,TRUE)="","",  INDIRECT(    "FROM_NGS2_SampleSheet!"   &amp;  CHAR(64 + MATCH(VLOOKUP(C$6,mapping!$A:$B,2,FALSE),FROM_NGS2_SampleSheet!$1:$1,0))   &amp;  ROW()-5,TRUE)    )</f>
        <v/>
      </c>
      <c r="D3261" s="195" t="str">
        <f ca="1" xml:space="preserve"> IF(INDIRECT("FROM_NGS2_SampleSheet!A"&amp;ROW()-5,TRUE)="","",  INDIRECT(    "FROM_NGS2_SampleSheet!"   &amp;  CHAR(64 + MATCH(VLOOKUP(D$6,mapping!$A:$B,2,FALSE),FROM_NGS2_SampleSheet!$1:$1,0))   &amp;  ROW()-5,TRUE)    )</f>
        <v/>
      </c>
      <c r="E3261" s="195" t="str">
        <f ca="1" xml:space="preserve"> IF(INDIRECT("FROM_NGS2_SampleSheet!A"&amp;ROW()-5,TRUE)="","",  "e" &amp; INDIRECT(    "FROM_NGS2_SampleSheet!"   &amp;  CHAR(64 + MATCH(VLOOKUP(E$6,mapping!$A:$B,2,FALSE),FROM_NGS2_SampleSheet!$1:$1,0))   &amp;  ROW()-5,TRUE)    )</f>
        <v/>
      </c>
      <c r="F3261" s="195" t="str">
        <f ca="1" xml:space="preserve"> IF(INDIRECT("FROM_NGS2_SampleSheet!A"&amp;ROW()-5,TRUE)="","",  INDIRECT(    "FROM_NGS2_SampleSheet!"   &amp;  CHAR(64 + MATCH(VLOOKUP(F$6,mapping!$A:$B,2,FALSE),FROM_NGS2_SampleSheet!$1:$1,0))   &amp;  ROW()-5,TRUE)    )</f>
        <v/>
      </c>
      <c r="G3261" s="196" t="str">
        <f ca="1" xml:space="preserve"> IF(INDIRECT("FROM_NGS2_SampleSheet!A"&amp;ROW()-5,TRUE)="","",  INDIRECT(    "FROM_NGS2_SampleSheet!"   &amp;  CHAR(64 + MATCH(VLOOKUP(G$6,mapping!$A:$B,2,FALSE),FROM_NGS2_SampleSheet!$1:$1,0))   &amp;  ROW()-5,TRUE)    )</f>
        <v/>
      </c>
      <c r="H3261" s="195"/>
      <c r="I3261" s="213">
        <v>1</v>
      </c>
      <c r="J3261" s="197" t="str">
        <f ca="1">IF(U3261=TRUE,    IF($Y$4&gt;96,"TOO MANY",VLOOKUP(B3261&amp;"_"&amp;C3261&amp;"_"&amp;E3261&amp;"_A",CALC!W:X,2,FALSE)),   "")</f>
        <v/>
      </c>
      <c r="L3261" s="213">
        <v>1</v>
      </c>
      <c r="M3261" s="197" t="str">
        <f ca="1">IF(V3261=TRUE,     IF($Y$4&gt;96,"TOO MANY",VLOOKUP(B3261&amp;"_"&amp;C3261&amp;"_"&amp;E3261&amp;"_B",CALC!W:X,2,FALSE)),    "")</f>
        <v/>
      </c>
      <c r="N3261" s="206"/>
      <c r="O3261" s="213">
        <v>1</v>
      </c>
      <c r="P3261" s="197" t="str">
        <f ca="1">IF(W3261=TRUE,   IF($Y$4&gt;96,"TOO MANY", VLOOKUP(B3261&amp;"_"&amp;C3261&amp;"_"&amp;E3261&amp;"_C",CALC!W:X,2,FALSE)),   "")</f>
        <v/>
      </c>
      <c r="Q3261" s="206"/>
      <c r="R3261" s="119" t="b">
        <f t="shared" ca="1" si="357"/>
        <v>0</v>
      </c>
      <c r="S3261" s="119" t="b">
        <f t="shared" ca="1" si="355"/>
        <v>0</v>
      </c>
      <c r="T3261" s="119" t="b">
        <f t="shared" ca="1" si="356"/>
        <v>0</v>
      </c>
      <c r="U3261" s="119" t="b">
        <f t="shared" ca="1" si="358"/>
        <v>0</v>
      </c>
      <c r="V3261" s="160" t="b">
        <f t="shared" ca="1" si="359"/>
        <v>0</v>
      </c>
      <c r="W3261" s="119" t="b">
        <f t="shared" ca="1" si="360"/>
        <v>0</v>
      </c>
      <c r="X3261" s="119" t="b">
        <f t="shared" ca="1" si="361"/>
        <v>0</v>
      </c>
    </row>
    <row r="3262" spans="2:24" x14ac:dyDescent="0.25">
      <c r="B3262" s="194" t="str">
        <f ca="1" xml:space="preserve"> IF(INDIRECT("FROM_NGS2_SampleSheet!A"&amp;ROW()-5,TRUE)="","",  INDIRECT(    "FROM_NGS2_SampleSheet!"   &amp;  CHAR(64 + MATCH(VLOOKUP(B$6,mapping!$A:$B,2,FALSE),FROM_NGS2_SampleSheet!$1:$1,0))   &amp;  ROW()-5,TRUE)    )</f>
        <v/>
      </c>
      <c r="C3262" s="195" t="str">
        <f ca="1" xml:space="preserve"> IF(INDIRECT("FROM_NGS2_SampleSheet!A"&amp;ROW()-5,TRUE)="","",  INDIRECT(    "FROM_NGS2_SampleSheet!"   &amp;  CHAR(64 + MATCH(VLOOKUP(C$6,mapping!$A:$B,2,FALSE),FROM_NGS2_SampleSheet!$1:$1,0))   &amp;  ROW()-5,TRUE)    )</f>
        <v/>
      </c>
      <c r="D3262" s="195" t="str">
        <f ca="1" xml:space="preserve"> IF(INDIRECT("FROM_NGS2_SampleSheet!A"&amp;ROW()-5,TRUE)="","",  INDIRECT(    "FROM_NGS2_SampleSheet!"   &amp;  CHAR(64 + MATCH(VLOOKUP(D$6,mapping!$A:$B,2,FALSE),FROM_NGS2_SampleSheet!$1:$1,0))   &amp;  ROW()-5,TRUE)    )</f>
        <v/>
      </c>
      <c r="E3262" s="195" t="str">
        <f ca="1" xml:space="preserve"> IF(INDIRECT("FROM_NGS2_SampleSheet!A"&amp;ROW()-5,TRUE)="","",  "e" &amp; INDIRECT(    "FROM_NGS2_SampleSheet!"   &amp;  CHAR(64 + MATCH(VLOOKUP(E$6,mapping!$A:$B,2,FALSE),FROM_NGS2_SampleSheet!$1:$1,0))   &amp;  ROW()-5,TRUE)    )</f>
        <v/>
      </c>
      <c r="F3262" s="195" t="str">
        <f ca="1" xml:space="preserve"> IF(INDIRECT("FROM_NGS2_SampleSheet!A"&amp;ROW()-5,TRUE)="","",  INDIRECT(    "FROM_NGS2_SampleSheet!"   &amp;  CHAR(64 + MATCH(VLOOKUP(F$6,mapping!$A:$B,2,FALSE),FROM_NGS2_SampleSheet!$1:$1,0))   &amp;  ROW()-5,TRUE)    )</f>
        <v/>
      </c>
      <c r="G3262" s="196" t="str">
        <f ca="1" xml:space="preserve"> IF(INDIRECT("FROM_NGS2_SampleSheet!A"&amp;ROW()-5,TRUE)="","",  INDIRECT(    "FROM_NGS2_SampleSheet!"   &amp;  CHAR(64 + MATCH(VLOOKUP(G$6,mapping!$A:$B,2,FALSE),FROM_NGS2_SampleSheet!$1:$1,0))   &amp;  ROW()-5,TRUE)    )</f>
        <v/>
      </c>
      <c r="H3262" s="195"/>
      <c r="I3262" s="213">
        <v>1</v>
      </c>
      <c r="J3262" s="197" t="str">
        <f ca="1">IF(U3262=TRUE,    IF($Y$4&gt;96,"TOO MANY",VLOOKUP(B3262&amp;"_"&amp;C3262&amp;"_"&amp;E3262&amp;"_A",CALC!W:X,2,FALSE)),   "")</f>
        <v/>
      </c>
      <c r="L3262" s="213">
        <v>1</v>
      </c>
      <c r="M3262" s="197" t="str">
        <f ca="1">IF(V3262=TRUE,     IF($Y$4&gt;96,"TOO MANY",VLOOKUP(B3262&amp;"_"&amp;C3262&amp;"_"&amp;E3262&amp;"_B",CALC!W:X,2,FALSE)),    "")</f>
        <v/>
      </c>
      <c r="N3262" s="206"/>
      <c r="O3262" s="213">
        <v>1</v>
      </c>
      <c r="P3262" s="197" t="str">
        <f ca="1">IF(W3262=TRUE,   IF($Y$4&gt;96,"TOO MANY", VLOOKUP(B3262&amp;"_"&amp;C3262&amp;"_"&amp;E3262&amp;"_C",CALC!W:X,2,FALSE)),   "")</f>
        <v/>
      </c>
      <c r="Q3262" s="206"/>
      <c r="R3262" s="119" t="b">
        <f t="shared" ca="1" si="357"/>
        <v>0</v>
      </c>
      <c r="S3262" s="119" t="b">
        <f t="shared" ca="1" si="355"/>
        <v>0</v>
      </c>
      <c r="T3262" s="119" t="b">
        <f t="shared" ca="1" si="356"/>
        <v>0</v>
      </c>
      <c r="U3262" s="119" t="b">
        <f t="shared" ca="1" si="358"/>
        <v>0</v>
      </c>
      <c r="V3262" s="160" t="b">
        <f t="shared" ca="1" si="359"/>
        <v>0</v>
      </c>
      <c r="W3262" s="119" t="b">
        <f t="shared" ca="1" si="360"/>
        <v>0</v>
      </c>
      <c r="X3262" s="119" t="b">
        <f t="shared" ca="1" si="361"/>
        <v>0</v>
      </c>
    </row>
    <row r="3263" spans="2:24" x14ac:dyDescent="0.25">
      <c r="B3263" s="194" t="str">
        <f ca="1" xml:space="preserve"> IF(INDIRECT("FROM_NGS2_SampleSheet!A"&amp;ROW()-5,TRUE)="","",  INDIRECT(    "FROM_NGS2_SampleSheet!"   &amp;  CHAR(64 + MATCH(VLOOKUP(B$6,mapping!$A:$B,2,FALSE),FROM_NGS2_SampleSheet!$1:$1,0))   &amp;  ROW()-5,TRUE)    )</f>
        <v/>
      </c>
      <c r="C3263" s="195" t="str">
        <f ca="1" xml:space="preserve"> IF(INDIRECT("FROM_NGS2_SampleSheet!A"&amp;ROW()-5,TRUE)="","",  INDIRECT(    "FROM_NGS2_SampleSheet!"   &amp;  CHAR(64 + MATCH(VLOOKUP(C$6,mapping!$A:$B,2,FALSE),FROM_NGS2_SampleSheet!$1:$1,0))   &amp;  ROW()-5,TRUE)    )</f>
        <v/>
      </c>
      <c r="D3263" s="195" t="str">
        <f ca="1" xml:space="preserve"> IF(INDIRECT("FROM_NGS2_SampleSheet!A"&amp;ROW()-5,TRUE)="","",  INDIRECT(    "FROM_NGS2_SampleSheet!"   &amp;  CHAR(64 + MATCH(VLOOKUP(D$6,mapping!$A:$B,2,FALSE),FROM_NGS2_SampleSheet!$1:$1,0))   &amp;  ROW()-5,TRUE)    )</f>
        <v/>
      </c>
      <c r="E3263" s="195" t="str">
        <f ca="1" xml:space="preserve"> IF(INDIRECT("FROM_NGS2_SampleSheet!A"&amp;ROW()-5,TRUE)="","",  "e" &amp; INDIRECT(    "FROM_NGS2_SampleSheet!"   &amp;  CHAR(64 + MATCH(VLOOKUP(E$6,mapping!$A:$B,2,FALSE),FROM_NGS2_SampleSheet!$1:$1,0))   &amp;  ROW()-5,TRUE)    )</f>
        <v/>
      </c>
      <c r="F3263" s="195" t="str">
        <f ca="1" xml:space="preserve"> IF(INDIRECT("FROM_NGS2_SampleSheet!A"&amp;ROW()-5,TRUE)="","",  INDIRECT(    "FROM_NGS2_SampleSheet!"   &amp;  CHAR(64 + MATCH(VLOOKUP(F$6,mapping!$A:$B,2,FALSE),FROM_NGS2_SampleSheet!$1:$1,0))   &amp;  ROW()-5,TRUE)    )</f>
        <v/>
      </c>
      <c r="G3263" s="196" t="str">
        <f ca="1" xml:space="preserve"> IF(INDIRECT("FROM_NGS2_SampleSheet!A"&amp;ROW()-5,TRUE)="","",  INDIRECT(    "FROM_NGS2_SampleSheet!"   &amp;  CHAR(64 + MATCH(VLOOKUP(G$6,mapping!$A:$B,2,FALSE),FROM_NGS2_SampleSheet!$1:$1,0))   &amp;  ROW()-5,TRUE)    )</f>
        <v/>
      </c>
      <c r="H3263" s="195"/>
      <c r="I3263" s="213">
        <v>1</v>
      </c>
      <c r="J3263" s="197" t="str">
        <f ca="1">IF(U3263=TRUE,    IF($Y$4&gt;96,"TOO MANY",VLOOKUP(B3263&amp;"_"&amp;C3263&amp;"_"&amp;E3263&amp;"_A",CALC!W:X,2,FALSE)),   "")</f>
        <v/>
      </c>
      <c r="L3263" s="213">
        <v>1</v>
      </c>
      <c r="M3263" s="197" t="str">
        <f ca="1">IF(V3263=TRUE,     IF($Y$4&gt;96,"TOO MANY",VLOOKUP(B3263&amp;"_"&amp;C3263&amp;"_"&amp;E3263&amp;"_B",CALC!W:X,2,FALSE)),    "")</f>
        <v/>
      </c>
      <c r="N3263" s="206"/>
      <c r="O3263" s="213">
        <v>1</v>
      </c>
      <c r="P3263" s="197" t="str">
        <f ca="1">IF(W3263=TRUE,   IF($Y$4&gt;96,"TOO MANY", VLOOKUP(B3263&amp;"_"&amp;C3263&amp;"_"&amp;E3263&amp;"_C",CALC!W:X,2,FALSE)),   "")</f>
        <v/>
      </c>
      <c r="Q3263" s="206"/>
      <c r="R3263" s="119" t="b">
        <f t="shared" ca="1" si="357"/>
        <v>0</v>
      </c>
      <c r="S3263" s="119" t="b">
        <f t="shared" ca="1" si="355"/>
        <v>0</v>
      </c>
      <c r="T3263" s="119" t="b">
        <f t="shared" ca="1" si="356"/>
        <v>0</v>
      </c>
      <c r="U3263" s="119" t="b">
        <f t="shared" ca="1" si="358"/>
        <v>0</v>
      </c>
      <c r="V3263" s="160" t="b">
        <f t="shared" ca="1" si="359"/>
        <v>0</v>
      </c>
      <c r="W3263" s="119" t="b">
        <f t="shared" ca="1" si="360"/>
        <v>0</v>
      </c>
      <c r="X3263" s="119" t="b">
        <f t="shared" ca="1" si="361"/>
        <v>0</v>
      </c>
    </row>
    <row r="3264" spans="2:24" x14ac:dyDescent="0.25">
      <c r="B3264" s="194" t="str">
        <f ca="1" xml:space="preserve"> IF(INDIRECT("FROM_NGS2_SampleSheet!A"&amp;ROW()-5,TRUE)="","",  INDIRECT(    "FROM_NGS2_SampleSheet!"   &amp;  CHAR(64 + MATCH(VLOOKUP(B$6,mapping!$A:$B,2,FALSE),FROM_NGS2_SampleSheet!$1:$1,0))   &amp;  ROW()-5,TRUE)    )</f>
        <v/>
      </c>
      <c r="C3264" s="195" t="str">
        <f ca="1" xml:space="preserve"> IF(INDIRECT("FROM_NGS2_SampleSheet!A"&amp;ROW()-5,TRUE)="","",  INDIRECT(    "FROM_NGS2_SampleSheet!"   &amp;  CHAR(64 + MATCH(VLOOKUP(C$6,mapping!$A:$B,2,FALSE),FROM_NGS2_SampleSheet!$1:$1,0))   &amp;  ROW()-5,TRUE)    )</f>
        <v/>
      </c>
      <c r="D3264" s="195" t="str">
        <f ca="1" xml:space="preserve"> IF(INDIRECT("FROM_NGS2_SampleSheet!A"&amp;ROW()-5,TRUE)="","",  INDIRECT(    "FROM_NGS2_SampleSheet!"   &amp;  CHAR(64 + MATCH(VLOOKUP(D$6,mapping!$A:$B,2,FALSE),FROM_NGS2_SampleSheet!$1:$1,0))   &amp;  ROW()-5,TRUE)    )</f>
        <v/>
      </c>
      <c r="E3264" s="195" t="str">
        <f ca="1" xml:space="preserve"> IF(INDIRECT("FROM_NGS2_SampleSheet!A"&amp;ROW()-5,TRUE)="","",  "e" &amp; INDIRECT(    "FROM_NGS2_SampleSheet!"   &amp;  CHAR(64 + MATCH(VLOOKUP(E$6,mapping!$A:$B,2,FALSE),FROM_NGS2_SampleSheet!$1:$1,0))   &amp;  ROW()-5,TRUE)    )</f>
        <v/>
      </c>
      <c r="F3264" s="195" t="str">
        <f ca="1" xml:space="preserve"> IF(INDIRECT("FROM_NGS2_SampleSheet!A"&amp;ROW()-5,TRUE)="","",  INDIRECT(    "FROM_NGS2_SampleSheet!"   &amp;  CHAR(64 + MATCH(VLOOKUP(F$6,mapping!$A:$B,2,FALSE),FROM_NGS2_SampleSheet!$1:$1,0))   &amp;  ROW()-5,TRUE)    )</f>
        <v/>
      </c>
      <c r="G3264" s="196" t="str">
        <f ca="1" xml:space="preserve"> IF(INDIRECT("FROM_NGS2_SampleSheet!A"&amp;ROW()-5,TRUE)="","",  INDIRECT(    "FROM_NGS2_SampleSheet!"   &amp;  CHAR(64 + MATCH(VLOOKUP(G$6,mapping!$A:$B,2,FALSE),FROM_NGS2_SampleSheet!$1:$1,0))   &amp;  ROW()-5,TRUE)    )</f>
        <v/>
      </c>
      <c r="H3264" s="195"/>
      <c r="I3264" s="213">
        <v>1</v>
      </c>
      <c r="J3264" s="197" t="str">
        <f ca="1">IF(U3264=TRUE,    IF($Y$4&gt;96,"TOO MANY",VLOOKUP(B3264&amp;"_"&amp;C3264&amp;"_"&amp;E3264&amp;"_A",CALC!W:X,2,FALSE)),   "")</f>
        <v/>
      </c>
      <c r="L3264" s="213">
        <v>1</v>
      </c>
      <c r="M3264" s="197" t="str">
        <f ca="1">IF(V3264=TRUE,     IF($Y$4&gt;96,"TOO MANY",VLOOKUP(B3264&amp;"_"&amp;C3264&amp;"_"&amp;E3264&amp;"_B",CALC!W:X,2,FALSE)),    "")</f>
        <v/>
      </c>
      <c r="N3264" s="206"/>
      <c r="O3264" s="213">
        <v>1</v>
      </c>
      <c r="P3264" s="197" t="str">
        <f ca="1">IF(W3264=TRUE,   IF($Y$4&gt;96,"TOO MANY", VLOOKUP(B3264&amp;"_"&amp;C3264&amp;"_"&amp;E3264&amp;"_C",CALC!W:X,2,FALSE)),   "")</f>
        <v/>
      </c>
      <c r="Q3264" s="206"/>
      <c r="R3264" s="119" t="b">
        <f t="shared" ca="1" si="357"/>
        <v>0</v>
      </c>
      <c r="S3264" s="119" t="b">
        <f t="shared" ca="1" si="355"/>
        <v>0</v>
      </c>
      <c r="T3264" s="119" t="b">
        <f t="shared" ca="1" si="356"/>
        <v>0</v>
      </c>
      <c r="U3264" s="119" t="b">
        <f t="shared" ca="1" si="358"/>
        <v>0</v>
      </c>
      <c r="V3264" s="160" t="b">
        <f t="shared" ca="1" si="359"/>
        <v>0</v>
      </c>
      <c r="W3264" s="119" t="b">
        <f t="shared" ca="1" si="360"/>
        <v>0</v>
      </c>
      <c r="X3264" s="119" t="b">
        <f t="shared" ca="1" si="361"/>
        <v>0</v>
      </c>
    </row>
    <row r="3265" spans="2:24" x14ac:dyDescent="0.25">
      <c r="B3265" s="194" t="str">
        <f ca="1" xml:space="preserve"> IF(INDIRECT("FROM_NGS2_SampleSheet!A"&amp;ROW()-5,TRUE)="","",  INDIRECT(    "FROM_NGS2_SampleSheet!"   &amp;  CHAR(64 + MATCH(VLOOKUP(B$6,mapping!$A:$B,2,FALSE),FROM_NGS2_SampleSheet!$1:$1,0))   &amp;  ROW()-5,TRUE)    )</f>
        <v/>
      </c>
      <c r="C3265" s="195" t="str">
        <f ca="1" xml:space="preserve"> IF(INDIRECT("FROM_NGS2_SampleSheet!A"&amp;ROW()-5,TRUE)="","",  INDIRECT(    "FROM_NGS2_SampleSheet!"   &amp;  CHAR(64 + MATCH(VLOOKUP(C$6,mapping!$A:$B,2,FALSE),FROM_NGS2_SampleSheet!$1:$1,0))   &amp;  ROW()-5,TRUE)    )</f>
        <v/>
      </c>
      <c r="D3265" s="195" t="str">
        <f ca="1" xml:space="preserve"> IF(INDIRECT("FROM_NGS2_SampleSheet!A"&amp;ROW()-5,TRUE)="","",  INDIRECT(    "FROM_NGS2_SampleSheet!"   &amp;  CHAR(64 + MATCH(VLOOKUP(D$6,mapping!$A:$B,2,FALSE),FROM_NGS2_SampleSheet!$1:$1,0))   &amp;  ROW()-5,TRUE)    )</f>
        <v/>
      </c>
      <c r="E3265" s="195" t="str">
        <f ca="1" xml:space="preserve"> IF(INDIRECT("FROM_NGS2_SampleSheet!A"&amp;ROW()-5,TRUE)="","",  "e" &amp; INDIRECT(    "FROM_NGS2_SampleSheet!"   &amp;  CHAR(64 + MATCH(VLOOKUP(E$6,mapping!$A:$B,2,FALSE),FROM_NGS2_SampleSheet!$1:$1,0))   &amp;  ROW()-5,TRUE)    )</f>
        <v/>
      </c>
      <c r="F3265" s="195" t="str">
        <f ca="1" xml:space="preserve"> IF(INDIRECT("FROM_NGS2_SampleSheet!A"&amp;ROW()-5,TRUE)="","",  INDIRECT(    "FROM_NGS2_SampleSheet!"   &amp;  CHAR(64 + MATCH(VLOOKUP(F$6,mapping!$A:$B,2,FALSE),FROM_NGS2_SampleSheet!$1:$1,0))   &amp;  ROW()-5,TRUE)    )</f>
        <v/>
      </c>
      <c r="G3265" s="196" t="str">
        <f ca="1" xml:space="preserve"> IF(INDIRECT("FROM_NGS2_SampleSheet!A"&amp;ROW()-5,TRUE)="","",  INDIRECT(    "FROM_NGS2_SampleSheet!"   &amp;  CHAR(64 + MATCH(VLOOKUP(G$6,mapping!$A:$B,2,FALSE),FROM_NGS2_SampleSheet!$1:$1,0))   &amp;  ROW()-5,TRUE)    )</f>
        <v/>
      </c>
      <c r="H3265" s="195"/>
      <c r="I3265" s="213">
        <v>1</v>
      </c>
      <c r="J3265" s="197" t="str">
        <f ca="1">IF(U3265=TRUE,    IF($Y$4&gt;96,"TOO MANY",VLOOKUP(B3265&amp;"_"&amp;C3265&amp;"_"&amp;E3265&amp;"_A",CALC!W:X,2,FALSE)),   "")</f>
        <v/>
      </c>
      <c r="L3265" s="213">
        <v>1</v>
      </c>
      <c r="M3265" s="197" t="str">
        <f ca="1">IF(V3265=TRUE,     IF($Y$4&gt;96,"TOO MANY",VLOOKUP(B3265&amp;"_"&amp;C3265&amp;"_"&amp;E3265&amp;"_B",CALC!W:X,2,FALSE)),    "")</f>
        <v/>
      </c>
      <c r="N3265" s="206"/>
      <c r="O3265" s="213">
        <v>1</v>
      </c>
      <c r="P3265" s="197" t="str">
        <f ca="1">IF(W3265=TRUE,   IF($Y$4&gt;96,"TOO MANY", VLOOKUP(B3265&amp;"_"&amp;C3265&amp;"_"&amp;E3265&amp;"_C",CALC!W:X,2,FALSE)),   "")</f>
        <v/>
      </c>
      <c r="Q3265" s="206"/>
      <c r="R3265" s="119" t="b">
        <f t="shared" ca="1" si="357"/>
        <v>0</v>
      </c>
      <c r="S3265" s="119" t="b">
        <f t="shared" ca="1" si="355"/>
        <v>0</v>
      </c>
      <c r="T3265" s="119" t="b">
        <f t="shared" ca="1" si="356"/>
        <v>0</v>
      </c>
      <c r="U3265" s="119" t="b">
        <f t="shared" ca="1" si="358"/>
        <v>0</v>
      </c>
      <c r="V3265" s="160" t="b">
        <f t="shared" ca="1" si="359"/>
        <v>0</v>
      </c>
      <c r="W3265" s="119" t="b">
        <f t="shared" ca="1" si="360"/>
        <v>0</v>
      </c>
      <c r="X3265" s="119" t="b">
        <f t="shared" ca="1" si="361"/>
        <v>0</v>
      </c>
    </row>
    <row r="3266" spans="2:24" x14ac:dyDescent="0.25">
      <c r="B3266" s="194" t="str">
        <f ca="1" xml:space="preserve"> IF(INDIRECT("FROM_NGS2_SampleSheet!A"&amp;ROW()-5,TRUE)="","",  INDIRECT(    "FROM_NGS2_SampleSheet!"   &amp;  CHAR(64 + MATCH(VLOOKUP(B$6,mapping!$A:$B,2,FALSE),FROM_NGS2_SampleSheet!$1:$1,0))   &amp;  ROW()-5,TRUE)    )</f>
        <v/>
      </c>
      <c r="C3266" s="195" t="str">
        <f ca="1" xml:space="preserve"> IF(INDIRECT("FROM_NGS2_SampleSheet!A"&amp;ROW()-5,TRUE)="","",  INDIRECT(    "FROM_NGS2_SampleSheet!"   &amp;  CHAR(64 + MATCH(VLOOKUP(C$6,mapping!$A:$B,2,FALSE),FROM_NGS2_SampleSheet!$1:$1,0))   &amp;  ROW()-5,TRUE)    )</f>
        <v/>
      </c>
      <c r="D3266" s="195" t="str">
        <f ca="1" xml:space="preserve"> IF(INDIRECT("FROM_NGS2_SampleSheet!A"&amp;ROW()-5,TRUE)="","",  INDIRECT(    "FROM_NGS2_SampleSheet!"   &amp;  CHAR(64 + MATCH(VLOOKUP(D$6,mapping!$A:$B,2,FALSE),FROM_NGS2_SampleSheet!$1:$1,0))   &amp;  ROW()-5,TRUE)    )</f>
        <v/>
      </c>
      <c r="E3266" s="195" t="str">
        <f ca="1" xml:space="preserve"> IF(INDIRECT("FROM_NGS2_SampleSheet!A"&amp;ROW()-5,TRUE)="","",  "e" &amp; INDIRECT(    "FROM_NGS2_SampleSheet!"   &amp;  CHAR(64 + MATCH(VLOOKUP(E$6,mapping!$A:$B,2,FALSE),FROM_NGS2_SampleSheet!$1:$1,0))   &amp;  ROW()-5,TRUE)    )</f>
        <v/>
      </c>
      <c r="F3266" s="195" t="str">
        <f ca="1" xml:space="preserve"> IF(INDIRECT("FROM_NGS2_SampleSheet!A"&amp;ROW()-5,TRUE)="","",  INDIRECT(    "FROM_NGS2_SampleSheet!"   &amp;  CHAR(64 + MATCH(VLOOKUP(F$6,mapping!$A:$B,2,FALSE),FROM_NGS2_SampleSheet!$1:$1,0))   &amp;  ROW()-5,TRUE)    )</f>
        <v/>
      </c>
      <c r="G3266" s="196" t="str">
        <f ca="1" xml:space="preserve"> IF(INDIRECT("FROM_NGS2_SampleSheet!A"&amp;ROW()-5,TRUE)="","",  INDIRECT(    "FROM_NGS2_SampleSheet!"   &amp;  CHAR(64 + MATCH(VLOOKUP(G$6,mapping!$A:$B,2,FALSE),FROM_NGS2_SampleSheet!$1:$1,0))   &amp;  ROW()-5,TRUE)    )</f>
        <v/>
      </c>
      <c r="H3266" s="195"/>
      <c r="I3266" s="213">
        <v>1</v>
      </c>
      <c r="J3266" s="197" t="str">
        <f ca="1">IF(U3266=TRUE,    IF($Y$4&gt;96,"TOO MANY",VLOOKUP(B3266&amp;"_"&amp;C3266&amp;"_"&amp;E3266&amp;"_A",CALC!W:X,2,FALSE)),   "")</f>
        <v/>
      </c>
      <c r="L3266" s="213">
        <v>1</v>
      </c>
      <c r="M3266" s="197" t="str">
        <f ca="1">IF(V3266=TRUE,     IF($Y$4&gt;96,"TOO MANY",VLOOKUP(B3266&amp;"_"&amp;C3266&amp;"_"&amp;E3266&amp;"_B",CALC!W:X,2,FALSE)),    "")</f>
        <v/>
      </c>
      <c r="N3266" s="206"/>
      <c r="O3266" s="213">
        <v>1</v>
      </c>
      <c r="P3266" s="197" t="str">
        <f ca="1">IF(W3266=TRUE,   IF($Y$4&gt;96,"TOO MANY", VLOOKUP(B3266&amp;"_"&amp;C3266&amp;"_"&amp;E3266&amp;"_C",CALC!W:X,2,FALSE)),   "")</f>
        <v/>
      </c>
      <c r="Q3266" s="206"/>
      <c r="R3266" s="119" t="b">
        <f t="shared" ca="1" si="357"/>
        <v>0</v>
      </c>
      <c r="S3266" s="119" t="b">
        <f t="shared" ca="1" si="355"/>
        <v>0</v>
      </c>
      <c r="T3266" s="119" t="b">
        <f t="shared" ca="1" si="356"/>
        <v>0</v>
      </c>
      <c r="U3266" s="119" t="b">
        <f t="shared" ca="1" si="358"/>
        <v>0</v>
      </c>
      <c r="V3266" s="160" t="b">
        <f t="shared" ca="1" si="359"/>
        <v>0</v>
      </c>
      <c r="W3266" s="119" t="b">
        <f t="shared" ca="1" si="360"/>
        <v>0</v>
      </c>
      <c r="X3266" s="119" t="b">
        <f t="shared" ca="1" si="361"/>
        <v>0</v>
      </c>
    </row>
    <row r="3267" spans="2:24" x14ac:dyDescent="0.25">
      <c r="B3267" s="194" t="str">
        <f ca="1" xml:space="preserve"> IF(INDIRECT("FROM_NGS2_SampleSheet!A"&amp;ROW()-5,TRUE)="","",  INDIRECT(    "FROM_NGS2_SampleSheet!"   &amp;  CHAR(64 + MATCH(VLOOKUP(B$6,mapping!$A:$B,2,FALSE),FROM_NGS2_SampleSheet!$1:$1,0))   &amp;  ROW()-5,TRUE)    )</f>
        <v/>
      </c>
      <c r="C3267" s="195" t="str">
        <f ca="1" xml:space="preserve"> IF(INDIRECT("FROM_NGS2_SampleSheet!A"&amp;ROW()-5,TRUE)="","",  INDIRECT(    "FROM_NGS2_SampleSheet!"   &amp;  CHAR(64 + MATCH(VLOOKUP(C$6,mapping!$A:$B,2,FALSE),FROM_NGS2_SampleSheet!$1:$1,0))   &amp;  ROW()-5,TRUE)    )</f>
        <v/>
      </c>
      <c r="D3267" s="195" t="str">
        <f ca="1" xml:space="preserve"> IF(INDIRECT("FROM_NGS2_SampleSheet!A"&amp;ROW()-5,TRUE)="","",  INDIRECT(    "FROM_NGS2_SampleSheet!"   &amp;  CHAR(64 + MATCH(VLOOKUP(D$6,mapping!$A:$B,2,FALSE),FROM_NGS2_SampleSheet!$1:$1,0))   &amp;  ROW()-5,TRUE)    )</f>
        <v/>
      </c>
      <c r="E3267" s="195" t="str">
        <f ca="1" xml:space="preserve"> IF(INDIRECT("FROM_NGS2_SampleSheet!A"&amp;ROW()-5,TRUE)="","",  "e" &amp; INDIRECT(    "FROM_NGS2_SampleSheet!"   &amp;  CHAR(64 + MATCH(VLOOKUP(E$6,mapping!$A:$B,2,FALSE),FROM_NGS2_SampleSheet!$1:$1,0))   &amp;  ROW()-5,TRUE)    )</f>
        <v/>
      </c>
      <c r="F3267" s="195" t="str">
        <f ca="1" xml:space="preserve"> IF(INDIRECT("FROM_NGS2_SampleSheet!A"&amp;ROW()-5,TRUE)="","",  INDIRECT(    "FROM_NGS2_SampleSheet!"   &amp;  CHAR(64 + MATCH(VLOOKUP(F$6,mapping!$A:$B,2,FALSE),FROM_NGS2_SampleSheet!$1:$1,0))   &amp;  ROW()-5,TRUE)    )</f>
        <v/>
      </c>
      <c r="G3267" s="196" t="str">
        <f ca="1" xml:space="preserve"> IF(INDIRECT("FROM_NGS2_SampleSheet!A"&amp;ROW()-5,TRUE)="","",  INDIRECT(    "FROM_NGS2_SampleSheet!"   &amp;  CHAR(64 + MATCH(VLOOKUP(G$6,mapping!$A:$B,2,FALSE),FROM_NGS2_SampleSheet!$1:$1,0))   &amp;  ROW()-5,TRUE)    )</f>
        <v/>
      </c>
      <c r="H3267" s="195"/>
      <c r="I3267" s="213">
        <v>1</v>
      </c>
      <c r="J3267" s="197" t="str">
        <f ca="1">IF(U3267=TRUE,    IF($Y$4&gt;96,"TOO MANY",VLOOKUP(B3267&amp;"_"&amp;C3267&amp;"_"&amp;E3267&amp;"_A",CALC!W:X,2,FALSE)),   "")</f>
        <v/>
      </c>
      <c r="L3267" s="213">
        <v>1</v>
      </c>
      <c r="M3267" s="197" t="str">
        <f ca="1">IF(V3267=TRUE,     IF($Y$4&gt;96,"TOO MANY",VLOOKUP(B3267&amp;"_"&amp;C3267&amp;"_"&amp;E3267&amp;"_B",CALC!W:X,2,FALSE)),    "")</f>
        <v/>
      </c>
      <c r="N3267" s="206"/>
      <c r="O3267" s="213">
        <v>1</v>
      </c>
      <c r="P3267" s="197" t="str">
        <f ca="1">IF(W3267=TRUE,   IF($Y$4&gt;96,"TOO MANY", VLOOKUP(B3267&amp;"_"&amp;C3267&amp;"_"&amp;E3267&amp;"_C",CALC!W:X,2,FALSE)),   "")</f>
        <v/>
      </c>
      <c r="Q3267" s="206"/>
      <c r="R3267" s="119" t="b">
        <f t="shared" ca="1" si="357"/>
        <v>0</v>
      </c>
      <c r="S3267" s="119" t="b">
        <f t="shared" ca="1" si="355"/>
        <v>0</v>
      </c>
      <c r="T3267" s="119" t="b">
        <f t="shared" ca="1" si="356"/>
        <v>0</v>
      </c>
      <c r="U3267" s="119" t="b">
        <f t="shared" ca="1" si="358"/>
        <v>0</v>
      </c>
      <c r="V3267" s="160" t="b">
        <f t="shared" ca="1" si="359"/>
        <v>0</v>
      </c>
      <c r="W3267" s="119" t="b">
        <f t="shared" ca="1" si="360"/>
        <v>0</v>
      </c>
      <c r="X3267" s="119" t="b">
        <f t="shared" ca="1" si="361"/>
        <v>0</v>
      </c>
    </row>
    <row r="3268" spans="2:24" x14ac:dyDescent="0.25">
      <c r="B3268" s="194" t="str">
        <f ca="1" xml:space="preserve"> IF(INDIRECT("FROM_NGS2_SampleSheet!A"&amp;ROW()-5,TRUE)="","",  INDIRECT(    "FROM_NGS2_SampleSheet!"   &amp;  CHAR(64 + MATCH(VLOOKUP(B$6,mapping!$A:$B,2,FALSE),FROM_NGS2_SampleSheet!$1:$1,0))   &amp;  ROW()-5,TRUE)    )</f>
        <v/>
      </c>
      <c r="C3268" s="195" t="str">
        <f ca="1" xml:space="preserve"> IF(INDIRECT("FROM_NGS2_SampleSheet!A"&amp;ROW()-5,TRUE)="","",  INDIRECT(    "FROM_NGS2_SampleSheet!"   &amp;  CHAR(64 + MATCH(VLOOKUP(C$6,mapping!$A:$B,2,FALSE),FROM_NGS2_SampleSheet!$1:$1,0))   &amp;  ROW()-5,TRUE)    )</f>
        <v/>
      </c>
      <c r="D3268" s="195" t="str">
        <f ca="1" xml:space="preserve"> IF(INDIRECT("FROM_NGS2_SampleSheet!A"&amp;ROW()-5,TRUE)="","",  INDIRECT(    "FROM_NGS2_SampleSheet!"   &amp;  CHAR(64 + MATCH(VLOOKUP(D$6,mapping!$A:$B,2,FALSE),FROM_NGS2_SampleSheet!$1:$1,0))   &amp;  ROW()-5,TRUE)    )</f>
        <v/>
      </c>
      <c r="E3268" s="195" t="str">
        <f ca="1" xml:space="preserve"> IF(INDIRECT("FROM_NGS2_SampleSheet!A"&amp;ROW()-5,TRUE)="","",  "e" &amp; INDIRECT(    "FROM_NGS2_SampleSheet!"   &amp;  CHAR(64 + MATCH(VLOOKUP(E$6,mapping!$A:$B,2,FALSE),FROM_NGS2_SampleSheet!$1:$1,0))   &amp;  ROW()-5,TRUE)    )</f>
        <v/>
      </c>
      <c r="F3268" s="195" t="str">
        <f ca="1" xml:space="preserve"> IF(INDIRECT("FROM_NGS2_SampleSheet!A"&amp;ROW()-5,TRUE)="","",  INDIRECT(    "FROM_NGS2_SampleSheet!"   &amp;  CHAR(64 + MATCH(VLOOKUP(F$6,mapping!$A:$B,2,FALSE),FROM_NGS2_SampleSheet!$1:$1,0))   &amp;  ROW()-5,TRUE)    )</f>
        <v/>
      </c>
      <c r="G3268" s="196" t="str">
        <f ca="1" xml:space="preserve"> IF(INDIRECT("FROM_NGS2_SampleSheet!A"&amp;ROW()-5,TRUE)="","",  INDIRECT(    "FROM_NGS2_SampleSheet!"   &amp;  CHAR(64 + MATCH(VLOOKUP(G$6,mapping!$A:$B,2,FALSE),FROM_NGS2_SampleSheet!$1:$1,0))   &amp;  ROW()-5,TRUE)    )</f>
        <v/>
      </c>
      <c r="H3268" s="195"/>
      <c r="I3268" s="213">
        <v>1</v>
      </c>
      <c r="J3268" s="197" t="str">
        <f ca="1">IF(U3268=TRUE,    IF($Y$4&gt;96,"TOO MANY",VLOOKUP(B3268&amp;"_"&amp;C3268&amp;"_"&amp;E3268&amp;"_A",CALC!W:X,2,FALSE)),   "")</f>
        <v/>
      </c>
      <c r="L3268" s="213">
        <v>1</v>
      </c>
      <c r="M3268" s="197" t="str">
        <f ca="1">IF(V3268=TRUE,     IF($Y$4&gt;96,"TOO MANY",VLOOKUP(B3268&amp;"_"&amp;C3268&amp;"_"&amp;E3268&amp;"_B",CALC!W:X,2,FALSE)),    "")</f>
        <v/>
      </c>
      <c r="N3268" s="206"/>
      <c r="O3268" s="213">
        <v>1</v>
      </c>
      <c r="P3268" s="197" t="str">
        <f ca="1">IF(W3268=TRUE,   IF($Y$4&gt;96,"TOO MANY", VLOOKUP(B3268&amp;"_"&amp;C3268&amp;"_"&amp;E3268&amp;"_C",CALC!W:X,2,FALSE)),   "")</f>
        <v/>
      </c>
      <c r="Q3268" s="206"/>
      <c r="R3268" s="119" t="b">
        <f t="shared" ca="1" si="357"/>
        <v>0</v>
      </c>
      <c r="S3268" s="119" t="b">
        <f t="shared" ca="1" si="355"/>
        <v>0</v>
      </c>
      <c r="T3268" s="119" t="b">
        <f t="shared" ca="1" si="356"/>
        <v>0</v>
      </c>
      <c r="U3268" s="119" t="b">
        <f t="shared" ca="1" si="358"/>
        <v>0</v>
      </c>
      <c r="V3268" s="160" t="b">
        <f t="shared" ca="1" si="359"/>
        <v>0</v>
      </c>
      <c r="W3268" s="119" t="b">
        <f t="shared" ca="1" si="360"/>
        <v>0</v>
      </c>
      <c r="X3268" s="119" t="b">
        <f t="shared" ca="1" si="361"/>
        <v>0</v>
      </c>
    </row>
    <row r="3269" spans="2:24" x14ac:dyDescent="0.25">
      <c r="B3269" s="194" t="str">
        <f ca="1" xml:space="preserve"> IF(INDIRECT("FROM_NGS2_SampleSheet!A"&amp;ROW()-5,TRUE)="","",  INDIRECT(    "FROM_NGS2_SampleSheet!"   &amp;  CHAR(64 + MATCH(VLOOKUP(B$6,mapping!$A:$B,2,FALSE),FROM_NGS2_SampleSheet!$1:$1,0))   &amp;  ROW()-5,TRUE)    )</f>
        <v/>
      </c>
      <c r="C3269" s="195" t="str">
        <f ca="1" xml:space="preserve"> IF(INDIRECT("FROM_NGS2_SampleSheet!A"&amp;ROW()-5,TRUE)="","",  INDIRECT(    "FROM_NGS2_SampleSheet!"   &amp;  CHAR(64 + MATCH(VLOOKUP(C$6,mapping!$A:$B,2,FALSE),FROM_NGS2_SampleSheet!$1:$1,0))   &amp;  ROW()-5,TRUE)    )</f>
        <v/>
      </c>
      <c r="D3269" s="195" t="str">
        <f ca="1" xml:space="preserve"> IF(INDIRECT("FROM_NGS2_SampleSheet!A"&amp;ROW()-5,TRUE)="","",  INDIRECT(    "FROM_NGS2_SampleSheet!"   &amp;  CHAR(64 + MATCH(VLOOKUP(D$6,mapping!$A:$B,2,FALSE),FROM_NGS2_SampleSheet!$1:$1,0))   &amp;  ROW()-5,TRUE)    )</f>
        <v/>
      </c>
      <c r="E3269" s="195" t="str">
        <f ca="1" xml:space="preserve"> IF(INDIRECT("FROM_NGS2_SampleSheet!A"&amp;ROW()-5,TRUE)="","",  "e" &amp; INDIRECT(    "FROM_NGS2_SampleSheet!"   &amp;  CHAR(64 + MATCH(VLOOKUP(E$6,mapping!$A:$B,2,FALSE),FROM_NGS2_SampleSheet!$1:$1,0))   &amp;  ROW()-5,TRUE)    )</f>
        <v/>
      </c>
      <c r="F3269" s="195" t="str">
        <f ca="1" xml:space="preserve"> IF(INDIRECT("FROM_NGS2_SampleSheet!A"&amp;ROW()-5,TRUE)="","",  INDIRECT(    "FROM_NGS2_SampleSheet!"   &amp;  CHAR(64 + MATCH(VLOOKUP(F$6,mapping!$A:$B,2,FALSE),FROM_NGS2_SampleSheet!$1:$1,0))   &amp;  ROW()-5,TRUE)    )</f>
        <v/>
      </c>
      <c r="G3269" s="196" t="str">
        <f ca="1" xml:space="preserve"> IF(INDIRECT("FROM_NGS2_SampleSheet!A"&amp;ROW()-5,TRUE)="","",  INDIRECT(    "FROM_NGS2_SampleSheet!"   &amp;  CHAR(64 + MATCH(VLOOKUP(G$6,mapping!$A:$B,2,FALSE),FROM_NGS2_SampleSheet!$1:$1,0))   &amp;  ROW()-5,TRUE)    )</f>
        <v/>
      </c>
      <c r="H3269" s="195"/>
      <c r="I3269" s="213">
        <v>1</v>
      </c>
      <c r="J3269" s="197" t="str">
        <f ca="1">IF(U3269=TRUE,    IF($Y$4&gt;96,"TOO MANY",VLOOKUP(B3269&amp;"_"&amp;C3269&amp;"_"&amp;E3269&amp;"_A",CALC!W:X,2,FALSE)),   "")</f>
        <v/>
      </c>
      <c r="L3269" s="213">
        <v>1</v>
      </c>
      <c r="M3269" s="197" t="str">
        <f ca="1">IF(V3269=TRUE,     IF($Y$4&gt;96,"TOO MANY",VLOOKUP(B3269&amp;"_"&amp;C3269&amp;"_"&amp;E3269&amp;"_B",CALC!W:X,2,FALSE)),    "")</f>
        <v/>
      </c>
      <c r="N3269" s="206"/>
      <c r="O3269" s="213">
        <v>1</v>
      </c>
      <c r="P3269" s="197" t="str">
        <f ca="1">IF(W3269=TRUE,   IF($Y$4&gt;96,"TOO MANY", VLOOKUP(B3269&amp;"_"&amp;C3269&amp;"_"&amp;E3269&amp;"_C",CALC!W:X,2,FALSE)),   "")</f>
        <v/>
      </c>
      <c r="Q3269" s="206"/>
      <c r="R3269" s="119" t="b">
        <f t="shared" ca="1" si="357"/>
        <v>0</v>
      </c>
      <c r="S3269" s="119" t="b">
        <f t="shared" ca="1" si="355"/>
        <v>0</v>
      </c>
      <c r="T3269" s="119" t="b">
        <f t="shared" ca="1" si="356"/>
        <v>0</v>
      </c>
      <c r="U3269" s="119" t="b">
        <f t="shared" ca="1" si="358"/>
        <v>0</v>
      </c>
      <c r="V3269" s="160" t="b">
        <f t="shared" ca="1" si="359"/>
        <v>0</v>
      </c>
      <c r="W3269" s="119" t="b">
        <f t="shared" ca="1" si="360"/>
        <v>0</v>
      </c>
      <c r="X3269" s="119" t="b">
        <f t="shared" ca="1" si="361"/>
        <v>0</v>
      </c>
    </row>
    <row r="3270" spans="2:24" x14ac:dyDescent="0.25">
      <c r="B3270" s="194" t="str">
        <f ca="1" xml:space="preserve"> IF(INDIRECT("FROM_NGS2_SampleSheet!A"&amp;ROW()-5,TRUE)="","",  INDIRECT(    "FROM_NGS2_SampleSheet!"   &amp;  CHAR(64 + MATCH(VLOOKUP(B$6,mapping!$A:$B,2,FALSE),FROM_NGS2_SampleSheet!$1:$1,0))   &amp;  ROW()-5,TRUE)    )</f>
        <v/>
      </c>
      <c r="C3270" s="195" t="str">
        <f ca="1" xml:space="preserve"> IF(INDIRECT("FROM_NGS2_SampleSheet!A"&amp;ROW()-5,TRUE)="","",  INDIRECT(    "FROM_NGS2_SampleSheet!"   &amp;  CHAR(64 + MATCH(VLOOKUP(C$6,mapping!$A:$B,2,FALSE),FROM_NGS2_SampleSheet!$1:$1,0))   &amp;  ROW()-5,TRUE)    )</f>
        <v/>
      </c>
      <c r="D3270" s="195" t="str">
        <f ca="1" xml:space="preserve"> IF(INDIRECT("FROM_NGS2_SampleSheet!A"&amp;ROW()-5,TRUE)="","",  INDIRECT(    "FROM_NGS2_SampleSheet!"   &amp;  CHAR(64 + MATCH(VLOOKUP(D$6,mapping!$A:$B,2,FALSE),FROM_NGS2_SampleSheet!$1:$1,0))   &amp;  ROW()-5,TRUE)    )</f>
        <v/>
      </c>
      <c r="E3270" s="195" t="str">
        <f ca="1" xml:space="preserve"> IF(INDIRECT("FROM_NGS2_SampleSheet!A"&amp;ROW()-5,TRUE)="","",  "e" &amp; INDIRECT(    "FROM_NGS2_SampleSheet!"   &amp;  CHAR(64 + MATCH(VLOOKUP(E$6,mapping!$A:$B,2,FALSE),FROM_NGS2_SampleSheet!$1:$1,0))   &amp;  ROW()-5,TRUE)    )</f>
        <v/>
      </c>
      <c r="F3270" s="195" t="str">
        <f ca="1" xml:space="preserve"> IF(INDIRECT("FROM_NGS2_SampleSheet!A"&amp;ROW()-5,TRUE)="","",  INDIRECT(    "FROM_NGS2_SampleSheet!"   &amp;  CHAR(64 + MATCH(VLOOKUP(F$6,mapping!$A:$B,2,FALSE),FROM_NGS2_SampleSheet!$1:$1,0))   &amp;  ROW()-5,TRUE)    )</f>
        <v/>
      </c>
      <c r="G3270" s="196" t="str">
        <f ca="1" xml:space="preserve"> IF(INDIRECT("FROM_NGS2_SampleSheet!A"&amp;ROW()-5,TRUE)="","",  INDIRECT(    "FROM_NGS2_SampleSheet!"   &amp;  CHAR(64 + MATCH(VLOOKUP(G$6,mapping!$A:$B,2,FALSE),FROM_NGS2_SampleSheet!$1:$1,0))   &amp;  ROW()-5,TRUE)    )</f>
        <v/>
      </c>
      <c r="H3270" s="195"/>
      <c r="I3270" s="213">
        <v>1</v>
      </c>
      <c r="J3270" s="197" t="str">
        <f ca="1">IF(U3270=TRUE,    IF($Y$4&gt;96,"TOO MANY",VLOOKUP(B3270&amp;"_"&amp;C3270&amp;"_"&amp;E3270&amp;"_A",CALC!W:X,2,FALSE)),   "")</f>
        <v/>
      </c>
      <c r="L3270" s="213">
        <v>1</v>
      </c>
      <c r="M3270" s="197" t="str">
        <f ca="1">IF(V3270=TRUE,     IF($Y$4&gt;96,"TOO MANY",VLOOKUP(B3270&amp;"_"&amp;C3270&amp;"_"&amp;E3270&amp;"_B",CALC!W:X,2,FALSE)),    "")</f>
        <v/>
      </c>
      <c r="N3270" s="206"/>
      <c r="O3270" s="213">
        <v>1</v>
      </c>
      <c r="P3270" s="197" t="str">
        <f ca="1">IF(W3270=TRUE,   IF($Y$4&gt;96,"TOO MANY", VLOOKUP(B3270&amp;"_"&amp;C3270&amp;"_"&amp;E3270&amp;"_C",CALC!W:X,2,FALSE)),   "")</f>
        <v/>
      </c>
      <c r="Q3270" s="206"/>
      <c r="R3270" s="119" t="b">
        <f t="shared" ca="1" si="357"/>
        <v>0</v>
      </c>
      <c r="S3270" s="119" t="b">
        <f t="shared" ca="1" si="355"/>
        <v>0</v>
      </c>
      <c r="T3270" s="119" t="b">
        <f t="shared" ca="1" si="356"/>
        <v>0</v>
      </c>
      <c r="U3270" s="119" t="b">
        <f t="shared" ca="1" si="358"/>
        <v>0</v>
      </c>
      <c r="V3270" s="160" t="b">
        <f t="shared" ca="1" si="359"/>
        <v>0</v>
      </c>
      <c r="W3270" s="119" t="b">
        <f t="shared" ca="1" si="360"/>
        <v>0</v>
      </c>
      <c r="X3270" s="119" t="b">
        <f t="shared" ca="1" si="361"/>
        <v>0</v>
      </c>
    </row>
    <row r="3271" spans="2:24" x14ac:dyDescent="0.25">
      <c r="B3271" s="194" t="str">
        <f ca="1" xml:space="preserve"> IF(INDIRECT("FROM_NGS2_SampleSheet!A"&amp;ROW()-5,TRUE)="","",  INDIRECT(    "FROM_NGS2_SampleSheet!"   &amp;  CHAR(64 + MATCH(VLOOKUP(B$6,mapping!$A:$B,2,FALSE),FROM_NGS2_SampleSheet!$1:$1,0))   &amp;  ROW()-5,TRUE)    )</f>
        <v/>
      </c>
      <c r="C3271" s="195" t="str">
        <f ca="1" xml:space="preserve"> IF(INDIRECT("FROM_NGS2_SampleSheet!A"&amp;ROW()-5,TRUE)="","",  INDIRECT(    "FROM_NGS2_SampleSheet!"   &amp;  CHAR(64 + MATCH(VLOOKUP(C$6,mapping!$A:$B,2,FALSE),FROM_NGS2_SampleSheet!$1:$1,0))   &amp;  ROW()-5,TRUE)    )</f>
        <v/>
      </c>
      <c r="D3271" s="195" t="str">
        <f ca="1" xml:space="preserve"> IF(INDIRECT("FROM_NGS2_SampleSheet!A"&amp;ROW()-5,TRUE)="","",  INDIRECT(    "FROM_NGS2_SampleSheet!"   &amp;  CHAR(64 + MATCH(VLOOKUP(D$6,mapping!$A:$B,2,FALSE),FROM_NGS2_SampleSheet!$1:$1,0))   &amp;  ROW()-5,TRUE)    )</f>
        <v/>
      </c>
      <c r="E3271" s="195" t="str">
        <f ca="1" xml:space="preserve"> IF(INDIRECT("FROM_NGS2_SampleSheet!A"&amp;ROW()-5,TRUE)="","",  "e" &amp; INDIRECT(    "FROM_NGS2_SampleSheet!"   &amp;  CHAR(64 + MATCH(VLOOKUP(E$6,mapping!$A:$B,2,FALSE),FROM_NGS2_SampleSheet!$1:$1,0))   &amp;  ROW()-5,TRUE)    )</f>
        <v/>
      </c>
      <c r="F3271" s="195" t="str">
        <f ca="1" xml:space="preserve"> IF(INDIRECT("FROM_NGS2_SampleSheet!A"&amp;ROW()-5,TRUE)="","",  INDIRECT(    "FROM_NGS2_SampleSheet!"   &amp;  CHAR(64 + MATCH(VLOOKUP(F$6,mapping!$A:$B,2,FALSE),FROM_NGS2_SampleSheet!$1:$1,0))   &amp;  ROW()-5,TRUE)    )</f>
        <v/>
      </c>
      <c r="G3271" s="196" t="str">
        <f ca="1" xml:space="preserve"> IF(INDIRECT("FROM_NGS2_SampleSheet!A"&amp;ROW()-5,TRUE)="","",  INDIRECT(    "FROM_NGS2_SampleSheet!"   &amp;  CHAR(64 + MATCH(VLOOKUP(G$6,mapping!$A:$B,2,FALSE),FROM_NGS2_SampleSheet!$1:$1,0))   &amp;  ROW()-5,TRUE)    )</f>
        <v/>
      </c>
      <c r="H3271" s="195"/>
      <c r="I3271" s="213">
        <v>1</v>
      </c>
      <c r="J3271" s="197" t="str">
        <f ca="1">IF(U3271=TRUE,    IF($Y$4&gt;96,"TOO MANY",VLOOKUP(B3271&amp;"_"&amp;C3271&amp;"_"&amp;E3271&amp;"_A",CALC!W:X,2,FALSE)),   "")</f>
        <v/>
      </c>
      <c r="L3271" s="213">
        <v>1</v>
      </c>
      <c r="M3271" s="197" t="str">
        <f ca="1">IF(V3271=TRUE,     IF($Y$4&gt;96,"TOO MANY",VLOOKUP(B3271&amp;"_"&amp;C3271&amp;"_"&amp;E3271&amp;"_B",CALC!W:X,2,FALSE)),    "")</f>
        <v/>
      </c>
      <c r="N3271" s="206"/>
      <c r="O3271" s="213">
        <v>1</v>
      </c>
      <c r="P3271" s="197" t="str">
        <f ca="1">IF(W3271=TRUE,   IF($Y$4&gt;96,"TOO MANY", VLOOKUP(B3271&amp;"_"&amp;C3271&amp;"_"&amp;E3271&amp;"_C",CALC!W:X,2,FALSE)),   "")</f>
        <v/>
      </c>
      <c r="Q3271" s="206"/>
      <c r="R3271" s="119" t="b">
        <f t="shared" ca="1" si="357"/>
        <v>0</v>
      </c>
      <c r="S3271" s="119" t="b">
        <f t="shared" ca="1" si="355"/>
        <v>0</v>
      </c>
      <c r="T3271" s="119" t="b">
        <f t="shared" ca="1" si="356"/>
        <v>0</v>
      </c>
      <c r="U3271" s="119" t="b">
        <f t="shared" ca="1" si="358"/>
        <v>0</v>
      </c>
      <c r="V3271" s="160" t="b">
        <f t="shared" ca="1" si="359"/>
        <v>0</v>
      </c>
      <c r="W3271" s="119" t="b">
        <f t="shared" ca="1" si="360"/>
        <v>0</v>
      </c>
      <c r="X3271" s="119" t="b">
        <f t="shared" ca="1" si="361"/>
        <v>0</v>
      </c>
    </row>
    <row r="3272" spans="2:24" x14ac:dyDescent="0.25">
      <c r="B3272" s="194" t="str">
        <f ca="1" xml:space="preserve"> IF(INDIRECT("FROM_NGS2_SampleSheet!A"&amp;ROW()-5,TRUE)="","",  INDIRECT(    "FROM_NGS2_SampleSheet!"   &amp;  CHAR(64 + MATCH(VLOOKUP(B$6,mapping!$A:$B,2,FALSE),FROM_NGS2_SampleSheet!$1:$1,0))   &amp;  ROW()-5,TRUE)    )</f>
        <v/>
      </c>
      <c r="C3272" s="195" t="str">
        <f ca="1" xml:space="preserve"> IF(INDIRECT("FROM_NGS2_SampleSheet!A"&amp;ROW()-5,TRUE)="","",  INDIRECT(    "FROM_NGS2_SampleSheet!"   &amp;  CHAR(64 + MATCH(VLOOKUP(C$6,mapping!$A:$B,2,FALSE),FROM_NGS2_SampleSheet!$1:$1,0))   &amp;  ROW()-5,TRUE)    )</f>
        <v/>
      </c>
      <c r="D3272" s="195" t="str">
        <f ca="1" xml:space="preserve"> IF(INDIRECT("FROM_NGS2_SampleSheet!A"&amp;ROW()-5,TRUE)="","",  INDIRECT(    "FROM_NGS2_SampleSheet!"   &amp;  CHAR(64 + MATCH(VLOOKUP(D$6,mapping!$A:$B,2,FALSE),FROM_NGS2_SampleSheet!$1:$1,0))   &amp;  ROW()-5,TRUE)    )</f>
        <v/>
      </c>
      <c r="E3272" s="195" t="str">
        <f ca="1" xml:space="preserve"> IF(INDIRECT("FROM_NGS2_SampleSheet!A"&amp;ROW()-5,TRUE)="","",  "e" &amp; INDIRECT(    "FROM_NGS2_SampleSheet!"   &amp;  CHAR(64 + MATCH(VLOOKUP(E$6,mapping!$A:$B,2,FALSE),FROM_NGS2_SampleSheet!$1:$1,0))   &amp;  ROW()-5,TRUE)    )</f>
        <v/>
      </c>
      <c r="F3272" s="195" t="str">
        <f ca="1" xml:space="preserve"> IF(INDIRECT("FROM_NGS2_SampleSheet!A"&amp;ROW()-5,TRUE)="","",  INDIRECT(    "FROM_NGS2_SampleSheet!"   &amp;  CHAR(64 + MATCH(VLOOKUP(F$6,mapping!$A:$B,2,FALSE),FROM_NGS2_SampleSheet!$1:$1,0))   &amp;  ROW()-5,TRUE)    )</f>
        <v/>
      </c>
      <c r="G3272" s="196" t="str">
        <f ca="1" xml:space="preserve"> IF(INDIRECT("FROM_NGS2_SampleSheet!A"&amp;ROW()-5,TRUE)="","",  INDIRECT(    "FROM_NGS2_SampleSheet!"   &amp;  CHAR(64 + MATCH(VLOOKUP(G$6,mapping!$A:$B,2,FALSE),FROM_NGS2_SampleSheet!$1:$1,0))   &amp;  ROW()-5,TRUE)    )</f>
        <v/>
      </c>
      <c r="H3272" s="195"/>
      <c r="I3272" s="213">
        <v>1</v>
      </c>
      <c r="J3272" s="197" t="str">
        <f ca="1">IF(U3272=TRUE,    IF($Y$4&gt;96,"TOO MANY",VLOOKUP(B3272&amp;"_"&amp;C3272&amp;"_"&amp;E3272&amp;"_A",CALC!W:X,2,FALSE)),   "")</f>
        <v/>
      </c>
      <c r="L3272" s="213">
        <v>1</v>
      </c>
      <c r="M3272" s="197" t="str">
        <f ca="1">IF(V3272=TRUE,     IF($Y$4&gt;96,"TOO MANY",VLOOKUP(B3272&amp;"_"&amp;C3272&amp;"_"&amp;E3272&amp;"_B",CALC!W:X,2,FALSE)),    "")</f>
        <v/>
      </c>
      <c r="N3272" s="206"/>
      <c r="O3272" s="213">
        <v>1</v>
      </c>
      <c r="P3272" s="197" t="str">
        <f ca="1">IF(W3272=TRUE,   IF($Y$4&gt;96,"TOO MANY", VLOOKUP(B3272&amp;"_"&amp;C3272&amp;"_"&amp;E3272&amp;"_C",CALC!W:X,2,FALSE)),   "")</f>
        <v/>
      </c>
      <c r="Q3272" s="206"/>
      <c r="R3272" s="119" t="b">
        <f t="shared" ca="1" si="357"/>
        <v>0</v>
      </c>
      <c r="S3272" s="119" t="b">
        <f t="shared" ref="S3272:S3335" ca="1" si="362">IF(AND(R3272=TRUE,$U$3=TRUE),TRUE)</f>
        <v>0</v>
      </c>
      <c r="T3272" s="119" t="b">
        <f t="shared" ref="T3272:T3335" ca="1" si="363">IF(AND(R3272=TRUE,$U$4=TRUE,$U$3=TRUE),TRUE)</f>
        <v>0</v>
      </c>
      <c r="U3272" s="119" t="b">
        <f t="shared" ca="1" si="358"/>
        <v>0</v>
      </c>
      <c r="V3272" s="160" t="b">
        <f t="shared" ca="1" si="359"/>
        <v>0</v>
      </c>
      <c r="W3272" s="119" t="b">
        <f t="shared" ca="1" si="360"/>
        <v>0</v>
      </c>
      <c r="X3272" s="119" t="b">
        <f t="shared" ca="1" si="361"/>
        <v>0</v>
      </c>
    </row>
    <row r="3273" spans="2:24" x14ac:dyDescent="0.25">
      <c r="B3273" s="194" t="str">
        <f ca="1" xml:space="preserve"> IF(INDIRECT("FROM_NGS2_SampleSheet!A"&amp;ROW()-5,TRUE)="","",  INDIRECT(    "FROM_NGS2_SampleSheet!"   &amp;  CHAR(64 + MATCH(VLOOKUP(B$6,mapping!$A:$B,2,FALSE),FROM_NGS2_SampleSheet!$1:$1,0))   &amp;  ROW()-5,TRUE)    )</f>
        <v/>
      </c>
      <c r="C3273" s="195" t="str">
        <f ca="1" xml:space="preserve"> IF(INDIRECT("FROM_NGS2_SampleSheet!A"&amp;ROW()-5,TRUE)="","",  INDIRECT(    "FROM_NGS2_SampleSheet!"   &amp;  CHAR(64 + MATCH(VLOOKUP(C$6,mapping!$A:$B,2,FALSE),FROM_NGS2_SampleSheet!$1:$1,0))   &amp;  ROW()-5,TRUE)    )</f>
        <v/>
      </c>
      <c r="D3273" s="195" t="str">
        <f ca="1" xml:space="preserve"> IF(INDIRECT("FROM_NGS2_SampleSheet!A"&amp;ROW()-5,TRUE)="","",  INDIRECT(    "FROM_NGS2_SampleSheet!"   &amp;  CHAR(64 + MATCH(VLOOKUP(D$6,mapping!$A:$B,2,FALSE),FROM_NGS2_SampleSheet!$1:$1,0))   &amp;  ROW()-5,TRUE)    )</f>
        <v/>
      </c>
      <c r="E3273" s="195" t="str">
        <f ca="1" xml:space="preserve"> IF(INDIRECT("FROM_NGS2_SampleSheet!A"&amp;ROW()-5,TRUE)="","",  "e" &amp; INDIRECT(    "FROM_NGS2_SampleSheet!"   &amp;  CHAR(64 + MATCH(VLOOKUP(E$6,mapping!$A:$B,2,FALSE),FROM_NGS2_SampleSheet!$1:$1,0))   &amp;  ROW()-5,TRUE)    )</f>
        <v/>
      </c>
      <c r="F3273" s="195" t="str">
        <f ca="1" xml:space="preserve"> IF(INDIRECT("FROM_NGS2_SampleSheet!A"&amp;ROW()-5,TRUE)="","",  INDIRECT(    "FROM_NGS2_SampleSheet!"   &amp;  CHAR(64 + MATCH(VLOOKUP(F$6,mapping!$A:$B,2,FALSE),FROM_NGS2_SampleSheet!$1:$1,0))   &amp;  ROW()-5,TRUE)    )</f>
        <v/>
      </c>
      <c r="G3273" s="196" t="str">
        <f ca="1" xml:space="preserve"> IF(INDIRECT("FROM_NGS2_SampleSheet!A"&amp;ROW()-5,TRUE)="","",  INDIRECT(    "FROM_NGS2_SampleSheet!"   &amp;  CHAR(64 + MATCH(VLOOKUP(G$6,mapping!$A:$B,2,FALSE),FROM_NGS2_SampleSheet!$1:$1,0))   &amp;  ROW()-5,TRUE)    )</f>
        <v/>
      </c>
      <c r="H3273" s="195"/>
      <c r="I3273" s="213">
        <v>1</v>
      </c>
      <c r="J3273" s="197" t="str">
        <f ca="1">IF(U3273=TRUE,    IF($Y$4&gt;96,"TOO MANY",VLOOKUP(B3273&amp;"_"&amp;C3273&amp;"_"&amp;E3273&amp;"_A",CALC!W:X,2,FALSE)),   "")</f>
        <v/>
      </c>
      <c r="L3273" s="213">
        <v>1</v>
      </c>
      <c r="M3273" s="197" t="str">
        <f ca="1">IF(V3273=TRUE,     IF($Y$4&gt;96,"TOO MANY",VLOOKUP(B3273&amp;"_"&amp;C3273&amp;"_"&amp;E3273&amp;"_B",CALC!W:X,2,FALSE)),    "")</f>
        <v/>
      </c>
      <c r="N3273" s="206"/>
      <c r="O3273" s="213">
        <v>1</v>
      </c>
      <c r="P3273" s="197" t="str">
        <f ca="1">IF(W3273=TRUE,   IF($Y$4&gt;96,"TOO MANY", VLOOKUP(B3273&amp;"_"&amp;C3273&amp;"_"&amp;E3273&amp;"_C",CALC!W:X,2,FALSE)),   "")</f>
        <v/>
      </c>
      <c r="Q3273" s="206"/>
      <c r="R3273" s="119" t="b">
        <f t="shared" ca="1" si="357"/>
        <v>0</v>
      </c>
      <c r="S3273" s="119" t="b">
        <f t="shared" ca="1" si="362"/>
        <v>0</v>
      </c>
      <c r="T3273" s="119" t="b">
        <f t="shared" ca="1" si="363"/>
        <v>0</v>
      </c>
      <c r="U3273" s="119" t="b">
        <f t="shared" ca="1" si="358"/>
        <v>0</v>
      </c>
      <c r="V3273" s="160" t="b">
        <f t="shared" ca="1" si="359"/>
        <v>0</v>
      </c>
      <c r="W3273" s="119" t="b">
        <f t="shared" ca="1" si="360"/>
        <v>0</v>
      </c>
      <c r="X3273" s="119" t="b">
        <f t="shared" ca="1" si="361"/>
        <v>0</v>
      </c>
    </row>
    <row r="3274" spans="2:24" x14ac:dyDescent="0.25">
      <c r="B3274" s="194" t="str">
        <f ca="1" xml:space="preserve"> IF(INDIRECT("FROM_NGS2_SampleSheet!A"&amp;ROW()-5,TRUE)="","",  INDIRECT(    "FROM_NGS2_SampleSheet!"   &amp;  CHAR(64 + MATCH(VLOOKUP(B$6,mapping!$A:$B,2,FALSE),FROM_NGS2_SampleSheet!$1:$1,0))   &amp;  ROW()-5,TRUE)    )</f>
        <v/>
      </c>
      <c r="C3274" s="195" t="str">
        <f ca="1" xml:space="preserve"> IF(INDIRECT("FROM_NGS2_SampleSheet!A"&amp;ROW()-5,TRUE)="","",  INDIRECT(    "FROM_NGS2_SampleSheet!"   &amp;  CHAR(64 + MATCH(VLOOKUP(C$6,mapping!$A:$B,2,FALSE),FROM_NGS2_SampleSheet!$1:$1,0))   &amp;  ROW()-5,TRUE)    )</f>
        <v/>
      </c>
      <c r="D3274" s="195" t="str">
        <f ca="1" xml:space="preserve"> IF(INDIRECT("FROM_NGS2_SampleSheet!A"&amp;ROW()-5,TRUE)="","",  INDIRECT(    "FROM_NGS2_SampleSheet!"   &amp;  CHAR(64 + MATCH(VLOOKUP(D$6,mapping!$A:$B,2,FALSE),FROM_NGS2_SampleSheet!$1:$1,0))   &amp;  ROW()-5,TRUE)    )</f>
        <v/>
      </c>
      <c r="E3274" s="195" t="str">
        <f ca="1" xml:space="preserve"> IF(INDIRECT("FROM_NGS2_SampleSheet!A"&amp;ROW()-5,TRUE)="","",  "e" &amp; INDIRECT(    "FROM_NGS2_SampleSheet!"   &amp;  CHAR(64 + MATCH(VLOOKUP(E$6,mapping!$A:$B,2,FALSE),FROM_NGS2_SampleSheet!$1:$1,0))   &amp;  ROW()-5,TRUE)    )</f>
        <v/>
      </c>
      <c r="F3274" s="195" t="str">
        <f ca="1" xml:space="preserve"> IF(INDIRECT("FROM_NGS2_SampleSheet!A"&amp;ROW()-5,TRUE)="","",  INDIRECT(    "FROM_NGS2_SampleSheet!"   &amp;  CHAR(64 + MATCH(VLOOKUP(F$6,mapping!$A:$B,2,FALSE),FROM_NGS2_SampleSheet!$1:$1,0))   &amp;  ROW()-5,TRUE)    )</f>
        <v/>
      </c>
      <c r="G3274" s="196" t="str">
        <f ca="1" xml:space="preserve"> IF(INDIRECT("FROM_NGS2_SampleSheet!A"&amp;ROW()-5,TRUE)="","",  INDIRECT(    "FROM_NGS2_SampleSheet!"   &amp;  CHAR(64 + MATCH(VLOOKUP(G$6,mapping!$A:$B,2,FALSE),FROM_NGS2_SampleSheet!$1:$1,0))   &amp;  ROW()-5,TRUE)    )</f>
        <v/>
      </c>
      <c r="H3274" s="195"/>
      <c r="I3274" s="213">
        <v>1</v>
      </c>
      <c r="J3274" s="197" t="str">
        <f ca="1">IF(U3274=TRUE,    IF($Y$4&gt;96,"TOO MANY",VLOOKUP(B3274&amp;"_"&amp;C3274&amp;"_"&amp;E3274&amp;"_A",CALC!W:X,2,FALSE)),   "")</f>
        <v/>
      </c>
      <c r="L3274" s="213">
        <v>1</v>
      </c>
      <c r="M3274" s="197" t="str">
        <f ca="1">IF(V3274=TRUE,     IF($Y$4&gt;96,"TOO MANY",VLOOKUP(B3274&amp;"_"&amp;C3274&amp;"_"&amp;E3274&amp;"_B",CALC!W:X,2,FALSE)),    "")</f>
        <v/>
      </c>
      <c r="N3274" s="206"/>
      <c r="O3274" s="213">
        <v>1</v>
      </c>
      <c r="P3274" s="197" t="str">
        <f ca="1">IF(W3274=TRUE,   IF($Y$4&gt;96,"TOO MANY", VLOOKUP(B3274&amp;"_"&amp;C3274&amp;"_"&amp;E3274&amp;"_C",CALC!W:X,2,FALSE)),   "")</f>
        <v/>
      </c>
      <c r="Q3274" s="206"/>
      <c r="R3274" s="119" t="b">
        <f t="shared" ca="1" si="357"/>
        <v>0</v>
      </c>
      <c r="S3274" s="119" t="b">
        <f t="shared" ca="1" si="362"/>
        <v>0</v>
      </c>
      <c r="T3274" s="119" t="b">
        <f t="shared" ca="1" si="363"/>
        <v>0</v>
      </c>
      <c r="U3274" s="119" t="b">
        <f t="shared" ca="1" si="358"/>
        <v>0</v>
      </c>
      <c r="V3274" s="160" t="b">
        <f t="shared" ca="1" si="359"/>
        <v>0</v>
      </c>
      <c r="W3274" s="119" t="b">
        <f t="shared" ca="1" si="360"/>
        <v>0</v>
      </c>
      <c r="X3274" s="119" t="b">
        <f t="shared" ca="1" si="361"/>
        <v>0</v>
      </c>
    </row>
    <row r="3275" spans="2:24" x14ac:dyDescent="0.25">
      <c r="B3275" s="194" t="str">
        <f ca="1" xml:space="preserve"> IF(INDIRECT("FROM_NGS2_SampleSheet!A"&amp;ROW()-5,TRUE)="","",  INDIRECT(    "FROM_NGS2_SampleSheet!"   &amp;  CHAR(64 + MATCH(VLOOKUP(B$6,mapping!$A:$B,2,FALSE),FROM_NGS2_SampleSheet!$1:$1,0))   &amp;  ROW()-5,TRUE)    )</f>
        <v/>
      </c>
      <c r="C3275" s="195" t="str">
        <f ca="1" xml:space="preserve"> IF(INDIRECT("FROM_NGS2_SampleSheet!A"&amp;ROW()-5,TRUE)="","",  INDIRECT(    "FROM_NGS2_SampleSheet!"   &amp;  CHAR(64 + MATCH(VLOOKUP(C$6,mapping!$A:$B,2,FALSE),FROM_NGS2_SampleSheet!$1:$1,0))   &amp;  ROW()-5,TRUE)    )</f>
        <v/>
      </c>
      <c r="D3275" s="195" t="str">
        <f ca="1" xml:space="preserve"> IF(INDIRECT("FROM_NGS2_SampleSheet!A"&amp;ROW()-5,TRUE)="","",  INDIRECT(    "FROM_NGS2_SampleSheet!"   &amp;  CHAR(64 + MATCH(VLOOKUP(D$6,mapping!$A:$B,2,FALSE),FROM_NGS2_SampleSheet!$1:$1,0))   &amp;  ROW()-5,TRUE)    )</f>
        <v/>
      </c>
      <c r="E3275" s="195" t="str">
        <f ca="1" xml:space="preserve"> IF(INDIRECT("FROM_NGS2_SampleSheet!A"&amp;ROW()-5,TRUE)="","",  "e" &amp; INDIRECT(    "FROM_NGS2_SampleSheet!"   &amp;  CHAR(64 + MATCH(VLOOKUP(E$6,mapping!$A:$B,2,FALSE),FROM_NGS2_SampleSheet!$1:$1,0))   &amp;  ROW()-5,TRUE)    )</f>
        <v/>
      </c>
      <c r="F3275" s="195" t="str">
        <f ca="1" xml:space="preserve"> IF(INDIRECT("FROM_NGS2_SampleSheet!A"&amp;ROW()-5,TRUE)="","",  INDIRECT(    "FROM_NGS2_SampleSheet!"   &amp;  CHAR(64 + MATCH(VLOOKUP(F$6,mapping!$A:$B,2,FALSE),FROM_NGS2_SampleSheet!$1:$1,0))   &amp;  ROW()-5,TRUE)    )</f>
        <v/>
      </c>
      <c r="G3275" s="196" t="str">
        <f ca="1" xml:space="preserve"> IF(INDIRECT("FROM_NGS2_SampleSheet!A"&amp;ROW()-5,TRUE)="","",  INDIRECT(    "FROM_NGS2_SampleSheet!"   &amp;  CHAR(64 + MATCH(VLOOKUP(G$6,mapping!$A:$B,2,FALSE),FROM_NGS2_SampleSheet!$1:$1,0))   &amp;  ROW()-5,TRUE)    )</f>
        <v/>
      </c>
      <c r="H3275" s="195"/>
      <c r="I3275" s="213">
        <v>1</v>
      </c>
      <c r="J3275" s="197" t="str">
        <f ca="1">IF(U3275=TRUE,    IF($Y$4&gt;96,"TOO MANY",VLOOKUP(B3275&amp;"_"&amp;C3275&amp;"_"&amp;E3275&amp;"_A",CALC!W:X,2,FALSE)),   "")</f>
        <v/>
      </c>
      <c r="L3275" s="213">
        <v>1</v>
      </c>
      <c r="M3275" s="197" t="str">
        <f ca="1">IF(V3275=TRUE,     IF($Y$4&gt;96,"TOO MANY",VLOOKUP(B3275&amp;"_"&amp;C3275&amp;"_"&amp;E3275&amp;"_B",CALC!W:X,2,FALSE)),    "")</f>
        <v/>
      </c>
      <c r="N3275" s="206"/>
      <c r="O3275" s="213">
        <v>1</v>
      </c>
      <c r="P3275" s="197" t="str">
        <f ca="1">IF(W3275=TRUE,   IF($Y$4&gt;96,"TOO MANY", VLOOKUP(B3275&amp;"_"&amp;C3275&amp;"_"&amp;E3275&amp;"_C",CALC!W:X,2,FALSE)),   "")</f>
        <v/>
      </c>
      <c r="Q3275" s="206"/>
      <c r="R3275" s="119" t="b">
        <f t="shared" ca="1" si="357"/>
        <v>0</v>
      </c>
      <c r="S3275" s="119" t="b">
        <f t="shared" ca="1" si="362"/>
        <v>0</v>
      </c>
      <c r="T3275" s="119" t="b">
        <f t="shared" ca="1" si="363"/>
        <v>0</v>
      </c>
      <c r="U3275" s="119" t="b">
        <f t="shared" ca="1" si="358"/>
        <v>0</v>
      </c>
      <c r="V3275" s="160" t="b">
        <f t="shared" ca="1" si="359"/>
        <v>0</v>
      </c>
      <c r="W3275" s="119" t="b">
        <f t="shared" ca="1" si="360"/>
        <v>0</v>
      </c>
      <c r="X3275" s="119" t="b">
        <f t="shared" ca="1" si="361"/>
        <v>0</v>
      </c>
    </row>
    <row r="3276" spans="2:24" x14ac:dyDescent="0.25">
      <c r="B3276" s="194" t="str">
        <f ca="1" xml:space="preserve"> IF(INDIRECT("FROM_NGS2_SampleSheet!A"&amp;ROW()-5,TRUE)="","",  INDIRECT(    "FROM_NGS2_SampleSheet!"   &amp;  CHAR(64 + MATCH(VLOOKUP(B$6,mapping!$A:$B,2,FALSE),FROM_NGS2_SampleSheet!$1:$1,0))   &amp;  ROW()-5,TRUE)    )</f>
        <v/>
      </c>
      <c r="C3276" s="195" t="str">
        <f ca="1" xml:space="preserve"> IF(INDIRECT("FROM_NGS2_SampleSheet!A"&amp;ROW()-5,TRUE)="","",  INDIRECT(    "FROM_NGS2_SampleSheet!"   &amp;  CHAR(64 + MATCH(VLOOKUP(C$6,mapping!$A:$B,2,FALSE),FROM_NGS2_SampleSheet!$1:$1,0))   &amp;  ROW()-5,TRUE)    )</f>
        <v/>
      </c>
      <c r="D3276" s="195" t="str">
        <f ca="1" xml:space="preserve"> IF(INDIRECT("FROM_NGS2_SampleSheet!A"&amp;ROW()-5,TRUE)="","",  INDIRECT(    "FROM_NGS2_SampleSheet!"   &amp;  CHAR(64 + MATCH(VLOOKUP(D$6,mapping!$A:$B,2,FALSE),FROM_NGS2_SampleSheet!$1:$1,0))   &amp;  ROW()-5,TRUE)    )</f>
        <v/>
      </c>
      <c r="E3276" s="195" t="str">
        <f ca="1" xml:space="preserve"> IF(INDIRECT("FROM_NGS2_SampleSheet!A"&amp;ROW()-5,TRUE)="","",  "e" &amp; INDIRECT(    "FROM_NGS2_SampleSheet!"   &amp;  CHAR(64 + MATCH(VLOOKUP(E$6,mapping!$A:$B,2,FALSE),FROM_NGS2_SampleSheet!$1:$1,0))   &amp;  ROW()-5,TRUE)    )</f>
        <v/>
      </c>
      <c r="F3276" s="195" t="str">
        <f ca="1" xml:space="preserve"> IF(INDIRECT("FROM_NGS2_SampleSheet!A"&amp;ROW()-5,TRUE)="","",  INDIRECT(    "FROM_NGS2_SampleSheet!"   &amp;  CHAR(64 + MATCH(VLOOKUP(F$6,mapping!$A:$B,2,FALSE),FROM_NGS2_SampleSheet!$1:$1,0))   &amp;  ROW()-5,TRUE)    )</f>
        <v/>
      </c>
      <c r="G3276" s="196" t="str">
        <f ca="1" xml:space="preserve"> IF(INDIRECT("FROM_NGS2_SampleSheet!A"&amp;ROW()-5,TRUE)="","",  INDIRECT(    "FROM_NGS2_SampleSheet!"   &amp;  CHAR(64 + MATCH(VLOOKUP(G$6,mapping!$A:$B,2,FALSE),FROM_NGS2_SampleSheet!$1:$1,0))   &amp;  ROW()-5,TRUE)    )</f>
        <v/>
      </c>
      <c r="H3276" s="195"/>
      <c r="I3276" s="213">
        <v>1</v>
      </c>
      <c r="J3276" s="197" t="str">
        <f ca="1">IF(U3276=TRUE,    IF($Y$4&gt;96,"TOO MANY",VLOOKUP(B3276&amp;"_"&amp;C3276&amp;"_"&amp;E3276&amp;"_A",CALC!W:X,2,FALSE)),   "")</f>
        <v/>
      </c>
      <c r="L3276" s="213">
        <v>1</v>
      </c>
      <c r="M3276" s="197" t="str">
        <f ca="1">IF(V3276=TRUE,     IF($Y$4&gt;96,"TOO MANY",VLOOKUP(B3276&amp;"_"&amp;C3276&amp;"_"&amp;E3276&amp;"_B",CALC!W:X,2,FALSE)),    "")</f>
        <v/>
      </c>
      <c r="N3276" s="206"/>
      <c r="O3276" s="213">
        <v>1</v>
      </c>
      <c r="P3276" s="197" t="str">
        <f ca="1">IF(W3276=TRUE,   IF($Y$4&gt;96,"TOO MANY", VLOOKUP(B3276&amp;"_"&amp;C3276&amp;"_"&amp;E3276&amp;"_C",CALC!W:X,2,FALSE)),   "")</f>
        <v/>
      </c>
      <c r="Q3276" s="206"/>
      <c r="R3276" s="119" t="b">
        <f t="shared" ca="1" si="357"/>
        <v>0</v>
      </c>
      <c r="S3276" s="119" t="b">
        <f t="shared" ca="1" si="362"/>
        <v>0</v>
      </c>
      <c r="T3276" s="119" t="b">
        <f t="shared" ca="1" si="363"/>
        <v>0</v>
      </c>
      <c r="U3276" s="119" t="b">
        <f t="shared" ca="1" si="358"/>
        <v>0</v>
      </c>
      <c r="V3276" s="160" t="b">
        <f t="shared" ca="1" si="359"/>
        <v>0</v>
      </c>
      <c r="W3276" s="119" t="b">
        <f t="shared" ca="1" si="360"/>
        <v>0</v>
      </c>
      <c r="X3276" s="119" t="b">
        <f t="shared" ca="1" si="361"/>
        <v>0</v>
      </c>
    </row>
    <row r="3277" spans="2:24" x14ac:dyDescent="0.25">
      <c r="B3277" s="194" t="str">
        <f ca="1" xml:space="preserve"> IF(INDIRECT("FROM_NGS2_SampleSheet!A"&amp;ROW()-5,TRUE)="","",  INDIRECT(    "FROM_NGS2_SampleSheet!"   &amp;  CHAR(64 + MATCH(VLOOKUP(B$6,mapping!$A:$B,2,FALSE),FROM_NGS2_SampleSheet!$1:$1,0))   &amp;  ROW()-5,TRUE)    )</f>
        <v/>
      </c>
      <c r="C3277" s="195" t="str">
        <f ca="1" xml:space="preserve"> IF(INDIRECT("FROM_NGS2_SampleSheet!A"&amp;ROW()-5,TRUE)="","",  INDIRECT(    "FROM_NGS2_SampleSheet!"   &amp;  CHAR(64 + MATCH(VLOOKUP(C$6,mapping!$A:$B,2,FALSE),FROM_NGS2_SampleSheet!$1:$1,0))   &amp;  ROW()-5,TRUE)    )</f>
        <v/>
      </c>
      <c r="D3277" s="195" t="str">
        <f ca="1" xml:space="preserve"> IF(INDIRECT("FROM_NGS2_SampleSheet!A"&amp;ROW()-5,TRUE)="","",  INDIRECT(    "FROM_NGS2_SampleSheet!"   &amp;  CHAR(64 + MATCH(VLOOKUP(D$6,mapping!$A:$B,2,FALSE),FROM_NGS2_SampleSheet!$1:$1,0))   &amp;  ROW()-5,TRUE)    )</f>
        <v/>
      </c>
      <c r="E3277" s="195" t="str">
        <f ca="1" xml:space="preserve"> IF(INDIRECT("FROM_NGS2_SampleSheet!A"&amp;ROW()-5,TRUE)="","",  "e" &amp; INDIRECT(    "FROM_NGS2_SampleSheet!"   &amp;  CHAR(64 + MATCH(VLOOKUP(E$6,mapping!$A:$B,2,FALSE),FROM_NGS2_SampleSheet!$1:$1,0))   &amp;  ROW()-5,TRUE)    )</f>
        <v/>
      </c>
      <c r="F3277" s="195" t="str">
        <f ca="1" xml:space="preserve"> IF(INDIRECT("FROM_NGS2_SampleSheet!A"&amp;ROW()-5,TRUE)="","",  INDIRECT(    "FROM_NGS2_SampleSheet!"   &amp;  CHAR(64 + MATCH(VLOOKUP(F$6,mapping!$A:$B,2,FALSE),FROM_NGS2_SampleSheet!$1:$1,0))   &amp;  ROW()-5,TRUE)    )</f>
        <v/>
      </c>
      <c r="G3277" s="196" t="str">
        <f ca="1" xml:space="preserve"> IF(INDIRECT("FROM_NGS2_SampleSheet!A"&amp;ROW()-5,TRUE)="","",  INDIRECT(    "FROM_NGS2_SampleSheet!"   &amp;  CHAR(64 + MATCH(VLOOKUP(G$6,mapping!$A:$B,2,FALSE),FROM_NGS2_SampleSheet!$1:$1,0))   &amp;  ROW()-5,TRUE)    )</f>
        <v/>
      </c>
      <c r="H3277" s="195"/>
      <c r="I3277" s="213">
        <v>1</v>
      </c>
      <c r="J3277" s="197" t="str">
        <f ca="1">IF(U3277=TRUE,    IF($Y$4&gt;96,"TOO MANY",VLOOKUP(B3277&amp;"_"&amp;C3277&amp;"_"&amp;E3277&amp;"_A",CALC!W:X,2,FALSE)),   "")</f>
        <v/>
      </c>
      <c r="L3277" s="213">
        <v>1</v>
      </c>
      <c r="M3277" s="197" t="str">
        <f ca="1">IF(V3277=TRUE,     IF($Y$4&gt;96,"TOO MANY",VLOOKUP(B3277&amp;"_"&amp;C3277&amp;"_"&amp;E3277&amp;"_B",CALC!W:X,2,FALSE)),    "")</f>
        <v/>
      </c>
      <c r="N3277" s="206"/>
      <c r="O3277" s="213">
        <v>1</v>
      </c>
      <c r="P3277" s="197" t="str">
        <f ca="1">IF(W3277=TRUE,   IF($Y$4&gt;96,"TOO MANY", VLOOKUP(B3277&amp;"_"&amp;C3277&amp;"_"&amp;E3277&amp;"_C",CALC!W:X,2,FALSE)),   "")</f>
        <v/>
      </c>
      <c r="Q3277" s="206"/>
      <c r="R3277" s="119" t="b">
        <f t="shared" ca="1" si="357"/>
        <v>0</v>
      </c>
      <c r="S3277" s="119" t="b">
        <f t="shared" ca="1" si="362"/>
        <v>0</v>
      </c>
      <c r="T3277" s="119" t="b">
        <f t="shared" ca="1" si="363"/>
        <v>0</v>
      </c>
      <c r="U3277" s="119" t="b">
        <f t="shared" ca="1" si="358"/>
        <v>0</v>
      </c>
      <c r="V3277" s="160" t="b">
        <f t="shared" ca="1" si="359"/>
        <v>0</v>
      </c>
      <c r="W3277" s="119" t="b">
        <f t="shared" ca="1" si="360"/>
        <v>0</v>
      </c>
      <c r="X3277" s="119" t="b">
        <f t="shared" ca="1" si="361"/>
        <v>0</v>
      </c>
    </row>
    <row r="3278" spans="2:24" x14ac:dyDescent="0.25">
      <c r="B3278" s="194" t="str">
        <f ca="1" xml:space="preserve"> IF(INDIRECT("FROM_NGS2_SampleSheet!A"&amp;ROW()-5,TRUE)="","",  INDIRECT(    "FROM_NGS2_SampleSheet!"   &amp;  CHAR(64 + MATCH(VLOOKUP(B$6,mapping!$A:$B,2,FALSE),FROM_NGS2_SampleSheet!$1:$1,0))   &amp;  ROW()-5,TRUE)    )</f>
        <v/>
      </c>
      <c r="C3278" s="195" t="str">
        <f ca="1" xml:space="preserve"> IF(INDIRECT("FROM_NGS2_SampleSheet!A"&amp;ROW()-5,TRUE)="","",  INDIRECT(    "FROM_NGS2_SampleSheet!"   &amp;  CHAR(64 + MATCH(VLOOKUP(C$6,mapping!$A:$B,2,FALSE),FROM_NGS2_SampleSheet!$1:$1,0))   &amp;  ROW()-5,TRUE)    )</f>
        <v/>
      </c>
      <c r="D3278" s="195" t="str">
        <f ca="1" xml:space="preserve"> IF(INDIRECT("FROM_NGS2_SampleSheet!A"&amp;ROW()-5,TRUE)="","",  INDIRECT(    "FROM_NGS2_SampleSheet!"   &amp;  CHAR(64 + MATCH(VLOOKUP(D$6,mapping!$A:$B,2,FALSE),FROM_NGS2_SampleSheet!$1:$1,0))   &amp;  ROW()-5,TRUE)    )</f>
        <v/>
      </c>
      <c r="E3278" s="195" t="str">
        <f ca="1" xml:space="preserve"> IF(INDIRECT("FROM_NGS2_SampleSheet!A"&amp;ROW()-5,TRUE)="","",  "e" &amp; INDIRECT(    "FROM_NGS2_SampleSheet!"   &amp;  CHAR(64 + MATCH(VLOOKUP(E$6,mapping!$A:$B,2,FALSE),FROM_NGS2_SampleSheet!$1:$1,0))   &amp;  ROW()-5,TRUE)    )</f>
        <v/>
      </c>
      <c r="F3278" s="195" t="str">
        <f ca="1" xml:space="preserve"> IF(INDIRECT("FROM_NGS2_SampleSheet!A"&amp;ROW()-5,TRUE)="","",  INDIRECT(    "FROM_NGS2_SampleSheet!"   &amp;  CHAR(64 + MATCH(VLOOKUP(F$6,mapping!$A:$B,2,FALSE),FROM_NGS2_SampleSheet!$1:$1,0))   &amp;  ROW()-5,TRUE)    )</f>
        <v/>
      </c>
      <c r="G3278" s="196" t="str">
        <f ca="1" xml:space="preserve"> IF(INDIRECT("FROM_NGS2_SampleSheet!A"&amp;ROW()-5,TRUE)="","",  INDIRECT(    "FROM_NGS2_SampleSheet!"   &amp;  CHAR(64 + MATCH(VLOOKUP(G$6,mapping!$A:$B,2,FALSE),FROM_NGS2_SampleSheet!$1:$1,0))   &amp;  ROW()-5,TRUE)    )</f>
        <v/>
      </c>
      <c r="H3278" s="195"/>
      <c r="I3278" s="213">
        <v>1</v>
      </c>
      <c r="J3278" s="197" t="str">
        <f ca="1">IF(U3278=TRUE,    IF($Y$4&gt;96,"TOO MANY",VLOOKUP(B3278&amp;"_"&amp;C3278&amp;"_"&amp;E3278&amp;"_A",CALC!W:X,2,FALSE)),   "")</f>
        <v/>
      </c>
      <c r="L3278" s="213">
        <v>1</v>
      </c>
      <c r="M3278" s="197" t="str">
        <f ca="1">IF(V3278=TRUE,     IF($Y$4&gt;96,"TOO MANY",VLOOKUP(B3278&amp;"_"&amp;C3278&amp;"_"&amp;E3278&amp;"_B",CALC!W:X,2,FALSE)),    "")</f>
        <v/>
      </c>
      <c r="N3278" s="206"/>
      <c r="O3278" s="213">
        <v>1</v>
      </c>
      <c r="P3278" s="197" t="str">
        <f ca="1">IF(W3278=TRUE,   IF($Y$4&gt;96,"TOO MANY", VLOOKUP(B3278&amp;"_"&amp;C3278&amp;"_"&amp;E3278&amp;"_C",CALC!W:X,2,FALSE)),   "")</f>
        <v/>
      </c>
      <c r="Q3278" s="206"/>
      <c r="R3278" s="119" t="b">
        <f t="shared" ca="1" si="357"/>
        <v>0</v>
      </c>
      <c r="S3278" s="119" t="b">
        <f t="shared" ca="1" si="362"/>
        <v>0</v>
      </c>
      <c r="T3278" s="119" t="b">
        <f t="shared" ca="1" si="363"/>
        <v>0</v>
      </c>
      <c r="U3278" s="119" t="b">
        <f t="shared" ca="1" si="358"/>
        <v>0</v>
      </c>
      <c r="V3278" s="160" t="b">
        <f t="shared" ca="1" si="359"/>
        <v>0</v>
      </c>
      <c r="W3278" s="119" t="b">
        <f t="shared" ca="1" si="360"/>
        <v>0</v>
      </c>
      <c r="X3278" s="119" t="b">
        <f t="shared" ca="1" si="361"/>
        <v>0</v>
      </c>
    </row>
    <row r="3279" spans="2:24" x14ac:dyDescent="0.25">
      <c r="B3279" s="194" t="str">
        <f ca="1" xml:space="preserve"> IF(INDIRECT("FROM_NGS2_SampleSheet!A"&amp;ROW()-5,TRUE)="","",  INDIRECT(    "FROM_NGS2_SampleSheet!"   &amp;  CHAR(64 + MATCH(VLOOKUP(B$6,mapping!$A:$B,2,FALSE),FROM_NGS2_SampleSheet!$1:$1,0))   &amp;  ROW()-5,TRUE)    )</f>
        <v/>
      </c>
      <c r="C3279" s="195" t="str">
        <f ca="1" xml:space="preserve"> IF(INDIRECT("FROM_NGS2_SampleSheet!A"&amp;ROW()-5,TRUE)="","",  INDIRECT(    "FROM_NGS2_SampleSheet!"   &amp;  CHAR(64 + MATCH(VLOOKUP(C$6,mapping!$A:$B,2,FALSE),FROM_NGS2_SampleSheet!$1:$1,0))   &amp;  ROW()-5,TRUE)    )</f>
        <v/>
      </c>
      <c r="D3279" s="195" t="str">
        <f ca="1" xml:space="preserve"> IF(INDIRECT("FROM_NGS2_SampleSheet!A"&amp;ROW()-5,TRUE)="","",  INDIRECT(    "FROM_NGS2_SampleSheet!"   &amp;  CHAR(64 + MATCH(VLOOKUP(D$6,mapping!$A:$B,2,FALSE),FROM_NGS2_SampleSheet!$1:$1,0))   &amp;  ROW()-5,TRUE)    )</f>
        <v/>
      </c>
      <c r="E3279" s="195" t="str">
        <f ca="1" xml:space="preserve"> IF(INDIRECT("FROM_NGS2_SampleSheet!A"&amp;ROW()-5,TRUE)="","",  "e" &amp; INDIRECT(    "FROM_NGS2_SampleSheet!"   &amp;  CHAR(64 + MATCH(VLOOKUP(E$6,mapping!$A:$B,2,FALSE),FROM_NGS2_SampleSheet!$1:$1,0))   &amp;  ROW()-5,TRUE)    )</f>
        <v/>
      </c>
      <c r="F3279" s="195" t="str">
        <f ca="1" xml:space="preserve"> IF(INDIRECT("FROM_NGS2_SampleSheet!A"&amp;ROW()-5,TRUE)="","",  INDIRECT(    "FROM_NGS2_SampleSheet!"   &amp;  CHAR(64 + MATCH(VLOOKUP(F$6,mapping!$A:$B,2,FALSE),FROM_NGS2_SampleSheet!$1:$1,0))   &amp;  ROW()-5,TRUE)    )</f>
        <v/>
      </c>
      <c r="G3279" s="196" t="str">
        <f ca="1" xml:space="preserve"> IF(INDIRECT("FROM_NGS2_SampleSheet!A"&amp;ROW()-5,TRUE)="","",  INDIRECT(    "FROM_NGS2_SampleSheet!"   &amp;  CHAR(64 + MATCH(VLOOKUP(G$6,mapping!$A:$B,2,FALSE),FROM_NGS2_SampleSheet!$1:$1,0))   &amp;  ROW()-5,TRUE)    )</f>
        <v/>
      </c>
      <c r="H3279" s="195"/>
      <c r="I3279" s="213">
        <v>1</v>
      </c>
      <c r="J3279" s="197" t="str">
        <f ca="1">IF(U3279=TRUE,    IF($Y$4&gt;96,"TOO MANY",VLOOKUP(B3279&amp;"_"&amp;C3279&amp;"_"&amp;E3279&amp;"_A",CALC!W:X,2,FALSE)),   "")</f>
        <v/>
      </c>
      <c r="L3279" s="213">
        <v>1</v>
      </c>
      <c r="M3279" s="197" t="str">
        <f ca="1">IF(V3279=TRUE,     IF($Y$4&gt;96,"TOO MANY",VLOOKUP(B3279&amp;"_"&amp;C3279&amp;"_"&amp;E3279&amp;"_B",CALC!W:X,2,FALSE)),    "")</f>
        <v/>
      </c>
      <c r="N3279" s="206"/>
      <c r="O3279" s="213">
        <v>1</v>
      </c>
      <c r="P3279" s="197" t="str">
        <f ca="1">IF(W3279=TRUE,   IF($Y$4&gt;96,"TOO MANY", VLOOKUP(B3279&amp;"_"&amp;C3279&amp;"_"&amp;E3279&amp;"_C",CALC!W:X,2,FALSE)),   "")</f>
        <v/>
      </c>
      <c r="Q3279" s="206"/>
      <c r="R3279" s="119" t="b">
        <f t="shared" ca="1" si="357"/>
        <v>0</v>
      </c>
      <c r="S3279" s="119" t="b">
        <f t="shared" ca="1" si="362"/>
        <v>0</v>
      </c>
      <c r="T3279" s="119" t="b">
        <f t="shared" ca="1" si="363"/>
        <v>0</v>
      </c>
      <c r="U3279" s="119" t="b">
        <f t="shared" ca="1" si="358"/>
        <v>0</v>
      </c>
      <c r="V3279" s="160" t="b">
        <f t="shared" ca="1" si="359"/>
        <v>0</v>
      </c>
      <c r="W3279" s="119" t="b">
        <f t="shared" ca="1" si="360"/>
        <v>0</v>
      </c>
      <c r="X3279" s="119" t="b">
        <f t="shared" ca="1" si="361"/>
        <v>0</v>
      </c>
    </row>
    <row r="3280" spans="2:24" x14ac:dyDescent="0.25">
      <c r="B3280" s="194" t="str">
        <f ca="1" xml:space="preserve"> IF(INDIRECT("FROM_NGS2_SampleSheet!A"&amp;ROW()-5,TRUE)="","",  INDIRECT(    "FROM_NGS2_SampleSheet!"   &amp;  CHAR(64 + MATCH(VLOOKUP(B$6,mapping!$A:$B,2,FALSE),FROM_NGS2_SampleSheet!$1:$1,0))   &amp;  ROW()-5,TRUE)    )</f>
        <v/>
      </c>
      <c r="C3280" s="195" t="str">
        <f ca="1" xml:space="preserve"> IF(INDIRECT("FROM_NGS2_SampleSheet!A"&amp;ROW()-5,TRUE)="","",  INDIRECT(    "FROM_NGS2_SampleSheet!"   &amp;  CHAR(64 + MATCH(VLOOKUP(C$6,mapping!$A:$B,2,FALSE),FROM_NGS2_SampleSheet!$1:$1,0))   &amp;  ROW()-5,TRUE)    )</f>
        <v/>
      </c>
      <c r="D3280" s="195" t="str">
        <f ca="1" xml:space="preserve"> IF(INDIRECT("FROM_NGS2_SampleSheet!A"&amp;ROW()-5,TRUE)="","",  INDIRECT(    "FROM_NGS2_SampleSheet!"   &amp;  CHAR(64 + MATCH(VLOOKUP(D$6,mapping!$A:$B,2,FALSE),FROM_NGS2_SampleSheet!$1:$1,0))   &amp;  ROW()-5,TRUE)    )</f>
        <v/>
      </c>
      <c r="E3280" s="195" t="str">
        <f ca="1" xml:space="preserve"> IF(INDIRECT("FROM_NGS2_SampleSheet!A"&amp;ROW()-5,TRUE)="","",  "e" &amp; INDIRECT(    "FROM_NGS2_SampleSheet!"   &amp;  CHAR(64 + MATCH(VLOOKUP(E$6,mapping!$A:$B,2,FALSE),FROM_NGS2_SampleSheet!$1:$1,0))   &amp;  ROW()-5,TRUE)    )</f>
        <v/>
      </c>
      <c r="F3280" s="195" t="str">
        <f ca="1" xml:space="preserve"> IF(INDIRECT("FROM_NGS2_SampleSheet!A"&amp;ROW()-5,TRUE)="","",  INDIRECT(    "FROM_NGS2_SampleSheet!"   &amp;  CHAR(64 + MATCH(VLOOKUP(F$6,mapping!$A:$B,2,FALSE),FROM_NGS2_SampleSheet!$1:$1,0))   &amp;  ROW()-5,TRUE)    )</f>
        <v/>
      </c>
      <c r="G3280" s="196" t="str">
        <f ca="1" xml:space="preserve"> IF(INDIRECT("FROM_NGS2_SampleSheet!A"&amp;ROW()-5,TRUE)="","",  INDIRECT(    "FROM_NGS2_SampleSheet!"   &amp;  CHAR(64 + MATCH(VLOOKUP(G$6,mapping!$A:$B,2,FALSE),FROM_NGS2_SampleSheet!$1:$1,0))   &amp;  ROW()-5,TRUE)    )</f>
        <v/>
      </c>
      <c r="H3280" s="195"/>
      <c r="I3280" s="213">
        <v>1</v>
      </c>
      <c r="J3280" s="197" t="str">
        <f ca="1">IF(U3280=TRUE,    IF($Y$4&gt;96,"TOO MANY",VLOOKUP(B3280&amp;"_"&amp;C3280&amp;"_"&amp;E3280&amp;"_A",CALC!W:X,2,FALSE)),   "")</f>
        <v/>
      </c>
      <c r="L3280" s="213">
        <v>1</v>
      </c>
      <c r="M3280" s="197" t="str">
        <f ca="1">IF(V3280=TRUE,     IF($Y$4&gt;96,"TOO MANY",VLOOKUP(B3280&amp;"_"&amp;C3280&amp;"_"&amp;E3280&amp;"_B",CALC!W:X,2,FALSE)),    "")</f>
        <v/>
      </c>
      <c r="N3280" s="206"/>
      <c r="O3280" s="213">
        <v>1</v>
      </c>
      <c r="P3280" s="197" t="str">
        <f ca="1">IF(W3280=TRUE,   IF($Y$4&gt;96,"TOO MANY", VLOOKUP(B3280&amp;"_"&amp;C3280&amp;"_"&amp;E3280&amp;"_C",CALC!W:X,2,FALSE)),   "")</f>
        <v/>
      </c>
      <c r="Q3280" s="206"/>
      <c r="R3280" s="119" t="b">
        <f t="shared" ca="1" si="357"/>
        <v>0</v>
      </c>
      <c r="S3280" s="119" t="b">
        <f t="shared" ca="1" si="362"/>
        <v>0</v>
      </c>
      <c r="T3280" s="119" t="b">
        <f t="shared" ca="1" si="363"/>
        <v>0</v>
      </c>
      <c r="U3280" s="119" t="b">
        <f t="shared" ca="1" si="358"/>
        <v>0</v>
      </c>
      <c r="V3280" s="160" t="b">
        <f t="shared" ca="1" si="359"/>
        <v>0</v>
      </c>
      <c r="W3280" s="119" t="b">
        <f t="shared" ca="1" si="360"/>
        <v>0</v>
      </c>
      <c r="X3280" s="119" t="b">
        <f t="shared" ca="1" si="361"/>
        <v>0</v>
      </c>
    </row>
    <row r="3281" spans="2:24" x14ac:dyDescent="0.25">
      <c r="B3281" s="194" t="str">
        <f ca="1" xml:space="preserve"> IF(INDIRECT("FROM_NGS2_SampleSheet!A"&amp;ROW()-5,TRUE)="","",  INDIRECT(    "FROM_NGS2_SampleSheet!"   &amp;  CHAR(64 + MATCH(VLOOKUP(B$6,mapping!$A:$B,2,FALSE),FROM_NGS2_SampleSheet!$1:$1,0))   &amp;  ROW()-5,TRUE)    )</f>
        <v/>
      </c>
      <c r="C3281" s="195" t="str">
        <f ca="1" xml:space="preserve"> IF(INDIRECT("FROM_NGS2_SampleSheet!A"&amp;ROW()-5,TRUE)="","",  INDIRECT(    "FROM_NGS2_SampleSheet!"   &amp;  CHAR(64 + MATCH(VLOOKUP(C$6,mapping!$A:$B,2,FALSE),FROM_NGS2_SampleSheet!$1:$1,0))   &amp;  ROW()-5,TRUE)    )</f>
        <v/>
      </c>
      <c r="D3281" s="195" t="str">
        <f ca="1" xml:space="preserve"> IF(INDIRECT("FROM_NGS2_SampleSheet!A"&amp;ROW()-5,TRUE)="","",  INDIRECT(    "FROM_NGS2_SampleSheet!"   &amp;  CHAR(64 + MATCH(VLOOKUP(D$6,mapping!$A:$B,2,FALSE),FROM_NGS2_SampleSheet!$1:$1,0))   &amp;  ROW()-5,TRUE)    )</f>
        <v/>
      </c>
      <c r="E3281" s="195" t="str">
        <f ca="1" xml:space="preserve"> IF(INDIRECT("FROM_NGS2_SampleSheet!A"&amp;ROW()-5,TRUE)="","",  "e" &amp; INDIRECT(    "FROM_NGS2_SampleSheet!"   &amp;  CHAR(64 + MATCH(VLOOKUP(E$6,mapping!$A:$B,2,FALSE),FROM_NGS2_SampleSheet!$1:$1,0))   &amp;  ROW()-5,TRUE)    )</f>
        <v/>
      </c>
      <c r="F3281" s="195" t="str">
        <f ca="1" xml:space="preserve"> IF(INDIRECT("FROM_NGS2_SampleSheet!A"&amp;ROW()-5,TRUE)="","",  INDIRECT(    "FROM_NGS2_SampleSheet!"   &amp;  CHAR(64 + MATCH(VLOOKUP(F$6,mapping!$A:$B,2,FALSE),FROM_NGS2_SampleSheet!$1:$1,0))   &amp;  ROW()-5,TRUE)    )</f>
        <v/>
      </c>
      <c r="G3281" s="196" t="str">
        <f ca="1" xml:space="preserve"> IF(INDIRECT("FROM_NGS2_SampleSheet!A"&amp;ROW()-5,TRUE)="","",  INDIRECT(    "FROM_NGS2_SampleSheet!"   &amp;  CHAR(64 + MATCH(VLOOKUP(G$6,mapping!$A:$B,2,FALSE),FROM_NGS2_SampleSheet!$1:$1,0))   &amp;  ROW()-5,TRUE)    )</f>
        <v/>
      </c>
      <c r="H3281" s="195"/>
      <c r="I3281" s="213">
        <v>1</v>
      </c>
      <c r="J3281" s="197" t="str">
        <f ca="1">IF(U3281=TRUE,    IF($Y$4&gt;96,"TOO MANY",VLOOKUP(B3281&amp;"_"&amp;C3281&amp;"_"&amp;E3281&amp;"_A",CALC!W:X,2,FALSE)),   "")</f>
        <v/>
      </c>
      <c r="L3281" s="213">
        <v>1</v>
      </c>
      <c r="M3281" s="197" t="str">
        <f ca="1">IF(V3281=TRUE,     IF($Y$4&gt;96,"TOO MANY",VLOOKUP(B3281&amp;"_"&amp;C3281&amp;"_"&amp;E3281&amp;"_B",CALC!W:X,2,FALSE)),    "")</f>
        <v/>
      </c>
      <c r="N3281" s="206"/>
      <c r="O3281" s="213">
        <v>1</v>
      </c>
      <c r="P3281" s="197" t="str">
        <f ca="1">IF(W3281=TRUE,   IF($Y$4&gt;96,"TOO MANY", VLOOKUP(B3281&amp;"_"&amp;C3281&amp;"_"&amp;E3281&amp;"_C",CALC!W:X,2,FALSE)),   "")</f>
        <v/>
      </c>
      <c r="Q3281" s="206"/>
      <c r="R3281" s="119" t="b">
        <f t="shared" ca="1" si="357"/>
        <v>0</v>
      </c>
      <c r="S3281" s="119" t="b">
        <f t="shared" ca="1" si="362"/>
        <v>0</v>
      </c>
      <c r="T3281" s="119" t="b">
        <f t="shared" ca="1" si="363"/>
        <v>0</v>
      </c>
      <c r="U3281" s="119" t="b">
        <f t="shared" ca="1" si="358"/>
        <v>0</v>
      </c>
      <c r="V3281" s="160" t="b">
        <f t="shared" ca="1" si="359"/>
        <v>0</v>
      </c>
      <c r="W3281" s="119" t="b">
        <f t="shared" ca="1" si="360"/>
        <v>0</v>
      </c>
      <c r="X3281" s="119" t="b">
        <f t="shared" ca="1" si="361"/>
        <v>0</v>
      </c>
    </row>
    <row r="3282" spans="2:24" x14ac:dyDescent="0.25">
      <c r="B3282" s="194" t="str">
        <f ca="1" xml:space="preserve"> IF(INDIRECT("FROM_NGS2_SampleSheet!A"&amp;ROW()-5,TRUE)="","",  INDIRECT(    "FROM_NGS2_SampleSheet!"   &amp;  CHAR(64 + MATCH(VLOOKUP(B$6,mapping!$A:$B,2,FALSE),FROM_NGS2_SampleSheet!$1:$1,0))   &amp;  ROW()-5,TRUE)    )</f>
        <v/>
      </c>
      <c r="C3282" s="195" t="str">
        <f ca="1" xml:space="preserve"> IF(INDIRECT("FROM_NGS2_SampleSheet!A"&amp;ROW()-5,TRUE)="","",  INDIRECT(    "FROM_NGS2_SampleSheet!"   &amp;  CHAR(64 + MATCH(VLOOKUP(C$6,mapping!$A:$B,2,FALSE),FROM_NGS2_SampleSheet!$1:$1,0))   &amp;  ROW()-5,TRUE)    )</f>
        <v/>
      </c>
      <c r="D3282" s="195" t="str">
        <f ca="1" xml:space="preserve"> IF(INDIRECT("FROM_NGS2_SampleSheet!A"&amp;ROW()-5,TRUE)="","",  INDIRECT(    "FROM_NGS2_SampleSheet!"   &amp;  CHAR(64 + MATCH(VLOOKUP(D$6,mapping!$A:$B,2,FALSE),FROM_NGS2_SampleSheet!$1:$1,0))   &amp;  ROW()-5,TRUE)    )</f>
        <v/>
      </c>
      <c r="E3282" s="195" t="str">
        <f ca="1" xml:space="preserve"> IF(INDIRECT("FROM_NGS2_SampleSheet!A"&amp;ROW()-5,TRUE)="","",  "e" &amp; INDIRECT(    "FROM_NGS2_SampleSheet!"   &amp;  CHAR(64 + MATCH(VLOOKUP(E$6,mapping!$A:$B,2,FALSE),FROM_NGS2_SampleSheet!$1:$1,0))   &amp;  ROW()-5,TRUE)    )</f>
        <v/>
      </c>
      <c r="F3282" s="195" t="str">
        <f ca="1" xml:space="preserve"> IF(INDIRECT("FROM_NGS2_SampleSheet!A"&amp;ROW()-5,TRUE)="","",  INDIRECT(    "FROM_NGS2_SampleSheet!"   &amp;  CHAR(64 + MATCH(VLOOKUP(F$6,mapping!$A:$B,2,FALSE),FROM_NGS2_SampleSheet!$1:$1,0))   &amp;  ROW()-5,TRUE)    )</f>
        <v/>
      </c>
      <c r="G3282" s="196" t="str">
        <f ca="1" xml:space="preserve"> IF(INDIRECT("FROM_NGS2_SampleSheet!A"&amp;ROW()-5,TRUE)="","",  INDIRECT(    "FROM_NGS2_SampleSheet!"   &amp;  CHAR(64 + MATCH(VLOOKUP(G$6,mapping!$A:$B,2,FALSE),FROM_NGS2_SampleSheet!$1:$1,0))   &amp;  ROW()-5,TRUE)    )</f>
        <v/>
      </c>
      <c r="H3282" s="195"/>
      <c r="I3282" s="213">
        <v>1</v>
      </c>
      <c r="J3282" s="197" t="str">
        <f ca="1">IF(U3282=TRUE,    IF($Y$4&gt;96,"TOO MANY",VLOOKUP(B3282&amp;"_"&amp;C3282&amp;"_"&amp;E3282&amp;"_A",CALC!W:X,2,FALSE)),   "")</f>
        <v/>
      </c>
      <c r="L3282" s="213">
        <v>1</v>
      </c>
      <c r="M3282" s="197" t="str">
        <f ca="1">IF(V3282=TRUE,     IF($Y$4&gt;96,"TOO MANY",VLOOKUP(B3282&amp;"_"&amp;C3282&amp;"_"&amp;E3282&amp;"_B",CALC!W:X,2,FALSE)),    "")</f>
        <v/>
      </c>
      <c r="N3282" s="206"/>
      <c r="O3282" s="213">
        <v>1</v>
      </c>
      <c r="P3282" s="197" t="str">
        <f ca="1">IF(W3282=TRUE,   IF($Y$4&gt;96,"TOO MANY", VLOOKUP(B3282&amp;"_"&amp;C3282&amp;"_"&amp;E3282&amp;"_C",CALC!W:X,2,FALSE)),   "")</f>
        <v/>
      </c>
      <c r="Q3282" s="206"/>
      <c r="R3282" s="119" t="b">
        <f t="shared" ca="1" si="357"/>
        <v>0</v>
      </c>
      <c r="S3282" s="119" t="b">
        <f t="shared" ca="1" si="362"/>
        <v>0</v>
      </c>
      <c r="T3282" s="119" t="b">
        <f t="shared" ca="1" si="363"/>
        <v>0</v>
      </c>
      <c r="U3282" s="119" t="b">
        <f t="shared" ca="1" si="358"/>
        <v>0</v>
      </c>
      <c r="V3282" s="160" t="b">
        <f t="shared" ca="1" si="359"/>
        <v>0</v>
      </c>
      <c r="W3282" s="119" t="b">
        <f t="shared" ca="1" si="360"/>
        <v>0</v>
      </c>
      <c r="X3282" s="119" t="b">
        <f t="shared" ca="1" si="361"/>
        <v>0</v>
      </c>
    </row>
    <row r="3283" spans="2:24" x14ac:dyDescent="0.25">
      <c r="B3283" s="194" t="str">
        <f ca="1" xml:space="preserve"> IF(INDIRECT("FROM_NGS2_SampleSheet!A"&amp;ROW()-5,TRUE)="","",  INDIRECT(    "FROM_NGS2_SampleSheet!"   &amp;  CHAR(64 + MATCH(VLOOKUP(B$6,mapping!$A:$B,2,FALSE),FROM_NGS2_SampleSheet!$1:$1,0))   &amp;  ROW()-5,TRUE)    )</f>
        <v/>
      </c>
      <c r="C3283" s="195" t="str">
        <f ca="1" xml:space="preserve"> IF(INDIRECT("FROM_NGS2_SampleSheet!A"&amp;ROW()-5,TRUE)="","",  INDIRECT(    "FROM_NGS2_SampleSheet!"   &amp;  CHAR(64 + MATCH(VLOOKUP(C$6,mapping!$A:$B,2,FALSE),FROM_NGS2_SampleSheet!$1:$1,0))   &amp;  ROW()-5,TRUE)    )</f>
        <v/>
      </c>
      <c r="D3283" s="195" t="str">
        <f ca="1" xml:space="preserve"> IF(INDIRECT("FROM_NGS2_SampleSheet!A"&amp;ROW()-5,TRUE)="","",  INDIRECT(    "FROM_NGS2_SampleSheet!"   &amp;  CHAR(64 + MATCH(VLOOKUP(D$6,mapping!$A:$B,2,FALSE),FROM_NGS2_SampleSheet!$1:$1,0))   &amp;  ROW()-5,TRUE)    )</f>
        <v/>
      </c>
      <c r="E3283" s="195" t="str">
        <f ca="1" xml:space="preserve"> IF(INDIRECT("FROM_NGS2_SampleSheet!A"&amp;ROW()-5,TRUE)="","",  "e" &amp; INDIRECT(    "FROM_NGS2_SampleSheet!"   &amp;  CHAR(64 + MATCH(VLOOKUP(E$6,mapping!$A:$B,2,FALSE),FROM_NGS2_SampleSheet!$1:$1,0))   &amp;  ROW()-5,TRUE)    )</f>
        <v/>
      </c>
      <c r="F3283" s="195" t="str">
        <f ca="1" xml:space="preserve"> IF(INDIRECT("FROM_NGS2_SampleSheet!A"&amp;ROW()-5,TRUE)="","",  INDIRECT(    "FROM_NGS2_SampleSheet!"   &amp;  CHAR(64 + MATCH(VLOOKUP(F$6,mapping!$A:$B,2,FALSE),FROM_NGS2_SampleSheet!$1:$1,0))   &amp;  ROW()-5,TRUE)    )</f>
        <v/>
      </c>
      <c r="G3283" s="196" t="str">
        <f ca="1" xml:space="preserve"> IF(INDIRECT("FROM_NGS2_SampleSheet!A"&amp;ROW()-5,TRUE)="","",  INDIRECT(    "FROM_NGS2_SampleSheet!"   &amp;  CHAR(64 + MATCH(VLOOKUP(G$6,mapping!$A:$B,2,FALSE),FROM_NGS2_SampleSheet!$1:$1,0))   &amp;  ROW()-5,TRUE)    )</f>
        <v/>
      </c>
      <c r="H3283" s="195"/>
      <c r="I3283" s="213">
        <v>1</v>
      </c>
      <c r="J3283" s="197" t="str">
        <f ca="1">IF(U3283=TRUE,    IF($Y$4&gt;96,"TOO MANY",VLOOKUP(B3283&amp;"_"&amp;C3283&amp;"_"&amp;E3283&amp;"_A",CALC!W:X,2,FALSE)),   "")</f>
        <v/>
      </c>
      <c r="L3283" s="213">
        <v>1</v>
      </c>
      <c r="M3283" s="197" t="str">
        <f ca="1">IF(V3283=TRUE,     IF($Y$4&gt;96,"TOO MANY",VLOOKUP(B3283&amp;"_"&amp;C3283&amp;"_"&amp;E3283&amp;"_B",CALC!W:X,2,FALSE)),    "")</f>
        <v/>
      </c>
      <c r="N3283" s="206"/>
      <c r="O3283" s="213">
        <v>1</v>
      </c>
      <c r="P3283" s="197" t="str">
        <f ca="1">IF(W3283=TRUE,   IF($Y$4&gt;96,"TOO MANY", VLOOKUP(B3283&amp;"_"&amp;C3283&amp;"_"&amp;E3283&amp;"_C",CALC!W:X,2,FALSE)),   "")</f>
        <v/>
      </c>
      <c r="Q3283" s="206"/>
      <c r="R3283" s="119" t="b">
        <f t="shared" ca="1" si="357"/>
        <v>0</v>
      </c>
      <c r="S3283" s="119" t="b">
        <f t="shared" ca="1" si="362"/>
        <v>0</v>
      </c>
      <c r="T3283" s="119" t="b">
        <f t="shared" ca="1" si="363"/>
        <v>0</v>
      </c>
      <c r="U3283" s="119" t="b">
        <f t="shared" ca="1" si="358"/>
        <v>0</v>
      </c>
      <c r="V3283" s="160" t="b">
        <f t="shared" ca="1" si="359"/>
        <v>0</v>
      </c>
      <c r="W3283" s="119" t="b">
        <f t="shared" ca="1" si="360"/>
        <v>0</v>
      </c>
      <c r="X3283" s="119" t="b">
        <f t="shared" ca="1" si="361"/>
        <v>0</v>
      </c>
    </row>
    <row r="3284" spans="2:24" x14ac:dyDescent="0.25">
      <c r="B3284" s="194" t="str">
        <f ca="1" xml:space="preserve"> IF(INDIRECT("FROM_NGS2_SampleSheet!A"&amp;ROW()-5,TRUE)="","",  INDIRECT(    "FROM_NGS2_SampleSheet!"   &amp;  CHAR(64 + MATCH(VLOOKUP(B$6,mapping!$A:$B,2,FALSE),FROM_NGS2_SampleSheet!$1:$1,0))   &amp;  ROW()-5,TRUE)    )</f>
        <v/>
      </c>
      <c r="C3284" s="195" t="str">
        <f ca="1" xml:space="preserve"> IF(INDIRECT("FROM_NGS2_SampleSheet!A"&amp;ROW()-5,TRUE)="","",  INDIRECT(    "FROM_NGS2_SampleSheet!"   &amp;  CHAR(64 + MATCH(VLOOKUP(C$6,mapping!$A:$B,2,FALSE),FROM_NGS2_SampleSheet!$1:$1,0))   &amp;  ROW()-5,TRUE)    )</f>
        <v/>
      </c>
      <c r="D3284" s="195" t="str">
        <f ca="1" xml:space="preserve"> IF(INDIRECT("FROM_NGS2_SampleSheet!A"&amp;ROW()-5,TRUE)="","",  INDIRECT(    "FROM_NGS2_SampleSheet!"   &amp;  CHAR(64 + MATCH(VLOOKUP(D$6,mapping!$A:$B,2,FALSE),FROM_NGS2_SampleSheet!$1:$1,0))   &amp;  ROW()-5,TRUE)    )</f>
        <v/>
      </c>
      <c r="E3284" s="195" t="str">
        <f ca="1" xml:space="preserve"> IF(INDIRECT("FROM_NGS2_SampleSheet!A"&amp;ROW()-5,TRUE)="","",  "e" &amp; INDIRECT(    "FROM_NGS2_SampleSheet!"   &amp;  CHAR(64 + MATCH(VLOOKUP(E$6,mapping!$A:$B,2,FALSE),FROM_NGS2_SampleSheet!$1:$1,0))   &amp;  ROW()-5,TRUE)    )</f>
        <v/>
      </c>
      <c r="F3284" s="195" t="str">
        <f ca="1" xml:space="preserve"> IF(INDIRECT("FROM_NGS2_SampleSheet!A"&amp;ROW()-5,TRUE)="","",  INDIRECT(    "FROM_NGS2_SampleSheet!"   &amp;  CHAR(64 + MATCH(VLOOKUP(F$6,mapping!$A:$B,2,FALSE),FROM_NGS2_SampleSheet!$1:$1,0))   &amp;  ROW()-5,TRUE)    )</f>
        <v/>
      </c>
      <c r="G3284" s="196" t="str">
        <f ca="1" xml:space="preserve"> IF(INDIRECT("FROM_NGS2_SampleSheet!A"&amp;ROW()-5,TRUE)="","",  INDIRECT(    "FROM_NGS2_SampleSheet!"   &amp;  CHAR(64 + MATCH(VLOOKUP(G$6,mapping!$A:$B,2,FALSE),FROM_NGS2_SampleSheet!$1:$1,0))   &amp;  ROW()-5,TRUE)    )</f>
        <v/>
      </c>
      <c r="H3284" s="195"/>
      <c r="I3284" s="213">
        <v>1</v>
      </c>
      <c r="J3284" s="197" t="str">
        <f ca="1">IF(U3284=TRUE,    IF($Y$4&gt;96,"TOO MANY",VLOOKUP(B3284&amp;"_"&amp;C3284&amp;"_"&amp;E3284&amp;"_A",CALC!W:X,2,FALSE)),   "")</f>
        <v/>
      </c>
      <c r="L3284" s="213">
        <v>1</v>
      </c>
      <c r="M3284" s="197" t="str">
        <f ca="1">IF(V3284=TRUE,     IF($Y$4&gt;96,"TOO MANY",VLOOKUP(B3284&amp;"_"&amp;C3284&amp;"_"&amp;E3284&amp;"_B",CALC!W:X,2,FALSE)),    "")</f>
        <v/>
      </c>
      <c r="N3284" s="206"/>
      <c r="O3284" s="213">
        <v>1</v>
      </c>
      <c r="P3284" s="197" t="str">
        <f ca="1">IF(W3284=TRUE,   IF($Y$4&gt;96,"TOO MANY", VLOOKUP(B3284&amp;"_"&amp;C3284&amp;"_"&amp;E3284&amp;"_C",CALC!W:X,2,FALSE)),   "")</f>
        <v/>
      </c>
      <c r="Q3284" s="206"/>
      <c r="R3284" s="119" t="b">
        <f t="shared" ca="1" si="357"/>
        <v>0</v>
      </c>
      <c r="S3284" s="119" t="b">
        <f t="shared" ca="1" si="362"/>
        <v>0</v>
      </c>
      <c r="T3284" s="119" t="b">
        <f t="shared" ca="1" si="363"/>
        <v>0</v>
      </c>
      <c r="U3284" s="119" t="b">
        <f t="shared" ca="1" si="358"/>
        <v>0</v>
      </c>
      <c r="V3284" s="160" t="b">
        <f t="shared" ca="1" si="359"/>
        <v>0</v>
      </c>
      <c r="W3284" s="119" t="b">
        <f t="shared" ca="1" si="360"/>
        <v>0</v>
      </c>
      <c r="X3284" s="119" t="b">
        <f t="shared" ca="1" si="361"/>
        <v>0</v>
      </c>
    </row>
    <row r="3285" spans="2:24" x14ac:dyDescent="0.25">
      <c r="B3285" s="194" t="str">
        <f ca="1" xml:space="preserve"> IF(INDIRECT("FROM_NGS2_SampleSheet!A"&amp;ROW()-5,TRUE)="","",  INDIRECT(    "FROM_NGS2_SampleSheet!"   &amp;  CHAR(64 + MATCH(VLOOKUP(B$6,mapping!$A:$B,2,FALSE),FROM_NGS2_SampleSheet!$1:$1,0))   &amp;  ROW()-5,TRUE)    )</f>
        <v/>
      </c>
      <c r="C3285" s="195" t="str">
        <f ca="1" xml:space="preserve"> IF(INDIRECT("FROM_NGS2_SampleSheet!A"&amp;ROW()-5,TRUE)="","",  INDIRECT(    "FROM_NGS2_SampleSheet!"   &amp;  CHAR(64 + MATCH(VLOOKUP(C$6,mapping!$A:$B,2,FALSE),FROM_NGS2_SampleSheet!$1:$1,0))   &amp;  ROW()-5,TRUE)    )</f>
        <v/>
      </c>
      <c r="D3285" s="195" t="str">
        <f ca="1" xml:space="preserve"> IF(INDIRECT("FROM_NGS2_SampleSheet!A"&amp;ROW()-5,TRUE)="","",  INDIRECT(    "FROM_NGS2_SampleSheet!"   &amp;  CHAR(64 + MATCH(VLOOKUP(D$6,mapping!$A:$B,2,FALSE),FROM_NGS2_SampleSheet!$1:$1,0))   &amp;  ROW()-5,TRUE)    )</f>
        <v/>
      </c>
      <c r="E3285" s="195" t="str">
        <f ca="1" xml:space="preserve"> IF(INDIRECT("FROM_NGS2_SampleSheet!A"&amp;ROW()-5,TRUE)="","",  "e" &amp; INDIRECT(    "FROM_NGS2_SampleSheet!"   &amp;  CHAR(64 + MATCH(VLOOKUP(E$6,mapping!$A:$B,2,FALSE),FROM_NGS2_SampleSheet!$1:$1,0))   &amp;  ROW()-5,TRUE)    )</f>
        <v/>
      </c>
      <c r="F3285" s="195" t="str">
        <f ca="1" xml:space="preserve"> IF(INDIRECT("FROM_NGS2_SampleSheet!A"&amp;ROW()-5,TRUE)="","",  INDIRECT(    "FROM_NGS2_SampleSheet!"   &amp;  CHAR(64 + MATCH(VLOOKUP(F$6,mapping!$A:$B,2,FALSE),FROM_NGS2_SampleSheet!$1:$1,0))   &amp;  ROW()-5,TRUE)    )</f>
        <v/>
      </c>
      <c r="G3285" s="196" t="str">
        <f ca="1" xml:space="preserve"> IF(INDIRECT("FROM_NGS2_SampleSheet!A"&amp;ROW()-5,TRUE)="","",  INDIRECT(    "FROM_NGS2_SampleSheet!"   &amp;  CHAR(64 + MATCH(VLOOKUP(G$6,mapping!$A:$B,2,FALSE),FROM_NGS2_SampleSheet!$1:$1,0))   &amp;  ROW()-5,TRUE)    )</f>
        <v/>
      </c>
      <c r="H3285" s="195"/>
      <c r="I3285" s="213">
        <v>1</v>
      </c>
      <c r="J3285" s="197" t="str">
        <f ca="1">IF(U3285=TRUE,    IF($Y$4&gt;96,"TOO MANY",VLOOKUP(B3285&amp;"_"&amp;C3285&amp;"_"&amp;E3285&amp;"_A",CALC!W:X,2,FALSE)),   "")</f>
        <v/>
      </c>
      <c r="L3285" s="213">
        <v>1</v>
      </c>
      <c r="M3285" s="197" t="str">
        <f ca="1">IF(V3285=TRUE,     IF($Y$4&gt;96,"TOO MANY",VLOOKUP(B3285&amp;"_"&amp;C3285&amp;"_"&amp;E3285&amp;"_B",CALC!W:X,2,FALSE)),    "")</f>
        <v/>
      </c>
      <c r="N3285" s="206"/>
      <c r="O3285" s="213">
        <v>1</v>
      </c>
      <c r="P3285" s="197" t="str">
        <f ca="1">IF(W3285=TRUE,   IF($Y$4&gt;96,"TOO MANY", VLOOKUP(B3285&amp;"_"&amp;C3285&amp;"_"&amp;E3285&amp;"_C",CALC!W:X,2,FALSE)),   "")</f>
        <v/>
      </c>
      <c r="Q3285" s="206"/>
      <c r="R3285" s="119" t="b">
        <f t="shared" ca="1" si="357"/>
        <v>0</v>
      </c>
      <c r="S3285" s="119" t="b">
        <f t="shared" ca="1" si="362"/>
        <v>0</v>
      </c>
      <c r="T3285" s="119" t="b">
        <f t="shared" ca="1" si="363"/>
        <v>0</v>
      </c>
      <c r="U3285" s="119" t="b">
        <f t="shared" ca="1" si="358"/>
        <v>0</v>
      </c>
      <c r="V3285" s="160" t="b">
        <f t="shared" ca="1" si="359"/>
        <v>0</v>
      </c>
      <c r="W3285" s="119" t="b">
        <f t="shared" ca="1" si="360"/>
        <v>0</v>
      </c>
      <c r="X3285" s="119" t="b">
        <f t="shared" ca="1" si="361"/>
        <v>0</v>
      </c>
    </row>
    <row r="3286" spans="2:24" x14ac:dyDescent="0.25">
      <c r="B3286" s="194" t="str">
        <f ca="1" xml:space="preserve"> IF(INDIRECT("FROM_NGS2_SampleSheet!A"&amp;ROW()-5,TRUE)="","",  INDIRECT(    "FROM_NGS2_SampleSheet!"   &amp;  CHAR(64 + MATCH(VLOOKUP(B$6,mapping!$A:$B,2,FALSE),FROM_NGS2_SampleSheet!$1:$1,0))   &amp;  ROW()-5,TRUE)    )</f>
        <v/>
      </c>
      <c r="C3286" s="195" t="str">
        <f ca="1" xml:space="preserve"> IF(INDIRECT("FROM_NGS2_SampleSheet!A"&amp;ROW()-5,TRUE)="","",  INDIRECT(    "FROM_NGS2_SampleSheet!"   &amp;  CHAR(64 + MATCH(VLOOKUP(C$6,mapping!$A:$B,2,FALSE),FROM_NGS2_SampleSheet!$1:$1,0))   &amp;  ROW()-5,TRUE)    )</f>
        <v/>
      </c>
      <c r="D3286" s="195" t="str">
        <f ca="1" xml:space="preserve"> IF(INDIRECT("FROM_NGS2_SampleSheet!A"&amp;ROW()-5,TRUE)="","",  INDIRECT(    "FROM_NGS2_SampleSheet!"   &amp;  CHAR(64 + MATCH(VLOOKUP(D$6,mapping!$A:$B,2,FALSE),FROM_NGS2_SampleSheet!$1:$1,0))   &amp;  ROW()-5,TRUE)    )</f>
        <v/>
      </c>
      <c r="E3286" s="195" t="str">
        <f ca="1" xml:space="preserve"> IF(INDIRECT("FROM_NGS2_SampleSheet!A"&amp;ROW()-5,TRUE)="","",  "e" &amp; INDIRECT(    "FROM_NGS2_SampleSheet!"   &amp;  CHAR(64 + MATCH(VLOOKUP(E$6,mapping!$A:$B,2,FALSE),FROM_NGS2_SampleSheet!$1:$1,0))   &amp;  ROW()-5,TRUE)    )</f>
        <v/>
      </c>
      <c r="F3286" s="195" t="str">
        <f ca="1" xml:space="preserve"> IF(INDIRECT("FROM_NGS2_SampleSheet!A"&amp;ROW()-5,TRUE)="","",  INDIRECT(    "FROM_NGS2_SampleSheet!"   &amp;  CHAR(64 + MATCH(VLOOKUP(F$6,mapping!$A:$B,2,FALSE),FROM_NGS2_SampleSheet!$1:$1,0))   &amp;  ROW()-5,TRUE)    )</f>
        <v/>
      </c>
      <c r="G3286" s="196" t="str">
        <f ca="1" xml:space="preserve"> IF(INDIRECT("FROM_NGS2_SampleSheet!A"&amp;ROW()-5,TRUE)="","",  INDIRECT(    "FROM_NGS2_SampleSheet!"   &amp;  CHAR(64 + MATCH(VLOOKUP(G$6,mapping!$A:$B,2,FALSE),FROM_NGS2_SampleSheet!$1:$1,0))   &amp;  ROW()-5,TRUE)    )</f>
        <v/>
      </c>
      <c r="H3286" s="195"/>
      <c r="I3286" s="213">
        <v>1</v>
      </c>
      <c r="J3286" s="197" t="str">
        <f ca="1">IF(U3286=TRUE,    IF($Y$4&gt;96,"TOO MANY",VLOOKUP(B3286&amp;"_"&amp;C3286&amp;"_"&amp;E3286&amp;"_A",CALC!W:X,2,FALSE)),   "")</f>
        <v/>
      </c>
      <c r="L3286" s="213">
        <v>1</v>
      </c>
      <c r="M3286" s="197" t="str">
        <f ca="1">IF(V3286=TRUE,     IF($Y$4&gt;96,"TOO MANY",VLOOKUP(B3286&amp;"_"&amp;C3286&amp;"_"&amp;E3286&amp;"_B",CALC!W:X,2,FALSE)),    "")</f>
        <v/>
      </c>
      <c r="N3286" s="206"/>
      <c r="O3286" s="213">
        <v>1</v>
      </c>
      <c r="P3286" s="197" t="str">
        <f ca="1">IF(W3286=TRUE,   IF($Y$4&gt;96,"TOO MANY", VLOOKUP(B3286&amp;"_"&amp;C3286&amp;"_"&amp;E3286&amp;"_C",CALC!W:X,2,FALSE)),   "")</f>
        <v/>
      </c>
      <c r="Q3286" s="206"/>
      <c r="R3286" s="119" t="b">
        <f t="shared" ca="1" si="357"/>
        <v>0</v>
      </c>
      <c r="S3286" s="119" t="b">
        <f t="shared" ca="1" si="362"/>
        <v>0</v>
      </c>
      <c r="T3286" s="119" t="b">
        <f t="shared" ca="1" si="363"/>
        <v>0</v>
      </c>
      <c r="U3286" s="119" t="b">
        <f t="shared" ca="1" si="358"/>
        <v>0</v>
      </c>
      <c r="V3286" s="160" t="b">
        <f t="shared" ca="1" si="359"/>
        <v>0</v>
      </c>
      <c r="W3286" s="119" t="b">
        <f t="shared" ca="1" si="360"/>
        <v>0</v>
      </c>
      <c r="X3286" s="119" t="b">
        <f t="shared" ca="1" si="361"/>
        <v>0</v>
      </c>
    </row>
    <row r="3287" spans="2:24" x14ac:dyDescent="0.25">
      <c r="B3287" s="194" t="str">
        <f ca="1" xml:space="preserve"> IF(INDIRECT("FROM_NGS2_SampleSheet!A"&amp;ROW()-5,TRUE)="","",  INDIRECT(    "FROM_NGS2_SampleSheet!"   &amp;  CHAR(64 + MATCH(VLOOKUP(B$6,mapping!$A:$B,2,FALSE),FROM_NGS2_SampleSheet!$1:$1,0))   &amp;  ROW()-5,TRUE)    )</f>
        <v/>
      </c>
      <c r="C3287" s="195" t="str">
        <f ca="1" xml:space="preserve"> IF(INDIRECT("FROM_NGS2_SampleSheet!A"&amp;ROW()-5,TRUE)="","",  INDIRECT(    "FROM_NGS2_SampleSheet!"   &amp;  CHAR(64 + MATCH(VLOOKUP(C$6,mapping!$A:$B,2,FALSE),FROM_NGS2_SampleSheet!$1:$1,0))   &amp;  ROW()-5,TRUE)    )</f>
        <v/>
      </c>
      <c r="D3287" s="195" t="str">
        <f ca="1" xml:space="preserve"> IF(INDIRECT("FROM_NGS2_SampleSheet!A"&amp;ROW()-5,TRUE)="","",  INDIRECT(    "FROM_NGS2_SampleSheet!"   &amp;  CHAR(64 + MATCH(VLOOKUP(D$6,mapping!$A:$B,2,FALSE),FROM_NGS2_SampleSheet!$1:$1,0))   &amp;  ROW()-5,TRUE)    )</f>
        <v/>
      </c>
      <c r="E3287" s="195" t="str">
        <f ca="1" xml:space="preserve"> IF(INDIRECT("FROM_NGS2_SampleSheet!A"&amp;ROW()-5,TRUE)="","",  "e" &amp; INDIRECT(    "FROM_NGS2_SampleSheet!"   &amp;  CHAR(64 + MATCH(VLOOKUP(E$6,mapping!$A:$B,2,FALSE),FROM_NGS2_SampleSheet!$1:$1,0))   &amp;  ROW()-5,TRUE)    )</f>
        <v/>
      </c>
      <c r="F3287" s="195" t="str">
        <f ca="1" xml:space="preserve"> IF(INDIRECT("FROM_NGS2_SampleSheet!A"&amp;ROW()-5,TRUE)="","",  INDIRECT(    "FROM_NGS2_SampleSheet!"   &amp;  CHAR(64 + MATCH(VLOOKUP(F$6,mapping!$A:$B,2,FALSE),FROM_NGS2_SampleSheet!$1:$1,0))   &amp;  ROW()-5,TRUE)    )</f>
        <v/>
      </c>
      <c r="G3287" s="196" t="str">
        <f ca="1" xml:space="preserve"> IF(INDIRECT("FROM_NGS2_SampleSheet!A"&amp;ROW()-5,TRUE)="","",  INDIRECT(    "FROM_NGS2_SampleSheet!"   &amp;  CHAR(64 + MATCH(VLOOKUP(G$6,mapping!$A:$B,2,FALSE),FROM_NGS2_SampleSheet!$1:$1,0))   &amp;  ROW()-5,TRUE)    )</f>
        <v/>
      </c>
      <c r="H3287" s="195"/>
      <c r="I3287" s="213">
        <v>1</v>
      </c>
      <c r="J3287" s="197" t="str">
        <f ca="1">IF(U3287=TRUE,    IF($Y$4&gt;96,"TOO MANY",VLOOKUP(B3287&amp;"_"&amp;C3287&amp;"_"&amp;E3287&amp;"_A",CALC!W:X,2,FALSE)),   "")</f>
        <v/>
      </c>
      <c r="L3287" s="213">
        <v>1</v>
      </c>
      <c r="M3287" s="197" t="str">
        <f ca="1">IF(V3287=TRUE,     IF($Y$4&gt;96,"TOO MANY",VLOOKUP(B3287&amp;"_"&amp;C3287&amp;"_"&amp;E3287&amp;"_B",CALC!W:X,2,FALSE)),    "")</f>
        <v/>
      </c>
      <c r="N3287" s="206"/>
      <c r="O3287" s="213">
        <v>1</v>
      </c>
      <c r="P3287" s="197" t="str">
        <f ca="1">IF(W3287=TRUE,   IF($Y$4&gt;96,"TOO MANY", VLOOKUP(B3287&amp;"_"&amp;C3287&amp;"_"&amp;E3287&amp;"_C",CALC!W:X,2,FALSE)),   "")</f>
        <v/>
      </c>
      <c r="Q3287" s="206"/>
      <c r="R3287" s="119" t="b">
        <f t="shared" ca="1" si="357"/>
        <v>0</v>
      </c>
      <c r="S3287" s="119" t="b">
        <f t="shared" ca="1" si="362"/>
        <v>0</v>
      </c>
      <c r="T3287" s="119" t="b">
        <f t="shared" ca="1" si="363"/>
        <v>0</v>
      </c>
      <c r="U3287" s="119" t="b">
        <f t="shared" ca="1" si="358"/>
        <v>0</v>
      </c>
      <c r="V3287" s="160" t="b">
        <f t="shared" ca="1" si="359"/>
        <v>0</v>
      </c>
      <c r="W3287" s="119" t="b">
        <f t="shared" ca="1" si="360"/>
        <v>0</v>
      </c>
      <c r="X3287" s="119" t="b">
        <f t="shared" ca="1" si="361"/>
        <v>0</v>
      </c>
    </row>
    <row r="3288" spans="2:24" x14ac:dyDescent="0.25">
      <c r="B3288" s="194" t="str">
        <f ca="1" xml:space="preserve"> IF(INDIRECT("FROM_NGS2_SampleSheet!A"&amp;ROW()-5,TRUE)="","",  INDIRECT(    "FROM_NGS2_SampleSheet!"   &amp;  CHAR(64 + MATCH(VLOOKUP(B$6,mapping!$A:$B,2,FALSE),FROM_NGS2_SampleSheet!$1:$1,0))   &amp;  ROW()-5,TRUE)    )</f>
        <v/>
      </c>
      <c r="C3288" s="195" t="str">
        <f ca="1" xml:space="preserve"> IF(INDIRECT("FROM_NGS2_SampleSheet!A"&amp;ROW()-5,TRUE)="","",  INDIRECT(    "FROM_NGS2_SampleSheet!"   &amp;  CHAR(64 + MATCH(VLOOKUP(C$6,mapping!$A:$B,2,FALSE),FROM_NGS2_SampleSheet!$1:$1,0))   &amp;  ROW()-5,TRUE)    )</f>
        <v/>
      </c>
      <c r="D3288" s="195" t="str">
        <f ca="1" xml:space="preserve"> IF(INDIRECT("FROM_NGS2_SampleSheet!A"&amp;ROW()-5,TRUE)="","",  INDIRECT(    "FROM_NGS2_SampleSheet!"   &amp;  CHAR(64 + MATCH(VLOOKUP(D$6,mapping!$A:$B,2,FALSE),FROM_NGS2_SampleSheet!$1:$1,0))   &amp;  ROW()-5,TRUE)    )</f>
        <v/>
      </c>
      <c r="E3288" s="195" t="str">
        <f ca="1" xml:space="preserve"> IF(INDIRECT("FROM_NGS2_SampleSheet!A"&amp;ROW()-5,TRUE)="","",  "e" &amp; INDIRECT(    "FROM_NGS2_SampleSheet!"   &amp;  CHAR(64 + MATCH(VLOOKUP(E$6,mapping!$A:$B,2,FALSE),FROM_NGS2_SampleSheet!$1:$1,0))   &amp;  ROW()-5,TRUE)    )</f>
        <v/>
      </c>
      <c r="F3288" s="195" t="str">
        <f ca="1" xml:space="preserve"> IF(INDIRECT("FROM_NGS2_SampleSheet!A"&amp;ROW()-5,TRUE)="","",  INDIRECT(    "FROM_NGS2_SampleSheet!"   &amp;  CHAR(64 + MATCH(VLOOKUP(F$6,mapping!$A:$B,2,FALSE),FROM_NGS2_SampleSheet!$1:$1,0))   &amp;  ROW()-5,TRUE)    )</f>
        <v/>
      </c>
      <c r="G3288" s="196" t="str">
        <f ca="1" xml:space="preserve"> IF(INDIRECT("FROM_NGS2_SampleSheet!A"&amp;ROW()-5,TRUE)="","",  INDIRECT(    "FROM_NGS2_SampleSheet!"   &amp;  CHAR(64 + MATCH(VLOOKUP(G$6,mapping!$A:$B,2,FALSE),FROM_NGS2_SampleSheet!$1:$1,0))   &amp;  ROW()-5,TRUE)    )</f>
        <v/>
      </c>
      <c r="H3288" s="195"/>
      <c r="I3288" s="213">
        <v>1</v>
      </c>
      <c r="J3288" s="197" t="str">
        <f ca="1">IF(U3288=TRUE,    IF($Y$4&gt;96,"TOO MANY",VLOOKUP(B3288&amp;"_"&amp;C3288&amp;"_"&amp;E3288&amp;"_A",CALC!W:X,2,FALSE)),   "")</f>
        <v/>
      </c>
      <c r="L3288" s="213">
        <v>1</v>
      </c>
      <c r="M3288" s="197" t="str">
        <f ca="1">IF(V3288=TRUE,     IF($Y$4&gt;96,"TOO MANY",VLOOKUP(B3288&amp;"_"&amp;C3288&amp;"_"&amp;E3288&amp;"_B",CALC!W:X,2,FALSE)),    "")</f>
        <v/>
      </c>
      <c r="N3288" s="206"/>
      <c r="O3288" s="213">
        <v>1</v>
      </c>
      <c r="P3288" s="197" t="str">
        <f ca="1">IF(W3288=TRUE,   IF($Y$4&gt;96,"TOO MANY", VLOOKUP(B3288&amp;"_"&amp;C3288&amp;"_"&amp;E3288&amp;"_C",CALC!W:X,2,FALSE)),   "")</f>
        <v/>
      </c>
      <c r="Q3288" s="206"/>
      <c r="R3288" s="119" t="b">
        <f t="shared" ca="1" si="357"/>
        <v>0</v>
      </c>
      <c r="S3288" s="119" t="b">
        <f t="shared" ca="1" si="362"/>
        <v>0</v>
      </c>
      <c r="T3288" s="119" t="b">
        <f t="shared" ca="1" si="363"/>
        <v>0</v>
      </c>
      <c r="U3288" s="119" t="b">
        <f t="shared" ca="1" si="358"/>
        <v>0</v>
      </c>
      <c r="V3288" s="160" t="b">
        <f t="shared" ca="1" si="359"/>
        <v>0</v>
      </c>
      <c r="W3288" s="119" t="b">
        <f t="shared" ca="1" si="360"/>
        <v>0</v>
      </c>
      <c r="X3288" s="119" t="b">
        <f t="shared" ca="1" si="361"/>
        <v>0</v>
      </c>
    </row>
    <row r="3289" spans="2:24" x14ac:dyDescent="0.25">
      <c r="B3289" s="194" t="str">
        <f ca="1" xml:space="preserve"> IF(INDIRECT("FROM_NGS2_SampleSheet!A"&amp;ROW()-5,TRUE)="","",  INDIRECT(    "FROM_NGS2_SampleSheet!"   &amp;  CHAR(64 + MATCH(VLOOKUP(B$6,mapping!$A:$B,2,FALSE),FROM_NGS2_SampleSheet!$1:$1,0))   &amp;  ROW()-5,TRUE)    )</f>
        <v/>
      </c>
      <c r="C3289" s="195" t="str">
        <f ca="1" xml:space="preserve"> IF(INDIRECT("FROM_NGS2_SampleSheet!A"&amp;ROW()-5,TRUE)="","",  INDIRECT(    "FROM_NGS2_SampleSheet!"   &amp;  CHAR(64 + MATCH(VLOOKUP(C$6,mapping!$A:$B,2,FALSE),FROM_NGS2_SampleSheet!$1:$1,0))   &amp;  ROW()-5,TRUE)    )</f>
        <v/>
      </c>
      <c r="D3289" s="195" t="str">
        <f ca="1" xml:space="preserve"> IF(INDIRECT("FROM_NGS2_SampleSheet!A"&amp;ROW()-5,TRUE)="","",  INDIRECT(    "FROM_NGS2_SampleSheet!"   &amp;  CHAR(64 + MATCH(VLOOKUP(D$6,mapping!$A:$B,2,FALSE),FROM_NGS2_SampleSheet!$1:$1,0))   &amp;  ROW()-5,TRUE)    )</f>
        <v/>
      </c>
      <c r="E3289" s="195" t="str">
        <f ca="1" xml:space="preserve"> IF(INDIRECT("FROM_NGS2_SampleSheet!A"&amp;ROW()-5,TRUE)="","",  "e" &amp; INDIRECT(    "FROM_NGS2_SampleSheet!"   &amp;  CHAR(64 + MATCH(VLOOKUP(E$6,mapping!$A:$B,2,FALSE),FROM_NGS2_SampleSheet!$1:$1,0))   &amp;  ROW()-5,TRUE)    )</f>
        <v/>
      </c>
      <c r="F3289" s="195" t="str">
        <f ca="1" xml:space="preserve"> IF(INDIRECT("FROM_NGS2_SampleSheet!A"&amp;ROW()-5,TRUE)="","",  INDIRECT(    "FROM_NGS2_SampleSheet!"   &amp;  CHAR(64 + MATCH(VLOOKUP(F$6,mapping!$A:$B,2,FALSE),FROM_NGS2_SampleSheet!$1:$1,0))   &amp;  ROW()-5,TRUE)    )</f>
        <v/>
      </c>
      <c r="G3289" s="196" t="str">
        <f ca="1" xml:space="preserve"> IF(INDIRECT("FROM_NGS2_SampleSheet!A"&amp;ROW()-5,TRUE)="","",  INDIRECT(    "FROM_NGS2_SampleSheet!"   &amp;  CHAR(64 + MATCH(VLOOKUP(G$6,mapping!$A:$B,2,FALSE),FROM_NGS2_SampleSheet!$1:$1,0))   &amp;  ROW()-5,TRUE)    )</f>
        <v/>
      </c>
      <c r="H3289" s="195"/>
      <c r="I3289" s="213">
        <v>1</v>
      </c>
      <c r="J3289" s="197" t="str">
        <f ca="1">IF(U3289=TRUE,    IF($Y$4&gt;96,"TOO MANY",VLOOKUP(B3289&amp;"_"&amp;C3289&amp;"_"&amp;E3289&amp;"_A",CALC!W:X,2,FALSE)),   "")</f>
        <v/>
      </c>
      <c r="L3289" s="213">
        <v>1</v>
      </c>
      <c r="M3289" s="197" t="str">
        <f ca="1">IF(V3289=TRUE,     IF($Y$4&gt;96,"TOO MANY",VLOOKUP(B3289&amp;"_"&amp;C3289&amp;"_"&amp;E3289&amp;"_B",CALC!W:X,2,FALSE)),    "")</f>
        <v/>
      </c>
      <c r="N3289" s="206"/>
      <c r="O3289" s="213">
        <v>1</v>
      </c>
      <c r="P3289" s="197" t="str">
        <f ca="1">IF(W3289=TRUE,   IF($Y$4&gt;96,"TOO MANY", VLOOKUP(B3289&amp;"_"&amp;C3289&amp;"_"&amp;E3289&amp;"_C",CALC!W:X,2,FALSE)),   "")</f>
        <v/>
      </c>
      <c r="Q3289" s="206"/>
      <c r="R3289" s="119" t="b">
        <f t="shared" ref="R3289:R3352" ca="1" si="364">IF(OR(B3289="",B3289=0),FALSE,TRUE)</f>
        <v>0</v>
      </c>
      <c r="S3289" s="119" t="b">
        <f t="shared" ca="1" si="362"/>
        <v>0</v>
      </c>
      <c r="T3289" s="119" t="b">
        <f t="shared" ca="1" si="363"/>
        <v>0</v>
      </c>
      <c r="U3289" s="119" t="b">
        <f t="shared" ref="U3289:U3352" ca="1" si="365">IF(AND(I3289=1,R3289=TRUE),TRUE,FALSE)</f>
        <v>0</v>
      </c>
      <c r="V3289" s="160" t="b">
        <f t="shared" ref="V3289:V3352" ca="1" si="366">IF(AND(L3289=1,S3289=TRUE),TRUE,FALSE)</f>
        <v>0</v>
      </c>
      <c r="W3289" s="119" t="b">
        <f t="shared" ref="W3289:W3352" ca="1" si="367">IF(AND(O3289=1,T3289=TRUE),TRUE,FALSE)</f>
        <v>0</v>
      </c>
      <c r="X3289" s="119" t="b">
        <f t="shared" ref="X3289:X3352" ca="1" si="368">IF(OR(U3289=TRUE,V3289=TRUE,W3289=TRUE),TRUE)</f>
        <v>0</v>
      </c>
    </row>
    <row r="3290" spans="2:24" x14ac:dyDescent="0.25">
      <c r="B3290" s="194" t="str">
        <f ca="1" xml:space="preserve"> IF(INDIRECT("FROM_NGS2_SampleSheet!A"&amp;ROW()-5,TRUE)="","",  INDIRECT(    "FROM_NGS2_SampleSheet!"   &amp;  CHAR(64 + MATCH(VLOOKUP(B$6,mapping!$A:$B,2,FALSE),FROM_NGS2_SampleSheet!$1:$1,0))   &amp;  ROW()-5,TRUE)    )</f>
        <v/>
      </c>
      <c r="C3290" s="195" t="str">
        <f ca="1" xml:space="preserve"> IF(INDIRECT("FROM_NGS2_SampleSheet!A"&amp;ROW()-5,TRUE)="","",  INDIRECT(    "FROM_NGS2_SampleSheet!"   &amp;  CHAR(64 + MATCH(VLOOKUP(C$6,mapping!$A:$B,2,FALSE),FROM_NGS2_SampleSheet!$1:$1,0))   &amp;  ROW()-5,TRUE)    )</f>
        <v/>
      </c>
      <c r="D3290" s="195" t="str">
        <f ca="1" xml:space="preserve"> IF(INDIRECT("FROM_NGS2_SampleSheet!A"&amp;ROW()-5,TRUE)="","",  INDIRECT(    "FROM_NGS2_SampleSheet!"   &amp;  CHAR(64 + MATCH(VLOOKUP(D$6,mapping!$A:$B,2,FALSE),FROM_NGS2_SampleSheet!$1:$1,0))   &amp;  ROW()-5,TRUE)    )</f>
        <v/>
      </c>
      <c r="E3290" s="195" t="str">
        <f ca="1" xml:space="preserve"> IF(INDIRECT("FROM_NGS2_SampleSheet!A"&amp;ROW()-5,TRUE)="","",  "e" &amp; INDIRECT(    "FROM_NGS2_SampleSheet!"   &amp;  CHAR(64 + MATCH(VLOOKUP(E$6,mapping!$A:$B,2,FALSE),FROM_NGS2_SampleSheet!$1:$1,0))   &amp;  ROW()-5,TRUE)    )</f>
        <v/>
      </c>
      <c r="F3290" s="195" t="str">
        <f ca="1" xml:space="preserve"> IF(INDIRECT("FROM_NGS2_SampleSheet!A"&amp;ROW()-5,TRUE)="","",  INDIRECT(    "FROM_NGS2_SampleSheet!"   &amp;  CHAR(64 + MATCH(VLOOKUP(F$6,mapping!$A:$B,2,FALSE),FROM_NGS2_SampleSheet!$1:$1,0))   &amp;  ROW()-5,TRUE)    )</f>
        <v/>
      </c>
      <c r="G3290" s="196" t="str">
        <f ca="1" xml:space="preserve"> IF(INDIRECT("FROM_NGS2_SampleSheet!A"&amp;ROW()-5,TRUE)="","",  INDIRECT(    "FROM_NGS2_SampleSheet!"   &amp;  CHAR(64 + MATCH(VLOOKUP(G$6,mapping!$A:$B,2,FALSE),FROM_NGS2_SampleSheet!$1:$1,0))   &amp;  ROW()-5,TRUE)    )</f>
        <v/>
      </c>
      <c r="H3290" s="195"/>
      <c r="I3290" s="213">
        <v>1</v>
      </c>
      <c r="J3290" s="197" t="str">
        <f ca="1">IF(U3290=TRUE,    IF($Y$4&gt;96,"TOO MANY",VLOOKUP(B3290&amp;"_"&amp;C3290&amp;"_"&amp;E3290&amp;"_A",CALC!W:X,2,FALSE)),   "")</f>
        <v/>
      </c>
      <c r="L3290" s="213">
        <v>1</v>
      </c>
      <c r="M3290" s="197" t="str">
        <f ca="1">IF(V3290=TRUE,     IF($Y$4&gt;96,"TOO MANY",VLOOKUP(B3290&amp;"_"&amp;C3290&amp;"_"&amp;E3290&amp;"_B",CALC!W:X,2,FALSE)),    "")</f>
        <v/>
      </c>
      <c r="N3290" s="206"/>
      <c r="O3290" s="213">
        <v>1</v>
      </c>
      <c r="P3290" s="197" t="str">
        <f ca="1">IF(W3290=TRUE,   IF($Y$4&gt;96,"TOO MANY", VLOOKUP(B3290&amp;"_"&amp;C3290&amp;"_"&amp;E3290&amp;"_C",CALC!W:X,2,FALSE)),   "")</f>
        <v/>
      </c>
      <c r="Q3290" s="206"/>
      <c r="R3290" s="119" t="b">
        <f t="shared" ca="1" si="364"/>
        <v>0</v>
      </c>
      <c r="S3290" s="119" t="b">
        <f t="shared" ca="1" si="362"/>
        <v>0</v>
      </c>
      <c r="T3290" s="119" t="b">
        <f t="shared" ca="1" si="363"/>
        <v>0</v>
      </c>
      <c r="U3290" s="119" t="b">
        <f t="shared" ca="1" si="365"/>
        <v>0</v>
      </c>
      <c r="V3290" s="160" t="b">
        <f t="shared" ca="1" si="366"/>
        <v>0</v>
      </c>
      <c r="W3290" s="119" t="b">
        <f t="shared" ca="1" si="367"/>
        <v>0</v>
      </c>
      <c r="X3290" s="119" t="b">
        <f t="shared" ca="1" si="368"/>
        <v>0</v>
      </c>
    </row>
    <row r="3291" spans="2:24" x14ac:dyDescent="0.25">
      <c r="B3291" s="194" t="str">
        <f ca="1" xml:space="preserve"> IF(INDIRECT("FROM_NGS2_SampleSheet!A"&amp;ROW()-5,TRUE)="","",  INDIRECT(    "FROM_NGS2_SampleSheet!"   &amp;  CHAR(64 + MATCH(VLOOKUP(B$6,mapping!$A:$B,2,FALSE),FROM_NGS2_SampleSheet!$1:$1,0))   &amp;  ROW()-5,TRUE)    )</f>
        <v/>
      </c>
      <c r="C3291" s="195" t="str">
        <f ca="1" xml:space="preserve"> IF(INDIRECT("FROM_NGS2_SampleSheet!A"&amp;ROW()-5,TRUE)="","",  INDIRECT(    "FROM_NGS2_SampleSheet!"   &amp;  CHAR(64 + MATCH(VLOOKUP(C$6,mapping!$A:$B,2,FALSE),FROM_NGS2_SampleSheet!$1:$1,0))   &amp;  ROW()-5,TRUE)    )</f>
        <v/>
      </c>
      <c r="D3291" s="195" t="str">
        <f ca="1" xml:space="preserve"> IF(INDIRECT("FROM_NGS2_SampleSheet!A"&amp;ROW()-5,TRUE)="","",  INDIRECT(    "FROM_NGS2_SampleSheet!"   &amp;  CHAR(64 + MATCH(VLOOKUP(D$6,mapping!$A:$B,2,FALSE),FROM_NGS2_SampleSheet!$1:$1,0))   &amp;  ROW()-5,TRUE)    )</f>
        <v/>
      </c>
      <c r="E3291" s="195" t="str">
        <f ca="1" xml:space="preserve"> IF(INDIRECT("FROM_NGS2_SampleSheet!A"&amp;ROW()-5,TRUE)="","",  "e" &amp; INDIRECT(    "FROM_NGS2_SampleSheet!"   &amp;  CHAR(64 + MATCH(VLOOKUP(E$6,mapping!$A:$B,2,FALSE),FROM_NGS2_SampleSheet!$1:$1,0))   &amp;  ROW()-5,TRUE)    )</f>
        <v/>
      </c>
      <c r="F3291" s="195" t="str">
        <f ca="1" xml:space="preserve"> IF(INDIRECT("FROM_NGS2_SampleSheet!A"&amp;ROW()-5,TRUE)="","",  INDIRECT(    "FROM_NGS2_SampleSheet!"   &amp;  CHAR(64 + MATCH(VLOOKUP(F$6,mapping!$A:$B,2,FALSE),FROM_NGS2_SampleSheet!$1:$1,0))   &amp;  ROW()-5,TRUE)    )</f>
        <v/>
      </c>
      <c r="G3291" s="196" t="str">
        <f ca="1" xml:space="preserve"> IF(INDIRECT("FROM_NGS2_SampleSheet!A"&amp;ROW()-5,TRUE)="","",  INDIRECT(    "FROM_NGS2_SampleSheet!"   &amp;  CHAR(64 + MATCH(VLOOKUP(G$6,mapping!$A:$B,2,FALSE),FROM_NGS2_SampleSheet!$1:$1,0))   &amp;  ROW()-5,TRUE)    )</f>
        <v/>
      </c>
      <c r="H3291" s="195"/>
      <c r="I3291" s="213">
        <v>1</v>
      </c>
      <c r="J3291" s="197" t="str">
        <f ca="1">IF(U3291=TRUE,    IF($Y$4&gt;96,"TOO MANY",VLOOKUP(B3291&amp;"_"&amp;C3291&amp;"_"&amp;E3291&amp;"_A",CALC!W:X,2,FALSE)),   "")</f>
        <v/>
      </c>
      <c r="L3291" s="213">
        <v>1</v>
      </c>
      <c r="M3291" s="197" t="str">
        <f ca="1">IF(V3291=TRUE,     IF($Y$4&gt;96,"TOO MANY",VLOOKUP(B3291&amp;"_"&amp;C3291&amp;"_"&amp;E3291&amp;"_B",CALC!W:X,2,FALSE)),    "")</f>
        <v/>
      </c>
      <c r="N3291" s="206"/>
      <c r="O3291" s="213">
        <v>1</v>
      </c>
      <c r="P3291" s="197" t="str">
        <f ca="1">IF(W3291=TRUE,   IF($Y$4&gt;96,"TOO MANY", VLOOKUP(B3291&amp;"_"&amp;C3291&amp;"_"&amp;E3291&amp;"_C",CALC!W:X,2,FALSE)),   "")</f>
        <v/>
      </c>
      <c r="Q3291" s="206"/>
      <c r="R3291" s="119" t="b">
        <f t="shared" ca="1" si="364"/>
        <v>0</v>
      </c>
      <c r="S3291" s="119" t="b">
        <f t="shared" ca="1" si="362"/>
        <v>0</v>
      </c>
      <c r="T3291" s="119" t="b">
        <f t="shared" ca="1" si="363"/>
        <v>0</v>
      </c>
      <c r="U3291" s="119" t="b">
        <f t="shared" ca="1" si="365"/>
        <v>0</v>
      </c>
      <c r="V3291" s="160" t="b">
        <f t="shared" ca="1" si="366"/>
        <v>0</v>
      </c>
      <c r="W3291" s="119" t="b">
        <f t="shared" ca="1" si="367"/>
        <v>0</v>
      </c>
      <c r="X3291" s="119" t="b">
        <f t="shared" ca="1" si="368"/>
        <v>0</v>
      </c>
    </row>
    <row r="3292" spans="2:24" x14ac:dyDescent="0.25">
      <c r="B3292" s="194" t="str">
        <f ca="1" xml:space="preserve"> IF(INDIRECT("FROM_NGS2_SampleSheet!A"&amp;ROW()-5,TRUE)="","",  INDIRECT(    "FROM_NGS2_SampleSheet!"   &amp;  CHAR(64 + MATCH(VLOOKUP(B$6,mapping!$A:$B,2,FALSE),FROM_NGS2_SampleSheet!$1:$1,0))   &amp;  ROW()-5,TRUE)    )</f>
        <v/>
      </c>
      <c r="C3292" s="195" t="str">
        <f ca="1" xml:space="preserve"> IF(INDIRECT("FROM_NGS2_SampleSheet!A"&amp;ROW()-5,TRUE)="","",  INDIRECT(    "FROM_NGS2_SampleSheet!"   &amp;  CHAR(64 + MATCH(VLOOKUP(C$6,mapping!$A:$B,2,FALSE),FROM_NGS2_SampleSheet!$1:$1,0))   &amp;  ROW()-5,TRUE)    )</f>
        <v/>
      </c>
      <c r="D3292" s="195" t="str">
        <f ca="1" xml:space="preserve"> IF(INDIRECT("FROM_NGS2_SampleSheet!A"&amp;ROW()-5,TRUE)="","",  INDIRECT(    "FROM_NGS2_SampleSheet!"   &amp;  CHAR(64 + MATCH(VLOOKUP(D$6,mapping!$A:$B,2,FALSE),FROM_NGS2_SampleSheet!$1:$1,0))   &amp;  ROW()-5,TRUE)    )</f>
        <v/>
      </c>
      <c r="E3292" s="195" t="str">
        <f ca="1" xml:space="preserve"> IF(INDIRECT("FROM_NGS2_SampleSheet!A"&amp;ROW()-5,TRUE)="","",  "e" &amp; INDIRECT(    "FROM_NGS2_SampleSheet!"   &amp;  CHAR(64 + MATCH(VLOOKUP(E$6,mapping!$A:$B,2,FALSE),FROM_NGS2_SampleSheet!$1:$1,0))   &amp;  ROW()-5,TRUE)    )</f>
        <v/>
      </c>
      <c r="F3292" s="195" t="str">
        <f ca="1" xml:space="preserve"> IF(INDIRECT("FROM_NGS2_SampleSheet!A"&amp;ROW()-5,TRUE)="","",  INDIRECT(    "FROM_NGS2_SampleSheet!"   &amp;  CHAR(64 + MATCH(VLOOKUP(F$6,mapping!$A:$B,2,FALSE),FROM_NGS2_SampleSheet!$1:$1,0))   &amp;  ROW()-5,TRUE)    )</f>
        <v/>
      </c>
      <c r="G3292" s="196" t="str">
        <f ca="1" xml:space="preserve"> IF(INDIRECT("FROM_NGS2_SampleSheet!A"&amp;ROW()-5,TRUE)="","",  INDIRECT(    "FROM_NGS2_SampleSheet!"   &amp;  CHAR(64 + MATCH(VLOOKUP(G$6,mapping!$A:$B,2,FALSE),FROM_NGS2_SampleSheet!$1:$1,0))   &amp;  ROW()-5,TRUE)    )</f>
        <v/>
      </c>
      <c r="H3292" s="195"/>
      <c r="I3292" s="213">
        <v>1</v>
      </c>
      <c r="J3292" s="197" t="str">
        <f ca="1">IF(U3292=TRUE,    IF($Y$4&gt;96,"TOO MANY",VLOOKUP(B3292&amp;"_"&amp;C3292&amp;"_"&amp;E3292&amp;"_A",CALC!W:X,2,FALSE)),   "")</f>
        <v/>
      </c>
      <c r="L3292" s="213">
        <v>1</v>
      </c>
      <c r="M3292" s="197" t="str">
        <f ca="1">IF(V3292=TRUE,     IF($Y$4&gt;96,"TOO MANY",VLOOKUP(B3292&amp;"_"&amp;C3292&amp;"_"&amp;E3292&amp;"_B",CALC!W:X,2,FALSE)),    "")</f>
        <v/>
      </c>
      <c r="N3292" s="206"/>
      <c r="O3292" s="213">
        <v>1</v>
      </c>
      <c r="P3292" s="197" t="str">
        <f ca="1">IF(W3292=TRUE,   IF($Y$4&gt;96,"TOO MANY", VLOOKUP(B3292&amp;"_"&amp;C3292&amp;"_"&amp;E3292&amp;"_C",CALC!W:X,2,FALSE)),   "")</f>
        <v/>
      </c>
      <c r="Q3292" s="206"/>
      <c r="R3292" s="119" t="b">
        <f t="shared" ca="1" si="364"/>
        <v>0</v>
      </c>
      <c r="S3292" s="119" t="b">
        <f t="shared" ca="1" si="362"/>
        <v>0</v>
      </c>
      <c r="T3292" s="119" t="b">
        <f t="shared" ca="1" si="363"/>
        <v>0</v>
      </c>
      <c r="U3292" s="119" t="b">
        <f t="shared" ca="1" si="365"/>
        <v>0</v>
      </c>
      <c r="V3292" s="160" t="b">
        <f t="shared" ca="1" si="366"/>
        <v>0</v>
      </c>
      <c r="W3292" s="119" t="b">
        <f t="shared" ca="1" si="367"/>
        <v>0</v>
      </c>
      <c r="X3292" s="119" t="b">
        <f t="shared" ca="1" si="368"/>
        <v>0</v>
      </c>
    </row>
    <row r="3293" spans="2:24" x14ac:dyDescent="0.25">
      <c r="B3293" s="194" t="str">
        <f ca="1" xml:space="preserve"> IF(INDIRECT("FROM_NGS2_SampleSheet!A"&amp;ROW()-5,TRUE)="","",  INDIRECT(    "FROM_NGS2_SampleSheet!"   &amp;  CHAR(64 + MATCH(VLOOKUP(B$6,mapping!$A:$B,2,FALSE),FROM_NGS2_SampleSheet!$1:$1,0))   &amp;  ROW()-5,TRUE)    )</f>
        <v/>
      </c>
      <c r="C3293" s="195" t="str">
        <f ca="1" xml:space="preserve"> IF(INDIRECT("FROM_NGS2_SampleSheet!A"&amp;ROW()-5,TRUE)="","",  INDIRECT(    "FROM_NGS2_SampleSheet!"   &amp;  CHAR(64 + MATCH(VLOOKUP(C$6,mapping!$A:$B,2,FALSE),FROM_NGS2_SampleSheet!$1:$1,0))   &amp;  ROW()-5,TRUE)    )</f>
        <v/>
      </c>
      <c r="D3293" s="195" t="str">
        <f ca="1" xml:space="preserve"> IF(INDIRECT("FROM_NGS2_SampleSheet!A"&amp;ROW()-5,TRUE)="","",  INDIRECT(    "FROM_NGS2_SampleSheet!"   &amp;  CHAR(64 + MATCH(VLOOKUP(D$6,mapping!$A:$B,2,FALSE),FROM_NGS2_SampleSheet!$1:$1,0))   &amp;  ROW()-5,TRUE)    )</f>
        <v/>
      </c>
      <c r="E3293" s="195" t="str">
        <f ca="1" xml:space="preserve"> IF(INDIRECT("FROM_NGS2_SampleSheet!A"&amp;ROW()-5,TRUE)="","",  "e" &amp; INDIRECT(    "FROM_NGS2_SampleSheet!"   &amp;  CHAR(64 + MATCH(VLOOKUP(E$6,mapping!$A:$B,2,FALSE),FROM_NGS2_SampleSheet!$1:$1,0))   &amp;  ROW()-5,TRUE)    )</f>
        <v/>
      </c>
      <c r="F3293" s="195" t="str">
        <f ca="1" xml:space="preserve"> IF(INDIRECT("FROM_NGS2_SampleSheet!A"&amp;ROW()-5,TRUE)="","",  INDIRECT(    "FROM_NGS2_SampleSheet!"   &amp;  CHAR(64 + MATCH(VLOOKUP(F$6,mapping!$A:$B,2,FALSE),FROM_NGS2_SampleSheet!$1:$1,0))   &amp;  ROW()-5,TRUE)    )</f>
        <v/>
      </c>
      <c r="G3293" s="196" t="str">
        <f ca="1" xml:space="preserve"> IF(INDIRECT("FROM_NGS2_SampleSheet!A"&amp;ROW()-5,TRUE)="","",  INDIRECT(    "FROM_NGS2_SampleSheet!"   &amp;  CHAR(64 + MATCH(VLOOKUP(G$6,mapping!$A:$B,2,FALSE),FROM_NGS2_SampleSheet!$1:$1,0))   &amp;  ROW()-5,TRUE)    )</f>
        <v/>
      </c>
      <c r="H3293" s="195"/>
      <c r="I3293" s="213">
        <v>1</v>
      </c>
      <c r="J3293" s="197" t="str">
        <f ca="1">IF(U3293=TRUE,    IF($Y$4&gt;96,"TOO MANY",VLOOKUP(B3293&amp;"_"&amp;C3293&amp;"_"&amp;E3293&amp;"_A",CALC!W:X,2,FALSE)),   "")</f>
        <v/>
      </c>
      <c r="L3293" s="213">
        <v>1</v>
      </c>
      <c r="M3293" s="197" t="str">
        <f ca="1">IF(V3293=TRUE,     IF($Y$4&gt;96,"TOO MANY",VLOOKUP(B3293&amp;"_"&amp;C3293&amp;"_"&amp;E3293&amp;"_B",CALC!W:X,2,FALSE)),    "")</f>
        <v/>
      </c>
      <c r="N3293" s="206"/>
      <c r="O3293" s="213">
        <v>1</v>
      </c>
      <c r="P3293" s="197" t="str">
        <f ca="1">IF(W3293=TRUE,   IF($Y$4&gt;96,"TOO MANY", VLOOKUP(B3293&amp;"_"&amp;C3293&amp;"_"&amp;E3293&amp;"_C",CALC!W:X,2,FALSE)),   "")</f>
        <v/>
      </c>
      <c r="Q3293" s="206"/>
      <c r="R3293" s="119" t="b">
        <f t="shared" ca="1" si="364"/>
        <v>0</v>
      </c>
      <c r="S3293" s="119" t="b">
        <f t="shared" ca="1" si="362"/>
        <v>0</v>
      </c>
      <c r="T3293" s="119" t="b">
        <f t="shared" ca="1" si="363"/>
        <v>0</v>
      </c>
      <c r="U3293" s="119" t="b">
        <f t="shared" ca="1" si="365"/>
        <v>0</v>
      </c>
      <c r="V3293" s="160" t="b">
        <f t="shared" ca="1" si="366"/>
        <v>0</v>
      </c>
      <c r="W3293" s="119" t="b">
        <f t="shared" ca="1" si="367"/>
        <v>0</v>
      </c>
      <c r="X3293" s="119" t="b">
        <f t="shared" ca="1" si="368"/>
        <v>0</v>
      </c>
    </row>
    <row r="3294" spans="2:24" x14ac:dyDescent="0.25">
      <c r="B3294" s="194" t="str">
        <f ca="1" xml:space="preserve"> IF(INDIRECT("FROM_NGS2_SampleSheet!A"&amp;ROW()-5,TRUE)="","",  INDIRECT(    "FROM_NGS2_SampleSheet!"   &amp;  CHAR(64 + MATCH(VLOOKUP(B$6,mapping!$A:$B,2,FALSE),FROM_NGS2_SampleSheet!$1:$1,0))   &amp;  ROW()-5,TRUE)    )</f>
        <v/>
      </c>
      <c r="C3294" s="195" t="str">
        <f ca="1" xml:space="preserve"> IF(INDIRECT("FROM_NGS2_SampleSheet!A"&amp;ROW()-5,TRUE)="","",  INDIRECT(    "FROM_NGS2_SampleSheet!"   &amp;  CHAR(64 + MATCH(VLOOKUP(C$6,mapping!$A:$B,2,FALSE),FROM_NGS2_SampleSheet!$1:$1,0))   &amp;  ROW()-5,TRUE)    )</f>
        <v/>
      </c>
      <c r="D3294" s="195" t="str">
        <f ca="1" xml:space="preserve"> IF(INDIRECT("FROM_NGS2_SampleSheet!A"&amp;ROW()-5,TRUE)="","",  INDIRECT(    "FROM_NGS2_SampleSheet!"   &amp;  CHAR(64 + MATCH(VLOOKUP(D$6,mapping!$A:$B,2,FALSE),FROM_NGS2_SampleSheet!$1:$1,0))   &amp;  ROW()-5,TRUE)    )</f>
        <v/>
      </c>
      <c r="E3294" s="195" t="str">
        <f ca="1" xml:space="preserve"> IF(INDIRECT("FROM_NGS2_SampleSheet!A"&amp;ROW()-5,TRUE)="","",  "e" &amp; INDIRECT(    "FROM_NGS2_SampleSheet!"   &amp;  CHAR(64 + MATCH(VLOOKUP(E$6,mapping!$A:$B,2,FALSE),FROM_NGS2_SampleSheet!$1:$1,0))   &amp;  ROW()-5,TRUE)    )</f>
        <v/>
      </c>
      <c r="F3294" s="195" t="str">
        <f ca="1" xml:space="preserve"> IF(INDIRECT("FROM_NGS2_SampleSheet!A"&amp;ROW()-5,TRUE)="","",  INDIRECT(    "FROM_NGS2_SampleSheet!"   &amp;  CHAR(64 + MATCH(VLOOKUP(F$6,mapping!$A:$B,2,FALSE),FROM_NGS2_SampleSheet!$1:$1,0))   &amp;  ROW()-5,TRUE)    )</f>
        <v/>
      </c>
      <c r="G3294" s="196" t="str">
        <f ca="1" xml:space="preserve"> IF(INDIRECT("FROM_NGS2_SampleSheet!A"&amp;ROW()-5,TRUE)="","",  INDIRECT(    "FROM_NGS2_SampleSheet!"   &amp;  CHAR(64 + MATCH(VLOOKUP(G$6,mapping!$A:$B,2,FALSE),FROM_NGS2_SampleSheet!$1:$1,0))   &amp;  ROW()-5,TRUE)    )</f>
        <v/>
      </c>
      <c r="H3294" s="195"/>
      <c r="I3294" s="213">
        <v>1</v>
      </c>
      <c r="J3294" s="197" t="str">
        <f ca="1">IF(U3294=TRUE,    IF($Y$4&gt;96,"TOO MANY",VLOOKUP(B3294&amp;"_"&amp;C3294&amp;"_"&amp;E3294&amp;"_A",CALC!W:X,2,FALSE)),   "")</f>
        <v/>
      </c>
      <c r="L3294" s="213">
        <v>1</v>
      </c>
      <c r="M3294" s="197" t="str">
        <f ca="1">IF(V3294=TRUE,     IF($Y$4&gt;96,"TOO MANY",VLOOKUP(B3294&amp;"_"&amp;C3294&amp;"_"&amp;E3294&amp;"_B",CALC!W:X,2,FALSE)),    "")</f>
        <v/>
      </c>
      <c r="N3294" s="206"/>
      <c r="O3294" s="213">
        <v>1</v>
      </c>
      <c r="P3294" s="197" t="str">
        <f ca="1">IF(W3294=TRUE,   IF($Y$4&gt;96,"TOO MANY", VLOOKUP(B3294&amp;"_"&amp;C3294&amp;"_"&amp;E3294&amp;"_C",CALC!W:X,2,FALSE)),   "")</f>
        <v/>
      </c>
      <c r="Q3294" s="206"/>
      <c r="R3294" s="119" t="b">
        <f t="shared" ca="1" si="364"/>
        <v>0</v>
      </c>
      <c r="S3294" s="119" t="b">
        <f t="shared" ca="1" si="362"/>
        <v>0</v>
      </c>
      <c r="T3294" s="119" t="b">
        <f t="shared" ca="1" si="363"/>
        <v>0</v>
      </c>
      <c r="U3294" s="119" t="b">
        <f t="shared" ca="1" si="365"/>
        <v>0</v>
      </c>
      <c r="V3294" s="160" t="b">
        <f t="shared" ca="1" si="366"/>
        <v>0</v>
      </c>
      <c r="W3294" s="119" t="b">
        <f t="shared" ca="1" si="367"/>
        <v>0</v>
      </c>
      <c r="X3294" s="119" t="b">
        <f t="shared" ca="1" si="368"/>
        <v>0</v>
      </c>
    </row>
    <row r="3295" spans="2:24" x14ac:dyDescent="0.25">
      <c r="B3295" s="194" t="str">
        <f ca="1" xml:space="preserve"> IF(INDIRECT("FROM_NGS2_SampleSheet!A"&amp;ROW()-5,TRUE)="","",  INDIRECT(    "FROM_NGS2_SampleSheet!"   &amp;  CHAR(64 + MATCH(VLOOKUP(B$6,mapping!$A:$B,2,FALSE),FROM_NGS2_SampleSheet!$1:$1,0))   &amp;  ROW()-5,TRUE)    )</f>
        <v/>
      </c>
      <c r="C3295" s="195" t="str">
        <f ca="1" xml:space="preserve"> IF(INDIRECT("FROM_NGS2_SampleSheet!A"&amp;ROW()-5,TRUE)="","",  INDIRECT(    "FROM_NGS2_SampleSheet!"   &amp;  CHAR(64 + MATCH(VLOOKUP(C$6,mapping!$A:$B,2,FALSE),FROM_NGS2_SampleSheet!$1:$1,0))   &amp;  ROW()-5,TRUE)    )</f>
        <v/>
      </c>
      <c r="D3295" s="195" t="str">
        <f ca="1" xml:space="preserve"> IF(INDIRECT("FROM_NGS2_SampleSheet!A"&amp;ROW()-5,TRUE)="","",  INDIRECT(    "FROM_NGS2_SampleSheet!"   &amp;  CHAR(64 + MATCH(VLOOKUP(D$6,mapping!$A:$B,2,FALSE),FROM_NGS2_SampleSheet!$1:$1,0))   &amp;  ROW()-5,TRUE)    )</f>
        <v/>
      </c>
      <c r="E3295" s="195" t="str">
        <f ca="1" xml:space="preserve"> IF(INDIRECT("FROM_NGS2_SampleSheet!A"&amp;ROW()-5,TRUE)="","",  "e" &amp; INDIRECT(    "FROM_NGS2_SampleSheet!"   &amp;  CHAR(64 + MATCH(VLOOKUP(E$6,mapping!$A:$B,2,FALSE),FROM_NGS2_SampleSheet!$1:$1,0))   &amp;  ROW()-5,TRUE)    )</f>
        <v/>
      </c>
      <c r="F3295" s="195" t="str">
        <f ca="1" xml:space="preserve"> IF(INDIRECT("FROM_NGS2_SampleSheet!A"&amp;ROW()-5,TRUE)="","",  INDIRECT(    "FROM_NGS2_SampleSheet!"   &amp;  CHAR(64 + MATCH(VLOOKUP(F$6,mapping!$A:$B,2,FALSE),FROM_NGS2_SampleSheet!$1:$1,0))   &amp;  ROW()-5,TRUE)    )</f>
        <v/>
      </c>
      <c r="G3295" s="196" t="str">
        <f ca="1" xml:space="preserve"> IF(INDIRECT("FROM_NGS2_SampleSheet!A"&amp;ROW()-5,TRUE)="","",  INDIRECT(    "FROM_NGS2_SampleSheet!"   &amp;  CHAR(64 + MATCH(VLOOKUP(G$6,mapping!$A:$B,2,FALSE),FROM_NGS2_SampleSheet!$1:$1,0))   &amp;  ROW()-5,TRUE)    )</f>
        <v/>
      </c>
      <c r="H3295" s="195"/>
      <c r="I3295" s="213">
        <v>1</v>
      </c>
      <c r="J3295" s="197" t="str">
        <f ca="1">IF(U3295=TRUE,    IF($Y$4&gt;96,"TOO MANY",VLOOKUP(B3295&amp;"_"&amp;C3295&amp;"_"&amp;E3295&amp;"_A",CALC!W:X,2,FALSE)),   "")</f>
        <v/>
      </c>
      <c r="L3295" s="213">
        <v>1</v>
      </c>
      <c r="M3295" s="197" t="str">
        <f ca="1">IF(V3295=TRUE,     IF($Y$4&gt;96,"TOO MANY",VLOOKUP(B3295&amp;"_"&amp;C3295&amp;"_"&amp;E3295&amp;"_B",CALC!W:X,2,FALSE)),    "")</f>
        <v/>
      </c>
      <c r="N3295" s="206"/>
      <c r="O3295" s="213">
        <v>1</v>
      </c>
      <c r="P3295" s="197" t="str">
        <f ca="1">IF(W3295=TRUE,   IF($Y$4&gt;96,"TOO MANY", VLOOKUP(B3295&amp;"_"&amp;C3295&amp;"_"&amp;E3295&amp;"_C",CALC!W:X,2,FALSE)),   "")</f>
        <v/>
      </c>
      <c r="Q3295" s="206"/>
      <c r="R3295" s="119" t="b">
        <f t="shared" ca="1" si="364"/>
        <v>0</v>
      </c>
      <c r="S3295" s="119" t="b">
        <f t="shared" ca="1" si="362"/>
        <v>0</v>
      </c>
      <c r="T3295" s="119" t="b">
        <f t="shared" ca="1" si="363"/>
        <v>0</v>
      </c>
      <c r="U3295" s="119" t="b">
        <f t="shared" ca="1" si="365"/>
        <v>0</v>
      </c>
      <c r="V3295" s="160" t="b">
        <f t="shared" ca="1" si="366"/>
        <v>0</v>
      </c>
      <c r="W3295" s="119" t="b">
        <f t="shared" ca="1" si="367"/>
        <v>0</v>
      </c>
      <c r="X3295" s="119" t="b">
        <f t="shared" ca="1" si="368"/>
        <v>0</v>
      </c>
    </row>
    <row r="3296" spans="2:24" x14ac:dyDescent="0.25">
      <c r="B3296" s="194" t="str">
        <f ca="1" xml:space="preserve"> IF(INDIRECT("FROM_NGS2_SampleSheet!A"&amp;ROW()-5,TRUE)="","",  INDIRECT(    "FROM_NGS2_SampleSheet!"   &amp;  CHAR(64 + MATCH(VLOOKUP(B$6,mapping!$A:$B,2,FALSE),FROM_NGS2_SampleSheet!$1:$1,0))   &amp;  ROW()-5,TRUE)    )</f>
        <v/>
      </c>
      <c r="C3296" s="195" t="str">
        <f ca="1" xml:space="preserve"> IF(INDIRECT("FROM_NGS2_SampleSheet!A"&amp;ROW()-5,TRUE)="","",  INDIRECT(    "FROM_NGS2_SampleSheet!"   &amp;  CHAR(64 + MATCH(VLOOKUP(C$6,mapping!$A:$B,2,FALSE),FROM_NGS2_SampleSheet!$1:$1,0))   &amp;  ROW()-5,TRUE)    )</f>
        <v/>
      </c>
      <c r="D3296" s="195" t="str">
        <f ca="1" xml:space="preserve"> IF(INDIRECT("FROM_NGS2_SampleSheet!A"&amp;ROW()-5,TRUE)="","",  INDIRECT(    "FROM_NGS2_SampleSheet!"   &amp;  CHAR(64 + MATCH(VLOOKUP(D$6,mapping!$A:$B,2,FALSE),FROM_NGS2_SampleSheet!$1:$1,0))   &amp;  ROW()-5,TRUE)    )</f>
        <v/>
      </c>
      <c r="E3296" s="195" t="str">
        <f ca="1" xml:space="preserve"> IF(INDIRECT("FROM_NGS2_SampleSheet!A"&amp;ROW()-5,TRUE)="","",  "e" &amp; INDIRECT(    "FROM_NGS2_SampleSheet!"   &amp;  CHAR(64 + MATCH(VLOOKUP(E$6,mapping!$A:$B,2,FALSE),FROM_NGS2_SampleSheet!$1:$1,0))   &amp;  ROW()-5,TRUE)    )</f>
        <v/>
      </c>
      <c r="F3296" s="195" t="str">
        <f ca="1" xml:space="preserve"> IF(INDIRECT("FROM_NGS2_SampleSheet!A"&amp;ROW()-5,TRUE)="","",  INDIRECT(    "FROM_NGS2_SampleSheet!"   &amp;  CHAR(64 + MATCH(VLOOKUP(F$6,mapping!$A:$B,2,FALSE),FROM_NGS2_SampleSheet!$1:$1,0))   &amp;  ROW()-5,TRUE)    )</f>
        <v/>
      </c>
      <c r="G3296" s="196" t="str">
        <f ca="1" xml:space="preserve"> IF(INDIRECT("FROM_NGS2_SampleSheet!A"&amp;ROW()-5,TRUE)="","",  INDIRECT(    "FROM_NGS2_SampleSheet!"   &amp;  CHAR(64 + MATCH(VLOOKUP(G$6,mapping!$A:$B,2,FALSE),FROM_NGS2_SampleSheet!$1:$1,0))   &amp;  ROW()-5,TRUE)    )</f>
        <v/>
      </c>
      <c r="H3296" s="195"/>
      <c r="I3296" s="213">
        <v>1</v>
      </c>
      <c r="J3296" s="197" t="str">
        <f ca="1">IF(U3296=TRUE,    IF($Y$4&gt;96,"TOO MANY",VLOOKUP(B3296&amp;"_"&amp;C3296&amp;"_"&amp;E3296&amp;"_A",CALC!W:X,2,FALSE)),   "")</f>
        <v/>
      </c>
      <c r="L3296" s="213">
        <v>1</v>
      </c>
      <c r="M3296" s="197" t="str">
        <f ca="1">IF(V3296=TRUE,     IF($Y$4&gt;96,"TOO MANY",VLOOKUP(B3296&amp;"_"&amp;C3296&amp;"_"&amp;E3296&amp;"_B",CALC!W:X,2,FALSE)),    "")</f>
        <v/>
      </c>
      <c r="N3296" s="206"/>
      <c r="O3296" s="213">
        <v>1</v>
      </c>
      <c r="P3296" s="197" t="str">
        <f ca="1">IF(W3296=TRUE,   IF($Y$4&gt;96,"TOO MANY", VLOOKUP(B3296&amp;"_"&amp;C3296&amp;"_"&amp;E3296&amp;"_C",CALC!W:X,2,FALSE)),   "")</f>
        <v/>
      </c>
      <c r="Q3296" s="206"/>
      <c r="R3296" s="119" t="b">
        <f t="shared" ca="1" si="364"/>
        <v>0</v>
      </c>
      <c r="S3296" s="119" t="b">
        <f t="shared" ca="1" si="362"/>
        <v>0</v>
      </c>
      <c r="T3296" s="119" t="b">
        <f t="shared" ca="1" si="363"/>
        <v>0</v>
      </c>
      <c r="U3296" s="119" t="b">
        <f t="shared" ca="1" si="365"/>
        <v>0</v>
      </c>
      <c r="V3296" s="160" t="b">
        <f t="shared" ca="1" si="366"/>
        <v>0</v>
      </c>
      <c r="W3296" s="119" t="b">
        <f t="shared" ca="1" si="367"/>
        <v>0</v>
      </c>
      <c r="X3296" s="119" t="b">
        <f t="shared" ca="1" si="368"/>
        <v>0</v>
      </c>
    </row>
    <row r="3297" spans="2:24" x14ac:dyDescent="0.25">
      <c r="B3297" s="194" t="str">
        <f ca="1" xml:space="preserve"> IF(INDIRECT("FROM_NGS2_SampleSheet!A"&amp;ROW()-5,TRUE)="","",  INDIRECT(    "FROM_NGS2_SampleSheet!"   &amp;  CHAR(64 + MATCH(VLOOKUP(B$6,mapping!$A:$B,2,FALSE),FROM_NGS2_SampleSheet!$1:$1,0))   &amp;  ROW()-5,TRUE)    )</f>
        <v/>
      </c>
      <c r="C3297" s="195" t="str">
        <f ca="1" xml:space="preserve"> IF(INDIRECT("FROM_NGS2_SampleSheet!A"&amp;ROW()-5,TRUE)="","",  INDIRECT(    "FROM_NGS2_SampleSheet!"   &amp;  CHAR(64 + MATCH(VLOOKUP(C$6,mapping!$A:$B,2,FALSE),FROM_NGS2_SampleSheet!$1:$1,0))   &amp;  ROW()-5,TRUE)    )</f>
        <v/>
      </c>
      <c r="D3297" s="195" t="str">
        <f ca="1" xml:space="preserve"> IF(INDIRECT("FROM_NGS2_SampleSheet!A"&amp;ROW()-5,TRUE)="","",  INDIRECT(    "FROM_NGS2_SampleSheet!"   &amp;  CHAR(64 + MATCH(VLOOKUP(D$6,mapping!$A:$B,2,FALSE),FROM_NGS2_SampleSheet!$1:$1,0))   &amp;  ROW()-5,TRUE)    )</f>
        <v/>
      </c>
      <c r="E3297" s="195" t="str">
        <f ca="1" xml:space="preserve"> IF(INDIRECT("FROM_NGS2_SampleSheet!A"&amp;ROW()-5,TRUE)="","",  "e" &amp; INDIRECT(    "FROM_NGS2_SampleSheet!"   &amp;  CHAR(64 + MATCH(VLOOKUP(E$6,mapping!$A:$B,2,FALSE),FROM_NGS2_SampleSheet!$1:$1,0))   &amp;  ROW()-5,TRUE)    )</f>
        <v/>
      </c>
      <c r="F3297" s="195" t="str">
        <f ca="1" xml:space="preserve"> IF(INDIRECT("FROM_NGS2_SampleSheet!A"&amp;ROW()-5,TRUE)="","",  INDIRECT(    "FROM_NGS2_SampleSheet!"   &amp;  CHAR(64 + MATCH(VLOOKUP(F$6,mapping!$A:$B,2,FALSE),FROM_NGS2_SampleSheet!$1:$1,0))   &amp;  ROW()-5,TRUE)    )</f>
        <v/>
      </c>
      <c r="G3297" s="196" t="str">
        <f ca="1" xml:space="preserve"> IF(INDIRECT("FROM_NGS2_SampleSheet!A"&amp;ROW()-5,TRUE)="","",  INDIRECT(    "FROM_NGS2_SampleSheet!"   &amp;  CHAR(64 + MATCH(VLOOKUP(G$6,mapping!$A:$B,2,FALSE),FROM_NGS2_SampleSheet!$1:$1,0))   &amp;  ROW()-5,TRUE)    )</f>
        <v/>
      </c>
      <c r="H3297" s="195"/>
      <c r="I3297" s="213">
        <v>1</v>
      </c>
      <c r="J3297" s="197" t="str">
        <f ca="1">IF(U3297=TRUE,    IF($Y$4&gt;96,"TOO MANY",VLOOKUP(B3297&amp;"_"&amp;C3297&amp;"_"&amp;E3297&amp;"_A",CALC!W:X,2,FALSE)),   "")</f>
        <v/>
      </c>
      <c r="L3297" s="213">
        <v>1</v>
      </c>
      <c r="M3297" s="197" t="str">
        <f ca="1">IF(V3297=TRUE,     IF($Y$4&gt;96,"TOO MANY",VLOOKUP(B3297&amp;"_"&amp;C3297&amp;"_"&amp;E3297&amp;"_B",CALC!W:X,2,FALSE)),    "")</f>
        <v/>
      </c>
      <c r="N3297" s="206"/>
      <c r="O3297" s="213">
        <v>1</v>
      </c>
      <c r="P3297" s="197" t="str">
        <f ca="1">IF(W3297=TRUE,   IF($Y$4&gt;96,"TOO MANY", VLOOKUP(B3297&amp;"_"&amp;C3297&amp;"_"&amp;E3297&amp;"_C",CALC!W:X,2,FALSE)),   "")</f>
        <v/>
      </c>
      <c r="Q3297" s="206"/>
      <c r="R3297" s="119" t="b">
        <f t="shared" ca="1" si="364"/>
        <v>0</v>
      </c>
      <c r="S3297" s="119" t="b">
        <f t="shared" ca="1" si="362"/>
        <v>0</v>
      </c>
      <c r="T3297" s="119" t="b">
        <f t="shared" ca="1" si="363"/>
        <v>0</v>
      </c>
      <c r="U3297" s="119" t="b">
        <f t="shared" ca="1" si="365"/>
        <v>0</v>
      </c>
      <c r="V3297" s="160" t="b">
        <f t="shared" ca="1" si="366"/>
        <v>0</v>
      </c>
      <c r="W3297" s="119" t="b">
        <f t="shared" ca="1" si="367"/>
        <v>0</v>
      </c>
      <c r="X3297" s="119" t="b">
        <f t="shared" ca="1" si="368"/>
        <v>0</v>
      </c>
    </row>
    <row r="3298" spans="2:24" x14ac:dyDescent="0.25">
      <c r="B3298" s="194" t="str">
        <f ca="1" xml:space="preserve"> IF(INDIRECT("FROM_NGS2_SampleSheet!A"&amp;ROW()-5,TRUE)="","",  INDIRECT(    "FROM_NGS2_SampleSheet!"   &amp;  CHAR(64 + MATCH(VLOOKUP(B$6,mapping!$A:$B,2,FALSE),FROM_NGS2_SampleSheet!$1:$1,0))   &amp;  ROW()-5,TRUE)    )</f>
        <v/>
      </c>
      <c r="C3298" s="195" t="str">
        <f ca="1" xml:space="preserve"> IF(INDIRECT("FROM_NGS2_SampleSheet!A"&amp;ROW()-5,TRUE)="","",  INDIRECT(    "FROM_NGS2_SampleSheet!"   &amp;  CHAR(64 + MATCH(VLOOKUP(C$6,mapping!$A:$B,2,FALSE),FROM_NGS2_SampleSheet!$1:$1,0))   &amp;  ROW()-5,TRUE)    )</f>
        <v/>
      </c>
      <c r="D3298" s="195" t="str">
        <f ca="1" xml:space="preserve"> IF(INDIRECT("FROM_NGS2_SampleSheet!A"&amp;ROW()-5,TRUE)="","",  INDIRECT(    "FROM_NGS2_SampleSheet!"   &amp;  CHAR(64 + MATCH(VLOOKUP(D$6,mapping!$A:$B,2,FALSE),FROM_NGS2_SampleSheet!$1:$1,0))   &amp;  ROW()-5,TRUE)    )</f>
        <v/>
      </c>
      <c r="E3298" s="195" t="str">
        <f ca="1" xml:space="preserve"> IF(INDIRECT("FROM_NGS2_SampleSheet!A"&amp;ROW()-5,TRUE)="","",  "e" &amp; INDIRECT(    "FROM_NGS2_SampleSheet!"   &amp;  CHAR(64 + MATCH(VLOOKUP(E$6,mapping!$A:$B,2,FALSE),FROM_NGS2_SampleSheet!$1:$1,0))   &amp;  ROW()-5,TRUE)    )</f>
        <v/>
      </c>
      <c r="F3298" s="195" t="str">
        <f ca="1" xml:space="preserve"> IF(INDIRECT("FROM_NGS2_SampleSheet!A"&amp;ROW()-5,TRUE)="","",  INDIRECT(    "FROM_NGS2_SampleSheet!"   &amp;  CHAR(64 + MATCH(VLOOKUP(F$6,mapping!$A:$B,2,FALSE),FROM_NGS2_SampleSheet!$1:$1,0))   &amp;  ROW()-5,TRUE)    )</f>
        <v/>
      </c>
      <c r="G3298" s="196" t="str">
        <f ca="1" xml:space="preserve"> IF(INDIRECT("FROM_NGS2_SampleSheet!A"&amp;ROW()-5,TRUE)="","",  INDIRECT(    "FROM_NGS2_SampleSheet!"   &amp;  CHAR(64 + MATCH(VLOOKUP(G$6,mapping!$A:$B,2,FALSE),FROM_NGS2_SampleSheet!$1:$1,0))   &amp;  ROW()-5,TRUE)    )</f>
        <v/>
      </c>
      <c r="H3298" s="195"/>
      <c r="I3298" s="213">
        <v>1</v>
      </c>
      <c r="J3298" s="197" t="str">
        <f ca="1">IF(U3298=TRUE,    IF($Y$4&gt;96,"TOO MANY",VLOOKUP(B3298&amp;"_"&amp;C3298&amp;"_"&amp;E3298&amp;"_A",CALC!W:X,2,FALSE)),   "")</f>
        <v/>
      </c>
      <c r="L3298" s="213">
        <v>1</v>
      </c>
      <c r="M3298" s="197" t="str">
        <f ca="1">IF(V3298=TRUE,     IF($Y$4&gt;96,"TOO MANY",VLOOKUP(B3298&amp;"_"&amp;C3298&amp;"_"&amp;E3298&amp;"_B",CALC!W:X,2,FALSE)),    "")</f>
        <v/>
      </c>
      <c r="N3298" s="206"/>
      <c r="O3298" s="213">
        <v>1</v>
      </c>
      <c r="P3298" s="197" t="str">
        <f ca="1">IF(W3298=TRUE,   IF($Y$4&gt;96,"TOO MANY", VLOOKUP(B3298&amp;"_"&amp;C3298&amp;"_"&amp;E3298&amp;"_C",CALC!W:X,2,FALSE)),   "")</f>
        <v/>
      </c>
      <c r="Q3298" s="206"/>
      <c r="R3298" s="119" t="b">
        <f t="shared" ca="1" si="364"/>
        <v>0</v>
      </c>
      <c r="S3298" s="119" t="b">
        <f t="shared" ca="1" si="362"/>
        <v>0</v>
      </c>
      <c r="T3298" s="119" t="b">
        <f t="shared" ca="1" si="363"/>
        <v>0</v>
      </c>
      <c r="U3298" s="119" t="b">
        <f t="shared" ca="1" si="365"/>
        <v>0</v>
      </c>
      <c r="V3298" s="160" t="b">
        <f t="shared" ca="1" si="366"/>
        <v>0</v>
      </c>
      <c r="W3298" s="119" t="b">
        <f t="shared" ca="1" si="367"/>
        <v>0</v>
      </c>
      <c r="X3298" s="119" t="b">
        <f t="shared" ca="1" si="368"/>
        <v>0</v>
      </c>
    </row>
    <row r="3299" spans="2:24" x14ac:dyDescent="0.25">
      <c r="B3299" s="194" t="str">
        <f ca="1" xml:space="preserve"> IF(INDIRECT("FROM_NGS2_SampleSheet!A"&amp;ROW()-5,TRUE)="","",  INDIRECT(    "FROM_NGS2_SampleSheet!"   &amp;  CHAR(64 + MATCH(VLOOKUP(B$6,mapping!$A:$B,2,FALSE),FROM_NGS2_SampleSheet!$1:$1,0))   &amp;  ROW()-5,TRUE)    )</f>
        <v/>
      </c>
      <c r="C3299" s="195" t="str">
        <f ca="1" xml:space="preserve"> IF(INDIRECT("FROM_NGS2_SampleSheet!A"&amp;ROW()-5,TRUE)="","",  INDIRECT(    "FROM_NGS2_SampleSheet!"   &amp;  CHAR(64 + MATCH(VLOOKUP(C$6,mapping!$A:$B,2,FALSE),FROM_NGS2_SampleSheet!$1:$1,0))   &amp;  ROW()-5,TRUE)    )</f>
        <v/>
      </c>
      <c r="D3299" s="195" t="str">
        <f ca="1" xml:space="preserve"> IF(INDIRECT("FROM_NGS2_SampleSheet!A"&amp;ROW()-5,TRUE)="","",  INDIRECT(    "FROM_NGS2_SampleSheet!"   &amp;  CHAR(64 + MATCH(VLOOKUP(D$6,mapping!$A:$B,2,FALSE),FROM_NGS2_SampleSheet!$1:$1,0))   &amp;  ROW()-5,TRUE)    )</f>
        <v/>
      </c>
      <c r="E3299" s="195" t="str">
        <f ca="1" xml:space="preserve"> IF(INDIRECT("FROM_NGS2_SampleSheet!A"&amp;ROW()-5,TRUE)="","",  "e" &amp; INDIRECT(    "FROM_NGS2_SampleSheet!"   &amp;  CHAR(64 + MATCH(VLOOKUP(E$6,mapping!$A:$B,2,FALSE),FROM_NGS2_SampleSheet!$1:$1,0))   &amp;  ROW()-5,TRUE)    )</f>
        <v/>
      </c>
      <c r="F3299" s="195" t="str">
        <f ca="1" xml:space="preserve"> IF(INDIRECT("FROM_NGS2_SampleSheet!A"&amp;ROW()-5,TRUE)="","",  INDIRECT(    "FROM_NGS2_SampleSheet!"   &amp;  CHAR(64 + MATCH(VLOOKUP(F$6,mapping!$A:$B,2,FALSE),FROM_NGS2_SampleSheet!$1:$1,0))   &amp;  ROW()-5,TRUE)    )</f>
        <v/>
      </c>
      <c r="G3299" s="196" t="str">
        <f ca="1" xml:space="preserve"> IF(INDIRECT("FROM_NGS2_SampleSheet!A"&amp;ROW()-5,TRUE)="","",  INDIRECT(    "FROM_NGS2_SampleSheet!"   &amp;  CHAR(64 + MATCH(VLOOKUP(G$6,mapping!$A:$B,2,FALSE),FROM_NGS2_SampleSheet!$1:$1,0))   &amp;  ROW()-5,TRUE)    )</f>
        <v/>
      </c>
      <c r="H3299" s="195"/>
      <c r="I3299" s="213">
        <v>1</v>
      </c>
      <c r="J3299" s="197" t="str">
        <f ca="1">IF(U3299=TRUE,    IF($Y$4&gt;96,"TOO MANY",VLOOKUP(B3299&amp;"_"&amp;C3299&amp;"_"&amp;E3299&amp;"_A",CALC!W:X,2,FALSE)),   "")</f>
        <v/>
      </c>
      <c r="L3299" s="213">
        <v>1</v>
      </c>
      <c r="M3299" s="197" t="str">
        <f ca="1">IF(V3299=TRUE,     IF($Y$4&gt;96,"TOO MANY",VLOOKUP(B3299&amp;"_"&amp;C3299&amp;"_"&amp;E3299&amp;"_B",CALC!W:X,2,FALSE)),    "")</f>
        <v/>
      </c>
      <c r="N3299" s="206"/>
      <c r="O3299" s="213">
        <v>1</v>
      </c>
      <c r="P3299" s="197" t="str">
        <f ca="1">IF(W3299=TRUE,   IF($Y$4&gt;96,"TOO MANY", VLOOKUP(B3299&amp;"_"&amp;C3299&amp;"_"&amp;E3299&amp;"_C",CALC!W:X,2,FALSE)),   "")</f>
        <v/>
      </c>
      <c r="Q3299" s="206"/>
      <c r="R3299" s="119" t="b">
        <f t="shared" ca="1" si="364"/>
        <v>0</v>
      </c>
      <c r="S3299" s="119" t="b">
        <f t="shared" ca="1" si="362"/>
        <v>0</v>
      </c>
      <c r="T3299" s="119" t="b">
        <f t="shared" ca="1" si="363"/>
        <v>0</v>
      </c>
      <c r="U3299" s="119" t="b">
        <f t="shared" ca="1" si="365"/>
        <v>0</v>
      </c>
      <c r="V3299" s="160" t="b">
        <f t="shared" ca="1" si="366"/>
        <v>0</v>
      </c>
      <c r="W3299" s="119" t="b">
        <f t="shared" ca="1" si="367"/>
        <v>0</v>
      </c>
      <c r="X3299" s="119" t="b">
        <f t="shared" ca="1" si="368"/>
        <v>0</v>
      </c>
    </row>
    <row r="3300" spans="2:24" x14ac:dyDescent="0.25">
      <c r="B3300" s="194" t="str">
        <f ca="1" xml:space="preserve"> IF(INDIRECT("FROM_NGS2_SampleSheet!A"&amp;ROW()-5,TRUE)="","",  INDIRECT(    "FROM_NGS2_SampleSheet!"   &amp;  CHAR(64 + MATCH(VLOOKUP(B$6,mapping!$A:$B,2,FALSE),FROM_NGS2_SampleSheet!$1:$1,0))   &amp;  ROW()-5,TRUE)    )</f>
        <v/>
      </c>
      <c r="C3300" s="195" t="str">
        <f ca="1" xml:space="preserve"> IF(INDIRECT("FROM_NGS2_SampleSheet!A"&amp;ROW()-5,TRUE)="","",  INDIRECT(    "FROM_NGS2_SampleSheet!"   &amp;  CHAR(64 + MATCH(VLOOKUP(C$6,mapping!$A:$B,2,FALSE),FROM_NGS2_SampleSheet!$1:$1,0))   &amp;  ROW()-5,TRUE)    )</f>
        <v/>
      </c>
      <c r="D3300" s="195" t="str">
        <f ca="1" xml:space="preserve"> IF(INDIRECT("FROM_NGS2_SampleSheet!A"&amp;ROW()-5,TRUE)="","",  INDIRECT(    "FROM_NGS2_SampleSheet!"   &amp;  CHAR(64 + MATCH(VLOOKUP(D$6,mapping!$A:$B,2,FALSE),FROM_NGS2_SampleSheet!$1:$1,0))   &amp;  ROW()-5,TRUE)    )</f>
        <v/>
      </c>
      <c r="E3300" s="195" t="str">
        <f ca="1" xml:space="preserve"> IF(INDIRECT("FROM_NGS2_SampleSheet!A"&amp;ROW()-5,TRUE)="","",  "e" &amp; INDIRECT(    "FROM_NGS2_SampleSheet!"   &amp;  CHAR(64 + MATCH(VLOOKUP(E$6,mapping!$A:$B,2,FALSE),FROM_NGS2_SampleSheet!$1:$1,0))   &amp;  ROW()-5,TRUE)    )</f>
        <v/>
      </c>
      <c r="F3300" s="195" t="str">
        <f ca="1" xml:space="preserve"> IF(INDIRECT("FROM_NGS2_SampleSheet!A"&amp;ROW()-5,TRUE)="","",  INDIRECT(    "FROM_NGS2_SampleSheet!"   &amp;  CHAR(64 + MATCH(VLOOKUP(F$6,mapping!$A:$B,2,FALSE),FROM_NGS2_SampleSheet!$1:$1,0))   &amp;  ROW()-5,TRUE)    )</f>
        <v/>
      </c>
      <c r="G3300" s="196" t="str">
        <f ca="1" xml:space="preserve"> IF(INDIRECT("FROM_NGS2_SampleSheet!A"&amp;ROW()-5,TRUE)="","",  INDIRECT(    "FROM_NGS2_SampleSheet!"   &amp;  CHAR(64 + MATCH(VLOOKUP(G$6,mapping!$A:$B,2,FALSE),FROM_NGS2_SampleSheet!$1:$1,0))   &amp;  ROW()-5,TRUE)    )</f>
        <v/>
      </c>
      <c r="H3300" s="195"/>
      <c r="I3300" s="213">
        <v>1</v>
      </c>
      <c r="J3300" s="197" t="str">
        <f ca="1">IF(U3300=TRUE,    IF($Y$4&gt;96,"TOO MANY",VLOOKUP(B3300&amp;"_"&amp;C3300&amp;"_"&amp;E3300&amp;"_A",CALC!W:X,2,FALSE)),   "")</f>
        <v/>
      </c>
      <c r="L3300" s="213">
        <v>1</v>
      </c>
      <c r="M3300" s="197" t="str">
        <f ca="1">IF(V3300=TRUE,     IF($Y$4&gt;96,"TOO MANY",VLOOKUP(B3300&amp;"_"&amp;C3300&amp;"_"&amp;E3300&amp;"_B",CALC!W:X,2,FALSE)),    "")</f>
        <v/>
      </c>
      <c r="N3300" s="206"/>
      <c r="O3300" s="213">
        <v>1</v>
      </c>
      <c r="P3300" s="197" t="str">
        <f ca="1">IF(W3300=TRUE,   IF($Y$4&gt;96,"TOO MANY", VLOOKUP(B3300&amp;"_"&amp;C3300&amp;"_"&amp;E3300&amp;"_C",CALC!W:X,2,FALSE)),   "")</f>
        <v/>
      </c>
      <c r="Q3300" s="206"/>
      <c r="R3300" s="119" t="b">
        <f t="shared" ca="1" si="364"/>
        <v>0</v>
      </c>
      <c r="S3300" s="119" t="b">
        <f t="shared" ca="1" si="362"/>
        <v>0</v>
      </c>
      <c r="T3300" s="119" t="b">
        <f t="shared" ca="1" si="363"/>
        <v>0</v>
      </c>
      <c r="U3300" s="119" t="b">
        <f t="shared" ca="1" si="365"/>
        <v>0</v>
      </c>
      <c r="V3300" s="160" t="b">
        <f t="shared" ca="1" si="366"/>
        <v>0</v>
      </c>
      <c r="W3300" s="119" t="b">
        <f t="shared" ca="1" si="367"/>
        <v>0</v>
      </c>
      <c r="X3300" s="119" t="b">
        <f t="shared" ca="1" si="368"/>
        <v>0</v>
      </c>
    </row>
    <row r="3301" spans="2:24" x14ac:dyDescent="0.25">
      <c r="B3301" s="194" t="str">
        <f ca="1" xml:space="preserve"> IF(INDIRECT("FROM_NGS2_SampleSheet!A"&amp;ROW()-5,TRUE)="","",  INDIRECT(    "FROM_NGS2_SampleSheet!"   &amp;  CHAR(64 + MATCH(VLOOKUP(B$6,mapping!$A:$B,2,FALSE),FROM_NGS2_SampleSheet!$1:$1,0))   &amp;  ROW()-5,TRUE)    )</f>
        <v/>
      </c>
      <c r="C3301" s="195" t="str">
        <f ca="1" xml:space="preserve"> IF(INDIRECT("FROM_NGS2_SampleSheet!A"&amp;ROW()-5,TRUE)="","",  INDIRECT(    "FROM_NGS2_SampleSheet!"   &amp;  CHAR(64 + MATCH(VLOOKUP(C$6,mapping!$A:$B,2,FALSE),FROM_NGS2_SampleSheet!$1:$1,0))   &amp;  ROW()-5,TRUE)    )</f>
        <v/>
      </c>
      <c r="D3301" s="195" t="str">
        <f ca="1" xml:space="preserve"> IF(INDIRECT("FROM_NGS2_SampleSheet!A"&amp;ROW()-5,TRUE)="","",  INDIRECT(    "FROM_NGS2_SampleSheet!"   &amp;  CHAR(64 + MATCH(VLOOKUP(D$6,mapping!$A:$B,2,FALSE),FROM_NGS2_SampleSheet!$1:$1,0))   &amp;  ROW()-5,TRUE)    )</f>
        <v/>
      </c>
      <c r="E3301" s="195" t="str">
        <f ca="1" xml:space="preserve"> IF(INDIRECT("FROM_NGS2_SampleSheet!A"&amp;ROW()-5,TRUE)="","",  "e" &amp; INDIRECT(    "FROM_NGS2_SampleSheet!"   &amp;  CHAR(64 + MATCH(VLOOKUP(E$6,mapping!$A:$B,2,FALSE),FROM_NGS2_SampleSheet!$1:$1,0))   &amp;  ROW()-5,TRUE)    )</f>
        <v/>
      </c>
      <c r="F3301" s="195" t="str">
        <f ca="1" xml:space="preserve"> IF(INDIRECT("FROM_NGS2_SampleSheet!A"&amp;ROW()-5,TRUE)="","",  INDIRECT(    "FROM_NGS2_SampleSheet!"   &amp;  CHAR(64 + MATCH(VLOOKUP(F$6,mapping!$A:$B,2,FALSE),FROM_NGS2_SampleSheet!$1:$1,0))   &amp;  ROW()-5,TRUE)    )</f>
        <v/>
      </c>
      <c r="G3301" s="196" t="str">
        <f ca="1" xml:space="preserve"> IF(INDIRECT("FROM_NGS2_SampleSheet!A"&amp;ROW()-5,TRUE)="","",  INDIRECT(    "FROM_NGS2_SampleSheet!"   &amp;  CHAR(64 + MATCH(VLOOKUP(G$6,mapping!$A:$B,2,FALSE),FROM_NGS2_SampleSheet!$1:$1,0))   &amp;  ROW()-5,TRUE)    )</f>
        <v/>
      </c>
      <c r="H3301" s="195"/>
      <c r="I3301" s="213">
        <v>1</v>
      </c>
      <c r="J3301" s="197" t="str">
        <f ca="1">IF(U3301=TRUE,    IF($Y$4&gt;96,"TOO MANY",VLOOKUP(B3301&amp;"_"&amp;C3301&amp;"_"&amp;E3301&amp;"_A",CALC!W:X,2,FALSE)),   "")</f>
        <v/>
      </c>
      <c r="L3301" s="213">
        <v>1</v>
      </c>
      <c r="M3301" s="197" t="str">
        <f ca="1">IF(V3301=TRUE,     IF($Y$4&gt;96,"TOO MANY",VLOOKUP(B3301&amp;"_"&amp;C3301&amp;"_"&amp;E3301&amp;"_B",CALC!W:X,2,FALSE)),    "")</f>
        <v/>
      </c>
      <c r="N3301" s="206"/>
      <c r="O3301" s="213">
        <v>1</v>
      </c>
      <c r="P3301" s="197" t="str">
        <f ca="1">IF(W3301=TRUE,   IF($Y$4&gt;96,"TOO MANY", VLOOKUP(B3301&amp;"_"&amp;C3301&amp;"_"&amp;E3301&amp;"_C",CALC!W:X,2,FALSE)),   "")</f>
        <v/>
      </c>
      <c r="Q3301" s="206"/>
      <c r="R3301" s="119" t="b">
        <f t="shared" ca="1" si="364"/>
        <v>0</v>
      </c>
      <c r="S3301" s="119" t="b">
        <f t="shared" ca="1" si="362"/>
        <v>0</v>
      </c>
      <c r="T3301" s="119" t="b">
        <f t="shared" ca="1" si="363"/>
        <v>0</v>
      </c>
      <c r="U3301" s="119" t="b">
        <f t="shared" ca="1" si="365"/>
        <v>0</v>
      </c>
      <c r="V3301" s="160" t="b">
        <f t="shared" ca="1" si="366"/>
        <v>0</v>
      </c>
      <c r="W3301" s="119" t="b">
        <f t="shared" ca="1" si="367"/>
        <v>0</v>
      </c>
      <c r="X3301" s="119" t="b">
        <f t="shared" ca="1" si="368"/>
        <v>0</v>
      </c>
    </row>
    <row r="3302" spans="2:24" x14ac:dyDescent="0.25">
      <c r="B3302" s="194" t="str">
        <f ca="1" xml:space="preserve"> IF(INDIRECT("FROM_NGS2_SampleSheet!A"&amp;ROW()-5,TRUE)="","",  INDIRECT(    "FROM_NGS2_SampleSheet!"   &amp;  CHAR(64 + MATCH(VLOOKUP(B$6,mapping!$A:$B,2,FALSE),FROM_NGS2_SampleSheet!$1:$1,0))   &amp;  ROW()-5,TRUE)    )</f>
        <v/>
      </c>
      <c r="C3302" s="195" t="str">
        <f ca="1" xml:space="preserve"> IF(INDIRECT("FROM_NGS2_SampleSheet!A"&amp;ROW()-5,TRUE)="","",  INDIRECT(    "FROM_NGS2_SampleSheet!"   &amp;  CHAR(64 + MATCH(VLOOKUP(C$6,mapping!$A:$B,2,FALSE),FROM_NGS2_SampleSheet!$1:$1,0))   &amp;  ROW()-5,TRUE)    )</f>
        <v/>
      </c>
      <c r="D3302" s="195" t="str">
        <f ca="1" xml:space="preserve"> IF(INDIRECT("FROM_NGS2_SampleSheet!A"&amp;ROW()-5,TRUE)="","",  INDIRECT(    "FROM_NGS2_SampleSheet!"   &amp;  CHAR(64 + MATCH(VLOOKUP(D$6,mapping!$A:$B,2,FALSE),FROM_NGS2_SampleSheet!$1:$1,0))   &amp;  ROW()-5,TRUE)    )</f>
        <v/>
      </c>
      <c r="E3302" s="195" t="str">
        <f ca="1" xml:space="preserve"> IF(INDIRECT("FROM_NGS2_SampleSheet!A"&amp;ROW()-5,TRUE)="","",  "e" &amp; INDIRECT(    "FROM_NGS2_SampleSheet!"   &amp;  CHAR(64 + MATCH(VLOOKUP(E$6,mapping!$A:$B,2,FALSE),FROM_NGS2_SampleSheet!$1:$1,0))   &amp;  ROW()-5,TRUE)    )</f>
        <v/>
      </c>
      <c r="F3302" s="195" t="str">
        <f ca="1" xml:space="preserve"> IF(INDIRECT("FROM_NGS2_SampleSheet!A"&amp;ROW()-5,TRUE)="","",  INDIRECT(    "FROM_NGS2_SampleSheet!"   &amp;  CHAR(64 + MATCH(VLOOKUP(F$6,mapping!$A:$B,2,FALSE),FROM_NGS2_SampleSheet!$1:$1,0))   &amp;  ROW()-5,TRUE)    )</f>
        <v/>
      </c>
      <c r="G3302" s="196" t="str">
        <f ca="1" xml:space="preserve"> IF(INDIRECT("FROM_NGS2_SampleSheet!A"&amp;ROW()-5,TRUE)="","",  INDIRECT(    "FROM_NGS2_SampleSheet!"   &amp;  CHAR(64 + MATCH(VLOOKUP(G$6,mapping!$A:$B,2,FALSE),FROM_NGS2_SampleSheet!$1:$1,0))   &amp;  ROW()-5,TRUE)    )</f>
        <v/>
      </c>
      <c r="H3302" s="195"/>
      <c r="I3302" s="213">
        <v>1</v>
      </c>
      <c r="J3302" s="197" t="str">
        <f ca="1">IF(U3302=TRUE,    IF($Y$4&gt;96,"TOO MANY",VLOOKUP(B3302&amp;"_"&amp;C3302&amp;"_"&amp;E3302&amp;"_A",CALC!W:X,2,FALSE)),   "")</f>
        <v/>
      </c>
      <c r="L3302" s="213">
        <v>1</v>
      </c>
      <c r="M3302" s="197" t="str">
        <f ca="1">IF(V3302=TRUE,     IF($Y$4&gt;96,"TOO MANY",VLOOKUP(B3302&amp;"_"&amp;C3302&amp;"_"&amp;E3302&amp;"_B",CALC!W:X,2,FALSE)),    "")</f>
        <v/>
      </c>
      <c r="N3302" s="206"/>
      <c r="O3302" s="213">
        <v>1</v>
      </c>
      <c r="P3302" s="197" t="str">
        <f ca="1">IF(W3302=TRUE,   IF($Y$4&gt;96,"TOO MANY", VLOOKUP(B3302&amp;"_"&amp;C3302&amp;"_"&amp;E3302&amp;"_C",CALC!W:X,2,FALSE)),   "")</f>
        <v/>
      </c>
      <c r="Q3302" s="206"/>
      <c r="R3302" s="119" t="b">
        <f t="shared" ca="1" si="364"/>
        <v>0</v>
      </c>
      <c r="S3302" s="119" t="b">
        <f t="shared" ca="1" si="362"/>
        <v>0</v>
      </c>
      <c r="T3302" s="119" t="b">
        <f t="shared" ca="1" si="363"/>
        <v>0</v>
      </c>
      <c r="U3302" s="119" t="b">
        <f t="shared" ca="1" si="365"/>
        <v>0</v>
      </c>
      <c r="V3302" s="160" t="b">
        <f t="shared" ca="1" si="366"/>
        <v>0</v>
      </c>
      <c r="W3302" s="119" t="b">
        <f t="shared" ca="1" si="367"/>
        <v>0</v>
      </c>
      <c r="X3302" s="119" t="b">
        <f t="shared" ca="1" si="368"/>
        <v>0</v>
      </c>
    </row>
    <row r="3303" spans="2:24" x14ac:dyDescent="0.25">
      <c r="B3303" s="194" t="str">
        <f ca="1" xml:space="preserve"> IF(INDIRECT("FROM_NGS2_SampleSheet!A"&amp;ROW()-5,TRUE)="","",  INDIRECT(    "FROM_NGS2_SampleSheet!"   &amp;  CHAR(64 + MATCH(VLOOKUP(B$6,mapping!$A:$B,2,FALSE),FROM_NGS2_SampleSheet!$1:$1,0))   &amp;  ROW()-5,TRUE)    )</f>
        <v/>
      </c>
      <c r="C3303" s="195" t="str">
        <f ca="1" xml:space="preserve"> IF(INDIRECT("FROM_NGS2_SampleSheet!A"&amp;ROW()-5,TRUE)="","",  INDIRECT(    "FROM_NGS2_SampleSheet!"   &amp;  CHAR(64 + MATCH(VLOOKUP(C$6,mapping!$A:$B,2,FALSE),FROM_NGS2_SampleSheet!$1:$1,0))   &amp;  ROW()-5,TRUE)    )</f>
        <v/>
      </c>
      <c r="D3303" s="195" t="str">
        <f ca="1" xml:space="preserve"> IF(INDIRECT("FROM_NGS2_SampleSheet!A"&amp;ROW()-5,TRUE)="","",  INDIRECT(    "FROM_NGS2_SampleSheet!"   &amp;  CHAR(64 + MATCH(VLOOKUP(D$6,mapping!$A:$B,2,FALSE),FROM_NGS2_SampleSheet!$1:$1,0))   &amp;  ROW()-5,TRUE)    )</f>
        <v/>
      </c>
      <c r="E3303" s="195" t="str">
        <f ca="1" xml:space="preserve"> IF(INDIRECT("FROM_NGS2_SampleSheet!A"&amp;ROW()-5,TRUE)="","",  "e" &amp; INDIRECT(    "FROM_NGS2_SampleSheet!"   &amp;  CHAR(64 + MATCH(VLOOKUP(E$6,mapping!$A:$B,2,FALSE),FROM_NGS2_SampleSheet!$1:$1,0))   &amp;  ROW()-5,TRUE)    )</f>
        <v/>
      </c>
      <c r="F3303" s="195" t="str">
        <f ca="1" xml:space="preserve"> IF(INDIRECT("FROM_NGS2_SampleSheet!A"&amp;ROW()-5,TRUE)="","",  INDIRECT(    "FROM_NGS2_SampleSheet!"   &amp;  CHAR(64 + MATCH(VLOOKUP(F$6,mapping!$A:$B,2,FALSE),FROM_NGS2_SampleSheet!$1:$1,0))   &amp;  ROW()-5,TRUE)    )</f>
        <v/>
      </c>
      <c r="G3303" s="196" t="str">
        <f ca="1" xml:space="preserve"> IF(INDIRECT("FROM_NGS2_SampleSheet!A"&amp;ROW()-5,TRUE)="","",  INDIRECT(    "FROM_NGS2_SampleSheet!"   &amp;  CHAR(64 + MATCH(VLOOKUP(G$6,mapping!$A:$B,2,FALSE),FROM_NGS2_SampleSheet!$1:$1,0))   &amp;  ROW()-5,TRUE)    )</f>
        <v/>
      </c>
      <c r="H3303" s="195"/>
      <c r="I3303" s="213">
        <v>1</v>
      </c>
      <c r="J3303" s="197" t="str">
        <f ca="1">IF(U3303=TRUE,    IF($Y$4&gt;96,"TOO MANY",VLOOKUP(B3303&amp;"_"&amp;C3303&amp;"_"&amp;E3303&amp;"_A",CALC!W:X,2,FALSE)),   "")</f>
        <v/>
      </c>
      <c r="L3303" s="213">
        <v>1</v>
      </c>
      <c r="M3303" s="197" t="str">
        <f ca="1">IF(V3303=TRUE,     IF($Y$4&gt;96,"TOO MANY",VLOOKUP(B3303&amp;"_"&amp;C3303&amp;"_"&amp;E3303&amp;"_B",CALC!W:X,2,FALSE)),    "")</f>
        <v/>
      </c>
      <c r="N3303" s="206"/>
      <c r="O3303" s="213">
        <v>1</v>
      </c>
      <c r="P3303" s="197" t="str">
        <f ca="1">IF(W3303=TRUE,   IF($Y$4&gt;96,"TOO MANY", VLOOKUP(B3303&amp;"_"&amp;C3303&amp;"_"&amp;E3303&amp;"_C",CALC!W:X,2,FALSE)),   "")</f>
        <v/>
      </c>
      <c r="Q3303" s="206"/>
      <c r="R3303" s="119" t="b">
        <f t="shared" ca="1" si="364"/>
        <v>0</v>
      </c>
      <c r="S3303" s="119" t="b">
        <f t="shared" ca="1" si="362"/>
        <v>0</v>
      </c>
      <c r="T3303" s="119" t="b">
        <f t="shared" ca="1" si="363"/>
        <v>0</v>
      </c>
      <c r="U3303" s="119" t="b">
        <f t="shared" ca="1" si="365"/>
        <v>0</v>
      </c>
      <c r="V3303" s="160" t="b">
        <f t="shared" ca="1" si="366"/>
        <v>0</v>
      </c>
      <c r="W3303" s="119" t="b">
        <f t="shared" ca="1" si="367"/>
        <v>0</v>
      </c>
      <c r="X3303" s="119" t="b">
        <f t="shared" ca="1" si="368"/>
        <v>0</v>
      </c>
    </row>
    <row r="3304" spans="2:24" x14ac:dyDescent="0.25">
      <c r="B3304" s="194" t="str">
        <f ca="1" xml:space="preserve"> IF(INDIRECT("FROM_NGS2_SampleSheet!A"&amp;ROW()-5,TRUE)="","",  INDIRECT(    "FROM_NGS2_SampleSheet!"   &amp;  CHAR(64 + MATCH(VLOOKUP(B$6,mapping!$A:$B,2,FALSE),FROM_NGS2_SampleSheet!$1:$1,0))   &amp;  ROW()-5,TRUE)    )</f>
        <v/>
      </c>
      <c r="C3304" s="195" t="str">
        <f ca="1" xml:space="preserve"> IF(INDIRECT("FROM_NGS2_SampleSheet!A"&amp;ROW()-5,TRUE)="","",  INDIRECT(    "FROM_NGS2_SampleSheet!"   &amp;  CHAR(64 + MATCH(VLOOKUP(C$6,mapping!$A:$B,2,FALSE),FROM_NGS2_SampleSheet!$1:$1,0))   &amp;  ROW()-5,TRUE)    )</f>
        <v/>
      </c>
      <c r="D3304" s="195" t="str">
        <f ca="1" xml:space="preserve"> IF(INDIRECT("FROM_NGS2_SampleSheet!A"&amp;ROW()-5,TRUE)="","",  INDIRECT(    "FROM_NGS2_SampleSheet!"   &amp;  CHAR(64 + MATCH(VLOOKUP(D$6,mapping!$A:$B,2,FALSE),FROM_NGS2_SampleSheet!$1:$1,0))   &amp;  ROW()-5,TRUE)    )</f>
        <v/>
      </c>
      <c r="E3304" s="195" t="str">
        <f ca="1" xml:space="preserve"> IF(INDIRECT("FROM_NGS2_SampleSheet!A"&amp;ROW()-5,TRUE)="","",  "e" &amp; INDIRECT(    "FROM_NGS2_SampleSheet!"   &amp;  CHAR(64 + MATCH(VLOOKUP(E$6,mapping!$A:$B,2,FALSE),FROM_NGS2_SampleSheet!$1:$1,0))   &amp;  ROW()-5,TRUE)    )</f>
        <v/>
      </c>
      <c r="F3304" s="195" t="str">
        <f ca="1" xml:space="preserve"> IF(INDIRECT("FROM_NGS2_SampleSheet!A"&amp;ROW()-5,TRUE)="","",  INDIRECT(    "FROM_NGS2_SampleSheet!"   &amp;  CHAR(64 + MATCH(VLOOKUP(F$6,mapping!$A:$B,2,FALSE),FROM_NGS2_SampleSheet!$1:$1,0))   &amp;  ROW()-5,TRUE)    )</f>
        <v/>
      </c>
      <c r="G3304" s="196" t="str">
        <f ca="1" xml:space="preserve"> IF(INDIRECT("FROM_NGS2_SampleSheet!A"&amp;ROW()-5,TRUE)="","",  INDIRECT(    "FROM_NGS2_SampleSheet!"   &amp;  CHAR(64 + MATCH(VLOOKUP(G$6,mapping!$A:$B,2,FALSE),FROM_NGS2_SampleSheet!$1:$1,0))   &amp;  ROW()-5,TRUE)    )</f>
        <v/>
      </c>
      <c r="H3304" s="195"/>
      <c r="I3304" s="213">
        <v>1</v>
      </c>
      <c r="J3304" s="197" t="str">
        <f ca="1">IF(U3304=TRUE,    IF($Y$4&gt;96,"TOO MANY",VLOOKUP(B3304&amp;"_"&amp;C3304&amp;"_"&amp;E3304&amp;"_A",CALC!W:X,2,FALSE)),   "")</f>
        <v/>
      </c>
      <c r="L3304" s="213">
        <v>1</v>
      </c>
      <c r="M3304" s="197" t="str">
        <f ca="1">IF(V3304=TRUE,     IF($Y$4&gt;96,"TOO MANY",VLOOKUP(B3304&amp;"_"&amp;C3304&amp;"_"&amp;E3304&amp;"_B",CALC!W:X,2,FALSE)),    "")</f>
        <v/>
      </c>
      <c r="N3304" s="206"/>
      <c r="O3304" s="213">
        <v>1</v>
      </c>
      <c r="P3304" s="197" t="str">
        <f ca="1">IF(W3304=TRUE,   IF($Y$4&gt;96,"TOO MANY", VLOOKUP(B3304&amp;"_"&amp;C3304&amp;"_"&amp;E3304&amp;"_C",CALC!W:X,2,FALSE)),   "")</f>
        <v/>
      </c>
      <c r="Q3304" s="206"/>
      <c r="R3304" s="119" t="b">
        <f t="shared" ca="1" si="364"/>
        <v>0</v>
      </c>
      <c r="S3304" s="119" t="b">
        <f t="shared" ca="1" si="362"/>
        <v>0</v>
      </c>
      <c r="T3304" s="119" t="b">
        <f t="shared" ca="1" si="363"/>
        <v>0</v>
      </c>
      <c r="U3304" s="119" t="b">
        <f t="shared" ca="1" si="365"/>
        <v>0</v>
      </c>
      <c r="V3304" s="160" t="b">
        <f t="shared" ca="1" si="366"/>
        <v>0</v>
      </c>
      <c r="W3304" s="119" t="b">
        <f t="shared" ca="1" si="367"/>
        <v>0</v>
      </c>
      <c r="X3304" s="119" t="b">
        <f t="shared" ca="1" si="368"/>
        <v>0</v>
      </c>
    </row>
    <row r="3305" spans="2:24" x14ac:dyDescent="0.25">
      <c r="B3305" s="194" t="str">
        <f ca="1" xml:space="preserve"> IF(INDIRECT("FROM_NGS2_SampleSheet!A"&amp;ROW()-5,TRUE)="","",  INDIRECT(    "FROM_NGS2_SampleSheet!"   &amp;  CHAR(64 + MATCH(VLOOKUP(B$6,mapping!$A:$B,2,FALSE),FROM_NGS2_SampleSheet!$1:$1,0))   &amp;  ROW()-5,TRUE)    )</f>
        <v/>
      </c>
      <c r="C3305" s="195" t="str">
        <f ca="1" xml:space="preserve"> IF(INDIRECT("FROM_NGS2_SampleSheet!A"&amp;ROW()-5,TRUE)="","",  INDIRECT(    "FROM_NGS2_SampleSheet!"   &amp;  CHAR(64 + MATCH(VLOOKUP(C$6,mapping!$A:$B,2,FALSE),FROM_NGS2_SampleSheet!$1:$1,0))   &amp;  ROW()-5,TRUE)    )</f>
        <v/>
      </c>
      <c r="D3305" s="195" t="str">
        <f ca="1" xml:space="preserve"> IF(INDIRECT("FROM_NGS2_SampleSheet!A"&amp;ROW()-5,TRUE)="","",  INDIRECT(    "FROM_NGS2_SampleSheet!"   &amp;  CHAR(64 + MATCH(VLOOKUP(D$6,mapping!$A:$B,2,FALSE),FROM_NGS2_SampleSheet!$1:$1,0))   &amp;  ROW()-5,TRUE)    )</f>
        <v/>
      </c>
      <c r="E3305" s="195" t="str">
        <f ca="1" xml:space="preserve"> IF(INDIRECT("FROM_NGS2_SampleSheet!A"&amp;ROW()-5,TRUE)="","",  "e" &amp; INDIRECT(    "FROM_NGS2_SampleSheet!"   &amp;  CHAR(64 + MATCH(VLOOKUP(E$6,mapping!$A:$B,2,FALSE),FROM_NGS2_SampleSheet!$1:$1,0))   &amp;  ROW()-5,TRUE)    )</f>
        <v/>
      </c>
      <c r="F3305" s="195" t="str">
        <f ca="1" xml:space="preserve"> IF(INDIRECT("FROM_NGS2_SampleSheet!A"&amp;ROW()-5,TRUE)="","",  INDIRECT(    "FROM_NGS2_SampleSheet!"   &amp;  CHAR(64 + MATCH(VLOOKUP(F$6,mapping!$A:$B,2,FALSE),FROM_NGS2_SampleSheet!$1:$1,0))   &amp;  ROW()-5,TRUE)    )</f>
        <v/>
      </c>
      <c r="G3305" s="196" t="str">
        <f ca="1" xml:space="preserve"> IF(INDIRECT("FROM_NGS2_SampleSheet!A"&amp;ROW()-5,TRUE)="","",  INDIRECT(    "FROM_NGS2_SampleSheet!"   &amp;  CHAR(64 + MATCH(VLOOKUP(G$6,mapping!$A:$B,2,FALSE),FROM_NGS2_SampleSheet!$1:$1,0))   &amp;  ROW()-5,TRUE)    )</f>
        <v/>
      </c>
      <c r="H3305" s="195"/>
      <c r="I3305" s="213">
        <v>1</v>
      </c>
      <c r="J3305" s="197" t="str">
        <f ca="1">IF(U3305=TRUE,    IF($Y$4&gt;96,"TOO MANY",VLOOKUP(B3305&amp;"_"&amp;C3305&amp;"_"&amp;E3305&amp;"_A",CALC!W:X,2,FALSE)),   "")</f>
        <v/>
      </c>
      <c r="L3305" s="213">
        <v>1</v>
      </c>
      <c r="M3305" s="197" t="str">
        <f ca="1">IF(V3305=TRUE,     IF($Y$4&gt;96,"TOO MANY",VLOOKUP(B3305&amp;"_"&amp;C3305&amp;"_"&amp;E3305&amp;"_B",CALC!W:X,2,FALSE)),    "")</f>
        <v/>
      </c>
      <c r="N3305" s="206"/>
      <c r="O3305" s="213">
        <v>1</v>
      </c>
      <c r="P3305" s="197" t="str">
        <f ca="1">IF(W3305=TRUE,   IF($Y$4&gt;96,"TOO MANY", VLOOKUP(B3305&amp;"_"&amp;C3305&amp;"_"&amp;E3305&amp;"_C",CALC!W:X,2,FALSE)),   "")</f>
        <v/>
      </c>
      <c r="Q3305" s="206"/>
      <c r="R3305" s="119" t="b">
        <f t="shared" ca="1" si="364"/>
        <v>0</v>
      </c>
      <c r="S3305" s="119" t="b">
        <f t="shared" ca="1" si="362"/>
        <v>0</v>
      </c>
      <c r="T3305" s="119" t="b">
        <f t="shared" ca="1" si="363"/>
        <v>0</v>
      </c>
      <c r="U3305" s="119" t="b">
        <f t="shared" ca="1" si="365"/>
        <v>0</v>
      </c>
      <c r="V3305" s="160" t="b">
        <f t="shared" ca="1" si="366"/>
        <v>0</v>
      </c>
      <c r="W3305" s="119" t="b">
        <f t="shared" ca="1" si="367"/>
        <v>0</v>
      </c>
      <c r="X3305" s="119" t="b">
        <f t="shared" ca="1" si="368"/>
        <v>0</v>
      </c>
    </row>
    <row r="3306" spans="2:24" x14ac:dyDescent="0.25">
      <c r="B3306" s="194" t="str">
        <f ca="1" xml:space="preserve"> IF(INDIRECT("FROM_NGS2_SampleSheet!A"&amp;ROW()-5,TRUE)="","",  INDIRECT(    "FROM_NGS2_SampleSheet!"   &amp;  CHAR(64 + MATCH(VLOOKUP(B$6,mapping!$A:$B,2,FALSE),FROM_NGS2_SampleSheet!$1:$1,0))   &amp;  ROW()-5,TRUE)    )</f>
        <v/>
      </c>
      <c r="C3306" s="195" t="str">
        <f ca="1" xml:space="preserve"> IF(INDIRECT("FROM_NGS2_SampleSheet!A"&amp;ROW()-5,TRUE)="","",  INDIRECT(    "FROM_NGS2_SampleSheet!"   &amp;  CHAR(64 + MATCH(VLOOKUP(C$6,mapping!$A:$B,2,FALSE),FROM_NGS2_SampleSheet!$1:$1,0))   &amp;  ROW()-5,TRUE)    )</f>
        <v/>
      </c>
      <c r="D3306" s="195" t="str">
        <f ca="1" xml:space="preserve"> IF(INDIRECT("FROM_NGS2_SampleSheet!A"&amp;ROW()-5,TRUE)="","",  INDIRECT(    "FROM_NGS2_SampleSheet!"   &amp;  CHAR(64 + MATCH(VLOOKUP(D$6,mapping!$A:$B,2,FALSE),FROM_NGS2_SampleSheet!$1:$1,0))   &amp;  ROW()-5,TRUE)    )</f>
        <v/>
      </c>
      <c r="E3306" s="195" t="str">
        <f ca="1" xml:space="preserve"> IF(INDIRECT("FROM_NGS2_SampleSheet!A"&amp;ROW()-5,TRUE)="","",  "e" &amp; INDIRECT(    "FROM_NGS2_SampleSheet!"   &amp;  CHAR(64 + MATCH(VLOOKUP(E$6,mapping!$A:$B,2,FALSE),FROM_NGS2_SampleSheet!$1:$1,0))   &amp;  ROW()-5,TRUE)    )</f>
        <v/>
      </c>
      <c r="F3306" s="195" t="str">
        <f ca="1" xml:space="preserve"> IF(INDIRECT("FROM_NGS2_SampleSheet!A"&amp;ROW()-5,TRUE)="","",  INDIRECT(    "FROM_NGS2_SampleSheet!"   &amp;  CHAR(64 + MATCH(VLOOKUP(F$6,mapping!$A:$B,2,FALSE),FROM_NGS2_SampleSheet!$1:$1,0))   &amp;  ROW()-5,TRUE)    )</f>
        <v/>
      </c>
      <c r="G3306" s="196" t="str">
        <f ca="1" xml:space="preserve"> IF(INDIRECT("FROM_NGS2_SampleSheet!A"&amp;ROW()-5,TRUE)="","",  INDIRECT(    "FROM_NGS2_SampleSheet!"   &amp;  CHAR(64 + MATCH(VLOOKUP(G$6,mapping!$A:$B,2,FALSE),FROM_NGS2_SampleSheet!$1:$1,0))   &amp;  ROW()-5,TRUE)    )</f>
        <v/>
      </c>
      <c r="H3306" s="195"/>
      <c r="I3306" s="213">
        <v>1</v>
      </c>
      <c r="J3306" s="197" t="str">
        <f ca="1">IF(U3306=TRUE,    IF($Y$4&gt;96,"TOO MANY",VLOOKUP(B3306&amp;"_"&amp;C3306&amp;"_"&amp;E3306&amp;"_A",CALC!W:X,2,FALSE)),   "")</f>
        <v/>
      </c>
      <c r="L3306" s="213">
        <v>1</v>
      </c>
      <c r="M3306" s="197" t="str">
        <f ca="1">IF(V3306=TRUE,     IF($Y$4&gt;96,"TOO MANY",VLOOKUP(B3306&amp;"_"&amp;C3306&amp;"_"&amp;E3306&amp;"_B",CALC!W:X,2,FALSE)),    "")</f>
        <v/>
      </c>
      <c r="N3306" s="206"/>
      <c r="O3306" s="213">
        <v>1</v>
      </c>
      <c r="P3306" s="197" t="str">
        <f ca="1">IF(W3306=TRUE,   IF($Y$4&gt;96,"TOO MANY", VLOOKUP(B3306&amp;"_"&amp;C3306&amp;"_"&amp;E3306&amp;"_C",CALC!W:X,2,FALSE)),   "")</f>
        <v/>
      </c>
      <c r="Q3306" s="206"/>
      <c r="R3306" s="119" t="b">
        <f t="shared" ca="1" si="364"/>
        <v>0</v>
      </c>
      <c r="S3306" s="119" t="b">
        <f t="shared" ca="1" si="362"/>
        <v>0</v>
      </c>
      <c r="T3306" s="119" t="b">
        <f t="shared" ca="1" si="363"/>
        <v>0</v>
      </c>
      <c r="U3306" s="119" t="b">
        <f t="shared" ca="1" si="365"/>
        <v>0</v>
      </c>
      <c r="V3306" s="160" t="b">
        <f t="shared" ca="1" si="366"/>
        <v>0</v>
      </c>
      <c r="W3306" s="119" t="b">
        <f t="shared" ca="1" si="367"/>
        <v>0</v>
      </c>
      <c r="X3306" s="119" t="b">
        <f t="shared" ca="1" si="368"/>
        <v>0</v>
      </c>
    </row>
    <row r="3307" spans="2:24" x14ac:dyDescent="0.25">
      <c r="B3307" s="194" t="str">
        <f ca="1" xml:space="preserve"> IF(INDIRECT("FROM_NGS2_SampleSheet!A"&amp;ROW()-5,TRUE)="","",  INDIRECT(    "FROM_NGS2_SampleSheet!"   &amp;  CHAR(64 + MATCH(VLOOKUP(B$6,mapping!$A:$B,2,FALSE),FROM_NGS2_SampleSheet!$1:$1,0))   &amp;  ROW()-5,TRUE)    )</f>
        <v/>
      </c>
      <c r="C3307" s="195" t="str">
        <f ca="1" xml:space="preserve"> IF(INDIRECT("FROM_NGS2_SampleSheet!A"&amp;ROW()-5,TRUE)="","",  INDIRECT(    "FROM_NGS2_SampleSheet!"   &amp;  CHAR(64 + MATCH(VLOOKUP(C$6,mapping!$A:$B,2,FALSE),FROM_NGS2_SampleSheet!$1:$1,0))   &amp;  ROW()-5,TRUE)    )</f>
        <v/>
      </c>
      <c r="D3307" s="195" t="str">
        <f ca="1" xml:space="preserve"> IF(INDIRECT("FROM_NGS2_SampleSheet!A"&amp;ROW()-5,TRUE)="","",  INDIRECT(    "FROM_NGS2_SampleSheet!"   &amp;  CHAR(64 + MATCH(VLOOKUP(D$6,mapping!$A:$B,2,FALSE),FROM_NGS2_SampleSheet!$1:$1,0))   &amp;  ROW()-5,TRUE)    )</f>
        <v/>
      </c>
      <c r="E3307" s="195" t="str">
        <f ca="1" xml:space="preserve"> IF(INDIRECT("FROM_NGS2_SampleSheet!A"&amp;ROW()-5,TRUE)="","",  "e" &amp; INDIRECT(    "FROM_NGS2_SampleSheet!"   &amp;  CHAR(64 + MATCH(VLOOKUP(E$6,mapping!$A:$B,2,FALSE),FROM_NGS2_SampleSheet!$1:$1,0))   &amp;  ROW()-5,TRUE)    )</f>
        <v/>
      </c>
      <c r="F3307" s="195" t="str">
        <f ca="1" xml:space="preserve"> IF(INDIRECT("FROM_NGS2_SampleSheet!A"&amp;ROW()-5,TRUE)="","",  INDIRECT(    "FROM_NGS2_SampleSheet!"   &amp;  CHAR(64 + MATCH(VLOOKUP(F$6,mapping!$A:$B,2,FALSE),FROM_NGS2_SampleSheet!$1:$1,0))   &amp;  ROW()-5,TRUE)    )</f>
        <v/>
      </c>
      <c r="G3307" s="196" t="str">
        <f ca="1" xml:space="preserve"> IF(INDIRECT("FROM_NGS2_SampleSheet!A"&amp;ROW()-5,TRUE)="","",  INDIRECT(    "FROM_NGS2_SampleSheet!"   &amp;  CHAR(64 + MATCH(VLOOKUP(G$6,mapping!$A:$B,2,FALSE),FROM_NGS2_SampleSheet!$1:$1,0))   &amp;  ROW()-5,TRUE)    )</f>
        <v/>
      </c>
      <c r="H3307" s="195"/>
      <c r="I3307" s="213">
        <v>1</v>
      </c>
      <c r="J3307" s="197" t="str">
        <f ca="1">IF(U3307=TRUE,    IF($Y$4&gt;96,"TOO MANY",VLOOKUP(B3307&amp;"_"&amp;C3307&amp;"_"&amp;E3307&amp;"_A",CALC!W:X,2,FALSE)),   "")</f>
        <v/>
      </c>
      <c r="L3307" s="213">
        <v>1</v>
      </c>
      <c r="M3307" s="197" t="str">
        <f ca="1">IF(V3307=TRUE,     IF($Y$4&gt;96,"TOO MANY",VLOOKUP(B3307&amp;"_"&amp;C3307&amp;"_"&amp;E3307&amp;"_B",CALC!W:X,2,FALSE)),    "")</f>
        <v/>
      </c>
      <c r="N3307" s="206"/>
      <c r="O3307" s="213">
        <v>1</v>
      </c>
      <c r="P3307" s="197" t="str">
        <f ca="1">IF(W3307=TRUE,   IF($Y$4&gt;96,"TOO MANY", VLOOKUP(B3307&amp;"_"&amp;C3307&amp;"_"&amp;E3307&amp;"_C",CALC!W:X,2,FALSE)),   "")</f>
        <v/>
      </c>
      <c r="Q3307" s="206"/>
      <c r="R3307" s="119" t="b">
        <f t="shared" ca="1" si="364"/>
        <v>0</v>
      </c>
      <c r="S3307" s="119" t="b">
        <f t="shared" ca="1" si="362"/>
        <v>0</v>
      </c>
      <c r="T3307" s="119" t="b">
        <f t="shared" ca="1" si="363"/>
        <v>0</v>
      </c>
      <c r="U3307" s="119" t="b">
        <f t="shared" ca="1" si="365"/>
        <v>0</v>
      </c>
      <c r="V3307" s="160" t="b">
        <f t="shared" ca="1" si="366"/>
        <v>0</v>
      </c>
      <c r="W3307" s="119" t="b">
        <f t="shared" ca="1" si="367"/>
        <v>0</v>
      </c>
      <c r="X3307" s="119" t="b">
        <f t="shared" ca="1" si="368"/>
        <v>0</v>
      </c>
    </row>
    <row r="3308" spans="2:24" x14ac:dyDescent="0.25">
      <c r="B3308" s="194" t="str">
        <f ca="1" xml:space="preserve"> IF(INDIRECT("FROM_NGS2_SampleSheet!A"&amp;ROW()-5,TRUE)="","",  INDIRECT(    "FROM_NGS2_SampleSheet!"   &amp;  CHAR(64 + MATCH(VLOOKUP(B$6,mapping!$A:$B,2,FALSE),FROM_NGS2_SampleSheet!$1:$1,0))   &amp;  ROW()-5,TRUE)    )</f>
        <v/>
      </c>
      <c r="C3308" s="195" t="str">
        <f ca="1" xml:space="preserve"> IF(INDIRECT("FROM_NGS2_SampleSheet!A"&amp;ROW()-5,TRUE)="","",  INDIRECT(    "FROM_NGS2_SampleSheet!"   &amp;  CHAR(64 + MATCH(VLOOKUP(C$6,mapping!$A:$B,2,FALSE),FROM_NGS2_SampleSheet!$1:$1,0))   &amp;  ROW()-5,TRUE)    )</f>
        <v/>
      </c>
      <c r="D3308" s="195" t="str">
        <f ca="1" xml:space="preserve"> IF(INDIRECT("FROM_NGS2_SampleSheet!A"&amp;ROW()-5,TRUE)="","",  INDIRECT(    "FROM_NGS2_SampleSheet!"   &amp;  CHAR(64 + MATCH(VLOOKUP(D$6,mapping!$A:$B,2,FALSE),FROM_NGS2_SampleSheet!$1:$1,0))   &amp;  ROW()-5,TRUE)    )</f>
        <v/>
      </c>
      <c r="E3308" s="195" t="str">
        <f ca="1" xml:space="preserve"> IF(INDIRECT("FROM_NGS2_SampleSheet!A"&amp;ROW()-5,TRUE)="","",  "e" &amp; INDIRECT(    "FROM_NGS2_SampleSheet!"   &amp;  CHAR(64 + MATCH(VLOOKUP(E$6,mapping!$A:$B,2,FALSE),FROM_NGS2_SampleSheet!$1:$1,0))   &amp;  ROW()-5,TRUE)    )</f>
        <v/>
      </c>
      <c r="F3308" s="195" t="str">
        <f ca="1" xml:space="preserve"> IF(INDIRECT("FROM_NGS2_SampleSheet!A"&amp;ROW()-5,TRUE)="","",  INDIRECT(    "FROM_NGS2_SampleSheet!"   &amp;  CHAR(64 + MATCH(VLOOKUP(F$6,mapping!$A:$B,2,FALSE),FROM_NGS2_SampleSheet!$1:$1,0))   &amp;  ROW()-5,TRUE)    )</f>
        <v/>
      </c>
      <c r="G3308" s="196" t="str">
        <f ca="1" xml:space="preserve"> IF(INDIRECT("FROM_NGS2_SampleSheet!A"&amp;ROW()-5,TRUE)="","",  INDIRECT(    "FROM_NGS2_SampleSheet!"   &amp;  CHAR(64 + MATCH(VLOOKUP(G$6,mapping!$A:$B,2,FALSE),FROM_NGS2_SampleSheet!$1:$1,0))   &amp;  ROW()-5,TRUE)    )</f>
        <v/>
      </c>
      <c r="H3308" s="195"/>
      <c r="I3308" s="213">
        <v>1</v>
      </c>
      <c r="J3308" s="197" t="str">
        <f ca="1">IF(U3308=TRUE,    IF($Y$4&gt;96,"TOO MANY",VLOOKUP(B3308&amp;"_"&amp;C3308&amp;"_"&amp;E3308&amp;"_A",CALC!W:X,2,FALSE)),   "")</f>
        <v/>
      </c>
      <c r="L3308" s="213">
        <v>1</v>
      </c>
      <c r="M3308" s="197" t="str">
        <f ca="1">IF(V3308=TRUE,     IF($Y$4&gt;96,"TOO MANY",VLOOKUP(B3308&amp;"_"&amp;C3308&amp;"_"&amp;E3308&amp;"_B",CALC!W:X,2,FALSE)),    "")</f>
        <v/>
      </c>
      <c r="N3308" s="206"/>
      <c r="O3308" s="213">
        <v>1</v>
      </c>
      <c r="P3308" s="197" t="str">
        <f ca="1">IF(W3308=TRUE,   IF($Y$4&gt;96,"TOO MANY", VLOOKUP(B3308&amp;"_"&amp;C3308&amp;"_"&amp;E3308&amp;"_C",CALC!W:X,2,FALSE)),   "")</f>
        <v/>
      </c>
      <c r="Q3308" s="206"/>
      <c r="R3308" s="119" t="b">
        <f t="shared" ca="1" si="364"/>
        <v>0</v>
      </c>
      <c r="S3308" s="119" t="b">
        <f t="shared" ca="1" si="362"/>
        <v>0</v>
      </c>
      <c r="T3308" s="119" t="b">
        <f t="shared" ca="1" si="363"/>
        <v>0</v>
      </c>
      <c r="U3308" s="119" t="b">
        <f t="shared" ca="1" si="365"/>
        <v>0</v>
      </c>
      <c r="V3308" s="160" t="b">
        <f t="shared" ca="1" si="366"/>
        <v>0</v>
      </c>
      <c r="W3308" s="119" t="b">
        <f t="shared" ca="1" si="367"/>
        <v>0</v>
      </c>
      <c r="X3308" s="119" t="b">
        <f t="shared" ca="1" si="368"/>
        <v>0</v>
      </c>
    </row>
    <row r="3309" spans="2:24" x14ac:dyDescent="0.25">
      <c r="B3309" s="194" t="str">
        <f ca="1" xml:space="preserve"> IF(INDIRECT("FROM_NGS2_SampleSheet!A"&amp;ROW()-5,TRUE)="","",  INDIRECT(    "FROM_NGS2_SampleSheet!"   &amp;  CHAR(64 + MATCH(VLOOKUP(B$6,mapping!$A:$B,2,FALSE),FROM_NGS2_SampleSheet!$1:$1,0))   &amp;  ROW()-5,TRUE)    )</f>
        <v/>
      </c>
      <c r="C3309" s="195" t="str">
        <f ca="1" xml:space="preserve"> IF(INDIRECT("FROM_NGS2_SampleSheet!A"&amp;ROW()-5,TRUE)="","",  INDIRECT(    "FROM_NGS2_SampleSheet!"   &amp;  CHAR(64 + MATCH(VLOOKUP(C$6,mapping!$A:$B,2,FALSE),FROM_NGS2_SampleSheet!$1:$1,0))   &amp;  ROW()-5,TRUE)    )</f>
        <v/>
      </c>
      <c r="D3309" s="195" t="str">
        <f ca="1" xml:space="preserve"> IF(INDIRECT("FROM_NGS2_SampleSheet!A"&amp;ROW()-5,TRUE)="","",  INDIRECT(    "FROM_NGS2_SampleSheet!"   &amp;  CHAR(64 + MATCH(VLOOKUP(D$6,mapping!$A:$B,2,FALSE),FROM_NGS2_SampleSheet!$1:$1,0))   &amp;  ROW()-5,TRUE)    )</f>
        <v/>
      </c>
      <c r="E3309" s="195" t="str">
        <f ca="1" xml:space="preserve"> IF(INDIRECT("FROM_NGS2_SampleSheet!A"&amp;ROW()-5,TRUE)="","",  "e" &amp; INDIRECT(    "FROM_NGS2_SampleSheet!"   &amp;  CHAR(64 + MATCH(VLOOKUP(E$6,mapping!$A:$B,2,FALSE),FROM_NGS2_SampleSheet!$1:$1,0))   &amp;  ROW()-5,TRUE)    )</f>
        <v/>
      </c>
      <c r="F3309" s="195" t="str">
        <f ca="1" xml:space="preserve"> IF(INDIRECT("FROM_NGS2_SampleSheet!A"&amp;ROW()-5,TRUE)="","",  INDIRECT(    "FROM_NGS2_SampleSheet!"   &amp;  CHAR(64 + MATCH(VLOOKUP(F$6,mapping!$A:$B,2,FALSE),FROM_NGS2_SampleSheet!$1:$1,0))   &amp;  ROW()-5,TRUE)    )</f>
        <v/>
      </c>
      <c r="G3309" s="196" t="str">
        <f ca="1" xml:space="preserve"> IF(INDIRECT("FROM_NGS2_SampleSheet!A"&amp;ROW()-5,TRUE)="","",  INDIRECT(    "FROM_NGS2_SampleSheet!"   &amp;  CHAR(64 + MATCH(VLOOKUP(G$6,mapping!$A:$B,2,FALSE),FROM_NGS2_SampleSheet!$1:$1,0))   &amp;  ROW()-5,TRUE)    )</f>
        <v/>
      </c>
      <c r="H3309" s="195"/>
      <c r="I3309" s="213">
        <v>1</v>
      </c>
      <c r="J3309" s="197" t="str">
        <f ca="1">IF(U3309=TRUE,    IF($Y$4&gt;96,"TOO MANY",VLOOKUP(B3309&amp;"_"&amp;C3309&amp;"_"&amp;E3309&amp;"_A",CALC!W:X,2,FALSE)),   "")</f>
        <v/>
      </c>
      <c r="L3309" s="213">
        <v>1</v>
      </c>
      <c r="M3309" s="197" t="str">
        <f ca="1">IF(V3309=TRUE,     IF($Y$4&gt;96,"TOO MANY",VLOOKUP(B3309&amp;"_"&amp;C3309&amp;"_"&amp;E3309&amp;"_B",CALC!W:X,2,FALSE)),    "")</f>
        <v/>
      </c>
      <c r="N3309" s="206"/>
      <c r="O3309" s="213">
        <v>1</v>
      </c>
      <c r="P3309" s="197" t="str">
        <f ca="1">IF(W3309=TRUE,   IF($Y$4&gt;96,"TOO MANY", VLOOKUP(B3309&amp;"_"&amp;C3309&amp;"_"&amp;E3309&amp;"_C",CALC!W:X,2,FALSE)),   "")</f>
        <v/>
      </c>
      <c r="Q3309" s="206"/>
      <c r="R3309" s="119" t="b">
        <f t="shared" ca="1" si="364"/>
        <v>0</v>
      </c>
      <c r="S3309" s="119" t="b">
        <f t="shared" ca="1" si="362"/>
        <v>0</v>
      </c>
      <c r="T3309" s="119" t="b">
        <f t="shared" ca="1" si="363"/>
        <v>0</v>
      </c>
      <c r="U3309" s="119" t="b">
        <f t="shared" ca="1" si="365"/>
        <v>0</v>
      </c>
      <c r="V3309" s="160" t="b">
        <f t="shared" ca="1" si="366"/>
        <v>0</v>
      </c>
      <c r="W3309" s="119" t="b">
        <f t="shared" ca="1" si="367"/>
        <v>0</v>
      </c>
      <c r="X3309" s="119" t="b">
        <f t="shared" ca="1" si="368"/>
        <v>0</v>
      </c>
    </row>
    <row r="3310" spans="2:24" x14ac:dyDescent="0.25">
      <c r="B3310" s="194" t="str">
        <f ca="1" xml:space="preserve"> IF(INDIRECT("FROM_NGS2_SampleSheet!A"&amp;ROW()-5,TRUE)="","",  INDIRECT(    "FROM_NGS2_SampleSheet!"   &amp;  CHAR(64 + MATCH(VLOOKUP(B$6,mapping!$A:$B,2,FALSE),FROM_NGS2_SampleSheet!$1:$1,0))   &amp;  ROW()-5,TRUE)    )</f>
        <v/>
      </c>
      <c r="C3310" s="195" t="str">
        <f ca="1" xml:space="preserve"> IF(INDIRECT("FROM_NGS2_SampleSheet!A"&amp;ROW()-5,TRUE)="","",  INDIRECT(    "FROM_NGS2_SampleSheet!"   &amp;  CHAR(64 + MATCH(VLOOKUP(C$6,mapping!$A:$B,2,FALSE),FROM_NGS2_SampleSheet!$1:$1,0))   &amp;  ROW()-5,TRUE)    )</f>
        <v/>
      </c>
      <c r="D3310" s="195" t="str">
        <f ca="1" xml:space="preserve"> IF(INDIRECT("FROM_NGS2_SampleSheet!A"&amp;ROW()-5,TRUE)="","",  INDIRECT(    "FROM_NGS2_SampleSheet!"   &amp;  CHAR(64 + MATCH(VLOOKUP(D$6,mapping!$A:$B,2,FALSE),FROM_NGS2_SampleSheet!$1:$1,0))   &amp;  ROW()-5,TRUE)    )</f>
        <v/>
      </c>
      <c r="E3310" s="195" t="str">
        <f ca="1" xml:space="preserve"> IF(INDIRECT("FROM_NGS2_SampleSheet!A"&amp;ROW()-5,TRUE)="","",  "e" &amp; INDIRECT(    "FROM_NGS2_SampleSheet!"   &amp;  CHAR(64 + MATCH(VLOOKUP(E$6,mapping!$A:$B,2,FALSE),FROM_NGS2_SampleSheet!$1:$1,0))   &amp;  ROW()-5,TRUE)    )</f>
        <v/>
      </c>
      <c r="F3310" s="195" t="str">
        <f ca="1" xml:space="preserve"> IF(INDIRECT("FROM_NGS2_SampleSheet!A"&amp;ROW()-5,TRUE)="","",  INDIRECT(    "FROM_NGS2_SampleSheet!"   &amp;  CHAR(64 + MATCH(VLOOKUP(F$6,mapping!$A:$B,2,FALSE),FROM_NGS2_SampleSheet!$1:$1,0))   &amp;  ROW()-5,TRUE)    )</f>
        <v/>
      </c>
      <c r="G3310" s="196" t="str">
        <f ca="1" xml:space="preserve"> IF(INDIRECT("FROM_NGS2_SampleSheet!A"&amp;ROW()-5,TRUE)="","",  INDIRECT(    "FROM_NGS2_SampleSheet!"   &amp;  CHAR(64 + MATCH(VLOOKUP(G$6,mapping!$A:$B,2,FALSE),FROM_NGS2_SampleSheet!$1:$1,0))   &amp;  ROW()-5,TRUE)    )</f>
        <v/>
      </c>
      <c r="H3310" s="195"/>
      <c r="I3310" s="213">
        <v>1</v>
      </c>
      <c r="J3310" s="197" t="str">
        <f ca="1">IF(U3310=TRUE,    IF($Y$4&gt;96,"TOO MANY",VLOOKUP(B3310&amp;"_"&amp;C3310&amp;"_"&amp;E3310&amp;"_A",CALC!W:X,2,FALSE)),   "")</f>
        <v/>
      </c>
      <c r="L3310" s="213">
        <v>1</v>
      </c>
      <c r="M3310" s="197" t="str">
        <f ca="1">IF(V3310=TRUE,     IF($Y$4&gt;96,"TOO MANY",VLOOKUP(B3310&amp;"_"&amp;C3310&amp;"_"&amp;E3310&amp;"_B",CALC!W:X,2,FALSE)),    "")</f>
        <v/>
      </c>
      <c r="N3310" s="206"/>
      <c r="O3310" s="213">
        <v>1</v>
      </c>
      <c r="P3310" s="197" t="str">
        <f ca="1">IF(W3310=TRUE,   IF($Y$4&gt;96,"TOO MANY", VLOOKUP(B3310&amp;"_"&amp;C3310&amp;"_"&amp;E3310&amp;"_C",CALC!W:X,2,FALSE)),   "")</f>
        <v/>
      </c>
      <c r="Q3310" s="206"/>
      <c r="R3310" s="119" t="b">
        <f t="shared" ca="1" si="364"/>
        <v>0</v>
      </c>
      <c r="S3310" s="119" t="b">
        <f t="shared" ca="1" si="362"/>
        <v>0</v>
      </c>
      <c r="T3310" s="119" t="b">
        <f t="shared" ca="1" si="363"/>
        <v>0</v>
      </c>
      <c r="U3310" s="119" t="b">
        <f t="shared" ca="1" si="365"/>
        <v>0</v>
      </c>
      <c r="V3310" s="160" t="b">
        <f t="shared" ca="1" si="366"/>
        <v>0</v>
      </c>
      <c r="W3310" s="119" t="b">
        <f t="shared" ca="1" si="367"/>
        <v>0</v>
      </c>
      <c r="X3310" s="119" t="b">
        <f t="shared" ca="1" si="368"/>
        <v>0</v>
      </c>
    </row>
    <row r="3311" spans="2:24" x14ac:dyDescent="0.25">
      <c r="B3311" s="194" t="str">
        <f ca="1" xml:space="preserve"> IF(INDIRECT("FROM_NGS2_SampleSheet!A"&amp;ROW()-5,TRUE)="","",  INDIRECT(    "FROM_NGS2_SampleSheet!"   &amp;  CHAR(64 + MATCH(VLOOKUP(B$6,mapping!$A:$B,2,FALSE),FROM_NGS2_SampleSheet!$1:$1,0))   &amp;  ROW()-5,TRUE)    )</f>
        <v/>
      </c>
      <c r="C3311" s="195" t="str">
        <f ca="1" xml:space="preserve"> IF(INDIRECT("FROM_NGS2_SampleSheet!A"&amp;ROW()-5,TRUE)="","",  INDIRECT(    "FROM_NGS2_SampleSheet!"   &amp;  CHAR(64 + MATCH(VLOOKUP(C$6,mapping!$A:$B,2,FALSE),FROM_NGS2_SampleSheet!$1:$1,0))   &amp;  ROW()-5,TRUE)    )</f>
        <v/>
      </c>
      <c r="D3311" s="195" t="str">
        <f ca="1" xml:space="preserve"> IF(INDIRECT("FROM_NGS2_SampleSheet!A"&amp;ROW()-5,TRUE)="","",  INDIRECT(    "FROM_NGS2_SampleSheet!"   &amp;  CHAR(64 + MATCH(VLOOKUP(D$6,mapping!$A:$B,2,FALSE),FROM_NGS2_SampleSheet!$1:$1,0))   &amp;  ROW()-5,TRUE)    )</f>
        <v/>
      </c>
      <c r="E3311" s="195" t="str">
        <f ca="1" xml:space="preserve"> IF(INDIRECT("FROM_NGS2_SampleSheet!A"&amp;ROW()-5,TRUE)="","",  "e" &amp; INDIRECT(    "FROM_NGS2_SampleSheet!"   &amp;  CHAR(64 + MATCH(VLOOKUP(E$6,mapping!$A:$B,2,FALSE),FROM_NGS2_SampleSheet!$1:$1,0))   &amp;  ROW()-5,TRUE)    )</f>
        <v/>
      </c>
      <c r="F3311" s="195" t="str">
        <f ca="1" xml:space="preserve"> IF(INDIRECT("FROM_NGS2_SampleSheet!A"&amp;ROW()-5,TRUE)="","",  INDIRECT(    "FROM_NGS2_SampleSheet!"   &amp;  CHAR(64 + MATCH(VLOOKUP(F$6,mapping!$A:$B,2,FALSE),FROM_NGS2_SampleSheet!$1:$1,0))   &amp;  ROW()-5,TRUE)    )</f>
        <v/>
      </c>
      <c r="G3311" s="196" t="str">
        <f ca="1" xml:space="preserve"> IF(INDIRECT("FROM_NGS2_SampleSheet!A"&amp;ROW()-5,TRUE)="","",  INDIRECT(    "FROM_NGS2_SampleSheet!"   &amp;  CHAR(64 + MATCH(VLOOKUP(G$6,mapping!$A:$B,2,FALSE),FROM_NGS2_SampleSheet!$1:$1,0))   &amp;  ROW()-5,TRUE)    )</f>
        <v/>
      </c>
      <c r="H3311" s="195"/>
      <c r="I3311" s="213">
        <v>1</v>
      </c>
      <c r="J3311" s="197" t="str">
        <f ca="1">IF(U3311=TRUE,    IF($Y$4&gt;96,"TOO MANY",VLOOKUP(B3311&amp;"_"&amp;C3311&amp;"_"&amp;E3311&amp;"_A",CALC!W:X,2,FALSE)),   "")</f>
        <v/>
      </c>
      <c r="L3311" s="213">
        <v>1</v>
      </c>
      <c r="M3311" s="197" t="str">
        <f ca="1">IF(V3311=TRUE,     IF($Y$4&gt;96,"TOO MANY",VLOOKUP(B3311&amp;"_"&amp;C3311&amp;"_"&amp;E3311&amp;"_B",CALC!W:X,2,FALSE)),    "")</f>
        <v/>
      </c>
      <c r="N3311" s="206"/>
      <c r="O3311" s="213">
        <v>1</v>
      </c>
      <c r="P3311" s="197" t="str">
        <f ca="1">IF(W3311=TRUE,   IF($Y$4&gt;96,"TOO MANY", VLOOKUP(B3311&amp;"_"&amp;C3311&amp;"_"&amp;E3311&amp;"_C",CALC!W:X,2,FALSE)),   "")</f>
        <v/>
      </c>
      <c r="Q3311" s="206"/>
      <c r="R3311" s="119" t="b">
        <f t="shared" ca="1" si="364"/>
        <v>0</v>
      </c>
      <c r="S3311" s="119" t="b">
        <f t="shared" ca="1" si="362"/>
        <v>0</v>
      </c>
      <c r="T3311" s="119" t="b">
        <f t="shared" ca="1" si="363"/>
        <v>0</v>
      </c>
      <c r="U3311" s="119" t="b">
        <f t="shared" ca="1" si="365"/>
        <v>0</v>
      </c>
      <c r="V3311" s="160" t="b">
        <f t="shared" ca="1" si="366"/>
        <v>0</v>
      </c>
      <c r="W3311" s="119" t="b">
        <f t="shared" ca="1" si="367"/>
        <v>0</v>
      </c>
      <c r="X3311" s="119" t="b">
        <f t="shared" ca="1" si="368"/>
        <v>0</v>
      </c>
    </row>
    <row r="3312" spans="2:24" x14ac:dyDescent="0.25">
      <c r="B3312" s="194" t="str">
        <f ca="1" xml:space="preserve"> IF(INDIRECT("FROM_NGS2_SampleSheet!A"&amp;ROW()-5,TRUE)="","",  INDIRECT(    "FROM_NGS2_SampleSheet!"   &amp;  CHAR(64 + MATCH(VLOOKUP(B$6,mapping!$A:$B,2,FALSE),FROM_NGS2_SampleSheet!$1:$1,0))   &amp;  ROW()-5,TRUE)    )</f>
        <v/>
      </c>
      <c r="C3312" s="195" t="str">
        <f ca="1" xml:space="preserve"> IF(INDIRECT("FROM_NGS2_SampleSheet!A"&amp;ROW()-5,TRUE)="","",  INDIRECT(    "FROM_NGS2_SampleSheet!"   &amp;  CHAR(64 + MATCH(VLOOKUP(C$6,mapping!$A:$B,2,FALSE),FROM_NGS2_SampleSheet!$1:$1,0))   &amp;  ROW()-5,TRUE)    )</f>
        <v/>
      </c>
      <c r="D3312" s="195" t="str">
        <f ca="1" xml:space="preserve"> IF(INDIRECT("FROM_NGS2_SampleSheet!A"&amp;ROW()-5,TRUE)="","",  INDIRECT(    "FROM_NGS2_SampleSheet!"   &amp;  CHAR(64 + MATCH(VLOOKUP(D$6,mapping!$A:$B,2,FALSE),FROM_NGS2_SampleSheet!$1:$1,0))   &amp;  ROW()-5,TRUE)    )</f>
        <v/>
      </c>
      <c r="E3312" s="195" t="str">
        <f ca="1" xml:space="preserve"> IF(INDIRECT("FROM_NGS2_SampleSheet!A"&amp;ROW()-5,TRUE)="","",  "e" &amp; INDIRECT(    "FROM_NGS2_SampleSheet!"   &amp;  CHAR(64 + MATCH(VLOOKUP(E$6,mapping!$A:$B,2,FALSE),FROM_NGS2_SampleSheet!$1:$1,0))   &amp;  ROW()-5,TRUE)    )</f>
        <v/>
      </c>
      <c r="F3312" s="195" t="str">
        <f ca="1" xml:space="preserve"> IF(INDIRECT("FROM_NGS2_SampleSheet!A"&amp;ROW()-5,TRUE)="","",  INDIRECT(    "FROM_NGS2_SampleSheet!"   &amp;  CHAR(64 + MATCH(VLOOKUP(F$6,mapping!$A:$B,2,FALSE),FROM_NGS2_SampleSheet!$1:$1,0))   &amp;  ROW()-5,TRUE)    )</f>
        <v/>
      </c>
      <c r="G3312" s="196" t="str">
        <f ca="1" xml:space="preserve"> IF(INDIRECT("FROM_NGS2_SampleSheet!A"&amp;ROW()-5,TRUE)="","",  INDIRECT(    "FROM_NGS2_SampleSheet!"   &amp;  CHAR(64 + MATCH(VLOOKUP(G$6,mapping!$A:$B,2,FALSE),FROM_NGS2_SampleSheet!$1:$1,0))   &amp;  ROW()-5,TRUE)    )</f>
        <v/>
      </c>
      <c r="H3312" s="195"/>
      <c r="I3312" s="213">
        <v>1</v>
      </c>
      <c r="J3312" s="197" t="str">
        <f ca="1">IF(U3312=TRUE,    IF($Y$4&gt;96,"TOO MANY",VLOOKUP(B3312&amp;"_"&amp;C3312&amp;"_"&amp;E3312&amp;"_A",CALC!W:X,2,FALSE)),   "")</f>
        <v/>
      </c>
      <c r="L3312" s="213">
        <v>1</v>
      </c>
      <c r="M3312" s="197" t="str">
        <f ca="1">IF(V3312=TRUE,     IF($Y$4&gt;96,"TOO MANY",VLOOKUP(B3312&amp;"_"&amp;C3312&amp;"_"&amp;E3312&amp;"_B",CALC!W:X,2,FALSE)),    "")</f>
        <v/>
      </c>
      <c r="N3312" s="206"/>
      <c r="O3312" s="213">
        <v>1</v>
      </c>
      <c r="P3312" s="197" t="str">
        <f ca="1">IF(W3312=TRUE,   IF($Y$4&gt;96,"TOO MANY", VLOOKUP(B3312&amp;"_"&amp;C3312&amp;"_"&amp;E3312&amp;"_C",CALC!W:X,2,FALSE)),   "")</f>
        <v/>
      </c>
      <c r="Q3312" s="206"/>
      <c r="R3312" s="119" t="b">
        <f t="shared" ca="1" si="364"/>
        <v>0</v>
      </c>
      <c r="S3312" s="119" t="b">
        <f t="shared" ca="1" si="362"/>
        <v>0</v>
      </c>
      <c r="T3312" s="119" t="b">
        <f t="shared" ca="1" si="363"/>
        <v>0</v>
      </c>
      <c r="U3312" s="119" t="b">
        <f t="shared" ca="1" si="365"/>
        <v>0</v>
      </c>
      <c r="V3312" s="160" t="b">
        <f t="shared" ca="1" si="366"/>
        <v>0</v>
      </c>
      <c r="W3312" s="119" t="b">
        <f t="shared" ca="1" si="367"/>
        <v>0</v>
      </c>
      <c r="X3312" s="119" t="b">
        <f t="shared" ca="1" si="368"/>
        <v>0</v>
      </c>
    </row>
    <row r="3313" spans="2:24" x14ac:dyDescent="0.25">
      <c r="B3313" s="194" t="str">
        <f ca="1" xml:space="preserve"> IF(INDIRECT("FROM_NGS2_SampleSheet!A"&amp;ROW()-5,TRUE)="","",  INDIRECT(    "FROM_NGS2_SampleSheet!"   &amp;  CHAR(64 + MATCH(VLOOKUP(B$6,mapping!$A:$B,2,FALSE),FROM_NGS2_SampleSheet!$1:$1,0))   &amp;  ROW()-5,TRUE)    )</f>
        <v/>
      </c>
      <c r="C3313" s="195" t="str">
        <f ca="1" xml:space="preserve"> IF(INDIRECT("FROM_NGS2_SampleSheet!A"&amp;ROW()-5,TRUE)="","",  INDIRECT(    "FROM_NGS2_SampleSheet!"   &amp;  CHAR(64 + MATCH(VLOOKUP(C$6,mapping!$A:$B,2,FALSE),FROM_NGS2_SampleSheet!$1:$1,0))   &amp;  ROW()-5,TRUE)    )</f>
        <v/>
      </c>
      <c r="D3313" s="195" t="str">
        <f ca="1" xml:space="preserve"> IF(INDIRECT("FROM_NGS2_SampleSheet!A"&amp;ROW()-5,TRUE)="","",  INDIRECT(    "FROM_NGS2_SampleSheet!"   &amp;  CHAR(64 + MATCH(VLOOKUP(D$6,mapping!$A:$B,2,FALSE),FROM_NGS2_SampleSheet!$1:$1,0))   &amp;  ROW()-5,TRUE)    )</f>
        <v/>
      </c>
      <c r="E3313" s="195" t="str">
        <f ca="1" xml:space="preserve"> IF(INDIRECT("FROM_NGS2_SampleSheet!A"&amp;ROW()-5,TRUE)="","",  "e" &amp; INDIRECT(    "FROM_NGS2_SampleSheet!"   &amp;  CHAR(64 + MATCH(VLOOKUP(E$6,mapping!$A:$B,2,FALSE),FROM_NGS2_SampleSheet!$1:$1,0))   &amp;  ROW()-5,TRUE)    )</f>
        <v/>
      </c>
      <c r="F3313" s="195" t="str">
        <f ca="1" xml:space="preserve"> IF(INDIRECT("FROM_NGS2_SampleSheet!A"&amp;ROW()-5,TRUE)="","",  INDIRECT(    "FROM_NGS2_SampleSheet!"   &amp;  CHAR(64 + MATCH(VLOOKUP(F$6,mapping!$A:$B,2,FALSE),FROM_NGS2_SampleSheet!$1:$1,0))   &amp;  ROW()-5,TRUE)    )</f>
        <v/>
      </c>
      <c r="G3313" s="196" t="str">
        <f ca="1" xml:space="preserve"> IF(INDIRECT("FROM_NGS2_SampleSheet!A"&amp;ROW()-5,TRUE)="","",  INDIRECT(    "FROM_NGS2_SampleSheet!"   &amp;  CHAR(64 + MATCH(VLOOKUP(G$6,mapping!$A:$B,2,FALSE),FROM_NGS2_SampleSheet!$1:$1,0))   &amp;  ROW()-5,TRUE)    )</f>
        <v/>
      </c>
      <c r="H3313" s="195"/>
      <c r="I3313" s="213">
        <v>1</v>
      </c>
      <c r="J3313" s="197" t="str">
        <f ca="1">IF(U3313=TRUE,    IF($Y$4&gt;96,"TOO MANY",VLOOKUP(B3313&amp;"_"&amp;C3313&amp;"_"&amp;E3313&amp;"_A",CALC!W:X,2,FALSE)),   "")</f>
        <v/>
      </c>
      <c r="L3313" s="213">
        <v>1</v>
      </c>
      <c r="M3313" s="197" t="str">
        <f ca="1">IF(V3313=TRUE,     IF($Y$4&gt;96,"TOO MANY",VLOOKUP(B3313&amp;"_"&amp;C3313&amp;"_"&amp;E3313&amp;"_B",CALC!W:X,2,FALSE)),    "")</f>
        <v/>
      </c>
      <c r="N3313" s="206"/>
      <c r="O3313" s="213">
        <v>1</v>
      </c>
      <c r="P3313" s="197" t="str">
        <f ca="1">IF(W3313=TRUE,   IF($Y$4&gt;96,"TOO MANY", VLOOKUP(B3313&amp;"_"&amp;C3313&amp;"_"&amp;E3313&amp;"_C",CALC!W:X,2,FALSE)),   "")</f>
        <v/>
      </c>
      <c r="Q3313" s="206"/>
      <c r="R3313" s="119" t="b">
        <f t="shared" ca="1" si="364"/>
        <v>0</v>
      </c>
      <c r="S3313" s="119" t="b">
        <f t="shared" ca="1" si="362"/>
        <v>0</v>
      </c>
      <c r="T3313" s="119" t="b">
        <f t="shared" ca="1" si="363"/>
        <v>0</v>
      </c>
      <c r="U3313" s="119" t="b">
        <f t="shared" ca="1" si="365"/>
        <v>0</v>
      </c>
      <c r="V3313" s="160" t="b">
        <f t="shared" ca="1" si="366"/>
        <v>0</v>
      </c>
      <c r="W3313" s="119" t="b">
        <f t="shared" ca="1" si="367"/>
        <v>0</v>
      </c>
      <c r="X3313" s="119" t="b">
        <f t="shared" ca="1" si="368"/>
        <v>0</v>
      </c>
    </row>
    <row r="3314" spans="2:24" x14ac:dyDescent="0.25">
      <c r="B3314" s="194" t="str">
        <f ca="1" xml:space="preserve"> IF(INDIRECT("FROM_NGS2_SampleSheet!A"&amp;ROW()-5,TRUE)="","",  INDIRECT(    "FROM_NGS2_SampleSheet!"   &amp;  CHAR(64 + MATCH(VLOOKUP(B$6,mapping!$A:$B,2,FALSE),FROM_NGS2_SampleSheet!$1:$1,0))   &amp;  ROW()-5,TRUE)    )</f>
        <v/>
      </c>
      <c r="C3314" s="195" t="str">
        <f ca="1" xml:space="preserve"> IF(INDIRECT("FROM_NGS2_SampleSheet!A"&amp;ROW()-5,TRUE)="","",  INDIRECT(    "FROM_NGS2_SampleSheet!"   &amp;  CHAR(64 + MATCH(VLOOKUP(C$6,mapping!$A:$B,2,FALSE),FROM_NGS2_SampleSheet!$1:$1,0))   &amp;  ROW()-5,TRUE)    )</f>
        <v/>
      </c>
      <c r="D3314" s="195" t="str">
        <f ca="1" xml:space="preserve"> IF(INDIRECT("FROM_NGS2_SampleSheet!A"&amp;ROW()-5,TRUE)="","",  INDIRECT(    "FROM_NGS2_SampleSheet!"   &amp;  CHAR(64 + MATCH(VLOOKUP(D$6,mapping!$A:$B,2,FALSE),FROM_NGS2_SampleSheet!$1:$1,0))   &amp;  ROW()-5,TRUE)    )</f>
        <v/>
      </c>
      <c r="E3314" s="195" t="str">
        <f ca="1" xml:space="preserve"> IF(INDIRECT("FROM_NGS2_SampleSheet!A"&amp;ROW()-5,TRUE)="","",  "e" &amp; INDIRECT(    "FROM_NGS2_SampleSheet!"   &amp;  CHAR(64 + MATCH(VLOOKUP(E$6,mapping!$A:$B,2,FALSE),FROM_NGS2_SampleSheet!$1:$1,0))   &amp;  ROW()-5,TRUE)    )</f>
        <v/>
      </c>
      <c r="F3314" s="195" t="str">
        <f ca="1" xml:space="preserve"> IF(INDIRECT("FROM_NGS2_SampleSheet!A"&amp;ROW()-5,TRUE)="","",  INDIRECT(    "FROM_NGS2_SampleSheet!"   &amp;  CHAR(64 + MATCH(VLOOKUP(F$6,mapping!$A:$B,2,FALSE),FROM_NGS2_SampleSheet!$1:$1,0))   &amp;  ROW()-5,TRUE)    )</f>
        <v/>
      </c>
      <c r="G3314" s="196" t="str">
        <f ca="1" xml:space="preserve"> IF(INDIRECT("FROM_NGS2_SampleSheet!A"&amp;ROW()-5,TRUE)="","",  INDIRECT(    "FROM_NGS2_SampleSheet!"   &amp;  CHAR(64 + MATCH(VLOOKUP(G$6,mapping!$A:$B,2,FALSE),FROM_NGS2_SampleSheet!$1:$1,0))   &amp;  ROW()-5,TRUE)    )</f>
        <v/>
      </c>
      <c r="H3314" s="195"/>
      <c r="I3314" s="213">
        <v>1</v>
      </c>
      <c r="J3314" s="197" t="str">
        <f ca="1">IF(U3314=TRUE,    IF($Y$4&gt;96,"TOO MANY",VLOOKUP(B3314&amp;"_"&amp;C3314&amp;"_"&amp;E3314&amp;"_A",CALC!W:X,2,FALSE)),   "")</f>
        <v/>
      </c>
      <c r="L3314" s="213">
        <v>1</v>
      </c>
      <c r="M3314" s="197" t="str">
        <f ca="1">IF(V3314=TRUE,     IF($Y$4&gt;96,"TOO MANY",VLOOKUP(B3314&amp;"_"&amp;C3314&amp;"_"&amp;E3314&amp;"_B",CALC!W:X,2,FALSE)),    "")</f>
        <v/>
      </c>
      <c r="N3314" s="206"/>
      <c r="O3314" s="213">
        <v>1</v>
      </c>
      <c r="P3314" s="197" t="str">
        <f ca="1">IF(W3314=TRUE,   IF($Y$4&gt;96,"TOO MANY", VLOOKUP(B3314&amp;"_"&amp;C3314&amp;"_"&amp;E3314&amp;"_C",CALC!W:X,2,FALSE)),   "")</f>
        <v/>
      </c>
      <c r="Q3314" s="206"/>
      <c r="R3314" s="119" t="b">
        <f t="shared" ca="1" si="364"/>
        <v>0</v>
      </c>
      <c r="S3314" s="119" t="b">
        <f t="shared" ca="1" si="362"/>
        <v>0</v>
      </c>
      <c r="T3314" s="119" t="b">
        <f t="shared" ca="1" si="363"/>
        <v>0</v>
      </c>
      <c r="U3314" s="119" t="b">
        <f t="shared" ca="1" si="365"/>
        <v>0</v>
      </c>
      <c r="V3314" s="160" t="b">
        <f t="shared" ca="1" si="366"/>
        <v>0</v>
      </c>
      <c r="W3314" s="119" t="b">
        <f t="shared" ca="1" si="367"/>
        <v>0</v>
      </c>
      <c r="X3314" s="119" t="b">
        <f t="shared" ca="1" si="368"/>
        <v>0</v>
      </c>
    </row>
    <row r="3315" spans="2:24" x14ac:dyDescent="0.25">
      <c r="B3315" s="194" t="str">
        <f ca="1" xml:space="preserve"> IF(INDIRECT("FROM_NGS2_SampleSheet!A"&amp;ROW()-5,TRUE)="","",  INDIRECT(    "FROM_NGS2_SampleSheet!"   &amp;  CHAR(64 + MATCH(VLOOKUP(B$6,mapping!$A:$B,2,FALSE),FROM_NGS2_SampleSheet!$1:$1,0))   &amp;  ROW()-5,TRUE)    )</f>
        <v/>
      </c>
      <c r="C3315" s="195" t="str">
        <f ca="1" xml:space="preserve"> IF(INDIRECT("FROM_NGS2_SampleSheet!A"&amp;ROW()-5,TRUE)="","",  INDIRECT(    "FROM_NGS2_SampleSheet!"   &amp;  CHAR(64 + MATCH(VLOOKUP(C$6,mapping!$A:$B,2,FALSE),FROM_NGS2_SampleSheet!$1:$1,0))   &amp;  ROW()-5,TRUE)    )</f>
        <v/>
      </c>
      <c r="D3315" s="195" t="str">
        <f ca="1" xml:space="preserve"> IF(INDIRECT("FROM_NGS2_SampleSheet!A"&amp;ROW()-5,TRUE)="","",  INDIRECT(    "FROM_NGS2_SampleSheet!"   &amp;  CHAR(64 + MATCH(VLOOKUP(D$6,mapping!$A:$B,2,FALSE),FROM_NGS2_SampleSheet!$1:$1,0))   &amp;  ROW()-5,TRUE)    )</f>
        <v/>
      </c>
      <c r="E3315" s="195" t="str">
        <f ca="1" xml:space="preserve"> IF(INDIRECT("FROM_NGS2_SampleSheet!A"&amp;ROW()-5,TRUE)="","",  "e" &amp; INDIRECT(    "FROM_NGS2_SampleSheet!"   &amp;  CHAR(64 + MATCH(VLOOKUP(E$6,mapping!$A:$B,2,FALSE),FROM_NGS2_SampleSheet!$1:$1,0))   &amp;  ROW()-5,TRUE)    )</f>
        <v/>
      </c>
      <c r="F3315" s="195" t="str">
        <f ca="1" xml:space="preserve"> IF(INDIRECT("FROM_NGS2_SampleSheet!A"&amp;ROW()-5,TRUE)="","",  INDIRECT(    "FROM_NGS2_SampleSheet!"   &amp;  CHAR(64 + MATCH(VLOOKUP(F$6,mapping!$A:$B,2,FALSE),FROM_NGS2_SampleSheet!$1:$1,0))   &amp;  ROW()-5,TRUE)    )</f>
        <v/>
      </c>
      <c r="G3315" s="196" t="str">
        <f ca="1" xml:space="preserve"> IF(INDIRECT("FROM_NGS2_SampleSheet!A"&amp;ROW()-5,TRUE)="","",  INDIRECT(    "FROM_NGS2_SampleSheet!"   &amp;  CHAR(64 + MATCH(VLOOKUP(G$6,mapping!$A:$B,2,FALSE),FROM_NGS2_SampleSheet!$1:$1,0))   &amp;  ROW()-5,TRUE)    )</f>
        <v/>
      </c>
      <c r="H3315" s="195"/>
      <c r="I3315" s="213">
        <v>1</v>
      </c>
      <c r="J3315" s="197" t="str">
        <f ca="1">IF(U3315=TRUE,    IF($Y$4&gt;96,"TOO MANY",VLOOKUP(B3315&amp;"_"&amp;C3315&amp;"_"&amp;E3315&amp;"_A",CALC!W:X,2,FALSE)),   "")</f>
        <v/>
      </c>
      <c r="L3315" s="213">
        <v>1</v>
      </c>
      <c r="M3315" s="197" t="str">
        <f ca="1">IF(V3315=TRUE,     IF($Y$4&gt;96,"TOO MANY",VLOOKUP(B3315&amp;"_"&amp;C3315&amp;"_"&amp;E3315&amp;"_B",CALC!W:X,2,FALSE)),    "")</f>
        <v/>
      </c>
      <c r="N3315" s="206"/>
      <c r="O3315" s="213">
        <v>1</v>
      </c>
      <c r="P3315" s="197" t="str">
        <f ca="1">IF(W3315=TRUE,   IF($Y$4&gt;96,"TOO MANY", VLOOKUP(B3315&amp;"_"&amp;C3315&amp;"_"&amp;E3315&amp;"_C",CALC!W:X,2,FALSE)),   "")</f>
        <v/>
      </c>
      <c r="Q3315" s="206"/>
      <c r="R3315" s="119" t="b">
        <f t="shared" ca="1" si="364"/>
        <v>0</v>
      </c>
      <c r="S3315" s="119" t="b">
        <f t="shared" ca="1" si="362"/>
        <v>0</v>
      </c>
      <c r="T3315" s="119" t="b">
        <f t="shared" ca="1" si="363"/>
        <v>0</v>
      </c>
      <c r="U3315" s="119" t="b">
        <f t="shared" ca="1" si="365"/>
        <v>0</v>
      </c>
      <c r="V3315" s="160" t="b">
        <f t="shared" ca="1" si="366"/>
        <v>0</v>
      </c>
      <c r="W3315" s="119" t="b">
        <f t="shared" ca="1" si="367"/>
        <v>0</v>
      </c>
      <c r="X3315" s="119" t="b">
        <f t="shared" ca="1" si="368"/>
        <v>0</v>
      </c>
    </row>
    <row r="3316" spans="2:24" x14ac:dyDescent="0.25">
      <c r="B3316" s="194" t="str">
        <f ca="1" xml:space="preserve"> IF(INDIRECT("FROM_NGS2_SampleSheet!A"&amp;ROW()-5,TRUE)="","",  INDIRECT(    "FROM_NGS2_SampleSheet!"   &amp;  CHAR(64 + MATCH(VLOOKUP(B$6,mapping!$A:$B,2,FALSE),FROM_NGS2_SampleSheet!$1:$1,0))   &amp;  ROW()-5,TRUE)    )</f>
        <v/>
      </c>
      <c r="C3316" s="195" t="str">
        <f ca="1" xml:space="preserve"> IF(INDIRECT("FROM_NGS2_SampleSheet!A"&amp;ROW()-5,TRUE)="","",  INDIRECT(    "FROM_NGS2_SampleSheet!"   &amp;  CHAR(64 + MATCH(VLOOKUP(C$6,mapping!$A:$B,2,FALSE),FROM_NGS2_SampleSheet!$1:$1,0))   &amp;  ROW()-5,TRUE)    )</f>
        <v/>
      </c>
      <c r="D3316" s="195" t="str">
        <f ca="1" xml:space="preserve"> IF(INDIRECT("FROM_NGS2_SampleSheet!A"&amp;ROW()-5,TRUE)="","",  INDIRECT(    "FROM_NGS2_SampleSheet!"   &amp;  CHAR(64 + MATCH(VLOOKUP(D$6,mapping!$A:$B,2,FALSE),FROM_NGS2_SampleSheet!$1:$1,0))   &amp;  ROW()-5,TRUE)    )</f>
        <v/>
      </c>
      <c r="E3316" s="195" t="str">
        <f ca="1" xml:space="preserve"> IF(INDIRECT("FROM_NGS2_SampleSheet!A"&amp;ROW()-5,TRUE)="","",  "e" &amp; INDIRECT(    "FROM_NGS2_SampleSheet!"   &amp;  CHAR(64 + MATCH(VLOOKUP(E$6,mapping!$A:$B,2,FALSE),FROM_NGS2_SampleSheet!$1:$1,0))   &amp;  ROW()-5,TRUE)    )</f>
        <v/>
      </c>
      <c r="F3316" s="195" t="str">
        <f ca="1" xml:space="preserve"> IF(INDIRECT("FROM_NGS2_SampleSheet!A"&amp;ROW()-5,TRUE)="","",  INDIRECT(    "FROM_NGS2_SampleSheet!"   &amp;  CHAR(64 + MATCH(VLOOKUP(F$6,mapping!$A:$B,2,FALSE),FROM_NGS2_SampleSheet!$1:$1,0))   &amp;  ROW()-5,TRUE)    )</f>
        <v/>
      </c>
      <c r="G3316" s="196" t="str">
        <f ca="1" xml:space="preserve"> IF(INDIRECT("FROM_NGS2_SampleSheet!A"&amp;ROW()-5,TRUE)="","",  INDIRECT(    "FROM_NGS2_SampleSheet!"   &amp;  CHAR(64 + MATCH(VLOOKUP(G$6,mapping!$A:$B,2,FALSE),FROM_NGS2_SampleSheet!$1:$1,0))   &amp;  ROW()-5,TRUE)    )</f>
        <v/>
      </c>
      <c r="H3316" s="195"/>
      <c r="I3316" s="213">
        <v>1</v>
      </c>
      <c r="J3316" s="197" t="str">
        <f ca="1">IF(U3316=TRUE,    IF($Y$4&gt;96,"TOO MANY",VLOOKUP(B3316&amp;"_"&amp;C3316&amp;"_"&amp;E3316&amp;"_A",CALC!W:X,2,FALSE)),   "")</f>
        <v/>
      </c>
      <c r="L3316" s="213">
        <v>1</v>
      </c>
      <c r="M3316" s="197" t="str">
        <f ca="1">IF(V3316=TRUE,     IF($Y$4&gt;96,"TOO MANY",VLOOKUP(B3316&amp;"_"&amp;C3316&amp;"_"&amp;E3316&amp;"_B",CALC!W:X,2,FALSE)),    "")</f>
        <v/>
      </c>
      <c r="N3316" s="206"/>
      <c r="O3316" s="213">
        <v>1</v>
      </c>
      <c r="P3316" s="197" t="str">
        <f ca="1">IF(W3316=TRUE,   IF($Y$4&gt;96,"TOO MANY", VLOOKUP(B3316&amp;"_"&amp;C3316&amp;"_"&amp;E3316&amp;"_C",CALC!W:X,2,FALSE)),   "")</f>
        <v/>
      </c>
      <c r="Q3316" s="206"/>
      <c r="R3316" s="119" t="b">
        <f t="shared" ca="1" si="364"/>
        <v>0</v>
      </c>
      <c r="S3316" s="119" t="b">
        <f t="shared" ca="1" si="362"/>
        <v>0</v>
      </c>
      <c r="T3316" s="119" t="b">
        <f t="shared" ca="1" si="363"/>
        <v>0</v>
      </c>
      <c r="U3316" s="119" t="b">
        <f t="shared" ca="1" si="365"/>
        <v>0</v>
      </c>
      <c r="V3316" s="160" t="b">
        <f t="shared" ca="1" si="366"/>
        <v>0</v>
      </c>
      <c r="W3316" s="119" t="b">
        <f t="shared" ca="1" si="367"/>
        <v>0</v>
      </c>
      <c r="X3316" s="119" t="b">
        <f t="shared" ca="1" si="368"/>
        <v>0</v>
      </c>
    </row>
    <row r="3317" spans="2:24" x14ac:dyDescent="0.25">
      <c r="B3317" s="194" t="str">
        <f ca="1" xml:space="preserve"> IF(INDIRECT("FROM_NGS2_SampleSheet!A"&amp;ROW()-5,TRUE)="","",  INDIRECT(    "FROM_NGS2_SampleSheet!"   &amp;  CHAR(64 + MATCH(VLOOKUP(B$6,mapping!$A:$B,2,FALSE),FROM_NGS2_SampleSheet!$1:$1,0))   &amp;  ROW()-5,TRUE)    )</f>
        <v/>
      </c>
      <c r="C3317" s="195" t="str">
        <f ca="1" xml:space="preserve"> IF(INDIRECT("FROM_NGS2_SampleSheet!A"&amp;ROW()-5,TRUE)="","",  INDIRECT(    "FROM_NGS2_SampleSheet!"   &amp;  CHAR(64 + MATCH(VLOOKUP(C$6,mapping!$A:$B,2,FALSE),FROM_NGS2_SampleSheet!$1:$1,0))   &amp;  ROW()-5,TRUE)    )</f>
        <v/>
      </c>
      <c r="D3317" s="195" t="str">
        <f ca="1" xml:space="preserve"> IF(INDIRECT("FROM_NGS2_SampleSheet!A"&amp;ROW()-5,TRUE)="","",  INDIRECT(    "FROM_NGS2_SampleSheet!"   &amp;  CHAR(64 + MATCH(VLOOKUP(D$6,mapping!$A:$B,2,FALSE),FROM_NGS2_SampleSheet!$1:$1,0))   &amp;  ROW()-5,TRUE)    )</f>
        <v/>
      </c>
      <c r="E3317" s="195" t="str">
        <f ca="1" xml:space="preserve"> IF(INDIRECT("FROM_NGS2_SampleSheet!A"&amp;ROW()-5,TRUE)="","",  "e" &amp; INDIRECT(    "FROM_NGS2_SampleSheet!"   &amp;  CHAR(64 + MATCH(VLOOKUP(E$6,mapping!$A:$B,2,FALSE),FROM_NGS2_SampleSheet!$1:$1,0))   &amp;  ROW()-5,TRUE)    )</f>
        <v/>
      </c>
      <c r="F3317" s="195" t="str">
        <f ca="1" xml:space="preserve"> IF(INDIRECT("FROM_NGS2_SampleSheet!A"&amp;ROW()-5,TRUE)="","",  INDIRECT(    "FROM_NGS2_SampleSheet!"   &amp;  CHAR(64 + MATCH(VLOOKUP(F$6,mapping!$A:$B,2,FALSE),FROM_NGS2_SampleSheet!$1:$1,0))   &amp;  ROW()-5,TRUE)    )</f>
        <v/>
      </c>
      <c r="G3317" s="196" t="str">
        <f ca="1" xml:space="preserve"> IF(INDIRECT("FROM_NGS2_SampleSheet!A"&amp;ROW()-5,TRUE)="","",  INDIRECT(    "FROM_NGS2_SampleSheet!"   &amp;  CHAR(64 + MATCH(VLOOKUP(G$6,mapping!$A:$B,2,FALSE),FROM_NGS2_SampleSheet!$1:$1,0))   &amp;  ROW()-5,TRUE)    )</f>
        <v/>
      </c>
      <c r="H3317" s="195"/>
      <c r="I3317" s="213">
        <v>1</v>
      </c>
      <c r="J3317" s="197" t="str">
        <f ca="1">IF(U3317=TRUE,    IF($Y$4&gt;96,"TOO MANY",VLOOKUP(B3317&amp;"_"&amp;C3317&amp;"_"&amp;E3317&amp;"_A",CALC!W:X,2,FALSE)),   "")</f>
        <v/>
      </c>
      <c r="L3317" s="213">
        <v>1</v>
      </c>
      <c r="M3317" s="197" t="str">
        <f ca="1">IF(V3317=TRUE,     IF($Y$4&gt;96,"TOO MANY",VLOOKUP(B3317&amp;"_"&amp;C3317&amp;"_"&amp;E3317&amp;"_B",CALC!W:X,2,FALSE)),    "")</f>
        <v/>
      </c>
      <c r="N3317" s="206"/>
      <c r="O3317" s="213">
        <v>1</v>
      </c>
      <c r="P3317" s="197" t="str">
        <f ca="1">IF(W3317=TRUE,   IF($Y$4&gt;96,"TOO MANY", VLOOKUP(B3317&amp;"_"&amp;C3317&amp;"_"&amp;E3317&amp;"_C",CALC!W:X,2,FALSE)),   "")</f>
        <v/>
      </c>
      <c r="Q3317" s="206"/>
      <c r="R3317" s="119" t="b">
        <f t="shared" ca="1" si="364"/>
        <v>0</v>
      </c>
      <c r="S3317" s="119" t="b">
        <f t="shared" ca="1" si="362"/>
        <v>0</v>
      </c>
      <c r="T3317" s="119" t="b">
        <f t="shared" ca="1" si="363"/>
        <v>0</v>
      </c>
      <c r="U3317" s="119" t="b">
        <f t="shared" ca="1" si="365"/>
        <v>0</v>
      </c>
      <c r="V3317" s="160" t="b">
        <f t="shared" ca="1" si="366"/>
        <v>0</v>
      </c>
      <c r="W3317" s="119" t="b">
        <f t="shared" ca="1" si="367"/>
        <v>0</v>
      </c>
      <c r="X3317" s="119" t="b">
        <f t="shared" ca="1" si="368"/>
        <v>0</v>
      </c>
    </row>
    <row r="3318" spans="2:24" x14ac:dyDescent="0.25">
      <c r="B3318" s="194" t="str">
        <f ca="1" xml:space="preserve"> IF(INDIRECT("FROM_NGS2_SampleSheet!A"&amp;ROW()-5,TRUE)="","",  INDIRECT(    "FROM_NGS2_SampleSheet!"   &amp;  CHAR(64 + MATCH(VLOOKUP(B$6,mapping!$A:$B,2,FALSE),FROM_NGS2_SampleSheet!$1:$1,0))   &amp;  ROW()-5,TRUE)    )</f>
        <v/>
      </c>
      <c r="C3318" s="195" t="str">
        <f ca="1" xml:space="preserve"> IF(INDIRECT("FROM_NGS2_SampleSheet!A"&amp;ROW()-5,TRUE)="","",  INDIRECT(    "FROM_NGS2_SampleSheet!"   &amp;  CHAR(64 + MATCH(VLOOKUP(C$6,mapping!$A:$B,2,FALSE),FROM_NGS2_SampleSheet!$1:$1,0))   &amp;  ROW()-5,TRUE)    )</f>
        <v/>
      </c>
      <c r="D3318" s="195" t="str">
        <f ca="1" xml:space="preserve"> IF(INDIRECT("FROM_NGS2_SampleSheet!A"&amp;ROW()-5,TRUE)="","",  INDIRECT(    "FROM_NGS2_SampleSheet!"   &amp;  CHAR(64 + MATCH(VLOOKUP(D$6,mapping!$A:$B,2,FALSE),FROM_NGS2_SampleSheet!$1:$1,0))   &amp;  ROW()-5,TRUE)    )</f>
        <v/>
      </c>
      <c r="E3318" s="195" t="str">
        <f ca="1" xml:space="preserve"> IF(INDIRECT("FROM_NGS2_SampleSheet!A"&amp;ROW()-5,TRUE)="","",  "e" &amp; INDIRECT(    "FROM_NGS2_SampleSheet!"   &amp;  CHAR(64 + MATCH(VLOOKUP(E$6,mapping!$A:$B,2,FALSE),FROM_NGS2_SampleSheet!$1:$1,0))   &amp;  ROW()-5,TRUE)    )</f>
        <v/>
      </c>
      <c r="F3318" s="195" t="str">
        <f ca="1" xml:space="preserve"> IF(INDIRECT("FROM_NGS2_SampleSheet!A"&amp;ROW()-5,TRUE)="","",  INDIRECT(    "FROM_NGS2_SampleSheet!"   &amp;  CHAR(64 + MATCH(VLOOKUP(F$6,mapping!$A:$B,2,FALSE),FROM_NGS2_SampleSheet!$1:$1,0))   &amp;  ROW()-5,TRUE)    )</f>
        <v/>
      </c>
      <c r="G3318" s="196" t="str">
        <f ca="1" xml:space="preserve"> IF(INDIRECT("FROM_NGS2_SampleSheet!A"&amp;ROW()-5,TRUE)="","",  INDIRECT(    "FROM_NGS2_SampleSheet!"   &amp;  CHAR(64 + MATCH(VLOOKUP(G$6,mapping!$A:$B,2,FALSE),FROM_NGS2_SampleSheet!$1:$1,0))   &amp;  ROW()-5,TRUE)    )</f>
        <v/>
      </c>
      <c r="H3318" s="195"/>
      <c r="I3318" s="213">
        <v>1</v>
      </c>
      <c r="J3318" s="197" t="str">
        <f ca="1">IF(U3318=TRUE,    IF($Y$4&gt;96,"TOO MANY",VLOOKUP(B3318&amp;"_"&amp;C3318&amp;"_"&amp;E3318&amp;"_A",CALC!W:X,2,FALSE)),   "")</f>
        <v/>
      </c>
      <c r="L3318" s="213">
        <v>1</v>
      </c>
      <c r="M3318" s="197" t="str">
        <f ca="1">IF(V3318=TRUE,     IF($Y$4&gt;96,"TOO MANY",VLOOKUP(B3318&amp;"_"&amp;C3318&amp;"_"&amp;E3318&amp;"_B",CALC!W:X,2,FALSE)),    "")</f>
        <v/>
      </c>
      <c r="N3318" s="206"/>
      <c r="O3318" s="213">
        <v>1</v>
      </c>
      <c r="P3318" s="197" t="str">
        <f ca="1">IF(W3318=TRUE,   IF($Y$4&gt;96,"TOO MANY", VLOOKUP(B3318&amp;"_"&amp;C3318&amp;"_"&amp;E3318&amp;"_C",CALC!W:X,2,FALSE)),   "")</f>
        <v/>
      </c>
      <c r="Q3318" s="206"/>
      <c r="R3318" s="119" t="b">
        <f t="shared" ca="1" si="364"/>
        <v>0</v>
      </c>
      <c r="S3318" s="119" t="b">
        <f t="shared" ca="1" si="362"/>
        <v>0</v>
      </c>
      <c r="T3318" s="119" t="b">
        <f t="shared" ca="1" si="363"/>
        <v>0</v>
      </c>
      <c r="U3318" s="119" t="b">
        <f t="shared" ca="1" si="365"/>
        <v>0</v>
      </c>
      <c r="V3318" s="160" t="b">
        <f t="shared" ca="1" si="366"/>
        <v>0</v>
      </c>
      <c r="W3318" s="119" t="b">
        <f t="shared" ca="1" si="367"/>
        <v>0</v>
      </c>
      <c r="X3318" s="119" t="b">
        <f t="shared" ca="1" si="368"/>
        <v>0</v>
      </c>
    </row>
    <row r="3319" spans="2:24" x14ac:dyDescent="0.25">
      <c r="B3319" s="194" t="str">
        <f ca="1" xml:space="preserve"> IF(INDIRECT("FROM_NGS2_SampleSheet!A"&amp;ROW()-5,TRUE)="","",  INDIRECT(    "FROM_NGS2_SampleSheet!"   &amp;  CHAR(64 + MATCH(VLOOKUP(B$6,mapping!$A:$B,2,FALSE),FROM_NGS2_SampleSheet!$1:$1,0))   &amp;  ROW()-5,TRUE)    )</f>
        <v/>
      </c>
      <c r="C3319" s="195" t="str">
        <f ca="1" xml:space="preserve"> IF(INDIRECT("FROM_NGS2_SampleSheet!A"&amp;ROW()-5,TRUE)="","",  INDIRECT(    "FROM_NGS2_SampleSheet!"   &amp;  CHAR(64 + MATCH(VLOOKUP(C$6,mapping!$A:$B,2,FALSE),FROM_NGS2_SampleSheet!$1:$1,0))   &amp;  ROW()-5,TRUE)    )</f>
        <v/>
      </c>
      <c r="D3319" s="195" t="str">
        <f ca="1" xml:space="preserve"> IF(INDIRECT("FROM_NGS2_SampleSheet!A"&amp;ROW()-5,TRUE)="","",  INDIRECT(    "FROM_NGS2_SampleSheet!"   &amp;  CHAR(64 + MATCH(VLOOKUP(D$6,mapping!$A:$B,2,FALSE),FROM_NGS2_SampleSheet!$1:$1,0))   &amp;  ROW()-5,TRUE)    )</f>
        <v/>
      </c>
      <c r="E3319" s="195" t="str">
        <f ca="1" xml:space="preserve"> IF(INDIRECT("FROM_NGS2_SampleSheet!A"&amp;ROW()-5,TRUE)="","",  "e" &amp; INDIRECT(    "FROM_NGS2_SampleSheet!"   &amp;  CHAR(64 + MATCH(VLOOKUP(E$6,mapping!$A:$B,2,FALSE),FROM_NGS2_SampleSheet!$1:$1,0))   &amp;  ROW()-5,TRUE)    )</f>
        <v/>
      </c>
      <c r="F3319" s="195" t="str">
        <f ca="1" xml:space="preserve"> IF(INDIRECT("FROM_NGS2_SampleSheet!A"&amp;ROW()-5,TRUE)="","",  INDIRECT(    "FROM_NGS2_SampleSheet!"   &amp;  CHAR(64 + MATCH(VLOOKUP(F$6,mapping!$A:$B,2,FALSE),FROM_NGS2_SampleSheet!$1:$1,0))   &amp;  ROW()-5,TRUE)    )</f>
        <v/>
      </c>
      <c r="G3319" s="196" t="str">
        <f ca="1" xml:space="preserve"> IF(INDIRECT("FROM_NGS2_SampleSheet!A"&amp;ROW()-5,TRUE)="","",  INDIRECT(    "FROM_NGS2_SampleSheet!"   &amp;  CHAR(64 + MATCH(VLOOKUP(G$6,mapping!$A:$B,2,FALSE),FROM_NGS2_SampleSheet!$1:$1,0))   &amp;  ROW()-5,TRUE)    )</f>
        <v/>
      </c>
      <c r="H3319" s="195"/>
      <c r="I3319" s="213">
        <v>1</v>
      </c>
      <c r="J3319" s="197" t="str">
        <f ca="1">IF(U3319=TRUE,    IF($Y$4&gt;96,"TOO MANY",VLOOKUP(B3319&amp;"_"&amp;C3319&amp;"_"&amp;E3319&amp;"_A",CALC!W:X,2,FALSE)),   "")</f>
        <v/>
      </c>
      <c r="L3319" s="213">
        <v>1</v>
      </c>
      <c r="M3319" s="197" t="str">
        <f ca="1">IF(V3319=TRUE,     IF($Y$4&gt;96,"TOO MANY",VLOOKUP(B3319&amp;"_"&amp;C3319&amp;"_"&amp;E3319&amp;"_B",CALC!W:X,2,FALSE)),    "")</f>
        <v/>
      </c>
      <c r="N3319" s="206"/>
      <c r="O3319" s="213">
        <v>1</v>
      </c>
      <c r="P3319" s="197" t="str">
        <f ca="1">IF(W3319=TRUE,   IF($Y$4&gt;96,"TOO MANY", VLOOKUP(B3319&amp;"_"&amp;C3319&amp;"_"&amp;E3319&amp;"_C",CALC!W:X,2,FALSE)),   "")</f>
        <v/>
      </c>
      <c r="Q3319" s="206"/>
      <c r="R3319" s="119" t="b">
        <f t="shared" ca="1" si="364"/>
        <v>0</v>
      </c>
      <c r="S3319" s="119" t="b">
        <f t="shared" ca="1" si="362"/>
        <v>0</v>
      </c>
      <c r="T3319" s="119" t="b">
        <f t="shared" ca="1" si="363"/>
        <v>0</v>
      </c>
      <c r="U3319" s="119" t="b">
        <f t="shared" ca="1" si="365"/>
        <v>0</v>
      </c>
      <c r="V3319" s="160" t="b">
        <f t="shared" ca="1" si="366"/>
        <v>0</v>
      </c>
      <c r="W3319" s="119" t="b">
        <f t="shared" ca="1" si="367"/>
        <v>0</v>
      </c>
      <c r="X3319" s="119" t="b">
        <f t="shared" ca="1" si="368"/>
        <v>0</v>
      </c>
    </row>
    <row r="3320" spans="2:24" x14ac:dyDescent="0.25">
      <c r="B3320" s="194" t="str">
        <f ca="1" xml:space="preserve"> IF(INDIRECT("FROM_NGS2_SampleSheet!A"&amp;ROW()-5,TRUE)="","",  INDIRECT(    "FROM_NGS2_SampleSheet!"   &amp;  CHAR(64 + MATCH(VLOOKUP(B$6,mapping!$A:$B,2,FALSE),FROM_NGS2_SampleSheet!$1:$1,0))   &amp;  ROW()-5,TRUE)    )</f>
        <v/>
      </c>
      <c r="C3320" s="195" t="str">
        <f ca="1" xml:space="preserve"> IF(INDIRECT("FROM_NGS2_SampleSheet!A"&amp;ROW()-5,TRUE)="","",  INDIRECT(    "FROM_NGS2_SampleSheet!"   &amp;  CHAR(64 + MATCH(VLOOKUP(C$6,mapping!$A:$B,2,FALSE),FROM_NGS2_SampleSheet!$1:$1,0))   &amp;  ROW()-5,TRUE)    )</f>
        <v/>
      </c>
      <c r="D3320" s="195" t="str">
        <f ca="1" xml:space="preserve"> IF(INDIRECT("FROM_NGS2_SampleSheet!A"&amp;ROW()-5,TRUE)="","",  INDIRECT(    "FROM_NGS2_SampleSheet!"   &amp;  CHAR(64 + MATCH(VLOOKUP(D$6,mapping!$A:$B,2,FALSE),FROM_NGS2_SampleSheet!$1:$1,0))   &amp;  ROW()-5,TRUE)    )</f>
        <v/>
      </c>
      <c r="E3320" s="195" t="str">
        <f ca="1" xml:space="preserve"> IF(INDIRECT("FROM_NGS2_SampleSheet!A"&amp;ROW()-5,TRUE)="","",  "e" &amp; INDIRECT(    "FROM_NGS2_SampleSheet!"   &amp;  CHAR(64 + MATCH(VLOOKUP(E$6,mapping!$A:$B,2,FALSE),FROM_NGS2_SampleSheet!$1:$1,0))   &amp;  ROW()-5,TRUE)    )</f>
        <v/>
      </c>
      <c r="F3320" s="195" t="str">
        <f ca="1" xml:space="preserve"> IF(INDIRECT("FROM_NGS2_SampleSheet!A"&amp;ROW()-5,TRUE)="","",  INDIRECT(    "FROM_NGS2_SampleSheet!"   &amp;  CHAR(64 + MATCH(VLOOKUP(F$6,mapping!$A:$B,2,FALSE),FROM_NGS2_SampleSheet!$1:$1,0))   &amp;  ROW()-5,TRUE)    )</f>
        <v/>
      </c>
      <c r="G3320" s="196" t="str">
        <f ca="1" xml:space="preserve"> IF(INDIRECT("FROM_NGS2_SampleSheet!A"&amp;ROW()-5,TRUE)="","",  INDIRECT(    "FROM_NGS2_SampleSheet!"   &amp;  CHAR(64 + MATCH(VLOOKUP(G$6,mapping!$A:$B,2,FALSE),FROM_NGS2_SampleSheet!$1:$1,0))   &amp;  ROW()-5,TRUE)    )</f>
        <v/>
      </c>
      <c r="H3320" s="195"/>
      <c r="I3320" s="213">
        <v>1</v>
      </c>
      <c r="J3320" s="197" t="str">
        <f ca="1">IF(U3320=TRUE,    IF($Y$4&gt;96,"TOO MANY",VLOOKUP(B3320&amp;"_"&amp;C3320&amp;"_"&amp;E3320&amp;"_A",CALC!W:X,2,FALSE)),   "")</f>
        <v/>
      </c>
      <c r="L3320" s="213">
        <v>1</v>
      </c>
      <c r="M3320" s="197" t="str">
        <f ca="1">IF(V3320=TRUE,     IF($Y$4&gt;96,"TOO MANY",VLOOKUP(B3320&amp;"_"&amp;C3320&amp;"_"&amp;E3320&amp;"_B",CALC!W:X,2,FALSE)),    "")</f>
        <v/>
      </c>
      <c r="N3320" s="206"/>
      <c r="O3320" s="213">
        <v>1</v>
      </c>
      <c r="P3320" s="197" t="str">
        <f ca="1">IF(W3320=TRUE,   IF($Y$4&gt;96,"TOO MANY", VLOOKUP(B3320&amp;"_"&amp;C3320&amp;"_"&amp;E3320&amp;"_C",CALC!W:X,2,FALSE)),   "")</f>
        <v/>
      </c>
      <c r="Q3320" s="206"/>
      <c r="R3320" s="119" t="b">
        <f t="shared" ca="1" si="364"/>
        <v>0</v>
      </c>
      <c r="S3320" s="119" t="b">
        <f t="shared" ca="1" si="362"/>
        <v>0</v>
      </c>
      <c r="T3320" s="119" t="b">
        <f t="shared" ca="1" si="363"/>
        <v>0</v>
      </c>
      <c r="U3320" s="119" t="b">
        <f t="shared" ca="1" si="365"/>
        <v>0</v>
      </c>
      <c r="V3320" s="160" t="b">
        <f t="shared" ca="1" si="366"/>
        <v>0</v>
      </c>
      <c r="W3320" s="119" t="b">
        <f t="shared" ca="1" si="367"/>
        <v>0</v>
      </c>
      <c r="X3320" s="119" t="b">
        <f t="shared" ca="1" si="368"/>
        <v>0</v>
      </c>
    </row>
    <row r="3321" spans="2:24" x14ac:dyDescent="0.25">
      <c r="B3321" s="194" t="str">
        <f ca="1" xml:space="preserve"> IF(INDIRECT("FROM_NGS2_SampleSheet!A"&amp;ROW()-5,TRUE)="","",  INDIRECT(    "FROM_NGS2_SampleSheet!"   &amp;  CHAR(64 + MATCH(VLOOKUP(B$6,mapping!$A:$B,2,FALSE),FROM_NGS2_SampleSheet!$1:$1,0))   &amp;  ROW()-5,TRUE)    )</f>
        <v/>
      </c>
      <c r="C3321" s="195" t="str">
        <f ca="1" xml:space="preserve"> IF(INDIRECT("FROM_NGS2_SampleSheet!A"&amp;ROW()-5,TRUE)="","",  INDIRECT(    "FROM_NGS2_SampleSheet!"   &amp;  CHAR(64 + MATCH(VLOOKUP(C$6,mapping!$A:$B,2,FALSE),FROM_NGS2_SampleSheet!$1:$1,0))   &amp;  ROW()-5,TRUE)    )</f>
        <v/>
      </c>
      <c r="D3321" s="195" t="str">
        <f ca="1" xml:space="preserve"> IF(INDIRECT("FROM_NGS2_SampleSheet!A"&amp;ROW()-5,TRUE)="","",  INDIRECT(    "FROM_NGS2_SampleSheet!"   &amp;  CHAR(64 + MATCH(VLOOKUP(D$6,mapping!$A:$B,2,FALSE),FROM_NGS2_SampleSheet!$1:$1,0))   &amp;  ROW()-5,TRUE)    )</f>
        <v/>
      </c>
      <c r="E3321" s="195" t="str">
        <f ca="1" xml:space="preserve"> IF(INDIRECT("FROM_NGS2_SampleSheet!A"&amp;ROW()-5,TRUE)="","",  "e" &amp; INDIRECT(    "FROM_NGS2_SampleSheet!"   &amp;  CHAR(64 + MATCH(VLOOKUP(E$6,mapping!$A:$B,2,FALSE),FROM_NGS2_SampleSheet!$1:$1,0))   &amp;  ROW()-5,TRUE)    )</f>
        <v/>
      </c>
      <c r="F3321" s="195" t="str">
        <f ca="1" xml:space="preserve"> IF(INDIRECT("FROM_NGS2_SampleSheet!A"&amp;ROW()-5,TRUE)="","",  INDIRECT(    "FROM_NGS2_SampleSheet!"   &amp;  CHAR(64 + MATCH(VLOOKUP(F$6,mapping!$A:$B,2,FALSE),FROM_NGS2_SampleSheet!$1:$1,0))   &amp;  ROW()-5,TRUE)    )</f>
        <v/>
      </c>
      <c r="G3321" s="196" t="str">
        <f ca="1" xml:space="preserve"> IF(INDIRECT("FROM_NGS2_SampleSheet!A"&amp;ROW()-5,TRUE)="","",  INDIRECT(    "FROM_NGS2_SampleSheet!"   &amp;  CHAR(64 + MATCH(VLOOKUP(G$6,mapping!$A:$B,2,FALSE),FROM_NGS2_SampleSheet!$1:$1,0))   &amp;  ROW()-5,TRUE)    )</f>
        <v/>
      </c>
      <c r="H3321" s="195"/>
      <c r="I3321" s="213">
        <v>1</v>
      </c>
      <c r="J3321" s="197" t="str">
        <f ca="1">IF(U3321=TRUE,    IF($Y$4&gt;96,"TOO MANY",VLOOKUP(B3321&amp;"_"&amp;C3321&amp;"_"&amp;E3321&amp;"_A",CALC!W:X,2,FALSE)),   "")</f>
        <v/>
      </c>
      <c r="L3321" s="213">
        <v>1</v>
      </c>
      <c r="M3321" s="197" t="str">
        <f ca="1">IF(V3321=TRUE,     IF($Y$4&gt;96,"TOO MANY",VLOOKUP(B3321&amp;"_"&amp;C3321&amp;"_"&amp;E3321&amp;"_B",CALC!W:X,2,FALSE)),    "")</f>
        <v/>
      </c>
      <c r="N3321" s="206"/>
      <c r="O3321" s="213">
        <v>1</v>
      </c>
      <c r="P3321" s="197" t="str">
        <f ca="1">IF(W3321=TRUE,   IF($Y$4&gt;96,"TOO MANY", VLOOKUP(B3321&amp;"_"&amp;C3321&amp;"_"&amp;E3321&amp;"_C",CALC!W:X,2,FALSE)),   "")</f>
        <v/>
      </c>
      <c r="Q3321" s="206"/>
      <c r="R3321" s="119" t="b">
        <f t="shared" ca="1" si="364"/>
        <v>0</v>
      </c>
      <c r="S3321" s="119" t="b">
        <f t="shared" ca="1" si="362"/>
        <v>0</v>
      </c>
      <c r="T3321" s="119" t="b">
        <f t="shared" ca="1" si="363"/>
        <v>0</v>
      </c>
      <c r="U3321" s="119" t="b">
        <f t="shared" ca="1" si="365"/>
        <v>0</v>
      </c>
      <c r="V3321" s="160" t="b">
        <f t="shared" ca="1" si="366"/>
        <v>0</v>
      </c>
      <c r="W3321" s="119" t="b">
        <f t="shared" ca="1" si="367"/>
        <v>0</v>
      </c>
      <c r="X3321" s="119" t="b">
        <f t="shared" ca="1" si="368"/>
        <v>0</v>
      </c>
    </row>
    <row r="3322" spans="2:24" x14ac:dyDescent="0.25">
      <c r="B3322" s="194" t="str">
        <f ca="1" xml:space="preserve"> IF(INDIRECT("FROM_NGS2_SampleSheet!A"&amp;ROW()-5,TRUE)="","",  INDIRECT(    "FROM_NGS2_SampleSheet!"   &amp;  CHAR(64 + MATCH(VLOOKUP(B$6,mapping!$A:$B,2,FALSE),FROM_NGS2_SampleSheet!$1:$1,0))   &amp;  ROW()-5,TRUE)    )</f>
        <v/>
      </c>
      <c r="C3322" s="195" t="str">
        <f ca="1" xml:space="preserve"> IF(INDIRECT("FROM_NGS2_SampleSheet!A"&amp;ROW()-5,TRUE)="","",  INDIRECT(    "FROM_NGS2_SampleSheet!"   &amp;  CHAR(64 + MATCH(VLOOKUP(C$6,mapping!$A:$B,2,FALSE),FROM_NGS2_SampleSheet!$1:$1,0))   &amp;  ROW()-5,TRUE)    )</f>
        <v/>
      </c>
      <c r="D3322" s="195" t="str">
        <f ca="1" xml:space="preserve"> IF(INDIRECT("FROM_NGS2_SampleSheet!A"&amp;ROW()-5,TRUE)="","",  INDIRECT(    "FROM_NGS2_SampleSheet!"   &amp;  CHAR(64 + MATCH(VLOOKUP(D$6,mapping!$A:$B,2,FALSE),FROM_NGS2_SampleSheet!$1:$1,0))   &amp;  ROW()-5,TRUE)    )</f>
        <v/>
      </c>
      <c r="E3322" s="195" t="str">
        <f ca="1" xml:space="preserve"> IF(INDIRECT("FROM_NGS2_SampleSheet!A"&amp;ROW()-5,TRUE)="","",  "e" &amp; INDIRECT(    "FROM_NGS2_SampleSheet!"   &amp;  CHAR(64 + MATCH(VLOOKUP(E$6,mapping!$A:$B,2,FALSE),FROM_NGS2_SampleSheet!$1:$1,0))   &amp;  ROW()-5,TRUE)    )</f>
        <v/>
      </c>
      <c r="F3322" s="195" t="str">
        <f ca="1" xml:space="preserve"> IF(INDIRECT("FROM_NGS2_SampleSheet!A"&amp;ROW()-5,TRUE)="","",  INDIRECT(    "FROM_NGS2_SampleSheet!"   &amp;  CHAR(64 + MATCH(VLOOKUP(F$6,mapping!$A:$B,2,FALSE),FROM_NGS2_SampleSheet!$1:$1,0))   &amp;  ROW()-5,TRUE)    )</f>
        <v/>
      </c>
      <c r="G3322" s="196" t="str">
        <f ca="1" xml:space="preserve"> IF(INDIRECT("FROM_NGS2_SampleSheet!A"&amp;ROW()-5,TRUE)="","",  INDIRECT(    "FROM_NGS2_SampleSheet!"   &amp;  CHAR(64 + MATCH(VLOOKUP(G$6,mapping!$A:$B,2,FALSE),FROM_NGS2_SampleSheet!$1:$1,0))   &amp;  ROW()-5,TRUE)    )</f>
        <v/>
      </c>
      <c r="H3322" s="195"/>
      <c r="I3322" s="213">
        <v>1</v>
      </c>
      <c r="J3322" s="197" t="str">
        <f ca="1">IF(U3322=TRUE,    IF($Y$4&gt;96,"TOO MANY",VLOOKUP(B3322&amp;"_"&amp;C3322&amp;"_"&amp;E3322&amp;"_A",CALC!W:X,2,FALSE)),   "")</f>
        <v/>
      </c>
      <c r="L3322" s="213">
        <v>1</v>
      </c>
      <c r="M3322" s="197" t="str">
        <f ca="1">IF(V3322=TRUE,     IF($Y$4&gt;96,"TOO MANY",VLOOKUP(B3322&amp;"_"&amp;C3322&amp;"_"&amp;E3322&amp;"_B",CALC!W:X,2,FALSE)),    "")</f>
        <v/>
      </c>
      <c r="N3322" s="206"/>
      <c r="O3322" s="213">
        <v>1</v>
      </c>
      <c r="P3322" s="197" t="str">
        <f ca="1">IF(W3322=TRUE,   IF($Y$4&gt;96,"TOO MANY", VLOOKUP(B3322&amp;"_"&amp;C3322&amp;"_"&amp;E3322&amp;"_C",CALC!W:X,2,FALSE)),   "")</f>
        <v/>
      </c>
      <c r="Q3322" s="206"/>
      <c r="R3322" s="119" t="b">
        <f t="shared" ca="1" si="364"/>
        <v>0</v>
      </c>
      <c r="S3322" s="119" t="b">
        <f t="shared" ca="1" si="362"/>
        <v>0</v>
      </c>
      <c r="T3322" s="119" t="b">
        <f t="shared" ca="1" si="363"/>
        <v>0</v>
      </c>
      <c r="U3322" s="119" t="b">
        <f t="shared" ca="1" si="365"/>
        <v>0</v>
      </c>
      <c r="V3322" s="160" t="b">
        <f t="shared" ca="1" si="366"/>
        <v>0</v>
      </c>
      <c r="W3322" s="119" t="b">
        <f t="shared" ca="1" si="367"/>
        <v>0</v>
      </c>
      <c r="X3322" s="119" t="b">
        <f t="shared" ca="1" si="368"/>
        <v>0</v>
      </c>
    </row>
    <row r="3323" spans="2:24" x14ac:dyDescent="0.25">
      <c r="B3323" s="194" t="str">
        <f ca="1" xml:space="preserve"> IF(INDIRECT("FROM_NGS2_SampleSheet!A"&amp;ROW()-5,TRUE)="","",  INDIRECT(    "FROM_NGS2_SampleSheet!"   &amp;  CHAR(64 + MATCH(VLOOKUP(B$6,mapping!$A:$B,2,FALSE),FROM_NGS2_SampleSheet!$1:$1,0))   &amp;  ROW()-5,TRUE)    )</f>
        <v/>
      </c>
      <c r="C3323" s="195" t="str">
        <f ca="1" xml:space="preserve"> IF(INDIRECT("FROM_NGS2_SampleSheet!A"&amp;ROW()-5,TRUE)="","",  INDIRECT(    "FROM_NGS2_SampleSheet!"   &amp;  CHAR(64 + MATCH(VLOOKUP(C$6,mapping!$A:$B,2,FALSE),FROM_NGS2_SampleSheet!$1:$1,0))   &amp;  ROW()-5,TRUE)    )</f>
        <v/>
      </c>
      <c r="D3323" s="195" t="str">
        <f ca="1" xml:space="preserve"> IF(INDIRECT("FROM_NGS2_SampleSheet!A"&amp;ROW()-5,TRUE)="","",  INDIRECT(    "FROM_NGS2_SampleSheet!"   &amp;  CHAR(64 + MATCH(VLOOKUP(D$6,mapping!$A:$B,2,FALSE),FROM_NGS2_SampleSheet!$1:$1,0))   &amp;  ROW()-5,TRUE)    )</f>
        <v/>
      </c>
      <c r="E3323" s="195" t="str">
        <f ca="1" xml:space="preserve"> IF(INDIRECT("FROM_NGS2_SampleSheet!A"&amp;ROW()-5,TRUE)="","",  "e" &amp; INDIRECT(    "FROM_NGS2_SampleSheet!"   &amp;  CHAR(64 + MATCH(VLOOKUP(E$6,mapping!$A:$B,2,FALSE),FROM_NGS2_SampleSheet!$1:$1,0))   &amp;  ROW()-5,TRUE)    )</f>
        <v/>
      </c>
      <c r="F3323" s="195" t="str">
        <f ca="1" xml:space="preserve"> IF(INDIRECT("FROM_NGS2_SampleSheet!A"&amp;ROW()-5,TRUE)="","",  INDIRECT(    "FROM_NGS2_SampleSheet!"   &amp;  CHAR(64 + MATCH(VLOOKUP(F$6,mapping!$A:$B,2,FALSE),FROM_NGS2_SampleSheet!$1:$1,0))   &amp;  ROW()-5,TRUE)    )</f>
        <v/>
      </c>
      <c r="G3323" s="196" t="str">
        <f ca="1" xml:space="preserve"> IF(INDIRECT("FROM_NGS2_SampleSheet!A"&amp;ROW()-5,TRUE)="","",  INDIRECT(    "FROM_NGS2_SampleSheet!"   &amp;  CHAR(64 + MATCH(VLOOKUP(G$6,mapping!$A:$B,2,FALSE),FROM_NGS2_SampleSheet!$1:$1,0))   &amp;  ROW()-5,TRUE)    )</f>
        <v/>
      </c>
      <c r="H3323" s="195"/>
      <c r="I3323" s="213">
        <v>1</v>
      </c>
      <c r="J3323" s="197" t="str">
        <f ca="1">IF(U3323=TRUE,    IF($Y$4&gt;96,"TOO MANY",VLOOKUP(B3323&amp;"_"&amp;C3323&amp;"_"&amp;E3323&amp;"_A",CALC!W:X,2,FALSE)),   "")</f>
        <v/>
      </c>
      <c r="L3323" s="213">
        <v>1</v>
      </c>
      <c r="M3323" s="197" t="str">
        <f ca="1">IF(V3323=TRUE,     IF($Y$4&gt;96,"TOO MANY",VLOOKUP(B3323&amp;"_"&amp;C3323&amp;"_"&amp;E3323&amp;"_B",CALC!W:X,2,FALSE)),    "")</f>
        <v/>
      </c>
      <c r="N3323" s="206"/>
      <c r="O3323" s="213">
        <v>1</v>
      </c>
      <c r="P3323" s="197" t="str">
        <f ca="1">IF(W3323=TRUE,   IF($Y$4&gt;96,"TOO MANY", VLOOKUP(B3323&amp;"_"&amp;C3323&amp;"_"&amp;E3323&amp;"_C",CALC!W:X,2,FALSE)),   "")</f>
        <v/>
      </c>
      <c r="Q3323" s="206"/>
      <c r="R3323" s="119" t="b">
        <f t="shared" ca="1" si="364"/>
        <v>0</v>
      </c>
      <c r="S3323" s="119" t="b">
        <f t="shared" ca="1" si="362"/>
        <v>0</v>
      </c>
      <c r="T3323" s="119" t="b">
        <f t="shared" ca="1" si="363"/>
        <v>0</v>
      </c>
      <c r="U3323" s="119" t="b">
        <f t="shared" ca="1" si="365"/>
        <v>0</v>
      </c>
      <c r="V3323" s="160" t="b">
        <f t="shared" ca="1" si="366"/>
        <v>0</v>
      </c>
      <c r="W3323" s="119" t="b">
        <f t="shared" ca="1" si="367"/>
        <v>0</v>
      </c>
      <c r="X3323" s="119" t="b">
        <f t="shared" ca="1" si="368"/>
        <v>0</v>
      </c>
    </row>
    <row r="3324" spans="2:24" x14ac:dyDescent="0.25">
      <c r="B3324" s="194" t="str">
        <f ca="1" xml:space="preserve"> IF(INDIRECT("FROM_NGS2_SampleSheet!A"&amp;ROW()-5,TRUE)="","",  INDIRECT(    "FROM_NGS2_SampleSheet!"   &amp;  CHAR(64 + MATCH(VLOOKUP(B$6,mapping!$A:$B,2,FALSE),FROM_NGS2_SampleSheet!$1:$1,0))   &amp;  ROW()-5,TRUE)    )</f>
        <v/>
      </c>
      <c r="C3324" s="195" t="str">
        <f ca="1" xml:space="preserve"> IF(INDIRECT("FROM_NGS2_SampleSheet!A"&amp;ROW()-5,TRUE)="","",  INDIRECT(    "FROM_NGS2_SampleSheet!"   &amp;  CHAR(64 + MATCH(VLOOKUP(C$6,mapping!$A:$B,2,FALSE),FROM_NGS2_SampleSheet!$1:$1,0))   &amp;  ROW()-5,TRUE)    )</f>
        <v/>
      </c>
      <c r="D3324" s="195" t="str">
        <f ca="1" xml:space="preserve"> IF(INDIRECT("FROM_NGS2_SampleSheet!A"&amp;ROW()-5,TRUE)="","",  INDIRECT(    "FROM_NGS2_SampleSheet!"   &amp;  CHAR(64 + MATCH(VLOOKUP(D$6,mapping!$A:$B,2,FALSE),FROM_NGS2_SampleSheet!$1:$1,0))   &amp;  ROW()-5,TRUE)    )</f>
        <v/>
      </c>
      <c r="E3324" s="195" t="str">
        <f ca="1" xml:space="preserve"> IF(INDIRECT("FROM_NGS2_SampleSheet!A"&amp;ROW()-5,TRUE)="","",  "e" &amp; INDIRECT(    "FROM_NGS2_SampleSheet!"   &amp;  CHAR(64 + MATCH(VLOOKUP(E$6,mapping!$A:$B,2,FALSE),FROM_NGS2_SampleSheet!$1:$1,0))   &amp;  ROW()-5,TRUE)    )</f>
        <v/>
      </c>
      <c r="F3324" s="195" t="str">
        <f ca="1" xml:space="preserve"> IF(INDIRECT("FROM_NGS2_SampleSheet!A"&amp;ROW()-5,TRUE)="","",  INDIRECT(    "FROM_NGS2_SampleSheet!"   &amp;  CHAR(64 + MATCH(VLOOKUP(F$6,mapping!$A:$B,2,FALSE),FROM_NGS2_SampleSheet!$1:$1,0))   &amp;  ROW()-5,TRUE)    )</f>
        <v/>
      </c>
      <c r="G3324" s="196" t="str">
        <f ca="1" xml:space="preserve"> IF(INDIRECT("FROM_NGS2_SampleSheet!A"&amp;ROW()-5,TRUE)="","",  INDIRECT(    "FROM_NGS2_SampleSheet!"   &amp;  CHAR(64 + MATCH(VLOOKUP(G$6,mapping!$A:$B,2,FALSE),FROM_NGS2_SampleSheet!$1:$1,0))   &amp;  ROW()-5,TRUE)    )</f>
        <v/>
      </c>
      <c r="H3324" s="195"/>
      <c r="I3324" s="213">
        <v>1</v>
      </c>
      <c r="J3324" s="197" t="str">
        <f ca="1">IF(U3324=TRUE,    IF($Y$4&gt;96,"TOO MANY",VLOOKUP(B3324&amp;"_"&amp;C3324&amp;"_"&amp;E3324&amp;"_A",CALC!W:X,2,FALSE)),   "")</f>
        <v/>
      </c>
      <c r="L3324" s="213">
        <v>1</v>
      </c>
      <c r="M3324" s="197" t="str">
        <f ca="1">IF(V3324=TRUE,     IF($Y$4&gt;96,"TOO MANY",VLOOKUP(B3324&amp;"_"&amp;C3324&amp;"_"&amp;E3324&amp;"_B",CALC!W:X,2,FALSE)),    "")</f>
        <v/>
      </c>
      <c r="N3324" s="206"/>
      <c r="O3324" s="213">
        <v>1</v>
      </c>
      <c r="P3324" s="197" t="str">
        <f ca="1">IF(W3324=TRUE,   IF($Y$4&gt;96,"TOO MANY", VLOOKUP(B3324&amp;"_"&amp;C3324&amp;"_"&amp;E3324&amp;"_C",CALC!W:X,2,FALSE)),   "")</f>
        <v/>
      </c>
      <c r="Q3324" s="206"/>
      <c r="R3324" s="119" t="b">
        <f t="shared" ca="1" si="364"/>
        <v>0</v>
      </c>
      <c r="S3324" s="119" t="b">
        <f t="shared" ca="1" si="362"/>
        <v>0</v>
      </c>
      <c r="T3324" s="119" t="b">
        <f t="shared" ca="1" si="363"/>
        <v>0</v>
      </c>
      <c r="U3324" s="119" t="b">
        <f t="shared" ca="1" si="365"/>
        <v>0</v>
      </c>
      <c r="V3324" s="160" t="b">
        <f t="shared" ca="1" si="366"/>
        <v>0</v>
      </c>
      <c r="W3324" s="119" t="b">
        <f t="shared" ca="1" si="367"/>
        <v>0</v>
      </c>
      <c r="X3324" s="119" t="b">
        <f t="shared" ca="1" si="368"/>
        <v>0</v>
      </c>
    </row>
    <row r="3325" spans="2:24" x14ac:dyDescent="0.25">
      <c r="B3325" s="194" t="str">
        <f ca="1" xml:space="preserve"> IF(INDIRECT("FROM_NGS2_SampleSheet!A"&amp;ROW()-5,TRUE)="","",  INDIRECT(    "FROM_NGS2_SampleSheet!"   &amp;  CHAR(64 + MATCH(VLOOKUP(B$6,mapping!$A:$B,2,FALSE),FROM_NGS2_SampleSheet!$1:$1,0))   &amp;  ROW()-5,TRUE)    )</f>
        <v/>
      </c>
      <c r="C3325" s="195" t="str">
        <f ca="1" xml:space="preserve"> IF(INDIRECT("FROM_NGS2_SampleSheet!A"&amp;ROW()-5,TRUE)="","",  INDIRECT(    "FROM_NGS2_SampleSheet!"   &amp;  CHAR(64 + MATCH(VLOOKUP(C$6,mapping!$A:$B,2,FALSE),FROM_NGS2_SampleSheet!$1:$1,0))   &amp;  ROW()-5,TRUE)    )</f>
        <v/>
      </c>
      <c r="D3325" s="195" t="str">
        <f ca="1" xml:space="preserve"> IF(INDIRECT("FROM_NGS2_SampleSheet!A"&amp;ROW()-5,TRUE)="","",  INDIRECT(    "FROM_NGS2_SampleSheet!"   &amp;  CHAR(64 + MATCH(VLOOKUP(D$6,mapping!$A:$B,2,FALSE),FROM_NGS2_SampleSheet!$1:$1,0))   &amp;  ROW()-5,TRUE)    )</f>
        <v/>
      </c>
      <c r="E3325" s="195" t="str">
        <f ca="1" xml:space="preserve"> IF(INDIRECT("FROM_NGS2_SampleSheet!A"&amp;ROW()-5,TRUE)="","",  "e" &amp; INDIRECT(    "FROM_NGS2_SampleSheet!"   &amp;  CHAR(64 + MATCH(VLOOKUP(E$6,mapping!$A:$B,2,FALSE),FROM_NGS2_SampleSheet!$1:$1,0))   &amp;  ROW()-5,TRUE)    )</f>
        <v/>
      </c>
      <c r="F3325" s="195" t="str">
        <f ca="1" xml:space="preserve"> IF(INDIRECT("FROM_NGS2_SampleSheet!A"&amp;ROW()-5,TRUE)="","",  INDIRECT(    "FROM_NGS2_SampleSheet!"   &amp;  CHAR(64 + MATCH(VLOOKUP(F$6,mapping!$A:$B,2,FALSE),FROM_NGS2_SampleSheet!$1:$1,0))   &amp;  ROW()-5,TRUE)    )</f>
        <v/>
      </c>
      <c r="G3325" s="196" t="str">
        <f ca="1" xml:space="preserve"> IF(INDIRECT("FROM_NGS2_SampleSheet!A"&amp;ROW()-5,TRUE)="","",  INDIRECT(    "FROM_NGS2_SampleSheet!"   &amp;  CHAR(64 + MATCH(VLOOKUP(G$6,mapping!$A:$B,2,FALSE),FROM_NGS2_SampleSheet!$1:$1,0))   &amp;  ROW()-5,TRUE)    )</f>
        <v/>
      </c>
      <c r="H3325" s="195"/>
      <c r="I3325" s="213">
        <v>1</v>
      </c>
      <c r="J3325" s="197" t="str">
        <f ca="1">IF(U3325=TRUE,    IF($Y$4&gt;96,"TOO MANY",VLOOKUP(B3325&amp;"_"&amp;C3325&amp;"_"&amp;E3325&amp;"_A",CALC!W:X,2,FALSE)),   "")</f>
        <v/>
      </c>
      <c r="L3325" s="213">
        <v>1</v>
      </c>
      <c r="M3325" s="197" t="str">
        <f ca="1">IF(V3325=TRUE,     IF($Y$4&gt;96,"TOO MANY",VLOOKUP(B3325&amp;"_"&amp;C3325&amp;"_"&amp;E3325&amp;"_B",CALC!W:X,2,FALSE)),    "")</f>
        <v/>
      </c>
      <c r="N3325" s="206"/>
      <c r="O3325" s="213">
        <v>1</v>
      </c>
      <c r="P3325" s="197" t="str">
        <f ca="1">IF(W3325=TRUE,   IF($Y$4&gt;96,"TOO MANY", VLOOKUP(B3325&amp;"_"&amp;C3325&amp;"_"&amp;E3325&amp;"_C",CALC!W:X,2,FALSE)),   "")</f>
        <v/>
      </c>
      <c r="Q3325" s="206"/>
      <c r="R3325" s="119" t="b">
        <f t="shared" ca="1" si="364"/>
        <v>0</v>
      </c>
      <c r="S3325" s="119" t="b">
        <f t="shared" ca="1" si="362"/>
        <v>0</v>
      </c>
      <c r="T3325" s="119" t="b">
        <f t="shared" ca="1" si="363"/>
        <v>0</v>
      </c>
      <c r="U3325" s="119" t="b">
        <f t="shared" ca="1" si="365"/>
        <v>0</v>
      </c>
      <c r="V3325" s="160" t="b">
        <f t="shared" ca="1" si="366"/>
        <v>0</v>
      </c>
      <c r="W3325" s="119" t="b">
        <f t="shared" ca="1" si="367"/>
        <v>0</v>
      </c>
      <c r="X3325" s="119" t="b">
        <f t="shared" ca="1" si="368"/>
        <v>0</v>
      </c>
    </row>
    <row r="3326" spans="2:24" x14ac:dyDescent="0.25">
      <c r="B3326" s="194" t="str">
        <f ca="1" xml:space="preserve"> IF(INDIRECT("FROM_NGS2_SampleSheet!A"&amp;ROW()-5,TRUE)="","",  INDIRECT(    "FROM_NGS2_SampleSheet!"   &amp;  CHAR(64 + MATCH(VLOOKUP(B$6,mapping!$A:$B,2,FALSE),FROM_NGS2_SampleSheet!$1:$1,0))   &amp;  ROW()-5,TRUE)    )</f>
        <v/>
      </c>
      <c r="C3326" s="195" t="str">
        <f ca="1" xml:space="preserve"> IF(INDIRECT("FROM_NGS2_SampleSheet!A"&amp;ROW()-5,TRUE)="","",  INDIRECT(    "FROM_NGS2_SampleSheet!"   &amp;  CHAR(64 + MATCH(VLOOKUP(C$6,mapping!$A:$B,2,FALSE),FROM_NGS2_SampleSheet!$1:$1,0))   &amp;  ROW()-5,TRUE)    )</f>
        <v/>
      </c>
      <c r="D3326" s="195" t="str">
        <f ca="1" xml:space="preserve"> IF(INDIRECT("FROM_NGS2_SampleSheet!A"&amp;ROW()-5,TRUE)="","",  INDIRECT(    "FROM_NGS2_SampleSheet!"   &amp;  CHAR(64 + MATCH(VLOOKUP(D$6,mapping!$A:$B,2,FALSE),FROM_NGS2_SampleSheet!$1:$1,0))   &amp;  ROW()-5,TRUE)    )</f>
        <v/>
      </c>
      <c r="E3326" s="195" t="str">
        <f ca="1" xml:space="preserve"> IF(INDIRECT("FROM_NGS2_SampleSheet!A"&amp;ROW()-5,TRUE)="","",  "e" &amp; INDIRECT(    "FROM_NGS2_SampleSheet!"   &amp;  CHAR(64 + MATCH(VLOOKUP(E$6,mapping!$A:$B,2,FALSE),FROM_NGS2_SampleSheet!$1:$1,0))   &amp;  ROW()-5,TRUE)    )</f>
        <v/>
      </c>
      <c r="F3326" s="195" t="str">
        <f ca="1" xml:space="preserve"> IF(INDIRECT("FROM_NGS2_SampleSheet!A"&amp;ROW()-5,TRUE)="","",  INDIRECT(    "FROM_NGS2_SampleSheet!"   &amp;  CHAR(64 + MATCH(VLOOKUP(F$6,mapping!$A:$B,2,FALSE),FROM_NGS2_SampleSheet!$1:$1,0))   &amp;  ROW()-5,TRUE)    )</f>
        <v/>
      </c>
      <c r="G3326" s="196" t="str">
        <f ca="1" xml:space="preserve"> IF(INDIRECT("FROM_NGS2_SampleSheet!A"&amp;ROW()-5,TRUE)="","",  INDIRECT(    "FROM_NGS2_SampleSheet!"   &amp;  CHAR(64 + MATCH(VLOOKUP(G$6,mapping!$A:$B,2,FALSE),FROM_NGS2_SampleSheet!$1:$1,0))   &amp;  ROW()-5,TRUE)    )</f>
        <v/>
      </c>
      <c r="H3326" s="195"/>
      <c r="I3326" s="213">
        <v>1</v>
      </c>
      <c r="J3326" s="197" t="str">
        <f ca="1">IF(U3326=TRUE,    IF($Y$4&gt;96,"TOO MANY",VLOOKUP(B3326&amp;"_"&amp;C3326&amp;"_"&amp;E3326&amp;"_A",CALC!W:X,2,FALSE)),   "")</f>
        <v/>
      </c>
      <c r="L3326" s="213">
        <v>1</v>
      </c>
      <c r="M3326" s="197" t="str">
        <f ca="1">IF(V3326=TRUE,     IF($Y$4&gt;96,"TOO MANY",VLOOKUP(B3326&amp;"_"&amp;C3326&amp;"_"&amp;E3326&amp;"_B",CALC!W:X,2,FALSE)),    "")</f>
        <v/>
      </c>
      <c r="N3326" s="206"/>
      <c r="O3326" s="213">
        <v>1</v>
      </c>
      <c r="P3326" s="197" t="str">
        <f ca="1">IF(W3326=TRUE,   IF($Y$4&gt;96,"TOO MANY", VLOOKUP(B3326&amp;"_"&amp;C3326&amp;"_"&amp;E3326&amp;"_C",CALC!W:X,2,FALSE)),   "")</f>
        <v/>
      </c>
      <c r="Q3326" s="206"/>
      <c r="R3326" s="119" t="b">
        <f t="shared" ca="1" si="364"/>
        <v>0</v>
      </c>
      <c r="S3326" s="119" t="b">
        <f t="shared" ca="1" si="362"/>
        <v>0</v>
      </c>
      <c r="T3326" s="119" t="b">
        <f t="shared" ca="1" si="363"/>
        <v>0</v>
      </c>
      <c r="U3326" s="119" t="b">
        <f t="shared" ca="1" si="365"/>
        <v>0</v>
      </c>
      <c r="V3326" s="160" t="b">
        <f t="shared" ca="1" si="366"/>
        <v>0</v>
      </c>
      <c r="W3326" s="119" t="b">
        <f t="shared" ca="1" si="367"/>
        <v>0</v>
      </c>
      <c r="X3326" s="119" t="b">
        <f t="shared" ca="1" si="368"/>
        <v>0</v>
      </c>
    </row>
    <row r="3327" spans="2:24" x14ac:dyDescent="0.25">
      <c r="B3327" s="194" t="str">
        <f ca="1" xml:space="preserve"> IF(INDIRECT("FROM_NGS2_SampleSheet!A"&amp;ROW()-5,TRUE)="","",  INDIRECT(    "FROM_NGS2_SampleSheet!"   &amp;  CHAR(64 + MATCH(VLOOKUP(B$6,mapping!$A:$B,2,FALSE),FROM_NGS2_SampleSheet!$1:$1,0))   &amp;  ROW()-5,TRUE)    )</f>
        <v/>
      </c>
      <c r="C3327" s="195" t="str">
        <f ca="1" xml:space="preserve"> IF(INDIRECT("FROM_NGS2_SampleSheet!A"&amp;ROW()-5,TRUE)="","",  INDIRECT(    "FROM_NGS2_SampleSheet!"   &amp;  CHAR(64 + MATCH(VLOOKUP(C$6,mapping!$A:$B,2,FALSE),FROM_NGS2_SampleSheet!$1:$1,0))   &amp;  ROW()-5,TRUE)    )</f>
        <v/>
      </c>
      <c r="D3327" s="195" t="str">
        <f ca="1" xml:space="preserve"> IF(INDIRECT("FROM_NGS2_SampleSheet!A"&amp;ROW()-5,TRUE)="","",  INDIRECT(    "FROM_NGS2_SampleSheet!"   &amp;  CHAR(64 + MATCH(VLOOKUP(D$6,mapping!$A:$B,2,FALSE),FROM_NGS2_SampleSheet!$1:$1,0))   &amp;  ROW()-5,TRUE)    )</f>
        <v/>
      </c>
      <c r="E3327" s="195" t="str">
        <f ca="1" xml:space="preserve"> IF(INDIRECT("FROM_NGS2_SampleSheet!A"&amp;ROW()-5,TRUE)="","",  "e" &amp; INDIRECT(    "FROM_NGS2_SampleSheet!"   &amp;  CHAR(64 + MATCH(VLOOKUP(E$6,mapping!$A:$B,2,FALSE),FROM_NGS2_SampleSheet!$1:$1,0))   &amp;  ROW()-5,TRUE)    )</f>
        <v/>
      </c>
      <c r="F3327" s="195" t="str">
        <f ca="1" xml:space="preserve"> IF(INDIRECT("FROM_NGS2_SampleSheet!A"&amp;ROW()-5,TRUE)="","",  INDIRECT(    "FROM_NGS2_SampleSheet!"   &amp;  CHAR(64 + MATCH(VLOOKUP(F$6,mapping!$A:$B,2,FALSE),FROM_NGS2_SampleSheet!$1:$1,0))   &amp;  ROW()-5,TRUE)    )</f>
        <v/>
      </c>
      <c r="G3327" s="196" t="str">
        <f ca="1" xml:space="preserve"> IF(INDIRECT("FROM_NGS2_SampleSheet!A"&amp;ROW()-5,TRUE)="","",  INDIRECT(    "FROM_NGS2_SampleSheet!"   &amp;  CHAR(64 + MATCH(VLOOKUP(G$6,mapping!$A:$B,2,FALSE),FROM_NGS2_SampleSheet!$1:$1,0))   &amp;  ROW()-5,TRUE)    )</f>
        <v/>
      </c>
      <c r="H3327" s="195"/>
      <c r="I3327" s="213">
        <v>1</v>
      </c>
      <c r="J3327" s="197" t="str">
        <f ca="1">IF(U3327=TRUE,    IF($Y$4&gt;96,"TOO MANY",VLOOKUP(B3327&amp;"_"&amp;C3327&amp;"_"&amp;E3327&amp;"_A",CALC!W:X,2,FALSE)),   "")</f>
        <v/>
      </c>
      <c r="L3327" s="213">
        <v>1</v>
      </c>
      <c r="M3327" s="197" t="str">
        <f ca="1">IF(V3327=TRUE,     IF($Y$4&gt;96,"TOO MANY",VLOOKUP(B3327&amp;"_"&amp;C3327&amp;"_"&amp;E3327&amp;"_B",CALC!W:X,2,FALSE)),    "")</f>
        <v/>
      </c>
      <c r="N3327" s="206"/>
      <c r="O3327" s="213">
        <v>1</v>
      </c>
      <c r="P3327" s="197" t="str">
        <f ca="1">IF(W3327=TRUE,   IF($Y$4&gt;96,"TOO MANY", VLOOKUP(B3327&amp;"_"&amp;C3327&amp;"_"&amp;E3327&amp;"_C",CALC!W:X,2,FALSE)),   "")</f>
        <v/>
      </c>
      <c r="Q3327" s="206"/>
      <c r="R3327" s="119" t="b">
        <f t="shared" ca="1" si="364"/>
        <v>0</v>
      </c>
      <c r="S3327" s="119" t="b">
        <f t="shared" ca="1" si="362"/>
        <v>0</v>
      </c>
      <c r="T3327" s="119" t="b">
        <f t="shared" ca="1" si="363"/>
        <v>0</v>
      </c>
      <c r="U3327" s="119" t="b">
        <f t="shared" ca="1" si="365"/>
        <v>0</v>
      </c>
      <c r="V3327" s="160" t="b">
        <f t="shared" ca="1" si="366"/>
        <v>0</v>
      </c>
      <c r="W3327" s="119" t="b">
        <f t="shared" ca="1" si="367"/>
        <v>0</v>
      </c>
      <c r="X3327" s="119" t="b">
        <f t="shared" ca="1" si="368"/>
        <v>0</v>
      </c>
    </row>
    <row r="3328" spans="2:24" x14ac:dyDescent="0.25">
      <c r="B3328" s="194" t="str">
        <f ca="1" xml:space="preserve"> IF(INDIRECT("FROM_NGS2_SampleSheet!A"&amp;ROW()-5,TRUE)="","",  INDIRECT(    "FROM_NGS2_SampleSheet!"   &amp;  CHAR(64 + MATCH(VLOOKUP(B$6,mapping!$A:$B,2,FALSE),FROM_NGS2_SampleSheet!$1:$1,0))   &amp;  ROW()-5,TRUE)    )</f>
        <v/>
      </c>
      <c r="C3328" s="195" t="str">
        <f ca="1" xml:space="preserve"> IF(INDIRECT("FROM_NGS2_SampleSheet!A"&amp;ROW()-5,TRUE)="","",  INDIRECT(    "FROM_NGS2_SampleSheet!"   &amp;  CHAR(64 + MATCH(VLOOKUP(C$6,mapping!$A:$B,2,FALSE),FROM_NGS2_SampleSheet!$1:$1,0))   &amp;  ROW()-5,TRUE)    )</f>
        <v/>
      </c>
      <c r="D3328" s="195" t="str">
        <f ca="1" xml:space="preserve"> IF(INDIRECT("FROM_NGS2_SampleSheet!A"&amp;ROW()-5,TRUE)="","",  INDIRECT(    "FROM_NGS2_SampleSheet!"   &amp;  CHAR(64 + MATCH(VLOOKUP(D$6,mapping!$A:$B,2,FALSE),FROM_NGS2_SampleSheet!$1:$1,0))   &amp;  ROW()-5,TRUE)    )</f>
        <v/>
      </c>
      <c r="E3328" s="195" t="str">
        <f ca="1" xml:space="preserve"> IF(INDIRECT("FROM_NGS2_SampleSheet!A"&amp;ROW()-5,TRUE)="","",  "e" &amp; INDIRECT(    "FROM_NGS2_SampleSheet!"   &amp;  CHAR(64 + MATCH(VLOOKUP(E$6,mapping!$A:$B,2,FALSE),FROM_NGS2_SampleSheet!$1:$1,0))   &amp;  ROW()-5,TRUE)    )</f>
        <v/>
      </c>
      <c r="F3328" s="195" t="str">
        <f ca="1" xml:space="preserve"> IF(INDIRECT("FROM_NGS2_SampleSheet!A"&amp;ROW()-5,TRUE)="","",  INDIRECT(    "FROM_NGS2_SampleSheet!"   &amp;  CHAR(64 + MATCH(VLOOKUP(F$6,mapping!$A:$B,2,FALSE),FROM_NGS2_SampleSheet!$1:$1,0))   &amp;  ROW()-5,TRUE)    )</f>
        <v/>
      </c>
      <c r="G3328" s="196" t="str">
        <f ca="1" xml:space="preserve"> IF(INDIRECT("FROM_NGS2_SampleSheet!A"&amp;ROW()-5,TRUE)="","",  INDIRECT(    "FROM_NGS2_SampleSheet!"   &amp;  CHAR(64 + MATCH(VLOOKUP(G$6,mapping!$A:$B,2,FALSE),FROM_NGS2_SampleSheet!$1:$1,0))   &amp;  ROW()-5,TRUE)    )</f>
        <v/>
      </c>
      <c r="H3328" s="195"/>
      <c r="I3328" s="213">
        <v>1</v>
      </c>
      <c r="J3328" s="197" t="str">
        <f ca="1">IF(U3328=TRUE,    IF($Y$4&gt;96,"TOO MANY",VLOOKUP(B3328&amp;"_"&amp;C3328&amp;"_"&amp;E3328&amp;"_A",CALC!W:X,2,FALSE)),   "")</f>
        <v/>
      </c>
      <c r="L3328" s="213">
        <v>1</v>
      </c>
      <c r="M3328" s="197" t="str">
        <f ca="1">IF(V3328=TRUE,     IF($Y$4&gt;96,"TOO MANY",VLOOKUP(B3328&amp;"_"&amp;C3328&amp;"_"&amp;E3328&amp;"_B",CALC!W:X,2,FALSE)),    "")</f>
        <v/>
      </c>
      <c r="N3328" s="206"/>
      <c r="O3328" s="213">
        <v>1</v>
      </c>
      <c r="P3328" s="197" t="str">
        <f ca="1">IF(W3328=TRUE,   IF($Y$4&gt;96,"TOO MANY", VLOOKUP(B3328&amp;"_"&amp;C3328&amp;"_"&amp;E3328&amp;"_C",CALC!W:X,2,FALSE)),   "")</f>
        <v/>
      </c>
      <c r="Q3328" s="206"/>
      <c r="R3328" s="119" t="b">
        <f t="shared" ca="1" si="364"/>
        <v>0</v>
      </c>
      <c r="S3328" s="119" t="b">
        <f t="shared" ca="1" si="362"/>
        <v>0</v>
      </c>
      <c r="T3328" s="119" t="b">
        <f t="shared" ca="1" si="363"/>
        <v>0</v>
      </c>
      <c r="U3328" s="119" t="b">
        <f t="shared" ca="1" si="365"/>
        <v>0</v>
      </c>
      <c r="V3328" s="160" t="b">
        <f t="shared" ca="1" si="366"/>
        <v>0</v>
      </c>
      <c r="W3328" s="119" t="b">
        <f t="shared" ca="1" si="367"/>
        <v>0</v>
      </c>
      <c r="X3328" s="119" t="b">
        <f t="shared" ca="1" si="368"/>
        <v>0</v>
      </c>
    </row>
    <row r="3329" spans="2:24" x14ac:dyDescent="0.25">
      <c r="B3329" s="194" t="str">
        <f ca="1" xml:space="preserve"> IF(INDIRECT("FROM_NGS2_SampleSheet!A"&amp;ROW()-5,TRUE)="","",  INDIRECT(    "FROM_NGS2_SampleSheet!"   &amp;  CHAR(64 + MATCH(VLOOKUP(B$6,mapping!$A:$B,2,FALSE),FROM_NGS2_SampleSheet!$1:$1,0))   &amp;  ROW()-5,TRUE)    )</f>
        <v/>
      </c>
      <c r="C3329" s="195" t="str">
        <f ca="1" xml:space="preserve"> IF(INDIRECT("FROM_NGS2_SampleSheet!A"&amp;ROW()-5,TRUE)="","",  INDIRECT(    "FROM_NGS2_SampleSheet!"   &amp;  CHAR(64 + MATCH(VLOOKUP(C$6,mapping!$A:$B,2,FALSE),FROM_NGS2_SampleSheet!$1:$1,0))   &amp;  ROW()-5,TRUE)    )</f>
        <v/>
      </c>
      <c r="D3329" s="195" t="str">
        <f ca="1" xml:space="preserve"> IF(INDIRECT("FROM_NGS2_SampleSheet!A"&amp;ROW()-5,TRUE)="","",  INDIRECT(    "FROM_NGS2_SampleSheet!"   &amp;  CHAR(64 + MATCH(VLOOKUP(D$6,mapping!$A:$B,2,FALSE),FROM_NGS2_SampleSheet!$1:$1,0))   &amp;  ROW()-5,TRUE)    )</f>
        <v/>
      </c>
      <c r="E3329" s="195" t="str">
        <f ca="1" xml:space="preserve"> IF(INDIRECT("FROM_NGS2_SampleSheet!A"&amp;ROW()-5,TRUE)="","",  "e" &amp; INDIRECT(    "FROM_NGS2_SampleSheet!"   &amp;  CHAR(64 + MATCH(VLOOKUP(E$6,mapping!$A:$B,2,FALSE),FROM_NGS2_SampleSheet!$1:$1,0))   &amp;  ROW()-5,TRUE)    )</f>
        <v/>
      </c>
      <c r="F3329" s="195" t="str">
        <f ca="1" xml:space="preserve"> IF(INDIRECT("FROM_NGS2_SampleSheet!A"&amp;ROW()-5,TRUE)="","",  INDIRECT(    "FROM_NGS2_SampleSheet!"   &amp;  CHAR(64 + MATCH(VLOOKUP(F$6,mapping!$A:$B,2,FALSE),FROM_NGS2_SampleSheet!$1:$1,0))   &amp;  ROW()-5,TRUE)    )</f>
        <v/>
      </c>
      <c r="G3329" s="196" t="str">
        <f ca="1" xml:space="preserve"> IF(INDIRECT("FROM_NGS2_SampleSheet!A"&amp;ROW()-5,TRUE)="","",  INDIRECT(    "FROM_NGS2_SampleSheet!"   &amp;  CHAR(64 + MATCH(VLOOKUP(G$6,mapping!$A:$B,2,FALSE),FROM_NGS2_SampleSheet!$1:$1,0))   &amp;  ROW()-5,TRUE)    )</f>
        <v/>
      </c>
      <c r="H3329" s="195"/>
      <c r="I3329" s="213">
        <v>1</v>
      </c>
      <c r="J3329" s="197" t="str">
        <f ca="1">IF(U3329=TRUE,    IF($Y$4&gt;96,"TOO MANY",VLOOKUP(B3329&amp;"_"&amp;C3329&amp;"_"&amp;E3329&amp;"_A",CALC!W:X,2,FALSE)),   "")</f>
        <v/>
      </c>
      <c r="L3329" s="213">
        <v>1</v>
      </c>
      <c r="M3329" s="197" t="str">
        <f ca="1">IF(V3329=TRUE,     IF($Y$4&gt;96,"TOO MANY",VLOOKUP(B3329&amp;"_"&amp;C3329&amp;"_"&amp;E3329&amp;"_B",CALC!W:X,2,FALSE)),    "")</f>
        <v/>
      </c>
      <c r="N3329" s="206"/>
      <c r="O3329" s="213">
        <v>1</v>
      </c>
      <c r="P3329" s="197" t="str">
        <f ca="1">IF(W3329=TRUE,   IF($Y$4&gt;96,"TOO MANY", VLOOKUP(B3329&amp;"_"&amp;C3329&amp;"_"&amp;E3329&amp;"_C",CALC!W:X,2,FALSE)),   "")</f>
        <v/>
      </c>
      <c r="Q3329" s="206"/>
      <c r="R3329" s="119" t="b">
        <f t="shared" ca="1" si="364"/>
        <v>0</v>
      </c>
      <c r="S3329" s="119" t="b">
        <f t="shared" ca="1" si="362"/>
        <v>0</v>
      </c>
      <c r="T3329" s="119" t="b">
        <f t="shared" ca="1" si="363"/>
        <v>0</v>
      </c>
      <c r="U3329" s="119" t="b">
        <f t="shared" ca="1" si="365"/>
        <v>0</v>
      </c>
      <c r="V3329" s="160" t="b">
        <f t="shared" ca="1" si="366"/>
        <v>0</v>
      </c>
      <c r="W3329" s="119" t="b">
        <f t="shared" ca="1" si="367"/>
        <v>0</v>
      </c>
      <c r="X3329" s="119" t="b">
        <f t="shared" ca="1" si="368"/>
        <v>0</v>
      </c>
    </row>
    <row r="3330" spans="2:24" x14ac:dyDescent="0.25">
      <c r="B3330" s="194" t="str">
        <f ca="1" xml:space="preserve"> IF(INDIRECT("FROM_NGS2_SampleSheet!A"&amp;ROW()-5,TRUE)="","",  INDIRECT(    "FROM_NGS2_SampleSheet!"   &amp;  CHAR(64 + MATCH(VLOOKUP(B$6,mapping!$A:$B,2,FALSE),FROM_NGS2_SampleSheet!$1:$1,0))   &amp;  ROW()-5,TRUE)    )</f>
        <v/>
      </c>
      <c r="C3330" s="195" t="str">
        <f ca="1" xml:space="preserve"> IF(INDIRECT("FROM_NGS2_SampleSheet!A"&amp;ROW()-5,TRUE)="","",  INDIRECT(    "FROM_NGS2_SampleSheet!"   &amp;  CHAR(64 + MATCH(VLOOKUP(C$6,mapping!$A:$B,2,FALSE),FROM_NGS2_SampleSheet!$1:$1,0))   &amp;  ROW()-5,TRUE)    )</f>
        <v/>
      </c>
      <c r="D3330" s="195" t="str">
        <f ca="1" xml:space="preserve"> IF(INDIRECT("FROM_NGS2_SampleSheet!A"&amp;ROW()-5,TRUE)="","",  INDIRECT(    "FROM_NGS2_SampleSheet!"   &amp;  CHAR(64 + MATCH(VLOOKUP(D$6,mapping!$A:$B,2,FALSE),FROM_NGS2_SampleSheet!$1:$1,0))   &amp;  ROW()-5,TRUE)    )</f>
        <v/>
      </c>
      <c r="E3330" s="195" t="str">
        <f ca="1" xml:space="preserve"> IF(INDIRECT("FROM_NGS2_SampleSheet!A"&amp;ROW()-5,TRUE)="","",  "e" &amp; INDIRECT(    "FROM_NGS2_SampleSheet!"   &amp;  CHAR(64 + MATCH(VLOOKUP(E$6,mapping!$A:$B,2,FALSE),FROM_NGS2_SampleSheet!$1:$1,0))   &amp;  ROW()-5,TRUE)    )</f>
        <v/>
      </c>
      <c r="F3330" s="195" t="str">
        <f ca="1" xml:space="preserve"> IF(INDIRECT("FROM_NGS2_SampleSheet!A"&amp;ROW()-5,TRUE)="","",  INDIRECT(    "FROM_NGS2_SampleSheet!"   &amp;  CHAR(64 + MATCH(VLOOKUP(F$6,mapping!$A:$B,2,FALSE),FROM_NGS2_SampleSheet!$1:$1,0))   &amp;  ROW()-5,TRUE)    )</f>
        <v/>
      </c>
      <c r="G3330" s="196" t="str">
        <f ca="1" xml:space="preserve"> IF(INDIRECT("FROM_NGS2_SampleSheet!A"&amp;ROW()-5,TRUE)="","",  INDIRECT(    "FROM_NGS2_SampleSheet!"   &amp;  CHAR(64 + MATCH(VLOOKUP(G$6,mapping!$A:$B,2,FALSE),FROM_NGS2_SampleSheet!$1:$1,0))   &amp;  ROW()-5,TRUE)    )</f>
        <v/>
      </c>
      <c r="H3330" s="195"/>
      <c r="I3330" s="213">
        <v>1</v>
      </c>
      <c r="J3330" s="197" t="str">
        <f ca="1">IF(U3330=TRUE,    IF($Y$4&gt;96,"TOO MANY",VLOOKUP(B3330&amp;"_"&amp;C3330&amp;"_"&amp;E3330&amp;"_A",CALC!W:X,2,FALSE)),   "")</f>
        <v/>
      </c>
      <c r="L3330" s="213">
        <v>1</v>
      </c>
      <c r="M3330" s="197" t="str">
        <f ca="1">IF(V3330=TRUE,     IF($Y$4&gt;96,"TOO MANY",VLOOKUP(B3330&amp;"_"&amp;C3330&amp;"_"&amp;E3330&amp;"_B",CALC!W:X,2,FALSE)),    "")</f>
        <v/>
      </c>
      <c r="N3330" s="206"/>
      <c r="O3330" s="213">
        <v>1</v>
      </c>
      <c r="P3330" s="197" t="str">
        <f ca="1">IF(W3330=TRUE,   IF($Y$4&gt;96,"TOO MANY", VLOOKUP(B3330&amp;"_"&amp;C3330&amp;"_"&amp;E3330&amp;"_C",CALC!W:X,2,FALSE)),   "")</f>
        <v/>
      </c>
      <c r="Q3330" s="206"/>
      <c r="R3330" s="119" t="b">
        <f t="shared" ca="1" si="364"/>
        <v>0</v>
      </c>
      <c r="S3330" s="119" t="b">
        <f t="shared" ca="1" si="362"/>
        <v>0</v>
      </c>
      <c r="T3330" s="119" t="b">
        <f t="shared" ca="1" si="363"/>
        <v>0</v>
      </c>
      <c r="U3330" s="119" t="b">
        <f t="shared" ca="1" si="365"/>
        <v>0</v>
      </c>
      <c r="V3330" s="160" t="b">
        <f t="shared" ca="1" si="366"/>
        <v>0</v>
      </c>
      <c r="W3330" s="119" t="b">
        <f t="shared" ca="1" si="367"/>
        <v>0</v>
      </c>
      <c r="X3330" s="119" t="b">
        <f t="shared" ca="1" si="368"/>
        <v>0</v>
      </c>
    </row>
    <row r="3331" spans="2:24" x14ac:dyDescent="0.25">
      <c r="B3331" s="194" t="str">
        <f ca="1" xml:space="preserve"> IF(INDIRECT("FROM_NGS2_SampleSheet!A"&amp;ROW()-5,TRUE)="","",  INDIRECT(    "FROM_NGS2_SampleSheet!"   &amp;  CHAR(64 + MATCH(VLOOKUP(B$6,mapping!$A:$B,2,FALSE),FROM_NGS2_SampleSheet!$1:$1,0))   &amp;  ROW()-5,TRUE)    )</f>
        <v/>
      </c>
      <c r="C3331" s="195" t="str">
        <f ca="1" xml:space="preserve"> IF(INDIRECT("FROM_NGS2_SampleSheet!A"&amp;ROW()-5,TRUE)="","",  INDIRECT(    "FROM_NGS2_SampleSheet!"   &amp;  CHAR(64 + MATCH(VLOOKUP(C$6,mapping!$A:$B,2,FALSE),FROM_NGS2_SampleSheet!$1:$1,0))   &amp;  ROW()-5,TRUE)    )</f>
        <v/>
      </c>
      <c r="D3331" s="195" t="str">
        <f ca="1" xml:space="preserve"> IF(INDIRECT("FROM_NGS2_SampleSheet!A"&amp;ROW()-5,TRUE)="","",  INDIRECT(    "FROM_NGS2_SampleSheet!"   &amp;  CHAR(64 + MATCH(VLOOKUP(D$6,mapping!$A:$B,2,FALSE),FROM_NGS2_SampleSheet!$1:$1,0))   &amp;  ROW()-5,TRUE)    )</f>
        <v/>
      </c>
      <c r="E3331" s="195" t="str">
        <f ca="1" xml:space="preserve"> IF(INDIRECT("FROM_NGS2_SampleSheet!A"&amp;ROW()-5,TRUE)="","",  "e" &amp; INDIRECT(    "FROM_NGS2_SampleSheet!"   &amp;  CHAR(64 + MATCH(VLOOKUP(E$6,mapping!$A:$B,2,FALSE),FROM_NGS2_SampleSheet!$1:$1,0))   &amp;  ROW()-5,TRUE)    )</f>
        <v/>
      </c>
      <c r="F3331" s="195" t="str">
        <f ca="1" xml:space="preserve"> IF(INDIRECT("FROM_NGS2_SampleSheet!A"&amp;ROW()-5,TRUE)="","",  INDIRECT(    "FROM_NGS2_SampleSheet!"   &amp;  CHAR(64 + MATCH(VLOOKUP(F$6,mapping!$A:$B,2,FALSE),FROM_NGS2_SampleSheet!$1:$1,0))   &amp;  ROW()-5,TRUE)    )</f>
        <v/>
      </c>
      <c r="G3331" s="196" t="str">
        <f ca="1" xml:space="preserve"> IF(INDIRECT("FROM_NGS2_SampleSheet!A"&amp;ROW()-5,TRUE)="","",  INDIRECT(    "FROM_NGS2_SampleSheet!"   &amp;  CHAR(64 + MATCH(VLOOKUP(G$6,mapping!$A:$B,2,FALSE),FROM_NGS2_SampleSheet!$1:$1,0))   &amp;  ROW()-5,TRUE)    )</f>
        <v/>
      </c>
      <c r="H3331" s="195"/>
      <c r="I3331" s="213">
        <v>1</v>
      </c>
      <c r="J3331" s="197" t="str">
        <f ca="1">IF(U3331=TRUE,    IF($Y$4&gt;96,"TOO MANY",VLOOKUP(B3331&amp;"_"&amp;C3331&amp;"_"&amp;E3331&amp;"_A",CALC!W:X,2,FALSE)),   "")</f>
        <v/>
      </c>
      <c r="L3331" s="213">
        <v>1</v>
      </c>
      <c r="M3331" s="197" t="str">
        <f ca="1">IF(V3331=TRUE,     IF($Y$4&gt;96,"TOO MANY",VLOOKUP(B3331&amp;"_"&amp;C3331&amp;"_"&amp;E3331&amp;"_B",CALC!W:X,2,FALSE)),    "")</f>
        <v/>
      </c>
      <c r="N3331" s="206"/>
      <c r="O3331" s="213">
        <v>1</v>
      </c>
      <c r="P3331" s="197" t="str">
        <f ca="1">IF(W3331=TRUE,   IF($Y$4&gt;96,"TOO MANY", VLOOKUP(B3331&amp;"_"&amp;C3331&amp;"_"&amp;E3331&amp;"_C",CALC!W:X,2,FALSE)),   "")</f>
        <v/>
      </c>
      <c r="Q3331" s="206"/>
      <c r="R3331" s="119" t="b">
        <f t="shared" ca="1" si="364"/>
        <v>0</v>
      </c>
      <c r="S3331" s="119" t="b">
        <f t="shared" ca="1" si="362"/>
        <v>0</v>
      </c>
      <c r="T3331" s="119" t="b">
        <f t="shared" ca="1" si="363"/>
        <v>0</v>
      </c>
      <c r="U3331" s="119" t="b">
        <f t="shared" ca="1" si="365"/>
        <v>0</v>
      </c>
      <c r="V3331" s="160" t="b">
        <f t="shared" ca="1" si="366"/>
        <v>0</v>
      </c>
      <c r="W3331" s="119" t="b">
        <f t="shared" ca="1" si="367"/>
        <v>0</v>
      </c>
      <c r="X3331" s="119" t="b">
        <f t="shared" ca="1" si="368"/>
        <v>0</v>
      </c>
    </row>
    <row r="3332" spans="2:24" x14ac:dyDescent="0.25">
      <c r="B3332" s="194" t="str">
        <f ca="1" xml:space="preserve"> IF(INDIRECT("FROM_NGS2_SampleSheet!A"&amp;ROW()-5,TRUE)="","",  INDIRECT(    "FROM_NGS2_SampleSheet!"   &amp;  CHAR(64 + MATCH(VLOOKUP(B$6,mapping!$A:$B,2,FALSE),FROM_NGS2_SampleSheet!$1:$1,0))   &amp;  ROW()-5,TRUE)    )</f>
        <v/>
      </c>
      <c r="C3332" s="195" t="str">
        <f ca="1" xml:space="preserve"> IF(INDIRECT("FROM_NGS2_SampleSheet!A"&amp;ROW()-5,TRUE)="","",  INDIRECT(    "FROM_NGS2_SampleSheet!"   &amp;  CHAR(64 + MATCH(VLOOKUP(C$6,mapping!$A:$B,2,FALSE),FROM_NGS2_SampleSheet!$1:$1,0))   &amp;  ROW()-5,TRUE)    )</f>
        <v/>
      </c>
      <c r="D3332" s="195" t="str">
        <f ca="1" xml:space="preserve"> IF(INDIRECT("FROM_NGS2_SampleSheet!A"&amp;ROW()-5,TRUE)="","",  INDIRECT(    "FROM_NGS2_SampleSheet!"   &amp;  CHAR(64 + MATCH(VLOOKUP(D$6,mapping!$A:$B,2,FALSE),FROM_NGS2_SampleSheet!$1:$1,0))   &amp;  ROW()-5,TRUE)    )</f>
        <v/>
      </c>
      <c r="E3332" s="195" t="str">
        <f ca="1" xml:space="preserve"> IF(INDIRECT("FROM_NGS2_SampleSheet!A"&amp;ROW()-5,TRUE)="","",  "e" &amp; INDIRECT(    "FROM_NGS2_SampleSheet!"   &amp;  CHAR(64 + MATCH(VLOOKUP(E$6,mapping!$A:$B,2,FALSE),FROM_NGS2_SampleSheet!$1:$1,0))   &amp;  ROW()-5,TRUE)    )</f>
        <v/>
      </c>
      <c r="F3332" s="195" t="str">
        <f ca="1" xml:space="preserve"> IF(INDIRECT("FROM_NGS2_SampleSheet!A"&amp;ROW()-5,TRUE)="","",  INDIRECT(    "FROM_NGS2_SampleSheet!"   &amp;  CHAR(64 + MATCH(VLOOKUP(F$6,mapping!$A:$B,2,FALSE),FROM_NGS2_SampleSheet!$1:$1,0))   &amp;  ROW()-5,TRUE)    )</f>
        <v/>
      </c>
      <c r="G3332" s="196" t="str">
        <f ca="1" xml:space="preserve"> IF(INDIRECT("FROM_NGS2_SampleSheet!A"&amp;ROW()-5,TRUE)="","",  INDIRECT(    "FROM_NGS2_SampleSheet!"   &amp;  CHAR(64 + MATCH(VLOOKUP(G$6,mapping!$A:$B,2,FALSE),FROM_NGS2_SampleSheet!$1:$1,0))   &amp;  ROW()-5,TRUE)    )</f>
        <v/>
      </c>
      <c r="H3332" s="195"/>
      <c r="I3332" s="213">
        <v>1</v>
      </c>
      <c r="J3332" s="197" t="str">
        <f ca="1">IF(U3332=TRUE,    IF($Y$4&gt;96,"TOO MANY",VLOOKUP(B3332&amp;"_"&amp;C3332&amp;"_"&amp;E3332&amp;"_A",CALC!W:X,2,FALSE)),   "")</f>
        <v/>
      </c>
      <c r="L3332" s="213">
        <v>1</v>
      </c>
      <c r="M3332" s="197" t="str">
        <f ca="1">IF(V3332=TRUE,     IF($Y$4&gt;96,"TOO MANY",VLOOKUP(B3332&amp;"_"&amp;C3332&amp;"_"&amp;E3332&amp;"_B",CALC!W:X,2,FALSE)),    "")</f>
        <v/>
      </c>
      <c r="N3332" s="206"/>
      <c r="O3332" s="213">
        <v>1</v>
      </c>
      <c r="P3332" s="197" t="str">
        <f ca="1">IF(W3332=TRUE,   IF($Y$4&gt;96,"TOO MANY", VLOOKUP(B3332&amp;"_"&amp;C3332&amp;"_"&amp;E3332&amp;"_C",CALC!W:X,2,FALSE)),   "")</f>
        <v/>
      </c>
      <c r="Q3332" s="206"/>
      <c r="R3332" s="119" t="b">
        <f t="shared" ca="1" si="364"/>
        <v>0</v>
      </c>
      <c r="S3332" s="119" t="b">
        <f t="shared" ca="1" si="362"/>
        <v>0</v>
      </c>
      <c r="T3332" s="119" t="b">
        <f t="shared" ca="1" si="363"/>
        <v>0</v>
      </c>
      <c r="U3332" s="119" t="b">
        <f t="shared" ca="1" si="365"/>
        <v>0</v>
      </c>
      <c r="V3332" s="160" t="b">
        <f t="shared" ca="1" si="366"/>
        <v>0</v>
      </c>
      <c r="W3332" s="119" t="b">
        <f t="shared" ca="1" si="367"/>
        <v>0</v>
      </c>
      <c r="X3332" s="119" t="b">
        <f t="shared" ca="1" si="368"/>
        <v>0</v>
      </c>
    </row>
    <row r="3333" spans="2:24" x14ac:dyDescent="0.25">
      <c r="B3333" s="194" t="str">
        <f ca="1" xml:space="preserve"> IF(INDIRECT("FROM_NGS2_SampleSheet!A"&amp;ROW()-5,TRUE)="","",  INDIRECT(    "FROM_NGS2_SampleSheet!"   &amp;  CHAR(64 + MATCH(VLOOKUP(B$6,mapping!$A:$B,2,FALSE),FROM_NGS2_SampleSheet!$1:$1,0))   &amp;  ROW()-5,TRUE)    )</f>
        <v/>
      </c>
      <c r="C3333" s="195" t="str">
        <f ca="1" xml:space="preserve"> IF(INDIRECT("FROM_NGS2_SampleSheet!A"&amp;ROW()-5,TRUE)="","",  INDIRECT(    "FROM_NGS2_SampleSheet!"   &amp;  CHAR(64 + MATCH(VLOOKUP(C$6,mapping!$A:$B,2,FALSE),FROM_NGS2_SampleSheet!$1:$1,0))   &amp;  ROW()-5,TRUE)    )</f>
        <v/>
      </c>
      <c r="D3333" s="195" t="str">
        <f ca="1" xml:space="preserve"> IF(INDIRECT("FROM_NGS2_SampleSheet!A"&amp;ROW()-5,TRUE)="","",  INDIRECT(    "FROM_NGS2_SampleSheet!"   &amp;  CHAR(64 + MATCH(VLOOKUP(D$6,mapping!$A:$B,2,FALSE),FROM_NGS2_SampleSheet!$1:$1,0))   &amp;  ROW()-5,TRUE)    )</f>
        <v/>
      </c>
      <c r="E3333" s="195" t="str">
        <f ca="1" xml:space="preserve"> IF(INDIRECT("FROM_NGS2_SampleSheet!A"&amp;ROW()-5,TRUE)="","",  "e" &amp; INDIRECT(    "FROM_NGS2_SampleSheet!"   &amp;  CHAR(64 + MATCH(VLOOKUP(E$6,mapping!$A:$B,2,FALSE),FROM_NGS2_SampleSheet!$1:$1,0))   &amp;  ROW()-5,TRUE)    )</f>
        <v/>
      </c>
      <c r="F3333" s="195" t="str">
        <f ca="1" xml:space="preserve"> IF(INDIRECT("FROM_NGS2_SampleSheet!A"&amp;ROW()-5,TRUE)="","",  INDIRECT(    "FROM_NGS2_SampleSheet!"   &amp;  CHAR(64 + MATCH(VLOOKUP(F$6,mapping!$A:$B,2,FALSE),FROM_NGS2_SampleSheet!$1:$1,0))   &amp;  ROW()-5,TRUE)    )</f>
        <v/>
      </c>
      <c r="G3333" s="196" t="str">
        <f ca="1" xml:space="preserve"> IF(INDIRECT("FROM_NGS2_SampleSheet!A"&amp;ROW()-5,TRUE)="","",  INDIRECT(    "FROM_NGS2_SampleSheet!"   &amp;  CHAR(64 + MATCH(VLOOKUP(G$6,mapping!$A:$B,2,FALSE),FROM_NGS2_SampleSheet!$1:$1,0))   &amp;  ROW()-5,TRUE)    )</f>
        <v/>
      </c>
      <c r="H3333" s="195"/>
      <c r="I3333" s="213">
        <v>1</v>
      </c>
      <c r="J3333" s="197" t="str">
        <f ca="1">IF(U3333=TRUE,    IF($Y$4&gt;96,"TOO MANY",VLOOKUP(B3333&amp;"_"&amp;C3333&amp;"_"&amp;E3333&amp;"_A",CALC!W:X,2,FALSE)),   "")</f>
        <v/>
      </c>
      <c r="L3333" s="213">
        <v>1</v>
      </c>
      <c r="M3333" s="197" t="str">
        <f ca="1">IF(V3333=TRUE,     IF($Y$4&gt;96,"TOO MANY",VLOOKUP(B3333&amp;"_"&amp;C3333&amp;"_"&amp;E3333&amp;"_B",CALC!W:X,2,FALSE)),    "")</f>
        <v/>
      </c>
      <c r="N3333" s="206"/>
      <c r="O3333" s="213">
        <v>1</v>
      </c>
      <c r="P3333" s="197" t="str">
        <f ca="1">IF(W3333=TRUE,   IF($Y$4&gt;96,"TOO MANY", VLOOKUP(B3333&amp;"_"&amp;C3333&amp;"_"&amp;E3333&amp;"_C",CALC!W:X,2,FALSE)),   "")</f>
        <v/>
      </c>
      <c r="Q3333" s="206"/>
      <c r="R3333" s="119" t="b">
        <f t="shared" ca="1" si="364"/>
        <v>0</v>
      </c>
      <c r="S3333" s="119" t="b">
        <f t="shared" ca="1" si="362"/>
        <v>0</v>
      </c>
      <c r="T3333" s="119" t="b">
        <f t="shared" ca="1" si="363"/>
        <v>0</v>
      </c>
      <c r="U3333" s="119" t="b">
        <f t="shared" ca="1" si="365"/>
        <v>0</v>
      </c>
      <c r="V3333" s="160" t="b">
        <f t="shared" ca="1" si="366"/>
        <v>0</v>
      </c>
      <c r="W3333" s="119" t="b">
        <f t="shared" ca="1" si="367"/>
        <v>0</v>
      </c>
      <c r="X3333" s="119" t="b">
        <f t="shared" ca="1" si="368"/>
        <v>0</v>
      </c>
    </row>
    <row r="3334" spans="2:24" x14ac:dyDescent="0.25">
      <c r="B3334" s="194" t="str">
        <f ca="1" xml:space="preserve"> IF(INDIRECT("FROM_NGS2_SampleSheet!A"&amp;ROW()-5,TRUE)="","",  INDIRECT(    "FROM_NGS2_SampleSheet!"   &amp;  CHAR(64 + MATCH(VLOOKUP(B$6,mapping!$A:$B,2,FALSE),FROM_NGS2_SampleSheet!$1:$1,0))   &amp;  ROW()-5,TRUE)    )</f>
        <v/>
      </c>
      <c r="C3334" s="195" t="str">
        <f ca="1" xml:space="preserve"> IF(INDIRECT("FROM_NGS2_SampleSheet!A"&amp;ROW()-5,TRUE)="","",  INDIRECT(    "FROM_NGS2_SampleSheet!"   &amp;  CHAR(64 + MATCH(VLOOKUP(C$6,mapping!$A:$B,2,FALSE),FROM_NGS2_SampleSheet!$1:$1,0))   &amp;  ROW()-5,TRUE)    )</f>
        <v/>
      </c>
      <c r="D3334" s="195" t="str">
        <f ca="1" xml:space="preserve"> IF(INDIRECT("FROM_NGS2_SampleSheet!A"&amp;ROW()-5,TRUE)="","",  INDIRECT(    "FROM_NGS2_SampleSheet!"   &amp;  CHAR(64 + MATCH(VLOOKUP(D$6,mapping!$A:$B,2,FALSE),FROM_NGS2_SampleSheet!$1:$1,0))   &amp;  ROW()-5,TRUE)    )</f>
        <v/>
      </c>
      <c r="E3334" s="195" t="str">
        <f ca="1" xml:space="preserve"> IF(INDIRECT("FROM_NGS2_SampleSheet!A"&amp;ROW()-5,TRUE)="","",  "e" &amp; INDIRECT(    "FROM_NGS2_SampleSheet!"   &amp;  CHAR(64 + MATCH(VLOOKUP(E$6,mapping!$A:$B,2,FALSE),FROM_NGS2_SampleSheet!$1:$1,0))   &amp;  ROW()-5,TRUE)    )</f>
        <v/>
      </c>
      <c r="F3334" s="195" t="str">
        <f ca="1" xml:space="preserve"> IF(INDIRECT("FROM_NGS2_SampleSheet!A"&amp;ROW()-5,TRUE)="","",  INDIRECT(    "FROM_NGS2_SampleSheet!"   &amp;  CHAR(64 + MATCH(VLOOKUP(F$6,mapping!$A:$B,2,FALSE),FROM_NGS2_SampleSheet!$1:$1,0))   &amp;  ROW()-5,TRUE)    )</f>
        <v/>
      </c>
      <c r="G3334" s="196" t="str">
        <f ca="1" xml:space="preserve"> IF(INDIRECT("FROM_NGS2_SampleSheet!A"&amp;ROW()-5,TRUE)="","",  INDIRECT(    "FROM_NGS2_SampleSheet!"   &amp;  CHAR(64 + MATCH(VLOOKUP(G$6,mapping!$A:$B,2,FALSE),FROM_NGS2_SampleSheet!$1:$1,0))   &amp;  ROW()-5,TRUE)    )</f>
        <v/>
      </c>
      <c r="H3334" s="195"/>
      <c r="I3334" s="213">
        <v>1</v>
      </c>
      <c r="J3334" s="197" t="str">
        <f ca="1">IF(U3334=TRUE,    IF($Y$4&gt;96,"TOO MANY",VLOOKUP(B3334&amp;"_"&amp;C3334&amp;"_"&amp;E3334&amp;"_A",CALC!W:X,2,FALSE)),   "")</f>
        <v/>
      </c>
      <c r="L3334" s="213">
        <v>1</v>
      </c>
      <c r="M3334" s="197" t="str">
        <f ca="1">IF(V3334=TRUE,     IF($Y$4&gt;96,"TOO MANY",VLOOKUP(B3334&amp;"_"&amp;C3334&amp;"_"&amp;E3334&amp;"_B",CALC!W:X,2,FALSE)),    "")</f>
        <v/>
      </c>
      <c r="N3334" s="206"/>
      <c r="O3334" s="213">
        <v>1</v>
      </c>
      <c r="P3334" s="197" t="str">
        <f ca="1">IF(W3334=TRUE,   IF($Y$4&gt;96,"TOO MANY", VLOOKUP(B3334&amp;"_"&amp;C3334&amp;"_"&amp;E3334&amp;"_C",CALC!W:X,2,FALSE)),   "")</f>
        <v/>
      </c>
      <c r="Q3334" s="206"/>
      <c r="R3334" s="119" t="b">
        <f t="shared" ca="1" si="364"/>
        <v>0</v>
      </c>
      <c r="S3334" s="119" t="b">
        <f t="shared" ca="1" si="362"/>
        <v>0</v>
      </c>
      <c r="T3334" s="119" t="b">
        <f t="shared" ca="1" si="363"/>
        <v>0</v>
      </c>
      <c r="U3334" s="119" t="b">
        <f t="shared" ca="1" si="365"/>
        <v>0</v>
      </c>
      <c r="V3334" s="160" t="b">
        <f t="shared" ca="1" si="366"/>
        <v>0</v>
      </c>
      <c r="W3334" s="119" t="b">
        <f t="shared" ca="1" si="367"/>
        <v>0</v>
      </c>
      <c r="X3334" s="119" t="b">
        <f t="shared" ca="1" si="368"/>
        <v>0</v>
      </c>
    </row>
    <row r="3335" spans="2:24" x14ac:dyDescent="0.25">
      <c r="B3335" s="194" t="str">
        <f ca="1" xml:space="preserve"> IF(INDIRECT("FROM_NGS2_SampleSheet!A"&amp;ROW()-5,TRUE)="","",  INDIRECT(    "FROM_NGS2_SampleSheet!"   &amp;  CHAR(64 + MATCH(VLOOKUP(B$6,mapping!$A:$B,2,FALSE),FROM_NGS2_SampleSheet!$1:$1,0))   &amp;  ROW()-5,TRUE)    )</f>
        <v/>
      </c>
      <c r="C3335" s="195" t="str">
        <f ca="1" xml:space="preserve"> IF(INDIRECT("FROM_NGS2_SampleSheet!A"&amp;ROW()-5,TRUE)="","",  INDIRECT(    "FROM_NGS2_SampleSheet!"   &amp;  CHAR(64 + MATCH(VLOOKUP(C$6,mapping!$A:$B,2,FALSE),FROM_NGS2_SampleSheet!$1:$1,0))   &amp;  ROW()-5,TRUE)    )</f>
        <v/>
      </c>
      <c r="D3335" s="195" t="str">
        <f ca="1" xml:space="preserve"> IF(INDIRECT("FROM_NGS2_SampleSheet!A"&amp;ROW()-5,TRUE)="","",  INDIRECT(    "FROM_NGS2_SampleSheet!"   &amp;  CHAR(64 + MATCH(VLOOKUP(D$6,mapping!$A:$B,2,FALSE),FROM_NGS2_SampleSheet!$1:$1,0))   &amp;  ROW()-5,TRUE)    )</f>
        <v/>
      </c>
      <c r="E3335" s="195" t="str">
        <f ca="1" xml:space="preserve"> IF(INDIRECT("FROM_NGS2_SampleSheet!A"&amp;ROW()-5,TRUE)="","",  "e" &amp; INDIRECT(    "FROM_NGS2_SampleSheet!"   &amp;  CHAR(64 + MATCH(VLOOKUP(E$6,mapping!$A:$B,2,FALSE),FROM_NGS2_SampleSheet!$1:$1,0))   &amp;  ROW()-5,TRUE)    )</f>
        <v/>
      </c>
      <c r="F3335" s="195" t="str">
        <f ca="1" xml:space="preserve"> IF(INDIRECT("FROM_NGS2_SampleSheet!A"&amp;ROW()-5,TRUE)="","",  INDIRECT(    "FROM_NGS2_SampleSheet!"   &amp;  CHAR(64 + MATCH(VLOOKUP(F$6,mapping!$A:$B,2,FALSE),FROM_NGS2_SampleSheet!$1:$1,0))   &amp;  ROW()-5,TRUE)    )</f>
        <v/>
      </c>
      <c r="G3335" s="196" t="str">
        <f ca="1" xml:space="preserve"> IF(INDIRECT("FROM_NGS2_SampleSheet!A"&amp;ROW()-5,TRUE)="","",  INDIRECT(    "FROM_NGS2_SampleSheet!"   &amp;  CHAR(64 + MATCH(VLOOKUP(G$6,mapping!$A:$B,2,FALSE),FROM_NGS2_SampleSheet!$1:$1,0))   &amp;  ROW()-5,TRUE)    )</f>
        <v/>
      </c>
      <c r="H3335" s="195"/>
      <c r="I3335" s="213">
        <v>1</v>
      </c>
      <c r="J3335" s="197" t="str">
        <f ca="1">IF(U3335=TRUE,    IF($Y$4&gt;96,"TOO MANY",VLOOKUP(B3335&amp;"_"&amp;C3335&amp;"_"&amp;E3335&amp;"_A",CALC!W:X,2,FALSE)),   "")</f>
        <v/>
      </c>
      <c r="L3335" s="213">
        <v>1</v>
      </c>
      <c r="M3335" s="197" t="str">
        <f ca="1">IF(V3335=TRUE,     IF($Y$4&gt;96,"TOO MANY",VLOOKUP(B3335&amp;"_"&amp;C3335&amp;"_"&amp;E3335&amp;"_B",CALC!W:X,2,FALSE)),    "")</f>
        <v/>
      </c>
      <c r="N3335" s="206"/>
      <c r="O3335" s="213">
        <v>1</v>
      </c>
      <c r="P3335" s="197" t="str">
        <f ca="1">IF(W3335=TRUE,   IF($Y$4&gt;96,"TOO MANY", VLOOKUP(B3335&amp;"_"&amp;C3335&amp;"_"&amp;E3335&amp;"_C",CALC!W:X,2,FALSE)),   "")</f>
        <v/>
      </c>
      <c r="Q3335" s="206"/>
      <c r="R3335" s="119" t="b">
        <f t="shared" ca="1" si="364"/>
        <v>0</v>
      </c>
      <c r="S3335" s="119" t="b">
        <f t="shared" ca="1" si="362"/>
        <v>0</v>
      </c>
      <c r="T3335" s="119" t="b">
        <f t="shared" ca="1" si="363"/>
        <v>0</v>
      </c>
      <c r="U3335" s="119" t="b">
        <f t="shared" ca="1" si="365"/>
        <v>0</v>
      </c>
      <c r="V3335" s="160" t="b">
        <f t="shared" ca="1" si="366"/>
        <v>0</v>
      </c>
      <c r="W3335" s="119" t="b">
        <f t="shared" ca="1" si="367"/>
        <v>0</v>
      </c>
      <c r="X3335" s="119" t="b">
        <f t="shared" ca="1" si="368"/>
        <v>0</v>
      </c>
    </row>
    <row r="3336" spans="2:24" x14ac:dyDescent="0.25">
      <c r="B3336" s="194" t="str">
        <f ca="1" xml:space="preserve"> IF(INDIRECT("FROM_NGS2_SampleSheet!A"&amp;ROW()-5,TRUE)="","",  INDIRECT(    "FROM_NGS2_SampleSheet!"   &amp;  CHAR(64 + MATCH(VLOOKUP(B$6,mapping!$A:$B,2,FALSE),FROM_NGS2_SampleSheet!$1:$1,0))   &amp;  ROW()-5,TRUE)    )</f>
        <v/>
      </c>
      <c r="C3336" s="195" t="str">
        <f ca="1" xml:space="preserve"> IF(INDIRECT("FROM_NGS2_SampleSheet!A"&amp;ROW()-5,TRUE)="","",  INDIRECT(    "FROM_NGS2_SampleSheet!"   &amp;  CHAR(64 + MATCH(VLOOKUP(C$6,mapping!$A:$B,2,FALSE),FROM_NGS2_SampleSheet!$1:$1,0))   &amp;  ROW()-5,TRUE)    )</f>
        <v/>
      </c>
      <c r="D3336" s="195" t="str">
        <f ca="1" xml:space="preserve"> IF(INDIRECT("FROM_NGS2_SampleSheet!A"&amp;ROW()-5,TRUE)="","",  INDIRECT(    "FROM_NGS2_SampleSheet!"   &amp;  CHAR(64 + MATCH(VLOOKUP(D$6,mapping!$A:$B,2,FALSE),FROM_NGS2_SampleSheet!$1:$1,0))   &amp;  ROW()-5,TRUE)    )</f>
        <v/>
      </c>
      <c r="E3336" s="195" t="str">
        <f ca="1" xml:space="preserve"> IF(INDIRECT("FROM_NGS2_SampleSheet!A"&amp;ROW()-5,TRUE)="","",  "e" &amp; INDIRECT(    "FROM_NGS2_SampleSheet!"   &amp;  CHAR(64 + MATCH(VLOOKUP(E$6,mapping!$A:$B,2,FALSE),FROM_NGS2_SampleSheet!$1:$1,0))   &amp;  ROW()-5,TRUE)    )</f>
        <v/>
      </c>
      <c r="F3336" s="195" t="str">
        <f ca="1" xml:space="preserve"> IF(INDIRECT("FROM_NGS2_SampleSheet!A"&amp;ROW()-5,TRUE)="","",  INDIRECT(    "FROM_NGS2_SampleSheet!"   &amp;  CHAR(64 + MATCH(VLOOKUP(F$6,mapping!$A:$B,2,FALSE),FROM_NGS2_SampleSheet!$1:$1,0))   &amp;  ROW()-5,TRUE)    )</f>
        <v/>
      </c>
      <c r="G3336" s="196" t="str">
        <f ca="1" xml:space="preserve"> IF(INDIRECT("FROM_NGS2_SampleSheet!A"&amp;ROW()-5,TRUE)="","",  INDIRECT(    "FROM_NGS2_SampleSheet!"   &amp;  CHAR(64 + MATCH(VLOOKUP(G$6,mapping!$A:$B,2,FALSE),FROM_NGS2_SampleSheet!$1:$1,0))   &amp;  ROW()-5,TRUE)    )</f>
        <v/>
      </c>
      <c r="H3336" s="195"/>
      <c r="I3336" s="213">
        <v>1</v>
      </c>
      <c r="J3336" s="197" t="str">
        <f ca="1">IF(U3336=TRUE,    IF($Y$4&gt;96,"TOO MANY",VLOOKUP(B3336&amp;"_"&amp;C3336&amp;"_"&amp;E3336&amp;"_A",CALC!W:X,2,FALSE)),   "")</f>
        <v/>
      </c>
      <c r="L3336" s="213">
        <v>1</v>
      </c>
      <c r="M3336" s="197" t="str">
        <f ca="1">IF(V3336=TRUE,     IF($Y$4&gt;96,"TOO MANY",VLOOKUP(B3336&amp;"_"&amp;C3336&amp;"_"&amp;E3336&amp;"_B",CALC!W:X,2,FALSE)),    "")</f>
        <v/>
      </c>
      <c r="N3336" s="206"/>
      <c r="O3336" s="213">
        <v>1</v>
      </c>
      <c r="P3336" s="197" t="str">
        <f ca="1">IF(W3336=TRUE,   IF($Y$4&gt;96,"TOO MANY", VLOOKUP(B3336&amp;"_"&amp;C3336&amp;"_"&amp;E3336&amp;"_C",CALC!W:X,2,FALSE)),   "")</f>
        <v/>
      </c>
      <c r="Q3336" s="206"/>
      <c r="R3336" s="119" t="b">
        <f t="shared" ca="1" si="364"/>
        <v>0</v>
      </c>
      <c r="S3336" s="119" t="b">
        <f t="shared" ref="S3336:S3399" ca="1" si="369">IF(AND(R3336=TRUE,$U$3=TRUE),TRUE)</f>
        <v>0</v>
      </c>
      <c r="T3336" s="119" t="b">
        <f t="shared" ref="T3336:T3399" ca="1" si="370">IF(AND(R3336=TRUE,$U$4=TRUE,$U$3=TRUE),TRUE)</f>
        <v>0</v>
      </c>
      <c r="U3336" s="119" t="b">
        <f t="shared" ca="1" si="365"/>
        <v>0</v>
      </c>
      <c r="V3336" s="160" t="b">
        <f t="shared" ca="1" si="366"/>
        <v>0</v>
      </c>
      <c r="W3336" s="119" t="b">
        <f t="shared" ca="1" si="367"/>
        <v>0</v>
      </c>
      <c r="X3336" s="119" t="b">
        <f t="shared" ca="1" si="368"/>
        <v>0</v>
      </c>
    </row>
    <row r="3337" spans="2:24" x14ac:dyDescent="0.25">
      <c r="B3337" s="194" t="str">
        <f ca="1" xml:space="preserve"> IF(INDIRECT("FROM_NGS2_SampleSheet!A"&amp;ROW()-5,TRUE)="","",  INDIRECT(    "FROM_NGS2_SampleSheet!"   &amp;  CHAR(64 + MATCH(VLOOKUP(B$6,mapping!$A:$B,2,FALSE),FROM_NGS2_SampleSheet!$1:$1,0))   &amp;  ROW()-5,TRUE)    )</f>
        <v/>
      </c>
      <c r="C3337" s="195" t="str">
        <f ca="1" xml:space="preserve"> IF(INDIRECT("FROM_NGS2_SampleSheet!A"&amp;ROW()-5,TRUE)="","",  INDIRECT(    "FROM_NGS2_SampleSheet!"   &amp;  CHAR(64 + MATCH(VLOOKUP(C$6,mapping!$A:$B,2,FALSE),FROM_NGS2_SampleSheet!$1:$1,0))   &amp;  ROW()-5,TRUE)    )</f>
        <v/>
      </c>
      <c r="D3337" s="195" t="str">
        <f ca="1" xml:space="preserve"> IF(INDIRECT("FROM_NGS2_SampleSheet!A"&amp;ROW()-5,TRUE)="","",  INDIRECT(    "FROM_NGS2_SampleSheet!"   &amp;  CHAR(64 + MATCH(VLOOKUP(D$6,mapping!$A:$B,2,FALSE),FROM_NGS2_SampleSheet!$1:$1,0))   &amp;  ROW()-5,TRUE)    )</f>
        <v/>
      </c>
      <c r="E3337" s="195" t="str">
        <f ca="1" xml:space="preserve"> IF(INDIRECT("FROM_NGS2_SampleSheet!A"&amp;ROW()-5,TRUE)="","",  "e" &amp; INDIRECT(    "FROM_NGS2_SampleSheet!"   &amp;  CHAR(64 + MATCH(VLOOKUP(E$6,mapping!$A:$B,2,FALSE),FROM_NGS2_SampleSheet!$1:$1,0))   &amp;  ROW()-5,TRUE)    )</f>
        <v/>
      </c>
      <c r="F3337" s="195" t="str">
        <f ca="1" xml:space="preserve"> IF(INDIRECT("FROM_NGS2_SampleSheet!A"&amp;ROW()-5,TRUE)="","",  INDIRECT(    "FROM_NGS2_SampleSheet!"   &amp;  CHAR(64 + MATCH(VLOOKUP(F$6,mapping!$A:$B,2,FALSE),FROM_NGS2_SampleSheet!$1:$1,0))   &amp;  ROW()-5,TRUE)    )</f>
        <v/>
      </c>
      <c r="G3337" s="196" t="str">
        <f ca="1" xml:space="preserve"> IF(INDIRECT("FROM_NGS2_SampleSheet!A"&amp;ROW()-5,TRUE)="","",  INDIRECT(    "FROM_NGS2_SampleSheet!"   &amp;  CHAR(64 + MATCH(VLOOKUP(G$6,mapping!$A:$B,2,FALSE),FROM_NGS2_SampleSheet!$1:$1,0))   &amp;  ROW()-5,TRUE)    )</f>
        <v/>
      </c>
      <c r="H3337" s="195"/>
      <c r="I3337" s="213">
        <v>1</v>
      </c>
      <c r="J3337" s="197" t="str">
        <f ca="1">IF(U3337=TRUE,    IF($Y$4&gt;96,"TOO MANY",VLOOKUP(B3337&amp;"_"&amp;C3337&amp;"_"&amp;E3337&amp;"_A",CALC!W:X,2,FALSE)),   "")</f>
        <v/>
      </c>
      <c r="L3337" s="213">
        <v>1</v>
      </c>
      <c r="M3337" s="197" t="str">
        <f ca="1">IF(V3337=TRUE,     IF($Y$4&gt;96,"TOO MANY",VLOOKUP(B3337&amp;"_"&amp;C3337&amp;"_"&amp;E3337&amp;"_B",CALC!W:X,2,FALSE)),    "")</f>
        <v/>
      </c>
      <c r="N3337" s="206"/>
      <c r="O3337" s="213">
        <v>1</v>
      </c>
      <c r="P3337" s="197" t="str">
        <f ca="1">IF(W3337=TRUE,   IF($Y$4&gt;96,"TOO MANY", VLOOKUP(B3337&amp;"_"&amp;C3337&amp;"_"&amp;E3337&amp;"_C",CALC!W:X,2,FALSE)),   "")</f>
        <v/>
      </c>
      <c r="Q3337" s="206"/>
      <c r="R3337" s="119" t="b">
        <f t="shared" ca="1" si="364"/>
        <v>0</v>
      </c>
      <c r="S3337" s="119" t="b">
        <f t="shared" ca="1" si="369"/>
        <v>0</v>
      </c>
      <c r="T3337" s="119" t="b">
        <f t="shared" ca="1" si="370"/>
        <v>0</v>
      </c>
      <c r="U3337" s="119" t="b">
        <f t="shared" ca="1" si="365"/>
        <v>0</v>
      </c>
      <c r="V3337" s="160" t="b">
        <f t="shared" ca="1" si="366"/>
        <v>0</v>
      </c>
      <c r="W3337" s="119" t="b">
        <f t="shared" ca="1" si="367"/>
        <v>0</v>
      </c>
      <c r="X3337" s="119" t="b">
        <f t="shared" ca="1" si="368"/>
        <v>0</v>
      </c>
    </row>
    <row r="3338" spans="2:24" x14ac:dyDescent="0.25">
      <c r="B3338" s="194" t="str">
        <f ca="1" xml:space="preserve"> IF(INDIRECT("FROM_NGS2_SampleSheet!A"&amp;ROW()-5,TRUE)="","",  INDIRECT(    "FROM_NGS2_SampleSheet!"   &amp;  CHAR(64 + MATCH(VLOOKUP(B$6,mapping!$A:$B,2,FALSE),FROM_NGS2_SampleSheet!$1:$1,0))   &amp;  ROW()-5,TRUE)    )</f>
        <v/>
      </c>
      <c r="C3338" s="195" t="str">
        <f ca="1" xml:space="preserve"> IF(INDIRECT("FROM_NGS2_SampleSheet!A"&amp;ROW()-5,TRUE)="","",  INDIRECT(    "FROM_NGS2_SampleSheet!"   &amp;  CHAR(64 + MATCH(VLOOKUP(C$6,mapping!$A:$B,2,FALSE),FROM_NGS2_SampleSheet!$1:$1,0))   &amp;  ROW()-5,TRUE)    )</f>
        <v/>
      </c>
      <c r="D3338" s="195" t="str">
        <f ca="1" xml:space="preserve"> IF(INDIRECT("FROM_NGS2_SampleSheet!A"&amp;ROW()-5,TRUE)="","",  INDIRECT(    "FROM_NGS2_SampleSheet!"   &amp;  CHAR(64 + MATCH(VLOOKUP(D$6,mapping!$A:$B,2,FALSE),FROM_NGS2_SampleSheet!$1:$1,0))   &amp;  ROW()-5,TRUE)    )</f>
        <v/>
      </c>
      <c r="E3338" s="195" t="str">
        <f ca="1" xml:space="preserve"> IF(INDIRECT("FROM_NGS2_SampleSheet!A"&amp;ROW()-5,TRUE)="","",  "e" &amp; INDIRECT(    "FROM_NGS2_SampleSheet!"   &amp;  CHAR(64 + MATCH(VLOOKUP(E$6,mapping!$A:$B,2,FALSE),FROM_NGS2_SampleSheet!$1:$1,0))   &amp;  ROW()-5,TRUE)    )</f>
        <v/>
      </c>
      <c r="F3338" s="195" t="str">
        <f ca="1" xml:space="preserve"> IF(INDIRECT("FROM_NGS2_SampleSheet!A"&amp;ROW()-5,TRUE)="","",  INDIRECT(    "FROM_NGS2_SampleSheet!"   &amp;  CHAR(64 + MATCH(VLOOKUP(F$6,mapping!$A:$B,2,FALSE),FROM_NGS2_SampleSheet!$1:$1,0))   &amp;  ROW()-5,TRUE)    )</f>
        <v/>
      </c>
      <c r="G3338" s="196" t="str">
        <f ca="1" xml:space="preserve"> IF(INDIRECT("FROM_NGS2_SampleSheet!A"&amp;ROW()-5,TRUE)="","",  INDIRECT(    "FROM_NGS2_SampleSheet!"   &amp;  CHAR(64 + MATCH(VLOOKUP(G$6,mapping!$A:$B,2,FALSE),FROM_NGS2_SampleSheet!$1:$1,0))   &amp;  ROW()-5,TRUE)    )</f>
        <v/>
      </c>
      <c r="H3338" s="195"/>
      <c r="I3338" s="213">
        <v>1</v>
      </c>
      <c r="J3338" s="197" t="str">
        <f ca="1">IF(U3338=TRUE,    IF($Y$4&gt;96,"TOO MANY",VLOOKUP(B3338&amp;"_"&amp;C3338&amp;"_"&amp;E3338&amp;"_A",CALC!W:X,2,FALSE)),   "")</f>
        <v/>
      </c>
      <c r="L3338" s="213">
        <v>1</v>
      </c>
      <c r="M3338" s="197" t="str">
        <f ca="1">IF(V3338=TRUE,     IF($Y$4&gt;96,"TOO MANY",VLOOKUP(B3338&amp;"_"&amp;C3338&amp;"_"&amp;E3338&amp;"_B",CALC!W:X,2,FALSE)),    "")</f>
        <v/>
      </c>
      <c r="N3338" s="206"/>
      <c r="O3338" s="213">
        <v>1</v>
      </c>
      <c r="P3338" s="197" t="str">
        <f ca="1">IF(W3338=TRUE,   IF($Y$4&gt;96,"TOO MANY", VLOOKUP(B3338&amp;"_"&amp;C3338&amp;"_"&amp;E3338&amp;"_C",CALC!W:X,2,FALSE)),   "")</f>
        <v/>
      </c>
      <c r="Q3338" s="206"/>
      <c r="R3338" s="119" t="b">
        <f t="shared" ca="1" si="364"/>
        <v>0</v>
      </c>
      <c r="S3338" s="119" t="b">
        <f t="shared" ca="1" si="369"/>
        <v>0</v>
      </c>
      <c r="T3338" s="119" t="b">
        <f t="shared" ca="1" si="370"/>
        <v>0</v>
      </c>
      <c r="U3338" s="119" t="b">
        <f t="shared" ca="1" si="365"/>
        <v>0</v>
      </c>
      <c r="V3338" s="160" t="b">
        <f t="shared" ca="1" si="366"/>
        <v>0</v>
      </c>
      <c r="W3338" s="119" t="b">
        <f t="shared" ca="1" si="367"/>
        <v>0</v>
      </c>
      <c r="X3338" s="119" t="b">
        <f t="shared" ca="1" si="368"/>
        <v>0</v>
      </c>
    </row>
    <row r="3339" spans="2:24" x14ac:dyDescent="0.25">
      <c r="B3339" s="194" t="str">
        <f ca="1" xml:space="preserve"> IF(INDIRECT("FROM_NGS2_SampleSheet!A"&amp;ROW()-5,TRUE)="","",  INDIRECT(    "FROM_NGS2_SampleSheet!"   &amp;  CHAR(64 + MATCH(VLOOKUP(B$6,mapping!$A:$B,2,FALSE),FROM_NGS2_SampleSheet!$1:$1,0))   &amp;  ROW()-5,TRUE)    )</f>
        <v/>
      </c>
      <c r="C3339" s="195" t="str">
        <f ca="1" xml:space="preserve"> IF(INDIRECT("FROM_NGS2_SampleSheet!A"&amp;ROW()-5,TRUE)="","",  INDIRECT(    "FROM_NGS2_SampleSheet!"   &amp;  CHAR(64 + MATCH(VLOOKUP(C$6,mapping!$A:$B,2,FALSE),FROM_NGS2_SampleSheet!$1:$1,0))   &amp;  ROW()-5,TRUE)    )</f>
        <v/>
      </c>
      <c r="D3339" s="195" t="str">
        <f ca="1" xml:space="preserve"> IF(INDIRECT("FROM_NGS2_SampleSheet!A"&amp;ROW()-5,TRUE)="","",  INDIRECT(    "FROM_NGS2_SampleSheet!"   &amp;  CHAR(64 + MATCH(VLOOKUP(D$6,mapping!$A:$B,2,FALSE),FROM_NGS2_SampleSheet!$1:$1,0))   &amp;  ROW()-5,TRUE)    )</f>
        <v/>
      </c>
      <c r="E3339" s="195" t="str">
        <f ca="1" xml:space="preserve"> IF(INDIRECT("FROM_NGS2_SampleSheet!A"&amp;ROW()-5,TRUE)="","",  "e" &amp; INDIRECT(    "FROM_NGS2_SampleSheet!"   &amp;  CHAR(64 + MATCH(VLOOKUP(E$6,mapping!$A:$B,2,FALSE),FROM_NGS2_SampleSheet!$1:$1,0))   &amp;  ROW()-5,TRUE)    )</f>
        <v/>
      </c>
      <c r="F3339" s="195" t="str">
        <f ca="1" xml:space="preserve"> IF(INDIRECT("FROM_NGS2_SampleSheet!A"&amp;ROW()-5,TRUE)="","",  INDIRECT(    "FROM_NGS2_SampleSheet!"   &amp;  CHAR(64 + MATCH(VLOOKUP(F$6,mapping!$A:$B,2,FALSE),FROM_NGS2_SampleSheet!$1:$1,0))   &amp;  ROW()-5,TRUE)    )</f>
        <v/>
      </c>
      <c r="G3339" s="196" t="str">
        <f ca="1" xml:space="preserve"> IF(INDIRECT("FROM_NGS2_SampleSheet!A"&amp;ROW()-5,TRUE)="","",  INDIRECT(    "FROM_NGS2_SampleSheet!"   &amp;  CHAR(64 + MATCH(VLOOKUP(G$6,mapping!$A:$B,2,FALSE),FROM_NGS2_SampleSheet!$1:$1,0))   &amp;  ROW()-5,TRUE)    )</f>
        <v/>
      </c>
      <c r="H3339" s="195"/>
      <c r="I3339" s="213">
        <v>1</v>
      </c>
      <c r="J3339" s="197" t="str">
        <f ca="1">IF(U3339=TRUE,    IF($Y$4&gt;96,"TOO MANY",VLOOKUP(B3339&amp;"_"&amp;C3339&amp;"_"&amp;E3339&amp;"_A",CALC!W:X,2,FALSE)),   "")</f>
        <v/>
      </c>
      <c r="L3339" s="213">
        <v>1</v>
      </c>
      <c r="M3339" s="197" t="str">
        <f ca="1">IF(V3339=TRUE,     IF($Y$4&gt;96,"TOO MANY",VLOOKUP(B3339&amp;"_"&amp;C3339&amp;"_"&amp;E3339&amp;"_B",CALC!W:X,2,FALSE)),    "")</f>
        <v/>
      </c>
      <c r="N3339" s="206"/>
      <c r="O3339" s="213">
        <v>1</v>
      </c>
      <c r="P3339" s="197" t="str">
        <f ca="1">IF(W3339=TRUE,   IF($Y$4&gt;96,"TOO MANY", VLOOKUP(B3339&amp;"_"&amp;C3339&amp;"_"&amp;E3339&amp;"_C",CALC!W:X,2,FALSE)),   "")</f>
        <v/>
      </c>
      <c r="Q3339" s="206"/>
      <c r="R3339" s="119" t="b">
        <f t="shared" ca="1" si="364"/>
        <v>0</v>
      </c>
      <c r="S3339" s="119" t="b">
        <f t="shared" ca="1" si="369"/>
        <v>0</v>
      </c>
      <c r="T3339" s="119" t="b">
        <f t="shared" ca="1" si="370"/>
        <v>0</v>
      </c>
      <c r="U3339" s="119" t="b">
        <f t="shared" ca="1" si="365"/>
        <v>0</v>
      </c>
      <c r="V3339" s="160" t="b">
        <f t="shared" ca="1" si="366"/>
        <v>0</v>
      </c>
      <c r="W3339" s="119" t="b">
        <f t="shared" ca="1" si="367"/>
        <v>0</v>
      </c>
      <c r="X3339" s="119" t="b">
        <f t="shared" ca="1" si="368"/>
        <v>0</v>
      </c>
    </row>
    <row r="3340" spans="2:24" x14ac:dyDescent="0.25">
      <c r="B3340" s="194" t="str">
        <f ca="1" xml:space="preserve"> IF(INDIRECT("FROM_NGS2_SampleSheet!A"&amp;ROW()-5,TRUE)="","",  INDIRECT(    "FROM_NGS2_SampleSheet!"   &amp;  CHAR(64 + MATCH(VLOOKUP(B$6,mapping!$A:$B,2,FALSE),FROM_NGS2_SampleSheet!$1:$1,0))   &amp;  ROW()-5,TRUE)    )</f>
        <v/>
      </c>
      <c r="C3340" s="195" t="str">
        <f ca="1" xml:space="preserve"> IF(INDIRECT("FROM_NGS2_SampleSheet!A"&amp;ROW()-5,TRUE)="","",  INDIRECT(    "FROM_NGS2_SampleSheet!"   &amp;  CHAR(64 + MATCH(VLOOKUP(C$6,mapping!$A:$B,2,FALSE),FROM_NGS2_SampleSheet!$1:$1,0))   &amp;  ROW()-5,TRUE)    )</f>
        <v/>
      </c>
      <c r="D3340" s="195" t="str">
        <f ca="1" xml:space="preserve"> IF(INDIRECT("FROM_NGS2_SampleSheet!A"&amp;ROW()-5,TRUE)="","",  INDIRECT(    "FROM_NGS2_SampleSheet!"   &amp;  CHAR(64 + MATCH(VLOOKUP(D$6,mapping!$A:$B,2,FALSE),FROM_NGS2_SampleSheet!$1:$1,0))   &amp;  ROW()-5,TRUE)    )</f>
        <v/>
      </c>
      <c r="E3340" s="195" t="str">
        <f ca="1" xml:space="preserve"> IF(INDIRECT("FROM_NGS2_SampleSheet!A"&amp;ROW()-5,TRUE)="","",  "e" &amp; INDIRECT(    "FROM_NGS2_SampleSheet!"   &amp;  CHAR(64 + MATCH(VLOOKUP(E$6,mapping!$A:$B,2,FALSE),FROM_NGS2_SampleSheet!$1:$1,0))   &amp;  ROW()-5,TRUE)    )</f>
        <v/>
      </c>
      <c r="F3340" s="195" t="str">
        <f ca="1" xml:space="preserve"> IF(INDIRECT("FROM_NGS2_SampleSheet!A"&amp;ROW()-5,TRUE)="","",  INDIRECT(    "FROM_NGS2_SampleSheet!"   &amp;  CHAR(64 + MATCH(VLOOKUP(F$6,mapping!$A:$B,2,FALSE),FROM_NGS2_SampleSheet!$1:$1,0))   &amp;  ROW()-5,TRUE)    )</f>
        <v/>
      </c>
      <c r="G3340" s="196" t="str">
        <f ca="1" xml:space="preserve"> IF(INDIRECT("FROM_NGS2_SampleSheet!A"&amp;ROW()-5,TRUE)="","",  INDIRECT(    "FROM_NGS2_SampleSheet!"   &amp;  CHAR(64 + MATCH(VLOOKUP(G$6,mapping!$A:$B,2,FALSE),FROM_NGS2_SampleSheet!$1:$1,0))   &amp;  ROW()-5,TRUE)    )</f>
        <v/>
      </c>
      <c r="H3340" s="195"/>
      <c r="I3340" s="213">
        <v>1</v>
      </c>
      <c r="J3340" s="197" t="str">
        <f ca="1">IF(U3340=TRUE,    IF($Y$4&gt;96,"TOO MANY",VLOOKUP(B3340&amp;"_"&amp;C3340&amp;"_"&amp;E3340&amp;"_A",CALC!W:X,2,FALSE)),   "")</f>
        <v/>
      </c>
      <c r="L3340" s="213">
        <v>1</v>
      </c>
      <c r="M3340" s="197" t="str">
        <f ca="1">IF(V3340=TRUE,     IF($Y$4&gt;96,"TOO MANY",VLOOKUP(B3340&amp;"_"&amp;C3340&amp;"_"&amp;E3340&amp;"_B",CALC!W:X,2,FALSE)),    "")</f>
        <v/>
      </c>
      <c r="N3340" s="206"/>
      <c r="O3340" s="213">
        <v>1</v>
      </c>
      <c r="P3340" s="197" t="str">
        <f ca="1">IF(W3340=TRUE,   IF($Y$4&gt;96,"TOO MANY", VLOOKUP(B3340&amp;"_"&amp;C3340&amp;"_"&amp;E3340&amp;"_C",CALC!W:X,2,FALSE)),   "")</f>
        <v/>
      </c>
      <c r="Q3340" s="206"/>
      <c r="R3340" s="119" t="b">
        <f t="shared" ca="1" si="364"/>
        <v>0</v>
      </c>
      <c r="S3340" s="119" t="b">
        <f t="shared" ca="1" si="369"/>
        <v>0</v>
      </c>
      <c r="T3340" s="119" t="b">
        <f t="shared" ca="1" si="370"/>
        <v>0</v>
      </c>
      <c r="U3340" s="119" t="b">
        <f t="shared" ca="1" si="365"/>
        <v>0</v>
      </c>
      <c r="V3340" s="160" t="b">
        <f t="shared" ca="1" si="366"/>
        <v>0</v>
      </c>
      <c r="W3340" s="119" t="b">
        <f t="shared" ca="1" si="367"/>
        <v>0</v>
      </c>
      <c r="X3340" s="119" t="b">
        <f t="shared" ca="1" si="368"/>
        <v>0</v>
      </c>
    </row>
    <row r="3341" spans="2:24" x14ac:dyDescent="0.25">
      <c r="B3341" s="194" t="str">
        <f ca="1" xml:space="preserve"> IF(INDIRECT("FROM_NGS2_SampleSheet!A"&amp;ROW()-5,TRUE)="","",  INDIRECT(    "FROM_NGS2_SampleSheet!"   &amp;  CHAR(64 + MATCH(VLOOKUP(B$6,mapping!$A:$B,2,FALSE),FROM_NGS2_SampleSheet!$1:$1,0))   &amp;  ROW()-5,TRUE)    )</f>
        <v/>
      </c>
      <c r="C3341" s="195" t="str">
        <f ca="1" xml:space="preserve"> IF(INDIRECT("FROM_NGS2_SampleSheet!A"&amp;ROW()-5,TRUE)="","",  INDIRECT(    "FROM_NGS2_SampleSheet!"   &amp;  CHAR(64 + MATCH(VLOOKUP(C$6,mapping!$A:$B,2,FALSE),FROM_NGS2_SampleSheet!$1:$1,0))   &amp;  ROW()-5,TRUE)    )</f>
        <v/>
      </c>
      <c r="D3341" s="195" t="str">
        <f ca="1" xml:space="preserve"> IF(INDIRECT("FROM_NGS2_SampleSheet!A"&amp;ROW()-5,TRUE)="","",  INDIRECT(    "FROM_NGS2_SampleSheet!"   &amp;  CHAR(64 + MATCH(VLOOKUP(D$6,mapping!$A:$B,2,FALSE),FROM_NGS2_SampleSheet!$1:$1,0))   &amp;  ROW()-5,TRUE)    )</f>
        <v/>
      </c>
      <c r="E3341" s="195" t="str">
        <f ca="1" xml:space="preserve"> IF(INDIRECT("FROM_NGS2_SampleSheet!A"&amp;ROW()-5,TRUE)="","",  "e" &amp; INDIRECT(    "FROM_NGS2_SampleSheet!"   &amp;  CHAR(64 + MATCH(VLOOKUP(E$6,mapping!$A:$B,2,FALSE),FROM_NGS2_SampleSheet!$1:$1,0))   &amp;  ROW()-5,TRUE)    )</f>
        <v/>
      </c>
      <c r="F3341" s="195" t="str">
        <f ca="1" xml:space="preserve"> IF(INDIRECT("FROM_NGS2_SampleSheet!A"&amp;ROW()-5,TRUE)="","",  INDIRECT(    "FROM_NGS2_SampleSheet!"   &amp;  CHAR(64 + MATCH(VLOOKUP(F$6,mapping!$A:$B,2,FALSE),FROM_NGS2_SampleSheet!$1:$1,0))   &amp;  ROW()-5,TRUE)    )</f>
        <v/>
      </c>
      <c r="G3341" s="196" t="str">
        <f ca="1" xml:space="preserve"> IF(INDIRECT("FROM_NGS2_SampleSheet!A"&amp;ROW()-5,TRUE)="","",  INDIRECT(    "FROM_NGS2_SampleSheet!"   &amp;  CHAR(64 + MATCH(VLOOKUP(G$6,mapping!$A:$B,2,FALSE),FROM_NGS2_SampleSheet!$1:$1,0))   &amp;  ROW()-5,TRUE)    )</f>
        <v/>
      </c>
      <c r="H3341" s="195"/>
      <c r="I3341" s="213">
        <v>1</v>
      </c>
      <c r="J3341" s="197" t="str">
        <f ca="1">IF(U3341=TRUE,    IF($Y$4&gt;96,"TOO MANY",VLOOKUP(B3341&amp;"_"&amp;C3341&amp;"_"&amp;E3341&amp;"_A",CALC!W:X,2,FALSE)),   "")</f>
        <v/>
      </c>
      <c r="L3341" s="213">
        <v>1</v>
      </c>
      <c r="M3341" s="197" t="str">
        <f ca="1">IF(V3341=TRUE,     IF($Y$4&gt;96,"TOO MANY",VLOOKUP(B3341&amp;"_"&amp;C3341&amp;"_"&amp;E3341&amp;"_B",CALC!W:X,2,FALSE)),    "")</f>
        <v/>
      </c>
      <c r="N3341" s="206"/>
      <c r="O3341" s="213">
        <v>1</v>
      </c>
      <c r="P3341" s="197" t="str">
        <f ca="1">IF(W3341=TRUE,   IF($Y$4&gt;96,"TOO MANY", VLOOKUP(B3341&amp;"_"&amp;C3341&amp;"_"&amp;E3341&amp;"_C",CALC!W:X,2,FALSE)),   "")</f>
        <v/>
      </c>
      <c r="Q3341" s="206"/>
      <c r="R3341" s="119" t="b">
        <f t="shared" ca="1" si="364"/>
        <v>0</v>
      </c>
      <c r="S3341" s="119" t="b">
        <f t="shared" ca="1" si="369"/>
        <v>0</v>
      </c>
      <c r="T3341" s="119" t="b">
        <f t="shared" ca="1" si="370"/>
        <v>0</v>
      </c>
      <c r="U3341" s="119" t="b">
        <f t="shared" ca="1" si="365"/>
        <v>0</v>
      </c>
      <c r="V3341" s="160" t="b">
        <f t="shared" ca="1" si="366"/>
        <v>0</v>
      </c>
      <c r="W3341" s="119" t="b">
        <f t="shared" ca="1" si="367"/>
        <v>0</v>
      </c>
      <c r="X3341" s="119" t="b">
        <f t="shared" ca="1" si="368"/>
        <v>0</v>
      </c>
    </row>
    <row r="3342" spans="2:24" x14ac:dyDescent="0.25">
      <c r="B3342" s="194" t="str">
        <f ca="1" xml:space="preserve"> IF(INDIRECT("FROM_NGS2_SampleSheet!A"&amp;ROW()-5,TRUE)="","",  INDIRECT(    "FROM_NGS2_SampleSheet!"   &amp;  CHAR(64 + MATCH(VLOOKUP(B$6,mapping!$A:$B,2,FALSE),FROM_NGS2_SampleSheet!$1:$1,0))   &amp;  ROW()-5,TRUE)    )</f>
        <v/>
      </c>
      <c r="C3342" s="195" t="str">
        <f ca="1" xml:space="preserve"> IF(INDIRECT("FROM_NGS2_SampleSheet!A"&amp;ROW()-5,TRUE)="","",  INDIRECT(    "FROM_NGS2_SampleSheet!"   &amp;  CHAR(64 + MATCH(VLOOKUP(C$6,mapping!$A:$B,2,FALSE),FROM_NGS2_SampleSheet!$1:$1,0))   &amp;  ROW()-5,TRUE)    )</f>
        <v/>
      </c>
      <c r="D3342" s="195" t="str">
        <f ca="1" xml:space="preserve"> IF(INDIRECT("FROM_NGS2_SampleSheet!A"&amp;ROW()-5,TRUE)="","",  INDIRECT(    "FROM_NGS2_SampleSheet!"   &amp;  CHAR(64 + MATCH(VLOOKUP(D$6,mapping!$A:$B,2,FALSE),FROM_NGS2_SampleSheet!$1:$1,0))   &amp;  ROW()-5,TRUE)    )</f>
        <v/>
      </c>
      <c r="E3342" s="195" t="str">
        <f ca="1" xml:space="preserve"> IF(INDIRECT("FROM_NGS2_SampleSheet!A"&amp;ROW()-5,TRUE)="","",  "e" &amp; INDIRECT(    "FROM_NGS2_SampleSheet!"   &amp;  CHAR(64 + MATCH(VLOOKUP(E$6,mapping!$A:$B,2,FALSE),FROM_NGS2_SampleSheet!$1:$1,0))   &amp;  ROW()-5,TRUE)    )</f>
        <v/>
      </c>
      <c r="F3342" s="195" t="str">
        <f ca="1" xml:space="preserve"> IF(INDIRECT("FROM_NGS2_SampleSheet!A"&amp;ROW()-5,TRUE)="","",  INDIRECT(    "FROM_NGS2_SampleSheet!"   &amp;  CHAR(64 + MATCH(VLOOKUP(F$6,mapping!$A:$B,2,FALSE),FROM_NGS2_SampleSheet!$1:$1,0))   &amp;  ROW()-5,TRUE)    )</f>
        <v/>
      </c>
      <c r="G3342" s="196" t="str">
        <f ca="1" xml:space="preserve"> IF(INDIRECT("FROM_NGS2_SampleSheet!A"&amp;ROW()-5,TRUE)="","",  INDIRECT(    "FROM_NGS2_SampleSheet!"   &amp;  CHAR(64 + MATCH(VLOOKUP(G$6,mapping!$A:$B,2,FALSE),FROM_NGS2_SampleSheet!$1:$1,0))   &amp;  ROW()-5,TRUE)    )</f>
        <v/>
      </c>
      <c r="H3342" s="195"/>
      <c r="I3342" s="213">
        <v>1</v>
      </c>
      <c r="J3342" s="197" t="str">
        <f ca="1">IF(U3342=TRUE,    IF($Y$4&gt;96,"TOO MANY",VLOOKUP(B3342&amp;"_"&amp;C3342&amp;"_"&amp;E3342&amp;"_A",CALC!W:X,2,FALSE)),   "")</f>
        <v/>
      </c>
      <c r="L3342" s="213">
        <v>1</v>
      </c>
      <c r="M3342" s="197" t="str">
        <f ca="1">IF(V3342=TRUE,     IF($Y$4&gt;96,"TOO MANY",VLOOKUP(B3342&amp;"_"&amp;C3342&amp;"_"&amp;E3342&amp;"_B",CALC!W:X,2,FALSE)),    "")</f>
        <v/>
      </c>
      <c r="N3342" s="206"/>
      <c r="O3342" s="213">
        <v>1</v>
      </c>
      <c r="P3342" s="197" t="str">
        <f ca="1">IF(W3342=TRUE,   IF($Y$4&gt;96,"TOO MANY", VLOOKUP(B3342&amp;"_"&amp;C3342&amp;"_"&amp;E3342&amp;"_C",CALC!W:X,2,FALSE)),   "")</f>
        <v/>
      </c>
      <c r="Q3342" s="206"/>
      <c r="R3342" s="119" t="b">
        <f t="shared" ca="1" si="364"/>
        <v>0</v>
      </c>
      <c r="S3342" s="119" t="b">
        <f t="shared" ca="1" si="369"/>
        <v>0</v>
      </c>
      <c r="T3342" s="119" t="b">
        <f t="shared" ca="1" si="370"/>
        <v>0</v>
      </c>
      <c r="U3342" s="119" t="b">
        <f t="shared" ca="1" si="365"/>
        <v>0</v>
      </c>
      <c r="V3342" s="160" t="b">
        <f t="shared" ca="1" si="366"/>
        <v>0</v>
      </c>
      <c r="W3342" s="119" t="b">
        <f t="shared" ca="1" si="367"/>
        <v>0</v>
      </c>
      <c r="X3342" s="119" t="b">
        <f t="shared" ca="1" si="368"/>
        <v>0</v>
      </c>
    </row>
    <row r="3343" spans="2:24" x14ac:dyDescent="0.25">
      <c r="B3343" s="194" t="str">
        <f ca="1" xml:space="preserve"> IF(INDIRECT("FROM_NGS2_SampleSheet!A"&amp;ROW()-5,TRUE)="","",  INDIRECT(    "FROM_NGS2_SampleSheet!"   &amp;  CHAR(64 + MATCH(VLOOKUP(B$6,mapping!$A:$B,2,FALSE),FROM_NGS2_SampleSheet!$1:$1,0))   &amp;  ROW()-5,TRUE)    )</f>
        <v/>
      </c>
      <c r="C3343" s="195" t="str">
        <f ca="1" xml:space="preserve"> IF(INDIRECT("FROM_NGS2_SampleSheet!A"&amp;ROW()-5,TRUE)="","",  INDIRECT(    "FROM_NGS2_SampleSheet!"   &amp;  CHAR(64 + MATCH(VLOOKUP(C$6,mapping!$A:$B,2,FALSE),FROM_NGS2_SampleSheet!$1:$1,0))   &amp;  ROW()-5,TRUE)    )</f>
        <v/>
      </c>
      <c r="D3343" s="195" t="str">
        <f ca="1" xml:space="preserve"> IF(INDIRECT("FROM_NGS2_SampleSheet!A"&amp;ROW()-5,TRUE)="","",  INDIRECT(    "FROM_NGS2_SampleSheet!"   &amp;  CHAR(64 + MATCH(VLOOKUP(D$6,mapping!$A:$B,2,FALSE),FROM_NGS2_SampleSheet!$1:$1,0))   &amp;  ROW()-5,TRUE)    )</f>
        <v/>
      </c>
      <c r="E3343" s="195" t="str">
        <f ca="1" xml:space="preserve"> IF(INDIRECT("FROM_NGS2_SampleSheet!A"&amp;ROW()-5,TRUE)="","",  "e" &amp; INDIRECT(    "FROM_NGS2_SampleSheet!"   &amp;  CHAR(64 + MATCH(VLOOKUP(E$6,mapping!$A:$B,2,FALSE),FROM_NGS2_SampleSheet!$1:$1,0))   &amp;  ROW()-5,TRUE)    )</f>
        <v/>
      </c>
      <c r="F3343" s="195" t="str">
        <f ca="1" xml:space="preserve"> IF(INDIRECT("FROM_NGS2_SampleSheet!A"&amp;ROW()-5,TRUE)="","",  INDIRECT(    "FROM_NGS2_SampleSheet!"   &amp;  CHAR(64 + MATCH(VLOOKUP(F$6,mapping!$A:$B,2,FALSE),FROM_NGS2_SampleSheet!$1:$1,0))   &amp;  ROW()-5,TRUE)    )</f>
        <v/>
      </c>
      <c r="G3343" s="196" t="str">
        <f ca="1" xml:space="preserve"> IF(INDIRECT("FROM_NGS2_SampleSheet!A"&amp;ROW()-5,TRUE)="","",  INDIRECT(    "FROM_NGS2_SampleSheet!"   &amp;  CHAR(64 + MATCH(VLOOKUP(G$6,mapping!$A:$B,2,FALSE),FROM_NGS2_SampleSheet!$1:$1,0))   &amp;  ROW()-5,TRUE)    )</f>
        <v/>
      </c>
      <c r="H3343" s="195"/>
      <c r="I3343" s="213">
        <v>1</v>
      </c>
      <c r="J3343" s="197" t="str">
        <f ca="1">IF(U3343=TRUE,    IF($Y$4&gt;96,"TOO MANY",VLOOKUP(B3343&amp;"_"&amp;C3343&amp;"_"&amp;E3343&amp;"_A",CALC!W:X,2,FALSE)),   "")</f>
        <v/>
      </c>
      <c r="L3343" s="213">
        <v>1</v>
      </c>
      <c r="M3343" s="197" t="str">
        <f ca="1">IF(V3343=TRUE,     IF($Y$4&gt;96,"TOO MANY",VLOOKUP(B3343&amp;"_"&amp;C3343&amp;"_"&amp;E3343&amp;"_B",CALC!W:X,2,FALSE)),    "")</f>
        <v/>
      </c>
      <c r="N3343" s="206"/>
      <c r="O3343" s="213">
        <v>1</v>
      </c>
      <c r="P3343" s="197" t="str">
        <f ca="1">IF(W3343=TRUE,   IF($Y$4&gt;96,"TOO MANY", VLOOKUP(B3343&amp;"_"&amp;C3343&amp;"_"&amp;E3343&amp;"_C",CALC!W:X,2,FALSE)),   "")</f>
        <v/>
      </c>
      <c r="Q3343" s="206"/>
      <c r="R3343" s="119" t="b">
        <f t="shared" ca="1" si="364"/>
        <v>0</v>
      </c>
      <c r="S3343" s="119" t="b">
        <f t="shared" ca="1" si="369"/>
        <v>0</v>
      </c>
      <c r="T3343" s="119" t="b">
        <f t="shared" ca="1" si="370"/>
        <v>0</v>
      </c>
      <c r="U3343" s="119" t="b">
        <f t="shared" ca="1" si="365"/>
        <v>0</v>
      </c>
      <c r="V3343" s="160" t="b">
        <f t="shared" ca="1" si="366"/>
        <v>0</v>
      </c>
      <c r="W3343" s="119" t="b">
        <f t="shared" ca="1" si="367"/>
        <v>0</v>
      </c>
      <c r="X3343" s="119" t="b">
        <f t="shared" ca="1" si="368"/>
        <v>0</v>
      </c>
    </row>
    <row r="3344" spans="2:24" x14ac:dyDescent="0.25">
      <c r="B3344" s="194" t="str">
        <f ca="1" xml:space="preserve"> IF(INDIRECT("FROM_NGS2_SampleSheet!A"&amp;ROW()-5,TRUE)="","",  INDIRECT(    "FROM_NGS2_SampleSheet!"   &amp;  CHAR(64 + MATCH(VLOOKUP(B$6,mapping!$A:$B,2,FALSE),FROM_NGS2_SampleSheet!$1:$1,0))   &amp;  ROW()-5,TRUE)    )</f>
        <v/>
      </c>
      <c r="C3344" s="195" t="str">
        <f ca="1" xml:space="preserve"> IF(INDIRECT("FROM_NGS2_SampleSheet!A"&amp;ROW()-5,TRUE)="","",  INDIRECT(    "FROM_NGS2_SampleSheet!"   &amp;  CHAR(64 + MATCH(VLOOKUP(C$6,mapping!$A:$B,2,FALSE),FROM_NGS2_SampleSheet!$1:$1,0))   &amp;  ROW()-5,TRUE)    )</f>
        <v/>
      </c>
      <c r="D3344" s="195" t="str">
        <f ca="1" xml:space="preserve"> IF(INDIRECT("FROM_NGS2_SampleSheet!A"&amp;ROW()-5,TRUE)="","",  INDIRECT(    "FROM_NGS2_SampleSheet!"   &amp;  CHAR(64 + MATCH(VLOOKUP(D$6,mapping!$A:$B,2,FALSE),FROM_NGS2_SampleSheet!$1:$1,0))   &amp;  ROW()-5,TRUE)    )</f>
        <v/>
      </c>
      <c r="E3344" s="195" t="str">
        <f ca="1" xml:space="preserve"> IF(INDIRECT("FROM_NGS2_SampleSheet!A"&amp;ROW()-5,TRUE)="","",  "e" &amp; INDIRECT(    "FROM_NGS2_SampleSheet!"   &amp;  CHAR(64 + MATCH(VLOOKUP(E$6,mapping!$A:$B,2,FALSE),FROM_NGS2_SampleSheet!$1:$1,0))   &amp;  ROW()-5,TRUE)    )</f>
        <v/>
      </c>
      <c r="F3344" s="195" t="str">
        <f ca="1" xml:space="preserve"> IF(INDIRECT("FROM_NGS2_SampleSheet!A"&amp;ROW()-5,TRUE)="","",  INDIRECT(    "FROM_NGS2_SampleSheet!"   &amp;  CHAR(64 + MATCH(VLOOKUP(F$6,mapping!$A:$B,2,FALSE),FROM_NGS2_SampleSheet!$1:$1,0))   &amp;  ROW()-5,TRUE)    )</f>
        <v/>
      </c>
      <c r="G3344" s="196" t="str">
        <f ca="1" xml:space="preserve"> IF(INDIRECT("FROM_NGS2_SampleSheet!A"&amp;ROW()-5,TRUE)="","",  INDIRECT(    "FROM_NGS2_SampleSheet!"   &amp;  CHAR(64 + MATCH(VLOOKUP(G$6,mapping!$A:$B,2,FALSE),FROM_NGS2_SampleSheet!$1:$1,0))   &amp;  ROW()-5,TRUE)    )</f>
        <v/>
      </c>
      <c r="H3344" s="195"/>
      <c r="I3344" s="213">
        <v>1</v>
      </c>
      <c r="J3344" s="197" t="str">
        <f ca="1">IF(U3344=TRUE,    IF($Y$4&gt;96,"TOO MANY",VLOOKUP(B3344&amp;"_"&amp;C3344&amp;"_"&amp;E3344&amp;"_A",CALC!W:X,2,FALSE)),   "")</f>
        <v/>
      </c>
      <c r="L3344" s="213">
        <v>1</v>
      </c>
      <c r="M3344" s="197" t="str">
        <f ca="1">IF(V3344=TRUE,     IF($Y$4&gt;96,"TOO MANY",VLOOKUP(B3344&amp;"_"&amp;C3344&amp;"_"&amp;E3344&amp;"_B",CALC!W:X,2,FALSE)),    "")</f>
        <v/>
      </c>
      <c r="N3344" s="206"/>
      <c r="O3344" s="213">
        <v>1</v>
      </c>
      <c r="P3344" s="197" t="str">
        <f ca="1">IF(W3344=TRUE,   IF($Y$4&gt;96,"TOO MANY", VLOOKUP(B3344&amp;"_"&amp;C3344&amp;"_"&amp;E3344&amp;"_C",CALC!W:X,2,FALSE)),   "")</f>
        <v/>
      </c>
      <c r="Q3344" s="206"/>
      <c r="R3344" s="119" t="b">
        <f t="shared" ca="1" si="364"/>
        <v>0</v>
      </c>
      <c r="S3344" s="119" t="b">
        <f t="shared" ca="1" si="369"/>
        <v>0</v>
      </c>
      <c r="T3344" s="119" t="b">
        <f t="shared" ca="1" si="370"/>
        <v>0</v>
      </c>
      <c r="U3344" s="119" t="b">
        <f t="shared" ca="1" si="365"/>
        <v>0</v>
      </c>
      <c r="V3344" s="160" t="b">
        <f t="shared" ca="1" si="366"/>
        <v>0</v>
      </c>
      <c r="W3344" s="119" t="b">
        <f t="shared" ca="1" si="367"/>
        <v>0</v>
      </c>
      <c r="X3344" s="119" t="b">
        <f t="shared" ca="1" si="368"/>
        <v>0</v>
      </c>
    </row>
    <row r="3345" spans="2:24" x14ac:dyDescent="0.25">
      <c r="B3345" s="194" t="str">
        <f ca="1" xml:space="preserve"> IF(INDIRECT("FROM_NGS2_SampleSheet!A"&amp;ROW()-5,TRUE)="","",  INDIRECT(    "FROM_NGS2_SampleSheet!"   &amp;  CHAR(64 + MATCH(VLOOKUP(B$6,mapping!$A:$B,2,FALSE),FROM_NGS2_SampleSheet!$1:$1,0))   &amp;  ROW()-5,TRUE)    )</f>
        <v/>
      </c>
      <c r="C3345" s="195" t="str">
        <f ca="1" xml:space="preserve"> IF(INDIRECT("FROM_NGS2_SampleSheet!A"&amp;ROW()-5,TRUE)="","",  INDIRECT(    "FROM_NGS2_SampleSheet!"   &amp;  CHAR(64 + MATCH(VLOOKUP(C$6,mapping!$A:$B,2,FALSE),FROM_NGS2_SampleSheet!$1:$1,0))   &amp;  ROW()-5,TRUE)    )</f>
        <v/>
      </c>
      <c r="D3345" s="195" t="str">
        <f ca="1" xml:space="preserve"> IF(INDIRECT("FROM_NGS2_SampleSheet!A"&amp;ROW()-5,TRUE)="","",  INDIRECT(    "FROM_NGS2_SampleSheet!"   &amp;  CHAR(64 + MATCH(VLOOKUP(D$6,mapping!$A:$B,2,FALSE),FROM_NGS2_SampleSheet!$1:$1,0))   &amp;  ROW()-5,TRUE)    )</f>
        <v/>
      </c>
      <c r="E3345" s="195" t="str">
        <f ca="1" xml:space="preserve"> IF(INDIRECT("FROM_NGS2_SampleSheet!A"&amp;ROW()-5,TRUE)="","",  "e" &amp; INDIRECT(    "FROM_NGS2_SampleSheet!"   &amp;  CHAR(64 + MATCH(VLOOKUP(E$6,mapping!$A:$B,2,FALSE),FROM_NGS2_SampleSheet!$1:$1,0))   &amp;  ROW()-5,TRUE)    )</f>
        <v/>
      </c>
      <c r="F3345" s="195" t="str">
        <f ca="1" xml:space="preserve"> IF(INDIRECT("FROM_NGS2_SampleSheet!A"&amp;ROW()-5,TRUE)="","",  INDIRECT(    "FROM_NGS2_SampleSheet!"   &amp;  CHAR(64 + MATCH(VLOOKUP(F$6,mapping!$A:$B,2,FALSE),FROM_NGS2_SampleSheet!$1:$1,0))   &amp;  ROW()-5,TRUE)    )</f>
        <v/>
      </c>
      <c r="G3345" s="196" t="str">
        <f ca="1" xml:space="preserve"> IF(INDIRECT("FROM_NGS2_SampleSheet!A"&amp;ROW()-5,TRUE)="","",  INDIRECT(    "FROM_NGS2_SampleSheet!"   &amp;  CHAR(64 + MATCH(VLOOKUP(G$6,mapping!$A:$B,2,FALSE),FROM_NGS2_SampleSheet!$1:$1,0))   &amp;  ROW()-5,TRUE)    )</f>
        <v/>
      </c>
      <c r="H3345" s="195"/>
      <c r="I3345" s="213">
        <v>1</v>
      </c>
      <c r="J3345" s="197" t="str">
        <f ca="1">IF(U3345=TRUE,    IF($Y$4&gt;96,"TOO MANY",VLOOKUP(B3345&amp;"_"&amp;C3345&amp;"_"&amp;E3345&amp;"_A",CALC!W:X,2,FALSE)),   "")</f>
        <v/>
      </c>
      <c r="L3345" s="213">
        <v>1</v>
      </c>
      <c r="M3345" s="197" t="str">
        <f ca="1">IF(V3345=TRUE,     IF($Y$4&gt;96,"TOO MANY",VLOOKUP(B3345&amp;"_"&amp;C3345&amp;"_"&amp;E3345&amp;"_B",CALC!W:X,2,FALSE)),    "")</f>
        <v/>
      </c>
      <c r="N3345" s="206"/>
      <c r="O3345" s="213">
        <v>1</v>
      </c>
      <c r="P3345" s="197" t="str">
        <f ca="1">IF(W3345=TRUE,   IF($Y$4&gt;96,"TOO MANY", VLOOKUP(B3345&amp;"_"&amp;C3345&amp;"_"&amp;E3345&amp;"_C",CALC!W:X,2,FALSE)),   "")</f>
        <v/>
      </c>
      <c r="Q3345" s="206"/>
      <c r="R3345" s="119" t="b">
        <f t="shared" ca="1" si="364"/>
        <v>0</v>
      </c>
      <c r="S3345" s="119" t="b">
        <f t="shared" ca="1" si="369"/>
        <v>0</v>
      </c>
      <c r="T3345" s="119" t="b">
        <f t="shared" ca="1" si="370"/>
        <v>0</v>
      </c>
      <c r="U3345" s="119" t="b">
        <f t="shared" ca="1" si="365"/>
        <v>0</v>
      </c>
      <c r="V3345" s="160" t="b">
        <f t="shared" ca="1" si="366"/>
        <v>0</v>
      </c>
      <c r="W3345" s="119" t="b">
        <f t="shared" ca="1" si="367"/>
        <v>0</v>
      </c>
      <c r="X3345" s="119" t="b">
        <f t="shared" ca="1" si="368"/>
        <v>0</v>
      </c>
    </row>
    <row r="3346" spans="2:24" x14ac:dyDescent="0.25">
      <c r="B3346" s="194" t="str">
        <f ca="1" xml:space="preserve"> IF(INDIRECT("FROM_NGS2_SampleSheet!A"&amp;ROW()-5,TRUE)="","",  INDIRECT(    "FROM_NGS2_SampleSheet!"   &amp;  CHAR(64 + MATCH(VLOOKUP(B$6,mapping!$A:$B,2,FALSE),FROM_NGS2_SampleSheet!$1:$1,0))   &amp;  ROW()-5,TRUE)    )</f>
        <v/>
      </c>
      <c r="C3346" s="195" t="str">
        <f ca="1" xml:space="preserve"> IF(INDIRECT("FROM_NGS2_SampleSheet!A"&amp;ROW()-5,TRUE)="","",  INDIRECT(    "FROM_NGS2_SampleSheet!"   &amp;  CHAR(64 + MATCH(VLOOKUP(C$6,mapping!$A:$B,2,FALSE),FROM_NGS2_SampleSheet!$1:$1,0))   &amp;  ROW()-5,TRUE)    )</f>
        <v/>
      </c>
      <c r="D3346" s="195" t="str">
        <f ca="1" xml:space="preserve"> IF(INDIRECT("FROM_NGS2_SampleSheet!A"&amp;ROW()-5,TRUE)="","",  INDIRECT(    "FROM_NGS2_SampleSheet!"   &amp;  CHAR(64 + MATCH(VLOOKUP(D$6,mapping!$A:$B,2,FALSE),FROM_NGS2_SampleSheet!$1:$1,0))   &amp;  ROW()-5,TRUE)    )</f>
        <v/>
      </c>
      <c r="E3346" s="195" t="str">
        <f ca="1" xml:space="preserve"> IF(INDIRECT("FROM_NGS2_SampleSheet!A"&amp;ROW()-5,TRUE)="","",  "e" &amp; INDIRECT(    "FROM_NGS2_SampleSheet!"   &amp;  CHAR(64 + MATCH(VLOOKUP(E$6,mapping!$A:$B,2,FALSE),FROM_NGS2_SampleSheet!$1:$1,0))   &amp;  ROW()-5,TRUE)    )</f>
        <v/>
      </c>
      <c r="F3346" s="195" t="str">
        <f ca="1" xml:space="preserve"> IF(INDIRECT("FROM_NGS2_SampleSheet!A"&amp;ROW()-5,TRUE)="","",  INDIRECT(    "FROM_NGS2_SampleSheet!"   &amp;  CHAR(64 + MATCH(VLOOKUP(F$6,mapping!$A:$B,2,FALSE),FROM_NGS2_SampleSheet!$1:$1,0))   &amp;  ROW()-5,TRUE)    )</f>
        <v/>
      </c>
      <c r="G3346" s="196" t="str">
        <f ca="1" xml:space="preserve"> IF(INDIRECT("FROM_NGS2_SampleSheet!A"&amp;ROW()-5,TRUE)="","",  INDIRECT(    "FROM_NGS2_SampleSheet!"   &amp;  CHAR(64 + MATCH(VLOOKUP(G$6,mapping!$A:$B,2,FALSE),FROM_NGS2_SampleSheet!$1:$1,0))   &amp;  ROW()-5,TRUE)    )</f>
        <v/>
      </c>
      <c r="H3346" s="195"/>
      <c r="I3346" s="213">
        <v>1</v>
      </c>
      <c r="J3346" s="197" t="str">
        <f ca="1">IF(U3346=TRUE,    IF($Y$4&gt;96,"TOO MANY",VLOOKUP(B3346&amp;"_"&amp;C3346&amp;"_"&amp;E3346&amp;"_A",CALC!W:X,2,FALSE)),   "")</f>
        <v/>
      </c>
      <c r="L3346" s="213">
        <v>1</v>
      </c>
      <c r="M3346" s="197" t="str">
        <f ca="1">IF(V3346=TRUE,     IF($Y$4&gt;96,"TOO MANY",VLOOKUP(B3346&amp;"_"&amp;C3346&amp;"_"&amp;E3346&amp;"_B",CALC!W:X,2,FALSE)),    "")</f>
        <v/>
      </c>
      <c r="N3346" s="206"/>
      <c r="O3346" s="213">
        <v>1</v>
      </c>
      <c r="P3346" s="197" t="str">
        <f ca="1">IF(W3346=TRUE,   IF($Y$4&gt;96,"TOO MANY", VLOOKUP(B3346&amp;"_"&amp;C3346&amp;"_"&amp;E3346&amp;"_C",CALC!W:X,2,FALSE)),   "")</f>
        <v/>
      </c>
      <c r="Q3346" s="206"/>
      <c r="R3346" s="119" t="b">
        <f t="shared" ca="1" si="364"/>
        <v>0</v>
      </c>
      <c r="S3346" s="119" t="b">
        <f t="shared" ca="1" si="369"/>
        <v>0</v>
      </c>
      <c r="T3346" s="119" t="b">
        <f t="shared" ca="1" si="370"/>
        <v>0</v>
      </c>
      <c r="U3346" s="119" t="b">
        <f t="shared" ca="1" si="365"/>
        <v>0</v>
      </c>
      <c r="V3346" s="160" t="b">
        <f t="shared" ca="1" si="366"/>
        <v>0</v>
      </c>
      <c r="W3346" s="119" t="b">
        <f t="shared" ca="1" si="367"/>
        <v>0</v>
      </c>
      <c r="X3346" s="119" t="b">
        <f t="shared" ca="1" si="368"/>
        <v>0</v>
      </c>
    </row>
    <row r="3347" spans="2:24" x14ac:dyDescent="0.25">
      <c r="B3347" s="194" t="str">
        <f ca="1" xml:space="preserve"> IF(INDIRECT("FROM_NGS2_SampleSheet!A"&amp;ROW()-5,TRUE)="","",  INDIRECT(    "FROM_NGS2_SampleSheet!"   &amp;  CHAR(64 + MATCH(VLOOKUP(B$6,mapping!$A:$B,2,FALSE),FROM_NGS2_SampleSheet!$1:$1,0))   &amp;  ROW()-5,TRUE)    )</f>
        <v/>
      </c>
      <c r="C3347" s="195" t="str">
        <f ca="1" xml:space="preserve"> IF(INDIRECT("FROM_NGS2_SampleSheet!A"&amp;ROW()-5,TRUE)="","",  INDIRECT(    "FROM_NGS2_SampleSheet!"   &amp;  CHAR(64 + MATCH(VLOOKUP(C$6,mapping!$A:$B,2,FALSE),FROM_NGS2_SampleSheet!$1:$1,0))   &amp;  ROW()-5,TRUE)    )</f>
        <v/>
      </c>
      <c r="D3347" s="195" t="str">
        <f ca="1" xml:space="preserve"> IF(INDIRECT("FROM_NGS2_SampleSheet!A"&amp;ROW()-5,TRUE)="","",  INDIRECT(    "FROM_NGS2_SampleSheet!"   &amp;  CHAR(64 + MATCH(VLOOKUP(D$6,mapping!$A:$B,2,FALSE),FROM_NGS2_SampleSheet!$1:$1,0))   &amp;  ROW()-5,TRUE)    )</f>
        <v/>
      </c>
      <c r="E3347" s="195" t="str">
        <f ca="1" xml:space="preserve"> IF(INDIRECT("FROM_NGS2_SampleSheet!A"&amp;ROW()-5,TRUE)="","",  "e" &amp; INDIRECT(    "FROM_NGS2_SampleSheet!"   &amp;  CHAR(64 + MATCH(VLOOKUP(E$6,mapping!$A:$B,2,FALSE),FROM_NGS2_SampleSheet!$1:$1,0))   &amp;  ROW()-5,TRUE)    )</f>
        <v/>
      </c>
      <c r="F3347" s="195" t="str">
        <f ca="1" xml:space="preserve"> IF(INDIRECT("FROM_NGS2_SampleSheet!A"&amp;ROW()-5,TRUE)="","",  INDIRECT(    "FROM_NGS2_SampleSheet!"   &amp;  CHAR(64 + MATCH(VLOOKUP(F$6,mapping!$A:$B,2,FALSE),FROM_NGS2_SampleSheet!$1:$1,0))   &amp;  ROW()-5,TRUE)    )</f>
        <v/>
      </c>
      <c r="G3347" s="196" t="str">
        <f ca="1" xml:space="preserve"> IF(INDIRECT("FROM_NGS2_SampleSheet!A"&amp;ROW()-5,TRUE)="","",  INDIRECT(    "FROM_NGS2_SampleSheet!"   &amp;  CHAR(64 + MATCH(VLOOKUP(G$6,mapping!$A:$B,2,FALSE),FROM_NGS2_SampleSheet!$1:$1,0))   &amp;  ROW()-5,TRUE)    )</f>
        <v/>
      </c>
      <c r="H3347" s="195"/>
      <c r="I3347" s="213">
        <v>1</v>
      </c>
      <c r="J3347" s="197" t="str">
        <f ca="1">IF(U3347=TRUE,    IF($Y$4&gt;96,"TOO MANY",VLOOKUP(B3347&amp;"_"&amp;C3347&amp;"_"&amp;E3347&amp;"_A",CALC!W:X,2,FALSE)),   "")</f>
        <v/>
      </c>
      <c r="L3347" s="213">
        <v>1</v>
      </c>
      <c r="M3347" s="197" t="str">
        <f ca="1">IF(V3347=TRUE,     IF($Y$4&gt;96,"TOO MANY",VLOOKUP(B3347&amp;"_"&amp;C3347&amp;"_"&amp;E3347&amp;"_B",CALC!W:X,2,FALSE)),    "")</f>
        <v/>
      </c>
      <c r="N3347" s="206"/>
      <c r="O3347" s="213">
        <v>1</v>
      </c>
      <c r="P3347" s="197" t="str">
        <f ca="1">IF(W3347=TRUE,   IF($Y$4&gt;96,"TOO MANY", VLOOKUP(B3347&amp;"_"&amp;C3347&amp;"_"&amp;E3347&amp;"_C",CALC!W:X,2,FALSE)),   "")</f>
        <v/>
      </c>
      <c r="Q3347" s="206"/>
      <c r="R3347" s="119" t="b">
        <f t="shared" ca="1" si="364"/>
        <v>0</v>
      </c>
      <c r="S3347" s="119" t="b">
        <f t="shared" ca="1" si="369"/>
        <v>0</v>
      </c>
      <c r="T3347" s="119" t="b">
        <f t="shared" ca="1" si="370"/>
        <v>0</v>
      </c>
      <c r="U3347" s="119" t="b">
        <f t="shared" ca="1" si="365"/>
        <v>0</v>
      </c>
      <c r="V3347" s="160" t="b">
        <f t="shared" ca="1" si="366"/>
        <v>0</v>
      </c>
      <c r="W3347" s="119" t="b">
        <f t="shared" ca="1" si="367"/>
        <v>0</v>
      </c>
      <c r="X3347" s="119" t="b">
        <f t="shared" ca="1" si="368"/>
        <v>0</v>
      </c>
    </row>
    <row r="3348" spans="2:24" x14ac:dyDescent="0.25">
      <c r="B3348" s="194" t="str">
        <f ca="1" xml:space="preserve"> IF(INDIRECT("FROM_NGS2_SampleSheet!A"&amp;ROW()-5,TRUE)="","",  INDIRECT(    "FROM_NGS2_SampleSheet!"   &amp;  CHAR(64 + MATCH(VLOOKUP(B$6,mapping!$A:$B,2,FALSE),FROM_NGS2_SampleSheet!$1:$1,0))   &amp;  ROW()-5,TRUE)    )</f>
        <v/>
      </c>
      <c r="C3348" s="195" t="str">
        <f ca="1" xml:space="preserve"> IF(INDIRECT("FROM_NGS2_SampleSheet!A"&amp;ROW()-5,TRUE)="","",  INDIRECT(    "FROM_NGS2_SampleSheet!"   &amp;  CHAR(64 + MATCH(VLOOKUP(C$6,mapping!$A:$B,2,FALSE),FROM_NGS2_SampleSheet!$1:$1,0))   &amp;  ROW()-5,TRUE)    )</f>
        <v/>
      </c>
      <c r="D3348" s="195" t="str">
        <f ca="1" xml:space="preserve"> IF(INDIRECT("FROM_NGS2_SampleSheet!A"&amp;ROW()-5,TRUE)="","",  INDIRECT(    "FROM_NGS2_SampleSheet!"   &amp;  CHAR(64 + MATCH(VLOOKUP(D$6,mapping!$A:$B,2,FALSE),FROM_NGS2_SampleSheet!$1:$1,0))   &amp;  ROW()-5,TRUE)    )</f>
        <v/>
      </c>
      <c r="E3348" s="195" t="str">
        <f ca="1" xml:space="preserve"> IF(INDIRECT("FROM_NGS2_SampleSheet!A"&amp;ROW()-5,TRUE)="","",  "e" &amp; INDIRECT(    "FROM_NGS2_SampleSheet!"   &amp;  CHAR(64 + MATCH(VLOOKUP(E$6,mapping!$A:$B,2,FALSE),FROM_NGS2_SampleSheet!$1:$1,0))   &amp;  ROW()-5,TRUE)    )</f>
        <v/>
      </c>
      <c r="F3348" s="195" t="str">
        <f ca="1" xml:space="preserve"> IF(INDIRECT("FROM_NGS2_SampleSheet!A"&amp;ROW()-5,TRUE)="","",  INDIRECT(    "FROM_NGS2_SampleSheet!"   &amp;  CHAR(64 + MATCH(VLOOKUP(F$6,mapping!$A:$B,2,FALSE),FROM_NGS2_SampleSheet!$1:$1,0))   &amp;  ROW()-5,TRUE)    )</f>
        <v/>
      </c>
      <c r="G3348" s="196" t="str">
        <f ca="1" xml:space="preserve"> IF(INDIRECT("FROM_NGS2_SampleSheet!A"&amp;ROW()-5,TRUE)="","",  INDIRECT(    "FROM_NGS2_SampleSheet!"   &amp;  CHAR(64 + MATCH(VLOOKUP(G$6,mapping!$A:$B,2,FALSE),FROM_NGS2_SampleSheet!$1:$1,0))   &amp;  ROW()-5,TRUE)    )</f>
        <v/>
      </c>
      <c r="H3348" s="195"/>
      <c r="I3348" s="213">
        <v>1</v>
      </c>
      <c r="J3348" s="197" t="str">
        <f ca="1">IF(U3348=TRUE,    IF($Y$4&gt;96,"TOO MANY",VLOOKUP(B3348&amp;"_"&amp;C3348&amp;"_"&amp;E3348&amp;"_A",CALC!W:X,2,FALSE)),   "")</f>
        <v/>
      </c>
      <c r="L3348" s="213">
        <v>1</v>
      </c>
      <c r="M3348" s="197" t="str">
        <f ca="1">IF(V3348=TRUE,     IF($Y$4&gt;96,"TOO MANY",VLOOKUP(B3348&amp;"_"&amp;C3348&amp;"_"&amp;E3348&amp;"_B",CALC!W:X,2,FALSE)),    "")</f>
        <v/>
      </c>
      <c r="N3348" s="206"/>
      <c r="O3348" s="213">
        <v>1</v>
      </c>
      <c r="P3348" s="197" t="str">
        <f ca="1">IF(W3348=TRUE,   IF($Y$4&gt;96,"TOO MANY", VLOOKUP(B3348&amp;"_"&amp;C3348&amp;"_"&amp;E3348&amp;"_C",CALC!W:X,2,FALSE)),   "")</f>
        <v/>
      </c>
      <c r="Q3348" s="206"/>
      <c r="R3348" s="119" t="b">
        <f t="shared" ca="1" si="364"/>
        <v>0</v>
      </c>
      <c r="S3348" s="119" t="b">
        <f t="shared" ca="1" si="369"/>
        <v>0</v>
      </c>
      <c r="T3348" s="119" t="b">
        <f t="shared" ca="1" si="370"/>
        <v>0</v>
      </c>
      <c r="U3348" s="119" t="b">
        <f t="shared" ca="1" si="365"/>
        <v>0</v>
      </c>
      <c r="V3348" s="160" t="b">
        <f t="shared" ca="1" si="366"/>
        <v>0</v>
      </c>
      <c r="W3348" s="119" t="b">
        <f t="shared" ca="1" si="367"/>
        <v>0</v>
      </c>
      <c r="X3348" s="119" t="b">
        <f t="shared" ca="1" si="368"/>
        <v>0</v>
      </c>
    </row>
    <row r="3349" spans="2:24" x14ac:dyDescent="0.25">
      <c r="B3349" s="194" t="str">
        <f ca="1" xml:space="preserve"> IF(INDIRECT("FROM_NGS2_SampleSheet!A"&amp;ROW()-5,TRUE)="","",  INDIRECT(    "FROM_NGS2_SampleSheet!"   &amp;  CHAR(64 + MATCH(VLOOKUP(B$6,mapping!$A:$B,2,FALSE),FROM_NGS2_SampleSheet!$1:$1,0))   &amp;  ROW()-5,TRUE)    )</f>
        <v/>
      </c>
      <c r="C3349" s="195" t="str">
        <f ca="1" xml:space="preserve"> IF(INDIRECT("FROM_NGS2_SampleSheet!A"&amp;ROW()-5,TRUE)="","",  INDIRECT(    "FROM_NGS2_SampleSheet!"   &amp;  CHAR(64 + MATCH(VLOOKUP(C$6,mapping!$A:$B,2,FALSE),FROM_NGS2_SampleSheet!$1:$1,0))   &amp;  ROW()-5,TRUE)    )</f>
        <v/>
      </c>
      <c r="D3349" s="195" t="str">
        <f ca="1" xml:space="preserve"> IF(INDIRECT("FROM_NGS2_SampleSheet!A"&amp;ROW()-5,TRUE)="","",  INDIRECT(    "FROM_NGS2_SampleSheet!"   &amp;  CHAR(64 + MATCH(VLOOKUP(D$6,mapping!$A:$B,2,FALSE),FROM_NGS2_SampleSheet!$1:$1,0))   &amp;  ROW()-5,TRUE)    )</f>
        <v/>
      </c>
      <c r="E3349" s="195" t="str">
        <f ca="1" xml:space="preserve"> IF(INDIRECT("FROM_NGS2_SampleSheet!A"&amp;ROW()-5,TRUE)="","",  "e" &amp; INDIRECT(    "FROM_NGS2_SampleSheet!"   &amp;  CHAR(64 + MATCH(VLOOKUP(E$6,mapping!$A:$B,2,FALSE),FROM_NGS2_SampleSheet!$1:$1,0))   &amp;  ROW()-5,TRUE)    )</f>
        <v/>
      </c>
      <c r="F3349" s="195" t="str">
        <f ca="1" xml:space="preserve"> IF(INDIRECT("FROM_NGS2_SampleSheet!A"&amp;ROW()-5,TRUE)="","",  INDIRECT(    "FROM_NGS2_SampleSheet!"   &amp;  CHAR(64 + MATCH(VLOOKUP(F$6,mapping!$A:$B,2,FALSE),FROM_NGS2_SampleSheet!$1:$1,0))   &amp;  ROW()-5,TRUE)    )</f>
        <v/>
      </c>
      <c r="G3349" s="196" t="str">
        <f ca="1" xml:space="preserve"> IF(INDIRECT("FROM_NGS2_SampleSheet!A"&amp;ROW()-5,TRUE)="","",  INDIRECT(    "FROM_NGS2_SampleSheet!"   &amp;  CHAR(64 + MATCH(VLOOKUP(G$6,mapping!$A:$B,2,FALSE),FROM_NGS2_SampleSheet!$1:$1,0))   &amp;  ROW()-5,TRUE)    )</f>
        <v/>
      </c>
      <c r="H3349" s="195"/>
      <c r="I3349" s="213">
        <v>1</v>
      </c>
      <c r="J3349" s="197" t="str">
        <f ca="1">IF(U3349=TRUE,    IF($Y$4&gt;96,"TOO MANY",VLOOKUP(B3349&amp;"_"&amp;C3349&amp;"_"&amp;E3349&amp;"_A",CALC!W:X,2,FALSE)),   "")</f>
        <v/>
      </c>
      <c r="L3349" s="213">
        <v>1</v>
      </c>
      <c r="M3349" s="197" t="str">
        <f ca="1">IF(V3349=TRUE,     IF($Y$4&gt;96,"TOO MANY",VLOOKUP(B3349&amp;"_"&amp;C3349&amp;"_"&amp;E3349&amp;"_B",CALC!W:X,2,FALSE)),    "")</f>
        <v/>
      </c>
      <c r="N3349" s="206"/>
      <c r="O3349" s="213">
        <v>1</v>
      </c>
      <c r="P3349" s="197" t="str">
        <f ca="1">IF(W3349=TRUE,   IF($Y$4&gt;96,"TOO MANY", VLOOKUP(B3349&amp;"_"&amp;C3349&amp;"_"&amp;E3349&amp;"_C",CALC!W:X,2,FALSE)),   "")</f>
        <v/>
      </c>
      <c r="Q3349" s="206"/>
      <c r="R3349" s="119" t="b">
        <f t="shared" ca="1" si="364"/>
        <v>0</v>
      </c>
      <c r="S3349" s="119" t="b">
        <f t="shared" ca="1" si="369"/>
        <v>0</v>
      </c>
      <c r="T3349" s="119" t="b">
        <f t="shared" ca="1" si="370"/>
        <v>0</v>
      </c>
      <c r="U3349" s="119" t="b">
        <f t="shared" ca="1" si="365"/>
        <v>0</v>
      </c>
      <c r="V3349" s="160" t="b">
        <f t="shared" ca="1" si="366"/>
        <v>0</v>
      </c>
      <c r="W3349" s="119" t="b">
        <f t="shared" ca="1" si="367"/>
        <v>0</v>
      </c>
      <c r="X3349" s="119" t="b">
        <f t="shared" ca="1" si="368"/>
        <v>0</v>
      </c>
    </row>
    <row r="3350" spans="2:24" x14ac:dyDescent="0.25">
      <c r="B3350" s="194" t="str">
        <f ca="1" xml:space="preserve"> IF(INDIRECT("FROM_NGS2_SampleSheet!A"&amp;ROW()-5,TRUE)="","",  INDIRECT(    "FROM_NGS2_SampleSheet!"   &amp;  CHAR(64 + MATCH(VLOOKUP(B$6,mapping!$A:$B,2,FALSE),FROM_NGS2_SampleSheet!$1:$1,0))   &amp;  ROW()-5,TRUE)    )</f>
        <v/>
      </c>
      <c r="C3350" s="195" t="str">
        <f ca="1" xml:space="preserve"> IF(INDIRECT("FROM_NGS2_SampleSheet!A"&amp;ROW()-5,TRUE)="","",  INDIRECT(    "FROM_NGS2_SampleSheet!"   &amp;  CHAR(64 + MATCH(VLOOKUP(C$6,mapping!$A:$B,2,FALSE),FROM_NGS2_SampleSheet!$1:$1,0))   &amp;  ROW()-5,TRUE)    )</f>
        <v/>
      </c>
      <c r="D3350" s="195" t="str">
        <f ca="1" xml:space="preserve"> IF(INDIRECT("FROM_NGS2_SampleSheet!A"&amp;ROW()-5,TRUE)="","",  INDIRECT(    "FROM_NGS2_SampleSheet!"   &amp;  CHAR(64 + MATCH(VLOOKUP(D$6,mapping!$A:$B,2,FALSE),FROM_NGS2_SampleSheet!$1:$1,0))   &amp;  ROW()-5,TRUE)    )</f>
        <v/>
      </c>
      <c r="E3350" s="195" t="str">
        <f ca="1" xml:space="preserve"> IF(INDIRECT("FROM_NGS2_SampleSheet!A"&amp;ROW()-5,TRUE)="","",  "e" &amp; INDIRECT(    "FROM_NGS2_SampleSheet!"   &amp;  CHAR(64 + MATCH(VLOOKUP(E$6,mapping!$A:$B,2,FALSE),FROM_NGS2_SampleSheet!$1:$1,0))   &amp;  ROW()-5,TRUE)    )</f>
        <v/>
      </c>
      <c r="F3350" s="195" t="str">
        <f ca="1" xml:space="preserve"> IF(INDIRECT("FROM_NGS2_SampleSheet!A"&amp;ROW()-5,TRUE)="","",  INDIRECT(    "FROM_NGS2_SampleSheet!"   &amp;  CHAR(64 + MATCH(VLOOKUP(F$6,mapping!$A:$B,2,FALSE),FROM_NGS2_SampleSheet!$1:$1,0))   &amp;  ROW()-5,TRUE)    )</f>
        <v/>
      </c>
      <c r="G3350" s="196" t="str">
        <f ca="1" xml:space="preserve"> IF(INDIRECT("FROM_NGS2_SampleSheet!A"&amp;ROW()-5,TRUE)="","",  INDIRECT(    "FROM_NGS2_SampleSheet!"   &amp;  CHAR(64 + MATCH(VLOOKUP(G$6,mapping!$A:$B,2,FALSE),FROM_NGS2_SampleSheet!$1:$1,0))   &amp;  ROW()-5,TRUE)    )</f>
        <v/>
      </c>
      <c r="H3350" s="195"/>
      <c r="I3350" s="213">
        <v>1</v>
      </c>
      <c r="J3350" s="197" t="str">
        <f ca="1">IF(U3350=TRUE,    IF($Y$4&gt;96,"TOO MANY",VLOOKUP(B3350&amp;"_"&amp;C3350&amp;"_"&amp;E3350&amp;"_A",CALC!W:X,2,FALSE)),   "")</f>
        <v/>
      </c>
      <c r="L3350" s="213">
        <v>1</v>
      </c>
      <c r="M3350" s="197" t="str">
        <f ca="1">IF(V3350=TRUE,     IF($Y$4&gt;96,"TOO MANY",VLOOKUP(B3350&amp;"_"&amp;C3350&amp;"_"&amp;E3350&amp;"_B",CALC!W:X,2,FALSE)),    "")</f>
        <v/>
      </c>
      <c r="N3350" s="206"/>
      <c r="O3350" s="213">
        <v>1</v>
      </c>
      <c r="P3350" s="197" t="str">
        <f ca="1">IF(W3350=TRUE,   IF($Y$4&gt;96,"TOO MANY", VLOOKUP(B3350&amp;"_"&amp;C3350&amp;"_"&amp;E3350&amp;"_C",CALC!W:X,2,FALSE)),   "")</f>
        <v/>
      </c>
      <c r="Q3350" s="206"/>
      <c r="R3350" s="119" t="b">
        <f t="shared" ca="1" si="364"/>
        <v>0</v>
      </c>
      <c r="S3350" s="119" t="b">
        <f t="shared" ca="1" si="369"/>
        <v>0</v>
      </c>
      <c r="T3350" s="119" t="b">
        <f t="shared" ca="1" si="370"/>
        <v>0</v>
      </c>
      <c r="U3350" s="119" t="b">
        <f t="shared" ca="1" si="365"/>
        <v>0</v>
      </c>
      <c r="V3350" s="160" t="b">
        <f t="shared" ca="1" si="366"/>
        <v>0</v>
      </c>
      <c r="W3350" s="119" t="b">
        <f t="shared" ca="1" si="367"/>
        <v>0</v>
      </c>
      <c r="X3350" s="119" t="b">
        <f t="shared" ca="1" si="368"/>
        <v>0</v>
      </c>
    </row>
    <row r="3351" spans="2:24" x14ac:dyDescent="0.25">
      <c r="B3351" s="194" t="str">
        <f ca="1" xml:space="preserve"> IF(INDIRECT("FROM_NGS2_SampleSheet!A"&amp;ROW()-5,TRUE)="","",  INDIRECT(    "FROM_NGS2_SampleSheet!"   &amp;  CHAR(64 + MATCH(VLOOKUP(B$6,mapping!$A:$B,2,FALSE),FROM_NGS2_SampleSheet!$1:$1,0))   &amp;  ROW()-5,TRUE)    )</f>
        <v/>
      </c>
      <c r="C3351" s="195" t="str">
        <f ca="1" xml:space="preserve"> IF(INDIRECT("FROM_NGS2_SampleSheet!A"&amp;ROW()-5,TRUE)="","",  INDIRECT(    "FROM_NGS2_SampleSheet!"   &amp;  CHAR(64 + MATCH(VLOOKUP(C$6,mapping!$A:$B,2,FALSE),FROM_NGS2_SampleSheet!$1:$1,0))   &amp;  ROW()-5,TRUE)    )</f>
        <v/>
      </c>
      <c r="D3351" s="195" t="str">
        <f ca="1" xml:space="preserve"> IF(INDIRECT("FROM_NGS2_SampleSheet!A"&amp;ROW()-5,TRUE)="","",  INDIRECT(    "FROM_NGS2_SampleSheet!"   &amp;  CHAR(64 + MATCH(VLOOKUP(D$6,mapping!$A:$B,2,FALSE),FROM_NGS2_SampleSheet!$1:$1,0))   &amp;  ROW()-5,TRUE)    )</f>
        <v/>
      </c>
      <c r="E3351" s="195" t="str">
        <f ca="1" xml:space="preserve"> IF(INDIRECT("FROM_NGS2_SampleSheet!A"&amp;ROW()-5,TRUE)="","",  "e" &amp; INDIRECT(    "FROM_NGS2_SampleSheet!"   &amp;  CHAR(64 + MATCH(VLOOKUP(E$6,mapping!$A:$B,2,FALSE),FROM_NGS2_SampleSheet!$1:$1,0))   &amp;  ROW()-5,TRUE)    )</f>
        <v/>
      </c>
      <c r="F3351" s="195" t="str">
        <f ca="1" xml:space="preserve"> IF(INDIRECT("FROM_NGS2_SampleSheet!A"&amp;ROW()-5,TRUE)="","",  INDIRECT(    "FROM_NGS2_SampleSheet!"   &amp;  CHAR(64 + MATCH(VLOOKUP(F$6,mapping!$A:$B,2,FALSE),FROM_NGS2_SampleSheet!$1:$1,0))   &amp;  ROW()-5,TRUE)    )</f>
        <v/>
      </c>
      <c r="G3351" s="196" t="str">
        <f ca="1" xml:space="preserve"> IF(INDIRECT("FROM_NGS2_SampleSheet!A"&amp;ROW()-5,TRUE)="","",  INDIRECT(    "FROM_NGS2_SampleSheet!"   &amp;  CHAR(64 + MATCH(VLOOKUP(G$6,mapping!$A:$B,2,FALSE),FROM_NGS2_SampleSheet!$1:$1,0))   &amp;  ROW()-5,TRUE)    )</f>
        <v/>
      </c>
      <c r="H3351" s="195"/>
      <c r="I3351" s="213">
        <v>1</v>
      </c>
      <c r="J3351" s="197" t="str">
        <f ca="1">IF(U3351=TRUE,    IF($Y$4&gt;96,"TOO MANY",VLOOKUP(B3351&amp;"_"&amp;C3351&amp;"_"&amp;E3351&amp;"_A",CALC!W:X,2,FALSE)),   "")</f>
        <v/>
      </c>
      <c r="L3351" s="213">
        <v>1</v>
      </c>
      <c r="M3351" s="197" t="str">
        <f ca="1">IF(V3351=TRUE,     IF($Y$4&gt;96,"TOO MANY",VLOOKUP(B3351&amp;"_"&amp;C3351&amp;"_"&amp;E3351&amp;"_B",CALC!W:X,2,FALSE)),    "")</f>
        <v/>
      </c>
      <c r="N3351" s="206"/>
      <c r="O3351" s="213">
        <v>1</v>
      </c>
      <c r="P3351" s="197" t="str">
        <f ca="1">IF(W3351=TRUE,   IF($Y$4&gt;96,"TOO MANY", VLOOKUP(B3351&amp;"_"&amp;C3351&amp;"_"&amp;E3351&amp;"_C",CALC!W:X,2,FALSE)),   "")</f>
        <v/>
      </c>
      <c r="Q3351" s="206"/>
      <c r="R3351" s="119" t="b">
        <f t="shared" ca="1" si="364"/>
        <v>0</v>
      </c>
      <c r="S3351" s="119" t="b">
        <f t="shared" ca="1" si="369"/>
        <v>0</v>
      </c>
      <c r="T3351" s="119" t="b">
        <f t="shared" ca="1" si="370"/>
        <v>0</v>
      </c>
      <c r="U3351" s="119" t="b">
        <f t="shared" ca="1" si="365"/>
        <v>0</v>
      </c>
      <c r="V3351" s="160" t="b">
        <f t="shared" ca="1" si="366"/>
        <v>0</v>
      </c>
      <c r="W3351" s="119" t="b">
        <f t="shared" ca="1" si="367"/>
        <v>0</v>
      </c>
      <c r="X3351" s="119" t="b">
        <f t="shared" ca="1" si="368"/>
        <v>0</v>
      </c>
    </row>
    <row r="3352" spans="2:24" x14ac:dyDescent="0.25">
      <c r="B3352" s="194" t="str">
        <f ca="1" xml:space="preserve"> IF(INDIRECT("FROM_NGS2_SampleSheet!A"&amp;ROW()-5,TRUE)="","",  INDIRECT(    "FROM_NGS2_SampleSheet!"   &amp;  CHAR(64 + MATCH(VLOOKUP(B$6,mapping!$A:$B,2,FALSE),FROM_NGS2_SampleSheet!$1:$1,0))   &amp;  ROW()-5,TRUE)    )</f>
        <v/>
      </c>
      <c r="C3352" s="195" t="str">
        <f ca="1" xml:space="preserve"> IF(INDIRECT("FROM_NGS2_SampleSheet!A"&amp;ROW()-5,TRUE)="","",  INDIRECT(    "FROM_NGS2_SampleSheet!"   &amp;  CHAR(64 + MATCH(VLOOKUP(C$6,mapping!$A:$B,2,FALSE),FROM_NGS2_SampleSheet!$1:$1,0))   &amp;  ROW()-5,TRUE)    )</f>
        <v/>
      </c>
      <c r="D3352" s="195" t="str">
        <f ca="1" xml:space="preserve"> IF(INDIRECT("FROM_NGS2_SampleSheet!A"&amp;ROW()-5,TRUE)="","",  INDIRECT(    "FROM_NGS2_SampleSheet!"   &amp;  CHAR(64 + MATCH(VLOOKUP(D$6,mapping!$A:$B,2,FALSE),FROM_NGS2_SampleSheet!$1:$1,0))   &amp;  ROW()-5,TRUE)    )</f>
        <v/>
      </c>
      <c r="E3352" s="195" t="str">
        <f ca="1" xml:space="preserve"> IF(INDIRECT("FROM_NGS2_SampleSheet!A"&amp;ROW()-5,TRUE)="","",  "e" &amp; INDIRECT(    "FROM_NGS2_SampleSheet!"   &amp;  CHAR(64 + MATCH(VLOOKUP(E$6,mapping!$A:$B,2,FALSE),FROM_NGS2_SampleSheet!$1:$1,0))   &amp;  ROW()-5,TRUE)    )</f>
        <v/>
      </c>
      <c r="F3352" s="195" t="str">
        <f ca="1" xml:space="preserve"> IF(INDIRECT("FROM_NGS2_SampleSheet!A"&amp;ROW()-5,TRUE)="","",  INDIRECT(    "FROM_NGS2_SampleSheet!"   &amp;  CHAR(64 + MATCH(VLOOKUP(F$6,mapping!$A:$B,2,FALSE),FROM_NGS2_SampleSheet!$1:$1,0))   &amp;  ROW()-5,TRUE)    )</f>
        <v/>
      </c>
      <c r="G3352" s="196" t="str">
        <f ca="1" xml:space="preserve"> IF(INDIRECT("FROM_NGS2_SampleSheet!A"&amp;ROW()-5,TRUE)="","",  INDIRECT(    "FROM_NGS2_SampleSheet!"   &amp;  CHAR(64 + MATCH(VLOOKUP(G$6,mapping!$A:$B,2,FALSE),FROM_NGS2_SampleSheet!$1:$1,0))   &amp;  ROW()-5,TRUE)    )</f>
        <v/>
      </c>
      <c r="H3352" s="195"/>
      <c r="I3352" s="213">
        <v>1</v>
      </c>
      <c r="J3352" s="197" t="str">
        <f ca="1">IF(U3352=TRUE,    IF($Y$4&gt;96,"TOO MANY",VLOOKUP(B3352&amp;"_"&amp;C3352&amp;"_"&amp;E3352&amp;"_A",CALC!W:X,2,FALSE)),   "")</f>
        <v/>
      </c>
      <c r="L3352" s="213">
        <v>1</v>
      </c>
      <c r="M3352" s="197" t="str">
        <f ca="1">IF(V3352=TRUE,     IF($Y$4&gt;96,"TOO MANY",VLOOKUP(B3352&amp;"_"&amp;C3352&amp;"_"&amp;E3352&amp;"_B",CALC!W:X,2,FALSE)),    "")</f>
        <v/>
      </c>
      <c r="N3352" s="206"/>
      <c r="O3352" s="213">
        <v>1</v>
      </c>
      <c r="P3352" s="197" t="str">
        <f ca="1">IF(W3352=TRUE,   IF($Y$4&gt;96,"TOO MANY", VLOOKUP(B3352&amp;"_"&amp;C3352&amp;"_"&amp;E3352&amp;"_C",CALC!W:X,2,FALSE)),   "")</f>
        <v/>
      </c>
      <c r="Q3352" s="206"/>
      <c r="R3352" s="119" t="b">
        <f t="shared" ca="1" si="364"/>
        <v>0</v>
      </c>
      <c r="S3352" s="119" t="b">
        <f t="shared" ca="1" si="369"/>
        <v>0</v>
      </c>
      <c r="T3352" s="119" t="b">
        <f t="shared" ca="1" si="370"/>
        <v>0</v>
      </c>
      <c r="U3352" s="119" t="b">
        <f t="shared" ca="1" si="365"/>
        <v>0</v>
      </c>
      <c r="V3352" s="160" t="b">
        <f t="shared" ca="1" si="366"/>
        <v>0</v>
      </c>
      <c r="W3352" s="119" t="b">
        <f t="shared" ca="1" si="367"/>
        <v>0</v>
      </c>
      <c r="X3352" s="119" t="b">
        <f t="shared" ca="1" si="368"/>
        <v>0</v>
      </c>
    </row>
    <row r="3353" spans="2:24" x14ac:dyDescent="0.25">
      <c r="B3353" s="194" t="str">
        <f ca="1" xml:space="preserve"> IF(INDIRECT("FROM_NGS2_SampleSheet!A"&amp;ROW()-5,TRUE)="","",  INDIRECT(    "FROM_NGS2_SampleSheet!"   &amp;  CHAR(64 + MATCH(VLOOKUP(B$6,mapping!$A:$B,2,FALSE),FROM_NGS2_SampleSheet!$1:$1,0))   &amp;  ROW()-5,TRUE)    )</f>
        <v/>
      </c>
      <c r="C3353" s="195" t="str">
        <f ca="1" xml:space="preserve"> IF(INDIRECT("FROM_NGS2_SampleSheet!A"&amp;ROW()-5,TRUE)="","",  INDIRECT(    "FROM_NGS2_SampleSheet!"   &amp;  CHAR(64 + MATCH(VLOOKUP(C$6,mapping!$A:$B,2,FALSE),FROM_NGS2_SampleSheet!$1:$1,0))   &amp;  ROW()-5,TRUE)    )</f>
        <v/>
      </c>
      <c r="D3353" s="195" t="str">
        <f ca="1" xml:space="preserve"> IF(INDIRECT("FROM_NGS2_SampleSheet!A"&amp;ROW()-5,TRUE)="","",  INDIRECT(    "FROM_NGS2_SampleSheet!"   &amp;  CHAR(64 + MATCH(VLOOKUP(D$6,mapping!$A:$B,2,FALSE),FROM_NGS2_SampleSheet!$1:$1,0))   &amp;  ROW()-5,TRUE)    )</f>
        <v/>
      </c>
      <c r="E3353" s="195" t="str">
        <f ca="1" xml:space="preserve"> IF(INDIRECT("FROM_NGS2_SampleSheet!A"&amp;ROW()-5,TRUE)="","",  "e" &amp; INDIRECT(    "FROM_NGS2_SampleSheet!"   &amp;  CHAR(64 + MATCH(VLOOKUP(E$6,mapping!$A:$B,2,FALSE),FROM_NGS2_SampleSheet!$1:$1,0))   &amp;  ROW()-5,TRUE)    )</f>
        <v/>
      </c>
      <c r="F3353" s="195" t="str">
        <f ca="1" xml:space="preserve"> IF(INDIRECT("FROM_NGS2_SampleSheet!A"&amp;ROW()-5,TRUE)="","",  INDIRECT(    "FROM_NGS2_SampleSheet!"   &amp;  CHAR(64 + MATCH(VLOOKUP(F$6,mapping!$A:$B,2,FALSE),FROM_NGS2_SampleSheet!$1:$1,0))   &amp;  ROW()-5,TRUE)    )</f>
        <v/>
      </c>
      <c r="G3353" s="196" t="str">
        <f ca="1" xml:space="preserve"> IF(INDIRECT("FROM_NGS2_SampleSheet!A"&amp;ROW()-5,TRUE)="","",  INDIRECT(    "FROM_NGS2_SampleSheet!"   &amp;  CHAR(64 + MATCH(VLOOKUP(G$6,mapping!$A:$B,2,FALSE),FROM_NGS2_SampleSheet!$1:$1,0))   &amp;  ROW()-5,TRUE)    )</f>
        <v/>
      </c>
      <c r="H3353" s="195"/>
      <c r="I3353" s="213">
        <v>1</v>
      </c>
      <c r="J3353" s="197" t="str">
        <f ca="1">IF(U3353=TRUE,    IF($Y$4&gt;96,"TOO MANY",VLOOKUP(B3353&amp;"_"&amp;C3353&amp;"_"&amp;E3353&amp;"_A",CALC!W:X,2,FALSE)),   "")</f>
        <v/>
      </c>
      <c r="L3353" s="213">
        <v>1</v>
      </c>
      <c r="M3353" s="197" t="str">
        <f ca="1">IF(V3353=TRUE,     IF($Y$4&gt;96,"TOO MANY",VLOOKUP(B3353&amp;"_"&amp;C3353&amp;"_"&amp;E3353&amp;"_B",CALC!W:X,2,FALSE)),    "")</f>
        <v/>
      </c>
      <c r="N3353" s="206"/>
      <c r="O3353" s="213">
        <v>1</v>
      </c>
      <c r="P3353" s="197" t="str">
        <f ca="1">IF(W3353=TRUE,   IF($Y$4&gt;96,"TOO MANY", VLOOKUP(B3353&amp;"_"&amp;C3353&amp;"_"&amp;E3353&amp;"_C",CALC!W:X,2,FALSE)),   "")</f>
        <v/>
      </c>
      <c r="Q3353" s="206"/>
      <c r="R3353" s="119" t="b">
        <f t="shared" ref="R3353:R3416" ca="1" si="371">IF(OR(B3353="",B3353=0),FALSE,TRUE)</f>
        <v>0</v>
      </c>
      <c r="S3353" s="119" t="b">
        <f t="shared" ca="1" si="369"/>
        <v>0</v>
      </c>
      <c r="T3353" s="119" t="b">
        <f t="shared" ca="1" si="370"/>
        <v>0</v>
      </c>
      <c r="U3353" s="119" t="b">
        <f t="shared" ref="U3353:U3416" ca="1" si="372">IF(AND(I3353=1,R3353=TRUE),TRUE,FALSE)</f>
        <v>0</v>
      </c>
      <c r="V3353" s="160" t="b">
        <f t="shared" ref="V3353:V3416" ca="1" si="373">IF(AND(L3353=1,S3353=TRUE),TRUE,FALSE)</f>
        <v>0</v>
      </c>
      <c r="W3353" s="119" t="b">
        <f t="shared" ref="W3353:W3416" ca="1" si="374">IF(AND(O3353=1,T3353=TRUE),TRUE,FALSE)</f>
        <v>0</v>
      </c>
      <c r="X3353" s="119" t="b">
        <f t="shared" ref="X3353:X3416" ca="1" si="375">IF(OR(U3353=TRUE,V3353=TRUE,W3353=TRUE),TRUE)</f>
        <v>0</v>
      </c>
    </row>
    <row r="3354" spans="2:24" x14ac:dyDescent="0.25">
      <c r="B3354" s="194" t="str">
        <f ca="1" xml:space="preserve"> IF(INDIRECT("FROM_NGS2_SampleSheet!A"&amp;ROW()-5,TRUE)="","",  INDIRECT(    "FROM_NGS2_SampleSheet!"   &amp;  CHAR(64 + MATCH(VLOOKUP(B$6,mapping!$A:$B,2,FALSE),FROM_NGS2_SampleSheet!$1:$1,0))   &amp;  ROW()-5,TRUE)    )</f>
        <v/>
      </c>
      <c r="C3354" s="195" t="str">
        <f ca="1" xml:space="preserve"> IF(INDIRECT("FROM_NGS2_SampleSheet!A"&amp;ROW()-5,TRUE)="","",  INDIRECT(    "FROM_NGS2_SampleSheet!"   &amp;  CHAR(64 + MATCH(VLOOKUP(C$6,mapping!$A:$B,2,FALSE),FROM_NGS2_SampleSheet!$1:$1,0))   &amp;  ROW()-5,TRUE)    )</f>
        <v/>
      </c>
      <c r="D3354" s="195" t="str">
        <f ca="1" xml:space="preserve"> IF(INDIRECT("FROM_NGS2_SampleSheet!A"&amp;ROW()-5,TRUE)="","",  INDIRECT(    "FROM_NGS2_SampleSheet!"   &amp;  CHAR(64 + MATCH(VLOOKUP(D$6,mapping!$A:$B,2,FALSE),FROM_NGS2_SampleSheet!$1:$1,0))   &amp;  ROW()-5,TRUE)    )</f>
        <v/>
      </c>
      <c r="E3354" s="195" t="str">
        <f ca="1" xml:space="preserve"> IF(INDIRECT("FROM_NGS2_SampleSheet!A"&amp;ROW()-5,TRUE)="","",  "e" &amp; INDIRECT(    "FROM_NGS2_SampleSheet!"   &amp;  CHAR(64 + MATCH(VLOOKUP(E$6,mapping!$A:$B,2,FALSE),FROM_NGS2_SampleSheet!$1:$1,0))   &amp;  ROW()-5,TRUE)    )</f>
        <v/>
      </c>
      <c r="F3354" s="195" t="str">
        <f ca="1" xml:space="preserve"> IF(INDIRECT("FROM_NGS2_SampleSheet!A"&amp;ROW()-5,TRUE)="","",  INDIRECT(    "FROM_NGS2_SampleSheet!"   &amp;  CHAR(64 + MATCH(VLOOKUP(F$6,mapping!$A:$B,2,FALSE),FROM_NGS2_SampleSheet!$1:$1,0))   &amp;  ROW()-5,TRUE)    )</f>
        <v/>
      </c>
      <c r="G3354" s="196" t="str">
        <f ca="1" xml:space="preserve"> IF(INDIRECT("FROM_NGS2_SampleSheet!A"&amp;ROW()-5,TRUE)="","",  INDIRECT(    "FROM_NGS2_SampleSheet!"   &amp;  CHAR(64 + MATCH(VLOOKUP(G$6,mapping!$A:$B,2,FALSE),FROM_NGS2_SampleSheet!$1:$1,0))   &amp;  ROW()-5,TRUE)    )</f>
        <v/>
      </c>
      <c r="H3354" s="195"/>
      <c r="I3354" s="213">
        <v>1</v>
      </c>
      <c r="J3354" s="197" t="str">
        <f ca="1">IF(U3354=TRUE,    IF($Y$4&gt;96,"TOO MANY",VLOOKUP(B3354&amp;"_"&amp;C3354&amp;"_"&amp;E3354&amp;"_A",CALC!W:X,2,FALSE)),   "")</f>
        <v/>
      </c>
      <c r="L3354" s="213">
        <v>1</v>
      </c>
      <c r="M3354" s="197" t="str">
        <f ca="1">IF(V3354=TRUE,     IF($Y$4&gt;96,"TOO MANY",VLOOKUP(B3354&amp;"_"&amp;C3354&amp;"_"&amp;E3354&amp;"_B",CALC!W:X,2,FALSE)),    "")</f>
        <v/>
      </c>
      <c r="N3354" s="206"/>
      <c r="O3354" s="213">
        <v>1</v>
      </c>
      <c r="P3354" s="197" t="str">
        <f ca="1">IF(W3354=TRUE,   IF($Y$4&gt;96,"TOO MANY", VLOOKUP(B3354&amp;"_"&amp;C3354&amp;"_"&amp;E3354&amp;"_C",CALC!W:X,2,FALSE)),   "")</f>
        <v/>
      </c>
      <c r="Q3354" s="206"/>
      <c r="R3354" s="119" t="b">
        <f t="shared" ca="1" si="371"/>
        <v>0</v>
      </c>
      <c r="S3354" s="119" t="b">
        <f t="shared" ca="1" si="369"/>
        <v>0</v>
      </c>
      <c r="T3354" s="119" t="b">
        <f t="shared" ca="1" si="370"/>
        <v>0</v>
      </c>
      <c r="U3354" s="119" t="b">
        <f t="shared" ca="1" si="372"/>
        <v>0</v>
      </c>
      <c r="V3354" s="160" t="b">
        <f t="shared" ca="1" si="373"/>
        <v>0</v>
      </c>
      <c r="W3354" s="119" t="b">
        <f t="shared" ca="1" si="374"/>
        <v>0</v>
      </c>
      <c r="X3354" s="119" t="b">
        <f t="shared" ca="1" si="375"/>
        <v>0</v>
      </c>
    </row>
    <row r="3355" spans="2:24" x14ac:dyDescent="0.25">
      <c r="B3355" s="194" t="str">
        <f ca="1" xml:space="preserve"> IF(INDIRECT("FROM_NGS2_SampleSheet!A"&amp;ROW()-5,TRUE)="","",  INDIRECT(    "FROM_NGS2_SampleSheet!"   &amp;  CHAR(64 + MATCH(VLOOKUP(B$6,mapping!$A:$B,2,FALSE),FROM_NGS2_SampleSheet!$1:$1,0))   &amp;  ROW()-5,TRUE)    )</f>
        <v/>
      </c>
      <c r="C3355" s="195" t="str">
        <f ca="1" xml:space="preserve"> IF(INDIRECT("FROM_NGS2_SampleSheet!A"&amp;ROW()-5,TRUE)="","",  INDIRECT(    "FROM_NGS2_SampleSheet!"   &amp;  CHAR(64 + MATCH(VLOOKUP(C$6,mapping!$A:$B,2,FALSE),FROM_NGS2_SampleSheet!$1:$1,0))   &amp;  ROW()-5,TRUE)    )</f>
        <v/>
      </c>
      <c r="D3355" s="195" t="str">
        <f ca="1" xml:space="preserve"> IF(INDIRECT("FROM_NGS2_SampleSheet!A"&amp;ROW()-5,TRUE)="","",  INDIRECT(    "FROM_NGS2_SampleSheet!"   &amp;  CHAR(64 + MATCH(VLOOKUP(D$6,mapping!$A:$B,2,FALSE),FROM_NGS2_SampleSheet!$1:$1,0))   &amp;  ROW()-5,TRUE)    )</f>
        <v/>
      </c>
      <c r="E3355" s="195" t="str">
        <f ca="1" xml:space="preserve"> IF(INDIRECT("FROM_NGS2_SampleSheet!A"&amp;ROW()-5,TRUE)="","",  "e" &amp; INDIRECT(    "FROM_NGS2_SampleSheet!"   &amp;  CHAR(64 + MATCH(VLOOKUP(E$6,mapping!$A:$B,2,FALSE),FROM_NGS2_SampleSheet!$1:$1,0))   &amp;  ROW()-5,TRUE)    )</f>
        <v/>
      </c>
      <c r="F3355" s="195" t="str">
        <f ca="1" xml:space="preserve"> IF(INDIRECT("FROM_NGS2_SampleSheet!A"&amp;ROW()-5,TRUE)="","",  INDIRECT(    "FROM_NGS2_SampleSheet!"   &amp;  CHAR(64 + MATCH(VLOOKUP(F$6,mapping!$A:$B,2,FALSE),FROM_NGS2_SampleSheet!$1:$1,0))   &amp;  ROW()-5,TRUE)    )</f>
        <v/>
      </c>
      <c r="G3355" s="196" t="str">
        <f ca="1" xml:space="preserve"> IF(INDIRECT("FROM_NGS2_SampleSheet!A"&amp;ROW()-5,TRUE)="","",  INDIRECT(    "FROM_NGS2_SampleSheet!"   &amp;  CHAR(64 + MATCH(VLOOKUP(G$6,mapping!$A:$B,2,FALSE),FROM_NGS2_SampleSheet!$1:$1,0))   &amp;  ROW()-5,TRUE)    )</f>
        <v/>
      </c>
      <c r="H3355" s="195"/>
      <c r="I3355" s="213">
        <v>1</v>
      </c>
      <c r="J3355" s="197" t="str">
        <f ca="1">IF(U3355=TRUE,    IF($Y$4&gt;96,"TOO MANY",VLOOKUP(B3355&amp;"_"&amp;C3355&amp;"_"&amp;E3355&amp;"_A",CALC!W:X,2,FALSE)),   "")</f>
        <v/>
      </c>
      <c r="L3355" s="213">
        <v>1</v>
      </c>
      <c r="M3355" s="197" t="str">
        <f ca="1">IF(V3355=TRUE,     IF($Y$4&gt;96,"TOO MANY",VLOOKUP(B3355&amp;"_"&amp;C3355&amp;"_"&amp;E3355&amp;"_B",CALC!W:X,2,FALSE)),    "")</f>
        <v/>
      </c>
      <c r="N3355" s="206"/>
      <c r="O3355" s="213">
        <v>1</v>
      </c>
      <c r="P3355" s="197" t="str">
        <f ca="1">IF(W3355=TRUE,   IF($Y$4&gt;96,"TOO MANY", VLOOKUP(B3355&amp;"_"&amp;C3355&amp;"_"&amp;E3355&amp;"_C",CALC!W:X,2,FALSE)),   "")</f>
        <v/>
      </c>
      <c r="Q3355" s="206"/>
      <c r="R3355" s="119" t="b">
        <f t="shared" ca="1" si="371"/>
        <v>0</v>
      </c>
      <c r="S3355" s="119" t="b">
        <f t="shared" ca="1" si="369"/>
        <v>0</v>
      </c>
      <c r="T3355" s="119" t="b">
        <f t="shared" ca="1" si="370"/>
        <v>0</v>
      </c>
      <c r="U3355" s="119" t="b">
        <f t="shared" ca="1" si="372"/>
        <v>0</v>
      </c>
      <c r="V3355" s="160" t="b">
        <f t="shared" ca="1" si="373"/>
        <v>0</v>
      </c>
      <c r="W3355" s="119" t="b">
        <f t="shared" ca="1" si="374"/>
        <v>0</v>
      </c>
      <c r="X3355" s="119" t="b">
        <f t="shared" ca="1" si="375"/>
        <v>0</v>
      </c>
    </row>
    <row r="3356" spans="2:24" x14ac:dyDescent="0.25">
      <c r="B3356" s="194" t="str">
        <f ca="1" xml:space="preserve"> IF(INDIRECT("FROM_NGS2_SampleSheet!A"&amp;ROW()-5,TRUE)="","",  INDIRECT(    "FROM_NGS2_SampleSheet!"   &amp;  CHAR(64 + MATCH(VLOOKUP(B$6,mapping!$A:$B,2,FALSE),FROM_NGS2_SampleSheet!$1:$1,0))   &amp;  ROW()-5,TRUE)    )</f>
        <v/>
      </c>
      <c r="C3356" s="195" t="str">
        <f ca="1" xml:space="preserve"> IF(INDIRECT("FROM_NGS2_SampleSheet!A"&amp;ROW()-5,TRUE)="","",  INDIRECT(    "FROM_NGS2_SampleSheet!"   &amp;  CHAR(64 + MATCH(VLOOKUP(C$6,mapping!$A:$B,2,FALSE),FROM_NGS2_SampleSheet!$1:$1,0))   &amp;  ROW()-5,TRUE)    )</f>
        <v/>
      </c>
      <c r="D3356" s="195" t="str">
        <f ca="1" xml:space="preserve"> IF(INDIRECT("FROM_NGS2_SampleSheet!A"&amp;ROW()-5,TRUE)="","",  INDIRECT(    "FROM_NGS2_SampleSheet!"   &amp;  CHAR(64 + MATCH(VLOOKUP(D$6,mapping!$A:$B,2,FALSE),FROM_NGS2_SampleSheet!$1:$1,0))   &amp;  ROW()-5,TRUE)    )</f>
        <v/>
      </c>
      <c r="E3356" s="195" t="str">
        <f ca="1" xml:space="preserve"> IF(INDIRECT("FROM_NGS2_SampleSheet!A"&amp;ROW()-5,TRUE)="","",  "e" &amp; INDIRECT(    "FROM_NGS2_SampleSheet!"   &amp;  CHAR(64 + MATCH(VLOOKUP(E$6,mapping!$A:$B,2,FALSE),FROM_NGS2_SampleSheet!$1:$1,0))   &amp;  ROW()-5,TRUE)    )</f>
        <v/>
      </c>
      <c r="F3356" s="195" t="str">
        <f ca="1" xml:space="preserve"> IF(INDIRECT("FROM_NGS2_SampleSheet!A"&amp;ROW()-5,TRUE)="","",  INDIRECT(    "FROM_NGS2_SampleSheet!"   &amp;  CHAR(64 + MATCH(VLOOKUP(F$6,mapping!$A:$B,2,FALSE),FROM_NGS2_SampleSheet!$1:$1,0))   &amp;  ROW()-5,TRUE)    )</f>
        <v/>
      </c>
      <c r="G3356" s="196" t="str">
        <f ca="1" xml:space="preserve"> IF(INDIRECT("FROM_NGS2_SampleSheet!A"&amp;ROW()-5,TRUE)="","",  INDIRECT(    "FROM_NGS2_SampleSheet!"   &amp;  CHAR(64 + MATCH(VLOOKUP(G$6,mapping!$A:$B,2,FALSE),FROM_NGS2_SampleSheet!$1:$1,0))   &amp;  ROW()-5,TRUE)    )</f>
        <v/>
      </c>
      <c r="H3356" s="195"/>
      <c r="I3356" s="213">
        <v>1</v>
      </c>
      <c r="J3356" s="197" t="str">
        <f ca="1">IF(U3356=TRUE,    IF($Y$4&gt;96,"TOO MANY",VLOOKUP(B3356&amp;"_"&amp;C3356&amp;"_"&amp;E3356&amp;"_A",CALC!W:X,2,FALSE)),   "")</f>
        <v/>
      </c>
      <c r="L3356" s="213">
        <v>1</v>
      </c>
      <c r="M3356" s="197" t="str">
        <f ca="1">IF(V3356=TRUE,     IF($Y$4&gt;96,"TOO MANY",VLOOKUP(B3356&amp;"_"&amp;C3356&amp;"_"&amp;E3356&amp;"_B",CALC!W:X,2,FALSE)),    "")</f>
        <v/>
      </c>
      <c r="N3356" s="206"/>
      <c r="O3356" s="213">
        <v>1</v>
      </c>
      <c r="P3356" s="197" t="str">
        <f ca="1">IF(W3356=TRUE,   IF($Y$4&gt;96,"TOO MANY", VLOOKUP(B3356&amp;"_"&amp;C3356&amp;"_"&amp;E3356&amp;"_C",CALC!W:X,2,FALSE)),   "")</f>
        <v/>
      </c>
      <c r="Q3356" s="206"/>
      <c r="R3356" s="119" t="b">
        <f t="shared" ca="1" si="371"/>
        <v>0</v>
      </c>
      <c r="S3356" s="119" t="b">
        <f t="shared" ca="1" si="369"/>
        <v>0</v>
      </c>
      <c r="T3356" s="119" t="b">
        <f t="shared" ca="1" si="370"/>
        <v>0</v>
      </c>
      <c r="U3356" s="119" t="b">
        <f t="shared" ca="1" si="372"/>
        <v>0</v>
      </c>
      <c r="V3356" s="160" t="b">
        <f t="shared" ca="1" si="373"/>
        <v>0</v>
      </c>
      <c r="W3356" s="119" t="b">
        <f t="shared" ca="1" si="374"/>
        <v>0</v>
      </c>
      <c r="X3356" s="119" t="b">
        <f t="shared" ca="1" si="375"/>
        <v>0</v>
      </c>
    </row>
    <row r="3357" spans="2:24" x14ac:dyDescent="0.25">
      <c r="B3357" s="194" t="str">
        <f ca="1" xml:space="preserve"> IF(INDIRECT("FROM_NGS2_SampleSheet!A"&amp;ROW()-5,TRUE)="","",  INDIRECT(    "FROM_NGS2_SampleSheet!"   &amp;  CHAR(64 + MATCH(VLOOKUP(B$6,mapping!$A:$B,2,FALSE),FROM_NGS2_SampleSheet!$1:$1,0))   &amp;  ROW()-5,TRUE)    )</f>
        <v/>
      </c>
      <c r="C3357" s="195" t="str">
        <f ca="1" xml:space="preserve"> IF(INDIRECT("FROM_NGS2_SampleSheet!A"&amp;ROW()-5,TRUE)="","",  INDIRECT(    "FROM_NGS2_SampleSheet!"   &amp;  CHAR(64 + MATCH(VLOOKUP(C$6,mapping!$A:$B,2,FALSE),FROM_NGS2_SampleSheet!$1:$1,0))   &amp;  ROW()-5,TRUE)    )</f>
        <v/>
      </c>
      <c r="D3357" s="195" t="str">
        <f ca="1" xml:space="preserve"> IF(INDIRECT("FROM_NGS2_SampleSheet!A"&amp;ROW()-5,TRUE)="","",  INDIRECT(    "FROM_NGS2_SampleSheet!"   &amp;  CHAR(64 + MATCH(VLOOKUP(D$6,mapping!$A:$B,2,FALSE),FROM_NGS2_SampleSheet!$1:$1,0))   &amp;  ROW()-5,TRUE)    )</f>
        <v/>
      </c>
      <c r="E3357" s="195" t="str">
        <f ca="1" xml:space="preserve"> IF(INDIRECT("FROM_NGS2_SampleSheet!A"&amp;ROW()-5,TRUE)="","",  "e" &amp; INDIRECT(    "FROM_NGS2_SampleSheet!"   &amp;  CHAR(64 + MATCH(VLOOKUP(E$6,mapping!$A:$B,2,FALSE),FROM_NGS2_SampleSheet!$1:$1,0))   &amp;  ROW()-5,TRUE)    )</f>
        <v/>
      </c>
      <c r="F3357" s="195" t="str">
        <f ca="1" xml:space="preserve"> IF(INDIRECT("FROM_NGS2_SampleSheet!A"&amp;ROW()-5,TRUE)="","",  INDIRECT(    "FROM_NGS2_SampleSheet!"   &amp;  CHAR(64 + MATCH(VLOOKUP(F$6,mapping!$A:$B,2,FALSE),FROM_NGS2_SampleSheet!$1:$1,0))   &amp;  ROW()-5,TRUE)    )</f>
        <v/>
      </c>
      <c r="G3357" s="196" t="str">
        <f ca="1" xml:space="preserve"> IF(INDIRECT("FROM_NGS2_SampleSheet!A"&amp;ROW()-5,TRUE)="","",  INDIRECT(    "FROM_NGS2_SampleSheet!"   &amp;  CHAR(64 + MATCH(VLOOKUP(G$6,mapping!$A:$B,2,FALSE),FROM_NGS2_SampleSheet!$1:$1,0))   &amp;  ROW()-5,TRUE)    )</f>
        <v/>
      </c>
      <c r="H3357" s="195"/>
      <c r="I3357" s="213">
        <v>1</v>
      </c>
      <c r="J3357" s="197" t="str">
        <f ca="1">IF(U3357=TRUE,    IF($Y$4&gt;96,"TOO MANY",VLOOKUP(B3357&amp;"_"&amp;C3357&amp;"_"&amp;E3357&amp;"_A",CALC!W:X,2,FALSE)),   "")</f>
        <v/>
      </c>
      <c r="L3357" s="213">
        <v>1</v>
      </c>
      <c r="M3357" s="197" t="str">
        <f ca="1">IF(V3357=TRUE,     IF($Y$4&gt;96,"TOO MANY",VLOOKUP(B3357&amp;"_"&amp;C3357&amp;"_"&amp;E3357&amp;"_B",CALC!W:X,2,FALSE)),    "")</f>
        <v/>
      </c>
      <c r="N3357" s="206"/>
      <c r="O3357" s="213">
        <v>1</v>
      </c>
      <c r="P3357" s="197" t="str">
        <f ca="1">IF(W3357=TRUE,   IF($Y$4&gt;96,"TOO MANY", VLOOKUP(B3357&amp;"_"&amp;C3357&amp;"_"&amp;E3357&amp;"_C",CALC!W:X,2,FALSE)),   "")</f>
        <v/>
      </c>
      <c r="Q3357" s="206"/>
      <c r="R3357" s="119" t="b">
        <f t="shared" ca="1" si="371"/>
        <v>0</v>
      </c>
      <c r="S3357" s="119" t="b">
        <f t="shared" ca="1" si="369"/>
        <v>0</v>
      </c>
      <c r="T3357" s="119" t="b">
        <f t="shared" ca="1" si="370"/>
        <v>0</v>
      </c>
      <c r="U3357" s="119" t="b">
        <f t="shared" ca="1" si="372"/>
        <v>0</v>
      </c>
      <c r="V3357" s="160" t="b">
        <f t="shared" ca="1" si="373"/>
        <v>0</v>
      </c>
      <c r="W3357" s="119" t="b">
        <f t="shared" ca="1" si="374"/>
        <v>0</v>
      </c>
      <c r="X3357" s="119" t="b">
        <f t="shared" ca="1" si="375"/>
        <v>0</v>
      </c>
    </row>
    <row r="3358" spans="2:24" x14ac:dyDescent="0.25">
      <c r="B3358" s="194" t="str">
        <f ca="1" xml:space="preserve"> IF(INDIRECT("FROM_NGS2_SampleSheet!A"&amp;ROW()-5,TRUE)="","",  INDIRECT(    "FROM_NGS2_SampleSheet!"   &amp;  CHAR(64 + MATCH(VLOOKUP(B$6,mapping!$A:$B,2,FALSE),FROM_NGS2_SampleSheet!$1:$1,0))   &amp;  ROW()-5,TRUE)    )</f>
        <v/>
      </c>
      <c r="C3358" s="195" t="str">
        <f ca="1" xml:space="preserve"> IF(INDIRECT("FROM_NGS2_SampleSheet!A"&amp;ROW()-5,TRUE)="","",  INDIRECT(    "FROM_NGS2_SampleSheet!"   &amp;  CHAR(64 + MATCH(VLOOKUP(C$6,mapping!$A:$B,2,FALSE),FROM_NGS2_SampleSheet!$1:$1,0))   &amp;  ROW()-5,TRUE)    )</f>
        <v/>
      </c>
      <c r="D3358" s="195" t="str">
        <f ca="1" xml:space="preserve"> IF(INDIRECT("FROM_NGS2_SampleSheet!A"&amp;ROW()-5,TRUE)="","",  INDIRECT(    "FROM_NGS2_SampleSheet!"   &amp;  CHAR(64 + MATCH(VLOOKUP(D$6,mapping!$A:$B,2,FALSE),FROM_NGS2_SampleSheet!$1:$1,0))   &amp;  ROW()-5,TRUE)    )</f>
        <v/>
      </c>
      <c r="E3358" s="195" t="str">
        <f ca="1" xml:space="preserve"> IF(INDIRECT("FROM_NGS2_SampleSheet!A"&amp;ROW()-5,TRUE)="","",  "e" &amp; INDIRECT(    "FROM_NGS2_SampleSheet!"   &amp;  CHAR(64 + MATCH(VLOOKUP(E$6,mapping!$A:$B,2,FALSE),FROM_NGS2_SampleSheet!$1:$1,0))   &amp;  ROW()-5,TRUE)    )</f>
        <v/>
      </c>
      <c r="F3358" s="195" t="str">
        <f ca="1" xml:space="preserve"> IF(INDIRECT("FROM_NGS2_SampleSheet!A"&amp;ROW()-5,TRUE)="","",  INDIRECT(    "FROM_NGS2_SampleSheet!"   &amp;  CHAR(64 + MATCH(VLOOKUP(F$6,mapping!$A:$B,2,FALSE),FROM_NGS2_SampleSheet!$1:$1,0))   &amp;  ROW()-5,TRUE)    )</f>
        <v/>
      </c>
      <c r="G3358" s="196" t="str">
        <f ca="1" xml:space="preserve"> IF(INDIRECT("FROM_NGS2_SampleSheet!A"&amp;ROW()-5,TRUE)="","",  INDIRECT(    "FROM_NGS2_SampleSheet!"   &amp;  CHAR(64 + MATCH(VLOOKUP(G$6,mapping!$A:$B,2,FALSE),FROM_NGS2_SampleSheet!$1:$1,0))   &amp;  ROW()-5,TRUE)    )</f>
        <v/>
      </c>
      <c r="H3358" s="195"/>
      <c r="I3358" s="213">
        <v>1</v>
      </c>
      <c r="J3358" s="197" t="str">
        <f ca="1">IF(U3358=TRUE,    IF($Y$4&gt;96,"TOO MANY",VLOOKUP(B3358&amp;"_"&amp;C3358&amp;"_"&amp;E3358&amp;"_A",CALC!W:X,2,FALSE)),   "")</f>
        <v/>
      </c>
      <c r="L3358" s="213">
        <v>1</v>
      </c>
      <c r="M3358" s="197" t="str">
        <f ca="1">IF(V3358=TRUE,     IF($Y$4&gt;96,"TOO MANY",VLOOKUP(B3358&amp;"_"&amp;C3358&amp;"_"&amp;E3358&amp;"_B",CALC!W:X,2,FALSE)),    "")</f>
        <v/>
      </c>
      <c r="N3358" s="206"/>
      <c r="O3358" s="213">
        <v>1</v>
      </c>
      <c r="P3358" s="197" t="str">
        <f ca="1">IF(W3358=TRUE,   IF($Y$4&gt;96,"TOO MANY", VLOOKUP(B3358&amp;"_"&amp;C3358&amp;"_"&amp;E3358&amp;"_C",CALC!W:X,2,FALSE)),   "")</f>
        <v/>
      </c>
      <c r="Q3358" s="206"/>
      <c r="R3358" s="119" t="b">
        <f t="shared" ca="1" si="371"/>
        <v>0</v>
      </c>
      <c r="S3358" s="119" t="b">
        <f t="shared" ca="1" si="369"/>
        <v>0</v>
      </c>
      <c r="T3358" s="119" t="b">
        <f t="shared" ca="1" si="370"/>
        <v>0</v>
      </c>
      <c r="U3358" s="119" t="b">
        <f t="shared" ca="1" si="372"/>
        <v>0</v>
      </c>
      <c r="V3358" s="160" t="b">
        <f t="shared" ca="1" si="373"/>
        <v>0</v>
      </c>
      <c r="W3358" s="119" t="b">
        <f t="shared" ca="1" si="374"/>
        <v>0</v>
      </c>
      <c r="X3358" s="119" t="b">
        <f t="shared" ca="1" si="375"/>
        <v>0</v>
      </c>
    </row>
    <row r="3359" spans="2:24" x14ac:dyDescent="0.25">
      <c r="B3359" s="194" t="str">
        <f ca="1" xml:space="preserve"> IF(INDIRECT("FROM_NGS2_SampleSheet!A"&amp;ROW()-5,TRUE)="","",  INDIRECT(    "FROM_NGS2_SampleSheet!"   &amp;  CHAR(64 + MATCH(VLOOKUP(B$6,mapping!$A:$B,2,FALSE),FROM_NGS2_SampleSheet!$1:$1,0))   &amp;  ROW()-5,TRUE)    )</f>
        <v/>
      </c>
      <c r="C3359" s="195" t="str">
        <f ca="1" xml:space="preserve"> IF(INDIRECT("FROM_NGS2_SampleSheet!A"&amp;ROW()-5,TRUE)="","",  INDIRECT(    "FROM_NGS2_SampleSheet!"   &amp;  CHAR(64 + MATCH(VLOOKUP(C$6,mapping!$A:$B,2,FALSE),FROM_NGS2_SampleSheet!$1:$1,0))   &amp;  ROW()-5,TRUE)    )</f>
        <v/>
      </c>
      <c r="D3359" s="195" t="str">
        <f ca="1" xml:space="preserve"> IF(INDIRECT("FROM_NGS2_SampleSheet!A"&amp;ROW()-5,TRUE)="","",  INDIRECT(    "FROM_NGS2_SampleSheet!"   &amp;  CHAR(64 + MATCH(VLOOKUP(D$6,mapping!$A:$B,2,FALSE),FROM_NGS2_SampleSheet!$1:$1,0))   &amp;  ROW()-5,TRUE)    )</f>
        <v/>
      </c>
      <c r="E3359" s="195" t="str">
        <f ca="1" xml:space="preserve"> IF(INDIRECT("FROM_NGS2_SampleSheet!A"&amp;ROW()-5,TRUE)="","",  "e" &amp; INDIRECT(    "FROM_NGS2_SampleSheet!"   &amp;  CHAR(64 + MATCH(VLOOKUP(E$6,mapping!$A:$B,2,FALSE),FROM_NGS2_SampleSheet!$1:$1,0))   &amp;  ROW()-5,TRUE)    )</f>
        <v/>
      </c>
      <c r="F3359" s="195" t="str">
        <f ca="1" xml:space="preserve"> IF(INDIRECT("FROM_NGS2_SampleSheet!A"&amp;ROW()-5,TRUE)="","",  INDIRECT(    "FROM_NGS2_SampleSheet!"   &amp;  CHAR(64 + MATCH(VLOOKUP(F$6,mapping!$A:$B,2,FALSE),FROM_NGS2_SampleSheet!$1:$1,0))   &amp;  ROW()-5,TRUE)    )</f>
        <v/>
      </c>
      <c r="G3359" s="196" t="str">
        <f ca="1" xml:space="preserve"> IF(INDIRECT("FROM_NGS2_SampleSheet!A"&amp;ROW()-5,TRUE)="","",  INDIRECT(    "FROM_NGS2_SampleSheet!"   &amp;  CHAR(64 + MATCH(VLOOKUP(G$6,mapping!$A:$B,2,FALSE),FROM_NGS2_SampleSheet!$1:$1,0))   &amp;  ROW()-5,TRUE)    )</f>
        <v/>
      </c>
      <c r="H3359" s="195"/>
      <c r="I3359" s="213">
        <v>1</v>
      </c>
      <c r="J3359" s="197" t="str">
        <f ca="1">IF(U3359=TRUE,    IF($Y$4&gt;96,"TOO MANY",VLOOKUP(B3359&amp;"_"&amp;C3359&amp;"_"&amp;E3359&amp;"_A",CALC!W:X,2,FALSE)),   "")</f>
        <v/>
      </c>
      <c r="L3359" s="213">
        <v>1</v>
      </c>
      <c r="M3359" s="197" t="str">
        <f ca="1">IF(V3359=TRUE,     IF($Y$4&gt;96,"TOO MANY",VLOOKUP(B3359&amp;"_"&amp;C3359&amp;"_"&amp;E3359&amp;"_B",CALC!W:X,2,FALSE)),    "")</f>
        <v/>
      </c>
      <c r="N3359" s="206"/>
      <c r="O3359" s="213">
        <v>1</v>
      </c>
      <c r="P3359" s="197" t="str">
        <f ca="1">IF(W3359=TRUE,   IF($Y$4&gt;96,"TOO MANY", VLOOKUP(B3359&amp;"_"&amp;C3359&amp;"_"&amp;E3359&amp;"_C",CALC!W:X,2,FALSE)),   "")</f>
        <v/>
      </c>
      <c r="Q3359" s="206"/>
      <c r="R3359" s="119" t="b">
        <f t="shared" ca="1" si="371"/>
        <v>0</v>
      </c>
      <c r="S3359" s="119" t="b">
        <f t="shared" ca="1" si="369"/>
        <v>0</v>
      </c>
      <c r="T3359" s="119" t="b">
        <f t="shared" ca="1" si="370"/>
        <v>0</v>
      </c>
      <c r="U3359" s="119" t="b">
        <f t="shared" ca="1" si="372"/>
        <v>0</v>
      </c>
      <c r="V3359" s="160" t="b">
        <f t="shared" ca="1" si="373"/>
        <v>0</v>
      </c>
      <c r="W3359" s="119" t="b">
        <f t="shared" ca="1" si="374"/>
        <v>0</v>
      </c>
      <c r="X3359" s="119" t="b">
        <f t="shared" ca="1" si="375"/>
        <v>0</v>
      </c>
    </row>
    <row r="3360" spans="2:24" x14ac:dyDescent="0.25">
      <c r="B3360" s="194" t="str">
        <f ca="1" xml:space="preserve"> IF(INDIRECT("FROM_NGS2_SampleSheet!A"&amp;ROW()-5,TRUE)="","",  INDIRECT(    "FROM_NGS2_SampleSheet!"   &amp;  CHAR(64 + MATCH(VLOOKUP(B$6,mapping!$A:$B,2,FALSE),FROM_NGS2_SampleSheet!$1:$1,0))   &amp;  ROW()-5,TRUE)    )</f>
        <v/>
      </c>
      <c r="C3360" s="195" t="str">
        <f ca="1" xml:space="preserve"> IF(INDIRECT("FROM_NGS2_SampleSheet!A"&amp;ROW()-5,TRUE)="","",  INDIRECT(    "FROM_NGS2_SampleSheet!"   &amp;  CHAR(64 + MATCH(VLOOKUP(C$6,mapping!$A:$B,2,FALSE),FROM_NGS2_SampleSheet!$1:$1,0))   &amp;  ROW()-5,TRUE)    )</f>
        <v/>
      </c>
      <c r="D3360" s="195" t="str">
        <f ca="1" xml:space="preserve"> IF(INDIRECT("FROM_NGS2_SampleSheet!A"&amp;ROW()-5,TRUE)="","",  INDIRECT(    "FROM_NGS2_SampleSheet!"   &amp;  CHAR(64 + MATCH(VLOOKUP(D$6,mapping!$A:$B,2,FALSE),FROM_NGS2_SampleSheet!$1:$1,0))   &amp;  ROW()-5,TRUE)    )</f>
        <v/>
      </c>
      <c r="E3360" s="195" t="str">
        <f ca="1" xml:space="preserve"> IF(INDIRECT("FROM_NGS2_SampleSheet!A"&amp;ROW()-5,TRUE)="","",  "e" &amp; INDIRECT(    "FROM_NGS2_SampleSheet!"   &amp;  CHAR(64 + MATCH(VLOOKUP(E$6,mapping!$A:$B,2,FALSE),FROM_NGS2_SampleSheet!$1:$1,0))   &amp;  ROW()-5,TRUE)    )</f>
        <v/>
      </c>
      <c r="F3360" s="195" t="str">
        <f ca="1" xml:space="preserve"> IF(INDIRECT("FROM_NGS2_SampleSheet!A"&amp;ROW()-5,TRUE)="","",  INDIRECT(    "FROM_NGS2_SampleSheet!"   &amp;  CHAR(64 + MATCH(VLOOKUP(F$6,mapping!$A:$B,2,FALSE),FROM_NGS2_SampleSheet!$1:$1,0))   &amp;  ROW()-5,TRUE)    )</f>
        <v/>
      </c>
      <c r="G3360" s="196" t="str">
        <f ca="1" xml:space="preserve"> IF(INDIRECT("FROM_NGS2_SampleSheet!A"&amp;ROW()-5,TRUE)="","",  INDIRECT(    "FROM_NGS2_SampleSheet!"   &amp;  CHAR(64 + MATCH(VLOOKUP(G$6,mapping!$A:$B,2,FALSE),FROM_NGS2_SampleSheet!$1:$1,0))   &amp;  ROW()-5,TRUE)    )</f>
        <v/>
      </c>
      <c r="H3360" s="195"/>
      <c r="I3360" s="213">
        <v>1</v>
      </c>
      <c r="J3360" s="197" t="str">
        <f ca="1">IF(U3360=TRUE,    IF($Y$4&gt;96,"TOO MANY",VLOOKUP(B3360&amp;"_"&amp;C3360&amp;"_"&amp;E3360&amp;"_A",CALC!W:X,2,FALSE)),   "")</f>
        <v/>
      </c>
      <c r="L3360" s="213">
        <v>1</v>
      </c>
      <c r="M3360" s="197" t="str">
        <f ca="1">IF(V3360=TRUE,     IF($Y$4&gt;96,"TOO MANY",VLOOKUP(B3360&amp;"_"&amp;C3360&amp;"_"&amp;E3360&amp;"_B",CALC!W:X,2,FALSE)),    "")</f>
        <v/>
      </c>
      <c r="N3360" s="206"/>
      <c r="O3360" s="213">
        <v>1</v>
      </c>
      <c r="P3360" s="197" t="str">
        <f ca="1">IF(W3360=TRUE,   IF($Y$4&gt;96,"TOO MANY", VLOOKUP(B3360&amp;"_"&amp;C3360&amp;"_"&amp;E3360&amp;"_C",CALC!W:X,2,FALSE)),   "")</f>
        <v/>
      </c>
      <c r="Q3360" s="206"/>
      <c r="R3360" s="119" t="b">
        <f t="shared" ca="1" si="371"/>
        <v>0</v>
      </c>
      <c r="S3360" s="119" t="b">
        <f t="shared" ca="1" si="369"/>
        <v>0</v>
      </c>
      <c r="T3360" s="119" t="b">
        <f t="shared" ca="1" si="370"/>
        <v>0</v>
      </c>
      <c r="U3360" s="119" t="b">
        <f t="shared" ca="1" si="372"/>
        <v>0</v>
      </c>
      <c r="V3360" s="160" t="b">
        <f t="shared" ca="1" si="373"/>
        <v>0</v>
      </c>
      <c r="W3360" s="119" t="b">
        <f t="shared" ca="1" si="374"/>
        <v>0</v>
      </c>
      <c r="X3360" s="119" t="b">
        <f t="shared" ca="1" si="375"/>
        <v>0</v>
      </c>
    </row>
    <row r="3361" spans="2:24" x14ac:dyDescent="0.25">
      <c r="B3361" s="194" t="str">
        <f ca="1" xml:space="preserve"> IF(INDIRECT("FROM_NGS2_SampleSheet!A"&amp;ROW()-5,TRUE)="","",  INDIRECT(    "FROM_NGS2_SampleSheet!"   &amp;  CHAR(64 + MATCH(VLOOKUP(B$6,mapping!$A:$B,2,FALSE),FROM_NGS2_SampleSheet!$1:$1,0))   &amp;  ROW()-5,TRUE)    )</f>
        <v/>
      </c>
      <c r="C3361" s="195" t="str">
        <f ca="1" xml:space="preserve"> IF(INDIRECT("FROM_NGS2_SampleSheet!A"&amp;ROW()-5,TRUE)="","",  INDIRECT(    "FROM_NGS2_SampleSheet!"   &amp;  CHAR(64 + MATCH(VLOOKUP(C$6,mapping!$A:$B,2,FALSE),FROM_NGS2_SampleSheet!$1:$1,0))   &amp;  ROW()-5,TRUE)    )</f>
        <v/>
      </c>
      <c r="D3361" s="195" t="str">
        <f ca="1" xml:space="preserve"> IF(INDIRECT("FROM_NGS2_SampleSheet!A"&amp;ROW()-5,TRUE)="","",  INDIRECT(    "FROM_NGS2_SampleSheet!"   &amp;  CHAR(64 + MATCH(VLOOKUP(D$6,mapping!$A:$B,2,FALSE),FROM_NGS2_SampleSheet!$1:$1,0))   &amp;  ROW()-5,TRUE)    )</f>
        <v/>
      </c>
      <c r="E3361" s="195" t="str">
        <f ca="1" xml:space="preserve"> IF(INDIRECT("FROM_NGS2_SampleSheet!A"&amp;ROW()-5,TRUE)="","",  "e" &amp; INDIRECT(    "FROM_NGS2_SampleSheet!"   &amp;  CHAR(64 + MATCH(VLOOKUP(E$6,mapping!$A:$B,2,FALSE),FROM_NGS2_SampleSheet!$1:$1,0))   &amp;  ROW()-5,TRUE)    )</f>
        <v/>
      </c>
      <c r="F3361" s="195" t="str">
        <f ca="1" xml:space="preserve"> IF(INDIRECT("FROM_NGS2_SampleSheet!A"&amp;ROW()-5,TRUE)="","",  INDIRECT(    "FROM_NGS2_SampleSheet!"   &amp;  CHAR(64 + MATCH(VLOOKUP(F$6,mapping!$A:$B,2,FALSE),FROM_NGS2_SampleSheet!$1:$1,0))   &amp;  ROW()-5,TRUE)    )</f>
        <v/>
      </c>
      <c r="G3361" s="196" t="str">
        <f ca="1" xml:space="preserve"> IF(INDIRECT("FROM_NGS2_SampleSheet!A"&amp;ROW()-5,TRUE)="","",  INDIRECT(    "FROM_NGS2_SampleSheet!"   &amp;  CHAR(64 + MATCH(VLOOKUP(G$6,mapping!$A:$B,2,FALSE),FROM_NGS2_SampleSheet!$1:$1,0))   &amp;  ROW()-5,TRUE)    )</f>
        <v/>
      </c>
      <c r="H3361" s="195"/>
      <c r="I3361" s="213">
        <v>1</v>
      </c>
      <c r="J3361" s="197" t="str">
        <f ca="1">IF(U3361=TRUE,    IF($Y$4&gt;96,"TOO MANY",VLOOKUP(B3361&amp;"_"&amp;C3361&amp;"_"&amp;E3361&amp;"_A",CALC!W:X,2,FALSE)),   "")</f>
        <v/>
      </c>
      <c r="L3361" s="213">
        <v>1</v>
      </c>
      <c r="M3361" s="197" t="str">
        <f ca="1">IF(V3361=TRUE,     IF($Y$4&gt;96,"TOO MANY",VLOOKUP(B3361&amp;"_"&amp;C3361&amp;"_"&amp;E3361&amp;"_B",CALC!W:X,2,FALSE)),    "")</f>
        <v/>
      </c>
      <c r="N3361" s="206"/>
      <c r="O3361" s="213">
        <v>1</v>
      </c>
      <c r="P3361" s="197" t="str">
        <f ca="1">IF(W3361=TRUE,   IF($Y$4&gt;96,"TOO MANY", VLOOKUP(B3361&amp;"_"&amp;C3361&amp;"_"&amp;E3361&amp;"_C",CALC!W:X,2,FALSE)),   "")</f>
        <v/>
      </c>
      <c r="Q3361" s="206"/>
      <c r="R3361" s="119" t="b">
        <f t="shared" ca="1" si="371"/>
        <v>0</v>
      </c>
      <c r="S3361" s="119" t="b">
        <f t="shared" ca="1" si="369"/>
        <v>0</v>
      </c>
      <c r="T3361" s="119" t="b">
        <f t="shared" ca="1" si="370"/>
        <v>0</v>
      </c>
      <c r="U3361" s="119" t="b">
        <f t="shared" ca="1" si="372"/>
        <v>0</v>
      </c>
      <c r="V3361" s="160" t="b">
        <f t="shared" ca="1" si="373"/>
        <v>0</v>
      </c>
      <c r="W3361" s="119" t="b">
        <f t="shared" ca="1" si="374"/>
        <v>0</v>
      </c>
      <c r="X3361" s="119" t="b">
        <f t="shared" ca="1" si="375"/>
        <v>0</v>
      </c>
    </row>
    <row r="3362" spans="2:24" x14ac:dyDescent="0.25">
      <c r="B3362" s="194" t="str">
        <f ca="1" xml:space="preserve"> IF(INDIRECT("FROM_NGS2_SampleSheet!A"&amp;ROW()-5,TRUE)="","",  INDIRECT(    "FROM_NGS2_SampleSheet!"   &amp;  CHAR(64 + MATCH(VLOOKUP(B$6,mapping!$A:$B,2,FALSE),FROM_NGS2_SampleSheet!$1:$1,0))   &amp;  ROW()-5,TRUE)    )</f>
        <v/>
      </c>
      <c r="C3362" s="195" t="str">
        <f ca="1" xml:space="preserve"> IF(INDIRECT("FROM_NGS2_SampleSheet!A"&amp;ROW()-5,TRUE)="","",  INDIRECT(    "FROM_NGS2_SampleSheet!"   &amp;  CHAR(64 + MATCH(VLOOKUP(C$6,mapping!$A:$B,2,FALSE),FROM_NGS2_SampleSheet!$1:$1,0))   &amp;  ROW()-5,TRUE)    )</f>
        <v/>
      </c>
      <c r="D3362" s="195" t="str">
        <f ca="1" xml:space="preserve"> IF(INDIRECT("FROM_NGS2_SampleSheet!A"&amp;ROW()-5,TRUE)="","",  INDIRECT(    "FROM_NGS2_SampleSheet!"   &amp;  CHAR(64 + MATCH(VLOOKUP(D$6,mapping!$A:$B,2,FALSE),FROM_NGS2_SampleSheet!$1:$1,0))   &amp;  ROW()-5,TRUE)    )</f>
        <v/>
      </c>
      <c r="E3362" s="195" t="str">
        <f ca="1" xml:space="preserve"> IF(INDIRECT("FROM_NGS2_SampleSheet!A"&amp;ROW()-5,TRUE)="","",  "e" &amp; INDIRECT(    "FROM_NGS2_SampleSheet!"   &amp;  CHAR(64 + MATCH(VLOOKUP(E$6,mapping!$A:$B,2,FALSE),FROM_NGS2_SampleSheet!$1:$1,0))   &amp;  ROW()-5,TRUE)    )</f>
        <v/>
      </c>
      <c r="F3362" s="195" t="str">
        <f ca="1" xml:space="preserve"> IF(INDIRECT("FROM_NGS2_SampleSheet!A"&amp;ROW()-5,TRUE)="","",  INDIRECT(    "FROM_NGS2_SampleSheet!"   &amp;  CHAR(64 + MATCH(VLOOKUP(F$6,mapping!$A:$B,2,FALSE),FROM_NGS2_SampleSheet!$1:$1,0))   &amp;  ROW()-5,TRUE)    )</f>
        <v/>
      </c>
      <c r="G3362" s="196" t="str">
        <f ca="1" xml:space="preserve"> IF(INDIRECT("FROM_NGS2_SampleSheet!A"&amp;ROW()-5,TRUE)="","",  INDIRECT(    "FROM_NGS2_SampleSheet!"   &amp;  CHAR(64 + MATCH(VLOOKUP(G$6,mapping!$A:$B,2,FALSE),FROM_NGS2_SampleSheet!$1:$1,0))   &amp;  ROW()-5,TRUE)    )</f>
        <v/>
      </c>
      <c r="H3362" s="195"/>
      <c r="I3362" s="213">
        <v>1</v>
      </c>
      <c r="J3362" s="197" t="str">
        <f ca="1">IF(U3362=TRUE,    IF($Y$4&gt;96,"TOO MANY",VLOOKUP(B3362&amp;"_"&amp;C3362&amp;"_"&amp;E3362&amp;"_A",CALC!W:X,2,FALSE)),   "")</f>
        <v/>
      </c>
      <c r="L3362" s="213">
        <v>1</v>
      </c>
      <c r="M3362" s="197" t="str">
        <f ca="1">IF(V3362=TRUE,     IF($Y$4&gt;96,"TOO MANY",VLOOKUP(B3362&amp;"_"&amp;C3362&amp;"_"&amp;E3362&amp;"_B",CALC!W:X,2,FALSE)),    "")</f>
        <v/>
      </c>
      <c r="N3362" s="206"/>
      <c r="O3362" s="213">
        <v>1</v>
      </c>
      <c r="P3362" s="197" t="str">
        <f ca="1">IF(W3362=TRUE,   IF($Y$4&gt;96,"TOO MANY", VLOOKUP(B3362&amp;"_"&amp;C3362&amp;"_"&amp;E3362&amp;"_C",CALC!W:X,2,FALSE)),   "")</f>
        <v/>
      </c>
      <c r="Q3362" s="206"/>
      <c r="R3362" s="119" t="b">
        <f t="shared" ca="1" si="371"/>
        <v>0</v>
      </c>
      <c r="S3362" s="119" t="b">
        <f t="shared" ca="1" si="369"/>
        <v>0</v>
      </c>
      <c r="T3362" s="119" t="b">
        <f t="shared" ca="1" si="370"/>
        <v>0</v>
      </c>
      <c r="U3362" s="119" t="b">
        <f t="shared" ca="1" si="372"/>
        <v>0</v>
      </c>
      <c r="V3362" s="160" t="b">
        <f t="shared" ca="1" si="373"/>
        <v>0</v>
      </c>
      <c r="W3362" s="119" t="b">
        <f t="shared" ca="1" si="374"/>
        <v>0</v>
      </c>
      <c r="X3362" s="119" t="b">
        <f t="shared" ca="1" si="375"/>
        <v>0</v>
      </c>
    </row>
    <row r="3363" spans="2:24" x14ac:dyDescent="0.25">
      <c r="B3363" s="194" t="str">
        <f ca="1" xml:space="preserve"> IF(INDIRECT("FROM_NGS2_SampleSheet!A"&amp;ROW()-5,TRUE)="","",  INDIRECT(    "FROM_NGS2_SampleSheet!"   &amp;  CHAR(64 + MATCH(VLOOKUP(B$6,mapping!$A:$B,2,FALSE),FROM_NGS2_SampleSheet!$1:$1,0))   &amp;  ROW()-5,TRUE)    )</f>
        <v/>
      </c>
      <c r="C3363" s="195" t="str">
        <f ca="1" xml:space="preserve"> IF(INDIRECT("FROM_NGS2_SampleSheet!A"&amp;ROW()-5,TRUE)="","",  INDIRECT(    "FROM_NGS2_SampleSheet!"   &amp;  CHAR(64 + MATCH(VLOOKUP(C$6,mapping!$A:$B,2,FALSE),FROM_NGS2_SampleSheet!$1:$1,0))   &amp;  ROW()-5,TRUE)    )</f>
        <v/>
      </c>
      <c r="D3363" s="195" t="str">
        <f ca="1" xml:space="preserve"> IF(INDIRECT("FROM_NGS2_SampleSheet!A"&amp;ROW()-5,TRUE)="","",  INDIRECT(    "FROM_NGS2_SampleSheet!"   &amp;  CHAR(64 + MATCH(VLOOKUP(D$6,mapping!$A:$B,2,FALSE),FROM_NGS2_SampleSheet!$1:$1,0))   &amp;  ROW()-5,TRUE)    )</f>
        <v/>
      </c>
      <c r="E3363" s="195" t="str">
        <f ca="1" xml:space="preserve"> IF(INDIRECT("FROM_NGS2_SampleSheet!A"&amp;ROW()-5,TRUE)="","",  "e" &amp; INDIRECT(    "FROM_NGS2_SampleSheet!"   &amp;  CHAR(64 + MATCH(VLOOKUP(E$6,mapping!$A:$B,2,FALSE),FROM_NGS2_SampleSheet!$1:$1,0))   &amp;  ROW()-5,TRUE)    )</f>
        <v/>
      </c>
      <c r="F3363" s="195" t="str">
        <f ca="1" xml:space="preserve"> IF(INDIRECT("FROM_NGS2_SampleSheet!A"&amp;ROW()-5,TRUE)="","",  INDIRECT(    "FROM_NGS2_SampleSheet!"   &amp;  CHAR(64 + MATCH(VLOOKUP(F$6,mapping!$A:$B,2,FALSE),FROM_NGS2_SampleSheet!$1:$1,0))   &amp;  ROW()-5,TRUE)    )</f>
        <v/>
      </c>
      <c r="G3363" s="196" t="str">
        <f ca="1" xml:space="preserve"> IF(INDIRECT("FROM_NGS2_SampleSheet!A"&amp;ROW()-5,TRUE)="","",  INDIRECT(    "FROM_NGS2_SampleSheet!"   &amp;  CHAR(64 + MATCH(VLOOKUP(G$6,mapping!$A:$B,2,FALSE),FROM_NGS2_SampleSheet!$1:$1,0))   &amp;  ROW()-5,TRUE)    )</f>
        <v/>
      </c>
      <c r="H3363" s="195"/>
      <c r="I3363" s="213">
        <v>1</v>
      </c>
      <c r="J3363" s="197" t="str">
        <f ca="1">IF(U3363=TRUE,    IF($Y$4&gt;96,"TOO MANY",VLOOKUP(B3363&amp;"_"&amp;C3363&amp;"_"&amp;E3363&amp;"_A",CALC!W:X,2,FALSE)),   "")</f>
        <v/>
      </c>
      <c r="L3363" s="213">
        <v>1</v>
      </c>
      <c r="M3363" s="197" t="str">
        <f ca="1">IF(V3363=TRUE,     IF($Y$4&gt;96,"TOO MANY",VLOOKUP(B3363&amp;"_"&amp;C3363&amp;"_"&amp;E3363&amp;"_B",CALC!W:X,2,FALSE)),    "")</f>
        <v/>
      </c>
      <c r="N3363" s="206"/>
      <c r="O3363" s="213">
        <v>1</v>
      </c>
      <c r="P3363" s="197" t="str">
        <f ca="1">IF(W3363=TRUE,   IF($Y$4&gt;96,"TOO MANY", VLOOKUP(B3363&amp;"_"&amp;C3363&amp;"_"&amp;E3363&amp;"_C",CALC!W:X,2,FALSE)),   "")</f>
        <v/>
      </c>
      <c r="Q3363" s="206"/>
      <c r="R3363" s="119" t="b">
        <f t="shared" ca="1" si="371"/>
        <v>0</v>
      </c>
      <c r="S3363" s="119" t="b">
        <f t="shared" ca="1" si="369"/>
        <v>0</v>
      </c>
      <c r="T3363" s="119" t="b">
        <f t="shared" ca="1" si="370"/>
        <v>0</v>
      </c>
      <c r="U3363" s="119" t="b">
        <f t="shared" ca="1" si="372"/>
        <v>0</v>
      </c>
      <c r="V3363" s="160" t="b">
        <f t="shared" ca="1" si="373"/>
        <v>0</v>
      </c>
      <c r="W3363" s="119" t="b">
        <f t="shared" ca="1" si="374"/>
        <v>0</v>
      </c>
      <c r="X3363" s="119" t="b">
        <f t="shared" ca="1" si="375"/>
        <v>0</v>
      </c>
    </row>
    <row r="3364" spans="2:24" x14ac:dyDescent="0.25">
      <c r="B3364" s="194" t="str">
        <f ca="1" xml:space="preserve"> IF(INDIRECT("FROM_NGS2_SampleSheet!A"&amp;ROW()-5,TRUE)="","",  INDIRECT(    "FROM_NGS2_SampleSheet!"   &amp;  CHAR(64 + MATCH(VLOOKUP(B$6,mapping!$A:$B,2,FALSE),FROM_NGS2_SampleSheet!$1:$1,0))   &amp;  ROW()-5,TRUE)    )</f>
        <v/>
      </c>
      <c r="C3364" s="195" t="str">
        <f ca="1" xml:space="preserve"> IF(INDIRECT("FROM_NGS2_SampleSheet!A"&amp;ROW()-5,TRUE)="","",  INDIRECT(    "FROM_NGS2_SampleSheet!"   &amp;  CHAR(64 + MATCH(VLOOKUP(C$6,mapping!$A:$B,2,FALSE),FROM_NGS2_SampleSheet!$1:$1,0))   &amp;  ROW()-5,TRUE)    )</f>
        <v/>
      </c>
      <c r="D3364" s="195" t="str">
        <f ca="1" xml:space="preserve"> IF(INDIRECT("FROM_NGS2_SampleSheet!A"&amp;ROW()-5,TRUE)="","",  INDIRECT(    "FROM_NGS2_SampleSheet!"   &amp;  CHAR(64 + MATCH(VLOOKUP(D$6,mapping!$A:$B,2,FALSE),FROM_NGS2_SampleSheet!$1:$1,0))   &amp;  ROW()-5,TRUE)    )</f>
        <v/>
      </c>
      <c r="E3364" s="195" t="str">
        <f ca="1" xml:space="preserve"> IF(INDIRECT("FROM_NGS2_SampleSheet!A"&amp;ROW()-5,TRUE)="","",  "e" &amp; INDIRECT(    "FROM_NGS2_SampleSheet!"   &amp;  CHAR(64 + MATCH(VLOOKUP(E$6,mapping!$A:$B,2,FALSE),FROM_NGS2_SampleSheet!$1:$1,0))   &amp;  ROW()-5,TRUE)    )</f>
        <v/>
      </c>
      <c r="F3364" s="195" t="str">
        <f ca="1" xml:space="preserve"> IF(INDIRECT("FROM_NGS2_SampleSheet!A"&amp;ROW()-5,TRUE)="","",  INDIRECT(    "FROM_NGS2_SampleSheet!"   &amp;  CHAR(64 + MATCH(VLOOKUP(F$6,mapping!$A:$B,2,FALSE),FROM_NGS2_SampleSheet!$1:$1,0))   &amp;  ROW()-5,TRUE)    )</f>
        <v/>
      </c>
      <c r="G3364" s="196" t="str">
        <f ca="1" xml:space="preserve"> IF(INDIRECT("FROM_NGS2_SampleSheet!A"&amp;ROW()-5,TRUE)="","",  INDIRECT(    "FROM_NGS2_SampleSheet!"   &amp;  CHAR(64 + MATCH(VLOOKUP(G$6,mapping!$A:$B,2,FALSE),FROM_NGS2_SampleSheet!$1:$1,0))   &amp;  ROW()-5,TRUE)    )</f>
        <v/>
      </c>
      <c r="H3364" s="195"/>
      <c r="I3364" s="213">
        <v>1</v>
      </c>
      <c r="J3364" s="197" t="str">
        <f ca="1">IF(U3364=TRUE,    IF($Y$4&gt;96,"TOO MANY",VLOOKUP(B3364&amp;"_"&amp;C3364&amp;"_"&amp;E3364&amp;"_A",CALC!W:X,2,FALSE)),   "")</f>
        <v/>
      </c>
      <c r="L3364" s="213">
        <v>1</v>
      </c>
      <c r="M3364" s="197" t="str">
        <f ca="1">IF(V3364=TRUE,     IF($Y$4&gt;96,"TOO MANY",VLOOKUP(B3364&amp;"_"&amp;C3364&amp;"_"&amp;E3364&amp;"_B",CALC!W:X,2,FALSE)),    "")</f>
        <v/>
      </c>
      <c r="N3364" s="206"/>
      <c r="O3364" s="213">
        <v>1</v>
      </c>
      <c r="P3364" s="197" t="str">
        <f ca="1">IF(W3364=TRUE,   IF($Y$4&gt;96,"TOO MANY", VLOOKUP(B3364&amp;"_"&amp;C3364&amp;"_"&amp;E3364&amp;"_C",CALC!W:X,2,FALSE)),   "")</f>
        <v/>
      </c>
      <c r="Q3364" s="206"/>
      <c r="R3364" s="119" t="b">
        <f t="shared" ca="1" si="371"/>
        <v>0</v>
      </c>
      <c r="S3364" s="119" t="b">
        <f t="shared" ca="1" si="369"/>
        <v>0</v>
      </c>
      <c r="T3364" s="119" t="b">
        <f t="shared" ca="1" si="370"/>
        <v>0</v>
      </c>
      <c r="U3364" s="119" t="b">
        <f t="shared" ca="1" si="372"/>
        <v>0</v>
      </c>
      <c r="V3364" s="160" t="b">
        <f t="shared" ca="1" si="373"/>
        <v>0</v>
      </c>
      <c r="W3364" s="119" t="b">
        <f t="shared" ca="1" si="374"/>
        <v>0</v>
      </c>
      <c r="X3364" s="119" t="b">
        <f t="shared" ca="1" si="375"/>
        <v>0</v>
      </c>
    </row>
    <row r="3365" spans="2:24" x14ac:dyDescent="0.25">
      <c r="B3365" s="194" t="str">
        <f ca="1" xml:space="preserve"> IF(INDIRECT("FROM_NGS2_SampleSheet!A"&amp;ROW()-5,TRUE)="","",  INDIRECT(    "FROM_NGS2_SampleSheet!"   &amp;  CHAR(64 + MATCH(VLOOKUP(B$6,mapping!$A:$B,2,FALSE),FROM_NGS2_SampleSheet!$1:$1,0))   &amp;  ROW()-5,TRUE)    )</f>
        <v/>
      </c>
      <c r="C3365" s="195" t="str">
        <f ca="1" xml:space="preserve"> IF(INDIRECT("FROM_NGS2_SampleSheet!A"&amp;ROW()-5,TRUE)="","",  INDIRECT(    "FROM_NGS2_SampleSheet!"   &amp;  CHAR(64 + MATCH(VLOOKUP(C$6,mapping!$A:$B,2,FALSE),FROM_NGS2_SampleSheet!$1:$1,0))   &amp;  ROW()-5,TRUE)    )</f>
        <v/>
      </c>
      <c r="D3365" s="195" t="str">
        <f ca="1" xml:space="preserve"> IF(INDIRECT("FROM_NGS2_SampleSheet!A"&amp;ROW()-5,TRUE)="","",  INDIRECT(    "FROM_NGS2_SampleSheet!"   &amp;  CHAR(64 + MATCH(VLOOKUP(D$6,mapping!$A:$B,2,FALSE),FROM_NGS2_SampleSheet!$1:$1,0))   &amp;  ROW()-5,TRUE)    )</f>
        <v/>
      </c>
      <c r="E3365" s="195" t="str">
        <f ca="1" xml:space="preserve"> IF(INDIRECT("FROM_NGS2_SampleSheet!A"&amp;ROW()-5,TRUE)="","",  "e" &amp; INDIRECT(    "FROM_NGS2_SampleSheet!"   &amp;  CHAR(64 + MATCH(VLOOKUP(E$6,mapping!$A:$B,2,FALSE),FROM_NGS2_SampleSheet!$1:$1,0))   &amp;  ROW()-5,TRUE)    )</f>
        <v/>
      </c>
      <c r="F3365" s="195" t="str">
        <f ca="1" xml:space="preserve"> IF(INDIRECT("FROM_NGS2_SampleSheet!A"&amp;ROW()-5,TRUE)="","",  INDIRECT(    "FROM_NGS2_SampleSheet!"   &amp;  CHAR(64 + MATCH(VLOOKUP(F$6,mapping!$A:$B,2,FALSE),FROM_NGS2_SampleSheet!$1:$1,0))   &amp;  ROW()-5,TRUE)    )</f>
        <v/>
      </c>
      <c r="G3365" s="196" t="str">
        <f ca="1" xml:space="preserve"> IF(INDIRECT("FROM_NGS2_SampleSheet!A"&amp;ROW()-5,TRUE)="","",  INDIRECT(    "FROM_NGS2_SampleSheet!"   &amp;  CHAR(64 + MATCH(VLOOKUP(G$6,mapping!$A:$B,2,FALSE),FROM_NGS2_SampleSheet!$1:$1,0))   &amp;  ROW()-5,TRUE)    )</f>
        <v/>
      </c>
      <c r="H3365" s="195"/>
      <c r="I3365" s="213">
        <v>1</v>
      </c>
      <c r="J3365" s="197" t="str">
        <f ca="1">IF(U3365=TRUE,    IF($Y$4&gt;96,"TOO MANY",VLOOKUP(B3365&amp;"_"&amp;C3365&amp;"_"&amp;E3365&amp;"_A",CALC!W:X,2,FALSE)),   "")</f>
        <v/>
      </c>
      <c r="L3365" s="213">
        <v>1</v>
      </c>
      <c r="M3365" s="197" t="str">
        <f ca="1">IF(V3365=TRUE,     IF($Y$4&gt;96,"TOO MANY",VLOOKUP(B3365&amp;"_"&amp;C3365&amp;"_"&amp;E3365&amp;"_B",CALC!W:X,2,FALSE)),    "")</f>
        <v/>
      </c>
      <c r="N3365" s="206"/>
      <c r="O3365" s="213">
        <v>1</v>
      </c>
      <c r="P3365" s="197" t="str">
        <f ca="1">IF(W3365=TRUE,   IF($Y$4&gt;96,"TOO MANY", VLOOKUP(B3365&amp;"_"&amp;C3365&amp;"_"&amp;E3365&amp;"_C",CALC!W:X,2,FALSE)),   "")</f>
        <v/>
      </c>
      <c r="Q3365" s="206"/>
      <c r="R3365" s="119" t="b">
        <f t="shared" ca="1" si="371"/>
        <v>0</v>
      </c>
      <c r="S3365" s="119" t="b">
        <f t="shared" ca="1" si="369"/>
        <v>0</v>
      </c>
      <c r="T3365" s="119" t="b">
        <f t="shared" ca="1" si="370"/>
        <v>0</v>
      </c>
      <c r="U3365" s="119" t="b">
        <f t="shared" ca="1" si="372"/>
        <v>0</v>
      </c>
      <c r="V3365" s="160" t="b">
        <f t="shared" ca="1" si="373"/>
        <v>0</v>
      </c>
      <c r="W3365" s="119" t="b">
        <f t="shared" ca="1" si="374"/>
        <v>0</v>
      </c>
      <c r="X3365" s="119" t="b">
        <f t="shared" ca="1" si="375"/>
        <v>0</v>
      </c>
    </row>
    <row r="3366" spans="2:24" x14ac:dyDescent="0.25">
      <c r="B3366" s="194" t="str">
        <f ca="1" xml:space="preserve"> IF(INDIRECT("FROM_NGS2_SampleSheet!A"&amp;ROW()-5,TRUE)="","",  INDIRECT(    "FROM_NGS2_SampleSheet!"   &amp;  CHAR(64 + MATCH(VLOOKUP(B$6,mapping!$A:$B,2,FALSE),FROM_NGS2_SampleSheet!$1:$1,0))   &amp;  ROW()-5,TRUE)    )</f>
        <v/>
      </c>
      <c r="C3366" s="195" t="str">
        <f ca="1" xml:space="preserve"> IF(INDIRECT("FROM_NGS2_SampleSheet!A"&amp;ROW()-5,TRUE)="","",  INDIRECT(    "FROM_NGS2_SampleSheet!"   &amp;  CHAR(64 + MATCH(VLOOKUP(C$6,mapping!$A:$B,2,FALSE),FROM_NGS2_SampleSheet!$1:$1,0))   &amp;  ROW()-5,TRUE)    )</f>
        <v/>
      </c>
      <c r="D3366" s="195" t="str">
        <f ca="1" xml:space="preserve"> IF(INDIRECT("FROM_NGS2_SampleSheet!A"&amp;ROW()-5,TRUE)="","",  INDIRECT(    "FROM_NGS2_SampleSheet!"   &amp;  CHAR(64 + MATCH(VLOOKUP(D$6,mapping!$A:$B,2,FALSE),FROM_NGS2_SampleSheet!$1:$1,0))   &amp;  ROW()-5,TRUE)    )</f>
        <v/>
      </c>
      <c r="E3366" s="195" t="str">
        <f ca="1" xml:space="preserve"> IF(INDIRECT("FROM_NGS2_SampleSheet!A"&amp;ROW()-5,TRUE)="","",  "e" &amp; INDIRECT(    "FROM_NGS2_SampleSheet!"   &amp;  CHAR(64 + MATCH(VLOOKUP(E$6,mapping!$A:$B,2,FALSE),FROM_NGS2_SampleSheet!$1:$1,0))   &amp;  ROW()-5,TRUE)    )</f>
        <v/>
      </c>
      <c r="F3366" s="195" t="str">
        <f ca="1" xml:space="preserve"> IF(INDIRECT("FROM_NGS2_SampleSheet!A"&amp;ROW()-5,TRUE)="","",  INDIRECT(    "FROM_NGS2_SampleSheet!"   &amp;  CHAR(64 + MATCH(VLOOKUP(F$6,mapping!$A:$B,2,FALSE),FROM_NGS2_SampleSheet!$1:$1,0))   &amp;  ROW()-5,TRUE)    )</f>
        <v/>
      </c>
      <c r="G3366" s="196" t="str">
        <f ca="1" xml:space="preserve"> IF(INDIRECT("FROM_NGS2_SampleSheet!A"&amp;ROW()-5,TRUE)="","",  INDIRECT(    "FROM_NGS2_SampleSheet!"   &amp;  CHAR(64 + MATCH(VLOOKUP(G$6,mapping!$A:$B,2,FALSE),FROM_NGS2_SampleSheet!$1:$1,0))   &amp;  ROW()-5,TRUE)    )</f>
        <v/>
      </c>
      <c r="H3366" s="195"/>
      <c r="I3366" s="213">
        <v>1</v>
      </c>
      <c r="J3366" s="197" t="str">
        <f ca="1">IF(U3366=TRUE,    IF($Y$4&gt;96,"TOO MANY",VLOOKUP(B3366&amp;"_"&amp;C3366&amp;"_"&amp;E3366&amp;"_A",CALC!W:X,2,FALSE)),   "")</f>
        <v/>
      </c>
      <c r="L3366" s="213">
        <v>1</v>
      </c>
      <c r="M3366" s="197" t="str">
        <f ca="1">IF(V3366=TRUE,     IF($Y$4&gt;96,"TOO MANY",VLOOKUP(B3366&amp;"_"&amp;C3366&amp;"_"&amp;E3366&amp;"_B",CALC!W:X,2,FALSE)),    "")</f>
        <v/>
      </c>
      <c r="N3366" s="206"/>
      <c r="O3366" s="213">
        <v>1</v>
      </c>
      <c r="P3366" s="197" t="str">
        <f ca="1">IF(W3366=TRUE,   IF($Y$4&gt;96,"TOO MANY", VLOOKUP(B3366&amp;"_"&amp;C3366&amp;"_"&amp;E3366&amp;"_C",CALC!W:X,2,FALSE)),   "")</f>
        <v/>
      </c>
      <c r="Q3366" s="206"/>
      <c r="R3366" s="119" t="b">
        <f t="shared" ca="1" si="371"/>
        <v>0</v>
      </c>
      <c r="S3366" s="119" t="b">
        <f t="shared" ca="1" si="369"/>
        <v>0</v>
      </c>
      <c r="T3366" s="119" t="b">
        <f t="shared" ca="1" si="370"/>
        <v>0</v>
      </c>
      <c r="U3366" s="119" t="b">
        <f t="shared" ca="1" si="372"/>
        <v>0</v>
      </c>
      <c r="V3366" s="160" t="b">
        <f t="shared" ca="1" si="373"/>
        <v>0</v>
      </c>
      <c r="W3366" s="119" t="b">
        <f t="shared" ca="1" si="374"/>
        <v>0</v>
      </c>
      <c r="X3366" s="119" t="b">
        <f t="shared" ca="1" si="375"/>
        <v>0</v>
      </c>
    </row>
    <row r="3367" spans="2:24" x14ac:dyDescent="0.25">
      <c r="B3367" s="194" t="str">
        <f ca="1" xml:space="preserve"> IF(INDIRECT("FROM_NGS2_SampleSheet!A"&amp;ROW()-5,TRUE)="","",  INDIRECT(    "FROM_NGS2_SampleSheet!"   &amp;  CHAR(64 + MATCH(VLOOKUP(B$6,mapping!$A:$B,2,FALSE),FROM_NGS2_SampleSheet!$1:$1,0))   &amp;  ROW()-5,TRUE)    )</f>
        <v/>
      </c>
      <c r="C3367" s="195" t="str">
        <f ca="1" xml:space="preserve"> IF(INDIRECT("FROM_NGS2_SampleSheet!A"&amp;ROW()-5,TRUE)="","",  INDIRECT(    "FROM_NGS2_SampleSheet!"   &amp;  CHAR(64 + MATCH(VLOOKUP(C$6,mapping!$A:$B,2,FALSE),FROM_NGS2_SampleSheet!$1:$1,0))   &amp;  ROW()-5,TRUE)    )</f>
        <v/>
      </c>
      <c r="D3367" s="195" t="str">
        <f ca="1" xml:space="preserve"> IF(INDIRECT("FROM_NGS2_SampleSheet!A"&amp;ROW()-5,TRUE)="","",  INDIRECT(    "FROM_NGS2_SampleSheet!"   &amp;  CHAR(64 + MATCH(VLOOKUP(D$6,mapping!$A:$B,2,FALSE),FROM_NGS2_SampleSheet!$1:$1,0))   &amp;  ROW()-5,TRUE)    )</f>
        <v/>
      </c>
      <c r="E3367" s="195" t="str">
        <f ca="1" xml:space="preserve"> IF(INDIRECT("FROM_NGS2_SampleSheet!A"&amp;ROW()-5,TRUE)="","",  "e" &amp; INDIRECT(    "FROM_NGS2_SampleSheet!"   &amp;  CHAR(64 + MATCH(VLOOKUP(E$6,mapping!$A:$B,2,FALSE),FROM_NGS2_SampleSheet!$1:$1,0))   &amp;  ROW()-5,TRUE)    )</f>
        <v/>
      </c>
      <c r="F3367" s="195" t="str">
        <f ca="1" xml:space="preserve"> IF(INDIRECT("FROM_NGS2_SampleSheet!A"&amp;ROW()-5,TRUE)="","",  INDIRECT(    "FROM_NGS2_SampleSheet!"   &amp;  CHAR(64 + MATCH(VLOOKUP(F$6,mapping!$A:$B,2,FALSE),FROM_NGS2_SampleSheet!$1:$1,0))   &amp;  ROW()-5,TRUE)    )</f>
        <v/>
      </c>
      <c r="G3367" s="196" t="str">
        <f ca="1" xml:space="preserve"> IF(INDIRECT("FROM_NGS2_SampleSheet!A"&amp;ROW()-5,TRUE)="","",  INDIRECT(    "FROM_NGS2_SampleSheet!"   &amp;  CHAR(64 + MATCH(VLOOKUP(G$6,mapping!$A:$B,2,FALSE),FROM_NGS2_SampleSheet!$1:$1,0))   &amp;  ROW()-5,TRUE)    )</f>
        <v/>
      </c>
      <c r="H3367" s="195"/>
      <c r="I3367" s="213">
        <v>1</v>
      </c>
      <c r="J3367" s="197" t="str">
        <f ca="1">IF(U3367=TRUE,    IF($Y$4&gt;96,"TOO MANY",VLOOKUP(B3367&amp;"_"&amp;C3367&amp;"_"&amp;E3367&amp;"_A",CALC!W:X,2,FALSE)),   "")</f>
        <v/>
      </c>
      <c r="L3367" s="213">
        <v>1</v>
      </c>
      <c r="M3367" s="197" t="str">
        <f ca="1">IF(V3367=TRUE,     IF($Y$4&gt;96,"TOO MANY",VLOOKUP(B3367&amp;"_"&amp;C3367&amp;"_"&amp;E3367&amp;"_B",CALC!W:X,2,FALSE)),    "")</f>
        <v/>
      </c>
      <c r="N3367" s="206"/>
      <c r="O3367" s="213">
        <v>1</v>
      </c>
      <c r="P3367" s="197" t="str">
        <f ca="1">IF(W3367=TRUE,   IF($Y$4&gt;96,"TOO MANY", VLOOKUP(B3367&amp;"_"&amp;C3367&amp;"_"&amp;E3367&amp;"_C",CALC!W:X,2,FALSE)),   "")</f>
        <v/>
      </c>
      <c r="Q3367" s="206"/>
      <c r="R3367" s="119" t="b">
        <f t="shared" ca="1" si="371"/>
        <v>0</v>
      </c>
      <c r="S3367" s="119" t="b">
        <f t="shared" ca="1" si="369"/>
        <v>0</v>
      </c>
      <c r="T3367" s="119" t="b">
        <f t="shared" ca="1" si="370"/>
        <v>0</v>
      </c>
      <c r="U3367" s="119" t="b">
        <f t="shared" ca="1" si="372"/>
        <v>0</v>
      </c>
      <c r="V3367" s="160" t="b">
        <f t="shared" ca="1" si="373"/>
        <v>0</v>
      </c>
      <c r="W3367" s="119" t="b">
        <f t="shared" ca="1" si="374"/>
        <v>0</v>
      </c>
      <c r="X3367" s="119" t="b">
        <f t="shared" ca="1" si="375"/>
        <v>0</v>
      </c>
    </row>
    <row r="3368" spans="2:24" x14ac:dyDescent="0.25">
      <c r="B3368" s="194" t="str">
        <f ca="1" xml:space="preserve"> IF(INDIRECT("FROM_NGS2_SampleSheet!A"&amp;ROW()-5,TRUE)="","",  INDIRECT(    "FROM_NGS2_SampleSheet!"   &amp;  CHAR(64 + MATCH(VLOOKUP(B$6,mapping!$A:$B,2,FALSE),FROM_NGS2_SampleSheet!$1:$1,0))   &amp;  ROW()-5,TRUE)    )</f>
        <v/>
      </c>
      <c r="C3368" s="195" t="str">
        <f ca="1" xml:space="preserve"> IF(INDIRECT("FROM_NGS2_SampleSheet!A"&amp;ROW()-5,TRUE)="","",  INDIRECT(    "FROM_NGS2_SampleSheet!"   &amp;  CHAR(64 + MATCH(VLOOKUP(C$6,mapping!$A:$B,2,FALSE),FROM_NGS2_SampleSheet!$1:$1,0))   &amp;  ROW()-5,TRUE)    )</f>
        <v/>
      </c>
      <c r="D3368" s="195" t="str">
        <f ca="1" xml:space="preserve"> IF(INDIRECT("FROM_NGS2_SampleSheet!A"&amp;ROW()-5,TRUE)="","",  INDIRECT(    "FROM_NGS2_SampleSheet!"   &amp;  CHAR(64 + MATCH(VLOOKUP(D$6,mapping!$A:$B,2,FALSE),FROM_NGS2_SampleSheet!$1:$1,0))   &amp;  ROW()-5,TRUE)    )</f>
        <v/>
      </c>
      <c r="E3368" s="195" t="str">
        <f ca="1" xml:space="preserve"> IF(INDIRECT("FROM_NGS2_SampleSheet!A"&amp;ROW()-5,TRUE)="","",  "e" &amp; INDIRECT(    "FROM_NGS2_SampleSheet!"   &amp;  CHAR(64 + MATCH(VLOOKUP(E$6,mapping!$A:$B,2,FALSE),FROM_NGS2_SampleSheet!$1:$1,0))   &amp;  ROW()-5,TRUE)    )</f>
        <v/>
      </c>
      <c r="F3368" s="195" t="str">
        <f ca="1" xml:space="preserve"> IF(INDIRECT("FROM_NGS2_SampleSheet!A"&amp;ROW()-5,TRUE)="","",  INDIRECT(    "FROM_NGS2_SampleSheet!"   &amp;  CHAR(64 + MATCH(VLOOKUP(F$6,mapping!$A:$B,2,FALSE),FROM_NGS2_SampleSheet!$1:$1,0))   &amp;  ROW()-5,TRUE)    )</f>
        <v/>
      </c>
      <c r="G3368" s="196" t="str">
        <f ca="1" xml:space="preserve"> IF(INDIRECT("FROM_NGS2_SampleSheet!A"&amp;ROW()-5,TRUE)="","",  INDIRECT(    "FROM_NGS2_SampleSheet!"   &amp;  CHAR(64 + MATCH(VLOOKUP(G$6,mapping!$A:$B,2,FALSE),FROM_NGS2_SampleSheet!$1:$1,0))   &amp;  ROW()-5,TRUE)    )</f>
        <v/>
      </c>
      <c r="H3368" s="195"/>
      <c r="I3368" s="213">
        <v>1</v>
      </c>
      <c r="J3368" s="197" t="str">
        <f ca="1">IF(U3368=TRUE,    IF($Y$4&gt;96,"TOO MANY",VLOOKUP(B3368&amp;"_"&amp;C3368&amp;"_"&amp;E3368&amp;"_A",CALC!W:X,2,FALSE)),   "")</f>
        <v/>
      </c>
      <c r="L3368" s="213">
        <v>1</v>
      </c>
      <c r="M3368" s="197" t="str">
        <f ca="1">IF(V3368=TRUE,     IF($Y$4&gt;96,"TOO MANY",VLOOKUP(B3368&amp;"_"&amp;C3368&amp;"_"&amp;E3368&amp;"_B",CALC!W:X,2,FALSE)),    "")</f>
        <v/>
      </c>
      <c r="N3368" s="206"/>
      <c r="O3368" s="213">
        <v>1</v>
      </c>
      <c r="P3368" s="197" t="str">
        <f ca="1">IF(W3368=TRUE,   IF($Y$4&gt;96,"TOO MANY", VLOOKUP(B3368&amp;"_"&amp;C3368&amp;"_"&amp;E3368&amp;"_C",CALC!W:X,2,FALSE)),   "")</f>
        <v/>
      </c>
      <c r="Q3368" s="206"/>
      <c r="R3368" s="119" t="b">
        <f t="shared" ca="1" si="371"/>
        <v>0</v>
      </c>
      <c r="S3368" s="119" t="b">
        <f t="shared" ca="1" si="369"/>
        <v>0</v>
      </c>
      <c r="T3368" s="119" t="b">
        <f t="shared" ca="1" si="370"/>
        <v>0</v>
      </c>
      <c r="U3368" s="119" t="b">
        <f t="shared" ca="1" si="372"/>
        <v>0</v>
      </c>
      <c r="V3368" s="160" t="b">
        <f t="shared" ca="1" si="373"/>
        <v>0</v>
      </c>
      <c r="W3368" s="119" t="b">
        <f t="shared" ca="1" si="374"/>
        <v>0</v>
      </c>
      <c r="X3368" s="119" t="b">
        <f t="shared" ca="1" si="375"/>
        <v>0</v>
      </c>
    </row>
    <row r="3369" spans="2:24" x14ac:dyDescent="0.25">
      <c r="B3369" s="194" t="str">
        <f ca="1" xml:space="preserve"> IF(INDIRECT("FROM_NGS2_SampleSheet!A"&amp;ROW()-5,TRUE)="","",  INDIRECT(    "FROM_NGS2_SampleSheet!"   &amp;  CHAR(64 + MATCH(VLOOKUP(B$6,mapping!$A:$B,2,FALSE),FROM_NGS2_SampleSheet!$1:$1,0))   &amp;  ROW()-5,TRUE)    )</f>
        <v/>
      </c>
      <c r="C3369" s="195" t="str">
        <f ca="1" xml:space="preserve"> IF(INDIRECT("FROM_NGS2_SampleSheet!A"&amp;ROW()-5,TRUE)="","",  INDIRECT(    "FROM_NGS2_SampleSheet!"   &amp;  CHAR(64 + MATCH(VLOOKUP(C$6,mapping!$A:$B,2,FALSE),FROM_NGS2_SampleSheet!$1:$1,0))   &amp;  ROW()-5,TRUE)    )</f>
        <v/>
      </c>
      <c r="D3369" s="195" t="str">
        <f ca="1" xml:space="preserve"> IF(INDIRECT("FROM_NGS2_SampleSheet!A"&amp;ROW()-5,TRUE)="","",  INDIRECT(    "FROM_NGS2_SampleSheet!"   &amp;  CHAR(64 + MATCH(VLOOKUP(D$6,mapping!$A:$B,2,FALSE),FROM_NGS2_SampleSheet!$1:$1,0))   &amp;  ROW()-5,TRUE)    )</f>
        <v/>
      </c>
      <c r="E3369" s="195" t="str">
        <f ca="1" xml:space="preserve"> IF(INDIRECT("FROM_NGS2_SampleSheet!A"&amp;ROW()-5,TRUE)="","",  "e" &amp; INDIRECT(    "FROM_NGS2_SampleSheet!"   &amp;  CHAR(64 + MATCH(VLOOKUP(E$6,mapping!$A:$B,2,FALSE),FROM_NGS2_SampleSheet!$1:$1,0))   &amp;  ROW()-5,TRUE)    )</f>
        <v/>
      </c>
      <c r="F3369" s="195" t="str">
        <f ca="1" xml:space="preserve"> IF(INDIRECT("FROM_NGS2_SampleSheet!A"&amp;ROW()-5,TRUE)="","",  INDIRECT(    "FROM_NGS2_SampleSheet!"   &amp;  CHAR(64 + MATCH(VLOOKUP(F$6,mapping!$A:$B,2,FALSE),FROM_NGS2_SampleSheet!$1:$1,0))   &amp;  ROW()-5,TRUE)    )</f>
        <v/>
      </c>
      <c r="G3369" s="196" t="str">
        <f ca="1" xml:space="preserve"> IF(INDIRECT("FROM_NGS2_SampleSheet!A"&amp;ROW()-5,TRUE)="","",  INDIRECT(    "FROM_NGS2_SampleSheet!"   &amp;  CHAR(64 + MATCH(VLOOKUP(G$6,mapping!$A:$B,2,FALSE),FROM_NGS2_SampleSheet!$1:$1,0))   &amp;  ROW()-5,TRUE)    )</f>
        <v/>
      </c>
      <c r="H3369" s="195"/>
      <c r="I3369" s="213">
        <v>1</v>
      </c>
      <c r="J3369" s="197" t="str">
        <f ca="1">IF(U3369=TRUE,    IF($Y$4&gt;96,"TOO MANY",VLOOKUP(B3369&amp;"_"&amp;C3369&amp;"_"&amp;E3369&amp;"_A",CALC!W:X,2,FALSE)),   "")</f>
        <v/>
      </c>
      <c r="L3369" s="213">
        <v>1</v>
      </c>
      <c r="M3369" s="197" t="str">
        <f ca="1">IF(V3369=TRUE,     IF($Y$4&gt;96,"TOO MANY",VLOOKUP(B3369&amp;"_"&amp;C3369&amp;"_"&amp;E3369&amp;"_B",CALC!W:X,2,FALSE)),    "")</f>
        <v/>
      </c>
      <c r="N3369" s="206"/>
      <c r="O3369" s="213">
        <v>1</v>
      </c>
      <c r="P3369" s="197" t="str">
        <f ca="1">IF(W3369=TRUE,   IF($Y$4&gt;96,"TOO MANY", VLOOKUP(B3369&amp;"_"&amp;C3369&amp;"_"&amp;E3369&amp;"_C",CALC!W:X,2,FALSE)),   "")</f>
        <v/>
      </c>
      <c r="Q3369" s="206"/>
      <c r="R3369" s="119" t="b">
        <f t="shared" ca="1" si="371"/>
        <v>0</v>
      </c>
      <c r="S3369" s="119" t="b">
        <f t="shared" ca="1" si="369"/>
        <v>0</v>
      </c>
      <c r="T3369" s="119" t="b">
        <f t="shared" ca="1" si="370"/>
        <v>0</v>
      </c>
      <c r="U3369" s="119" t="b">
        <f t="shared" ca="1" si="372"/>
        <v>0</v>
      </c>
      <c r="V3369" s="160" t="b">
        <f t="shared" ca="1" si="373"/>
        <v>0</v>
      </c>
      <c r="W3369" s="119" t="b">
        <f t="shared" ca="1" si="374"/>
        <v>0</v>
      </c>
      <c r="X3369" s="119" t="b">
        <f t="shared" ca="1" si="375"/>
        <v>0</v>
      </c>
    </row>
    <row r="3370" spans="2:24" x14ac:dyDescent="0.25">
      <c r="B3370" s="194" t="str">
        <f ca="1" xml:space="preserve"> IF(INDIRECT("FROM_NGS2_SampleSheet!A"&amp;ROW()-5,TRUE)="","",  INDIRECT(    "FROM_NGS2_SampleSheet!"   &amp;  CHAR(64 + MATCH(VLOOKUP(B$6,mapping!$A:$B,2,FALSE),FROM_NGS2_SampleSheet!$1:$1,0))   &amp;  ROW()-5,TRUE)    )</f>
        <v/>
      </c>
      <c r="C3370" s="195" t="str">
        <f ca="1" xml:space="preserve"> IF(INDIRECT("FROM_NGS2_SampleSheet!A"&amp;ROW()-5,TRUE)="","",  INDIRECT(    "FROM_NGS2_SampleSheet!"   &amp;  CHAR(64 + MATCH(VLOOKUP(C$6,mapping!$A:$B,2,FALSE),FROM_NGS2_SampleSheet!$1:$1,0))   &amp;  ROW()-5,TRUE)    )</f>
        <v/>
      </c>
      <c r="D3370" s="195" t="str">
        <f ca="1" xml:space="preserve"> IF(INDIRECT("FROM_NGS2_SampleSheet!A"&amp;ROW()-5,TRUE)="","",  INDIRECT(    "FROM_NGS2_SampleSheet!"   &amp;  CHAR(64 + MATCH(VLOOKUP(D$6,mapping!$A:$B,2,FALSE),FROM_NGS2_SampleSheet!$1:$1,0))   &amp;  ROW()-5,TRUE)    )</f>
        <v/>
      </c>
      <c r="E3370" s="195" t="str">
        <f ca="1" xml:space="preserve"> IF(INDIRECT("FROM_NGS2_SampleSheet!A"&amp;ROW()-5,TRUE)="","",  "e" &amp; INDIRECT(    "FROM_NGS2_SampleSheet!"   &amp;  CHAR(64 + MATCH(VLOOKUP(E$6,mapping!$A:$B,2,FALSE),FROM_NGS2_SampleSheet!$1:$1,0))   &amp;  ROW()-5,TRUE)    )</f>
        <v/>
      </c>
      <c r="F3370" s="195" t="str">
        <f ca="1" xml:space="preserve"> IF(INDIRECT("FROM_NGS2_SampleSheet!A"&amp;ROW()-5,TRUE)="","",  INDIRECT(    "FROM_NGS2_SampleSheet!"   &amp;  CHAR(64 + MATCH(VLOOKUP(F$6,mapping!$A:$B,2,FALSE),FROM_NGS2_SampleSheet!$1:$1,0))   &amp;  ROW()-5,TRUE)    )</f>
        <v/>
      </c>
      <c r="G3370" s="196" t="str">
        <f ca="1" xml:space="preserve"> IF(INDIRECT("FROM_NGS2_SampleSheet!A"&amp;ROW()-5,TRUE)="","",  INDIRECT(    "FROM_NGS2_SampleSheet!"   &amp;  CHAR(64 + MATCH(VLOOKUP(G$6,mapping!$A:$B,2,FALSE),FROM_NGS2_SampleSheet!$1:$1,0))   &amp;  ROW()-5,TRUE)    )</f>
        <v/>
      </c>
      <c r="H3370" s="195"/>
      <c r="I3370" s="213">
        <v>1</v>
      </c>
      <c r="J3370" s="197" t="str">
        <f ca="1">IF(U3370=TRUE,    IF($Y$4&gt;96,"TOO MANY",VLOOKUP(B3370&amp;"_"&amp;C3370&amp;"_"&amp;E3370&amp;"_A",CALC!W:X,2,FALSE)),   "")</f>
        <v/>
      </c>
      <c r="L3370" s="213">
        <v>1</v>
      </c>
      <c r="M3370" s="197" t="str">
        <f ca="1">IF(V3370=TRUE,     IF($Y$4&gt;96,"TOO MANY",VLOOKUP(B3370&amp;"_"&amp;C3370&amp;"_"&amp;E3370&amp;"_B",CALC!W:X,2,FALSE)),    "")</f>
        <v/>
      </c>
      <c r="N3370" s="206"/>
      <c r="O3370" s="213">
        <v>1</v>
      </c>
      <c r="P3370" s="197" t="str">
        <f ca="1">IF(W3370=TRUE,   IF($Y$4&gt;96,"TOO MANY", VLOOKUP(B3370&amp;"_"&amp;C3370&amp;"_"&amp;E3370&amp;"_C",CALC!W:X,2,FALSE)),   "")</f>
        <v/>
      </c>
      <c r="Q3370" s="206"/>
      <c r="R3370" s="119" t="b">
        <f t="shared" ca="1" si="371"/>
        <v>0</v>
      </c>
      <c r="S3370" s="119" t="b">
        <f t="shared" ca="1" si="369"/>
        <v>0</v>
      </c>
      <c r="T3370" s="119" t="b">
        <f t="shared" ca="1" si="370"/>
        <v>0</v>
      </c>
      <c r="U3370" s="119" t="b">
        <f t="shared" ca="1" si="372"/>
        <v>0</v>
      </c>
      <c r="V3370" s="160" t="b">
        <f t="shared" ca="1" si="373"/>
        <v>0</v>
      </c>
      <c r="W3370" s="119" t="b">
        <f t="shared" ca="1" si="374"/>
        <v>0</v>
      </c>
      <c r="X3370" s="119" t="b">
        <f t="shared" ca="1" si="375"/>
        <v>0</v>
      </c>
    </row>
    <row r="3371" spans="2:24" x14ac:dyDescent="0.25">
      <c r="B3371" s="194" t="str">
        <f ca="1" xml:space="preserve"> IF(INDIRECT("FROM_NGS2_SampleSheet!A"&amp;ROW()-5,TRUE)="","",  INDIRECT(    "FROM_NGS2_SampleSheet!"   &amp;  CHAR(64 + MATCH(VLOOKUP(B$6,mapping!$A:$B,2,FALSE),FROM_NGS2_SampleSheet!$1:$1,0))   &amp;  ROW()-5,TRUE)    )</f>
        <v/>
      </c>
      <c r="C3371" s="195" t="str">
        <f ca="1" xml:space="preserve"> IF(INDIRECT("FROM_NGS2_SampleSheet!A"&amp;ROW()-5,TRUE)="","",  INDIRECT(    "FROM_NGS2_SampleSheet!"   &amp;  CHAR(64 + MATCH(VLOOKUP(C$6,mapping!$A:$B,2,FALSE),FROM_NGS2_SampleSheet!$1:$1,0))   &amp;  ROW()-5,TRUE)    )</f>
        <v/>
      </c>
      <c r="D3371" s="195" t="str">
        <f ca="1" xml:space="preserve"> IF(INDIRECT("FROM_NGS2_SampleSheet!A"&amp;ROW()-5,TRUE)="","",  INDIRECT(    "FROM_NGS2_SampleSheet!"   &amp;  CHAR(64 + MATCH(VLOOKUP(D$6,mapping!$A:$B,2,FALSE),FROM_NGS2_SampleSheet!$1:$1,0))   &amp;  ROW()-5,TRUE)    )</f>
        <v/>
      </c>
      <c r="E3371" s="195" t="str">
        <f ca="1" xml:space="preserve"> IF(INDIRECT("FROM_NGS2_SampleSheet!A"&amp;ROW()-5,TRUE)="","",  "e" &amp; INDIRECT(    "FROM_NGS2_SampleSheet!"   &amp;  CHAR(64 + MATCH(VLOOKUP(E$6,mapping!$A:$B,2,FALSE),FROM_NGS2_SampleSheet!$1:$1,0))   &amp;  ROW()-5,TRUE)    )</f>
        <v/>
      </c>
      <c r="F3371" s="195" t="str">
        <f ca="1" xml:space="preserve"> IF(INDIRECT("FROM_NGS2_SampleSheet!A"&amp;ROW()-5,TRUE)="","",  INDIRECT(    "FROM_NGS2_SampleSheet!"   &amp;  CHAR(64 + MATCH(VLOOKUP(F$6,mapping!$A:$B,2,FALSE),FROM_NGS2_SampleSheet!$1:$1,0))   &amp;  ROW()-5,TRUE)    )</f>
        <v/>
      </c>
      <c r="G3371" s="196" t="str">
        <f ca="1" xml:space="preserve"> IF(INDIRECT("FROM_NGS2_SampleSheet!A"&amp;ROW()-5,TRUE)="","",  INDIRECT(    "FROM_NGS2_SampleSheet!"   &amp;  CHAR(64 + MATCH(VLOOKUP(G$6,mapping!$A:$B,2,FALSE),FROM_NGS2_SampleSheet!$1:$1,0))   &amp;  ROW()-5,TRUE)    )</f>
        <v/>
      </c>
      <c r="H3371" s="195"/>
      <c r="I3371" s="213">
        <v>1</v>
      </c>
      <c r="J3371" s="197" t="str">
        <f ca="1">IF(U3371=TRUE,    IF($Y$4&gt;96,"TOO MANY",VLOOKUP(B3371&amp;"_"&amp;C3371&amp;"_"&amp;E3371&amp;"_A",CALC!W:X,2,FALSE)),   "")</f>
        <v/>
      </c>
      <c r="L3371" s="213">
        <v>1</v>
      </c>
      <c r="M3371" s="197" t="str">
        <f ca="1">IF(V3371=TRUE,     IF($Y$4&gt;96,"TOO MANY",VLOOKUP(B3371&amp;"_"&amp;C3371&amp;"_"&amp;E3371&amp;"_B",CALC!W:X,2,FALSE)),    "")</f>
        <v/>
      </c>
      <c r="N3371" s="206"/>
      <c r="O3371" s="213">
        <v>1</v>
      </c>
      <c r="P3371" s="197" t="str">
        <f ca="1">IF(W3371=TRUE,   IF($Y$4&gt;96,"TOO MANY", VLOOKUP(B3371&amp;"_"&amp;C3371&amp;"_"&amp;E3371&amp;"_C",CALC!W:X,2,FALSE)),   "")</f>
        <v/>
      </c>
      <c r="Q3371" s="206"/>
      <c r="R3371" s="119" t="b">
        <f t="shared" ca="1" si="371"/>
        <v>0</v>
      </c>
      <c r="S3371" s="119" t="b">
        <f t="shared" ca="1" si="369"/>
        <v>0</v>
      </c>
      <c r="T3371" s="119" t="b">
        <f t="shared" ca="1" si="370"/>
        <v>0</v>
      </c>
      <c r="U3371" s="119" t="b">
        <f t="shared" ca="1" si="372"/>
        <v>0</v>
      </c>
      <c r="V3371" s="160" t="b">
        <f t="shared" ca="1" si="373"/>
        <v>0</v>
      </c>
      <c r="W3371" s="119" t="b">
        <f t="shared" ca="1" si="374"/>
        <v>0</v>
      </c>
      <c r="X3371" s="119" t="b">
        <f t="shared" ca="1" si="375"/>
        <v>0</v>
      </c>
    </row>
    <row r="3372" spans="2:24" x14ac:dyDescent="0.25">
      <c r="B3372" s="194" t="str">
        <f ca="1" xml:space="preserve"> IF(INDIRECT("FROM_NGS2_SampleSheet!A"&amp;ROW()-5,TRUE)="","",  INDIRECT(    "FROM_NGS2_SampleSheet!"   &amp;  CHAR(64 + MATCH(VLOOKUP(B$6,mapping!$A:$B,2,FALSE),FROM_NGS2_SampleSheet!$1:$1,0))   &amp;  ROW()-5,TRUE)    )</f>
        <v/>
      </c>
      <c r="C3372" s="195" t="str">
        <f ca="1" xml:space="preserve"> IF(INDIRECT("FROM_NGS2_SampleSheet!A"&amp;ROW()-5,TRUE)="","",  INDIRECT(    "FROM_NGS2_SampleSheet!"   &amp;  CHAR(64 + MATCH(VLOOKUP(C$6,mapping!$A:$B,2,FALSE),FROM_NGS2_SampleSheet!$1:$1,0))   &amp;  ROW()-5,TRUE)    )</f>
        <v/>
      </c>
      <c r="D3372" s="195" t="str">
        <f ca="1" xml:space="preserve"> IF(INDIRECT("FROM_NGS2_SampleSheet!A"&amp;ROW()-5,TRUE)="","",  INDIRECT(    "FROM_NGS2_SampleSheet!"   &amp;  CHAR(64 + MATCH(VLOOKUP(D$6,mapping!$A:$B,2,FALSE),FROM_NGS2_SampleSheet!$1:$1,0))   &amp;  ROW()-5,TRUE)    )</f>
        <v/>
      </c>
      <c r="E3372" s="195" t="str">
        <f ca="1" xml:space="preserve"> IF(INDIRECT("FROM_NGS2_SampleSheet!A"&amp;ROW()-5,TRUE)="","",  "e" &amp; INDIRECT(    "FROM_NGS2_SampleSheet!"   &amp;  CHAR(64 + MATCH(VLOOKUP(E$6,mapping!$A:$B,2,FALSE),FROM_NGS2_SampleSheet!$1:$1,0))   &amp;  ROW()-5,TRUE)    )</f>
        <v/>
      </c>
      <c r="F3372" s="195" t="str">
        <f ca="1" xml:space="preserve"> IF(INDIRECT("FROM_NGS2_SampleSheet!A"&amp;ROW()-5,TRUE)="","",  INDIRECT(    "FROM_NGS2_SampleSheet!"   &amp;  CHAR(64 + MATCH(VLOOKUP(F$6,mapping!$A:$B,2,FALSE),FROM_NGS2_SampleSheet!$1:$1,0))   &amp;  ROW()-5,TRUE)    )</f>
        <v/>
      </c>
      <c r="G3372" s="196" t="str">
        <f ca="1" xml:space="preserve"> IF(INDIRECT("FROM_NGS2_SampleSheet!A"&amp;ROW()-5,TRUE)="","",  INDIRECT(    "FROM_NGS2_SampleSheet!"   &amp;  CHAR(64 + MATCH(VLOOKUP(G$6,mapping!$A:$B,2,FALSE),FROM_NGS2_SampleSheet!$1:$1,0))   &amp;  ROW()-5,TRUE)    )</f>
        <v/>
      </c>
      <c r="H3372" s="195"/>
      <c r="I3372" s="213">
        <v>1</v>
      </c>
      <c r="J3372" s="197" t="str">
        <f ca="1">IF(U3372=TRUE,    IF($Y$4&gt;96,"TOO MANY",VLOOKUP(B3372&amp;"_"&amp;C3372&amp;"_"&amp;E3372&amp;"_A",CALC!W:X,2,FALSE)),   "")</f>
        <v/>
      </c>
      <c r="L3372" s="213">
        <v>1</v>
      </c>
      <c r="M3372" s="197" t="str">
        <f ca="1">IF(V3372=TRUE,     IF($Y$4&gt;96,"TOO MANY",VLOOKUP(B3372&amp;"_"&amp;C3372&amp;"_"&amp;E3372&amp;"_B",CALC!W:X,2,FALSE)),    "")</f>
        <v/>
      </c>
      <c r="N3372" s="206"/>
      <c r="O3372" s="213">
        <v>1</v>
      </c>
      <c r="P3372" s="197" t="str">
        <f ca="1">IF(W3372=TRUE,   IF($Y$4&gt;96,"TOO MANY", VLOOKUP(B3372&amp;"_"&amp;C3372&amp;"_"&amp;E3372&amp;"_C",CALC!W:X,2,FALSE)),   "")</f>
        <v/>
      </c>
      <c r="Q3372" s="206"/>
      <c r="R3372" s="119" t="b">
        <f t="shared" ca="1" si="371"/>
        <v>0</v>
      </c>
      <c r="S3372" s="119" t="b">
        <f t="shared" ca="1" si="369"/>
        <v>0</v>
      </c>
      <c r="T3372" s="119" t="b">
        <f t="shared" ca="1" si="370"/>
        <v>0</v>
      </c>
      <c r="U3372" s="119" t="b">
        <f t="shared" ca="1" si="372"/>
        <v>0</v>
      </c>
      <c r="V3372" s="160" t="b">
        <f t="shared" ca="1" si="373"/>
        <v>0</v>
      </c>
      <c r="W3372" s="119" t="b">
        <f t="shared" ca="1" si="374"/>
        <v>0</v>
      </c>
      <c r="X3372" s="119" t="b">
        <f t="shared" ca="1" si="375"/>
        <v>0</v>
      </c>
    </row>
    <row r="3373" spans="2:24" x14ac:dyDescent="0.25">
      <c r="B3373" s="194" t="str">
        <f ca="1" xml:space="preserve"> IF(INDIRECT("FROM_NGS2_SampleSheet!A"&amp;ROW()-5,TRUE)="","",  INDIRECT(    "FROM_NGS2_SampleSheet!"   &amp;  CHAR(64 + MATCH(VLOOKUP(B$6,mapping!$A:$B,2,FALSE),FROM_NGS2_SampleSheet!$1:$1,0))   &amp;  ROW()-5,TRUE)    )</f>
        <v/>
      </c>
      <c r="C3373" s="195" t="str">
        <f ca="1" xml:space="preserve"> IF(INDIRECT("FROM_NGS2_SampleSheet!A"&amp;ROW()-5,TRUE)="","",  INDIRECT(    "FROM_NGS2_SampleSheet!"   &amp;  CHAR(64 + MATCH(VLOOKUP(C$6,mapping!$A:$B,2,FALSE),FROM_NGS2_SampleSheet!$1:$1,0))   &amp;  ROW()-5,TRUE)    )</f>
        <v/>
      </c>
      <c r="D3373" s="195" t="str">
        <f ca="1" xml:space="preserve"> IF(INDIRECT("FROM_NGS2_SampleSheet!A"&amp;ROW()-5,TRUE)="","",  INDIRECT(    "FROM_NGS2_SampleSheet!"   &amp;  CHAR(64 + MATCH(VLOOKUP(D$6,mapping!$A:$B,2,FALSE),FROM_NGS2_SampleSheet!$1:$1,0))   &amp;  ROW()-5,TRUE)    )</f>
        <v/>
      </c>
      <c r="E3373" s="195" t="str">
        <f ca="1" xml:space="preserve"> IF(INDIRECT("FROM_NGS2_SampleSheet!A"&amp;ROW()-5,TRUE)="","",  "e" &amp; INDIRECT(    "FROM_NGS2_SampleSheet!"   &amp;  CHAR(64 + MATCH(VLOOKUP(E$6,mapping!$A:$B,2,FALSE),FROM_NGS2_SampleSheet!$1:$1,0))   &amp;  ROW()-5,TRUE)    )</f>
        <v/>
      </c>
      <c r="F3373" s="195" t="str">
        <f ca="1" xml:space="preserve"> IF(INDIRECT("FROM_NGS2_SampleSheet!A"&amp;ROW()-5,TRUE)="","",  INDIRECT(    "FROM_NGS2_SampleSheet!"   &amp;  CHAR(64 + MATCH(VLOOKUP(F$6,mapping!$A:$B,2,FALSE),FROM_NGS2_SampleSheet!$1:$1,0))   &amp;  ROW()-5,TRUE)    )</f>
        <v/>
      </c>
      <c r="G3373" s="196" t="str">
        <f ca="1" xml:space="preserve"> IF(INDIRECT("FROM_NGS2_SampleSheet!A"&amp;ROW()-5,TRUE)="","",  INDIRECT(    "FROM_NGS2_SampleSheet!"   &amp;  CHAR(64 + MATCH(VLOOKUP(G$6,mapping!$A:$B,2,FALSE),FROM_NGS2_SampleSheet!$1:$1,0))   &amp;  ROW()-5,TRUE)    )</f>
        <v/>
      </c>
      <c r="H3373" s="195"/>
      <c r="I3373" s="213">
        <v>1</v>
      </c>
      <c r="J3373" s="197" t="str">
        <f ca="1">IF(U3373=TRUE,    IF($Y$4&gt;96,"TOO MANY",VLOOKUP(B3373&amp;"_"&amp;C3373&amp;"_"&amp;E3373&amp;"_A",CALC!W:X,2,FALSE)),   "")</f>
        <v/>
      </c>
      <c r="L3373" s="213">
        <v>1</v>
      </c>
      <c r="M3373" s="197" t="str">
        <f ca="1">IF(V3373=TRUE,     IF($Y$4&gt;96,"TOO MANY",VLOOKUP(B3373&amp;"_"&amp;C3373&amp;"_"&amp;E3373&amp;"_B",CALC!W:X,2,FALSE)),    "")</f>
        <v/>
      </c>
      <c r="N3373" s="206"/>
      <c r="O3373" s="213">
        <v>1</v>
      </c>
      <c r="P3373" s="197" t="str">
        <f ca="1">IF(W3373=TRUE,   IF($Y$4&gt;96,"TOO MANY", VLOOKUP(B3373&amp;"_"&amp;C3373&amp;"_"&amp;E3373&amp;"_C",CALC!W:X,2,FALSE)),   "")</f>
        <v/>
      </c>
      <c r="Q3373" s="206"/>
      <c r="R3373" s="119" t="b">
        <f t="shared" ca="1" si="371"/>
        <v>0</v>
      </c>
      <c r="S3373" s="119" t="b">
        <f t="shared" ca="1" si="369"/>
        <v>0</v>
      </c>
      <c r="T3373" s="119" t="b">
        <f t="shared" ca="1" si="370"/>
        <v>0</v>
      </c>
      <c r="U3373" s="119" t="b">
        <f t="shared" ca="1" si="372"/>
        <v>0</v>
      </c>
      <c r="V3373" s="160" t="b">
        <f t="shared" ca="1" si="373"/>
        <v>0</v>
      </c>
      <c r="W3373" s="119" t="b">
        <f t="shared" ca="1" si="374"/>
        <v>0</v>
      </c>
      <c r="X3373" s="119" t="b">
        <f t="shared" ca="1" si="375"/>
        <v>0</v>
      </c>
    </row>
    <row r="3374" spans="2:24" x14ac:dyDescent="0.25">
      <c r="B3374" s="194" t="str">
        <f ca="1" xml:space="preserve"> IF(INDIRECT("FROM_NGS2_SampleSheet!A"&amp;ROW()-5,TRUE)="","",  INDIRECT(    "FROM_NGS2_SampleSheet!"   &amp;  CHAR(64 + MATCH(VLOOKUP(B$6,mapping!$A:$B,2,FALSE),FROM_NGS2_SampleSheet!$1:$1,0))   &amp;  ROW()-5,TRUE)    )</f>
        <v/>
      </c>
      <c r="C3374" s="195" t="str">
        <f ca="1" xml:space="preserve"> IF(INDIRECT("FROM_NGS2_SampleSheet!A"&amp;ROW()-5,TRUE)="","",  INDIRECT(    "FROM_NGS2_SampleSheet!"   &amp;  CHAR(64 + MATCH(VLOOKUP(C$6,mapping!$A:$B,2,FALSE),FROM_NGS2_SampleSheet!$1:$1,0))   &amp;  ROW()-5,TRUE)    )</f>
        <v/>
      </c>
      <c r="D3374" s="195" t="str">
        <f ca="1" xml:space="preserve"> IF(INDIRECT("FROM_NGS2_SampleSheet!A"&amp;ROW()-5,TRUE)="","",  INDIRECT(    "FROM_NGS2_SampleSheet!"   &amp;  CHAR(64 + MATCH(VLOOKUP(D$6,mapping!$A:$B,2,FALSE),FROM_NGS2_SampleSheet!$1:$1,0))   &amp;  ROW()-5,TRUE)    )</f>
        <v/>
      </c>
      <c r="E3374" s="195" t="str">
        <f ca="1" xml:space="preserve"> IF(INDIRECT("FROM_NGS2_SampleSheet!A"&amp;ROW()-5,TRUE)="","",  "e" &amp; INDIRECT(    "FROM_NGS2_SampleSheet!"   &amp;  CHAR(64 + MATCH(VLOOKUP(E$6,mapping!$A:$B,2,FALSE),FROM_NGS2_SampleSheet!$1:$1,0))   &amp;  ROW()-5,TRUE)    )</f>
        <v/>
      </c>
      <c r="F3374" s="195" t="str">
        <f ca="1" xml:space="preserve"> IF(INDIRECT("FROM_NGS2_SampleSheet!A"&amp;ROW()-5,TRUE)="","",  INDIRECT(    "FROM_NGS2_SampleSheet!"   &amp;  CHAR(64 + MATCH(VLOOKUP(F$6,mapping!$A:$B,2,FALSE),FROM_NGS2_SampleSheet!$1:$1,0))   &amp;  ROW()-5,TRUE)    )</f>
        <v/>
      </c>
      <c r="G3374" s="196" t="str">
        <f ca="1" xml:space="preserve"> IF(INDIRECT("FROM_NGS2_SampleSheet!A"&amp;ROW()-5,TRUE)="","",  INDIRECT(    "FROM_NGS2_SampleSheet!"   &amp;  CHAR(64 + MATCH(VLOOKUP(G$6,mapping!$A:$B,2,FALSE),FROM_NGS2_SampleSheet!$1:$1,0))   &amp;  ROW()-5,TRUE)    )</f>
        <v/>
      </c>
      <c r="H3374" s="195"/>
      <c r="I3374" s="213">
        <v>1</v>
      </c>
      <c r="J3374" s="197" t="str">
        <f ca="1">IF(U3374=TRUE,    IF($Y$4&gt;96,"TOO MANY",VLOOKUP(B3374&amp;"_"&amp;C3374&amp;"_"&amp;E3374&amp;"_A",CALC!W:X,2,FALSE)),   "")</f>
        <v/>
      </c>
      <c r="L3374" s="213">
        <v>1</v>
      </c>
      <c r="M3374" s="197" t="str">
        <f ca="1">IF(V3374=TRUE,     IF($Y$4&gt;96,"TOO MANY",VLOOKUP(B3374&amp;"_"&amp;C3374&amp;"_"&amp;E3374&amp;"_B",CALC!W:X,2,FALSE)),    "")</f>
        <v/>
      </c>
      <c r="N3374" s="206"/>
      <c r="O3374" s="213">
        <v>1</v>
      </c>
      <c r="P3374" s="197" t="str">
        <f ca="1">IF(W3374=TRUE,   IF($Y$4&gt;96,"TOO MANY", VLOOKUP(B3374&amp;"_"&amp;C3374&amp;"_"&amp;E3374&amp;"_C",CALC!W:X,2,FALSE)),   "")</f>
        <v/>
      </c>
      <c r="Q3374" s="206"/>
      <c r="R3374" s="119" t="b">
        <f t="shared" ca="1" si="371"/>
        <v>0</v>
      </c>
      <c r="S3374" s="119" t="b">
        <f t="shared" ca="1" si="369"/>
        <v>0</v>
      </c>
      <c r="T3374" s="119" t="b">
        <f t="shared" ca="1" si="370"/>
        <v>0</v>
      </c>
      <c r="U3374" s="119" t="b">
        <f t="shared" ca="1" si="372"/>
        <v>0</v>
      </c>
      <c r="V3374" s="160" t="b">
        <f t="shared" ca="1" si="373"/>
        <v>0</v>
      </c>
      <c r="W3374" s="119" t="b">
        <f t="shared" ca="1" si="374"/>
        <v>0</v>
      </c>
      <c r="X3374" s="119" t="b">
        <f t="shared" ca="1" si="375"/>
        <v>0</v>
      </c>
    </row>
    <row r="3375" spans="2:24" x14ac:dyDescent="0.25">
      <c r="B3375" s="194" t="str">
        <f ca="1" xml:space="preserve"> IF(INDIRECT("FROM_NGS2_SampleSheet!A"&amp;ROW()-5,TRUE)="","",  INDIRECT(    "FROM_NGS2_SampleSheet!"   &amp;  CHAR(64 + MATCH(VLOOKUP(B$6,mapping!$A:$B,2,FALSE),FROM_NGS2_SampleSheet!$1:$1,0))   &amp;  ROW()-5,TRUE)    )</f>
        <v/>
      </c>
      <c r="C3375" s="195" t="str">
        <f ca="1" xml:space="preserve"> IF(INDIRECT("FROM_NGS2_SampleSheet!A"&amp;ROW()-5,TRUE)="","",  INDIRECT(    "FROM_NGS2_SampleSheet!"   &amp;  CHAR(64 + MATCH(VLOOKUP(C$6,mapping!$A:$B,2,FALSE),FROM_NGS2_SampleSheet!$1:$1,0))   &amp;  ROW()-5,TRUE)    )</f>
        <v/>
      </c>
      <c r="D3375" s="195" t="str">
        <f ca="1" xml:space="preserve"> IF(INDIRECT("FROM_NGS2_SampleSheet!A"&amp;ROW()-5,TRUE)="","",  INDIRECT(    "FROM_NGS2_SampleSheet!"   &amp;  CHAR(64 + MATCH(VLOOKUP(D$6,mapping!$A:$B,2,FALSE),FROM_NGS2_SampleSheet!$1:$1,0))   &amp;  ROW()-5,TRUE)    )</f>
        <v/>
      </c>
      <c r="E3375" s="195" t="str">
        <f ca="1" xml:space="preserve"> IF(INDIRECT("FROM_NGS2_SampleSheet!A"&amp;ROW()-5,TRUE)="","",  "e" &amp; INDIRECT(    "FROM_NGS2_SampleSheet!"   &amp;  CHAR(64 + MATCH(VLOOKUP(E$6,mapping!$A:$B,2,FALSE),FROM_NGS2_SampleSheet!$1:$1,0))   &amp;  ROW()-5,TRUE)    )</f>
        <v/>
      </c>
      <c r="F3375" s="195" t="str">
        <f ca="1" xml:space="preserve"> IF(INDIRECT("FROM_NGS2_SampleSheet!A"&amp;ROW()-5,TRUE)="","",  INDIRECT(    "FROM_NGS2_SampleSheet!"   &amp;  CHAR(64 + MATCH(VLOOKUP(F$6,mapping!$A:$B,2,FALSE),FROM_NGS2_SampleSheet!$1:$1,0))   &amp;  ROW()-5,TRUE)    )</f>
        <v/>
      </c>
      <c r="G3375" s="196" t="str">
        <f ca="1" xml:space="preserve"> IF(INDIRECT("FROM_NGS2_SampleSheet!A"&amp;ROW()-5,TRUE)="","",  INDIRECT(    "FROM_NGS2_SampleSheet!"   &amp;  CHAR(64 + MATCH(VLOOKUP(G$6,mapping!$A:$B,2,FALSE),FROM_NGS2_SampleSheet!$1:$1,0))   &amp;  ROW()-5,TRUE)    )</f>
        <v/>
      </c>
      <c r="H3375" s="195"/>
      <c r="I3375" s="213">
        <v>1</v>
      </c>
      <c r="J3375" s="197" t="str">
        <f ca="1">IF(U3375=TRUE,    IF($Y$4&gt;96,"TOO MANY",VLOOKUP(B3375&amp;"_"&amp;C3375&amp;"_"&amp;E3375&amp;"_A",CALC!W:X,2,FALSE)),   "")</f>
        <v/>
      </c>
      <c r="L3375" s="213">
        <v>1</v>
      </c>
      <c r="M3375" s="197" t="str">
        <f ca="1">IF(V3375=TRUE,     IF($Y$4&gt;96,"TOO MANY",VLOOKUP(B3375&amp;"_"&amp;C3375&amp;"_"&amp;E3375&amp;"_B",CALC!W:X,2,FALSE)),    "")</f>
        <v/>
      </c>
      <c r="N3375" s="206"/>
      <c r="O3375" s="213">
        <v>1</v>
      </c>
      <c r="P3375" s="197" t="str">
        <f ca="1">IF(W3375=TRUE,   IF($Y$4&gt;96,"TOO MANY", VLOOKUP(B3375&amp;"_"&amp;C3375&amp;"_"&amp;E3375&amp;"_C",CALC!W:X,2,FALSE)),   "")</f>
        <v/>
      </c>
      <c r="Q3375" s="206"/>
      <c r="R3375" s="119" t="b">
        <f t="shared" ca="1" si="371"/>
        <v>0</v>
      </c>
      <c r="S3375" s="119" t="b">
        <f t="shared" ca="1" si="369"/>
        <v>0</v>
      </c>
      <c r="T3375" s="119" t="b">
        <f t="shared" ca="1" si="370"/>
        <v>0</v>
      </c>
      <c r="U3375" s="119" t="b">
        <f t="shared" ca="1" si="372"/>
        <v>0</v>
      </c>
      <c r="V3375" s="160" t="b">
        <f t="shared" ca="1" si="373"/>
        <v>0</v>
      </c>
      <c r="W3375" s="119" t="b">
        <f t="shared" ca="1" si="374"/>
        <v>0</v>
      </c>
      <c r="X3375" s="119" t="b">
        <f t="shared" ca="1" si="375"/>
        <v>0</v>
      </c>
    </row>
    <row r="3376" spans="2:24" x14ac:dyDescent="0.25">
      <c r="B3376" s="194" t="str">
        <f ca="1" xml:space="preserve"> IF(INDIRECT("FROM_NGS2_SampleSheet!A"&amp;ROW()-5,TRUE)="","",  INDIRECT(    "FROM_NGS2_SampleSheet!"   &amp;  CHAR(64 + MATCH(VLOOKUP(B$6,mapping!$A:$B,2,FALSE),FROM_NGS2_SampleSheet!$1:$1,0))   &amp;  ROW()-5,TRUE)    )</f>
        <v/>
      </c>
      <c r="C3376" s="195" t="str">
        <f ca="1" xml:space="preserve"> IF(INDIRECT("FROM_NGS2_SampleSheet!A"&amp;ROW()-5,TRUE)="","",  INDIRECT(    "FROM_NGS2_SampleSheet!"   &amp;  CHAR(64 + MATCH(VLOOKUP(C$6,mapping!$A:$B,2,FALSE),FROM_NGS2_SampleSheet!$1:$1,0))   &amp;  ROW()-5,TRUE)    )</f>
        <v/>
      </c>
      <c r="D3376" s="195" t="str">
        <f ca="1" xml:space="preserve"> IF(INDIRECT("FROM_NGS2_SampleSheet!A"&amp;ROW()-5,TRUE)="","",  INDIRECT(    "FROM_NGS2_SampleSheet!"   &amp;  CHAR(64 + MATCH(VLOOKUP(D$6,mapping!$A:$B,2,FALSE),FROM_NGS2_SampleSheet!$1:$1,0))   &amp;  ROW()-5,TRUE)    )</f>
        <v/>
      </c>
      <c r="E3376" s="195" t="str">
        <f ca="1" xml:space="preserve"> IF(INDIRECT("FROM_NGS2_SampleSheet!A"&amp;ROW()-5,TRUE)="","",  "e" &amp; INDIRECT(    "FROM_NGS2_SampleSheet!"   &amp;  CHAR(64 + MATCH(VLOOKUP(E$6,mapping!$A:$B,2,FALSE),FROM_NGS2_SampleSheet!$1:$1,0))   &amp;  ROW()-5,TRUE)    )</f>
        <v/>
      </c>
      <c r="F3376" s="195" t="str">
        <f ca="1" xml:space="preserve"> IF(INDIRECT("FROM_NGS2_SampleSheet!A"&amp;ROW()-5,TRUE)="","",  INDIRECT(    "FROM_NGS2_SampleSheet!"   &amp;  CHAR(64 + MATCH(VLOOKUP(F$6,mapping!$A:$B,2,FALSE),FROM_NGS2_SampleSheet!$1:$1,0))   &amp;  ROW()-5,TRUE)    )</f>
        <v/>
      </c>
      <c r="G3376" s="196" t="str">
        <f ca="1" xml:space="preserve"> IF(INDIRECT("FROM_NGS2_SampleSheet!A"&amp;ROW()-5,TRUE)="","",  INDIRECT(    "FROM_NGS2_SampleSheet!"   &amp;  CHAR(64 + MATCH(VLOOKUP(G$6,mapping!$A:$B,2,FALSE),FROM_NGS2_SampleSheet!$1:$1,0))   &amp;  ROW()-5,TRUE)    )</f>
        <v/>
      </c>
      <c r="H3376" s="195"/>
      <c r="I3376" s="213">
        <v>1</v>
      </c>
      <c r="J3376" s="197" t="str">
        <f ca="1">IF(U3376=TRUE,    IF($Y$4&gt;96,"TOO MANY",VLOOKUP(B3376&amp;"_"&amp;C3376&amp;"_"&amp;E3376&amp;"_A",CALC!W:X,2,FALSE)),   "")</f>
        <v/>
      </c>
      <c r="L3376" s="213">
        <v>1</v>
      </c>
      <c r="M3376" s="197" t="str">
        <f ca="1">IF(V3376=TRUE,     IF($Y$4&gt;96,"TOO MANY",VLOOKUP(B3376&amp;"_"&amp;C3376&amp;"_"&amp;E3376&amp;"_B",CALC!W:X,2,FALSE)),    "")</f>
        <v/>
      </c>
      <c r="N3376" s="206"/>
      <c r="O3376" s="213">
        <v>1</v>
      </c>
      <c r="P3376" s="197" t="str">
        <f ca="1">IF(W3376=TRUE,   IF($Y$4&gt;96,"TOO MANY", VLOOKUP(B3376&amp;"_"&amp;C3376&amp;"_"&amp;E3376&amp;"_C",CALC!W:X,2,FALSE)),   "")</f>
        <v/>
      </c>
      <c r="Q3376" s="206"/>
      <c r="R3376" s="119" t="b">
        <f t="shared" ca="1" si="371"/>
        <v>0</v>
      </c>
      <c r="S3376" s="119" t="b">
        <f t="shared" ca="1" si="369"/>
        <v>0</v>
      </c>
      <c r="T3376" s="119" t="b">
        <f t="shared" ca="1" si="370"/>
        <v>0</v>
      </c>
      <c r="U3376" s="119" t="b">
        <f t="shared" ca="1" si="372"/>
        <v>0</v>
      </c>
      <c r="V3376" s="160" t="b">
        <f t="shared" ca="1" si="373"/>
        <v>0</v>
      </c>
      <c r="W3376" s="119" t="b">
        <f t="shared" ca="1" si="374"/>
        <v>0</v>
      </c>
      <c r="X3376" s="119" t="b">
        <f t="shared" ca="1" si="375"/>
        <v>0</v>
      </c>
    </row>
    <row r="3377" spans="2:24" x14ac:dyDescent="0.25">
      <c r="B3377" s="194" t="str">
        <f ca="1" xml:space="preserve"> IF(INDIRECT("FROM_NGS2_SampleSheet!A"&amp;ROW()-5,TRUE)="","",  INDIRECT(    "FROM_NGS2_SampleSheet!"   &amp;  CHAR(64 + MATCH(VLOOKUP(B$6,mapping!$A:$B,2,FALSE),FROM_NGS2_SampleSheet!$1:$1,0))   &amp;  ROW()-5,TRUE)    )</f>
        <v/>
      </c>
      <c r="C3377" s="195" t="str">
        <f ca="1" xml:space="preserve"> IF(INDIRECT("FROM_NGS2_SampleSheet!A"&amp;ROW()-5,TRUE)="","",  INDIRECT(    "FROM_NGS2_SampleSheet!"   &amp;  CHAR(64 + MATCH(VLOOKUP(C$6,mapping!$A:$B,2,FALSE),FROM_NGS2_SampleSheet!$1:$1,0))   &amp;  ROW()-5,TRUE)    )</f>
        <v/>
      </c>
      <c r="D3377" s="195" t="str">
        <f ca="1" xml:space="preserve"> IF(INDIRECT("FROM_NGS2_SampleSheet!A"&amp;ROW()-5,TRUE)="","",  INDIRECT(    "FROM_NGS2_SampleSheet!"   &amp;  CHAR(64 + MATCH(VLOOKUP(D$6,mapping!$A:$B,2,FALSE),FROM_NGS2_SampleSheet!$1:$1,0))   &amp;  ROW()-5,TRUE)    )</f>
        <v/>
      </c>
      <c r="E3377" s="195" t="str">
        <f ca="1" xml:space="preserve"> IF(INDIRECT("FROM_NGS2_SampleSheet!A"&amp;ROW()-5,TRUE)="","",  "e" &amp; INDIRECT(    "FROM_NGS2_SampleSheet!"   &amp;  CHAR(64 + MATCH(VLOOKUP(E$6,mapping!$A:$B,2,FALSE),FROM_NGS2_SampleSheet!$1:$1,0))   &amp;  ROW()-5,TRUE)    )</f>
        <v/>
      </c>
      <c r="F3377" s="195" t="str">
        <f ca="1" xml:space="preserve"> IF(INDIRECT("FROM_NGS2_SampleSheet!A"&amp;ROW()-5,TRUE)="","",  INDIRECT(    "FROM_NGS2_SampleSheet!"   &amp;  CHAR(64 + MATCH(VLOOKUP(F$6,mapping!$A:$B,2,FALSE),FROM_NGS2_SampleSheet!$1:$1,0))   &amp;  ROW()-5,TRUE)    )</f>
        <v/>
      </c>
      <c r="G3377" s="196" t="str">
        <f ca="1" xml:space="preserve"> IF(INDIRECT("FROM_NGS2_SampleSheet!A"&amp;ROW()-5,TRUE)="","",  INDIRECT(    "FROM_NGS2_SampleSheet!"   &amp;  CHAR(64 + MATCH(VLOOKUP(G$6,mapping!$A:$B,2,FALSE),FROM_NGS2_SampleSheet!$1:$1,0))   &amp;  ROW()-5,TRUE)    )</f>
        <v/>
      </c>
      <c r="H3377" s="195"/>
      <c r="I3377" s="213">
        <v>1</v>
      </c>
      <c r="J3377" s="197" t="str">
        <f ca="1">IF(U3377=TRUE,    IF($Y$4&gt;96,"TOO MANY",VLOOKUP(B3377&amp;"_"&amp;C3377&amp;"_"&amp;E3377&amp;"_A",CALC!W:X,2,FALSE)),   "")</f>
        <v/>
      </c>
      <c r="L3377" s="213">
        <v>1</v>
      </c>
      <c r="M3377" s="197" t="str">
        <f ca="1">IF(V3377=TRUE,     IF($Y$4&gt;96,"TOO MANY",VLOOKUP(B3377&amp;"_"&amp;C3377&amp;"_"&amp;E3377&amp;"_B",CALC!W:X,2,FALSE)),    "")</f>
        <v/>
      </c>
      <c r="N3377" s="206"/>
      <c r="O3377" s="213">
        <v>1</v>
      </c>
      <c r="P3377" s="197" t="str">
        <f ca="1">IF(W3377=TRUE,   IF($Y$4&gt;96,"TOO MANY", VLOOKUP(B3377&amp;"_"&amp;C3377&amp;"_"&amp;E3377&amp;"_C",CALC!W:X,2,FALSE)),   "")</f>
        <v/>
      </c>
      <c r="Q3377" s="206"/>
      <c r="R3377" s="119" t="b">
        <f t="shared" ca="1" si="371"/>
        <v>0</v>
      </c>
      <c r="S3377" s="119" t="b">
        <f t="shared" ca="1" si="369"/>
        <v>0</v>
      </c>
      <c r="T3377" s="119" t="b">
        <f t="shared" ca="1" si="370"/>
        <v>0</v>
      </c>
      <c r="U3377" s="119" t="b">
        <f t="shared" ca="1" si="372"/>
        <v>0</v>
      </c>
      <c r="V3377" s="160" t="b">
        <f t="shared" ca="1" si="373"/>
        <v>0</v>
      </c>
      <c r="W3377" s="119" t="b">
        <f t="shared" ca="1" si="374"/>
        <v>0</v>
      </c>
      <c r="X3377" s="119" t="b">
        <f t="shared" ca="1" si="375"/>
        <v>0</v>
      </c>
    </row>
    <row r="3378" spans="2:24" x14ac:dyDescent="0.25">
      <c r="B3378" s="194" t="str">
        <f ca="1" xml:space="preserve"> IF(INDIRECT("FROM_NGS2_SampleSheet!A"&amp;ROW()-5,TRUE)="","",  INDIRECT(    "FROM_NGS2_SampleSheet!"   &amp;  CHAR(64 + MATCH(VLOOKUP(B$6,mapping!$A:$B,2,FALSE),FROM_NGS2_SampleSheet!$1:$1,0))   &amp;  ROW()-5,TRUE)    )</f>
        <v/>
      </c>
      <c r="C3378" s="195" t="str">
        <f ca="1" xml:space="preserve"> IF(INDIRECT("FROM_NGS2_SampleSheet!A"&amp;ROW()-5,TRUE)="","",  INDIRECT(    "FROM_NGS2_SampleSheet!"   &amp;  CHAR(64 + MATCH(VLOOKUP(C$6,mapping!$A:$B,2,FALSE),FROM_NGS2_SampleSheet!$1:$1,0))   &amp;  ROW()-5,TRUE)    )</f>
        <v/>
      </c>
      <c r="D3378" s="195" t="str">
        <f ca="1" xml:space="preserve"> IF(INDIRECT("FROM_NGS2_SampleSheet!A"&amp;ROW()-5,TRUE)="","",  INDIRECT(    "FROM_NGS2_SampleSheet!"   &amp;  CHAR(64 + MATCH(VLOOKUP(D$6,mapping!$A:$B,2,FALSE),FROM_NGS2_SampleSheet!$1:$1,0))   &amp;  ROW()-5,TRUE)    )</f>
        <v/>
      </c>
      <c r="E3378" s="195" t="str">
        <f ca="1" xml:space="preserve"> IF(INDIRECT("FROM_NGS2_SampleSheet!A"&amp;ROW()-5,TRUE)="","",  "e" &amp; INDIRECT(    "FROM_NGS2_SampleSheet!"   &amp;  CHAR(64 + MATCH(VLOOKUP(E$6,mapping!$A:$B,2,FALSE),FROM_NGS2_SampleSheet!$1:$1,0))   &amp;  ROW()-5,TRUE)    )</f>
        <v/>
      </c>
      <c r="F3378" s="195" t="str">
        <f ca="1" xml:space="preserve"> IF(INDIRECT("FROM_NGS2_SampleSheet!A"&amp;ROW()-5,TRUE)="","",  INDIRECT(    "FROM_NGS2_SampleSheet!"   &amp;  CHAR(64 + MATCH(VLOOKUP(F$6,mapping!$A:$B,2,FALSE),FROM_NGS2_SampleSheet!$1:$1,0))   &amp;  ROW()-5,TRUE)    )</f>
        <v/>
      </c>
      <c r="G3378" s="196" t="str">
        <f ca="1" xml:space="preserve"> IF(INDIRECT("FROM_NGS2_SampleSheet!A"&amp;ROW()-5,TRUE)="","",  INDIRECT(    "FROM_NGS2_SampleSheet!"   &amp;  CHAR(64 + MATCH(VLOOKUP(G$6,mapping!$A:$B,2,FALSE),FROM_NGS2_SampleSheet!$1:$1,0))   &amp;  ROW()-5,TRUE)    )</f>
        <v/>
      </c>
      <c r="H3378" s="195"/>
      <c r="I3378" s="213">
        <v>1</v>
      </c>
      <c r="J3378" s="197" t="str">
        <f ca="1">IF(U3378=TRUE,    IF($Y$4&gt;96,"TOO MANY",VLOOKUP(B3378&amp;"_"&amp;C3378&amp;"_"&amp;E3378&amp;"_A",CALC!W:X,2,FALSE)),   "")</f>
        <v/>
      </c>
      <c r="L3378" s="213">
        <v>1</v>
      </c>
      <c r="M3378" s="197" t="str">
        <f ca="1">IF(V3378=TRUE,     IF($Y$4&gt;96,"TOO MANY",VLOOKUP(B3378&amp;"_"&amp;C3378&amp;"_"&amp;E3378&amp;"_B",CALC!W:X,2,FALSE)),    "")</f>
        <v/>
      </c>
      <c r="N3378" s="206"/>
      <c r="O3378" s="213">
        <v>1</v>
      </c>
      <c r="P3378" s="197" t="str">
        <f ca="1">IF(W3378=TRUE,   IF($Y$4&gt;96,"TOO MANY", VLOOKUP(B3378&amp;"_"&amp;C3378&amp;"_"&amp;E3378&amp;"_C",CALC!W:X,2,FALSE)),   "")</f>
        <v/>
      </c>
      <c r="Q3378" s="206"/>
      <c r="R3378" s="119" t="b">
        <f t="shared" ca="1" si="371"/>
        <v>0</v>
      </c>
      <c r="S3378" s="119" t="b">
        <f t="shared" ca="1" si="369"/>
        <v>0</v>
      </c>
      <c r="T3378" s="119" t="b">
        <f t="shared" ca="1" si="370"/>
        <v>0</v>
      </c>
      <c r="U3378" s="119" t="b">
        <f t="shared" ca="1" si="372"/>
        <v>0</v>
      </c>
      <c r="V3378" s="160" t="b">
        <f t="shared" ca="1" si="373"/>
        <v>0</v>
      </c>
      <c r="W3378" s="119" t="b">
        <f t="shared" ca="1" si="374"/>
        <v>0</v>
      </c>
      <c r="X3378" s="119" t="b">
        <f t="shared" ca="1" si="375"/>
        <v>0</v>
      </c>
    </row>
    <row r="3379" spans="2:24" x14ac:dyDescent="0.25">
      <c r="B3379" s="194" t="str">
        <f ca="1" xml:space="preserve"> IF(INDIRECT("FROM_NGS2_SampleSheet!A"&amp;ROW()-5,TRUE)="","",  INDIRECT(    "FROM_NGS2_SampleSheet!"   &amp;  CHAR(64 + MATCH(VLOOKUP(B$6,mapping!$A:$B,2,FALSE),FROM_NGS2_SampleSheet!$1:$1,0))   &amp;  ROW()-5,TRUE)    )</f>
        <v/>
      </c>
      <c r="C3379" s="195" t="str">
        <f ca="1" xml:space="preserve"> IF(INDIRECT("FROM_NGS2_SampleSheet!A"&amp;ROW()-5,TRUE)="","",  INDIRECT(    "FROM_NGS2_SampleSheet!"   &amp;  CHAR(64 + MATCH(VLOOKUP(C$6,mapping!$A:$B,2,FALSE),FROM_NGS2_SampleSheet!$1:$1,0))   &amp;  ROW()-5,TRUE)    )</f>
        <v/>
      </c>
      <c r="D3379" s="195" t="str">
        <f ca="1" xml:space="preserve"> IF(INDIRECT("FROM_NGS2_SampleSheet!A"&amp;ROW()-5,TRUE)="","",  INDIRECT(    "FROM_NGS2_SampleSheet!"   &amp;  CHAR(64 + MATCH(VLOOKUP(D$6,mapping!$A:$B,2,FALSE),FROM_NGS2_SampleSheet!$1:$1,0))   &amp;  ROW()-5,TRUE)    )</f>
        <v/>
      </c>
      <c r="E3379" s="195" t="str">
        <f ca="1" xml:space="preserve"> IF(INDIRECT("FROM_NGS2_SampleSheet!A"&amp;ROW()-5,TRUE)="","",  "e" &amp; INDIRECT(    "FROM_NGS2_SampleSheet!"   &amp;  CHAR(64 + MATCH(VLOOKUP(E$6,mapping!$A:$B,2,FALSE),FROM_NGS2_SampleSheet!$1:$1,0))   &amp;  ROW()-5,TRUE)    )</f>
        <v/>
      </c>
      <c r="F3379" s="195" t="str">
        <f ca="1" xml:space="preserve"> IF(INDIRECT("FROM_NGS2_SampleSheet!A"&amp;ROW()-5,TRUE)="","",  INDIRECT(    "FROM_NGS2_SampleSheet!"   &amp;  CHAR(64 + MATCH(VLOOKUP(F$6,mapping!$A:$B,2,FALSE),FROM_NGS2_SampleSheet!$1:$1,0))   &amp;  ROW()-5,TRUE)    )</f>
        <v/>
      </c>
      <c r="G3379" s="196" t="str">
        <f ca="1" xml:space="preserve"> IF(INDIRECT("FROM_NGS2_SampleSheet!A"&amp;ROW()-5,TRUE)="","",  INDIRECT(    "FROM_NGS2_SampleSheet!"   &amp;  CHAR(64 + MATCH(VLOOKUP(G$6,mapping!$A:$B,2,FALSE),FROM_NGS2_SampleSheet!$1:$1,0))   &amp;  ROW()-5,TRUE)    )</f>
        <v/>
      </c>
      <c r="H3379" s="195"/>
      <c r="I3379" s="213">
        <v>1</v>
      </c>
      <c r="J3379" s="197" t="str">
        <f ca="1">IF(U3379=TRUE,    IF($Y$4&gt;96,"TOO MANY",VLOOKUP(B3379&amp;"_"&amp;C3379&amp;"_"&amp;E3379&amp;"_A",CALC!W:X,2,FALSE)),   "")</f>
        <v/>
      </c>
      <c r="L3379" s="213">
        <v>1</v>
      </c>
      <c r="M3379" s="197" t="str">
        <f ca="1">IF(V3379=TRUE,     IF($Y$4&gt;96,"TOO MANY",VLOOKUP(B3379&amp;"_"&amp;C3379&amp;"_"&amp;E3379&amp;"_B",CALC!W:X,2,FALSE)),    "")</f>
        <v/>
      </c>
      <c r="N3379" s="206"/>
      <c r="O3379" s="213">
        <v>1</v>
      </c>
      <c r="P3379" s="197" t="str">
        <f ca="1">IF(W3379=TRUE,   IF($Y$4&gt;96,"TOO MANY", VLOOKUP(B3379&amp;"_"&amp;C3379&amp;"_"&amp;E3379&amp;"_C",CALC!W:X,2,FALSE)),   "")</f>
        <v/>
      </c>
      <c r="Q3379" s="206"/>
      <c r="R3379" s="119" t="b">
        <f t="shared" ca="1" si="371"/>
        <v>0</v>
      </c>
      <c r="S3379" s="119" t="b">
        <f t="shared" ca="1" si="369"/>
        <v>0</v>
      </c>
      <c r="T3379" s="119" t="b">
        <f t="shared" ca="1" si="370"/>
        <v>0</v>
      </c>
      <c r="U3379" s="119" t="b">
        <f t="shared" ca="1" si="372"/>
        <v>0</v>
      </c>
      <c r="V3379" s="160" t="b">
        <f t="shared" ca="1" si="373"/>
        <v>0</v>
      </c>
      <c r="W3379" s="119" t="b">
        <f t="shared" ca="1" si="374"/>
        <v>0</v>
      </c>
      <c r="X3379" s="119" t="b">
        <f t="shared" ca="1" si="375"/>
        <v>0</v>
      </c>
    </row>
    <row r="3380" spans="2:24" x14ac:dyDescent="0.25">
      <c r="B3380" s="194" t="str">
        <f ca="1" xml:space="preserve"> IF(INDIRECT("FROM_NGS2_SampleSheet!A"&amp;ROW()-5,TRUE)="","",  INDIRECT(    "FROM_NGS2_SampleSheet!"   &amp;  CHAR(64 + MATCH(VLOOKUP(B$6,mapping!$A:$B,2,FALSE),FROM_NGS2_SampleSheet!$1:$1,0))   &amp;  ROW()-5,TRUE)    )</f>
        <v/>
      </c>
      <c r="C3380" s="195" t="str">
        <f ca="1" xml:space="preserve"> IF(INDIRECT("FROM_NGS2_SampleSheet!A"&amp;ROW()-5,TRUE)="","",  INDIRECT(    "FROM_NGS2_SampleSheet!"   &amp;  CHAR(64 + MATCH(VLOOKUP(C$6,mapping!$A:$B,2,FALSE),FROM_NGS2_SampleSheet!$1:$1,0))   &amp;  ROW()-5,TRUE)    )</f>
        <v/>
      </c>
      <c r="D3380" s="195" t="str">
        <f ca="1" xml:space="preserve"> IF(INDIRECT("FROM_NGS2_SampleSheet!A"&amp;ROW()-5,TRUE)="","",  INDIRECT(    "FROM_NGS2_SampleSheet!"   &amp;  CHAR(64 + MATCH(VLOOKUP(D$6,mapping!$A:$B,2,FALSE),FROM_NGS2_SampleSheet!$1:$1,0))   &amp;  ROW()-5,TRUE)    )</f>
        <v/>
      </c>
      <c r="E3380" s="195" t="str">
        <f ca="1" xml:space="preserve"> IF(INDIRECT("FROM_NGS2_SampleSheet!A"&amp;ROW()-5,TRUE)="","",  "e" &amp; INDIRECT(    "FROM_NGS2_SampleSheet!"   &amp;  CHAR(64 + MATCH(VLOOKUP(E$6,mapping!$A:$B,2,FALSE),FROM_NGS2_SampleSheet!$1:$1,0))   &amp;  ROW()-5,TRUE)    )</f>
        <v/>
      </c>
      <c r="F3380" s="195" t="str">
        <f ca="1" xml:space="preserve"> IF(INDIRECT("FROM_NGS2_SampleSheet!A"&amp;ROW()-5,TRUE)="","",  INDIRECT(    "FROM_NGS2_SampleSheet!"   &amp;  CHAR(64 + MATCH(VLOOKUP(F$6,mapping!$A:$B,2,FALSE),FROM_NGS2_SampleSheet!$1:$1,0))   &amp;  ROW()-5,TRUE)    )</f>
        <v/>
      </c>
      <c r="G3380" s="196" t="str">
        <f ca="1" xml:space="preserve"> IF(INDIRECT("FROM_NGS2_SampleSheet!A"&amp;ROW()-5,TRUE)="","",  INDIRECT(    "FROM_NGS2_SampleSheet!"   &amp;  CHAR(64 + MATCH(VLOOKUP(G$6,mapping!$A:$B,2,FALSE),FROM_NGS2_SampleSheet!$1:$1,0))   &amp;  ROW()-5,TRUE)    )</f>
        <v/>
      </c>
      <c r="H3380" s="195"/>
      <c r="I3380" s="213">
        <v>1</v>
      </c>
      <c r="J3380" s="197" t="str">
        <f ca="1">IF(U3380=TRUE,    IF($Y$4&gt;96,"TOO MANY",VLOOKUP(B3380&amp;"_"&amp;C3380&amp;"_"&amp;E3380&amp;"_A",CALC!W:X,2,FALSE)),   "")</f>
        <v/>
      </c>
      <c r="L3380" s="213">
        <v>1</v>
      </c>
      <c r="M3380" s="197" t="str">
        <f ca="1">IF(V3380=TRUE,     IF($Y$4&gt;96,"TOO MANY",VLOOKUP(B3380&amp;"_"&amp;C3380&amp;"_"&amp;E3380&amp;"_B",CALC!W:X,2,FALSE)),    "")</f>
        <v/>
      </c>
      <c r="N3380" s="206"/>
      <c r="O3380" s="213">
        <v>1</v>
      </c>
      <c r="P3380" s="197" t="str">
        <f ca="1">IF(W3380=TRUE,   IF($Y$4&gt;96,"TOO MANY", VLOOKUP(B3380&amp;"_"&amp;C3380&amp;"_"&amp;E3380&amp;"_C",CALC!W:X,2,FALSE)),   "")</f>
        <v/>
      </c>
      <c r="Q3380" s="206"/>
      <c r="R3380" s="119" t="b">
        <f t="shared" ca="1" si="371"/>
        <v>0</v>
      </c>
      <c r="S3380" s="119" t="b">
        <f t="shared" ca="1" si="369"/>
        <v>0</v>
      </c>
      <c r="T3380" s="119" t="b">
        <f t="shared" ca="1" si="370"/>
        <v>0</v>
      </c>
      <c r="U3380" s="119" t="b">
        <f t="shared" ca="1" si="372"/>
        <v>0</v>
      </c>
      <c r="V3380" s="160" t="b">
        <f t="shared" ca="1" si="373"/>
        <v>0</v>
      </c>
      <c r="W3380" s="119" t="b">
        <f t="shared" ca="1" si="374"/>
        <v>0</v>
      </c>
      <c r="X3380" s="119" t="b">
        <f t="shared" ca="1" si="375"/>
        <v>0</v>
      </c>
    </row>
    <row r="3381" spans="2:24" x14ac:dyDescent="0.25">
      <c r="B3381" s="194" t="str">
        <f ca="1" xml:space="preserve"> IF(INDIRECT("FROM_NGS2_SampleSheet!A"&amp;ROW()-5,TRUE)="","",  INDIRECT(    "FROM_NGS2_SampleSheet!"   &amp;  CHAR(64 + MATCH(VLOOKUP(B$6,mapping!$A:$B,2,FALSE),FROM_NGS2_SampleSheet!$1:$1,0))   &amp;  ROW()-5,TRUE)    )</f>
        <v/>
      </c>
      <c r="C3381" s="195" t="str">
        <f ca="1" xml:space="preserve"> IF(INDIRECT("FROM_NGS2_SampleSheet!A"&amp;ROW()-5,TRUE)="","",  INDIRECT(    "FROM_NGS2_SampleSheet!"   &amp;  CHAR(64 + MATCH(VLOOKUP(C$6,mapping!$A:$B,2,FALSE),FROM_NGS2_SampleSheet!$1:$1,0))   &amp;  ROW()-5,TRUE)    )</f>
        <v/>
      </c>
      <c r="D3381" s="195" t="str">
        <f ca="1" xml:space="preserve"> IF(INDIRECT("FROM_NGS2_SampleSheet!A"&amp;ROW()-5,TRUE)="","",  INDIRECT(    "FROM_NGS2_SampleSheet!"   &amp;  CHAR(64 + MATCH(VLOOKUP(D$6,mapping!$A:$B,2,FALSE),FROM_NGS2_SampleSheet!$1:$1,0))   &amp;  ROW()-5,TRUE)    )</f>
        <v/>
      </c>
      <c r="E3381" s="195" t="str">
        <f ca="1" xml:space="preserve"> IF(INDIRECT("FROM_NGS2_SampleSheet!A"&amp;ROW()-5,TRUE)="","",  "e" &amp; INDIRECT(    "FROM_NGS2_SampleSheet!"   &amp;  CHAR(64 + MATCH(VLOOKUP(E$6,mapping!$A:$B,2,FALSE),FROM_NGS2_SampleSheet!$1:$1,0))   &amp;  ROW()-5,TRUE)    )</f>
        <v/>
      </c>
      <c r="F3381" s="195" t="str">
        <f ca="1" xml:space="preserve"> IF(INDIRECT("FROM_NGS2_SampleSheet!A"&amp;ROW()-5,TRUE)="","",  INDIRECT(    "FROM_NGS2_SampleSheet!"   &amp;  CHAR(64 + MATCH(VLOOKUP(F$6,mapping!$A:$B,2,FALSE),FROM_NGS2_SampleSheet!$1:$1,0))   &amp;  ROW()-5,TRUE)    )</f>
        <v/>
      </c>
      <c r="G3381" s="196" t="str">
        <f ca="1" xml:space="preserve"> IF(INDIRECT("FROM_NGS2_SampleSheet!A"&amp;ROW()-5,TRUE)="","",  INDIRECT(    "FROM_NGS2_SampleSheet!"   &amp;  CHAR(64 + MATCH(VLOOKUP(G$6,mapping!$A:$B,2,FALSE),FROM_NGS2_SampleSheet!$1:$1,0))   &amp;  ROW()-5,TRUE)    )</f>
        <v/>
      </c>
      <c r="H3381" s="195"/>
      <c r="I3381" s="213">
        <v>1</v>
      </c>
      <c r="J3381" s="197" t="str">
        <f ca="1">IF(U3381=TRUE,    IF($Y$4&gt;96,"TOO MANY",VLOOKUP(B3381&amp;"_"&amp;C3381&amp;"_"&amp;E3381&amp;"_A",CALC!W:X,2,FALSE)),   "")</f>
        <v/>
      </c>
      <c r="L3381" s="213">
        <v>1</v>
      </c>
      <c r="M3381" s="197" t="str">
        <f ca="1">IF(V3381=TRUE,     IF($Y$4&gt;96,"TOO MANY",VLOOKUP(B3381&amp;"_"&amp;C3381&amp;"_"&amp;E3381&amp;"_B",CALC!W:X,2,FALSE)),    "")</f>
        <v/>
      </c>
      <c r="N3381" s="206"/>
      <c r="O3381" s="213">
        <v>1</v>
      </c>
      <c r="P3381" s="197" t="str">
        <f ca="1">IF(W3381=TRUE,   IF($Y$4&gt;96,"TOO MANY", VLOOKUP(B3381&amp;"_"&amp;C3381&amp;"_"&amp;E3381&amp;"_C",CALC!W:X,2,FALSE)),   "")</f>
        <v/>
      </c>
      <c r="Q3381" s="206"/>
      <c r="R3381" s="119" t="b">
        <f t="shared" ca="1" si="371"/>
        <v>0</v>
      </c>
      <c r="S3381" s="119" t="b">
        <f t="shared" ca="1" si="369"/>
        <v>0</v>
      </c>
      <c r="T3381" s="119" t="b">
        <f t="shared" ca="1" si="370"/>
        <v>0</v>
      </c>
      <c r="U3381" s="119" t="b">
        <f t="shared" ca="1" si="372"/>
        <v>0</v>
      </c>
      <c r="V3381" s="160" t="b">
        <f t="shared" ca="1" si="373"/>
        <v>0</v>
      </c>
      <c r="W3381" s="119" t="b">
        <f t="shared" ca="1" si="374"/>
        <v>0</v>
      </c>
      <c r="X3381" s="119" t="b">
        <f t="shared" ca="1" si="375"/>
        <v>0</v>
      </c>
    </row>
    <row r="3382" spans="2:24" x14ac:dyDescent="0.25">
      <c r="B3382" s="194" t="str">
        <f ca="1" xml:space="preserve"> IF(INDIRECT("FROM_NGS2_SampleSheet!A"&amp;ROW()-5,TRUE)="","",  INDIRECT(    "FROM_NGS2_SampleSheet!"   &amp;  CHAR(64 + MATCH(VLOOKUP(B$6,mapping!$A:$B,2,FALSE),FROM_NGS2_SampleSheet!$1:$1,0))   &amp;  ROW()-5,TRUE)    )</f>
        <v/>
      </c>
      <c r="C3382" s="195" t="str">
        <f ca="1" xml:space="preserve"> IF(INDIRECT("FROM_NGS2_SampleSheet!A"&amp;ROW()-5,TRUE)="","",  INDIRECT(    "FROM_NGS2_SampleSheet!"   &amp;  CHAR(64 + MATCH(VLOOKUP(C$6,mapping!$A:$B,2,FALSE),FROM_NGS2_SampleSheet!$1:$1,0))   &amp;  ROW()-5,TRUE)    )</f>
        <v/>
      </c>
      <c r="D3382" s="195" t="str">
        <f ca="1" xml:space="preserve"> IF(INDIRECT("FROM_NGS2_SampleSheet!A"&amp;ROW()-5,TRUE)="","",  INDIRECT(    "FROM_NGS2_SampleSheet!"   &amp;  CHAR(64 + MATCH(VLOOKUP(D$6,mapping!$A:$B,2,FALSE),FROM_NGS2_SampleSheet!$1:$1,0))   &amp;  ROW()-5,TRUE)    )</f>
        <v/>
      </c>
      <c r="E3382" s="195" t="str">
        <f ca="1" xml:space="preserve"> IF(INDIRECT("FROM_NGS2_SampleSheet!A"&amp;ROW()-5,TRUE)="","",  "e" &amp; INDIRECT(    "FROM_NGS2_SampleSheet!"   &amp;  CHAR(64 + MATCH(VLOOKUP(E$6,mapping!$A:$B,2,FALSE),FROM_NGS2_SampleSheet!$1:$1,0))   &amp;  ROW()-5,TRUE)    )</f>
        <v/>
      </c>
      <c r="F3382" s="195" t="str">
        <f ca="1" xml:space="preserve"> IF(INDIRECT("FROM_NGS2_SampleSheet!A"&amp;ROW()-5,TRUE)="","",  INDIRECT(    "FROM_NGS2_SampleSheet!"   &amp;  CHAR(64 + MATCH(VLOOKUP(F$6,mapping!$A:$B,2,FALSE),FROM_NGS2_SampleSheet!$1:$1,0))   &amp;  ROW()-5,TRUE)    )</f>
        <v/>
      </c>
      <c r="G3382" s="196" t="str">
        <f ca="1" xml:space="preserve"> IF(INDIRECT("FROM_NGS2_SampleSheet!A"&amp;ROW()-5,TRUE)="","",  INDIRECT(    "FROM_NGS2_SampleSheet!"   &amp;  CHAR(64 + MATCH(VLOOKUP(G$6,mapping!$A:$B,2,FALSE),FROM_NGS2_SampleSheet!$1:$1,0))   &amp;  ROW()-5,TRUE)    )</f>
        <v/>
      </c>
      <c r="H3382" s="195"/>
      <c r="I3382" s="213">
        <v>1</v>
      </c>
      <c r="J3382" s="197" t="str">
        <f ca="1">IF(U3382=TRUE,    IF($Y$4&gt;96,"TOO MANY",VLOOKUP(B3382&amp;"_"&amp;C3382&amp;"_"&amp;E3382&amp;"_A",CALC!W:X,2,FALSE)),   "")</f>
        <v/>
      </c>
      <c r="L3382" s="213">
        <v>1</v>
      </c>
      <c r="M3382" s="197" t="str">
        <f ca="1">IF(V3382=TRUE,     IF($Y$4&gt;96,"TOO MANY",VLOOKUP(B3382&amp;"_"&amp;C3382&amp;"_"&amp;E3382&amp;"_B",CALC!W:X,2,FALSE)),    "")</f>
        <v/>
      </c>
      <c r="N3382" s="206"/>
      <c r="O3382" s="213">
        <v>1</v>
      </c>
      <c r="P3382" s="197" t="str">
        <f ca="1">IF(W3382=TRUE,   IF($Y$4&gt;96,"TOO MANY", VLOOKUP(B3382&amp;"_"&amp;C3382&amp;"_"&amp;E3382&amp;"_C",CALC!W:X,2,FALSE)),   "")</f>
        <v/>
      </c>
      <c r="Q3382" s="206"/>
      <c r="R3382" s="119" t="b">
        <f t="shared" ca="1" si="371"/>
        <v>0</v>
      </c>
      <c r="S3382" s="119" t="b">
        <f t="shared" ca="1" si="369"/>
        <v>0</v>
      </c>
      <c r="T3382" s="119" t="b">
        <f t="shared" ca="1" si="370"/>
        <v>0</v>
      </c>
      <c r="U3382" s="119" t="b">
        <f t="shared" ca="1" si="372"/>
        <v>0</v>
      </c>
      <c r="V3382" s="160" t="b">
        <f t="shared" ca="1" si="373"/>
        <v>0</v>
      </c>
      <c r="W3382" s="119" t="b">
        <f t="shared" ca="1" si="374"/>
        <v>0</v>
      </c>
      <c r="X3382" s="119" t="b">
        <f t="shared" ca="1" si="375"/>
        <v>0</v>
      </c>
    </row>
    <row r="3383" spans="2:24" x14ac:dyDescent="0.25">
      <c r="B3383" s="194" t="str">
        <f ca="1" xml:space="preserve"> IF(INDIRECT("FROM_NGS2_SampleSheet!A"&amp;ROW()-5,TRUE)="","",  INDIRECT(    "FROM_NGS2_SampleSheet!"   &amp;  CHAR(64 + MATCH(VLOOKUP(B$6,mapping!$A:$B,2,FALSE),FROM_NGS2_SampleSheet!$1:$1,0))   &amp;  ROW()-5,TRUE)    )</f>
        <v/>
      </c>
      <c r="C3383" s="195" t="str">
        <f ca="1" xml:space="preserve"> IF(INDIRECT("FROM_NGS2_SampleSheet!A"&amp;ROW()-5,TRUE)="","",  INDIRECT(    "FROM_NGS2_SampleSheet!"   &amp;  CHAR(64 + MATCH(VLOOKUP(C$6,mapping!$A:$B,2,FALSE),FROM_NGS2_SampleSheet!$1:$1,0))   &amp;  ROW()-5,TRUE)    )</f>
        <v/>
      </c>
      <c r="D3383" s="195" t="str">
        <f ca="1" xml:space="preserve"> IF(INDIRECT("FROM_NGS2_SampleSheet!A"&amp;ROW()-5,TRUE)="","",  INDIRECT(    "FROM_NGS2_SampleSheet!"   &amp;  CHAR(64 + MATCH(VLOOKUP(D$6,mapping!$A:$B,2,FALSE),FROM_NGS2_SampleSheet!$1:$1,0))   &amp;  ROW()-5,TRUE)    )</f>
        <v/>
      </c>
      <c r="E3383" s="195" t="str">
        <f ca="1" xml:space="preserve"> IF(INDIRECT("FROM_NGS2_SampleSheet!A"&amp;ROW()-5,TRUE)="","",  "e" &amp; INDIRECT(    "FROM_NGS2_SampleSheet!"   &amp;  CHAR(64 + MATCH(VLOOKUP(E$6,mapping!$A:$B,2,FALSE),FROM_NGS2_SampleSheet!$1:$1,0))   &amp;  ROW()-5,TRUE)    )</f>
        <v/>
      </c>
      <c r="F3383" s="195" t="str">
        <f ca="1" xml:space="preserve"> IF(INDIRECT("FROM_NGS2_SampleSheet!A"&amp;ROW()-5,TRUE)="","",  INDIRECT(    "FROM_NGS2_SampleSheet!"   &amp;  CHAR(64 + MATCH(VLOOKUP(F$6,mapping!$A:$B,2,FALSE),FROM_NGS2_SampleSheet!$1:$1,0))   &amp;  ROW()-5,TRUE)    )</f>
        <v/>
      </c>
      <c r="G3383" s="196" t="str">
        <f ca="1" xml:space="preserve"> IF(INDIRECT("FROM_NGS2_SampleSheet!A"&amp;ROW()-5,TRUE)="","",  INDIRECT(    "FROM_NGS2_SampleSheet!"   &amp;  CHAR(64 + MATCH(VLOOKUP(G$6,mapping!$A:$B,2,FALSE),FROM_NGS2_SampleSheet!$1:$1,0))   &amp;  ROW()-5,TRUE)    )</f>
        <v/>
      </c>
      <c r="H3383" s="195"/>
      <c r="I3383" s="213">
        <v>1</v>
      </c>
      <c r="J3383" s="197" t="str">
        <f ca="1">IF(U3383=TRUE,    IF($Y$4&gt;96,"TOO MANY",VLOOKUP(B3383&amp;"_"&amp;C3383&amp;"_"&amp;E3383&amp;"_A",CALC!W:X,2,FALSE)),   "")</f>
        <v/>
      </c>
      <c r="L3383" s="213">
        <v>1</v>
      </c>
      <c r="M3383" s="197" t="str">
        <f ca="1">IF(V3383=TRUE,     IF($Y$4&gt;96,"TOO MANY",VLOOKUP(B3383&amp;"_"&amp;C3383&amp;"_"&amp;E3383&amp;"_B",CALC!W:X,2,FALSE)),    "")</f>
        <v/>
      </c>
      <c r="N3383" s="206"/>
      <c r="O3383" s="213">
        <v>1</v>
      </c>
      <c r="P3383" s="197" t="str">
        <f ca="1">IF(W3383=TRUE,   IF($Y$4&gt;96,"TOO MANY", VLOOKUP(B3383&amp;"_"&amp;C3383&amp;"_"&amp;E3383&amp;"_C",CALC!W:X,2,FALSE)),   "")</f>
        <v/>
      </c>
      <c r="Q3383" s="206"/>
      <c r="R3383" s="119" t="b">
        <f t="shared" ca="1" si="371"/>
        <v>0</v>
      </c>
      <c r="S3383" s="119" t="b">
        <f t="shared" ca="1" si="369"/>
        <v>0</v>
      </c>
      <c r="T3383" s="119" t="b">
        <f t="shared" ca="1" si="370"/>
        <v>0</v>
      </c>
      <c r="U3383" s="119" t="b">
        <f t="shared" ca="1" si="372"/>
        <v>0</v>
      </c>
      <c r="V3383" s="160" t="b">
        <f t="shared" ca="1" si="373"/>
        <v>0</v>
      </c>
      <c r="W3383" s="119" t="b">
        <f t="shared" ca="1" si="374"/>
        <v>0</v>
      </c>
      <c r="X3383" s="119" t="b">
        <f t="shared" ca="1" si="375"/>
        <v>0</v>
      </c>
    </row>
    <row r="3384" spans="2:24" x14ac:dyDescent="0.25">
      <c r="B3384" s="194" t="str">
        <f ca="1" xml:space="preserve"> IF(INDIRECT("FROM_NGS2_SampleSheet!A"&amp;ROW()-5,TRUE)="","",  INDIRECT(    "FROM_NGS2_SampleSheet!"   &amp;  CHAR(64 + MATCH(VLOOKUP(B$6,mapping!$A:$B,2,FALSE),FROM_NGS2_SampleSheet!$1:$1,0))   &amp;  ROW()-5,TRUE)    )</f>
        <v/>
      </c>
      <c r="C3384" s="195" t="str">
        <f ca="1" xml:space="preserve"> IF(INDIRECT("FROM_NGS2_SampleSheet!A"&amp;ROW()-5,TRUE)="","",  INDIRECT(    "FROM_NGS2_SampleSheet!"   &amp;  CHAR(64 + MATCH(VLOOKUP(C$6,mapping!$A:$B,2,FALSE),FROM_NGS2_SampleSheet!$1:$1,0))   &amp;  ROW()-5,TRUE)    )</f>
        <v/>
      </c>
      <c r="D3384" s="195" t="str">
        <f ca="1" xml:space="preserve"> IF(INDIRECT("FROM_NGS2_SampleSheet!A"&amp;ROW()-5,TRUE)="","",  INDIRECT(    "FROM_NGS2_SampleSheet!"   &amp;  CHAR(64 + MATCH(VLOOKUP(D$6,mapping!$A:$B,2,FALSE),FROM_NGS2_SampleSheet!$1:$1,0))   &amp;  ROW()-5,TRUE)    )</f>
        <v/>
      </c>
      <c r="E3384" s="195" t="str">
        <f ca="1" xml:space="preserve"> IF(INDIRECT("FROM_NGS2_SampleSheet!A"&amp;ROW()-5,TRUE)="","",  "e" &amp; INDIRECT(    "FROM_NGS2_SampleSheet!"   &amp;  CHAR(64 + MATCH(VLOOKUP(E$6,mapping!$A:$B,2,FALSE),FROM_NGS2_SampleSheet!$1:$1,0))   &amp;  ROW()-5,TRUE)    )</f>
        <v/>
      </c>
      <c r="F3384" s="195" t="str">
        <f ca="1" xml:space="preserve"> IF(INDIRECT("FROM_NGS2_SampleSheet!A"&amp;ROW()-5,TRUE)="","",  INDIRECT(    "FROM_NGS2_SampleSheet!"   &amp;  CHAR(64 + MATCH(VLOOKUP(F$6,mapping!$A:$B,2,FALSE),FROM_NGS2_SampleSheet!$1:$1,0))   &amp;  ROW()-5,TRUE)    )</f>
        <v/>
      </c>
      <c r="G3384" s="196" t="str">
        <f ca="1" xml:space="preserve"> IF(INDIRECT("FROM_NGS2_SampleSheet!A"&amp;ROW()-5,TRUE)="","",  INDIRECT(    "FROM_NGS2_SampleSheet!"   &amp;  CHAR(64 + MATCH(VLOOKUP(G$6,mapping!$A:$B,2,FALSE),FROM_NGS2_SampleSheet!$1:$1,0))   &amp;  ROW()-5,TRUE)    )</f>
        <v/>
      </c>
      <c r="H3384" s="195"/>
      <c r="I3384" s="213">
        <v>1</v>
      </c>
      <c r="J3384" s="197" t="str">
        <f ca="1">IF(U3384=TRUE,    IF($Y$4&gt;96,"TOO MANY",VLOOKUP(B3384&amp;"_"&amp;C3384&amp;"_"&amp;E3384&amp;"_A",CALC!W:X,2,FALSE)),   "")</f>
        <v/>
      </c>
      <c r="L3384" s="213">
        <v>1</v>
      </c>
      <c r="M3384" s="197" t="str">
        <f ca="1">IF(V3384=TRUE,     IF($Y$4&gt;96,"TOO MANY",VLOOKUP(B3384&amp;"_"&amp;C3384&amp;"_"&amp;E3384&amp;"_B",CALC!W:X,2,FALSE)),    "")</f>
        <v/>
      </c>
      <c r="N3384" s="206"/>
      <c r="O3384" s="213">
        <v>1</v>
      </c>
      <c r="P3384" s="197" t="str">
        <f ca="1">IF(W3384=TRUE,   IF($Y$4&gt;96,"TOO MANY", VLOOKUP(B3384&amp;"_"&amp;C3384&amp;"_"&amp;E3384&amp;"_C",CALC!W:X,2,FALSE)),   "")</f>
        <v/>
      </c>
      <c r="Q3384" s="206"/>
      <c r="R3384" s="119" t="b">
        <f t="shared" ca="1" si="371"/>
        <v>0</v>
      </c>
      <c r="S3384" s="119" t="b">
        <f t="shared" ca="1" si="369"/>
        <v>0</v>
      </c>
      <c r="T3384" s="119" t="b">
        <f t="shared" ca="1" si="370"/>
        <v>0</v>
      </c>
      <c r="U3384" s="119" t="b">
        <f t="shared" ca="1" si="372"/>
        <v>0</v>
      </c>
      <c r="V3384" s="160" t="b">
        <f t="shared" ca="1" si="373"/>
        <v>0</v>
      </c>
      <c r="W3384" s="119" t="b">
        <f t="shared" ca="1" si="374"/>
        <v>0</v>
      </c>
      <c r="X3384" s="119" t="b">
        <f t="shared" ca="1" si="375"/>
        <v>0</v>
      </c>
    </row>
    <row r="3385" spans="2:24" x14ac:dyDescent="0.25">
      <c r="B3385" s="194" t="str">
        <f ca="1" xml:space="preserve"> IF(INDIRECT("FROM_NGS2_SampleSheet!A"&amp;ROW()-5,TRUE)="","",  INDIRECT(    "FROM_NGS2_SampleSheet!"   &amp;  CHAR(64 + MATCH(VLOOKUP(B$6,mapping!$A:$B,2,FALSE),FROM_NGS2_SampleSheet!$1:$1,0))   &amp;  ROW()-5,TRUE)    )</f>
        <v/>
      </c>
      <c r="C3385" s="195" t="str">
        <f ca="1" xml:space="preserve"> IF(INDIRECT("FROM_NGS2_SampleSheet!A"&amp;ROW()-5,TRUE)="","",  INDIRECT(    "FROM_NGS2_SampleSheet!"   &amp;  CHAR(64 + MATCH(VLOOKUP(C$6,mapping!$A:$B,2,FALSE),FROM_NGS2_SampleSheet!$1:$1,0))   &amp;  ROW()-5,TRUE)    )</f>
        <v/>
      </c>
      <c r="D3385" s="195" t="str">
        <f ca="1" xml:space="preserve"> IF(INDIRECT("FROM_NGS2_SampleSheet!A"&amp;ROW()-5,TRUE)="","",  INDIRECT(    "FROM_NGS2_SampleSheet!"   &amp;  CHAR(64 + MATCH(VLOOKUP(D$6,mapping!$A:$B,2,FALSE),FROM_NGS2_SampleSheet!$1:$1,0))   &amp;  ROW()-5,TRUE)    )</f>
        <v/>
      </c>
      <c r="E3385" s="195" t="str">
        <f ca="1" xml:space="preserve"> IF(INDIRECT("FROM_NGS2_SampleSheet!A"&amp;ROW()-5,TRUE)="","",  "e" &amp; INDIRECT(    "FROM_NGS2_SampleSheet!"   &amp;  CHAR(64 + MATCH(VLOOKUP(E$6,mapping!$A:$B,2,FALSE),FROM_NGS2_SampleSheet!$1:$1,0))   &amp;  ROW()-5,TRUE)    )</f>
        <v/>
      </c>
      <c r="F3385" s="195" t="str">
        <f ca="1" xml:space="preserve"> IF(INDIRECT("FROM_NGS2_SampleSheet!A"&amp;ROW()-5,TRUE)="","",  INDIRECT(    "FROM_NGS2_SampleSheet!"   &amp;  CHAR(64 + MATCH(VLOOKUP(F$6,mapping!$A:$B,2,FALSE),FROM_NGS2_SampleSheet!$1:$1,0))   &amp;  ROW()-5,TRUE)    )</f>
        <v/>
      </c>
      <c r="G3385" s="196" t="str">
        <f ca="1" xml:space="preserve"> IF(INDIRECT("FROM_NGS2_SampleSheet!A"&amp;ROW()-5,TRUE)="","",  INDIRECT(    "FROM_NGS2_SampleSheet!"   &amp;  CHAR(64 + MATCH(VLOOKUP(G$6,mapping!$A:$B,2,FALSE),FROM_NGS2_SampleSheet!$1:$1,0))   &amp;  ROW()-5,TRUE)    )</f>
        <v/>
      </c>
      <c r="H3385" s="195"/>
      <c r="I3385" s="213">
        <v>1</v>
      </c>
      <c r="J3385" s="197" t="str">
        <f ca="1">IF(U3385=TRUE,    IF($Y$4&gt;96,"TOO MANY",VLOOKUP(B3385&amp;"_"&amp;C3385&amp;"_"&amp;E3385&amp;"_A",CALC!W:X,2,FALSE)),   "")</f>
        <v/>
      </c>
      <c r="L3385" s="213">
        <v>1</v>
      </c>
      <c r="M3385" s="197" t="str">
        <f ca="1">IF(V3385=TRUE,     IF($Y$4&gt;96,"TOO MANY",VLOOKUP(B3385&amp;"_"&amp;C3385&amp;"_"&amp;E3385&amp;"_B",CALC!W:X,2,FALSE)),    "")</f>
        <v/>
      </c>
      <c r="N3385" s="206"/>
      <c r="O3385" s="213">
        <v>1</v>
      </c>
      <c r="P3385" s="197" t="str">
        <f ca="1">IF(W3385=TRUE,   IF($Y$4&gt;96,"TOO MANY", VLOOKUP(B3385&amp;"_"&amp;C3385&amp;"_"&amp;E3385&amp;"_C",CALC!W:X,2,FALSE)),   "")</f>
        <v/>
      </c>
      <c r="Q3385" s="206"/>
      <c r="R3385" s="119" t="b">
        <f t="shared" ca="1" si="371"/>
        <v>0</v>
      </c>
      <c r="S3385" s="119" t="b">
        <f t="shared" ca="1" si="369"/>
        <v>0</v>
      </c>
      <c r="T3385" s="119" t="b">
        <f t="shared" ca="1" si="370"/>
        <v>0</v>
      </c>
      <c r="U3385" s="119" t="b">
        <f t="shared" ca="1" si="372"/>
        <v>0</v>
      </c>
      <c r="V3385" s="160" t="b">
        <f t="shared" ca="1" si="373"/>
        <v>0</v>
      </c>
      <c r="W3385" s="119" t="b">
        <f t="shared" ca="1" si="374"/>
        <v>0</v>
      </c>
      <c r="X3385" s="119" t="b">
        <f t="shared" ca="1" si="375"/>
        <v>0</v>
      </c>
    </row>
    <row r="3386" spans="2:24" x14ac:dyDescent="0.25">
      <c r="B3386" s="194" t="str">
        <f ca="1" xml:space="preserve"> IF(INDIRECT("FROM_NGS2_SampleSheet!A"&amp;ROW()-5,TRUE)="","",  INDIRECT(    "FROM_NGS2_SampleSheet!"   &amp;  CHAR(64 + MATCH(VLOOKUP(B$6,mapping!$A:$B,2,FALSE),FROM_NGS2_SampleSheet!$1:$1,0))   &amp;  ROW()-5,TRUE)    )</f>
        <v/>
      </c>
      <c r="C3386" s="195" t="str">
        <f ca="1" xml:space="preserve"> IF(INDIRECT("FROM_NGS2_SampleSheet!A"&amp;ROW()-5,TRUE)="","",  INDIRECT(    "FROM_NGS2_SampleSheet!"   &amp;  CHAR(64 + MATCH(VLOOKUP(C$6,mapping!$A:$B,2,FALSE),FROM_NGS2_SampleSheet!$1:$1,0))   &amp;  ROW()-5,TRUE)    )</f>
        <v/>
      </c>
      <c r="D3386" s="195" t="str">
        <f ca="1" xml:space="preserve"> IF(INDIRECT("FROM_NGS2_SampleSheet!A"&amp;ROW()-5,TRUE)="","",  INDIRECT(    "FROM_NGS2_SampleSheet!"   &amp;  CHAR(64 + MATCH(VLOOKUP(D$6,mapping!$A:$B,2,FALSE),FROM_NGS2_SampleSheet!$1:$1,0))   &amp;  ROW()-5,TRUE)    )</f>
        <v/>
      </c>
      <c r="E3386" s="195" t="str">
        <f ca="1" xml:space="preserve"> IF(INDIRECT("FROM_NGS2_SampleSheet!A"&amp;ROW()-5,TRUE)="","",  "e" &amp; INDIRECT(    "FROM_NGS2_SampleSheet!"   &amp;  CHAR(64 + MATCH(VLOOKUP(E$6,mapping!$A:$B,2,FALSE),FROM_NGS2_SampleSheet!$1:$1,0))   &amp;  ROW()-5,TRUE)    )</f>
        <v/>
      </c>
      <c r="F3386" s="195" t="str">
        <f ca="1" xml:space="preserve"> IF(INDIRECT("FROM_NGS2_SampleSheet!A"&amp;ROW()-5,TRUE)="","",  INDIRECT(    "FROM_NGS2_SampleSheet!"   &amp;  CHAR(64 + MATCH(VLOOKUP(F$6,mapping!$A:$B,2,FALSE),FROM_NGS2_SampleSheet!$1:$1,0))   &amp;  ROW()-5,TRUE)    )</f>
        <v/>
      </c>
      <c r="G3386" s="196" t="str">
        <f ca="1" xml:space="preserve"> IF(INDIRECT("FROM_NGS2_SampleSheet!A"&amp;ROW()-5,TRUE)="","",  INDIRECT(    "FROM_NGS2_SampleSheet!"   &amp;  CHAR(64 + MATCH(VLOOKUP(G$6,mapping!$A:$B,2,FALSE),FROM_NGS2_SampleSheet!$1:$1,0))   &amp;  ROW()-5,TRUE)    )</f>
        <v/>
      </c>
      <c r="H3386" s="195"/>
      <c r="I3386" s="213">
        <v>1</v>
      </c>
      <c r="J3386" s="197" t="str">
        <f ca="1">IF(U3386=TRUE,    IF($Y$4&gt;96,"TOO MANY",VLOOKUP(B3386&amp;"_"&amp;C3386&amp;"_"&amp;E3386&amp;"_A",CALC!W:X,2,FALSE)),   "")</f>
        <v/>
      </c>
      <c r="L3386" s="213">
        <v>1</v>
      </c>
      <c r="M3386" s="197" t="str">
        <f ca="1">IF(V3386=TRUE,     IF($Y$4&gt;96,"TOO MANY",VLOOKUP(B3386&amp;"_"&amp;C3386&amp;"_"&amp;E3386&amp;"_B",CALC!W:X,2,FALSE)),    "")</f>
        <v/>
      </c>
      <c r="N3386" s="206"/>
      <c r="O3386" s="213">
        <v>1</v>
      </c>
      <c r="P3386" s="197" t="str">
        <f ca="1">IF(W3386=TRUE,   IF($Y$4&gt;96,"TOO MANY", VLOOKUP(B3386&amp;"_"&amp;C3386&amp;"_"&amp;E3386&amp;"_C",CALC!W:X,2,FALSE)),   "")</f>
        <v/>
      </c>
      <c r="Q3386" s="206"/>
      <c r="R3386" s="119" t="b">
        <f t="shared" ca="1" si="371"/>
        <v>0</v>
      </c>
      <c r="S3386" s="119" t="b">
        <f t="shared" ca="1" si="369"/>
        <v>0</v>
      </c>
      <c r="T3386" s="119" t="b">
        <f t="shared" ca="1" si="370"/>
        <v>0</v>
      </c>
      <c r="U3386" s="119" t="b">
        <f t="shared" ca="1" si="372"/>
        <v>0</v>
      </c>
      <c r="V3386" s="160" t="b">
        <f t="shared" ca="1" si="373"/>
        <v>0</v>
      </c>
      <c r="W3386" s="119" t="b">
        <f t="shared" ca="1" si="374"/>
        <v>0</v>
      </c>
      <c r="X3386" s="119" t="b">
        <f t="shared" ca="1" si="375"/>
        <v>0</v>
      </c>
    </row>
    <row r="3387" spans="2:24" x14ac:dyDescent="0.25">
      <c r="B3387" s="194" t="str">
        <f ca="1" xml:space="preserve"> IF(INDIRECT("FROM_NGS2_SampleSheet!A"&amp;ROW()-5,TRUE)="","",  INDIRECT(    "FROM_NGS2_SampleSheet!"   &amp;  CHAR(64 + MATCH(VLOOKUP(B$6,mapping!$A:$B,2,FALSE),FROM_NGS2_SampleSheet!$1:$1,0))   &amp;  ROW()-5,TRUE)    )</f>
        <v/>
      </c>
      <c r="C3387" s="195" t="str">
        <f ca="1" xml:space="preserve"> IF(INDIRECT("FROM_NGS2_SampleSheet!A"&amp;ROW()-5,TRUE)="","",  INDIRECT(    "FROM_NGS2_SampleSheet!"   &amp;  CHAR(64 + MATCH(VLOOKUP(C$6,mapping!$A:$B,2,FALSE),FROM_NGS2_SampleSheet!$1:$1,0))   &amp;  ROW()-5,TRUE)    )</f>
        <v/>
      </c>
      <c r="D3387" s="195" t="str">
        <f ca="1" xml:space="preserve"> IF(INDIRECT("FROM_NGS2_SampleSheet!A"&amp;ROW()-5,TRUE)="","",  INDIRECT(    "FROM_NGS2_SampleSheet!"   &amp;  CHAR(64 + MATCH(VLOOKUP(D$6,mapping!$A:$B,2,FALSE),FROM_NGS2_SampleSheet!$1:$1,0))   &amp;  ROW()-5,TRUE)    )</f>
        <v/>
      </c>
      <c r="E3387" s="195" t="str">
        <f ca="1" xml:space="preserve"> IF(INDIRECT("FROM_NGS2_SampleSheet!A"&amp;ROW()-5,TRUE)="","",  "e" &amp; INDIRECT(    "FROM_NGS2_SampleSheet!"   &amp;  CHAR(64 + MATCH(VLOOKUP(E$6,mapping!$A:$B,2,FALSE),FROM_NGS2_SampleSheet!$1:$1,0))   &amp;  ROW()-5,TRUE)    )</f>
        <v/>
      </c>
      <c r="F3387" s="195" t="str">
        <f ca="1" xml:space="preserve"> IF(INDIRECT("FROM_NGS2_SampleSheet!A"&amp;ROW()-5,TRUE)="","",  INDIRECT(    "FROM_NGS2_SampleSheet!"   &amp;  CHAR(64 + MATCH(VLOOKUP(F$6,mapping!$A:$B,2,FALSE),FROM_NGS2_SampleSheet!$1:$1,0))   &amp;  ROW()-5,TRUE)    )</f>
        <v/>
      </c>
      <c r="G3387" s="196" t="str">
        <f ca="1" xml:space="preserve"> IF(INDIRECT("FROM_NGS2_SampleSheet!A"&amp;ROW()-5,TRUE)="","",  INDIRECT(    "FROM_NGS2_SampleSheet!"   &amp;  CHAR(64 + MATCH(VLOOKUP(G$6,mapping!$A:$B,2,FALSE),FROM_NGS2_SampleSheet!$1:$1,0))   &amp;  ROW()-5,TRUE)    )</f>
        <v/>
      </c>
      <c r="H3387" s="195"/>
      <c r="I3387" s="213">
        <v>1</v>
      </c>
      <c r="J3387" s="197" t="str">
        <f ca="1">IF(U3387=TRUE,    IF($Y$4&gt;96,"TOO MANY",VLOOKUP(B3387&amp;"_"&amp;C3387&amp;"_"&amp;E3387&amp;"_A",CALC!W:X,2,FALSE)),   "")</f>
        <v/>
      </c>
      <c r="L3387" s="213">
        <v>1</v>
      </c>
      <c r="M3387" s="197" t="str">
        <f ca="1">IF(V3387=TRUE,     IF($Y$4&gt;96,"TOO MANY",VLOOKUP(B3387&amp;"_"&amp;C3387&amp;"_"&amp;E3387&amp;"_B",CALC!W:X,2,FALSE)),    "")</f>
        <v/>
      </c>
      <c r="N3387" s="206"/>
      <c r="O3387" s="213">
        <v>1</v>
      </c>
      <c r="P3387" s="197" t="str">
        <f ca="1">IF(W3387=TRUE,   IF($Y$4&gt;96,"TOO MANY", VLOOKUP(B3387&amp;"_"&amp;C3387&amp;"_"&amp;E3387&amp;"_C",CALC!W:X,2,FALSE)),   "")</f>
        <v/>
      </c>
      <c r="Q3387" s="206"/>
      <c r="R3387" s="119" t="b">
        <f t="shared" ca="1" si="371"/>
        <v>0</v>
      </c>
      <c r="S3387" s="119" t="b">
        <f t="shared" ca="1" si="369"/>
        <v>0</v>
      </c>
      <c r="T3387" s="119" t="b">
        <f t="shared" ca="1" si="370"/>
        <v>0</v>
      </c>
      <c r="U3387" s="119" t="b">
        <f t="shared" ca="1" si="372"/>
        <v>0</v>
      </c>
      <c r="V3387" s="160" t="b">
        <f t="shared" ca="1" si="373"/>
        <v>0</v>
      </c>
      <c r="W3387" s="119" t="b">
        <f t="shared" ca="1" si="374"/>
        <v>0</v>
      </c>
      <c r="X3387" s="119" t="b">
        <f t="shared" ca="1" si="375"/>
        <v>0</v>
      </c>
    </row>
    <row r="3388" spans="2:24" x14ac:dyDescent="0.25">
      <c r="B3388" s="194" t="str">
        <f ca="1" xml:space="preserve"> IF(INDIRECT("FROM_NGS2_SampleSheet!A"&amp;ROW()-5,TRUE)="","",  INDIRECT(    "FROM_NGS2_SampleSheet!"   &amp;  CHAR(64 + MATCH(VLOOKUP(B$6,mapping!$A:$B,2,FALSE),FROM_NGS2_SampleSheet!$1:$1,0))   &amp;  ROW()-5,TRUE)    )</f>
        <v/>
      </c>
      <c r="C3388" s="195" t="str">
        <f ca="1" xml:space="preserve"> IF(INDIRECT("FROM_NGS2_SampleSheet!A"&amp;ROW()-5,TRUE)="","",  INDIRECT(    "FROM_NGS2_SampleSheet!"   &amp;  CHAR(64 + MATCH(VLOOKUP(C$6,mapping!$A:$B,2,FALSE),FROM_NGS2_SampleSheet!$1:$1,0))   &amp;  ROW()-5,TRUE)    )</f>
        <v/>
      </c>
      <c r="D3388" s="195" t="str">
        <f ca="1" xml:space="preserve"> IF(INDIRECT("FROM_NGS2_SampleSheet!A"&amp;ROW()-5,TRUE)="","",  INDIRECT(    "FROM_NGS2_SampleSheet!"   &amp;  CHAR(64 + MATCH(VLOOKUP(D$6,mapping!$A:$B,2,FALSE),FROM_NGS2_SampleSheet!$1:$1,0))   &amp;  ROW()-5,TRUE)    )</f>
        <v/>
      </c>
      <c r="E3388" s="195" t="str">
        <f ca="1" xml:space="preserve"> IF(INDIRECT("FROM_NGS2_SampleSheet!A"&amp;ROW()-5,TRUE)="","",  "e" &amp; INDIRECT(    "FROM_NGS2_SampleSheet!"   &amp;  CHAR(64 + MATCH(VLOOKUP(E$6,mapping!$A:$B,2,FALSE),FROM_NGS2_SampleSheet!$1:$1,0))   &amp;  ROW()-5,TRUE)    )</f>
        <v/>
      </c>
      <c r="F3388" s="195" t="str">
        <f ca="1" xml:space="preserve"> IF(INDIRECT("FROM_NGS2_SampleSheet!A"&amp;ROW()-5,TRUE)="","",  INDIRECT(    "FROM_NGS2_SampleSheet!"   &amp;  CHAR(64 + MATCH(VLOOKUP(F$6,mapping!$A:$B,2,FALSE),FROM_NGS2_SampleSheet!$1:$1,0))   &amp;  ROW()-5,TRUE)    )</f>
        <v/>
      </c>
      <c r="G3388" s="196" t="str">
        <f ca="1" xml:space="preserve"> IF(INDIRECT("FROM_NGS2_SampleSheet!A"&amp;ROW()-5,TRUE)="","",  INDIRECT(    "FROM_NGS2_SampleSheet!"   &amp;  CHAR(64 + MATCH(VLOOKUP(G$6,mapping!$A:$B,2,FALSE),FROM_NGS2_SampleSheet!$1:$1,0))   &amp;  ROW()-5,TRUE)    )</f>
        <v/>
      </c>
      <c r="H3388" s="195"/>
      <c r="I3388" s="213">
        <v>1</v>
      </c>
      <c r="J3388" s="197" t="str">
        <f ca="1">IF(U3388=TRUE,    IF($Y$4&gt;96,"TOO MANY",VLOOKUP(B3388&amp;"_"&amp;C3388&amp;"_"&amp;E3388&amp;"_A",CALC!W:X,2,FALSE)),   "")</f>
        <v/>
      </c>
      <c r="L3388" s="213">
        <v>1</v>
      </c>
      <c r="M3388" s="197" t="str">
        <f ca="1">IF(V3388=TRUE,     IF($Y$4&gt;96,"TOO MANY",VLOOKUP(B3388&amp;"_"&amp;C3388&amp;"_"&amp;E3388&amp;"_B",CALC!W:X,2,FALSE)),    "")</f>
        <v/>
      </c>
      <c r="N3388" s="206"/>
      <c r="O3388" s="213">
        <v>1</v>
      </c>
      <c r="P3388" s="197" t="str">
        <f ca="1">IF(W3388=TRUE,   IF($Y$4&gt;96,"TOO MANY", VLOOKUP(B3388&amp;"_"&amp;C3388&amp;"_"&amp;E3388&amp;"_C",CALC!W:X,2,FALSE)),   "")</f>
        <v/>
      </c>
      <c r="Q3388" s="206"/>
      <c r="R3388" s="119" t="b">
        <f t="shared" ca="1" si="371"/>
        <v>0</v>
      </c>
      <c r="S3388" s="119" t="b">
        <f t="shared" ca="1" si="369"/>
        <v>0</v>
      </c>
      <c r="T3388" s="119" t="b">
        <f t="shared" ca="1" si="370"/>
        <v>0</v>
      </c>
      <c r="U3388" s="119" t="b">
        <f t="shared" ca="1" si="372"/>
        <v>0</v>
      </c>
      <c r="V3388" s="160" t="b">
        <f t="shared" ca="1" si="373"/>
        <v>0</v>
      </c>
      <c r="W3388" s="119" t="b">
        <f t="shared" ca="1" si="374"/>
        <v>0</v>
      </c>
      <c r="X3388" s="119" t="b">
        <f t="shared" ca="1" si="375"/>
        <v>0</v>
      </c>
    </row>
    <row r="3389" spans="2:24" x14ac:dyDescent="0.25">
      <c r="B3389" s="194" t="str">
        <f ca="1" xml:space="preserve"> IF(INDIRECT("FROM_NGS2_SampleSheet!A"&amp;ROW()-5,TRUE)="","",  INDIRECT(    "FROM_NGS2_SampleSheet!"   &amp;  CHAR(64 + MATCH(VLOOKUP(B$6,mapping!$A:$B,2,FALSE),FROM_NGS2_SampleSheet!$1:$1,0))   &amp;  ROW()-5,TRUE)    )</f>
        <v/>
      </c>
      <c r="C3389" s="195" t="str">
        <f ca="1" xml:space="preserve"> IF(INDIRECT("FROM_NGS2_SampleSheet!A"&amp;ROW()-5,TRUE)="","",  INDIRECT(    "FROM_NGS2_SampleSheet!"   &amp;  CHAR(64 + MATCH(VLOOKUP(C$6,mapping!$A:$B,2,FALSE),FROM_NGS2_SampleSheet!$1:$1,0))   &amp;  ROW()-5,TRUE)    )</f>
        <v/>
      </c>
      <c r="D3389" s="195" t="str">
        <f ca="1" xml:space="preserve"> IF(INDIRECT("FROM_NGS2_SampleSheet!A"&amp;ROW()-5,TRUE)="","",  INDIRECT(    "FROM_NGS2_SampleSheet!"   &amp;  CHAR(64 + MATCH(VLOOKUP(D$6,mapping!$A:$B,2,FALSE),FROM_NGS2_SampleSheet!$1:$1,0))   &amp;  ROW()-5,TRUE)    )</f>
        <v/>
      </c>
      <c r="E3389" s="195" t="str">
        <f ca="1" xml:space="preserve"> IF(INDIRECT("FROM_NGS2_SampleSheet!A"&amp;ROW()-5,TRUE)="","",  "e" &amp; INDIRECT(    "FROM_NGS2_SampleSheet!"   &amp;  CHAR(64 + MATCH(VLOOKUP(E$6,mapping!$A:$B,2,FALSE),FROM_NGS2_SampleSheet!$1:$1,0))   &amp;  ROW()-5,TRUE)    )</f>
        <v/>
      </c>
      <c r="F3389" s="195" t="str">
        <f ca="1" xml:space="preserve"> IF(INDIRECT("FROM_NGS2_SampleSheet!A"&amp;ROW()-5,TRUE)="","",  INDIRECT(    "FROM_NGS2_SampleSheet!"   &amp;  CHAR(64 + MATCH(VLOOKUP(F$6,mapping!$A:$B,2,FALSE),FROM_NGS2_SampleSheet!$1:$1,0))   &amp;  ROW()-5,TRUE)    )</f>
        <v/>
      </c>
      <c r="G3389" s="196" t="str">
        <f ca="1" xml:space="preserve"> IF(INDIRECT("FROM_NGS2_SampleSheet!A"&amp;ROW()-5,TRUE)="","",  INDIRECT(    "FROM_NGS2_SampleSheet!"   &amp;  CHAR(64 + MATCH(VLOOKUP(G$6,mapping!$A:$B,2,FALSE),FROM_NGS2_SampleSheet!$1:$1,0))   &amp;  ROW()-5,TRUE)    )</f>
        <v/>
      </c>
      <c r="H3389" s="195"/>
      <c r="I3389" s="213">
        <v>1</v>
      </c>
      <c r="J3389" s="197" t="str">
        <f ca="1">IF(U3389=TRUE,    IF($Y$4&gt;96,"TOO MANY",VLOOKUP(B3389&amp;"_"&amp;C3389&amp;"_"&amp;E3389&amp;"_A",CALC!W:X,2,FALSE)),   "")</f>
        <v/>
      </c>
      <c r="L3389" s="213">
        <v>1</v>
      </c>
      <c r="M3389" s="197" t="str">
        <f ca="1">IF(V3389=TRUE,     IF($Y$4&gt;96,"TOO MANY",VLOOKUP(B3389&amp;"_"&amp;C3389&amp;"_"&amp;E3389&amp;"_B",CALC!W:X,2,FALSE)),    "")</f>
        <v/>
      </c>
      <c r="N3389" s="206"/>
      <c r="O3389" s="213">
        <v>1</v>
      </c>
      <c r="P3389" s="197" t="str">
        <f ca="1">IF(W3389=TRUE,   IF($Y$4&gt;96,"TOO MANY", VLOOKUP(B3389&amp;"_"&amp;C3389&amp;"_"&amp;E3389&amp;"_C",CALC!W:X,2,FALSE)),   "")</f>
        <v/>
      </c>
      <c r="Q3389" s="206"/>
      <c r="R3389" s="119" t="b">
        <f t="shared" ca="1" si="371"/>
        <v>0</v>
      </c>
      <c r="S3389" s="119" t="b">
        <f t="shared" ca="1" si="369"/>
        <v>0</v>
      </c>
      <c r="T3389" s="119" t="b">
        <f t="shared" ca="1" si="370"/>
        <v>0</v>
      </c>
      <c r="U3389" s="119" t="b">
        <f t="shared" ca="1" si="372"/>
        <v>0</v>
      </c>
      <c r="V3389" s="160" t="b">
        <f t="shared" ca="1" si="373"/>
        <v>0</v>
      </c>
      <c r="W3389" s="119" t="b">
        <f t="shared" ca="1" si="374"/>
        <v>0</v>
      </c>
      <c r="X3389" s="119" t="b">
        <f t="shared" ca="1" si="375"/>
        <v>0</v>
      </c>
    </row>
    <row r="3390" spans="2:24" x14ac:dyDescent="0.25">
      <c r="B3390" s="194" t="str">
        <f ca="1" xml:space="preserve"> IF(INDIRECT("FROM_NGS2_SampleSheet!A"&amp;ROW()-5,TRUE)="","",  INDIRECT(    "FROM_NGS2_SampleSheet!"   &amp;  CHAR(64 + MATCH(VLOOKUP(B$6,mapping!$A:$B,2,FALSE),FROM_NGS2_SampleSheet!$1:$1,0))   &amp;  ROW()-5,TRUE)    )</f>
        <v/>
      </c>
      <c r="C3390" s="195" t="str">
        <f ca="1" xml:space="preserve"> IF(INDIRECT("FROM_NGS2_SampleSheet!A"&amp;ROW()-5,TRUE)="","",  INDIRECT(    "FROM_NGS2_SampleSheet!"   &amp;  CHAR(64 + MATCH(VLOOKUP(C$6,mapping!$A:$B,2,FALSE),FROM_NGS2_SampleSheet!$1:$1,0))   &amp;  ROW()-5,TRUE)    )</f>
        <v/>
      </c>
      <c r="D3390" s="195" t="str">
        <f ca="1" xml:space="preserve"> IF(INDIRECT("FROM_NGS2_SampleSheet!A"&amp;ROW()-5,TRUE)="","",  INDIRECT(    "FROM_NGS2_SampleSheet!"   &amp;  CHAR(64 + MATCH(VLOOKUP(D$6,mapping!$A:$B,2,FALSE),FROM_NGS2_SampleSheet!$1:$1,0))   &amp;  ROW()-5,TRUE)    )</f>
        <v/>
      </c>
      <c r="E3390" s="195" t="str">
        <f ca="1" xml:space="preserve"> IF(INDIRECT("FROM_NGS2_SampleSheet!A"&amp;ROW()-5,TRUE)="","",  "e" &amp; INDIRECT(    "FROM_NGS2_SampleSheet!"   &amp;  CHAR(64 + MATCH(VLOOKUP(E$6,mapping!$A:$B,2,FALSE),FROM_NGS2_SampleSheet!$1:$1,0))   &amp;  ROW()-5,TRUE)    )</f>
        <v/>
      </c>
      <c r="F3390" s="195" t="str">
        <f ca="1" xml:space="preserve"> IF(INDIRECT("FROM_NGS2_SampleSheet!A"&amp;ROW()-5,TRUE)="","",  INDIRECT(    "FROM_NGS2_SampleSheet!"   &amp;  CHAR(64 + MATCH(VLOOKUP(F$6,mapping!$A:$B,2,FALSE),FROM_NGS2_SampleSheet!$1:$1,0))   &amp;  ROW()-5,TRUE)    )</f>
        <v/>
      </c>
      <c r="G3390" s="196" t="str">
        <f ca="1" xml:space="preserve"> IF(INDIRECT("FROM_NGS2_SampleSheet!A"&amp;ROW()-5,TRUE)="","",  INDIRECT(    "FROM_NGS2_SampleSheet!"   &amp;  CHAR(64 + MATCH(VLOOKUP(G$6,mapping!$A:$B,2,FALSE),FROM_NGS2_SampleSheet!$1:$1,0))   &amp;  ROW()-5,TRUE)    )</f>
        <v/>
      </c>
      <c r="H3390" s="195"/>
      <c r="I3390" s="213">
        <v>1</v>
      </c>
      <c r="J3390" s="197" t="str">
        <f ca="1">IF(U3390=TRUE,    IF($Y$4&gt;96,"TOO MANY",VLOOKUP(B3390&amp;"_"&amp;C3390&amp;"_"&amp;E3390&amp;"_A",CALC!W:X,2,FALSE)),   "")</f>
        <v/>
      </c>
      <c r="L3390" s="213">
        <v>1</v>
      </c>
      <c r="M3390" s="197" t="str">
        <f ca="1">IF(V3390=TRUE,     IF($Y$4&gt;96,"TOO MANY",VLOOKUP(B3390&amp;"_"&amp;C3390&amp;"_"&amp;E3390&amp;"_B",CALC!W:X,2,FALSE)),    "")</f>
        <v/>
      </c>
      <c r="N3390" s="206"/>
      <c r="O3390" s="213">
        <v>1</v>
      </c>
      <c r="P3390" s="197" t="str">
        <f ca="1">IF(W3390=TRUE,   IF($Y$4&gt;96,"TOO MANY", VLOOKUP(B3390&amp;"_"&amp;C3390&amp;"_"&amp;E3390&amp;"_C",CALC!W:X,2,FALSE)),   "")</f>
        <v/>
      </c>
      <c r="Q3390" s="206"/>
      <c r="R3390" s="119" t="b">
        <f t="shared" ca="1" si="371"/>
        <v>0</v>
      </c>
      <c r="S3390" s="119" t="b">
        <f t="shared" ca="1" si="369"/>
        <v>0</v>
      </c>
      <c r="T3390" s="119" t="b">
        <f t="shared" ca="1" si="370"/>
        <v>0</v>
      </c>
      <c r="U3390" s="119" t="b">
        <f t="shared" ca="1" si="372"/>
        <v>0</v>
      </c>
      <c r="V3390" s="160" t="b">
        <f t="shared" ca="1" si="373"/>
        <v>0</v>
      </c>
      <c r="W3390" s="119" t="b">
        <f t="shared" ca="1" si="374"/>
        <v>0</v>
      </c>
      <c r="X3390" s="119" t="b">
        <f t="shared" ca="1" si="375"/>
        <v>0</v>
      </c>
    </row>
    <row r="3391" spans="2:24" x14ac:dyDescent="0.25">
      <c r="B3391" s="194" t="str">
        <f ca="1" xml:space="preserve"> IF(INDIRECT("FROM_NGS2_SampleSheet!A"&amp;ROW()-5,TRUE)="","",  INDIRECT(    "FROM_NGS2_SampleSheet!"   &amp;  CHAR(64 + MATCH(VLOOKUP(B$6,mapping!$A:$B,2,FALSE),FROM_NGS2_SampleSheet!$1:$1,0))   &amp;  ROW()-5,TRUE)    )</f>
        <v/>
      </c>
      <c r="C3391" s="195" t="str">
        <f ca="1" xml:space="preserve"> IF(INDIRECT("FROM_NGS2_SampleSheet!A"&amp;ROW()-5,TRUE)="","",  INDIRECT(    "FROM_NGS2_SampleSheet!"   &amp;  CHAR(64 + MATCH(VLOOKUP(C$6,mapping!$A:$B,2,FALSE),FROM_NGS2_SampleSheet!$1:$1,0))   &amp;  ROW()-5,TRUE)    )</f>
        <v/>
      </c>
      <c r="D3391" s="195" t="str">
        <f ca="1" xml:space="preserve"> IF(INDIRECT("FROM_NGS2_SampleSheet!A"&amp;ROW()-5,TRUE)="","",  INDIRECT(    "FROM_NGS2_SampleSheet!"   &amp;  CHAR(64 + MATCH(VLOOKUP(D$6,mapping!$A:$B,2,FALSE),FROM_NGS2_SampleSheet!$1:$1,0))   &amp;  ROW()-5,TRUE)    )</f>
        <v/>
      </c>
      <c r="E3391" s="195" t="str">
        <f ca="1" xml:space="preserve"> IF(INDIRECT("FROM_NGS2_SampleSheet!A"&amp;ROW()-5,TRUE)="","",  "e" &amp; INDIRECT(    "FROM_NGS2_SampleSheet!"   &amp;  CHAR(64 + MATCH(VLOOKUP(E$6,mapping!$A:$B,2,FALSE),FROM_NGS2_SampleSheet!$1:$1,0))   &amp;  ROW()-5,TRUE)    )</f>
        <v/>
      </c>
      <c r="F3391" s="195" t="str">
        <f ca="1" xml:space="preserve"> IF(INDIRECT("FROM_NGS2_SampleSheet!A"&amp;ROW()-5,TRUE)="","",  INDIRECT(    "FROM_NGS2_SampleSheet!"   &amp;  CHAR(64 + MATCH(VLOOKUP(F$6,mapping!$A:$B,2,FALSE),FROM_NGS2_SampleSheet!$1:$1,0))   &amp;  ROW()-5,TRUE)    )</f>
        <v/>
      </c>
      <c r="G3391" s="196" t="str">
        <f ca="1" xml:space="preserve"> IF(INDIRECT("FROM_NGS2_SampleSheet!A"&amp;ROW()-5,TRUE)="","",  INDIRECT(    "FROM_NGS2_SampleSheet!"   &amp;  CHAR(64 + MATCH(VLOOKUP(G$6,mapping!$A:$B,2,FALSE),FROM_NGS2_SampleSheet!$1:$1,0))   &amp;  ROW()-5,TRUE)    )</f>
        <v/>
      </c>
      <c r="H3391" s="195"/>
      <c r="I3391" s="213">
        <v>1</v>
      </c>
      <c r="J3391" s="197" t="str">
        <f ca="1">IF(U3391=TRUE,    IF($Y$4&gt;96,"TOO MANY",VLOOKUP(B3391&amp;"_"&amp;C3391&amp;"_"&amp;E3391&amp;"_A",CALC!W:X,2,FALSE)),   "")</f>
        <v/>
      </c>
      <c r="L3391" s="213">
        <v>1</v>
      </c>
      <c r="M3391" s="197" t="str">
        <f ca="1">IF(V3391=TRUE,     IF($Y$4&gt;96,"TOO MANY",VLOOKUP(B3391&amp;"_"&amp;C3391&amp;"_"&amp;E3391&amp;"_B",CALC!W:X,2,FALSE)),    "")</f>
        <v/>
      </c>
      <c r="N3391" s="206"/>
      <c r="O3391" s="213">
        <v>1</v>
      </c>
      <c r="P3391" s="197" t="str">
        <f ca="1">IF(W3391=TRUE,   IF($Y$4&gt;96,"TOO MANY", VLOOKUP(B3391&amp;"_"&amp;C3391&amp;"_"&amp;E3391&amp;"_C",CALC!W:X,2,FALSE)),   "")</f>
        <v/>
      </c>
      <c r="Q3391" s="206"/>
      <c r="R3391" s="119" t="b">
        <f t="shared" ca="1" si="371"/>
        <v>0</v>
      </c>
      <c r="S3391" s="119" t="b">
        <f t="shared" ca="1" si="369"/>
        <v>0</v>
      </c>
      <c r="T3391" s="119" t="b">
        <f t="shared" ca="1" si="370"/>
        <v>0</v>
      </c>
      <c r="U3391" s="119" t="b">
        <f t="shared" ca="1" si="372"/>
        <v>0</v>
      </c>
      <c r="V3391" s="160" t="b">
        <f t="shared" ca="1" si="373"/>
        <v>0</v>
      </c>
      <c r="W3391" s="119" t="b">
        <f t="shared" ca="1" si="374"/>
        <v>0</v>
      </c>
      <c r="X3391" s="119" t="b">
        <f t="shared" ca="1" si="375"/>
        <v>0</v>
      </c>
    </row>
    <row r="3392" spans="2:24" x14ac:dyDescent="0.25">
      <c r="B3392" s="194" t="str">
        <f ca="1" xml:space="preserve"> IF(INDIRECT("FROM_NGS2_SampleSheet!A"&amp;ROW()-5,TRUE)="","",  INDIRECT(    "FROM_NGS2_SampleSheet!"   &amp;  CHAR(64 + MATCH(VLOOKUP(B$6,mapping!$A:$B,2,FALSE),FROM_NGS2_SampleSheet!$1:$1,0))   &amp;  ROW()-5,TRUE)    )</f>
        <v/>
      </c>
      <c r="C3392" s="195" t="str">
        <f ca="1" xml:space="preserve"> IF(INDIRECT("FROM_NGS2_SampleSheet!A"&amp;ROW()-5,TRUE)="","",  INDIRECT(    "FROM_NGS2_SampleSheet!"   &amp;  CHAR(64 + MATCH(VLOOKUP(C$6,mapping!$A:$B,2,FALSE),FROM_NGS2_SampleSheet!$1:$1,0))   &amp;  ROW()-5,TRUE)    )</f>
        <v/>
      </c>
      <c r="D3392" s="195" t="str">
        <f ca="1" xml:space="preserve"> IF(INDIRECT("FROM_NGS2_SampleSheet!A"&amp;ROW()-5,TRUE)="","",  INDIRECT(    "FROM_NGS2_SampleSheet!"   &amp;  CHAR(64 + MATCH(VLOOKUP(D$6,mapping!$A:$B,2,FALSE),FROM_NGS2_SampleSheet!$1:$1,0))   &amp;  ROW()-5,TRUE)    )</f>
        <v/>
      </c>
      <c r="E3392" s="195" t="str">
        <f ca="1" xml:space="preserve"> IF(INDIRECT("FROM_NGS2_SampleSheet!A"&amp;ROW()-5,TRUE)="","",  "e" &amp; INDIRECT(    "FROM_NGS2_SampleSheet!"   &amp;  CHAR(64 + MATCH(VLOOKUP(E$6,mapping!$A:$B,2,FALSE),FROM_NGS2_SampleSheet!$1:$1,0))   &amp;  ROW()-5,TRUE)    )</f>
        <v/>
      </c>
      <c r="F3392" s="195" t="str">
        <f ca="1" xml:space="preserve"> IF(INDIRECT("FROM_NGS2_SampleSheet!A"&amp;ROW()-5,TRUE)="","",  INDIRECT(    "FROM_NGS2_SampleSheet!"   &amp;  CHAR(64 + MATCH(VLOOKUP(F$6,mapping!$A:$B,2,FALSE),FROM_NGS2_SampleSheet!$1:$1,0))   &amp;  ROW()-5,TRUE)    )</f>
        <v/>
      </c>
      <c r="G3392" s="196" t="str">
        <f ca="1" xml:space="preserve"> IF(INDIRECT("FROM_NGS2_SampleSheet!A"&amp;ROW()-5,TRUE)="","",  INDIRECT(    "FROM_NGS2_SampleSheet!"   &amp;  CHAR(64 + MATCH(VLOOKUP(G$6,mapping!$A:$B,2,FALSE),FROM_NGS2_SampleSheet!$1:$1,0))   &amp;  ROW()-5,TRUE)    )</f>
        <v/>
      </c>
      <c r="H3392" s="195"/>
      <c r="I3392" s="213">
        <v>1</v>
      </c>
      <c r="J3392" s="197" t="str">
        <f ca="1">IF(U3392=TRUE,    IF($Y$4&gt;96,"TOO MANY",VLOOKUP(B3392&amp;"_"&amp;C3392&amp;"_"&amp;E3392&amp;"_A",CALC!W:X,2,FALSE)),   "")</f>
        <v/>
      </c>
      <c r="L3392" s="213">
        <v>1</v>
      </c>
      <c r="M3392" s="197" t="str">
        <f ca="1">IF(V3392=TRUE,     IF($Y$4&gt;96,"TOO MANY",VLOOKUP(B3392&amp;"_"&amp;C3392&amp;"_"&amp;E3392&amp;"_B",CALC!W:X,2,FALSE)),    "")</f>
        <v/>
      </c>
      <c r="N3392" s="206"/>
      <c r="O3392" s="213">
        <v>1</v>
      </c>
      <c r="P3392" s="197" t="str">
        <f ca="1">IF(W3392=TRUE,   IF($Y$4&gt;96,"TOO MANY", VLOOKUP(B3392&amp;"_"&amp;C3392&amp;"_"&amp;E3392&amp;"_C",CALC!W:X,2,FALSE)),   "")</f>
        <v/>
      </c>
      <c r="Q3392" s="206"/>
      <c r="R3392" s="119" t="b">
        <f t="shared" ca="1" si="371"/>
        <v>0</v>
      </c>
      <c r="S3392" s="119" t="b">
        <f t="shared" ca="1" si="369"/>
        <v>0</v>
      </c>
      <c r="T3392" s="119" t="b">
        <f t="shared" ca="1" si="370"/>
        <v>0</v>
      </c>
      <c r="U3392" s="119" t="b">
        <f t="shared" ca="1" si="372"/>
        <v>0</v>
      </c>
      <c r="V3392" s="160" t="b">
        <f t="shared" ca="1" si="373"/>
        <v>0</v>
      </c>
      <c r="W3392" s="119" t="b">
        <f t="shared" ca="1" si="374"/>
        <v>0</v>
      </c>
      <c r="X3392" s="119" t="b">
        <f t="shared" ca="1" si="375"/>
        <v>0</v>
      </c>
    </row>
    <row r="3393" spans="2:24" x14ac:dyDescent="0.25">
      <c r="B3393" s="194" t="str">
        <f ca="1" xml:space="preserve"> IF(INDIRECT("FROM_NGS2_SampleSheet!A"&amp;ROW()-5,TRUE)="","",  INDIRECT(    "FROM_NGS2_SampleSheet!"   &amp;  CHAR(64 + MATCH(VLOOKUP(B$6,mapping!$A:$B,2,FALSE),FROM_NGS2_SampleSheet!$1:$1,0))   &amp;  ROW()-5,TRUE)    )</f>
        <v/>
      </c>
      <c r="C3393" s="195" t="str">
        <f ca="1" xml:space="preserve"> IF(INDIRECT("FROM_NGS2_SampleSheet!A"&amp;ROW()-5,TRUE)="","",  INDIRECT(    "FROM_NGS2_SampleSheet!"   &amp;  CHAR(64 + MATCH(VLOOKUP(C$6,mapping!$A:$B,2,FALSE),FROM_NGS2_SampleSheet!$1:$1,0))   &amp;  ROW()-5,TRUE)    )</f>
        <v/>
      </c>
      <c r="D3393" s="195" t="str">
        <f ca="1" xml:space="preserve"> IF(INDIRECT("FROM_NGS2_SampleSheet!A"&amp;ROW()-5,TRUE)="","",  INDIRECT(    "FROM_NGS2_SampleSheet!"   &amp;  CHAR(64 + MATCH(VLOOKUP(D$6,mapping!$A:$B,2,FALSE),FROM_NGS2_SampleSheet!$1:$1,0))   &amp;  ROW()-5,TRUE)    )</f>
        <v/>
      </c>
      <c r="E3393" s="195" t="str">
        <f ca="1" xml:space="preserve"> IF(INDIRECT("FROM_NGS2_SampleSheet!A"&amp;ROW()-5,TRUE)="","",  "e" &amp; INDIRECT(    "FROM_NGS2_SampleSheet!"   &amp;  CHAR(64 + MATCH(VLOOKUP(E$6,mapping!$A:$B,2,FALSE),FROM_NGS2_SampleSheet!$1:$1,0))   &amp;  ROW()-5,TRUE)    )</f>
        <v/>
      </c>
      <c r="F3393" s="195" t="str">
        <f ca="1" xml:space="preserve"> IF(INDIRECT("FROM_NGS2_SampleSheet!A"&amp;ROW()-5,TRUE)="","",  INDIRECT(    "FROM_NGS2_SampleSheet!"   &amp;  CHAR(64 + MATCH(VLOOKUP(F$6,mapping!$A:$B,2,FALSE),FROM_NGS2_SampleSheet!$1:$1,0))   &amp;  ROW()-5,TRUE)    )</f>
        <v/>
      </c>
      <c r="G3393" s="196" t="str">
        <f ca="1" xml:space="preserve"> IF(INDIRECT("FROM_NGS2_SampleSheet!A"&amp;ROW()-5,TRUE)="","",  INDIRECT(    "FROM_NGS2_SampleSheet!"   &amp;  CHAR(64 + MATCH(VLOOKUP(G$6,mapping!$A:$B,2,FALSE),FROM_NGS2_SampleSheet!$1:$1,0))   &amp;  ROW()-5,TRUE)    )</f>
        <v/>
      </c>
      <c r="H3393" s="195"/>
      <c r="I3393" s="213">
        <v>1</v>
      </c>
      <c r="J3393" s="197" t="str">
        <f ca="1">IF(U3393=TRUE,    IF($Y$4&gt;96,"TOO MANY",VLOOKUP(B3393&amp;"_"&amp;C3393&amp;"_"&amp;E3393&amp;"_A",CALC!W:X,2,FALSE)),   "")</f>
        <v/>
      </c>
      <c r="L3393" s="213">
        <v>1</v>
      </c>
      <c r="M3393" s="197" t="str">
        <f ca="1">IF(V3393=TRUE,     IF($Y$4&gt;96,"TOO MANY",VLOOKUP(B3393&amp;"_"&amp;C3393&amp;"_"&amp;E3393&amp;"_B",CALC!W:X,2,FALSE)),    "")</f>
        <v/>
      </c>
      <c r="N3393" s="206"/>
      <c r="O3393" s="213">
        <v>1</v>
      </c>
      <c r="P3393" s="197" t="str">
        <f ca="1">IF(W3393=TRUE,   IF($Y$4&gt;96,"TOO MANY", VLOOKUP(B3393&amp;"_"&amp;C3393&amp;"_"&amp;E3393&amp;"_C",CALC!W:X,2,FALSE)),   "")</f>
        <v/>
      </c>
      <c r="Q3393" s="206"/>
      <c r="R3393" s="119" t="b">
        <f t="shared" ca="1" si="371"/>
        <v>0</v>
      </c>
      <c r="S3393" s="119" t="b">
        <f t="shared" ca="1" si="369"/>
        <v>0</v>
      </c>
      <c r="T3393" s="119" t="b">
        <f t="shared" ca="1" si="370"/>
        <v>0</v>
      </c>
      <c r="U3393" s="119" t="b">
        <f t="shared" ca="1" si="372"/>
        <v>0</v>
      </c>
      <c r="V3393" s="160" t="b">
        <f t="shared" ca="1" si="373"/>
        <v>0</v>
      </c>
      <c r="W3393" s="119" t="b">
        <f t="shared" ca="1" si="374"/>
        <v>0</v>
      </c>
      <c r="X3393" s="119" t="b">
        <f t="shared" ca="1" si="375"/>
        <v>0</v>
      </c>
    </row>
    <row r="3394" spans="2:24" x14ac:dyDescent="0.25">
      <c r="B3394" s="194" t="str">
        <f ca="1" xml:space="preserve"> IF(INDIRECT("FROM_NGS2_SampleSheet!A"&amp;ROW()-5,TRUE)="","",  INDIRECT(    "FROM_NGS2_SampleSheet!"   &amp;  CHAR(64 + MATCH(VLOOKUP(B$6,mapping!$A:$B,2,FALSE),FROM_NGS2_SampleSheet!$1:$1,0))   &amp;  ROW()-5,TRUE)    )</f>
        <v/>
      </c>
      <c r="C3394" s="195" t="str">
        <f ca="1" xml:space="preserve"> IF(INDIRECT("FROM_NGS2_SampleSheet!A"&amp;ROW()-5,TRUE)="","",  INDIRECT(    "FROM_NGS2_SampleSheet!"   &amp;  CHAR(64 + MATCH(VLOOKUP(C$6,mapping!$A:$B,2,FALSE),FROM_NGS2_SampleSheet!$1:$1,0))   &amp;  ROW()-5,TRUE)    )</f>
        <v/>
      </c>
      <c r="D3394" s="195" t="str">
        <f ca="1" xml:space="preserve"> IF(INDIRECT("FROM_NGS2_SampleSheet!A"&amp;ROW()-5,TRUE)="","",  INDIRECT(    "FROM_NGS2_SampleSheet!"   &amp;  CHAR(64 + MATCH(VLOOKUP(D$6,mapping!$A:$B,2,FALSE),FROM_NGS2_SampleSheet!$1:$1,0))   &amp;  ROW()-5,TRUE)    )</f>
        <v/>
      </c>
      <c r="E3394" s="195" t="str">
        <f ca="1" xml:space="preserve"> IF(INDIRECT("FROM_NGS2_SampleSheet!A"&amp;ROW()-5,TRUE)="","",  "e" &amp; INDIRECT(    "FROM_NGS2_SampleSheet!"   &amp;  CHAR(64 + MATCH(VLOOKUP(E$6,mapping!$A:$B,2,FALSE),FROM_NGS2_SampleSheet!$1:$1,0))   &amp;  ROW()-5,TRUE)    )</f>
        <v/>
      </c>
      <c r="F3394" s="195" t="str">
        <f ca="1" xml:space="preserve"> IF(INDIRECT("FROM_NGS2_SampleSheet!A"&amp;ROW()-5,TRUE)="","",  INDIRECT(    "FROM_NGS2_SampleSheet!"   &amp;  CHAR(64 + MATCH(VLOOKUP(F$6,mapping!$A:$B,2,FALSE),FROM_NGS2_SampleSheet!$1:$1,0))   &amp;  ROW()-5,TRUE)    )</f>
        <v/>
      </c>
      <c r="G3394" s="196" t="str">
        <f ca="1" xml:space="preserve"> IF(INDIRECT("FROM_NGS2_SampleSheet!A"&amp;ROW()-5,TRUE)="","",  INDIRECT(    "FROM_NGS2_SampleSheet!"   &amp;  CHAR(64 + MATCH(VLOOKUP(G$6,mapping!$A:$B,2,FALSE),FROM_NGS2_SampleSheet!$1:$1,0))   &amp;  ROW()-5,TRUE)    )</f>
        <v/>
      </c>
      <c r="H3394" s="195"/>
      <c r="I3394" s="213">
        <v>1</v>
      </c>
      <c r="J3394" s="197" t="str">
        <f ca="1">IF(U3394=TRUE,    IF($Y$4&gt;96,"TOO MANY",VLOOKUP(B3394&amp;"_"&amp;C3394&amp;"_"&amp;E3394&amp;"_A",CALC!W:X,2,FALSE)),   "")</f>
        <v/>
      </c>
      <c r="L3394" s="213">
        <v>1</v>
      </c>
      <c r="M3394" s="197" t="str">
        <f ca="1">IF(V3394=TRUE,     IF($Y$4&gt;96,"TOO MANY",VLOOKUP(B3394&amp;"_"&amp;C3394&amp;"_"&amp;E3394&amp;"_B",CALC!W:X,2,FALSE)),    "")</f>
        <v/>
      </c>
      <c r="N3394" s="206"/>
      <c r="O3394" s="213">
        <v>1</v>
      </c>
      <c r="P3394" s="197" t="str">
        <f ca="1">IF(W3394=TRUE,   IF($Y$4&gt;96,"TOO MANY", VLOOKUP(B3394&amp;"_"&amp;C3394&amp;"_"&amp;E3394&amp;"_C",CALC!W:X,2,FALSE)),   "")</f>
        <v/>
      </c>
      <c r="Q3394" s="206"/>
      <c r="R3394" s="119" t="b">
        <f t="shared" ca="1" si="371"/>
        <v>0</v>
      </c>
      <c r="S3394" s="119" t="b">
        <f t="shared" ca="1" si="369"/>
        <v>0</v>
      </c>
      <c r="T3394" s="119" t="b">
        <f t="shared" ca="1" si="370"/>
        <v>0</v>
      </c>
      <c r="U3394" s="119" t="b">
        <f t="shared" ca="1" si="372"/>
        <v>0</v>
      </c>
      <c r="V3394" s="160" t="b">
        <f t="shared" ca="1" si="373"/>
        <v>0</v>
      </c>
      <c r="W3394" s="119" t="b">
        <f t="shared" ca="1" si="374"/>
        <v>0</v>
      </c>
      <c r="X3394" s="119" t="b">
        <f t="shared" ca="1" si="375"/>
        <v>0</v>
      </c>
    </row>
    <row r="3395" spans="2:24" x14ac:dyDescent="0.25">
      <c r="B3395" s="194" t="str">
        <f ca="1" xml:space="preserve"> IF(INDIRECT("FROM_NGS2_SampleSheet!A"&amp;ROW()-5,TRUE)="","",  INDIRECT(    "FROM_NGS2_SampleSheet!"   &amp;  CHAR(64 + MATCH(VLOOKUP(B$6,mapping!$A:$B,2,FALSE),FROM_NGS2_SampleSheet!$1:$1,0))   &amp;  ROW()-5,TRUE)    )</f>
        <v/>
      </c>
      <c r="C3395" s="195" t="str">
        <f ca="1" xml:space="preserve"> IF(INDIRECT("FROM_NGS2_SampleSheet!A"&amp;ROW()-5,TRUE)="","",  INDIRECT(    "FROM_NGS2_SampleSheet!"   &amp;  CHAR(64 + MATCH(VLOOKUP(C$6,mapping!$A:$B,2,FALSE),FROM_NGS2_SampleSheet!$1:$1,0))   &amp;  ROW()-5,TRUE)    )</f>
        <v/>
      </c>
      <c r="D3395" s="195" t="str">
        <f ca="1" xml:space="preserve"> IF(INDIRECT("FROM_NGS2_SampleSheet!A"&amp;ROW()-5,TRUE)="","",  INDIRECT(    "FROM_NGS2_SampleSheet!"   &amp;  CHAR(64 + MATCH(VLOOKUP(D$6,mapping!$A:$B,2,FALSE),FROM_NGS2_SampleSheet!$1:$1,0))   &amp;  ROW()-5,TRUE)    )</f>
        <v/>
      </c>
      <c r="E3395" s="195" t="str">
        <f ca="1" xml:space="preserve"> IF(INDIRECT("FROM_NGS2_SampleSheet!A"&amp;ROW()-5,TRUE)="","",  "e" &amp; INDIRECT(    "FROM_NGS2_SampleSheet!"   &amp;  CHAR(64 + MATCH(VLOOKUP(E$6,mapping!$A:$B,2,FALSE),FROM_NGS2_SampleSheet!$1:$1,0))   &amp;  ROW()-5,TRUE)    )</f>
        <v/>
      </c>
      <c r="F3395" s="195" t="str">
        <f ca="1" xml:space="preserve"> IF(INDIRECT("FROM_NGS2_SampleSheet!A"&amp;ROW()-5,TRUE)="","",  INDIRECT(    "FROM_NGS2_SampleSheet!"   &amp;  CHAR(64 + MATCH(VLOOKUP(F$6,mapping!$A:$B,2,FALSE),FROM_NGS2_SampleSheet!$1:$1,0))   &amp;  ROW()-5,TRUE)    )</f>
        <v/>
      </c>
      <c r="G3395" s="196" t="str">
        <f ca="1" xml:space="preserve"> IF(INDIRECT("FROM_NGS2_SampleSheet!A"&amp;ROW()-5,TRUE)="","",  INDIRECT(    "FROM_NGS2_SampleSheet!"   &amp;  CHAR(64 + MATCH(VLOOKUP(G$6,mapping!$A:$B,2,FALSE),FROM_NGS2_SampleSheet!$1:$1,0))   &amp;  ROW()-5,TRUE)    )</f>
        <v/>
      </c>
      <c r="H3395" s="195"/>
      <c r="I3395" s="213">
        <v>1</v>
      </c>
      <c r="J3395" s="197" t="str">
        <f ca="1">IF(U3395=TRUE,    IF($Y$4&gt;96,"TOO MANY",VLOOKUP(B3395&amp;"_"&amp;C3395&amp;"_"&amp;E3395&amp;"_A",CALC!W:X,2,FALSE)),   "")</f>
        <v/>
      </c>
      <c r="L3395" s="213">
        <v>1</v>
      </c>
      <c r="M3395" s="197" t="str">
        <f ca="1">IF(V3395=TRUE,     IF($Y$4&gt;96,"TOO MANY",VLOOKUP(B3395&amp;"_"&amp;C3395&amp;"_"&amp;E3395&amp;"_B",CALC!W:X,2,FALSE)),    "")</f>
        <v/>
      </c>
      <c r="N3395" s="206"/>
      <c r="O3395" s="213">
        <v>1</v>
      </c>
      <c r="P3395" s="197" t="str">
        <f ca="1">IF(W3395=TRUE,   IF($Y$4&gt;96,"TOO MANY", VLOOKUP(B3395&amp;"_"&amp;C3395&amp;"_"&amp;E3395&amp;"_C",CALC!W:X,2,FALSE)),   "")</f>
        <v/>
      </c>
      <c r="Q3395" s="206"/>
      <c r="R3395" s="119" t="b">
        <f t="shared" ca="1" si="371"/>
        <v>0</v>
      </c>
      <c r="S3395" s="119" t="b">
        <f t="shared" ca="1" si="369"/>
        <v>0</v>
      </c>
      <c r="T3395" s="119" t="b">
        <f t="shared" ca="1" si="370"/>
        <v>0</v>
      </c>
      <c r="U3395" s="119" t="b">
        <f t="shared" ca="1" si="372"/>
        <v>0</v>
      </c>
      <c r="V3395" s="160" t="b">
        <f t="shared" ca="1" si="373"/>
        <v>0</v>
      </c>
      <c r="W3395" s="119" t="b">
        <f t="shared" ca="1" si="374"/>
        <v>0</v>
      </c>
      <c r="X3395" s="119" t="b">
        <f t="shared" ca="1" si="375"/>
        <v>0</v>
      </c>
    </row>
    <row r="3396" spans="2:24" x14ac:dyDescent="0.25">
      <c r="B3396" s="194" t="str">
        <f ca="1" xml:space="preserve"> IF(INDIRECT("FROM_NGS2_SampleSheet!A"&amp;ROW()-5,TRUE)="","",  INDIRECT(    "FROM_NGS2_SampleSheet!"   &amp;  CHAR(64 + MATCH(VLOOKUP(B$6,mapping!$A:$B,2,FALSE),FROM_NGS2_SampleSheet!$1:$1,0))   &amp;  ROW()-5,TRUE)    )</f>
        <v/>
      </c>
      <c r="C3396" s="195" t="str">
        <f ca="1" xml:space="preserve"> IF(INDIRECT("FROM_NGS2_SampleSheet!A"&amp;ROW()-5,TRUE)="","",  INDIRECT(    "FROM_NGS2_SampleSheet!"   &amp;  CHAR(64 + MATCH(VLOOKUP(C$6,mapping!$A:$B,2,FALSE),FROM_NGS2_SampleSheet!$1:$1,0))   &amp;  ROW()-5,TRUE)    )</f>
        <v/>
      </c>
      <c r="D3396" s="195" t="str">
        <f ca="1" xml:space="preserve"> IF(INDIRECT("FROM_NGS2_SampleSheet!A"&amp;ROW()-5,TRUE)="","",  INDIRECT(    "FROM_NGS2_SampleSheet!"   &amp;  CHAR(64 + MATCH(VLOOKUP(D$6,mapping!$A:$B,2,FALSE),FROM_NGS2_SampleSheet!$1:$1,0))   &amp;  ROW()-5,TRUE)    )</f>
        <v/>
      </c>
      <c r="E3396" s="195" t="str">
        <f ca="1" xml:space="preserve"> IF(INDIRECT("FROM_NGS2_SampleSheet!A"&amp;ROW()-5,TRUE)="","",  "e" &amp; INDIRECT(    "FROM_NGS2_SampleSheet!"   &amp;  CHAR(64 + MATCH(VLOOKUP(E$6,mapping!$A:$B,2,FALSE),FROM_NGS2_SampleSheet!$1:$1,0))   &amp;  ROW()-5,TRUE)    )</f>
        <v/>
      </c>
      <c r="F3396" s="195" t="str">
        <f ca="1" xml:space="preserve"> IF(INDIRECT("FROM_NGS2_SampleSheet!A"&amp;ROW()-5,TRUE)="","",  INDIRECT(    "FROM_NGS2_SampleSheet!"   &amp;  CHAR(64 + MATCH(VLOOKUP(F$6,mapping!$A:$B,2,FALSE),FROM_NGS2_SampleSheet!$1:$1,0))   &amp;  ROW()-5,TRUE)    )</f>
        <v/>
      </c>
      <c r="G3396" s="196" t="str">
        <f ca="1" xml:space="preserve"> IF(INDIRECT("FROM_NGS2_SampleSheet!A"&amp;ROW()-5,TRUE)="","",  INDIRECT(    "FROM_NGS2_SampleSheet!"   &amp;  CHAR(64 + MATCH(VLOOKUP(G$6,mapping!$A:$B,2,FALSE),FROM_NGS2_SampleSheet!$1:$1,0))   &amp;  ROW()-5,TRUE)    )</f>
        <v/>
      </c>
      <c r="H3396" s="195"/>
      <c r="I3396" s="213">
        <v>1</v>
      </c>
      <c r="J3396" s="197" t="str">
        <f ca="1">IF(U3396=TRUE,    IF($Y$4&gt;96,"TOO MANY",VLOOKUP(B3396&amp;"_"&amp;C3396&amp;"_"&amp;E3396&amp;"_A",CALC!W:X,2,FALSE)),   "")</f>
        <v/>
      </c>
      <c r="L3396" s="213">
        <v>1</v>
      </c>
      <c r="M3396" s="197" t="str">
        <f ca="1">IF(V3396=TRUE,     IF($Y$4&gt;96,"TOO MANY",VLOOKUP(B3396&amp;"_"&amp;C3396&amp;"_"&amp;E3396&amp;"_B",CALC!W:X,2,FALSE)),    "")</f>
        <v/>
      </c>
      <c r="N3396" s="206"/>
      <c r="O3396" s="213">
        <v>1</v>
      </c>
      <c r="P3396" s="197" t="str">
        <f ca="1">IF(W3396=TRUE,   IF($Y$4&gt;96,"TOO MANY", VLOOKUP(B3396&amp;"_"&amp;C3396&amp;"_"&amp;E3396&amp;"_C",CALC!W:X,2,FALSE)),   "")</f>
        <v/>
      </c>
      <c r="Q3396" s="206"/>
      <c r="R3396" s="119" t="b">
        <f t="shared" ca="1" si="371"/>
        <v>0</v>
      </c>
      <c r="S3396" s="119" t="b">
        <f t="shared" ca="1" si="369"/>
        <v>0</v>
      </c>
      <c r="T3396" s="119" t="b">
        <f t="shared" ca="1" si="370"/>
        <v>0</v>
      </c>
      <c r="U3396" s="119" t="b">
        <f t="shared" ca="1" si="372"/>
        <v>0</v>
      </c>
      <c r="V3396" s="160" t="b">
        <f t="shared" ca="1" si="373"/>
        <v>0</v>
      </c>
      <c r="W3396" s="119" t="b">
        <f t="shared" ca="1" si="374"/>
        <v>0</v>
      </c>
      <c r="X3396" s="119" t="b">
        <f t="shared" ca="1" si="375"/>
        <v>0</v>
      </c>
    </row>
    <row r="3397" spans="2:24" x14ac:dyDescent="0.25">
      <c r="B3397" s="194" t="str">
        <f ca="1" xml:space="preserve"> IF(INDIRECT("FROM_NGS2_SampleSheet!A"&amp;ROW()-5,TRUE)="","",  INDIRECT(    "FROM_NGS2_SampleSheet!"   &amp;  CHAR(64 + MATCH(VLOOKUP(B$6,mapping!$A:$B,2,FALSE),FROM_NGS2_SampleSheet!$1:$1,0))   &amp;  ROW()-5,TRUE)    )</f>
        <v/>
      </c>
      <c r="C3397" s="195" t="str">
        <f ca="1" xml:space="preserve"> IF(INDIRECT("FROM_NGS2_SampleSheet!A"&amp;ROW()-5,TRUE)="","",  INDIRECT(    "FROM_NGS2_SampleSheet!"   &amp;  CHAR(64 + MATCH(VLOOKUP(C$6,mapping!$A:$B,2,FALSE),FROM_NGS2_SampleSheet!$1:$1,0))   &amp;  ROW()-5,TRUE)    )</f>
        <v/>
      </c>
      <c r="D3397" s="195" t="str">
        <f ca="1" xml:space="preserve"> IF(INDIRECT("FROM_NGS2_SampleSheet!A"&amp;ROW()-5,TRUE)="","",  INDIRECT(    "FROM_NGS2_SampleSheet!"   &amp;  CHAR(64 + MATCH(VLOOKUP(D$6,mapping!$A:$B,2,FALSE),FROM_NGS2_SampleSheet!$1:$1,0))   &amp;  ROW()-5,TRUE)    )</f>
        <v/>
      </c>
      <c r="E3397" s="195" t="str">
        <f ca="1" xml:space="preserve"> IF(INDIRECT("FROM_NGS2_SampleSheet!A"&amp;ROW()-5,TRUE)="","",  "e" &amp; INDIRECT(    "FROM_NGS2_SampleSheet!"   &amp;  CHAR(64 + MATCH(VLOOKUP(E$6,mapping!$A:$B,2,FALSE),FROM_NGS2_SampleSheet!$1:$1,0))   &amp;  ROW()-5,TRUE)    )</f>
        <v/>
      </c>
      <c r="F3397" s="195" t="str">
        <f ca="1" xml:space="preserve"> IF(INDIRECT("FROM_NGS2_SampleSheet!A"&amp;ROW()-5,TRUE)="","",  INDIRECT(    "FROM_NGS2_SampleSheet!"   &amp;  CHAR(64 + MATCH(VLOOKUP(F$6,mapping!$A:$B,2,FALSE),FROM_NGS2_SampleSheet!$1:$1,0))   &amp;  ROW()-5,TRUE)    )</f>
        <v/>
      </c>
      <c r="G3397" s="196" t="str">
        <f ca="1" xml:space="preserve"> IF(INDIRECT("FROM_NGS2_SampleSheet!A"&amp;ROW()-5,TRUE)="","",  INDIRECT(    "FROM_NGS2_SampleSheet!"   &amp;  CHAR(64 + MATCH(VLOOKUP(G$6,mapping!$A:$B,2,FALSE),FROM_NGS2_SampleSheet!$1:$1,0))   &amp;  ROW()-5,TRUE)    )</f>
        <v/>
      </c>
      <c r="H3397" s="195"/>
      <c r="I3397" s="213">
        <v>1</v>
      </c>
      <c r="J3397" s="197" t="str">
        <f ca="1">IF(U3397=TRUE,    IF($Y$4&gt;96,"TOO MANY",VLOOKUP(B3397&amp;"_"&amp;C3397&amp;"_"&amp;E3397&amp;"_A",CALC!W:X,2,FALSE)),   "")</f>
        <v/>
      </c>
      <c r="L3397" s="213">
        <v>1</v>
      </c>
      <c r="M3397" s="197" t="str">
        <f ca="1">IF(V3397=TRUE,     IF($Y$4&gt;96,"TOO MANY",VLOOKUP(B3397&amp;"_"&amp;C3397&amp;"_"&amp;E3397&amp;"_B",CALC!W:X,2,FALSE)),    "")</f>
        <v/>
      </c>
      <c r="N3397" s="206"/>
      <c r="O3397" s="213">
        <v>1</v>
      </c>
      <c r="P3397" s="197" t="str">
        <f ca="1">IF(W3397=TRUE,   IF($Y$4&gt;96,"TOO MANY", VLOOKUP(B3397&amp;"_"&amp;C3397&amp;"_"&amp;E3397&amp;"_C",CALC!W:X,2,FALSE)),   "")</f>
        <v/>
      </c>
      <c r="Q3397" s="206"/>
      <c r="R3397" s="119" t="b">
        <f t="shared" ca="1" si="371"/>
        <v>0</v>
      </c>
      <c r="S3397" s="119" t="b">
        <f t="shared" ca="1" si="369"/>
        <v>0</v>
      </c>
      <c r="T3397" s="119" t="b">
        <f t="shared" ca="1" si="370"/>
        <v>0</v>
      </c>
      <c r="U3397" s="119" t="b">
        <f t="shared" ca="1" si="372"/>
        <v>0</v>
      </c>
      <c r="V3397" s="160" t="b">
        <f t="shared" ca="1" si="373"/>
        <v>0</v>
      </c>
      <c r="W3397" s="119" t="b">
        <f t="shared" ca="1" si="374"/>
        <v>0</v>
      </c>
      <c r="X3397" s="119" t="b">
        <f t="shared" ca="1" si="375"/>
        <v>0</v>
      </c>
    </row>
    <row r="3398" spans="2:24" x14ac:dyDescent="0.25">
      <c r="B3398" s="194" t="str">
        <f ca="1" xml:space="preserve"> IF(INDIRECT("FROM_NGS2_SampleSheet!A"&amp;ROW()-5,TRUE)="","",  INDIRECT(    "FROM_NGS2_SampleSheet!"   &amp;  CHAR(64 + MATCH(VLOOKUP(B$6,mapping!$A:$B,2,FALSE),FROM_NGS2_SampleSheet!$1:$1,0))   &amp;  ROW()-5,TRUE)    )</f>
        <v/>
      </c>
      <c r="C3398" s="195" t="str">
        <f ca="1" xml:space="preserve"> IF(INDIRECT("FROM_NGS2_SampleSheet!A"&amp;ROW()-5,TRUE)="","",  INDIRECT(    "FROM_NGS2_SampleSheet!"   &amp;  CHAR(64 + MATCH(VLOOKUP(C$6,mapping!$A:$B,2,FALSE),FROM_NGS2_SampleSheet!$1:$1,0))   &amp;  ROW()-5,TRUE)    )</f>
        <v/>
      </c>
      <c r="D3398" s="195" t="str">
        <f ca="1" xml:space="preserve"> IF(INDIRECT("FROM_NGS2_SampleSheet!A"&amp;ROW()-5,TRUE)="","",  INDIRECT(    "FROM_NGS2_SampleSheet!"   &amp;  CHAR(64 + MATCH(VLOOKUP(D$6,mapping!$A:$B,2,FALSE),FROM_NGS2_SampleSheet!$1:$1,0))   &amp;  ROW()-5,TRUE)    )</f>
        <v/>
      </c>
      <c r="E3398" s="195" t="str">
        <f ca="1" xml:space="preserve"> IF(INDIRECT("FROM_NGS2_SampleSheet!A"&amp;ROW()-5,TRUE)="","",  "e" &amp; INDIRECT(    "FROM_NGS2_SampleSheet!"   &amp;  CHAR(64 + MATCH(VLOOKUP(E$6,mapping!$A:$B,2,FALSE),FROM_NGS2_SampleSheet!$1:$1,0))   &amp;  ROW()-5,TRUE)    )</f>
        <v/>
      </c>
      <c r="F3398" s="195" t="str">
        <f ca="1" xml:space="preserve"> IF(INDIRECT("FROM_NGS2_SampleSheet!A"&amp;ROW()-5,TRUE)="","",  INDIRECT(    "FROM_NGS2_SampleSheet!"   &amp;  CHAR(64 + MATCH(VLOOKUP(F$6,mapping!$A:$B,2,FALSE),FROM_NGS2_SampleSheet!$1:$1,0))   &amp;  ROW()-5,TRUE)    )</f>
        <v/>
      </c>
      <c r="G3398" s="196" t="str">
        <f ca="1" xml:space="preserve"> IF(INDIRECT("FROM_NGS2_SampleSheet!A"&amp;ROW()-5,TRUE)="","",  INDIRECT(    "FROM_NGS2_SampleSheet!"   &amp;  CHAR(64 + MATCH(VLOOKUP(G$6,mapping!$A:$B,2,FALSE),FROM_NGS2_SampleSheet!$1:$1,0))   &amp;  ROW()-5,TRUE)    )</f>
        <v/>
      </c>
      <c r="H3398" s="195"/>
      <c r="I3398" s="213">
        <v>1</v>
      </c>
      <c r="J3398" s="197" t="str">
        <f ca="1">IF(U3398=TRUE,    IF($Y$4&gt;96,"TOO MANY",VLOOKUP(B3398&amp;"_"&amp;C3398&amp;"_"&amp;E3398&amp;"_A",CALC!W:X,2,FALSE)),   "")</f>
        <v/>
      </c>
      <c r="L3398" s="213">
        <v>1</v>
      </c>
      <c r="M3398" s="197" t="str">
        <f ca="1">IF(V3398=TRUE,     IF($Y$4&gt;96,"TOO MANY",VLOOKUP(B3398&amp;"_"&amp;C3398&amp;"_"&amp;E3398&amp;"_B",CALC!W:X,2,FALSE)),    "")</f>
        <v/>
      </c>
      <c r="N3398" s="206"/>
      <c r="O3398" s="213">
        <v>1</v>
      </c>
      <c r="P3398" s="197" t="str">
        <f ca="1">IF(W3398=TRUE,   IF($Y$4&gt;96,"TOO MANY", VLOOKUP(B3398&amp;"_"&amp;C3398&amp;"_"&amp;E3398&amp;"_C",CALC!W:X,2,FALSE)),   "")</f>
        <v/>
      </c>
      <c r="Q3398" s="206"/>
      <c r="R3398" s="119" t="b">
        <f t="shared" ca="1" si="371"/>
        <v>0</v>
      </c>
      <c r="S3398" s="119" t="b">
        <f t="shared" ca="1" si="369"/>
        <v>0</v>
      </c>
      <c r="T3398" s="119" t="b">
        <f t="shared" ca="1" si="370"/>
        <v>0</v>
      </c>
      <c r="U3398" s="119" t="b">
        <f t="shared" ca="1" si="372"/>
        <v>0</v>
      </c>
      <c r="V3398" s="160" t="b">
        <f t="shared" ca="1" si="373"/>
        <v>0</v>
      </c>
      <c r="W3398" s="119" t="b">
        <f t="shared" ca="1" si="374"/>
        <v>0</v>
      </c>
      <c r="X3398" s="119" t="b">
        <f t="shared" ca="1" si="375"/>
        <v>0</v>
      </c>
    </row>
    <row r="3399" spans="2:24" x14ac:dyDescent="0.25">
      <c r="B3399" s="194" t="str">
        <f ca="1" xml:space="preserve"> IF(INDIRECT("FROM_NGS2_SampleSheet!A"&amp;ROW()-5,TRUE)="","",  INDIRECT(    "FROM_NGS2_SampleSheet!"   &amp;  CHAR(64 + MATCH(VLOOKUP(B$6,mapping!$A:$B,2,FALSE),FROM_NGS2_SampleSheet!$1:$1,0))   &amp;  ROW()-5,TRUE)    )</f>
        <v/>
      </c>
      <c r="C3399" s="195" t="str">
        <f ca="1" xml:space="preserve"> IF(INDIRECT("FROM_NGS2_SampleSheet!A"&amp;ROW()-5,TRUE)="","",  INDIRECT(    "FROM_NGS2_SampleSheet!"   &amp;  CHAR(64 + MATCH(VLOOKUP(C$6,mapping!$A:$B,2,FALSE),FROM_NGS2_SampleSheet!$1:$1,0))   &amp;  ROW()-5,TRUE)    )</f>
        <v/>
      </c>
      <c r="D3399" s="195" t="str">
        <f ca="1" xml:space="preserve"> IF(INDIRECT("FROM_NGS2_SampleSheet!A"&amp;ROW()-5,TRUE)="","",  INDIRECT(    "FROM_NGS2_SampleSheet!"   &amp;  CHAR(64 + MATCH(VLOOKUP(D$6,mapping!$A:$B,2,FALSE),FROM_NGS2_SampleSheet!$1:$1,0))   &amp;  ROW()-5,TRUE)    )</f>
        <v/>
      </c>
      <c r="E3399" s="195" t="str">
        <f ca="1" xml:space="preserve"> IF(INDIRECT("FROM_NGS2_SampleSheet!A"&amp;ROW()-5,TRUE)="","",  "e" &amp; INDIRECT(    "FROM_NGS2_SampleSheet!"   &amp;  CHAR(64 + MATCH(VLOOKUP(E$6,mapping!$A:$B,2,FALSE),FROM_NGS2_SampleSheet!$1:$1,0))   &amp;  ROW()-5,TRUE)    )</f>
        <v/>
      </c>
      <c r="F3399" s="195" t="str">
        <f ca="1" xml:space="preserve"> IF(INDIRECT("FROM_NGS2_SampleSheet!A"&amp;ROW()-5,TRUE)="","",  INDIRECT(    "FROM_NGS2_SampleSheet!"   &amp;  CHAR(64 + MATCH(VLOOKUP(F$6,mapping!$A:$B,2,FALSE),FROM_NGS2_SampleSheet!$1:$1,0))   &amp;  ROW()-5,TRUE)    )</f>
        <v/>
      </c>
      <c r="G3399" s="196" t="str">
        <f ca="1" xml:space="preserve"> IF(INDIRECT("FROM_NGS2_SampleSheet!A"&amp;ROW()-5,TRUE)="","",  INDIRECT(    "FROM_NGS2_SampleSheet!"   &amp;  CHAR(64 + MATCH(VLOOKUP(G$6,mapping!$A:$B,2,FALSE),FROM_NGS2_SampleSheet!$1:$1,0))   &amp;  ROW()-5,TRUE)    )</f>
        <v/>
      </c>
      <c r="H3399" s="195"/>
      <c r="I3399" s="213">
        <v>1</v>
      </c>
      <c r="J3399" s="197" t="str">
        <f ca="1">IF(U3399=TRUE,    IF($Y$4&gt;96,"TOO MANY",VLOOKUP(B3399&amp;"_"&amp;C3399&amp;"_"&amp;E3399&amp;"_A",CALC!W:X,2,FALSE)),   "")</f>
        <v/>
      </c>
      <c r="L3399" s="213">
        <v>1</v>
      </c>
      <c r="M3399" s="197" t="str">
        <f ca="1">IF(V3399=TRUE,     IF($Y$4&gt;96,"TOO MANY",VLOOKUP(B3399&amp;"_"&amp;C3399&amp;"_"&amp;E3399&amp;"_B",CALC!W:X,2,FALSE)),    "")</f>
        <v/>
      </c>
      <c r="N3399" s="206"/>
      <c r="O3399" s="213">
        <v>1</v>
      </c>
      <c r="P3399" s="197" t="str">
        <f ca="1">IF(W3399=TRUE,   IF($Y$4&gt;96,"TOO MANY", VLOOKUP(B3399&amp;"_"&amp;C3399&amp;"_"&amp;E3399&amp;"_C",CALC!W:X,2,FALSE)),   "")</f>
        <v/>
      </c>
      <c r="Q3399" s="206"/>
      <c r="R3399" s="119" t="b">
        <f t="shared" ca="1" si="371"/>
        <v>0</v>
      </c>
      <c r="S3399" s="119" t="b">
        <f t="shared" ca="1" si="369"/>
        <v>0</v>
      </c>
      <c r="T3399" s="119" t="b">
        <f t="shared" ca="1" si="370"/>
        <v>0</v>
      </c>
      <c r="U3399" s="119" t="b">
        <f t="shared" ca="1" si="372"/>
        <v>0</v>
      </c>
      <c r="V3399" s="160" t="b">
        <f t="shared" ca="1" si="373"/>
        <v>0</v>
      </c>
      <c r="W3399" s="119" t="b">
        <f t="shared" ca="1" si="374"/>
        <v>0</v>
      </c>
      <c r="X3399" s="119" t="b">
        <f t="shared" ca="1" si="375"/>
        <v>0</v>
      </c>
    </row>
    <row r="3400" spans="2:24" x14ac:dyDescent="0.25">
      <c r="B3400" s="194" t="str">
        <f ca="1" xml:space="preserve"> IF(INDIRECT("FROM_NGS2_SampleSheet!A"&amp;ROW()-5,TRUE)="","",  INDIRECT(    "FROM_NGS2_SampleSheet!"   &amp;  CHAR(64 + MATCH(VLOOKUP(B$6,mapping!$A:$B,2,FALSE),FROM_NGS2_SampleSheet!$1:$1,0))   &amp;  ROW()-5,TRUE)    )</f>
        <v/>
      </c>
      <c r="C3400" s="195" t="str">
        <f ca="1" xml:space="preserve"> IF(INDIRECT("FROM_NGS2_SampleSheet!A"&amp;ROW()-5,TRUE)="","",  INDIRECT(    "FROM_NGS2_SampleSheet!"   &amp;  CHAR(64 + MATCH(VLOOKUP(C$6,mapping!$A:$B,2,FALSE),FROM_NGS2_SampleSheet!$1:$1,0))   &amp;  ROW()-5,TRUE)    )</f>
        <v/>
      </c>
      <c r="D3400" s="195" t="str">
        <f ca="1" xml:space="preserve"> IF(INDIRECT("FROM_NGS2_SampleSheet!A"&amp;ROW()-5,TRUE)="","",  INDIRECT(    "FROM_NGS2_SampleSheet!"   &amp;  CHAR(64 + MATCH(VLOOKUP(D$6,mapping!$A:$B,2,FALSE),FROM_NGS2_SampleSheet!$1:$1,0))   &amp;  ROW()-5,TRUE)    )</f>
        <v/>
      </c>
      <c r="E3400" s="195" t="str">
        <f ca="1" xml:space="preserve"> IF(INDIRECT("FROM_NGS2_SampleSheet!A"&amp;ROW()-5,TRUE)="","",  "e" &amp; INDIRECT(    "FROM_NGS2_SampleSheet!"   &amp;  CHAR(64 + MATCH(VLOOKUP(E$6,mapping!$A:$B,2,FALSE),FROM_NGS2_SampleSheet!$1:$1,0))   &amp;  ROW()-5,TRUE)    )</f>
        <v/>
      </c>
      <c r="F3400" s="195" t="str">
        <f ca="1" xml:space="preserve"> IF(INDIRECT("FROM_NGS2_SampleSheet!A"&amp;ROW()-5,TRUE)="","",  INDIRECT(    "FROM_NGS2_SampleSheet!"   &amp;  CHAR(64 + MATCH(VLOOKUP(F$6,mapping!$A:$B,2,FALSE),FROM_NGS2_SampleSheet!$1:$1,0))   &amp;  ROW()-5,TRUE)    )</f>
        <v/>
      </c>
      <c r="G3400" s="196" t="str">
        <f ca="1" xml:space="preserve"> IF(INDIRECT("FROM_NGS2_SampleSheet!A"&amp;ROW()-5,TRUE)="","",  INDIRECT(    "FROM_NGS2_SampleSheet!"   &amp;  CHAR(64 + MATCH(VLOOKUP(G$6,mapping!$A:$B,2,FALSE),FROM_NGS2_SampleSheet!$1:$1,0))   &amp;  ROW()-5,TRUE)    )</f>
        <v/>
      </c>
      <c r="H3400" s="195"/>
      <c r="I3400" s="213">
        <v>1</v>
      </c>
      <c r="J3400" s="197" t="str">
        <f ca="1">IF(U3400=TRUE,    IF($Y$4&gt;96,"TOO MANY",VLOOKUP(B3400&amp;"_"&amp;C3400&amp;"_"&amp;E3400&amp;"_A",CALC!W:X,2,FALSE)),   "")</f>
        <v/>
      </c>
      <c r="L3400" s="213">
        <v>1</v>
      </c>
      <c r="M3400" s="197" t="str">
        <f ca="1">IF(V3400=TRUE,     IF($Y$4&gt;96,"TOO MANY",VLOOKUP(B3400&amp;"_"&amp;C3400&amp;"_"&amp;E3400&amp;"_B",CALC!W:X,2,FALSE)),    "")</f>
        <v/>
      </c>
      <c r="N3400" s="206"/>
      <c r="O3400" s="213">
        <v>1</v>
      </c>
      <c r="P3400" s="197" t="str">
        <f ca="1">IF(W3400=TRUE,   IF($Y$4&gt;96,"TOO MANY", VLOOKUP(B3400&amp;"_"&amp;C3400&amp;"_"&amp;E3400&amp;"_C",CALC!W:X,2,FALSE)),   "")</f>
        <v/>
      </c>
      <c r="Q3400" s="206"/>
      <c r="R3400" s="119" t="b">
        <f t="shared" ca="1" si="371"/>
        <v>0</v>
      </c>
      <c r="S3400" s="119" t="b">
        <f t="shared" ref="S3400:S3463" ca="1" si="376">IF(AND(R3400=TRUE,$U$3=TRUE),TRUE)</f>
        <v>0</v>
      </c>
      <c r="T3400" s="119" t="b">
        <f t="shared" ref="T3400:T3463" ca="1" si="377">IF(AND(R3400=TRUE,$U$4=TRUE,$U$3=TRUE),TRUE)</f>
        <v>0</v>
      </c>
      <c r="U3400" s="119" t="b">
        <f t="shared" ca="1" si="372"/>
        <v>0</v>
      </c>
      <c r="V3400" s="160" t="b">
        <f t="shared" ca="1" si="373"/>
        <v>0</v>
      </c>
      <c r="W3400" s="119" t="b">
        <f t="shared" ca="1" si="374"/>
        <v>0</v>
      </c>
      <c r="X3400" s="119" t="b">
        <f t="shared" ca="1" si="375"/>
        <v>0</v>
      </c>
    </row>
    <row r="3401" spans="2:24" x14ac:dyDescent="0.25">
      <c r="B3401" s="194" t="str">
        <f ca="1" xml:space="preserve"> IF(INDIRECT("FROM_NGS2_SampleSheet!A"&amp;ROW()-5,TRUE)="","",  INDIRECT(    "FROM_NGS2_SampleSheet!"   &amp;  CHAR(64 + MATCH(VLOOKUP(B$6,mapping!$A:$B,2,FALSE),FROM_NGS2_SampleSheet!$1:$1,0))   &amp;  ROW()-5,TRUE)    )</f>
        <v/>
      </c>
      <c r="C3401" s="195" t="str">
        <f ca="1" xml:space="preserve"> IF(INDIRECT("FROM_NGS2_SampleSheet!A"&amp;ROW()-5,TRUE)="","",  INDIRECT(    "FROM_NGS2_SampleSheet!"   &amp;  CHAR(64 + MATCH(VLOOKUP(C$6,mapping!$A:$B,2,FALSE),FROM_NGS2_SampleSheet!$1:$1,0))   &amp;  ROW()-5,TRUE)    )</f>
        <v/>
      </c>
      <c r="D3401" s="195" t="str">
        <f ca="1" xml:space="preserve"> IF(INDIRECT("FROM_NGS2_SampleSheet!A"&amp;ROW()-5,TRUE)="","",  INDIRECT(    "FROM_NGS2_SampleSheet!"   &amp;  CHAR(64 + MATCH(VLOOKUP(D$6,mapping!$A:$B,2,FALSE),FROM_NGS2_SampleSheet!$1:$1,0))   &amp;  ROW()-5,TRUE)    )</f>
        <v/>
      </c>
      <c r="E3401" s="195" t="str">
        <f ca="1" xml:space="preserve"> IF(INDIRECT("FROM_NGS2_SampleSheet!A"&amp;ROW()-5,TRUE)="","",  "e" &amp; INDIRECT(    "FROM_NGS2_SampleSheet!"   &amp;  CHAR(64 + MATCH(VLOOKUP(E$6,mapping!$A:$B,2,FALSE),FROM_NGS2_SampleSheet!$1:$1,0))   &amp;  ROW()-5,TRUE)    )</f>
        <v/>
      </c>
      <c r="F3401" s="195" t="str">
        <f ca="1" xml:space="preserve"> IF(INDIRECT("FROM_NGS2_SampleSheet!A"&amp;ROW()-5,TRUE)="","",  INDIRECT(    "FROM_NGS2_SampleSheet!"   &amp;  CHAR(64 + MATCH(VLOOKUP(F$6,mapping!$A:$B,2,FALSE),FROM_NGS2_SampleSheet!$1:$1,0))   &amp;  ROW()-5,TRUE)    )</f>
        <v/>
      </c>
      <c r="G3401" s="196" t="str">
        <f ca="1" xml:space="preserve"> IF(INDIRECT("FROM_NGS2_SampleSheet!A"&amp;ROW()-5,TRUE)="","",  INDIRECT(    "FROM_NGS2_SampleSheet!"   &amp;  CHAR(64 + MATCH(VLOOKUP(G$6,mapping!$A:$B,2,FALSE),FROM_NGS2_SampleSheet!$1:$1,0))   &amp;  ROW()-5,TRUE)    )</f>
        <v/>
      </c>
      <c r="H3401" s="195"/>
      <c r="I3401" s="213">
        <v>1</v>
      </c>
      <c r="J3401" s="197" t="str">
        <f ca="1">IF(U3401=TRUE,    IF($Y$4&gt;96,"TOO MANY",VLOOKUP(B3401&amp;"_"&amp;C3401&amp;"_"&amp;E3401&amp;"_A",CALC!W:X,2,FALSE)),   "")</f>
        <v/>
      </c>
      <c r="L3401" s="213">
        <v>1</v>
      </c>
      <c r="M3401" s="197" t="str">
        <f ca="1">IF(V3401=TRUE,     IF($Y$4&gt;96,"TOO MANY",VLOOKUP(B3401&amp;"_"&amp;C3401&amp;"_"&amp;E3401&amp;"_B",CALC!W:X,2,FALSE)),    "")</f>
        <v/>
      </c>
      <c r="N3401" s="206"/>
      <c r="O3401" s="213">
        <v>1</v>
      </c>
      <c r="P3401" s="197" t="str">
        <f ca="1">IF(W3401=TRUE,   IF($Y$4&gt;96,"TOO MANY", VLOOKUP(B3401&amp;"_"&amp;C3401&amp;"_"&amp;E3401&amp;"_C",CALC!W:X,2,FALSE)),   "")</f>
        <v/>
      </c>
      <c r="Q3401" s="206"/>
      <c r="R3401" s="119" t="b">
        <f t="shared" ca="1" si="371"/>
        <v>0</v>
      </c>
      <c r="S3401" s="119" t="b">
        <f t="shared" ca="1" si="376"/>
        <v>0</v>
      </c>
      <c r="T3401" s="119" t="b">
        <f t="shared" ca="1" si="377"/>
        <v>0</v>
      </c>
      <c r="U3401" s="119" t="b">
        <f t="shared" ca="1" si="372"/>
        <v>0</v>
      </c>
      <c r="V3401" s="160" t="b">
        <f t="shared" ca="1" si="373"/>
        <v>0</v>
      </c>
      <c r="W3401" s="119" t="b">
        <f t="shared" ca="1" si="374"/>
        <v>0</v>
      </c>
      <c r="X3401" s="119" t="b">
        <f t="shared" ca="1" si="375"/>
        <v>0</v>
      </c>
    </row>
    <row r="3402" spans="2:24" x14ac:dyDescent="0.25">
      <c r="B3402" s="194" t="str">
        <f ca="1" xml:space="preserve"> IF(INDIRECT("FROM_NGS2_SampleSheet!A"&amp;ROW()-5,TRUE)="","",  INDIRECT(    "FROM_NGS2_SampleSheet!"   &amp;  CHAR(64 + MATCH(VLOOKUP(B$6,mapping!$A:$B,2,FALSE),FROM_NGS2_SampleSheet!$1:$1,0))   &amp;  ROW()-5,TRUE)    )</f>
        <v/>
      </c>
      <c r="C3402" s="195" t="str">
        <f ca="1" xml:space="preserve"> IF(INDIRECT("FROM_NGS2_SampleSheet!A"&amp;ROW()-5,TRUE)="","",  INDIRECT(    "FROM_NGS2_SampleSheet!"   &amp;  CHAR(64 + MATCH(VLOOKUP(C$6,mapping!$A:$B,2,FALSE),FROM_NGS2_SampleSheet!$1:$1,0))   &amp;  ROW()-5,TRUE)    )</f>
        <v/>
      </c>
      <c r="D3402" s="195" t="str">
        <f ca="1" xml:space="preserve"> IF(INDIRECT("FROM_NGS2_SampleSheet!A"&amp;ROW()-5,TRUE)="","",  INDIRECT(    "FROM_NGS2_SampleSheet!"   &amp;  CHAR(64 + MATCH(VLOOKUP(D$6,mapping!$A:$B,2,FALSE),FROM_NGS2_SampleSheet!$1:$1,0))   &amp;  ROW()-5,TRUE)    )</f>
        <v/>
      </c>
      <c r="E3402" s="195" t="str">
        <f ca="1" xml:space="preserve"> IF(INDIRECT("FROM_NGS2_SampleSheet!A"&amp;ROW()-5,TRUE)="","",  "e" &amp; INDIRECT(    "FROM_NGS2_SampleSheet!"   &amp;  CHAR(64 + MATCH(VLOOKUP(E$6,mapping!$A:$B,2,FALSE),FROM_NGS2_SampleSheet!$1:$1,0))   &amp;  ROW()-5,TRUE)    )</f>
        <v/>
      </c>
      <c r="F3402" s="195" t="str">
        <f ca="1" xml:space="preserve"> IF(INDIRECT("FROM_NGS2_SampleSheet!A"&amp;ROW()-5,TRUE)="","",  INDIRECT(    "FROM_NGS2_SampleSheet!"   &amp;  CHAR(64 + MATCH(VLOOKUP(F$6,mapping!$A:$B,2,FALSE),FROM_NGS2_SampleSheet!$1:$1,0))   &amp;  ROW()-5,TRUE)    )</f>
        <v/>
      </c>
      <c r="G3402" s="196" t="str">
        <f ca="1" xml:space="preserve"> IF(INDIRECT("FROM_NGS2_SampleSheet!A"&amp;ROW()-5,TRUE)="","",  INDIRECT(    "FROM_NGS2_SampleSheet!"   &amp;  CHAR(64 + MATCH(VLOOKUP(G$6,mapping!$A:$B,2,FALSE),FROM_NGS2_SampleSheet!$1:$1,0))   &amp;  ROW()-5,TRUE)    )</f>
        <v/>
      </c>
      <c r="H3402" s="195"/>
      <c r="I3402" s="213">
        <v>1</v>
      </c>
      <c r="J3402" s="197" t="str">
        <f ca="1">IF(U3402=TRUE,    IF($Y$4&gt;96,"TOO MANY",VLOOKUP(B3402&amp;"_"&amp;C3402&amp;"_"&amp;E3402&amp;"_A",CALC!W:X,2,FALSE)),   "")</f>
        <v/>
      </c>
      <c r="L3402" s="213">
        <v>1</v>
      </c>
      <c r="M3402" s="197" t="str">
        <f ca="1">IF(V3402=TRUE,     IF($Y$4&gt;96,"TOO MANY",VLOOKUP(B3402&amp;"_"&amp;C3402&amp;"_"&amp;E3402&amp;"_B",CALC!W:X,2,FALSE)),    "")</f>
        <v/>
      </c>
      <c r="N3402" s="206"/>
      <c r="O3402" s="213">
        <v>1</v>
      </c>
      <c r="P3402" s="197" t="str">
        <f ca="1">IF(W3402=TRUE,   IF($Y$4&gt;96,"TOO MANY", VLOOKUP(B3402&amp;"_"&amp;C3402&amp;"_"&amp;E3402&amp;"_C",CALC!W:X,2,FALSE)),   "")</f>
        <v/>
      </c>
      <c r="Q3402" s="206"/>
      <c r="R3402" s="119" t="b">
        <f t="shared" ca="1" si="371"/>
        <v>0</v>
      </c>
      <c r="S3402" s="119" t="b">
        <f t="shared" ca="1" si="376"/>
        <v>0</v>
      </c>
      <c r="T3402" s="119" t="b">
        <f t="shared" ca="1" si="377"/>
        <v>0</v>
      </c>
      <c r="U3402" s="119" t="b">
        <f t="shared" ca="1" si="372"/>
        <v>0</v>
      </c>
      <c r="V3402" s="160" t="b">
        <f t="shared" ca="1" si="373"/>
        <v>0</v>
      </c>
      <c r="W3402" s="119" t="b">
        <f t="shared" ca="1" si="374"/>
        <v>0</v>
      </c>
      <c r="X3402" s="119" t="b">
        <f t="shared" ca="1" si="375"/>
        <v>0</v>
      </c>
    </row>
    <row r="3403" spans="2:24" x14ac:dyDescent="0.25">
      <c r="B3403" s="194" t="str">
        <f ca="1" xml:space="preserve"> IF(INDIRECT("FROM_NGS2_SampleSheet!A"&amp;ROW()-5,TRUE)="","",  INDIRECT(    "FROM_NGS2_SampleSheet!"   &amp;  CHAR(64 + MATCH(VLOOKUP(B$6,mapping!$A:$B,2,FALSE),FROM_NGS2_SampleSheet!$1:$1,0))   &amp;  ROW()-5,TRUE)    )</f>
        <v/>
      </c>
      <c r="C3403" s="195" t="str">
        <f ca="1" xml:space="preserve"> IF(INDIRECT("FROM_NGS2_SampleSheet!A"&amp;ROW()-5,TRUE)="","",  INDIRECT(    "FROM_NGS2_SampleSheet!"   &amp;  CHAR(64 + MATCH(VLOOKUP(C$6,mapping!$A:$B,2,FALSE),FROM_NGS2_SampleSheet!$1:$1,0))   &amp;  ROW()-5,TRUE)    )</f>
        <v/>
      </c>
      <c r="D3403" s="195" t="str">
        <f ca="1" xml:space="preserve"> IF(INDIRECT("FROM_NGS2_SampleSheet!A"&amp;ROW()-5,TRUE)="","",  INDIRECT(    "FROM_NGS2_SampleSheet!"   &amp;  CHAR(64 + MATCH(VLOOKUP(D$6,mapping!$A:$B,2,FALSE),FROM_NGS2_SampleSheet!$1:$1,0))   &amp;  ROW()-5,TRUE)    )</f>
        <v/>
      </c>
      <c r="E3403" s="195" t="str">
        <f ca="1" xml:space="preserve"> IF(INDIRECT("FROM_NGS2_SampleSheet!A"&amp;ROW()-5,TRUE)="","",  "e" &amp; INDIRECT(    "FROM_NGS2_SampleSheet!"   &amp;  CHAR(64 + MATCH(VLOOKUP(E$6,mapping!$A:$B,2,FALSE),FROM_NGS2_SampleSheet!$1:$1,0))   &amp;  ROW()-5,TRUE)    )</f>
        <v/>
      </c>
      <c r="F3403" s="195" t="str">
        <f ca="1" xml:space="preserve"> IF(INDIRECT("FROM_NGS2_SampleSheet!A"&amp;ROW()-5,TRUE)="","",  INDIRECT(    "FROM_NGS2_SampleSheet!"   &amp;  CHAR(64 + MATCH(VLOOKUP(F$6,mapping!$A:$B,2,FALSE),FROM_NGS2_SampleSheet!$1:$1,0))   &amp;  ROW()-5,TRUE)    )</f>
        <v/>
      </c>
      <c r="G3403" s="196" t="str">
        <f ca="1" xml:space="preserve"> IF(INDIRECT("FROM_NGS2_SampleSheet!A"&amp;ROW()-5,TRUE)="","",  INDIRECT(    "FROM_NGS2_SampleSheet!"   &amp;  CHAR(64 + MATCH(VLOOKUP(G$6,mapping!$A:$B,2,FALSE),FROM_NGS2_SampleSheet!$1:$1,0))   &amp;  ROW()-5,TRUE)    )</f>
        <v/>
      </c>
      <c r="H3403" s="195"/>
      <c r="I3403" s="213">
        <v>1</v>
      </c>
      <c r="J3403" s="197" t="str">
        <f ca="1">IF(U3403=TRUE,    IF($Y$4&gt;96,"TOO MANY",VLOOKUP(B3403&amp;"_"&amp;C3403&amp;"_"&amp;E3403&amp;"_A",CALC!W:X,2,FALSE)),   "")</f>
        <v/>
      </c>
      <c r="L3403" s="213">
        <v>1</v>
      </c>
      <c r="M3403" s="197" t="str">
        <f ca="1">IF(V3403=TRUE,     IF($Y$4&gt;96,"TOO MANY",VLOOKUP(B3403&amp;"_"&amp;C3403&amp;"_"&amp;E3403&amp;"_B",CALC!W:X,2,FALSE)),    "")</f>
        <v/>
      </c>
      <c r="N3403" s="206"/>
      <c r="O3403" s="213">
        <v>1</v>
      </c>
      <c r="P3403" s="197" t="str">
        <f ca="1">IF(W3403=TRUE,   IF($Y$4&gt;96,"TOO MANY", VLOOKUP(B3403&amp;"_"&amp;C3403&amp;"_"&amp;E3403&amp;"_C",CALC!W:X,2,FALSE)),   "")</f>
        <v/>
      </c>
      <c r="Q3403" s="206"/>
      <c r="R3403" s="119" t="b">
        <f t="shared" ca="1" si="371"/>
        <v>0</v>
      </c>
      <c r="S3403" s="119" t="b">
        <f t="shared" ca="1" si="376"/>
        <v>0</v>
      </c>
      <c r="T3403" s="119" t="b">
        <f t="shared" ca="1" si="377"/>
        <v>0</v>
      </c>
      <c r="U3403" s="119" t="b">
        <f t="shared" ca="1" si="372"/>
        <v>0</v>
      </c>
      <c r="V3403" s="160" t="b">
        <f t="shared" ca="1" si="373"/>
        <v>0</v>
      </c>
      <c r="W3403" s="119" t="b">
        <f t="shared" ca="1" si="374"/>
        <v>0</v>
      </c>
      <c r="X3403" s="119" t="b">
        <f t="shared" ca="1" si="375"/>
        <v>0</v>
      </c>
    </row>
    <row r="3404" spans="2:24" x14ac:dyDescent="0.25">
      <c r="B3404" s="194" t="str">
        <f ca="1" xml:space="preserve"> IF(INDIRECT("FROM_NGS2_SampleSheet!A"&amp;ROW()-5,TRUE)="","",  INDIRECT(    "FROM_NGS2_SampleSheet!"   &amp;  CHAR(64 + MATCH(VLOOKUP(B$6,mapping!$A:$B,2,FALSE),FROM_NGS2_SampleSheet!$1:$1,0))   &amp;  ROW()-5,TRUE)    )</f>
        <v/>
      </c>
      <c r="C3404" s="195" t="str">
        <f ca="1" xml:space="preserve"> IF(INDIRECT("FROM_NGS2_SampleSheet!A"&amp;ROW()-5,TRUE)="","",  INDIRECT(    "FROM_NGS2_SampleSheet!"   &amp;  CHAR(64 + MATCH(VLOOKUP(C$6,mapping!$A:$B,2,FALSE),FROM_NGS2_SampleSheet!$1:$1,0))   &amp;  ROW()-5,TRUE)    )</f>
        <v/>
      </c>
      <c r="D3404" s="195" t="str">
        <f ca="1" xml:space="preserve"> IF(INDIRECT("FROM_NGS2_SampleSheet!A"&amp;ROW()-5,TRUE)="","",  INDIRECT(    "FROM_NGS2_SampleSheet!"   &amp;  CHAR(64 + MATCH(VLOOKUP(D$6,mapping!$A:$B,2,FALSE),FROM_NGS2_SampleSheet!$1:$1,0))   &amp;  ROW()-5,TRUE)    )</f>
        <v/>
      </c>
      <c r="E3404" s="195" t="str">
        <f ca="1" xml:space="preserve"> IF(INDIRECT("FROM_NGS2_SampleSheet!A"&amp;ROW()-5,TRUE)="","",  "e" &amp; INDIRECT(    "FROM_NGS2_SampleSheet!"   &amp;  CHAR(64 + MATCH(VLOOKUP(E$6,mapping!$A:$B,2,FALSE),FROM_NGS2_SampleSheet!$1:$1,0))   &amp;  ROW()-5,TRUE)    )</f>
        <v/>
      </c>
      <c r="F3404" s="195" t="str">
        <f ca="1" xml:space="preserve"> IF(INDIRECT("FROM_NGS2_SampleSheet!A"&amp;ROW()-5,TRUE)="","",  INDIRECT(    "FROM_NGS2_SampleSheet!"   &amp;  CHAR(64 + MATCH(VLOOKUP(F$6,mapping!$A:$B,2,FALSE),FROM_NGS2_SampleSheet!$1:$1,0))   &amp;  ROW()-5,TRUE)    )</f>
        <v/>
      </c>
      <c r="G3404" s="196" t="str">
        <f ca="1" xml:space="preserve"> IF(INDIRECT("FROM_NGS2_SampleSheet!A"&amp;ROW()-5,TRUE)="","",  INDIRECT(    "FROM_NGS2_SampleSheet!"   &amp;  CHAR(64 + MATCH(VLOOKUP(G$6,mapping!$A:$B,2,FALSE),FROM_NGS2_SampleSheet!$1:$1,0))   &amp;  ROW()-5,TRUE)    )</f>
        <v/>
      </c>
      <c r="H3404" s="195"/>
      <c r="I3404" s="213">
        <v>1</v>
      </c>
      <c r="J3404" s="197" t="str">
        <f ca="1">IF(U3404=TRUE,    IF($Y$4&gt;96,"TOO MANY",VLOOKUP(B3404&amp;"_"&amp;C3404&amp;"_"&amp;E3404&amp;"_A",CALC!W:X,2,FALSE)),   "")</f>
        <v/>
      </c>
      <c r="L3404" s="213">
        <v>1</v>
      </c>
      <c r="M3404" s="197" t="str">
        <f ca="1">IF(V3404=TRUE,     IF($Y$4&gt;96,"TOO MANY",VLOOKUP(B3404&amp;"_"&amp;C3404&amp;"_"&amp;E3404&amp;"_B",CALC!W:X,2,FALSE)),    "")</f>
        <v/>
      </c>
      <c r="N3404" s="206"/>
      <c r="O3404" s="213">
        <v>1</v>
      </c>
      <c r="P3404" s="197" t="str">
        <f ca="1">IF(W3404=TRUE,   IF($Y$4&gt;96,"TOO MANY", VLOOKUP(B3404&amp;"_"&amp;C3404&amp;"_"&amp;E3404&amp;"_C",CALC!W:X,2,FALSE)),   "")</f>
        <v/>
      </c>
      <c r="Q3404" s="206"/>
      <c r="R3404" s="119" t="b">
        <f t="shared" ca="1" si="371"/>
        <v>0</v>
      </c>
      <c r="S3404" s="119" t="b">
        <f t="shared" ca="1" si="376"/>
        <v>0</v>
      </c>
      <c r="T3404" s="119" t="b">
        <f t="shared" ca="1" si="377"/>
        <v>0</v>
      </c>
      <c r="U3404" s="119" t="b">
        <f t="shared" ca="1" si="372"/>
        <v>0</v>
      </c>
      <c r="V3404" s="160" t="b">
        <f t="shared" ca="1" si="373"/>
        <v>0</v>
      </c>
      <c r="W3404" s="119" t="b">
        <f t="shared" ca="1" si="374"/>
        <v>0</v>
      </c>
      <c r="X3404" s="119" t="b">
        <f t="shared" ca="1" si="375"/>
        <v>0</v>
      </c>
    </row>
    <row r="3405" spans="2:24" x14ac:dyDescent="0.25">
      <c r="B3405" s="194" t="str">
        <f ca="1" xml:space="preserve"> IF(INDIRECT("FROM_NGS2_SampleSheet!A"&amp;ROW()-5,TRUE)="","",  INDIRECT(    "FROM_NGS2_SampleSheet!"   &amp;  CHAR(64 + MATCH(VLOOKUP(B$6,mapping!$A:$B,2,FALSE),FROM_NGS2_SampleSheet!$1:$1,0))   &amp;  ROW()-5,TRUE)    )</f>
        <v/>
      </c>
      <c r="C3405" s="195" t="str">
        <f ca="1" xml:space="preserve"> IF(INDIRECT("FROM_NGS2_SampleSheet!A"&amp;ROW()-5,TRUE)="","",  INDIRECT(    "FROM_NGS2_SampleSheet!"   &amp;  CHAR(64 + MATCH(VLOOKUP(C$6,mapping!$A:$B,2,FALSE),FROM_NGS2_SampleSheet!$1:$1,0))   &amp;  ROW()-5,TRUE)    )</f>
        <v/>
      </c>
      <c r="D3405" s="195" t="str">
        <f ca="1" xml:space="preserve"> IF(INDIRECT("FROM_NGS2_SampleSheet!A"&amp;ROW()-5,TRUE)="","",  INDIRECT(    "FROM_NGS2_SampleSheet!"   &amp;  CHAR(64 + MATCH(VLOOKUP(D$6,mapping!$A:$B,2,FALSE),FROM_NGS2_SampleSheet!$1:$1,0))   &amp;  ROW()-5,TRUE)    )</f>
        <v/>
      </c>
      <c r="E3405" s="195" t="str">
        <f ca="1" xml:space="preserve"> IF(INDIRECT("FROM_NGS2_SampleSheet!A"&amp;ROW()-5,TRUE)="","",  "e" &amp; INDIRECT(    "FROM_NGS2_SampleSheet!"   &amp;  CHAR(64 + MATCH(VLOOKUP(E$6,mapping!$A:$B,2,FALSE),FROM_NGS2_SampleSheet!$1:$1,0))   &amp;  ROW()-5,TRUE)    )</f>
        <v/>
      </c>
      <c r="F3405" s="195" t="str">
        <f ca="1" xml:space="preserve"> IF(INDIRECT("FROM_NGS2_SampleSheet!A"&amp;ROW()-5,TRUE)="","",  INDIRECT(    "FROM_NGS2_SampleSheet!"   &amp;  CHAR(64 + MATCH(VLOOKUP(F$6,mapping!$A:$B,2,FALSE),FROM_NGS2_SampleSheet!$1:$1,0))   &amp;  ROW()-5,TRUE)    )</f>
        <v/>
      </c>
      <c r="G3405" s="196" t="str">
        <f ca="1" xml:space="preserve"> IF(INDIRECT("FROM_NGS2_SampleSheet!A"&amp;ROW()-5,TRUE)="","",  INDIRECT(    "FROM_NGS2_SampleSheet!"   &amp;  CHAR(64 + MATCH(VLOOKUP(G$6,mapping!$A:$B,2,FALSE),FROM_NGS2_SampleSheet!$1:$1,0))   &amp;  ROW()-5,TRUE)    )</f>
        <v/>
      </c>
      <c r="H3405" s="195"/>
      <c r="I3405" s="213">
        <v>1</v>
      </c>
      <c r="J3405" s="197" t="str">
        <f ca="1">IF(U3405=TRUE,    IF($Y$4&gt;96,"TOO MANY",VLOOKUP(B3405&amp;"_"&amp;C3405&amp;"_"&amp;E3405&amp;"_A",CALC!W:X,2,FALSE)),   "")</f>
        <v/>
      </c>
      <c r="L3405" s="213">
        <v>1</v>
      </c>
      <c r="M3405" s="197" t="str">
        <f ca="1">IF(V3405=TRUE,     IF($Y$4&gt;96,"TOO MANY",VLOOKUP(B3405&amp;"_"&amp;C3405&amp;"_"&amp;E3405&amp;"_B",CALC!W:X,2,FALSE)),    "")</f>
        <v/>
      </c>
      <c r="N3405" s="206"/>
      <c r="O3405" s="213">
        <v>1</v>
      </c>
      <c r="P3405" s="197" t="str">
        <f ca="1">IF(W3405=TRUE,   IF($Y$4&gt;96,"TOO MANY", VLOOKUP(B3405&amp;"_"&amp;C3405&amp;"_"&amp;E3405&amp;"_C",CALC!W:X,2,FALSE)),   "")</f>
        <v/>
      </c>
      <c r="Q3405" s="206"/>
      <c r="R3405" s="119" t="b">
        <f t="shared" ca="1" si="371"/>
        <v>0</v>
      </c>
      <c r="S3405" s="119" t="b">
        <f t="shared" ca="1" si="376"/>
        <v>0</v>
      </c>
      <c r="T3405" s="119" t="b">
        <f t="shared" ca="1" si="377"/>
        <v>0</v>
      </c>
      <c r="U3405" s="119" t="b">
        <f t="shared" ca="1" si="372"/>
        <v>0</v>
      </c>
      <c r="V3405" s="160" t="b">
        <f t="shared" ca="1" si="373"/>
        <v>0</v>
      </c>
      <c r="W3405" s="119" t="b">
        <f t="shared" ca="1" si="374"/>
        <v>0</v>
      </c>
      <c r="X3405" s="119" t="b">
        <f t="shared" ca="1" si="375"/>
        <v>0</v>
      </c>
    </row>
    <row r="3406" spans="2:24" x14ac:dyDescent="0.25">
      <c r="B3406" s="194" t="str">
        <f ca="1" xml:space="preserve"> IF(INDIRECT("FROM_NGS2_SampleSheet!A"&amp;ROW()-5,TRUE)="","",  INDIRECT(    "FROM_NGS2_SampleSheet!"   &amp;  CHAR(64 + MATCH(VLOOKUP(B$6,mapping!$A:$B,2,FALSE),FROM_NGS2_SampleSheet!$1:$1,0))   &amp;  ROW()-5,TRUE)    )</f>
        <v/>
      </c>
      <c r="C3406" s="195" t="str">
        <f ca="1" xml:space="preserve"> IF(INDIRECT("FROM_NGS2_SampleSheet!A"&amp;ROW()-5,TRUE)="","",  INDIRECT(    "FROM_NGS2_SampleSheet!"   &amp;  CHAR(64 + MATCH(VLOOKUP(C$6,mapping!$A:$B,2,FALSE),FROM_NGS2_SampleSheet!$1:$1,0))   &amp;  ROW()-5,TRUE)    )</f>
        <v/>
      </c>
      <c r="D3406" s="195" t="str">
        <f ca="1" xml:space="preserve"> IF(INDIRECT("FROM_NGS2_SampleSheet!A"&amp;ROW()-5,TRUE)="","",  INDIRECT(    "FROM_NGS2_SampleSheet!"   &amp;  CHAR(64 + MATCH(VLOOKUP(D$6,mapping!$A:$B,2,FALSE),FROM_NGS2_SampleSheet!$1:$1,0))   &amp;  ROW()-5,TRUE)    )</f>
        <v/>
      </c>
      <c r="E3406" s="195" t="str">
        <f ca="1" xml:space="preserve"> IF(INDIRECT("FROM_NGS2_SampleSheet!A"&amp;ROW()-5,TRUE)="","",  "e" &amp; INDIRECT(    "FROM_NGS2_SampleSheet!"   &amp;  CHAR(64 + MATCH(VLOOKUP(E$6,mapping!$A:$B,2,FALSE),FROM_NGS2_SampleSheet!$1:$1,0))   &amp;  ROW()-5,TRUE)    )</f>
        <v/>
      </c>
      <c r="F3406" s="195" t="str">
        <f ca="1" xml:space="preserve"> IF(INDIRECT("FROM_NGS2_SampleSheet!A"&amp;ROW()-5,TRUE)="","",  INDIRECT(    "FROM_NGS2_SampleSheet!"   &amp;  CHAR(64 + MATCH(VLOOKUP(F$6,mapping!$A:$B,2,FALSE),FROM_NGS2_SampleSheet!$1:$1,0))   &amp;  ROW()-5,TRUE)    )</f>
        <v/>
      </c>
      <c r="G3406" s="196" t="str">
        <f ca="1" xml:space="preserve"> IF(INDIRECT("FROM_NGS2_SampleSheet!A"&amp;ROW()-5,TRUE)="","",  INDIRECT(    "FROM_NGS2_SampleSheet!"   &amp;  CHAR(64 + MATCH(VLOOKUP(G$6,mapping!$A:$B,2,FALSE),FROM_NGS2_SampleSheet!$1:$1,0))   &amp;  ROW()-5,TRUE)    )</f>
        <v/>
      </c>
      <c r="H3406" s="195"/>
      <c r="I3406" s="213">
        <v>1</v>
      </c>
      <c r="J3406" s="197" t="str">
        <f ca="1">IF(U3406=TRUE,    IF($Y$4&gt;96,"TOO MANY",VLOOKUP(B3406&amp;"_"&amp;C3406&amp;"_"&amp;E3406&amp;"_A",CALC!W:X,2,FALSE)),   "")</f>
        <v/>
      </c>
      <c r="L3406" s="213">
        <v>1</v>
      </c>
      <c r="M3406" s="197" t="str">
        <f ca="1">IF(V3406=TRUE,     IF($Y$4&gt;96,"TOO MANY",VLOOKUP(B3406&amp;"_"&amp;C3406&amp;"_"&amp;E3406&amp;"_B",CALC!W:X,2,FALSE)),    "")</f>
        <v/>
      </c>
      <c r="N3406" s="206"/>
      <c r="O3406" s="213">
        <v>1</v>
      </c>
      <c r="P3406" s="197" t="str">
        <f ca="1">IF(W3406=TRUE,   IF($Y$4&gt;96,"TOO MANY", VLOOKUP(B3406&amp;"_"&amp;C3406&amp;"_"&amp;E3406&amp;"_C",CALC!W:X,2,FALSE)),   "")</f>
        <v/>
      </c>
      <c r="Q3406" s="206"/>
      <c r="R3406" s="119" t="b">
        <f t="shared" ca="1" si="371"/>
        <v>0</v>
      </c>
      <c r="S3406" s="119" t="b">
        <f t="shared" ca="1" si="376"/>
        <v>0</v>
      </c>
      <c r="T3406" s="119" t="b">
        <f t="shared" ca="1" si="377"/>
        <v>0</v>
      </c>
      <c r="U3406" s="119" t="b">
        <f t="shared" ca="1" si="372"/>
        <v>0</v>
      </c>
      <c r="V3406" s="160" t="b">
        <f t="shared" ca="1" si="373"/>
        <v>0</v>
      </c>
      <c r="W3406" s="119" t="b">
        <f t="shared" ca="1" si="374"/>
        <v>0</v>
      </c>
      <c r="X3406" s="119" t="b">
        <f t="shared" ca="1" si="375"/>
        <v>0</v>
      </c>
    </row>
    <row r="3407" spans="2:24" x14ac:dyDescent="0.25">
      <c r="B3407" s="194" t="str">
        <f ca="1" xml:space="preserve"> IF(INDIRECT("FROM_NGS2_SampleSheet!A"&amp;ROW()-5,TRUE)="","",  INDIRECT(    "FROM_NGS2_SampleSheet!"   &amp;  CHAR(64 + MATCH(VLOOKUP(B$6,mapping!$A:$B,2,FALSE),FROM_NGS2_SampleSheet!$1:$1,0))   &amp;  ROW()-5,TRUE)    )</f>
        <v/>
      </c>
      <c r="C3407" s="195" t="str">
        <f ca="1" xml:space="preserve"> IF(INDIRECT("FROM_NGS2_SampleSheet!A"&amp;ROW()-5,TRUE)="","",  INDIRECT(    "FROM_NGS2_SampleSheet!"   &amp;  CHAR(64 + MATCH(VLOOKUP(C$6,mapping!$A:$B,2,FALSE),FROM_NGS2_SampleSheet!$1:$1,0))   &amp;  ROW()-5,TRUE)    )</f>
        <v/>
      </c>
      <c r="D3407" s="195" t="str">
        <f ca="1" xml:space="preserve"> IF(INDIRECT("FROM_NGS2_SampleSheet!A"&amp;ROW()-5,TRUE)="","",  INDIRECT(    "FROM_NGS2_SampleSheet!"   &amp;  CHAR(64 + MATCH(VLOOKUP(D$6,mapping!$A:$B,2,FALSE),FROM_NGS2_SampleSheet!$1:$1,0))   &amp;  ROW()-5,TRUE)    )</f>
        <v/>
      </c>
      <c r="E3407" s="195" t="str">
        <f ca="1" xml:space="preserve"> IF(INDIRECT("FROM_NGS2_SampleSheet!A"&amp;ROW()-5,TRUE)="","",  "e" &amp; INDIRECT(    "FROM_NGS2_SampleSheet!"   &amp;  CHAR(64 + MATCH(VLOOKUP(E$6,mapping!$A:$B,2,FALSE),FROM_NGS2_SampleSheet!$1:$1,0))   &amp;  ROW()-5,TRUE)    )</f>
        <v/>
      </c>
      <c r="F3407" s="195" t="str">
        <f ca="1" xml:space="preserve"> IF(INDIRECT("FROM_NGS2_SampleSheet!A"&amp;ROW()-5,TRUE)="","",  INDIRECT(    "FROM_NGS2_SampleSheet!"   &amp;  CHAR(64 + MATCH(VLOOKUP(F$6,mapping!$A:$B,2,FALSE),FROM_NGS2_SampleSheet!$1:$1,0))   &amp;  ROW()-5,TRUE)    )</f>
        <v/>
      </c>
      <c r="G3407" s="196" t="str">
        <f ca="1" xml:space="preserve"> IF(INDIRECT("FROM_NGS2_SampleSheet!A"&amp;ROW()-5,TRUE)="","",  INDIRECT(    "FROM_NGS2_SampleSheet!"   &amp;  CHAR(64 + MATCH(VLOOKUP(G$6,mapping!$A:$B,2,FALSE),FROM_NGS2_SampleSheet!$1:$1,0))   &amp;  ROW()-5,TRUE)    )</f>
        <v/>
      </c>
      <c r="H3407" s="195"/>
      <c r="I3407" s="213">
        <v>1</v>
      </c>
      <c r="J3407" s="197" t="str">
        <f ca="1">IF(U3407=TRUE,    IF($Y$4&gt;96,"TOO MANY",VLOOKUP(B3407&amp;"_"&amp;C3407&amp;"_"&amp;E3407&amp;"_A",CALC!W:X,2,FALSE)),   "")</f>
        <v/>
      </c>
      <c r="L3407" s="213">
        <v>1</v>
      </c>
      <c r="M3407" s="197" t="str">
        <f ca="1">IF(V3407=TRUE,     IF($Y$4&gt;96,"TOO MANY",VLOOKUP(B3407&amp;"_"&amp;C3407&amp;"_"&amp;E3407&amp;"_B",CALC!W:X,2,FALSE)),    "")</f>
        <v/>
      </c>
      <c r="N3407" s="206"/>
      <c r="O3407" s="213">
        <v>1</v>
      </c>
      <c r="P3407" s="197" t="str">
        <f ca="1">IF(W3407=TRUE,   IF($Y$4&gt;96,"TOO MANY", VLOOKUP(B3407&amp;"_"&amp;C3407&amp;"_"&amp;E3407&amp;"_C",CALC!W:X,2,FALSE)),   "")</f>
        <v/>
      </c>
      <c r="Q3407" s="206"/>
      <c r="R3407" s="119" t="b">
        <f t="shared" ca="1" si="371"/>
        <v>0</v>
      </c>
      <c r="S3407" s="119" t="b">
        <f t="shared" ca="1" si="376"/>
        <v>0</v>
      </c>
      <c r="T3407" s="119" t="b">
        <f t="shared" ca="1" si="377"/>
        <v>0</v>
      </c>
      <c r="U3407" s="119" t="b">
        <f t="shared" ca="1" si="372"/>
        <v>0</v>
      </c>
      <c r="V3407" s="160" t="b">
        <f t="shared" ca="1" si="373"/>
        <v>0</v>
      </c>
      <c r="W3407" s="119" t="b">
        <f t="shared" ca="1" si="374"/>
        <v>0</v>
      </c>
      <c r="X3407" s="119" t="b">
        <f t="shared" ca="1" si="375"/>
        <v>0</v>
      </c>
    </row>
    <row r="3408" spans="2:24" x14ac:dyDescent="0.25">
      <c r="B3408" s="194" t="str">
        <f ca="1" xml:space="preserve"> IF(INDIRECT("FROM_NGS2_SampleSheet!A"&amp;ROW()-5,TRUE)="","",  INDIRECT(    "FROM_NGS2_SampleSheet!"   &amp;  CHAR(64 + MATCH(VLOOKUP(B$6,mapping!$A:$B,2,FALSE),FROM_NGS2_SampleSheet!$1:$1,0))   &amp;  ROW()-5,TRUE)    )</f>
        <v/>
      </c>
      <c r="C3408" s="195" t="str">
        <f ca="1" xml:space="preserve"> IF(INDIRECT("FROM_NGS2_SampleSheet!A"&amp;ROW()-5,TRUE)="","",  INDIRECT(    "FROM_NGS2_SampleSheet!"   &amp;  CHAR(64 + MATCH(VLOOKUP(C$6,mapping!$A:$B,2,FALSE),FROM_NGS2_SampleSheet!$1:$1,0))   &amp;  ROW()-5,TRUE)    )</f>
        <v/>
      </c>
      <c r="D3408" s="195" t="str">
        <f ca="1" xml:space="preserve"> IF(INDIRECT("FROM_NGS2_SampleSheet!A"&amp;ROW()-5,TRUE)="","",  INDIRECT(    "FROM_NGS2_SampleSheet!"   &amp;  CHAR(64 + MATCH(VLOOKUP(D$6,mapping!$A:$B,2,FALSE),FROM_NGS2_SampleSheet!$1:$1,0))   &amp;  ROW()-5,TRUE)    )</f>
        <v/>
      </c>
      <c r="E3408" s="195" t="str">
        <f ca="1" xml:space="preserve"> IF(INDIRECT("FROM_NGS2_SampleSheet!A"&amp;ROW()-5,TRUE)="","",  "e" &amp; INDIRECT(    "FROM_NGS2_SampleSheet!"   &amp;  CHAR(64 + MATCH(VLOOKUP(E$6,mapping!$A:$B,2,FALSE),FROM_NGS2_SampleSheet!$1:$1,0))   &amp;  ROW()-5,TRUE)    )</f>
        <v/>
      </c>
      <c r="F3408" s="195" t="str">
        <f ca="1" xml:space="preserve"> IF(INDIRECT("FROM_NGS2_SampleSheet!A"&amp;ROW()-5,TRUE)="","",  INDIRECT(    "FROM_NGS2_SampleSheet!"   &amp;  CHAR(64 + MATCH(VLOOKUP(F$6,mapping!$A:$B,2,FALSE),FROM_NGS2_SampleSheet!$1:$1,0))   &amp;  ROW()-5,TRUE)    )</f>
        <v/>
      </c>
      <c r="G3408" s="196" t="str">
        <f ca="1" xml:space="preserve"> IF(INDIRECT("FROM_NGS2_SampleSheet!A"&amp;ROW()-5,TRUE)="","",  INDIRECT(    "FROM_NGS2_SampleSheet!"   &amp;  CHAR(64 + MATCH(VLOOKUP(G$6,mapping!$A:$B,2,FALSE),FROM_NGS2_SampleSheet!$1:$1,0))   &amp;  ROW()-5,TRUE)    )</f>
        <v/>
      </c>
      <c r="H3408" s="195"/>
      <c r="I3408" s="213">
        <v>1</v>
      </c>
      <c r="J3408" s="197" t="str">
        <f ca="1">IF(U3408=TRUE,    IF($Y$4&gt;96,"TOO MANY",VLOOKUP(B3408&amp;"_"&amp;C3408&amp;"_"&amp;E3408&amp;"_A",CALC!W:X,2,FALSE)),   "")</f>
        <v/>
      </c>
      <c r="L3408" s="213">
        <v>1</v>
      </c>
      <c r="M3408" s="197" t="str">
        <f ca="1">IF(V3408=TRUE,     IF($Y$4&gt;96,"TOO MANY",VLOOKUP(B3408&amp;"_"&amp;C3408&amp;"_"&amp;E3408&amp;"_B",CALC!W:X,2,FALSE)),    "")</f>
        <v/>
      </c>
      <c r="N3408" s="206"/>
      <c r="O3408" s="213">
        <v>1</v>
      </c>
      <c r="P3408" s="197" t="str">
        <f ca="1">IF(W3408=TRUE,   IF($Y$4&gt;96,"TOO MANY", VLOOKUP(B3408&amp;"_"&amp;C3408&amp;"_"&amp;E3408&amp;"_C",CALC!W:X,2,FALSE)),   "")</f>
        <v/>
      </c>
      <c r="Q3408" s="206"/>
      <c r="R3408" s="119" t="b">
        <f t="shared" ca="1" si="371"/>
        <v>0</v>
      </c>
      <c r="S3408" s="119" t="b">
        <f t="shared" ca="1" si="376"/>
        <v>0</v>
      </c>
      <c r="T3408" s="119" t="b">
        <f t="shared" ca="1" si="377"/>
        <v>0</v>
      </c>
      <c r="U3408" s="119" t="b">
        <f t="shared" ca="1" si="372"/>
        <v>0</v>
      </c>
      <c r="V3408" s="160" t="b">
        <f t="shared" ca="1" si="373"/>
        <v>0</v>
      </c>
      <c r="W3408" s="119" t="b">
        <f t="shared" ca="1" si="374"/>
        <v>0</v>
      </c>
      <c r="X3408" s="119" t="b">
        <f t="shared" ca="1" si="375"/>
        <v>0</v>
      </c>
    </row>
    <row r="3409" spans="2:24" x14ac:dyDescent="0.25">
      <c r="B3409" s="194" t="str">
        <f ca="1" xml:space="preserve"> IF(INDIRECT("FROM_NGS2_SampleSheet!A"&amp;ROW()-5,TRUE)="","",  INDIRECT(    "FROM_NGS2_SampleSheet!"   &amp;  CHAR(64 + MATCH(VLOOKUP(B$6,mapping!$A:$B,2,FALSE),FROM_NGS2_SampleSheet!$1:$1,0))   &amp;  ROW()-5,TRUE)    )</f>
        <v/>
      </c>
      <c r="C3409" s="195" t="str">
        <f ca="1" xml:space="preserve"> IF(INDIRECT("FROM_NGS2_SampleSheet!A"&amp;ROW()-5,TRUE)="","",  INDIRECT(    "FROM_NGS2_SampleSheet!"   &amp;  CHAR(64 + MATCH(VLOOKUP(C$6,mapping!$A:$B,2,FALSE),FROM_NGS2_SampleSheet!$1:$1,0))   &amp;  ROW()-5,TRUE)    )</f>
        <v/>
      </c>
      <c r="D3409" s="195" t="str">
        <f ca="1" xml:space="preserve"> IF(INDIRECT("FROM_NGS2_SampleSheet!A"&amp;ROW()-5,TRUE)="","",  INDIRECT(    "FROM_NGS2_SampleSheet!"   &amp;  CHAR(64 + MATCH(VLOOKUP(D$6,mapping!$A:$B,2,FALSE),FROM_NGS2_SampleSheet!$1:$1,0))   &amp;  ROW()-5,TRUE)    )</f>
        <v/>
      </c>
      <c r="E3409" s="195" t="str">
        <f ca="1" xml:space="preserve"> IF(INDIRECT("FROM_NGS2_SampleSheet!A"&amp;ROW()-5,TRUE)="","",  "e" &amp; INDIRECT(    "FROM_NGS2_SampleSheet!"   &amp;  CHAR(64 + MATCH(VLOOKUP(E$6,mapping!$A:$B,2,FALSE),FROM_NGS2_SampleSheet!$1:$1,0))   &amp;  ROW()-5,TRUE)    )</f>
        <v/>
      </c>
      <c r="F3409" s="195" t="str">
        <f ca="1" xml:space="preserve"> IF(INDIRECT("FROM_NGS2_SampleSheet!A"&amp;ROW()-5,TRUE)="","",  INDIRECT(    "FROM_NGS2_SampleSheet!"   &amp;  CHAR(64 + MATCH(VLOOKUP(F$6,mapping!$A:$B,2,FALSE),FROM_NGS2_SampleSheet!$1:$1,0))   &amp;  ROW()-5,TRUE)    )</f>
        <v/>
      </c>
      <c r="G3409" s="196" t="str">
        <f ca="1" xml:space="preserve"> IF(INDIRECT("FROM_NGS2_SampleSheet!A"&amp;ROW()-5,TRUE)="","",  INDIRECT(    "FROM_NGS2_SampleSheet!"   &amp;  CHAR(64 + MATCH(VLOOKUP(G$6,mapping!$A:$B,2,FALSE),FROM_NGS2_SampleSheet!$1:$1,0))   &amp;  ROW()-5,TRUE)    )</f>
        <v/>
      </c>
      <c r="H3409" s="195"/>
      <c r="I3409" s="213">
        <v>1</v>
      </c>
      <c r="J3409" s="197" t="str">
        <f ca="1">IF(U3409=TRUE,    IF($Y$4&gt;96,"TOO MANY",VLOOKUP(B3409&amp;"_"&amp;C3409&amp;"_"&amp;E3409&amp;"_A",CALC!W:X,2,FALSE)),   "")</f>
        <v/>
      </c>
      <c r="L3409" s="213">
        <v>1</v>
      </c>
      <c r="M3409" s="197" t="str">
        <f ca="1">IF(V3409=TRUE,     IF($Y$4&gt;96,"TOO MANY",VLOOKUP(B3409&amp;"_"&amp;C3409&amp;"_"&amp;E3409&amp;"_B",CALC!W:X,2,FALSE)),    "")</f>
        <v/>
      </c>
      <c r="N3409" s="206"/>
      <c r="O3409" s="213">
        <v>1</v>
      </c>
      <c r="P3409" s="197" t="str">
        <f ca="1">IF(W3409=TRUE,   IF($Y$4&gt;96,"TOO MANY", VLOOKUP(B3409&amp;"_"&amp;C3409&amp;"_"&amp;E3409&amp;"_C",CALC!W:X,2,FALSE)),   "")</f>
        <v/>
      </c>
      <c r="Q3409" s="206"/>
      <c r="R3409" s="119" t="b">
        <f t="shared" ca="1" si="371"/>
        <v>0</v>
      </c>
      <c r="S3409" s="119" t="b">
        <f t="shared" ca="1" si="376"/>
        <v>0</v>
      </c>
      <c r="T3409" s="119" t="b">
        <f t="shared" ca="1" si="377"/>
        <v>0</v>
      </c>
      <c r="U3409" s="119" t="b">
        <f t="shared" ca="1" si="372"/>
        <v>0</v>
      </c>
      <c r="V3409" s="160" t="b">
        <f t="shared" ca="1" si="373"/>
        <v>0</v>
      </c>
      <c r="W3409" s="119" t="b">
        <f t="shared" ca="1" si="374"/>
        <v>0</v>
      </c>
      <c r="X3409" s="119" t="b">
        <f t="shared" ca="1" si="375"/>
        <v>0</v>
      </c>
    </row>
    <row r="3410" spans="2:24" x14ac:dyDescent="0.25">
      <c r="B3410" s="194" t="str">
        <f ca="1" xml:space="preserve"> IF(INDIRECT("FROM_NGS2_SampleSheet!A"&amp;ROW()-5,TRUE)="","",  INDIRECT(    "FROM_NGS2_SampleSheet!"   &amp;  CHAR(64 + MATCH(VLOOKUP(B$6,mapping!$A:$B,2,FALSE),FROM_NGS2_SampleSheet!$1:$1,0))   &amp;  ROW()-5,TRUE)    )</f>
        <v/>
      </c>
      <c r="C3410" s="195" t="str">
        <f ca="1" xml:space="preserve"> IF(INDIRECT("FROM_NGS2_SampleSheet!A"&amp;ROW()-5,TRUE)="","",  INDIRECT(    "FROM_NGS2_SampleSheet!"   &amp;  CHAR(64 + MATCH(VLOOKUP(C$6,mapping!$A:$B,2,FALSE),FROM_NGS2_SampleSheet!$1:$1,0))   &amp;  ROW()-5,TRUE)    )</f>
        <v/>
      </c>
      <c r="D3410" s="195" t="str">
        <f ca="1" xml:space="preserve"> IF(INDIRECT("FROM_NGS2_SampleSheet!A"&amp;ROW()-5,TRUE)="","",  INDIRECT(    "FROM_NGS2_SampleSheet!"   &amp;  CHAR(64 + MATCH(VLOOKUP(D$6,mapping!$A:$B,2,FALSE),FROM_NGS2_SampleSheet!$1:$1,0))   &amp;  ROW()-5,TRUE)    )</f>
        <v/>
      </c>
      <c r="E3410" s="195" t="str">
        <f ca="1" xml:space="preserve"> IF(INDIRECT("FROM_NGS2_SampleSheet!A"&amp;ROW()-5,TRUE)="","",  "e" &amp; INDIRECT(    "FROM_NGS2_SampleSheet!"   &amp;  CHAR(64 + MATCH(VLOOKUP(E$6,mapping!$A:$B,2,FALSE),FROM_NGS2_SampleSheet!$1:$1,0))   &amp;  ROW()-5,TRUE)    )</f>
        <v/>
      </c>
      <c r="F3410" s="195" t="str">
        <f ca="1" xml:space="preserve"> IF(INDIRECT("FROM_NGS2_SampleSheet!A"&amp;ROW()-5,TRUE)="","",  INDIRECT(    "FROM_NGS2_SampleSheet!"   &amp;  CHAR(64 + MATCH(VLOOKUP(F$6,mapping!$A:$B,2,FALSE),FROM_NGS2_SampleSheet!$1:$1,0))   &amp;  ROW()-5,TRUE)    )</f>
        <v/>
      </c>
      <c r="G3410" s="196" t="str">
        <f ca="1" xml:space="preserve"> IF(INDIRECT("FROM_NGS2_SampleSheet!A"&amp;ROW()-5,TRUE)="","",  INDIRECT(    "FROM_NGS2_SampleSheet!"   &amp;  CHAR(64 + MATCH(VLOOKUP(G$6,mapping!$A:$B,2,FALSE),FROM_NGS2_SampleSheet!$1:$1,0))   &amp;  ROW()-5,TRUE)    )</f>
        <v/>
      </c>
      <c r="H3410" s="195"/>
      <c r="I3410" s="213">
        <v>1</v>
      </c>
      <c r="J3410" s="197" t="str">
        <f ca="1">IF(U3410=TRUE,    IF($Y$4&gt;96,"TOO MANY",VLOOKUP(B3410&amp;"_"&amp;C3410&amp;"_"&amp;E3410&amp;"_A",CALC!W:X,2,FALSE)),   "")</f>
        <v/>
      </c>
      <c r="L3410" s="213">
        <v>1</v>
      </c>
      <c r="M3410" s="197" t="str">
        <f ca="1">IF(V3410=TRUE,     IF($Y$4&gt;96,"TOO MANY",VLOOKUP(B3410&amp;"_"&amp;C3410&amp;"_"&amp;E3410&amp;"_B",CALC!W:X,2,FALSE)),    "")</f>
        <v/>
      </c>
      <c r="N3410" s="206"/>
      <c r="O3410" s="213">
        <v>1</v>
      </c>
      <c r="P3410" s="197" t="str">
        <f ca="1">IF(W3410=TRUE,   IF($Y$4&gt;96,"TOO MANY", VLOOKUP(B3410&amp;"_"&amp;C3410&amp;"_"&amp;E3410&amp;"_C",CALC!W:X,2,FALSE)),   "")</f>
        <v/>
      </c>
      <c r="Q3410" s="206"/>
      <c r="R3410" s="119" t="b">
        <f t="shared" ca="1" si="371"/>
        <v>0</v>
      </c>
      <c r="S3410" s="119" t="b">
        <f t="shared" ca="1" si="376"/>
        <v>0</v>
      </c>
      <c r="T3410" s="119" t="b">
        <f t="shared" ca="1" si="377"/>
        <v>0</v>
      </c>
      <c r="U3410" s="119" t="b">
        <f t="shared" ca="1" si="372"/>
        <v>0</v>
      </c>
      <c r="V3410" s="160" t="b">
        <f t="shared" ca="1" si="373"/>
        <v>0</v>
      </c>
      <c r="W3410" s="119" t="b">
        <f t="shared" ca="1" si="374"/>
        <v>0</v>
      </c>
      <c r="X3410" s="119" t="b">
        <f t="shared" ca="1" si="375"/>
        <v>0</v>
      </c>
    </row>
    <row r="3411" spans="2:24" x14ac:dyDescent="0.25">
      <c r="B3411" s="194" t="str">
        <f ca="1" xml:space="preserve"> IF(INDIRECT("FROM_NGS2_SampleSheet!A"&amp;ROW()-5,TRUE)="","",  INDIRECT(    "FROM_NGS2_SampleSheet!"   &amp;  CHAR(64 + MATCH(VLOOKUP(B$6,mapping!$A:$B,2,FALSE),FROM_NGS2_SampleSheet!$1:$1,0))   &amp;  ROW()-5,TRUE)    )</f>
        <v/>
      </c>
      <c r="C3411" s="195" t="str">
        <f ca="1" xml:space="preserve"> IF(INDIRECT("FROM_NGS2_SampleSheet!A"&amp;ROW()-5,TRUE)="","",  INDIRECT(    "FROM_NGS2_SampleSheet!"   &amp;  CHAR(64 + MATCH(VLOOKUP(C$6,mapping!$A:$B,2,FALSE),FROM_NGS2_SampleSheet!$1:$1,0))   &amp;  ROW()-5,TRUE)    )</f>
        <v/>
      </c>
      <c r="D3411" s="195" t="str">
        <f ca="1" xml:space="preserve"> IF(INDIRECT("FROM_NGS2_SampleSheet!A"&amp;ROW()-5,TRUE)="","",  INDIRECT(    "FROM_NGS2_SampleSheet!"   &amp;  CHAR(64 + MATCH(VLOOKUP(D$6,mapping!$A:$B,2,FALSE),FROM_NGS2_SampleSheet!$1:$1,0))   &amp;  ROW()-5,TRUE)    )</f>
        <v/>
      </c>
      <c r="E3411" s="195" t="str">
        <f ca="1" xml:space="preserve"> IF(INDIRECT("FROM_NGS2_SampleSheet!A"&amp;ROW()-5,TRUE)="","",  "e" &amp; INDIRECT(    "FROM_NGS2_SampleSheet!"   &amp;  CHAR(64 + MATCH(VLOOKUP(E$6,mapping!$A:$B,2,FALSE),FROM_NGS2_SampleSheet!$1:$1,0))   &amp;  ROW()-5,TRUE)    )</f>
        <v/>
      </c>
      <c r="F3411" s="195" t="str">
        <f ca="1" xml:space="preserve"> IF(INDIRECT("FROM_NGS2_SampleSheet!A"&amp;ROW()-5,TRUE)="","",  INDIRECT(    "FROM_NGS2_SampleSheet!"   &amp;  CHAR(64 + MATCH(VLOOKUP(F$6,mapping!$A:$B,2,FALSE),FROM_NGS2_SampleSheet!$1:$1,0))   &amp;  ROW()-5,TRUE)    )</f>
        <v/>
      </c>
      <c r="G3411" s="196" t="str">
        <f ca="1" xml:space="preserve"> IF(INDIRECT("FROM_NGS2_SampleSheet!A"&amp;ROW()-5,TRUE)="","",  INDIRECT(    "FROM_NGS2_SampleSheet!"   &amp;  CHAR(64 + MATCH(VLOOKUP(G$6,mapping!$A:$B,2,FALSE),FROM_NGS2_SampleSheet!$1:$1,0))   &amp;  ROW()-5,TRUE)    )</f>
        <v/>
      </c>
      <c r="H3411" s="195"/>
      <c r="I3411" s="213">
        <v>1</v>
      </c>
      <c r="J3411" s="197" t="str">
        <f ca="1">IF(U3411=TRUE,    IF($Y$4&gt;96,"TOO MANY",VLOOKUP(B3411&amp;"_"&amp;C3411&amp;"_"&amp;E3411&amp;"_A",CALC!W:X,2,FALSE)),   "")</f>
        <v/>
      </c>
      <c r="L3411" s="213">
        <v>1</v>
      </c>
      <c r="M3411" s="197" t="str">
        <f ca="1">IF(V3411=TRUE,     IF($Y$4&gt;96,"TOO MANY",VLOOKUP(B3411&amp;"_"&amp;C3411&amp;"_"&amp;E3411&amp;"_B",CALC!W:X,2,FALSE)),    "")</f>
        <v/>
      </c>
      <c r="N3411" s="206"/>
      <c r="O3411" s="213">
        <v>1</v>
      </c>
      <c r="P3411" s="197" t="str">
        <f ca="1">IF(W3411=TRUE,   IF($Y$4&gt;96,"TOO MANY", VLOOKUP(B3411&amp;"_"&amp;C3411&amp;"_"&amp;E3411&amp;"_C",CALC!W:X,2,FALSE)),   "")</f>
        <v/>
      </c>
      <c r="Q3411" s="206"/>
      <c r="R3411" s="119" t="b">
        <f t="shared" ca="1" si="371"/>
        <v>0</v>
      </c>
      <c r="S3411" s="119" t="b">
        <f t="shared" ca="1" si="376"/>
        <v>0</v>
      </c>
      <c r="T3411" s="119" t="b">
        <f t="shared" ca="1" si="377"/>
        <v>0</v>
      </c>
      <c r="U3411" s="119" t="b">
        <f t="shared" ca="1" si="372"/>
        <v>0</v>
      </c>
      <c r="V3411" s="160" t="b">
        <f t="shared" ca="1" si="373"/>
        <v>0</v>
      </c>
      <c r="W3411" s="119" t="b">
        <f t="shared" ca="1" si="374"/>
        <v>0</v>
      </c>
      <c r="X3411" s="119" t="b">
        <f t="shared" ca="1" si="375"/>
        <v>0</v>
      </c>
    </row>
    <row r="3412" spans="2:24" x14ac:dyDescent="0.25">
      <c r="B3412" s="194" t="str">
        <f ca="1" xml:space="preserve"> IF(INDIRECT("FROM_NGS2_SampleSheet!A"&amp;ROW()-5,TRUE)="","",  INDIRECT(    "FROM_NGS2_SampleSheet!"   &amp;  CHAR(64 + MATCH(VLOOKUP(B$6,mapping!$A:$B,2,FALSE),FROM_NGS2_SampleSheet!$1:$1,0))   &amp;  ROW()-5,TRUE)    )</f>
        <v/>
      </c>
      <c r="C3412" s="195" t="str">
        <f ca="1" xml:space="preserve"> IF(INDIRECT("FROM_NGS2_SampleSheet!A"&amp;ROW()-5,TRUE)="","",  INDIRECT(    "FROM_NGS2_SampleSheet!"   &amp;  CHAR(64 + MATCH(VLOOKUP(C$6,mapping!$A:$B,2,FALSE),FROM_NGS2_SampleSheet!$1:$1,0))   &amp;  ROW()-5,TRUE)    )</f>
        <v/>
      </c>
      <c r="D3412" s="195" t="str">
        <f ca="1" xml:space="preserve"> IF(INDIRECT("FROM_NGS2_SampleSheet!A"&amp;ROW()-5,TRUE)="","",  INDIRECT(    "FROM_NGS2_SampleSheet!"   &amp;  CHAR(64 + MATCH(VLOOKUP(D$6,mapping!$A:$B,2,FALSE),FROM_NGS2_SampleSheet!$1:$1,0))   &amp;  ROW()-5,TRUE)    )</f>
        <v/>
      </c>
      <c r="E3412" s="195" t="str">
        <f ca="1" xml:space="preserve"> IF(INDIRECT("FROM_NGS2_SampleSheet!A"&amp;ROW()-5,TRUE)="","",  "e" &amp; INDIRECT(    "FROM_NGS2_SampleSheet!"   &amp;  CHAR(64 + MATCH(VLOOKUP(E$6,mapping!$A:$B,2,FALSE),FROM_NGS2_SampleSheet!$1:$1,0))   &amp;  ROW()-5,TRUE)    )</f>
        <v/>
      </c>
      <c r="F3412" s="195" t="str">
        <f ca="1" xml:space="preserve"> IF(INDIRECT("FROM_NGS2_SampleSheet!A"&amp;ROW()-5,TRUE)="","",  INDIRECT(    "FROM_NGS2_SampleSheet!"   &amp;  CHAR(64 + MATCH(VLOOKUP(F$6,mapping!$A:$B,2,FALSE),FROM_NGS2_SampleSheet!$1:$1,0))   &amp;  ROW()-5,TRUE)    )</f>
        <v/>
      </c>
      <c r="G3412" s="196" t="str">
        <f ca="1" xml:space="preserve"> IF(INDIRECT("FROM_NGS2_SampleSheet!A"&amp;ROW()-5,TRUE)="","",  INDIRECT(    "FROM_NGS2_SampleSheet!"   &amp;  CHAR(64 + MATCH(VLOOKUP(G$6,mapping!$A:$B,2,FALSE),FROM_NGS2_SampleSheet!$1:$1,0))   &amp;  ROW()-5,TRUE)    )</f>
        <v/>
      </c>
      <c r="H3412" s="195"/>
      <c r="I3412" s="213">
        <v>1</v>
      </c>
      <c r="J3412" s="197" t="str">
        <f ca="1">IF(U3412=TRUE,    IF($Y$4&gt;96,"TOO MANY",VLOOKUP(B3412&amp;"_"&amp;C3412&amp;"_"&amp;E3412&amp;"_A",CALC!W:X,2,FALSE)),   "")</f>
        <v/>
      </c>
      <c r="L3412" s="213">
        <v>1</v>
      </c>
      <c r="M3412" s="197" t="str">
        <f ca="1">IF(V3412=TRUE,     IF($Y$4&gt;96,"TOO MANY",VLOOKUP(B3412&amp;"_"&amp;C3412&amp;"_"&amp;E3412&amp;"_B",CALC!W:X,2,FALSE)),    "")</f>
        <v/>
      </c>
      <c r="N3412" s="206"/>
      <c r="O3412" s="213">
        <v>1</v>
      </c>
      <c r="P3412" s="197" t="str">
        <f ca="1">IF(W3412=TRUE,   IF($Y$4&gt;96,"TOO MANY", VLOOKUP(B3412&amp;"_"&amp;C3412&amp;"_"&amp;E3412&amp;"_C",CALC!W:X,2,FALSE)),   "")</f>
        <v/>
      </c>
      <c r="Q3412" s="206"/>
      <c r="R3412" s="119" t="b">
        <f t="shared" ca="1" si="371"/>
        <v>0</v>
      </c>
      <c r="S3412" s="119" t="b">
        <f t="shared" ca="1" si="376"/>
        <v>0</v>
      </c>
      <c r="T3412" s="119" t="b">
        <f t="shared" ca="1" si="377"/>
        <v>0</v>
      </c>
      <c r="U3412" s="119" t="b">
        <f t="shared" ca="1" si="372"/>
        <v>0</v>
      </c>
      <c r="V3412" s="160" t="b">
        <f t="shared" ca="1" si="373"/>
        <v>0</v>
      </c>
      <c r="W3412" s="119" t="b">
        <f t="shared" ca="1" si="374"/>
        <v>0</v>
      </c>
      <c r="X3412" s="119" t="b">
        <f t="shared" ca="1" si="375"/>
        <v>0</v>
      </c>
    </row>
    <row r="3413" spans="2:24" x14ac:dyDescent="0.25">
      <c r="B3413" s="194" t="str">
        <f ca="1" xml:space="preserve"> IF(INDIRECT("FROM_NGS2_SampleSheet!A"&amp;ROW()-5,TRUE)="","",  INDIRECT(    "FROM_NGS2_SampleSheet!"   &amp;  CHAR(64 + MATCH(VLOOKUP(B$6,mapping!$A:$B,2,FALSE),FROM_NGS2_SampleSheet!$1:$1,0))   &amp;  ROW()-5,TRUE)    )</f>
        <v/>
      </c>
      <c r="C3413" s="195" t="str">
        <f ca="1" xml:space="preserve"> IF(INDIRECT("FROM_NGS2_SampleSheet!A"&amp;ROW()-5,TRUE)="","",  INDIRECT(    "FROM_NGS2_SampleSheet!"   &amp;  CHAR(64 + MATCH(VLOOKUP(C$6,mapping!$A:$B,2,FALSE),FROM_NGS2_SampleSheet!$1:$1,0))   &amp;  ROW()-5,TRUE)    )</f>
        <v/>
      </c>
      <c r="D3413" s="195" t="str">
        <f ca="1" xml:space="preserve"> IF(INDIRECT("FROM_NGS2_SampleSheet!A"&amp;ROW()-5,TRUE)="","",  INDIRECT(    "FROM_NGS2_SampleSheet!"   &amp;  CHAR(64 + MATCH(VLOOKUP(D$6,mapping!$A:$B,2,FALSE),FROM_NGS2_SampleSheet!$1:$1,0))   &amp;  ROW()-5,TRUE)    )</f>
        <v/>
      </c>
      <c r="E3413" s="195" t="str">
        <f ca="1" xml:space="preserve"> IF(INDIRECT("FROM_NGS2_SampleSheet!A"&amp;ROW()-5,TRUE)="","",  "e" &amp; INDIRECT(    "FROM_NGS2_SampleSheet!"   &amp;  CHAR(64 + MATCH(VLOOKUP(E$6,mapping!$A:$B,2,FALSE),FROM_NGS2_SampleSheet!$1:$1,0))   &amp;  ROW()-5,TRUE)    )</f>
        <v/>
      </c>
      <c r="F3413" s="195" t="str">
        <f ca="1" xml:space="preserve"> IF(INDIRECT("FROM_NGS2_SampleSheet!A"&amp;ROW()-5,TRUE)="","",  INDIRECT(    "FROM_NGS2_SampleSheet!"   &amp;  CHAR(64 + MATCH(VLOOKUP(F$6,mapping!$A:$B,2,FALSE),FROM_NGS2_SampleSheet!$1:$1,0))   &amp;  ROW()-5,TRUE)    )</f>
        <v/>
      </c>
      <c r="G3413" s="196" t="str">
        <f ca="1" xml:space="preserve"> IF(INDIRECT("FROM_NGS2_SampleSheet!A"&amp;ROW()-5,TRUE)="","",  INDIRECT(    "FROM_NGS2_SampleSheet!"   &amp;  CHAR(64 + MATCH(VLOOKUP(G$6,mapping!$A:$B,2,FALSE),FROM_NGS2_SampleSheet!$1:$1,0))   &amp;  ROW()-5,TRUE)    )</f>
        <v/>
      </c>
      <c r="H3413" s="195"/>
      <c r="I3413" s="213">
        <v>1</v>
      </c>
      <c r="J3413" s="197" t="str">
        <f ca="1">IF(U3413=TRUE,    IF($Y$4&gt;96,"TOO MANY",VLOOKUP(B3413&amp;"_"&amp;C3413&amp;"_"&amp;E3413&amp;"_A",CALC!W:X,2,FALSE)),   "")</f>
        <v/>
      </c>
      <c r="L3413" s="213">
        <v>1</v>
      </c>
      <c r="M3413" s="197" t="str">
        <f ca="1">IF(V3413=TRUE,     IF($Y$4&gt;96,"TOO MANY",VLOOKUP(B3413&amp;"_"&amp;C3413&amp;"_"&amp;E3413&amp;"_B",CALC!W:X,2,FALSE)),    "")</f>
        <v/>
      </c>
      <c r="N3413" s="206"/>
      <c r="O3413" s="213">
        <v>1</v>
      </c>
      <c r="P3413" s="197" t="str">
        <f ca="1">IF(W3413=TRUE,   IF($Y$4&gt;96,"TOO MANY", VLOOKUP(B3413&amp;"_"&amp;C3413&amp;"_"&amp;E3413&amp;"_C",CALC!W:X,2,FALSE)),   "")</f>
        <v/>
      </c>
      <c r="Q3413" s="206"/>
      <c r="R3413" s="119" t="b">
        <f t="shared" ca="1" si="371"/>
        <v>0</v>
      </c>
      <c r="S3413" s="119" t="b">
        <f t="shared" ca="1" si="376"/>
        <v>0</v>
      </c>
      <c r="T3413" s="119" t="b">
        <f t="shared" ca="1" si="377"/>
        <v>0</v>
      </c>
      <c r="U3413" s="119" t="b">
        <f t="shared" ca="1" si="372"/>
        <v>0</v>
      </c>
      <c r="V3413" s="160" t="b">
        <f t="shared" ca="1" si="373"/>
        <v>0</v>
      </c>
      <c r="W3413" s="119" t="b">
        <f t="shared" ca="1" si="374"/>
        <v>0</v>
      </c>
      <c r="X3413" s="119" t="b">
        <f t="shared" ca="1" si="375"/>
        <v>0</v>
      </c>
    </row>
    <row r="3414" spans="2:24" x14ac:dyDescent="0.25">
      <c r="B3414" s="194" t="str">
        <f ca="1" xml:space="preserve"> IF(INDIRECT("FROM_NGS2_SampleSheet!A"&amp;ROW()-5,TRUE)="","",  INDIRECT(    "FROM_NGS2_SampleSheet!"   &amp;  CHAR(64 + MATCH(VLOOKUP(B$6,mapping!$A:$B,2,FALSE),FROM_NGS2_SampleSheet!$1:$1,0))   &amp;  ROW()-5,TRUE)    )</f>
        <v/>
      </c>
      <c r="C3414" s="195" t="str">
        <f ca="1" xml:space="preserve"> IF(INDIRECT("FROM_NGS2_SampleSheet!A"&amp;ROW()-5,TRUE)="","",  INDIRECT(    "FROM_NGS2_SampleSheet!"   &amp;  CHAR(64 + MATCH(VLOOKUP(C$6,mapping!$A:$B,2,FALSE),FROM_NGS2_SampleSheet!$1:$1,0))   &amp;  ROW()-5,TRUE)    )</f>
        <v/>
      </c>
      <c r="D3414" s="195" t="str">
        <f ca="1" xml:space="preserve"> IF(INDIRECT("FROM_NGS2_SampleSheet!A"&amp;ROW()-5,TRUE)="","",  INDIRECT(    "FROM_NGS2_SampleSheet!"   &amp;  CHAR(64 + MATCH(VLOOKUP(D$6,mapping!$A:$B,2,FALSE),FROM_NGS2_SampleSheet!$1:$1,0))   &amp;  ROW()-5,TRUE)    )</f>
        <v/>
      </c>
      <c r="E3414" s="195" t="str">
        <f ca="1" xml:space="preserve"> IF(INDIRECT("FROM_NGS2_SampleSheet!A"&amp;ROW()-5,TRUE)="","",  "e" &amp; INDIRECT(    "FROM_NGS2_SampleSheet!"   &amp;  CHAR(64 + MATCH(VLOOKUP(E$6,mapping!$A:$B,2,FALSE),FROM_NGS2_SampleSheet!$1:$1,0))   &amp;  ROW()-5,TRUE)    )</f>
        <v/>
      </c>
      <c r="F3414" s="195" t="str">
        <f ca="1" xml:space="preserve"> IF(INDIRECT("FROM_NGS2_SampleSheet!A"&amp;ROW()-5,TRUE)="","",  INDIRECT(    "FROM_NGS2_SampleSheet!"   &amp;  CHAR(64 + MATCH(VLOOKUP(F$6,mapping!$A:$B,2,FALSE),FROM_NGS2_SampleSheet!$1:$1,0))   &amp;  ROW()-5,TRUE)    )</f>
        <v/>
      </c>
      <c r="G3414" s="196" t="str">
        <f ca="1" xml:space="preserve"> IF(INDIRECT("FROM_NGS2_SampleSheet!A"&amp;ROW()-5,TRUE)="","",  INDIRECT(    "FROM_NGS2_SampleSheet!"   &amp;  CHAR(64 + MATCH(VLOOKUP(G$6,mapping!$A:$B,2,FALSE),FROM_NGS2_SampleSheet!$1:$1,0))   &amp;  ROW()-5,TRUE)    )</f>
        <v/>
      </c>
      <c r="H3414" s="195"/>
      <c r="I3414" s="213">
        <v>1</v>
      </c>
      <c r="J3414" s="197" t="str">
        <f ca="1">IF(U3414=TRUE,    IF($Y$4&gt;96,"TOO MANY",VLOOKUP(B3414&amp;"_"&amp;C3414&amp;"_"&amp;E3414&amp;"_A",CALC!W:X,2,FALSE)),   "")</f>
        <v/>
      </c>
      <c r="L3414" s="213">
        <v>1</v>
      </c>
      <c r="M3414" s="197" t="str">
        <f ca="1">IF(V3414=TRUE,     IF($Y$4&gt;96,"TOO MANY",VLOOKUP(B3414&amp;"_"&amp;C3414&amp;"_"&amp;E3414&amp;"_B",CALC!W:X,2,FALSE)),    "")</f>
        <v/>
      </c>
      <c r="N3414" s="206"/>
      <c r="O3414" s="213">
        <v>1</v>
      </c>
      <c r="P3414" s="197" t="str">
        <f ca="1">IF(W3414=TRUE,   IF($Y$4&gt;96,"TOO MANY", VLOOKUP(B3414&amp;"_"&amp;C3414&amp;"_"&amp;E3414&amp;"_C",CALC!W:X,2,FALSE)),   "")</f>
        <v/>
      </c>
      <c r="Q3414" s="206"/>
      <c r="R3414" s="119" t="b">
        <f t="shared" ca="1" si="371"/>
        <v>0</v>
      </c>
      <c r="S3414" s="119" t="b">
        <f t="shared" ca="1" si="376"/>
        <v>0</v>
      </c>
      <c r="T3414" s="119" t="b">
        <f t="shared" ca="1" si="377"/>
        <v>0</v>
      </c>
      <c r="U3414" s="119" t="b">
        <f t="shared" ca="1" si="372"/>
        <v>0</v>
      </c>
      <c r="V3414" s="160" t="b">
        <f t="shared" ca="1" si="373"/>
        <v>0</v>
      </c>
      <c r="W3414" s="119" t="b">
        <f t="shared" ca="1" si="374"/>
        <v>0</v>
      </c>
      <c r="X3414" s="119" t="b">
        <f t="shared" ca="1" si="375"/>
        <v>0</v>
      </c>
    </row>
    <row r="3415" spans="2:24" x14ac:dyDescent="0.25">
      <c r="B3415" s="194" t="str">
        <f ca="1" xml:space="preserve"> IF(INDIRECT("FROM_NGS2_SampleSheet!A"&amp;ROW()-5,TRUE)="","",  INDIRECT(    "FROM_NGS2_SampleSheet!"   &amp;  CHAR(64 + MATCH(VLOOKUP(B$6,mapping!$A:$B,2,FALSE),FROM_NGS2_SampleSheet!$1:$1,0))   &amp;  ROW()-5,TRUE)    )</f>
        <v/>
      </c>
      <c r="C3415" s="195" t="str">
        <f ca="1" xml:space="preserve"> IF(INDIRECT("FROM_NGS2_SampleSheet!A"&amp;ROW()-5,TRUE)="","",  INDIRECT(    "FROM_NGS2_SampleSheet!"   &amp;  CHAR(64 + MATCH(VLOOKUP(C$6,mapping!$A:$B,2,FALSE),FROM_NGS2_SampleSheet!$1:$1,0))   &amp;  ROW()-5,TRUE)    )</f>
        <v/>
      </c>
      <c r="D3415" s="195" t="str">
        <f ca="1" xml:space="preserve"> IF(INDIRECT("FROM_NGS2_SampleSheet!A"&amp;ROW()-5,TRUE)="","",  INDIRECT(    "FROM_NGS2_SampleSheet!"   &amp;  CHAR(64 + MATCH(VLOOKUP(D$6,mapping!$A:$B,2,FALSE),FROM_NGS2_SampleSheet!$1:$1,0))   &amp;  ROW()-5,TRUE)    )</f>
        <v/>
      </c>
      <c r="E3415" s="195" t="str">
        <f ca="1" xml:space="preserve"> IF(INDIRECT("FROM_NGS2_SampleSheet!A"&amp;ROW()-5,TRUE)="","",  "e" &amp; INDIRECT(    "FROM_NGS2_SampleSheet!"   &amp;  CHAR(64 + MATCH(VLOOKUP(E$6,mapping!$A:$B,2,FALSE),FROM_NGS2_SampleSheet!$1:$1,0))   &amp;  ROW()-5,TRUE)    )</f>
        <v/>
      </c>
      <c r="F3415" s="195" t="str">
        <f ca="1" xml:space="preserve"> IF(INDIRECT("FROM_NGS2_SampleSheet!A"&amp;ROW()-5,TRUE)="","",  INDIRECT(    "FROM_NGS2_SampleSheet!"   &amp;  CHAR(64 + MATCH(VLOOKUP(F$6,mapping!$A:$B,2,FALSE),FROM_NGS2_SampleSheet!$1:$1,0))   &amp;  ROW()-5,TRUE)    )</f>
        <v/>
      </c>
      <c r="G3415" s="196" t="str">
        <f ca="1" xml:space="preserve"> IF(INDIRECT("FROM_NGS2_SampleSheet!A"&amp;ROW()-5,TRUE)="","",  INDIRECT(    "FROM_NGS2_SampleSheet!"   &amp;  CHAR(64 + MATCH(VLOOKUP(G$6,mapping!$A:$B,2,FALSE),FROM_NGS2_SampleSheet!$1:$1,0))   &amp;  ROW()-5,TRUE)    )</f>
        <v/>
      </c>
      <c r="H3415" s="195"/>
      <c r="I3415" s="213">
        <v>1</v>
      </c>
      <c r="J3415" s="197" t="str">
        <f ca="1">IF(U3415=TRUE,    IF($Y$4&gt;96,"TOO MANY",VLOOKUP(B3415&amp;"_"&amp;C3415&amp;"_"&amp;E3415&amp;"_A",CALC!W:X,2,FALSE)),   "")</f>
        <v/>
      </c>
      <c r="L3415" s="213">
        <v>1</v>
      </c>
      <c r="M3415" s="197" t="str">
        <f ca="1">IF(V3415=TRUE,     IF($Y$4&gt;96,"TOO MANY",VLOOKUP(B3415&amp;"_"&amp;C3415&amp;"_"&amp;E3415&amp;"_B",CALC!W:X,2,FALSE)),    "")</f>
        <v/>
      </c>
      <c r="N3415" s="206"/>
      <c r="O3415" s="213">
        <v>1</v>
      </c>
      <c r="P3415" s="197" t="str">
        <f ca="1">IF(W3415=TRUE,   IF($Y$4&gt;96,"TOO MANY", VLOOKUP(B3415&amp;"_"&amp;C3415&amp;"_"&amp;E3415&amp;"_C",CALC!W:X,2,FALSE)),   "")</f>
        <v/>
      </c>
      <c r="Q3415" s="206"/>
      <c r="R3415" s="119" t="b">
        <f t="shared" ca="1" si="371"/>
        <v>0</v>
      </c>
      <c r="S3415" s="119" t="b">
        <f t="shared" ca="1" si="376"/>
        <v>0</v>
      </c>
      <c r="T3415" s="119" t="b">
        <f t="shared" ca="1" si="377"/>
        <v>0</v>
      </c>
      <c r="U3415" s="119" t="b">
        <f t="shared" ca="1" si="372"/>
        <v>0</v>
      </c>
      <c r="V3415" s="160" t="b">
        <f t="shared" ca="1" si="373"/>
        <v>0</v>
      </c>
      <c r="W3415" s="119" t="b">
        <f t="shared" ca="1" si="374"/>
        <v>0</v>
      </c>
      <c r="X3415" s="119" t="b">
        <f t="shared" ca="1" si="375"/>
        <v>0</v>
      </c>
    </row>
    <row r="3416" spans="2:24" x14ac:dyDescent="0.25">
      <c r="B3416" s="194" t="str">
        <f ca="1" xml:space="preserve"> IF(INDIRECT("FROM_NGS2_SampleSheet!A"&amp;ROW()-5,TRUE)="","",  INDIRECT(    "FROM_NGS2_SampleSheet!"   &amp;  CHAR(64 + MATCH(VLOOKUP(B$6,mapping!$A:$B,2,FALSE),FROM_NGS2_SampleSheet!$1:$1,0))   &amp;  ROW()-5,TRUE)    )</f>
        <v/>
      </c>
      <c r="C3416" s="195" t="str">
        <f ca="1" xml:space="preserve"> IF(INDIRECT("FROM_NGS2_SampleSheet!A"&amp;ROW()-5,TRUE)="","",  INDIRECT(    "FROM_NGS2_SampleSheet!"   &amp;  CHAR(64 + MATCH(VLOOKUP(C$6,mapping!$A:$B,2,FALSE),FROM_NGS2_SampleSheet!$1:$1,0))   &amp;  ROW()-5,TRUE)    )</f>
        <v/>
      </c>
      <c r="D3416" s="195" t="str">
        <f ca="1" xml:space="preserve"> IF(INDIRECT("FROM_NGS2_SampleSheet!A"&amp;ROW()-5,TRUE)="","",  INDIRECT(    "FROM_NGS2_SampleSheet!"   &amp;  CHAR(64 + MATCH(VLOOKUP(D$6,mapping!$A:$B,2,FALSE),FROM_NGS2_SampleSheet!$1:$1,0))   &amp;  ROW()-5,TRUE)    )</f>
        <v/>
      </c>
      <c r="E3416" s="195" t="str">
        <f ca="1" xml:space="preserve"> IF(INDIRECT("FROM_NGS2_SampleSheet!A"&amp;ROW()-5,TRUE)="","",  "e" &amp; INDIRECT(    "FROM_NGS2_SampleSheet!"   &amp;  CHAR(64 + MATCH(VLOOKUP(E$6,mapping!$A:$B,2,FALSE),FROM_NGS2_SampleSheet!$1:$1,0))   &amp;  ROW()-5,TRUE)    )</f>
        <v/>
      </c>
      <c r="F3416" s="195" t="str">
        <f ca="1" xml:space="preserve"> IF(INDIRECT("FROM_NGS2_SampleSheet!A"&amp;ROW()-5,TRUE)="","",  INDIRECT(    "FROM_NGS2_SampleSheet!"   &amp;  CHAR(64 + MATCH(VLOOKUP(F$6,mapping!$A:$B,2,FALSE),FROM_NGS2_SampleSheet!$1:$1,0))   &amp;  ROW()-5,TRUE)    )</f>
        <v/>
      </c>
      <c r="G3416" s="196" t="str">
        <f ca="1" xml:space="preserve"> IF(INDIRECT("FROM_NGS2_SampleSheet!A"&amp;ROW()-5,TRUE)="","",  INDIRECT(    "FROM_NGS2_SampleSheet!"   &amp;  CHAR(64 + MATCH(VLOOKUP(G$6,mapping!$A:$B,2,FALSE),FROM_NGS2_SampleSheet!$1:$1,0))   &amp;  ROW()-5,TRUE)    )</f>
        <v/>
      </c>
      <c r="H3416" s="195"/>
      <c r="I3416" s="213">
        <v>1</v>
      </c>
      <c r="J3416" s="197" t="str">
        <f ca="1">IF(U3416=TRUE,    IF($Y$4&gt;96,"TOO MANY",VLOOKUP(B3416&amp;"_"&amp;C3416&amp;"_"&amp;E3416&amp;"_A",CALC!W:X,2,FALSE)),   "")</f>
        <v/>
      </c>
      <c r="L3416" s="213">
        <v>1</v>
      </c>
      <c r="M3416" s="197" t="str">
        <f ca="1">IF(V3416=TRUE,     IF($Y$4&gt;96,"TOO MANY",VLOOKUP(B3416&amp;"_"&amp;C3416&amp;"_"&amp;E3416&amp;"_B",CALC!W:X,2,FALSE)),    "")</f>
        <v/>
      </c>
      <c r="N3416" s="206"/>
      <c r="O3416" s="213">
        <v>1</v>
      </c>
      <c r="P3416" s="197" t="str">
        <f ca="1">IF(W3416=TRUE,   IF($Y$4&gt;96,"TOO MANY", VLOOKUP(B3416&amp;"_"&amp;C3416&amp;"_"&amp;E3416&amp;"_C",CALC!W:X,2,FALSE)),   "")</f>
        <v/>
      </c>
      <c r="Q3416" s="206"/>
      <c r="R3416" s="119" t="b">
        <f t="shared" ca="1" si="371"/>
        <v>0</v>
      </c>
      <c r="S3416" s="119" t="b">
        <f t="shared" ca="1" si="376"/>
        <v>0</v>
      </c>
      <c r="T3416" s="119" t="b">
        <f t="shared" ca="1" si="377"/>
        <v>0</v>
      </c>
      <c r="U3416" s="119" t="b">
        <f t="shared" ca="1" si="372"/>
        <v>0</v>
      </c>
      <c r="V3416" s="160" t="b">
        <f t="shared" ca="1" si="373"/>
        <v>0</v>
      </c>
      <c r="W3416" s="119" t="b">
        <f t="shared" ca="1" si="374"/>
        <v>0</v>
      </c>
      <c r="X3416" s="119" t="b">
        <f t="shared" ca="1" si="375"/>
        <v>0</v>
      </c>
    </row>
    <row r="3417" spans="2:24" x14ac:dyDescent="0.25">
      <c r="B3417" s="194" t="str">
        <f ca="1" xml:space="preserve"> IF(INDIRECT("FROM_NGS2_SampleSheet!A"&amp;ROW()-5,TRUE)="","",  INDIRECT(    "FROM_NGS2_SampleSheet!"   &amp;  CHAR(64 + MATCH(VLOOKUP(B$6,mapping!$A:$B,2,FALSE),FROM_NGS2_SampleSheet!$1:$1,0))   &amp;  ROW()-5,TRUE)    )</f>
        <v/>
      </c>
      <c r="C3417" s="195" t="str">
        <f ca="1" xml:space="preserve"> IF(INDIRECT("FROM_NGS2_SampleSheet!A"&amp;ROW()-5,TRUE)="","",  INDIRECT(    "FROM_NGS2_SampleSheet!"   &amp;  CHAR(64 + MATCH(VLOOKUP(C$6,mapping!$A:$B,2,FALSE),FROM_NGS2_SampleSheet!$1:$1,0))   &amp;  ROW()-5,TRUE)    )</f>
        <v/>
      </c>
      <c r="D3417" s="195" t="str">
        <f ca="1" xml:space="preserve"> IF(INDIRECT("FROM_NGS2_SampleSheet!A"&amp;ROW()-5,TRUE)="","",  INDIRECT(    "FROM_NGS2_SampleSheet!"   &amp;  CHAR(64 + MATCH(VLOOKUP(D$6,mapping!$A:$B,2,FALSE),FROM_NGS2_SampleSheet!$1:$1,0))   &amp;  ROW()-5,TRUE)    )</f>
        <v/>
      </c>
      <c r="E3417" s="195" t="str">
        <f ca="1" xml:space="preserve"> IF(INDIRECT("FROM_NGS2_SampleSheet!A"&amp;ROW()-5,TRUE)="","",  "e" &amp; INDIRECT(    "FROM_NGS2_SampleSheet!"   &amp;  CHAR(64 + MATCH(VLOOKUP(E$6,mapping!$A:$B,2,FALSE),FROM_NGS2_SampleSheet!$1:$1,0))   &amp;  ROW()-5,TRUE)    )</f>
        <v/>
      </c>
      <c r="F3417" s="195" t="str">
        <f ca="1" xml:space="preserve"> IF(INDIRECT("FROM_NGS2_SampleSheet!A"&amp;ROW()-5,TRUE)="","",  INDIRECT(    "FROM_NGS2_SampleSheet!"   &amp;  CHAR(64 + MATCH(VLOOKUP(F$6,mapping!$A:$B,2,FALSE),FROM_NGS2_SampleSheet!$1:$1,0))   &amp;  ROW()-5,TRUE)    )</f>
        <v/>
      </c>
      <c r="G3417" s="196" t="str">
        <f ca="1" xml:space="preserve"> IF(INDIRECT("FROM_NGS2_SampleSheet!A"&amp;ROW()-5,TRUE)="","",  INDIRECT(    "FROM_NGS2_SampleSheet!"   &amp;  CHAR(64 + MATCH(VLOOKUP(G$6,mapping!$A:$B,2,FALSE),FROM_NGS2_SampleSheet!$1:$1,0))   &amp;  ROW()-5,TRUE)    )</f>
        <v/>
      </c>
      <c r="H3417" s="195"/>
      <c r="I3417" s="213">
        <v>1</v>
      </c>
      <c r="J3417" s="197" t="str">
        <f ca="1">IF(U3417=TRUE,    IF($Y$4&gt;96,"TOO MANY",VLOOKUP(B3417&amp;"_"&amp;C3417&amp;"_"&amp;E3417&amp;"_A",CALC!W:X,2,FALSE)),   "")</f>
        <v/>
      </c>
      <c r="L3417" s="213">
        <v>1</v>
      </c>
      <c r="M3417" s="197" t="str">
        <f ca="1">IF(V3417=TRUE,     IF($Y$4&gt;96,"TOO MANY",VLOOKUP(B3417&amp;"_"&amp;C3417&amp;"_"&amp;E3417&amp;"_B",CALC!W:X,2,FALSE)),    "")</f>
        <v/>
      </c>
      <c r="N3417" s="206"/>
      <c r="O3417" s="213">
        <v>1</v>
      </c>
      <c r="P3417" s="197" t="str">
        <f ca="1">IF(W3417=TRUE,   IF($Y$4&gt;96,"TOO MANY", VLOOKUP(B3417&amp;"_"&amp;C3417&amp;"_"&amp;E3417&amp;"_C",CALC!W:X,2,FALSE)),   "")</f>
        <v/>
      </c>
      <c r="Q3417" s="206"/>
      <c r="R3417" s="119" t="b">
        <f t="shared" ref="R3417:R3480" ca="1" si="378">IF(OR(B3417="",B3417=0),FALSE,TRUE)</f>
        <v>0</v>
      </c>
      <c r="S3417" s="119" t="b">
        <f t="shared" ca="1" si="376"/>
        <v>0</v>
      </c>
      <c r="T3417" s="119" t="b">
        <f t="shared" ca="1" si="377"/>
        <v>0</v>
      </c>
      <c r="U3417" s="119" t="b">
        <f t="shared" ref="U3417:U3480" ca="1" si="379">IF(AND(I3417=1,R3417=TRUE),TRUE,FALSE)</f>
        <v>0</v>
      </c>
      <c r="V3417" s="160" t="b">
        <f t="shared" ref="V3417:V3480" ca="1" si="380">IF(AND(L3417=1,S3417=TRUE),TRUE,FALSE)</f>
        <v>0</v>
      </c>
      <c r="W3417" s="119" t="b">
        <f t="shared" ref="W3417:W3480" ca="1" si="381">IF(AND(O3417=1,T3417=TRUE),TRUE,FALSE)</f>
        <v>0</v>
      </c>
      <c r="X3417" s="119" t="b">
        <f t="shared" ref="X3417:X3480" ca="1" si="382">IF(OR(U3417=TRUE,V3417=TRUE,W3417=TRUE),TRUE)</f>
        <v>0</v>
      </c>
    </row>
    <row r="3418" spans="2:24" x14ac:dyDescent="0.25">
      <c r="B3418" s="194" t="str">
        <f ca="1" xml:space="preserve"> IF(INDIRECT("FROM_NGS2_SampleSheet!A"&amp;ROW()-5,TRUE)="","",  INDIRECT(    "FROM_NGS2_SampleSheet!"   &amp;  CHAR(64 + MATCH(VLOOKUP(B$6,mapping!$A:$B,2,FALSE),FROM_NGS2_SampleSheet!$1:$1,0))   &amp;  ROW()-5,TRUE)    )</f>
        <v/>
      </c>
      <c r="C3418" s="195" t="str">
        <f ca="1" xml:space="preserve"> IF(INDIRECT("FROM_NGS2_SampleSheet!A"&amp;ROW()-5,TRUE)="","",  INDIRECT(    "FROM_NGS2_SampleSheet!"   &amp;  CHAR(64 + MATCH(VLOOKUP(C$6,mapping!$A:$B,2,FALSE),FROM_NGS2_SampleSheet!$1:$1,0))   &amp;  ROW()-5,TRUE)    )</f>
        <v/>
      </c>
      <c r="D3418" s="195" t="str">
        <f ca="1" xml:space="preserve"> IF(INDIRECT("FROM_NGS2_SampleSheet!A"&amp;ROW()-5,TRUE)="","",  INDIRECT(    "FROM_NGS2_SampleSheet!"   &amp;  CHAR(64 + MATCH(VLOOKUP(D$6,mapping!$A:$B,2,FALSE),FROM_NGS2_SampleSheet!$1:$1,0))   &amp;  ROW()-5,TRUE)    )</f>
        <v/>
      </c>
      <c r="E3418" s="195" t="str">
        <f ca="1" xml:space="preserve"> IF(INDIRECT("FROM_NGS2_SampleSheet!A"&amp;ROW()-5,TRUE)="","",  "e" &amp; INDIRECT(    "FROM_NGS2_SampleSheet!"   &amp;  CHAR(64 + MATCH(VLOOKUP(E$6,mapping!$A:$B,2,FALSE),FROM_NGS2_SampleSheet!$1:$1,0))   &amp;  ROW()-5,TRUE)    )</f>
        <v/>
      </c>
      <c r="F3418" s="195" t="str">
        <f ca="1" xml:space="preserve"> IF(INDIRECT("FROM_NGS2_SampleSheet!A"&amp;ROW()-5,TRUE)="","",  INDIRECT(    "FROM_NGS2_SampleSheet!"   &amp;  CHAR(64 + MATCH(VLOOKUP(F$6,mapping!$A:$B,2,FALSE),FROM_NGS2_SampleSheet!$1:$1,0))   &amp;  ROW()-5,TRUE)    )</f>
        <v/>
      </c>
      <c r="G3418" s="196" t="str">
        <f ca="1" xml:space="preserve"> IF(INDIRECT("FROM_NGS2_SampleSheet!A"&amp;ROW()-5,TRUE)="","",  INDIRECT(    "FROM_NGS2_SampleSheet!"   &amp;  CHAR(64 + MATCH(VLOOKUP(G$6,mapping!$A:$B,2,FALSE),FROM_NGS2_SampleSheet!$1:$1,0))   &amp;  ROW()-5,TRUE)    )</f>
        <v/>
      </c>
      <c r="H3418" s="195"/>
      <c r="I3418" s="213">
        <v>1</v>
      </c>
      <c r="J3418" s="197" t="str">
        <f ca="1">IF(U3418=TRUE,    IF($Y$4&gt;96,"TOO MANY",VLOOKUP(B3418&amp;"_"&amp;C3418&amp;"_"&amp;E3418&amp;"_A",CALC!W:X,2,FALSE)),   "")</f>
        <v/>
      </c>
      <c r="L3418" s="213">
        <v>1</v>
      </c>
      <c r="M3418" s="197" t="str">
        <f ca="1">IF(V3418=TRUE,     IF($Y$4&gt;96,"TOO MANY",VLOOKUP(B3418&amp;"_"&amp;C3418&amp;"_"&amp;E3418&amp;"_B",CALC!W:X,2,FALSE)),    "")</f>
        <v/>
      </c>
      <c r="N3418" s="206"/>
      <c r="O3418" s="213">
        <v>1</v>
      </c>
      <c r="P3418" s="197" t="str">
        <f ca="1">IF(W3418=TRUE,   IF($Y$4&gt;96,"TOO MANY", VLOOKUP(B3418&amp;"_"&amp;C3418&amp;"_"&amp;E3418&amp;"_C",CALC!W:X,2,FALSE)),   "")</f>
        <v/>
      </c>
      <c r="Q3418" s="206"/>
      <c r="R3418" s="119" t="b">
        <f t="shared" ca="1" si="378"/>
        <v>0</v>
      </c>
      <c r="S3418" s="119" t="b">
        <f t="shared" ca="1" si="376"/>
        <v>0</v>
      </c>
      <c r="T3418" s="119" t="b">
        <f t="shared" ca="1" si="377"/>
        <v>0</v>
      </c>
      <c r="U3418" s="119" t="b">
        <f t="shared" ca="1" si="379"/>
        <v>0</v>
      </c>
      <c r="V3418" s="160" t="b">
        <f t="shared" ca="1" si="380"/>
        <v>0</v>
      </c>
      <c r="W3418" s="119" t="b">
        <f t="shared" ca="1" si="381"/>
        <v>0</v>
      </c>
      <c r="X3418" s="119" t="b">
        <f t="shared" ca="1" si="382"/>
        <v>0</v>
      </c>
    </row>
    <row r="3419" spans="2:24" x14ac:dyDescent="0.25">
      <c r="B3419" s="194" t="str">
        <f ca="1" xml:space="preserve"> IF(INDIRECT("FROM_NGS2_SampleSheet!A"&amp;ROW()-5,TRUE)="","",  INDIRECT(    "FROM_NGS2_SampleSheet!"   &amp;  CHAR(64 + MATCH(VLOOKUP(B$6,mapping!$A:$B,2,FALSE),FROM_NGS2_SampleSheet!$1:$1,0))   &amp;  ROW()-5,TRUE)    )</f>
        <v/>
      </c>
      <c r="C3419" s="195" t="str">
        <f ca="1" xml:space="preserve"> IF(INDIRECT("FROM_NGS2_SampleSheet!A"&amp;ROW()-5,TRUE)="","",  INDIRECT(    "FROM_NGS2_SampleSheet!"   &amp;  CHAR(64 + MATCH(VLOOKUP(C$6,mapping!$A:$B,2,FALSE),FROM_NGS2_SampleSheet!$1:$1,0))   &amp;  ROW()-5,TRUE)    )</f>
        <v/>
      </c>
      <c r="D3419" s="195" t="str">
        <f ca="1" xml:space="preserve"> IF(INDIRECT("FROM_NGS2_SampleSheet!A"&amp;ROW()-5,TRUE)="","",  INDIRECT(    "FROM_NGS2_SampleSheet!"   &amp;  CHAR(64 + MATCH(VLOOKUP(D$6,mapping!$A:$B,2,FALSE),FROM_NGS2_SampleSheet!$1:$1,0))   &amp;  ROW()-5,TRUE)    )</f>
        <v/>
      </c>
      <c r="E3419" s="195" t="str">
        <f ca="1" xml:space="preserve"> IF(INDIRECT("FROM_NGS2_SampleSheet!A"&amp;ROW()-5,TRUE)="","",  "e" &amp; INDIRECT(    "FROM_NGS2_SampleSheet!"   &amp;  CHAR(64 + MATCH(VLOOKUP(E$6,mapping!$A:$B,2,FALSE),FROM_NGS2_SampleSheet!$1:$1,0))   &amp;  ROW()-5,TRUE)    )</f>
        <v/>
      </c>
      <c r="F3419" s="195" t="str">
        <f ca="1" xml:space="preserve"> IF(INDIRECT("FROM_NGS2_SampleSheet!A"&amp;ROW()-5,TRUE)="","",  INDIRECT(    "FROM_NGS2_SampleSheet!"   &amp;  CHAR(64 + MATCH(VLOOKUP(F$6,mapping!$A:$B,2,FALSE),FROM_NGS2_SampleSheet!$1:$1,0))   &amp;  ROW()-5,TRUE)    )</f>
        <v/>
      </c>
      <c r="G3419" s="196" t="str">
        <f ca="1" xml:space="preserve"> IF(INDIRECT("FROM_NGS2_SampleSheet!A"&amp;ROW()-5,TRUE)="","",  INDIRECT(    "FROM_NGS2_SampleSheet!"   &amp;  CHAR(64 + MATCH(VLOOKUP(G$6,mapping!$A:$B,2,FALSE),FROM_NGS2_SampleSheet!$1:$1,0))   &amp;  ROW()-5,TRUE)    )</f>
        <v/>
      </c>
      <c r="H3419" s="195"/>
      <c r="I3419" s="213">
        <v>1</v>
      </c>
      <c r="J3419" s="197" t="str">
        <f ca="1">IF(U3419=TRUE,    IF($Y$4&gt;96,"TOO MANY",VLOOKUP(B3419&amp;"_"&amp;C3419&amp;"_"&amp;E3419&amp;"_A",CALC!W:X,2,FALSE)),   "")</f>
        <v/>
      </c>
      <c r="L3419" s="213">
        <v>1</v>
      </c>
      <c r="M3419" s="197" t="str">
        <f ca="1">IF(V3419=TRUE,     IF($Y$4&gt;96,"TOO MANY",VLOOKUP(B3419&amp;"_"&amp;C3419&amp;"_"&amp;E3419&amp;"_B",CALC!W:X,2,FALSE)),    "")</f>
        <v/>
      </c>
      <c r="N3419" s="206"/>
      <c r="O3419" s="213">
        <v>1</v>
      </c>
      <c r="P3419" s="197" t="str">
        <f ca="1">IF(W3419=TRUE,   IF($Y$4&gt;96,"TOO MANY", VLOOKUP(B3419&amp;"_"&amp;C3419&amp;"_"&amp;E3419&amp;"_C",CALC!W:X,2,FALSE)),   "")</f>
        <v/>
      </c>
      <c r="Q3419" s="206"/>
      <c r="R3419" s="119" t="b">
        <f t="shared" ca="1" si="378"/>
        <v>0</v>
      </c>
      <c r="S3419" s="119" t="b">
        <f t="shared" ca="1" si="376"/>
        <v>0</v>
      </c>
      <c r="T3419" s="119" t="b">
        <f t="shared" ca="1" si="377"/>
        <v>0</v>
      </c>
      <c r="U3419" s="119" t="b">
        <f t="shared" ca="1" si="379"/>
        <v>0</v>
      </c>
      <c r="V3419" s="160" t="b">
        <f t="shared" ca="1" si="380"/>
        <v>0</v>
      </c>
      <c r="W3419" s="119" t="b">
        <f t="shared" ca="1" si="381"/>
        <v>0</v>
      </c>
      <c r="X3419" s="119" t="b">
        <f t="shared" ca="1" si="382"/>
        <v>0</v>
      </c>
    </row>
    <row r="3420" spans="2:24" x14ac:dyDescent="0.25">
      <c r="B3420" s="194" t="str">
        <f ca="1" xml:space="preserve"> IF(INDIRECT("FROM_NGS2_SampleSheet!A"&amp;ROW()-5,TRUE)="","",  INDIRECT(    "FROM_NGS2_SampleSheet!"   &amp;  CHAR(64 + MATCH(VLOOKUP(B$6,mapping!$A:$B,2,FALSE),FROM_NGS2_SampleSheet!$1:$1,0))   &amp;  ROW()-5,TRUE)    )</f>
        <v/>
      </c>
      <c r="C3420" s="195" t="str">
        <f ca="1" xml:space="preserve"> IF(INDIRECT("FROM_NGS2_SampleSheet!A"&amp;ROW()-5,TRUE)="","",  INDIRECT(    "FROM_NGS2_SampleSheet!"   &amp;  CHAR(64 + MATCH(VLOOKUP(C$6,mapping!$A:$B,2,FALSE),FROM_NGS2_SampleSheet!$1:$1,0))   &amp;  ROW()-5,TRUE)    )</f>
        <v/>
      </c>
      <c r="D3420" s="195" t="str">
        <f ca="1" xml:space="preserve"> IF(INDIRECT("FROM_NGS2_SampleSheet!A"&amp;ROW()-5,TRUE)="","",  INDIRECT(    "FROM_NGS2_SampleSheet!"   &amp;  CHAR(64 + MATCH(VLOOKUP(D$6,mapping!$A:$B,2,FALSE),FROM_NGS2_SampleSheet!$1:$1,0))   &amp;  ROW()-5,TRUE)    )</f>
        <v/>
      </c>
      <c r="E3420" s="195" t="str">
        <f ca="1" xml:space="preserve"> IF(INDIRECT("FROM_NGS2_SampleSheet!A"&amp;ROW()-5,TRUE)="","",  "e" &amp; INDIRECT(    "FROM_NGS2_SampleSheet!"   &amp;  CHAR(64 + MATCH(VLOOKUP(E$6,mapping!$A:$B,2,FALSE),FROM_NGS2_SampleSheet!$1:$1,0))   &amp;  ROW()-5,TRUE)    )</f>
        <v/>
      </c>
      <c r="F3420" s="195" t="str">
        <f ca="1" xml:space="preserve"> IF(INDIRECT("FROM_NGS2_SampleSheet!A"&amp;ROW()-5,TRUE)="","",  INDIRECT(    "FROM_NGS2_SampleSheet!"   &amp;  CHAR(64 + MATCH(VLOOKUP(F$6,mapping!$A:$B,2,FALSE),FROM_NGS2_SampleSheet!$1:$1,0))   &amp;  ROW()-5,TRUE)    )</f>
        <v/>
      </c>
      <c r="G3420" s="196" t="str">
        <f ca="1" xml:space="preserve"> IF(INDIRECT("FROM_NGS2_SampleSheet!A"&amp;ROW()-5,TRUE)="","",  INDIRECT(    "FROM_NGS2_SampleSheet!"   &amp;  CHAR(64 + MATCH(VLOOKUP(G$6,mapping!$A:$B,2,FALSE),FROM_NGS2_SampleSheet!$1:$1,0))   &amp;  ROW()-5,TRUE)    )</f>
        <v/>
      </c>
      <c r="H3420" s="195"/>
      <c r="I3420" s="213">
        <v>1</v>
      </c>
      <c r="J3420" s="197" t="str">
        <f ca="1">IF(U3420=TRUE,    IF($Y$4&gt;96,"TOO MANY",VLOOKUP(B3420&amp;"_"&amp;C3420&amp;"_"&amp;E3420&amp;"_A",CALC!W:X,2,FALSE)),   "")</f>
        <v/>
      </c>
      <c r="L3420" s="213">
        <v>1</v>
      </c>
      <c r="M3420" s="197" t="str">
        <f ca="1">IF(V3420=TRUE,     IF($Y$4&gt;96,"TOO MANY",VLOOKUP(B3420&amp;"_"&amp;C3420&amp;"_"&amp;E3420&amp;"_B",CALC!W:X,2,FALSE)),    "")</f>
        <v/>
      </c>
      <c r="N3420" s="206"/>
      <c r="O3420" s="213">
        <v>1</v>
      </c>
      <c r="P3420" s="197" t="str">
        <f ca="1">IF(W3420=TRUE,   IF($Y$4&gt;96,"TOO MANY", VLOOKUP(B3420&amp;"_"&amp;C3420&amp;"_"&amp;E3420&amp;"_C",CALC!W:X,2,FALSE)),   "")</f>
        <v/>
      </c>
      <c r="Q3420" s="206"/>
      <c r="R3420" s="119" t="b">
        <f t="shared" ca="1" si="378"/>
        <v>0</v>
      </c>
      <c r="S3420" s="119" t="b">
        <f t="shared" ca="1" si="376"/>
        <v>0</v>
      </c>
      <c r="T3420" s="119" t="b">
        <f t="shared" ca="1" si="377"/>
        <v>0</v>
      </c>
      <c r="U3420" s="119" t="b">
        <f t="shared" ca="1" si="379"/>
        <v>0</v>
      </c>
      <c r="V3420" s="160" t="b">
        <f t="shared" ca="1" si="380"/>
        <v>0</v>
      </c>
      <c r="W3420" s="119" t="b">
        <f t="shared" ca="1" si="381"/>
        <v>0</v>
      </c>
      <c r="X3420" s="119" t="b">
        <f t="shared" ca="1" si="382"/>
        <v>0</v>
      </c>
    </row>
    <row r="3421" spans="2:24" x14ac:dyDescent="0.25">
      <c r="B3421" s="194" t="str">
        <f ca="1" xml:space="preserve"> IF(INDIRECT("FROM_NGS2_SampleSheet!A"&amp;ROW()-5,TRUE)="","",  INDIRECT(    "FROM_NGS2_SampleSheet!"   &amp;  CHAR(64 + MATCH(VLOOKUP(B$6,mapping!$A:$B,2,FALSE),FROM_NGS2_SampleSheet!$1:$1,0))   &amp;  ROW()-5,TRUE)    )</f>
        <v/>
      </c>
      <c r="C3421" s="195" t="str">
        <f ca="1" xml:space="preserve"> IF(INDIRECT("FROM_NGS2_SampleSheet!A"&amp;ROW()-5,TRUE)="","",  INDIRECT(    "FROM_NGS2_SampleSheet!"   &amp;  CHAR(64 + MATCH(VLOOKUP(C$6,mapping!$A:$B,2,FALSE),FROM_NGS2_SampleSheet!$1:$1,0))   &amp;  ROW()-5,TRUE)    )</f>
        <v/>
      </c>
      <c r="D3421" s="195" t="str">
        <f ca="1" xml:space="preserve"> IF(INDIRECT("FROM_NGS2_SampleSheet!A"&amp;ROW()-5,TRUE)="","",  INDIRECT(    "FROM_NGS2_SampleSheet!"   &amp;  CHAR(64 + MATCH(VLOOKUP(D$6,mapping!$A:$B,2,FALSE),FROM_NGS2_SampleSheet!$1:$1,0))   &amp;  ROW()-5,TRUE)    )</f>
        <v/>
      </c>
      <c r="E3421" s="195" t="str">
        <f ca="1" xml:space="preserve"> IF(INDIRECT("FROM_NGS2_SampleSheet!A"&amp;ROW()-5,TRUE)="","",  "e" &amp; INDIRECT(    "FROM_NGS2_SampleSheet!"   &amp;  CHAR(64 + MATCH(VLOOKUP(E$6,mapping!$A:$B,2,FALSE),FROM_NGS2_SampleSheet!$1:$1,0))   &amp;  ROW()-5,TRUE)    )</f>
        <v/>
      </c>
      <c r="F3421" s="195" t="str">
        <f ca="1" xml:space="preserve"> IF(INDIRECT("FROM_NGS2_SampleSheet!A"&amp;ROW()-5,TRUE)="","",  INDIRECT(    "FROM_NGS2_SampleSheet!"   &amp;  CHAR(64 + MATCH(VLOOKUP(F$6,mapping!$A:$B,2,FALSE),FROM_NGS2_SampleSheet!$1:$1,0))   &amp;  ROW()-5,TRUE)    )</f>
        <v/>
      </c>
      <c r="G3421" s="196" t="str">
        <f ca="1" xml:space="preserve"> IF(INDIRECT("FROM_NGS2_SampleSheet!A"&amp;ROW()-5,TRUE)="","",  INDIRECT(    "FROM_NGS2_SampleSheet!"   &amp;  CHAR(64 + MATCH(VLOOKUP(G$6,mapping!$A:$B,2,FALSE),FROM_NGS2_SampleSheet!$1:$1,0))   &amp;  ROW()-5,TRUE)    )</f>
        <v/>
      </c>
      <c r="H3421" s="195"/>
      <c r="I3421" s="213">
        <v>1</v>
      </c>
      <c r="J3421" s="197" t="str">
        <f ca="1">IF(U3421=TRUE,    IF($Y$4&gt;96,"TOO MANY",VLOOKUP(B3421&amp;"_"&amp;C3421&amp;"_"&amp;E3421&amp;"_A",CALC!W:X,2,FALSE)),   "")</f>
        <v/>
      </c>
      <c r="L3421" s="213">
        <v>1</v>
      </c>
      <c r="M3421" s="197" t="str">
        <f ca="1">IF(V3421=TRUE,     IF($Y$4&gt;96,"TOO MANY",VLOOKUP(B3421&amp;"_"&amp;C3421&amp;"_"&amp;E3421&amp;"_B",CALC!W:X,2,FALSE)),    "")</f>
        <v/>
      </c>
      <c r="N3421" s="206"/>
      <c r="O3421" s="213">
        <v>1</v>
      </c>
      <c r="P3421" s="197" t="str">
        <f ca="1">IF(W3421=TRUE,   IF($Y$4&gt;96,"TOO MANY", VLOOKUP(B3421&amp;"_"&amp;C3421&amp;"_"&amp;E3421&amp;"_C",CALC!W:X,2,FALSE)),   "")</f>
        <v/>
      </c>
      <c r="Q3421" s="206"/>
      <c r="R3421" s="119" t="b">
        <f t="shared" ca="1" si="378"/>
        <v>0</v>
      </c>
      <c r="S3421" s="119" t="b">
        <f t="shared" ca="1" si="376"/>
        <v>0</v>
      </c>
      <c r="T3421" s="119" t="b">
        <f t="shared" ca="1" si="377"/>
        <v>0</v>
      </c>
      <c r="U3421" s="119" t="b">
        <f t="shared" ca="1" si="379"/>
        <v>0</v>
      </c>
      <c r="V3421" s="160" t="b">
        <f t="shared" ca="1" si="380"/>
        <v>0</v>
      </c>
      <c r="W3421" s="119" t="b">
        <f t="shared" ca="1" si="381"/>
        <v>0</v>
      </c>
      <c r="X3421" s="119" t="b">
        <f t="shared" ca="1" si="382"/>
        <v>0</v>
      </c>
    </row>
    <row r="3422" spans="2:24" x14ac:dyDescent="0.25">
      <c r="B3422" s="194" t="str">
        <f ca="1" xml:space="preserve"> IF(INDIRECT("FROM_NGS2_SampleSheet!A"&amp;ROW()-5,TRUE)="","",  INDIRECT(    "FROM_NGS2_SampleSheet!"   &amp;  CHAR(64 + MATCH(VLOOKUP(B$6,mapping!$A:$B,2,FALSE),FROM_NGS2_SampleSheet!$1:$1,0))   &amp;  ROW()-5,TRUE)    )</f>
        <v/>
      </c>
      <c r="C3422" s="195" t="str">
        <f ca="1" xml:space="preserve"> IF(INDIRECT("FROM_NGS2_SampleSheet!A"&amp;ROW()-5,TRUE)="","",  INDIRECT(    "FROM_NGS2_SampleSheet!"   &amp;  CHAR(64 + MATCH(VLOOKUP(C$6,mapping!$A:$B,2,FALSE),FROM_NGS2_SampleSheet!$1:$1,0))   &amp;  ROW()-5,TRUE)    )</f>
        <v/>
      </c>
      <c r="D3422" s="195" t="str">
        <f ca="1" xml:space="preserve"> IF(INDIRECT("FROM_NGS2_SampleSheet!A"&amp;ROW()-5,TRUE)="","",  INDIRECT(    "FROM_NGS2_SampleSheet!"   &amp;  CHAR(64 + MATCH(VLOOKUP(D$6,mapping!$A:$B,2,FALSE),FROM_NGS2_SampleSheet!$1:$1,0))   &amp;  ROW()-5,TRUE)    )</f>
        <v/>
      </c>
      <c r="E3422" s="195" t="str">
        <f ca="1" xml:space="preserve"> IF(INDIRECT("FROM_NGS2_SampleSheet!A"&amp;ROW()-5,TRUE)="","",  "e" &amp; INDIRECT(    "FROM_NGS2_SampleSheet!"   &amp;  CHAR(64 + MATCH(VLOOKUP(E$6,mapping!$A:$B,2,FALSE),FROM_NGS2_SampleSheet!$1:$1,0))   &amp;  ROW()-5,TRUE)    )</f>
        <v/>
      </c>
      <c r="F3422" s="195" t="str">
        <f ca="1" xml:space="preserve"> IF(INDIRECT("FROM_NGS2_SampleSheet!A"&amp;ROW()-5,TRUE)="","",  INDIRECT(    "FROM_NGS2_SampleSheet!"   &amp;  CHAR(64 + MATCH(VLOOKUP(F$6,mapping!$A:$B,2,FALSE),FROM_NGS2_SampleSheet!$1:$1,0))   &amp;  ROW()-5,TRUE)    )</f>
        <v/>
      </c>
      <c r="G3422" s="196" t="str">
        <f ca="1" xml:space="preserve"> IF(INDIRECT("FROM_NGS2_SampleSheet!A"&amp;ROW()-5,TRUE)="","",  INDIRECT(    "FROM_NGS2_SampleSheet!"   &amp;  CHAR(64 + MATCH(VLOOKUP(G$6,mapping!$A:$B,2,FALSE),FROM_NGS2_SampleSheet!$1:$1,0))   &amp;  ROW()-5,TRUE)    )</f>
        <v/>
      </c>
      <c r="H3422" s="195"/>
      <c r="I3422" s="213">
        <v>1</v>
      </c>
      <c r="J3422" s="197" t="str">
        <f ca="1">IF(U3422=TRUE,    IF($Y$4&gt;96,"TOO MANY",VLOOKUP(B3422&amp;"_"&amp;C3422&amp;"_"&amp;E3422&amp;"_A",CALC!W:X,2,FALSE)),   "")</f>
        <v/>
      </c>
      <c r="L3422" s="213">
        <v>1</v>
      </c>
      <c r="M3422" s="197" t="str">
        <f ca="1">IF(V3422=TRUE,     IF($Y$4&gt;96,"TOO MANY",VLOOKUP(B3422&amp;"_"&amp;C3422&amp;"_"&amp;E3422&amp;"_B",CALC!W:X,2,FALSE)),    "")</f>
        <v/>
      </c>
      <c r="N3422" s="206"/>
      <c r="O3422" s="213">
        <v>1</v>
      </c>
      <c r="P3422" s="197" t="str">
        <f ca="1">IF(W3422=TRUE,   IF($Y$4&gt;96,"TOO MANY", VLOOKUP(B3422&amp;"_"&amp;C3422&amp;"_"&amp;E3422&amp;"_C",CALC!W:X,2,FALSE)),   "")</f>
        <v/>
      </c>
      <c r="Q3422" s="206"/>
      <c r="R3422" s="119" t="b">
        <f t="shared" ca="1" si="378"/>
        <v>0</v>
      </c>
      <c r="S3422" s="119" t="b">
        <f t="shared" ca="1" si="376"/>
        <v>0</v>
      </c>
      <c r="T3422" s="119" t="b">
        <f t="shared" ca="1" si="377"/>
        <v>0</v>
      </c>
      <c r="U3422" s="119" t="b">
        <f t="shared" ca="1" si="379"/>
        <v>0</v>
      </c>
      <c r="V3422" s="160" t="b">
        <f t="shared" ca="1" si="380"/>
        <v>0</v>
      </c>
      <c r="W3422" s="119" t="b">
        <f t="shared" ca="1" si="381"/>
        <v>0</v>
      </c>
      <c r="X3422" s="119" t="b">
        <f t="shared" ca="1" si="382"/>
        <v>0</v>
      </c>
    </row>
    <row r="3423" spans="2:24" x14ac:dyDescent="0.25">
      <c r="B3423" s="194" t="str">
        <f ca="1" xml:space="preserve"> IF(INDIRECT("FROM_NGS2_SampleSheet!A"&amp;ROW()-5,TRUE)="","",  INDIRECT(    "FROM_NGS2_SampleSheet!"   &amp;  CHAR(64 + MATCH(VLOOKUP(B$6,mapping!$A:$B,2,FALSE),FROM_NGS2_SampleSheet!$1:$1,0))   &amp;  ROW()-5,TRUE)    )</f>
        <v/>
      </c>
      <c r="C3423" s="195" t="str">
        <f ca="1" xml:space="preserve"> IF(INDIRECT("FROM_NGS2_SampleSheet!A"&amp;ROW()-5,TRUE)="","",  INDIRECT(    "FROM_NGS2_SampleSheet!"   &amp;  CHAR(64 + MATCH(VLOOKUP(C$6,mapping!$A:$B,2,FALSE),FROM_NGS2_SampleSheet!$1:$1,0))   &amp;  ROW()-5,TRUE)    )</f>
        <v/>
      </c>
      <c r="D3423" s="195" t="str">
        <f ca="1" xml:space="preserve"> IF(INDIRECT("FROM_NGS2_SampleSheet!A"&amp;ROW()-5,TRUE)="","",  INDIRECT(    "FROM_NGS2_SampleSheet!"   &amp;  CHAR(64 + MATCH(VLOOKUP(D$6,mapping!$A:$B,2,FALSE),FROM_NGS2_SampleSheet!$1:$1,0))   &amp;  ROW()-5,TRUE)    )</f>
        <v/>
      </c>
      <c r="E3423" s="195" t="str">
        <f ca="1" xml:space="preserve"> IF(INDIRECT("FROM_NGS2_SampleSheet!A"&amp;ROW()-5,TRUE)="","",  "e" &amp; INDIRECT(    "FROM_NGS2_SampleSheet!"   &amp;  CHAR(64 + MATCH(VLOOKUP(E$6,mapping!$A:$B,2,FALSE),FROM_NGS2_SampleSheet!$1:$1,0))   &amp;  ROW()-5,TRUE)    )</f>
        <v/>
      </c>
      <c r="F3423" s="195" t="str">
        <f ca="1" xml:space="preserve"> IF(INDIRECT("FROM_NGS2_SampleSheet!A"&amp;ROW()-5,TRUE)="","",  INDIRECT(    "FROM_NGS2_SampleSheet!"   &amp;  CHAR(64 + MATCH(VLOOKUP(F$6,mapping!$A:$B,2,FALSE),FROM_NGS2_SampleSheet!$1:$1,0))   &amp;  ROW()-5,TRUE)    )</f>
        <v/>
      </c>
      <c r="G3423" s="196" t="str">
        <f ca="1" xml:space="preserve"> IF(INDIRECT("FROM_NGS2_SampleSheet!A"&amp;ROW()-5,TRUE)="","",  INDIRECT(    "FROM_NGS2_SampleSheet!"   &amp;  CHAR(64 + MATCH(VLOOKUP(G$6,mapping!$A:$B,2,FALSE),FROM_NGS2_SampleSheet!$1:$1,0))   &amp;  ROW()-5,TRUE)    )</f>
        <v/>
      </c>
      <c r="H3423" s="195"/>
      <c r="I3423" s="213">
        <v>1</v>
      </c>
      <c r="J3423" s="197" t="str">
        <f ca="1">IF(U3423=TRUE,    IF($Y$4&gt;96,"TOO MANY",VLOOKUP(B3423&amp;"_"&amp;C3423&amp;"_"&amp;E3423&amp;"_A",CALC!W:X,2,FALSE)),   "")</f>
        <v/>
      </c>
      <c r="L3423" s="213">
        <v>1</v>
      </c>
      <c r="M3423" s="197" t="str">
        <f ca="1">IF(V3423=TRUE,     IF($Y$4&gt;96,"TOO MANY",VLOOKUP(B3423&amp;"_"&amp;C3423&amp;"_"&amp;E3423&amp;"_B",CALC!W:X,2,FALSE)),    "")</f>
        <v/>
      </c>
      <c r="N3423" s="206"/>
      <c r="O3423" s="213">
        <v>1</v>
      </c>
      <c r="P3423" s="197" t="str">
        <f ca="1">IF(W3423=TRUE,   IF($Y$4&gt;96,"TOO MANY", VLOOKUP(B3423&amp;"_"&amp;C3423&amp;"_"&amp;E3423&amp;"_C",CALC!W:X,2,FALSE)),   "")</f>
        <v/>
      </c>
      <c r="Q3423" s="206"/>
      <c r="R3423" s="119" t="b">
        <f t="shared" ca="1" si="378"/>
        <v>0</v>
      </c>
      <c r="S3423" s="119" t="b">
        <f t="shared" ca="1" si="376"/>
        <v>0</v>
      </c>
      <c r="T3423" s="119" t="b">
        <f t="shared" ca="1" si="377"/>
        <v>0</v>
      </c>
      <c r="U3423" s="119" t="b">
        <f t="shared" ca="1" si="379"/>
        <v>0</v>
      </c>
      <c r="V3423" s="160" t="b">
        <f t="shared" ca="1" si="380"/>
        <v>0</v>
      </c>
      <c r="W3423" s="119" t="b">
        <f t="shared" ca="1" si="381"/>
        <v>0</v>
      </c>
      <c r="X3423" s="119" t="b">
        <f t="shared" ca="1" si="382"/>
        <v>0</v>
      </c>
    </row>
    <row r="3424" spans="2:24" x14ac:dyDescent="0.25">
      <c r="B3424" s="194" t="str">
        <f ca="1" xml:space="preserve"> IF(INDIRECT("FROM_NGS2_SampleSheet!A"&amp;ROW()-5,TRUE)="","",  INDIRECT(    "FROM_NGS2_SampleSheet!"   &amp;  CHAR(64 + MATCH(VLOOKUP(B$6,mapping!$A:$B,2,FALSE),FROM_NGS2_SampleSheet!$1:$1,0))   &amp;  ROW()-5,TRUE)    )</f>
        <v/>
      </c>
      <c r="C3424" s="195" t="str">
        <f ca="1" xml:space="preserve"> IF(INDIRECT("FROM_NGS2_SampleSheet!A"&amp;ROW()-5,TRUE)="","",  INDIRECT(    "FROM_NGS2_SampleSheet!"   &amp;  CHAR(64 + MATCH(VLOOKUP(C$6,mapping!$A:$B,2,FALSE),FROM_NGS2_SampleSheet!$1:$1,0))   &amp;  ROW()-5,TRUE)    )</f>
        <v/>
      </c>
      <c r="D3424" s="195" t="str">
        <f ca="1" xml:space="preserve"> IF(INDIRECT("FROM_NGS2_SampleSheet!A"&amp;ROW()-5,TRUE)="","",  INDIRECT(    "FROM_NGS2_SampleSheet!"   &amp;  CHAR(64 + MATCH(VLOOKUP(D$6,mapping!$A:$B,2,FALSE),FROM_NGS2_SampleSheet!$1:$1,0))   &amp;  ROW()-5,TRUE)    )</f>
        <v/>
      </c>
      <c r="E3424" s="195" t="str">
        <f ca="1" xml:space="preserve"> IF(INDIRECT("FROM_NGS2_SampleSheet!A"&amp;ROW()-5,TRUE)="","",  "e" &amp; INDIRECT(    "FROM_NGS2_SampleSheet!"   &amp;  CHAR(64 + MATCH(VLOOKUP(E$6,mapping!$A:$B,2,FALSE),FROM_NGS2_SampleSheet!$1:$1,0))   &amp;  ROW()-5,TRUE)    )</f>
        <v/>
      </c>
      <c r="F3424" s="195" t="str">
        <f ca="1" xml:space="preserve"> IF(INDIRECT("FROM_NGS2_SampleSheet!A"&amp;ROW()-5,TRUE)="","",  INDIRECT(    "FROM_NGS2_SampleSheet!"   &amp;  CHAR(64 + MATCH(VLOOKUP(F$6,mapping!$A:$B,2,FALSE),FROM_NGS2_SampleSheet!$1:$1,0))   &amp;  ROW()-5,TRUE)    )</f>
        <v/>
      </c>
      <c r="G3424" s="196" t="str">
        <f ca="1" xml:space="preserve"> IF(INDIRECT("FROM_NGS2_SampleSheet!A"&amp;ROW()-5,TRUE)="","",  INDIRECT(    "FROM_NGS2_SampleSheet!"   &amp;  CHAR(64 + MATCH(VLOOKUP(G$6,mapping!$A:$B,2,FALSE),FROM_NGS2_SampleSheet!$1:$1,0))   &amp;  ROW()-5,TRUE)    )</f>
        <v/>
      </c>
      <c r="H3424" s="195"/>
      <c r="I3424" s="213">
        <v>1</v>
      </c>
      <c r="J3424" s="197" t="str">
        <f ca="1">IF(U3424=TRUE,    IF($Y$4&gt;96,"TOO MANY",VLOOKUP(B3424&amp;"_"&amp;C3424&amp;"_"&amp;E3424&amp;"_A",CALC!W:X,2,FALSE)),   "")</f>
        <v/>
      </c>
      <c r="L3424" s="213">
        <v>1</v>
      </c>
      <c r="M3424" s="197" t="str">
        <f ca="1">IF(V3424=TRUE,     IF($Y$4&gt;96,"TOO MANY",VLOOKUP(B3424&amp;"_"&amp;C3424&amp;"_"&amp;E3424&amp;"_B",CALC!W:X,2,FALSE)),    "")</f>
        <v/>
      </c>
      <c r="N3424" s="206"/>
      <c r="O3424" s="213">
        <v>1</v>
      </c>
      <c r="P3424" s="197" t="str">
        <f ca="1">IF(W3424=TRUE,   IF($Y$4&gt;96,"TOO MANY", VLOOKUP(B3424&amp;"_"&amp;C3424&amp;"_"&amp;E3424&amp;"_C",CALC!W:X,2,FALSE)),   "")</f>
        <v/>
      </c>
      <c r="Q3424" s="206"/>
      <c r="R3424" s="119" t="b">
        <f t="shared" ca="1" si="378"/>
        <v>0</v>
      </c>
      <c r="S3424" s="119" t="b">
        <f t="shared" ca="1" si="376"/>
        <v>0</v>
      </c>
      <c r="T3424" s="119" t="b">
        <f t="shared" ca="1" si="377"/>
        <v>0</v>
      </c>
      <c r="U3424" s="119" t="b">
        <f t="shared" ca="1" si="379"/>
        <v>0</v>
      </c>
      <c r="V3424" s="160" t="b">
        <f t="shared" ca="1" si="380"/>
        <v>0</v>
      </c>
      <c r="W3424" s="119" t="b">
        <f t="shared" ca="1" si="381"/>
        <v>0</v>
      </c>
      <c r="X3424" s="119" t="b">
        <f t="shared" ca="1" si="382"/>
        <v>0</v>
      </c>
    </row>
    <row r="3425" spans="2:24" x14ac:dyDescent="0.25">
      <c r="B3425" s="194" t="str">
        <f ca="1" xml:space="preserve"> IF(INDIRECT("FROM_NGS2_SampleSheet!A"&amp;ROW()-5,TRUE)="","",  INDIRECT(    "FROM_NGS2_SampleSheet!"   &amp;  CHAR(64 + MATCH(VLOOKUP(B$6,mapping!$A:$B,2,FALSE),FROM_NGS2_SampleSheet!$1:$1,0))   &amp;  ROW()-5,TRUE)    )</f>
        <v/>
      </c>
      <c r="C3425" s="195" t="str">
        <f ca="1" xml:space="preserve"> IF(INDIRECT("FROM_NGS2_SampleSheet!A"&amp;ROW()-5,TRUE)="","",  INDIRECT(    "FROM_NGS2_SampleSheet!"   &amp;  CHAR(64 + MATCH(VLOOKUP(C$6,mapping!$A:$B,2,FALSE),FROM_NGS2_SampleSheet!$1:$1,0))   &amp;  ROW()-5,TRUE)    )</f>
        <v/>
      </c>
      <c r="D3425" s="195" t="str">
        <f ca="1" xml:space="preserve"> IF(INDIRECT("FROM_NGS2_SampleSheet!A"&amp;ROW()-5,TRUE)="","",  INDIRECT(    "FROM_NGS2_SampleSheet!"   &amp;  CHAR(64 + MATCH(VLOOKUP(D$6,mapping!$A:$B,2,FALSE),FROM_NGS2_SampleSheet!$1:$1,0))   &amp;  ROW()-5,TRUE)    )</f>
        <v/>
      </c>
      <c r="E3425" s="195" t="str">
        <f ca="1" xml:space="preserve"> IF(INDIRECT("FROM_NGS2_SampleSheet!A"&amp;ROW()-5,TRUE)="","",  "e" &amp; INDIRECT(    "FROM_NGS2_SampleSheet!"   &amp;  CHAR(64 + MATCH(VLOOKUP(E$6,mapping!$A:$B,2,FALSE),FROM_NGS2_SampleSheet!$1:$1,0))   &amp;  ROW()-5,TRUE)    )</f>
        <v/>
      </c>
      <c r="F3425" s="195" t="str">
        <f ca="1" xml:space="preserve"> IF(INDIRECT("FROM_NGS2_SampleSheet!A"&amp;ROW()-5,TRUE)="","",  INDIRECT(    "FROM_NGS2_SampleSheet!"   &amp;  CHAR(64 + MATCH(VLOOKUP(F$6,mapping!$A:$B,2,FALSE),FROM_NGS2_SampleSheet!$1:$1,0))   &amp;  ROW()-5,TRUE)    )</f>
        <v/>
      </c>
      <c r="G3425" s="196" t="str">
        <f ca="1" xml:space="preserve"> IF(INDIRECT("FROM_NGS2_SampleSheet!A"&amp;ROW()-5,TRUE)="","",  INDIRECT(    "FROM_NGS2_SampleSheet!"   &amp;  CHAR(64 + MATCH(VLOOKUP(G$6,mapping!$A:$B,2,FALSE),FROM_NGS2_SampleSheet!$1:$1,0))   &amp;  ROW()-5,TRUE)    )</f>
        <v/>
      </c>
      <c r="H3425" s="195"/>
      <c r="I3425" s="213">
        <v>1</v>
      </c>
      <c r="J3425" s="197" t="str">
        <f ca="1">IF(U3425=TRUE,    IF($Y$4&gt;96,"TOO MANY",VLOOKUP(B3425&amp;"_"&amp;C3425&amp;"_"&amp;E3425&amp;"_A",CALC!W:X,2,FALSE)),   "")</f>
        <v/>
      </c>
      <c r="L3425" s="213">
        <v>1</v>
      </c>
      <c r="M3425" s="197" t="str">
        <f ca="1">IF(V3425=TRUE,     IF($Y$4&gt;96,"TOO MANY",VLOOKUP(B3425&amp;"_"&amp;C3425&amp;"_"&amp;E3425&amp;"_B",CALC!W:X,2,FALSE)),    "")</f>
        <v/>
      </c>
      <c r="N3425" s="206"/>
      <c r="O3425" s="213">
        <v>1</v>
      </c>
      <c r="P3425" s="197" t="str">
        <f ca="1">IF(W3425=TRUE,   IF($Y$4&gt;96,"TOO MANY", VLOOKUP(B3425&amp;"_"&amp;C3425&amp;"_"&amp;E3425&amp;"_C",CALC!W:X,2,FALSE)),   "")</f>
        <v/>
      </c>
      <c r="Q3425" s="206"/>
      <c r="R3425" s="119" t="b">
        <f t="shared" ca="1" si="378"/>
        <v>0</v>
      </c>
      <c r="S3425" s="119" t="b">
        <f t="shared" ca="1" si="376"/>
        <v>0</v>
      </c>
      <c r="T3425" s="119" t="b">
        <f t="shared" ca="1" si="377"/>
        <v>0</v>
      </c>
      <c r="U3425" s="119" t="b">
        <f t="shared" ca="1" si="379"/>
        <v>0</v>
      </c>
      <c r="V3425" s="160" t="b">
        <f t="shared" ca="1" si="380"/>
        <v>0</v>
      </c>
      <c r="W3425" s="119" t="b">
        <f t="shared" ca="1" si="381"/>
        <v>0</v>
      </c>
      <c r="X3425" s="119" t="b">
        <f t="shared" ca="1" si="382"/>
        <v>0</v>
      </c>
    </row>
    <row r="3426" spans="2:24" x14ac:dyDescent="0.25">
      <c r="B3426" s="194" t="str">
        <f ca="1" xml:space="preserve"> IF(INDIRECT("FROM_NGS2_SampleSheet!A"&amp;ROW()-5,TRUE)="","",  INDIRECT(    "FROM_NGS2_SampleSheet!"   &amp;  CHAR(64 + MATCH(VLOOKUP(B$6,mapping!$A:$B,2,FALSE),FROM_NGS2_SampleSheet!$1:$1,0))   &amp;  ROW()-5,TRUE)    )</f>
        <v/>
      </c>
      <c r="C3426" s="195" t="str">
        <f ca="1" xml:space="preserve"> IF(INDIRECT("FROM_NGS2_SampleSheet!A"&amp;ROW()-5,TRUE)="","",  INDIRECT(    "FROM_NGS2_SampleSheet!"   &amp;  CHAR(64 + MATCH(VLOOKUP(C$6,mapping!$A:$B,2,FALSE),FROM_NGS2_SampleSheet!$1:$1,0))   &amp;  ROW()-5,TRUE)    )</f>
        <v/>
      </c>
      <c r="D3426" s="195" t="str">
        <f ca="1" xml:space="preserve"> IF(INDIRECT("FROM_NGS2_SampleSheet!A"&amp;ROW()-5,TRUE)="","",  INDIRECT(    "FROM_NGS2_SampleSheet!"   &amp;  CHAR(64 + MATCH(VLOOKUP(D$6,mapping!$A:$B,2,FALSE),FROM_NGS2_SampleSheet!$1:$1,0))   &amp;  ROW()-5,TRUE)    )</f>
        <v/>
      </c>
      <c r="E3426" s="195" t="str">
        <f ca="1" xml:space="preserve"> IF(INDIRECT("FROM_NGS2_SampleSheet!A"&amp;ROW()-5,TRUE)="","",  "e" &amp; INDIRECT(    "FROM_NGS2_SampleSheet!"   &amp;  CHAR(64 + MATCH(VLOOKUP(E$6,mapping!$A:$B,2,FALSE),FROM_NGS2_SampleSheet!$1:$1,0))   &amp;  ROW()-5,TRUE)    )</f>
        <v/>
      </c>
      <c r="F3426" s="195" t="str">
        <f ca="1" xml:space="preserve"> IF(INDIRECT("FROM_NGS2_SampleSheet!A"&amp;ROW()-5,TRUE)="","",  INDIRECT(    "FROM_NGS2_SampleSheet!"   &amp;  CHAR(64 + MATCH(VLOOKUP(F$6,mapping!$A:$B,2,FALSE),FROM_NGS2_SampleSheet!$1:$1,0))   &amp;  ROW()-5,TRUE)    )</f>
        <v/>
      </c>
      <c r="G3426" s="196" t="str">
        <f ca="1" xml:space="preserve"> IF(INDIRECT("FROM_NGS2_SampleSheet!A"&amp;ROW()-5,TRUE)="","",  INDIRECT(    "FROM_NGS2_SampleSheet!"   &amp;  CHAR(64 + MATCH(VLOOKUP(G$6,mapping!$A:$B,2,FALSE),FROM_NGS2_SampleSheet!$1:$1,0))   &amp;  ROW()-5,TRUE)    )</f>
        <v/>
      </c>
      <c r="H3426" s="195"/>
      <c r="I3426" s="213">
        <v>1</v>
      </c>
      <c r="J3426" s="197" t="str">
        <f ca="1">IF(U3426=TRUE,    IF($Y$4&gt;96,"TOO MANY",VLOOKUP(B3426&amp;"_"&amp;C3426&amp;"_"&amp;E3426&amp;"_A",CALC!W:X,2,FALSE)),   "")</f>
        <v/>
      </c>
      <c r="L3426" s="213">
        <v>1</v>
      </c>
      <c r="M3426" s="197" t="str">
        <f ca="1">IF(V3426=TRUE,     IF($Y$4&gt;96,"TOO MANY",VLOOKUP(B3426&amp;"_"&amp;C3426&amp;"_"&amp;E3426&amp;"_B",CALC!W:X,2,FALSE)),    "")</f>
        <v/>
      </c>
      <c r="N3426" s="206"/>
      <c r="O3426" s="213">
        <v>1</v>
      </c>
      <c r="P3426" s="197" t="str">
        <f ca="1">IF(W3426=TRUE,   IF($Y$4&gt;96,"TOO MANY", VLOOKUP(B3426&amp;"_"&amp;C3426&amp;"_"&amp;E3426&amp;"_C",CALC!W:X,2,FALSE)),   "")</f>
        <v/>
      </c>
      <c r="Q3426" s="206"/>
      <c r="R3426" s="119" t="b">
        <f t="shared" ca="1" si="378"/>
        <v>0</v>
      </c>
      <c r="S3426" s="119" t="b">
        <f t="shared" ca="1" si="376"/>
        <v>0</v>
      </c>
      <c r="T3426" s="119" t="b">
        <f t="shared" ca="1" si="377"/>
        <v>0</v>
      </c>
      <c r="U3426" s="119" t="b">
        <f t="shared" ca="1" si="379"/>
        <v>0</v>
      </c>
      <c r="V3426" s="160" t="b">
        <f t="shared" ca="1" si="380"/>
        <v>0</v>
      </c>
      <c r="W3426" s="119" t="b">
        <f t="shared" ca="1" si="381"/>
        <v>0</v>
      </c>
      <c r="X3426" s="119" t="b">
        <f t="shared" ca="1" si="382"/>
        <v>0</v>
      </c>
    </row>
    <row r="3427" spans="2:24" x14ac:dyDescent="0.25">
      <c r="B3427" s="194" t="str">
        <f ca="1" xml:space="preserve"> IF(INDIRECT("FROM_NGS2_SampleSheet!A"&amp;ROW()-5,TRUE)="","",  INDIRECT(    "FROM_NGS2_SampleSheet!"   &amp;  CHAR(64 + MATCH(VLOOKUP(B$6,mapping!$A:$B,2,FALSE),FROM_NGS2_SampleSheet!$1:$1,0))   &amp;  ROW()-5,TRUE)    )</f>
        <v/>
      </c>
      <c r="C3427" s="195" t="str">
        <f ca="1" xml:space="preserve"> IF(INDIRECT("FROM_NGS2_SampleSheet!A"&amp;ROW()-5,TRUE)="","",  INDIRECT(    "FROM_NGS2_SampleSheet!"   &amp;  CHAR(64 + MATCH(VLOOKUP(C$6,mapping!$A:$B,2,FALSE),FROM_NGS2_SampleSheet!$1:$1,0))   &amp;  ROW()-5,TRUE)    )</f>
        <v/>
      </c>
      <c r="D3427" s="195" t="str">
        <f ca="1" xml:space="preserve"> IF(INDIRECT("FROM_NGS2_SampleSheet!A"&amp;ROW()-5,TRUE)="","",  INDIRECT(    "FROM_NGS2_SampleSheet!"   &amp;  CHAR(64 + MATCH(VLOOKUP(D$6,mapping!$A:$B,2,FALSE),FROM_NGS2_SampleSheet!$1:$1,0))   &amp;  ROW()-5,TRUE)    )</f>
        <v/>
      </c>
      <c r="E3427" s="195" t="str">
        <f ca="1" xml:space="preserve"> IF(INDIRECT("FROM_NGS2_SampleSheet!A"&amp;ROW()-5,TRUE)="","",  "e" &amp; INDIRECT(    "FROM_NGS2_SampleSheet!"   &amp;  CHAR(64 + MATCH(VLOOKUP(E$6,mapping!$A:$B,2,FALSE),FROM_NGS2_SampleSheet!$1:$1,0))   &amp;  ROW()-5,TRUE)    )</f>
        <v/>
      </c>
      <c r="F3427" s="195" t="str">
        <f ca="1" xml:space="preserve"> IF(INDIRECT("FROM_NGS2_SampleSheet!A"&amp;ROW()-5,TRUE)="","",  INDIRECT(    "FROM_NGS2_SampleSheet!"   &amp;  CHAR(64 + MATCH(VLOOKUP(F$6,mapping!$A:$B,2,FALSE),FROM_NGS2_SampleSheet!$1:$1,0))   &amp;  ROW()-5,TRUE)    )</f>
        <v/>
      </c>
      <c r="G3427" s="196" t="str">
        <f ca="1" xml:space="preserve"> IF(INDIRECT("FROM_NGS2_SampleSheet!A"&amp;ROW()-5,TRUE)="","",  INDIRECT(    "FROM_NGS2_SampleSheet!"   &amp;  CHAR(64 + MATCH(VLOOKUP(G$6,mapping!$A:$B,2,FALSE),FROM_NGS2_SampleSheet!$1:$1,0))   &amp;  ROW()-5,TRUE)    )</f>
        <v/>
      </c>
      <c r="H3427" s="195"/>
      <c r="I3427" s="213">
        <v>1</v>
      </c>
      <c r="J3427" s="197" t="str">
        <f ca="1">IF(U3427=TRUE,    IF($Y$4&gt;96,"TOO MANY",VLOOKUP(B3427&amp;"_"&amp;C3427&amp;"_"&amp;E3427&amp;"_A",CALC!W:X,2,FALSE)),   "")</f>
        <v/>
      </c>
      <c r="L3427" s="213">
        <v>1</v>
      </c>
      <c r="M3427" s="197" t="str">
        <f ca="1">IF(V3427=TRUE,     IF($Y$4&gt;96,"TOO MANY",VLOOKUP(B3427&amp;"_"&amp;C3427&amp;"_"&amp;E3427&amp;"_B",CALC!W:X,2,FALSE)),    "")</f>
        <v/>
      </c>
      <c r="N3427" s="206"/>
      <c r="O3427" s="213">
        <v>1</v>
      </c>
      <c r="P3427" s="197" t="str">
        <f ca="1">IF(W3427=TRUE,   IF($Y$4&gt;96,"TOO MANY", VLOOKUP(B3427&amp;"_"&amp;C3427&amp;"_"&amp;E3427&amp;"_C",CALC!W:X,2,FALSE)),   "")</f>
        <v/>
      </c>
      <c r="Q3427" s="206"/>
      <c r="R3427" s="119" t="b">
        <f t="shared" ca="1" si="378"/>
        <v>0</v>
      </c>
      <c r="S3427" s="119" t="b">
        <f t="shared" ca="1" si="376"/>
        <v>0</v>
      </c>
      <c r="T3427" s="119" t="b">
        <f t="shared" ca="1" si="377"/>
        <v>0</v>
      </c>
      <c r="U3427" s="119" t="b">
        <f t="shared" ca="1" si="379"/>
        <v>0</v>
      </c>
      <c r="V3427" s="160" t="b">
        <f t="shared" ca="1" si="380"/>
        <v>0</v>
      </c>
      <c r="W3427" s="119" t="b">
        <f t="shared" ca="1" si="381"/>
        <v>0</v>
      </c>
      <c r="X3427" s="119" t="b">
        <f t="shared" ca="1" si="382"/>
        <v>0</v>
      </c>
    </row>
    <row r="3428" spans="2:24" x14ac:dyDescent="0.25">
      <c r="B3428" s="194" t="str">
        <f ca="1" xml:space="preserve"> IF(INDIRECT("FROM_NGS2_SampleSheet!A"&amp;ROW()-5,TRUE)="","",  INDIRECT(    "FROM_NGS2_SampleSheet!"   &amp;  CHAR(64 + MATCH(VLOOKUP(B$6,mapping!$A:$B,2,FALSE),FROM_NGS2_SampleSheet!$1:$1,0))   &amp;  ROW()-5,TRUE)    )</f>
        <v/>
      </c>
      <c r="C3428" s="195" t="str">
        <f ca="1" xml:space="preserve"> IF(INDIRECT("FROM_NGS2_SampleSheet!A"&amp;ROW()-5,TRUE)="","",  INDIRECT(    "FROM_NGS2_SampleSheet!"   &amp;  CHAR(64 + MATCH(VLOOKUP(C$6,mapping!$A:$B,2,FALSE),FROM_NGS2_SampleSheet!$1:$1,0))   &amp;  ROW()-5,TRUE)    )</f>
        <v/>
      </c>
      <c r="D3428" s="195" t="str">
        <f ca="1" xml:space="preserve"> IF(INDIRECT("FROM_NGS2_SampleSheet!A"&amp;ROW()-5,TRUE)="","",  INDIRECT(    "FROM_NGS2_SampleSheet!"   &amp;  CHAR(64 + MATCH(VLOOKUP(D$6,mapping!$A:$B,2,FALSE),FROM_NGS2_SampleSheet!$1:$1,0))   &amp;  ROW()-5,TRUE)    )</f>
        <v/>
      </c>
      <c r="E3428" s="195" t="str">
        <f ca="1" xml:space="preserve"> IF(INDIRECT("FROM_NGS2_SampleSheet!A"&amp;ROW()-5,TRUE)="","",  "e" &amp; INDIRECT(    "FROM_NGS2_SampleSheet!"   &amp;  CHAR(64 + MATCH(VLOOKUP(E$6,mapping!$A:$B,2,FALSE),FROM_NGS2_SampleSheet!$1:$1,0))   &amp;  ROW()-5,TRUE)    )</f>
        <v/>
      </c>
      <c r="F3428" s="195" t="str">
        <f ca="1" xml:space="preserve"> IF(INDIRECT("FROM_NGS2_SampleSheet!A"&amp;ROW()-5,TRUE)="","",  INDIRECT(    "FROM_NGS2_SampleSheet!"   &amp;  CHAR(64 + MATCH(VLOOKUP(F$6,mapping!$A:$B,2,FALSE),FROM_NGS2_SampleSheet!$1:$1,0))   &amp;  ROW()-5,TRUE)    )</f>
        <v/>
      </c>
      <c r="G3428" s="196" t="str">
        <f ca="1" xml:space="preserve"> IF(INDIRECT("FROM_NGS2_SampleSheet!A"&amp;ROW()-5,TRUE)="","",  INDIRECT(    "FROM_NGS2_SampleSheet!"   &amp;  CHAR(64 + MATCH(VLOOKUP(G$6,mapping!$A:$B,2,FALSE),FROM_NGS2_SampleSheet!$1:$1,0))   &amp;  ROW()-5,TRUE)    )</f>
        <v/>
      </c>
      <c r="H3428" s="195"/>
      <c r="I3428" s="213">
        <v>1</v>
      </c>
      <c r="J3428" s="197" t="str">
        <f ca="1">IF(U3428=TRUE,    IF($Y$4&gt;96,"TOO MANY",VLOOKUP(B3428&amp;"_"&amp;C3428&amp;"_"&amp;E3428&amp;"_A",CALC!W:X,2,FALSE)),   "")</f>
        <v/>
      </c>
      <c r="L3428" s="213">
        <v>1</v>
      </c>
      <c r="M3428" s="197" t="str">
        <f ca="1">IF(V3428=TRUE,     IF($Y$4&gt;96,"TOO MANY",VLOOKUP(B3428&amp;"_"&amp;C3428&amp;"_"&amp;E3428&amp;"_B",CALC!W:X,2,FALSE)),    "")</f>
        <v/>
      </c>
      <c r="N3428" s="206"/>
      <c r="O3428" s="213">
        <v>1</v>
      </c>
      <c r="P3428" s="197" t="str">
        <f ca="1">IF(W3428=TRUE,   IF($Y$4&gt;96,"TOO MANY", VLOOKUP(B3428&amp;"_"&amp;C3428&amp;"_"&amp;E3428&amp;"_C",CALC!W:X,2,FALSE)),   "")</f>
        <v/>
      </c>
      <c r="Q3428" s="206"/>
      <c r="R3428" s="119" t="b">
        <f t="shared" ca="1" si="378"/>
        <v>0</v>
      </c>
      <c r="S3428" s="119" t="b">
        <f t="shared" ca="1" si="376"/>
        <v>0</v>
      </c>
      <c r="T3428" s="119" t="b">
        <f t="shared" ca="1" si="377"/>
        <v>0</v>
      </c>
      <c r="U3428" s="119" t="b">
        <f t="shared" ca="1" si="379"/>
        <v>0</v>
      </c>
      <c r="V3428" s="160" t="b">
        <f t="shared" ca="1" si="380"/>
        <v>0</v>
      </c>
      <c r="W3428" s="119" t="b">
        <f t="shared" ca="1" si="381"/>
        <v>0</v>
      </c>
      <c r="X3428" s="119" t="b">
        <f t="shared" ca="1" si="382"/>
        <v>0</v>
      </c>
    </row>
    <row r="3429" spans="2:24" x14ac:dyDescent="0.25">
      <c r="B3429" s="194" t="str">
        <f ca="1" xml:space="preserve"> IF(INDIRECT("FROM_NGS2_SampleSheet!A"&amp;ROW()-5,TRUE)="","",  INDIRECT(    "FROM_NGS2_SampleSheet!"   &amp;  CHAR(64 + MATCH(VLOOKUP(B$6,mapping!$A:$B,2,FALSE),FROM_NGS2_SampleSheet!$1:$1,0))   &amp;  ROW()-5,TRUE)    )</f>
        <v/>
      </c>
      <c r="C3429" s="195" t="str">
        <f ca="1" xml:space="preserve"> IF(INDIRECT("FROM_NGS2_SampleSheet!A"&amp;ROW()-5,TRUE)="","",  INDIRECT(    "FROM_NGS2_SampleSheet!"   &amp;  CHAR(64 + MATCH(VLOOKUP(C$6,mapping!$A:$B,2,FALSE),FROM_NGS2_SampleSheet!$1:$1,0))   &amp;  ROW()-5,TRUE)    )</f>
        <v/>
      </c>
      <c r="D3429" s="195" t="str">
        <f ca="1" xml:space="preserve"> IF(INDIRECT("FROM_NGS2_SampleSheet!A"&amp;ROW()-5,TRUE)="","",  INDIRECT(    "FROM_NGS2_SampleSheet!"   &amp;  CHAR(64 + MATCH(VLOOKUP(D$6,mapping!$A:$B,2,FALSE),FROM_NGS2_SampleSheet!$1:$1,0))   &amp;  ROW()-5,TRUE)    )</f>
        <v/>
      </c>
      <c r="E3429" s="195" t="str">
        <f ca="1" xml:space="preserve"> IF(INDIRECT("FROM_NGS2_SampleSheet!A"&amp;ROW()-5,TRUE)="","",  "e" &amp; INDIRECT(    "FROM_NGS2_SampleSheet!"   &amp;  CHAR(64 + MATCH(VLOOKUP(E$6,mapping!$A:$B,2,FALSE),FROM_NGS2_SampleSheet!$1:$1,0))   &amp;  ROW()-5,TRUE)    )</f>
        <v/>
      </c>
      <c r="F3429" s="195" t="str">
        <f ca="1" xml:space="preserve"> IF(INDIRECT("FROM_NGS2_SampleSheet!A"&amp;ROW()-5,TRUE)="","",  INDIRECT(    "FROM_NGS2_SampleSheet!"   &amp;  CHAR(64 + MATCH(VLOOKUP(F$6,mapping!$A:$B,2,FALSE),FROM_NGS2_SampleSheet!$1:$1,0))   &amp;  ROW()-5,TRUE)    )</f>
        <v/>
      </c>
      <c r="G3429" s="196" t="str">
        <f ca="1" xml:space="preserve"> IF(INDIRECT("FROM_NGS2_SampleSheet!A"&amp;ROW()-5,TRUE)="","",  INDIRECT(    "FROM_NGS2_SampleSheet!"   &amp;  CHAR(64 + MATCH(VLOOKUP(G$6,mapping!$A:$B,2,FALSE),FROM_NGS2_SampleSheet!$1:$1,0))   &amp;  ROW()-5,TRUE)    )</f>
        <v/>
      </c>
      <c r="H3429" s="195"/>
      <c r="I3429" s="213">
        <v>1</v>
      </c>
      <c r="J3429" s="197" t="str">
        <f ca="1">IF(U3429=TRUE,    IF($Y$4&gt;96,"TOO MANY",VLOOKUP(B3429&amp;"_"&amp;C3429&amp;"_"&amp;E3429&amp;"_A",CALC!W:X,2,FALSE)),   "")</f>
        <v/>
      </c>
      <c r="L3429" s="213">
        <v>1</v>
      </c>
      <c r="M3429" s="197" t="str">
        <f ca="1">IF(V3429=TRUE,     IF($Y$4&gt;96,"TOO MANY",VLOOKUP(B3429&amp;"_"&amp;C3429&amp;"_"&amp;E3429&amp;"_B",CALC!W:X,2,FALSE)),    "")</f>
        <v/>
      </c>
      <c r="N3429" s="206"/>
      <c r="O3429" s="213">
        <v>1</v>
      </c>
      <c r="P3429" s="197" t="str">
        <f ca="1">IF(W3429=TRUE,   IF($Y$4&gt;96,"TOO MANY", VLOOKUP(B3429&amp;"_"&amp;C3429&amp;"_"&amp;E3429&amp;"_C",CALC!W:X,2,FALSE)),   "")</f>
        <v/>
      </c>
      <c r="Q3429" s="206"/>
      <c r="R3429" s="119" t="b">
        <f t="shared" ca="1" si="378"/>
        <v>0</v>
      </c>
      <c r="S3429" s="119" t="b">
        <f t="shared" ca="1" si="376"/>
        <v>0</v>
      </c>
      <c r="T3429" s="119" t="b">
        <f t="shared" ca="1" si="377"/>
        <v>0</v>
      </c>
      <c r="U3429" s="119" t="b">
        <f t="shared" ca="1" si="379"/>
        <v>0</v>
      </c>
      <c r="V3429" s="160" t="b">
        <f t="shared" ca="1" si="380"/>
        <v>0</v>
      </c>
      <c r="W3429" s="119" t="b">
        <f t="shared" ca="1" si="381"/>
        <v>0</v>
      </c>
      <c r="X3429" s="119" t="b">
        <f t="shared" ca="1" si="382"/>
        <v>0</v>
      </c>
    </row>
    <row r="3430" spans="2:24" x14ac:dyDescent="0.25">
      <c r="B3430" s="194" t="str">
        <f ca="1" xml:space="preserve"> IF(INDIRECT("FROM_NGS2_SampleSheet!A"&amp;ROW()-5,TRUE)="","",  INDIRECT(    "FROM_NGS2_SampleSheet!"   &amp;  CHAR(64 + MATCH(VLOOKUP(B$6,mapping!$A:$B,2,FALSE),FROM_NGS2_SampleSheet!$1:$1,0))   &amp;  ROW()-5,TRUE)    )</f>
        <v/>
      </c>
      <c r="C3430" s="195" t="str">
        <f ca="1" xml:space="preserve"> IF(INDIRECT("FROM_NGS2_SampleSheet!A"&amp;ROW()-5,TRUE)="","",  INDIRECT(    "FROM_NGS2_SampleSheet!"   &amp;  CHAR(64 + MATCH(VLOOKUP(C$6,mapping!$A:$B,2,FALSE),FROM_NGS2_SampleSheet!$1:$1,0))   &amp;  ROW()-5,TRUE)    )</f>
        <v/>
      </c>
      <c r="D3430" s="195" t="str">
        <f ca="1" xml:space="preserve"> IF(INDIRECT("FROM_NGS2_SampleSheet!A"&amp;ROW()-5,TRUE)="","",  INDIRECT(    "FROM_NGS2_SampleSheet!"   &amp;  CHAR(64 + MATCH(VLOOKUP(D$6,mapping!$A:$B,2,FALSE),FROM_NGS2_SampleSheet!$1:$1,0))   &amp;  ROW()-5,TRUE)    )</f>
        <v/>
      </c>
      <c r="E3430" s="195" t="str">
        <f ca="1" xml:space="preserve"> IF(INDIRECT("FROM_NGS2_SampleSheet!A"&amp;ROW()-5,TRUE)="","",  "e" &amp; INDIRECT(    "FROM_NGS2_SampleSheet!"   &amp;  CHAR(64 + MATCH(VLOOKUP(E$6,mapping!$A:$B,2,FALSE),FROM_NGS2_SampleSheet!$1:$1,0))   &amp;  ROW()-5,TRUE)    )</f>
        <v/>
      </c>
      <c r="F3430" s="195" t="str">
        <f ca="1" xml:space="preserve"> IF(INDIRECT("FROM_NGS2_SampleSheet!A"&amp;ROW()-5,TRUE)="","",  INDIRECT(    "FROM_NGS2_SampleSheet!"   &amp;  CHAR(64 + MATCH(VLOOKUP(F$6,mapping!$A:$B,2,FALSE),FROM_NGS2_SampleSheet!$1:$1,0))   &amp;  ROW()-5,TRUE)    )</f>
        <v/>
      </c>
      <c r="G3430" s="196" t="str">
        <f ca="1" xml:space="preserve"> IF(INDIRECT("FROM_NGS2_SampleSheet!A"&amp;ROW()-5,TRUE)="","",  INDIRECT(    "FROM_NGS2_SampleSheet!"   &amp;  CHAR(64 + MATCH(VLOOKUP(G$6,mapping!$A:$B,2,FALSE),FROM_NGS2_SampleSheet!$1:$1,0))   &amp;  ROW()-5,TRUE)    )</f>
        <v/>
      </c>
      <c r="H3430" s="195"/>
      <c r="I3430" s="213">
        <v>1</v>
      </c>
      <c r="J3430" s="197" t="str">
        <f ca="1">IF(U3430=TRUE,    IF($Y$4&gt;96,"TOO MANY",VLOOKUP(B3430&amp;"_"&amp;C3430&amp;"_"&amp;E3430&amp;"_A",CALC!W:X,2,FALSE)),   "")</f>
        <v/>
      </c>
      <c r="L3430" s="213">
        <v>1</v>
      </c>
      <c r="M3430" s="197" t="str">
        <f ca="1">IF(V3430=TRUE,     IF($Y$4&gt;96,"TOO MANY",VLOOKUP(B3430&amp;"_"&amp;C3430&amp;"_"&amp;E3430&amp;"_B",CALC!W:X,2,FALSE)),    "")</f>
        <v/>
      </c>
      <c r="N3430" s="206"/>
      <c r="O3430" s="213">
        <v>1</v>
      </c>
      <c r="P3430" s="197" t="str">
        <f ca="1">IF(W3430=TRUE,   IF($Y$4&gt;96,"TOO MANY", VLOOKUP(B3430&amp;"_"&amp;C3430&amp;"_"&amp;E3430&amp;"_C",CALC!W:X,2,FALSE)),   "")</f>
        <v/>
      </c>
      <c r="Q3430" s="206"/>
      <c r="R3430" s="119" t="b">
        <f t="shared" ca="1" si="378"/>
        <v>0</v>
      </c>
      <c r="S3430" s="119" t="b">
        <f t="shared" ca="1" si="376"/>
        <v>0</v>
      </c>
      <c r="T3430" s="119" t="b">
        <f t="shared" ca="1" si="377"/>
        <v>0</v>
      </c>
      <c r="U3430" s="119" t="b">
        <f t="shared" ca="1" si="379"/>
        <v>0</v>
      </c>
      <c r="V3430" s="160" t="b">
        <f t="shared" ca="1" si="380"/>
        <v>0</v>
      </c>
      <c r="W3430" s="119" t="b">
        <f t="shared" ca="1" si="381"/>
        <v>0</v>
      </c>
      <c r="X3430" s="119" t="b">
        <f t="shared" ca="1" si="382"/>
        <v>0</v>
      </c>
    </row>
    <row r="3431" spans="2:24" x14ac:dyDescent="0.25">
      <c r="B3431" s="194" t="str">
        <f ca="1" xml:space="preserve"> IF(INDIRECT("FROM_NGS2_SampleSheet!A"&amp;ROW()-5,TRUE)="","",  INDIRECT(    "FROM_NGS2_SampleSheet!"   &amp;  CHAR(64 + MATCH(VLOOKUP(B$6,mapping!$A:$B,2,FALSE),FROM_NGS2_SampleSheet!$1:$1,0))   &amp;  ROW()-5,TRUE)    )</f>
        <v/>
      </c>
      <c r="C3431" s="195" t="str">
        <f ca="1" xml:space="preserve"> IF(INDIRECT("FROM_NGS2_SampleSheet!A"&amp;ROW()-5,TRUE)="","",  INDIRECT(    "FROM_NGS2_SampleSheet!"   &amp;  CHAR(64 + MATCH(VLOOKUP(C$6,mapping!$A:$B,2,FALSE),FROM_NGS2_SampleSheet!$1:$1,0))   &amp;  ROW()-5,TRUE)    )</f>
        <v/>
      </c>
      <c r="D3431" s="195" t="str">
        <f ca="1" xml:space="preserve"> IF(INDIRECT("FROM_NGS2_SampleSheet!A"&amp;ROW()-5,TRUE)="","",  INDIRECT(    "FROM_NGS2_SampleSheet!"   &amp;  CHAR(64 + MATCH(VLOOKUP(D$6,mapping!$A:$B,2,FALSE),FROM_NGS2_SampleSheet!$1:$1,0))   &amp;  ROW()-5,TRUE)    )</f>
        <v/>
      </c>
      <c r="E3431" s="195" t="str">
        <f ca="1" xml:space="preserve"> IF(INDIRECT("FROM_NGS2_SampleSheet!A"&amp;ROW()-5,TRUE)="","",  "e" &amp; INDIRECT(    "FROM_NGS2_SampleSheet!"   &amp;  CHAR(64 + MATCH(VLOOKUP(E$6,mapping!$A:$B,2,FALSE),FROM_NGS2_SampleSheet!$1:$1,0))   &amp;  ROW()-5,TRUE)    )</f>
        <v/>
      </c>
      <c r="F3431" s="195" t="str">
        <f ca="1" xml:space="preserve"> IF(INDIRECT("FROM_NGS2_SampleSheet!A"&amp;ROW()-5,TRUE)="","",  INDIRECT(    "FROM_NGS2_SampleSheet!"   &amp;  CHAR(64 + MATCH(VLOOKUP(F$6,mapping!$A:$B,2,FALSE),FROM_NGS2_SampleSheet!$1:$1,0))   &amp;  ROW()-5,TRUE)    )</f>
        <v/>
      </c>
      <c r="G3431" s="196" t="str">
        <f ca="1" xml:space="preserve"> IF(INDIRECT("FROM_NGS2_SampleSheet!A"&amp;ROW()-5,TRUE)="","",  INDIRECT(    "FROM_NGS2_SampleSheet!"   &amp;  CHAR(64 + MATCH(VLOOKUP(G$6,mapping!$A:$B,2,FALSE),FROM_NGS2_SampleSheet!$1:$1,0))   &amp;  ROW()-5,TRUE)    )</f>
        <v/>
      </c>
      <c r="H3431" s="195"/>
      <c r="I3431" s="213">
        <v>1</v>
      </c>
      <c r="J3431" s="197" t="str">
        <f ca="1">IF(U3431=TRUE,    IF($Y$4&gt;96,"TOO MANY",VLOOKUP(B3431&amp;"_"&amp;C3431&amp;"_"&amp;E3431&amp;"_A",CALC!W:X,2,FALSE)),   "")</f>
        <v/>
      </c>
      <c r="L3431" s="213">
        <v>1</v>
      </c>
      <c r="M3431" s="197" t="str">
        <f ca="1">IF(V3431=TRUE,     IF($Y$4&gt;96,"TOO MANY",VLOOKUP(B3431&amp;"_"&amp;C3431&amp;"_"&amp;E3431&amp;"_B",CALC!W:X,2,FALSE)),    "")</f>
        <v/>
      </c>
      <c r="N3431" s="206"/>
      <c r="O3431" s="213">
        <v>1</v>
      </c>
      <c r="P3431" s="197" t="str">
        <f ca="1">IF(W3431=TRUE,   IF($Y$4&gt;96,"TOO MANY", VLOOKUP(B3431&amp;"_"&amp;C3431&amp;"_"&amp;E3431&amp;"_C",CALC!W:X,2,FALSE)),   "")</f>
        <v/>
      </c>
      <c r="Q3431" s="206"/>
      <c r="R3431" s="119" t="b">
        <f t="shared" ca="1" si="378"/>
        <v>0</v>
      </c>
      <c r="S3431" s="119" t="b">
        <f t="shared" ca="1" si="376"/>
        <v>0</v>
      </c>
      <c r="T3431" s="119" t="b">
        <f t="shared" ca="1" si="377"/>
        <v>0</v>
      </c>
      <c r="U3431" s="119" t="b">
        <f t="shared" ca="1" si="379"/>
        <v>0</v>
      </c>
      <c r="V3431" s="160" t="b">
        <f t="shared" ca="1" si="380"/>
        <v>0</v>
      </c>
      <c r="W3431" s="119" t="b">
        <f t="shared" ca="1" si="381"/>
        <v>0</v>
      </c>
      <c r="X3431" s="119" t="b">
        <f t="shared" ca="1" si="382"/>
        <v>0</v>
      </c>
    </row>
    <row r="3432" spans="2:24" x14ac:dyDescent="0.25">
      <c r="B3432" s="194" t="str">
        <f ca="1" xml:space="preserve"> IF(INDIRECT("FROM_NGS2_SampleSheet!A"&amp;ROW()-5,TRUE)="","",  INDIRECT(    "FROM_NGS2_SampleSheet!"   &amp;  CHAR(64 + MATCH(VLOOKUP(B$6,mapping!$A:$B,2,FALSE),FROM_NGS2_SampleSheet!$1:$1,0))   &amp;  ROW()-5,TRUE)    )</f>
        <v/>
      </c>
      <c r="C3432" s="195" t="str">
        <f ca="1" xml:space="preserve"> IF(INDIRECT("FROM_NGS2_SampleSheet!A"&amp;ROW()-5,TRUE)="","",  INDIRECT(    "FROM_NGS2_SampleSheet!"   &amp;  CHAR(64 + MATCH(VLOOKUP(C$6,mapping!$A:$B,2,FALSE),FROM_NGS2_SampleSheet!$1:$1,0))   &amp;  ROW()-5,TRUE)    )</f>
        <v/>
      </c>
      <c r="D3432" s="195" t="str">
        <f ca="1" xml:space="preserve"> IF(INDIRECT("FROM_NGS2_SampleSheet!A"&amp;ROW()-5,TRUE)="","",  INDIRECT(    "FROM_NGS2_SampleSheet!"   &amp;  CHAR(64 + MATCH(VLOOKUP(D$6,mapping!$A:$B,2,FALSE),FROM_NGS2_SampleSheet!$1:$1,0))   &amp;  ROW()-5,TRUE)    )</f>
        <v/>
      </c>
      <c r="E3432" s="195" t="str">
        <f ca="1" xml:space="preserve"> IF(INDIRECT("FROM_NGS2_SampleSheet!A"&amp;ROW()-5,TRUE)="","",  "e" &amp; INDIRECT(    "FROM_NGS2_SampleSheet!"   &amp;  CHAR(64 + MATCH(VLOOKUP(E$6,mapping!$A:$B,2,FALSE),FROM_NGS2_SampleSheet!$1:$1,0))   &amp;  ROW()-5,TRUE)    )</f>
        <v/>
      </c>
      <c r="F3432" s="195" t="str">
        <f ca="1" xml:space="preserve"> IF(INDIRECT("FROM_NGS2_SampleSheet!A"&amp;ROW()-5,TRUE)="","",  INDIRECT(    "FROM_NGS2_SampleSheet!"   &amp;  CHAR(64 + MATCH(VLOOKUP(F$6,mapping!$A:$B,2,FALSE),FROM_NGS2_SampleSheet!$1:$1,0))   &amp;  ROW()-5,TRUE)    )</f>
        <v/>
      </c>
      <c r="G3432" s="196" t="str">
        <f ca="1" xml:space="preserve"> IF(INDIRECT("FROM_NGS2_SampleSheet!A"&amp;ROW()-5,TRUE)="","",  INDIRECT(    "FROM_NGS2_SampleSheet!"   &amp;  CHAR(64 + MATCH(VLOOKUP(G$6,mapping!$A:$B,2,FALSE),FROM_NGS2_SampleSheet!$1:$1,0))   &amp;  ROW()-5,TRUE)    )</f>
        <v/>
      </c>
      <c r="H3432" s="195"/>
      <c r="I3432" s="213">
        <v>1</v>
      </c>
      <c r="J3432" s="197" t="str">
        <f ca="1">IF(U3432=TRUE,    IF($Y$4&gt;96,"TOO MANY",VLOOKUP(B3432&amp;"_"&amp;C3432&amp;"_"&amp;E3432&amp;"_A",CALC!W:X,2,FALSE)),   "")</f>
        <v/>
      </c>
      <c r="L3432" s="213">
        <v>1</v>
      </c>
      <c r="M3432" s="197" t="str">
        <f ca="1">IF(V3432=TRUE,     IF($Y$4&gt;96,"TOO MANY",VLOOKUP(B3432&amp;"_"&amp;C3432&amp;"_"&amp;E3432&amp;"_B",CALC!W:X,2,FALSE)),    "")</f>
        <v/>
      </c>
      <c r="N3432" s="206"/>
      <c r="O3432" s="213">
        <v>1</v>
      </c>
      <c r="P3432" s="197" t="str">
        <f ca="1">IF(W3432=TRUE,   IF($Y$4&gt;96,"TOO MANY", VLOOKUP(B3432&amp;"_"&amp;C3432&amp;"_"&amp;E3432&amp;"_C",CALC!W:X,2,FALSE)),   "")</f>
        <v/>
      </c>
      <c r="Q3432" s="206"/>
      <c r="R3432" s="119" t="b">
        <f t="shared" ca="1" si="378"/>
        <v>0</v>
      </c>
      <c r="S3432" s="119" t="b">
        <f t="shared" ca="1" si="376"/>
        <v>0</v>
      </c>
      <c r="T3432" s="119" t="b">
        <f t="shared" ca="1" si="377"/>
        <v>0</v>
      </c>
      <c r="U3432" s="119" t="b">
        <f t="shared" ca="1" si="379"/>
        <v>0</v>
      </c>
      <c r="V3432" s="160" t="b">
        <f t="shared" ca="1" si="380"/>
        <v>0</v>
      </c>
      <c r="W3432" s="119" t="b">
        <f t="shared" ca="1" si="381"/>
        <v>0</v>
      </c>
      <c r="X3432" s="119" t="b">
        <f t="shared" ca="1" si="382"/>
        <v>0</v>
      </c>
    </row>
    <row r="3433" spans="2:24" x14ac:dyDescent="0.25">
      <c r="B3433" s="194" t="str">
        <f ca="1" xml:space="preserve"> IF(INDIRECT("FROM_NGS2_SampleSheet!A"&amp;ROW()-5,TRUE)="","",  INDIRECT(    "FROM_NGS2_SampleSheet!"   &amp;  CHAR(64 + MATCH(VLOOKUP(B$6,mapping!$A:$B,2,FALSE),FROM_NGS2_SampleSheet!$1:$1,0))   &amp;  ROW()-5,TRUE)    )</f>
        <v/>
      </c>
      <c r="C3433" s="195" t="str">
        <f ca="1" xml:space="preserve"> IF(INDIRECT("FROM_NGS2_SampleSheet!A"&amp;ROW()-5,TRUE)="","",  INDIRECT(    "FROM_NGS2_SampleSheet!"   &amp;  CHAR(64 + MATCH(VLOOKUP(C$6,mapping!$A:$B,2,FALSE),FROM_NGS2_SampleSheet!$1:$1,0))   &amp;  ROW()-5,TRUE)    )</f>
        <v/>
      </c>
      <c r="D3433" s="195" t="str">
        <f ca="1" xml:space="preserve"> IF(INDIRECT("FROM_NGS2_SampleSheet!A"&amp;ROW()-5,TRUE)="","",  INDIRECT(    "FROM_NGS2_SampleSheet!"   &amp;  CHAR(64 + MATCH(VLOOKUP(D$6,mapping!$A:$B,2,FALSE),FROM_NGS2_SampleSheet!$1:$1,0))   &amp;  ROW()-5,TRUE)    )</f>
        <v/>
      </c>
      <c r="E3433" s="195" t="str">
        <f ca="1" xml:space="preserve"> IF(INDIRECT("FROM_NGS2_SampleSheet!A"&amp;ROW()-5,TRUE)="","",  "e" &amp; INDIRECT(    "FROM_NGS2_SampleSheet!"   &amp;  CHAR(64 + MATCH(VLOOKUP(E$6,mapping!$A:$B,2,FALSE),FROM_NGS2_SampleSheet!$1:$1,0))   &amp;  ROW()-5,TRUE)    )</f>
        <v/>
      </c>
      <c r="F3433" s="195" t="str">
        <f ca="1" xml:space="preserve"> IF(INDIRECT("FROM_NGS2_SampleSheet!A"&amp;ROW()-5,TRUE)="","",  INDIRECT(    "FROM_NGS2_SampleSheet!"   &amp;  CHAR(64 + MATCH(VLOOKUP(F$6,mapping!$A:$B,2,FALSE),FROM_NGS2_SampleSheet!$1:$1,0))   &amp;  ROW()-5,TRUE)    )</f>
        <v/>
      </c>
      <c r="G3433" s="196" t="str">
        <f ca="1" xml:space="preserve"> IF(INDIRECT("FROM_NGS2_SampleSheet!A"&amp;ROW()-5,TRUE)="","",  INDIRECT(    "FROM_NGS2_SampleSheet!"   &amp;  CHAR(64 + MATCH(VLOOKUP(G$6,mapping!$A:$B,2,FALSE),FROM_NGS2_SampleSheet!$1:$1,0))   &amp;  ROW()-5,TRUE)    )</f>
        <v/>
      </c>
      <c r="H3433" s="195"/>
      <c r="I3433" s="213">
        <v>1</v>
      </c>
      <c r="J3433" s="197" t="str">
        <f ca="1">IF(U3433=TRUE,    IF($Y$4&gt;96,"TOO MANY",VLOOKUP(B3433&amp;"_"&amp;C3433&amp;"_"&amp;E3433&amp;"_A",CALC!W:X,2,FALSE)),   "")</f>
        <v/>
      </c>
      <c r="L3433" s="213">
        <v>1</v>
      </c>
      <c r="M3433" s="197" t="str">
        <f ca="1">IF(V3433=TRUE,     IF($Y$4&gt;96,"TOO MANY",VLOOKUP(B3433&amp;"_"&amp;C3433&amp;"_"&amp;E3433&amp;"_B",CALC!W:X,2,FALSE)),    "")</f>
        <v/>
      </c>
      <c r="N3433" s="206"/>
      <c r="O3433" s="213">
        <v>1</v>
      </c>
      <c r="P3433" s="197" t="str">
        <f ca="1">IF(W3433=TRUE,   IF($Y$4&gt;96,"TOO MANY", VLOOKUP(B3433&amp;"_"&amp;C3433&amp;"_"&amp;E3433&amp;"_C",CALC!W:X,2,FALSE)),   "")</f>
        <v/>
      </c>
      <c r="Q3433" s="206"/>
      <c r="R3433" s="119" t="b">
        <f t="shared" ca="1" si="378"/>
        <v>0</v>
      </c>
      <c r="S3433" s="119" t="b">
        <f t="shared" ca="1" si="376"/>
        <v>0</v>
      </c>
      <c r="T3433" s="119" t="b">
        <f t="shared" ca="1" si="377"/>
        <v>0</v>
      </c>
      <c r="U3433" s="119" t="b">
        <f t="shared" ca="1" si="379"/>
        <v>0</v>
      </c>
      <c r="V3433" s="160" t="b">
        <f t="shared" ca="1" si="380"/>
        <v>0</v>
      </c>
      <c r="W3433" s="119" t="b">
        <f t="shared" ca="1" si="381"/>
        <v>0</v>
      </c>
      <c r="X3433" s="119" t="b">
        <f t="shared" ca="1" si="382"/>
        <v>0</v>
      </c>
    </row>
    <row r="3434" spans="2:24" x14ac:dyDescent="0.25">
      <c r="B3434" s="194" t="str">
        <f ca="1" xml:space="preserve"> IF(INDIRECT("FROM_NGS2_SampleSheet!A"&amp;ROW()-5,TRUE)="","",  INDIRECT(    "FROM_NGS2_SampleSheet!"   &amp;  CHAR(64 + MATCH(VLOOKUP(B$6,mapping!$A:$B,2,FALSE),FROM_NGS2_SampleSheet!$1:$1,0))   &amp;  ROW()-5,TRUE)    )</f>
        <v/>
      </c>
      <c r="C3434" s="195" t="str">
        <f ca="1" xml:space="preserve"> IF(INDIRECT("FROM_NGS2_SampleSheet!A"&amp;ROW()-5,TRUE)="","",  INDIRECT(    "FROM_NGS2_SampleSheet!"   &amp;  CHAR(64 + MATCH(VLOOKUP(C$6,mapping!$A:$B,2,FALSE),FROM_NGS2_SampleSheet!$1:$1,0))   &amp;  ROW()-5,TRUE)    )</f>
        <v/>
      </c>
      <c r="D3434" s="195" t="str">
        <f ca="1" xml:space="preserve"> IF(INDIRECT("FROM_NGS2_SampleSheet!A"&amp;ROW()-5,TRUE)="","",  INDIRECT(    "FROM_NGS2_SampleSheet!"   &amp;  CHAR(64 + MATCH(VLOOKUP(D$6,mapping!$A:$B,2,FALSE),FROM_NGS2_SampleSheet!$1:$1,0))   &amp;  ROW()-5,TRUE)    )</f>
        <v/>
      </c>
      <c r="E3434" s="195" t="str">
        <f ca="1" xml:space="preserve"> IF(INDIRECT("FROM_NGS2_SampleSheet!A"&amp;ROW()-5,TRUE)="","",  "e" &amp; INDIRECT(    "FROM_NGS2_SampleSheet!"   &amp;  CHAR(64 + MATCH(VLOOKUP(E$6,mapping!$A:$B,2,FALSE),FROM_NGS2_SampleSheet!$1:$1,0))   &amp;  ROW()-5,TRUE)    )</f>
        <v/>
      </c>
      <c r="F3434" s="195" t="str">
        <f ca="1" xml:space="preserve"> IF(INDIRECT("FROM_NGS2_SampleSheet!A"&amp;ROW()-5,TRUE)="","",  INDIRECT(    "FROM_NGS2_SampleSheet!"   &amp;  CHAR(64 + MATCH(VLOOKUP(F$6,mapping!$A:$B,2,FALSE),FROM_NGS2_SampleSheet!$1:$1,0))   &amp;  ROW()-5,TRUE)    )</f>
        <v/>
      </c>
      <c r="G3434" s="196" t="str">
        <f ca="1" xml:space="preserve"> IF(INDIRECT("FROM_NGS2_SampleSheet!A"&amp;ROW()-5,TRUE)="","",  INDIRECT(    "FROM_NGS2_SampleSheet!"   &amp;  CHAR(64 + MATCH(VLOOKUP(G$6,mapping!$A:$B,2,FALSE),FROM_NGS2_SampleSheet!$1:$1,0))   &amp;  ROW()-5,TRUE)    )</f>
        <v/>
      </c>
      <c r="H3434" s="195"/>
      <c r="I3434" s="213">
        <v>1</v>
      </c>
      <c r="J3434" s="197" t="str">
        <f ca="1">IF(U3434=TRUE,    IF($Y$4&gt;96,"TOO MANY",VLOOKUP(B3434&amp;"_"&amp;C3434&amp;"_"&amp;E3434&amp;"_A",CALC!W:X,2,FALSE)),   "")</f>
        <v/>
      </c>
      <c r="L3434" s="213">
        <v>1</v>
      </c>
      <c r="M3434" s="197" t="str">
        <f ca="1">IF(V3434=TRUE,     IF($Y$4&gt;96,"TOO MANY",VLOOKUP(B3434&amp;"_"&amp;C3434&amp;"_"&amp;E3434&amp;"_B",CALC!W:X,2,FALSE)),    "")</f>
        <v/>
      </c>
      <c r="N3434" s="206"/>
      <c r="O3434" s="213">
        <v>1</v>
      </c>
      <c r="P3434" s="197" t="str">
        <f ca="1">IF(W3434=TRUE,   IF($Y$4&gt;96,"TOO MANY", VLOOKUP(B3434&amp;"_"&amp;C3434&amp;"_"&amp;E3434&amp;"_C",CALC!W:X,2,FALSE)),   "")</f>
        <v/>
      </c>
      <c r="Q3434" s="206"/>
      <c r="R3434" s="119" t="b">
        <f t="shared" ca="1" si="378"/>
        <v>0</v>
      </c>
      <c r="S3434" s="119" t="b">
        <f t="shared" ca="1" si="376"/>
        <v>0</v>
      </c>
      <c r="T3434" s="119" t="b">
        <f t="shared" ca="1" si="377"/>
        <v>0</v>
      </c>
      <c r="U3434" s="119" t="b">
        <f t="shared" ca="1" si="379"/>
        <v>0</v>
      </c>
      <c r="V3434" s="160" t="b">
        <f t="shared" ca="1" si="380"/>
        <v>0</v>
      </c>
      <c r="W3434" s="119" t="b">
        <f t="shared" ca="1" si="381"/>
        <v>0</v>
      </c>
      <c r="X3434" s="119" t="b">
        <f t="shared" ca="1" si="382"/>
        <v>0</v>
      </c>
    </row>
    <row r="3435" spans="2:24" x14ac:dyDescent="0.25">
      <c r="B3435" s="194" t="str">
        <f ca="1" xml:space="preserve"> IF(INDIRECT("FROM_NGS2_SampleSheet!A"&amp;ROW()-5,TRUE)="","",  INDIRECT(    "FROM_NGS2_SampleSheet!"   &amp;  CHAR(64 + MATCH(VLOOKUP(B$6,mapping!$A:$B,2,FALSE),FROM_NGS2_SampleSheet!$1:$1,0))   &amp;  ROW()-5,TRUE)    )</f>
        <v/>
      </c>
      <c r="C3435" s="195" t="str">
        <f ca="1" xml:space="preserve"> IF(INDIRECT("FROM_NGS2_SampleSheet!A"&amp;ROW()-5,TRUE)="","",  INDIRECT(    "FROM_NGS2_SampleSheet!"   &amp;  CHAR(64 + MATCH(VLOOKUP(C$6,mapping!$A:$B,2,FALSE),FROM_NGS2_SampleSheet!$1:$1,0))   &amp;  ROW()-5,TRUE)    )</f>
        <v/>
      </c>
      <c r="D3435" s="195" t="str">
        <f ca="1" xml:space="preserve"> IF(INDIRECT("FROM_NGS2_SampleSheet!A"&amp;ROW()-5,TRUE)="","",  INDIRECT(    "FROM_NGS2_SampleSheet!"   &amp;  CHAR(64 + MATCH(VLOOKUP(D$6,mapping!$A:$B,2,FALSE),FROM_NGS2_SampleSheet!$1:$1,0))   &amp;  ROW()-5,TRUE)    )</f>
        <v/>
      </c>
      <c r="E3435" s="195" t="str">
        <f ca="1" xml:space="preserve"> IF(INDIRECT("FROM_NGS2_SampleSheet!A"&amp;ROW()-5,TRUE)="","",  "e" &amp; INDIRECT(    "FROM_NGS2_SampleSheet!"   &amp;  CHAR(64 + MATCH(VLOOKUP(E$6,mapping!$A:$B,2,FALSE),FROM_NGS2_SampleSheet!$1:$1,0))   &amp;  ROW()-5,TRUE)    )</f>
        <v/>
      </c>
      <c r="F3435" s="195" t="str">
        <f ca="1" xml:space="preserve"> IF(INDIRECT("FROM_NGS2_SampleSheet!A"&amp;ROW()-5,TRUE)="","",  INDIRECT(    "FROM_NGS2_SampleSheet!"   &amp;  CHAR(64 + MATCH(VLOOKUP(F$6,mapping!$A:$B,2,FALSE),FROM_NGS2_SampleSheet!$1:$1,0))   &amp;  ROW()-5,TRUE)    )</f>
        <v/>
      </c>
      <c r="G3435" s="196" t="str">
        <f ca="1" xml:space="preserve"> IF(INDIRECT("FROM_NGS2_SampleSheet!A"&amp;ROW()-5,TRUE)="","",  INDIRECT(    "FROM_NGS2_SampleSheet!"   &amp;  CHAR(64 + MATCH(VLOOKUP(G$6,mapping!$A:$B,2,FALSE),FROM_NGS2_SampleSheet!$1:$1,0))   &amp;  ROW()-5,TRUE)    )</f>
        <v/>
      </c>
      <c r="H3435" s="195"/>
      <c r="I3435" s="213">
        <v>1</v>
      </c>
      <c r="J3435" s="197" t="str">
        <f ca="1">IF(U3435=TRUE,    IF($Y$4&gt;96,"TOO MANY",VLOOKUP(B3435&amp;"_"&amp;C3435&amp;"_"&amp;E3435&amp;"_A",CALC!W:X,2,FALSE)),   "")</f>
        <v/>
      </c>
      <c r="L3435" s="213">
        <v>1</v>
      </c>
      <c r="M3435" s="197" t="str">
        <f ca="1">IF(V3435=TRUE,     IF($Y$4&gt;96,"TOO MANY",VLOOKUP(B3435&amp;"_"&amp;C3435&amp;"_"&amp;E3435&amp;"_B",CALC!W:X,2,FALSE)),    "")</f>
        <v/>
      </c>
      <c r="N3435" s="206"/>
      <c r="O3435" s="213">
        <v>1</v>
      </c>
      <c r="P3435" s="197" t="str">
        <f ca="1">IF(W3435=TRUE,   IF($Y$4&gt;96,"TOO MANY", VLOOKUP(B3435&amp;"_"&amp;C3435&amp;"_"&amp;E3435&amp;"_C",CALC!W:X,2,FALSE)),   "")</f>
        <v/>
      </c>
      <c r="Q3435" s="206"/>
      <c r="R3435" s="119" t="b">
        <f t="shared" ca="1" si="378"/>
        <v>0</v>
      </c>
      <c r="S3435" s="119" t="b">
        <f t="shared" ca="1" si="376"/>
        <v>0</v>
      </c>
      <c r="T3435" s="119" t="b">
        <f t="shared" ca="1" si="377"/>
        <v>0</v>
      </c>
      <c r="U3435" s="119" t="b">
        <f t="shared" ca="1" si="379"/>
        <v>0</v>
      </c>
      <c r="V3435" s="160" t="b">
        <f t="shared" ca="1" si="380"/>
        <v>0</v>
      </c>
      <c r="W3435" s="119" t="b">
        <f t="shared" ca="1" si="381"/>
        <v>0</v>
      </c>
      <c r="X3435" s="119" t="b">
        <f t="shared" ca="1" si="382"/>
        <v>0</v>
      </c>
    </row>
    <row r="3436" spans="2:24" x14ac:dyDescent="0.25">
      <c r="B3436" s="194" t="str">
        <f ca="1" xml:space="preserve"> IF(INDIRECT("FROM_NGS2_SampleSheet!A"&amp;ROW()-5,TRUE)="","",  INDIRECT(    "FROM_NGS2_SampleSheet!"   &amp;  CHAR(64 + MATCH(VLOOKUP(B$6,mapping!$A:$B,2,FALSE),FROM_NGS2_SampleSheet!$1:$1,0))   &amp;  ROW()-5,TRUE)    )</f>
        <v/>
      </c>
      <c r="C3436" s="195" t="str">
        <f ca="1" xml:space="preserve"> IF(INDIRECT("FROM_NGS2_SampleSheet!A"&amp;ROW()-5,TRUE)="","",  INDIRECT(    "FROM_NGS2_SampleSheet!"   &amp;  CHAR(64 + MATCH(VLOOKUP(C$6,mapping!$A:$B,2,FALSE),FROM_NGS2_SampleSheet!$1:$1,0))   &amp;  ROW()-5,TRUE)    )</f>
        <v/>
      </c>
      <c r="D3436" s="195" t="str">
        <f ca="1" xml:space="preserve"> IF(INDIRECT("FROM_NGS2_SampleSheet!A"&amp;ROW()-5,TRUE)="","",  INDIRECT(    "FROM_NGS2_SampleSheet!"   &amp;  CHAR(64 + MATCH(VLOOKUP(D$6,mapping!$A:$B,2,FALSE),FROM_NGS2_SampleSheet!$1:$1,0))   &amp;  ROW()-5,TRUE)    )</f>
        <v/>
      </c>
      <c r="E3436" s="195" t="str">
        <f ca="1" xml:space="preserve"> IF(INDIRECT("FROM_NGS2_SampleSheet!A"&amp;ROW()-5,TRUE)="","",  "e" &amp; INDIRECT(    "FROM_NGS2_SampleSheet!"   &amp;  CHAR(64 + MATCH(VLOOKUP(E$6,mapping!$A:$B,2,FALSE),FROM_NGS2_SampleSheet!$1:$1,0))   &amp;  ROW()-5,TRUE)    )</f>
        <v/>
      </c>
      <c r="F3436" s="195" t="str">
        <f ca="1" xml:space="preserve"> IF(INDIRECT("FROM_NGS2_SampleSheet!A"&amp;ROW()-5,TRUE)="","",  INDIRECT(    "FROM_NGS2_SampleSheet!"   &amp;  CHAR(64 + MATCH(VLOOKUP(F$6,mapping!$A:$B,2,FALSE),FROM_NGS2_SampleSheet!$1:$1,0))   &amp;  ROW()-5,TRUE)    )</f>
        <v/>
      </c>
      <c r="G3436" s="196" t="str">
        <f ca="1" xml:space="preserve"> IF(INDIRECT("FROM_NGS2_SampleSheet!A"&amp;ROW()-5,TRUE)="","",  INDIRECT(    "FROM_NGS2_SampleSheet!"   &amp;  CHAR(64 + MATCH(VLOOKUP(G$6,mapping!$A:$B,2,FALSE),FROM_NGS2_SampleSheet!$1:$1,0))   &amp;  ROW()-5,TRUE)    )</f>
        <v/>
      </c>
      <c r="H3436" s="195"/>
      <c r="I3436" s="213">
        <v>1</v>
      </c>
      <c r="J3436" s="197" t="str">
        <f ca="1">IF(U3436=TRUE,    IF($Y$4&gt;96,"TOO MANY",VLOOKUP(B3436&amp;"_"&amp;C3436&amp;"_"&amp;E3436&amp;"_A",CALC!W:X,2,FALSE)),   "")</f>
        <v/>
      </c>
      <c r="L3436" s="213">
        <v>1</v>
      </c>
      <c r="M3436" s="197" t="str">
        <f ca="1">IF(V3436=TRUE,     IF($Y$4&gt;96,"TOO MANY",VLOOKUP(B3436&amp;"_"&amp;C3436&amp;"_"&amp;E3436&amp;"_B",CALC!W:X,2,FALSE)),    "")</f>
        <v/>
      </c>
      <c r="N3436" s="206"/>
      <c r="O3436" s="213">
        <v>1</v>
      </c>
      <c r="P3436" s="197" t="str">
        <f ca="1">IF(W3436=TRUE,   IF($Y$4&gt;96,"TOO MANY", VLOOKUP(B3436&amp;"_"&amp;C3436&amp;"_"&amp;E3436&amp;"_C",CALC!W:X,2,FALSE)),   "")</f>
        <v/>
      </c>
      <c r="Q3436" s="206"/>
      <c r="R3436" s="119" t="b">
        <f t="shared" ca="1" si="378"/>
        <v>0</v>
      </c>
      <c r="S3436" s="119" t="b">
        <f t="shared" ca="1" si="376"/>
        <v>0</v>
      </c>
      <c r="T3436" s="119" t="b">
        <f t="shared" ca="1" si="377"/>
        <v>0</v>
      </c>
      <c r="U3436" s="119" t="b">
        <f t="shared" ca="1" si="379"/>
        <v>0</v>
      </c>
      <c r="V3436" s="160" t="b">
        <f t="shared" ca="1" si="380"/>
        <v>0</v>
      </c>
      <c r="W3436" s="119" t="b">
        <f t="shared" ca="1" si="381"/>
        <v>0</v>
      </c>
      <c r="X3436" s="119" t="b">
        <f t="shared" ca="1" si="382"/>
        <v>0</v>
      </c>
    </row>
    <row r="3437" spans="2:24" x14ac:dyDescent="0.25">
      <c r="B3437" s="194" t="str">
        <f ca="1" xml:space="preserve"> IF(INDIRECT("FROM_NGS2_SampleSheet!A"&amp;ROW()-5,TRUE)="","",  INDIRECT(    "FROM_NGS2_SampleSheet!"   &amp;  CHAR(64 + MATCH(VLOOKUP(B$6,mapping!$A:$B,2,FALSE),FROM_NGS2_SampleSheet!$1:$1,0))   &amp;  ROW()-5,TRUE)    )</f>
        <v/>
      </c>
      <c r="C3437" s="195" t="str">
        <f ca="1" xml:space="preserve"> IF(INDIRECT("FROM_NGS2_SampleSheet!A"&amp;ROW()-5,TRUE)="","",  INDIRECT(    "FROM_NGS2_SampleSheet!"   &amp;  CHAR(64 + MATCH(VLOOKUP(C$6,mapping!$A:$B,2,FALSE),FROM_NGS2_SampleSheet!$1:$1,0))   &amp;  ROW()-5,TRUE)    )</f>
        <v/>
      </c>
      <c r="D3437" s="195" t="str">
        <f ca="1" xml:space="preserve"> IF(INDIRECT("FROM_NGS2_SampleSheet!A"&amp;ROW()-5,TRUE)="","",  INDIRECT(    "FROM_NGS2_SampleSheet!"   &amp;  CHAR(64 + MATCH(VLOOKUP(D$6,mapping!$A:$B,2,FALSE),FROM_NGS2_SampleSheet!$1:$1,0))   &amp;  ROW()-5,TRUE)    )</f>
        <v/>
      </c>
      <c r="E3437" s="195" t="str">
        <f ca="1" xml:space="preserve"> IF(INDIRECT("FROM_NGS2_SampleSheet!A"&amp;ROW()-5,TRUE)="","",  "e" &amp; INDIRECT(    "FROM_NGS2_SampleSheet!"   &amp;  CHAR(64 + MATCH(VLOOKUP(E$6,mapping!$A:$B,2,FALSE),FROM_NGS2_SampleSheet!$1:$1,0))   &amp;  ROW()-5,TRUE)    )</f>
        <v/>
      </c>
      <c r="F3437" s="195" t="str">
        <f ca="1" xml:space="preserve"> IF(INDIRECT("FROM_NGS2_SampleSheet!A"&amp;ROW()-5,TRUE)="","",  INDIRECT(    "FROM_NGS2_SampleSheet!"   &amp;  CHAR(64 + MATCH(VLOOKUP(F$6,mapping!$A:$B,2,FALSE),FROM_NGS2_SampleSheet!$1:$1,0))   &amp;  ROW()-5,TRUE)    )</f>
        <v/>
      </c>
      <c r="G3437" s="196" t="str">
        <f ca="1" xml:space="preserve"> IF(INDIRECT("FROM_NGS2_SampleSheet!A"&amp;ROW()-5,TRUE)="","",  INDIRECT(    "FROM_NGS2_SampleSheet!"   &amp;  CHAR(64 + MATCH(VLOOKUP(G$6,mapping!$A:$B,2,FALSE),FROM_NGS2_SampleSheet!$1:$1,0))   &amp;  ROW()-5,TRUE)    )</f>
        <v/>
      </c>
      <c r="H3437" s="195"/>
      <c r="I3437" s="213">
        <v>1</v>
      </c>
      <c r="J3437" s="197" t="str">
        <f ca="1">IF(U3437=TRUE,    IF($Y$4&gt;96,"TOO MANY",VLOOKUP(B3437&amp;"_"&amp;C3437&amp;"_"&amp;E3437&amp;"_A",CALC!W:X,2,FALSE)),   "")</f>
        <v/>
      </c>
      <c r="L3437" s="213">
        <v>1</v>
      </c>
      <c r="M3437" s="197" t="str">
        <f ca="1">IF(V3437=TRUE,     IF($Y$4&gt;96,"TOO MANY",VLOOKUP(B3437&amp;"_"&amp;C3437&amp;"_"&amp;E3437&amp;"_B",CALC!W:X,2,FALSE)),    "")</f>
        <v/>
      </c>
      <c r="N3437" s="206"/>
      <c r="O3437" s="213">
        <v>1</v>
      </c>
      <c r="P3437" s="197" t="str">
        <f ca="1">IF(W3437=TRUE,   IF($Y$4&gt;96,"TOO MANY", VLOOKUP(B3437&amp;"_"&amp;C3437&amp;"_"&amp;E3437&amp;"_C",CALC!W:X,2,FALSE)),   "")</f>
        <v/>
      </c>
      <c r="Q3437" s="206"/>
      <c r="R3437" s="119" t="b">
        <f t="shared" ca="1" si="378"/>
        <v>0</v>
      </c>
      <c r="S3437" s="119" t="b">
        <f t="shared" ca="1" si="376"/>
        <v>0</v>
      </c>
      <c r="T3437" s="119" t="b">
        <f t="shared" ca="1" si="377"/>
        <v>0</v>
      </c>
      <c r="U3437" s="119" t="b">
        <f t="shared" ca="1" si="379"/>
        <v>0</v>
      </c>
      <c r="V3437" s="160" t="b">
        <f t="shared" ca="1" si="380"/>
        <v>0</v>
      </c>
      <c r="W3437" s="119" t="b">
        <f t="shared" ca="1" si="381"/>
        <v>0</v>
      </c>
      <c r="X3437" s="119" t="b">
        <f t="shared" ca="1" si="382"/>
        <v>0</v>
      </c>
    </row>
    <row r="3438" spans="2:24" x14ac:dyDescent="0.25">
      <c r="B3438" s="194" t="str">
        <f ca="1" xml:space="preserve"> IF(INDIRECT("FROM_NGS2_SampleSheet!A"&amp;ROW()-5,TRUE)="","",  INDIRECT(    "FROM_NGS2_SampleSheet!"   &amp;  CHAR(64 + MATCH(VLOOKUP(B$6,mapping!$A:$B,2,FALSE),FROM_NGS2_SampleSheet!$1:$1,0))   &amp;  ROW()-5,TRUE)    )</f>
        <v/>
      </c>
      <c r="C3438" s="195" t="str">
        <f ca="1" xml:space="preserve"> IF(INDIRECT("FROM_NGS2_SampleSheet!A"&amp;ROW()-5,TRUE)="","",  INDIRECT(    "FROM_NGS2_SampleSheet!"   &amp;  CHAR(64 + MATCH(VLOOKUP(C$6,mapping!$A:$B,2,FALSE),FROM_NGS2_SampleSheet!$1:$1,0))   &amp;  ROW()-5,TRUE)    )</f>
        <v/>
      </c>
      <c r="D3438" s="195" t="str">
        <f ca="1" xml:space="preserve"> IF(INDIRECT("FROM_NGS2_SampleSheet!A"&amp;ROW()-5,TRUE)="","",  INDIRECT(    "FROM_NGS2_SampleSheet!"   &amp;  CHAR(64 + MATCH(VLOOKUP(D$6,mapping!$A:$B,2,FALSE),FROM_NGS2_SampleSheet!$1:$1,0))   &amp;  ROW()-5,TRUE)    )</f>
        <v/>
      </c>
      <c r="E3438" s="195" t="str">
        <f ca="1" xml:space="preserve"> IF(INDIRECT("FROM_NGS2_SampleSheet!A"&amp;ROW()-5,TRUE)="","",  "e" &amp; INDIRECT(    "FROM_NGS2_SampleSheet!"   &amp;  CHAR(64 + MATCH(VLOOKUP(E$6,mapping!$A:$B,2,FALSE),FROM_NGS2_SampleSheet!$1:$1,0))   &amp;  ROW()-5,TRUE)    )</f>
        <v/>
      </c>
      <c r="F3438" s="195" t="str">
        <f ca="1" xml:space="preserve"> IF(INDIRECT("FROM_NGS2_SampleSheet!A"&amp;ROW()-5,TRUE)="","",  INDIRECT(    "FROM_NGS2_SampleSheet!"   &amp;  CHAR(64 + MATCH(VLOOKUP(F$6,mapping!$A:$B,2,FALSE),FROM_NGS2_SampleSheet!$1:$1,0))   &amp;  ROW()-5,TRUE)    )</f>
        <v/>
      </c>
      <c r="G3438" s="196" t="str">
        <f ca="1" xml:space="preserve"> IF(INDIRECT("FROM_NGS2_SampleSheet!A"&amp;ROW()-5,TRUE)="","",  INDIRECT(    "FROM_NGS2_SampleSheet!"   &amp;  CHAR(64 + MATCH(VLOOKUP(G$6,mapping!$A:$B,2,FALSE),FROM_NGS2_SampleSheet!$1:$1,0))   &amp;  ROW()-5,TRUE)    )</f>
        <v/>
      </c>
      <c r="H3438" s="195"/>
      <c r="I3438" s="213">
        <v>1</v>
      </c>
      <c r="J3438" s="197" t="str">
        <f ca="1">IF(U3438=TRUE,    IF($Y$4&gt;96,"TOO MANY",VLOOKUP(B3438&amp;"_"&amp;C3438&amp;"_"&amp;E3438&amp;"_A",CALC!W:X,2,FALSE)),   "")</f>
        <v/>
      </c>
      <c r="L3438" s="213">
        <v>1</v>
      </c>
      <c r="M3438" s="197" t="str">
        <f ca="1">IF(V3438=TRUE,     IF($Y$4&gt;96,"TOO MANY",VLOOKUP(B3438&amp;"_"&amp;C3438&amp;"_"&amp;E3438&amp;"_B",CALC!W:X,2,FALSE)),    "")</f>
        <v/>
      </c>
      <c r="N3438" s="206"/>
      <c r="O3438" s="213">
        <v>1</v>
      </c>
      <c r="P3438" s="197" t="str">
        <f ca="1">IF(W3438=TRUE,   IF($Y$4&gt;96,"TOO MANY", VLOOKUP(B3438&amp;"_"&amp;C3438&amp;"_"&amp;E3438&amp;"_C",CALC!W:X,2,FALSE)),   "")</f>
        <v/>
      </c>
      <c r="Q3438" s="206"/>
      <c r="R3438" s="119" t="b">
        <f t="shared" ca="1" si="378"/>
        <v>0</v>
      </c>
      <c r="S3438" s="119" t="b">
        <f t="shared" ca="1" si="376"/>
        <v>0</v>
      </c>
      <c r="T3438" s="119" t="b">
        <f t="shared" ca="1" si="377"/>
        <v>0</v>
      </c>
      <c r="U3438" s="119" t="b">
        <f t="shared" ca="1" si="379"/>
        <v>0</v>
      </c>
      <c r="V3438" s="160" t="b">
        <f t="shared" ca="1" si="380"/>
        <v>0</v>
      </c>
      <c r="W3438" s="119" t="b">
        <f t="shared" ca="1" si="381"/>
        <v>0</v>
      </c>
      <c r="X3438" s="119" t="b">
        <f t="shared" ca="1" si="382"/>
        <v>0</v>
      </c>
    </row>
    <row r="3439" spans="2:24" x14ac:dyDescent="0.25">
      <c r="B3439" s="194" t="str">
        <f ca="1" xml:space="preserve"> IF(INDIRECT("FROM_NGS2_SampleSheet!A"&amp;ROW()-5,TRUE)="","",  INDIRECT(    "FROM_NGS2_SampleSheet!"   &amp;  CHAR(64 + MATCH(VLOOKUP(B$6,mapping!$A:$B,2,FALSE),FROM_NGS2_SampleSheet!$1:$1,0))   &amp;  ROW()-5,TRUE)    )</f>
        <v/>
      </c>
      <c r="C3439" s="195" t="str">
        <f ca="1" xml:space="preserve"> IF(INDIRECT("FROM_NGS2_SampleSheet!A"&amp;ROW()-5,TRUE)="","",  INDIRECT(    "FROM_NGS2_SampleSheet!"   &amp;  CHAR(64 + MATCH(VLOOKUP(C$6,mapping!$A:$B,2,FALSE),FROM_NGS2_SampleSheet!$1:$1,0))   &amp;  ROW()-5,TRUE)    )</f>
        <v/>
      </c>
      <c r="D3439" s="195" t="str">
        <f ca="1" xml:space="preserve"> IF(INDIRECT("FROM_NGS2_SampleSheet!A"&amp;ROW()-5,TRUE)="","",  INDIRECT(    "FROM_NGS2_SampleSheet!"   &amp;  CHAR(64 + MATCH(VLOOKUP(D$6,mapping!$A:$B,2,FALSE),FROM_NGS2_SampleSheet!$1:$1,0))   &amp;  ROW()-5,TRUE)    )</f>
        <v/>
      </c>
      <c r="E3439" s="195" t="str">
        <f ca="1" xml:space="preserve"> IF(INDIRECT("FROM_NGS2_SampleSheet!A"&amp;ROW()-5,TRUE)="","",  "e" &amp; INDIRECT(    "FROM_NGS2_SampleSheet!"   &amp;  CHAR(64 + MATCH(VLOOKUP(E$6,mapping!$A:$B,2,FALSE),FROM_NGS2_SampleSheet!$1:$1,0))   &amp;  ROW()-5,TRUE)    )</f>
        <v/>
      </c>
      <c r="F3439" s="195" t="str">
        <f ca="1" xml:space="preserve"> IF(INDIRECT("FROM_NGS2_SampleSheet!A"&amp;ROW()-5,TRUE)="","",  INDIRECT(    "FROM_NGS2_SampleSheet!"   &amp;  CHAR(64 + MATCH(VLOOKUP(F$6,mapping!$A:$B,2,FALSE),FROM_NGS2_SampleSheet!$1:$1,0))   &amp;  ROW()-5,TRUE)    )</f>
        <v/>
      </c>
      <c r="G3439" s="196" t="str">
        <f ca="1" xml:space="preserve"> IF(INDIRECT("FROM_NGS2_SampleSheet!A"&amp;ROW()-5,TRUE)="","",  INDIRECT(    "FROM_NGS2_SampleSheet!"   &amp;  CHAR(64 + MATCH(VLOOKUP(G$6,mapping!$A:$B,2,FALSE),FROM_NGS2_SampleSheet!$1:$1,0))   &amp;  ROW()-5,TRUE)    )</f>
        <v/>
      </c>
      <c r="H3439" s="195"/>
      <c r="I3439" s="213">
        <v>1</v>
      </c>
      <c r="J3439" s="197" t="str">
        <f ca="1">IF(U3439=TRUE,    IF($Y$4&gt;96,"TOO MANY",VLOOKUP(B3439&amp;"_"&amp;C3439&amp;"_"&amp;E3439&amp;"_A",CALC!W:X,2,FALSE)),   "")</f>
        <v/>
      </c>
      <c r="L3439" s="213">
        <v>1</v>
      </c>
      <c r="M3439" s="197" t="str">
        <f ca="1">IF(V3439=TRUE,     IF($Y$4&gt;96,"TOO MANY",VLOOKUP(B3439&amp;"_"&amp;C3439&amp;"_"&amp;E3439&amp;"_B",CALC!W:X,2,FALSE)),    "")</f>
        <v/>
      </c>
      <c r="N3439" s="206"/>
      <c r="O3439" s="213">
        <v>1</v>
      </c>
      <c r="P3439" s="197" t="str">
        <f ca="1">IF(W3439=TRUE,   IF($Y$4&gt;96,"TOO MANY", VLOOKUP(B3439&amp;"_"&amp;C3439&amp;"_"&amp;E3439&amp;"_C",CALC!W:X,2,FALSE)),   "")</f>
        <v/>
      </c>
      <c r="Q3439" s="206"/>
      <c r="R3439" s="119" t="b">
        <f t="shared" ca="1" si="378"/>
        <v>0</v>
      </c>
      <c r="S3439" s="119" t="b">
        <f t="shared" ca="1" si="376"/>
        <v>0</v>
      </c>
      <c r="T3439" s="119" t="b">
        <f t="shared" ca="1" si="377"/>
        <v>0</v>
      </c>
      <c r="U3439" s="119" t="b">
        <f t="shared" ca="1" si="379"/>
        <v>0</v>
      </c>
      <c r="V3439" s="160" t="b">
        <f t="shared" ca="1" si="380"/>
        <v>0</v>
      </c>
      <c r="W3439" s="119" t="b">
        <f t="shared" ca="1" si="381"/>
        <v>0</v>
      </c>
      <c r="X3439" s="119" t="b">
        <f t="shared" ca="1" si="382"/>
        <v>0</v>
      </c>
    </row>
    <row r="3440" spans="2:24" x14ac:dyDescent="0.25">
      <c r="B3440" s="194" t="str">
        <f ca="1" xml:space="preserve"> IF(INDIRECT("FROM_NGS2_SampleSheet!A"&amp;ROW()-5,TRUE)="","",  INDIRECT(    "FROM_NGS2_SampleSheet!"   &amp;  CHAR(64 + MATCH(VLOOKUP(B$6,mapping!$A:$B,2,FALSE),FROM_NGS2_SampleSheet!$1:$1,0))   &amp;  ROW()-5,TRUE)    )</f>
        <v/>
      </c>
      <c r="C3440" s="195" t="str">
        <f ca="1" xml:space="preserve"> IF(INDIRECT("FROM_NGS2_SampleSheet!A"&amp;ROW()-5,TRUE)="","",  INDIRECT(    "FROM_NGS2_SampleSheet!"   &amp;  CHAR(64 + MATCH(VLOOKUP(C$6,mapping!$A:$B,2,FALSE),FROM_NGS2_SampleSheet!$1:$1,0))   &amp;  ROW()-5,TRUE)    )</f>
        <v/>
      </c>
      <c r="D3440" s="195" t="str">
        <f ca="1" xml:space="preserve"> IF(INDIRECT("FROM_NGS2_SampleSheet!A"&amp;ROW()-5,TRUE)="","",  INDIRECT(    "FROM_NGS2_SampleSheet!"   &amp;  CHAR(64 + MATCH(VLOOKUP(D$6,mapping!$A:$B,2,FALSE),FROM_NGS2_SampleSheet!$1:$1,0))   &amp;  ROW()-5,TRUE)    )</f>
        <v/>
      </c>
      <c r="E3440" s="195" t="str">
        <f ca="1" xml:space="preserve"> IF(INDIRECT("FROM_NGS2_SampleSheet!A"&amp;ROW()-5,TRUE)="","",  "e" &amp; INDIRECT(    "FROM_NGS2_SampleSheet!"   &amp;  CHAR(64 + MATCH(VLOOKUP(E$6,mapping!$A:$B,2,FALSE),FROM_NGS2_SampleSheet!$1:$1,0))   &amp;  ROW()-5,TRUE)    )</f>
        <v/>
      </c>
      <c r="F3440" s="195" t="str">
        <f ca="1" xml:space="preserve"> IF(INDIRECT("FROM_NGS2_SampleSheet!A"&amp;ROW()-5,TRUE)="","",  INDIRECT(    "FROM_NGS2_SampleSheet!"   &amp;  CHAR(64 + MATCH(VLOOKUP(F$6,mapping!$A:$B,2,FALSE),FROM_NGS2_SampleSheet!$1:$1,0))   &amp;  ROW()-5,TRUE)    )</f>
        <v/>
      </c>
      <c r="G3440" s="196" t="str">
        <f ca="1" xml:space="preserve"> IF(INDIRECT("FROM_NGS2_SampleSheet!A"&amp;ROW()-5,TRUE)="","",  INDIRECT(    "FROM_NGS2_SampleSheet!"   &amp;  CHAR(64 + MATCH(VLOOKUP(G$6,mapping!$A:$B,2,FALSE),FROM_NGS2_SampleSheet!$1:$1,0))   &amp;  ROW()-5,TRUE)    )</f>
        <v/>
      </c>
      <c r="H3440" s="195"/>
      <c r="I3440" s="213">
        <v>1</v>
      </c>
      <c r="J3440" s="197" t="str">
        <f ca="1">IF(U3440=TRUE,    IF($Y$4&gt;96,"TOO MANY",VLOOKUP(B3440&amp;"_"&amp;C3440&amp;"_"&amp;E3440&amp;"_A",CALC!W:X,2,FALSE)),   "")</f>
        <v/>
      </c>
      <c r="L3440" s="213">
        <v>1</v>
      </c>
      <c r="M3440" s="197" t="str">
        <f ca="1">IF(V3440=TRUE,     IF($Y$4&gt;96,"TOO MANY",VLOOKUP(B3440&amp;"_"&amp;C3440&amp;"_"&amp;E3440&amp;"_B",CALC!W:X,2,FALSE)),    "")</f>
        <v/>
      </c>
      <c r="N3440" s="206"/>
      <c r="O3440" s="213">
        <v>1</v>
      </c>
      <c r="P3440" s="197" t="str">
        <f ca="1">IF(W3440=TRUE,   IF($Y$4&gt;96,"TOO MANY", VLOOKUP(B3440&amp;"_"&amp;C3440&amp;"_"&amp;E3440&amp;"_C",CALC!W:X,2,FALSE)),   "")</f>
        <v/>
      </c>
      <c r="Q3440" s="206"/>
      <c r="R3440" s="119" t="b">
        <f t="shared" ca="1" si="378"/>
        <v>0</v>
      </c>
      <c r="S3440" s="119" t="b">
        <f t="shared" ca="1" si="376"/>
        <v>0</v>
      </c>
      <c r="T3440" s="119" t="b">
        <f t="shared" ca="1" si="377"/>
        <v>0</v>
      </c>
      <c r="U3440" s="119" t="b">
        <f t="shared" ca="1" si="379"/>
        <v>0</v>
      </c>
      <c r="V3440" s="160" t="b">
        <f t="shared" ca="1" si="380"/>
        <v>0</v>
      </c>
      <c r="W3440" s="119" t="b">
        <f t="shared" ca="1" si="381"/>
        <v>0</v>
      </c>
      <c r="X3440" s="119" t="b">
        <f t="shared" ca="1" si="382"/>
        <v>0</v>
      </c>
    </row>
    <row r="3441" spans="2:24" x14ac:dyDescent="0.25">
      <c r="B3441" s="194" t="str">
        <f ca="1" xml:space="preserve"> IF(INDIRECT("FROM_NGS2_SampleSheet!A"&amp;ROW()-5,TRUE)="","",  INDIRECT(    "FROM_NGS2_SampleSheet!"   &amp;  CHAR(64 + MATCH(VLOOKUP(B$6,mapping!$A:$B,2,FALSE),FROM_NGS2_SampleSheet!$1:$1,0))   &amp;  ROW()-5,TRUE)    )</f>
        <v/>
      </c>
      <c r="C3441" s="195" t="str">
        <f ca="1" xml:space="preserve"> IF(INDIRECT("FROM_NGS2_SampleSheet!A"&amp;ROW()-5,TRUE)="","",  INDIRECT(    "FROM_NGS2_SampleSheet!"   &amp;  CHAR(64 + MATCH(VLOOKUP(C$6,mapping!$A:$B,2,FALSE),FROM_NGS2_SampleSheet!$1:$1,0))   &amp;  ROW()-5,TRUE)    )</f>
        <v/>
      </c>
      <c r="D3441" s="195" t="str">
        <f ca="1" xml:space="preserve"> IF(INDIRECT("FROM_NGS2_SampleSheet!A"&amp;ROW()-5,TRUE)="","",  INDIRECT(    "FROM_NGS2_SampleSheet!"   &amp;  CHAR(64 + MATCH(VLOOKUP(D$6,mapping!$A:$B,2,FALSE),FROM_NGS2_SampleSheet!$1:$1,0))   &amp;  ROW()-5,TRUE)    )</f>
        <v/>
      </c>
      <c r="E3441" s="195" t="str">
        <f ca="1" xml:space="preserve"> IF(INDIRECT("FROM_NGS2_SampleSheet!A"&amp;ROW()-5,TRUE)="","",  "e" &amp; INDIRECT(    "FROM_NGS2_SampleSheet!"   &amp;  CHAR(64 + MATCH(VLOOKUP(E$6,mapping!$A:$B,2,FALSE),FROM_NGS2_SampleSheet!$1:$1,0))   &amp;  ROW()-5,TRUE)    )</f>
        <v/>
      </c>
      <c r="F3441" s="195" t="str">
        <f ca="1" xml:space="preserve"> IF(INDIRECT("FROM_NGS2_SampleSheet!A"&amp;ROW()-5,TRUE)="","",  INDIRECT(    "FROM_NGS2_SampleSheet!"   &amp;  CHAR(64 + MATCH(VLOOKUP(F$6,mapping!$A:$B,2,FALSE),FROM_NGS2_SampleSheet!$1:$1,0))   &amp;  ROW()-5,TRUE)    )</f>
        <v/>
      </c>
      <c r="G3441" s="196" t="str">
        <f ca="1" xml:space="preserve"> IF(INDIRECT("FROM_NGS2_SampleSheet!A"&amp;ROW()-5,TRUE)="","",  INDIRECT(    "FROM_NGS2_SampleSheet!"   &amp;  CHAR(64 + MATCH(VLOOKUP(G$6,mapping!$A:$B,2,FALSE),FROM_NGS2_SampleSheet!$1:$1,0))   &amp;  ROW()-5,TRUE)    )</f>
        <v/>
      </c>
      <c r="H3441" s="195"/>
      <c r="I3441" s="213">
        <v>1</v>
      </c>
      <c r="J3441" s="197" t="str">
        <f ca="1">IF(U3441=TRUE,    IF($Y$4&gt;96,"TOO MANY",VLOOKUP(B3441&amp;"_"&amp;C3441&amp;"_"&amp;E3441&amp;"_A",CALC!W:X,2,FALSE)),   "")</f>
        <v/>
      </c>
      <c r="L3441" s="213">
        <v>1</v>
      </c>
      <c r="M3441" s="197" t="str">
        <f ca="1">IF(V3441=TRUE,     IF($Y$4&gt;96,"TOO MANY",VLOOKUP(B3441&amp;"_"&amp;C3441&amp;"_"&amp;E3441&amp;"_B",CALC!W:X,2,FALSE)),    "")</f>
        <v/>
      </c>
      <c r="N3441" s="206"/>
      <c r="O3441" s="213">
        <v>1</v>
      </c>
      <c r="P3441" s="197" t="str">
        <f ca="1">IF(W3441=TRUE,   IF($Y$4&gt;96,"TOO MANY", VLOOKUP(B3441&amp;"_"&amp;C3441&amp;"_"&amp;E3441&amp;"_C",CALC!W:X,2,FALSE)),   "")</f>
        <v/>
      </c>
      <c r="Q3441" s="206"/>
      <c r="R3441" s="119" t="b">
        <f t="shared" ca="1" si="378"/>
        <v>0</v>
      </c>
      <c r="S3441" s="119" t="b">
        <f t="shared" ca="1" si="376"/>
        <v>0</v>
      </c>
      <c r="T3441" s="119" t="b">
        <f t="shared" ca="1" si="377"/>
        <v>0</v>
      </c>
      <c r="U3441" s="119" t="b">
        <f t="shared" ca="1" si="379"/>
        <v>0</v>
      </c>
      <c r="V3441" s="160" t="b">
        <f t="shared" ca="1" si="380"/>
        <v>0</v>
      </c>
      <c r="W3441" s="119" t="b">
        <f t="shared" ca="1" si="381"/>
        <v>0</v>
      </c>
      <c r="X3441" s="119" t="b">
        <f t="shared" ca="1" si="382"/>
        <v>0</v>
      </c>
    </row>
    <row r="3442" spans="2:24" x14ac:dyDescent="0.25">
      <c r="B3442" s="194" t="str">
        <f ca="1" xml:space="preserve"> IF(INDIRECT("FROM_NGS2_SampleSheet!A"&amp;ROW()-5,TRUE)="","",  INDIRECT(    "FROM_NGS2_SampleSheet!"   &amp;  CHAR(64 + MATCH(VLOOKUP(B$6,mapping!$A:$B,2,FALSE),FROM_NGS2_SampleSheet!$1:$1,0))   &amp;  ROW()-5,TRUE)    )</f>
        <v/>
      </c>
      <c r="C3442" s="195" t="str">
        <f ca="1" xml:space="preserve"> IF(INDIRECT("FROM_NGS2_SampleSheet!A"&amp;ROW()-5,TRUE)="","",  INDIRECT(    "FROM_NGS2_SampleSheet!"   &amp;  CHAR(64 + MATCH(VLOOKUP(C$6,mapping!$A:$B,2,FALSE),FROM_NGS2_SampleSheet!$1:$1,0))   &amp;  ROW()-5,TRUE)    )</f>
        <v/>
      </c>
      <c r="D3442" s="195" t="str">
        <f ca="1" xml:space="preserve"> IF(INDIRECT("FROM_NGS2_SampleSheet!A"&amp;ROW()-5,TRUE)="","",  INDIRECT(    "FROM_NGS2_SampleSheet!"   &amp;  CHAR(64 + MATCH(VLOOKUP(D$6,mapping!$A:$B,2,FALSE),FROM_NGS2_SampleSheet!$1:$1,0))   &amp;  ROW()-5,TRUE)    )</f>
        <v/>
      </c>
      <c r="E3442" s="195" t="str">
        <f ca="1" xml:space="preserve"> IF(INDIRECT("FROM_NGS2_SampleSheet!A"&amp;ROW()-5,TRUE)="","",  "e" &amp; INDIRECT(    "FROM_NGS2_SampleSheet!"   &amp;  CHAR(64 + MATCH(VLOOKUP(E$6,mapping!$A:$B,2,FALSE),FROM_NGS2_SampleSheet!$1:$1,0))   &amp;  ROW()-5,TRUE)    )</f>
        <v/>
      </c>
      <c r="F3442" s="195" t="str">
        <f ca="1" xml:space="preserve"> IF(INDIRECT("FROM_NGS2_SampleSheet!A"&amp;ROW()-5,TRUE)="","",  INDIRECT(    "FROM_NGS2_SampleSheet!"   &amp;  CHAR(64 + MATCH(VLOOKUP(F$6,mapping!$A:$B,2,FALSE),FROM_NGS2_SampleSheet!$1:$1,0))   &amp;  ROW()-5,TRUE)    )</f>
        <v/>
      </c>
      <c r="G3442" s="196" t="str">
        <f ca="1" xml:space="preserve"> IF(INDIRECT("FROM_NGS2_SampleSheet!A"&amp;ROW()-5,TRUE)="","",  INDIRECT(    "FROM_NGS2_SampleSheet!"   &amp;  CHAR(64 + MATCH(VLOOKUP(G$6,mapping!$A:$B,2,FALSE),FROM_NGS2_SampleSheet!$1:$1,0))   &amp;  ROW()-5,TRUE)    )</f>
        <v/>
      </c>
      <c r="H3442" s="195"/>
      <c r="I3442" s="213">
        <v>1</v>
      </c>
      <c r="J3442" s="197" t="str">
        <f ca="1">IF(U3442=TRUE,    IF($Y$4&gt;96,"TOO MANY",VLOOKUP(B3442&amp;"_"&amp;C3442&amp;"_"&amp;E3442&amp;"_A",CALC!W:X,2,FALSE)),   "")</f>
        <v/>
      </c>
      <c r="L3442" s="213">
        <v>1</v>
      </c>
      <c r="M3442" s="197" t="str">
        <f ca="1">IF(V3442=TRUE,     IF($Y$4&gt;96,"TOO MANY",VLOOKUP(B3442&amp;"_"&amp;C3442&amp;"_"&amp;E3442&amp;"_B",CALC!W:X,2,FALSE)),    "")</f>
        <v/>
      </c>
      <c r="N3442" s="206"/>
      <c r="O3442" s="213">
        <v>1</v>
      </c>
      <c r="P3442" s="197" t="str">
        <f ca="1">IF(W3442=TRUE,   IF($Y$4&gt;96,"TOO MANY", VLOOKUP(B3442&amp;"_"&amp;C3442&amp;"_"&amp;E3442&amp;"_C",CALC!W:X,2,FALSE)),   "")</f>
        <v/>
      </c>
      <c r="Q3442" s="206"/>
      <c r="R3442" s="119" t="b">
        <f t="shared" ca="1" si="378"/>
        <v>0</v>
      </c>
      <c r="S3442" s="119" t="b">
        <f t="shared" ca="1" si="376"/>
        <v>0</v>
      </c>
      <c r="T3442" s="119" t="b">
        <f t="shared" ca="1" si="377"/>
        <v>0</v>
      </c>
      <c r="U3442" s="119" t="b">
        <f t="shared" ca="1" si="379"/>
        <v>0</v>
      </c>
      <c r="V3442" s="160" t="b">
        <f t="shared" ca="1" si="380"/>
        <v>0</v>
      </c>
      <c r="W3442" s="119" t="b">
        <f t="shared" ca="1" si="381"/>
        <v>0</v>
      </c>
      <c r="X3442" s="119" t="b">
        <f t="shared" ca="1" si="382"/>
        <v>0</v>
      </c>
    </row>
    <row r="3443" spans="2:24" x14ac:dyDescent="0.25">
      <c r="B3443" s="194" t="str">
        <f ca="1" xml:space="preserve"> IF(INDIRECT("FROM_NGS2_SampleSheet!A"&amp;ROW()-5,TRUE)="","",  INDIRECT(    "FROM_NGS2_SampleSheet!"   &amp;  CHAR(64 + MATCH(VLOOKUP(B$6,mapping!$A:$B,2,FALSE),FROM_NGS2_SampleSheet!$1:$1,0))   &amp;  ROW()-5,TRUE)    )</f>
        <v/>
      </c>
      <c r="C3443" s="195" t="str">
        <f ca="1" xml:space="preserve"> IF(INDIRECT("FROM_NGS2_SampleSheet!A"&amp;ROW()-5,TRUE)="","",  INDIRECT(    "FROM_NGS2_SampleSheet!"   &amp;  CHAR(64 + MATCH(VLOOKUP(C$6,mapping!$A:$B,2,FALSE),FROM_NGS2_SampleSheet!$1:$1,0))   &amp;  ROW()-5,TRUE)    )</f>
        <v/>
      </c>
      <c r="D3443" s="195" t="str">
        <f ca="1" xml:space="preserve"> IF(INDIRECT("FROM_NGS2_SampleSheet!A"&amp;ROW()-5,TRUE)="","",  INDIRECT(    "FROM_NGS2_SampleSheet!"   &amp;  CHAR(64 + MATCH(VLOOKUP(D$6,mapping!$A:$B,2,FALSE),FROM_NGS2_SampleSheet!$1:$1,0))   &amp;  ROW()-5,TRUE)    )</f>
        <v/>
      </c>
      <c r="E3443" s="195" t="str">
        <f ca="1" xml:space="preserve"> IF(INDIRECT("FROM_NGS2_SampleSheet!A"&amp;ROW()-5,TRUE)="","",  "e" &amp; INDIRECT(    "FROM_NGS2_SampleSheet!"   &amp;  CHAR(64 + MATCH(VLOOKUP(E$6,mapping!$A:$B,2,FALSE),FROM_NGS2_SampleSheet!$1:$1,0))   &amp;  ROW()-5,TRUE)    )</f>
        <v/>
      </c>
      <c r="F3443" s="195" t="str">
        <f ca="1" xml:space="preserve"> IF(INDIRECT("FROM_NGS2_SampleSheet!A"&amp;ROW()-5,TRUE)="","",  INDIRECT(    "FROM_NGS2_SampleSheet!"   &amp;  CHAR(64 + MATCH(VLOOKUP(F$6,mapping!$A:$B,2,FALSE),FROM_NGS2_SampleSheet!$1:$1,0))   &amp;  ROW()-5,TRUE)    )</f>
        <v/>
      </c>
      <c r="G3443" s="196" t="str">
        <f ca="1" xml:space="preserve"> IF(INDIRECT("FROM_NGS2_SampleSheet!A"&amp;ROW()-5,TRUE)="","",  INDIRECT(    "FROM_NGS2_SampleSheet!"   &amp;  CHAR(64 + MATCH(VLOOKUP(G$6,mapping!$A:$B,2,FALSE),FROM_NGS2_SampleSheet!$1:$1,0))   &amp;  ROW()-5,TRUE)    )</f>
        <v/>
      </c>
      <c r="H3443" s="195"/>
      <c r="I3443" s="213">
        <v>1</v>
      </c>
      <c r="J3443" s="197" t="str">
        <f ca="1">IF(U3443=TRUE,    IF($Y$4&gt;96,"TOO MANY",VLOOKUP(B3443&amp;"_"&amp;C3443&amp;"_"&amp;E3443&amp;"_A",CALC!W:X,2,FALSE)),   "")</f>
        <v/>
      </c>
      <c r="L3443" s="213">
        <v>1</v>
      </c>
      <c r="M3443" s="197" t="str">
        <f ca="1">IF(V3443=TRUE,     IF($Y$4&gt;96,"TOO MANY",VLOOKUP(B3443&amp;"_"&amp;C3443&amp;"_"&amp;E3443&amp;"_B",CALC!W:X,2,FALSE)),    "")</f>
        <v/>
      </c>
      <c r="N3443" s="206"/>
      <c r="O3443" s="213">
        <v>1</v>
      </c>
      <c r="P3443" s="197" t="str">
        <f ca="1">IF(W3443=TRUE,   IF($Y$4&gt;96,"TOO MANY", VLOOKUP(B3443&amp;"_"&amp;C3443&amp;"_"&amp;E3443&amp;"_C",CALC!W:X,2,FALSE)),   "")</f>
        <v/>
      </c>
      <c r="Q3443" s="206"/>
      <c r="R3443" s="119" t="b">
        <f t="shared" ca="1" si="378"/>
        <v>0</v>
      </c>
      <c r="S3443" s="119" t="b">
        <f t="shared" ca="1" si="376"/>
        <v>0</v>
      </c>
      <c r="T3443" s="119" t="b">
        <f t="shared" ca="1" si="377"/>
        <v>0</v>
      </c>
      <c r="U3443" s="119" t="b">
        <f t="shared" ca="1" si="379"/>
        <v>0</v>
      </c>
      <c r="V3443" s="160" t="b">
        <f t="shared" ca="1" si="380"/>
        <v>0</v>
      </c>
      <c r="W3443" s="119" t="b">
        <f t="shared" ca="1" si="381"/>
        <v>0</v>
      </c>
      <c r="X3443" s="119" t="b">
        <f t="shared" ca="1" si="382"/>
        <v>0</v>
      </c>
    </row>
    <row r="3444" spans="2:24" x14ac:dyDescent="0.25">
      <c r="B3444" s="194" t="str">
        <f ca="1" xml:space="preserve"> IF(INDIRECT("FROM_NGS2_SampleSheet!A"&amp;ROW()-5,TRUE)="","",  INDIRECT(    "FROM_NGS2_SampleSheet!"   &amp;  CHAR(64 + MATCH(VLOOKUP(B$6,mapping!$A:$B,2,FALSE),FROM_NGS2_SampleSheet!$1:$1,0))   &amp;  ROW()-5,TRUE)    )</f>
        <v/>
      </c>
      <c r="C3444" s="195" t="str">
        <f ca="1" xml:space="preserve"> IF(INDIRECT("FROM_NGS2_SampleSheet!A"&amp;ROW()-5,TRUE)="","",  INDIRECT(    "FROM_NGS2_SampleSheet!"   &amp;  CHAR(64 + MATCH(VLOOKUP(C$6,mapping!$A:$B,2,FALSE),FROM_NGS2_SampleSheet!$1:$1,0))   &amp;  ROW()-5,TRUE)    )</f>
        <v/>
      </c>
      <c r="D3444" s="195" t="str">
        <f ca="1" xml:space="preserve"> IF(INDIRECT("FROM_NGS2_SampleSheet!A"&amp;ROW()-5,TRUE)="","",  INDIRECT(    "FROM_NGS2_SampleSheet!"   &amp;  CHAR(64 + MATCH(VLOOKUP(D$6,mapping!$A:$B,2,FALSE),FROM_NGS2_SampleSheet!$1:$1,0))   &amp;  ROW()-5,TRUE)    )</f>
        <v/>
      </c>
      <c r="E3444" s="195" t="str">
        <f ca="1" xml:space="preserve"> IF(INDIRECT("FROM_NGS2_SampleSheet!A"&amp;ROW()-5,TRUE)="","",  "e" &amp; INDIRECT(    "FROM_NGS2_SampleSheet!"   &amp;  CHAR(64 + MATCH(VLOOKUP(E$6,mapping!$A:$B,2,FALSE),FROM_NGS2_SampleSheet!$1:$1,0))   &amp;  ROW()-5,TRUE)    )</f>
        <v/>
      </c>
      <c r="F3444" s="195" t="str">
        <f ca="1" xml:space="preserve"> IF(INDIRECT("FROM_NGS2_SampleSheet!A"&amp;ROW()-5,TRUE)="","",  INDIRECT(    "FROM_NGS2_SampleSheet!"   &amp;  CHAR(64 + MATCH(VLOOKUP(F$6,mapping!$A:$B,2,FALSE),FROM_NGS2_SampleSheet!$1:$1,0))   &amp;  ROW()-5,TRUE)    )</f>
        <v/>
      </c>
      <c r="G3444" s="196" t="str">
        <f ca="1" xml:space="preserve"> IF(INDIRECT("FROM_NGS2_SampleSheet!A"&amp;ROW()-5,TRUE)="","",  INDIRECT(    "FROM_NGS2_SampleSheet!"   &amp;  CHAR(64 + MATCH(VLOOKUP(G$6,mapping!$A:$B,2,FALSE),FROM_NGS2_SampleSheet!$1:$1,0))   &amp;  ROW()-5,TRUE)    )</f>
        <v/>
      </c>
      <c r="H3444" s="195"/>
      <c r="I3444" s="213">
        <v>1</v>
      </c>
      <c r="J3444" s="197" t="str">
        <f ca="1">IF(U3444=TRUE,    IF($Y$4&gt;96,"TOO MANY",VLOOKUP(B3444&amp;"_"&amp;C3444&amp;"_"&amp;E3444&amp;"_A",CALC!W:X,2,FALSE)),   "")</f>
        <v/>
      </c>
      <c r="L3444" s="213">
        <v>1</v>
      </c>
      <c r="M3444" s="197" t="str">
        <f ca="1">IF(V3444=TRUE,     IF($Y$4&gt;96,"TOO MANY",VLOOKUP(B3444&amp;"_"&amp;C3444&amp;"_"&amp;E3444&amp;"_B",CALC!W:X,2,FALSE)),    "")</f>
        <v/>
      </c>
      <c r="N3444" s="206"/>
      <c r="O3444" s="213">
        <v>1</v>
      </c>
      <c r="P3444" s="197" t="str">
        <f ca="1">IF(W3444=TRUE,   IF($Y$4&gt;96,"TOO MANY", VLOOKUP(B3444&amp;"_"&amp;C3444&amp;"_"&amp;E3444&amp;"_C",CALC!W:X,2,FALSE)),   "")</f>
        <v/>
      </c>
      <c r="Q3444" s="206"/>
      <c r="R3444" s="119" t="b">
        <f t="shared" ca="1" si="378"/>
        <v>0</v>
      </c>
      <c r="S3444" s="119" t="b">
        <f t="shared" ca="1" si="376"/>
        <v>0</v>
      </c>
      <c r="T3444" s="119" t="b">
        <f t="shared" ca="1" si="377"/>
        <v>0</v>
      </c>
      <c r="U3444" s="119" t="b">
        <f t="shared" ca="1" si="379"/>
        <v>0</v>
      </c>
      <c r="V3444" s="160" t="b">
        <f t="shared" ca="1" si="380"/>
        <v>0</v>
      </c>
      <c r="W3444" s="119" t="b">
        <f t="shared" ca="1" si="381"/>
        <v>0</v>
      </c>
      <c r="X3444" s="119" t="b">
        <f t="shared" ca="1" si="382"/>
        <v>0</v>
      </c>
    </row>
    <row r="3445" spans="2:24" x14ac:dyDescent="0.25">
      <c r="B3445" s="194" t="str">
        <f ca="1" xml:space="preserve"> IF(INDIRECT("FROM_NGS2_SampleSheet!A"&amp;ROW()-5,TRUE)="","",  INDIRECT(    "FROM_NGS2_SampleSheet!"   &amp;  CHAR(64 + MATCH(VLOOKUP(B$6,mapping!$A:$B,2,FALSE),FROM_NGS2_SampleSheet!$1:$1,0))   &amp;  ROW()-5,TRUE)    )</f>
        <v/>
      </c>
      <c r="C3445" s="195" t="str">
        <f ca="1" xml:space="preserve"> IF(INDIRECT("FROM_NGS2_SampleSheet!A"&amp;ROW()-5,TRUE)="","",  INDIRECT(    "FROM_NGS2_SampleSheet!"   &amp;  CHAR(64 + MATCH(VLOOKUP(C$6,mapping!$A:$B,2,FALSE),FROM_NGS2_SampleSheet!$1:$1,0))   &amp;  ROW()-5,TRUE)    )</f>
        <v/>
      </c>
      <c r="D3445" s="195" t="str">
        <f ca="1" xml:space="preserve"> IF(INDIRECT("FROM_NGS2_SampleSheet!A"&amp;ROW()-5,TRUE)="","",  INDIRECT(    "FROM_NGS2_SampleSheet!"   &amp;  CHAR(64 + MATCH(VLOOKUP(D$6,mapping!$A:$B,2,FALSE),FROM_NGS2_SampleSheet!$1:$1,0))   &amp;  ROW()-5,TRUE)    )</f>
        <v/>
      </c>
      <c r="E3445" s="195" t="str">
        <f ca="1" xml:space="preserve"> IF(INDIRECT("FROM_NGS2_SampleSheet!A"&amp;ROW()-5,TRUE)="","",  "e" &amp; INDIRECT(    "FROM_NGS2_SampleSheet!"   &amp;  CHAR(64 + MATCH(VLOOKUP(E$6,mapping!$A:$B,2,FALSE),FROM_NGS2_SampleSheet!$1:$1,0))   &amp;  ROW()-5,TRUE)    )</f>
        <v/>
      </c>
      <c r="F3445" s="195" t="str">
        <f ca="1" xml:space="preserve"> IF(INDIRECT("FROM_NGS2_SampleSheet!A"&amp;ROW()-5,TRUE)="","",  INDIRECT(    "FROM_NGS2_SampleSheet!"   &amp;  CHAR(64 + MATCH(VLOOKUP(F$6,mapping!$A:$B,2,FALSE),FROM_NGS2_SampleSheet!$1:$1,0))   &amp;  ROW()-5,TRUE)    )</f>
        <v/>
      </c>
      <c r="G3445" s="196" t="str">
        <f ca="1" xml:space="preserve"> IF(INDIRECT("FROM_NGS2_SampleSheet!A"&amp;ROW()-5,TRUE)="","",  INDIRECT(    "FROM_NGS2_SampleSheet!"   &amp;  CHAR(64 + MATCH(VLOOKUP(G$6,mapping!$A:$B,2,FALSE),FROM_NGS2_SampleSheet!$1:$1,0))   &amp;  ROW()-5,TRUE)    )</f>
        <v/>
      </c>
      <c r="H3445" s="195"/>
      <c r="I3445" s="213">
        <v>1</v>
      </c>
      <c r="J3445" s="197" t="str">
        <f ca="1">IF(U3445=TRUE,    IF($Y$4&gt;96,"TOO MANY",VLOOKUP(B3445&amp;"_"&amp;C3445&amp;"_"&amp;E3445&amp;"_A",CALC!W:X,2,FALSE)),   "")</f>
        <v/>
      </c>
      <c r="L3445" s="213">
        <v>1</v>
      </c>
      <c r="M3445" s="197" t="str">
        <f ca="1">IF(V3445=TRUE,     IF($Y$4&gt;96,"TOO MANY",VLOOKUP(B3445&amp;"_"&amp;C3445&amp;"_"&amp;E3445&amp;"_B",CALC!W:X,2,FALSE)),    "")</f>
        <v/>
      </c>
      <c r="N3445" s="206"/>
      <c r="O3445" s="213">
        <v>1</v>
      </c>
      <c r="P3445" s="197" t="str">
        <f ca="1">IF(W3445=TRUE,   IF($Y$4&gt;96,"TOO MANY", VLOOKUP(B3445&amp;"_"&amp;C3445&amp;"_"&amp;E3445&amp;"_C",CALC!W:X,2,FALSE)),   "")</f>
        <v/>
      </c>
      <c r="Q3445" s="206"/>
      <c r="R3445" s="119" t="b">
        <f t="shared" ca="1" si="378"/>
        <v>0</v>
      </c>
      <c r="S3445" s="119" t="b">
        <f t="shared" ca="1" si="376"/>
        <v>0</v>
      </c>
      <c r="T3445" s="119" t="b">
        <f t="shared" ca="1" si="377"/>
        <v>0</v>
      </c>
      <c r="U3445" s="119" t="b">
        <f t="shared" ca="1" si="379"/>
        <v>0</v>
      </c>
      <c r="V3445" s="160" t="b">
        <f t="shared" ca="1" si="380"/>
        <v>0</v>
      </c>
      <c r="W3445" s="119" t="b">
        <f t="shared" ca="1" si="381"/>
        <v>0</v>
      </c>
      <c r="X3445" s="119" t="b">
        <f t="shared" ca="1" si="382"/>
        <v>0</v>
      </c>
    </row>
    <row r="3446" spans="2:24" x14ac:dyDescent="0.25">
      <c r="B3446" s="194" t="str">
        <f ca="1" xml:space="preserve"> IF(INDIRECT("FROM_NGS2_SampleSheet!A"&amp;ROW()-5,TRUE)="","",  INDIRECT(    "FROM_NGS2_SampleSheet!"   &amp;  CHAR(64 + MATCH(VLOOKUP(B$6,mapping!$A:$B,2,FALSE),FROM_NGS2_SampleSheet!$1:$1,0))   &amp;  ROW()-5,TRUE)    )</f>
        <v/>
      </c>
      <c r="C3446" s="195" t="str">
        <f ca="1" xml:space="preserve"> IF(INDIRECT("FROM_NGS2_SampleSheet!A"&amp;ROW()-5,TRUE)="","",  INDIRECT(    "FROM_NGS2_SampleSheet!"   &amp;  CHAR(64 + MATCH(VLOOKUP(C$6,mapping!$A:$B,2,FALSE),FROM_NGS2_SampleSheet!$1:$1,0))   &amp;  ROW()-5,TRUE)    )</f>
        <v/>
      </c>
      <c r="D3446" s="195" t="str">
        <f ca="1" xml:space="preserve"> IF(INDIRECT("FROM_NGS2_SampleSheet!A"&amp;ROW()-5,TRUE)="","",  INDIRECT(    "FROM_NGS2_SampleSheet!"   &amp;  CHAR(64 + MATCH(VLOOKUP(D$6,mapping!$A:$B,2,FALSE),FROM_NGS2_SampleSheet!$1:$1,0))   &amp;  ROW()-5,TRUE)    )</f>
        <v/>
      </c>
      <c r="E3446" s="195" t="str">
        <f ca="1" xml:space="preserve"> IF(INDIRECT("FROM_NGS2_SampleSheet!A"&amp;ROW()-5,TRUE)="","",  "e" &amp; INDIRECT(    "FROM_NGS2_SampleSheet!"   &amp;  CHAR(64 + MATCH(VLOOKUP(E$6,mapping!$A:$B,2,FALSE),FROM_NGS2_SampleSheet!$1:$1,0))   &amp;  ROW()-5,TRUE)    )</f>
        <v/>
      </c>
      <c r="F3446" s="195" t="str">
        <f ca="1" xml:space="preserve"> IF(INDIRECT("FROM_NGS2_SampleSheet!A"&amp;ROW()-5,TRUE)="","",  INDIRECT(    "FROM_NGS2_SampleSheet!"   &amp;  CHAR(64 + MATCH(VLOOKUP(F$6,mapping!$A:$B,2,FALSE),FROM_NGS2_SampleSheet!$1:$1,0))   &amp;  ROW()-5,TRUE)    )</f>
        <v/>
      </c>
      <c r="G3446" s="196" t="str">
        <f ca="1" xml:space="preserve"> IF(INDIRECT("FROM_NGS2_SampleSheet!A"&amp;ROW()-5,TRUE)="","",  INDIRECT(    "FROM_NGS2_SampleSheet!"   &amp;  CHAR(64 + MATCH(VLOOKUP(G$6,mapping!$A:$B,2,FALSE),FROM_NGS2_SampleSheet!$1:$1,0))   &amp;  ROW()-5,TRUE)    )</f>
        <v/>
      </c>
      <c r="H3446" s="195"/>
      <c r="I3446" s="213">
        <v>1</v>
      </c>
      <c r="J3446" s="197" t="str">
        <f ca="1">IF(U3446=TRUE,    IF($Y$4&gt;96,"TOO MANY",VLOOKUP(B3446&amp;"_"&amp;C3446&amp;"_"&amp;E3446&amp;"_A",CALC!W:X,2,FALSE)),   "")</f>
        <v/>
      </c>
      <c r="L3446" s="213">
        <v>1</v>
      </c>
      <c r="M3446" s="197" t="str">
        <f ca="1">IF(V3446=TRUE,     IF($Y$4&gt;96,"TOO MANY",VLOOKUP(B3446&amp;"_"&amp;C3446&amp;"_"&amp;E3446&amp;"_B",CALC!W:X,2,FALSE)),    "")</f>
        <v/>
      </c>
      <c r="N3446" s="206"/>
      <c r="O3446" s="213">
        <v>1</v>
      </c>
      <c r="P3446" s="197" t="str">
        <f ca="1">IF(W3446=TRUE,   IF($Y$4&gt;96,"TOO MANY", VLOOKUP(B3446&amp;"_"&amp;C3446&amp;"_"&amp;E3446&amp;"_C",CALC!W:X,2,FALSE)),   "")</f>
        <v/>
      </c>
      <c r="Q3446" s="206"/>
      <c r="R3446" s="119" t="b">
        <f t="shared" ca="1" si="378"/>
        <v>0</v>
      </c>
      <c r="S3446" s="119" t="b">
        <f t="shared" ca="1" si="376"/>
        <v>0</v>
      </c>
      <c r="T3446" s="119" t="b">
        <f t="shared" ca="1" si="377"/>
        <v>0</v>
      </c>
      <c r="U3446" s="119" t="b">
        <f t="shared" ca="1" si="379"/>
        <v>0</v>
      </c>
      <c r="V3446" s="160" t="b">
        <f t="shared" ca="1" si="380"/>
        <v>0</v>
      </c>
      <c r="W3446" s="119" t="b">
        <f t="shared" ca="1" si="381"/>
        <v>0</v>
      </c>
      <c r="X3446" s="119" t="b">
        <f t="shared" ca="1" si="382"/>
        <v>0</v>
      </c>
    </row>
    <row r="3447" spans="2:24" x14ac:dyDescent="0.25">
      <c r="B3447" s="194" t="str">
        <f ca="1" xml:space="preserve"> IF(INDIRECT("FROM_NGS2_SampleSheet!A"&amp;ROW()-5,TRUE)="","",  INDIRECT(    "FROM_NGS2_SampleSheet!"   &amp;  CHAR(64 + MATCH(VLOOKUP(B$6,mapping!$A:$B,2,FALSE),FROM_NGS2_SampleSheet!$1:$1,0))   &amp;  ROW()-5,TRUE)    )</f>
        <v/>
      </c>
      <c r="C3447" s="195" t="str">
        <f ca="1" xml:space="preserve"> IF(INDIRECT("FROM_NGS2_SampleSheet!A"&amp;ROW()-5,TRUE)="","",  INDIRECT(    "FROM_NGS2_SampleSheet!"   &amp;  CHAR(64 + MATCH(VLOOKUP(C$6,mapping!$A:$B,2,FALSE),FROM_NGS2_SampleSheet!$1:$1,0))   &amp;  ROW()-5,TRUE)    )</f>
        <v/>
      </c>
      <c r="D3447" s="195" t="str">
        <f ca="1" xml:space="preserve"> IF(INDIRECT("FROM_NGS2_SampleSheet!A"&amp;ROW()-5,TRUE)="","",  INDIRECT(    "FROM_NGS2_SampleSheet!"   &amp;  CHAR(64 + MATCH(VLOOKUP(D$6,mapping!$A:$B,2,FALSE),FROM_NGS2_SampleSheet!$1:$1,0))   &amp;  ROW()-5,TRUE)    )</f>
        <v/>
      </c>
      <c r="E3447" s="195" t="str">
        <f ca="1" xml:space="preserve"> IF(INDIRECT("FROM_NGS2_SampleSheet!A"&amp;ROW()-5,TRUE)="","",  "e" &amp; INDIRECT(    "FROM_NGS2_SampleSheet!"   &amp;  CHAR(64 + MATCH(VLOOKUP(E$6,mapping!$A:$B,2,FALSE),FROM_NGS2_SampleSheet!$1:$1,0))   &amp;  ROW()-5,TRUE)    )</f>
        <v/>
      </c>
      <c r="F3447" s="195" t="str">
        <f ca="1" xml:space="preserve"> IF(INDIRECT("FROM_NGS2_SampleSheet!A"&amp;ROW()-5,TRUE)="","",  INDIRECT(    "FROM_NGS2_SampleSheet!"   &amp;  CHAR(64 + MATCH(VLOOKUP(F$6,mapping!$A:$B,2,FALSE),FROM_NGS2_SampleSheet!$1:$1,0))   &amp;  ROW()-5,TRUE)    )</f>
        <v/>
      </c>
      <c r="G3447" s="196" t="str">
        <f ca="1" xml:space="preserve"> IF(INDIRECT("FROM_NGS2_SampleSheet!A"&amp;ROW()-5,TRUE)="","",  INDIRECT(    "FROM_NGS2_SampleSheet!"   &amp;  CHAR(64 + MATCH(VLOOKUP(G$6,mapping!$A:$B,2,FALSE),FROM_NGS2_SampleSheet!$1:$1,0))   &amp;  ROW()-5,TRUE)    )</f>
        <v/>
      </c>
      <c r="H3447" s="195"/>
      <c r="I3447" s="213">
        <v>1</v>
      </c>
      <c r="J3447" s="197" t="str">
        <f ca="1">IF(U3447=TRUE,    IF($Y$4&gt;96,"TOO MANY",VLOOKUP(B3447&amp;"_"&amp;C3447&amp;"_"&amp;E3447&amp;"_A",CALC!W:X,2,FALSE)),   "")</f>
        <v/>
      </c>
      <c r="L3447" s="213">
        <v>1</v>
      </c>
      <c r="M3447" s="197" t="str">
        <f ca="1">IF(V3447=TRUE,     IF($Y$4&gt;96,"TOO MANY",VLOOKUP(B3447&amp;"_"&amp;C3447&amp;"_"&amp;E3447&amp;"_B",CALC!W:X,2,FALSE)),    "")</f>
        <v/>
      </c>
      <c r="N3447" s="206"/>
      <c r="O3447" s="213">
        <v>1</v>
      </c>
      <c r="P3447" s="197" t="str">
        <f ca="1">IF(W3447=TRUE,   IF($Y$4&gt;96,"TOO MANY", VLOOKUP(B3447&amp;"_"&amp;C3447&amp;"_"&amp;E3447&amp;"_C",CALC!W:X,2,FALSE)),   "")</f>
        <v/>
      </c>
      <c r="Q3447" s="206"/>
      <c r="R3447" s="119" t="b">
        <f t="shared" ca="1" si="378"/>
        <v>0</v>
      </c>
      <c r="S3447" s="119" t="b">
        <f t="shared" ca="1" si="376"/>
        <v>0</v>
      </c>
      <c r="T3447" s="119" t="b">
        <f t="shared" ca="1" si="377"/>
        <v>0</v>
      </c>
      <c r="U3447" s="119" t="b">
        <f t="shared" ca="1" si="379"/>
        <v>0</v>
      </c>
      <c r="V3447" s="160" t="b">
        <f t="shared" ca="1" si="380"/>
        <v>0</v>
      </c>
      <c r="W3447" s="119" t="b">
        <f t="shared" ca="1" si="381"/>
        <v>0</v>
      </c>
      <c r="X3447" s="119" t="b">
        <f t="shared" ca="1" si="382"/>
        <v>0</v>
      </c>
    </row>
    <row r="3448" spans="2:24" x14ac:dyDescent="0.25">
      <c r="B3448" s="194" t="str">
        <f ca="1" xml:space="preserve"> IF(INDIRECT("FROM_NGS2_SampleSheet!A"&amp;ROW()-5,TRUE)="","",  INDIRECT(    "FROM_NGS2_SampleSheet!"   &amp;  CHAR(64 + MATCH(VLOOKUP(B$6,mapping!$A:$B,2,FALSE),FROM_NGS2_SampleSheet!$1:$1,0))   &amp;  ROW()-5,TRUE)    )</f>
        <v/>
      </c>
      <c r="C3448" s="195" t="str">
        <f ca="1" xml:space="preserve"> IF(INDIRECT("FROM_NGS2_SampleSheet!A"&amp;ROW()-5,TRUE)="","",  INDIRECT(    "FROM_NGS2_SampleSheet!"   &amp;  CHAR(64 + MATCH(VLOOKUP(C$6,mapping!$A:$B,2,FALSE),FROM_NGS2_SampleSheet!$1:$1,0))   &amp;  ROW()-5,TRUE)    )</f>
        <v/>
      </c>
      <c r="D3448" s="195" t="str">
        <f ca="1" xml:space="preserve"> IF(INDIRECT("FROM_NGS2_SampleSheet!A"&amp;ROW()-5,TRUE)="","",  INDIRECT(    "FROM_NGS2_SampleSheet!"   &amp;  CHAR(64 + MATCH(VLOOKUP(D$6,mapping!$A:$B,2,FALSE),FROM_NGS2_SampleSheet!$1:$1,0))   &amp;  ROW()-5,TRUE)    )</f>
        <v/>
      </c>
      <c r="E3448" s="195" t="str">
        <f ca="1" xml:space="preserve"> IF(INDIRECT("FROM_NGS2_SampleSheet!A"&amp;ROW()-5,TRUE)="","",  "e" &amp; INDIRECT(    "FROM_NGS2_SampleSheet!"   &amp;  CHAR(64 + MATCH(VLOOKUP(E$6,mapping!$A:$B,2,FALSE),FROM_NGS2_SampleSheet!$1:$1,0))   &amp;  ROW()-5,TRUE)    )</f>
        <v/>
      </c>
      <c r="F3448" s="195" t="str">
        <f ca="1" xml:space="preserve"> IF(INDIRECT("FROM_NGS2_SampleSheet!A"&amp;ROW()-5,TRUE)="","",  INDIRECT(    "FROM_NGS2_SampleSheet!"   &amp;  CHAR(64 + MATCH(VLOOKUP(F$6,mapping!$A:$B,2,FALSE),FROM_NGS2_SampleSheet!$1:$1,0))   &amp;  ROW()-5,TRUE)    )</f>
        <v/>
      </c>
      <c r="G3448" s="196" t="str">
        <f ca="1" xml:space="preserve"> IF(INDIRECT("FROM_NGS2_SampleSheet!A"&amp;ROW()-5,TRUE)="","",  INDIRECT(    "FROM_NGS2_SampleSheet!"   &amp;  CHAR(64 + MATCH(VLOOKUP(G$6,mapping!$A:$B,2,FALSE),FROM_NGS2_SampleSheet!$1:$1,0))   &amp;  ROW()-5,TRUE)    )</f>
        <v/>
      </c>
      <c r="H3448" s="195"/>
      <c r="I3448" s="213">
        <v>1</v>
      </c>
      <c r="J3448" s="197" t="str">
        <f ca="1">IF(U3448=TRUE,    IF($Y$4&gt;96,"TOO MANY",VLOOKUP(B3448&amp;"_"&amp;C3448&amp;"_"&amp;E3448&amp;"_A",CALC!W:X,2,FALSE)),   "")</f>
        <v/>
      </c>
      <c r="L3448" s="213">
        <v>1</v>
      </c>
      <c r="M3448" s="197" t="str">
        <f ca="1">IF(V3448=TRUE,     IF($Y$4&gt;96,"TOO MANY",VLOOKUP(B3448&amp;"_"&amp;C3448&amp;"_"&amp;E3448&amp;"_B",CALC!W:X,2,FALSE)),    "")</f>
        <v/>
      </c>
      <c r="N3448" s="206"/>
      <c r="O3448" s="213">
        <v>1</v>
      </c>
      <c r="P3448" s="197" t="str">
        <f ca="1">IF(W3448=TRUE,   IF($Y$4&gt;96,"TOO MANY", VLOOKUP(B3448&amp;"_"&amp;C3448&amp;"_"&amp;E3448&amp;"_C",CALC!W:X,2,FALSE)),   "")</f>
        <v/>
      </c>
      <c r="Q3448" s="206"/>
      <c r="R3448" s="119" t="b">
        <f t="shared" ca="1" si="378"/>
        <v>0</v>
      </c>
      <c r="S3448" s="119" t="b">
        <f t="shared" ca="1" si="376"/>
        <v>0</v>
      </c>
      <c r="T3448" s="119" t="b">
        <f t="shared" ca="1" si="377"/>
        <v>0</v>
      </c>
      <c r="U3448" s="119" t="b">
        <f t="shared" ca="1" si="379"/>
        <v>0</v>
      </c>
      <c r="V3448" s="160" t="b">
        <f t="shared" ca="1" si="380"/>
        <v>0</v>
      </c>
      <c r="W3448" s="119" t="b">
        <f t="shared" ca="1" si="381"/>
        <v>0</v>
      </c>
      <c r="X3448" s="119" t="b">
        <f t="shared" ca="1" si="382"/>
        <v>0</v>
      </c>
    </row>
    <row r="3449" spans="2:24" x14ac:dyDescent="0.25">
      <c r="B3449" s="194" t="str">
        <f ca="1" xml:space="preserve"> IF(INDIRECT("FROM_NGS2_SampleSheet!A"&amp;ROW()-5,TRUE)="","",  INDIRECT(    "FROM_NGS2_SampleSheet!"   &amp;  CHAR(64 + MATCH(VLOOKUP(B$6,mapping!$A:$B,2,FALSE),FROM_NGS2_SampleSheet!$1:$1,0))   &amp;  ROW()-5,TRUE)    )</f>
        <v/>
      </c>
      <c r="C3449" s="195" t="str">
        <f ca="1" xml:space="preserve"> IF(INDIRECT("FROM_NGS2_SampleSheet!A"&amp;ROW()-5,TRUE)="","",  INDIRECT(    "FROM_NGS2_SampleSheet!"   &amp;  CHAR(64 + MATCH(VLOOKUP(C$6,mapping!$A:$B,2,FALSE),FROM_NGS2_SampleSheet!$1:$1,0))   &amp;  ROW()-5,TRUE)    )</f>
        <v/>
      </c>
      <c r="D3449" s="195" t="str">
        <f ca="1" xml:space="preserve"> IF(INDIRECT("FROM_NGS2_SampleSheet!A"&amp;ROW()-5,TRUE)="","",  INDIRECT(    "FROM_NGS2_SampleSheet!"   &amp;  CHAR(64 + MATCH(VLOOKUP(D$6,mapping!$A:$B,2,FALSE),FROM_NGS2_SampleSheet!$1:$1,0))   &amp;  ROW()-5,TRUE)    )</f>
        <v/>
      </c>
      <c r="E3449" s="195" t="str">
        <f ca="1" xml:space="preserve"> IF(INDIRECT("FROM_NGS2_SampleSheet!A"&amp;ROW()-5,TRUE)="","",  "e" &amp; INDIRECT(    "FROM_NGS2_SampleSheet!"   &amp;  CHAR(64 + MATCH(VLOOKUP(E$6,mapping!$A:$B,2,FALSE),FROM_NGS2_SampleSheet!$1:$1,0))   &amp;  ROW()-5,TRUE)    )</f>
        <v/>
      </c>
      <c r="F3449" s="195" t="str">
        <f ca="1" xml:space="preserve"> IF(INDIRECT("FROM_NGS2_SampleSheet!A"&amp;ROW()-5,TRUE)="","",  INDIRECT(    "FROM_NGS2_SampleSheet!"   &amp;  CHAR(64 + MATCH(VLOOKUP(F$6,mapping!$A:$B,2,FALSE),FROM_NGS2_SampleSheet!$1:$1,0))   &amp;  ROW()-5,TRUE)    )</f>
        <v/>
      </c>
      <c r="G3449" s="196" t="str">
        <f ca="1" xml:space="preserve"> IF(INDIRECT("FROM_NGS2_SampleSheet!A"&amp;ROW()-5,TRUE)="","",  INDIRECT(    "FROM_NGS2_SampleSheet!"   &amp;  CHAR(64 + MATCH(VLOOKUP(G$6,mapping!$A:$B,2,FALSE),FROM_NGS2_SampleSheet!$1:$1,0))   &amp;  ROW()-5,TRUE)    )</f>
        <v/>
      </c>
      <c r="H3449" s="195"/>
      <c r="I3449" s="213">
        <v>1</v>
      </c>
      <c r="J3449" s="197" t="str">
        <f ca="1">IF(U3449=TRUE,    IF($Y$4&gt;96,"TOO MANY",VLOOKUP(B3449&amp;"_"&amp;C3449&amp;"_"&amp;E3449&amp;"_A",CALC!W:X,2,FALSE)),   "")</f>
        <v/>
      </c>
      <c r="L3449" s="213">
        <v>1</v>
      </c>
      <c r="M3449" s="197" t="str">
        <f ca="1">IF(V3449=TRUE,     IF($Y$4&gt;96,"TOO MANY",VLOOKUP(B3449&amp;"_"&amp;C3449&amp;"_"&amp;E3449&amp;"_B",CALC!W:X,2,FALSE)),    "")</f>
        <v/>
      </c>
      <c r="N3449" s="206"/>
      <c r="O3449" s="213">
        <v>1</v>
      </c>
      <c r="P3449" s="197" t="str">
        <f ca="1">IF(W3449=TRUE,   IF($Y$4&gt;96,"TOO MANY", VLOOKUP(B3449&amp;"_"&amp;C3449&amp;"_"&amp;E3449&amp;"_C",CALC!W:X,2,FALSE)),   "")</f>
        <v/>
      </c>
      <c r="Q3449" s="206"/>
      <c r="R3449" s="119" t="b">
        <f t="shared" ca="1" si="378"/>
        <v>0</v>
      </c>
      <c r="S3449" s="119" t="b">
        <f t="shared" ca="1" si="376"/>
        <v>0</v>
      </c>
      <c r="T3449" s="119" t="b">
        <f t="shared" ca="1" si="377"/>
        <v>0</v>
      </c>
      <c r="U3449" s="119" t="b">
        <f t="shared" ca="1" si="379"/>
        <v>0</v>
      </c>
      <c r="V3449" s="160" t="b">
        <f t="shared" ca="1" si="380"/>
        <v>0</v>
      </c>
      <c r="W3449" s="119" t="b">
        <f t="shared" ca="1" si="381"/>
        <v>0</v>
      </c>
      <c r="X3449" s="119" t="b">
        <f t="shared" ca="1" si="382"/>
        <v>0</v>
      </c>
    </row>
    <row r="3450" spans="2:24" x14ac:dyDescent="0.25">
      <c r="B3450" s="194" t="str">
        <f ca="1" xml:space="preserve"> IF(INDIRECT("FROM_NGS2_SampleSheet!A"&amp;ROW()-5,TRUE)="","",  INDIRECT(    "FROM_NGS2_SampleSheet!"   &amp;  CHAR(64 + MATCH(VLOOKUP(B$6,mapping!$A:$B,2,FALSE),FROM_NGS2_SampleSheet!$1:$1,0))   &amp;  ROW()-5,TRUE)    )</f>
        <v/>
      </c>
      <c r="C3450" s="195" t="str">
        <f ca="1" xml:space="preserve"> IF(INDIRECT("FROM_NGS2_SampleSheet!A"&amp;ROW()-5,TRUE)="","",  INDIRECT(    "FROM_NGS2_SampleSheet!"   &amp;  CHAR(64 + MATCH(VLOOKUP(C$6,mapping!$A:$B,2,FALSE),FROM_NGS2_SampleSheet!$1:$1,0))   &amp;  ROW()-5,TRUE)    )</f>
        <v/>
      </c>
      <c r="D3450" s="195" t="str">
        <f ca="1" xml:space="preserve"> IF(INDIRECT("FROM_NGS2_SampleSheet!A"&amp;ROW()-5,TRUE)="","",  INDIRECT(    "FROM_NGS2_SampleSheet!"   &amp;  CHAR(64 + MATCH(VLOOKUP(D$6,mapping!$A:$B,2,FALSE),FROM_NGS2_SampleSheet!$1:$1,0))   &amp;  ROW()-5,TRUE)    )</f>
        <v/>
      </c>
      <c r="E3450" s="195" t="str">
        <f ca="1" xml:space="preserve"> IF(INDIRECT("FROM_NGS2_SampleSheet!A"&amp;ROW()-5,TRUE)="","",  "e" &amp; INDIRECT(    "FROM_NGS2_SampleSheet!"   &amp;  CHAR(64 + MATCH(VLOOKUP(E$6,mapping!$A:$B,2,FALSE),FROM_NGS2_SampleSheet!$1:$1,0))   &amp;  ROW()-5,TRUE)    )</f>
        <v/>
      </c>
      <c r="F3450" s="195" t="str">
        <f ca="1" xml:space="preserve"> IF(INDIRECT("FROM_NGS2_SampleSheet!A"&amp;ROW()-5,TRUE)="","",  INDIRECT(    "FROM_NGS2_SampleSheet!"   &amp;  CHAR(64 + MATCH(VLOOKUP(F$6,mapping!$A:$B,2,FALSE),FROM_NGS2_SampleSheet!$1:$1,0))   &amp;  ROW()-5,TRUE)    )</f>
        <v/>
      </c>
      <c r="G3450" s="196" t="str">
        <f ca="1" xml:space="preserve"> IF(INDIRECT("FROM_NGS2_SampleSheet!A"&amp;ROW()-5,TRUE)="","",  INDIRECT(    "FROM_NGS2_SampleSheet!"   &amp;  CHAR(64 + MATCH(VLOOKUP(G$6,mapping!$A:$B,2,FALSE),FROM_NGS2_SampleSheet!$1:$1,0))   &amp;  ROW()-5,TRUE)    )</f>
        <v/>
      </c>
      <c r="H3450" s="195"/>
      <c r="I3450" s="213">
        <v>1</v>
      </c>
      <c r="J3450" s="197" t="str">
        <f ca="1">IF(U3450=TRUE,    IF($Y$4&gt;96,"TOO MANY",VLOOKUP(B3450&amp;"_"&amp;C3450&amp;"_"&amp;E3450&amp;"_A",CALC!W:X,2,FALSE)),   "")</f>
        <v/>
      </c>
      <c r="L3450" s="213">
        <v>1</v>
      </c>
      <c r="M3450" s="197" t="str">
        <f ca="1">IF(V3450=TRUE,     IF($Y$4&gt;96,"TOO MANY",VLOOKUP(B3450&amp;"_"&amp;C3450&amp;"_"&amp;E3450&amp;"_B",CALC!W:X,2,FALSE)),    "")</f>
        <v/>
      </c>
      <c r="N3450" s="206"/>
      <c r="O3450" s="213">
        <v>1</v>
      </c>
      <c r="P3450" s="197" t="str">
        <f ca="1">IF(W3450=TRUE,   IF($Y$4&gt;96,"TOO MANY", VLOOKUP(B3450&amp;"_"&amp;C3450&amp;"_"&amp;E3450&amp;"_C",CALC!W:X,2,FALSE)),   "")</f>
        <v/>
      </c>
      <c r="Q3450" s="206"/>
      <c r="R3450" s="119" t="b">
        <f t="shared" ca="1" si="378"/>
        <v>0</v>
      </c>
      <c r="S3450" s="119" t="b">
        <f t="shared" ca="1" si="376"/>
        <v>0</v>
      </c>
      <c r="T3450" s="119" t="b">
        <f t="shared" ca="1" si="377"/>
        <v>0</v>
      </c>
      <c r="U3450" s="119" t="b">
        <f t="shared" ca="1" si="379"/>
        <v>0</v>
      </c>
      <c r="V3450" s="160" t="b">
        <f t="shared" ca="1" si="380"/>
        <v>0</v>
      </c>
      <c r="W3450" s="119" t="b">
        <f t="shared" ca="1" si="381"/>
        <v>0</v>
      </c>
      <c r="X3450" s="119" t="b">
        <f t="shared" ca="1" si="382"/>
        <v>0</v>
      </c>
    </row>
    <row r="3451" spans="2:24" x14ac:dyDescent="0.25">
      <c r="B3451" s="194" t="str">
        <f ca="1" xml:space="preserve"> IF(INDIRECT("FROM_NGS2_SampleSheet!A"&amp;ROW()-5,TRUE)="","",  INDIRECT(    "FROM_NGS2_SampleSheet!"   &amp;  CHAR(64 + MATCH(VLOOKUP(B$6,mapping!$A:$B,2,FALSE),FROM_NGS2_SampleSheet!$1:$1,0))   &amp;  ROW()-5,TRUE)    )</f>
        <v/>
      </c>
      <c r="C3451" s="195" t="str">
        <f ca="1" xml:space="preserve"> IF(INDIRECT("FROM_NGS2_SampleSheet!A"&amp;ROW()-5,TRUE)="","",  INDIRECT(    "FROM_NGS2_SampleSheet!"   &amp;  CHAR(64 + MATCH(VLOOKUP(C$6,mapping!$A:$B,2,FALSE),FROM_NGS2_SampleSheet!$1:$1,0))   &amp;  ROW()-5,TRUE)    )</f>
        <v/>
      </c>
      <c r="D3451" s="195" t="str">
        <f ca="1" xml:space="preserve"> IF(INDIRECT("FROM_NGS2_SampleSheet!A"&amp;ROW()-5,TRUE)="","",  INDIRECT(    "FROM_NGS2_SampleSheet!"   &amp;  CHAR(64 + MATCH(VLOOKUP(D$6,mapping!$A:$B,2,FALSE),FROM_NGS2_SampleSheet!$1:$1,0))   &amp;  ROW()-5,TRUE)    )</f>
        <v/>
      </c>
      <c r="E3451" s="195" t="str">
        <f ca="1" xml:space="preserve"> IF(INDIRECT("FROM_NGS2_SampleSheet!A"&amp;ROW()-5,TRUE)="","",  "e" &amp; INDIRECT(    "FROM_NGS2_SampleSheet!"   &amp;  CHAR(64 + MATCH(VLOOKUP(E$6,mapping!$A:$B,2,FALSE),FROM_NGS2_SampleSheet!$1:$1,0))   &amp;  ROW()-5,TRUE)    )</f>
        <v/>
      </c>
      <c r="F3451" s="195" t="str">
        <f ca="1" xml:space="preserve"> IF(INDIRECT("FROM_NGS2_SampleSheet!A"&amp;ROW()-5,TRUE)="","",  INDIRECT(    "FROM_NGS2_SampleSheet!"   &amp;  CHAR(64 + MATCH(VLOOKUP(F$6,mapping!$A:$B,2,FALSE),FROM_NGS2_SampleSheet!$1:$1,0))   &amp;  ROW()-5,TRUE)    )</f>
        <v/>
      </c>
      <c r="G3451" s="196" t="str">
        <f ca="1" xml:space="preserve"> IF(INDIRECT("FROM_NGS2_SampleSheet!A"&amp;ROW()-5,TRUE)="","",  INDIRECT(    "FROM_NGS2_SampleSheet!"   &amp;  CHAR(64 + MATCH(VLOOKUP(G$6,mapping!$A:$B,2,FALSE),FROM_NGS2_SampleSheet!$1:$1,0))   &amp;  ROW()-5,TRUE)    )</f>
        <v/>
      </c>
      <c r="H3451" s="195"/>
      <c r="I3451" s="213">
        <v>1</v>
      </c>
      <c r="J3451" s="197" t="str">
        <f ca="1">IF(U3451=TRUE,    IF($Y$4&gt;96,"TOO MANY",VLOOKUP(B3451&amp;"_"&amp;C3451&amp;"_"&amp;E3451&amp;"_A",CALC!W:X,2,FALSE)),   "")</f>
        <v/>
      </c>
      <c r="L3451" s="213">
        <v>1</v>
      </c>
      <c r="M3451" s="197" t="str">
        <f ca="1">IF(V3451=TRUE,     IF($Y$4&gt;96,"TOO MANY",VLOOKUP(B3451&amp;"_"&amp;C3451&amp;"_"&amp;E3451&amp;"_B",CALC!W:X,2,FALSE)),    "")</f>
        <v/>
      </c>
      <c r="N3451" s="206"/>
      <c r="O3451" s="213">
        <v>1</v>
      </c>
      <c r="P3451" s="197" t="str">
        <f ca="1">IF(W3451=TRUE,   IF($Y$4&gt;96,"TOO MANY", VLOOKUP(B3451&amp;"_"&amp;C3451&amp;"_"&amp;E3451&amp;"_C",CALC!W:X,2,FALSE)),   "")</f>
        <v/>
      </c>
      <c r="Q3451" s="206"/>
      <c r="R3451" s="119" t="b">
        <f t="shared" ca="1" si="378"/>
        <v>0</v>
      </c>
      <c r="S3451" s="119" t="b">
        <f t="shared" ca="1" si="376"/>
        <v>0</v>
      </c>
      <c r="T3451" s="119" t="b">
        <f t="shared" ca="1" si="377"/>
        <v>0</v>
      </c>
      <c r="U3451" s="119" t="b">
        <f t="shared" ca="1" si="379"/>
        <v>0</v>
      </c>
      <c r="V3451" s="160" t="b">
        <f t="shared" ca="1" si="380"/>
        <v>0</v>
      </c>
      <c r="W3451" s="119" t="b">
        <f t="shared" ca="1" si="381"/>
        <v>0</v>
      </c>
      <c r="X3451" s="119" t="b">
        <f t="shared" ca="1" si="382"/>
        <v>0</v>
      </c>
    </row>
    <row r="3452" spans="2:24" x14ac:dyDescent="0.25">
      <c r="B3452" s="194" t="str">
        <f ca="1" xml:space="preserve"> IF(INDIRECT("FROM_NGS2_SampleSheet!A"&amp;ROW()-5,TRUE)="","",  INDIRECT(    "FROM_NGS2_SampleSheet!"   &amp;  CHAR(64 + MATCH(VLOOKUP(B$6,mapping!$A:$B,2,FALSE),FROM_NGS2_SampleSheet!$1:$1,0))   &amp;  ROW()-5,TRUE)    )</f>
        <v/>
      </c>
      <c r="C3452" s="195" t="str">
        <f ca="1" xml:space="preserve"> IF(INDIRECT("FROM_NGS2_SampleSheet!A"&amp;ROW()-5,TRUE)="","",  INDIRECT(    "FROM_NGS2_SampleSheet!"   &amp;  CHAR(64 + MATCH(VLOOKUP(C$6,mapping!$A:$B,2,FALSE),FROM_NGS2_SampleSheet!$1:$1,0))   &amp;  ROW()-5,TRUE)    )</f>
        <v/>
      </c>
      <c r="D3452" s="195" t="str">
        <f ca="1" xml:space="preserve"> IF(INDIRECT("FROM_NGS2_SampleSheet!A"&amp;ROW()-5,TRUE)="","",  INDIRECT(    "FROM_NGS2_SampleSheet!"   &amp;  CHAR(64 + MATCH(VLOOKUP(D$6,mapping!$A:$B,2,FALSE),FROM_NGS2_SampleSheet!$1:$1,0))   &amp;  ROW()-5,TRUE)    )</f>
        <v/>
      </c>
      <c r="E3452" s="195" t="str">
        <f ca="1" xml:space="preserve"> IF(INDIRECT("FROM_NGS2_SampleSheet!A"&amp;ROW()-5,TRUE)="","",  "e" &amp; INDIRECT(    "FROM_NGS2_SampleSheet!"   &amp;  CHAR(64 + MATCH(VLOOKUP(E$6,mapping!$A:$B,2,FALSE),FROM_NGS2_SampleSheet!$1:$1,0))   &amp;  ROW()-5,TRUE)    )</f>
        <v/>
      </c>
      <c r="F3452" s="195" t="str">
        <f ca="1" xml:space="preserve"> IF(INDIRECT("FROM_NGS2_SampleSheet!A"&amp;ROW()-5,TRUE)="","",  INDIRECT(    "FROM_NGS2_SampleSheet!"   &amp;  CHAR(64 + MATCH(VLOOKUP(F$6,mapping!$A:$B,2,FALSE),FROM_NGS2_SampleSheet!$1:$1,0))   &amp;  ROW()-5,TRUE)    )</f>
        <v/>
      </c>
      <c r="G3452" s="196" t="str">
        <f ca="1" xml:space="preserve"> IF(INDIRECT("FROM_NGS2_SampleSheet!A"&amp;ROW()-5,TRUE)="","",  INDIRECT(    "FROM_NGS2_SampleSheet!"   &amp;  CHAR(64 + MATCH(VLOOKUP(G$6,mapping!$A:$B,2,FALSE),FROM_NGS2_SampleSheet!$1:$1,0))   &amp;  ROW()-5,TRUE)    )</f>
        <v/>
      </c>
      <c r="H3452" s="195"/>
      <c r="I3452" s="213">
        <v>1</v>
      </c>
      <c r="J3452" s="197" t="str">
        <f ca="1">IF(U3452=TRUE,    IF($Y$4&gt;96,"TOO MANY",VLOOKUP(B3452&amp;"_"&amp;C3452&amp;"_"&amp;E3452&amp;"_A",CALC!W:X,2,FALSE)),   "")</f>
        <v/>
      </c>
      <c r="L3452" s="213">
        <v>1</v>
      </c>
      <c r="M3452" s="197" t="str">
        <f ca="1">IF(V3452=TRUE,     IF($Y$4&gt;96,"TOO MANY",VLOOKUP(B3452&amp;"_"&amp;C3452&amp;"_"&amp;E3452&amp;"_B",CALC!W:X,2,FALSE)),    "")</f>
        <v/>
      </c>
      <c r="N3452" s="206"/>
      <c r="O3452" s="213">
        <v>1</v>
      </c>
      <c r="P3452" s="197" t="str">
        <f ca="1">IF(W3452=TRUE,   IF($Y$4&gt;96,"TOO MANY", VLOOKUP(B3452&amp;"_"&amp;C3452&amp;"_"&amp;E3452&amp;"_C",CALC!W:X,2,FALSE)),   "")</f>
        <v/>
      </c>
      <c r="Q3452" s="206"/>
      <c r="R3452" s="119" t="b">
        <f t="shared" ca="1" si="378"/>
        <v>0</v>
      </c>
      <c r="S3452" s="119" t="b">
        <f t="shared" ca="1" si="376"/>
        <v>0</v>
      </c>
      <c r="T3452" s="119" t="b">
        <f t="shared" ca="1" si="377"/>
        <v>0</v>
      </c>
      <c r="U3452" s="119" t="b">
        <f t="shared" ca="1" si="379"/>
        <v>0</v>
      </c>
      <c r="V3452" s="160" t="b">
        <f t="shared" ca="1" si="380"/>
        <v>0</v>
      </c>
      <c r="W3452" s="119" t="b">
        <f t="shared" ca="1" si="381"/>
        <v>0</v>
      </c>
      <c r="X3452" s="119" t="b">
        <f t="shared" ca="1" si="382"/>
        <v>0</v>
      </c>
    </row>
    <row r="3453" spans="2:24" x14ac:dyDescent="0.25">
      <c r="B3453" s="194" t="str">
        <f ca="1" xml:space="preserve"> IF(INDIRECT("FROM_NGS2_SampleSheet!A"&amp;ROW()-5,TRUE)="","",  INDIRECT(    "FROM_NGS2_SampleSheet!"   &amp;  CHAR(64 + MATCH(VLOOKUP(B$6,mapping!$A:$B,2,FALSE),FROM_NGS2_SampleSheet!$1:$1,0))   &amp;  ROW()-5,TRUE)    )</f>
        <v/>
      </c>
      <c r="C3453" s="195" t="str">
        <f ca="1" xml:space="preserve"> IF(INDIRECT("FROM_NGS2_SampleSheet!A"&amp;ROW()-5,TRUE)="","",  INDIRECT(    "FROM_NGS2_SampleSheet!"   &amp;  CHAR(64 + MATCH(VLOOKUP(C$6,mapping!$A:$B,2,FALSE),FROM_NGS2_SampleSheet!$1:$1,0))   &amp;  ROW()-5,TRUE)    )</f>
        <v/>
      </c>
      <c r="D3453" s="195" t="str">
        <f ca="1" xml:space="preserve"> IF(INDIRECT("FROM_NGS2_SampleSheet!A"&amp;ROW()-5,TRUE)="","",  INDIRECT(    "FROM_NGS2_SampleSheet!"   &amp;  CHAR(64 + MATCH(VLOOKUP(D$6,mapping!$A:$B,2,FALSE),FROM_NGS2_SampleSheet!$1:$1,0))   &amp;  ROW()-5,TRUE)    )</f>
        <v/>
      </c>
      <c r="E3453" s="195" t="str">
        <f ca="1" xml:space="preserve"> IF(INDIRECT("FROM_NGS2_SampleSheet!A"&amp;ROW()-5,TRUE)="","",  "e" &amp; INDIRECT(    "FROM_NGS2_SampleSheet!"   &amp;  CHAR(64 + MATCH(VLOOKUP(E$6,mapping!$A:$B,2,FALSE),FROM_NGS2_SampleSheet!$1:$1,0))   &amp;  ROW()-5,TRUE)    )</f>
        <v/>
      </c>
      <c r="F3453" s="195" t="str">
        <f ca="1" xml:space="preserve"> IF(INDIRECT("FROM_NGS2_SampleSheet!A"&amp;ROW()-5,TRUE)="","",  INDIRECT(    "FROM_NGS2_SampleSheet!"   &amp;  CHAR(64 + MATCH(VLOOKUP(F$6,mapping!$A:$B,2,FALSE),FROM_NGS2_SampleSheet!$1:$1,0))   &amp;  ROW()-5,TRUE)    )</f>
        <v/>
      </c>
      <c r="G3453" s="196" t="str">
        <f ca="1" xml:space="preserve"> IF(INDIRECT("FROM_NGS2_SampleSheet!A"&amp;ROW()-5,TRUE)="","",  INDIRECT(    "FROM_NGS2_SampleSheet!"   &amp;  CHAR(64 + MATCH(VLOOKUP(G$6,mapping!$A:$B,2,FALSE),FROM_NGS2_SampleSheet!$1:$1,0))   &amp;  ROW()-5,TRUE)    )</f>
        <v/>
      </c>
      <c r="H3453" s="195"/>
      <c r="I3453" s="213">
        <v>1</v>
      </c>
      <c r="J3453" s="197" t="str">
        <f ca="1">IF(U3453=TRUE,    IF($Y$4&gt;96,"TOO MANY",VLOOKUP(B3453&amp;"_"&amp;C3453&amp;"_"&amp;E3453&amp;"_A",CALC!W:X,2,FALSE)),   "")</f>
        <v/>
      </c>
      <c r="L3453" s="213">
        <v>1</v>
      </c>
      <c r="M3453" s="197" t="str">
        <f ca="1">IF(V3453=TRUE,     IF($Y$4&gt;96,"TOO MANY",VLOOKUP(B3453&amp;"_"&amp;C3453&amp;"_"&amp;E3453&amp;"_B",CALC!W:X,2,FALSE)),    "")</f>
        <v/>
      </c>
      <c r="N3453" s="206"/>
      <c r="O3453" s="213">
        <v>1</v>
      </c>
      <c r="P3453" s="197" t="str">
        <f ca="1">IF(W3453=TRUE,   IF($Y$4&gt;96,"TOO MANY", VLOOKUP(B3453&amp;"_"&amp;C3453&amp;"_"&amp;E3453&amp;"_C",CALC!W:X,2,FALSE)),   "")</f>
        <v/>
      </c>
      <c r="Q3453" s="206"/>
      <c r="R3453" s="119" t="b">
        <f t="shared" ca="1" si="378"/>
        <v>0</v>
      </c>
      <c r="S3453" s="119" t="b">
        <f t="shared" ca="1" si="376"/>
        <v>0</v>
      </c>
      <c r="T3453" s="119" t="b">
        <f t="shared" ca="1" si="377"/>
        <v>0</v>
      </c>
      <c r="U3453" s="119" t="b">
        <f t="shared" ca="1" si="379"/>
        <v>0</v>
      </c>
      <c r="V3453" s="160" t="b">
        <f t="shared" ca="1" si="380"/>
        <v>0</v>
      </c>
      <c r="W3453" s="119" t="b">
        <f t="shared" ca="1" si="381"/>
        <v>0</v>
      </c>
      <c r="X3453" s="119" t="b">
        <f t="shared" ca="1" si="382"/>
        <v>0</v>
      </c>
    </row>
    <row r="3454" spans="2:24" x14ac:dyDescent="0.25">
      <c r="B3454" s="194" t="str">
        <f ca="1" xml:space="preserve"> IF(INDIRECT("FROM_NGS2_SampleSheet!A"&amp;ROW()-5,TRUE)="","",  INDIRECT(    "FROM_NGS2_SampleSheet!"   &amp;  CHAR(64 + MATCH(VLOOKUP(B$6,mapping!$A:$B,2,FALSE),FROM_NGS2_SampleSheet!$1:$1,0))   &amp;  ROW()-5,TRUE)    )</f>
        <v/>
      </c>
      <c r="C3454" s="195" t="str">
        <f ca="1" xml:space="preserve"> IF(INDIRECT("FROM_NGS2_SampleSheet!A"&amp;ROW()-5,TRUE)="","",  INDIRECT(    "FROM_NGS2_SampleSheet!"   &amp;  CHAR(64 + MATCH(VLOOKUP(C$6,mapping!$A:$B,2,FALSE),FROM_NGS2_SampleSheet!$1:$1,0))   &amp;  ROW()-5,TRUE)    )</f>
        <v/>
      </c>
      <c r="D3454" s="195" t="str">
        <f ca="1" xml:space="preserve"> IF(INDIRECT("FROM_NGS2_SampleSheet!A"&amp;ROW()-5,TRUE)="","",  INDIRECT(    "FROM_NGS2_SampleSheet!"   &amp;  CHAR(64 + MATCH(VLOOKUP(D$6,mapping!$A:$B,2,FALSE),FROM_NGS2_SampleSheet!$1:$1,0))   &amp;  ROW()-5,TRUE)    )</f>
        <v/>
      </c>
      <c r="E3454" s="195" t="str">
        <f ca="1" xml:space="preserve"> IF(INDIRECT("FROM_NGS2_SampleSheet!A"&amp;ROW()-5,TRUE)="","",  "e" &amp; INDIRECT(    "FROM_NGS2_SampleSheet!"   &amp;  CHAR(64 + MATCH(VLOOKUP(E$6,mapping!$A:$B,2,FALSE),FROM_NGS2_SampleSheet!$1:$1,0))   &amp;  ROW()-5,TRUE)    )</f>
        <v/>
      </c>
      <c r="F3454" s="195" t="str">
        <f ca="1" xml:space="preserve"> IF(INDIRECT("FROM_NGS2_SampleSheet!A"&amp;ROW()-5,TRUE)="","",  INDIRECT(    "FROM_NGS2_SampleSheet!"   &amp;  CHAR(64 + MATCH(VLOOKUP(F$6,mapping!$A:$B,2,FALSE),FROM_NGS2_SampleSheet!$1:$1,0))   &amp;  ROW()-5,TRUE)    )</f>
        <v/>
      </c>
      <c r="G3454" s="196" t="str">
        <f ca="1" xml:space="preserve"> IF(INDIRECT("FROM_NGS2_SampleSheet!A"&amp;ROW()-5,TRUE)="","",  INDIRECT(    "FROM_NGS2_SampleSheet!"   &amp;  CHAR(64 + MATCH(VLOOKUP(G$6,mapping!$A:$B,2,FALSE),FROM_NGS2_SampleSheet!$1:$1,0))   &amp;  ROW()-5,TRUE)    )</f>
        <v/>
      </c>
      <c r="H3454" s="195"/>
      <c r="I3454" s="213">
        <v>1</v>
      </c>
      <c r="J3454" s="197" t="str">
        <f ca="1">IF(U3454=TRUE,    IF($Y$4&gt;96,"TOO MANY",VLOOKUP(B3454&amp;"_"&amp;C3454&amp;"_"&amp;E3454&amp;"_A",CALC!W:X,2,FALSE)),   "")</f>
        <v/>
      </c>
      <c r="L3454" s="213">
        <v>1</v>
      </c>
      <c r="M3454" s="197" t="str">
        <f ca="1">IF(V3454=TRUE,     IF($Y$4&gt;96,"TOO MANY",VLOOKUP(B3454&amp;"_"&amp;C3454&amp;"_"&amp;E3454&amp;"_B",CALC!W:X,2,FALSE)),    "")</f>
        <v/>
      </c>
      <c r="N3454" s="206"/>
      <c r="O3454" s="213">
        <v>1</v>
      </c>
      <c r="P3454" s="197" t="str">
        <f ca="1">IF(W3454=TRUE,   IF($Y$4&gt;96,"TOO MANY", VLOOKUP(B3454&amp;"_"&amp;C3454&amp;"_"&amp;E3454&amp;"_C",CALC!W:X,2,FALSE)),   "")</f>
        <v/>
      </c>
      <c r="Q3454" s="206"/>
      <c r="R3454" s="119" t="b">
        <f t="shared" ca="1" si="378"/>
        <v>0</v>
      </c>
      <c r="S3454" s="119" t="b">
        <f t="shared" ca="1" si="376"/>
        <v>0</v>
      </c>
      <c r="T3454" s="119" t="b">
        <f t="shared" ca="1" si="377"/>
        <v>0</v>
      </c>
      <c r="U3454" s="119" t="b">
        <f t="shared" ca="1" si="379"/>
        <v>0</v>
      </c>
      <c r="V3454" s="160" t="b">
        <f t="shared" ca="1" si="380"/>
        <v>0</v>
      </c>
      <c r="W3454" s="119" t="b">
        <f t="shared" ca="1" si="381"/>
        <v>0</v>
      </c>
      <c r="X3454" s="119" t="b">
        <f t="shared" ca="1" si="382"/>
        <v>0</v>
      </c>
    </row>
    <row r="3455" spans="2:24" x14ac:dyDescent="0.25">
      <c r="B3455" s="194" t="str">
        <f ca="1" xml:space="preserve"> IF(INDIRECT("FROM_NGS2_SampleSheet!A"&amp;ROW()-5,TRUE)="","",  INDIRECT(    "FROM_NGS2_SampleSheet!"   &amp;  CHAR(64 + MATCH(VLOOKUP(B$6,mapping!$A:$B,2,FALSE),FROM_NGS2_SampleSheet!$1:$1,0))   &amp;  ROW()-5,TRUE)    )</f>
        <v/>
      </c>
      <c r="C3455" s="195" t="str">
        <f ca="1" xml:space="preserve"> IF(INDIRECT("FROM_NGS2_SampleSheet!A"&amp;ROW()-5,TRUE)="","",  INDIRECT(    "FROM_NGS2_SampleSheet!"   &amp;  CHAR(64 + MATCH(VLOOKUP(C$6,mapping!$A:$B,2,FALSE),FROM_NGS2_SampleSheet!$1:$1,0))   &amp;  ROW()-5,TRUE)    )</f>
        <v/>
      </c>
      <c r="D3455" s="195" t="str">
        <f ca="1" xml:space="preserve"> IF(INDIRECT("FROM_NGS2_SampleSheet!A"&amp;ROW()-5,TRUE)="","",  INDIRECT(    "FROM_NGS2_SampleSheet!"   &amp;  CHAR(64 + MATCH(VLOOKUP(D$6,mapping!$A:$B,2,FALSE),FROM_NGS2_SampleSheet!$1:$1,0))   &amp;  ROW()-5,TRUE)    )</f>
        <v/>
      </c>
      <c r="E3455" s="195" t="str">
        <f ca="1" xml:space="preserve"> IF(INDIRECT("FROM_NGS2_SampleSheet!A"&amp;ROW()-5,TRUE)="","",  "e" &amp; INDIRECT(    "FROM_NGS2_SampleSheet!"   &amp;  CHAR(64 + MATCH(VLOOKUP(E$6,mapping!$A:$B,2,FALSE),FROM_NGS2_SampleSheet!$1:$1,0))   &amp;  ROW()-5,TRUE)    )</f>
        <v/>
      </c>
      <c r="F3455" s="195" t="str">
        <f ca="1" xml:space="preserve"> IF(INDIRECT("FROM_NGS2_SampleSheet!A"&amp;ROW()-5,TRUE)="","",  INDIRECT(    "FROM_NGS2_SampleSheet!"   &amp;  CHAR(64 + MATCH(VLOOKUP(F$6,mapping!$A:$B,2,FALSE),FROM_NGS2_SampleSheet!$1:$1,0))   &amp;  ROW()-5,TRUE)    )</f>
        <v/>
      </c>
      <c r="G3455" s="196" t="str">
        <f ca="1" xml:space="preserve"> IF(INDIRECT("FROM_NGS2_SampleSheet!A"&amp;ROW()-5,TRUE)="","",  INDIRECT(    "FROM_NGS2_SampleSheet!"   &amp;  CHAR(64 + MATCH(VLOOKUP(G$6,mapping!$A:$B,2,FALSE),FROM_NGS2_SampleSheet!$1:$1,0))   &amp;  ROW()-5,TRUE)    )</f>
        <v/>
      </c>
      <c r="H3455" s="195"/>
      <c r="I3455" s="213">
        <v>1</v>
      </c>
      <c r="J3455" s="197" t="str">
        <f ca="1">IF(U3455=TRUE,    IF($Y$4&gt;96,"TOO MANY",VLOOKUP(B3455&amp;"_"&amp;C3455&amp;"_"&amp;E3455&amp;"_A",CALC!W:X,2,FALSE)),   "")</f>
        <v/>
      </c>
      <c r="L3455" s="213">
        <v>1</v>
      </c>
      <c r="M3455" s="197" t="str">
        <f ca="1">IF(V3455=TRUE,     IF($Y$4&gt;96,"TOO MANY",VLOOKUP(B3455&amp;"_"&amp;C3455&amp;"_"&amp;E3455&amp;"_B",CALC!W:X,2,FALSE)),    "")</f>
        <v/>
      </c>
      <c r="N3455" s="206"/>
      <c r="O3455" s="213">
        <v>1</v>
      </c>
      <c r="P3455" s="197" t="str">
        <f ca="1">IF(W3455=TRUE,   IF($Y$4&gt;96,"TOO MANY", VLOOKUP(B3455&amp;"_"&amp;C3455&amp;"_"&amp;E3455&amp;"_C",CALC!W:X,2,FALSE)),   "")</f>
        <v/>
      </c>
      <c r="Q3455" s="206"/>
      <c r="R3455" s="119" t="b">
        <f t="shared" ca="1" si="378"/>
        <v>0</v>
      </c>
      <c r="S3455" s="119" t="b">
        <f t="shared" ca="1" si="376"/>
        <v>0</v>
      </c>
      <c r="T3455" s="119" t="b">
        <f t="shared" ca="1" si="377"/>
        <v>0</v>
      </c>
      <c r="U3455" s="119" t="b">
        <f t="shared" ca="1" si="379"/>
        <v>0</v>
      </c>
      <c r="V3455" s="160" t="b">
        <f t="shared" ca="1" si="380"/>
        <v>0</v>
      </c>
      <c r="W3455" s="119" t="b">
        <f t="shared" ca="1" si="381"/>
        <v>0</v>
      </c>
      <c r="X3455" s="119" t="b">
        <f t="shared" ca="1" si="382"/>
        <v>0</v>
      </c>
    </row>
    <row r="3456" spans="2:24" x14ac:dyDescent="0.25">
      <c r="B3456" s="194" t="str">
        <f ca="1" xml:space="preserve"> IF(INDIRECT("FROM_NGS2_SampleSheet!A"&amp;ROW()-5,TRUE)="","",  INDIRECT(    "FROM_NGS2_SampleSheet!"   &amp;  CHAR(64 + MATCH(VLOOKUP(B$6,mapping!$A:$B,2,FALSE),FROM_NGS2_SampleSheet!$1:$1,0))   &amp;  ROW()-5,TRUE)    )</f>
        <v/>
      </c>
      <c r="C3456" s="195" t="str">
        <f ca="1" xml:space="preserve"> IF(INDIRECT("FROM_NGS2_SampleSheet!A"&amp;ROW()-5,TRUE)="","",  INDIRECT(    "FROM_NGS2_SampleSheet!"   &amp;  CHAR(64 + MATCH(VLOOKUP(C$6,mapping!$A:$B,2,FALSE),FROM_NGS2_SampleSheet!$1:$1,0))   &amp;  ROW()-5,TRUE)    )</f>
        <v/>
      </c>
      <c r="D3456" s="195" t="str">
        <f ca="1" xml:space="preserve"> IF(INDIRECT("FROM_NGS2_SampleSheet!A"&amp;ROW()-5,TRUE)="","",  INDIRECT(    "FROM_NGS2_SampleSheet!"   &amp;  CHAR(64 + MATCH(VLOOKUP(D$6,mapping!$A:$B,2,FALSE),FROM_NGS2_SampleSheet!$1:$1,0))   &amp;  ROW()-5,TRUE)    )</f>
        <v/>
      </c>
      <c r="E3456" s="195" t="str">
        <f ca="1" xml:space="preserve"> IF(INDIRECT("FROM_NGS2_SampleSheet!A"&amp;ROW()-5,TRUE)="","",  "e" &amp; INDIRECT(    "FROM_NGS2_SampleSheet!"   &amp;  CHAR(64 + MATCH(VLOOKUP(E$6,mapping!$A:$B,2,FALSE),FROM_NGS2_SampleSheet!$1:$1,0))   &amp;  ROW()-5,TRUE)    )</f>
        <v/>
      </c>
      <c r="F3456" s="195" t="str">
        <f ca="1" xml:space="preserve"> IF(INDIRECT("FROM_NGS2_SampleSheet!A"&amp;ROW()-5,TRUE)="","",  INDIRECT(    "FROM_NGS2_SampleSheet!"   &amp;  CHAR(64 + MATCH(VLOOKUP(F$6,mapping!$A:$B,2,FALSE),FROM_NGS2_SampleSheet!$1:$1,0))   &amp;  ROW()-5,TRUE)    )</f>
        <v/>
      </c>
      <c r="G3456" s="196" t="str">
        <f ca="1" xml:space="preserve"> IF(INDIRECT("FROM_NGS2_SampleSheet!A"&amp;ROW()-5,TRUE)="","",  INDIRECT(    "FROM_NGS2_SampleSheet!"   &amp;  CHAR(64 + MATCH(VLOOKUP(G$6,mapping!$A:$B,2,FALSE),FROM_NGS2_SampleSheet!$1:$1,0))   &amp;  ROW()-5,TRUE)    )</f>
        <v/>
      </c>
      <c r="H3456" s="195"/>
      <c r="I3456" s="213">
        <v>1</v>
      </c>
      <c r="J3456" s="197" t="str">
        <f ca="1">IF(U3456=TRUE,    IF($Y$4&gt;96,"TOO MANY",VLOOKUP(B3456&amp;"_"&amp;C3456&amp;"_"&amp;E3456&amp;"_A",CALC!W:X,2,FALSE)),   "")</f>
        <v/>
      </c>
      <c r="L3456" s="213">
        <v>1</v>
      </c>
      <c r="M3456" s="197" t="str">
        <f ca="1">IF(V3456=TRUE,     IF($Y$4&gt;96,"TOO MANY",VLOOKUP(B3456&amp;"_"&amp;C3456&amp;"_"&amp;E3456&amp;"_B",CALC!W:X,2,FALSE)),    "")</f>
        <v/>
      </c>
      <c r="N3456" s="206"/>
      <c r="O3456" s="213">
        <v>1</v>
      </c>
      <c r="P3456" s="197" t="str">
        <f ca="1">IF(W3456=TRUE,   IF($Y$4&gt;96,"TOO MANY", VLOOKUP(B3456&amp;"_"&amp;C3456&amp;"_"&amp;E3456&amp;"_C",CALC!W:X,2,FALSE)),   "")</f>
        <v/>
      </c>
      <c r="Q3456" s="206"/>
      <c r="R3456" s="119" t="b">
        <f t="shared" ca="1" si="378"/>
        <v>0</v>
      </c>
      <c r="S3456" s="119" t="b">
        <f t="shared" ca="1" si="376"/>
        <v>0</v>
      </c>
      <c r="T3456" s="119" t="b">
        <f t="shared" ca="1" si="377"/>
        <v>0</v>
      </c>
      <c r="U3456" s="119" t="b">
        <f t="shared" ca="1" si="379"/>
        <v>0</v>
      </c>
      <c r="V3456" s="160" t="b">
        <f t="shared" ca="1" si="380"/>
        <v>0</v>
      </c>
      <c r="W3456" s="119" t="b">
        <f t="shared" ca="1" si="381"/>
        <v>0</v>
      </c>
      <c r="X3456" s="119" t="b">
        <f t="shared" ca="1" si="382"/>
        <v>0</v>
      </c>
    </row>
    <row r="3457" spans="2:24" x14ac:dyDescent="0.25">
      <c r="B3457" s="194" t="str">
        <f ca="1" xml:space="preserve"> IF(INDIRECT("FROM_NGS2_SampleSheet!A"&amp;ROW()-5,TRUE)="","",  INDIRECT(    "FROM_NGS2_SampleSheet!"   &amp;  CHAR(64 + MATCH(VLOOKUP(B$6,mapping!$A:$B,2,FALSE),FROM_NGS2_SampleSheet!$1:$1,0))   &amp;  ROW()-5,TRUE)    )</f>
        <v/>
      </c>
      <c r="C3457" s="195" t="str">
        <f ca="1" xml:space="preserve"> IF(INDIRECT("FROM_NGS2_SampleSheet!A"&amp;ROW()-5,TRUE)="","",  INDIRECT(    "FROM_NGS2_SampleSheet!"   &amp;  CHAR(64 + MATCH(VLOOKUP(C$6,mapping!$A:$B,2,FALSE),FROM_NGS2_SampleSheet!$1:$1,0))   &amp;  ROW()-5,TRUE)    )</f>
        <v/>
      </c>
      <c r="D3457" s="195" t="str">
        <f ca="1" xml:space="preserve"> IF(INDIRECT("FROM_NGS2_SampleSheet!A"&amp;ROW()-5,TRUE)="","",  INDIRECT(    "FROM_NGS2_SampleSheet!"   &amp;  CHAR(64 + MATCH(VLOOKUP(D$6,mapping!$A:$B,2,FALSE),FROM_NGS2_SampleSheet!$1:$1,0))   &amp;  ROW()-5,TRUE)    )</f>
        <v/>
      </c>
      <c r="E3457" s="195" t="str">
        <f ca="1" xml:space="preserve"> IF(INDIRECT("FROM_NGS2_SampleSheet!A"&amp;ROW()-5,TRUE)="","",  "e" &amp; INDIRECT(    "FROM_NGS2_SampleSheet!"   &amp;  CHAR(64 + MATCH(VLOOKUP(E$6,mapping!$A:$B,2,FALSE),FROM_NGS2_SampleSheet!$1:$1,0))   &amp;  ROW()-5,TRUE)    )</f>
        <v/>
      </c>
      <c r="F3457" s="195" t="str">
        <f ca="1" xml:space="preserve"> IF(INDIRECT("FROM_NGS2_SampleSheet!A"&amp;ROW()-5,TRUE)="","",  INDIRECT(    "FROM_NGS2_SampleSheet!"   &amp;  CHAR(64 + MATCH(VLOOKUP(F$6,mapping!$A:$B,2,FALSE),FROM_NGS2_SampleSheet!$1:$1,0))   &amp;  ROW()-5,TRUE)    )</f>
        <v/>
      </c>
      <c r="G3457" s="196" t="str">
        <f ca="1" xml:space="preserve"> IF(INDIRECT("FROM_NGS2_SampleSheet!A"&amp;ROW()-5,TRUE)="","",  INDIRECT(    "FROM_NGS2_SampleSheet!"   &amp;  CHAR(64 + MATCH(VLOOKUP(G$6,mapping!$A:$B,2,FALSE),FROM_NGS2_SampleSheet!$1:$1,0))   &amp;  ROW()-5,TRUE)    )</f>
        <v/>
      </c>
      <c r="H3457" s="195"/>
      <c r="I3457" s="213">
        <v>1</v>
      </c>
      <c r="J3457" s="197" t="str">
        <f ca="1">IF(U3457=TRUE,    IF($Y$4&gt;96,"TOO MANY",VLOOKUP(B3457&amp;"_"&amp;C3457&amp;"_"&amp;E3457&amp;"_A",CALC!W:X,2,FALSE)),   "")</f>
        <v/>
      </c>
      <c r="L3457" s="213">
        <v>1</v>
      </c>
      <c r="M3457" s="197" t="str">
        <f ca="1">IF(V3457=TRUE,     IF($Y$4&gt;96,"TOO MANY",VLOOKUP(B3457&amp;"_"&amp;C3457&amp;"_"&amp;E3457&amp;"_B",CALC!W:X,2,FALSE)),    "")</f>
        <v/>
      </c>
      <c r="N3457" s="206"/>
      <c r="O3457" s="213">
        <v>1</v>
      </c>
      <c r="P3457" s="197" t="str">
        <f ca="1">IF(W3457=TRUE,   IF($Y$4&gt;96,"TOO MANY", VLOOKUP(B3457&amp;"_"&amp;C3457&amp;"_"&amp;E3457&amp;"_C",CALC!W:X,2,FALSE)),   "")</f>
        <v/>
      </c>
      <c r="Q3457" s="206"/>
      <c r="R3457" s="119" t="b">
        <f t="shared" ca="1" si="378"/>
        <v>0</v>
      </c>
      <c r="S3457" s="119" t="b">
        <f t="shared" ca="1" si="376"/>
        <v>0</v>
      </c>
      <c r="T3457" s="119" t="b">
        <f t="shared" ca="1" si="377"/>
        <v>0</v>
      </c>
      <c r="U3457" s="119" t="b">
        <f t="shared" ca="1" si="379"/>
        <v>0</v>
      </c>
      <c r="V3457" s="160" t="b">
        <f t="shared" ca="1" si="380"/>
        <v>0</v>
      </c>
      <c r="W3457" s="119" t="b">
        <f t="shared" ca="1" si="381"/>
        <v>0</v>
      </c>
      <c r="X3457" s="119" t="b">
        <f t="shared" ca="1" si="382"/>
        <v>0</v>
      </c>
    </row>
    <row r="3458" spans="2:24" x14ac:dyDescent="0.25">
      <c r="B3458" s="194" t="str">
        <f ca="1" xml:space="preserve"> IF(INDIRECT("FROM_NGS2_SampleSheet!A"&amp;ROW()-5,TRUE)="","",  INDIRECT(    "FROM_NGS2_SampleSheet!"   &amp;  CHAR(64 + MATCH(VLOOKUP(B$6,mapping!$A:$B,2,FALSE),FROM_NGS2_SampleSheet!$1:$1,0))   &amp;  ROW()-5,TRUE)    )</f>
        <v/>
      </c>
      <c r="C3458" s="195" t="str">
        <f ca="1" xml:space="preserve"> IF(INDIRECT("FROM_NGS2_SampleSheet!A"&amp;ROW()-5,TRUE)="","",  INDIRECT(    "FROM_NGS2_SampleSheet!"   &amp;  CHAR(64 + MATCH(VLOOKUP(C$6,mapping!$A:$B,2,FALSE),FROM_NGS2_SampleSheet!$1:$1,0))   &amp;  ROW()-5,TRUE)    )</f>
        <v/>
      </c>
      <c r="D3458" s="195" t="str">
        <f ca="1" xml:space="preserve"> IF(INDIRECT("FROM_NGS2_SampleSheet!A"&amp;ROW()-5,TRUE)="","",  INDIRECT(    "FROM_NGS2_SampleSheet!"   &amp;  CHAR(64 + MATCH(VLOOKUP(D$6,mapping!$A:$B,2,FALSE),FROM_NGS2_SampleSheet!$1:$1,0))   &amp;  ROW()-5,TRUE)    )</f>
        <v/>
      </c>
      <c r="E3458" s="195" t="str">
        <f ca="1" xml:space="preserve"> IF(INDIRECT("FROM_NGS2_SampleSheet!A"&amp;ROW()-5,TRUE)="","",  "e" &amp; INDIRECT(    "FROM_NGS2_SampleSheet!"   &amp;  CHAR(64 + MATCH(VLOOKUP(E$6,mapping!$A:$B,2,FALSE),FROM_NGS2_SampleSheet!$1:$1,0))   &amp;  ROW()-5,TRUE)    )</f>
        <v/>
      </c>
      <c r="F3458" s="195" t="str">
        <f ca="1" xml:space="preserve"> IF(INDIRECT("FROM_NGS2_SampleSheet!A"&amp;ROW()-5,TRUE)="","",  INDIRECT(    "FROM_NGS2_SampleSheet!"   &amp;  CHAR(64 + MATCH(VLOOKUP(F$6,mapping!$A:$B,2,FALSE),FROM_NGS2_SampleSheet!$1:$1,0))   &amp;  ROW()-5,TRUE)    )</f>
        <v/>
      </c>
      <c r="G3458" s="196" t="str">
        <f ca="1" xml:space="preserve"> IF(INDIRECT("FROM_NGS2_SampleSheet!A"&amp;ROW()-5,TRUE)="","",  INDIRECT(    "FROM_NGS2_SampleSheet!"   &amp;  CHAR(64 + MATCH(VLOOKUP(G$6,mapping!$A:$B,2,FALSE),FROM_NGS2_SampleSheet!$1:$1,0))   &amp;  ROW()-5,TRUE)    )</f>
        <v/>
      </c>
      <c r="H3458" s="195"/>
      <c r="I3458" s="213">
        <v>1</v>
      </c>
      <c r="J3458" s="197" t="str">
        <f ca="1">IF(U3458=TRUE,    IF($Y$4&gt;96,"TOO MANY",VLOOKUP(B3458&amp;"_"&amp;C3458&amp;"_"&amp;E3458&amp;"_A",CALC!W:X,2,FALSE)),   "")</f>
        <v/>
      </c>
      <c r="L3458" s="213">
        <v>1</v>
      </c>
      <c r="M3458" s="197" t="str">
        <f ca="1">IF(V3458=TRUE,     IF($Y$4&gt;96,"TOO MANY",VLOOKUP(B3458&amp;"_"&amp;C3458&amp;"_"&amp;E3458&amp;"_B",CALC!W:X,2,FALSE)),    "")</f>
        <v/>
      </c>
      <c r="N3458" s="206"/>
      <c r="O3458" s="213">
        <v>1</v>
      </c>
      <c r="P3458" s="197" t="str">
        <f ca="1">IF(W3458=TRUE,   IF($Y$4&gt;96,"TOO MANY", VLOOKUP(B3458&amp;"_"&amp;C3458&amp;"_"&amp;E3458&amp;"_C",CALC!W:X,2,FALSE)),   "")</f>
        <v/>
      </c>
      <c r="Q3458" s="206"/>
      <c r="R3458" s="119" t="b">
        <f t="shared" ca="1" si="378"/>
        <v>0</v>
      </c>
      <c r="S3458" s="119" t="b">
        <f t="shared" ca="1" si="376"/>
        <v>0</v>
      </c>
      <c r="T3458" s="119" t="b">
        <f t="shared" ca="1" si="377"/>
        <v>0</v>
      </c>
      <c r="U3458" s="119" t="b">
        <f t="shared" ca="1" si="379"/>
        <v>0</v>
      </c>
      <c r="V3458" s="160" t="b">
        <f t="shared" ca="1" si="380"/>
        <v>0</v>
      </c>
      <c r="W3458" s="119" t="b">
        <f t="shared" ca="1" si="381"/>
        <v>0</v>
      </c>
      <c r="X3458" s="119" t="b">
        <f t="shared" ca="1" si="382"/>
        <v>0</v>
      </c>
    </row>
    <row r="3459" spans="2:24" x14ac:dyDescent="0.25">
      <c r="B3459" s="194" t="str">
        <f ca="1" xml:space="preserve"> IF(INDIRECT("FROM_NGS2_SampleSheet!A"&amp;ROW()-5,TRUE)="","",  INDIRECT(    "FROM_NGS2_SampleSheet!"   &amp;  CHAR(64 + MATCH(VLOOKUP(B$6,mapping!$A:$B,2,FALSE),FROM_NGS2_SampleSheet!$1:$1,0))   &amp;  ROW()-5,TRUE)    )</f>
        <v/>
      </c>
      <c r="C3459" s="195" t="str">
        <f ca="1" xml:space="preserve"> IF(INDIRECT("FROM_NGS2_SampleSheet!A"&amp;ROW()-5,TRUE)="","",  INDIRECT(    "FROM_NGS2_SampleSheet!"   &amp;  CHAR(64 + MATCH(VLOOKUP(C$6,mapping!$A:$B,2,FALSE),FROM_NGS2_SampleSheet!$1:$1,0))   &amp;  ROW()-5,TRUE)    )</f>
        <v/>
      </c>
      <c r="D3459" s="195" t="str">
        <f ca="1" xml:space="preserve"> IF(INDIRECT("FROM_NGS2_SampleSheet!A"&amp;ROW()-5,TRUE)="","",  INDIRECT(    "FROM_NGS2_SampleSheet!"   &amp;  CHAR(64 + MATCH(VLOOKUP(D$6,mapping!$A:$B,2,FALSE),FROM_NGS2_SampleSheet!$1:$1,0))   &amp;  ROW()-5,TRUE)    )</f>
        <v/>
      </c>
      <c r="E3459" s="195" t="str">
        <f ca="1" xml:space="preserve"> IF(INDIRECT("FROM_NGS2_SampleSheet!A"&amp;ROW()-5,TRUE)="","",  "e" &amp; INDIRECT(    "FROM_NGS2_SampleSheet!"   &amp;  CHAR(64 + MATCH(VLOOKUP(E$6,mapping!$A:$B,2,FALSE),FROM_NGS2_SampleSheet!$1:$1,0))   &amp;  ROW()-5,TRUE)    )</f>
        <v/>
      </c>
      <c r="F3459" s="195" t="str">
        <f ca="1" xml:space="preserve"> IF(INDIRECT("FROM_NGS2_SampleSheet!A"&amp;ROW()-5,TRUE)="","",  INDIRECT(    "FROM_NGS2_SampleSheet!"   &amp;  CHAR(64 + MATCH(VLOOKUP(F$6,mapping!$A:$B,2,FALSE),FROM_NGS2_SampleSheet!$1:$1,0))   &amp;  ROW()-5,TRUE)    )</f>
        <v/>
      </c>
      <c r="G3459" s="196" t="str">
        <f ca="1" xml:space="preserve"> IF(INDIRECT("FROM_NGS2_SampleSheet!A"&amp;ROW()-5,TRUE)="","",  INDIRECT(    "FROM_NGS2_SampleSheet!"   &amp;  CHAR(64 + MATCH(VLOOKUP(G$6,mapping!$A:$B,2,FALSE),FROM_NGS2_SampleSheet!$1:$1,0))   &amp;  ROW()-5,TRUE)    )</f>
        <v/>
      </c>
      <c r="H3459" s="195"/>
      <c r="I3459" s="213">
        <v>1</v>
      </c>
      <c r="J3459" s="197" t="str">
        <f ca="1">IF(U3459=TRUE,    IF($Y$4&gt;96,"TOO MANY",VLOOKUP(B3459&amp;"_"&amp;C3459&amp;"_"&amp;E3459&amp;"_A",CALC!W:X,2,FALSE)),   "")</f>
        <v/>
      </c>
      <c r="L3459" s="213">
        <v>1</v>
      </c>
      <c r="M3459" s="197" t="str">
        <f ca="1">IF(V3459=TRUE,     IF($Y$4&gt;96,"TOO MANY",VLOOKUP(B3459&amp;"_"&amp;C3459&amp;"_"&amp;E3459&amp;"_B",CALC!W:X,2,FALSE)),    "")</f>
        <v/>
      </c>
      <c r="N3459" s="206"/>
      <c r="O3459" s="213">
        <v>1</v>
      </c>
      <c r="P3459" s="197" t="str">
        <f ca="1">IF(W3459=TRUE,   IF($Y$4&gt;96,"TOO MANY", VLOOKUP(B3459&amp;"_"&amp;C3459&amp;"_"&amp;E3459&amp;"_C",CALC!W:X,2,FALSE)),   "")</f>
        <v/>
      </c>
      <c r="Q3459" s="206"/>
      <c r="R3459" s="119" t="b">
        <f t="shared" ca="1" si="378"/>
        <v>0</v>
      </c>
      <c r="S3459" s="119" t="b">
        <f t="shared" ca="1" si="376"/>
        <v>0</v>
      </c>
      <c r="T3459" s="119" t="b">
        <f t="shared" ca="1" si="377"/>
        <v>0</v>
      </c>
      <c r="U3459" s="119" t="b">
        <f t="shared" ca="1" si="379"/>
        <v>0</v>
      </c>
      <c r="V3459" s="160" t="b">
        <f t="shared" ca="1" si="380"/>
        <v>0</v>
      </c>
      <c r="W3459" s="119" t="b">
        <f t="shared" ca="1" si="381"/>
        <v>0</v>
      </c>
      <c r="X3459" s="119" t="b">
        <f t="shared" ca="1" si="382"/>
        <v>0</v>
      </c>
    </row>
    <row r="3460" spans="2:24" x14ac:dyDescent="0.25">
      <c r="B3460" s="194" t="str">
        <f ca="1" xml:space="preserve"> IF(INDIRECT("FROM_NGS2_SampleSheet!A"&amp;ROW()-5,TRUE)="","",  INDIRECT(    "FROM_NGS2_SampleSheet!"   &amp;  CHAR(64 + MATCH(VLOOKUP(B$6,mapping!$A:$B,2,FALSE),FROM_NGS2_SampleSheet!$1:$1,0))   &amp;  ROW()-5,TRUE)    )</f>
        <v/>
      </c>
      <c r="C3460" s="195" t="str">
        <f ca="1" xml:space="preserve"> IF(INDIRECT("FROM_NGS2_SampleSheet!A"&amp;ROW()-5,TRUE)="","",  INDIRECT(    "FROM_NGS2_SampleSheet!"   &amp;  CHAR(64 + MATCH(VLOOKUP(C$6,mapping!$A:$B,2,FALSE),FROM_NGS2_SampleSheet!$1:$1,0))   &amp;  ROW()-5,TRUE)    )</f>
        <v/>
      </c>
      <c r="D3460" s="195" t="str">
        <f ca="1" xml:space="preserve"> IF(INDIRECT("FROM_NGS2_SampleSheet!A"&amp;ROW()-5,TRUE)="","",  INDIRECT(    "FROM_NGS2_SampleSheet!"   &amp;  CHAR(64 + MATCH(VLOOKUP(D$6,mapping!$A:$B,2,FALSE),FROM_NGS2_SampleSheet!$1:$1,0))   &amp;  ROW()-5,TRUE)    )</f>
        <v/>
      </c>
      <c r="E3460" s="195" t="str">
        <f ca="1" xml:space="preserve"> IF(INDIRECT("FROM_NGS2_SampleSheet!A"&amp;ROW()-5,TRUE)="","",  "e" &amp; INDIRECT(    "FROM_NGS2_SampleSheet!"   &amp;  CHAR(64 + MATCH(VLOOKUP(E$6,mapping!$A:$B,2,FALSE),FROM_NGS2_SampleSheet!$1:$1,0))   &amp;  ROW()-5,TRUE)    )</f>
        <v/>
      </c>
      <c r="F3460" s="195" t="str">
        <f ca="1" xml:space="preserve"> IF(INDIRECT("FROM_NGS2_SampleSheet!A"&amp;ROW()-5,TRUE)="","",  INDIRECT(    "FROM_NGS2_SampleSheet!"   &amp;  CHAR(64 + MATCH(VLOOKUP(F$6,mapping!$A:$B,2,FALSE),FROM_NGS2_SampleSheet!$1:$1,0))   &amp;  ROW()-5,TRUE)    )</f>
        <v/>
      </c>
      <c r="G3460" s="196" t="str">
        <f ca="1" xml:space="preserve"> IF(INDIRECT("FROM_NGS2_SampleSheet!A"&amp;ROW()-5,TRUE)="","",  INDIRECT(    "FROM_NGS2_SampleSheet!"   &amp;  CHAR(64 + MATCH(VLOOKUP(G$6,mapping!$A:$B,2,FALSE),FROM_NGS2_SampleSheet!$1:$1,0))   &amp;  ROW()-5,TRUE)    )</f>
        <v/>
      </c>
      <c r="H3460" s="195"/>
      <c r="I3460" s="213">
        <v>1</v>
      </c>
      <c r="J3460" s="197" t="str">
        <f ca="1">IF(U3460=TRUE,    IF($Y$4&gt;96,"TOO MANY",VLOOKUP(B3460&amp;"_"&amp;C3460&amp;"_"&amp;E3460&amp;"_A",CALC!W:X,2,FALSE)),   "")</f>
        <v/>
      </c>
      <c r="L3460" s="213">
        <v>1</v>
      </c>
      <c r="M3460" s="197" t="str">
        <f ca="1">IF(V3460=TRUE,     IF($Y$4&gt;96,"TOO MANY",VLOOKUP(B3460&amp;"_"&amp;C3460&amp;"_"&amp;E3460&amp;"_B",CALC!W:X,2,FALSE)),    "")</f>
        <v/>
      </c>
      <c r="N3460" s="206"/>
      <c r="O3460" s="213">
        <v>1</v>
      </c>
      <c r="P3460" s="197" t="str">
        <f ca="1">IF(W3460=TRUE,   IF($Y$4&gt;96,"TOO MANY", VLOOKUP(B3460&amp;"_"&amp;C3460&amp;"_"&amp;E3460&amp;"_C",CALC!W:X,2,FALSE)),   "")</f>
        <v/>
      </c>
      <c r="Q3460" s="206"/>
      <c r="R3460" s="119" t="b">
        <f t="shared" ca="1" si="378"/>
        <v>0</v>
      </c>
      <c r="S3460" s="119" t="b">
        <f t="shared" ca="1" si="376"/>
        <v>0</v>
      </c>
      <c r="T3460" s="119" t="b">
        <f t="shared" ca="1" si="377"/>
        <v>0</v>
      </c>
      <c r="U3460" s="119" t="b">
        <f t="shared" ca="1" si="379"/>
        <v>0</v>
      </c>
      <c r="V3460" s="160" t="b">
        <f t="shared" ca="1" si="380"/>
        <v>0</v>
      </c>
      <c r="W3460" s="119" t="b">
        <f t="shared" ca="1" si="381"/>
        <v>0</v>
      </c>
      <c r="X3460" s="119" t="b">
        <f t="shared" ca="1" si="382"/>
        <v>0</v>
      </c>
    </row>
    <row r="3461" spans="2:24" x14ac:dyDescent="0.25">
      <c r="B3461" s="194" t="str">
        <f ca="1" xml:space="preserve"> IF(INDIRECT("FROM_NGS2_SampleSheet!A"&amp;ROW()-5,TRUE)="","",  INDIRECT(    "FROM_NGS2_SampleSheet!"   &amp;  CHAR(64 + MATCH(VLOOKUP(B$6,mapping!$A:$B,2,FALSE),FROM_NGS2_SampleSheet!$1:$1,0))   &amp;  ROW()-5,TRUE)    )</f>
        <v/>
      </c>
      <c r="C3461" s="195" t="str">
        <f ca="1" xml:space="preserve"> IF(INDIRECT("FROM_NGS2_SampleSheet!A"&amp;ROW()-5,TRUE)="","",  INDIRECT(    "FROM_NGS2_SampleSheet!"   &amp;  CHAR(64 + MATCH(VLOOKUP(C$6,mapping!$A:$B,2,FALSE),FROM_NGS2_SampleSheet!$1:$1,0))   &amp;  ROW()-5,TRUE)    )</f>
        <v/>
      </c>
      <c r="D3461" s="195" t="str">
        <f ca="1" xml:space="preserve"> IF(INDIRECT("FROM_NGS2_SampleSheet!A"&amp;ROW()-5,TRUE)="","",  INDIRECT(    "FROM_NGS2_SampleSheet!"   &amp;  CHAR(64 + MATCH(VLOOKUP(D$6,mapping!$A:$B,2,FALSE),FROM_NGS2_SampleSheet!$1:$1,0))   &amp;  ROW()-5,TRUE)    )</f>
        <v/>
      </c>
      <c r="E3461" s="195" t="str">
        <f ca="1" xml:space="preserve"> IF(INDIRECT("FROM_NGS2_SampleSheet!A"&amp;ROW()-5,TRUE)="","",  "e" &amp; INDIRECT(    "FROM_NGS2_SampleSheet!"   &amp;  CHAR(64 + MATCH(VLOOKUP(E$6,mapping!$A:$B,2,FALSE),FROM_NGS2_SampleSheet!$1:$1,0))   &amp;  ROW()-5,TRUE)    )</f>
        <v/>
      </c>
      <c r="F3461" s="195" t="str">
        <f ca="1" xml:space="preserve"> IF(INDIRECT("FROM_NGS2_SampleSheet!A"&amp;ROW()-5,TRUE)="","",  INDIRECT(    "FROM_NGS2_SampleSheet!"   &amp;  CHAR(64 + MATCH(VLOOKUP(F$6,mapping!$A:$B,2,FALSE),FROM_NGS2_SampleSheet!$1:$1,0))   &amp;  ROW()-5,TRUE)    )</f>
        <v/>
      </c>
      <c r="G3461" s="196" t="str">
        <f ca="1" xml:space="preserve"> IF(INDIRECT("FROM_NGS2_SampleSheet!A"&amp;ROW()-5,TRUE)="","",  INDIRECT(    "FROM_NGS2_SampleSheet!"   &amp;  CHAR(64 + MATCH(VLOOKUP(G$6,mapping!$A:$B,2,FALSE),FROM_NGS2_SampleSheet!$1:$1,0))   &amp;  ROW()-5,TRUE)    )</f>
        <v/>
      </c>
      <c r="H3461" s="195"/>
      <c r="I3461" s="213">
        <v>1</v>
      </c>
      <c r="J3461" s="197" t="str">
        <f ca="1">IF(U3461=TRUE,    IF($Y$4&gt;96,"TOO MANY",VLOOKUP(B3461&amp;"_"&amp;C3461&amp;"_"&amp;E3461&amp;"_A",CALC!W:X,2,FALSE)),   "")</f>
        <v/>
      </c>
      <c r="L3461" s="213">
        <v>1</v>
      </c>
      <c r="M3461" s="197" t="str">
        <f ca="1">IF(V3461=TRUE,     IF($Y$4&gt;96,"TOO MANY",VLOOKUP(B3461&amp;"_"&amp;C3461&amp;"_"&amp;E3461&amp;"_B",CALC!W:X,2,FALSE)),    "")</f>
        <v/>
      </c>
      <c r="N3461" s="206"/>
      <c r="O3461" s="213">
        <v>1</v>
      </c>
      <c r="P3461" s="197" t="str">
        <f ca="1">IF(W3461=TRUE,   IF($Y$4&gt;96,"TOO MANY", VLOOKUP(B3461&amp;"_"&amp;C3461&amp;"_"&amp;E3461&amp;"_C",CALC!W:X,2,FALSE)),   "")</f>
        <v/>
      </c>
      <c r="Q3461" s="206"/>
      <c r="R3461" s="119" t="b">
        <f t="shared" ca="1" si="378"/>
        <v>0</v>
      </c>
      <c r="S3461" s="119" t="b">
        <f t="shared" ca="1" si="376"/>
        <v>0</v>
      </c>
      <c r="T3461" s="119" t="b">
        <f t="shared" ca="1" si="377"/>
        <v>0</v>
      </c>
      <c r="U3461" s="119" t="b">
        <f t="shared" ca="1" si="379"/>
        <v>0</v>
      </c>
      <c r="V3461" s="160" t="b">
        <f t="shared" ca="1" si="380"/>
        <v>0</v>
      </c>
      <c r="W3461" s="119" t="b">
        <f t="shared" ca="1" si="381"/>
        <v>0</v>
      </c>
      <c r="X3461" s="119" t="b">
        <f t="shared" ca="1" si="382"/>
        <v>0</v>
      </c>
    </row>
    <row r="3462" spans="2:24" x14ac:dyDescent="0.25">
      <c r="B3462" s="194" t="str">
        <f ca="1" xml:space="preserve"> IF(INDIRECT("FROM_NGS2_SampleSheet!A"&amp;ROW()-5,TRUE)="","",  INDIRECT(    "FROM_NGS2_SampleSheet!"   &amp;  CHAR(64 + MATCH(VLOOKUP(B$6,mapping!$A:$B,2,FALSE),FROM_NGS2_SampleSheet!$1:$1,0))   &amp;  ROW()-5,TRUE)    )</f>
        <v/>
      </c>
      <c r="C3462" s="195" t="str">
        <f ca="1" xml:space="preserve"> IF(INDIRECT("FROM_NGS2_SampleSheet!A"&amp;ROW()-5,TRUE)="","",  INDIRECT(    "FROM_NGS2_SampleSheet!"   &amp;  CHAR(64 + MATCH(VLOOKUP(C$6,mapping!$A:$B,2,FALSE),FROM_NGS2_SampleSheet!$1:$1,0))   &amp;  ROW()-5,TRUE)    )</f>
        <v/>
      </c>
      <c r="D3462" s="195" t="str">
        <f ca="1" xml:space="preserve"> IF(INDIRECT("FROM_NGS2_SampleSheet!A"&amp;ROW()-5,TRUE)="","",  INDIRECT(    "FROM_NGS2_SampleSheet!"   &amp;  CHAR(64 + MATCH(VLOOKUP(D$6,mapping!$A:$B,2,FALSE),FROM_NGS2_SampleSheet!$1:$1,0))   &amp;  ROW()-5,TRUE)    )</f>
        <v/>
      </c>
      <c r="E3462" s="195" t="str">
        <f ca="1" xml:space="preserve"> IF(INDIRECT("FROM_NGS2_SampleSheet!A"&amp;ROW()-5,TRUE)="","",  "e" &amp; INDIRECT(    "FROM_NGS2_SampleSheet!"   &amp;  CHAR(64 + MATCH(VLOOKUP(E$6,mapping!$A:$B,2,FALSE),FROM_NGS2_SampleSheet!$1:$1,0))   &amp;  ROW()-5,TRUE)    )</f>
        <v/>
      </c>
      <c r="F3462" s="195" t="str">
        <f ca="1" xml:space="preserve"> IF(INDIRECT("FROM_NGS2_SampleSheet!A"&amp;ROW()-5,TRUE)="","",  INDIRECT(    "FROM_NGS2_SampleSheet!"   &amp;  CHAR(64 + MATCH(VLOOKUP(F$6,mapping!$A:$B,2,FALSE),FROM_NGS2_SampleSheet!$1:$1,0))   &amp;  ROW()-5,TRUE)    )</f>
        <v/>
      </c>
      <c r="G3462" s="196" t="str">
        <f ca="1" xml:space="preserve"> IF(INDIRECT("FROM_NGS2_SampleSheet!A"&amp;ROW()-5,TRUE)="","",  INDIRECT(    "FROM_NGS2_SampleSheet!"   &amp;  CHAR(64 + MATCH(VLOOKUP(G$6,mapping!$A:$B,2,FALSE),FROM_NGS2_SampleSheet!$1:$1,0))   &amp;  ROW()-5,TRUE)    )</f>
        <v/>
      </c>
      <c r="H3462" s="195"/>
      <c r="I3462" s="213">
        <v>1</v>
      </c>
      <c r="J3462" s="197" t="str">
        <f ca="1">IF(U3462=TRUE,    IF($Y$4&gt;96,"TOO MANY",VLOOKUP(B3462&amp;"_"&amp;C3462&amp;"_"&amp;E3462&amp;"_A",CALC!W:X,2,FALSE)),   "")</f>
        <v/>
      </c>
      <c r="L3462" s="213">
        <v>1</v>
      </c>
      <c r="M3462" s="197" t="str">
        <f ca="1">IF(V3462=TRUE,     IF($Y$4&gt;96,"TOO MANY",VLOOKUP(B3462&amp;"_"&amp;C3462&amp;"_"&amp;E3462&amp;"_B",CALC!W:X,2,FALSE)),    "")</f>
        <v/>
      </c>
      <c r="N3462" s="206"/>
      <c r="O3462" s="213">
        <v>1</v>
      </c>
      <c r="P3462" s="197" t="str">
        <f ca="1">IF(W3462=TRUE,   IF($Y$4&gt;96,"TOO MANY", VLOOKUP(B3462&amp;"_"&amp;C3462&amp;"_"&amp;E3462&amp;"_C",CALC!W:X,2,FALSE)),   "")</f>
        <v/>
      </c>
      <c r="Q3462" s="206"/>
      <c r="R3462" s="119" t="b">
        <f t="shared" ca="1" si="378"/>
        <v>0</v>
      </c>
      <c r="S3462" s="119" t="b">
        <f t="shared" ca="1" si="376"/>
        <v>0</v>
      </c>
      <c r="T3462" s="119" t="b">
        <f t="shared" ca="1" si="377"/>
        <v>0</v>
      </c>
      <c r="U3462" s="119" t="b">
        <f t="shared" ca="1" si="379"/>
        <v>0</v>
      </c>
      <c r="V3462" s="160" t="b">
        <f t="shared" ca="1" si="380"/>
        <v>0</v>
      </c>
      <c r="W3462" s="119" t="b">
        <f t="shared" ca="1" si="381"/>
        <v>0</v>
      </c>
      <c r="X3462" s="119" t="b">
        <f t="shared" ca="1" si="382"/>
        <v>0</v>
      </c>
    </row>
    <row r="3463" spans="2:24" x14ac:dyDescent="0.25">
      <c r="B3463" s="194" t="str">
        <f ca="1" xml:space="preserve"> IF(INDIRECT("FROM_NGS2_SampleSheet!A"&amp;ROW()-5,TRUE)="","",  INDIRECT(    "FROM_NGS2_SampleSheet!"   &amp;  CHAR(64 + MATCH(VLOOKUP(B$6,mapping!$A:$B,2,FALSE),FROM_NGS2_SampleSheet!$1:$1,0))   &amp;  ROW()-5,TRUE)    )</f>
        <v/>
      </c>
      <c r="C3463" s="195" t="str">
        <f ca="1" xml:space="preserve"> IF(INDIRECT("FROM_NGS2_SampleSheet!A"&amp;ROW()-5,TRUE)="","",  INDIRECT(    "FROM_NGS2_SampleSheet!"   &amp;  CHAR(64 + MATCH(VLOOKUP(C$6,mapping!$A:$B,2,FALSE),FROM_NGS2_SampleSheet!$1:$1,0))   &amp;  ROW()-5,TRUE)    )</f>
        <v/>
      </c>
      <c r="D3463" s="195" t="str">
        <f ca="1" xml:space="preserve"> IF(INDIRECT("FROM_NGS2_SampleSheet!A"&amp;ROW()-5,TRUE)="","",  INDIRECT(    "FROM_NGS2_SampleSheet!"   &amp;  CHAR(64 + MATCH(VLOOKUP(D$6,mapping!$A:$B,2,FALSE),FROM_NGS2_SampleSheet!$1:$1,0))   &amp;  ROW()-5,TRUE)    )</f>
        <v/>
      </c>
      <c r="E3463" s="195" t="str">
        <f ca="1" xml:space="preserve"> IF(INDIRECT("FROM_NGS2_SampleSheet!A"&amp;ROW()-5,TRUE)="","",  "e" &amp; INDIRECT(    "FROM_NGS2_SampleSheet!"   &amp;  CHAR(64 + MATCH(VLOOKUP(E$6,mapping!$A:$B,2,FALSE),FROM_NGS2_SampleSheet!$1:$1,0))   &amp;  ROW()-5,TRUE)    )</f>
        <v/>
      </c>
      <c r="F3463" s="195" t="str">
        <f ca="1" xml:space="preserve"> IF(INDIRECT("FROM_NGS2_SampleSheet!A"&amp;ROW()-5,TRUE)="","",  INDIRECT(    "FROM_NGS2_SampleSheet!"   &amp;  CHAR(64 + MATCH(VLOOKUP(F$6,mapping!$A:$B,2,FALSE),FROM_NGS2_SampleSheet!$1:$1,0))   &amp;  ROW()-5,TRUE)    )</f>
        <v/>
      </c>
      <c r="G3463" s="196" t="str">
        <f ca="1" xml:space="preserve"> IF(INDIRECT("FROM_NGS2_SampleSheet!A"&amp;ROW()-5,TRUE)="","",  INDIRECT(    "FROM_NGS2_SampleSheet!"   &amp;  CHAR(64 + MATCH(VLOOKUP(G$6,mapping!$A:$B,2,FALSE),FROM_NGS2_SampleSheet!$1:$1,0))   &amp;  ROW()-5,TRUE)    )</f>
        <v/>
      </c>
      <c r="H3463" s="195"/>
      <c r="I3463" s="213">
        <v>1</v>
      </c>
      <c r="J3463" s="197" t="str">
        <f ca="1">IF(U3463=TRUE,    IF($Y$4&gt;96,"TOO MANY",VLOOKUP(B3463&amp;"_"&amp;C3463&amp;"_"&amp;E3463&amp;"_A",CALC!W:X,2,FALSE)),   "")</f>
        <v/>
      </c>
      <c r="L3463" s="213">
        <v>1</v>
      </c>
      <c r="M3463" s="197" t="str">
        <f ca="1">IF(V3463=TRUE,     IF($Y$4&gt;96,"TOO MANY",VLOOKUP(B3463&amp;"_"&amp;C3463&amp;"_"&amp;E3463&amp;"_B",CALC!W:X,2,FALSE)),    "")</f>
        <v/>
      </c>
      <c r="N3463" s="206"/>
      <c r="O3463" s="213">
        <v>1</v>
      </c>
      <c r="P3463" s="197" t="str">
        <f ca="1">IF(W3463=TRUE,   IF($Y$4&gt;96,"TOO MANY", VLOOKUP(B3463&amp;"_"&amp;C3463&amp;"_"&amp;E3463&amp;"_C",CALC!W:X,2,FALSE)),   "")</f>
        <v/>
      </c>
      <c r="Q3463" s="206"/>
      <c r="R3463" s="119" t="b">
        <f t="shared" ca="1" si="378"/>
        <v>0</v>
      </c>
      <c r="S3463" s="119" t="b">
        <f t="shared" ca="1" si="376"/>
        <v>0</v>
      </c>
      <c r="T3463" s="119" t="b">
        <f t="shared" ca="1" si="377"/>
        <v>0</v>
      </c>
      <c r="U3463" s="119" t="b">
        <f t="shared" ca="1" si="379"/>
        <v>0</v>
      </c>
      <c r="V3463" s="160" t="b">
        <f t="shared" ca="1" si="380"/>
        <v>0</v>
      </c>
      <c r="W3463" s="119" t="b">
        <f t="shared" ca="1" si="381"/>
        <v>0</v>
      </c>
      <c r="X3463" s="119" t="b">
        <f t="shared" ca="1" si="382"/>
        <v>0</v>
      </c>
    </row>
    <row r="3464" spans="2:24" x14ac:dyDescent="0.25">
      <c r="B3464" s="194" t="str">
        <f ca="1" xml:space="preserve"> IF(INDIRECT("FROM_NGS2_SampleSheet!A"&amp;ROW()-5,TRUE)="","",  INDIRECT(    "FROM_NGS2_SampleSheet!"   &amp;  CHAR(64 + MATCH(VLOOKUP(B$6,mapping!$A:$B,2,FALSE),FROM_NGS2_SampleSheet!$1:$1,0))   &amp;  ROW()-5,TRUE)    )</f>
        <v/>
      </c>
      <c r="C3464" s="195" t="str">
        <f ca="1" xml:space="preserve"> IF(INDIRECT("FROM_NGS2_SampleSheet!A"&amp;ROW()-5,TRUE)="","",  INDIRECT(    "FROM_NGS2_SampleSheet!"   &amp;  CHAR(64 + MATCH(VLOOKUP(C$6,mapping!$A:$B,2,FALSE),FROM_NGS2_SampleSheet!$1:$1,0))   &amp;  ROW()-5,TRUE)    )</f>
        <v/>
      </c>
      <c r="D3464" s="195" t="str">
        <f ca="1" xml:space="preserve"> IF(INDIRECT("FROM_NGS2_SampleSheet!A"&amp;ROW()-5,TRUE)="","",  INDIRECT(    "FROM_NGS2_SampleSheet!"   &amp;  CHAR(64 + MATCH(VLOOKUP(D$6,mapping!$A:$B,2,FALSE),FROM_NGS2_SampleSheet!$1:$1,0))   &amp;  ROW()-5,TRUE)    )</f>
        <v/>
      </c>
      <c r="E3464" s="195" t="str">
        <f ca="1" xml:space="preserve"> IF(INDIRECT("FROM_NGS2_SampleSheet!A"&amp;ROW()-5,TRUE)="","",  "e" &amp; INDIRECT(    "FROM_NGS2_SampleSheet!"   &amp;  CHAR(64 + MATCH(VLOOKUP(E$6,mapping!$A:$B,2,FALSE),FROM_NGS2_SampleSheet!$1:$1,0))   &amp;  ROW()-5,TRUE)    )</f>
        <v/>
      </c>
      <c r="F3464" s="195" t="str">
        <f ca="1" xml:space="preserve"> IF(INDIRECT("FROM_NGS2_SampleSheet!A"&amp;ROW()-5,TRUE)="","",  INDIRECT(    "FROM_NGS2_SampleSheet!"   &amp;  CHAR(64 + MATCH(VLOOKUP(F$6,mapping!$A:$B,2,FALSE),FROM_NGS2_SampleSheet!$1:$1,0))   &amp;  ROW()-5,TRUE)    )</f>
        <v/>
      </c>
      <c r="G3464" s="196" t="str">
        <f ca="1" xml:space="preserve"> IF(INDIRECT("FROM_NGS2_SampleSheet!A"&amp;ROW()-5,TRUE)="","",  INDIRECT(    "FROM_NGS2_SampleSheet!"   &amp;  CHAR(64 + MATCH(VLOOKUP(G$6,mapping!$A:$B,2,FALSE),FROM_NGS2_SampleSheet!$1:$1,0))   &amp;  ROW()-5,TRUE)    )</f>
        <v/>
      </c>
      <c r="H3464" s="195"/>
      <c r="I3464" s="213">
        <v>1</v>
      </c>
      <c r="J3464" s="197" t="str">
        <f ca="1">IF(U3464=TRUE,    IF($Y$4&gt;96,"TOO MANY",VLOOKUP(B3464&amp;"_"&amp;C3464&amp;"_"&amp;E3464&amp;"_A",CALC!W:X,2,FALSE)),   "")</f>
        <v/>
      </c>
      <c r="L3464" s="213">
        <v>1</v>
      </c>
      <c r="M3464" s="197" t="str">
        <f ca="1">IF(V3464=TRUE,     IF($Y$4&gt;96,"TOO MANY",VLOOKUP(B3464&amp;"_"&amp;C3464&amp;"_"&amp;E3464&amp;"_B",CALC!W:X,2,FALSE)),    "")</f>
        <v/>
      </c>
      <c r="N3464" s="206"/>
      <c r="O3464" s="213">
        <v>1</v>
      </c>
      <c r="P3464" s="197" t="str">
        <f ca="1">IF(W3464=TRUE,   IF($Y$4&gt;96,"TOO MANY", VLOOKUP(B3464&amp;"_"&amp;C3464&amp;"_"&amp;E3464&amp;"_C",CALC!W:X,2,FALSE)),   "")</f>
        <v/>
      </c>
      <c r="Q3464" s="206"/>
      <c r="R3464" s="119" t="b">
        <f t="shared" ca="1" si="378"/>
        <v>0</v>
      </c>
      <c r="S3464" s="119" t="b">
        <f t="shared" ref="S3464:S3527" ca="1" si="383">IF(AND(R3464=TRUE,$U$3=TRUE),TRUE)</f>
        <v>0</v>
      </c>
      <c r="T3464" s="119" t="b">
        <f t="shared" ref="T3464:T3527" ca="1" si="384">IF(AND(R3464=TRUE,$U$4=TRUE,$U$3=TRUE),TRUE)</f>
        <v>0</v>
      </c>
      <c r="U3464" s="119" t="b">
        <f t="shared" ca="1" si="379"/>
        <v>0</v>
      </c>
      <c r="V3464" s="160" t="b">
        <f t="shared" ca="1" si="380"/>
        <v>0</v>
      </c>
      <c r="W3464" s="119" t="b">
        <f t="shared" ca="1" si="381"/>
        <v>0</v>
      </c>
      <c r="X3464" s="119" t="b">
        <f t="shared" ca="1" si="382"/>
        <v>0</v>
      </c>
    </row>
    <row r="3465" spans="2:24" x14ac:dyDescent="0.25">
      <c r="B3465" s="194" t="str">
        <f ca="1" xml:space="preserve"> IF(INDIRECT("FROM_NGS2_SampleSheet!A"&amp;ROW()-5,TRUE)="","",  INDIRECT(    "FROM_NGS2_SampleSheet!"   &amp;  CHAR(64 + MATCH(VLOOKUP(B$6,mapping!$A:$B,2,FALSE),FROM_NGS2_SampleSheet!$1:$1,0))   &amp;  ROW()-5,TRUE)    )</f>
        <v/>
      </c>
      <c r="C3465" s="195" t="str">
        <f ca="1" xml:space="preserve"> IF(INDIRECT("FROM_NGS2_SampleSheet!A"&amp;ROW()-5,TRUE)="","",  INDIRECT(    "FROM_NGS2_SampleSheet!"   &amp;  CHAR(64 + MATCH(VLOOKUP(C$6,mapping!$A:$B,2,FALSE),FROM_NGS2_SampleSheet!$1:$1,0))   &amp;  ROW()-5,TRUE)    )</f>
        <v/>
      </c>
      <c r="D3465" s="195" t="str">
        <f ca="1" xml:space="preserve"> IF(INDIRECT("FROM_NGS2_SampleSheet!A"&amp;ROW()-5,TRUE)="","",  INDIRECT(    "FROM_NGS2_SampleSheet!"   &amp;  CHAR(64 + MATCH(VLOOKUP(D$6,mapping!$A:$B,2,FALSE),FROM_NGS2_SampleSheet!$1:$1,0))   &amp;  ROW()-5,TRUE)    )</f>
        <v/>
      </c>
      <c r="E3465" s="195" t="str">
        <f ca="1" xml:space="preserve"> IF(INDIRECT("FROM_NGS2_SampleSheet!A"&amp;ROW()-5,TRUE)="","",  "e" &amp; INDIRECT(    "FROM_NGS2_SampleSheet!"   &amp;  CHAR(64 + MATCH(VLOOKUP(E$6,mapping!$A:$B,2,FALSE),FROM_NGS2_SampleSheet!$1:$1,0))   &amp;  ROW()-5,TRUE)    )</f>
        <v/>
      </c>
      <c r="F3465" s="195" t="str">
        <f ca="1" xml:space="preserve"> IF(INDIRECT("FROM_NGS2_SampleSheet!A"&amp;ROW()-5,TRUE)="","",  INDIRECT(    "FROM_NGS2_SampleSheet!"   &amp;  CHAR(64 + MATCH(VLOOKUP(F$6,mapping!$A:$B,2,FALSE),FROM_NGS2_SampleSheet!$1:$1,0))   &amp;  ROW()-5,TRUE)    )</f>
        <v/>
      </c>
      <c r="G3465" s="196" t="str">
        <f ca="1" xml:space="preserve"> IF(INDIRECT("FROM_NGS2_SampleSheet!A"&amp;ROW()-5,TRUE)="","",  INDIRECT(    "FROM_NGS2_SampleSheet!"   &amp;  CHAR(64 + MATCH(VLOOKUP(G$6,mapping!$A:$B,2,FALSE),FROM_NGS2_SampleSheet!$1:$1,0))   &amp;  ROW()-5,TRUE)    )</f>
        <v/>
      </c>
      <c r="H3465" s="195"/>
      <c r="I3465" s="213">
        <v>1</v>
      </c>
      <c r="J3465" s="197" t="str">
        <f ca="1">IF(U3465=TRUE,    IF($Y$4&gt;96,"TOO MANY",VLOOKUP(B3465&amp;"_"&amp;C3465&amp;"_"&amp;E3465&amp;"_A",CALC!W:X,2,FALSE)),   "")</f>
        <v/>
      </c>
      <c r="L3465" s="213">
        <v>1</v>
      </c>
      <c r="M3465" s="197" t="str">
        <f ca="1">IF(V3465=TRUE,     IF($Y$4&gt;96,"TOO MANY",VLOOKUP(B3465&amp;"_"&amp;C3465&amp;"_"&amp;E3465&amp;"_B",CALC!W:X,2,FALSE)),    "")</f>
        <v/>
      </c>
      <c r="N3465" s="206"/>
      <c r="O3465" s="213">
        <v>1</v>
      </c>
      <c r="P3465" s="197" t="str">
        <f ca="1">IF(W3465=TRUE,   IF($Y$4&gt;96,"TOO MANY", VLOOKUP(B3465&amp;"_"&amp;C3465&amp;"_"&amp;E3465&amp;"_C",CALC!W:X,2,FALSE)),   "")</f>
        <v/>
      </c>
      <c r="Q3465" s="206"/>
      <c r="R3465" s="119" t="b">
        <f t="shared" ca="1" si="378"/>
        <v>0</v>
      </c>
      <c r="S3465" s="119" t="b">
        <f t="shared" ca="1" si="383"/>
        <v>0</v>
      </c>
      <c r="T3465" s="119" t="b">
        <f t="shared" ca="1" si="384"/>
        <v>0</v>
      </c>
      <c r="U3465" s="119" t="b">
        <f t="shared" ca="1" si="379"/>
        <v>0</v>
      </c>
      <c r="V3465" s="160" t="b">
        <f t="shared" ca="1" si="380"/>
        <v>0</v>
      </c>
      <c r="W3465" s="119" t="b">
        <f t="shared" ca="1" si="381"/>
        <v>0</v>
      </c>
      <c r="X3465" s="119" t="b">
        <f t="shared" ca="1" si="382"/>
        <v>0</v>
      </c>
    </row>
    <row r="3466" spans="2:24" x14ac:dyDescent="0.25">
      <c r="B3466" s="194" t="str">
        <f ca="1" xml:space="preserve"> IF(INDIRECT("FROM_NGS2_SampleSheet!A"&amp;ROW()-5,TRUE)="","",  INDIRECT(    "FROM_NGS2_SampleSheet!"   &amp;  CHAR(64 + MATCH(VLOOKUP(B$6,mapping!$A:$B,2,FALSE),FROM_NGS2_SampleSheet!$1:$1,0))   &amp;  ROW()-5,TRUE)    )</f>
        <v/>
      </c>
      <c r="C3466" s="195" t="str">
        <f ca="1" xml:space="preserve"> IF(INDIRECT("FROM_NGS2_SampleSheet!A"&amp;ROW()-5,TRUE)="","",  INDIRECT(    "FROM_NGS2_SampleSheet!"   &amp;  CHAR(64 + MATCH(VLOOKUP(C$6,mapping!$A:$B,2,FALSE),FROM_NGS2_SampleSheet!$1:$1,0))   &amp;  ROW()-5,TRUE)    )</f>
        <v/>
      </c>
      <c r="D3466" s="195" t="str">
        <f ca="1" xml:space="preserve"> IF(INDIRECT("FROM_NGS2_SampleSheet!A"&amp;ROW()-5,TRUE)="","",  INDIRECT(    "FROM_NGS2_SampleSheet!"   &amp;  CHAR(64 + MATCH(VLOOKUP(D$6,mapping!$A:$B,2,FALSE),FROM_NGS2_SampleSheet!$1:$1,0))   &amp;  ROW()-5,TRUE)    )</f>
        <v/>
      </c>
      <c r="E3466" s="195" t="str">
        <f ca="1" xml:space="preserve"> IF(INDIRECT("FROM_NGS2_SampleSheet!A"&amp;ROW()-5,TRUE)="","",  "e" &amp; INDIRECT(    "FROM_NGS2_SampleSheet!"   &amp;  CHAR(64 + MATCH(VLOOKUP(E$6,mapping!$A:$B,2,FALSE),FROM_NGS2_SampleSheet!$1:$1,0))   &amp;  ROW()-5,TRUE)    )</f>
        <v/>
      </c>
      <c r="F3466" s="195" t="str">
        <f ca="1" xml:space="preserve"> IF(INDIRECT("FROM_NGS2_SampleSheet!A"&amp;ROW()-5,TRUE)="","",  INDIRECT(    "FROM_NGS2_SampleSheet!"   &amp;  CHAR(64 + MATCH(VLOOKUP(F$6,mapping!$A:$B,2,FALSE),FROM_NGS2_SampleSheet!$1:$1,0))   &amp;  ROW()-5,TRUE)    )</f>
        <v/>
      </c>
      <c r="G3466" s="196" t="str">
        <f ca="1" xml:space="preserve"> IF(INDIRECT("FROM_NGS2_SampleSheet!A"&amp;ROW()-5,TRUE)="","",  INDIRECT(    "FROM_NGS2_SampleSheet!"   &amp;  CHAR(64 + MATCH(VLOOKUP(G$6,mapping!$A:$B,2,FALSE),FROM_NGS2_SampleSheet!$1:$1,0))   &amp;  ROW()-5,TRUE)    )</f>
        <v/>
      </c>
      <c r="H3466" s="195"/>
      <c r="I3466" s="213">
        <v>1</v>
      </c>
      <c r="J3466" s="197" t="str">
        <f ca="1">IF(U3466=TRUE,    IF($Y$4&gt;96,"TOO MANY",VLOOKUP(B3466&amp;"_"&amp;C3466&amp;"_"&amp;E3466&amp;"_A",CALC!W:X,2,FALSE)),   "")</f>
        <v/>
      </c>
      <c r="L3466" s="213">
        <v>1</v>
      </c>
      <c r="M3466" s="197" t="str">
        <f ca="1">IF(V3466=TRUE,     IF($Y$4&gt;96,"TOO MANY",VLOOKUP(B3466&amp;"_"&amp;C3466&amp;"_"&amp;E3466&amp;"_B",CALC!W:X,2,FALSE)),    "")</f>
        <v/>
      </c>
      <c r="N3466" s="206"/>
      <c r="O3466" s="213">
        <v>1</v>
      </c>
      <c r="P3466" s="197" t="str">
        <f ca="1">IF(W3466=TRUE,   IF($Y$4&gt;96,"TOO MANY", VLOOKUP(B3466&amp;"_"&amp;C3466&amp;"_"&amp;E3466&amp;"_C",CALC!W:X,2,FALSE)),   "")</f>
        <v/>
      </c>
      <c r="Q3466" s="206"/>
      <c r="R3466" s="119" t="b">
        <f t="shared" ca="1" si="378"/>
        <v>0</v>
      </c>
      <c r="S3466" s="119" t="b">
        <f t="shared" ca="1" si="383"/>
        <v>0</v>
      </c>
      <c r="T3466" s="119" t="b">
        <f t="shared" ca="1" si="384"/>
        <v>0</v>
      </c>
      <c r="U3466" s="119" t="b">
        <f t="shared" ca="1" si="379"/>
        <v>0</v>
      </c>
      <c r="V3466" s="160" t="b">
        <f t="shared" ca="1" si="380"/>
        <v>0</v>
      </c>
      <c r="W3466" s="119" t="b">
        <f t="shared" ca="1" si="381"/>
        <v>0</v>
      </c>
      <c r="X3466" s="119" t="b">
        <f t="shared" ca="1" si="382"/>
        <v>0</v>
      </c>
    </row>
    <row r="3467" spans="2:24" x14ac:dyDescent="0.25">
      <c r="B3467" s="194" t="str">
        <f ca="1" xml:space="preserve"> IF(INDIRECT("FROM_NGS2_SampleSheet!A"&amp;ROW()-5,TRUE)="","",  INDIRECT(    "FROM_NGS2_SampleSheet!"   &amp;  CHAR(64 + MATCH(VLOOKUP(B$6,mapping!$A:$B,2,FALSE),FROM_NGS2_SampleSheet!$1:$1,0))   &amp;  ROW()-5,TRUE)    )</f>
        <v/>
      </c>
      <c r="C3467" s="195" t="str">
        <f ca="1" xml:space="preserve"> IF(INDIRECT("FROM_NGS2_SampleSheet!A"&amp;ROW()-5,TRUE)="","",  INDIRECT(    "FROM_NGS2_SampleSheet!"   &amp;  CHAR(64 + MATCH(VLOOKUP(C$6,mapping!$A:$B,2,FALSE),FROM_NGS2_SampleSheet!$1:$1,0))   &amp;  ROW()-5,TRUE)    )</f>
        <v/>
      </c>
      <c r="D3467" s="195" t="str">
        <f ca="1" xml:space="preserve"> IF(INDIRECT("FROM_NGS2_SampleSheet!A"&amp;ROW()-5,TRUE)="","",  INDIRECT(    "FROM_NGS2_SampleSheet!"   &amp;  CHAR(64 + MATCH(VLOOKUP(D$6,mapping!$A:$B,2,FALSE),FROM_NGS2_SampleSheet!$1:$1,0))   &amp;  ROW()-5,TRUE)    )</f>
        <v/>
      </c>
      <c r="E3467" s="195" t="str">
        <f ca="1" xml:space="preserve"> IF(INDIRECT("FROM_NGS2_SampleSheet!A"&amp;ROW()-5,TRUE)="","",  "e" &amp; INDIRECT(    "FROM_NGS2_SampleSheet!"   &amp;  CHAR(64 + MATCH(VLOOKUP(E$6,mapping!$A:$B,2,FALSE),FROM_NGS2_SampleSheet!$1:$1,0))   &amp;  ROW()-5,TRUE)    )</f>
        <v/>
      </c>
      <c r="F3467" s="195" t="str">
        <f ca="1" xml:space="preserve"> IF(INDIRECT("FROM_NGS2_SampleSheet!A"&amp;ROW()-5,TRUE)="","",  INDIRECT(    "FROM_NGS2_SampleSheet!"   &amp;  CHAR(64 + MATCH(VLOOKUP(F$6,mapping!$A:$B,2,FALSE),FROM_NGS2_SampleSheet!$1:$1,0))   &amp;  ROW()-5,TRUE)    )</f>
        <v/>
      </c>
      <c r="G3467" s="196" t="str">
        <f ca="1" xml:space="preserve"> IF(INDIRECT("FROM_NGS2_SampleSheet!A"&amp;ROW()-5,TRUE)="","",  INDIRECT(    "FROM_NGS2_SampleSheet!"   &amp;  CHAR(64 + MATCH(VLOOKUP(G$6,mapping!$A:$B,2,FALSE),FROM_NGS2_SampleSheet!$1:$1,0))   &amp;  ROW()-5,TRUE)    )</f>
        <v/>
      </c>
      <c r="H3467" s="195"/>
      <c r="I3467" s="213">
        <v>1</v>
      </c>
      <c r="J3467" s="197" t="str">
        <f ca="1">IF(U3467=TRUE,    IF($Y$4&gt;96,"TOO MANY",VLOOKUP(B3467&amp;"_"&amp;C3467&amp;"_"&amp;E3467&amp;"_A",CALC!W:X,2,FALSE)),   "")</f>
        <v/>
      </c>
      <c r="L3467" s="213">
        <v>1</v>
      </c>
      <c r="M3467" s="197" t="str">
        <f ca="1">IF(V3467=TRUE,     IF($Y$4&gt;96,"TOO MANY",VLOOKUP(B3467&amp;"_"&amp;C3467&amp;"_"&amp;E3467&amp;"_B",CALC!W:X,2,FALSE)),    "")</f>
        <v/>
      </c>
      <c r="N3467" s="206"/>
      <c r="O3467" s="213">
        <v>1</v>
      </c>
      <c r="P3467" s="197" t="str">
        <f ca="1">IF(W3467=TRUE,   IF($Y$4&gt;96,"TOO MANY", VLOOKUP(B3467&amp;"_"&amp;C3467&amp;"_"&amp;E3467&amp;"_C",CALC!W:X,2,FALSE)),   "")</f>
        <v/>
      </c>
      <c r="Q3467" s="206"/>
      <c r="R3467" s="119" t="b">
        <f t="shared" ca="1" si="378"/>
        <v>0</v>
      </c>
      <c r="S3467" s="119" t="b">
        <f t="shared" ca="1" si="383"/>
        <v>0</v>
      </c>
      <c r="T3467" s="119" t="b">
        <f t="shared" ca="1" si="384"/>
        <v>0</v>
      </c>
      <c r="U3467" s="119" t="b">
        <f t="shared" ca="1" si="379"/>
        <v>0</v>
      </c>
      <c r="V3467" s="160" t="b">
        <f t="shared" ca="1" si="380"/>
        <v>0</v>
      </c>
      <c r="W3467" s="119" t="b">
        <f t="shared" ca="1" si="381"/>
        <v>0</v>
      </c>
      <c r="X3467" s="119" t="b">
        <f t="shared" ca="1" si="382"/>
        <v>0</v>
      </c>
    </row>
    <row r="3468" spans="2:24" x14ac:dyDescent="0.25">
      <c r="B3468" s="194" t="str">
        <f ca="1" xml:space="preserve"> IF(INDIRECT("FROM_NGS2_SampleSheet!A"&amp;ROW()-5,TRUE)="","",  INDIRECT(    "FROM_NGS2_SampleSheet!"   &amp;  CHAR(64 + MATCH(VLOOKUP(B$6,mapping!$A:$B,2,FALSE),FROM_NGS2_SampleSheet!$1:$1,0))   &amp;  ROW()-5,TRUE)    )</f>
        <v/>
      </c>
      <c r="C3468" s="195" t="str">
        <f ca="1" xml:space="preserve"> IF(INDIRECT("FROM_NGS2_SampleSheet!A"&amp;ROW()-5,TRUE)="","",  INDIRECT(    "FROM_NGS2_SampleSheet!"   &amp;  CHAR(64 + MATCH(VLOOKUP(C$6,mapping!$A:$B,2,FALSE),FROM_NGS2_SampleSheet!$1:$1,0))   &amp;  ROW()-5,TRUE)    )</f>
        <v/>
      </c>
      <c r="D3468" s="195" t="str">
        <f ca="1" xml:space="preserve"> IF(INDIRECT("FROM_NGS2_SampleSheet!A"&amp;ROW()-5,TRUE)="","",  INDIRECT(    "FROM_NGS2_SampleSheet!"   &amp;  CHAR(64 + MATCH(VLOOKUP(D$6,mapping!$A:$B,2,FALSE),FROM_NGS2_SampleSheet!$1:$1,0))   &amp;  ROW()-5,TRUE)    )</f>
        <v/>
      </c>
      <c r="E3468" s="195" t="str">
        <f ca="1" xml:space="preserve"> IF(INDIRECT("FROM_NGS2_SampleSheet!A"&amp;ROW()-5,TRUE)="","",  "e" &amp; INDIRECT(    "FROM_NGS2_SampleSheet!"   &amp;  CHAR(64 + MATCH(VLOOKUP(E$6,mapping!$A:$B,2,FALSE),FROM_NGS2_SampleSheet!$1:$1,0))   &amp;  ROW()-5,TRUE)    )</f>
        <v/>
      </c>
      <c r="F3468" s="195" t="str">
        <f ca="1" xml:space="preserve"> IF(INDIRECT("FROM_NGS2_SampleSheet!A"&amp;ROW()-5,TRUE)="","",  INDIRECT(    "FROM_NGS2_SampleSheet!"   &amp;  CHAR(64 + MATCH(VLOOKUP(F$6,mapping!$A:$B,2,FALSE),FROM_NGS2_SampleSheet!$1:$1,0))   &amp;  ROW()-5,TRUE)    )</f>
        <v/>
      </c>
      <c r="G3468" s="196" t="str">
        <f ca="1" xml:space="preserve"> IF(INDIRECT("FROM_NGS2_SampleSheet!A"&amp;ROW()-5,TRUE)="","",  INDIRECT(    "FROM_NGS2_SampleSheet!"   &amp;  CHAR(64 + MATCH(VLOOKUP(G$6,mapping!$A:$B,2,FALSE),FROM_NGS2_SampleSheet!$1:$1,0))   &amp;  ROW()-5,TRUE)    )</f>
        <v/>
      </c>
      <c r="H3468" s="195"/>
      <c r="I3468" s="213">
        <v>1</v>
      </c>
      <c r="J3468" s="197" t="str">
        <f ca="1">IF(U3468=TRUE,    IF($Y$4&gt;96,"TOO MANY",VLOOKUP(B3468&amp;"_"&amp;C3468&amp;"_"&amp;E3468&amp;"_A",CALC!W:X,2,FALSE)),   "")</f>
        <v/>
      </c>
      <c r="L3468" s="213">
        <v>1</v>
      </c>
      <c r="M3468" s="197" t="str">
        <f ca="1">IF(V3468=TRUE,     IF($Y$4&gt;96,"TOO MANY",VLOOKUP(B3468&amp;"_"&amp;C3468&amp;"_"&amp;E3468&amp;"_B",CALC!W:X,2,FALSE)),    "")</f>
        <v/>
      </c>
      <c r="N3468" s="206"/>
      <c r="O3468" s="213">
        <v>1</v>
      </c>
      <c r="P3468" s="197" t="str">
        <f ca="1">IF(W3468=TRUE,   IF($Y$4&gt;96,"TOO MANY", VLOOKUP(B3468&amp;"_"&amp;C3468&amp;"_"&amp;E3468&amp;"_C",CALC!W:X,2,FALSE)),   "")</f>
        <v/>
      </c>
      <c r="Q3468" s="206"/>
      <c r="R3468" s="119" t="b">
        <f t="shared" ca="1" si="378"/>
        <v>0</v>
      </c>
      <c r="S3468" s="119" t="b">
        <f t="shared" ca="1" si="383"/>
        <v>0</v>
      </c>
      <c r="T3468" s="119" t="b">
        <f t="shared" ca="1" si="384"/>
        <v>0</v>
      </c>
      <c r="U3468" s="119" t="b">
        <f t="shared" ca="1" si="379"/>
        <v>0</v>
      </c>
      <c r="V3468" s="160" t="b">
        <f t="shared" ca="1" si="380"/>
        <v>0</v>
      </c>
      <c r="W3468" s="119" t="b">
        <f t="shared" ca="1" si="381"/>
        <v>0</v>
      </c>
      <c r="X3468" s="119" t="b">
        <f t="shared" ca="1" si="382"/>
        <v>0</v>
      </c>
    </row>
    <row r="3469" spans="2:24" x14ac:dyDescent="0.25">
      <c r="B3469" s="194" t="str">
        <f ca="1" xml:space="preserve"> IF(INDIRECT("FROM_NGS2_SampleSheet!A"&amp;ROW()-5,TRUE)="","",  INDIRECT(    "FROM_NGS2_SampleSheet!"   &amp;  CHAR(64 + MATCH(VLOOKUP(B$6,mapping!$A:$B,2,FALSE),FROM_NGS2_SampleSheet!$1:$1,0))   &amp;  ROW()-5,TRUE)    )</f>
        <v/>
      </c>
      <c r="C3469" s="195" t="str">
        <f ca="1" xml:space="preserve"> IF(INDIRECT("FROM_NGS2_SampleSheet!A"&amp;ROW()-5,TRUE)="","",  INDIRECT(    "FROM_NGS2_SampleSheet!"   &amp;  CHAR(64 + MATCH(VLOOKUP(C$6,mapping!$A:$B,2,FALSE),FROM_NGS2_SampleSheet!$1:$1,0))   &amp;  ROW()-5,TRUE)    )</f>
        <v/>
      </c>
      <c r="D3469" s="195" t="str">
        <f ca="1" xml:space="preserve"> IF(INDIRECT("FROM_NGS2_SampleSheet!A"&amp;ROW()-5,TRUE)="","",  INDIRECT(    "FROM_NGS2_SampleSheet!"   &amp;  CHAR(64 + MATCH(VLOOKUP(D$6,mapping!$A:$B,2,FALSE),FROM_NGS2_SampleSheet!$1:$1,0))   &amp;  ROW()-5,TRUE)    )</f>
        <v/>
      </c>
      <c r="E3469" s="195" t="str">
        <f ca="1" xml:space="preserve"> IF(INDIRECT("FROM_NGS2_SampleSheet!A"&amp;ROW()-5,TRUE)="","",  "e" &amp; INDIRECT(    "FROM_NGS2_SampleSheet!"   &amp;  CHAR(64 + MATCH(VLOOKUP(E$6,mapping!$A:$B,2,FALSE),FROM_NGS2_SampleSheet!$1:$1,0))   &amp;  ROW()-5,TRUE)    )</f>
        <v/>
      </c>
      <c r="F3469" s="195" t="str">
        <f ca="1" xml:space="preserve"> IF(INDIRECT("FROM_NGS2_SampleSheet!A"&amp;ROW()-5,TRUE)="","",  INDIRECT(    "FROM_NGS2_SampleSheet!"   &amp;  CHAR(64 + MATCH(VLOOKUP(F$6,mapping!$A:$B,2,FALSE),FROM_NGS2_SampleSheet!$1:$1,0))   &amp;  ROW()-5,TRUE)    )</f>
        <v/>
      </c>
      <c r="G3469" s="196" t="str">
        <f ca="1" xml:space="preserve"> IF(INDIRECT("FROM_NGS2_SampleSheet!A"&amp;ROW()-5,TRUE)="","",  INDIRECT(    "FROM_NGS2_SampleSheet!"   &amp;  CHAR(64 + MATCH(VLOOKUP(G$6,mapping!$A:$B,2,FALSE),FROM_NGS2_SampleSheet!$1:$1,0))   &amp;  ROW()-5,TRUE)    )</f>
        <v/>
      </c>
      <c r="H3469" s="195"/>
      <c r="I3469" s="213">
        <v>1</v>
      </c>
      <c r="J3469" s="197" t="str">
        <f ca="1">IF(U3469=TRUE,    IF($Y$4&gt;96,"TOO MANY",VLOOKUP(B3469&amp;"_"&amp;C3469&amp;"_"&amp;E3469&amp;"_A",CALC!W:X,2,FALSE)),   "")</f>
        <v/>
      </c>
      <c r="L3469" s="213">
        <v>1</v>
      </c>
      <c r="M3469" s="197" t="str">
        <f ca="1">IF(V3469=TRUE,     IF($Y$4&gt;96,"TOO MANY",VLOOKUP(B3469&amp;"_"&amp;C3469&amp;"_"&amp;E3469&amp;"_B",CALC!W:X,2,FALSE)),    "")</f>
        <v/>
      </c>
      <c r="N3469" s="206"/>
      <c r="O3469" s="213">
        <v>1</v>
      </c>
      <c r="P3469" s="197" t="str">
        <f ca="1">IF(W3469=TRUE,   IF($Y$4&gt;96,"TOO MANY", VLOOKUP(B3469&amp;"_"&amp;C3469&amp;"_"&amp;E3469&amp;"_C",CALC!W:X,2,FALSE)),   "")</f>
        <v/>
      </c>
      <c r="Q3469" s="206"/>
      <c r="R3469" s="119" t="b">
        <f t="shared" ca="1" si="378"/>
        <v>0</v>
      </c>
      <c r="S3469" s="119" t="b">
        <f t="shared" ca="1" si="383"/>
        <v>0</v>
      </c>
      <c r="T3469" s="119" t="b">
        <f t="shared" ca="1" si="384"/>
        <v>0</v>
      </c>
      <c r="U3469" s="119" t="b">
        <f t="shared" ca="1" si="379"/>
        <v>0</v>
      </c>
      <c r="V3469" s="160" t="b">
        <f t="shared" ca="1" si="380"/>
        <v>0</v>
      </c>
      <c r="W3469" s="119" t="b">
        <f t="shared" ca="1" si="381"/>
        <v>0</v>
      </c>
      <c r="X3469" s="119" t="b">
        <f t="shared" ca="1" si="382"/>
        <v>0</v>
      </c>
    </row>
    <row r="3470" spans="2:24" x14ac:dyDescent="0.25">
      <c r="B3470" s="194" t="str">
        <f ca="1" xml:space="preserve"> IF(INDIRECT("FROM_NGS2_SampleSheet!A"&amp;ROW()-5,TRUE)="","",  INDIRECT(    "FROM_NGS2_SampleSheet!"   &amp;  CHAR(64 + MATCH(VLOOKUP(B$6,mapping!$A:$B,2,FALSE),FROM_NGS2_SampleSheet!$1:$1,0))   &amp;  ROW()-5,TRUE)    )</f>
        <v/>
      </c>
      <c r="C3470" s="195" t="str">
        <f ca="1" xml:space="preserve"> IF(INDIRECT("FROM_NGS2_SampleSheet!A"&amp;ROW()-5,TRUE)="","",  INDIRECT(    "FROM_NGS2_SampleSheet!"   &amp;  CHAR(64 + MATCH(VLOOKUP(C$6,mapping!$A:$B,2,FALSE),FROM_NGS2_SampleSheet!$1:$1,0))   &amp;  ROW()-5,TRUE)    )</f>
        <v/>
      </c>
      <c r="D3470" s="195" t="str">
        <f ca="1" xml:space="preserve"> IF(INDIRECT("FROM_NGS2_SampleSheet!A"&amp;ROW()-5,TRUE)="","",  INDIRECT(    "FROM_NGS2_SampleSheet!"   &amp;  CHAR(64 + MATCH(VLOOKUP(D$6,mapping!$A:$B,2,FALSE),FROM_NGS2_SampleSheet!$1:$1,0))   &amp;  ROW()-5,TRUE)    )</f>
        <v/>
      </c>
      <c r="E3470" s="195" t="str">
        <f ca="1" xml:space="preserve"> IF(INDIRECT("FROM_NGS2_SampleSheet!A"&amp;ROW()-5,TRUE)="","",  "e" &amp; INDIRECT(    "FROM_NGS2_SampleSheet!"   &amp;  CHAR(64 + MATCH(VLOOKUP(E$6,mapping!$A:$B,2,FALSE),FROM_NGS2_SampleSheet!$1:$1,0))   &amp;  ROW()-5,TRUE)    )</f>
        <v/>
      </c>
      <c r="F3470" s="195" t="str">
        <f ca="1" xml:space="preserve"> IF(INDIRECT("FROM_NGS2_SampleSheet!A"&amp;ROW()-5,TRUE)="","",  INDIRECT(    "FROM_NGS2_SampleSheet!"   &amp;  CHAR(64 + MATCH(VLOOKUP(F$6,mapping!$A:$B,2,FALSE),FROM_NGS2_SampleSheet!$1:$1,0))   &amp;  ROW()-5,TRUE)    )</f>
        <v/>
      </c>
      <c r="G3470" s="196" t="str">
        <f ca="1" xml:space="preserve"> IF(INDIRECT("FROM_NGS2_SampleSheet!A"&amp;ROW()-5,TRUE)="","",  INDIRECT(    "FROM_NGS2_SampleSheet!"   &amp;  CHAR(64 + MATCH(VLOOKUP(G$6,mapping!$A:$B,2,FALSE),FROM_NGS2_SampleSheet!$1:$1,0))   &amp;  ROW()-5,TRUE)    )</f>
        <v/>
      </c>
      <c r="H3470" s="195"/>
      <c r="I3470" s="213">
        <v>1</v>
      </c>
      <c r="J3470" s="197" t="str">
        <f ca="1">IF(U3470=TRUE,    IF($Y$4&gt;96,"TOO MANY",VLOOKUP(B3470&amp;"_"&amp;C3470&amp;"_"&amp;E3470&amp;"_A",CALC!W:X,2,FALSE)),   "")</f>
        <v/>
      </c>
      <c r="L3470" s="213">
        <v>1</v>
      </c>
      <c r="M3470" s="197" t="str">
        <f ca="1">IF(V3470=TRUE,     IF($Y$4&gt;96,"TOO MANY",VLOOKUP(B3470&amp;"_"&amp;C3470&amp;"_"&amp;E3470&amp;"_B",CALC!W:X,2,FALSE)),    "")</f>
        <v/>
      </c>
      <c r="N3470" s="206"/>
      <c r="O3470" s="213">
        <v>1</v>
      </c>
      <c r="P3470" s="197" t="str">
        <f ca="1">IF(W3470=TRUE,   IF($Y$4&gt;96,"TOO MANY", VLOOKUP(B3470&amp;"_"&amp;C3470&amp;"_"&amp;E3470&amp;"_C",CALC!W:X,2,FALSE)),   "")</f>
        <v/>
      </c>
      <c r="Q3470" s="206"/>
      <c r="R3470" s="119" t="b">
        <f t="shared" ca="1" si="378"/>
        <v>0</v>
      </c>
      <c r="S3470" s="119" t="b">
        <f t="shared" ca="1" si="383"/>
        <v>0</v>
      </c>
      <c r="T3470" s="119" t="b">
        <f t="shared" ca="1" si="384"/>
        <v>0</v>
      </c>
      <c r="U3470" s="119" t="b">
        <f t="shared" ca="1" si="379"/>
        <v>0</v>
      </c>
      <c r="V3470" s="160" t="b">
        <f t="shared" ca="1" si="380"/>
        <v>0</v>
      </c>
      <c r="W3470" s="119" t="b">
        <f t="shared" ca="1" si="381"/>
        <v>0</v>
      </c>
      <c r="X3470" s="119" t="b">
        <f t="shared" ca="1" si="382"/>
        <v>0</v>
      </c>
    </row>
    <row r="3471" spans="2:24" x14ac:dyDescent="0.25">
      <c r="B3471" s="194" t="str">
        <f ca="1" xml:space="preserve"> IF(INDIRECT("FROM_NGS2_SampleSheet!A"&amp;ROW()-5,TRUE)="","",  INDIRECT(    "FROM_NGS2_SampleSheet!"   &amp;  CHAR(64 + MATCH(VLOOKUP(B$6,mapping!$A:$B,2,FALSE),FROM_NGS2_SampleSheet!$1:$1,0))   &amp;  ROW()-5,TRUE)    )</f>
        <v/>
      </c>
      <c r="C3471" s="195" t="str">
        <f ca="1" xml:space="preserve"> IF(INDIRECT("FROM_NGS2_SampleSheet!A"&amp;ROW()-5,TRUE)="","",  INDIRECT(    "FROM_NGS2_SampleSheet!"   &amp;  CHAR(64 + MATCH(VLOOKUP(C$6,mapping!$A:$B,2,FALSE),FROM_NGS2_SampleSheet!$1:$1,0))   &amp;  ROW()-5,TRUE)    )</f>
        <v/>
      </c>
      <c r="D3471" s="195" t="str">
        <f ca="1" xml:space="preserve"> IF(INDIRECT("FROM_NGS2_SampleSheet!A"&amp;ROW()-5,TRUE)="","",  INDIRECT(    "FROM_NGS2_SampleSheet!"   &amp;  CHAR(64 + MATCH(VLOOKUP(D$6,mapping!$A:$B,2,FALSE),FROM_NGS2_SampleSheet!$1:$1,0))   &amp;  ROW()-5,TRUE)    )</f>
        <v/>
      </c>
      <c r="E3471" s="195" t="str">
        <f ca="1" xml:space="preserve"> IF(INDIRECT("FROM_NGS2_SampleSheet!A"&amp;ROW()-5,TRUE)="","",  "e" &amp; INDIRECT(    "FROM_NGS2_SampleSheet!"   &amp;  CHAR(64 + MATCH(VLOOKUP(E$6,mapping!$A:$B,2,FALSE),FROM_NGS2_SampleSheet!$1:$1,0))   &amp;  ROW()-5,TRUE)    )</f>
        <v/>
      </c>
      <c r="F3471" s="195" t="str">
        <f ca="1" xml:space="preserve"> IF(INDIRECT("FROM_NGS2_SampleSheet!A"&amp;ROW()-5,TRUE)="","",  INDIRECT(    "FROM_NGS2_SampleSheet!"   &amp;  CHAR(64 + MATCH(VLOOKUP(F$6,mapping!$A:$B,2,FALSE),FROM_NGS2_SampleSheet!$1:$1,0))   &amp;  ROW()-5,TRUE)    )</f>
        <v/>
      </c>
      <c r="G3471" s="196" t="str">
        <f ca="1" xml:space="preserve"> IF(INDIRECT("FROM_NGS2_SampleSheet!A"&amp;ROW()-5,TRUE)="","",  INDIRECT(    "FROM_NGS2_SampleSheet!"   &amp;  CHAR(64 + MATCH(VLOOKUP(G$6,mapping!$A:$B,2,FALSE),FROM_NGS2_SampleSheet!$1:$1,0))   &amp;  ROW()-5,TRUE)    )</f>
        <v/>
      </c>
      <c r="H3471" s="195"/>
      <c r="I3471" s="213">
        <v>1</v>
      </c>
      <c r="J3471" s="197" t="str">
        <f ca="1">IF(U3471=TRUE,    IF($Y$4&gt;96,"TOO MANY",VLOOKUP(B3471&amp;"_"&amp;C3471&amp;"_"&amp;E3471&amp;"_A",CALC!W:X,2,FALSE)),   "")</f>
        <v/>
      </c>
      <c r="L3471" s="213">
        <v>1</v>
      </c>
      <c r="M3471" s="197" t="str">
        <f ca="1">IF(V3471=TRUE,     IF($Y$4&gt;96,"TOO MANY",VLOOKUP(B3471&amp;"_"&amp;C3471&amp;"_"&amp;E3471&amp;"_B",CALC!W:X,2,FALSE)),    "")</f>
        <v/>
      </c>
      <c r="N3471" s="206"/>
      <c r="O3471" s="213">
        <v>1</v>
      </c>
      <c r="P3471" s="197" t="str">
        <f ca="1">IF(W3471=TRUE,   IF($Y$4&gt;96,"TOO MANY", VLOOKUP(B3471&amp;"_"&amp;C3471&amp;"_"&amp;E3471&amp;"_C",CALC!W:X,2,FALSE)),   "")</f>
        <v/>
      </c>
      <c r="Q3471" s="206"/>
      <c r="R3471" s="119" t="b">
        <f t="shared" ca="1" si="378"/>
        <v>0</v>
      </c>
      <c r="S3471" s="119" t="b">
        <f t="shared" ca="1" si="383"/>
        <v>0</v>
      </c>
      <c r="T3471" s="119" t="b">
        <f t="shared" ca="1" si="384"/>
        <v>0</v>
      </c>
      <c r="U3471" s="119" t="b">
        <f t="shared" ca="1" si="379"/>
        <v>0</v>
      </c>
      <c r="V3471" s="160" t="b">
        <f t="shared" ca="1" si="380"/>
        <v>0</v>
      </c>
      <c r="W3471" s="119" t="b">
        <f t="shared" ca="1" si="381"/>
        <v>0</v>
      </c>
      <c r="X3471" s="119" t="b">
        <f t="shared" ca="1" si="382"/>
        <v>0</v>
      </c>
    </row>
    <row r="3472" spans="2:24" x14ac:dyDescent="0.25">
      <c r="B3472" s="194" t="str">
        <f ca="1" xml:space="preserve"> IF(INDIRECT("FROM_NGS2_SampleSheet!A"&amp;ROW()-5,TRUE)="","",  INDIRECT(    "FROM_NGS2_SampleSheet!"   &amp;  CHAR(64 + MATCH(VLOOKUP(B$6,mapping!$A:$B,2,FALSE),FROM_NGS2_SampleSheet!$1:$1,0))   &amp;  ROW()-5,TRUE)    )</f>
        <v/>
      </c>
      <c r="C3472" s="195" t="str">
        <f ca="1" xml:space="preserve"> IF(INDIRECT("FROM_NGS2_SampleSheet!A"&amp;ROW()-5,TRUE)="","",  INDIRECT(    "FROM_NGS2_SampleSheet!"   &amp;  CHAR(64 + MATCH(VLOOKUP(C$6,mapping!$A:$B,2,FALSE),FROM_NGS2_SampleSheet!$1:$1,0))   &amp;  ROW()-5,TRUE)    )</f>
        <v/>
      </c>
      <c r="D3472" s="195" t="str">
        <f ca="1" xml:space="preserve"> IF(INDIRECT("FROM_NGS2_SampleSheet!A"&amp;ROW()-5,TRUE)="","",  INDIRECT(    "FROM_NGS2_SampleSheet!"   &amp;  CHAR(64 + MATCH(VLOOKUP(D$6,mapping!$A:$B,2,FALSE),FROM_NGS2_SampleSheet!$1:$1,0))   &amp;  ROW()-5,TRUE)    )</f>
        <v/>
      </c>
      <c r="E3472" s="195" t="str">
        <f ca="1" xml:space="preserve"> IF(INDIRECT("FROM_NGS2_SampleSheet!A"&amp;ROW()-5,TRUE)="","",  "e" &amp; INDIRECT(    "FROM_NGS2_SampleSheet!"   &amp;  CHAR(64 + MATCH(VLOOKUP(E$6,mapping!$A:$B,2,FALSE),FROM_NGS2_SampleSheet!$1:$1,0))   &amp;  ROW()-5,TRUE)    )</f>
        <v/>
      </c>
      <c r="F3472" s="195" t="str">
        <f ca="1" xml:space="preserve"> IF(INDIRECT("FROM_NGS2_SampleSheet!A"&amp;ROW()-5,TRUE)="","",  INDIRECT(    "FROM_NGS2_SampleSheet!"   &amp;  CHAR(64 + MATCH(VLOOKUP(F$6,mapping!$A:$B,2,FALSE),FROM_NGS2_SampleSheet!$1:$1,0))   &amp;  ROW()-5,TRUE)    )</f>
        <v/>
      </c>
      <c r="G3472" s="196" t="str">
        <f ca="1" xml:space="preserve"> IF(INDIRECT("FROM_NGS2_SampleSheet!A"&amp;ROW()-5,TRUE)="","",  INDIRECT(    "FROM_NGS2_SampleSheet!"   &amp;  CHAR(64 + MATCH(VLOOKUP(G$6,mapping!$A:$B,2,FALSE),FROM_NGS2_SampleSheet!$1:$1,0))   &amp;  ROW()-5,TRUE)    )</f>
        <v/>
      </c>
      <c r="H3472" s="195"/>
      <c r="I3472" s="213">
        <v>1</v>
      </c>
      <c r="J3472" s="197" t="str">
        <f ca="1">IF(U3472=TRUE,    IF($Y$4&gt;96,"TOO MANY",VLOOKUP(B3472&amp;"_"&amp;C3472&amp;"_"&amp;E3472&amp;"_A",CALC!W:X,2,FALSE)),   "")</f>
        <v/>
      </c>
      <c r="L3472" s="213">
        <v>1</v>
      </c>
      <c r="M3472" s="197" t="str">
        <f ca="1">IF(V3472=TRUE,     IF($Y$4&gt;96,"TOO MANY",VLOOKUP(B3472&amp;"_"&amp;C3472&amp;"_"&amp;E3472&amp;"_B",CALC!W:X,2,FALSE)),    "")</f>
        <v/>
      </c>
      <c r="N3472" s="206"/>
      <c r="O3472" s="213">
        <v>1</v>
      </c>
      <c r="P3472" s="197" t="str">
        <f ca="1">IF(W3472=TRUE,   IF($Y$4&gt;96,"TOO MANY", VLOOKUP(B3472&amp;"_"&amp;C3472&amp;"_"&amp;E3472&amp;"_C",CALC!W:X,2,FALSE)),   "")</f>
        <v/>
      </c>
      <c r="Q3472" s="206"/>
      <c r="R3472" s="119" t="b">
        <f t="shared" ca="1" si="378"/>
        <v>0</v>
      </c>
      <c r="S3472" s="119" t="b">
        <f t="shared" ca="1" si="383"/>
        <v>0</v>
      </c>
      <c r="T3472" s="119" t="b">
        <f t="shared" ca="1" si="384"/>
        <v>0</v>
      </c>
      <c r="U3472" s="119" t="b">
        <f t="shared" ca="1" si="379"/>
        <v>0</v>
      </c>
      <c r="V3472" s="160" t="b">
        <f t="shared" ca="1" si="380"/>
        <v>0</v>
      </c>
      <c r="W3472" s="119" t="b">
        <f t="shared" ca="1" si="381"/>
        <v>0</v>
      </c>
      <c r="X3472" s="119" t="b">
        <f t="shared" ca="1" si="382"/>
        <v>0</v>
      </c>
    </row>
    <row r="3473" spans="2:24" x14ac:dyDescent="0.25">
      <c r="B3473" s="194" t="str">
        <f ca="1" xml:space="preserve"> IF(INDIRECT("FROM_NGS2_SampleSheet!A"&amp;ROW()-5,TRUE)="","",  INDIRECT(    "FROM_NGS2_SampleSheet!"   &amp;  CHAR(64 + MATCH(VLOOKUP(B$6,mapping!$A:$B,2,FALSE),FROM_NGS2_SampleSheet!$1:$1,0))   &amp;  ROW()-5,TRUE)    )</f>
        <v/>
      </c>
      <c r="C3473" s="195" t="str">
        <f ca="1" xml:space="preserve"> IF(INDIRECT("FROM_NGS2_SampleSheet!A"&amp;ROW()-5,TRUE)="","",  INDIRECT(    "FROM_NGS2_SampleSheet!"   &amp;  CHAR(64 + MATCH(VLOOKUP(C$6,mapping!$A:$B,2,FALSE),FROM_NGS2_SampleSheet!$1:$1,0))   &amp;  ROW()-5,TRUE)    )</f>
        <v/>
      </c>
      <c r="D3473" s="195" t="str">
        <f ca="1" xml:space="preserve"> IF(INDIRECT("FROM_NGS2_SampleSheet!A"&amp;ROW()-5,TRUE)="","",  INDIRECT(    "FROM_NGS2_SampleSheet!"   &amp;  CHAR(64 + MATCH(VLOOKUP(D$6,mapping!$A:$B,2,FALSE),FROM_NGS2_SampleSheet!$1:$1,0))   &amp;  ROW()-5,TRUE)    )</f>
        <v/>
      </c>
      <c r="E3473" s="195" t="str">
        <f ca="1" xml:space="preserve"> IF(INDIRECT("FROM_NGS2_SampleSheet!A"&amp;ROW()-5,TRUE)="","",  "e" &amp; INDIRECT(    "FROM_NGS2_SampleSheet!"   &amp;  CHAR(64 + MATCH(VLOOKUP(E$6,mapping!$A:$B,2,FALSE),FROM_NGS2_SampleSheet!$1:$1,0))   &amp;  ROW()-5,TRUE)    )</f>
        <v/>
      </c>
      <c r="F3473" s="195" t="str">
        <f ca="1" xml:space="preserve"> IF(INDIRECT("FROM_NGS2_SampleSheet!A"&amp;ROW()-5,TRUE)="","",  INDIRECT(    "FROM_NGS2_SampleSheet!"   &amp;  CHAR(64 + MATCH(VLOOKUP(F$6,mapping!$A:$B,2,FALSE),FROM_NGS2_SampleSheet!$1:$1,0))   &amp;  ROW()-5,TRUE)    )</f>
        <v/>
      </c>
      <c r="G3473" s="196" t="str">
        <f ca="1" xml:space="preserve"> IF(INDIRECT("FROM_NGS2_SampleSheet!A"&amp;ROW()-5,TRUE)="","",  INDIRECT(    "FROM_NGS2_SampleSheet!"   &amp;  CHAR(64 + MATCH(VLOOKUP(G$6,mapping!$A:$B,2,FALSE),FROM_NGS2_SampleSheet!$1:$1,0))   &amp;  ROW()-5,TRUE)    )</f>
        <v/>
      </c>
      <c r="H3473" s="195"/>
      <c r="I3473" s="213">
        <v>1</v>
      </c>
      <c r="J3473" s="197" t="str">
        <f ca="1">IF(U3473=TRUE,    IF($Y$4&gt;96,"TOO MANY",VLOOKUP(B3473&amp;"_"&amp;C3473&amp;"_"&amp;E3473&amp;"_A",CALC!W:X,2,FALSE)),   "")</f>
        <v/>
      </c>
      <c r="L3473" s="213">
        <v>1</v>
      </c>
      <c r="M3473" s="197" t="str">
        <f ca="1">IF(V3473=TRUE,     IF($Y$4&gt;96,"TOO MANY",VLOOKUP(B3473&amp;"_"&amp;C3473&amp;"_"&amp;E3473&amp;"_B",CALC!W:X,2,FALSE)),    "")</f>
        <v/>
      </c>
      <c r="N3473" s="206"/>
      <c r="O3473" s="213">
        <v>1</v>
      </c>
      <c r="P3473" s="197" t="str">
        <f ca="1">IF(W3473=TRUE,   IF($Y$4&gt;96,"TOO MANY", VLOOKUP(B3473&amp;"_"&amp;C3473&amp;"_"&amp;E3473&amp;"_C",CALC!W:X,2,FALSE)),   "")</f>
        <v/>
      </c>
      <c r="Q3473" s="206"/>
      <c r="R3473" s="119" t="b">
        <f t="shared" ca="1" si="378"/>
        <v>0</v>
      </c>
      <c r="S3473" s="119" t="b">
        <f t="shared" ca="1" si="383"/>
        <v>0</v>
      </c>
      <c r="T3473" s="119" t="b">
        <f t="shared" ca="1" si="384"/>
        <v>0</v>
      </c>
      <c r="U3473" s="119" t="b">
        <f t="shared" ca="1" si="379"/>
        <v>0</v>
      </c>
      <c r="V3473" s="160" t="b">
        <f t="shared" ca="1" si="380"/>
        <v>0</v>
      </c>
      <c r="W3473" s="119" t="b">
        <f t="shared" ca="1" si="381"/>
        <v>0</v>
      </c>
      <c r="X3473" s="119" t="b">
        <f t="shared" ca="1" si="382"/>
        <v>0</v>
      </c>
    </row>
    <row r="3474" spans="2:24" x14ac:dyDescent="0.25">
      <c r="B3474" s="194" t="str">
        <f ca="1" xml:space="preserve"> IF(INDIRECT("FROM_NGS2_SampleSheet!A"&amp;ROW()-5,TRUE)="","",  INDIRECT(    "FROM_NGS2_SampleSheet!"   &amp;  CHAR(64 + MATCH(VLOOKUP(B$6,mapping!$A:$B,2,FALSE),FROM_NGS2_SampleSheet!$1:$1,0))   &amp;  ROW()-5,TRUE)    )</f>
        <v/>
      </c>
      <c r="C3474" s="195" t="str">
        <f ca="1" xml:space="preserve"> IF(INDIRECT("FROM_NGS2_SampleSheet!A"&amp;ROW()-5,TRUE)="","",  INDIRECT(    "FROM_NGS2_SampleSheet!"   &amp;  CHAR(64 + MATCH(VLOOKUP(C$6,mapping!$A:$B,2,FALSE),FROM_NGS2_SampleSheet!$1:$1,0))   &amp;  ROW()-5,TRUE)    )</f>
        <v/>
      </c>
      <c r="D3474" s="195" t="str">
        <f ca="1" xml:space="preserve"> IF(INDIRECT("FROM_NGS2_SampleSheet!A"&amp;ROW()-5,TRUE)="","",  INDIRECT(    "FROM_NGS2_SampleSheet!"   &amp;  CHAR(64 + MATCH(VLOOKUP(D$6,mapping!$A:$B,2,FALSE),FROM_NGS2_SampleSheet!$1:$1,0))   &amp;  ROW()-5,TRUE)    )</f>
        <v/>
      </c>
      <c r="E3474" s="195" t="str">
        <f ca="1" xml:space="preserve"> IF(INDIRECT("FROM_NGS2_SampleSheet!A"&amp;ROW()-5,TRUE)="","",  "e" &amp; INDIRECT(    "FROM_NGS2_SampleSheet!"   &amp;  CHAR(64 + MATCH(VLOOKUP(E$6,mapping!$A:$B,2,FALSE),FROM_NGS2_SampleSheet!$1:$1,0))   &amp;  ROW()-5,TRUE)    )</f>
        <v/>
      </c>
      <c r="F3474" s="195" t="str">
        <f ca="1" xml:space="preserve"> IF(INDIRECT("FROM_NGS2_SampleSheet!A"&amp;ROW()-5,TRUE)="","",  INDIRECT(    "FROM_NGS2_SampleSheet!"   &amp;  CHAR(64 + MATCH(VLOOKUP(F$6,mapping!$A:$B,2,FALSE),FROM_NGS2_SampleSheet!$1:$1,0))   &amp;  ROW()-5,TRUE)    )</f>
        <v/>
      </c>
      <c r="G3474" s="196" t="str">
        <f ca="1" xml:space="preserve"> IF(INDIRECT("FROM_NGS2_SampleSheet!A"&amp;ROW()-5,TRUE)="","",  INDIRECT(    "FROM_NGS2_SampleSheet!"   &amp;  CHAR(64 + MATCH(VLOOKUP(G$6,mapping!$A:$B,2,FALSE),FROM_NGS2_SampleSheet!$1:$1,0))   &amp;  ROW()-5,TRUE)    )</f>
        <v/>
      </c>
      <c r="H3474" s="195"/>
      <c r="I3474" s="213">
        <v>1</v>
      </c>
      <c r="J3474" s="197" t="str">
        <f ca="1">IF(U3474=TRUE,    IF($Y$4&gt;96,"TOO MANY",VLOOKUP(B3474&amp;"_"&amp;C3474&amp;"_"&amp;E3474&amp;"_A",CALC!W:X,2,FALSE)),   "")</f>
        <v/>
      </c>
      <c r="L3474" s="213">
        <v>1</v>
      </c>
      <c r="M3474" s="197" t="str">
        <f ca="1">IF(V3474=TRUE,     IF($Y$4&gt;96,"TOO MANY",VLOOKUP(B3474&amp;"_"&amp;C3474&amp;"_"&amp;E3474&amp;"_B",CALC!W:X,2,FALSE)),    "")</f>
        <v/>
      </c>
      <c r="N3474" s="206"/>
      <c r="O3474" s="213">
        <v>1</v>
      </c>
      <c r="P3474" s="197" t="str">
        <f ca="1">IF(W3474=TRUE,   IF($Y$4&gt;96,"TOO MANY", VLOOKUP(B3474&amp;"_"&amp;C3474&amp;"_"&amp;E3474&amp;"_C",CALC!W:X,2,FALSE)),   "")</f>
        <v/>
      </c>
      <c r="Q3474" s="206"/>
      <c r="R3474" s="119" t="b">
        <f t="shared" ca="1" si="378"/>
        <v>0</v>
      </c>
      <c r="S3474" s="119" t="b">
        <f t="shared" ca="1" si="383"/>
        <v>0</v>
      </c>
      <c r="T3474" s="119" t="b">
        <f t="shared" ca="1" si="384"/>
        <v>0</v>
      </c>
      <c r="U3474" s="119" t="b">
        <f t="shared" ca="1" si="379"/>
        <v>0</v>
      </c>
      <c r="V3474" s="160" t="b">
        <f t="shared" ca="1" si="380"/>
        <v>0</v>
      </c>
      <c r="W3474" s="119" t="b">
        <f t="shared" ca="1" si="381"/>
        <v>0</v>
      </c>
      <c r="X3474" s="119" t="b">
        <f t="shared" ca="1" si="382"/>
        <v>0</v>
      </c>
    </row>
    <row r="3475" spans="2:24" x14ac:dyDescent="0.25">
      <c r="B3475" s="194" t="str">
        <f ca="1" xml:space="preserve"> IF(INDIRECT("FROM_NGS2_SampleSheet!A"&amp;ROW()-5,TRUE)="","",  INDIRECT(    "FROM_NGS2_SampleSheet!"   &amp;  CHAR(64 + MATCH(VLOOKUP(B$6,mapping!$A:$B,2,FALSE),FROM_NGS2_SampleSheet!$1:$1,0))   &amp;  ROW()-5,TRUE)    )</f>
        <v/>
      </c>
      <c r="C3475" s="195" t="str">
        <f ca="1" xml:space="preserve"> IF(INDIRECT("FROM_NGS2_SampleSheet!A"&amp;ROW()-5,TRUE)="","",  INDIRECT(    "FROM_NGS2_SampleSheet!"   &amp;  CHAR(64 + MATCH(VLOOKUP(C$6,mapping!$A:$B,2,FALSE),FROM_NGS2_SampleSheet!$1:$1,0))   &amp;  ROW()-5,TRUE)    )</f>
        <v/>
      </c>
      <c r="D3475" s="195" t="str">
        <f ca="1" xml:space="preserve"> IF(INDIRECT("FROM_NGS2_SampleSheet!A"&amp;ROW()-5,TRUE)="","",  INDIRECT(    "FROM_NGS2_SampleSheet!"   &amp;  CHAR(64 + MATCH(VLOOKUP(D$6,mapping!$A:$B,2,FALSE),FROM_NGS2_SampleSheet!$1:$1,0))   &amp;  ROW()-5,TRUE)    )</f>
        <v/>
      </c>
      <c r="E3475" s="195" t="str">
        <f ca="1" xml:space="preserve"> IF(INDIRECT("FROM_NGS2_SampleSheet!A"&amp;ROW()-5,TRUE)="","",  "e" &amp; INDIRECT(    "FROM_NGS2_SampleSheet!"   &amp;  CHAR(64 + MATCH(VLOOKUP(E$6,mapping!$A:$B,2,FALSE),FROM_NGS2_SampleSheet!$1:$1,0))   &amp;  ROW()-5,TRUE)    )</f>
        <v/>
      </c>
      <c r="F3475" s="195" t="str">
        <f ca="1" xml:space="preserve"> IF(INDIRECT("FROM_NGS2_SampleSheet!A"&amp;ROW()-5,TRUE)="","",  INDIRECT(    "FROM_NGS2_SampleSheet!"   &amp;  CHAR(64 + MATCH(VLOOKUP(F$6,mapping!$A:$B,2,FALSE),FROM_NGS2_SampleSheet!$1:$1,0))   &amp;  ROW()-5,TRUE)    )</f>
        <v/>
      </c>
      <c r="G3475" s="196" t="str">
        <f ca="1" xml:space="preserve"> IF(INDIRECT("FROM_NGS2_SampleSheet!A"&amp;ROW()-5,TRUE)="","",  INDIRECT(    "FROM_NGS2_SampleSheet!"   &amp;  CHAR(64 + MATCH(VLOOKUP(G$6,mapping!$A:$B,2,FALSE),FROM_NGS2_SampleSheet!$1:$1,0))   &amp;  ROW()-5,TRUE)    )</f>
        <v/>
      </c>
      <c r="H3475" s="195"/>
      <c r="I3475" s="213">
        <v>1</v>
      </c>
      <c r="J3475" s="197" t="str">
        <f ca="1">IF(U3475=TRUE,    IF($Y$4&gt;96,"TOO MANY",VLOOKUP(B3475&amp;"_"&amp;C3475&amp;"_"&amp;E3475&amp;"_A",CALC!W:X,2,FALSE)),   "")</f>
        <v/>
      </c>
      <c r="L3475" s="213">
        <v>1</v>
      </c>
      <c r="M3475" s="197" t="str">
        <f ca="1">IF(V3475=TRUE,     IF($Y$4&gt;96,"TOO MANY",VLOOKUP(B3475&amp;"_"&amp;C3475&amp;"_"&amp;E3475&amp;"_B",CALC!W:X,2,FALSE)),    "")</f>
        <v/>
      </c>
      <c r="N3475" s="206"/>
      <c r="O3475" s="213">
        <v>1</v>
      </c>
      <c r="P3475" s="197" t="str">
        <f ca="1">IF(W3475=TRUE,   IF($Y$4&gt;96,"TOO MANY", VLOOKUP(B3475&amp;"_"&amp;C3475&amp;"_"&amp;E3475&amp;"_C",CALC!W:X,2,FALSE)),   "")</f>
        <v/>
      </c>
      <c r="Q3475" s="206"/>
      <c r="R3475" s="119" t="b">
        <f t="shared" ca="1" si="378"/>
        <v>0</v>
      </c>
      <c r="S3475" s="119" t="b">
        <f t="shared" ca="1" si="383"/>
        <v>0</v>
      </c>
      <c r="T3475" s="119" t="b">
        <f t="shared" ca="1" si="384"/>
        <v>0</v>
      </c>
      <c r="U3475" s="119" t="b">
        <f t="shared" ca="1" si="379"/>
        <v>0</v>
      </c>
      <c r="V3475" s="160" t="b">
        <f t="shared" ca="1" si="380"/>
        <v>0</v>
      </c>
      <c r="W3475" s="119" t="b">
        <f t="shared" ca="1" si="381"/>
        <v>0</v>
      </c>
      <c r="X3475" s="119" t="b">
        <f t="shared" ca="1" si="382"/>
        <v>0</v>
      </c>
    </row>
    <row r="3476" spans="2:24" x14ac:dyDescent="0.25">
      <c r="B3476" s="194" t="str">
        <f ca="1" xml:space="preserve"> IF(INDIRECT("FROM_NGS2_SampleSheet!A"&amp;ROW()-5,TRUE)="","",  INDIRECT(    "FROM_NGS2_SampleSheet!"   &amp;  CHAR(64 + MATCH(VLOOKUP(B$6,mapping!$A:$B,2,FALSE),FROM_NGS2_SampleSheet!$1:$1,0))   &amp;  ROW()-5,TRUE)    )</f>
        <v/>
      </c>
      <c r="C3476" s="195" t="str">
        <f ca="1" xml:space="preserve"> IF(INDIRECT("FROM_NGS2_SampleSheet!A"&amp;ROW()-5,TRUE)="","",  INDIRECT(    "FROM_NGS2_SampleSheet!"   &amp;  CHAR(64 + MATCH(VLOOKUP(C$6,mapping!$A:$B,2,FALSE),FROM_NGS2_SampleSheet!$1:$1,0))   &amp;  ROW()-5,TRUE)    )</f>
        <v/>
      </c>
      <c r="D3476" s="195" t="str">
        <f ca="1" xml:space="preserve"> IF(INDIRECT("FROM_NGS2_SampleSheet!A"&amp;ROW()-5,TRUE)="","",  INDIRECT(    "FROM_NGS2_SampleSheet!"   &amp;  CHAR(64 + MATCH(VLOOKUP(D$6,mapping!$A:$B,2,FALSE),FROM_NGS2_SampleSheet!$1:$1,0))   &amp;  ROW()-5,TRUE)    )</f>
        <v/>
      </c>
      <c r="E3476" s="195" t="str">
        <f ca="1" xml:space="preserve"> IF(INDIRECT("FROM_NGS2_SampleSheet!A"&amp;ROW()-5,TRUE)="","",  "e" &amp; INDIRECT(    "FROM_NGS2_SampleSheet!"   &amp;  CHAR(64 + MATCH(VLOOKUP(E$6,mapping!$A:$B,2,FALSE),FROM_NGS2_SampleSheet!$1:$1,0))   &amp;  ROW()-5,TRUE)    )</f>
        <v/>
      </c>
      <c r="F3476" s="195" t="str">
        <f ca="1" xml:space="preserve"> IF(INDIRECT("FROM_NGS2_SampleSheet!A"&amp;ROW()-5,TRUE)="","",  INDIRECT(    "FROM_NGS2_SampleSheet!"   &amp;  CHAR(64 + MATCH(VLOOKUP(F$6,mapping!$A:$B,2,FALSE),FROM_NGS2_SampleSheet!$1:$1,0))   &amp;  ROW()-5,TRUE)    )</f>
        <v/>
      </c>
      <c r="G3476" s="196" t="str">
        <f ca="1" xml:space="preserve"> IF(INDIRECT("FROM_NGS2_SampleSheet!A"&amp;ROW()-5,TRUE)="","",  INDIRECT(    "FROM_NGS2_SampleSheet!"   &amp;  CHAR(64 + MATCH(VLOOKUP(G$6,mapping!$A:$B,2,FALSE),FROM_NGS2_SampleSheet!$1:$1,0))   &amp;  ROW()-5,TRUE)    )</f>
        <v/>
      </c>
      <c r="H3476" s="195"/>
      <c r="I3476" s="213">
        <v>1</v>
      </c>
      <c r="J3476" s="197" t="str">
        <f ca="1">IF(U3476=TRUE,    IF($Y$4&gt;96,"TOO MANY",VLOOKUP(B3476&amp;"_"&amp;C3476&amp;"_"&amp;E3476&amp;"_A",CALC!W:X,2,FALSE)),   "")</f>
        <v/>
      </c>
      <c r="L3476" s="213">
        <v>1</v>
      </c>
      <c r="M3476" s="197" t="str">
        <f ca="1">IF(V3476=TRUE,     IF($Y$4&gt;96,"TOO MANY",VLOOKUP(B3476&amp;"_"&amp;C3476&amp;"_"&amp;E3476&amp;"_B",CALC!W:X,2,FALSE)),    "")</f>
        <v/>
      </c>
      <c r="N3476" s="206"/>
      <c r="O3476" s="213">
        <v>1</v>
      </c>
      <c r="P3476" s="197" t="str">
        <f ca="1">IF(W3476=TRUE,   IF($Y$4&gt;96,"TOO MANY", VLOOKUP(B3476&amp;"_"&amp;C3476&amp;"_"&amp;E3476&amp;"_C",CALC!W:X,2,FALSE)),   "")</f>
        <v/>
      </c>
      <c r="Q3476" s="206"/>
      <c r="R3476" s="119" t="b">
        <f t="shared" ca="1" si="378"/>
        <v>0</v>
      </c>
      <c r="S3476" s="119" t="b">
        <f t="shared" ca="1" si="383"/>
        <v>0</v>
      </c>
      <c r="T3476" s="119" t="b">
        <f t="shared" ca="1" si="384"/>
        <v>0</v>
      </c>
      <c r="U3476" s="119" t="b">
        <f t="shared" ca="1" si="379"/>
        <v>0</v>
      </c>
      <c r="V3476" s="160" t="b">
        <f t="shared" ca="1" si="380"/>
        <v>0</v>
      </c>
      <c r="W3476" s="119" t="b">
        <f t="shared" ca="1" si="381"/>
        <v>0</v>
      </c>
      <c r="X3476" s="119" t="b">
        <f t="shared" ca="1" si="382"/>
        <v>0</v>
      </c>
    </row>
    <row r="3477" spans="2:24" x14ac:dyDescent="0.25">
      <c r="B3477" s="194" t="str">
        <f ca="1" xml:space="preserve"> IF(INDIRECT("FROM_NGS2_SampleSheet!A"&amp;ROW()-5,TRUE)="","",  INDIRECT(    "FROM_NGS2_SampleSheet!"   &amp;  CHAR(64 + MATCH(VLOOKUP(B$6,mapping!$A:$B,2,FALSE),FROM_NGS2_SampleSheet!$1:$1,0))   &amp;  ROW()-5,TRUE)    )</f>
        <v/>
      </c>
      <c r="C3477" s="195" t="str">
        <f ca="1" xml:space="preserve"> IF(INDIRECT("FROM_NGS2_SampleSheet!A"&amp;ROW()-5,TRUE)="","",  INDIRECT(    "FROM_NGS2_SampleSheet!"   &amp;  CHAR(64 + MATCH(VLOOKUP(C$6,mapping!$A:$B,2,FALSE),FROM_NGS2_SampleSheet!$1:$1,0))   &amp;  ROW()-5,TRUE)    )</f>
        <v/>
      </c>
      <c r="D3477" s="195" t="str">
        <f ca="1" xml:space="preserve"> IF(INDIRECT("FROM_NGS2_SampleSheet!A"&amp;ROW()-5,TRUE)="","",  INDIRECT(    "FROM_NGS2_SampleSheet!"   &amp;  CHAR(64 + MATCH(VLOOKUP(D$6,mapping!$A:$B,2,FALSE),FROM_NGS2_SampleSheet!$1:$1,0))   &amp;  ROW()-5,TRUE)    )</f>
        <v/>
      </c>
      <c r="E3477" s="195" t="str">
        <f ca="1" xml:space="preserve"> IF(INDIRECT("FROM_NGS2_SampleSheet!A"&amp;ROW()-5,TRUE)="","",  "e" &amp; INDIRECT(    "FROM_NGS2_SampleSheet!"   &amp;  CHAR(64 + MATCH(VLOOKUP(E$6,mapping!$A:$B,2,FALSE),FROM_NGS2_SampleSheet!$1:$1,0))   &amp;  ROW()-5,TRUE)    )</f>
        <v/>
      </c>
      <c r="F3477" s="195" t="str">
        <f ca="1" xml:space="preserve"> IF(INDIRECT("FROM_NGS2_SampleSheet!A"&amp;ROW()-5,TRUE)="","",  INDIRECT(    "FROM_NGS2_SampleSheet!"   &amp;  CHAR(64 + MATCH(VLOOKUP(F$6,mapping!$A:$B,2,FALSE),FROM_NGS2_SampleSheet!$1:$1,0))   &amp;  ROW()-5,TRUE)    )</f>
        <v/>
      </c>
      <c r="G3477" s="196" t="str">
        <f ca="1" xml:space="preserve"> IF(INDIRECT("FROM_NGS2_SampleSheet!A"&amp;ROW()-5,TRUE)="","",  INDIRECT(    "FROM_NGS2_SampleSheet!"   &amp;  CHAR(64 + MATCH(VLOOKUP(G$6,mapping!$A:$B,2,FALSE),FROM_NGS2_SampleSheet!$1:$1,0))   &amp;  ROW()-5,TRUE)    )</f>
        <v/>
      </c>
      <c r="H3477" s="195"/>
      <c r="I3477" s="213">
        <v>1</v>
      </c>
      <c r="J3477" s="197" t="str">
        <f ca="1">IF(U3477=TRUE,    IF($Y$4&gt;96,"TOO MANY",VLOOKUP(B3477&amp;"_"&amp;C3477&amp;"_"&amp;E3477&amp;"_A",CALC!W:X,2,FALSE)),   "")</f>
        <v/>
      </c>
      <c r="L3477" s="213">
        <v>1</v>
      </c>
      <c r="M3477" s="197" t="str">
        <f ca="1">IF(V3477=TRUE,     IF($Y$4&gt;96,"TOO MANY",VLOOKUP(B3477&amp;"_"&amp;C3477&amp;"_"&amp;E3477&amp;"_B",CALC!W:X,2,FALSE)),    "")</f>
        <v/>
      </c>
      <c r="N3477" s="206"/>
      <c r="O3477" s="213">
        <v>1</v>
      </c>
      <c r="P3477" s="197" t="str">
        <f ca="1">IF(W3477=TRUE,   IF($Y$4&gt;96,"TOO MANY", VLOOKUP(B3477&amp;"_"&amp;C3477&amp;"_"&amp;E3477&amp;"_C",CALC!W:X,2,FALSE)),   "")</f>
        <v/>
      </c>
      <c r="Q3477" s="206"/>
      <c r="R3477" s="119" t="b">
        <f t="shared" ca="1" si="378"/>
        <v>0</v>
      </c>
      <c r="S3477" s="119" t="b">
        <f t="shared" ca="1" si="383"/>
        <v>0</v>
      </c>
      <c r="T3477" s="119" t="b">
        <f t="shared" ca="1" si="384"/>
        <v>0</v>
      </c>
      <c r="U3477" s="119" t="b">
        <f t="shared" ca="1" si="379"/>
        <v>0</v>
      </c>
      <c r="V3477" s="160" t="b">
        <f t="shared" ca="1" si="380"/>
        <v>0</v>
      </c>
      <c r="W3477" s="119" t="b">
        <f t="shared" ca="1" si="381"/>
        <v>0</v>
      </c>
      <c r="X3477" s="119" t="b">
        <f t="shared" ca="1" si="382"/>
        <v>0</v>
      </c>
    </row>
    <row r="3478" spans="2:24" x14ac:dyDescent="0.25">
      <c r="B3478" s="194" t="str">
        <f ca="1" xml:space="preserve"> IF(INDIRECT("FROM_NGS2_SampleSheet!A"&amp;ROW()-5,TRUE)="","",  INDIRECT(    "FROM_NGS2_SampleSheet!"   &amp;  CHAR(64 + MATCH(VLOOKUP(B$6,mapping!$A:$B,2,FALSE),FROM_NGS2_SampleSheet!$1:$1,0))   &amp;  ROW()-5,TRUE)    )</f>
        <v/>
      </c>
      <c r="C3478" s="195" t="str">
        <f ca="1" xml:space="preserve"> IF(INDIRECT("FROM_NGS2_SampleSheet!A"&amp;ROW()-5,TRUE)="","",  INDIRECT(    "FROM_NGS2_SampleSheet!"   &amp;  CHAR(64 + MATCH(VLOOKUP(C$6,mapping!$A:$B,2,FALSE),FROM_NGS2_SampleSheet!$1:$1,0))   &amp;  ROW()-5,TRUE)    )</f>
        <v/>
      </c>
      <c r="D3478" s="195" t="str">
        <f ca="1" xml:space="preserve"> IF(INDIRECT("FROM_NGS2_SampleSheet!A"&amp;ROW()-5,TRUE)="","",  INDIRECT(    "FROM_NGS2_SampleSheet!"   &amp;  CHAR(64 + MATCH(VLOOKUP(D$6,mapping!$A:$B,2,FALSE),FROM_NGS2_SampleSheet!$1:$1,0))   &amp;  ROW()-5,TRUE)    )</f>
        <v/>
      </c>
      <c r="E3478" s="195" t="str">
        <f ca="1" xml:space="preserve"> IF(INDIRECT("FROM_NGS2_SampleSheet!A"&amp;ROW()-5,TRUE)="","",  "e" &amp; INDIRECT(    "FROM_NGS2_SampleSheet!"   &amp;  CHAR(64 + MATCH(VLOOKUP(E$6,mapping!$A:$B,2,FALSE),FROM_NGS2_SampleSheet!$1:$1,0))   &amp;  ROW()-5,TRUE)    )</f>
        <v/>
      </c>
      <c r="F3478" s="195" t="str">
        <f ca="1" xml:space="preserve"> IF(INDIRECT("FROM_NGS2_SampleSheet!A"&amp;ROW()-5,TRUE)="","",  INDIRECT(    "FROM_NGS2_SampleSheet!"   &amp;  CHAR(64 + MATCH(VLOOKUP(F$6,mapping!$A:$B,2,FALSE),FROM_NGS2_SampleSheet!$1:$1,0))   &amp;  ROW()-5,TRUE)    )</f>
        <v/>
      </c>
      <c r="G3478" s="196" t="str">
        <f ca="1" xml:space="preserve"> IF(INDIRECT("FROM_NGS2_SampleSheet!A"&amp;ROW()-5,TRUE)="","",  INDIRECT(    "FROM_NGS2_SampleSheet!"   &amp;  CHAR(64 + MATCH(VLOOKUP(G$6,mapping!$A:$B,2,FALSE),FROM_NGS2_SampleSheet!$1:$1,0))   &amp;  ROW()-5,TRUE)    )</f>
        <v/>
      </c>
      <c r="H3478" s="195"/>
      <c r="I3478" s="213">
        <v>1</v>
      </c>
      <c r="J3478" s="197" t="str">
        <f ca="1">IF(U3478=TRUE,    IF($Y$4&gt;96,"TOO MANY",VLOOKUP(B3478&amp;"_"&amp;C3478&amp;"_"&amp;E3478&amp;"_A",CALC!W:X,2,FALSE)),   "")</f>
        <v/>
      </c>
      <c r="L3478" s="213">
        <v>1</v>
      </c>
      <c r="M3478" s="197" t="str">
        <f ca="1">IF(V3478=TRUE,     IF($Y$4&gt;96,"TOO MANY",VLOOKUP(B3478&amp;"_"&amp;C3478&amp;"_"&amp;E3478&amp;"_B",CALC!W:X,2,FALSE)),    "")</f>
        <v/>
      </c>
      <c r="N3478" s="206"/>
      <c r="O3478" s="213">
        <v>1</v>
      </c>
      <c r="P3478" s="197" t="str">
        <f ca="1">IF(W3478=TRUE,   IF($Y$4&gt;96,"TOO MANY", VLOOKUP(B3478&amp;"_"&amp;C3478&amp;"_"&amp;E3478&amp;"_C",CALC!W:X,2,FALSE)),   "")</f>
        <v/>
      </c>
      <c r="Q3478" s="206"/>
      <c r="R3478" s="119" t="b">
        <f t="shared" ca="1" si="378"/>
        <v>0</v>
      </c>
      <c r="S3478" s="119" t="b">
        <f t="shared" ca="1" si="383"/>
        <v>0</v>
      </c>
      <c r="T3478" s="119" t="b">
        <f t="shared" ca="1" si="384"/>
        <v>0</v>
      </c>
      <c r="U3478" s="119" t="b">
        <f t="shared" ca="1" si="379"/>
        <v>0</v>
      </c>
      <c r="V3478" s="160" t="b">
        <f t="shared" ca="1" si="380"/>
        <v>0</v>
      </c>
      <c r="W3478" s="119" t="b">
        <f t="shared" ca="1" si="381"/>
        <v>0</v>
      </c>
      <c r="X3478" s="119" t="b">
        <f t="shared" ca="1" si="382"/>
        <v>0</v>
      </c>
    </row>
    <row r="3479" spans="2:24" x14ac:dyDescent="0.25">
      <c r="B3479" s="194" t="str">
        <f ca="1" xml:space="preserve"> IF(INDIRECT("FROM_NGS2_SampleSheet!A"&amp;ROW()-5,TRUE)="","",  INDIRECT(    "FROM_NGS2_SampleSheet!"   &amp;  CHAR(64 + MATCH(VLOOKUP(B$6,mapping!$A:$B,2,FALSE),FROM_NGS2_SampleSheet!$1:$1,0))   &amp;  ROW()-5,TRUE)    )</f>
        <v/>
      </c>
      <c r="C3479" s="195" t="str">
        <f ca="1" xml:space="preserve"> IF(INDIRECT("FROM_NGS2_SampleSheet!A"&amp;ROW()-5,TRUE)="","",  INDIRECT(    "FROM_NGS2_SampleSheet!"   &amp;  CHAR(64 + MATCH(VLOOKUP(C$6,mapping!$A:$B,2,FALSE),FROM_NGS2_SampleSheet!$1:$1,0))   &amp;  ROW()-5,TRUE)    )</f>
        <v/>
      </c>
      <c r="D3479" s="195" t="str">
        <f ca="1" xml:space="preserve"> IF(INDIRECT("FROM_NGS2_SampleSheet!A"&amp;ROW()-5,TRUE)="","",  INDIRECT(    "FROM_NGS2_SampleSheet!"   &amp;  CHAR(64 + MATCH(VLOOKUP(D$6,mapping!$A:$B,2,FALSE),FROM_NGS2_SampleSheet!$1:$1,0))   &amp;  ROW()-5,TRUE)    )</f>
        <v/>
      </c>
      <c r="E3479" s="195" t="str">
        <f ca="1" xml:space="preserve"> IF(INDIRECT("FROM_NGS2_SampleSheet!A"&amp;ROW()-5,TRUE)="","",  "e" &amp; INDIRECT(    "FROM_NGS2_SampleSheet!"   &amp;  CHAR(64 + MATCH(VLOOKUP(E$6,mapping!$A:$B,2,FALSE),FROM_NGS2_SampleSheet!$1:$1,0))   &amp;  ROW()-5,TRUE)    )</f>
        <v/>
      </c>
      <c r="F3479" s="195" t="str">
        <f ca="1" xml:space="preserve"> IF(INDIRECT("FROM_NGS2_SampleSheet!A"&amp;ROW()-5,TRUE)="","",  INDIRECT(    "FROM_NGS2_SampleSheet!"   &amp;  CHAR(64 + MATCH(VLOOKUP(F$6,mapping!$A:$B,2,FALSE),FROM_NGS2_SampleSheet!$1:$1,0))   &amp;  ROW()-5,TRUE)    )</f>
        <v/>
      </c>
      <c r="G3479" s="196" t="str">
        <f ca="1" xml:space="preserve"> IF(INDIRECT("FROM_NGS2_SampleSheet!A"&amp;ROW()-5,TRUE)="","",  INDIRECT(    "FROM_NGS2_SampleSheet!"   &amp;  CHAR(64 + MATCH(VLOOKUP(G$6,mapping!$A:$B,2,FALSE),FROM_NGS2_SampleSheet!$1:$1,0))   &amp;  ROW()-5,TRUE)    )</f>
        <v/>
      </c>
      <c r="H3479" s="195"/>
      <c r="I3479" s="213">
        <v>1</v>
      </c>
      <c r="J3479" s="197" t="str">
        <f ca="1">IF(U3479=TRUE,    IF($Y$4&gt;96,"TOO MANY",VLOOKUP(B3479&amp;"_"&amp;C3479&amp;"_"&amp;E3479&amp;"_A",CALC!W:X,2,FALSE)),   "")</f>
        <v/>
      </c>
      <c r="L3479" s="213">
        <v>1</v>
      </c>
      <c r="M3479" s="197" t="str">
        <f ca="1">IF(V3479=TRUE,     IF($Y$4&gt;96,"TOO MANY",VLOOKUP(B3479&amp;"_"&amp;C3479&amp;"_"&amp;E3479&amp;"_B",CALC!W:X,2,FALSE)),    "")</f>
        <v/>
      </c>
      <c r="N3479" s="206"/>
      <c r="O3479" s="213">
        <v>1</v>
      </c>
      <c r="P3479" s="197" t="str">
        <f ca="1">IF(W3479=TRUE,   IF($Y$4&gt;96,"TOO MANY", VLOOKUP(B3479&amp;"_"&amp;C3479&amp;"_"&amp;E3479&amp;"_C",CALC!W:X,2,FALSE)),   "")</f>
        <v/>
      </c>
      <c r="Q3479" s="206"/>
      <c r="R3479" s="119" t="b">
        <f t="shared" ca="1" si="378"/>
        <v>0</v>
      </c>
      <c r="S3479" s="119" t="b">
        <f t="shared" ca="1" si="383"/>
        <v>0</v>
      </c>
      <c r="T3479" s="119" t="b">
        <f t="shared" ca="1" si="384"/>
        <v>0</v>
      </c>
      <c r="U3479" s="119" t="b">
        <f t="shared" ca="1" si="379"/>
        <v>0</v>
      </c>
      <c r="V3479" s="160" t="b">
        <f t="shared" ca="1" si="380"/>
        <v>0</v>
      </c>
      <c r="W3479" s="119" t="b">
        <f t="shared" ca="1" si="381"/>
        <v>0</v>
      </c>
      <c r="X3479" s="119" t="b">
        <f t="shared" ca="1" si="382"/>
        <v>0</v>
      </c>
    </row>
    <row r="3480" spans="2:24" x14ac:dyDescent="0.25">
      <c r="B3480" s="194" t="str">
        <f ca="1" xml:space="preserve"> IF(INDIRECT("FROM_NGS2_SampleSheet!A"&amp;ROW()-5,TRUE)="","",  INDIRECT(    "FROM_NGS2_SampleSheet!"   &amp;  CHAR(64 + MATCH(VLOOKUP(B$6,mapping!$A:$B,2,FALSE),FROM_NGS2_SampleSheet!$1:$1,0))   &amp;  ROW()-5,TRUE)    )</f>
        <v/>
      </c>
      <c r="C3480" s="195" t="str">
        <f ca="1" xml:space="preserve"> IF(INDIRECT("FROM_NGS2_SampleSheet!A"&amp;ROW()-5,TRUE)="","",  INDIRECT(    "FROM_NGS2_SampleSheet!"   &amp;  CHAR(64 + MATCH(VLOOKUP(C$6,mapping!$A:$B,2,FALSE),FROM_NGS2_SampleSheet!$1:$1,0))   &amp;  ROW()-5,TRUE)    )</f>
        <v/>
      </c>
      <c r="D3480" s="195" t="str">
        <f ca="1" xml:space="preserve"> IF(INDIRECT("FROM_NGS2_SampleSheet!A"&amp;ROW()-5,TRUE)="","",  INDIRECT(    "FROM_NGS2_SampleSheet!"   &amp;  CHAR(64 + MATCH(VLOOKUP(D$6,mapping!$A:$B,2,FALSE),FROM_NGS2_SampleSheet!$1:$1,0))   &amp;  ROW()-5,TRUE)    )</f>
        <v/>
      </c>
      <c r="E3480" s="195" t="str">
        <f ca="1" xml:space="preserve"> IF(INDIRECT("FROM_NGS2_SampleSheet!A"&amp;ROW()-5,TRUE)="","",  "e" &amp; INDIRECT(    "FROM_NGS2_SampleSheet!"   &amp;  CHAR(64 + MATCH(VLOOKUP(E$6,mapping!$A:$B,2,FALSE),FROM_NGS2_SampleSheet!$1:$1,0))   &amp;  ROW()-5,TRUE)    )</f>
        <v/>
      </c>
      <c r="F3480" s="195" t="str">
        <f ca="1" xml:space="preserve"> IF(INDIRECT("FROM_NGS2_SampleSheet!A"&amp;ROW()-5,TRUE)="","",  INDIRECT(    "FROM_NGS2_SampleSheet!"   &amp;  CHAR(64 + MATCH(VLOOKUP(F$6,mapping!$A:$B,2,FALSE),FROM_NGS2_SampleSheet!$1:$1,0))   &amp;  ROW()-5,TRUE)    )</f>
        <v/>
      </c>
      <c r="G3480" s="196" t="str">
        <f ca="1" xml:space="preserve"> IF(INDIRECT("FROM_NGS2_SampleSheet!A"&amp;ROW()-5,TRUE)="","",  INDIRECT(    "FROM_NGS2_SampleSheet!"   &amp;  CHAR(64 + MATCH(VLOOKUP(G$6,mapping!$A:$B,2,FALSE),FROM_NGS2_SampleSheet!$1:$1,0))   &amp;  ROW()-5,TRUE)    )</f>
        <v/>
      </c>
      <c r="H3480" s="195"/>
      <c r="I3480" s="213">
        <v>1</v>
      </c>
      <c r="J3480" s="197" t="str">
        <f ca="1">IF(U3480=TRUE,    IF($Y$4&gt;96,"TOO MANY",VLOOKUP(B3480&amp;"_"&amp;C3480&amp;"_"&amp;E3480&amp;"_A",CALC!W:X,2,FALSE)),   "")</f>
        <v/>
      </c>
      <c r="L3480" s="213">
        <v>1</v>
      </c>
      <c r="M3480" s="197" t="str">
        <f ca="1">IF(V3480=TRUE,     IF($Y$4&gt;96,"TOO MANY",VLOOKUP(B3480&amp;"_"&amp;C3480&amp;"_"&amp;E3480&amp;"_B",CALC!W:X,2,FALSE)),    "")</f>
        <v/>
      </c>
      <c r="N3480" s="206"/>
      <c r="O3480" s="213">
        <v>1</v>
      </c>
      <c r="P3480" s="197" t="str">
        <f ca="1">IF(W3480=TRUE,   IF($Y$4&gt;96,"TOO MANY", VLOOKUP(B3480&amp;"_"&amp;C3480&amp;"_"&amp;E3480&amp;"_C",CALC!W:X,2,FALSE)),   "")</f>
        <v/>
      </c>
      <c r="Q3480" s="206"/>
      <c r="R3480" s="119" t="b">
        <f t="shared" ca="1" si="378"/>
        <v>0</v>
      </c>
      <c r="S3480" s="119" t="b">
        <f t="shared" ca="1" si="383"/>
        <v>0</v>
      </c>
      <c r="T3480" s="119" t="b">
        <f t="shared" ca="1" si="384"/>
        <v>0</v>
      </c>
      <c r="U3480" s="119" t="b">
        <f t="shared" ca="1" si="379"/>
        <v>0</v>
      </c>
      <c r="V3480" s="160" t="b">
        <f t="shared" ca="1" si="380"/>
        <v>0</v>
      </c>
      <c r="W3480" s="119" t="b">
        <f t="shared" ca="1" si="381"/>
        <v>0</v>
      </c>
      <c r="X3480" s="119" t="b">
        <f t="shared" ca="1" si="382"/>
        <v>0</v>
      </c>
    </row>
    <row r="3481" spans="2:24" x14ac:dyDescent="0.25">
      <c r="B3481" s="194" t="str">
        <f ca="1" xml:space="preserve"> IF(INDIRECT("FROM_NGS2_SampleSheet!A"&amp;ROW()-5,TRUE)="","",  INDIRECT(    "FROM_NGS2_SampleSheet!"   &amp;  CHAR(64 + MATCH(VLOOKUP(B$6,mapping!$A:$B,2,FALSE),FROM_NGS2_SampleSheet!$1:$1,0))   &amp;  ROW()-5,TRUE)    )</f>
        <v/>
      </c>
      <c r="C3481" s="195" t="str">
        <f ca="1" xml:space="preserve"> IF(INDIRECT("FROM_NGS2_SampleSheet!A"&amp;ROW()-5,TRUE)="","",  INDIRECT(    "FROM_NGS2_SampleSheet!"   &amp;  CHAR(64 + MATCH(VLOOKUP(C$6,mapping!$A:$B,2,FALSE),FROM_NGS2_SampleSheet!$1:$1,0))   &amp;  ROW()-5,TRUE)    )</f>
        <v/>
      </c>
      <c r="D3481" s="195" t="str">
        <f ca="1" xml:space="preserve"> IF(INDIRECT("FROM_NGS2_SampleSheet!A"&amp;ROW()-5,TRUE)="","",  INDIRECT(    "FROM_NGS2_SampleSheet!"   &amp;  CHAR(64 + MATCH(VLOOKUP(D$6,mapping!$A:$B,2,FALSE),FROM_NGS2_SampleSheet!$1:$1,0))   &amp;  ROW()-5,TRUE)    )</f>
        <v/>
      </c>
      <c r="E3481" s="195" t="str">
        <f ca="1" xml:space="preserve"> IF(INDIRECT("FROM_NGS2_SampleSheet!A"&amp;ROW()-5,TRUE)="","",  "e" &amp; INDIRECT(    "FROM_NGS2_SampleSheet!"   &amp;  CHAR(64 + MATCH(VLOOKUP(E$6,mapping!$A:$B,2,FALSE),FROM_NGS2_SampleSheet!$1:$1,0))   &amp;  ROW()-5,TRUE)    )</f>
        <v/>
      </c>
      <c r="F3481" s="195" t="str">
        <f ca="1" xml:space="preserve"> IF(INDIRECT("FROM_NGS2_SampleSheet!A"&amp;ROW()-5,TRUE)="","",  INDIRECT(    "FROM_NGS2_SampleSheet!"   &amp;  CHAR(64 + MATCH(VLOOKUP(F$6,mapping!$A:$B,2,FALSE),FROM_NGS2_SampleSheet!$1:$1,0))   &amp;  ROW()-5,TRUE)    )</f>
        <v/>
      </c>
      <c r="G3481" s="196" t="str">
        <f ca="1" xml:space="preserve"> IF(INDIRECT("FROM_NGS2_SampleSheet!A"&amp;ROW()-5,TRUE)="","",  INDIRECT(    "FROM_NGS2_SampleSheet!"   &amp;  CHAR(64 + MATCH(VLOOKUP(G$6,mapping!$A:$B,2,FALSE),FROM_NGS2_SampleSheet!$1:$1,0))   &amp;  ROW()-5,TRUE)    )</f>
        <v/>
      </c>
      <c r="H3481" s="195"/>
      <c r="I3481" s="213">
        <v>1</v>
      </c>
      <c r="J3481" s="197" t="str">
        <f ca="1">IF(U3481=TRUE,    IF($Y$4&gt;96,"TOO MANY",VLOOKUP(B3481&amp;"_"&amp;C3481&amp;"_"&amp;E3481&amp;"_A",CALC!W:X,2,FALSE)),   "")</f>
        <v/>
      </c>
      <c r="L3481" s="213">
        <v>1</v>
      </c>
      <c r="M3481" s="197" t="str">
        <f ca="1">IF(V3481=TRUE,     IF($Y$4&gt;96,"TOO MANY",VLOOKUP(B3481&amp;"_"&amp;C3481&amp;"_"&amp;E3481&amp;"_B",CALC!W:X,2,FALSE)),    "")</f>
        <v/>
      </c>
      <c r="N3481" s="206"/>
      <c r="O3481" s="213">
        <v>1</v>
      </c>
      <c r="P3481" s="197" t="str">
        <f ca="1">IF(W3481=TRUE,   IF($Y$4&gt;96,"TOO MANY", VLOOKUP(B3481&amp;"_"&amp;C3481&amp;"_"&amp;E3481&amp;"_C",CALC!W:X,2,FALSE)),   "")</f>
        <v/>
      </c>
      <c r="Q3481" s="206"/>
      <c r="R3481" s="119" t="b">
        <f t="shared" ref="R3481:R3544" ca="1" si="385">IF(OR(B3481="",B3481=0),FALSE,TRUE)</f>
        <v>0</v>
      </c>
      <c r="S3481" s="119" t="b">
        <f t="shared" ca="1" si="383"/>
        <v>0</v>
      </c>
      <c r="T3481" s="119" t="b">
        <f t="shared" ca="1" si="384"/>
        <v>0</v>
      </c>
      <c r="U3481" s="119" t="b">
        <f t="shared" ref="U3481:U3544" ca="1" si="386">IF(AND(I3481=1,R3481=TRUE),TRUE,FALSE)</f>
        <v>0</v>
      </c>
      <c r="V3481" s="160" t="b">
        <f t="shared" ref="V3481:V3544" ca="1" si="387">IF(AND(L3481=1,S3481=TRUE),TRUE,FALSE)</f>
        <v>0</v>
      </c>
      <c r="W3481" s="119" t="b">
        <f t="shared" ref="W3481:W3544" ca="1" si="388">IF(AND(O3481=1,T3481=TRUE),TRUE,FALSE)</f>
        <v>0</v>
      </c>
      <c r="X3481" s="119" t="b">
        <f t="shared" ref="X3481:X3544" ca="1" si="389">IF(OR(U3481=TRUE,V3481=TRUE,W3481=TRUE),TRUE)</f>
        <v>0</v>
      </c>
    </row>
    <row r="3482" spans="2:24" x14ac:dyDescent="0.25">
      <c r="B3482" s="194" t="str">
        <f ca="1" xml:space="preserve"> IF(INDIRECT("FROM_NGS2_SampleSheet!A"&amp;ROW()-5,TRUE)="","",  INDIRECT(    "FROM_NGS2_SampleSheet!"   &amp;  CHAR(64 + MATCH(VLOOKUP(B$6,mapping!$A:$B,2,FALSE),FROM_NGS2_SampleSheet!$1:$1,0))   &amp;  ROW()-5,TRUE)    )</f>
        <v/>
      </c>
      <c r="C3482" s="195" t="str">
        <f ca="1" xml:space="preserve"> IF(INDIRECT("FROM_NGS2_SampleSheet!A"&amp;ROW()-5,TRUE)="","",  INDIRECT(    "FROM_NGS2_SampleSheet!"   &amp;  CHAR(64 + MATCH(VLOOKUP(C$6,mapping!$A:$B,2,FALSE),FROM_NGS2_SampleSheet!$1:$1,0))   &amp;  ROW()-5,TRUE)    )</f>
        <v/>
      </c>
      <c r="D3482" s="195" t="str">
        <f ca="1" xml:space="preserve"> IF(INDIRECT("FROM_NGS2_SampleSheet!A"&amp;ROW()-5,TRUE)="","",  INDIRECT(    "FROM_NGS2_SampleSheet!"   &amp;  CHAR(64 + MATCH(VLOOKUP(D$6,mapping!$A:$B,2,FALSE),FROM_NGS2_SampleSheet!$1:$1,0))   &amp;  ROW()-5,TRUE)    )</f>
        <v/>
      </c>
      <c r="E3482" s="195" t="str">
        <f ca="1" xml:space="preserve"> IF(INDIRECT("FROM_NGS2_SampleSheet!A"&amp;ROW()-5,TRUE)="","",  "e" &amp; INDIRECT(    "FROM_NGS2_SampleSheet!"   &amp;  CHAR(64 + MATCH(VLOOKUP(E$6,mapping!$A:$B,2,FALSE),FROM_NGS2_SampleSheet!$1:$1,0))   &amp;  ROW()-5,TRUE)    )</f>
        <v/>
      </c>
      <c r="F3482" s="195" t="str">
        <f ca="1" xml:space="preserve"> IF(INDIRECT("FROM_NGS2_SampleSheet!A"&amp;ROW()-5,TRUE)="","",  INDIRECT(    "FROM_NGS2_SampleSheet!"   &amp;  CHAR(64 + MATCH(VLOOKUP(F$6,mapping!$A:$B,2,FALSE),FROM_NGS2_SampleSheet!$1:$1,0))   &amp;  ROW()-5,TRUE)    )</f>
        <v/>
      </c>
      <c r="G3482" s="196" t="str">
        <f ca="1" xml:space="preserve"> IF(INDIRECT("FROM_NGS2_SampleSheet!A"&amp;ROW()-5,TRUE)="","",  INDIRECT(    "FROM_NGS2_SampleSheet!"   &amp;  CHAR(64 + MATCH(VLOOKUP(G$6,mapping!$A:$B,2,FALSE),FROM_NGS2_SampleSheet!$1:$1,0))   &amp;  ROW()-5,TRUE)    )</f>
        <v/>
      </c>
      <c r="H3482" s="195"/>
      <c r="I3482" s="213">
        <v>1</v>
      </c>
      <c r="J3482" s="197" t="str">
        <f ca="1">IF(U3482=TRUE,    IF($Y$4&gt;96,"TOO MANY",VLOOKUP(B3482&amp;"_"&amp;C3482&amp;"_"&amp;E3482&amp;"_A",CALC!W:X,2,FALSE)),   "")</f>
        <v/>
      </c>
      <c r="L3482" s="213">
        <v>1</v>
      </c>
      <c r="M3482" s="197" t="str">
        <f ca="1">IF(V3482=TRUE,     IF($Y$4&gt;96,"TOO MANY",VLOOKUP(B3482&amp;"_"&amp;C3482&amp;"_"&amp;E3482&amp;"_B",CALC!W:X,2,FALSE)),    "")</f>
        <v/>
      </c>
      <c r="N3482" s="206"/>
      <c r="O3482" s="213">
        <v>1</v>
      </c>
      <c r="P3482" s="197" t="str">
        <f ca="1">IF(W3482=TRUE,   IF($Y$4&gt;96,"TOO MANY", VLOOKUP(B3482&amp;"_"&amp;C3482&amp;"_"&amp;E3482&amp;"_C",CALC!W:X,2,FALSE)),   "")</f>
        <v/>
      </c>
      <c r="Q3482" s="206"/>
      <c r="R3482" s="119" t="b">
        <f t="shared" ca="1" si="385"/>
        <v>0</v>
      </c>
      <c r="S3482" s="119" t="b">
        <f t="shared" ca="1" si="383"/>
        <v>0</v>
      </c>
      <c r="T3482" s="119" t="b">
        <f t="shared" ca="1" si="384"/>
        <v>0</v>
      </c>
      <c r="U3482" s="119" t="b">
        <f t="shared" ca="1" si="386"/>
        <v>0</v>
      </c>
      <c r="V3482" s="160" t="b">
        <f t="shared" ca="1" si="387"/>
        <v>0</v>
      </c>
      <c r="W3482" s="119" t="b">
        <f t="shared" ca="1" si="388"/>
        <v>0</v>
      </c>
      <c r="X3482" s="119" t="b">
        <f t="shared" ca="1" si="389"/>
        <v>0</v>
      </c>
    </row>
    <row r="3483" spans="2:24" x14ac:dyDescent="0.25">
      <c r="B3483" s="194" t="str">
        <f ca="1" xml:space="preserve"> IF(INDIRECT("FROM_NGS2_SampleSheet!A"&amp;ROW()-5,TRUE)="","",  INDIRECT(    "FROM_NGS2_SampleSheet!"   &amp;  CHAR(64 + MATCH(VLOOKUP(B$6,mapping!$A:$B,2,FALSE),FROM_NGS2_SampleSheet!$1:$1,0))   &amp;  ROW()-5,TRUE)    )</f>
        <v/>
      </c>
      <c r="C3483" s="195" t="str">
        <f ca="1" xml:space="preserve"> IF(INDIRECT("FROM_NGS2_SampleSheet!A"&amp;ROW()-5,TRUE)="","",  INDIRECT(    "FROM_NGS2_SampleSheet!"   &amp;  CHAR(64 + MATCH(VLOOKUP(C$6,mapping!$A:$B,2,FALSE),FROM_NGS2_SampleSheet!$1:$1,0))   &amp;  ROW()-5,TRUE)    )</f>
        <v/>
      </c>
      <c r="D3483" s="195" t="str">
        <f ca="1" xml:space="preserve"> IF(INDIRECT("FROM_NGS2_SampleSheet!A"&amp;ROW()-5,TRUE)="","",  INDIRECT(    "FROM_NGS2_SampleSheet!"   &amp;  CHAR(64 + MATCH(VLOOKUP(D$6,mapping!$A:$B,2,FALSE),FROM_NGS2_SampleSheet!$1:$1,0))   &amp;  ROW()-5,TRUE)    )</f>
        <v/>
      </c>
      <c r="E3483" s="195" t="str">
        <f ca="1" xml:space="preserve"> IF(INDIRECT("FROM_NGS2_SampleSheet!A"&amp;ROW()-5,TRUE)="","",  "e" &amp; INDIRECT(    "FROM_NGS2_SampleSheet!"   &amp;  CHAR(64 + MATCH(VLOOKUP(E$6,mapping!$A:$B,2,FALSE),FROM_NGS2_SampleSheet!$1:$1,0))   &amp;  ROW()-5,TRUE)    )</f>
        <v/>
      </c>
      <c r="F3483" s="195" t="str">
        <f ca="1" xml:space="preserve"> IF(INDIRECT("FROM_NGS2_SampleSheet!A"&amp;ROW()-5,TRUE)="","",  INDIRECT(    "FROM_NGS2_SampleSheet!"   &amp;  CHAR(64 + MATCH(VLOOKUP(F$6,mapping!$A:$B,2,FALSE),FROM_NGS2_SampleSheet!$1:$1,0))   &amp;  ROW()-5,TRUE)    )</f>
        <v/>
      </c>
      <c r="G3483" s="196" t="str">
        <f ca="1" xml:space="preserve"> IF(INDIRECT("FROM_NGS2_SampleSheet!A"&amp;ROW()-5,TRUE)="","",  INDIRECT(    "FROM_NGS2_SampleSheet!"   &amp;  CHAR(64 + MATCH(VLOOKUP(G$6,mapping!$A:$B,2,FALSE),FROM_NGS2_SampleSheet!$1:$1,0))   &amp;  ROW()-5,TRUE)    )</f>
        <v/>
      </c>
      <c r="H3483" s="195"/>
      <c r="I3483" s="213">
        <v>1</v>
      </c>
      <c r="J3483" s="197" t="str">
        <f ca="1">IF(U3483=TRUE,    IF($Y$4&gt;96,"TOO MANY",VLOOKUP(B3483&amp;"_"&amp;C3483&amp;"_"&amp;E3483&amp;"_A",CALC!W:X,2,FALSE)),   "")</f>
        <v/>
      </c>
      <c r="L3483" s="213">
        <v>1</v>
      </c>
      <c r="M3483" s="197" t="str">
        <f ca="1">IF(V3483=TRUE,     IF($Y$4&gt;96,"TOO MANY",VLOOKUP(B3483&amp;"_"&amp;C3483&amp;"_"&amp;E3483&amp;"_B",CALC!W:X,2,FALSE)),    "")</f>
        <v/>
      </c>
      <c r="N3483" s="206"/>
      <c r="O3483" s="213">
        <v>1</v>
      </c>
      <c r="P3483" s="197" t="str">
        <f ca="1">IF(W3483=TRUE,   IF($Y$4&gt;96,"TOO MANY", VLOOKUP(B3483&amp;"_"&amp;C3483&amp;"_"&amp;E3483&amp;"_C",CALC!W:X,2,FALSE)),   "")</f>
        <v/>
      </c>
      <c r="Q3483" s="206"/>
      <c r="R3483" s="119" t="b">
        <f t="shared" ca="1" si="385"/>
        <v>0</v>
      </c>
      <c r="S3483" s="119" t="b">
        <f t="shared" ca="1" si="383"/>
        <v>0</v>
      </c>
      <c r="T3483" s="119" t="b">
        <f t="shared" ca="1" si="384"/>
        <v>0</v>
      </c>
      <c r="U3483" s="119" t="b">
        <f t="shared" ca="1" si="386"/>
        <v>0</v>
      </c>
      <c r="V3483" s="160" t="b">
        <f t="shared" ca="1" si="387"/>
        <v>0</v>
      </c>
      <c r="W3483" s="119" t="b">
        <f t="shared" ca="1" si="388"/>
        <v>0</v>
      </c>
      <c r="X3483" s="119" t="b">
        <f t="shared" ca="1" si="389"/>
        <v>0</v>
      </c>
    </row>
    <row r="3484" spans="2:24" x14ac:dyDescent="0.25">
      <c r="B3484" s="194" t="str">
        <f ca="1" xml:space="preserve"> IF(INDIRECT("FROM_NGS2_SampleSheet!A"&amp;ROW()-5,TRUE)="","",  INDIRECT(    "FROM_NGS2_SampleSheet!"   &amp;  CHAR(64 + MATCH(VLOOKUP(B$6,mapping!$A:$B,2,FALSE),FROM_NGS2_SampleSheet!$1:$1,0))   &amp;  ROW()-5,TRUE)    )</f>
        <v/>
      </c>
      <c r="C3484" s="195" t="str">
        <f ca="1" xml:space="preserve"> IF(INDIRECT("FROM_NGS2_SampleSheet!A"&amp;ROW()-5,TRUE)="","",  INDIRECT(    "FROM_NGS2_SampleSheet!"   &amp;  CHAR(64 + MATCH(VLOOKUP(C$6,mapping!$A:$B,2,FALSE),FROM_NGS2_SampleSheet!$1:$1,0))   &amp;  ROW()-5,TRUE)    )</f>
        <v/>
      </c>
      <c r="D3484" s="195" t="str">
        <f ca="1" xml:space="preserve"> IF(INDIRECT("FROM_NGS2_SampleSheet!A"&amp;ROW()-5,TRUE)="","",  INDIRECT(    "FROM_NGS2_SampleSheet!"   &amp;  CHAR(64 + MATCH(VLOOKUP(D$6,mapping!$A:$B,2,FALSE),FROM_NGS2_SampleSheet!$1:$1,0))   &amp;  ROW()-5,TRUE)    )</f>
        <v/>
      </c>
      <c r="E3484" s="195" t="str">
        <f ca="1" xml:space="preserve"> IF(INDIRECT("FROM_NGS2_SampleSheet!A"&amp;ROW()-5,TRUE)="","",  "e" &amp; INDIRECT(    "FROM_NGS2_SampleSheet!"   &amp;  CHAR(64 + MATCH(VLOOKUP(E$6,mapping!$A:$B,2,FALSE),FROM_NGS2_SampleSheet!$1:$1,0))   &amp;  ROW()-5,TRUE)    )</f>
        <v/>
      </c>
      <c r="F3484" s="195" t="str">
        <f ca="1" xml:space="preserve"> IF(INDIRECT("FROM_NGS2_SampleSheet!A"&amp;ROW()-5,TRUE)="","",  INDIRECT(    "FROM_NGS2_SampleSheet!"   &amp;  CHAR(64 + MATCH(VLOOKUP(F$6,mapping!$A:$B,2,FALSE),FROM_NGS2_SampleSheet!$1:$1,0))   &amp;  ROW()-5,TRUE)    )</f>
        <v/>
      </c>
      <c r="G3484" s="196" t="str">
        <f ca="1" xml:space="preserve"> IF(INDIRECT("FROM_NGS2_SampleSheet!A"&amp;ROW()-5,TRUE)="","",  INDIRECT(    "FROM_NGS2_SampleSheet!"   &amp;  CHAR(64 + MATCH(VLOOKUP(G$6,mapping!$A:$B,2,FALSE),FROM_NGS2_SampleSheet!$1:$1,0))   &amp;  ROW()-5,TRUE)    )</f>
        <v/>
      </c>
      <c r="H3484" s="195"/>
      <c r="I3484" s="213">
        <v>1</v>
      </c>
      <c r="J3484" s="197" t="str">
        <f ca="1">IF(U3484=TRUE,    IF($Y$4&gt;96,"TOO MANY",VLOOKUP(B3484&amp;"_"&amp;C3484&amp;"_"&amp;E3484&amp;"_A",CALC!W:X,2,FALSE)),   "")</f>
        <v/>
      </c>
      <c r="L3484" s="213">
        <v>1</v>
      </c>
      <c r="M3484" s="197" t="str">
        <f ca="1">IF(V3484=TRUE,     IF($Y$4&gt;96,"TOO MANY",VLOOKUP(B3484&amp;"_"&amp;C3484&amp;"_"&amp;E3484&amp;"_B",CALC!W:X,2,FALSE)),    "")</f>
        <v/>
      </c>
      <c r="N3484" s="206"/>
      <c r="O3484" s="213">
        <v>1</v>
      </c>
      <c r="P3484" s="197" t="str">
        <f ca="1">IF(W3484=TRUE,   IF($Y$4&gt;96,"TOO MANY", VLOOKUP(B3484&amp;"_"&amp;C3484&amp;"_"&amp;E3484&amp;"_C",CALC!W:X,2,FALSE)),   "")</f>
        <v/>
      </c>
      <c r="Q3484" s="206"/>
      <c r="R3484" s="119" t="b">
        <f t="shared" ca="1" si="385"/>
        <v>0</v>
      </c>
      <c r="S3484" s="119" t="b">
        <f t="shared" ca="1" si="383"/>
        <v>0</v>
      </c>
      <c r="T3484" s="119" t="b">
        <f t="shared" ca="1" si="384"/>
        <v>0</v>
      </c>
      <c r="U3484" s="119" t="b">
        <f t="shared" ca="1" si="386"/>
        <v>0</v>
      </c>
      <c r="V3484" s="160" t="b">
        <f t="shared" ca="1" si="387"/>
        <v>0</v>
      </c>
      <c r="W3484" s="119" t="b">
        <f t="shared" ca="1" si="388"/>
        <v>0</v>
      </c>
      <c r="X3484" s="119" t="b">
        <f t="shared" ca="1" si="389"/>
        <v>0</v>
      </c>
    </row>
    <row r="3485" spans="2:24" x14ac:dyDescent="0.25">
      <c r="B3485" s="194" t="str">
        <f ca="1" xml:space="preserve"> IF(INDIRECT("FROM_NGS2_SampleSheet!A"&amp;ROW()-5,TRUE)="","",  INDIRECT(    "FROM_NGS2_SampleSheet!"   &amp;  CHAR(64 + MATCH(VLOOKUP(B$6,mapping!$A:$B,2,FALSE),FROM_NGS2_SampleSheet!$1:$1,0))   &amp;  ROW()-5,TRUE)    )</f>
        <v/>
      </c>
      <c r="C3485" s="195" t="str">
        <f ca="1" xml:space="preserve"> IF(INDIRECT("FROM_NGS2_SampleSheet!A"&amp;ROW()-5,TRUE)="","",  INDIRECT(    "FROM_NGS2_SampleSheet!"   &amp;  CHAR(64 + MATCH(VLOOKUP(C$6,mapping!$A:$B,2,FALSE),FROM_NGS2_SampleSheet!$1:$1,0))   &amp;  ROW()-5,TRUE)    )</f>
        <v/>
      </c>
      <c r="D3485" s="195" t="str">
        <f ca="1" xml:space="preserve"> IF(INDIRECT("FROM_NGS2_SampleSheet!A"&amp;ROW()-5,TRUE)="","",  INDIRECT(    "FROM_NGS2_SampleSheet!"   &amp;  CHAR(64 + MATCH(VLOOKUP(D$6,mapping!$A:$B,2,FALSE),FROM_NGS2_SampleSheet!$1:$1,0))   &amp;  ROW()-5,TRUE)    )</f>
        <v/>
      </c>
      <c r="E3485" s="195" t="str">
        <f ca="1" xml:space="preserve"> IF(INDIRECT("FROM_NGS2_SampleSheet!A"&amp;ROW()-5,TRUE)="","",  "e" &amp; INDIRECT(    "FROM_NGS2_SampleSheet!"   &amp;  CHAR(64 + MATCH(VLOOKUP(E$6,mapping!$A:$B,2,FALSE),FROM_NGS2_SampleSheet!$1:$1,0))   &amp;  ROW()-5,TRUE)    )</f>
        <v/>
      </c>
      <c r="F3485" s="195" t="str">
        <f ca="1" xml:space="preserve"> IF(INDIRECT("FROM_NGS2_SampleSheet!A"&amp;ROW()-5,TRUE)="","",  INDIRECT(    "FROM_NGS2_SampleSheet!"   &amp;  CHAR(64 + MATCH(VLOOKUP(F$6,mapping!$A:$B,2,FALSE),FROM_NGS2_SampleSheet!$1:$1,0))   &amp;  ROW()-5,TRUE)    )</f>
        <v/>
      </c>
      <c r="G3485" s="196" t="str">
        <f ca="1" xml:space="preserve"> IF(INDIRECT("FROM_NGS2_SampleSheet!A"&amp;ROW()-5,TRUE)="","",  INDIRECT(    "FROM_NGS2_SampleSheet!"   &amp;  CHAR(64 + MATCH(VLOOKUP(G$6,mapping!$A:$B,2,FALSE),FROM_NGS2_SampleSheet!$1:$1,0))   &amp;  ROW()-5,TRUE)    )</f>
        <v/>
      </c>
      <c r="H3485" s="195"/>
      <c r="I3485" s="213">
        <v>1</v>
      </c>
      <c r="J3485" s="197" t="str">
        <f ca="1">IF(U3485=TRUE,    IF($Y$4&gt;96,"TOO MANY",VLOOKUP(B3485&amp;"_"&amp;C3485&amp;"_"&amp;E3485&amp;"_A",CALC!W:X,2,FALSE)),   "")</f>
        <v/>
      </c>
      <c r="L3485" s="213">
        <v>1</v>
      </c>
      <c r="M3485" s="197" t="str">
        <f ca="1">IF(V3485=TRUE,     IF($Y$4&gt;96,"TOO MANY",VLOOKUP(B3485&amp;"_"&amp;C3485&amp;"_"&amp;E3485&amp;"_B",CALC!W:X,2,FALSE)),    "")</f>
        <v/>
      </c>
      <c r="N3485" s="206"/>
      <c r="O3485" s="213">
        <v>1</v>
      </c>
      <c r="P3485" s="197" t="str">
        <f ca="1">IF(W3485=TRUE,   IF($Y$4&gt;96,"TOO MANY", VLOOKUP(B3485&amp;"_"&amp;C3485&amp;"_"&amp;E3485&amp;"_C",CALC!W:X,2,FALSE)),   "")</f>
        <v/>
      </c>
      <c r="Q3485" s="206"/>
      <c r="R3485" s="119" t="b">
        <f t="shared" ca="1" si="385"/>
        <v>0</v>
      </c>
      <c r="S3485" s="119" t="b">
        <f t="shared" ca="1" si="383"/>
        <v>0</v>
      </c>
      <c r="T3485" s="119" t="b">
        <f t="shared" ca="1" si="384"/>
        <v>0</v>
      </c>
      <c r="U3485" s="119" t="b">
        <f t="shared" ca="1" si="386"/>
        <v>0</v>
      </c>
      <c r="V3485" s="160" t="b">
        <f t="shared" ca="1" si="387"/>
        <v>0</v>
      </c>
      <c r="W3485" s="119" t="b">
        <f t="shared" ca="1" si="388"/>
        <v>0</v>
      </c>
      <c r="X3485" s="119" t="b">
        <f t="shared" ca="1" si="389"/>
        <v>0</v>
      </c>
    </row>
    <row r="3486" spans="2:24" x14ac:dyDescent="0.25">
      <c r="B3486" s="194" t="str">
        <f ca="1" xml:space="preserve"> IF(INDIRECT("FROM_NGS2_SampleSheet!A"&amp;ROW()-5,TRUE)="","",  INDIRECT(    "FROM_NGS2_SampleSheet!"   &amp;  CHAR(64 + MATCH(VLOOKUP(B$6,mapping!$A:$B,2,FALSE),FROM_NGS2_SampleSheet!$1:$1,0))   &amp;  ROW()-5,TRUE)    )</f>
        <v/>
      </c>
      <c r="C3486" s="195" t="str">
        <f ca="1" xml:space="preserve"> IF(INDIRECT("FROM_NGS2_SampleSheet!A"&amp;ROW()-5,TRUE)="","",  INDIRECT(    "FROM_NGS2_SampleSheet!"   &amp;  CHAR(64 + MATCH(VLOOKUP(C$6,mapping!$A:$B,2,FALSE),FROM_NGS2_SampleSheet!$1:$1,0))   &amp;  ROW()-5,TRUE)    )</f>
        <v/>
      </c>
      <c r="D3486" s="195" t="str">
        <f ca="1" xml:space="preserve"> IF(INDIRECT("FROM_NGS2_SampleSheet!A"&amp;ROW()-5,TRUE)="","",  INDIRECT(    "FROM_NGS2_SampleSheet!"   &amp;  CHAR(64 + MATCH(VLOOKUP(D$6,mapping!$A:$B,2,FALSE),FROM_NGS2_SampleSheet!$1:$1,0))   &amp;  ROW()-5,TRUE)    )</f>
        <v/>
      </c>
      <c r="E3486" s="195" t="str">
        <f ca="1" xml:space="preserve"> IF(INDIRECT("FROM_NGS2_SampleSheet!A"&amp;ROW()-5,TRUE)="","",  "e" &amp; INDIRECT(    "FROM_NGS2_SampleSheet!"   &amp;  CHAR(64 + MATCH(VLOOKUP(E$6,mapping!$A:$B,2,FALSE),FROM_NGS2_SampleSheet!$1:$1,0))   &amp;  ROW()-5,TRUE)    )</f>
        <v/>
      </c>
      <c r="F3486" s="195" t="str">
        <f ca="1" xml:space="preserve"> IF(INDIRECT("FROM_NGS2_SampleSheet!A"&amp;ROW()-5,TRUE)="","",  INDIRECT(    "FROM_NGS2_SampleSheet!"   &amp;  CHAR(64 + MATCH(VLOOKUP(F$6,mapping!$A:$B,2,FALSE),FROM_NGS2_SampleSheet!$1:$1,0))   &amp;  ROW()-5,TRUE)    )</f>
        <v/>
      </c>
      <c r="G3486" s="196" t="str">
        <f ca="1" xml:space="preserve"> IF(INDIRECT("FROM_NGS2_SampleSheet!A"&amp;ROW()-5,TRUE)="","",  INDIRECT(    "FROM_NGS2_SampleSheet!"   &amp;  CHAR(64 + MATCH(VLOOKUP(G$6,mapping!$A:$B,2,FALSE),FROM_NGS2_SampleSheet!$1:$1,0))   &amp;  ROW()-5,TRUE)    )</f>
        <v/>
      </c>
      <c r="H3486" s="195"/>
      <c r="I3486" s="213">
        <v>1</v>
      </c>
      <c r="J3486" s="197" t="str">
        <f ca="1">IF(U3486=TRUE,    IF($Y$4&gt;96,"TOO MANY",VLOOKUP(B3486&amp;"_"&amp;C3486&amp;"_"&amp;E3486&amp;"_A",CALC!W:X,2,FALSE)),   "")</f>
        <v/>
      </c>
      <c r="L3486" s="213">
        <v>1</v>
      </c>
      <c r="M3486" s="197" t="str">
        <f ca="1">IF(V3486=TRUE,     IF($Y$4&gt;96,"TOO MANY",VLOOKUP(B3486&amp;"_"&amp;C3486&amp;"_"&amp;E3486&amp;"_B",CALC!W:X,2,FALSE)),    "")</f>
        <v/>
      </c>
      <c r="N3486" s="206"/>
      <c r="O3486" s="213">
        <v>1</v>
      </c>
      <c r="P3486" s="197" t="str">
        <f ca="1">IF(W3486=TRUE,   IF($Y$4&gt;96,"TOO MANY", VLOOKUP(B3486&amp;"_"&amp;C3486&amp;"_"&amp;E3486&amp;"_C",CALC!W:X,2,FALSE)),   "")</f>
        <v/>
      </c>
      <c r="Q3486" s="206"/>
      <c r="R3486" s="119" t="b">
        <f t="shared" ca="1" si="385"/>
        <v>0</v>
      </c>
      <c r="S3486" s="119" t="b">
        <f t="shared" ca="1" si="383"/>
        <v>0</v>
      </c>
      <c r="T3486" s="119" t="b">
        <f t="shared" ca="1" si="384"/>
        <v>0</v>
      </c>
      <c r="U3486" s="119" t="b">
        <f t="shared" ca="1" si="386"/>
        <v>0</v>
      </c>
      <c r="V3486" s="160" t="b">
        <f t="shared" ca="1" si="387"/>
        <v>0</v>
      </c>
      <c r="W3486" s="119" t="b">
        <f t="shared" ca="1" si="388"/>
        <v>0</v>
      </c>
      <c r="X3486" s="119" t="b">
        <f t="shared" ca="1" si="389"/>
        <v>0</v>
      </c>
    </row>
    <row r="3487" spans="2:24" x14ac:dyDescent="0.25">
      <c r="B3487" s="194" t="str">
        <f ca="1" xml:space="preserve"> IF(INDIRECT("FROM_NGS2_SampleSheet!A"&amp;ROW()-5,TRUE)="","",  INDIRECT(    "FROM_NGS2_SampleSheet!"   &amp;  CHAR(64 + MATCH(VLOOKUP(B$6,mapping!$A:$B,2,FALSE),FROM_NGS2_SampleSheet!$1:$1,0))   &amp;  ROW()-5,TRUE)    )</f>
        <v/>
      </c>
      <c r="C3487" s="195" t="str">
        <f ca="1" xml:space="preserve"> IF(INDIRECT("FROM_NGS2_SampleSheet!A"&amp;ROW()-5,TRUE)="","",  INDIRECT(    "FROM_NGS2_SampleSheet!"   &amp;  CHAR(64 + MATCH(VLOOKUP(C$6,mapping!$A:$B,2,FALSE),FROM_NGS2_SampleSheet!$1:$1,0))   &amp;  ROW()-5,TRUE)    )</f>
        <v/>
      </c>
      <c r="D3487" s="195" t="str">
        <f ca="1" xml:space="preserve"> IF(INDIRECT("FROM_NGS2_SampleSheet!A"&amp;ROW()-5,TRUE)="","",  INDIRECT(    "FROM_NGS2_SampleSheet!"   &amp;  CHAR(64 + MATCH(VLOOKUP(D$6,mapping!$A:$B,2,FALSE),FROM_NGS2_SampleSheet!$1:$1,0))   &amp;  ROW()-5,TRUE)    )</f>
        <v/>
      </c>
      <c r="E3487" s="195" t="str">
        <f ca="1" xml:space="preserve"> IF(INDIRECT("FROM_NGS2_SampleSheet!A"&amp;ROW()-5,TRUE)="","",  "e" &amp; INDIRECT(    "FROM_NGS2_SampleSheet!"   &amp;  CHAR(64 + MATCH(VLOOKUP(E$6,mapping!$A:$B,2,FALSE),FROM_NGS2_SampleSheet!$1:$1,0))   &amp;  ROW()-5,TRUE)    )</f>
        <v/>
      </c>
      <c r="F3487" s="195" t="str">
        <f ca="1" xml:space="preserve"> IF(INDIRECT("FROM_NGS2_SampleSheet!A"&amp;ROW()-5,TRUE)="","",  INDIRECT(    "FROM_NGS2_SampleSheet!"   &amp;  CHAR(64 + MATCH(VLOOKUP(F$6,mapping!$A:$B,2,FALSE),FROM_NGS2_SampleSheet!$1:$1,0))   &amp;  ROW()-5,TRUE)    )</f>
        <v/>
      </c>
      <c r="G3487" s="196" t="str">
        <f ca="1" xml:space="preserve"> IF(INDIRECT("FROM_NGS2_SampleSheet!A"&amp;ROW()-5,TRUE)="","",  INDIRECT(    "FROM_NGS2_SampleSheet!"   &amp;  CHAR(64 + MATCH(VLOOKUP(G$6,mapping!$A:$B,2,FALSE),FROM_NGS2_SampleSheet!$1:$1,0))   &amp;  ROW()-5,TRUE)    )</f>
        <v/>
      </c>
      <c r="H3487" s="195"/>
      <c r="I3487" s="213">
        <v>1</v>
      </c>
      <c r="J3487" s="197" t="str">
        <f ca="1">IF(U3487=TRUE,    IF($Y$4&gt;96,"TOO MANY",VLOOKUP(B3487&amp;"_"&amp;C3487&amp;"_"&amp;E3487&amp;"_A",CALC!W:X,2,FALSE)),   "")</f>
        <v/>
      </c>
      <c r="L3487" s="213">
        <v>1</v>
      </c>
      <c r="M3487" s="197" t="str">
        <f ca="1">IF(V3487=TRUE,     IF($Y$4&gt;96,"TOO MANY",VLOOKUP(B3487&amp;"_"&amp;C3487&amp;"_"&amp;E3487&amp;"_B",CALC!W:X,2,FALSE)),    "")</f>
        <v/>
      </c>
      <c r="N3487" s="206"/>
      <c r="O3487" s="213">
        <v>1</v>
      </c>
      <c r="P3487" s="197" t="str">
        <f ca="1">IF(W3487=TRUE,   IF($Y$4&gt;96,"TOO MANY", VLOOKUP(B3487&amp;"_"&amp;C3487&amp;"_"&amp;E3487&amp;"_C",CALC!W:X,2,FALSE)),   "")</f>
        <v/>
      </c>
      <c r="Q3487" s="206"/>
      <c r="R3487" s="119" t="b">
        <f t="shared" ca="1" si="385"/>
        <v>0</v>
      </c>
      <c r="S3487" s="119" t="b">
        <f t="shared" ca="1" si="383"/>
        <v>0</v>
      </c>
      <c r="T3487" s="119" t="b">
        <f t="shared" ca="1" si="384"/>
        <v>0</v>
      </c>
      <c r="U3487" s="119" t="b">
        <f t="shared" ca="1" si="386"/>
        <v>0</v>
      </c>
      <c r="V3487" s="160" t="b">
        <f t="shared" ca="1" si="387"/>
        <v>0</v>
      </c>
      <c r="W3487" s="119" t="b">
        <f t="shared" ca="1" si="388"/>
        <v>0</v>
      </c>
      <c r="X3487" s="119" t="b">
        <f t="shared" ca="1" si="389"/>
        <v>0</v>
      </c>
    </row>
    <row r="3488" spans="2:24" x14ac:dyDescent="0.25">
      <c r="B3488" s="194" t="str">
        <f ca="1" xml:space="preserve"> IF(INDIRECT("FROM_NGS2_SampleSheet!A"&amp;ROW()-5,TRUE)="","",  INDIRECT(    "FROM_NGS2_SampleSheet!"   &amp;  CHAR(64 + MATCH(VLOOKUP(B$6,mapping!$A:$B,2,FALSE),FROM_NGS2_SampleSheet!$1:$1,0))   &amp;  ROW()-5,TRUE)    )</f>
        <v/>
      </c>
      <c r="C3488" s="195" t="str">
        <f ca="1" xml:space="preserve"> IF(INDIRECT("FROM_NGS2_SampleSheet!A"&amp;ROW()-5,TRUE)="","",  INDIRECT(    "FROM_NGS2_SampleSheet!"   &amp;  CHAR(64 + MATCH(VLOOKUP(C$6,mapping!$A:$B,2,FALSE),FROM_NGS2_SampleSheet!$1:$1,0))   &amp;  ROW()-5,TRUE)    )</f>
        <v/>
      </c>
      <c r="D3488" s="195" t="str">
        <f ca="1" xml:space="preserve"> IF(INDIRECT("FROM_NGS2_SampleSheet!A"&amp;ROW()-5,TRUE)="","",  INDIRECT(    "FROM_NGS2_SampleSheet!"   &amp;  CHAR(64 + MATCH(VLOOKUP(D$6,mapping!$A:$B,2,FALSE),FROM_NGS2_SampleSheet!$1:$1,0))   &amp;  ROW()-5,TRUE)    )</f>
        <v/>
      </c>
      <c r="E3488" s="195" t="str">
        <f ca="1" xml:space="preserve"> IF(INDIRECT("FROM_NGS2_SampleSheet!A"&amp;ROW()-5,TRUE)="","",  "e" &amp; INDIRECT(    "FROM_NGS2_SampleSheet!"   &amp;  CHAR(64 + MATCH(VLOOKUP(E$6,mapping!$A:$B,2,FALSE),FROM_NGS2_SampleSheet!$1:$1,0))   &amp;  ROW()-5,TRUE)    )</f>
        <v/>
      </c>
      <c r="F3488" s="195" t="str">
        <f ca="1" xml:space="preserve"> IF(INDIRECT("FROM_NGS2_SampleSheet!A"&amp;ROW()-5,TRUE)="","",  INDIRECT(    "FROM_NGS2_SampleSheet!"   &amp;  CHAR(64 + MATCH(VLOOKUP(F$6,mapping!$A:$B,2,FALSE),FROM_NGS2_SampleSheet!$1:$1,0))   &amp;  ROW()-5,TRUE)    )</f>
        <v/>
      </c>
      <c r="G3488" s="196" t="str">
        <f ca="1" xml:space="preserve"> IF(INDIRECT("FROM_NGS2_SampleSheet!A"&amp;ROW()-5,TRUE)="","",  INDIRECT(    "FROM_NGS2_SampleSheet!"   &amp;  CHAR(64 + MATCH(VLOOKUP(G$6,mapping!$A:$B,2,FALSE),FROM_NGS2_SampleSheet!$1:$1,0))   &amp;  ROW()-5,TRUE)    )</f>
        <v/>
      </c>
      <c r="H3488" s="195"/>
      <c r="I3488" s="213">
        <v>1</v>
      </c>
      <c r="J3488" s="197" t="str">
        <f ca="1">IF(U3488=TRUE,    IF($Y$4&gt;96,"TOO MANY",VLOOKUP(B3488&amp;"_"&amp;C3488&amp;"_"&amp;E3488&amp;"_A",CALC!W:X,2,FALSE)),   "")</f>
        <v/>
      </c>
      <c r="L3488" s="213">
        <v>1</v>
      </c>
      <c r="M3488" s="197" t="str">
        <f ca="1">IF(V3488=TRUE,     IF($Y$4&gt;96,"TOO MANY",VLOOKUP(B3488&amp;"_"&amp;C3488&amp;"_"&amp;E3488&amp;"_B",CALC!W:X,2,FALSE)),    "")</f>
        <v/>
      </c>
      <c r="N3488" s="206"/>
      <c r="O3488" s="213">
        <v>1</v>
      </c>
      <c r="P3488" s="197" t="str">
        <f ca="1">IF(W3488=TRUE,   IF($Y$4&gt;96,"TOO MANY", VLOOKUP(B3488&amp;"_"&amp;C3488&amp;"_"&amp;E3488&amp;"_C",CALC!W:X,2,FALSE)),   "")</f>
        <v/>
      </c>
      <c r="Q3488" s="206"/>
      <c r="R3488" s="119" t="b">
        <f t="shared" ca="1" si="385"/>
        <v>0</v>
      </c>
      <c r="S3488" s="119" t="b">
        <f t="shared" ca="1" si="383"/>
        <v>0</v>
      </c>
      <c r="T3488" s="119" t="b">
        <f t="shared" ca="1" si="384"/>
        <v>0</v>
      </c>
      <c r="U3488" s="119" t="b">
        <f t="shared" ca="1" si="386"/>
        <v>0</v>
      </c>
      <c r="V3488" s="160" t="b">
        <f t="shared" ca="1" si="387"/>
        <v>0</v>
      </c>
      <c r="W3488" s="119" t="b">
        <f t="shared" ca="1" si="388"/>
        <v>0</v>
      </c>
      <c r="X3488" s="119" t="b">
        <f t="shared" ca="1" si="389"/>
        <v>0</v>
      </c>
    </row>
    <row r="3489" spans="2:24" x14ac:dyDescent="0.25">
      <c r="B3489" s="194" t="str">
        <f ca="1" xml:space="preserve"> IF(INDIRECT("FROM_NGS2_SampleSheet!A"&amp;ROW()-5,TRUE)="","",  INDIRECT(    "FROM_NGS2_SampleSheet!"   &amp;  CHAR(64 + MATCH(VLOOKUP(B$6,mapping!$A:$B,2,FALSE),FROM_NGS2_SampleSheet!$1:$1,0))   &amp;  ROW()-5,TRUE)    )</f>
        <v/>
      </c>
      <c r="C3489" s="195" t="str">
        <f ca="1" xml:space="preserve"> IF(INDIRECT("FROM_NGS2_SampleSheet!A"&amp;ROW()-5,TRUE)="","",  INDIRECT(    "FROM_NGS2_SampleSheet!"   &amp;  CHAR(64 + MATCH(VLOOKUP(C$6,mapping!$A:$B,2,FALSE),FROM_NGS2_SampleSheet!$1:$1,0))   &amp;  ROW()-5,TRUE)    )</f>
        <v/>
      </c>
      <c r="D3489" s="195" t="str">
        <f ca="1" xml:space="preserve"> IF(INDIRECT("FROM_NGS2_SampleSheet!A"&amp;ROW()-5,TRUE)="","",  INDIRECT(    "FROM_NGS2_SampleSheet!"   &amp;  CHAR(64 + MATCH(VLOOKUP(D$6,mapping!$A:$B,2,FALSE),FROM_NGS2_SampleSheet!$1:$1,0))   &amp;  ROW()-5,TRUE)    )</f>
        <v/>
      </c>
      <c r="E3489" s="195" t="str">
        <f ca="1" xml:space="preserve"> IF(INDIRECT("FROM_NGS2_SampleSheet!A"&amp;ROW()-5,TRUE)="","",  "e" &amp; INDIRECT(    "FROM_NGS2_SampleSheet!"   &amp;  CHAR(64 + MATCH(VLOOKUP(E$6,mapping!$A:$B,2,FALSE),FROM_NGS2_SampleSheet!$1:$1,0))   &amp;  ROW()-5,TRUE)    )</f>
        <v/>
      </c>
      <c r="F3489" s="195" t="str">
        <f ca="1" xml:space="preserve"> IF(INDIRECT("FROM_NGS2_SampleSheet!A"&amp;ROW()-5,TRUE)="","",  INDIRECT(    "FROM_NGS2_SampleSheet!"   &amp;  CHAR(64 + MATCH(VLOOKUP(F$6,mapping!$A:$B,2,FALSE),FROM_NGS2_SampleSheet!$1:$1,0))   &amp;  ROW()-5,TRUE)    )</f>
        <v/>
      </c>
      <c r="G3489" s="196" t="str">
        <f ca="1" xml:space="preserve"> IF(INDIRECT("FROM_NGS2_SampleSheet!A"&amp;ROW()-5,TRUE)="","",  INDIRECT(    "FROM_NGS2_SampleSheet!"   &amp;  CHAR(64 + MATCH(VLOOKUP(G$6,mapping!$A:$B,2,FALSE),FROM_NGS2_SampleSheet!$1:$1,0))   &amp;  ROW()-5,TRUE)    )</f>
        <v/>
      </c>
      <c r="H3489" s="195"/>
      <c r="I3489" s="213">
        <v>1</v>
      </c>
      <c r="J3489" s="197" t="str">
        <f ca="1">IF(U3489=TRUE,    IF($Y$4&gt;96,"TOO MANY",VLOOKUP(B3489&amp;"_"&amp;C3489&amp;"_"&amp;E3489&amp;"_A",CALC!W:X,2,FALSE)),   "")</f>
        <v/>
      </c>
      <c r="L3489" s="213">
        <v>1</v>
      </c>
      <c r="M3489" s="197" t="str">
        <f ca="1">IF(V3489=TRUE,     IF($Y$4&gt;96,"TOO MANY",VLOOKUP(B3489&amp;"_"&amp;C3489&amp;"_"&amp;E3489&amp;"_B",CALC!W:X,2,FALSE)),    "")</f>
        <v/>
      </c>
      <c r="N3489" s="206"/>
      <c r="O3489" s="213">
        <v>1</v>
      </c>
      <c r="P3489" s="197" t="str">
        <f ca="1">IF(W3489=TRUE,   IF($Y$4&gt;96,"TOO MANY", VLOOKUP(B3489&amp;"_"&amp;C3489&amp;"_"&amp;E3489&amp;"_C",CALC!W:X,2,FALSE)),   "")</f>
        <v/>
      </c>
      <c r="Q3489" s="206"/>
      <c r="R3489" s="119" t="b">
        <f t="shared" ca="1" si="385"/>
        <v>0</v>
      </c>
      <c r="S3489" s="119" t="b">
        <f t="shared" ca="1" si="383"/>
        <v>0</v>
      </c>
      <c r="T3489" s="119" t="b">
        <f t="shared" ca="1" si="384"/>
        <v>0</v>
      </c>
      <c r="U3489" s="119" t="b">
        <f t="shared" ca="1" si="386"/>
        <v>0</v>
      </c>
      <c r="V3489" s="160" t="b">
        <f t="shared" ca="1" si="387"/>
        <v>0</v>
      </c>
      <c r="W3489" s="119" t="b">
        <f t="shared" ca="1" si="388"/>
        <v>0</v>
      </c>
      <c r="X3489" s="119" t="b">
        <f t="shared" ca="1" si="389"/>
        <v>0</v>
      </c>
    </row>
    <row r="3490" spans="2:24" x14ac:dyDescent="0.25">
      <c r="B3490" s="194" t="str">
        <f ca="1" xml:space="preserve"> IF(INDIRECT("FROM_NGS2_SampleSheet!A"&amp;ROW()-5,TRUE)="","",  INDIRECT(    "FROM_NGS2_SampleSheet!"   &amp;  CHAR(64 + MATCH(VLOOKUP(B$6,mapping!$A:$B,2,FALSE),FROM_NGS2_SampleSheet!$1:$1,0))   &amp;  ROW()-5,TRUE)    )</f>
        <v/>
      </c>
      <c r="C3490" s="195" t="str">
        <f ca="1" xml:space="preserve"> IF(INDIRECT("FROM_NGS2_SampleSheet!A"&amp;ROW()-5,TRUE)="","",  INDIRECT(    "FROM_NGS2_SampleSheet!"   &amp;  CHAR(64 + MATCH(VLOOKUP(C$6,mapping!$A:$B,2,FALSE),FROM_NGS2_SampleSheet!$1:$1,0))   &amp;  ROW()-5,TRUE)    )</f>
        <v/>
      </c>
      <c r="D3490" s="195" t="str">
        <f ca="1" xml:space="preserve"> IF(INDIRECT("FROM_NGS2_SampleSheet!A"&amp;ROW()-5,TRUE)="","",  INDIRECT(    "FROM_NGS2_SampleSheet!"   &amp;  CHAR(64 + MATCH(VLOOKUP(D$6,mapping!$A:$B,2,FALSE),FROM_NGS2_SampleSheet!$1:$1,0))   &amp;  ROW()-5,TRUE)    )</f>
        <v/>
      </c>
      <c r="E3490" s="195" t="str">
        <f ca="1" xml:space="preserve"> IF(INDIRECT("FROM_NGS2_SampleSheet!A"&amp;ROW()-5,TRUE)="","",  "e" &amp; INDIRECT(    "FROM_NGS2_SampleSheet!"   &amp;  CHAR(64 + MATCH(VLOOKUP(E$6,mapping!$A:$B,2,FALSE),FROM_NGS2_SampleSheet!$1:$1,0))   &amp;  ROW()-5,TRUE)    )</f>
        <v/>
      </c>
      <c r="F3490" s="195" t="str">
        <f ca="1" xml:space="preserve"> IF(INDIRECT("FROM_NGS2_SampleSheet!A"&amp;ROW()-5,TRUE)="","",  INDIRECT(    "FROM_NGS2_SampleSheet!"   &amp;  CHAR(64 + MATCH(VLOOKUP(F$6,mapping!$A:$B,2,FALSE),FROM_NGS2_SampleSheet!$1:$1,0))   &amp;  ROW()-5,TRUE)    )</f>
        <v/>
      </c>
      <c r="G3490" s="196" t="str">
        <f ca="1" xml:space="preserve"> IF(INDIRECT("FROM_NGS2_SampleSheet!A"&amp;ROW()-5,TRUE)="","",  INDIRECT(    "FROM_NGS2_SampleSheet!"   &amp;  CHAR(64 + MATCH(VLOOKUP(G$6,mapping!$A:$B,2,FALSE),FROM_NGS2_SampleSheet!$1:$1,0))   &amp;  ROW()-5,TRUE)    )</f>
        <v/>
      </c>
      <c r="H3490" s="195"/>
      <c r="I3490" s="213">
        <v>1</v>
      </c>
      <c r="J3490" s="197" t="str">
        <f ca="1">IF(U3490=TRUE,    IF($Y$4&gt;96,"TOO MANY",VLOOKUP(B3490&amp;"_"&amp;C3490&amp;"_"&amp;E3490&amp;"_A",CALC!W:X,2,FALSE)),   "")</f>
        <v/>
      </c>
      <c r="L3490" s="213">
        <v>1</v>
      </c>
      <c r="M3490" s="197" t="str">
        <f ca="1">IF(V3490=TRUE,     IF($Y$4&gt;96,"TOO MANY",VLOOKUP(B3490&amp;"_"&amp;C3490&amp;"_"&amp;E3490&amp;"_B",CALC!W:X,2,FALSE)),    "")</f>
        <v/>
      </c>
      <c r="N3490" s="206"/>
      <c r="O3490" s="213">
        <v>1</v>
      </c>
      <c r="P3490" s="197" t="str">
        <f ca="1">IF(W3490=TRUE,   IF($Y$4&gt;96,"TOO MANY", VLOOKUP(B3490&amp;"_"&amp;C3490&amp;"_"&amp;E3490&amp;"_C",CALC!W:X,2,FALSE)),   "")</f>
        <v/>
      </c>
      <c r="Q3490" s="206"/>
      <c r="R3490" s="119" t="b">
        <f t="shared" ca="1" si="385"/>
        <v>0</v>
      </c>
      <c r="S3490" s="119" t="b">
        <f t="shared" ca="1" si="383"/>
        <v>0</v>
      </c>
      <c r="T3490" s="119" t="b">
        <f t="shared" ca="1" si="384"/>
        <v>0</v>
      </c>
      <c r="U3490" s="119" t="b">
        <f t="shared" ca="1" si="386"/>
        <v>0</v>
      </c>
      <c r="V3490" s="160" t="b">
        <f t="shared" ca="1" si="387"/>
        <v>0</v>
      </c>
      <c r="W3490" s="119" t="b">
        <f t="shared" ca="1" si="388"/>
        <v>0</v>
      </c>
      <c r="X3490" s="119" t="b">
        <f t="shared" ca="1" si="389"/>
        <v>0</v>
      </c>
    </row>
    <row r="3491" spans="2:24" x14ac:dyDescent="0.25">
      <c r="B3491" s="194" t="str">
        <f ca="1" xml:space="preserve"> IF(INDIRECT("FROM_NGS2_SampleSheet!A"&amp;ROW()-5,TRUE)="","",  INDIRECT(    "FROM_NGS2_SampleSheet!"   &amp;  CHAR(64 + MATCH(VLOOKUP(B$6,mapping!$A:$B,2,FALSE),FROM_NGS2_SampleSheet!$1:$1,0))   &amp;  ROW()-5,TRUE)    )</f>
        <v/>
      </c>
      <c r="C3491" s="195" t="str">
        <f ca="1" xml:space="preserve"> IF(INDIRECT("FROM_NGS2_SampleSheet!A"&amp;ROW()-5,TRUE)="","",  INDIRECT(    "FROM_NGS2_SampleSheet!"   &amp;  CHAR(64 + MATCH(VLOOKUP(C$6,mapping!$A:$B,2,FALSE),FROM_NGS2_SampleSheet!$1:$1,0))   &amp;  ROW()-5,TRUE)    )</f>
        <v/>
      </c>
      <c r="D3491" s="195" t="str">
        <f ca="1" xml:space="preserve"> IF(INDIRECT("FROM_NGS2_SampleSheet!A"&amp;ROW()-5,TRUE)="","",  INDIRECT(    "FROM_NGS2_SampleSheet!"   &amp;  CHAR(64 + MATCH(VLOOKUP(D$6,mapping!$A:$B,2,FALSE),FROM_NGS2_SampleSheet!$1:$1,0))   &amp;  ROW()-5,TRUE)    )</f>
        <v/>
      </c>
      <c r="E3491" s="195" t="str">
        <f ca="1" xml:space="preserve"> IF(INDIRECT("FROM_NGS2_SampleSheet!A"&amp;ROW()-5,TRUE)="","",  "e" &amp; INDIRECT(    "FROM_NGS2_SampleSheet!"   &amp;  CHAR(64 + MATCH(VLOOKUP(E$6,mapping!$A:$B,2,FALSE),FROM_NGS2_SampleSheet!$1:$1,0))   &amp;  ROW()-5,TRUE)    )</f>
        <v/>
      </c>
      <c r="F3491" s="195" t="str">
        <f ca="1" xml:space="preserve"> IF(INDIRECT("FROM_NGS2_SampleSheet!A"&amp;ROW()-5,TRUE)="","",  INDIRECT(    "FROM_NGS2_SampleSheet!"   &amp;  CHAR(64 + MATCH(VLOOKUP(F$6,mapping!$A:$B,2,FALSE),FROM_NGS2_SampleSheet!$1:$1,0))   &amp;  ROW()-5,TRUE)    )</f>
        <v/>
      </c>
      <c r="G3491" s="196" t="str">
        <f ca="1" xml:space="preserve"> IF(INDIRECT("FROM_NGS2_SampleSheet!A"&amp;ROW()-5,TRUE)="","",  INDIRECT(    "FROM_NGS2_SampleSheet!"   &amp;  CHAR(64 + MATCH(VLOOKUP(G$6,mapping!$A:$B,2,FALSE),FROM_NGS2_SampleSheet!$1:$1,0))   &amp;  ROW()-5,TRUE)    )</f>
        <v/>
      </c>
      <c r="H3491" s="195"/>
      <c r="I3491" s="213">
        <v>1</v>
      </c>
      <c r="J3491" s="197" t="str">
        <f ca="1">IF(U3491=TRUE,    IF($Y$4&gt;96,"TOO MANY",VLOOKUP(B3491&amp;"_"&amp;C3491&amp;"_"&amp;E3491&amp;"_A",CALC!W:X,2,FALSE)),   "")</f>
        <v/>
      </c>
      <c r="L3491" s="213">
        <v>1</v>
      </c>
      <c r="M3491" s="197" t="str">
        <f ca="1">IF(V3491=TRUE,     IF($Y$4&gt;96,"TOO MANY",VLOOKUP(B3491&amp;"_"&amp;C3491&amp;"_"&amp;E3491&amp;"_B",CALC!W:X,2,FALSE)),    "")</f>
        <v/>
      </c>
      <c r="N3491" s="206"/>
      <c r="O3491" s="213">
        <v>1</v>
      </c>
      <c r="P3491" s="197" t="str">
        <f ca="1">IF(W3491=TRUE,   IF($Y$4&gt;96,"TOO MANY", VLOOKUP(B3491&amp;"_"&amp;C3491&amp;"_"&amp;E3491&amp;"_C",CALC!W:X,2,FALSE)),   "")</f>
        <v/>
      </c>
      <c r="Q3491" s="206"/>
      <c r="R3491" s="119" t="b">
        <f t="shared" ca="1" si="385"/>
        <v>0</v>
      </c>
      <c r="S3491" s="119" t="b">
        <f t="shared" ca="1" si="383"/>
        <v>0</v>
      </c>
      <c r="T3491" s="119" t="b">
        <f t="shared" ca="1" si="384"/>
        <v>0</v>
      </c>
      <c r="U3491" s="119" t="b">
        <f t="shared" ca="1" si="386"/>
        <v>0</v>
      </c>
      <c r="V3491" s="160" t="b">
        <f t="shared" ca="1" si="387"/>
        <v>0</v>
      </c>
      <c r="W3491" s="119" t="b">
        <f t="shared" ca="1" si="388"/>
        <v>0</v>
      </c>
      <c r="X3491" s="119" t="b">
        <f t="shared" ca="1" si="389"/>
        <v>0</v>
      </c>
    </row>
    <row r="3492" spans="2:24" x14ac:dyDescent="0.25">
      <c r="B3492" s="194" t="str">
        <f ca="1" xml:space="preserve"> IF(INDIRECT("FROM_NGS2_SampleSheet!A"&amp;ROW()-5,TRUE)="","",  INDIRECT(    "FROM_NGS2_SampleSheet!"   &amp;  CHAR(64 + MATCH(VLOOKUP(B$6,mapping!$A:$B,2,FALSE),FROM_NGS2_SampleSheet!$1:$1,0))   &amp;  ROW()-5,TRUE)    )</f>
        <v/>
      </c>
      <c r="C3492" s="195" t="str">
        <f ca="1" xml:space="preserve"> IF(INDIRECT("FROM_NGS2_SampleSheet!A"&amp;ROW()-5,TRUE)="","",  INDIRECT(    "FROM_NGS2_SampleSheet!"   &amp;  CHAR(64 + MATCH(VLOOKUP(C$6,mapping!$A:$B,2,FALSE),FROM_NGS2_SampleSheet!$1:$1,0))   &amp;  ROW()-5,TRUE)    )</f>
        <v/>
      </c>
      <c r="D3492" s="195" t="str">
        <f ca="1" xml:space="preserve"> IF(INDIRECT("FROM_NGS2_SampleSheet!A"&amp;ROW()-5,TRUE)="","",  INDIRECT(    "FROM_NGS2_SampleSheet!"   &amp;  CHAR(64 + MATCH(VLOOKUP(D$6,mapping!$A:$B,2,FALSE),FROM_NGS2_SampleSheet!$1:$1,0))   &amp;  ROW()-5,TRUE)    )</f>
        <v/>
      </c>
      <c r="E3492" s="195" t="str">
        <f ca="1" xml:space="preserve"> IF(INDIRECT("FROM_NGS2_SampleSheet!A"&amp;ROW()-5,TRUE)="","",  "e" &amp; INDIRECT(    "FROM_NGS2_SampleSheet!"   &amp;  CHAR(64 + MATCH(VLOOKUP(E$6,mapping!$A:$B,2,FALSE),FROM_NGS2_SampleSheet!$1:$1,0))   &amp;  ROW()-5,TRUE)    )</f>
        <v/>
      </c>
      <c r="F3492" s="195" t="str">
        <f ca="1" xml:space="preserve"> IF(INDIRECT("FROM_NGS2_SampleSheet!A"&amp;ROW()-5,TRUE)="","",  INDIRECT(    "FROM_NGS2_SampleSheet!"   &amp;  CHAR(64 + MATCH(VLOOKUP(F$6,mapping!$A:$B,2,FALSE),FROM_NGS2_SampleSheet!$1:$1,0))   &amp;  ROW()-5,TRUE)    )</f>
        <v/>
      </c>
      <c r="G3492" s="196" t="str">
        <f ca="1" xml:space="preserve"> IF(INDIRECT("FROM_NGS2_SampleSheet!A"&amp;ROW()-5,TRUE)="","",  INDIRECT(    "FROM_NGS2_SampleSheet!"   &amp;  CHAR(64 + MATCH(VLOOKUP(G$6,mapping!$A:$B,2,FALSE),FROM_NGS2_SampleSheet!$1:$1,0))   &amp;  ROW()-5,TRUE)    )</f>
        <v/>
      </c>
      <c r="H3492" s="195"/>
      <c r="I3492" s="213">
        <v>1</v>
      </c>
      <c r="J3492" s="197" t="str">
        <f ca="1">IF(U3492=TRUE,    IF($Y$4&gt;96,"TOO MANY",VLOOKUP(B3492&amp;"_"&amp;C3492&amp;"_"&amp;E3492&amp;"_A",CALC!W:X,2,FALSE)),   "")</f>
        <v/>
      </c>
      <c r="L3492" s="213">
        <v>1</v>
      </c>
      <c r="M3492" s="197" t="str">
        <f ca="1">IF(V3492=TRUE,     IF($Y$4&gt;96,"TOO MANY",VLOOKUP(B3492&amp;"_"&amp;C3492&amp;"_"&amp;E3492&amp;"_B",CALC!W:X,2,FALSE)),    "")</f>
        <v/>
      </c>
      <c r="N3492" s="206"/>
      <c r="O3492" s="213">
        <v>1</v>
      </c>
      <c r="P3492" s="197" t="str">
        <f ca="1">IF(W3492=TRUE,   IF($Y$4&gt;96,"TOO MANY", VLOOKUP(B3492&amp;"_"&amp;C3492&amp;"_"&amp;E3492&amp;"_C",CALC!W:X,2,FALSE)),   "")</f>
        <v/>
      </c>
      <c r="Q3492" s="206"/>
      <c r="R3492" s="119" t="b">
        <f t="shared" ca="1" si="385"/>
        <v>0</v>
      </c>
      <c r="S3492" s="119" t="b">
        <f t="shared" ca="1" si="383"/>
        <v>0</v>
      </c>
      <c r="T3492" s="119" t="b">
        <f t="shared" ca="1" si="384"/>
        <v>0</v>
      </c>
      <c r="U3492" s="119" t="b">
        <f t="shared" ca="1" si="386"/>
        <v>0</v>
      </c>
      <c r="V3492" s="160" t="b">
        <f t="shared" ca="1" si="387"/>
        <v>0</v>
      </c>
      <c r="W3492" s="119" t="b">
        <f t="shared" ca="1" si="388"/>
        <v>0</v>
      </c>
      <c r="X3492" s="119" t="b">
        <f t="shared" ca="1" si="389"/>
        <v>0</v>
      </c>
    </row>
    <row r="3493" spans="2:24" x14ac:dyDescent="0.25">
      <c r="B3493" s="194" t="str">
        <f ca="1" xml:space="preserve"> IF(INDIRECT("FROM_NGS2_SampleSheet!A"&amp;ROW()-5,TRUE)="","",  INDIRECT(    "FROM_NGS2_SampleSheet!"   &amp;  CHAR(64 + MATCH(VLOOKUP(B$6,mapping!$A:$B,2,FALSE),FROM_NGS2_SampleSheet!$1:$1,0))   &amp;  ROW()-5,TRUE)    )</f>
        <v/>
      </c>
      <c r="C3493" s="195" t="str">
        <f ca="1" xml:space="preserve"> IF(INDIRECT("FROM_NGS2_SampleSheet!A"&amp;ROW()-5,TRUE)="","",  INDIRECT(    "FROM_NGS2_SampleSheet!"   &amp;  CHAR(64 + MATCH(VLOOKUP(C$6,mapping!$A:$B,2,FALSE),FROM_NGS2_SampleSheet!$1:$1,0))   &amp;  ROW()-5,TRUE)    )</f>
        <v/>
      </c>
      <c r="D3493" s="195" t="str">
        <f ca="1" xml:space="preserve"> IF(INDIRECT("FROM_NGS2_SampleSheet!A"&amp;ROW()-5,TRUE)="","",  INDIRECT(    "FROM_NGS2_SampleSheet!"   &amp;  CHAR(64 + MATCH(VLOOKUP(D$6,mapping!$A:$B,2,FALSE),FROM_NGS2_SampleSheet!$1:$1,0))   &amp;  ROW()-5,TRUE)    )</f>
        <v/>
      </c>
      <c r="E3493" s="195" t="str">
        <f ca="1" xml:space="preserve"> IF(INDIRECT("FROM_NGS2_SampleSheet!A"&amp;ROW()-5,TRUE)="","",  "e" &amp; INDIRECT(    "FROM_NGS2_SampleSheet!"   &amp;  CHAR(64 + MATCH(VLOOKUP(E$6,mapping!$A:$B,2,FALSE),FROM_NGS2_SampleSheet!$1:$1,0))   &amp;  ROW()-5,TRUE)    )</f>
        <v/>
      </c>
      <c r="F3493" s="195" t="str">
        <f ca="1" xml:space="preserve"> IF(INDIRECT("FROM_NGS2_SampleSheet!A"&amp;ROW()-5,TRUE)="","",  INDIRECT(    "FROM_NGS2_SampleSheet!"   &amp;  CHAR(64 + MATCH(VLOOKUP(F$6,mapping!$A:$B,2,FALSE),FROM_NGS2_SampleSheet!$1:$1,0))   &amp;  ROW()-5,TRUE)    )</f>
        <v/>
      </c>
      <c r="G3493" s="196" t="str">
        <f ca="1" xml:space="preserve"> IF(INDIRECT("FROM_NGS2_SampleSheet!A"&amp;ROW()-5,TRUE)="","",  INDIRECT(    "FROM_NGS2_SampleSheet!"   &amp;  CHAR(64 + MATCH(VLOOKUP(G$6,mapping!$A:$B,2,FALSE),FROM_NGS2_SampleSheet!$1:$1,0))   &amp;  ROW()-5,TRUE)    )</f>
        <v/>
      </c>
      <c r="H3493" s="195"/>
      <c r="I3493" s="213">
        <v>1</v>
      </c>
      <c r="J3493" s="197" t="str">
        <f ca="1">IF(U3493=TRUE,    IF($Y$4&gt;96,"TOO MANY",VLOOKUP(B3493&amp;"_"&amp;C3493&amp;"_"&amp;E3493&amp;"_A",CALC!W:X,2,FALSE)),   "")</f>
        <v/>
      </c>
      <c r="L3493" s="213">
        <v>1</v>
      </c>
      <c r="M3493" s="197" t="str">
        <f ca="1">IF(V3493=TRUE,     IF($Y$4&gt;96,"TOO MANY",VLOOKUP(B3493&amp;"_"&amp;C3493&amp;"_"&amp;E3493&amp;"_B",CALC!W:X,2,FALSE)),    "")</f>
        <v/>
      </c>
      <c r="N3493" s="206"/>
      <c r="O3493" s="213">
        <v>1</v>
      </c>
      <c r="P3493" s="197" t="str">
        <f ca="1">IF(W3493=TRUE,   IF($Y$4&gt;96,"TOO MANY", VLOOKUP(B3493&amp;"_"&amp;C3493&amp;"_"&amp;E3493&amp;"_C",CALC!W:X,2,FALSE)),   "")</f>
        <v/>
      </c>
      <c r="Q3493" s="206"/>
      <c r="R3493" s="119" t="b">
        <f t="shared" ca="1" si="385"/>
        <v>0</v>
      </c>
      <c r="S3493" s="119" t="b">
        <f t="shared" ca="1" si="383"/>
        <v>0</v>
      </c>
      <c r="T3493" s="119" t="b">
        <f t="shared" ca="1" si="384"/>
        <v>0</v>
      </c>
      <c r="U3493" s="119" t="b">
        <f t="shared" ca="1" si="386"/>
        <v>0</v>
      </c>
      <c r="V3493" s="160" t="b">
        <f t="shared" ca="1" si="387"/>
        <v>0</v>
      </c>
      <c r="W3493" s="119" t="b">
        <f t="shared" ca="1" si="388"/>
        <v>0</v>
      </c>
      <c r="X3493" s="119" t="b">
        <f t="shared" ca="1" si="389"/>
        <v>0</v>
      </c>
    </row>
    <row r="3494" spans="2:24" x14ac:dyDescent="0.25">
      <c r="B3494" s="194" t="str">
        <f ca="1" xml:space="preserve"> IF(INDIRECT("FROM_NGS2_SampleSheet!A"&amp;ROW()-5,TRUE)="","",  INDIRECT(    "FROM_NGS2_SampleSheet!"   &amp;  CHAR(64 + MATCH(VLOOKUP(B$6,mapping!$A:$B,2,FALSE),FROM_NGS2_SampleSheet!$1:$1,0))   &amp;  ROW()-5,TRUE)    )</f>
        <v/>
      </c>
      <c r="C3494" s="195" t="str">
        <f ca="1" xml:space="preserve"> IF(INDIRECT("FROM_NGS2_SampleSheet!A"&amp;ROW()-5,TRUE)="","",  INDIRECT(    "FROM_NGS2_SampleSheet!"   &amp;  CHAR(64 + MATCH(VLOOKUP(C$6,mapping!$A:$B,2,FALSE),FROM_NGS2_SampleSheet!$1:$1,0))   &amp;  ROW()-5,TRUE)    )</f>
        <v/>
      </c>
      <c r="D3494" s="195" t="str">
        <f ca="1" xml:space="preserve"> IF(INDIRECT("FROM_NGS2_SampleSheet!A"&amp;ROW()-5,TRUE)="","",  INDIRECT(    "FROM_NGS2_SampleSheet!"   &amp;  CHAR(64 + MATCH(VLOOKUP(D$6,mapping!$A:$B,2,FALSE),FROM_NGS2_SampleSheet!$1:$1,0))   &amp;  ROW()-5,TRUE)    )</f>
        <v/>
      </c>
      <c r="E3494" s="195" t="str">
        <f ca="1" xml:space="preserve"> IF(INDIRECT("FROM_NGS2_SampleSheet!A"&amp;ROW()-5,TRUE)="","",  "e" &amp; INDIRECT(    "FROM_NGS2_SampleSheet!"   &amp;  CHAR(64 + MATCH(VLOOKUP(E$6,mapping!$A:$B,2,FALSE),FROM_NGS2_SampleSheet!$1:$1,0))   &amp;  ROW()-5,TRUE)    )</f>
        <v/>
      </c>
      <c r="F3494" s="195" t="str">
        <f ca="1" xml:space="preserve"> IF(INDIRECT("FROM_NGS2_SampleSheet!A"&amp;ROW()-5,TRUE)="","",  INDIRECT(    "FROM_NGS2_SampleSheet!"   &amp;  CHAR(64 + MATCH(VLOOKUP(F$6,mapping!$A:$B,2,FALSE),FROM_NGS2_SampleSheet!$1:$1,0))   &amp;  ROW()-5,TRUE)    )</f>
        <v/>
      </c>
      <c r="G3494" s="196" t="str">
        <f ca="1" xml:space="preserve"> IF(INDIRECT("FROM_NGS2_SampleSheet!A"&amp;ROW()-5,TRUE)="","",  INDIRECT(    "FROM_NGS2_SampleSheet!"   &amp;  CHAR(64 + MATCH(VLOOKUP(G$6,mapping!$A:$B,2,FALSE),FROM_NGS2_SampleSheet!$1:$1,0))   &amp;  ROW()-5,TRUE)    )</f>
        <v/>
      </c>
      <c r="H3494" s="195"/>
      <c r="I3494" s="213">
        <v>1</v>
      </c>
      <c r="J3494" s="197" t="str">
        <f ca="1">IF(U3494=TRUE,    IF($Y$4&gt;96,"TOO MANY",VLOOKUP(B3494&amp;"_"&amp;C3494&amp;"_"&amp;E3494&amp;"_A",CALC!W:X,2,FALSE)),   "")</f>
        <v/>
      </c>
      <c r="L3494" s="213">
        <v>1</v>
      </c>
      <c r="M3494" s="197" t="str">
        <f ca="1">IF(V3494=TRUE,     IF($Y$4&gt;96,"TOO MANY",VLOOKUP(B3494&amp;"_"&amp;C3494&amp;"_"&amp;E3494&amp;"_B",CALC!W:X,2,FALSE)),    "")</f>
        <v/>
      </c>
      <c r="N3494" s="206"/>
      <c r="O3494" s="213">
        <v>1</v>
      </c>
      <c r="P3494" s="197" t="str">
        <f ca="1">IF(W3494=TRUE,   IF($Y$4&gt;96,"TOO MANY", VLOOKUP(B3494&amp;"_"&amp;C3494&amp;"_"&amp;E3494&amp;"_C",CALC!W:X,2,FALSE)),   "")</f>
        <v/>
      </c>
      <c r="Q3494" s="206"/>
      <c r="R3494" s="119" t="b">
        <f t="shared" ca="1" si="385"/>
        <v>0</v>
      </c>
      <c r="S3494" s="119" t="b">
        <f t="shared" ca="1" si="383"/>
        <v>0</v>
      </c>
      <c r="T3494" s="119" t="b">
        <f t="shared" ca="1" si="384"/>
        <v>0</v>
      </c>
      <c r="U3494" s="119" t="b">
        <f t="shared" ca="1" si="386"/>
        <v>0</v>
      </c>
      <c r="V3494" s="160" t="b">
        <f t="shared" ca="1" si="387"/>
        <v>0</v>
      </c>
      <c r="W3494" s="119" t="b">
        <f t="shared" ca="1" si="388"/>
        <v>0</v>
      </c>
      <c r="X3494" s="119" t="b">
        <f t="shared" ca="1" si="389"/>
        <v>0</v>
      </c>
    </row>
    <row r="3495" spans="2:24" x14ac:dyDescent="0.25">
      <c r="B3495" s="194" t="str">
        <f ca="1" xml:space="preserve"> IF(INDIRECT("FROM_NGS2_SampleSheet!A"&amp;ROW()-5,TRUE)="","",  INDIRECT(    "FROM_NGS2_SampleSheet!"   &amp;  CHAR(64 + MATCH(VLOOKUP(B$6,mapping!$A:$B,2,FALSE),FROM_NGS2_SampleSheet!$1:$1,0))   &amp;  ROW()-5,TRUE)    )</f>
        <v/>
      </c>
      <c r="C3495" s="195" t="str">
        <f ca="1" xml:space="preserve"> IF(INDIRECT("FROM_NGS2_SampleSheet!A"&amp;ROW()-5,TRUE)="","",  INDIRECT(    "FROM_NGS2_SampleSheet!"   &amp;  CHAR(64 + MATCH(VLOOKUP(C$6,mapping!$A:$B,2,FALSE),FROM_NGS2_SampleSheet!$1:$1,0))   &amp;  ROW()-5,TRUE)    )</f>
        <v/>
      </c>
      <c r="D3495" s="195" t="str">
        <f ca="1" xml:space="preserve"> IF(INDIRECT("FROM_NGS2_SampleSheet!A"&amp;ROW()-5,TRUE)="","",  INDIRECT(    "FROM_NGS2_SampleSheet!"   &amp;  CHAR(64 + MATCH(VLOOKUP(D$6,mapping!$A:$B,2,FALSE),FROM_NGS2_SampleSheet!$1:$1,0))   &amp;  ROW()-5,TRUE)    )</f>
        <v/>
      </c>
      <c r="E3495" s="195" t="str">
        <f ca="1" xml:space="preserve"> IF(INDIRECT("FROM_NGS2_SampleSheet!A"&amp;ROW()-5,TRUE)="","",  "e" &amp; INDIRECT(    "FROM_NGS2_SampleSheet!"   &amp;  CHAR(64 + MATCH(VLOOKUP(E$6,mapping!$A:$B,2,FALSE),FROM_NGS2_SampleSheet!$1:$1,0))   &amp;  ROW()-5,TRUE)    )</f>
        <v/>
      </c>
      <c r="F3495" s="195" t="str">
        <f ca="1" xml:space="preserve"> IF(INDIRECT("FROM_NGS2_SampleSheet!A"&amp;ROW()-5,TRUE)="","",  INDIRECT(    "FROM_NGS2_SampleSheet!"   &amp;  CHAR(64 + MATCH(VLOOKUP(F$6,mapping!$A:$B,2,FALSE),FROM_NGS2_SampleSheet!$1:$1,0))   &amp;  ROW()-5,TRUE)    )</f>
        <v/>
      </c>
      <c r="G3495" s="196" t="str">
        <f ca="1" xml:space="preserve"> IF(INDIRECT("FROM_NGS2_SampleSheet!A"&amp;ROW()-5,TRUE)="","",  INDIRECT(    "FROM_NGS2_SampleSheet!"   &amp;  CHAR(64 + MATCH(VLOOKUP(G$6,mapping!$A:$B,2,FALSE),FROM_NGS2_SampleSheet!$1:$1,0))   &amp;  ROW()-5,TRUE)    )</f>
        <v/>
      </c>
      <c r="H3495" s="195"/>
      <c r="I3495" s="213">
        <v>1</v>
      </c>
      <c r="J3495" s="197" t="str">
        <f ca="1">IF(U3495=TRUE,    IF($Y$4&gt;96,"TOO MANY",VLOOKUP(B3495&amp;"_"&amp;C3495&amp;"_"&amp;E3495&amp;"_A",CALC!W:X,2,FALSE)),   "")</f>
        <v/>
      </c>
      <c r="L3495" s="213">
        <v>1</v>
      </c>
      <c r="M3495" s="197" t="str">
        <f ca="1">IF(V3495=TRUE,     IF($Y$4&gt;96,"TOO MANY",VLOOKUP(B3495&amp;"_"&amp;C3495&amp;"_"&amp;E3495&amp;"_B",CALC!W:X,2,FALSE)),    "")</f>
        <v/>
      </c>
      <c r="N3495" s="206"/>
      <c r="O3495" s="213">
        <v>1</v>
      </c>
      <c r="P3495" s="197" t="str">
        <f ca="1">IF(W3495=TRUE,   IF($Y$4&gt;96,"TOO MANY", VLOOKUP(B3495&amp;"_"&amp;C3495&amp;"_"&amp;E3495&amp;"_C",CALC!W:X,2,FALSE)),   "")</f>
        <v/>
      </c>
      <c r="Q3495" s="206"/>
      <c r="R3495" s="119" t="b">
        <f t="shared" ca="1" si="385"/>
        <v>0</v>
      </c>
      <c r="S3495" s="119" t="b">
        <f t="shared" ca="1" si="383"/>
        <v>0</v>
      </c>
      <c r="T3495" s="119" t="b">
        <f t="shared" ca="1" si="384"/>
        <v>0</v>
      </c>
      <c r="U3495" s="119" t="b">
        <f t="shared" ca="1" si="386"/>
        <v>0</v>
      </c>
      <c r="V3495" s="160" t="b">
        <f t="shared" ca="1" si="387"/>
        <v>0</v>
      </c>
      <c r="W3495" s="119" t="b">
        <f t="shared" ca="1" si="388"/>
        <v>0</v>
      </c>
      <c r="X3495" s="119" t="b">
        <f t="shared" ca="1" si="389"/>
        <v>0</v>
      </c>
    </row>
    <row r="3496" spans="2:24" x14ac:dyDescent="0.25">
      <c r="B3496" s="194" t="str">
        <f ca="1" xml:space="preserve"> IF(INDIRECT("FROM_NGS2_SampleSheet!A"&amp;ROW()-5,TRUE)="","",  INDIRECT(    "FROM_NGS2_SampleSheet!"   &amp;  CHAR(64 + MATCH(VLOOKUP(B$6,mapping!$A:$B,2,FALSE),FROM_NGS2_SampleSheet!$1:$1,0))   &amp;  ROW()-5,TRUE)    )</f>
        <v/>
      </c>
      <c r="C3496" s="195" t="str">
        <f ca="1" xml:space="preserve"> IF(INDIRECT("FROM_NGS2_SampleSheet!A"&amp;ROW()-5,TRUE)="","",  INDIRECT(    "FROM_NGS2_SampleSheet!"   &amp;  CHAR(64 + MATCH(VLOOKUP(C$6,mapping!$A:$B,2,FALSE),FROM_NGS2_SampleSheet!$1:$1,0))   &amp;  ROW()-5,TRUE)    )</f>
        <v/>
      </c>
      <c r="D3496" s="195" t="str">
        <f ca="1" xml:space="preserve"> IF(INDIRECT("FROM_NGS2_SampleSheet!A"&amp;ROW()-5,TRUE)="","",  INDIRECT(    "FROM_NGS2_SampleSheet!"   &amp;  CHAR(64 + MATCH(VLOOKUP(D$6,mapping!$A:$B,2,FALSE),FROM_NGS2_SampleSheet!$1:$1,0))   &amp;  ROW()-5,TRUE)    )</f>
        <v/>
      </c>
      <c r="E3496" s="195" t="str">
        <f ca="1" xml:space="preserve"> IF(INDIRECT("FROM_NGS2_SampleSheet!A"&amp;ROW()-5,TRUE)="","",  "e" &amp; INDIRECT(    "FROM_NGS2_SampleSheet!"   &amp;  CHAR(64 + MATCH(VLOOKUP(E$6,mapping!$A:$B,2,FALSE),FROM_NGS2_SampleSheet!$1:$1,0))   &amp;  ROW()-5,TRUE)    )</f>
        <v/>
      </c>
      <c r="F3496" s="195" t="str">
        <f ca="1" xml:space="preserve"> IF(INDIRECT("FROM_NGS2_SampleSheet!A"&amp;ROW()-5,TRUE)="","",  INDIRECT(    "FROM_NGS2_SampleSheet!"   &amp;  CHAR(64 + MATCH(VLOOKUP(F$6,mapping!$A:$B,2,FALSE),FROM_NGS2_SampleSheet!$1:$1,0))   &amp;  ROW()-5,TRUE)    )</f>
        <v/>
      </c>
      <c r="G3496" s="196" t="str">
        <f ca="1" xml:space="preserve"> IF(INDIRECT("FROM_NGS2_SampleSheet!A"&amp;ROW()-5,TRUE)="","",  INDIRECT(    "FROM_NGS2_SampleSheet!"   &amp;  CHAR(64 + MATCH(VLOOKUP(G$6,mapping!$A:$B,2,FALSE),FROM_NGS2_SampleSheet!$1:$1,0))   &amp;  ROW()-5,TRUE)    )</f>
        <v/>
      </c>
      <c r="H3496" s="195"/>
      <c r="I3496" s="213">
        <v>1</v>
      </c>
      <c r="J3496" s="197" t="str">
        <f ca="1">IF(U3496=TRUE,    IF($Y$4&gt;96,"TOO MANY",VLOOKUP(B3496&amp;"_"&amp;C3496&amp;"_"&amp;E3496&amp;"_A",CALC!W:X,2,FALSE)),   "")</f>
        <v/>
      </c>
      <c r="L3496" s="213">
        <v>1</v>
      </c>
      <c r="M3496" s="197" t="str">
        <f ca="1">IF(V3496=TRUE,     IF($Y$4&gt;96,"TOO MANY",VLOOKUP(B3496&amp;"_"&amp;C3496&amp;"_"&amp;E3496&amp;"_B",CALC!W:X,2,FALSE)),    "")</f>
        <v/>
      </c>
      <c r="N3496" s="206"/>
      <c r="O3496" s="213">
        <v>1</v>
      </c>
      <c r="P3496" s="197" t="str">
        <f ca="1">IF(W3496=TRUE,   IF($Y$4&gt;96,"TOO MANY", VLOOKUP(B3496&amp;"_"&amp;C3496&amp;"_"&amp;E3496&amp;"_C",CALC!W:X,2,FALSE)),   "")</f>
        <v/>
      </c>
      <c r="Q3496" s="206"/>
      <c r="R3496" s="119" t="b">
        <f t="shared" ca="1" si="385"/>
        <v>0</v>
      </c>
      <c r="S3496" s="119" t="b">
        <f t="shared" ca="1" si="383"/>
        <v>0</v>
      </c>
      <c r="T3496" s="119" t="b">
        <f t="shared" ca="1" si="384"/>
        <v>0</v>
      </c>
      <c r="U3496" s="119" t="b">
        <f t="shared" ca="1" si="386"/>
        <v>0</v>
      </c>
      <c r="V3496" s="160" t="b">
        <f t="shared" ca="1" si="387"/>
        <v>0</v>
      </c>
      <c r="W3496" s="119" t="b">
        <f t="shared" ca="1" si="388"/>
        <v>0</v>
      </c>
      <c r="X3496" s="119" t="b">
        <f t="shared" ca="1" si="389"/>
        <v>0</v>
      </c>
    </row>
    <row r="3497" spans="2:24" x14ac:dyDescent="0.25">
      <c r="B3497" s="194" t="str">
        <f ca="1" xml:space="preserve"> IF(INDIRECT("FROM_NGS2_SampleSheet!A"&amp;ROW()-5,TRUE)="","",  INDIRECT(    "FROM_NGS2_SampleSheet!"   &amp;  CHAR(64 + MATCH(VLOOKUP(B$6,mapping!$A:$B,2,FALSE),FROM_NGS2_SampleSheet!$1:$1,0))   &amp;  ROW()-5,TRUE)    )</f>
        <v/>
      </c>
      <c r="C3497" s="195" t="str">
        <f ca="1" xml:space="preserve"> IF(INDIRECT("FROM_NGS2_SampleSheet!A"&amp;ROW()-5,TRUE)="","",  INDIRECT(    "FROM_NGS2_SampleSheet!"   &amp;  CHAR(64 + MATCH(VLOOKUP(C$6,mapping!$A:$B,2,FALSE),FROM_NGS2_SampleSheet!$1:$1,0))   &amp;  ROW()-5,TRUE)    )</f>
        <v/>
      </c>
      <c r="D3497" s="195" t="str">
        <f ca="1" xml:space="preserve"> IF(INDIRECT("FROM_NGS2_SampleSheet!A"&amp;ROW()-5,TRUE)="","",  INDIRECT(    "FROM_NGS2_SampleSheet!"   &amp;  CHAR(64 + MATCH(VLOOKUP(D$6,mapping!$A:$B,2,FALSE),FROM_NGS2_SampleSheet!$1:$1,0))   &amp;  ROW()-5,TRUE)    )</f>
        <v/>
      </c>
      <c r="E3497" s="195" t="str">
        <f ca="1" xml:space="preserve"> IF(INDIRECT("FROM_NGS2_SampleSheet!A"&amp;ROW()-5,TRUE)="","",  "e" &amp; INDIRECT(    "FROM_NGS2_SampleSheet!"   &amp;  CHAR(64 + MATCH(VLOOKUP(E$6,mapping!$A:$B,2,FALSE),FROM_NGS2_SampleSheet!$1:$1,0))   &amp;  ROW()-5,TRUE)    )</f>
        <v/>
      </c>
      <c r="F3497" s="195" t="str">
        <f ca="1" xml:space="preserve"> IF(INDIRECT("FROM_NGS2_SampleSheet!A"&amp;ROW()-5,TRUE)="","",  INDIRECT(    "FROM_NGS2_SampleSheet!"   &amp;  CHAR(64 + MATCH(VLOOKUP(F$6,mapping!$A:$B,2,FALSE),FROM_NGS2_SampleSheet!$1:$1,0))   &amp;  ROW()-5,TRUE)    )</f>
        <v/>
      </c>
      <c r="G3497" s="196" t="str">
        <f ca="1" xml:space="preserve"> IF(INDIRECT("FROM_NGS2_SampleSheet!A"&amp;ROW()-5,TRUE)="","",  INDIRECT(    "FROM_NGS2_SampleSheet!"   &amp;  CHAR(64 + MATCH(VLOOKUP(G$6,mapping!$A:$B,2,FALSE),FROM_NGS2_SampleSheet!$1:$1,0))   &amp;  ROW()-5,TRUE)    )</f>
        <v/>
      </c>
      <c r="H3497" s="195"/>
      <c r="I3497" s="213">
        <v>1</v>
      </c>
      <c r="J3497" s="197" t="str">
        <f ca="1">IF(U3497=TRUE,    IF($Y$4&gt;96,"TOO MANY",VLOOKUP(B3497&amp;"_"&amp;C3497&amp;"_"&amp;E3497&amp;"_A",CALC!W:X,2,FALSE)),   "")</f>
        <v/>
      </c>
      <c r="L3497" s="213">
        <v>1</v>
      </c>
      <c r="M3497" s="197" t="str">
        <f ca="1">IF(V3497=TRUE,     IF($Y$4&gt;96,"TOO MANY",VLOOKUP(B3497&amp;"_"&amp;C3497&amp;"_"&amp;E3497&amp;"_B",CALC!W:X,2,FALSE)),    "")</f>
        <v/>
      </c>
      <c r="N3497" s="206"/>
      <c r="O3497" s="213">
        <v>1</v>
      </c>
      <c r="P3497" s="197" t="str">
        <f ca="1">IF(W3497=TRUE,   IF($Y$4&gt;96,"TOO MANY", VLOOKUP(B3497&amp;"_"&amp;C3497&amp;"_"&amp;E3497&amp;"_C",CALC!W:X,2,FALSE)),   "")</f>
        <v/>
      </c>
      <c r="Q3497" s="206"/>
      <c r="R3497" s="119" t="b">
        <f t="shared" ca="1" si="385"/>
        <v>0</v>
      </c>
      <c r="S3497" s="119" t="b">
        <f t="shared" ca="1" si="383"/>
        <v>0</v>
      </c>
      <c r="T3497" s="119" t="b">
        <f t="shared" ca="1" si="384"/>
        <v>0</v>
      </c>
      <c r="U3497" s="119" t="b">
        <f t="shared" ca="1" si="386"/>
        <v>0</v>
      </c>
      <c r="V3497" s="160" t="b">
        <f t="shared" ca="1" si="387"/>
        <v>0</v>
      </c>
      <c r="W3497" s="119" t="b">
        <f t="shared" ca="1" si="388"/>
        <v>0</v>
      </c>
      <c r="X3497" s="119" t="b">
        <f t="shared" ca="1" si="389"/>
        <v>0</v>
      </c>
    </row>
    <row r="3498" spans="2:24" x14ac:dyDescent="0.25">
      <c r="B3498" s="194" t="str">
        <f ca="1" xml:space="preserve"> IF(INDIRECT("FROM_NGS2_SampleSheet!A"&amp;ROW()-5,TRUE)="","",  INDIRECT(    "FROM_NGS2_SampleSheet!"   &amp;  CHAR(64 + MATCH(VLOOKUP(B$6,mapping!$A:$B,2,FALSE),FROM_NGS2_SampleSheet!$1:$1,0))   &amp;  ROW()-5,TRUE)    )</f>
        <v/>
      </c>
      <c r="C3498" s="195" t="str">
        <f ca="1" xml:space="preserve"> IF(INDIRECT("FROM_NGS2_SampleSheet!A"&amp;ROW()-5,TRUE)="","",  INDIRECT(    "FROM_NGS2_SampleSheet!"   &amp;  CHAR(64 + MATCH(VLOOKUP(C$6,mapping!$A:$B,2,FALSE),FROM_NGS2_SampleSheet!$1:$1,0))   &amp;  ROW()-5,TRUE)    )</f>
        <v/>
      </c>
      <c r="D3498" s="195" t="str">
        <f ca="1" xml:space="preserve"> IF(INDIRECT("FROM_NGS2_SampleSheet!A"&amp;ROW()-5,TRUE)="","",  INDIRECT(    "FROM_NGS2_SampleSheet!"   &amp;  CHAR(64 + MATCH(VLOOKUP(D$6,mapping!$A:$B,2,FALSE),FROM_NGS2_SampleSheet!$1:$1,0))   &amp;  ROW()-5,TRUE)    )</f>
        <v/>
      </c>
      <c r="E3498" s="195" t="str">
        <f ca="1" xml:space="preserve"> IF(INDIRECT("FROM_NGS2_SampleSheet!A"&amp;ROW()-5,TRUE)="","",  "e" &amp; INDIRECT(    "FROM_NGS2_SampleSheet!"   &amp;  CHAR(64 + MATCH(VLOOKUP(E$6,mapping!$A:$B,2,FALSE),FROM_NGS2_SampleSheet!$1:$1,0))   &amp;  ROW()-5,TRUE)    )</f>
        <v/>
      </c>
      <c r="F3498" s="195" t="str">
        <f ca="1" xml:space="preserve"> IF(INDIRECT("FROM_NGS2_SampleSheet!A"&amp;ROW()-5,TRUE)="","",  INDIRECT(    "FROM_NGS2_SampleSheet!"   &amp;  CHAR(64 + MATCH(VLOOKUP(F$6,mapping!$A:$B,2,FALSE),FROM_NGS2_SampleSheet!$1:$1,0))   &amp;  ROW()-5,TRUE)    )</f>
        <v/>
      </c>
      <c r="G3498" s="196" t="str">
        <f ca="1" xml:space="preserve"> IF(INDIRECT("FROM_NGS2_SampleSheet!A"&amp;ROW()-5,TRUE)="","",  INDIRECT(    "FROM_NGS2_SampleSheet!"   &amp;  CHAR(64 + MATCH(VLOOKUP(G$6,mapping!$A:$B,2,FALSE),FROM_NGS2_SampleSheet!$1:$1,0))   &amp;  ROW()-5,TRUE)    )</f>
        <v/>
      </c>
      <c r="H3498" s="195"/>
      <c r="I3498" s="213">
        <v>1</v>
      </c>
      <c r="J3498" s="197" t="str">
        <f ca="1">IF(U3498=TRUE,    IF($Y$4&gt;96,"TOO MANY",VLOOKUP(B3498&amp;"_"&amp;C3498&amp;"_"&amp;E3498&amp;"_A",CALC!W:X,2,FALSE)),   "")</f>
        <v/>
      </c>
      <c r="L3498" s="213">
        <v>1</v>
      </c>
      <c r="M3498" s="197" t="str">
        <f ca="1">IF(V3498=TRUE,     IF($Y$4&gt;96,"TOO MANY",VLOOKUP(B3498&amp;"_"&amp;C3498&amp;"_"&amp;E3498&amp;"_B",CALC!W:X,2,FALSE)),    "")</f>
        <v/>
      </c>
      <c r="N3498" s="206"/>
      <c r="O3498" s="213">
        <v>1</v>
      </c>
      <c r="P3498" s="197" t="str">
        <f ca="1">IF(W3498=TRUE,   IF($Y$4&gt;96,"TOO MANY", VLOOKUP(B3498&amp;"_"&amp;C3498&amp;"_"&amp;E3498&amp;"_C",CALC!W:X,2,FALSE)),   "")</f>
        <v/>
      </c>
      <c r="Q3498" s="206"/>
      <c r="R3498" s="119" t="b">
        <f t="shared" ca="1" si="385"/>
        <v>0</v>
      </c>
      <c r="S3498" s="119" t="b">
        <f t="shared" ca="1" si="383"/>
        <v>0</v>
      </c>
      <c r="T3498" s="119" t="b">
        <f t="shared" ca="1" si="384"/>
        <v>0</v>
      </c>
      <c r="U3498" s="119" t="b">
        <f t="shared" ca="1" si="386"/>
        <v>0</v>
      </c>
      <c r="V3498" s="160" t="b">
        <f t="shared" ca="1" si="387"/>
        <v>0</v>
      </c>
      <c r="W3498" s="119" t="b">
        <f t="shared" ca="1" si="388"/>
        <v>0</v>
      </c>
      <c r="X3498" s="119" t="b">
        <f t="shared" ca="1" si="389"/>
        <v>0</v>
      </c>
    </row>
    <row r="3499" spans="2:24" x14ac:dyDescent="0.25">
      <c r="B3499" s="194" t="str">
        <f ca="1" xml:space="preserve"> IF(INDIRECT("FROM_NGS2_SampleSheet!A"&amp;ROW()-5,TRUE)="","",  INDIRECT(    "FROM_NGS2_SampleSheet!"   &amp;  CHAR(64 + MATCH(VLOOKUP(B$6,mapping!$A:$B,2,FALSE),FROM_NGS2_SampleSheet!$1:$1,0))   &amp;  ROW()-5,TRUE)    )</f>
        <v/>
      </c>
      <c r="C3499" s="195" t="str">
        <f ca="1" xml:space="preserve"> IF(INDIRECT("FROM_NGS2_SampleSheet!A"&amp;ROW()-5,TRUE)="","",  INDIRECT(    "FROM_NGS2_SampleSheet!"   &amp;  CHAR(64 + MATCH(VLOOKUP(C$6,mapping!$A:$B,2,FALSE),FROM_NGS2_SampleSheet!$1:$1,0))   &amp;  ROW()-5,TRUE)    )</f>
        <v/>
      </c>
      <c r="D3499" s="195" t="str">
        <f ca="1" xml:space="preserve"> IF(INDIRECT("FROM_NGS2_SampleSheet!A"&amp;ROW()-5,TRUE)="","",  INDIRECT(    "FROM_NGS2_SampleSheet!"   &amp;  CHAR(64 + MATCH(VLOOKUP(D$6,mapping!$A:$B,2,FALSE),FROM_NGS2_SampleSheet!$1:$1,0))   &amp;  ROW()-5,TRUE)    )</f>
        <v/>
      </c>
      <c r="E3499" s="195" t="str">
        <f ca="1" xml:space="preserve"> IF(INDIRECT("FROM_NGS2_SampleSheet!A"&amp;ROW()-5,TRUE)="","",  "e" &amp; INDIRECT(    "FROM_NGS2_SampleSheet!"   &amp;  CHAR(64 + MATCH(VLOOKUP(E$6,mapping!$A:$B,2,FALSE),FROM_NGS2_SampleSheet!$1:$1,0))   &amp;  ROW()-5,TRUE)    )</f>
        <v/>
      </c>
      <c r="F3499" s="195" t="str">
        <f ca="1" xml:space="preserve"> IF(INDIRECT("FROM_NGS2_SampleSheet!A"&amp;ROW()-5,TRUE)="","",  INDIRECT(    "FROM_NGS2_SampleSheet!"   &amp;  CHAR(64 + MATCH(VLOOKUP(F$6,mapping!$A:$B,2,FALSE),FROM_NGS2_SampleSheet!$1:$1,0))   &amp;  ROW()-5,TRUE)    )</f>
        <v/>
      </c>
      <c r="G3499" s="196" t="str">
        <f ca="1" xml:space="preserve"> IF(INDIRECT("FROM_NGS2_SampleSheet!A"&amp;ROW()-5,TRUE)="","",  INDIRECT(    "FROM_NGS2_SampleSheet!"   &amp;  CHAR(64 + MATCH(VLOOKUP(G$6,mapping!$A:$B,2,FALSE),FROM_NGS2_SampleSheet!$1:$1,0))   &amp;  ROW()-5,TRUE)    )</f>
        <v/>
      </c>
      <c r="H3499" s="195"/>
      <c r="I3499" s="213">
        <v>1</v>
      </c>
      <c r="J3499" s="197" t="str">
        <f ca="1">IF(U3499=TRUE,    IF($Y$4&gt;96,"TOO MANY",VLOOKUP(B3499&amp;"_"&amp;C3499&amp;"_"&amp;E3499&amp;"_A",CALC!W:X,2,FALSE)),   "")</f>
        <v/>
      </c>
      <c r="L3499" s="213">
        <v>1</v>
      </c>
      <c r="M3499" s="197" t="str">
        <f ca="1">IF(V3499=TRUE,     IF($Y$4&gt;96,"TOO MANY",VLOOKUP(B3499&amp;"_"&amp;C3499&amp;"_"&amp;E3499&amp;"_B",CALC!W:X,2,FALSE)),    "")</f>
        <v/>
      </c>
      <c r="N3499" s="206"/>
      <c r="O3499" s="213">
        <v>1</v>
      </c>
      <c r="P3499" s="197" t="str">
        <f ca="1">IF(W3499=TRUE,   IF($Y$4&gt;96,"TOO MANY", VLOOKUP(B3499&amp;"_"&amp;C3499&amp;"_"&amp;E3499&amp;"_C",CALC!W:X,2,FALSE)),   "")</f>
        <v/>
      </c>
      <c r="Q3499" s="206"/>
      <c r="R3499" s="119" t="b">
        <f t="shared" ca="1" si="385"/>
        <v>0</v>
      </c>
      <c r="S3499" s="119" t="b">
        <f t="shared" ca="1" si="383"/>
        <v>0</v>
      </c>
      <c r="T3499" s="119" t="b">
        <f t="shared" ca="1" si="384"/>
        <v>0</v>
      </c>
      <c r="U3499" s="119" t="b">
        <f t="shared" ca="1" si="386"/>
        <v>0</v>
      </c>
      <c r="V3499" s="160" t="b">
        <f t="shared" ca="1" si="387"/>
        <v>0</v>
      </c>
      <c r="W3499" s="119" t="b">
        <f t="shared" ca="1" si="388"/>
        <v>0</v>
      </c>
      <c r="X3499" s="119" t="b">
        <f t="shared" ca="1" si="389"/>
        <v>0</v>
      </c>
    </row>
    <row r="3500" spans="2:24" x14ac:dyDescent="0.25">
      <c r="B3500" s="194" t="str">
        <f ca="1" xml:space="preserve"> IF(INDIRECT("FROM_NGS2_SampleSheet!A"&amp;ROW()-5,TRUE)="","",  INDIRECT(    "FROM_NGS2_SampleSheet!"   &amp;  CHAR(64 + MATCH(VLOOKUP(B$6,mapping!$A:$B,2,FALSE),FROM_NGS2_SampleSheet!$1:$1,0))   &amp;  ROW()-5,TRUE)    )</f>
        <v/>
      </c>
      <c r="C3500" s="195" t="str">
        <f ca="1" xml:space="preserve"> IF(INDIRECT("FROM_NGS2_SampleSheet!A"&amp;ROW()-5,TRUE)="","",  INDIRECT(    "FROM_NGS2_SampleSheet!"   &amp;  CHAR(64 + MATCH(VLOOKUP(C$6,mapping!$A:$B,2,FALSE),FROM_NGS2_SampleSheet!$1:$1,0))   &amp;  ROW()-5,TRUE)    )</f>
        <v/>
      </c>
      <c r="D3500" s="195" t="str">
        <f ca="1" xml:space="preserve"> IF(INDIRECT("FROM_NGS2_SampleSheet!A"&amp;ROW()-5,TRUE)="","",  INDIRECT(    "FROM_NGS2_SampleSheet!"   &amp;  CHAR(64 + MATCH(VLOOKUP(D$6,mapping!$A:$B,2,FALSE),FROM_NGS2_SampleSheet!$1:$1,0))   &amp;  ROW()-5,TRUE)    )</f>
        <v/>
      </c>
      <c r="E3500" s="195" t="str">
        <f ca="1" xml:space="preserve"> IF(INDIRECT("FROM_NGS2_SampleSheet!A"&amp;ROW()-5,TRUE)="","",  "e" &amp; INDIRECT(    "FROM_NGS2_SampleSheet!"   &amp;  CHAR(64 + MATCH(VLOOKUP(E$6,mapping!$A:$B,2,FALSE),FROM_NGS2_SampleSheet!$1:$1,0))   &amp;  ROW()-5,TRUE)    )</f>
        <v/>
      </c>
      <c r="F3500" s="195" t="str">
        <f ca="1" xml:space="preserve"> IF(INDIRECT("FROM_NGS2_SampleSheet!A"&amp;ROW()-5,TRUE)="","",  INDIRECT(    "FROM_NGS2_SampleSheet!"   &amp;  CHAR(64 + MATCH(VLOOKUP(F$6,mapping!$A:$B,2,FALSE),FROM_NGS2_SampleSheet!$1:$1,0))   &amp;  ROW()-5,TRUE)    )</f>
        <v/>
      </c>
      <c r="G3500" s="196" t="str">
        <f ca="1" xml:space="preserve"> IF(INDIRECT("FROM_NGS2_SampleSheet!A"&amp;ROW()-5,TRUE)="","",  INDIRECT(    "FROM_NGS2_SampleSheet!"   &amp;  CHAR(64 + MATCH(VLOOKUP(G$6,mapping!$A:$B,2,FALSE),FROM_NGS2_SampleSheet!$1:$1,0))   &amp;  ROW()-5,TRUE)    )</f>
        <v/>
      </c>
      <c r="H3500" s="195"/>
      <c r="I3500" s="213">
        <v>1</v>
      </c>
      <c r="J3500" s="197" t="str">
        <f ca="1">IF(U3500=TRUE,    IF($Y$4&gt;96,"TOO MANY",VLOOKUP(B3500&amp;"_"&amp;C3500&amp;"_"&amp;E3500&amp;"_A",CALC!W:X,2,FALSE)),   "")</f>
        <v/>
      </c>
      <c r="L3500" s="213">
        <v>1</v>
      </c>
      <c r="M3500" s="197" t="str">
        <f ca="1">IF(V3500=TRUE,     IF($Y$4&gt;96,"TOO MANY",VLOOKUP(B3500&amp;"_"&amp;C3500&amp;"_"&amp;E3500&amp;"_B",CALC!W:X,2,FALSE)),    "")</f>
        <v/>
      </c>
      <c r="N3500" s="206"/>
      <c r="O3500" s="213">
        <v>1</v>
      </c>
      <c r="P3500" s="197" t="str">
        <f ca="1">IF(W3500=TRUE,   IF($Y$4&gt;96,"TOO MANY", VLOOKUP(B3500&amp;"_"&amp;C3500&amp;"_"&amp;E3500&amp;"_C",CALC!W:X,2,FALSE)),   "")</f>
        <v/>
      </c>
      <c r="Q3500" s="206"/>
      <c r="R3500" s="119" t="b">
        <f t="shared" ca="1" si="385"/>
        <v>0</v>
      </c>
      <c r="S3500" s="119" t="b">
        <f t="shared" ca="1" si="383"/>
        <v>0</v>
      </c>
      <c r="T3500" s="119" t="b">
        <f t="shared" ca="1" si="384"/>
        <v>0</v>
      </c>
      <c r="U3500" s="119" t="b">
        <f t="shared" ca="1" si="386"/>
        <v>0</v>
      </c>
      <c r="V3500" s="160" t="b">
        <f t="shared" ca="1" si="387"/>
        <v>0</v>
      </c>
      <c r="W3500" s="119" t="b">
        <f t="shared" ca="1" si="388"/>
        <v>0</v>
      </c>
      <c r="X3500" s="119" t="b">
        <f t="shared" ca="1" si="389"/>
        <v>0</v>
      </c>
    </row>
    <row r="3501" spans="2:24" x14ac:dyDescent="0.25">
      <c r="B3501" s="194" t="str">
        <f ca="1" xml:space="preserve"> IF(INDIRECT("FROM_NGS2_SampleSheet!A"&amp;ROW()-5,TRUE)="","",  INDIRECT(    "FROM_NGS2_SampleSheet!"   &amp;  CHAR(64 + MATCH(VLOOKUP(B$6,mapping!$A:$B,2,FALSE),FROM_NGS2_SampleSheet!$1:$1,0))   &amp;  ROW()-5,TRUE)    )</f>
        <v/>
      </c>
      <c r="C3501" s="195" t="str">
        <f ca="1" xml:space="preserve"> IF(INDIRECT("FROM_NGS2_SampleSheet!A"&amp;ROW()-5,TRUE)="","",  INDIRECT(    "FROM_NGS2_SampleSheet!"   &amp;  CHAR(64 + MATCH(VLOOKUP(C$6,mapping!$A:$B,2,FALSE),FROM_NGS2_SampleSheet!$1:$1,0))   &amp;  ROW()-5,TRUE)    )</f>
        <v/>
      </c>
      <c r="D3501" s="195" t="str">
        <f ca="1" xml:space="preserve"> IF(INDIRECT("FROM_NGS2_SampleSheet!A"&amp;ROW()-5,TRUE)="","",  INDIRECT(    "FROM_NGS2_SampleSheet!"   &amp;  CHAR(64 + MATCH(VLOOKUP(D$6,mapping!$A:$B,2,FALSE),FROM_NGS2_SampleSheet!$1:$1,0))   &amp;  ROW()-5,TRUE)    )</f>
        <v/>
      </c>
      <c r="E3501" s="195" t="str">
        <f ca="1" xml:space="preserve"> IF(INDIRECT("FROM_NGS2_SampleSheet!A"&amp;ROW()-5,TRUE)="","",  "e" &amp; INDIRECT(    "FROM_NGS2_SampleSheet!"   &amp;  CHAR(64 + MATCH(VLOOKUP(E$6,mapping!$A:$B,2,FALSE),FROM_NGS2_SampleSheet!$1:$1,0))   &amp;  ROW()-5,TRUE)    )</f>
        <v/>
      </c>
      <c r="F3501" s="195" t="str">
        <f ca="1" xml:space="preserve"> IF(INDIRECT("FROM_NGS2_SampleSheet!A"&amp;ROW()-5,TRUE)="","",  INDIRECT(    "FROM_NGS2_SampleSheet!"   &amp;  CHAR(64 + MATCH(VLOOKUP(F$6,mapping!$A:$B,2,FALSE),FROM_NGS2_SampleSheet!$1:$1,0))   &amp;  ROW()-5,TRUE)    )</f>
        <v/>
      </c>
      <c r="G3501" s="196" t="str">
        <f ca="1" xml:space="preserve"> IF(INDIRECT("FROM_NGS2_SampleSheet!A"&amp;ROW()-5,TRUE)="","",  INDIRECT(    "FROM_NGS2_SampleSheet!"   &amp;  CHAR(64 + MATCH(VLOOKUP(G$6,mapping!$A:$B,2,FALSE),FROM_NGS2_SampleSheet!$1:$1,0))   &amp;  ROW()-5,TRUE)    )</f>
        <v/>
      </c>
      <c r="H3501" s="195"/>
      <c r="I3501" s="213">
        <v>1</v>
      </c>
      <c r="J3501" s="197" t="str">
        <f ca="1">IF(U3501=TRUE,    IF($Y$4&gt;96,"TOO MANY",VLOOKUP(B3501&amp;"_"&amp;C3501&amp;"_"&amp;E3501&amp;"_A",CALC!W:X,2,FALSE)),   "")</f>
        <v/>
      </c>
      <c r="L3501" s="213">
        <v>1</v>
      </c>
      <c r="M3501" s="197" t="str">
        <f ca="1">IF(V3501=TRUE,     IF($Y$4&gt;96,"TOO MANY",VLOOKUP(B3501&amp;"_"&amp;C3501&amp;"_"&amp;E3501&amp;"_B",CALC!W:X,2,FALSE)),    "")</f>
        <v/>
      </c>
      <c r="N3501" s="206"/>
      <c r="O3501" s="213">
        <v>1</v>
      </c>
      <c r="P3501" s="197" t="str">
        <f ca="1">IF(W3501=TRUE,   IF($Y$4&gt;96,"TOO MANY", VLOOKUP(B3501&amp;"_"&amp;C3501&amp;"_"&amp;E3501&amp;"_C",CALC!W:X,2,FALSE)),   "")</f>
        <v/>
      </c>
      <c r="Q3501" s="206"/>
      <c r="R3501" s="119" t="b">
        <f t="shared" ca="1" si="385"/>
        <v>0</v>
      </c>
      <c r="S3501" s="119" t="b">
        <f t="shared" ca="1" si="383"/>
        <v>0</v>
      </c>
      <c r="T3501" s="119" t="b">
        <f t="shared" ca="1" si="384"/>
        <v>0</v>
      </c>
      <c r="U3501" s="119" t="b">
        <f t="shared" ca="1" si="386"/>
        <v>0</v>
      </c>
      <c r="V3501" s="160" t="b">
        <f t="shared" ca="1" si="387"/>
        <v>0</v>
      </c>
      <c r="W3501" s="119" t="b">
        <f t="shared" ca="1" si="388"/>
        <v>0</v>
      </c>
      <c r="X3501" s="119" t="b">
        <f t="shared" ca="1" si="389"/>
        <v>0</v>
      </c>
    </row>
    <row r="3502" spans="2:24" x14ac:dyDescent="0.25">
      <c r="B3502" s="194" t="str">
        <f ca="1" xml:space="preserve"> IF(INDIRECT("FROM_NGS2_SampleSheet!A"&amp;ROW()-5,TRUE)="","",  INDIRECT(    "FROM_NGS2_SampleSheet!"   &amp;  CHAR(64 + MATCH(VLOOKUP(B$6,mapping!$A:$B,2,FALSE),FROM_NGS2_SampleSheet!$1:$1,0))   &amp;  ROW()-5,TRUE)    )</f>
        <v/>
      </c>
      <c r="C3502" s="195" t="str">
        <f ca="1" xml:space="preserve"> IF(INDIRECT("FROM_NGS2_SampleSheet!A"&amp;ROW()-5,TRUE)="","",  INDIRECT(    "FROM_NGS2_SampleSheet!"   &amp;  CHAR(64 + MATCH(VLOOKUP(C$6,mapping!$A:$B,2,FALSE),FROM_NGS2_SampleSheet!$1:$1,0))   &amp;  ROW()-5,TRUE)    )</f>
        <v/>
      </c>
      <c r="D3502" s="195" t="str">
        <f ca="1" xml:space="preserve"> IF(INDIRECT("FROM_NGS2_SampleSheet!A"&amp;ROW()-5,TRUE)="","",  INDIRECT(    "FROM_NGS2_SampleSheet!"   &amp;  CHAR(64 + MATCH(VLOOKUP(D$6,mapping!$A:$B,2,FALSE),FROM_NGS2_SampleSheet!$1:$1,0))   &amp;  ROW()-5,TRUE)    )</f>
        <v/>
      </c>
      <c r="E3502" s="195" t="str">
        <f ca="1" xml:space="preserve"> IF(INDIRECT("FROM_NGS2_SampleSheet!A"&amp;ROW()-5,TRUE)="","",  "e" &amp; INDIRECT(    "FROM_NGS2_SampleSheet!"   &amp;  CHAR(64 + MATCH(VLOOKUP(E$6,mapping!$A:$B,2,FALSE),FROM_NGS2_SampleSheet!$1:$1,0))   &amp;  ROW()-5,TRUE)    )</f>
        <v/>
      </c>
      <c r="F3502" s="195" t="str">
        <f ca="1" xml:space="preserve"> IF(INDIRECT("FROM_NGS2_SampleSheet!A"&amp;ROW()-5,TRUE)="","",  INDIRECT(    "FROM_NGS2_SampleSheet!"   &amp;  CHAR(64 + MATCH(VLOOKUP(F$6,mapping!$A:$B,2,FALSE),FROM_NGS2_SampleSheet!$1:$1,0))   &amp;  ROW()-5,TRUE)    )</f>
        <v/>
      </c>
      <c r="G3502" s="196" t="str">
        <f ca="1" xml:space="preserve"> IF(INDIRECT("FROM_NGS2_SampleSheet!A"&amp;ROW()-5,TRUE)="","",  INDIRECT(    "FROM_NGS2_SampleSheet!"   &amp;  CHAR(64 + MATCH(VLOOKUP(G$6,mapping!$A:$B,2,FALSE),FROM_NGS2_SampleSheet!$1:$1,0))   &amp;  ROW()-5,TRUE)    )</f>
        <v/>
      </c>
      <c r="H3502" s="195"/>
      <c r="I3502" s="213">
        <v>1</v>
      </c>
      <c r="J3502" s="197" t="str">
        <f ca="1">IF(U3502=TRUE,    IF($Y$4&gt;96,"TOO MANY",VLOOKUP(B3502&amp;"_"&amp;C3502&amp;"_"&amp;E3502&amp;"_A",CALC!W:X,2,FALSE)),   "")</f>
        <v/>
      </c>
      <c r="L3502" s="213">
        <v>1</v>
      </c>
      <c r="M3502" s="197" t="str">
        <f ca="1">IF(V3502=TRUE,     IF($Y$4&gt;96,"TOO MANY",VLOOKUP(B3502&amp;"_"&amp;C3502&amp;"_"&amp;E3502&amp;"_B",CALC!W:X,2,FALSE)),    "")</f>
        <v/>
      </c>
      <c r="N3502" s="206"/>
      <c r="O3502" s="213">
        <v>1</v>
      </c>
      <c r="P3502" s="197" t="str">
        <f ca="1">IF(W3502=TRUE,   IF($Y$4&gt;96,"TOO MANY", VLOOKUP(B3502&amp;"_"&amp;C3502&amp;"_"&amp;E3502&amp;"_C",CALC!W:X,2,FALSE)),   "")</f>
        <v/>
      </c>
      <c r="Q3502" s="206"/>
      <c r="R3502" s="119" t="b">
        <f t="shared" ca="1" si="385"/>
        <v>0</v>
      </c>
      <c r="S3502" s="119" t="b">
        <f t="shared" ca="1" si="383"/>
        <v>0</v>
      </c>
      <c r="T3502" s="119" t="b">
        <f t="shared" ca="1" si="384"/>
        <v>0</v>
      </c>
      <c r="U3502" s="119" t="b">
        <f t="shared" ca="1" si="386"/>
        <v>0</v>
      </c>
      <c r="V3502" s="160" t="b">
        <f t="shared" ca="1" si="387"/>
        <v>0</v>
      </c>
      <c r="W3502" s="119" t="b">
        <f t="shared" ca="1" si="388"/>
        <v>0</v>
      </c>
      <c r="X3502" s="119" t="b">
        <f t="shared" ca="1" si="389"/>
        <v>0</v>
      </c>
    </row>
    <row r="3503" spans="2:24" x14ac:dyDescent="0.25">
      <c r="B3503" s="194" t="str">
        <f ca="1" xml:space="preserve"> IF(INDIRECT("FROM_NGS2_SampleSheet!A"&amp;ROW()-5,TRUE)="","",  INDIRECT(    "FROM_NGS2_SampleSheet!"   &amp;  CHAR(64 + MATCH(VLOOKUP(B$6,mapping!$A:$B,2,FALSE),FROM_NGS2_SampleSheet!$1:$1,0))   &amp;  ROW()-5,TRUE)    )</f>
        <v/>
      </c>
      <c r="C3503" s="195" t="str">
        <f ca="1" xml:space="preserve"> IF(INDIRECT("FROM_NGS2_SampleSheet!A"&amp;ROW()-5,TRUE)="","",  INDIRECT(    "FROM_NGS2_SampleSheet!"   &amp;  CHAR(64 + MATCH(VLOOKUP(C$6,mapping!$A:$B,2,FALSE),FROM_NGS2_SampleSheet!$1:$1,0))   &amp;  ROW()-5,TRUE)    )</f>
        <v/>
      </c>
      <c r="D3503" s="195" t="str">
        <f ca="1" xml:space="preserve"> IF(INDIRECT("FROM_NGS2_SampleSheet!A"&amp;ROW()-5,TRUE)="","",  INDIRECT(    "FROM_NGS2_SampleSheet!"   &amp;  CHAR(64 + MATCH(VLOOKUP(D$6,mapping!$A:$B,2,FALSE),FROM_NGS2_SampleSheet!$1:$1,0))   &amp;  ROW()-5,TRUE)    )</f>
        <v/>
      </c>
      <c r="E3503" s="195" t="str">
        <f ca="1" xml:space="preserve"> IF(INDIRECT("FROM_NGS2_SampleSheet!A"&amp;ROW()-5,TRUE)="","",  "e" &amp; INDIRECT(    "FROM_NGS2_SampleSheet!"   &amp;  CHAR(64 + MATCH(VLOOKUP(E$6,mapping!$A:$B,2,FALSE),FROM_NGS2_SampleSheet!$1:$1,0))   &amp;  ROW()-5,TRUE)    )</f>
        <v/>
      </c>
      <c r="F3503" s="195" t="str">
        <f ca="1" xml:space="preserve"> IF(INDIRECT("FROM_NGS2_SampleSheet!A"&amp;ROW()-5,TRUE)="","",  INDIRECT(    "FROM_NGS2_SampleSheet!"   &amp;  CHAR(64 + MATCH(VLOOKUP(F$6,mapping!$A:$B,2,FALSE),FROM_NGS2_SampleSheet!$1:$1,0))   &amp;  ROW()-5,TRUE)    )</f>
        <v/>
      </c>
      <c r="G3503" s="196" t="str">
        <f ca="1" xml:space="preserve"> IF(INDIRECT("FROM_NGS2_SampleSheet!A"&amp;ROW()-5,TRUE)="","",  INDIRECT(    "FROM_NGS2_SampleSheet!"   &amp;  CHAR(64 + MATCH(VLOOKUP(G$6,mapping!$A:$B,2,FALSE),FROM_NGS2_SampleSheet!$1:$1,0))   &amp;  ROW()-5,TRUE)    )</f>
        <v/>
      </c>
      <c r="H3503" s="195"/>
      <c r="I3503" s="213">
        <v>1</v>
      </c>
      <c r="J3503" s="197" t="str">
        <f ca="1">IF(U3503=TRUE,    IF($Y$4&gt;96,"TOO MANY",VLOOKUP(B3503&amp;"_"&amp;C3503&amp;"_"&amp;E3503&amp;"_A",CALC!W:X,2,FALSE)),   "")</f>
        <v/>
      </c>
      <c r="L3503" s="213">
        <v>1</v>
      </c>
      <c r="M3503" s="197" t="str">
        <f ca="1">IF(V3503=TRUE,     IF($Y$4&gt;96,"TOO MANY",VLOOKUP(B3503&amp;"_"&amp;C3503&amp;"_"&amp;E3503&amp;"_B",CALC!W:X,2,FALSE)),    "")</f>
        <v/>
      </c>
      <c r="N3503" s="206"/>
      <c r="O3503" s="213">
        <v>1</v>
      </c>
      <c r="P3503" s="197" t="str">
        <f ca="1">IF(W3503=TRUE,   IF($Y$4&gt;96,"TOO MANY", VLOOKUP(B3503&amp;"_"&amp;C3503&amp;"_"&amp;E3503&amp;"_C",CALC!W:X,2,FALSE)),   "")</f>
        <v/>
      </c>
      <c r="Q3503" s="206"/>
      <c r="R3503" s="119" t="b">
        <f t="shared" ca="1" si="385"/>
        <v>0</v>
      </c>
      <c r="S3503" s="119" t="b">
        <f t="shared" ca="1" si="383"/>
        <v>0</v>
      </c>
      <c r="T3503" s="119" t="b">
        <f t="shared" ca="1" si="384"/>
        <v>0</v>
      </c>
      <c r="U3503" s="119" t="b">
        <f t="shared" ca="1" si="386"/>
        <v>0</v>
      </c>
      <c r="V3503" s="160" t="b">
        <f t="shared" ca="1" si="387"/>
        <v>0</v>
      </c>
      <c r="W3503" s="119" t="b">
        <f t="shared" ca="1" si="388"/>
        <v>0</v>
      </c>
      <c r="X3503" s="119" t="b">
        <f t="shared" ca="1" si="389"/>
        <v>0</v>
      </c>
    </row>
    <row r="3504" spans="2:24" x14ac:dyDescent="0.25">
      <c r="B3504" s="194" t="str">
        <f ca="1" xml:space="preserve"> IF(INDIRECT("FROM_NGS2_SampleSheet!A"&amp;ROW()-5,TRUE)="","",  INDIRECT(    "FROM_NGS2_SampleSheet!"   &amp;  CHAR(64 + MATCH(VLOOKUP(B$6,mapping!$A:$B,2,FALSE),FROM_NGS2_SampleSheet!$1:$1,0))   &amp;  ROW()-5,TRUE)    )</f>
        <v/>
      </c>
      <c r="C3504" s="195" t="str">
        <f ca="1" xml:space="preserve"> IF(INDIRECT("FROM_NGS2_SampleSheet!A"&amp;ROW()-5,TRUE)="","",  INDIRECT(    "FROM_NGS2_SampleSheet!"   &amp;  CHAR(64 + MATCH(VLOOKUP(C$6,mapping!$A:$B,2,FALSE),FROM_NGS2_SampleSheet!$1:$1,0))   &amp;  ROW()-5,TRUE)    )</f>
        <v/>
      </c>
      <c r="D3504" s="195" t="str">
        <f ca="1" xml:space="preserve"> IF(INDIRECT("FROM_NGS2_SampleSheet!A"&amp;ROW()-5,TRUE)="","",  INDIRECT(    "FROM_NGS2_SampleSheet!"   &amp;  CHAR(64 + MATCH(VLOOKUP(D$6,mapping!$A:$B,2,FALSE),FROM_NGS2_SampleSheet!$1:$1,0))   &amp;  ROW()-5,TRUE)    )</f>
        <v/>
      </c>
      <c r="E3504" s="195" t="str">
        <f ca="1" xml:space="preserve"> IF(INDIRECT("FROM_NGS2_SampleSheet!A"&amp;ROW()-5,TRUE)="","",  "e" &amp; INDIRECT(    "FROM_NGS2_SampleSheet!"   &amp;  CHAR(64 + MATCH(VLOOKUP(E$6,mapping!$A:$B,2,FALSE),FROM_NGS2_SampleSheet!$1:$1,0))   &amp;  ROW()-5,TRUE)    )</f>
        <v/>
      </c>
      <c r="F3504" s="195" t="str">
        <f ca="1" xml:space="preserve"> IF(INDIRECT("FROM_NGS2_SampleSheet!A"&amp;ROW()-5,TRUE)="","",  INDIRECT(    "FROM_NGS2_SampleSheet!"   &amp;  CHAR(64 + MATCH(VLOOKUP(F$6,mapping!$A:$B,2,FALSE),FROM_NGS2_SampleSheet!$1:$1,0))   &amp;  ROW()-5,TRUE)    )</f>
        <v/>
      </c>
      <c r="G3504" s="196" t="str">
        <f ca="1" xml:space="preserve"> IF(INDIRECT("FROM_NGS2_SampleSheet!A"&amp;ROW()-5,TRUE)="","",  INDIRECT(    "FROM_NGS2_SampleSheet!"   &amp;  CHAR(64 + MATCH(VLOOKUP(G$6,mapping!$A:$B,2,FALSE),FROM_NGS2_SampleSheet!$1:$1,0))   &amp;  ROW()-5,TRUE)    )</f>
        <v/>
      </c>
      <c r="H3504" s="195"/>
      <c r="I3504" s="213">
        <v>1</v>
      </c>
      <c r="J3504" s="197" t="str">
        <f ca="1">IF(U3504=TRUE,    IF($Y$4&gt;96,"TOO MANY",VLOOKUP(B3504&amp;"_"&amp;C3504&amp;"_"&amp;E3504&amp;"_A",CALC!W:X,2,FALSE)),   "")</f>
        <v/>
      </c>
      <c r="L3504" s="213">
        <v>1</v>
      </c>
      <c r="M3504" s="197" t="str">
        <f ca="1">IF(V3504=TRUE,     IF($Y$4&gt;96,"TOO MANY",VLOOKUP(B3504&amp;"_"&amp;C3504&amp;"_"&amp;E3504&amp;"_B",CALC!W:X,2,FALSE)),    "")</f>
        <v/>
      </c>
      <c r="N3504" s="206"/>
      <c r="O3504" s="213">
        <v>1</v>
      </c>
      <c r="P3504" s="197" t="str">
        <f ca="1">IF(W3504=TRUE,   IF($Y$4&gt;96,"TOO MANY", VLOOKUP(B3504&amp;"_"&amp;C3504&amp;"_"&amp;E3504&amp;"_C",CALC!W:X,2,FALSE)),   "")</f>
        <v/>
      </c>
      <c r="Q3504" s="206"/>
      <c r="R3504" s="119" t="b">
        <f t="shared" ca="1" si="385"/>
        <v>0</v>
      </c>
      <c r="S3504" s="119" t="b">
        <f t="shared" ca="1" si="383"/>
        <v>0</v>
      </c>
      <c r="T3504" s="119" t="b">
        <f t="shared" ca="1" si="384"/>
        <v>0</v>
      </c>
      <c r="U3504" s="119" t="b">
        <f t="shared" ca="1" si="386"/>
        <v>0</v>
      </c>
      <c r="V3504" s="160" t="b">
        <f t="shared" ca="1" si="387"/>
        <v>0</v>
      </c>
      <c r="W3504" s="119" t="b">
        <f t="shared" ca="1" si="388"/>
        <v>0</v>
      </c>
      <c r="X3504" s="119" t="b">
        <f t="shared" ca="1" si="389"/>
        <v>0</v>
      </c>
    </row>
    <row r="3505" spans="2:24" x14ac:dyDescent="0.25">
      <c r="B3505" s="194" t="str">
        <f ca="1" xml:space="preserve"> IF(INDIRECT("FROM_NGS2_SampleSheet!A"&amp;ROW()-5,TRUE)="","",  INDIRECT(    "FROM_NGS2_SampleSheet!"   &amp;  CHAR(64 + MATCH(VLOOKUP(B$6,mapping!$A:$B,2,FALSE),FROM_NGS2_SampleSheet!$1:$1,0))   &amp;  ROW()-5,TRUE)    )</f>
        <v/>
      </c>
      <c r="C3505" s="195" t="str">
        <f ca="1" xml:space="preserve"> IF(INDIRECT("FROM_NGS2_SampleSheet!A"&amp;ROW()-5,TRUE)="","",  INDIRECT(    "FROM_NGS2_SampleSheet!"   &amp;  CHAR(64 + MATCH(VLOOKUP(C$6,mapping!$A:$B,2,FALSE),FROM_NGS2_SampleSheet!$1:$1,0))   &amp;  ROW()-5,TRUE)    )</f>
        <v/>
      </c>
      <c r="D3505" s="195" t="str">
        <f ca="1" xml:space="preserve"> IF(INDIRECT("FROM_NGS2_SampleSheet!A"&amp;ROW()-5,TRUE)="","",  INDIRECT(    "FROM_NGS2_SampleSheet!"   &amp;  CHAR(64 + MATCH(VLOOKUP(D$6,mapping!$A:$B,2,FALSE),FROM_NGS2_SampleSheet!$1:$1,0))   &amp;  ROW()-5,TRUE)    )</f>
        <v/>
      </c>
      <c r="E3505" s="195" t="str">
        <f ca="1" xml:space="preserve"> IF(INDIRECT("FROM_NGS2_SampleSheet!A"&amp;ROW()-5,TRUE)="","",  "e" &amp; INDIRECT(    "FROM_NGS2_SampleSheet!"   &amp;  CHAR(64 + MATCH(VLOOKUP(E$6,mapping!$A:$B,2,FALSE),FROM_NGS2_SampleSheet!$1:$1,0))   &amp;  ROW()-5,TRUE)    )</f>
        <v/>
      </c>
      <c r="F3505" s="195" t="str">
        <f ca="1" xml:space="preserve"> IF(INDIRECT("FROM_NGS2_SampleSheet!A"&amp;ROW()-5,TRUE)="","",  INDIRECT(    "FROM_NGS2_SampleSheet!"   &amp;  CHAR(64 + MATCH(VLOOKUP(F$6,mapping!$A:$B,2,FALSE),FROM_NGS2_SampleSheet!$1:$1,0))   &amp;  ROW()-5,TRUE)    )</f>
        <v/>
      </c>
      <c r="G3505" s="196" t="str">
        <f ca="1" xml:space="preserve"> IF(INDIRECT("FROM_NGS2_SampleSheet!A"&amp;ROW()-5,TRUE)="","",  INDIRECT(    "FROM_NGS2_SampleSheet!"   &amp;  CHAR(64 + MATCH(VLOOKUP(G$6,mapping!$A:$B,2,FALSE),FROM_NGS2_SampleSheet!$1:$1,0))   &amp;  ROW()-5,TRUE)    )</f>
        <v/>
      </c>
      <c r="H3505" s="195"/>
      <c r="I3505" s="213">
        <v>1</v>
      </c>
      <c r="J3505" s="197" t="str">
        <f ca="1">IF(U3505=TRUE,    IF($Y$4&gt;96,"TOO MANY",VLOOKUP(B3505&amp;"_"&amp;C3505&amp;"_"&amp;E3505&amp;"_A",CALC!W:X,2,FALSE)),   "")</f>
        <v/>
      </c>
      <c r="L3505" s="213">
        <v>1</v>
      </c>
      <c r="M3505" s="197" t="str">
        <f ca="1">IF(V3505=TRUE,     IF($Y$4&gt;96,"TOO MANY",VLOOKUP(B3505&amp;"_"&amp;C3505&amp;"_"&amp;E3505&amp;"_B",CALC!W:X,2,FALSE)),    "")</f>
        <v/>
      </c>
      <c r="N3505" s="206"/>
      <c r="O3505" s="213">
        <v>1</v>
      </c>
      <c r="P3505" s="197" t="str">
        <f ca="1">IF(W3505=TRUE,   IF($Y$4&gt;96,"TOO MANY", VLOOKUP(B3505&amp;"_"&amp;C3505&amp;"_"&amp;E3505&amp;"_C",CALC!W:X,2,FALSE)),   "")</f>
        <v/>
      </c>
      <c r="Q3505" s="206"/>
      <c r="R3505" s="119" t="b">
        <f t="shared" ca="1" si="385"/>
        <v>0</v>
      </c>
      <c r="S3505" s="119" t="b">
        <f t="shared" ca="1" si="383"/>
        <v>0</v>
      </c>
      <c r="T3505" s="119" t="b">
        <f t="shared" ca="1" si="384"/>
        <v>0</v>
      </c>
      <c r="U3505" s="119" t="b">
        <f t="shared" ca="1" si="386"/>
        <v>0</v>
      </c>
      <c r="V3505" s="160" t="b">
        <f t="shared" ca="1" si="387"/>
        <v>0</v>
      </c>
      <c r="W3505" s="119" t="b">
        <f t="shared" ca="1" si="388"/>
        <v>0</v>
      </c>
      <c r="X3505" s="119" t="b">
        <f t="shared" ca="1" si="389"/>
        <v>0</v>
      </c>
    </row>
    <row r="3506" spans="2:24" x14ac:dyDescent="0.25">
      <c r="B3506" s="194" t="str">
        <f ca="1" xml:space="preserve"> IF(INDIRECT("FROM_NGS2_SampleSheet!A"&amp;ROW()-5,TRUE)="","",  INDIRECT(    "FROM_NGS2_SampleSheet!"   &amp;  CHAR(64 + MATCH(VLOOKUP(B$6,mapping!$A:$B,2,FALSE),FROM_NGS2_SampleSheet!$1:$1,0))   &amp;  ROW()-5,TRUE)    )</f>
        <v/>
      </c>
      <c r="C3506" s="195" t="str">
        <f ca="1" xml:space="preserve"> IF(INDIRECT("FROM_NGS2_SampleSheet!A"&amp;ROW()-5,TRUE)="","",  INDIRECT(    "FROM_NGS2_SampleSheet!"   &amp;  CHAR(64 + MATCH(VLOOKUP(C$6,mapping!$A:$B,2,FALSE),FROM_NGS2_SampleSheet!$1:$1,0))   &amp;  ROW()-5,TRUE)    )</f>
        <v/>
      </c>
      <c r="D3506" s="195" t="str">
        <f ca="1" xml:space="preserve"> IF(INDIRECT("FROM_NGS2_SampleSheet!A"&amp;ROW()-5,TRUE)="","",  INDIRECT(    "FROM_NGS2_SampleSheet!"   &amp;  CHAR(64 + MATCH(VLOOKUP(D$6,mapping!$A:$B,2,FALSE),FROM_NGS2_SampleSheet!$1:$1,0))   &amp;  ROW()-5,TRUE)    )</f>
        <v/>
      </c>
      <c r="E3506" s="195" t="str">
        <f ca="1" xml:space="preserve"> IF(INDIRECT("FROM_NGS2_SampleSheet!A"&amp;ROW()-5,TRUE)="","",  "e" &amp; INDIRECT(    "FROM_NGS2_SampleSheet!"   &amp;  CHAR(64 + MATCH(VLOOKUP(E$6,mapping!$A:$B,2,FALSE),FROM_NGS2_SampleSheet!$1:$1,0))   &amp;  ROW()-5,TRUE)    )</f>
        <v/>
      </c>
      <c r="F3506" s="195" t="str">
        <f ca="1" xml:space="preserve"> IF(INDIRECT("FROM_NGS2_SampleSheet!A"&amp;ROW()-5,TRUE)="","",  INDIRECT(    "FROM_NGS2_SampleSheet!"   &amp;  CHAR(64 + MATCH(VLOOKUP(F$6,mapping!$A:$B,2,FALSE),FROM_NGS2_SampleSheet!$1:$1,0))   &amp;  ROW()-5,TRUE)    )</f>
        <v/>
      </c>
      <c r="G3506" s="196" t="str">
        <f ca="1" xml:space="preserve"> IF(INDIRECT("FROM_NGS2_SampleSheet!A"&amp;ROW()-5,TRUE)="","",  INDIRECT(    "FROM_NGS2_SampleSheet!"   &amp;  CHAR(64 + MATCH(VLOOKUP(G$6,mapping!$A:$B,2,FALSE),FROM_NGS2_SampleSheet!$1:$1,0))   &amp;  ROW()-5,TRUE)    )</f>
        <v/>
      </c>
      <c r="H3506" s="195"/>
      <c r="I3506" s="213">
        <v>1</v>
      </c>
      <c r="J3506" s="197" t="str">
        <f ca="1">IF(U3506=TRUE,    IF($Y$4&gt;96,"TOO MANY",VLOOKUP(B3506&amp;"_"&amp;C3506&amp;"_"&amp;E3506&amp;"_A",CALC!W:X,2,FALSE)),   "")</f>
        <v/>
      </c>
      <c r="L3506" s="213">
        <v>1</v>
      </c>
      <c r="M3506" s="197" t="str">
        <f ca="1">IF(V3506=TRUE,     IF($Y$4&gt;96,"TOO MANY",VLOOKUP(B3506&amp;"_"&amp;C3506&amp;"_"&amp;E3506&amp;"_B",CALC!W:X,2,FALSE)),    "")</f>
        <v/>
      </c>
      <c r="N3506" s="206"/>
      <c r="O3506" s="213">
        <v>1</v>
      </c>
      <c r="P3506" s="197" t="str">
        <f ca="1">IF(W3506=TRUE,   IF($Y$4&gt;96,"TOO MANY", VLOOKUP(B3506&amp;"_"&amp;C3506&amp;"_"&amp;E3506&amp;"_C",CALC!W:X,2,FALSE)),   "")</f>
        <v/>
      </c>
      <c r="Q3506" s="206"/>
      <c r="R3506" s="119" t="b">
        <f t="shared" ca="1" si="385"/>
        <v>0</v>
      </c>
      <c r="S3506" s="119" t="b">
        <f t="shared" ca="1" si="383"/>
        <v>0</v>
      </c>
      <c r="T3506" s="119" t="b">
        <f t="shared" ca="1" si="384"/>
        <v>0</v>
      </c>
      <c r="U3506" s="119" t="b">
        <f t="shared" ca="1" si="386"/>
        <v>0</v>
      </c>
      <c r="V3506" s="160" t="b">
        <f t="shared" ca="1" si="387"/>
        <v>0</v>
      </c>
      <c r="W3506" s="119" t="b">
        <f t="shared" ca="1" si="388"/>
        <v>0</v>
      </c>
      <c r="X3506" s="119" t="b">
        <f t="shared" ca="1" si="389"/>
        <v>0</v>
      </c>
    </row>
    <row r="3507" spans="2:24" x14ac:dyDescent="0.25">
      <c r="B3507" s="194" t="str">
        <f ca="1" xml:space="preserve"> IF(INDIRECT("FROM_NGS2_SampleSheet!A"&amp;ROW()-5,TRUE)="","",  INDIRECT(    "FROM_NGS2_SampleSheet!"   &amp;  CHAR(64 + MATCH(VLOOKUP(B$6,mapping!$A:$B,2,FALSE),FROM_NGS2_SampleSheet!$1:$1,0))   &amp;  ROW()-5,TRUE)    )</f>
        <v/>
      </c>
      <c r="C3507" s="195" t="str">
        <f ca="1" xml:space="preserve"> IF(INDIRECT("FROM_NGS2_SampleSheet!A"&amp;ROW()-5,TRUE)="","",  INDIRECT(    "FROM_NGS2_SampleSheet!"   &amp;  CHAR(64 + MATCH(VLOOKUP(C$6,mapping!$A:$B,2,FALSE),FROM_NGS2_SampleSheet!$1:$1,0))   &amp;  ROW()-5,TRUE)    )</f>
        <v/>
      </c>
      <c r="D3507" s="195" t="str">
        <f ca="1" xml:space="preserve"> IF(INDIRECT("FROM_NGS2_SampleSheet!A"&amp;ROW()-5,TRUE)="","",  INDIRECT(    "FROM_NGS2_SampleSheet!"   &amp;  CHAR(64 + MATCH(VLOOKUP(D$6,mapping!$A:$B,2,FALSE),FROM_NGS2_SampleSheet!$1:$1,0))   &amp;  ROW()-5,TRUE)    )</f>
        <v/>
      </c>
      <c r="E3507" s="195" t="str">
        <f ca="1" xml:space="preserve"> IF(INDIRECT("FROM_NGS2_SampleSheet!A"&amp;ROW()-5,TRUE)="","",  "e" &amp; INDIRECT(    "FROM_NGS2_SampleSheet!"   &amp;  CHAR(64 + MATCH(VLOOKUP(E$6,mapping!$A:$B,2,FALSE),FROM_NGS2_SampleSheet!$1:$1,0))   &amp;  ROW()-5,TRUE)    )</f>
        <v/>
      </c>
      <c r="F3507" s="195" t="str">
        <f ca="1" xml:space="preserve"> IF(INDIRECT("FROM_NGS2_SampleSheet!A"&amp;ROW()-5,TRUE)="","",  INDIRECT(    "FROM_NGS2_SampleSheet!"   &amp;  CHAR(64 + MATCH(VLOOKUP(F$6,mapping!$A:$B,2,FALSE),FROM_NGS2_SampleSheet!$1:$1,0))   &amp;  ROW()-5,TRUE)    )</f>
        <v/>
      </c>
      <c r="G3507" s="196" t="str">
        <f ca="1" xml:space="preserve"> IF(INDIRECT("FROM_NGS2_SampleSheet!A"&amp;ROW()-5,TRUE)="","",  INDIRECT(    "FROM_NGS2_SampleSheet!"   &amp;  CHAR(64 + MATCH(VLOOKUP(G$6,mapping!$A:$B,2,FALSE),FROM_NGS2_SampleSheet!$1:$1,0))   &amp;  ROW()-5,TRUE)    )</f>
        <v/>
      </c>
      <c r="H3507" s="195"/>
      <c r="I3507" s="213">
        <v>1</v>
      </c>
      <c r="J3507" s="197" t="str">
        <f ca="1">IF(U3507=TRUE,    IF($Y$4&gt;96,"TOO MANY",VLOOKUP(B3507&amp;"_"&amp;C3507&amp;"_"&amp;E3507&amp;"_A",CALC!W:X,2,FALSE)),   "")</f>
        <v/>
      </c>
      <c r="L3507" s="213">
        <v>1</v>
      </c>
      <c r="M3507" s="197" t="str">
        <f ca="1">IF(V3507=TRUE,     IF($Y$4&gt;96,"TOO MANY",VLOOKUP(B3507&amp;"_"&amp;C3507&amp;"_"&amp;E3507&amp;"_B",CALC!W:X,2,FALSE)),    "")</f>
        <v/>
      </c>
      <c r="N3507" s="206"/>
      <c r="O3507" s="213">
        <v>1</v>
      </c>
      <c r="P3507" s="197" t="str">
        <f ca="1">IF(W3507=TRUE,   IF($Y$4&gt;96,"TOO MANY", VLOOKUP(B3507&amp;"_"&amp;C3507&amp;"_"&amp;E3507&amp;"_C",CALC!W:X,2,FALSE)),   "")</f>
        <v/>
      </c>
      <c r="Q3507" s="206"/>
      <c r="R3507" s="119" t="b">
        <f t="shared" ca="1" si="385"/>
        <v>0</v>
      </c>
      <c r="S3507" s="119" t="b">
        <f t="shared" ca="1" si="383"/>
        <v>0</v>
      </c>
      <c r="T3507" s="119" t="b">
        <f t="shared" ca="1" si="384"/>
        <v>0</v>
      </c>
      <c r="U3507" s="119" t="b">
        <f t="shared" ca="1" si="386"/>
        <v>0</v>
      </c>
      <c r="V3507" s="160" t="b">
        <f t="shared" ca="1" si="387"/>
        <v>0</v>
      </c>
      <c r="W3507" s="119" t="b">
        <f t="shared" ca="1" si="388"/>
        <v>0</v>
      </c>
      <c r="X3507" s="119" t="b">
        <f t="shared" ca="1" si="389"/>
        <v>0</v>
      </c>
    </row>
    <row r="3508" spans="2:24" x14ac:dyDescent="0.25">
      <c r="B3508" s="194" t="str">
        <f ca="1" xml:space="preserve"> IF(INDIRECT("FROM_NGS2_SampleSheet!A"&amp;ROW()-5,TRUE)="","",  INDIRECT(    "FROM_NGS2_SampleSheet!"   &amp;  CHAR(64 + MATCH(VLOOKUP(B$6,mapping!$A:$B,2,FALSE),FROM_NGS2_SampleSheet!$1:$1,0))   &amp;  ROW()-5,TRUE)    )</f>
        <v/>
      </c>
      <c r="C3508" s="195" t="str">
        <f ca="1" xml:space="preserve"> IF(INDIRECT("FROM_NGS2_SampleSheet!A"&amp;ROW()-5,TRUE)="","",  INDIRECT(    "FROM_NGS2_SampleSheet!"   &amp;  CHAR(64 + MATCH(VLOOKUP(C$6,mapping!$A:$B,2,FALSE),FROM_NGS2_SampleSheet!$1:$1,0))   &amp;  ROW()-5,TRUE)    )</f>
        <v/>
      </c>
      <c r="D3508" s="195" t="str">
        <f ca="1" xml:space="preserve"> IF(INDIRECT("FROM_NGS2_SampleSheet!A"&amp;ROW()-5,TRUE)="","",  INDIRECT(    "FROM_NGS2_SampleSheet!"   &amp;  CHAR(64 + MATCH(VLOOKUP(D$6,mapping!$A:$B,2,FALSE),FROM_NGS2_SampleSheet!$1:$1,0))   &amp;  ROW()-5,TRUE)    )</f>
        <v/>
      </c>
      <c r="E3508" s="195" t="str">
        <f ca="1" xml:space="preserve"> IF(INDIRECT("FROM_NGS2_SampleSheet!A"&amp;ROW()-5,TRUE)="","",  "e" &amp; INDIRECT(    "FROM_NGS2_SampleSheet!"   &amp;  CHAR(64 + MATCH(VLOOKUP(E$6,mapping!$A:$B,2,FALSE),FROM_NGS2_SampleSheet!$1:$1,0))   &amp;  ROW()-5,TRUE)    )</f>
        <v/>
      </c>
      <c r="F3508" s="195" t="str">
        <f ca="1" xml:space="preserve"> IF(INDIRECT("FROM_NGS2_SampleSheet!A"&amp;ROW()-5,TRUE)="","",  INDIRECT(    "FROM_NGS2_SampleSheet!"   &amp;  CHAR(64 + MATCH(VLOOKUP(F$6,mapping!$A:$B,2,FALSE),FROM_NGS2_SampleSheet!$1:$1,0))   &amp;  ROW()-5,TRUE)    )</f>
        <v/>
      </c>
      <c r="G3508" s="196" t="str">
        <f ca="1" xml:space="preserve"> IF(INDIRECT("FROM_NGS2_SampleSheet!A"&amp;ROW()-5,TRUE)="","",  INDIRECT(    "FROM_NGS2_SampleSheet!"   &amp;  CHAR(64 + MATCH(VLOOKUP(G$6,mapping!$A:$B,2,FALSE),FROM_NGS2_SampleSheet!$1:$1,0))   &amp;  ROW()-5,TRUE)    )</f>
        <v/>
      </c>
      <c r="H3508" s="195"/>
      <c r="I3508" s="213">
        <v>1</v>
      </c>
      <c r="J3508" s="197" t="str">
        <f ca="1">IF(U3508=TRUE,    IF($Y$4&gt;96,"TOO MANY",VLOOKUP(B3508&amp;"_"&amp;C3508&amp;"_"&amp;E3508&amp;"_A",CALC!W:X,2,FALSE)),   "")</f>
        <v/>
      </c>
      <c r="L3508" s="213">
        <v>1</v>
      </c>
      <c r="M3508" s="197" t="str">
        <f ca="1">IF(V3508=TRUE,     IF($Y$4&gt;96,"TOO MANY",VLOOKUP(B3508&amp;"_"&amp;C3508&amp;"_"&amp;E3508&amp;"_B",CALC!W:X,2,FALSE)),    "")</f>
        <v/>
      </c>
      <c r="N3508" s="206"/>
      <c r="O3508" s="213">
        <v>1</v>
      </c>
      <c r="P3508" s="197" t="str">
        <f ca="1">IF(W3508=TRUE,   IF($Y$4&gt;96,"TOO MANY", VLOOKUP(B3508&amp;"_"&amp;C3508&amp;"_"&amp;E3508&amp;"_C",CALC!W:X,2,FALSE)),   "")</f>
        <v/>
      </c>
      <c r="Q3508" s="206"/>
      <c r="R3508" s="119" t="b">
        <f t="shared" ca="1" si="385"/>
        <v>0</v>
      </c>
      <c r="S3508" s="119" t="b">
        <f t="shared" ca="1" si="383"/>
        <v>0</v>
      </c>
      <c r="T3508" s="119" t="b">
        <f t="shared" ca="1" si="384"/>
        <v>0</v>
      </c>
      <c r="U3508" s="119" t="b">
        <f t="shared" ca="1" si="386"/>
        <v>0</v>
      </c>
      <c r="V3508" s="160" t="b">
        <f t="shared" ca="1" si="387"/>
        <v>0</v>
      </c>
      <c r="W3508" s="119" t="b">
        <f t="shared" ca="1" si="388"/>
        <v>0</v>
      </c>
      <c r="X3508" s="119" t="b">
        <f t="shared" ca="1" si="389"/>
        <v>0</v>
      </c>
    </row>
    <row r="3509" spans="2:24" x14ac:dyDescent="0.25">
      <c r="B3509" s="194" t="str">
        <f ca="1" xml:space="preserve"> IF(INDIRECT("FROM_NGS2_SampleSheet!A"&amp;ROW()-5,TRUE)="","",  INDIRECT(    "FROM_NGS2_SampleSheet!"   &amp;  CHAR(64 + MATCH(VLOOKUP(B$6,mapping!$A:$B,2,FALSE),FROM_NGS2_SampleSheet!$1:$1,0))   &amp;  ROW()-5,TRUE)    )</f>
        <v/>
      </c>
      <c r="C3509" s="195" t="str">
        <f ca="1" xml:space="preserve"> IF(INDIRECT("FROM_NGS2_SampleSheet!A"&amp;ROW()-5,TRUE)="","",  INDIRECT(    "FROM_NGS2_SampleSheet!"   &amp;  CHAR(64 + MATCH(VLOOKUP(C$6,mapping!$A:$B,2,FALSE),FROM_NGS2_SampleSheet!$1:$1,0))   &amp;  ROW()-5,TRUE)    )</f>
        <v/>
      </c>
      <c r="D3509" s="195" t="str">
        <f ca="1" xml:space="preserve"> IF(INDIRECT("FROM_NGS2_SampleSheet!A"&amp;ROW()-5,TRUE)="","",  INDIRECT(    "FROM_NGS2_SampleSheet!"   &amp;  CHAR(64 + MATCH(VLOOKUP(D$6,mapping!$A:$B,2,FALSE),FROM_NGS2_SampleSheet!$1:$1,0))   &amp;  ROW()-5,TRUE)    )</f>
        <v/>
      </c>
      <c r="E3509" s="195" t="str">
        <f ca="1" xml:space="preserve"> IF(INDIRECT("FROM_NGS2_SampleSheet!A"&amp;ROW()-5,TRUE)="","",  "e" &amp; INDIRECT(    "FROM_NGS2_SampleSheet!"   &amp;  CHAR(64 + MATCH(VLOOKUP(E$6,mapping!$A:$B,2,FALSE),FROM_NGS2_SampleSheet!$1:$1,0))   &amp;  ROW()-5,TRUE)    )</f>
        <v/>
      </c>
      <c r="F3509" s="195" t="str">
        <f ca="1" xml:space="preserve"> IF(INDIRECT("FROM_NGS2_SampleSheet!A"&amp;ROW()-5,TRUE)="","",  INDIRECT(    "FROM_NGS2_SampleSheet!"   &amp;  CHAR(64 + MATCH(VLOOKUP(F$6,mapping!$A:$B,2,FALSE),FROM_NGS2_SampleSheet!$1:$1,0))   &amp;  ROW()-5,TRUE)    )</f>
        <v/>
      </c>
      <c r="G3509" s="196" t="str">
        <f ca="1" xml:space="preserve"> IF(INDIRECT("FROM_NGS2_SampleSheet!A"&amp;ROW()-5,TRUE)="","",  INDIRECT(    "FROM_NGS2_SampleSheet!"   &amp;  CHAR(64 + MATCH(VLOOKUP(G$6,mapping!$A:$B,2,FALSE),FROM_NGS2_SampleSheet!$1:$1,0))   &amp;  ROW()-5,TRUE)    )</f>
        <v/>
      </c>
      <c r="H3509" s="195"/>
      <c r="I3509" s="213">
        <v>1</v>
      </c>
      <c r="J3509" s="197" t="str">
        <f ca="1">IF(U3509=TRUE,    IF($Y$4&gt;96,"TOO MANY",VLOOKUP(B3509&amp;"_"&amp;C3509&amp;"_"&amp;E3509&amp;"_A",CALC!W:X,2,FALSE)),   "")</f>
        <v/>
      </c>
      <c r="L3509" s="213">
        <v>1</v>
      </c>
      <c r="M3509" s="197" t="str">
        <f ca="1">IF(V3509=TRUE,     IF($Y$4&gt;96,"TOO MANY",VLOOKUP(B3509&amp;"_"&amp;C3509&amp;"_"&amp;E3509&amp;"_B",CALC!W:X,2,FALSE)),    "")</f>
        <v/>
      </c>
      <c r="N3509" s="206"/>
      <c r="O3509" s="213">
        <v>1</v>
      </c>
      <c r="P3509" s="197" t="str">
        <f ca="1">IF(W3509=TRUE,   IF($Y$4&gt;96,"TOO MANY", VLOOKUP(B3509&amp;"_"&amp;C3509&amp;"_"&amp;E3509&amp;"_C",CALC!W:X,2,FALSE)),   "")</f>
        <v/>
      </c>
      <c r="Q3509" s="206"/>
      <c r="R3509" s="119" t="b">
        <f t="shared" ca="1" si="385"/>
        <v>0</v>
      </c>
      <c r="S3509" s="119" t="b">
        <f t="shared" ca="1" si="383"/>
        <v>0</v>
      </c>
      <c r="T3509" s="119" t="b">
        <f t="shared" ca="1" si="384"/>
        <v>0</v>
      </c>
      <c r="U3509" s="119" t="b">
        <f t="shared" ca="1" si="386"/>
        <v>0</v>
      </c>
      <c r="V3509" s="160" t="b">
        <f t="shared" ca="1" si="387"/>
        <v>0</v>
      </c>
      <c r="W3509" s="119" t="b">
        <f t="shared" ca="1" si="388"/>
        <v>0</v>
      </c>
      <c r="X3509" s="119" t="b">
        <f t="shared" ca="1" si="389"/>
        <v>0</v>
      </c>
    </row>
    <row r="3510" spans="2:24" x14ac:dyDescent="0.25">
      <c r="B3510" s="194" t="str">
        <f ca="1" xml:space="preserve"> IF(INDIRECT("FROM_NGS2_SampleSheet!A"&amp;ROW()-5,TRUE)="","",  INDIRECT(    "FROM_NGS2_SampleSheet!"   &amp;  CHAR(64 + MATCH(VLOOKUP(B$6,mapping!$A:$B,2,FALSE),FROM_NGS2_SampleSheet!$1:$1,0))   &amp;  ROW()-5,TRUE)    )</f>
        <v/>
      </c>
      <c r="C3510" s="195" t="str">
        <f ca="1" xml:space="preserve"> IF(INDIRECT("FROM_NGS2_SampleSheet!A"&amp;ROW()-5,TRUE)="","",  INDIRECT(    "FROM_NGS2_SampleSheet!"   &amp;  CHAR(64 + MATCH(VLOOKUP(C$6,mapping!$A:$B,2,FALSE),FROM_NGS2_SampleSheet!$1:$1,0))   &amp;  ROW()-5,TRUE)    )</f>
        <v/>
      </c>
      <c r="D3510" s="195" t="str">
        <f ca="1" xml:space="preserve"> IF(INDIRECT("FROM_NGS2_SampleSheet!A"&amp;ROW()-5,TRUE)="","",  INDIRECT(    "FROM_NGS2_SampleSheet!"   &amp;  CHAR(64 + MATCH(VLOOKUP(D$6,mapping!$A:$B,2,FALSE),FROM_NGS2_SampleSheet!$1:$1,0))   &amp;  ROW()-5,TRUE)    )</f>
        <v/>
      </c>
      <c r="E3510" s="195" t="str">
        <f ca="1" xml:space="preserve"> IF(INDIRECT("FROM_NGS2_SampleSheet!A"&amp;ROW()-5,TRUE)="","",  "e" &amp; INDIRECT(    "FROM_NGS2_SampleSheet!"   &amp;  CHAR(64 + MATCH(VLOOKUP(E$6,mapping!$A:$B,2,FALSE),FROM_NGS2_SampleSheet!$1:$1,0))   &amp;  ROW()-5,TRUE)    )</f>
        <v/>
      </c>
      <c r="F3510" s="195" t="str">
        <f ca="1" xml:space="preserve"> IF(INDIRECT("FROM_NGS2_SampleSheet!A"&amp;ROW()-5,TRUE)="","",  INDIRECT(    "FROM_NGS2_SampleSheet!"   &amp;  CHAR(64 + MATCH(VLOOKUP(F$6,mapping!$A:$B,2,FALSE),FROM_NGS2_SampleSheet!$1:$1,0))   &amp;  ROW()-5,TRUE)    )</f>
        <v/>
      </c>
      <c r="G3510" s="196" t="str">
        <f ca="1" xml:space="preserve"> IF(INDIRECT("FROM_NGS2_SampleSheet!A"&amp;ROW()-5,TRUE)="","",  INDIRECT(    "FROM_NGS2_SampleSheet!"   &amp;  CHAR(64 + MATCH(VLOOKUP(G$6,mapping!$A:$B,2,FALSE),FROM_NGS2_SampleSheet!$1:$1,0))   &amp;  ROW()-5,TRUE)    )</f>
        <v/>
      </c>
      <c r="H3510" s="195"/>
      <c r="I3510" s="213">
        <v>1</v>
      </c>
      <c r="J3510" s="197" t="str">
        <f ca="1">IF(U3510=TRUE,    IF($Y$4&gt;96,"TOO MANY",VLOOKUP(B3510&amp;"_"&amp;C3510&amp;"_"&amp;E3510&amp;"_A",CALC!W:X,2,FALSE)),   "")</f>
        <v/>
      </c>
      <c r="L3510" s="213">
        <v>1</v>
      </c>
      <c r="M3510" s="197" t="str">
        <f ca="1">IF(V3510=TRUE,     IF($Y$4&gt;96,"TOO MANY",VLOOKUP(B3510&amp;"_"&amp;C3510&amp;"_"&amp;E3510&amp;"_B",CALC!W:X,2,FALSE)),    "")</f>
        <v/>
      </c>
      <c r="N3510" s="206"/>
      <c r="O3510" s="213">
        <v>1</v>
      </c>
      <c r="P3510" s="197" t="str">
        <f ca="1">IF(W3510=TRUE,   IF($Y$4&gt;96,"TOO MANY", VLOOKUP(B3510&amp;"_"&amp;C3510&amp;"_"&amp;E3510&amp;"_C",CALC!W:X,2,FALSE)),   "")</f>
        <v/>
      </c>
      <c r="Q3510" s="206"/>
      <c r="R3510" s="119" t="b">
        <f t="shared" ca="1" si="385"/>
        <v>0</v>
      </c>
      <c r="S3510" s="119" t="b">
        <f t="shared" ca="1" si="383"/>
        <v>0</v>
      </c>
      <c r="T3510" s="119" t="b">
        <f t="shared" ca="1" si="384"/>
        <v>0</v>
      </c>
      <c r="U3510" s="119" t="b">
        <f t="shared" ca="1" si="386"/>
        <v>0</v>
      </c>
      <c r="V3510" s="160" t="b">
        <f t="shared" ca="1" si="387"/>
        <v>0</v>
      </c>
      <c r="W3510" s="119" t="b">
        <f t="shared" ca="1" si="388"/>
        <v>0</v>
      </c>
      <c r="X3510" s="119" t="b">
        <f t="shared" ca="1" si="389"/>
        <v>0</v>
      </c>
    </row>
    <row r="3511" spans="2:24" x14ac:dyDescent="0.25">
      <c r="B3511" s="194" t="str">
        <f ca="1" xml:space="preserve"> IF(INDIRECT("FROM_NGS2_SampleSheet!A"&amp;ROW()-5,TRUE)="","",  INDIRECT(    "FROM_NGS2_SampleSheet!"   &amp;  CHAR(64 + MATCH(VLOOKUP(B$6,mapping!$A:$B,2,FALSE),FROM_NGS2_SampleSheet!$1:$1,0))   &amp;  ROW()-5,TRUE)    )</f>
        <v/>
      </c>
      <c r="C3511" s="195" t="str">
        <f ca="1" xml:space="preserve"> IF(INDIRECT("FROM_NGS2_SampleSheet!A"&amp;ROW()-5,TRUE)="","",  INDIRECT(    "FROM_NGS2_SampleSheet!"   &amp;  CHAR(64 + MATCH(VLOOKUP(C$6,mapping!$A:$B,2,FALSE),FROM_NGS2_SampleSheet!$1:$1,0))   &amp;  ROW()-5,TRUE)    )</f>
        <v/>
      </c>
      <c r="D3511" s="195" t="str">
        <f ca="1" xml:space="preserve"> IF(INDIRECT("FROM_NGS2_SampleSheet!A"&amp;ROW()-5,TRUE)="","",  INDIRECT(    "FROM_NGS2_SampleSheet!"   &amp;  CHAR(64 + MATCH(VLOOKUP(D$6,mapping!$A:$B,2,FALSE),FROM_NGS2_SampleSheet!$1:$1,0))   &amp;  ROW()-5,TRUE)    )</f>
        <v/>
      </c>
      <c r="E3511" s="195" t="str">
        <f ca="1" xml:space="preserve"> IF(INDIRECT("FROM_NGS2_SampleSheet!A"&amp;ROW()-5,TRUE)="","",  "e" &amp; INDIRECT(    "FROM_NGS2_SampleSheet!"   &amp;  CHAR(64 + MATCH(VLOOKUP(E$6,mapping!$A:$B,2,FALSE),FROM_NGS2_SampleSheet!$1:$1,0))   &amp;  ROW()-5,TRUE)    )</f>
        <v/>
      </c>
      <c r="F3511" s="195" t="str">
        <f ca="1" xml:space="preserve"> IF(INDIRECT("FROM_NGS2_SampleSheet!A"&amp;ROW()-5,TRUE)="","",  INDIRECT(    "FROM_NGS2_SampleSheet!"   &amp;  CHAR(64 + MATCH(VLOOKUP(F$6,mapping!$A:$B,2,FALSE),FROM_NGS2_SampleSheet!$1:$1,0))   &amp;  ROW()-5,TRUE)    )</f>
        <v/>
      </c>
      <c r="G3511" s="196" t="str">
        <f ca="1" xml:space="preserve"> IF(INDIRECT("FROM_NGS2_SampleSheet!A"&amp;ROW()-5,TRUE)="","",  INDIRECT(    "FROM_NGS2_SampleSheet!"   &amp;  CHAR(64 + MATCH(VLOOKUP(G$6,mapping!$A:$B,2,FALSE),FROM_NGS2_SampleSheet!$1:$1,0))   &amp;  ROW()-5,TRUE)    )</f>
        <v/>
      </c>
      <c r="H3511" s="195"/>
      <c r="I3511" s="213">
        <v>1</v>
      </c>
      <c r="J3511" s="197" t="str">
        <f ca="1">IF(U3511=TRUE,    IF($Y$4&gt;96,"TOO MANY",VLOOKUP(B3511&amp;"_"&amp;C3511&amp;"_"&amp;E3511&amp;"_A",CALC!W:X,2,FALSE)),   "")</f>
        <v/>
      </c>
      <c r="L3511" s="213">
        <v>1</v>
      </c>
      <c r="M3511" s="197" t="str">
        <f ca="1">IF(V3511=TRUE,     IF($Y$4&gt;96,"TOO MANY",VLOOKUP(B3511&amp;"_"&amp;C3511&amp;"_"&amp;E3511&amp;"_B",CALC!W:X,2,FALSE)),    "")</f>
        <v/>
      </c>
      <c r="N3511" s="206"/>
      <c r="O3511" s="213">
        <v>1</v>
      </c>
      <c r="P3511" s="197" t="str">
        <f ca="1">IF(W3511=TRUE,   IF($Y$4&gt;96,"TOO MANY", VLOOKUP(B3511&amp;"_"&amp;C3511&amp;"_"&amp;E3511&amp;"_C",CALC!W:X,2,FALSE)),   "")</f>
        <v/>
      </c>
      <c r="Q3511" s="206"/>
      <c r="R3511" s="119" t="b">
        <f t="shared" ca="1" si="385"/>
        <v>0</v>
      </c>
      <c r="S3511" s="119" t="b">
        <f t="shared" ca="1" si="383"/>
        <v>0</v>
      </c>
      <c r="T3511" s="119" t="b">
        <f t="shared" ca="1" si="384"/>
        <v>0</v>
      </c>
      <c r="U3511" s="119" t="b">
        <f t="shared" ca="1" si="386"/>
        <v>0</v>
      </c>
      <c r="V3511" s="160" t="b">
        <f t="shared" ca="1" si="387"/>
        <v>0</v>
      </c>
      <c r="W3511" s="119" t="b">
        <f t="shared" ca="1" si="388"/>
        <v>0</v>
      </c>
      <c r="X3511" s="119" t="b">
        <f t="shared" ca="1" si="389"/>
        <v>0</v>
      </c>
    </row>
    <row r="3512" spans="2:24" x14ac:dyDescent="0.25">
      <c r="B3512" s="194" t="str">
        <f ca="1" xml:space="preserve"> IF(INDIRECT("FROM_NGS2_SampleSheet!A"&amp;ROW()-5,TRUE)="","",  INDIRECT(    "FROM_NGS2_SampleSheet!"   &amp;  CHAR(64 + MATCH(VLOOKUP(B$6,mapping!$A:$B,2,FALSE),FROM_NGS2_SampleSheet!$1:$1,0))   &amp;  ROW()-5,TRUE)    )</f>
        <v/>
      </c>
      <c r="C3512" s="195" t="str">
        <f ca="1" xml:space="preserve"> IF(INDIRECT("FROM_NGS2_SampleSheet!A"&amp;ROW()-5,TRUE)="","",  INDIRECT(    "FROM_NGS2_SampleSheet!"   &amp;  CHAR(64 + MATCH(VLOOKUP(C$6,mapping!$A:$B,2,FALSE),FROM_NGS2_SampleSheet!$1:$1,0))   &amp;  ROW()-5,TRUE)    )</f>
        <v/>
      </c>
      <c r="D3512" s="195" t="str">
        <f ca="1" xml:space="preserve"> IF(INDIRECT("FROM_NGS2_SampleSheet!A"&amp;ROW()-5,TRUE)="","",  INDIRECT(    "FROM_NGS2_SampleSheet!"   &amp;  CHAR(64 + MATCH(VLOOKUP(D$6,mapping!$A:$B,2,FALSE),FROM_NGS2_SampleSheet!$1:$1,0))   &amp;  ROW()-5,TRUE)    )</f>
        <v/>
      </c>
      <c r="E3512" s="195" t="str">
        <f ca="1" xml:space="preserve"> IF(INDIRECT("FROM_NGS2_SampleSheet!A"&amp;ROW()-5,TRUE)="","",  "e" &amp; INDIRECT(    "FROM_NGS2_SampleSheet!"   &amp;  CHAR(64 + MATCH(VLOOKUP(E$6,mapping!$A:$B,2,FALSE),FROM_NGS2_SampleSheet!$1:$1,0))   &amp;  ROW()-5,TRUE)    )</f>
        <v/>
      </c>
      <c r="F3512" s="195" t="str">
        <f ca="1" xml:space="preserve"> IF(INDIRECT("FROM_NGS2_SampleSheet!A"&amp;ROW()-5,TRUE)="","",  INDIRECT(    "FROM_NGS2_SampleSheet!"   &amp;  CHAR(64 + MATCH(VLOOKUP(F$6,mapping!$A:$B,2,FALSE),FROM_NGS2_SampleSheet!$1:$1,0))   &amp;  ROW()-5,TRUE)    )</f>
        <v/>
      </c>
      <c r="G3512" s="196" t="str">
        <f ca="1" xml:space="preserve"> IF(INDIRECT("FROM_NGS2_SampleSheet!A"&amp;ROW()-5,TRUE)="","",  INDIRECT(    "FROM_NGS2_SampleSheet!"   &amp;  CHAR(64 + MATCH(VLOOKUP(G$6,mapping!$A:$B,2,FALSE),FROM_NGS2_SampleSheet!$1:$1,0))   &amp;  ROW()-5,TRUE)    )</f>
        <v/>
      </c>
      <c r="H3512" s="195"/>
      <c r="I3512" s="213">
        <v>1</v>
      </c>
      <c r="J3512" s="197" t="str">
        <f ca="1">IF(U3512=TRUE,    IF($Y$4&gt;96,"TOO MANY",VLOOKUP(B3512&amp;"_"&amp;C3512&amp;"_"&amp;E3512&amp;"_A",CALC!W:X,2,FALSE)),   "")</f>
        <v/>
      </c>
      <c r="L3512" s="213">
        <v>1</v>
      </c>
      <c r="M3512" s="197" t="str">
        <f ca="1">IF(V3512=TRUE,     IF($Y$4&gt;96,"TOO MANY",VLOOKUP(B3512&amp;"_"&amp;C3512&amp;"_"&amp;E3512&amp;"_B",CALC!W:X,2,FALSE)),    "")</f>
        <v/>
      </c>
      <c r="N3512" s="206"/>
      <c r="O3512" s="213">
        <v>1</v>
      </c>
      <c r="P3512" s="197" t="str">
        <f ca="1">IF(W3512=TRUE,   IF($Y$4&gt;96,"TOO MANY", VLOOKUP(B3512&amp;"_"&amp;C3512&amp;"_"&amp;E3512&amp;"_C",CALC!W:X,2,FALSE)),   "")</f>
        <v/>
      </c>
      <c r="Q3512" s="206"/>
      <c r="R3512" s="119" t="b">
        <f t="shared" ca="1" si="385"/>
        <v>0</v>
      </c>
      <c r="S3512" s="119" t="b">
        <f t="shared" ca="1" si="383"/>
        <v>0</v>
      </c>
      <c r="T3512" s="119" t="b">
        <f t="shared" ca="1" si="384"/>
        <v>0</v>
      </c>
      <c r="U3512" s="119" t="b">
        <f t="shared" ca="1" si="386"/>
        <v>0</v>
      </c>
      <c r="V3512" s="160" t="b">
        <f t="shared" ca="1" si="387"/>
        <v>0</v>
      </c>
      <c r="W3512" s="119" t="b">
        <f t="shared" ca="1" si="388"/>
        <v>0</v>
      </c>
      <c r="X3512" s="119" t="b">
        <f t="shared" ca="1" si="389"/>
        <v>0</v>
      </c>
    </row>
    <row r="3513" spans="2:24" x14ac:dyDescent="0.25">
      <c r="B3513" s="194" t="str">
        <f ca="1" xml:space="preserve"> IF(INDIRECT("FROM_NGS2_SampleSheet!A"&amp;ROW()-5,TRUE)="","",  INDIRECT(    "FROM_NGS2_SampleSheet!"   &amp;  CHAR(64 + MATCH(VLOOKUP(B$6,mapping!$A:$B,2,FALSE),FROM_NGS2_SampleSheet!$1:$1,0))   &amp;  ROW()-5,TRUE)    )</f>
        <v/>
      </c>
      <c r="C3513" s="195" t="str">
        <f ca="1" xml:space="preserve"> IF(INDIRECT("FROM_NGS2_SampleSheet!A"&amp;ROW()-5,TRUE)="","",  INDIRECT(    "FROM_NGS2_SampleSheet!"   &amp;  CHAR(64 + MATCH(VLOOKUP(C$6,mapping!$A:$B,2,FALSE),FROM_NGS2_SampleSheet!$1:$1,0))   &amp;  ROW()-5,TRUE)    )</f>
        <v/>
      </c>
      <c r="D3513" s="195" t="str">
        <f ca="1" xml:space="preserve"> IF(INDIRECT("FROM_NGS2_SampleSheet!A"&amp;ROW()-5,TRUE)="","",  INDIRECT(    "FROM_NGS2_SampleSheet!"   &amp;  CHAR(64 + MATCH(VLOOKUP(D$6,mapping!$A:$B,2,FALSE),FROM_NGS2_SampleSheet!$1:$1,0))   &amp;  ROW()-5,TRUE)    )</f>
        <v/>
      </c>
      <c r="E3513" s="195" t="str">
        <f ca="1" xml:space="preserve"> IF(INDIRECT("FROM_NGS2_SampleSheet!A"&amp;ROW()-5,TRUE)="","",  "e" &amp; INDIRECT(    "FROM_NGS2_SampleSheet!"   &amp;  CHAR(64 + MATCH(VLOOKUP(E$6,mapping!$A:$B,2,FALSE),FROM_NGS2_SampleSheet!$1:$1,0))   &amp;  ROW()-5,TRUE)    )</f>
        <v/>
      </c>
      <c r="F3513" s="195" t="str">
        <f ca="1" xml:space="preserve"> IF(INDIRECT("FROM_NGS2_SampleSheet!A"&amp;ROW()-5,TRUE)="","",  INDIRECT(    "FROM_NGS2_SampleSheet!"   &amp;  CHAR(64 + MATCH(VLOOKUP(F$6,mapping!$A:$B,2,FALSE),FROM_NGS2_SampleSheet!$1:$1,0))   &amp;  ROW()-5,TRUE)    )</f>
        <v/>
      </c>
      <c r="G3513" s="196" t="str">
        <f ca="1" xml:space="preserve"> IF(INDIRECT("FROM_NGS2_SampleSheet!A"&amp;ROW()-5,TRUE)="","",  INDIRECT(    "FROM_NGS2_SampleSheet!"   &amp;  CHAR(64 + MATCH(VLOOKUP(G$6,mapping!$A:$B,2,FALSE),FROM_NGS2_SampleSheet!$1:$1,0))   &amp;  ROW()-5,TRUE)    )</f>
        <v/>
      </c>
      <c r="H3513" s="195"/>
      <c r="I3513" s="213">
        <v>1</v>
      </c>
      <c r="J3513" s="197" t="str">
        <f ca="1">IF(U3513=TRUE,    IF($Y$4&gt;96,"TOO MANY",VLOOKUP(B3513&amp;"_"&amp;C3513&amp;"_"&amp;E3513&amp;"_A",CALC!W:X,2,FALSE)),   "")</f>
        <v/>
      </c>
      <c r="L3513" s="213">
        <v>1</v>
      </c>
      <c r="M3513" s="197" t="str">
        <f ca="1">IF(V3513=TRUE,     IF($Y$4&gt;96,"TOO MANY",VLOOKUP(B3513&amp;"_"&amp;C3513&amp;"_"&amp;E3513&amp;"_B",CALC!W:X,2,FALSE)),    "")</f>
        <v/>
      </c>
      <c r="N3513" s="206"/>
      <c r="O3513" s="213">
        <v>1</v>
      </c>
      <c r="P3513" s="197" t="str">
        <f ca="1">IF(W3513=TRUE,   IF($Y$4&gt;96,"TOO MANY", VLOOKUP(B3513&amp;"_"&amp;C3513&amp;"_"&amp;E3513&amp;"_C",CALC!W:X,2,FALSE)),   "")</f>
        <v/>
      </c>
      <c r="Q3513" s="206"/>
      <c r="R3513" s="119" t="b">
        <f t="shared" ca="1" si="385"/>
        <v>0</v>
      </c>
      <c r="S3513" s="119" t="b">
        <f t="shared" ca="1" si="383"/>
        <v>0</v>
      </c>
      <c r="T3513" s="119" t="b">
        <f t="shared" ca="1" si="384"/>
        <v>0</v>
      </c>
      <c r="U3513" s="119" t="b">
        <f t="shared" ca="1" si="386"/>
        <v>0</v>
      </c>
      <c r="V3513" s="160" t="b">
        <f t="shared" ca="1" si="387"/>
        <v>0</v>
      </c>
      <c r="W3513" s="119" t="b">
        <f t="shared" ca="1" si="388"/>
        <v>0</v>
      </c>
      <c r="X3513" s="119" t="b">
        <f t="shared" ca="1" si="389"/>
        <v>0</v>
      </c>
    </row>
    <row r="3514" spans="2:24" x14ac:dyDescent="0.25">
      <c r="B3514" s="194" t="str">
        <f ca="1" xml:space="preserve"> IF(INDIRECT("FROM_NGS2_SampleSheet!A"&amp;ROW()-5,TRUE)="","",  INDIRECT(    "FROM_NGS2_SampleSheet!"   &amp;  CHAR(64 + MATCH(VLOOKUP(B$6,mapping!$A:$B,2,FALSE),FROM_NGS2_SampleSheet!$1:$1,0))   &amp;  ROW()-5,TRUE)    )</f>
        <v/>
      </c>
      <c r="C3514" s="195" t="str">
        <f ca="1" xml:space="preserve"> IF(INDIRECT("FROM_NGS2_SampleSheet!A"&amp;ROW()-5,TRUE)="","",  INDIRECT(    "FROM_NGS2_SampleSheet!"   &amp;  CHAR(64 + MATCH(VLOOKUP(C$6,mapping!$A:$B,2,FALSE),FROM_NGS2_SampleSheet!$1:$1,0))   &amp;  ROW()-5,TRUE)    )</f>
        <v/>
      </c>
      <c r="D3514" s="195" t="str">
        <f ca="1" xml:space="preserve"> IF(INDIRECT("FROM_NGS2_SampleSheet!A"&amp;ROW()-5,TRUE)="","",  INDIRECT(    "FROM_NGS2_SampleSheet!"   &amp;  CHAR(64 + MATCH(VLOOKUP(D$6,mapping!$A:$B,2,FALSE),FROM_NGS2_SampleSheet!$1:$1,0))   &amp;  ROW()-5,TRUE)    )</f>
        <v/>
      </c>
      <c r="E3514" s="195" t="str">
        <f ca="1" xml:space="preserve"> IF(INDIRECT("FROM_NGS2_SampleSheet!A"&amp;ROW()-5,TRUE)="","",  "e" &amp; INDIRECT(    "FROM_NGS2_SampleSheet!"   &amp;  CHAR(64 + MATCH(VLOOKUP(E$6,mapping!$A:$B,2,FALSE),FROM_NGS2_SampleSheet!$1:$1,0))   &amp;  ROW()-5,TRUE)    )</f>
        <v/>
      </c>
      <c r="F3514" s="195" t="str">
        <f ca="1" xml:space="preserve"> IF(INDIRECT("FROM_NGS2_SampleSheet!A"&amp;ROW()-5,TRUE)="","",  INDIRECT(    "FROM_NGS2_SampleSheet!"   &amp;  CHAR(64 + MATCH(VLOOKUP(F$6,mapping!$A:$B,2,FALSE),FROM_NGS2_SampleSheet!$1:$1,0))   &amp;  ROW()-5,TRUE)    )</f>
        <v/>
      </c>
      <c r="G3514" s="196" t="str">
        <f ca="1" xml:space="preserve"> IF(INDIRECT("FROM_NGS2_SampleSheet!A"&amp;ROW()-5,TRUE)="","",  INDIRECT(    "FROM_NGS2_SampleSheet!"   &amp;  CHAR(64 + MATCH(VLOOKUP(G$6,mapping!$A:$B,2,FALSE),FROM_NGS2_SampleSheet!$1:$1,0))   &amp;  ROW()-5,TRUE)    )</f>
        <v/>
      </c>
      <c r="H3514" s="195"/>
      <c r="I3514" s="213">
        <v>1</v>
      </c>
      <c r="J3514" s="197" t="str">
        <f ca="1">IF(U3514=TRUE,    IF($Y$4&gt;96,"TOO MANY",VLOOKUP(B3514&amp;"_"&amp;C3514&amp;"_"&amp;E3514&amp;"_A",CALC!W:X,2,FALSE)),   "")</f>
        <v/>
      </c>
      <c r="L3514" s="213">
        <v>1</v>
      </c>
      <c r="M3514" s="197" t="str">
        <f ca="1">IF(V3514=TRUE,     IF($Y$4&gt;96,"TOO MANY",VLOOKUP(B3514&amp;"_"&amp;C3514&amp;"_"&amp;E3514&amp;"_B",CALC!W:X,2,FALSE)),    "")</f>
        <v/>
      </c>
      <c r="N3514" s="206"/>
      <c r="O3514" s="213">
        <v>1</v>
      </c>
      <c r="P3514" s="197" t="str">
        <f ca="1">IF(W3514=TRUE,   IF($Y$4&gt;96,"TOO MANY", VLOOKUP(B3514&amp;"_"&amp;C3514&amp;"_"&amp;E3514&amp;"_C",CALC!W:X,2,FALSE)),   "")</f>
        <v/>
      </c>
      <c r="Q3514" s="206"/>
      <c r="R3514" s="119" t="b">
        <f t="shared" ca="1" si="385"/>
        <v>0</v>
      </c>
      <c r="S3514" s="119" t="b">
        <f t="shared" ca="1" si="383"/>
        <v>0</v>
      </c>
      <c r="T3514" s="119" t="b">
        <f t="shared" ca="1" si="384"/>
        <v>0</v>
      </c>
      <c r="U3514" s="119" t="b">
        <f t="shared" ca="1" si="386"/>
        <v>0</v>
      </c>
      <c r="V3514" s="160" t="b">
        <f t="shared" ca="1" si="387"/>
        <v>0</v>
      </c>
      <c r="W3514" s="119" t="b">
        <f t="shared" ca="1" si="388"/>
        <v>0</v>
      </c>
      <c r="X3514" s="119" t="b">
        <f t="shared" ca="1" si="389"/>
        <v>0</v>
      </c>
    </row>
    <row r="3515" spans="2:24" x14ac:dyDescent="0.25">
      <c r="B3515" s="194" t="str">
        <f ca="1" xml:space="preserve"> IF(INDIRECT("FROM_NGS2_SampleSheet!A"&amp;ROW()-5,TRUE)="","",  INDIRECT(    "FROM_NGS2_SampleSheet!"   &amp;  CHAR(64 + MATCH(VLOOKUP(B$6,mapping!$A:$B,2,FALSE),FROM_NGS2_SampleSheet!$1:$1,0))   &amp;  ROW()-5,TRUE)    )</f>
        <v/>
      </c>
      <c r="C3515" s="195" t="str">
        <f ca="1" xml:space="preserve"> IF(INDIRECT("FROM_NGS2_SampleSheet!A"&amp;ROW()-5,TRUE)="","",  INDIRECT(    "FROM_NGS2_SampleSheet!"   &amp;  CHAR(64 + MATCH(VLOOKUP(C$6,mapping!$A:$B,2,FALSE),FROM_NGS2_SampleSheet!$1:$1,0))   &amp;  ROW()-5,TRUE)    )</f>
        <v/>
      </c>
      <c r="D3515" s="195" t="str">
        <f ca="1" xml:space="preserve"> IF(INDIRECT("FROM_NGS2_SampleSheet!A"&amp;ROW()-5,TRUE)="","",  INDIRECT(    "FROM_NGS2_SampleSheet!"   &amp;  CHAR(64 + MATCH(VLOOKUP(D$6,mapping!$A:$B,2,FALSE),FROM_NGS2_SampleSheet!$1:$1,0))   &amp;  ROW()-5,TRUE)    )</f>
        <v/>
      </c>
      <c r="E3515" s="195" t="str">
        <f ca="1" xml:space="preserve"> IF(INDIRECT("FROM_NGS2_SampleSheet!A"&amp;ROW()-5,TRUE)="","",  "e" &amp; INDIRECT(    "FROM_NGS2_SampleSheet!"   &amp;  CHAR(64 + MATCH(VLOOKUP(E$6,mapping!$A:$B,2,FALSE),FROM_NGS2_SampleSheet!$1:$1,0))   &amp;  ROW()-5,TRUE)    )</f>
        <v/>
      </c>
      <c r="F3515" s="195" t="str">
        <f ca="1" xml:space="preserve"> IF(INDIRECT("FROM_NGS2_SampleSheet!A"&amp;ROW()-5,TRUE)="","",  INDIRECT(    "FROM_NGS2_SampleSheet!"   &amp;  CHAR(64 + MATCH(VLOOKUP(F$6,mapping!$A:$B,2,FALSE),FROM_NGS2_SampleSheet!$1:$1,0))   &amp;  ROW()-5,TRUE)    )</f>
        <v/>
      </c>
      <c r="G3515" s="196" t="str">
        <f ca="1" xml:space="preserve"> IF(INDIRECT("FROM_NGS2_SampleSheet!A"&amp;ROW()-5,TRUE)="","",  INDIRECT(    "FROM_NGS2_SampleSheet!"   &amp;  CHAR(64 + MATCH(VLOOKUP(G$6,mapping!$A:$B,2,FALSE),FROM_NGS2_SampleSheet!$1:$1,0))   &amp;  ROW()-5,TRUE)    )</f>
        <v/>
      </c>
      <c r="H3515" s="195"/>
      <c r="I3515" s="213">
        <v>1</v>
      </c>
      <c r="J3515" s="197" t="str">
        <f ca="1">IF(U3515=TRUE,    IF($Y$4&gt;96,"TOO MANY",VLOOKUP(B3515&amp;"_"&amp;C3515&amp;"_"&amp;E3515&amp;"_A",CALC!W:X,2,FALSE)),   "")</f>
        <v/>
      </c>
      <c r="L3515" s="213">
        <v>1</v>
      </c>
      <c r="M3515" s="197" t="str">
        <f ca="1">IF(V3515=TRUE,     IF($Y$4&gt;96,"TOO MANY",VLOOKUP(B3515&amp;"_"&amp;C3515&amp;"_"&amp;E3515&amp;"_B",CALC!W:X,2,FALSE)),    "")</f>
        <v/>
      </c>
      <c r="N3515" s="206"/>
      <c r="O3515" s="213">
        <v>1</v>
      </c>
      <c r="P3515" s="197" t="str">
        <f ca="1">IF(W3515=TRUE,   IF($Y$4&gt;96,"TOO MANY", VLOOKUP(B3515&amp;"_"&amp;C3515&amp;"_"&amp;E3515&amp;"_C",CALC!W:X,2,FALSE)),   "")</f>
        <v/>
      </c>
      <c r="Q3515" s="206"/>
      <c r="R3515" s="119" t="b">
        <f t="shared" ca="1" si="385"/>
        <v>0</v>
      </c>
      <c r="S3515" s="119" t="b">
        <f t="shared" ca="1" si="383"/>
        <v>0</v>
      </c>
      <c r="T3515" s="119" t="b">
        <f t="shared" ca="1" si="384"/>
        <v>0</v>
      </c>
      <c r="U3515" s="119" t="b">
        <f t="shared" ca="1" si="386"/>
        <v>0</v>
      </c>
      <c r="V3515" s="160" t="b">
        <f t="shared" ca="1" si="387"/>
        <v>0</v>
      </c>
      <c r="W3515" s="119" t="b">
        <f t="shared" ca="1" si="388"/>
        <v>0</v>
      </c>
      <c r="X3515" s="119" t="b">
        <f t="shared" ca="1" si="389"/>
        <v>0</v>
      </c>
    </row>
    <row r="3516" spans="2:24" x14ac:dyDescent="0.25">
      <c r="B3516" s="194" t="str">
        <f ca="1" xml:space="preserve"> IF(INDIRECT("FROM_NGS2_SampleSheet!A"&amp;ROW()-5,TRUE)="","",  INDIRECT(    "FROM_NGS2_SampleSheet!"   &amp;  CHAR(64 + MATCH(VLOOKUP(B$6,mapping!$A:$B,2,FALSE),FROM_NGS2_SampleSheet!$1:$1,0))   &amp;  ROW()-5,TRUE)    )</f>
        <v/>
      </c>
      <c r="C3516" s="195" t="str">
        <f ca="1" xml:space="preserve"> IF(INDIRECT("FROM_NGS2_SampleSheet!A"&amp;ROW()-5,TRUE)="","",  INDIRECT(    "FROM_NGS2_SampleSheet!"   &amp;  CHAR(64 + MATCH(VLOOKUP(C$6,mapping!$A:$B,2,FALSE),FROM_NGS2_SampleSheet!$1:$1,0))   &amp;  ROW()-5,TRUE)    )</f>
        <v/>
      </c>
      <c r="D3516" s="195" t="str">
        <f ca="1" xml:space="preserve"> IF(INDIRECT("FROM_NGS2_SampleSheet!A"&amp;ROW()-5,TRUE)="","",  INDIRECT(    "FROM_NGS2_SampleSheet!"   &amp;  CHAR(64 + MATCH(VLOOKUP(D$6,mapping!$A:$B,2,FALSE),FROM_NGS2_SampleSheet!$1:$1,0))   &amp;  ROW()-5,TRUE)    )</f>
        <v/>
      </c>
      <c r="E3516" s="195" t="str">
        <f ca="1" xml:space="preserve"> IF(INDIRECT("FROM_NGS2_SampleSheet!A"&amp;ROW()-5,TRUE)="","",  "e" &amp; INDIRECT(    "FROM_NGS2_SampleSheet!"   &amp;  CHAR(64 + MATCH(VLOOKUP(E$6,mapping!$A:$B,2,FALSE),FROM_NGS2_SampleSheet!$1:$1,0))   &amp;  ROW()-5,TRUE)    )</f>
        <v/>
      </c>
      <c r="F3516" s="195" t="str">
        <f ca="1" xml:space="preserve"> IF(INDIRECT("FROM_NGS2_SampleSheet!A"&amp;ROW()-5,TRUE)="","",  INDIRECT(    "FROM_NGS2_SampleSheet!"   &amp;  CHAR(64 + MATCH(VLOOKUP(F$6,mapping!$A:$B,2,FALSE),FROM_NGS2_SampleSheet!$1:$1,0))   &amp;  ROW()-5,TRUE)    )</f>
        <v/>
      </c>
      <c r="G3516" s="196" t="str">
        <f ca="1" xml:space="preserve"> IF(INDIRECT("FROM_NGS2_SampleSheet!A"&amp;ROW()-5,TRUE)="","",  INDIRECT(    "FROM_NGS2_SampleSheet!"   &amp;  CHAR(64 + MATCH(VLOOKUP(G$6,mapping!$A:$B,2,FALSE),FROM_NGS2_SampleSheet!$1:$1,0))   &amp;  ROW()-5,TRUE)    )</f>
        <v/>
      </c>
      <c r="H3516" s="195"/>
      <c r="I3516" s="213">
        <v>1</v>
      </c>
      <c r="J3516" s="197" t="str">
        <f ca="1">IF(U3516=TRUE,    IF($Y$4&gt;96,"TOO MANY",VLOOKUP(B3516&amp;"_"&amp;C3516&amp;"_"&amp;E3516&amp;"_A",CALC!W:X,2,FALSE)),   "")</f>
        <v/>
      </c>
      <c r="L3516" s="213">
        <v>1</v>
      </c>
      <c r="M3516" s="197" t="str">
        <f ca="1">IF(V3516=TRUE,     IF($Y$4&gt;96,"TOO MANY",VLOOKUP(B3516&amp;"_"&amp;C3516&amp;"_"&amp;E3516&amp;"_B",CALC!W:X,2,FALSE)),    "")</f>
        <v/>
      </c>
      <c r="N3516" s="206"/>
      <c r="O3516" s="213">
        <v>1</v>
      </c>
      <c r="P3516" s="197" t="str">
        <f ca="1">IF(W3516=TRUE,   IF($Y$4&gt;96,"TOO MANY", VLOOKUP(B3516&amp;"_"&amp;C3516&amp;"_"&amp;E3516&amp;"_C",CALC!W:X,2,FALSE)),   "")</f>
        <v/>
      </c>
      <c r="Q3516" s="206"/>
      <c r="R3516" s="119" t="b">
        <f t="shared" ca="1" si="385"/>
        <v>0</v>
      </c>
      <c r="S3516" s="119" t="b">
        <f t="shared" ca="1" si="383"/>
        <v>0</v>
      </c>
      <c r="T3516" s="119" t="b">
        <f t="shared" ca="1" si="384"/>
        <v>0</v>
      </c>
      <c r="U3516" s="119" t="b">
        <f t="shared" ca="1" si="386"/>
        <v>0</v>
      </c>
      <c r="V3516" s="160" t="b">
        <f t="shared" ca="1" si="387"/>
        <v>0</v>
      </c>
      <c r="W3516" s="119" t="b">
        <f t="shared" ca="1" si="388"/>
        <v>0</v>
      </c>
      <c r="X3516" s="119" t="b">
        <f t="shared" ca="1" si="389"/>
        <v>0</v>
      </c>
    </row>
    <row r="3517" spans="2:24" x14ac:dyDescent="0.25">
      <c r="B3517" s="194" t="str">
        <f ca="1" xml:space="preserve"> IF(INDIRECT("FROM_NGS2_SampleSheet!A"&amp;ROW()-5,TRUE)="","",  INDIRECT(    "FROM_NGS2_SampleSheet!"   &amp;  CHAR(64 + MATCH(VLOOKUP(B$6,mapping!$A:$B,2,FALSE),FROM_NGS2_SampleSheet!$1:$1,0))   &amp;  ROW()-5,TRUE)    )</f>
        <v/>
      </c>
      <c r="C3517" s="195" t="str">
        <f ca="1" xml:space="preserve"> IF(INDIRECT("FROM_NGS2_SampleSheet!A"&amp;ROW()-5,TRUE)="","",  INDIRECT(    "FROM_NGS2_SampleSheet!"   &amp;  CHAR(64 + MATCH(VLOOKUP(C$6,mapping!$A:$B,2,FALSE),FROM_NGS2_SampleSheet!$1:$1,0))   &amp;  ROW()-5,TRUE)    )</f>
        <v/>
      </c>
      <c r="D3517" s="195" t="str">
        <f ca="1" xml:space="preserve"> IF(INDIRECT("FROM_NGS2_SampleSheet!A"&amp;ROW()-5,TRUE)="","",  INDIRECT(    "FROM_NGS2_SampleSheet!"   &amp;  CHAR(64 + MATCH(VLOOKUP(D$6,mapping!$A:$B,2,FALSE),FROM_NGS2_SampleSheet!$1:$1,0))   &amp;  ROW()-5,TRUE)    )</f>
        <v/>
      </c>
      <c r="E3517" s="195" t="str">
        <f ca="1" xml:space="preserve"> IF(INDIRECT("FROM_NGS2_SampleSheet!A"&amp;ROW()-5,TRUE)="","",  "e" &amp; INDIRECT(    "FROM_NGS2_SampleSheet!"   &amp;  CHAR(64 + MATCH(VLOOKUP(E$6,mapping!$A:$B,2,FALSE),FROM_NGS2_SampleSheet!$1:$1,0))   &amp;  ROW()-5,TRUE)    )</f>
        <v/>
      </c>
      <c r="F3517" s="195" t="str">
        <f ca="1" xml:space="preserve"> IF(INDIRECT("FROM_NGS2_SampleSheet!A"&amp;ROW()-5,TRUE)="","",  INDIRECT(    "FROM_NGS2_SampleSheet!"   &amp;  CHAR(64 + MATCH(VLOOKUP(F$6,mapping!$A:$B,2,FALSE),FROM_NGS2_SampleSheet!$1:$1,0))   &amp;  ROW()-5,TRUE)    )</f>
        <v/>
      </c>
      <c r="G3517" s="196" t="str">
        <f ca="1" xml:space="preserve"> IF(INDIRECT("FROM_NGS2_SampleSheet!A"&amp;ROW()-5,TRUE)="","",  INDIRECT(    "FROM_NGS2_SampleSheet!"   &amp;  CHAR(64 + MATCH(VLOOKUP(G$6,mapping!$A:$B,2,FALSE),FROM_NGS2_SampleSheet!$1:$1,0))   &amp;  ROW()-5,TRUE)    )</f>
        <v/>
      </c>
      <c r="H3517" s="195"/>
      <c r="I3517" s="213">
        <v>1</v>
      </c>
      <c r="J3517" s="197" t="str">
        <f ca="1">IF(U3517=TRUE,    IF($Y$4&gt;96,"TOO MANY",VLOOKUP(B3517&amp;"_"&amp;C3517&amp;"_"&amp;E3517&amp;"_A",CALC!W:X,2,FALSE)),   "")</f>
        <v/>
      </c>
      <c r="L3517" s="213">
        <v>1</v>
      </c>
      <c r="M3517" s="197" t="str">
        <f ca="1">IF(V3517=TRUE,     IF($Y$4&gt;96,"TOO MANY",VLOOKUP(B3517&amp;"_"&amp;C3517&amp;"_"&amp;E3517&amp;"_B",CALC!W:X,2,FALSE)),    "")</f>
        <v/>
      </c>
      <c r="N3517" s="206"/>
      <c r="O3517" s="213">
        <v>1</v>
      </c>
      <c r="P3517" s="197" t="str">
        <f ca="1">IF(W3517=TRUE,   IF($Y$4&gt;96,"TOO MANY", VLOOKUP(B3517&amp;"_"&amp;C3517&amp;"_"&amp;E3517&amp;"_C",CALC!W:X,2,FALSE)),   "")</f>
        <v/>
      </c>
      <c r="Q3517" s="206"/>
      <c r="R3517" s="119" t="b">
        <f t="shared" ca="1" si="385"/>
        <v>0</v>
      </c>
      <c r="S3517" s="119" t="b">
        <f t="shared" ca="1" si="383"/>
        <v>0</v>
      </c>
      <c r="T3517" s="119" t="b">
        <f t="shared" ca="1" si="384"/>
        <v>0</v>
      </c>
      <c r="U3517" s="119" t="b">
        <f t="shared" ca="1" si="386"/>
        <v>0</v>
      </c>
      <c r="V3517" s="160" t="b">
        <f t="shared" ca="1" si="387"/>
        <v>0</v>
      </c>
      <c r="W3517" s="119" t="b">
        <f t="shared" ca="1" si="388"/>
        <v>0</v>
      </c>
      <c r="X3517" s="119" t="b">
        <f t="shared" ca="1" si="389"/>
        <v>0</v>
      </c>
    </row>
    <row r="3518" spans="2:24" x14ac:dyDescent="0.25">
      <c r="B3518" s="194" t="str">
        <f ca="1" xml:space="preserve"> IF(INDIRECT("FROM_NGS2_SampleSheet!A"&amp;ROW()-5,TRUE)="","",  INDIRECT(    "FROM_NGS2_SampleSheet!"   &amp;  CHAR(64 + MATCH(VLOOKUP(B$6,mapping!$A:$B,2,FALSE),FROM_NGS2_SampleSheet!$1:$1,0))   &amp;  ROW()-5,TRUE)    )</f>
        <v/>
      </c>
      <c r="C3518" s="195" t="str">
        <f ca="1" xml:space="preserve"> IF(INDIRECT("FROM_NGS2_SampleSheet!A"&amp;ROW()-5,TRUE)="","",  INDIRECT(    "FROM_NGS2_SampleSheet!"   &amp;  CHAR(64 + MATCH(VLOOKUP(C$6,mapping!$A:$B,2,FALSE),FROM_NGS2_SampleSheet!$1:$1,0))   &amp;  ROW()-5,TRUE)    )</f>
        <v/>
      </c>
      <c r="D3518" s="195" t="str">
        <f ca="1" xml:space="preserve"> IF(INDIRECT("FROM_NGS2_SampleSheet!A"&amp;ROW()-5,TRUE)="","",  INDIRECT(    "FROM_NGS2_SampleSheet!"   &amp;  CHAR(64 + MATCH(VLOOKUP(D$6,mapping!$A:$B,2,FALSE),FROM_NGS2_SampleSheet!$1:$1,0))   &amp;  ROW()-5,TRUE)    )</f>
        <v/>
      </c>
      <c r="E3518" s="195" t="str">
        <f ca="1" xml:space="preserve"> IF(INDIRECT("FROM_NGS2_SampleSheet!A"&amp;ROW()-5,TRUE)="","",  "e" &amp; INDIRECT(    "FROM_NGS2_SampleSheet!"   &amp;  CHAR(64 + MATCH(VLOOKUP(E$6,mapping!$A:$B,2,FALSE),FROM_NGS2_SampleSheet!$1:$1,0))   &amp;  ROW()-5,TRUE)    )</f>
        <v/>
      </c>
      <c r="F3518" s="195" t="str">
        <f ca="1" xml:space="preserve"> IF(INDIRECT("FROM_NGS2_SampleSheet!A"&amp;ROW()-5,TRUE)="","",  INDIRECT(    "FROM_NGS2_SampleSheet!"   &amp;  CHAR(64 + MATCH(VLOOKUP(F$6,mapping!$A:$B,2,FALSE),FROM_NGS2_SampleSheet!$1:$1,0))   &amp;  ROW()-5,TRUE)    )</f>
        <v/>
      </c>
      <c r="G3518" s="196" t="str">
        <f ca="1" xml:space="preserve"> IF(INDIRECT("FROM_NGS2_SampleSheet!A"&amp;ROW()-5,TRUE)="","",  INDIRECT(    "FROM_NGS2_SampleSheet!"   &amp;  CHAR(64 + MATCH(VLOOKUP(G$6,mapping!$A:$B,2,FALSE),FROM_NGS2_SampleSheet!$1:$1,0))   &amp;  ROW()-5,TRUE)    )</f>
        <v/>
      </c>
      <c r="H3518" s="195"/>
      <c r="I3518" s="213">
        <v>1</v>
      </c>
      <c r="J3518" s="197" t="str">
        <f ca="1">IF(U3518=TRUE,    IF($Y$4&gt;96,"TOO MANY",VLOOKUP(B3518&amp;"_"&amp;C3518&amp;"_"&amp;E3518&amp;"_A",CALC!W:X,2,FALSE)),   "")</f>
        <v/>
      </c>
      <c r="L3518" s="213">
        <v>1</v>
      </c>
      <c r="M3518" s="197" t="str">
        <f ca="1">IF(V3518=TRUE,     IF($Y$4&gt;96,"TOO MANY",VLOOKUP(B3518&amp;"_"&amp;C3518&amp;"_"&amp;E3518&amp;"_B",CALC!W:X,2,FALSE)),    "")</f>
        <v/>
      </c>
      <c r="N3518" s="206"/>
      <c r="O3518" s="213">
        <v>1</v>
      </c>
      <c r="P3518" s="197" t="str">
        <f ca="1">IF(W3518=TRUE,   IF($Y$4&gt;96,"TOO MANY", VLOOKUP(B3518&amp;"_"&amp;C3518&amp;"_"&amp;E3518&amp;"_C",CALC!W:X,2,FALSE)),   "")</f>
        <v/>
      </c>
      <c r="Q3518" s="206"/>
      <c r="R3518" s="119" t="b">
        <f t="shared" ca="1" si="385"/>
        <v>0</v>
      </c>
      <c r="S3518" s="119" t="b">
        <f t="shared" ca="1" si="383"/>
        <v>0</v>
      </c>
      <c r="T3518" s="119" t="b">
        <f t="shared" ca="1" si="384"/>
        <v>0</v>
      </c>
      <c r="U3518" s="119" t="b">
        <f t="shared" ca="1" si="386"/>
        <v>0</v>
      </c>
      <c r="V3518" s="160" t="b">
        <f t="shared" ca="1" si="387"/>
        <v>0</v>
      </c>
      <c r="W3518" s="119" t="b">
        <f t="shared" ca="1" si="388"/>
        <v>0</v>
      </c>
      <c r="X3518" s="119" t="b">
        <f t="shared" ca="1" si="389"/>
        <v>0</v>
      </c>
    </row>
    <row r="3519" spans="2:24" x14ac:dyDescent="0.25">
      <c r="B3519" s="194" t="str">
        <f ca="1" xml:space="preserve"> IF(INDIRECT("FROM_NGS2_SampleSheet!A"&amp;ROW()-5,TRUE)="","",  INDIRECT(    "FROM_NGS2_SampleSheet!"   &amp;  CHAR(64 + MATCH(VLOOKUP(B$6,mapping!$A:$B,2,FALSE),FROM_NGS2_SampleSheet!$1:$1,0))   &amp;  ROW()-5,TRUE)    )</f>
        <v/>
      </c>
      <c r="C3519" s="195" t="str">
        <f ca="1" xml:space="preserve"> IF(INDIRECT("FROM_NGS2_SampleSheet!A"&amp;ROW()-5,TRUE)="","",  INDIRECT(    "FROM_NGS2_SampleSheet!"   &amp;  CHAR(64 + MATCH(VLOOKUP(C$6,mapping!$A:$B,2,FALSE),FROM_NGS2_SampleSheet!$1:$1,0))   &amp;  ROW()-5,TRUE)    )</f>
        <v/>
      </c>
      <c r="D3519" s="195" t="str">
        <f ca="1" xml:space="preserve"> IF(INDIRECT("FROM_NGS2_SampleSheet!A"&amp;ROW()-5,TRUE)="","",  INDIRECT(    "FROM_NGS2_SampleSheet!"   &amp;  CHAR(64 + MATCH(VLOOKUP(D$6,mapping!$A:$B,2,FALSE),FROM_NGS2_SampleSheet!$1:$1,0))   &amp;  ROW()-5,TRUE)    )</f>
        <v/>
      </c>
      <c r="E3519" s="195" t="str">
        <f ca="1" xml:space="preserve"> IF(INDIRECT("FROM_NGS2_SampleSheet!A"&amp;ROW()-5,TRUE)="","",  "e" &amp; INDIRECT(    "FROM_NGS2_SampleSheet!"   &amp;  CHAR(64 + MATCH(VLOOKUP(E$6,mapping!$A:$B,2,FALSE),FROM_NGS2_SampleSheet!$1:$1,0))   &amp;  ROW()-5,TRUE)    )</f>
        <v/>
      </c>
      <c r="F3519" s="195" t="str">
        <f ca="1" xml:space="preserve"> IF(INDIRECT("FROM_NGS2_SampleSheet!A"&amp;ROW()-5,TRUE)="","",  INDIRECT(    "FROM_NGS2_SampleSheet!"   &amp;  CHAR(64 + MATCH(VLOOKUP(F$6,mapping!$A:$B,2,FALSE),FROM_NGS2_SampleSheet!$1:$1,0))   &amp;  ROW()-5,TRUE)    )</f>
        <v/>
      </c>
      <c r="G3519" s="196" t="str">
        <f ca="1" xml:space="preserve"> IF(INDIRECT("FROM_NGS2_SampleSheet!A"&amp;ROW()-5,TRUE)="","",  INDIRECT(    "FROM_NGS2_SampleSheet!"   &amp;  CHAR(64 + MATCH(VLOOKUP(G$6,mapping!$A:$B,2,FALSE),FROM_NGS2_SampleSheet!$1:$1,0))   &amp;  ROW()-5,TRUE)    )</f>
        <v/>
      </c>
      <c r="H3519" s="195"/>
      <c r="I3519" s="213">
        <v>1</v>
      </c>
      <c r="J3519" s="197" t="str">
        <f ca="1">IF(U3519=TRUE,    IF($Y$4&gt;96,"TOO MANY",VLOOKUP(B3519&amp;"_"&amp;C3519&amp;"_"&amp;E3519&amp;"_A",CALC!W:X,2,FALSE)),   "")</f>
        <v/>
      </c>
      <c r="L3519" s="213">
        <v>1</v>
      </c>
      <c r="M3519" s="197" t="str">
        <f ca="1">IF(V3519=TRUE,     IF($Y$4&gt;96,"TOO MANY",VLOOKUP(B3519&amp;"_"&amp;C3519&amp;"_"&amp;E3519&amp;"_B",CALC!W:X,2,FALSE)),    "")</f>
        <v/>
      </c>
      <c r="N3519" s="206"/>
      <c r="O3519" s="213">
        <v>1</v>
      </c>
      <c r="P3519" s="197" t="str">
        <f ca="1">IF(W3519=TRUE,   IF($Y$4&gt;96,"TOO MANY", VLOOKUP(B3519&amp;"_"&amp;C3519&amp;"_"&amp;E3519&amp;"_C",CALC!W:X,2,FALSE)),   "")</f>
        <v/>
      </c>
      <c r="Q3519" s="206"/>
      <c r="R3519" s="119" t="b">
        <f t="shared" ca="1" si="385"/>
        <v>0</v>
      </c>
      <c r="S3519" s="119" t="b">
        <f t="shared" ca="1" si="383"/>
        <v>0</v>
      </c>
      <c r="T3519" s="119" t="b">
        <f t="shared" ca="1" si="384"/>
        <v>0</v>
      </c>
      <c r="U3519" s="119" t="b">
        <f t="shared" ca="1" si="386"/>
        <v>0</v>
      </c>
      <c r="V3519" s="160" t="b">
        <f t="shared" ca="1" si="387"/>
        <v>0</v>
      </c>
      <c r="W3519" s="119" t="b">
        <f t="shared" ca="1" si="388"/>
        <v>0</v>
      </c>
      <c r="X3519" s="119" t="b">
        <f t="shared" ca="1" si="389"/>
        <v>0</v>
      </c>
    </row>
    <row r="3520" spans="2:24" x14ac:dyDescent="0.25">
      <c r="B3520" s="194" t="str">
        <f ca="1" xml:space="preserve"> IF(INDIRECT("FROM_NGS2_SampleSheet!A"&amp;ROW()-5,TRUE)="","",  INDIRECT(    "FROM_NGS2_SampleSheet!"   &amp;  CHAR(64 + MATCH(VLOOKUP(B$6,mapping!$A:$B,2,FALSE),FROM_NGS2_SampleSheet!$1:$1,0))   &amp;  ROW()-5,TRUE)    )</f>
        <v/>
      </c>
      <c r="C3520" s="195" t="str">
        <f ca="1" xml:space="preserve"> IF(INDIRECT("FROM_NGS2_SampleSheet!A"&amp;ROW()-5,TRUE)="","",  INDIRECT(    "FROM_NGS2_SampleSheet!"   &amp;  CHAR(64 + MATCH(VLOOKUP(C$6,mapping!$A:$B,2,FALSE),FROM_NGS2_SampleSheet!$1:$1,0))   &amp;  ROW()-5,TRUE)    )</f>
        <v/>
      </c>
      <c r="D3520" s="195" t="str">
        <f ca="1" xml:space="preserve"> IF(INDIRECT("FROM_NGS2_SampleSheet!A"&amp;ROW()-5,TRUE)="","",  INDIRECT(    "FROM_NGS2_SampleSheet!"   &amp;  CHAR(64 + MATCH(VLOOKUP(D$6,mapping!$A:$B,2,FALSE),FROM_NGS2_SampleSheet!$1:$1,0))   &amp;  ROW()-5,TRUE)    )</f>
        <v/>
      </c>
      <c r="E3520" s="195" t="str">
        <f ca="1" xml:space="preserve"> IF(INDIRECT("FROM_NGS2_SampleSheet!A"&amp;ROW()-5,TRUE)="","",  "e" &amp; INDIRECT(    "FROM_NGS2_SampleSheet!"   &amp;  CHAR(64 + MATCH(VLOOKUP(E$6,mapping!$A:$B,2,FALSE),FROM_NGS2_SampleSheet!$1:$1,0))   &amp;  ROW()-5,TRUE)    )</f>
        <v/>
      </c>
      <c r="F3520" s="195" t="str">
        <f ca="1" xml:space="preserve"> IF(INDIRECT("FROM_NGS2_SampleSheet!A"&amp;ROW()-5,TRUE)="","",  INDIRECT(    "FROM_NGS2_SampleSheet!"   &amp;  CHAR(64 + MATCH(VLOOKUP(F$6,mapping!$A:$B,2,FALSE),FROM_NGS2_SampleSheet!$1:$1,0))   &amp;  ROW()-5,TRUE)    )</f>
        <v/>
      </c>
      <c r="G3520" s="196" t="str">
        <f ca="1" xml:space="preserve"> IF(INDIRECT("FROM_NGS2_SampleSheet!A"&amp;ROW()-5,TRUE)="","",  INDIRECT(    "FROM_NGS2_SampleSheet!"   &amp;  CHAR(64 + MATCH(VLOOKUP(G$6,mapping!$A:$B,2,FALSE),FROM_NGS2_SampleSheet!$1:$1,0))   &amp;  ROW()-5,TRUE)    )</f>
        <v/>
      </c>
      <c r="H3520" s="195"/>
      <c r="I3520" s="213">
        <v>1</v>
      </c>
      <c r="J3520" s="197" t="str">
        <f ca="1">IF(U3520=TRUE,    IF($Y$4&gt;96,"TOO MANY",VLOOKUP(B3520&amp;"_"&amp;C3520&amp;"_"&amp;E3520&amp;"_A",CALC!W:X,2,FALSE)),   "")</f>
        <v/>
      </c>
      <c r="L3520" s="213">
        <v>1</v>
      </c>
      <c r="M3520" s="197" t="str">
        <f ca="1">IF(V3520=TRUE,     IF($Y$4&gt;96,"TOO MANY",VLOOKUP(B3520&amp;"_"&amp;C3520&amp;"_"&amp;E3520&amp;"_B",CALC!W:X,2,FALSE)),    "")</f>
        <v/>
      </c>
      <c r="N3520" s="206"/>
      <c r="O3520" s="213">
        <v>1</v>
      </c>
      <c r="P3520" s="197" t="str">
        <f ca="1">IF(W3520=TRUE,   IF($Y$4&gt;96,"TOO MANY", VLOOKUP(B3520&amp;"_"&amp;C3520&amp;"_"&amp;E3520&amp;"_C",CALC!W:X,2,FALSE)),   "")</f>
        <v/>
      </c>
      <c r="Q3520" s="206"/>
      <c r="R3520" s="119" t="b">
        <f t="shared" ca="1" si="385"/>
        <v>0</v>
      </c>
      <c r="S3520" s="119" t="b">
        <f t="shared" ca="1" si="383"/>
        <v>0</v>
      </c>
      <c r="T3520" s="119" t="b">
        <f t="shared" ca="1" si="384"/>
        <v>0</v>
      </c>
      <c r="U3520" s="119" t="b">
        <f t="shared" ca="1" si="386"/>
        <v>0</v>
      </c>
      <c r="V3520" s="160" t="b">
        <f t="shared" ca="1" si="387"/>
        <v>0</v>
      </c>
      <c r="W3520" s="119" t="b">
        <f t="shared" ca="1" si="388"/>
        <v>0</v>
      </c>
      <c r="X3520" s="119" t="b">
        <f t="shared" ca="1" si="389"/>
        <v>0</v>
      </c>
    </row>
    <row r="3521" spans="2:24" x14ac:dyDescent="0.25">
      <c r="B3521" s="194" t="str">
        <f ca="1" xml:space="preserve"> IF(INDIRECT("FROM_NGS2_SampleSheet!A"&amp;ROW()-5,TRUE)="","",  INDIRECT(    "FROM_NGS2_SampleSheet!"   &amp;  CHAR(64 + MATCH(VLOOKUP(B$6,mapping!$A:$B,2,FALSE),FROM_NGS2_SampleSheet!$1:$1,0))   &amp;  ROW()-5,TRUE)    )</f>
        <v/>
      </c>
      <c r="C3521" s="195" t="str">
        <f ca="1" xml:space="preserve"> IF(INDIRECT("FROM_NGS2_SampleSheet!A"&amp;ROW()-5,TRUE)="","",  INDIRECT(    "FROM_NGS2_SampleSheet!"   &amp;  CHAR(64 + MATCH(VLOOKUP(C$6,mapping!$A:$B,2,FALSE),FROM_NGS2_SampleSheet!$1:$1,0))   &amp;  ROW()-5,TRUE)    )</f>
        <v/>
      </c>
      <c r="D3521" s="195" t="str">
        <f ca="1" xml:space="preserve"> IF(INDIRECT("FROM_NGS2_SampleSheet!A"&amp;ROW()-5,TRUE)="","",  INDIRECT(    "FROM_NGS2_SampleSheet!"   &amp;  CHAR(64 + MATCH(VLOOKUP(D$6,mapping!$A:$B,2,FALSE),FROM_NGS2_SampleSheet!$1:$1,0))   &amp;  ROW()-5,TRUE)    )</f>
        <v/>
      </c>
      <c r="E3521" s="195" t="str">
        <f ca="1" xml:space="preserve"> IF(INDIRECT("FROM_NGS2_SampleSheet!A"&amp;ROW()-5,TRUE)="","",  "e" &amp; INDIRECT(    "FROM_NGS2_SampleSheet!"   &amp;  CHAR(64 + MATCH(VLOOKUP(E$6,mapping!$A:$B,2,FALSE),FROM_NGS2_SampleSheet!$1:$1,0))   &amp;  ROW()-5,TRUE)    )</f>
        <v/>
      </c>
      <c r="F3521" s="195" t="str">
        <f ca="1" xml:space="preserve"> IF(INDIRECT("FROM_NGS2_SampleSheet!A"&amp;ROW()-5,TRUE)="","",  INDIRECT(    "FROM_NGS2_SampleSheet!"   &amp;  CHAR(64 + MATCH(VLOOKUP(F$6,mapping!$A:$B,2,FALSE),FROM_NGS2_SampleSheet!$1:$1,0))   &amp;  ROW()-5,TRUE)    )</f>
        <v/>
      </c>
      <c r="G3521" s="196" t="str">
        <f ca="1" xml:space="preserve"> IF(INDIRECT("FROM_NGS2_SampleSheet!A"&amp;ROW()-5,TRUE)="","",  INDIRECT(    "FROM_NGS2_SampleSheet!"   &amp;  CHAR(64 + MATCH(VLOOKUP(G$6,mapping!$A:$B,2,FALSE),FROM_NGS2_SampleSheet!$1:$1,0))   &amp;  ROW()-5,TRUE)    )</f>
        <v/>
      </c>
      <c r="H3521" s="195"/>
      <c r="I3521" s="213">
        <v>1</v>
      </c>
      <c r="J3521" s="197" t="str">
        <f ca="1">IF(U3521=TRUE,    IF($Y$4&gt;96,"TOO MANY",VLOOKUP(B3521&amp;"_"&amp;C3521&amp;"_"&amp;E3521&amp;"_A",CALC!W:X,2,FALSE)),   "")</f>
        <v/>
      </c>
      <c r="L3521" s="213">
        <v>1</v>
      </c>
      <c r="M3521" s="197" t="str">
        <f ca="1">IF(V3521=TRUE,     IF($Y$4&gt;96,"TOO MANY",VLOOKUP(B3521&amp;"_"&amp;C3521&amp;"_"&amp;E3521&amp;"_B",CALC!W:X,2,FALSE)),    "")</f>
        <v/>
      </c>
      <c r="N3521" s="206"/>
      <c r="O3521" s="213">
        <v>1</v>
      </c>
      <c r="P3521" s="197" t="str">
        <f ca="1">IF(W3521=TRUE,   IF($Y$4&gt;96,"TOO MANY", VLOOKUP(B3521&amp;"_"&amp;C3521&amp;"_"&amp;E3521&amp;"_C",CALC!W:X,2,FALSE)),   "")</f>
        <v/>
      </c>
      <c r="Q3521" s="206"/>
      <c r="R3521" s="119" t="b">
        <f t="shared" ca="1" si="385"/>
        <v>0</v>
      </c>
      <c r="S3521" s="119" t="b">
        <f t="shared" ca="1" si="383"/>
        <v>0</v>
      </c>
      <c r="T3521" s="119" t="b">
        <f t="shared" ca="1" si="384"/>
        <v>0</v>
      </c>
      <c r="U3521" s="119" t="b">
        <f t="shared" ca="1" si="386"/>
        <v>0</v>
      </c>
      <c r="V3521" s="160" t="b">
        <f t="shared" ca="1" si="387"/>
        <v>0</v>
      </c>
      <c r="W3521" s="119" t="b">
        <f t="shared" ca="1" si="388"/>
        <v>0</v>
      </c>
      <c r="X3521" s="119" t="b">
        <f t="shared" ca="1" si="389"/>
        <v>0</v>
      </c>
    </row>
    <row r="3522" spans="2:24" x14ac:dyDescent="0.25">
      <c r="B3522" s="194" t="str">
        <f ca="1" xml:space="preserve"> IF(INDIRECT("FROM_NGS2_SampleSheet!A"&amp;ROW()-5,TRUE)="","",  INDIRECT(    "FROM_NGS2_SampleSheet!"   &amp;  CHAR(64 + MATCH(VLOOKUP(B$6,mapping!$A:$B,2,FALSE),FROM_NGS2_SampleSheet!$1:$1,0))   &amp;  ROW()-5,TRUE)    )</f>
        <v/>
      </c>
      <c r="C3522" s="195" t="str">
        <f ca="1" xml:space="preserve"> IF(INDIRECT("FROM_NGS2_SampleSheet!A"&amp;ROW()-5,TRUE)="","",  INDIRECT(    "FROM_NGS2_SampleSheet!"   &amp;  CHAR(64 + MATCH(VLOOKUP(C$6,mapping!$A:$B,2,FALSE),FROM_NGS2_SampleSheet!$1:$1,0))   &amp;  ROW()-5,TRUE)    )</f>
        <v/>
      </c>
      <c r="D3522" s="195" t="str">
        <f ca="1" xml:space="preserve"> IF(INDIRECT("FROM_NGS2_SampleSheet!A"&amp;ROW()-5,TRUE)="","",  INDIRECT(    "FROM_NGS2_SampleSheet!"   &amp;  CHAR(64 + MATCH(VLOOKUP(D$6,mapping!$A:$B,2,FALSE),FROM_NGS2_SampleSheet!$1:$1,0))   &amp;  ROW()-5,TRUE)    )</f>
        <v/>
      </c>
      <c r="E3522" s="195" t="str">
        <f ca="1" xml:space="preserve"> IF(INDIRECT("FROM_NGS2_SampleSheet!A"&amp;ROW()-5,TRUE)="","",  "e" &amp; INDIRECT(    "FROM_NGS2_SampleSheet!"   &amp;  CHAR(64 + MATCH(VLOOKUP(E$6,mapping!$A:$B,2,FALSE),FROM_NGS2_SampleSheet!$1:$1,0))   &amp;  ROW()-5,TRUE)    )</f>
        <v/>
      </c>
      <c r="F3522" s="195" t="str">
        <f ca="1" xml:space="preserve"> IF(INDIRECT("FROM_NGS2_SampleSheet!A"&amp;ROW()-5,TRUE)="","",  INDIRECT(    "FROM_NGS2_SampleSheet!"   &amp;  CHAR(64 + MATCH(VLOOKUP(F$6,mapping!$A:$B,2,FALSE),FROM_NGS2_SampleSheet!$1:$1,0))   &amp;  ROW()-5,TRUE)    )</f>
        <v/>
      </c>
      <c r="G3522" s="196" t="str">
        <f ca="1" xml:space="preserve"> IF(INDIRECT("FROM_NGS2_SampleSheet!A"&amp;ROW()-5,TRUE)="","",  INDIRECT(    "FROM_NGS2_SampleSheet!"   &amp;  CHAR(64 + MATCH(VLOOKUP(G$6,mapping!$A:$B,2,FALSE),FROM_NGS2_SampleSheet!$1:$1,0))   &amp;  ROW()-5,TRUE)    )</f>
        <v/>
      </c>
      <c r="H3522" s="195"/>
      <c r="I3522" s="213">
        <v>1</v>
      </c>
      <c r="J3522" s="197" t="str">
        <f ca="1">IF(U3522=TRUE,    IF($Y$4&gt;96,"TOO MANY",VLOOKUP(B3522&amp;"_"&amp;C3522&amp;"_"&amp;E3522&amp;"_A",CALC!W:X,2,FALSE)),   "")</f>
        <v/>
      </c>
      <c r="L3522" s="213">
        <v>1</v>
      </c>
      <c r="M3522" s="197" t="str">
        <f ca="1">IF(V3522=TRUE,     IF($Y$4&gt;96,"TOO MANY",VLOOKUP(B3522&amp;"_"&amp;C3522&amp;"_"&amp;E3522&amp;"_B",CALC!W:X,2,FALSE)),    "")</f>
        <v/>
      </c>
      <c r="N3522" s="206"/>
      <c r="O3522" s="213">
        <v>1</v>
      </c>
      <c r="P3522" s="197" t="str">
        <f ca="1">IF(W3522=TRUE,   IF($Y$4&gt;96,"TOO MANY", VLOOKUP(B3522&amp;"_"&amp;C3522&amp;"_"&amp;E3522&amp;"_C",CALC!W:X,2,FALSE)),   "")</f>
        <v/>
      </c>
      <c r="Q3522" s="206"/>
      <c r="R3522" s="119" t="b">
        <f t="shared" ca="1" si="385"/>
        <v>0</v>
      </c>
      <c r="S3522" s="119" t="b">
        <f t="shared" ca="1" si="383"/>
        <v>0</v>
      </c>
      <c r="T3522" s="119" t="b">
        <f t="shared" ca="1" si="384"/>
        <v>0</v>
      </c>
      <c r="U3522" s="119" t="b">
        <f t="shared" ca="1" si="386"/>
        <v>0</v>
      </c>
      <c r="V3522" s="160" t="b">
        <f t="shared" ca="1" si="387"/>
        <v>0</v>
      </c>
      <c r="W3522" s="119" t="b">
        <f t="shared" ca="1" si="388"/>
        <v>0</v>
      </c>
      <c r="X3522" s="119" t="b">
        <f t="shared" ca="1" si="389"/>
        <v>0</v>
      </c>
    </row>
    <row r="3523" spans="2:24" x14ac:dyDescent="0.25">
      <c r="B3523" s="194" t="str">
        <f ca="1" xml:space="preserve"> IF(INDIRECT("FROM_NGS2_SampleSheet!A"&amp;ROW()-5,TRUE)="","",  INDIRECT(    "FROM_NGS2_SampleSheet!"   &amp;  CHAR(64 + MATCH(VLOOKUP(B$6,mapping!$A:$B,2,FALSE),FROM_NGS2_SampleSheet!$1:$1,0))   &amp;  ROW()-5,TRUE)    )</f>
        <v/>
      </c>
      <c r="C3523" s="195" t="str">
        <f ca="1" xml:space="preserve"> IF(INDIRECT("FROM_NGS2_SampleSheet!A"&amp;ROW()-5,TRUE)="","",  INDIRECT(    "FROM_NGS2_SampleSheet!"   &amp;  CHAR(64 + MATCH(VLOOKUP(C$6,mapping!$A:$B,2,FALSE),FROM_NGS2_SampleSheet!$1:$1,0))   &amp;  ROW()-5,TRUE)    )</f>
        <v/>
      </c>
      <c r="D3523" s="195" t="str">
        <f ca="1" xml:space="preserve"> IF(INDIRECT("FROM_NGS2_SampleSheet!A"&amp;ROW()-5,TRUE)="","",  INDIRECT(    "FROM_NGS2_SampleSheet!"   &amp;  CHAR(64 + MATCH(VLOOKUP(D$6,mapping!$A:$B,2,FALSE),FROM_NGS2_SampleSheet!$1:$1,0))   &amp;  ROW()-5,TRUE)    )</f>
        <v/>
      </c>
      <c r="E3523" s="195" t="str">
        <f ca="1" xml:space="preserve"> IF(INDIRECT("FROM_NGS2_SampleSheet!A"&amp;ROW()-5,TRUE)="","",  "e" &amp; INDIRECT(    "FROM_NGS2_SampleSheet!"   &amp;  CHAR(64 + MATCH(VLOOKUP(E$6,mapping!$A:$B,2,FALSE),FROM_NGS2_SampleSheet!$1:$1,0))   &amp;  ROW()-5,TRUE)    )</f>
        <v/>
      </c>
      <c r="F3523" s="195" t="str">
        <f ca="1" xml:space="preserve"> IF(INDIRECT("FROM_NGS2_SampleSheet!A"&amp;ROW()-5,TRUE)="","",  INDIRECT(    "FROM_NGS2_SampleSheet!"   &amp;  CHAR(64 + MATCH(VLOOKUP(F$6,mapping!$A:$B,2,FALSE),FROM_NGS2_SampleSheet!$1:$1,0))   &amp;  ROW()-5,TRUE)    )</f>
        <v/>
      </c>
      <c r="G3523" s="196" t="str">
        <f ca="1" xml:space="preserve"> IF(INDIRECT("FROM_NGS2_SampleSheet!A"&amp;ROW()-5,TRUE)="","",  INDIRECT(    "FROM_NGS2_SampleSheet!"   &amp;  CHAR(64 + MATCH(VLOOKUP(G$6,mapping!$A:$B,2,FALSE),FROM_NGS2_SampleSheet!$1:$1,0))   &amp;  ROW()-5,TRUE)    )</f>
        <v/>
      </c>
      <c r="H3523" s="195"/>
      <c r="I3523" s="213">
        <v>1</v>
      </c>
      <c r="J3523" s="197" t="str">
        <f ca="1">IF(U3523=TRUE,    IF($Y$4&gt;96,"TOO MANY",VLOOKUP(B3523&amp;"_"&amp;C3523&amp;"_"&amp;E3523&amp;"_A",CALC!W:X,2,FALSE)),   "")</f>
        <v/>
      </c>
      <c r="L3523" s="213">
        <v>1</v>
      </c>
      <c r="M3523" s="197" t="str">
        <f ca="1">IF(V3523=TRUE,     IF($Y$4&gt;96,"TOO MANY",VLOOKUP(B3523&amp;"_"&amp;C3523&amp;"_"&amp;E3523&amp;"_B",CALC!W:X,2,FALSE)),    "")</f>
        <v/>
      </c>
      <c r="N3523" s="206"/>
      <c r="O3523" s="213">
        <v>1</v>
      </c>
      <c r="P3523" s="197" t="str">
        <f ca="1">IF(W3523=TRUE,   IF($Y$4&gt;96,"TOO MANY", VLOOKUP(B3523&amp;"_"&amp;C3523&amp;"_"&amp;E3523&amp;"_C",CALC!W:X,2,FALSE)),   "")</f>
        <v/>
      </c>
      <c r="Q3523" s="206"/>
      <c r="R3523" s="119" t="b">
        <f t="shared" ca="1" si="385"/>
        <v>0</v>
      </c>
      <c r="S3523" s="119" t="b">
        <f t="shared" ca="1" si="383"/>
        <v>0</v>
      </c>
      <c r="T3523" s="119" t="b">
        <f t="shared" ca="1" si="384"/>
        <v>0</v>
      </c>
      <c r="U3523" s="119" t="b">
        <f t="shared" ca="1" si="386"/>
        <v>0</v>
      </c>
      <c r="V3523" s="160" t="b">
        <f t="shared" ca="1" si="387"/>
        <v>0</v>
      </c>
      <c r="W3523" s="119" t="b">
        <f t="shared" ca="1" si="388"/>
        <v>0</v>
      </c>
      <c r="X3523" s="119" t="b">
        <f t="shared" ca="1" si="389"/>
        <v>0</v>
      </c>
    </row>
    <row r="3524" spans="2:24" x14ac:dyDescent="0.25">
      <c r="B3524" s="194" t="str">
        <f ca="1" xml:space="preserve"> IF(INDIRECT("FROM_NGS2_SampleSheet!A"&amp;ROW()-5,TRUE)="","",  INDIRECT(    "FROM_NGS2_SampleSheet!"   &amp;  CHAR(64 + MATCH(VLOOKUP(B$6,mapping!$A:$B,2,FALSE),FROM_NGS2_SampleSheet!$1:$1,0))   &amp;  ROW()-5,TRUE)    )</f>
        <v/>
      </c>
      <c r="C3524" s="195" t="str">
        <f ca="1" xml:space="preserve"> IF(INDIRECT("FROM_NGS2_SampleSheet!A"&amp;ROW()-5,TRUE)="","",  INDIRECT(    "FROM_NGS2_SampleSheet!"   &amp;  CHAR(64 + MATCH(VLOOKUP(C$6,mapping!$A:$B,2,FALSE),FROM_NGS2_SampleSheet!$1:$1,0))   &amp;  ROW()-5,TRUE)    )</f>
        <v/>
      </c>
      <c r="D3524" s="195" t="str">
        <f ca="1" xml:space="preserve"> IF(INDIRECT("FROM_NGS2_SampleSheet!A"&amp;ROW()-5,TRUE)="","",  INDIRECT(    "FROM_NGS2_SampleSheet!"   &amp;  CHAR(64 + MATCH(VLOOKUP(D$6,mapping!$A:$B,2,FALSE),FROM_NGS2_SampleSheet!$1:$1,0))   &amp;  ROW()-5,TRUE)    )</f>
        <v/>
      </c>
      <c r="E3524" s="195" t="str">
        <f ca="1" xml:space="preserve"> IF(INDIRECT("FROM_NGS2_SampleSheet!A"&amp;ROW()-5,TRUE)="","",  "e" &amp; INDIRECT(    "FROM_NGS2_SampleSheet!"   &amp;  CHAR(64 + MATCH(VLOOKUP(E$6,mapping!$A:$B,2,FALSE),FROM_NGS2_SampleSheet!$1:$1,0))   &amp;  ROW()-5,TRUE)    )</f>
        <v/>
      </c>
      <c r="F3524" s="195" t="str">
        <f ca="1" xml:space="preserve"> IF(INDIRECT("FROM_NGS2_SampleSheet!A"&amp;ROW()-5,TRUE)="","",  INDIRECT(    "FROM_NGS2_SampleSheet!"   &amp;  CHAR(64 + MATCH(VLOOKUP(F$6,mapping!$A:$B,2,FALSE),FROM_NGS2_SampleSheet!$1:$1,0))   &amp;  ROW()-5,TRUE)    )</f>
        <v/>
      </c>
      <c r="G3524" s="196" t="str">
        <f ca="1" xml:space="preserve"> IF(INDIRECT("FROM_NGS2_SampleSheet!A"&amp;ROW()-5,TRUE)="","",  INDIRECT(    "FROM_NGS2_SampleSheet!"   &amp;  CHAR(64 + MATCH(VLOOKUP(G$6,mapping!$A:$B,2,FALSE),FROM_NGS2_SampleSheet!$1:$1,0))   &amp;  ROW()-5,TRUE)    )</f>
        <v/>
      </c>
      <c r="H3524" s="195"/>
      <c r="I3524" s="213">
        <v>1</v>
      </c>
      <c r="J3524" s="197" t="str">
        <f ca="1">IF(U3524=TRUE,    IF($Y$4&gt;96,"TOO MANY",VLOOKUP(B3524&amp;"_"&amp;C3524&amp;"_"&amp;E3524&amp;"_A",CALC!W:X,2,FALSE)),   "")</f>
        <v/>
      </c>
      <c r="L3524" s="213">
        <v>1</v>
      </c>
      <c r="M3524" s="197" t="str">
        <f ca="1">IF(V3524=TRUE,     IF($Y$4&gt;96,"TOO MANY",VLOOKUP(B3524&amp;"_"&amp;C3524&amp;"_"&amp;E3524&amp;"_B",CALC!W:X,2,FALSE)),    "")</f>
        <v/>
      </c>
      <c r="N3524" s="206"/>
      <c r="O3524" s="213">
        <v>1</v>
      </c>
      <c r="P3524" s="197" t="str">
        <f ca="1">IF(W3524=TRUE,   IF($Y$4&gt;96,"TOO MANY", VLOOKUP(B3524&amp;"_"&amp;C3524&amp;"_"&amp;E3524&amp;"_C",CALC!W:X,2,FALSE)),   "")</f>
        <v/>
      </c>
      <c r="Q3524" s="206"/>
      <c r="R3524" s="119" t="b">
        <f t="shared" ca="1" si="385"/>
        <v>0</v>
      </c>
      <c r="S3524" s="119" t="b">
        <f t="shared" ca="1" si="383"/>
        <v>0</v>
      </c>
      <c r="T3524" s="119" t="b">
        <f t="shared" ca="1" si="384"/>
        <v>0</v>
      </c>
      <c r="U3524" s="119" t="b">
        <f t="shared" ca="1" si="386"/>
        <v>0</v>
      </c>
      <c r="V3524" s="160" t="b">
        <f t="shared" ca="1" si="387"/>
        <v>0</v>
      </c>
      <c r="W3524" s="119" t="b">
        <f t="shared" ca="1" si="388"/>
        <v>0</v>
      </c>
      <c r="X3524" s="119" t="b">
        <f t="shared" ca="1" si="389"/>
        <v>0</v>
      </c>
    </row>
    <row r="3525" spans="2:24" x14ac:dyDescent="0.25">
      <c r="B3525" s="194" t="str">
        <f ca="1" xml:space="preserve"> IF(INDIRECT("FROM_NGS2_SampleSheet!A"&amp;ROW()-5,TRUE)="","",  INDIRECT(    "FROM_NGS2_SampleSheet!"   &amp;  CHAR(64 + MATCH(VLOOKUP(B$6,mapping!$A:$B,2,FALSE),FROM_NGS2_SampleSheet!$1:$1,0))   &amp;  ROW()-5,TRUE)    )</f>
        <v/>
      </c>
      <c r="C3525" s="195" t="str">
        <f ca="1" xml:space="preserve"> IF(INDIRECT("FROM_NGS2_SampleSheet!A"&amp;ROW()-5,TRUE)="","",  INDIRECT(    "FROM_NGS2_SampleSheet!"   &amp;  CHAR(64 + MATCH(VLOOKUP(C$6,mapping!$A:$B,2,FALSE),FROM_NGS2_SampleSheet!$1:$1,0))   &amp;  ROW()-5,TRUE)    )</f>
        <v/>
      </c>
      <c r="D3525" s="195" t="str">
        <f ca="1" xml:space="preserve"> IF(INDIRECT("FROM_NGS2_SampleSheet!A"&amp;ROW()-5,TRUE)="","",  INDIRECT(    "FROM_NGS2_SampleSheet!"   &amp;  CHAR(64 + MATCH(VLOOKUP(D$6,mapping!$A:$B,2,FALSE),FROM_NGS2_SampleSheet!$1:$1,0))   &amp;  ROW()-5,TRUE)    )</f>
        <v/>
      </c>
      <c r="E3525" s="195" t="str">
        <f ca="1" xml:space="preserve"> IF(INDIRECT("FROM_NGS2_SampleSheet!A"&amp;ROW()-5,TRUE)="","",  "e" &amp; INDIRECT(    "FROM_NGS2_SampleSheet!"   &amp;  CHAR(64 + MATCH(VLOOKUP(E$6,mapping!$A:$B,2,FALSE),FROM_NGS2_SampleSheet!$1:$1,0))   &amp;  ROW()-5,TRUE)    )</f>
        <v/>
      </c>
      <c r="F3525" s="195" t="str">
        <f ca="1" xml:space="preserve"> IF(INDIRECT("FROM_NGS2_SampleSheet!A"&amp;ROW()-5,TRUE)="","",  INDIRECT(    "FROM_NGS2_SampleSheet!"   &amp;  CHAR(64 + MATCH(VLOOKUP(F$6,mapping!$A:$B,2,FALSE),FROM_NGS2_SampleSheet!$1:$1,0))   &amp;  ROW()-5,TRUE)    )</f>
        <v/>
      </c>
      <c r="G3525" s="196" t="str">
        <f ca="1" xml:space="preserve"> IF(INDIRECT("FROM_NGS2_SampleSheet!A"&amp;ROW()-5,TRUE)="","",  INDIRECT(    "FROM_NGS2_SampleSheet!"   &amp;  CHAR(64 + MATCH(VLOOKUP(G$6,mapping!$A:$B,2,FALSE),FROM_NGS2_SampleSheet!$1:$1,0))   &amp;  ROW()-5,TRUE)    )</f>
        <v/>
      </c>
      <c r="H3525" s="195"/>
      <c r="I3525" s="213">
        <v>1</v>
      </c>
      <c r="J3525" s="197" t="str">
        <f ca="1">IF(U3525=TRUE,    IF($Y$4&gt;96,"TOO MANY",VLOOKUP(B3525&amp;"_"&amp;C3525&amp;"_"&amp;E3525&amp;"_A",CALC!W:X,2,FALSE)),   "")</f>
        <v/>
      </c>
      <c r="L3525" s="213">
        <v>1</v>
      </c>
      <c r="M3525" s="197" t="str">
        <f ca="1">IF(V3525=TRUE,     IF($Y$4&gt;96,"TOO MANY",VLOOKUP(B3525&amp;"_"&amp;C3525&amp;"_"&amp;E3525&amp;"_B",CALC!W:X,2,FALSE)),    "")</f>
        <v/>
      </c>
      <c r="N3525" s="206"/>
      <c r="O3525" s="213">
        <v>1</v>
      </c>
      <c r="P3525" s="197" t="str">
        <f ca="1">IF(W3525=TRUE,   IF($Y$4&gt;96,"TOO MANY", VLOOKUP(B3525&amp;"_"&amp;C3525&amp;"_"&amp;E3525&amp;"_C",CALC!W:X,2,FALSE)),   "")</f>
        <v/>
      </c>
      <c r="Q3525" s="206"/>
      <c r="R3525" s="119" t="b">
        <f t="shared" ca="1" si="385"/>
        <v>0</v>
      </c>
      <c r="S3525" s="119" t="b">
        <f t="shared" ca="1" si="383"/>
        <v>0</v>
      </c>
      <c r="T3525" s="119" t="b">
        <f t="shared" ca="1" si="384"/>
        <v>0</v>
      </c>
      <c r="U3525" s="119" t="b">
        <f t="shared" ca="1" si="386"/>
        <v>0</v>
      </c>
      <c r="V3525" s="160" t="b">
        <f t="shared" ca="1" si="387"/>
        <v>0</v>
      </c>
      <c r="W3525" s="119" t="b">
        <f t="shared" ca="1" si="388"/>
        <v>0</v>
      </c>
      <c r="X3525" s="119" t="b">
        <f t="shared" ca="1" si="389"/>
        <v>0</v>
      </c>
    </row>
    <row r="3526" spans="2:24" x14ac:dyDescent="0.25">
      <c r="B3526" s="194" t="str">
        <f ca="1" xml:space="preserve"> IF(INDIRECT("FROM_NGS2_SampleSheet!A"&amp;ROW()-5,TRUE)="","",  INDIRECT(    "FROM_NGS2_SampleSheet!"   &amp;  CHAR(64 + MATCH(VLOOKUP(B$6,mapping!$A:$B,2,FALSE),FROM_NGS2_SampleSheet!$1:$1,0))   &amp;  ROW()-5,TRUE)    )</f>
        <v/>
      </c>
      <c r="C3526" s="195" t="str">
        <f ca="1" xml:space="preserve"> IF(INDIRECT("FROM_NGS2_SampleSheet!A"&amp;ROW()-5,TRUE)="","",  INDIRECT(    "FROM_NGS2_SampleSheet!"   &amp;  CHAR(64 + MATCH(VLOOKUP(C$6,mapping!$A:$B,2,FALSE),FROM_NGS2_SampleSheet!$1:$1,0))   &amp;  ROW()-5,TRUE)    )</f>
        <v/>
      </c>
      <c r="D3526" s="195" t="str">
        <f ca="1" xml:space="preserve"> IF(INDIRECT("FROM_NGS2_SampleSheet!A"&amp;ROW()-5,TRUE)="","",  INDIRECT(    "FROM_NGS2_SampleSheet!"   &amp;  CHAR(64 + MATCH(VLOOKUP(D$6,mapping!$A:$B,2,FALSE),FROM_NGS2_SampleSheet!$1:$1,0))   &amp;  ROW()-5,TRUE)    )</f>
        <v/>
      </c>
      <c r="E3526" s="195" t="str">
        <f ca="1" xml:space="preserve"> IF(INDIRECT("FROM_NGS2_SampleSheet!A"&amp;ROW()-5,TRUE)="","",  "e" &amp; INDIRECT(    "FROM_NGS2_SampleSheet!"   &amp;  CHAR(64 + MATCH(VLOOKUP(E$6,mapping!$A:$B,2,FALSE),FROM_NGS2_SampleSheet!$1:$1,0))   &amp;  ROW()-5,TRUE)    )</f>
        <v/>
      </c>
      <c r="F3526" s="195" t="str">
        <f ca="1" xml:space="preserve"> IF(INDIRECT("FROM_NGS2_SampleSheet!A"&amp;ROW()-5,TRUE)="","",  INDIRECT(    "FROM_NGS2_SampleSheet!"   &amp;  CHAR(64 + MATCH(VLOOKUP(F$6,mapping!$A:$B,2,FALSE),FROM_NGS2_SampleSheet!$1:$1,0))   &amp;  ROW()-5,TRUE)    )</f>
        <v/>
      </c>
      <c r="G3526" s="196" t="str">
        <f ca="1" xml:space="preserve"> IF(INDIRECT("FROM_NGS2_SampleSheet!A"&amp;ROW()-5,TRUE)="","",  INDIRECT(    "FROM_NGS2_SampleSheet!"   &amp;  CHAR(64 + MATCH(VLOOKUP(G$6,mapping!$A:$B,2,FALSE),FROM_NGS2_SampleSheet!$1:$1,0))   &amp;  ROW()-5,TRUE)    )</f>
        <v/>
      </c>
      <c r="H3526" s="195"/>
      <c r="I3526" s="213">
        <v>1</v>
      </c>
      <c r="J3526" s="197" t="str">
        <f ca="1">IF(U3526=TRUE,    IF($Y$4&gt;96,"TOO MANY",VLOOKUP(B3526&amp;"_"&amp;C3526&amp;"_"&amp;E3526&amp;"_A",CALC!W:X,2,FALSE)),   "")</f>
        <v/>
      </c>
      <c r="L3526" s="213">
        <v>1</v>
      </c>
      <c r="M3526" s="197" t="str">
        <f ca="1">IF(V3526=TRUE,     IF($Y$4&gt;96,"TOO MANY",VLOOKUP(B3526&amp;"_"&amp;C3526&amp;"_"&amp;E3526&amp;"_B",CALC!W:X,2,FALSE)),    "")</f>
        <v/>
      </c>
      <c r="N3526" s="206"/>
      <c r="O3526" s="213">
        <v>1</v>
      </c>
      <c r="P3526" s="197" t="str">
        <f ca="1">IF(W3526=TRUE,   IF($Y$4&gt;96,"TOO MANY", VLOOKUP(B3526&amp;"_"&amp;C3526&amp;"_"&amp;E3526&amp;"_C",CALC!W:X,2,FALSE)),   "")</f>
        <v/>
      </c>
      <c r="Q3526" s="206"/>
      <c r="R3526" s="119" t="b">
        <f t="shared" ca="1" si="385"/>
        <v>0</v>
      </c>
      <c r="S3526" s="119" t="b">
        <f t="shared" ca="1" si="383"/>
        <v>0</v>
      </c>
      <c r="T3526" s="119" t="b">
        <f t="shared" ca="1" si="384"/>
        <v>0</v>
      </c>
      <c r="U3526" s="119" t="b">
        <f t="shared" ca="1" si="386"/>
        <v>0</v>
      </c>
      <c r="V3526" s="160" t="b">
        <f t="shared" ca="1" si="387"/>
        <v>0</v>
      </c>
      <c r="W3526" s="119" t="b">
        <f t="shared" ca="1" si="388"/>
        <v>0</v>
      </c>
      <c r="X3526" s="119" t="b">
        <f t="shared" ca="1" si="389"/>
        <v>0</v>
      </c>
    </row>
    <row r="3527" spans="2:24" x14ac:dyDescent="0.25">
      <c r="B3527" s="194" t="str">
        <f ca="1" xml:space="preserve"> IF(INDIRECT("FROM_NGS2_SampleSheet!A"&amp;ROW()-5,TRUE)="","",  INDIRECT(    "FROM_NGS2_SampleSheet!"   &amp;  CHAR(64 + MATCH(VLOOKUP(B$6,mapping!$A:$B,2,FALSE),FROM_NGS2_SampleSheet!$1:$1,0))   &amp;  ROW()-5,TRUE)    )</f>
        <v/>
      </c>
      <c r="C3527" s="195" t="str">
        <f ca="1" xml:space="preserve"> IF(INDIRECT("FROM_NGS2_SampleSheet!A"&amp;ROW()-5,TRUE)="","",  INDIRECT(    "FROM_NGS2_SampleSheet!"   &amp;  CHAR(64 + MATCH(VLOOKUP(C$6,mapping!$A:$B,2,FALSE),FROM_NGS2_SampleSheet!$1:$1,0))   &amp;  ROW()-5,TRUE)    )</f>
        <v/>
      </c>
      <c r="D3527" s="195" t="str">
        <f ca="1" xml:space="preserve"> IF(INDIRECT("FROM_NGS2_SampleSheet!A"&amp;ROW()-5,TRUE)="","",  INDIRECT(    "FROM_NGS2_SampleSheet!"   &amp;  CHAR(64 + MATCH(VLOOKUP(D$6,mapping!$A:$B,2,FALSE),FROM_NGS2_SampleSheet!$1:$1,0))   &amp;  ROW()-5,TRUE)    )</f>
        <v/>
      </c>
      <c r="E3527" s="195" t="str">
        <f ca="1" xml:space="preserve"> IF(INDIRECT("FROM_NGS2_SampleSheet!A"&amp;ROW()-5,TRUE)="","",  "e" &amp; INDIRECT(    "FROM_NGS2_SampleSheet!"   &amp;  CHAR(64 + MATCH(VLOOKUP(E$6,mapping!$A:$B,2,FALSE),FROM_NGS2_SampleSheet!$1:$1,0))   &amp;  ROW()-5,TRUE)    )</f>
        <v/>
      </c>
      <c r="F3527" s="195" t="str">
        <f ca="1" xml:space="preserve"> IF(INDIRECT("FROM_NGS2_SampleSheet!A"&amp;ROW()-5,TRUE)="","",  INDIRECT(    "FROM_NGS2_SampleSheet!"   &amp;  CHAR(64 + MATCH(VLOOKUP(F$6,mapping!$A:$B,2,FALSE),FROM_NGS2_SampleSheet!$1:$1,0))   &amp;  ROW()-5,TRUE)    )</f>
        <v/>
      </c>
      <c r="G3527" s="196" t="str">
        <f ca="1" xml:space="preserve"> IF(INDIRECT("FROM_NGS2_SampleSheet!A"&amp;ROW()-5,TRUE)="","",  INDIRECT(    "FROM_NGS2_SampleSheet!"   &amp;  CHAR(64 + MATCH(VLOOKUP(G$6,mapping!$A:$B,2,FALSE),FROM_NGS2_SampleSheet!$1:$1,0))   &amp;  ROW()-5,TRUE)    )</f>
        <v/>
      </c>
      <c r="H3527" s="195"/>
      <c r="I3527" s="213">
        <v>1</v>
      </c>
      <c r="J3527" s="197" t="str">
        <f ca="1">IF(U3527=TRUE,    IF($Y$4&gt;96,"TOO MANY",VLOOKUP(B3527&amp;"_"&amp;C3527&amp;"_"&amp;E3527&amp;"_A",CALC!W:X,2,FALSE)),   "")</f>
        <v/>
      </c>
      <c r="L3527" s="213">
        <v>1</v>
      </c>
      <c r="M3527" s="197" t="str">
        <f ca="1">IF(V3527=TRUE,     IF($Y$4&gt;96,"TOO MANY",VLOOKUP(B3527&amp;"_"&amp;C3527&amp;"_"&amp;E3527&amp;"_B",CALC!W:X,2,FALSE)),    "")</f>
        <v/>
      </c>
      <c r="N3527" s="206"/>
      <c r="O3527" s="213">
        <v>1</v>
      </c>
      <c r="P3527" s="197" t="str">
        <f ca="1">IF(W3527=TRUE,   IF($Y$4&gt;96,"TOO MANY", VLOOKUP(B3527&amp;"_"&amp;C3527&amp;"_"&amp;E3527&amp;"_C",CALC!W:X,2,FALSE)),   "")</f>
        <v/>
      </c>
      <c r="Q3527" s="206"/>
      <c r="R3527" s="119" t="b">
        <f t="shared" ca="1" si="385"/>
        <v>0</v>
      </c>
      <c r="S3527" s="119" t="b">
        <f t="shared" ca="1" si="383"/>
        <v>0</v>
      </c>
      <c r="T3527" s="119" t="b">
        <f t="shared" ca="1" si="384"/>
        <v>0</v>
      </c>
      <c r="U3527" s="119" t="b">
        <f t="shared" ca="1" si="386"/>
        <v>0</v>
      </c>
      <c r="V3527" s="160" t="b">
        <f t="shared" ca="1" si="387"/>
        <v>0</v>
      </c>
      <c r="W3527" s="119" t="b">
        <f t="shared" ca="1" si="388"/>
        <v>0</v>
      </c>
      <c r="X3527" s="119" t="b">
        <f t="shared" ca="1" si="389"/>
        <v>0</v>
      </c>
    </row>
    <row r="3528" spans="2:24" x14ac:dyDescent="0.25">
      <c r="B3528" s="194" t="str">
        <f ca="1" xml:space="preserve"> IF(INDIRECT("FROM_NGS2_SampleSheet!A"&amp;ROW()-5,TRUE)="","",  INDIRECT(    "FROM_NGS2_SampleSheet!"   &amp;  CHAR(64 + MATCH(VLOOKUP(B$6,mapping!$A:$B,2,FALSE),FROM_NGS2_SampleSheet!$1:$1,0))   &amp;  ROW()-5,TRUE)    )</f>
        <v/>
      </c>
      <c r="C3528" s="195" t="str">
        <f ca="1" xml:space="preserve"> IF(INDIRECT("FROM_NGS2_SampleSheet!A"&amp;ROW()-5,TRUE)="","",  INDIRECT(    "FROM_NGS2_SampleSheet!"   &amp;  CHAR(64 + MATCH(VLOOKUP(C$6,mapping!$A:$B,2,FALSE),FROM_NGS2_SampleSheet!$1:$1,0))   &amp;  ROW()-5,TRUE)    )</f>
        <v/>
      </c>
      <c r="D3528" s="195" t="str">
        <f ca="1" xml:space="preserve"> IF(INDIRECT("FROM_NGS2_SampleSheet!A"&amp;ROW()-5,TRUE)="","",  INDIRECT(    "FROM_NGS2_SampleSheet!"   &amp;  CHAR(64 + MATCH(VLOOKUP(D$6,mapping!$A:$B,2,FALSE),FROM_NGS2_SampleSheet!$1:$1,0))   &amp;  ROW()-5,TRUE)    )</f>
        <v/>
      </c>
      <c r="E3528" s="195" t="str">
        <f ca="1" xml:space="preserve"> IF(INDIRECT("FROM_NGS2_SampleSheet!A"&amp;ROW()-5,TRUE)="","",  "e" &amp; INDIRECT(    "FROM_NGS2_SampleSheet!"   &amp;  CHAR(64 + MATCH(VLOOKUP(E$6,mapping!$A:$B,2,FALSE),FROM_NGS2_SampleSheet!$1:$1,0))   &amp;  ROW()-5,TRUE)    )</f>
        <v/>
      </c>
      <c r="F3528" s="195" t="str">
        <f ca="1" xml:space="preserve"> IF(INDIRECT("FROM_NGS2_SampleSheet!A"&amp;ROW()-5,TRUE)="","",  INDIRECT(    "FROM_NGS2_SampleSheet!"   &amp;  CHAR(64 + MATCH(VLOOKUP(F$6,mapping!$A:$B,2,FALSE),FROM_NGS2_SampleSheet!$1:$1,0))   &amp;  ROW()-5,TRUE)    )</f>
        <v/>
      </c>
      <c r="G3528" s="196" t="str">
        <f ca="1" xml:space="preserve"> IF(INDIRECT("FROM_NGS2_SampleSheet!A"&amp;ROW()-5,TRUE)="","",  INDIRECT(    "FROM_NGS2_SampleSheet!"   &amp;  CHAR(64 + MATCH(VLOOKUP(G$6,mapping!$A:$B,2,FALSE),FROM_NGS2_SampleSheet!$1:$1,0))   &amp;  ROW()-5,TRUE)    )</f>
        <v/>
      </c>
      <c r="H3528" s="195"/>
      <c r="I3528" s="213">
        <v>1</v>
      </c>
      <c r="J3528" s="197" t="str">
        <f ca="1">IF(U3528=TRUE,    IF($Y$4&gt;96,"TOO MANY",VLOOKUP(B3528&amp;"_"&amp;C3528&amp;"_"&amp;E3528&amp;"_A",CALC!W:X,2,FALSE)),   "")</f>
        <v/>
      </c>
      <c r="L3528" s="213">
        <v>1</v>
      </c>
      <c r="M3528" s="197" t="str">
        <f ca="1">IF(V3528=TRUE,     IF($Y$4&gt;96,"TOO MANY",VLOOKUP(B3528&amp;"_"&amp;C3528&amp;"_"&amp;E3528&amp;"_B",CALC!W:X,2,FALSE)),    "")</f>
        <v/>
      </c>
      <c r="N3528" s="206"/>
      <c r="O3528" s="213">
        <v>1</v>
      </c>
      <c r="P3528" s="197" t="str">
        <f ca="1">IF(W3528=TRUE,   IF($Y$4&gt;96,"TOO MANY", VLOOKUP(B3528&amp;"_"&amp;C3528&amp;"_"&amp;E3528&amp;"_C",CALC!W:X,2,FALSE)),   "")</f>
        <v/>
      </c>
      <c r="Q3528" s="206"/>
      <c r="R3528" s="119" t="b">
        <f t="shared" ca="1" si="385"/>
        <v>0</v>
      </c>
      <c r="S3528" s="119" t="b">
        <f t="shared" ref="S3528:S3591" ca="1" si="390">IF(AND(R3528=TRUE,$U$3=TRUE),TRUE)</f>
        <v>0</v>
      </c>
      <c r="T3528" s="119" t="b">
        <f t="shared" ref="T3528:T3591" ca="1" si="391">IF(AND(R3528=TRUE,$U$4=TRUE,$U$3=TRUE),TRUE)</f>
        <v>0</v>
      </c>
      <c r="U3528" s="119" t="b">
        <f t="shared" ca="1" si="386"/>
        <v>0</v>
      </c>
      <c r="V3528" s="160" t="b">
        <f t="shared" ca="1" si="387"/>
        <v>0</v>
      </c>
      <c r="W3528" s="119" t="b">
        <f t="shared" ca="1" si="388"/>
        <v>0</v>
      </c>
      <c r="X3528" s="119" t="b">
        <f t="shared" ca="1" si="389"/>
        <v>0</v>
      </c>
    </row>
    <row r="3529" spans="2:24" x14ac:dyDescent="0.25">
      <c r="B3529" s="194" t="str">
        <f ca="1" xml:space="preserve"> IF(INDIRECT("FROM_NGS2_SampleSheet!A"&amp;ROW()-5,TRUE)="","",  INDIRECT(    "FROM_NGS2_SampleSheet!"   &amp;  CHAR(64 + MATCH(VLOOKUP(B$6,mapping!$A:$B,2,FALSE),FROM_NGS2_SampleSheet!$1:$1,0))   &amp;  ROW()-5,TRUE)    )</f>
        <v/>
      </c>
      <c r="C3529" s="195" t="str">
        <f ca="1" xml:space="preserve"> IF(INDIRECT("FROM_NGS2_SampleSheet!A"&amp;ROW()-5,TRUE)="","",  INDIRECT(    "FROM_NGS2_SampleSheet!"   &amp;  CHAR(64 + MATCH(VLOOKUP(C$6,mapping!$A:$B,2,FALSE),FROM_NGS2_SampleSheet!$1:$1,0))   &amp;  ROW()-5,TRUE)    )</f>
        <v/>
      </c>
      <c r="D3529" s="195" t="str">
        <f ca="1" xml:space="preserve"> IF(INDIRECT("FROM_NGS2_SampleSheet!A"&amp;ROW()-5,TRUE)="","",  INDIRECT(    "FROM_NGS2_SampleSheet!"   &amp;  CHAR(64 + MATCH(VLOOKUP(D$6,mapping!$A:$B,2,FALSE),FROM_NGS2_SampleSheet!$1:$1,0))   &amp;  ROW()-5,TRUE)    )</f>
        <v/>
      </c>
      <c r="E3529" s="195" t="str">
        <f ca="1" xml:space="preserve"> IF(INDIRECT("FROM_NGS2_SampleSheet!A"&amp;ROW()-5,TRUE)="","",  "e" &amp; INDIRECT(    "FROM_NGS2_SampleSheet!"   &amp;  CHAR(64 + MATCH(VLOOKUP(E$6,mapping!$A:$B,2,FALSE),FROM_NGS2_SampleSheet!$1:$1,0))   &amp;  ROW()-5,TRUE)    )</f>
        <v/>
      </c>
      <c r="F3529" s="195" t="str">
        <f ca="1" xml:space="preserve"> IF(INDIRECT("FROM_NGS2_SampleSheet!A"&amp;ROW()-5,TRUE)="","",  INDIRECT(    "FROM_NGS2_SampleSheet!"   &amp;  CHAR(64 + MATCH(VLOOKUP(F$6,mapping!$A:$B,2,FALSE),FROM_NGS2_SampleSheet!$1:$1,0))   &amp;  ROW()-5,TRUE)    )</f>
        <v/>
      </c>
      <c r="G3529" s="196" t="str">
        <f ca="1" xml:space="preserve"> IF(INDIRECT("FROM_NGS2_SampleSheet!A"&amp;ROW()-5,TRUE)="","",  INDIRECT(    "FROM_NGS2_SampleSheet!"   &amp;  CHAR(64 + MATCH(VLOOKUP(G$6,mapping!$A:$B,2,FALSE),FROM_NGS2_SampleSheet!$1:$1,0))   &amp;  ROW()-5,TRUE)    )</f>
        <v/>
      </c>
      <c r="H3529" s="195"/>
      <c r="I3529" s="213">
        <v>1</v>
      </c>
      <c r="J3529" s="197" t="str">
        <f ca="1">IF(U3529=TRUE,    IF($Y$4&gt;96,"TOO MANY",VLOOKUP(B3529&amp;"_"&amp;C3529&amp;"_"&amp;E3529&amp;"_A",CALC!W:X,2,FALSE)),   "")</f>
        <v/>
      </c>
      <c r="L3529" s="213">
        <v>1</v>
      </c>
      <c r="M3529" s="197" t="str">
        <f ca="1">IF(V3529=TRUE,     IF($Y$4&gt;96,"TOO MANY",VLOOKUP(B3529&amp;"_"&amp;C3529&amp;"_"&amp;E3529&amp;"_B",CALC!W:X,2,FALSE)),    "")</f>
        <v/>
      </c>
      <c r="N3529" s="206"/>
      <c r="O3529" s="213">
        <v>1</v>
      </c>
      <c r="P3529" s="197" t="str">
        <f ca="1">IF(W3529=TRUE,   IF($Y$4&gt;96,"TOO MANY", VLOOKUP(B3529&amp;"_"&amp;C3529&amp;"_"&amp;E3529&amp;"_C",CALC!W:X,2,FALSE)),   "")</f>
        <v/>
      </c>
      <c r="Q3529" s="206"/>
      <c r="R3529" s="119" t="b">
        <f t="shared" ca="1" si="385"/>
        <v>0</v>
      </c>
      <c r="S3529" s="119" t="b">
        <f t="shared" ca="1" si="390"/>
        <v>0</v>
      </c>
      <c r="T3529" s="119" t="b">
        <f t="shared" ca="1" si="391"/>
        <v>0</v>
      </c>
      <c r="U3529" s="119" t="b">
        <f t="shared" ca="1" si="386"/>
        <v>0</v>
      </c>
      <c r="V3529" s="160" t="b">
        <f t="shared" ca="1" si="387"/>
        <v>0</v>
      </c>
      <c r="W3529" s="119" t="b">
        <f t="shared" ca="1" si="388"/>
        <v>0</v>
      </c>
      <c r="X3529" s="119" t="b">
        <f t="shared" ca="1" si="389"/>
        <v>0</v>
      </c>
    </row>
    <row r="3530" spans="2:24" x14ac:dyDescent="0.25">
      <c r="B3530" s="194" t="str">
        <f ca="1" xml:space="preserve"> IF(INDIRECT("FROM_NGS2_SampleSheet!A"&amp;ROW()-5,TRUE)="","",  INDIRECT(    "FROM_NGS2_SampleSheet!"   &amp;  CHAR(64 + MATCH(VLOOKUP(B$6,mapping!$A:$B,2,FALSE),FROM_NGS2_SampleSheet!$1:$1,0))   &amp;  ROW()-5,TRUE)    )</f>
        <v/>
      </c>
      <c r="C3530" s="195" t="str">
        <f ca="1" xml:space="preserve"> IF(INDIRECT("FROM_NGS2_SampleSheet!A"&amp;ROW()-5,TRUE)="","",  INDIRECT(    "FROM_NGS2_SampleSheet!"   &amp;  CHAR(64 + MATCH(VLOOKUP(C$6,mapping!$A:$B,2,FALSE),FROM_NGS2_SampleSheet!$1:$1,0))   &amp;  ROW()-5,TRUE)    )</f>
        <v/>
      </c>
      <c r="D3530" s="195" t="str">
        <f ca="1" xml:space="preserve"> IF(INDIRECT("FROM_NGS2_SampleSheet!A"&amp;ROW()-5,TRUE)="","",  INDIRECT(    "FROM_NGS2_SampleSheet!"   &amp;  CHAR(64 + MATCH(VLOOKUP(D$6,mapping!$A:$B,2,FALSE),FROM_NGS2_SampleSheet!$1:$1,0))   &amp;  ROW()-5,TRUE)    )</f>
        <v/>
      </c>
      <c r="E3530" s="195" t="str">
        <f ca="1" xml:space="preserve"> IF(INDIRECT("FROM_NGS2_SampleSheet!A"&amp;ROW()-5,TRUE)="","",  "e" &amp; INDIRECT(    "FROM_NGS2_SampleSheet!"   &amp;  CHAR(64 + MATCH(VLOOKUP(E$6,mapping!$A:$B,2,FALSE),FROM_NGS2_SampleSheet!$1:$1,0))   &amp;  ROW()-5,TRUE)    )</f>
        <v/>
      </c>
      <c r="F3530" s="195" t="str">
        <f ca="1" xml:space="preserve"> IF(INDIRECT("FROM_NGS2_SampleSheet!A"&amp;ROW()-5,TRUE)="","",  INDIRECT(    "FROM_NGS2_SampleSheet!"   &amp;  CHAR(64 + MATCH(VLOOKUP(F$6,mapping!$A:$B,2,FALSE),FROM_NGS2_SampleSheet!$1:$1,0))   &amp;  ROW()-5,TRUE)    )</f>
        <v/>
      </c>
      <c r="G3530" s="196" t="str">
        <f ca="1" xml:space="preserve"> IF(INDIRECT("FROM_NGS2_SampleSheet!A"&amp;ROW()-5,TRUE)="","",  INDIRECT(    "FROM_NGS2_SampleSheet!"   &amp;  CHAR(64 + MATCH(VLOOKUP(G$6,mapping!$A:$B,2,FALSE),FROM_NGS2_SampleSheet!$1:$1,0))   &amp;  ROW()-5,TRUE)    )</f>
        <v/>
      </c>
      <c r="H3530" s="195"/>
      <c r="I3530" s="213">
        <v>1</v>
      </c>
      <c r="J3530" s="197" t="str">
        <f ca="1">IF(U3530=TRUE,    IF($Y$4&gt;96,"TOO MANY",VLOOKUP(B3530&amp;"_"&amp;C3530&amp;"_"&amp;E3530&amp;"_A",CALC!W:X,2,FALSE)),   "")</f>
        <v/>
      </c>
      <c r="L3530" s="213">
        <v>1</v>
      </c>
      <c r="M3530" s="197" t="str">
        <f ca="1">IF(V3530=TRUE,     IF($Y$4&gt;96,"TOO MANY",VLOOKUP(B3530&amp;"_"&amp;C3530&amp;"_"&amp;E3530&amp;"_B",CALC!W:X,2,FALSE)),    "")</f>
        <v/>
      </c>
      <c r="N3530" s="206"/>
      <c r="O3530" s="213">
        <v>1</v>
      </c>
      <c r="P3530" s="197" t="str">
        <f ca="1">IF(W3530=TRUE,   IF($Y$4&gt;96,"TOO MANY", VLOOKUP(B3530&amp;"_"&amp;C3530&amp;"_"&amp;E3530&amp;"_C",CALC!W:X,2,FALSE)),   "")</f>
        <v/>
      </c>
      <c r="Q3530" s="206"/>
      <c r="R3530" s="119" t="b">
        <f t="shared" ca="1" si="385"/>
        <v>0</v>
      </c>
      <c r="S3530" s="119" t="b">
        <f t="shared" ca="1" si="390"/>
        <v>0</v>
      </c>
      <c r="T3530" s="119" t="b">
        <f t="shared" ca="1" si="391"/>
        <v>0</v>
      </c>
      <c r="U3530" s="119" t="b">
        <f t="shared" ca="1" si="386"/>
        <v>0</v>
      </c>
      <c r="V3530" s="160" t="b">
        <f t="shared" ca="1" si="387"/>
        <v>0</v>
      </c>
      <c r="W3530" s="119" t="b">
        <f t="shared" ca="1" si="388"/>
        <v>0</v>
      </c>
      <c r="X3530" s="119" t="b">
        <f t="shared" ca="1" si="389"/>
        <v>0</v>
      </c>
    </row>
    <row r="3531" spans="2:24" x14ac:dyDescent="0.25">
      <c r="B3531" s="194" t="str">
        <f ca="1" xml:space="preserve"> IF(INDIRECT("FROM_NGS2_SampleSheet!A"&amp;ROW()-5,TRUE)="","",  INDIRECT(    "FROM_NGS2_SampleSheet!"   &amp;  CHAR(64 + MATCH(VLOOKUP(B$6,mapping!$A:$B,2,FALSE),FROM_NGS2_SampleSheet!$1:$1,0))   &amp;  ROW()-5,TRUE)    )</f>
        <v/>
      </c>
      <c r="C3531" s="195" t="str">
        <f ca="1" xml:space="preserve"> IF(INDIRECT("FROM_NGS2_SampleSheet!A"&amp;ROW()-5,TRUE)="","",  INDIRECT(    "FROM_NGS2_SampleSheet!"   &amp;  CHAR(64 + MATCH(VLOOKUP(C$6,mapping!$A:$B,2,FALSE),FROM_NGS2_SampleSheet!$1:$1,0))   &amp;  ROW()-5,TRUE)    )</f>
        <v/>
      </c>
      <c r="D3531" s="195" t="str">
        <f ca="1" xml:space="preserve"> IF(INDIRECT("FROM_NGS2_SampleSheet!A"&amp;ROW()-5,TRUE)="","",  INDIRECT(    "FROM_NGS2_SampleSheet!"   &amp;  CHAR(64 + MATCH(VLOOKUP(D$6,mapping!$A:$B,2,FALSE),FROM_NGS2_SampleSheet!$1:$1,0))   &amp;  ROW()-5,TRUE)    )</f>
        <v/>
      </c>
      <c r="E3531" s="195" t="str">
        <f ca="1" xml:space="preserve"> IF(INDIRECT("FROM_NGS2_SampleSheet!A"&amp;ROW()-5,TRUE)="","",  "e" &amp; INDIRECT(    "FROM_NGS2_SampleSheet!"   &amp;  CHAR(64 + MATCH(VLOOKUP(E$6,mapping!$A:$B,2,FALSE),FROM_NGS2_SampleSheet!$1:$1,0))   &amp;  ROW()-5,TRUE)    )</f>
        <v/>
      </c>
      <c r="F3531" s="195" t="str">
        <f ca="1" xml:space="preserve"> IF(INDIRECT("FROM_NGS2_SampleSheet!A"&amp;ROW()-5,TRUE)="","",  INDIRECT(    "FROM_NGS2_SampleSheet!"   &amp;  CHAR(64 + MATCH(VLOOKUP(F$6,mapping!$A:$B,2,FALSE),FROM_NGS2_SampleSheet!$1:$1,0))   &amp;  ROW()-5,TRUE)    )</f>
        <v/>
      </c>
      <c r="G3531" s="196" t="str">
        <f ca="1" xml:space="preserve"> IF(INDIRECT("FROM_NGS2_SampleSheet!A"&amp;ROW()-5,TRUE)="","",  INDIRECT(    "FROM_NGS2_SampleSheet!"   &amp;  CHAR(64 + MATCH(VLOOKUP(G$6,mapping!$A:$B,2,FALSE),FROM_NGS2_SampleSheet!$1:$1,0))   &amp;  ROW()-5,TRUE)    )</f>
        <v/>
      </c>
      <c r="H3531" s="195"/>
      <c r="I3531" s="213">
        <v>1</v>
      </c>
      <c r="J3531" s="197" t="str">
        <f ca="1">IF(U3531=TRUE,    IF($Y$4&gt;96,"TOO MANY",VLOOKUP(B3531&amp;"_"&amp;C3531&amp;"_"&amp;E3531&amp;"_A",CALC!W:X,2,FALSE)),   "")</f>
        <v/>
      </c>
      <c r="L3531" s="213">
        <v>1</v>
      </c>
      <c r="M3531" s="197" t="str">
        <f ca="1">IF(V3531=TRUE,     IF($Y$4&gt;96,"TOO MANY",VLOOKUP(B3531&amp;"_"&amp;C3531&amp;"_"&amp;E3531&amp;"_B",CALC!W:X,2,FALSE)),    "")</f>
        <v/>
      </c>
      <c r="N3531" s="206"/>
      <c r="O3531" s="213">
        <v>1</v>
      </c>
      <c r="P3531" s="197" t="str">
        <f ca="1">IF(W3531=TRUE,   IF($Y$4&gt;96,"TOO MANY", VLOOKUP(B3531&amp;"_"&amp;C3531&amp;"_"&amp;E3531&amp;"_C",CALC!W:X,2,FALSE)),   "")</f>
        <v/>
      </c>
      <c r="Q3531" s="206"/>
      <c r="R3531" s="119" t="b">
        <f t="shared" ca="1" si="385"/>
        <v>0</v>
      </c>
      <c r="S3531" s="119" t="b">
        <f t="shared" ca="1" si="390"/>
        <v>0</v>
      </c>
      <c r="T3531" s="119" t="b">
        <f t="shared" ca="1" si="391"/>
        <v>0</v>
      </c>
      <c r="U3531" s="119" t="b">
        <f t="shared" ca="1" si="386"/>
        <v>0</v>
      </c>
      <c r="V3531" s="160" t="b">
        <f t="shared" ca="1" si="387"/>
        <v>0</v>
      </c>
      <c r="W3531" s="119" t="b">
        <f t="shared" ca="1" si="388"/>
        <v>0</v>
      </c>
      <c r="X3531" s="119" t="b">
        <f t="shared" ca="1" si="389"/>
        <v>0</v>
      </c>
    </row>
    <row r="3532" spans="2:24" x14ac:dyDescent="0.25">
      <c r="B3532" s="194" t="str">
        <f ca="1" xml:space="preserve"> IF(INDIRECT("FROM_NGS2_SampleSheet!A"&amp;ROW()-5,TRUE)="","",  INDIRECT(    "FROM_NGS2_SampleSheet!"   &amp;  CHAR(64 + MATCH(VLOOKUP(B$6,mapping!$A:$B,2,FALSE),FROM_NGS2_SampleSheet!$1:$1,0))   &amp;  ROW()-5,TRUE)    )</f>
        <v/>
      </c>
      <c r="C3532" s="195" t="str">
        <f ca="1" xml:space="preserve"> IF(INDIRECT("FROM_NGS2_SampleSheet!A"&amp;ROW()-5,TRUE)="","",  INDIRECT(    "FROM_NGS2_SampleSheet!"   &amp;  CHAR(64 + MATCH(VLOOKUP(C$6,mapping!$A:$B,2,FALSE),FROM_NGS2_SampleSheet!$1:$1,0))   &amp;  ROW()-5,TRUE)    )</f>
        <v/>
      </c>
      <c r="D3532" s="195" t="str">
        <f ca="1" xml:space="preserve"> IF(INDIRECT("FROM_NGS2_SampleSheet!A"&amp;ROW()-5,TRUE)="","",  INDIRECT(    "FROM_NGS2_SampleSheet!"   &amp;  CHAR(64 + MATCH(VLOOKUP(D$6,mapping!$A:$B,2,FALSE),FROM_NGS2_SampleSheet!$1:$1,0))   &amp;  ROW()-5,TRUE)    )</f>
        <v/>
      </c>
      <c r="E3532" s="195" t="str">
        <f ca="1" xml:space="preserve"> IF(INDIRECT("FROM_NGS2_SampleSheet!A"&amp;ROW()-5,TRUE)="","",  "e" &amp; INDIRECT(    "FROM_NGS2_SampleSheet!"   &amp;  CHAR(64 + MATCH(VLOOKUP(E$6,mapping!$A:$B,2,FALSE),FROM_NGS2_SampleSheet!$1:$1,0))   &amp;  ROW()-5,TRUE)    )</f>
        <v/>
      </c>
      <c r="F3532" s="195" t="str">
        <f ca="1" xml:space="preserve"> IF(INDIRECT("FROM_NGS2_SampleSheet!A"&amp;ROW()-5,TRUE)="","",  INDIRECT(    "FROM_NGS2_SampleSheet!"   &amp;  CHAR(64 + MATCH(VLOOKUP(F$6,mapping!$A:$B,2,FALSE),FROM_NGS2_SampleSheet!$1:$1,0))   &amp;  ROW()-5,TRUE)    )</f>
        <v/>
      </c>
      <c r="G3532" s="196" t="str">
        <f ca="1" xml:space="preserve"> IF(INDIRECT("FROM_NGS2_SampleSheet!A"&amp;ROW()-5,TRUE)="","",  INDIRECT(    "FROM_NGS2_SampleSheet!"   &amp;  CHAR(64 + MATCH(VLOOKUP(G$6,mapping!$A:$B,2,FALSE),FROM_NGS2_SampleSheet!$1:$1,0))   &amp;  ROW()-5,TRUE)    )</f>
        <v/>
      </c>
      <c r="H3532" s="195"/>
      <c r="I3532" s="213">
        <v>1</v>
      </c>
      <c r="J3532" s="197" t="str">
        <f ca="1">IF(U3532=TRUE,    IF($Y$4&gt;96,"TOO MANY",VLOOKUP(B3532&amp;"_"&amp;C3532&amp;"_"&amp;E3532&amp;"_A",CALC!W:X,2,FALSE)),   "")</f>
        <v/>
      </c>
      <c r="L3532" s="213">
        <v>1</v>
      </c>
      <c r="M3532" s="197" t="str">
        <f ca="1">IF(V3532=TRUE,     IF($Y$4&gt;96,"TOO MANY",VLOOKUP(B3532&amp;"_"&amp;C3532&amp;"_"&amp;E3532&amp;"_B",CALC!W:X,2,FALSE)),    "")</f>
        <v/>
      </c>
      <c r="N3532" s="206"/>
      <c r="O3532" s="213">
        <v>1</v>
      </c>
      <c r="P3532" s="197" t="str">
        <f ca="1">IF(W3532=TRUE,   IF($Y$4&gt;96,"TOO MANY", VLOOKUP(B3532&amp;"_"&amp;C3532&amp;"_"&amp;E3532&amp;"_C",CALC!W:X,2,FALSE)),   "")</f>
        <v/>
      </c>
      <c r="Q3532" s="206"/>
      <c r="R3532" s="119" t="b">
        <f t="shared" ca="1" si="385"/>
        <v>0</v>
      </c>
      <c r="S3532" s="119" t="b">
        <f t="shared" ca="1" si="390"/>
        <v>0</v>
      </c>
      <c r="T3532" s="119" t="b">
        <f t="shared" ca="1" si="391"/>
        <v>0</v>
      </c>
      <c r="U3532" s="119" t="b">
        <f t="shared" ca="1" si="386"/>
        <v>0</v>
      </c>
      <c r="V3532" s="160" t="b">
        <f t="shared" ca="1" si="387"/>
        <v>0</v>
      </c>
      <c r="W3532" s="119" t="b">
        <f t="shared" ca="1" si="388"/>
        <v>0</v>
      </c>
      <c r="X3532" s="119" t="b">
        <f t="shared" ca="1" si="389"/>
        <v>0</v>
      </c>
    </row>
    <row r="3533" spans="2:24" x14ac:dyDescent="0.25">
      <c r="B3533" s="194" t="str">
        <f ca="1" xml:space="preserve"> IF(INDIRECT("FROM_NGS2_SampleSheet!A"&amp;ROW()-5,TRUE)="","",  INDIRECT(    "FROM_NGS2_SampleSheet!"   &amp;  CHAR(64 + MATCH(VLOOKUP(B$6,mapping!$A:$B,2,FALSE),FROM_NGS2_SampleSheet!$1:$1,0))   &amp;  ROW()-5,TRUE)    )</f>
        <v/>
      </c>
      <c r="C3533" s="195" t="str">
        <f ca="1" xml:space="preserve"> IF(INDIRECT("FROM_NGS2_SampleSheet!A"&amp;ROW()-5,TRUE)="","",  INDIRECT(    "FROM_NGS2_SampleSheet!"   &amp;  CHAR(64 + MATCH(VLOOKUP(C$6,mapping!$A:$B,2,FALSE),FROM_NGS2_SampleSheet!$1:$1,0))   &amp;  ROW()-5,TRUE)    )</f>
        <v/>
      </c>
      <c r="D3533" s="195" t="str">
        <f ca="1" xml:space="preserve"> IF(INDIRECT("FROM_NGS2_SampleSheet!A"&amp;ROW()-5,TRUE)="","",  INDIRECT(    "FROM_NGS2_SampleSheet!"   &amp;  CHAR(64 + MATCH(VLOOKUP(D$6,mapping!$A:$B,2,FALSE),FROM_NGS2_SampleSheet!$1:$1,0))   &amp;  ROW()-5,TRUE)    )</f>
        <v/>
      </c>
      <c r="E3533" s="195" t="str">
        <f ca="1" xml:space="preserve"> IF(INDIRECT("FROM_NGS2_SampleSheet!A"&amp;ROW()-5,TRUE)="","",  "e" &amp; INDIRECT(    "FROM_NGS2_SampleSheet!"   &amp;  CHAR(64 + MATCH(VLOOKUP(E$6,mapping!$A:$B,2,FALSE),FROM_NGS2_SampleSheet!$1:$1,0))   &amp;  ROW()-5,TRUE)    )</f>
        <v/>
      </c>
      <c r="F3533" s="195" t="str">
        <f ca="1" xml:space="preserve"> IF(INDIRECT("FROM_NGS2_SampleSheet!A"&amp;ROW()-5,TRUE)="","",  INDIRECT(    "FROM_NGS2_SampleSheet!"   &amp;  CHAR(64 + MATCH(VLOOKUP(F$6,mapping!$A:$B,2,FALSE),FROM_NGS2_SampleSheet!$1:$1,0))   &amp;  ROW()-5,TRUE)    )</f>
        <v/>
      </c>
      <c r="G3533" s="196" t="str">
        <f ca="1" xml:space="preserve"> IF(INDIRECT("FROM_NGS2_SampleSheet!A"&amp;ROW()-5,TRUE)="","",  INDIRECT(    "FROM_NGS2_SampleSheet!"   &amp;  CHAR(64 + MATCH(VLOOKUP(G$6,mapping!$A:$B,2,FALSE),FROM_NGS2_SampleSheet!$1:$1,0))   &amp;  ROW()-5,TRUE)    )</f>
        <v/>
      </c>
      <c r="H3533" s="195"/>
      <c r="I3533" s="213">
        <v>1</v>
      </c>
      <c r="J3533" s="197" t="str">
        <f ca="1">IF(U3533=TRUE,    IF($Y$4&gt;96,"TOO MANY",VLOOKUP(B3533&amp;"_"&amp;C3533&amp;"_"&amp;E3533&amp;"_A",CALC!W:X,2,FALSE)),   "")</f>
        <v/>
      </c>
      <c r="L3533" s="213">
        <v>1</v>
      </c>
      <c r="M3533" s="197" t="str">
        <f ca="1">IF(V3533=TRUE,     IF($Y$4&gt;96,"TOO MANY",VLOOKUP(B3533&amp;"_"&amp;C3533&amp;"_"&amp;E3533&amp;"_B",CALC!W:X,2,FALSE)),    "")</f>
        <v/>
      </c>
      <c r="N3533" s="206"/>
      <c r="O3533" s="213">
        <v>1</v>
      </c>
      <c r="P3533" s="197" t="str">
        <f ca="1">IF(W3533=TRUE,   IF($Y$4&gt;96,"TOO MANY", VLOOKUP(B3533&amp;"_"&amp;C3533&amp;"_"&amp;E3533&amp;"_C",CALC!W:X,2,FALSE)),   "")</f>
        <v/>
      </c>
      <c r="Q3533" s="206"/>
      <c r="R3533" s="119" t="b">
        <f t="shared" ca="1" si="385"/>
        <v>0</v>
      </c>
      <c r="S3533" s="119" t="b">
        <f t="shared" ca="1" si="390"/>
        <v>0</v>
      </c>
      <c r="T3533" s="119" t="b">
        <f t="shared" ca="1" si="391"/>
        <v>0</v>
      </c>
      <c r="U3533" s="119" t="b">
        <f t="shared" ca="1" si="386"/>
        <v>0</v>
      </c>
      <c r="V3533" s="160" t="b">
        <f t="shared" ca="1" si="387"/>
        <v>0</v>
      </c>
      <c r="W3533" s="119" t="b">
        <f t="shared" ca="1" si="388"/>
        <v>0</v>
      </c>
      <c r="X3533" s="119" t="b">
        <f t="shared" ca="1" si="389"/>
        <v>0</v>
      </c>
    </row>
    <row r="3534" spans="2:24" x14ac:dyDescent="0.25">
      <c r="B3534" s="194" t="str">
        <f ca="1" xml:space="preserve"> IF(INDIRECT("FROM_NGS2_SampleSheet!A"&amp;ROW()-5,TRUE)="","",  INDIRECT(    "FROM_NGS2_SampleSheet!"   &amp;  CHAR(64 + MATCH(VLOOKUP(B$6,mapping!$A:$B,2,FALSE),FROM_NGS2_SampleSheet!$1:$1,0))   &amp;  ROW()-5,TRUE)    )</f>
        <v/>
      </c>
      <c r="C3534" s="195" t="str">
        <f ca="1" xml:space="preserve"> IF(INDIRECT("FROM_NGS2_SampleSheet!A"&amp;ROW()-5,TRUE)="","",  INDIRECT(    "FROM_NGS2_SampleSheet!"   &amp;  CHAR(64 + MATCH(VLOOKUP(C$6,mapping!$A:$B,2,FALSE),FROM_NGS2_SampleSheet!$1:$1,0))   &amp;  ROW()-5,TRUE)    )</f>
        <v/>
      </c>
      <c r="D3534" s="195" t="str">
        <f ca="1" xml:space="preserve"> IF(INDIRECT("FROM_NGS2_SampleSheet!A"&amp;ROW()-5,TRUE)="","",  INDIRECT(    "FROM_NGS2_SampleSheet!"   &amp;  CHAR(64 + MATCH(VLOOKUP(D$6,mapping!$A:$B,2,FALSE),FROM_NGS2_SampleSheet!$1:$1,0))   &amp;  ROW()-5,TRUE)    )</f>
        <v/>
      </c>
      <c r="E3534" s="195" t="str">
        <f ca="1" xml:space="preserve"> IF(INDIRECT("FROM_NGS2_SampleSheet!A"&amp;ROW()-5,TRUE)="","",  "e" &amp; INDIRECT(    "FROM_NGS2_SampleSheet!"   &amp;  CHAR(64 + MATCH(VLOOKUP(E$6,mapping!$A:$B,2,FALSE),FROM_NGS2_SampleSheet!$1:$1,0))   &amp;  ROW()-5,TRUE)    )</f>
        <v/>
      </c>
      <c r="F3534" s="195" t="str">
        <f ca="1" xml:space="preserve"> IF(INDIRECT("FROM_NGS2_SampleSheet!A"&amp;ROW()-5,TRUE)="","",  INDIRECT(    "FROM_NGS2_SampleSheet!"   &amp;  CHAR(64 + MATCH(VLOOKUP(F$6,mapping!$A:$B,2,FALSE),FROM_NGS2_SampleSheet!$1:$1,0))   &amp;  ROW()-5,TRUE)    )</f>
        <v/>
      </c>
      <c r="G3534" s="196" t="str">
        <f ca="1" xml:space="preserve"> IF(INDIRECT("FROM_NGS2_SampleSheet!A"&amp;ROW()-5,TRUE)="","",  INDIRECT(    "FROM_NGS2_SampleSheet!"   &amp;  CHAR(64 + MATCH(VLOOKUP(G$6,mapping!$A:$B,2,FALSE),FROM_NGS2_SampleSheet!$1:$1,0))   &amp;  ROW()-5,TRUE)    )</f>
        <v/>
      </c>
      <c r="H3534" s="195"/>
      <c r="I3534" s="213">
        <v>1</v>
      </c>
      <c r="J3534" s="197" t="str">
        <f ca="1">IF(U3534=TRUE,    IF($Y$4&gt;96,"TOO MANY",VLOOKUP(B3534&amp;"_"&amp;C3534&amp;"_"&amp;E3534&amp;"_A",CALC!W:X,2,FALSE)),   "")</f>
        <v/>
      </c>
      <c r="L3534" s="213">
        <v>1</v>
      </c>
      <c r="M3534" s="197" t="str">
        <f ca="1">IF(V3534=TRUE,     IF($Y$4&gt;96,"TOO MANY",VLOOKUP(B3534&amp;"_"&amp;C3534&amp;"_"&amp;E3534&amp;"_B",CALC!W:X,2,FALSE)),    "")</f>
        <v/>
      </c>
      <c r="N3534" s="206"/>
      <c r="O3534" s="213">
        <v>1</v>
      </c>
      <c r="P3534" s="197" t="str">
        <f ca="1">IF(W3534=TRUE,   IF($Y$4&gt;96,"TOO MANY", VLOOKUP(B3534&amp;"_"&amp;C3534&amp;"_"&amp;E3534&amp;"_C",CALC!W:X,2,FALSE)),   "")</f>
        <v/>
      </c>
      <c r="Q3534" s="206"/>
      <c r="R3534" s="119" t="b">
        <f t="shared" ca="1" si="385"/>
        <v>0</v>
      </c>
      <c r="S3534" s="119" t="b">
        <f t="shared" ca="1" si="390"/>
        <v>0</v>
      </c>
      <c r="T3534" s="119" t="b">
        <f t="shared" ca="1" si="391"/>
        <v>0</v>
      </c>
      <c r="U3534" s="119" t="b">
        <f t="shared" ca="1" si="386"/>
        <v>0</v>
      </c>
      <c r="V3534" s="160" t="b">
        <f t="shared" ca="1" si="387"/>
        <v>0</v>
      </c>
      <c r="W3534" s="119" t="b">
        <f t="shared" ca="1" si="388"/>
        <v>0</v>
      </c>
      <c r="X3534" s="119" t="b">
        <f t="shared" ca="1" si="389"/>
        <v>0</v>
      </c>
    </row>
    <row r="3535" spans="2:24" x14ac:dyDescent="0.25">
      <c r="B3535" s="194" t="str">
        <f ca="1" xml:space="preserve"> IF(INDIRECT("FROM_NGS2_SampleSheet!A"&amp;ROW()-5,TRUE)="","",  INDIRECT(    "FROM_NGS2_SampleSheet!"   &amp;  CHAR(64 + MATCH(VLOOKUP(B$6,mapping!$A:$B,2,FALSE),FROM_NGS2_SampleSheet!$1:$1,0))   &amp;  ROW()-5,TRUE)    )</f>
        <v/>
      </c>
      <c r="C3535" s="195" t="str">
        <f ca="1" xml:space="preserve"> IF(INDIRECT("FROM_NGS2_SampleSheet!A"&amp;ROW()-5,TRUE)="","",  INDIRECT(    "FROM_NGS2_SampleSheet!"   &amp;  CHAR(64 + MATCH(VLOOKUP(C$6,mapping!$A:$B,2,FALSE),FROM_NGS2_SampleSheet!$1:$1,0))   &amp;  ROW()-5,TRUE)    )</f>
        <v/>
      </c>
      <c r="D3535" s="195" t="str">
        <f ca="1" xml:space="preserve"> IF(INDIRECT("FROM_NGS2_SampleSheet!A"&amp;ROW()-5,TRUE)="","",  INDIRECT(    "FROM_NGS2_SampleSheet!"   &amp;  CHAR(64 + MATCH(VLOOKUP(D$6,mapping!$A:$B,2,FALSE),FROM_NGS2_SampleSheet!$1:$1,0))   &amp;  ROW()-5,TRUE)    )</f>
        <v/>
      </c>
      <c r="E3535" s="195" t="str">
        <f ca="1" xml:space="preserve"> IF(INDIRECT("FROM_NGS2_SampleSheet!A"&amp;ROW()-5,TRUE)="","",  "e" &amp; INDIRECT(    "FROM_NGS2_SampleSheet!"   &amp;  CHAR(64 + MATCH(VLOOKUP(E$6,mapping!$A:$B,2,FALSE),FROM_NGS2_SampleSheet!$1:$1,0))   &amp;  ROW()-5,TRUE)    )</f>
        <v/>
      </c>
      <c r="F3535" s="195" t="str">
        <f ca="1" xml:space="preserve"> IF(INDIRECT("FROM_NGS2_SampleSheet!A"&amp;ROW()-5,TRUE)="","",  INDIRECT(    "FROM_NGS2_SampleSheet!"   &amp;  CHAR(64 + MATCH(VLOOKUP(F$6,mapping!$A:$B,2,FALSE),FROM_NGS2_SampleSheet!$1:$1,0))   &amp;  ROW()-5,TRUE)    )</f>
        <v/>
      </c>
      <c r="G3535" s="196" t="str">
        <f ca="1" xml:space="preserve"> IF(INDIRECT("FROM_NGS2_SampleSheet!A"&amp;ROW()-5,TRUE)="","",  INDIRECT(    "FROM_NGS2_SampleSheet!"   &amp;  CHAR(64 + MATCH(VLOOKUP(G$6,mapping!$A:$B,2,FALSE),FROM_NGS2_SampleSheet!$1:$1,0))   &amp;  ROW()-5,TRUE)    )</f>
        <v/>
      </c>
      <c r="H3535" s="195"/>
      <c r="I3535" s="213">
        <v>1</v>
      </c>
      <c r="J3535" s="197" t="str">
        <f ca="1">IF(U3535=TRUE,    IF($Y$4&gt;96,"TOO MANY",VLOOKUP(B3535&amp;"_"&amp;C3535&amp;"_"&amp;E3535&amp;"_A",CALC!W:X,2,FALSE)),   "")</f>
        <v/>
      </c>
      <c r="L3535" s="213">
        <v>1</v>
      </c>
      <c r="M3535" s="197" t="str">
        <f ca="1">IF(V3535=TRUE,     IF($Y$4&gt;96,"TOO MANY",VLOOKUP(B3535&amp;"_"&amp;C3535&amp;"_"&amp;E3535&amp;"_B",CALC!W:X,2,FALSE)),    "")</f>
        <v/>
      </c>
      <c r="N3535" s="206"/>
      <c r="O3535" s="213">
        <v>1</v>
      </c>
      <c r="P3535" s="197" t="str">
        <f ca="1">IF(W3535=TRUE,   IF($Y$4&gt;96,"TOO MANY", VLOOKUP(B3535&amp;"_"&amp;C3535&amp;"_"&amp;E3535&amp;"_C",CALC!W:X,2,FALSE)),   "")</f>
        <v/>
      </c>
      <c r="Q3535" s="206"/>
      <c r="R3535" s="119" t="b">
        <f t="shared" ca="1" si="385"/>
        <v>0</v>
      </c>
      <c r="S3535" s="119" t="b">
        <f t="shared" ca="1" si="390"/>
        <v>0</v>
      </c>
      <c r="T3535" s="119" t="b">
        <f t="shared" ca="1" si="391"/>
        <v>0</v>
      </c>
      <c r="U3535" s="119" t="b">
        <f t="shared" ca="1" si="386"/>
        <v>0</v>
      </c>
      <c r="V3535" s="160" t="b">
        <f t="shared" ca="1" si="387"/>
        <v>0</v>
      </c>
      <c r="W3535" s="119" t="b">
        <f t="shared" ca="1" si="388"/>
        <v>0</v>
      </c>
      <c r="X3535" s="119" t="b">
        <f t="shared" ca="1" si="389"/>
        <v>0</v>
      </c>
    </row>
    <row r="3536" spans="2:24" x14ac:dyDescent="0.25">
      <c r="B3536" s="194" t="str">
        <f ca="1" xml:space="preserve"> IF(INDIRECT("FROM_NGS2_SampleSheet!A"&amp;ROW()-5,TRUE)="","",  INDIRECT(    "FROM_NGS2_SampleSheet!"   &amp;  CHAR(64 + MATCH(VLOOKUP(B$6,mapping!$A:$B,2,FALSE),FROM_NGS2_SampleSheet!$1:$1,0))   &amp;  ROW()-5,TRUE)    )</f>
        <v/>
      </c>
      <c r="C3536" s="195" t="str">
        <f ca="1" xml:space="preserve"> IF(INDIRECT("FROM_NGS2_SampleSheet!A"&amp;ROW()-5,TRUE)="","",  INDIRECT(    "FROM_NGS2_SampleSheet!"   &amp;  CHAR(64 + MATCH(VLOOKUP(C$6,mapping!$A:$B,2,FALSE),FROM_NGS2_SampleSheet!$1:$1,0))   &amp;  ROW()-5,TRUE)    )</f>
        <v/>
      </c>
      <c r="D3536" s="195" t="str">
        <f ca="1" xml:space="preserve"> IF(INDIRECT("FROM_NGS2_SampleSheet!A"&amp;ROW()-5,TRUE)="","",  INDIRECT(    "FROM_NGS2_SampleSheet!"   &amp;  CHAR(64 + MATCH(VLOOKUP(D$6,mapping!$A:$B,2,FALSE),FROM_NGS2_SampleSheet!$1:$1,0))   &amp;  ROW()-5,TRUE)    )</f>
        <v/>
      </c>
      <c r="E3536" s="195" t="str">
        <f ca="1" xml:space="preserve"> IF(INDIRECT("FROM_NGS2_SampleSheet!A"&amp;ROW()-5,TRUE)="","",  "e" &amp; INDIRECT(    "FROM_NGS2_SampleSheet!"   &amp;  CHAR(64 + MATCH(VLOOKUP(E$6,mapping!$A:$B,2,FALSE),FROM_NGS2_SampleSheet!$1:$1,0))   &amp;  ROW()-5,TRUE)    )</f>
        <v/>
      </c>
      <c r="F3536" s="195" t="str">
        <f ca="1" xml:space="preserve"> IF(INDIRECT("FROM_NGS2_SampleSheet!A"&amp;ROW()-5,TRUE)="","",  INDIRECT(    "FROM_NGS2_SampleSheet!"   &amp;  CHAR(64 + MATCH(VLOOKUP(F$6,mapping!$A:$B,2,FALSE),FROM_NGS2_SampleSheet!$1:$1,0))   &amp;  ROW()-5,TRUE)    )</f>
        <v/>
      </c>
      <c r="G3536" s="196" t="str">
        <f ca="1" xml:space="preserve"> IF(INDIRECT("FROM_NGS2_SampleSheet!A"&amp;ROW()-5,TRUE)="","",  INDIRECT(    "FROM_NGS2_SampleSheet!"   &amp;  CHAR(64 + MATCH(VLOOKUP(G$6,mapping!$A:$B,2,FALSE),FROM_NGS2_SampleSheet!$1:$1,0))   &amp;  ROW()-5,TRUE)    )</f>
        <v/>
      </c>
      <c r="H3536" s="195"/>
      <c r="I3536" s="213">
        <v>1</v>
      </c>
      <c r="J3536" s="197" t="str">
        <f ca="1">IF(U3536=TRUE,    IF($Y$4&gt;96,"TOO MANY",VLOOKUP(B3536&amp;"_"&amp;C3536&amp;"_"&amp;E3536&amp;"_A",CALC!W:X,2,FALSE)),   "")</f>
        <v/>
      </c>
      <c r="L3536" s="213">
        <v>1</v>
      </c>
      <c r="M3536" s="197" t="str">
        <f ca="1">IF(V3536=TRUE,     IF($Y$4&gt;96,"TOO MANY",VLOOKUP(B3536&amp;"_"&amp;C3536&amp;"_"&amp;E3536&amp;"_B",CALC!W:X,2,FALSE)),    "")</f>
        <v/>
      </c>
      <c r="N3536" s="206"/>
      <c r="O3536" s="213">
        <v>1</v>
      </c>
      <c r="P3536" s="197" t="str">
        <f ca="1">IF(W3536=TRUE,   IF($Y$4&gt;96,"TOO MANY", VLOOKUP(B3536&amp;"_"&amp;C3536&amp;"_"&amp;E3536&amp;"_C",CALC!W:X,2,FALSE)),   "")</f>
        <v/>
      </c>
      <c r="Q3536" s="206"/>
      <c r="R3536" s="119" t="b">
        <f t="shared" ca="1" si="385"/>
        <v>0</v>
      </c>
      <c r="S3536" s="119" t="b">
        <f t="shared" ca="1" si="390"/>
        <v>0</v>
      </c>
      <c r="T3536" s="119" t="b">
        <f t="shared" ca="1" si="391"/>
        <v>0</v>
      </c>
      <c r="U3536" s="119" t="b">
        <f t="shared" ca="1" si="386"/>
        <v>0</v>
      </c>
      <c r="V3536" s="160" t="b">
        <f t="shared" ca="1" si="387"/>
        <v>0</v>
      </c>
      <c r="W3536" s="119" t="b">
        <f t="shared" ca="1" si="388"/>
        <v>0</v>
      </c>
      <c r="X3536" s="119" t="b">
        <f t="shared" ca="1" si="389"/>
        <v>0</v>
      </c>
    </row>
    <row r="3537" spans="2:24" x14ac:dyDescent="0.25">
      <c r="B3537" s="194" t="str">
        <f ca="1" xml:space="preserve"> IF(INDIRECT("FROM_NGS2_SampleSheet!A"&amp;ROW()-5,TRUE)="","",  INDIRECT(    "FROM_NGS2_SampleSheet!"   &amp;  CHAR(64 + MATCH(VLOOKUP(B$6,mapping!$A:$B,2,FALSE),FROM_NGS2_SampleSheet!$1:$1,0))   &amp;  ROW()-5,TRUE)    )</f>
        <v/>
      </c>
      <c r="C3537" s="195" t="str">
        <f ca="1" xml:space="preserve"> IF(INDIRECT("FROM_NGS2_SampleSheet!A"&amp;ROW()-5,TRUE)="","",  INDIRECT(    "FROM_NGS2_SampleSheet!"   &amp;  CHAR(64 + MATCH(VLOOKUP(C$6,mapping!$A:$B,2,FALSE),FROM_NGS2_SampleSheet!$1:$1,0))   &amp;  ROW()-5,TRUE)    )</f>
        <v/>
      </c>
      <c r="D3537" s="195" t="str">
        <f ca="1" xml:space="preserve"> IF(INDIRECT("FROM_NGS2_SampleSheet!A"&amp;ROW()-5,TRUE)="","",  INDIRECT(    "FROM_NGS2_SampleSheet!"   &amp;  CHAR(64 + MATCH(VLOOKUP(D$6,mapping!$A:$B,2,FALSE),FROM_NGS2_SampleSheet!$1:$1,0))   &amp;  ROW()-5,TRUE)    )</f>
        <v/>
      </c>
      <c r="E3537" s="195" t="str">
        <f ca="1" xml:space="preserve"> IF(INDIRECT("FROM_NGS2_SampleSheet!A"&amp;ROW()-5,TRUE)="","",  "e" &amp; INDIRECT(    "FROM_NGS2_SampleSheet!"   &amp;  CHAR(64 + MATCH(VLOOKUP(E$6,mapping!$A:$B,2,FALSE),FROM_NGS2_SampleSheet!$1:$1,0))   &amp;  ROW()-5,TRUE)    )</f>
        <v/>
      </c>
      <c r="F3537" s="195" t="str">
        <f ca="1" xml:space="preserve"> IF(INDIRECT("FROM_NGS2_SampleSheet!A"&amp;ROW()-5,TRUE)="","",  INDIRECT(    "FROM_NGS2_SampleSheet!"   &amp;  CHAR(64 + MATCH(VLOOKUP(F$6,mapping!$A:$B,2,FALSE),FROM_NGS2_SampleSheet!$1:$1,0))   &amp;  ROW()-5,TRUE)    )</f>
        <v/>
      </c>
      <c r="G3537" s="196" t="str">
        <f ca="1" xml:space="preserve"> IF(INDIRECT("FROM_NGS2_SampleSheet!A"&amp;ROW()-5,TRUE)="","",  INDIRECT(    "FROM_NGS2_SampleSheet!"   &amp;  CHAR(64 + MATCH(VLOOKUP(G$6,mapping!$A:$B,2,FALSE),FROM_NGS2_SampleSheet!$1:$1,0))   &amp;  ROW()-5,TRUE)    )</f>
        <v/>
      </c>
      <c r="H3537" s="195"/>
      <c r="I3537" s="213">
        <v>1</v>
      </c>
      <c r="J3537" s="197" t="str">
        <f ca="1">IF(U3537=TRUE,    IF($Y$4&gt;96,"TOO MANY",VLOOKUP(B3537&amp;"_"&amp;C3537&amp;"_"&amp;E3537&amp;"_A",CALC!W:X,2,FALSE)),   "")</f>
        <v/>
      </c>
      <c r="L3537" s="213">
        <v>1</v>
      </c>
      <c r="M3537" s="197" t="str">
        <f ca="1">IF(V3537=TRUE,     IF($Y$4&gt;96,"TOO MANY",VLOOKUP(B3537&amp;"_"&amp;C3537&amp;"_"&amp;E3537&amp;"_B",CALC!W:X,2,FALSE)),    "")</f>
        <v/>
      </c>
      <c r="N3537" s="206"/>
      <c r="O3537" s="213">
        <v>1</v>
      </c>
      <c r="P3537" s="197" t="str">
        <f ca="1">IF(W3537=TRUE,   IF($Y$4&gt;96,"TOO MANY", VLOOKUP(B3537&amp;"_"&amp;C3537&amp;"_"&amp;E3537&amp;"_C",CALC!W:X,2,FALSE)),   "")</f>
        <v/>
      </c>
      <c r="Q3537" s="206"/>
      <c r="R3537" s="119" t="b">
        <f t="shared" ca="1" si="385"/>
        <v>0</v>
      </c>
      <c r="S3537" s="119" t="b">
        <f t="shared" ca="1" si="390"/>
        <v>0</v>
      </c>
      <c r="T3537" s="119" t="b">
        <f t="shared" ca="1" si="391"/>
        <v>0</v>
      </c>
      <c r="U3537" s="119" t="b">
        <f t="shared" ca="1" si="386"/>
        <v>0</v>
      </c>
      <c r="V3537" s="160" t="b">
        <f t="shared" ca="1" si="387"/>
        <v>0</v>
      </c>
      <c r="W3537" s="119" t="b">
        <f t="shared" ca="1" si="388"/>
        <v>0</v>
      </c>
      <c r="X3537" s="119" t="b">
        <f t="shared" ca="1" si="389"/>
        <v>0</v>
      </c>
    </row>
    <row r="3538" spans="2:24" x14ac:dyDescent="0.25">
      <c r="B3538" s="194" t="str">
        <f ca="1" xml:space="preserve"> IF(INDIRECT("FROM_NGS2_SampleSheet!A"&amp;ROW()-5,TRUE)="","",  INDIRECT(    "FROM_NGS2_SampleSheet!"   &amp;  CHAR(64 + MATCH(VLOOKUP(B$6,mapping!$A:$B,2,FALSE),FROM_NGS2_SampleSheet!$1:$1,0))   &amp;  ROW()-5,TRUE)    )</f>
        <v/>
      </c>
      <c r="C3538" s="195" t="str">
        <f ca="1" xml:space="preserve"> IF(INDIRECT("FROM_NGS2_SampleSheet!A"&amp;ROW()-5,TRUE)="","",  INDIRECT(    "FROM_NGS2_SampleSheet!"   &amp;  CHAR(64 + MATCH(VLOOKUP(C$6,mapping!$A:$B,2,FALSE),FROM_NGS2_SampleSheet!$1:$1,0))   &amp;  ROW()-5,TRUE)    )</f>
        <v/>
      </c>
      <c r="D3538" s="195" t="str">
        <f ca="1" xml:space="preserve"> IF(INDIRECT("FROM_NGS2_SampleSheet!A"&amp;ROW()-5,TRUE)="","",  INDIRECT(    "FROM_NGS2_SampleSheet!"   &amp;  CHAR(64 + MATCH(VLOOKUP(D$6,mapping!$A:$B,2,FALSE),FROM_NGS2_SampleSheet!$1:$1,0))   &amp;  ROW()-5,TRUE)    )</f>
        <v/>
      </c>
      <c r="E3538" s="195" t="str">
        <f ca="1" xml:space="preserve"> IF(INDIRECT("FROM_NGS2_SampleSheet!A"&amp;ROW()-5,TRUE)="","",  "e" &amp; INDIRECT(    "FROM_NGS2_SampleSheet!"   &amp;  CHAR(64 + MATCH(VLOOKUP(E$6,mapping!$A:$B,2,FALSE),FROM_NGS2_SampleSheet!$1:$1,0))   &amp;  ROW()-5,TRUE)    )</f>
        <v/>
      </c>
      <c r="F3538" s="195" t="str">
        <f ca="1" xml:space="preserve"> IF(INDIRECT("FROM_NGS2_SampleSheet!A"&amp;ROW()-5,TRUE)="","",  INDIRECT(    "FROM_NGS2_SampleSheet!"   &amp;  CHAR(64 + MATCH(VLOOKUP(F$6,mapping!$A:$B,2,FALSE),FROM_NGS2_SampleSheet!$1:$1,0))   &amp;  ROW()-5,TRUE)    )</f>
        <v/>
      </c>
      <c r="G3538" s="196" t="str">
        <f ca="1" xml:space="preserve"> IF(INDIRECT("FROM_NGS2_SampleSheet!A"&amp;ROW()-5,TRUE)="","",  INDIRECT(    "FROM_NGS2_SampleSheet!"   &amp;  CHAR(64 + MATCH(VLOOKUP(G$6,mapping!$A:$B,2,FALSE),FROM_NGS2_SampleSheet!$1:$1,0))   &amp;  ROW()-5,TRUE)    )</f>
        <v/>
      </c>
      <c r="H3538" s="195"/>
      <c r="I3538" s="213">
        <v>1</v>
      </c>
      <c r="J3538" s="197" t="str">
        <f ca="1">IF(U3538=TRUE,    IF($Y$4&gt;96,"TOO MANY",VLOOKUP(B3538&amp;"_"&amp;C3538&amp;"_"&amp;E3538&amp;"_A",CALC!W:X,2,FALSE)),   "")</f>
        <v/>
      </c>
      <c r="L3538" s="213">
        <v>1</v>
      </c>
      <c r="M3538" s="197" t="str">
        <f ca="1">IF(V3538=TRUE,     IF($Y$4&gt;96,"TOO MANY",VLOOKUP(B3538&amp;"_"&amp;C3538&amp;"_"&amp;E3538&amp;"_B",CALC!W:X,2,FALSE)),    "")</f>
        <v/>
      </c>
      <c r="N3538" s="206"/>
      <c r="O3538" s="213">
        <v>1</v>
      </c>
      <c r="P3538" s="197" t="str">
        <f ca="1">IF(W3538=TRUE,   IF($Y$4&gt;96,"TOO MANY", VLOOKUP(B3538&amp;"_"&amp;C3538&amp;"_"&amp;E3538&amp;"_C",CALC!W:X,2,FALSE)),   "")</f>
        <v/>
      </c>
      <c r="Q3538" s="206"/>
      <c r="R3538" s="119" t="b">
        <f t="shared" ca="1" si="385"/>
        <v>0</v>
      </c>
      <c r="S3538" s="119" t="b">
        <f t="shared" ca="1" si="390"/>
        <v>0</v>
      </c>
      <c r="T3538" s="119" t="b">
        <f t="shared" ca="1" si="391"/>
        <v>0</v>
      </c>
      <c r="U3538" s="119" t="b">
        <f t="shared" ca="1" si="386"/>
        <v>0</v>
      </c>
      <c r="V3538" s="160" t="b">
        <f t="shared" ca="1" si="387"/>
        <v>0</v>
      </c>
      <c r="W3538" s="119" t="b">
        <f t="shared" ca="1" si="388"/>
        <v>0</v>
      </c>
      <c r="X3538" s="119" t="b">
        <f t="shared" ca="1" si="389"/>
        <v>0</v>
      </c>
    </row>
    <row r="3539" spans="2:24" x14ac:dyDescent="0.25">
      <c r="B3539" s="194" t="str">
        <f ca="1" xml:space="preserve"> IF(INDIRECT("FROM_NGS2_SampleSheet!A"&amp;ROW()-5,TRUE)="","",  INDIRECT(    "FROM_NGS2_SampleSheet!"   &amp;  CHAR(64 + MATCH(VLOOKUP(B$6,mapping!$A:$B,2,FALSE),FROM_NGS2_SampleSheet!$1:$1,0))   &amp;  ROW()-5,TRUE)    )</f>
        <v/>
      </c>
      <c r="C3539" s="195" t="str">
        <f ca="1" xml:space="preserve"> IF(INDIRECT("FROM_NGS2_SampleSheet!A"&amp;ROW()-5,TRUE)="","",  INDIRECT(    "FROM_NGS2_SampleSheet!"   &amp;  CHAR(64 + MATCH(VLOOKUP(C$6,mapping!$A:$B,2,FALSE),FROM_NGS2_SampleSheet!$1:$1,0))   &amp;  ROW()-5,TRUE)    )</f>
        <v/>
      </c>
      <c r="D3539" s="195" t="str">
        <f ca="1" xml:space="preserve"> IF(INDIRECT("FROM_NGS2_SampleSheet!A"&amp;ROW()-5,TRUE)="","",  INDIRECT(    "FROM_NGS2_SampleSheet!"   &amp;  CHAR(64 + MATCH(VLOOKUP(D$6,mapping!$A:$B,2,FALSE),FROM_NGS2_SampleSheet!$1:$1,0))   &amp;  ROW()-5,TRUE)    )</f>
        <v/>
      </c>
      <c r="E3539" s="195" t="str">
        <f ca="1" xml:space="preserve"> IF(INDIRECT("FROM_NGS2_SampleSheet!A"&amp;ROW()-5,TRUE)="","",  "e" &amp; INDIRECT(    "FROM_NGS2_SampleSheet!"   &amp;  CHAR(64 + MATCH(VLOOKUP(E$6,mapping!$A:$B,2,FALSE),FROM_NGS2_SampleSheet!$1:$1,0))   &amp;  ROW()-5,TRUE)    )</f>
        <v/>
      </c>
      <c r="F3539" s="195" t="str">
        <f ca="1" xml:space="preserve"> IF(INDIRECT("FROM_NGS2_SampleSheet!A"&amp;ROW()-5,TRUE)="","",  INDIRECT(    "FROM_NGS2_SampleSheet!"   &amp;  CHAR(64 + MATCH(VLOOKUP(F$6,mapping!$A:$B,2,FALSE),FROM_NGS2_SampleSheet!$1:$1,0))   &amp;  ROW()-5,TRUE)    )</f>
        <v/>
      </c>
      <c r="G3539" s="196" t="str">
        <f ca="1" xml:space="preserve"> IF(INDIRECT("FROM_NGS2_SampleSheet!A"&amp;ROW()-5,TRUE)="","",  INDIRECT(    "FROM_NGS2_SampleSheet!"   &amp;  CHAR(64 + MATCH(VLOOKUP(G$6,mapping!$A:$B,2,FALSE),FROM_NGS2_SampleSheet!$1:$1,0))   &amp;  ROW()-5,TRUE)    )</f>
        <v/>
      </c>
      <c r="H3539" s="195"/>
      <c r="I3539" s="213">
        <v>1</v>
      </c>
      <c r="J3539" s="197" t="str">
        <f ca="1">IF(U3539=TRUE,    IF($Y$4&gt;96,"TOO MANY",VLOOKUP(B3539&amp;"_"&amp;C3539&amp;"_"&amp;E3539&amp;"_A",CALC!W:X,2,FALSE)),   "")</f>
        <v/>
      </c>
      <c r="L3539" s="213">
        <v>1</v>
      </c>
      <c r="M3539" s="197" t="str">
        <f ca="1">IF(V3539=TRUE,     IF($Y$4&gt;96,"TOO MANY",VLOOKUP(B3539&amp;"_"&amp;C3539&amp;"_"&amp;E3539&amp;"_B",CALC!W:X,2,FALSE)),    "")</f>
        <v/>
      </c>
      <c r="N3539" s="206"/>
      <c r="O3539" s="213">
        <v>1</v>
      </c>
      <c r="P3539" s="197" t="str">
        <f ca="1">IF(W3539=TRUE,   IF($Y$4&gt;96,"TOO MANY", VLOOKUP(B3539&amp;"_"&amp;C3539&amp;"_"&amp;E3539&amp;"_C",CALC!W:X,2,FALSE)),   "")</f>
        <v/>
      </c>
      <c r="Q3539" s="206"/>
      <c r="R3539" s="119" t="b">
        <f t="shared" ca="1" si="385"/>
        <v>0</v>
      </c>
      <c r="S3539" s="119" t="b">
        <f t="shared" ca="1" si="390"/>
        <v>0</v>
      </c>
      <c r="T3539" s="119" t="b">
        <f t="shared" ca="1" si="391"/>
        <v>0</v>
      </c>
      <c r="U3539" s="119" t="b">
        <f t="shared" ca="1" si="386"/>
        <v>0</v>
      </c>
      <c r="V3539" s="160" t="b">
        <f t="shared" ca="1" si="387"/>
        <v>0</v>
      </c>
      <c r="W3539" s="119" t="b">
        <f t="shared" ca="1" si="388"/>
        <v>0</v>
      </c>
      <c r="X3539" s="119" t="b">
        <f t="shared" ca="1" si="389"/>
        <v>0</v>
      </c>
    </row>
    <row r="3540" spans="2:24" x14ac:dyDescent="0.25">
      <c r="B3540" s="194" t="str">
        <f ca="1" xml:space="preserve"> IF(INDIRECT("FROM_NGS2_SampleSheet!A"&amp;ROW()-5,TRUE)="","",  INDIRECT(    "FROM_NGS2_SampleSheet!"   &amp;  CHAR(64 + MATCH(VLOOKUP(B$6,mapping!$A:$B,2,FALSE),FROM_NGS2_SampleSheet!$1:$1,0))   &amp;  ROW()-5,TRUE)    )</f>
        <v/>
      </c>
      <c r="C3540" s="195" t="str">
        <f ca="1" xml:space="preserve"> IF(INDIRECT("FROM_NGS2_SampleSheet!A"&amp;ROW()-5,TRUE)="","",  INDIRECT(    "FROM_NGS2_SampleSheet!"   &amp;  CHAR(64 + MATCH(VLOOKUP(C$6,mapping!$A:$B,2,FALSE),FROM_NGS2_SampleSheet!$1:$1,0))   &amp;  ROW()-5,TRUE)    )</f>
        <v/>
      </c>
      <c r="D3540" s="195" t="str">
        <f ca="1" xml:space="preserve"> IF(INDIRECT("FROM_NGS2_SampleSheet!A"&amp;ROW()-5,TRUE)="","",  INDIRECT(    "FROM_NGS2_SampleSheet!"   &amp;  CHAR(64 + MATCH(VLOOKUP(D$6,mapping!$A:$B,2,FALSE),FROM_NGS2_SampleSheet!$1:$1,0))   &amp;  ROW()-5,TRUE)    )</f>
        <v/>
      </c>
      <c r="E3540" s="195" t="str">
        <f ca="1" xml:space="preserve"> IF(INDIRECT("FROM_NGS2_SampleSheet!A"&amp;ROW()-5,TRUE)="","",  "e" &amp; INDIRECT(    "FROM_NGS2_SampleSheet!"   &amp;  CHAR(64 + MATCH(VLOOKUP(E$6,mapping!$A:$B,2,FALSE),FROM_NGS2_SampleSheet!$1:$1,0))   &amp;  ROW()-5,TRUE)    )</f>
        <v/>
      </c>
      <c r="F3540" s="195" t="str">
        <f ca="1" xml:space="preserve"> IF(INDIRECT("FROM_NGS2_SampleSheet!A"&amp;ROW()-5,TRUE)="","",  INDIRECT(    "FROM_NGS2_SampleSheet!"   &amp;  CHAR(64 + MATCH(VLOOKUP(F$6,mapping!$A:$B,2,FALSE),FROM_NGS2_SampleSheet!$1:$1,0))   &amp;  ROW()-5,TRUE)    )</f>
        <v/>
      </c>
      <c r="G3540" s="196" t="str">
        <f ca="1" xml:space="preserve"> IF(INDIRECT("FROM_NGS2_SampleSheet!A"&amp;ROW()-5,TRUE)="","",  INDIRECT(    "FROM_NGS2_SampleSheet!"   &amp;  CHAR(64 + MATCH(VLOOKUP(G$6,mapping!$A:$B,2,FALSE),FROM_NGS2_SampleSheet!$1:$1,0))   &amp;  ROW()-5,TRUE)    )</f>
        <v/>
      </c>
      <c r="H3540" s="195"/>
      <c r="I3540" s="213">
        <v>1</v>
      </c>
      <c r="J3540" s="197" t="str">
        <f ca="1">IF(U3540=TRUE,    IF($Y$4&gt;96,"TOO MANY",VLOOKUP(B3540&amp;"_"&amp;C3540&amp;"_"&amp;E3540&amp;"_A",CALC!W:X,2,FALSE)),   "")</f>
        <v/>
      </c>
      <c r="L3540" s="213">
        <v>1</v>
      </c>
      <c r="M3540" s="197" t="str">
        <f ca="1">IF(V3540=TRUE,     IF($Y$4&gt;96,"TOO MANY",VLOOKUP(B3540&amp;"_"&amp;C3540&amp;"_"&amp;E3540&amp;"_B",CALC!W:X,2,FALSE)),    "")</f>
        <v/>
      </c>
      <c r="N3540" s="206"/>
      <c r="O3540" s="213">
        <v>1</v>
      </c>
      <c r="P3540" s="197" t="str">
        <f ca="1">IF(W3540=TRUE,   IF($Y$4&gt;96,"TOO MANY", VLOOKUP(B3540&amp;"_"&amp;C3540&amp;"_"&amp;E3540&amp;"_C",CALC!W:X,2,FALSE)),   "")</f>
        <v/>
      </c>
      <c r="Q3540" s="206"/>
      <c r="R3540" s="119" t="b">
        <f t="shared" ca="1" si="385"/>
        <v>0</v>
      </c>
      <c r="S3540" s="119" t="b">
        <f t="shared" ca="1" si="390"/>
        <v>0</v>
      </c>
      <c r="T3540" s="119" t="b">
        <f t="shared" ca="1" si="391"/>
        <v>0</v>
      </c>
      <c r="U3540" s="119" t="b">
        <f t="shared" ca="1" si="386"/>
        <v>0</v>
      </c>
      <c r="V3540" s="160" t="b">
        <f t="shared" ca="1" si="387"/>
        <v>0</v>
      </c>
      <c r="W3540" s="119" t="b">
        <f t="shared" ca="1" si="388"/>
        <v>0</v>
      </c>
      <c r="X3540" s="119" t="b">
        <f t="shared" ca="1" si="389"/>
        <v>0</v>
      </c>
    </row>
    <row r="3541" spans="2:24" x14ac:dyDescent="0.25">
      <c r="B3541" s="194" t="str">
        <f ca="1" xml:space="preserve"> IF(INDIRECT("FROM_NGS2_SampleSheet!A"&amp;ROW()-5,TRUE)="","",  INDIRECT(    "FROM_NGS2_SampleSheet!"   &amp;  CHAR(64 + MATCH(VLOOKUP(B$6,mapping!$A:$B,2,FALSE),FROM_NGS2_SampleSheet!$1:$1,0))   &amp;  ROW()-5,TRUE)    )</f>
        <v/>
      </c>
      <c r="C3541" s="195" t="str">
        <f ca="1" xml:space="preserve"> IF(INDIRECT("FROM_NGS2_SampleSheet!A"&amp;ROW()-5,TRUE)="","",  INDIRECT(    "FROM_NGS2_SampleSheet!"   &amp;  CHAR(64 + MATCH(VLOOKUP(C$6,mapping!$A:$B,2,FALSE),FROM_NGS2_SampleSheet!$1:$1,0))   &amp;  ROW()-5,TRUE)    )</f>
        <v/>
      </c>
      <c r="D3541" s="195" t="str">
        <f ca="1" xml:space="preserve"> IF(INDIRECT("FROM_NGS2_SampleSheet!A"&amp;ROW()-5,TRUE)="","",  INDIRECT(    "FROM_NGS2_SampleSheet!"   &amp;  CHAR(64 + MATCH(VLOOKUP(D$6,mapping!$A:$B,2,FALSE),FROM_NGS2_SampleSheet!$1:$1,0))   &amp;  ROW()-5,TRUE)    )</f>
        <v/>
      </c>
      <c r="E3541" s="195" t="str">
        <f ca="1" xml:space="preserve"> IF(INDIRECT("FROM_NGS2_SampleSheet!A"&amp;ROW()-5,TRUE)="","",  "e" &amp; INDIRECT(    "FROM_NGS2_SampleSheet!"   &amp;  CHAR(64 + MATCH(VLOOKUP(E$6,mapping!$A:$B,2,FALSE),FROM_NGS2_SampleSheet!$1:$1,0))   &amp;  ROW()-5,TRUE)    )</f>
        <v/>
      </c>
      <c r="F3541" s="195" t="str">
        <f ca="1" xml:space="preserve"> IF(INDIRECT("FROM_NGS2_SampleSheet!A"&amp;ROW()-5,TRUE)="","",  INDIRECT(    "FROM_NGS2_SampleSheet!"   &amp;  CHAR(64 + MATCH(VLOOKUP(F$6,mapping!$A:$B,2,FALSE),FROM_NGS2_SampleSheet!$1:$1,0))   &amp;  ROW()-5,TRUE)    )</f>
        <v/>
      </c>
      <c r="G3541" s="196" t="str">
        <f ca="1" xml:space="preserve"> IF(INDIRECT("FROM_NGS2_SampleSheet!A"&amp;ROW()-5,TRUE)="","",  INDIRECT(    "FROM_NGS2_SampleSheet!"   &amp;  CHAR(64 + MATCH(VLOOKUP(G$6,mapping!$A:$B,2,FALSE),FROM_NGS2_SampleSheet!$1:$1,0))   &amp;  ROW()-5,TRUE)    )</f>
        <v/>
      </c>
      <c r="H3541" s="195"/>
      <c r="I3541" s="213">
        <v>1</v>
      </c>
      <c r="J3541" s="197" t="str">
        <f ca="1">IF(U3541=TRUE,    IF($Y$4&gt;96,"TOO MANY",VLOOKUP(B3541&amp;"_"&amp;C3541&amp;"_"&amp;E3541&amp;"_A",CALC!W:X,2,FALSE)),   "")</f>
        <v/>
      </c>
      <c r="L3541" s="213">
        <v>1</v>
      </c>
      <c r="M3541" s="197" t="str">
        <f ca="1">IF(V3541=TRUE,     IF($Y$4&gt;96,"TOO MANY",VLOOKUP(B3541&amp;"_"&amp;C3541&amp;"_"&amp;E3541&amp;"_B",CALC!W:X,2,FALSE)),    "")</f>
        <v/>
      </c>
      <c r="N3541" s="206"/>
      <c r="O3541" s="213">
        <v>1</v>
      </c>
      <c r="P3541" s="197" t="str">
        <f ca="1">IF(W3541=TRUE,   IF($Y$4&gt;96,"TOO MANY", VLOOKUP(B3541&amp;"_"&amp;C3541&amp;"_"&amp;E3541&amp;"_C",CALC!W:X,2,FALSE)),   "")</f>
        <v/>
      </c>
      <c r="Q3541" s="206"/>
      <c r="R3541" s="119" t="b">
        <f t="shared" ca="1" si="385"/>
        <v>0</v>
      </c>
      <c r="S3541" s="119" t="b">
        <f t="shared" ca="1" si="390"/>
        <v>0</v>
      </c>
      <c r="T3541" s="119" t="b">
        <f t="shared" ca="1" si="391"/>
        <v>0</v>
      </c>
      <c r="U3541" s="119" t="b">
        <f t="shared" ca="1" si="386"/>
        <v>0</v>
      </c>
      <c r="V3541" s="160" t="b">
        <f t="shared" ca="1" si="387"/>
        <v>0</v>
      </c>
      <c r="W3541" s="119" t="b">
        <f t="shared" ca="1" si="388"/>
        <v>0</v>
      </c>
      <c r="X3541" s="119" t="b">
        <f t="shared" ca="1" si="389"/>
        <v>0</v>
      </c>
    </row>
    <row r="3542" spans="2:24" x14ac:dyDescent="0.25">
      <c r="B3542" s="194" t="str">
        <f ca="1" xml:space="preserve"> IF(INDIRECT("FROM_NGS2_SampleSheet!A"&amp;ROW()-5,TRUE)="","",  INDIRECT(    "FROM_NGS2_SampleSheet!"   &amp;  CHAR(64 + MATCH(VLOOKUP(B$6,mapping!$A:$B,2,FALSE),FROM_NGS2_SampleSheet!$1:$1,0))   &amp;  ROW()-5,TRUE)    )</f>
        <v/>
      </c>
      <c r="C3542" s="195" t="str">
        <f ca="1" xml:space="preserve"> IF(INDIRECT("FROM_NGS2_SampleSheet!A"&amp;ROW()-5,TRUE)="","",  INDIRECT(    "FROM_NGS2_SampleSheet!"   &amp;  CHAR(64 + MATCH(VLOOKUP(C$6,mapping!$A:$B,2,FALSE),FROM_NGS2_SampleSheet!$1:$1,0))   &amp;  ROW()-5,TRUE)    )</f>
        <v/>
      </c>
      <c r="D3542" s="195" t="str">
        <f ca="1" xml:space="preserve"> IF(INDIRECT("FROM_NGS2_SampleSheet!A"&amp;ROW()-5,TRUE)="","",  INDIRECT(    "FROM_NGS2_SampleSheet!"   &amp;  CHAR(64 + MATCH(VLOOKUP(D$6,mapping!$A:$B,2,FALSE),FROM_NGS2_SampleSheet!$1:$1,0))   &amp;  ROW()-5,TRUE)    )</f>
        <v/>
      </c>
      <c r="E3542" s="195" t="str">
        <f ca="1" xml:space="preserve"> IF(INDIRECT("FROM_NGS2_SampleSheet!A"&amp;ROW()-5,TRUE)="","",  "e" &amp; INDIRECT(    "FROM_NGS2_SampleSheet!"   &amp;  CHAR(64 + MATCH(VLOOKUP(E$6,mapping!$A:$B,2,FALSE),FROM_NGS2_SampleSheet!$1:$1,0))   &amp;  ROW()-5,TRUE)    )</f>
        <v/>
      </c>
      <c r="F3542" s="195" t="str">
        <f ca="1" xml:space="preserve"> IF(INDIRECT("FROM_NGS2_SampleSheet!A"&amp;ROW()-5,TRUE)="","",  INDIRECT(    "FROM_NGS2_SampleSheet!"   &amp;  CHAR(64 + MATCH(VLOOKUP(F$6,mapping!$A:$B,2,FALSE),FROM_NGS2_SampleSheet!$1:$1,0))   &amp;  ROW()-5,TRUE)    )</f>
        <v/>
      </c>
      <c r="G3542" s="196" t="str">
        <f ca="1" xml:space="preserve"> IF(INDIRECT("FROM_NGS2_SampleSheet!A"&amp;ROW()-5,TRUE)="","",  INDIRECT(    "FROM_NGS2_SampleSheet!"   &amp;  CHAR(64 + MATCH(VLOOKUP(G$6,mapping!$A:$B,2,FALSE),FROM_NGS2_SampleSheet!$1:$1,0))   &amp;  ROW()-5,TRUE)    )</f>
        <v/>
      </c>
      <c r="H3542" s="195"/>
      <c r="I3542" s="213">
        <v>1</v>
      </c>
      <c r="J3542" s="197" t="str">
        <f ca="1">IF(U3542=TRUE,    IF($Y$4&gt;96,"TOO MANY",VLOOKUP(B3542&amp;"_"&amp;C3542&amp;"_"&amp;E3542&amp;"_A",CALC!W:X,2,FALSE)),   "")</f>
        <v/>
      </c>
      <c r="L3542" s="213">
        <v>1</v>
      </c>
      <c r="M3542" s="197" t="str">
        <f ca="1">IF(V3542=TRUE,     IF($Y$4&gt;96,"TOO MANY",VLOOKUP(B3542&amp;"_"&amp;C3542&amp;"_"&amp;E3542&amp;"_B",CALC!W:X,2,FALSE)),    "")</f>
        <v/>
      </c>
      <c r="N3542" s="206"/>
      <c r="O3542" s="213">
        <v>1</v>
      </c>
      <c r="P3542" s="197" t="str">
        <f ca="1">IF(W3542=TRUE,   IF($Y$4&gt;96,"TOO MANY", VLOOKUP(B3542&amp;"_"&amp;C3542&amp;"_"&amp;E3542&amp;"_C",CALC!W:X,2,FALSE)),   "")</f>
        <v/>
      </c>
      <c r="Q3542" s="206"/>
      <c r="R3542" s="119" t="b">
        <f t="shared" ca="1" si="385"/>
        <v>0</v>
      </c>
      <c r="S3542" s="119" t="b">
        <f t="shared" ca="1" si="390"/>
        <v>0</v>
      </c>
      <c r="T3542" s="119" t="b">
        <f t="shared" ca="1" si="391"/>
        <v>0</v>
      </c>
      <c r="U3542" s="119" t="b">
        <f t="shared" ca="1" si="386"/>
        <v>0</v>
      </c>
      <c r="V3542" s="160" t="b">
        <f t="shared" ca="1" si="387"/>
        <v>0</v>
      </c>
      <c r="W3542" s="119" t="b">
        <f t="shared" ca="1" si="388"/>
        <v>0</v>
      </c>
      <c r="X3542" s="119" t="b">
        <f t="shared" ca="1" si="389"/>
        <v>0</v>
      </c>
    </row>
    <row r="3543" spans="2:24" x14ac:dyDescent="0.25">
      <c r="B3543" s="194" t="str">
        <f ca="1" xml:space="preserve"> IF(INDIRECT("FROM_NGS2_SampleSheet!A"&amp;ROW()-5,TRUE)="","",  INDIRECT(    "FROM_NGS2_SampleSheet!"   &amp;  CHAR(64 + MATCH(VLOOKUP(B$6,mapping!$A:$B,2,FALSE),FROM_NGS2_SampleSheet!$1:$1,0))   &amp;  ROW()-5,TRUE)    )</f>
        <v/>
      </c>
      <c r="C3543" s="195" t="str">
        <f ca="1" xml:space="preserve"> IF(INDIRECT("FROM_NGS2_SampleSheet!A"&amp;ROW()-5,TRUE)="","",  INDIRECT(    "FROM_NGS2_SampleSheet!"   &amp;  CHAR(64 + MATCH(VLOOKUP(C$6,mapping!$A:$B,2,FALSE),FROM_NGS2_SampleSheet!$1:$1,0))   &amp;  ROW()-5,TRUE)    )</f>
        <v/>
      </c>
      <c r="D3543" s="195" t="str">
        <f ca="1" xml:space="preserve"> IF(INDIRECT("FROM_NGS2_SampleSheet!A"&amp;ROW()-5,TRUE)="","",  INDIRECT(    "FROM_NGS2_SampleSheet!"   &amp;  CHAR(64 + MATCH(VLOOKUP(D$6,mapping!$A:$B,2,FALSE),FROM_NGS2_SampleSheet!$1:$1,0))   &amp;  ROW()-5,TRUE)    )</f>
        <v/>
      </c>
      <c r="E3543" s="195" t="str">
        <f ca="1" xml:space="preserve"> IF(INDIRECT("FROM_NGS2_SampleSheet!A"&amp;ROW()-5,TRUE)="","",  "e" &amp; INDIRECT(    "FROM_NGS2_SampleSheet!"   &amp;  CHAR(64 + MATCH(VLOOKUP(E$6,mapping!$A:$B,2,FALSE),FROM_NGS2_SampleSheet!$1:$1,0))   &amp;  ROW()-5,TRUE)    )</f>
        <v/>
      </c>
      <c r="F3543" s="195" t="str">
        <f ca="1" xml:space="preserve"> IF(INDIRECT("FROM_NGS2_SampleSheet!A"&amp;ROW()-5,TRUE)="","",  INDIRECT(    "FROM_NGS2_SampleSheet!"   &amp;  CHAR(64 + MATCH(VLOOKUP(F$6,mapping!$A:$B,2,FALSE),FROM_NGS2_SampleSheet!$1:$1,0))   &amp;  ROW()-5,TRUE)    )</f>
        <v/>
      </c>
      <c r="G3543" s="196" t="str">
        <f ca="1" xml:space="preserve"> IF(INDIRECT("FROM_NGS2_SampleSheet!A"&amp;ROW()-5,TRUE)="","",  INDIRECT(    "FROM_NGS2_SampleSheet!"   &amp;  CHAR(64 + MATCH(VLOOKUP(G$6,mapping!$A:$B,2,FALSE),FROM_NGS2_SampleSheet!$1:$1,0))   &amp;  ROW()-5,TRUE)    )</f>
        <v/>
      </c>
      <c r="H3543" s="195"/>
      <c r="I3543" s="213">
        <v>1</v>
      </c>
      <c r="J3543" s="197" t="str">
        <f ca="1">IF(U3543=TRUE,    IF($Y$4&gt;96,"TOO MANY",VLOOKUP(B3543&amp;"_"&amp;C3543&amp;"_"&amp;E3543&amp;"_A",CALC!W:X,2,FALSE)),   "")</f>
        <v/>
      </c>
      <c r="L3543" s="213">
        <v>1</v>
      </c>
      <c r="M3543" s="197" t="str">
        <f ca="1">IF(V3543=TRUE,     IF($Y$4&gt;96,"TOO MANY",VLOOKUP(B3543&amp;"_"&amp;C3543&amp;"_"&amp;E3543&amp;"_B",CALC!W:X,2,FALSE)),    "")</f>
        <v/>
      </c>
      <c r="N3543" s="206"/>
      <c r="O3543" s="213">
        <v>1</v>
      </c>
      <c r="P3543" s="197" t="str">
        <f ca="1">IF(W3543=TRUE,   IF($Y$4&gt;96,"TOO MANY", VLOOKUP(B3543&amp;"_"&amp;C3543&amp;"_"&amp;E3543&amp;"_C",CALC!W:X,2,FALSE)),   "")</f>
        <v/>
      </c>
      <c r="Q3543" s="206"/>
      <c r="R3543" s="119" t="b">
        <f t="shared" ca="1" si="385"/>
        <v>0</v>
      </c>
      <c r="S3543" s="119" t="b">
        <f t="shared" ca="1" si="390"/>
        <v>0</v>
      </c>
      <c r="T3543" s="119" t="b">
        <f t="shared" ca="1" si="391"/>
        <v>0</v>
      </c>
      <c r="U3543" s="119" t="b">
        <f t="shared" ca="1" si="386"/>
        <v>0</v>
      </c>
      <c r="V3543" s="160" t="b">
        <f t="shared" ca="1" si="387"/>
        <v>0</v>
      </c>
      <c r="W3543" s="119" t="b">
        <f t="shared" ca="1" si="388"/>
        <v>0</v>
      </c>
      <c r="X3543" s="119" t="b">
        <f t="shared" ca="1" si="389"/>
        <v>0</v>
      </c>
    </row>
    <row r="3544" spans="2:24" x14ac:dyDescent="0.25">
      <c r="B3544" s="194" t="str">
        <f ca="1" xml:space="preserve"> IF(INDIRECT("FROM_NGS2_SampleSheet!A"&amp;ROW()-5,TRUE)="","",  INDIRECT(    "FROM_NGS2_SampleSheet!"   &amp;  CHAR(64 + MATCH(VLOOKUP(B$6,mapping!$A:$B,2,FALSE),FROM_NGS2_SampleSheet!$1:$1,0))   &amp;  ROW()-5,TRUE)    )</f>
        <v/>
      </c>
      <c r="C3544" s="195" t="str">
        <f ca="1" xml:space="preserve"> IF(INDIRECT("FROM_NGS2_SampleSheet!A"&amp;ROW()-5,TRUE)="","",  INDIRECT(    "FROM_NGS2_SampleSheet!"   &amp;  CHAR(64 + MATCH(VLOOKUP(C$6,mapping!$A:$B,2,FALSE),FROM_NGS2_SampleSheet!$1:$1,0))   &amp;  ROW()-5,TRUE)    )</f>
        <v/>
      </c>
      <c r="D3544" s="195" t="str">
        <f ca="1" xml:space="preserve"> IF(INDIRECT("FROM_NGS2_SampleSheet!A"&amp;ROW()-5,TRUE)="","",  INDIRECT(    "FROM_NGS2_SampleSheet!"   &amp;  CHAR(64 + MATCH(VLOOKUP(D$6,mapping!$A:$B,2,FALSE),FROM_NGS2_SampleSheet!$1:$1,0))   &amp;  ROW()-5,TRUE)    )</f>
        <v/>
      </c>
      <c r="E3544" s="195" t="str">
        <f ca="1" xml:space="preserve"> IF(INDIRECT("FROM_NGS2_SampleSheet!A"&amp;ROW()-5,TRUE)="","",  "e" &amp; INDIRECT(    "FROM_NGS2_SampleSheet!"   &amp;  CHAR(64 + MATCH(VLOOKUP(E$6,mapping!$A:$B,2,FALSE),FROM_NGS2_SampleSheet!$1:$1,0))   &amp;  ROW()-5,TRUE)    )</f>
        <v/>
      </c>
      <c r="F3544" s="195" t="str">
        <f ca="1" xml:space="preserve"> IF(INDIRECT("FROM_NGS2_SampleSheet!A"&amp;ROW()-5,TRUE)="","",  INDIRECT(    "FROM_NGS2_SampleSheet!"   &amp;  CHAR(64 + MATCH(VLOOKUP(F$6,mapping!$A:$B,2,FALSE),FROM_NGS2_SampleSheet!$1:$1,0))   &amp;  ROW()-5,TRUE)    )</f>
        <v/>
      </c>
      <c r="G3544" s="196" t="str">
        <f ca="1" xml:space="preserve"> IF(INDIRECT("FROM_NGS2_SampleSheet!A"&amp;ROW()-5,TRUE)="","",  INDIRECT(    "FROM_NGS2_SampleSheet!"   &amp;  CHAR(64 + MATCH(VLOOKUP(G$6,mapping!$A:$B,2,FALSE),FROM_NGS2_SampleSheet!$1:$1,0))   &amp;  ROW()-5,TRUE)    )</f>
        <v/>
      </c>
      <c r="H3544" s="195"/>
      <c r="I3544" s="213">
        <v>1</v>
      </c>
      <c r="J3544" s="197" t="str">
        <f ca="1">IF(U3544=TRUE,    IF($Y$4&gt;96,"TOO MANY",VLOOKUP(B3544&amp;"_"&amp;C3544&amp;"_"&amp;E3544&amp;"_A",CALC!W:X,2,FALSE)),   "")</f>
        <v/>
      </c>
      <c r="L3544" s="213">
        <v>1</v>
      </c>
      <c r="M3544" s="197" t="str">
        <f ca="1">IF(V3544=TRUE,     IF($Y$4&gt;96,"TOO MANY",VLOOKUP(B3544&amp;"_"&amp;C3544&amp;"_"&amp;E3544&amp;"_B",CALC!W:X,2,FALSE)),    "")</f>
        <v/>
      </c>
      <c r="N3544" s="206"/>
      <c r="O3544" s="213">
        <v>1</v>
      </c>
      <c r="P3544" s="197" t="str">
        <f ca="1">IF(W3544=TRUE,   IF($Y$4&gt;96,"TOO MANY", VLOOKUP(B3544&amp;"_"&amp;C3544&amp;"_"&amp;E3544&amp;"_C",CALC!W:X,2,FALSE)),   "")</f>
        <v/>
      </c>
      <c r="Q3544" s="206"/>
      <c r="R3544" s="119" t="b">
        <f t="shared" ca="1" si="385"/>
        <v>0</v>
      </c>
      <c r="S3544" s="119" t="b">
        <f t="shared" ca="1" si="390"/>
        <v>0</v>
      </c>
      <c r="T3544" s="119" t="b">
        <f t="shared" ca="1" si="391"/>
        <v>0</v>
      </c>
      <c r="U3544" s="119" t="b">
        <f t="shared" ca="1" si="386"/>
        <v>0</v>
      </c>
      <c r="V3544" s="160" t="b">
        <f t="shared" ca="1" si="387"/>
        <v>0</v>
      </c>
      <c r="W3544" s="119" t="b">
        <f t="shared" ca="1" si="388"/>
        <v>0</v>
      </c>
      <c r="X3544" s="119" t="b">
        <f t="shared" ca="1" si="389"/>
        <v>0</v>
      </c>
    </row>
    <row r="3545" spans="2:24" x14ac:dyDescent="0.25">
      <c r="B3545" s="194" t="str">
        <f ca="1" xml:space="preserve"> IF(INDIRECT("FROM_NGS2_SampleSheet!A"&amp;ROW()-5,TRUE)="","",  INDIRECT(    "FROM_NGS2_SampleSheet!"   &amp;  CHAR(64 + MATCH(VLOOKUP(B$6,mapping!$A:$B,2,FALSE),FROM_NGS2_SampleSheet!$1:$1,0))   &amp;  ROW()-5,TRUE)    )</f>
        <v/>
      </c>
      <c r="C3545" s="195" t="str">
        <f ca="1" xml:space="preserve"> IF(INDIRECT("FROM_NGS2_SampleSheet!A"&amp;ROW()-5,TRUE)="","",  INDIRECT(    "FROM_NGS2_SampleSheet!"   &amp;  CHAR(64 + MATCH(VLOOKUP(C$6,mapping!$A:$B,2,FALSE),FROM_NGS2_SampleSheet!$1:$1,0))   &amp;  ROW()-5,TRUE)    )</f>
        <v/>
      </c>
      <c r="D3545" s="195" t="str">
        <f ca="1" xml:space="preserve"> IF(INDIRECT("FROM_NGS2_SampleSheet!A"&amp;ROW()-5,TRUE)="","",  INDIRECT(    "FROM_NGS2_SampleSheet!"   &amp;  CHAR(64 + MATCH(VLOOKUP(D$6,mapping!$A:$B,2,FALSE),FROM_NGS2_SampleSheet!$1:$1,0))   &amp;  ROW()-5,TRUE)    )</f>
        <v/>
      </c>
      <c r="E3545" s="195" t="str">
        <f ca="1" xml:space="preserve"> IF(INDIRECT("FROM_NGS2_SampleSheet!A"&amp;ROW()-5,TRUE)="","",  "e" &amp; INDIRECT(    "FROM_NGS2_SampleSheet!"   &amp;  CHAR(64 + MATCH(VLOOKUP(E$6,mapping!$A:$B,2,FALSE),FROM_NGS2_SampleSheet!$1:$1,0))   &amp;  ROW()-5,TRUE)    )</f>
        <v/>
      </c>
      <c r="F3545" s="195" t="str">
        <f ca="1" xml:space="preserve"> IF(INDIRECT("FROM_NGS2_SampleSheet!A"&amp;ROW()-5,TRUE)="","",  INDIRECT(    "FROM_NGS2_SampleSheet!"   &amp;  CHAR(64 + MATCH(VLOOKUP(F$6,mapping!$A:$B,2,FALSE),FROM_NGS2_SampleSheet!$1:$1,0))   &amp;  ROW()-5,TRUE)    )</f>
        <v/>
      </c>
      <c r="G3545" s="196" t="str">
        <f ca="1" xml:space="preserve"> IF(INDIRECT("FROM_NGS2_SampleSheet!A"&amp;ROW()-5,TRUE)="","",  INDIRECT(    "FROM_NGS2_SampleSheet!"   &amp;  CHAR(64 + MATCH(VLOOKUP(G$6,mapping!$A:$B,2,FALSE),FROM_NGS2_SampleSheet!$1:$1,0))   &amp;  ROW()-5,TRUE)    )</f>
        <v/>
      </c>
      <c r="H3545" s="195"/>
      <c r="I3545" s="213">
        <v>1</v>
      </c>
      <c r="J3545" s="197" t="str">
        <f ca="1">IF(U3545=TRUE,    IF($Y$4&gt;96,"TOO MANY",VLOOKUP(B3545&amp;"_"&amp;C3545&amp;"_"&amp;E3545&amp;"_A",CALC!W:X,2,FALSE)),   "")</f>
        <v/>
      </c>
      <c r="L3545" s="213">
        <v>1</v>
      </c>
      <c r="M3545" s="197" t="str">
        <f ca="1">IF(V3545=TRUE,     IF($Y$4&gt;96,"TOO MANY",VLOOKUP(B3545&amp;"_"&amp;C3545&amp;"_"&amp;E3545&amp;"_B",CALC!W:X,2,FALSE)),    "")</f>
        <v/>
      </c>
      <c r="N3545" s="206"/>
      <c r="O3545" s="213">
        <v>1</v>
      </c>
      <c r="P3545" s="197" t="str">
        <f ca="1">IF(W3545=TRUE,   IF($Y$4&gt;96,"TOO MANY", VLOOKUP(B3545&amp;"_"&amp;C3545&amp;"_"&amp;E3545&amp;"_C",CALC!W:X,2,FALSE)),   "")</f>
        <v/>
      </c>
      <c r="Q3545" s="206"/>
      <c r="R3545" s="119" t="b">
        <f t="shared" ref="R3545:R3608" ca="1" si="392">IF(OR(B3545="",B3545=0),FALSE,TRUE)</f>
        <v>0</v>
      </c>
      <c r="S3545" s="119" t="b">
        <f t="shared" ca="1" si="390"/>
        <v>0</v>
      </c>
      <c r="T3545" s="119" t="b">
        <f t="shared" ca="1" si="391"/>
        <v>0</v>
      </c>
      <c r="U3545" s="119" t="b">
        <f t="shared" ref="U3545:U3608" ca="1" si="393">IF(AND(I3545=1,R3545=TRUE),TRUE,FALSE)</f>
        <v>0</v>
      </c>
      <c r="V3545" s="160" t="b">
        <f t="shared" ref="V3545:V3608" ca="1" si="394">IF(AND(L3545=1,S3545=TRUE),TRUE,FALSE)</f>
        <v>0</v>
      </c>
      <c r="W3545" s="119" t="b">
        <f t="shared" ref="W3545:W3608" ca="1" si="395">IF(AND(O3545=1,T3545=TRUE),TRUE,FALSE)</f>
        <v>0</v>
      </c>
      <c r="X3545" s="119" t="b">
        <f t="shared" ref="X3545:X3608" ca="1" si="396">IF(OR(U3545=TRUE,V3545=TRUE,W3545=TRUE),TRUE)</f>
        <v>0</v>
      </c>
    </row>
    <row r="3546" spans="2:24" x14ac:dyDescent="0.25">
      <c r="B3546" s="194" t="str">
        <f ca="1" xml:space="preserve"> IF(INDIRECT("FROM_NGS2_SampleSheet!A"&amp;ROW()-5,TRUE)="","",  INDIRECT(    "FROM_NGS2_SampleSheet!"   &amp;  CHAR(64 + MATCH(VLOOKUP(B$6,mapping!$A:$B,2,FALSE),FROM_NGS2_SampleSheet!$1:$1,0))   &amp;  ROW()-5,TRUE)    )</f>
        <v/>
      </c>
      <c r="C3546" s="195" t="str">
        <f ca="1" xml:space="preserve"> IF(INDIRECT("FROM_NGS2_SampleSheet!A"&amp;ROW()-5,TRUE)="","",  INDIRECT(    "FROM_NGS2_SampleSheet!"   &amp;  CHAR(64 + MATCH(VLOOKUP(C$6,mapping!$A:$B,2,FALSE),FROM_NGS2_SampleSheet!$1:$1,0))   &amp;  ROW()-5,TRUE)    )</f>
        <v/>
      </c>
      <c r="D3546" s="195" t="str">
        <f ca="1" xml:space="preserve"> IF(INDIRECT("FROM_NGS2_SampleSheet!A"&amp;ROW()-5,TRUE)="","",  INDIRECT(    "FROM_NGS2_SampleSheet!"   &amp;  CHAR(64 + MATCH(VLOOKUP(D$6,mapping!$A:$B,2,FALSE),FROM_NGS2_SampleSheet!$1:$1,0))   &amp;  ROW()-5,TRUE)    )</f>
        <v/>
      </c>
      <c r="E3546" s="195" t="str">
        <f ca="1" xml:space="preserve"> IF(INDIRECT("FROM_NGS2_SampleSheet!A"&amp;ROW()-5,TRUE)="","",  "e" &amp; INDIRECT(    "FROM_NGS2_SampleSheet!"   &amp;  CHAR(64 + MATCH(VLOOKUP(E$6,mapping!$A:$B,2,FALSE),FROM_NGS2_SampleSheet!$1:$1,0))   &amp;  ROW()-5,TRUE)    )</f>
        <v/>
      </c>
      <c r="F3546" s="195" t="str">
        <f ca="1" xml:space="preserve"> IF(INDIRECT("FROM_NGS2_SampleSheet!A"&amp;ROW()-5,TRUE)="","",  INDIRECT(    "FROM_NGS2_SampleSheet!"   &amp;  CHAR(64 + MATCH(VLOOKUP(F$6,mapping!$A:$B,2,FALSE),FROM_NGS2_SampleSheet!$1:$1,0))   &amp;  ROW()-5,TRUE)    )</f>
        <v/>
      </c>
      <c r="G3546" s="196" t="str">
        <f ca="1" xml:space="preserve"> IF(INDIRECT("FROM_NGS2_SampleSheet!A"&amp;ROW()-5,TRUE)="","",  INDIRECT(    "FROM_NGS2_SampleSheet!"   &amp;  CHAR(64 + MATCH(VLOOKUP(G$6,mapping!$A:$B,2,FALSE),FROM_NGS2_SampleSheet!$1:$1,0))   &amp;  ROW()-5,TRUE)    )</f>
        <v/>
      </c>
      <c r="H3546" s="195"/>
      <c r="I3546" s="213">
        <v>1</v>
      </c>
      <c r="J3546" s="197" t="str">
        <f ca="1">IF(U3546=TRUE,    IF($Y$4&gt;96,"TOO MANY",VLOOKUP(B3546&amp;"_"&amp;C3546&amp;"_"&amp;E3546&amp;"_A",CALC!W:X,2,FALSE)),   "")</f>
        <v/>
      </c>
      <c r="L3546" s="213">
        <v>1</v>
      </c>
      <c r="M3546" s="197" t="str">
        <f ca="1">IF(V3546=TRUE,     IF($Y$4&gt;96,"TOO MANY",VLOOKUP(B3546&amp;"_"&amp;C3546&amp;"_"&amp;E3546&amp;"_B",CALC!W:X,2,FALSE)),    "")</f>
        <v/>
      </c>
      <c r="N3546" s="206"/>
      <c r="O3546" s="213">
        <v>1</v>
      </c>
      <c r="P3546" s="197" t="str">
        <f ca="1">IF(W3546=TRUE,   IF($Y$4&gt;96,"TOO MANY", VLOOKUP(B3546&amp;"_"&amp;C3546&amp;"_"&amp;E3546&amp;"_C",CALC!W:X,2,FALSE)),   "")</f>
        <v/>
      </c>
      <c r="Q3546" s="206"/>
      <c r="R3546" s="119" t="b">
        <f t="shared" ca="1" si="392"/>
        <v>0</v>
      </c>
      <c r="S3546" s="119" t="b">
        <f t="shared" ca="1" si="390"/>
        <v>0</v>
      </c>
      <c r="T3546" s="119" t="b">
        <f t="shared" ca="1" si="391"/>
        <v>0</v>
      </c>
      <c r="U3546" s="119" t="b">
        <f t="shared" ca="1" si="393"/>
        <v>0</v>
      </c>
      <c r="V3546" s="160" t="b">
        <f t="shared" ca="1" si="394"/>
        <v>0</v>
      </c>
      <c r="W3546" s="119" t="b">
        <f t="shared" ca="1" si="395"/>
        <v>0</v>
      </c>
      <c r="X3546" s="119" t="b">
        <f t="shared" ca="1" si="396"/>
        <v>0</v>
      </c>
    </row>
    <row r="3547" spans="2:24" x14ac:dyDescent="0.25">
      <c r="B3547" s="194" t="str">
        <f ca="1" xml:space="preserve"> IF(INDIRECT("FROM_NGS2_SampleSheet!A"&amp;ROW()-5,TRUE)="","",  INDIRECT(    "FROM_NGS2_SampleSheet!"   &amp;  CHAR(64 + MATCH(VLOOKUP(B$6,mapping!$A:$B,2,FALSE),FROM_NGS2_SampleSheet!$1:$1,0))   &amp;  ROW()-5,TRUE)    )</f>
        <v/>
      </c>
      <c r="C3547" s="195" t="str">
        <f ca="1" xml:space="preserve"> IF(INDIRECT("FROM_NGS2_SampleSheet!A"&amp;ROW()-5,TRUE)="","",  INDIRECT(    "FROM_NGS2_SampleSheet!"   &amp;  CHAR(64 + MATCH(VLOOKUP(C$6,mapping!$A:$B,2,FALSE),FROM_NGS2_SampleSheet!$1:$1,0))   &amp;  ROW()-5,TRUE)    )</f>
        <v/>
      </c>
      <c r="D3547" s="195" t="str">
        <f ca="1" xml:space="preserve"> IF(INDIRECT("FROM_NGS2_SampleSheet!A"&amp;ROW()-5,TRUE)="","",  INDIRECT(    "FROM_NGS2_SampleSheet!"   &amp;  CHAR(64 + MATCH(VLOOKUP(D$6,mapping!$A:$B,2,FALSE),FROM_NGS2_SampleSheet!$1:$1,0))   &amp;  ROW()-5,TRUE)    )</f>
        <v/>
      </c>
      <c r="E3547" s="195" t="str">
        <f ca="1" xml:space="preserve"> IF(INDIRECT("FROM_NGS2_SampleSheet!A"&amp;ROW()-5,TRUE)="","",  "e" &amp; INDIRECT(    "FROM_NGS2_SampleSheet!"   &amp;  CHAR(64 + MATCH(VLOOKUP(E$6,mapping!$A:$B,2,FALSE),FROM_NGS2_SampleSheet!$1:$1,0))   &amp;  ROW()-5,TRUE)    )</f>
        <v/>
      </c>
      <c r="F3547" s="195" t="str">
        <f ca="1" xml:space="preserve"> IF(INDIRECT("FROM_NGS2_SampleSheet!A"&amp;ROW()-5,TRUE)="","",  INDIRECT(    "FROM_NGS2_SampleSheet!"   &amp;  CHAR(64 + MATCH(VLOOKUP(F$6,mapping!$A:$B,2,FALSE),FROM_NGS2_SampleSheet!$1:$1,0))   &amp;  ROW()-5,TRUE)    )</f>
        <v/>
      </c>
      <c r="G3547" s="196" t="str">
        <f ca="1" xml:space="preserve"> IF(INDIRECT("FROM_NGS2_SampleSheet!A"&amp;ROW()-5,TRUE)="","",  INDIRECT(    "FROM_NGS2_SampleSheet!"   &amp;  CHAR(64 + MATCH(VLOOKUP(G$6,mapping!$A:$B,2,FALSE),FROM_NGS2_SampleSheet!$1:$1,0))   &amp;  ROW()-5,TRUE)    )</f>
        <v/>
      </c>
      <c r="H3547" s="195"/>
      <c r="I3547" s="213">
        <v>1</v>
      </c>
      <c r="J3547" s="197" t="str">
        <f ca="1">IF(U3547=TRUE,    IF($Y$4&gt;96,"TOO MANY",VLOOKUP(B3547&amp;"_"&amp;C3547&amp;"_"&amp;E3547&amp;"_A",CALC!W:X,2,FALSE)),   "")</f>
        <v/>
      </c>
      <c r="L3547" s="213">
        <v>1</v>
      </c>
      <c r="M3547" s="197" t="str">
        <f ca="1">IF(V3547=TRUE,     IF($Y$4&gt;96,"TOO MANY",VLOOKUP(B3547&amp;"_"&amp;C3547&amp;"_"&amp;E3547&amp;"_B",CALC!W:X,2,FALSE)),    "")</f>
        <v/>
      </c>
      <c r="N3547" s="206"/>
      <c r="O3547" s="213">
        <v>1</v>
      </c>
      <c r="P3547" s="197" t="str">
        <f ca="1">IF(W3547=TRUE,   IF($Y$4&gt;96,"TOO MANY", VLOOKUP(B3547&amp;"_"&amp;C3547&amp;"_"&amp;E3547&amp;"_C",CALC!W:X,2,FALSE)),   "")</f>
        <v/>
      </c>
      <c r="Q3547" s="206"/>
      <c r="R3547" s="119" t="b">
        <f t="shared" ca="1" si="392"/>
        <v>0</v>
      </c>
      <c r="S3547" s="119" t="b">
        <f t="shared" ca="1" si="390"/>
        <v>0</v>
      </c>
      <c r="T3547" s="119" t="b">
        <f t="shared" ca="1" si="391"/>
        <v>0</v>
      </c>
      <c r="U3547" s="119" t="b">
        <f t="shared" ca="1" si="393"/>
        <v>0</v>
      </c>
      <c r="V3547" s="160" t="b">
        <f t="shared" ca="1" si="394"/>
        <v>0</v>
      </c>
      <c r="W3547" s="119" t="b">
        <f t="shared" ca="1" si="395"/>
        <v>0</v>
      </c>
      <c r="X3547" s="119" t="b">
        <f t="shared" ca="1" si="396"/>
        <v>0</v>
      </c>
    </row>
    <row r="3548" spans="2:24" x14ac:dyDescent="0.25">
      <c r="B3548" s="194" t="str">
        <f ca="1" xml:space="preserve"> IF(INDIRECT("FROM_NGS2_SampleSheet!A"&amp;ROW()-5,TRUE)="","",  INDIRECT(    "FROM_NGS2_SampleSheet!"   &amp;  CHAR(64 + MATCH(VLOOKUP(B$6,mapping!$A:$B,2,FALSE),FROM_NGS2_SampleSheet!$1:$1,0))   &amp;  ROW()-5,TRUE)    )</f>
        <v/>
      </c>
      <c r="C3548" s="195" t="str">
        <f ca="1" xml:space="preserve"> IF(INDIRECT("FROM_NGS2_SampleSheet!A"&amp;ROW()-5,TRUE)="","",  INDIRECT(    "FROM_NGS2_SampleSheet!"   &amp;  CHAR(64 + MATCH(VLOOKUP(C$6,mapping!$A:$B,2,FALSE),FROM_NGS2_SampleSheet!$1:$1,0))   &amp;  ROW()-5,TRUE)    )</f>
        <v/>
      </c>
      <c r="D3548" s="195" t="str">
        <f ca="1" xml:space="preserve"> IF(INDIRECT("FROM_NGS2_SampleSheet!A"&amp;ROW()-5,TRUE)="","",  INDIRECT(    "FROM_NGS2_SampleSheet!"   &amp;  CHAR(64 + MATCH(VLOOKUP(D$6,mapping!$A:$B,2,FALSE),FROM_NGS2_SampleSheet!$1:$1,0))   &amp;  ROW()-5,TRUE)    )</f>
        <v/>
      </c>
      <c r="E3548" s="195" t="str">
        <f ca="1" xml:space="preserve"> IF(INDIRECT("FROM_NGS2_SampleSheet!A"&amp;ROW()-5,TRUE)="","",  "e" &amp; INDIRECT(    "FROM_NGS2_SampleSheet!"   &amp;  CHAR(64 + MATCH(VLOOKUP(E$6,mapping!$A:$B,2,FALSE),FROM_NGS2_SampleSheet!$1:$1,0))   &amp;  ROW()-5,TRUE)    )</f>
        <v/>
      </c>
      <c r="F3548" s="195" t="str">
        <f ca="1" xml:space="preserve"> IF(INDIRECT("FROM_NGS2_SampleSheet!A"&amp;ROW()-5,TRUE)="","",  INDIRECT(    "FROM_NGS2_SampleSheet!"   &amp;  CHAR(64 + MATCH(VLOOKUP(F$6,mapping!$A:$B,2,FALSE),FROM_NGS2_SampleSheet!$1:$1,0))   &amp;  ROW()-5,TRUE)    )</f>
        <v/>
      </c>
      <c r="G3548" s="196" t="str">
        <f ca="1" xml:space="preserve"> IF(INDIRECT("FROM_NGS2_SampleSheet!A"&amp;ROW()-5,TRUE)="","",  INDIRECT(    "FROM_NGS2_SampleSheet!"   &amp;  CHAR(64 + MATCH(VLOOKUP(G$6,mapping!$A:$B,2,FALSE),FROM_NGS2_SampleSheet!$1:$1,0))   &amp;  ROW()-5,TRUE)    )</f>
        <v/>
      </c>
      <c r="H3548" s="195"/>
      <c r="I3548" s="213">
        <v>1</v>
      </c>
      <c r="J3548" s="197" t="str">
        <f ca="1">IF(U3548=TRUE,    IF($Y$4&gt;96,"TOO MANY",VLOOKUP(B3548&amp;"_"&amp;C3548&amp;"_"&amp;E3548&amp;"_A",CALC!W:X,2,FALSE)),   "")</f>
        <v/>
      </c>
      <c r="L3548" s="213">
        <v>1</v>
      </c>
      <c r="M3548" s="197" t="str">
        <f ca="1">IF(V3548=TRUE,     IF($Y$4&gt;96,"TOO MANY",VLOOKUP(B3548&amp;"_"&amp;C3548&amp;"_"&amp;E3548&amp;"_B",CALC!W:X,2,FALSE)),    "")</f>
        <v/>
      </c>
      <c r="N3548" s="206"/>
      <c r="O3548" s="213">
        <v>1</v>
      </c>
      <c r="P3548" s="197" t="str">
        <f ca="1">IF(W3548=TRUE,   IF($Y$4&gt;96,"TOO MANY", VLOOKUP(B3548&amp;"_"&amp;C3548&amp;"_"&amp;E3548&amp;"_C",CALC!W:X,2,FALSE)),   "")</f>
        <v/>
      </c>
      <c r="Q3548" s="206"/>
      <c r="R3548" s="119" t="b">
        <f t="shared" ca="1" si="392"/>
        <v>0</v>
      </c>
      <c r="S3548" s="119" t="b">
        <f t="shared" ca="1" si="390"/>
        <v>0</v>
      </c>
      <c r="T3548" s="119" t="b">
        <f t="shared" ca="1" si="391"/>
        <v>0</v>
      </c>
      <c r="U3548" s="119" t="b">
        <f t="shared" ca="1" si="393"/>
        <v>0</v>
      </c>
      <c r="V3548" s="160" t="b">
        <f t="shared" ca="1" si="394"/>
        <v>0</v>
      </c>
      <c r="W3548" s="119" t="b">
        <f t="shared" ca="1" si="395"/>
        <v>0</v>
      </c>
      <c r="X3548" s="119" t="b">
        <f t="shared" ca="1" si="396"/>
        <v>0</v>
      </c>
    </row>
    <row r="3549" spans="2:24" x14ac:dyDescent="0.25">
      <c r="B3549" s="194" t="str">
        <f ca="1" xml:space="preserve"> IF(INDIRECT("FROM_NGS2_SampleSheet!A"&amp;ROW()-5,TRUE)="","",  INDIRECT(    "FROM_NGS2_SampleSheet!"   &amp;  CHAR(64 + MATCH(VLOOKUP(B$6,mapping!$A:$B,2,FALSE),FROM_NGS2_SampleSheet!$1:$1,0))   &amp;  ROW()-5,TRUE)    )</f>
        <v/>
      </c>
      <c r="C3549" s="195" t="str">
        <f ca="1" xml:space="preserve"> IF(INDIRECT("FROM_NGS2_SampleSheet!A"&amp;ROW()-5,TRUE)="","",  INDIRECT(    "FROM_NGS2_SampleSheet!"   &amp;  CHAR(64 + MATCH(VLOOKUP(C$6,mapping!$A:$B,2,FALSE),FROM_NGS2_SampleSheet!$1:$1,0))   &amp;  ROW()-5,TRUE)    )</f>
        <v/>
      </c>
      <c r="D3549" s="195" t="str">
        <f ca="1" xml:space="preserve"> IF(INDIRECT("FROM_NGS2_SampleSheet!A"&amp;ROW()-5,TRUE)="","",  INDIRECT(    "FROM_NGS2_SampleSheet!"   &amp;  CHAR(64 + MATCH(VLOOKUP(D$6,mapping!$A:$B,2,FALSE),FROM_NGS2_SampleSheet!$1:$1,0))   &amp;  ROW()-5,TRUE)    )</f>
        <v/>
      </c>
      <c r="E3549" s="195" t="str">
        <f ca="1" xml:space="preserve"> IF(INDIRECT("FROM_NGS2_SampleSheet!A"&amp;ROW()-5,TRUE)="","",  "e" &amp; INDIRECT(    "FROM_NGS2_SampleSheet!"   &amp;  CHAR(64 + MATCH(VLOOKUP(E$6,mapping!$A:$B,2,FALSE),FROM_NGS2_SampleSheet!$1:$1,0))   &amp;  ROW()-5,TRUE)    )</f>
        <v/>
      </c>
      <c r="F3549" s="195" t="str">
        <f ca="1" xml:space="preserve"> IF(INDIRECT("FROM_NGS2_SampleSheet!A"&amp;ROW()-5,TRUE)="","",  INDIRECT(    "FROM_NGS2_SampleSheet!"   &amp;  CHAR(64 + MATCH(VLOOKUP(F$6,mapping!$A:$B,2,FALSE),FROM_NGS2_SampleSheet!$1:$1,0))   &amp;  ROW()-5,TRUE)    )</f>
        <v/>
      </c>
      <c r="G3549" s="196" t="str">
        <f ca="1" xml:space="preserve"> IF(INDIRECT("FROM_NGS2_SampleSheet!A"&amp;ROW()-5,TRUE)="","",  INDIRECT(    "FROM_NGS2_SampleSheet!"   &amp;  CHAR(64 + MATCH(VLOOKUP(G$6,mapping!$A:$B,2,FALSE),FROM_NGS2_SampleSheet!$1:$1,0))   &amp;  ROW()-5,TRUE)    )</f>
        <v/>
      </c>
      <c r="H3549" s="195"/>
      <c r="I3549" s="213">
        <v>1</v>
      </c>
      <c r="J3549" s="197" t="str">
        <f ca="1">IF(U3549=TRUE,    IF($Y$4&gt;96,"TOO MANY",VLOOKUP(B3549&amp;"_"&amp;C3549&amp;"_"&amp;E3549&amp;"_A",CALC!W:X,2,FALSE)),   "")</f>
        <v/>
      </c>
      <c r="L3549" s="213">
        <v>1</v>
      </c>
      <c r="M3549" s="197" t="str">
        <f ca="1">IF(V3549=TRUE,     IF($Y$4&gt;96,"TOO MANY",VLOOKUP(B3549&amp;"_"&amp;C3549&amp;"_"&amp;E3549&amp;"_B",CALC!W:X,2,FALSE)),    "")</f>
        <v/>
      </c>
      <c r="N3549" s="206"/>
      <c r="O3549" s="213">
        <v>1</v>
      </c>
      <c r="P3549" s="197" t="str">
        <f ca="1">IF(W3549=TRUE,   IF($Y$4&gt;96,"TOO MANY", VLOOKUP(B3549&amp;"_"&amp;C3549&amp;"_"&amp;E3549&amp;"_C",CALC!W:X,2,FALSE)),   "")</f>
        <v/>
      </c>
      <c r="Q3549" s="206"/>
      <c r="R3549" s="119" t="b">
        <f t="shared" ca="1" si="392"/>
        <v>0</v>
      </c>
      <c r="S3549" s="119" t="b">
        <f t="shared" ca="1" si="390"/>
        <v>0</v>
      </c>
      <c r="T3549" s="119" t="b">
        <f t="shared" ca="1" si="391"/>
        <v>0</v>
      </c>
      <c r="U3549" s="119" t="b">
        <f t="shared" ca="1" si="393"/>
        <v>0</v>
      </c>
      <c r="V3549" s="160" t="b">
        <f t="shared" ca="1" si="394"/>
        <v>0</v>
      </c>
      <c r="W3549" s="119" t="b">
        <f t="shared" ca="1" si="395"/>
        <v>0</v>
      </c>
      <c r="X3549" s="119" t="b">
        <f t="shared" ca="1" si="396"/>
        <v>0</v>
      </c>
    </row>
    <row r="3550" spans="2:24" x14ac:dyDescent="0.25">
      <c r="B3550" s="194" t="str">
        <f ca="1" xml:space="preserve"> IF(INDIRECT("FROM_NGS2_SampleSheet!A"&amp;ROW()-5,TRUE)="","",  INDIRECT(    "FROM_NGS2_SampleSheet!"   &amp;  CHAR(64 + MATCH(VLOOKUP(B$6,mapping!$A:$B,2,FALSE),FROM_NGS2_SampleSheet!$1:$1,0))   &amp;  ROW()-5,TRUE)    )</f>
        <v/>
      </c>
      <c r="C3550" s="195" t="str">
        <f ca="1" xml:space="preserve"> IF(INDIRECT("FROM_NGS2_SampleSheet!A"&amp;ROW()-5,TRUE)="","",  INDIRECT(    "FROM_NGS2_SampleSheet!"   &amp;  CHAR(64 + MATCH(VLOOKUP(C$6,mapping!$A:$B,2,FALSE),FROM_NGS2_SampleSheet!$1:$1,0))   &amp;  ROW()-5,TRUE)    )</f>
        <v/>
      </c>
      <c r="D3550" s="195" t="str">
        <f ca="1" xml:space="preserve"> IF(INDIRECT("FROM_NGS2_SampleSheet!A"&amp;ROW()-5,TRUE)="","",  INDIRECT(    "FROM_NGS2_SampleSheet!"   &amp;  CHAR(64 + MATCH(VLOOKUP(D$6,mapping!$A:$B,2,FALSE),FROM_NGS2_SampleSheet!$1:$1,0))   &amp;  ROW()-5,TRUE)    )</f>
        <v/>
      </c>
      <c r="E3550" s="195" t="str">
        <f ca="1" xml:space="preserve"> IF(INDIRECT("FROM_NGS2_SampleSheet!A"&amp;ROW()-5,TRUE)="","",  "e" &amp; INDIRECT(    "FROM_NGS2_SampleSheet!"   &amp;  CHAR(64 + MATCH(VLOOKUP(E$6,mapping!$A:$B,2,FALSE),FROM_NGS2_SampleSheet!$1:$1,0))   &amp;  ROW()-5,TRUE)    )</f>
        <v/>
      </c>
      <c r="F3550" s="195" t="str">
        <f ca="1" xml:space="preserve"> IF(INDIRECT("FROM_NGS2_SampleSheet!A"&amp;ROW()-5,TRUE)="","",  INDIRECT(    "FROM_NGS2_SampleSheet!"   &amp;  CHAR(64 + MATCH(VLOOKUP(F$6,mapping!$A:$B,2,FALSE),FROM_NGS2_SampleSheet!$1:$1,0))   &amp;  ROW()-5,TRUE)    )</f>
        <v/>
      </c>
      <c r="G3550" s="196" t="str">
        <f ca="1" xml:space="preserve"> IF(INDIRECT("FROM_NGS2_SampleSheet!A"&amp;ROW()-5,TRUE)="","",  INDIRECT(    "FROM_NGS2_SampleSheet!"   &amp;  CHAR(64 + MATCH(VLOOKUP(G$6,mapping!$A:$B,2,FALSE),FROM_NGS2_SampleSheet!$1:$1,0))   &amp;  ROW()-5,TRUE)    )</f>
        <v/>
      </c>
      <c r="H3550" s="195"/>
      <c r="I3550" s="213">
        <v>1</v>
      </c>
      <c r="J3550" s="197" t="str">
        <f ca="1">IF(U3550=TRUE,    IF($Y$4&gt;96,"TOO MANY",VLOOKUP(B3550&amp;"_"&amp;C3550&amp;"_"&amp;E3550&amp;"_A",CALC!W:X,2,FALSE)),   "")</f>
        <v/>
      </c>
      <c r="L3550" s="213">
        <v>1</v>
      </c>
      <c r="M3550" s="197" t="str">
        <f ca="1">IF(V3550=TRUE,     IF($Y$4&gt;96,"TOO MANY",VLOOKUP(B3550&amp;"_"&amp;C3550&amp;"_"&amp;E3550&amp;"_B",CALC!W:X,2,FALSE)),    "")</f>
        <v/>
      </c>
      <c r="N3550" s="206"/>
      <c r="O3550" s="213">
        <v>1</v>
      </c>
      <c r="P3550" s="197" t="str">
        <f ca="1">IF(W3550=TRUE,   IF($Y$4&gt;96,"TOO MANY", VLOOKUP(B3550&amp;"_"&amp;C3550&amp;"_"&amp;E3550&amp;"_C",CALC!W:X,2,FALSE)),   "")</f>
        <v/>
      </c>
      <c r="Q3550" s="206"/>
      <c r="R3550" s="119" t="b">
        <f t="shared" ca="1" si="392"/>
        <v>0</v>
      </c>
      <c r="S3550" s="119" t="b">
        <f t="shared" ca="1" si="390"/>
        <v>0</v>
      </c>
      <c r="T3550" s="119" t="b">
        <f t="shared" ca="1" si="391"/>
        <v>0</v>
      </c>
      <c r="U3550" s="119" t="b">
        <f t="shared" ca="1" si="393"/>
        <v>0</v>
      </c>
      <c r="V3550" s="160" t="b">
        <f t="shared" ca="1" si="394"/>
        <v>0</v>
      </c>
      <c r="W3550" s="119" t="b">
        <f t="shared" ca="1" si="395"/>
        <v>0</v>
      </c>
      <c r="X3550" s="119" t="b">
        <f t="shared" ca="1" si="396"/>
        <v>0</v>
      </c>
    </row>
    <row r="3551" spans="2:24" x14ac:dyDescent="0.25">
      <c r="B3551" s="194" t="str">
        <f ca="1" xml:space="preserve"> IF(INDIRECT("FROM_NGS2_SampleSheet!A"&amp;ROW()-5,TRUE)="","",  INDIRECT(    "FROM_NGS2_SampleSheet!"   &amp;  CHAR(64 + MATCH(VLOOKUP(B$6,mapping!$A:$B,2,FALSE),FROM_NGS2_SampleSheet!$1:$1,0))   &amp;  ROW()-5,TRUE)    )</f>
        <v/>
      </c>
      <c r="C3551" s="195" t="str">
        <f ca="1" xml:space="preserve"> IF(INDIRECT("FROM_NGS2_SampleSheet!A"&amp;ROW()-5,TRUE)="","",  INDIRECT(    "FROM_NGS2_SampleSheet!"   &amp;  CHAR(64 + MATCH(VLOOKUP(C$6,mapping!$A:$B,2,FALSE),FROM_NGS2_SampleSheet!$1:$1,0))   &amp;  ROW()-5,TRUE)    )</f>
        <v/>
      </c>
      <c r="D3551" s="195" t="str">
        <f ca="1" xml:space="preserve"> IF(INDIRECT("FROM_NGS2_SampleSheet!A"&amp;ROW()-5,TRUE)="","",  INDIRECT(    "FROM_NGS2_SampleSheet!"   &amp;  CHAR(64 + MATCH(VLOOKUP(D$6,mapping!$A:$B,2,FALSE),FROM_NGS2_SampleSheet!$1:$1,0))   &amp;  ROW()-5,TRUE)    )</f>
        <v/>
      </c>
      <c r="E3551" s="195" t="str">
        <f ca="1" xml:space="preserve"> IF(INDIRECT("FROM_NGS2_SampleSheet!A"&amp;ROW()-5,TRUE)="","",  "e" &amp; INDIRECT(    "FROM_NGS2_SampleSheet!"   &amp;  CHAR(64 + MATCH(VLOOKUP(E$6,mapping!$A:$B,2,FALSE),FROM_NGS2_SampleSheet!$1:$1,0))   &amp;  ROW()-5,TRUE)    )</f>
        <v/>
      </c>
      <c r="F3551" s="195" t="str">
        <f ca="1" xml:space="preserve"> IF(INDIRECT("FROM_NGS2_SampleSheet!A"&amp;ROW()-5,TRUE)="","",  INDIRECT(    "FROM_NGS2_SampleSheet!"   &amp;  CHAR(64 + MATCH(VLOOKUP(F$6,mapping!$A:$B,2,FALSE),FROM_NGS2_SampleSheet!$1:$1,0))   &amp;  ROW()-5,TRUE)    )</f>
        <v/>
      </c>
      <c r="G3551" s="196" t="str">
        <f ca="1" xml:space="preserve"> IF(INDIRECT("FROM_NGS2_SampleSheet!A"&amp;ROW()-5,TRUE)="","",  INDIRECT(    "FROM_NGS2_SampleSheet!"   &amp;  CHAR(64 + MATCH(VLOOKUP(G$6,mapping!$A:$B,2,FALSE),FROM_NGS2_SampleSheet!$1:$1,0))   &amp;  ROW()-5,TRUE)    )</f>
        <v/>
      </c>
      <c r="H3551" s="195"/>
      <c r="I3551" s="213">
        <v>1</v>
      </c>
      <c r="J3551" s="197" t="str">
        <f ca="1">IF(U3551=TRUE,    IF($Y$4&gt;96,"TOO MANY",VLOOKUP(B3551&amp;"_"&amp;C3551&amp;"_"&amp;E3551&amp;"_A",CALC!W:X,2,FALSE)),   "")</f>
        <v/>
      </c>
      <c r="L3551" s="213">
        <v>1</v>
      </c>
      <c r="M3551" s="197" t="str">
        <f ca="1">IF(V3551=TRUE,     IF($Y$4&gt;96,"TOO MANY",VLOOKUP(B3551&amp;"_"&amp;C3551&amp;"_"&amp;E3551&amp;"_B",CALC!W:X,2,FALSE)),    "")</f>
        <v/>
      </c>
      <c r="N3551" s="206"/>
      <c r="O3551" s="213">
        <v>1</v>
      </c>
      <c r="P3551" s="197" t="str">
        <f ca="1">IF(W3551=TRUE,   IF($Y$4&gt;96,"TOO MANY", VLOOKUP(B3551&amp;"_"&amp;C3551&amp;"_"&amp;E3551&amp;"_C",CALC!W:X,2,FALSE)),   "")</f>
        <v/>
      </c>
      <c r="Q3551" s="206"/>
      <c r="R3551" s="119" t="b">
        <f t="shared" ca="1" si="392"/>
        <v>0</v>
      </c>
      <c r="S3551" s="119" t="b">
        <f t="shared" ca="1" si="390"/>
        <v>0</v>
      </c>
      <c r="T3551" s="119" t="b">
        <f t="shared" ca="1" si="391"/>
        <v>0</v>
      </c>
      <c r="U3551" s="119" t="b">
        <f t="shared" ca="1" si="393"/>
        <v>0</v>
      </c>
      <c r="V3551" s="160" t="b">
        <f t="shared" ca="1" si="394"/>
        <v>0</v>
      </c>
      <c r="W3551" s="119" t="b">
        <f t="shared" ca="1" si="395"/>
        <v>0</v>
      </c>
      <c r="X3551" s="119" t="b">
        <f t="shared" ca="1" si="396"/>
        <v>0</v>
      </c>
    </row>
    <row r="3552" spans="2:24" x14ac:dyDescent="0.25">
      <c r="B3552" s="194" t="str">
        <f ca="1" xml:space="preserve"> IF(INDIRECT("FROM_NGS2_SampleSheet!A"&amp;ROW()-5,TRUE)="","",  INDIRECT(    "FROM_NGS2_SampleSheet!"   &amp;  CHAR(64 + MATCH(VLOOKUP(B$6,mapping!$A:$B,2,FALSE),FROM_NGS2_SampleSheet!$1:$1,0))   &amp;  ROW()-5,TRUE)    )</f>
        <v/>
      </c>
      <c r="C3552" s="195" t="str">
        <f ca="1" xml:space="preserve"> IF(INDIRECT("FROM_NGS2_SampleSheet!A"&amp;ROW()-5,TRUE)="","",  INDIRECT(    "FROM_NGS2_SampleSheet!"   &amp;  CHAR(64 + MATCH(VLOOKUP(C$6,mapping!$A:$B,2,FALSE),FROM_NGS2_SampleSheet!$1:$1,0))   &amp;  ROW()-5,TRUE)    )</f>
        <v/>
      </c>
      <c r="D3552" s="195" t="str">
        <f ca="1" xml:space="preserve"> IF(INDIRECT("FROM_NGS2_SampleSheet!A"&amp;ROW()-5,TRUE)="","",  INDIRECT(    "FROM_NGS2_SampleSheet!"   &amp;  CHAR(64 + MATCH(VLOOKUP(D$6,mapping!$A:$B,2,FALSE),FROM_NGS2_SampleSheet!$1:$1,0))   &amp;  ROW()-5,TRUE)    )</f>
        <v/>
      </c>
      <c r="E3552" s="195" t="str">
        <f ca="1" xml:space="preserve"> IF(INDIRECT("FROM_NGS2_SampleSheet!A"&amp;ROW()-5,TRUE)="","",  "e" &amp; INDIRECT(    "FROM_NGS2_SampleSheet!"   &amp;  CHAR(64 + MATCH(VLOOKUP(E$6,mapping!$A:$B,2,FALSE),FROM_NGS2_SampleSheet!$1:$1,0))   &amp;  ROW()-5,TRUE)    )</f>
        <v/>
      </c>
      <c r="F3552" s="195" t="str">
        <f ca="1" xml:space="preserve"> IF(INDIRECT("FROM_NGS2_SampleSheet!A"&amp;ROW()-5,TRUE)="","",  INDIRECT(    "FROM_NGS2_SampleSheet!"   &amp;  CHAR(64 + MATCH(VLOOKUP(F$6,mapping!$A:$B,2,FALSE),FROM_NGS2_SampleSheet!$1:$1,0))   &amp;  ROW()-5,TRUE)    )</f>
        <v/>
      </c>
      <c r="G3552" s="196" t="str">
        <f ca="1" xml:space="preserve"> IF(INDIRECT("FROM_NGS2_SampleSheet!A"&amp;ROW()-5,TRUE)="","",  INDIRECT(    "FROM_NGS2_SampleSheet!"   &amp;  CHAR(64 + MATCH(VLOOKUP(G$6,mapping!$A:$B,2,FALSE),FROM_NGS2_SampleSheet!$1:$1,0))   &amp;  ROW()-5,TRUE)    )</f>
        <v/>
      </c>
      <c r="H3552" s="195"/>
      <c r="I3552" s="213">
        <v>1</v>
      </c>
      <c r="J3552" s="197" t="str">
        <f ca="1">IF(U3552=TRUE,    IF($Y$4&gt;96,"TOO MANY",VLOOKUP(B3552&amp;"_"&amp;C3552&amp;"_"&amp;E3552&amp;"_A",CALC!W:X,2,FALSE)),   "")</f>
        <v/>
      </c>
      <c r="L3552" s="213">
        <v>1</v>
      </c>
      <c r="M3552" s="197" t="str">
        <f ca="1">IF(V3552=TRUE,     IF($Y$4&gt;96,"TOO MANY",VLOOKUP(B3552&amp;"_"&amp;C3552&amp;"_"&amp;E3552&amp;"_B",CALC!W:X,2,FALSE)),    "")</f>
        <v/>
      </c>
      <c r="N3552" s="206"/>
      <c r="O3552" s="213">
        <v>1</v>
      </c>
      <c r="P3552" s="197" t="str">
        <f ca="1">IF(W3552=TRUE,   IF($Y$4&gt;96,"TOO MANY", VLOOKUP(B3552&amp;"_"&amp;C3552&amp;"_"&amp;E3552&amp;"_C",CALC!W:X,2,FALSE)),   "")</f>
        <v/>
      </c>
      <c r="Q3552" s="206"/>
      <c r="R3552" s="119" t="b">
        <f t="shared" ca="1" si="392"/>
        <v>0</v>
      </c>
      <c r="S3552" s="119" t="b">
        <f t="shared" ca="1" si="390"/>
        <v>0</v>
      </c>
      <c r="T3552" s="119" t="b">
        <f t="shared" ca="1" si="391"/>
        <v>0</v>
      </c>
      <c r="U3552" s="119" t="b">
        <f t="shared" ca="1" si="393"/>
        <v>0</v>
      </c>
      <c r="V3552" s="160" t="b">
        <f t="shared" ca="1" si="394"/>
        <v>0</v>
      </c>
      <c r="W3552" s="119" t="b">
        <f t="shared" ca="1" si="395"/>
        <v>0</v>
      </c>
      <c r="X3552" s="119" t="b">
        <f t="shared" ca="1" si="396"/>
        <v>0</v>
      </c>
    </row>
    <row r="3553" spans="2:24" x14ac:dyDescent="0.25">
      <c r="B3553" s="194" t="str">
        <f ca="1" xml:space="preserve"> IF(INDIRECT("FROM_NGS2_SampleSheet!A"&amp;ROW()-5,TRUE)="","",  INDIRECT(    "FROM_NGS2_SampleSheet!"   &amp;  CHAR(64 + MATCH(VLOOKUP(B$6,mapping!$A:$B,2,FALSE),FROM_NGS2_SampleSheet!$1:$1,0))   &amp;  ROW()-5,TRUE)    )</f>
        <v/>
      </c>
      <c r="C3553" s="195" t="str">
        <f ca="1" xml:space="preserve"> IF(INDIRECT("FROM_NGS2_SampleSheet!A"&amp;ROW()-5,TRUE)="","",  INDIRECT(    "FROM_NGS2_SampleSheet!"   &amp;  CHAR(64 + MATCH(VLOOKUP(C$6,mapping!$A:$B,2,FALSE),FROM_NGS2_SampleSheet!$1:$1,0))   &amp;  ROW()-5,TRUE)    )</f>
        <v/>
      </c>
      <c r="D3553" s="195" t="str">
        <f ca="1" xml:space="preserve"> IF(INDIRECT("FROM_NGS2_SampleSheet!A"&amp;ROW()-5,TRUE)="","",  INDIRECT(    "FROM_NGS2_SampleSheet!"   &amp;  CHAR(64 + MATCH(VLOOKUP(D$6,mapping!$A:$B,2,FALSE),FROM_NGS2_SampleSheet!$1:$1,0))   &amp;  ROW()-5,TRUE)    )</f>
        <v/>
      </c>
      <c r="E3553" s="195" t="str">
        <f ca="1" xml:space="preserve"> IF(INDIRECT("FROM_NGS2_SampleSheet!A"&amp;ROW()-5,TRUE)="","",  "e" &amp; INDIRECT(    "FROM_NGS2_SampleSheet!"   &amp;  CHAR(64 + MATCH(VLOOKUP(E$6,mapping!$A:$B,2,FALSE),FROM_NGS2_SampleSheet!$1:$1,0))   &amp;  ROW()-5,TRUE)    )</f>
        <v/>
      </c>
      <c r="F3553" s="195" t="str">
        <f ca="1" xml:space="preserve"> IF(INDIRECT("FROM_NGS2_SampleSheet!A"&amp;ROW()-5,TRUE)="","",  INDIRECT(    "FROM_NGS2_SampleSheet!"   &amp;  CHAR(64 + MATCH(VLOOKUP(F$6,mapping!$A:$B,2,FALSE),FROM_NGS2_SampleSheet!$1:$1,0))   &amp;  ROW()-5,TRUE)    )</f>
        <v/>
      </c>
      <c r="G3553" s="196" t="str">
        <f ca="1" xml:space="preserve"> IF(INDIRECT("FROM_NGS2_SampleSheet!A"&amp;ROW()-5,TRUE)="","",  INDIRECT(    "FROM_NGS2_SampleSheet!"   &amp;  CHAR(64 + MATCH(VLOOKUP(G$6,mapping!$A:$B,2,FALSE),FROM_NGS2_SampleSheet!$1:$1,0))   &amp;  ROW()-5,TRUE)    )</f>
        <v/>
      </c>
      <c r="H3553" s="195"/>
      <c r="I3553" s="213">
        <v>1</v>
      </c>
      <c r="J3553" s="197" t="str">
        <f ca="1">IF(U3553=TRUE,    IF($Y$4&gt;96,"TOO MANY",VLOOKUP(B3553&amp;"_"&amp;C3553&amp;"_"&amp;E3553&amp;"_A",CALC!W:X,2,FALSE)),   "")</f>
        <v/>
      </c>
      <c r="L3553" s="213">
        <v>1</v>
      </c>
      <c r="M3553" s="197" t="str">
        <f ca="1">IF(V3553=TRUE,     IF($Y$4&gt;96,"TOO MANY",VLOOKUP(B3553&amp;"_"&amp;C3553&amp;"_"&amp;E3553&amp;"_B",CALC!W:X,2,FALSE)),    "")</f>
        <v/>
      </c>
      <c r="N3553" s="206"/>
      <c r="O3553" s="213">
        <v>1</v>
      </c>
      <c r="P3553" s="197" t="str">
        <f ca="1">IF(W3553=TRUE,   IF($Y$4&gt;96,"TOO MANY", VLOOKUP(B3553&amp;"_"&amp;C3553&amp;"_"&amp;E3553&amp;"_C",CALC!W:X,2,FALSE)),   "")</f>
        <v/>
      </c>
      <c r="Q3553" s="206"/>
      <c r="R3553" s="119" t="b">
        <f t="shared" ca="1" si="392"/>
        <v>0</v>
      </c>
      <c r="S3553" s="119" t="b">
        <f t="shared" ca="1" si="390"/>
        <v>0</v>
      </c>
      <c r="T3553" s="119" t="b">
        <f t="shared" ca="1" si="391"/>
        <v>0</v>
      </c>
      <c r="U3553" s="119" t="b">
        <f t="shared" ca="1" si="393"/>
        <v>0</v>
      </c>
      <c r="V3553" s="160" t="b">
        <f t="shared" ca="1" si="394"/>
        <v>0</v>
      </c>
      <c r="W3553" s="119" t="b">
        <f t="shared" ca="1" si="395"/>
        <v>0</v>
      </c>
      <c r="X3553" s="119" t="b">
        <f t="shared" ca="1" si="396"/>
        <v>0</v>
      </c>
    </row>
    <row r="3554" spans="2:24" x14ac:dyDescent="0.25">
      <c r="B3554" s="194" t="str">
        <f ca="1" xml:space="preserve"> IF(INDIRECT("FROM_NGS2_SampleSheet!A"&amp;ROW()-5,TRUE)="","",  INDIRECT(    "FROM_NGS2_SampleSheet!"   &amp;  CHAR(64 + MATCH(VLOOKUP(B$6,mapping!$A:$B,2,FALSE),FROM_NGS2_SampleSheet!$1:$1,0))   &amp;  ROW()-5,TRUE)    )</f>
        <v/>
      </c>
      <c r="C3554" s="195" t="str">
        <f ca="1" xml:space="preserve"> IF(INDIRECT("FROM_NGS2_SampleSheet!A"&amp;ROW()-5,TRUE)="","",  INDIRECT(    "FROM_NGS2_SampleSheet!"   &amp;  CHAR(64 + MATCH(VLOOKUP(C$6,mapping!$A:$B,2,FALSE),FROM_NGS2_SampleSheet!$1:$1,0))   &amp;  ROW()-5,TRUE)    )</f>
        <v/>
      </c>
      <c r="D3554" s="195" t="str">
        <f ca="1" xml:space="preserve"> IF(INDIRECT("FROM_NGS2_SampleSheet!A"&amp;ROW()-5,TRUE)="","",  INDIRECT(    "FROM_NGS2_SampleSheet!"   &amp;  CHAR(64 + MATCH(VLOOKUP(D$6,mapping!$A:$B,2,FALSE),FROM_NGS2_SampleSheet!$1:$1,0))   &amp;  ROW()-5,TRUE)    )</f>
        <v/>
      </c>
      <c r="E3554" s="195" t="str">
        <f ca="1" xml:space="preserve"> IF(INDIRECT("FROM_NGS2_SampleSheet!A"&amp;ROW()-5,TRUE)="","",  "e" &amp; INDIRECT(    "FROM_NGS2_SampleSheet!"   &amp;  CHAR(64 + MATCH(VLOOKUP(E$6,mapping!$A:$B,2,FALSE),FROM_NGS2_SampleSheet!$1:$1,0))   &amp;  ROW()-5,TRUE)    )</f>
        <v/>
      </c>
      <c r="F3554" s="195" t="str">
        <f ca="1" xml:space="preserve"> IF(INDIRECT("FROM_NGS2_SampleSheet!A"&amp;ROW()-5,TRUE)="","",  INDIRECT(    "FROM_NGS2_SampleSheet!"   &amp;  CHAR(64 + MATCH(VLOOKUP(F$6,mapping!$A:$B,2,FALSE),FROM_NGS2_SampleSheet!$1:$1,0))   &amp;  ROW()-5,TRUE)    )</f>
        <v/>
      </c>
      <c r="G3554" s="196" t="str">
        <f ca="1" xml:space="preserve"> IF(INDIRECT("FROM_NGS2_SampleSheet!A"&amp;ROW()-5,TRUE)="","",  INDIRECT(    "FROM_NGS2_SampleSheet!"   &amp;  CHAR(64 + MATCH(VLOOKUP(G$6,mapping!$A:$B,2,FALSE),FROM_NGS2_SampleSheet!$1:$1,0))   &amp;  ROW()-5,TRUE)    )</f>
        <v/>
      </c>
      <c r="H3554" s="195"/>
      <c r="I3554" s="213">
        <v>1</v>
      </c>
      <c r="J3554" s="197" t="str">
        <f ca="1">IF(U3554=TRUE,    IF($Y$4&gt;96,"TOO MANY",VLOOKUP(B3554&amp;"_"&amp;C3554&amp;"_"&amp;E3554&amp;"_A",CALC!W:X,2,FALSE)),   "")</f>
        <v/>
      </c>
      <c r="L3554" s="213">
        <v>1</v>
      </c>
      <c r="M3554" s="197" t="str">
        <f ca="1">IF(V3554=TRUE,     IF($Y$4&gt;96,"TOO MANY",VLOOKUP(B3554&amp;"_"&amp;C3554&amp;"_"&amp;E3554&amp;"_B",CALC!W:X,2,FALSE)),    "")</f>
        <v/>
      </c>
      <c r="N3554" s="206"/>
      <c r="O3554" s="213">
        <v>1</v>
      </c>
      <c r="P3554" s="197" t="str">
        <f ca="1">IF(W3554=TRUE,   IF($Y$4&gt;96,"TOO MANY", VLOOKUP(B3554&amp;"_"&amp;C3554&amp;"_"&amp;E3554&amp;"_C",CALC!W:X,2,FALSE)),   "")</f>
        <v/>
      </c>
      <c r="Q3554" s="206"/>
      <c r="R3554" s="119" t="b">
        <f t="shared" ca="1" si="392"/>
        <v>0</v>
      </c>
      <c r="S3554" s="119" t="b">
        <f t="shared" ca="1" si="390"/>
        <v>0</v>
      </c>
      <c r="T3554" s="119" t="b">
        <f t="shared" ca="1" si="391"/>
        <v>0</v>
      </c>
      <c r="U3554" s="119" t="b">
        <f t="shared" ca="1" si="393"/>
        <v>0</v>
      </c>
      <c r="V3554" s="160" t="b">
        <f t="shared" ca="1" si="394"/>
        <v>0</v>
      </c>
      <c r="W3554" s="119" t="b">
        <f t="shared" ca="1" si="395"/>
        <v>0</v>
      </c>
      <c r="X3554" s="119" t="b">
        <f t="shared" ca="1" si="396"/>
        <v>0</v>
      </c>
    </row>
    <row r="3555" spans="2:24" x14ac:dyDescent="0.25">
      <c r="B3555" s="194" t="str">
        <f ca="1" xml:space="preserve"> IF(INDIRECT("FROM_NGS2_SampleSheet!A"&amp;ROW()-5,TRUE)="","",  INDIRECT(    "FROM_NGS2_SampleSheet!"   &amp;  CHAR(64 + MATCH(VLOOKUP(B$6,mapping!$A:$B,2,FALSE),FROM_NGS2_SampleSheet!$1:$1,0))   &amp;  ROW()-5,TRUE)    )</f>
        <v/>
      </c>
      <c r="C3555" s="195" t="str">
        <f ca="1" xml:space="preserve"> IF(INDIRECT("FROM_NGS2_SampleSheet!A"&amp;ROW()-5,TRUE)="","",  INDIRECT(    "FROM_NGS2_SampleSheet!"   &amp;  CHAR(64 + MATCH(VLOOKUP(C$6,mapping!$A:$B,2,FALSE),FROM_NGS2_SampleSheet!$1:$1,0))   &amp;  ROW()-5,TRUE)    )</f>
        <v/>
      </c>
      <c r="D3555" s="195" t="str">
        <f ca="1" xml:space="preserve"> IF(INDIRECT("FROM_NGS2_SampleSheet!A"&amp;ROW()-5,TRUE)="","",  INDIRECT(    "FROM_NGS2_SampleSheet!"   &amp;  CHAR(64 + MATCH(VLOOKUP(D$6,mapping!$A:$B,2,FALSE),FROM_NGS2_SampleSheet!$1:$1,0))   &amp;  ROW()-5,TRUE)    )</f>
        <v/>
      </c>
      <c r="E3555" s="195" t="str">
        <f ca="1" xml:space="preserve"> IF(INDIRECT("FROM_NGS2_SampleSheet!A"&amp;ROW()-5,TRUE)="","",  "e" &amp; INDIRECT(    "FROM_NGS2_SampleSheet!"   &amp;  CHAR(64 + MATCH(VLOOKUP(E$6,mapping!$A:$B,2,FALSE),FROM_NGS2_SampleSheet!$1:$1,0))   &amp;  ROW()-5,TRUE)    )</f>
        <v/>
      </c>
      <c r="F3555" s="195" t="str">
        <f ca="1" xml:space="preserve"> IF(INDIRECT("FROM_NGS2_SampleSheet!A"&amp;ROW()-5,TRUE)="","",  INDIRECT(    "FROM_NGS2_SampleSheet!"   &amp;  CHAR(64 + MATCH(VLOOKUP(F$6,mapping!$A:$B,2,FALSE),FROM_NGS2_SampleSheet!$1:$1,0))   &amp;  ROW()-5,TRUE)    )</f>
        <v/>
      </c>
      <c r="G3555" s="196" t="str">
        <f ca="1" xml:space="preserve"> IF(INDIRECT("FROM_NGS2_SampleSheet!A"&amp;ROW()-5,TRUE)="","",  INDIRECT(    "FROM_NGS2_SampleSheet!"   &amp;  CHAR(64 + MATCH(VLOOKUP(G$6,mapping!$A:$B,2,FALSE),FROM_NGS2_SampleSheet!$1:$1,0))   &amp;  ROW()-5,TRUE)    )</f>
        <v/>
      </c>
      <c r="H3555" s="195"/>
      <c r="I3555" s="213">
        <v>1</v>
      </c>
      <c r="J3555" s="197" t="str">
        <f ca="1">IF(U3555=TRUE,    IF($Y$4&gt;96,"TOO MANY",VLOOKUP(B3555&amp;"_"&amp;C3555&amp;"_"&amp;E3555&amp;"_A",CALC!W:X,2,FALSE)),   "")</f>
        <v/>
      </c>
      <c r="L3555" s="213">
        <v>1</v>
      </c>
      <c r="M3555" s="197" t="str">
        <f ca="1">IF(V3555=TRUE,     IF($Y$4&gt;96,"TOO MANY",VLOOKUP(B3555&amp;"_"&amp;C3555&amp;"_"&amp;E3555&amp;"_B",CALC!W:X,2,FALSE)),    "")</f>
        <v/>
      </c>
      <c r="N3555" s="206"/>
      <c r="O3555" s="213">
        <v>1</v>
      </c>
      <c r="P3555" s="197" t="str">
        <f ca="1">IF(W3555=TRUE,   IF($Y$4&gt;96,"TOO MANY", VLOOKUP(B3555&amp;"_"&amp;C3555&amp;"_"&amp;E3555&amp;"_C",CALC!W:X,2,FALSE)),   "")</f>
        <v/>
      </c>
      <c r="Q3555" s="206"/>
      <c r="R3555" s="119" t="b">
        <f t="shared" ca="1" si="392"/>
        <v>0</v>
      </c>
      <c r="S3555" s="119" t="b">
        <f t="shared" ca="1" si="390"/>
        <v>0</v>
      </c>
      <c r="T3555" s="119" t="b">
        <f t="shared" ca="1" si="391"/>
        <v>0</v>
      </c>
      <c r="U3555" s="119" t="b">
        <f t="shared" ca="1" si="393"/>
        <v>0</v>
      </c>
      <c r="V3555" s="160" t="b">
        <f t="shared" ca="1" si="394"/>
        <v>0</v>
      </c>
      <c r="W3555" s="119" t="b">
        <f t="shared" ca="1" si="395"/>
        <v>0</v>
      </c>
      <c r="X3555" s="119" t="b">
        <f t="shared" ca="1" si="396"/>
        <v>0</v>
      </c>
    </row>
    <row r="3556" spans="2:24" x14ac:dyDescent="0.25">
      <c r="B3556" s="194" t="str">
        <f ca="1" xml:space="preserve"> IF(INDIRECT("FROM_NGS2_SampleSheet!A"&amp;ROW()-5,TRUE)="","",  INDIRECT(    "FROM_NGS2_SampleSheet!"   &amp;  CHAR(64 + MATCH(VLOOKUP(B$6,mapping!$A:$B,2,FALSE),FROM_NGS2_SampleSheet!$1:$1,0))   &amp;  ROW()-5,TRUE)    )</f>
        <v/>
      </c>
      <c r="C3556" s="195" t="str">
        <f ca="1" xml:space="preserve"> IF(INDIRECT("FROM_NGS2_SampleSheet!A"&amp;ROW()-5,TRUE)="","",  INDIRECT(    "FROM_NGS2_SampleSheet!"   &amp;  CHAR(64 + MATCH(VLOOKUP(C$6,mapping!$A:$B,2,FALSE),FROM_NGS2_SampleSheet!$1:$1,0))   &amp;  ROW()-5,TRUE)    )</f>
        <v/>
      </c>
      <c r="D3556" s="195" t="str">
        <f ca="1" xml:space="preserve"> IF(INDIRECT("FROM_NGS2_SampleSheet!A"&amp;ROW()-5,TRUE)="","",  INDIRECT(    "FROM_NGS2_SampleSheet!"   &amp;  CHAR(64 + MATCH(VLOOKUP(D$6,mapping!$A:$B,2,FALSE),FROM_NGS2_SampleSheet!$1:$1,0))   &amp;  ROW()-5,TRUE)    )</f>
        <v/>
      </c>
      <c r="E3556" s="195" t="str">
        <f ca="1" xml:space="preserve"> IF(INDIRECT("FROM_NGS2_SampleSheet!A"&amp;ROW()-5,TRUE)="","",  "e" &amp; INDIRECT(    "FROM_NGS2_SampleSheet!"   &amp;  CHAR(64 + MATCH(VLOOKUP(E$6,mapping!$A:$B,2,FALSE),FROM_NGS2_SampleSheet!$1:$1,0))   &amp;  ROW()-5,TRUE)    )</f>
        <v/>
      </c>
      <c r="F3556" s="195" t="str">
        <f ca="1" xml:space="preserve"> IF(INDIRECT("FROM_NGS2_SampleSheet!A"&amp;ROW()-5,TRUE)="","",  INDIRECT(    "FROM_NGS2_SampleSheet!"   &amp;  CHAR(64 + MATCH(VLOOKUP(F$6,mapping!$A:$B,2,FALSE),FROM_NGS2_SampleSheet!$1:$1,0))   &amp;  ROW()-5,TRUE)    )</f>
        <v/>
      </c>
      <c r="G3556" s="196" t="str">
        <f ca="1" xml:space="preserve"> IF(INDIRECT("FROM_NGS2_SampleSheet!A"&amp;ROW()-5,TRUE)="","",  INDIRECT(    "FROM_NGS2_SampleSheet!"   &amp;  CHAR(64 + MATCH(VLOOKUP(G$6,mapping!$A:$B,2,FALSE),FROM_NGS2_SampleSheet!$1:$1,0))   &amp;  ROW()-5,TRUE)    )</f>
        <v/>
      </c>
      <c r="H3556" s="195"/>
      <c r="I3556" s="213">
        <v>1</v>
      </c>
      <c r="J3556" s="197" t="str">
        <f ca="1">IF(U3556=TRUE,    IF($Y$4&gt;96,"TOO MANY",VLOOKUP(B3556&amp;"_"&amp;C3556&amp;"_"&amp;E3556&amp;"_A",CALC!W:X,2,FALSE)),   "")</f>
        <v/>
      </c>
      <c r="L3556" s="213">
        <v>1</v>
      </c>
      <c r="M3556" s="197" t="str">
        <f ca="1">IF(V3556=TRUE,     IF($Y$4&gt;96,"TOO MANY",VLOOKUP(B3556&amp;"_"&amp;C3556&amp;"_"&amp;E3556&amp;"_B",CALC!W:X,2,FALSE)),    "")</f>
        <v/>
      </c>
      <c r="N3556" s="206"/>
      <c r="O3556" s="213">
        <v>1</v>
      </c>
      <c r="P3556" s="197" t="str">
        <f ca="1">IF(W3556=TRUE,   IF($Y$4&gt;96,"TOO MANY", VLOOKUP(B3556&amp;"_"&amp;C3556&amp;"_"&amp;E3556&amp;"_C",CALC!W:X,2,FALSE)),   "")</f>
        <v/>
      </c>
      <c r="Q3556" s="206"/>
      <c r="R3556" s="119" t="b">
        <f t="shared" ca="1" si="392"/>
        <v>0</v>
      </c>
      <c r="S3556" s="119" t="b">
        <f t="shared" ca="1" si="390"/>
        <v>0</v>
      </c>
      <c r="T3556" s="119" t="b">
        <f t="shared" ca="1" si="391"/>
        <v>0</v>
      </c>
      <c r="U3556" s="119" t="b">
        <f t="shared" ca="1" si="393"/>
        <v>0</v>
      </c>
      <c r="V3556" s="160" t="b">
        <f t="shared" ca="1" si="394"/>
        <v>0</v>
      </c>
      <c r="W3556" s="119" t="b">
        <f t="shared" ca="1" si="395"/>
        <v>0</v>
      </c>
      <c r="X3556" s="119" t="b">
        <f t="shared" ca="1" si="396"/>
        <v>0</v>
      </c>
    </row>
    <row r="3557" spans="2:24" x14ac:dyDescent="0.25">
      <c r="B3557" s="194" t="str">
        <f ca="1" xml:space="preserve"> IF(INDIRECT("FROM_NGS2_SampleSheet!A"&amp;ROW()-5,TRUE)="","",  INDIRECT(    "FROM_NGS2_SampleSheet!"   &amp;  CHAR(64 + MATCH(VLOOKUP(B$6,mapping!$A:$B,2,FALSE),FROM_NGS2_SampleSheet!$1:$1,0))   &amp;  ROW()-5,TRUE)    )</f>
        <v/>
      </c>
      <c r="C3557" s="195" t="str">
        <f ca="1" xml:space="preserve"> IF(INDIRECT("FROM_NGS2_SampleSheet!A"&amp;ROW()-5,TRUE)="","",  INDIRECT(    "FROM_NGS2_SampleSheet!"   &amp;  CHAR(64 + MATCH(VLOOKUP(C$6,mapping!$A:$B,2,FALSE),FROM_NGS2_SampleSheet!$1:$1,0))   &amp;  ROW()-5,TRUE)    )</f>
        <v/>
      </c>
      <c r="D3557" s="195" t="str">
        <f ca="1" xml:space="preserve"> IF(INDIRECT("FROM_NGS2_SampleSheet!A"&amp;ROW()-5,TRUE)="","",  INDIRECT(    "FROM_NGS2_SampleSheet!"   &amp;  CHAR(64 + MATCH(VLOOKUP(D$6,mapping!$A:$B,2,FALSE),FROM_NGS2_SampleSheet!$1:$1,0))   &amp;  ROW()-5,TRUE)    )</f>
        <v/>
      </c>
      <c r="E3557" s="195" t="str">
        <f ca="1" xml:space="preserve"> IF(INDIRECT("FROM_NGS2_SampleSheet!A"&amp;ROW()-5,TRUE)="","",  "e" &amp; INDIRECT(    "FROM_NGS2_SampleSheet!"   &amp;  CHAR(64 + MATCH(VLOOKUP(E$6,mapping!$A:$B,2,FALSE),FROM_NGS2_SampleSheet!$1:$1,0))   &amp;  ROW()-5,TRUE)    )</f>
        <v/>
      </c>
      <c r="F3557" s="195" t="str">
        <f ca="1" xml:space="preserve"> IF(INDIRECT("FROM_NGS2_SampleSheet!A"&amp;ROW()-5,TRUE)="","",  INDIRECT(    "FROM_NGS2_SampleSheet!"   &amp;  CHAR(64 + MATCH(VLOOKUP(F$6,mapping!$A:$B,2,FALSE),FROM_NGS2_SampleSheet!$1:$1,0))   &amp;  ROW()-5,TRUE)    )</f>
        <v/>
      </c>
      <c r="G3557" s="196" t="str">
        <f ca="1" xml:space="preserve"> IF(INDIRECT("FROM_NGS2_SampleSheet!A"&amp;ROW()-5,TRUE)="","",  INDIRECT(    "FROM_NGS2_SampleSheet!"   &amp;  CHAR(64 + MATCH(VLOOKUP(G$6,mapping!$A:$B,2,FALSE),FROM_NGS2_SampleSheet!$1:$1,0))   &amp;  ROW()-5,TRUE)    )</f>
        <v/>
      </c>
      <c r="H3557" s="195"/>
      <c r="I3557" s="213">
        <v>1</v>
      </c>
      <c r="J3557" s="197" t="str">
        <f ca="1">IF(U3557=TRUE,    IF($Y$4&gt;96,"TOO MANY",VLOOKUP(B3557&amp;"_"&amp;C3557&amp;"_"&amp;E3557&amp;"_A",CALC!W:X,2,FALSE)),   "")</f>
        <v/>
      </c>
      <c r="L3557" s="213">
        <v>1</v>
      </c>
      <c r="M3557" s="197" t="str">
        <f ca="1">IF(V3557=TRUE,     IF($Y$4&gt;96,"TOO MANY",VLOOKUP(B3557&amp;"_"&amp;C3557&amp;"_"&amp;E3557&amp;"_B",CALC!W:X,2,FALSE)),    "")</f>
        <v/>
      </c>
      <c r="N3557" s="206"/>
      <c r="O3557" s="213">
        <v>1</v>
      </c>
      <c r="P3557" s="197" t="str">
        <f ca="1">IF(W3557=TRUE,   IF($Y$4&gt;96,"TOO MANY", VLOOKUP(B3557&amp;"_"&amp;C3557&amp;"_"&amp;E3557&amp;"_C",CALC!W:X,2,FALSE)),   "")</f>
        <v/>
      </c>
      <c r="Q3557" s="206"/>
      <c r="R3557" s="119" t="b">
        <f t="shared" ca="1" si="392"/>
        <v>0</v>
      </c>
      <c r="S3557" s="119" t="b">
        <f t="shared" ca="1" si="390"/>
        <v>0</v>
      </c>
      <c r="T3557" s="119" t="b">
        <f t="shared" ca="1" si="391"/>
        <v>0</v>
      </c>
      <c r="U3557" s="119" t="b">
        <f t="shared" ca="1" si="393"/>
        <v>0</v>
      </c>
      <c r="V3557" s="160" t="b">
        <f t="shared" ca="1" si="394"/>
        <v>0</v>
      </c>
      <c r="W3557" s="119" t="b">
        <f t="shared" ca="1" si="395"/>
        <v>0</v>
      </c>
      <c r="X3557" s="119" t="b">
        <f t="shared" ca="1" si="396"/>
        <v>0</v>
      </c>
    </row>
    <row r="3558" spans="2:24" x14ac:dyDescent="0.25">
      <c r="B3558" s="194" t="str">
        <f ca="1" xml:space="preserve"> IF(INDIRECT("FROM_NGS2_SampleSheet!A"&amp;ROW()-5,TRUE)="","",  INDIRECT(    "FROM_NGS2_SampleSheet!"   &amp;  CHAR(64 + MATCH(VLOOKUP(B$6,mapping!$A:$B,2,FALSE),FROM_NGS2_SampleSheet!$1:$1,0))   &amp;  ROW()-5,TRUE)    )</f>
        <v/>
      </c>
      <c r="C3558" s="195" t="str">
        <f ca="1" xml:space="preserve"> IF(INDIRECT("FROM_NGS2_SampleSheet!A"&amp;ROW()-5,TRUE)="","",  INDIRECT(    "FROM_NGS2_SampleSheet!"   &amp;  CHAR(64 + MATCH(VLOOKUP(C$6,mapping!$A:$B,2,FALSE),FROM_NGS2_SampleSheet!$1:$1,0))   &amp;  ROW()-5,TRUE)    )</f>
        <v/>
      </c>
      <c r="D3558" s="195" t="str">
        <f ca="1" xml:space="preserve"> IF(INDIRECT("FROM_NGS2_SampleSheet!A"&amp;ROW()-5,TRUE)="","",  INDIRECT(    "FROM_NGS2_SampleSheet!"   &amp;  CHAR(64 + MATCH(VLOOKUP(D$6,mapping!$A:$B,2,FALSE),FROM_NGS2_SampleSheet!$1:$1,0))   &amp;  ROW()-5,TRUE)    )</f>
        <v/>
      </c>
      <c r="E3558" s="195" t="str">
        <f ca="1" xml:space="preserve"> IF(INDIRECT("FROM_NGS2_SampleSheet!A"&amp;ROW()-5,TRUE)="","",  "e" &amp; INDIRECT(    "FROM_NGS2_SampleSheet!"   &amp;  CHAR(64 + MATCH(VLOOKUP(E$6,mapping!$A:$B,2,FALSE),FROM_NGS2_SampleSheet!$1:$1,0))   &amp;  ROW()-5,TRUE)    )</f>
        <v/>
      </c>
      <c r="F3558" s="195" t="str">
        <f ca="1" xml:space="preserve"> IF(INDIRECT("FROM_NGS2_SampleSheet!A"&amp;ROW()-5,TRUE)="","",  INDIRECT(    "FROM_NGS2_SampleSheet!"   &amp;  CHAR(64 + MATCH(VLOOKUP(F$6,mapping!$A:$B,2,FALSE),FROM_NGS2_SampleSheet!$1:$1,0))   &amp;  ROW()-5,TRUE)    )</f>
        <v/>
      </c>
      <c r="G3558" s="196" t="str">
        <f ca="1" xml:space="preserve"> IF(INDIRECT("FROM_NGS2_SampleSheet!A"&amp;ROW()-5,TRUE)="","",  INDIRECT(    "FROM_NGS2_SampleSheet!"   &amp;  CHAR(64 + MATCH(VLOOKUP(G$6,mapping!$A:$B,2,FALSE),FROM_NGS2_SampleSheet!$1:$1,0))   &amp;  ROW()-5,TRUE)    )</f>
        <v/>
      </c>
      <c r="H3558" s="195"/>
      <c r="I3558" s="213">
        <v>1</v>
      </c>
      <c r="J3558" s="197" t="str">
        <f ca="1">IF(U3558=TRUE,    IF($Y$4&gt;96,"TOO MANY",VLOOKUP(B3558&amp;"_"&amp;C3558&amp;"_"&amp;E3558&amp;"_A",CALC!W:X,2,FALSE)),   "")</f>
        <v/>
      </c>
      <c r="L3558" s="213">
        <v>1</v>
      </c>
      <c r="M3558" s="197" t="str">
        <f ca="1">IF(V3558=TRUE,     IF($Y$4&gt;96,"TOO MANY",VLOOKUP(B3558&amp;"_"&amp;C3558&amp;"_"&amp;E3558&amp;"_B",CALC!W:X,2,FALSE)),    "")</f>
        <v/>
      </c>
      <c r="N3558" s="206"/>
      <c r="O3558" s="213">
        <v>1</v>
      </c>
      <c r="P3558" s="197" t="str">
        <f ca="1">IF(W3558=TRUE,   IF($Y$4&gt;96,"TOO MANY", VLOOKUP(B3558&amp;"_"&amp;C3558&amp;"_"&amp;E3558&amp;"_C",CALC!W:X,2,FALSE)),   "")</f>
        <v/>
      </c>
      <c r="Q3558" s="206"/>
      <c r="R3558" s="119" t="b">
        <f t="shared" ca="1" si="392"/>
        <v>0</v>
      </c>
      <c r="S3558" s="119" t="b">
        <f t="shared" ca="1" si="390"/>
        <v>0</v>
      </c>
      <c r="T3558" s="119" t="b">
        <f t="shared" ca="1" si="391"/>
        <v>0</v>
      </c>
      <c r="U3558" s="119" t="b">
        <f t="shared" ca="1" si="393"/>
        <v>0</v>
      </c>
      <c r="V3558" s="160" t="b">
        <f t="shared" ca="1" si="394"/>
        <v>0</v>
      </c>
      <c r="W3558" s="119" t="b">
        <f t="shared" ca="1" si="395"/>
        <v>0</v>
      </c>
      <c r="X3558" s="119" t="b">
        <f t="shared" ca="1" si="396"/>
        <v>0</v>
      </c>
    </row>
    <row r="3559" spans="2:24" x14ac:dyDescent="0.25">
      <c r="B3559" s="194" t="str">
        <f ca="1" xml:space="preserve"> IF(INDIRECT("FROM_NGS2_SampleSheet!A"&amp;ROW()-5,TRUE)="","",  INDIRECT(    "FROM_NGS2_SampleSheet!"   &amp;  CHAR(64 + MATCH(VLOOKUP(B$6,mapping!$A:$B,2,FALSE),FROM_NGS2_SampleSheet!$1:$1,0))   &amp;  ROW()-5,TRUE)    )</f>
        <v/>
      </c>
      <c r="C3559" s="195" t="str">
        <f ca="1" xml:space="preserve"> IF(INDIRECT("FROM_NGS2_SampleSheet!A"&amp;ROW()-5,TRUE)="","",  INDIRECT(    "FROM_NGS2_SampleSheet!"   &amp;  CHAR(64 + MATCH(VLOOKUP(C$6,mapping!$A:$B,2,FALSE),FROM_NGS2_SampleSheet!$1:$1,0))   &amp;  ROW()-5,TRUE)    )</f>
        <v/>
      </c>
      <c r="D3559" s="195" t="str">
        <f ca="1" xml:space="preserve"> IF(INDIRECT("FROM_NGS2_SampleSheet!A"&amp;ROW()-5,TRUE)="","",  INDIRECT(    "FROM_NGS2_SampleSheet!"   &amp;  CHAR(64 + MATCH(VLOOKUP(D$6,mapping!$A:$B,2,FALSE),FROM_NGS2_SampleSheet!$1:$1,0))   &amp;  ROW()-5,TRUE)    )</f>
        <v/>
      </c>
      <c r="E3559" s="195" t="str">
        <f ca="1" xml:space="preserve"> IF(INDIRECT("FROM_NGS2_SampleSheet!A"&amp;ROW()-5,TRUE)="","",  "e" &amp; INDIRECT(    "FROM_NGS2_SampleSheet!"   &amp;  CHAR(64 + MATCH(VLOOKUP(E$6,mapping!$A:$B,2,FALSE),FROM_NGS2_SampleSheet!$1:$1,0))   &amp;  ROW()-5,TRUE)    )</f>
        <v/>
      </c>
      <c r="F3559" s="195" t="str">
        <f ca="1" xml:space="preserve"> IF(INDIRECT("FROM_NGS2_SampleSheet!A"&amp;ROW()-5,TRUE)="","",  INDIRECT(    "FROM_NGS2_SampleSheet!"   &amp;  CHAR(64 + MATCH(VLOOKUP(F$6,mapping!$A:$B,2,FALSE),FROM_NGS2_SampleSheet!$1:$1,0))   &amp;  ROW()-5,TRUE)    )</f>
        <v/>
      </c>
      <c r="G3559" s="196" t="str">
        <f ca="1" xml:space="preserve"> IF(INDIRECT("FROM_NGS2_SampleSheet!A"&amp;ROW()-5,TRUE)="","",  INDIRECT(    "FROM_NGS2_SampleSheet!"   &amp;  CHAR(64 + MATCH(VLOOKUP(G$6,mapping!$A:$B,2,FALSE),FROM_NGS2_SampleSheet!$1:$1,0))   &amp;  ROW()-5,TRUE)    )</f>
        <v/>
      </c>
      <c r="H3559" s="195"/>
      <c r="I3559" s="213">
        <v>1</v>
      </c>
      <c r="J3559" s="197" t="str">
        <f ca="1">IF(U3559=TRUE,    IF($Y$4&gt;96,"TOO MANY",VLOOKUP(B3559&amp;"_"&amp;C3559&amp;"_"&amp;E3559&amp;"_A",CALC!W:X,2,FALSE)),   "")</f>
        <v/>
      </c>
      <c r="L3559" s="213">
        <v>1</v>
      </c>
      <c r="M3559" s="197" t="str">
        <f ca="1">IF(V3559=TRUE,     IF($Y$4&gt;96,"TOO MANY",VLOOKUP(B3559&amp;"_"&amp;C3559&amp;"_"&amp;E3559&amp;"_B",CALC!W:X,2,FALSE)),    "")</f>
        <v/>
      </c>
      <c r="N3559" s="206"/>
      <c r="O3559" s="213">
        <v>1</v>
      </c>
      <c r="P3559" s="197" t="str">
        <f ca="1">IF(W3559=TRUE,   IF($Y$4&gt;96,"TOO MANY", VLOOKUP(B3559&amp;"_"&amp;C3559&amp;"_"&amp;E3559&amp;"_C",CALC!W:X,2,FALSE)),   "")</f>
        <v/>
      </c>
      <c r="Q3559" s="206"/>
      <c r="R3559" s="119" t="b">
        <f t="shared" ca="1" si="392"/>
        <v>0</v>
      </c>
      <c r="S3559" s="119" t="b">
        <f t="shared" ca="1" si="390"/>
        <v>0</v>
      </c>
      <c r="T3559" s="119" t="b">
        <f t="shared" ca="1" si="391"/>
        <v>0</v>
      </c>
      <c r="U3559" s="119" t="b">
        <f t="shared" ca="1" si="393"/>
        <v>0</v>
      </c>
      <c r="V3559" s="160" t="b">
        <f t="shared" ca="1" si="394"/>
        <v>0</v>
      </c>
      <c r="W3559" s="119" t="b">
        <f t="shared" ca="1" si="395"/>
        <v>0</v>
      </c>
      <c r="X3559" s="119" t="b">
        <f t="shared" ca="1" si="396"/>
        <v>0</v>
      </c>
    </row>
    <row r="3560" spans="2:24" x14ac:dyDescent="0.25">
      <c r="B3560" s="194" t="str">
        <f ca="1" xml:space="preserve"> IF(INDIRECT("FROM_NGS2_SampleSheet!A"&amp;ROW()-5,TRUE)="","",  INDIRECT(    "FROM_NGS2_SampleSheet!"   &amp;  CHAR(64 + MATCH(VLOOKUP(B$6,mapping!$A:$B,2,FALSE),FROM_NGS2_SampleSheet!$1:$1,0))   &amp;  ROW()-5,TRUE)    )</f>
        <v/>
      </c>
      <c r="C3560" s="195" t="str">
        <f ca="1" xml:space="preserve"> IF(INDIRECT("FROM_NGS2_SampleSheet!A"&amp;ROW()-5,TRUE)="","",  INDIRECT(    "FROM_NGS2_SampleSheet!"   &amp;  CHAR(64 + MATCH(VLOOKUP(C$6,mapping!$A:$B,2,FALSE),FROM_NGS2_SampleSheet!$1:$1,0))   &amp;  ROW()-5,TRUE)    )</f>
        <v/>
      </c>
      <c r="D3560" s="195" t="str">
        <f ca="1" xml:space="preserve"> IF(INDIRECT("FROM_NGS2_SampleSheet!A"&amp;ROW()-5,TRUE)="","",  INDIRECT(    "FROM_NGS2_SampleSheet!"   &amp;  CHAR(64 + MATCH(VLOOKUP(D$6,mapping!$A:$B,2,FALSE),FROM_NGS2_SampleSheet!$1:$1,0))   &amp;  ROW()-5,TRUE)    )</f>
        <v/>
      </c>
      <c r="E3560" s="195" t="str">
        <f ca="1" xml:space="preserve"> IF(INDIRECT("FROM_NGS2_SampleSheet!A"&amp;ROW()-5,TRUE)="","",  "e" &amp; INDIRECT(    "FROM_NGS2_SampleSheet!"   &amp;  CHAR(64 + MATCH(VLOOKUP(E$6,mapping!$A:$B,2,FALSE),FROM_NGS2_SampleSheet!$1:$1,0))   &amp;  ROW()-5,TRUE)    )</f>
        <v/>
      </c>
      <c r="F3560" s="195" t="str">
        <f ca="1" xml:space="preserve"> IF(INDIRECT("FROM_NGS2_SampleSheet!A"&amp;ROW()-5,TRUE)="","",  INDIRECT(    "FROM_NGS2_SampleSheet!"   &amp;  CHAR(64 + MATCH(VLOOKUP(F$6,mapping!$A:$B,2,FALSE),FROM_NGS2_SampleSheet!$1:$1,0))   &amp;  ROW()-5,TRUE)    )</f>
        <v/>
      </c>
      <c r="G3560" s="196" t="str">
        <f ca="1" xml:space="preserve"> IF(INDIRECT("FROM_NGS2_SampleSheet!A"&amp;ROW()-5,TRUE)="","",  INDIRECT(    "FROM_NGS2_SampleSheet!"   &amp;  CHAR(64 + MATCH(VLOOKUP(G$6,mapping!$A:$B,2,FALSE),FROM_NGS2_SampleSheet!$1:$1,0))   &amp;  ROW()-5,TRUE)    )</f>
        <v/>
      </c>
      <c r="H3560" s="195"/>
      <c r="I3560" s="213">
        <v>1</v>
      </c>
      <c r="J3560" s="197" t="str">
        <f ca="1">IF(U3560=TRUE,    IF($Y$4&gt;96,"TOO MANY",VLOOKUP(B3560&amp;"_"&amp;C3560&amp;"_"&amp;E3560&amp;"_A",CALC!W:X,2,FALSE)),   "")</f>
        <v/>
      </c>
      <c r="L3560" s="213">
        <v>1</v>
      </c>
      <c r="M3560" s="197" t="str">
        <f ca="1">IF(V3560=TRUE,     IF($Y$4&gt;96,"TOO MANY",VLOOKUP(B3560&amp;"_"&amp;C3560&amp;"_"&amp;E3560&amp;"_B",CALC!W:X,2,FALSE)),    "")</f>
        <v/>
      </c>
      <c r="N3560" s="206"/>
      <c r="O3560" s="213">
        <v>1</v>
      </c>
      <c r="P3560" s="197" t="str">
        <f ca="1">IF(W3560=TRUE,   IF($Y$4&gt;96,"TOO MANY", VLOOKUP(B3560&amp;"_"&amp;C3560&amp;"_"&amp;E3560&amp;"_C",CALC!W:X,2,FALSE)),   "")</f>
        <v/>
      </c>
      <c r="Q3560" s="206"/>
      <c r="R3560" s="119" t="b">
        <f t="shared" ca="1" si="392"/>
        <v>0</v>
      </c>
      <c r="S3560" s="119" t="b">
        <f t="shared" ca="1" si="390"/>
        <v>0</v>
      </c>
      <c r="T3560" s="119" t="b">
        <f t="shared" ca="1" si="391"/>
        <v>0</v>
      </c>
      <c r="U3560" s="119" t="b">
        <f t="shared" ca="1" si="393"/>
        <v>0</v>
      </c>
      <c r="V3560" s="160" t="b">
        <f t="shared" ca="1" si="394"/>
        <v>0</v>
      </c>
      <c r="W3560" s="119" t="b">
        <f t="shared" ca="1" si="395"/>
        <v>0</v>
      </c>
      <c r="X3560" s="119" t="b">
        <f t="shared" ca="1" si="396"/>
        <v>0</v>
      </c>
    </row>
    <row r="3561" spans="2:24" x14ac:dyDescent="0.25">
      <c r="B3561" s="194" t="str">
        <f ca="1" xml:space="preserve"> IF(INDIRECT("FROM_NGS2_SampleSheet!A"&amp;ROW()-5,TRUE)="","",  INDIRECT(    "FROM_NGS2_SampleSheet!"   &amp;  CHAR(64 + MATCH(VLOOKUP(B$6,mapping!$A:$B,2,FALSE),FROM_NGS2_SampleSheet!$1:$1,0))   &amp;  ROW()-5,TRUE)    )</f>
        <v/>
      </c>
      <c r="C3561" s="195" t="str">
        <f ca="1" xml:space="preserve"> IF(INDIRECT("FROM_NGS2_SampleSheet!A"&amp;ROW()-5,TRUE)="","",  INDIRECT(    "FROM_NGS2_SampleSheet!"   &amp;  CHAR(64 + MATCH(VLOOKUP(C$6,mapping!$A:$B,2,FALSE),FROM_NGS2_SampleSheet!$1:$1,0))   &amp;  ROW()-5,TRUE)    )</f>
        <v/>
      </c>
      <c r="D3561" s="195" t="str">
        <f ca="1" xml:space="preserve"> IF(INDIRECT("FROM_NGS2_SampleSheet!A"&amp;ROW()-5,TRUE)="","",  INDIRECT(    "FROM_NGS2_SampleSheet!"   &amp;  CHAR(64 + MATCH(VLOOKUP(D$6,mapping!$A:$B,2,FALSE),FROM_NGS2_SampleSheet!$1:$1,0))   &amp;  ROW()-5,TRUE)    )</f>
        <v/>
      </c>
      <c r="E3561" s="195" t="str">
        <f ca="1" xml:space="preserve"> IF(INDIRECT("FROM_NGS2_SampleSheet!A"&amp;ROW()-5,TRUE)="","",  "e" &amp; INDIRECT(    "FROM_NGS2_SampleSheet!"   &amp;  CHAR(64 + MATCH(VLOOKUP(E$6,mapping!$A:$B,2,FALSE),FROM_NGS2_SampleSheet!$1:$1,0))   &amp;  ROW()-5,TRUE)    )</f>
        <v/>
      </c>
      <c r="F3561" s="195" t="str">
        <f ca="1" xml:space="preserve"> IF(INDIRECT("FROM_NGS2_SampleSheet!A"&amp;ROW()-5,TRUE)="","",  INDIRECT(    "FROM_NGS2_SampleSheet!"   &amp;  CHAR(64 + MATCH(VLOOKUP(F$6,mapping!$A:$B,2,FALSE),FROM_NGS2_SampleSheet!$1:$1,0))   &amp;  ROW()-5,TRUE)    )</f>
        <v/>
      </c>
      <c r="G3561" s="196" t="str">
        <f ca="1" xml:space="preserve"> IF(INDIRECT("FROM_NGS2_SampleSheet!A"&amp;ROW()-5,TRUE)="","",  INDIRECT(    "FROM_NGS2_SampleSheet!"   &amp;  CHAR(64 + MATCH(VLOOKUP(G$6,mapping!$A:$B,2,FALSE),FROM_NGS2_SampleSheet!$1:$1,0))   &amp;  ROW()-5,TRUE)    )</f>
        <v/>
      </c>
      <c r="H3561" s="195"/>
      <c r="I3561" s="213">
        <v>1</v>
      </c>
      <c r="J3561" s="197" t="str">
        <f ca="1">IF(U3561=TRUE,    IF($Y$4&gt;96,"TOO MANY",VLOOKUP(B3561&amp;"_"&amp;C3561&amp;"_"&amp;E3561&amp;"_A",CALC!W:X,2,FALSE)),   "")</f>
        <v/>
      </c>
      <c r="L3561" s="213">
        <v>1</v>
      </c>
      <c r="M3561" s="197" t="str">
        <f ca="1">IF(V3561=TRUE,     IF($Y$4&gt;96,"TOO MANY",VLOOKUP(B3561&amp;"_"&amp;C3561&amp;"_"&amp;E3561&amp;"_B",CALC!W:X,2,FALSE)),    "")</f>
        <v/>
      </c>
      <c r="N3561" s="206"/>
      <c r="O3561" s="213">
        <v>1</v>
      </c>
      <c r="P3561" s="197" t="str">
        <f ca="1">IF(W3561=TRUE,   IF($Y$4&gt;96,"TOO MANY", VLOOKUP(B3561&amp;"_"&amp;C3561&amp;"_"&amp;E3561&amp;"_C",CALC!W:X,2,FALSE)),   "")</f>
        <v/>
      </c>
      <c r="Q3561" s="206"/>
      <c r="R3561" s="119" t="b">
        <f t="shared" ca="1" si="392"/>
        <v>0</v>
      </c>
      <c r="S3561" s="119" t="b">
        <f t="shared" ca="1" si="390"/>
        <v>0</v>
      </c>
      <c r="T3561" s="119" t="b">
        <f t="shared" ca="1" si="391"/>
        <v>0</v>
      </c>
      <c r="U3561" s="119" t="b">
        <f t="shared" ca="1" si="393"/>
        <v>0</v>
      </c>
      <c r="V3561" s="160" t="b">
        <f t="shared" ca="1" si="394"/>
        <v>0</v>
      </c>
      <c r="W3561" s="119" t="b">
        <f t="shared" ca="1" si="395"/>
        <v>0</v>
      </c>
      <c r="X3561" s="119" t="b">
        <f t="shared" ca="1" si="396"/>
        <v>0</v>
      </c>
    </row>
    <row r="3562" spans="2:24" x14ac:dyDescent="0.25">
      <c r="B3562" s="194" t="str">
        <f ca="1" xml:space="preserve"> IF(INDIRECT("FROM_NGS2_SampleSheet!A"&amp;ROW()-5,TRUE)="","",  INDIRECT(    "FROM_NGS2_SampleSheet!"   &amp;  CHAR(64 + MATCH(VLOOKUP(B$6,mapping!$A:$B,2,FALSE),FROM_NGS2_SampleSheet!$1:$1,0))   &amp;  ROW()-5,TRUE)    )</f>
        <v/>
      </c>
      <c r="C3562" s="195" t="str">
        <f ca="1" xml:space="preserve"> IF(INDIRECT("FROM_NGS2_SampleSheet!A"&amp;ROW()-5,TRUE)="","",  INDIRECT(    "FROM_NGS2_SampleSheet!"   &amp;  CHAR(64 + MATCH(VLOOKUP(C$6,mapping!$A:$B,2,FALSE),FROM_NGS2_SampleSheet!$1:$1,0))   &amp;  ROW()-5,TRUE)    )</f>
        <v/>
      </c>
      <c r="D3562" s="195" t="str">
        <f ca="1" xml:space="preserve"> IF(INDIRECT("FROM_NGS2_SampleSheet!A"&amp;ROW()-5,TRUE)="","",  INDIRECT(    "FROM_NGS2_SampleSheet!"   &amp;  CHAR(64 + MATCH(VLOOKUP(D$6,mapping!$A:$B,2,FALSE),FROM_NGS2_SampleSheet!$1:$1,0))   &amp;  ROW()-5,TRUE)    )</f>
        <v/>
      </c>
      <c r="E3562" s="195" t="str">
        <f ca="1" xml:space="preserve"> IF(INDIRECT("FROM_NGS2_SampleSheet!A"&amp;ROW()-5,TRUE)="","",  "e" &amp; INDIRECT(    "FROM_NGS2_SampleSheet!"   &amp;  CHAR(64 + MATCH(VLOOKUP(E$6,mapping!$A:$B,2,FALSE),FROM_NGS2_SampleSheet!$1:$1,0))   &amp;  ROW()-5,TRUE)    )</f>
        <v/>
      </c>
      <c r="F3562" s="195" t="str">
        <f ca="1" xml:space="preserve"> IF(INDIRECT("FROM_NGS2_SampleSheet!A"&amp;ROW()-5,TRUE)="","",  INDIRECT(    "FROM_NGS2_SampleSheet!"   &amp;  CHAR(64 + MATCH(VLOOKUP(F$6,mapping!$A:$B,2,FALSE),FROM_NGS2_SampleSheet!$1:$1,0))   &amp;  ROW()-5,TRUE)    )</f>
        <v/>
      </c>
      <c r="G3562" s="196" t="str">
        <f ca="1" xml:space="preserve"> IF(INDIRECT("FROM_NGS2_SampleSheet!A"&amp;ROW()-5,TRUE)="","",  INDIRECT(    "FROM_NGS2_SampleSheet!"   &amp;  CHAR(64 + MATCH(VLOOKUP(G$6,mapping!$A:$B,2,FALSE),FROM_NGS2_SampleSheet!$1:$1,0))   &amp;  ROW()-5,TRUE)    )</f>
        <v/>
      </c>
      <c r="H3562" s="195"/>
      <c r="I3562" s="213">
        <v>1</v>
      </c>
      <c r="J3562" s="197" t="str">
        <f ca="1">IF(U3562=TRUE,    IF($Y$4&gt;96,"TOO MANY",VLOOKUP(B3562&amp;"_"&amp;C3562&amp;"_"&amp;E3562&amp;"_A",CALC!W:X,2,FALSE)),   "")</f>
        <v/>
      </c>
      <c r="L3562" s="213">
        <v>1</v>
      </c>
      <c r="M3562" s="197" t="str">
        <f ca="1">IF(V3562=TRUE,     IF($Y$4&gt;96,"TOO MANY",VLOOKUP(B3562&amp;"_"&amp;C3562&amp;"_"&amp;E3562&amp;"_B",CALC!W:X,2,FALSE)),    "")</f>
        <v/>
      </c>
      <c r="N3562" s="206"/>
      <c r="O3562" s="213">
        <v>1</v>
      </c>
      <c r="P3562" s="197" t="str">
        <f ca="1">IF(W3562=TRUE,   IF($Y$4&gt;96,"TOO MANY", VLOOKUP(B3562&amp;"_"&amp;C3562&amp;"_"&amp;E3562&amp;"_C",CALC!W:X,2,FALSE)),   "")</f>
        <v/>
      </c>
      <c r="Q3562" s="206"/>
      <c r="R3562" s="119" t="b">
        <f t="shared" ca="1" si="392"/>
        <v>0</v>
      </c>
      <c r="S3562" s="119" t="b">
        <f t="shared" ca="1" si="390"/>
        <v>0</v>
      </c>
      <c r="T3562" s="119" t="b">
        <f t="shared" ca="1" si="391"/>
        <v>0</v>
      </c>
      <c r="U3562" s="119" t="b">
        <f t="shared" ca="1" si="393"/>
        <v>0</v>
      </c>
      <c r="V3562" s="160" t="b">
        <f t="shared" ca="1" si="394"/>
        <v>0</v>
      </c>
      <c r="W3562" s="119" t="b">
        <f t="shared" ca="1" si="395"/>
        <v>0</v>
      </c>
      <c r="X3562" s="119" t="b">
        <f t="shared" ca="1" si="396"/>
        <v>0</v>
      </c>
    </row>
    <row r="3563" spans="2:24" x14ac:dyDescent="0.25">
      <c r="B3563" s="194" t="str">
        <f ca="1" xml:space="preserve"> IF(INDIRECT("FROM_NGS2_SampleSheet!A"&amp;ROW()-5,TRUE)="","",  INDIRECT(    "FROM_NGS2_SampleSheet!"   &amp;  CHAR(64 + MATCH(VLOOKUP(B$6,mapping!$A:$B,2,FALSE),FROM_NGS2_SampleSheet!$1:$1,0))   &amp;  ROW()-5,TRUE)    )</f>
        <v/>
      </c>
      <c r="C3563" s="195" t="str">
        <f ca="1" xml:space="preserve"> IF(INDIRECT("FROM_NGS2_SampleSheet!A"&amp;ROW()-5,TRUE)="","",  INDIRECT(    "FROM_NGS2_SampleSheet!"   &amp;  CHAR(64 + MATCH(VLOOKUP(C$6,mapping!$A:$B,2,FALSE),FROM_NGS2_SampleSheet!$1:$1,0))   &amp;  ROW()-5,TRUE)    )</f>
        <v/>
      </c>
      <c r="D3563" s="195" t="str">
        <f ca="1" xml:space="preserve"> IF(INDIRECT("FROM_NGS2_SampleSheet!A"&amp;ROW()-5,TRUE)="","",  INDIRECT(    "FROM_NGS2_SampleSheet!"   &amp;  CHAR(64 + MATCH(VLOOKUP(D$6,mapping!$A:$B,2,FALSE),FROM_NGS2_SampleSheet!$1:$1,0))   &amp;  ROW()-5,TRUE)    )</f>
        <v/>
      </c>
      <c r="E3563" s="195" t="str">
        <f ca="1" xml:space="preserve"> IF(INDIRECT("FROM_NGS2_SampleSheet!A"&amp;ROW()-5,TRUE)="","",  "e" &amp; INDIRECT(    "FROM_NGS2_SampleSheet!"   &amp;  CHAR(64 + MATCH(VLOOKUP(E$6,mapping!$A:$B,2,FALSE),FROM_NGS2_SampleSheet!$1:$1,0))   &amp;  ROW()-5,TRUE)    )</f>
        <v/>
      </c>
      <c r="F3563" s="195" t="str">
        <f ca="1" xml:space="preserve"> IF(INDIRECT("FROM_NGS2_SampleSheet!A"&amp;ROW()-5,TRUE)="","",  INDIRECT(    "FROM_NGS2_SampleSheet!"   &amp;  CHAR(64 + MATCH(VLOOKUP(F$6,mapping!$A:$B,2,FALSE),FROM_NGS2_SampleSheet!$1:$1,0))   &amp;  ROW()-5,TRUE)    )</f>
        <v/>
      </c>
      <c r="G3563" s="196" t="str">
        <f ca="1" xml:space="preserve"> IF(INDIRECT("FROM_NGS2_SampleSheet!A"&amp;ROW()-5,TRUE)="","",  INDIRECT(    "FROM_NGS2_SampleSheet!"   &amp;  CHAR(64 + MATCH(VLOOKUP(G$6,mapping!$A:$B,2,FALSE),FROM_NGS2_SampleSheet!$1:$1,0))   &amp;  ROW()-5,TRUE)    )</f>
        <v/>
      </c>
      <c r="H3563" s="195"/>
      <c r="I3563" s="213">
        <v>1</v>
      </c>
      <c r="J3563" s="197" t="str">
        <f ca="1">IF(U3563=TRUE,    IF($Y$4&gt;96,"TOO MANY",VLOOKUP(B3563&amp;"_"&amp;C3563&amp;"_"&amp;E3563&amp;"_A",CALC!W:X,2,FALSE)),   "")</f>
        <v/>
      </c>
      <c r="L3563" s="213">
        <v>1</v>
      </c>
      <c r="M3563" s="197" t="str">
        <f ca="1">IF(V3563=TRUE,     IF($Y$4&gt;96,"TOO MANY",VLOOKUP(B3563&amp;"_"&amp;C3563&amp;"_"&amp;E3563&amp;"_B",CALC!W:X,2,FALSE)),    "")</f>
        <v/>
      </c>
      <c r="N3563" s="206"/>
      <c r="O3563" s="213">
        <v>1</v>
      </c>
      <c r="P3563" s="197" t="str">
        <f ca="1">IF(W3563=TRUE,   IF($Y$4&gt;96,"TOO MANY", VLOOKUP(B3563&amp;"_"&amp;C3563&amp;"_"&amp;E3563&amp;"_C",CALC!W:X,2,FALSE)),   "")</f>
        <v/>
      </c>
      <c r="Q3563" s="206"/>
      <c r="R3563" s="119" t="b">
        <f t="shared" ca="1" si="392"/>
        <v>0</v>
      </c>
      <c r="S3563" s="119" t="b">
        <f t="shared" ca="1" si="390"/>
        <v>0</v>
      </c>
      <c r="T3563" s="119" t="b">
        <f t="shared" ca="1" si="391"/>
        <v>0</v>
      </c>
      <c r="U3563" s="119" t="b">
        <f t="shared" ca="1" si="393"/>
        <v>0</v>
      </c>
      <c r="V3563" s="160" t="b">
        <f t="shared" ca="1" si="394"/>
        <v>0</v>
      </c>
      <c r="W3563" s="119" t="b">
        <f t="shared" ca="1" si="395"/>
        <v>0</v>
      </c>
      <c r="X3563" s="119" t="b">
        <f t="shared" ca="1" si="396"/>
        <v>0</v>
      </c>
    </row>
    <row r="3564" spans="2:24" x14ac:dyDescent="0.25">
      <c r="B3564" s="194" t="str">
        <f ca="1" xml:space="preserve"> IF(INDIRECT("FROM_NGS2_SampleSheet!A"&amp;ROW()-5,TRUE)="","",  INDIRECT(    "FROM_NGS2_SampleSheet!"   &amp;  CHAR(64 + MATCH(VLOOKUP(B$6,mapping!$A:$B,2,FALSE),FROM_NGS2_SampleSheet!$1:$1,0))   &amp;  ROW()-5,TRUE)    )</f>
        <v/>
      </c>
      <c r="C3564" s="195" t="str">
        <f ca="1" xml:space="preserve"> IF(INDIRECT("FROM_NGS2_SampleSheet!A"&amp;ROW()-5,TRUE)="","",  INDIRECT(    "FROM_NGS2_SampleSheet!"   &amp;  CHAR(64 + MATCH(VLOOKUP(C$6,mapping!$A:$B,2,FALSE),FROM_NGS2_SampleSheet!$1:$1,0))   &amp;  ROW()-5,TRUE)    )</f>
        <v/>
      </c>
      <c r="D3564" s="195" t="str">
        <f ca="1" xml:space="preserve"> IF(INDIRECT("FROM_NGS2_SampleSheet!A"&amp;ROW()-5,TRUE)="","",  INDIRECT(    "FROM_NGS2_SampleSheet!"   &amp;  CHAR(64 + MATCH(VLOOKUP(D$6,mapping!$A:$B,2,FALSE),FROM_NGS2_SampleSheet!$1:$1,0))   &amp;  ROW()-5,TRUE)    )</f>
        <v/>
      </c>
      <c r="E3564" s="195" t="str">
        <f ca="1" xml:space="preserve"> IF(INDIRECT("FROM_NGS2_SampleSheet!A"&amp;ROW()-5,TRUE)="","",  "e" &amp; INDIRECT(    "FROM_NGS2_SampleSheet!"   &amp;  CHAR(64 + MATCH(VLOOKUP(E$6,mapping!$A:$B,2,FALSE),FROM_NGS2_SampleSheet!$1:$1,0))   &amp;  ROW()-5,TRUE)    )</f>
        <v/>
      </c>
      <c r="F3564" s="195" t="str">
        <f ca="1" xml:space="preserve"> IF(INDIRECT("FROM_NGS2_SampleSheet!A"&amp;ROW()-5,TRUE)="","",  INDIRECT(    "FROM_NGS2_SampleSheet!"   &amp;  CHAR(64 + MATCH(VLOOKUP(F$6,mapping!$A:$B,2,FALSE),FROM_NGS2_SampleSheet!$1:$1,0))   &amp;  ROW()-5,TRUE)    )</f>
        <v/>
      </c>
      <c r="G3564" s="196" t="str">
        <f ca="1" xml:space="preserve"> IF(INDIRECT("FROM_NGS2_SampleSheet!A"&amp;ROW()-5,TRUE)="","",  INDIRECT(    "FROM_NGS2_SampleSheet!"   &amp;  CHAR(64 + MATCH(VLOOKUP(G$6,mapping!$A:$B,2,FALSE),FROM_NGS2_SampleSheet!$1:$1,0))   &amp;  ROW()-5,TRUE)    )</f>
        <v/>
      </c>
      <c r="H3564" s="195"/>
      <c r="I3564" s="213">
        <v>1</v>
      </c>
      <c r="J3564" s="197" t="str">
        <f ca="1">IF(U3564=TRUE,    IF($Y$4&gt;96,"TOO MANY",VLOOKUP(B3564&amp;"_"&amp;C3564&amp;"_"&amp;E3564&amp;"_A",CALC!W:X,2,FALSE)),   "")</f>
        <v/>
      </c>
      <c r="L3564" s="213">
        <v>1</v>
      </c>
      <c r="M3564" s="197" t="str">
        <f ca="1">IF(V3564=TRUE,     IF($Y$4&gt;96,"TOO MANY",VLOOKUP(B3564&amp;"_"&amp;C3564&amp;"_"&amp;E3564&amp;"_B",CALC!W:X,2,FALSE)),    "")</f>
        <v/>
      </c>
      <c r="N3564" s="206"/>
      <c r="O3564" s="213">
        <v>1</v>
      </c>
      <c r="P3564" s="197" t="str">
        <f ca="1">IF(W3564=TRUE,   IF($Y$4&gt;96,"TOO MANY", VLOOKUP(B3564&amp;"_"&amp;C3564&amp;"_"&amp;E3564&amp;"_C",CALC!W:X,2,FALSE)),   "")</f>
        <v/>
      </c>
      <c r="Q3564" s="206"/>
      <c r="R3564" s="119" t="b">
        <f t="shared" ca="1" si="392"/>
        <v>0</v>
      </c>
      <c r="S3564" s="119" t="b">
        <f t="shared" ca="1" si="390"/>
        <v>0</v>
      </c>
      <c r="T3564" s="119" t="b">
        <f t="shared" ca="1" si="391"/>
        <v>0</v>
      </c>
      <c r="U3564" s="119" t="b">
        <f t="shared" ca="1" si="393"/>
        <v>0</v>
      </c>
      <c r="V3564" s="160" t="b">
        <f t="shared" ca="1" si="394"/>
        <v>0</v>
      </c>
      <c r="W3564" s="119" t="b">
        <f t="shared" ca="1" si="395"/>
        <v>0</v>
      </c>
      <c r="X3564" s="119" t="b">
        <f t="shared" ca="1" si="396"/>
        <v>0</v>
      </c>
    </row>
    <row r="3565" spans="2:24" x14ac:dyDescent="0.25">
      <c r="B3565" s="194" t="str">
        <f ca="1" xml:space="preserve"> IF(INDIRECT("FROM_NGS2_SampleSheet!A"&amp;ROW()-5,TRUE)="","",  INDIRECT(    "FROM_NGS2_SampleSheet!"   &amp;  CHAR(64 + MATCH(VLOOKUP(B$6,mapping!$A:$B,2,FALSE),FROM_NGS2_SampleSheet!$1:$1,0))   &amp;  ROW()-5,TRUE)    )</f>
        <v/>
      </c>
      <c r="C3565" s="195" t="str">
        <f ca="1" xml:space="preserve"> IF(INDIRECT("FROM_NGS2_SampleSheet!A"&amp;ROW()-5,TRUE)="","",  INDIRECT(    "FROM_NGS2_SampleSheet!"   &amp;  CHAR(64 + MATCH(VLOOKUP(C$6,mapping!$A:$B,2,FALSE),FROM_NGS2_SampleSheet!$1:$1,0))   &amp;  ROW()-5,TRUE)    )</f>
        <v/>
      </c>
      <c r="D3565" s="195" t="str">
        <f ca="1" xml:space="preserve"> IF(INDIRECT("FROM_NGS2_SampleSheet!A"&amp;ROW()-5,TRUE)="","",  INDIRECT(    "FROM_NGS2_SampleSheet!"   &amp;  CHAR(64 + MATCH(VLOOKUP(D$6,mapping!$A:$B,2,FALSE),FROM_NGS2_SampleSheet!$1:$1,0))   &amp;  ROW()-5,TRUE)    )</f>
        <v/>
      </c>
      <c r="E3565" s="195" t="str">
        <f ca="1" xml:space="preserve"> IF(INDIRECT("FROM_NGS2_SampleSheet!A"&amp;ROW()-5,TRUE)="","",  "e" &amp; INDIRECT(    "FROM_NGS2_SampleSheet!"   &amp;  CHAR(64 + MATCH(VLOOKUP(E$6,mapping!$A:$B,2,FALSE),FROM_NGS2_SampleSheet!$1:$1,0))   &amp;  ROW()-5,TRUE)    )</f>
        <v/>
      </c>
      <c r="F3565" s="195" t="str">
        <f ca="1" xml:space="preserve"> IF(INDIRECT("FROM_NGS2_SampleSheet!A"&amp;ROW()-5,TRUE)="","",  INDIRECT(    "FROM_NGS2_SampleSheet!"   &amp;  CHAR(64 + MATCH(VLOOKUP(F$6,mapping!$A:$B,2,FALSE),FROM_NGS2_SampleSheet!$1:$1,0))   &amp;  ROW()-5,TRUE)    )</f>
        <v/>
      </c>
      <c r="G3565" s="196" t="str">
        <f ca="1" xml:space="preserve"> IF(INDIRECT("FROM_NGS2_SampleSheet!A"&amp;ROW()-5,TRUE)="","",  INDIRECT(    "FROM_NGS2_SampleSheet!"   &amp;  CHAR(64 + MATCH(VLOOKUP(G$6,mapping!$A:$B,2,FALSE),FROM_NGS2_SampleSheet!$1:$1,0))   &amp;  ROW()-5,TRUE)    )</f>
        <v/>
      </c>
      <c r="H3565" s="195"/>
      <c r="I3565" s="213">
        <v>1</v>
      </c>
      <c r="J3565" s="197" t="str">
        <f ca="1">IF(U3565=TRUE,    IF($Y$4&gt;96,"TOO MANY",VLOOKUP(B3565&amp;"_"&amp;C3565&amp;"_"&amp;E3565&amp;"_A",CALC!W:X,2,FALSE)),   "")</f>
        <v/>
      </c>
      <c r="L3565" s="213">
        <v>1</v>
      </c>
      <c r="M3565" s="197" t="str">
        <f ca="1">IF(V3565=TRUE,     IF($Y$4&gt;96,"TOO MANY",VLOOKUP(B3565&amp;"_"&amp;C3565&amp;"_"&amp;E3565&amp;"_B",CALC!W:X,2,FALSE)),    "")</f>
        <v/>
      </c>
      <c r="N3565" s="206"/>
      <c r="O3565" s="213">
        <v>1</v>
      </c>
      <c r="P3565" s="197" t="str">
        <f ca="1">IF(W3565=TRUE,   IF($Y$4&gt;96,"TOO MANY", VLOOKUP(B3565&amp;"_"&amp;C3565&amp;"_"&amp;E3565&amp;"_C",CALC!W:X,2,FALSE)),   "")</f>
        <v/>
      </c>
      <c r="Q3565" s="206"/>
      <c r="R3565" s="119" t="b">
        <f t="shared" ca="1" si="392"/>
        <v>0</v>
      </c>
      <c r="S3565" s="119" t="b">
        <f t="shared" ca="1" si="390"/>
        <v>0</v>
      </c>
      <c r="T3565" s="119" t="b">
        <f t="shared" ca="1" si="391"/>
        <v>0</v>
      </c>
      <c r="U3565" s="119" t="b">
        <f t="shared" ca="1" si="393"/>
        <v>0</v>
      </c>
      <c r="V3565" s="160" t="b">
        <f t="shared" ca="1" si="394"/>
        <v>0</v>
      </c>
      <c r="W3565" s="119" t="b">
        <f t="shared" ca="1" si="395"/>
        <v>0</v>
      </c>
      <c r="X3565" s="119" t="b">
        <f t="shared" ca="1" si="396"/>
        <v>0</v>
      </c>
    </row>
    <row r="3566" spans="2:24" x14ac:dyDescent="0.25">
      <c r="B3566" s="194" t="str">
        <f ca="1" xml:space="preserve"> IF(INDIRECT("FROM_NGS2_SampleSheet!A"&amp;ROW()-5,TRUE)="","",  INDIRECT(    "FROM_NGS2_SampleSheet!"   &amp;  CHAR(64 + MATCH(VLOOKUP(B$6,mapping!$A:$B,2,FALSE),FROM_NGS2_SampleSheet!$1:$1,0))   &amp;  ROW()-5,TRUE)    )</f>
        <v/>
      </c>
      <c r="C3566" s="195" t="str">
        <f ca="1" xml:space="preserve"> IF(INDIRECT("FROM_NGS2_SampleSheet!A"&amp;ROW()-5,TRUE)="","",  INDIRECT(    "FROM_NGS2_SampleSheet!"   &amp;  CHAR(64 + MATCH(VLOOKUP(C$6,mapping!$A:$B,2,FALSE),FROM_NGS2_SampleSheet!$1:$1,0))   &amp;  ROW()-5,TRUE)    )</f>
        <v/>
      </c>
      <c r="D3566" s="195" t="str">
        <f ca="1" xml:space="preserve"> IF(INDIRECT("FROM_NGS2_SampleSheet!A"&amp;ROW()-5,TRUE)="","",  INDIRECT(    "FROM_NGS2_SampleSheet!"   &amp;  CHAR(64 + MATCH(VLOOKUP(D$6,mapping!$A:$B,2,FALSE),FROM_NGS2_SampleSheet!$1:$1,0))   &amp;  ROW()-5,TRUE)    )</f>
        <v/>
      </c>
      <c r="E3566" s="195" t="str">
        <f ca="1" xml:space="preserve"> IF(INDIRECT("FROM_NGS2_SampleSheet!A"&amp;ROW()-5,TRUE)="","",  "e" &amp; INDIRECT(    "FROM_NGS2_SampleSheet!"   &amp;  CHAR(64 + MATCH(VLOOKUP(E$6,mapping!$A:$B,2,FALSE),FROM_NGS2_SampleSheet!$1:$1,0))   &amp;  ROW()-5,TRUE)    )</f>
        <v/>
      </c>
      <c r="F3566" s="195" t="str">
        <f ca="1" xml:space="preserve"> IF(INDIRECT("FROM_NGS2_SampleSheet!A"&amp;ROW()-5,TRUE)="","",  INDIRECT(    "FROM_NGS2_SampleSheet!"   &amp;  CHAR(64 + MATCH(VLOOKUP(F$6,mapping!$A:$B,2,FALSE),FROM_NGS2_SampleSheet!$1:$1,0))   &amp;  ROW()-5,TRUE)    )</f>
        <v/>
      </c>
      <c r="G3566" s="196" t="str">
        <f ca="1" xml:space="preserve"> IF(INDIRECT("FROM_NGS2_SampleSheet!A"&amp;ROW()-5,TRUE)="","",  INDIRECT(    "FROM_NGS2_SampleSheet!"   &amp;  CHAR(64 + MATCH(VLOOKUP(G$6,mapping!$A:$B,2,FALSE),FROM_NGS2_SampleSheet!$1:$1,0))   &amp;  ROW()-5,TRUE)    )</f>
        <v/>
      </c>
      <c r="H3566" s="195"/>
      <c r="I3566" s="213">
        <v>1</v>
      </c>
      <c r="J3566" s="197" t="str">
        <f ca="1">IF(U3566=TRUE,    IF($Y$4&gt;96,"TOO MANY",VLOOKUP(B3566&amp;"_"&amp;C3566&amp;"_"&amp;E3566&amp;"_A",CALC!W:X,2,FALSE)),   "")</f>
        <v/>
      </c>
      <c r="L3566" s="213">
        <v>1</v>
      </c>
      <c r="M3566" s="197" t="str">
        <f ca="1">IF(V3566=TRUE,     IF($Y$4&gt;96,"TOO MANY",VLOOKUP(B3566&amp;"_"&amp;C3566&amp;"_"&amp;E3566&amp;"_B",CALC!W:X,2,FALSE)),    "")</f>
        <v/>
      </c>
      <c r="N3566" s="206"/>
      <c r="O3566" s="213">
        <v>1</v>
      </c>
      <c r="P3566" s="197" t="str">
        <f ca="1">IF(W3566=TRUE,   IF($Y$4&gt;96,"TOO MANY", VLOOKUP(B3566&amp;"_"&amp;C3566&amp;"_"&amp;E3566&amp;"_C",CALC!W:X,2,FALSE)),   "")</f>
        <v/>
      </c>
      <c r="Q3566" s="206"/>
      <c r="R3566" s="119" t="b">
        <f t="shared" ca="1" si="392"/>
        <v>0</v>
      </c>
      <c r="S3566" s="119" t="b">
        <f t="shared" ca="1" si="390"/>
        <v>0</v>
      </c>
      <c r="T3566" s="119" t="b">
        <f t="shared" ca="1" si="391"/>
        <v>0</v>
      </c>
      <c r="U3566" s="119" t="b">
        <f t="shared" ca="1" si="393"/>
        <v>0</v>
      </c>
      <c r="V3566" s="160" t="b">
        <f t="shared" ca="1" si="394"/>
        <v>0</v>
      </c>
      <c r="W3566" s="119" t="b">
        <f t="shared" ca="1" si="395"/>
        <v>0</v>
      </c>
      <c r="X3566" s="119" t="b">
        <f t="shared" ca="1" si="396"/>
        <v>0</v>
      </c>
    </row>
    <row r="3567" spans="2:24" x14ac:dyDescent="0.25">
      <c r="B3567" s="194" t="str">
        <f ca="1" xml:space="preserve"> IF(INDIRECT("FROM_NGS2_SampleSheet!A"&amp;ROW()-5,TRUE)="","",  INDIRECT(    "FROM_NGS2_SampleSheet!"   &amp;  CHAR(64 + MATCH(VLOOKUP(B$6,mapping!$A:$B,2,FALSE),FROM_NGS2_SampleSheet!$1:$1,0))   &amp;  ROW()-5,TRUE)    )</f>
        <v/>
      </c>
      <c r="C3567" s="195" t="str">
        <f ca="1" xml:space="preserve"> IF(INDIRECT("FROM_NGS2_SampleSheet!A"&amp;ROW()-5,TRUE)="","",  INDIRECT(    "FROM_NGS2_SampleSheet!"   &amp;  CHAR(64 + MATCH(VLOOKUP(C$6,mapping!$A:$B,2,FALSE),FROM_NGS2_SampleSheet!$1:$1,0))   &amp;  ROW()-5,TRUE)    )</f>
        <v/>
      </c>
      <c r="D3567" s="195" t="str">
        <f ca="1" xml:space="preserve"> IF(INDIRECT("FROM_NGS2_SampleSheet!A"&amp;ROW()-5,TRUE)="","",  INDIRECT(    "FROM_NGS2_SampleSheet!"   &amp;  CHAR(64 + MATCH(VLOOKUP(D$6,mapping!$A:$B,2,FALSE),FROM_NGS2_SampleSheet!$1:$1,0))   &amp;  ROW()-5,TRUE)    )</f>
        <v/>
      </c>
      <c r="E3567" s="195" t="str">
        <f ca="1" xml:space="preserve"> IF(INDIRECT("FROM_NGS2_SampleSheet!A"&amp;ROW()-5,TRUE)="","",  "e" &amp; INDIRECT(    "FROM_NGS2_SampleSheet!"   &amp;  CHAR(64 + MATCH(VLOOKUP(E$6,mapping!$A:$B,2,FALSE),FROM_NGS2_SampleSheet!$1:$1,0))   &amp;  ROW()-5,TRUE)    )</f>
        <v/>
      </c>
      <c r="F3567" s="195" t="str">
        <f ca="1" xml:space="preserve"> IF(INDIRECT("FROM_NGS2_SampleSheet!A"&amp;ROW()-5,TRUE)="","",  INDIRECT(    "FROM_NGS2_SampleSheet!"   &amp;  CHAR(64 + MATCH(VLOOKUP(F$6,mapping!$A:$B,2,FALSE),FROM_NGS2_SampleSheet!$1:$1,0))   &amp;  ROW()-5,TRUE)    )</f>
        <v/>
      </c>
      <c r="G3567" s="196" t="str">
        <f ca="1" xml:space="preserve"> IF(INDIRECT("FROM_NGS2_SampleSheet!A"&amp;ROW()-5,TRUE)="","",  INDIRECT(    "FROM_NGS2_SampleSheet!"   &amp;  CHAR(64 + MATCH(VLOOKUP(G$6,mapping!$A:$B,2,FALSE),FROM_NGS2_SampleSheet!$1:$1,0))   &amp;  ROW()-5,TRUE)    )</f>
        <v/>
      </c>
      <c r="H3567" s="195"/>
      <c r="I3567" s="213">
        <v>1</v>
      </c>
      <c r="J3567" s="197" t="str">
        <f ca="1">IF(U3567=TRUE,    IF($Y$4&gt;96,"TOO MANY",VLOOKUP(B3567&amp;"_"&amp;C3567&amp;"_"&amp;E3567&amp;"_A",CALC!W:X,2,FALSE)),   "")</f>
        <v/>
      </c>
      <c r="L3567" s="213">
        <v>1</v>
      </c>
      <c r="M3567" s="197" t="str">
        <f ca="1">IF(V3567=TRUE,     IF($Y$4&gt;96,"TOO MANY",VLOOKUP(B3567&amp;"_"&amp;C3567&amp;"_"&amp;E3567&amp;"_B",CALC!W:X,2,FALSE)),    "")</f>
        <v/>
      </c>
      <c r="N3567" s="206"/>
      <c r="O3567" s="213">
        <v>1</v>
      </c>
      <c r="P3567" s="197" t="str">
        <f ca="1">IF(W3567=TRUE,   IF($Y$4&gt;96,"TOO MANY", VLOOKUP(B3567&amp;"_"&amp;C3567&amp;"_"&amp;E3567&amp;"_C",CALC!W:X,2,FALSE)),   "")</f>
        <v/>
      </c>
      <c r="Q3567" s="206"/>
      <c r="R3567" s="119" t="b">
        <f t="shared" ca="1" si="392"/>
        <v>0</v>
      </c>
      <c r="S3567" s="119" t="b">
        <f t="shared" ca="1" si="390"/>
        <v>0</v>
      </c>
      <c r="T3567" s="119" t="b">
        <f t="shared" ca="1" si="391"/>
        <v>0</v>
      </c>
      <c r="U3567" s="119" t="b">
        <f t="shared" ca="1" si="393"/>
        <v>0</v>
      </c>
      <c r="V3567" s="160" t="b">
        <f t="shared" ca="1" si="394"/>
        <v>0</v>
      </c>
      <c r="W3567" s="119" t="b">
        <f t="shared" ca="1" si="395"/>
        <v>0</v>
      </c>
      <c r="X3567" s="119" t="b">
        <f t="shared" ca="1" si="396"/>
        <v>0</v>
      </c>
    </row>
    <row r="3568" spans="2:24" x14ac:dyDescent="0.25">
      <c r="B3568" s="194" t="str">
        <f ca="1" xml:space="preserve"> IF(INDIRECT("FROM_NGS2_SampleSheet!A"&amp;ROW()-5,TRUE)="","",  INDIRECT(    "FROM_NGS2_SampleSheet!"   &amp;  CHAR(64 + MATCH(VLOOKUP(B$6,mapping!$A:$B,2,FALSE),FROM_NGS2_SampleSheet!$1:$1,0))   &amp;  ROW()-5,TRUE)    )</f>
        <v/>
      </c>
      <c r="C3568" s="195" t="str">
        <f ca="1" xml:space="preserve"> IF(INDIRECT("FROM_NGS2_SampleSheet!A"&amp;ROW()-5,TRUE)="","",  INDIRECT(    "FROM_NGS2_SampleSheet!"   &amp;  CHAR(64 + MATCH(VLOOKUP(C$6,mapping!$A:$B,2,FALSE),FROM_NGS2_SampleSheet!$1:$1,0))   &amp;  ROW()-5,TRUE)    )</f>
        <v/>
      </c>
      <c r="D3568" s="195" t="str">
        <f ca="1" xml:space="preserve"> IF(INDIRECT("FROM_NGS2_SampleSheet!A"&amp;ROW()-5,TRUE)="","",  INDIRECT(    "FROM_NGS2_SampleSheet!"   &amp;  CHAR(64 + MATCH(VLOOKUP(D$6,mapping!$A:$B,2,FALSE),FROM_NGS2_SampleSheet!$1:$1,0))   &amp;  ROW()-5,TRUE)    )</f>
        <v/>
      </c>
      <c r="E3568" s="195" t="str">
        <f ca="1" xml:space="preserve"> IF(INDIRECT("FROM_NGS2_SampleSheet!A"&amp;ROW()-5,TRUE)="","",  "e" &amp; INDIRECT(    "FROM_NGS2_SampleSheet!"   &amp;  CHAR(64 + MATCH(VLOOKUP(E$6,mapping!$A:$B,2,FALSE),FROM_NGS2_SampleSheet!$1:$1,0))   &amp;  ROW()-5,TRUE)    )</f>
        <v/>
      </c>
      <c r="F3568" s="195" t="str">
        <f ca="1" xml:space="preserve"> IF(INDIRECT("FROM_NGS2_SampleSheet!A"&amp;ROW()-5,TRUE)="","",  INDIRECT(    "FROM_NGS2_SampleSheet!"   &amp;  CHAR(64 + MATCH(VLOOKUP(F$6,mapping!$A:$B,2,FALSE),FROM_NGS2_SampleSheet!$1:$1,0))   &amp;  ROW()-5,TRUE)    )</f>
        <v/>
      </c>
      <c r="G3568" s="196" t="str">
        <f ca="1" xml:space="preserve"> IF(INDIRECT("FROM_NGS2_SampleSheet!A"&amp;ROW()-5,TRUE)="","",  INDIRECT(    "FROM_NGS2_SampleSheet!"   &amp;  CHAR(64 + MATCH(VLOOKUP(G$6,mapping!$A:$B,2,FALSE),FROM_NGS2_SampleSheet!$1:$1,0))   &amp;  ROW()-5,TRUE)    )</f>
        <v/>
      </c>
      <c r="H3568" s="195"/>
      <c r="I3568" s="213">
        <v>1</v>
      </c>
      <c r="J3568" s="197" t="str">
        <f ca="1">IF(U3568=TRUE,    IF($Y$4&gt;96,"TOO MANY",VLOOKUP(B3568&amp;"_"&amp;C3568&amp;"_"&amp;E3568&amp;"_A",CALC!W:X,2,FALSE)),   "")</f>
        <v/>
      </c>
      <c r="L3568" s="213">
        <v>1</v>
      </c>
      <c r="M3568" s="197" t="str">
        <f ca="1">IF(V3568=TRUE,     IF($Y$4&gt;96,"TOO MANY",VLOOKUP(B3568&amp;"_"&amp;C3568&amp;"_"&amp;E3568&amp;"_B",CALC!W:X,2,FALSE)),    "")</f>
        <v/>
      </c>
      <c r="N3568" s="206"/>
      <c r="O3568" s="213">
        <v>1</v>
      </c>
      <c r="P3568" s="197" t="str">
        <f ca="1">IF(W3568=TRUE,   IF($Y$4&gt;96,"TOO MANY", VLOOKUP(B3568&amp;"_"&amp;C3568&amp;"_"&amp;E3568&amp;"_C",CALC!W:X,2,FALSE)),   "")</f>
        <v/>
      </c>
      <c r="Q3568" s="206"/>
      <c r="R3568" s="119" t="b">
        <f t="shared" ca="1" si="392"/>
        <v>0</v>
      </c>
      <c r="S3568" s="119" t="b">
        <f t="shared" ca="1" si="390"/>
        <v>0</v>
      </c>
      <c r="T3568" s="119" t="b">
        <f t="shared" ca="1" si="391"/>
        <v>0</v>
      </c>
      <c r="U3568" s="119" t="b">
        <f t="shared" ca="1" si="393"/>
        <v>0</v>
      </c>
      <c r="V3568" s="160" t="b">
        <f t="shared" ca="1" si="394"/>
        <v>0</v>
      </c>
      <c r="W3568" s="119" t="b">
        <f t="shared" ca="1" si="395"/>
        <v>0</v>
      </c>
      <c r="X3568" s="119" t="b">
        <f t="shared" ca="1" si="396"/>
        <v>0</v>
      </c>
    </row>
    <row r="3569" spans="2:24" x14ac:dyDescent="0.25">
      <c r="B3569" s="194" t="str">
        <f ca="1" xml:space="preserve"> IF(INDIRECT("FROM_NGS2_SampleSheet!A"&amp;ROW()-5,TRUE)="","",  INDIRECT(    "FROM_NGS2_SampleSheet!"   &amp;  CHAR(64 + MATCH(VLOOKUP(B$6,mapping!$A:$B,2,FALSE),FROM_NGS2_SampleSheet!$1:$1,0))   &amp;  ROW()-5,TRUE)    )</f>
        <v/>
      </c>
      <c r="C3569" s="195" t="str">
        <f ca="1" xml:space="preserve"> IF(INDIRECT("FROM_NGS2_SampleSheet!A"&amp;ROW()-5,TRUE)="","",  INDIRECT(    "FROM_NGS2_SampleSheet!"   &amp;  CHAR(64 + MATCH(VLOOKUP(C$6,mapping!$A:$B,2,FALSE),FROM_NGS2_SampleSheet!$1:$1,0))   &amp;  ROW()-5,TRUE)    )</f>
        <v/>
      </c>
      <c r="D3569" s="195" t="str">
        <f ca="1" xml:space="preserve"> IF(INDIRECT("FROM_NGS2_SampleSheet!A"&amp;ROW()-5,TRUE)="","",  INDIRECT(    "FROM_NGS2_SampleSheet!"   &amp;  CHAR(64 + MATCH(VLOOKUP(D$6,mapping!$A:$B,2,FALSE),FROM_NGS2_SampleSheet!$1:$1,0))   &amp;  ROW()-5,TRUE)    )</f>
        <v/>
      </c>
      <c r="E3569" s="195" t="str">
        <f ca="1" xml:space="preserve"> IF(INDIRECT("FROM_NGS2_SampleSheet!A"&amp;ROW()-5,TRUE)="","",  "e" &amp; INDIRECT(    "FROM_NGS2_SampleSheet!"   &amp;  CHAR(64 + MATCH(VLOOKUP(E$6,mapping!$A:$B,2,FALSE),FROM_NGS2_SampleSheet!$1:$1,0))   &amp;  ROW()-5,TRUE)    )</f>
        <v/>
      </c>
      <c r="F3569" s="195" t="str">
        <f ca="1" xml:space="preserve"> IF(INDIRECT("FROM_NGS2_SampleSheet!A"&amp;ROW()-5,TRUE)="","",  INDIRECT(    "FROM_NGS2_SampleSheet!"   &amp;  CHAR(64 + MATCH(VLOOKUP(F$6,mapping!$A:$B,2,FALSE),FROM_NGS2_SampleSheet!$1:$1,0))   &amp;  ROW()-5,TRUE)    )</f>
        <v/>
      </c>
      <c r="G3569" s="196" t="str">
        <f ca="1" xml:space="preserve"> IF(INDIRECT("FROM_NGS2_SampleSheet!A"&amp;ROW()-5,TRUE)="","",  INDIRECT(    "FROM_NGS2_SampleSheet!"   &amp;  CHAR(64 + MATCH(VLOOKUP(G$6,mapping!$A:$B,2,FALSE),FROM_NGS2_SampleSheet!$1:$1,0))   &amp;  ROW()-5,TRUE)    )</f>
        <v/>
      </c>
      <c r="H3569" s="195"/>
      <c r="I3569" s="213">
        <v>1</v>
      </c>
      <c r="J3569" s="197" t="str">
        <f ca="1">IF(U3569=TRUE,    IF($Y$4&gt;96,"TOO MANY",VLOOKUP(B3569&amp;"_"&amp;C3569&amp;"_"&amp;E3569&amp;"_A",CALC!W:X,2,FALSE)),   "")</f>
        <v/>
      </c>
      <c r="L3569" s="213">
        <v>1</v>
      </c>
      <c r="M3569" s="197" t="str">
        <f ca="1">IF(V3569=TRUE,     IF($Y$4&gt;96,"TOO MANY",VLOOKUP(B3569&amp;"_"&amp;C3569&amp;"_"&amp;E3569&amp;"_B",CALC!W:X,2,FALSE)),    "")</f>
        <v/>
      </c>
      <c r="N3569" s="206"/>
      <c r="O3569" s="213">
        <v>1</v>
      </c>
      <c r="P3569" s="197" t="str">
        <f ca="1">IF(W3569=TRUE,   IF($Y$4&gt;96,"TOO MANY", VLOOKUP(B3569&amp;"_"&amp;C3569&amp;"_"&amp;E3569&amp;"_C",CALC!W:X,2,FALSE)),   "")</f>
        <v/>
      </c>
      <c r="Q3569" s="206"/>
      <c r="R3569" s="119" t="b">
        <f t="shared" ca="1" si="392"/>
        <v>0</v>
      </c>
      <c r="S3569" s="119" t="b">
        <f t="shared" ca="1" si="390"/>
        <v>0</v>
      </c>
      <c r="T3569" s="119" t="b">
        <f t="shared" ca="1" si="391"/>
        <v>0</v>
      </c>
      <c r="U3569" s="119" t="b">
        <f t="shared" ca="1" si="393"/>
        <v>0</v>
      </c>
      <c r="V3569" s="160" t="b">
        <f t="shared" ca="1" si="394"/>
        <v>0</v>
      </c>
      <c r="W3569" s="119" t="b">
        <f t="shared" ca="1" si="395"/>
        <v>0</v>
      </c>
      <c r="X3569" s="119" t="b">
        <f t="shared" ca="1" si="396"/>
        <v>0</v>
      </c>
    </row>
    <row r="3570" spans="2:24" x14ac:dyDescent="0.25">
      <c r="B3570" s="194" t="str">
        <f ca="1" xml:space="preserve"> IF(INDIRECT("FROM_NGS2_SampleSheet!A"&amp;ROW()-5,TRUE)="","",  INDIRECT(    "FROM_NGS2_SampleSheet!"   &amp;  CHAR(64 + MATCH(VLOOKUP(B$6,mapping!$A:$B,2,FALSE),FROM_NGS2_SampleSheet!$1:$1,0))   &amp;  ROW()-5,TRUE)    )</f>
        <v/>
      </c>
      <c r="C3570" s="195" t="str">
        <f ca="1" xml:space="preserve"> IF(INDIRECT("FROM_NGS2_SampleSheet!A"&amp;ROW()-5,TRUE)="","",  INDIRECT(    "FROM_NGS2_SampleSheet!"   &amp;  CHAR(64 + MATCH(VLOOKUP(C$6,mapping!$A:$B,2,FALSE),FROM_NGS2_SampleSheet!$1:$1,0))   &amp;  ROW()-5,TRUE)    )</f>
        <v/>
      </c>
      <c r="D3570" s="195" t="str">
        <f ca="1" xml:space="preserve"> IF(INDIRECT("FROM_NGS2_SampleSheet!A"&amp;ROW()-5,TRUE)="","",  INDIRECT(    "FROM_NGS2_SampleSheet!"   &amp;  CHAR(64 + MATCH(VLOOKUP(D$6,mapping!$A:$B,2,FALSE),FROM_NGS2_SampleSheet!$1:$1,0))   &amp;  ROW()-5,TRUE)    )</f>
        <v/>
      </c>
      <c r="E3570" s="195" t="str">
        <f ca="1" xml:space="preserve"> IF(INDIRECT("FROM_NGS2_SampleSheet!A"&amp;ROW()-5,TRUE)="","",  "e" &amp; INDIRECT(    "FROM_NGS2_SampleSheet!"   &amp;  CHAR(64 + MATCH(VLOOKUP(E$6,mapping!$A:$B,2,FALSE),FROM_NGS2_SampleSheet!$1:$1,0))   &amp;  ROW()-5,TRUE)    )</f>
        <v/>
      </c>
      <c r="F3570" s="195" t="str">
        <f ca="1" xml:space="preserve"> IF(INDIRECT("FROM_NGS2_SampleSheet!A"&amp;ROW()-5,TRUE)="","",  INDIRECT(    "FROM_NGS2_SampleSheet!"   &amp;  CHAR(64 + MATCH(VLOOKUP(F$6,mapping!$A:$B,2,FALSE),FROM_NGS2_SampleSheet!$1:$1,0))   &amp;  ROW()-5,TRUE)    )</f>
        <v/>
      </c>
      <c r="G3570" s="196" t="str">
        <f ca="1" xml:space="preserve"> IF(INDIRECT("FROM_NGS2_SampleSheet!A"&amp;ROW()-5,TRUE)="","",  INDIRECT(    "FROM_NGS2_SampleSheet!"   &amp;  CHAR(64 + MATCH(VLOOKUP(G$6,mapping!$A:$B,2,FALSE),FROM_NGS2_SampleSheet!$1:$1,0))   &amp;  ROW()-5,TRUE)    )</f>
        <v/>
      </c>
      <c r="H3570" s="195"/>
      <c r="I3570" s="213">
        <v>1</v>
      </c>
      <c r="J3570" s="197" t="str">
        <f ca="1">IF(U3570=TRUE,    IF($Y$4&gt;96,"TOO MANY",VLOOKUP(B3570&amp;"_"&amp;C3570&amp;"_"&amp;E3570&amp;"_A",CALC!W:X,2,FALSE)),   "")</f>
        <v/>
      </c>
      <c r="L3570" s="213">
        <v>1</v>
      </c>
      <c r="M3570" s="197" t="str">
        <f ca="1">IF(V3570=TRUE,     IF($Y$4&gt;96,"TOO MANY",VLOOKUP(B3570&amp;"_"&amp;C3570&amp;"_"&amp;E3570&amp;"_B",CALC!W:X,2,FALSE)),    "")</f>
        <v/>
      </c>
      <c r="N3570" s="206"/>
      <c r="O3570" s="213">
        <v>1</v>
      </c>
      <c r="P3570" s="197" t="str">
        <f ca="1">IF(W3570=TRUE,   IF($Y$4&gt;96,"TOO MANY", VLOOKUP(B3570&amp;"_"&amp;C3570&amp;"_"&amp;E3570&amp;"_C",CALC!W:X,2,FALSE)),   "")</f>
        <v/>
      </c>
      <c r="Q3570" s="206"/>
      <c r="R3570" s="119" t="b">
        <f t="shared" ca="1" si="392"/>
        <v>0</v>
      </c>
      <c r="S3570" s="119" t="b">
        <f t="shared" ca="1" si="390"/>
        <v>0</v>
      </c>
      <c r="T3570" s="119" t="b">
        <f t="shared" ca="1" si="391"/>
        <v>0</v>
      </c>
      <c r="U3570" s="119" t="b">
        <f t="shared" ca="1" si="393"/>
        <v>0</v>
      </c>
      <c r="V3570" s="160" t="b">
        <f t="shared" ca="1" si="394"/>
        <v>0</v>
      </c>
      <c r="W3570" s="119" t="b">
        <f t="shared" ca="1" si="395"/>
        <v>0</v>
      </c>
      <c r="X3570" s="119" t="b">
        <f t="shared" ca="1" si="396"/>
        <v>0</v>
      </c>
    </row>
    <row r="3571" spans="2:24" x14ac:dyDescent="0.25">
      <c r="B3571" s="194" t="str">
        <f ca="1" xml:space="preserve"> IF(INDIRECT("FROM_NGS2_SampleSheet!A"&amp;ROW()-5,TRUE)="","",  INDIRECT(    "FROM_NGS2_SampleSheet!"   &amp;  CHAR(64 + MATCH(VLOOKUP(B$6,mapping!$A:$B,2,FALSE),FROM_NGS2_SampleSheet!$1:$1,0))   &amp;  ROW()-5,TRUE)    )</f>
        <v/>
      </c>
      <c r="C3571" s="195" t="str">
        <f ca="1" xml:space="preserve"> IF(INDIRECT("FROM_NGS2_SampleSheet!A"&amp;ROW()-5,TRUE)="","",  INDIRECT(    "FROM_NGS2_SampleSheet!"   &amp;  CHAR(64 + MATCH(VLOOKUP(C$6,mapping!$A:$B,2,FALSE),FROM_NGS2_SampleSheet!$1:$1,0))   &amp;  ROW()-5,TRUE)    )</f>
        <v/>
      </c>
      <c r="D3571" s="195" t="str">
        <f ca="1" xml:space="preserve"> IF(INDIRECT("FROM_NGS2_SampleSheet!A"&amp;ROW()-5,TRUE)="","",  INDIRECT(    "FROM_NGS2_SampleSheet!"   &amp;  CHAR(64 + MATCH(VLOOKUP(D$6,mapping!$A:$B,2,FALSE),FROM_NGS2_SampleSheet!$1:$1,0))   &amp;  ROW()-5,TRUE)    )</f>
        <v/>
      </c>
      <c r="E3571" s="195" t="str">
        <f ca="1" xml:space="preserve"> IF(INDIRECT("FROM_NGS2_SampleSheet!A"&amp;ROW()-5,TRUE)="","",  "e" &amp; INDIRECT(    "FROM_NGS2_SampleSheet!"   &amp;  CHAR(64 + MATCH(VLOOKUP(E$6,mapping!$A:$B,2,FALSE),FROM_NGS2_SampleSheet!$1:$1,0))   &amp;  ROW()-5,TRUE)    )</f>
        <v/>
      </c>
      <c r="F3571" s="195" t="str">
        <f ca="1" xml:space="preserve"> IF(INDIRECT("FROM_NGS2_SampleSheet!A"&amp;ROW()-5,TRUE)="","",  INDIRECT(    "FROM_NGS2_SampleSheet!"   &amp;  CHAR(64 + MATCH(VLOOKUP(F$6,mapping!$A:$B,2,FALSE),FROM_NGS2_SampleSheet!$1:$1,0))   &amp;  ROW()-5,TRUE)    )</f>
        <v/>
      </c>
      <c r="G3571" s="196" t="str">
        <f ca="1" xml:space="preserve"> IF(INDIRECT("FROM_NGS2_SampleSheet!A"&amp;ROW()-5,TRUE)="","",  INDIRECT(    "FROM_NGS2_SampleSheet!"   &amp;  CHAR(64 + MATCH(VLOOKUP(G$6,mapping!$A:$B,2,FALSE),FROM_NGS2_SampleSheet!$1:$1,0))   &amp;  ROW()-5,TRUE)    )</f>
        <v/>
      </c>
      <c r="H3571" s="195"/>
      <c r="I3571" s="213">
        <v>1</v>
      </c>
      <c r="J3571" s="197" t="str">
        <f ca="1">IF(U3571=TRUE,    IF($Y$4&gt;96,"TOO MANY",VLOOKUP(B3571&amp;"_"&amp;C3571&amp;"_"&amp;E3571&amp;"_A",CALC!W:X,2,FALSE)),   "")</f>
        <v/>
      </c>
      <c r="L3571" s="213">
        <v>1</v>
      </c>
      <c r="M3571" s="197" t="str">
        <f ca="1">IF(V3571=TRUE,     IF($Y$4&gt;96,"TOO MANY",VLOOKUP(B3571&amp;"_"&amp;C3571&amp;"_"&amp;E3571&amp;"_B",CALC!W:X,2,FALSE)),    "")</f>
        <v/>
      </c>
      <c r="N3571" s="206"/>
      <c r="O3571" s="213">
        <v>1</v>
      </c>
      <c r="P3571" s="197" t="str">
        <f ca="1">IF(W3571=TRUE,   IF($Y$4&gt;96,"TOO MANY", VLOOKUP(B3571&amp;"_"&amp;C3571&amp;"_"&amp;E3571&amp;"_C",CALC!W:X,2,FALSE)),   "")</f>
        <v/>
      </c>
      <c r="Q3571" s="206"/>
      <c r="R3571" s="119" t="b">
        <f t="shared" ca="1" si="392"/>
        <v>0</v>
      </c>
      <c r="S3571" s="119" t="b">
        <f t="shared" ca="1" si="390"/>
        <v>0</v>
      </c>
      <c r="T3571" s="119" t="b">
        <f t="shared" ca="1" si="391"/>
        <v>0</v>
      </c>
      <c r="U3571" s="119" t="b">
        <f t="shared" ca="1" si="393"/>
        <v>0</v>
      </c>
      <c r="V3571" s="160" t="b">
        <f t="shared" ca="1" si="394"/>
        <v>0</v>
      </c>
      <c r="W3571" s="119" t="b">
        <f t="shared" ca="1" si="395"/>
        <v>0</v>
      </c>
      <c r="X3571" s="119" t="b">
        <f t="shared" ca="1" si="396"/>
        <v>0</v>
      </c>
    </row>
    <row r="3572" spans="2:24" x14ac:dyDescent="0.25">
      <c r="B3572" s="194" t="str">
        <f ca="1" xml:space="preserve"> IF(INDIRECT("FROM_NGS2_SampleSheet!A"&amp;ROW()-5,TRUE)="","",  INDIRECT(    "FROM_NGS2_SampleSheet!"   &amp;  CHAR(64 + MATCH(VLOOKUP(B$6,mapping!$A:$B,2,FALSE),FROM_NGS2_SampleSheet!$1:$1,0))   &amp;  ROW()-5,TRUE)    )</f>
        <v/>
      </c>
      <c r="C3572" s="195" t="str">
        <f ca="1" xml:space="preserve"> IF(INDIRECT("FROM_NGS2_SampleSheet!A"&amp;ROW()-5,TRUE)="","",  INDIRECT(    "FROM_NGS2_SampleSheet!"   &amp;  CHAR(64 + MATCH(VLOOKUP(C$6,mapping!$A:$B,2,FALSE),FROM_NGS2_SampleSheet!$1:$1,0))   &amp;  ROW()-5,TRUE)    )</f>
        <v/>
      </c>
      <c r="D3572" s="195" t="str">
        <f ca="1" xml:space="preserve"> IF(INDIRECT("FROM_NGS2_SampleSheet!A"&amp;ROW()-5,TRUE)="","",  INDIRECT(    "FROM_NGS2_SampleSheet!"   &amp;  CHAR(64 + MATCH(VLOOKUP(D$6,mapping!$A:$B,2,FALSE),FROM_NGS2_SampleSheet!$1:$1,0))   &amp;  ROW()-5,TRUE)    )</f>
        <v/>
      </c>
      <c r="E3572" s="195" t="str">
        <f ca="1" xml:space="preserve"> IF(INDIRECT("FROM_NGS2_SampleSheet!A"&amp;ROW()-5,TRUE)="","",  "e" &amp; INDIRECT(    "FROM_NGS2_SampleSheet!"   &amp;  CHAR(64 + MATCH(VLOOKUP(E$6,mapping!$A:$B,2,FALSE),FROM_NGS2_SampleSheet!$1:$1,0))   &amp;  ROW()-5,TRUE)    )</f>
        <v/>
      </c>
      <c r="F3572" s="195" t="str">
        <f ca="1" xml:space="preserve"> IF(INDIRECT("FROM_NGS2_SampleSheet!A"&amp;ROW()-5,TRUE)="","",  INDIRECT(    "FROM_NGS2_SampleSheet!"   &amp;  CHAR(64 + MATCH(VLOOKUP(F$6,mapping!$A:$B,2,FALSE),FROM_NGS2_SampleSheet!$1:$1,0))   &amp;  ROW()-5,TRUE)    )</f>
        <v/>
      </c>
      <c r="G3572" s="196" t="str">
        <f ca="1" xml:space="preserve"> IF(INDIRECT("FROM_NGS2_SampleSheet!A"&amp;ROW()-5,TRUE)="","",  INDIRECT(    "FROM_NGS2_SampleSheet!"   &amp;  CHAR(64 + MATCH(VLOOKUP(G$6,mapping!$A:$B,2,FALSE),FROM_NGS2_SampleSheet!$1:$1,0))   &amp;  ROW()-5,TRUE)    )</f>
        <v/>
      </c>
      <c r="H3572" s="195"/>
      <c r="I3572" s="213">
        <v>1</v>
      </c>
      <c r="J3572" s="197" t="str">
        <f ca="1">IF(U3572=TRUE,    IF($Y$4&gt;96,"TOO MANY",VLOOKUP(B3572&amp;"_"&amp;C3572&amp;"_"&amp;E3572&amp;"_A",CALC!W:X,2,FALSE)),   "")</f>
        <v/>
      </c>
      <c r="L3572" s="213">
        <v>1</v>
      </c>
      <c r="M3572" s="197" t="str">
        <f ca="1">IF(V3572=TRUE,     IF($Y$4&gt;96,"TOO MANY",VLOOKUP(B3572&amp;"_"&amp;C3572&amp;"_"&amp;E3572&amp;"_B",CALC!W:X,2,FALSE)),    "")</f>
        <v/>
      </c>
      <c r="N3572" s="206"/>
      <c r="O3572" s="213">
        <v>1</v>
      </c>
      <c r="P3572" s="197" t="str">
        <f ca="1">IF(W3572=TRUE,   IF($Y$4&gt;96,"TOO MANY", VLOOKUP(B3572&amp;"_"&amp;C3572&amp;"_"&amp;E3572&amp;"_C",CALC!W:X,2,FALSE)),   "")</f>
        <v/>
      </c>
      <c r="Q3572" s="206"/>
      <c r="R3572" s="119" t="b">
        <f t="shared" ca="1" si="392"/>
        <v>0</v>
      </c>
      <c r="S3572" s="119" t="b">
        <f t="shared" ca="1" si="390"/>
        <v>0</v>
      </c>
      <c r="T3572" s="119" t="b">
        <f t="shared" ca="1" si="391"/>
        <v>0</v>
      </c>
      <c r="U3572" s="119" t="b">
        <f t="shared" ca="1" si="393"/>
        <v>0</v>
      </c>
      <c r="V3572" s="160" t="b">
        <f t="shared" ca="1" si="394"/>
        <v>0</v>
      </c>
      <c r="W3572" s="119" t="b">
        <f t="shared" ca="1" si="395"/>
        <v>0</v>
      </c>
      <c r="X3572" s="119" t="b">
        <f t="shared" ca="1" si="396"/>
        <v>0</v>
      </c>
    </row>
    <row r="3573" spans="2:24" x14ac:dyDescent="0.25">
      <c r="B3573" s="194" t="str">
        <f ca="1" xml:space="preserve"> IF(INDIRECT("FROM_NGS2_SampleSheet!A"&amp;ROW()-5,TRUE)="","",  INDIRECT(    "FROM_NGS2_SampleSheet!"   &amp;  CHAR(64 + MATCH(VLOOKUP(B$6,mapping!$A:$B,2,FALSE),FROM_NGS2_SampleSheet!$1:$1,0))   &amp;  ROW()-5,TRUE)    )</f>
        <v/>
      </c>
      <c r="C3573" s="195" t="str">
        <f ca="1" xml:space="preserve"> IF(INDIRECT("FROM_NGS2_SampleSheet!A"&amp;ROW()-5,TRUE)="","",  INDIRECT(    "FROM_NGS2_SampleSheet!"   &amp;  CHAR(64 + MATCH(VLOOKUP(C$6,mapping!$A:$B,2,FALSE),FROM_NGS2_SampleSheet!$1:$1,0))   &amp;  ROW()-5,TRUE)    )</f>
        <v/>
      </c>
      <c r="D3573" s="195" t="str">
        <f ca="1" xml:space="preserve"> IF(INDIRECT("FROM_NGS2_SampleSheet!A"&amp;ROW()-5,TRUE)="","",  INDIRECT(    "FROM_NGS2_SampleSheet!"   &amp;  CHAR(64 + MATCH(VLOOKUP(D$6,mapping!$A:$B,2,FALSE),FROM_NGS2_SampleSheet!$1:$1,0))   &amp;  ROW()-5,TRUE)    )</f>
        <v/>
      </c>
      <c r="E3573" s="195" t="str">
        <f ca="1" xml:space="preserve"> IF(INDIRECT("FROM_NGS2_SampleSheet!A"&amp;ROW()-5,TRUE)="","",  "e" &amp; INDIRECT(    "FROM_NGS2_SampleSheet!"   &amp;  CHAR(64 + MATCH(VLOOKUP(E$6,mapping!$A:$B,2,FALSE),FROM_NGS2_SampleSheet!$1:$1,0))   &amp;  ROW()-5,TRUE)    )</f>
        <v/>
      </c>
      <c r="F3573" s="195" t="str">
        <f ca="1" xml:space="preserve"> IF(INDIRECT("FROM_NGS2_SampleSheet!A"&amp;ROW()-5,TRUE)="","",  INDIRECT(    "FROM_NGS2_SampleSheet!"   &amp;  CHAR(64 + MATCH(VLOOKUP(F$6,mapping!$A:$B,2,FALSE),FROM_NGS2_SampleSheet!$1:$1,0))   &amp;  ROW()-5,TRUE)    )</f>
        <v/>
      </c>
      <c r="G3573" s="196" t="str">
        <f ca="1" xml:space="preserve"> IF(INDIRECT("FROM_NGS2_SampleSheet!A"&amp;ROW()-5,TRUE)="","",  INDIRECT(    "FROM_NGS2_SampleSheet!"   &amp;  CHAR(64 + MATCH(VLOOKUP(G$6,mapping!$A:$B,2,FALSE),FROM_NGS2_SampleSheet!$1:$1,0))   &amp;  ROW()-5,TRUE)    )</f>
        <v/>
      </c>
      <c r="H3573" s="195"/>
      <c r="I3573" s="213">
        <v>1</v>
      </c>
      <c r="J3573" s="197" t="str">
        <f ca="1">IF(U3573=TRUE,    IF($Y$4&gt;96,"TOO MANY",VLOOKUP(B3573&amp;"_"&amp;C3573&amp;"_"&amp;E3573&amp;"_A",CALC!W:X,2,FALSE)),   "")</f>
        <v/>
      </c>
      <c r="L3573" s="213">
        <v>1</v>
      </c>
      <c r="M3573" s="197" t="str">
        <f ca="1">IF(V3573=TRUE,     IF($Y$4&gt;96,"TOO MANY",VLOOKUP(B3573&amp;"_"&amp;C3573&amp;"_"&amp;E3573&amp;"_B",CALC!W:X,2,FALSE)),    "")</f>
        <v/>
      </c>
      <c r="N3573" s="206"/>
      <c r="O3573" s="213">
        <v>1</v>
      </c>
      <c r="P3573" s="197" t="str">
        <f ca="1">IF(W3573=TRUE,   IF($Y$4&gt;96,"TOO MANY", VLOOKUP(B3573&amp;"_"&amp;C3573&amp;"_"&amp;E3573&amp;"_C",CALC!W:X,2,FALSE)),   "")</f>
        <v/>
      </c>
      <c r="Q3573" s="206"/>
      <c r="R3573" s="119" t="b">
        <f t="shared" ca="1" si="392"/>
        <v>0</v>
      </c>
      <c r="S3573" s="119" t="b">
        <f t="shared" ca="1" si="390"/>
        <v>0</v>
      </c>
      <c r="T3573" s="119" t="b">
        <f t="shared" ca="1" si="391"/>
        <v>0</v>
      </c>
      <c r="U3573" s="119" t="b">
        <f t="shared" ca="1" si="393"/>
        <v>0</v>
      </c>
      <c r="V3573" s="160" t="b">
        <f t="shared" ca="1" si="394"/>
        <v>0</v>
      </c>
      <c r="W3573" s="119" t="b">
        <f t="shared" ca="1" si="395"/>
        <v>0</v>
      </c>
      <c r="X3573" s="119" t="b">
        <f t="shared" ca="1" si="396"/>
        <v>0</v>
      </c>
    </row>
    <row r="3574" spans="2:24" x14ac:dyDescent="0.25">
      <c r="B3574" s="194" t="str">
        <f ca="1" xml:space="preserve"> IF(INDIRECT("FROM_NGS2_SampleSheet!A"&amp;ROW()-5,TRUE)="","",  INDIRECT(    "FROM_NGS2_SampleSheet!"   &amp;  CHAR(64 + MATCH(VLOOKUP(B$6,mapping!$A:$B,2,FALSE),FROM_NGS2_SampleSheet!$1:$1,0))   &amp;  ROW()-5,TRUE)    )</f>
        <v/>
      </c>
      <c r="C3574" s="195" t="str">
        <f ca="1" xml:space="preserve"> IF(INDIRECT("FROM_NGS2_SampleSheet!A"&amp;ROW()-5,TRUE)="","",  INDIRECT(    "FROM_NGS2_SampleSheet!"   &amp;  CHAR(64 + MATCH(VLOOKUP(C$6,mapping!$A:$B,2,FALSE),FROM_NGS2_SampleSheet!$1:$1,0))   &amp;  ROW()-5,TRUE)    )</f>
        <v/>
      </c>
      <c r="D3574" s="195" t="str">
        <f ca="1" xml:space="preserve"> IF(INDIRECT("FROM_NGS2_SampleSheet!A"&amp;ROW()-5,TRUE)="","",  INDIRECT(    "FROM_NGS2_SampleSheet!"   &amp;  CHAR(64 + MATCH(VLOOKUP(D$6,mapping!$A:$B,2,FALSE),FROM_NGS2_SampleSheet!$1:$1,0))   &amp;  ROW()-5,TRUE)    )</f>
        <v/>
      </c>
      <c r="E3574" s="195" t="str">
        <f ca="1" xml:space="preserve"> IF(INDIRECT("FROM_NGS2_SampleSheet!A"&amp;ROW()-5,TRUE)="","",  "e" &amp; INDIRECT(    "FROM_NGS2_SampleSheet!"   &amp;  CHAR(64 + MATCH(VLOOKUP(E$6,mapping!$A:$B,2,FALSE),FROM_NGS2_SampleSheet!$1:$1,0))   &amp;  ROW()-5,TRUE)    )</f>
        <v/>
      </c>
      <c r="F3574" s="195" t="str">
        <f ca="1" xml:space="preserve"> IF(INDIRECT("FROM_NGS2_SampleSheet!A"&amp;ROW()-5,TRUE)="","",  INDIRECT(    "FROM_NGS2_SampleSheet!"   &amp;  CHAR(64 + MATCH(VLOOKUP(F$6,mapping!$A:$B,2,FALSE),FROM_NGS2_SampleSheet!$1:$1,0))   &amp;  ROW()-5,TRUE)    )</f>
        <v/>
      </c>
      <c r="G3574" s="196" t="str">
        <f ca="1" xml:space="preserve"> IF(INDIRECT("FROM_NGS2_SampleSheet!A"&amp;ROW()-5,TRUE)="","",  INDIRECT(    "FROM_NGS2_SampleSheet!"   &amp;  CHAR(64 + MATCH(VLOOKUP(G$6,mapping!$A:$B,2,FALSE),FROM_NGS2_SampleSheet!$1:$1,0))   &amp;  ROW()-5,TRUE)    )</f>
        <v/>
      </c>
      <c r="H3574" s="195"/>
      <c r="I3574" s="213">
        <v>1</v>
      </c>
      <c r="J3574" s="197" t="str">
        <f ca="1">IF(U3574=TRUE,    IF($Y$4&gt;96,"TOO MANY",VLOOKUP(B3574&amp;"_"&amp;C3574&amp;"_"&amp;E3574&amp;"_A",CALC!W:X,2,FALSE)),   "")</f>
        <v/>
      </c>
      <c r="L3574" s="213">
        <v>1</v>
      </c>
      <c r="M3574" s="197" t="str">
        <f ca="1">IF(V3574=TRUE,     IF($Y$4&gt;96,"TOO MANY",VLOOKUP(B3574&amp;"_"&amp;C3574&amp;"_"&amp;E3574&amp;"_B",CALC!W:X,2,FALSE)),    "")</f>
        <v/>
      </c>
      <c r="N3574" s="206"/>
      <c r="O3574" s="213">
        <v>1</v>
      </c>
      <c r="P3574" s="197" t="str">
        <f ca="1">IF(W3574=TRUE,   IF($Y$4&gt;96,"TOO MANY", VLOOKUP(B3574&amp;"_"&amp;C3574&amp;"_"&amp;E3574&amp;"_C",CALC!W:X,2,FALSE)),   "")</f>
        <v/>
      </c>
      <c r="Q3574" s="206"/>
      <c r="R3574" s="119" t="b">
        <f t="shared" ca="1" si="392"/>
        <v>0</v>
      </c>
      <c r="S3574" s="119" t="b">
        <f t="shared" ca="1" si="390"/>
        <v>0</v>
      </c>
      <c r="T3574" s="119" t="b">
        <f t="shared" ca="1" si="391"/>
        <v>0</v>
      </c>
      <c r="U3574" s="119" t="b">
        <f t="shared" ca="1" si="393"/>
        <v>0</v>
      </c>
      <c r="V3574" s="160" t="b">
        <f t="shared" ca="1" si="394"/>
        <v>0</v>
      </c>
      <c r="W3574" s="119" t="b">
        <f t="shared" ca="1" si="395"/>
        <v>0</v>
      </c>
      <c r="X3574" s="119" t="b">
        <f t="shared" ca="1" si="396"/>
        <v>0</v>
      </c>
    </row>
    <row r="3575" spans="2:24" x14ac:dyDescent="0.25">
      <c r="B3575" s="194" t="str">
        <f ca="1" xml:space="preserve"> IF(INDIRECT("FROM_NGS2_SampleSheet!A"&amp;ROW()-5,TRUE)="","",  INDIRECT(    "FROM_NGS2_SampleSheet!"   &amp;  CHAR(64 + MATCH(VLOOKUP(B$6,mapping!$A:$B,2,FALSE),FROM_NGS2_SampleSheet!$1:$1,0))   &amp;  ROW()-5,TRUE)    )</f>
        <v/>
      </c>
      <c r="C3575" s="195" t="str">
        <f ca="1" xml:space="preserve"> IF(INDIRECT("FROM_NGS2_SampleSheet!A"&amp;ROW()-5,TRUE)="","",  INDIRECT(    "FROM_NGS2_SampleSheet!"   &amp;  CHAR(64 + MATCH(VLOOKUP(C$6,mapping!$A:$B,2,FALSE),FROM_NGS2_SampleSheet!$1:$1,0))   &amp;  ROW()-5,TRUE)    )</f>
        <v/>
      </c>
      <c r="D3575" s="195" t="str">
        <f ca="1" xml:space="preserve"> IF(INDIRECT("FROM_NGS2_SampleSheet!A"&amp;ROW()-5,TRUE)="","",  INDIRECT(    "FROM_NGS2_SampleSheet!"   &amp;  CHAR(64 + MATCH(VLOOKUP(D$6,mapping!$A:$B,2,FALSE),FROM_NGS2_SampleSheet!$1:$1,0))   &amp;  ROW()-5,TRUE)    )</f>
        <v/>
      </c>
      <c r="E3575" s="195" t="str">
        <f ca="1" xml:space="preserve"> IF(INDIRECT("FROM_NGS2_SampleSheet!A"&amp;ROW()-5,TRUE)="","",  "e" &amp; INDIRECT(    "FROM_NGS2_SampleSheet!"   &amp;  CHAR(64 + MATCH(VLOOKUP(E$6,mapping!$A:$B,2,FALSE),FROM_NGS2_SampleSheet!$1:$1,0))   &amp;  ROW()-5,TRUE)    )</f>
        <v/>
      </c>
      <c r="F3575" s="195" t="str">
        <f ca="1" xml:space="preserve"> IF(INDIRECT("FROM_NGS2_SampleSheet!A"&amp;ROW()-5,TRUE)="","",  INDIRECT(    "FROM_NGS2_SampleSheet!"   &amp;  CHAR(64 + MATCH(VLOOKUP(F$6,mapping!$A:$B,2,FALSE),FROM_NGS2_SampleSheet!$1:$1,0))   &amp;  ROW()-5,TRUE)    )</f>
        <v/>
      </c>
      <c r="G3575" s="196" t="str">
        <f ca="1" xml:space="preserve"> IF(INDIRECT("FROM_NGS2_SampleSheet!A"&amp;ROW()-5,TRUE)="","",  INDIRECT(    "FROM_NGS2_SampleSheet!"   &amp;  CHAR(64 + MATCH(VLOOKUP(G$6,mapping!$A:$B,2,FALSE),FROM_NGS2_SampleSheet!$1:$1,0))   &amp;  ROW()-5,TRUE)    )</f>
        <v/>
      </c>
      <c r="H3575" s="195"/>
      <c r="I3575" s="213">
        <v>1</v>
      </c>
      <c r="J3575" s="197" t="str">
        <f ca="1">IF(U3575=TRUE,    IF($Y$4&gt;96,"TOO MANY",VLOOKUP(B3575&amp;"_"&amp;C3575&amp;"_"&amp;E3575&amp;"_A",CALC!W:X,2,FALSE)),   "")</f>
        <v/>
      </c>
      <c r="L3575" s="213">
        <v>1</v>
      </c>
      <c r="M3575" s="197" t="str">
        <f ca="1">IF(V3575=TRUE,     IF($Y$4&gt;96,"TOO MANY",VLOOKUP(B3575&amp;"_"&amp;C3575&amp;"_"&amp;E3575&amp;"_B",CALC!W:X,2,FALSE)),    "")</f>
        <v/>
      </c>
      <c r="N3575" s="206"/>
      <c r="O3575" s="213">
        <v>1</v>
      </c>
      <c r="P3575" s="197" t="str">
        <f ca="1">IF(W3575=TRUE,   IF($Y$4&gt;96,"TOO MANY", VLOOKUP(B3575&amp;"_"&amp;C3575&amp;"_"&amp;E3575&amp;"_C",CALC!W:X,2,FALSE)),   "")</f>
        <v/>
      </c>
      <c r="Q3575" s="206"/>
      <c r="R3575" s="119" t="b">
        <f t="shared" ca="1" si="392"/>
        <v>0</v>
      </c>
      <c r="S3575" s="119" t="b">
        <f t="shared" ca="1" si="390"/>
        <v>0</v>
      </c>
      <c r="T3575" s="119" t="b">
        <f t="shared" ca="1" si="391"/>
        <v>0</v>
      </c>
      <c r="U3575" s="119" t="b">
        <f t="shared" ca="1" si="393"/>
        <v>0</v>
      </c>
      <c r="V3575" s="160" t="b">
        <f t="shared" ca="1" si="394"/>
        <v>0</v>
      </c>
      <c r="W3575" s="119" t="b">
        <f t="shared" ca="1" si="395"/>
        <v>0</v>
      </c>
      <c r="X3575" s="119" t="b">
        <f t="shared" ca="1" si="396"/>
        <v>0</v>
      </c>
    </row>
    <row r="3576" spans="2:24" x14ac:dyDescent="0.25">
      <c r="B3576" s="194" t="str">
        <f ca="1" xml:space="preserve"> IF(INDIRECT("FROM_NGS2_SampleSheet!A"&amp;ROW()-5,TRUE)="","",  INDIRECT(    "FROM_NGS2_SampleSheet!"   &amp;  CHAR(64 + MATCH(VLOOKUP(B$6,mapping!$A:$B,2,FALSE),FROM_NGS2_SampleSheet!$1:$1,0))   &amp;  ROW()-5,TRUE)    )</f>
        <v/>
      </c>
      <c r="C3576" s="195" t="str">
        <f ca="1" xml:space="preserve"> IF(INDIRECT("FROM_NGS2_SampleSheet!A"&amp;ROW()-5,TRUE)="","",  INDIRECT(    "FROM_NGS2_SampleSheet!"   &amp;  CHAR(64 + MATCH(VLOOKUP(C$6,mapping!$A:$B,2,FALSE),FROM_NGS2_SampleSheet!$1:$1,0))   &amp;  ROW()-5,TRUE)    )</f>
        <v/>
      </c>
      <c r="D3576" s="195" t="str">
        <f ca="1" xml:space="preserve"> IF(INDIRECT("FROM_NGS2_SampleSheet!A"&amp;ROW()-5,TRUE)="","",  INDIRECT(    "FROM_NGS2_SampleSheet!"   &amp;  CHAR(64 + MATCH(VLOOKUP(D$6,mapping!$A:$B,2,FALSE),FROM_NGS2_SampleSheet!$1:$1,0))   &amp;  ROW()-5,TRUE)    )</f>
        <v/>
      </c>
      <c r="E3576" s="195" t="str">
        <f ca="1" xml:space="preserve"> IF(INDIRECT("FROM_NGS2_SampleSheet!A"&amp;ROW()-5,TRUE)="","",  "e" &amp; INDIRECT(    "FROM_NGS2_SampleSheet!"   &amp;  CHAR(64 + MATCH(VLOOKUP(E$6,mapping!$A:$B,2,FALSE),FROM_NGS2_SampleSheet!$1:$1,0))   &amp;  ROW()-5,TRUE)    )</f>
        <v/>
      </c>
      <c r="F3576" s="195" t="str">
        <f ca="1" xml:space="preserve"> IF(INDIRECT("FROM_NGS2_SampleSheet!A"&amp;ROW()-5,TRUE)="","",  INDIRECT(    "FROM_NGS2_SampleSheet!"   &amp;  CHAR(64 + MATCH(VLOOKUP(F$6,mapping!$A:$B,2,FALSE),FROM_NGS2_SampleSheet!$1:$1,0))   &amp;  ROW()-5,TRUE)    )</f>
        <v/>
      </c>
      <c r="G3576" s="196" t="str">
        <f ca="1" xml:space="preserve"> IF(INDIRECT("FROM_NGS2_SampleSheet!A"&amp;ROW()-5,TRUE)="","",  INDIRECT(    "FROM_NGS2_SampleSheet!"   &amp;  CHAR(64 + MATCH(VLOOKUP(G$6,mapping!$A:$B,2,FALSE),FROM_NGS2_SampleSheet!$1:$1,0))   &amp;  ROW()-5,TRUE)    )</f>
        <v/>
      </c>
      <c r="H3576" s="195"/>
      <c r="I3576" s="213">
        <v>1</v>
      </c>
      <c r="J3576" s="197" t="str">
        <f ca="1">IF(U3576=TRUE,    IF($Y$4&gt;96,"TOO MANY",VLOOKUP(B3576&amp;"_"&amp;C3576&amp;"_"&amp;E3576&amp;"_A",CALC!W:X,2,FALSE)),   "")</f>
        <v/>
      </c>
      <c r="L3576" s="213">
        <v>1</v>
      </c>
      <c r="M3576" s="197" t="str">
        <f ca="1">IF(V3576=TRUE,     IF($Y$4&gt;96,"TOO MANY",VLOOKUP(B3576&amp;"_"&amp;C3576&amp;"_"&amp;E3576&amp;"_B",CALC!W:X,2,FALSE)),    "")</f>
        <v/>
      </c>
      <c r="N3576" s="206"/>
      <c r="O3576" s="213">
        <v>1</v>
      </c>
      <c r="P3576" s="197" t="str">
        <f ca="1">IF(W3576=TRUE,   IF($Y$4&gt;96,"TOO MANY", VLOOKUP(B3576&amp;"_"&amp;C3576&amp;"_"&amp;E3576&amp;"_C",CALC!W:X,2,FALSE)),   "")</f>
        <v/>
      </c>
      <c r="Q3576" s="206"/>
      <c r="R3576" s="119" t="b">
        <f t="shared" ca="1" si="392"/>
        <v>0</v>
      </c>
      <c r="S3576" s="119" t="b">
        <f t="shared" ca="1" si="390"/>
        <v>0</v>
      </c>
      <c r="T3576" s="119" t="b">
        <f t="shared" ca="1" si="391"/>
        <v>0</v>
      </c>
      <c r="U3576" s="119" t="b">
        <f t="shared" ca="1" si="393"/>
        <v>0</v>
      </c>
      <c r="V3576" s="160" t="b">
        <f t="shared" ca="1" si="394"/>
        <v>0</v>
      </c>
      <c r="W3576" s="119" t="b">
        <f t="shared" ca="1" si="395"/>
        <v>0</v>
      </c>
      <c r="X3576" s="119" t="b">
        <f t="shared" ca="1" si="396"/>
        <v>0</v>
      </c>
    </row>
    <row r="3577" spans="2:24" x14ac:dyDescent="0.25">
      <c r="B3577" s="194" t="str">
        <f ca="1" xml:space="preserve"> IF(INDIRECT("FROM_NGS2_SampleSheet!A"&amp;ROW()-5,TRUE)="","",  INDIRECT(    "FROM_NGS2_SampleSheet!"   &amp;  CHAR(64 + MATCH(VLOOKUP(B$6,mapping!$A:$B,2,FALSE),FROM_NGS2_SampleSheet!$1:$1,0))   &amp;  ROW()-5,TRUE)    )</f>
        <v/>
      </c>
      <c r="C3577" s="195" t="str">
        <f ca="1" xml:space="preserve"> IF(INDIRECT("FROM_NGS2_SampleSheet!A"&amp;ROW()-5,TRUE)="","",  INDIRECT(    "FROM_NGS2_SampleSheet!"   &amp;  CHAR(64 + MATCH(VLOOKUP(C$6,mapping!$A:$B,2,FALSE),FROM_NGS2_SampleSheet!$1:$1,0))   &amp;  ROW()-5,TRUE)    )</f>
        <v/>
      </c>
      <c r="D3577" s="195" t="str">
        <f ca="1" xml:space="preserve"> IF(INDIRECT("FROM_NGS2_SampleSheet!A"&amp;ROW()-5,TRUE)="","",  INDIRECT(    "FROM_NGS2_SampleSheet!"   &amp;  CHAR(64 + MATCH(VLOOKUP(D$6,mapping!$A:$B,2,FALSE),FROM_NGS2_SampleSheet!$1:$1,0))   &amp;  ROW()-5,TRUE)    )</f>
        <v/>
      </c>
      <c r="E3577" s="195" t="str">
        <f ca="1" xml:space="preserve"> IF(INDIRECT("FROM_NGS2_SampleSheet!A"&amp;ROW()-5,TRUE)="","",  "e" &amp; INDIRECT(    "FROM_NGS2_SampleSheet!"   &amp;  CHAR(64 + MATCH(VLOOKUP(E$6,mapping!$A:$B,2,FALSE),FROM_NGS2_SampleSheet!$1:$1,0))   &amp;  ROW()-5,TRUE)    )</f>
        <v/>
      </c>
      <c r="F3577" s="195" t="str">
        <f ca="1" xml:space="preserve"> IF(INDIRECT("FROM_NGS2_SampleSheet!A"&amp;ROW()-5,TRUE)="","",  INDIRECT(    "FROM_NGS2_SampleSheet!"   &amp;  CHAR(64 + MATCH(VLOOKUP(F$6,mapping!$A:$B,2,FALSE),FROM_NGS2_SampleSheet!$1:$1,0))   &amp;  ROW()-5,TRUE)    )</f>
        <v/>
      </c>
      <c r="G3577" s="196" t="str">
        <f ca="1" xml:space="preserve"> IF(INDIRECT("FROM_NGS2_SampleSheet!A"&amp;ROW()-5,TRUE)="","",  INDIRECT(    "FROM_NGS2_SampleSheet!"   &amp;  CHAR(64 + MATCH(VLOOKUP(G$6,mapping!$A:$B,2,FALSE),FROM_NGS2_SampleSheet!$1:$1,0))   &amp;  ROW()-5,TRUE)    )</f>
        <v/>
      </c>
      <c r="H3577" s="195"/>
      <c r="I3577" s="213">
        <v>1</v>
      </c>
      <c r="J3577" s="197" t="str">
        <f ca="1">IF(U3577=TRUE,    IF($Y$4&gt;96,"TOO MANY",VLOOKUP(B3577&amp;"_"&amp;C3577&amp;"_"&amp;E3577&amp;"_A",CALC!W:X,2,FALSE)),   "")</f>
        <v/>
      </c>
      <c r="L3577" s="213">
        <v>1</v>
      </c>
      <c r="M3577" s="197" t="str">
        <f ca="1">IF(V3577=TRUE,     IF($Y$4&gt;96,"TOO MANY",VLOOKUP(B3577&amp;"_"&amp;C3577&amp;"_"&amp;E3577&amp;"_B",CALC!W:X,2,FALSE)),    "")</f>
        <v/>
      </c>
      <c r="N3577" s="206"/>
      <c r="O3577" s="213">
        <v>1</v>
      </c>
      <c r="P3577" s="197" t="str">
        <f ca="1">IF(W3577=TRUE,   IF($Y$4&gt;96,"TOO MANY", VLOOKUP(B3577&amp;"_"&amp;C3577&amp;"_"&amp;E3577&amp;"_C",CALC!W:X,2,FALSE)),   "")</f>
        <v/>
      </c>
      <c r="Q3577" s="206"/>
      <c r="R3577" s="119" t="b">
        <f t="shared" ca="1" si="392"/>
        <v>0</v>
      </c>
      <c r="S3577" s="119" t="b">
        <f t="shared" ca="1" si="390"/>
        <v>0</v>
      </c>
      <c r="T3577" s="119" t="b">
        <f t="shared" ca="1" si="391"/>
        <v>0</v>
      </c>
      <c r="U3577" s="119" t="b">
        <f t="shared" ca="1" si="393"/>
        <v>0</v>
      </c>
      <c r="V3577" s="160" t="b">
        <f t="shared" ca="1" si="394"/>
        <v>0</v>
      </c>
      <c r="W3577" s="119" t="b">
        <f t="shared" ca="1" si="395"/>
        <v>0</v>
      </c>
      <c r="X3577" s="119" t="b">
        <f t="shared" ca="1" si="396"/>
        <v>0</v>
      </c>
    </row>
    <row r="3578" spans="2:24" x14ac:dyDescent="0.25">
      <c r="B3578" s="194" t="str">
        <f ca="1" xml:space="preserve"> IF(INDIRECT("FROM_NGS2_SampleSheet!A"&amp;ROW()-5,TRUE)="","",  INDIRECT(    "FROM_NGS2_SampleSheet!"   &amp;  CHAR(64 + MATCH(VLOOKUP(B$6,mapping!$A:$B,2,FALSE),FROM_NGS2_SampleSheet!$1:$1,0))   &amp;  ROW()-5,TRUE)    )</f>
        <v/>
      </c>
      <c r="C3578" s="195" t="str">
        <f ca="1" xml:space="preserve"> IF(INDIRECT("FROM_NGS2_SampleSheet!A"&amp;ROW()-5,TRUE)="","",  INDIRECT(    "FROM_NGS2_SampleSheet!"   &amp;  CHAR(64 + MATCH(VLOOKUP(C$6,mapping!$A:$B,2,FALSE),FROM_NGS2_SampleSheet!$1:$1,0))   &amp;  ROW()-5,TRUE)    )</f>
        <v/>
      </c>
      <c r="D3578" s="195" t="str">
        <f ca="1" xml:space="preserve"> IF(INDIRECT("FROM_NGS2_SampleSheet!A"&amp;ROW()-5,TRUE)="","",  INDIRECT(    "FROM_NGS2_SampleSheet!"   &amp;  CHAR(64 + MATCH(VLOOKUP(D$6,mapping!$A:$B,2,FALSE),FROM_NGS2_SampleSheet!$1:$1,0))   &amp;  ROW()-5,TRUE)    )</f>
        <v/>
      </c>
      <c r="E3578" s="195" t="str">
        <f ca="1" xml:space="preserve"> IF(INDIRECT("FROM_NGS2_SampleSheet!A"&amp;ROW()-5,TRUE)="","",  "e" &amp; INDIRECT(    "FROM_NGS2_SampleSheet!"   &amp;  CHAR(64 + MATCH(VLOOKUP(E$6,mapping!$A:$B,2,FALSE),FROM_NGS2_SampleSheet!$1:$1,0))   &amp;  ROW()-5,TRUE)    )</f>
        <v/>
      </c>
      <c r="F3578" s="195" t="str">
        <f ca="1" xml:space="preserve"> IF(INDIRECT("FROM_NGS2_SampleSheet!A"&amp;ROW()-5,TRUE)="","",  INDIRECT(    "FROM_NGS2_SampleSheet!"   &amp;  CHAR(64 + MATCH(VLOOKUP(F$6,mapping!$A:$B,2,FALSE),FROM_NGS2_SampleSheet!$1:$1,0))   &amp;  ROW()-5,TRUE)    )</f>
        <v/>
      </c>
      <c r="G3578" s="196" t="str">
        <f ca="1" xml:space="preserve"> IF(INDIRECT("FROM_NGS2_SampleSheet!A"&amp;ROW()-5,TRUE)="","",  INDIRECT(    "FROM_NGS2_SampleSheet!"   &amp;  CHAR(64 + MATCH(VLOOKUP(G$6,mapping!$A:$B,2,FALSE),FROM_NGS2_SampleSheet!$1:$1,0))   &amp;  ROW()-5,TRUE)    )</f>
        <v/>
      </c>
      <c r="H3578" s="195"/>
      <c r="I3578" s="213">
        <v>1</v>
      </c>
      <c r="J3578" s="197" t="str">
        <f ca="1">IF(U3578=TRUE,    IF($Y$4&gt;96,"TOO MANY",VLOOKUP(B3578&amp;"_"&amp;C3578&amp;"_"&amp;E3578&amp;"_A",CALC!W:X,2,FALSE)),   "")</f>
        <v/>
      </c>
      <c r="L3578" s="213">
        <v>1</v>
      </c>
      <c r="M3578" s="197" t="str">
        <f ca="1">IF(V3578=TRUE,     IF($Y$4&gt;96,"TOO MANY",VLOOKUP(B3578&amp;"_"&amp;C3578&amp;"_"&amp;E3578&amp;"_B",CALC!W:X,2,FALSE)),    "")</f>
        <v/>
      </c>
      <c r="N3578" s="206"/>
      <c r="O3578" s="213">
        <v>1</v>
      </c>
      <c r="P3578" s="197" t="str">
        <f ca="1">IF(W3578=TRUE,   IF($Y$4&gt;96,"TOO MANY", VLOOKUP(B3578&amp;"_"&amp;C3578&amp;"_"&amp;E3578&amp;"_C",CALC!W:X,2,FALSE)),   "")</f>
        <v/>
      </c>
      <c r="Q3578" s="206"/>
      <c r="R3578" s="119" t="b">
        <f t="shared" ca="1" si="392"/>
        <v>0</v>
      </c>
      <c r="S3578" s="119" t="b">
        <f t="shared" ca="1" si="390"/>
        <v>0</v>
      </c>
      <c r="T3578" s="119" t="b">
        <f t="shared" ca="1" si="391"/>
        <v>0</v>
      </c>
      <c r="U3578" s="119" t="b">
        <f t="shared" ca="1" si="393"/>
        <v>0</v>
      </c>
      <c r="V3578" s="160" t="b">
        <f t="shared" ca="1" si="394"/>
        <v>0</v>
      </c>
      <c r="W3578" s="119" t="b">
        <f t="shared" ca="1" si="395"/>
        <v>0</v>
      </c>
      <c r="X3578" s="119" t="b">
        <f t="shared" ca="1" si="396"/>
        <v>0</v>
      </c>
    </row>
    <row r="3579" spans="2:24" x14ac:dyDescent="0.25">
      <c r="B3579" s="194" t="str">
        <f ca="1" xml:space="preserve"> IF(INDIRECT("FROM_NGS2_SampleSheet!A"&amp;ROW()-5,TRUE)="","",  INDIRECT(    "FROM_NGS2_SampleSheet!"   &amp;  CHAR(64 + MATCH(VLOOKUP(B$6,mapping!$A:$B,2,FALSE),FROM_NGS2_SampleSheet!$1:$1,0))   &amp;  ROW()-5,TRUE)    )</f>
        <v/>
      </c>
      <c r="C3579" s="195" t="str">
        <f ca="1" xml:space="preserve"> IF(INDIRECT("FROM_NGS2_SampleSheet!A"&amp;ROW()-5,TRUE)="","",  INDIRECT(    "FROM_NGS2_SampleSheet!"   &amp;  CHAR(64 + MATCH(VLOOKUP(C$6,mapping!$A:$B,2,FALSE),FROM_NGS2_SampleSheet!$1:$1,0))   &amp;  ROW()-5,TRUE)    )</f>
        <v/>
      </c>
      <c r="D3579" s="195" t="str">
        <f ca="1" xml:space="preserve"> IF(INDIRECT("FROM_NGS2_SampleSheet!A"&amp;ROW()-5,TRUE)="","",  INDIRECT(    "FROM_NGS2_SampleSheet!"   &amp;  CHAR(64 + MATCH(VLOOKUP(D$6,mapping!$A:$B,2,FALSE),FROM_NGS2_SampleSheet!$1:$1,0))   &amp;  ROW()-5,TRUE)    )</f>
        <v/>
      </c>
      <c r="E3579" s="195" t="str">
        <f ca="1" xml:space="preserve"> IF(INDIRECT("FROM_NGS2_SampleSheet!A"&amp;ROW()-5,TRUE)="","",  "e" &amp; INDIRECT(    "FROM_NGS2_SampleSheet!"   &amp;  CHAR(64 + MATCH(VLOOKUP(E$6,mapping!$A:$B,2,FALSE),FROM_NGS2_SampleSheet!$1:$1,0))   &amp;  ROW()-5,TRUE)    )</f>
        <v/>
      </c>
      <c r="F3579" s="195" t="str">
        <f ca="1" xml:space="preserve"> IF(INDIRECT("FROM_NGS2_SampleSheet!A"&amp;ROW()-5,TRUE)="","",  INDIRECT(    "FROM_NGS2_SampleSheet!"   &amp;  CHAR(64 + MATCH(VLOOKUP(F$6,mapping!$A:$B,2,FALSE),FROM_NGS2_SampleSheet!$1:$1,0))   &amp;  ROW()-5,TRUE)    )</f>
        <v/>
      </c>
      <c r="G3579" s="196" t="str">
        <f ca="1" xml:space="preserve"> IF(INDIRECT("FROM_NGS2_SampleSheet!A"&amp;ROW()-5,TRUE)="","",  INDIRECT(    "FROM_NGS2_SampleSheet!"   &amp;  CHAR(64 + MATCH(VLOOKUP(G$6,mapping!$A:$B,2,FALSE),FROM_NGS2_SampleSheet!$1:$1,0))   &amp;  ROW()-5,TRUE)    )</f>
        <v/>
      </c>
      <c r="H3579" s="195"/>
      <c r="I3579" s="213">
        <v>1</v>
      </c>
      <c r="J3579" s="197" t="str">
        <f ca="1">IF(U3579=TRUE,    IF($Y$4&gt;96,"TOO MANY",VLOOKUP(B3579&amp;"_"&amp;C3579&amp;"_"&amp;E3579&amp;"_A",CALC!W:X,2,FALSE)),   "")</f>
        <v/>
      </c>
      <c r="L3579" s="213">
        <v>1</v>
      </c>
      <c r="M3579" s="197" t="str">
        <f ca="1">IF(V3579=TRUE,     IF($Y$4&gt;96,"TOO MANY",VLOOKUP(B3579&amp;"_"&amp;C3579&amp;"_"&amp;E3579&amp;"_B",CALC!W:X,2,FALSE)),    "")</f>
        <v/>
      </c>
      <c r="N3579" s="206"/>
      <c r="O3579" s="213">
        <v>1</v>
      </c>
      <c r="P3579" s="197" t="str">
        <f ca="1">IF(W3579=TRUE,   IF($Y$4&gt;96,"TOO MANY", VLOOKUP(B3579&amp;"_"&amp;C3579&amp;"_"&amp;E3579&amp;"_C",CALC!W:X,2,FALSE)),   "")</f>
        <v/>
      </c>
      <c r="Q3579" s="206"/>
      <c r="R3579" s="119" t="b">
        <f t="shared" ca="1" si="392"/>
        <v>0</v>
      </c>
      <c r="S3579" s="119" t="b">
        <f t="shared" ca="1" si="390"/>
        <v>0</v>
      </c>
      <c r="T3579" s="119" t="b">
        <f t="shared" ca="1" si="391"/>
        <v>0</v>
      </c>
      <c r="U3579" s="119" t="b">
        <f t="shared" ca="1" si="393"/>
        <v>0</v>
      </c>
      <c r="V3579" s="160" t="b">
        <f t="shared" ca="1" si="394"/>
        <v>0</v>
      </c>
      <c r="W3579" s="119" t="b">
        <f t="shared" ca="1" si="395"/>
        <v>0</v>
      </c>
      <c r="X3579" s="119" t="b">
        <f t="shared" ca="1" si="396"/>
        <v>0</v>
      </c>
    </row>
    <row r="3580" spans="2:24" x14ac:dyDescent="0.25">
      <c r="B3580" s="194" t="str">
        <f ca="1" xml:space="preserve"> IF(INDIRECT("FROM_NGS2_SampleSheet!A"&amp;ROW()-5,TRUE)="","",  INDIRECT(    "FROM_NGS2_SampleSheet!"   &amp;  CHAR(64 + MATCH(VLOOKUP(B$6,mapping!$A:$B,2,FALSE),FROM_NGS2_SampleSheet!$1:$1,0))   &amp;  ROW()-5,TRUE)    )</f>
        <v/>
      </c>
      <c r="C3580" s="195" t="str">
        <f ca="1" xml:space="preserve"> IF(INDIRECT("FROM_NGS2_SampleSheet!A"&amp;ROW()-5,TRUE)="","",  INDIRECT(    "FROM_NGS2_SampleSheet!"   &amp;  CHAR(64 + MATCH(VLOOKUP(C$6,mapping!$A:$B,2,FALSE),FROM_NGS2_SampleSheet!$1:$1,0))   &amp;  ROW()-5,TRUE)    )</f>
        <v/>
      </c>
      <c r="D3580" s="195" t="str">
        <f ca="1" xml:space="preserve"> IF(INDIRECT("FROM_NGS2_SampleSheet!A"&amp;ROW()-5,TRUE)="","",  INDIRECT(    "FROM_NGS2_SampleSheet!"   &amp;  CHAR(64 + MATCH(VLOOKUP(D$6,mapping!$A:$B,2,FALSE),FROM_NGS2_SampleSheet!$1:$1,0))   &amp;  ROW()-5,TRUE)    )</f>
        <v/>
      </c>
      <c r="E3580" s="195" t="str">
        <f ca="1" xml:space="preserve"> IF(INDIRECT("FROM_NGS2_SampleSheet!A"&amp;ROW()-5,TRUE)="","",  "e" &amp; INDIRECT(    "FROM_NGS2_SampleSheet!"   &amp;  CHAR(64 + MATCH(VLOOKUP(E$6,mapping!$A:$B,2,FALSE),FROM_NGS2_SampleSheet!$1:$1,0))   &amp;  ROW()-5,TRUE)    )</f>
        <v/>
      </c>
      <c r="F3580" s="195" t="str">
        <f ca="1" xml:space="preserve"> IF(INDIRECT("FROM_NGS2_SampleSheet!A"&amp;ROW()-5,TRUE)="","",  INDIRECT(    "FROM_NGS2_SampleSheet!"   &amp;  CHAR(64 + MATCH(VLOOKUP(F$6,mapping!$A:$B,2,FALSE),FROM_NGS2_SampleSheet!$1:$1,0))   &amp;  ROW()-5,TRUE)    )</f>
        <v/>
      </c>
      <c r="G3580" s="196" t="str">
        <f ca="1" xml:space="preserve"> IF(INDIRECT("FROM_NGS2_SampleSheet!A"&amp;ROW()-5,TRUE)="","",  INDIRECT(    "FROM_NGS2_SampleSheet!"   &amp;  CHAR(64 + MATCH(VLOOKUP(G$6,mapping!$A:$B,2,FALSE),FROM_NGS2_SampleSheet!$1:$1,0))   &amp;  ROW()-5,TRUE)    )</f>
        <v/>
      </c>
      <c r="H3580" s="195"/>
      <c r="I3580" s="213">
        <v>1</v>
      </c>
      <c r="J3580" s="197" t="str">
        <f ca="1">IF(U3580=TRUE,    IF($Y$4&gt;96,"TOO MANY",VLOOKUP(B3580&amp;"_"&amp;C3580&amp;"_"&amp;E3580&amp;"_A",CALC!W:X,2,FALSE)),   "")</f>
        <v/>
      </c>
      <c r="L3580" s="213">
        <v>1</v>
      </c>
      <c r="M3580" s="197" t="str">
        <f ca="1">IF(V3580=TRUE,     IF($Y$4&gt;96,"TOO MANY",VLOOKUP(B3580&amp;"_"&amp;C3580&amp;"_"&amp;E3580&amp;"_B",CALC!W:X,2,FALSE)),    "")</f>
        <v/>
      </c>
      <c r="N3580" s="206"/>
      <c r="O3580" s="213">
        <v>1</v>
      </c>
      <c r="P3580" s="197" t="str">
        <f ca="1">IF(W3580=TRUE,   IF($Y$4&gt;96,"TOO MANY", VLOOKUP(B3580&amp;"_"&amp;C3580&amp;"_"&amp;E3580&amp;"_C",CALC!W:X,2,FALSE)),   "")</f>
        <v/>
      </c>
      <c r="Q3580" s="206"/>
      <c r="R3580" s="119" t="b">
        <f t="shared" ca="1" si="392"/>
        <v>0</v>
      </c>
      <c r="S3580" s="119" t="b">
        <f t="shared" ca="1" si="390"/>
        <v>0</v>
      </c>
      <c r="T3580" s="119" t="b">
        <f t="shared" ca="1" si="391"/>
        <v>0</v>
      </c>
      <c r="U3580" s="119" t="b">
        <f t="shared" ca="1" si="393"/>
        <v>0</v>
      </c>
      <c r="V3580" s="160" t="b">
        <f t="shared" ca="1" si="394"/>
        <v>0</v>
      </c>
      <c r="W3580" s="119" t="b">
        <f t="shared" ca="1" si="395"/>
        <v>0</v>
      </c>
      <c r="X3580" s="119" t="b">
        <f t="shared" ca="1" si="396"/>
        <v>0</v>
      </c>
    </row>
    <row r="3581" spans="2:24" x14ac:dyDescent="0.25">
      <c r="B3581" s="194" t="str">
        <f ca="1" xml:space="preserve"> IF(INDIRECT("FROM_NGS2_SampleSheet!A"&amp;ROW()-5,TRUE)="","",  INDIRECT(    "FROM_NGS2_SampleSheet!"   &amp;  CHAR(64 + MATCH(VLOOKUP(B$6,mapping!$A:$B,2,FALSE),FROM_NGS2_SampleSheet!$1:$1,0))   &amp;  ROW()-5,TRUE)    )</f>
        <v/>
      </c>
      <c r="C3581" s="195" t="str">
        <f ca="1" xml:space="preserve"> IF(INDIRECT("FROM_NGS2_SampleSheet!A"&amp;ROW()-5,TRUE)="","",  INDIRECT(    "FROM_NGS2_SampleSheet!"   &amp;  CHAR(64 + MATCH(VLOOKUP(C$6,mapping!$A:$B,2,FALSE),FROM_NGS2_SampleSheet!$1:$1,0))   &amp;  ROW()-5,TRUE)    )</f>
        <v/>
      </c>
      <c r="D3581" s="195" t="str">
        <f ca="1" xml:space="preserve"> IF(INDIRECT("FROM_NGS2_SampleSheet!A"&amp;ROW()-5,TRUE)="","",  INDIRECT(    "FROM_NGS2_SampleSheet!"   &amp;  CHAR(64 + MATCH(VLOOKUP(D$6,mapping!$A:$B,2,FALSE),FROM_NGS2_SampleSheet!$1:$1,0))   &amp;  ROW()-5,TRUE)    )</f>
        <v/>
      </c>
      <c r="E3581" s="195" t="str">
        <f ca="1" xml:space="preserve"> IF(INDIRECT("FROM_NGS2_SampleSheet!A"&amp;ROW()-5,TRUE)="","",  "e" &amp; INDIRECT(    "FROM_NGS2_SampleSheet!"   &amp;  CHAR(64 + MATCH(VLOOKUP(E$6,mapping!$A:$B,2,FALSE),FROM_NGS2_SampleSheet!$1:$1,0))   &amp;  ROW()-5,TRUE)    )</f>
        <v/>
      </c>
      <c r="F3581" s="195" t="str">
        <f ca="1" xml:space="preserve"> IF(INDIRECT("FROM_NGS2_SampleSheet!A"&amp;ROW()-5,TRUE)="","",  INDIRECT(    "FROM_NGS2_SampleSheet!"   &amp;  CHAR(64 + MATCH(VLOOKUP(F$6,mapping!$A:$B,2,FALSE),FROM_NGS2_SampleSheet!$1:$1,0))   &amp;  ROW()-5,TRUE)    )</f>
        <v/>
      </c>
      <c r="G3581" s="196" t="str">
        <f ca="1" xml:space="preserve"> IF(INDIRECT("FROM_NGS2_SampleSheet!A"&amp;ROW()-5,TRUE)="","",  INDIRECT(    "FROM_NGS2_SampleSheet!"   &amp;  CHAR(64 + MATCH(VLOOKUP(G$6,mapping!$A:$B,2,FALSE),FROM_NGS2_SampleSheet!$1:$1,0))   &amp;  ROW()-5,TRUE)    )</f>
        <v/>
      </c>
      <c r="H3581" s="195"/>
      <c r="I3581" s="213">
        <v>1</v>
      </c>
      <c r="J3581" s="197" t="str">
        <f ca="1">IF(U3581=TRUE,    IF($Y$4&gt;96,"TOO MANY",VLOOKUP(B3581&amp;"_"&amp;C3581&amp;"_"&amp;E3581&amp;"_A",CALC!W:X,2,FALSE)),   "")</f>
        <v/>
      </c>
      <c r="L3581" s="213">
        <v>1</v>
      </c>
      <c r="M3581" s="197" t="str">
        <f ca="1">IF(V3581=TRUE,     IF($Y$4&gt;96,"TOO MANY",VLOOKUP(B3581&amp;"_"&amp;C3581&amp;"_"&amp;E3581&amp;"_B",CALC!W:X,2,FALSE)),    "")</f>
        <v/>
      </c>
      <c r="N3581" s="206"/>
      <c r="O3581" s="213">
        <v>1</v>
      </c>
      <c r="P3581" s="197" t="str">
        <f ca="1">IF(W3581=TRUE,   IF($Y$4&gt;96,"TOO MANY", VLOOKUP(B3581&amp;"_"&amp;C3581&amp;"_"&amp;E3581&amp;"_C",CALC!W:X,2,FALSE)),   "")</f>
        <v/>
      </c>
      <c r="Q3581" s="206"/>
      <c r="R3581" s="119" t="b">
        <f t="shared" ca="1" si="392"/>
        <v>0</v>
      </c>
      <c r="S3581" s="119" t="b">
        <f t="shared" ca="1" si="390"/>
        <v>0</v>
      </c>
      <c r="T3581" s="119" t="b">
        <f t="shared" ca="1" si="391"/>
        <v>0</v>
      </c>
      <c r="U3581" s="119" t="b">
        <f t="shared" ca="1" si="393"/>
        <v>0</v>
      </c>
      <c r="V3581" s="160" t="b">
        <f t="shared" ca="1" si="394"/>
        <v>0</v>
      </c>
      <c r="W3581" s="119" t="b">
        <f t="shared" ca="1" si="395"/>
        <v>0</v>
      </c>
      <c r="X3581" s="119" t="b">
        <f t="shared" ca="1" si="396"/>
        <v>0</v>
      </c>
    </row>
    <row r="3582" spans="2:24" x14ac:dyDescent="0.25">
      <c r="B3582" s="194" t="str">
        <f ca="1" xml:space="preserve"> IF(INDIRECT("FROM_NGS2_SampleSheet!A"&amp;ROW()-5,TRUE)="","",  INDIRECT(    "FROM_NGS2_SampleSheet!"   &amp;  CHAR(64 + MATCH(VLOOKUP(B$6,mapping!$A:$B,2,FALSE),FROM_NGS2_SampleSheet!$1:$1,0))   &amp;  ROW()-5,TRUE)    )</f>
        <v/>
      </c>
      <c r="C3582" s="195" t="str">
        <f ca="1" xml:space="preserve"> IF(INDIRECT("FROM_NGS2_SampleSheet!A"&amp;ROW()-5,TRUE)="","",  INDIRECT(    "FROM_NGS2_SampleSheet!"   &amp;  CHAR(64 + MATCH(VLOOKUP(C$6,mapping!$A:$B,2,FALSE),FROM_NGS2_SampleSheet!$1:$1,0))   &amp;  ROW()-5,TRUE)    )</f>
        <v/>
      </c>
      <c r="D3582" s="195" t="str">
        <f ca="1" xml:space="preserve"> IF(INDIRECT("FROM_NGS2_SampleSheet!A"&amp;ROW()-5,TRUE)="","",  INDIRECT(    "FROM_NGS2_SampleSheet!"   &amp;  CHAR(64 + MATCH(VLOOKUP(D$6,mapping!$A:$B,2,FALSE),FROM_NGS2_SampleSheet!$1:$1,0))   &amp;  ROW()-5,TRUE)    )</f>
        <v/>
      </c>
      <c r="E3582" s="195" t="str">
        <f ca="1" xml:space="preserve"> IF(INDIRECT("FROM_NGS2_SampleSheet!A"&amp;ROW()-5,TRUE)="","",  "e" &amp; INDIRECT(    "FROM_NGS2_SampleSheet!"   &amp;  CHAR(64 + MATCH(VLOOKUP(E$6,mapping!$A:$B,2,FALSE),FROM_NGS2_SampleSheet!$1:$1,0))   &amp;  ROW()-5,TRUE)    )</f>
        <v/>
      </c>
      <c r="F3582" s="195" t="str">
        <f ca="1" xml:space="preserve"> IF(INDIRECT("FROM_NGS2_SampleSheet!A"&amp;ROW()-5,TRUE)="","",  INDIRECT(    "FROM_NGS2_SampleSheet!"   &amp;  CHAR(64 + MATCH(VLOOKUP(F$6,mapping!$A:$B,2,FALSE),FROM_NGS2_SampleSheet!$1:$1,0))   &amp;  ROW()-5,TRUE)    )</f>
        <v/>
      </c>
      <c r="G3582" s="196" t="str">
        <f ca="1" xml:space="preserve"> IF(INDIRECT("FROM_NGS2_SampleSheet!A"&amp;ROW()-5,TRUE)="","",  INDIRECT(    "FROM_NGS2_SampleSheet!"   &amp;  CHAR(64 + MATCH(VLOOKUP(G$6,mapping!$A:$B,2,FALSE),FROM_NGS2_SampleSheet!$1:$1,0))   &amp;  ROW()-5,TRUE)    )</f>
        <v/>
      </c>
      <c r="H3582" s="195"/>
      <c r="I3582" s="213">
        <v>1</v>
      </c>
      <c r="J3582" s="197" t="str">
        <f ca="1">IF(U3582=TRUE,    IF($Y$4&gt;96,"TOO MANY",VLOOKUP(B3582&amp;"_"&amp;C3582&amp;"_"&amp;E3582&amp;"_A",CALC!W:X,2,FALSE)),   "")</f>
        <v/>
      </c>
      <c r="L3582" s="213">
        <v>1</v>
      </c>
      <c r="M3582" s="197" t="str">
        <f ca="1">IF(V3582=TRUE,     IF($Y$4&gt;96,"TOO MANY",VLOOKUP(B3582&amp;"_"&amp;C3582&amp;"_"&amp;E3582&amp;"_B",CALC!W:X,2,FALSE)),    "")</f>
        <v/>
      </c>
      <c r="N3582" s="206"/>
      <c r="O3582" s="213">
        <v>1</v>
      </c>
      <c r="P3582" s="197" t="str">
        <f ca="1">IF(W3582=TRUE,   IF($Y$4&gt;96,"TOO MANY", VLOOKUP(B3582&amp;"_"&amp;C3582&amp;"_"&amp;E3582&amp;"_C",CALC!W:X,2,FALSE)),   "")</f>
        <v/>
      </c>
      <c r="Q3582" s="206"/>
      <c r="R3582" s="119" t="b">
        <f t="shared" ca="1" si="392"/>
        <v>0</v>
      </c>
      <c r="S3582" s="119" t="b">
        <f t="shared" ca="1" si="390"/>
        <v>0</v>
      </c>
      <c r="T3582" s="119" t="b">
        <f t="shared" ca="1" si="391"/>
        <v>0</v>
      </c>
      <c r="U3582" s="119" t="b">
        <f t="shared" ca="1" si="393"/>
        <v>0</v>
      </c>
      <c r="V3582" s="160" t="b">
        <f t="shared" ca="1" si="394"/>
        <v>0</v>
      </c>
      <c r="W3582" s="119" t="b">
        <f t="shared" ca="1" si="395"/>
        <v>0</v>
      </c>
      <c r="X3582" s="119" t="b">
        <f t="shared" ca="1" si="396"/>
        <v>0</v>
      </c>
    </row>
    <row r="3583" spans="2:24" x14ac:dyDescent="0.25">
      <c r="B3583" s="194" t="str">
        <f ca="1" xml:space="preserve"> IF(INDIRECT("FROM_NGS2_SampleSheet!A"&amp;ROW()-5,TRUE)="","",  INDIRECT(    "FROM_NGS2_SampleSheet!"   &amp;  CHAR(64 + MATCH(VLOOKUP(B$6,mapping!$A:$B,2,FALSE),FROM_NGS2_SampleSheet!$1:$1,0))   &amp;  ROW()-5,TRUE)    )</f>
        <v/>
      </c>
      <c r="C3583" s="195" t="str">
        <f ca="1" xml:space="preserve"> IF(INDIRECT("FROM_NGS2_SampleSheet!A"&amp;ROW()-5,TRUE)="","",  INDIRECT(    "FROM_NGS2_SampleSheet!"   &amp;  CHAR(64 + MATCH(VLOOKUP(C$6,mapping!$A:$B,2,FALSE),FROM_NGS2_SampleSheet!$1:$1,0))   &amp;  ROW()-5,TRUE)    )</f>
        <v/>
      </c>
      <c r="D3583" s="195" t="str">
        <f ca="1" xml:space="preserve"> IF(INDIRECT("FROM_NGS2_SampleSheet!A"&amp;ROW()-5,TRUE)="","",  INDIRECT(    "FROM_NGS2_SampleSheet!"   &amp;  CHAR(64 + MATCH(VLOOKUP(D$6,mapping!$A:$B,2,FALSE),FROM_NGS2_SampleSheet!$1:$1,0))   &amp;  ROW()-5,TRUE)    )</f>
        <v/>
      </c>
      <c r="E3583" s="195" t="str">
        <f ca="1" xml:space="preserve"> IF(INDIRECT("FROM_NGS2_SampleSheet!A"&amp;ROW()-5,TRUE)="","",  "e" &amp; INDIRECT(    "FROM_NGS2_SampleSheet!"   &amp;  CHAR(64 + MATCH(VLOOKUP(E$6,mapping!$A:$B,2,FALSE),FROM_NGS2_SampleSheet!$1:$1,0))   &amp;  ROW()-5,TRUE)    )</f>
        <v/>
      </c>
      <c r="F3583" s="195" t="str">
        <f ca="1" xml:space="preserve"> IF(INDIRECT("FROM_NGS2_SampleSheet!A"&amp;ROW()-5,TRUE)="","",  INDIRECT(    "FROM_NGS2_SampleSheet!"   &amp;  CHAR(64 + MATCH(VLOOKUP(F$6,mapping!$A:$B,2,FALSE),FROM_NGS2_SampleSheet!$1:$1,0))   &amp;  ROW()-5,TRUE)    )</f>
        <v/>
      </c>
      <c r="G3583" s="196" t="str">
        <f ca="1" xml:space="preserve"> IF(INDIRECT("FROM_NGS2_SampleSheet!A"&amp;ROW()-5,TRUE)="","",  INDIRECT(    "FROM_NGS2_SampleSheet!"   &amp;  CHAR(64 + MATCH(VLOOKUP(G$6,mapping!$A:$B,2,FALSE),FROM_NGS2_SampleSheet!$1:$1,0))   &amp;  ROW()-5,TRUE)    )</f>
        <v/>
      </c>
      <c r="H3583" s="195"/>
      <c r="I3583" s="213">
        <v>1</v>
      </c>
      <c r="J3583" s="197" t="str">
        <f ca="1">IF(U3583=TRUE,    IF($Y$4&gt;96,"TOO MANY",VLOOKUP(B3583&amp;"_"&amp;C3583&amp;"_"&amp;E3583&amp;"_A",CALC!W:X,2,FALSE)),   "")</f>
        <v/>
      </c>
      <c r="L3583" s="213">
        <v>1</v>
      </c>
      <c r="M3583" s="197" t="str">
        <f ca="1">IF(V3583=TRUE,     IF($Y$4&gt;96,"TOO MANY",VLOOKUP(B3583&amp;"_"&amp;C3583&amp;"_"&amp;E3583&amp;"_B",CALC!W:X,2,FALSE)),    "")</f>
        <v/>
      </c>
      <c r="N3583" s="206"/>
      <c r="O3583" s="213">
        <v>1</v>
      </c>
      <c r="P3583" s="197" t="str">
        <f ca="1">IF(W3583=TRUE,   IF($Y$4&gt;96,"TOO MANY", VLOOKUP(B3583&amp;"_"&amp;C3583&amp;"_"&amp;E3583&amp;"_C",CALC!W:X,2,FALSE)),   "")</f>
        <v/>
      </c>
      <c r="Q3583" s="206"/>
      <c r="R3583" s="119" t="b">
        <f t="shared" ca="1" si="392"/>
        <v>0</v>
      </c>
      <c r="S3583" s="119" t="b">
        <f t="shared" ca="1" si="390"/>
        <v>0</v>
      </c>
      <c r="T3583" s="119" t="b">
        <f t="shared" ca="1" si="391"/>
        <v>0</v>
      </c>
      <c r="U3583" s="119" t="b">
        <f t="shared" ca="1" si="393"/>
        <v>0</v>
      </c>
      <c r="V3583" s="160" t="b">
        <f t="shared" ca="1" si="394"/>
        <v>0</v>
      </c>
      <c r="W3583" s="119" t="b">
        <f t="shared" ca="1" si="395"/>
        <v>0</v>
      </c>
      <c r="X3583" s="119" t="b">
        <f t="shared" ca="1" si="396"/>
        <v>0</v>
      </c>
    </row>
    <row r="3584" spans="2:24" x14ac:dyDescent="0.25">
      <c r="B3584" s="194" t="str">
        <f ca="1" xml:space="preserve"> IF(INDIRECT("FROM_NGS2_SampleSheet!A"&amp;ROW()-5,TRUE)="","",  INDIRECT(    "FROM_NGS2_SampleSheet!"   &amp;  CHAR(64 + MATCH(VLOOKUP(B$6,mapping!$A:$B,2,FALSE),FROM_NGS2_SampleSheet!$1:$1,0))   &amp;  ROW()-5,TRUE)    )</f>
        <v/>
      </c>
      <c r="C3584" s="195" t="str">
        <f ca="1" xml:space="preserve"> IF(INDIRECT("FROM_NGS2_SampleSheet!A"&amp;ROW()-5,TRUE)="","",  INDIRECT(    "FROM_NGS2_SampleSheet!"   &amp;  CHAR(64 + MATCH(VLOOKUP(C$6,mapping!$A:$B,2,FALSE),FROM_NGS2_SampleSheet!$1:$1,0))   &amp;  ROW()-5,TRUE)    )</f>
        <v/>
      </c>
      <c r="D3584" s="195" t="str">
        <f ca="1" xml:space="preserve"> IF(INDIRECT("FROM_NGS2_SampleSheet!A"&amp;ROW()-5,TRUE)="","",  INDIRECT(    "FROM_NGS2_SampleSheet!"   &amp;  CHAR(64 + MATCH(VLOOKUP(D$6,mapping!$A:$B,2,FALSE),FROM_NGS2_SampleSheet!$1:$1,0))   &amp;  ROW()-5,TRUE)    )</f>
        <v/>
      </c>
      <c r="E3584" s="195" t="str">
        <f ca="1" xml:space="preserve"> IF(INDIRECT("FROM_NGS2_SampleSheet!A"&amp;ROW()-5,TRUE)="","",  "e" &amp; INDIRECT(    "FROM_NGS2_SampleSheet!"   &amp;  CHAR(64 + MATCH(VLOOKUP(E$6,mapping!$A:$B,2,FALSE),FROM_NGS2_SampleSheet!$1:$1,0))   &amp;  ROW()-5,TRUE)    )</f>
        <v/>
      </c>
      <c r="F3584" s="195" t="str">
        <f ca="1" xml:space="preserve"> IF(INDIRECT("FROM_NGS2_SampleSheet!A"&amp;ROW()-5,TRUE)="","",  INDIRECT(    "FROM_NGS2_SampleSheet!"   &amp;  CHAR(64 + MATCH(VLOOKUP(F$6,mapping!$A:$B,2,FALSE),FROM_NGS2_SampleSheet!$1:$1,0))   &amp;  ROW()-5,TRUE)    )</f>
        <v/>
      </c>
      <c r="G3584" s="196" t="str">
        <f ca="1" xml:space="preserve"> IF(INDIRECT("FROM_NGS2_SampleSheet!A"&amp;ROW()-5,TRUE)="","",  INDIRECT(    "FROM_NGS2_SampleSheet!"   &amp;  CHAR(64 + MATCH(VLOOKUP(G$6,mapping!$A:$B,2,FALSE),FROM_NGS2_SampleSheet!$1:$1,0))   &amp;  ROW()-5,TRUE)    )</f>
        <v/>
      </c>
      <c r="H3584" s="195"/>
      <c r="I3584" s="213">
        <v>1</v>
      </c>
      <c r="J3584" s="197" t="str">
        <f ca="1">IF(U3584=TRUE,    IF($Y$4&gt;96,"TOO MANY",VLOOKUP(B3584&amp;"_"&amp;C3584&amp;"_"&amp;E3584&amp;"_A",CALC!W:X,2,FALSE)),   "")</f>
        <v/>
      </c>
      <c r="L3584" s="213">
        <v>1</v>
      </c>
      <c r="M3584" s="197" t="str">
        <f ca="1">IF(V3584=TRUE,     IF($Y$4&gt;96,"TOO MANY",VLOOKUP(B3584&amp;"_"&amp;C3584&amp;"_"&amp;E3584&amp;"_B",CALC!W:X,2,FALSE)),    "")</f>
        <v/>
      </c>
      <c r="N3584" s="206"/>
      <c r="O3584" s="213">
        <v>1</v>
      </c>
      <c r="P3584" s="197" t="str">
        <f ca="1">IF(W3584=TRUE,   IF($Y$4&gt;96,"TOO MANY", VLOOKUP(B3584&amp;"_"&amp;C3584&amp;"_"&amp;E3584&amp;"_C",CALC!W:X,2,FALSE)),   "")</f>
        <v/>
      </c>
      <c r="Q3584" s="206"/>
      <c r="R3584" s="119" t="b">
        <f t="shared" ca="1" si="392"/>
        <v>0</v>
      </c>
      <c r="S3584" s="119" t="b">
        <f t="shared" ca="1" si="390"/>
        <v>0</v>
      </c>
      <c r="T3584" s="119" t="b">
        <f t="shared" ca="1" si="391"/>
        <v>0</v>
      </c>
      <c r="U3584" s="119" t="b">
        <f t="shared" ca="1" si="393"/>
        <v>0</v>
      </c>
      <c r="V3584" s="160" t="b">
        <f t="shared" ca="1" si="394"/>
        <v>0</v>
      </c>
      <c r="W3584" s="119" t="b">
        <f t="shared" ca="1" si="395"/>
        <v>0</v>
      </c>
      <c r="X3584" s="119" t="b">
        <f t="shared" ca="1" si="396"/>
        <v>0</v>
      </c>
    </row>
    <row r="3585" spans="2:24" x14ac:dyDescent="0.25">
      <c r="B3585" s="194" t="str">
        <f ca="1" xml:space="preserve"> IF(INDIRECT("FROM_NGS2_SampleSheet!A"&amp;ROW()-5,TRUE)="","",  INDIRECT(    "FROM_NGS2_SampleSheet!"   &amp;  CHAR(64 + MATCH(VLOOKUP(B$6,mapping!$A:$B,2,FALSE),FROM_NGS2_SampleSheet!$1:$1,0))   &amp;  ROW()-5,TRUE)    )</f>
        <v/>
      </c>
      <c r="C3585" s="195" t="str">
        <f ca="1" xml:space="preserve"> IF(INDIRECT("FROM_NGS2_SampleSheet!A"&amp;ROW()-5,TRUE)="","",  INDIRECT(    "FROM_NGS2_SampleSheet!"   &amp;  CHAR(64 + MATCH(VLOOKUP(C$6,mapping!$A:$B,2,FALSE),FROM_NGS2_SampleSheet!$1:$1,0))   &amp;  ROW()-5,TRUE)    )</f>
        <v/>
      </c>
      <c r="D3585" s="195" t="str">
        <f ca="1" xml:space="preserve"> IF(INDIRECT("FROM_NGS2_SampleSheet!A"&amp;ROW()-5,TRUE)="","",  INDIRECT(    "FROM_NGS2_SampleSheet!"   &amp;  CHAR(64 + MATCH(VLOOKUP(D$6,mapping!$A:$B,2,FALSE),FROM_NGS2_SampleSheet!$1:$1,0))   &amp;  ROW()-5,TRUE)    )</f>
        <v/>
      </c>
      <c r="E3585" s="195" t="str">
        <f ca="1" xml:space="preserve"> IF(INDIRECT("FROM_NGS2_SampleSheet!A"&amp;ROW()-5,TRUE)="","",  "e" &amp; INDIRECT(    "FROM_NGS2_SampleSheet!"   &amp;  CHAR(64 + MATCH(VLOOKUP(E$6,mapping!$A:$B,2,FALSE),FROM_NGS2_SampleSheet!$1:$1,0))   &amp;  ROW()-5,TRUE)    )</f>
        <v/>
      </c>
      <c r="F3585" s="195" t="str">
        <f ca="1" xml:space="preserve"> IF(INDIRECT("FROM_NGS2_SampleSheet!A"&amp;ROW()-5,TRUE)="","",  INDIRECT(    "FROM_NGS2_SampleSheet!"   &amp;  CHAR(64 + MATCH(VLOOKUP(F$6,mapping!$A:$B,2,FALSE),FROM_NGS2_SampleSheet!$1:$1,0))   &amp;  ROW()-5,TRUE)    )</f>
        <v/>
      </c>
      <c r="G3585" s="196" t="str">
        <f ca="1" xml:space="preserve"> IF(INDIRECT("FROM_NGS2_SampleSheet!A"&amp;ROW()-5,TRUE)="","",  INDIRECT(    "FROM_NGS2_SampleSheet!"   &amp;  CHAR(64 + MATCH(VLOOKUP(G$6,mapping!$A:$B,2,FALSE),FROM_NGS2_SampleSheet!$1:$1,0))   &amp;  ROW()-5,TRUE)    )</f>
        <v/>
      </c>
      <c r="H3585" s="195"/>
      <c r="I3585" s="213">
        <v>1</v>
      </c>
      <c r="J3585" s="197" t="str">
        <f ca="1">IF(U3585=TRUE,    IF($Y$4&gt;96,"TOO MANY",VLOOKUP(B3585&amp;"_"&amp;C3585&amp;"_"&amp;E3585&amp;"_A",CALC!W:X,2,FALSE)),   "")</f>
        <v/>
      </c>
      <c r="L3585" s="213">
        <v>1</v>
      </c>
      <c r="M3585" s="197" t="str">
        <f ca="1">IF(V3585=TRUE,     IF($Y$4&gt;96,"TOO MANY",VLOOKUP(B3585&amp;"_"&amp;C3585&amp;"_"&amp;E3585&amp;"_B",CALC!W:X,2,FALSE)),    "")</f>
        <v/>
      </c>
      <c r="N3585" s="206"/>
      <c r="O3585" s="213">
        <v>1</v>
      </c>
      <c r="P3585" s="197" t="str">
        <f ca="1">IF(W3585=TRUE,   IF($Y$4&gt;96,"TOO MANY", VLOOKUP(B3585&amp;"_"&amp;C3585&amp;"_"&amp;E3585&amp;"_C",CALC!W:X,2,FALSE)),   "")</f>
        <v/>
      </c>
      <c r="Q3585" s="206"/>
      <c r="R3585" s="119" t="b">
        <f t="shared" ca="1" si="392"/>
        <v>0</v>
      </c>
      <c r="S3585" s="119" t="b">
        <f t="shared" ca="1" si="390"/>
        <v>0</v>
      </c>
      <c r="T3585" s="119" t="b">
        <f t="shared" ca="1" si="391"/>
        <v>0</v>
      </c>
      <c r="U3585" s="119" t="b">
        <f t="shared" ca="1" si="393"/>
        <v>0</v>
      </c>
      <c r="V3585" s="160" t="b">
        <f t="shared" ca="1" si="394"/>
        <v>0</v>
      </c>
      <c r="W3585" s="119" t="b">
        <f t="shared" ca="1" si="395"/>
        <v>0</v>
      </c>
      <c r="X3585" s="119" t="b">
        <f t="shared" ca="1" si="396"/>
        <v>0</v>
      </c>
    </row>
    <row r="3586" spans="2:24" x14ac:dyDescent="0.25">
      <c r="B3586" s="194" t="str">
        <f ca="1" xml:space="preserve"> IF(INDIRECT("FROM_NGS2_SampleSheet!A"&amp;ROW()-5,TRUE)="","",  INDIRECT(    "FROM_NGS2_SampleSheet!"   &amp;  CHAR(64 + MATCH(VLOOKUP(B$6,mapping!$A:$B,2,FALSE),FROM_NGS2_SampleSheet!$1:$1,0))   &amp;  ROW()-5,TRUE)    )</f>
        <v/>
      </c>
      <c r="C3586" s="195" t="str">
        <f ca="1" xml:space="preserve"> IF(INDIRECT("FROM_NGS2_SampleSheet!A"&amp;ROW()-5,TRUE)="","",  INDIRECT(    "FROM_NGS2_SampleSheet!"   &amp;  CHAR(64 + MATCH(VLOOKUP(C$6,mapping!$A:$B,2,FALSE),FROM_NGS2_SampleSheet!$1:$1,0))   &amp;  ROW()-5,TRUE)    )</f>
        <v/>
      </c>
      <c r="D3586" s="195" t="str">
        <f ca="1" xml:space="preserve"> IF(INDIRECT("FROM_NGS2_SampleSheet!A"&amp;ROW()-5,TRUE)="","",  INDIRECT(    "FROM_NGS2_SampleSheet!"   &amp;  CHAR(64 + MATCH(VLOOKUP(D$6,mapping!$A:$B,2,FALSE),FROM_NGS2_SampleSheet!$1:$1,0))   &amp;  ROW()-5,TRUE)    )</f>
        <v/>
      </c>
      <c r="E3586" s="195" t="str">
        <f ca="1" xml:space="preserve"> IF(INDIRECT("FROM_NGS2_SampleSheet!A"&amp;ROW()-5,TRUE)="","",  "e" &amp; INDIRECT(    "FROM_NGS2_SampleSheet!"   &amp;  CHAR(64 + MATCH(VLOOKUP(E$6,mapping!$A:$B,2,FALSE),FROM_NGS2_SampleSheet!$1:$1,0))   &amp;  ROW()-5,TRUE)    )</f>
        <v/>
      </c>
      <c r="F3586" s="195" t="str">
        <f ca="1" xml:space="preserve"> IF(INDIRECT("FROM_NGS2_SampleSheet!A"&amp;ROW()-5,TRUE)="","",  INDIRECT(    "FROM_NGS2_SampleSheet!"   &amp;  CHAR(64 + MATCH(VLOOKUP(F$6,mapping!$A:$B,2,FALSE),FROM_NGS2_SampleSheet!$1:$1,0))   &amp;  ROW()-5,TRUE)    )</f>
        <v/>
      </c>
      <c r="G3586" s="196" t="str">
        <f ca="1" xml:space="preserve"> IF(INDIRECT("FROM_NGS2_SampleSheet!A"&amp;ROW()-5,TRUE)="","",  INDIRECT(    "FROM_NGS2_SampleSheet!"   &amp;  CHAR(64 + MATCH(VLOOKUP(G$6,mapping!$A:$B,2,FALSE),FROM_NGS2_SampleSheet!$1:$1,0))   &amp;  ROW()-5,TRUE)    )</f>
        <v/>
      </c>
      <c r="H3586" s="195"/>
      <c r="I3586" s="213">
        <v>1</v>
      </c>
      <c r="J3586" s="197" t="str">
        <f ca="1">IF(U3586=TRUE,    IF($Y$4&gt;96,"TOO MANY",VLOOKUP(B3586&amp;"_"&amp;C3586&amp;"_"&amp;E3586&amp;"_A",CALC!W:X,2,FALSE)),   "")</f>
        <v/>
      </c>
      <c r="L3586" s="213">
        <v>1</v>
      </c>
      <c r="M3586" s="197" t="str">
        <f ca="1">IF(V3586=TRUE,     IF($Y$4&gt;96,"TOO MANY",VLOOKUP(B3586&amp;"_"&amp;C3586&amp;"_"&amp;E3586&amp;"_B",CALC!W:X,2,FALSE)),    "")</f>
        <v/>
      </c>
      <c r="N3586" s="206"/>
      <c r="O3586" s="213">
        <v>1</v>
      </c>
      <c r="P3586" s="197" t="str">
        <f ca="1">IF(W3586=TRUE,   IF($Y$4&gt;96,"TOO MANY", VLOOKUP(B3586&amp;"_"&amp;C3586&amp;"_"&amp;E3586&amp;"_C",CALC!W:X,2,FALSE)),   "")</f>
        <v/>
      </c>
      <c r="Q3586" s="206"/>
      <c r="R3586" s="119" t="b">
        <f t="shared" ca="1" si="392"/>
        <v>0</v>
      </c>
      <c r="S3586" s="119" t="b">
        <f t="shared" ca="1" si="390"/>
        <v>0</v>
      </c>
      <c r="T3586" s="119" t="b">
        <f t="shared" ca="1" si="391"/>
        <v>0</v>
      </c>
      <c r="U3586" s="119" t="b">
        <f t="shared" ca="1" si="393"/>
        <v>0</v>
      </c>
      <c r="V3586" s="160" t="b">
        <f t="shared" ca="1" si="394"/>
        <v>0</v>
      </c>
      <c r="W3586" s="119" t="b">
        <f t="shared" ca="1" si="395"/>
        <v>0</v>
      </c>
      <c r="X3586" s="119" t="b">
        <f t="shared" ca="1" si="396"/>
        <v>0</v>
      </c>
    </row>
    <row r="3587" spans="2:24" x14ac:dyDescent="0.25">
      <c r="B3587" s="194" t="str">
        <f ca="1" xml:space="preserve"> IF(INDIRECT("FROM_NGS2_SampleSheet!A"&amp;ROW()-5,TRUE)="","",  INDIRECT(    "FROM_NGS2_SampleSheet!"   &amp;  CHAR(64 + MATCH(VLOOKUP(B$6,mapping!$A:$B,2,FALSE),FROM_NGS2_SampleSheet!$1:$1,0))   &amp;  ROW()-5,TRUE)    )</f>
        <v/>
      </c>
      <c r="C3587" s="195" t="str">
        <f ca="1" xml:space="preserve"> IF(INDIRECT("FROM_NGS2_SampleSheet!A"&amp;ROW()-5,TRUE)="","",  INDIRECT(    "FROM_NGS2_SampleSheet!"   &amp;  CHAR(64 + MATCH(VLOOKUP(C$6,mapping!$A:$B,2,FALSE),FROM_NGS2_SampleSheet!$1:$1,0))   &amp;  ROW()-5,TRUE)    )</f>
        <v/>
      </c>
      <c r="D3587" s="195" t="str">
        <f ca="1" xml:space="preserve"> IF(INDIRECT("FROM_NGS2_SampleSheet!A"&amp;ROW()-5,TRUE)="","",  INDIRECT(    "FROM_NGS2_SampleSheet!"   &amp;  CHAR(64 + MATCH(VLOOKUP(D$6,mapping!$A:$B,2,FALSE),FROM_NGS2_SampleSheet!$1:$1,0))   &amp;  ROW()-5,TRUE)    )</f>
        <v/>
      </c>
      <c r="E3587" s="195" t="str">
        <f ca="1" xml:space="preserve"> IF(INDIRECT("FROM_NGS2_SampleSheet!A"&amp;ROW()-5,TRUE)="","",  "e" &amp; INDIRECT(    "FROM_NGS2_SampleSheet!"   &amp;  CHAR(64 + MATCH(VLOOKUP(E$6,mapping!$A:$B,2,FALSE),FROM_NGS2_SampleSheet!$1:$1,0))   &amp;  ROW()-5,TRUE)    )</f>
        <v/>
      </c>
      <c r="F3587" s="195" t="str">
        <f ca="1" xml:space="preserve"> IF(INDIRECT("FROM_NGS2_SampleSheet!A"&amp;ROW()-5,TRUE)="","",  INDIRECT(    "FROM_NGS2_SampleSheet!"   &amp;  CHAR(64 + MATCH(VLOOKUP(F$6,mapping!$A:$B,2,FALSE),FROM_NGS2_SampleSheet!$1:$1,0))   &amp;  ROW()-5,TRUE)    )</f>
        <v/>
      </c>
      <c r="G3587" s="196" t="str">
        <f ca="1" xml:space="preserve"> IF(INDIRECT("FROM_NGS2_SampleSheet!A"&amp;ROW()-5,TRUE)="","",  INDIRECT(    "FROM_NGS2_SampleSheet!"   &amp;  CHAR(64 + MATCH(VLOOKUP(G$6,mapping!$A:$B,2,FALSE),FROM_NGS2_SampleSheet!$1:$1,0))   &amp;  ROW()-5,TRUE)    )</f>
        <v/>
      </c>
      <c r="H3587" s="195"/>
      <c r="I3587" s="213">
        <v>1</v>
      </c>
      <c r="J3587" s="197" t="str">
        <f ca="1">IF(U3587=TRUE,    IF($Y$4&gt;96,"TOO MANY",VLOOKUP(B3587&amp;"_"&amp;C3587&amp;"_"&amp;E3587&amp;"_A",CALC!W:X,2,FALSE)),   "")</f>
        <v/>
      </c>
      <c r="L3587" s="213">
        <v>1</v>
      </c>
      <c r="M3587" s="197" t="str">
        <f ca="1">IF(V3587=TRUE,     IF($Y$4&gt;96,"TOO MANY",VLOOKUP(B3587&amp;"_"&amp;C3587&amp;"_"&amp;E3587&amp;"_B",CALC!W:X,2,FALSE)),    "")</f>
        <v/>
      </c>
      <c r="N3587" s="206"/>
      <c r="O3587" s="213">
        <v>1</v>
      </c>
      <c r="P3587" s="197" t="str">
        <f ca="1">IF(W3587=TRUE,   IF($Y$4&gt;96,"TOO MANY", VLOOKUP(B3587&amp;"_"&amp;C3587&amp;"_"&amp;E3587&amp;"_C",CALC!W:X,2,FALSE)),   "")</f>
        <v/>
      </c>
      <c r="Q3587" s="206"/>
      <c r="R3587" s="119" t="b">
        <f t="shared" ca="1" si="392"/>
        <v>0</v>
      </c>
      <c r="S3587" s="119" t="b">
        <f t="shared" ca="1" si="390"/>
        <v>0</v>
      </c>
      <c r="T3587" s="119" t="b">
        <f t="shared" ca="1" si="391"/>
        <v>0</v>
      </c>
      <c r="U3587" s="119" t="b">
        <f t="shared" ca="1" si="393"/>
        <v>0</v>
      </c>
      <c r="V3587" s="160" t="b">
        <f t="shared" ca="1" si="394"/>
        <v>0</v>
      </c>
      <c r="W3587" s="119" t="b">
        <f t="shared" ca="1" si="395"/>
        <v>0</v>
      </c>
      <c r="X3587" s="119" t="b">
        <f t="shared" ca="1" si="396"/>
        <v>0</v>
      </c>
    </row>
    <row r="3588" spans="2:24" x14ac:dyDescent="0.25">
      <c r="B3588" s="194" t="str">
        <f ca="1" xml:space="preserve"> IF(INDIRECT("FROM_NGS2_SampleSheet!A"&amp;ROW()-5,TRUE)="","",  INDIRECT(    "FROM_NGS2_SampleSheet!"   &amp;  CHAR(64 + MATCH(VLOOKUP(B$6,mapping!$A:$B,2,FALSE),FROM_NGS2_SampleSheet!$1:$1,0))   &amp;  ROW()-5,TRUE)    )</f>
        <v/>
      </c>
      <c r="C3588" s="195" t="str">
        <f ca="1" xml:space="preserve"> IF(INDIRECT("FROM_NGS2_SampleSheet!A"&amp;ROW()-5,TRUE)="","",  INDIRECT(    "FROM_NGS2_SampleSheet!"   &amp;  CHAR(64 + MATCH(VLOOKUP(C$6,mapping!$A:$B,2,FALSE),FROM_NGS2_SampleSheet!$1:$1,0))   &amp;  ROW()-5,TRUE)    )</f>
        <v/>
      </c>
      <c r="D3588" s="195" t="str">
        <f ca="1" xml:space="preserve"> IF(INDIRECT("FROM_NGS2_SampleSheet!A"&amp;ROW()-5,TRUE)="","",  INDIRECT(    "FROM_NGS2_SampleSheet!"   &amp;  CHAR(64 + MATCH(VLOOKUP(D$6,mapping!$A:$B,2,FALSE),FROM_NGS2_SampleSheet!$1:$1,0))   &amp;  ROW()-5,TRUE)    )</f>
        <v/>
      </c>
      <c r="E3588" s="195" t="str">
        <f ca="1" xml:space="preserve"> IF(INDIRECT("FROM_NGS2_SampleSheet!A"&amp;ROW()-5,TRUE)="","",  "e" &amp; INDIRECT(    "FROM_NGS2_SampleSheet!"   &amp;  CHAR(64 + MATCH(VLOOKUP(E$6,mapping!$A:$B,2,FALSE),FROM_NGS2_SampleSheet!$1:$1,0))   &amp;  ROW()-5,TRUE)    )</f>
        <v/>
      </c>
      <c r="F3588" s="195" t="str">
        <f ca="1" xml:space="preserve"> IF(INDIRECT("FROM_NGS2_SampleSheet!A"&amp;ROW()-5,TRUE)="","",  INDIRECT(    "FROM_NGS2_SampleSheet!"   &amp;  CHAR(64 + MATCH(VLOOKUP(F$6,mapping!$A:$B,2,FALSE),FROM_NGS2_SampleSheet!$1:$1,0))   &amp;  ROW()-5,TRUE)    )</f>
        <v/>
      </c>
      <c r="G3588" s="196" t="str">
        <f ca="1" xml:space="preserve"> IF(INDIRECT("FROM_NGS2_SampleSheet!A"&amp;ROW()-5,TRUE)="","",  INDIRECT(    "FROM_NGS2_SampleSheet!"   &amp;  CHAR(64 + MATCH(VLOOKUP(G$6,mapping!$A:$B,2,FALSE),FROM_NGS2_SampleSheet!$1:$1,0))   &amp;  ROW()-5,TRUE)    )</f>
        <v/>
      </c>
      <c r="H3588" s="195"/>
      <c r="I3588" s="213">
        <v>1</v>
      </c>
      <c r="J3588" s="197" t="str">
        <f ca="1">IF(U3588=TRUE,    IF($Y$4&gt;96,"TOO MANY",VLOOKUP(B3588&amp;"_"&amp;C3588&amp;"_"&amp;E3588&amp;"_A",CALC!W:X,2,FALSE)),   "")</f>
        <v/>
      </c>
      <c r="L3588" s="213">
        <v>1</v>
      </c>
      <c r="M3588" s="197" t="str">
        <f ca="1">IF(V3588=TRUE,     IF($Y$4&gt;96,"TOO MANY",VLOOKUP(B3588&amp;"_"&amp;C3588&amp;"_"&amp;E3588&amp;"_B",CALC!W:X,2,FALSE)),    "")</f>
        <v/>
      </c>
      <c r="N3588" s="206"/>
      <c r="O3588" s="213">
        <v>1</v>
      </c>
      <c r="P3588" s="197" t="str">
        <f ca="1">IF(W3588=TRUE,   IF($Y$4&gt;96,"TOO MANY", VLOOKUP(B3588&amp;"_"&amp;C3588&amp;"_"&amp;E3588&amp;"_C",CALC!W:X,2,FALSE)),   "")</f>
        <v/>
      </c>
      <c r="Q3588" s="206"/>
      <c r="R3588" s="119" t="b">
        <f t="shared" ca="1" si="392"/>
        <v>0</v>
      </c>
      <c r="S3588" s="119" t="b">
        <f t="shared" ca="1" si="390"/>
        <v>0</v>
      </c>
      <c r="T3588" s="119" t="b">
        <f t="shared" ca="1" si="391"/>
        <v>0</v>
      </c>
      <c r="U3588" s="119" t="b">
        <f t="shared" ca="1" si="393"/>
        <v>0</v>
      </c>
      <c r="V3588" s="160" t="b">
        <f t="shared" ca="1" si="394"/>
        <v>0</v>
      </c>
      <c r="W3588" s="119" t="b">
        <f t="shared" ca="1" si="395"/>
        <v>0</v>
      </c>
      <c r="X3588" s="119" t="b">
        <f t="shared" ca="1" si="396"/>
        <v>0</v>
      </c>
    </row>
    <row r="3589" spans="2:24" x14ac:dyDescent="0.25">
      <c r="B3589" s="194" t="str">
        <f ca="1" xml:space="preserve"> IF(INDIRECT("FROM_NGS2_SampleSheet!A"&amp;ROW()-5,TRUE)="","",  INDIRECT(    "FROM_NGS2_SampleSheet!"   &amp;  CHAR(64 + MATCH(VLOOKUP(B$6,mapping!$A:$B,2,FALSE),FROM_NGS2_SampleSheet!$1:$1,0))   &amp;  ROW()-5,TRUE)    )</f>
        <v/>
      </c>
      <c r="C3589" s="195" t="str">
        <f ca="1" xml:space="preserve"> IF(INDIRECT("FROM_NGS2_SampleSheet!A"&amp;ROW()-5,TRUE)="","",  INDIRECT(    "FROM_NGS2_SampleSheet!"   &amp;  CHAR(64 + MATCH(VLOOKUP(C$6,mapping!$A:$B,2,FALSE),FROM_NGS2_SampleSheet!$1:$1,0))   &amp;  ROW()-5,TRUE)    )</f>
        <v/>
      </c>
      <c r="D3589" s="195" t="str">
        <f ca="1" xml:space="preserve"> IF(INDIRECT("FROM_NGS2_SampleSheet!A"&amp;ROW()-5,TRUE)="","",  INDIRECT(    "FROM_NGS2_SampleSheet!"   &amp;  CHAR(64 + MATCH(VLOOKUP(D$6,mapping!$A:$B,2,FALSE),FROM_NGS2_SampleSheet!$1:$1,0))   &amp;  ROW()-5,TRUE)    )</f>
        <v/>
      </c>
      <c r="E3589" s="195" t="str">
        <f ca="1" xml:space="preserve"> IF(INDIRECT("FROM_NGS2_SampleSheet!A"&amp;ROW()-5,TRUE)="","",  "e" &amp; INDIRECT(    "FROM_NGS2_SampleSheet!"   &amp;  CHAR(64 + MATCH(VLOOKUP(E$6,mapping!$A:$B,2,FALSE),FROM_NGS2_SampleSheet!$1:$1,0))   &amp;  ROW()-5,TRUE)    )</f>
        <v/>
      </c>
      <c r="F3589" s="195" t="str">
        <f ca="1" xml:space="preserve"> IF(INDIRECT("FROM_NGS2_SampleSheet!A"&amp;ROW()-5,TRUE)="","",  INDIRECT(    "FROM_NGS2_SampleSheet!"   &amp;  CHAR(64 + MATCH(VLOOKUP(F$6,mapping!$A:$B,2,FALSE),FROM_NGS2_SampleSheet!$1:$1,0))   &amp;  ROW()-5,TRUE)    )</f>
        <v/>
      </c>
      <c r="G3589" s="196" t="str">
        <f ca="1" xml:space="preserve"> IF(INDIRECT("FROM_NGS2_SampleSheet!A"&amp;ROW()-5,TRUE)="","",  INDIRECT(    "FROM_NGS2_SampleSheet!"   &amp;  CHAR(64 + MATCH(VLOOKUP(G$6,mapping!$A:$B,2,FALSE),FROM_NGS2_SampleSheet!$1:$1,0))   &amp;  ROW()-5,TRUE)    )</f>
        <v/>
      </c>
      <c r="H3589" s="195"/>
      <c r="I3589" s="213">
        <v>1</v>
      </c>
      <c r="J3589" s="197" t="str">
        <f ca="1">IF(U3589=TRUE,    IF($Y$4&gt;96,"TOO MANY",VLOOKUP(B3589&amp;"_"&amp;C3589&amp;"_"&amp;E3589&amp;"_A",CALC!W:X,2,FALSE)),   "")</f>
        <v/>
      </c>
      <c r="L3589" s="213">
        <v>1</v>
      </c>
      <c r="M3589" s="197" t="str">
        <f ca="1">IF(V3589=TRUE,     IF($Y$4&gt;96,"TOO MANY",VLOOKUP(B3589&amp;"_"&amp;C3589&amp;"_"&amp;E3589&amp;"_B",CALC!W:X,2,FALSE)),    "")</f>
        <v/>
      </c>
      <c r="N3589" s="206"/>
      <c r="O3589" s="213">
        <v>1</v>
      </c>
      <c r="P3589" s="197" t="str">
        <f ca="1">IF(W3589=TRUE,   IF($Y$4&gt;96,"TOO MANY", VLOOKUP(B3589&amp;"_"&amp;C3589&amp;"_"&amp;E3589&amp;"_C",CALC!W:X,2,FALSE)),   "")</f>
        <v/>
      </c>
      <c r="Q3589" s="206"/>
      <c r="R3589" s="119" t="b">
        <f t="shared" ca="1" si="392"/>
        <v>0</v>
      </c>
      <c r="S3589" s="119" t="b">
        <f t="shared" ca="1" si="390"/>
        <v>0</v>
      </c>
      <c r="T3589" s="119" t="b">
        <f t="shared" ca="1" si="391"/>
        <v>0</v>
      </c>
      <c r="U3589" s="119" t="b">
        <f t="shared" ca="1" si="393"/>
        <v>0</v>
      </c>
      <c r="V3589" s="160" t="b">
        <f t="shared" ca="1" si="394"/>
        <v>0</v>
      </c>
      <c r="W3589" s="119" t="b">
        <f t="shared" ca="1" si="395"/>
        <v>0</v>
      </c>
      <c r="X3589" s="119" t="b">
        <f t="shared" ca="1" si="396"/>
        <v>0</v>
      </c>
    </row>
    <row r="3590" spans="2:24" x14ac:dyDescent="0.25">
      <c r="B3590" s="194" t="str">
        <f ca="1" xml:space="preserve"> IF(INDIRECT("FROM_NGS2_SampleSheet!A"&amp;ROW()-5,TRUE)="","",  INDIRECT(    "FROM_NGS2_SampleSheet!"   &amp;  CHAR(64 + MATCH(VLOOKUP(B$6,mapping!$A:$B,2,FALSE),FROM_NGS2_SampleSheet!$1:$1,0))   &amp;  ROW()-5,TRUE)    )</f>
        <v/>
      </c>
      <c r="C3590" s="195" t="str">
        <f ca="1" xml:space="preserve"> IF(INDIRECT("FROM_NGS2_SampleSheet!A"&amp;ROW()-5,TRUE)="","",  INDIRECT(    "FROM_NGS2_SampleSheet!"   &amp;  CHAR(64 + MATCH(VLOOKUP(C$6,mapping!$A:$B,2,FALSE),FROM_NGS2_SampleSheet!$1:$1,0))   &amp;  ROW()-5,TRUE)    )</f>
        <v/>
      </c>
      <c r="D3590" s="195" t="str">
        <f ca="1" xml:space="preserve"> IF(INDIRECT("FROM_NGS2_SampleSheet!A"&amp;ROW()-5,TRUE)="","",  INDIRECT(    "FROM_NGS2_SampleSheet!"   &amp;  CHAR(64 + MATCH(VLOOKUP(D$6,mapping!$A:$B,2,FALSE),FROM_NGS2_SampleSheet!$1:$1,0))   &amp;  ROW()-5,TRUE)    )</f>
        <v/>
      </c>
      <c r="E3590" s="195" t="str">
        <f ca="1" xml:space="preserve"> IF(INDIRECT("FROM_NGS2_SampleSheet!A"&amp;ROW()-5,TRUE)="","",  "e" &amp; INDIRECT(    "FROM_NGS2_SampleSheet!"   &amp;  CHAR(64 + MATCH(VLOOKUP(E$6,mapping!$A:$B,2,FALSE),FROM_NGS2_SampleSheet!$1:$1,0))   &amp;  ROW()-5,TRUE)    )</f>
        <v/>
      </c>
      <c r="F3590" s="195" t="str">
        <f ca="1" xml:space="preserve"> IF(INDIRECT("FROM_NGS2_SampleSheet!A"&amp;ROW()-5,TRUE)="","",  INDIRECT(    "FROM_NGS2_SampleSheet!"   &amp;  CHAR(64 + MATCH(VLOOKUP(F$6,mapping!$A:$B,2,FALSE),FROM_NGS2_SampleSheet!$1:$1,0))   &amp;  ROW()-5,TRUE)    )</f>
        <v/>
      </c>
      <c r="G3590" s="196" t="str">
        <f ca="1" xml:space="preserve"> IF(INDIRECT("FROM_NGS2_SampleSheet!A"&amp;ROW()-5,TRUE)="","",  INDIRECT(    "FROM_NGS2_SampleSheet!"   &amp;  CHAR(64 + MATCH(VLOOKUP(G$6,mapping!$A:$B,2,FALSE),FROM_NGS2_SampleSheet!$1:$1,0))   &amp;  ROW()-5,TRUE)    )</f>
        <v/>
      </c>
      <c r="H3590" s="195"/>
      <c r="I3590" s="213">
        <v>1</v>
      </c>
      <c r="J3590" s="197" t="str">
        <f ca="1">IF(U3590=TRUE,    IF($Y$4&gt;96,"TOO MANY",VLOOKUP(B3590&amp;"_"&amp;C3590&amp;"_"&amp;E3590&amp;"_A",CALC!W:X,2,FALSE)),   "")</f>
        <v/>
      </c>
      <c r="L3590" s="213">
        <v>1</v>
      </c>
      <c r="M3590" s="197" t="str">
        <f ca="1">IF(V3590=TRUE,     IF($Y$4&gt;96,"TOO MANY",VLOOKUP(B3590&amp;"_"&amp;C3590&amp;"_"&amp;E3590&amp;"_B",CALC!W:X,2,FALSE)),    "")</f>
        <v/>
      </c>
      <c r="N3590" s="206"/>
      <c r="O3590" s="213">
        <v>1</v>
      </c>
      <c r="P3590" s="197" t="str">
        <f ca="1">IF(W3590=TRUE,   IF($Y$4&gt;96,"TOO MANY", VLOOKUP(B3590&amp;"_"&amp;C3590&amp;"_"&amp;E3590&amp;"_C",CALC!W:X,2,FALSE)),   "")</f>
        <v/>
      </c>
      <c r="Q3590" s="206"/>
      <c r="R3590" s="119" t="b">
        <f t="shared" ca="1" si="392"/>
        <v>0</v>
      </c>
      <c r="S3590" s="119" t="b">
        <f t="shared" ca="1" si="390"/>
        <v>0</v>
      </c>
      <c r="T3590" s="119" t="b">
        <f t="shared" ca="1" si="391"/>
        <v>0</v>
      </c>
      <c r="U3590" s="119" t="b">
        <f t="shared" ca="1" si="393"/>
        <v>0</v>
      </c>
      <c r="V3590" s="160" t="b">
        <f t="shared" ca="1" si="394"/>
        <v>0</v>
      </c>
      <c r="W3590" s="119" t="b">
        <f t="shared" ca="1" si="395"/>
        <v>0</v>
      </c>
      <c r="X3590" s="119" t="b">
        <f t="shared" ca="1" si="396"/>
        <v>0</v>
      </c>
    </row>
    <row r="3591" spans="2:24" x14ac:dyDescent="0.25">
      <c r="B3591" s="194" t="str">
        <f ca="1" xml:space="preserve"> IF(INDIRECT("FROM_NGS2_SampleSheet!A"&amp;ROW()-5,TRUE)="","",  INDIRECT(    "FROM_NGS2_SampleSheet!"   &amp;  CHAR(64 + MATCH(VLOOKUP(B$6,mapping!$A:$B,2,FALSE),FROM_NGS2_SampleSheet!$1:$1,0))   &amp;  ROW()-5,TRUE)    )</f>
        <v/>
      </c>
      <c r="C3591" s="195" t="str">
        <f ca="1" xml:space="preserve"> IF(INDIRECT("FROM_NGS2_SampleSheet!A"&amp;ROW()-5,TRUE)="","",  INDIRECT(    "FROM_NGS2_SampleSheet!"   &amp;  CHAR(64 + MATCH(VLOOKUP(C$6,mapping!$A:$B,2,FALSE),FROM_NGS2_SampleSheet!$1:$1,0))   &amp;  ROW()-5,TRUE)    )</f>
        <v/>
      </c>
      <c r="D3591" s="195" t="str">
        <f ca="1" xml:space="preserve"> IF(INDIRECT("FROM_NGS2_SampleSheet!A"&amp;ROW()-5,TRUE)="","",  INDIRECT(    "FROM_NGS2_SampleSheet!"   &amp;  CHAR(64 + MATCH(VLOOKUP(D$6,mapping!$A:$B,2,FALSE),FROM_NGS2_SampleSheet!$1:$1,0))   &amp;  ROW()-5,TRUE)    )</f>
        <v/>
      </c>
      <c r="E3591" s="195" t="str">
        <f ca="1" xml:space="preserve"> IF(INDIRECT("FROM_NGS2_SampleSheet!A"&amp;ROW()-5,TRUE)="","",  "e" &amp; INDIRECT(    "FROM_NGS2_SampleSheet!"   &amp;  CHAR(64 + MATCH(VLOOKUP(E$6,mapping!$A:$B,2,FALSE),FROM_NGS2_SampleSheet!$1:$1,0))   &amp;  ROW()-5,TRUE)    )</f>
        <v/>
      </c>
      <c r="F3591" s="195" t="str">
        <f ca="1" xml:space="preserve"> IF(INDIRECT("FROM_NGS2_SampleSheet!A"&amp;ROW()-5,TRUE)="","",  INDIRECT(    "FROM_NGS2_SampleSheet!"   &amp;  CHAR(64 + MATCH(VLOOKUP(F$6,mapping!$A:$B,2,FALSE),FROM_NGS2_SampleSheet!$1:$1,0))   &amp;  ROW()-5,TRUE)    )</f>
        <v/>
      </c>
      <c r="G3591" s="196" t="str">
        <f ca="1" xml:space="preserve"> IF(INDIRECT("FROM_NGS2_SampleSheet!A"&amp;ROW()-5,TRUE)="","",  INDIRECT(    "FROM_NGS2_SampleSheet!"   &amp;  CHAR(64 + MATCH(VLOOKUP(G$6,mapping!$A:$B,2,FALSE),FROM_NGS2_SampleSheet!$1:$1,0))   &amp;  ROW()-5,TRUE)    )</f>
        <v/>
      </c>
      <c r="H3591" s="195"/>
      <c r="I3591" s="213">
        <v>1</v>
      </c>
      <c r="J3591" s="197" t="str">
        <f ca="1">IF(U3591=TRUE,    IF($Y$4&gt;96,"TOO MANY",VLOOKUP(B3591&amp;"_"&amp;C3591&amp;"_"&amp;E3591&amp;"_A",CALC!W:X,2,FALSE)),   "")</f>
        <v/>
      </c>
      <c r="L3591" s="213">
        <v>1</v>
      </c>
      <c r="M3591" s="197" t="str">
        <f ca="1">IF(V3591=TRUE,     IF($Y$4&gt;96,"TOO MANY",VLOOKUP(B3591&amp;"_"&amp;C3591&amp;"_"&amp;E3591&amp;"_B",CALC!W:X,2,FALSE)),    "")</f>
        <v/>
      </c>
      <c r="N3591" s="206"/>
      <c r="O3591" s="213">
        <v>1</v>
      </c>
      <c r="P3591" s="197" t="str">
        <f ca="1">IF(W3591=TRUE,   IF($Y$4&gt;96,"TOO MANY", VLOOKUP(B3591&amp;"_"&amp;C3591&amp;"_"&amp;E3591&amp;"_C",CALC!W:X,2,FALSE)),   "")</f>
        <v/>
      </c>
      <c r="Q3591" s="206"/>
      <c r="R3591" s="119" t="b">
        <f t="shared" ca="1" si="392"/>
        <v>0</v>
      </c>
      <c r="S3591" s="119" t="b">
        <f t="shared" ca="1" si="390"/>
        <v>0</v>
      </c>
      <c r="T3591" s="119" t="b">
        <f t="shared" ca="1" si="391"/>
        <v>0</v>
      </c>
      <c r="U3591" s="119" t="b">
        <f t="shared" ca="1" si="393"/>
        <v>0</v>
      </c>
      <c r="V3591" s="160" t="b">
        <f t="shared" ca="1" si="394"/>
        <v>0</v>
      </c>
      <c r="W3591" s="119" t="b">
        <f t="shared" ca="1" si="395"/>
        <v>0</v>
      </c>
      <c r="X3591" s="119" t="b">
        <f t="shared" ca="1" si="396"/>
        <v>0</v>
      </c>
    </row>
    <row r="3592" spans="2:24" x14ac:dyDescent="0.25">
      <c r="B3592" s="194" t="str">
        <f ca="1" xml:space="preserve"> IF(INDIRECT("FROM_NGS2_SampleSheet!A"&amp;ROW()-5,TRUE)="","",  INDIRECT(    "FROM_NGS2_SampleSheet!"   &amp;  CHAR(64 + MATCH(VLOOKUP(B$6,mapping!$A:$B,2,FALSE),FROM_NGS2_SampleSheet!$1:$1,0))   &amp;  ROW()-5,TRUE)    )</f>
        <v/>
      </c>
      <c r="C3592" s="195" t="str">
        <f ca="1" xml:space="preserve"> IF(INDIRECT("FROM_NGS2_SampleSheet!A"&amp;ROW()-5,TRUE)="","",  INDIRECT(    "FROM_NGS2_SampleSheet!"   &amp;  CHAR(64 + MATCH(VLOOKUP(C$6,mapping!$A:$B,2,FALSE),FROM_NGS2_SampleSheet!$1:$1,0))   &amp;  ROW()-5,TRUE)    )</f>
        <v/>
      </c>
      <c r="D3592" s="195" t="str">
        <f ca="1" xml:space="preserve"> IF(INDIRECT("FROM_NGS2_SampleSheet!A"&amp;ROW()-5,TRUE)="","",  INDIRECT(    "FROM_NGS2_SampleSheet!"   &amp;  CHAR(64 + MATCH(VLOOKUP(D$6,mapping!$A:$B,2,FALSE),FROM_NGS2_SampleSheet!$1:$1,0))   &amp;  ROW()-5,TRUE)    )</f>
        <v/>
      </c>
      <c r="E3592" s="195" t="str">
        <f ca="1" xml:space="preserve"> IF(INDIRECT("FROM_NGS2_SampleSheet!A"&amp;ROW()-5,TRUE)="","",  "e" &amp; INDIRECT(    "FROM_NGS2_SampleSheet!"   &amp;  CHAR(64 + MATCH(VLOOKUP(E$6,mapping!$A:$B,2,FALSE),FROM_NGS2_SampleSheet!$1:$1,0))   &amp;  ROW()-5,TRUE)    )</f>
        <v/>
      </c>
      <c r="F3592" s="195" t="str">
        <f ca="1" xml:space="preserve"> IF(INDIRECT("FROM_NGS2_SampleSheet!A"&amp;ROW()-5,TRUE)="","",  INDIRECT(    "FROM_NGS2_SampleSheet!"   &amp;  CHAR(64 + MATCH(VLOOKUP(F$6,mapping!$A:$B,2,FALSE),FROM_NGS2_SampleSheet!$1:$1,0))   &amp;  ROW()-5,TRUE)    )</f>
        <v/>
      </c>
      <c r="G3592" s="196" t="str">
        <f ca="1" xml:space="preserve"> IF(INDIRECT("FROM_NGS2_SampleSheet!A"&amp;ROW()-5,TRUE)="","",  INDIRECT(    "FROM_NGS2_SampleSheet!"   &amp;  CHAR(64 + MATCH(VLOOKUP(G$6,mapping!$A:$B,2,FALSE),FROM_NGS2_SampleSheet!$1:$1,0))   &amp;  ROW()-5,TRUE)    )</f>
        <v/>
      </c>
      <c r="H3592" s="195"/>
      <c r="I3592" s="213">
        <v>1</v>
      </c>
      <c r="J3592" s="197" t="str">
        <f ca="1">IF(U3592=TRUE,    IF($Y$4&gt;96,"TOO MANY",VLOOKUP(B3592&amp;"_"&amp;C3592&amp;"_"&amp;E3592&amp;"_A",CALC!W:X,2,FALSE)),   "")</f>
        <v/>
      </c>
      <c r="L3592" s="213">
        <v>1</v>
      </c>
      <c r="M3592" s="197" t="str">
        <f ca="1">IF(V3592=TRUE,     IF($Y$4&gt;96,"TOO MANY",VLOOKUP(B3592&amp;"_"&amp;C3592&amp;"_"&amp;E3592&amp;"_B",CALC!W:X,2,FALSE)),    "")</f>
        <v/>
      </c>
      <c r="N3592" s="206"/>
      <c r="O3592" s="213">
        <v>1</v>
      </c>
      <c r="P3592" s="197" t="str">
        <f ca="1">IF(W3592=TRUE,   IF($Y$4&gt;96,"TOO MANY", VLOOKUP(B3592&amp;"_"&amp;C3592&amp;"_"&amp;E3592&amp;"_C",CALC!W:X,2,FALSE)),   "")</f>
        <v/>
      </c>
      <c r="Q3592" s="206"/>
      <c r="R3592" s="119" t="b">
        <f t="shared" ca="1" si="392"/>
        <v>0</v>
      </c>
      <c r="S3592" s="119" t="b">
        <f t="shared" ref="S3592:S3655" ca="1" si="397">IF(AND(R3592=TRUE,$U$3=TRUE),TRUE)</f>
        <v>0</v>
      </c>
      <c r="T3592" s="119" t="b">
        <f t="shared" ref="T3592:T3655" ca="1" si="398">IF(AND(R3592=TRUE,$U$4=TRUE,$U$3=TRUE),TRUE)</f>
        <v>0</v>
      </c>
      <c r="U3592" s="119" t="b">
        <f t="shared" ca="1" si="393"/>
        <v>0</v>
      </c>
      <c r="V3592" s="160" t="b">
        <f t="shared" ca="1" si="394"/>
        <v>0</v>
      </c>
      <c r="W3592" s="119" t="b">
        <f t="shared" ca="1" si="395"/>
        <v>0</v>
      </c>
      <c r="X3592" s="119" t="b">
        <f t="shared" ca="1" si="396"/>
        <v>0</v>
      </c>
    </row>
    <row r="3593" spans="2:24" x14ac:dyDescent="0.25">
      <c r="B3593" s="194" t="str">
        <f ca="1" xml:space="preserve"> IF(INDIRECT("FROM_NGS2_SampleSheet!A"&amp;ROW()-5,TRUE)="","",  INDIRECT(    "FROM_NGS2_SampleSheet!"   &amp;  CHAR(64 + MATCH(VLOOKUP(B$6,mapping!$A:$B,2,FALSE),FROM_NGS2_SampleSheet!$1:$1,0))   &amp;  ROW()-5,TRUE)    )</f>
        <v/>
      </c>
      <c r="C3593" s="195" t="str">
        <f ca="1" xml:space="preserve"> IF(INDIRECT("FROM_NGS2_SampleSheet!A"&amp;ROW()-5,TRUE)="","",  INDIRECT(    "FROM_NGS2_SampleSheet!"   &amp;  CHAR(64 + MATCH(VLOOKUP(C$6,mapping!$A:$B,2,FALSE),FROM_NGS2_SampleSheet!$1:$1,0))   &amp;  ROW()-5,TRUE)    )</f>
        <v/>
      </c>
      <c r="D3593" s="195" t="str">
        <f ca="1" xml:space="preserve"> IF(INDIRECT("FROM_NGS2_SampleSheet!A"&amp;ROW()-5,TRUE)="","",  INDIRECT(    "FROM_NGS2_SampleSheet!"   &amp;  CHAR(64 + MATCH(VLOOKUP(D$6,mapping!$A:$B,2,FALSE),FROM_NGS2_SampleSheet!$1:$1,0))   &amp;  ROW()-5,TRUE)    )</f>
        <v/>
      </c>
      <c r="E3593" s="195" t="str">
        <f ca="1" xml:space="preserve"> IF(INDIRECT("FROM_NGS2_SampleSheet!A"&amp;ROW()-5,TRUE)="","",  "e" &amp; INDIRECT(    "FROM_NGS2_SampleSheet!"   &amp;  CHAR(64 + MATCH(VLOOKUP(E$6,mapping!$A:$B,2,FALSE),FROM_NGS2_SampleSheet!$1:$1,0))   &amp;  ROW()-5,TRUE)    )</f>
        <v/>
      </c>
      <c r="F3593" s="195" t="str">
        <f ca="1" xml:space="preserve"> IF(INDIRECT("FROM_NGS2_SampleSheet!A"&amp;ROW()-5,TRUE)="","",  INDIRECT(    "FROM_NGS2_SampleSheet!"   &amp;  CHAR(64 + MATCH(VLOOKUP(F$6,mapping!$A:$B,2,FALSE),FROM_NGS2_SampleSheet!$1:$1,0))   &amp;  ROW()-5,TRUE)    )</f>
        <v/>
      </c>
      <c r="G3593" s="196" t="str">
        <f ca="1" xml:space="preserve"> IF(INDIRECT("FROM_NGS2_SampleSheet!A"&amp;ROW()-5,TRUE)="","",  INDIRECT(    "FROM_NGS2_SampleSheet!"   &amp;  CHAR(64 + MATCH(VLOOKUP(G$6,mapping!$A:$B,2,FALSE),FROM_NGS2_SampleSheet!$1:$1,0))   &amp;  ROW()-5,TRUE)    )</f>
        <v/>
      </c>
      <c r="H3593" s="195"/>
      <c r="I3593" s="213">
        <v>1</v>
      </c>
      <c r="J3593" s="197" t="str">
        <f ca="1">IF(U3593=TRUE,    IF($Y$4&gt;96,"TOO MANY",VLOOKUP(B3593&amp;"_"&amp;C3593&amp;"_"&amp;E3593&amp;"_A",CALC!W:X,2,FALSE)),   "")</f>
        <v/>
      </c>
      <c r="L3593" s="213">
        <v>1</v>
      </c>
      <c r="M3593" s="197" t="str">
        <f ca="1">IF(V3593=TRUE,     IF($Y$4&gt;96,"TOO MANY",VLOOKUP(B3593&amp;"_"&amp;C3593&amp;"_"&amp;E3593&amp;"_B",CALC!W:X,2,FALSE)),    "")</f>
        <v/>
      </c>
      <c r="N3593" s="206"/>
      <c r="O3593" s="213">
        <v>1</v>
      </c>
      <c r="P3593" s="197" t="str">
        <f ca="1">IF(W3593=TRUE,   IF($Y$4&gt;96,"TOO MANY", VLOOKUP(B3593&amp;"_"&amp;C3593&amp;"_"&amp;E3593&amp;"_C",CALC!W:X,2,FALSE)),   "")</f>
        <v/>
      </c>
      <c r="Q3593" s="206"/>
      <c r="R3593" s="119" t="b">
        <f t="shared" ca="1" si="392"/>
        <v>0</v>
      </c>
      <c r="S3593" s="119" t="b">
        <f t="shared" ca="1" si="397"/>
        <v>0</v>
      </c>
      <c r="T3593" s="119" t="b">
        <f t="shared" ca="1" si="398"/>
        <v>0</v>
      </c>
      <c r="U3593" s="119" t="b">
        <f t="shared" ca="1" si="393"/>
        <v>0</v>
      </c>
      <c r="V3593" s="160" t="b">
        <f t="shared" ca="1" si="394"/>
        <v>0</v>
      </c>
      <c r="W3593" s="119" t="b">
        <f t="shared" ca="1" si="395"/>
        <v>0</v>
      </c>
      <c r="X3593" s="119" t="b">
        <f t="shared" ca="1" si="396"/>
        <v>0</v>
      </c>
    </row>
    <row r="3594" spans="2:24" x14ac:dyDescent="0.25">
      <c r="B3594" s="194" t="str">
        <f ca="1" xml:space="preserve"> IF(INDIRECT("FROM_NGS2_SampleSheet!A"&amp;ROW()-5,TRUE)="","",  INDIRECT(    "FROM_NGS2_SampleSheet!"   &amp;  CHAR(64 + MATCH(VLOOKUP(B$6,mapping!$A:$B,2,FALSE),FROM_NGS2_SampleSheet!$1:$1,0))   &amp;  ROW()-5,TRUE)    )</f>
        <v/>
      </c>
      <c r="C3594" s="195" t="str">
        <f ca="1" xml:space="preserve"> IF(INDIRECT("FROM_NGS2_SampleSheet!A"&amp;ROW()-5,TRUE)="","",  INDIRECT(    "FROM_NGS2_SampleSheet!"   &amp;  CHAR(64 + MATCH(VLOOKUP(C$6,mapping!$A:$B,2,FALSE),FROM_NGS2_SampleSheet!$1:$1,0))   &amp;  ROW()-5,TRUE)    )</f>
        <v/>
      </c>
      <c r="D3594" s="195" t="str">
        <f ca="1" xml:space="preserve"> IF(INDIRECT("FROM_NGS2_SampleSheet!A"&amp;ROW()-5,TRUE)="","",  INDIRECT(    "FROM_NGS2_SampleSheet!"   &amp;  CHAR(64 + MATCH(VLOOKUP(D$6,mapping!$A:$B,2,FALSE),FROM_NGS2_SampleSheet!$1:$1,0))   &amp;  ROW()-5,TRUE)    )</f>
        <v/>
      </c>
      <c r="E3594" s="195" t="str">
        <f ca="1" xml:space="preserve"> IF(INDIRECT("FROM_NGS2_SampleSheet!A"&amp;ROW()-5,TRUE)="","",  "e" &amp; INDIRECT(    "FROM_NGS2_SampleSheet!"   &amp;  CHAR(64 + MATCH(VLOOKUP(E$6,mapping!$A:$B,2,FALSE),FROM_NGS2_SampleSheet!$1:$1,0))   &amp;  ROW()-5,TRUE)    )</f>
        <v/>
      </c>
      <c r="F3594" s="195" t="str">
        <f ca="1" xml:space="preserve"> IF(INDIRECT("FROM_NGS2_SampleSheet!A"&amp;ROW()-5,TRUE)="","",  INDIRECT(    "FROM_NGS2_SampleSheet!"   &amp;  CHAR(64 + MATCH(VLOOKUP(F$6,mapping!$A:$B,2,FALSE),FROM_NGS2_SampleSheet!$1:$1,0))   &amp;  ROW()-5,TRUE)    )</f>
        <v/>
      </c>
      <c r="G3594" s="196" t="str">
        <f ca="1" xml:space="preserve"> IF(INDIRECT("FROM_NGS2_SampleSheet!A"&amp;ROW()-5,TRUE)="","",  INDIRECT(    "FROM_NGS2_SampleSheet!"   &amp;  CHAR(64 + MATCH(VLOOKUP(G$6,mapping!$A:$B,2,FALSE),FROM_NGS2_SampleSheet!$1:$1,0))   &amp;  ROW()-5,TRUE)    )</f>
        <v/>
      </c>
      <c r="H3594" s="195"/>
      <c r="I3594" s="213">
        <v>1</v>
      </c>
      <c r="J3594" s="197" t="str">
        <f ca="1">IF(U3594=TRUE,    IF($Y$4&gt;96,"TOO MANY",VLOOKUP(B3594&amp;"_"&amp;C3594&amp;"_"&amp;E3594&amp;"_A",CALC!W:X,2,FALSE)),   "")</f>
        <v/>
      </c>
      <c r="L3594" s="213">
        <v>1</v>
      </c>
      <c r="M3594" s="197" t="str">
        <f ca="1">IF(V3594=TRUE,     IF($Y$4&gt;96,"TOO MANY",VLOOKUP(B3594&amp;"_"&amp;C3594&amp;"_"&amp;E3594&amp;"_B",CALC!W:X,2,FALSE)),    "")</f>
        <v/>
      </c>
      <c r="N3594" s="206"/>
      <c r="O3594" s="213">
        <v>1</v>
      </c>
      <c r="P3594" s="197" t="str">
        <f ca="1">IF(W3594=TRUE,   IF($Y$4&gt;96,"TOO MANY", VLOOKUP(B3594&amp;"_"&amp;C3594&amp;"_"&amp;E3594&amp;"_C",CALC!W:X,2,FALSE)),   "")</f>
        <v/>
      </c>
      <c r="Q3594" s="206"/>
      <c r="R3594" s="119" t="b">
        <f t="shared" ca="1" si="392"/>
        <v>0</v>
      </c>
      <c r="S3594" s="119" t="b">
        <f t="shared" ca="1" si="397"/>
        <v>0</v>
      </c>
      <c r="T3594" s="119" t="b">
        <f t="shared" ca="1" si="398"/>
        <v>0</v>
      </c>
      <c r="U3594" s="119" t="b">
        <f t="shared" ca="1" si="393"/>
        <v>0</v>
      </c>
      <c r="V3594" s="160" t="b">
        <f t="shared" ca="1" si="394"/>
        <v>0</v>
      </c>
      <c r="W3594" s="119" t="b">
        <f t="shared" ca="1" si="395"/>
        <v>0</v>
      </c>
      <c r="X3594" s="119" t="b">
        <f t="shared" ca="1" si="396"/>
        <v>0</v>
      </c>
    </row>
    <row r="3595" spans="2:24" x14ac:dyDescent="0.25">
      <c r="B3595" s="194" t="str">
        <f ca="1" xml:space="preserve"> IF(INDIRECT("FROM_NGS2_SampleSheet!A"&amp;ROW()-5,TRUE)="","",  INDIRECT(    "FROM_NGS2_SampleSheet!"   &amp;  CHAR(64 + MATCH(VLOOKUP(B$6,mapping!$A:$B,2,FALSE),FROM_NGS2_SampleSheet!$1:$1,0))   &amp;  ROW()-5,TRUE)    )</f>
        <v/>
      </c>
      <c r="C3595" s="195" t="str">
        <f ca="1" xml:space="preserve"> IF(INDIRECT("FROM_NGS2_SampleSheet!A"&amp;ROW()-5,TRUE)="","",  INDIRECT(    "FROM_NGS2_SampleSheet!"   &amp;  CHAR(64 + MATCH(VLOOKUP(C$6,mapping!$A:$B,2,FALSE),FROM_NGS2_SampleSheet!$1:$1,0))   &amp;  ROW()-5,TRUE)    )</f>
        <v/>
      </c>
      <c r="D3595" s="195" t="str">
        <f ca="1" xml:space="preserve"> IF(INDIRECT("FROM_NGS2_SampleSheet!A"&amp;ROW()-5,TRUE)="","",  INDIRECT(    "FROM_NGS2_SampleSheet!"   &amp;  CHAR(64 + MATCH(VLOOKUP(D$6,mapping!$A:$B,2,FALSE),FROM_NGS2_SampleSheet!$1:$1,0))   &amp;  ROW()-5,TRUE)    )</f>
        <v/>
      </c>
      <c r="E3595" s="195" t="str">
        <f ca="1" xml:space="preserve"> IF(INDIRECT("FROM_NGS2_SampleSheet!A"&amp;ROW()-5,TRUE)="","",  "e" &amp; INDIRECT(    "FROM_NGS2_SampleSheet!"   &amp;  CHAR(64 + MATCH(VLOOKUP(E$6,mapping!$A:$B,2,FALSE),FROM_NGS2_SampleSheet!$1:$1,0))   &amp;  ROW()-5,TRUE)    )</f>
        <v/>
      </c>
      <c r="F3595" s="195" t="str">
        <f ca="1" xml:space="preserve"> IF(INDIRECT("FROM_NGS2_SampleSheet!A"&amp;ROW()-5,TRUE)="","",  INDIRECT(    "FROM_NGS2_SampleSheet!"   &amp;  CHAR(64 + MATCH(VLOOKUP(F$6,mapping!$A:$B,2,FALSE),FROM_NGS2_SampleSheet!$1:$1,0))   &amp;  ROW()-5,TRUE)    )</f>
        <v/>
      </c>
      <c r="G3595" s="196" t="str">
        <f ca="1" xml:space="preserve"> IF(INDIRECT("FROM_NGS2_SampleSheet!A"&amp;ROW()-5,TRUE)="","",  INDIRECT(    "FROM_NGS2_SampleSheet!"   &amp;  CHAR(64 + MATCH(VLOOKUP(G$6,mapping!$A:$B,2,FALSE),FROM_NGS2_SampleSheet!$1:$1,0))   &amp;  ROW()-5,TRUE)    )</f>
        <v/>
      </c>
      <c r="H3595" s="195"/>
      <c r="I3595" s="213">
        <v>1</v>
      </c>
      <c r="J3595" s="197" t="str">
        <f ca="1">IF(U3595=TRUE,    IF($Y$4&gt;96,"TOO MANY",VLOOKUP(B3595&amp;"_"&amp;C3595&amp;"_"&amp;E3595&amp;"_A",CALC!W:X,2,FALSE)),   "")</f>
        <v/>
      </c>
      <c r="L3595" s="213">
        <v>1</v>
      </c>
      <c r="M3595" s="197" t="str">
        <f ca="1">IF(V3595=TRUE,     IF($Y$4&gt;96,"TOO MANY",VLOOKUP(B3595&amp;"_"&amp;C3595&amp;"_"&amp;E3595&amp;"_B",CALC!W:X,2,FALSE)),    "")</f>
        <v/>
      </c>
      <c r="N3595" s="206"/>
      <c r="O3595" s="213">
        <v>1</v>
      </c>
      <c r="P3595" s="197" t="str">
        <f ca="1">IF(W3595=TRUE,   IF($Y$4&gt;96,"TOO MANY", VLOOKUP(B3595&amp;"_"&amp;C3595&amp;"_"&amp;E3595&amp;"_C",CALC!W:X,2,FALSE)),   "")</f>
        <v/>
      </c>
      <c r="Q3595" s="206"/>
      <c r="R3595" s="119" t="b">
        <f t="shared" ca="1" si="392"/>
        <v>0</v>
      </c>
      <c r="S3595" s="119" t="b">
        <f t="shared" ca="1" si="397"/>
        <v>0</v>
      </c>
      <c r="T3595" s="119" t="b">
        <f t="shared" ca="1" si="398"/>
        <v>0</v>
      </c>
      <c r="U3595" s="119" t="b">
        <f t="shared" ca="1" si="393"/>
        <v>0</v>
      </c>
      <c r="V3595" s="160" t="b">
        <f t="shared" ca="1" si="394"/>
        <v>0</v>
      </c>
      <c r="W3595" s="119" t="b">
        <f t="shared" ca="1" si="395"/>
        <v>0</v>
      </c>
      <c r="X3595" s="119" t="b">
        <f t="shared" ca="1" si="396"/>
        <v>0</v>
      </c>
    </row>
    <row r="3596" spans="2:24" x14ac:dyDescent="0.25">
      <c r="B3596" s="194" t="str">
        <f ca="1" xml:space="preserve"> IF(INDIRECT("FROM_NGS2_SampleSheet!A"&amp;ROW()-5,TRUE)="","",  INDIRECT(    "FROM_NGS2_SampleSheet!"   &amp;  CHAR(64 + MATCH(VLOOKUP(B$6,mapping!$A:$B,2,FALSE),FROM_NGS2_SampleSheet!$1:$1,0))   &amp;  ROW()-5,TRUE)    )</f>
        <v/>
      </c>
      <c r="C3596" s="195" t="str">
        <f ca="1" xml:space="preserve"> IF(INDIRECT("FROM_NGS2_SampleSheet!A"&amp;ROW()-5,TRUE)="","",  INDIRECT(    "FROM_NGS2_SampleSheet!"   &amp;  CHAR(64 + MATCH(VLOOKUP(C$6,mapping!$A:$B,2,FALSE),FROM_NGS2_SampleSheet!$1:$1,0))   &amp;  ROW()-5,TRUE)    )</f>
        <v/>
      </c>
      <c r="D3596" s="195" t="str">
        <f ca="1" xml:space="preserve"> IF(INDIRECT("FROM_NGS2_SampleSheet!A"&amp;ROW()-5,TRUE)="","",  INDIRECT(    "FROM_NGS2_SampleSheet!"   &amp;  CHAR(64 + MATCH(VLOOKUP(D$6,mapping!$A:$B,2,FALSE),FROM_NGS2_SampleSheet!$1:$1,0))   &amp;  ROW()-5,TRUE)    )</f>
        <v/>
      </c>
      <c r="E3596" s="195" t="str">
        <f ca="1" xml:space="preserve"> IF(INDIRECT("FROM_NGS2_SampleSheet!A"&amp;ROW()-5,TRUE)="","",  "e" &amp; INDIRECT(    "FROM_NGS2_SampleSheet!"   &amp;  CHAR(64 + MATCH(VLOOKUP(E$6,mapping!$A:$B,2,FALSE),FROM_NGS2_SampleSheet!$1:$1,0))   &amp;  ROW()-5,TRUE)    )</f>
        <v/>
      </c>
      <c r="F3596" s="195" t="str">
        <f ca="1" xml:space="preserve"> IF(INDIRECT("FROM_NGS2_SampleSheet!A"&amp;ROW()-5,TRUE)="","",  INDIRECT(    "FROM_NGS2_SampleSheet!"   &amp;  CHAR(64 + MATCH(VLOOKUP(F$6,mapping!$A:$B,2,FALSE),FROM_NGS2_SampleSheet!$1:$1,0))   &amp;  ROW()-5,TRUE)    )</f>
        <v/>
      </c>
      <c r="G3596" s="196" t="str">
        <f ca="1" xml:space="preserve"> IF(INDIRECT("FROM_NGS2_SampleSheet!A"&amp;ROW()-5,TRUE)="","",  INDIRECT(    "FROM_NGS2_SampleSheet!"   &amp;  CHAR(64 + MATCH(VLOOKUP(G$6,mapping!$A:$B,2,FALSE),FROM_NGS2_SampleSheet!$1:$1,0))   &amp;  ROW()-5,TRUE)    )</f>
        <v/>
      </c>
      <c r="H3596" s="195"/>
      <c r="I3596" s="213">
        <v>1</v>
      </c>
      <c r="J3596" s="197" t="str">
        <f ca="1">IF(U3596=TRUE,    IF($Y$4&gt;96,"TOO MANY",VLOOKUP(B3596&amp;"_"&amp;C3596&amp;"_"&amp;E3596&amp;"_A",CALC!W:X,2,FALSE)),   "")</f>
        <v/>
      </c>
      <c r="L3596" s="213">
        <v>1</v>
      </c>
      <c r="M3596" s="197" t="str">
        <f ca="1">IF(V3596=TRUE,     IF($Y$4&gt;96,"TOO MANY",VLOOKUP(B3596&amp;"_"&amp;C3596&amp;"_"&amp;E3596&amp;"_B",CALC!W:X,2,FALSE)),    "")</f>
        <v/>
      </c>
      <c r="N3596" s="206"/>
      <c r="O3596" s="213">
        <v>1</v>
      </c>
      <c r="P3596" s="197" t="str">
        <f ca="1">IF(W3596=TRUE,   IF($Y$4&gt;96,"TOO MANY", VLOOKUP(B3596&amp;"_"&amp;C3596&amp;"_"&amp;E3596&amp;"_C",CALC!W:X,2,FALSE)),   "")</f>
        <v/>
      </c>
      <c r="Q3596" s="206"/>
      <c r="R3596" s="119" t="b">
        <f t="shared" ca="1" si="392"/>
        <v>0</v>
      </c>
      <c r="S3596" s="119" t="b">
        <f t="shared" ca="1" si="397"/>
        <v>0</v>
      </c>
      <c r="T3596" s="119" t="b">
        <f t="shared" ca="1" si="398"/>
        <v>0</v>
      </c>
      <c r="U3596" s="119" t="b">
        <f t="shared" ca="1" si="393"/>
        <v>0</v>
      </c>
      <c r="V3596" s="160" t="b">
        <f t="shared" ca="1" si="394"/>
        <v>0</v>
      </c>
      <c r="W3596" s="119" t="b">
        <f t="shared" ca="1" si="395"/>
        <v>0</v>
      </c>
      <c r="X3596" s="119" t="b">
        <f t="shared" ca="1" si="396"/>
        <v>0</v>
      </c>
    </row>
    <row r="3597" spans="2:24" x14ac:dyDescent="0.25">
      <c r="B3597" s="194" t="str">
        <f ca="1" xml:space="preserve"> IF(INDIRECT("FROM_NGS2_SampleSheet!A"&amp;ROW()-5,TRUE)="","",  INDIRECT(    "FROM_NGS2_SampleSheet!"   &amp;  CHAR(64 + MATCH(VLOOKUP(B$6,mapping!$A:$B,2,FALSE),FROM_NGS2_SampleSheet!$1:$1,0))   &amp;  ROW()-5,TRUE)    )</f>
        <v/>
      </c>
      <c r="C3597" s="195" t="str">
        <f ca="1" xml:space="preserve"> IF(INDIRECT("FROM_NGS2_SampleSheet!A"&amp;ROW()-5,TRUE)="","",  INDIRECT(    "FROM_NGS2_SampleSheet!"   &amp;  CHAR(64 + MATCH(VLOOKUP(C$6,mapping!$A:$B,2,FALSE),FROM_NGS2_SampleSheet!$1:$1,0))   &amp;  ROW()-5,TRUE)    )</f>
        <v/>
      </c>
      <c r="D3597" s="195" t="str">
        <f ca="1" xml:space="preserve"> IF(INDIRECT("FROM_NGS2_SampleSheet!A"&amp;ROW()-5,TRUE)="","",  INDIRECT(    "FROM_NGS2_SampleSheet!"   &amp;  CHAR(64 + MATCH(VLOOKUP(D$6,mapping!$A:$B,2,FALSE),FROM_NGS2_SampleSheet!$1:$1,0))   &amp;  ROW()-5,TRUE)    )</f>
        <v/>
      </c>
      <c r="E3597" s="195" t="str">
        <f ca="1" xml:space="preserve"> IF(INDIRECT("FROM_NGS2_SampleSheet!A"&amp;ROW()-5,TRUE)="","",  "e" &amp; INDIRECT(    "FROM_NGS2_SampleSheet!"   &amp;  CHAR(64 + MATCH(VLOOKUP(E$6,mapping!$A:$B,2,FALSE),FROM_NGS2_SampleSheet!$1:$1,0))   &amp;  ROW()-5,TRUE)    )</f>
        <v/>
      </c>
      <c r="F3597" s="195" t="str">
        <f ca="1" xml:space="preserve"> IF(INDIRECT("FROM_NGS2_SampleSheet!A"&amp;ROW()-5,TRUE)="","",  INDIRECT(    "FROM_NGS2_SampleSheet!"   &amp;  CHAR(64 + MATCH(VLOOKUP(F$6,mapping!$A:$B,2,FALSE),FROM_NGS2_SampleSheet!$1:$1,0))   &amp;  ROW()-5,TRUE)    )</f>
        <v/>
      </c>
      <c r="G3597" s="196" t="str">
        <f ca="1" xml:space="preserve"> IF(INDIRECT("FROM_NGS2_SampleSheet!A"&amp;ROW()-5,TRUE)="","",  INDIRECT(    "FROM_NGS2_SampleSheet!"   &amp;  CHAR(64 + MATCH(VLOOKUP(G$6,mapping!$A:$B,2,FALSE),FROM_NGS2_SampleSheet!$1:$1,0))   &amp;  ROW()-5,TRUE)    )</f>
        <v/>
      </c>
      <c r="H3597" s="195"/>
      <c r="I3597" s="213">
        <v>1</v>
      </c>
      <c r="J3597" s="197" t="str">
        <f ca="1">IF(U3597=TRUE,    IF($Y$4&gt;96,"TOO MANY",VLOOKUP(B3597&amp;"_"&amp;C3597&amp;"_"&amp;E3597&amp;"_A",CALC!W:X,2,FALSE)),   "")</f>
        <v/>
      </c>
      <c r="L3597" s="213">
        <v>1</v>
      </c>
      <c r="M3597" s="197" t="str">
        <f ca="1">IF(V3597=TRUE,     IF($Y$4&gt;96,"TOO MANY",VLOOKUP(B3597&amp;"_"&amp;C3597&amp;"_"&amp;E3597&amp;"_B",CALC!W:X,2,FALSE)),    "")</f>
        <v/>
      </c>
      <c r="N3597" s="206"/>
      <c r="O3597" s="213">
        <v>1</v>
      </c>
      <c r="P3597" s="197" t="str">
        <f ca="1">IF(W3597=TRUE,   IF($Y$4&gt;96,"TOO MANY", VLOOKUP(B3597&amp;"_"&amp;C3597&amp;"_"&amp;E3597&amp;"_C",CALC!W:X,2,FALSE)),   "")</f>
        <v/>
      </c>
      <c r="Q3597" s="206"/>
      <c r="R3597" s="119" t="b">
        <f t="shared" ca="1" si="392"/>
        <v>0</v>
      </c>
      <c r="S3597" s="119" t="b">
        <f t="shared" ca="1" si="397"/>
        <v>0</v>
      </c>
      <c r="T3597" s="119" t="b">
        <f t="shared" ca="1" si="398"/>
        <v>0</v>
      </c>
      <c r="U3597" s="119" t="b">
        <f t="shared" ca="1" si="393"/>
        <v>0</v>
      </c>
      <c r="V3597" s="160" t="b">
        <f t="shared" ca="1" si="394"/>
        <v>0</v>
      </c>
      <c r="W3597" s="119" t="b">
        <f t="shared" ca="1" si="395"/>
        <v>0</v>
      </c>
      <c r="X3597" s="119" t="b">
        <f t="shared" ca="1" si="396"/>
        <v>0</v>
      </c>
    </row>
    <row r="3598" spans="2:24" x14ac:dyDescent="0.25">
      <c r="B3598" s="194" t="str">
        <f ca="1" xml:space="preserve"> IF(INDIRECT("FROM_NGS2_SampleSheet!A"&amp;ROW()-5,TRUE)="","",  INDIRECT(    "FROM_NGS2_SampleSheet!"   &amp;  CHAR(64 + MATCH(VLOOKUP(B$6,mapping!$A:$B,2,FALSE),FROM_NGS2_SampleSheet!$1:$1,0))   &amp;  ROW()-5,TRUE)    )</f>
        <v/>
      </c>
      <c r="C3598" s="195" t="str">
        <f ca="1" xml:space="preserve"> IF(INDIRECT("FROM_NGS2_SampleSheet!A"&amp;ROW()-5,TRUE)="","",  INDIRECT(    "FROM_NGS2_SampleSheet!"   &amp;  CHAR(64 + MATCH(VLOOKUP(C$6,mapping!$A:$B,2,FALSE),FROM_NGS2_SampleSheet!$1:$1,0))   &amp;  ROW()-5,TRUE)    )</f>
        <v/>
      </c>
      <c r="D3598" s="195" t="str">
        <f ca="1" xml:space="preserve"> IF(INDIRECT("FROM_NGS2_SampleSheet!A"&amp;ROW()-5,TRUE)="","",  INDIRECT(    "FROM_NGS2_SampleSheet!"   &amp;  CHAR(64 + MATCH(VLOOKUP(D$6,mapping!$A:$B,2,FALSE),FROM_NGS2_SampleSheet!$1:$1,0))   &amp;  ROW()-5,TRUE)    )</f>
        <v/>
      </c>
      <c r="E3598" s="195" t="str">
        <f ca="1" xml:space="preserve"> IF(INDIRECT("FROM_NGS2_SampleSheet!A"&amp;ROW()-5,TRUE)="","",  "e" &amp; INDIRECT(    "FROM_NGS2_SampleSheet!"   &amp;  CHAR(64 + MATCH(VLOOKUP(E$6,mapping!$A:$B,2,FALSE),FROM_NGS2_SampleSheet!$1:$1,0))   &amp;  ROW()-5,TRUE)    )</f>
        <v/>
      </c>
      <c r="F3598" s="195" t="str">
        <f ca="1" xml:space="preserve"> IF(INDIRECT("FROM_NGS2_SampleSheet!A"&amp;ROW()-5,TRUE)="","",  INDIRECT(    "FROM_NGS2_SampleSheet!"   &amp;  CHAR(64 + MATCH(VLOOKUP(F$6,mapping!$A:$B,2,FALSE),FROM_NGS2_SampleSheet!$1:$1,0))   &amp;  ROW()-5,TRUE)    )</f>
        <v/>
      </c>
      <c r="G3598" s="196" t="str">
        <f ca="1" xml:space="preserve"> IF(INDIRECT("FROM_NGS2_SampleSheet!A"&amp;ROW()-5,TRUE)="","",  INDIRECT(    "FROM_NGS2_SampleSheet!"   &amp;  CHAR(64 + MATCH(VLOOKUP(G$6,mapping!$A:$B,2,FALSE),FROM_NGS2_SampleSheet!$1:$1,0))   &amp;  ROW()-5,TRUE)    )</f>
        <v/>
      </c>
      <c r="H3598" s="195"/>
      <c r="I3598" s="213">
        <v>1</v>
      </c>
      <c r="J3598" s="197" t="str">
        <f ca="1">IF(U3598=TRUE,    IF($Y$4&gt;96,"TOO MANY",VLOOKUP(B3598&amp;"_"&amp;C3598&amp;"_"&amp;E3598&amp;"_A",CALC!W:X,2,FALSE)),   "")</f>
        <v/>
      </c>
      <c r="L3598" s="213">
        <v>1</v>
      </c>
      <c r="M3598" s="197" t="str">
        <f ca="1">IF(V3598=TRUE,     IF($Y$4&gt;96,"TOO MANY",VLOOKUP(B3598&amp;"_"&amp;C3598&amp;"_"&amp;E3598&amp;"_B",CALC!W:X,2,FALSE)),    "")</f>
        <v/>
      </c>
      <c r="N3598" s="206"/>
      <c r="O3598" s="213">
        <v>1</v>
      </c>
      <c r="P3598" s="197" t="str">
        <f ca="1">IF(W3598=TRUE,   IF($Y$4&gt;96,"TOO MANY", VLOOKUP(B3598&amp;"_"&amp;C3598&amp;"_"&amp;E3598&amp;"_C",CALC!W:X,2,FALSE)),   "")</f>
        <v/>
      </c>
      <c r="Q3598" s="206"/>
      <c r="R3598" s="119" t="b">
        <f t="shared" ca="1" si="392"/>
        <v>0</v>
      </c>
      <c r="S3598" s="119" t="b">
        <f t="shared" ca="1" si="397"/>
        <v>0</v>
      </c>
      <c r="T3598" s="119" t="b">
        <f t="shared" ca="1" si="398"/>
        <v>0</v>
      </c>
      <c r="U3598" s="119" t="b">
        <f t="shared" ca="1" si="393"/>
        <v>0</v>
      </c>
      <c r="V3598" s="160" t="b">
        <f t="shared" ca="1" si="394"/>
        <v>0</v>
      </c>
      <c r="W3598" s="119" t="b">
        <f t="shared" ca="1" si="395"/>
        <v>0</v>
      </c>
      <c r="X3598" s="119" t="b">
        <f t="shared" ca="1" si="396"/>
        <v>0</v>
      </c>
    </row>
    <row r="3599" spans="2:24" x14ac:dyDescent="0.25">
      <c r="B3599" s="194" t="str">
        <f ca="1" xml:space="preserve"> IF(INDIRECT("FROM_NGS2_SampleSheet!A"&amp;ROW()-5,TRUE)="","",  INDIRECT(    "FROM_NGS2_SampleSheet!"   &amp;  CHAR(64 + MATCH(VLOOKUP(B$6,mapping!$A:$B,2,FALSE),FROM_NGS2_SampleSheet!$1:$1,0))   &amp;  ROW()-5,TRUE)    )</f>
        <v/>
      </c>
      <c r="C3599" s="195" t="str">
        <f ca="1" xml:space="preserve"> IF(INDIRECT("FROM_NGS2_SampleSheet!A"&amp;ROW()-5,TRUE)="","",  INDIRECT(    "FROM_NGS2_SampleSheet!"   &amp;  CHAR(64 + MATCH(VLOOKUP(C$6,mapping!$A:$B,2,FALSE),FROM_NGS2_SampleSheet!$1:$1,0))   &amp;  ROW()-5,TRUE)    )</f>
        <v/>
      </c>
      <c r="D3599" s="195" t="str">
        <f ca="1" xml:space="preserve"> IF(INDIRECT("FROM_NGS2_SampleSheet!A"&amp;ROW()-5,TRUE)="","",  INDIRECT(    "FROM_NGS2_SampleSheet!"   &amp;  CHAR(64 + MATCH(VLOOKUP(D$6,mapping!$A:$B,2,FALSE),FROM_NGS2_SampleSheet!$1:$1,0))   &amp;  ROW()-5,TRUE)    )</f>
        <v/>
      </c>
      <c r="E3599" s="195" t="str">
        <f ca="1" xml:space="preserve"> IF(INDIRECT("FROM_NGS2_SampleSheet!A"&amp;ROW()-5,TRUE)="","",  "e" &amp; INDIRECT(    "FROM_NGS2_SampleSheet!"   &amp;  CHAR(64 + MATCH(VLOOKUP(E$6,mapping!$A:$B,2,FALSE),FROM_NGS2_SampleSheet!$1:$1,0))   &amp;  ROW()-5,TRUE)    )</f>
        <v/>
      </c>
      <c r="F3599" s="195" t="str">
        <f ca="1" xml:space="preserve"> IF(INDIRECT("FROM_NGS2_SampleSheet!A"&amp;ROW()-5,TRUE)="","",  INDIRECT(    "FROM_NGS2_SampleSheet!"   &amp;  CHAR(64 + MATCH(VLOOKUP(F$6,mapping!$A:$B,2,FALSE),FROM_NGS2_SampleSheet!$1:$1,0))   &amp;  ROW()-5,TRUE)    )</f>
        <v/>
      </c>
      <c r="G3599" s="196" t="str">
        <f ca="1" xml:space="preserve"> IF(INDIRECT("FROM_NGS2_SampleSheet!A"&amp;ROW()-5,TRUE)="","",  INDIRECT(    "FROM_NGS2_SampleSheet!"   &amp;  CHAR(64 + MATCH(VLOOKUP(G$6,mapping!$A:$B,2,FALSE),FROM_NGS2_SampleSheet!$1:$1,0))   &amp;  ROW()-5,TRUE)    )</f>
        <v/>
      </c>
      <c r="H3599" s="195"/>
      <c r="I3599" s="213">
        <v>1</v>
      </c>
      <c r="J3599" s="197" t="str">
        <f ca="1">IF(U3599=TRUE,    IF($Y$4&gt;96,"TOO MANY",VLOOKUP(B3599&amp;"_"&amp;C3599&amp;"_"&amp;E3599&amp;"_A",CALC!W:X,2,FALSE)),   "")</f>
        <v/>
      </c>
      <c r="L3599" s="213">
        <v>1</v>
      </c>
      <c r="M3599" s="197" t="str">
        <f ca="1">IF(V3599=TRUE,     IF($Y$4&gt;96,"TOO MANY",VLOOKUP(B3599&amp;"_"&amp;C3599&amp;"_"&amp;E3599&amp;"_B",CALC!W:X,2,FALSE)),    "")</f>
        <v/>
      </c>
      <c r="N3599" s="206"/>
      <c r="O3599" s="213">
        <v>1</v>
      </c>
      <c r="P3599" s="197" t="str">
        <f ca="1">IF(W3599=TRUE,   IF($Y$4&gt;96,"TOO MANY", VLOOKUP(B3599&amp;"_"&amp;C3599&amp;"_"&amp;E3599&amp;"_C",CALC!W:X,2,FALSE)),   "")</f>
        <v/>
      </c>
      <c r="Q3599" s="206"/>
      <c r="R3599" s="119" t="b">
        <f t="shared" ca="1" si="392"/>
        <v>0</v>
      </c>
      <c r="S3599" s="119" t="b">
        <f t="shared" ca="1" si="397"/>
        <v>0</v>
      </c>
      <c r="T3599" s="119" t="b">
        <f t="shared" ca="1" si="398"/>
        <v>0</v>
      </c>
      <c r="U3599" s="119" t="b">
        <f t="shared" ca="1" si="393"/>
        <v>0</v>
      </c>
      <c r="V3599" s="160" t="b">
        <f t="shared" ca="1" si="394"/>
        <v>0</v>
      </c>
      <c r="W3599" s="119" t="b">
        <f t="shared" ca="1" si="395"/>
        <v>0</v>
      </c>
      <c r="X3599" s="119" t="b">
        <f t="shared" ca="1" si="396"/>
        <v>0</v>
      </c>
    </row>
    <row r="3600" spans="2:24" x14ac:dyDescent="0.25">
      <c r="B3600" s="194" t="str">
        <f ca="1" xml:space="preserve"> IF(INDIRECT("FROM_NGS2_SampleSheet!A"&amp;ROW()-5,TRUE)="","",  INDIRECT(    "FROM_NGS2_SampleSheet!"   &amp;  CHAR(64 + MATCH(VLOOKUP(B$6,mapping!$A:$B,2,FALSE),FROM_NGS2_SampleSheet!$1:$1,0))   &amp;  ROW()-5,TRUE)    )</f>
        <v/>
      </c>
      <c r="C3600" s="195" t="str">
        <f ca="1" xml:space="preserve"> IF(INDIRECT("FROM_NGS2_SampleSheet!A"&amp;ROW()-5,TRUE)="","",  INDIRECT(    "FROM_NGS2_SampleSheet!"   &amp;  CHAR(64 + MATCH(VLOOKUP(C$6,mapping!$A:$B,2,FALSE),FROM_NGS2_SampleSheet!$1:$1,0))   &amp;  ROW()-5,TRUE)    )</f>
        <v/>
      </c>
      <c r="D3600" s="195" t="str">
        <f ca="1" xml:space="preserve"> IF(INDIRECT("FROM_NGS2_SampleSheet!A"&amp;ROW()-5,TRUE)="","",  INDIRECT(    "FROM_NGS2_SampleSheet!"   &amp;  CHAR(64 + MATCH(VLOOKUP(D$6,mapping!$A:$B,2,FALSE),FROM_NGS2_SampleSheet!$1:$1,0))   &amp;  ROW()-5,TRUE)    )</f>
        <v/>
      </c>
      <c r="E3600" s="195" t="str">
        <f ca="1" xml:space="preserve"> IF(INDIRECT("FROM_NGS2_SampleSheet!A"&amp;ROW()-5,TRUE)="","",  "e" &amp; INDIRECT(    "FROM_NGS2_SampleSheet!"   &amp;  CHAR(64 + MATCH(VLOOKUP(E$6,mapping!$A:$B,2,FALSE),FROM_NGS2_SampleSheet!$1:$1,0))   &amp;  ROW()-5,TRUE)    )</f>
        <v/>
      </c>
      <c r="F3600" s="195" t="str">
        <f ca="1" xml:space="preserve"> IF(INDIRECT("FROM_NGS2_SampleSheet!A"&amp;ROW()-5,TRUE)="","",  INDIRECT(    "FROM_NGS2_SampleSheet!"   &amp;  CHAR(64 + MATCH(VLOOKUP(F$6,mapping!$A:$B,2,FALSE),FROM_NGS2_SampleSheet!$1:$1,0))   &amp;  ROW()-5,TRUE)    )</f>
        <v/>
      </c>
      <c r="G3600" s="196" t="str">
        <f ca="1" xml:space="preserve"> IF(INDIRECT("FROM_NGS2_SampleSheet!A"&amp;ROW()-5,TRUE)="","",  INDIRECT(    "FROM_NGS2_SampleSheet!"   &amp;  CHAR(64 + MATCH(VLOOKUP(G$6,mapping!$A:$B,2,FALSE),FROM_NGS2_SampleSheet!$1:$1,0))   &amp;  ROW()-5,TRUE)    )</f>
        <v/>
      </c>
      <c r="H3600" s="195"/>
      <c r="I3600" s="213">
        <v>1</v>
      </c>
      <c r="J3600" s="197" t="str">
        <f ca="1">IF(U3600=TRUE,    IF($Y$4&gt;96,"TOO MANY",VLOOKUP(B3600&amp;"_"&amp;C3600&amp;"_"&amp;E3600&amp;"_A",CALC!W:X,2,FALSE)),   "")</f>
        <v/>
      </c>
      <c r="L3600" s="213">
        <v>1</v>
      </c>
      <c r="M3600" s="197" t="str">
        <f ca="1">IF(V3600=TRUE,     IF($Y$4&gt;96,"TOO MANY",VLOOKUP(B3600&amp;"_"&amp;C3600&amp;"_"&amp;E3600&amp;"_B",CALC!W:X,2,FALSE)),    "")</f>
        <v/>
      </c>
      <c r="N3600" s="206"/>
      <c r="O3600" s="213">
        <v>1</v>
      </c>
      <c r="P3600" s="197" t="str">
        <f ca="1">IF(W3600=TRUE,   IF($Y$4&gt;96,"TOO MANY", VLOOKUP(B3600&amp;"_"&amp;C3600&amp;"_"&amp;E3600&amp;"_C",CALC!W:X,2,FALSE)),   "")</f>
        <v/>
      </c>
      <c r="Q3600" s="206"/>
      <c r="R3600" s="119" t="b">
        <f t="shared" ca="1" si="392"/>
        <v>0</v>
      </c>
      <c r="S3600" s="119" t="b">
        <f t="shared" ca="1" si="397"/>
        <v>0</v>
      </c>
      <c r="T3600" s="119" t="b">
        <f t="shared" ca="1" si="398"/>
        <v>0</v>
      </c>
      <c r="U3600" s="119" t="b">
        <f t="shared" ca="1" si="393"/>
        <v>0</v>
      </c>
      <c r="V3600" s="160" t="b">
        <f t="shared" ca="1" si="394"/>
        <v>0</v>
      </c>
      <c r="W3600" s="119" t="b">
        <f t="shared" ca="1" si="395"/>
        <v>0</v>
      </c>
      <c r="X3600" s="119" t="b">
        <f t="shared" ca="1" si="396"/>
        <v>0</v>
      </c>
    </row>
    <row r="3601" spans="2:24" x14ac:dyDescent="0.25">
      <c r="B3601" s="194" t="str">
        <f ca="1" xml:space="preserve"> IF(INDIRECT("FROM_NGS2_SampleSheet!A"&amp;ROW()-5,TRUE)="","",  INDIRECT(    "FROM_NGS2_SampleSheet!"   &amp;  CHAR(64 + MATCH(VLOOKUP(B$6,mapping!$A:$B,2,FALSE),FROM_NGS2_SampleSheet!$1:$1,0))   &amp;  ROW()-5,TRUE)    )</f>
        <v/>
      </c>
      <c r="C3601" s="195" t="str">
        <f ca="1" xml:space="preserve"> IF(INDIRECT("FROM_NGS2_SampleSheet!A"&amp;ROW()-5,TRUE)="","",  INDIRECT(    "FROM_NGS2_SampleSheet!"   &amp;  CHAR(64 + MATCH(VLOOKUP(C$6,mapping!$A:$B,2,FALSE),FROM_NGS2_SampleSheet!$1:$1,0))   &amp;  ROW()-5,TRUE)    )</f>
        <v/>
      </c>
      <c r="D3601" s="195" t="str">
        <f ca="1" xml:space="preserve"> IF(INDIRECT("FROM_NGS2_SampleSheet!A"&amp;ROW()-5,TRUE)="","",  INDIRECT(    "FROM_NGS2_SampleSheet!"   &amp;  CHAR(64 + MATCH(VLOOKUP(D$6,mapping!$A:$B,2,FALSE),FROM_NGS2_SampleSheet!$1:$1,0))   &amp;  ROW()-5,TRUE)    )</f>
        <v/>
      </c>
      <c r="E3601" s="195" t="str">
        <f ca="1" xml:space="preserve"> IF(INDIRECT("FROM_NGS2_SampleSheet!A"&amp;ROW()-5,TRUE)="","",  "e" &amp; INDIRECT(    "FROM_NGS2_SampleSheet!"   &amp;  CHAR(64 + MATCH(VLOOKUP(E$6,mapping!$A:$B,2,FALSE),FROM_NGS2_SampleSheet!$1:$1,0))   &amp;  ROW()-5,TRUE)    )</f>
        <v/>
      </c>
      <c r="F3601" s="195" t="str">
        <f ca="1" xml:space="preserve"> IF(INDIRECT("FROM_NGS2_SampleSheet!A"&amp;ROW()-5,TRUE)="","",  INDIRECT(    "FROM_NGS2_SampleSheet!"   &amp;  CHAR(64 + MATCH(VLOOKUP(F$6,mapping!$A:$B,2,FALSE),FROM_NGS2_SampleSheet!$1:$1,0))   &amp;  ROW()-5,TRUE)    )</f>
        <v/>
      </c>
      <c r="G3601" s="196" t="str">
        <f ca="1" xml:space="preserve"> IF(INDIRECT("FROM_NGS2_SampleSheet!A"&amp;ROW()-5,TRUE)="","",  INDIRECT(    "FROM_NGS2_SampleSheet!"   &amp;  CHAR(64 + MATCH(VLOOKUP(G$6,mapping!$A:$B,2,FALSE),FROM_NGS2_SampleSheet!$1:$1,0))   &amp;  ROW()-5,TRUE)    )</f>
        <v/>
      </c>
      <c r="H3601" s="195"/>
      <c r="I3601" s="213">
        <v>1</v>
      </c>
      <c r="J3601" s="197" t="str">
        <f ca="1">IF(U3601=TRUE,    IF($Y$4&gt;96,"TOO MANY",VLOOKUP(B3601&amp;"_"&amp;C3601&amp;"_"&amp;E3601&amp;"_A",CALC!W:X,2,FALSE)),   "")</f>
        <v/>
      </c>
      <c r="L3601" s="213">
        <v>1</v>
      </c>
      <c r="M3601" s="197" t="str">
        <f ca="1">IF(V3601=TRUE,     IF($Y$4&gt;96,"TOO MANY",VLOOKUP(B3601&amp;"_"&amp;C3601&amp;"_"&amp;E3601&amp;"_B",CALC!W:X,2,FALSE)),    "")</f>
        <v/>
      </c>
      <c r="N3601" s="206"/>
      <c r="O3601" s="213">
        <v>1</v>
      </c>
      <c r="P3601" s="197" t="str">
        <f ca="1">IF(W3601=TRUE,   IF($Y$4&gt;96,"TOO MANY", VLOOKUP(B3601&amp;"_"&amp;C3601&amp;"_"&amp;E3601&amp;"_C",CALC!W:X,2,FALSE)),   "")</f>
        <v/>
      </c>
      <c r="Q3601" s="206"/>
      <c r="R3601" s="119" t="b">
        <f t="shared" ca="1" si="392"/>
        <v>0</v>
      </c>
      <c r="S3601" s="119" t="b">
        <f t="shared" ca="1" si="397"/>
        <v>0</v>
      </c>
      <c r="T3601" s="119" t="b">
        <f t="shared" ca="1" si="398"/>
        <v>0</v>
      </c>
      <c r="U3601" s="119" t="b">
        <f t="shared" ca="1" si="393"/>
        <v>0</v>
      </c>
      <c r="V3601" s="160" t="b">
        <f t="shared" ca="1" si="394"/>
        <v>0</v>
      </c>
      <c r="W3601" s="119" t="b">
        <f t="shared" ca="1" si="395"/>
        <v>0</v>
      </c>
      <c r="X3601" s="119" t="b">
        <f t="shared" ca="1" si="396"/>
        <v>0</v>
      </c>
    </row>
    <row r="3602" spans="2:24" x14ac:dyDescent="0.25">
      <c r="B3602" s="194" t="str">
        <f ca="1" xml:space="preserve"> IF(INDIRECT("FROM_NGS2_SampleSheet!A"&amp;ROW()-5,TRUE)="","",  INDIRECT(    "FROM_NGS2_SampleSheet!"   &amp;  CHAR(64 + MATCH(VLOOKUP(B$6,mapping!$A:$B,2,FALSE),FROM_NGS2_SampleSheet!$1:$1,0))   &amp;  ROW()-5,TRUE)    )</f>
        <v/>
      </c>
      <c r="C3602" s="195" t="str">
        <f ca="1" xml:space="preserve"> IF(INDIRECT("FROM_NGS2_SampleSheet!A"&amp;ROW()-5,TRUE)="","",  INDIRECT(    "FROM_NGS2_SampleSheet!"   &amp;  CHAR(64 + MATCH(VLOOKUP(C$6,mapping!$A:$B,2,FALSE),FROM_NGS2_SampleSheet!$1:$1,0))   &amp;  ROW()-5,TRUE)    )</f>
        <v/>
      </c>
      <c r="D3602" s="195" t="str">
        <f ca="1" xml:space="preserve"> IF(INDIRECT("FROM_NGS2_SampleSheet!A"&amp;ROW()-5,TRUE)="","",  INDIRECT(    "FROM_NGS2_SampleSheet!"   &amp;  CHAR(64 + MATCH(VLOOKUP(D$6,mapping!$A:$B,2,FALSE),FROM_NGS2_SampleSheet!$1:$1,0))   &amp;  ROW()-5,TRUE)    )</f>
        <v/>
      </c>
      <c r="E3602" s="195" t="str">
        <f ca="1" xml:space="preserve"> IF(INDIRECT("FROM_NGS2_SampleSheet!A"&amp;ROW()-5,TRUE)="","",  "e" &amp; INDIRECT(    "FROM_NGS2_SampleSheet!"   &amp;  CHAR(64 + MATCH(VLOOKUP(E$6,mapping!$A:$B,2,FALSE),FROM_NGS2_SampleSheet!$1:$1,0))   &amp;  ROW()-5,TRUE)    )</f>
        <v/>
      </c>
      <c r="F3602" s="195" t="str">
        <f ca="1" xml:space="preserve"> IF(INDIRECT("FROM_NGS2_SampleSheet!A"&amp;ROW()-5,TRUE)="","",  INDIRECT(    "FROM_NGS2_SampleSheet!"   &amp;  CHAR(64 + MATCH(VLOOKUP(F$6,mapping!$A:$B,2,FALSE),FROM_NGS2_SampleSheet!$1:$1,0))   &amp;  ROW()-5,TRUE)    )</f>
        <v/>
      </c>
      <c r="G3602" s="196" t="str">
        <f ca="1" xml:space="preserve"> IF(INDIRECT("FROM_NGS2_SampleSheet!A"&amp;ROW()-5,TRUE)="","",  INDIRECT(    "FROM_NGS2_SampleSheet!"   &amp;  CHAR(64 + MATCH(VLOOKUP(G$6,mapping!$A:$B,2,FALSE),FROM_NGS2_SampleSheet!$1:$1,0))   &amp;  ROW()-5,TRUE)    )</f>
        <v/>
      </c>
      <c r="H3602" s="195"/>
      <c r="I3602" s="213">
        <v>1</v>
      </c>
      <c r="J3602" s="197" t="str">
        <f ca="1">IF(U3602=TRUE,    IF($Y$4&gt;96,"TOO MANY",VLOOKUP(B3602&amp;"_"&amp;C3602&amp;"_"&amp;E3602&amp;"_A",CALC!W:X,2,FALSE)),   "")</f>
        <v/>
      </c>
      <c r="L3602" s="213">
        <v>1</v>
      </c>
      <c r="M3602" s="197" t="str">
        <f ca="1">IF(V3602=TRUE,     IF($Y$4&gt;96,"TOO MANY",VLOOKUP(B3602&amp;"_"&amp;C3602&amp;"_"&amp;E3602&amp;"_B",CALC!W:X,2,FALSE)),    "")</f>
        <v/>
      </c>
      <c r="N3602" s="206"/>
      <c r="O3602" s="213">
        <v>1</v>
      </c>
      <c r="P3602" s="197" t="str">
        <f ca="1">IF(W3602=TRUE,   IF($Y$4&gt;96,"TOO MANY", VLOOKUP(B3602&amp;"_"&amp;C3602&amp;"_"&amp;E3602&amp;"_C",CALC!W:X,2,FALSE)),   "")</f>
        <v/>
      </c>
      <c r="Q3602" s="206"/>
      <c r="R3602" s="119" t="b">
        <f t="shared" ca="1" si="392"/>
        <v>0</v>
      </c>
      <c r="S3602" s="119" t="b">
        <f t="shared" ca="1" si="397"/>
        <v>0</v>
      </c>
      <c r="T3602" s="119" t="b">
        <f t="shared" ca="1" si="398"/>
        <v>0</v>
      </c>
      <c r="U3602" s="119" t="b">
        <f t="shared" ca="1" si="393"/>
        <v>0</v>
      </c>
      <c r="V3602" s="160" t="b">
        <f t="shared" ca="1" si="394"/>
        <v>0</v>
      </c>
      <c r="W3602" s="119" t="b">
        <f t="shared" ca="1" si="395"/>
        <v>0</v>
      </c>
      <c r="X3602" s="119" t="b">
        <f t="shared" ca="1" si="396"/>
        <v>0</v>
      </c>
    </row>
    <row r="3603" spans="2:24" x14ac:dyDescent="0.25">
      <c r="B3603" s="194" t="str">
        <f ca="1" xml:space="preserve"> IF(INDIRECT("FROM_NGS2_SampleSheet!A"&amp;ROW()-5,TRUE)="","",  INDIRECT(    "FROM_NGS2_SampleSheet!"   &amp;  CHAR(64 + MATCH(VLOOKUP(B$6,mapping!$A:$B,2,FALSE),FROM_NGS2_SampleSheet!$1:$1,0))   &amp;  ROW()-5,TRUE)    )</f>
        <v/>
      </c>
      <c r="C3603" s="195" t="str">
        <f ca="1" xml:space="preserve"> IF(INDIRECT("FROM_NGS2_SampleSheet!A"&amp;ROW()-5,TRUE)="","",  INDIRECT(    "FROM_NGS2_SampleSheet!"   &amp;  CHAR(64 + MATCH(VLOOKUP(C$6,mapping!$A:$B,2,FALSE),FROM_NGS2_SampleSheet!$1:$1,0))   &amp;  ROW()-5,TRUE)    )</f>
        <v/>
      </c>
      <c r="D3603" s="195" t="str">
        <f ca="1" xml:space="preserve"> IF(INDIRECT("FROM_NGS2_SampleSheet!A"&amp;ROW()-5,TRUE)="","",  INDIRECT(    "FROM_NGS2_SampleSheet!"   &amp;  CHAR(64 + MATCH(VLOOKUP(D$6,mapping!$A:$B,2,FALSE),FROM_NGS2_SampleSheet!$1:$1,0))   &amp;  ROW()-5,TRUE)    )</f>
        <v/>
      </c>
      <c r="E3603" s="195" t="str">
        <f ca="1" xml:space="preserve"> IF(INDIRECT("FROM_NGS2_SampleSheet!A"&amp;ROW()-5,TRUE)="","",  "e" &amp; INDIRECT(    "FROM_NGS2_SampleSheet!"   &amp;  CHAR(64 + MATCH(VLOOKUP(E$6,mapping!$A:$B,2,FALSE),FROM_NGS2_SampleSheet!$1:$1,0))   &amp;  ROW()-5,TRUE)    )</f>
        <v/>
      </c>
      <c r="F3603" s="195" t="str">
        <f ca="1" xml:space="preserve"> IF(INDIRECT("FROM_NGS2_SampleSheet!A"&amp;ROW()-5,TRUE)="","",  INDIRECT(    "FROM_NGS2_SampleSheet!"   &amp;  CHAR(64 + MATCH(VLOOKUP(F$6,mapping!$A:$B,2,FALSE),FROM_NGS2_SampleSheet!$1:$1,0))   &amp;  ROW()-5,TRUE)    )</f>
        <v/>
      </c>
      <c r="G3603" s="196" t="str">
        <f ca="1" xml:space="preserve"> IF(INDIRECT("FROM_NGS2_SampleSheet!A"&amp;ROW()-5,TRUE)="","",  INDIRECT(    "FROM_NGS2_SampleSheet!"   &amp;  CHAR(64 + MATCH(VLOOKUP(G$6,mapping!$A:$B,2,FALSE),FROM_NGS2_SampleSheet!$1:$1,0))   &amp;  ROW()-5,TRUE)    )</f>
        <v/>
      </c>
      <c r="H3603" s="195"/>
      <c r="I3603" s="213">
        <v>1</v>
      </c>
      <c r="J3603" s="197" t="str">
        <f ca="1">IF(U3603=TRUE,    IF($Y$4&gt;96,"TOO MANY",VLOOKUP(B3603&amp;"_"&amp;C3603&amp;"_"&amp;E3603&amp;"_A",CALC!W:X,2,FALSE)),   "")</f>
        <v/>
      </c>
      <c r="L3603" s="213">
        <v>1</v>
      </c>
      <c r="M3603" s="197" t="str">
        <f ca="1">IF(V3603=TRUE,     IF($Y$4&gt;96,"TOO MANY",VLOOKUP(B3603&amp;"_"&amp;C3603&amp;"_"&amp;E3603&amp;"_B",CALC!W:X,2,FALSE)),    "")</f>
        <v/>
      </c>
      <c r="N3603" s="206"/>
      <c r="O3603" s="213">
        <v>1</v>
      </c>
      <c r="P3603" s="197" t="str">
        <f ca="1">IF(W3603=TRUE,   IF($Y$4&gt;96,"TOO MANY", VLOOKUP(B3603&amp;"_"&amp;C3603&amp;"_"&amp;E3603&amp;"_C",CALC!W:X,2,FALSE)),   "")</f>
        <v/>
      </c>
      <c r="Q3603" s="206"/>
      <c r="R3603" s="119" t="b">
        <f t="shared" ca="1" si="392"/>
        <v>0</v>
      </c>
      <c r="S3603" s="119" t="b">
        <f t="shared" ca="1" si="397"/>
        <v>0</v>
      </c>
      <c r="T3603" s="119" t="b">
        <f t="shared" ca="1" si="398"/>
        <v>0</v>
      </c>
      <c r="U3603" s="119" t="b">
        <f t="shared" ca="1" si="393"/>
        <v>0</v>
      </c>
      <c r="V3603" s="160" t="b">
        <f t="shared" ca="1" si="394"/>
        <v>0</v>
      </c>
      <c r="W3603" s="119" t="b">
        <f t="shared" ca="1" si="395"/>
        <v>0</v>
      </c>
      <c r="X3603" s="119" t="b">
        <f t="shared" ca="1" si="396"/>
        <v>0</v>
      </c>
    </row>
    <row r="3604" spans="2:24" x14ac:dyDescent="0.25">
      <c r="B3604" s="194" t="str">
        <f ca="1" xml:space="preserve"> IF(INDIRECT("FROM_NGS2_SampleSheet!A"&amp;ROW()-5,TRUE)="","",  INDIRECT(    "FROM_NGS2_SampleSheet!"   &amp;  CHAR(64 + MATCH(VLOOKUP(B$6,mapping!$A:$B,2,FALSE),FROM_NGS2_SampleSheet!$1:$1,0))   &amp;  ROW()-5,TRUE)    )</f>
        <v/>
      </c>
      <c r="C3604" s="195" t="str">
        <f ca="1" xml:space="preserve"> IF(INDIRECT("FROM_NGS2_SampleSheet!A"&amp;ROW()-5,TRUE)="","",  INDIRECT(    "FROM_NGS2_SampleSheet!"   &amp;  CHAR(64 + MATCH(VLOOKUP(C$6,mapping!$A:$B,2,FALSE),FROM_NGS2_SampleSheet!$1:$1,0))   &amp;  ROW()-5,TRUE)    )</f>
        <v/>
      </c>
      <c r="D3604" s="195" t="str">
        <f ca="1" xml:space="preserve"> IF(INDIRECT("FROM_NGS2_SampleSheet!A"&amp;ROW()-5,TRUE)="","",  INDIRECT(    "FROM_NGS2_SampleSheet!"   &amp;  CHAR(64 + MATCH(VLOOKUP(D$6,mapping!$A:$B,2,FALSE),FROM_NGS2_SampleSheet!$1:$1,0))   &amp;  ROW()-5,TRUE)    )</f>
        <v/>
      </c>
      <c r="E3604" s="195" t="str">
        <f ca="1" xml:space="preserve"> IF(INDIRECT("FROM_NGS2_SampleSheet!A"&amp;ROW()-5,TRUE)="","",  "e" &amp; INDIRECT(    "FROM_NGS2_SampleSheet!"   &amp;  CHAR(64 + MATCH(VLOOKUP(E$6,mapping!$A:$B,2,FALSE),FROM_NGS2_SampleSheet!$1:$1,0))   &amp;  ROW()-5,TRUE)    )</f>
        <v/>
      </c>
      <c r="F3604" s="195" t="str">
        <f ca="1" xml:space="preserve"> IF(INDIRECT("FROM_NGS2_SampleSheet!A"&amp;ROW()-5,TRUE)="","",  INDIRECT(    "FROM_NGS2_SampleSheet!"   &amp;  CHAR(64 + MATCH(VLOOKUP(F$6,mapping!$A:$B,2,FALSE),FROM_NGS2_SampleSheet!$1:$1,0))   &amp;  ROW()-5,TRUE)    )</f>
        <v/>
      </c>
      <c r="G3604" s="196" t="str">
        <f ca="1" xml:space="preserve"> IF(INDIRECT("FROM_NGS2_SampleSheet!A"&amp;ROW()-5,TRUE)="","",  INDIRECT(    "FROM_NGS2_SampleSheet!"   &amp;  CHAR(64 + MATCH(VLOOKUP(G$6,mapping!$A:$B,2,FALSE),FROM_NGS2_SampleSheet!$1:$1,0))   &amp;  ROW()-5,TRUE)    )</f>
        <v/>
      </c>
      <c r="H3604" s="195"/>
      <c r="I3604" s="213">
        <v>1</v>
      </c>
      <c r="J3604" s="197" t="str">
        <f ca="1">IF(U3604=TRUE,    IF($Y$4&gt;96,"TOO MANY",VLOOKUP(B3604&amp;"_"&amp;C3604&amp;"_"&amp;E3604&amp;"_A",CALC!W:X,2,FALSE)),   "")</f>
        <v/>
      </c>
      <c r="L3604" s="213">
        <v>1</v>
      </c>
      <c r="M3604" s="197" t="str">
        <f ca="1">IF(V3604=TRUE,     IF($Y$4&gt;96,"TOO MANY",VLOOKUP(B3604&amp;"_"&amp;C3604&amp;"_"&amp;E3604&amp;"_B",CALC!W:X,2,FALSE)),    "")</f>
        <v/>
      </c>
      <c r="N3604" s="206"/>
      <c r="O3604" s="213">
        <v>1</v>
      </c>
      <c r="P3604" s="197" t="str">
        <f ca="1">IF(W3604=TRUE,   IF($Y$4&gt;96,"TOO MANY", VLOOKUP(B3604&amp;"_"&amp;C3604&amp;"_"&amp;E3604&amp;"_C",CALC!W:X,2,FALSE)),   "")</f>
        <v/>
      </c>
      <c r="Q3604" s="206"/>
      <c r="R3604" s="119" t="b">
        <f t="shared" ca="1" si="392"/>
        <v>0</v>
      </c>
      <c r="S3604" s="119" t="b">
        <f t="shared" ca="1" si="397"/>
        <v>0</v>
      </c>
      <c r="T3604" s="119" t="b">
        <f t="shared" ca="1" si="398"/>
        <v>0</v>
      </c>
      <c r="U3604" s="119" t="b">
        <f t="shared" ca="1" si="393"/>
        <v>0</v>
      </c>
      <c r="V3604" s="160" t="b">
        <f t="shared" ca="1" si="394"/>
        <v>0</v>
      </c>
      <c r="W3604" s="119" t="b">
        <f t="shared" ca="1" si="395"/>
        <v>0</v>
      </c>
      <c r="X3604" s="119" t="b">
        <f t="shared" ca="1" si="396"/>
        <v>0</v>
      </c>
    </row>
    <row r="3605" spans="2:24" x14ac:dyDescent="0.25">
      <c r="B3605" s="194" t="str">
        <f ca="1" xml:space="preserve"> IF(INDIRECT("FROM_NGS2_SampleSheet!A"&amp;ROW()-5,TRUE)="","",  INDIRECT(    "FROM_NGS2_SampleSheet!"   &amp;  CHAR(64 + MATCH(VLOOKUP(B$6,mapping!$A:$B,2,FALSE),FROM_NGS2_SampleSheet!$1:$1,0))   &amp;  ROW()-5,TRUE)    )</f>
        <v/>
      </c>
      <c r="C3605" s="195" t="str">
        <f ca="1" xml:space="preserve"> IF(INDIRECT("FROM_NGS2_SampleSheet!A"&amp;ROW()-5,TRUE)="","",  INDIRECT(    "FROM_NGS2_SampleSheet!"   &amp;  CHAR(64 + MATCH(VLOOKUP(C$6,mapping!$A:$B,2,FALSE),FROM_NGS2_SampleSheet!$1:$1,0))   &amp;  ROW()-5,TRUE)    )</f>
        <v/>
      </c>
      <c r="D3605" s="195" t="str">
        <f ca="1" xml:space="preserve"> IF(INDIRECT("FROM_NGS2_SampleSheet!A"&amp;ROW()-5,TRUE)="","",  INDIRECT(    "FROM_NGS2_SampleSheet!"   &amp;  CHAR(64 + MATCH(VLOOKUP(D$6,mapping!$A:$B,2,FALSE),FROM_NGS2_SampleSheet!$1:$1,0))   &amp;  ROW()-5,TRUE)    )</f>
        <v/>
      </c>
      <c r="E3605" s="195" t="str">
        <f ca="1" xml:space="preserve"> IF(INDIRECT("FROM_NGS2_SampleSheet!A"&amp;ROW()-5,TRUE)="","",  "e" &amp; INDIRECT(    "FROM_NGS2_SampleSheet!"   &amp;  CHAR(64 + MATCH(VLOOKUP(E$6,mapping!$A:$B,2,FALSE),FROM_NGS2_SampleSheet!$1:$1,0))   &amp;  ROW()-5,TRUE)    )</f>
        <v/>
      </c>
      <c r="F3605" s="195" t="str">
        <f ca="1" xml:space="preserve"> IF(INDIRECT("FROM_NGS2_SampleSheet!A"&amp;ROW()-5,TRUE)="","",  INDIRECT(    "FROM_NGS2_SampleSheet!"   &amp;  CHAR(64 + MATCH(VLOOKUP(F$6,mapping!$A:$B,2,FALSE),FROM_NGS2_SampleSheet!$1:$1,0))   &amp;  ROW()-5,TRUE)    )</f>
        <v/>
      </c>
      <c r="G3605" s="196" t="str">
        <f ca="1" xml:space="preserve"> IF(INDIRECT("FROM_NGS2_SampleSheet!A"&amp;ROW()-5,TRUE)="","",  INDIRECT(    "FROM_NGS2_SampleSheet!"   &amp;  CHAR(64 + MATCH(VLOOKUP(G$6,mapping!$A:$B,2,FALSE),FROM_NGS2_SampleSheet!$1:$1,0))   &amp;  ROW()-5,TRUE)    )</f>
        <v/>
      </c>
      <c r="H3605" s="195"/>
      <c r="I3605" s="213">
        <v>1</v>
      </c>
      <c r="J3605" s="197" t="str">
        <f ca="1">IF(U3605=TRUE,    IF($Y$4&gt;96,"TOO MANY",VLOOKUP(B3605&amp;"_"&amp;C3605&amp;"_"&amp;E3605&amp;"_A",CALC!W:X,2,FALSE)),   "")</f>
        <v/>
      </c>
      <c r="L3605" s="213">
        <v>1</v>
      </c>
      <c r="M3605" s="197" t="str">
        <f ca="1">IF(V3605=TRUE,     IF($Y$4&gt;96,"TOO MANY",VLOOKUP(B3605&amp;"_"&amp;C3605&amp;"_"&amp;E3605&amp;"_B",CALC!W:X,2,FALSE)),    "")</f>
        <v/>
      </c>
      <c r="N3605" s="206"/>
      <c r="O3605" s="213">
        <v>1</v>
      </c>
      <c r="P3605" s="197" t="str">
        <f ca="1">IF(W3605=TRUE,   IF($Y$4&gt;96,"TOO MANY", VLOOKUP(B3605&amp;"_"&amp;C3605&amp;"_"&amp;E3605&amp;"_C",CALC!W:X,2,FALSE)),   "")</f>
        <v/>
      </c>
      <c r="Q3605" s="206"/>
      <c r="R3605" s="119" t="b">
        <f t="shared" ca="1" si="392"/>
        <v>0</v>
      </c>
      <c r="S3605" s="119" t="b">
        <f t="shared" ca="1" si="397"/>
        <v>0</v>
      </c>
      <c r="T3605" s="119" t="b">
        <f t="shared" ca="1" si="398"/>
        <v>0</v>
      </c>
      <c r="U3605" s="119" t="b">
        <f t="shared" ca="1" si="393"/>
        <v>0</v>
      </c>
      <c r="V3605" s="160" t="b">
        <f t="shared" ca="1" si="394"/>
        <v>0</v>
      </c>
      <c r="W3605" s="119" t="b">
        <f t="shared" ca="1" si="395"/>
        <v>0</v>
      </c>
      <c r="X3605" s="119" t="b">
        <f t="shared" ca="1" si="396"/>
        <v>0</v>
      </c>
    </row>
    <row r="3606" spans="2:24" x14ac:dyDescent="0.25">
      <c r="B3606" s="194" t="str">
        <f ca="1" xml:space="preserve"> IF(INDIRECT("FROM_NGS2_SampleSheet!A"&amp;ROW()-5,TRUE)="","",  INDIRECT(    "FROM_NGS2_SampleSheet!"   &amp;  CHAR(64 + MATCH(VLOOKUP(B$6,mapping!$A:$B,2,FALSE),FROM_NGS2_SampleSheet!$1:$1,0))   &amp;  ROW()-5,TRUE)    )</f>
        <v/>
      </c>
      <c r="C3606" s="195" t="str">
        <f ca="1" xml:space="preserve"> IF(INDIRECT("FROM_NGS2_SampleSheet!A"&amp;ROW()-5,TRUE)="","",  INDIRECT(    "FROM_NGS2_SampleSheet!"   &amp;  CHAR(64 + MATCH(VLOOKUP(C$6,mapping!$A:$B,2,FALSE),FROM_NGS2_SampleSheet!$1:$1,0))   &amp;  ROW()-5,TRUE)    )</f>
        <v/>
      </c>
      <c r="D3606" s="195" t="str">
        <f ca="1" xml:space="preserve"> IF(INDIRECT("FROM_NGS2_SampleSheet!A"&amp;ROW()-5,TRUE)="","",  INDIRECT(    "FROM_NGS2_SampleSheet!"   &amp;  CHAR(64 + MATCH(VLOOKUP(D$6,mapping!$A:$B,2,FALSE),FROM_NGS2_SampleSheet!$1:$1,0))   &amp;  ROW()-5,TRUE)    )</f>
        <v/>
      </c>
      <c r="E3606" s="195" t="str">
        <f ca="1" xml:space="preserve"> IF(INDIRECT("FROM_NGS2_SampleSheet!A"&amp;ROW()-5,TRUE)="","",  "e" &amp; INDIRECT(    "FROM_NGS2_SampleSheet!"   &amp;  CHAR(64 + MATCH(VLOOKUP(E$6,mapping!$A:$B,2,FALSE),FROM_NGS2_SampleSheet!$1:$1,0))   &amp;  ROW()-5,TRUE)    )</f>
        <v/>
      </c>
      <c r="F3606" s="195" t="str">
        <f ca="1" xml:space="preserve"> IF(INDIRECT("FROM_NGS2_SampleSheet!A"&amp;ROW()-5,TRUE)="","",  INDIRECT(    "FROM_NGS2_SampleSheet!"   &amp;  CHAR(64 + MATCH(VLOOKUP(F$6,mapping!$A:$B,2,FALSE),FROM_NGS2_SampleSheet!$1:$1,0))   &amp;  ROW()-5,TRUE)    )</f>
        <v/>
      </c>
      <c r="G3606" s="196" t="str">
        <f ca="1" xml:space="preserve"> IF(INDIRECT("FROM_NGS2_SampleSheet!A"&amp;ROW()-5,TRUE)="","",  INDIRECT(    "FROM_NGS2_SampleSheet!"   &amp;  CHAR(64 + MATCH(VLOOKUP(G$6,mapping!$A:$B,2,FALSE),FROM_NGS2_SampleSheet!$1:$1,0))   &amp;  ROW()-5,TRUE)    )</f>
        <v/>
      </c>
      <c r="H3606" s="195"/>
      <c r="I3606" s="213">
        <v>1</v>
      </c>
      <c r="J3606" s="197" t="str">
        <f ca="1">IF(U3606=TRUE,    IF($Y$4&gt;96,"TOO MANY",VLOOKUP(B3606&amp;"_"&amp;C3606&amp;"_"&amp;E3606&amp;"_A",CALC!W:X,2,FALSE)),   "")</f>
        <v/>
      </c>
      <c r="L3606" s="213">
        <v>1</v>
      </c>
      <c r="M3606" s="197" t="str">
        <f ca="1">IF(V3606=TRUE,     IF($Y$4&gt;96,"TOO MANY",VLOOKUP(B3606&amp;"_"&amp;C3606&amp;"_"&amp;E3606&amp;"_B",CALC!W:X,2,FALSE)),    "")</f>
        <v/>
      </c>
      <c r="N3606" s="206"/>
      <c r="O3606" s="213">
        <v>1</v>
      </c>
      <c r="P3606" s="197" t="str">
        <f ca="1">IF(W3606=TRUE,   IF($Y$4&gt;96,"TOO MANY", VLOOKUP(B3606&amp;"_"&amp;C3606&amp;"_"&amp;E3606&amp;"_C",CALC!W:X,2,FALSE)),   "")</f>
        <v/>
      </c>
      <c r="Q3606" s="206"/>
      <c r="R3606" s="119" t="b">
        <f t="shared" ca="1" si="392"/>
        <v>0</v>
      </c>
      <c r="S3606" s="119" t="b">
        <f t="shared" ca="1" si="397"/>
        <v>0</v>
      </c>
      <c r="T3606" s="119" t="b">
        <f t="shared" ca="1" si="398"/>
        <v>0</v>
      </c>
      <c r="U3606" s="119" t="b">
        <f t="shared" ca="1" si="393"/>
        <v>0</v>
      </c>
      <c r="V3606" s="160" t="b">
        <f t="shared" ca="1" si="394"/>
        <v>0</v>
      </c>
      <c r="W3606" s="119" t="b">
        <f t="shared" ca="1" si="395"/>
        <v>0</v>
      </c>
      <c r="X3606" s="119" t="b">
        <f t="shared" ca="1" si="396"/>
        <v>0</v>
      </c>
    </row>
    <row r="3607" spans="2:24" x14ac:dyDescent="0.25">
      <c r="B3607" s="194" t="str">
        <f ca="1" xml:space="preserve"> IF(INDIRECT("FROM_NGS2_SampleSheet!A"&amp;ROW()-5,TRUE)="","",  INDIRECT(    "FROM_NGS2_SampleSheet!"   &amp;  CHAR(64 + MATCH(VLOOKUP(B$6,mapping!$A:$B,2,FALSE),FROM_NGS2_SampleSheet!$1:$1,0))   &amp;  ROW()-5,TRUE)    )</f>
        <v/>
      </c>
      <c r="C3607" s="195" t="str">
        <f ca="1" xml:space="preserve"> IF(INDIRECT("FROM_NGS2_SampleSheet!A"&amp;ROW()-5,TRUE)="","",  INDIRECT(    "FROM_NGS2_SampleSheet!"   &amp;  CHAR(64 + MATCH(VLOOKUP(C$6,mapping!$A:$B,2,FALSE),FROM_NGS2_SampleSheet!$1:$1,0))   &amp;  ROW()-5,TRUE)    )</f>
        <v/>
      </c>
      <c r="D3607" s="195" t="str">
        <f ca="1" xml:space="preserve"> IF(INDIRECT("FROM_NGS2_SampleSheet!A"&amp;ROW()-5,TRUE)="","",  INDIRECT(    "FROM_NGS2_SampleSheet!"   &amp;  CHAR(64 + MATCH(VLOOKUP(D$6,mapping!$A:$B,2,FALSE),FROM_NGS2_SampleSheet!$1:$1,0))   &amp;  ROW()-5,TRUE)    )</f>
        <v/>
      </c>
      <c r="E3607" s="195" t="str">
        <f ca="1" xml:space="preserve"> IF(INDIRECT("FROM_NGS2_SampleSheet!A"&amp;ROW()-5,TRUE)="","",  "e" &amp; INDIRECT(    "FROM_NGS2_SampleSheet!"   &amp;  CHAR(64 + MATCH(VLOOKUP(E$6,mapping!$A:$B,2,FALSE),FROM_NGS2_SampleSheet!$1:$1,0))   &amp;  ROW()-5,TRUE)    )</f>
        <v/>
      </c>
      <c r="F3607" s="195" t="str">
        <f ca="1" xml:space="preserve"> IF(INDIRECT("FROM_NGS2_SampleSheet!A"&amp;ROW()-5,TRUE)="","",  INDIRECT(    "FROM_NGS2_SampleSheet!"   &amp;  CHAR(64 + MATCH(VLOOKUP(F$6,mapping!$A:$B,2,FALSE),FROM_NGS2_SampleSheet!$1:$1,0))   &amp;  ROW()-5,TRUE)    )</f>
        <v/>
      </c>
      <c r="G3607" s="196" t="str">
        <f ca="1" xml:space="preserve"> IF(INDIRECT("FROM_NGS2_SampleSheet!A"&amp;ROW()-5,TRUE)="","",  INDIRECT(    "FROM_NGS2_SampleSheet!"   &amp;  CHAR(64 + MATCH(VLOOKUP(G$6,mapping!$A:$B,2,FALSE),FROM_NGS2_SampleSheet!$1:$1,0))   &amp;  ROW()-5,TRUE)    )</f>
        <v/>
      </c>
      <c r="H3607" s="195"/>
      <c r="I3607" s="213">
        <v>1</v>
      </c>
      <c r="J3607" s="197" t="str">
        <f ca="1">IF(U3607=TRUE,    IF($Y$4&gt;96,"TOO MANY",VLOOKUP(B3607&amp;"_"&amp;C3607&amp;"_"&amp;E3607&amp;"_A",CALC!W:X,2,FALSE)),   "")</f>
        <v/>
      </c>
      <c r="L3607" s="213">
        <v>1</v>
      </c>
      <c r="M3607" s="197" t="str">
        <f ca="1">IF(V3607=TRUE,     IF($Y$4&gt;96,"TOO MANY",VLOOKUP(B3607&amp;"_"&amp;C3607&amp;"_"&amp;E3607&amp;"_B",CALC!W:X,2,FALSE)),    "")</f>
        <v/>
      </c>
      <c r="N3607" s="206"/>
      <c r="O3607" s="213">
        <v>1</v>
      </c>
      <c r="P3607" s="197" t="str">
        <f ca="1">IF(W3607=TRUE,   IF($Y$4&gt;96,"TOO MANY", VLOOKUP(B3607&amp;"_"&amp;C3607&amp;"_"&amp;E3607&amp;"_C",CALC!W:X,2,FALSE)),   "")</f>
        <v/>
      </c>
      <c r="Q3607" s="206"/>
      <c r="R3607" s="119" t="b">
        <f t="shared" ca="1" si="392"/>
        <v>0</v>
      </c>
      <c r="S3607" s="119" t="b">
        <f t="shared" ca="1" si="397"/>
        <v>0</v>
      </c>
      <c r="T3607" s="119" t="b">
        <f t="shared" ca="1" si="398"/>
        <v>0</v>
      </c>
      <c r="U3607" s="119" t="b">
        <f t="shared" ca="1" si="393"/>
        <v>0</v>
      </c>
      <c r="V3607" s="160" t="b">
        <f t="shared" ca="1" si="394"/>
        <v>0</v>
      </c>
      <c r="W3607" s="119" t="b">
        <f t="shared" ca="1" si="395"/>
        <v>0</v>
      </c>
      <c r="X3607" s="119" t="b">
        <f t="shared" ca="1" si="396"/>
        <v>0</v>
      </c>
    </row>
    <row r="3608" spans="2:24" x14ac:dyDescent="0.25">
      <c r="B3608" s="194" t="str">
        <f ca="1" xml:space="preserve"> IF(INDIRECT("FROM_NGS2_SampleSheet!A"&amp;ROW()-5,TRUE)="","",  INDIRECT(    "FROM_NGS2_SampleSheet!"   &amp;  CHAR(64 + MATCH(VLOOKUP(B$6,mapping!$A:$B,2,FALSE),FROM_NGS2_SampleSheet!$1:$1,0))   &amp;  ROW()-5,TRUE)    )</f>
        <v/>
      </c>
      <c r="C3608" s="195" t="str">
        <f ca="1" xml:space="preserve"> IF(INDIRECT("FROM_NGS2_SampleSheet!A"&amp;ROW()-5,TRUE)="","",  INDIRECT(    "FROM_NGS2_SampleSheet!"   &amp;  CHAR(64 + MATCH(VLOOKUP(C$6,mapping!$A:$B,2,FALSE),FROM_NGS2_SampleSheet!$1:$1,0))   &amp;  ROW()-5,TRUE)    )</f>
        <v/>
      </c>
      <c r="D3608" s="195" t="str">
        <f ca="1" xml:space="preserve"> IF(INDIRECT("FROM_NGS2_SampleSheet!A"&amp;ROW()-5,TRUE)="","",  INDIRECT(    "FROM_NGS2_SampleSheet!"   &amp;  CHAR(64 + MATCH(VLOOKUP(D$6,mapping!$A:$B,2,FALSE),FROM_NGS2_SampleSheet!$1:$1,0))   &amp;  ROW()-5,TRUE)    )</f>
        <v/>
      </c>
      <c r="E3608" s="195" t="str">
        <f ca="1" xml:space="preserve"> IF(INDIRECT("FROM_NGS2_SampleSheet!A"&amp;ROW()-5,TRUE)="","",  "e" &amp; INDIRECT(    "FROM_NGS2_SampleSheet!"   &amp;  CHAR(64 + MATCH(VLOOKUP(E$6,mapping!$A:$B,2,FALSE),FROM_NGS2_SampleSheet!$1:$1,0))   &amp;  ROW()-5,TRUE)    )</f>
        <v/>
      </c>
      <c r="F3608" s="195" t="str">
        <f ca="1" xml:space="preserve"> IF(INDIRECT("FROM_NGS2_SampleSheet!A"&amp;ROW()-5,TRUE)="","",  INDIRECT(    "FROM_NGS2_SampleSheet!"   &amp;  CHAR(64 + MATCH(VLOOKUP(F$6,mapping!$A:$B,2,FALSE),FROM_NGS2_SampleSheet!$1:$1,0))   &amp;  ROW()-5,TRUE)    )</f>
        <v/>
      </c>
      <c r="G3608" s="196" t="str">
        <f ca="1" xml:space="preserve"> IF(INDIRECT("FROM_NGS2_SampleSheet!A"&amp;ROW()-5,TRUE)="","",  INDIRECT(    "FROM_NGS2_SampleSheet!"   &amp;  CHAR(64 + MATCH(VLOOKUP(G$6,mapping!$A:$B,2,FALSE),FROM_NGS2_SampleSheet!$1:$1,0))   &amp;  ROW()-5,TRUE)    )</f>
        <v/>
      </c>
      <c r="H3608" s="195"/>
      <c r="I3608" s="213">
        <v>1</v>
      </c>
      <c r="J3608" s="197" t="str">
        <f ca="1">IF(U3608=TRUE,    IF($Y$4&gt;96,"TOO MANY",VLOOKUP(B3608&amp;"_"&amp;C3608&amp;"_"&amp;E3608&amp;"_A",CALC!W:X,2,FALSE)),   "")</f>
        <v/>
      </c>
      <c r="L3608" s="213">
        <v>1</v>
      </c>
      <c r="M3608" s="197" t="str">
        <f ca="1">IF(V3608=TRUE,     IF($Y$4&gt;96,"TOO MANY",VLOOKUP(B3608&amp;"_"&amp;C3608&amp;"_"&amp;E3608&amp;"_B",CALC!W:X,2,FALSE)),    "")</f>
        <v/>
      </c>
      <c r="N3608" s="206"/>
      <c r="O3608" s="213">
        <v>1</v>
      </c>
      <c r="P3608" s="197" t="str">
        <f ca="1">IF(W3608=TRUE,   IF($Y$4&gt;96,"TOO MANY", VLOOKUP(B3608&amp;"_"&amp;C3608&amp;"_"&amp;E3608&amp;"_C",CALC!W:X,2,FALSE)),   "")</f>
        <v/>
      </c>
      <c r="Q3608" s="206"/>
      <c r="R3608" s="119" t="b">
        <f t="shared" ca="1" si="392"/>
        <v>0</v>
      </c>
      <c r="S3608" s="119" t="b">
        <f t="shared" ca="1" si="397"/>
        <v>0</v>
      </c>
      <c r="T3608" s="119" t="b">
        <f t="shared" ca="1" si="398"/>
        <v>0</v>
      </c>
      <c r="U3608" s="119" t="b">
        <f t="shared" ca="1" si="393"/>
        <v>0</v>
      </c>
      <c r="V3608" s="160" t="b">
        <f t="shared" ca="1" si="394"/>
        <v>0</v>
      </c>
      <c r="W3608" s="119" t="b">
        <f t="shared" ca="1" si="395"/>
        <v>0</v>
      </c>
      <c r="X3608" s="119" t="b">
        <f t="shared" ca="1" si="396"/>
        <v>0</v>
      </c>
    </row>
    <row r="3609" spans="2:24" x14ac:dyDescent="0.25">
      <c r="B3609" s="194" t="str">
        <f ca="1" xml:space="preserve"> IF(INDIRECT("FROM_NGS2_SampleSheet!A"&amp;ROW()-5,TRUE)="","",  INDIRECT(    "FROM_NGS2_SampleSheet!"   &amp;  CHAR(64 + MATCH(VLOOKUP(B$6,mapping!$A:$B,2,FALSE),FROM_NGS2_SampleSheet!$1:$1,0))   &amp;  ROW()-5,TRUE)    )</f>
        <v/>
      </c>
      <c r="C3609" s="195" t="str">
        <f ca="1" xml:space="preserve"> IF(INDIRECT("FROM_NGS2_SampleSheet!A"&amp;ROW()-5,TRUE)="","",  INDIRECT(    "FROM_NGS2_SampleSheet!"   &amp;  CHAR(64 + MATCH(VLOOKUP(C$6,mapping!$A:$B,2,FALSE),FROM_NGS2_SampleSheet!$1:$1,0))   &amp;  ROW()-5,TRUE)    )</f>
        <v/>
      </c>
      <c r="D3609" s="195" t="str">
        <f ca="1" xml:space="preserve"> IF(INDIRECT("FROM_NGS2_SampleSheet!A"&amp;ROW()-5,TRUE)="","",  INDIRECT(    "FROM_NGS2_SampleSheet!"   &amp;  CHAR(64 + MATCH(VLOOKUP(D$6,mapping!$A:$B,2,FALSE),FROM_NGS2_SampleSheet!$1:$1,0))   &amp;  ROW()-5,TRUE)    )</f>
        <v/>
      </c>
      <c r="E3609" s="195" t="str">
        <f ca="1" xml:space="preserve"> IF(INDIRECT("FROM_NGS2_SampleSheet!A"&amp;ROW()-5,TRUE)="","",  "e" &amp; INDIRECT(    "FROM_NGS2_SampleSheet!"   &amp;  CHAR(64 + MATCH(VLOOKUP(E$6,mapping!$A:$B,2,FALSE),FROM_NGS2_SampleSheet!$1:$1,0))   &amp;  ROW()-5,TRUE)    )</f>
        <v/>
      </c>
      <c r="F3609" s="195" t="str">
        <f ca="1" xml:space="preserve"> IF(INDIRECT("FROM_NGS2_SampleSheet!A"&amp;ROW()-5,TRUE)="","",  INDIRECT(    "FROM_NGS2_SampleSheet!"   &amp;  CHAR(64 + MATCH(VLOOKUP(F$6,mapping!$A:$B,2,FALSE),FROM_NGS2_SampleSheet!$1:$1,0))   &amp;  ROW()-5,TRUE)    )</f>
        <v/>
      </c>
      <c r="G3609" s="196" t="str">
        <f ca="1" xml:space="preserve"> IF(INDIRECT("FROM_NGS2_SampleSheet!A"&amp;ROW()-5,TRUE)="","",  INDIRECT(    "FROM_NGS2_SampleSheet!"   &amp;  CHAR(64 + MATCH(VLOOKUP(G$6,mapping!$A:$B,2,FALSE),FROM_NGS2_SampleSheet!$1:$1,0))   &amp;  ROW()-5,TRUE)    )</f>
        <v/>
      </c>
      <c r="H3609" s="195"/>
      <c r="I3609" s="213">
        <v>1</v>
      </c>
      <c r="J3609" s="197" t="str">
        <f ca="1">IF(U3609=TRUE,    IF($Y$4&gt;96,"TOO MANY",VLOOKUP(B3609&amp;"_"&amp;C3609&amp;"_"&amp;E3609&amp;"_A",CALC!W:X,2,FALSE)),   "")</f>
        <v/>
      </c>
      <c r="L3609" s="213">
        <v>1</v>
      </c>
      <c r="M3609" s="197" t="str">
        <f ca="1">IF(V3609=TRUE,     IF($Y$4&gt;96,"TOO MANY",VLOOKUP(B3609&amp;"_"&amp;C3609&amp;"_"&amp;E3609&amp;"_B",CALC!W:X,2,FALSE)),    "")</f>
        <v/>
      </c>
      <c r="N3609" s="206"/>
      <c r="O3609" s="213">
        <v>1</v>
      </c>
      <c r="P3609" s="197" t="str">
        <f ca="1">IF(W3609=TRUE,   IF($Y$4&gt;96,"TOO MANY", VLOOKUP(B3609&amp;"_"&amp;C3609&amp;"_"&amp;E3609&amp;"_C",CALC!W:X,2,FALSE)),   "")</f>
        <v/>
      </c>
      <c r="Q3609" s="206"/>
      <c r="R3609" s="119" t="b">
        <f t="shared" ref="R3609:R3672" ca="1" si="399">IF(OR(B3609="",B3609=0),FALSE,TRUE)</f>
        <v>0</v>
      </c>
      <c r="S3609" s="119" t="b">
        <f t="shared" ca="1" si="397"/>
        <v>0</v>
      </c>
      <c r="T3609" s="119" t="b">
        <f t="shared" ca="1" si="398"/>
        <v>0</v>
      </c>
      <c r="U3609" s="119" t="b">
        <f t="shared" ref="U3609:U3672" ca="1" si="400">IF(AND(I3609=1,R3609=TRUE),TRUE,FALSE)</f>
        <v>0</v>
      </c>
      <c r="V3609" s="160" t="b">
        <f t="shared" ref="V3609:V3672" ca="1" si="401">IF(AND(L3609=1,S3609=TRUE),TRUE,FALSE)</f>
        <v>0</v>
      </c>
      <c r="W3609" s="119" t="b">
        <f t="shared" ref="W3609:W3672" ca="1" si="402">IF(AND(O3609=1,T3609=TRUE),TRUE,FALSE)</f>
        <v>0</v>
      </c>
      <c r="X3609" s="119" t="b">
        <f t="shared" ref="X3609:X3672" ca="1" si="403">IF(OR(U3609=TRUE,V3609=TRUE,W3609=TRUE),TRUE)</f>
        <v>0</v>
      </c>
    </row>
    <row r="3610" spans="2:24" x14ac:dyDescent="0.25">
      <c r="B3610" s="194" t="str">
        <f ca="1" xml:space="preserve"> IF(INDIRECT("FROM_NGS2_SampleSheet!A"&amp;ROW()-5,TRUE)="","",  INDIRECT(    "FROM_NGS2_SampleSheet!"   &amp;  CHAR(64 + MATCH(VLOOKUP(B$6,mapping!$A:$B,2,FALSE),FROM_NGS2_SampleSheet!$1:$1,0))   &amp;  ROW()-5,TRUE)    )</f>
        <v/>
      </c>
      <c r="C3610" s="195" t="str">
        <f ca="1" xml:space="preserve"> IF(INDIRECT("FROM_NGS2_SampleSheet!A"&amp;ROW()-5,TRUE)="","",  INDIRECT(    "FROM_NGS2_SampleSheet!"   &amp;  CHAR(64 + MATCH(VLOOKUP(C$6,mapping!$A:$B,2,FALSE),FROM_NGS2_SampleSheet!$1:$1,0))   &amp;  ROW()-5,TRUE)    )</f>
        <v/>
      </c>
      <c r="D3610" s="195" t="str">
        <f ca="1" xml:space="preserve"> IF(INDIRECT("FROM_NGS2_SampleSheet!A"&amp;ROW()-5,TRUE)="","",  INDIRECT(    "FROM_NGS2_SampleSheet!"   &amp;  CHAR(64 + MATCH(VLOOKUP(D$6,mapping!$A:$B,2,FALSE),FROM_NGS2_SampleSheet!$1:$1,0))   &amp;  ROW()-5,TRUE)    )</f>
        <v/>
      </c>
      <c r="E3610" s="195" t="str">
        <f ca="1" xml:space="preserve"> IF(INDIRECT("FROM_NGS2_SampleSheet!A"&amp;ROW()-5,TRUE)="","",  "e" &amp; INDIRECT(    "FROM_NGS2_SampleSheet!"   &amp;  CHAR(64 + MATCH(VLOOKUP(E$6,mapping!$A:$B,2,FALSE),FROM_NGS2_SampleSheet!$1:$1,0))   &amp;  ROW()-5,TRUE)    )</f>
        <v/>
      </c>
      <c r="F3610" s="195" t="str">
        <f ca="1" xml:space="preserve"> IF(INDIRECT("FROM_NGS2_SampleSheet!A"&amp;ROW()-5,TRUE)="","",  INDIRECT(    "FROM_NGS2_SampleSheet!"   &amp;  CHAR(64 + MATCH(VLOOKUP(F$6,mapping!$A:$B,2,FALSE),FROM_NGS2_SampleSheet!$1:$1,0))   &amp;  ROW()-5,TRUE)    )</f>
        <v/>
      </c>
      <c r="G3610" s="196" t="str">
        <f ca="1" xml:space="preserve"> IF(INDIRECT("FROM_NGS2_SampleSheet!A"&amp;ROW()-5,TRUE)="","",  INDIRECT(    "FROM_NGS2_SampleSheet!"   &amp;  CHAR(64 + MATCH(VLOOKUP(G$6,mapping!$A:$B,2,FALSE),FROM_NGS2_SampleSheet!$1:$1,0))   &amp;  ROW()-5,TRUE)    )</f>
        <v/>
      </c>
      <c r="H3610" s="195"/>
      <c r="I3610" s="213">
        <v>1</v>
      </c>
      <c r="J3610" s="197" t="str">
        <f ca="1">IF(U3610=TRUE,    IF($Y$4&gt;96,"TOO MANY",VLOOKUP(B3610&amp;"_"&amp;C3610&amp;"_"&amp;E3610&amp;"_A",CALC!W:X,2,FALSE)),   "")</f>
        <v/>
      </c>
      <c r="L3610" s="213">
        <v>1</v>
      </c>
      <c r="M3610" s="197" t="str">
        <f ca="1">IF(V3610=TRUE,     IF($Y$4&gt;96,"TOO MANY",VLOOKUP(B3610&amp;"_"&amp;C3610&amp;"_"&amp;E3610&amp;"_B",CALC!W:X,2,FALSE)),    "")</f>
        <v/>
      </c>
      <c r="N3610" s="206"/>
      <c r="O3610" s="213">
        <v>1</v>
      </c>
      <c r="P3610" s="197" t="str">
        <f ca="1">IF(W3610=TRUE,   IF($Y$4&gt;96,"TOO MANY", VLOOKUP(B3610&amp;"_"&amp;C3610&amp;"_"&amp;E3610&amp;"_C",CALC!W:X,2,FALSE)),   "")</f>
        <v/>
      </c>
      <c r="Q3610" s="206"/>
      <c r="R3610" s="119" t="b">
        <f t="shared" ca="1" si="399"/>
        <v>0</v>
      </c>
      <c r="S3610" s="119" t="b">
        <f t="shared" ca="1" si="397"/>
        <v>0</v>
      </c>
      <c r="T3610" s="119" t="b">
        <f t="shared" ca="1" si="398"/>
        <v>0</v>
      </c>
      <c r="U3610" s="119" t="b">
        <f t="shared" ca="1" si="400"/>
        <v>0</v>
      </c>
      <c r="V3610" s="160" t="b">
        <f t="shared" ca="1" si="401"/>
        <v>0</v>
      </c>
      <c r="W3610" s="119" t="b">
        <f t="shared" ca="1" si="402"/>
        <v>0</v>
      </c>
      <c r="X3610" s="119" t="b">
        <f t="shared" ca="1" si="403"/>
        <v>0</v>
      </c>
    </row>
    <row r="3611" spans="2:24" x14ac:dyDescent="0.25">
      <c r="B3611" s="194" t="str">
        <f ca="1" xml:space="preserve"> IF(INDIRECT("FROM_NGS2_SampleSheet!A"&amp;ROW()-5,TRUE)="","",  INDIRECT(    "FROM_NGS2_SampleSheet!"   &amp;  CHAR(64 + MATCH(VLOOKUP(B$6,mapping!$A:$B,2,FALSE),FROM_NGS2_SampleSheet!$1:$1,0))   &amp;  ROW()-5,TRUE)    )</f>
        <v/>
      </c>
      <c r="C3611" s="195" t="str">
        <f ca="1" xml:space="preserve"> IF(INDIRECT("FROM_NGS2_SampleSheet!A"&amp;ROW()-5,TRUE)="","",  INDIRECT(    "FROM_NGS2_SampleSheet!"   &amp;  CHAR(64 + MATCH(VLOOKUP(C$6,mapping!$A:$B,2,FALSE),FROM_NGS2_SampleSheet!$1:$1,0))   &amp;  ROW()-5,TRUE)    )</f>
        <v/>
      </c>
      <c r="D3611" s="195" t="str">
        <f ca="1" xml:space="preserve"> IF(INDIRECT("FROM_NGS2_SampleSheet!A"&amp;ROW()-5,TRUE)="","",  INDIRECT(    "FROM_NGS2_SampleSheet!"   &amp;  CHAR(64 + MATCH(VLOOKUP(D$6,mapping!$A:$B,2,FALSE),FROM_NGS2_SampleSheet!$1:$1,0))   &amp;  ROW()-5,TRUE)    )</f>
        <v/>
      </c>
      <c r="E3611" s="195" t="str">
        <f ca="1" xml:space="preserve"> IF(INDIRECT("FROM_NGS2_SampleSheet!A"&amp;ROW()-5,TRUE)="","",  "e" &amp; INDIRECT(    "FROM_NGS2_SampleSheet!"   &amp;  CHAR(64 + MATCH(VLOOKUP(E$6,mapping!$A:$B,2,FALSE),FROM_NGS2_SampleSheet!$1:$1,0))   &amp;  ROW()-5,TRUE)    )</f>
        <v/>
      </c>
      <c r="F3611" s="195" t="str">
        <f ca="1" xml:space="preserve"> IF(INDIRECT("FROM_NGS2_SampleSheet!A"&amp;ROW()-5,TRUE)="","",  INDIRECT(    "FROM_NGS2_SampleSheet!"   &amp;  CHAR(64 + MATCH(VLOOKUP(F$6,mapping!$A:$B,2,FALSE),FROM_NGS2_SampleSheet!$1:$1,0))   &amp;  ROW()-5,TRUE)    )</f>
        <v/>
      </c>
      <c r="G3611" s="196" t="str">
        <f ca="1" xml:space="preserve"> IF(INDIRECT("FROM_NGS2_SampleSheet!A"&amp;ROW()-5,TRUE)="","",  INDIRECT(    "FROM_NGS2_SampleSheet!"   &amp;  CHAR(64 + MATCH(VLOOKUP(G$6,mapping!$A:$B,2,FALSE),FROM_NGS2_SampleSheet!$1:$1,0))   &amp;  ROW()-5,TRUE)    )</f>
        <v/>
      </c>
      <c r="H3611" s="195"/>
      <c r="I3611" s="213">
        <v>1</v>
      </c>
      <c r="J3611" s="197" t="str">
        <f ca="1">IF(U3611=TRUE,    IF($Y$4&gt;96,"TOO MANY",VLOOKUP(B3611&amp;"_"&amp;C3611&amp;"_"&amp;E3611&amp;"_A",CALC!W:X,2,FALSE)),   "")</f>
        <v/>
      </c>
      <c r="L3611" s="213">
        <v>1</v>
      </c>
      <c r="M3611" s="197" t="str">
        <f ca="1">IF(V3611=TRUE,     IF($Y$4&gt;96,"TOO MANY",VLOOKUP(B3611&amp;"_"&amp;C3611&amp;"_"&amp;E3611&amp;"_B",CALC!W:X,2,FALSE)),    "")</f>
        <v/>
      </c>
      <c r="N3611" s="206"/>
      <c r="O3611" s="213">
        <v>1</v>
      </c>
      <c r="P3611" s="197" t="str">
        <f ca="1">IF(W3611=TRUE,   IF($Y$4&gt;96,"TOO MANY", VLOOKUP(B3611&amp;"_"&amp;C3611&amp;"_"&amp;E3611&amp;"_C",CALC!W:X,2,FALSE)),   "")</f>
        <v/>
      </c>
      <c r="Q3611" s="206"/>
      <c r="R3611" s="119" t="b">
        <f t="shared" ca="1" si="399"/>
        <v>0</v>
      </c>
      <c r="S3611" s="119" t="b">
        <f t="shared" ca="1" si="397"/>
        <v>0</v>
      </c>
      <c r="T3611" s="119" t="b">
        <f t="shared" ca="1" si="398"/>
        <v>0</v>
      </c>
      <c r="U3611" s="119" t="b">
        <f t="shared" ca="1" si="400"/>
        <v>0</v>
      </c>
      <c r="V3611" s="160" t="b">
        <f t="shared" ca="1" si="401"/>
        <v>0</v>
      </c>
      <c r="W3611" s="119" t="b">
        <f t="shared" ca="1" si="402"/>
        <v>0</v>
      </c>
      <c r="X3611" s="119" t="b">
        <f t="shared" ca="1" si="403"/>
        <v>0</v>
      </c>
    </row>
    <row r="3612" spans="2:24" x14ac:dyDescent="0.25">
      <c r="B3612" s="194" t="str">
        <f ca="1" xml:space="preserve"> IF(INDIRECT("FROM_NGS2_SampleSheet!A"&amp;ROW()-5,TRUE)="","",  INDIRECT(    "FROM_NGS2_SampleSheet!"   &amp;  CHAR(64 + MATCH(VLOOKUP(B$6,mapping!$A:$B,2,FALSE),FROM_NGS2_SampleSheet!$1:$1,0))   &amp;  ROW()-5,TRUE)    )</f>
        <v/>
      </c>
      <c r="C3612" s="195" t="str">
        <f ca="1" xml:space="preserve"> IF(INDIRECT("FROM_NGS2_SampleSheet!A"&amp;ROW()-5,TRUE)="","",  INDIRECT(    "FROM_NGS2_SampleSheet!"   &amp;  CHAR(64 + MATCH(VLOOKUP(C$6,mapping!$A:$B,2,FALSE),FROM_NGS2_SampleSheet!$1:$1,0))   &amp;  ROW()-5,TRUE)    )</f>
        <v/>
      </c>
      <c r="D3612" s="195" t="str">
        <f ca="1" xml:space="preserve"> IF(INDIRECT("FROM_NGS2_SampleSheet!A"&amp;ROW()-5,TRUE)="","",  INDIRECT(    "FROM_NGS2_SampleSheet!"   &amp;  CHAR(64 + MATCH(VLOOKUP(D$6,mapping!$A:$B,2,FALSE),FROM_NGS2_SampleSheet!$1:$1,0))   &amp;  ROW()-5,TRUE)    )</f>
        <v/>
      </c>
      <c r="E3612" s="195" t="str">
        <f ca="1" xml:space="preserve"> IF(INDIRECT("FROM_NGS2_SampleSheet!A"&amp;ROW()-5,TRUE)="","",  "e" &amp; INDIRECT(    "FROM_NGS2_SampleSheet!"   &amp;  CHAR(64 + MATCH(VLOOKUP(E$6,mapping!$A:$B,2,FALSE),FROM_NGS2_SampleSheet!$1:$1,0))   &amp;  ROW()-5,TRUE)    )</f>
        <v/>
      </c>
      <c r="F3612" s="195" t="str">
        <f ca="1" xml:space="preserve"> IF(INDIRECT("FROM_NGS2_SampleSheet!A"&amp;ROW()-5,TRUE)="","",  INDIRECT(    "FROM_NGS2_SampleSheet!"   &amp;  CHAR(64 + MATCH(VLOOKUP(F$6,mapping!$A:$B,2,FALSE),FROM_NGS2_SampleSheet!$1:$1,0))   &amp;  ROW()-5,TRUE)    )</f>
        <v/>
      </c>
      <c r="G3612" s="196" t="str">
        <f ca="1" xml:space="preserve"> IF(INDIRECT("FROM_NGS2_SampleSheet!A"&amp;ROW()-5,TRUE)="","",  INDIRECT(    "FROM_NGS2_SampleSheet!"   &amp;  CHAR(64 + MATCH(VLOOKUP(G$6,mapping!$A:$B,2,FALSE),FROM_NGS2_SampleSheet!$1:$1,0))   &amp;  ROW()-5,TRUE)    )</f>
        <v/>
      </c>
      <c r="H3612" s="195"/>
      <c r="I3612" s="213">
        <v>1</v>
      </c>
      <c r="J3612" s="197" t="str">
        <f ca="1">IF(U3612=TRUE,    IF($Y$4&gt;96,"TOO MANY",VLOOKUP(B3612&amp;"_"&amp;C3612&amp;"_"&amp;E3612&amp;"_A",CALC!W:X,2,FALSE)),   "")</f>
        <v/>
      </c>
      <c r="L3612" s="213">
        <v>1</v>
      </c>
      <c r="M3612" s="197" t="str">
        <f ca="1">IF(V3612=TRUE,     IF($Y$4&gt;96,"TOO MANY",VLOOKUP(B3612&amp;"_"&amp;C3612&amp;"_"&amp;E3612&amp;"_B",CALC!W:X,2,FALSE)),    "")</f>
        <v/>
      </c>
      <c r="N3612" s="206"/>
      <c r="O3612" s="213">
        <v>1</v>
      </c>
      <c r="P3612" s="197" t="str">
        <f ca="1">IF(W3612=TRUE,   IF($Y$4&gt;96,"TOO MANY", VLOOKUP(B3612&amp;"_"&amp;C3612&amp;"_"&amp;E3612&amp;"_C",CALC!W:X,2,FALSE)),   "")</f>
        <v/>
      </c>
      <c r="Q3612" s="206"/>
      <c r="R3612" s="119" t="b">
        <f t="shared" ca="1" si="399"/>
        <v>0</v>
      </c>
      <c r="S3612" s="119" t="b">
        <f t="shared" ca="1" si="397"/>
        <v>0</v>
      </c>
      <c r="T3612" s="119" t="b">
        <f t="shared" ca="1" si="398"/>
        <v>0</v>
      </c>
      <c r="U3612" s="119" t="b">
        <f t="shared" ca="1" si="400"/>
        <v>0</v>
      </c>
      <c r="V3612" s="160" t="b">
        <f t="shared" ca="1" si="401"/>
        <v>0</v>
      </c>
      <c r="W3612" s="119" t="b">
        <f t="shared" ca="1" si="402"/>
        <v>0</v>
      </c>
      <c r="X3612" s="119" t="b">
        <f t="shared" ca="1" si="403"/>
        <v>0</v>
      </c>
    </row>
    <row r="3613" spans="2:24" x14ac:dyDescent="0.25">
      <c r="B3613" s="194" t="str">
        <f ca="1" xml:space="preserve"> IF(INDIRECT("FROM_NGS2_SampleSheet!A"&amp;ROW()-5,TRUE)="","",  INDIRECT(    "FROM_NGS2_SampleSheet!"   &amp;  CHAR(64 + MATCH(VLOOKUP(B$6,mapping!$A:$B,2,FALSE),FROM_NGS2_SampleSheet!$1:$1,0))   &amp;  ROW()-5,TRUE)    )</f>
        <v/>
      </c>
      <c r="C3613" s="195" t="str">
        <f ca="1" xml:space="preserve"> IF(INDIRECT("FROM_NGS2_SampleSheet!A"&amp;ROW()-5,TRUE)="","",  INDIRECT(    "FROM_NGS2_SampleSheet!"   &amp;  CHAR(64 + MATCH(VLOOKUP(C$6,mapping!$A:$B,2,FALSE),FROM_NGS2_SampleSheet!$1:$1,0))   &amp;  ROW()-5,TRUE)    )</f>
        <v/>
      </c>
      <c r="D3613" s="195" t="str">
        <f ca="1" xml:space="preserve"> IF(INDIRECT("FROM_NGS2_SampleSheet!A"&amp;ROW()-5,TRUE)="","",  INDIRECT(    "FROM_NGS2_SampleSheet!"   &amp;  CHAR(64 + MATCH(VLOOKUP(D$6,mapping!$A:$B,2,FALSE),FROM_NGS2_SampleSheet!$1:$1,0))   &amp;  ROW()-5,TRUE)    )</f>
        <v/>
      </c>
      <c r="E3613" s="195" t="str">
        <f ca="1" xml:space="preserve"> IF(INDIRECT("FROM_NGS2_SampleSheet!A"&amp;ROW()-5,TRUE)="","",  "e" &amp; INDIRECT(    "FROM_NGS2_SampleSheet!"   &amp;  CHAR(64 + MATCH(VLOOKUP(E$6,mapping!$A:$B,2,FALSE),FROM_NGS2_SampleSheet!$1:$1,0))   &amp;  ROW()-5,TRUE)    )</f>
        <v/>
      </c>
      <c r="F3613" s="195" t="str">
        <f ca="1" xml:space="preserve"> IF(INDIRECT("FROM_NGS2_SampleSheet!A"&amp;ROW()-5,TRUE)="","",  INDIRECT(    "FROM_NGS2_SampleSheet!"   &amp;  CHAR(64 + MATCH(VLOOKUP(F$6,mapping!$A:$B,2,FALSE),FROM_NGS2_SampleSheet!$1:$1,0))   &amp;  ROW()-5,TRUE)    )</f>
        <v/>
      </c>
      <c r="G3613" s="196" t="str">
        <f ca="1" xml:space="preserve"> IF(INDIRECT("FROM_NGS2_SampleSheet!A"&amp;ROW()-5,TRUE)="","",  INDIRECT(    "FROM_NGS2_SampleSheet!"   &amp;  CHAR(64 + MATCH(VLOOKUP(G$6,mapping!$A:$B,2,FALSE),FROM_NGS2_SampleSheet!$1:$1,0))   &amp;  ROW()-5,TRUE)    )</f>
        <v/>
      </c>
      <c r="H3613" s="195"/>
      <c r="I3613" s="213">
        <v>1</v>
      </c>
      <c r="J3613" s="197" t="str">
        <f ca="1">IF(U3613=TRUE,    IF($Y$4&gt;96,"TOO MANY",VLOOKUP(B3613&amp;"_"&amp;C3613&amp;"_"&amp;E3613&amp;"_A",CALC!W:X,2,FALSE)),   "")</f>
        <v/>
      </c>
      <c r="L3613" s="213">
        <v>1</v>
      </c>
      <c r="M3613" s="197" t="str">
        <f ca="1">IF(V3613=TRUE,     IF($Y$4&gt;96,"TOO MANY",VLOOKUP(B3613&amp;"_"&amp;C3613&amp;"_"&amp;E3613&amp;"_B",CALC!W:X,2,FALSE)),    "")</f>
        <v/>
      </c>
      <c r="N3613" s="206"/>
      <c r="O3613" s="213">
        <v>1</v>
      </c>
      <c r="P3613" s="197" t="str">
        <f ca="1">IF(W3613=TRUE,   IF($Y$4&gt;96,"TOO MANY", VLOOKUP(B3613&amp;"_"&amp;C3613&amp;"_"&amp;E3613&amp;"_C",CALC!W:X,2,FALSE)),   "")</f>
        <v/>
      </c>
      <c r="Q3613" s="206"/>
      <c r="R3613" s="119" t="b">
        <f t="shared" ca="1" si="399"/>
        <v>0</v>
      </c>
      <c r="S3613" s="119" t="b">
        <f t="shared" ca="1" si="397"/>
        <v>0</v>
      </c>
      <c r="T3613" s="119" t="b">
        <f t="shared" ca="1" si="398"/>
        <v>0</v>
      </c>
      <c r="U3613" s="119" t="b">
        <f t="shared" ca="1" si="400"/>
        <v>0</v>
      </c>
      <c r="V3613" s="160" t="b">
        <f t="shared" ca="1" si="401"/>
        <v>0</v>
      </c>
      <c r="W3613" s="119" t="b">
        <f t="shared" ca="1" si="402"/>
        <v>0</v>
      </c>
      <c r="X3613" s="119" t="b">
        <f t="shared" ca="1" si="403"/>
        <v>0</v>
      </c>
    </row>
    <row r="3614" spans="2:24" x14ac:dyDescent="0.25">
      <c r="B3614" s="194" t="str">
        <f ca="1" xml:space="preserve"> IF(INDIRECT("FROM_NGS2_SampleSheet!A"&amp;ROW()-5,TRUE)="","",  INDIRECT(    "FROM_NGS2_SampleSheet!"   &amp;  CHAR(64 + MATCH(VLOOKUP(B$6,mapping!$A:$B,2,FALSE),FROM_NGS2_SampleSheet!$1:$1,0))   &amp;  ROW()-5,TRUE)    )</f>
        <v/>
      </c>
      <c r="C3614" s="195" t="str">
        <f ca="1" xml:space="preserve"> IF(INDIRECT("FROM_NGS2_SampleSheet!A"&amp;ROW()-5,TRUE)="","",  INDIRECT(    "FROM_NGS2_SampleSheet!"   &amp;  CHAR(64 + MATCH(VLOOKUP(C$6,mapping!$A:$B,2,FALSE),FROM_NGS2_SampleSheet!$1:$1,0))   &amp;  ROW()-5,TRUE)    )</f>
        <v/>
      </c>
      <c r="D3614" s="195" t="str">
        <f ca="1" xml:space="preserve"> IF(INDIRECT("FROM_NGS2_SampleSheet!A"&amp;ROW()-5,TRUE)="","",  INDIRECT(    "FROM_NGS2_SampleSheet!"   &amp;  CHAR(64 + MATCH(VLOOKUP(D$6,mapping!$A:$B,2,FALSE),FROM_NGS2_SampleSheet!$1:$1,0))   &amp;  ROW()-5,TRUE)    )</f>
        <v/>
      </c>
      <c r="E3614" s="195" t="str">
        <f ca="1" xml:space="preserve"> IF(INDIRECT("FROM_NGS2_SampleSheet!A"&amp;ROW()-5,TRUE)="","",  "e" &amp; INDIRECT(    "FROM_NGS2_SampleSheet!"   &amp;  CHAR(64 + MATCH(VLOOKUP(E$6,mapping!$A:$B,2,FALSE),FROM_NGS2_SampleSheet!$1:$1,0))   &amp;  ROW()-5,TRUE)    )</f>
        <v/>
      </c>
      <c r="F3614" s="195" t="str">
        <f ca="1" xml:space="preserve"> IF(INDIRECT("FROM_NGS2_SampleSheet!A"&amp;ROW()-5,TRUE)="","",  INDIRECT(    "FROM_NGS2_SampleSheet!"   &amp;  CHAR(64 + MATCH(VLOOKUP(F$6,mapping!$A:$B,2,FALSE),FROM_NGS2_SampleSheet!$1:$1,0))   &amp;  ROW()-5,TRUE)    )</f>
        <v/>
      </c>
      <c r="G3614" s="196" t="str">
        <f ca="1" xml:space="preserve"> IF(INDIRECT("FROM_NGS2_SampleSheet!A"&amp;ROW()-5,TRUE)="","",  INDIRECT(    "FROM_NGS2_SampleSheet!"   &amp;  CHAR(64 + MATCH(VLOOKUP(G$6,mapping!$A:$B,2,FALSE),FROM_NGS2_SampleSheet!$1:$1,0))   &amp;  ROW()-5,TRUE)    )</f>
        <v/>
      </c>
      <c r="H3614" s="195"/>
      <c r="I3614" s="213">
        <v>1</v>
      </c>
      <c r="J3614" s="197" t="str">
        <f ca="1">IF(U3614=TRUE,    IF($Y$4&gt;96,"TOO MANY",VLOOKUP(B3614&amp;"_"&amp;C3614&amp;"_"&amp;E3614&amp;"_A",CALC!W:X,2,FALSE)),   "")</f>
        <v/>
      </c>
      <c r="L3614" s="213">
        <v>1</v>
      </c>
      <c r="M3614" s="197" t="str">
        <f ca="1">IF(V3614=TRUE,     IF($Y$4&gt;96,"TOO MANY",VLOOKUP(B3614&amp;"_"&amp;C3614&amp;"_"&amp;E3614&amp;"_B",CALC!W:X,2,FALSE)),    "")</f>
        <v/>
      </c>
      <c r="N3614" s="206"/>
      <c r="O3614" s="213">
        <v>1</v>
      </c>
      <c r="P3614" s="197" t="str">
        <f ca="1">IF(W3614=TRUE,   IF($Y$4&gt;96,"TOO MANY", VLOOKUP(B3614&amp;"_"&amp;C3614&amp;"_"&amp;E3614&amp;"_C",CALC!W:X,2,FALSE)),   "")</f>
        <v/>
      </c>
      <c r="Q3614" s="206"/>
      <c r="R3614" s="119" t="b">
        <f t="shared" ca="1" si="399"/>
        <v>0</v>
      </c>
      <c r="S3614" s="119" t="b">
        <f t="shared" ca="1" si="397"/>
        <v>0</v>
      </c>
      <c r="T3614" s="119" t="b">
        <f t="shared" ca="1" si="398"/>
        <v>0</v>
      </c>
      <c r="U3614" s="119" t="b">
        <f t="shared" ca="1" si="400"/>
        <v>0</v>
      </c>
      <c r="V3614" s="160" t="b">
        <f t="shared" ca="1" si="401"/>
        <v>0</v>
      </c>
      <c r="W3614" s="119" t="b">
        <f t="shared" ca="1" si="402"/>
        <v>0</v>
      </c>
      <c r="X3614" s="119" t="b">
        <f t="shared" ca="1" si="403"/>
        <v>0</v>
      </c>
    </row>
    <row r="3615" spans="2:24" x14ac:dyDescent="0.25">
      <c r="B3615" s="194" t="str">
        <f ca="1" xml:space="preserve"> IF(INDIRECT("FROM_NGS2_SampleSheet!A"&amp;ROW()-5,TRUE)="","",  INDIRECT(    "FROM_NGS2_SampleSheet!"   &amp;  CHAR(64 + MATCH(VLOOKUP(B$6,mapping!$A:$B,2,FALSE),FROM_NGS2_SampleSheet!$1:$1,0))   &amp;  ROW()-5,TRUE)    )</f>
        <v/>
      </c>
      <c r="C3615" s="195" t="str">
        <f ca="1" xml:space="preserve"> IF(INDIRECT("FROM_NGS2_SampleSheet!A"&amp;ROW()-5,TRUE)="","",  INDIRECT(    "FROM_NGS2_SampleSheet!"   &amp;  CHAR(64 + MATCH(VLOOKUP(C$6,mapping!$A:$B,2,FALSE),FROM_NGS2_SampleSheet!$1:$1,0))   &amp;  ROW()-5,TRUE)    )</f>
        <v/>
      </c>
      <c r="D3615" s="195" t="str">
        <f ca="1" xml:space="preserve"> IF(INDIRECT("FROM_NGS2_SampleSheet!A"&amp;ROW()-5,TRUE)="","",  INDIRECT(    "FROM_NGS2_SampleSheet!"   &amp;  CHAR(64 + MATCH(VLOOKUP(D$6,mapping!$A:$B,2,FALSE),FROM_NGS2_SampleSheet!$1:$1,0))   &amp;  ROW()-5,TRUE)    )</f>
        <v/>
      </c>
      <c r="E3615" s="195" t="str">
        <f ca="1" xml:space="preserve"> IF(INDIRECT("FROM_NGS2_SampleSheet!A"&amp;ROW()-5,TRUE)="","",  "e" &amp; INDIRECT(    "FROM_NGS2_SampleSheet!"   &amp;  CHAR(64 + MATCH(VLOOKUP(E$6,mapping!$A:$B,2,FALSE),FROM_NGS2_SampleSheet!$1:$1,0))   &amp;  ROW()-5,TRUE)    )</f>
        <v/>
      </c>
      <c r="F3615" s="195" t="str">
        <f ca="1" xml:space="preserve"> IF(INDIRECT("FROM_NGS2_SampleSheet!A"&amp;ROW()-5,TRUE)="","",  INDIRECT(    "FROM_NGS2_SampleSheet!"   &amp;  CHAR(64 + MATCH(VLOOKUP(F$6,mapping!$A:$B,2,FALSE),FROM_NGS2_SampleSheet!$1:$1,0))   &amp;  ROW()-5,TRUE)    )</f>
        <v/>
      </c>
      <c r="G3615" s="196" t="str">
        <f ca="1" xml:space="preserve"> IF(INDIRECT("FROM_NGS2_SampleSheet!A"&amp;ROW()-5,TRUE)="","",  INDIRECT(    "FROM_NGS2_SampleSheet!"   &amp;  CHAR(64 + MATCH(VLOOKUP(G$6,mapping!$A:$B,2,FALSE),FROM_NGS2_SampleSheet!$1:$1,0))   &amp;  ROW()-5,TRUE)    )</f>
        <v/>
      </c>
      <c r="H3615" s="195"/>
      <c r="I3615" s="213">
        <v>1</v>
      </c>
      <c r="J3615" s="197" t="str">
        <f ca="1">IF(U3615=TRUE,    IF($Y$4&gt;96,"TOO MANY",VLOOKUP(B3615&amp;"_"&amp;C3615&amp;"_"&amp;E3615&amp;"_A",CALC!W:X,2,FALSE)),   "")</f>
        <v/>
      </c>
      <c r="L3615" s="213">
        <v>1</v>
      </c>
      <c r="M3615" s="197" t="str">
        <f ca="1">IF(V3615=TRUE,     IF($Y$4&gt;96,"TOO MANY",VLOOKUP(B3615&amp;"_"&amp;C3615&amp;"_"&amp;E3615&amp;"_B",CALC!W:X,2,FALSE)),    "")</f>
        <v/>
      </c>
      <c r="N3615" s="206"/>
      <c r="O3615" s="213">
        <v>1</v>
      </c>
      <c r="P3615" s="197" t="str">
        <f ca="1">IF(W3615=TRUE,   IF($Y$4&gt;96,"TOO MANY", VLOOKUP(B3615&amp;"_"&amp;C3615&amp;"_"&amp;E3615&amp;"_C",CALC!W:X,2,FALSE)),   "")</f>
        <v/>
      </c>
      <c r="Q3615" s="206"/>
      <c r="R3615" s="119" t="b">
        <f t="shared" ca="1" si="399"/>
        <v>0</v>
      </c>
      <c r="S3615" s="119" t="b">
        <f t="shared" ca="1" si="397"/>
        <v>0</v>
      </c>
      <c r="T3615" s="119" t="b">
        <f t="shared" ca="1" si="398"/>
        <v>0</v>
      </c>
      <c r="U3615" s="119" t="b">
        <f t="shared" ca="1" si="400"/>
        <v>0</v>
      </c>
      <c r="V3615" s="160" t="b">
        <f t="shared" ca="1" si="401"/>
        <v>0</v>
      </c>
      <c r="W3615" s="119" t="b">
        <f t="shared" ca="1" si="402"/>
        <v>0</v>
      </c>
      <c r="X3615" s="119" t="b">
        <f t="shared" ca="1" si="403"/>
        <v>0</v>
      </c>
    </row>
    <row r="3616" spans="2:24" x14ac:dyDescent="0.25">
      <c r="B3616" s="194" t="str">
        <f ca="1" xml:space="preserve"> IF(INDIRECT("FROM_NGS2_SampleSheet!A"&amp;ROW()-5,TRUE)="","",  INDIRECT(    "FROM_NGS2_SampleSheet!"   &amp;  CHAR(64 + MATCH(VLOOKUP(B$6,mapping!$A:$B,2,FALSE),FROM_NGS2_SampleSheet!$1:$1,0))   &amp;  ROW()-5,TRUE)    )</f>
        <v/>
      </c>
      <c r="C3616" s="195" t="str">
        <f ca="1" xml:space="preserve"> IF(INDIRECT("FROM_NGS2_SampleSheet!A"&amp;ROW()-5,TRUE)="","",  INDIRECT(    "FROM_NGS2_SampleSheet!"   &amp;  CHAR(64 + MATCH(VLOOKUP(C$6,mapping!$A:$B,2,FALSE),FROM_NGS2_SampleSheet!$1:$1,0))   &amp;  ROW()-5,TRUE)    )</f>
        <v/>
      </c>
      <c r="D3616" s="195" t="str">
        <f ca="1" xml:space="preserve"> IF(INDIRECT("FROM_NGS2_SampleSheet!A"&amp;ROW()-5,TRUE)="","",  INDIRECT(    "FROM_NGS2_SampleSheet!"   &amp;  CHAR(64 + MATCH(VLOOKUP(D$6,mapping!$A:$B,2,FALSE),FROM_NGS2_SampleSheet!$1:$1,0))   &amp;  ROW()-5,TRUE)    )</f>
        <v/>
      </c>
      <c r="E3616" s="195" t="str">
        <f ca="1" xml:space="preserve"> IF(INDIRECT("FROM_NGS2_SampleSheet!A"&amp;ROW()-5,TRUE)="","",  "e" &amp; INDIRECT(    "FROM_NGS2_SampleSheet!"   &amp;  CHAR(64 + MATCH(VLOOKUP(E$6,mapping!$A:$B,2,FALSE),FROM_NGS2_SampleSheet!$1:$1,0))   &amp;  ROW()-5,TRUE)    )</f>
        <v/>
      </c>
      <c r="F3616" s="195" t="str">
        <f ca="1" xml:space="preserve"> IF(INDIRECT("FROM_NGS2_SampleSheet!A"&amp;ROW()-5,TRUE)="","",  INDIRECT(    "FROM_NGS2_SampleSheet!"   &amp;  CHAR(64 + MATCH(VLOOKUP(F$6,mapping!$A:$B,2,FALSE),FROM_NGS2_SampleSheet!$1:$1,0))   &amp;  ROW()-5,TRUE)    )</f>
        <v/>
      </c>
      <c r="G3616" s="196" t="str">
        <f ca="1" xml:space="preserve"> IF(INDIRECT("FROM_NGS2_SampleSheet!A"&amp;ROW()-5,TRUE)="","",  INDIRECT(    "FROM_NGS2_SampleSheet!"   &amp;  CHAR(64 + MATCH(VLOOKUP(G$6,mapping!$A:$B,2,FALSE),FROM_NGS2_SampleSheet!$1:$1,0))   &amp;  ROW()-5,TRUE)    )</f>
        <v/>
      </c>
      <c r="H3616" s="195"/>
      <c r="I3616" s="213">
        <v>1</v>
      </c>
      <c r="J3616" s="197" t="str">
        <f ca="1">IF(U3616=TRUE,    IF($Y$4&gt;96,"TOO MANY",VLOOKUP(B3616&amp;"_"&amp;C3616&amp;"_"&amp;E3616&amp;"_A",CALC!W:X,2,FALSE)),   "")</f>
        <v/>
      </c>
      <c r="L3616" s="213">
        <v>1</v>
      </c>
      <c r="M3616" s="197" t="str">
        <f ca="1">IF(V3616=TRUE,     IF($Y$4&gt;96,"TOO MANY",VLOOKUP(B3616&amp;"_"&amp;C3616&amp;"_"&amp;E3616&amp;"_B",CALC!W:X,2,FALSE)),    "")</f>
        <v/>
      </c>
      <c r="N3616" s="206"/>
      <c r="O3616" s="213">
        <v>1</v>
      </c>
      <c r="P3616" s="197" t="str">
        <f ca="1">IF(W3616=TRUE,   IF($Y$4&gt;96,"TOO MANY", VLOOKUP(B3616&amp;"_"&amp;C3616&amp;"_"&amp;E3616&amp;"_C",CALC!W:X,2,FALSE)),   "")</f>
        <v/>
      </c>
      <c r="Q3616" s="206"/>
      <c r="R3616" s="119" t="b">
        <f t="shared" ca="1" si="399"/>
        <v>0</v>
      </c>
      <c r="S3616" s="119" t="b">
        <f t="shared" ca="1" si="397"/>
        <v>0</v>
      </c>
      <c r="T3616" s="119" t="b">
        <f t="shared" ca="1" si="398"/>
        <v>0</v>
      </c>
      <c r="U3616" s="119" t="b">
        <f t="shared" ca="1" si="400"/>
        <v>0</v>
      </c>
      <c r="V3616" s="160" t="b">
        <f t="shared" ca="1" si="401"/>
        <v>0</v>
      </c>
      <c r="W3616" s="119" t="b">
        <f t="shared" ca="1" si="402"/>
        <v>0</v>
      </c>
      <c r="X3616" s="119" t="b">
        <f t="shared" ca="1" si="403"/>
        <v>0</v>
      </c>
    </row>
    <row r="3617" spans="2:24" x14ac:dyDescent="0.25">
      <c r="B3617" s="194" t="str">
        <f ca="1" xml:space="preserve"> IF(INDIRECT("FROM_NGS2_SampleSheet!A"&amp;ROW()-5,TRUE)="","",  INDIRECT(    "FROM_NGS2_SampleSheet!"   &amp;  CHAR(64 + MATCH(VLOOKUP(B$6,mapping!$A:$B,2,FALSE),FROM_NGS2_SampleSheet!$1:$1,0))   &amp;  ROW()-5,TRUE)    )</f>
        <v/>
      </c>
      <c r="C3617" s="195" t="str">
        <f ca="1" xml:space="preserve"> IF(INDIRECT("FROM_NGS2_SampleSheet!A"&amp;ROW()-5,TRUE)="","",  INDIRECT(    "FROM_NGS2_SampleSheet!"   &amp;  CHAR(64 + MATCH(VLOOKUP(C$6,mapping!$A:$B,2,FALSE),FROM_NGS2_SampleSheet!$1:$1,0))   &amp;  ROW()-5,TRUE)    )</f>
        <v/>
      </c>
      <c r="D3617" s="195" t="str">
        <f ca="1" xml:space="preserve"> IF(INDIRECT("FROM_NGS2_SampleSheet!A"&amp;ROW()-5,TRUE)="","",  INDIRECT(    "FROM_NGS2_SampleSheet!"   &amp;  CHAR(64 + MATCH(VLOOKUP(D$6,mapping!$A:$B,2,FALSE),FROM_NGS2_SampleSheet!$1:$1,0))   &amp;  ROW()-5,TRUE)    )</f>
        <v/>
      </c>
      <c r="E3617" s="195" t="str">
        <f ca="1" xml:space="preserve"> IF(INDIRECT("FROM_NGS2_SampleSheet!A"&amp;ROW()-5,TRUE)="","",  "e" &amp; INDIRECT(    "FROM_NGS2_SampleSheet!"   &amp;  CHAR(64 + MATCH(VLOOKUP(E$6,mapping!$A:$B,2,FALSE),FROM_NGS2_SampleSheet!$1:$1,0))   &amp;  ROW()-5,TRUE)    )</f>
        <v/>
      </c>
      <c r="F3617" s="195" t="str">
        <f ca="1" xml:space="preserve"> IF(INDIRECT("FROM_NGS2_SampleSheet!A"&amp;ROW()-5,TRUE)="","",  INDIRECT(    "FROM_NGS2_SampleSheet!"   &amp;  CHAR(64 + MATCH(VLOOKUP(F$6,mapping!$A:$B,2,FALSE),FROM_NGS2_SampleSheet!$1:$1,0))   &amp;  ROW()-5,TRUE)    )</f>
        <v/>
      </c>
      <c r="G3617" s="196" t="str">
        <f ca="1" xml:space="preserve"> IF(INDIRECT("FROM_NGS2_SampleSheet!A"&amp;ROW()-5,TRUE)="","",  INDIRECT(    "FROM_NGS2_SampleSheet!"   &amp;  CHAR(64 + MATCH(VLOOKUP(G$6,mapping!$A:$B,2,FALSE),FROM_NGS2_SampleSheet!$1:$1,0))   &amp;  ROW()-5,TRUE)    )</f>
        <v/>
      </c>
      <c r="H3617" s="195"/>
      <c r="I3617" s="213">
        <v>1</v>
      </c>
      <c r="J3617" s="197" t="str">
        <f ca="1">IF(U3617=TRUE,    IF($Y$4&gt;96,"TOO MANY",VLOOKUP(B3617&amp;"_"&amp;C3617&amp;"_"&amp;E3617&amp;"_A",CALC!W:X,2,FALSE)),   "")</f>
        <v/>
      </c>
      <c r="L3617" s="213">
        <v>1</v>
      </c>
      <c r="M3617" s="197" t="str">
        <f ca="1">IF(V3617=TRUE,     IF($Y$4&gt;96,"TOO MANY",VLOOKUP(B3617&amp;"_"&amp;C3617&amp;"_"&amp;E3617&amp;"_B",CALC!W:X,2,FALSE)),    "")</f>
        <v/>
      </c>
      <c r="N3617" s="206"/>
      <c r="O3617" s="213">
        <v>1</v>
      </c>
      <c r="P3617" s="197" t="str">
        <f ca="1">IF(W3617=TRUE,   IF($Y$4&gt;96,"TOO MANY", VLOOKUP(B3617&amp;"_"&amp;C3617&amp;"_"&amp;E3617&amp;"_C",CALC!W:X,2,FALSE)),   "")</f>
        <v/>
      </c>
      <c r="Q3617" s="206"/>
      <c r="R3617" s="119" t="b">
        <f t="shared" ca="1" si="399"/>
        <v>0</v>
      </c>
      <c r="S3617" s="119" t="b">
        <f t="shared" ca="1" si="397"/>
        <v>0</v>
      </c>
      <c r="T3617" s="119" t="b">
        <f t="shared" ca="1" si="398"/>
        <v>0</v>
      </c>
      <c r="U3617" s="119" t="b">
        <f t="shared" ca="1" si="400"/>
        <v>0</v>
      </c>
      <c r="V3617" s="160" t="b">
        <f t="shared" ca="1" si="401"/>
        <v>0</v>
      </c>
      <c r="W3617" s="119" t="b">
        <f t="shared" ca="1" si="402"/>
        <v>0</v>
      </c>
      <c r="X3617" s="119" t="b">
        <f t="shared" ca="1" si="403"/>
        <v>0</v>
      </c>
    </row>
    <row r="3618" spans="2:24" x14ac:dyDescent="0.25">
      <c r="B3618" s="194" t="str">
        <f ca="1" xml:space="preserve"> IF(INDIRECT("FROM_NGS2_SampleSheet!A"&amp;ROW()-5,TRUE)="","",  INDIRECT(    "FROM_NGS2_SampleSheet!"   &amp;  CHAR(64 + MATCH(VLOOKUP(B$6,mapping!$A:$B,2,FALSE),FROM_NGS2_SampleSheet!$1:$1,0))   &amp;  ROW()-5,TRUE)    )</f>
        <v/>
      </c>
      <c r="C3618" s="195" t="str">
        <f ca="1" xml:space="preserve"> IF(INDIRECT("FROM_NGS2_SampleSheet!A"&amp;ROW()-5,TRUE)="","",  INDIRECT(    "FROM_NGS2_SampleSheet!"   &amp;  CHAR(64 + MATCH(VLOOKUP(C$6,mapping!$A:$B,2,FALSE),FROM_NGS2_SampleSheet!$1:$1,0))   &amp;  ROW()-5,TRUE)    )</f>
        <v/>
      </c>
      <c r="D3618" s="195" t="str">
        <f ca="1" xml:space="preserve"> IF(INDIRECT("FROM_NGS2_SampleSheet!A"&amp;ROW()-5,TRUE)="","",  INDIRECT(    "FROM_NGS2_SampleSheet!"   &amp;  CHAR(64 + MATCH(VLOOKUP(D$6,mapping!$A:$B,2,FALSE),FROM_NGS2_SampleSheet!$1:$1,0))   &amp;  ROW()-5,TRUE)    )</f>
        <v/>
      </c>
      <c r="E3618" s="195" t="str">
        <f ca="1" xml:space="preserve"> IF(INDIRECT("FROM_NGS2_SampleSheet!A"&amp;ROW()-5,TRUE)="","",  "e" &amp; INDIRECT(    "FROM_NGS2_SampleSheet!"   &amp;  CHAR(64 + MATCH(VLOOKUP(E$6,mapping!$A:$B,2,FALSE),FROM_NGS2_SampleSheet!$1:$1,0))   &amp;  ROW()-5,TRUE)    )</f>
        <v/>
      </c>
      <c r="F3618" s="195" t="str">
        <f ca="1" xml:space="preserve"> IF(INDIRECT("FROM_NGS2_SampleSheet!A"&amp;ROW()-5,TRUE)="","",  INDIRECT(    "FROM_NGS2_SampleSheet!"   &amp;  CHAR(64 + MATCH(VLOOKUP(F$6,mapping!$A:$B,2,FALSE),FROM_NGS2_SampleSheet!$1:$1,0))   &amp;  ROW()-5,TRUE)    )</f>
        <v/>
      </c>
      <c r="G3618" s="196" t="str">
        <f ca="1" xml:space="preserve"> IF(INDIRECT("FROM_NGS2_SampleSheet!A"&amp;ROW()-5,TRUE)="","",  INDIRECT(    "FROM_NGS2_SampleSheet!"   &amp;  CHAR(64 + MATCH(VLOOKUP(G$6,mapping!$A:$B,2,FALSE),FROM_NGS2_SampleSheet!$1:$1,0))   &amp;  ROW()-5,TRUE)    )</f>
        <v/>
      </c>
      <c r="H3618" s="195"/>
      <c r="I3618" s="213">
        <v>1</v>
      </c>
      <c r="J3618" s="197" t="str">
        <f ca="1">IF(U3618=TRUE,    IF($Y$4&gt;96,"TOO MANY",VLOOKUP(B3618&amp;"_"&amp;C3618&amp;"_"&amp;E3618&amp;"_A",CALC!W:X,2,FALSE)),   "")</f>
        <v/>
      </c>
      <c r="L3618" s="213">
        <v>1</v>
      </c>
      <c r="M3618" s="197" t="str">
        <f ca="1">IF(V3618=TRUE,     IF($Y$4&gt;96,"TOO MANY",VLOOKUP(B3618&amp;"_"&amp;C3618&amp;"_"&amp;E3618&amp;"_B",CALC!W:X,2,FALSE)),    "")</f>
        <v/>
      </c>
      <c r="N3618" s="206"/>
      <c r="O3618" s="213">
        <v>1</v>
      </c>
      <c r="P3618" s="197" t="str">
        <f ca="1">IF(W3618=TRUE,   IF($Y$4&gt;96,"TOO MANY", VLOOKUP(B3618&amp;"_"&amp;C3618&amp;"_"&amp;E3618&amp;"_C",CALC!W:X,2,FALSE)),   "")</f>
        <v/>
      </c>
      <c r="Q3618" s="206"/>
      <c r="R3618" s="119" t="b">
        <f t="shared" ca="1" si="399"/>
        <v>0</v>
      </c>
      <c r="S3618" s="119" t="b">
        <f t="shared" ca="1" si="397"/>
        <v>0</v>
      </c>
      <c r="T3618" s="119" t="b">
        <f t="shared" ca="1" si="398"/>
        <v>0</v>
      </c>
      <c r="U3618" s="119" t="b">
        <f t="shared" ca="1" si="400"/>
        <v>0</v>
      </c>
      <c r="V3618" s="160" t="b">
        <f t="shared" ca="1" si="401"/>
        <v>0</v>
      </c>
      <c r="W3618" s="119" t="b">
        <f t="shared" ca="1" si="402"/>
        <v>0</v>
      </c>
      <c r="X3618" s="119" t="b">
        <f t="shared" ca="1" si="403"/>
        <v>0</v>
      </c>
    </row>
    <row r="3619" spans="2:24" x14ac:dyDescent="0.25">
      <c r="B3619" s="194" t="str">
        <f ca="1" xml:space="preserve"> IF(INDIRECT("FROM_NGS2_SampleSheet!A"&amp;ROW()-5,TRUE)="","",  INDIRECT(    "FROM_NGS2_SampleSheet!"   &amp;  CHAR(64 + MATCH(VLOOKUP(B$6,mapping!$A:$B,2,FALSE),FROM_NGS2_SampleSheet!$1:$1,0))   &amp;  ROW()-5,TRUE)    )</f>
        <v/>
      </c>
      <c r="C3619" s="195" t="str">
        <f ca="1" xml:space="preserve"> IF(INDIRECT("FROM_NGS2_SampleSheet!A"&amp;ROW()-5,TRUE)="","",  INDIRECT(    "FROM_NGS2_SampleSheet!"   &amp;  CHAR(64 + MATCH(VLOOKUP(C$6,mapping!$A:$B,2,FALSE),FROM_NGS2_SampleSheet!$1:$1,0))   &amp;  ROW()-5,TRUE)    )</f>
        <v/>
      </c>
      <c r="D3619" s="195" t="str">
        <f ca="1" xml:space="preserve"> IF(INDIRECT("FROM_NGS2_SampleSheet!A"&amp;ROW()-5,TRUE)="","",  INDIRECT(    "FROM_NGS2_SampleSheet!"   &amp;  CHAR(64 + MATCH(VLOOKUP(D$6,mapping!$A:$B,2,FALSE),FROM_NGS2_SampleSheet!$1:$1,0))   &amp;  ROW()-5,TRUE)    )</f>
        <v/>
      </c>
      <c r="E3619" s="195" t="str">
        <f ca="1" xml:space="preserve"> IF(INDIRECT("FROM_NGS2_SampleSheet!A"&amp;ROW()-5,TRUE)="","",  "e" &amp; INDIRECT(    "FROM_NGS2_SampleSheet!"   &amp;  CHAR(64 + MATCH(VLOOKUP(E$6,mapping!$A:$B,2,FALSE),FROM_NGS2_SampleSheet!$1:$1,0))   &amp;  ROW()-5,TRUE)    )</f>
        <v/>
      </c>
      <c r="F3619" s="195" t="str">
        <f ca="1" xml:space="preserve"> IF(INDIRECT("FROM_NGS2_SampleSheet!A"&amp;ROW()-5,TRUE)="","",  INDIRECT(    "FROM_NGS2_SampleSheet!"   &amp;  CHAR(64 + MATCH(VLOOKUP(F$6,mapping!$A:$B,2,FALSE),FROM_NGS2_SampleSheet!$1:$1,0))   &amp;  ROW()-5,TRUE)    )</f>
        <v/>
      </c>
      <c r="G3619" s="196" t="str">
        <f ca="1" xml:space="preserve"> IF(INDIRECT("FROM_NGS2_SampleSheet!A"&amp;ROW()-5,TRUE)="","",  INDIRECT(    "FROM_NGS2_SampleSheet!"   &amp;  CHAR(64 + MATCH(VLOOKUP(G$6,mapping!$A:$B,2,FALSE),FROM_NGS2_SampleSheet!$1:$1,0))   &amp;  ROW()-5,TRUE)    )</f>
        <v/>
      </c>
      <c r="H3619" s="195"/>
      <c r="I3619" s="213">
        <v>1</v>
      </c>
      <c r="J3619" s="197" t="str">
        <f ca="1">IF(U3619=TRUE,    IF($Y$4&gt;96,"TOO MANY",VLOOKUP(B3619&amp;"_"&amp;C3619&amp;"_"&amp;E3619&amp;"_A",CALC!W:X,2,FALSE)),   "")</f>
        <v/>
      </c>
      <c r="L3619" s="213">
        <v>1</v>
      </c>
      <c r="M3619" s="197" t="str">
        <f ca="1">IF(V3619=TRUE,     IF($Y$4&gt;96,"TOO MANY",VLOOKUP(B3619&amp;"_"&amp;C3619&amp;"_"&amp;E3619&amp;"_B",CALC!W:X,2,FALSE)),    "")</f>
        <v/>
      </c>
      <c r="N3619" s="206"/>
      <c r="O3619" s="213">
        <v>1</v>
      </c>
      <c r="P3619" s="197" t="str">
        <f ca="1">IF(W3619=TRUE,   IF($Y$4&gt;96,"TOO MANY", VLOOKUP(B3619&amp;"_"&amp;C3619&amp;"_"&amp;E3619&amp;"_C",CALC!W:X,2,FALSE)),   "")</f>
        <v/>
      </c>
      <c r="Q3619" s="206"/>
      <c r="R3619" s="119" t="b">
        <f t="shared" ca="1" si="399"/>
        <v>0</v>
      </c>
      <c r="S3619" s="119" t="b">
        <f t="shared" ca="1" si="397"/>
        <v>0</v>
      </c>
      <c r="T3619" s="119" t="b">
        <f t="shared" ca="1" si="398"/>
        <v>0</v>
      </c>
      <c r="U3619" s="119" t="b">
        <f t="shared" ca="1" si="400"/>
        <v>0</v>
      </c>
      <c r="V3619" s="160" t="b">
        <f t="shared" ca="1" si="401"/>
        <v>0</v>
      </c>
      <c r="W3619" s="119" t="b">
        <f t="shared" ca="1" si="402"/>
        <v>0</v>
      </c>
      <c r="X3619" s="119" t="b">
        <f t="shared" ca="1" si="403"/>
        <v>0</v>
      </c>
    </row>
    <row r="3620" spans="2:24" x14ac:dyDescent="0.25">
      <c r="B3620" s="194" t="str">
        <f ca="1" xml:space="preserve"> IF(INDIRECT("FROM_NGS2_SampleSheet!A"&amp;ROW()-5,TRUE)="","",  INDIRECT(    "FROM_NGS2_SampleSheet!"   &amp;  CHAR(64 + MATCH(VLOOKUP(B$6,mapping!$A:$B,2,FALSE),FROM_NGS2_SampleSheet!$1:$1,0))   &amp;  ROW()-5,TRUE)    )</f>
        <v/>
      </c>
      <c r="C3620" s="195" t="str">
        <f ca="1" xml:space="preserve"> IF(INDIRECT("FROM_NGS2_SampleSheet!A"&amp;ROW()-5,TRUE)="","",  INDIRECT(    "FROM_NGS2_SampleSheet!"   &amp;  CHAR(64 + MATCH(VLOOKUP(C$6,mapping!$A:$B,2,FALSE),FROM_NGS2_SampleSheet!$1:$1,0))   &amp;  ROW()-5,TRUE)    )</f>
        <v/>
      </c>
      <c r="D3620" s="195" t="str">
        <f ca="1" xml:space="preserve"> IF(INDIRECT("FROM_NGS2_SampleSheet!A"&amp;ROW()-5,TRUE)="","",  INDIRECT(    "FROM_NGS2_SampleSheet!"   &amp;  CHAR(64 + MATCH(VLOOKUP(D$6,mapping!$A:$B,2,FALSE),FROM_NGS2_SampleSheet!$1:$1,0))   &amp;  ROW()-5,TRUE)    )</f>
        <v/>
      </c>
      <c r="E3620" s="195" t="str">
        <f ca="1" xml:space="preserve"> IF(INDIRECT("FROM_NGS2_SampleSheet!A"&amp;ROW()-5,TRUE)="","",  "e" &amp; INDIRECT(    "FROM_NGS2_SampleSheet!"   &amp;  CHAR(64 + MATCH(VLOOKUP(E$6,mapping!$A:$B,2,FALSE),FROM_NGS2_SampleSheet!$1:$1,0))   &amp;  ROW()-5,TRUE)    )</f>
        <v/>
      </c>
      <c r="F3620" s="195" t="str">
        <f ca="1" xml:space="preserve"> IF(INDIRECT("FROM_NGS2_SampleSheet!A"&amp;ROW()-5,TRUE)="","",  INDIRECT(    "FROM_NGS2_SampleSheet!"   &amp;  CHAR(64 + MATCH(VLOOKUP(F$6,mapping!$A:$B,2,FALSE),FROM_NGS2_SampleSheet!$1:$1,0))   &amp;  ROW()-5,TRUE)    )</f>
        <v/>
      </c>
      <c r="G3620" s="196" t="str">
        <f ca="1" xml:space="preserve"> IF(INDIRECT("FROM_NGS2_SampleSheet!A"&amp;ROW()-5,TRUE)="","",  INDIRECT(    "FROM_NGS2_SampleSheet!"   &amp;  CHAR(64 + MATCH(VLOOKUP(G$6,mapping!$A:$B,2,FALSE),FROM_NGS2_SampleSheet!$1:$1,0))   &amp;  ROW()-5,TRUE)    )</f>
        <v/>
      </c>
      <c r="H3620" s="195"/>
      <c r="I3620" s="213">
        <v>1</v>
      </c>
      <c r="J3620" s="197" t="str">
        <f ca="1">IF(U3620=TRUE,    IF($Y$4&gt;96,"TOO MANY",VLOOKUP(B3620&amp;"_"&amp;C3620&amp;"_"&amp;E3620&amp;"_A",CALC!W:X,2,FALSE)),   "")</f>
        <v/>
      </c>
      <c r="L3620" s="213">
        <v>1</v>
      </c>
      <c r="M3620" s="197" t="str">
        <f ca="1">IF(V3620=TRUE,     IF($Y$4&gt;96,"TOO MANY",VLOOKUP(B3620&amp;"_"&amp;C3620&amp;"_"&amp;E3620&amp;"_B",CALC!W:X,2,FALSE)),    "")</f>
        <v/>
      </c>
      <c r="N3620" s="206"/>
      <c r="O3620" s="213">
        <v>1</v>
      </c>
      <c r="P3620" s="197" t="str">
        <f ca="1">IF(W3620=TRUE,   IF($Y$4&gt;96,"TOO MANY", VLOOKUP(B3620&amp;"_"&amp;C3620&amp;"_"&amp;E3620&amp;"_C",CALC!W:X,2,FALSE)),   "")</f>
        <v/>
      </c>
      <c r="Q3620" s="206"/>
      <c r="R3620" s="119" t="b">
        <f t="shared" ca="1" si="399"/>
        <v>0</v>
      </c>
      <c r="S3620" s="119" t="b">
        <f t="shared" ca="1" si="397"/>
        <v>0</v>
      </c>
      <c r="T3620" s="119" t="b">
        <f t="shared" ca="1" si="398"/>
        <v>0</v>
      </c>
      <c r="U3620" s="119" t="b">
        <f t="shared" ca="1" si="400"/>
        <v>0</v>
      </c>
      <c r="V3620" s="160" t="b">
        <f t="shared" ca="1" si="401"/>
        <v>0</v>
      </c>
      <c r="W3620" s="119" t="b">
        <f t="shared" ca="1" si="402"/>
        <v>0</v>
      </c>
      <c r="X3620" s="119" t="b">
        <f t="shared" ca="1" si="403"/>
        <v>0</v>
      </c>
    </row>
    <row r="3621" spans="2:24" x14ac:dyDescent="0.25">
      <c r="B3621" s="194" t="str">
        <f ca="1" xml:space="preserve"> IF(INDIRECT("FROM_NGS2_SampleSheet!A"&amp;ROW()-5,TRUE)="","",  INDIRECT(    "FROM_NGS2_SampleSheet!"   &amp;  CHAR(64 + MATCH(VLOOKUP(B$6,mapping!$A:$B,2,FALSE),FROM_NGS2_SampleSheet!$1:$1,0))   &amp;  ROW()-5,TRUE)    )</f>
        <v/>
      </c>
      <c r="C3621" s="195" t="str">
        <f ca="1" xml:space="preserve"> IF(INDIRECT("FROM_NGS2_SampleSheet!A"&amp;ROW()-5,TRUE)="","",  INDIRECT(    "FROM_NGS2_SampleSheet!"   &amp;  CHAR(64 + MATCH(VLOOKUP(C$6,mapping!$A:$B,2,FALSE),FROM_NGS2_SampleSheet!$1:$1,0))   &amp;  ROW()-5,TRUE)    )</f>
        <v/>
      </c>
      <c r="D3621" s="195" t="str">
        <f ca="1" xml:space="preserve"> IF(INDIRECT("FROM_NGS2_SampleSheet!A"&amp;ROW()-5,TRUE)="","",  INDIRECT(    "FROM_NGS2_SampleSheet!"   &amp;  CHAR(64 + MATCH(VLOOKUP(D$6,mapping!$A:$B,2,FALSE),FROM_NGS2_SampleSheet!$1:$1,0))   &amp;  ROW()-5,TRUE)    )</f>
        <v/>
      </c>
      <c r="E3621" s="195" t="str">
        <f ca="1" xml:space="preserve"> IF(INDIRECT("FROM_NGS2_SampleSheet!A"&amp;ROW()-5,TRUE)="","",  "e" &amp; INDIRECT(    "FROM_NGS2_SampleSheet!"   &amp;  CHAR(64 + MATCH(VLOOKUP(E$6,mapping!$A:$B,2,FALSE),FROM_NGS2_SampleSheet!$1:$1,0))   &amp;  ROW()-5,TRUE)    )</f>
        <v/>
      </c>
      <c r="F3621" s="195" t="str">
        <f ca="1" xml:space="preserve"> IF(INDIRECT("FROM_NGS2_SampleSheet!A"&amp;ROW()-5,TRUE)="","",  INDIRECT(    "FROM_NGS2_SampleSheet!"   &amp;  CHAR(64 + MATCH(VLOOKUP(F$6,mapping!$A:$B,2,FALSE),FROM_NGS2_SampleSheet!$1:$1,0))   &amp;  ROW()-5,TRUE)    )</f>
        <v/>
      </c>
      <c r="G3621" s="196" t="str">
        <f ca="1" xml:space="preserve"> IF(INDIRECT("FROM_NGS2_SampleSheet!A"&amp;ROW()-5,TRUE)="","",  INDIRECT(    "FROM_NGS2_SampleSheet!"   &amp;  CHAR(64 + MATCH(VLOOKUP(G$6,mapping!$A:$B,2,FALSE),FROM_NGS2_SampleSheet!$1:$1,0))   &amp;  ROW()-5,TRUE)    )</f>
        <v/>
      </c>
      <c r="H3621" s="195"/>
      <c r="I3621" s="213">
        <v>1</v>
      </c>
      <c r="J3621" s="197" t="str">
        <f ca="1">IF(U3621=TRUE,    IF($Y$4&gt;96,"TOO MANY",VLOOKUP(B3621&amp;"_"&amp;C3621&amp;"_"&amp;E3621&amp;"_A",CALC!W:X,2,FALSE)),   "")</f>
        <v/>
      </c>
      <c r="L3621" s="213">
        <v>1</v>
      </c>
      <c r="M3621" s="197" t="str">
        <f ca="1">IF(V3621=TRUE,     IF($Y$4&gt;96,"TOO MANY",VLOOKUP(B3621&amp;"_"&amp;C3621&amp;"_"&amp;E3621&amp;"_B",CALC!W:X,2,FALSE)),    "")</f>
        <v/>
      </c>
      <c r="N3621" s="206"/>
      <c r="O3621" s="213">
        <v>1</v>
      </c>
      <c r="P3621" s="197" t="str">
        <f ca="1">IF(W3621=TRUE,   IF($Y$4&gt;96,"TOO MANY", VLOOKUP(B3621&amp;"_"&amp;C3621&amp;"_"&amp;E3621&amp;"_C",CALC!W:X,2,FALSE)),   "")</f>
        <v/>
      </c>
      <c r="Q3621" s="206"/>
      <c r="R3621" s="119" t="b">
        <f t="shared" ca="1" si="399"/>
        <v>0</v>
      </c>
      <c r="S3621" s="119" t="b">
        <f t="shared" ca="1" si="397"/>
        <v>0</v>
      </c>
      <c r="T3621" s="119" t="b">
        <f t="shared" ca="1" si="398"/>
        <v>0</v>
      </c>
      <c r="U3621" s="119" t="b">
        <f t="shared" ca="1" si="400"/>
        <v>0</v>
      </c>
      <c r="V3621" s="160" t="b">
        <f t="shared" ca="1" si="401"/>
        <v>0</v>
      </c>
      <c r="W3621" s="119" t="b">
        <f t="shared" ca="1" si="402"/>
        <v>0</v>
      </c>
      <c r="X3621" s="119" t="b">
        <f t="shared" ca="1" si="403"/>
        <v>0</v>
      </c>
    </row>
    <row r="3622" spans="2:24" x14ac:dyDescent="0.25">
      <c r="B3622" s="194" t="str">
        <f ca="1" xml:space="preserve"> IF(INDIRECT("FROM_NGS2_SampleSheet!A"&amp;ROW()-5,TRUE)="","",  INDIRECT(    "FROM_NGS2_SampleSheet!"   &amp;  CHAR(64 + MATCH(VLOOKUP(B$6,mapping!$A:$B,2,FALSE),FROM_NGS2_SampleSheet!$1:$1,0))   &amp;  ROW()-5,TRUE)    )</f>
        <v/>
      </c>
      <c r="C3622" s="195" t="str">
        <f ca="1" xml:space="preserve"> IF(INDIRECT("FROM_NGS2_SampleSheet!A"&amp;ROW()-5,TRUE)="","",  INDIRECT(    "FROM_NGS2_SampleSheet!"   &amp;  CHAR(64 + MATCH(VLOOKUP(C$6,mapping!$A:$B,2,FALSE),FROM_NGS2_SampleSheet!$1:$1,0))   &amp;  ROW()-5,TRUE)    )</f>
        <v/>
      </c>
      <c r="D3622" s="195" t="str">
        <f ca="1" xml:space="preserve"> IF(INDIRECT("FROM_NGS2_SampleSheet!A"&amp;ROW()-5,TRUE)="","",  INDIRECT(    "FROM_NGS2_SampleSheet!"   &amp;  CHAR(64 + MATCH(VLOOKUP(D$6,mapping!$A:$B,2,FALSE),FROM_NGS2_SampleSheet!$1:$1,0))   &amp;  ROW()-5,TRUE)    )</f>
        <v/>
      </c>
      <c r="E3622" s="195" t="str">
        <f ca="1" xml:space="preserve"> IF(INDIRECT("FROM_NGS2_SampleSheet!A"&amp;ROW()-5,TRUE)="","",  "e" &amp; INDIRECT(    "FROM_NGS2_SampleSheet!"   &amp;  CHAR(64 + MATCH(VLOOKUP(E$6,mapping!$A:$B,2,FALSE),FROM_NGS2_SampleSheet!$1:$1,0))   &amp;  ROW()-5,TRUE)    )</f>
        <v/>
      </c>
      <c r="F3622" s="195" t="str">
        <f ca="1" xml:space="preserve"> IF(INDIRECT("FROM_NGS2_SampleSheet!A"&amp;ROW()-5,TRUE)="","",  INDIRECT(    "FROM_NGS2_SampleSheet!"   &amp;  CHAR(64 + MATCH(VLOOKUP(F$6,mapping!$A:$B,2,FALSE),FROM_NGS2_SampleSheet!$1:$1,0))   &amp;  ROW()-5,TRUE)    )</f>
        <v/>
      </c>
      <c r="G3622" s="196" t="str">
        <f ca="1" xml:space="preserve"> IF(INDIRECT("FROM_NGS2_SampleSheet!A"&amp;ROW()-5,TRUE)="","",  INDIRECT(    "FROM_NGS2_SampleSheet!"   &amp;  CHAR(64 + MATCH(VLOOKUP(G$6,mapping!$A:$B,2,FALSE),FROM_NGS2_SampleSheet!$1:$1,0))   &amp;  ROW()-5,TRUE)    )</f>
        <v/>
      </c>
      <c r="H3622" s="195"/>
      <c r="I3622" s="213">
        <v>1</v>
      </c>
      <c r="J3622" s="197" t="str">
        <f ca="1">IF(U3622=TRUE,    IF($Y$4&gt;96,"TOO MANY",VLOOKUP(B3622&amp;"_"&amp;C3622&amp;"_"&amp;E3622&amp;"_A",CALC!W:X,2,FALSE)),   "")</f>
        <v/>
      </c>
      <c r="L3622" s="213">
        <v>1</v>
      </c>
      <c r="M3622" s="197" t="str">
        <f ca="1">IF(V3622=TRUE,     IF($Y$4&gt;96,"TOO MANY",VLOOKUP(B3622&amp;"_"&amp;C3622&amp;"_"&amp;E3622&amp;"_B",CALC!W:X,2,FALSE)),    "")</f>
        <v/>
      </c>
      <c r="N3622" s="206"/>
      <c r="O3622" s="213">
        <v>1</v>
      </c>
      <c r="P3622" s="197" t="str">
        <f ca="1">IF(W3622=TRUE,   IF($Y$4&gt;96,"TOO MANY", VLOOKUP(B3622&amp;"_"&amp;C3622&amp;"_"&amp;E3622&amp;"_C",CALC!W:X,2,FALSE)),   "")</f>
        <v/>
      </c>
      <c r="Q3622" s="206"/>
      <c r="R3622" s="119" t="b">
        <f t="shared" ca="1" si="399"/>
        <v>0</v>
      </c>
      <c r="S3622" s="119" t="b">
        <f t="shared" ca="1" si="397"/>
        <v>0</v>
      </c>
      <c r="T3622" s="119" t="b">
        <f t="shared" ca="1" si="398"/>
        <v>0</v>
      </c>
      <c r="U3622" s="119" t="b">
        <f t="shared" ca="1" si="400"/>
        <v>0</v>
      </c>
      <c r="V3622" s="160" t="b">
        <f t="shared" ca="1" si="401"/>
        <v>0</v>
      </c>
      <c r="W3622" s="119" t="b">
        <f t="shared" ca="1" si="402"/>
        <v>0</v>
      </c>
      <c r="X3622" s="119" t="b">
        <f t="shared" ca="1" si="403"/>
        <v>0</v>
      </c>
    </row>
    <row r="3623" spans="2:24" x14ac:dyDescent="0.25">
      <c r="B3623" s="194" t="str">
        <f ca="1" xml:space="preserve"> IF(INDIRECT("FROM_NGS2_SampleSheet!A"&amp;ROW()-5,TRUE)="","",  INDIRECT(    "FROM_NGS2_SampleSheet!"   &amp;  CHAR(64 + MATCH(VLOOKUP(B$6,mapping!$A:$B,2,FALSE),FROM_NGS2_SampleSheet!$1:$1,0))   &amp;  ROW()-5,TRUE)    )</f>
        <v/>
      </c>
      <c r="C3623" s="195" t="str">
        <f ca="1" xml:space="preserve"> IF(INDIRECT("FROM_NGS2_SampleSheet!A"&amp;ROW()-5,TRUE)="","",  INDIRECT(    "FROM_NGS2_SampleSheet!"   &amp;  CHAR(64 + MATCH(VLOOKUP(C$6,mapping!$A:$B,2,FALSE),FROM_NGS2_SampleSheet!$1:$1,0))   &amp;  ROW()-5,TRUE)    )</f>
        <v/>
      </c>
      <c r="D3623" s="195" t="str">
        <f ca="1" xml:space="preserve"> IF(INDIRECT("FROM_NGS2_SampleSheet!A"&amp;ROW()-5,TRUE)="","",  INDIRECT(    "FROM_NGS2_SampleSheet!"   &amp;  CHAR(64 + MATCH(VLOOKUP(D$6,mapping!$A:$B,2,FALSE),FROM_NGS2_SampleSheet!$1:$1,0))   &amp;  ROW()-5,TRUE)    )</f>
        <v/>
      </c>
      <c r="E3623" s="195" t="str">
        <f ca="1" xml:space="preserve"> IF(INDIRECT("FROM_NGS2_SampleSheet!A"&amp;ROW()-5,TRUE)="","",  "e" &amp; INDIRECT(    "FROM_NGS2_SampleSheet!"   &amp;  CHAR(64 + MATCH(VLOOKUP(E$6,mapping!$A:$B,2,FALSE),FROM_NGS2_SampleSheet!$1:$1,0))   &amp;  ROW()-5,TRUE)    )</f>
        <v/>
      </c>
      <c r="F3623" s="195" t="str">
        <f ca="1" xml:space="preserve"> IF(INDIRECT("FROM_NGS2_SampleSheet!A"&amp;ROW()-5,TRUE)="","",  INDIRECT(    "FROM_NGS2_SampleSheet!"   &amp;  CHAR(64 + MATCH(VLOOKUP(F$6,mapping!$A:$B,2,FALSE),FROM_NGS2_SampleSheet!$1:$1,0))   &amp;  ROW()-5,TRUE)    )</f>
        <v/>
      </c>
      <c r="G3623" s="196" t="str">
        <f ca="1" xml:space="preserve"> IF(INDIRECT("FROM_NGS2_SampleSheet!A"&amp;ROW()-5,TRUE)="","",  INDIRECT(    "FROM_NGS2_SampleSheet!"   &amp;  CHAR(64 + MATCH(VLOOKUP(G$6,mapping!$A:$B,2,FALSE),FROM_NGS2_SampleSheet!$1:$1,0))   &amp;  ROW()-5,TRUE)    )</f>
        <v/>
      </c>
      <c r="H3623" s="195"/>
      <c r="I3623" s="213">
        <v>1</v>
      </c>
      <c r="J3623" s="197" t="str">
        <f ca="1">IF(U3623=TRUE,    IF($Y$4&gt;96,"TOO MANY",VLOOKUP(B3623&amp;"_"&amp;C3623&amp;"_"&amp;E3623&amp;"_A",CALC!W:X,2,FALSE)),   "")</f>
        <v/>
      </c>
      <c r="L3623" s="213">
        <v>1</v>
      </c>
      <c r="M3623" s="197" t="str">
        <f ca="1">IF(V3623=TRUE,     IF($Y$4&gt;96,"TOO MANY",VLOOKUP(B3623&amp;"_"&amp;C3623&amp;"_"&amp;E3623&amp;"_B",CALC!W:X,2,FALSE)),    "")</f>
        <v/>
      </c>
      <c r="N3623" s="206"/>
      <c r="O3623" s="213">
        <v>1</v>
      </c>
      <c r="P3623" s="197" t="str">
        <f ca="1">IF(W3623=TRUE,   IF($Y$4&gt;96,"TOO MANY", VLOOKUP(B3623&amp;"_"&amp;C3623&amp;"_"&amp;E3623&amp;"_C",CALC!W:X,2,FALSE)),   "")</f>
        <v/>
      </c>
      <c r="Q3623" s="206"/>
      <c r="R3623" s="119" t="b">
        <f t="shared" ca="1" si="399"/>
        <v>0</v>
      </c>
      <c r="S3623" s="119" t="b">
        <f t="shared" ca="1" si="397"/>
        <v>0</v>
      </c>
      <c r="T3623" s="119" t="b">
        <f t="shared" ca="1" si="398"/>
        <v>0</v>
      </c>
      <c r="U3623" s="119" t="b">
        <f t="shared" ca="1" si="400"/>
        <v>0</v>
      </c>
      <c r="V3623" s="160" t="b">
        <f t="shared" ca="1" si="401"/>
        <v>0</v>
      </c>
      <c r="W3623" s="119" t="b">
        <f t="shared" ca="1" si="402"/>
        <v>0</v>
      </c>
      <c r="X3623" s="119" t="b">
        <f t="shared" ca="1" si="403"/>
        <v>0</v>
      </c>
    </row>
    <row r="3624" spans="2:24" x14ac:dyDescent="0.25">
      <c r="B3624" s="194" t="str">
        <f ca="1" xml:space="preserve"> IF(INDIRECT("FROM_NGS2_SampleSheet!A"&amp;ROW()-5,TRUE)="","",  INDIRECT(    "FROM_NGS2_SampleSheet!"   &amp;  CHAR(64 + MATCH(VLOOKUP(B$6,mapping!$A:$B,2,FALSE),FROM_NGS2_SampleSheet!$1:$1,0))   &amp;  ROW()-5,TRUE)    )</f>
        <v/>
      </c>
      <c r="C3624" s="195" t="str">
        <f ca="1" xml:space="preserve"> IF(INDIRECT("FROM_NGS2_SampleSheet!A"&amp;ROW()-5,TRUE)="","",  INDIRECT(    "FROM_NGS2_SampleSheet!"   &amp;  CHAR(64 + MATCH(VLOOKUP(C$6,mapping!$A:$B,2,FALSE),FROM_NGS2_SampleSheet!$1:$1,0))   &amp;  ROW()-5,TRUE)    )</f>
        <v/>
      </c>
      <c r="D3624" s="195" t="str">
        <f ca="1" xml:space="preserve"> IF(INDIRECT("FROM_NGS2_SampleSheet!A"&amp;ROW()-5,TRUE)="","",  INDIRECT(    "FROM_NGS2_SampleSheet!"   &amp;  CHAR(64 + MATCH(VLOOKUP(D$6,mapping!$A:$B,2,FALSE),FROM_NGS2_SampleSheet!$1:$1,0))   &amp;  ROW()-5,TRUE)    )</f>
        <v/>
      </c>
      <c r="E3624" s="195" t="str">
        <f ca="1" xml:space="preserve"> IF(INDIRECT("FROM_NGS2_SampleSheet!A"&amp;ROW()-5,TRUE)="","",  "e" &amp; INDIRECT(    "FROM_NGS2_SampleSheet!"   &amp;  CHAR(64 + MATCH(VLOOKUP(E$6,mapping!$A:$B,2,FALSE),FROM_NGS2_SampleSheet!$1:$1,0))   &amp;  ROW()-5,TRUE)    )</f>
        <v/>
      </c>
      <c r="F3624" s="195" t="str">
        <f ca="1" xml:space="preserve"> IF(INDIRECT("FROM_NGS2_SampleSheet!A"&amp;ROW()-5,TRUE)="","",  INDIRECT(    "FROM_NGS2_SampleSheet!"   &amp;  CHAR(64 + MATCH(VLOOKUP(F$6,mapping!$A:$B,2,FALSE),FROM_NGS2_SampleSheet!$1:$1,0))   &amp;  ROW()-5,TRUE)    )</f>
        <v/>
      </c>
      <c r="G3624" s="196" t="str">
        <f ca="1" xml:space="preserve"> IF(INDIRECT("FROM_NGS2_SampleSheet!A"&amp;ROW()-5,TRUE)="","",  INDIRECT(    "FROM_NGS2_SampleSheet!"   &amp;  CHAR(64 + MATCH(VLOOKUP(G$6,mapping!$A:$B,2,FALSE),FROM_NGS2_SampleSheet!$1:$1,0))   &amp;  ROW()-5,TRUE)    )</f>
        <v/>
      </c>
      <c r="H3624" s="195"/>
      <c r="I3624" s="213">
        <v>1</v>
      </c>
      <c r="J3624" s="197" t="str">
        <f ca="1">IF(U3624=TRUE,    IF($Y$4&gt;96,"TOO MANY",VLOOKUP(B3624&amp;"_"&amp;C3624&amp;"_"&amp;E3624&amp;"_A",CALC!W:X,2,FALSE)),   "")</f>
        <v/>
      </c>
      <c r="L3624" s="213">
        <v>1</v>
      </c>
      <c r="M3624" s="197" t="str">
        <f ca="1">IF(V3624=TRUE,     IF($Y$4&gt;96,"TOO MANY",VLOOKUP(B3624&amp;"_"&amp;C3624&amp;"_"&amp;E3624&amp;"_B",CALC!W:X,2,FALSE)),    "")</f>
        <v/>
      </c>
      <c r="N3624" s="206"/>
      <c r="O3624" s="213">
        <v>1</v>
      </c>
      <c r="P3624" s="197" t="str">
        <f ca="1">IF(W3624=TRUE,   IF($Y$4&gt;96,"TOO MANY", VLOOKUP(B3624&amp;"_"&amp;C3624&amp;"_"&amp;E3624&amp;"_C",CALC!W:X,2,FALSE)),   "")</f>
        <v/>
      </c>
      <c r="Q3624" s="206"/>
      <c r="R3624" s="119" t="b">
        <f t="shared" ca="1" si="399"/>
        <v>0</v>
      </c>
      <c r="S3624" s="119" t="b">
        <f t="shared" ca="1" si="397"/>
        <v>0</v>
      </c>
      <c r="T3624" s="119" t="b">
        <f t="shared" ca="1" si="398"/>
        <v>0</v>
      </c>
      <c r="U3624" s="119" t="b">
        <f t="shared" ca="1" si="400"/>
        <v>0</v>
      </c>
      <c r="V3624" s="160" t="b">
        <f t="shared" ca="1" si="401"/>
        <v>0</v>
      </c>
      <c r="W3624" s="119" t="b">
        <f t="shared" ca="1" si="402"/>
        <v>0</v>
      </c>
      <c r="X3624" s="119" t="b">
        <f t="shared" ca="1" si="403"/>
        <v>0</v>
      </c>
    </row>
    <row r="3625" spans="2:24" x14ac:dyDescent="0.25">
      <c r="B3625" s="194" t="str">
        <f ca="1" xml:space="preserve"> IF(INDIRECT("FROM_NGS2_SampleSheet!A"&amp;ROW()-5,TRUE)="","",  INDIRECT(    "FROM_NGS2_SampleSheet!"   &amp;  CHAR(64 + MATCH(VLOOKUP(B$6,mapping!$A:$B,2,FALSE),FROM_NGS2_SampleSheet!$1:$1,0))   &amp;  ROW()-5,TRUE)    )</f>
        <v/>
      </c>
      <c r="C3625" s="195" t="str">
        <f ca="1" xml:space="preserve"> IF(INDIRECT("FROM_NGS2_SampleSheet!A"&amp;ROW()-5,TRUE)="","",  INDIRECT(    "FROM_NGS2_SampleSheet!"   &amp;  CHAR(64 + MATCH(VLOOKUP(C$6,mapping!$A:$B,2,FALSE),FROM_NGS2_SampleSheet!$1:$1,0))   &amp;  ROW()-5,TRUE)    )</f>
        <v/>
      </c>
      <c r="D3625" s="195" t="str">
        <f ca="1" xml:space="preserve"> IF(INDIRECT("FROM_NGS2_SampleSheet!A"&amp;ROW()-5,TRUE)="","",  INDIRECT(    "FROM_NGS2_SampleSheet!"   &amp;  CHAR(64 + MATCH(VLOOKUP(D$6,mapping!$A:$B,2,FALSE),FROM_NGS2_SampleSheet!$1:$1,0))   &amp;  ROW()-5,TRUE)    )</f>
        <v/>
      </c>
      <c r="E3625" s="195" t="str">
        <f ca="1" xml:space="preserve"> IF(INDIRECT("FROM_NGS2_SampleSheet!A"&amp;ROW()-5,TRUE)="","",  "e" &amp; INDIRECT(    "FROM_NGS2_SampleSheet!"   &amp;  CHAR(64 + MATCH(VLOOKUP(E$6,mapping!$A:$B,2,FALSE),FROM_NGS2_SampleSheet!$1:$1,0))   &amp;  ROW()-5,TRUE)    )</f>
        <v/>
      </c>
      <c r="F3625" s="195" t="str">
        <f ca="1" xml:space="preserve"> IF(INDIRECT("FROM_NGS2_SampleSheet!A"&amp;ROW()-5,TRUE)="","",  INDIRECT(    "FROM_NGS2_SampleSheet!"   &amp;  CHAR(64 + MATCH(VLOOKUP(F$6,mapping!$A:$B,2,FALSE),FROM_NGS2_SampleSheet!$1:$1,0))   &amp;  ROW()-5,TRUE)    )</f>
        <v/>
      </c>
      <c r="G3625" s="196" t="str">
        <f ca="1" xml:space="preserve"> IF(INDIRECT("FROM_NGS2_SampleSheet!A"&amp;ROW()-5,TRUE)="","",  INDIRECT(    "FROM_NGS2_SampleSheet!"   &amp;  CHAR(64 + MATCH(VLOOKUP(G$6,mapping!$A:$B,2,FALSE),FROM_NGS2_SampleSheet!$1:$1,0))   &amp;  ROW()-5,TRUE)    )</f>
        <v/>
      </c>
      <c r="H3625" s="195"/>
      <c r="I3625" s="213">
        <v>1</v>
      </c>
      <c r="J3625" s="197" t="str">
        <f ca="1">IF(U3625=TRUE,    IF($Y$4&gt;96,"TOO MANY",VLOOKUP(B3625&amp;"_"&amp;C3625&amp;"_"&amp;E3625&amp;"_A",CALC!W:X,2,FALSE)),   "")</f>
        <v/>
      </c>
      <c r="L3625" s="213">
        <v>1</v>
      </c>
      <c r="M3625" s="197" t="str">
        <f ca="1">IF(V3625=TRUE,     IF($Y$4&gt;96,"TOO MANY",VLOOKUP(B3625&amp;"_"&amp;C3625&amp;"_"&amp;E3625&amp;"_B",CALC!W:X,2,FALSE)),    "")</f>
        <v/>
      </c>
      <c r="N3625" s="206"/>
      <c r="O3625" s="213">
        <v>1</v>
      </c>
      <c r="P3625" s="197" t="str">
        <f ca="1">IF(W3625=TRUE,   IF($Y$4&gt;96,"TOO MANY", VLOOKUP(B3625&amp;"_"&amp;C3625&amp;"_"&amp;E3625&amp;"_C",CALC!W:X,2,FALSE)),   "")</f>
        <v/>
      </c>
      <c r="Q3625" s="206"/>
      <c r="R3625" s="119" t="b">
        <f t="shared" ca="1" si="399"/>
        <v>0</v>
      </c>
      <c r="S3625" s="119" t="b">
        <f t="shared" ca="1" si="397"/>
        <v>0</v>
      </c>
      <c r="T3625" s="119" t="b">
        <f t="shared" ca="1" si="398"/>
        <v>0</v>
      </c>
      <c r="U3625" s="119" t="b">
        <f t="shared" ca="1" si="400"/>
        <v>0</v>
      </c>
      <c r="V3625" s="160" t="b">
        <f t="shared" ca="1" si="401"/>
        <v>0</v>
      </c>
      <c r="W3625" s="119" t="b">
        <f t="shared" ca="1" si="402"/>
        <v>0</v>
      </c>
      <c r="X3625" s="119" t="b">
        <f t="shared" ca="1" si="403"/>
        <v>0</v>
      </c>
    </row>
    <row r="3626" spans="2:24" x14ac:dyDescent="0.25">
      <c r="B3626" s="194" t="str">
        <f ca="1" xml:space="preserve"> IF(INDIRECT("FROM_NGS2_SampleSheet!A"&amp;ROW()-5,TRUE)="","",  INDIRECT(    "FROM_NGS2_SampleSheet!"   &amp;  CHAR(64 + MATCH(VLOOKUP(B$6,mapping!$A:$B,2,FALSE),FROM_NGS2_SampleSheet!$1:$1,0))   &amp;  ROW()-5,TRUE)    )</f>
        <v/>
      </c>
      <c r="C3626" s="195" t="str">
        <f ca="1" xml:space="preserve"> IF(INDIRECT("FROM_NGS2_SampleSheet!A"&amp;ROW()-5,TRUE)="","",  INDIRECT(    "FROM_NGS2_SampleSheet!"   &amp;  CHAR(64 + MATCH(VLOOKUP(C$6,mapping!$A:$B,2,FALSE),FROM_NGS2_SampleSheet!$1:$1,0))   &amp;  ROW()-5,TRUE)    )</f>
        <v/>
      </c>
      <c r="D3626" s="195" t="str">
        <f ca="1" xml:space="preserve"> IF(INDIRECT("FROM_NGS2_SampleSheet!A"&amp;ROW()-5,TRUE)="","",  INDIRECT(    "FROM_NGS2_SampleSheet!"   &amp;  CHAR(64 + MATCH(VLOOKUP(D$6,mapping!$A:$B,2,FALSE),FROM_NGS2_SampleSheet!$1:$1,0))   &amp;  ROW()-5,TRUE)    )</f>
        <v/>
      </c>
      <c r="E3626" s="195" t="str">
        <f ca="1" xml:space="preserve"> IF(INDIRECT("FROM_NGS2_SampleSheet!A"&amp;ROW()-5,TRUE)="","",  "e" &amp; INDIRECT(    "FROM_NGS2_SampleSheet!"   &amp;  CHAR(64 + MATCH(VLOOKUP(E$6,mapping!$A:$B,2,FALSE),FROM_NGS2_SampleSheet!$1:$1,0))   &amp;  ROW()-5,TRUE)    )</f>
        <v/>
      </c>
      <c r="F3626" s="195" t="str">
        <f ca="1" xml:space="preserve"> IF(INDIRECT("FROM_NGS2_SampleSheet!A"&amp;ROW()-5,TRUE)="","",  INDIRECT(    "FROM_NGS2_SampleSheet!"   &amp;  CHAR(64 + MATCH(VLOOKUP(F$6,mapping!$A:$B,2,FALSE),FROM_NGS2_SampleSheet!$1:$1,0))   &amp;  ROW()-5,TRUE)    )</f>
        <v/>
      </c>
      <c r="G3626" s="196" t="str">
        <f ca="1" xml:space="preserve"> IF(INDIRECT("FROM_NGS2_SampleSheet!A"&amp;ROW()-5,TRUE)="","",  INDIRECT(    "FROM_NGS2_SampleSheet!"   &amp;  CHAR(64 + MATCH(VLOOKUP(G$6,mapping!$A:$B,2,FALSE),FROM_NGS2_SampleSheet!$1:$1,0))   &amp;  ROW()-5,TRUE)    )</f>
        <v/>
      </c>
      <c r="H3626" s="195"/>
      <c r="I3626" s="213">
        <v>1</v>
      </c>
      <c r="J3626" s="197" t="str">
        <f ca="1">IF(U3626=TRUE,    IF($Y$4&gt;96,"TOO MANY",VLOOKUP(B3626&amp;"_"&amp;C3626&amp;"_"&amp;E3626&amp;"_A",CALC!W:X,2,FALSE)),   "")</f>
        <v/>
      </c>
      <c r="L3626" s="213">
        <v>1</v>
      </c>
      <c r="M3626" s="197" t="str">
        <f ca="1">IF(V3626=TRUE,     IF($Y$4&gt;96,"TOO MANY",VLOOKUP(B3626&amp;"_"&amp;C3626&amp;"_"&amp;E3626&amp;"_B",CALC!W:X,2,FALSE)),    "")</f>
        <v/>
      </c>
      <c r="N3626" s="206"/>
      <c r="O3626" s="213">
        <v>1</v>
      </c>
      <c r="P3626" s="197" t="str">
        <f ca="1">IF(W3626=TRUE,   IF($Y$4&gt;96,"TOO MANY", VLOOKUP(B3626&amp;"_"&amp;C3626&amp;"_"&amp;E3626&amp;"_C",CALC!W:X,2,FALSE)),   "")</f>
        <v/>
      </c>
      <c r="Q3626" s="206"/>
      <c r="R3626" s="119" t="b">
        <f t="shared" ca="1" si="399"/>
        <v>0</v>
      </c>
      <c r="S3626" s="119" t="b">
        <f t="shared" ca="1" si="397"/>
        <v>0</v>
      </c>
      <c r="T3626" s="119" t="b">
        <f t="shared" ca="1" si="398"/>
        <v>0</v>
      </c>
      <c r="U3626" s="119" t="b">
        <f t="shared" ca="1" si="400"/>
        <v>0</v>
      </c>
      <c r="V3626" s="160" t="b">
        <f t="shared" ca="1" si="401"/>
        <v>0</v>
      </c>
      <c r="W3626" s="119" t="b">
        <f t="shared" ca="1" si="402"/>
        <v>0</v>
      </c>
      <c r="X3626" s="119" t="b">
        <f t="shared" ca="1" si="403"/>
        <v>0</v>
      </c>
    </row>
    <row r="3627" spans="2:24" x14ac:dyDescent="0.25">
      <c r="B3627" s="194" t="str">
        <f ca="1" xml:space="preserve"> IF(INDIRECT("FROM_NGS2_SampleSheet!A"&amp;ROW()-5,TRUE)="","",  INDIRECT(    "FROM_NGS2_SampleSheet!"   &amp;  CHAR(64 + MATCH(VLOOKUP(B$6,mapping!$A:$B,2,FALSE),FROM_NGS2_SampleSheet!$1:$1,0))   &amp;  ROW()-5,TRUE)    )</f>
        <v/>
      </c>
      <c r="C3627" s="195" t="str">
        <f ca="1" xml:space="preserve"> IF(INDIRECT("FROM_NGS2_SampleSheet!A"&amp;ROW()-5,TRUE)="","",  INDIRECT(    "FROM_NGS2_SampleSheet!"   &amp;  CHAR(64 + MATCH(VLOOKUP(C$6,mapping!$A:$B,2,FALSE),FROM_NGS2_SampleSheet!$1:$1,0))   &amp;  ROW()-5,TRUE)    )</f>
        <v/>
      </c>
      <c r="D3627" s="195" t="str">
        <f ca="1" xml:space="preserve"> IF(INDIRECT("FROM_NGS2_SampleSheet!A"&amp;ROW()-5,TRUE)="","",  INDIRECT(    "FROM_NGS2_SampleSheet!"   &amp;  CHAR(64 + MATCH(VLOOKUP(D$6,mapping!$A:$B,2,FALSE),FROM_NGS2_SampleSheet!$1:$1,0))   &amp;  ROW()-5,TRUE)    )</f>
        <v/>
      </c>
      <c r="E3627" s="195" t="str">
        <f ca="1" xml:space="preserve"> IF(INDIRECT("FROM_NGS2_SampleSheet!A"&amp;ROW()-5,TRUE)="","",  "e" &amp; INDIRECT(    "FROM_NGS2_SampleSheet!"   &amp;  CHAR(64 + MATCH(VLOOKUP(E$6,mapping!$A:$B,2,FALSE),FROM_NGS2_SampleSheet!$1:$1,0))   &amp;  ROW()-5,TRUE)    )</f>
        <v/>
      </c>
      <c r="F3627" s="195" t="str">
        <f ca="1" xml:space="preserve"> IF(INDIRECT("FROM_NGS2_SampleSheet!A"&amp;ROW()-5,TRUE)="","",  INDIRECT(    "FROM_NGS2_SampleSheet!"   &amp;  CHAR(64 + MATCH(VLOOKUP(F$6,mapping!$A:$B,2,FALSE),FROM_NGS2_SampleSheet!$1:$1,0))   &amp;  ROW()-5,TRUE)    )</f>
        <v/>
      </c>
      <c r="G3627" s="196" t="str">
        <f ca="1" xml:space="preserve"> IF(INDIRECT("FROM_NGS2_SampleSheet!A"&amp;ROW()-5,TRUE)="","",  INDIRECT(    "FROM_NGS2_SampleSheet!"   &amp;  CHAR(64 + MATCH(VLOOKUP(G$6,mapping!$A:$B,2,FALSE),FROM_NGS2_SampleSheet!$1:$1,0))   &amp;  ROW()-5,TRUE)    )</f>
        <v/>
      </c>
      <c r="H3627" s="195"/>
      <c r="I3627" s="213">
        <v>1</v>
      </c>
      <c r="J3627" s="197" t="str">
        <f ca="1">IF(U3627=TRUE,    IF($Y$4&gt;96,"TOO MANY",VLOOKUP(B3627&amp;"_"&amp;C3627&amp;"_"&amp;E3627&amp;"_A",CALC!W:X,2,FALSE)),   "")</f>
        <v/>
      </c>
      <c r="L3627" s="213">
        <v>1</v>
      </c>
      <c r="M3627" s="197" t="str">
        <f ca="1">IF(V3627=TRUE,     IF($Y$4&gt;96,"TOO MANY",VLOOKUP(B3627&amp;"_"&amp;C3627&amp;"_"&amp;E3627&amp;"_B",CALC!W:X,2,FALSE)),    "")</f>
        <v/>
      </c>
      <c r="N3627" s="206"/>
      <c r="O3627" s="213">
        <v>1</v>
      </c>
      <c r="P3627" s="197" t="str">
        <f ca="1">IF(W3627=TRUE,   IF($Y$4&gt;96,"TOO MANY", VLOOKUP(B3627&amp;"_"&amp;C3627&amp;"_"&amp;E3627&amp;"_C",CALC!W:X,2,FALSE)),   "")</f>
        <v/>
      </c>
      <c r="Q3627" s="206"/>
      <c r="R3627" s="119" t="b">
        <f t="shared" ca="1" si="399"/>
        <v>0</v>
      </c>
      <c r="S3627" s="119" t="b">
        <f t="shared" ca="1" si="397"/>
        <v>0</v>
      </c>
      <c r="T3627" s="119" t="b">
        <f t="shared" ca="1" si="398"/>
        <v>0</v>
      </c>
      <c r="U3627" s="119" t="b">
        <f t="shared" ca="1" si="400"/>
        <v>0</v>
      </c>
      <c r="V3627" s="160" t="b">
        <f t="shared" ca="1" si="401"/>
        <v>0</v>
      </c>
      <c r="W3627" s="119" t="b">
        <f t="shared" ca="1" si="402"/>
        <v>0</v>
      </c>
      <c r="X3627" s="119" t="b">
        <f t="shared" ca="1" si="403"/>
        <v>0</v>
      </c>
    </row>
    <row r="3628" spans="2:24" x14ac:dyDescent="0.25">
      <c r="B3628" s="194" t="str">
        <f ca="1" xml:space="preserve"> IF(INDIRECT("FROM_NGS2_SampleSheet!A"&amp;ROW()-5,TRUE)="","",  INDIRECT(    "FROM_NGS2_SampleSheet!"   &amp;  CHAR(64 + MATCH(VLOOKUP(B$6,mapping!$A:$B,2,FALSE),FROM_NGS2_SampleSheet!$1:$1,0))   &amp;  ROW()-5,TRUE)    )</f>
        <v/>
      </c>
      <c r="C3628" s="195" t="str">
        <f ca="1" xml:space="preserve"> IF(INDIRECT("FROM_NGS2_SampleSheet!A"&amp;ROW()-5,TRUE)="","",  INDIRECT(    "FROM_NGS2_SampleSheet!"   &amp;  CHAR(64 + MATCH(VLOOKUP(C$6,mapping!$A:$B,2,FALSE),FROM_NGS2_SampleSheet!$1:$1,0))   &amp;  ROW()-5,TRUE)    )</f>
        <v/>
      </c>
      <c r="D3628" s="195" t="str">
        <f ca="1" xml:space="preserve"> IF(INDIRECT("FROM_NGS2_SampleSheet!A"&amp;ROW()-5,TRUE)="","",  INDIRECT(    "FROM_NGS2_SampleSheet!"   &amp;  CHAR(64 + MATCH(VLOOKUP(D$6,mapping!$A:$B,2,FALSE),FROM_NGS2_SampleSheet!$1:$1,0))   &amp;  ROW()-5,TRUE)    )</f>
        <v/>
      </c>
      <c r="E3628" s="195" t="str">
        <f ca="1" xml:space="preserve"> IF(INDIRECT("FROM_NGS2_SampleSheet!A"&amp;ROW()-5,TRUE)="","",  "e" &amp; INDIRECT(    "FROM_NGS2_SampleSheet!"   &amp;  CHAR(64 + MATCH(VLOOKUP(E$6,mapping!$A:$B,2,FALSE),FROM_NGS2_SampleSheet!$1:$1,0))   &amp;  ROW()-5,TRUE)    )</f>
        <v/>
      </c>
      <c r="F3628" s="195" t="str">
        <f ca="1" xml:space="preserve"> IF(INDIRECT("FROM_NGS2_SampleSheet!A"&amp;ROW()-5,TRUE)="","",  INDIRECT(    "FROM_NGS2_SampleSheet!"   &amp;  CHAR(64 + MATCH(VLOOKUP(F$6,mapping!$A:$B,2,FALSE),FROM_NGS2_SampleSheet!$1:$1,0))   &amp;  ROW()-5,TRUE)    )</f>
        <v/>
      </c>
      <c r="G3628" s="196" t="str">
        <f ca="1" xml:space="preserve"> IF(INDIRECT("FROM_NGS2_SampleSheet!A"&amp;ROW()-5,TRUE)="","",  INDIRECT(    "FROM_NGS2_SampleSheet!"   &amp;  CHAR(64 + MATCH(VLOOKUP(G$6,mapping!$A:$B,2,FALSE),FROM_NGS2_SampleSheet!$1:$1,0))   &amp;  ROW()-5,TRUE)    )</f>
        <v/>
      </c>
      <c r="H3628" s="195"/>
      <c r="I3628" s="213">
        <v>1</v>
      </c>
      <c r="J3628" s="197" t="str">
        <f ca="1">IF(U3628=TRUE,    IF($Y$4&gt;96,"TOO MANY",VLOOKUP(B3628&amp;"_"&amp;C3628&amp;"_"&amp;E3628&amp;"_A",CALC!W:X,2,FALSE)),   "")</f>
        <v/>
      </c>
      <c r="L3628" s="213">
        <v>1</v>
      </c>
      <c r="M3628" s="197" t="str">
        <f ca="1">IF(V3628=TRUE,     IF($Y$4&gt;96,"TOO MANY",VLOOKUP(B3628&amp;"_"&amp;C3628&amp;"_"&amp;E3628&amp;"_B",CALC!W:X,2,FALSE)),    "")</f>
        <v/>
      </c>
      <c r="N3628" s="206"/>
      <c r="O3628" s="213">
        <v>1</v>
      </c>
      <c r="P3628" s="197" t="str">
        <f ca="1">IF(W3628=TRUE,   IF($Y$4&gt;96,"TOO MANY", VLOOKUP(B3628&amp;"_"&amp;C3628&amp;"_"&amp;E3628&amp;"_C",CALC!W:X,2,FALSE)),   "")</f>
        <v/>
      </c>
      <c r="Q3628" s="206"/>
      <c r="R3628" s="119" t="b">
        <f t="shared" ca="1" si="399"/>
        <v>0</v>
      </c>
      <c r="S3628" s="119" t="b">
        <f t="shared" ca="1" si="397"/>
        <v>0</v>
      </c>
      <c r="T3628" s="119" t="b">
        <f t="shared" ca="1" si="398"/>
        <v>0</v>
      </c>
      <c r="U3628" s="119" t="b">
        <f t="shared" ca="1" si="400"/>
        <v>0</v>
      </c>
      <c r="V3628" s="160" t="b">
        <f t="shared" ca="1" si="401"/>
        <v>0</v>
      </c>
      <c r="W3628" s="119" t="b">
        <f t="shared" ca="1" si="402"/>
        <v>0</v>
      </c>
      <c r="X3628" s="119" t="b">
        <f t="shared" ca="1" si="403"/>
        <v>0</v>
      </c>
    </row>
    <row r="3629" spans="2:24" x14ac:dyDescent="0.25">
      <c r="B3629" s="194" t="str">
        <f ca="1" xml:space="preserve"> IF(INDIRECT("FROM_NGS2_SampleSheet!A"&amp;ROW()-5,TRUE)="","",  INDIRECT(    "FROM_NGS2_SampleSheet!"   &amp;  CHAR(64 + MATCH(VLOOKUP(B$6,mapping!$A:$B,2,FALSE),FROM_NGS2_SampleSheet!$1:$1,0))   &amp;  ROW()-5,TRUE)    )</f>
        <v/>
      </c>
      <c r="C3629" s="195" t="str">
        <f ca="1" xml:space="preserve"> IF(INDIRECT("FROM_NGS2_SampleSheet!A"&amp;ROW()-5,TRUE)="","",  INDIRECT(    "FROM_NGS2_SampleSheet!"   &amp;  CHAR(64 + MATCH(VLOOKUP(C$6,mapping!$A:$B,2,FALSE),FROM_NGS2_SampleSheet!$1:$1,0))   &amp;  ROW()-5,TRUE)    )</f>
        <v/>
      </c>
      <c r="D3629" s="195" t="str">
        <f ca="1" xml:space="preserve"> IF(INDIRECT("FROM_NGS2_SampleSheet!A"&amp;ROW()-5,TRUE)="","",  INDIRECT(    "FROM_NGS2_SampleSheet!"   &amp;  CHAR(64 + MATCH(VLOOKUP(D$6,mapping!$A:$B,2,FALSE),FROM_NGS2_SampleSheet!$1:$1,0))   &amp;  ROW()-5,TRUE)    )</f>
        <v/>
      </c>
      <c r="E3629" s="195" t="str">
        <f ca="1" xml:space="preserve"> IF(INDIRECT("FROM_NGS2_SampleSheet!A"&amp;ROW()-5,TRUE)="","",  "e" &amp; INDIRECT(    "FROM_NGS2_SampleSheet!"   &amp;  CHAR(64 + MATCH(VLOOKUP(E$6,mapping!$A:$B,2,FALSE),FROM_NGS2_SampleSheet!$1:$1,0))   &amp;  ROW()-5,TRUE)    )</f>
        <v/>
      </c>
      <c r="F3629" s="195" t="str">
        <f ca="1" xml:space="preserve"> IF(INDIRECT("FROM_NGS2_SampleSheet!A"&amp;ROW()-5,TRUE)="","",  INDIRECT(    "FROM_NGS2_SampleSheet!"   &amp;  CHAR(64 + MATCH(VLOOKUP(F$6,mapping!$A:$B,2,FALSE),FROM_NGS2_SampleSheet!$1:$1,0))   &amp;  ROW()-5,TRUE)    )</f>
        <v/>
      </c>
      <c r="G3629" s="196" t="str">
        <f ca="1" xml:space="preserve"> IF(INDIRECT("FROM_NGS2_SampleSheet!A"&amp;ROW()-5,TRUE)="","",  INDIRECT(    "FROM_NGS2_SampleSheet!"   &amp;  CHAR(64 + MATCH(VLOOKUP(G$6,mapping!$A:$B,2,FALSE),FROM_NGS2_SampleSheet!$1:$1,0))   &amp;  ROW()-5,TRUE)    )</f>
        <v/>
      </c>
      <c r="H3629" s="195"/>
      <c r="I3629" s="213">
        <v>1</v>
      </c>
      <c r="J3629" s="197" t="str">
        <f ca="1">IF(U3629=TRUE,    IF($Y$4&gt;96,"TOO MANY",VLOOKUP(B3629&amp;"_"&amp;C3629&amp;"_"&amp;E3629&amp;"_A",CALC!W:X,2,FALSE)),   "")</f>
        <v/>
      </c>
      <c r="L3629" s="213">
        <v>1</v>
      </c>
      <c r="M3629" s="197" t="str">
        <f ca="1">IF(V3629=TRUE,     IF($Y$4&gt;96,"TOO MANY",VLOOKUP(B3629&amp;"_"&amp;C3629&amp;"_"&amp;E3629&amp;"_B",CALC!W:X,2,FALSE)),    "")</f>
        <v/>
      </c>
      <c r="N3629" s="206"/>
      <c r="O3629" s="213">
        <v>1</v>
      </c>
      <c r="P3629" s="197" t="str">
        <f ca="1">IF(W3629=TRUE,   IF($Y$4&gt;96,"TOO MANY", VLOOKUP(B3629&amp;"_"&amp;C3629&amp;"_"&amp;E3629&amp;"_C",CALC!W:X,2,FALSE)),   "")</f>
        <v/>
      </c>
      <c r="Q3629" s="206"/>
      <c r="R3629" s="119" t="b">
        <f t="shared" ca="1" si="399"/>
        <v>0</v>
      </c>
      <c r="S3629" s="119" t="b">
        <f t="shared" ca="1" si="397"/>
        <v>0</v>
      </c>
      <c r="T3629" s="119" t="b">
        <f t="shared" ca="1" si="398"/>
        <v>0</v>
      </c>
      <c r="U3629" s="119" t="b">
        <f t="shared" ca="1" si="400"/>
        <v>0</v>
      </c>
      <c r="V3629" s="160" t="b">
        <f t="shared" ca="1" si="401"/>
        <v>0</v>
      </c>
      <c r="W3629" s="119" t="b">
        <f t="shared" ca="1" si="402"/>
        <v>0</v>
      </c>
      <c r="X3629" s="119" t="b">
        <f t="shared" ca="1" si="403"/>
        <v>0</v>
      </c>
    </row>
    <row r="3630" spans="2:24" x14ac:dyDescent="0.25">
      <c r="B3630" s="194" t="str">
        <f ca="1" xml:space="preserve"> IF(INDIRECT("FROM_NGS2_SampleSheet!A"&amp;ROW()-5,TRUE)="","",  INDIRECT(    "FROM_NGS2_SampleSheet!"   &amp;  CHAR(64 + MATCH(VLOOKUP(B$6,mapping!$A:$B,2,FALSE),FROM_NGS2_SampleSheet!$1:$1,0))   &amp;  ROW()-5,TRUE)    )</f>
        <v/>
      </c>
      <c r="C3630" s="195" t="str">
        <f ca="1" xml:space="preserve"> IF(INDIRECT("FROM_NGS2_SampleSheet!A"&amp;ROW()-5,TRUE)="","",  INDIRECT(    "FROM_NGS2_SampleSheet!"   &amp;  CHAR(64 + MATCH(VLOOKUP(C$6,mapping!$A:$B,2,FALSE),FROM_NGS2_SampleSheet!$1:$1,0))   &amp;  ROW()-5,TRUE)    )</f>
        <v/>
      </c>
      <c r="D3630" s="195" t="str">
        <f ca="1" xml:space="preserve"> IF(INDIRECT("FROM_NGS2_SampleSheet!A"&amp;ROW()-5,TRUE)="","",  INDIRECT(    "FROM_NGS2_SampleSheet!"   &amp;  CHAR(64 + MATCH(VLOOKUP(D$6,mapping!$A:$B,2,FALSE),FROM_NGS2_SampleSheet!$1:$1,0))   &amp;  ROW()-5,TRUE)    )</f>
        <v/>
      </c>
      <c r="E3630" s="195" t="str">
        <f ca="1" xml:space="preserve"> IF(INDIRECT("FROM_NGS2_SampleSheet!A"&amp;ROW()-5,TRUE)="","",  "e" &amp; INDIRECT(    "FROM_NGS2_SampleSheet!"   &amp;  CHAR(64 + MATCH(VLOOKUP(E$6,mapping!$A:$B,2,FALSE),FROM_NGS2_SampleSheet!$1:$1,0))   &amp;  ROW()-5,TRUE)    )</f>
        <v/>
      </c>
      <c r="F3630" s="195" t="str">
        <f ca="1" xml:space="preserve"> IF(INDIRECT("FROM_NGS2_SampleSheet!A"&amp;ROW()-5,TRUE)="","",  INDIRECT(    "FROM_NGS2_SampleSheet!"   &amp;  CHAR(64 + MATCH(VLOOKUP(F$6,mapping!$A:$B,2,FALSE),FROM_NGS2_SampleSheet!$1:$1,0))   &amp;  ROW()-5,TRUE)    )</f>
        <v/>
      </c>
      <c r="G3630" s="196" t="str">
        <f ca="1" xml:space="preserve"> IF(INDIRECT("FROM_NGS2_SampleSheet!A"&amp;ROW()-5,TRUE)="","",  INDIRECT(    "FROM_NGS2_SampleSheet!"   &amp;  CHAR(64 + MATCH(VLOOKUP(G$6,mapping!$A:$B,2,FALSE),FROM_NGS2_SampleSheet!$1:$1,0))   &amp;  ROW()-5,TRUE)    )</f>
        <v/>
      </c>
      <c r="H3630" s="195"/>
      <c r="I3630" s="213">
        <v>1</v>
      </c>
      <c r="J3630" s="197" t="str">
        <f ca="1">IF(U3630=TRUE,    IF($Y$4&gt;96,"TOO MANY",VLOOKUP(B3630&amp;"_"&amp;C3630&amp;"_"&amp;E3630&amp;"_A",CALC!W:X,2,FALSE)),   "")</f>
        <v/>
      </c>
      <c r="L3630" s="213">
        <v>1</v>
      </c>
      <c r="M3630" s="197" t="str">
        <f ca="1">IF(V3630=TRUE,     IF($Y$4&gt;96,"TOO MANY",VLOOKUP(B3630&amp;"_"&amp;C3630&amp;"_"&amp;E3630&amp;"_B",CALC!W:X,2,FALSE)),    "")</f>
        <v/>
      </c>
      <c r="N3630" s="206"/>
      <c r="O3630" s="213">
        <v>1</v>
      </c>
      <c r="P3630" s="197" t="str">
        <f ca="1">IF(W3630=TRUE,   IF($Y$4&gt;96,"TOO MANY", VLOOKUP(B3630&amp;"_"&amp;C3630&amp;"_"&amp;E3630&amp;"_C",CALC!W:X,2,FALSE)),   "")</f>
        <v/>
      </c>
      <c r="Q3630" s="206"/>
      <c r="R3630" s="119" t="b">
        <f t="shared" ca="1" si="399"/>
        <v>0</v>
      </c>
      <c r="S3630" s="119" t="b">
        <f t="shared" ca="1" si="397"/>
        <v>0</v>
      </c>
      <c r="T3630" s="119" t="b">
        <f t="shared" ca="1" si="398"/>
        <v>0</v>
      </c>
      <c r="U3630" s="119" t="b">
        <f t="shared" ca="1" si="400"/>
        <v>0</v>
      </c>
      <c r="V3630" s="160" t="b">
        <f t="shared" ca="1" si="401"/>
        <v>0</v>
      </c>
      <c r="W3630" s="119" t="b">
        <f t="shared" ca="1" si="402"/>
        <v>0</v>
      </c>
      <c r="X3630" s="119" t="b">
        <f t="shared" ca="1" si="403"/>
        <v>0</v>
      </c>
    </row>
    <row r="3631" spans="2:24" x14ac:dyDescent="0.25">
      <c r="B3631" s="194" t="str">
        <f ca="1" xml:space="preserve"> IF(INDIRECT("FROM_NGS2_SampleSheet!A"&amp;ROW()-5,TRUE)="","",  INDIRECT(    "FROM_NGS2_SampleSheet!"   &amp;  CHAR(64 + MATCH(VLOOKUP(B$6,mapping!$A:$B,2,FALSE),FROM_NGS2_SampleSheet!$1:$1,0))   &amp;  ROW()-5,TRUE)    )</f>
        <v/>
      </c>
      <c r="C3631" s="195" t="str">
        <f ca="1" xml:space="preserve"> IF(INDIRECT("FROM_NGS2_SampleSheet!A"&amp;ROW()-5,TRUE)="","",  INDIRECT(    "FROM_NGS2_SampleSheet!"   &amp;  CHAR(64 + MATCH(VLOOKUP(C$6,mapping!$A:$B,2,FALSE),FROM_NGS2_SampleSheet!$1:$1,0))   &amp;  ROW()-5,TRUE)    )</f>
        <v/>
      </c>
      <c r="D3631" s="195" t="str">
        <f ca="1" xml:space="preserve"> IF(INDIRECT("FROM_NGS2_SampleSheet!A"&amp;ROW()-5,TRUE)="","",  INDIRECT(    "FROM_NGS2_SampleSheet!"   &amp;  CHAR(64 + MATCH(VLOOKUP(D$6,mapping!$A:$B,2,FALSE),FROM_NGS2_SampleSheet!$1:$1,0))   &amp;  ROW()-5,TRUE)    )</f>
        <v/>
      </c>
      <c r="E3631" s="195" t="str">
        <f ca="1" xml:space="preserve"> IF(INDIRECT("FROM_NGS2_SampleSheet!A"&amp;ROW()-5,TRUE)="","",  "e" &amp; INDIRECT(    "FROM_NGS2_SampleSheet!"   &amp;  CHAR(64 + MATCH(VLOOKUP(E$6,mapping!$A:$B,2,FALSE),FROM_NGS2_SampleSheet!$1:$1,0))   &amp;  ROW()-5,TRUE)    )</f>
        <v/>
      </c>
      <c r="F3631" s="195" t="str">
        <f ca="1" xml:space="preserve"> IF(INDIRECT("FROM_NGS2_SampleSheet!A"&amp;ROW()-5,TRUE)="","",  INDIRECT(    "FROM_NGS2_SampleSheet!"   &amp;  CHAR(64 + MATCH(VLOOKUP(F$6,mapping!$A:$B,2,FALSE),FROM_NGS2_SampleSheet!$1:$1,0))   &amp;  ROW()-5,TRUE)    )</f>
        <v/>
      </c>
      <c r="G3631" s="196" t="str">
        <f ca="1" xml:space="preserve"> IF(INDIRECT("FROM_NGS2_SampleSheet!A"&amp;ROW()-5,TRUE)="","",  INDIRECT(    "FROM_NGS2_SampleSheet!"   &amp;  CHAR(64 + MATCH(VLOOKUP(G$6,mapping!$A:$B,2,FALSE),FROM_NGS2_SampleSheet!$1:$1,0))   &amp;  ROW()-5,TRUE)    )</f>
        <v/>
      </c>
      <c r="H3631" s="195"/>
      <c r="I3631" s="213">
        <v>1</v>
      </c>
      <c r="J3631" s="197" t="str">
        <f ca="1">IF(U3631=TRUE,    IF($Y$4&gt;96,"TOO MANY",VLOOKUP(B3631&amp;"_"&amp;C3631&amp;"_"&amp;E3631&amp;"_A",CALC!W:X,2,FALSE)),   "")</f>
        <v/>
      </c>
      <c r="L3631" s="213">
        <v>1</v>
      </c>
      <c r="M3631" s="197" t="str">
        <f ca="1">IF(V3631=TRUE,     IF($Y$4&gt;96,"TOO MANY",VLOOKUP(B3631&amp;"_"&amp;C3631&amp;"_"&amp;E3631&amp;"_B",CALC!W:X,2,FALSE)),    "")</f>
        <v/>
      </c>
      <c r="N3631" s="206"/>
      <c r="O3631" s="213">
        <v>1</v>
      </c>
      <c r="P3631" s="197" t="str">
        <f ca="1">IF(W3631=TRUE,   IF($Y$4&gt;96,"TOO MANY", VLOOKUP(B3631&amp;"_"&amp;C3631&amp;"_"&amp;E3631&amp;"_C",CALC!W:X,2,FALSE)),   "")</f>
        <v/>
      </c>
      <c r="Q3631" s="206"/>
      <c r="R3631" s="119" t="b">
        <f t="shared" ca="1" si="399"/>
        <v>0</v>
      </c>
      <c r="S3631" s="119" t="b">
        <f t="shared" ca="1" si="397"/>
        <v>0</v>
      </c>
      <c r="T3631" s="119" t="b">
        <f t="shared" ca="1" si="398"/>
        <v>0</v>
      </c>
      <c r="U3631" s="119" t="b">
        <f t="shared" ca="1" si="400"/>
        <v>0</v>
      </c>
      <c r="V3631" s="160" t="b">
        <f t="shared" ca="1" si="401"/>
        <v>0</v>
      </c>
      <c r="W3631" s="119" t="b">
        <f t="shared" ca="1" si="402"/>
        <v>0</v>
      </c>
      <c r="X3631" s="119" t="b">
        <f t="shared" ca="1" si="403"/>
        <v>0</v>
      </c>
    </row>
    <row r="3632" spans="2:24" x14ac:dyDescent="0.25">
      <c r="B3632" s="194" t="str">
        <f ca="1" xml:space="preserve"> IF(INDIRECT("FROM_NGS2_SampleSheet!A"&amp;ROW()-5,TRUE)="","",  INDIRECT(    "FROM_NGS2_SampleSheet!"   &amp;  CHAR(64 + MATCH(VLOOKUP(B$6,mapping!$A:$B,2,FALSE),FROM_NGS2_SampleSheet!$1:$1,0))   &amp;  ROW()-5,TRUE)    )</f>
        <v/>
      </c>
      <c r="C3632" s="195" t="str">
        <f ca="1" xml:space="preserve"> IF(INDIRECT("FROM_NGS2_SampleSheet!A"&amp;ROW()-5,TRUE)="","",  INDIRECT(    "FROM_NGS2_SampleSheet!"   &amp;  CHAR(64 + MATCH(VLOOKUP(C$6,mapping!$A:$B,2,FALSE),FROM_NGS2_SampleSheet!$1:$1,0))   &amp;  ROW()-5,TRUE)    )</f>
        <v/>
      </c>
      <c r="D3632" s="195" t="str">
        <f ca="1" xml:space="preserve"> IF(INDIRECT("FROM_NGS2_SampleSheet!A"&amp;ROW()-5,TRUE)="","",  INDIRECT(    "FROM_NGS2_SampleSheet!"   &amp;  CHAR(64 + MATCH(VLOOKUP(D$6,mapping!$A:$B,2,FALSE),FROM_NGS2_SampleSheet!$1:$1,0))   &amp;  ROW()-5,TRUE)    )</f>
        <v/>
      </c>
      <c r="E3632" s="195" t="str">
        <f ca="1" xml:space="preserve"> IF(INDIRECT("FROM_NGS2_SampleSheet!A"&amp;ROW()-5,TRUE)="","",  "e" &amp; INDIRECT(    "FROM_NGS2_SampleSheet!"   &amp;  CHAR(64 + MATCH(VLOOKUP(E$6,mapping!$A:$B,2,FALSE),FROM_NGS2_SampleSheet!$1:$1,0))   &amp;  ROW()-5,TRUE)    )</f>
        <v/>
      </c>
      <c r="F3632" s="195" t="str">
        <f ca="1" xml:space="preserve"> IF(INDIRECT("FROM_NGS2_SampleSheet!A"&amp;ROW()-5,TRUE)="","",  INDIRECT(    "FROM_NGS2_SampleSheet!"   &amp;  CHAR(64 + MATCH(VLOOKUP(F$6,mapping!$A:$B,2,FALSE),FROM_NGS2_SampleSheet!$1:$1,0))   &amp;  ROW()-5,TRUE)    )</f>
        <v/>
      </c>
      <c r="G3632" s="196" t="str">
        <f ca="1" xml:space="preserve"> IF(INDIRECT("FROM_NGS2_SampleSheet!A"&amp;ROW()-5,TRUE)="","",  INDIRECT(    "FROM_NGS2_SampleSheet!"   &amp;  CHAR(64 + MATCH(VLOOKUP(G$6,mapping!$A:$B,2,FALSE),FROM_NGS2_SampleSheet!$1:$1,0))   &amp;  ROW()-5,TRUE)    )</f>
        <v/>
      </c>
      <c r="H3632" s="195"/>
      <c r="I3632" s="213">
        <v>1</v>
      </c>
      <c r="J3632" s="197" t="str">
        <f ca="1">IF(U3632=TRUE,    IF($Y$4&gt;96,"TOO MANY",VLOOKUP(B3632&amp;"_"&amp;C3632&amp;"_"&amp;E3632&amp;"_A",CALC!W:X,2,FALSE)),   "")</f>
        <v/>
      </c>
      <c r="L3632" s="213">
        <v>1</v>
      </c>
      <c r="M3632" s="197" t="str">
        <f ca="1">IF(V3632=TRUE,     IF($Y$4&gt;96,"TOO MANY",VLOOKUP(B3632&amp;"_"&amp;C3632&amp;"_"&amp;E3632&amp;"_B",CALC!W:X,2,FALSE)),    "")</f>
        <v/>
      </c>
      <c r="N3632" s="206"/>
      <c r="O3632" s="213">
        <v>1</v>
      </c>
      <c r="P3632" s="197" t="str">
        <f ca="1">IF(W3632=TRUE,   IF($Y$4&gt;96,"TOO MANY", VLOOKUP(B3632&amp;"_"&amp;C3632&amp;"_"&amp;E3632&amp;"_C",CALC!W:X,2,FALSE)),   "")</f>
        <v/>
      </c>
      <c r="Q3632" s="206"/>
      <c r="R3632" s="119" t="b">
        <f t="shared" ca="1" si="399"/>
        <v>0</v>
      </c>
      <c r="S3632" s="119" t="b">
        <f t="shared" ca="1" si="397"/>
        <v>0</v>
      </c>
      <c r="T3632" s="119" t="b">
        <f t="shared" ca="1" si="398"/>
        <v>0</v>
      </c>
      <c r="U3632" s="119" t="b">
        <f t="shared" ca="1" si="400"/>
        <v>0</v>
      </c>
      <c r="V3632" s="160" t="b">
        <f t="shared" ca="1" si="401"/>
        <v>0</v>
      </c>
      <c r="W3632" s="119" t="b">
        <f t="shared" ca="1" si="402"/>
        <v>0</v>
      </c>
      <c r="X3632" s="119" t="b">
        <f t="shared" ca="1" si="403"/>
        <v>0</v>
      </c>
    </row>
    <row r="3633" spans="2:24" x14ac:dyDescent="0.25">
      <c r="B3633" s="194" t="str">
        <f ca="1" xml:space="preserve"> IF(INDIRECT("FROM_NGS2_SampleSheet!A"&amp;ROW()-5,TRUE)="","",  INDIRECT(    "FROM_NGS2_SampleSheet!"   &amp;  CHAR(64 + MATCH(VLOOKUP(B$6,mapping!$A:$B,2,FALSE),FROM_NGS2_SampleSheet!$1:$1,0))   &amp;  ROW()-5,TRUE)    )</f>
        <v/>
      </c>
      <c r="C3633" s="195" t="str">
        <f ca="1" xml:space="preserve"> IF(INDIRECT("FROM_NGS2_SampleSheet!A"&amp;ROW()-5,TRUE)="","",  INDIRECT(    "FROM_NGS2_SampleSheet!"   &amp;  CHAR(64 + MATCH(VLOOKUP(C$6,mapping!$A:$B,2,FALSE),FROM_NGS2_SampleSheet!$1:$1,0))   &amp;  ROW()-5,TRUE)    )</f>
        <v/>
      </c>
      <c r="D3633" s="195" t="str">
        <f ca="1" xml:space="preserve"> IF(INDIRECT("FROM_NGS2_SampleSheet!A"&amp;ROW()-5,TRUE)="","",  INDIRECT(    "FROM_NGS2_SampleSheet!"   &amp;  CHAR(64 + MATCH(VLOOKUP(D$6,mapping!$A:$B,2,FALSE),FROM_NGS2_SampleSheet!$1:$1,0))   &amp;  ROW()-5,TRUE)    )</f>
        <v/>
      </c>
      <c r="E3633" s="195" t="str">
        <f ca="1" xml:space="preserve"> IF(INDIRECT("FROM_NGS2_SampleSheet!A"&amp;ROW()-5,TRUE)="","",  "e" &amp; INDIRECT(    "FROM_NGS2_SampleSheet!"   &amp;  CHAR(64 + MATCH(VLOOKUP(E$6,mapping!$A:$B,2,FALSE),FROM_NGS2_SampleSheet!$1:$1,0))   &amp;  ROW()-5,TRUE)    )</f>
        <v/>
      </c>
      <c r="F3633" s="195" t="str">
        <f ca="1" xml:space="preserve"> IF(INDIRECT("FROM_NGS2_SampleSheet!A"&amp;ROW()-5,TRUE)="","",  INDIRECT(    "FROM_NGS2_SampleSheet!"   &amp;  CHAR(64 + MATCH(VLOOKUP(F$6,mapping!$A:$B,2,FALSE),FROM_NGS2_SampleSheet!$1:$1,0))   &amp;  ROW()-5,TRUE)    )</f>
        <v/>
      </c>
      <c r="G3633" s="196" t="str">
        <f ca="1" xml:space="preserve"> IF(INDIRECT("FROM_NGS2_SampleSheet!A"&amp;ROW()-5,TRUE)="","",  INDIRECT(    "FROM_NGS2_SampleSheet!"   &amp;  CHAR(64 + MATCH(VLOOKUP(G$6,mapping!$A:$B,2,FALSE),FROM_NGS2_SampleSheet!$1:$1,0))   &amp;  ROW()-5,TRUE)    )</f>
        <v/>
      </c>
      <c r="H3633" s="195"/>
      <c r="I3633" s="213">
        <v>1</v>
      </c>
      <c r="J3633" s="197" t="str">
        <f ca="1">IF(U3633=TRUE,    IF($Y$4&gt;96,"TOO MANY",VLOOKUP(B3633&amp;"_"&amp;C3633&amp;"_"&amp;E3633&amp;"_A",CALC!W:X,2,FALSE)),   "")</f>
        <v/>
      </c>
      <c r="L3633" s="213">
        <v>1</v>
      </c>
      <c r="M3633" s="197" t="str">
        <f ca="1">IF(V3633=TRUE,     IF($Y$4&gt;96,"TOO MANY",VLOOKUP(B3633&amp;"_"&amp;C3633&amp;"_"&amp;E3633&amp;"_B",CALC!W:X,2,FALSE)),    "")</f>
        <v/>
      </c>
      <c r="N3633" s="206"/>
      <c r="O3633" s="213">
        <v>1</v>
      </c>
      <c r="P3633" s="197" t="str">
        <f ca="1">IF(W3633=TRUE,   IF($Y$4&gt;96,"TOO MANY", VLOOKUP(B3633&amp;"_"&amp;C3633&amp;"_"&amp;E3633&amp;"_C",CALC!W:X,2,FALSE)),   "")</f>
        <v/>
      </c>
      <c r="Q3633" s="206"/>
      <c r="R3633" s="119" t="b">
        <f t="shared" ca="1" si="399"/>
        <v>0</v>
      </c>
      <c r="S3633" s="119" t="b">
        <f t="shared" ca="1" si="397"/>
        <v>0</v>
      </c>
      <c r="T3633" s="119" t="b">
        <f t="shared" ca="1" si="398"/>
        <v>0</v>
      </c>
      <c r="U3633" s="119" t="b">
        <f t="shared" ca="1" si="400"/>
        <v>0</v>
      </c>
      <c r="V3633" s="160" t="b">
        <f t="shared" ca="1" si="401"/>
        <v>0</v>
      </c>
      <c r="W3633" s="119" t="b">
        <f t="shared" ca="1" si="402"/>
        <v>0</v>
      </c>
      <c r="X3633" s="119" t="b">
        <f t="shared" ca="1" si="403"/>
        <v>0</v>
      </c>
    </row>
    <row r="3634" spans="2:24" x14ac:dyDescent="0.25">
      <c r="B3634" s="194" t="str">
        <f ca="1" xml:space="preserve"> IF(INDIRECT("FROM_NGS2_SampleSheet!A"&amp;ROW()-5,TRUE)="","",  INDIRECT(    "FROM_NGS2_SampleSheet!"   &amp;  CHAR(64 + MATCH(VLOOKUP(B$6,mapping!$A:$B,2,FALSE),FROM_NGS2_SampleSheet!$1:$1,0))   &amp;  ROW()-5,TRUE)    )</f>
        <v/>
      </c>
      <c r="C3634" s="195" t="str">
        <f ca="1" xml:space="preserve"> IF(INDIRECT("FROM_NGS2_SampleSheet!A"&amp;ROW()-5,TRUE)="","",  INDIRECT(    "FROM_NGS2_SampleSheet!"   &amp;  CHAR(64 + MATCH(VLOOKUP(C$6,mapping!$A:$B,2,FALSE),FROM_NGS2_SampleSheet!$1:$1,0))   &amp;  ROW()-5,TRUE)    )</f>
        <v/>
      </c>
      <c r="D3634" s="195" t="str">
        <f ca="1" xml:space="preserve"> IF(INDIRECT("FROM_NGS2_SampleSheet!A"&amp;ROW()-5,TRUE)="","",  INDIRECT(    "FROM_NGS2_SampleSheet!"   &amp;  CHAR(64 + MATCH(VLOOKUP(D$6,mapping!$A:$B,2,FALSE),FROM_NGS2_SampleSheet!$1:$1,0))   &amp;  ROW()-5,TRUE)    )</f>
        <v/>
      </c>
      <c r="E3634" s="195" t="str">
        <f ca="1" xml:space="preserve"> IF(INDIRECT("FROM_NGS2_SampleSheet!A"&amp;ROW()-5,TRUE)="","",  "e" &amp; INDIRECT(    "FROM_NGS2_SampleSheet!"   &amp;  CHAR(64 + MATCH(VLOOKUP(E$6,mapping!$A:$B,2,FALSE),FROM_NGS2_SampleSheet!$1:$1,0))   &amp;  ROW()-5,TRUE)    )</f>
        <v/>
      </c>
      <c r="F3634" s="195" t="str">
        <f ca="1" xml:space="preserve"> IF(INDIRECT("FROM_NGS2_SampleSheet!A"&amp;ROW()-5,TRUE)="","",  INDIRECT(    "FROM_NGS2_SampleSheet!"   &amp;  CHAR(64 + MATCH(VLOOKUP(F$6,mapping!$A:$B,2,FALSE),FROM_NGS2_SampleSheet!$1:$1,0))   &amp;  ROW()-5,TRUE)    )</f>
        <v/>
      </c>
      <c r="G3634" s="196" t="str">
        <f ca="1" xml:space="preserve"> IF(INDIRECT("FROM_NGS2_SampleSheet!A"&amp;ROW()-5,TRUE)="","",  INDIRECT(    "FROM_NGS2_SampleSheet!"   &amp;  CHAR(64 + MATCH(VLOOKUP(G$6,mapping!$A:$B,2,FALSE),FROM_NGS2_SampleSheet!$1:$1,0))   &amp;  ROW()-5,TRUE)    )</f>
        <v/>
      </c>
      <c r="H3634" s="195"/>
      <c r="I3634" s="213">
        <v>1</v>
      </c>
      <c r="J3634" s="197" t="str">
        <f ca="1">IF(U3634=TRUE,    IF($Y$4&gt;96,"TOO MANY",VLOOKUP(B3634&amp;"_"&amp;C3634&amp;"_"&amp;E3634&amp;"_A",CALC!W:X,2,FALSE)),   "")</f>
        <v/>
      </c>
      <c r="L3634" s="213">
        <v>1</v>
      </c>
      <c r="M3634" s="197" t="str">
        <f ca="1">IF(V3634=TRUE,     IF($Y$4&gt;96,"TOO MANY",VLOOKUP(B3634&amp;"_"&amp;C3634&amp;"_"&amp;E3634&amp;"_B",CALC!W:X,2,FALSE)),    "")</f>
        <v/>
      </c>
      <c r="N3634" s="206"/>
      <c r="O3634" s="213">
        <v>1</v>
      </c>
      <c r="P3634" s="197" t="str">
        <f ca="1">IF(W3634=TRUE,   IF($Y$4&gt;96,"TOO MANY", VLOOKUP(B3634&amp;"_"&amp;C3634&amp;"_"&amp;E3634&amp;"_C",CALC!W:X,2,FALSE)),   "")</f>
        <v/>
      </c>
      <c r="Q3634" s="206"/>
      <c r="R3634" s="119" t="b">
        <f t="shared" ca="1" si="399"/>
        <v>0</v>
      </c>
      <c r="S3634" s="119" t="b">
        <f t="shared" ca="1" si="397"/>
        <v>0</v>
      </c>
      <c r="T3634" s="119" t="b">
        <f t="shared" ca="1" si="398"/>
        <v>0</v>
      </c>
      <c r="U3634" s="119" t="b">
        <f t="shared" ca="1" si="400"/>
        <v>0</v>
      </c>
      <c r="V3634" s="160" t="b">
        <f t="shared" ca="1" si="401"/>
        <v>0</v>
      </c>
      <c r="W3634" s="119" t="b">
        <f t="shared" ca="1" si="402"/>
        <v>0</v>
      </c>
      <c r="X3634" s="119" t="b">
        <f t="shared" ca="1" si="403"/>
        <v>0</v>
      </c>
    </row>
    <row r="3635" spans="2:24" x14ac:dyDescent="0.25">
      <c r="B3635" s="194" t="str">
        <f ca="1" xml:space="preserve"> IF(INDIRECT("FROM_NGS2_SampleSheet!A"&amp;ROW()-5,TRUE)="","",  INDIRECT(    "FROM_NGS2_SampleSheet!"   &amp;  CHAR(64 + MATCH(VLOOKUP(B$6,mapping!$A:$B,2,FALSE),FROM_NGS2_SampleSheet!$1:$1,0))   &amp;  ROW()-5,TRUE)    )</f>
        <v/>
      </c>
      <c r="C3635" s="195" t="str">
        <f ca="1" xml:space="preserve"> IF(INDIRECT("FROM_NGS2_SampleSheet!A"&amp;ROW()-5,TRUE)="","",  INDIRECT(    "FROM_NGS2_SampleSheet!"   &amp;  CHAR(64 + MATCH(VLOOKUP(C$6,mapping!$A:$B,2,FALSE),FROM_NGS2_SampleSheet!$1:$1,0))   &amp;  ROW()-5,TRUE)    )</f>
        <v/>
      </c>
      <c r="D3635" s="195" t="str">
        <f ca="1" xml:space="preserve"> IF(INDIRECT("FROM_NGS2_SampleSheet!A"&amp;ROW()-5,TRUE)="","",  INDIRECT(    "FROM_NGS2_SampleSheet!"   &amp;  CHAR(64 + MATCH(VLOOKUP(D$6,mapping!$A:$B,2,FALSE),FROM_NGS2_SampleSheet!$1:$1,0))   &amp;  ROW()-5,TRUE)    )</f>
        <v/>
      </c>
      <c r="E3635" s="195" t="str">
        <f ca="1" xml:space="preserve"> IF(INDIRECT("FROM_NGS2_SampleSheet!A"&amp;ROW()-5,TRUE)="","",  "e" &amp; INDIRECT(    "FROM_NGS2_SampleSheet!"   &amp;  CHAR(64 + MATCH(VLOOKUP(E$6,mapping!$A:$B,2,FALSE),FROM_NGS2_SampleSheet!$1:$1,0))   &amp;  ROW()-5,TRUE)    )</f>
        <v/>
      </c>
      <c r="F3635" s="195" t="str">
        <f ca="1" xml:space="preserve"> IF(INDIRECT("FROM_NGS2_SampleSheet!A"&amp;ROW()-5,TRUE)="","",  INDIRECT(    "FROM_NGS2_SampleSheet!"   &amp;  CHAR(64 + MATCH(VLOOKUP(F$6,mapping!$A:$B,2,FALSE),FROM_NGS2_SampleSheet!$1:$1,0))   &amp;  ROW()-5,TRUE)    )</f>
        <v/>
      </c>
      <c r="G3635" s="196" t="str">
        <f ca="1" xml:space="preserve"> IF(INDIRECT("FROM_NGS2_SampleSheet!A"&amp;ROW()-5,TRUE)="","",  INDIRECT(    "FROM_NGS2_SampleSheet!"   &amp;  CHAR(64 + MATCH(VLOOKUP(G$6,mapping!$A:$B,2,FALSE),FROM_NGS2_SampleSheet!$1:$1,0))   &amp;  ROW()-5,TRUE)    )</f>
        <v/>
      </c>
      <c r="H3635" s="195"/>
      <c r="I3635" s="213">
        <v>1</v>
      </c>
      <c r="J3635" s="197" t="str">
        <f ca="1">IF(U3635=TRUE,    IF($Y$4&gt;96,"TOO MANY",VLOOKUP(B3635&amp;"_"&amp;C3635&amp;"_"&amp;E3635&amp;"_A",CALC!W:X,2,FALSE)),   "")</f>
        <v/>
      </c>
      <c r="L3635" s="213">
        <v>1</v>
      </c>
      <c r="M3635" s="197" t="str">
        <f ca="1">IF(V3635=TRUE,     IF($Y$4&gt;96,"TOO MANY",VLOOKUP(B3635&amp;"_"&amp;C3635&amp;"_"&amp;E3635&amp;"_B",CALC!W:X,2,FALSE)),    "")</f>
        <v/>
      </c>
      <c r="N3635" s="206"/>
      <c r="O3635" s="213">
        <v>1</v>
      </c>
      <c r="P3635" s="197" t="str">
        <f ca="1">IF(W3635=TRUE,   IF($Y$4&gt;96,"TOO MANY", VLOOKUP(B3635&amp;"_"&amp;C3635&amp;"_"&amp;E3635&amp;"_C",CALC!W:X,2,FALSE)),   "")</f>
        <v/>
      </c>
      <c r="Q3635" s="206"/>
      <c r="R3635" s="119" t="b">
        <f t="shared" ca="1" si="399"/>
        <v>0</v>
      </c>
      <c r="S3635" s="119" t="b">
        <f t="shared" ca="1" si="397"/>
        <v>0</v>
      </c>
      <c r="T3635" s="119" t="b">
        <f t="shared" ca="1" si="398"/>
        <v>0</v>
      </c>
      <c r="U3635" s="119" t="b">
        <f t="shared" ca="1" si="400"/>
        <v>0</v>
      </c>
      <c r="V3635" s="160" t="b">
        <f t="shared" ca="1" si="401"/>
        <v>0</v>
      </c>
      <c r="W3635" s="119" t="b">
        <f t="shared" ca="1" si="402"/>
        <v>0</v>
      </c>
      <c r="X3635" s="119" t="b">
        <f t="shared" ca="1" si="403"/>
        <v>0</v>
      </c>
    </row>
    <row r="3636" spans="2:24" x14ac:dyDescent="0.25">
      <c r="B3636" s="194" t="str">
        <f ca="1" xml:space="preserve"> IF(INDIRECT("FROM_NGS2_SampleSheet!A"&amp;ROW()-5,TRUE)="","",  INDIRECT(    "FROM_NGS2_SampleSheet!"   &amp;  CHAR(64 + MATCH(VLOOKUP(B$6,mapping!$A:$B,2,FALSE),FROM_NGS2_SampleSheet!$1:$1,0))   &amp;  ROW()-5,TRUE)    )</f>
        <v/>
      </c>
      <c r="C3636" s="195" t="str">
        <f ca="1" xml:space="preserve"> IF(INDIRECT("FROM_NGS2_SampleSheet!A"&amp;ROW()-5,TRUE)="","",  INDIRECT(    "FROM_NGS2_SampleSheet!"   &amp;  CHAR(64 + MATCH(VLOOKUP(C$6,mapping!$A:$B,2,FALSE),FROM_NGS2_SampleSheet!$1:$1,0))   &amp;  ROW()-5,TRUE)    )</f>
        <v/>
      </c>
      <c r="D3636" s="195" t="str">
        <f ca="1" xml:space="preserve"> IF(INDIRECT("FROM_NGS2_SampleSheet!A"&amp;ROW()-5,TRUE)="","",  INDIRECT(    "FROM_NGS2_SampleSheet!"   &amp;  CHAR(64 + MATCH(VLOOKUP(D$6,mapping!$A:$B,2,FALSE),FROM_NGS2_SampleSheet!$1:$1,0))   &amp;  ROW()-5,TRUE)    )</f>
        <v/>
      </c>
      <c r="E3636" s="195" t="str">
        <f ca="1" xml:space="preserve"> IF(INDIRECT("FROM_NGS2_SampleSheet!A"&amp;ROW()-5,TRUE)="","",  "e" &amp; INDIRECT(    "FROM_NGS2_SampleSheet!"   &amp;  CHAR(64 + MATCH(VLOOKUP(E$6,mapping!$A:$B,2,FALSE),FROM_NGS2_SampleSheet!$1:$1,0))   &amp;  ROW()-5,TRUE)    )</f>
        <v/>
      </c>
      <c r="F3636" s="195" t="str">
        <f ca="1" xml:space="preserve"> IF(INDIRECT("FROM_NGS2_SampleSheet!A"&amp;ROW()-5,TRUE)="","",  INDIRECT(    "FROM_NGS2_SampleSheet!"   &amp;  CHAR(64 + MATCH(VLOOKUP(F$6,mapping!$A:$B,2,FALSE),FROM_NGS2_SampleSheet!$1:$1,0))   &amp;  ROW()-5,TRUE)    )</f>
        <v/>
      </c>
      <c r="G3636" s="196" t="str">
        <f ca="1" xml:space="preserve"> IF(INDIRECT("FROM_NGS2_SampleSheet!A"&amp;ROW()-5,TRUE)="","",  INDIRECT(    "FROM_NGS2_SampleSheet!"   &amp;  CHAR(64 + MATCH(VLOOKUP(G$6,mapping!$A:$B,2,FALSE),FROM_NGS2_SampleSheet!$1:$1,0))   &amp;  ROW()-5,TRUE)    )</f>
        <v/>
      </c>
      <c r="H3636" s="195"/>
      <c r="I3636" s="213">
        <v>1</v>
      </c>
      <c r="J3636" s="197" t="str">
        <f ca="1">IF(U3636=TRUE,    IF($Y$4&gt;96,"TOO MANY",VLOOKUP(B3636&amp;"_"&amp;C3636&amp;"_"&amp;E3636&amp;"_A",CALC!W:X,2,FALSE)),   "")</f>
        <v/>
      </c>
      <c r="L3636" s="213">
        <v>1</v>
      </c>
      <c r="M3636" s="197" t="str">
        <f ca="1">IF(V3636=TRUE,     IF($Y$4&gt;96,"TOO MANY",VLOOKUP(B3636&amp;"_"&amp;C3636&amp;"_"&amp;E3636&amp;"_B",CALC!W:X,2,FALSE)),    "")</f>
        <v/>
      </c>
      <c r="N3636" s="206"/>
      <c r="O3636" s="213">
        <v>1</v>
      </c>
      <c r="P3636" s="197" t="str">
        <f ca="1">IF(W3636=TRUE,   IF($Y$4&gt;96,"TOO MANY", VLOOKUP(B3636&amp;"_"&amp;C3636&amp;"_"&amp;E3636&amp;"_C",CALC!W:X,2,FALSE)),   "")</f>
        <v/>
      </c>
      <c r="Q3636" s="206"/>
      <c r="R3636" s="119" t="b">
        <f t="shared" ca="1" si="399"/>
        <v>0</v>
      </c>
      <c r="S3636" s="119" t="b">
        <f t="shared" ca="1" si="397"/>
        <v>0</v>
      </c>
      <c r="T3636" s="119" t="b">
        <f t="shared" ca="1" si="398"/>
        <v>0</v>
      </c>
      <c r="U3636" s="119" t="b">
        <f t="shared" ca="1" si="400"/>
        <v>0</v>
      </c>
      <c r="V3636" s="160" t="b">
        <f t="shared" ca="1" si="401"/>
        <v>0</v>
      </c>
      <c r="W3636" s="119" t="b">
        <f t="shared" ca="1" si="402"/>
        <v>0</v>
      </c>
      <c r="X3636" s="119" t="b">
        <f t="shared" ca="1" si="403"/>
        <v>0</v>
      </c>
    </row>
    <row r="3637" spans="2:24" x14ac:dyDescent="0.25">
      <c r="B3637" s="194" t="str">
        <f ca="1" xml:space="preserve"> IF(INDIRECT("FROM_NGS2_SampleSheet!A"&amp;ROW()-5,TRUE)="","",  INDIRECT(    "FROM_NGS2_SampleSheet!"   &amp;  CHAR(64 + MATCH(VLOOKUP(B$6,mapping!$A:$B,2,FALSE),FROM_NGS2_SampleSheet!$1:$1,0))   &amp;  ROW()-5,TRUE)    )</f>
        <v/>
      </c>
      <c r="C3637" s="195" t="str">
        <f ca="1" xml:space="preserve"> IF(INDIRECT("FROM_NGS2_SampleSheet!A"&amp;ROW()-5,TRUE)="","",  INDIRECT(    "FROM_NGS2_SampleSheet!"   &amp;  CHAR(64 + MATCH(VLOOKUP(C$6,mapping!$A:$B,2,FALSE),FROM_NGS2_SampleSheet!$1:$1,0))   &amp;  ROW()-5,TRUE)    )</f>
        <v/>
      </c>
      <c r="D3637" s="195" t="str">
        <f ca="1" xml:space="preserve"> IF(INDIRECT("FROM_NGS2_SampleSheet!A"&amp;ROW()-5,TRUE)="","",  INDIRECT(    "FROM_NGS2_SampleSheet!"   &amp;  CHAR(64 + MATCH(VLOOKUP(D$6,mapping!$A:$B,2,FALSE),FROM_NGS2_SampleSheet!$1:$1,0))   &amp;  ROW()-5,TRUE)    )</f>
        <v/>
      </c>
      <c r="E3637" s="195" t="str">
        <f ca="1" xml:space="preserve"> IF(INDIRECT("FROM_NGS2_SampleSheet!A"&amp;ROW()-5,TRUE)="","",  "e" &amp; INDIRECT(    "FROM_NGS2_SampleSheet!"   &amp;  CHAR(64 + MATCH(VLOOKUP(E$6,mapping!$A:$B,2,FALSE),FROM_NGS2_SampleSheet!$1:$1,0))   &amp;  ROW()-5,TRUE)    )</f>
        <v/>
      </c>
      <c r="F3637" s="195" t="str">
        <f ca="1" xml:space="preserve"> IF(INDIRECT("FROM_NGS2_SampleSheet!A"&amp;ROW()-5,TRUE)="","",  INDIRECT(    "FROM_NGS2_SampleSheet!"   &amp;  CHAR(64 + MATCH(VLOOKUP(F$6,mapping!$A:$B,2,FALSE),FROM_NGS2_SampleSheet!$1:$1,0))   &amp;  ROW()-5,TRUE)    )</f>
        <v/>
      </c>
      <c r="G3637" s="196" t="str">
        <f ca="1" xml:space="preserve"> IF(INDIRECT("FROM_NGS2_SampleSheet!A"&amp;ROW()-5,TRUE)="","",  INDIRECT(    "FROM_NGS2_SampleSheet!"   &amp;  CHAR(64 + MATCH(VLOOKUP(G$6,mapping!$A:$B,2,FALSE),FROM_NGS2_SampleSheet!$1:$1,0))   &amp;  ROW()-5,TRUE)    )</f>
        <v/>
      </c>
      <c r="H3637" s="195"/>
      <c r="I3637" s="213">
        <v>1</v>
      </c>
      <c r="J3637" s="197" t="str">
        <f ca="1">IF(U3637=TRUE,    IF($Y$4&gt;96,"TOO MANY",VLOOKUP(B3637&amp;"_"&amp;C3637&amp;"_"&amp;E3637&amp;"_A",CALC!W:X,2,FALSE)),   "")</f>
        <v/>
      </c>
      <c r="L3637" s="213">
        <v>1</v>
      </c>
      <c r="M3637" s="197" t="str">
        <f ca="1">IF(V3637=TRUE,     IF($Y$4&gt;96,"TOO MANY",VLOOKUP(B3637&amp;"_"&amp;C3637&amp;"_"&amp;E3637&amp;"_B",CALC!W:X,2,FALSE)),    "")</f>
        <v/>
      </c>
      <c r="N3637" s="206"/>
      <c r="O3637" s="213">
        <v>1</v>
      </c>
      <c r="P3637" s="197" t="str">
        <f ca="1">IF(W3637=TRUE,   IF($Y$4&gt;96,"TOO MANY", VLOOKUP(B3637&amp;"_"&amp;C3637&amp;"_"&amp;E3637&amp;"_C",CALC!W:X,2,FALSE)),   "")</f>
        <v/>
      </c>
      <c r="Q3637" s="206"/>
      <c r="R3637" s="119" t="b">
        <f t="shared" ca="1" si="399"/>
        <v>0</v>
      </c>
      <c r="S3637" s="119" t="b">
        <f t="shared" ca="1" si="397"/>
        <v>0</v>
      </c>
      <c r="T3637" s="119" t="b">
        <f t="shared" ca="1" si="398"/>
        <v>0</v>
      </c>
      <c r="U3637" s="119" t="b">
        <f t="shared" ca="1" si="400"/>
        <v>0</v>
      </c>
      <c r="V3637" s="160" t="b">
        <f t="shared" ca="1" si="401"/>
        <v>0</v>
      </c>
      <c r="W3637" s="119" t="b">
        <f t="shared" ca="1" si="402"/>
        <v>0</v>
      </c>
      <c r="X3637" s="119" t="b">
        <f t="shared" ca="1" si="403"/>
        <v>0</v>
      </c>
    </row>
    <row r="3638" spans="2:24" x14ac:dyDescent="0.25">
      <c r="B3638" s="194" t="str">
        <f ca="1" xml:space="preserve"> IF(INDIRECT("FROM_NGS2_SampleSheet!A"&amp;ROW()-5,TRUE)="","",  INDIRECT(    "FROM_NGS2_SampleSheet!"   &amp;  CHAR(64 + MATCH(VLOOKUP(B$6,mapping!$A:$B,2,FALSE),FROM_NGS2_SampleSheet!$1:$1,0))   &amp;  ROW()-5,TRUE)    )</f>
        <v/>
      </c>
      <c r="C3638" s="195" t="str">
        <f ca="1" xml:space="preserve"> IF(INDIRECT("FROM_NGS2_SampleSheet!A"&amp;ROW()-5,TRUE)="","",  INDIRECT(    "FROM_NGS2_SampleSheet!"   &amp;  CHAR(64 + MATCH(VLOOKUP(C$6,mapping!$A:$B,2,FALSE),FROM_NGS2_SampleSheet!$1:$1,0))   &amp;  ROW()-5,TRUE)    )</f>
        <v/>
      </c>
      <c r="D3638" s="195" t="str">
        <f ca="1" xml:space="preserve"> IF(INDIRECT("FROM_NGS2_SampleSheet!A"&amp;ROW()-5,TRUE)="","",  INDIRECT(    "FROM_NGS2_SampleSheet!"   &amp;  CHAR(64 + MATCH(VLOOKUP(D$6,mapping!$A:$B,2,FALSE),FROM_NGS2_SampleSheet!$1:$1,0))   &amp;  ROW()-5,TRUE)    )</f>
        <v/>
      </c>
      <c r="E3638" s="195" t="str">
        <f ca="1" xml:space="preserve"> IF(INDIRECT("FROM_NGS2_SampleSheet!A"&amp;ROW()-5,TRUE)="","",  "e" &amp; INDIRECT(    "FROM_NGS2_SampleSheet!"   &amp;  CHAR(64 + MATCH(VLOOKUP(E$6,mapping!$A:$B,2,FALSE),FROM_NGS2_SampleSheet!$1:$1,0))   &amp;  ROW()-5,TRUE)    )</f>
        <v/>
      </c>
      <c r="F3638" s="195" t="str">
        <f ca="1" xml:space="preserve"> IF(INDIRECT("FROM_NGS2_SampleSheet!A"&amp;ROW()-5,TRUE)="","",  INDIRECT(    "FROM_NGS2_SampleSheet!"   &amp;  CHAR(64 + MATCH(VLOOKUP(F$6,mapping!$A:$B,2,FALSE),FROM_NGS2_SampleSheet!$1:$1,0))   &amp;  ROW()-5,TRUE)    )</f>
        <v/>
      </c>
      <c r="G3638" s="196" t="str">
        <f ca="1" xml:space="preserve"> IF(INDIRECT("FROM_NGS2_SampleSheet!A"&amp;ROW()-5,TRUE)="","",  INDIRECT(    "FROM_NGS2_SampleSheet!"   &amp;  CHAR(64 + MATCH(VLOOKUP(G$6,mapping!$A:$B,2,FALSE),FROM_NGS2_SampleSheet!$1:$1,0))   &amp;  ROW()-5,TRUE)    )</f>
        <v/>
      </c>
      <c r="H3638" s="195"/>
      <c r="I3638" s="213">
        <v>1</v>
      </c>
      <c r="J3638" s="197" t="str">
        <f ca="1">IF(U3638=TRUE,    IF($Y$4&gt;96,"TOO MANY",VLOOKUP(B3638&amp;"_"&amp;C3638&amp;"_"&amp;E3638&amp;"_A",CALC!W:X,2,FALSE)),   "")</f>
        <v/>
      </c>
      <c r="L3638" s="213">
        <v>1</v>
      </c>
      <c r="M3638" s="197" t="str">
        <f ca="1">IF(V3638=TRUE,     IF($Y$4&gt;96,"TOO MANY",VLOOKUP(B3638&amp;"_"&amp;C3638&amp;"_"&amp;E3638&amp;"_B",CALC!W:X,2,FALSE)),    "")</f>
        <v/>
      </c>
      <c r="N3638" s="206"/>
      <c r="O3638" s="213">
        <v>1</v>
      </c>
      <c r="P3638" s="197" t="str">
        <f ca="1">IF(W3638=TRUE,   IF($Y$4&gt;96,"TOO MANY", VLOOKUP(B3638&amp;"_"&amp;C3638&amp;"_"&amp;E3638&amp;"_C",CALC!W:X,2,FALSE)),   "")</f>
        <v/>
      </c>
      <c r="Q3638" s="206"/>
      <c r="R3638" s="119" t="b">
        <f t="shared" ca="1" si="399"/>
        <v>0</v>
      </c>
      <c r="S3638" s="119" t="b">
        <f t="shared" ca="1" si="397"/>
        <v>0</v>
      </c>
      <c r="T3638" s="119" t="b">
        <f t="shared" ca="1" si="398"/>
        <v>0</v>
      </c>
      <c r="U3638" s="119" t="b">
        <f t="shared" ca="1" si="400"/>
        <v>0</v>
      </c>
      <c r="V3638" s="160" t="b">
        <f t="shared" ca="1" si="401"/>
        <v>0</v>
      </c>
      <c r="W3638" s="119" t="b">
        <f t="shared" ca="1" si="402"/>
        <v>0</v>
      </c>
      <c r="X3638" s="119" t="b">
        <f t="shared" ca="1" si="403"/>
        <v>0</v>
      </c>
    </row>
    <row r="3639" spans="2:24" x14ac:dyDescent="0.25">
      <c r="B3639" s="194" t="str">
        <f ca="1" xml:space="preserve"> IF(INDIRECT("FROM_NGS2_SampleSheet!A"&amp;ROW()-5,TRUE)="","",  INDIRECT(    "FROM_NGS2_SampleSheet!"   &amp;  CHAR(64 + MATCH(VLOOKUP(B$6,mapping!$A:$B,2,FALSE),FROM_NGS2_SampleSheet!$1:$1,0))   &amp;  ROW()-5,TRUE)    )</f>
        <v/>
      </c>
      <c r="C3639" s="195" t="str">
        <f ca="1" xml:space="preserve"> IF(INDIRECT("FROM_NGS2_SampleSheet!A"&amp;ROW()-5,TRUE)="","",  INDIRECT(    "FROM_NGS2_SampleSheet!"   &amp;  CHAR(64 + MATCH(VLOOKUP(C$6,mapping!$A:$B,2,FALSE),FROM_NGS2_SampleSheet!$1:$1,0))   &amp;  ROW()-5,TRUE)    )</f>
        <v/>
      </c>
      <c r="D3639" s="195" t="str">
        <f ca="1" xml:space="preserve"> IF(INDIRECT("FROM_NGS2_SampleSheet!A"&amp;ROW()-5,TRUE)="","",  INDIRECT(    "FROM_NGS2_SampleSheet!"   &amp;  CHAR(64 + MATCH(VLOOKUP(D$6,mapping!$A:$B,2,FALSE),FROM_NGS2_SampleSheet!$1:$1,0))   &amp;  ROW()-5,TRUE)    )</f>
        <v/>
      </c>
      <c r="E3639" s="195" t="str">
        <f ca="1" xml:space="preserve"> IF(INDIRECT("FROM_NGS2_SampleSheet!A"&amp;ROW()-5,TRUE)="","",  "e" &amp; INDIRECT(    "FROM_NGS2_SampleSheet!"   &amp;  CHAR(64 + MATCH(VLOOKUP(E$6,mapping!$A:$B,2,FALSE),FROM_NGS2_SampleSheet!$1:$1,0))   &amp;  ROW()-5,TRUE)    )</f>
        <v/>
      </c>
      <c r="F3639" s="195" t="str">
        <f ca="1" xml:space="preserve"> IF(INDIRECT("FROM_NGS2_SampleSheet!A"&amp;ROW()-5,TRUE)="","",  INDIRECT(    "FROM_NGS2_SampleSheet!"   &amp;  CHAR(64 + MATCH(VLOOKUP(F$6,mapping!$A:$B,2,FALSE),FROM_NGS2_SampleSheet!$1:$1,0))   &amp;  ROW()-5,TRUE)    )</f>
        <v/>
      </c>
      <c r="G3639" s="196" t="str">
        <f ca="1" xml:space="preserve"> IF(INDIRECT("FROM_NGS2_SampleSheet!A"&amp;ROW()-5,TRUE)="","",  INDIRECT(    "FROM_NGS2_SampleSheet!"   &amp;  CHAR(64 + MATCH(VLOOKUP(G$6,mapping!$A:$B,2,FALSE),FROM_NGS2_SampleSheet!$1:$1,0))   &amp;  ROW()-5,TRUE)    )</f>
        <v/>
      </c>
      <c r="H3639" s="195"/>
      <c r="I3639" s="213">
        <v>1</v>
      </c>
      <c r="J3639" s="197" t="str">
        <f ca="1">IF(U3639=TRUE,    IF($Y$4&gt;96,"TOO MANY",VLOOKUP(B3639&amp;"_"&amp;C3639&amp;"_"&amp;E3639&amp;"_A",CALC!W:X,2,FALSE)),   "")</f>
        <v/>
      </c>
      <c r="L3639" s="213">
        <v>1</v>
      </c>
      <c r="M3639" s="197" t="str">
        <f ca="1">IF(V3639=TRUE,     IF($Y$4&gt;96,"TOO MANY",VLOOKUP(B3639&amp;"_"&amp;C3639&amp;"_"&amp;E3639&amp;"_B",CALC!W:X,2,FALSE)),    "")</f>
        <v/>
      </c>
      <c r="N3639" s="206"/>
      <c r="O3639" s="213">
        <v>1</v>
      </c>
      <c r="P3639" s="197" t="str">
        <f ca="1">IF(W3639=TRUE,   IF($Y$4&gt;96,"TOO MANY", VLOOKUP(B3639&amp;"_"&amp;C3639&amp;"_"&amp;E3639&amp;"_C",CALC!W:X,2,FALSE)),   "")</f>
        <v/>
      </c>
      <c r="Q3639" s="206"/>
      <c r="R3639" s="119" t="b">
        <f t="shared" ca="1" si="399"/>
        <v>0</v>
      </c>
      <c r="S3639" s="119" t="b">
        <f t="shared" ca="1" si="397"/>
        <v>0</v>
      </c>
      <c r="T3639" s="119" t="b">
        <f t="shared" ca="1" si="398"/>
        <v>0</v>
      </c>
      <c r="U3639" s="119" t="b">
        <f t="shared" ca="1" si="400"/>
        <v>0</v>
      </c>
      <c r="V3639" s="160" t="b">
        <f t="shared" ca="1" si="401"/>
        <v>0</v>
      </c>
      <c r="W3639" s="119" t="b">
        <f t="shared" ca="1" si="402"/>
        <v>0</v>
      </c>
      <c r="X3639" s="119" t="b">
        <f t="shared" ca="1" si="403"/>
        <v>0</v>
      </c>
    </row>
    <row r="3640" spans="2:24" x14ac:dyDescent="0.25">
      <c r="B3640" s="194" t="str">
        <f ca="1" xml:space="preserve"> IF(INDIRECT("FROM_NGS2_SampleSheet!A"&amp;ROW()-5,TRUE)="","",  INDIRECT(    "FROM_NGS2_SampleSheet!"   &amp;  CHAR(64 + MATCH(VLOOKUP(B$6,mapping!$A:$B,2,FALSE),FROM_NGS2_SampleSheet!$1:$1,0))   &amp;  ROW()-5,TRUE)    )</f>
        <v/>
      </c>
      <c r="C3640" s="195" t="str">
        <f ca="1" xml:space="preserve"> IF(INDIRECT("FROM_NGS2_SampleSheet!A"&amp;ROW()-5,TRUE)="","",  INDIRECT(    "FROM_NGS2_SampleSheet!"   &amp;  CHAR(64 + MATCH(VLOOKUP(C$6,mapping!$A:$B,2,FALSE),FROM_NGS2_SampleSheet!$1:$1,0))   &amp;  ROW()-5,TRUE)    )</f>
        <v/>
      </c>
      <c r="D3640" s="195" t="str">
        <f ca="1" xml:space="preserve"> IF(INDIRECT("FROM_NGS2_SampleSheet!A"&amp;ROW()-5,TRUE)="","",  INDIRECT(    "FROM_NGS2_SampleSheet!"   &amp;  CHAR(64 + MATCH(VLOOKUP(D$6,mapping!$A:$B,2,FALSE),FROM_NGS2_SampleSheet!$1:$1,0))   &amp;  ROW()-5,TRUE)    )</f>
        <v/>
      </c>
      <c r="E3640" s="195" t="str">
        <f ca="1" xml:space="preserve"> IF(INDIRECT("FROM_NGS2_SampleSheet!A"&amp;ROW()-5,TRUE)="","",  "e" &amp; INDIRECT(    "FROM_NGS2_SampleSheet!"   &amp;  CHAR(64 + MATCH(VLOOKUP(E$6,mapping!$A:$B,2,FALSE),FROM_NGS2_SampleSheet!$1:$1,0))   &amp;  ROW()-5,TRUE)    )</f>
        <v/>
      </c>
      <c r="F3640" s="195" t="str">
        <f ca="1" xml:space="preserve"> IF(INDIRECT("FROM_NGS2_SampleSheet!A"&amp;ROW()-5,TRUE)="","",  INDIRECT(    "FROM_NGS2_SampleSheet!"   &amp;  CHAR(64 + MATCH(VLOOKUP(F$6,mapping!$A:$B,2,FALSE),FROM_NGS2_SampleSheet!$1:$1,0))   &amp;  ROW()-5,TRUE)    )</f>
        <v/>
      </c>
      <c r="G3640" s="196" t="str">
        <f ca="1" xml:space="preserve"> IF(INDIRECT("FROM_NGS2_SampleSheet!A"&amp;ROW()-5,TRUE)="","",  INDIRECT(    "FROM_NGS2_SampleSheet!"   &amp;  CHAR(64 + MATCH(VLOOKUP(G$6,mapping!$A:$B,2,FALSE),FROM_NGS2_SampleSheet!$1:$1,0))   &amp;  ROW()-5,TRUE)    )</f>
        <v/>
      </c>
      <c r="H3640" s="195"/>
      <c r="I3640" s="213">
        <v>1</v>
      </c>
      <c r="J3640" s="197" t="str">
        <f ca="1">IF(U3640=TRUE,    IF($Y$4&gt;96,"TOO MANY",VLOOKUP(B3640&amp;"_"&amp;C3640&amp;"_"&amp;E3640&amp;"_A",CALC!W:X,2,FALSE)),   "")</f>
        <v/>
      </c>
      <c r="L3640" s="213">
        <v>1</v>
      </c>
      <c r="M3640" s="197" t="str">
        <f ca="1">IF(V3640=TRUE,     IF($Y$4&gt;96,"TOO MANY",VLOOKUP(B3640&amp;"_"&amp;C3640&amp;"_"&amp;E3640&amp;"_B",CALC!W:X,2,FALSE)),    "")</f>
        <v/>
      </c>
      <c r="N3640" s="206"/>
      <c r="O3640" s="213">
        <v>1</v>
      </c>
      <c r="P3640" s="197" t="str">
        <f ca="1">IF(W3640=TRUE,   IF($Y$4&gt;96,"TOO MANY", VLOOKUP(B3640&amp;"_"&amp;C3640&amp;"_"&amp;E3640&amp;"_C",CALC!W:X,2,FALSE)),   "")</f>
        <v/>
      </c>
      <c r="Q3640" s="206"/>
      <c r="R3640" s="119" t="b">
        <f t="shared" ca="1" si="399"/>
        <v>0</v>
      </c>
      <c r="S3640" s="119" t="b">
        <f t="shared" ca="1" si="397"/>
        <v>0</v>
      </c>
      <c r="T3640" s="119" t="b">
        <f t="shared" ca="1" si="398"/>
        <v>0</v>
      </c>
      <c r="U3640" s="119" t="b">
        <f t="shared" ca="1" si="400"/>
        <v>0</v>
      </c>
      <c r="V3640" s="160" t="b">
        <f t="shared" ca="1" si="401"/>
        <v>0</v>
      </c>
      <c r="W3640" s="119" t="b">
        <f t="shared" ca="1" si="402"/>
        <v>0</v>
      </c>
      <c r="X3640" s="119" t="b">
        <f t="shared" ca="1" si="403"/>
        <v>0</v>
      </c>
    </row>
    <row r="3641" spans="2:24" x14ac:dyDescent="0.25">
      <c r="B3641" s="194" t="str">
        <f ca="1" xml:space="preserve"> IF(INDIRECT("FROM_NGS2_SampleSheet!A"&amp;ROW()-5,TRUE)="","",  INDIRECT(    "FROM_NGS2_SampleSheet!"   &amp;  CHAR(64 + MATCH(VLOOKUP(B$6,mapping!$A:$B,2,FALSE),FROM_NGS2_SampleSheet!$1:$1,0))   &amp;  ROW()-5,TRUE)    )</f>
        <v/>
      </c>
      <c r="C3641" s="195" t="str">
        <f ca="1" xml:space="preserve"> IF(INDIRECT("FROM_NGS2_SampleSheet!A"&amp;ROW()-5,TRUE)="","",  INDIRECT(    "FROM_NGS2_SampleSheet!"   &amp;  CHAR(64 + MATCH(VLOOKUP(C$6,mapping!$A:$B,2,FALSE),FROM_NGS2_SampleSheet!$1:$1,0))   &amp;  ROW()-5,TRUE)    )</f>
        <v/>
      </c>
      <c r="D3641" s="195" t="str">
        <f ca="1" xml:space="preserve"> IF(INDIRECT("FROM_NGS2_SampleSheet!A"&amp;ROW()-5,TRUE)="","",  INDIRECT(    "FROM_NGS2_SampleSheet!"   &amp;  CHAR(64 + MATCH(VLOOKUP(D$6,mapping!$A:$B,2,FALSE),FROM_NGS2_SampleSheet!$1:$1,0))   &amp;  ROW()-5,TRUE)    )</f>
        <v/>
      </c>
      <c r="E3641" s="195" t="str">
        <f ca="1" xml:space="preserve"> IF(INDIRECT("FROM_NGS2_SampleSheet!A"&amp;ROW()-5,TRUE)="","",  "e" &amp; INDIRECT(    "FROM_NGS2_SampleSheet!"   &amp;  CHAR(64 + MATCH(VLOOKUP(E$6,mapping!$A:$B,2,FALSE),FROM_NGS2_SampleSheet!$1:$1,0))   &amp;  ROW()-5,TRUE)    )</f>
        <v/>
      </c>
      <c r="F3641" s="195" t="str">
        <f ca="1" xml:space="preserve"> IF(INDIRECT("FROM_NGS2_SampleSheet!A"&amp;ROW()-5,TRUE)="","",  INDIRECT(    "FROM_NGS2_SampleSheet!"   &amp;  CHAR(64 + MATCH(VLOOKUP(F$6,mapping!$A:$B,2,FALSE),FROM_NGS2_SampleSheet!$1:$1,0))   &amp;  ROW()-5,TRUE)    )</f>
        <v/>
      </c>
      <c r="G3641" s="196" t="str">
        <f ca="1" xml:space="preserve"> IF(INDIRECT("FROM_NGS2_SampleSheet!A"&amp;ROW()-5,TRUE)="","",  INDIRECT(    "FROM_NGS2_SampleSheet!"   &amp;  CHAR(64 + MATCH(VLOOKUP(G$6,mapping!$A:$B,2,FALSE),FROM_NGS2_SampleSheet!$1:$1,0))   &amp;  ROW()-5,TRUE)    )</f>
        <v/>
      </c>
      <c r="H3641" s="195"/>
      <c r="I3641" s="213">
        <v>1</v>
      </c>
      <c r="J3641" s="197" t="str">
        <f ca="1">IF(U3641=TRUE,    IF($Y$4&gt;96,"TOO MANY",VLOOKUP(B3641&amp;"_"&amp;C3641&amp;"_"&amp;E3641&amp;"_A",CALC!W:X,2,FALSE)),   "")</f>
        <v/>
      </c>
      <c r="L3641" s="213">
        <v>1</v>
      </c>
      <c r="M3641" s="197" t="str">
        <f ca="1">IF(V3641=TRUE,     IF($Y$4&gt;96,"TOO MANY",VLOOKUP(B3641&amp;"_"&amp;C3641&amp;"_"&amp;E3641&amp;"_B",CALC!W:X,2,FALSE)),    "")</f>
        <v/>
      </c>
      <c r="N3641" s="206"/>
      <c r="O3641" s="213">
        <v>1</v>
      </c>
      <c r="P3641" s="197" t="str">
        <f ca="1">IF(W3641=TRUE,   IF($Y$4&gt;96,"TOO MANY", VLOOKUP(B3641&amp;"_"&amp;C3641&amp;"_"&amp;E3641&amp;"_C",CALC!W:X,2,FALSE)),   "")</f>
        <v/>
      </c>
      <c r="Q3641" s="206"/>
      <c r="R3641" s="119" t="b">
        <f t="shared" ca="1" si="399"/>
        <v>0</v>
      </c>
      <c r="S3641" s="119" t="b">
        <f t="shared" ca="1" si="397"/>
        <v>0</v>
      </c>
      <c r="T3641" s="119" t="b">
        <f t="shared" ca="1" si="398"/>
        <v>0</v>
      </c>
      <c r="U3641" s="119" t="b">
        <f t="shared" ca="1" si="400"/>
        <v>0</v>
      </c>
      <c r="V3641" s="160" t="b">
        <f t="shared" ca="1" si="401"/>
        <v>0</v>
      </c>
      <c r="W3641" s="119" t="b">
        <f t="shared" ca="1" si="402"/>
        <v>0</v>
      </c>
      <c r="X3641" s="119" t="b">
        <f t="shared" ca="1" si="403"/>
        <v>0</v>
      </c>
    </row>
    <row r="3642" spans="2:24" x14ac:dyDescent="0.25">
      <c r="B3642" s="194" t="str">
        <f ca="1" xml:space="preserve"> IF(INDIRECT("FROM_NGS2_SampleSheet!A"&amp;ROW()-5,TRUE)="","",  INDIRECT(    "FROM_NGS2_SampleSheet!"   &amp;  CHAR(64 + MATCH(VLOOKUP(B$6,mapping!$A:$B,2,FALSE),FROM_NGS2_SampleSheet!$1:$1,0))   &amp;  ROW()-5,TRUE)    )</f>
        <v/>
      </c>
      <c r="C3642" s="195" t="str">
        <f ca="1" xml:space="preserve"> IF(INDIRECT("FROM_NGS2_SampleSheet!A"&amp;ROW()-5,TRUE)="","",  INDIRECT(    "FROM_NGS2_SampleSheet!"   &amp;  CHAR(64 + MATCH(VLOOKUP(C$6,mapping!$A:$B,2,FALSE),FROM_NGS2_SampleSheet!$1:$1,0))   &amp;  ROW()-5,TRUE)    )</f>
        <v/>
      </c>
      <c r="D3642" s="195" t="str">
        <f ca="1" xml:space="preserve"> IF(INDIRECT("FROM_NGS2_SampleSheet!A"&amp;ROW()-5,TRUE)="","",  INDIRECT(    "FROM_NGS2_SampleSheet!"   &amp;  CHAR(64 + MATCH(VLOOKUP(D$6,mapping!$A:$B,2,FALSE),FROM_NGS2_SampleSheet!$1:$1,0))   &amp;  ROW()-5,TRUE)    )</f>
        <v/>
      </c>
      <c r="E3642" s="195" t="str">
        <f ca="1" xml:space="preserve"> IF(INDIRECT("FROM_NGS2_SampleSheet!A"&amp;ROW()-5,TRUE)="","",  "e" &amp; INDIRECT(    "FROM_NGS2_SampleSheet!"   &amp;  CHAR(64 + MATCH(VLOOKUP(E$6,mapping!$A:$B,2,FALSE),FROM_NGS2_SampleSheet!$1:$1,0))   &amp;  ROW()-5,TRUE)    )</f>
        <v/>
      </c>
      <c r="F3642" s="195" t="str">
        <f ca="1" xml:space="preserve"> IF(INDIRECT("FROM_NGS2_SampleSheet!A"&amp;ROW()-5,TRUE)="","",  INDIRECT(    "FROM_NGS2_SampleSheet!"   &amp;  CHAR(64 + MATCH(VLOOKUP(F$6,mapping!$A:$B,2,FALSE),FROM_NGS2_SampleSheet!$1:$1,0))   &amp;  ROW()-5,TRUE)    )</f>
        <v/>
      </c>
      <c r="G3642" s="196" t="str">
        <f ca="1" xml:space="preserve"> IF(INDIRECT("FROM_NGS2_SampleSheet!A"&amp;ROW()-5,TRUE)="","",  INDIRECT(    "FROM_NGS2_SampleSheet!"   &amp;  CHAR(64 + MATCH(VLOOKUP(G$6,mapping!$A:$B,2,FALSE),FROM_NGS2_SampleSheet!$1:$1,0))   &amp;  ROW()-5,TRUE)    )</f>
        <v/>
      </c>
      <c r="H3642" s="195"/>
      <c r="I3642" s="213">
        <v>1</v>
      </c>
      <c r="J3642" s="197" t="str">
        <f ca="1">IF(U3642=TRUE,    IF($Y$4&gt;96,"TOO MANY",VLOOKUP(B3642&amp;"_"&amp;C3642&amp;"_"&amp;E3642&amp;"_A",CALC!W:X,2,FALSE)),   "")</f>
        <v/>
      </c>
      <c r="L3642" s="213">
        <v>1</v>
      </c>
      <c r="M3642" s="197" t="str">
        <f ca="1">IF(V3642=TRUE,     IF($Y$4&gt;96,"TOO MANY",VLOOKUP(B3642&amp;"_"&amp;C3642&amp;"_"&amp;E3642&amp;"_B",CALC!W:X,2,FALSE)),    "")</f>
        <v/>
      </c>
      <c r="N3642" s="206"/>
      <c r="O3642" s="213">
        <v>1</v>
      </c>
      <c r="P3642" s="197" t="str">
        <f ca="1">IF(W3642=TRUE,   IF($Y$4&gt;96,"TOO MANY", VLOOKUP(B3642&amp;"_"&amp;C3642&amp;"_"&amp;E3642&amp;"_C",CALC!W:X,2,FALSE)),   "")</f>
        <v/>
      </c>
      <c r="Q3642" s="206"/>
      <c r="R3642" s="119" t="b">
        <f t="shared" ca="1" si="399"/>
        <v>0</v>
      </c>
      <c r="S3642" s="119" t="b">
        <f t="shared" ca="1" si="397"/>
        <v>0</v>
      </c>
      <c r="T3642" s="119" t="b">
        <f t="shared" ca="1" si="398"/>
        <v>0</v>
      </c>
      <c r="U3642" s="119" t="b">
        <f t="shared" ca="1" si="400"/>
        <v>0</v>
      </c>
      <c r="V3642" s="160" t="b">
        <f t="shared" ca="1" si="401"/>
        <v>0</v>
      </c>
      <c r="W3642" s="119" t="b">
        <f t="shared" ca="1" si="402"/>
        <v>0</v>
      </c>
      <c r="X3642" s="119" t="b">
        <f t="shared" ca="1" si="403"/>
        <v>0</v>
      </c>
    </row>
    <row r="3643" spans="2:24" x14ac:dyDescent="0.25">
      <c r="B3643" s="194" t="str">
        <f ca="1" xml:space="preserve"> IF(INDIRECT("FROM_NGS2_SampleSheet!A"&amp;ROW()-5,TRUE)="","",  INDIRECT(    "FROM_NGS2_SampleSheet!"   &amp;  CHAR(64 + MATCH(VLOOKUP(B$6,mapping!$A:$B,2,FALSE),FROM_NGS2_SampleSheet!$1:$1,0))   &amp;  ROW()-5,TRUE)    )</f>
        <v/>
      </c>
      <c r="C3643" s="195" t="str">
        <f ca="1" xml:space="preserve"> IF(INDIRECT("FROM_NGS2_SampleSheet!A"&amp;ROW()-5,TRUE)="","",  INDIRECT(    "FROM_NGS2_SampleSheet!"   &amp;  CHAR(64 + MATCH(VLOOKUP(C$6,mapping!$A:$B,2,FALSE),FROM_NGS2_SampleSheet!$1:$1,0))   &amp;  ROW()-5,TRUE)    )</f>
        <v/>
      </c>
      <c r="D3643" s="195" t="str">
        <f ca="1" xml:space="preserve"> IF(INDIRECT("FROM_NGS2_SampleSheet!A"&amp;ROW()-5,TRUE)="","",  INDIRECT(    "FROM_NGS2_SampleSheet!"   &amp;  CHAR(64 + MATCH(VLOOKUP(D$6,mapping!$A:$B,2,FALSE),FROM_NGS2_SampleSheet!$1:$1,0))   &amp;  ROW()-5,TRUE)    )</f>
        <v/>
      </c>
      <c r="E3643" s="195" t="str">
        <f ca="1" xml:space="preserve"> IF(INDIRECT("FROM_NGS2_SampleSheet!A"&amp;ROW()-5,TRUE)="","",  "e" &amp; INDIRECT(    "FROM_NGS2_SampleSheet!"   &amp;  CHAR(64 + MATCH(VLOOKUP(E$6,mapping!$A:$B,2,FALSE),FROM_NGS2_SampleSheet!$1:$1,0))   &amp;  ROW()-5,TRUE)    )</f>
        <v/>
      </c>
      <c r="F3643" s="195" t="str">
        <f ca="1" xml:space="preserve"> IF(INDIRECT("FROM_NGS2_SampleSheet!A"&amp;ROW()-5,TRUE)="","",  INDIRECT(    "FROM_NGS2_SampleSheet!"   &amp;  CHAR(64 + MATCH(VLOOKUP(F$6,mapping!$A:$B,2,FALSE),FROM_NGS2_SampleSheet!$1:$1,0))   &amp;  ROW()-5,TRUE)    )</f>
        <v/>
      </c>
      <c r="G3643" s="196" t="str">
        <f ca="1" xml:space="preserve"> IF(INDIRECT("FROM_NGS2_SampleSheet!A"&amp;ROW()-5,TRUE)="","",  INDIRECT(    "FROM_NGS2_SampleSheet!"   &amp;  CHAR(64 + MATCH(VLOOKUP(G$6,mapping!$A:$B,2,FALSE),FROM_NGS2_SampleSheet!$1:$1,0))   &amp;  ROW()-5,TRUE)    )</f>
        <v/>
      </c>
      <c r="H3643" s="195"/>
      <c r="I3643" s="213">
        <v>1</v>
      </c>
      <c r="J3643" s="197" t="str">
        <f ca="1">IF(U3643=TRUE,    IF($Y$4&gt;96,"TOO MANY",VLOOKUP(B3643&amp;"_"&amp;C3643&amp;"_"&amp;E3643&amp;"_A",CALC!W:X,2,FALSE)),   "")</f>
        <v/>
      </c>
      <c r="L3643" s="213">
        <v>1</v>
      </c>
      <c r="M3643" s="197" t="str">
        <f ca="1">IF(V3643=TRUE,     IF($Y$4&gt;96,"TOO MANY",VLOOKUP(B3643&amp;"_"&amp;C3643&amp;"_"&amp;E3643&amp;"_B",CALC!W:X,2,FALSE)),    "")</f>
        <v/>
      </c>
      <c r="N3643" s="206"/>
      <c r="O3643" s="213">
        <v>1</v>
      </c>
      <c r="P3643" s="197" t="str">
        <f ca="1">IF(W3643=TRUE,   IF($Y$4&gt;96,"TOO MANY", VLOOKUP(B3643&amp;"_"&amp;C3643&amp;"_"&amp;E3643&amp;"_C",CALC!W:X,2,FALSE)),   "")</f>
        <v/>
      </c>
      <c r="Q3643" s="206"/>
      <c r="R3643" s="119" t="b">
        <f t="shared" ca="1" si="399"/>
        <v>0</v>
      </c>
      <c r="S3643" s="119" t="b">
        <f t="shared" ca="1" si="397"/>
        <v>0</v>
      </c>
      <c r="T3643" s="119" t="b">
        <f t="shared" ca="1" si="398"/>
        <v>0</v>
      </c>
      <c r="U3643" s="119" t="b">
        <f t="shared" ca="1" si="400"/>
        <v>0</v>
      </c>
      <c r="V3643" s="160" t="b">
        <f t="shared" ca="1" si="401"/>
        <v>0</v>
      </c>
      <c r="W3643" s="119" t="b">
        <f t="shared" ca="1" si="402"/>
        <v>0</v>
      </c>
      <c r="X3643" s="119" t="b">
        <f t="shared" ca="1" si="403"/>
        <v>0</v>
      </c>
    </row>
    <row r="3644" spans="2:24" x14ac:dyDescent="0.25">
      <c r="B3644" s="194" t="str">
        <f ca="1" xml:space="preserve"> IF(INDIRECT("FROM_NGS2_SampleSheet!A"&amp;ROW()-5,TRUE)="","",  INDIRECT(    "FROM_NGS2_SampleSheet!"   &amp;  CHAR(64 + MATCH(VLOOKUP(B$6,mapping!$A:$B,2,FALSE),FROM_NGS2_SampleSheet!$1:$1,0))   &amp;  ROW()-5,TRUE)    )</f>
        <v/>
      </c>
      <c r="C3644" s="195" t="str">
        <f ca="1" xml:space="preserve"> IF(INDIRECT("FROM_NGS2_SampleSheet!A"&amp;ROW()-5,TRUE)="","",  INDIRECT(    "FROM_NGS2_SampleSheet!"   &amp;  CHAR(64 + MATCH(VLOOKUP(C$6,mapping!$A:$B,2,FALSE),FROM_NGS2_SampleSheet!$1:$1,0))   &amp;  ROW()-5,TRUE)    )</f>
        <v/>
      </c>
      <c r="D3644" s="195" t="str">
        <f ca="1" xml:space="preserve"> IF(INDIRECT("FROM_NGS2_SampleSheet!A"&amp;ROW()-5,TRUE)="","",  INDIRECT(    "FROM_NGS2_SampleSheet!"   &amp;  CHAR(64 + MATCH(VLOOKUP(D$6,mapping!$A:$B,2,FALSE),FROM_NGS2_SampleSheet!$1:$1,0))   &amp;  ROW()-5,TRUE)    )</f>
        <v/>
      </c>
      <c r="E3644" s="195" t="str">
        <f ca="1" xml:space="preserve"> IF(INDIRECT("FROM_NGS2_SampleSheet!A"&amp;ROW()-5,TRUE)="","",  "e" &amp; INDIRECT(    "FROM_NGS2_SampleSheet!"   &amp;  CHAR(64 + MATCH(VLOOKUP(E$6,mapping!$A:$B,2,FALSE),FROM_NGS2_SampleSheet!$1:$1,0))   &amp;  ROW()-5,TRUE)    )</f>
        <v/>
      </c>
      <c r="F3644" s="195" t="str">
        <f ca="1" xml:space="preserve"> IF(INDIRECT("FROM_NGS2_SampleSheet!A"&amp;ROW()-5,TRUE)="","",  INDIRECT(    "FROM_NGS2_SampleSheet!"   &amp;  CHAR(64 + MATCH(VLOOKUP(F$6,mapping!$A:$B,2,FALSE),FROM_NGS2_SampleSheet!$1:$1,0))   &amp;  ROW()-5,TRUE)    )</f>
        <v/>
      </c>
      <c r="G3644" s="196" t="str">
        <f ca="1" xml:space="preserve"> IF(INDIRECT("FROM_NGS2_SampleSheet!A"&amp;ROW()-5,TRUE)="","",  INDIRECT(    "FROM_NGS2_SampleSheet!"   &amp;  CHAR(64 + MATCH(VLOOKUP(G$6,mapping!$A:$B,2,FALSE),FROM_NGS2_SampleSheet!$1:$1,0))   &amp;  ROW()-5,TRUE)    )</f>
        <v/>
      </c>
      <c r="H3644" s="195"/>
      <c r="I3644" s="213">
        <v>1</v>
      </c>
      <c r="J3644" s="197" t="str">
        <f ca="1">IF(U3644=TRUE,    IF($Y$4&gt;96,"TOO MANY",VLOOKUP(B3644&amp;"_"&amp;C3644&amp;"_"&amp;E3644&amp;"_A",CALC!W:X,2,FALSE)),   "")</f>
        <v/>
      </c>
      <c r="L3644" s="213">
        <v>1</v>
      </c>
      <c r="M3644" s="197" t="str">
        <f ca="1">IF(V3644=TRUE,     IF($Y$4&gt;96,"TOO MANY",VLOOKUP(B3644&amp;"_"&amp;C3644&amp;"_"&amp;E3644&amp;"_B",CALC!W:X,2,FALSE)),    "")</f>
        <v/>
      </c>
      <c r="N3644" s="206"/>
      <c r="O3644" s="213">
        <v>1</v>
      </c>
      <c r="P3644" s="197" t="str">
        <f ca="1">IF(W3644=TRUE,   IF($Y$4&gt;96,"TOO MANY", VLOOKUP(B3644&amp;"_"&amp;C3644&amp;"_"&amp;E3644&amp;"_C",CALC!W:X,2,FALSE)),   "")</f>
        <v/>
      </c>
      <c r="Q3644" s="206"/>
      <c r="R3644" s="119" t="b">
        <f t="shared" ca="1" si="399"/>
        <v>0</v>
      </c>
      <c r="S3644" s="119" t="b">
        <f t="shared" ca="1" si="397"/>
        <v>0</v>
      </c>
      <c r="T3644" s="119" t="b">
        <f t="shared" ca="1" si="398"/>
        <v>0</v>
      </c>
      <c r="U3644" s="119" t="b">
        <f t="shared" ca="1" si="400"/>
        <v>0</v>
      </c>
      <c r="V3644" s="160" t="b">
        <f t="shared" ca="1" si="401"/>
        <v>0</v>
      </c>
      <c r="W3644" s="119" t="b">
        <f t="shared" ca="1" si="402"/>
        <v>0</v>
      </c>
      <c r="X3644" s="119" t="b">
        <f t="shared" ca="1" si="403"/>
        <v>0</v>
      </c>
    </row>
    <row r="3645" spans="2:24" x14ac:dyDescent="0.25">
      <c r="B3645" s="194" t="str">
        <f ca="1" xml:space="preserve"> IF(INDIRECT("FROM_NGS2_SampleSheet!A"&amp;ROW()-5,TRUE)="","",  INDIRECT(    "FROM_NGS2_SampleSheet!"   &amp;  CHAR(64 + MATCH(VLOOKUP(B$6,mapping!$A:$B,2,FALSE),FROM_NGS2_SampleSheet!$1:$1,0))   &amp;  ROW()-5,TRUE)    )</f>
        <v/>
      </c>
      <c r="C3645" s="195" t="str">
        <f ca="1" xml:space="preserve"> IF(INDIRECT("FROM_NGS2_SampleSheet!A"&amp;ROW()-5,TRUE)="","",  INDIRECT(    "FROM_NGS2_SampleSheet!"   &amp;  CHAR(64 + MATCH(VLOOKUP(C$6,mapping!$A:$B,2,FALSE),FROM_NGS2_SampleSheet!$1:$1,0))   &amp;  ROW()-5,TRUE)    )</f>
        <v/>
      </c>
      <c r="D3645" s="195" t="str">
        <f ca="1" xml:space="preserve"> IF(INDIRECT("FROM_NGS2_SampleSheet!A"&amp;ROW()-5,TRUE)="","",  INDIRECT(    "FROM_NGS2_SampleSheet!"   &amp;  CHAR(64 + MATCH(VLOOKUP(D$6,mapping!$A:$B,2,FALSE),FROM_NGS2_SampleSheet!$1:$1,0))   &amp;  ROW()-5,TRUE)    )</f>
        <v/>
      </c>
      <c r="E3645" s="195" t="str">
        <f ca="1" xml:space="preserve"> IF(INDIRECT("FROM_NGS2_SampleSheet!A"&amp;ROW()-5,TRUE)="","",  "e" &amp; INDIRECT(    "FROM_NGS2_SampleSheet!"   &amp;  CHAR(64 + MATCH(VLOOKUP(E$6,mapping!$A:$B,2,FALSE),FROM_NGS2_SampleSheet!$1:$1,0))   &amp;  ROW()-5,TRUE)    )</f>
        <v/>
      </c>
      <c r="F3645" s="195" t="str">
        <f ca="1" xml:space="preserve"> IF(INDIRECT("FROM_NGS2_SampleSheet!A"&amp;ROW()-5,TRUE)="","",  INDIRECT(    "FROM_NGS2_SampleSheet!"   &amp;  CHAR(64 + MATCH(VLOOKUP(F$6,mapping!$A:$B,2,FALSE),FROM_NGS2_SampleSheet!$1:$1,0))   &amp;  ROW()-5,TRUE)    )</f>
        <v/>
      </c>
      <c r="G3645" s="196" t="str">
        <f ca="1" xml:space="preserve"> IF(INDIRECT("FROM_NGS2_SampleSheet!A"&amp;ROW()-5,TRUE)="","",  INDIRECT(    "FROM_NGS2_SampleSheet!"   &amp;  CHAR(64 + MATCH(VLOOKUP(G$6,mapping!$A:$B,2,FALSE),FROM_NGS2_SampleSheet!$1:$1,0))   &amp;  ROW()-5,TRUE)    )</f>
        <v/>
      </c>
      <c r="H3645" s="195"/>
      <c r="I3645" s="213">
        <v>1</v>
      </c>
      <c r="J3645" s="197" t="str">
        <f ca="1">IF(U3645=TRUE,    IF($Y$4&gt;96,"TOO MANY",VLOOKUP(B3645&amp;"_"&amp;C3645&amp;"_"&amp;E3645&amp;"_A",CALC!W:X,2,FALSE)),   "")</f>
        <v/>
      </c>
      <c r="L3645" s="213">
        <v>1</v>
      </c>
      <c r="M3645" s="197" t="str">
        <f ca="1">IF(V3645=TRUE,     IF($Y$4&gt;96,"TOO MANY",VLOOKUP(B3645&amp;"_"&amp;C3645&amp;"_"&amp;E3645&amp;"_B",CALC!W:X,2,FALSE)),    "")</f>
        <v/>
      </c>
      <c r="N3645" s="206"/>
      <c r="O3645" s="213">
        <v>1</v>
      </c>
      <c r="P3645" s="197" t="str">
        <f ca="1">IF(W3645=TRUE,   IF($Y$4&gt;96,"TOO MANY", VLOOKUP(B3645&amp;"_"&amp;C3645&amp;"_"&amp;E3645&amp;"_C",CALC!W:X,2,FALSE)),   "")</f>
        <v/>
      </c>
      <c r="Q3645" s="206"/>
      <c r="R3645" s="119" t="b">
        <f t="shared" ca="1" si="399"/>
        <v>0</v>
      </c>
      <c r="S3645" s="119" t="b">
        <f t="shared" ca="1" si="397"/>
        <v>0</v>
      </c>
      <c r="T3645" s="119" t="b">
        <f t="shared" ca="1" si="398"/>
        <v>0</v>
      </c>
      <c r="U3645" s="119" t="b">
        <f t="shared" ca="1" si="400"/>
        <v>0</v>
      </c>
      <c r="V3645" s="160" t="b">
        <f t="shared" ca="1" si="401"/>
        <v>0</v>
      </c>
      <c r="W3645" s="119" t="b">
        <f t="shared" ca="1" si="402"/>
        <v>0</v>
      </c>
      <c r="X3645" s="119" t="b">
        <f t="shared" ca="1" si="403"/>
        <v>0</v>
      </c>
    </row>
    <row r="3646" spans="2:24" x14ac:dyDescent="0.25">
      <c r="B3646" s="194" t="str">
        <f ca="1" xml:space="preserve"> IF(INDIRECT("FROM_NGS2_SampleSheet!A"&amp;ROW()-5,TRUE)="","",  INDIRECT(    "FROM_NGS2_SampleSheet!"   &amp;  CHAR(64 + MATCH(VLOOKUP(B$6,mapping!$A:$B,2,FALSE),FROM_NGS2_SampleSheet!$1:$1,0))   &amp;  ROW()-5,TRUE)    )</f>
        <v/>
      </c>
      <c r="C3646" s="195" t="str">
        <f ca="1" xml:space="preserve"> IF(INDIRECT("FROM_NGS2_SampleSheet!A"&amp;ROW()-5,TRUE)="","",  INDIRECT(    "FROM_NGS2_SampleSheet!"   &amp;  CHAR(64 + MATCH(VLOOKUP(C$6,mapping!$A:$B,2,FALSE),FROM_NGS2_SampleSheet!$1:$1,0))   &amp;  ROW()-5,TRUE)    )</f>
        <v/>
      </c>
      <c r="D3646" s="195" t="str">
        <f ca="1" xml:space="preserve"> IF(INDIRECT("FROM_NGS2_SampleSheet!A"&amp;ROW()-5,TRUE)="","",  INDIRECT(    "FROM_NGS2_SampleSheet!"   &amp;  CHAR(64 + MATCH(VLOOKUP(D$6,mapping!$A:$B,2,FALSE),FROM_NGS2_SampleSheet!$1:$1,0))   &amp;  ROW()-5,TRUE)    )</f>
        <v/>
      </c>
      <c r="E3646" s="195" t="str">
        <f ca="1" xml:space="preserve"> IF(INDIRECT("FROM_NGS2_SampleSheet!A"&amp;ROW()-5,TRUE)="","",  "e" &amp; INDIRECT(    "FROM_NGS2_SampleSheet!"   &amp;  CHAR(64 + MATCH(VLOOKUP(E$6,mapping!$A:$B,2,FALSE),FROM_NGS2_SampleSheet!$1:$1,0))   &amp;  ROW()-5,TRUE)    )</f>
        <v/>
      </c>
      <c r="F3646" s="195" t="str">
        <f ca="1" xml:space="preserve"> IF(INDIRECT("FROM_NGS2_SampleSheet!A"&amp;ROW()-5,TRUE)="","",  INDIRECT(    "FROM_NGS2_SampleSheet!"   &amp;  CHAR(64 + MATCH(VLOOKUP(F$6,mapping!$A:$B,2,FALSE),FROM_NGS2_SampleSheet!$1:$1,0))   &amp;  ROW()-5,TRUE)    )</f>
        <v/>
      </c>
      <c r="G3646" s="196" t="str">
        <f ca="1" xml:space="preserve"> IF(INDIRECT("FROM_NGS2_SampleSheet!A"&amp;ROW()-5,TRUE)="","",  INDIRECT(    "FROM_NGS2_SampleSheet!"   &amp;  CHAR(64 + MATCH(VLOOKUP(G$6,mapping!$A:$B,2,FALSE),FROM_NGS2_SampleSheet!$1:$1,0))   &amp;  ROW()-5,TRUE)    )</f>
        <v/>
      </c>
      <c r="H3646" s="195"/>
      <c r="I3646" s="213">
        <v>1</v>
      </c>
      <c r="J3646" s="197" t="str">
        <f ca="1">IF(U3646=TRUE,    IF($Y$4&gt;96,"TOO MANY",VLOOKUP(B3646&amp;"_"&amp;C3646&amp;"_"&amp;E3646&amp;"_A",CALC!W:X,2,FALSE)),   "")</f>
        <v/>
      </c>
      <c r="L3646" s="213">
        <v>1</v>
      </c>
      <c r="M3646" s="197" t="str">
        <f ca="1">IF(V3646=TRUE,     IF($Y$4&gt;96,"TOO MANY",VLOOKUP(B3646&amp;"_"&amp;C3646&amp;"_"&amp;E3646&amp;"_B",CALC!W:X,2,FALSE)),    "")</f>
        <v/>
      </c>
      <c r="N3646" s="206"/>
      <c r="O3646" s="213">
        <v>1</v>
      </c>
      <c r="P3646" s="197" t="str">
        <f ca="1">IF(W3646=TRUE,   IF($Y$4&gt;96,"TOO MANY", VLOOKUP(B3646&amp;"_"&amp;C3646&amp;"_"&amp;E3646&amp;"_C",CALC!W:X,2,FALSE)),   "")</f>
        <v/>
      </c>
      <c r="Q3646" s="206"/>
      <c r="R3646" s="119" t="b">
        <f t="shared" ca="1" si="399"/>
        <v>0</v>
      </c>
      <c r="S3646" s="119" t="b">
        <f t="shared" ca="1" si="397"/>
        <v>0</v>
      </c>
      <c r="T3646" s="119" t="b">
        <f t="shared" ca="1" si="398"/>
        <v>0</v>
      </c>
      <c r="U3646" s="119" t="b">
        <f t="shared" ca="1" si="400"/>
        <v>0</v>
      </c>
      <c r="V3646" s="160" t="b">
        <f t="shared" ca="1" si="401"/>
        <v>0</v>
      </c>
      <c r="W3646" s="119" t="b">
        <f t="shared" ca="1" si="402"/>
        <v>0</v>
      </c>
      <c r="X3646" s="119" t="b">
        <f t="shared" ca="1" si="403"/>
        <v>0</v>
      </c>
    </row>
    <row r="3647" spans="2:24" x14ac:dyDescent="0.25">
      <c r="B3647" s="194" t="str">
        <f ca="1" xml:space="preserve"> IF(INDIRECT("FROM_NGS2_SampleSheet!A"&amp;ROW()-5,TRUE)="","",  INDIRECT(    "FROM_NGS2_SampleSheet!"   &amp;  CHAR(64 + MATCH(VLOOKUP(B$6,mapping!$A:$B,2,FALSE),FROM_NGS2_SampleSheet!$1:$1,0))   &amp;  ROW()-5,TRUE)    )</f>
        <v/>
      </c>
      <c r="C3647" s="195" t="str">
        <f ca="1" xml:space="preserve"> IF(INDIRECT("FROM_NGS2_SampleSheet!A"&amp;ROW()-5,TRUE)="","",  INDIRECT(    "FROM_NGS2_SampleSheet!"   &amp;  CHAR(64 + MATCH(VLOOKUP(C$6,mapping!$A:$B,2,FALSE),FROM_NGS2_SampleSheet!$1:$1,0))   &amp;  ROW()-5,TRUE)    )</f>
        <v/>
      </c>
      <c r="D3647" s="195" t="str">
        <f ca="1" xml:space="preserve"> IF(INDIRECT("FROM_NGS2_SampleSheet!A"&amp;ROW()-5,TRUE)="","",  INDIRECT(    "FROM_NGS2_SampleSheet!"   &amp;  CHAR(64 + MATCH(VLOOKUP(D$6,mapping!$A:$B,2,FALSE),FROM_NGS2_SampleSheet!$1:$1,0))   &amp;  ROW()-5,TRUE)    )</f>
        <v/>
      </c>
      <c r="E3647" s="195" t="str">
        <f ca="1" xml:space="preserve"> IF(INDIRECT("FROM_NGS2_SampleSheet!A"&amp;ROW()-5,TRUE)="","",  "e" &amp; INDIRECT(    "FROM_NGS2_SampleSheet!"   &amp;  CHAR(64 + MATCH(VLOOKUP(E$6,mapping!$A:$B,2,FALSE),FROM_NGS2_SampleSheet!$1:$1,0))   &amp;  ROW()-5,TRUE)    )</f>
        <v/>
      </c>
      <c r="F3647" s="195" t="str">
        <f ca="1" xml:space="preserve"> IF(INDIRECT("FROM_NGS2_SampleSheet!A"&amp;ROW()-5,TRUE)="","",  INDIRECT(    "FROM_NGS2_SampleSheet!"   &amp;  CHAR(64 + MATCH(VLOOKUP(F$6,mapping!$A:$B,2,FALSE),FROM_NGS2_SampleSheet!$1:$1,0))   &amp;  ROW()-5,TRUE)    )</f>
        <v/>
      </c>
      <c r="G3647" s="196" t="str">
        <f ca="1" xml:space="preserve"> IF(INDIRECT("FROM_NGS2_SampleSheet!A"&amp;ROW()-5,TRUE)="","",  INDIRECT(    "FROM_NGS2_SampleSheet!"   &amp;  CHAR(64 + MATCH(VLOOKUP(G$6,mapping!$A:$B,2,FALSE),FROM_NGS2_SampleSheet!$1:$1,0))   &amp;  ROW()-5,TRUE)    )</f>
        <v/>
      </c>
      <c r="H3647" s="195"/>
      <c r="I3647" s="213">
        <v>1</v>
      </c>
      <c r="J3647" s="197" t="str">
        <f ca="1">IF(U3647=TRUE,    IF($Y$4&gt;96,"TOO MANY",VLOOKUP(B3647&amp;"_"&amp;C3647&amp;"_"&amp;E3647&amp;"_A",CALC!W:X,2,FALSE)),   "")</f>
        <v/>
      </c>
      <c r="L3647" s="213">
        <v>1</v>
      </c>
      <c r="M3647" s="197" t="str">
        <f ca="1">IF(V3647=TRUE,     IF($Y$4&gt;96,"TOO MANY",VLOOKUP(B3647&amp;"_"&amp;C3647&amp;"_"&amp;E3647&amp;"_B",CALC!W:X,2,FALSE)),    "")</f>
        <v/>
      </c>
      <c r="N3647" s="206"/>
      <c r="O3647" s="213">
        <v>1</v>
      </c>
      <c r="P3647" s="197" t="str">
        <f ca="1">IF(W3647=TRUE,   IF($Y$4&gt;96,"TOO MANY", VLOOKUP(B3647&amp;"_"&amp;C3647&amp;"_"&amp;E3647&amp;"_C",CALC!W:X,2,FALSE)),   "")</f>
        <v/>
      </c>
      <c r="Q3647" s="206"/>
      <c r="R3647" s="119" t="b">
        <f t="shared" ca="1" si="399"/>
        <v>0</v>
      </c>
      <c r="S3647" s="119" t="b">
        <f t="shared" ca="1" si="397"/>
        <v>0</v>
      </c>
      <c r="T3647" s="119" t="b">
        <f t="shared" ca="1" si="398"/>
        <v>0</v>
      </c>
      <c r="U3647" s="119" t="b">
        <f t="shared" ca="1" si="400"/>
        <v>0</v>
      </c>
      <c r="V3647" s="160" t="b">
        <f t="shared" ca="1" si="401"/>
        <v>0</v>
      </c>
      <c r="W3647" s="119" t="b">
        <f t="shared" ca="1" si="402"/>
        <v>0</v>
      </c>
      <c r="X3647" s="119" t="b">
        <f t="shared" ca="1" si="403"/>
        <v>0</v>
      </c>
    </row>
    <row r="3648" spans="2:24" x14ac:dyDescent="0.25">
      <c r="B3648" s="194" t="str">
        <f ca="1" xml:space="preserve"> IF(INDIRECT("FROM_NGS2_SampleSheet!A"&amp;ROW()-5,TRUE)="","",  INDIRECT(    "FROM_NGS2_SampleSheet!"   &amp;  CHAR(64 + MATCH(VLOOKUP(B$6,mapping!$A:$B,2,FALSE),FROM_NGS2_SampleSheet!$1:$1,0))   &amp;  ROW()-5,TRUE)    )</f>
        <v/>
      </c>
      <c r="C3648" s="195" t="str">
        <f ca="1" xml:space="preserve"> IF(INDIRECT("FROM_NGS2_SampleSheet!A"&amp;ROW()-5,TRUE)="","",  INDIRECT(    "FROM_NGS2_SampleSheet!"   &amp;  CHAR(64 + MATCH(VLOOKUP(C$6,mapping!$A:$B,2,FALSE),FROM_NGS2_SampleSheet!$1:$1,0))   &amp;  ROW()-5,TRUE)    )</f>
        <v/>
      </c>
      <c r="D3648" s="195" t="str">
        <f ca="1" xml:space="preserve"> IF(INDIRECT("FROM_NGS2_SampleSheet!A"&amp;ROW()-5,TRUE)="","",  INDIRECT(    "FROM_NGS2_SampleSheet!"   &amp;  CHAR(64 + MATCH(VLOOKUP(D$6,mapping!$A:$B,2,FALSE),FROM_NGS2_SampleSheet!$1:$1,0))   &amp;  ROW()-5,TRUE)    )</f>
        <v/>
      </c>
      <c r="E3648" s="195" t="str">
        <f ca="1" xml:space="preserve"> IF(INDIRECT("FROM_NGS2_SampleSheet!A"&amp;ROW()-5,TRUE)="","",  "e" &amp; INDIRECT(    "FROM_NGS2_SampleSheet!"   &amp;  CHAR(64 + MATCH(VLOOKUP(E$6,mapping!$A:$B,2,FALSE),FROM_NGS2_SampleSheet!$1:$1,0))   &amp;  ROW()-5,TRUE)    )</f>
        <v/>
      </c>
      <c r="F3648" s="195" t="str">
        <f ca="1" xml:space="preserve"> IF(INDIRECT("FROM_NGS2_SampleSheet!A"&amp;ROW()-5,TRUE)="","",  INDIRECT(    "FROM_NGS2_SampleSheet!"   &amp;  CHAR(64 + MATCH(VLOOKUP(F$6,mapping!$A:$B,2,FALSE),FROM_NGS2_SampleSheet!$1:$1,0))   &amp;  ROW()-5,TRUE)    )</f>
        <v/>
      </c>
      <c r="G3648" s="196" t="str">
        <f ca="1" xml:space="preserve"> IF(INDIRECT("FROM_NGS2_SampleSheet!A"&amp;ROW()-5,TRUE)="","",  INDIRECT(    "FROM_NGS2_SampleSheet!"   &amp;  CHAR(64 + MATCH(VLOOKUP(G$6,mapping!$A:$B,2,FALSE),FROM_NGS2_SampleSheet!$1:$1,0))   &amp;  ROW()-5,TRUE)    )</f>
        <v/>
      </c>
      <c r="H3648" s="195"/>
      <c r="I3648" s="213">
        <v>1</v>
      </c>
      <c r="J3648" s="197" t="str">
        <f ca="1">IF(U3648=TRUE,    IF($Y$4&gt;96,"TOO MANY",VLOOKUP(B3648&amp;"_"&amp;C3648&amp;"_"&amp;E3648&amp;"_A",CALC!W:X,2,FALSE)),   "")</f>
        <v/>
      </c>
      <c r="L3648" s="213">
        <v>1</v>
      </c>
      <c r="M3648" s="197" t="str">
        <f ca="1">IF(V3648=TRUE,     IF($Y$4&gt;96,"TOO MANY",VLOOKUP(B3648&amp;"_"&amp;C3648&amp;"_"&amp;E3648&amp;"_B",CALC!W:X,2,FALSE)),    "")</f>
        <v/>
      </c>
      <c r="N3648" s="206"/>
      <c r="O3648" s="213">
        <v>1</v>
      </c>
      <c r="P3648" s="197" t="str">
        <f ca="1">IF(W3648=TRUE,   IF($Y$4&gt;96,"TOO MANY", VLOOKUP(B3648&amp;"_"&amp;C3648&amp;"_"&amp;E3648&amp;"_C",CALC!W:X,2,FALSE)),   "")</f>
        <v/>
      </c>
      <c r="Q3648" s="206"/>
      <c r="R3648" s="119" t="b">
        <f t="shared" ca="1" si="399"/>
        <v>0</v>
      </c>
      <c r="S3648" s="119" t="b">
        <f t="shared" ca="1" si="397"/>
        <v>0</v>
      </c>
      <c r="T3648" s="119" t="b">
        <f t="shared" ca="1" si="398"/>
        <v>0</v>
      </c>
      <c r="U3648" s="119" t="b">
        <f t="shared" ca="1" si="400"/>
        <v>0</v>
      </c>
      <c r="V3648" s="160" t="b">
        <f t="shared" ca="1" si="401"/>
        <v>0</v>
      </c>
      <c r="W3648" s="119" t="b">
        <f t="shared" ca="1" si="402"/>
        <v>0</v>
      </c>
      <c r="X3648" s="119" t="b">
        <f t="shared" ca="1" si="403"/>
        <v>0</v>
      </c>
    </row>
    <row r="3649" spans="2:24" x14ac:dyDescent="0.25">
      <c r="B3649" s="194" t="str">
        <f ca="1" xml:space="preserve"> IF(INDIRECT("FROM_NGS2_SampleSheet!A"&amp;ROW()-5,TRUE)="","",  INDIRECT(    "FROM_NGS2_SampleSheet!"   &amp;  CHAR(64 + MATCH(VLOOKUP(B$6,mapping!$A:$B,2,FALSE),FROM_NGS2_SampleSheet!$1:$1,0))   &amp;  ROW()-5,TRUE)    )</f>
        <v/>
      </c>
      <c r="C3649" s="195" t="str">
        <f ca="1" xml:space="preserve"> IF(INDIRECT("FROM_NGS2_SampleSheet!A"&amp;ROW()-5,TRUE)="","",  INDIRECT(    "FROM_NGS2_SampleSheet!"   &amp;  CHAR(64 + MATCH(VLOOKUP(C$6,mapping!$A:$B,2,FALSE),FROM_NGS2_SampleSheet!$1:$1,0))   &amp;  ROW()-5,TRUE)    )</f>
        <v/>
      </c>
      <c r="D3649" s="195" t="str">
        <f ca="1" xml:space="preserve"> IF(INDIRECT("FROM_NGS2_SampleSheet!A"&amp;ROW()-5,TRUE)="","",  INDIRECT(    "FROM_NGS2_SampleSheet!"   &amp;  CHAR(64 + MATCH(VLOOKUP(D$6,mapping!$A:$B,2,FALSE),FROM_NGS2_SampleSheet!$1:$1,0))   &amp;  ROW()-5,TRUE)    )</f>
        <v/>
      </c>
      <c r="E3649" s="195" t="str">
        <f ca="1" xml:space="preserve"> IF(INDIRECT("FROM_NGS2_SampleSheet!A"&amp;ROW()-5,TRUE)="","",  "e" &amp; INDIRECT(    "FROM_NGS2_SampleSheet!"   &amp;  CHAR(64 + MATCH(VLOOKUP(E$6,mapping!$A:$B,2,FALSE),FROM_NGS2_SampleSheet!$1:$1,0))   &amp;  ROW()-5,TRUE)    )</f>
        <v/>
      </c>
      <c r="F3649" s="195" t="str">
        <f ca="1" xml:space="preserve"> IF(INDIRECT("FROM_NGS2_SampleSheet!A"&amp;ROW()-5,TRUE)="","",  INDIRECT(    "FROM_NGS2_SampleSheet!"   &amp;  CHAR(64 + MATCH(VLOOKUP(F$6,mapping!$A:$B,2,FALSE),FROM_NGS2_SampleSheet!$1:$1,0))   &amp;  ROW()-5,TRUE)    )</f>
        <v/>
      </c>
      <c r="G3649" s="196" t="str">
        <f ca="1" xml:space="preserve"> IF(INDIRECT("FROM_NGS2_SampleSheet!A"&amp;ROW()-5,TRUE)="","",  INDIRECT(    "FROM_NGS2_SampleSheet!"   &amp;  CHAR(64 + MATCH(VLOOKUP(G$6,mapping!$A:$B,2,FALSE),FROM_NGS2_SampleSheet!$1:$1,0))   &amp;  ROW()-5,TRUE)    )</f>
        <v/>
      </c>
      <c r="H3649" s="195"/>
      <c r="I3649" s="213">
        <v>1</v>
      </c>
      <c r="J3649" s="197" t="str">
        <f ca="1">IF(U3649=TRUE,    IF($Y$4&gt;96,"TOO MANY",VLOOKUP(B3649&amp;"_"&amp;C3649&amp;"_"&amp;E3649&amp;"_A",CALC!W:X,2,FALSE)),   "")</f>
        <v/>
      </c>
      <c r="L3649" s="213">
        <v>1</v>
      </c>
      <c r="M3649" s="197" t="str">
        <f ca="1">IF(V3649=TRUE,     IF($Y$4&gt;96,"TOO MANY",VLOOKUP(B3649&amp;"_"&amp;C3649&amp;"_"&amp;E3649&amp;"_B",CALC!W:X,2,FALSE)),    "")</f>
        <v/>
      </c>
      <c r="N3649" s="206"/>
      <c r="O3649" s="213">
        <v>1</v>
      </c>
      <c r="P3649" s="197" t="str">
        <f ca="1">IF(W3649=TRUE,   IF($Y$4&gt;96,"TOO MANY", VLOOKUP(B3649&amp;"_"&amp;C3649&amp;"_"&amp;E3649&amp;"_C",CALC!W:X,2,FALSE)),   "")</f>
        <v/>
      </c>
      <c r="Q3649" s="206"/>
      <c r="R3649" s="119" t="b">
        <f t="shared" ca="1" si="399"/>
        <v>0</v>
      </c>
      <c r="S3649" s="119" t="b">
        <f t="shared" ca="1" si="397"/>
        <v>0</v>
      </c>
      <c r="T3649" s="119" t="b">
        <f t="shared" ca="1" si="398"/>
        <v>0</v>
      </c>
      <c r="U3649" s="119" t="b">
        <f t="shared" ca="1" si="400"/>
        <v>0</v>
      </c>
      <c r="V3649" s="160" t="b">
        <f t="shared" ca="1" si="401"/>
        <v>0</v>
      </c>
      <c r="W3649" s="119" t="b">
        <f t="shared" ca="1" si="402"/>
        <v>0</v>
      </c>
      <c r="X3649" s="119" t="b">
        <f t="shared" ca="1" si="403"/>
        <v>0</v>
      </c>
    </row>
    <row r="3650" spans="2:24" x14ac:dyDescent="0.25">
      <c r="B3650" s="194" t="str">
        <f ca="1" xml:space="preserve"> IF(INDIRECT("FROM_NGS2_SampleSheet!A"&amp;ROW()-5,TRUE)="","",  INDIRECT(    "FROM_NGS2_SampleSheet!"   &amp;  CHAR(64 + MATCH(VLOOKUP(B$6,mapping!$A:$B,2,FALSE),FROM_NGS2_SampleSheet!$1:$1,0))   &amp;  ROW()-5,TRUE)    )</f>
        <v/>
      </c>
      <c r="C3650" s="195" t="str">
        <f ca="1" xml:space="preserve"> IF(INDIRECT("FROM_NGS2_SampleSheet!A"&amp;ROW()-5,TRUE)="","",  INDIRECT(    "FROM_NGS2_SampleSheet!"   &amp;  CHAR(64 + MATCH(VLOOKUP(C$6,mapping!$A:$B,2,FALSE),FROM_NGS2_SampleSheet!$1:$1,0))   &amp;  ROW()-5,TRUE)    )</f>
        <v/>
      </c>
      <c r="D3650" s="195" t="str">
        <f ca="1" xml:space="preserve"> IF(INDIRECT("FROM_NGS2_SampleSheet!A"&amp;ROW()-5,TRUE)="","",  INDIRECT(    "FROM_NGS2_SampleSheet!"   &amp;  CHAR(64 + MATCH(VLOOKUP(D$6,mapping!$A:$B,2,FALSE),FROM_NGS2_SampleSheet!$1:$1,0))   &amp;  ROW()-5,TRUE)    )</f>
        <v/>
      </c>
      <c r="E3650" s="195" t="str">
        <f ca="1" xml:space="preserve"> IF(INDIRECT("FROM_NGS2_SampleSheet!A"&amp;ROW()-5,TRUE)="","",  "e" &amp; INDIRECT(    "FROM_NGS2_SampleSheet!"   &amp;  CHAR(64 + MATCH(VLOOKUP(E$6,mapping!$A:$B,2,FALSE),FROM_NGS2_SampleSheet!$1:$1,0))   &amp;  ROW()-5,TRUE)    )</f>
        <v/>
      </c>
      <c r="F3650" s="195" t="str">
        <f ca="1" xml:space="preserve"> IF(INDIRECT("FROM_NGS2_SampleSheet!A"&amp;ROW()-5,TRUE)="","",  INDIRECT(    "FROM_NGS2_SampleSheet!"   &amp;  CHAR(64 + MATCH(VLOOKUP(F$6,mapping!$A:$B,2,FALSE),FROM_NGS2_SampleSheet!$1:$1,0))   &amp;  ROW()-5,TRUE)    )</f>
        <v/>
      </c>
      <c r="G3650" s="196" t="str">
        <f ca="1" xml:space="preserve"> IF(INDIRECT("FROM_NGS2_SampleSheet!A"&amp;ROW()-5,TRUE)="","",  INDIRECT(    "FROM_NGS2_SampleSheet!"   &amp;  CHAR(64 + MATCH(VLOOKUP(G$6,mapping!$A:$B,2,FALSE),FROM_NGS2_SampleSheet!$1:$1,0))   &amp;  ROW()-5,TRUE)    )</f>
        <v/>
      </c>
      <c r="H3650" s="195"/>
      <c r="I3650" s="213">
        <v>1</v>
      </c>
      <c r="J3650" s="197" t="str">
        <f ca="1">IF(U3650=TRUE,    IF($Y$4&gt;96,"TOO MANY",VLOOKUP(B3650&amp;"_"&amp;C3650&amp;"_"&amp;E3650&amp;"_A",CALC!W:X,2,FALSE)),   "")</f>
        <v/>
      </c>
      <c r="L3650" s="213">
        <v>1</v>
      </c>
      <c r="M3650" s="197" t="str">
        <f ca="1">IF(V3650=TRUE,     IF($Y$4&gt;96,"TOO MANY",VLOOKUP(B3650&amp;"_"&amp;C3650&amp;"_"&amp;E3650&amp;"_B",CALC!W:X,2,FALSE)),    "")</f>
        <v/>
      </c>
      <c r="N3650" s="206"/>
      <c r="O3650" s="213">
        <v>1</v>
      </c>
      <c r="P3650" s="197" t="str">
        <f ca="1">IF(W3650=TRUE,   IF($Y$4&gt;96,"TOO MANY", VLOOKUP(B3650&amp;"_"&amp;C3650&amp;"_"&amp;E3650&amp;"_C",CALC!W:X,2,FALSE)),   "")</f>
        <v/>
      </c>
      <c r="Q3650" s="206"/>
      <c r="R3650" s="119" t="b">
        <f t="shared" ca="1" si="399"/>
        <v>0</v>
      </c>
      <c r="S3650" s="119" t="b">
        <f t="shared" ca="1" si="397"/>
        <v>0</v>
      </c>
      <c r="T3650" s="119" t="b">
        <f t="shared" ca="1" si="398"/>
        <v>0</v>
      </c>
      <c r="U3650" s="119" t="b">
        <f t="shared" ca="1" si="400"/>
        <v>0</v>
      </c>
      <c r="V3650" s="160" t="b">
        <f t="shared" ca="1" si="401"/>
        <v>0</v>
      </c>
      <c r="W3650" s="119" t="b">
        <f t="shared" ca="1" si="402"/>
        <v>0</v>
      </c>
      <c r="X3650" s="119" t="b">
        <f t="shared" ca="1" si="403"/>
        <v>0</v>
      </c>
    </row>
    <row r="3651" spans="2:24" x14ac:dyDescent="0.25">
      <c r="B3651" s="194" t="str">
        <f ca="1" xml:space="preserve"> IF(INDIRECT("FROM_NGS2_SampleSheet!A"&amp;ROW()-5,TRUE)="","",  INDIRECT(    "FROM_NGS2_SampleSheet!"   &amp;  CHAR(64 + MATCH(VLOOKUP(B$6,mapping!$A:$B,2,FALSE),FROM_NGS2_SampleSheet!$1:$1,0))   &amp;  ROW()-5,TRUE)    )</f>
        <v/>
      </c>
      <c r="C3651" s="195" t="str">
        <f ca="1" xml:space="preserve"> IF(INDIRECT("FROM_NGS2_SampleSheet!A"&amp;ROW()-5,TRUE)="","",  INDIRECT(    "FROM_NGS2_SampleSheet!"   &amp;  CHAR(64 + MATCH(VLOOKUP(C$6,mapping!$A:$B,2,FALSE),FROM_NGS2_SampleSheet!$1:$1,0))   &amp;  ROW()-5,TRUE)    )</f>
        <v/>
      </c>
      <c r="D3651" s="195" t="str">
        <f ca="1" xml:space="preserve"> IF(INDIRECT("FROM_NGS2_SampleSheet!A"&amp;ROW()-5,TRUE)="","",  INDIRECT(    "FROM_NGS2_SampleSheet!"   &amp;  CHAR(64 + MATCH(VLOOKUP(D$6,mapping!$A:$B,2,FALSE),FROM_NGS2_SampleSheet!$1:$1,0))   &amp;  ROW()-5,TRUE)    )</f>
        <v/>
      </c>
      <c r="E3651" s="195" t="str">
        <f ca="1" xml:space="preserve"> IF(INDIRECT("FROM_NGS2_SampleSheet!A"&amp;ROW()-5,TRUE)="","",  "e" &amp; INDIRECT(    "FROM_NGS2_SampleSheet!"   &amp;  CHAR(64 + MATCH(VLOOKUP(E$6,mapping!$A:$B,2,FALSE),FROM_NGS2_SampleSheet!$1:$1,0))   &amp;  ROW()-5,TRUE)    )</f>
        <v/>
      </c>
      <c r="F3651" s="195" t="str">
        <f ca="1" xml:space="preserve"> IF(INDIRECT("FROM_NGS2_SampleSheet!A"&amp;ROW()-5,TRUE)="","",  INDIRECT(    "FROM_NGS2_SampleSheet!"   &amp;  CHAR(64 + MATCH(VLOOKUP(F$6,mapping!$A:$B,2,FALSE),FROM_NGS2_SampleSheet!$1:$1,0))   &amp;  ROW()-5,TRUE)    )</f>
        <v/>
      </c>
      <c r="G3651" s="196" t="str">
        <f ca="1" xml:space="preserve"> IF(INDIRECT("FROM_NGS2_SampleSheet!A"&amp;ROW()-5,TRUE)="","",  INDIRECT(    "FROM_NGS2_SampleSheet!"   &amp;  CHAR(64 + MATCH(VLOOKUP(G$6,mapping!$A:$B,2,FALSE),FROM_NGS2_SampleSheet!$1:$1,0))   &amp;  ROW()-5,TRUE)    )</f>
        <v/>
      </c>
      <c r="H3651" s="195"/>
      <c r="I3651" s="213">
        <v>1</v>
      </c>
      <c r="J3651" s="197" t="str">
        <f ca="1">IF(U3651=TRUE,    IF($Y$4&gt;96,"TOO MANY",VLOOKUP(B3651&amp;"_"&amp;C3651&amp;"_"&amp;E3651&amp;"_A",CALC!W:X,2,FALSE)),   "")</f>
        <v/>
      </c>
      <c r="L3651" s="213">
        <v>1</v>
      </c>
      <c r="M3651" s="197" t="str">
        <f ca="1">IF(V3651=TRUE,     IF($Y$4&gt;96,"TOO MANY",VLOOKUP(B3651&amp;"_"&amp;C3651&amp;"_"&amp;E3651&amp;"_B",CALC!W:X,2,FALSE)),    "")</f>
        <v/>
      </c>
      <c r="N3651" s="206"/>
      <c r="O3651" s="213">
        <v>1</v>
      </c>
      <c r="P3651" s="197" t="str">
        <f ca="1">IF(W3651=TRUE,   IF($Y$4&gt;96,"TOO MANY", VLOOKUP(B3651&amp;"_"&amp;C3651&amp;"_"&amp;E3651&amp;"_C",CALC!W:X,2,FALSE)),   "")</f>
        <v/>
      </c>
      <c r="Q3651" s="206"/>
      <c r="R3651" s="119" t="b">
        <f t="shared" ca="1" si="399"/>
        <v>0</v>
      </c>
      <c r="S3651" s="119" t="b">
        <f t="shared" ca="1" si="397"/>
        <v>0</v>
      </c>
      <c r="T3651" s="119" t="b">
        <f t="shared" ca="1" si="398"/>
        <v>0</v>
      </c>
      <c r="U3651" s="119" t="b">
        <f t="shared" ca="1" si="400"/>
        <v>0</v>
      </c>
      <c r="V3651" s="160" t="b">
        <f t="shared" ca="1" si="401"/>
        <v>0</v>
      </c>
      <c r="W3651" s="119" t="b">
        <f t="shared" ca="1" si="402"/>
        <v>0</v>
      </c>
      <c r="X3651" s="119" t="b">
        <f t="shared" ca="1" si="403"/>
        <v>0</v>
      </c>
    </row>
    <row r="3652" spans="2:24" x14ac:dyDescent="0.25">
      <c r="B3652" s="194" t="str">
        <f ca="1" xml:space="preserve"> IF(INDIRECT("FROM_NGS2_SampleSheet!A"&amp;ROW()-5,TRUE)="","",  INDIRECT(    "FROM_NGS2_SampleSheet!"   &amp;  CHAR(64 + MATCH(VLOOKUP(B$6,mapping!$A:$B,2,FALSE),FROM_NGS2_SampleSheet!$1:$1,0))   &amp;  ROW()-5,TRUE)    )</f>
        <v/>
      </c>
      <c r="C3652" s="195" t="str">
        <f ca="1" xml:space="preserve"> IF(INDIRECT("FROM_NGS2_SampleSheet!A"&amp;ROW()-5,TRUE)="","",  INDIRECT(    "FROM_NGS2_SampleSheet!"   &amp;  CHAR(64 + MATCH(VLOOKUP(C$6,mapping!$A:$B,2,FALSE),FROM_NGS2_SampleSheet!$1:$1,0))   &amp;  ROW()-5,TRUE)    )</f>
        <v/>
      </c>
      <c r="D3652" s="195" t="str">
        <f ca="1" xml:space="preserve"> IF(INDIRECT("FROM_NGS2_SampleSheet!A"&amp;ROW()-5,TRUE)="","",  INDIRECT(    "FROM_NGS2_SampleSheet!"   &amp;  CHAR(64 + MATCH(VLOOKUP(D$6,mapping!$A:$B,2,FALSE),FROM_NGS2_SampleSheet!$1:$1,0))   &amp;  ROW()-5,TRUE)    )</f>
        <v/>
      </c>
      <c r="E3652" s="195" t="str">
        <f ca="1" xml:space="preserve"> IF(INDIRECT("FROM_NGS2_SampleSheet!A"&amp;ROW()-5,TRUE)="","",  "e" &amp; INDIRECT(    "FROM_NGS2_SampleSheet!"   &amp;  CHAR(64 + MATCH(VLOOKUP(E$6,mapping!$A:$B,2,FALSE),FROM_NGS2_SampleSheet!$1:$1,0))   &amp;  ROW()-5,TRUE)    )</f>
        <v/>
      </c>
      <c r="F3652" s="195" t="str">
        <f ca="1" xml:space="preserve"> IF(INDIRECT("FROM_NGS2_SampleSheet!A"&amp;ROW()-5,TRUE)="","",  INDIRECT(    "FROM_NGS2_SampleSheet!"   &amp;  CHAR(64 + MATCH(VLOOKUP(F$6,mapping!$A:$B,2,FALSE),FROM_NGS2_SampleSheet!$1:$1,0))   &amp;  ROW()-5,TRUE)    )</f>
        <v/>
      </c>
      <c r="G3652" s="196" t="str">
        <f ca="1" xml:space="preserve"> IF(INDIRECT("FROM_NGS2_SampleSheet!A"&amp;ROW()-5,TRUE)="","",  INDIRECT(    "FROM_NGS2_SampleSheet!"   &amp;  CHAR(64 + MATCH(VLOOKUP(G$6,mapping!$A:$B,2,FALSE),FROM_NGS2_SampleSheet!$1:$1,0))   &amp;  ROW()-5,TRUE)    )</f>
        <v/>
      </c>
      <c r="H3652" s="195"/>
      <c r="I3652" s="213">
        <v>1</v>
      </c>
      <c r="J3652" s="197" t="str">
        <f ca="1">IF(U3652=TRUE,    IF($Y$4&gt;96,"TOO MANY",VLOOKUP(B3652&amp;"_"&amp;C3652&amp;"_"&amp;E3652&amp;"_A",CALC!W:X,2,FALSE)),   "")</f>
        <v/>
      </c>
      <c r="L3652" s="213">
        <v>1</v>
      </c>
      <c r="M3652" s="197" t="str">
        <f ca="1">IF(V3652=TRUE,     IF($Y$4&gt;96,"TOO MANY",VLOOKUP(B3652&amp;"_"&amp;C3652&amp;"_"&amp;E3652&amp;"_B",CALC!W:X,2,FALSE)),    "")</f>
        <v/>
      </c>
      <c r="N3652" s="206"/>
      <c r="O3652" s="213">
        <v>1</v>
      </c>
      <c r="P3652" s="197" t="str">
        <f ca="1">IF(W3652=TRUE,   IF($Y$4&gt;96,"TOO MANY", VLOOKUP(B3652&amp;"_"&amp;C3652&amp;"_"&amp;E3652&amp;"_C",CALC!W:X,2,FALSE)),   "")</f>
        <v/>
      </c>
      <c r="Q3652" s="206"/>
      <c r="R3652" s="119" t="b">
        <f t="shared" ca="1" si="399"/>
        <v>0</v>
      </c>
      <c r="S3652" s="119" t="b">
        <f t="shared" ca="1" si="397"/>
        <v>0</v>
      </c>
      <c r="T3652" s="119" t="b">
        <f t="shared" ca="1" si="398"/>
        <v>0</v>
      </c>
      <c r="U3652" s="119" t="b">
        <f t="shared" ca="1" si="400"/>
        <v>0</v>
      </c>
      <c r="V3652" s="160" t="b">
        <f t="shared" ca="1" si="401"/>
        <v>0</v>
      </c>
      <c r="W3652" s="119" t="b">
        <f t="shared" ca="1" si="402"/>
        <v>0</v>
      </c>
      <c r="X3652" s="119" t="b">
        <f t="shared" ca="1" si="403"/>
        <v>0</v>
      </c>
    </row>
    <row r="3653" spans="2:24" x14ac:dyDescent="0.25">
      <c r="B3653" s="194" t="str">
        <f ca="1" xml:space="preserve"> IF(INDIRECT("FROM_NGS2_SampleSheet!A"&amp;ROW()-5,TRUE)="","",  INDIRECT(    "FROM_NGS2_SampleSheet!"   &amp;  CHAR(64 + MATCH(VLOOKUP(B$6,mapping!$A:$B,2,FALSE),FROM_NGS2_SampleSheet!$1:$1,0))   &amp;  ROW()-5,TRUE)    )</f>
        <v/>
      </c>
      <c r="C3653" s="195" t="str">
        <f ca="1" xml:space="preserve"> IF(INDIRECT("FROM_NGS2_SampleSheet!A"&amp;ROW()-5,TRUE)="","",  INDIRECT(    "FROM_NGS2_SampleSheet!"   &amp;  CHAR(64 + MATCH(VLOOKUP(C$6,mapping!$A:$B,2,FALSE),FROM_NGS2_SampleSheet!$1:$1,0))   &amp;  ROW()-5,TRUE)    )</f>
        <v/>
      </c>
      <c r="D3653" s="195" t="str">
        <f ca="1" xml:space="preserve"> IF(INDIRECT("FROM_NGS2_SampleSheet!A"&amp;ROW()-5,TRUE)="","",  INDIRECT(    "FROM_NGS2_SampleSheet!"   &amp;  CHAR(64 + MATCH(VLOOKUP(D$6,mapping!$A:$B,2,FALSE),FROM_NGS2_SampleSheet!$1:$1,0))   &amp;  ROW()-5,TRUE)    )</f>
        <v/>
      </c>
      <c r="E3653" s="195" t="str">
        <f ca="1" xml:space="preserve"> IF(INDIRECT("FROM_NGS2_SampleSheet!A"&amp;ROW()-5,TRUE)="","",  "e" &amp; INDIRECT(    "FROM_NGS2_SampleSheet!"   &amp;  CHAR(64 + MATCH(VLOOKUP(E$6,mapping!$A:$B,2,FALSE),FROM_NGS2_SampleSheet!$1:$1,0))   &amp;  ROW()-5,TRUE)    )</f>
        <v/>
      </c>
      <c r="F3653" s="195" t="str">
        <f ca="1" xml:space="preserve"> IF(INDIRECT("FROM_NGS2_SampleSheet!A"&amp;ROW()-5,TRUE)="","",  INDIRECT(    "FROM_NGS2_SampleSheet!"   &amp;  CHAR(64 + MATCH(VLOOKUP(F$6,mapping!$A:$B,2,FALSE),FROM_NGS2_SampleSheet!$1:$1,0))   &amp;  ROW()-5,TRUE)    )</f>
        <v/>
      </c>
      <c r="G3653" s="196" t="str">
        <f ca="1" xml:space="preserve"> IF(INDIRECT("FROM_NGS2_SampleSheet!A"&amp;ROW()-5,TRUE)="","",  INDIRECT(    "FROM_NGS2_SampleSheet!"   &amp;  CHAR(64 + MATCH(VLOOKUP(G$6,mapping!$A:$B,2,FALSE),FROM_NGS2_SampleSheet!$1:$1,0))   &amp;  ROW()-5,TRUE)    )</f>
        <v/>
      </c>
      <c r="H3653" s="195"/>
      <c r="I3653" s="213">
        <v>1</v>
      </c>
      <c r="J3653" s="197" t="str">
        <f ca="1">IF(U3653=TRUE,    IF($Y$4&gt;96,"TOO MANY",VLOOKUP(B3653&amp;"_"&amp;C3653&amp;"_"&amp;E3653&amp;"_A",CALC!W:X,2,FALSE)),   "")</f>
        <v/>
      </c>
      <c r="L3653" s="213">
        <v>1</v>
      </c>
      <c r="M3653" s="197" t="str">
        <f ca="1">IF(V3653=TRUE,     IF($Y$4&gt;96,"TOO MANY",VLOOKUP(B3653&amp;"_"&amp;C3653&amp;"_"&amp;E3653&amp;"_B",CALC!W:X,2,FALSE)),    "")</f>
        <v/>
      </c>
      <c r="N3653" s="206"/>
      <c r="O3653" s="213">
        <v>1</v>
      </c>
      <c r="P3653" s="197" t="str">
        <f ca="1">IF(W3653=TRUE,   IF($Y$4&gt;96,"TOO MANY", VLOOKUP(B3653&amp;"_"&amp;C3653&amp;"_"&amp;E3653&amp;"_C",CALC!W:X,2,FALSE)),   "")</f>
        <v/>
      </c>
      <c r="Q3653" s="206"/>
      <c r="R3653" s="119" t="b">
        <f t="shared" ca="1" si="399"/>
        <v>0</v>
      </c>
      <c r="S3653" s="119" t="b">
        <f t="shared" ca="1" si="397"/>
        <v>0</v>
      </c>
      <c r="T3653" s="119" t="b">
        <f t="shared" ca="1" si="398"/>
        <v>0</v>
      </c>
      <c r="U3653" s="119" t="b">
        <f t="shared" ca="1" si="400"/>
        <v>0</v>
      </c>
      <c r="V3653" s="160" t="b">
        <f t="shared" ca="1" si="401"/>
        <v>0</v>
      </c>
      <c r="W3653" s="119" t="b">
        <f t="shared" ca="1" si="402"/>
        <v>0</v>
      </c>
      <c r="X3653" s="119" t="b">
        <f t="shared" ca="1" si="403"/>
        <v>0</v>
      </c>
    </row>
    <row r="3654" spans="2:24" x14ac:dyDescent="0.25">
      <c r="B3654" s="194" t="str">
        <f ca="1" xml:space="preserve"> IF(INDIRECT("FROM_NGS2_SampleSheet!A"&amp;ROW()-5,TRUE)="","",  INDIRECT(    "FROM_NGS2_SampleSheet!"   &amp;  CHAR(64 + MATCH(VLOOKUP(B$6,mapping!$A:$B,2,FALSE),FROM_NGS2_SampleSheet!$1:$1,0))   &amp;  ROW()-5,TRUE)    )</f>
        <v/>
      </c>
      <c r="C3654" s="195" t="str">
        <f ca="1" xml:space="preserve"> IF(INDIRECT("FROM_NGS2_SampleSheet!A"&amp;ROW()-5,TRUE)="","",  INDIRECT(    "FROM_NGS2_SampleSheet!"   &amp;  CHAR(64 + MATCH(VLOOKUP(C$6,mapping!$A:$B,2,FALSE),FROM_NGS2_SampleSheet!$1:$1,0))   &amp;  ROW()-5,TRUE)    )</f>
        <v/>
      </c>
      <c r="D3654" s="195" t="str">
        <f ca="1" xml:space="preserve"> IF(INDIRECT("FROM_NGS2_SampleSheet!A"&amp;ROW()-5,TRUE)="","",  INDIRECT(    "FROM_NGS2_SampleSheet!"   &amp;  CHAR(64 + MATCH(VLOOKUP(D$6,mapping!$A:$B,2,FALSE),FROM_NGS2_SampleSheet!$1:$1,0))   &amp;  ROW()-5,TRUE)    )</f>
        <v/>
      </c>
      <c r="E3654" s="195" t="str">
        <f ca="1" xml:space="preserve"> IF(INDIRECT("FROM_NGS2_SampleSheet!A"&amp;ROW()-5,TRUE)="","",  "e" &amp; INDIRECT(    "FROM_NGS2_SampleSheet!"   &amp;  CHAR(64 + MATCH(VLOOKUP(E$6,mapping!$A:$B,2,FALSE),FROM_NGS2_SampleSheet!$1:$1,0))   &amp;  ROW()-5,TRUE)    )</f>
        <v/>
      </c>
      <c r="F3654" s="195" t="str">
        <f ca="1" xml:space="preserve"> IF(INDIRECT("FROM_NGS2_SampleSheet!A"&amp;ROW()-5,TRUE)="","",  INDIRECT(    "FROM_NGS2_SampleSheet!"   &amp;  CHAR(64 + MATCH(VLOOKUP(F$6,mapping!$A:$B,2,FALSE),FROM_NGS2_SampleSheet!$1:$1,0))   &amp;  ROW()-5,TRUE)    )</f>
        <v/>
      </c>
      <c r="G3654" s="196" t="str">
        <f ca="1" xml:space="preserve"> IF(INDIRECT("FROM_NGS2_SampleSheet!A"&amp;ROW()-5,TRUE)="","",  INDIRECT(    "FROM_NGS2_SampleSheet!"   &amp;  CHAR(64 + MATCH(VLOOKUP(G$6,mapping!$A:$B,2,FALSE),FROM_NGS2_SampleSheet!$1:$1,0))   &amp;  ROW()-5,TRUE)    )</f>
        <v/>
      </c>
      <c r="H3654" s="195"/>
      <c r="I3654" s="213">
        <v>1</v>
      </c>
      <c r="J3654" s="197" t="str">
        <f ca="1">IF(U3654=TRUE,    IF($Y$4&gt;96,"TOO MANY",VLOOKUP(B3654&amp;"_"&amp;C3654&amp;"_"&amp;E3654&amp;"_A",CALC!W:X,2,FALSE)),   "")</f>
        <v/>
      </c>
      <c r="L3654" s="213">
        <v>1</v>
      </c>
      <c r="M3654" s="197" t="str">
        <f ca="1">IF(V3654=TRUE,     IF($Y$4&gt;96,"TOO MANY",VLOOKUP(B3654&amp;"_"&amp;C3654&amp;"_"&amp;E3654&amp;"_B",CALC!W:X,2,FALSE)),    "")</f>
        <v/>
      </c>
      <c r="N3654" s="206"/>
      <c r="O3654" s="213">
        <v>1</v>
      </c>
      <c r="P3654" s="197" t="str">
        <f ca="1">IF(W3654=TRUE,   IF($Y$4&gt;96,"TOO MANY", VLOOKUP(B3654&amp;"_"&amp;C3654&amp;"_"&amp;E3654&amp;"_C",CALC!W:X,2,FALSE)),   "")</f>
        <v/>
      </c>
      <c r="Q3654" s="206"/>
      <c r="R3654" s="119" t="b">
        <f t="shared" ca="1" si="399"/>
        <v>0</v>
      </c>
      <c r="S3654" s="119" t="b">
        <f t="shared" ca="1" si="397"/>
        <v>0</v>
      </c>
      <c r="T3654" s="119" t="b">
        <f t="shared" ca="1" si="398"/>
        <v>0</v>
      </c>
      <c r="U3654" s="119" t="b">
        <f t="shared" ca="1" si="400"/>
        <v>0</v>
      </c>
      <c r="V3654" s="160" t="b">
        <f t="shared" ca="1" si="401"/>
        <v>0</v>
      </c>
      <c r="W3654" s="119" t="b">
        <f t="shared" ca="1" si="402"/>
        <v>0</v>
      </c>
      <c r="X3654" s="119" t="b">
        <f t="shared" ca="1" si="403"/>
        <v>0</v>
      </c>
    </row>
    <row r="3655" spans="2:24" x14ac:dyDescent="0.25">
      <c r="B3655" s="194" t="str">
        <f ca="1" xml:space="preserve"> IF(INDIRECT("FROM_NGS2_SampleSheet!A"&amp;ROW()-5,TRUE)="","",  INDIRECT(    "FROM_NGS2_SampleSheet!"   &amp;  CHAR(64 + MATCH(VLOOKUP(B$6,mapping!$A:$B,2,FALSE),FROM_NGS2_SampleSheet!$1:$1,0))   &amp;  ROW()-5,TRUE)    )</f>
        <v/>
      </c>
      <c r="C3655" s="195" t="str">
        <f ca="1" xml:space="preserve"> IF(INDIRECT("FROM_NGS2_SampleSheet!A"&amp;ROW()-5,TRUE)="","",  INDIRECT(    "FROM_NGS2_SampleSheet!"   &amp;  CHAR(64 + MATCH(VLOOKUP(C$6,mapping!$A:$B,2,FALSE),FROM_NGS2_SampleSheet!$1:$1,0))   &amp;  ROW()-5,TRUE)    )</f>
        <v/>
      </c>
      <c r="D3655" s="195" t="str">
        <f ca="1" xml:space="preserve"> IF(INDIRECT("FROM_NGS2_SampleSheet!A"&amp;ROW()-5,TRUE)="","",  INDIRECT(    "FROM_NGS2_SampleSheet!"   &amp;  CHAR(64 + MATCH(VLOOKUP(D$6,mapping!$A:$B,2,FALSE),FROM_NGS2_SampleSheet!$1:$1,0))   &amp;  ROW()-5,TRUE)    )</f>
        <v/>
      </c>
      <c r="E3655" s="195" t="str">
        <f ca="1" xml:space="preserve"> IF(INDIRECT("FROM_NGS2_SampleSheet!A"&amp;ROW()-5,TRUE)="","",  "e" &amp; INDIRECT(    "FROM_NGS2_SampleSheet!"   &amp;  CHAR(64 + MATCH(VLOOKUP(E$6,mapping!$A:$B,2,FALSE),FROM_NGS2_SampleSheet!$1:$1,0))   &amp;  ROW()-5,TRUE)    )</f>
        <v/>
      </c>
      <c r="F3655" s="195" t="str">
        <f ca="1" xml:space="preserve"> IF(INDIRECT("FROM_NGS2_SampleSheet!A"&amp;ROW()-5,TRUE)="","",  INDIRECT(    "FROM_NGS2_SampleSheet!"   &amp;  CHAR(64 + MATCH(VLOOKUP(F$6,mapping!$A:$B,2,FALSE),FROM_NGS2_SampleSheet!$1:$1,0))   &amp;  ROW()-5,TRUE)    )</f>
        <v/>
      </c>
      <c r="G3655" s="196" t="str">
        <f ca="1" xml:space="preserve"> IF(INDIRECT("FROM_NGS2_SampleSheet!A"&amp;ROW()-5,TRUE)="","",  INDIRECT(    "FROM_NGS2_SampleSheet!"   &amp;  CHAR(64 + MATCH(VLOOKUP(G$6,mapping!$A:$B,2,FALSE),FROM_NGS2_SampleSheet!$1:$1,0))   &amp;  ROW()-5,TRUE)    )</f>
        <v/>
      </c>
      <c r="H3655" s="195"/>
      <c r="I3655" s="213">
        <v>1</v>
      </c>
      <c r="J3655" s="197" t="str">
        <f ca="1">IF(U3655=TRUE,    IF($Y$4&gt;96,"TOO MANY",VLOOKUP(B3655&amp;"_"&amp;C3655&amp;"_"&amp;E3655&amp;"_A",CALC!W:X,2,FALSE)),   "")</f>
        <v/>
      </c>
      <c r="L3655" s="213">
        <v>1</v>
      </c>
      <c r="M3655" s="197" t="str">
        <f ca="1">IF(V3655=TRUE,     IF($Y$4&gt;96,"TOO MANY",VLOOKUP(B3655&amp;"_"&amp;C3655&amp;"_"&amp;E3655&amp;"_B",CALC!W:X,2,FALSE)),    "")</f>
        <v/>
      </c>
      <c r="N3655" s="206"/>
      <c r="O3655" s="213">
        <v>1</v>
      </c>
      <c r="P3655" s="197" t="str">
        <f ca="1">IF(W3655=TRUE,   IF($Y$4&gt;96,"TOO MANY", VLOOKUP(B3655&amp;"_"&amp;C3655&amp;"_"&amp;E3655&amp;"_C",CALC!W:X,2,FALSE)),   "")</f>
        <v/>
      </c>
      <c r="Q3655" s="206"/>
      <c r="R3655" s="119" t="b">
        <f t="shared" ca="1" si="399"/>
        <v>0</v>
      </c>
      <c r="S3655" s="119" t="b">
        <f t="shared" ca="1" si="397"/>
        <v>0</v>
      </c>
      <c r="T3655" s="119" t="b">
        <f t="shared" ca="1" si="398"/>
        <v>0</v>
      </c>
      <c r="U3655" s="119" t="b">
        <f t="shared" ca="1" si="400"/>
        <v>0</v>
      </c>
      <c r="V3655" s="160" t="b">
        <f t="shared" ca="1" si="401"/>
        <v>0</v>
      </c>
      <c r="W3655" s="119" t="b">
        <f t="shared" ca="1" si="402"/>
        <v>0</v>
      </c>
      <c r="X3655" s="119" t="b">
        <f t="shared" ca="1" si="403"/>
        <v>0</v>
      </c>
    </row>
    <row r="3656" spans="2:24" x14ac:dyDescent="0.25">
      <c r="B3656" s="194" t="str">
        <f ca="1" xml:space="preserve"> IF(INDIRECT("FROM_NGS2_SampleSheet!A"&amp;ROW()-5,TRUE)="","",  INDIRECT(    "FROM_NGS2_SampleSheet!"   &amp;  CHAR(64 + MATCH(VLOOKUP(B$6,mapping!$A:$B,2,FALSE),FROM_NGS2_SampleSheet!$1:$1,0))   &amp;  ROW()-5,TRUE)    )</f>
        <v/>
      </c>
      <c r="C3656" s="195" t="str">
        <f ca="1" xml:space="preserve"> IF(INDIRECT("FROM_NGS2_SampleSheet!A"&amp;ROW()-5,TRUE)="","",  INDIRECT(    "FROM_NGS2_SampleSheet!"   &amp;  CHAR(64 + MATCH(VLOOKUP(C$6,mapping!$A:$B,2,FALSE),FROM_NGS2_SampleSheet!$1:$1,0))   &amp;  ROW()-5,TRUE)    )</f>
        <v/>
      </c>
      <c r="D3656" s="195" t="str">
        <f ca="1" xml:space="preserve"> IF(INDIRECT("FROM_NGS2_SampleSheet!A"&amp;ROW()-5,TRUE)="","",  INDIRECT(    "FROM_NGS2_SampleSheet!"   &amp;  CHAR(64 + MATCH(VLOOKUP(D$6,mapping!$A:$B,2,FALSE),FROM_NGS2_SampleSheet!$1:$1,0))   &amp;  ROW()-5,TRUE)    )</f>
        <v/>
      </c>
      <c r="E3656" s="195" t="str">
        <f ca="1" xml:space="preserve"> IF(INDIRECT("FROM_NGS2_SampleSheet!A"&amp;ROW()-5,TRUE)="","",  "e" &amp; INDIRECT(    "FROM_NGS2_SampleSheet!"   &amp;  CHAR(64 + MATCH(VLOOKUP(E$6,mapping!$A:$B,2,FALSE),FROM_NGS2_SampleSheet!$1:$1,0))   &amp;  ROW()-5,TRUE)    )</f>
        <v/>
      </c>
      <c r="F3656" s="195" t="str">
        <f ca="1" xml:space="preserve"> IF(INDIRECT("FROM_NGS2_SampleSheet!A"&amp;ROW()-5,TRUE)="","",  INDIRECT(    "FROM_NGS2_SampleSheet!"   &amp;  CHAR(64 + MATCH(VLOOKUP(F$6,mapping!$A:$B,2,FALSE),FROM_NGS2_SampleSheet!$1:$1,0))   &amp;  ROW()-5,TRUE)    )</f>
        <v/>
      </c>
      <c r="G3656" s="196" t="str">
        <f ca="1" xml:space="preserve"> IF(INDIRECT("FROM_NGS2_SampleSheet!A"&amp;ROW()-5,TRUE)="","",  INDIRECT(    "FROM_NGS2_SampleSheet!"   &amp;  CHAR(64 + MATCH(VLOOKUP(G$6,mapping!$A:$B,2,FALSE),FROM_NGS2_SampleSheet!$1:$1,0))   &amp;  ROW()-5,TRUE)    )</f>
        <v/>
      </c>
      <c r="H3656" s="195"/>
      <c r="I3656" s="213">
        <v>1</v>
      </c>
      <c r="J3656" s="197" t="str">
        <f ca="1">IF(U3656=TRUE,    IF($Y$4&gt;96,"TOO MANY",VLOOKUP(B3656&amp;"_"&amp;C3656&amp;"_"&amp;E3656&amp;"_A",CALC!W:X,2,FALSE)),   "")</f>
        <v/>
      </c>
      <c r="L3656" s="213">
        <v>1</v>
      </c>
      <c r="M3656" s="197" t="str">
        <f ca="1">IF(V3656=TRUE,     IF($Y$4&gt;96,"TOO MANY",VLOOKUP(B3656&amp;"_"&amp;C3656&amp;"_"&amp;E3656&amp;"_B",CALC!W:X,2,FALSE)),    "")</f>
        <v/>
      </c>
      <c r="N3656" s="206"/>
      <c r="O3656" s="213">
        <v>1</v>
      </c>
      <c r="P3656" s="197" t="str">
        <f ca="1">IF(W3656=TRUE,   IF($Y$4&gt;96,"TOO MANY", VLOOKUP(B3656&amp;"_"&amp;C3656&amp;"_"&amp;E3656&amp;"_C",CALC!W:X,2,FALSE)),   "")</f>
        <v/>
      </c>
      <c r="Q3656" s="206"/>
      <c r="R3656" s="119" t="b">
        <f t="shared" ca="1" si="399"/>
        <v>0</v>
      </c>
      <c r="S3656" s="119" t="b">
        <f t="shared" ref="S3656:S3719" ca="1" si="404">IF(AND(R3656=TRUE,$U$3=TRUE),TRUE)</f>
        <v>0</v>
      </c>
      <c r="T3656" s="119" t="b">
        <f t="shared" ref="T3656:T3719" ca="1" si="405">IF(AND(R3656=TRUE,$U$4=TRUE,$U$3=TRUE),TRUE)</f>
        <v>0</v>
      </c>
      <c r="U3656" s="119" t="b">
        <f t="shared" ca="1" si="400"/>
        <v>0</v>
      </c>
      <c r="V3656" s="160" t="b">
        <f t="shared" ca="1" si="401"/>
        <v>0</v>
      </c>
      <c r="W3656" s="119" t="b">
        <f t="shared" ca="1" si="402"/>
        <v>0</v>
      </c>
      <c r="X3656" s="119" t="b">
        <f t="shared" ca="1" si="403"/>
        <v>0</v>
      </c>
    </row>
    <row r="3657" spans="2:24" x14ac:dyDescent="0.25">
      <c r="B3657" s="194" t="str">
        <f ca="1" xml:space="preserve"> IF(INDIRECT("FROM_NGS2_SampleSheet!A"&amp;ROW()-5,TRUE)="","",  INDIRECT(    "FROM_NGS2_SampleSheet!"   &amp;  CHAR(64 + MATCH(VLOOKUP(B$6,mapping!$A:$B,2,FALSE),FROM_NGS2_SampleSheet!$1:$1,0))   &amp;  ROW()-5,TRUE)    )</f>
        <v/>
      </c>
      <c r="C3657" s="195" t="str">
        <f ca="1" xml:space="preserve"> IF(INDIRECT("FROM_NGS2_SampleSheet!A"&amp;ROW()-5,TRUE)="","",  INDIRECT(    "FROM_NGS2_SampleSheet!"   &amp;  CHAR(64 + MATCH(VLOOKUP(C$6,mapping!$A:$B,2,FALSE),FROM_NGS2_SampleSheet!$1:$1,0))   &amp;  ROW()-5,TRUE)    )</f>
        <v/>
      </c>
      <c r="D3657" s="195" t="str">
        <f ca="1" xml:space="preserve"> IF(INDIRECT("FROM_NGS2_SampleSheet!A"&amp;ROW()-5,TRUE)="","",  INDIRECT(    "FROM_NGS2_SampleSheet!"   &amp;  CHAR(64 + MATCH(VLOOKUP(D$6,mapping!$A:$B,2,FALSE),FROM_NGS2_SampleSheet!$1:$1,0))   &amp;  ROW()-5,TRUE)    )</f>
        <v/>
      </c>
      <c r="E3657" s="195" t="str">
        <f ca="1" xml:space="preserve"> IF(INDIRECT("FROM_NGS2_SampleSheet!A"&amp;ROW()-5,TRUE)="","",  "e" &amp; INDIRECT(    "FROM_NGS2_SampleSheet!"   &amp;  CHAR(64 + MATCH(VLOOKUP(E$6,mapping!$A:$B,2,FALSE),FROM_NGS2_SampleSheet!$1:$1,0))   &amp;  ROW()-5,TRUE)    )</f>
        <v/>
      </c>
      <c r="F3657" s="195" t="str">
        <f ca="1" xml:space="preserve"> IF(INDIRECT("FROM_NGS2_SampleSheet!A"&amp;ROW()-5,TRUE)="","",  INDIRECT(    "FROM_NGS2_SampleSheet!"   &amp;  CHAR(64 + MATCH(VLOOKUP(F$6,mapping!$A:$B,2,FALSE),FROM_NGS2_SampleSheet!$1:$1,0))   &amp;  ROW()-5,TRUE)    )</f>
        <v/>
      </c>
      <c r="G3657" s="196" t="str">
        <f ca="1" xml:space="preserve"> IF(INDIRECT("FROM_NGS2_SampleSheet!A"&amp;ROW()-5,TRUE)="","",  INDIRECT(    "FROM_NGS2_SampleSheet!"   &amp;  CHAR(64 + MATCH(VLOOKUP(G$6,mapping!$A:$B,2,FALSE),FROM_NGS2_SampleSheet!$1:$1,0))   &amp;  ROW()-5,TRUE)    )</f>
        <v/>
      </c>
      <c r="H3657" s="195"/>
      <c r="I3657" s="213">
        <v>1</v>
      </c>
      <c r="J3657" s="197" t="str">
        <f ca="1">IF(U3657=TRUE,    IF($Y$4&gt;96,"TOO MANY",VLOOKUP(B3657&amp;"_"&amp;C3657&amp;"_"&amp;E3657&amp;"_A",CALC!W:X,2,FALSE)),   "")</f>
        <v/>
      </c>
      <c r="L3657" s="213">
        <v>1</v>
      </c>
      <c r="M3657" s="197" t="str">
        <f ca="1">IF(V3657=TRUE,     IF($Y$4&gt;96,"TOO MANY",VLOOKUP(B3657&amp;"_"&amp;C3657&amp;"_"&amp;E3657&amp;"_B",CALC!W:X,2,FALSE)),    "")</f>
        <v/>
      </c>
      <c r="N3657" s="206"/>
      <c r="O3657" s="213">
        <v>1</v>
      </c>
      <c r="P3657" s="197" t="str">
        <f ca="1">IF(W3657=TRUE,   IF($Y$4&gt;96,"TOO MANY", VLOOKUP(B3657&amp;"_"&amp;C3657&amp;"_"&amp;E3657&amp;"_C",CALC!W:X,2,FALSE)),   "")</f>
        <v/>
      </c>
      <c r="Q3657" s="206"/>
      <c r="R3657" s="119" t="b">
        <f t="shared" ca="1" si="399"/>
        <v>0</v>
      </c>
      <c r="S3657" s="119" t="b">
        <f t="shared" ca="1" si="404"/>
        <v>0</v>
      </c>
      <c r="T3657" s="119" t="b">
        <f t="shared" ca="1" si="405"/>
        <v>0</v>
      </c>
      <c r="U3657" s="119" t="b">
        <f t="shared" ca="1" si="400"/>
        <v>0</v>
      </c>
      <c r="V3657" s="160" t="b">
        <f t="shared" ca="1" si="401"/>
        <v>0</v>
      </c>
      <c r="W3657" s="119" t="b">
        <f t="shared" ca="1" si="402"/>
        <v>0</v>
      </c>
      <c r="X3657" s="119" t="b">
        <f t="shared" ca="1" si="403"/>
        <v>0</v>
      </c>
    </row>
    <row r="3658" spans="2:24" x14ac:dyDescent="0.25">
      <c r="B3658" s="194" t="str">
        <f ca="1" xml:space="preserve"> IF(INDIRECT("FROM_NGS2_SampleSheet!A"&amp;ROW()-5,TRUE)="","",  INDIRECT(    "FROM_NGS2_SampleSheet!"   &amp;  CHAR(64 + MATCH(VLOOKUP(B$6,mapping!$A:$B,2,FALSE),FROM_NGS2_SampleSheet!$1:$1,0))   &amp;  ROW()-5,TRUE)    )</f>
        <v/>
      </c>
      <c r="C3658" s="195" t="str">
        <f ca="1" xml:space="preserve"> IF(INDIRECT("FROM_NGS2_SampleSheet!A"&amp;ROW()-5,TRUE)="","",  INDIRECT(    "FROM_NGS2_SampleSheet!"   &amp;  CHAR(64 + MATCH(VLOOKUP(C$6,mapping!$A:$B,2,FALSE),FROM_NGS2_SampleSheet!$1:$1,0))   &amp;  ROW()-5,TRUE)    )</f>
        <v/>
      </c>
      <c r="D3658" s="195" t="str">
        <f ca="1" xml:space="preserve"> IF(INDIRECT("FROM_NGS2_SampleSheet!A"&amp;ROW()-5,TRUE)="","",  INDIRECT(    "FROM_NGS2_SampleSheet!"   &amp;  CHAR(64 + MATCH(VLOOKUP(D$6,mapping!$A:$B,2,FALSE),FROM_NGS2_SampleSheet!$1:$1,0))   &amp;  ROW()-5,TRUE)    )</f>
        <v/>
      </c>
      <c r="E3658" s="195" t="str">
        <f ca="1" xml:space="preserve"> IF(INDIRECT("FROM_NGS2_SampleSheet!A"&amp;ROW()-5,TRUE)="","",  "e" &amp; INDIRECT(    "FROM_NGS2_SampleSheet!"   &amp;  CHAR(64 + MATCH(VLOOKUP(E$6,mapping!$A:$B,2,FALSE),FROM_NGS2_SampleSheet!$1:$1,0))   &amp;  ROW()-5,TRUE)    )</f>
        <v/>
      </c>
      <c r="F3658" s="195" t="str">
        <f ca="1" xml:space="preserve"> IF(INDIRECT("FROM_NGS2_SampleSheet!A"&amp;ROW()-5,TRUE)="","",  INDIRECT(    "FROM_NGS2_SampleSheet!"   &amp;  CHAR(64 + MATCH(VLOOKUP(F$6,mapping!$A:$B,2,FALSE),FROM_NGS2_SampleSheet!$1:$1,0))   &amp;  ROW()-5,TRUE)    )</f>
        <v/>
      </c>
      <c r="G3658" s="196" t="str">
        <f ca="1" xml:space="preserve"> IF(INDIRECT("FROM_NGS2_SampleSheet!A"&amp;ROW()-5,TRUE)="","",  INDIRECT(    "FROM_NGS2_SampleSheet!"   &amp;  CHAR(64 + MATCH(VLOOKUP(G$6,mapping!$A:$B,2,FALSE),FROM_NGS2_SampleSheet!$1:$1,0))   &amp;  ROW()-5,TRUE)    )</f>
        <v/>
      </c>
      <c r="H3658" s="195"/>
      <c r="I3658" s="213">
        <v>1</v>
      </c>
      <c r="J3658" s="197" t="str">
        <f ca="1">IF(U3658=TRUE,    IF($Y$4&gt;96,"TOO MANY",VLOOKUP(B3658&amp;"_"&amp;C3658&amp;"_"&amp;E3658&amp;"_A",CALC!W:X,2,FALSE)),   "")</f>
        <v/>
      </c>
      <c r="L3658" s="213">
        <v>1</v>
      </c>
      <c r="M3658" s="197" t="str">
        <f ca="1">IF(V3658=TRUE,     IF($Y$4&gt;96,"TOO MANY",VLOOKUP(B3658&amp;"_"&amp;C3658&amp;"_"&amp;E3658&amp;"_B",CALC!W:X,2,FALSE)),    "")</f>
        <v/>
      </c>
      <c r="N3658" s="206"/>
      <c r="O3658" s="213">
        <v>1</v>
      </c>
      <c r="P3658" s="197" t="str">
        <f ca="1">IF(W3658=TRUE,   IF($Y$4&gt;96,"TOO MANY", VLOOKUP(B3658&amp;"_"&amp;C3658&amp;"_"&amp;E3658&amp;"_C",CALC!W:X,2,FALSE)),   "")</f>
        <v/>
      </c>
      <c r="Q3658" s="206"/>
      <c r="R3658" s="119" t="b">
        <f t="shared" ca="1" si="399"/>
        <v>0</v>
      </c>
      <c r="S3658" s="119" t="b">
        <f t="shared" ca="1" si="404"/>
        <v>0</v>
      </c>
      <c r="T3658" s="119" t="b">
        <f t="shared" ca="1" si="405"/>
        <v>0</v>
      </c>
      <c r="U3658" s="119" t="b">
        <f t="shared" ca="1" si="400"/>
        <v>0</v>
      </c>
      <c r="V3658" s="160" t="b">
        <f t="shared" ca="1" si="401"/>
        <v>0</v>
      </c>
      <c r="W3658" s="119" t="b">
        <f t="shared" ca="1" si="402"/>
        <v>0</v>
      </c>
      <c r="X3658" s="119" t="b">
        <f t="shared" ca="1" si="403"/>
        <v>0</v>
      </c>
    </row>
    <row r="3659" spans="2:24" x14ac:dyDescent="0.25">
      <c r="B3659" s="194" t="str">
        <f ca="1" xml:space="preserve"> IF(INDIRECT("FROM_NGS2_SampleSheet!A"&amp;ROW()-5,TRUE)="","",  INDIRECT(    "FROM_NGS2_SampleSheet!"   &amp;  CHAR(64 + MATCH(VLOOKUP(B$6,mapping!$A:$B,2,FALSE),FROM_NGS2_SampleSheet!$1:$1,0))   &amp;  ROW()-5,TRUE)    )</f>
        <v/>
      </c>
      <c r="C3659" s="195" t="str">
        <f ca="1" xml:space="preserve"> IF(INDIRECT("FROM_NGS2_SampleSheet!A"&amp;ROW()-5,TRUE)="","",  INDIRECT(    "FROM_NGS2_SampleSheet!"   &amp;  CHAR(64 + MATCH(VLOOKUP(C$6,mapping!$A:$B,2,FALSE),FROM_NGS2_SampleSheet!$1:$1,0))   &amp;  ROW()-5,TRUE)    )</f>
        <v/>
      </c>
      <c r="D3659" s="195" t="str">
        <f ca="1" xml:space="preserve"> IF(INDIRECT("FROM_NGS2_SampleSheet!A"&amp;ROW()-5,TRUE)="","",  INDIRECT(    "FROM_NGS2_SampleSheet!"   &amp;  CHAR(64 + MATCH(VLOOKUP(D$6,mapping!$A:$B,2,FALSE),FROM_NGS2_SampleSheet!$1:$1,0))   &amp;  ROW()-5,TRUE)    )</f>
        <v/>
      </c>
      <c r="E3659" s="195" t="str">
        <f ca="1" xml:space="preserve"> IF(INDIRECT("FROM_NGS2_SampleSheet!A"&amp;ROW()-5,TRUE)="","",  "e" &amp; INDIRECT(    "FROM_NGS2_SampleSheet!"   &amp;  CHAR(64 + MATCH(VLOOKUP(E$6,mapping!$A:$B,2,FALSE),FROM_NGS2_SampleSheet!$1:$1,0))   &amp;  ROW()-5,TRUE)    )</f>
        <v/>
      </c>
      <c r="F3659" s="195" t="str">
        <f ca="1" xml:space="preserve"> IF(INDIRECT("FROM_NGS2_SampleSheet!A"&amp;ROW()-5,TRUE)="","",  INDIRECT(    "FROM_NGS2_SampleSheet!"   &amp;  CHAR(64 + MATCH(VLOOKUP(F$6,mapping!$A:$B,2,FALSE),FROM_NGS2_SampleSheet!$1:$1,0))   &amp;  ROW()-5,TRUE)    )</f>
        <v/>
      </c>
      <c r="G3659" s="196" t="str">
        <f ca="1" xml:space="preserve"> IF(INDIRECT("FROM_NGS2_SampleSheet!A"&amp;ROW()-5,TRUE)="","",  INDIRECT(    "FROM_NGS2_SampleSheet!"   &amp;  CHAR(64 + MATCH(VLOOKUP(G$6,mapping!$A:$B,2,FALSE),FROM_NGS2_SampleSheet!$1:$1,0))   &amp;  ROW()-5,TRUE)    )</f>
        <v/>
      </c>
      <c r="H3659" s="195"/>
      <c r="I3659" s="213">
        <v>1</v>
      </c>
      <c r="J3659" s="197" t="str">
        <f ca="1">IF(U3659=TRUE,    IF($Y$4&gt;96,"TOO MANY",VLOOKUP(B3659&amp;"_"&amp;C3659&amp;"_"&amp;E3659&amp;"_A",CALC!W:X,2,FALSE)),   "")</f>
        <v/>
      </c>
      <c r="L3659" s="213">
        <v>1</v>
      </c>
      <c r="M3659" s="197" t="str">
        <f ca="1">IF(V3659=TRUE,     IF($Y$4&gt;96,"TOO MANY",VLOOKUP(B3659&amp;"_"&amp;C3659&amp;"_"&amp;E3659&amp;"_B",CALC!W:X,2,FALSE)),    "")</f>
        <v/>
      </c>
      <c r="N3659" s="206"/>
      <c r="O3659" s="213">
        <v>1</v>
      </c>
      <c r="P3659" s="197" t="str">
        <f ca="1">IF(W3659=TRUE,   IF($Y$4&gt;96,"TOO MANY", VLOOKUP(B3659&amp;"_"&amp;C3659&amp;"_"&amp;E3659&amp;"_C",CALC!W:X,2,FALSE)),   "")</f>
        <v/>
      </c>
      <c r="Q3659" s="206"/>
      <c r="R3659" s="119" t="b">
        <f t="shared" ca="1" si="399"/>
        <v>0</v>
      </c>
      <c r="S3659" s="119" t="b">
        <f t="shared" ca="1" si="404"/>
        <v>0</v>
      </c>
      <c r="T3659" s="119" t="b">
        <f t="shared" ca="1" si="405"/>
        <v>0</v>
      </c>
      <c r="U3659" s="119" t="b">
        <f t="shared" ca="1" si="400"/>
        <v>0</v>
      </c>
      <c r="V3659" s="160" t="b">
        <f t="shared" ca="1" si="401"/>
        <v>0</v>
      </c>
      <c r="W3659" s="119" t="b">
        <f t="shared" ca="1" si="402"/>
        <v>0</v>
      </c>
      <c r="X3659" s="119" t="b">
        <f t="shared" ca="1" si="403"/>
        <v>0</v>
      </c>
    </row>
    <row r="3660" spans="2:24" x14ac:dyDescent="0.25">
      <c r="B3660" s="194" t="str">
        <f ca="1" xml:space="preserve"> IF(INDIRECT("FROM_NGS2_SampleSheet!A"&amp;ROW()-5,TRUE)="","",  INDIRECT(    "FROM_NGS2_SampleSheet!"   &amp;  CHAR(64 + MATCH(VLOOKUP(B$6,mapping!$A:$B,2,FALSE),FROM_NGS2_SampleSheet!$1:$1,0))   &amp;  ROW()-5,TRUE)    )</f>
        <v/>
      </c>
      <c r="C3660" s="195" t="str">
        <f ca="1" xml:space="preserve"> IF(INDIRECT("FROM_NGS2_SampleSheet!A"&amp;ROW()-5,TRUE)="","",  INDIRECT(    "FROM_NGS2_SampleSheet!"   &amp;  CHAR(64 + MATCH(VLOOKUP(C$6,mapping!$A:$B,2,FALSE),FROM_NGS2_SampleSheet!$1:$1,0))   &amp;  ROW()-5,TRUE)    )</f>
        <v/>
      </c>
      <c r="D3660" s="195" t="str">
        <f ca="1" xml:space="preserve"> IF(INDIRECT("FROM_NGS2_SampleSheet!A"&amp;ROW()-5,TRUE)="","",  INDIRECT(    "FROM_NGS2_SampleSheet!"   &amp;  CHAR(64 + MATCH(VLOOKUP(D$6,mapping!$A:$B,2,FALSE),FROM_NGS2_SampleSheet!$1:$1,0))   &amp;  ROW()-5,TRUE)    )</f>
        <v/>
      </c>
      <c r="E3660" s="195" t="str">
        <f ca="1" xml:space="preserve"> IF(INDIRECT("FROM_NGS2_SampleSheet!A"&amp;ROW()-5,TRUE)="","",  "e" &amp; INDIRECT(    "FROM_NGS2_SampleSheet!"   &amp;  CHAR(64 + MATCH(VLOOKUP(E$6,mapping!$A:$B,2,FALSE),FROM_NGS2_SampleSheet!$1:$1,0))   &amp;  ROW()-5,TRUE)    )</f>
        <v/>
      </c>
      <c r="F3660" s="195" t="str">
        <f ca="1" xml:space="preserve"> IF(INDIRECT("FROM_NGS2_SampleSheet!A"&amp;ROW()-5,TRUE)="","",  INDIRECT(    "FROM_NGS2_SampleSheet!"   &amp;  CHAR(64 + MATCH(VLOOKUP(F$6,mapping!$A:$B,2,FALSE),FROM_NGS2_SampleSheet!$1:$1,0))   &amp;  ROW()-5,TRUE)    )</f>
        <v/>
      </c>
      <c r="G3660" s="196" t="str">
        <f ca="1" xml:space="preserve"> IF(INDIRECT("FROM_NGS2_SampleSheet!A"&amp;ROW()-5,TRUE)="","",  INDIRECT(    "FROM_NGS2_SampleSheet!"   &amp;  CHAR(64 + MATCH(VLOOKUP(G$6,mapping!$A:$B,2,FALSE),FROM_NGS2_SampleSheet!$1:$1,0))   &amp;  ROW()-5,TRUE)    )</f>
        <v/>
      </c>
      <c r="H3660" s="195"/>
      <c r="I3660" s="213">
        <v>1</v>
      </c>
      <c r="J3660" s="197" t="str">
        <f ca="1">IF(U3660=TRUE,    IF($Y$4&gt;96,"TOO MANY",VLOOKUP(B3660&amp;"_"&amp;C3660&amp;"_"&amp;E3660&amp;"_A",CALC!W:X,2,FALSE)),   "")</f>
        <v/>
      </c>
      <c r="L3660" s="213">
        <v>1</v>
      </c>
      <c r="M3660" s="197" t="str">
        <f ca="1">IF(V3660=TRUE,     IF($Y$4&gt;96,"TOO MANY",VLOOKUP(B3660&amp;"_"&amp;C3660&amp;"_"&amp;E3660&amp;"_B",CALC!W:X,2,FALSE)),    "")</f>
        <v/>
      </c>
      <c r="N3660" s="206"/>
      <c r="O3660" s="213">
        <v>1</v>
      </c>
      <c r="P3660" s="197" t="str">
        <f ca="1">IF(W3660=TRUE,   IF($Y$4&gt;96,"TOO MANY", VLOOKUP(B3660&amp;"_"&amp;C3660&amp;"_"&amp;E3660&amp;"_C",CALC!W:X,2,FALSE)),   "")</f>
        <v/>
      </c>
      <c r="Q3660" s="206"/>
      <c r="R3660" s="119" t="b">
        <f t="shared" ca="1" si="399"/>
        <v>0</v>
      </c>
      <c r="S3660" s="119" t="b">
        <f t="shared" ca="1" si="404"/>
        <v>0</v>
      </c>
      <c r="T3660" s="119" t="b">
        <f t="shared" ca="1" si="405"/>
        <v>0</v>
      </c>
      <c r="U3660" s="119" t="b">
        <f t="shared" ca="1" si="400"/>
        <v>0</v>
      </c>
      <c r="V3660" s="160" t="b">
        <f t="shared" ca="1" si="401"/>
        <v>0</v>
      </c>
      <c r="W3660" s="119" t="b">
        <f t="shared" ca="1" si="402"/>
        <v>0</v>
      </c>
      <c r="X3660" s="119" t="b">
        <f t="shared" ca="1" si="403"/>
        <v>0</v>
      </c>
    </row>
    <row r="3661" spans="2:24" x14ac:dyDescent="0.25">
      <c r="B3661" s="194" t="str">
        <f ca="1" xml:space="preserve"> IF(INDIRECT("FROM_NGS2_SampleSheet!A"&amp;ROW()-5,TRUE)="","",  INDIRECT(    "FROM_NGS2_SampleSheet!"   &amp;  CHAR(64 + MATCH(VLOOKUP(B$6,mapping!$A:$B,2,FALSE),FROM_NGS2_SampleSheet!$1:$1,0))   &amp;  ROW()-5,TRUE)    )</f>
        <v/>
      </c>
      <c r="C3661" s="195" t="str">
        <f ca="1" xml:space="preserve"> IF(INDIRECT("FROM_NGS2_SampleSheet!A"&amp;ROW()-5,TRUE)="","",  INDIRECT(    "FROM_NGS2_SampleSheet!"   &amp;  CHAR(64 + MATCH(VLOOKUP(C$6,mapping!$A:$B,2,FALSE),FROM_NGS2_SampleSheet!$1:$1,0))   &amp;  ROW()-5,TRUE)    )</f>
        <v/>
      </c>
      <c r="D3661" s="195" t="str">
        <f ca="1" xml:space="preserve"> IF(INDIRECT("FROM_NGS2_SampleSheet!A"&amp;ROW()-5,TRUE)="","",  INDIRECT(    "FROM_NGS2_SampleSheet!"   &amp;  CHAR(64 + MATCH(VLOOKUP(D$6,mapping!$A:$B,2,FALSE),FROM_NGS2_SampleSheet!$1:$1,0))   &amp;  ROW()-5,TRUE)    )</f>
        <v/>
      </c>
      <c r="E3661" s="195" t="str">
        <f ca="1" xml:space="preserve"> IF(INDIRECT("FROM_NGS2_SampleSheet!A"&amp;ROW()-5,TRUE)="","",  "e" &amp; INDIRECT(    "FROM_NGS2_SampleSheet!"   &amp;  CHAR(64 + MATCH(VLOOKUP(E$6,mapping!$A:$B,2,FALSE),FROM_NGS2_SampleSheet!$1:$1,0))   &amp;  ROW()-5,TRUE)    )</f>
        <v/>
      </c>
      <c r="F3661" s="195" t="str">
        <f ca="1" xml:space="preserve"> IF(INDIRECT("FROM_NGS2_SampleSheet!A"&amp;ROW()-5,TRUE)="","",  INDIRECT(    "FROM_NGS2_SampleSheet!"   &amp;  CHAR(64 + MATCH(VLOOKUP(F$6,mapping!$A:$B,2,FALSE),FROM_NGS2_SampleSheet!$1:$1,0))   &amp;  ROW()-5,TRUE)    )</f>
        <v/>
      </c>
      <c r="G3661" s="196" t="str">
        <f ca="1" xml:space="preserve"> IF(INDIRECT("FROM_NGS2_SampleSheet!A"&amp;ROW()-5,TRUE)="","",  INDIRECT(    "FROM_NGS2_SampleSheet!"   &amp;  CHAR(64 + MATCH(VLOOKUP(G$6,mapping!$A:$B,2,FALSE),FROM_NGS2_SampleSheet!$1:$1,0))   &amp;  ROW()-5,TRUE)    )</f>
        <v/>
      </c>
      <c r="H3661" s="195"/>
      <c r="I3661" s="213">
        <v>1</v>
      </c>
      <c r="J3661" s="197" t="str">
        <f ca="1">IF(U3661=TRUE,    IF($Y$4&gt;96,"TOO MANY",VLOOKUP(B3661&amp;"_"&amp;C3661&amp;"_"&amp;E3661&amp;"_A",CALC!W:X,2,FALSE)),   "")</f>
        <v/>
      </c>
      <c r="L3661" s="213">
        <v>1</v>
      </c>
      <c r="M3661" s="197" t="str">
        <f ca="1">IF(V3661=TRUE,     IF($Y$4&gt;96,"TOO MANY",VLOOKUP(B3661&amp;"_"&amp;C3661&amp;"_"&amp;E3661&amp;"_B",CALC!W:X,2,FALSE)),    "")</f>
        <v/>
      </c>
      <c r="N3661" s="206"/>
      <c r="O3661" s="213">
        <v>1</v>
      </c>
      <c r="P3661" s="197" t="str">
        <f ca="1">IF(W3661=TRUE,   IF($Y$4&gt;96,"TOO MANY", VLOOKUP(B3661&amp;"_"&amp;C3661&amp;"_"&amp;E3661&amp;"_C",CALC!W:X,2,FALSE)),   "")</f>
        <v/>
      </c>
      <c r="Q3661" s="206"/>
      <c r="R3661" s="119" t="b">
        <f t="shared" ca="1" si="399"/>
        <v>0</v>
      </c>
      <c r="S3661" s="119" t="b">
        <f t="shared" ca="1" si="404"/>
        <v>0</v>
      </c>
      <c r="T3661" s="119" t="b">
        <f t="shared" ca="1" si="405"/>
        <v>0</v>
      </c>
      <c r="U3661" s="119" t="b">
        <f t="shared" ca="1" si="400"/>
        <v>0</v>
      </c>
      <c r="V3661" s="160" t="b">
        <f t="shared" ca="1" si="401"/>
        <v>0</v>
      </c>
      <c r="W3661" s="119" t="b">
        <f t="shared" ca="1" si="402"/>
        <v>0</v>
      </c>
      <c r="X3661" s="119" t="b">
        <f t="shared" ca="1" si="403"/>
        <v>0</v>
      </c>
    </row>
    <row r="3662" spans="2:24" x14ac:dyDescent="0.25">
      <c r="B3662" s="194" t="str">
        <f ca="1" xml:space="preserve"> IF(INDIRECT("FROM_NGS2_SampleSheet!A"&amp;ROW()-5,TRUE)="","",  INDIRECT(    "FROM_NGS2_SampleSheet!"   &amp;  CHAR(64 + MATCH(VLOOKUP(B$6,mapping!$A:$B,2,FALSE),FROM_NGS2_SampleSheet!$1:$1,0))   &amp;  ROW()-5,TRUE)    )</f>
        <v/>
      </c>
      <c r="C3662" s="195" t="str">
        <f ca="1" xml:space="preserve"> IF(INDIRECT("FROM_NGS2_SampleSheet!A"&amp;ROW()-5,TRUE)="","",  INDIRECT(    "FROM_NGS2_SampleSheet!"   &amp;  CHAR(64 + MATCH(VLOOKUP(C$6,mapping!$A:$B,2,FALSE),FROM_NGS2_SampleSheet!$1:$1,0))   &amp;  ROW()-5,TRUE)    )</f>
        <v/>
      </c>
      <c r="D3662" s="195" t="str">
        <f ca="1" xml:space="preserve"> IF(INDIRECT("FROM_NGS2_SampleSheet!A"&amp;ROW()-5,TRUE)="","",  INDIRECT(    "FROM_NGS2_SampleSheet!"   &amp;  CHAR(64 + MATCH(VLOOKUP(D$6,mapping!$A:$B,2,FALSE),FROM_NGS2_SampleSheet!$1:$1,0))   &amp;  ROW()-5,TRUE)    )</f>
        <v/>
      </c>
      <c r="E3662" s="195" t="str">
        <f ca="1" xml:space="preserve"> IF(INDIRECT("FROM_NGS2_SampleSheet!A"&amp;ROW()-5,TRUE)="","",  "e" &amp; INDIRECT(    "FROM_NGS2_SampleSheet!"   &amp;  CHAR(64 + MATCH(VLOOKUP(E$6,mapping!$A:$B,2,FALSE),FROM_NGS2_SampleSheet!$1:$1,0))   &amp;  ROW()-5,TRUE)    )</f>
        <v/>
      </c>
      <c r="F3662" s="195" t="str">
        <f ca="1" xml:space="preserve"> IF(INDIRECT("FROM_NGS2_SampleSheet!A"&amp;ROW()-5,TRUE)="","",  INDIRECT(    "FROM_NGS2_SampleSheet!"   &amp;  CHAR(64 + MATCH(VLOOKUP(F$6,mapping!$A:$B,2,FALSE),FROM_NGS2_SampleSheet!$1:$1,0))   &amp;  ROW()-5,TRUE)    )</f>
        <v/>
      </c>
      <c r="G3662" s="196" t="str">
        <f ca="1" xml:space="preserve"> IF(INDIRECT("FROM_NGS2_SampleSheet!A"&amp;ROW()-5,TRUE)="","",  INDIRECT(    "FROM_NGS2_SampleSheet!"   &amp;  CHAR(64 + MATCH(VLOOKUP(G$6,mapping!$A:$B,2,FALSE),FROM_NGS2_SampleSheet!$1:$1,0))   &amp;  ROW()-5,TRUE)    )</f>
        <v/>
      </c>
      <c r="H3662" s="195"/>
      <c r="I3662" s="213">
        <v>1</v>
      </c>
      <c r="J3662" s="197" t="str">
        <f ca="1">IF(U3662=TRUE,    IF($Y$4&gt;96,"TOO MANY",VLOOKUP(B3662&amp;"_"&amp;C3662&amp;"_"&amp;E3662&amp;"_A",CALC!W:X,2,FALSE)),   "")</f>
        <v/>
      </c>
      <c r="L3662" s="213">
        <v>1</v>
      </c>
      <c r="M3662" s="197" t="str">
        <f ca="1">IF(V3662=TRUE,     IF($Y$4&gt;96,"TOO MANY",VLOOKUP(B3662&amp;"_"&amp;C3662&amp;"_"&amp;E3662&amp;"_B",CALC!W:X,2,FALSE)),    "")</f>
        <v/>
      </c>
      <c r="N3662" s="206"/>
      <c r="O3662" s="213">
        <v>1</v>
      </c>
      <c r="P3662" s="197" t="str">
        <f ca="1">IF(W3662=TRUE,   IF($Y$4&gt;96,"TOO MANY", VLOOKUP(B3662&amp;"_"&amp;C3662&amp;"_"&amp;E3662&amp;"_C",CALC!W:X,2,FALSE)),   "")</f>
        <v/>
      </c>
      <c r="Q3662" s="206"/>
      <c r="R3662" s="119" t="b">
        <f t="shared" ca="1" si="399"/>
        <v>0</v>
      </c>
      <c r="S3662" s="119" t="b">
        <f t="shared" ca="1" si="404"/>
        <v>0</v>
      </c>
      <c r="T3662" s="119" t="b">
        <f t="shared" ca="1" si="405"/>
        <v>0</v>
      </c>
      <c r="U3662" s="119" t="b">
        <f t="shared" ca="1" si="400"/>
        <v>0</v>
      </c>
      <c r="V3662" s="160" t="b">
        <f t="shared" ca="1" si="401"/>
        <v>0</v>
      </c>
      <c r="W3662" s="119" t="b">
        <f t="shared" ca="1" si="402"/>
        <v>0</v>
      </c>
      <c r="X3662" s="119" t="b">
        <f t="shared" ca="1" si="403"/>
        <v>0</v>
      </c>
    </row>
    <row r="3663" spans="2:24" x14ac:dyDescent="0.25">
      <c r="B3663" s="194" t="str">
        <f ca="1" xml:space="preserve"> IF(INDIRECT("FROM_NGS2_SampleSheet!A"&amp;ROW()-5,TRUE)="","",  INDIRECT(    "FROM_NGS2_SampleSheet!"   &amp;  CHAR(64 + MATCH(VLOOKUP(B$6,mapping!$A:$B,2,FALSE),FROM_NGS2_SampleSheet!$1:$1,0))   &amp;  ROW()-5,TRUE)    )</f>
        <v/>
      </c>
      <c r="C3663" s="195" t="str">
        <f ca="1" xml:space="preserve"> IF(INDIRECT("FROM_NGS2_SampleSheet!A"&amp;ROW()-5,TRUE)="","",  INDIRECT(    "FROM_NGS2_SampleSheet!"   &amp;  CHAR(64 + MATCH(VLOOKUP(C$6,mapping!$A:$B,2,FALSE),FROM_NGS2_SampleSheet!$1:$1,0))   &amp;  ROW()-5,TRUE)    )</f>
        <v/>
      </c>
      <c r="D3663" s="195" t="str">
        <f ca="1" xml:space="preserve"> IF(INDIRECT("FROM_NGS2_SampleSheet!A"&amp;ROW()-5,TRUE)="","",  INDIRECT(    "FROM_NGS2_SampleSheet!"   &amp;  CHAR(64 + MATCH(VLOOKUP(D$6,mapping!$A:$B,2,FALSE),FROM_NGS2_SampleSheet!$1:$1,0))   &amp;  ROW()-5,TRUE)    )</f>
        <v/>
      </c>
      <c r="E3663" s="195" t="str">
        <f ca="1" xml:space="preserve"> IF(INDIRECT("FROM_NGS2_SampleSheet!A"&amp;ROW()-5,TRUE)="","",  "e" &amp; INDIRECT(    "FROM_NGS2_SampleSheet!"   &amp;  CHAR(64 + MATCH(VLOOKUP(E$6,mapping!$A:$B,2,FALSE),FROM_NGS2_SampleSheet!$1:$1,0))   &amp;  ROW()-5,TRUE)    )</f>
        <v/>
      </c>
      <c r="F3663" s="195" t="str">
        <f ca="1" xml:space="preserve"> IF(INDIRECT("FROM_NGS2_SampleSheet!A"&amp;ROW()-5,TRUE)="","",  INDIRECT(    "FROM_NGS2_SampleSheet!"   &amp;  CHAR(64 + MATCH(VLOOKUP(F$6,mapping!$A:$B,2,FALSE),FROM_NGS2_SampleSheet!$1:$1,0))   &amp;  ROW()-5,TRUE)    )</f>
        <v/>
      </c>
      <c r="G3663" s="196" t="str">
        <f ca="1" xml:space="preserve"> IF(INDIRECT("FROM_NGS2_SampleSheet!A"&amp;ROW()-5,TRUE)="","",  INDIRECT(    "FROM_NGS2_SampleSheet!"   &amp;  CHAR(64 + MATCH(VLOOKUP(G$6,mapping!$A:$B,2,FALSE),FROM_NGS2_SampleSheet!$1:$1,0))   &amp;  ROW()-5,TRUE)    )</f>
        <v/>
      </c>
      <c r="H3663" s="195"/>
      <c r="I3663" s="213">
        <v>1</v>
      </c>
      <c r="J3663" s="197" t="str">
        <f ca="1">IF(U3663=TRUE,    IF($Y$4&gt;96,"TOO MANY",VLOOKUP(B3663&amp;"_"&amp;C3663&amp;"_"&amp;E3663&amp;"_A",CALC!W:X,2,FALSE)),   "")</f>
        <v/>
      </c>
      <c r="L3663" s="213">
        <v>1</v>
      </c>
      <c r="M3663" s="197" t="str">
        <f ca="1">IF(V3663=TRUE,     IF($Y$4&gt;96,"TOO MANY",VLOOKUP(B3663&amp;"_"&amp;C3663&amp;"_"&amp;E3663&amp;"_B",CALC!W:X,2,FALSE)),    "")</f>
        <v/>
      </c>
      <c r="N3663" s="206"/>
      <c r="O3663" s="213">
        <v>1</v>
      </c>
      <c r="P3663" s="197" t="str">
        <f ca="1">IF(W3663=TRUE,   IF($Y$4&gt;96,"TOO MANY", VLOOKUP(B3663&amp;"_"&amp;C3663&amp;"_"&amp;E3663&amp;"_C",CALC!W:X,2,FALSE)),   "")</f>
        <v/>
      </c>
      <c r="Q3663" s="206"/>
      <c r="R3663" s="119" t="b">
        <f t="shared" ca="1" si="399"/>
        <v>0</v>
      </c>
      <c r="S3663" s="119" t="b">
        <f t="shared" ca="1" si="404"/>
        <v>0</v>
      </c>
      <c r="T3663" s="119" t="b">
        <f t="shared" ca="1" si="405"/>
        <v>0</v>
      </c>
      <c r="U3663" s="119" t="b">
        <f t="shared" ca="1" si="400"/>
        <v>0</v>
      </c>
      <c r="V3663" s="160" t="b">
        <f t="shared" ca="1" si="401"/>
        <v>0</v>
      </c>
      <c r="W3663" s="119" t="b">
        <f t="shared" ca="1" si="402"/>
        <v>0</v>
      </c>
      <c r="X3663" s="119" t="b">
        <f t="shared" ca="1" si="403"/>
        <v>0</v>
      </c>
    </row>
    <row r="3664" spans="2:24" x14ac:dyDescent="0.25">
      <c r="B3664" s="194" t="str">
        <f ca="1" xml:space="preserve"> IF(INDIRECT("FROM_NGS2_SampleSheet!A"&amp;ROW()-5,TRUE)="","",  INDIRECT(    "FROM_NGS2_SampleSheet!"   &amp;  CHAR(64 + MATCH(VLOOKUP(B$6,mapping!$A:$B,2,FALSE),FROM_NGS2_SampleSheet!$1:$1,0))   &amp;  ROW()-5,TRUE)    )</f>
        <v/>
      </c>
      <c r="C3664" s="195" t="str">
        <f ca="1" xml:space="preserve"> IF(INDIRECT("FROM_NGS2_SampleSheet!A"&amp;ROW()-5,TRUE)="","",  INDIRECT(    "FROM_NGS2_SampleSheet!"   &amp;  CHAR(64 + MATCH(VLOOKUP(C$6,mapping!$A:$B,2,FALSE),FROM_NGS2_SampleSheet!$1:$1,0))   &amp;  ROW()-5,TRUE)    )</f>
        <v/>
      </c>
      <c r="D3664" s="195" t="str">
        <f ca="1" xml:space="preserve"> IF(INDIRECT("FROM_NGS2_SampleSheet!A"&amp;ROW()-5,TRUE)="","",  INDIRECT(    "FROM_NGS2_SampleSheet!"   &amp;  CHAR(64 + MATCH(VLOOKUP(D$6,mapping!$A:$B,2,FALSE),FROM_NGS2_SampleSheet!$1:$1,0))   &amp;  ROW()-5,TRUE)    )</f>
        <v/>
      </c>
      <c r="E3664" s="195" t="str">
        <f ca="1" xml:space="preserve"> IF(INDIRECT("FROM_NGS2_SampleSheet!A"&amp;ROW()-5,TRUE)="","",  "e" &amp; INDIRECT(    "FROM_NGS2_SampleSheet!"   &amp;  CHAR(64 + MATCH(VLOOKUP(E$6,mapping!$A:$B,2,FALSE),FROM_NGS2_SampleSheet!$1:$1,0))   &amp;  ROW()-5,TRUE)    )</f>
        <v/>
      </c>
      <c r="F3664" s="195" t="str">
        <f ca="1" xml:space="preserve"> IF(INDIRECT("FROM_NGS2_SampleSheet!A"&amp;ROW()-5,TRUE)="","",  INDIRECT(    "FROM_NGS2_SampleSheet!"   &amp;  CHAR(64 + MATCH(VLOOKUP(F$6,mapping!$A:$B,2,FALSE),FROM_NGS2_SampleSheet!$1:$1,0))   &amp;  ROW()-5,TRUE)    )</f>
        <v/>
      </c>
      <c r="G3664" s="196" t="str">
        <f ca="1" xml:space="preserve"> IF(INDIRECT("FROM_NGS2_SampleSheet!A"&amp;ROW()-5,TRUE)="","",  INDIRECT(    "FROM_NGS2_SampleSheet!"   &amp;  CHAR(64 + MATCH(VLOOKUP(G$6,mapping!$A:$B,2,FALSE),FROM_NGS2_SampleSheet!$1:$1,0))   &amp;  ROW()-5,TRUE)    )</f>
        <v/>
      </c>
      <c r="H3664" s="195"/>
      <c r="I3664" s="213">
        <v>1</v>
      </c>
      <c r="J3664" s="197" t="str">
        <f ca="1">IF(U3664=TRUE,    IF($Y$4&gt;96,"TOO MANY",VLOOKUP(B3664&amp;"_"&amp;C3664&amp;"_"&amp;E3664&amp;"_A",CALC!W:X,2,FALSE)),   "")</f>
        <v/>
      </c>
      <c r="L3664" s="213">
        <v>1</v>
      </c>
      <c r="M3664" s="197" t="str">
        <f ca="1">IF(V3664=TRUE,     IF($Y$4&gt;96,"TOO MANY",VLOOKUP(B3664&amp;"_"&amp;C3664&amp;"_"&amp;E3664&amp;"_B",CALC!W:X,2,FALSE)),    "")</f>
        <v/>
      </c>
      <c r="N3664" s="206"/>
      <c r="O3664" s="213">
        <v>1</v>
      </c>
      <c r="P3664" s="197" t="str">
        <f ca="1">IF(W3664=TRUE,   IF($Y$4&gt;96,"TOO MANY", VLOOKUP(B3664&amp;"_"&amp;C3664&amp;"_"&amp;E3664&amp;"_C",CALC!W:X,2,FALSE)),   "")</f>
        <v/>
      </c>
      <c r="Q3664" s="206"/>
      <c r="R3664" s="119" t="b">
        <f t="shared" ca="1" si="399"/>
        <v>0</v>
      </c>
      <c r="S3664" s="119" t="b">
        <f t="shared" ca="1" si="404"/>
        <v>0</v>
      </c>
      <c r="T3664" s="119" t="b">
        <f t="shared" ca="1" si="405"/>
        <v>0</v>
      </c>
      <c r="U3664" s="119" t="b">
        <f t="shared" ca="1" si="400"/>
        <v>0</v>
      </c>
      <c r="V3664" s="160" t="b">
        <f t="shared" ca="1" si="401"/>
        <v>0</v>
      </c>
      <c r="W3664" s="119" t="b">
        <f t="shared" ca="1" si="402"/>
        <v>0</v>
      </c>
      <c r="X3664" s="119" t="b">
        <f t="shared" ca="1" si="403"/>
        <v>0</v>
      </c>
    </row>
    <row r="3665" spans="2:24" x14ac:dyDescent="0.25">
      <c r="B3665" s="194" t="str">
        <f ca="1" xml:space="preserve"> IF(INDIRECT("FROM_NGS2_SampleSheet!A"&amp;ROW()-5,TRUE)="","",  INDIRECT(    "FROM_NGS2_SampleSheet!"   &amp;  CHAR(64 + MATCH(VLOOKUP(B$6,mapping!$A:$B,2,FALSE),FROM_NGS2_SampleSheet!$1:$1,0))   &amp;  ROW()-5,TRUE)    )</f>
        <v/>
      </c>
      <c r="C3665" s="195" t="str">
        <f ca="1" xml:space="preserve"> IF(INDIRECT("FROM_NGS2_SampleSheet!A"&amp;ROW()-5,TRUE)="","",  INDIRECT(    "FROM_NGS2_SampleSheet!"   &amp;  CHAR(64 + MATCH(VLOOKUP(C$6,mapping!$A:$B,2,FALSE),FROM_NGS2_SampleSheet!$1:$1,0))   &amp;  ROW()-5,TRUE)    )</f>
        <v/>
      </c>
      <c r="D3665" s="195" t="str">
        <f ca="1" xml:space="preserve"> IF(INDIRECT("FROM_NGS2_SampleSheet!A"&amp;ROW()-5,TRUE)="","",  INDIRECT(    "FROM_NGS2_SampleSheet!"   &amp;  CHAR(64 + MATCH(VLOOKUP(D$6,mapping!$A:$B,2,FALSE),FROM_NGS2_SampleSheet!$1:$1,0))   &amp;  ROW()-5,TRUE)    )</f>
        <v/>
      </c>
      <c r="E3665" s="195" t="str">
        <f ca="1" xml:space="preserve"> IF(INDIRECT("FROM_NGS2_SampleSheet!A"&amp;ROW()-5,TRUE)="","",  "e" &amp; INDIRECT(    "FROM_NGS2_SampleSheet!"   &amp;  CHAR(64 + MATCH(VLOOKUP(E$6,mapping!$A:$B,2,FALSE),FROM_NGS2_SampleSheet!$1:$1,0))   &amp;  ROW()-5,TRUE)    )</f>
        <v/>
      </c>
      <c r="F3665" s="195" t="str">
        <f ca="1" xml:space="preserve"> IF(INDIRECT("FROM_NGS2_SampleSheet!A"&amp;ROW()-5,TRUE)="","",  INDIRECT(    "FROM_NGS2_SampleSheet!"   &amp;  CHAR(64 + MATCH(VLOOKUP(F$6,mapping!$A:$B,2,FALSE),FROM_NGS2_SampleSheet!$1:$1,0))   &amp;  ROW()-5,TRUE)    )</f>
        <v/>
      </c>
      <c r="G3665" s="196" t="str">
        <f ca="1" xml:space="preserve"> IF(INDIRECT("FROM_NGS2_SampleSheet!A"&amp;ROW()-5,TRUE)="","",  INDIRECT(    "FROM_NGS2_SampleSheet!"   &amp;  CHAR(64 + MATCH(VLOOKUP(G$6,mapping!$A:$B,2,FALSE),FROM_NGS2_SampleSheet!$1:$1,0))   &amp;  ROW()-5,TRUE)    )</f>
        <v/>
      </c>
      <c r="H3665" s="195"/>
      <c r="I3665" s="213">
        <v>1</v>
      </c>
      <c r="J3665" s="197" t="str">
        <f ca="1">IF(U3665=TRUE,    IF($Y$4&gt;96,"TOO MANY",VLOOKUP(B3665&amp;"_"&amp;C3665&amp;"_"&amp;E3665&amp;"_A",CALC!W:X,2,FALSE)),   "")</f>
        <v/>
      </c>
      <c r="L3665" s="213">
        <v>1</v>
      </c>
      <c r="M3665" s="197" t="str">
        <f ca="1">IF(V3665=TRUE,     IF($Y$4&gt;96,"TOO MANY",VLOOKUP(B3665&amp;"_"&amp;C3665&amp;"_"&amp;E3665&amp;"_B",CALC!W:X,2,FALSE)),    "")</f>
        <v/>
      </c>
      <c r="N3665" s="206"/>
      <c r="O3665" s="213">
        <v>1</v>
      </c>
      <c r="P3665" s="197" t="str">
        <f ca="1">IF(W3665=TRUE,   IF($Y$4&gt;96,"TOO MANY", VLOOKUP(B3665&amp;"_"&amp;C3665&amp;"_"&amp;E3665&amp;"_C",CALC!W:X,2,FALSE)),   "")</f>
        <v/>
      </c>
      <c r="Q3665" s="206"/>
      <c r="R3665" s="119" t="b">
        <f t="shared" ca="1" si="399"/>
        <v>0</v>
      </c>
      <c r="S3665" s="119" t="b">
        <f t="shared" ca="1" si="404"/>
        <v>0</v>
      </c>
      <c r="T3665" s="119" t="b">
        <f t="shared" ca="1" si="405"/>
        <v>0</v>
      </c>
      <c r="U3665" s="119" t="b">
        <f t="shared" ca="1" si="400"/>
        <v>0</v>
      </c>
      <c r="V3665" s="160" t="b">
        <f t="shared" ca="1" si="401"/>
        <v>0</v>
      </c>
      <c r="W3665" s="119" t="b">
        <f t="shared" ca="1" si="402"/>
        <v>0</v>
      </c>
      <c r="X3665" s="119" t="b">
        <f t="shared" ca="1" si="403"/>
        <v>0</v>
      </c>
    </row>
    <row r="3666" spans="2:24" x14ac:dyDescent="0.25">
      <c r="B3666" s="194" t="str">
        <f ca="1" xml:space="preserve"> IF(INDIRECT("FROM_NGS2_SampleSheet!A"&amp;ROW()-5,TRUE)="","",  INDIRECT(    "FROM_NGS2_SampleSheet!"   &amp;  CHAR(64 + MATCH(VLOOKUP(B$6,mapping!$A:$B,2,FALSE),FROM_NGS2_SampleSheet!$1:$1,0))   &amp;  ROW()-5,TRUE)    )</f>
        <v/>
      </c>
      <c r="C3666" s="195" t="str">
        <f ca="1" xml:space="preserve"> IF(INDIRECT("FROM_NGS2_SampleSheet!A"&amp;ROW()-5,TRUE)="","",  INDIRECT(    "FROM_NGS2_SampleSheet!"   &amp;  CHAR(64 + MATCH(VLOOKUP(C$6,mapping!$A:$B,2,FALSE),FROM_NGS2_SampleSheet!$1:$1,0))   &amp;  ROW()-5,TRUE)    )</f>
        <v/>
      </c>
      <c r="D3666" s="195" t="str">
        <f ca="1" xml:space="preserve"> IF(INDIRECT("FROM_NGS2_SampleSheet!A"&amp;ROW()-5,TRUE)="","",  INDIRECT(    "FROM_NGS2_SampleSheet!"   &amp;  CHAR(64 + MATCH(VLOOKUP(D$6,mapping!$A:$B,2,FALSE),FROM_NGS2_SampleSheet!$1:$1,0))   &amp;  ROW()-5,TRUE)    )</f>
        <v/>
      </c>
      <c r="E3666" s="195" t="str">
        <f ca="1" xml:space="preserve"> IF(INDIRECT("FROM_NGS2_SampleSheet!A"&amp;ROW()-5,TRUE)="","",  "e" &amp; INDIRECT(    "FROM_NGS2_SampleSheet!"   &amp;  CHAR(64 + MATCH(VLOOKUP(E$6,mapping!$A:$B,2,FALSE),FROM_NGS2_SampleSheet!$1:$1,0))   &amp;  ROW()-5,TRUE)    )</f>
        <v/>
      </c>
      <c r="F3666" s="195" t="str">
        <f ca="1" xml:space="preserve"> IF(INDIRECT("FROM_NGS2_SampleSheet!A"&amp;ROW()-5,TRUE)="","",  INDIRECT(    "FROM_NGS2_SampleSheet!"   &amp;  CHAR(64 + MATCH(VLOOKUP(F$6,mapping!$A:$B,2,FALSE),FROM_NGS2_SampleSheet!$1:$1,0))   &amp;  ROW()-5,TRUE)    )</f>
        <v/>
      </c>
      <c r="G3666" s="196" t="str">
        <f ca="1" xml:space="preserve"> IF(INDIRECT("FROM_NGS2_SampleSheet!A"&amp;ROW()-5,TRUE)="","",  INDIRECT(    "FROM_NGS2_SampleSheet!"   &amp;  CHAR(64 + MATCH(VLOOKUP(G$6,mapping!$A:$B,2,FALSE),FROM_NGS2_SampleSheet!$1:$1,0))   &amp;  ROW()-5,TRUE)    )</f>
        <v/>
      </c>
      <c r="H3666" s="195"/>
      <c r="I3666" s="213">
        <v>1</v>
      </c>
      <c r="J3666" s="197" t="str">
        <f ca="1">IF(U3666=TRUE,    IF($Y$4&gt;96,"TOO MANY",VLOOKUP(B3666&amp;"_"&amp;C3666&amp;"_"&amp;E3666&amp;"_A",CALC!W:X,2,FALSE)),   "")</f>
        <v/>
      </c>
      <c r="L3666" s="213">
        <v>1</v>
      </c>
      <c r="M3666" s="197" t="str">
        <f ca="1">IF(V3666=TRUE,     IF($Y$4&gt;96,"TOO MANY",VLOOKUP(B3666&amp;"_"&amp;C3666&amp;"_"&amp;E3666&amp;"_B",CALC!W:X,2,FALSE)),    "")</f>
        <v/>
      </c>
      <c r="N3666" s="206"/>
      <c r="O3666" s="213">
        <v>1</v>
      </c>
      <c r="P3666" s="197" t="str">
        <f ca="1">IF(W3666=TRUE,   IF($Y$4&gt;96,"TOO MANY", VLOOKUP(B3666&amp;"_"&amp;C3666&amp;"_"&amp;E3666&amp;"_C",CALC!W:X,2,FALSE)),   "")</f>
        <v/>
      </c>
      <c r="Q3666" s="206"/>
      <c r="R3666" s="119" t="b">
        <f t="shared" ca="1" si="399"/>
        <v>0</v>
      </c>
      <c r="S3666" s="119" t="b">
        <f t="shared" ca="1" si="404"/>
        <v>0</v>
      </c>
      <c r="T3666" s="119" t="b">
        <f t="shared" ca="1" si="405"/>
        <v>0</v>
      </c>
      <c r="U3666" s="119" t="b">
        <f t="shared" ca="1" si="400"/>
        <v>0</v>
      </c>
      <c r="V3666" s="160" t="b">
        <f t="shared" ca="1" si="401"/>
        <v>0</v>
      </c>
      <c r="W3666" s="119" t="b">
        <f t="shared" ca="1" si="402"/>
        <v>0</v>
      </c>
      <c r="X3666" s="119" t="b">
        <f t="shared" ca="1" si="403"/>
        <v>0</v>
      </c>
    </row>
    <row r="3667" spans="2:24" x14ac:dyDescent="0.25">
      <c r="B3667" s="194" t="str">
        <f ca="1" xml:space="preserve"> IF(INDIRECT("FROM_NGS2_SampleSheet!A"&amp;ROW()-5,TRUE)="","",  INDIRECT(    "FROM_NGS2_SampleSheet!"   &amp;  CHAR(64 + MATCH(VLOOKUP(B$6,mapping!$A:$B,2,FALSE),FROM_NGS2_SampleSheet!$1:$1,0))   &amp;  ROW()-5,TRUE)    )</f>
        <v/>
      </c>
      <c r="C3667" s="195" t="str">
        <f ca="1" xml:space="preserve"> IF(INDIRECT("FROM_NGS2_SampleSheet!A"&amp;ROW()-5,TRUE)="","",  INDIRECT(    "FROM_NGS2_SampleSheet!"   &amp;  CHAR(64 + MATCH(VLOOKUP(C$6,mapping!$A:$B,2,FALSE),FROM_NGS2_SampleSheet!$1:$1,0))   &amp;  ROW()-5,TRUE)    )</f>
        <v/>
      </c>
      <c r="D3667" s="195" t="str">
        <f ca="1" xml:space="preserve"> IF(INDIRECT("FROM_NGS2_SampleSheet!A"&amp;ROW()-5,TRUE)="","",  INDIRECT(    "FROM_NGS2_SampleSheet!"   &amp;  CHAR(64 + MATCH(VLOOKUP(D$6,mapping!$A:$B,2,FALSE),FROM_NGS2_SampleSheet!$1:$1,0))   &amp;  ROW()-5,TRUE)    )</f>
        <v/>
      </c>
      <c r="E3667" s="195" t="str">
        <f ca="1" xml:space="preserve"> IF(INDIRECT("FROM_NGS2_SampleSheet!A"&amp;ROW()-5,TRUE)="","",  "e" &amp; INDIRECT(    "FROM_NGS2_SampleSheet!"   &amp;  CHAR(64 + MATCH(VLOOKUP(E$6,mapping!$A:$B,2,FALSE),FROM_NGS2_SampleSheet!$1:$1,0))   &amp;  ROW()-5,TRUE)    )</f>
        <v/>
      </c>
      <c r="F3667" s="195" t="str">
        <f ca="1" xml:space="preserve"> IF(INDIRECT("FROM_NGS2_SampleSheet!A"&amp;ROW()-5,TRUE)="","",  INDIRECT(    "FROM_NGS2_SampleSheet!"   &amp;  CHAR(64 + MATCH(VLOOKUP(F$6,mapping!$A:$B,2,FALSE),FROM_NGS2_SampleSheet!$1:$1,0))   &amp;  ROW()-5,TRUE)    )</f>
        <v/>
      </c>
      <c r="G3667" s="196" t="str">
        <f ca="1" xml:space="preserve"> IF(INDIRECT("FROM_NGS2_SampleSheet!A"&amp;ROW()-5,TRUE)="","",  INDIRECT(    "FROM_NGS2_SampleSheet!"   &amp;  CHAR(64 + MATCH(VLOOKUP(G$6,mapping!$A:$B,2,FALSE),FROM_NGS2_SampleSheet!$1:$1,0))   &amp;  ROW()-5,TRUE)    )</f>
        <v/>
      </c>
      <c r="H3667" s="195"/>
      <c r="I3667" s="213">
        <v>1</v>
      </c>
      <c r="J3667" s="197" t="str">
        <f ca="1">IF(U3667=TRUE,    IF($Y$4&gt;96,"TOO MANY",VLOOKUP(B3667&amp;"_"&amp;C3667&amp;"_"&amp;E3667&amp;"_A",CALC!W:X,2,FALSE)),   "")</f>
        <v/>
      </c>
      <c r="L3667" s="213">
        <v>1</v>
      </c>
      <c r="M3667" s="197" t="str">
        <f ca="1">IF(V3667=TRUE,     IF($Y$4&gt;96,"TOO MANY",VLOOKUP(B3667&amp;"_"&amp;C3667&amp;"_"&amp;E3667&amp;"_B",CALC!W:X,2,FALSE)),    "")</f>
        <v/>
      </c>
      <c r="N3667" s="206"/>
      <c r="O3667" s="213">
        <v>1</v>
      </c>
      <c r="P3667" s="197" t="str">
        <f ca="1">IF(W3667=TRUE,   IF($Y$4&gt;96,"TOO MANY", VLOOKUP(B3667&amp;"_"&amp;C3667&amp;"_"&amp;E3667&amp;"_C",CALC!W:X,2,FALSE)),   "")</f>
        <v/>
      </c>
      <c r="Q3667" s="206"/>
      <c r="R3667" s="119" t="b">
        <f t="shared" ca="1" si="399"/>
        <v>0</v>
      </c>
      <c r="S3667" s="119" t="b">
        <f t="shared" ca="1" si="404"/>
        <v>0</v>
      </c>
      <c r="T3667" s="119" t="b">
        <f t="shared" ca="1" si="405"/>
        <v>0</v>
      </c>
      <c r="U3667" s="119" t="b">
        <f t="shared" ca="1" si="400"/>
        <v>0</v>
      </c>
      <c r="V3667" s="160" t="b">
        <f t="shared" ca="1" si="401"/>
        <v>0</v>
      </c>
      <c r="W3667" s="119" t="b">
        <f t="shared" ca="1" si="402"/>
        <v>0</v>
      </c>
      <c r="X3667" s="119" t="b">
        <f t="shared" ca="1" si="403"/>
        <v>0</v>
      </c>
    </row>
    <row r="3668" spans="2:24" x14ac:dyDescent="0.25">
      <c r="B3668" s="194" t="str">
        <f ca="1" xml:space="preserve"> IF(INDIRECT("FROM_NGS2_SampleSheet!A"&amp;ROW()-5,TRUE)="","",  INDIRECT(    "FROM_NGS2_SampleSheet!"   &amp;  CHAR(64 + MATCH(VLOOKUP(B$6,mapping!$A:$B,2,FALSE),FROM_NGS2_SampleSheet!$1:$1,0))   &amp;  ROW()-5,TRUE)    )</f>
        <v/>
      </c>
      <c r="C3668" s="195" t="str">
        <f ca="1" xml:space="preserve"> IF(INDIRECT("FROM_NGS2_SampleSheet!A"&amp;ROW()-5,TRUE)="","",  INDIRECT(    "FROM_NGS2_SampleSheet!"   &amp;  CHAR(64 + MATCH(VLOOKUP(C$6,mapping!$A:$B,2,FALSE),FROM_NGS2_SampleSheet!$1:$1,0))   &amp;  ROW()-5,TRUE)    )</f>
        <v/>
      </c>
      <c r="D3668" s="195" t="str">
        <f ca="1" xml:space="preserve"> IF(INDIRECT("FROM_NGS2_SampleSheet!A"&amp;ROW()-5,TRUE)="","",  INDIRECT(    "FROM_NGS2_SampleSheet!"   &amp;  CHAR(64 + MATCH(VLOOKUP(D$6,mapping!$A:$B,2,FALSE),FROM_NGS2_SampleSheet!$1:$1,0))   &amp;  ROW()-5,TRUE)    )</f>
        <v/>
      </c>
      <c r="E3668" s="195" t="str">
        <f ca="1" xml:space="preserve"> IF(INDIRECT("FROM_NGS2_SampleSheet!A"&amp;ROW()-5,TRUE)="","",  "e" &amp; INDIRECT(    "FROM_NGS2_SampleSheet!"   &amp;  CHAR(64 + MATCH(VLOOKUP(E$6,mapping!$A:$B,2,FALSE),FROM_NGS2_SampleSheet!$1:$1,0))   &amp;  ROW()-5,TRUE)    )</f>
        <v/>
      </c>
      <c r="F3668" s="195" t="str">
        <f ca="1" xml:space="preserve"> IF(INDIRECT("FROM_NGS2_SampleSheet!A"&amp;ROW()-5,TRUE)="","",  INDIRECT(    "FROM_NGS2_SampleSheet!"   &amp;  CHAR(64 + MATCH(VLOOKUP(F$6,mapping!$A:$B,2,FALSE),FROM_NGS2_SampleSheet!$1:$1,0))   &amp;  ROW()-5,TRUE)    )</f>
        <v/>
      </c>
      <c r="G3668" s="196" t="str">
        <f ca="1" xml:space="preserve"> IF(INDIRECT("FROM_NGS2_SampleSheet!A"&amp;ROW()-5,TRUE)="","",  INDIRECT(    "FROM_NGS2_SampleSheet!"   &amp;  CHAR(64 + MATCH(VLOOKUP(G$6,mapping!$A:$B,2,FALSE),FROM_NGS2_SampleSheet!$1:$1,0))   &amp;  ROW()-5,TRUE)    )</f>
        <v/>
      </c>
      <c r="H3668" s="195"/>
      <c r="I3668" s="213">
        <v>1</v>
      </c>
      <c r="J3668" s="197" t="str">
        <f ca="1">IF(U3668=TRUE,    IF($Y$4&gt;96,"TOO MANY",VLOOKUP(B3668&amp;"_"&amp;C3668&amp;"_"&amp;E3668&amp;"_A",CALC!W:X,2,FALSE)),   "")</f>
        <v/>
      </c>
      <c r="L3668" s="213">
        <v>1</v>
      </c>
      <c r="M3668" s="197" t="str">
        <f ca="1">IF(V3668=TRUE,     IF($Y$4&gt;96,"TOO MANY",VLOOKUP(B3668&amp;"_"&amp;C3668&amp;"_"&amp;E3668&amp;"_B",CALC!W:X,2,FALSE)),    "")</f>
        <v/>
      </c>
      <c r="N3668" s="206"/>
      <c r="O3668" s="213">
        <v>1</v>
      </c>
      <c r="P3668" s="197" t="str">
        <f ca="1">IF(W3668=TRUE,   IF($Y$4&gt;96,"TOO MANY", VLOOKUP(B3668&amp;"_"&amp;C3668&amp;"_"&amp;E3668&amp;"_C",CALC!W:X,2,FALSE)),   "")</f>
        <v/>
      </c>
      <c r="Q3668" s="206"/>
      <c r="R3668" s="119" t="b">
        <f t="shared" ca="1" si="399"/>
        <v>0</v>
      </c>
      <c r="S3668" s="119" t="b">
        <f t="shared" ca="1" si="404"/>
        <v>0</v>
      </c>
      <c r="T3668" s="119" t="b">
        <f t="shared" ca="1" si="405"/>
        <v>0</v>
      </c>
      <c r="U3668" s="119" t="b">
        <f t="shared" ca="1" si="400"/>
        <v>0</v>
      </c>
      <c r="V3668" s="160" t="b">
        <f t="shared" ca="1" si="401"/>
        <v>0</v>
      </c>
      <c r="W3668" s="119" t="b">
        <f t="shared" ca="1" si="402"/>
        <v>0</v>
      </c>
      <c r="X3668" s="119" t="b">
        <f t="shared" ca="1" si="403"/>
        <v>0</v>
      </c>
    </row>
    <row r="3669" spans="2:24" x14ac:dyDescent="0.25">
      <c r="B3669" s="194" t="str">
        <f ca="1" xml:space="preserve"> IF(INDIRECT("FROM_NGS2_SampleSheet!A"&amp;ROW()-5,TRUE)="","",  INDIRECT(    "FROM_NGS2_SampleSheet!"   &amp;  CHAR(64 + MATCH(VLOOKUP(B$6,mapping!$A:$B,2,FALSE),FROM_NGS2_SampleSheet!$1:$1,0))   &amp;  ROW()-5,TRUE)    )</f>
        <v/>
      </c>
      <c r="C3669" s="195" t="str">
        <f ca="1" xml:space="preserve"> IF(INDIRECT("FROM_NGS2_SampleSheet!A"&amp;ROW()-5,TRUE)="","",  INDIRECT(    "FROM_NGS2_SampleSheet!"   &amp;  CHAR(64 + MATCH(VLOOKUP(C$6,mapping!$A:$B,2,FALSE),FROM_NGS2_SampleSheet!$1:$1,0))   &amp;  ROW()-5,TRUE)    )</f>
        <v/>
      </c>
      <c r="D3669" s="195" t="str">
        <f ca="1" xml:space="preserve"> IF(INDIRECT("FROM_NGS2_SampleSheet!A"&amp;ROW()-5,TRUE)="","",  INDIRECT(    "FROM_NGS2_SampleSheet!"   &amp;  CHAR(64 + MATCH(VLOOKUP(D$6,mapping!$A:$B,2,FALSE),FROM_NGS2_SampleSheet!$1:$1,0))   &amp;  ROW()-5,TRUE)    )</f>
        <v/>
      </c>
      <c r="E3669" s="195" t="str">
        <f ca="1" xml:space="preserve"> IF(INDIRECT("FROM_NGS2_SampleSheet!A"&amp;ROW()-5,TRUE)="","",  "e" &amp; INDIRECT(    "FROM_NGS2_SampleSheet!"   &amp;  CHAR(64 + MATCH(VLOOKUP(E$6,mapping!$A:$B,2,FALSE),FROM_NGS2_SampleSheet!$1:$1,0))   &amp;  ROW()-5,TRUE)    )</f>
        <v/>
      </c>
      <c r="F3669" s="195" t="str">
        <f ca="1" xml:space="preserve"> IF(INDIRECT("FROM_NGS2_SampleSheet!A"&amp;ROW()-5,TRUE)="","",  INDIRECT(    "FROM_NGS2_SampleSheet!"   &amp;  CHAR(64 + MATCH(VLOOKUP(F$6,mapping!$A:$B,2,FALSE),FROM_NGS2_SampleSheet!$1:$1,0))   &amp;  ROW()-5,TRUE)    )</f>
        <v/>
      </c>
      <c r="G3669" s="196" t="str">
        <f ca="1" xml:space="preserve"> IF(INDIRECT("FROM_NGS2_SampleSheet!A"&amp;ROW()-5,TRUE)="","",  INDIRECT(    "FROM_NGS2_SampleSheet!"   &amp;  CHAR(64 + MATCH(VLOOKUP(G$6,mapping!$A:$B,2,FALSE),FROM_NGS2_SampleSheet!$1:$1,0))   &amp;  ROW()-5,TRUE)    )</f>
        <v/>
      </c>
      <c r="H3669" s="195"/>
      <c r="I3669" s="213">
        <v>1</v>
      </c>
      <c r="J3669" s="197" t="str">
        <f ca="1">IF(U3669=TRUE,    IF($Y$4&gt;96,"TOO MANY",VLOOKUP(B3669&amp;"_"&amp;C3669&amp;"_"&amp;E3669&amp;"_A",CALC!W:X,2,FALSE)),   "")</f>
        <v/>
      </c>
      <c r="L3669" s="213">
        <v>1</v>
      </c>
      <c r="M3669" s="197" t="str">
        <f ca="1">IF(V3669=TRUE,     IF($Y$4&gt;96,"TOO MANY",VLOOKUP(B3669&amp;"_"&amp;C3669&amp;"_"&amp;E3669&amp;"_B",CALC!W:X,2,FALSE)),    "")</f>
        <v/>
      </c>
      <c r="N3669" s="206"/>
      <c r="O3669" s="213">
        <v>1</v>
      </c>
      <c r="P3669" s="197" t="str">
        <f ca="1">IF(W3669=TRUE,   IF($Y$4&gt;96,"TOO MANY", VLOOKUP(B3669&amp;"_"&amp;C3669&amp;"_"&amp;E3669&amp;"_C",CALC!W:X,2,FALSE)),   "")</f>
        <v/>
      </c>
      <c r="Q3669" s="206"/>
      <c r="R3669" s="119" t="b">
        <f t="shared" ca="1" si="399"/>
        <v>0</v>
      </c>
      <c r="S3669" s="119" t="b">
        <f t="shared" ca="1" si="404"/>
        <v>0</v>
      </c>
      <c r="T3669" s="119" t="b">
        <f t="shared" ca="1" si="405"/>
        <v>0</v>
      </c>
      <c r="U3669" s="119" t="b">
        <f t="shared" ca="1" si="400"/>
        <v>0</v>
      </c>
      <c r="V3669" s="160" t="b">
        <f t="shared" ca="1" si="401"/>
        <v>0</v>
      </c>
      <c r="W3669" s="119" t="b">
        <f t="shared" ca="1" si="402"/>
        <v>0</v>
      </c>
      <c r="X3669" s="119" t="b">
        <f t="shared" ca="1" si="403"/>
        <v>0</v>
      </c>
    </row>
    <row r="3670" spans="2:24" x14ac:dyDescent="0.25">
      <c r="B3670" s="194" t="str">
        <f ca="1" xml:space="preserve"> IF(INDIRECT("FROM_NGS2_SampleSheet!A"&amp;ROW()-5,TRUE)="","",  INDIRECT(    "FROM_NGS2_SampleSheet!"   &amp;  CHAR(64 + MATCH(VLOOKUP(B$6,mapping!$A:$B,2,FALSE),FROM_NGS2_SampleSheet!$1:$1,0))   &amp;  ROW()-5,TRUE)    )</f>
        <v/>
      </c>
      <c r="C3670" s="195" t="str">
        <f ca="1" xml:space="preserve"> IF(INDIRECT("FROM_NGS2_SampleSheet!A"&amp;ROW()-5,TRUE)="","",  INDIRECT(    "FROM_NGS2_SampleSheet!"   &amp;  CHAR(64 + MATCH(VLOOKUP(C$6,mapping!$A:$B,2,FALSE),FROM_NGS2_SampleSheet!$1:$1,0))   &amp;  ROW()-5,TRUE)    )</f>
        <v/>
      </c>
      <c r="D3670" s="195" t="str">
        <f ca="1" xml:space="preserve"> IF(INDIRECT("FROM_NGS2_SampleSheet!A"&amp;ROW()-5,TRUE)="","",  INDIRECT(    "FROM_NGS2_SampleSheet!"   &amp;  CHAR(64 + MATCH(VLOOKUP(D$6,mapping!$A:$B,2,FALSE),FROM_NGS2_SampleSheet!$1:$1,0))   &amp;  ROW()-5,TRUE)    )</f>
        <v/>
      </c>
      <c r="E3670" s="195" t="str">
        <f ca="1" xml:space="preserve"> IF(INDIRECT("FROM_NGS2_SampleSheet!A"&amp;ROW()-5,TRUE)="","",  "e" &amp; INDIRECT(    "FROM_NGS2_SampleSheet!"   &amp;  CHAR(64 + MATCH(VLOOKUP(E$6,mapping!$A:$B,2,FALSE),FROM_NGS2_SampleSheet!$1:$1,0))   &amp;  ROW()-5,TRUE)    )</f>
        <v/>
      </c>
      <c r="F3670" s="195" t="str">
        <f ca="1" xml:space="preserve"> IF(INDIRECT("FROM_NGS2_SampleSheet!A"&amp;ROW()-5,TRUE)="","",  INDIRECT(    "FROM_NGS2_SampleSheet!"   &amp;  CHAR(64 + MATCH(VLOOKUP(F$6,mapping!$A:$B,2,FALSE),FROM_NGS2_SampleSheet!$1:$1,0))   &amp;  ROW()-5,TRUE)    )</f>
        <v/>
      </c>
      <c r="G3670" s="196" t="str">
        <f ca="1" xml:space="preserve"> IF(INDIRECT("FROM_NGS2_SampleSheet!A"&amp;ROW()-5,TRUE)="","",  INDIRECT(    "FROM_NGS2_SampleSheet!"   &amp;  CHAR(64 + MATCH(VLOOKUP(G$6,mapping!$A:$B,2,FALSE),FROM_NGS2_SampleSheet!$1:$1,0))   &amp;  ROW()-5,TRUE)    )</f>
        <v/>
      </c>
      <c r="H3670" s="195"/>
      <c r="I3670" s="213">
        <v>1</v>
      </c>
      <c r="J3670" s="197" t="str">
        <f ca="1">IF(U3670=TRUE,    IF($Y$4&gt;96,"TOO MANY",VLOOKUP(B3670&amp;"_"&amp;C3670&amp;"_"&amp;E3670&amp;"_A",CALC!W:X,2,FALSE)),   "")</f>
        <v/>
      </c>
      <c r="L3670" s="213">
        <v>1</v>
      </c>
      <c r="M3670" s="197" t="str">
        <f ca="1">IF(V3670=TRUE,     IF($Y$4&gt;96,"TOO MANY",VLOOKUP(B3670&amp;"_"&amp;C3670&amp;"_"&amp;E3670&amp;"_B",CALC!W:X,2,FALSE)),    "")</f>
        <v/>
      </c>
      <c r="N3670" s="206"/>
      <c r="O3670" s="213">
        <v>1</v>
      </c>
      <c r="P3670" s="197" t="str">
        <f ca="1">IF(W3670=TRUE,   IF($Y$4&gt;96,"TOO MANY", VLOOKUP(B3670&amp;"_"&amp;C3670&amp;"_"&amp;E3670&amp;"_C",CALC!W:X,2,FALSE)),   "")</f>
        <v/>
      </c>
      <c r="Q3670" s="206"/>
      <c r="R3670" s="119" t="b">
        <f t="shared" ca="1" si="399"/>
        <v>0</v>
      </c>
      <c r="S3670" s="119" t="b">
        <f t="shared" ca="1" si="404"/>
        <v>0</v>
      </c>
      <c r="T3670" s="119" t="b">
        <f t="shared" ca="1" si="405"/>
        <v>0</v>
      </c>
      <c r="U3670" s="119" t="b">
        <f t="shared" ca="1" si="400"/>
        <v>0</v>
      </c>
      <c r="V3670" s="160" t="b">
        <f t="shared" ca="1" si="401"/>
        <v>0</v>
      </c>
      <c r="W3670" s="119" t="b">
        <f t="shared" ca="1" si="402"/>
        <v>0</v>
      </c>
      <c r="X3670" s="119" t="b">
        <f t="shared" ca="1" si="403"/>
        <v>0</v>
      </c>
    </row>
    <row r="3671" spans="2:24" x14ac:dyDescent="0.25">
      <c r="B3671" s="194" t="str">
        <f ca="1" xml:space="preserve"> IF(INDIRECT("FROM_NGS2_SampleSheet!A"&amp;ROW()-5,TRUE)="","",  INDIRECT(    "FROM_NGS2_SampleSheet!"   &amp;  CHAR(64 + MATCH(VLOOKUP(B$6,mapping!$A:$B,2,FALSE),FROM_NGS2_SampleSheet!$1:$1,0))   &amp;  ROW()-5,TRUE)    )</f>
        <v/>
      </c>
      <c r="C3671" s="195" t="str">
        <f ca="1" xml:space="preserve"> IF(INDIRECT("FROM_NGS2_SampleSheet!A"&amp;ROW()-5,TRUE)="","",  INDIRECT(    "FROM_NGS2_SampleSheet!"   &amp;  CHAR(64 + MATCH(VLOOKUP(C$6,mapping!$A:$B,2,FALSE),FROM_NGS2_SampleSheet!$1:$1,0))   &amp;  ROW()-5,TRUE)    )</f>
        <v/>
      </c>
      <c r="D3671" s="195" t="str">
        <f ca="1" xml:space="preserve"> IF(INDIRECT("FROM_NGS2_SampleSheet!A"&amp;ROW()-5,TRUE)="","",  INDIRECT(    "FROM_NGS2_SampleSheet!"   &amp;  CHAR(64 + MATCH(VLOOKUP(D$6,mapping!$A:$B,2,FALSE),FROM_NGS2_SampleSheet!$1:$1,0))   &amp;  ROW()-5,TRUE)    )</f>
        <v/>
      </c>
      <c r="E3671" s="195" t="str">
        <f ca="1" xml:space="preserve"> IF(INDIRECT("FROM_NGS2_SampleSheet!A"&amp;ROW()-5,TRUE)="","",  "e" &amp; INDIRECT(    "FROM_NGS2_SampleSheet!"   &amp;  CHAR(64 + MATCH(VLOOKUP(E$6,mapping!$A:$B,2,FALSE),FROM_NGS2_SampleSheet!$1:$1,0))   &amp;  ROW()-5,TRUE)    )</f>
        <v/>
      </c>
      <c r="F3671" s="195" t="str">
        <f ca="1" xml:space="preserve"> IF(INDIRECT("FROM_NGS2_SampleSheet!A"&amp;ROW()-5,TRUE)="","",  INDIRECT(    "FROM_NGS2_SampleSheet!"   &amp;  CHAR(64 + MATCH(VLOOKUP(F$6,mapping!$A:$B,2,FALSE),FROM_NGS2_SampleSheet!$1:$1,0))   &amp;  ROW()-5,TRUE)    )</f>
        <v/>
      </c>
      <c r="G3671" s="196" t="str">
        <f ca="1" xml:space="preserve"> IF(INDIRECT("FROM_NGS2_SampleSheet!A"&amp;ROW()-5,TRUE)="","",  INDIRECT(    "FROM_NGS2_SampleSheet!"   &amp;  CHAR(64 + MATCH(VLOOKUP(G$6,mapping!$A:$B,2,FALSE),FROM_NGS2_SampleSheet!$1:$1,0))   &amp;  ROW()-5,TRUE)    )</f>
        <v/>
      </c>
      <c r="H3671" s="195"/>
      <c r="I3671" s="213">
        <v>1</v>
      </c>
      <c r="J3671" s="197" t="str">
        <f ca="1">IF(U3671=TRUE,    IF($Y$4&gt;96,"TOO MANY",VLOOKUP(B3671&amp;"_"&amp;C3671&amp;"_"&amp;E3671&amp;"_A",CALC!W:X,2,FALSE)),   "")</f>
        <v/>
      </c>
      <c r="L3671" s="213">
        <v>1</v>
      </c>
      <c r="M3671" s="197" t="str">
        <f ca="1">IF(V3671=TRUE,     IF($Y$4&gt;96,"TOO MANY",VLOOKUP(B3671&amp;"_"&amp;C3671&amp;"_"&amp;E3671&amp;"_B",CALC!W:X,2,FALSE)),    "")</f>
        <v/>
      </c>
      <c r="N3671" s="206"/>
      <c r="O3671" s="213">
        <v>1</v>
      </c>
      <c r="P3671" s="197" t="str">
        <f ca="1">IF(W3671=TRUE,   IF($Y$4&gt;96,"TOO MANY", VLOOKUP(B3671&amp;"_"&amp;C3671&amp;"_"&amp;E3671&amp;"_C",CALC!W:X,2,FALSE)),   "")</f>
        <v/>
      </c>
      <c r="Q3671" s="206"/>
      <c r="R3671" s="119" t="b">
        <f t="shared" ca="1" si="399"/>
        <v>0</v>
      </c>
      <c r="S3671" s="119" t="b">
        <f t="shared" ca="1" si="404"/>
        <v>0</v>
      </c>
      <c r="T3671" s="119" t="b">
        <f t="shared" ca="1" si="405"/>
        <v>0</v>
      </c>
      <c r="U3671" s="119" t="b">
        <f t="shared" ca="1" si="400"/>
        <v>0</v>
      </c>
      <c r="V3671" s="160" t="b">
        <f t="shared" ca="1" si="401"/>
        <v>0</v>
      </c>
      <c r="W3671" s="119" t="b">
        <f t="shared" ca="1" si="402"/>
        <v>0</v>
      </c>
      <c r="X3671" s="119" t="b">
        <f t="shared" ca="1" si="403"/>
        <v>0</v>
      </c>
    </row>
    <row r="3672" spans="2:24" x14ac:dyDescent="0.25">
      <c r="B3672" s="194" t="str">
        <f ca="1" xml:space="preserve"> IF(INDIRECT("FROM_NGS2_SampleSheet!A"&amp;ROW()-5,TRUE)="","",  INDIRECT(    "FROM_NGS2_SampleSheet!"   &amp;  CHAR(64 + MATCH(VLOOKUP(B$6,mapping!$A:$B,2,FALSE),FROM_NGS2_SampleSheet!$1:$1,0))   &amp;  ROW()-5,TRUE)    )</f>
        <v/>
      </c>
      <c r="C3672" s="195" t="str">
        <f ca="1" xml:space="preserve"> IF(INDIRECT("FROM_NGS2_SampleSheet!A"&amp;ROW()-5,TRUE)="","",  INDIRECT(    "FROM_NGS2_SampleSheet!"   &amp;  CHAR(64 + MATCH(VLOOKUP(C$6,mapping!$A:$B,2,FALSE),FROM_NGS2_SampleSheet!$1:$1,0))   &amp;  ROW()-5,TRUE)    )</f>
        <v/>
      </c>
      <c r="D3672" s="195" t="str">
        <f ca="1" xml:space="preserve"> IF(INDIRECT("FROM_NGS2_SampleSheet!A"&amp;ROW()-5,TRUE)="","",  INDIRECT(    "FROM_NGS2_SampleSheet!"   &amp;  CHAR(64 + MATCH(VLOOKUP(D$6,mapping!$A:$B,2,FALSE),FROM_NGS2_SampleSheet!$1:$1,0))   &amp;  ROW()-5,TRUE)    )</f>
        <v/>
      </c>
      <c r="E3672" s="195" t="str">
        <f ca="1" xml:space="preserve"> IF(INDIRECT("FROM_NGS2_SampleSheet!A"&amp;ROW()-5,TRUE)="","",  "e" &amp; INDIRECT(    "FROM_NGS2_SampleSheet!"   &amp;  CHAR(64 + MATCH(VLOOKUP(E$6,mapping!$A:$B,2,FALSE),FROM_NGS2_SampleSheet!$1:$1,0))   &amp;  ROW()-5,TRUE)    )</f>
        <v/>
      </c>
      <c r="F3672" s="195" t="str">
        <f ca="1" xml:space="preserve"> IF(INDIRECT("FROM_NGS2_SampleSheet!A"&amp;ROW()-5,TRUE)="","",  INDIRECT(    "FROM_NGS2_SampleSheet!"   &amp;  CHAR(64 + MATCH(VLOOKUP(F$6,mapping!$A:$B,2,FALSE),FROM_NGS2_SampleSheet!$1:$1,0))   &amp;  ROW()-5,TRUE)    )</f>
        <v/>
      </c>
      <c r="G3672" s="196" t="str">
        <f ca="1" xml:space="preserve"> IF(INDIRECT("FROM_NGS2_SampleSheet!A"&amp;ROW()-5,TRUE)="","",  INDIRECT(    "FROM_NGS2_SampleSheet!"   &amp;  CHAR(64 + MATCH(VLOOKUP(G$6,mapping!$A:$B,2,FALSE),FROM_NGS2_SampleSheet!$1:$1,0))   &amp;  ROW()-5,TRUE)    )</f>
        <v/>
      </c>
      <c r="H3672" s="195"/>
      <c r="I3672" s="213">
        <v>1</v>
      </c>
      <c r="J3672" s="197" t="str">
        <f ca="1">IF(U3672=TRUE,    IF($Y$4&gt;96,"TOO MANY",VLOOKUP(B3672&amp;"_"&amp;C3672&amp;"_"&amp;E3672&amp;"_A",CALC!W:X,2,FALSE)),   "")</f>
        <v/>
      </c>
      <c r="L3672" s="213">
        <v>1</v>
      </c>
      <c r="M3672" s="197" t="str">
        <f ca="1">IF(V3672=TRUE,     IF($Y$4&gt;96,"TOO MANY",VLOOKUP(B3672&amp;"_"&amp;C3672&amp;"_"&amp;E3672&amp;"_B",CALC!W:X,2,FALSE)),    "")</f>
        <v/>
      </c>
      <c r="N3672" s="206"/>
      <c r="O3672" s="213">
        <v>1</v>
      </c>
      <c r="P3672" s="197" t="str">
        <f ca="1">IF(W3672=TRUE,   IF($Y$4&gt;96,"TOO MANY", VLOOKUP(B3672&amp;"_"&amp;C3672&amp;"_"&amp;E3672&amp;"_C",CALC!W:X,2,FALSE)),   "")</f>
        <v/>
      </c>
      <c r="Q3672" s="206"/>
      <c r="R3672" s="119" t="b">
        <f t="shared" ca="1" si="399"/>
        <v>0</v>
      </c>
      <c r="S3672" s="119" t="b">
        <f t="shared" ca="1" si="404"/>
        <v>0</v>
      </c>
      <c r="T3672" s="119" t="b">
        <f t="shared" ca="1" si="405"/>
        <v>0</v>
      </c>
      <c r="U3672" s="119" t="b">
        <f t="shared" ca="1" si="400"/>
        <v>0</v>
      </c>
      <c r="V3672" s="160" t="b">
        <f t="shared" ca="1" si="401"/>
        <v>0</v>
      </c>
      <c r="W3672" s="119" t="b">
        <f t="shared" ca="1" si="402"/>
        <v>0</v>
      </c>
      <c r="X3672" s="119" t="b">
        <f t="shared" ca="1" si="403"/>
        <v>0</v>
      </c>
    </row>
    <row r="3673" spans="2:24" x14ac:dyDescent="0.25">
      <c r="B3673" s="194" t="str">
        <f ca="1" xml:space="preserve"> IF(INDIRECT("FROM_NGS2_SampleSheet!A"&amp;ROW()-5,TRUE)="","",  INDIRECT(    "FROM_NGS2_SampleSheet!"   &amp;  CHAR(64 + MATCH(VLOOKUP(B$6,mapping!$A:$B,2,FALSE),FROM_NGS2_SampleSheet!$1:$1,0))   &amp;  ROW()-5,TRUE)    )</f>
        <v/>
      </c>
      <c r="C3673" s="195" t="str">
        <f ca="1" xml:space="preserve"> IF(INDIRECT("FROM_NGS2_SampleSheet!A"&amp;ROW()-5,TRUE)="","",  INDIRECT(    "FROM_NGS2_SampleSheet!"   &amp;  CHAR(64 + MATCH(VLOOKUP(C$6,mapping!$A:$B,2,FALSE),FROM_NGS2_SampleSheet!$1:$1,0))   &amp;  ROW()-5,TRUE)    )</f>
        <v/>
      </c>
      <c r="D3673" s="195" t="str">
        <f ca="1" xml:space="preserve"> IF(INDIRECT("FROM_NGS2_SampleSheet!A"&amp;ROW()-5,TRUE)="","",  INDIRECT(    "FROM_NGS2_SampleSheet!"   &amp;  CHAR(64 + MATCH(VLOOKUP(D$6,mapping!$A:$B,2,FALSE),FROM_NGS2_SampleSheet!$1:$1,0))   &amp;  ROW()-5,TRUE)    )</f>
        <v/>
      </c>
      <c r="E3673" s="195" t="str">
        <f ca="1" xml:space="preserve"> IF(INDIRECT("FROM_NGS2_SampleSheet!A"&amp;ROW()-5,TRUE)="","",  "e" &amp; INDIRECT(    "FROM_NGS2_SampleSheet!"   &amp;  CHAR(64 + MATCH(VLOOKUP(E$6,mapping!$A:$B,2,FALSE),FROM_NGS2_SampleSheet!$1:$1,0))   &amp;  ROW()-5,TRUE)    )</f>
        <v/>
      </c>
      <c r="F3673" s="195" t="str">
        <f ca="1" xml:space="preserve"> IF(INDIRECT("FROM_NGS2_SampleSheet!A"&amp;ROW()-5,TRUE)="","",  INDIRECT(    "FROM_NGS2_SampleSheet!"   &amp;  CHAR(64 + MATCH(VLOOKUP(F$6,mapping!$A:$B,2,FALSE),FROM_NGS2_SampleSheet!$1:$1,0))   &amp;  ROW()-5,TRUE)    )</f>
        <v/>
      </c>
      <c r="G3673" s="196" t="str">
        <f ca="1" xml:space="preserve"> IF(INDIRECT("FROM_NGS2_SampleSheet!A"&amp;ROW()-5,TRUE)="","",  INDIRECT(    "FROM_NGS2_SampleSheet!"   &amp;  CHAR(64 + MATCH(VLOOKUP(G$6,mapping!$A:$B,2,FALSE),FROM_NGS2_SampleSheet!$1:$1,0))   &amp;  ROW()-5,TRUE)    )</f>
        <v/>
      </c>
      <c r="H3673" s="195"/>
      <c r="I3673" s="213">
        <v>1</v>
      </c>
      <c r="J3673" s="197" t="str">
        <f ca="1">IF(U3673=TRUE,    IF($Y$4&gt;96,"TOO MANY",VLOOKUP(B3673&amp;"_"&amp;C3673&amp;"_"&amp;E3673&amp;"_A",CALC!W:X,2,FALSE)),   "")</f>
        <v/>
      </c>
      <c r="L3673" s="213">
        <v>1</v>
      </c>
      <c r="M3673" s="197" t="str">
        <f ca="1">IF(V3673=TRUE,     IF($Y$4&gt;96,"TOO MANY",VLOOKUP(B3673&amp;"_"&amp;C3673&amp;"_"&amp;E3673&amp;"_B",CALC!W:X,2,FALSE)),    "")</f>
        <v/>
      </c>
      <c r="N3673" s="206"/>
      <c r="O3673" s="213">
        <v>1</v>
      </c>
      <c r="P3673" s="197" t="str">
        <f ca="1">IF(W3673=TRUE,   IF($Y$4&gt;96,"TOO MANY", VLOOKUP(B3673&amp;"_"&amp;C3673&amp;"_"&amp;E3673&amp;"_C",CALC!W:X,2,FALSE)),   "")</f>
        <v/>
      </c>
      <c r="Q3673" s="206"/>
      <c r="R3673" s="119" t="b">
        <f t="shared" ref="R3673:R3736" ca="1" si="406">IF(OR(B3673="",B3673=0),FALSE,TRUE)</f>
        <v>0</v>
      </c>
      <c r="S3673" s="119" t="b">
        <f t="shared" ca="1" si="404"/>
        <v>0</v>
      </c>
      <c r="T3673" s="119" t="b">
        <f t="shared" ca="1" si="405"/>
        <v>0</v>
      </c>
      <c r="U3673" s="119" t="b">
        <f t="shared" ref="U3673:U3736" ca="1" si="407">IF(AND(I3673=1,R3673=TRUE),TRUE,FALSE)</f>
        <v>0</v>
      </c>
      <c r="V3673" s="160" t="b">
        <f t="shared" ref="V3673:V3736" ca="1" si="408">IF(AND(L3673=1,S3673=TRUE),TRUE,FALSE)</f>
        <v>0</v>
      </c>
      <c r="W3673" s="119" t="b">
        <f t="shared" ref="W3673:W3736" ca="1" si="409">IF(AND(O3673=1,T3673=TRUE),TRUE,FALSE)</f>
        <v>0</v>
      </c>
      <c r="X3673" s="119" t="b">
        <f t="shared" ref="X3673:X3736" ca="1" si="410">IF(OR(U3673=TRUE,V3673=TRUE,W3673=TRUE),TRUE)</f>
        <v>0</v>
      </c>
    </row>
    <row r="3674" spans="2:24" x14ac:dyDescent="0.25">
      <c r="B3674" s="194" t="str">
        <f ca="1" xml:space="preserve"> IF(INDIRECT("FROM_NGS2_SampleSheet!A"&amp;ROW()-5,TRUE)="","",  INDIRECT(    "FROM_NGS2_SampleSheet!"   &amp;  CHAR(64 + MATCH(VLOOKUP(B$6,mapping!$A:$B,2,FALSE),FROM_NGS2_SampleSheet!$1:$1,0))   &amp;  ROW()-5,TRUE)    )</f>
        <v/>
      </c>
      <c r="C3674" s="195" t="str">
        <f ca="1" xml:space="preserve"> IF(INDIRECT("FROM_NGS2_SampleSheet!A"&amp;ROW()-5,TRUE)="","",  INDIRECT(    "FROM_NGS2_SampleSheet!"   &amp;  CHAR(64 + MATCH(VLOOKUP(C$6,mapping!$A:$B,2,FALSE),FROM_NGS2_SampleSheet!$1:$1,0))   &amp;  ROW()-5,TRUE)    )</f>
        <v/>
      </c>
      <c r="D3674" s="195" t="str">
        <f ca="1" xml:space="preserve"> IF(INDIRECT("FROM_NGS2_SampleSheet!A"&amp;ROW()-5,TRUE)="","",  INDIRECT(    "FROM_NGS2_SampleSheet!"   &amp;  CHAR(64 + MATCH(VLOOKUP(D$6,mapping!$A:$B,2,FALSE),FROM_NGS2_SampleSheet!$1:$1,0))   &amp;  ROW()-5,TRUE)    )</f>
        <v/>
      </c>
      <c r="E3674" s="195" t="str">
        <f ca="1" xml:space="preserve"> IF(INDIRECT("FROM_NGS2_SampleSheet!A"&amp;ROW()-5,TRUE)="","",  "e" &amp; INDIRECT(    "FROM_NGS2_SampleSheet!"   &amp;  CHAR(64 + MATCH(VLOOKUP(E$6,mapping!$A:$B,2,FALSE),FROM_NGS2_SampleSheet!$1:$1,0))   &amp;  ROW()-5,TRUE)    )</f>
        <v/>
      </c>
      <c r="F3674" s="195" t="str">
        <f ca="1" xml:space="preserve"> IF(INDIRECT("FROM_NGS2_SampleSheet!A"&amp;ROW()-5,TRUE)="","",  INDIRECT(    "FROM_NGS2_SampleSheet!"   &amp;  CHAR(64 + MATCH(VLOOKUP(F$6,mapping!$A:$B,2,FALSE),FROM_NGS2_SampleSheet!$1:$1,0))   &amp;  ROW()-5,TRUE)    )</f>
        <v/>
      </c>
      <c r="G3674" s="196" t="str">
        <f ca="1" xml:space="preserve"> IF(INDIRECT("FROM_NGS2_SampleSheet!A"&amp;ROW()-5,TRUE)="","",  INDIRECT(    "FROM_NGS2_SampleSheet!"   &amp;  CHAR(64 + MATCH(VLOOKUP(G$6,mapping!$A:$B,2,FALSE),FROM_NGS2_SampleSheet!$1:$1,0))   &amp;  ROW()-5,TRUE)    )</f>
        <v/>
      </c>
      <c r="H3674" s="195"/>
      <c r="I3674" s="213">
        <v>1</v>
      </c>
      <c r="J3674" s="197" t="str">
        <f ca="1">IF(U3674=TRUE,    IF($Y$4&gt;96,"TOO MANY",VLOOKUP(B3674&amp;"_"&amp;C3674&amp;"_"&amp;E3674&amp;"_A",CALC!W:X,2,FALSE)),   "")</f>
        <v/>
      </c>
      <c r="L3674" s="213">
        <v>1</v>
      </c>
      <c r="M3674" s="197" t="str">
        <f ca="1">IF(V3674=TRUE,     IF($Y$4&gt;96,"TOO MANY",VLOOKUP(B3674&amp;"_"&amp;C3674&amp;"_"&amp;E3674&amp;"_B",CALC!W:X,2,FALSE)),    "")</f>
        <v/>
      </c>
      <c r="N3674" s="206"/>
      <c r="O3674" s="213">
        <v>1</v>
      </c>
      <c r="P3674" s="197" t="str">
        <f ca="1">IF(W3674=TRUE,   IF($Y$4&gt;96,"TOO MANY", VLOOKUP(B3674&amp;"_"&amp;C3674&amp;"_"&amp;E3674&amp;"_C",CALC!W:X,2,FALSE)),   "")</f>
        <v/>
      </c>
      <c r="Q3674" s="206"/>
      <c r="R3674" s="119" t="b">
        <f t="shared" ca="1" si="406"/>
        <v>0</v>
      </c>
      <c r="S3674" s="119" t="b">
        <f t="shared" ca="1" si="404"/>
        <v>0</v>
      </c>
      <c r="T3674" s="119" t="b">
        <f t="shared" ca="1" si="405"/>
        <v>0</v>
      </c>
      <c r="U3674" s="119" t="b">
        <f t="shared" ca="1" si="407"/>
        <v>0</v>
      </c>
      <c r="V3674" s="160" t="b">
        <f t="shared" ca="1" si="408"/>
        <v>0</v>
      </c>
      <c r="W3674" s="119" t="b">
        <f t="shared" ca="1" si="409"/>
        <v>0</v>
      </c>
      <c r="X3674" s="119" t="b">
        <f t="shared" ca="1" si="410"/>
        <v>0</v>
      </c>
    </row>
    <row r="3675" spans="2:24" x14ac:dyDescent="0.25">
      <c r="B3675" s="194" t="str">
        <f ca="1" xml:space="preserve"> IF(INDIRECT("FROM_NGS2_SampleSheet!A"&amp;ROW()-5,TRUE)="","",  INDIRECT(    "FROM_NGS2_SampleSheet!"   &amp;  CHAR(64 + MATCH(VLOOKUP(B$6,mapping!$A:$B,2,FALSE),FROM_NGS2_SampleSheet!$1:$1,0))   &amp;  ROW()-5,TRUE)    )</f>
        <v/>
      </c>
      <c r="C3675" s="195" t="str">
        <f ca="1" xml:space="preserve"> IF(INDIRECT("FROM_NGS2_SampleSheet!A"&amp;ROW()-5,TRUE)="","",  INDIRECT(    "FROM_NGS2_SampleSheet!"   &amp;  CHAR(64 + MATCH(VLOOKUP(C$6,mapping!$A:$B,2,FALSE),FROM_NGS2_SampleSheet!$1:$1,0))   &amp;  ROW()-5,TRUE)    )</f>
        <v/>
      </c>
      <c r="D3675" s="195" t="str">
        <f ca="1" xml:space="preserve"> IF(INDIRECT("FROM_NGS2_SampleSheet!A"&amp;ROW()-5,TRUE)="","",  INDIRECT(    "FROM_NGS2_SampleSheet!"   &amp;  CHAR(64 + MATCH(VLOOKUP(D$6,mapping!$A:$B,2,FALSE),FROM_NGS2_SampleSheet!$1:$1,0))   &amp;  ROW()-5,TRUE)    )</f>
        <v/>
      </c>
      <c r="E3675" s="195" t="str">
        <f ca="1" xml:space="preserve"> IF(INDIRECT("FROM_NGS2_SampleSheet!A"&amp;ROW()-5,TRUE)="","",  "e" &amp; INDIRECT(    "FROM_NGS2_SampleSheet!"   &amp;  CHAR(64 + MATCH(VLOOKUP(E$6,mapping!$A:$B,2,FALSE),FROM_NGS2_SampleSheet!$1:$1,0))   &amp;  ROW()-5,TRUE)    )</f>
        <v/>
      </c>
      <c r="F3675" s="195" t="str">
        <f ca="1" xml:space="preserve"> IF(INDIRECT("FROM_NGS2_SampleSheet!A"&amp;ROW()-5,TRUE)="","",  INDIRECT(    "FROM_NGS2_SampleSheet!"   &amp;  CHAR(64 + MATCH(VLOOKUP(F$6,mapping!$A:$B,2,FALSE),FROM_NGS2_SampleSheet!$1:$1,0))   &amp;  ROW()-5,TRUE)    )</f>
        <v/>
      </c>
      <c r="G3675" s="196" t="str">
        <f ca="1" xml:space="preserve"> IF(INDIRECT("FROM_NGS2_SampleSheet!A"&amp;ROW()-5,TRUE)="","",  INDIRECT(    "FROM_NGS2_SampleSheet!"   &amp;  CHAR(64 + MATCH(VLOOKUP(G$6,mapping!$A:$B,2,FALSE),FROM_NGS2_SampleSheet!$1:$1,0))   &amp;  ROW()-5,TRUE)    )</f>
        <v/>
      </c>
      <c r="H3675" s="195"/>
      <c r="I3675" s="213">
        <v>1</v>
      </c>
      <c r="J3675" s="197" t="str">
        <f ca="1">IF(U3675=TRUE,    IF($Y$4&gt;96,"TOO MANY",VLOOKUP(B3675&amp;"_"&amp;C3675&amp;"_"&amp;E3675&amp;"_A",CALC!W:X,2,FALSE)),   "")</f>
        <v/>
      </c>
      <c r="L3675" s="213">
        <v>1</v>
      </c>
      <c r="M3675" s="197" t="str">
        <f ca="1">IF(V3675=TRUE,     IF($Y$4&gt;96,"TOO MANY",VLOOKUP(B3675&amp;"_"&amp;C3675&amp;"_"&amp;E3675&amp;"_B",CALC!W:X,2,FALSE)),    "")</f>
        <v/>
      </c>
      <c r="N3675" s="206"/>
      <c r="O3675" s="213">
        <v>1</v>
      </c>
      <c r="P3675" s="197" t="str">
        <f ca="1">IF(W3675=TRUE,   IF($Y$4&gt;96,"TOO MANY", VLOOKUP(B3675&amp;"_"&amp;C3675&amp;"_"&amp;E3675&amp;"_C",CALC!W:X,2,FALSE)),   "")</f>
        <v/>
      </c>
      <c r="Q3675" s="206"/>
      <c r="R3675" s="119" t="b">
        <f t="shared" ca="1" si="406"/>
        <v>0</v>
      </c>
      <c r="S3675" s="119" t="b">
        <f t="shared" ca="1" si="404"/>
        <v>0</v>
      </c>
      <c r="T3675" s="119" t="b">
        <f t="shared" ca="1" si="405"/>
        <v>0</v>
      </c>
      <c r="U3675" s="119" t="b">
        <f t="shared" ca="1" si="407"/>
        <v>0</v>
      </c>
      <c r="V3675" s="160" t="b">
        <f t="shared" ca="1" si="408"/>
        <v>0</v>
      </c>
      <c r="W3675" s="119" t="b">
        <f t="shared" ca="1" si="409"/>
        <v>0</v>
      </c>
      <c r="X3675" s="119" t="b">
        <f t="shared" ca="1" si="410"/>
        <v>0</v>
      </c>
    </row>
    <row r="3676" spans="2:24" x14ac:dyDescent="0.25">
      <c r="B3676" s="194" t="str">
        <f ca="1" xml:space="preserve"> IF(INDIRECT("FROM_NGS2_SampleSheet!A"&amp;ROW()-5,TRUE)="","",  INDIRECT(    "FROM_NGS2_SampleSheet!"   &amp;  CHAR(64 + MATCH(VLOOKUP(B$6,mapping!$A:$B,2,FALSE),FROM_NGS2_SampleSheet!$1:$1,0))   &amp;  ROW()-5,TRUE)    )</f>
        <v/>
      </c>
      <c r="C3676" s="195" t="str">
        <f ca="1" xml:space="preserve"> IF(INDIRECT("FROM_NGS2_SampleSheet!A"&amp;ROW()-5,TRUE)="","",  INDIRECT(    "FROM_NGS2_SampleSheet!"   &amp;  CHAR(64 + MATCH(VLOOKUP(C$6,mapping!$A:$B,2,FALSE),FROM_NGS2_SampleSheet!$1:$1,0))   &amp;  ROW()-5,TRUE)    )</f>
        <v/>
      </c>
      <c r="D3676" s="195" t="str">
        <f ca="1" xml:space="preserve"> IF(INDIRECT("FROM_NGS2_SampleSheet!A"&amp;ROW()-5,TRUE)="","",  INDIRECT(    "FROM_NGS2_SampleSheet!"   &amp;  CHAR(64 + MATCH(VLOOKUP(D$6,mapping!$A:$B,2,FALSE),FROM_NGS2_SampleSheet!$1:$1,0))   &amp;  ROW()-5,TRUE)    )</f>
        <v/>
      </c>
      <c r="E3676" s="195" t="str">
        <f ca="1" xml:space="preserve"> IF(INDIRECT("FROM_NGS2_SampleSheet!A"&amp;ROW()-5,TRUE)="","",  "e" &amp; INDIRECT(    "FROM_NGS2_SampleSheet!"   &amp;  CHAR(64 + MATCH(VLOOKUP(E$6,mapping!$A:$B,2,FALSE),FROM_NGS2_SampleSheet!$1:$1,0))   &amp;  ROW()-5,TRUE)    )</f>
        <v/>
      </c>
      <c r="F3676" s="195" t="str">
        <f ca="1" xml:space="preserve"> IF(INDIRECT("FROM_NGS2_SampleSheet!A"&amp;ROW()-5,TRUE)="","",  INDIRECT(    "FROM_NGS2_SampleSheet!"   &amp;  CHAR(64 + MATCH(VLOOKUP(F$6,mapping!$A:$B,2,FALSE),FROM_NGS2_SampleSheet!$1:$1,0))   &amp;  ROW()-5,TRUE)    )</f>
        <v/>
      </c>
      <c r="G3676" s="196" t="str">
        <f ca="1" xml:space="preserve"> IF(INDIRECT("FROM_NGS2_SampleSheet!A"&amp;ROW()-5,TRUE)="","",  INDIRECT(    "FROM_NGS2_SampleSheet!"   &amp;  CHAR(64 + MATCH(VLOOKUP(G$6,mapping!$A:$B,2,FALSE),FROM_NGS2_SampleSheet!$1:$1,0))   &amp;  ROW()-5,TRUE)    )</f>
        <v/>
      </c>
      <c r="H3676" s="195"/>
      <c r="I3676" s="213">
        <v>1</v>
      </c>
      <c r="J3676" s="197" t="str">
        <f ca="1">IF(U3676=TRUE,    IF($Y$4&gt;96,"TOO MANY",VLOOKUP(B3676&amp;"_"&amp;C3676&amp;"_"&amp;E3676&amp;"_A",CALC!W:X,2,FALSE)),   "")</f>
        <v/>
      </c>
      <c r="L3676" s="213">
        <v>1</v>
      </c>
      <c r="M3676" s="197" t="str">
        <f ca="1">IF(V3676=TRUE,     IF($Y$4&gt;96,"TOO MANY",VLOOKUP(B3676&amp;"_"&amp;C3676&amp;"_"&amp;E3676&amp;"_B",CALC!W:X,2,FALSE)),    "")</f>
        <v/>
      </c>
      <c r="N3676" s="206"/>
      <c r="O3676" s="213">
        <v>1</v>
      </c>
      <c r="P3676" s="197" t="str">
        <f ca="1">IF(W3676=TRUE,   IF($Y$4&gt;96,"TOO MANY", VLOOKUP(B3676&amp;"_"&amp;C3676&amp;"_"&amp;E3676&amp;"_C",CALC!W:X,2,FALSE)),   "")</f>
        <v/>
      </c>
      <c r="Q3676" s="206"/>
      <c r="R3676" s="119" t="b">
        <f t="shared" ca="1" si="406"/>
        <v>0</v>
      </c>
      <c r="S3676" s="119" t="b">
        <f t="shared" ca="1" si="404"/>
        <v>0</v>
      </c>
      <c r="T3676" s="119" t="b">
        <f t="shared" ca="1" si="405"/>
        <v>0</v>
      </c>
      <c r="U3676" s="119" t="b">
        <f t="shared" ca="1" si="407"/>
        <v>0</v>
      </c>
      <c r="V3676" s="160" t="b">
        <f t="shared" ca="1" si="408"/>
        <v>0</v>
      </c>
      <c r="W3676" s="119" t="b">
        <f t="shared" ca="1" si="409"/>
        <v>0</v>
      </c>
      <c r="X3676" s="119" t="b">
        <f t="shared" ca="1" si="410"/>
        <v>0</v>
      </c>
    </row>
    <row r="3677" spans="2:24" x14ac:dyDescent="0.25">
      <c r="B3677" s="194" t="str">
        <f ca="1" xml:space="preserve"> IF(INDIRECT("FROM_NGS2_SampleSheet!A"&amp;ROW()-5,TRUE)="","",  INDIRECT(    "FROM_NGS2_SampleSheet!"   &amp;  CHAR(64 + MATCH(VLOOKUP(B$6,mapping!$A:$B,2,FALSE),FROM_NGS2_SampleSheet!$1:$1,0))   &amp;  ROW()-5,TRUE)    )</f>
        <v/>
      </c>
      <c r="C3677" s="195" t="str">
        <f ca="1" xml:space="preserve"> IF(INDIRECT("FROM_NGS2_SampleSheet!A"&amp;ROW()-5,TRUE)="","",  INDIRECT(    "FROM_NGS2_SampleSheet!"   &amp;  CHAR(64 + MATCH(VLOOKUP(C$6,mapping!$A:$B,2,FALSE),FROM_NGS2_SampleSheet!$1:$1,0))   &amp;  ROW()-5,TRUE)    )</f>
        <v/>
      </c>
      <c r="D3677" s="195" t="str">
        <f ca="1" xml:space="preserve"> IF(INDIRECT("FROM_NGS2_SampleSheet!A"&amp;ROW()-5,TRUE)="","",  INDIRECT(    "FROM_NGS2_SampleSheet!"   &amp;  CHAR(64 + MATCH(VLOOKUP(D$6,mapping!$A:$B,2,FALSE),FROM_NGS2_SampleSheet!$1:$1,0))   &amp;  ROW()-5,TRUE)    )</f>
        <v/>
      </c>
      <c r="E3677" s="195" t="str">
        <f ca="1" xml:space="preserve"> IF(INDIRECT("FROM_NGS2_SampleSheet!A"&amp;ROW()-5,TRUE)="","",  "e" &amp; INDIRECT(    "FROM_NGS2_SampleSheet!"   &amp;  CHAR(64 + MATCH(VLOOKUP(E$6,mapping!$A:$B,2,FALSE),FROM_NGS2_SampleSheet!$1:$1,0))   &amp;  ROW()-5,TRUE)    )</f>
        <v/>
      </c>
      <c r="F3677" s="195" t="str">
        <f ca="1" xml:space="preserve"> IF(INDIRECT("FROM_NGS2_SampleSheet!A"&amp;ROW()-5,TRUE)="","",  INDIRECT(    "FROM_NGS2_SampleSheet!"   &amp;  CHAR(64 + MATCH(VLOOKUP(F$6,mapping!$A:$B,2,FALSE),FROM_NGS2_SampleSheet!$1:$1,0))   &amp;  ROW()-5,TRUE)    )</f>
        <v/>
      </c>
      <c r="G3677" s="196" t="str">
        <f ca="1" xml:space="preserve"> IF(INDIRECT("FROM_NGS2_SampleSheet!A"&amp;ROW()-5,TRUE)="","",  INDIRECT(    "FROM_NGS2_SampleSheet!"   &amp;  CHAR(64 + MATCH(VLOOKUP(G$6,mapping!$A:$B,2,FALSE),FROM_NGS2_SampleSheet!$1:$1,0))   &amp;  ROW()-5,TRUE)    )</f>
        <v/>
      </c>
      <c r="H3677" s="195"/>
      <c r="I3677" s="213">
        <v>1</v>
      </c>
      <c r="J3677" s="197" t="str">
        <f ca="1">IF(U3677=TRUE,    IF($Y$4&gt;96,"TOO MANY",VLOOKUP(B3677&amp;"_"&amp;C3677&amp;"_"&amp;E3677&amp;"_A",CALC!W:X,2,FALSE)),   "")</f>
        <v/>
      </c>
      <c r="L3677" s="213">
        <v>1</v>
      </c>
      <c r="M3677" s="197" t="str">
        <f ca="1">IF(V3677=TRUE,     IF($Y$4&gt;96,"TOO MANY",VLOOKUP(B3677&amp;"_"&amp;C3677&amp;"_"&amp;E3677&amp;"_B",CALC!W:X,2,FALSE)),    "")</f>
        <v/>
      </c>
      <c r="N3677" s="206"/>
      <c r="O3677" s="213">
        <v>1</v>
      </c>
      <c r="P3677" s="197" t="str">
        <f ca="1">IF(W3677=TRUE,   IF($Y$4&gt;96,"TOO MANY", VLOOKUP(B3677&amp;"_"&amp;C3677&amp;"_"&amp;E3677&amp;"_C",CALC!W:X,2,FALSE)),   "")</f>
        <v/>
      </c>
      <c r="Q3677" s="206"/>
      <c r="R3677" s="119" t="b">
        <f t="shared" ca="1" si="406"/>
        <v>0</v>
      </c>
      <c r="S3677" s="119" t="b">
        <f t="shared" ca="1" si="404"/>
        <v>0</v>
      </c>
      <c r="T3677" s="119" t="b">
        <f t="shared" ca="1" si="405"/>
        <v>0</v>
      </c>
      <c r="U3677" s="119" t="b">
        <f t="shared" ca="1" si="407"/>
        <v>0</v>
      </c>
      <c r="V3677" s="160" t="b">
        <f t="shared" ca="1" si="408"/>
        <v>0</v>
      </c>
      <c r="W3677" s="119" t="b">
        <f t="shared" ca="1" si="409"/>
        <v>0</v>
      </c>
      <c r="X3677" s="119" t="b">
        <f t="shared" ca="1" si="410"/>
        <v>0</v>
      </c>
    </row>
    <row r="3678" spans="2:24" x14ac:dyDescent="0.25">
      <c r="B3678" s="194" t="str">
        <f ca="1" xml:space="preserve"> IF(INDIRECT("FROM_NGS2_SampleSheet!A"&amp;ROW()-5,TRUE)="","",  INDIRECT(    "FROM_NGS2_SampleSheet!"   &amp;  CHAR(64 + MATCH(VLOOKUP(B$6,mapping!$A:$B,2,FALSE),FROM_NGS2_SampleSheet!$1:$1,0))   &amp;  ROW()-5,TRUE)    )</f>
        <v/>
      </c>
      <c r="C3678" s="195" t="str">
        <f ca="1" xml:space="preserve"> IF(INDIRECT("FROM_NGS2_SampleSheet!A"&amp;ROW()-5,TRUE)="","",  INDIRECT(    "FROM_NGS2_SampleSheet!"   &amp;  CHAR(64 + MATCH(VLOOKUP(C$6,mapping!$A:$B,2,FALSE),FROM_NGS2_SampleSheet!$1:$1,0))   &amp;  ROW()-5,TRUE)    )</f>
        <v/>
      </c>
      <c r="D3678" s="195" t="str">
        <f ca="1" xml:space="preserve"> IF(INDIRECT("FROM_NGS2_SampleSheet!A"&amp;ROW()-5,TRUE)="","",  INDIRECT(    "FROM_NGS2_SampleSheet!"   &amp;  CHAR(64 + MATCH(VLOOKUP(D$6,mapping!$A:$B,2,FALSE),FROM_NGS2_SampleSheet!$1:$1,0))   &amp;  ROW()-5,TRUE)    )</f>
        <v/>
      </c>
      <c r="E3678" s="195" t="str">
        <f ca="1" xml:space="preserve"> IF(INDIRECT("FROM_NGS2_SampleSheet!A"&amp;ROW()-5,TRUE)="","",  "e" &amp; INDIRECT(    "FROM_NGS2_SampleSheet!"   &amp;  CHAR(64 + MATCH(VLOOKUP(E$6,mapping!$A:$B,2,FALSE),FROM_NGS2_SampleSheet!$1:$1,0))   &amp;  ROW()-5,TRUE)    )</f>
        <v/>
      </c>
      <c r="F3678" s="195" t="str">
        <f ca="1" xml:space="preserve"> IF(INDIRECT("FROM_NGS2_SampleSheet!A"&amp;ROW()-5,TRUE)="","",  INDIRECT(    "FROM_NGS2_SampleSheet!"   &amp;  CHAR(64 + MATCH(VLOOKUP(F$6,mapping!$A:$B,2,FALSE),FROM_NGS2_SampleSheet!$1:$1,0))   &amp;  ROW()-5,TRUE)    )</f>
        <v/>
      </c>
      <c r="G3678" s="196" t="str">
        <f ca="1" xml:space="preserve"> IF(INDIRECT("FROM_NGS2_SampleSheet!A"&amp;ROW()-5,TRUE)="","",  INDIRECT(    "FROM_NGS2_SampleSheet!"   &amp;  CHAR(64 + MATCH(VLOOKUP(G$6,mapping!$A:$B,2,FALSE),FROM_NGS2_SampleSheet!$1:$1,0))   &amp;  ROW()-5,TRUE)    )</f>
        <v/>
      </c>
      <c r="H3678" s="195"/>
      <c r="I3678" s="213">
        <v>1</v>
      </c>
      <c r="J3678" s="197" t="str">
        <f ca="1">IF(U3678=TRUE,    IF($Y$4&gt;96,"TOO MANY",VLOOKUP(B3678&amp;"_"&amp;C3678&amp;"_"&amp;E3678&amp;"_A",CALC!W:X,2,FALSE)),   "")</f>
        <v/>
      </c>
      <c r="L3678" s="213">
        <v>1</v>
      </c>
      <c r="M3678" s="197" t="str">
        <f ca="1">IF(V3678=TRUE,     IF($Y$4&gt;96,"TOO MANY",VLOOKUP(B3678&amp;"_"&amp;C3678&amp;"_"&amp;E3678&amp;"_B",CALC!W:X,2,FALSE)),    "")</f>
        <v/>
      </c>
      <c r="N3678" s="206"/>
      <c r="O3678" s="213">
        <v>1</v>
      </c>
      <c r="P3678" s="197" t="str">
        <f ca="1">IF(W3678=TRUE,   IF($Y$4&gt;96,"TOO MANY", VLOOKUP(B3678&amp;"_"&amp;C3678&amp;"_"&amp;E3678&amp;"_C",CALC!W:X,2,FALSE)),   "")</f>
        <v/>
      </c>
      <c r="Q3678" s="206"/>
      <c r="R3678" s="119" t="b">
        <f t="shared" ca="1" si="406"/>
        <v>0</v>
      </c>
      <c r="S3678" s="119" t="b">
        <f t="shared" ca="1" si="404"/>
        <v>0</v>
      </c>
      <c r="T3678" s="119" t="b">
        <f t="shared" ca="1" si="405"/>
        <v>0</v>
      </c>
      <c r="U3678" s="119" t="b">
        <f t="shared" ca="1" si="407"/>
        <v>0</v>
      </c>
      <c r="V3678" s="160" t="b">
        <f t="shared" ca="1" si="408"/>
        <v>0</v>
      </c>
      <c r="W3678" s="119" t="b">
        <f t="shared" ca="1" si="409"/>
        <v>0</v>
      </c>
      <c r="X3678" s="119" t="b">
        <f t="shared" ca="1" si="410"/>
        <v>0</v>
      </c>
    </row>
    <row r="3679" spans="2:24" x14ac:dyDescent="0.25">
      <c r="B3679" s="194" t="str">
        <f ca="1" xml:space="preserve"> IF(INDIRECT("FROM_NGS2_SampleSheet!A"&amp;ROW()-5,TRUE)="","",  INDIRECT(    "FROM_NGS2_SampleSheet!"   &amp;  CHAR(64 + MATCH(VLOOKUP(B$6,mapping!$A:$B,2,FALSE),FROM_NGS2_SampleSheet!$1:$1,0))   &amp;  ROW()-5,TRUE)    )</f>
        <v/>
      </c>
      <c r="C3679" s="195" t="str">
        <f ca="1" xml:space="preserve"> IF(INDIRECT("FROM_NGS2_SampleSheet!A"&amp;ROW()-5,TRUE)="","",  INDIRECT(    "FROM_NGS2_SampleSheet!"   &amp;  CHAR(64 + MATCH(VLOOKUP(C$6,mapping!$A:$B,2,FALSE),FROM_NGS2_SampleSheet!$1:$1,0))   &amp;  ROW()-5,TRUE)    )</f>
        <v/>
      </c>
      <c r="D3679" s="195" t="str">
        <f ca="1" xml:space="preserve"> IF(INDIRECT("FROM_NGS2_SampleSheet!A"&amp;ROW()-5,TRUE)="","",  INDIRECT(    "FROM_NGS2_SampleSheet!"   &amp;  CHAR(64 + MATCH(VLOOKUP(D$6,mapping!$A:$B,2,FALSE),FROM_NGS2_SampleSheet!$1:$1,0))   &amp;  ROW()-5,TRUE)    )</f>
        <v/>
      </c>
      <c r="E3679" s="195" t="str">
        <f ca="1" xml:space="preserve"> IF(INDIRECT("FROM_NGS2_SampleSheet!A"&amp;ROW()-5,TRUE)="","",  "e" &amp; INDIRECT(    "FROM_NGS2_SampleSheet!"   &amp;  CHAR(64 + MATCH(VLOOKUP(E$6,mapping!$A:$B,2,FALSE),FROM_NGS2_SampleSheet!$1:$1,0))   &amp;  ROW()-5,TRUE)    )</f>
        <v/>
      </c>
      <c r="F3679" s="195" t="str">
        <f ca="1" xml:space="preserve"> IF(INDIRECT("FROM_NGS2_SampleSheet!A"&amp;ROW()-5,TRUE)="","",  INDIRECT(    "FROM_NGS2_SampleSheet!"   &amp;  CHAR(64 + MATCH(VLOOKUP(F$6,mapping!$A:$B,2,FALSE),FROM_NGS2_SampleSheet!$1:$1,0))   &amp;  ROW()-5,TRUE)    )</f>
        <v/>
      </c>
      <c r="G3679" s="196" t="str">
        <f ca="1" xml:space="preserve"> IF(INDIRECT("FROM_NGS2_SampleSheet!A"&amp;ROW()-5,TRUE)="","",  INDIRECT(    "FROM_NGS2_SampleSheet!"   &amp;  CHAR(64 + MATCH(VLOOKUP(G$6,mapping!$A:$B,2,FALSE),FROM_NGS2_SampleSheet!$1:$1,0))   &amp;  ROW()-5,TRUE)    )</f>
        <v/>
      </c>
      <c r="H3679" s="195"/>
      <c r="I3679" s="213">
        <v>1</v>
      </c>
      <c r="J3679" s="197" t="str">
        <f ca="1">IF(U3679=TRUE,    IF($Y$4&gt;96,"TOO MANY",VLOOKUP(B3679&amp;"_"&amp;C3679&amp;"_"&amp;E3679&amp;"_A",CALC!W:X,2,FALSE)),   "")</f>
        <v/>
      </c>
      <c r="L3679" s="213">
        <v>1</v>
      </c>
      <c r="M3679" s="197" t="str">
        <f ca="1">IF(V3679=TRUE,     IF($Y$4&gt;96,"TOO MANY",VLOOKUP(B3679&amp;"_"&amp;C3679&amp;"_"&amp;E3679&amp;"_B",CALC!W:X,2,FALSE)),    "")</f>
        <v/>
      </c>
      <c r="N3679" s="206"/>
      <c r="O3679" s="213">
        <v>1</v>
      </c>
      <c r="P3679" s="197" t="str">
        <f ca="1">IF(W3679=TRUE,   IF($Y$4&gt;96,"TOO MANY", VLOOKUP(B3679&amp;"_"&amp;C3679&amp;"_"&amp;E3679&amp;"_C",CALC!W:X,2,FALSE)),   "")</f>
        <v/>
      </c>
      <c r="Q3679" s="206"/>
      <c r="R3679" s="119" t="b">
        <f t="shared" ca="1" si="406"/>
        <v>0</v>
      </c>
      <c r="S3679" s="119" t="b">
        <f t="shared" ca="1" si="404"/>
        <v>0</v>
      </c>
      <c r="T3679" s="119" t="b">
        <f t="shared" ca="1" si="405"/>
        <v>0</v>
      </c>
      <c r="U3679" s="119" t="b">
        <f t="shared" ca="1" si="407"/>
        <v>0</v>
      </c>
      <c r="V3679" s="160" t="b">
        <f t="shared" ca="1" si="408"/>
        <v>0</v>
      </c>
      <c r="W3679" s="119" t="b">
        <f t="shared" ca="1" si="409"/>
        <v>0</v>
      </c>
      <c r="X3679" s="119" t="b">
        <f t="shared" ca="1" si="410"/>
        <v>0</v>
      </c>
    </row>
    <row r="3680" spans="2:24" x14ac:dyDescent="0.25">
      <c r="B3680" s="194" t="str">
        <f ca="1" xml:space="preserve"> IF(INDIRECT("FROM_NGS2_SampleSheet!A"&amp;ROW()-5,TRUE)="","",  INDIRECT(    "FROM_NGS2_SampleSheet!"   &amp;  CHAR(64 + MATCH(VLOOKUP(B$6,mapping!$A:$B,2,FALSE),FROM_NGS2_SampleSheet!$1:$1,0))   &amp;  ROW()-5,TRUE)    )</f>
        <v/>
      </c>
      <c r="C3680" s="195" t="str">
        <f ca="1" xml:space="preserve"> IF(INDIRECT("FROM_NGS2_SampleSheet!A"&amp;ROW()-5,TRUE)="","",  INDIRECT(    "FROM_NGS2_SampleSheet!"   &amp;  CHAR(64 + MATCH(VLOOKUP(C$6,mapping!$A:$B,2,FALSE),FROM_NGS2_SampleSheet!$1:$1,0))   &amp;  ROW()-5,TRUE)    )</f>
        <v/>
      </c>
      <c r="D3680" s="195" t="str">
        <f ca="1" xml:space="preserve"> IF(INDIRECT("FROM_NGS2_SampleSheet!A"&amp;ROW()-5,TRUE)="","",  INDIRECT(    "FROM_NGS2_SampleSheet!"   &amp;  CHAR(64 + MATCH(VLOOKUP(D$6,mapping!$A:$B,2,FALSE),FROM_NGS2_SampleSheet!$1:$1,0))   &amp;  ROW()-5,TRUE)    )</f>
        <v/>
      </c>
      <c r="E3680" s="195" t="str">
        <f ca="1" xml:space="preserve"> IF(INDIRECT("FROM_NGS2_SampleSheet!A"&amp;ROW()-5,TRUE)="","",  "e" &amp; INDIRECT(    "FROM_NGS2_SampleSheet!"   &amp;  CHAR(64 + MATCH(VLOOKUP(E$6,mapping!$A:$B,2,FALSE),FROM_NGS2_SampleSheet!$1:$1,0))   &amp;  ROW()-5,TRUE)    )</f>
        <v/>
      </c>
      <c r="F3680" s="195" t="str">
        <f ca="1" xml:space="preserve"> IF(INDIRECT("FROM_NGS2_SampleSheet!A"&amp;ROW()-5,TRUE)="","",  INDIRECT(    "FROM_NGS2_SampleSheet!"   &amp;  CHAR(64 + MATCH(VLOOKUP(F$6,mapping!$A:$B,2,FALSE),FROM_NGS2_SampleSheet!$1:$1,0))   &amp;  ROW()-5,TRUE)    )</f>
        <v/>
      </c>
      <c r="G3680" s="196" t="str">
        <f ca="1" xml:space="preserve"> IF(INDIRECT("FROM_NGS2_SampleSheet!A"&amp;ROW()-5,TRUE)="","",  INDIRECT(    "FROM_NGS2_SampleSheet!"   &amp;  CHAR(64 + MATCH(VLOOKUP(G$6,mapping!$A:$B,2,FALSE),FROM_NGS2_SampleSheet!$1:$1,0))   &amp;  ROW()-5,TRUE)    )</f>
        <v/>
      </c>
      <c r="H3680" s="195"/>
      <c r="I3680" s="213">
        <v>1</v>
      </c>
      <c r="J3680" s="197" t="str">
        <f ca="1">IF(U3680=TRUE,    IF($Y$4&gt;96,"TOO MANY",VLOOKUP(B3680&amp;"_"&amp;C3680&amp;"_"&amp;E3680&amp;"_A",CALC!W:X,2,FALSE)),   "")</f>
        <v/>
      </c>
      <c r="L3680" s="213">
        <v>1</v>
      </c>
      <c r="M3680" s="197" t="str">
        <f ca="1">IF(V3680=TRUE,     IF($Y$4&gt;96,"TOO MANY",VLOOKUP(B3680&amp;"_"&amp;C3680&amp;"_"&amp;E3680&amp;"_B",CALC!W:X,2,FALSE)),    "")</f>
        <v/>
      </c>
      <c r="N3680" s="206"/>
      <c r="O3680" s="213">
        <v>1</v>
      </c>
      <c r="P3680" s="197" t="str">
        <f ca="1">IF(W3680=TRUE,   IF($Y$4&gt;96,"TOO MANY", VLOOKUP(B3680&amp;"_"&amp;C3680&amp;"_"&amp;E3680&amp;"_C",CALC!W:X,2,FALSE)),   "")</f>
        <v/>
      </c>
      <c r="Q3680" s="206"/>
      <c r="R3680" s="119" t="b">
        <f t="shared" ca="1" si="406"/>
        <v>0</v>
      </c>
      <c r="S3680" s="119" t="b">
        <f t="shared" ca="1" si="404"/>
        <v>0</v>
      </c>
      <c r="T3680" s="119" t="b">
        <f t="shared" ca="1" si="405"/>
        <v>0</v>
      </c>
      <c r="U3680" s="119" t="b">
        <f t="shared" ca="1" si="407"/>
        <v>0</v>
      </c>
      <c r="V3680" s="160" t="b">
        <f t="shared" ca="1" si="408"/>
        <v>0</v>
      </c>
      <c r="W3680" s="119" t="b">
        <f t="shared" ca="1" si="409"/>
        <v>0</v>
      </c>
      <c r="X3680" s="119" t="b">
        <f t="shared" ca="1" si="410"/>
        <v>0</v>
      </c>
    </row>
    <row r="3681" spans="2:24" x14ac:dyDescent="0.25">
      <c r="B3681" s="194" t="str">
        <f ca="1" xml:space="preserve"> IF(INDIRECT("FROM_NGS2_SampleSheet!A"&amp;ROW()-5,TRUE)="","",  INDIRECT(    "FROM_NGS2_SampleSheet!"   &amp;  CHAR(64 + MATCH(VLOOKUP(B$6,mapping!$A:$B,2,FALSE),FROM_NGS2_SampleSheet!$1:$1,0))   &amp;  ROW()-5,TRUE)    )</f>
        <v/>
      </c>
      <c r="C3681" s="195" t="str">
        <f ca="1" xml:space="preserve"> IF(INDIRECT("FROM_NGS2_SampleSheet!A"&amp;ROW()-5,TRUE)="","",  INDIRECT(    "FROM_NGS2_SampleSheet!"   &amp;  CHAR(64 + MATCH(VLOOKUP(C$6,mapping!$A:$B,2,FALSE),FROM_NGS2_SampleSheet!$1:$1,0))   &amp;  ROW()-5,TRUE)    )</f>
        <v/>
      </c>
      <c r="D3681" s="195" t="str">
        <f ca="1" xml:space="preserve"> IF(INDIRECT("FROM_NGS2_SampleSheet!A"&amp;ROW()-5,TRUE)="","",  INDIRECT(    "FROM_NGS2_SampleSheet!"   &amp;  CHAR(64 + MATCH(VLOOKUP(D$6,mapping!$A:$B,2,FALSE),FROM_NGS2_SampleSheet!$1:$1,0))   &amp;  ROW()-5,TRUE)    )</f>
        <v/>
      </c>
      <c r="E3681" s="195" t="str">
        <f ca="1" xml:space="preserve"> IF(INDIRECT("FROM_NGS2_SampleSheet!A"&amp;ROW()-5,TRUE)="","",  "e" &amp; INDIRECT(    "FROM_NGS2_SampleSheet!"   &amp;  CHAR(64 + MATCH(VLOOKUP(E$6,mapping!$A:$B,2,FALSE),FROM_NGS2_SampleSheet!$1:$1,0))   &amp;  ROW()-5,TRUE)    )</f>
        <v/>
      </c>
      <c r="F3681" s="195" t="str">
        <f ca="1" xml:space="preserve"> IF(INDIRECT("FROM_NGS2_SampleSheet!A"&amp;ROW()-5,TRUE)="","",  INDIRECT(    "FROM_NGS2_SampleSheet!"   &amp;  CHAR(64 + MATCH(VLOOKUP(F$6,mapping!$A:$B,2,FALSE),FROM_NGS2_SampleSheet!$1:$1,0))   &amp;  ROW()-5,TRUE)    )</f>
        <v/>
      </c>
      <c r="G3681" s="196" t="str">
        <f ca="1" xml:space="preserve"> IF(INDIRECT("FROM_NGS2_SampleSheet!A"&amp;ROW()-5,TRUE)="","",  INDIRECT(    "FROM_NGS2_SampleSheet!"   &amp;  CHAR(64 + MATCH(VLOOKUP(G$6,mapping!$A:$B,2,FALSE),FROM_NGS2_SampleSheet!$1:$1,0))   &amp;  ROW()-5,TRUE)    )</f>
        <v/>
      </c>
      <c r="H3681" s="195"/>
      <c r="I3681" s="213">
        <v>1</v>
      </c>
      <c r="J3681" s="197" t="str">
        <f ca="1">IF(U3681=TRUE,    IF($Y$4&gt;96,"TOO MANY",VLOOKUP(B3681&amp;"_"&amp;C3681&amp;"_"&amp;E3681&amp;"_A",CALC!W:X,2,FALSE)),   "")</f>
        <v/>
      </c>
      <c r="L3681" s="213">
        <v>1</v>
      </c>
      <c r="M3681" s="197" t="str">
        <f ca="1">IF(V3681=TRUE,     IF($Y$4&gt;96,"TOO MANY",VLOOKUP(B3681&amp;"_"&amp;C3681&amp;"_"&amp;E3681&amp;"_B",CALC!W:X,2,FALSE)),    "")</f>
        <v/>
      </c>
      <c r="N3681" s="206"/>
      <c r="O3681" s="213">
        <v>1</v>
      </c>
      <c r="P3681" s="197" t="str">
        <f ca="1">IF(W3681=TRUE,   IF($Y$4&gt;96,"TOO MANY", VLOOKUP(B3681&amp;"_"&amp;C3681&amp;"_"&amp;E3681&amp;"_C",CALC!W:X,2,FALSE)),   "")</f>
        <v/>
      </c>
      <c r="Q3681" s="206"/>
      <c r="R3681" s="119" t="b">
        <f t="shared" ca="1" si="406"/>
        <v>0</v>
      </c>
      <c r="S3681" s="119" t="b">
        <f t="shared" ca="1" si="404"/>
        <v>0</v>
      </c>
      <c r="T3681" s="119" t="b">
        <f t="shared" ca="1" si="405"/>
        <v>0</v>
      </c>
      <c r="U3681" s="119" t="b">
        <f t="shared" ca="1" si="407"/>
        <v>0</v>
      </c>
      <c r="V3681" s="160" t="b">
        <f t="shared" ca="1" si="408"/>
        <v>0</v>
      </c>
      <c r="W3681" s="119" t="b">
        <f t="shared" ca="1" si="409"/>
        <v>0</v>
      </c>
      <c r="X3681" s="119" t="b">
        <f t="shared" ca="1" si="410"/>
        <v>0</v>
      </c>
    </row>
    <row r="3682" spans="2:24" x14ac:dyDescent="0.25">
      <c r="B3682" s="194" t="str">
        <f ca="1" xml:space="preserve"> IF(INDIRECT("FROM_NGS2_SampleSheet!A"&amp;ROW()-5,TRUE)="","",  INDIRECT(    "FROM_NGS2_SampleSheet!"   &amp;  CHAR(64 + MATCH(VLOOKUP(B$6,mapping!$A:$B,2,FALSE),FROM_NGS2_SampleSheet!$1:$1,0))   &amp;  ROW()-5,TRUE)    )</f>
        <v/>
      </c>
      <c r="C3682" s="195" t="str">
        <f ca="1" xml:space="preserve"> IF(INDIRECT("FROM_NGS2_SampleSheet!A"&amp;ROW()-5,TRUE)="","",  INDIRECT(    "FROM_NGS2_SampleSheet!"   &amp;  CHAR(64 + MATCH(VLOOKUP(C$6,mapping!$A:$B,2,FALSE),FROM_NGS2_SampleSheet!$1:$1,0))   &amp;  ROW()-5,TRUE)    )</f>
        <v/>
      </c>
      <c r="D3682" s="195" t="str">
        <f ca="1" xml:space="preserve"> IF(INDIRECT("FROM_NGS2_SampleSheet!A"&amp;ROW()-5,TRUE)="","",  INDIRECT(    "FROM_NGS2_SampleSheet!"   &amp;  CHAR(64 + MATCH(VLOOKUP(D$6,mapping!$A:$B,2,FALSE),FROM_NGS2_SampleSheet!$1:$1,0))   &amp;  ROW()-5,TRUE)    )</f>
        <v/>
      </c>
      <c r="E3682" s="195" t="str">
        <f ca="1" xml:space="preserve"> IF(INDIRECT("FROM_NGS2_SampleSheet!A"&amp;ROW()-5,TRUE)="","",  "e" &amp; INDIRECT(    "FROM_NGS2_SampleSheet!"   &amp;  CHAR(64 + MATCH(VLOOKUP(E$6,mapping!$A:$B,2,FALSE),FROM_NGS2_SampleSheet!$1:$1,0))   &amp;  ROW()-5,TRUE)    )</f>
        <v/>
      </c>
      <c r="F3682" s="195" t="str">
        <f ca="1" xml:space="preserve"> IF(INDIRECT("FROM_NGS2_SampleSheet!A"&amp;ROW()-5,TRUE)="","",  INDIRECT(    "FROM_NGS2_SampleSheet!"   &amp;  CHAR(64 + MATCH(VLOOKUP(F$6,mapping!$A:$B,2,FALSE),FROM_NGS2_SampleSheet!$1:$1,0))   &amp;  ROW()-5,TRUE)    )</f>
        <v/>
      </c>
      <c r="G3682" s="196" t="str">
        <f ca="1" xml:space="preserve"> IF(INDIRECT("FROM_NGS2_SampleSheet!A"&amp;ROW()-5,TRUE)="","",  INDIRECT(    "FROM_NGS2_SampleSheet!"   &amp;  CHAR(64 + MATCH(VLOOKUP(G$6,mapping!$A:$B,2,FALSE),FROM_NGS2_SampleSheet!$1:$1,0))   &amp;  ROW()-5,TRUE)    )</f>
        <v/>
      </c>
      <c r="H3682" s="195"/>
      <c r="I3682" s="213">
        <v>1</v>
      </c>
      <c r="J3682" s="197" t="str">
        <f ca="1">IF(U3682=TRUE,    IF($Y$4&gt;96,"TOO MANY",VLOOKUP(B3682&amp;"_"&amp;C3682&amp;"_"&amp;E3682&amp;"_A",CALC!W:X,2,FALSE)),   "")</f>
        <v/>
      </c>
      <c r="L3682" s="213">
        <v>1</v>
      </c>
      <c r="M3682" s="197" t="str">
        <f ca="1">IF(V3682=TRUE,     IF($Y$4&gt;96,"TOO MANY",VLOOKUP(B3682&amp;"_"&amp;C3682&amp;"_"&amp;E3682&amp;"_B",CALC!W:X,2,FALSE)),    "")</f>
        <v/>
      </c>
      <c r="N3682" s="206"/>
      <c r="O3682" s="213">
        <v>1</v>
      </c>
      <c r="P3682" s="197" t="str">
        <f ca="1">IF(W3682=TRUE,   IF($Y$4&gt;96,"TOO MANY", VLOOKUP(B3682&amp;"_"&amp;C3682&amp;"_"&amp;E3682&amp;"_C",CALC!W:X,2,FALSE)),   "")</f>
        <v/>
      </c>
      <c r="Q3682" s="206"/>
      <c r="R3682" s="119" t="b">
        <f t="shared" ca="1" si="406"/>
        <v>0</v>
      </c>
      <c r="S3682" s="119" t="b">
        <f t="shared" ca="1" si="404"/>
        <v>0</v>
      </c>
      <c r="T3682" s="119" t="b">
        <f t="shared" ca="1" si="405"/>
        <v>0</v>
      </c>
      <c r="U3682" s="119" t="b">
        <f t="shared" ca="1" si="407"/>
        <v>0</v>
      </c>
      <c r="V3682" s="160" t="b">
        <f t="shared" ca="1" si="408"/>
        <v>0</v>
      </c>
      <c r="W3682" s="119" t="b">
        <f t="shared" ca="1" si="409"/>
        <v>0</v>
      </c>
      <c r="X3682" s="119" t="b">
        <f t="shared" ca="1" si="410"/>
        <v>0</v>
      </c>
    </row>
    <row r="3683" spans="2:24" x14ac:dyDescent="0.25">
      <c r="B3683" s="194" t="str">
        <f ca="1" xml:space="preserve"> IF(INDIRECT("FROM_NGS2_SampleSheet!A"&amp;ROW()-5,TRUE)="","",  INDIRECT(    "FROM_NGS2_SampleSheet!"   &amp;  CHAR(64 + MATCH(VLOOKUP(B$6,mapping!$A:$B,2,FALSE),FROM_NGS2_SampleSheet!$1:$1,0))   &amp;  ROW()-5,TRUE)    )</f>
        <v/>
      </c>
      <c r="C3683" s="195" t="str">
        <f ca="1" xml:space="preserve"> IF(INDIRECT("FROM_NGS2_SampleSheet!A"&amp;ROW()-5,TRUE)="","",  INDIRECT(    "FROM_NGS2_SampleSheet!"   &amp;  CHAR(64 + MATCH(VLOOKUP(C$6,mapping!$A:$B,2,FALSE),FROM_NGS2_SampleSheet!$1:$1,0))   &amp;  ROW()-5,TRUE)    )</f>
        <v/>
      </c>
      <c r="D3683" s="195" t="str">
        <f ca="1" xml:space="preserve"> IF(INDIRECT("FROM_NGS2_SampleSheet!A"&amp;ROW()-5,TRUE)="","",  INDIRECT(    "FROM_NGS2_SampleSheet!"   &amp;  CHAR(64 + MATCH(VLOOKUP(D$6,mapping!$A:$B,2,FALSE),FROM_NGS2_SampleSheet!$1:$1,0))   &amp;  ROW()-5,TRUE)    )</f>
        <v/>
      </c>
      <c r="E3683" s="195" t="str">
        <f ca="1" xml:space="preserve"> IF(INDIRECT("FROM_NGS2_SampleSheet!A"&amp;ROW()-5,TRUE)="","",  "e" &amp; INDIRECT(    "FROM_NGS2_SampleSheet!"   &amp;  CHAR(64 + MATCH(VLOOKUP(E$6,mapping!$A:$B,2,FALSE),FROM_NGS2_SampleSheet!$1:$1,0))   &amp;  ROW()-5,TRUE)    )</f>
        <v/>
      </c>
      <c r="F3683" s="195" t="str">
        <f ca="1" xml:space="preserve"> IF(INDIRECT("FROM_NGS2_SampleSheet!A"&amp;ROW()-5,TRUE)="","",  INDIRECT(    "FROM_NGS2_SampleSheet!"   &amp;  CHAR(64 + MATCH(VLOOKUP(F$6,mapping!$A:$B,2,FALSE),FROM_NGS2_SampleSheet!$1:$1,0))   &amp;  ROW()-5,TRUE)    )</f>
        <v/>
      </c>
      <c r="G3683" s="196" t="str">
        <f ca="1" xml:space="preserve"> IF(INDIRECT("FROM_NGS2_SampleSheet!A"&amp;ROW()-5,TRUE)="","",  INDIRECT(    "FROM_NGS2_SampleSheet!"   &amp;  CHAR(64 + MATCH(VLOOKUP(G$6,mapping!$A:$B,2,FALSE),FROM_NGS2_SampleSheet!$1:$1,0))   &amp;  ROW()-5,TRUE)    )</f>
        <v/>
      </c>
      <c r="H3683" s="195"/>
      <c r="I3683" s="213">
        <v>1</v>
      </c>
      <c r="J3683" s="197" t="str">
        <f ca="1">IF(U3683=TRUE,    IF($Y$4&gt;96,"TOO MANY",VLOOKUP(B3683&amp;"_"&amp;C3683&amp;"_"&amp;E3683&amp;"_A",CALC!W:X,2,FALSE)),   "")</f>
        <v/>
      </c>
      <c r="L3683" s="213">
        <v>1</v>
      </c>
      <c r="M3683" s="197" t="str">
        <f ca="1">IF(V3683=TRUE,     IF($Y$4&gt;96,"TOO MANY",VLOOKUP(B3683&amp;"_"&amp;C3683&amp;"_"&amp;E3683&amp;"_B",CALC!W:X,2,FALSE)),    "")</f>
        <v/>
      </c>
      <c r="N3683" s="206"/>
      <c r="O3683" s="213">
        <v>1</v>
      </c>
      <c r="P3683" s="197" t="str">
        <f ca="1">IF(W3683=TRUE,   IF($Y$4&gt;96,"TOO MANY", VLOOKUP(B3683&amp;"_"&amp;C3683&amp;"_"&amp;E3683&amp;"_C",CALC!W:X,2,FALSE)),   "")</f>
        <v/>
      </c>
      <c r="Q3683" s="206"/>
      <c r="R3683" s="119" t="b">
        <f t="shared" ca="1" si="406"/>
        <v>0</v>
      </c>
      <c r="S3683" s="119" t="b">
        <f t="shared" ca="1" si="404"/>
        <v>0</v>
      </c>
      <c r="T3683" s="119" t="b">
        <f t="shared" ca="1" si="405"/>
        <v>0</v>
      </c>
      <c r="U3683" s="119" t="b">
        <f t="shared" ca="1" si="407"/>
        <v>0</v>
      </c>
      <c r="V3683" s="160" t="b">
        <f t="shared" ca="1" si="408"/>
        <v>0</v>
      </c>
      <c r="W3683" s="119" t="b">
        <f t="shared" ca="1" si="409"/>
        <v>0</v>
      </c>
      <c r="X3683" s="119" t="b">
        <f t="shared" ca="1" si="410"/>
        <v>0</v>
      </c>
    </row>
    <row r="3684" spans="2:24" x14ac:dyDescent="0.25">
      <c r="B3684" s="194" t="str">
        <f ca="1" xml:space="preserve"> IF(INDIRECT("FROM_NGS2_SampleSheet!A"&amp;ROW()-5,TRUE)="","",  INDIRECT(    "FROM_NGS2_SampleSheet!"   &amp;  CHAR(64 + MATCH(VLOOKUP(B$6,mapping!$A:$B,2,FALSE),FROM_NGS2_SampleSheet!$1:$1,0))   &amp;  ROW()-5,TRUE)    )</f>
        <v/>
      </c>
      <c r="C3684" s="195" t="str">
        <f ca="1" xml:space="preserve"> IF(INDIRECT("FROM_NGS2_SampleSheet!A"&amp;ROW()-5,TRUE)="","",  INDIRECT(    "FROM_NGS2_SampleSheet!"   &amp;  CHAR(64 + MATCH(VLOOKUP(C$6,mapping!$A:$B,2,FALSE),FROM_NGS2_SampleSheet!$1:$1,0))   &amp;  ROW()-5,TRUE)    )</f>
        <v/>
      </c>
      <c r="D3684" s="195" t="str">
        <f ca="1" xml:space="preserve"> IF(INDIRECT("FROM_NGS2_SampleSheet!A"&amp;ROW()-5,TRUE)="","",  INDIRECT(    "FROM_NGS2_SampleSheet!"   &amp;  CHAR(64 + MATCH(VLOOKUP(D$6,mapping!$A:$B,2,FALSE),FROM_NGS2_SampleSheet!$1:$1,0))   &amp;  ROW()-5,TRUE)    )</f>
        <v/>
      </c>
      <c r="E3684" s="195" t="str">
        <f ca="1" xml:space="preserve"> IF(INDIRECT("FROM_NGS2_SampleSheet!A"&amp;ROW()-5,TRUE)="","",  "e" &amp; INDIRECT(    "FROM_NGS2_SampleSheet!"   &amp;  CHAR(64 + MATCH(VLOOKUP(E$6,mapping!$A:$B,2,FALSE),FROM_NGS2_SampleSheet!$1:$1,0))   &amp;  ROW()-5,TRUE)    )</f>
        <v/>
      </c>
      <c r="F3684" s="195" t="str">
        <f ca="1" xml:space="preserve"> IF(INDIRECT("FROM_NGS2_SampleSheet!A"&amp;ROW()-5,TRUE)="","",  INDIRECT(    "FROM_NGS2_SampleSheet!"   &amp;  CHAR(64 + MATCH(VLOOKUP(F$6,mapping!$A:$B,2,FALSE),FROM_NGS2_SampleSheet!$1:$1,0))   &amp;  ROW()-5,TRUE)    )</f>
        <v/>
      </c>
      <c r="G3684" s="196" t="str">
        <f ca="1" xml:space="preserve"> IF(INDIRECT("FROM_NGS2_SampleSheet!A"&amp;ROW()-5,TRUE)="","",  INDIRECT(    "FROM_NGS2_SampleSheet!"   &amp;  CHAR(64 + MATCH(VLOOKUP(G$6,mapping!$A:$B,2,FALSE),FROM_NGS2_SampleSheet!$1:$1,0))   &amp;  ROW()-5,TRUE)    )</f>
        <v/>
      </c>
      <c r="H3684" s="195"/>
      <c r="I3684" s="213">
        <v>1</v>
      </c>
      <c r="J3684" s="197" t="str">
        <f ca="1">IF(U3684=TRUE,    IF($Y$4&gt;96,"TOO MANY",VLOOKUP(B3684&amp;"_"&amp;C3684&amp;"_"&amp;E3684&amp;"_A",CALC!W:X,2,FALSE)),   "")</f>
        <v/>
      </c>
      <c r="L3684" s="213">
        <v>1</v>
      </c>
      <c r="M3684" s="197" t="str">
        <f ca="1">IF(V3684=TRUE,     IF($Y$4&gt;96,"TOO MANY",VLOOKUP(B3684&amp;"_"&amp;C3684&amp;"_"&amp;E3684&amp;"_B",CALC!W:X,2,FALSE)),    "")</f>
        <v/>
      </c>
      <c r="N3684" s="206"/>
      <c r="O3684" s="213">
        <v>1</v>
      </c>
      <c r="P3684" s="197" t="str">
        <f ca="1">IF(W3684=TRUE,   IF($Y$4&gt;96,"TOO MANY", VLOOKUP(B3684&amp;"_"&amp;C3684&amp;"_"&amp;E3684&amp;"_C",CALC!W:X,2,FALSE)),   "")</f>
        <v/>
      </c>
      <c r="Q3684" s="206"/>
      <c r="R3684" s="119" t="b">
        <f t="shared" ca="1" si="406"/>
        <v>0</v>
      </c>
      <c r="S3684" s="119" t="b">
        <f t="shared" ca="1" si="404"/>
        <v>0</v>
      </c>
      <c r="T3684" s="119" t="b">
        <f t="shared" ca="1" si="405"/>
        <v>0</v>
      </c>
      <c r="U3684" s="119" t="b">
        <f t="shared" ca="1" si="407"/>
        <v>0</v>
      </c>
      <c r="V3684" s="160" t="b">
        <f t="shared" ca="1" si="408"/>
        <v>0</v>
      </c>
      <c r="W3684" s="119" t="b">
        <f t="shared" ca="1" si="409"/>
        <v>0</v>
      </c>
      <c r="X3684" s="119" t="b">
        <f t="shared" ca="1" si="410"/>
        <v>0</v>
      </c>
    </row>
    <row r="3685" spans="2:24" x14ac:dyDescent="0.25">
      <c r="B3685" s="194" t="str">
        <f ca="1" xml:space="preserve"> IF(INDIRECT("FROM_NGS2_SampleSheet!A"&amp;ROW()-5,TRUE)="","",  INDIRECT(    "FROM_NGS2_SampleSheet!"   &amp;  CHAR(64 + MATCH(VLOOKUP(B$6,mapping!$A:$B,2,FALSE),FROM_NGS2_SampleSheet!$1:$1,0))   &amp;  ROW()-5,TRUE)    )</f>
        <v/>
      </c>
      <c r="C3685" s="195" t="str">
        <f ca="1" xml:space="preserve"> IF(INDIRECT("FROM_NGS2_SampleSheet!A"&amp;ROW()-5,TRUE)="","",  INDIRECT(    "FROM_NGS2_SampleSheet!"   &amp;  CHAR(64 + MATCH(VLOOKUP(C$6,mapping!$A:$B,2,FALSE),FROM_NGS2_SampleSheet!$1:$1,0))   &amp;  ROW()-5,TRUE)    )</f>
        <v/>
      </c>
      <c r="D3685" s="195" t="str">
        <f ca="1" xml:space="preserve"> IF(INDIRECT("FROM_NGS2_SampleSheet!A"&amp;ROW()-5,TRUE)="","",  INDIRECT(    "FROM_NGS2_SampleSheet!"   &amp;  CHAR(64 + MATCH(VLOOKUP(D$6,mapping!$A:$B,2,FALSE),FROM_NGS2_SampleSheet!$1:$1,0))   &amp;  ROW()-5,TRUE)    )</f>
        <v/>
      </c>
      <c r="E3685" s="195" t="str">
        <f ca="1" xml:space="preserve"> IF(INDIRECT("FROM_NGS2_SampleSheet!A"&amp;ROW()-5,TRUE)="","",  "e" &amp; INDIRECT(    "FROM_NGS2_SampleSheet!"   &amp;  CHAR(64 + MATCH(VLOOKUP(E$6,mapping!$A:$B,2,FALSE),FROM_NGS2_SampleSheet!$1:$1,0))   &amp;  ROW()-5,TRUE)    )</f>
        <v/>
      </c>
      <c r="F3685" s="195" t="str">
        <f ca="1" xml:space="preserve"> IF(INDIRECT("FROM_NGS2_SampleSheet!A"&amp;ROW()-5,TRUE)="","",  INDIRECT(    "FROM_NGS2_SampleSheet!"   &amp;  CHAR(64 + MATCH(VLOOKUP(F$6,mapping!$A:$B,2,FALSE),FROM_NGS2_SampleSheet!$1:$1,0))   &amp;  ROW()-5,TRUE)    )</f>
        <v/>
      </c>
      <c r="G3685" s="196" t="str">
        <f ca="1" xml:space="preserve"> IF(INDIRECT("FROM_NGS2_SampleSheet!A"&amp;ROW()-5,TRUE)="","",  INDIRECT(    "FROM_NGS2_SampleSheet!"   &amp;  CHAR(64 + MATCH(VLOOKUP(G$6,mapping!$A:$B,2,FALSE),FROM_NGS2_SampleSheet!$1:$1,0))   &amp;  ROW()-5,TRUE)    )</f>
        <v/>
      </c>
      <c r="H3685" s="195"/>
      <c r="I3685" s="213">
        <v>1</v>
      </c>
      <c r="J3685" s="197" t="str">
        <f ca="1">IF(U3685=TRUE,    IF($Y$4&gt;96,"TOO MANY",VLOOKUP(B3685&amp;"_"&amp;C3685&amp;"_"&amp;E3685&amp;"_A",CALC!W:X,2,FALSE)),   "")</f>
        <v/>
      </c>
      <c r="L3685" s="213">
        <v>1</v>
      </c>
      <c r="M3685" s="197" t="str">
        <f ca="1">IF(V3685=TRUE,     IF($Y$4&gt;96,"TOO MANY",VLOOKUP(B3685&amp;"_"&amp;C3685&amp;"_"&amp;E3685&amp;"_B",CALC!W:X,2,FALSE)),    "")</f>
        <v/>
      </c>
      <c r="N3685" s="206"/>
      <c r="O3685" s="213">
        <v>1</v>
      </c>
      <c r="P3685" s="197" t="str">
        <f ca="1">IF(W3685=TRUE,   IF($Y$4&gt;96,"TOO MANY", VLOOKUP(B3685&amp;"_"&amp;C3685&amp;"_"&amp;E3685&amp;"_C",CALC!W:X,2,FALSE)),   "")</f>
        <v/>
      </c>
      <c r="Q3685" s="206"/>
      <c r="R3685" s="119" t="b">
        <f t="shared" ca="1" si="406"/>
        <v>0</v>
      </c>
      <c r="S3685" s="119" t="b">
        <f t="shared" ca="1" si="404"/>
        <v>0</v>
      </c>
      <c r="T3685" s="119" t="b">
        <f t="shared" ca="1" si="405"/>
        <v>0</v>
      </c>
      <c r="U3685" s="119" t="b">
        <f t="shared" ca="1" si="407"/>
        <v>0</v>
      </c>
      <c r="V3685" s="160" t="b">
        <f t="shared" ca="1" si="408"/>
        <v>0</v>
      </c>
      <c r="W3685" s="119" t="b">
        <f t="shared" ca="1" si="409"/>
        <v>0</v>
      </c>
      <c r="X3685" s="119" t="b">
        <f t="shared" ca="1" si="410"/>
        <v>0</v>
      </c>
    </row>
    <row r="3686" spans="2:24" x14ac:dyDescent="0.25">
      <c r="B3686" s="194" t="str">
        <f ca="1" xml:space="preserve"> IF(INDIRECT("FROM_NGS2_SampleSheet!A"&amp;ROW()-5,TRUE)="","",  INDIRECT(    "FROM_NGS2_SampleSheet!"   &amp;  CHAR(64 + MATCH(VLOOKUP(B$6,mapping!$A:$B,2,FALSE),FROM_NGS2_SampleSheet!$1:$1,0))   &amp;  ROW()-5,TRUE)    )</f>
        <v/>
      </c>
      <c r="C3686" s="195" t="str">
        <f ca="1" xml:space="preserve"> IF(INDIRECT("FROM_NGS2_SampleSheet!A"&amp;ROW()-5,TRUE)="","",  INDIRECT(    "FROM_NGS2_SampleSheet!"   &amp;  CHAR(64 + MATCH(VLOOKUP(C$6,mapping!$A:$B,2,FALSE),FROM_NGS2_SampleSheet!$1:$1,0))   &amp;  ROW()-5,TRUE)    )</f>
        <v/>
      </c>
      <c r="D3686" s="195" t="str">
        <f ca="1" xml:space="preserve"> IF(INDIRECT("FROM_NGS2_SampleSheet!A"&amp;ROW()-5,TRUE)="","",  INDIRECT(    "FROM_NGS2_SampleSheet!"   &amp;  CHAR(64 + MATCH(VLOOKUP(D$6,mapping!$A:$B,2,FALSE),FROM_NGS2_SampleSheet!$1:$1,0))   &amp;  ROW()-5,TRUE)    )</f>
        <v/>
      </c>
      <c r="E3686" s="195" t="str">
        <f ca="1" xml:space="preserve"> IF(INDIRECT("FROM_NGS2_SampleSheet!A"&amp;ROW()-5,TRUE)="","",  "e" &amp; INDIRECT(    "FROM_NGS2_SampleSheet!"   &amp;  CHAR(64 + MATCH(VLOOKUP(E$6,mapping!$A:$B,2,FALSE),FROM_NGS2_SampleSheet!$1:$1,0))   &amp;  ROW()-5,TRUE)    )</f>
        <v/>
      </c>
      <c r="F3686" s="195" t="str">
        <f ca="1" xml:space="preserve"> IF(INDIRECT("FROM_NGS2_SampleSheet!A"&amp;ROW()-5,TRUE)="","",  INDIRECT(    "FROM_NGS2_SampleSheet!"   &amp;  CHAR(64 + MATCH(VLOOKUP(F$6,mapping!$A:$B,2,FALSE),FROM_NGS2_SampleSheet!$1:$1,0))   &amp;  ROW()-5,TRUE)    )</f>
        <v/>
      </c>
      <c r="G3686" s="196" t="str">
        <f ca="1" xml:space="preserve"> IF(INDIRECT("FROM_NGS2_SampleSheet!A"&amp;ROW()-5,TRUE)="","",  INDIRECT(    "FROM_NGS2_SampleSheet!"   &amp;  CHAR(64 + MATCH(VLOOKUP(G$6,mapping!$A:$B,2,FALSE),FROM_NGS2_SampleSheet!$1:$1,0))   &amp;  ROW()-5,TRUE)    )</f>
        <v/>
      </c>
      <c r="H3686" s="195"/>
      <c r="I3686" s="213">
        <v>1</v>
      </c>
      <c r="J3686" s="197" t="str">
        <f ca="1">IF(U3686=TRUE,    IF($Y$4&gt;96,"TOO MANY",VLOOKUP(B3686&amp;"_"&amp;C3686&amp;"_"&amp;E3686&amp;"_A",CALC!W:X,2,FALSE)),   "")</f>
        <v/>
      </c>
      <c r="L3686" s="213">
        <v>1</v>
      </c>
      <c r="M3686" s="197" t="str">
        <f ca="1">IF(V3686=TRUE,     IF($Y$4&gt;96,"TOO MANY",VLOOKUP(B3686&amp;"_"&amp;C3686&amp;"_"&amp;E3686&amp;"_B",CALC!W:X,2,FALSE)),    "")</f>
        <v/>
      </c>
      <c r="N3686" s="206"/>
      <c r="O3686" s="213">
        <v>1</v>
      </c>
      <c r="P3686" s="197" t="str">
        <f ca="1">IF(W3686=TRUE,   IF($Y$4&gt;96,"TOO MANY", VLOOKUP(B3686&amp;"_"&amp;C3686&amp;"_"&amp;E3686&amp;"_C",CALC!W:X,2,FALSE)),   "")</f>
        <v/>
      </c>
      <c r="Q3686" s="206"/>
      <c r="R3686" s="119" t="b">
        <f t="shared" ca="1" si="406"/>
        <v>0</v>
      </c>
      <c r="S3686" s="119" t="b">
        <f t="shared" ca="1" si="404"/>
        <v>0</v>
      </c>
      <c r="T3686" s="119" t="b">
        <f t="shared" ca="1" si="405"/>
        <v>0</v>
      </c>
      <c r="U3686" s="119" t="b">
        <f t="shared" ca="1" si="407"/>
        <v>0</v>
      </c>
      <c r="V3686" s="160" t="b">
        <f t="shared" ca="1" si="408"/>
        <v>0</v>
      </c>
      <c r="W3686" s="119" t="b">
        <f t="shared" ca="1" si="409"/>
        <v>0</v>
      </c>
      <c r="X3686" s="119" t="b">
        <f t="shared" ca="1" si="410"/>
        <v>0</v>
      </c>
    </row>
    <row r="3687" spans="2:24" x14ac:dyDescent="0.25">
      <c r="B3687" s="194" t="str">
        <f ca="1" xml:space="preserve"> IF(INDIRECT("FROM_NGS2_SampleSheet!A"&amp;ROW()-5,TRUE)="","",  INDIRECT(    "FROM_NGS2_SampleSheet!"   &amp;  CHAR(64 + MATCH(VLOOKUP(B$6,mapping!$A:$B,2,FALSE),FROM_NGS2_SampleSheet!$1:$1,0))   &amp;  ROW()-5,TRUE)    )</f>
        <v/>
      </c>
      <c r="C3687" s="195" t="str">
        <f ca="1" xml:space="preserve"> IF(INDIRECT("FROM_NGS2_SampleSheet!A"&amp;ROW()-5,TRUE)="","",  INDIRECT(    "FROM_NGS2_SampleSheet!"   &amp;  CHAR(64 + MATCH(VLOOKUP(C$6,mapping!$A:$B,2,FALSE),FROM_NGS2_SampleSheet!$1:$1,0))   &amp;  ROW()-5,TRUE)    )</f>
        <v/>
      </c>
      <c r="D3687" s="195" t="str">
        <f ca="1" xml:space="preserve"> IF(INDIRECT("FROM_NGS2_SampleSheet!A"&amp;ROW()-5,TRUE)="","",  INDIRECT(    "FROM_NGS2_SampleSheet!"   &amp;  CHAR(64 + MATCH(VLOOKUP(D$6,mapping!$A:$B,2,FALSE),FROM_NGS2_SampleSheet!$1:$1,0))   &amp;  ROW()-5,TRUE)    )</f>
        <v/>
      </c>
      <c r="E3687" s="195" t="str">
        <f ca="1" xml:space="preserve"> IF(INDIRECT("FROM_NGS2_SampleSheet!A"&amp;ROW()-5,TRUE)="","",  "e" &amp; INDIRECT(    "FROM_NGS2_SampleSheet!"   &amp;  CHAR(64 + MATCH(VLOOKUP(E$6,mapping!$A:$B,2,FALSE),FROM_NGS2_SampleSheet!$1:$1,0))   &amp;  ROW()-5,TRUE)    )</f>
        <v/>
      </c>
      <c r="F3687" s="195" t="str">
        <f ca="1" xml:space="preserve"> IF(INDIRECT("FROM_NGS2_SampleSheet!A"&amp;ROW()-5,TRUE)="","",  INDIRECT(    "FROM_NGS2_SampleSheet!"   &amp;  CHAR(64 + MATCH(VLOOKUP(F$6,mapping!$A:$B,2,FALSE),FROM_NGS2_SampleSheet!$1:$1,0))   &amp;  ROW()-5,TRUE)    )</f>
        <v/>
      </c>
      <c r="G3687" s="196" t="str">
        <f ca="1" xml:space="preserve"> IF(INDIRECT("FROM_NGS2_SampleSheet!A"&amp;ROW()-5,TRUE)="","",  INDIRECT(    "FROM_NGS2_SampleSheet!"   &amp;  CHAR(64 + MATCH(VLOOKUP(G$6,mapping!$A:$B,2,FALSE),FROM_NGS2_SampleSheet!$1:$1,0))   &amp;  ROW()-5,TRUE)    )</f>
        <v/>
      </c>
      <c r="H3687" s="195"/>
      <c r="I3687" s="213">
        <v>1</v>
      </c>
      <c r="J3687" s="197" t="str">
        <f ca="1">IF(U3687=TRUE,    IF($Y$4&gt;96,"TOO MANY",VLOOKUP(B3687&amp;"_"&amp;C3687&amp;"_"&amp;E3687&amp;"_A",CALC!W:X,2,FALSE)),   "")</f>
        <v/>
      </c>
      <c r="L3687" s="213">
        <v>1</v>
      </c>
      <c r="M3687" s="197" t="str">
        <f ca="1">IF(V3687=TRUE,     IF($Y$4&gt;96,"TOO MANY",VLOOKUP(B3687&amp;"_"&amp;C3687&amp;"_"&amp;E3687&amp;"_B",CALC!W:X,2,FALSE)),    "")</f>
        <v/>
      </c>
      <c r="N3687" s="206"/>
      <c r="O3687" s="213">
        <v>1</v>
      </c>
      <c r="P3687" s="197" t="str">
        <f ca="1">IF(W3687=TRUE,   IF($Y$4&gt;96,"TOO MANY", VLOOKUP(B3687&amp;"_"&amp;C3687&amp;"_"&amp;E3687&amp;"_C",CALC!W:X,2,FALSE)),   "")</f>
        <v/>
      </c>
      <c r="Q3687" s="206"/>
      <c r="R3687" s="119" t="b">
        <f t="shared" ca="1" si="406"/>
        <v>0</v>
      </c>
      <c r="S3687" s="119" t="b">
        <f t="shared" ca="1" si="404"/>
        <v>0</v>
      </c>
      <c r="T3687" s="119" t="b">
        <f t="shared" ca="1" si="405"/>
        <v>0</v>
      </c>
      <c r="U3687" s="119" t="b">
        <f t="shared" ca="1" si="407"/>
        <v>0</v>
      </c>
      <c r="V3687" s="160" t="b">
        <f t="shared" ca="1" si="408"/>
        <v>0</v>
      </c>
      <c r="W3687" s="119" t="b">
        <f t="shared" ca="1" si="409"/>
        <v>0</v>
      </c>
      <c r="X3687" s="119" t="b">
        <f t="shared" ca="1" si="410"/>
        <v>0</v>
      </c>
    </row>
    <row r="3688" spans="2:24" x14ac:dyDescent="0.25">
      <c r="B3688" s="194" t="str">
        <f ca="1" xml:space="preserve"> IF(INDIRECT("FROM_NGS2_SampleSheet!A"&amp;ROW()-5,TRUE)="","",  INDIRECT(    "FROM_NGS2_SampleSheet!"   &amp;  CHAR(64 + MATCH(VLOOKUP(B$6,mapping!$A:$B,2,FALSE),FROM_NGS2_SampleSheet!$1:$1,0))   &amp;  ROW()-5,TRUE)    )</f>
        <v/>
      </c>
      <c r="C3688" s="195" t="str">
        <f ca="1" xml:space="preserve"> IF(INDIRECT("FROM_NGS2_SampleSheet!A"&amp;ROW()-5,TRUE)="","",  INDIRECT(    "FROM_NGS2_SampleSheet!"   &amp;  CHAR(64 + MATCH(VLOOKUP(C$6,mapping!$A:$B,2,FALSE),FROM_NGS2_SampleSheet!$1:$1,0))   &amp;  ROW()-5,TRUE)    )</f>
        <v/>
      </c>
      <c r="D3688" s="195" t="str">
        <f ca="1" xml:space="preserve"> IF(INDIRECT("FROM_NGS2_SampleSheet!A"&amp;ROW()-5,TRUE)="","",  INDIRECT(    "FROM_NGS2_SampleSheet!"   &amp;  CHAR(64 + MATCH(VLOOKUP(D$6,mapping!$A:$B,2,FALSE),FROM_NGS2_SampleSheet!$1:$1,0))   &amp;  ROW()-5,TRUE)    )</f>
        <v/>
      </c>
      <c r="E3688" s="195" t="str">
        <f ca="1" xml:space="preserve"> IF(INDIRECT("FROM_NGS2_SampleSheet!A"&amp;ROW()-5,TRUE)="","",  "e" &amp; INDIRECT(    "FROM_NGS2_SampleSheet!"   &amp;  CHAR(64 + MATCH(VLOOKUP(E$6,mapping!$A:$B,2,FALSE),FROM_NGS2_SampleSheet!$1:$1,0))   &amp;  ROW()-5,TRUE)    )</f>
        <v/>
      </c>
      <c r="F3688" s="195" t="str">
        <f ca="1" xml:space="preserve"> IF(INDIRECT("FROM_NGS2_SampleSheet!A"&amp;ROW()-5,TRUE)="","",  INDIRECT(    "FROM_NGS2_SampleSheet!"   &amp;  CHAR(64 + MATCH(VLOOKUP(F$6,mapping!$A:$B,2,FALSE),FROM_NGS2_SampleSheet!$1:$1,0))   &amp;  ROW()-5,TRUE)    )</f>
        <v/>
      </c>
      <c r="G3688" s="196" t="str">
        <f ca="1" xml:space="preserve"> IF(INDIRECT("FROM_NGS2_SampleSheet!A"&amp;ROW()-5,TRUE)="","",  INDIRECT(    "FROM_NGS2_SampleSheet!"   &amp;  CHAR(64 + MATCH(VLOOKUP(G$6,mapping!$A:$B,2,FALSE),FROM_NGS2_SampleSheet!$1:$1,0))   &amp;  ROW()-5,TRUE)    )</f>
        <v/>
      </c>
      <c r="H3688" s="195"/>
      <c r="I3688" s="213">
        <v>1</v>
      </c>
      <c r="J3688" s="197" t="str">
        <f ca="1">IF(U3688=TRUE,    IF($Y$4&gt;96,"TOO MANY",VLOOKUP(B3688&amp;"_"&amp;C3688&amp;"_"&amp;E3688&amp;"_A",CALC!W:X,2,FALSE)),   "")</f>
        <v/>
      </c>
      <c r="L3688" s="213">
        <v>1</v>
      </c>
      <c r="M3688" s="197" t="str">
        <f ca="1">IF(V3688=TRUE,     IF($Y$4&gt;96,"TOO MANY",VLOOKUP(B3688&amp;"_"&amp;C3688&amp;"_"&amp;E3688&amp;"_B",CALC!W:X,2,FALSE)),    "")</f>
        <v/>
      </c>
      <c r="N3688" s="206"/>
      <c r="O3688" s="213">
        <v>1</v>
      </c>
      <c r="P3688" s="197" t="str">
        <f ca="1">IF(W3688=TRUE,   IF($Y$4&gt;96,"TOO MANY", VLOOKUP(B3688&amp;"_"&amp;C3688&amp;"_"&amp;E3688&amp;"_C",CALC!W:X,2,FALSE)),   "")</f>
        <v/>
      </c>
      <c r="Q3688" s="206"/>
      <c r="R3688" s="119" t="b">
        <f t="shared" ca="1" si="406"/>
        <v>0</v>
      </c>
      <c r="S3688" s="119" t="b">
        <f t="shared" ca="1" si="404"/>
        <v>0</v>
      </c>
      <c r="T3688" s="119" t="b">
        <f t="shared" ca="1" si="405"/>
        <v>0</v>
      </c>
      <c r="U3688" s="119" t="b">
        <f t="shared" ca="1" si="407"/>
        <v>0</v>
      </c>
      <c r="V3688" s="160" t="b">
        <f t="shared" ca="1" si="408"/>
        <v>0</v>
      </c>
      <c r="W3688" s="119" t="b">
        <f t="shared" ca="1" si="409"/>
        <v>0</v>
      </c>
      <c r="X3688" s="119" t="b">
        <f t="shared" ca="1" si="410"/>
        <v>0</v>
      </c>
    </row>
    <row r="3689" spans="2:24" x14ac:dyDescent="0.25">
      <c r="B3689" s="194" t="str">
        <f ca="1" xml:space="preserve"> IF(INDIRECT("FROM_NGS2_SampleSheet!A"&amp;ROW()-5,TRUE)="","",  INDIRECT(    "FROM_NGS2_SampleSheet!"   &amp;  CHAR(64 + MATCH(VLOOKUP(B$6,mapping!$A:$B,2,FALSE),FROM_NGS2_SampleSheet!$1:$1,0))   &amp;  ROW()-5,TRUE)    )</f>
        <v/>
      </c>
      <c r="C3689" s="195" t="str">
        <f ca="1" xml:space="preserve"> IF(INDIRECT("FROM_NGS2_SampleSheet!A"&amp;ROW()-5,TRUE)="","",  INDIRECT(    "FROM_NGS2_SampleSheet!"   &amp;  CHAR(64 + MATCH(VLOOKUP(C$6,mapping!$A:$B,2,FALSE),FROM_NGS2_SampleSheet!$1:$1,0))   &amp;  ROW()-5,TRUE)    )</f>
        <v/>
      </c>
      <c r="D3689" s="195" t="str">
        <f ca="1" xml:space="preserve"> IF(INDIRECT("FROM_NGS2_SampleSheet!A"&amp;ROW()-5,TRUE)="","",  INDIRECT(    "FROM_NGS2_SampleSheet!"   &amp;  CHAR(64 + MATCH(VLOOKUP(D$6,mapping!$A:$B,2,FALSE),FROM_NGS2_SampleSheet!$1:$1,0))   &amp;  ROW()-5,TRUE)    )</f>
        <v/>
      </c>
      <c r="E3689" s="195" t="str">
        <f ca="1" xml:space="preserve"> IF(INDIRECT("FROM_NGS2_SampleSheet!A"&amp;ROW()-5,TRUE)="","",  "e" &amp; INDIRECT(    "FROM_NGS2_SampleSheet!"   &amp;  CHAR(64 + MATCH(VLOOKUP(E$6,mapping!$A:$B,2,FALSE),FROM_NGS2_SampleSheet!$1:$1,0))   &amp;  ROW()-5,TRUE)    )</f>
        <v/>
      </c>
      <c r="F3689" s="195" t="str">
        <f ca="1" xml:space="preserve"> IF(INDIRECT("FROM_NGS2_SampleSheet!A"&amp;ROW()-5,TRUE)="","",  INDIRECT(    "FROM_NGS2_SampleSheet!"   &amp;  CHAR(64 + MATCH(VLOOKUP(F$6,mapping!$A:$B,2,FALSE),FROM_NGS2_SampleSheet!$1:$1,0))   &amp;  ROW()-5,TRUE)    )</f>
        <v/>
      </c>
      <c r="G3689" s="196" t="str">
        <f ca="1" xml:space="preserve"> IF(INDIRECT("FROM_NGS2_SampleSheet!A"&amp;ROW()-5,TRUE)="","",  INDIRECT(    "FROM_NGS2_SampleSheet!"   &amp;  CHAR(64 + MATCH(VLOOKUP(G$6,mapping!$A:$B,2,FALSE),FROM_NGS2_SampleSheet!$1:$1,0))   &amp;  ROW()-5,TRUE)    )</f>
        <v/>
      </c>
      <c r="H3689" s="195"/>
      <c r="I3689" s="213">
        <v>1</v>
      </c>
      <c r="J3689" s="197" t="str">
        <f ca="1">IF(U3689=TRUE,    IF($Y$4&gt;96,"TOO MANY",VLOOKUP(B3689&amp;"_"&amp;C3689&amp;"_"&amp;E3689&amp;"_A",CALC!W:X,2,FALSE)),   "")</f>
        <v/>
      </c>
      <c r="L3689" s="213">
        <v>1</v>
      </c>
      <c r="M3689" s="197" t="str">
        <f ca="1">IF(V3689=TRUE,     IF($Y$4&gt;96,"TOO MANY",VLOOKUP(B3689&amp;"_"&amp;C3689&amp;"_"&amp;E3689&amp;"_B",CALC!W:X,2,FALSE)),    "")</f>
        <v/>
      </c>
      <c r="N3689" s="206"/>
      <c r="O3689" s="213">
        <v>1</v>
      </c>
      <c r="P3689" s="197" t="str">
        <f ca="1">IF(W3689=TRUE,   IF($Y$4&gt;96,"TOO MANY", VLOOKUP(B3689&amp;"_"&amp;C3689&amp;"_"&amp;E3689&amp;"_C",CALC!W:X,2,FALSE)),   "")</f>
        <v/>
      </c>
      <c r="Q3689" s="206"/>
      <c r="R3689" s="119" t="b">
        <f t="shared" ca="1" si="406"/>
        <v>0</v>
      </c>
      <c r="S3689" s="119" t="b">
        <f t="shared" ca="1" si="404"/>
        <v>0</v>
      </c>
      <c r="T3689" s="119" t="b">
        <f t="shared" ca="1" si="405"/>
        <v>0</v>
      </c>
      <c r="U3689" s="119" t="b">
        <f t="shared" ca="1" si="407"/>
        <v>0</v>
      </c>
      <c r="V3689" s="160" t="b">
        <f t="shared" ca="1" si="408"/>
        <v>0</v>
      </c>
      <c r="W3689" s="119" t="b">
        <f t="shared" ca="1" si="409"/>
        <v>0</v>
      </c>
      <c r="X3689" s="119" t="b">
        <f t="shared" ca="1" si="410"/>
        <v>0</v>
      </c>
    </row>
    <row r="3690" spans="2:24" x14ac:dyDescent="0.25">
      <c r="B3690" s="194" t="str">
        <f ca="1" xml:space="preserve"> IF(INDIRECT("FROM_NGS2_SampleSheet!A"&amp;ROW()-5,TRUE)="","",  INDIRECT(    "FROM_NGS2_SampleSheet!"   &amp;  CHAR(64 + MATCH(VLOOKUP(B$6,mapping!$A:$B,2,FALSE),FROM_NGS2_SampleSheet!$1:$1,0))   &amp;  ROW()-5,TRUE)    )</f>
        <v/>
      </c>
      <c r="C3690" s="195" t="str">
        <f ca="1" xml:space="preserve"> IF(INDIRECT("FROM_NGS2_SampleSheet!A"&amp;ROW()-5,TRUE)="","",  INDIRECT(    "FROM_NGS2_SampleSheet!"   &amp;  CHAR(64 + MATCH(VLOOKUP(C$6,mapping!$A:$B,2,FALSE),FROM_NGS2_SampleSheet!$1:$1,0))   &amp;  ROW()-5,TRUE)    )</f>
        <v/>
      </c>
      <c r="D3690" s="195" t="str">
        <f ca="1" xml:space="preserve"> IF(INDIRECT("FROM_NGS2_SampleSheet!A"&amp;ROW()-5,TRUE)="","",  INDIRECT(    "FROM_NGS2_SampleSheet!"   &amp;  CHAR(64 + MATCH(VLOOKUP(D$6,mapping!$A:$B,2,FALSE),FROM_NGS2_SampleSheet!$1:$1,0))   &amp;  ROW()-5,TRUE)    )</f>
        <v/>
      </c>
      <c r="E3690" s="195" t="str">
        <f ca="1" xml:space="preserve"> IF(INDIRECT("FROM_NGS2_SampleSheet!A"&amp;ROW()-5,TRUE)="","",  "e" &amp; INDIRECT(    "FROM_NGS2_SampleSheet!"   &amp;  CHAR(64 + MATCH(VLOOKUP(E$6,mapping!$A:$B,2,FALSE),FROM_NGS2_SampleSheet!$1:$1,0))   &amp;  ROW()-5,TRUE)    )</f>
        <v/>
      </c>
      <c r="F3690" s="195" t="str">
        <f ca="1" xml:space="preserve"> IF(INDIRECT("FROM_NGS2_SampleSheet!A"&amp;ROW()-5,TRUE)="","",  INDIRECT(    "FROM_NGS2_SampleSheet!"   &amp;  CHAR(64 + MATCH(VLOOKUP(F$6,mapping!$A:$B,2,FALSE),FROM_NGS2_SampleSheet!$1:$1,0))   &amp;  ROW()-5,TRUE)    )</f>
        <v/>
      </c>
      <c r="G3690" s="196" t="str">
        <f ca="1" xml:space="preserve"> IF(INDIRECT("FROM_NGS2_SampleSheet!A"&amp;ROW()-5,TRUE)="","",  INDIRECT(    "FROM_NGS2_SampleSheet!"   &amp;  CHAR(64 + MATCH(VLOOKUP(G$6,mapping!$A:$B,2,FALSE),FROM_NGS2_SampleSheet!$1:$1,0))   &amp;  ROW()-5,TRUE)    )</f>
        <v/>
      </c>
      <c r="H3690" s="195"/>
      <c r="I3690" s="213">
        <v>1</v>
      </c>
      <c r="J3690" s="197" t="str">
        <f ca="1">IF(U3690=TRUE,    IF($Y$4&gt;96,"TOO MANY",VLOOKUP(B3690&amp;"_"&amp;C3690&amp;"_"&amp;E3690&amp;"_A",CALC!W:X,2,FALSE)),   "")</f>
        <v/>
      </c>
      <c r="L3690" s="213">
        <v>1</v>
      </c>
      <c r="M3690" s="197" t="str">
        <f ca="1">IF(V3690=TRUE,     IF($Y$4&gt;96,"TOO MANY",VLOOKUP(B3690&amp;"_"&amp;C3690&amp;"_"&amp;E3690&amp;"_B",CALC!W:X,2,FALSE)),    "")</f>
        <v/>
      </c>
      <c r="N3690" s="206"/>
      <c r="O3690" s="213">
        <v>1</v>
      </c>
      <c r="P3690" s="197" t="str">
        <f ca="1">IF(W3690=TRUE,   IF($Y$4&gt;96,"TOO MANY", VLOOKUP(B3690&amp;"_"&amp;C3690&amp;"_"&amp;E3690&amp;"_C",CALC!W:X,2,FALSE)),   "")</f>
        <v/>
      </c>
      <c r="Q3690" s="206"/>
      <c r="R3690" s="119" t="b">
        <f t="shared" ca="1" si="406"/>
        <v>0</v>
      </c>
      <c r="S3690" s="119" t="b">
        <f t="shared" ca="1" si="404"/>
        <v>0</v>
      </c>
      <c r="T3690" s="119" t="b">
        <f t="shared" ca="1" si="405"/>
        <v>0</v>
      </c>
      <c r="U3690" s="119" t="b">
        <f t="shared" ca="1" si="407"/>
        <v>0</v>
      </c>
      <c r="V3690" s="160" t="b">
        <f t="shared" ca="1" si="408"/>
        <v>0</v>
      </c>
      <c r="W3690" s="119" t="b">
        <f t="shared" ca="1" si="409"/>
        <v>0</v>
      </c>
      <c r="X3690" s="119" t="b">
        <f t="shared" ca="1" si="410"/>
        <v>0</v>
      </c>
    </row>
    <row r="3691" spans="2:24" x14ac:dyDescent="0.25">
      <c r="B3691" s="194" t="str">
        <f ca="1" xml:space="preserve"> IF(INDIRECT("FROM_NGS2_SampleSheet!A"&amp;ROW()-5,TRUE)="","",  INDIRECT(    "FROM_NGS2_SampleSheet!"   &amp;  CHAR(64 + MATCH(VLOOKUP(B$6,mapping!$A:$B,2,FALSE),FROM_NGS2_SampleSheet!$1:$1,0))   &amp;  ROW()-5,TRUE)    )</f>
        <v/>
      </c>
      <c r="C3691" s="195" t="str">
        <f ca="1" xml:space="preserve"> IF(INDIRECT("FROM_NGS2_SampleSheet!A"&amp;ROW()-5,TRUE)="","",  INDIRECT(    "FROM_NGS2_SampleSheet!"   &amp;  CHAR(64 + MATCH(VLOOKUP(C$6,mapping!$A:$B,2,FALSE),FROM_NGS2_SampleSheet!$1:$1,0))   &amp;  ROW()-5,TRUE)    )</f>
        <v/>
      </c>
      <c r="D3691" s="195" t="str">
        <f ca="1" xml:space="preserve"> IF(INDIRECT("FROM_NGS2_SampleSheet!A"&amp;ROW()-5,TRUE)="","",  INDIRECT(    "FROM_NGS2_SampleSheet!"   &amp;  CHAR(64 + MATCH(VLOOKUP(D$6,mapping!$A:$B,2,FALSE),FROM_NGS2_SampleSheet!$1:$1,0))   &amp;  ROW()-5,TRUE)    )</f>
        <v/>
      </c>
      <c r="E3691" s="195" t="str">
        <f ca="1" xml:space="preserve"> IF(INDIRECT("FROM_NGS2_SampleSheet!A"&amp;ROW()-5,TRUE)="","",  "e" &amp; INDIRECT(    "FROM_NGS2_SampleSheet!"   &amp;  CHAR(64 + MATCH(VLOOKUP(E$6,mapping!$A:$B,2,FALSE),FROM_NGS2_SampleSheet!$1:$1,0))   &amp;  ROW()-5,TRUE)    )</f>
        <v/>
      </c>
      <c r="F3691" s="195" t="str">
        <f ca="1" xml:space="preserve"> IF(INDIRECT("FROM_NGS2_SampleSheet!A"&amp;ROW()-5,TRUE)="","",  INDIRECT(    "FROM_NGS2_SampleSheet!"   &amp;  CHAR(64 + MATCH(VLOOKUP(F$6,mapping!$A:$B,2,FALSE),FROM_NGS2_SampleSheet!$1:$1,0))   &amp;  ROW()-5,TRUE)    )</f>
        <v/>
      </c>
      <c r="G3691" s="196" t="str">
        <f ca="1" xml:space="preserve"> IF(INDIRECT("FROM_NGS2_SampleSheet!A"&amp;ROW()-5,TRUE)="","",  INDIRECT(    "FROM_NGS2_SampleSheet!"   &amp;  CHAR(64 + MATCH(VLOOKUP(G$6,mapping!$A:$B,2,FALSE),FROM_NGS2_SampleSheet!$1:$1,0))   &amp;  ROW()-5,TRUE)    )</f>
        <v/>
      </c>
      <c r="H3691" s="195"/>
      <c r="I3691" s="213">
        <v>1</v>
      </c>
      <c r="J3691" s="197" t="str">
        <f ca="1">IF(U3691=TRUE,    IF($Y$4&gt;96,"TOO MANY",VLOOKUP(B3691&amp;"_"&amp;C3691&amp;"_"&amp;E3691&amp;"_A",CALC!W:X,2,FALSE)),   "")</f>
        <v/>
      </c>
      <c r="L3691" s="213">
        <v>1</v>
      </c>
      <c r="M3691" s="197" t="str">
        <f ca="1">IF(V3691=TRUE,     IF($Y$4&gt;96,"TOO MANY",VLOOKUP(B3691&amp;"_"&amp;C3691&amp;"_"&amp;E3691&amp;"_B",CALC!W:X,2,FALSE)),    "")</f>
        <v/>
      </c>
      <c r="N3691" s="206"/>
      <c r="O3691" s="213">
        <v>1</v>
      </c>
      <c r="P3691" s="197" t="str">
        <f ca="1">IF(W3691=TRUE,   IF($Y$4&gt;96,"TOO MANY", VLOOKUP(B3691&amp;"_"&amp;C3691&amp;"_"&amp;E3691&amp;"_C",CALC!W:X,2,FALSE)),   "")</f>
        <v/>
      </c>
      <c r="Q3691" s="206"/>
      <c r="R3691" s="119" t="b">
        <f t="shared" ca="1" si="406"/>
        <v>0</v>
      </c>
      <c r="S3691" s="119" t="b">
        <f t="shared" ca="1" si="404"/>
        <v>0</v>
      </c>
      <c r="T3691" s="119" t="b">
        <f t="shared" ca="1" si="405"/>
        <v>0</v>
      </c>
      <c r="U3691" s="119" t="b">
        <f t="shared" ca="1" si="407"/>
        <v>0</v>
      </c>
      <c r="V3691" s="160" t="b">
        <f t="shared" ca="1" si="408"/>
        <v>0</v>
      </c>
      <c r="W3691" s="119" t="b">
        <f t="shared" ca="1" si="409"/>
        <v>0</v>
      </c>
      <c r="X3691" s="119" t="b">
        <f t="shared" ca="1" si="410"/>
        <v>0</v>
      </c>
    </row>
    <row r="3692" spans="2:24" x14ac:dyDescent="0.25">
      <c r="B3692" s="194" t="str">
        <f ca="1" xml:space="preserve"> IF(INDIRECT("FROM_NGS2_SampleSheet!A"&amp;ROW()-5,TRUE)="","",  INDIRECT(    "FROM_NGS2_SampleSheet!"   &amp;  CHAR(64 + MATCH(VLOOKUP(B$6,mapping!$A:$B,2,FALSE),FROM_NGS2_SampleSheet!$1:$1,0))   &amp;  ROW()-5,TRUE)    )</f>
        <v/>
      </c>
      <c r="C3692" s="195" t="str">
        <f ca="1" xml:space="preserve"> IF(INDIRECT("FROM_NGS2_SampleSheet!A"&amp;ROW()-5,TRUE)="","",  INDIRECT(    "FROM_NGS2_SampleSheet!"   &amp;  CHAR(64 + MATCH(VLOOKUP(C$6,mapping!$A:$B,2,FALSE),FROM_NGS2_SampleSheet!$1:$1,0))   &amp;  ROW()-5,TRUE)    )</f>
        <v/>
      </c>
      <c r="D3692" s="195" t="str">
        <f ca="1" xml:space="preserve"> IF(INDIRECT("FROM_NGS2_SampleSheet!A"&amp;ROW()-5,TRUE)="","",  INDIRECT(    "FROM_NGS2_SampleSheet!"   &amp;  CHAR(64 + MATCH(VLOOKUP(D$6,mapping!$A:$B,2,FALSE),FROM_NGS2_SampleSheet!$1:$1,0))   &amp;  ROW()-5,TRUE)    )</f>
        <v/>
      </c>
      <c r="E3692" s="195" t="str">
        <f ca="1" xml:space="preserve"> IF(INDIRECT("FROM_NGS2_SampleSheet!A"&amp;ROW()-5,TRUE)="","",  "e" &amp; INDIRECT(    "FROM_NGS2_SampleSheet!"   &amp;  CHAR(64 + MATCH(VLOOKUP(E$6,mapping!$A:$B,2,FALSE),FROM_NGS2_SampleSheet!$1:$1,0))   &amp;  ROW()-5,TRUE)    )</f>
        <v/>
      </c>
      <c r="F3692" s="195" t="str">
        <f ca="1" xml:space="preserve"> IF(INDIRECT("FROM_NGS2_SampleSheet!A"&amp;ROW()-5,TRUE)="","",  INDIRECT(    "FROM_NGS2_SampleSheet!"   &amp;  CHAR(64 + MATCH(VLOOKUP(F$6,mapping!$A:$B,2,FALSE),FROM_NGS2_SampleSheet!$1:$1,0))   &amp;  ROW()-5,TRUE)    )</f>
        <v/>
      </c>
      <c r="G3692" s="196" t="str">
        <f ca="1" xml:space="preserve"> IF(INDIRECT("FROM_NGS2_SampleSheet!A"&amp;ROW()-5,TRUE)="","",  INDIRECT(    "FROM_NGS2_SampleSheet!"   &amp;  CHAR(64 + MATCH(VLOOKUP(G$6,mapping!$A:$B,2,FALSE),FROM_NGS2_SampleSheet!$1:$1,0))   &amp;  ROW()-5,TRUE)    )</f>
        <v/>
      </c>
      <c r="H3692" s="195"/>
      <c r="I3692" s="213">
        <v>1</v>
      </c>
      <c r="J3692" s="197" t="str">
        <f ca="1">IF(U3692=TRUE,    IF($Y$4&gt;96,"TOO MANY",VLOOKUP(B3692&amp;"_"&amp;C3692&amp;"_"&amp;E3692&amp;"_A",CALC!W:X,2,FALSE)),   "")</f>
        <v/>
      </c>
      <c r="L3692" s="213">
        <v>1</v>
      </c>
      <c r="M3692" s="197" t="str">
        <f ca="1">IF(V3692=TRUE,     IF($Y$4&gt;96,"TOO MANY",VLOOKUP(B3692&amp;"_"&amp;C3692&amp;"_"&amp;E3692&amp;"_B",CALC!W:X,2,FALSE)),    "")</f>
        <v/>
      </c>
      <c r="N3692" s="206"/>
      <c r="O3692" s="213">
        <v>1</v>
      </c>
      <c r="P3692" s="197" t="str">
        <f ca="1">IF(W3692=TRUE,   IF($Y$4&gt;96,"TOO MANY", VLOOKUP(B3692&amp;"_"&amp;C3692&amp;"_"&amp;E3692&amp;"_C",CALC!W:X,2,FALSE)),   "")</f>
        <v/>
      </c>
      <c r="Q3692" s="206"/>
      <c r="R3692" s="119" t="b">
        <f t="shared" ca="1" si="406"/>
        <v>0</v>
      </c>
      <c r="S3692" s="119" t="b">
        <f t="shared" ca="1" si="404"/>
        <v>0</v>
      </c>
      <c r="T3692" s="119" t="b">
        <f t="shared" ca="1" si="405"/>
        <v>0</v>
      </c>
      <c r="U3692" s="119" t="b">
        <f t="shared" ca="1" si="407"/>
        <v>0</v>
      </c>
      <c r="V3692" s="160" t="b">
        <f t="shared" ca="1" si="408"/>
        <v>0</v>
      </c>
      <c r="W3692" s="119" t="b">
        <f t="shared" ca="1" si="409"/>
        <v>0</v>
      </c>
      <c r="X3692" s="119" t="b">
        <f t="shared" ca="1" si="410"/>
        <v>0</v>
      </c>
    </row>
    <row r="3693" spans="2:24" x14ac:dyDescent="0.25">
      <c r="B3693" s="194" t="str">
        <f ca="1" xml:space="preserve"> IF(INDIRECT("FROM_NGS2_SampleSheet!A"&amp;ROW()-5,TRUE)="","",  INDIRECT(    "FROM_NGS2_SampleSheet!"   &amp;  CHAR(64 + MATCH(VLOOKUP(B$6,mapping!$A:$B,2,FALSE),FROM_NGS2_SampleSheet!$1:$1,0))   &amp;  ROW()-5,TRUE)    )</f>
        <v/>
      </c>
      <c r="C3693" s="195" t="str">
        <f ca="1" xml:space="preserve"> IF(INDIRECT("FROM_NGS2_SampleSheet!A"&amp;ROW()-5,TRUE)="","",  INDIRECT(    "FROM_NGS2_SampleSheet!"   &amp;  CHAR(64 + MATCH(VLOOKUP(C$6,mapping!$A:$B,2,FALSE),FROM_NGS2_SampleSheet!$1:$1,0))   &amp;  ROW()-5,TRUE)    )</f>
        <v/>
      </c>
      <c r="D3693" s="195" t="str">
        <f ca="1" xml:space="preserve"> IF(INDIRECT("FROM_NGS2_SampleSheet!A"&amp;ROW()-5,TRUE)="","",  INDIRECT(    "FROM_NGS2_SampleSheet!"   &amp;  CHAR(64 + MATCH(VLOOKUP(D$6,mapping!$A:$B,2,FALSE),FROM_NGS2_SampleSheet!$1:$1,0))   &amp;  ROW()-5,TRUE)    )</f>
        <v/>
      </c>
      <c r="E3693" s="195" t="str">
        <f ca="1" xml:space="preserve"> IF(INDIRECT("FROM_NGS2_SampleSheet!A"&amp;ROW()-5,TRUE)="","",  "e" &amp; INDIRECT(    "FROM_NGS2_SampleSheet!"   &amp;  CHAR(64 + MATCH(VLOOKUP(E$6,mapping!$A:$B,2,FALSE),FROM_NGS2_SampleSheet!$1:$1,0))   &amp;  ROW()-5,TRUE)    )</f>
        <v/>
      </c>
      <c r="F3693" s="195" t="str">
        <f ca="1" xml:space="preserve"> IF(INDIRECT("FROM_NGS2_SampleSheet!A"&amp;ROW()-5,TRUE)="","",  INDIRECT(    "FROM_NGS2_SampleSheet!"   &amp;  CHAR(64 + MATCH(VLOOKUP(F$6,mapping!$A:$B,2,FALSE),FROM_NGS2_SampleSheet!$1:$1,0))   &amp;  ROW()-5,TRUE)    )</f>
        <v/>
      </c>
      <c r="G3693" s="196" t="str">
        <f ca="1" xml:space="preserve"> IF(INDIRECT("FROM_NGS2_SampleSheet!A"&amp;ROW()-5,TRUE)="","",  INDIRECT(    "FROM_NGS2_SampleSheet!"   &amp;  CHAR(64 + MATCH(VLOOKUP(G$6,mapping!$A:$B,2,FALSE),FROM_NGS2_SampleSheet!$1:$1,0))   &amp;  ROW()-5,TRUE)    )</f>
        <v/>
      </c>
      <c r="H3693" s="195"/>
      <c r="I3693" s="213">
        <v>1</v>
      </c>
      <c r="J3693" s="197" t="str">
        <f ca="1">IF(U3693=TRUE,    IF($Y$4&gt;96,"TOO MANY",VLOOKUP(B3693&amp;"_"&amp;C3693&amp;"_"&amp;E3693&amp;"_A",CALC!W:X,2,FALSE)),   "")</f>
        <v/>
      </c>
      <c r="L3693" s="213">
        <v>1</v>
      </c>
      <c r="M3693" s="197" t="str">
        <f ca="1">IF(V3693=TRUE,     IF($Y$4&gt;96,"TOO MANY",VLOOKUP(B3693&amp;"_"&amp;C3693&amp;"_"&amp;E3693&amp;"_B",CALC!W:X,2,FALSE)),    "")</f>
        <v/>
      </c>
      <c r="N3693" s="206"/>
      <c r="O3693" s="213">
        <v>1</v>
      </c>
      <c r="P3693" s="197" t="str">
        <f ca="1">IF(W3693=TRUE,   IF($Y$4&gt;96,"TOO MANY", VLOOKUP(B3693&amp;"_"&amp;C3693&amp;"_"&amp;E3693&amp;"_C",CALC!W:X,2,FALSE)),   "")</f>
        <v/>
      </c>
      <c r="Q3693" s="206"/>
      <c r="R3693" s="119" t="b">
        <f t="shared" ca="1" si="406"/>
        <v>0</v>
      </c>
      <c r="S3693" s="119" t="b">
        <f t="shared" ca="1" si="404"/>
        <v>0</v>
      </c>
      <c r="T3693" s="119" t="b">
        <f t="shared" ca="1" si="405"/>
        <v>0</v>
      </c>
      <c r="U3693" s="119" t="b">
        <f t="shared" ca="1" si="407"/>
        <v>0</v>
      </c>
      <c r="V3693" s="160" t="b">
        <f t="shared" ca="1" si="408"/>
        <v>0</v>
      </c>
      <c r="W3693" s="119" t="b">
        <f t="shared" ca="1" si="409"/>
        <v>0</v>
      </c>
      <c r="X3693" s="119" t="b">
        <f t="shared" ca="1" si="410"/>
        <v>0</v>
      </c>
    </row>
    <row r="3694" spans="2:24" x14ac:dyDescent="0.25">
      <c r="B3694" s="194" t="str">
        <f ca="1" xml:space="preserve"> IF(INDIRECT("FROM_NGS2_SampleSheet!A"&amp;ROW()-5,TRUE)="","",  INDIRECT(    "FROM_NGS2_SampleSheet!"   &amp;  CHAR(64 + MATCH(VLOOKUP(B$6,mapping!$A:$B,2,FALSE),FROM_NGS2_SampleSheet!$1:$1,0))   &amp;  ROW()-5,TRUE)    )</f>
        <v/>
      </c>
      <c r="C3694" s="195" t="str">
        <f ca="1" xml:space="preserve"> IF(INDIRECT("FROM_NGS2_SampleSheet!A"&amp;ROW()-5,TRUE)="","",  INDIRECT(    "FROM_NGS2_SampleSheet!"   &amp;  CHAR(64 + MATCH(VLOOKUP(C$6,mapping!$A:$B,2,FALSE),FROM_NGS2_SampleSheet!$1:$1,0))   &amp;  ROW()-5,TRUE)    )</f>
        <v/>
      </c>
      <c r="D3694" s="195" t="str">
        <f ca="1" xml:space="preserve"> IF(INDIRECT("FROM_NGS2_SampleSheet!A"&amp;ROW()-5,TRUE)="","",  INDIRECT(    "FROM_NGS2_SampleSheet!"   &amp;  CHAR(64 + MATCH(VLOOKUP(D$6,mapping!$A:$B,2,FALSE),FROM_NGS2_SampleSheet!$1:$1,0))   &amp;  ROW()-5,TRUE)    )</f>
        <v/>
      </c>
      <c r="E3694" s="195" t="str">
        <f ca="1" xml:space="preserve"> IF(INDIRECT("FROM_NGS2_SampleSheet!A"&amp;ROW()-5,TRUE)="","",  "e" &amp; INDIRECT(    "FROM_NGS2_SampleSheet!"   &amp;  CHAR(64 + MATCH(VLOOKUP(E$6,mapping!$A:$B,2,FALSE),FROM_NGS2_SampleSheet!$1:$1,0))   &amp;  ROW()-5,TRUE)    )</f>
        <v/>
      </c>
      <c r="F3694" s="195" t="str">
        <f ca="1" xml:space="preserve"> IF(INDIRECT("FROM_NGS2_SampleSheet!A"&amp;ROW()-5,TRUE)="","",  INDIRECT(    "FROM_NGS2_SampleSheet!"   &amp;  CHAR(64 + MATCH(VLOOKUP(F$6,mapping!$A:$B,2,FALSE),FROM_NGS2_SampleSheet!$1:$1,0))   &amp;  ROW()-5,TRUE)    )</f>
        <v/>
      </c>
      <c r="G3694" s="196" t="str">
        <f ca="1" xml:space="preserve"> IF(INDIRECT("FROM_NGS2_SampleSheet!A"&amp;ROW()-5,TRUE)="","",  INDIRECT(    "FROM_NGS2_SampleSheet!"   &amp;  CHAR(64 + MATCH(VLOOKUP(G$6,mapping!$A:$B,2,FALSE),FROM_NGS2_SampleSheet!$1:$1,0))   &amp;  ROW()-5,TRUE)    )</f>
        <v/>
      </c>
      <c r="H3694" s="195"/>
      <c r="I3694" s="213">
        <v>1</v>
      </c>
      <c r="J3694" s="197" t="str">
        <f ca="1">IF(U3694=TRUE,    IF($Y$4&gt;96,"TOO MANY",VLOOKUP(B3694&amp;"_"&amp;C3694&amp;"_"&amp;E3694&amp;"_A",CALC!W:X,2,FALSE)),   "")</f>
        <v/>
      </c>
      <c r="L3694" s="213">
        <v>1</v>
      </c>
      <c r="M3694" s="197" t="str">
        <f ca="1">IF(V3694=TRUE,     IF($Y$4&gt;96,"TOO MANY",VLOOKUP(B3694&amp;"_"&amp;C3694&amp;"_"&amp;E3694&amp;"_B",CALC!W:X,2,FALSE)),    "")</f>
        <v/>
      </c>
      <c r="N3694" s="206"/>
      <c r="O3694" s="213">
        <v>1</v>
      </c>
      <c r="P3694" s="197" t="str">
        <f ca="1">IF(W3694=TRUE,   IF($Y$4&gt;96,"TOO MANY", VLOOKUP(B3694&amp;"_"&amp;C3694&amp;"_"&amp;E3694&amp;"_C",CALC!W:X,2,FALSE)),   "")</f>
        <v/>
      </c>
      <c r="Q3694" s="206"/>
      <c r="R3694" s="119" t="b">
        <f t="shared" ca="1" si="406"/>
        <v>0</v>
      </c>
      <c r="S3694" s="119" t="b">
        <f t="shared" ca="1" si="404"/>
        <v>0</v>
      </c>
      <c r="T3694" s="119" t="b">
        <f t="shared" ca="1" si="405"/>
        <v>0</v>
      </c>
      <c r="U3694" s="119" t="b">
        <f t="shared" ca="1" si="407"/>
        <v>0</v>
      </c>
      <c r="V3694" s="160" t="b">
        <f t="shared" ca="1" si="408"/>
        <v>0</v>
      </c>
      <c r="W3694" s="119" t="b">
        <f t="shared" ca="1" si="409"/>
        <v>0</v>
      </c>
      <c r="X3694" s="119" t="b">
        <f t="shared" ca="1" si="410"/>
        <v>0</v>
      </c>
    </row>
    <row r="3695" spans="2:24" x14ac:dyDescent="0.25">
      <c r="B3695" s="194" t="str">
        <f ca="1" xml:space="preserve"> IF(INDIRECT("FROM_NGS2_SampleSheet!A"&amp;ROW()-5,TRUE)="","",  INDIRECT(    "FROM_NGS2_SampleSheet!"   &amp;  CHAR(64 + MATCH(VLOOKUP(B$6,mapping!$A:$B,2,FALSE),FROM_NGS2_SampleSheet!$1:$1,0))   &amp;  ROW()-5,TRUE)    )</f>
        <v/>
      </c>
      <c r="C3695" s="195" t="str">
        <f ca="1" xml:space="preserve"> IF(INDIRECT("FROM_NGS2_SampleSheet!A"&amp;ROW()-5,TRUE)="","",  INDIRECT(    "FROM_NGS2_SampleSheet!"   &amp;  CHAR(64 + MATCH(VLOOKUP(C$6,mapping!$A:$B,2,FALSE),FROM_NGS2_SampleSheet!$1:$1,0))   &amp;  ROW()-5,TRUE)    )</f>
        <v/>
      </c>
      <c r="D3695" s="195" t="str">
        <f ca="1" xml:space="preserve"> IF(INDIRECT("FROM_NGS2_SampleSheet!A"&amp;ROW()-5,TRUE)="","",  INDIRECT(    "FROM_NGS2_SampleSheet!"   &amp;  CHAR(64 + MATCH(VLOOKUP(D$6,mapping!$A:$B,2,FALSE),FROM_NGS2_SampleSheet!$1:$1,0))   &amp;  ROW()-5,TRUE)    )</f>
        <v/>
      </c>
      <c r="E3695" s="195" t="str">
        <f ca="1" xml:space="preserve"> IF(INDIRECT("FROM_NGS2_SampleSheet!A"&amp;ROW()-5,TRUE)="","",  "e" &amp; INDIRECT(    "FROM_NGS2_SampleSheet!"   &amp;  CHAR(64 + MATCH(VLOOKUP(E$6,mapping!$A:$B,2,FALSE),FROM_NGS2_SampleSheet!$1:$1,0))   &amp;  ROW()-5,TRUE)    )</f>
        <v/>
      </c>
      <c r="F3695" s="195" t="str">
        <f ca="1" xml:space="preserve"> IF(INDIRECT("FROM_NGS2_SampleSheet!A"&amp;ROW()-5,TRUE)="","",  INDIRECT(    "FROM_NGS2_SampleSheet!"   &amp;  CHAR(64 + MATCH(VLOOKUP(F$6,mapping!$A:$B,2,FALSE),FROM_NGS2_SampleSheet!$1:$1,0))   &amp;  ROW()-5,TRUE)    )</f>
        <v/>
      </c>
      <c r="G3695" s="196" t="str">
        <f ca="1" xml:space="preserve"> IF(INDIRECT("FROM_NGS2_SampleSheet!A"&amp;ROW()-5,TRUE)="","",  INDIRECT(    "FROM_NGS2_SampleSheet!"   &amp;  CHAR(64 + MATCH(VLOOKUP(G$6,mapping!$A:$B,2,FALSE),FROM_NGS2_SampleSheet!$1:$1,0))   &amp;  ROW()-5,TRUE)    )</f>
        <v/>
      </c>
      <c r="H3695" s="195"/>
      <c r="I3695" s="213">
        <v>1</v>
      </c>
      <c r="J3695" s="197" t="str">
        <f ca="1">IF(U3695=TRUE,    IF($Y$4&gt;96,"TOO MANY",VLOOKUP(B3695&amp;"_"&amp;C3695&amp;"_"&amp;E3695&amp;"_A",CALC!W:X,2,FALSE)),   "")</f>
        <v/>
      </c>
      <c r="L3695" s="213">
        <v>1</v>
      </c>
      <c r="M3695" s="197" t="str">
        <f ca="1">IF(V3695=TRUE,     IF($Y$4&gt;96,"TOO MANY",VLOOKUP(B3695&amp;"_"&amp;C3695&amp;"_"&amp;E3695&amp;"_B",CALC!W:X,2,FALSE)),    "")</f>
        <v/>
      </c>
      <c r="N3695" s="206"/>
      <c r="O3695" s="213">
        <v>1</v>
      </c>
      <c r="P3695" s="197" t="str">
        <f ca="1">IF(W3695=TRUE,   IF($Y$4&gt;96,"TOO MANY", VLOOKUP(B3695&amp;"_"&amp;C3695&amp;"_"&amp;E3695&amp;"_C",CALC!W:X,2,FALSE)),   "")</f>
        <v/>
      </c>
      <c r="Q3695" s="206"/>
      <c r="R3695" s="119" t="b">
        <f t="shared" ca="1" si="406"/>
        <v>0</v>
      </c>
      <c r="S3695" s="119" t="b">
        <f t="shared" ca="1" si="404"/>
        <v>0</v>
      </c>
      <c r="T3695" s="119" t="b">
        <f t="shared" ca="1" si="405"/>
        <v>0</v>
      </c>
      <c r="U3695" s="119" t="b">
        <f t="shared" ca="1" si="407"/>
        <v>0</v>
      </c>
      <c r="V3695" s="160" t="b">
        <f t="shared" ca="1" si="408"/>
        <v>0</v>
      </c>
      <c r="W3695" s="119" t="b">
        <f t="shared" ca="1" si="409"/>
        <v>0</v>
      </c>
      <c r="X3695" s="119" t="b">
        <f t="shared" ca="1" si="410"/>
        <v>0</v>
      </c>
    </row>
    <row r="3696" spans="2:24" x14ac:dyDescent="0.25">
      <c r="B3696" s="194" t="str">
        <f ca="1" xml:space="preserve"> IF(INDIRECT("FROM_NGS2_SampleSheet!A"&amp;ROW()-5,TRUE)="","",  INDIRECT(    "FROM_NGS2_SampleSheet!"   &amp;  CHAR(64 + MATCH(VLOOKUP(B$6,mapping!$A:$B,2,FALSE),FROM_NGS2_SampleSheet!$1:$1,0))   &amp;  ROW()-5,TRUE)    )</f>
        <v/>
      </c>
      <c r="C3696" s="195" t="str">
        <f ca="1" xml:space="preserve"> IF(INDIRECT("FROM_NGS2_SampleSheet!A"&amp;ROW()-5,TRUE)="","",  INDIRECT(    "FROM_NGS2_SampleSheet!"   &amp;  CHAR(64 + MATCH(VLOOKUP(C$6,mapping!$A:$B,2,FALSE),FROM_NGS2_SampleSheet!$1:$1,0))   &amp;  ROW()-5,TRUE)    )</f>
        <v/>
      </c>
      <c r="D3696" s="195" t="str">
        <f ca="1" xml:space="preserve"> IF(INDIRECT("FROM_NGS2_SampleSheet!A"&amp;ROW()-5,TRUE)="","",  INDIRECT(    "FROM_NGS2_SampleSheet!"   &amp;  CHAR(64 + MATCH(VLOOKUP(D$6,mapping!$A:$B,2,FALSE),FROM_NGS2_SampleSheet!$1:$1,0))   &amp;  ROW()-5,TRUE)    )</f>
        <v/>
      </c>
      <c r="E3696" s="195" t="str">
        <f ca="1" xml:space="preserve"> IF(INDIRECT("FROM_NGS2_SampleSheet!A"&amp;ROW()-5,TRUE)="","",  "e" &amp; INDIRECT(    "FROM_NGS2_SampleSheet!"   &amp;  CHAR(64 + MATCH(VLOOKUP(E$6,mapping!$A:$B,2,FALSE),FROM_NGS2_SampleSheet!$1:$1,0))   &amp;  ROW()-5,TRUE)    )</f>
        <v/>
      </c>
      <c r="F3696" s="195" t="str">
        <f ca="1" xml:space="preserve"> IF(INDIRECT("FROM_NGS2_SampleSheet!A"&amp;ROW()-5,TRUE)="","",  INDIRECT(    "FROM_NGS2_SampleSheet!"   &amp;  CHAR(64 + MATCH(VLOOKUP(F$6,mapping!$A:$B,2,FALSE),FROM_NGS2_SampleSheet!$1:$1,0))   &amp;  ROW()-5,TRUE)    )</f>
        <v/>
      </c>
      <c r="G3696" s="196" t="str">
        <f ca="1" xml:space="preserve"> IF(INDIRECT("FROM_NGS2_SampleSheet!A"&amp;ROW()-5,TRUE)="","",  INDIRECT(    "FROM_NGS2_SampleSheet!"   &amp;  CHAR(64 + MATCH(VLOOKUP(G$6,mapping!$A:$B,2,FALSE),FROM_NGS2_SampleSheet!$1:$1,0))   &amp;  ROW()-5,TRUE)    )</f>
        <v/>
      </c>
      <c r="H3696" s="195"/>
      <c r="I3696" s="213">
        <v>1</v>
      </c>
      <c r="J3696" s="197" t="str">
        <f ca="1">IF(U3696=TRUE,    IF($Y$4&gt;96,"TOO MANY",VLOOKUP(B3696&amp;"_"&amp;C3696&amp;"_"&amp;E3696&amp;"_A",CALC!W:X,2,FALSE)),   "")</f>
        <v/>
      </c>
      <c r="L3696" s="213">
        <v>1</v>
      </c>
      <c r="M3696" s="197" t="str">
        <f ca="1">IF(V3696=TRUE,     IF($Y$4&gt;96,"TOO MANY",VLOOKUP(B3696&amp;"_"&amp;C3696&amp;"_"&amp;E3696&amp;"_B",CALC!W:X,2,FALSE)),    "")</f>
        <v/>
      </c>
      <c r="N3696" s="206"/>
      <c r="O3696" s="213">
        <v>1</v>
      </c>
      <c r="P3696" s="197" t="str">
        <f ca="1">IF(W3696=TRUE,   IF($Y$4&gt;96,"TOO MANY", VLOOKUP(B3696&amp;"_"&amp;C3696&amp;"_"&amp;E3696&amp;"_C",CALC!W:X,2,FALSE)),   "")</f>
        <v/>
      </c>
      <c r="Q3696" s="206"/>
      <c r="R3696" s="119" t="b">
        <f t="shared" ca="1" si="406"/>
        <v>0</v>
      </c>
      <c r="S3696" s="119" t="b">
        <f t="shared" ca="1" si="404"/>
        <v>0</v>
      </c>
      <c r="T3696" s="119" t="b">
        <f t="shared" ca="1" si="405"/>
        <v>0</v>
      </c>
      <c r="U3696" s="119" t="b">
        <f t="shared" ca="1" si="407"/>
        <v>0</v>
      </c>
      <c r="V3696" s="160" t="b">
        <f t="shared" ca="1" si="408"/>
        <v>0</v>
      </c>
      <c r="W3696" s="119" t="b">
        <f t="shared" ca="1" si="409"/>
        <v>0</v>
      </c>
      <c r="X3696" s="119" t="b">
        <f t="shared" ca="1" si="410"/>
        <v>0</v>
      </c>
    </row>
    <row r="3697" spans="2:24" x14ac:dyDescent="0.25">
      <c r="B3697" s="194" t="str">
        <f ca="1" xml:space="preserve"> IF(INDIRECT("FROM_NGS2_SampleSheet!A"&amp;ROW()-5,TRUE)="","",  INDIRECT(    "FROM_NGS2_SampleSheet!"   &amp;  CHAR(64 + MATCH(VLOOKUP(B$6,mapping!$A:$B,2,FALSE),FROM_NGS2_SampleSheet!$1:$1,0))   &amp;  ROW()-5,TRUE)    )</f>
        <v/>
      </c>
      <c r="C3697" s="195" t="str">
        <f ca="1" xml:space="preserve"> IF(INDIRECT("FROM_NGS2_SampleSheet!A"&amp;ROW()-5,TRUE)="","",  INDIRECT(    "FROM_NGS2_SampleSheet!"   &amp;  CHAR(64 + MATCH(VLOOKUP(C$6,mapping!$A:$B,2,FALSE),FROM_NGS2_SampleSheet!$1:$1,0))   &amp;  ROW()-5,TRUE)    )</f>
        <v/>
      </c>
      <c r="D3697" s="195" t="str">
        <f ca="1" xml:space="preserve"> IF(INDIRECT("FROM_NGS2_SampleSheet!A"&amp;ROW()-5,TRUE)="","",  INDIRECT(    "FROM_NGS2_SampleSheet!"   &amp;  CHAR(64 + MATCH(VLOOKUP(D$6,mapping!$A:$B,2,FALSE),FROM_NGS2_SampleSheet!$1:$1,0))   &amp;  ROW()-5,TRUE)    )</f>
        <v/>
      </c>
      <c r="E3697" s="195" t="str">
        <f ca="1" xml:space="preserve"> IF(INDIRECT("FROM_NGS2_SampleSheet!A"&amp;ROW()-5,TRUE)="","",  "e" &amp; INDIRECT(    "FROM_NGS2_SampleSheet!"   &amp;  CHAR(64 + MATCH(VLOOKUP(E$6,mapping!$A:$B,2,FALSE),FROM_NGS2_SampleSheet!$1:$1,0))   &amp;  ROW()-5,TRUE)    )</f>
        <v/>
      </c>
      <c r="F3697" s="195" t="str">
        <f ca="1" xml:space="preserve"> IF(INDIRECT("FROM_NGS2_SampleSheet!A"&amp;ROW()-5,TRUE)="","",  INDIRECT(    "FROM_NGS2_SampleSheet!"   &amp;  CHAR(64 + MATCH(VLOOKUP(F$6,mapping!$A:$B,2,FALSE),FROM_NGS2_SampleSheet!$1:$1,0))   &amp;  ROW()-5,TRUE)    )</f>
        <v/>
      </c>
      <c r="G3697" s="196" t="str">
        <f ca="1" xml:space="preserve"> IF(INDIRECT("FROM_NGS2_SampleSheet!A"&amp;ROW()-5,TRUE)="","",  INDIRECT(    "FROM_NGS2_SampleSheet!"   &amp;  CHAR(64 + MATCH(VLOOKUP(G$6,mapping!$A:$B,2,FALSE),FROM_NGS2_SampleSheet!$1:$1,0))   &amp;  ROW()-5,TRUE)    )</f>
        <v/>
      </c>
      <c r="H3697" s="195"/>
      <c r="I3697" s="213">
        <v>1</v>
      </c>
      <c r="J3697" s="197" t="str">
        <f ca="1">IF(U3697=TRUE,    IF($Y$4&gt;96,"TOO MANY",VLOOKUP(B3697&amp;"_"&amp;C3697&amp;"_"&amp;E3697&amp;"_A",CALC!W:X,2,FALSE)),   "")</f>
        <v/>
      </c>
      <c r="L3697" s="213">
        <v>1</v>
      </c>
      <c r="M3697" s="197" t="str">
        <f ca="1">IF(V3697=TRUE,     IF($Y$4&gt;96,"TOO MANY",VLOOKUP(B3697&amp;"_"&amp;C3697&amp;"_"&amp;E3697&amp;"_B",CALC!W:X,2,FALSE)),    "")</f>
        <v/>
      </c>
      <c r="N3697" s="206"/>
      <c r="O3697" s="213">
        <v>1</v>
      </c>
      <c r="P3697" s="197" t="str">
        <f ca="1">IF(W3697=TRUE,   IF($Y$4&gt;96,"TOO MANY", VLOOKUP(B3697&amp;"_"&amp;C3697&amp;"_"&amp;E3697&amp;"_C",CALC!W:X,2,FALSE)),   "")</f>
        <v/>
      </c>
      <c r="Q3697" s="206"/>
      <c r="R3697" s="119" t="b">
        <f t="shared" ca="1" si="406"/>
        <v>0</v>
      </c>
      <c r="S3697" s="119" t="b">
        <f t="shared" ca="1" si="404"/>
        <v>0</v>
      </c>
      <c r="T3697" s="119" t="b">
        <f t="shared" ca="1" si="405"/>
        <v>0</v>
      </c>
      <c r="U3697" s="119" t="b">
        <f t="shared" ca="1" si="407"/>
        <v>0</v>
      </c>
      <c r="V3697" s="160" t="b">
        <f t="shared" ca="1" si="408"/>
        <v>0</v>
      </c>
      <c r="W3697" s="119" t="b">
        <f t="shared" ca="1" si="409"/>
        <v>0</v>
      </c>
      <c r="X3697" s="119" t="b">
        <f t="shared" ca="1" si="410"/>
        <v>0</v>
      </c>
    </row>
    <row r="3698" spans="2:24" x14ac:dyDescent="0.25">
      <c r="B3698" s="194" t="str">
        <f ca="1" xml:space="preserve"> IF(INDIRECT("FROM_NGS2_SampleSheet!A"&amp;ROW()-5,TRUE)="","",  INDIRECT(    "FROM_NGS2_SampleSheet!"   &amp;  CHAR(64 + MATCH(VLOOKUP(B$6,mapping!$A:$B,2,FALSE),FROM_NGS2_SampleSheet!$1:$1,0))   &amp;  ROW()-5,TRUE)    )</f>
        <v/>
      </c>
      <c r="C3698" s="195" t="str">
        <f ca="1" xml:space="preserve"> IF(INDIRECT("FROM_NGS2_SampleSheet!A"&amp;ROW()-5,TRUE)="","",  INDIRECT(    "FROM_NGS2_SampleSheet!"   &amp;  CHAR(64 + MATCH(VLOOKUP(C$6,mapping!$A:$B,2,FALSE),FROM_NGS2_SampleSheet!$1:$1,0))   &amp;  ROW()-5,TRUE)    )</f>
        <v/>
      </c>
      <c r="D3698" s="195" t="str">
        <f ca="1" xml:space="preserve"> IF(INDIRECT("FROM_NGS2_SampleSheet!A"&amp;ROW()-5,TRUE)="","",  INDIRECT(    "FROM_NGS2_SampleSheet!"   &amp;  CHAR(64 + MATCH(VLOOKUP(D$6,mapping!$A:$B,2,FALSE),FROM_NGS2_SampleSheet!$1:$1,0))   &amp;  ROW()-5,TRUE)    )</f>
        <v/>
      </c>
      <c r="E3698" s="195" t="str">
        <f ca="1" xml:space="preserve"> IF(INDIRECT("FROM_NGS2_SampleSheet!A"&amp;ROW()-5,TRUE)="","",  "e" &amp; INDIRECT(    "FROM_NGS2_SampleSheet!"   &amp;  CHAR(64 + MATCH(VLOOKUP(E$6,mapping!$A:$B,2,FALSE),FROM_NGS2_SampleSheet!$1:$1,0))   &amp;  ROW()-5,TRUE)    )</f>
        <v/>
      </c>
      <c r="F3698" s="195" t="str">
        <f ca="1" xml:space="preserve"> IF(INDIRECT("FROM_NGS2_SampleSheet!A"&amp;ROW()-5,TRUE)="","",  INDIRECT(    "FROM_NGS2_SampleSheet!"   &amp;  CHAR(64 + MATCH(VLOOKUP(F$6,mapping!$A:$B,2,FALSE),FROM_NGS2_SampleSheet!$1:$1,0))   &amp;  ROW()-5,TRUE)    )</f>
        <v/>
      </c>
      <c r="G3698" s="196" t="str">
        <f ca="1" xml:space="preserve"> IF(INDIRECT("FROM_NGS2_SampleSheet!A"&amp;ROW()-5,TRUE)="","",  INDIRECT(    "FROM_NGS2_SampleSheet!"   &amp;  CHAR(64 + MATCH(VLOOKUP(G$6,mapping!$A:$B,2,FALSE),FROM_NGS2_SampleSheet!$1:$1,0))   &amp;  ROW()-5,TRUE)    )</f>
        <v/>
      </c>
      <c r="H3698" s="195"/>
      <c r="I3698" s="213">
        <v>1</v>
      </c>
      <c r="J3698" s="197" t="str">
        <f ca="1">IF(U3698=TRUE,    IF($Y$4&gt;96,"TOO MANY",VLOOKUP(B3698&amp;"_"&amp;C3698&amp;"_"&amp;E3698&amp;"_A",CALC!W:X,2,FALSE)),   "")</f>
        <v/>
      </c>
      <c r="L3698" s="213">
        <v>1</v>
      </c>
      <c r="M3698" s="197" t="str">
        <f ca="1">IF(V3698=TRUE,     IF($Y$4&gt;96,"TOO MANY",VLOOKUP(B3698&amp;"_"&amp;C3698&amp;"_"&amp;E3698&amp;"_B",CALC!W:X,2,FALSE)),    "")</f>
        <v/>
      </c>
      <c r="N3698" s="206"/>
      <c r="O3698" s="213">
        <v>1</v>
      </c>
      <c r="P3698" s="197" t="str">
        <f ca="1">IF(W3698=TRUE,   IF($Y$4&gt;96,"TOO MANY", VLOOKUP(B3698&amp;"_"&amp;C3698&amp;"_"&amp;E3698&amp;"_C",CALC!W:X,2,FALSE)),   "")</f>
        <v/>
      </c>
      <c r="Q3698" s="206"/>
      <c r="R3698" s="119" t="b">
        <f t="shared" ca="1" si="406"/>
        <v>0</v>
      </c>
      <c r="S3698" s="119" t="b">
        <f t="shared" ca="1" si="404"/>
        <v>0</v>
      </c>
      <c r="T3698" s="119" t="b">
        <f t="shared" ca="1" si="405"/>
        <v>0</v>
      </c>
      <c r="U3698" s="119" t="b">
        <f t="shared" ca="1" si="407"/>
        <v>0</v>
      </c>
      <c r="V3698" s="160" t="b">
        <f t="shared" ca="1" si="408"/>
        <v>0</v>
      </c>
      <c r="W3698" s="119" t="b">
        <f t="shared" ca="1" si="409"/>
        <v>0</v>
      </c>
      <c r="X3698" s="119" t="b">
        <f t="shared" ca="1" si="410"/>
        <v>0</v>
      </c>
    </row>
    <row r="3699" spans="2:24" x14ac:dyDescent="0.25">
      <c r="B3699" s="194" t="str">
        <f ca="1" xml:space="preserve"> IF(INDIRECT("FROM_NGS2_SampleSheet!A"&amp;ROW()-5,TRUE)="","",  INDIRECT(    "FROM_NGS2_SampleSheet!"   &amp;  CHAR(64 + MATCH(VLOOKUP(B$6,mapping!$A:$B,2,FALSE),FROM_NGS2_SampleSheet!$1:$1,0))   &amp;  ROW()-5,TRUE)    )</f>
        <v/>
      </c>
      <c r="C3699" s="195" t="str">
        <f ca="1" xml:space="preserve"> IF(INDIRECT("FROM_NGS2_SampleSheet!A"&amp;ROW()-5,TRUE)="","",  INDIRECT(    "FROM_NGS2_SampleSheet!"   &amp;  CHAR(64 + MATCH(VLOOKUP(C$6,mapping!$A:$B,2,FALSE),FROM_NGS2_SampleSheet!$1:$1,0))   &amp;  ROW()-5,TRUE)    )</f>
        <v/>
      </c>
      <c r="D3699" s="195" t="str">
        <f ca="1" xml:space="preserve"> IF(INDIRECT("FROM_NGS2_SampleSheet!A"&amp;ROW()-5,TRUE)="","",  INDIRECT(    "FROM_NGS2_SampleSheet!"   &amp;  CHAR(64 + MATCH(VLOOKUP(D$6,mapping!$A:$B,2,FALSE),FROM_NGS2_SampleSheet!$1:$1,0))   &amp;  ROW()-5,TRUE)    )</f>
        <v/>
      </c>
      <c r="E3699" s="195" t="str">
        <f ca="1" xml:space="preserve"> IF(INDIRECT("FROM_NGS2_SampleSheet!A"&amp;ROW()-5,TRUE)="","",  "e" &amp; INDIRECT(    "FROM_NGS2_SampleSheet!"   &amp;  CHAR(64 + MATCH(VLOOKUP(E$6,mapping!$A:$B,2,FALSE),FROM_NGS2_SampleSheet!$1:$1,0))   &amp;  ROW()-5,TRUE)    )</f>
        <v/>
      </c>
      <c r="F3699" s="195" t="str">
        <f ca="1" xml:space="preserve"> IF(INDIRECT("FROM_NGS2_SampleSheet!A"&amp;ROW()-5,TRUE)="","",  INDIRECT(    "FROM_NGS2_SampleSheet!"   &amp;  CHAR(64 + MATCH(VLOOKUP(F$6,mapping!$A:$B,2,FALSE),FROM_NGS2_SampleSheet!$1:$1,0))   &amp;  ROW()-5,TRUE)    )</f>
        <v/>
      </c>
      <c r="G3699" s="196" t="str">
        <f ca="1" xml:space="preserve"> IF(INDIRECT("FROM_NGS2_SampleSheet!A"&amp;ROW()-5,TRUE)="","",  INDIRECT(    "FROM_NGS2_SampleSheet!"   &amp;  CHAR(64 + MATCH(VLOOKUP(G$6,mapping!$A:$B,2,FALSE),FROM_NGS2_SampleSheet!$1:$1,0))   &amp;  ROW()-5,TRUE)    )</f>
        <v/>
      </c>
      <c r="H3699" s="195"/>
      <c r="I3699" s="213">
        <v>1</v>
      </c>
      <c r="J3699" s="197" t="str">
        <f ca="1">IF(U3699=TRUE,    IF($Y$4&gt;96,"TOO MANY",VLOOKUP(B3699&amp;"_"&amp;C3699&amp;"_"&amp;E3699&amp;"_A",CALC!W:X,2,FALSE)),   "")</f>
        <v/>
      </c>
      <c r="L3699" s="213">
        <v>1</v>
      </c>
      <c r="M3699" s="197" t="str">
        <f ca="1">IF(V3699=TRUE,     IF($Y$4&gt;96,"TOO MANY",VLOOKUP(B3699&amp;"_"&amp;C3699&amp;"_"&amp;E3699&amp;"_B",CALC!W:X,2,FALSE)),    "")</f>
        <v/>
      </c>
      <c r="N3699" s="206"/>
      <c r="O3699" s="213">
        <v>1</v>
      </c>
      <c r="P3699" s="197" t="str">
        <f ca="1">IF(W3699=TRUE,   IF($Y$4&gt;96,"TOO MANY", VLOOKUP(B3699&amp;"_"&amp;C3699&amp;"_"&amp;E3699&amp;"_C",CALC!W:X,2,FALSE)),   "")</f>
        <v/>
      </c>
      <c r="Q3699" s="206"/>
      <c r="R3699" s="119" t="b">
        <f t="shared" ca="1" si="406"/>
        <v>0</v>
      </c>
      <c r="S3699" s="119" t="b">
        <f t="shared" ca="1" si="404"/>
        <v>0</v>
      </c>
      <c r="T3699" s="119" t="b">
        <f t="shared" ca="1" si="405"/>
        <v>0</v>
      </c>
      <c r="U3699" s="119" t="b">
        <f t="shared" ca="1" si="407"/>
        <v>0</v>
      </c>
      <c r="V3699" s="160" t="b">
        <f t="shared" ca="1" si="408"/>
        <v>0</v>
      </c>
      <c r="W3699" s="119" t="b">
        <f t="shared" ca="1" si="409"/>
        <v>0</v>
      </c>
      <c r="X3699" s="119" t="b">
        <f t="shared" ca="1" si="410"/>
        <v>0</v>
      </c>
    </row>
    <row r="3700" spans="2:24" x14ac:dyDescent="0.25">
      <c r="B3700" s="194" t="str">
        <f ca="1" xml:space="preserve"> IF(INDIRECT("FROM_NGS2_SampleSheet!A"&amp;ROW()-5,TRUE)="","",  INDIRECT(    "FROM_NGS2_SampleSheet!"   &amp;  CHAR(64 + MATCH(VLOOKUP(B$6,mapping!$A:$B,2,FALSE),FROM_NGS2_SampleSheet!$1:$1,0))   &amp;  ROW()-5,TRUE)    )</f>
        <v/>
      </c>
      <c r="C3700" s="195" t="str">
        <f ca="1" xml:space="preserve"> IF(INDIRECT("FROM_NGS2_SampleSheet!A"&amp;ROW()-5,TRUE)="","",  INDIRECT(    "FROM_NGS2_SampleSheet!"   &amp;  CHAR(64 + MATCH(VLOOKUP(C$6,mapping!$A:$B,2,FALSE),FROM_NGS2_SampleSheet!$1:$1,0))   &amp;  ROW()-5,TRUE)    )</f>
        <v/>
      </c>
      <c r="D3700" s="195" t="str">
        <f ca="1" xml:space="preserve"> IF(INDIRECT("FROM_NGS2_SampleSheet!A"&amp;ROW()-5,TRUE)="","",  INDIRECT(    "FROM_NGS2_SampleSheet!"   &amp;  CHAR(64 + MATCH(VLOOKUP(D$6,mapping!$A:$B,2,FALSE),FROM_NGS2_SampleSheet!$1:$1,0))   &amp;  ROW()-5,TRUE)    )</f>
        <v/>
      </c>
      <c r="E3700" s="195" t="str">
        <f ca="1" xml:space="preserve"> IF(INDIRECT("FROM_NGS2_SampleSheet!A"&amp;ROW()-5,TRUE)="","",  "e" &amp; INDIRECT(    "FROM_NGS2_SampleSheet!"   &amp;  CHAR(64 + MATCH(VLOOKUP(E$6,mapping!$A:$B,2,FALSE),FROM_NGS2_SampleSheet!$1:$1,0))   &amp;  ROW()-5,TRUE)    )</f>
        <v/>
      </c>
      <c r="F3700" s="195" t="str">
        <f ca="1" xml:space="preserve"> IF(INDIRECT("FROM_NGS2_SampleSheet!A"&amp;ROW()-5,TRUE)="","",  INDIRECT(    "FROM_NGS2_SampleSheet!"   &amp;  CHAR(64 + MATCH(VLOOKUP(F$6,mapping!$A:$B,2,FALSE),FROM_NGS2_SampleSheet!$1:$1,0))   &amp;  ROW()-5,TRUE)    )</f>
        <v/>
      </c>
      <c r="G3700" s="196" t="str">
        <f ca="1" xml:space="preserve"> IF(INDIRECT("FROM_NGS2_SampleSheet!A"&amp;ROW()-5,TRUE)="","",  INDIRECT(    "FROM_NGS2_SampleSheet!"   &amp;  CHAR(64 + MATCH(VLOOKUP(G$6,mapping!$A:$B,2,FALSE),FROM_NGS2_SampleSheet!$1:$1,0))   &amp;  ROW()-5,TRUE)    )</f>
        <v/>
      </c>
      <c r="H3700" s="195"/>
      <c r="I3700" s="213">
        <v>1</v>
      </c>
      <c r="J3700" s="197" t="str">
        <f ca="1">IF(U3700=TRUE,    IF($Y$4&gt;96,"TOO MANY",VLOOKUP(B3700&amp;"_"&amp;C3700&amp;"_"&amp;E3700&amp;"_A",CALC!W:X,2,FALSE)),   "")</f>
        <v/>
      </c>
      <c r="L3700" s="213">
        <v>1</v>
      </c>
      <c r="M3700" s="197" t="str">
        <f ca="1">IF(V3700=TRUE,     IF($Y$4&gt;96,"TOO MANY",VLOOKUP(B3700&amp;"_"&amp;C3700&amp;"_"&amp;E3700&amp;"_B",CALC!W:X,2,FALSE)),    "")</f>
        <v/>
      </c>
      <c r="N3700" s="206"/>
      <c r="O3700" s="213">
        <v>1</v>
      </c>
      <c r="P3700" s="197" t="str">
        <f ca="1">IF(W3700=TRUE,   IF($Y$4&gt;96,"TOO MANY", VLOOKUP(B3700&amp;"_"&amp;C3700&amp;"_"&amp;E3700&amp;"_C",CALC!W:X,2,FALSE)),   "")</f>
        <v/>
      </c>
      <c r="Q3700" s="206"/>
      <c r="R3700" s="119" t="b">
        <f t="shared" ca="1" si="406"/>
        <v>0</v>
      </c>
      <c r="S3700" s="119" t="b">
        <f t="shared" ca="1" si="404"/>
        <v>0</v>
      </c>
      <c r="T3700" s="119" t="b">
        <f t="shared" ca="1" si="405"/>
        <v>0</v>
      </c>
      <c r="U3700" s="119" t="b">
        <f t="shared" ca="1" si="407"/>
        <v>0</v>
      </c>
      <c r="V3700" s="160" t="b">
        <f t="shared" ca="1" si="408"/>
        <v>0</v>
      </c>
      <c r="W3700" s="119" t="b">
        <f t="shared" ca="1" si="409"/>
        <v>0</v>
      </c>
      <c r="X3700" s="119" t="b">
        <f t="shared" ca="1" si="410"/>
        <v>0</v>
      </c>
    </row>
    <row r="3701" spans="2:24" x14ac:dyDescent="0.25">
      <c r="B3701" s="194" t="str">
        <f ca="1" xml:space="preserve"> IF(INDIRECT("FROM_NGS2_SampleSheet!A"&amp;ROW()-5,TRUE)="","",  INDIRECT(    "FROM_NGS2_SampleSheet!"   &amp;  CHAR(64 + MATCH(VLOOKUP(B$6,mapping!$A:$B,2,FALSE),FROM_NGS2_SampleSheet!$1:$1,0))   &amp;  ROW()-5,TRUE)    )</f>
        <v/>
      </c>
      <c r="C3701" s="195" t="str">
        <f ca="1" xml:space="preserve"> IF(INDIRECT("FROM_NGS2_SampleSheet!A"&amp;ROW()-5,TRUE)="","",  INDIRECT(    "FROM_NGS2_SampleSheet!"   &amp;  CHAR(64 + MATCH(VLOOKUP(C$6,mapping!$A:$B,2,FALSE),FROM_NGS2_SampleSheet!$1:$1,0))   &amp;  ROW()-5,TRUE)    )</f>
        <v/>
      </c>
      <c r="D3701" s="195" t="str">
        <f ca="1" xml:space="preserve"> IF(INDIRECT("FROM_NGS2_SampleSheet!A"&amp;ROW()-5,TRUE)="","",  INDIRECT(    "FROM_NGS2_SampleSheet!"   &amp;  CHAR(64 + MATCH(VLOOKUP(D$6,mapping!$A:$B,2,FALSE),FROM_NGS2_SampleSheet!$1:$1,0))   &amp;  ROW()-5,TRUE)    )</f>
        <v/>
      </c>
      <c r="E3701" s="195" t="str">
        <f ca="1" xml:space="preserve"> IF(INDIRECT("FROM_NGS2_SampleSheet!A"&amp;ROW()-5,TRUE)="","",  "e" &amp; INDIRECT(    "FROM_NGS2_SampleSheet!"   &amp;  CHAR(64 + MATCH(VLOOKUP(E$6,mapping!$A:$B,2,FALSE),FROM_NGS2_SampleSheet!$1:$1,0))   &amp;  ROW()-5,TRUE)    )</f>
        <v/>
      </c>
      <c r="F3701" s="195" t="str">
        <f ca="1" xml:space="preserve"> IF(INDIRECT("FROM_NGS2_SampleSheet!A"&amp;ROW()-5,TRUE)="","",  INDIRECT(    "FROM_NGS2_SampleSheet!"   &amp;  CHAR(64 + MATCH(VLOOKUP(F$6,mapping!$A:$B,2,FALSE),FROM_NGS2_SampleSheet!$1:$1,0))   &amp;  ROW()-5,TRUE)    )</f>
        <v/>
      </c>
      <c r="G3701" s="196" t="str">
        <f ca="1" xml:space="preserve"> IF(INDIRECT("FROM_NGS2_SampleSheet!A"&amp;ROW()-5,TRUE)="","",  INDIRECT(    "FROM_NGS2_SampleSheet!"   &amp;  CHAR(64 + MATCH(VLOOKUP(G$6,mapping!$A:$B,2,FALSE),FROM_NGS2_SampleSheet!$1:$1,0))   &amp;  ROW()-5,TRUE)    )</f>
        <v/>
      </c>
      <c r="H3701" s="195"/>
      <c r="I3701" s="213">
        <v>1</v>
      </c>
      <c r="J3701" s="197" t="str">
        <f ca="1">IF(U3701=TRUE,    IF($Y$4&gt;96,"TOO MANY",VLOOKUP(B3701&amp;"_"&amp;C3701&amp;"_"&amp;E3701&amp;"_A",CALC!W:X,2,FALSE)),   "")</f>
        <v/>
      </c>
      <c r="L3701" s="213">
        <v>1</v>
      </c>
      <c r="M3701" s="197" t="str">
        <f ca="1">IF(V3701=TRUE,     IF($Y$4&gt;96,"TOO MANY",VLOOKUP(B3701&amp;"_"&amp;C3701&amp;"_"&amp;E3701&amp;"_B",CALC!W:X,2,FALSE)),    "")</f>
        <v/>
      </c>
      <c r="N3701" s="206"/>
      <c r="O3701" s="213">
        <v>1</v>
      </c>
      <c r="P3701" s="197" t="str">
        <f ca="1">IF(W3701=TRUE,   IF($Y$4&gt;96,"TOO MANY", VLOOKUP(B3701&amp;"_"&amp;C3701&amp;"_"&amp;E3701&amp;"_C",CALC!W:X,2,FALSE)),   "")</f>
        <v/>
      </c>
      <c r="Q3701" s="206"/>
      <c r="R3701" s="119" t="b">
        <f t="shared" ca="1" si="406"/>
        <v>0</v>
      </c>
      <c r="S3701" s="119" t="b">
        <f t="shared" ca="1" si="404"/>
        <v>0</v>
      </c>
      <c r="T3701" s="119" t="b">
        <f t="shared" ca="1" si="405"/>
        <v>0</v>
      </c>
      <c r="U3701" s="119" t="b">
        <f t="shared" ca="1" si="407"/>
        <v>0</v>
      </c>
      <c r="V3701" s="160" t="b">
        <f t="shared" ca="1" si="408"/>
        <v>0</v>
      </c>
      <c r="W3701" s="119" t="b">
        <f t="shared" ca="1" si="409"/>
        <v>0</v>
      </c>
      <c r="X3701" s="119" t="b">
        <f t="shared" ca="1" si="410"/>
        <v>0</v>
      </c>
    </row>
    <row r="3702" spans="2:24" x14ac:dyDescent="0.25">
      <c r="B3702" s="194" t="str">
        <f ca="1" xml:space="preserve"> IF(INDIRECT("FROM_NGS2_SampleSheet!A"&amp;ROW()-5,TRUE)="","",  INDIRECT(    "FROM_NGS2_SampleSheet!"   &amp;  CHAR(64 + MATCH(VLOOKUP(B$6,mapping!$A:$B,2,FALSE),FROM_NGS2_SampleSheet!$1:$1,0))   &amp;  ROW()-5,TRUE)    )</f>
        <v/>
      </c>
      <c r="C3702" s="195" t="str">
        <f ca="1" xml:space="preserve"> IF(INDIRECT("FROM_NGS2_SampleSheet!A"&amp;ROW()-5,TRUE)="","",  INDIRECT(    "FROM_NGS2_SampleSheet!"   &amp;  CHAR(64 + MATCH(VLOOKUP(C$6,mapping!$A:$B,2,FALSE),FROM_NGS2_SampleSheet!$1:$1,0))   &amp;  ROW()-5,TRUE)    )</f>
        <v/>
      </c>
      <c r="D3702" s="195" t="str">
        <f ca="1" xml:space="preserve"> IF(INDIRECT("FROM_NGS2_SampleSheet!A"&amp;ROW()-5,TRUE)="","",  INDIRECT(    "FROM_NGS2_SampleSheet!"   &amp;  CHAR(64 + MATCH(VLOOKUP(D$6,mapping!$A:$B,2,FALSE),FROM_NGS2_SampleSheet!$1:$1,0))   &amp;  ROW()-5,TRUE)    )</f>
        <v/>
      </c>
      <c r="E3702" s="195" t="str">
        <f ca="1" xml:space="preserve"> IF(INDIRECT("FROM_NGS2_SampleSheet!A"&amp;ROW()-5,TRUE)="","",  "e" &amp; INDIRECT(    "FROM_NGS2_SampleSheet!"   &amp;  CHAR(64 + MATCH(VLOOKUP(E$6,mapping!$A:$B,2,FALSE),FROM_NGS2_SampleSheet!$1:$1,0))   &amp;  ROW()-5,TRUE)    )</f>
        <v/>
      </c>
      <c r="F3702" s="195" t="str">
        <f ca="1" xml:space="preserve"> IF(INDIRECT("FROM_NGS2_SampleSheet!A"&amp;ROW()-5,TRUE)="","",  INDIRECT(    "FROM_NGS2_SampleSheet!"   &amp;  CHAR(64 + MATCH(VLOOKUP(F$6,mapping!$A:$B,2,FALSE),FROM_NGS2_SampleSheet!$1:$1,0))   &amp;  ROW()-5,TRUE)    )</f>
        <v/>
      </c>
      <c r="G3702" s="196" t="str">
        <f ca="1" xml:space="preserve"> IF(INDIRECT("FROM_NGS2_SampleSheet!A"&amp;ROW()-5,TRUE)="","",  INDIRECT(    "FROM_NGS2_SampleSheet!"   &amp;  CHAR(64 + MATCH(VLOOKUP(G$6,mapping!$A:$B,2,FALSE),FROM_NGS2_SampleSheet!$1:$1,0))   &amp;  ROW()-5,TRUE)    )</f>
        <v/>
      </c>
      <c r="H3702" s="195"/>
      <c r="I3702" s="213">
        <v>1</v>
      </c>
      <c r="J3702" s="197" t="str">
        <f ca="1">IF(U3702=TRUE,    IF($Y$4&gt;96,"TOO MANY",VLOOKUP(B3702&amp;"_"&amp;C3702&amp;"_"&amp;E3702&amp;"_A",CALC!W:X,2,FALSE)),   "")</f>
        <v/>
      </c>
      <c r="L3702" s="213">
        <v>1</v>
      </c>
      <c r="M3702" s="197" t="str">
        <f ca="1">IF(V3702=TRUE,     IF($Y$4&gt;96,"TOO MANY",VLOOKUP(B3702&amp;"_"&amp;C3702&amp;"_"&amp;E3702&amp;"_B",CALC!W:X,2,FALSE)),    "")</f>
        <v/>
      </c>
      <c r="N3702" s="206"/>
      <c r="O3702" s="213">
        <v>1</v>
      </c>
      <c r="P3702" s="197" t="str">
        <f ca="1">IF(W3702=TRUE,   IF($Y$4&gt;96,"TOO MANY", VLOOKUP(B3702&amp;"_"&amp;C3702&amp;"_"&amp;E3702&amp;"_C",CALC!W:X,2,FALSE)),   "")</f>
        <v/>
      </c>
      <c r="Q3702" s="206"/>
      <c r="R3702" s="119" t="b">
        <f t="shared" ca="1" si="406"/>
        <v>0</v>
      </c>
      <c r="S3702" s="119" t="b">
        <f t="shared" ca="1" si="404"/>
        <v>0</v>
      </c>
      <c r="T3702" s="119" t="b">
        <f t="shared" ca="1" si="405"/>
        <v>0</v>
      </c>
      <c r="U3702" s="119" t="b">
        <f t="shared" ca="1" si="407"/>
        <v>0</v>
      </c>
      <c r="V3702" s="160" t="b">
        <f t="shared" ca="1" si="408"/>
        <v>0</v>
      </c>
      <c r="W3702" s="119" t="b">
        <f t="shared" ca="1" si="409"/>
        <v>0</v>
      </c>
      <c r="X3702" s="119" t="b">
        <f t="shared" ca="1" si="410"/>
        <v>0</v>
      </c>
    </row>
    <row r="3703" spans="2:24" x14ac:dyDescent="0.25">
      <c r="B3703" s="194" t="str">
        <f ca="1" xml:space="preserve"> IF(INDIRECT("FROM_NGS2_SampleSheet!A"&amp;ROW()-5,TRUE)="","",  INDIRECT(    "FROM_NGS2_SampleSheet!"   &amp;  CHAR(64 + MATCH(VLOOKUP(B$6,mapping!$A:$B,2,FALSE),FROM_NGS2_SampleSheet!$1:$1,0))   &amp;  ROW()-5,TRUE)    )</f>
        <v/>
      </c>
      <c r="C3703" s="195" t="str">
        <f ca="1" xml:space="preserve"> IF(INDIRECT("FROM_NGS2_SampleSheet!A"&amp;ROW()-5,TRUE)="","",  INDIRECT(    "FROM_NGS2_SampleSheet!"   &amp;  CHAR(64 + MATCH(VLOOKUP(C$6,mapping!$A:$B,2,FALSE),FROM_NGS2_SampleSheet!$1:$1,0))   &amp;  ROW()-5,TRUE)    )</f>
        <v/>
      </c>
      <c r="D3703" s="195" t="str">
        <f ca="1" xml:space="preserve"> IF(INDIRECT("FROM_NGS2_SampleSheet!A"&amp;ROW()-5,TRUE)="","",  INDIRECT(    "FROM_NGS2_SampleSheet!"   &amp;  CHAR(64 + MATCH(VLOOKUP(D$6,mapping!$A:$B,2,FALSE),FROM_NGS2_SampleSheet!$1:$1,0))   &amp;  ROW()-5,TRUE)    )</f>
        <v/>
      </c>
      <c r="E3703" s="195" t="str">
        <f ca="1" xml:space="preserve"> IF(INDIRECT("FROM_NGS2_SampleSheet!A"&amp;ROW()-5,TRUE)="","",  "e" &amp; INDIRECT(    "FROM_NGS2_SampleSheet!"   &amp;  CHAR(64 + MATCH(VLOOKUP(E$6,mapping!$A:$B,2,FALSE),FROM_NGS2_SampleSheet!$1:$1,0))   &amp;  ROW()-5,TRUE)    )</f>
        <v/>
      </c>
      <c r="F3703" s="195" t="str">
        <f ca="1" xml:space="preserve"> IF(INDIRECT("FROM_NGS2_SampleSheet!A"&amp;ROW()-5,TRUE)="","",  INDIRECT(    "FROM_NGS2_SampleSheet!"   &amp;  CHAR(64 + MATCH(VLOOKUP(F$6,mapping!$A:$B,2,FALSE),FROM_NGS2_SampleSheet!$1:$1,0))   &amp;  ROW()-5,TRUE)    )</f>
        <v/>
      </c>
      <c r="G3703" s="196" t="str">
        <f ca="1" xml:space="preserve"> IF(INDIRECT("FROM_NGS2_SampleSheet!A"&amp;ROW()-5,TRUE)="","",  INDIRECT(    "FROM_NGS2_SampleSheet!"   &amp;  CHAR(64 + MATCH(VLOOKUP(G$6,mapping!$A:$B,2,FALSE),FROM_NGS2_SampleSheet!$1:$1,0))   &amp;  ROW()-5,TRUE)    )</f>
        <v/>
      </c>
      <c r="H3703" s="195"/>
      <c r="I3703" s="213">
        <v>1</v>
      </c>
      <c r="J3703" s="197" t="str">
        <f ca="1">IF(U3703=TRUE,    IF($Y$4&gt;96,"TOO MANY",VLOOKUP(B3703&amp;"_"&amp;C3703&amp;"_"&amp;E3703&amp;"_A",CALC!W:X,2,FALSE)),   "")</f>
        <v/>
      </c>
      <c r="L3703" s="213">
        <v>1</v>
      </c>
      <c r="M3703" s="197" t="str">
        <f ca="1">IF(V3703=TRUE,     IF($Y$4&gt;96,"TOO MANY",VLOOKUP(B3703&amp;"_"&amp;C3703&amp;"_"&amp;E3703&amp;"_B",CALC!W:X,2,FALSE)),    "")</f>
        <v/>
      </c>
      <c r="N3703" s="206"/>
      <c r="O3703" s="213">
        <v>1</v>
      </c>
      <c r="P3703" s="197" t="str">
        <f ca="1">IF(W3703=TRUE,   IF($Y$4&gt;96,"TOO MANY", VLOOKUP(B3703&amp;"_"&amp;C3703&amp;"_"&amp;E3703&amp;"_C",CALC!W:X,2,FALSE)),   "")</f>
        <v/>
      </c>
      <c r="Q3703" s="206"/>
      <c r="R3703" s="119" t="b">
        <f t="shared" ca="1" si="406"/>
        <v>0</v>
      </c>
      <c r="S3703" s="119" t="b">
        <f t="shared" ca="1" si="404"/>
        <v>0</v>
      </c>
      <c r="T3703" s="119" t="b">
        <f t="shared" ca="1" si="405"/>
        <v>0</v>
      </c>
      <c r="U3703" s="119" t="b">
        <f t="shared" ca="1" si="407"/>
        <v>0</v>
      </c>
      <c r="V3703" s="160" t="b">
        <f t="shared" ca="1" si="408"/>
        <v>0</v>
      </c>
      <c r="W3703" s="119" t="b">
        <f t="shared" ca="1" si="409"/>
        <v>0</v>
      </c>
      <c r="X3703" s="119" t="b">
        <f t="shared" ca="1" si="410"/>
        <v>0</v>
      </c>
    </row>
    <row r="3704" spans="2:24" x14ac:dyDescent="0.25">
      <c r="B3704" s="194" t="str">
        <f ca="1" xml:space="preserve"> IF(INDIRECT("FROM_NGS2_SampleSheet!A"&amp;ROW()-5,TRUE)="","",  INDIRECT(    "FROM_NGS2_SampleSheet!"   &amp;  CHAR(64 + MATCH(VLOOKUP(B$6,mapping!$A:$B,2,FALSE),FROM_NGS2_SampleSheet!$1:$1,0))   &amp;  ROW()-5,TRUE)    )</f>
        <v/>
      </c>
      <c r="C3704" s="195" t="str">
        <f ca="1" xml:space="preserve"> IF(INDIRECT("FROM_NGS2_SampleSheet!A"&amp;ROW()-5,TRUE)="","",  INDIRECT(    "FROM_NGS2_SampleSheet!"   &amp;  CHAR(64 + MATCH(VLOOKUP(C$6,mapping!$A:$B,2,FALSE),FROM_NGS2_SampleSheet!$1:$1,0))   &amp;  ROW()-5,TRUE)    )</f>
        <v/>
      </c>
      <c r="D3704" s="195" t="str">
        <f ca="1" xml:space="preserve"> IF(INDIRECT("FROM_NGS2_SampleSheet!A"&amp;ROW()-5,TRUE)="","",  INDIRECT(    "FROM_NGS2_SampleSheet!"   &amp;  CHAR(64 + MATCH(VLOOKUP(D$6,mapping!$A:$B,2,FALSE),FROM_NGS2_SampleSheet!$1:$1,0))   &amp;  ROW()-5,TRUE)    )</f>
        <v/>
      </c>
      <c r="E3704" s="195" t="str">
        <f ca="1" xml:space="preserve"> IF(INDIRECT("FROM_NGS2_SampleSheet!A"&amp;ROW()-5,TRUE)="","",  "e" &amp; INDIRECT(    "FROM_NGS2_SampleSheet!"   &amp;  CHAR(64 + MATCH(VLOOKUP(E$6,mapping!$A:$B,2,FALSE),FROM_NGS2_SampleSheet!$1:$1,0))   &amp;  ROW()-5,TRUE)    )</f>
        <v/>
      </c>
      <c r="F3704" s="195" t="str">
        <f ca="1" xml:space="preserve"> IF(INDIRECT("FROM_NGS2_SampleSheet!A"&amp;ROW()-5,TRUE)="","",  INDIRECT(    "FROM_NGS2_SampleSheet!"   &amp;  CHAR(64 + MATCH(VLOOKUP(F$6,mapping!$A:$B,2,FALSE),FROM_NGS2_SampleSheet!$1:$1,0))   &amp;  ROW()-5,TRUE)    )</f>
        <v/>
      </c>
      <c r="G3704" s="196" t="str">
        <f ca="1" xml:space="preserve"> IF(INDIRECT("FROM_NGS2_SampleSheet!A"&amp;ROW()-5,TRUE)="","",  INDIRECT(    "FROM_NGS2_SampleSheet!"   &amp;  CHAR(64 + MATCH(VLOOKUP(G$6,mapping!$A:$B,2,FALSE),FROM_NGS2_SampleSheet!$1:$1,0))   &amp;  ROW()-5,TRUE)    )</f>
        <v/>
      </c>
      <c r="H3704" s="195"/>
      <c r="I3704" s="213">
        <v>1</v>
      </c>
      <c r="J3704" s="197" t="str">
        <f ca="1">IF(U3704=TRUE,    IF($Y$4&gt;96,"TOO MANY",VLOOKUP(B3704&amp;"_"&amp;C3704&amp;"_"&amp;E3704&amp;"_A",CALC!W:X,2,FALSE)),   "")</f>
        <v/>
      </c>
      <c r="L3704" s="213">
        <v>1</v>
      </c>
      <c r="M3704" s="197" t="str">
        <f ca="1">IF(V3704=TRUE,     IF($Y$4&gt;96,"TOO MANY",VLOOKUP(B3704&amp;"_"&amp;C3704&amp;"_"&amp;E3704&amp;"_B",CALC!W:X,2,FALSE)),    "")</f>
        <v/>
      </c>
      <c r="N3704" s="206"/>
      <c r="O3704" s="213">
        <v>1</v>
      </c>
      <c r="P3704" s="197" t="str">
        <f ca="1">IF(W3704=TRUE,   IF($Y$4&gt;96,"TOO MANY", VLOOKUP(B3704&amp;"_"&amp;C3704&amp;"_"&amp;E3704&amp;"_C",CALC!W:X,2,FALSE)),   "")</f>
        <v/>
      </c>
      <c r="Q3704" s="206"/>
      <c r="R3704" s="119" t="b">
        <f t="shared" ca="1" si="406"/>
        <v>0</v>
      </c>
      <c r="S3704" s="119" t="b">
        <f t="shared" ca="1" si="404"/>
        <v>0</v>
      </c>
      <c r="T3704" s="119" t="b">
        <f t="shared" ca="1" si="405"/>
        <v>0</v>
      </c>
      <c r="U3704" s="119" t="b">
        <f t="shared" ca="1" si="407"/>
        <v>0</v>
      </c>
      <c r="V3704" s="160" t="b">
        <f t="shared" ca="1" si="408"/>
        <v>0</v>
      </c>
      <c r="W3704" s="119" t="b">
        <f t="shared" ca="1" si="409"/>
        <v>0</v>
      </c>
      <c r="X3704" s="119" t="b">
        <f t="shared" ca="1" si="410"/>
        <v>0</v>
      </c>
    </row>
    <row r="3705" spans="2:24" x14ac:dyDescent="0.25">
      <c r="B3705" s="194" t="str">
        <f ca="1" xml:space="preserve"> IF(INDIRECT("FROM_NGS2_SampleSheet!A"&amp;ROW()-5,TRUE)="","",  INDIRECT(    "FROM_NGS2_SampleSheet!"   &amp;  CHAR(64 + MATCH(VLOOKUP(B$6,mapping!$A:$B,2,FALSE),FROM_NGS2_SampleSheet!$1:$1,0))   &amp;  ROW()-5,TRUE)    )</f>
        <v/>
      </c>
      <c r="C3705" s="195" t="str">
        <f ca="1" xml:space="preserve"> IF(INDIRECT("FROM_NGS2_SampleSheet!A"&amp;ROW()-5,TRUE)="","",  INDIRECT(    "FROM_NGS2_SampleSheet!"   &amp;  CHAR(64 + MATCH(VLOOKUP(C$6,mapping!$A:$B,2,FALSE),FROM_NGS2_SampleSheet!$1:$1,0))   &amp;  ROW()-5,TRUE)    )</f>
        <v/>
      </c>
      <c r="D3705" s="195" t="str">
        <f ca="1" xml:space="preserve"> IF(INDIRECT("FROM_NGS2_SampleSheet!A"&amp;ROW()-5,TRUE)="","",  INDIRECT(    "FROM_NGS2_SampleSheet!"   &amp;  CHAR(64 + MATCH(VLOOKUP(D$6,mapping!$A:$B,2,FALSE),FROM_NGS2_SampleSheet!$1:$1,0))   &amp;  ROW()-5,TRUE)    )</f>
        <v/>
      </c>
      <c r="E3705" s="195" t="str">
        <f ca="1" xml:space="preserve"> IF(INDIRECT("FROM_NGS2_SampleSheet!A"&amp;ROW()-5,TRUE)="","",  "e" &amp; INDIRECT(    "FROM_NGS2_SampleSheet!"   &amp;  CHAR(64 + MATCH(VLOOKUP(E$6,mapping!$A:$B,2,FALSE),FROM_NGS2_SampleSheet!$1:$1,0))   &amp;  ROW()-5,TRUE)    )</f>
        <v/>
      </c>
      <c r="F3705" s="195" t="str">
        <f ca="1" xml:space="preserve"> IF(INDIRECT("FROM_NGS2_SampleSheet!A"&amp;ROW()-5,TRUE)="","",  INDIRECT(    "FROM_NGS2_SampleSheet!"   &amp;  CHAR(64 + MATCH(VLOOKUP(F$6,mapping!$A:$B,2,FALSE),FROM_NGS2_SampleSheet!$1:$1,0))   &amp;  ROW()-5,TRUE)    )</f>
        <v/>
      </c>
      <c r="G3705" s="196" t="str">
        <f ca="1" xml:space="preserve"> IF(INDIRECT("FROM_NGS2_SampleSheet!A"&amp;ROW()-5,TRUE)="","",  INDIRECT(    "FROM_NGS2_SampleSheet!"   &amp;  CHAR(64 + MATCH(VLOOKUP(G$6,mapping!$A:$B,2,FALSE),FROM_NGS2_SampleSheet!$1:$1,0))   &amp;  ROW()-5,TRUE)    )</f>
        <v/>
      </c>
      <c r="H3705" s="195"/>
      <c r="I3705" s="213">
        <v>1</v>
      </c>
      <c r="J3705" s="197" t="str">
        <f ca="1">IF(U3705=TRUE,    IF($Y$4&gt;96,"TOO MANY",VLOOKUP(B3705&amp;"_"&amp;C3705&amp;"_"&amp;E3705&amp;"_A",CALC!W:X,2,FALSE)),   "")</f>
        <v/>
      </c>
      <c r="L3705" s="213">
        <v>1</v>
      </c>
      <c r="M3705" s="197" t="str">
        <f ca="1">IF(V3705=TRUE,     IF($Y$4&gt;96,"TOO MANY",VLOOKUP(B3705&amp;"_"&amp;C3705&amp;"_"&amp;E3705&amp;"_B",CALC!W:X,2,FALSE)),    "")</f>
        <v/>
      </c>
      <c r="N3705" s="206"/>
      <c r="O3705" s="213">
        <v>1</v>
      </c>
      <c r="P3705" s="197" t="str">
        <f ca="1">IF(W3705=TRUE,   IF($Y$4&gt;96,"TOO MANY", VLOOKUP(B3705&amp;"_"&amp;C3705&amp;"_"&amp;E3705&amp;"_C",CALC!W:X,2,FALSE)),   "")</f>
        <v/>
      </c>
      <c r="Q3705" s="206"/>
      <c r="R3705" s="119" t="b">
        <f t="shared" ca="1" si="406"/>
        <v>0</v>
      </c>
      <c r="S3705" s="119" t="b">
        <f t="shared" ca="1" si="404"/>
        <v>0</v>
      </c>
      <c r="T3705" s="119" t="b">
        <f t="shared" ca="1" si="405"/>
        <v>0</v>
      </c>
      <c r="U3705" s="119" t="b">
        <f t="shared" ca="1" si="407"/>
        <v>0</v>
      </c>
      <c r="V3705" s="160" t="b">
        <f t="shared" ca="1" si="408"/>
        <v>0</v>
      </c>
      <c r="W3705" s="119" t="b">
        <f t="shared" ca="1" si="409"/>
        <v>0</v>
      </c>
      <c r="X3705" s="119" t="b">
        <f t="shared" ca="1" si="410"/>
        <v>0</v>
      </c>
    </row>
    <row r="3706" spans="2:24" x14ac:dyDescent="0.25">
      <c r="B3706" s="194" t="str">
        <f ca="1" xml:space="preserve"> IF(INDIRECT("FROM_NGS2_SampleSheet!A"&amp;ROW()-5,TRUE)="","",  INDIRECT(    "FROM_NGS2_SampleSheet!"   &amp;  CHAR(64 + MATCH(VLOOKUP(B$6,mapping!$A:$B,2,FALSE),FROM_NGS2_SampleSheet!$1:$1,0))   &amp;  ROW()-5,TRUE)    )</f>
        <v/>
      </c>
      <c r="C3706" s="195" t="str">
        <f ca="1" xml:space="preserve"> IF(INDIRECT("FROM_NGS2_SampleSheet!A"&amp;ROW()-5,TRUE)="","",  INDIRECT(    "FROM_NGS2_SampleSheet!"   &amp;  CHAR(64 + MATCH(VLOOKUP(C$6,mapping!$A:$B,2,FALSE),FROM_NGS2_SampleSheet!$1:$1,0))   &amp;  ROW()-5,TRUE)    )</f>
        <v/>
      </c>
      <c r="D3706" s="195" t="str">
        <f ca="1" xml:space="preserve"> IF(INDIRECT("FROM_NGS2_SampleSheet!A"&amp;ROW()-5,TRUE)="","",  INDIRECT(    "FROM_NGS2_SampleSheet!"   &amp;  CHAR(64 + MATCH(VLOOKUP(D$6,mapping!$A:$B,2,FALSE),FROM_NGS2_SampleSheet!$1:$1,0))   &amp;  ROW()-5,TRUE)    )</f>
        <v/>
      </c>
      <c r="E3706" s="195" t="str">
        <f ca="1" xml:space="preserve"> IF(INDIRECT("FROM_NGS2_SampleSheet!A"&amp;ROW()-5,TRUE)="","",  "e" &amp; INDIRECT(    "FROM_NGS2_SampleSheet!"   &amp;  CHAR(64 + MATCH(VLOOKUP(E$6,mapping!$A:$B,2,FALSE),FROM_NGS2_SampleSheet!$1:$1,0))   &amp;  ROW()-5,TRUE)    )</f>
        <v/>
      </c>
      <c r="F3706" s="195" t="str">
        <f ca="1" xml:space="preserve"> IF(INDIRECT("FROM_NGS2_SampleSheet!A"&amp;ROW()-5,TRUE)="","",  INDIRECT(    "FROM_NGS2_SampleSheet!"   &amp;  CHAR(64 + MATCH(VLOOKUP(F$6,mapping!$A:$B,2,FALSE),FROM_NGS2_SampleSheet!$1:$1,0))   &amp;  ROW()-5,TRUE)    )</f>
        <v/>
      </c>
      <c r="G3706" s="196" t="str">
        <f ca="1" xml:space="preserve"> IF(INDIRECT("FROM_NGS2_SampleSheet!A"&amp;ROW()-5,TRUE)="","",  INDIRECT(    "FROM_NGS2_SampleSheet!"   &amp;  CHAR(64 + MATCH(VLOOKUP(G$6,mapping!$A:$B,2,FALSE),FROM_NGS2_SampleSheet!$1:$1,0))   &amp;  ROW()-5,TRUE)    )</f>
        <v/>
      </c>
      <c r="H3706" s="195"/>
      <c r="I3706" s="213">
        <v>1</v>
      </c>
      <c r="J3706" s="197" t="str">
        <f ca="1">IF(U3706=TRUE,    IF($Y$4&gt;96,"TOO MANY",VLOOKUP(B3706&amp;"_"&amp;C3706&amp;"_"&amp;E3706&amp;"_A",CALC!W:X,2,FALSE)),   "")</f>
        <v/>
      </c>
      <c r="L3706" s="213">
        <v>1</v>
      </c>
      <c r="M3706" s="197" t="str">
        <f ca="1">IF(V3706=TRUE,     IF($Y$4&gt;96,"TOO MANY",VLOOKUP(B3706&amp;"_"&amp;C3706&amp;"_"&amp;E3706&amp;"_B",CALC!W:X,2,FALSE)),    "")</f>
        <v/>
      </c>
      <c r="N3706" s="206"/>
      <c r="O3706" s="213">
        <v>1</v>
      </c>
      <c r="P3706" s="197" t="str">
        <f ca="1">IF(W3706=TRUE,   IF($Y$4&gt;96,"TOO MANY", VLOOKUP(B3706&amp;"_"&amp;C3706&amp;"_"&amp;E3706&amp;"_C",CALC!W:X,2,FALSE)),   "")</f>
        <v/>
      </c>
      <c r="Q3706" s="206"/>
      <c r="R3706" s="119" t="b">
        <f t="shared" ca="1" si="406"/>
        <v>0</v>
      </c>
      <c r="S3706" s="119" t="b">
        <f t="shared" ca="1" si="404"/>
        <v>0</v>
      </c>
      <c r="T3706" s="119" t="b">
        <f t="shared" ca="1" si="405"/>
        <v>0</v>
      </c>
      <c r="U3706" s="119" t="b">
        <f t="shared" ca="1" si="407"/>
        <v>0</v>
      </c>
      <c r="V3706" s="160" t="b">
        <f t="shared" ca="1" si="408"/>
        <v>0</v>
      </c>
      <c r="W3706" s="119" t="b">
        <f t="shared" ca="1" si="409"/>
        <v>0</v>
      </c>
      <c r="X3706" s="119" t="b">
        <f t="shared" ca="1" si="410"/>
        <v>0</v>
      </c>
    </row>
    <row r="3707" spans="2:24" x14ac:dyDescent="0.25">
      <c r="B3707" s="194" t="str">
        <f ca="1" xml:space="preserve"> IF(INDIRECT("FROM_NGS2_SampleSheet!A"&amp;ROW()-5,TRUE)="","",  INDIRECT(    "FROM_NGS2_SampleSheet!"   &amp;  CHAR(64 + MATCH(VLOOKUP(B$6,mapping!$A:$B,2,FALSE),FROM_NGS2_SampleSheet!$1:$1,0))   &amp;  ROW()-5,TRUE)    )</f>
        <v/>
      </c>
      <c r="C3707" s="195" t="str">
        <f ca="1" xml:space="preserve"> IF(INDIRECT("FROM_NGS2_SampleSheet!A"&amp;ROW()-5,TRUE)="","",  INDIRECT(    "FROM_NGS2_SampleSheet!"   &amp;  CHAR(64 + MATCH(VLOOKUP(C$6,mapping!$A:$B,2,FALSE),FROM_NGS2_SampleSheet!$1:$1,0))   &amp;  ROW()-5,TRUE)    )</f>
        <v/>
      </c>
      <c r="D3707" s="195" t="str">
        <f ca="1" xml:space="preserve"> IF(INDIRECT("FROM_NGS2_SampleSheet!A"&amp;ROW()-5,TRUE)="","",  INDIRECT(    "FROM_NGS2_SampleSheet!"   &amp;  CHAR(64 + MATCH(VLOOKUP(D$6,mapping!$A:$B,2,FALSE),FROM_NGS2_SampleSheet!$1:$1,0))   &amp;  ROW()-5,TRUE)    )</f>
        <v/>
      </c>
      <c r="E3707" s="195" t="str">
        <f ca="1" xml:space="preserve"> IF(INDIRECT("FROM_NGS2_SampleSheet!A"&amp;ROW()-5,TRUE)="","",  "e" &amp; INDIRECT(    "FROM_NGS2_SampleSheet!"   &amp;  CHAR(64 + MATCH(VLOOKUP(E$6,mapping!$A:$B,2,FALSE),FROM_NGS2_SampleSheet!$1:$1,0))   &amp;  ROW()-5,TRUE)    )</f>
        <v/>
      </c>
      <c r="F3707" s="195" t="str">
        <f ca="1" xml:space="preserve"> IF(INDIRECT("FROM_NGS2_SampleSheet!A"&amp;ROW()-5,TRUE)="","",  INDIRECT(    "FROM_NGS2_SampleSheet!"   &amp;  CHAR(64 + MATCH(VLOOKUP(F$6,mapping!$A:$B,2,FALSE),FROM_NGS2_SampleSheet!$1:$1,0))   &amp;  ROW()-5,TRUE)    )</f>
        <v/>
      </c>
      <c r="G3707" s="196" t="str">
        <f ca="1" xml:space="preserve"> IF(INDIRECT("FROM_NGS2_SampleSheet!A"&amp;ROW()-5,TRUE)="","",  INDIRECT(    "FROM_NGS2_SampleSheet!"   &amp;  CHAR(64 + MATCH(VLOOKUP(G$6,mapping!$A:$B,2,FALSE),FROM_NGS2_SampleSheet!$1:$1,0))   &amp;  ROW()-5,TRUE)    )</f>
        <v/>
      </c>
      <c r="H3707" s="195"/>
      <c r="I3707" s="213">
        <v>1</v>
      </c>
      <c r="J3707" s="197" t="str">
        <f ca="1">IF(U3707=TRUE,    IF($Y$4&gt;96,"TOO MANY",VLOOKUP(B3707&amp;"_"&amp;C3707&amp;"_"&amp;E3707&amp;"_A",CALC!W:X,2,FALSE)),   "")</f>
        <v/>
      </c>
      <c r="L3707" s="213">
        <v>1</v>
      </c>
      <c r="M3707" s="197" t="str">
        <f ca="1">IF(V3707=TRUE,     IF($Y$4&gt;96,"TOO MANY",VLOOKUP(B3707&amp;"_"&amp;C3707&amp;"_"&amp;E3707&amp;"_B",CALC!W:X,2,FALSE)),    "")</f>
        <v/>
      </c>
      <c r="N3707" s="206"/>
      <c r="O3707" s="213">
        <v>1</v>
      </c>
      <c r="P3707" s="197" t="str">
        <f ca="1">IF(W3707=TRUE,   IF($Y$4&gt;96,"TOO MANY", VLOOKUP(B3707&amp;"_"&amp;C3707&amp;"_"&amp;E3707&amp;"_C",CALC!W:X,2,FALSE)),   "")</f>
        <v/>
      </c>
      <c r="Q3707" s="206"/>
      <c r="R3707" s="119" t="b">
        <f t="shared" ca="1" si="406"/>
        <v>0</v>
      </c>
      <c r="S3707" s="119" t="b">
        <f t="shared" ca="1" si="404"/>
        <v>0</v>
      </c>
      <c r="T3707" s="119" t="b">
        <f t="shared" ca="1" si="405"/>
        <v>0</v>
      </c>
      <c r="U3707" s="119" t="b">
        <f t="shared" ca="1" si="407"/>
        <v>0</v>
      </c>
      <c r="V3707" s="160" t="b">
        <f t="shared" ca="1" si="408"/>
        <v>0</v>
      </c>
      <c r="W3707" s="119" t="b">
        <f t="shared" ca="1" si="409"/>
        <v>0</v>
      </c>
      <c r="X3707" s="119" t="b">
        <f t="shared" ca="1" si="410"/>
        <v>0</v>
      </c>
    </row>
    <row r="3708" spans="2:24" x14ac:dyDescent="0.25">
      <c r="B3708" s="194" t="str">
        <f ca="1" xml:space="preserve"> IF(INDIRECT("FROM_NGS2_SampleSheet!A"&amp;ROW()-5,TRUE)="","",  INDIRECT(    "FROM_NGS2_SampleSheet!"   &amp;  CHAR(64 + MATCH(VLOOKUP(B$6,mapping!$A:$B,2,FALSE),FROM_NGS2_SampleSheet!$1:$1,0))   &amp;  ROW()-5,TRUE)    )</f>
        <v/>
      </c>
      <c r="C3708" s="195" t="str">
        <f ca="1" xml:space="preserve"> IF(INDIRECT("FROM_NGS2_SampleSheet!A"&amp;ROW()-5,TRUE)="","",  INDIRECT(    "FROM_NGS2_SampleSheet!"   &amp;  CHAR(64 + MATCH(VLOOKUP(C$6,mapping!$A:$B,2,FALSE),FROM_NGS2_SampleSheet!$1:$1,0))   &amp;  ROW()-5,TRUE)    )</f>
        <v/>
      </c>
      <c r="D3708" s="195" t="str">
        <f ca="1" xml:space="preserve"> IF(INDIRECT("FROM_NGS2_SampleSheet!A"&amp;ROW()-5,TRUE)="","",  INDIRECT(    "FROM_NGS2_SampleSheet!"   &amp;  CHAR(64 + MATCH(VLOOKUP(D$6,mapping!$A:$B,2,FALSE),FROM_NGS2_SampleSheet!$1:$1,0))   &amp;  ROW()-5,TRUE)    )</f>
        <v/>
      </c>
      <c r="E3708" s="195" t="str">
        <f ca="1" xml:space="preserve"> IF(INDIRECT("FROM_NGS2_SampleSheet!A"&amp;ROW()-5,TRUE)="","",  "e" &amp; INDIRECT(    "FROM_NGS2_SampleSheet!"   &amp;  CHAR(64 + MATCH(VLOOKUP(E$6,mapping!$A:$B,2,FALSE),FROM_NGS2_SampleSheet!$1:$1,0))   &amp;  ROW()-5,TRUE)    )</f>
        <v/>
      </c>
      <c r="F3708" s="195" t="str">
        <f ca="1" xml:space="preserve"> IF(INDIRECT("FROM_NGS2_SampleSheet!A"&amp;ROW()-5,TRUE)="","",  INDIRECT(    "FROM_NGS2_SampleSheet!"   &amp;  CHAR(64 + MATCH(VLOOKUP(F$6,mapping!$A:$B,2,FALSE),FROM_NGS2_SampleSheet!$1:$1,0))   &amp;  ROW()-5,TRUE)    )</f>
        <v/>
      </c>
      <c r="G3708" s="196" t="str">
        <f ca="1" xml:space="preserve"> IF(INDIRECT("FROM_NGS2_SampleSheet!A"&amp;ROW()-5,TRUE)="","",  INDIRECT(    "FROM_NGS2_SampleSheet!"   &amp;  CHAR(64 + MATCH(VLOOKUP(G$6,mapping!$A:$B,2,FALSE),FROM_NGS2_SampleSheet!$1:$1,0))   &amp;  ROW()-5,TRUE)    )</f>
        <v/>
      </c>
      <c r="H3708" s="195"/>
      <c r="I3708" s="213">
        <v>1</v>
      </c>
      <c r="J3708" s="197" t="str">
        <f ca="1">IF(U3708=TRUE,    IF($Y$4&gt;96,"TOO MANY",VLOOKUP(B3708&amp;"_"&amp;C3708&amp;"_"&amp;E3708&amp;"_A",CALC!W:X,2,FALSE)),   "")</f>
        <v/>
      </c>
      <c r="L3708" s="213">
        <v>1</v>
      </c>
      <c r="M3708" s="197" t="str">
        <f ca="1">IF(V3708=TRUE,     IF($Y$4&gt;96,"TOO MANY",VLOOKUP(B3708&amp;"_"&amp;C3708&amp;"_"&amp;E3708&amp;"_B",CALC!W:X,2,FALSE)),    "")</f>
        <v/>
      </c>
      <c r="N3708" s="206"/>
      <c r="O3708" s="213">
        <v>1</v>
      </c>
      <c r="P3708" s="197" t="str">
        <f ca="1">IF(W3708=TRUE,   IF($Y$4&gt;96,"TOO MANY", VLOOKUP(B3708&amp;"_"&amp;C3708&amp;"_"&amp;E3708&amp;"_C",CALC!W:X,2,FALSE)),   "")</f>
        <v/>
      </c>
      <c r="Q3708" s="206"/>
      <c r="R3708" s="119" t="b">
        <f t="shared" ca="1" si="406"/>
        <v>0</v>
      </c>
      <c r="S3708" s="119" t="b">
        <f t="shared" ca="1" si="404"/>
        <v>0</v>
      </c>
      <c r="T3708" s="119" t="b">
        <f t="shared" ca="1" si="405"/>
        <v>0</v>
      </c>
      <c r="U3708" s="119" t="b">
        <f t="shared" ca="1" si="407"/>
        <v>0</v>
      </c>
      <c r="V3708" s="160" t="b">
        <f t="shared" ca="1" si="408"/>
        <v>0</v>
      </c>
      <c r="W3708" s="119" t="b">
        <f t="shared" ca="1" si="409"/>
        <v>0</v>
      </c>
      <c r="X3708" s="119" t="b">
        <f t="shared" ca="1" si="410"/>
        <v>0</v>
      </c>
    </row>
    <row r="3709" spans="2:24" x14ac:dyDescent="0.25">
      <c r="B3709" s="194" t="str">
        <f ca="1" xml:space="preserve"> IF(INDIRECT("FROM_NGS2_SampleSheet!A"&amp;ROW()-5,TRUE)="","",  INDIRECT(    "FROM_NGS2_SampleSheet!"   &amp;  CHAR(64 + MATCH(VLOOKUP(B$6,mapping!$A:$B,2,FALSE),FROM_NGS2_SampleSheet!$1:$1,0))   &amp;  ROW()-5,TRUE)    )</f>
        <v/>
      </c>
      <c r="C3709" s="195" t="str">
        <f ca="1" xml:space="preserve"> IF(INDIRECT("FROM_NGS2_SampleSheet!A"&amp;ROW()-5,TRUE)="","",  INDIRECT(    "FROM_NGS2_SampleSheet!"   &amp;  CHAR(64 + MATCH(VLOOKUP(C$6,mapping!$A:$B,2,FALSE),FROM_NGS2_SampleSheet!$1:$1,0))   &amp;  ROW()-5,TRUE)    )</f>
        <v/>
      </c>
      <c r="D3709" s="195" t="str">
        <f ca="1" xml:space="preserve"> IF(INDIRECT("FROM_NGS2_SampleSheet!A"&amp;ROW()-5,TRUE)="","",  INDIRECT(    "FROM_NGS2_SampleSheet!"   &amp;  CHAR(64 + MATCH(VLOOKUP(D$6,mapping!$A:$B,2,FALSE),FROM_NGS2_SampleSheet!$1:$1,0))   &amp;  ROW()-5,TRUE)    )</f>
        <v/>
      </c>
      <c r="E3709" s="195" t="str">
        <f ca="1" xml:space="preserve"> IF(INDIRECT("FROM_NGS2_SampleSheet!A"&amp;ROW()-5,TRUE)="","",  "e" &amp; INDIRECT(    "FROM_NGS2_SampleSheet!"   &amp;  CHAR(64 + MATCH(VLOOKUP(E$6,mapping!$A:$B,2,FALSE),FROM_NGS2_SampleSheet!$1:$1,0))   &amp;  ROW()-5,TRUE)    )</f>
        <v/>
      </c>
      <c r="F3709" s="195" t="str">
        <f ca="1" xml:space="preserve"> IF(INDIRECT("FROM_NGS2_SampleSheet!A"&amp;ROW()-5,TRUE)="","",  INDIRECT(    "FROM_NGS2_SampleSheet!"   &amp;  CHAR(64 + MATCH(VLOOKUP(F$6,mapping!$A:$B,2,FALSE),FROM_NGS2_SampleSheet!$1:$1,0))   &amp;  ROW()-5,TRUE)    )</f>
        <v/>
      </c>
      <c r="G3709" s="196" t="str">
        <f ca="1" xml:space="preserve"> IF(INDIRECT("FROM_NGS2_SampleSheet!A"&amp;ROW()-5,TRUE)="","",  INDIRECT(    "FROM_NGS2_SampleSheet!"   &amp;  CHAR(64 + MATCH(VLOOKUP(G$6,mapping!$A:$B,2,FALSE),FROM_NGS2_SampleSheet!$1:$1,0))   &amp;  ROW()-5,TRUE)    )</f>
        <v/>
      </c>
      <c r="H3709" s="195"/>
      <c r="I3709" s="213">
        <v>1</v>
      </c>
      <c r="J3709" s="197" t="str">
        <f ca="1">IF(U3709=TRUE,    IF($Y$4&gt;96,"TOO MANY",VLOOKUP(B3709&amp;"_"&amp;C3709&amp;"_"&amp;E3709&amp;"_A",CALC!W:X,2,FALSE)),   "")</f>
        <v/>
      </c>
      <c r="L3709" s="213">
        <v>1</v>
      </c>
      <c r="M3709" s="197" t="str">
        <f ca="1">IF(V3709=TRUE,     IF($Y$4&gt;96,"TOO MANY",VLOOKUP(B3709&amp;"_"&amp;C3709&amp;"_"&amp;E3709&amp;"_B",CALC!W:X,2,FALSE)),    "")</f>
        <v/>
      </c>
      <c r="N3709" s="206"/>
      <c r="O3709" s="213">
        <v>1</v>
      </c>
      <c r="P3709" s="197" t="str">
        <f ca="1">IF(W3709=TRUE,   IF($Y$4&gt;96,"TOO MANY", VLOOKUP(B3709&amp;"_"&amp;C3709&amp;"_"&amp;E3709&amp;"_C",CALC!W:X,2,FALSE)),   "")</f>
        <v/>
      </c>
      <c r="Q3709" s="206"/>
      <c r="R3709" s="119" t="b">
        <f t="shared" ca="1" si="406"/>
        <v>0</v>
      </c>
      <c r="S3709" s="119" t="b">
        <f t="shared" ca="1" si="404"/>
        <v>0</v>
      </c>
      <c r="T3709" s="119" t="b">
        <f t="shared" ca="1" si="405"/>
        <v>0</v>
      </c>
      <c r="U3709" s="119" t="b">
        <f t="shared" ca="1" si="407"/>
        <v>0</v>
      </c>
      <c r="V3709" s="160" t="b">
        <f t="shared" ca="1" si="408"/>
        <v>0</v>
      </c>
      <c r="W3709" s="119" t="b">
        <f t="shared" ca="1" si="409"/>
        <v>0</v>
      </c>
      <c r="X3709" s="119" t="b">
        <f t="shared" ca="1" si="410"/>
        <v>0</v>
      </c>
    </row>
    <row r="3710" spans="2:24" x14ac:dyDescent="0.25">
      <c r="B3710" s="194" t="str">
        <f ca="1" xml:space="preserve"> IF(INDIRECT("FROM_NGS2_SampleSheet!A"&amp;ROW()-5,TRUE)="","",  INDIRECT(    "FROM_NGS2_SampleSheet!"   &amp;  CHAR(64 + MATCH(VLOOKUP(B$6,mapping!$A:$B,2,FALSE),FROM_NGS2_SampleSheet!$1:$1,0))   &amp;  ROW()-5,TRUE)    )</f>
        <v/>
      </c>
      <c r="C3710" s="195" t="str">
        <f ca="1" xml:space="preserve"> IF(INDIRECT("FROM_NGS2_SampleSheet!A"&amp;ROW()-5,TRUE)="","",  INDIRECT(    "FROM_NGS2_SampleSheet!"   &amp;  CHAR(64 + MATCH(VLOOKUP(C$6,mapping!$A:$B,2,FALSE),FROM_NGS2_SampleSheet!$1:$1,0))   &amp;  ROW()-5,TRUE)    )</f>
        <v/>
      </c>
      <c r="D3710" s="195" t="str">
        <f ca="1" xml:space="preserve"> IF(INDIRECT("FROM_NGS2_SampleSheet!A"&amp;ROW()-5,TRUE)="","",  INDIRECT(    "FROM_NGS2_SampleSheet!"   &amp;  CHAR(64 + MATCH(VLOOKUP(D$6,mapping!$A:$B,2,FALSE),FROM_NGS2_SampleSheet!$1:$1,0))   &amp;  ROW()-5,TRUE)    )</f>
        <v/>
      </c>
      <c r="E3710" s="195" t="str">
        <f ca="1" xml:space="preserve"> IF(INDIRECT("FROM_NGS2_SampleSheet!A"&amp;ROW()-5,TRUE)="","",  "e" &amp; INDIRECT(    "FROM_NGS2_SampleSheet!"   &amp;  CHAR(64 + MATCH(VLOOKUP(E$6,mapping!$A:$B,2,FALSE),FROM_NGS2_SampleSheet!$1:$1,0))   &amp;  ROW()-5,TRUE)    )</f>
        <v/>
      </c>
      <c r="F3710" s="195" t="str">
        <f ca="1" xml:space="preserve"> IF(INDIRECT("FROM_NGS2_SampleSheet!A"&amp;ROW()-5,TRUE)="","",  INDIRECT(    "FROM_NGS2_SampleSheet!"   &amp;  CHAR(64 + MATCH(VLOOKUP(F$6,mapping!$A:$B,2,FALSE),FROM_NGS2_SampleSheet!$1:$1,0))   &amp;  ROW()-5,TRUE)    )</f>
        <v/>
      </c>
      <c r="G3710" s="196" t="str">
        <f ca="1" xml:space="preserve"> IF(INDIRECT("FROM_NGS2_SampleSheet!A"&amp;ROW()-5,TRUE)="","",  INDIRECT(    "FROM_NGS2_SampleSheet!"   &amp;  CHAR(64 + MATCH(VLOOKUP(G$6,mapping!$A:$B,2,FALSE),FROM_NGS2_SampleSheet!$1:$1,0))   &amp;  ROW()-5,TRUE)    )</f>
        <v/>
      </c>
      <c r="H3710" s="195"/>
      <c r="I3710" s="213">
        <v>1</v>
      </c>
      <c r="J3710" s="197" t="str">
        <f ca="1">IF(U3710=TRUE,    IF($Y$4&gt;96,"TOO MANY",VLOOKUP(B3710&amp;"_"&amp;C3710&amp;"_"&amp;E3710&amp;"_A",CALC!W:X,2,FALSE)),   "")</f>
        <v/>
      </c>
      <c r="L3710" s="213">
        <v>1</v>
      </c>
      <c r="M3710" s="197" t="str">
        <f ca="1">IF(V3710=TRUE,     IF($Y$4&gt;96,"TOO MANY",VLOOKUP(B3710&amp;"_"&amp;C3710&amp;"_"&amp;E3710&amp;"_B",CALC!W:X,2,FALSE)),    "")</f>
        <v/>
      </c>
      <c r="N3710" s="206"/>
      <c r="O3710" s="213">
        <v>1</v>
      </c>
      <c r="P3710" s="197" t="str">
        <f ca="1">IF(W3710=TRUE,   IF($Y$4&gt;96,"TOO MANY", VLOOKUP(B3710&amp;"_"&amp;C3710&amp;"_"&amp;E3710&amp;"_C",CALC!W:X,2,FALSE)),   "")</f>
        <v/>
      </c>
      <c r="Q3710" s="206"/>
      <c r="R3710" s="119" t="b">
        <f t="shared" ca="1" si="406"/>
        <v>0</v>
      </c>
      <c r="S3710" s="119" t="b">
        <f t="shared" ca="1" si="404"/>
        <v>0</v>
      </c>
      <c r="T3710" s="119" t="b">
        <f t="shared" ca="1" si="405"/>
        <v>0</v>
      </c>
      <c r="U3710" s="119" t="b">
        <f t="shared" ca="1" si="407"/>
        <v>0</v>
      </c>
      <c r="V3710" s="160" t="b">
        <f t="shared" ca="1" si="408"/>
        <v>0</v>
      </c>
      <c r="W3710" s="119" t="b">
        <f t="shared" ca="1" si="409"/>
        <v>0</v>
      </c>
      <c r="X3710" s="119" t="b">
        <f t="shared" ca="1" si="410"/>
        <v>0</v>
      </c>
    </row>
    <row r="3711" spans="2:24" x14ac:dyDescent="0.25">
      <c r="B3711" s="194" t="str">
        <f ca="1" xml:space="preserve"> IF(INDIRECT("FROM_NGS2_SampleSheet!A"&amp;ROW()-5,TRUE)="","",  INDIRECT(    "FROM_NGS2_SampleSheet!"   &amp;  CHAR(64 + MATCH(VLOOKUP(B$6,mapping!$A:$B,2,FALSE),FROM_NGS2_SampleSheet!$1:$1,0))   &amp;  ROW()-5,TRUE)    )</f>
        <v/>
      </c>
      <c r="C3711" s="195" t="str">
        <f ca="1" xml:space="preserve"> IF(INDIRECT("FROM_NGS2_SampleSheet!A"&amp;ROW()-5,TRUE)="","",  INDIRECT(    "FROM_NGS2_SampleSheet!"   &amp;  CHAR(64 + MATCH(VLOOKUP(C$6,mapping!$A:$B,2,FALSE),FROM_NGS2_SampleSheet!$1:$1,0))   &amp;  ROW()-5,TRUE)    )</f>
        <v/>
      </c>
      <c r="D3711" s="195" t="str">
        <f ca="1" xml:space="preserve"> IF(INDIRECT("FROM_NGS2_SampleSheet!A"&amp;ROW()-5,TRUE)="","",  INDIRECT(    "FROM_NGS2_SampleSheet!"   &amp;  CHAR(64 + MATCH(VLOOKUP(D$6,mapping!$A:$B,2,FALSE),FROM_NGS2_SampleSheet!$1:$1,0))   &amp;  ROW()-5,TRUE)    )</f>
        <v/>
      </c>
      <c r="E3711" s="195" t="str">
        <f ca="1" xml:space="preserve"> IF(INDIRECT("FROM_NGS2_SampleSheet!A"&amp;ROW()-5,TRUE)="","",  "e" &amp; INDIRECT(    "FROM_NGS2_SampleSheet!"   &amp;  CHAR(64 + MATCH(VLOOKUP(E$6,mapping!$A:$B,2,FALSE),FROM_NGS2_SampleSheet!$1:$1,0))   &amp;  ROW()-5,TRUE)    )</f>
        <v/>
      </c>
      <c r="F3711" s="195" t="str">
        <f ca="1" xml:space="preserve"> IF(INDIRECT("FROM_NGS2_SampleSheet!A"&amp;ROW()-5,TRUE)="","",  INDIRECT(    "FROM_NGS2_SampleSheet!"   &amp;  CHAR(64 + MATCH(VLOOKUP(F$6,mapping!$A:$B,2,FALSE),FROM_NGS2_SampleSheet!$1:$1,0))   &amp;  ROW()-5,TRUE)    )</f>
        <v/>
      </c>
      <c r="G3711" s="196" t="str">
        <f ca="1" xml:space="preserve"> IF(INDIRECT("FROM_NGS2_SampleSheet!A"&amp;ROW()-5,TRUE)="","",  INDIRECT(    "FROM_NGS2_SampleSheet!"   &amp;  CHAR(64 + MATCH(VLOOKUP(G$6,mapping!$A:$B,2,FALSE),FROM_NGS2_SampleSheet!$1:$1,0))   &amp;  ROW()-5,TRUE)    )</f>
        <v/>
      </c>
      <c r="H3711" s="195"/>
      <c r="I3711" s="213">
        <v>1</v>
      </c>
      <c r="J3711" s="197" t="str">
        <f ca="1">IF(U3711=TRUE,    IF($Y$4&gt;96,"TOO MANY",VLOOKUP(B3711&amp;"_"&amp;C3711&amp;"_"&amp;E3711&amp;"_A",CALC!W:X,2,FALSE)),   "")</f>
        <v/>
      </c>
      <c r="L3711" s="213">
        <v>1</v>
      </c>
      <c r="M3711" s="197" t="str">
        <f ca="1">IF(V3711=TRUE,     IF($Y$4&gt;96,"TOO MANY",VLOOKUP(B3711&amp;"_"&amp;C3711&amp;"_"&amp;E3711&amp;"_B",CALC!W:X,2,FALSE)),    "")</f>
        <v/>
      </c>
      <c r="N3711" s="206"/>
      <c r="O3711" s="213">
        <v>1</v>
      </c>
      <c r="P3711" s="197" t="str">
        <f ca="1">IF(W3711=TRUE,   IF($Y$4&gt;96,"TOO MANY", VLOOKUP(B3711&amp;"_"&amp;C3711&amp;"_"&amp;E3711&amp;"_C",CALC!W:X,2,FALSE)),   "")</f>
        <v/>
      </c>
      <c r="Q3711" s="206"/>
      <c r="R3711" s="119" t="b">
        <f t="shared" ca="1" si="406"/>
        <v>0</v>
      </c>
      <c r="S3711" s="119" t="b">
        <f t="shared" ca="1" si="404"/>
        <v>0</v>
      </c>
      <c r="T3711" s="119" t="b">
        <f t="shared" ca="1" si="405"/>
        <v>0</v>
      </c>
      <c r="U3711" s="119" t="b">
        <f t="shared" ca="1" si="407"/>
        <v>0</v>
      </c>
      <c r="V3711" s="160" t="b">
        <f t="shared" ca="1" si="408"/>
        <v>0</v>
      </c>
      <c r="W3711" s="119" t="b">
        <f t="shared" ca="1" si="409"/>
        <v>0</v>
      </c>
      <c r="X3711" s="119" t="b">
        <f t="shared" ca="1" si="410"/>
        <v>0</v>
      </c>
    </row>
    <row r="3712" spans="2:24" x14ac:dyDescent="0.25">
      <c r="B3712" s="194" t="str">
        <f ca="1" xml:space="preserve"> IF(INDIRECT("FROM_NGS2_SampleSheet!A"&amp;ROW()-5,TRUE)="","",  INDIRECT(    "FROM_NGS2_SampleSheet!"   &amp;  CHAR(64 + MATCH(VLOOKUP(B$6,mapping!$A:$B,2,FALSE),FROM_NGS2_SampleSheet!$1:$1,0))   &amp;  ROW()-5,TRUE)    )</f>
        <v/>
      </c>
      <c r="C3712" s="195" t="str">
        <f ca="1" xml:space="preserve"> IF(INDIRECT("FROM_NGS2_SampleSheet!A"&amp;ROW()-5,TRUE)="","",  INDIRECT(    "FROM_NGS2_SampleSheet!"   &amp;  CHAR(64 + MATCH(VLOOKUP(C$6,mapping!$A:$B,2,FALSE),FROM_NGS2_SampleSheet!$1:$1,0))   &amp;  ROW()-5,TRUE)    )</f>
        <v/>
      </c>
      <c r="D3712" s="195" t="str">
        <f ca="1" xml:space="preserve"> IF(INDIRECT("FROM_NGS2_SampleSheet!A"&amp;ROW()-5,TRUE)="","",  INDIRECT(    "FROM_NGS2_SampleSheet!"   &amp;  CHAR(64 + MATCH(VLOOKUP(D$6,mapping!$A:$B,2,FALSE),FROM_NGS2_SampleSheet!$1:$1,0))   &amp;  ROW()-5,TRUE)    )</f>
        <v/>
      </c>
      <c r="E3712" s="195" t="str">
        <f ca="1" xml:space="preserve"> IF(INDIRECT("FROM_NGS2_SampleSheet!A"&amp;ROW()-5,TRUE)="","",  "e" &amp; INDIRECT(    "FROM_NGS2_SampleSheet!"   &amp;  CHAR(64 + MATCH(VLOOKUP(E$6,mapping!$A:$B,2,FALSE),FROM_NGS2_SampleSheet!$1:$1,0))   &amp;  ROW()-5,TRUE)    )</f>
        <v/>
      </c>
      <c r="F3712" s="195" t="str">
        <f ca="1" xml:space="preserve"> IF(INDIRECT("FROM_NGS2_SampleSheet!A"&amp;ROW()-5,TRUE)="","",  INDIRECT(    "FROM_NGS2_SampleSheet!"   &amp;  CHAR(64 + MATCH(VLOOKUP(F$6,mapping!$A:$B,2,FALSE),FROM_NGS2_SampleSheet!$1:$1,0))   &amp;  ROW()-5,TRUE)    )</f>
        <v/>
      </c>
      <c r="G3712" s="196" t="str">
        <f ca="1" xml:space="preserve"> IF(INDIRECT("FROM_NGS2_SampleSheet!A"&amp;ROW()-5,TRUE)="","",  INDIRECT(    "FROM_NGS2_SampleSheet!"   &amp;  CHAR(64 + MATCH(VLOOKUP(G$6,mapping!$A:$B,2,FALSE),FROM_NGS2_SampleSheet!$1:$1,0))   &amp;  ROW()-5,TRUE)    )</f>
        <v/>
      </c>
      <c r="H3712" s="195"/>
      <c r="I3712" s="213">
        <v>1</v>
      </c>
      <c r="J3712" s="197" t="str">
        <f ca="1">IF(U3712=TRUE,    IF($Y$4&gt;96,"TOO MANY",VLOOKUP(B3712&amp;"_"&amp;C3712&amp;"_"&amp;E3712&amp;"_A",CALC!W:X,2,FALSE)),   "")</f>
        <v/>
      </c>
      <c r="L3712" s="213">
        <v>1</v>
      </c>
      <c r="M3712" s="197" t="str">
        <f ca="1">IF(V3712=TRUE,     IF($Y$4&gt;96,"TOO MANY",VLOOKUP(B3712&amp;"_"&amp;C3712&amp;"_"&amp;E3712&amp;"_B",CALC!W:X,2,FALSE)),    "")</f>
        <v/>
      </c>
      <c r="N3712" s="206"/>
      <c r="O3712" s="213">
        <v>1</v>
      </c>
      <c r="P3712" s="197" t="str">
        <f ca="1">IF(W3712=TRUE,   IF($Y$4&gt;96,"TOO MANY", VLOOKUP(B3712&amp;"_"&amp;C3712&amp;"_"&amp;E3712&amp;"_C",CALC!W:X,2,FALSE)),   "")</f>
        <v/>
      </c>
      <c r="Q3712" s="206"/>
      <c r="R3712" s="119" t="b">
        <f t="shared" ca="1" si="406"/>
        <v>0</v>
      </c>
      <c r="S3712" s="119" t="b">
        <f t="shared" ca="1" si="404"/>
        <v>0</v>
      </c>
      <c r="T3712" s="119" t="b">
        <f t="shared" ca="1" si="405"/>
        <v>0</v>
      </c>
      <c r="U3712" s="119" t="b">
        <f t="shared" ca="1" si="407"/>
        <v>0</v>
      </c>
      <c r="V3712" s="160" t="b">
        <f t="shared" ca="1" si="408"/>
        <v>0</v>
      </c>
      <c r="W3712" s="119" t="b">
        <f t="shared" ca="1" si="409"/>
        <v>0</v>
      </c>
      <c r="X3712" s="119" t="b">
        <f t="shared" ca="1" si="410"/>
        <v>0</v>
      </c>
    </row>
    <row r="3713" spans="2:24" x14ac:dyDescent="0.25">
      <c r="B3713" s="194" t="str">
        <f ca="1" xml:space="preserve"> IF(INDIRECT("FROM_NGS2_SampleSheet!A"&amp;ROW()-5,TRUE)="","",  INDIRECT(    "FROM_NGS2_SampleSheet!"   &amp;  CHAR(64 + MATCH(VLOOKUP(B$6,mapping!$A:$B,2,FALSE),FROM_NGS2_SampleSheet!$1:$1,0))   &amp;  ROW()-5,TRUE)    )</f>
        <v/>
      </c>
      <c r="C3713" s="195" t="str">
        <f ca="1" xml:space="preserve"> IF(INDIRECT("FROM_NGS2_SampleSheet!A"&amp;ROW()-5,TRUE)="","",  INDIRECT(    "FROM_NGS2_SampleSheet!"   &amp;  CHAR(64 + MATCH(VLOOKUP(C$6,mapping!$A:$B,2,FALSE),FROM_NGS2_SampleSheet!$1:$1,0))   &amp;  ROW()-5,TRUE)    )</f>
        <v/>
      </c>
      <c r="D3713" s="195" t="str">
        <f ca="1" xml:space="preserve"> IF(INDIRECT("FROM_NGS2_SampleSheet!A"&amp;ROW()-5,TRUE)="","",  INDIRECT(    "FROM_NGS2_SampleSheet!"   &amp;  CHAR(64 + MATCH(VLOOKUP(D$6,mapping!$A:$B,2,FALSE),FROM_NGS2_SampleSheet!$1:$1,0))   &amp;  ROW()-5,TRUE)    )</f>
        <v/>
      </c>
      <c r="E3713" s="195" t="str">
        <f ca="1" xml:space="preserve"> IF(INDIRECT("FROM_NGS2_SampleSheet!A"&amp;ROW()-5,TRUE)="","",  "e" &amp; INDIRECT(    "FROM_NGS2_SampleSheet!"   &amp;  CHAR(64 + MATCH(VLOOKUP(E$6,mapping!$A:$B,2,FALSE),FROM_NGS2_SampleSheet!$1:$1,0))   &amp;  ROW()-5,TRUE)    )</f>
        <v/>
      </c>
      <c r="F3713" s="195" t="str">
        <f ca="1" xml:space="preserve"> IF(INDIRECT("FROM_NGS2_SampleSheet!A"&amp;ROW()-5,TRUE)="","",  INDIRECT(    "FROM_NGS2_SampleSheet!"   &amp;  CHAR(64 + MATCH(VLOOKUP(F$6,mapping!$A:$B,2,FALSE),FROM_NGS2_SampleSheet!$1:$1,0))   &amp;  ROW()-5,TRUE)    )</f>
        <v/>
      </c>
      <c r="G3713" s="196" t="str">
        <f ca="1" xml:space="preserve"> IF(INDIRECT("FROM_NGS2_SampleSheet!A"&amp;ROW()-5,TRUE)="","",  INDIRECT(    "FROM_NGS2_SampleSheet!"   &amp;  CHAR(64 + MATCH(VLOOKUP(G$6,mapping!$A:$B,2,FALSE),FROM_NGS2_SampleSheet!$1:$1,0))   &amp;  ROW()-5,TRUE)    )</f>
        <v/>
      </c>
      <c r="H3713" s="195"/>
      <c r="I3713" s="213">
        <v>1</v>
      </c>
      <c r="J3713" s="197" t="str">
        <f ca="1">IF(U3713=TRUE,    IF($Y$4&gt;96,"TOO MANY",VLOOKUP(B3713&amp;"_"&amp;C3713&amp;"_"&amp;E3713&amp;"_A",CALC!W:X,2,FALSE)),   "")</f>
        <v/>
      </c>
      <c r="L3713" s="213">
        <v>1</v>
      </c>
      <c r="M3713" s="197" t="str">
        <f ca="1">IF(V3713=TRUE,     IF($Y$4&gt;96,"TOO MANY",VLOOKUP(B3713&amp;"_"&amp;C3713&amp;"_"&amp;E3713&amp;"_B",CALC!W:X,2,FALSE)),    "")</f>
        <v/>
      </c>
      <c r="N3713" s="206"/>
      <c r="O3713" s="213">
        <v>1</v>
      </c>
      <c r="P3713" s="197" t="str">
        <f ca="1">IF(W3713=TRUE,   IF($Y$4&gt;96,"TOO MANY", VLOOKUP(B3713&amp;"_"&amp;C3713&amp;"_"&amp;E3713&amp;"_C",CALC!W:X,2,FALSE)),   "")</f>
        <v/>
      </c>
      <c r="Q3713" s="206"/>
      <c r="R3713" s="119" t="b">
        <f t="shared" ca="1" si="406"/>
        <v>0</v>
      </c>
      <c r="S3713" s="119" t="b">
        <f t="shared" ca="1" si="404"/>
        <v>0</v>
      </c>
      <c r="T3713" s="119" t="b">
        <f t="shared" ca="1" si="405"/>
        <v>0</v>
      </c>
      <c r="U3713" s="119" t="b">
        <f t="shared" ca="1" si="407"/>
        <v>0</v>
      </c>
      <c r="V3713" s="160" t="b">
        <f t="shared" ca="1" si="408"/>
        <v>0</v>
      </c>
      <c r="W3713" s="119" t="b">
        <f t="shared" ca="1" si="409"/>
        <v>0</v>
      </c>
      <c r="X3713" s="119" t="b">
        <f t="shared" ca="1" si="410"/>
        <v>0</v>
      </c>
    </row>
    <row r="3714" spans="2:24" x14ac:dyDescent="0.25">
      <c r="B3714" s="194" t="str">
        <f ca="1" xml:space="preserve"> IF(INDIRECT("FROM_NGS2_SampleSheet!A"&amp;ROW()-5,TRUE)="","",  INDIRECT(    "FROM_NGS2_SampleSheet!"   &amp;  CHAR(64 + MATCH(VLOOKUP(B$6,mapping!$A:$B,2,FALSE),FROM_NGS2_SampleSheet!$1:$1,0))   &amp;  ROW()-5,TRUE)    )</f>
        <v/>
      </c>
      <c r="C3714" s="195" t="str">
        <f ca="1" xml:space="preserve"> IF(INDIRECT("FROM_NGS2_SampleSheet!A"&amp;ROW()-5,TRUE)="","",  INDIRECT(    "FROM_NGS2_SampleSheet!"   &amp;  CHAR(64 + MATCH(VLOOKUP(C$6,mapping!$A:$B,2,FALSE),FROM_NGS2_SampleSheet!$1:$1,0))   &amp;  ROW()-5,TRUE)    )</f>
        <v/>
      </c>
      <c r="D3714" s="195" t="str">
        <f ca="1" xml:space="preserve"> IF(INDIRECT("FROM_NGS2_SampleSheet!A"&amp;ROW()-5,TRUE)="","",  INDIRECT(    "FROM_NGS2_SampleSheet!"   &amp;  CHAR(64 + MATCH(VLOOKUP(D$6,mapping!$A:$B,2,FALSE),FROM_NGS2_SampleSheet!$1:$1,0))   &amp;  ROW()-5,TRUE)    )</f>
        <v/>
      </c>
      <c r="E3714" s="195" t="str">
        <f ca="1" xml:space="preserve"> IF(INDIRECT("FROM_NGS2_SampleSheet!A"&amp;ROW()-5,TRUE)="","",  "e" &amp; INDIRECT(    "FROM_NGS2_SampleSheet!"   &amp;  CHAR(64 + MATCH(VLOOKUP(E$6,mapping!$A:$B,2,FALSE),FROM_NGS2_SampleSheet!$1:$1,0))   &amp;  ROW()-5,TRUE)    )</f>
        <v/>
      </c>
      <c r="F3714" s="195" t="str">
        <f ca="1" xml:space="preserve"> IF(INDIRECT("FROM_NGS2_SampleSheet!A"&amp;ROW()-5,TRUE)="","",  INDIRECT(    "FROM_NGS2_SampleSheet!"   &amp;  CHAR(64 + MATCH(VLOOKUP(F$6,mapping!$A:$B,2,FALSE),FROM_NGS2_SampleSheet!$1:$1,0))   &amp;  ROW()-5,TRUE)    )</f>
        <v/>
      </c>
      <c r="G3714" s="196" t="str">
        <f ca="1" xml:space="preserve"> IF(INDIRECT("FROM_NGS2_SampleSheet!A"&amp;ROW()-5,TRUE)="","",  INDIRECT(    "FROM_NGS2_SampleSheet!"   &amp;  CHAR(64 + MATCH(VLOOKUP(G$6,mapping!$A:$B,2,FALSE),FROM_NGS2_SampleSheet!$1:$1,0))   &amp;  ROW()-5,TRUE)    )</f>
        <v/>
      </c>
      <c r="H3714" s="195"/>
      <c r="I3714" s="213">
        <v>1</v>
      </c>
      <c r="J3714" s="197" t="str">
        <f ca="1">IF(U3714=TRUE,    IF($Y$4&gt;96,"TOO MANY",VLOOKUP(B3714&amp;"_"&amp;C3714&amp;"_"&amp;E3714&amp;"_A",CALC!W:X,2,FALSE)),   "")</f>
        <v/>
      </c>
      <c r="L3714" s="213">
        <v>1</v>
      </c>
      <c r="M3714" s="197" t="str">
        <f ca="1">IF(V3714=TRUE,     IF($Y$4&gt;96,"TOO MANY",VLOOKUP(B3714&amp;"_"&amp;C3714&amp;"_"&amp;E3714&amp;"_B",CALC!W:X,2,FALSE)),    "")</f>
        <v/>
      </c>
      <c r="N3714" s="206"/>
      <c r="O3714" s="213">
        <v>1</v>
      </c>
      <c r="P3714" s="197" t="str">
        <f ca="1">IF(W3714=TRUE,   IF($Y$4&gt;96,"TOO MANY", VLOOKUP(B3714&amp;"_"&amp;C3714&amp;"_"&amp;E3714&amp;"_C",CALC!W:X,2,FALSE)),   "")</f>
        <v/>
      </c>
      <c r="Q3714" s="206"/>
      <c r="R3714" s="119" t="b">
        <f t="shared" ca="1" si="406"/>
        <v>0</v>
      </c>
      <c r="S3714" s="119" t="b">
        <f t="shared" ca="1" si="404"/>
        <v>0</v>
      </c>
      <c r="T3714" s="119" t="b">
        <f t="shared" ca="1" si="405"/>
        <v>0</v>
      </c>
      <c r="U3714" s="119" t="b">
        <f t="shared" ca="1" si="407"/>
        <v>0</v>
      </c>
      <c r="V3714" s="160" t="b">
        <f t="shared" ca="1" si="408"/>
        <v>0</v>
      </c>
      <c r="W3714" s="119" t="b">
        <f t="shared" ca="1" si="409"/>
        <v>0</v>
      </c>
      <c r="X3714" s="119" t="b">
        <f t="shared" ca="1" si="410"/>
        <v>0</v>
      </c>
    </row>
    <row r="3715" spans="2:24" x14ac:dyDescent="0.25">
      <c r="B3715" s="194" t="str">
        <f ca="1" xml:space="preserve"> IF(INDIRECT("FROM_NGS2_SampleSheet!A"&amp;ROW()-5,TRUE)="","",  INDIRECT(    "FROM_NGS2_SampleSheet!"   &amp;  CHAR(64 + MATCH(VLOOKUP(B$6,mapping!$A:$B,2,FALSE),FROM_NGS2_SampleSheet!$1:$1,0))   &amp;  ROW()-5,TRUE)    )</f>
        <v/>
      </c>
      <c r="C3715" s="195" t="str">
        <f ca="1" xml:space="preserve"> IF(INDIRECT("FROM_NGS2_SampleSheet!A"&amp;ROW()-5,TRUE)="","",  INDIRECT(    "FROM_NGS2_SampleSheet!"   &amp;  CHAR(64 + MATCH(VLOOKUP(C$6,mapping!$A:$B,2,FALSE),FROM_NGS2_SampleSheet!$1:$1,0))   &amp;  ROW()-5,TRUE)    )</f>
        <v/>
      </c>
      <c r="D3715" s="195" t="str">
        <f ca="1" xml:space="preserve"> IF(INDIRECT("FROM_NGS2_SampleSheet!A"&amp;ROW()-5,TRUE)="","",  INDIRECT(    "FROM_NGS2_SampleSheet!"   &amp;  CHAR(64 + MATCH(VLOOKUP(D$6,mapping!$A:$B,2,FALSE),FROM_NGS2_SampleSheet!$1:$1,0))   &amp;  ROW()-5,TRUE)    )</f>
        <v/>
      </c>
      <c r="E3715" s="195" t="str">
        <f ca="1" xml:space="preserve"> IF(INDIRECT("FROM_NGS2_SampleSheet!A"&amp;ROW()-5,TRUE)="","",  "e" &amp; INDIRECT(    "FROM_NGS2_SampleSheet!"   &amp;  CHAR(64 + MATCH(VLOOKUP(E$6,mapping!$A:$B,2,FALSE),FROM_NGS2_SampleSheet!$1:$1,0))   &amp;  ROW()-5,TRUE)    )</f>
        <v/>
      </c>
      <c r="F3715" s="195" t="str">
        <f ca="1" xml:space="preserve"> IF(INDIRECT("FROM_NGS2_SampleSheet!A"&amp;ROW()-5,TRUE)="","",  INDIRECT(    "FROM_NGS2_SampleSheet!"   &amp;  CHAR(64 + MATCH(VLOOKUP(F$6,mapping!$A:$B,2,FALSE),FROM_NGS2_SampleSheet!$1:$1,0))   &amp;  ROW()-5,TRUE)    )</f>
        <v/>
      </c>
      <c r="G3715" s="196" t="str">
        <f ca="1" xml:space="preserve"> IF(INDIRECT("FROM_NGS2_SampleSheet!A"&amp;ROW()-5,TRUE)="","",  INDIRECT(    "FROM_NGS2_SampleSheet!"   &amp;  CHAR(64 + MATCH(VLOOKUP(G$6,mapping!$A:$B,2,FALSE),FROM_NGS2_SampleSheet!$1:$1,0))   &amp;  ROW()-5,TRUE)    )</f>
        <v/>
      </c>
      <c r="H3715" s="195"/>
      <c r="I3715" s="213">
        <v>1</v>
      </c>
      <c r="J3715" s="197" t="str">
        <f ca="1">IF(U3715=TRUE,    IF($Y$4&gt;96,"TOO MANY",VLOOKUP(B3715&amp;"_"&amp;C3715&amp;"_"&amp;E3715&amp;"_A",CALC!W:X,2,FALSE)),   "")</f>
        <v/>
      </c>
      <c r="L3715" s="213">
        <v>1</v>
      </c>
      <c r="M3715" s="197" t="str">
        <f ca="1">IF(V3715=TRUE,     IF($Y$4&gt;96,"TOO MANY",VLOOKUP(B3715&amp;"_"&amp;C3715&amp;"_"&amp;E3715&amp;"_B",CALC!W:X,2,FALSE)),    "")</f>
        <v/>
      </c>
      <c r="N3715" s="206"/>
      <c r="O3715" s="213">
        <v>1</v>
      </c>
      <c r="P3715" s="197" t="str">
        <f ca="1">IF(W3715=TRUE,   IF($Y$4&gt;96,"TOO MANY", VLOOKUP(B3715&amp;"_"&amp;C3715&amp;"_"&amp;E3715&amp;"_C",CALC!W:X,2,FALSE)),   "")</f>
        <v/>
      </c>
      <c r="Q3715" s="206"/>
      <c r="R3715" s="119" t="b">
        <f t="shared" ca="1" si="406"/>
        <v>0</v>
      </c>
      <c r="S3715" s="119" t="b">
        <f t="shared" ca="1" si="404"/>
        <v>0</v>
      </c>
      <c r="T3715" s="119" t="b">
        <f t="shared" ca="1" si="405"/>
        <v>0</v>
      </c>
      <c r="U3715" s="119" t="b">
        <f t="shared" ca="1" si="407"/>
        <v>0</v>
      </c>
      <c r="V3715" s="160" t="b">
        <f t="shared" ca="1" si="408"/>
        <v>0</v>
      </c>
      <c r="W3715" s="119" t="b">
        <f t="shared" ca="1" si="409"/>
        <v>0</v>
      </c>
      <c r="X3715" s="119" t="b">
        <f t="shared" ca="1" si="410"/>
        <v>0</v>
      </c>
    </row>
    <row r="3716" spans="2:24" x14ac:dyDescent="0.25">
      <c r="B3716" s="194" t="str">
        <f ca="1" xml:space="preserve"> IF(INDIRECT("FROM_NGS2_SampleSheet!A"&amp;ROW()-5,TRUE)="","",  INDIRECT(    "FROM_NGS2_SampleSheet!"   &amp;  CHAR(64 + MATCH(VLOOKUP(B$6,mapping!$A:$B,2,FALSE),FROM_NGS2_SampleSheet!$1:$1,0))   &amp;  ROW()-5,TRUE)    )</f>
        <v/>
      </c>
      <c r="C3716" s="195" t="str">
        <f ca="1" xml:space="preserve"> IF(INDIRECT("FROM_NGS2_SampleSheet!A"&amp;ROW()-5,TRUE)="","",  INDIRECT(    "FROM_NGS2_SampleSheet!"   &amp;  CHAR(64 + MATCH(VLOOKUP(C$6,mapping!$A:$B,2,FALSE),FROM_NGS2_SampleSheet!$1:$1,0))   &amp;  ROW()-5,TRUE)    )</f>
        <v/>
      </c>
      <c r="D3716" s="195" t="str">
        <f ca="1" xml:space="preserve"> IF(INDIRECT("FROM_NGS2_SampleSheet!A"&amp;ROW()-5,TRUE)="","",  INDIRECT(    "FROM_NGS2_SampleSheet!"   &amp;  CHAR(64 + MATCH(VLOOKUP(D$6,mapping!$A:$B,2,FALSE),FROM_NGS2_SampleSheet!$1:$1,0))   &amp;  ROW()-5,TRUE)    )</f>
        <v/>
      </c>
      <c r="E3716" s="195" t="str">
        <f ca="1" xml:space="preserve"> IF(INDIRECT("FROM_NGS2_SampleSheet!A"&amp;ROW()-5,TRUE)="","",  "e" &amp; INDIRECT(    "FROM_NGS2_SampleSheet!"   &amp;  CHAR(64 + MATCH(VLOOKUP(E$6,mapping!$A:$B,2,FALSE),FROM_NGS2_SampleSheet!$1:$1,0))   &amp;  ROW()-5,TRUE)    )</f>
        <v/>
      </c>
      <c r="F3716" s="195" t="str">
        <f ca="1" xml:space="preserve"> IF(INDIRECT("FROM_NGS2_SampleSheet!A"&amp;ROW()-5,TRUE)="","",  INDIRECT(    "FROM_NGS2_SampleSheet!"   &amp;  CHAR(64 + MATCH(VLOOKUP(F$6,mapping!$A:$B,2,FALSE),FROM_NGS2_SampleSheet!$1:$1,0))   &amp;  ROW()-5,TRUE)    )</f>
        <v/>
      </c>
      <c r="G3716" s="196" t="str">
        <f ca="1" xml:space="preserve"> IF(INDIRECT("FROM_NGS2_SampleSheet!A"&amp;ROW()-5,TRUE)="","",  INDIRECT(    "FROM_NGS2_SampleSheet!"   &amp;  CHAR(64 + MATCH(VLOOKUP(G$6,mapping!$A:$B,2,FALSE),FROM_NGS2_SampleSheet!$1:$1,0))   &amp;  ROW()-5,TRUE)    )</f>
        <v/>
      </c>
      <c r="H3716" s="195"/>
      <c r="I3716" s="213">
        <v>1</v>
      </c>
      <c r="J3716" s="197" t="str">
        <f ca="1">IF(U3716=TRUE,    IF($Y$4&gt;96,"TOO MANY",VLOOKUP(B3716&amp;"_"&amp;C3716&amp;"_"&amp;E3716&amp;"_A",CALC!W:X,2,FALSE)),   "")</f>
        <v/>
      </c>
      <c r="L3716" s="213">
        <v>1</v>
      </c>
      <c r="M3716" s="197" t="str">
        <f ca="1">IF(V3716=TRUE,     IF($Y$4&gt;96,"TOO MANY",VLOOKUP(B3716&amp;"_"&amp;C3716&amp;"_"&amp;E3716&amp;"_B",CALC!W:X,2,FALSE)),    "")</f>
        <v/>
      </c>
      <c r="N3716" s="206"/>
      <c r="O3716" s="213">
        <v>1</v>
      </c>
      <c r="P3716" s="197" t="str">
        <f ca="1">IF(W3716=TRUE,   IF($Y$4&gt;96,"TOO MANY", VLOOKUP(B3716&amp;"_"&amp;C3716&amp;"_"&amp;E3716&amp;"_C",CALC!W:X,2,FALSE)),   "")</f>
        <v/>
      </c>
      <c r="Q3716" s="206"/>
      <c r="R3716" s="119" t="b">
        <f t="shared" ca="1" si="406"/>
        <v>0</v>
      </c>
      <c r="S3716" s="119" t="b">
        <f t="shared" ca="1" si="404"/>
        <v>0</v>
      </c>
      <c r="T3716" s="119" t="b">
        <f t="shared" ca="1" si="405"/>
        <v>0</v>
      </c>
      <c r="U3716" s="119" t="b">
        <f t="shared" ca="1" si="407"/>
        <v>0</v>
      </c>
      <c r="V3716" s="160" t="b">
        <f t="shared" ca="1" si="408"/>
        <v>0</v>
      </c>
      <c r="W3716" s="119" t="b">
        <f t="shared" ca="1" si="409"/>
        <v>0</v>
      </c>
      <c r="X3716" s="119" t="b">
        <f t="shared" ca="1" si="410"/>
        <v>0</v>
      </c>
    </row>
    <row r="3717" spans="2:24" x14ac:dyDescent="0.25">
      <c r="B3717" s="194" t="str">
        <f ca="1" xml:space="preserve"> IF(INDIRECT("FROM_NGS2_SampleSheet!A"&amp;ROW()-5,TRUE)="","",  INDIRECT(    "FROM_NGS2_SampleSheet!"   &amp;  CHAR(64 + MATCH(VLOOKUP(B$6,mapping!$A:$B,2,FALSE),FROM_NGS2_SampleSheet!$1:$1,0))   &amp;  ROW()-5,TRUE)    )</f>
        <v/>
      </c>
      <c r="C3717" s="195" t="str">
        <f ca="1" xml:space="preserve"> IF(INDIRECT("FROM_NGS2_SampleSheet!A"&amp;ROW()-5,TRUE)="","",  INDIRECT(    "FROM_NGS2_SampleSheet!"   &amp;  CHAR(64 + MATCH(VLOOKUP(C$6,mapping!$A:$B,2,FALSE),FROM_NGS2_SampleSheet!$1:$1,0))   &amp;  ROW()-5,TRUE)    )</f>
        <v/>
      </c>
      <c r="D3717" s="195" t="str">
        <f ca="1" xml:space="preserve"> IF(INDIRECT("FROM_NGS2_SampleSheet!A"&amp;ROW()-5,TRUE)="","",  INDIRECT(    "FROM_NGS2_SampleSheet!"   &amp;  CHAR(64 + MATCH(VLOOKUP(D$6,mapping!$A:$B,2,FALSE),FROM_NGS2_SampleSheet!$1:$1,0))   &amp;  ROW()-5,TRUE)    )</f>
        <v/>
      </c>
      <c r="E3717" s="195" t="str">
        <f ca="1" xml:space="preserve"> IF(INDIRECT("FROM_NGS2_SampleSheet!A"&amp;ROW()-5,TRUE)="","",  "e" &amp; INDIRECT(    "FROM_NGS2_SampleSheet!"   &amp;  CHAR(64 + MATCH(VLOOKUP(E$6,mapping!$A:$B,2,FALSE),FROM_NGS2_SampleSheet!$1:$1,0))   &amp;  ROW()-5,TRUE)    )</f>
        <v/>
      </c>
      <c r="F3717" s="195" t="str">
        <f ca="1" xml:space="preserve"> IF(INDIRECT("FROM_NGS2_SampleSheet!A"&amp;ROW()-5,TRUE)="","",  INDIRECT(    "FROM_NGS2_SampleSheet!"   &amp;  CHAR(64 + MATCH(VLOOKUP(F$6,mapping!$A:$B,2,FALSE),FROM_NGS2_SampleSheet!$1:$1,0))   &amp;  ROW()-5,TRUE)    )</f>
        <v/>
      </c>
      <c r="G3717" s="196" t="str">
        <f ca="1" xml:space="preserve"> IF(INDIRECT("FROM_NGS2_SampleSheet!A"&amp;ROW()-5,TRUE)="","",  INDIRECT(    "FROM_NGS2_SampleSheet!"   &amp;  CHAR(64 + MATCH(VLOOKUP(G$6,mapping!$A:$B,2,FALSE),FROM_NGS2_SampleSheet!$1:$1,0))   &amp;  ROW()-5,TRUE)    )</f>
        <v/>
      </c>
      <c r="H3717" s="195"/>
      <c r="I3717" s="213">
        <v>1</v>
      </c>
      <c r="J3717" s="197" t="str">
        <f ca="1">IF(U3717=TRUE,    IF($Y$4&gt;96,"TOO MANY",VLOOKUP(B3717&amp;"_"&amp;C3717&amp;"_"&amp;E3717&amp;"_A",CALC!W:X,2,FALSE)),   "")</f>
        <v/>
      </c>
      <c r="L3717" s="213">
        <v>1</v>
      </c>
      <c r="M3717" s="197" t="str">
        <f ca="1">IF(V3717=TRUE,     IF($Y$4&gt;96,"TOO MANY",VLOOKUP(B3717&amp;"_"&amp;C3717&amp;"_"&amp;E3717&amp;"_B",CALC!W:X,2,FALSE)),    "")</f>
        <v/>
      </c>
      <c r="N3717" s="206"/>
      <c r="O3717" s="213">
        <v>1</v>
      </c>
      <c r="P3717" s="197" t="str">
        <f ca="1">IF(W3717=TRUE,   IF($Y$4&gt;96,"TOO MANY", VLOOKUP(B3717&amp;"_"&amp;C3717&amp;"_"&amp;E3717&amp;"_C",CALC!W:X,2,FALSE)),   "")</f>
        <v/>
      </c>
      <c r="Q3717" s="206"/>
      <c r="R3717" s="119" t="b">
        <f t="shared" ca="1" si="406"/>
        <v>0</v>
      </c>
      <c r="S3717" s="119" t="b">
        <f t="shared" ca="1" si="404"/>
        <v>0</v>
      </c>
      <c r="T3717" s="119" t="b">
        <f t="shared" ca="1" si="405"/>
        <v>0</v>
      </c>
      <c r="U3717" s="119" t="b">
        <f t="shared" ca="1" si="407"/>
        <v>0</v>
      </c>
      <c r="V3717" s="160" t="b">
        <f t="shared" ca="1" si="408"/>
        <v>0</v>
      </c>
      <c r="W3717" s="119" t="b">
        <f t="shared" ca="1" si="409"/>
        <v>0</v>
      </c>
      <c r="X3717" s="119" t="b">
        <f t="shared" ca="1" si="410"/>
        <v>0</v>
      </c>
    </row>
    <row r="3718" spans="2:24" x14ac:dyDescent="0.25">
      <c r="B3718" s="194" t="str">
        <f ca="1" xml:space="preserve"> IF(INDIRECT("FROM_NGS2_SampleSheet!A"&amp;ROW()-5,TRUE)="","",  INDIRECT(    "FROM_NGS2_SampleSheet!"   &amp;  CHAR(64 + MATCH(VLOOKUP(B$6,mapping!$A:$B,2,FALSE),FROM_NGS2_SampleSheet!$1:$1,0))   &amp;  ROW()-5,TRUE)    )</f>
        <v/>
      </c>
      <c r="C3718" s="195" t="str">
        <f ca="1" xml:space="preserve"> IF(INDIRECT("FROM_NGS2_SampleSheet!A"&amp;ROW()-5,TRUE)="","",  INDIRECT(    "FROM_NGS2_SampleSheet!"   &amp;  CHAR(64 + MATCH(VLOOKUP(C$6,mapping!$A:$B,2,FALSE),FROM_NGS2_SampleSheet!$1:$1,0))   &amp;  ROW()-5,TRUE)    )</f>
        <v/>
      </c>
      <c r="D3718" s="195" t="str">
        <f ca="1" xml:space="preserve"> IF(INDIRECT("FROM_NGS2_SampleSheet!A"&amp;ROW()-5,TRUE)="","",  INDIRECT(    "FROM_NGS2_SampleSheet!"   &amp;  CHAR(64 + MATCH(VLOOKUP(D$6,mapping!$A:$B,2,FALSE),FROM_NGS2_SampleSheet!$1:$1,0))   &amp;  ROW()-5,TRUE)    )</f>
        <v/>
      </c>
      <c r="E3718" s="195" t="str">
        <f ca="1" xml:space="preserve"> IF(INDIRECT("FROM_NGS2_SampleSheet!A"&amp;ROW()-5,TRUE)="","",  "e" &amp; INDIRECT(    "FROM_NGS2_SampleSheet!"   &amp;  CHAR(64 + MATCH(VLOOKUP(E$6,mapping!$A:$B,2,FALSE),FROM_NGS2_SampleSheet!$1:$1,0))   &amp;  ROW()-5,TRUE)    )</f>
        <v/>
      </c>
      <c r="F3718" s="195" t="str">
        <f ca="1" xml:space="preserve"> IF(INDIRECT("FROM_NGS2_SampleSheet!A"&amp;ROW()-5,TRUE)="","",  INDIRECT(    "FROM_NGS2_SampleSheet!"   &amp;  CHAR(64 + MATCH(VLOOKUP(F$6,mapping!$A:$B,2,FALSE),FROM_NGS2_SampleSheet!$1:$1,0))   &amp;  ROW()-5,TRUE)    )</f>
        <v/>
      </c>
      <c r="G3718" s="196" t="str">
        <f ca="1" xml:space="preserve"> IF(INDIRECT("FROM_NGS2_SampleSheet!A"&amp;ROW()-5,TRUE)="","",  INDIRECT(    "FROM_NGS2_SampleSheet!"   &amp;  CHAR(64 + MATCH(VLOOKUP(G$6,mapping!$A:$B,2,FALSE),FROM_NGS2_SampleSheet!$1:$1,0))   &amp;  ROW()-5,TRUE)    )</f>
        <v/>
      </c>
      <c r="H3718" s="195"/>
      <c r="I3718" s="213">
        <v>1</v>
      </c>
      <c r="J3718" s="197" t="str">
        <f ca="1">IF(U3718=TRUE,    IF($Y$4&gt;96,"TOO MANY",VLOOKUP(B3718&amp;"_"&amp;C3718&amp;"_"&amp;E3718&amp;"_A",CALC!W:X,2,FALSE)),   "")</f>
        <v/>
      </c>
      <c r="L3718" s="213">
        <v>1</v>
      </c>
      <c r="M3718" s="197" t="str">
        <f ca="1">IF(V3718=TRUE,     IF($Y$4&gt;96,"TOO MANY",VLOOKUP(B3718&amp;"_"&amp;C3718&amp;"_"&amp;E3718&amp;"_B",CALC!W:X,2,FALSE)),    "")</f>
        <v/>
      </c>
      <c r="N3718" s="206"/>
      <c r="O3718" s="213">
        <v>1</v>
      </c>
      <c r="P3718" s="197" t="str">
        <f ca="1">IF(W3718=TRUE,   IF($Y$4&gt;96,"TOO MANY", VLOOKUP(B3718&amp;"_"&amp;C3718&amp;"_"&amp;E3718&amp;"_C",CALC!W:X,2,FALSE)),   "")</f>
        <v/>
      </c>
      <c r="Q3718" s="206"/>
      <c r="R3718" s="119" t="b">
        <f t="shared" ca="1" si="406"/>
        <v>0</v>
      </c>
      <c r="S3718" s="119" t="b">
        <f t="shared" ca="1" si="404"/>
        <v>0</v>
      </c>
      <c r="T3718" s="119" t="b">
        <f t="shared" ca="1" si="405"/>
        <v>0</v>
      </c>
      <c r="U3718" s="119" t="b">
        <f t="shared" ca="1" si="407"/>
        <v>0</v>
      </c>
      <c r="V3718" s="160" t="b">
        <f t="shared" ca="1" si="408"/>
        <v>0</v>
      </c>
      <c r="W3718" s="119" t="b">
        <f t="shared" ca="1" si="409"/>
        <v>0</v>
      </c>
      <c r="X3718" s="119" t="b">
        <f t="shared" ca="1" si="410"/>
        <v>0</v>
      </c>
    </row>
    <row r="3719" spans="2:24" x14ac:dyDescent="0.25">
      <c r="B3719" s="194" t="str">
        <f ca="1" xml:space="preserve"> IF(INDIRECT("FROM_NGS2_SampleSheet!A"&amp;ROW()-5,TRUE)="","",  INDIRECT(    "FROM_NGS2_SampleSheet!"   &amp;  CHAR(64 + MATCH(VLOOKUP(B$6,mapping!$A:$B,2,FALSE),FROM_NGS2_SampleSheet!$1:$1,0))   &amp;  ROW()-5,TRUE)    )</f>
        <v/>
      </c>
      <c r="C3719" s="195" t="str">
        <f ca="1" xml:space="preserve"> IF(INDIRECT("FROM_NGS2_SampleSheet!A"&amp;ROW()-5,TRUE)="","",  INDIRECT(    "FROM_NGS2_SampleSheet!"   &amp;  CHAR(64 + MATCH(VLOOKUP(C$6,mapping!$A:$B,2,FALSE),FROM_NGS2_SampleSheet!$1:$1,0))   &amp;  ROW()-5,TRUE)    )</f>
        <v/>
      </c>
      <c r="D3719" s="195" t="str">
        <f ca="1" xml:space="preserve"> IF(INDIRECT("FROM_NGS2_SampleSheet!A"&amp;ROW()-5,TRUE)="","",  INDIRECT(    "FROM_NGS2_SampleSheet!"   &amp;  CHAR(64 + MATCH(VLOOKUP(D$6,mapping!$A:$B,2,FALSE),FROM_NGS2_SampleSheet!$1:$1,0))   &amp;  ROW()-5,TRUE)    )</f>
        <v/>
      </c>
      <c r="E3719" s="195" t="str">
        <f ca="1" xml:space="preserve"> IF(INDIRECT("FROM_NGS2_SampleSheet!A"&amp;ROW()-5,TRUE)="","",  "e" &amp; INDIRECT(    "FROM_NGS2_SampleSheet!"   &amp;  CHAR(64 + MATCH(VLOOKUP(E$6,mapping!$A:$B,2,FALSE),FROM_NGS2_SampleSheet!$1:$1,0))   &amp;  ROW()-5,TRUE)    )</f>
        <v/>
      </c>
      <c r="F3719" s="195" t="str">
        <f ca="1" xml:space="preserve"> IF(INDIRECT("FROM_NGS2_SampleSheet!A"&amp;ROW()-5,TRUE)="","",  INDIRECT(    "FROM_NGS2_SampleSheet!"   &amp;  CHAR(64 + MATCH(VLOOKUP(F$6,mapping!$A:$B,2,FALSE),FROM_NGS2_SampleSheet!$1:$1,0))   &amp;  ROW()-5,TRUE)    )</f>
        <v/>
      </c>
      <c r="G3719" s="196" t="str">
        <f ca="1" xml:space="preserve"> IF(INDIRECT("FROM_NGS2_SampleSheet!A"&amp;ROW()-5,TRUE)="","",  INDIRECT(    "FROM_NGS2_SampleSheet!"   &amp;  CHAR(64 + MATCH(VLOOKUP(G$6,mapping!$A:$B,2,FALSE),FROM_NGS2_SampleSheet!$1:$1,0))   &amp;  ROW()-5,TRUE)    )</f>
        <v/>
      </c>
      <c r="H3719" s="195"/>
      <c r="I3719" s="213">
        <v>1</v>
      </c>
      <c r="J3719" s="197" t="str">
        <f ca="1">IF(U3719=TRUE,    IF($Y$4&gt;96,"TOO MANY",VLOOKUP(B3719&amp;"_"&amp;C3719&amp;"_"&amp;E3719&amp;"_A",CALC!W:X,2,FALSE)),   "")</f>
        <v/>
      </c>
      <c r="L3719" s="213">
        <v>1</v>
      </c>
      <c r="M3719" s="197" t="str">
        <f ca="1">IF(V3719=TRUE,     IF($Y$4&gt;96,"TOO MANY",VLOOKUP(B3719&amp;"_"&amp;C3719&amp;"_"&amp;E3719&amp;"_B",CALC!W:X,2,FALSE)),    "")</f>
        <v/>
      </c>
      <c r="N3719" s="206"/>
      <c r="O3719" s="213">
        <v>1</v>
      </c>
      <c r="P3719" s="197" t="str">
        <f ca="1">IF(W3719=TRUE,   IF($Y$4&gt;96,"TOO MANY", VLOOKUP(B3719&amp;"_"&amp;C3719&amp;"_"&amp;E3719&amp;"_C",CALC!W:X,2,FALSE)),   "")</f>
        <v/>
      </c>
      <c r="Q3719" s="206"/>
      <c r="R3719" s="119" t="b">
        <f t="shared" ca="1" si="406"/>
        <v>0</v>
      </c>
      <c r="S3719" s="119" t="b">
        <f t="shared" ca="1" si="404"/>
        <v>0</v>
      </c>
      <c r="T3719" s="119" t="b">
        <f t="shared" ca="1" si="405"/>
        <v>0</v>
      </c>
      <c r="U3719" s="119" t="b">
        <f t="shared" ca="1" si="407"/>
        <v>0</v>
      </c>
      <c r="V3719" s="160" t="b">
        <f t="shared" ca="1" si="408"/>
        <v>0</v>
      </c>
      <c r="W3719" s="119" t="b">
        <f t="shared" ca="1" si="409"/>
        <v>0</v>
      </c>
      <c r="X3719" s="119" t="b">
        <f t="shared" ca="1" si="410"/>
        <v>0</v>
      </c>
    </row>
    <row r="3720" spans="2:24" x14ac:dyDescent="0.25">
      <c r="B3720" s="194" t="str">
        <f ca="1" xml:space="preserve"> IF(INDIRECT("FROM_NGS2_SampleSheet!A"&amp;ROW()-5,TRUE)="","",  INDIRECT(    "FROM_NGS2_SampleSheet!"   &amp;  CHAR(64 + MATCH(VLOOKUP(B$6,mapping!$A:$B,2,FALSE),FROM_NGS2_SampleSheet!$1:$1,0))   &amp;  ROW()-5,TRUE)    )</f>
        <v/>
      </c>
      <c r="C3720" s="195" t="str">
        <f ca="1" xml:space="preserve"> IF(INDIRECT("FROM_NGS2_SampleSheet!A"&amp;ROW()-5,TRUE)="","",  INDIRECT(    "FROM_NGS2_SampleSheet!"   &amp;  CHAR(64 + MATCH(VLOOKUP(C$6,mapping!$A:$B,2,FALSE),FROM_NGS2_SampleSheet!$1:$1,0))   &amp;  ROW()-5,TRUE)    )</f>
        <v/>
      </c>
      <c r="D3720" s="195" t="str">
        <f ca="1" xml:space="preserve"> IF(INDIRECT("FROM_NGS2_SampleSheet!A"&amp;ROW()-5,TRUE)="","",  INDIRECT(    "FROM_NGS2_SampleSheet!"   &amp;  CHAR(64 + MATCH(VLOOKUP(D$6,mapping!$A:$B,2,FALSE),FROM_NGS2_SampleSheet!$1:$1,0))   &amp;  ROW()-5,TRUE)    )</f>
        <v/>
      </c>
      <c r="E3720" s="195" t="str">
        <f ca="1" xml:space="preserve"> IF(INDIRECT("FROM_NGS2_SampleSheet!A"&amp;ROW()-5,TRUE)="","",  "e" &amp; INDIRECT(    "FROM_NGS2_SampleSheet!"   &amp;  CHAR(64 + MATCH(VLOOKUP(E$6,mapping!$A:$B,2,FALSE),FROM_NGS2_SampleSheet!$1:$1,0))   &amp;  ROW()-5,TRUE)    )</f>
        <v/>
      </c>
      <c r="F3720" s="195" t="str">
        <f ca="1" xml:space="preserve"> IF(INDIRECT("FROM_NGS2_SampleSheet!A"&amp;ROW()-5,TRUE)="","",  INDIRECT(    "FROM_NGS2_SampleSheet!"   &amp;  CHAR(64 + MATCH(VLOOKUP(F$6,mapping!$A:$B,2,FALSE),FROM_NGS2_SampleSheet!$1:$1,0))   &amp;  ROW()-5,TRUE)    )</f>
        <v/>
      </c>
      <c r="G3720" s="196" t="str">
        <f ca="1" xml:space="preserve"> IF(INDIRECT("FROM_NGS2_SampleSheet!A"&amp;ROW()-5,TRUE)="","",  INDIRECT(    "FROM_NGS2_SampleSheet!"   &amp;  CHAR(64 + MATCH(VLOOKUP(G$6,mapping!$A:$B,2,FALSE),FROM_NGS2_SampleSheet!$1:$1,0))   &amp;  ROW()-5,TRUE)    )</f>
        <v/>
      </c>
      <c r="H3720" s="195"/>
      <c r="I3720" s="213">
        <v>1</v>
      </c>
      <c r="J3720" s="197" t="str">
        <f ca="1">IF(U3720=TRUE,    IF($Y$4&gt;96,"TOO MANY",VLOOKUP(B3720&amp;"_"&amp;C3720&amp;"_"&amp;E3720&amp;"_A",CALC!W:X,2,FALSE)),   "")</f>
        <v/>
      </c>
      <c r="L3720" s="213">
        <v>1</v>
      </c>
      <c r="M3720" s="197" t="str">
        <f ca="1">IF(V3720=TRUE,     IF($Y$4&gt;96,"TOO MANY",VLOOKUP(B3720&amp;"_"&amp;C3720&amp;"_"&amp;E3720&amp;"_B",CALC!W:X,2,FALSE)),    "")</f>
        <v/>
      </c>
      <c r="N3720" s="206"/>
      <c r="O3720" s="213">
        <v>1</v>
      </c>
      <c r="P3720" s="197" t="str">
        <f ca="1">IF(W3720=TRUE,   IF($Y$4&gt;96,"TOO MANY", VLOOKUP(B3720&amp;"_"&amp;C3720&amp;"_"&amp;E3720&amp;"_C",CALC!W:X,2,FALSE)),   "")</f>
        <v/>
      </c>
      <c r="Q3720" s="206"/>
      <c r="R3720" s="119" t="b">
        <f t="shared" ca="1" si="406"/>
        <v>0</v>
      </c>
      <c r="S3720" s="119" t="b">
        <f t="shared" ref="S3720:S3783" ca="1" si="411">IF(AND(R3720=TRUE,$U$3=TRUE),TRUE)</f>
        <v>0</v>
      </c>
      <c r="T3720" s="119" t="b">
        <f t="shared" ref="T3720:T3783" ca="1" si="412">IF(AND(R3720=TRUE,$U$4=TRUE,$U$3=TRUE),TRUE)</f>
        <v>0</v>
      </c>
      <c r="U3720" s="119" t="b">
        <f t="shared" ca="1" si="407"/>
        <v>0</v>
      </c>
      <c r="V3720" s="160" t="b">
        <f t="shared" ca="1" si="408"/>
        <v>0</v>
      </c>
      <c r="W3720" s="119" t="b">
        <f t="shared" ca="1" si="409"/>
        <v>0</v>
      </c>
      <c r="X3720" s="119" t="b">
        <f t="shared" ca="1" si="410"/>
        <v>0</v>
      </c>
    </row>
    <row r="3721" spans="2:24" x14ac:dyDescent="0.25">
      <c r="B3721" s="194" t="str">
        <f ca="1" xml:space="preserve"> IF(INDIRECT("FROM_NGS2_SampleSheet!A"&amp;ROW()-5,TRUE)="","",  INDIRECT(    "FROM_NGS2_SampleSheet!"   &amp;  CHAR(64 + MATCH(VLOOKUP(B$6,mapping!$A:$B,2,FALSE),FROM_NGS2_SampleSheet!$1:$1,0))   &amp;  ROW()-5,TRUE)    )</f>
        <v/>
      </c>
      <c r="C3721" s="195" t="str">
        <f ca="1" xml:space="preserve"> IF(INDIRECT("FROM_NGS2_SampleSheet!A"&amp;ROW()-5,TRUE)="","",  INDIRECT(    "FROM_NGS2_SampleSheet!"   &amp;  CHAR(64 + MATCH(VLOOKUP(C$6,mapping!$A:$B,2,FALSE),FROM_NGS2_SampleSheet!$1:$1,0))   &amp;  ROW()-5,TRUE)    )</f>
        <v/>
      </c>
      <c r="D3721" s="195" t="str">
        <f ca="1" xml:space="preserve"> IF(INDIRECT("FROM_NGS2_SampleSheet!A"&amp;ROW()-5,TRUE)="","",  INDIRECT(    "FROM_NGS2_SampleSheet!"   &amp;  CHAR(64 + MATCH(VLOOKUP(D$6,mapping!$A:$B,2,FALSE),FROM_NGS2_SampleSheet!$1:$1,0))   &amp;  ROW()-5,TRUE)    )</f>
        <v/>
      </c>
      <c r="E3721" s="195" t="str">
        <f ca="1" xml:space="preserve"> IF(INDIRECT("FROM_NGS2_SampleSheet!A"&amp;ROW()-5,TRUE)="","",  "e" &amp; INDIRECT(    "FROM_NGS2_SampleSheet!"   &amp;  CHAR(64 + MATCH(VLOOKUP(E$6,mapping!$A:$B,2,FALSE),FROM_NGS2_SampleSheet!$1:$1,0))   &amp;  ROW()-5,TRUE)    )</f>
        <v/>
      </c>
      <c r="F3721" s="195" t="str">
        <f ca="1" xml:space="preserve"> IF(INDIRECT("FROM_NGS2_SampleSheet!A"&amp;ROW()-5,TRUE)="","",  INDIRECT(    "FROM_NGS2_SampleSheet!"   &amp;  CHAR(64 + MATCH(VLOOKUP(F$6,mapping!$A:$B,2,FALSE),FROM_NGS2_SampleSheet!$1:$1,0))   &amp;  ROW()-5,TRUE)    )</f>
        <v/>
      </c>
      <c r="G3721" s="196" t="str">
        <f ca="1" xml:space="preserve"> IF(INDIRECT("FROM_NGS2_SampleSheet!A"&amp;ROW()-5,TRUE)="","",  INDIRECT(    "FROM_NGS2_SampleSheet!"   &amp;  CHAR(64 + MATCH(VLOOKUP(G$6,mapping!$A:$B,2,FALSE),FROM_NGS2_SampleSheet!$1:$1,0))   &amp;  ROW()-5,TRUE)    )</f>
        <v/>
      </c>
      <c r="H3721" s="195"/>
      <c r="I3721" s="213">
        <v>1</v>
      </c>
      <c r="J3721" s="197" t="str">
        <f ca="1">IF(U3721=TRUE,    IF($Y$4&gt;96,"TOO MANY",VLOOKUP(B3721&amp;"_"&amp;C3721&amp;"_"&amp;E3721&amp;"_A",CALC!W:X,2,FALSE)),   "")</f>
        <v/>
      </c>
      <c r="L3721" s="213">
        <v>1</v>
      </c>
      <c r="M3721" s="197" t="str">
        <f ca="1">IF(V3721=TRUE,     IF($Y$4&gt;96,"TOO MANY",VLOOKUP(B3721&amp;"_"&amp;C3721&amp;"_"&amp;E3721&amp;"_B",CALC!W:X,2,FALSE)),    "")</f>
        <v/>
      </c>
      <c r="N3721" s="206"/>
      <c r="O3721" s="213">
        <v>1</v>
      </c>
      <c r="P3721" s="197" t="str">
        <f ca="1">IF(W3721=TRUE,   IF($Y$4&gt;96,"TOO MANY", VLOOKUP(B3721&amp;"_"&amp;C3721&amp;"_"&amp;E3721&amp;"_C",CALC!W:X,2,FALSE)),   "")</f>
        <v/>
      </c>
      <c r="Q3721" s="206"/>
      <c r="R3721" s="119" t="b">
        <f t="shared" ca="1" si="406"/>
        <v>0</v>
      </c>
      <c r="S3721" s="119" t="b">
        <f t="shared" ca="1" si="411"/>
        <v>0</v>
      </c>
      <c r="T3721" s="119" t="b">
        <f t="shared" ca="1" si="412"/>
        <v>0</v>
      </c>
      <c r="U3721" s="119" t="b">
        <f t="shared" ca="1" si="407"/>
        <v>0</v>
      </c>
      <c r="V3721" s="160" t="b">
        <f t="shared" ca="1" si="408"/>
        <v>0</v>
      </c>
      <c r="W3721" s="119" t="b">
        <f t="shared" ca="1" si="409"/>
        <v>0</v>
      </c>
      <c r="X3721" s="119" t="b">
        <f t="shared" ca="1" si="410"/>
        <v>0</v>
      </c>
    </row>
    <row r="3722" spans="2:24" x14ac:dyDescent="0.25">
      <c r="B3722" s="194" t="str">
        <f ca="1" xml:space="preserve"> IF(INDIRECT("FROM_NGS2_SampleSheet!A"&amp;ROW()-5,TRUE)="","",  INDIRECT(    "FROM_NGS2_SampleSheet!"   &amp;  CHAR(64 + MATCH(VLOOKUP(B$6,mapping!$A:$B,2,FALSE),FROM_NGS2_SampleSheet!$1:$1,0))   &amp;  ROW()-5,TRUE)    )</f>
        <v/>
      </c>
      <c r="C3722" s="195" t="str">
        <f ca="1" xml:space="preserve"> IF(INDIRECT("FROM_NGS2_SampleSheet!A"&amp;ROW()-5,TRUE)="","",  INDIRECT(    "FROM_NGS2_SampleSheet!"   &amp;  CHAR(64 + MATCH(VLOOKUP(C$6,mapping!$A:$B,2,FALSE),FROM_NGS2_SampleSheet!$1:$1,0))   &amp;  ROW()-5,TRUE)    )</f>
        <v/>
      </c>
      <c r="D3722" s="195" t="str">
        <f ca="1" xml:space="preserve"> IF(INDIRECT("FROM_NGS2_SampleSheet!A"&amp;ROW()-5,TRUE)="","",  INDIRECT(    "FROM_NGS2_SampleSheet!"   &amp;  CHAR(64 + MATCH(VLOOKUP(D$6,mapping!$A:$B,2,FALSE),FROM_NGS2_SampleSheet!$1:$1,0))   &amp;  ROW()-5,TRUE)    )</f>
        <v/>
      </c>
      <c r="E3722" s="195" t="str">
        <f ca="1" xml:space="preserve"> IF(INDIRECT("FROM_NGS2_SampleSheet!A"&amp;ROW()-5,TRUE)="","",  "e" &amp; INDIRECT(    "FROM_NGS2_SampleSheet!"   &amp;  CHAR(64 + MATCH(VLOOKUP(E$6,mapping!$A:$B,2,FALSE),FROM_NGS2_SampleSheet!$1:$1,0))   &amp;  ROW()-5,TRUE)    )</f>
        <v/>
      </c>
      <c r="F3722" s="195" t="str">
        <f ca="1" xml:space="preserve"> IF(INDIRECT("FROM_NGS2_SampleSheet!A"&amp;ROW()-5,TRUE)="","",  INDIRECT(    "FROM_NGS2_SampleSheet!"   &amp;  CHAR(64 + MATCH(VLOOKUP(F$6,mapping!$A:$B,2,FALSE),FROM_NGS2_SampleSheet!$1:$1,0))   &amp;  ROW()-5,TRUE)    )</f>
        <v/>
      </c>
      <c r="G3722" s="196" t="str">
        <f ca="1" xml:space="preserve"> IF(INDIRECT("FROM_NGS2_SampleSheet!A"&amp;ROW()-5,TRUE)="","",  INDIRECT(    "FROM_NGS2_SampleSheet!"   &amp;  CHAR(64 + MATCH(VLOOKUP(G$6,mapping!$A:$B,2,FALSE),FROM_NGS2_SampleSheet!$1:$1,0))   &amp;  ROW()-5,TRUE)    )</f>
        <v/>
      </c>
      <c r="H3722" s="195"/>
      <c r="I3722" s="213">
        <v>1</v>
      </c>
      <c r="J3722" s="197" t="str">
        <f ca="1">IF(U3722=TRUE,    IF($Y$4&gt;96,"TOO MANY",VLOOKUP(B3722&amp;"_"&amp;C3722&amp;"_"&amp;E3722&amp;"_A",CALC!W:X,2,FALSE)),   "")</f>
        <v/>
      </c>
      <c r="L3722" s="213">
        <v>1</v>
      </c>
      <c r="M3722" s="197" t="str">
        <f ca="1">IF(V3722=TRUE,     IF($Y$4&gt;96,"TOO MANY",VLOOKUP(B3722&amp;"_"&amp;C3722&amp;"_"&amp;E3722&amp;"_B",CALC!W:X,2,FALSE)),    "")</f>
        <v/>
      </c>
      <c r="N3722" s="206"/>
      <c r="O3722" s="213">
        <v>1</v>
      </c>
      <c r="P3722" s="197" t="str">
        <f ca="1">IF(W3722=TRUE,   IF($Y$4&gt;96,"TOO MANY", VLOOKUP(B3722&amp;"_"&amp;C3722&amp;"_"&amp;E3722&amp;"_C",CALC!W:X,2,FALSE)),   "")</f>
        <v/>
      </c>
      <c r="Q3722" s="206"/>
      <c r="R3722" s="119" t="b">
        <f t="shared" ca="1" si="406"/>
        <v>0</v>
      </c>
      <c r="S3722" s="119" t="b">
        <f t="shared" ca="1" si="411"/>
        <v>0</v>
      </c>
      <c r="T3722" s="119" t="b">
        <f t="shared" ca="1" si="412"/>
        <v>0</v>
      </c>
      <c r="U3722" s="119" t="b">
        <f t="shared" ca="1" si="407"/>
        <v>0</v>
      </c>
      <c r="V3722" s="160" t="b">
        <f t="shared" ca="1" si="408"/>
        <v>0</v>
      </c>
      <c r="W3722" s="119" t="b">
        <f t="shared" ca="1" si="409"/>
        <v>0</v>
      </c>
      <c r="X3722" s="119" t="b">
        <f t="shared" ca="1" si="410"/>
        <v>0</v>
      </c>
    </row>
    <row r="3723" spans="2:24" x14ac:dyDescent="0.25">
      <c r="B3723" s="194" t="str">
        <f ca="1" xml:space="preserve"> IF(INDIRECT("FROM_NGS2_SampleSheet!A"&amp;ROW()-5,TRUE)="","",  INDIRECT(    "FROM_NGS2_SampleSheet!"   &amp;  CHAR(64 + MATCH(VLOOKUP(B$6,mapping!$A:$B,2,FALSE),FROM_NGS2_SampleSheet!$1:$1,0))   &amp;  ROW()-5,TRUE)    )</f>
        <v/>
      </c>
      <c r="C3723" s="195" t="str">
        <f ca="1" xml:space="preserve"> IF(INDIRECT("FROM_NGS2_SampleSheet!A"&amp;ROW()-5,TRUE)="","",  INDIRECT(    "FROM_NGS2_SampleSheet!"   &amp;  CHAR(64 + MATCH(VLOOKUP(C$6,mapping!$A:$B,2,FALSE),FROM_NGS2_SampleSheet!$1:$1,0))   &amp;  ROW()-5,TRUE)    )</f>
        <v/>
      </c>
      <c r="D3723" s="195" t="str">
        <f ca="1" xml:space="preserve"> IF(INDIRECT("FROM_NGS2_SampleSheet!A"&amp;ROW()-5,TRUE)="","",  INDIRECT(    "FROM_NGS2_SampleSheet!"   &amp;  CHAR(64 + MATCH(VLOOKUP(D$6,mapping!$A:$B,2,FALSE),FROM_NGS2_SampleSheet!$1:$1,0))   &amp;  ROW()-5,TRUE)    )</f>
        <v/>
      </c>
      <c r="E3723" s="195" t="str">
        <f ca="1" xml:space="preserve"> IF(INDIRECT("FROM_NGS2_SampleSheet!A"&amp;ROW()-5,TRUE)="","",  "e" &amp; INDIRECT(    "FROM_NGS2_SampleSheet!"   &amp;  CHAR(64 + MATCH(VLOOKUP(E$6,mapping!$A:$B,2,FALSE),FROM_NGS2_SampleSheet!$1:$1,0))   &amp;  ROW()-5,TRUE)    )</f>
        <v/>
      </c>
      <c r="F3723" s="195" t="str">
        <f ca="1" xml:space="preserve"> IF(INDIRECT("FROM_NGS2_SampleSheet!A"&amp;ROW()-5,TRUE)="","",  INDIRECT(    "FROM_NGS2_SampleSheet!"   &amp;  CHAR(64 + MATCH(VLOOKUP(F$6,mapping!$A:$B,2,FALSE),FROM_NGS2_SampleSheet!$1:$1,0))   &amp;  ROW()-5,TRUE)    )</f>
        <v/>
      </c>
      <c r="G3723" s="196" t="str">
        <f ca="1" xml:space="preserve"> IF(INDIRECT("FROM_NGS2_SampleSheet!A"&amp;ROW()-5,TRUE)="","",  INDIRECT(    "FROM_NGS2_SampleSheet!"   &amp;  CHAR(64 + MATCH(VLOOKUP(G$6,mapping!$A:$B,2,FALSE),FROM_NGS2_SampleSheet!$1:$1,0))   &amp;  ROW()-5,TRUE)    )</f>
        <v/>
      </c>
      <c r="H3723" s="195"/>
      <c r="I3723" s="213">
        <v>1</v>
      </c>
      <c r="J3723" s="197" t="str">
        <f ca="1">IF(U3723=TRUE,    IF($Y$4&gt;96,"TOO MANY",VLOOKUP(B3723&amp;"_"&amp;C3723&amp;"_"&amp;E3723&amp;"_A",CALC!W:X,2,FALSE)),   "")</f>
        <v/>
      </c>
      <c r="L3723" s="213">
        <v>1</v>
      </c>
      <c r="M3723" s="197" t="str">
        <f ca="1">IF(V3723=TRUE,     IF($Y$4&gt;96,"TOO MANY",VLOOKUP(B3723&amp;"_"&amp;C3723&amp;"_"&amp;E3723&amp;"_B",CALC!W:X,2,FALSE)),    "")</f>
        <v/>
      </c>
      <c r="N3723" s="206"/>
      <c r="O3723" s="213">
        <v>1</v>
      </c>
      <c r="P3723" s="197" t="str">
        <f ca="1">IF(W3723=TRUE,   IF($Y$4&gt;96,"TOO MANY", VLOOKUP(B3723&amp;"_"&amp;C3723&amp;"_"&amp;E3723&amp;"_C",CALC!W:X,2,FALSE)),   "")</f>
        <v/>
      </c>
      <c r="Q3723" s="206"/>
      <c r="R3723" s="119" t="b">
        <f t="shared" ca="1" si="406"/>
        <v>0</v>
      </c>
      <c r="S3723" s="119" t="b">
        <f t="shared" ca="1" si="411"/>
        <v>0</v>
      </c>
      <c r="T3723" s="119" t="b">
        <f t="shared" ca="1" si="412"/>
        <v>0</v>
      </c>
      <c r="U3723" s="119" t="b">
        <f t="shared" ca="1" si="407"/>
        <v>0</v>
      </c>
      <c r="V3723" s="160" t="b">
        <f t="shared" ca="1" si="408"/>
        <v>0</v>
      </c>
      <c r="W3723" s="119" t="b">
        <f t="shared" ca="1" si="409"/>
        <v>0</v>
      </c>
      <c r="X3723" s="119" t="b">
        <f t="shared" ca="1" si="410"/>
        <v>0</v>
      </c>
    </row>
    <row r="3724" spans="2:24" x14ac:dyDescent="0.25">
      <c r="B3724" s="194" t="str">
        <f ca="1" xml:space="preserve"> IF(INDIRECT("FROM_NGS2_SampleSheet!A"&amp;ROW()-5,TRUE)="","",  INDIRECT(    "FROM_NGS2_SampleSheet!"   &amp;  CHAR(64 + MATCH(VLOOKUP(B$6,mapping!$A:$B,2,FALSE),FROM_NGS2_SampleSheet!$1:$1,0))   &amp;  ROW()-5,TRUE)    )</f>
        <v/>
      </c>
      <c r="C3724" s="195" t="str">
        <f ca="1" xml:space="preserve"> IF(INDIRECT("FROM_NGS2_SampleSheet!A"&amp;ROW()-5,TRUE)="","",  INDIRECT(    "FROM_NGS2_SampleSheet!"   &amp;  CHAR(64 + MATCH(VLOOKUP(C$6,mapping!$A:$B,2,FALSE),FROM_NGS2_SampleSheet!$1:$1,0))   &amp;  ROW()-5,TRUE)    )</f>
        <v/>
      </c>
      <c r="D3724" s="195" t="str">
        <f ca="1" xml:space="preserve"> IF(INDIRECT("FROM_NGS2_SampleSheet!A"&amp;ROW()-5,TRUE)="","",  INDIRECT(    "FROM_NGS2_SampleSheet!"   &amp;  CHAR(64 + MATCH(VLOOKUP(D$6,mapping!$A:$B,2,FALSE),FROM_NGS2_SampleSheet!$1:$1,0))   &amp;  ROW()-5,TRUE)    )</f>
        <v/>
      </c>
      <c r="E3724" s="195" t="str">
        <f ca="1" xml:space="preserve"> IF(INDIRECT("FROM_NGS2_SampleSheet!A"&amp;ROW()-5,TRUE)="","",  "e" &amp; INDIRECT(    "FROM_NGS2_SampleSheet!"   &amp;  CHAR(64 + MATCH(VLOOKUP(E$6,mapping!$A:$B,2,FALSE),FROM_NGS2_SampleSheet!$1:$1,0))   &amp;  ROW()-5,TRUE)    )</f>
        <v/>
      </c>
      <c r="F3724" s="195" t="str">
        <f ca="1" xml:space="preserve"> IF(INDIRECT("FROM_NGS2_SampleSheet!A"&amp;ROW()-5,TRUE)="","",  INDIRECT(    "FROM_NGS2_SampleSheet!"   &amp;  CHAR(64 + MATCH(VLOOKUP(F$6,mapping!$A:$B,2,FALSE),FROM_NGS2_SampleSheet!$1:$1,0))   &amp;  ROW()-5,TRUE)    )</f>
        <v/>
      </c>
      <c r="G3724" s="196" t="str">
        <f ca="1" xml:space="preserve"> IF(INDIRECT("FROM_NGS2_SampleSheet!A"&amp;ROW()-5,TRUE)="","",  INDIRECT(    "FROM_NGS2_SampleSheet!"   &amp;  CHAR(64 + MATCH(VLOOKUP(G$6,mapping!$A:$B,2,FALSE),FROM_NGS2_SampleSheet!$1:$1,0))   &amp;  ROW()-5,TRUE)    )</f>
        <v/>
      </c>
      <c r="H3724" s="195"/>
      <c r="I3724" s="213">
        <v>1</v>
      </c>
      <c r="J3724" s="197" t="str">
        <f ca="1">IF(U3724=TRUE,    IF($Y$4&gt;96,"TOO MANY",VLOOKUP(B3724&amp;"_"&amp;C3724&amp;"_"&amp;E3724&amp;"_A",CALC!W:X,2,FALSE)),   "")</f>
        <v/>
      </c>
      <c r="L3724" s="213">
        <v>1</v>
      </c>
      <c r="M3724" s="197" t="str">
        <f ca="1">IF(V3724=TRUE,     IF($Y$4&gt;96,"TOO MANY",VLOOKUP(B3724&amp;"_"&amp;C3724&amp;"_"&amp;E3724&amp;"_B",CALC!W:X,2,FALSE)),    "")</f>
        <v/>
      </c>
      <c r="N3724" s="206"/>
      <c r="O3724" s="213">
        <v>1</v>
      </c>
      <c r="P3724" s="197" t="str">
        <f ca="1">IF(W3724=TRUE,   IF($Y$4&gt;96,"TOO MANY", VLOOKUP(B3724&amp;"_"&amp;C3724&amp;"_"&amp;E3724&amp;"_C",CALC!W:X,2,FALSE)),   "")</f>
        <v/>
      </c>
      <c r="Q3724" s="206"/>
      <c r="R3724" s="119" t="b">
        <f t="shared" ca="1" si="406"/>
        <v>0</v>
      </c>
      <c r="S3724" s="119" t="b">
        <f t="shared" ca="1" si="411"/>
        <v>0</v>
      </c>
      <c r="T3724" s="119" t="b">
        <f t="shared" ca="1" si="412"/>
        <v>0</v>
      </c>
      <c r="U3724" s="119" t="b">
        <f t="shared" ca="1" si="407"/>
        <v>0</v>
      </c>
      <c r="V3724" s="160" t="b">
        <f t="shared" ca="1" si="408"/>
        <v>0</v>
      </c>
      <c r="W3724" s="119" t="b">
        <f t="shared" ca="1" si="409"/>
        <v>0</v>
      </c>
      <c r="X3724" s="119" t="b">
        <f t="shared" ca="1" si="410"/>
        <v>0</v>
      </c>
    </row>
    <row r="3725" spans="2:24" x14ac:dyDescent="0.25">
      <c r="B3725" s="194" t="str">
        <f ca="1" xml:space="preserve"> IF(INDIRECT("FROM_NGS2_SampleSheet!A"&amp;ROW()-5,TRUE)="","",  INDIRECT(    "FROM_NGS2_SampleSheet!"   &amp;  CHAR(64 + MATCH(VLOOKUP(B$6,mapping!$A:$B,2,FALSE),FROM_NGS2_SampleSheet!$1:$1,0))   &amp;  ROW()-5,TRUE)    )</f>
        <v/>
      </c>
      <c r="C3725" s="195" t="str">
        <f ca="1" xml:space="preserve"> IF(INDIRECT("FROM_NGS2_SampleSheet!A"&amp;ROW()-5,TRUE)="","",  INDIRECT(    "FROM_NGS2_SampleSheet!"   &amp;  CHAR(64 + MATCH(VLOOKUP(C$6,mapping!$A:$B,2,FALSE),FROM_NGS2_SampleSheet!$1:$1,0))   &amp;  ROW()-5,TRUE)    )</f>
        <v/>
      </c>
      <c r="D3725" s="195" t="str">
        <f ca="1" xml:space="preserve"> IF(INDIRECT("FROM_NGS2_SampleSheet!A"&amp;ROW()-5,TRUE)="","",  INDIRECT(    "FROM_NGS2_SampleSheet!"   &amp;  CHAR(64 + MATCH(VLOOKUP(D$6,mapping!$A:$B,2,FALSE),FROM_NGS2_SampleSheet!$1:$1,0))   &amp;  ROW()-5,TRUE)    )</f>
        <v/>
      </c>
      <c r="E3725" s="195" t="str">
        <f ca="1" xml:space="preserve"> IF(INDIRECT("FROM_NGS2_SampleSheet!A"&amp;ROW()-5,TRUE)="","",  "e" &amp; INDIRECT(    "FROM_NGS2_SampleSheet!"   &amp;  CHAR(64 + MATCH(VLOOKUP(E$6,mapping!$A:$B,2,FALSE),FROM_NGS2_SampleSheet!$1:$1,0))   &amp;  ROW()-5,TRUE)    )</f>
        <v/>
      </c>
      <c r="F3725" s="195" t="str">
        <f ca="1" xml:space="preserve"> IF(INDIRECT("FROM_NGS2_SampleSheet!A"&amp;ROW()-5,TRUE)="","",  INDIRECT(    "FROM_NGS2_SampleSheet!"   &amp;  CHAR(64 + MATCH(VLOOKUP(F$6,mapping!$A:$B,2,FALSE),FROM_NGS2_SampleSheet!$1:$1,0))   &amp;  ROW()-5,TRUE)    )</f>
        <v/>
      </c>
      <c r="G3725" s="196" t="str">
        <f ca="1" xml:space="preserve"> IF(INDIRECT("FROM_NGS2_SampleSheet!A"&amp;ROW()-5,TRUE)="","",  INDIRECT(    "FROM_NGS2_SampleSheet!"   &amp;  CHAR(64 + MATCH(VLOOKUP(G$6,mapping!$A:$B,2,FALSE),FROM_NGS2_SampleSheet!$1:$1,0))   &amp;  ROW()-5,TRUE)    )</f>
        <v/>
      </c>
      <c r="H3725" s="195"/>
      <c r="I3725" s="213">
        <v>1</v>
      </c>
      <c r="J3725" s="197" t="str">
        <f ca="1">IF(U3725=TRUE,    IF($Y$4&gt;96,"TOO MANY",VLOOKUP(B3725&amp;"_"&amp;C3725&amp;"_"&amp;E3725&amp;"_A",CALC!W:X,2,FALSE)),   "")</f>
        <v/>
      </c>
      <c r="L3725" s="213">
        <v>1</v>
      </c>
      <c r="M3725" s="197" t="str">
        <f ca="1">IF(V3725=TRUE,     IF($Y$4&gt;96,"TOO MANY",VLOOKUP(B3725&amp;"_"&amp;C3725&amp;"_"&amp;E3725&amp;"_B",CALC!W:X,2,FALSE)),    "")</f>
        <v/>
      </c>
      <c r="N3725" s="206"/>
      <c r="O3725" s="213">
        <v>1</v>
      </c>
      <c r="P3725" s="197" t="str">
        <f ca="1">IF(W3725=TRUE,   IF($Y$4&gt;96,"TOO MANY", VLOOKUP(B3725&amp;"_"&amp;C3725&amp;"_"&amp;E3725&amp;"_C",CALC!W:X,2,FALSE)),   "")</f>
        <v/>
      </c>
      <c r="Q3725" s="206"/>
      <c r="R3725" s="119" t="b">
        <f t="shared" ca="1" si="406"/>
        <v>0</v>
      </c>
      <c r="S3725" s="119" t="b">
        <f t="shared" ca="1" si="411"/>
        <v>0</v>
      </c>
      <c r="T3725" s="119" t="b">
        <f t="shared" ca="1" si="412"/>
        <v>0</v>
      </c>
      <c r="U3725" s="119" t="b">
        <f t="shared" ca="1" si="407"/>
        <v>0</v>
      </c>
      <c r="V3725" s="160" t="b">
        <f t="shared" ca="1" si="408"/>
        <v>0</v>
      </c>
      <c r="W3725" s="119" t="b">
        <f t="shared" ca="1" si="409"/>
        <v>0</v>
      </c>
      <c r="X3725" s="119" t="b">
        <f t="shared" ca="1" si="410"/>
        <v>0</v>
      </c>
    </row>
    <row r="3726" spans="2:24" x14ac:dyDescent="0.25">
      <c r="B3726" s="194" t="str">
        <f ca="1" xml:space="preserve"> IF(INDIRECT("FROM_NGS2_SampleSheet!A"&amp;ROW()-5,TRUE)="","",  INDIRECT(    "FROM_NGS2_SampleSheet!"   &amp;  CHAR(64 + MATCH(VLOOKUP(B$6,mapping!$A:$B,2,FALSE),FROM_NGS2_SampleSheet!$1:$1,0))   &amp;  ROW()-5,TRUE)    )</f>
        <v/>
      </c>
      <c r="C3726" s="195" t="str">
        <f ca="1" xml:space="preserve"> IF(INDIRECT("FROM_NGS2_SampleSheet!A"&amp;ROW()-5,TRUE)="","",  INDIRECT(    "FROM_NGS2_SampleSheet!"   &amp;  CHAR(64 + MATCH(VLOOKUP(C$6,mapping!$A:$B,2,FALSE),FROM_NGS2_SampleSheet!$1:$1,0))   &amp;  ROW()-5,TRUE)    )</f>
        <v/>
      </c>
      <c r="D3726" s="195" t="str">
        <f ca="1" xml:space="preserve"> IF(INDIRECT("FROM_NGS2_SampleSheet!A"&amp;ROW()-5,TRUE)="","",  INDIRECT(    "FROM_NGS2_SampleSheet!"   &amp;  CHAR(64 + MATCH(VLOOKUP(D$6,mapping!$A:$B,2,FALSE),FROM_NGS2_SampleSheet!$1:$1,0))   &amp;  ROW()-5,TRUE)    )</f>
        <v/>
      </c>
      <c r="E3726" s="195" t="str">
        <f ca="1" xml:space="preserve"> IF(INDIRECT("FROM_NGS2_SampleSheet!A"&amp;ROW()-5,TRUE)="","",  "e" &amp; INDIRECT(    "FROM_NGS2_SampleSheet!"   &amp;  CHAR(64 + MATCH(VLOOKUP(E$6,mapping!$A:$B,2,FALSE),FROM_NGS2_SampleSheet!$1:$1,0))   &amp;  ROW()-5,TRUE)    )</f>
        <v/>
      </c>
      <c r="F3726" s="195" t="str">
        <f ca="1" xml:space="preserve"> IF(INDIRECT("FROM_NGS2_SampleSheet!A"&amp;ROW()-5,TRUE)="","",  INDIRECT(    "FROM_NGS2_SampleSheet!"   &amp;  CHAR(64 + MATCH(VLOOKUP(F$6,mapping!$A:$B,2,FALSE),FROM_NGS2_SampleSheet!$1:$1,0))   &amp;  ROW()-5,TRUE)    )</f>
        <v/>
      </c>
      <c r="G3726" s="196" t="str">
        <f ca="1" xml:space="preserve"> IF(INDIRECT("FROM_NGS2_SampleSheet!A"&amp;ROW()-5,TRUE)="","",  INDIRECT(    "FROM_NGS2_SampleSheet!"   &amp;  CHAR(64 + MATCH(VLOOKUP(G$6,mapping!$A:$B,2,FALSE),FROM_NGS2_SampleSheet!$1:$1,0))   &amp;  ROW()-5,TRUE)    )</f>
        <v/>
      </c>
      <c r="H3726" s="195"/>
      <c r="I3726" s="213">
        <v>1</v>
      </c>
      <c r="J3726" s="197" t="str">
        <f ca="1">IF(U3726=TRUE,    IF($Y$4&gt;96,"TOO MANY",VLOOKUP(B3726&amp;"_"&amp;C3726&amp;"_"&amp;E3726&amp;"_A",CALC!W:X,2,FALSE)),   "")</f>
        <v/>
      </c>
      <c r="L3726" s="213">
        <v>1</v>
      </c>
      <c r="M3726" s="197" t="str">
        <f ca="1">IF(V3726=TRUE,     IF($Y$4&gt;96,"TOO MANY",VLOOKUP(B3726&amp;"_"&amp;C3726&amp;"_"&amp;E3726&amp;"_B",CALC!W:X,2,FALSE)),    "")</f>
        <v/>
      </c>
      <c r="N3726" s="206"/>
      <c r="O3726" s="213">
        <v>1</v>
      </c>
      <c r="P3726" s="197" t="str">
        <f ca="1">IF(W3726=TRUE,   IF($Y$4&gt;96,"TOO MANY", VLOOKUP(B3726&amp;"_"&amp;C3726&amp;"_"&amp;E3726&amp;"_C",CALC!W:X,2,FALSE)),   "")</f>
        <v/>
      </c>
      <c r="Q3726" s="206"/>
      <c r="R3726" s="119" t="b">
        <f t="shared" ca="1" si="406"/>
        <v>0</v>
      </c>
      <c r="S3726" s="119" t="b">
        <f t="shared" ca="1" si="411"/>
        <v>0</v>
      </c>
      <c r="T3726" s="119" t="b">
        <f t="shared" ca="1" si="412"/>
        <v>0</v>
      </c>
      <c r="U3726" s="119" t="b">
        <f t="shared" ca="1" si="407"/>
        <v>0</v>
      </c>
      <c r="V3726" s="160" t="b">
        <f t="shared" ca="1" si="408"/>
        <v>0</v>
      </c>
      <c r="W3726" s="119" t="b">
        <f t="shared" ca="1" si="409"/>
        <v>0</v>
      </c>
      <c r="X3726" s="119" t="b">
        <f t="shared" ca="1" si="410"/>
        <v>0</v>
      </c>
    </row>
    <row r="3727" spans="2:24" x14ac:dyDescent="0.25">
      <c r="B3727" s="194" t="str">
        <f ca="1" xml:space="preserve"> IF(INDIRECT("FROM_NGS2_SampleSheet!A"&amp;ROW()-5,TRUE)="","",  INDIRECT(    "FROM_NGS2_SampleSheet!"   &amp;  CHAR(64 + MATCH(VLOOKUP(B$6,mapping!$A:$B,2,FALSE),FROM_NGS2_SampleSheet!$1:$1,0))   &amp;  ROW()-5,TRUE)    )</f>
        <v/>
      </c>
      <c r="C3727" s="195" t="str">
        <f ca="1" xml:space="preserve"> IF(INDIRECT("FROM_NGS2_SampleSheet!A"&amp;ROW()-5,TRUE)="","",  INDIRECT(    "FROM_NGS2_SampleSheet!"   &amp;  CHAR(64 + MATCH(VLOOKUP(C$6,mapping!$A:$B,2,FALSE),FROM_NGS2_SampleSheet!$1:$1,0))   &amp;  ROW()-5,TRUE)    )</f>
        <v/>
      </c>
      <c r="D3727" s="195" t="str">
        <f ca="1" xml:space="preserve"> IF(INDIRECT("FROM_NGS2_SampleSheet!A"&amp;ROW()-5,TRUE)="","",  INDIRECT(    "FROM_NGS2_SampleSheet!"   &amp;  CHAR(64 + MATCH(VLOOKUP(D$6,mapping!$A:$B,2,FALSE),FROM_NGS2_SampleSheet!$1:$1,0))   &amp;  ROW()-5,TRUE)    )</f>
        <v/>
      </c>
      <c r="E3727" s="195" t="str">
        <f ca="1" xml:space="preserve"> IF(INDIRECT("FROM_NGS2_SampleSheet!A"&amp;ROW()-5,TRUE)="","",  "e" &amp; INDIRECT(    "FROM_NGS2_SampleSheet!"   &amp;  CHAR(64 + MATCH(VLOOKUP(E$6,mapping!$A:$B,2,FALSE),FROM_NGS2_SampleSheet!$1:$1,0))   &amp;  ROW()-5,TRUE)    )</f>
        <v/>
      </c>
      <c r="F3727" s="195" t="str">
        <f ca="1" xml:space="preserve"> IF(INDIRECT("FROM_NGS2_SampleSheet!A"&amp;ROW()-5,TRUE)="","",  INDIRECT(    "FROM_NGS2_SampleSheet!"   &amp;  CHAR(64 + MATCH(VLOOKUP(F$6,mapping!$A:$B,2,FALSE),FROM_NGS2_SampleSheet!$1:$1,0))   &amp;  ROW()-5,TRUE)    )</f>
        <v/>
      </c>
      <c r="G3727" s="196" t="str">
        <f ca="1" xml:space="preserve"> IF(INDIRECT("FROM_NGS2_SampleSheet!A"&amp;ROW()-5,TRUE)="","",  INDIRECT(    "FROM_NGS2_SampleSheet!"   &amp;  CHAR(64 + MATCH(VLOOKUP(G$6,mapping!$A:$B,2,FALSE),FROM_NGS2_SampleSheet!$1:$1,0))   &amp;  ROW()-5,TRUE)    )</f>
        <v/>
      </c>
      <c r="H3727" s="195"/>
      <c r="I3727" s="213">
        <v>1</v>
      </c>
      <c r="J3727" s="197" t="str">
        <f ca="1">IF(U3727=TRUE,    IF($Y$4&gt;96,"TOO MANY",VLOOKUP(B3727&amp;"_"&amp;C3727&amp;"_"&amp;E3727&amp;"_A",CALC!W:X,2,FALSE)),   "")</f>
        <v/>
      </c>
      <c r="L3727" s="213">
        <v>1</v>
      </c>
      <c r="M3727" s="197" t="str">
        <f ca="1">IF(V3727=TRUE,     IF($Y$4&gt;96,"TOO MANY",VLOOKUP(B3727&amp;"_"&amp;C3727&amp;"_"&amp;E3727&amp;"_B",CALC!W:X,2,FALSE)),    "")</f>
        <v/>
      </c>
      <c r="N3727" s="206"/>
      <c r="O3727" s="213">
        <v>1</v>
      </c>
      <c r="P3727" s="197" t="str">
        <f ca="1">IF(W3727=TRUE,   IF($Y$4&gt;96,"TOO MANY", VLOOKUP(B3727&amp;"_"&amp;C3727&amp;"_"&amp;E3727&amp;"_C",CALC!W:X,2,FALSE)),   "")</f>
        <v/>
      </c>
      <c r="Q3727" s="206"/>
      <c r="R3727" s="119" t="b">
        <f t="shared" ca="1" si="406"/>
        <v>0</v>
      </c>
      <c r="S3727" s="119" t="b">
        <f t="shared" ca="1" si="411"/>
        <v>0</v>
      </c>
      <c r="T3727" s="119" t="b">
        <f t="shared" ca="1" si="412"/>
        <v>0</v>
      </c>
      <c r="U3727" s="119" t="b">
        <f t="shared" ca="1" si="407"/>
        <v>0</v>
      </c>
      <c r="V3727" s="160" t="b">
        <f t="shared" ca="1" si="408"/>
        <v>0</v>
      </c>
      <c r="W3727" s="119" t="b">
        <f t="shared" ca="1" si="409"/>
        <v>0</v>
      </c>
      <c r="X3727" s="119" t="b">
        <f t="shared" ca="1" si="410"/>
        <v>0</v>
      </c>
    </row>
    <row r="3728" spans="2:24" x14ac:dyDescent="0.25">
      <c r="B3728" s="194" t="str">
        <f ca="1" xml:space="preserve"> IF(INDIRECT("FROM_NGS2_SampleSheet!A"&amp;ROW()-5,TRUE)="","",  INDIRECT(    "FROM_NGS2_SampleSheet!"   &amp;  CHAR(64 + MATCH(VLOOKUP(B$6,mapping!$A:$B,2,FALSE),FROM_NGS2_SampleSheet!$1:$1,0))   &amp;  ROW()-5,TRUE)    )</f>
        <v/>
      </c>
      <c r="C3728" s="195" t="str">
        <f ca="1" xml:space="preserve"> IF(INDIRECT("FROM_NGS2_SampleSheet!A"&amp;ROW()-5,TRUE)="","",  INDIRECT(    "FROM_NGS2_SampleSheet!"   &amp;  CHAR(64 + MATCH(VLOOKUP(C$6,mapping!$A:$B,2,FALSE),FROM_NGS2_SampleSheet!$1:$1,0))   &amp;  ROW()-5,TRUE)    )</f>
        <v/>
      </c>
      <c r="D3728" s="195" t="str">
        <f ca="1" xml:space="preserve"> IF(INDIRECT("FROM_NGS2_SampleSheet!A"&amp;ROW()-5,TRUE)="","",  INDIRECT(    "FROM_NGS2_SampleSheet!"   &amp;  CHAR(64 + MATCH(VLOOKUP(D$6,mapping!$A:$B,2,FALSE),FROM_NGS2_SampleSheet!$1:$1,0))   &amp;  ROW()-5,TRUE)    )</f>
        <v/>
      </c>
      <c r="E3728" s="195" t="str">
        <f ca="1" xml:space="preserve"> IF(INDIRECT("FROM_NGS2_SampleSheet!A"&amp;ROW()-5,TRUE)="","",  "e" &amp; INDIRECT(    "FROM_NGS2_SampleSheet!"   &amp;  CHAR(64 + MATCH(VLOOKUP(E$6,mapping!$A:$B,2,FALSE),FROM_NGS2_SampleSheet!$1:$1,0))   &amp;  ROW()-5,TRUE)    )</f>
        <v/>
      </c>
      <c r="F3728" s="195" t="str">
        <f ca="1" xml:space="preserve"> IF(INDIRECT("FROM_NGS2_SampleSheet!A"&amp;ROW()-5,TRUE)="","",  INDIRECT(    "FROM_NGS2_SampleSheet!"   &amp;  CHAR(64 + MATCH(VLOOKUP(F$6,mapping!$A:$B,2,FALSE),FROM_NGS2_SampleSheet!$1:$1,0))   &amp;  ROW()-5,TRUE)    )</f>
        <v/>
      </c>
      <c r="G3728" s="196" t="str">
        <f ca="1" xml:space="preserve"> IF(INDIRECT("FROM_NGS2_SampleSheet!A"&amp;ROW()-5,TRUE)="","",  INDIRECT(    "FROM_NGS2_SampleSheet!"   &amp;  CHAR(64 + MATCH(VLOOKUP(G$6,mapping!$A:$B,2,FALSE),FROM_NGS2_SampleSheet!$1:$1,0))   &amp;  ROW()-5,TRUE)    )</f>
        <v/>
      </c>
      <c r="H3728" s="195"/>
      <c r="I3728" s="213">
        <v>1</v>
      </c>
      <c r="J3728" s="197" t="str">
        <f ca="1">IF(U3728=TRUE,    IF($Y$4&gt;96,"TOO MANY",VLOOKUP(B3728&amp;"_"&amp;C3728&amp;"_"&amp;E3728&amp;"_A",CALC!W:X,2,FALSE)),   "")</f>
        <v/>
      </c>
      <c r="L3728" s="213">
        <v>1</v>
      </c>
      <c r="M3728" s="197" t="str">
        <f ca="1">IF(V3728=TRUE,     IF($Y$4&gt;96,"TOO MANY",VLOOKUP(B3728&amp;"_"&amp;C3728&amp;"_"&amp;E3728&amp;"_B",CALC!W:X,2,FALSE)),    "")</f>
        <v/>
      </c>
      <c r="N3728" s="206"/>
      <c r="O3728" s="213">
        <v>1</v>
      </c>
      <c r="P3728" s="197" t="str">
        <f ca="1">IF(W3728=TRUE,   IF($Y$4&gt;96,"TOO MANY", VLOOKUP(B3728&amp;"_"&amp;C3728&amp;"_"&amp;E3728&amp;"_C",CALC!W:X,2,FALSE)),   "")</f>
        <v/>
      </c>
      <c r="Q3728" s="206"/>
      <c r="R3728" s="119" t="b">
        <f t="shared" ca="1" si="406"/>
        <v>0</v>
      </c>
      <c r="S3728" s="119" t="b">
        <f t="shared" ca="1" si="411"/>
        <v>0</v>
      </c>
      <c r="T3728" s="119" t="b">
        <f t="shared" ca="1" si="412"/>
        <v>0</v>
      </c>
      <c r="U3728" s="119" t="b">
        <f t="shared" ca="1" si="407"/>
        <v>0</v>
      </c>
      <c r="V3728" s="160" t="b">
        <f t="shared" ca="1" si="408"/>
        <v>0</v>
      </c>
      <c r="W3728" s="119" t="b">
        <f t="shared" ca="1" si="409"/>
        <v>0</v>
      </c>
      <c r="X3728" s="119" t="b">
        <f t="shared" ca="1" si="410"/>
        <v>0</v>
      </c>
    </row>
    <row r="3729" spans="2:24" x14ac:dyDescent="0.25">
      <c r="B3729" s="194" t="str">
        <f ca="1" xml:space="preserve"> IF(INDIRECT("FROM_NGS2_SampleSheet!A"&amp;ROW()-5,TRUE)="","",  INDIRECT(    "FROM_NGS2_SampleSheet!"   &amp;  CHAR(64 + MATCH(VLOOKUP(B$6,mapping!$A:$B,2,FALSE),FROM_NGS2_SampleSheet!$1:$1,0))   &amp;  ROW()-5,TRUE)    )</f>
        <v/>
      </c>
      <c r="C3729" s="195" t="str">
        <f ca="1" xml:space="preserve"> IF(INDIRECT("FROM_NGS2_SampleSheet!A"&amp;ROW()-5,TRUE)="","",  INDIRECT(    "FROM_NGS2_SampleSheet!"   &amp;  CHAR(64 + MATCH(VLOOKUP(C$6,mapping!$A:$B,2,FALSE),FROM_NGS2_SampleSheet!$1:$1,0))   &amp;  ROW()-5,TRUE)    )</f>
        <v/>
      </c>
      <c r="D3729" s="195" t="str">
        <f ca="1" xml:space="preserve"> IF(INDIRECT("FROM_NGS2_SampleSheet!A"&amp;ROW()-5,TRUE)="","",  INDIRECT(    "FROM_NGS2_SampleSheet!"   &amp;  CHAR(64 + MATCH(VLOOKUP(D$6,mapping!$A:$B,2,FALSE),FROM_NGS2_SampleSheet!$1:$1,0))   &amp;  ROW()-5,TRUE)    )</f>
        <v/>
      </c>
      <c r="E3729" s="195" t="str">
        <f ca="1" xml:space="preserve"> IF(INDIRECT("FROM_NGS2_SampleSheet!A"&amp;ROW()-5,TRUE)="","",  "e" &amp; INDIRECT(    "FROM_NGS2_SampleSheet!"   &amp;  CHAR(64 + MATCH(VLOOKUP(E$6,mapping!$A:$B,2,FALSE),FROM_NGS2_SampleSheet!$1:$1,0))   &amp;  ROW()-5,TRUE)    )</f>
        <v/>
      </c>
      <c r="F3729" s="195" t="str">
        <f ca="1" xml:space="preserve"> IF(INDIRECT("FROM_NGS2_SampleSheet!A"&amp;ROW()-5,TRUE)="","",  INDIRECT(    "FROM_NGS2_SampleSheet!"   &amp;  CHAR(64 + MATCH(VLOOKUP(F$6,mapping!$A:$B,2,FALSE),FROM_NGS2_SampleSheet!$1:$1,0))   &amp;  ROW()-5,TRUE)    )</f>
        <v/>
      </c>
      <c r="G3729" s="196" t="str">
        <f ca="1" xml:space="preserve"> IF(INDIRECT("FROM_NGS2_SampleSheet!A"&amp;ROW()-5,TRUE)="","",  INDIRECT(    "FROM_NGS2_SampleSheet!"   &amp;  CHAR(64 + MATCH(VLOOKUP(G$6,mapping!$A:$B,2,FALSE),FROM_NGS2_SampleSheet!$1:$1,0))   &amp;  ROW()-5,TRUE)    )</f>
        <v/>
      </c>
      <c r="H3729" s="195"/>
      <c r="I3729" s="213">
        <v>1</v>
      </c>
      <c r="J3729" s="197" t="str">
        <f ca="1">IF(U3729=TRUE,    IF($Y$4&gt;96,"TOO MANY",VLOOKUP(B3729&amp;"_"&amp;C3729&amp;"_"&amp;E3729&amp;"_A",CALC!W:X,2,FALSE)),   "")</f>
        <v/>
      </c>
      <c r="L3729" s="213">
        <v>1</v>
      </c>
      <c r="M3729" s="197" t="str">
        <f ca="1">IF(V3729=TRUE,     IF($Y$4&gt;96,"TOO MANY",VLOOKUP(B3729&amp;"_"&amp;C3729&amp;"_"&amp;E3729&amp;"_B",CALC!W:X,2,FALSE)),    "")</f>
        <v/>
      </c>
      <c r="N3729" s="206"/>
      <c r="O3729" s="213">
        <v>1</v>
      </c>
      <c r="P3729" s="197" t="str">
        <f ca="1">IF(W3729=TRUE,   IF($Y$4&gt;96,"TOO MANY", VLOOKUP(B3729&amp;"_"&amp;C3729&amp;"_"&amp;E3729&amp;"_C",CALC!W:X,2,FALSE)),   "")</f>
        <v/>
      </c>
      <c r="Q3729" s="206"/>
      <c r="R3729" s="119" t="b">
        <f t="shared" ca="1" si="406"/>
        <v>0</v>
      </c>
      <c r="S3729" s="119" t="b">
        <f t="shared" ca="1" si="411"/>
        <v>0</v>
      </c>
      <c r="T3729" s="119" t="b">
        <f t="shared" ca="1" si="412"/>
        <v>0</v>
      </c>
      <c r="U3729" s="119" t="b">
        <f t="shared" ca="1" si="407"/>
        <v>0</v>
      </c>
      <c r="V3729" s="160" t="b">
        <f t="shared" ca="1" si="408"/>
        <v>0</v>
      </c>
      <c r="W3729" s="119" t="b">
        <f t="shared" ca="1" si="409"/>
        <v>0</v>
      </c>
      <c r="X3729" s="119" t="b">
        <f t="shared" ca="1" si="410"/>
        <v>0</v>
      </c>
    </row>
    <row r="3730" spans="2:24" x14ac:dyDescent="0.25">
      <c r="B3730" s="194" t="str">
        <f ca="1" xml:space="preserve"> IF(INDIRECT("FROM_NGS2_SampleSheet!A"&amp;ROW()-5,TRUE)="","",  INDIRECT(    "FROM_NGS2_SampleSheet!"   &amp;  CHAR(64 + MATCH(VLOOKUP(B$6,mapping!$A:$B,2,FALSE),FROM_NGS2_SampleSheet!$1:$1,0))   &amp;  ROW()-5,TRUE)    )</f>
        <v/>
      </c>
      <c r="C3730" s="195" t="str">
        <f ca="1" xml:space="preserve"> IF(INDIRECT("FROM_NGS2_SampleSheet!A"&amp;ROW()-5,TRUE)="","",  INDIRECT(    "FROM_NGS2_SampleSheet!"   &amp;  CHAR(64 + MATCH(VLOOKUP(C$6,mapping!$A:$B,2,FALSE),FROM_NGS2_SampleSheet!$1:$1,0))   &amp;  ROW()-5,TRUE)    )</f>
        <v/>
      </c>
      <c r="D3730" s="195" t="str">
        <f ca="1" xml:space="preserve"> IF(INDIRECT("FROM_NGS2_SampleSheet!A"&amp;ROW()-5,TRUE)="","",  INDIRECT(    "FROM_NGS2_SampleSheet!"   &amp;  CHAR(64 + MATCH(VLOOKUP(D$6,mapping!$A:$B,2,FALSE),FROM_NGS2_SampleSheet!$1:$1,0))   &amp;  ROW()-5,TRUE)    )</f>
        <v/>
      </c>
      <c r="E3730" s="195" t="str">
        <f ca="1" xml:space="preserve"> IF(INDIRECT("FROM_NGS2_SampleSheet!A"&amp;ROW()-5,TRUE)="","",  "e" &amp; INDIRECT(    "FROM_NGS2_SampleSheet!"   &amp;  CHAR(64 + MATCH(VLOOKUP(E$6,mapping!$A:$B,2,FALSE),FROM_NGS2_SampleSheet!$1:$1,0))   &amp;  ROW()-5,TRUE)    )</f>
        <v/>
      </c>
      <c r="F3730" s="195" t="str">
        <f ca="1" xml:space="preserve"> IF(INDIRECT("FROM_NGS2_SampleSheet!A"&amp;ROW()-5,TRUE)="","",  INDIRECT(    "FROM_NGS2_SampleSheet!"   &amp;  CHAR(64 + MATCH(VLOOKUP(F$6,mapping!$A:$B,2,FALSE),FROM_NGS2_SampleSheet!$1:$1,0))   &amp;  ROW()-5,TRUE)    )</f>
        <v/>
      </c>
      <c r="G3730" s="196" t="str">
        <f ca="1" xml:space="preserve"> IF(INDIRECT("FROM_NGS2_SampleSheet!A"&amp;ROW()-5,TRUE)="","",  INDIRECT(    "FROM_NGS2_SampleSheet!"   &amp;  CHAR(64 + MATCH(VLOOKUP(G$6,mapping!$A:$B,2,FALSE),FROM_NGS2_SampleSheet!$1:$1,0))   &amp;  ROW()-5,TRUE)    )</f>
        <v/>
      </c>
      <c r="H3730" s="195"/>
      <c r="I3730" s="213">
        <v>1</v>
      </c>
      <c r="J3730" s="197" t="str">
        <f ca="1">IF(U3730=TRUE,    IF($Y$4&gt;96,"TOO MANY",VLOOKUP(B3730&amp;"_"&amp;C3730&amp;"_"&amp;E3730&amp;"_A",CALC!W:X,2,FALSE)),   "")</f>
        <v/>
      </c>
      <c r="L3730" s="213">
        <v>1</v>
      </c>
      <c r="M3730" s="197" t="str">
        <f ca="1">IF(V3730=TRUE,     IF($Y$4&gt;96,"TOO MANY",VLOOKUP(B3730&amp;"_"&amp;C3730&amp;"_"&amp;E3730&amp;"_B",CALC!W:X,2,FALSE)),    "")</f>
        <v/>
      </c>
      <c r="N3730" s="206"/>
      <c r="O3730" s="213">
        <v>1</v>
      </c>
      <c r="P3730" s="197" t="str">
        <f ca="1">IF(W3730=TRUE,   IF($Y$4&gt;96,"TOO MANY", VLOOKUP(B3730&amp;"_"&amp;C3730&amp;"_"&amp;E3730&amp;"_C",CALC!W:X,2,FALSE)),   "")</f>
        <v/>
      </c>
      <c r="Q3730" s="206"/>
      <c r="R3730" s="119" t="b">
        <f t="shared" ca="1" si="406"/>
        <v>0</v>
      </c>
      <c r="S3730" s="119" t="b">
        <f t="shared" ca="1" si="411"/>
        <v>0</v>
      </c>
      <c r="T3730" s="119" t="b">
        <f t="shared" ca="1" si="412"/>
        <v>0</v>
      </c>
      <c r="U3730" s="119" t="b">
        <f t="shared" ca="1" si="407"/>
        <v>0</v>
      </c>
      <c r="V3730" s="160" t="b">
        <f t="shared" ca="1" si="408"/>
        <v>0</v>
      </c>
      <c r="W3730" s="119" t="b">
        <f t="shared" ca="1" si="409"/>
        <v>0</v>
      </c>
      <c r="X3730" s="119" t="b">
        <f t="shared" ca="1" si="410"/>
        <v>0</v>
      </c>
    </row>
    <row r="3731" spans="2:24" x14ac:dyDescent="0.25">
      <c r="B3731" s="194" t="str">
        <f ca="1" xml:space="preserve"> IF(INDIRECT("FROM_NGS2_SampleSheet!A"&amp;ROW()-5,TRUE)="","",  INDIRECT(    "FROM_NGS2_SampleSheet!"   &amp;  CHAR(64 + MATCH(VLOOKUP(B$6,mapping!$A:$B,2,FALSE),FROM_NGS2_SampleSheet!$1:$1,0))   &amp;  ROW()-5,TRUE)    )</f>
        <v/>
      </c>
      <c r="C3731" s="195" t="str">
        <f ca="1" xml:space="preserve"> IF(INDIRECT("FROM_NGS2_SampleSheet!A"&amp;ROW()-5,TRUE)="","",  INDIRECT(    "FROM_NGS2_SampleSheet!"   &amp;  CHAR(64 + MATCH(VLOOKUP(C$6,mapping!$A:$B,2,FALSE),FROM_NGS2_SampleSheet!$1:$1,0))   &amp;  ROW()-5,TRUE)    )</f>
        <v/>
      </c>
      <c r="D3731" s="195" t="str">
        <f ca="1" xml:space="preserve"> IF(INDIRECT("FROM_NGS2_SampleSheet!A"&amp;ROW()-5,TRUE)="","",  INDIRECT(    "FROM_NGS2_SampleSheet!"   &amp;  CHAR(64 + MATCH(VLOOKUP(D$6,mapping!$A:$B,2,FALSE),FROM_NGS2_SampleSheet!$1:$1,0))   &amp;  ROW()-5,TRUE)    )</f>
        <v/>
      </c>
      <c r="E3731" s="195" t="str">
        <f ca="1" xml:space="preserve"> IF(INDIRECT("FROM_NGS2_SampleSheet!A"&amp;ROW()-5,TRUE)="","",  "e" &amp; INDIRECT(    "FROM_NGS2_SampleSheet!"   &amp;  CHAR(64 + MATCH(VLOOKUP(E$6,mapping!$A:$B,2,FALSE),FROM_NGS2_SampleSheet!$1:$1,0))   &amp;  ROW()-5,TRUE)    )</f>
        <v/>
      </c>
      <c r="F3731" s="195" t="str">
        <f ca="1" xml:space="preserve"> IF(INDIRECT("FROM_NGS2_SampleSheet!A"&amp;ROW()-5,TRUE)="","",  INDIRECT(    "FROM_NGS2_SampleSheet!"   &amp;  CHAR(64 + MATCH(VLOOKUP(F$6,mapping!$A:$B,2,FALSE),FROM_NGS2_SampleSheet!$1:$1,0))   &amp;  ROW()-5,TRUE)    )</f>
        <v/>
      </c>
      <c r="G3731" s="196" t="str">
        <f ca="1" xml:space="preserve"> IF(INDIRECT("FROM_NGS2_SampleSheet!A"&amp;ROW()-5,TRUE)="","",  INDIRECT(    "FROM_NGS2_SampleSheet!"   &amp;  CHAR(64 + MATCH(VLOOKUP(G$6,mapping!$A:$B,2,FALSE),FROM_NGS2_SampleSheet!$1:$1,0))   &amp;  ROW()-5,TRUE)    )</f>
        <v/>
      </c>
      <c r="H3731" s="195"/>
      <c r="I3731" s="213">
        <v>1</v>
      </c>
      <c r="J3731" s="197" t="str">
        <f ca="1">IF(U3731=TRUE,    IF($Y$4&gt;96,"TOO MANY",VLOOKUP(B3731&amp;"_"&amp;C3731&amp;"_"&amp;E3731&amp;"_A",CALC!W:X,2,FALSE)),   "")</f>
        <v/>
      </c>
      <c r="L3731" s="213">
        <v>1</v>
      </c>
      <c r="M3731" s="197" t="str">
        <f ca="1">IF(V3731=TRUE,     IF($Y$4&gt;96,"TOO MANY",VLOOKUP(B3731&amp;"_"&amp;C3731&amp;"_"&amp;E3731&amp;"_B",CALC!W:X,2,FALSE)),    "")</f>
        <v/>
      </c>
      <c r="N3731" s="206"/>
      <c r="O3731" s="213">
        <v>1</v>
      </c>
      <c r="P3731" s="197" t="str">
        <f ca="1">IF(W3731=TRUE,   IF($Y$4&gt;96,"TOO MANY", VLOOKUP(B3731&amp;"_"&amp;C3731&amp;"_"&amp;E3731&amp;"_C",CALC!W:X,2,FALSE)),   "")</f>
        <v/>
      </c>
      <c r="Q3731" s="206"/>
      <c r="R3731" s="119" t="b">
        <f t="shared" ca="1" si="406"/>
        <v>0</v>
      </c>
      <c r="S3731" s="119" t="b">
        <f t="shared" ca="1" si="411"/>
        <v>0</v>
      </c>
      <c r="T3731" s="119" t="b">
        <f t="shared" ca="1" si="412"/>
        <v>0</v>
      </c>
      <c r="U3731" s="119" t="b">
        <f t="shared" ca="1" si="407"/>
        <v>0</v>
      </c>
      <c r="V3731" s="160" t="b">
        <f t="shared" ca="1" si="408"/>
        <v>0</v>
      </c>
      <c r="W3731" s="119" t="b">
        <f t="shared" ca="1" si="409"/>
        <v>0</v>
      </c>
      <c r="X3731" s="119" t="b">
        <f t="shared" ca="1" si="410"/>
        <v>0</v>
      </c>
    </row>
    <row r="3732" spans="2:24" x14ac:dyDescent="0.25">
      <c r="B3732" s="194" t="str">
        <f ca="1" xml:space="preserve"> IF(INDIRECT("FROM_NGS2_SampleSheet!A"&amp;ROW()-5,TRUE)="","",  INDIRECT(    "FROM_NGS2_SampleSheet!"   &amp;  CHAR(64 + MATCH(VLOOKUP(B$6,mapping!$A:$B,2,FALSE),FROM_NGS2_SampleSheet!$1:$1,0))   &amp;  ROW()-5,TRUE)    )</f>
        <v/>
      </c>
      <c r="C3732" s="195" t="str">
        <f ca="1" xml:space="preserve"> IF(INDIRECT("FROM_NGS2_SampleSheet!A"&amp;ROW()-5,TRUE)="","",  INDIRECT(    "FROM_NGS2_SampleSheet!"   &amp;  CHAR(64 + MATCH(VLOOKUP(C$6,mapping!$A:$B,2,FALSE),FROM_NGS2_SampleSheet!$1:$1,0))   &amp;  ROW()-5,TRUE)    )</f>
        <v/>
      </c>
      <c r="D3732" s="195" t="str">
        <f ca="1" xml:space="preserve"> IF(INDIRECT("FROM_NGS2_SampleSheet!A"&amp;ROW()-5,TRUE)="","",  INDIRECT(    "FROM_NGS2_SampleSheet!"   &amp;  CHAR(64 + MATCH(VLOOKUP(D$6,mapping!$A:$B,2,FALSE),FROM_NGS2_SampleSheet!$1:$1,0))   &amp;  ROW()-5,TRUE)    )</f>
        <v/>
      </c>
      <c r="E3732" s="195" t="str">
        <f ca="1" xml:space="preserve"> IF(INDIRECT("FROM_NGS2_SampleSheet!A"&amp;ROW()-5,TRUE)="","",  "e" &amp; INDIRECT(    "FROM_NGS2_SampleSheet!"   &amp;  CHAR(64 + MATCH(VLOOKUP(E$6,mapping!$A:$B,2,FALSE),FROM_NGS2_SampleSheet!$1:$1,0))   &amp;  ROW()-5,TRUE)    )</f>
        <v/>
      </c>
      <c r="F3732" s="195" t="str">
        <f ca="1" xml:space="preserve"> IF(INDIRECT("FROM_NGS2_SampleSheet!A"&amp;ROW()-5,TRUE)="","",  INDIRECT(    "FROM_NGS2_SampleSheet!"   &amp;  CHAR(64 + MATCH(VLOOKUP(F$6,mapping!$A:$B,2,FALSE),FROM_NGS2_SampleSheet!$1:$1,0))   &amp;  ROW()-5,TRUE)    )</f>
        <v/>
      </c>
      <c r="G3732" s="196" t="str">
        <f ca="1" xml:space="preserve"> IF(INDIRECT("FROM_NGS2_SampleSheet!A"&amp;ROW()-5,TRUE)="","",  INDIRECT(    "FROM_NGS2_SampleSheet!"   &amp;  CHAR(64 + MATCH(VLOOKUP(G$6,mapping!$A:$B,2,FALSE),FROM_NGS2_SampleSheet!$1:$1,0))   &amp;  ROW()-5,TRUE)    )</f>
        <v/>
      </c>
      <c r="H3732" s="195"/>
      <c r="I3732" s="213">
        <v>1</v>
      </c>
      <c r="J3732" s="197" t="str">
        <f ca="1">IF(U3732=TRUE,    IF($Y$4&gt;96,"TOO MANY",VLOOKUP(B3732&amp;"_"&amp;C3732&amp;"_"&amp;E3732&amp;"_A",CALC!W:X,2,FALSE)),   "")</f>
        <v/>
      </c>
      <c r="L3732" s="213">
        <v>1</v>
      </c>
      <c r="M3732" s="197" t="str">
        <f ca="1">IF(V3732=TRUE,     IF($Y$4&gt;96,"TOO MANY",VLOOKUP(B3732&amp;"_"&amp;C3732&amp;"_"&amp;E3732&amp;"_B",CALC!W:X,2,FALSE)),    "")</f>
        <v/>
      </c>
      <c r="N3732" s="206"/>
      <c r="O3732" s="213">
        <v>1</v>
      </c>
      <c r="P3732" s="197" t="str">
        <f ca="1">IF(W3732=TRUE,   IF($Y$4&gt;96,"TOO MANY", VLOOKUP(B3732&amp;"_"&amp;C3732&amp;"_"&amp;E3732&amp;"_C",CALC!W:X,2,FALSE)),   "")</f>
        <v/>
      </c>
      <c r="Q3732" s="206"/>
      <c r="R3732" s="119" t="b">
        <f t="shared" ca="1" si="406"/>
        <v>0</v>
      </c>
      <c r="S3732" s="119" t="b">
        <f t="shared" ca="1" si="411"/>
        <v>0</v>
      </c>
      <c r="T3732" s="119" t="b">
        <f t="shared" ca="1" si="412"/>
        <v>0</v>
      </c>
      <c r="U3732" s="119" t="b">
        <f t="shared" ca="1" si="407"/>
        <v>0</v>
      </c>
      <c r="V3732" s="160" t="b">
        <f t="shared" ca="1" si="408"/>
        <v>0</v>
      </c>
      <c r="W3732" s="119" t="b">
        <f t="shared" ca="1" si="409"/>
        <v>0</v>
      </c>
      <c r="X3732" s="119" t="b">
        <f t="shared" ca="1" si="410"/>
        <v>0</v>
      </c>
    </row>
    <row r="3733" spans="2:24" x14ac:dyDescent="0.25">
      <c r="B3733" s="194" t="str">
        <f ca="1" xml:space="preserve"> IF(INDIRECT("FROM_NGS2_SampleSheet!A"&amp;ROW()-5,TRUE)="","",  INDIRECT(    "FROM_NGS2_SampleSheet!"   &amp;  CHAR(64 + MATCH(VLOOKUP(B$6,mapping!$A:$B,2,FALSE),FROM_NGS2_SampleSheet!$1:$1,0))   &amp;  ROW()-5,TRUE)    )</f>
        <v/>
      </c>
      <c r="C3733" s="195" t="str">
        <f ca="1" xml:space="preserve"> IF(INDIRECT("FROM_NGS2_SampleSheet!A"&amp;ROW()-5,TRUE)="","",  INDIRECT(    "FROM_NGS2_SampleSheet!"   &amp;  CHAR(64 + MATCH(VLOOKUP(C$6,mapping!$A:$B,2,FALSE),FROM_NGS2_SampleSheet!$1:$1,0))   &amp;  ROW()-5,TRUE)    )</f>
        <v/>
      </c>
      <c r="D3733" s="195" t="str">
        <f ca="1" xml:space="preserve"> IF(INDIRECT("FROM_NGS2_SampleSheet!A"&amp;ROW()-5,TRUE)="","",  INDIRECT(    "FROM_NGS2_SampleSheet!"   &amp;  CHAR(64 + MATCH(VLOOKUP(D$6,mapping!$A:$B,2,FALSE),FROM_NGS2_SampleSheet!$1:$1,0))   &amp;  ROW()-5,TRUE)    )</f>
        <v/>
      </c>
      <c r="E3733" s="195" t="str">
        <f ca="1" xml:space="preserve"> IF(INDIRECT("FROM_NGS2_SampleSheet!A"&amp;ROW()-5,TRUE)="","",  "e" &amp; INDIRECT(    "FROM_NGS2_SampleSheet!"   &amp;  CHAR(64 + MATCH(VLOOKUP(E$6,mapping!$A:$B,2,FALSE),FROM_NGS2_SampleSheet!$1:$1,0))   &amp;  ROW()-5,TRUE)    )</f>
        <v/>
      </c>
      <c r="F3733" s="195" t="str">
        <f ca="1" xml:space="preserve"> IF(INDIRECT("FROM_NGS2_SampleSheet!A"&amp;ROW()-5,TRUE)="","",  INDIRECT(    "FROM_NGS2_SampleSheet!"   &amp;  CHAR(64 + MATCH(VLOOKUP(F$6,mapping!$A:$B,2,FALSE),FROM_NGS2_SampleSheet!$1:$1,0))   &amp;  ROW()-5,TRUE)    )</f>
        <v/>
      </c>
      <c r="G3733" s="196" t="str">
        <f ca="1" xml:space="preserve"> IF(INDIRECT("FROM_NGS2_SampleSheet!A"&amp;ROW()-5,TRUE)="","",  INDIRECT(    "FROM_NGS2_SampleSheet!"   &amp;  CHAR(64 + MATCH(VLOOKUP(G$6,mapping!$A:$B,2,FALSE),FROM_NGS2_SampleSheet!$1:$1,0))   &amp;  ROW()-5,TRUE)    )</f>
        <v/>
      </c>
      <c r="H3733" s="195"/>
      <c r="I3733" s="213">
        <v>1</v>
      </c>
      <c r="J3733" s="197" t="str">
        <f ca="1">IF(U3733=TRUE,    IF($Y$4&gt;96,"TOO MANY",VLOOKUP(B3733&amp;"_"&amp;C3733&amp;"_"&amp;E3733&amp;"_A",CALC!W:X,2,FALSE)),   "")</f>
        <v/>
      </c>
      <c r="L3733" s="213">
        <v>1</v>
      </c>
      <c r="M3733" s="197" t="str">
        <f ca="1">IF(V3733=TRUE,     IF($Y$4&gt;96,"TOO MANY",VLOOKUP(B3733&amp;"_"&amp;C3733&amp;"_"&amp;E3733&amp;"_B",CALC!W:X,2,FALSE)),    "")</f>
        <v/>
      </c>
      <c r="N3733" s="206"/>
      <c r="O3733" s="213">
        <v>1</v>
      </c>
      <c r="P3733" s="197" t="str">
        <f ca="1">IF(W3733=TRUE,   IF($Y$4&gt;96,"TOO MANY", VLOOKUP(B3733&amp;"_"&amp;C3733&amp;"_"&amp;E3733&amp;"_C",CALC!W:X,2,FALSE)),   "")</f>
        <v/>
      </c>
      <c r="Q3733" s="206"/>
      <c r="R3733" s="119" t="b">
        <f t="shared" ca="1" si="406"/>
        <v>0</v>
      </c>
      <c r="S3733" s="119" t="b">
        <f t="shared" ca="1" si="411"/>
        <v>0</v>
      </c>
      <c r="T3733" s="119" t="b">
        <f t="shared" ca="1" si="412"/>
        <v>0</v>
      </c>
      <c r="U3733" s="119" t="b">
        <f t="shared" ca="1" si="407"/>
        <v>0</v>
      </c>
      <c r="V3733" s="160" t="b">
        <f t="shared" ca="1" si="408"/>
        <v>0</v>
      </c>
      <c r="W3733" s="119" t="b">
        <f t="shared" ca="1" si="409"/>
        <v>0</v>
      </c>
      <c r="X3733" s="119" t="b">
        <f t="shared" ca="1" si="410"/>
        <v>0</v>
      </c>
    </row>
    <row r="3734" spans="2:24" x14ac:dyDescent="0.25">
      <c r="B3734" s="194" t="str">
        <f ca="1" xml:space="preserve"> IF(INDIRECT("FROM_NGS2_SampleSheet!A"&amp;ROW()-5,TRUE)="","",  INDIRECT(    "FROM_NGS2_SampleSheet!"   &amp;  CHAR(64 + MATCH(VLOOKUP(B$6,mapping!$A:$B,2,FALSE),FROM_NGS2_SampleSheet!$1:$1,0))   &amp;  ROW()-5,TRUE)    )</f>
        <v/>
      </c>
      <c r="C3734" s="195" t="str">
        <f ca="1" xml:space="preserve"> IF(INDIRECT("FROM_NGS2_SampleSheet!A"&amp;ROW()-5,TRUE)="","",  INDIRECT(    "FROM_NGS2_SampleSheet!"   &amp;  CHAR(64 + MATCH(VLOOKUP(C$6,mapping!$A:$B,2,FALSE),FROM_NGS2_SampleSheet!$1:$1,0))   &amp;  ROW()-5,TRUE)    )</f>
        <v/>
      </c>
      <c r="D3734" s="195" t="str">
        <f ca="1" xml:space="preserve"> IF(INDIRECT("FROM_NGS2_SampleSheet!A"&amp;ROW()-5,TRUE)="","",  INDIRECT(    "FROM_NGS2_SampleSheet!"   &amp;  CHAR(64 + MATCH(VLOOKUP(D$6,mapping!$A:$B,2,FALSE),FROM_NGS2_SampleSheet!$1:$1,0))   &amp;  ROW()-5,TRUE)    )</f>
        <v/>
      </c>
      <c r="E3734" s="195" t="str">
        <f ca="1" xml:space="preserve"> IF(INDIRECT("FROM_NGS2_SampleSheet!A"&amp;ROW()-5,TRUE)="","",  "e" &amp; INDIRECT(    "FROM_NGS2_SampleSheet!"   &amp;  CHAR(64 + MATCH(VLOOKUP(E$6,mapping!$A:$B,2,FALSE),FROM_NGS2_SampleSheet!$1:$1,0))   &amp;  ROW()-5,TRUE)    )</f>
        <v/>
      </c>
      <c r="F3734" s="195" t="str">
        <f ca="1" xml:space="preserve"> IF(INDIRECT("FROM_NGS2_SampleSheet!A"&amp;ROW()-5,TRUE)="","",  INDIRECT(    "FROM_NGS2_SampleSheet!"   &amp;  CHAR(64 + MATCH(VLOOKUP(F$6,mapping!$A:$B,2,FALSE),FROM_NGS2_SampleSheet!$1:$1,0))   &amp;  ROW()-5,TRUE)    )</f>
        <v/>
      </c>
      <c r="G3734" s="196" t="str">
        <f ca="1" xml:space="preserve"> IF(INDIRECT("FROM_NGS2_SampleSheet!A"&amp;ROW()-5,TRUE)="","",  INDIRECT(    "FROM_NGS2_SampleSheet!"   &amp;  CHAR(64 + MATCH(VLOOKUP(G$6,mapping!$A:$B,2,FALSE),FROM_NGS2_SampleSheet!$1:$1,0))   &amp;  ROW()-5,TRUE)    )</f>
        <v/>
      </c>
      <c r="H3734" s="195"/>
      <c r="I3734" s="213">
        <v>1</v>
      </c>
      <c r="J3734" s="197" t="str">
        <f ca="1">IF(U3734=TRUE,    IF($Y$4&gt;96,"TOO MANY",VLOOKUP(B3734&amp;"_"&amp;C3734&amp;"_"&amp;E3734&amp;"_A",CALC!W:X,2,FALSE)),   "")</f>
        <v/>
      </c>
      <c r="L3734" s="213">
        <v>1</v>
      </c>
      <c r="M3734" s="197" t="str">
        <f ca="1">IF(V3734=TRUE,     IF($Y$4&gt;96,"TOO MANY",VLOOKUP(B3734&amp;"_"&amp;C3734&amp;"_"&amp;E3734&amp;"_B",CALC!W:X,2,FALSE)),    "")</f>
        <v/>
      </c>
      <c r="N3734" s="206"/>
      <c r="O3734" s="213">
        <v>1</v>
      </c>
      <c r="P3734" s="197" t="str">
        <f ca="1">IF(W3734=TRUE,   IF($Y$4&gt;96,"TOO MANY", VLOOKUP(B3734&amp;"_"&amp;C3734&amp;"_"&amp;E3734&amp;"_C",CALC!W:X,2,FALSE)),   "")</f>
        <v/>
      </c>
      <c r="Q3734" s="206"/>
      <c r="R3734" s="119" t="b">
        <f t="shared" ca="1" si="406"/>
        <v>0</v>
      </c>
      <c r="S3734" s="119" t="b">
        <f t="shared" ca="1" si="411"/>
        <v>0</v>
      </c>
      <c r="T3734" s="119" t="b">
        <f t="shared" ca="1" si="412"/>
        <v>0</v>
      </c>
      <c r="U3734" s="119" t="b">
        <f t="shared" ca="1" si="407"/>
        <v>0</v>
      </c>
      <c r="V3734" s="160" t="b">
        <f t="shared" ca="1" si="408"/>
        <v>0</v>
      </c>
      <c r="W3734" s="119" t="b">
        <f t="shared" ca="1" si="409"/>
        <v>0</v>
      </c>
      <c r="X3734" s="119" t="b">
        <f t="shared" ca="1" si="410"/>
        <v>0</v>
      </c>
    </row>
    <row r="3735" spans="2:24" x14ac:dyDescent="0.25">
      <c r="B3735" s="194" t="str">
        <f ca="1" xml:space="preserve"> IF(INDIRECT("FROM_NGS2_SampleSheet!A"&amp;ROW()-5,TRUE)="","",  INDIRECT(    "FROM_NGS2_SampleSheet!"   &amp;  CHAR(64 + MATCH(VLOOKUP(B$6,mapping!$A:$B,2,FALSE),FROM_NGS2_SampleSheet!$1:$1,0))   &amp;  ROW()-5,TRUE)    )</f>
        <v/>
      </c>
      <c r="C3735" s="195" t="str">
        <f ca="1" xml:space="preserve"> IF(INDIRECT("FROM_NGS2_SampleSheet!A"&amp;ROW()-5,TRUE)="","",  INDIRECT(    "FROM_NGS2_SampleSheet!"   &amp;  CHAR(64 + MATCH(VLOOKUP(C$6,mapping!$A:$B,2,FALSE),FROM_NGS2_SampleSheet!$1:$1,0))   &amp;  ROW()-5,TRUE)    )</f>
        <v/>
      </c>
      <c r="D3735" s="195" t="str">
        <f ca="1" xml:space="preserve"> IF(INDIRECT("FROM_NGS2_SampleSheet!A"&amp;ROW()-5,TRUE)="","",  INDIRECT(    "FROM_NGS2_SampleSheet!"   &amp;  CHAR(64 + MATCH(VLOOKUP(D$6,mapping!$A:$B,2,FALSE),FROM_NGS2_SampleSheet!$1:$1,0))   &amp;  ROW()-5,TRUE)    )</f>
        <v/>
      </c>
      <c r="E3735" s="195" t="str">
        <f ca="1" xml:space="preserve"> IF(INDIRECT("FROM_NGS2_SampleSheet!A"&amp;ROW()-5,TRUE)="","",  "e" &amp; INDIRECT(    "FROM_NGS2_SampleSheet!"   &amp;  CHAR(64 + MATCH(VLOOKUP(E$6,mapping!$A:$B,2,FALSE),FROM_NGS2_SampleSheet!$1:$1,0))   &amp;  ROW()-5,TRUE)    )</f>
        <v/>
      </c>
      <c r="F3735" s="195" t="str">
        <f ca="1" xml:space="preserve"> IF(INDIRECT("FROM_NGS2_SampleSheet!A"&amp;ROW()-5,TRUE)="","",  INDIRECT(    "FROM_NGS2_SampleSheet!"   &amp;  CHAR(64 + MATCH(VLOOKUP(F$6,mapping!$A:$B,2,FALSE),FROM_NGS2_SampleSheet!$1:$1,0))   &amp;  ROW()-5,TRUE)    )</f>
        <v/>
      </c>
      <c r="G3735" s="196" t="str">
        <f ca="1" xml:space="preserve"> IF(INDIRECT("FROM_NGS2_SampleSheet!A"&amp;ROW()-5,TRUE)="","",  INDIRECT(    "FROM_NGS2_SampleSheet!"   &amp;  CHAR(64 + MATCH(VLOOKUP(G$6,mapping!$A:$B,2,FALSE),FROM_NGS2_SampleSheet!$1:$1,0))   &amp;  ROW()-5,TRUE)    )</f>
        <v/>
      </c>
      <c r="H3735" s="195"/>
      <c r="I3735" s="213">
        <v>1</v>
      </c>
      <c r="J3735" s="197" t="str">
        <f ca="1">IF(U3735=TRUE,    IF($Y$4&gt;96,"TOO MANY",VLOOKUP(B3735&amp;"_"&amp;C3735&amp;"_"&amp;E3735&amp;"_A",CALC!W:X,2,FALSE)),   "")</f>
        <v/>
      </c>
      <c r="L3735" s="213">
        <v>1</v>
      </c>
      <c r="M3735" s="197" t="str">
        <f ca="1">IF(V3735=TRUE,     IF($Y$4&gt;96,"TOO MANY",VLOOKUP(B3735&amp;"_"&amp;C3735&amp;"_"&amp;E3735&amp;"_B",CALC!W:X,2,FALSE)),    "")</f>
        <v/>
      </c>
      <c r="N3735" s="206"/>
      <c r="O3735" s="213">
        <v>1</v>
      </c>
      <c r="P3735" s="197" t="str">
        <f ca="1">IF(W3735=TRUE,   IF($Y$4&gt;96,"TOO MANY", VLOOKUP(B3735&amp;"_"&amp;C3735&amp;"_"&amp;E3735&amp;"_C",CALC!W:X,2,FALSE)),   "")</f>
        <v/>
      </c>
      <c r="Q3735" s="206"/>
      <c r="R3735" s="119" t="b">
        <f t="shared" ca="1" si="406"/>
        <v>0</v>
      </c>
      <c r="S3735" s="119" t="b">
        <f t="shared" ca="1" si="411"/>
        <v>0</v>
      </c>
      <c r="T3735" s="119" t="b">
        <f t="shared" ca="1" si="412"/>
        <v>0</v>
      </c>
      <c r="U3735" s="119" t="b">
        <f t="shared" ca="1" si="407"/>
        <v>0</v>
      </c>
      <c r="V3735" s="160" t="b">
        <f t="shared" ca="1" si="408"/>
        <v>0</v>
      </c>
      <c r="W3735" s="119" t="b">
        <f t="shared" ca="1" si="409"/>
        <v>0</v>
      </c>
      <c r="X3735" s="119" t="b">
        <f t="shared" ca="1" si="410"/>
        <v>0</v>
      </c>
    </row>
    <row r="3736" spans="2:24" x14ac:dyDescent="0.25">
      <c r="B3736" s="194" t="str">
        <f ca="1" xml:space="preserve"> IF(INDIRECT("FROM_NGS2_SampleSheet!A"&amp;ROW()-5,TRUE)="","",  INDIRECT(    "FROM_NGS2_SampleSheet!"   &amp;  CHAR(64 + MATCH(VLOOKUP(B$6,mapping!$A:$B,2,FALSE),FROM_NGS2_SampleSheet!$1:$1,0))   &amp;  ROW()-5,TRUE)    )</f>
        <v/>
      </c>
      <c r="C3736" s="195" t="str">
        <f ca="1" xml:space="preserve"> IF(INDIRECT("FROM_NGS2_SampleSheet!A"&amp;ROW()-5,TRUE)="","",  INDIRECT(    "FROM_NGS2_SampleSheet!"   &amp;  CHAR(64 + MATCH(VLOOKUP(C$6,mapping!$A:$B,2,FALSE),FROM_NGS2_SampleSheet!$1:$1,0))   &amp;  ROW()-5,TRUE)    )</f>
        <v/>
      </c>
      <c r="D3736" s="195" t="str">
        <f ca="1" xml:space="preserve"> IF(INDIRECT("FROM_NGS2_SampleSheet!A"&amp;ROW()-5,TRUE)="","",  INDIRECT(    "FROM_NGS2_SampleSheet!"   &amp;  CHAR(64 + MATCH(VLOOKUP(D$6,mapping!$A:$B,2,FALSE),FROM_NGS2_SampleSheet!$1:$1,0))   &amp;  ROW()-5,TRUE)    )</f>
        <v/>
      </c>
      <c r="E3736" s="195" t="str">
        <f ca="1" xml:space="preserve"> IF(INDIRECT("FROM_NGS2_SampleSheet!A"&amp;ROW()-5,TRUE)="","",  "e" &amp; INDIRECT(    "FROM_NGS2_SampleSheet!"   &amp;  CHAR(64 + MATCH(VLOOKUP(E$6,mapping!$A:$B,2,FALSE),FROM_NGS2_SampleSheet!$1:$1,0))   &amp;  ROW()-5,TRUE)    )</f>
        <v/>
      </c>
      <c r="F3736" s="195" t="str">
        <f ca="1" xml:space="preserve"> IF(INDIRECT("FROM_NGS2_SampleSheet!A"&amp;ROW()-5,TRUE)="","",  INDIRECT(    "FROM_NGS2_SampleSheet!"   &amp;  CHAR(64 + MATCH(VLOOKUP(F$6,mapping!$A:$B,2,FALSE),FROM_NGS2_SampleSheet!$1:$1,0))   &amp;  ROW()-5,TRUE)    )</f>
        <v/>
      </c>
      <c r="G3736" s="196" t="str">
        <f ca="1" xml:space="preserve"> IF(INDIRECT("FROM_NGS2_SampleSheet!A"&amp;ROW()-5,TRUE)="","",  INDIRECT(    "FROM_NGS2_SampleSheet!"   &amp;  CHAR(64 + MATCH(VLOOKUP(G$6,mapping!$A:$B,2,FALSE),FROM_NGS2_SampleSheet!$1:$1,0))   &amp;  ROW()-5,TRUE)    )</f>
        <v/>
      </c>
      <c r="H3736" s="195"/>
      <c r="I3736" s="213">
        <v>1</v>
      </c>
      <c r="J3736" s="197" t="str">
        <f ca="1">IF(U3736=TRUE,    IF($Y$4&gt;96,"TOO MANY",VLOOKUP(B3736&amp;"_"&amp;C3736&amp;"_"&amp;E3736&amp;"_A",CALC!W:X,2,FALSE)),   "")</f>
        <v/>
      </c>
      <c r="L3736" s="213">
        <v>1</v>
      </c>
      <c r="M3736" s="197" t="str">
        <f ca="1">IF(V3736=TRUE,     IF($Y$4&gt;96,"TOO MANY",VLOOKUP(B3736&amp;"_"&amp;C3736&amp;"_"&amp;E3736&amp;"_B",CALC!W:X,2,FALSE)),    "")</f>
        <v/>
      </c>
      <c r="N3736" s="206"/>
      <c r="O3736" s="213">
        <v>1</v>
      </c>
      <c r="P3736" s="197" t="str">
        <f ca="1">IF(W3736=TRUE,   IF($Y$4&gt;96,"TOO MANY", VLOOKUP(B3736&amp;"_"&amp;C3736&amp;"_"&amp;E3736&amp;"_C",CALC!W:X,2,FALSE)),   "")</f>
        <v/>
      </c>
      <c r="Q3736" s="206"/>
      <c r="R3736" s="119" t="b">
        <f t="shared" ca="1" si="406"/>
        <v>0</v>
      </c>
      <c r="S3736" s="119" t="b">
        <f t="shared" ca="1" si="411"/>
        <v>0</v>
      </c>
      <c r="T3736" s="119" t="b">
        <f t="shared" ca="1" si="412"/>
        <v>0</v>
      </c>
      <c r="U3736" s="119" t="b">
        <f t="shared" ca="1" si="407"/>
        <v>0</v>
      </c>
      <c r="V3736" s="160" t="b">
        <f t="shared" ca="1" si="408"/>
        <v>0</v>
      </c>
      <c r="W3736" s="119" t="b">
        <f t="shared" ca="1" si="409"/>
        <v>0</v>
      </c>
      <c r="X3736" s="119" t="b">
        <f t="shared" ca="1" si="410"/>
        <v>0</v>
      </c>
    </row>
    <row r="3737" spans="2:24" x14ac:dyDescent="0.25">
      <c r="B3737" s="194" t="str">
        <f ca="1" xml:space="preserve"> IF(INDIRECT("FROM_NGS2_SampleSheet!A"&amp;ROW()-5,TRUE)="","",  INDIRECT(    "FROM_NGS2_SampleSheet!"   &amp;  CHAR(64 + MATCH(VLOOKUP(B$6,mapping!$A:$B,2,FALSE),FROM_NGS2_SampleSheet!$1:$1,0))   &amp;  ROW()-5,TRUE)    )</f>
        <v/>
      </c>
      <c r="C3737" s="195" t="str">
        <f ca="1" xml:space="preserve"> IF(INDIRECT("FROM_NGS2_SampleSheet!A"&amp;ROW()-5,TRUE)="","",  INDIRECT(    "FROM_NGS2_SampleSheet!"   &amp;  CHAR(64 + MATCH(VLOOKUP(C$6,mapping!$A:$B,2,FALSE),FROM_NGS2_SampleSheet!$1:$1,0))   &amp;  ROW()-5,TRUE)    )</f>
        <v/>
      </c>
      <c r="D3737" s="195" t="str">
        <f ca="1" xml:space="preserve"> IF(INDIRECT("FROM_NGS2_SampleSheet!A"&amp;ROW()-5,TRUE)="","",  INDIRECT(    "FROM_NGS2_SampleSheet!"   &amp;  CHAR(64 + MATCH(VLOOKUP(D$6,mapping!$A:$B,2,FALSE),FROM_NGS2_SampleSheet!$1:$1,0))   &amp;  ROW()-5,TRUE)    )</f>
        <v/>
      </c>
      <c r="E3737" s="195" t="str">
        <f ca="1" xml:space="preserve"> IF(INDIRECT("FROM_NGS2_SampleSheet!A"&amp;ROW()-5,TRUE)="","",  "e" &amp; INDIRECT(    "FROM_NGS2_SampleSheet!"   &amp;  CHAR(64 + MATCH(VLOOKUP(E$6,mapping!$A:$B,2,FALSE),FROM_NGS2_SampleSheet!$1:$1,0))   &amp;  ROW()-5,TRUE)    )</f>
        <v/>
      </c>
      <c r="F3737" s="195" t="str">
        <f ca="1" xml:space="preserve"> IF(INDIRECT("FROM_NGS2_SampleSheet!A"&amp;ROW()-5,TRUE)="","",  INDIRECT(    "FROM_NGS2_SampleSheet!"   &amp;  CHAR(64 + MATCH(VLOOKUP(F$6,mapping!$A:$B,2,FALSE),FROM_NGS2_SampleSheet!$1:$1,0))   &amp;  ROW()-5,TRUE)    )</f>
        <v/>
      </c>
      <c r="G3737" s="196" t="str">
        <f ca="1" xml:space="preserve"> IF(INDIRECT("FROM_NGS2_SampleSheet!A"&amp;ROW()-5,TRUE)="","",  INDIRECT(    "FROM_NGS2_SampleSheet!"   &amp;  CHAR(64 + MATCH(VLOOKUP(G$6,mapping!$A:$B,2,FALSE),FROM_NGS2_SampleSheet!$1:$1,0))   &amp;  ROW()-5,TRUE)    )</f>
        <v/>
      </c>
      <c r="H3737" s="195"/>
      <c r="I3737" s="213">
        <v>1</v>
      </c>
      <c r="J3737" s="197" t="str">
        <f ca="1">IF(U3737=TRUE,    IF($Y$4&gt;96,"TOO MANY",VLOOKUP(B3737&amp;"_"&amp;C3737&amp;"_"&amp;E3737&amp;"_A",CALC!W:X,2,FALSE)),   "")</f>
        <v/>
      </c>
      <c r="L3737" s="213">
        <v>1</v>
      </c>
      <c r="M3737" s="197" t="str">
        <f ca="1">IF(V3737=TRUE,     IF($Y$4&gt;96,"TOO MANY",VLOOKUP(B3737&amp;"_"&amp;C3737&amp;"_"&amp;E3737&amp;"_B",CALC!W:X,2,FALSE)),    "")</f>
        <v/>
      </c>
      <c r="N3737" s="206"/>
      <c r="O3737" s="213">
        <v>1</v>
      </c>
      <c r="P3737" s="197" t="str">
        <f ca="1">IF(W3737=TRUE,   IF($Y$4&gt;96,"TOO MANY", VLOOKUP(B3737&amp;"_"&amp;C3737&amp;"_"&amp;E3737&amp;"_C",CALC!W:X,2,FALSE)),   "")</f>
        <v/>
      </c>
      <c r="Q3737" s="206"/>
      <c r="R3737" s="119" t="b">
        <f t="shared" ref="R3737:R3800" ca="1" si="413">IF(OR(B3737="",B3737=0),FALSE,TRUE)</f>
        <v>0</v>
      </c>
      <c r="S3737" s="119" t="b">
        <f t="shared" ca="1" si="411"/>
        <v>0</v>
      </c>
      <c r="T3737" s="119" t="b">
        <f t="shared" ca="1" si="412"/>
        <v>0</v>
      </c>
      <c r="U3737" s="119" t="b">
        <f t="shared" ref="U3737:U3800" ca="1" si="414">IF(AND(I3737=1,R3737=TRUE),TRUE,FALSE)</f>
        <v>0</v>
      </c>
      <c r="V3737" s="160" t="b">
        <f t="shared" ref="V3737:V3800" ca="1" si="415">IF(AND(L3737=1,S3737=TRUE),TRUE,FALSE)</f>
        <v>0</v>
      </c>
      <c r="W3737" s="119" t="b">
        <f t="shared" ref="W3737:W3800" ca="1" si="416">IF(AND(O3737=1,T3737=TRUE),TRUE,FALSE)</f>
        <v>0</v>
      </c>
      <c r="X3737" s="119" t="b">
        <f t="shared" ref="X3737:X3800" ca="1" si="417">IF(OR(U3737=TRUE,V3737=TRUE,W3737=TRUE),TRUE)</f>
        <v>0</v>
      </c>
    </row>
    <row r="3738" spans="2:24" x14ac:dyDescent="0.25">
      <c r="B3738" s="194" t="str">
        <f ca="1" xml:space="preserve"> IF(INDIRECT("FROM_NGS2_SampleSheet!A"&amp;ROW()-5,TRUE)="","",  INDIRECT(    "FROM_NGS2_SampleSheet!"   &amp;  CHAR(64 + MATCH(VLOOKUP(B$6,mapping!$A:$B,2,FALSE),FROM_NGS2_SampleSheet!$1:$1,0))   &amp;  ROW()-5,TRUE)    )</f>
        <v/>
      </c>
      <c r="C3738" s="195" t="str">
        <f ca="1" xml:space="preserve"> IF(INDIRECT("FROM_NGS2_SampleSheet!A"&amp;ROW()-5,TRUE)="","",  INDIRECT(    "FROM_NGS2_SampleSheet!"   &amp;  CHAR(64 + MATCH(VLOOKUP(C$6,mapping!$A:$B,2,FALSE),FROM_NGS2_SampleSheet!$1:$1,0))   &amp;  ROW()-5,TRUE)    )</f>
        <v/>
      </c>
      <c r="D3738" s="195" t="str">
        <f ca="1" xml:space="preserve"> IF(INDIRECT("FROM_NGS2_SampleSheet!A"&amp;ROW()-5,TRUE)="","",  INDIRECT(    "FROM_NGS2_SampleSheet!"   &amp;  CHAR(64 + MATCH(VLOOKUP(D$6,mapping!$A:$B,2,FALSE),FROM_NGS2_SampleSheet!$1:$1,0))   &amp;  ROW()-5,TRUE)    )</f>
        <v/>
      </c>
      <c r="E3738" s="195" t="str">
        <f ca="1" xml:space="preserve"> IF(INDIRECT("FROM_NGS2_SampleSheet!A"&amp;ROW()-5,TRUE)="","",  "e" &amp; INDIRECT(    "FROM_NGS2_SampleSheet!"   &amp;  CHAR(64 + MATCH(VLOOKUP(E$6,mapping!$A:$B,2,FALSE),FROM_NGS2_SampleSheet!$1:$1,0))   &amp;  ROW()-5,TRUE)    )</f>
        <v/>
      </c>
      <c r="F3738" s="195" t="str">
        <f ca="1" xml:space="preserve"> IF(INDIRECT("FROM_NGS2_SampleSheet!A"&amp;ROW()-5,TRUE)="","",  INDIRECT(    "FROM_NGS2_SampleSheet!"   &amp;  CHAR(64 + MATCH(VLOOKUP(F$6,mapping!$A:$B,2,FALSE),FROM_NGS2_SampleSheet!$1:$1,0))   &amp;  ROW()-5,TRUE)    )</f>
        <v/>
      </c>
      <c r="G3738" s="196" t="str">
        <f ca="1" xml:space="preserve"> IF(INDIRECT("FROM_NGS2_SampleSheet!A"&amp;ROW()-5,TRUE)="","",  INDIRECT(    "FROM_NGS2_SampleSheet!"   &amp;  CHAR(64 + MATCH(VLOOKUP(G$6,mapping!$A:$B,2,FALSE),FROM_NGS2_SampleSheet!$1:$1,0))   &amp;  ROW()-5,TRUE)    )</f>
        <v/>
      </c>
      <c r="H3738" s="195"/>
      <c r="I3738" s="213">
        <v>1</v>
      </c>
      <c r="J3738" s="197" t="str">
        <f ca="1">IF(U3738=TRUE,    IF($Y$4&gt;96,"TOO MANY",VLOOKUP(B3738&amp;"_"&amp;C3738&amp;"_"&amp;E3738&amp;"_A",CALC!W:X,2,FALSE)),   "")</f>
        <v/>
      </c>
      <c r="L3738" s="213">
        <v>1</v>
      </c>
      <c r="M3738" s="197" t="str">
        <f ca="1">IF(V3738=TRUE,     IF($Y$4&gt;96,"TOO MANY",VLOOKUP(B3738&amp;"_"&amp;C3738&amp;"_"&amp;E3738&amp;"_B",CALC!W:X,2,FALSE)),    "")</f>
        <v/>
      </c>
      <c r="N3738" s="206"/>
      <c r="O3738" s="213">
        <v>1</v>
      </c>
      <c r="P3738" s="197" t="str">
        <f ca="1">IF(W3738=TRUE,   IF($Y$4&gt;96,"TOO MANY", VLOOKUP(B3738&amp;"_"&amp;C3738&amp;"_"&amp;E3738&amp;"_C",CALC!W:X,2,FALSE)),   "")</f>
        <v/>
      </c>
      <c r="Q3738" s="206"/>
      <c r="R3738" s="119" t="b">
        <f t="shared" ca="1" si="413"/>
        <v>0</v>
      </c>
      <c r="S3738" s="119" t="b">
        <f t="shared" ca="1" si="411"/>
        <v>0</v>
      </c>
      <c r="T3738" s="119" t="b">
        <f t="shared" ca="1" si="412"/>
        <v>0</v>
      </c>
      <c r="U3738" s="119" t="b">
        <f t="shared" ca="1" si="414"/>
        <v>0</v>
      </c>
      <c r="V3738" s="160" t="b">
        <f t="shared" ca="1" si="415"/>
        <v>0</v>
      </c>
      <c r="W3738" s="119" t="b">
        <f t="shared" ca="1" si="416"/>
        <v>0</v>
      </c>
      <c r="X3738" s="119" t="b">
        <f t="shared" ca="1" si="417"/>
        <v>0</v>
      </c>
    </row>
    <row r="3739" spans="2:24" x14ac:dyDescent="0.25">
      <c r="B3739" s="194" t="str">
        <f ca="1" xml:space="preserve"> IF(INDIRECT("FROM_NGS2_SampleSheet!A"&amp;ROW()-5,TRUE)="","",  INDIRECT(    "FROM_NGS2_SampleSheet!"   &amp;  CHAR(64 + MATCH(VLOOKUP(B$6,mapping!$A:$B,2,FALSE),FROM_NGS2_SampleSheet!$1:$1,0))   &amp;  ROW()-5,TRUE)    )</f>
        <v/>
      </c>
      <c r="C3739" s="195" t="str">
        <f ca="1" xml:space="preserve"> IF(INDIRECT("FROM_NGS2_SampleSheet!A"&amp;ROW()-5,TRUE)="","",  INDIRECT(    "FROM_NGS2_SampleSheet!"   &amp;  CHAR(64 + MATCH(VLOOKUP(C$6,mapping!$A:$B,2,FALSE),FROM_NGS2_SampleSheet!$1:$1,0))   &amp;  ROW()-5,TRUE)    )</f>
        <v/>
      </c>
      <c r="D3739" s="195" t="str">
        <f ca="1" xml:space="preserve"> IF(INDIRECT("FROM_NGS2_SampleSheet!A"&amp;ROW()-5,TRUE)="","",  INDIRECT(    "FROM_NGS2_SampleSheet!"   &amp;  CHAR(64 + MATCH(VLOOKUP(D$6,mapping!$A:$B,2,FALSE),FROM_NGS2_SampleSheet!$1:$1,0))   &amp;  ROW()-5,TRUE)    )</f>
        <v/>
      </c>
      <c r="E3739" s="195" t="str">
        <f ca="1" xml:space="preserve"> IF(INDIRECT("FROM_NGS2_SampleSheet!A"&amp;ROW()-5,TRUE)="","",  "e" &amp; INDIRECT(    "FROM_NGS2_SampleSheet!"   &amp;  CHAR(64 + MATCH(VLOOKUP(E$6,mapping!$A:$B,2,FALSE),FROM_NGS2_SampleSheet!$1:$1,0))   &amp;  ROW()-5,TRUE)    )</f>
        <v/>
      </c>
      <c r="F3739" s="195" t="str">
        <f ca="1" xml:space="preserve"> IF(INDIRECT("FROM_NGS2_SampleSheet!A"&amp;ROW()-5,TRUE)="","",  INDIRECT(    "FROM_NGS2_SampleSheet!"   &amp;  CHAR(64 + MATCH(VLOOKUP(F$6,mapping!$A:$B,2,FALSE),FROM_NGS2_SampleSheet!$1:$1,0))   &amp;  ROW()-5,TRUE)    )</f>
        <v/>
      </c>
      <c r="G3739" s="196" t="str">
        <f ca="1" xml:space="preserve"> IF(INDIRECT("FROM_NGS2_SampleSheet!A"&amp;ROW()-5,TRUE)="","",  INDIRECT(    "FROM_NGS2_SampleSheet!"   &amp;  CHAR(64 + MATCH(VLOOKUP(G$6,mapping!$A:$B,2,FALSE),FROM_NGS2_SampleSheet!$1:$1,0))   &amp;  ROW()-5,TRUE)    )</f>
        <v/>
      </c>
      <c r="H3739" s="195"/>
      <c r="I3739" s="213">
        <v>1</v>
      </c>
      <c r="J3739" s="197" t="str">
        <f ca="1">IF(U3739=TRUE,    IF($Y$4&gt;96,"TOO MANY",VLOOKUP(B3739&amp;"_"&amp;C3739&amp;"_"&amp;E3739&amp;"_A",CALC!W:X,2,FALSE)),   "")</f>
        <v/>
      </c>
      <c r="L3739" s="213">
        <v>1</v>
      </c>
      <c r="M3739" s="197" t="str">
        <f ca="1">IF(V3739=TRUE,     IF($Y$4&gt;96,"TOO MANY",VLOOKUP(B3739&amp;"_"&amp;C3739&amp;"_"&amp;E3739&amp;"_B",CALC!W:X,2,FALSE)),    "")</f>
        <v/>
      </c>
      <c r="N3739" s="206"/>
      <c r="O3739" s="213">
        <v>1</v>
      </c>
      <c r="P3739" s="197" t="str">
        <f ca="1">IF(W3739=TRUE,   IF($Y$4&gt;96,"TOO MANY", VLOOKUP(B3739&amp;"_"&amp;C3739&amp;"_"&amp;E3739&amp;"_C",CALC!W:X,2,FALSE)),   "")</f>
        <v/>
      </c>
      <c r="Q3739" s="206"/>
      <c r="R3739" s="119" t="b">
        <f t="shared" ca="1" si="413"/>
        <v>0</v>
      </c>
      <c r="S3739" s="119" t="b">
        <f t="shared" ca="1" si="411"/>
        <v>0</v>
      </c>
      <c r="T3739" s="119" t="b">
        <f t="shared" ca="1" si="412"/>
        <v>0</v>
      </c>
      <c r="U3739" s="119" t="b">
        <f t="shared" ca="1" si="414"/>
        <v>0</v>
      </c>
      <c r="V3739" s="160" t="b">
        <f t="shared" ca="1" si="415"/>
        <v>0</v>
      </c>
      <c r="W3739" s="119" t="b">
        <f t="shared" ca="1" si="416"/>
        <v>0</v>
      </c>
      <c r="X3739" s="119" t="b">
        <f t="shared" ca="1" si="417"/>
        <v>0</v>
      </c>
    </row>
    <row r="3740" spans="2:24" x14ac:dyDescent="0.25">
      <c r="B3740" s="194" t="str">
        <f ca="1" xml:space="preserve"> IF(INDIRECT("FROM_NGS2_SampleSheet!A"&amp;ROW()-5,TRUE)="","",  INDIRECT(    "FROM_NGS2_SampleSheet!"   &amp;  CHAR(64 + MATCH(VLOOKUP(B$6,mapping!$A:$B,2,FALSE),FROM_NGS2_SampleSheet!$1:$1,0))   &amp;  ROW()-5,TRUE)    )</f>
        <v/>
      </c>
      <c r="C3740" s="195" t="str">
        <f ca="1" xml:space="preserve"> IF(INDIRECT("FROM_NGS2_SampleSheet!A"&amp;ROW()-5,TRUE)="","",  INDIRECT(    "FROM_NGS2_SampleSheet!"   &amp;  CHAR(64 + MATCH(VLOOKUP(C$6,mapping!$A:$B,2,FALSE),FROM_NGS2_SampleSheet!$1:$1,0))   &amp;  ROW()-5,TRUE)    )</f>
        <v/>
      </c>
      <c r="D3740" s="195" t="str">
        <f ca="1" xml:space="preserve"> IF(INDIRECT("FROM_NGS2_SampleSheet!A"&amp;ROW()-5,TRUE)="","",  INDIRECT(    "FROM_NGS2_SampleSheet!"   &amp;  CHAR(64 + MATCH(VLOOKUP(D$6,mapping!$A:$B,2,FALSE),FROM_NGS2_SampleSheet!$1:$1,0))   &amp;  ROW()-5,TRUE)    )</f>
        <v/>
      </c>
      <c r="E3740" s="195" t="str">
        <f ca="1" xml:space="preserve"> IF(INDIRECT("FROM_NGS2_SampleSheet!A"&amp;ROW()-5,TRUE)="","",  "e" &amp; INDIRECT(    "FROM_NGS2_SampleSheet!"   &amp;  CHAR(64 + MATCH(VLOOKUP(E$6,mapping!$A:$B,2,FALSE),FROM_NGS2_SampleSheet!$1:$1,0))   &amp;  ROW()-5,TRUE)    )</f>
        <v/>
      </c>
      <c r="F3740" s="195" t="str">
        <f ca="1" xml:space="preserve"> IF(INDIRECT("FROM_NGS2_SampleSheet!A"&amp;ROW()-5,TRUE)="","",  INDIRECT(    "FROM_NGS2_SampleSheet!"   &amp;  CHAR(64 + MATCH(VLOOKUP(F$6,mapping!$A:$B,2,FALSE),FROM_NGS2_SampleSheet!$1:$1,0))   &amp;  ROW()-5,TRUE)    )</f>
        <v/>
      </c>
      <c r="G3740" s="196" t="str">
        <f ca="1" xml:space="preserve"> IF(INDIRECT("FROM_NGS2_SampleSheet!A"&amp;ROW()-5,TRUE)="","",  INDIRECT(    "FROM_NGS2_SampleSheet!"   &amp;  CHAR(64 + MATCH(VLOOKUP(G$6,mapping!$A:$B,2,FALSE),FROM_NGS2_SampleSheet!$1:$1,0))   &amp;  ROW()-5,TRUE)    )</f>
        <v/>
      </c>
      <c r="H3740" s="195"/>
      <c r="I3740" s="213">
        <v>1</v>
      </c>
      <c r="J3740" s="197" t="str">
        <f ca="1">IF(U3740=TRUE,    IF($Y$4&gt;96,"TOO MANY",VLOOKUP(B3740&amp;"_"&amp;C3740&amp;"_"&amp;E3740&amp;"_A",CALC!W:X,2,FALSE)),   "")</f>
        <v/>
      </c>
      <c r="L3740" s="213">
        <v>1</v>
      </c>
      <c r="M3740" s="197" t="str">
        <f ca="1">IF(V3740=TRUE,     IF($Y$4&gt;96,"TOO MANY",VLOOKUP(B3740&amp;"_"&amp;C3740&amp;"_"&amp;E3740&amp;"_B",CALC!W:X,2,FALSE)),    "")</f>
        <v/>
      </c>
      <c r="N3740" s="206"/>
      <c r="O3740" s="213">
        <v>1</v>
      </c>
      <c r="P3740" s="197" t="str">
        <f ca="1">IF(W3740=TRUE,   IF($Y$4&gt;96,"TOO MANY", VLOOKUP(B3740&amp;"_"&amp;C3740&amp;"_"&amp;E3740&amp;"_C",CALC!W:X,2,FALSE)),   "")</f>
        <v/>
      </c>
      <c r="Q3740" s="206"/>
      <c r="R3740" s="119" t="b">
        <f t="shared" ca="1" si="413"/>
        <v>0</v>
      </c>
      <c r="S3740" s="119" t="b">
        <f t="shared" ca="1" si="411"/>
        <v>0</v>
      </c>
      <c r="T3740" s="119" t="b">
        <f t="shared" ca="1" si="412"/>
        <v>0</v>
      </c>
      <c r="U3740" s="119" t="b">
        <f t="shared" ca="1" si="414"/>
        <v>0</v>
      </c>
      <c r="V3740" s="160" t="b">
        <f t="shared" ca="1" si="415"/>
        <v>0</v>
      </c>
      <c r="W3740" s="119" t="b">
        <f t="shared" ca="1" si="416"/>
        <v>0</v>
      </c>
      <c r="X3740" s="119" t="b">
        <f t="shared" ca="1" si="417"/>
        <v>0</v>
      </c>
    </row>
    <row r="3741" spans="2:24" x14ac:dyDescent="0.25">
      <c r="B3741" s="194" t="str">
        <f ca="1" xml:space="preserve"> IF(INDIRECT("FROM_NGS2_SampleSheet!A"&amp;ROW()-5,TRUE)="","",  INDIRECT(    "FROM_NGS2_SampleSheet!"   &amp;  CHAR(64 + MATCH(VLOOKUP(B$6,mapping!$A:$B,2,FALSE),FROM_NGS2_SampleSheet!$1:$1,0))   &amp;  ROW()-5,TRUE)    )</f>
        <v/>
      </c>
      <c r="C3741" s="195" t="str">
        <f ca="1" xml:space="preserve"> IF(INDIRECT("FROM_NGS2_SampleSheet!A"&amp;ROW()-5,TRUE)="","",  INDIRECT(    "FROM_NGS2_SampleSheet!"   &amp;  CHAR(64 + MATCH(VLOOKUP(C$6,mapping!$A:$B,2,FALSE),FROM_NGS2_SampleSheet!$1:$1,0))   &amp;  ROW()-5,TRUE)    )</f>
        <v/>
      </c>
      <c r="D3741" s="195" t="str">
        <f ca="1" xml:space="preserve"> IF(INDIRECT("FROM_NGS2_SampleSheet!A"&amp;ROW()-5,TRUE)="","",  INDIRECT(    "FROM_NGS2_SampleSheet!"   &amp;  CHAR(64 + MATCH(VLOOKUP(D$6,mapping!$A:$B,2,FALSE),FROM_NGS2_SampleSheet!$1:$1,0))   &amp;  ROW()-5,TRUE)    )</f>
        <v/>
      </c>
      <c r="E3741" s="195" t="str">
        <f ca="1" xml:space="preserve"> IF(INDIRECT("FROM_NGS2_SampleSheet!A"&amp;ROW()-5,TRUE)="","",  "e" &amp; INDIRECT(    "FROM_NGS2_SampleSheet!"   &amp;  CHAR(64 + MATCH(VLOOKUP(E$6,mapping!$A:$B,2,FALSE),FROM_NGS2_SampleSheet!$1:$1,0))   &amp;  ROW()-5,TRUE)    )</f>
        <v/>
      </c>
      <c r="F3741" s="195" t="str">
        <f ca="1" xml:space="preserve"> IF(INDIRECT("FROM_NGS2_SampleSheet!A"&amp;ROW()-5,TRUE)="","",  INDIRECT(    "FROM_NGS2_SampleSheet!"   &amp;  CHAR(64 + MATCH(VLOOKUP(F$6,mapping!$A:$B,2,FALSE),FROM_NGS2_SampleSheet!$1:$1,0))   &amp;  ROW()-5,TRUE)    )</f>
        <v/>
      </c>
      <c r="G3741" s="196" t="str">
        <f ca="1" xml:space="preserve"> IF(INDIRECT("FROM_NGS2_SampleSheet!A"&amp;ROW()-5,TRUE)="","",  INDIRECT(    "FROM_NGS2_SampleSheet!"   &amp;  CHAR(64 + MATCH(VLOOKUP(G$6,mapping!$A:$B,2,FALSE),FROM_NGS2_SampleSheet!$1:$1,0))   &amp;  ROW()-5,TRUE)    )</f>
        <v/>
      </c>
      <c r="H3741" s="195"/>
      <c r="I3741" s="213">
        <v>1</v>
      </c>
      <c r="J3741" s="197" t="str">
        <f ca="1">IF(U3741=TRUE,    IF($Y$4&gt;96,"TOO MANY",VLOOKUP(B3741&amp;"_"&amp;C3741&amp;"_"&amp;E3741&amp;"_A",CALC!W:X,2,FALSE)),   "")</f>
        <v/>
      </c>
      <c r="L3741" s="213">
        <v>1</v>
      </c>
      <c r="M3741" s="197" t="str">
        <f ca="1">IF(V3741=TRUE,     IF($Y$4&gt;96,"TOO MANY",VLOOKUP(B3741&amp;"_"&amp;C3741&amp;"_"&amp;E3741&amp;"_B",CALC!W:X,2,FALSE)),    "")</f>
        <v/>
      </c>
      <c r="N3741" s="206"/>
      <c r="O3741" s="213">
        <v>1</v>
      </c>
      <c r="P3741" s="197" t="str">
        <f ca="1">IF(W3741=TRUE,   IF($Y$4&gt;96,"TOO MANY", VLOOKUP(B3741&amp;"_"&amp;C3741&amp;"_"&amp;E3741&amp;"_C",CALC!W:X,2,FALSE)),   "")</f>
        <v/>
      </c>
      <c r="Q3741" s="206"/>
      <c r="R3741" s="119" t="b">
        <f t="shared" ca="1" si="413"/>
        <v>0</v>
      </c>
      <c r="S3741" s="119" t="b">
        <f t="shared" ca="1" si="411"/>
        <v>0</v>
      </c>
      <c r="T3741" s="119" t="b">
        <f t="shared" ca="1" si="412"/>
        <v>0</v>
      </c>
      <c r="U3741" s="119" t="b">
        <f t="shared" ca="1" si="414"/>
        <v>0</v>
      </c>
      <c r="V3741" s="160" t="b">
        <f t="shared" ca="1" si="415"/>
        <v>0</v>
      </c>
      <c r="W3741" s="119" t="b">
        <f t="shared" ca="1" si="416"/>
        <v>0</v>
      </c>
      <c r="X3741" s="119" t="b">
        <f t="shared" ca="1" si="417"/>
        <v>0</v>
      </c>
    </row>
    <row r="3742" spans="2:24" x14ac:dyDescent="0.25">
      <c r="B3742" s="194" t="str">
        <f ca="1" xml:space="preserve"> IF(INDIRECT("FROM_NGS2_SampleSheet!A"&amp;ROW()-5,TRUE)="","",  INDIRECT(    "FROM_NGS2_SampleSheet!"   &amp;  CHAR(64 + MATCH(VLOOKUP(B$6,mapping!$A:$B,2,FALSE),FROM_NGS2_SampleSheet!$1:$1,0))   &amp;  ROW()-5,TRUE)    )</f>
        <v/>
      </c>
      <c r="C3742" s="195" t="str">
        <f ca="1" xml:space="preserve"> IF(INDIRECT("FROM_NGS2_SampleSheet!A"&amp;ROW()-5,TRUE)="","",  INDIRECT(    "FROM_NGS2_SampleSheet!"   &amp;  CHAR(64 + MATCH(VLOOKUP(C$6,mapping!$A:$B,2,FALSE),FROM_NGS2_SampleSheet!$1:$1,0))   &amp;  ROW()-5,TRUE)    )</f>
        <v/>
      </c>
      <c r="D3742" s="195" t="str">
        <f ca="1" xml:space="preserve"> IF(INDIRECT("FROM_NGS2_SampleSheet!A"&amp;ROW()-5,TRUE)="","",  INDIRECT(    "FROM_NGS2_SampleSheet!"   &amp;  CHAR(64 + MATCH(VLOOKUP(D$6,mapping!$A:$B,2,FALSE),FROM_NGS2_SampleSheet!$1:$1,0))   &amp;  ROW()-5,TRUE)    )</f>
        <v/>
      </c>
      <c r="E3742" s="195" t="str">
        <f ca="1" xml:space="preserve"> IF(INDIRECT("FROM_NGS2_SampleSheet!A"&amp;ROW()-5,TRUE)="","",  "e" &amp; INDIRECT(    "FROM_NGS2_SampleSheet!"   &amp;  CHAR(64 + MATCH(VLOOKUP(E$6,mapping!$A:$B,2,FALSE),FROM_NGS2_SampleSheet!$1:$1,0))   &amp;  ROW()-5,TRUE)    )</f>
        <v/>
      </c>
      <c r="F3742" s="195" t="str">
        <f ca="1" xml:space="preserve"> IF(INDIRECT("FROM_NGS2_SampleSheet!A"&amp;ROW()-5,TRUE)="","",  INDIRECT(    "FROM_NGS2_SampleSheet!"   &amp;  CHAR(64 + MATCH(VLOOKUP(F$6,mapping!$A:$B,2,FALSE),FROM_NGS2_SampleSheet!$1:$1,0))   &amp;  ROW()-5,TRUE)    )</f>
        <v/>
      </c>
      <c r="G3742" s="196" t="str">
        <f ca="1" xml:space="preserve"> IF(INDIRECT("FROM_NGS2_SampleSheet!A"&amp;ROW()-5,TRUE)="","",  INDIRECT(    "FROM_NGS2_SampleSheet!"   &amp;  CHAR(64 + MATCH(VLOOKUP(G$6,mapping!$A:$B,2,FALSE),FROM_NGS2_SampleSheet!$1:$1,0))   &amp;  ROW()-5,TRUE)    )</f>
        <v/>
      </c>
      <c r="H3742" s="195"/>
      <c r="I3742" s="213">
        <v>1</v>
      </c>
      <c r="J3742" s="197" t="str">
        <f ca="1">IF(U3742=TRUE,    IF($Y$4&gt;96,"TOO MANY",VLOOKUP(B3742&amp;"_"&amp;C3742&amp;"_"&amp;E3742&amp;"_A",CALC!W:X,2,FALSE)),   "")</f>
        <v/>
      </c>
      <c r="L3742" s="213">
        <v>1</v>
      </c>
      <c r="M3742" s="197" t="str">
        <f ca="1">IF(V3742=TRUE,     IF($Y$4&gt;96,"TOO MANY",VLOOKUP(B3742&amp;"_"&amp;C3742&amp;"_"&amp;E3742&amp;"_B",CALC!W:X,2,FALSE)),    "")</f>
        <v/>
      </c>
      <c r="N3742" s="206"/>
      <c r="O3742" s="213">
        <v>1</v>
      </c>
      <c r="P3742" s="197" t="str">
        <f ca="1">IF(W3742=TRUE,   IF($Y$4&gt;96,"TOO MANY", VLOOKUP(B3742&amp;"_"&amp;C3742&amp;"_"&amp;E3742&amp;"_C",CALC!W:X,2,FALSE)),   "")</f>
        <v/>
      </c>
      <c r="Q3742" s="206"/>
      <c r="R3742" s="119" t="b">
        <f t="shared" ca="1" si="413"/>
        <v>0</v>
      </c>
      <c r="S3742" s="119" t="b">
        <f t="shared" ca="1" si="411"/>
        <v>0</v>
      </c>
      <c r="T3742" s="119" t="b">
        <f t="shared" ca="1" si="412"/>
        <v>0</v>
      </c>
      <c r="U3742" s="119" t="b">
        <f t="shared" ca="1" si="414"/>
        <v>0</v>
      </c>
      <c r="V3742" s="160" t="b">
        <f t="shared" ca="1" si="415"/>
        <v>0</v>
      </c>
      <c r="W3742" s="119" t="b">
        <f t="shared" ca="1" si="416"/>
        <v>0</v>
      </c>
      <c r="X3742" s="119" t="b">
        <f t="shared" ca="1" si="417"/>
        <v>0</v>
      </c>
    </row>
    <row r="3743" spans="2:24" x14ac:dyDescent="0.25">
      <c r="B3743" s="194" t="str">
        <f ca="1" xml:space="preserve"> IF(INDIRECT("FROM_NGS2_SampleSheet!A"&amp;ROW()-5,TRUE)="","",  INDIRECT(    "FROM_NGS2_SampleSheet!"   &amp;  CHAR(64 + MATCH(VLOOKUP(B$6,mapping!$A:$B,2,FALSE),FROM_NGS2_SampleSheet!$1:$1,0))   &amp;  ROW()-5,TRUE)    )</f>
        <v/>
      </c>
      <c r="C3743" s="195" t="str">
        <f ca="1" xml:space="preserve"> IF(INDIRECT("FROM_NGS2_SampleSheet!A"&amp;ROW()-5,TRUE)="","",  INDIRECT(    "FROM_NGS2_SampleSheet!"   &amp;  CHAR(64 + MATCH(VLOOKUP(C$6,mapping!$A:$B,2,FALSE),FROM_NGS2_SampleSheet!$1:$1,0))   &amp;  ROW()-5,TRUE)    )</f>
        <v/>
      </c>
      <c r="D3743" s="195" t="str">
        <f ca="1" xml:space="preserve"> IF(INDIRECT("FROM_NGS2_SampleSheet!A"&amp;ROW()-5,TRUE)="","",  INDIRECT(    "FROM_NGS2_SampleSheet!"   &amp;  CHAR(64 + MATCH(VLOOKUP(D$6,mapping!$A:$B,2,FALSE),FROM_NGS2_SampleSheet!$1:$1,0))   &amp;  ROW()-5,TRUE)    )</f>
        <v/>
      </c>
      <c r="E3743" s="195" t="str">
        <f ca="1" xml:space="preserve"> IF(INDIRECT("FROM_NGS2_SampleSheet!A"&amp;ROW()-5,TRUE)="","",  "e" &amp; INDIRECT(    "FROM_NGS2_SampleSheet!"   &amp;  CHAR(64 + MATCH(VLOOKUP(E$6,mapping!$A:$B,2,FALSE),FROM_NGS2_SampleSheet!$1:$1,0))   &amp;  ROW()-5,TRUE)    )</f>
        <v/>
      </c>
      <c r="F3743" s="195" t="str">
        <f ca="1" xml:space="preserve"> IF(INDIRECT("FROM_NGS2_SampleSheet!A"&amp;ROW()-5,TRUE)="","",  INDIRECT(    "FROM_NGS2_SampleSheet!"   &amp;  CHAR(64 + MATCH(VLOOKUP(F$6,mapping!$A:$B,2,FALSE),FROM_NGS2_SampleSheet!$1:$1,0))   &amp;  ROW()-5,TRUE)    )</f>
        <v/>
      </c>
      <c r="G3743" s="196" t="str">
        <f ca="1" xml:space="preserve"> IF(INDIRECT("FROM_NGS2_SampleSheet!A"&amp;ROW()-5,TRUE)="","",  INDIRECT(    "FROM_NGS2_SampleSheet!"   &amp;  CHAR(64 + MATCH(VLOOKUP(G$6,mapping!$A:$B,2,FALSE),FROM_NGS2_SampleSheet!$1:$1,0))   &amp;  ROW()-5,TRUE)    )</f>
        <v/>
      </c>
      <c r="H3743" s="195"/>
      <c r="I3743" s="213">
        <v>1</v>
      </c>
      <c r="J3743" s="197" t="str">
        <f ca="1">IF(U3743=TRUE,    IF($Y$4&gt;96,"TOO MANY",VLOOKUP(B3743&amp;"_"&amp;C3743&amp;"_"&amp;E3743&amp;"_A",CALC!W:X,2,FALSE)),   "")</f>
        <v/>
      </c>
      <c r="L3743" s="213">
        <v>1</v>
      </c>
      <c r="M3743" s="197" t="str">
        <f ca="1">IF(V3743=TRUE,     IF($Y$4&gt;96,"TOO MANY",VLOOKUP(B3743&amp;"_"&amp;C3743&amp;"_"&amp;E3743&amp;"_B",CALC!W:X,2,FALSE)),    "")</f>
        <v/>
      </c>
      <c r="N3743" s="206"/>
      <c r="O3743" s="213">
        <v>1</v>
      </c>
      <c r="P3743" s="197" t="str">
        <f ca="1">IF(W3743=TRUE,   IF($Y$4&gt;96,"TOO MANY", VLOOKUP(B3743&amp;"_"&amp;C3743&amp;"_"&amp;E3743&amp;"_C",CALC!W:X,2,FALSE)),   "")</f>
        <v/>
      </c>
      <c r="Q3743" s="206"/>
      <c r="R3743" s="119" t="b">
        <f t="shared" ca="1" si="413"/>
        <v>0</v>
      </c>
      <c r="S3743" s="119" t="b">
        <f t="shared" ca="1" si="411"/>
        <v>0</v>
      </c>
      <c r="T3743" s="119" t="b">
        <f t="shared" ca="1" si="412"/>
        <v>0</v>
      </c>
      <c r="U3743" s="119" t="b">
        <f t="shared" ca="1" si="414"/>
        <v>0</v>
      </c>
      <c r="V3743" s="160" t="b">
        <f t="shared" ca="1" si="415"/>
        <v>0</v>
      </c>
      <c r="W3743" s="119" t="b">
        <f t="shared" ca="1" si="416"/>
        <v>0</v>
      </c>
      <c r="X3743" s="119" t="b">
        <f t="shared" ca="1" si="417"/>
        <v>0</v>
      </c>
    </row>
    <row r="3744" spans="2:24" x14ac:dyDescent="0.25">
      <c r="B3744" s="194" t="str">
        <f ca="1" xml:space="preserve"> IF(INDIRECT("FROM_NGS2_SampleSheet!A"&amp;ROW()-5,TRUE)="","",  INDIRECT(    "FROM_NGS2_SampleSheet!"   &amp;  CHAR(64 + MATCH(VLOOKUP(B$6,mapping!$A:$B,2,FALSE),FROM_NGS2_SampleSheet!$1:$1,0))   &amp;  ROW()-5,TRUE)    )</f>
        <v/>
      </c>
      <c r="C3744" s="195" t="str">
        <f ca="1" xml:space="preserve"> IF(INDIRECT("FROM_NGS2_SampleSheet!A"&amp;ROW()-5,TRUE)="","",  INDIRECT(    "FROM_NGS2_SampleSheet!"   &amp;  CHAR(64 + MATCH(VLOOKUP(C$6,mapping!$A:$B,2,FALSE),FROM_NGS2_SampleSheet!$1:$1,0))   &amp;  ROW()-5,TRUE)    )</f>
        <v/>
      </c>
      <c r="D3744" s="195" t="str">
        <f ca="1" xml:space="preserve"> IF(INDIRECT("FROM_NGS2_SampleSheet!A"&amp;ROW()-5,TRUE)="","",  INDIRECT(    "FROM_NGS2_SampleSheet!"   &amp;  CHAR(64 + MATCH(VLOOKUP(D$6,mapping!$A:$B,2,FALSE),FROM_NGS2_SampleSheet!$1:$1,0))   &amp;  ROW()-5,TRUE)    )</f>
        <v/>
      </c>
      <c r="E3744" s="195" t="str">
        <f ca="1" xml:space="preserve"> IF(INDIRECT("FROM_NGS2_SampleSheet!A"&amp;ROW()-5,TRUE)="","",  "e" &amp; INDIRECT(    "FROM_NGS2_SampleSheet!"   &amp;  CHAR(64 + MATCH(VLOOKUP(E$6,mapping!$A:$B,2,FALSE),FROM_NGS2_SampleSheet!$1:$1,0))   &amp;  ROW()-5,TRUE)    )</f>
        <v/>
      </c>
      <c r="F3744" s="195" t="str">
        <f ca="1" xml:space="preserve"> IF(INDIRECT("FROM_NGS2_SampleSheet!A"&amp;ROW()-5,TRUE)="","",  INDIRECT(    "FROM_NGS2_SampleSheet!"   &amp;  CHAR(64 + MATCH(VLOOKUP(F$6,mapping!$A:$B,2,FALSE),FROM_NGS2_SampleSheet!$1:$1,0))   &amp;  ROW()-5,TRUE)    )</f>
        <v/>
      </c>
      <c r="G3744" s="196" t="str">
        <f ca="1" xml:space="preserve"> IF(INDIRECT("FROM_NGS2_SampleSheet!A"&amp;ROW()-5,TRUE)="","",  INDIRECT(    "FROM_NGS2_SampleSheet!"   &amp;  CHAR(64 + MATCH(VLOOKUP(G$6,mapping!$A:$B,2,FALSE),FROM_NGS2_SampleSheet!$1:$1,0))   &amp;  ROW()-5,TRUE)    )</f>
        <v/>
      </c>
      <c r="H3744" s="195"/>
      <c r="I3744" s="213">
        <v>1</v>
      </c>
      <c r="J3744" s="197" t="str">
        <f ca="1">IF(U3744=TRUE,    IF($Y$4&gt;96,"TOO MANY",VLOOKUP(B3744&amp;"_"&amp;C3744&amp;"_"&amp;E3744&amp;"_A",CALC!W:X,2,FALSE)),   "")</f>
        <v/>
      </c>
      <c r="L3744" s="213">
        <v>1</v>
      </c>
      <c r="M3744" s="197" t="str">
        <f ca="1">IF(V3744=TRUE,     IF($Y$4&gt;96,"TOO MANY",VLOOKUP(B3744&amp;"_"&amp;C3744&amp;"_"&amp;E3744&amp;"_B",CALC!W:X,2,FALSE)),    "")</f>
        <v/>
      </c>
      <c r="N3744" s="206"/>
      <c r="O3744" s="213">
        <v>1</v>
      </c>
      <c r="P3744" s="197" t="str">
        <f ca="1">IF(W3744=TRUE,   IF($Y$4&gt;96,"TOO MANY", VLOOKUP(B3744&amp;"_"&amp;C3744&amp;"_"&amp;E3744&amp;"_C",CALC!W:X,2,FALSE)),   "")</f>
        <v/>
      </c>
      <c r="Q3744" s="206"/>
      <c r="R3744" s="119" t="b">
        <f t="shared" ca="1" si="413"/>
        <v>0</v>
      </c>
      <c r="S3744" s="119" t="b">
        <f t="shared" ca="1" si="411"/>
        <v>0</v>
      </c>
      <c r="T3744" s="119" t="b">
        <f t="shared" ca="1" si="412"/>
        <v>0</v>
      </c>
      <c r="U3744" s="119" t="b">
        <f t="shared" ca="1" si="414"/>
        <v>0</v>
      </c>
      <c r="V3744" s="160" t="b">
        <f t="shared" ca="1" si="415"/>
        <v>0</v>
      </c>
      <c r="W3744" s="119" t="b">
        <f t="shared" ca="1" si="416"/>
        <v>0</v>
      </c>
      <c r="X3744" s="119" t="b">
        <f t="shared" ca="1" si="417"/>
        <v>0</v>
      </c>
    </row>
    <row r="3745" spans="2:24" x14ac:dyDescent="0.25">
      <c r="B3745" s="194" t="str">
        <f ca="1" xml:space="preserve"> IF(INDIRECT("FROM_NGS2_SampleSheet!A"&amp;ROW()-5,TRUE)="","",  INDIRECT(    "FROM_NGS2_SampleSheet!"   &amp;  CHAR(64 + MATCH(VLOOKUP(B$6,mapping!$A:$B,2,FALSE),FROM_NGS2_SampleSheet!$1:$1,0))   &amp;  ROW()-5,TRUE)    )</f>
        <v/>
      </c>
      <c r="C3745" s="195" t="str">
        <f ca="1" xml:space="preserve"> IF(INDIRECT("FROM_NGS2_SampleSheet!A"&amp;ROW()-5,TRUE)="","",  INDIRECT(    "FROM_NGS2_SampleSheet!"   &amp;  CHAR(64 + MATCH(VLOOKUP(C$6,mapping!$A:$B,2,FALSE),FROM_NGS2_SampleSheet!$1:$1,0))   &amp;  ROW()-5,TRUE)    )</f>
        <v/>
      </c>
      <c r="D3745" s="195" t="str">
        <f ca="1" xml:space="preserve"> IF(INDIRECT("FROM_NGS2_SampleSheet!A"&amp;ROW()-5,TRUE)="","",  INDIRECT(    "FROM_NGS2_SampleSheet!"   &amp;  CHAR(64 + MATCH(VLOOKUP(D$6,mapping!$A:$B,2,FALSE),FROM_NGS2_SampleSheet!$1:$1,0))   &amp;  ROW()-5,TRUE)    )</f>
        <v/>
      </c>
      <c r="E3745" s="195" t="str">
        <f ca="1" xml:space="preserve"> IF(INDIRECT("FROM_NGS2_SampleSheet!A"&amp;ROW()-5,TRUE)="","",  "e" &amp; INDIRECT(    "FROM_NGS2_SampleSheet!"   &amp;  CHAR(64 + MATCH(VLOOKUP(E$6,mapping!$A:$B,2,FALSE),FROM_NGS2_SampleSheet!$1:$1,0))   &amp;  ROW()-5,TRUE)    )</f>
        <v/>
      </c>
      <c r="F3745" s="195" t="str">
        <f ca="1" xml:space="preserve"> IF(INDIRECT("FROM_NGS2_SampleSheet!A"&amp;ROW()-5,TRUE)="","",  INDIRECT(    "FROM_NGS2_SampleSheet!"   &amp;  CHAR(64 + MATCH(VLOOKUP(F$6,mapping!$A:$B,2,FALSE),FROM_NGS2_SampleSheet!$1:$1,0))   &amp;  ROW()-5,TRUE)    )</f>
        <v/>
      </c>
      <c r="G3745" s="196" t="str">
        <f ca="1" xml:space="preserve"> IF(INDIRECT("FROM_NGS2_SampleSheet!A"&amp;ROW()-5,TRUE)="","",  INDIRECT(    "FROM_NGS2_SampleSheet!"   &amp;  CHAR(64 + MATCH(VLOOKUP(G$6,mapping!$A:$B,2,FALSE),FROM_NGS2_SampleSheet!$1:$1,0))   &amp;  ROW()-5,TRUE)    )</f>
        <v/>
      </c>
      <c r="H3745" s="195"/>
      <c r="I3745" s="213">
        <v>1</v>
      </c>
      <c r="J3745" s="197" t="str">
        <f ca="1">IF(U3745=TRUE,    IF($Y$4&gt;96,"TOO MANY",VLOOKUP(B3745&amp;"_"&amp;C3745&amp;"_"&amp;E3745&amp;"_A",CALC!W:X,2,FALSE)),   "")</f>
        <v/>
      </c>
      <c r="L3745" s="213">
        <v>1</v>
      </c>
      <c r="M3745" s="197" t="str">
        <f ca="1">IF(V3745=TRUE,     IF($Y$4&gt;96,"TOO MANY",VLOOKUP(B3745&amp;"_"&amp;C3745&amp;"_"&amp;E3745&amp;"_B",CALC!W:X,2,FALSE)),    "")</f>
        <v/>
      </c>
      <c r="N3745" s="206"/>
      <c r="O3745" s="213">
        <v>1</v>
      </c>
      <c r="P3745" s="197" t="str">
        <f ca="1">IF(W3745=TRUE,   IF($Y$4&gt;96,"TOO MANY", VLOOKUP(B3745&amp;"_"&amp;C3745&amp;"_"&amp;E3745&amp;"_C",CALC!W:X,2,FALSE)),   "")</f>
        <v/>
      </c>
      <c r="Q3745" s="206"/>
      <c r="R3745" s="119" t="b">
        <f t="shared" ca="1" si="413"/>
        <v>0</v>
      </c>
      <c r="S3745" s="119" t="b">
        <f t="shared" ca="1" si="411"/>
        <v>0</v>
      </c>
      <c r="T3745" s="119" t="b">
        <f t="shared" ca="1" si="412"/>
        <v>0</v>
      </c>
      <c r="U3745" s="119" t="b">
        <f t="shared" ca="1" si="414"/>
        <v>0</v>
      </c>
      <c r="V3745" s="160" t="b">
        <f t="shared" ca="1" si="415"/>
        <v>0</v>
      </c>
      <c r="W3745" s="119" t="b">
        <f t="shared" ca="1" si="416"/>
        <v>0</v>
      </c>
      <c r="X3745" s="119" t="b">
        <f t="shared" ca="1" si="417"/>
        <v>0</v>
      </c>
    </row>
    <row r="3746" spans="2:24" x14ac:dyDescent="0.25">
      <c r="B3746" s="194" t="str">
        <f ca="1" xml:space="preserve"> IF(INDIRECT("FROM_NGS2_SampleSheet!A"&amp;ROW()-5,TRUE)="","",  INDIRECT(    "FROM_NGS2_SampleSheet!"   &amp;  CHAR(64 + MATCH(VLOOKUP(B$6,mapping!$A:$B,2,FALSE),FROM_NGS2_SampleSheet!$1:$1,0))   &amp;  ROW()-5,TRUE)    )</f>
        <v/>
      </c>
      <c r="C3746" s="195" t="str">
        <f ca="1" xml:space="preserve"> IF(INDIRECT("FROM_NGS2_SampleSheet!A"&amp;ROW()-5,TRUE)="","",  INDIRECT(    "FROM_NGS2_SampleSheet!"   &amp;  CHAR(64 + MATCH(VLOOKUP(C$6,mapping!$A:$B,2,FALSE),FROM_NGS2_SampleSheet!$1:$1,0))   &amp;  ROW()-5,TRUE)    )</f>
        <v/>
      </c>
      <c r="D3746" s="195" t="str">
        <f ca="1" xml:space="preserve"> IF(INDIRECT("FROM_NGS2_SampleSheet!A"&amp;ROW()-5,TRUE)="","",  INDIRECT(    "FROM_NGS2_SampleSheet!"   &amp;  CHAR(64 + MATCH(VLOOKUP(D$6,mapping!$A:$B,2,FALSE),FROM_NGS2_SampleSheet!$1:$1,0))   &amp;  ROW()-5,TRUE)    )</f>
        <v/>
      </c>
      <c r="E3746" s="195" t="str">
        <f ca="1" xml:space="preserve"> IF(INDIRECT("FROM_NGS2_SampleSheet!A"&amp;ROW()-5,TRUE)="","",  "e" &amp; INDIRECT(    "FROM_NGS2_SampleSheet!"   &amp;  CHAR(64 + MATCH(VLOOKUP(E$6,mapping!$A:$B,2,FALSE),FROM_NGS2_SampleSheet!$1:$1,0))   &amp;  ROW()-5,TRUE)    )</f>
        <v/>
      </c>
      <c r="F3746" s="195" t="str">
        <f ca="1" xml:space="preserve"> IF(INDIRECT("FROM_NGS2_SampleSheet!A"&amp;ROW()-5,TRUE)="","",  INDIRECT(    "FROM_NGS2_SampleSheet!"   &amp;  CHAR(64 + MATCH(VLOOKUP(F$6,mapping!$A:$B,2,FALSE),FROM_NGS2_SampleSheet!$1:$1,0))   &amp;  ROW()-5,TRUE)    )</f>
        <v/>
      </c>
      <c r="G3746" s="196" t="str">
        <f ca="1" xml:space="preserve"> IF(INDIRECT("FROM_NGS2_SampleSheet!A"&amp;ROW()-5,TRUE)="","",  INDIRECT(    "FROM_NGS2_SampleSheet!"   &amp;  CHAR(64 + MATCH(VLOOKUP(G$6,mapping!$A:$B,2,FALSE),FROM_NGS2_SampleSheet!$1:$1,0))   &amp;  ROW()-5,TRUE)    )</f>
        <v/>
      </c>
      <c r="H3746" s="195"/>
      <c r="I3746" s="213">
        <v>1</v>
      </c>
      <c r="J3746" s="197" t="str">
        <f ca="1">IF(U3746=TRUE,    IF($Y$4&gt;96,"TOO MANY",VLOOKUP(B3746&amp;"_"&amp;C3746&amp;"_"&amp;E3746&amp;"_A",CALC!W:X,2,FALSE)),   "")</f>
        <v/>
      </c>
      <c r="L3746" s="213">
        <v>1</v>
      </c>
      <c r="M3746" s="197" t="str">
        <f ca="1">IF(V3746=TRUE,     IF($Y$4&gt;96,"TOO MANY",VLOOKUP(B3746&amp;"_"&amp;C3746&amp;"_"&amp;E3746&amp;"_B",CALC!W:X,2,FALSE)),    "")</f>
        <v/>
      </c>
      <c r="N3746" s="206"/>
      <c r="O3746" s="213">
        <v>1</v>
      </c>
      <c r="P3746" s="197" t="str">
        <f ca="1">IF(W3746=TRUE,   IF($Y$4&gt;96,"TOO MANY", VLOOKUP(B3746&amp;"_"&amp;C3746&amp;"_"&amp;E3746&amp;"_C",CALC!W:X,2,FALSE)),   "")</f>
        <v/>
      </c>
      <c r="Q3746" s="206"/>
      <c r="R3746" s="119" t="b">
        <f t="shared" ca="1" si="413"/>
        <v>0</v>
      </c>
      <c r="S3746" s="119" t="b">
        <f t="shared" ca="1" si="411"/>
        <v>0</v>
      </c>
      <c r="T3746" s="119" t="b">
        <f t="shared" ca="1" si="412"/>
        <v>0</v>
      </c>
      <c r="U3746" s="119" t="b">
        <f t="shared" ca="1" si="414"/>
        <v>0</v>
      </c>
      <c r="V3746" s="160" t="b">
        <f t="shared" ca="1" si="415"/>
        <v>0</v>
      </c>
      <c r="W3746" s="119" t="b">
        <f t="shared" ca="1" si="416"/>
        <v>0</v>
      </c>
      <c r="X3746" s="119" t="b">
        <f t="shared" ca="1" si="417"/>
        <v>0</v>
      </c>
    </row>
    <row r="3747" spans="2:24" x14ac:dyDescent="0.25">
      <c r="B3747" s="194" t="str">
        <f ca="1" xml:space="preserve"> IF(INDIRECT("FROM_NGS2_SampleSheet!A"&amp;ROW()-5,TRUE)="","",  INDIRECT(    "FROM_NGS2_SampleSheet!"   &amp;  CHAR(64 + MATCH(VLOOKUP(B$6,mapping!$A:$B,2,FALSE),FROM_NGS2_SampleSheet!$1:$1,0))   &amp;  ROW()-5,TRUE)    )</f>
        <v/>
      </c>
      <c r="C3747" s="195" t="str">
        <f ca="1" xml:space="preserve"> IF(INDIRECT("FROM_NGS2_SampleSheet!A"&amp;ROW()-5,TRUE)="","",  INDIRECT(    "FROM_NGS2_SampleSheet!"   &amp;  CHAR(64 + MATCH(VLOOKUP(C$6,mapping!$A:$B,2,FALSE),FROM_NGS2_SampleSheet!$1:$1,0))   &amp;  ROW()-5,TRUE)    )</f>
        <v/>
      </c>
      <c r="D3747" s="195" t="str">
        <f ca="1" xml:space="preserve"> IF(INDIRECT("FROM_NGS2_SampleSheet!A"&amp;ROW()-5,TRUE)="","",  INDIRECT(    "FROM_NGS2_SampleSheet!"   &amp;  CHAR(64 + MATCH(VLOOKUP(D$6,mapping!$A:$B,2,FALSE),FROM_NGS2_SampleSheet!$1:$1,0))   &amp;  ROW()-5,TRUE)    )</f>
        <v/>
      </c>
      <c r="E3747" s="195" t="str">
        <f ca="1" xml:space="preserve"> IF(INDIRECT("FROM_NGS2_SampleSheet!A"&amp;ROW()-5,TRUE)="","",  "e" &amp; INDIRECT(    "FROM_NGS2_SampleSheet!"   &amp;  CHAR(64 + MATCH(VLOOKUP(E$6,mapping!$A:$B,2,FALSE),FROM_NGS2_SampleSheet!$1:$1,0))   &amp;  ROW()-5,TRUE)    )</f>
        <v/>
      </c>
      <c r="F3747" s="195" t="str">
        <f ca="1" xml:space="preserve"> IF(INDIRECT("FROM_NGS2_SampleSheet!A"&amp;ROW()-5,TRUE)="","",  INDIRECT(    "FROM_NGS2_SampleSheet!"   &amp;  CHAR(64 + MATCH(VLOOKUP(F$6,mapping!$A:$B,2,FALSE),FROM_NGS2_SampleSheet!$1:$1,0))   &amp;  ROW()-5,TRUE)    )</f>
        <v/>
      </c>
      <c r="G3747" s="196" t="str">
        <f ca="1" xml:space="preserve"> IF(INDIRECT("FROM_NGS2_SampleSheet!A"&amp;ROW()-5,TRUE)="","",  INDIRECT(    "FROM_NGS2_SampleSheet!"   &amp;  CHAR(64 + MATCH(VLOOKUP(G$6,mapping!$A:$B,2,FALSE),FROM_NGS2_SampleSheet!$1:$1,0))   &amp;  ROW()-5,TRUE)    )</f>
        <v/>
      </c>
      <c r="H3747" s="195"/>
      <c r="I3747" s="213">
        <v>1</v>
      </c>
      <c r="J3747" s="197" t="str">
        <f ca="1">IF(U3747=TRUE,    IF($Y$4&gt;96,"TOO MANY",VLOOKUP(B3747&amp;"_"&amp;C3747&amp;"_"&amp;E3747&amp;"_A",CALC!W:X,2,FALSE)),   "")</f>
        <v/>
      </c>
      <c r="L3747" s="213">
        <v>1</v>
      </c>
      <c r="M3747" s="197" t="str">
        <f ca="1">IF(V3747=TRUE,     IF($Y$4&gt;96,"TOO MANY",VLOOKUP(B3747&amp;"_"&amp;C3747&amp;"_"&amp;E3747&amp;"_B",CALC!W:X,2,FALSE)),    "")</f>
        <v/>
      </c>
      <c r="N3747" s="206"/>
      <c r="O3747" s="213">
        <v>1</v>
      </c>
      <c r="P3747" s="197" t="str">
        <f ca="1">IF(W3747=TRUE,   IF($Y$4&gt;96,"TOO MANY", VLOOKUP(B3747&amp;"_"&amp;C3747&amp;"_"&amp;E3747&amp;"_C",CALC!W:X,2,FALSE)),   "")</f>
        <v/>
      </c>
      <c r="Q3747" s="206"/>
      <c r="R3747" s="119" t="b">
        <f t="shared" ca="1" si="413"/>
        <v>0</v>
      </c>
      <c r="S3747" s="119" t="b">
        <f t="shared" ca="1" si="411"/>
        <v>0</v>
      </c>
      <c r="T3747" s="119" t="b">
        <f t="shared" ca="1" si="412"/>
        <v>0</v>
      </c>
      <c r="U3747" s="119" t="b">
        <f t="shared" ca="1" si="414"/>
        <v>0</v>
      </c>
      <c r="V3747" s="160" t="b">
        <f t="shared" ca="1" si="415"/>
        <v>0</v>
      </c>
      <c r="W3747" s="119" t="b">
        <f t="shared" ca="1" si="416"/>
        <v>0</v>
      </c>
      <c r="X3747" s="119" t="b">
        <f t="shared" ca="1" si="417"/>
        <v>0</v>
      </c>
    </row>
    <row r="3748" spans="2:24" x14ac:dyDescent="0.25">
      <c r="B3748" s="194" t="str">
        <f ca="1" xml:space="preserve"> IF(INDIRECT("FROM_NGS2_SampleSheet!A"&amp;ROW()-5,TRUE)="","",  INDIRECT(    "FROM_NGS2_SampleSheet!"   &amp;  CHAR(64 + MATCH(VLOOKUP(B$6,mapping!$A:$B,2,FALSE),FROM_NGS2_SampleSheet!$1:$1,0))   &amp;  ROW()-5,TRUE)    )</f>
        <v/>
      </c>
      <c r="C3748" s="195" t="str">
        <f ca="1" xml:space="preserve"> IF(INDIRECT("FROM_NGS2_SampleSheet!A"&amp;ROW()-5,TRUE)="","",  INDIRECT(    "FROM_NGS2_SampleSheet!"   &amp;  CHAR(64 + MATCH(VLOOKUP(C$6,mapping!$A:$B,2,FALSE),FROM_NGS2_SampleSheet!$1:$1,0))   &amp;  ROW()-5,TRUE)    )</f>
        <v/>
      </c>
      <c r="D3748" s="195" t="str">
        <f ca="1" xml:space="preserve"> IF(INDIRECT("FROM_NGS2_SampleSheet!A"&amp;ROW()-5,TRUE)="","",  INDIRECT(    "FROM_NGS2_SampleSheet!"   &amp;  CHAR(64 + MATCH(VLOOKUP(D$6,mapping!$A:$B,2,FALSE),FROM_NGS2_SampleSheet!$1:$1,0))   &amp;  ROW()-5,TRUE)    )</f>
        <v/>
      </c>
      <c r="E3748" s="195" t="str">
        <f ca="1" xml:space="preserve"> IF(INDIRECT("FROM_NGS2_SampleSheet!A"&amp;ROW()-5,TRUE)="","",  "e" &amp; INDIRECT(    "FROM_NGS2_SampleSheet!"   &amp;  CHAR(64 + MATCH(VLOOKUP(E$6,mapping!$A:$B,2,FALSE),FROM_NGS2_SampleSheet!$1:$1,0))   &amp;  ROW()-5,TRUE)    )</f>
        <v/>
      </c>
      <c r="F3748" s="195" t="str">
        <f ca="1" xml:space="preserve"> IF(INDIRECT("FROM_NGS2_SampleSheet!A"&amp;ROW()-5,TRUE)="","",  INDIRECT(    "FROM_NGS2_SampleSheet!"   &amp;  CHAR(64 + MATCH(VLOOKUP(F$6,mapping!$A:$B,2,FALSE),FROM_NGS2_SampleSheet!$1:$1,0))   &amp;  ROW()-5,TRUE)    )</f>
        <v/>
      </c>
      <c r="G3748" s="196" t="str">
        <f ca="1" xml:space="preserve"> IF(INDIRECT("FROM_NGS2_SampleSheet!A"&amp;ROW()-5,TRUE)="","",  INDIRECT(    "FROM_NGS2_SampleSheet!"   &amp;  CHAR(64 + MATCH(VLOOKUP(G$6,mapping!$A:$B,2,FALSE),FROM_NGS2_SampleSheet!$1:$1,0))   &amp;  ROW()-5,TRUE)    )</f>
        <v/>
      </c>
      <c r="H3748" s="195"/>
      <c r="I3748" s="213">
        <v>1</v>
      </c>
      <c r="J3748" s="197" t="str">
        <f ca="1">IF(U3748=TRUE,    IF($Y$4&gt;96,"TOO MANY",VLOOKUP(B3748&amp;"_"&amp;C3748&amp;"_"&amp;E3748&amp;"_A",CALC!W:X,2,FALSE)),   "")</f>
        <v/>
      </c>
      <c r="L3748" s="213">
        <v>1</v>
      </c>
      <c r="M3748" s="197" t="str">
        <f ca="1">IF(V3748=TRUE,     IF($Y$4&gt;96,"TOO MANY",VLOOKUP(B3748&amp;"_"&amp;C3748&amp;"_"&amp;E3748&amp;"_B",CALC!W:X,2,FALSE)),    "")</f>
        <v/>
      </c>
      <c r="N3748" s="206"/>
      <c r="O3748" s="213">
        <v>1</v>
      </c>
      <c r="P3748" s="197" t="str">
        <f ca="1">IF(W3748=TRUE,   IF($Y$4&gt;96,"TOO MANY", VLOOKUP(B3748&amp;"_"&amp;C3748&amp;"_"&amp;E3748&amp;"_C",CALC!W:X,2,FALSE)),   "")</f>
        <v/>
      </c>
      <c r="Q3748" s="206"/>
      <c r="R3748" s="119" t="b">
        <f t="shared" ca="1" si="413"/>
        <v>0</v>
      </c>
      <c r="S3748" s="119" t="b">
        <f t="shared" ca="1" si="411"/>
        <v>0</v>
      </c>
      <c r="T3748" s="119" t="b">
        <f t="shared" ca="1" si="412"/>
        <v>0</v>
      </c>
      <c r="U3748" s="119" t="b">
        <f t="shared" ca="1" si="414"/>
        <v>0</v>
      </c>
      <c r="V3748" s="160" t="b">
        <f t="shared" ca="1" si="415"/>
        <v>0</v>
      </c>
      <c r="W3748" s="119" t="b">
        <f t="shared" ca="1" si="416"/>
        <v>0</v>
      </c>
      <c r="X3748" s="119" t="b">
        <f t="shared" ca="1" si="417"/>
        <v>0</v>
      </c>
    </row>
    <row r="3749" spans="2:24" x14ac:dyDescent="0.25">
      <c r="B3749" s="194" t="str">
        <f ca="1" xml:space="preserve"> IF(INDIRECT("FROM_NGS2_SampleSheet!A"&amp;ROW()-5,TRUE)="","",  INDIRECT(    "FROM_NGS2_SampleSheet!"   &amp;  CHAR(64 + MATCH(VLOOKUP(B$6,mapping!$A:$B,2,FALSE),FROM_NGS2_SampleSheet!$1:$1,0))   &amp;  ROW()-5,TRUE)    )</f>
        <v/>
      </c>
      <c r="C3749" s="195" t="str">
        <f ca="1" xml:space="preserve"> IF(INDIRECT("FROM_NGS2_SampleSheet!A"&amp;ROW()-5,TRUE)="","",  INDIRECT(    "FROM_NGS2_SampleSheet!"   &amp;  CHAR(64 + MATCH(VLOOKUP(C$6,mapping!$A:$B,2,FALSE),FROM_NGS2_SampleSheet!$1:$1,0))   &amp;  ROW()-5,TRUE)    )</f>
        <v/>
      </c>
      <c r="D3749" s="195" t="str">
        <f ca="1" xml:space="preserve"> IF(INDIRECT("FROM_NGS2_SampleSheet!A"&amp;ROW()-5,TRUE)="","",  INDIRECT(    "FROM_NGS2_SampleSheet!"   &amp;  CHAR(64 + MATCH(VLOOKUP(D$6,mapping!$A:$B,2,FALSE),FROM_NGS2_SampleSheet!$1:$1,0))   &amp;  ROW()-5,TRUE)    )</f>
        <v/>
      </c>
      <c r="E3749" s="195" t="str">
        <f ca="1" xml:space="preserve"> IF(INDIRECT("FROM_NGS2_SampleSheet!A"&amp;ROW()-5,TRUE)="","",  "e" &amp; INDIRECT(    "FROM_NGS2_SampleSheet!"   &amp;  CHAR(64 + MATCH(VLOOKUP(E$6,mapping!$A:$B,2,FALSE),FROM_NGS2_SampleSheet!$1:$1,0))   &amp;  ROW()-5,TRUE)    )</f>
        <v/>
      </c>
      <c r="F3749" s="195" t="str">
        <f ca="1" xml:space="preserve"> IF(INDIRECT("FROM_NGS2_SampleSheet!A"&amp;ROW()-5,TRUE)="","",  INDIRECT(    "FROM_NGS2_SampleSheet!"   &amp;  CHAR(64 + MATCH(VLOOKUP(F$6,mapping!$A:$B,2,FALSE),FROM_NGS2_SampleSheet!$1:$1,0))   &amp;  ROW()-5,TRUE)    )</f>
        <v/>
      </c>
      <c r="G3749" s="196" t="str">
        <f ca="1" xml:space="preserve"> IF(INDIRECT("FROM_NGS2_SampleSheet!A"&amp;ROW()-5,TRUE)="","",  INDIRECT(    "FROM_NGS2_SampleSheet!"   &amp;  CHAR(64 + MATCH(VLOOKUP(G$6,mapping!$A:$B,2,FALSE),FROM_NGS2_SampleSheet!$1:$1,0))   &amp;  ROW()-5,TRUE)    )</f>
        <v/>
      </c>
      <c r="H3749" s="195"/>
      <c r="I3749" s="213">
        <v>1</v>
      </c>
      <c r="J3749" s="197" t="str">
        <f ca="1">IF(U3749=TRUE,    IF($Y$4&gt;96,"TOO MANY",VLOOKUP(B3749&amp;"_"&amp;C3749&amp;"_"&amp;E3749&amp;"_A",CALC!W:X,2,FALSE)),   "")</f>
        <v/>
      </c>
      <c r="L3749" s="213">
        <v>1</v>
      </c>
      <c r="M3749" s="197" t="str">
        <f ca="1">IF(V3749=TRUE,     IF($Y$4&gt;96,"TOO MANY",VLOOKUP(B3749&amp;"_"&amp;C3749&amp;"_"&amp;E3749&amp;"_B",CALC!W:X,2,FALSE)),    "")</f>
        <v/>
      </c>
      <c r="N3749" s="206"/>
      <c r="O3749" s="213">
        <v>1</v>
      </c>
      <c r="P3749" s="197" t="str">
        <f ca="1">IF(W3749=TRUE,   IF($Y$4&gt;96,"TOO MANY", VLOOKUP(B3749&amp;"_"&amp;C3749&amp;"_"&amp;E3749&amp;"_C",CALC!W:X,2,FALSE)),   "")</f>
        <v/>
      </c>
      <c r="Q3749" s="206"/>
      <c r="R3749" s="119" t="b">
        <f t="shared" ca="1" si="413"/>
        <v>0</v>
      </c>
      <c r="S3749" s="119" t="b">
        <f t="shared" ca="1" si="411"/>
        <v>0</v>
      </c>
      <c r="T3749" s="119" t="b">
        <f t="shared" ca="1" si="412"/>
        <v>0</v>
      </c>
      <c r="U3749" s="119" t="b">
        <f t="shared" ca="1" si="414"/>
        <v>0</v>
      </c>
      <c r="V3749" s="160" t="b">
        <f t="shared" ca="1" si="415"/>
        <v>0</v>
      </c>
      <c r="W3749" s="119" t="b">
        <f t="shared" ca="1" si="416"/>
        <v>0</v>
      </c>
      <c r="X3749" s="119" t="b">
        <f t="shared" ca="1" si="417"/>
        <v>0</v>
      </c>
    </row>
    <row r="3750" spans="2:24" x14ac:dyDescent="0.25">
      <c r="B3750" s="194" t="str">
        <f ca="1" xml:space="preserve"> IF(INDIRECT("FROM_NGS2_SampleSheet!A"&amp;ROW()-5,TRUE)="","",  INDIRECT(    "FROM_NGS2_SampleSheet!"   &amp;  CHAR(64 + MATCH(VLOOKUP(B$6,mapping!$A:$B,2,FALSE),FROM_NGS2_SampleSheet!$1:$1,0))   &amp;  ROW()-5,TRUE)    )</f>
        <v/>
      </c>
      <c r="C3750" s="195" t="str">
        <f ca="1" xml:space="preserve"> IF(INDIRECT("FROM_NGS2_SampleSheet!A"&amp;ROW()-5,TRUE)="","",  INDIRECT(    "FROM_NGS2_SampleSheet!"   &amp;  CHAR(64 + MATCH(VLOOKUP(C$6,mapping!$A:$B,2,FALSE),FROM_NGS2_SampleSheet!$1:$1,0))   &amp;  ROW()-5,TRUE)    )</f>
        <v/>
      </c>
      <c r="D3750" s="195" t="str">
        <f ca="1" xml:space="preserve"> IF(INDIRECT("FROM_NGS2_SampleSheet!A"&amp;ROW()-5,TRUE)="","",  INDIRECT(    "FROM_NGS2_SampleSheet!"   &amp;  CHAR(64 + MATCH(VLOOKUP(D$6,mapping!$A:$B,2,FALSE),FROM_NGS2_SampleSheet!$1:$1,0))   &amp;  ROW()-5,TRUE)    )</f>
        <v/>
      </c>
      <c r="E3750" s="195" t="str">
        <f ca="1" xml:space="preserve"> IF(INDIRECT("FROM_NGS2_SampleSheet!A"&amp;ROW()-5,TRUE)="","",  "e" &amp; INDIRECT(    "FROM_NGS2_SampleSheet!"   &amp;  CHAR(64 + MATCH(VLOOKUP(E$6,mapping!$A:$B,2,FALSE),FROM_NGS2_SampleSheet!$1:$1,0))   &amp;  ROW()-5,TRUE)    )</f>
        <v/>
      </c>
      <c r="F3750" s="195" t="str">
        <f ca="1" xml:space="preserve"> IF(INDIRECT("FROM_NGS2_SampleSheet!A"&amp;ROW()-5,TRUE)="","",  INDIRECT(    "FROM_NGS2_SampleSheet!"   &amp;  CHAR(64 + MATCH(VLOOKUP(F$6,mapping!$A:$B,2,FALSE),FROM_NGS2_SampleSheet!$1:$1,0))   &amp;  ROW()-5,TRUE)    )</f>
        <v/>
      </c>
      <c r="G3750" s="196" t="str">
        <f ca="1" xml:space="preserve"> IF(INDIRECT("FROM_NGS2_SampleSheet!A"&amp;ROW()-5,TRUE)="","",  INDIRECT(    "FROM_NGS2_SampleSheet!"   &amp;  CHAR(64 + MATCH(VLOOKUP(G$6,mapping!$A:$B,2,FALSE),FROM_NGS2_SampleSheet!$1:$1,0))   &amp;  ROW()-5,TRUE)    )</f>
        <v/>
      </c>
      <c r="H3750" s="195"/>
      <c r="I3750" s="213">
        <v>1</v>
      </c>
      <c r="J3750" s="197" t="str">
        <f ca="1">IF(U3750=TRUE,    IF($Y$4&gt;96,"TOO MANY",VLOOKUP(B3750&amp;"_"&amp;C3750&amp;"_"&amp;E3750&amp;"_A",CALC!W:X,2,FALSE)),   "")</f>
        <v/>
      </c>
      <c r="L3750" s="213">
        <v>1</v>
      </c>
      <c r="M3750" s="197" t="str">
        <f ca="1">IF(V3750=TRUE,     IF($Y$4&gt;96,"TOO MANY",VLOOKUP(B3750&amp;"_"&amp;C3750&amp;"_"&amp;E3750&amp;"_B",CALC!W:X,2,FALSE)),    "")</f>
        <v/>
      </c>
      <c r="N3750" s="206"/>
      <c r="O3750" s="213">
        <v>1</v>
      </c>
      <c r="P3750" s="197" t="str">
        <f ca="1">IF(W3750=TRUE,   IF($Y$4&gt;96,"TOO MANY", VLOOKUP(B3750&amp;"_"&amp;C3750&amp;"_"&amp;E3750&amp;"_C",CALC!W:X,2,FALSE)),   "")</f>
        <v/>
      </c>
      <c r="Q3750" s="206"/>
      <c r="R3750" s="119" t="b">
        <f t="shared" ca="1" si="413"/>
        <v>0</v>
      </c>
      <c r="S3750" s="119" t="b">
        <f t="shared" ca="1" si="411"/>
        <v>0</v>
      </c>
      <c r="T3750" s="119" t="b">
        <f t="shared" ca="1" si="412"/>
        <v>0</v>
      </c>
      <c r="U3750" s="119" t="b">
        <f t="shared" ca="1" si="414"/>
        <v>0</v>
      </c>
      <c r="V3750" s="160" t="b">
        <f t="shared" ca="1" si="415"/>
        <v>0</v>
      </c>
      <c r="W3750" s="119" t="b">
        <f t="shared" ca="1" si="416"/>
        <v>0</v>
      </c>
      <c r="X3750" s="119" t="b">
        <f t="shared" ca="1" si="417"/>
        <v>0</v>
      </c>
    </row>
    <row r="3751" spans="2:24" x14ac:dyDescent="0.25">
      <c r="B3751" s="194" t="str">
        <f ca="1" xml:space="preserve"> IF(INDIRECT("FROM_NGS2_SampleSheet!A"&amp;ROW()-5,TRUE)="","",  INDIRECT(    "FROM_NGS2_SampleSheet!"   &amp;  CHAR(64 + MATCH(VLOOKUP(B$6,mapping!$A:$B,2,FALSE),FROM_NGS2_SampleSheet!$1:$1,0))   &amp;  ROW()-5,TRUE)    )</f>
        <v/>
      </c>
      <c r="C3751" s="195" t="str">
        <f ca="1" xml:space="preserve"> IF(INDIRECT("FROM_NGS2_SampleSheet!A"&amp;ROW()-5,TRUE)="","",  INDIRECT(    "FROM_NGS2_SampleSheet!"   &amp;  CHAR(64 + MATCH(VLOOKUP(C$6,mapping!$A:$B,2,FALSE),FROM_NGS2_SampleSheet!$1:$1,0))   &amp;  ROW()-5,TRUE)    )</f>
        <v/>
      </c>
      <c r="D3751" s="195" t="str">
        <f ca="1" xml:space="preserve"> IF(INDIRECT("FROM_NGS2_SampleSheet!A"&amp;ROW()-5,TRUE)="","",  INDIRECT(    "FROM_NGS2_SampleSheet!"   &amp;  CHAR(64 + MATCH(VLOOKUP(D$6,mapping!$A:$B,2,FALSE),FROM_NGS2_SampleSheet!$1:$1,0))   &amp;  ROW()-5,TRUE)    )</f>
        <v/>
      </c>
      <c r="E3751" s="195" t="str">
        <f ca="1" xml:space="preserve"> IF(INDIRECT("FROM_NGS2_SampleSheet!A"&amp;ROW()-5,TRUE)="","",  "e" &amp; INDIRECT(    "FROM_NGS2_SampleSheet!"   &amp;  CHAR(64 + MATCH(VLOOKUP(E$6,mapping!$A:$B,2,FALSE),FROM_NGS2_SampleSheet!$1:$1,0))   &amp;  ROW()-5,TRUE)    )</f>
        <v/>
      </c>
      <c r="F3751" s="195" t="str">
        <f ca="1" xml:space="preserve"> IF(INDIRECT("FROM_NGS2_SampleSheet!A"&amp;ROW()-5,TRUE)="","",  INDIRECT(    "FROM_NGS2_SampleSheet!"   &amp;  CHAR(64 + MATCH(VLOOKUP(F$6,mapping!$A:$B,2,FALSE),FROM_NGS2_SampleSheet!$1:$1,0))   &amp;  ROW()-5,TRUE)    )</f>
        <v/>
      </c>
      <c r="G3751" s="196" t="str">
        <f ca="1" xml:space="preserve"> IF(INDIRECT("FROM_NGS2_SampleSheet!A"&amp;ROW()-5,TRUE)="","",  INDIRECT(    "FROM_NGS2_SampleSheet!"   &amp;  CHAR(64 + MATCH(VLOOKUP(G$6,mapping!$A:$B,2,FALSE),FROM_NGS2_SampleSheet!$1:$1,0))   &amp;  ROW()-5,TRUE)    )</f>
        <v/>
      </c>
      <c r="H3751" s="195"/>
      <c r="I3751" s="213">
        <v>1</v>
      </c>
      <c r="J3751" s="197" t="str">
        <f ca="1">IF(U3751=TRUE,    IF($Y$4&gt;96,"TOO MANY",VLOOKUP(B3751&amp;"_"&amp;C3751&amp;"_"&amp;E3751&amp;"_A",CALC!W:X,2,FALSE)),   "")</f>
        <v/>
      </c>
      <c r="L3751" s="213">
        <v>1</v>
      </c>
      <c r="M3751" s="197" t="str">
        <f ca="1">IF(V3751=TRUE,     IF($Y$4&gt;96,"TOO MANY",VLOOKUP(B3751&amp;"_"&amp;C3751&amp;"_"&amp;E3751&amp;"_B",CALC!W:X,2,FALSE)),    "")</f>
        <v/>
      </c>
      <c r="N3751" s="206"/>
      <c r="O3751" s="213">
        <v>1</v>
      </c>
      <c r="P3751" s="197" t="str">
        <f ca="1">IF(W3751=TRUE,   IF($Y$4&gt;96,"TOO MANY", VLOOKUP(B3751&amp;"_"&amp;C3751&amp;"_"&amp;E3751&amp;"_C",CALC!W:X,2,FALSE)),   "")</f>
        <v/>
      </c>
      <c r="Q3751" s="206"/>
      <c r="R3751" s="119" t="b">
        <f t="shared" ca="1" si="413"/>
        <v>0</v>
      </c>
      <c r="S3751" s="119" t="b">
        <f t="shared" ca="1" si="411"/>
        <v>0</v>
      </c>
      <c r="T3751" s="119" t="b">
        <f t="shared" ca="1" si="412"/>
        <v>0</v>
      </c>
      <c r="U3751" s="119" t="b">
        <f t="shared" ca="1" si="414"/>
        <v>0</v>
      </c>
      <c r="V3751" s="160" t="b">
        <f t="shared" ca="1" si="415"/>
        <v>0</v>
      </c>
      <c r="W3751" s="119" t="b">
        <f t="shared" ca="1" si="416"/>
        <v>0</v>
      </c>
      <c r="X3751" s="119" t="b">
        <f t="shared" ca="1" si="417"/>
        <v>0</v>
      </c>
    </row>
    <row r="3752" spans="2:24" x14ac:dyDescent="0.25">
      <c r="B3752" s="194" t="str">
        <f ca="1" xml:space="preserve"> IF(INDIRECT("FROM_NGS2_SampleSheet!A"&amp;ROW()-5,TRUE)="","",  INDIRECT(    "FROM_NGS2_SampleSheet!"   &amp;  CHAR(64 + MATCH(VLOOKUP(B$6,mapping!$A:$B,2,FALSE),FROM_NGS2_SampleSheet!$1:$1,0))   &amp;  ROW()-5,TRUE)    )</f>
        <v/>
      </c>
      <c r="C3752" s="195" t="str">
        <f ca="1" xml:space="preserve"> IF(INDIRECT("FROM_NGS2_SampleSheet!A"&amp;ROW()-5,TRUE)="","",  INDIRECT(    "FROM_NGS2_SampleSheet!"   &amp;  CHAR(64 + MATCH(VLOOKUP(C$6,mapping!$A:$B,2,FALSE),FROM_NGS2_SampleSheet!$1:$1,0))   &amp;  ROW()-5,TRUE)    )</f>
        <v/>
      </c>
      <c r="D3752" s="195" t="str">
        <f ca="1" xml:space="preserve"> IF(INDIRECT("FROM_NGS2_SampleSheet!A"&amp;ROW()-5,TRUE)="","",  INDIRECT(    "FROM_NGS2_SampleSheet!"   &amp;  CHAR(64 + MATCH(VLOOKUP(D$6,mapping!$A:$B,2,FALSE),FROM_NGS2_SampleSheet!$1:$1,0))   &amp;  ROW()-5,TRUE)    )</f>
        <v/>
      </c>
      <c r="E3752" s="195" t="str">
        <f ca="1" xml:space="preserve"> IF(INDIRECT("FROM_NGS2_SampleSheet!A"&amp;ROW()-5,TRUE)="","",  "e" &amp; INDIRECT(    "FROM_NGS2_SampleSheet!"   &amp;  CHAR(64 + MATCH(VLOOKUP(E$6,mapping!$A:$B,2,FALSE),FROM_NGS2_SampleSheet!$1:$1,0))   &amp;  ROW()-5,TRUE)    )</f>
        <v/>
      </c>
      <c r="F3752" s="195" t="str">
        <f ca="1" xml:space="preserve"> IF(INDIRECT("FROM_NGS2_SampleSheet!A"&amp;ROW()-5,TRUE)="","",  INDIRECT(    "FROM_NGS2_SampleSheet!"   &amp;  CHAR(64 + MATCH(VLOOKUP(F$6,mapping!$A:$B,2,FALSE),FROM_NGS2_SampleSheet!$1:$1,0))   &amp;  ROW()-5,TRUE)    )</f>
        <v/>
      </c>
      <c r="G3752" s="196" t="str">
        <f ca="1" xml:space="preserve"> IF(INDIRECT("FROM_NGS2_SampleSheet!A"&amp;ROW()-5,TRUE)="","",  INDIRECT(    "FROM_NGS2_SampleSheet!"   &amp;  CHAR(64 + MATCH(VLOOKUP(G$6,mapping!$A:$B,2,FALSE),FROM_NGS2_SampleSheet!$1:$1,0))   &amp;  ROW()-5,TRUE)    )</f>
        <v/>
      </c>
      <c r="H3752" s="195"/>
      <c r="I3752" s="213">
        <v>1</v>
      </c>
      <c r="J3752" s="197" t="str">
        <f ca="1">IF(U3752=TRUE,    IF($Y$4&gt;96,"TOO MANY",VLOOKUP(B3752&amp;"_"&amp;C3752&amp;"_"&amp;E3752&amp;"_A",CALC!W:X,2,FALSE)),   "")</f>
        <v/>
      </c>
      <c r="L3752" s="213">
        <v>1</v>
      </c>
      <c r="M3752" s="197" t="str">
        <f ca="1">IF(V3752=TRUE,     IF($Y$4&gt;96,"TOO MANY",VLOOKUP(B3752&amp;"_"&amp;C3752&amp;"_"&amp;E3752&amp;"_B",CALC!W:X,2,FALSE)),    "")</f>
        <v/>
      </c>
      <c r="N3752" s="206"/>
      <c r="O3752" s="213">
        <v>1</v>
      </c>
      <c r="P3752" s="197" t="str">
        <f ca="1">IF(W3752=TRUE,   IF($Y$4&gt;96,"TOO MANY", VLOOKUP(B3752&amp;"_"&amp;C3752&amp;"_"&amp;E3752&amp;"_C",CALC!W:X,2,FALSE)),   "")</f>
        <v/>
      </c>
      <c r="Q3752" s="206"/>
      <c r="R3752" s="119" t="b">
        <f t="shared" ca="1" si="413"/>
        <v>0</v>
      </c>
      <c r="S3752" s="119" t="b">
        <f t="shared" ca="1" si="411"/>
        <v>0</v>
      </c>
      <c r="T3752" s="119" t="b">
        <f t="shared" ca="1" si="412"/>
        <v>0</v>
      </c>
      <c r="U3752" s="119" t="b">
        <f t="shared" ca="1" si="414"/>
        <v>0</v>
      </c>
      <c r="V3752" s="160" t="b">
        <f t="shared" ca="1" si="415"/>
        <v>0</v>
      </c>
      <c r="W3752" s="119" t="b">
        <f t="shared" ca="1" si="416"/>
        <v>0</v>
      </c>
      <c r="X3752" s="119" t="b">
        <f t="shared" ca="1" si="417"/>
        <v>0</v>
      </c>
    </row>
    <row r="3753" spans="2:24" x14ac:dyDescent="0.25">
      <c r="B3753" s="194" t="str">
        <f ca="1" xml:space="preserve"> IF(INDIRECT("FROM_NGS2_SampleSheet!A"&amp;ROW()-5,TRUE)="","",  INDIRECT(    "FROM_NGS2_SampleSheet!"   &amp;  CHAR(64 + MATCH(VLOOKUP(B$6,mapping!$A:$B,2,FALSE),FROM_NGS2_SampleSheet!$1:$1,0))   &amp;  ROW()-5,TRUE)    )</f>
        <v/>
      </c>
      <c r="C3753" s="195" t="str">
        <f ca="1" xml:space="preserve"> IF(INDIRECT("FROM_NGS2_SampleSheet!A"&amp;ROW()-5,TRUE)="","",  INDIRECT(    "FROM_NGS2_SampleSheet!"   &amp;  CHAR(64 + MATCH(VLOOKUP(C$6,mapping!$A:$B,2,FALSE),FROM_NGS2_SampleSheet!$1:$1,0))   &amp;  ROW()-5,TRUE)    )</f>
        <v/>
      </c>
      <c r="D3753" s="195" t="str">
        <f ca="1" xml:space="preserve"> IF(INDIRECT("FROM_NGS2_SampleSheet!A"&amp;ROW()-5,TRUE)="","",  INDIRECT(    "FROM_NGS2_SampleSheet!"   &amp;  CHAR(64 + MATCH(VLOOKUP(D$6,mapping!$A:$B,2,FALSE),FROM_NGS2_SampleSheet!$1:$1,0))   &amp;  ROW()-5,TRUE)    )</f>
        <v/>
      </c>
      <c r="E3753" s="195" t="str">
        <f ca="1" xml:space="preserve"> IF(INDIRECT("FROM_NGS2_SampleSheet!A"&amp;ROW()-5,TRUE)="","",  "e" &amp; INDIRECT(    "FROM_NGS2_SampleSheet!"   &amp;  CHAR(64 + MATCH(VLOOKUP(E$6,mapping!$A:$B,2,FALSE),FROM_NGS2_SampleSheet!$1:$1,0))   &amp;  ROW()-5,TRUE)    )</f>
        <v/>
      </c>
      <c r="F3753" s="195" t="str">
        <f ca="1" xml:space="preserve"> IF(INDIRECT("FROM_NGS2_SampleSheet!A"&amp;ROW()-5,TRUE)="","",  INDIRECT(    "FROM_NGS2_SampleSheet!"   &amp;  CHAR(64 + MATCH(VLOOKUP(F$6,mapping!$A:$B,2,FALSE),FROM_NGS2_SampleSheet!$1:$1,0))   &amp;  ROW()-5,TRUE)    )</f>
        <v/>
      </c>
      <c r="G3753" s="196" t="str">
        <f ca="1" xml:space="preserve"> IF(INDIRECT("FROM_NGS2_SampleSheet!A"&amp;ROW()-5,TRUE)="","",  INDIRECT(    "FROM_NGS2_SampleSheet!"   &amp;  CHAR(64 + MATCH(VLOOKUP(G$6,mapping!$A:$B,2,FALSE),FROM_NGS2_SampleSheet!$1:$1,0))   &amp;  ROW()-5,TRUE)    )</f>
        <v/>
      </c>
      <c r="H3753" s="195"/>
      <c r="I3753" s="213">
        <v>1</v>
      </c>
      <c r="J3753" s="197" t="str">
        <f ca="1">IF(U3753=TRUE,    IF($Y$4&gt;96,"TOO MANY",VLOOKUP(B3753&amp;"_"&amp;C3753&amp;"_"&amp;E3753&amp;"_A",CALC!W:X,2,FALSE)),   "")</f>
        <v/>
      </c>
      <c r="L3753" s="213">
        <v>1</v>
      </c>
      <c r="M3753" s="197" t="str">
        <f ca="1">IF(V3753=TRUE,     IF($Y$4&gt;96,"TOO MANY",VLOOKUP(B3753&amp;"_"&amp;C3753&amp;"_"&amp;E3753&amp;"_B",CALC!W:X,2,FALSE)),    "")</f>
        <v/>
      </c>
      <c r="N3753" s="206"/>
      <c r="O3753" s="213">
        <v>1</v>
      </c>
      <c r="P3753" s="197" t="str">
        <f ca="1">IF(W3753=TRUE,   IF($Y$4&gt;96,"TOO MANY", VLOOKUP(B3753&amp;"_"&amp;C3753&amp;"_"&amp;E3753&amp;"_C",CALC!W:X,2,FALSE)),   "")</f>
        <v/>
      </c>
      <c r="Q3753" s="206"/>
      <c r="R3753" s="119" t="b">
        <f t="shared" ca="1" si="413"/>
        <v>0</v>
      </c>
      <c r="S3753" s="119" t="b">
        <f t="shared" ca="1" si="411"/>
        <v>0</v>
      </c>
      <c r="T3753" s="119" t="b">
        <f t="shared" ca="1" si="412"/>
        <v>0</v>
      </c>
      <c r="U3753" s="119" t="b">
        <f t="shared" ca="1" si="414"/>
        <v>0</v>
      </c>
      <c r="V3753" s="160" t="b">
        <f t="shared" ca="1" si="415"/>
        <v>0</v>
      </c>
      <c r="W3753" s="119" t="b">
        <f t="shared" ca="1" si="416"/>
        <v>0</v>
      </c>
      <c r="X3753" s="119" t="b">
        <f t="shared" ca="1" si="417"/>
        <v>0</v>
      </c>
    </row>
    <row r="3754" spans="2:24" x14ac:dyDescent="0.25">
      <c r="B3754" s="194" t="str">
        <f ca="1" xml:space="preserve"> IF(INDIRECT("FROM_NGS2_SampleSheet!A"&amp;ROW()-5,TRUE)="","",  INDIRECT(    "FROM_NGS2_SampleSheet!"   &amp;  CHAR(64 + MATCH(VLOOKUP(B$6,mapping!$A:$B,2,FALSE),FROM_NGS2_SampleSheet!$1:$1,0))   &amp;  ROW()-5,TRUE)    )</f>
        <v/>
      </c>
      <c r="C3754" s="195" t="str">
        <f ca="1" xml:space="preserve"> IF(INDIRECT("FROM_NGS2_SampleSheet!A"&amp;ROW()-5,TRUE)="","",  INDIRECT(    "FROM_NGS2_SampleSheet!"   &amp;  CHAR(64 + MATCH(VLOOKUP(C$6,mapping!$A:$B,2,FALSE),FROM_NGS2_SampleSheet!$1:$1,0))   &amp;  ROW()-5,TRUE)    )</f>
        <v/>
      </c>
      <c r="D3754" s="195" t="str">
        <f ca="1" xml:space="preserve"> IF(INDIRECT("FROM_NGS2_SampleSheet!A"&amp;ROW()-5,TRUE)="","",  INDIRECT(    "FROM_NGS2_SampleSheet!"   &amp;  CHAR(64 + MATCH(VLOOKUP(D$6,mapping!$A:$B,2,FALSE),FROM_NGS2_SampleSheet!$1:$1,0))   &amp;  ROW()-5,TRUE)    )</f>
        <v/>
      </c>
      <c r="E3754" s="195" t="str">
        <f ca="1" xml:space="preserve"> IF(INDIRECT("FROM_NGS2_SampleSheet!A"&amp;ROW()-5,TRUE)="","",  "e" &amp; INDIRECT(    "FROM_NGS2_SampleSheet!"   &amp;  CHAR(64 + MATCH(VLOOKUP(E$6,mapping!$A:$B,2,FALSE),FROM_NGS2_SampleSheet!$1:$1,0))   &amp;  ROW()-5,TRUE)    )</f>
        <v/>
      </c>
      <c r="F3754" s="195" t="str">
        <f ca="1" xml:space="preserve"> IF(INDIRECT("FROM_NGS2_SampleSheet!A"&amp;ROW()-5,TRUE)="","",  INDIRECT(    "FROM_NGS2_SampleSheet!"   &amp;  CHAR(64 + MATCH(VLOOKUP(F$6,mapping!$A:$B,2,FALSE),FROM_NGS2_SampleSheet!$1:$1,0))   &amp;  ROW()-5,TRUE)    )</f>
        <v/>
      </c>
      <c r="G3754" s="196" t="str">
        <f ca="1" xml:space="preserve"> IF(INDIRECT("FROM_NGS2_SampleSheet!A"&amp;ROW()-5,TRUE)="","",  INDIRECT(    "FROM_NGS2_SampleSheet!"   &amp;  CHAR(64 + MATCH(VLOOKUP(G$6,mapping!$A:$B,2,FALSE),FROM_NGS2_SampleSheet!$1:$1,0))   &amp;  ROW()-5,TRUE)    )</f>
        <v/>
      </c>
      <c r="H3754" s="195"/>
      <c r="I3754" s="213">
        <v>1</v>
      </c>
      <c r="J3754" s="197" t="str">
        <f ca="1">IF(U3754=TRUE,    IF($Y$4&gt;96,"TOO MANY",VLOOKUP(B3754&amp;"_"&amp;C3754&amp;"_"&amp;E3754&amp;"_A",CALC!W:X,2,FALSE)),   "")</f>
        <v/>
      </c>
      <c r="L3754" s="213">
        <v>1</v>
      </c>
      <c r="M3754" s="197" t="str">
        <f ca="1">IF(V3754=TRUE,     IF($Y$4&gt;96,"TOO MANY",VLOOKUP(B3754&amp;"_"&amp;C3754&amp;"_"&amp;E3754&amp;"_B",CALC!W:X,2,FALSE)),    "")</f>
        <v/>
      </c>
      <c r="N3754" s="206"/>
      <c r="O3754" s="213">
        <v>1</v>
      </c>
      <c r="P3754" s="197" t="str">
        <f ca="1">IF(W3754=TRUE,   IF($Y$4&gt;96,"TOO MANY", VLOOKUP(B3754&amp;"_"&amp;C3754&amp;"_"&amp;E3754&amp;"_C",CALC!W:X,2,FALSE)),   "")</f>
        <v/>
      </c>
      <c r="Q3754" s="206"/>
      <c r="R3754" s="119" t="b">
        <f t="shared" ca="1" si="413"/>
        <v>0</v>
      </c>
      <c r="S3754" s="119" t="b">
        <f t="shared" ca="1" si="411"/>
        <v>0</v>
      </c>
      <c r="T3754" s="119" t="b">
        <f t="shared" ca="1" si="412"/>
        <v>0</v>
      </c>
      <c r="U3754" s="119" t="b">
        <f t="shared" ca="1" si="414"/>
        <v>0</v>
      </c>
      <c r="V3754" s="160" t="b">
        <f t="shared" ca="1" si="415"/>
        <v>0</v>
      </c>
      <c r="W3754" s="119" t="b">
        <f t="shared" ca="1" si="416"/>
        <v>0</v>
      </c>
      <c r="X3754" s="119" t="b">
        <f t="shared" ca="1" si="417"/>
        <v>0</v>
      </c>
    </row>
    <row r="3755" spans="2:24" x14ac:dyDescent="0.25">
      <c r="B3755" s="194" t="str">
        <f ca="1" xml:space="preserve"> IF(INDIRECT("FROM_NGS2_SampleSheet!A"&amp;ROW()-5,TRUE)="","",  INDIRECT(    "FROM_NGS2_SampleSheet!"   &amp;  CHAR(64 + MATCH(VLOOKUP(B$6,mapping!$A:$B,2,FALSE),FROM_NGS2_SampleSheet!$1:$1,0))   &amp;  ROW()-5,TRUE)    )</f>
        <v/>
      </c>
      <c r="C3755" s="195" t="str">
        <f ca="1" xml:space="preserve"> IF(INDIRECT("FROM_NGS2_SampleSheet!A"&amp;ROW()-5,TRUE)="","",  INDIRECT(    "FROM_NGS2_SampleSheet!"   &amp;  CHAR(64 + MATCH(VLOOKUP(C$6,mapping!$A:$B,2,FALSE),FROM_NGS2_SampleSheet!$1:$1,0))   &amp;  ROW()-5,TRUE)    )</f>
        <v/>
      </c>
      <c r="D3755" s="195" t="str">
        <f ca="1" xml:space="preserve"> IF(INDIRECT("FROM_NGS2_SampleSheet!A"&amp;ROW()-5,TRUE)="","",  INDIRECT(    "FROM_NGS2_SampleSheet!"   &amp;  CHAR(64 + MATCH(VLOOKUP(D$6,mapping!$A:$B,2,FALSE),FROM_NGS2_SampleSheet!$1:$1,0))   &amp;  ROW()-5,TRUE)    )</f>
        <v/>
      </c>
      <c r="E3755" s="195" t="str">
        <f ca="1" xml:space="preserve"> IF(INDIRECT("FROM_NGS2_SampleSheet!A"&amp;ROW()-5,TRUE)="","",  "e" &amp; INDIRECT(    "FROM_NGS2_SampleSheet!"   &amp;  CHAR(64 + MATCH(VLOOKUP(E$6,mapping!$A:$B,2,FALSE),FROM_NGS2_SampleSheet!$1:$1,0))   &amp;  ROW()-5,TRUE)    )</f>
        <v/>
      </c>
      <c r="F3755" s="195" t="str">
        <f ca="1" xml:space="preserve"> IF(INDIRECT("FROM_NGS2_SampleSheet!A"&amp;ROW()-5,TRUE)="","",  INDIRECT(    "FROM_NGS2_SampleSheet!"   &amp;  CHAR(64 + MATCH(VLOOKUP(F$6,mapping!$A:$B,2,FALSE),FROM_NGS2_SampleSheet!$1:$1,0))   &amp;  ROW()-5,TRUE)    )</f>
        <v/>
      </c>
      <c r="G3755" s="196" t="str">
        <f ca="1" xml:space="preserve"> IF(INDIRECT("FROM_NGS2_SampleSheet!A"&amp;ROW()-5,TRUE)="","",  INDIRECT(    "FROM_NGS2_SampleSheet!"   &amp;  CHAR(64 + MATCH(VLOOKUP(G$6,mapping!$A:$B,2,FALSE),FROM_NGS2_SampleSheet!$1:$1,0))   &amp;  ROW()-5,TRUE)    )</f>
        <v/>
      </c>
      <c r="H3755" s="195"/>
      <c r="I3755" s="213">
        <v>1</v>
      </c>
      <c r="J3755" s="197" t="str">
        <f ca="1">IF(U3755=TRUE,    IF($Y$4&gt;96,"TOO MANY",VLOOKUP(B3755&amp;"_"&amp;C3755&amp;"_"&amp;E3755&amp;"_A",CALC!W:X,2,FALSE)),   "")</f>
        <v/>
      </c>
      <c r="L3755" s="213">
        <v>1</v>
      </c>
      <c r="M3755" s="197" t="str">
        <f ca="1">IF(V3755=TRUE,     IF($Y$4&gt;96,"TOO MANY",VLOOKUP(B3755&amp;"_"&amp;C3755&amp;"_"&amp;E3755&amp;"_B",CALC!W:X,2,FALSE)),    "")</f>
        <v/>
      </c>
      <c r="N3755" s="206"/>
      <c r="O3755" s="213">
        <v>1</v>
      </c>
      <c r="P3755" s="197" t="str">
        <f ca="1">IF(W3755=TRUE,   IF($Y$4&gt;96,"TOO MANY", VLOOKUP(B3755&amp;"_"&amp;C3755&amp;"_"&amp;E3755&amp;"_C",CALC!W:X,2,FALSE)),   "")</f>
        <v/>
      </c>
      <c r="Q3755" s="206"/>
      <c r="R3755" s="119" t="b">
        <f t="shared" ca="1" si="413"/>
        <v>0</v>
      </c>
      <c r="S3755" s="119" t="b">
        <f t="shared" ca="1" si="411"/>
        <v>0</v>
      </c>
      <c r="T3755" s="119" t="b">
        <f t="shared" ca="1" si="412"/>
        <v>0</v>
      </c>
      <c r="U3755" s="119" t="b">
        <f t="shared" ca="1" si="414"/>
        <v>0</v>
      </c>
      <c r="V3755" s="160" t="b">
        <f t="shared" ca="1" si="415"/>
        <v>0</v>
      </c>
      <c r="W3755" s="119" t="b">
        <f t="shared" ca="1" si="416"/>
        <v>0</v>
      </c>
      <c r="X3755" s="119" t="b">
        <f t="shared" ca="1" si="417"/>
        <v>0</v>
      </c>
    </row>
    <row r="3756" spans="2:24" x14ac:dyDescent="0.25">
      <c r="B3756" s="194" t="str">
        <f ca="1" xml:space="preserve"> IF(INDIRECT("FROM_NGS2_SampleSheet!A"&amp;ROW()-5,TRUE)="","",  INDIRECT(    "FROM_NGS2_SampleSheet!"   &amp;  CHAR(64 + MATCH(VLOOKUP(B$6,mapping!$A:$B,2,FALSE),FROM_NGS2_SampleSheet!$1:$1,0))   &amp;  ROW()-5,TRUE)    )</f>
        <v/>
      </c>
      <c r="C3756" s="195" t="str">
        <f ca="1" xml:space="preserve"> IF(INDIRECT("FROM_NGS2_SampleSheet!A"&amp;ROW()-5,TRUE)="","",  INDIRECT(    "FROM_NGS2_SampleSheet!"   &amp;  CHAR(64 + MATCH(VLOOKUP(C$6,mapping!$A:$B,2,FALSE),FROM_NGS2_SampleSheet!$1:$1,0))   &amp;  ROW()-5,TRUE)    )</f>
        <v/>
      </c>
      <c r="D3756" s="195" t="str">
        <f ca="1" xml:space="preserve"> IF(INDIRECT("FROM_NGS2_SampleSheet!A"&amp;ROW()-5,TRUE)="","",  INDIRECT(    "FROM_NGS2_SampleSheet!"   &amp;  CHAR(64 + MATCH(VLOOKUP(D$6,mapping!$A:$B,2,FALSE),FROM_NGS2_SampleSheet!$1:$1,0))   &amp;  ROW()-5,TRUE)    )</f>
        <v/>
      </c>
      <c r="E3756" s="195" t="str">
        <f ca="1" xml:space="preserve"> IF(INDIRECT("FROM_NGS2_SampleSheet!A"&amp;ROW()-5,TRUE)="","",  "e" &amp; INDIRECT(    "FROM_NGS2_SampleSheet!"   &amp;  CHAR(64 + MATCH(VLOOKUP(E$6,mapping!$A:$B,2,FALSE),FROM_NGS2_SampleSheet!$1:$1,0))   &amp;  ROW()-5,TRUE)    )</f>
        <v/>
      </c>
      <c r="F3756" s="195" t="str">
        <f ca="1" xml:space="preserve"> IF(INDIRECT("FROM_NGS2_SampleSheet!A"&amp;ROW()-5,TRUE)="","",  INDIRECT(    "FROM_NGS2_SampleSheet!"   &amp;  CHAR(64 + MATCH(VLOOKUP(F$6,mapping!$A:$B,2,FALSE),FROM_NGS2_SampleSheet!$1:$1,0))   &amp;  ROW()-5,TRUE)    )</f>
        <v/>
      </c>
      <c r="G3756" s="196" t="str">
        <f ca="1" xml:space="preserve"> IF(INDIRECT("FROM_NGS2_SampleSheet!A"&amp;ROW()-5,TRUE)="","",  INDIRECT(    "FROM_NGS2_SampleSheet!"   &amp;  CHAR(64 + MATCH(VLOOKUP(G$6,mapping!$A:$B,2,FALSE),FROM_NGS2_SampleSheet!$1:$1,0))   &amp;  ROW()-5,TRUE)    )</f>
        <v/>
      </c>
      <c r="H3756" s="195"/>
      <c r="I3756" s="213">
        <v>1</v>
      </c>
      <c r="J3756" s="197" t="str">
        <f ca="1">IF(U3756=TRUE,    IF($Y$4&gt;96,"TOO MANY",VLOOKUP(B3756&amp;"_"&amp;C3756&amp;"_"&amp;E3756&amp;"_A",CALC!W:X,2,FALSE)),   "")</f>
        <v/>
      </c>
      <c r="L3756" s="213">
        <v>1</v>
      </c>
      <c r="M3756" s="197" t="str">
        <f ca="1">IF(V3756=TRUE,     IF($Y$4&gt;96,"TOO MANY",VLOOKUP(B3756&amp;"_"&amp;C3756&amp;"_"&amp;E3756&amp;"_B",CALC!W:X,2,FALSE)),    "")</f>
        <v/>
      </c>
      <c r="N3756" s="206"/>
      <c r="O3756" s="213">
        <v>1</v>
      </c>
      <c r="P3756" s="197" t="str">
        <f ca="1">IF(W3756=TRUE,   IF($Y$4&gt;96,"TOO MANY", VLOOKUP(B3756&amp;"_"&amp;C3756&amp;"_"&amp;E3756&amp;"_C",CALC!W:X,2,FALSE)),   "")</f>
        <v/>
      </c>
      <c r="Q3756" s="206"/>
      <c r="R3756" s="119" t="b">
        <f t="shared" ca="1" si="413"/>
        <v>0</v>
      </c>
      <c r="S3756" s="119" t="b">
        <f t="shared" ca="1" si="411"/>
        <v>0</v>
      </c>
      <c r="T3756" s="119" t="b">
        <f t="shared" ca="1" si="412"/>
        <v>0</v>
      </c>
      <c r="U3756" s="119" t="b">
        <f t="shared" ca="1" si="414"/>
        <v>0</v>
      </c>
      <c r="V3756" s="160" t="b">
        <f t="shared" ca="1" si="415"/>
        <v>0</v>
      </c>
      <c r="W3756" s="119" t="b">
        <f t="shared" ca="1" si="416"/>
        <v>0</v>
      </c>
      <c r="X3756" s="119" t="b">
        <f t="shared" ca="1" si="417"/>
        <v>0</v>
      </c>
    </row>
    <row r="3757" spans="2:24" x14ac:dyDescent="0.25">
      <c r="B3757" s="194" t="str">
        <f ca="1" xml:space="preserve"> IF(INDIRECT("FROM_NGS2_SampleSheet!A"&amp;ROW()-5,TRUE)="","",  INDIRECT(    "FROM_NGS2_SampleSheet!"   &amp;  CHAR(64 + MATCH(VLOOKUP(B$6,mapping!$A:$B,2,FALSE),FROM_NGS2_SampleSheet!$1:$1,0))   &amp;  ROW()-5,TRUE)    )</f>
        <v/>
      </c>
      <c r="C3757" s="195" t="str">
        <f ca="1" xml:space="preserve"> IF(INDIRECT("FROM_NGS2_SampleSheet!A"&amp;ROW()-5,TRUE)="","",  INDIRECT(    "FROM_NGS2_SampleSheet!"   &amp;  CHAR(64 + MATCH(VLOOKUP(C$6,mapping!$A:$B,2,FALSE),FROM_NGS2_SampleSheet!$1:$1,0))   &amp;  ROW()-5,TRUE)    )</f>
        <v/>
      </c>
      <c r="D3757" s="195" t="str">
        <f ca="1" xml:space="preserve"> IF(INDIRECT("FROM_NGS2_SampleSheet!A"&amp;ROW()-5,TRUE)="","",  INDIRECT(    "FROM_NGS2_SampleSheet!"   &amp;  CHAR(64 + MATCH(VLOOKUP(D$6,mapping!$A:$B,2,FALSE),FROM_NGS2_SampleSheet!$1:$1,0))   &amp;  ROW()-5,TRUE)    )</f>
        <v/>
      </c>
      <c r="E3757" s="195" t="str">
        <f ca="1" xml:space="preserve"> IF(INDIRECT("FROM_NGS2_SampleSheet!A"&amp;ROW()-5,TRUE)="","",  "e" &amp; INDIRECT(    "FROM_NGS2_SampleSheet!"   &amp;  CHAR(64 + MATCH(VLOOKUP(E$6,mapping!$A:$B,2,FALSE),FROM_NGS2_SampleSheet!$1:$1,0))   &amp;  ROW()-5,TRUE)    )</f>
        <v/>
      </c>
      <c r="F3757" s="195" t="str">
        <f ca="1" xml:space="preserve"> IF(INDIRECT("FROM_NGS2_SampleSheet!A"&amp;ROW()-5,TRUE)="","",  INDIRECT(    "FROM_NGS2_SampleSheet!"   &amp;  CHAR(64 + MATCH(VLOOKUP(F$6,mapping!$A:$B,2,FALSE),FROM_NGS2_SampleSheet!$1:$1,0))   &amp;  ROW()-5,TRUE)    )</f>
        <v/>
      </c>
      <c r="G3757" s="196" t="str">
        <f ca="1" xml:space="preserve"> IF(INDIRECT("FROM_NGS2_SampleSheet!A"&amp;ROW()-5,TRUE)="","",  INDIRECT(    "FROM_NGS2_SampleSheet!"   &amp;  CHAR(64 + MATCH(VLOOKUP(G$6,mapping!$A:$B,2,FALSE),FROM_NGS2_SampleSheet!$1:$1,0))   &amp;  ROW()-5,TRUE)    )</f>
        <v/>
      </c>
      <c r="H3757" s="195"/>
      <c r="I3757" s="213">
        <v>1</v>
      </c>
      <c r="J3757" s="197" t="str">
        <f ca="1">IF(U3757=TRUE,    IF($Y$4&gt;96,"TOO MANY",VLOOKUP(B3757&amp;"_"&amp;C3757&amp;"_"&amp;E3757&amp;"_A",CALC!W:X,2,FALSE)),   "")</f>
        <v/>
      </c>
      <c r="L3757" s="213">
        <v>1</v>
      </c>
      <c r="M3757" s="197" t="str">
        <f ca="1">IF(V3757=TRUE,     IF($Y$4&gt;96,"TOO MANY",VLOOKUP(B3757&amp;"_"&amp;C3757&amp;"_"&amp;E3757&amp;"_B",CALC!W:X,2,FALSE)),    "")</f>
        <v/>
      </c>
      <c r="N3757" s="206"/>
      <c r="O3757" s="213">
        <v>1</v>
      </c>
      <c r="P3757" s="197" t="str">
        <f ca="1">IF(W3757=TRUE,   IF($Y$4&gt;96,"TOO MANY", VLOOKUP(B3757&amp;"_"&amp;C3757&amp;"_"&amp;E3757&amp;"_C",CALC!W:X,2,FALSE)),   "")</f>
        <v/>
      </c>
      <c r="Q3757" s="206"/>
      <c r="R3757" s="119" t="b">
        <f t="shared" ca="1" si="413"/>
        <v>0</v>
      </c>
      <c r="S3757" s="119" t="b">
        <f t="shared" ca="1" si="411"/>
        <v>0</v>
      </c>
      <c r="T3757" s="119" t="b">
        <f t="shared" ca="1" si="412"/>
        <v>0</v>
      </c>
      <c r="U3757" s="119" t="b">
        <f t="shared" ca="1" si="414"/>
        <v>0</v>
      </c>
      <c r="V3757" s="160" t="b">
        <f t="shared" ca="1" si="415"/>
        <v>0</v>
      </c>
      <c r="W3757" s="119" t="b">
        <f t="shared" ca="1" si="416"/>
        <v>0</v>
      </c>
      <c r="X3757" s="119" t="b">
        <f t="shared" ca="1" si="417"/>
        <v>0</v>
      </c>
    </row>
    <row r="3758" spans="2:24" x14ac:dyDescent="0.25">
      <c r="B3758" s="194" t="str">
        <f ca="1" xml:space="preserve"> IF(INDIRECT("FROM_NGS2_SampleSheet!A"&amp;ROW()-5,TRUE)="","",  INDIRECT(    "FROM_NGS2_SampleSheet!"   &amp;  CHAR(64 + MATCH(VLOOKUP(B$6,mapping!$A:$B,2,FALSE),FROM_NGS2_SampleSheet!$1:$1,0))   &amp;  ROW()-5,TRUE)    )</f>
        <v/>
      </c>
      <c r="C3758" s="195" t="str">
        <f ca="1" xml:space="preserve"> IF(INDIRECT("FROM_NGS2_SampleSheet!A"&amp;ROW()-5,TRUE)="","",  INDIRECT(    "FROM_NGS2_SampleSheet!"   &amp;  CHAR(64 + MATCH(VLOOKUP(C$6,mapping!$A:$B,2,FALSE),FROM_NGS2_SampleSheet!$1:$1,0))   &amp;  ROW()-5,TRUE)    )</f>
        <v/>
      </c>
      <c r="D3758" s="195" t="str">
        <f ca="1" xml:space="preserve"> IF(INDIRECT("FROM_NGS2_SampleSheet!A"&amp;ROW()-5,TRUE)="","",  INDIRECT(    "FROM_NGS2_SampleSheet!"   &amp;  CHAR(64 + MATCH(VLOOKUP(D$6,mapping!$A:$B,2,FALSE),FROM_NGS2_SampleSheet!$1:$1,0))   &amp;  ROW()-5,TRUE)    )</f>
        <v/>
      </c>
      <c r="E3758" s="195" t="str">
        <f ca="1" xml:space="preserve"> IF(INDIRECT("FROM_NGS2_SampleSheet!A"&amp;ROW()-5,TRUE)="","",  "e" &amp; INDIRECT(    "FROM_NGS2_SampleSheet!"   &amp;  CHAR(64 + MATCH(VLOOKUP(E$6,mapping!$A:$B,2,FALSE),FROM_NGS2_SampleSheet!$1:$1,0))   &amp;  ROW()-5,TRUE)    )</f>
        <v/>
      </c>
      <c r="F3758" s="195" t="str">
        <f ca="1" xml:space="preserve"> IF(INDIRECT("FROM_NGS2_SampleSheet!A"&amp;ROW()-5,TRUE)="","",  INDIRECT(    "FROM_NGS2_SampleSheet!"   &amp;  CHAR(64 + MATCH(VLOOKUP(F$6,mapping!$A:$B,2,FALSE),FROM_NGS2_SampleSheet!$1:$1,0))   &amp;  ROW()-5,TRUE)    )</f>
        <v/>
      </c>
      <c r="G3758" s="196" t="str">
        <f ca="1" xml:space="preserve"> IF(INDIRECT("FROM_NGS2_SampleSheet!A"&amp;ROW()-5,TRUE)="","",  INDIRECT(    "FROM_NGS2_SampleSheet!"   &amp;  CHAR(64 + MATCH(VLOOKUP(G$6,mapping!$A:$B,2,FALSE),FROM_NGS2_SampleSheet!$1:$1,0))   &amp;  ROW()-5,TRUE)    )</f>
        <v/>
      </c>
      <c r="H3758" s="195"/>
      <c r="I3758" s="213">
        <v>1</v>
      </c>
      <c r="J3758" s="197" t="str">
        <f ca="1">IF(U3758=TRUE,    IF($Y$4&gt;96,"TOO MANY",VLOOKUP(B3758&amp;"_"&amp;C3758&amp;"_"&amp;E3758&amp;"_A",CALC!W:X,2,FALSE)),   "")</f>
        <v/>
      </c>
      <c r="L3758" s="213">
        <v>1</v>
      </c>
      <c r="M3758" s="197" t="str">
        <f ca="1">IF(V3758=TRUE,     IF($Y$4&gt;96,"TOO MANY",VLOOKUP(B3758&amp;"_"&amp;C3758&amp;"_"&amp;E3758&amp;"_B",CALC!W:X,2,FALSE)),    "")</f>
        <v/>
      </c>
      <c r="N3758" s="206"/>
      <c r="O3758" s="213">
        <v>1</v>
      </c>
      <c r="P3758" s="197" t="str">
        <f ca="1">IF(W3758=TRUE,   IF($Y$4&gt;96,"TOO MANY", VLOOKUP(B3758&amp;"_"&amp;C3758&amp;"_"&amp;E3758&amp;"_C",CALC!W:X,2,FALSE)),   "")</f>
        <v/>
      </c>
      <c r="Q3758" s="206"/>
      <c r="R3758" s="119" t="b">
        <f t="shared" ca="1" si="413"/>
        <v>0</v>
      </c>
      <c r="S3758" s="119" t="b">
        <f t="shared" ca="1" si="411"/>
        <v>0</v>
      </c>
      <c r="T3758" s="119" t="b">
        <f t="shared" ca="1" si="412"/>
        <v>0</v>
      </c>
      <c r="U3758" s="119" t="b">
        <f t="shared" ca="1" si="414"/>
        <v>0</v>
      </c>
      <c r="V3758" s="160" t="b">
        <f t="shared" ca="1" si="415"/>
        <v>0</v>
      </c>
      <c r="W3758" s="119" t="b">
        <f t="shared" ca="1" si="416"/>
        <v>0</v>
      </c>
      <c r="X3758" s="119" t="b">
        <f t="shared" ca="1" si="417"/>
        <v>0</v>
      </c>
    </row>
    <row r="3759" spans="2:24" x14ac:dyDescent="0.25">
      <c r="B3759" s="194" t="str">
        <f ca="1" xml:space="preserve"> IF(INDIRECT("FROM_NGS2_SampleSheet!A"&amp;ROW()-5,TRUE)="","",  INDIRECT(    "FROM_NGS2_SampleSheet!"   &amp;  CHAR(64 + MATCH(VLOOKUP(B$6,mapping!$A:$B,2,FALSE),FROM_NGS2_SampleSheet!$1:$1,0))   &amp;  ROW()-5,TRUE)    )</f>
        <v/>
      </c>
      <c r="C3759" s="195" t="str">
        <f ca="1" xml:space="preserve"> IF(INDIRECT("FROM_NGS2_SampleSheet!A"&amp;ROW()-5,TRUE)="","",  INDIRECT(    "FROM_NGS2_SampleSheet!"   &amp;  CHAR(64 + MATCH(VLOOKUP(C$6,mapping!$A:$B,2,FALSE),FROM_NGS2_SampleSheet!$1:$1,0))   &amp;  ROW()-5,TRUE)    )</f>
        <v/>
      </c>
      <c r="D3759" s="195" t="str">
        <f ca="1" xml:space="preserve"> IF(INDIRECT("FROM_NGS2_SampleSheet!A"&amp;ROW()-5,TRUE)="","",  INDIRECT(    "FROM_NGS2_SampleSheet!"   &amp;  CHAR(64 + MATCH(VLOOKUP(D$6,mapping!$A:$B,2,FALSE),FROM_NGS2_SampleSheet!$1:$1,0))   &amp;  ROW()-5,TRUE)    )</f>
        <v/>
      </c>
      <c r="E3759" s="195" t="str">
        <f ca="1" xml:space="preserve"> IF(INDIRECT("FROM_NGS2_SampleSheet!A"&amp;ROW()-5,TRUE)="","",  "e" &amp; INDIRECT(    "FROM_NGS2_SampleSheet!"   &amp;  CHAR(64 + MATCH(VLOOKUP(E$6,mapping!$A:$B,2,FALSE),FROM_NGS2_SampleSheet!$1:$1,0))   &amp;  ROW()-5,TRUE)    )</f>
        <v/>
      </c>
      <c r="F3759" s="195" t="str">
        <f ca="1" xml:space="preserve"> IF(INDIRECT("FROM_NGS2_SampleSheet!A"&amp;ROW()-5,TRUE)="","",  INDIRECT(    "FROM_NGS2_SampleSheet!"   &amp;  CHAR(64 + MATCH(VLOOKUP(F$6,mapping!$A:$B,2,FALSE),FROM_NGS2_SampleSheet!$1:$1,0))   &amp;  ROW()-5,TRUE)    )</f>
        <v/>
      </c>
      <c r="G3759" s="196" t="str">
        <f ca="1" xml:space="preserve"> IF(INDIRECT("FROM_NGS2_SampleSheet!A"&amp;ROW()-5,TRUE)="","",  INDIRECT(    "FROM_NGS2_SampleSheet!"   &amp;  CHAR(64 + MATCH(VLOOKUP(G$6,mapping!$A:$B,2,FALSE),FROM_NGS2_SampleSheet!$1:$1,0))   &amp;  ROW()-5,TRUE)    )</f>
        <v/>
      </c>
      <c r="H3759" s="195"/>
      <c r="I3759" s="213">
        <v>1</v>
      </c>
      <c r="J3759" s="197" t="str">
        <f ca="1">IF(U3759=TRUE,    IF($Y$4&gt;96,"TOO MANY",VLOOKUP(B3759&amp;"_"&amp;C3759&amp;"_"&amp;E3759&amp;"_A",CALC!W:X,2,FALSE)),   "")</f>
        <v/>
      </c>
      <c r="L3759" s="213">
        <v>1</v>
      </c>
      <c r="M3759" s="197" t="str">
        <f ca="1">IF(V3759=TRUE,     IF($Y$4&gt;96,"TOO MANY",VLOOKUP(B3759&amp;"_"&amp;C3759&amp;"_"&amp;E3759&amp;"_B",CALC!W:X,2,FALSE)),    "")</f>
        <v/>
      </c>
      <c r="N3759" s="206"/>
      <c r="O3759" s="213">
        <v>1</v>
      </c>
      <c r="P3759" s="197" t="str">
        <f ca="1">IF(W3759=TRUE,   IF($Y$4&gt;96,"TOO MANY", VLOOKUP(B3759&amp;"_"&amp;C3759&amp;"_"&amp;E3759&amp;"_C",CALC!W:X,2,FALSE)),   "")</f>
        <v/>
      </c>
      <c r="Q3759" s="206"/>
      <c r="R3759" s="119" t="b">
        <f t="shared" ca="1" si="413"/>
        <v>0</v>
      </c>
      <c r="S3759" s="119" t="b">
        <f t="shared" ca="1" si="411"/>
        <v>0</v>
      </c>
      <c r="T3759" s="119" t="b">
        <f t="shared" ca="1" si="412"/>
        <v>0</v>
      </c>
      <c r="U3759" s="119" t="b">
        <f t="shared" ca="1" si="414"/>
        <v>0</v>
      </c>
      <c r="V3759" s="160" t="b">
        <f t="shared" ca="1" si="415"/>
        <v>0</v>
      </c>
      <c r="W3759" s="119" t="b">
        <f t="shared" ca="1" si="416"/>
        <v>0</v>
      </c>
      <c r="X3759" s="119" t="b">
        <f t="shared" ca="1" si="417"/>
        <v>0</v>
      </c>
    </row>
    <row r="3760" spans="2:24" x14ac:dyDescent="0.25">
      <c r="B3760" s="194" t="str">
        <f ca="1" xml:space="preserve"> IF(INDIRECT("FROM_NGS2_SampleSheet!A"&amp;ROW()-5,TRUE)="","",  INDIRECT(    "FROM_NGS2_SampleSheet!"   &amp;  CHAR(64 + MATCH(VLOOKUP(B$6,mapping!$A:$B,2,FALSE),FROM_NGS2_SampleSheet!$1:$1,0))   &amp;  ROW()-5,TRUE)    )</f>
        <v/>
      </c>
      <c r="C3760" s="195" t="str">
        <f ca="1" xml:space="preserve"> IF(INDIRECT("FROM_NGS2_SampleSheet!A"&amp;ROW()-5,TRUE)="","",  INDIRECT(    "FROM_NGS2_SampleSheet!"   &amp;  CHAR(64 + MATCH(VLOOKUP(C$6,mapping!$A:$B,2,FALSE),FROM_NGS2_SampleSheet!$1:$1,0))   &amp;  ROW()-5,TRUE)    )</f>
        <v/>
      </c>
      <c r="D3760" s="195" t="str">
        <f ca="1" xml:space="preserve"> IF(INDIRECT("FROM_NGS2_SampleSheet!A"&amp;ROW()-5,TRUE)="","",  INDIRECT(    "FROM_NGS2_SampleSheet!"   &amp;  CHAR(64 + MATCH(VLOOKUP(D$6,mapping!$A:$B,2,FALSE),FROM_NGS2_SampleSheet!$1:$1,0))   &amp;  ROW()-5,TRUE)    )</f>
        <v/>
      </c>
      <c r="E3760" s="195" t="str">
        <f ca="1" xml:space="preserve"> IF(INDIRECT("FROM_NGS2_SampleSheet!A"&amp;ROW()-5,TRUE)="","",  "e" &amp; INDIRECT(    "FROM_NGS2_SampleSheet!"   &amp;  CHAR(64 + MATCH(VLOOKUP(E$6,mapping!$A:$B,2,FALSE),FROM_NGS2_SampleSheet!$1:$1,0))   &amp;  ROW()-5,TRUE)    )</f>
        <v/>
      </c>
      <c r="F3760" s="195" t="str">
        <f ca="1" xml:space="preserve"> IF(INDIRECT("FROM_NGS2_SampleSheet!A"&amp;ROW()-5,TRUE)="","",  INDIRECT(    "FROM_NGS2_SampleSheet!"   &amp;  CHAR(64 + MATCH(VLOOKUP(F$6,mapping!$A:$B,2,FALSE),FROM_NGS2_SampleSheet!$1:$1,0))   &amp;  ROW()-5,TRUE)    )</f>
        <v/>
      </c>
      <c r="G3760" s="196" t="str">
        <f ca="1" xml:space="preserve"> IF(INDIRECT("FROM_NGS2_SampleSheet!A"&amp;ROW()-5,TRUE)="","",  INDIRECT(    "FROM_NGS2_SampleSheet!"   &amp;  CHAR(64 + MATCH(VLOOKUP(G$6,mapping!$A:$B,2,FALSE),FROM_NGS2_SampleSheet!$1:$1,0))   &amp;  ROW()-5,TRUE)    )</f>
        <v/>
      </c>
      <c r="H3760" s="195"/>
      <c r="I3760" s="213">
        <v>1</v>
      </c>
      <c r="J3760" s="197" t="str">
        <f ca="1">IF(U3760=TRUE,    IF($Y$4&gt;96,"TOO MANY",VLOOKUP(B3760&amp;"_"&amp;C3760&amp;"_"&amp;E3760&amp;"_A",CALC!W:X,2,FALSE)),   "")</f>
        <v/>
      </c>
      <c r="L3760" s="213">
        <v>1</v>
      </c>
      <c r="M3760" s="197" t="str">
        <f ca="1">IF(V3760=TRUE,     IF($Y$4&gt;96,"TOO MANY",VLOOKUP(B3760&amp;"_"&amp;C3760&amp;"_"&amp;E3760&amp;"_B",CALC!W:X,2,FALSE)),    "")</f>
        <v/>
      </c>
      <c r="N3760" s="206"/>
      <c r="O3760" s="213">
        <v>1</v>
      </c>
      <c r="P3760" s="197" t="str">
        <f ca="1">IF(W3760=TRUE,   IF($Y$4&gt;96,"TOO MANY", VLOOKUP(B3760&amp;"_"&amp;C3760&amp;"_"&amp;E3760&amp;"_C",CALC!W:X,2,FALSE)),   "")</f>
        <v/>
      </c>
      <c r="Q3760" s="206"/>
      <c r="R3760" s="119" t="b">
        <f t="shared" ca="1" si="413"/>
        <v>0</v>
      </c>
      <c r="S3760" s="119" t="b">
        <f t="shared" ca="1" si="411"/>
        <v>0</v>
      </c>
      <c r="T3760" s="119" t="b">
        <f t="shared" ca="1" si="412"/>
        <v>0</v>
      </c>
      <c r="U3760" s="119" t="b">
        <f t="shared" ca="1" si="414"/>
        <v>0</v>
      </c>
      <c r="V3760" s="160" t="b">
        <f t="shared" ca="1" si="415"/>
        <v>0</v>
      </c>
      <c r="W3760" s="119" t="b">
        <f t="shared" ca="1" si="416"/>
        <v>0</v>
      </c>
      <c r="X3760" s="119" t="b">
        <f t="shared" ca="1" si="417"/>
        <v>0</v>
      </c>
    </row>
    <row r="3761" spans="2:24" x14ac:dyDescent="0.25">
      <c r="B3761" s="194" t="str">
        <f ca="1" xml:space="preserve"> IF(INDIRECT("FROM_NGS2_SampleSheet!A"&amp;ROW()-5,TRUE)="","",  INDIRECT(    "FROM_NGS2_SampleSheet!"   &amp;  CHAR(64 + MATCH(VLOOKUP(B$6,mapping!$A:$B,2,FALSE),FROM_NGS2_SampleSheet!$1:$1,0))   &amp;  ROW()-5,TRUE)    )</f>
        <v/>
      </c>
      <c r="C3761" s="195" t="str">
        <f ca="1" xml:space="preserve"> IF(INDIRECT("FROM_NGS2_SampleSheet!A"&amp;ROW()-5,TRUE)="","",  INDIRECT(    "FROM_NGS2_SampleSheet!"   &amp;  CHAR(64 + MATCH(VLOOKUP(C$6,mapping!$A:$B,2,FALSE),FROM_NGS2_SampleSheet!$1:$1,0))   &amp;  ROW()-5,TRUE)    )</f>
        <v/>
      </c>
      <c r="D3761" s="195" t="str">
        <f ca="1" xml:space="preserve"> IF(INDIRECT("FROM_NGS2_SampleSheet!A"&amp;ROW()-5,TRUE)="","",  INDIRECT(    "FROM_NGS2_SampleSheet!"   &amp;  CHAR(64 + MATCH(VLOOKUP(D$6,mapping!$A:$B,2,FALSE),FROM_NGS2_SampleSheet!$1:$1,0))   &amp;  ROW()-5,TRUE)    )</f>
        <v/>
      </c>
      <c r="E3761" s="195" t="str">
        <f ca="1" xml:space="preserve"> IF(INDIRECT("FROM_NGS2_SampleSheet!A"&amp;ROW()-5,TRUE)="","",  "e" &amp; INDIRECT(    "FROM_NGS2_SampleSheet!"   &amp;  CHAR(64 + MATCH(VLOOKUP(E$6,mapping!$A:$B,2,FALSE),FROM_NGS2_SampleSheet!$1:$1,0))   &amp;  ROW()-5,TRUE)    )</f>
        <v/>
      </c>
      <c r="F3761" s="195" t="str">
        <f ca="1" xml:space="preserve"> IF(INDIRECT("FROM_NGS2_SampleSheet!A"&amp;ROW()-5,TRUE)="","",  INDIRECT(    "FROM_NGS2_SampleSheet!"   &amp;  CHAR(64 + MATCH(VLOOKUP(F$6,mapping!$A:$B,2,FALSE),FROM_NGS2_SampleSheet!$1:$1,0))   &amp;  ROW()-5,TRUE)    )</f>
        <v/>
      </c>
      <c r="G3761" s="196" t="str">
        <f ca="1" xml:space="preserve"> IF(INDIRECT("FROM_NGS2_SampleSheet!A"&amp;ROW()-5,TRUE)="","",  INDIRECT(    "FROM_NGS2_SampleSheet!"   &amp;  CHAR(64 + MATCH(VLOOKUP(G$6,mapping!$A:$B,2,FALSE),FROM_NGS2_SampleSheet!$1:$1,0))   &amp;  ROW()-5,TRUE)    )</f>
        <v/>
      </c>
      <c r="H3761" s="195"/>
      <c r="I3761" s="213">
        <v>1</v>
      </c>
      <c r="J3761" s="197" t="str">
        <f ca="1">IF(U3761=TRUE,    IF($Y$4&gt;96,"TOO MANY",VLOOKUP(B3761&amp;"_"&amp;C3761&amp;"_"&amp;E3761&amp;"_A",CALC!W:X,2,FALSE)),   "")</f>
        <v/>
      </c>
      <c r="L3761" s="213">
        <v>1</v>
      </c>
      <c r="M3761" s="197" t="str">
        <f ca="1">IF(V3761=TRUE,     IF($Y$4&gt;96,"TOO MANY",VLOOKUP(B3761&amp;"_"&amp;C3761&amp;"_"&amp;E3761&amp;"_B",CALC!W:X,2,FALSE)),    "")</f>
        <v/>
      </c>
      <c r="N3761" s="206"/>
      <c r="O3761" s="213">
        <v>1</v>
      </c>
      <c r="P3761" s="197" t="str">
        <f ca="1">IF(W3761=TRUE,   IF($Y$4&gt;96,"TOO MANY", VLOOKUP(B3761&amp;"_"&amp;C3761&amp;"_"&amp;E3761&amp;"_C",CALC!W:X,2,FALSE)),   "")</f>
        <v/>
      </c>
      <c r="Q3761" s="206"/>
      <c r="R3761" s="119" t="b">
        <f t="shared" ca="1" si="413"/>
        <v>0</v>
      </c>
      <c r="S3761" s="119" t="b">
        <f t="shared" ca="1" si="411"/>
        <v>0</v>
      </c>
      <c r="T3761" s="119" t="b">
        <f t="shared" ca="1" si="412"/>
        <v>0</v>
      </c>
      <c r="U3761" s="119" t="b">
        <f t="shared" ca="1" si="414"/>
        <v>0</v>
      </c>
      <c r="V3761" s="160" t="b">
        <f t="shared" ca="1" si="415"/>
        <v>0</v>
      </c>
      <c r="W3761" s="119" t="b">
        <f t="shared" ca="1" si="416"/>
        <v>0</v>
      </c>
      <c r="X3761" s="119" t="b">
        <f t="shared" ca="1" si="417"/>
        <v>0</v>
      </c>
    </row>
    <row r="3762" spans="2:24" x14ac:dyDescent="0.25">
      <c r="B3762" s="194" t="str">
        <f ca="1" xml:space="preserve"> IF(INDIRECT("FROM_NGS2_SampleSheet!A"&amp;ROW()-5,TRUE)="","",  INDIRECT(    "FROM_NGS2_SampleSheet!"   &amp;  CHAR(64 + MATCH(VLOOKUP(B$6,mapping!$A:$B,2,FALSE),FROM_NGS2_SampleSheet!$1:$1,0))   &amp;  ROW()-5,TRUE)    )</f>
        <v/>
      </c>
      <c r="C3762" s="195" t="str">
        <f ca="1" xml:space="preserve"> IF(INDIRECT("FROM_NGS2_SampleSheet!A"&amp;ROW()-5,TRUE)="","",  INDIRECT(    "FROM_NGS2_SampleSheet!"   &amp;  CHAR(64 + MATCH(VLOOKUP(C$6,mapping!$A:$B,2,FALSE),FROM_NGS2_SampleSheet!$1:$1,0))   &amp;  ROW()-5,TRUE)    )</f>
        <v/>
      </c>
      <c r="D3762" s="195" t="str">
        <f ca="1" xml:space="preserve"> IF(INDIRECT("FROM_NGS2_SampleSheet!A"&amp;ROW()-5,TRUE)="","",  INDIRECT(    "FROM_NGS2_SampleSheet!"   &amp;  CHAR(64 + MATCH(VLOOKUP(D$6,mapping!$A:$B,2,FALSE),FROM_NGS2_SampleSheet!$1:$1,0))   &amp;  ROW()-5,TRUE)    )</f>
        <v/>
      </c>
      <c r="E3762" s="195" t="str">
        <f ca="1" xml:space="preserve"> IF(INDIRECT("FROM_NGS2_SampleSheet!A"&amp;ROW()-5,TRUE)="","",  "e" &amp; INDIRECT(    "FROM_NGS2_SampleSheet!"   &amp;  CHAR(64 + MATCH(VLOOKUP(E$6,mapping!$A:$B,2,FALSE),FROM_NGS2_SampleSheet!$1:$1,0))   &amp;  ROW()-5,TRUE)    )</f>
        <v/>
      </c>
      <c r="F3762" s="195" t="str">
        <f ca="1" xml:space="preserve"> IF(INDIRECT("FROM_NGS2_SampleSheet!A"&amp;ROW()-5,TRUE)="","",  INDIRECT(    "FROM_NGS2_SampleSheet!"   &amp;  CHAR(64 + MATCH(VLOOKUP(F$6,mapping!$A:$B,2,FALSE),FROM_NGS2_SampleSheet!$1:$1,0))   &amp;  ROW()-5,TRUE)    )</f>
        <v/>
      </c>
      <c r="G3762" s="196" t="str">
        <f ca="1" xml:space="preserve"> IF(INDIRECT("FROM_NGS2_SampleSheet!A"&amp;ROW()-5,TRUE)="","",  INDIRECT(    "FROM_NGS2_SampleSheet!"   &amp;  CHAR(64 + MATCH(VLOOKUP(G$6,mapping!$A:$B,2,FALSE),FROM_NGS2_SampleSheet!$1:$1,0))   &amp;  ROW()-5,TRUE)    )</f>
        <v/>
      </c>
      <c r="H3762" s="195"/>
      <c r="I3762" s="213">
        <v>1</v>
      </c>
      <c r="J3762" s="197" t="str">
        <f ca="1">IF(U3762=TRUE,    IF($Y$4&gt;96,"TOO MANY",VLOOKUP(B3762&amp;"_"&amp;C3762&amp;"_"&amp;E3762&amp;"_A",CALC!W:X,2,FALSE)),   "")</f>
        <v/>
      </c>
      <c r="L3762" s="213">
        <v>1</v>
      </c>
      <c r="M3762" s="197" t="str">
        <f ca="1">IF(V3762=TRUE,     IF($Y$4&gt;96,"TOO MANY",VLOOKUP(B3762&amp;"_"&amp;C3762&amp;"_"&amp;E3762&amp;"_B",CALC!W:X,2,FALSE)),    "")</f>
        <v/>
      </c>
      <c r="N3762" s="206"/>
      <c r="O3762" s="213">
        <v>1</v>
      </c>
      <c r="P3762" s="197" t="str">
        <f ca="1">IF(W3762=TRUE,   IF($Y$4&gt;96,"TOO MANY", VLOOKUP(B3762&amp;"_"&amp;C3762&amp;"_"&amp;E3762&amp;"_C",CALC!W:X,2,FALSE)),   "")</f>
        <v/>
      </c>
      <c r="Q3762" s="206"/>
      <c r="R3762" s="119" t="b">
        <f t="shared" ca="1" si="413"/>
        <v>0</v>
      </c>
      <c r="S3762" s="119" t="b">
        <f t="shared" ca="1" si="411"/>
        <v>0</v>
      </c>
      <c r="T3762" s="119" t="b">
        <f t="shared" ca="1" si="412"/>
        <v>0</v>
      </c>
      <c r="U3762" s="119" t="b">
        <f t="shared" ca="1" si="414"/>
        <v>0</v>
      </c>
      <c r="V3762" s="160" t="b">
        <f t="shared" ca="1" si="415"/>
        <v>0</v>
      </c>
      <c r="W3762" s="119" t="b">
        <f t="shared" ca="1" si="416"/>
        <v>0</v>
      </c>
      <c r="X3762" s="119" t="b">
        <f t="shared" ca="1" si="417"/>
        <v>0</v>
      </c>
    </row>
    <row r="3763" spans="2:24" x14ac:dyDescent="0.25">
      <c r="B3763" s="194" t="str">
        <f ca="1" xml:space="preserve"> IF(INDIRECT("FROM_NGS2_SampleSheet!A"&amp;ROW()-5,TRUE)="","",  INDIRECT(    "FROM_NGS2_SampleSheet!"   &amp;  CHAR(64 + MATCH(VLOOKUP(B$6,mapping!$A:$B,2,FALSE),FROM_NGS2_SampleSheet!$1:$1,0))   &amp;  ROW()-5,TRUE)    )</f>
        <v/>
      </c>
      <c r="C3763" s="195" t="str">
        <f ca="1" xml:space="preserve"> IF(INDIRECT("FROM_NGS2_SampleSheet!A"&amp;ROW()-5,TRUE)="","",  INDIRECT(    "FROM_NGS2_SampleSheet!"   &amp;  CHAR(64 + MATCH(VLOOKUP(C$6,mapping!$A:$B,2,FALSE),FROM_NGS2_SampleSheet!$1:$1,0))   &amp;  ROW()-5,TRUE)    )</f>
        <v/>
      </c>
      <c r="D3763" s="195" t="str">
        <f ca="1" xml:space="preserve"> IF(INDIRECT("FROM_NGS2_SampleSheet!A"&amp;ROW()-5,TRUE)="","",  INDIRECT(    "FROM_NGS2_SampleSheet!"   &amp;  CHAR(64 + MATCH(VLOOKUP(D$6,mapping!$A:$B,2,FALSE),FROM_NGS2_SampleSheet!$1:$1,0))   &amp;  ROW()-5,TRUE)    )</f>
        <v/>
      </c>
      <c r="E3763" s="195" t="str">
        <f ca="1" xml:space="preserve"> IF(INDIRECT("FROM_NGS2_SampleSheet!A"&amp;ROW()-5,TRUE)="","",  "e" &amp; INDIRECT(    "FROM_NGS2_SampleSheet!"   &amp;  CHAR(64 + MATCH(VLOOKUP(E$6,mapping!$A:$B,2,FALSE),FROM_NGS2_SampleSheet!$1:$1,0))   &amp;  ROW()-5,TRUE)    )</f>
        <v/>
      </c>
      <c r="F3763" s="195" t="str">
        <f ca="1" xml:space="preserve"> IF(INDIRECT("FROM_NGS2_SampleSheet!A"&amp;ROW()-5,TRUE)="","",  INDIRECT(    "FROM_NGS2_SampleSheet!"   &amp;  CHAR(64 + MATCH(VLOOKUP(F$6,mapping!$A:$B,2,FALSE),FROM_NGS2_SampleSheet!$1:$1,0))   &amp;  ROW()-5,TRUE)    )</f>
        <v/>
      </c>
      <c r="G3763" s="196" t="str">
        <f ca="1" xml:space="preserve"> IF(INDIRECT("FROM_NGS2_SampleSheet!A"&amp;ROW()-5,TRUE)="","",  INDIRECT(    "FROM_NGS2_SampleSheet!"   &amp;  CHAR(64 + MATCH(VLOOKUP(G$6,mapping!$A:$B,2,FALSE),FROM_NGS2_SampleSheet!$1:$1,0))   &amp;  ROW()-5,TRUE)    )</f>
        <v/>
      </c>
      <c r="H3763" s="195"/>
      <c r="I3763" s="213">
        <v>1</v>
      </c>
      <c r="J3763" s="197" t="str">
        <f ca="1">IF(U3763=TRUE,    IF($Y$4&gt;96,"TOO MANY",VLOOKUP(B3763&amp;"_"&amp;C3763&amp;"_"&amp;E3763&amp;"_A",CALC!W:X,2,FALSE)),   "")</f>
        <v/>
      </c>
      <c r="L3763" s="213">
        <v>1</v>
      </c>
      <c r="M3763" s="197" t="str">
        <f ca="1">IF(V3763=TRUE,     IF($Y$4&gt;96,"TOO MANY",VLOOKUP(B3763&amp;"_"&amp;C3763&amp;"_"&amp;E3763&amp;"_B",CALC!W:X,2,FALSE)),    "")</f>
        <v/>
      </c>
      <c r="N3763" s="206"/>
      <c r="O3763" s="213">
        <v>1</v>
      </c>
      <c r="P3763" s="197" t="str">
        <f ca="1">IF(W3763=TRUE,   IF($Y$4&gt;96,"TOO MANY", VLOOKUP(B3763&amp;"_"&amp;C3763&amp;"_"&amp;E3763&amp;"_C",CALC!W:X,2,FALSE)),   "")</f>
        <v/>
      </c>
      <c r="Q3763" s="206"/>
      <c r="R3763" s="119" t="b">
        <f t="shared" ca="1" si="413"/>
        <v>0</v>
      </c>
      <c r="S3763" s="119" t="b">
        <f t="shared" ca="1" si="411"/>
        <v>0</v>
      </c>
      <c r="T3763" s="119" t="b">
        <f t="shared" ca="1" si="412"/>
        <v>0</v>
      </c>
      <c r="U3763" s="119" t="b">
        <f t="shared" ca="1" si="414"/>
        <v>0</v>
      </c>
      <c r="V3763" s="160" t="b">
        <f t="shared" ca="1" si="415"/>
        <v>0</v>
      </c>
      <c r="W3763" s="119" t="b">
        <f t="shared" ca="1" si="416"/>
        <v>0</v>
      </c>
      <c r="X3763" s="119" t="b">
        <f t="shared" ca="1" si="417"/>
        <v>0</v>
      </c>
    </row>
    <row r="3764" spans="2:24" x14ac:dyDescent="0.25">
      <c r="B3764" s="194" t="str">
        <f ca="1" xml:space="preserve"> IF(INDIRECT("FROM_NGS2_SampleSheet!A"&amp;ROW()-5,TRUE)="","",  INDIRECT(    "FROM_NGS2_SampleSheet!"   &amp;  CHAR(64 + MATCH(VLOOKUP(B$6,mapping!$A:$B,2,FALSE),FROM_NGS2_SampleSheet!$1:$1,0))   &amp;  ROW()-5,TRUE)    )</f>
        <v/>
      </c>
      <c r="C3764" s="195" t="str">
        <f ca="1" xml:space="preserve"> IF(INDIRECT("FROM_NGS2_SampleSheet!A"&amp;ROW()-5,TRUE)="","",  INDIRECT(    "FROM_NGS2_SampleSheet!"   &amp;  CHAR(64 + MATCH(VLOOKUP(C$6,mapping!$A:$B,2,FALSE),FROM_NGS2_SampleSheet!$1:$1,0))   &amp;  ROW()-5,TRUE)    )</f>
        <v/>
      </c>
      <c r="D3764" s="195" t="str">
        <f ca="1" xml:space="preserve"> IF(INDIRECT("FROM_NGS2_SampleSheet!A"&amp;ROW()-5,TRUE)="","",  INDIRECT(    "FROM_NGS2_SampleSheet!"   &amp;  CHAR(64 + MATCH(VLOOKUP(D$6,mapping!$A:$B,2,FALSE),FROM_NGS2_SampleSheet!$1:$1,0))   &amp;  ROW()-5,TRUE)    )</f>
        <v/>
      </c>
      <c r="E3764" s="195" t="str">
        <f ca="1" xml:space="preserve"> IF(INDIRECT("FROM_NGS2_SampleSheet!A"&amp;ROW()-5,TRUE)="","",  "e" &amp; INDIRECT(    "FROM_NGS2_SampleSheet!"   &amp;  CHAR(64 + MATCH(VLOOKUP(E$6,mapping!$A:$B,2,FALSE),FROM_NGS2_SampleSheet!$1:$1,0))   &amp;  ROW()-5,TRUE)    )</f>
        <v/>
      </c>
      <c r="F3764" s="195" t="str">
        <f ca="1" xml:space="preserve"> IF(INDIRECT("FROM_NGS2_SampleSheet!A"&amp;ROW()-5,TRUE)="","",  INDIRECT(    "FROM_NGS2_SampleSheet!"   &amp;  CHAR(64 + MATCH(VLOOKUP(F$6,mapping!$A:$B,2,FALSE),FROM_NGS2_SampleSheet!$1:$1,0))   &amp;  ROW()-5,TRUE)    )</f>
        <v/>
      </c>
      <c r="G3764" s="196" t="str">
        <f ca="1" xml:space="preserve"> IF(INDIRECT("FROM_NGS2_SampleSheet!A"&amp;ROW()-5,TRUE)="","",  INDIRECT(    "FROM_NGS2_SampleSheet!"   &amp;  CHAR(64 + MATCH(VLOOKUP(G$6,mapping!$A:$B,2,FALSE),FROM_NGS2_SampleSheet!$1:$1,0))   &amp;  ROW()-5,TRUE)    )</f>
        <v/>
      </c>
      <c r="H3764" s="195"/>
      <c r="I3764" s="213">
        <v>1</v>
      </c>
      <c r="J3764" s="197" t="str">
        <f ca="1">IF(U3764=TRUE,    IF($Y$4&gt;96,"TOO MANY",VLOOKUP(B3764&amp;"_"&amp;C3764&amp;"_"&amp;E3764&amp;"_A",CALC!W:X,2,FALSE)),   "")</f>
        <v/>
      </c>
      <c r="L3764" s="213">
        <v>1</v>
      </c>
      <c r="M3764" s="197" t="str">
        <f ca="1">IF(V3764=TRUE,     IF($Y$4&gt;96,"TOO MANY",VLOOKUP(B3764&amp;"_"&amp;C3764&amp;"_"&amp;E3764&amp;"_B",CALC!W:X,2,FALSE)),    "")</f>
        <v/>
      </c>
      <c r="N3764" s="206"/>
      <c r="O3764" s="213">
        <v>1</v>
      </c>
      <c r="P3764" s="197" t="str">
        <f ca="1">IF(W3764=TRUE,   IF($Y$4&gt;96,"TOO MANY", VLOOKUP(B3764&amp;"_"&amp;C3764&amp;"_"&amp;E3764&amp;"_C",CALC!W:X,2,FALSE)),   "")</f>
        <v/>
      </c>
      <c r="Q3764" s="206"/>
      <c r="R3764" s="119" t="b">
        <f t="shared" ca="1" si="413"/>
        <v>0</v>
      </c>
      <c r="S3764" s="119" t="b">
        <f t="shared" ca="1" si="411"/>
        <v>0</v>
      </c>
      <c r="T3764" s="119" t="b">
        <f t="shared" ca="1" si="412"/>
        <v>0</v>
      </c>
      <c r="U3764" s="119" t="b">
        <f t="shared" ca="1" si="414"/>
        <v>0</v>
      </c>
      <c r="V3764" s="160" t="b">
        <f t="shared" ca="1" si="415"/>
        <v>0</v>
      </c>
      <c r="W3764" s="119" t="b">
        <f t="shared" ca="1" si="416"/>
        <v>0</v>
      </c>
      <c r="X3764" s="119" t="b">
        <f t="shared" ca="1" si="417"/>
        <v>0</v>
      </c>
    </row>
    <row r="3765" spans="2:24" x14ac:dyDescent="0.25">
      <c r="B3765" s="194" t="str">
        <f ca="1" xml:space="preserve"> IF(INDIRECT("FROM_NGS2_SampleSheet!A"&amp;ROW()-5,TRUE)="","",  INDIRECT(    "FROM_NGS2_SampleSheet!"   &amp;  CHAR(64 + MATCH(VLOOKUP(B$6,mapping!$A:$B,2,FALSE),FROM_NGS2_SampleSheet!$1:$1,0))   &amp;  ROW()-5,TRUE)    )</f>
        <v/>
      </c>
      <c r="C3765" s="195" t="str">
        <f ca="1" xml:space="preserve"> IF(INDIRECT("FROM_NGS2_SampleSheet!A"&amp;ROW()-5,TRUE)="","",  INDIRECT(    "FROM_NGS2_SampleSheet!"   &amp;  CHAR(64 + MATCH(VLOOKUP(C$6,mapping!$A:$B,2,FALSE),FROM_NGS2_SampleSheet!$1:$1,0))   &amp;  ROW()-5,TRUE)    )</f>
        <v/>
      </c>
      <c r="D3765" s="195" t="str">
        <f ca="1" xml:space="preserve"> IF(INDIRECT("FROM_NGS2_SampleSheet!A"&amp;ROW()-5,TRUE)="","",  INDIRECT(    "FROM_NGS2_SampleSheet!"   &amp;  CHAR(64 + MATCH(VLOOKUP(D$6,mapping!$A:$B,2,FALSE),FROM_NGS2_SampleSheet!$1:$1,0))   &amp;  ROW()-5,TRUE)    )</f>
        <v/>
      </c>
      <c r="E3765" s="195" t="str">
        <f ca="1" xml:space="preserve"> IF(INDIRECT("FROM_NGS2_SampleSheet!A"&amp;ROW()-5,TRUE)="","",  "e" &amp; INDIRECT(    "FROM_NGS2_SampleSheet!"   &amp;  CHAR(64 + MATCH(VLOOKUP(E$6,mapping!$A:$B,2,FALSE),FROM_NGS2_SampleSheet!$1:$1,0))   &amp;  ROW()-5,TRUE)    )</f>
        <v/>
      </c>
      <c r="F3765" s="195" t="str">
        <f ca="1" xml:space="preserve"> IF(INDIRECT("FROM_NGS2_SampleSheet!A"&amp;ROW()-5,TRUE)="","",  INDIRECT(    "FROM_NGS2_SampleSheet!"   &amp;  CHAR(64 + MATCH(VLOOKUP(F$6,mapping!$A:$B,2,FALSE),FROM_NGS2_SampleSheet!$1:$1,0))   &amp;  ROW()-5,TRUE)    )</f>
        <v/>
      </c>
      <c r="G3765" s="196" t="str">
        <f ca="1" xml:space="preserve"> IF(INDIRECT("FROM_NGS2_SampleSheet!A"&amp;ROW()-5,TRUE)="","",  INDIRECT(    "FROM_NGS2_SampleSheet!"   &amp;  CHAR(64 + MATCH(VLOOKUP(G$6,mapping!$A:$B,2,FALSE),FROM_NGS2_SampleSheet!$1:$1,0))   &amp;  ROW()-5,TRUE)    )</f>
        <v/>
      </c>
      <c r="H3765" s="195"/>
      <c r="I3765" s="213">
        <v>1</v>
      </c>
      <c r="J3765" s="197" t="str">
        <f ca="1">IF(U3765=TRUE,    IF($Y$4&gt;96,"TOO MANY",VLOOKUP(B3765&amp;"_"&amp;C3765&amp;"_"&amp;E3765&amp;"_A",CALC!W:X,2,FALSE)),   "")</f>
        <v/>
      </c>
      <c r="L3765" s="213">
        <v>1</v>
      </c>
      <c r="M3765" s="197" t="str">
        <f ca="1">IF(V3765=TRUE,     IF($Y$4&gt;96,"TOO MANY",VLOOKUP(B3765&amp;"_"&amp;C3765&amp;"_"&amp;E3765&amp;"_B",CALC!W:X,2,FALSE)),    "")</f>
        <v/>
      </c>
      <c r="N3765" s="206"/>
      <c r="O3765" s="213">
        <v>1</v>
      </c>
      <c r="P3765" s="197" t="str">
        <f ca="1">IF(W3765=TRUE,   IF($Y$4&gt;96,"TOO MANY", VLOOKUP(B3765&amp;"_"&amp;C3765&amp;"_"&amp;E3765&amp;"_C",CALC!W:X,2,FALSE)),   "")</f>
        <v/>
      </c>
      <c r="Q3765" s="206"/>
      <c r="R3765" s="119" t="b">
        <f t="shared" ca="1" si="413"/>
        <v>0</v>
      </c>
      <c r="S3765" s="119" t="b">
        <f t="shared" ca="1" si="411"/>
        <v>0</v>
      </c>
      <c r="T3765" s="119" t="b">
        <f t="shared" ca="1" si="412"/>
        <v>0</v>
      </c>
      <c r="U3765" s="119" t="b">
        <f t="shared" ca="1" si="414"/>
        <v>0</v>
      </c>
      <c r="V3765" s="160" t="b">
        <f t="shared" ca="1" si="415"/>
        <v>0</v>
      </c>
      <c r="W3765" s="119" t="b">
        <f t="shared" ca="1" si="416"/>
        <v>0</v>
      </c>
      <c r="X3765" s="119" t="b">
        <f t="shared" ca="1" si="417"/>
        <v>0</v>
      </c>
    </row>
    <row r="3766" spans="2:24" x14ac:dyDescent="0.25">
      <c r="B3766" s="194" t="str">
        <f ca="1" xml:space="preserve"> IF(INDIRECT("FROM_NGS2_SampleSheet!A"&amp;ROW()-5,TRUE)="","",  INDIRECT(    "FROM_NGS2_SampleSheet!"   &amp;  CHAR(64 + MATCH(VLOOKUP(B$6,mapping!$A:$B,2,FALSE),FROM_NGS2_SampleSheet!$1:$1,0))   &amp;  ROW()-5,TRUE)    )</f>
        <v/>
      </c>
      <c r="C3766" s="195" t="str">
        <f ca="1" xml:space="preserve"> IF(INDIRECT("FROM_NGS2_SampleSheet!A"&amp;ROW()-5,TRUE)="","",  INDIRECT(    "FROM_NGS2_SampleSheet!"   &amp;  CHAR(64 + MATCH(VLOOKUP(C$6,mapping!$A:$B,2,FALSE),FROM_NGS2_SampleSheet!$1:$1,0))   &amp;  ROW()-5,TRUE)    )</f>
        <v/>
      </c>
      <c r="D3766" s="195" t="str">
        <f ca="1" xml:space="preserve"> IF(INDIRECT("FROM_NGS2_SampleSheet!A"&amp;ROW()-5,TRUE)="","",  INDIRECT(    "FROM_NGS2_SampleSheet!"   &amp;  CHAR(64 + MATCH(VLOOKUP(D$6,mapping!$A:$B,2,FALSE),FROM_NGS2_SampleSheet!$1:$1,0))   &amp;  ROW()-5,TRUE)    )</f>
        <v/>
      </c>
      <c r="E3766" s="195" t="str">
        <f ca="1" xml:space="preserve"> IF(INDIRECT("FROM_NGS2_SampleSheet!A"&amp;ROW()-5,TRUE)="","",  "e" &amp; INDIRECT(    "FROM_NGS2_SampleSheet!"   &amp;  CHAR(64 + MATCH(VLOOKUP(E$6,mapping!$A:$B,2,FALSE),FROM_NGS2_SampleSheet!$1:$1,0))   &amp;  ROW()-5,TRUE)    )</f>
        <v/>
      </c>
      <c r="F3766" s="195" t="str">
        <f ca="1" xml:space="preserve"> IF(INDIRECT("FROM_NGS2_SampleSheet!A"&amp;ROW()-5,TRUE)="","",  INDIRECT(    "FROM_NGS2_SampleSheet!"   &amp;  CHAR(64 + MATCH(VLOOKUP(F$6,mapping!$A:$B,2,FALSE),FROM_NGS2_SampleSheet!$1:$1,0))   &amp;  ROW()-5,TRUE)    )</f>
        <v/>
      </c>
      <c r="G3766" s="196" t="str">
        <f ca="1" xml:space="preserve"> IF(INDIRECT("FROM_NGS2_SampleSheet!A"&amp;ROW()-5,TRUE)="","",  INDIRECT(    "FROM_NGS2_SampleSheet!"   &amp;  CHAR(64 + MATCH(VLOOKUP(G$6,mapping!$A:$B,2,FALSE),FROM_NGS2_SampleSheet!$1:$1,0))   &amp;  ROW()-5,TRUE)    )</f>
        <v/>
      </c>
      <c r="H3766" s="195"/>
      <c r="I3766" s="213">
        <v>1</v>
      </c>
      <c r="J3766" s="197" t="str">
        <f ca="1">IF(U3766=TRUE,    IF($Y$4&gt;96,"TOO MANY",VLOOKUP(B3766&amp;"_"&amp;C3766&amp;"_"&amp;E3766&amp;"_A",CALC!W:X,2,FALSE)),   "")</f>
        <v/>
      </c>
      <c r="L3766" s="213">
        <v>1</v>
      </c>
      <c r="M3766" s="197" t="str">
        <f ca="1">IF(V3766=TRUE,     IF($Y$4&gt;96,"TOO MANY",VLOOKUP(B3766&amp;"_"&amp;C3766&amp;"_"&amp;E3766&amp;"_B",CALC!W:X,2,FALSE)),    "")</f>
        <v/>
      </c>
      <c r="N3766" s="206"/>
      <c r="O3766" s="213">
        <v>1</v>
      </c>
      <c r="P3766" s="197" t="str">
        <f ca="1">IF(W3766=TRUE,   IF($Y$4&gt;96,"TOO MANY", VLOOKUP(B3766&amp;"_"&amp;C3766&amp;"_"&amp;E3766&amp;"_C",CALC!W:X,2,FALSE)),   "")</f>
        <v/>
      </c>
      <c r="Q3766" s="206"/>
      <c r="R3766" s="119" t="b">
        <f t="shared" ca="1" si="413"/>
        <v>0</v>
      </c>
      <c r="S3766" s="119" t="b">
        <f t="shared" ca="1" si="411"/>
        <v>0</v>
      </c>
      <c r="T3766" s="119" t="b">
        <f t="shared" ca="1" si="412"/>
        <v>0</v>
      </c>
      <c r="U3766" s="119" t="b">
        <f t="shared" ca="1" si="414"/>
        <v>0</v>
      </c>
      <c r="V3766" s="160" t="b">
        <f t="shared" ca="1" si="415"/>
        <v>0</v>
      </c>
      <c r="W3766" s="119" t="b">
        <f t="shared" ca="1" si="416"/>
        <v>0</v>
      </c>
      <c r="X3766" s="119" t="b">
        <f t="shared" ca="1" si="417"/>
        <v>0</v>
      </c>
    </row>
    <row r="3767" spans="2:24" x14ac:dyDescent="0.25">
      <c r="B3767" s="194" t="str">
        <f ca="1" xml:space="preserve"> IF(INDIRECT("FROM_NGS2_SampleSheet!A"&amp;ROW()-5,TRUE)="","",  INDIRECT(    "FROM_NGS2_SampleSheet!"   &amp;  CHAR(64 + MATCH(VLOOKUP(B$6,mapping!$A:$B,2,FALSE),FROM_NGS2_SampleSheet!$1:$1,0))   &amp;  ROW()-5,TRUE)    )</f>
        <v/>
      </c>
      <c r="C3767" s="195" t="str">
        <f ca="1" xml:space="preserve"> IF(INDIRECT("FROM_NGS2_SampleSheet!A"&amp;ROW()-5,TRUE)="","",  INDIRECT(    "FROM_NGS2_SampleSheet!"   &amp;  CHAR(64 + MATCH(VLOOKUP(C$6,mapping!$A:$B,2,FALSE),FROM_NGS2_SampleSheet!$1:$1,0))   &amp;  ROW()-5,TRUE)    )</f>
        <v/>
      </c>
      <c r="D3767" s="195" t="str">
        <f ca="1" xml:space="preserve"> IF(INDIRECT("FROM_NGS2_SampleSheet!A"&amp;ROW()-5,TRUE)="","",  INDIRECT(    "FROM_NGS2_SampleSheet!"   &amp;  CHAR(64 + MATCH(VLOOKUP(D$6,mapping!$A:$B,2,FALSE),FROM_NGS2_SampleSheet!$1:$1,0))   &amp;  ROW()-5,TRUE)    )</f>
        <v/>
      </c>
      <c r="E3767" s="195" t="str">
        <f ca="1" xml:space="preserve"> IF(INDIRECT("FROM_NGS2_SampleSheet!A"&amp;ROW()-5,TRUE)="","",  "e" &amp; INDIRECT(    "FROM_NGS2_SampleSheet!"   &amp;  CHAR(64 + MATCH(VLOOKUP(E$6,mapping!$A:$B,2,FALSE),FROM_NGS2_SampleSheet!$1:$1,0))   &amp;  ROW()-5,TRUE)    )</f>
        <v/>
      </c>
      <c r="F3767" s="195" t="str">
        <f ca="1" xml:space="preserve"> IF(INDIRECT("FROM_NGS2_SampleSheet!A"&amp;ROW()-5,TRUE)="","",  INDIRECT(    "FROM_NGS2_SampleSheet!"   &amp;  CHAR(64 + MATCH(VLOOKUP(F$6,mapping!$A:$B,2,FALSE),FROM_NGS2_SampleSheet!$1:$1,0))   &amp;  ROW()-5,TRUE)    )</f>
        <v/>
      </c>
      <c r="G3767" s="196" t="str">
        <f ca="1" xml:space="preserve"> IF(INDIRECT("FROM_NGS2_SampleSheet!A"&amp;ROW()-5,TRUE)="","",  INDIRECT(    "FROM_NGS2_SampleSheet!"   &amp;  CHAR(64 + MATCH(VLOOKUP(G$6,mapping!$A:$B,2,FALSE),FROM_NGS2_SampleSheet!$1:$1,0))   &amp;  ROW()-5,TRUE)    )</f>
        <v/>
      </c>
      <c r="H3767" s="195"/>
      <c r="I3767" s="213">
        <v>1</v>
      </c>
      <c r="J3767" s="197" t="str">
        <f ca="1">IF(U3767=TRUE,    IF($Y$4&gt;96,"TOO MANY",VLOOKUP(B3767&amp;"_"&amp;C3767&amp;"_"&amp;E3767&amp;"_A",CALC!W:X,2,FALSE)),   "")</f>
        <v/>
      </c>
      <c r="L3767" s="213">
        <v>1</v>
      </c>
      <c r="M3767" s="197" t="str">
        <f ca="1">IF(V3767=TRUE,     IF($Y$4&gt;96,"TOO MANY",VLOOKUP(B3767&amp;"_"&amp;C3767&amp;"_"&amp;E3767&amp;"_B",CALC!W:X,2,FALSE)),    "")</f>
        <v/>
      </c>
      <c r="N3767" s="206"/>
      <c r="O3767" s="213">
        <v>1</v>
      </c>
      <c r="P3767" s="197" t="str">
        <f ca="1">IF(W3767=TRUE,   IF($Y$4&gt;96,"TOO MANY", VLOOKUP(B3767&amp;"_"&amp;C3767&amp;"_"&amp;E3767&amp;"_C",CALC!W:X,2,FALSE)),   "")</f>
        <v/>
      </c>
      <c r="Q3767" s="206"/>
      <c r="R3767" s="119" t="b">
        <f t="shared" ca="1" si="413"/>
        <v>0</v>
      </c>
      <c r="S3767" s="119" t="b">
        <f t="shared" ca="1" si="411"/>
        <v>0</v>
      </c>
      <c r="T3767" s="119" t="b">
        <f t="shared" ca="1" si="412"/>
        <v>0</v>
      </c>
      <c r="U3767" s="119" t="b">
        <f t="shared" ca="1" si="414"/>
        <v>0</v>
      </c>
      <c r="V3767" s="160" t="b">
        <f t="shared" ca="1" si="415"/>
        <v>0</v>
      </c>
      <c r="W3767" s="119" t="b">
        <f t="shared" ca="1" si="416"/>
        <v>0</v>
      </c>
      <c r="X3767" s="119" t="b">
        <f t="shared" ca="1" si="417"/>
        <v>0</v>
      </c>
    </row>
    <row r="3768" spans="2:24" x14ac:dyDescent="0.25">
      <c r="B3768" s="194" t="str">
        <f ca="1" xml:space="preserve"> IF(INDIRECT("FROM_NGS2_SampleSheet!A"&amp;ROW()-5,TRUE)="","",  INDIRECT(    "FROM_NGS2_SampleSheet!"   &amp;  CHAR(64 + MATCH(VLOOKUP(B$6,mapping!$A:$B,2,FALSE),FROM_NGS2_SampleSheet!$1:$1,0))   &amp;  ROW()-5,TRUE)    )</f>
        <v/>
      </c>
      <c r="C3768" s="195" t="str">
        <f ca="1" xml:space="preserve"> IF(INDIRECT("FROM_NGS2_SampleSheet!A"&amp;ROW()-5,TRUE)="","",  INDIRECT(    "FROM_NGS2_SampleSheet!"   &amp;  CHAR(64 + MATCH(VLOOKUP(C$6,mapping!$A:$B,2,FALSE),FROM_NGS2_SampleSheet!$1:$1,0))   &amp;  ROW()-5,TRUE)    )</f>
        <v/>
      </c>
      <c r="D3768" s="195" t="str">
        <f ca="1" xml:space="preserve"> IF(INDIRECT("FROM_NGS2_SampleSheet!A"&amp;ROW()-5,TRUE)="","",  INDIRECT(    "FROM_NGS2_SampleSheet!"   &amp;  CHAR(64 + MATCH(VLOOKUP(D$6,mapping!$A:$B,2,FALSE),FROM_NGS2_SampleSheet!$1:$1,0))   &amp;  ROW()-5,TRUE)    )</f>
        <v/>
      </c>
      <c r="E3768" s="195" t="str">
        <f ca="1" xml:space="preserve"> IF(INDIRECT("FROM_NGS2_SampleSheet!A"&amp;ROW()-5,TRUE)="","",  "e" &amp; INDIRECT(    "FROM_NGS2_SampleSheet!"   &amp;  CHAR(64 + MATCH(VLOOKUP(E$6,mapping!$A:$B,2,FALSE),FROM_NGS2_SampleSheet!$1:$1,0))   &amp;  ROW()-5,TRUE)    )</f>
        <v/>
      </c>
      <c r="F3768" s="195" t="str">
        <f ca="1" xml:space="preserve"> IF(INDIRECT("FROM_NGS2_SampleSheet!A"&amp;ROW()-5,TRUE)="","",  INDIRECT(    "FROM_NGS2_SampleSheet!"   &amp;  CHAR(64 + MATCH(VLOOKUP(F$6,mapping!$A:$B,2,FALSE),FROM_NGS2_SampleSheet!$1:$1,0))   &amp;  ROW()-5,TRUE)    )</f>
        <v/>
      </c>
      <c r="G3768" s="196" t="str">
        <f ca="1" xml:space="preserve"> IF(INDIRECT("FROM_NGS2_SampleSheet!A"&amp;ROW()-5,TRUE)="","",  INDIRECT(    "FROM_NGS2_SampleSheet!"   &amp;  CHAR(64 + MATCH(VLOOKUP(G$6,mapping!$A:$B,2,FALSE),FROM_NGS2_SampleSheet!$1:$1,0))   &amp;  ROW()-5,TRUE)    )</f>
        <v/>
      </c>
      <c r="H3768" s="195"/>
      <c r="I3768" s="213">
        <v>1</v>
      </c>
      <c r="J3768" s="197" t="str">
        <f ca="1">IF(U3768=TRUE,    IF($Y$4&gt;96,"TOO MANY",VLOOKUP(B3768&amp;"_"&amp;C3768&amp;"_"&amp;E3768&amp;"_A",CALC!W:X,2,FALSE)),   "")</f>
        <v/>
      </c>
      <c r="L3768" s="213">
        <v>1</v>
      </c>
      <c r="M3768" s="197" t="str">
        <f ca="1">IF(V3768=TRUE,     IF($Y$4&gt;96,"TOO MANY",VLOOKUP(B3768&amp;"_"&amp;C3768&amp;"_"&amp;E3768&amp;"_B",CALC!W:X,2,FALSE)),    "")</f>
        <v/>
      </c>
      <c r="N3768" s="206"/>
      <c r="O3768" s="213">
        <v>1</v>
      </c>
      <c r="P3768" s="197" t="str">
        <f ca="1">IF(W3768=TRUE,   IF($Y$4&gt;96,"TOO MANY", VLOOKUP(B3768&amp;"_"&amp;C3768&amp;"_"&amp;E3768&amp;"_C",CALC!W:X,2,FALSE)),   "")</f>
        <v/>
      </c>
      <c r="Q3768" s="206"/>
      <c r="R3768" s="119" t="b">
        <f t="shared" ca="1" si="413"/>
        <v>0</v>
      </c>
      <c r="S3768" s="119" t="b">
        <f t="shared" ca="1" si="411"/>
        <v>0</v>
      </c>
      <c r="T3768" s="119" t="b">
        <f t="shared" ca="1" si="412"/>
        <v>0</v>
      </c>
      <c r="U3768" s="119" t="b">
        <f t="shared" ca="1" si="414"/>
        <v>0</v>
      </c>
      <c r="V3768" s="160" t="b">
        <f t="shared" ca="1" si="415"/>
        <v>0</v>
      </c>
      <c r="W3768" s="119" t="b">
        <f t="shared" ca="1" si="416"/>
        <v>0</v>
      </c>
      <c r="X3768" s="119" t="b">
        <f t="shared" ca="1" si="417"/>
        <v>0</v>
      </c>
    </row>
    <row r="3769" spans="2:24" x14ac:dyDescent="0.25">
      <c r="B3769" s="194" t="str">
        <f ca="1" xml:space="preserve"> IF(INDIRECT("FROM_NGS2_SampleSheet!A"&amp;ROW()-5,TRUE)="","",  INDIRECT(    "FROM_NGS2_SampleSheet!"   &amp;  CHAR(64 + MATCH(VLOOKUP(B$6,mapping!$A:$B,2,FALSE),FROM_NGS2_SampleSheet!$1:$1,0))   &amp;  ROW()-5,TRUE)    )</f>
        <v/>
      </c>
      <c r="C3769" s="195" t="str">
        <f ca="1" xml:space="preserve"> IF(INDIRECT("FROM_NGS2_SampleSheet!A"&amp;ROW()-5,TRUE)="","",  INDIRECT(    "FROM_NGS2_SampleSheet!"   &amp;  CHAR(64 + MATCH(VLOOKUP(C$6,mapping!$A:$B,2,FALSE),FROM_NGS2_SampleSheet!$1:$1,0))   &amp;  ROW()-5,TRUE)    )</f>
        <v/>
      </c>
      <c r="D3769" s="195" t="str">
        <f ca="1" xml:space="preserve"> IF(INDIRECT("FROM_NGS2_SampleSheet!A"&amp;ROW()-5,TRUE)="","",  INDIRECT(    "FROM_NGS2_SampleSheet!"   &amp;  CHAR(64 + MATCH(VLOOKUP(D$6,mapping!$A:$B,2,FALSE),FROM_NGS2_SampleSheet!$1:$1,0))   &amp;  ROW()-5,TRUE)    )</f>
        <v/>
      </c>
      <c r="E3769" s="195" t="str">
        <f ca="1" xml:space="preserve"> IF(INDIRECT("FROM_NGS2_SampleSheet!A"&amp;ROW()-5,TRUE)="","",  "e" &amp; INDIRECT(    "FROM_NGS2_SampleSheet!"   &amp;  CHAR(64 + MATCH(VLOOKUP(E$6,mapping!$A:$B,2,FALSE),FROM_NGS2_SampleSheet!$1:$1,0))   &amp;  ROW()-5,TRUE)    )</f>
        <v/>
      </c>
      <c r="F3769" s="195" t="str">
        <f ca="1" xml:space="preserve"> IF(INDIRECT("FROM_NGS2_SampleSheet!A"&amp;ROW()-5,TRUE)="","",  INDIRECT(    "FROM_NGS2_SampleSheet!"   &amp;  CHAR(64 + MATCH(VLOOKUP(F$6,mapping!$A:$B,2,FALSE),FROM_NGS2_SampleSheet!$1:$1,0))   &amp;  ROW()-5,TRUE)    )</f>
        <v/>
      </c>
      <c r="G3769" s="196" t="str">
        <f ca="1" xml:space="preserve"> IF(INDIRECT("FROM_NGS2_SampleSheet!A"&amp;ROW()-5,TRUE)="","",  INDIRECT(    "FROM_NGS2_SampleSheet!"   &amp;  CHAR(64 + MATCH(VLOOKUP(G$6,mapping!$A:$B,2,FALSE),FROM_NGS2_SampleSheet!$1:$1,0))   &amp;  ROW()-5,TRUE)    )</f>
        <v/>
      </c>
      <c r="H3769" s="195"/>
      <c r="I3769" s="213">
        <v>1</v>
      </c>
      <c r="J3769" s="197" t="str">
        <f ca="1">IF(U3769=TRUE,    IF($Y$4&gt;96,"TOO MANY",VLOOKUP(B3769&amp;"_"&amp;C3769&amp;"_"&amp;E3769&amp;"_A",CALC!W:X,2,FALSE)),   "")</f>
        <v/>
      </c>
      <c r="L3769" s="213">
        <v>1</v>
      </c>
      <c r="M3769" s="197" t="str">
        <f ca="1">IF(V3769=TRUE,     IF($Y$4&gt;96,"TOO MANY",VLOOKUP(B3769&amp;"_"&amp;C3769&amp;"_"&amp;E3769&amp;"_B",CALC!W:X,2,FALSE)),    "")</f>
        <v/>
      </c>
      <c r="N3769" s="206"/>
      <c r="O3769" s="213">
        <v>1</v>
      </c>
      <c r="P3769" s="197" t="str">
        <f ca="1">IF(W3769=TRUE,   IF($Y$4&gt;96,"TOO MANY", VLOOKUP(B3769&amp;"_"&amp;C3769&amp;"_"&amp;E3769&amp;"_C",CALC!W:X,2,FALSE)),   "")</f>
        <v/>
      </c>
      <c r="Q3769" s="206"/>
      <c r="R3769" s="119" t="b">
        <f t="shared" ca="1" si="413"/>
        <v>0</v>
      </c>
      <c r="S3769" s="119" t="b">
        <f t="shared" ca="1" si="411"/>
        <v>0</v>
      </c>
      <c r="T3769" s="119" t="b">
        <f t="shared" ca="1" si="412"/>
        <v>0</v>
      </c>
      <c r="U3769" s="119" t="b">
        <f t="shared" ca="1" si="414"/>
        <v>0</v>
      </c>
      <c r="V3769" s="160" t="b">
        <f t="shared" ca="1" si="415"/>
        <v>0</v>
      </c>
      <c r="W3769" s="119" t="b">
        <f t="shared" ca="1" si="416"/>
        <v>0</v>
      </c>
      <c r="X3769" s="119" t="b">
        <f t="shared" ca="1" si="417"/>
        <v>0</v>
      </c>
    </row>
    <row r="3770" spans="2:24" x14ac:dyDescent="0.25">
      <c r="B3770" s="194" t="str">
        <f ca="1" xml:space="preserve"> IF(INDIRECT("FROM_NGS2_SampleSheet!A"&amp;ROW()-5,TRUE)="","",  INDIRECT(    "FROM_NGS2_SampleSheet!"   &amp;  CHAR(64 + MATCH(VLOOKUP(B$6,mapping!$A:$B,2,FALSE),FROM_NGS2_SampleSheet!$1:$1,0))   &amp;  ROW()-5,TRUE)    )</f>
        <v/>
      </c>
      <c r="C3770" s="195" t="str">
        <f ca="1" xml:space="preserve"> IF(INDIRECT("FROM_NGS2_SampleSheet!A"&amp;ROW()-5,TRUE)="","",  INDIRECT(    "FROM_NGS2_SampleSheet!"   &amp;  CHAR(64 + MATCH(VLOOKUP(C$6,mapping!$A:$B,2,FALSE),FROM_NGS2_SampleSheet!$1:$1,0))   &amp;  ROW()-5,TRUE)    )</f>
        <v/>
      </c>
      <c r="D3770" s="195" t="str">
        <f ca="1" xml:space="preserve"> IF(INDIRECT("FROM_NGS2_SampleSheet!A"&amp;ROW()-5,TRUE)="","",  INDIRECT(    "FROM_NGS2_SampleSheet!"   &amp;  CHAR(64 + MATCH(VLOOKUP(D$6,mapping!$A:$B,2,FALSE),FROM_NGS2_SampleSheet!$1:$1,0))   &amp;  ROW()-5,TRUE)    )</f>
        <v/>
      </c>
      <c r="E3770" s="195" t="str">
        <f ca="1" xml:space="preserve"> IF(INDIRECT("FROM_NGS2_SampleSheet!A"&amp;ROW()-5,TRUE)="","",  "e" &amp; INDIRECT(    "FROM_NGS2_SampleSheet!"   &amp;  CHAR(64 + MATCH(VLOOKUP(E$6,mapping!$A:$B,2,FALSE),FROM_NGS2_SampleSheet!$1:$1,0))   &amp;  ROW()-5,TRUE)    )</f>
        <v/>
      </c>
      <c r="F3770" s="195" t="str">
        <f ca="1" xml:space="preserve"> IF(INDIRECT("FROM_NGS2_SampleSheet!A"&amp;ROW()-5,TRUE)="","",  INDIRECT(    "FROM_NGS2_SampleSheet!"   &amp;  CHAR(64 + MATCH(VLOOKUP(F$6,mapping!$A:$B,2,FALSE),FROM_NGS2_SampleSheet!$1:$1,0))   &amp;  ROW()-5,TRUE)    )</f>
        <v/>
      </c>
      <c r="G3770" s="196" t="str">
        <f ca="1" xml:space="preserve"> IF(INDIRECT("FROM_NGS2_SampleSheet!A"&amp;ROW()-5,TRUE)="","",  INDIRECT(    "FROM_NGS2_SampleSheet!"   &amp;  CHAR(64 + MATCH(VLOOKUP(G$6,mapping!$A:$B,2,FALSE),FROM_NGS2_SampleSheet!$1:$1,0))   &amp;  ROW()-5,TRUE)    )</f>
        <v/>
      </c>
      <c r="H3770" s="195"/>
      <c r="I3770" s="213">
        <v>1</v>
      </c>
      <c r="J3770" s="197" t="str">
        <f ca="1">IF(U3770=TRUE,    IF($Y$4&gt;96,"TOO MANY",VLOOKUP(B3770&amp;"_"&amp;C3770&amp;"_"&amp;E3770&amp;"_A",CALC!W:X,2,FALSE)),   "")</f>
        <v/>
      </c>
      <c r="L3770" s="213">
        <v>1</v>
      </c>
      <c r="M3770" s="197" t="str">
        <f ca="1">IF(V3770=TRUE,     IF($Y$4&gt;96,"TOO MANY",VLOOKUP(B3770&amp;"_"&amp;C3770&amp;"_"&amp;E3770&amp;"_B",CALC!W:X,2,FALSE)),    "")</f>
        <v/>
      </c>
      <c r="N3770" s="206"/>
      <c r="O3770" s="213">
        <v>1</v>
      </c>
      <c r="P3770" s="197" t="str">
        <f ca="1">IF(W3770=TRUE,   IF($Y$4&gt;96,"TOO MANY", VLOOKUP(B3770&amp;"_"&amp;C3770&amp;"_"&amp;E3770&amp;"_C",CALC!W:X,2,FALSE)),   "")</f>
        <v/>
      </c>
      <c r="Q3770" s="206"/>
      <c r="R3770" s="119" t="b">
        <f t="shared" ca="1" si="413"/>
        <v>0</v>
      </c>
      <c r="S3770" s="119" t="b">
        <f t="shared" ca="1" si="411"/>
        <v>0</v>
      </c>
      <c r="T3770" s="119" t="b">
        <f t="shared" ca="1" si="412"/>
        <v>0</v>
      </c>
      <c r="U3770" s="119" t="b">
        <f t="shared" ca="1" si="414"/>
        <v>0</v>
      </c>
      <c r="V3770" s="160" t="b">
        <f t="shared" ca="1" si="415"/>
        <v>0</v>
      </c>
      <c r="W3770" s="119" t="b">
        <f t="shared" ca="1" si="416"/>
        <v>0</v>
      </c>
      <c r="X3770" s="119" t="b">
        <f t="shared" ca="1" si="417"/>
        <v>0</v>
      </c>
    </row>
    <row r="3771" spans="2:24" x14ac:dyDescent="0.25">
      <c r="B3771" s="194" t="str">
        <f ca="1" xml:space="preserve"> IF(INDIRECT("FROM_NGS2_SampleSheet!A"&amp;ROW()-5,TRUE)="","",  INDIRECT(    "FROM_NGS2_SampleSheet!"   &amp;  CHAR(64 + MATCH(VLOOKUP(B$6,mapping!$A:$B,2,FALSE),FROM_NGS2_SampleSheet!$1:$1,0))   &amp;  ROW()-5,TRUE)    )</f>
        <v/>
      </c>
      <c r="C3771" s="195" t="str">
        <f ca="1" xml:space="preserve"> IF(INDIRECT("FROM_NGS2_SampleSheet!A"&amp;ROW()-5,TRUE)="","",  INDIRECT(    "FROM_NGS2_SampleSheet!"   &amp;  CHAR(64 + MATCH(VLOOKUP(C$6,mapping!$A:$B,2,FALSE),FROM_NGS2_SampleSheet!$1:$1,0))   &amp;  ROW()-5,TRUE)    )</f>
        <v/>
      </c>
      <c r="D3771" s="195" t="str">
        <f ca="1" xml:space="preserve"> IF(INDIRECT("FROM_NGS2_SampleSheet!A"&amp;ROW()-5,TRUE)="","",  INDIRECT(    "FROM_NGS2_SampleSheet!"   &amp;  CHAR(64 + MATCH(VLOOKUP(D$6,mapping!$A:$B,2,FALSE),FROM_NGS2_SampleSheet!$1:$1,0))   &amp;  ROW()-5,TRUE)    )</f>
        <v/>
      </c>
      <c r="E3771" s="195" t="str">
        <f ca="1" xml:space="preserve"> IF(INDIRECT("FROM_NGS2_SampleSheet!A"&amp;ROW()-5,TRUE)="","",  "e" &amp; INDIRECT(    "FROM_NGS2_SampleSheet!"   &amp;  CHAR(64 + MATCH(VLOOKUP(E$6,mapping!$A:$B,2,FALSE),FROM_NGS2_SampleSheet!$1:$1,0))   &amp;  ROW()-5,TRUE)    )</f>
        <v/>
      </c>
      <c r="F3771" s="195" t="str">
        <f ca="1" xml:space="preserve"> IF(INDIRECT("FROM_NGS2_SampleSheet!A"&amp;ROW()-5,TRUE)="","",  INDIRECT(    "FROM_NGS2_SampleSheet!"   &amp;  CHAR(64 + MATCH(VLOOKUP(F$6,mapping!$A:$B,2,FALSE),FROM_NGS2_SampleSheet!$1:$1,0))   &amp;  ROW()-5,TRUE)    )</f>
        <v/>
      </c>
      <c r="G3771" s="196" t="str">
        <f ca="1" xml:space="preserve"> IF(INDIRECT("FROM_NGS2_SampleSheet!A"&amp;ROW()-5,TRUE)="","",  INDIRECT(    "FROM_NGS2_SampleSheet!"   &amp;  CHAR(64 + MATCH(VLOOKUP(G$6,mapping!$A:$B,2,FALSE),FROM_NGS2_SampleSheet!$1:$1,0))   &amp;  ROW()-5,TRUE)    )</f>
        <v/>
      </c>
      <c r="H3771" s="195"/>
      <c r="I3771" s="213">
        <v>1</v>
      </c>
      <c r="J3771" s="197" t="str">
        <f ca="1">IF(U3771=TRUE,    IF($Y$4&gt;96,"TOO MANY",VLOOKUP(B3771&amp;"_"&amp;C3771&amp;"_"&amp;E3771&amp;"_A",CALC!W:X,2,FALSE)),   "")</f>
        <v/>
      </c>
      <c r="L3771" s="213">
        <v>1</v>
      </c>
      <c r="M3771" s="197" t="str">
        <f ca="1">IF(V3771=TRUE,     IF($Y$4&gt;96,"TOO MANY",VLOOKUP(B3771&amp;"_"&amp;C3771&amp;"_"&amp;E3771&amp;"_B",CALC!W:X,2,FALSE)),    "")</f>
        <v/>
      </c>
      <c r="N3771" s="206"/>
      <c r="O3771" s="213">
        <v>1</v>
      </c>
      <c r="P3771" s="197" t="str">
        <f ca="1">IF(W3771=TRUE,   IF($Y$4&gt;96,"TOO MANY", VLOOKUP(B3771&amp;"_"&amp;C3771&amp;"_"&amp;E3771&amp;"_C",CALC!W:X,2,FALSE)),   "")</f>
        <v/>
      </c>
      <c r="Q3771" s="206"/>
      <c r="R3771" s="119" t="b">
        <f t="shared" ca="1" si="413"/>
        <v>0</v>
      </c>
      <c r="S3771" s="119" t="b">
        <f t="shared" ca="1" si="411"/>
        <v>0</v>
      </c>
      <c r="T3771" s="119" t="b">
        <f t="shared" ca="1" si="412"/>
        <v>0</v>
      </c>
      <c r="U3771" s="119" t="b">
        <f t="shared" ca="1" si="414"/>
        <v>0</v>
      </c>
      <c r="V3771" s="160" t="b">
        <f t="shared" ca="1" si="415"/>
        <v>0</v>
      </c>
      <c r="W3771" s="119" t="b">
        <f t="shared" ca="1" si="416"/>
        <v>0</v>
      </c>
      <c r="X3771" s="119" t="b">
        <f t="shared" ca="1" si="417"/>
        <v>0</v>
      </c>
    </row>
    <row r="3772" spans="2:24" x14ac:dyDescent="0.25">
      <c r="B3772" s="194" t="str">
        <f ca="1" xml:space="preserve"> IF(INDIRECT("FROM_NGS2_SampleSheet!A"&amp;ROW()-5,TRUE)="","",  INDIRECT(    "FROM_NGS2_SampleSheet!"   &amp;  CHAR(64 + MATCH(VLOOKUP(B$6,mapping!$A:$B,2,FALSE),FROM_NGS2_SampleSheet!$1:$1,0))   &amp;  ROW()-5,TRUE)    )</f>
        <v/>
      </c>
      <c r="C3772" s="195" t="str">
        <f ca="1" xml:space="preserve"> IF(INDIRECT("FROM_NGS2_SampleSheet!A"&amp;ROW()-5,TRUE)="","",  INDIRECT(    "FROM_NGS2_SampleSheet!"   &amp;  CHAR(64 + MATCH(VLOOKUP(C$6,mapping!$A:$B,2,FALSE),FROM_NGS2_SampleSheet!$1:$1,0))   &amp;  ROW()-5,TRUE)    )</f>
        <v/>
      </c>
      <c r="D3772" s="195" t="str">
        <f ca="1" xml:space="preserve"> IF(INDIRECT("FROM_NGS2_SampleSheet!A"&amp;ROW()-5,TRUE)="","",  INDIRECT(    "FROM_NGS2_SampleSheet!"   &amp;  CHAR(64 + MATCH(VLOOKUP(D$6,mapping!$A:$B,2,FALSE),FROM_NGS2_SampleSheet!$1:$1,0))   &amp;  ROW()-5,TRUE)    )</f>
        <v/>
      </c>
      <c r="E3772" s="195" t="str">
        <f ca="1" xml:space="preserve"> IF(INDIRECT("FROM_NGS2_SampleSheet!A"&amp;ROW()-5,TRUE)="","",  "e" &amp; INDIRECT(    "FROM_NGS2_SampleSheet!"   &amp;  CHAR(64 + MATCH(VLOOKUP(E$6,mapping!$A:$B,2,FALSE),FROM_NGS2_SampleSheet!$1:$1,0))   &amp;  ROW()-5,TRUE)    )</f>
        <v/>
      </c>
      <c r="F3772" s="195" t="str">
        <f ca="1" xml:space="preserve"> IF(INDIRECT("FROM_NGS2_SampleSheet!A"&amp;ROW()-5,TRUE)="","",  INDIRECT(    "FROM_NGS2_SampleSheet!"   &amp;  CHAR(64 + MATCH(VLOOKUP(F$6,mapping!$A:$B,2,FALSE),FROM_NGS2_SampleSheet!$1:$1,0))   &amp;  ROW()-5,TRUE)    )</f>
        <v/>
      </c>
      <c r="G3772" s="196" t="str">
        <f ca="1" xml:space="preserve"> IF(INDIRECT("FROM_NGS2_SampleSheet!A"&amp;ROW()-5,TRUE)="","",  INDIRECT(    "FROM_NGS2_SampleSheet!"   &amp;  CHAR(64 + MATCH(VLOOKUP(G$6,mapping!$A:$B,2,FALSE),FROM_NGS2_SampleSheet!$1:$1,0))   &amp;  ROW()-5,TRUE)    )</f>
        <v/>
      </c>
      <c r="H3772" s="195"/>
      <c r="I3772" s="213">
        <v>1</v>
      </c>
      <c r="J3772" s="197" t="str">
        <f ca="1">IF(U3772=TRUE,    IF($Y$4&gt;96,"TOO MANY",VLOOKUP(B3772&amp;"_"&amp;C3772&amp;"_"&amp;E3772&amp;"_A",CALC!W:X,2,FALSE)),   "")</f>
        <v/>
      </c>
      <c r="L3772" s="213">
        <v>1</v>
      </c>
      <c r="M3772" s="197" t="str">
        <f ca="1">IF(V3772=TRUE,     IF($Y$4&gt;96,"TOO MANY",VLOOKUP(B3772&amp;"_"&amp;C3772&amp;"_"&amp;E3772&amp;"_B",CALC!W:X,2,FALSE)),    "")</f>
        <v/>
      </c>
      <c r="N3772" s="206"/>
      <c r="O3772" s="213">
        <v>1</v>
      </c>
      <c r="P3772" s="197" t="str">
        <f ca="1">IF(W3772=TRUE,   IF($Y$4&gt;96,"TOO MANY", VLOOKUP(B3772&amp;"_"&amp;C3772&amp;"_"&amp;E3772&amp;"_C",CALC!W:X,2,FALSE)),   "")</f>
        <v/>
      </c>
      <c r="Q3772" s="206"/>
      <c r="R3772" s="119" t="b">
        <f t="shared" ca="1" si="413"/>
        <v>0</v>
      </c>
      <c r="S3772" s="119" t="b">
        <f t="shared" ca="1" si="411"/>
        <v>0</v>
      </c>
      <c r="T3772" s="119" t="b">
        <f t="shared" ca="1" si="412"/>
        <v>0</v>
      </c>
      <c r="U3772" s="119" t="b">
        <f t="shared" ca="1" si="414"/>
        <v>0</v>
      </c>
      <c r="V3772" s="160" t="b">
        <f t="shared" ca="1" si="415"/>
        <v>0</v>
      </c>
      <c r="W3772" s="119" t="b">
        <f t="shared" ca="1" si="416"/>
        <v>0</v>
      </c>
      <c r="X3772" s="119" t="b">
        <f t="shared" ca="1" si="417"/>
        <v>0</v>
      </c>
    </row>
    <row r="3773" spans="2:24" x14ac:dyDescent="0.25">
      <c r="B3773" s="194" t="str">
        <f ca="1" xml:space="preserve"> IF(INDIRECT("FROM_NGS2_SampleSheet!A"&amp;ROW()-5,TRUE)="","",  INDIRECT(    "FROM_NGS2_SampleSheet!"   &amp;  CHAR(64 + MATCH(VLOOKUP(B$6,mapping!$A:$B,2,FALSE),FROM_NGS2_SampleSheet!$1:$1,0))   &amp;  ROW()-5,TRUE)    )</f>
        <v/>
      </c>
      <c r="C3773" s="195" t="str">
        <f ca="1" xml:space="preserve"> IF(INDIRECT("FROM_NGS2_SampleSheet!A"&amp;ROW()-5,TRUE)="","",  INDIRECT(    "FROM_NGS2_SampleSheet!"   &amp;  CHAR(64 + MATCH(VLOOKUP(C$6,mapping!$A:$B,2,FALSE),FROM_NGS2_SampleSheet!$1:$1,0))   &amp;  ROW()-5,TRUE)    )</f>
        <v/>
      </c>
      <c r="D3773" s="195" t="str">
        <f ca="1" xml:space="preserve"> IF(INDIRECT("FROM_NGS2_SampleSheet!A"&amp;ROW()-5,TRUE)="","",  INDIRECT(    "FROM_NGS2_SampleSheet!"   &amp;  CHAR(64 + MATCH(VLOOKUP(D$6,mapping!$A:$B,2,FALSE),FROM_NGS2_SampleSheet!$1:$1,0))   &amp;  ROW()-5,TRUE)    )</f>
        <v/>
      </c>
      <c r="E3773" s="195" t="str">
        <f ca="1" xml:space="preserve"> IF(INDIRECT("FROM_NGS2_SampleSheet!A"&amp;ROW()-5,TRUE)="","",  "e" &amp; INDIRECT(    "FROM_NGS2_SampleSheet!"   &amp;  CHAR(64 + MATCH(VLOOKUP(E$6,mapping!$A:$B,2,FALSE),FROM_NGS2_SampleSheet!$1:$1,0))   &amp;  ROW()-5,TRUE)    )</f>
        <v/>
      </c>
      <c r="F3773" s="195" t="str">
        <f ca="1" xml:space="preserve"> IF(INDIRECT("FROM_NGS2_SampleSheet!A"&amp;ROW()-5,TRUE)="","",  INDIRECT(    "FROM_NGS2_SampleSheet!"   &amp;  CHAR(64 + MATCH(VLOOKUP(F$6,mapping!$A:$B,2,FALSE),FROM_NGS2_SampleSheet!$1:$1,0))   &amp;  ROW()-5,TRUE)    )</f>
        <v/>
      </c>
      <c r="G3773" s="196" t="str">
        <f ca="1" xml:space="preserve"> IF(INDIRECT("FROM_NGS2_SampleSheet!A"&amp;ROW()-5,TRUE)="","",  INDIRECT(    "FROM_NGS2_SampleSheet!"   &amp;  CHAR(64 + MATCH(VLOOKUP(G$6,mapping!$A:$B,2,FALSE),FROM_NGS2_SampleSheet!$1:$1,0))   &amp;  ROW()-5,TRUE)    )</f>
        <v/>
      </c>
      <c r="H3773" s="195"/>
      <c r="I3773" s="213">
        <v>1</v>
      </c>
      <c r="J3773" s="197" t="str">
        <f ca="1">IF(U3773=TRUE,    IF($Y$4&gt;96,"TOO MANY",VLOOKUP(B3773&amp;"_"&amp;C3773&amp;"_"&amp;E3773&amp;"_A",CALC!W:X,2,FALSE)),   "")</f>
        <v/>
      </c>
      <c r="L3773" s="213">
        <v>1</v>
      </c>
      <c r="M3773" s="197" t="str">
        <f ca="1">IF(V3773=TRUE,     IF($Y$4&gt;96,"TOO MANY",VLOOKUP(B3773&amp;"_"&amp;C3773&amp;"_"&amp;E3773&amp;"_B",CALC!W:X,2,FALSE)),    "")</f>
        <v/>
      </c>
      <c r="N3773" s="206"/>
      <c r="O3773" s="213">
        <v>1</v>
      </c>
      <c r="P3773" s="197" t="str">
        <f ca="1">IF(W3773=TRUE,   IF($Y$4&gt;96,"TOO MANY", VLOOKUP(B3773&amp;"_"&amp;C3773&amp;"_"&amp;E3773&amp;"_C",CALC!W:X,2,FALSE)),   "")</f>
        <v/>
      </c>
      <c r="Q3773" s="206"/>
      <c r="R3773" s="119" t="b">
        <f t="shared" ca="1" si="413"/>
        <v>0</v>
      </c>
      <c r="S3773" s="119" t="b">
        <f t="shared" ca="1" si="411"/>
        <v>0</v>
      </c>
      <c r="T3773" s="119" t="b">
        <f t="shared" ca="1" si="412"/>
        <v>0</v>
      </c>
      <c r="U3773" s="119" t="b">
        <f t="shared" ca="1" si="414"/>
        <v>0</v>
      </c>
      <c r="V3773" s="160" t="b">
        <f t="shared" ca="1" si="415"/>
        <v>0</v>
      </c>
      <c r="W3773" s="119" t="b">
        <f t="shared" ca="1" si="416"/>
        <v>0</v>
      </c>
      <c r="X3773" s="119" t="b">
        <f t="shared" ca="1" si="417"/>
        <v>0</v>
      </c>
    </row>
    <row r="3774" spans="2:24" x14ac:dyDescent="0.25">
      <c r="B3774" s="194" t="str">
        <f ca="1" xml:space="preserve"> IF(INDIRECT("FROM_NGS2_SampleSheet!A"&amp;ROW()-5,TRUE)="","",  INDIRECT(    "FROM_NGS2_SampleSheet!"   &amp;  CHAR(64 + MATCH(VLOOKUP(B$6,mapping!$A:$B,2,FALSE),FROM_NGS2_SampleSheet!$1:$1,0))   &amp;  ROW()-5,TRUE)    )</f>
        <v/>
      </c>
      <c r="C3774" s="195" t="str">
        <f ca="1" xml:space="preserve"> IF(INDIRECT("FROM_NGS2_SampleSheet!A"&amp;ROW()-5,TRUE)="","",  INDIRECT(    "FROM_NGS2_SampleSheet!"   &amp;  CHAR(64 + MATCH(VLOOKUP(C$6,mapping!$A:$B,2,FALSE),FROM_NGS2_SampleSheet!$1:$1,0))   &amp;  ROW()-5,TRUE)    )</f>
        <v/>
      </c>
      <c r="D3774" s="195" t="str">
        <f ca="1" xml:space="preserve"> IF(INDIRECT("FROM_NGS2_SampleSheet!A"&amp;ROW()-5,TRUE)="","",  INDIRECT(    "FROM_NGS2_SampleSheet!"   &amp;  CHAR(64 + MATCH(VLOOKUP(D$6,mapping!$A:$B,2,FALSE),FROM_NGS2_SampleSheet!$1:$1,0))   &amp;  ROW()-5,TRUE)    )</f>
        <v/>
      </c>
      <c r="E3774" s="195" t="str">
        <f ca="1" xml:space="preserve"> IF(INDIRECT("FROM_NGS2_SampleSheet!A"&amp;ROW()-5,TRUE)="","",  "e" &amp; INDIRECT(    "FROM_NGS2_SampleSheet!"   &amp;  CHAR(64 + MATCH(VLOOKUP(E$6,mapping!$A:$B,2,FALSE),FROM_NGS2_SampleSheet!$1:$1,0))   &amp;  ROW()-5,TRUE)    )</f>
        <v/>
      </c>
      <c r="F3774" s="195" t="str">
        <f ca="1" xml:space="preserve"> IF(INDIRECT("FROM_NGS2_SampleSheet!A"&amp;ROW()-5,TRUE)="","",  INDIRECT(    "FROM_NGS2_SampleSheet!"   &amp;  CHAR(64 + MATCH(VLOOKUP(F$6,mapping!$A:$B,2,FALSE),FROM_NGS2_SampleSheet!$1:$1,0))   &amp;  ROW()-5,TRUE)    )</f>
        <v/>
      </c>
      <c r="G3774" s="196" t="str">
        <f ca="1" xml:space="preserve"> IF(INDIRECT("FROM_NGS2_SampleSheet!A"&amp;ROW()-5,TRUE)="","",  INDIRECT(    "FROM_NGS2_SampleSheet!"   &amp;  CHAR(64 + MATCH(VLOOKUP(G$6,mapping!$A:$B,2,FALSE),FROM_NGS2_SampleSheet!$1:$1,0))   &amp;  ROW()-5,TRUE)    )</f>
        <v/>
      </c>
      <c r="H3774" s="195"/>
      <c r="I3774" s="213">
        <v>1</v>
      </c>
      <c r="J3774" s="197" t="str">
        <f ca="1">IF(U3774=TRUE,    IF($Y$4&gt;96,"TOO MANY",VLOOKUP(B3774&amp;"_"&amp;C3774&amp;"_"&amp;E3774&amp;"_A",CALC!W:X,2,FALSE)),   "")</f>
        <v/>
      </c>
      <c r="L3774" s="213">
        <v>1</v>
      </c>
      <c r="M3774" s="197" t="str">
        <f ca="1">IF(V3774=TRUE,     IF($Y$4&gt;96,"TOO MANY",VLOOKUP(B3774&amp;"_"&amp;C3774&amp;"_"&amp;E3774&amp;"_B",CALC!W:X,2,FALSE)),    "")</f>
        <v/>
      </c>
      <c r="N3774" s="206"/>
      <c r="O3774" s="213">
        <v>1</v>
      </c>
      <c r="P3774" s="197" t="str">
        <f ca="1">IF(W3774=TRUE,   IF($Y$4&gt;96,"TOO MANY", VLOOKUP(B3774&amp;"_"&amp;C3774&amp;"_"&amp;E3774&amp;"_C",CALC!W:X,2,FALSE)),   "")</f>
        <v/>
      </c>
      <c r="Q3774" s="206"/>
      <c r="R3774" s="119" t="b">
        <f t="shared" ca="1" si="413"/>
        <v>0</v>
      </c>
      <c r="S3774" s="119" t="b">
        <f t="shared" ca="1" si="411"/>
        <v>0</v>
      </c>
      <c r="T3774" s="119" t="b">
        <f t="shared" ca="1" si="412"/>
        <v>0</v>
      </c>
      <c r="U3774" s="119" t="b">
        <f t="shared" ca="1" si="414"/>
        <v>0</v>
      </c>
      <c r="V3774" s="160" t="b">
        <f t="shared" ca="1" si="415"/>
        <v>0</v>
      </c>
      <c r="W3774" s="119" t="b">
        <f t="shared" ca="1" si="416"/>
        <v>0</v>
      </c>
      <c r="X3774" s="119" t="b">
        <f t="shared" ca="1" si="417"/>
        <v>0</v>
      </c>
    </row>
    <row r="3775" spans="2:24" x14ac:dyDescent="0.25">
      <c r="B3775" s="194" t="str">
        <f ca="1" xml:space="preserve"> IF(INDIRECT("FROM_NGS2_SampleSheet!A"&amp;ROW()-5,TRUE)="","",  INDIRECT(    "FROM_NGS2_SampleSheet!"   &amp;  CHAR(64 + MATCH(VLOOKUP(B$6,mapping!$A:$B,2,FALSE),FROM_NGS2_SampleSheet!$1:$1,0))   &amp;  ROW()-5,TRUE)    )</f>
        <v/>
      </c>
      <c r="C3775" s="195" t="str">
        <f ca="1" xml:space="preserve"> IF(INDIRECT("FROM_NGS2_SampleSheet!A"&amp;ROW()-5,TRUE)="","",  INDIRECT(    "FROM_NGS2_SampleSheet!"   &amp;  CHAR(64 + MATCH(VLOOKUP(C$6,mapping!$A:$B,2,FALSE),FROM_NGS2_SampleSheet!$1:$1,0))   &amp;  ROW()-5,TRUE)    )</f>
        <v/>
      </c>
      <c r="D3775" s="195" t="str">
        <f ca="1" xml:space="preserve"> IF(INDIRECT("FROM_NGS2_SampleSheet!A"&amp;ROW()-5,TRUE)="","",  INDIRECT(    "FROM_NGS2_SampleSheet!"   &amp;  CHAR(64 + MATCH(VLOOKUP(D$6,mapping!$A:$B,2,FALSE),FROM_NGS2_SampleSheet!$1:$1,0))   &amp;  ROW()-5,TRUE)    )</f>
        <v/>
      </c>
      <c r="E3775" s="195" t="str">
        <f ca="1" xml:space="preserve"> IF(INDIRECT("FROM_NGS2_SampleSheet!A"&amp;ROW()-5,TRUE)="","",  "e" &amp; INDIRECT(    "FROM_NGS2_SampleSheet!"   &amp;  CHAR(64 + MATCH(VLOOKUP(E$6,mapping!$A:$B,2,FALSE),FROM_NGS2_SampleSheet!$1:$1,0))   &amp;  ROW()-5,TRUE)    )</f>
        <v/>
      </c>
      <c r="F3775" s="195" t="str">
        <f ca="1" xml:space="preserve"> IF(INDIRECT("FROM_NGS2_SampleSheet!A"&amp;ROW()-5,TRUE)="","",  INDIRECT(    "FROM_NGS2_SampleSheet!"   &amp;  CHAR(64 + MATCH(VLOOKUP(F$6,mapping!$A:$B,2,FALSE),FROM_NGS2_SampleSheet!$1:$1,0))   &amp;  ROW()-5,TRUE)    )</f>
        <v/>
      </c>
      <c r="G3775" s="196" t="str">
        <f ca="1" xml:space="preserve"> IF(INDIRECT("FROM_NGS2_SampleSheet!A"&amp;ROW()-5,TRUE)="","",  INDIRECT(    "FROM_NGS2_SampleSheet!"   &amp;  CHAR(64 + MATCH(VLOOKUP(G$6,mapping!$A:$B,2,FALSE),FROM_NGS2_SampleSheet!$1:$1,0))   &amp;  ROW()-5,TRUE)    )</f>
        <v/>
      </c>
      <c r="H3775" s="195"/>
      <c r="I3775" s="213">
        <v>1</v>
      </c>
      <c r="J3775" s="197" t="str">
        <f ca="1">IF(U3775=TRUE,    IF($Y$4&gt;96,"TOO MANY",VLOOKUP(B3775&amp;"_"&amp;C3775&amp;"_"&amp;E3775&amp;"_A",CALC!W:X,2,FALSE)),   "")</f>
        <v/>
      </c>
      <c r="L3775" s="213">
        <v>1</v>
      </c>
      <c r="M3775" s="197" t="str">
        <f ca="1">IF(V3775=TRUE,     IF($Y$4&gt;96,"TOO MANY",VLOOKUP(B3775&amp;"_"&amp;C3775&amp;"_"&amp;E3775&amp;"_B",CALC!W:X,2,FALSE)),    "")</f>
        <v/>
      </c>
      <c r="N3775" s="206"/>
      <c r="O3775" s="213">
        <v>1</v>
      </c>
      <c r="P3775" s="197" t="str">
        <f ca="1">IF(W3775=TRUE,   IF($Y$4&gt;96,"TOO MANY", VLOOKUP(B3775&amp;"_"&amp;C3775&amp;"_"&amp;E3775&amp;"_C",CALC!W:X,2,FALSE)),   "")</f>
        <v/>
      </c>
      <c r="Q3775" s="206"/>
      <c r="R3775" s="119" t="b">
        <f t="shared" ca="1" si="413"/>
        <v>0</v>
      </c>
      <c r="S3775" s="119" t="b">
        <f t="shared" ca="1" si="411"/>
        <v>0</v>
      </c>
      <c r="T3775" s="119" t="b">
        <f t="shared" ca="1" si="412"/>
        <v>0</v>
      </c>
      <c r="U3775" s="119" t="b">
        <f t="shared" ca="1" si="414"/>
        <v>0</v>
      </c>
      <c r="V3775" s="160" t="b">
        <f t="shared" ca="1" si="415"/>
        <v>0</v>
      </c>
      <c r="W3775" s="119" t="b">
        <f t="shared" ca="1" si="416"/>
        <v>0</v>
      </c>
      <c r="X3775" s="119" t="b">
        <f t="shared" ca="1" si="417"/>
        <v>0</v>
      </c>
    </row>
    <row r="3776" spans="2:24" x14ac:dyDescent="0.25">
      <c r="B3776" s="194" t="str">
        <f ca="1" xml:space="preserve"> IF(INDIRECT("FROM_NGS2_SampleSheet!A"&amp;ROW()-5,TRUE)="","",  INDIRECT(    "FROM_NGS2_SampleSheet!"   &amp;  CHAR(64 + MATCH(VLOOKUP(B$6,mapping!$A:$B,2,FALSE),FROM_NGS2_SampleSheet!$1:$1,0))   &amp;  ROW()-5,TRUE)    )</f>
        <v/>
      </c>
      <c r="C3776" s="195" t="str">
        <f ca="1" xml:space="preserve"> IF(INDIRECT("FROM_NGS2_SampleSheet!A"&amp;ROW()-5,TRUE)="","",  INDIRECT(    "FROM_NGS2_SampleSheet!"   &amp;  CHAR(64 + MATCH(VLOOKUP(C$6,mapping!$A:$B,2,FALSE),FROM_NGS2_SampleSheet!$1:$1,0))   &amp;  ROW()-5,TRUE)    )</f>
        <v/>
      </c>
      <c r="D3776" s="195" t="str">
        <f ca="1" xml:space="preserve"> IF(INDIRECT("FROM_NGS2_SampleSheet!A"&amp;ROW()-5,TRUE)="","",  INDIRECT(    "FROM_NGS2_SampleSheet!"   &amp;  CHAR(64 + MATCH(VLOOKUP(D$6,mapping!$A:$B,2,FALSE),FROM_NGS2_SampleSheet!$1:$1,0))   &amp;  ROW()-5,TRUE)    )</f>
        <v/>
      </c>
      <c r="E3776" s="195" t="str">
        <f ca="1" xml:space="preserve"> IF(INDIRECT("FROM_NGS2_SampleSheet!A"&amp;ROW()-5,TRUE)="","",  "e" &amp; INDIRECT(    "FROM_NGS2_SampleSheet!"   &amp;  CHAR(64 + MATCH(VLOOKUP(E$6,mapping!$A:$B,2,FALSE),FROM_NGS2_SampleSheet!$1:$1,0))   &amp;  ROW()-5,TRUE)    )</f>
        <v/>
      </c>
      <c r="F3776" s="195" t="str">
        <f ca="1" xml:space="preserve"> IF(INDIRECT("FROM_NGS2_SampleSheet!A"&amp;ROW()-5,TRUE)="","",  INDIRECT(    "FROM_NGS2_SampleSheet!"   &amp;  CHAR(64 + MATCH(VLOOKUP(F$6,mapping!$A:$B,2,FALSE),FROM_NGS2_SampleSheet!$1:$1,0))   &amp;  ROW()-5,TRUE)    )</f>
        <v/>
      </c>
      <c r="G3776" s="196" t="str">
        <f ca="1" xml:space="preserve"> IF(INDIRECT("FROM_NGS2_SampleSheet!A"&amp;ROW()-5,TRUE)="","",  INDIRECT(    "FROM_NGS2_SampleSheet!"   &amp;  CHAR(64 + MATCH(VLOOKUP(G$6,mapping!$A:$B,2,FALSE),FROM_NGS2_SampleSheet!$1:$1,0))   &amp;  ROW()-5,TRUE)    )</f>
        <v/>
      </c>
      <c r="H3776" s="195"/>
      <c r="I3776" s="213">
        <v>1</v>
      </c>
      <c r="J3776" s="197" t="str">
        <f ca="1">IF(U3776=TRUE,    IF($Y$4&gt;96,"TOO MANY",VLOOKUP(B3776&amp;"_"&amp;C3776&amp;"_"&amp;E3776&amp;"_A",CALC!W:X,2,FALSE)),   "")</f>
        <v/>
      </c>
      <c r="L3776" s="213">
        <v>1</v>
      </c>
      <c r="M3776" s="197" t="str">
        <f ca="1">IF(V3776=TRUE,     IF($Y$4&gt;96,"TOO MANY",VLOOKUP(B3776&amp;"_"&amp;C3776&amp;"_"&amp;E3776&amp;"_B",CALC!W:X,2,FALSE)),    "")</f>
        <v/>
      </c>
      <c r="N3776" s="206"/>
      <c r="O3776" s="213">
        <v>1</v>
      </c>
      <c r="P3776" s="197" t="str">
        <f ca="1">IF(W3776=TRUE,   IF($Y$4&gt;96,"TOO MANY", VLOOKUP(B3776&amp;"_"&amp;C3776&amp;"_"&amp;E3776&amp;"_C",CALC!W:X,2,FALSE)),   "")</f>
        <v/>
      </c>
      <c r="Q3776" s="206"/>
      <c r="R3776" s="119" t="b">
        <f t="shared" ca="1" si="413"/>
        <v>0</v>
      </c>
      <c r="S3776" s="119" t="b">
        <f t="shared" ca="1" si="411"/>
        <v>0</v>
      </c>
      <c r="T3776" s="119" t="b">
        <f t="shared" ca="1" si="412"/>
        <v>0</v>
      </c>
      <c r="U3776" s="119" t="b">
        <f t="shared" ca="1" si="414"/>
        <v>0</v>
      </c>
      <c r="V3776" s="160" t="b">
        <f t="shared" ca="1" si="415"/>
        <v>0</v>
      </c>
      <c r="W3776" s="119" t="b">
        <f t="shared" ca="1" si="416"/>
        <v>0</v>
      </c>
      <c r="X3776" s="119" t="b">
        <f t="shared" ca="1" si="417"/>
        <v>0</v>
      </c>
    </row>
    <row r="3777" spans="2:24" x14ac:dyDescent="0.25">
      <c r="B3777" s="194" t="str">
        <f ca="1" xml:space="preserve"> IF(INDIRECT("FROM_NGS2_SampleSheet!A"&amp;ROW()-5,TRUE)="","",  INDIRECT(    "FROM_NGS2_SampleSheet!"   &amp;  CHAR(64 + MATCH(VLOOKUP(B$6,mapping!$A:$B,2,FALSE),FROM_NGS2_SampleSheet!$1:$1,0))   &amp;  ROW()-5,TRUE)    )</f>
        <v/>
      </c>
      <c r="C3777" s="195" t="str">
        <f ca="1" xml:space="preserve"> IF(INDIRECT("FROM_NGS2_SampleSheet!A"&amp;ROW()-5,TRUE)="","",  INDIRECT(    "FROM_NGS2_SampleSheet!"   &amp;  CHAR(64 + MATCH(VLOOKUP(C$6,mapping!$A:$B,2,FALSE),FROM_NGS2_SampleSheet!$1:$1,0))   &amp;  ROW()-5,TRUE)    )</f>
        <v/>
      </c>
      <c r="D3777" s="195" t="str">
        <f ca="1" xml:space="preserve"> IF(INDIRECT("FROM_NGS2_SampleSheet!A"&amp;ROW()-5,TRUE)="","",  INDIRECT(    "FROM_NGS2_SampleSheet!"   &amp;  CHAR(64 + MATCH(VLOOKUP(D$6,mapping!$A:$B,2,FALSE),FROM_NGS2_SampleSheet!$1:$1,0))   &amp;  ROW()-5,TRUE)    )</f>
        <v/>
      </c>
      <c r="E3777" s="195" t="str">
        <f ca="1" xml:space="preserve"> IF(INDIRECT("FROM_NGS2_SampleSheet!A"&amp;ROW()-5,TRUE)="","",  "e" &amp; INDIRECT(    "FROM_NGS2_SampleSheet!"   &amp;  CHAR(64 + MATCH(VLOOKUP(E$6,mapping!$A:$B,2,FALSE),FROM_NGS2_SampleSheet!$1:$1,0))   &amp;  ROW()-5,TRUE)    )</f>
        <v/>
      </c>
      <c r="F3777" s="195" t="str">
        <f ca="1" xml:space="preserve"> IF(INDIRECT("FROM_NGS2_SampleSheet!A"&amp;ROW()-5,TRUE)="","",  INDIRECT(    "FROM_NGS2_SampleSheet!"   &amp;  CHAR(64 + MATCH(VLOOKUP(F$6,mapping!$A:$B,2,FALSE),FROM_NGS2_SampleSheet!$1:$1,0))   &amp;  ROW()-5,TRUE)    )</f>
        <v/>
      </c>
      <c r="G3777" s="196" t="str">
        <f ca="1" xml:space="preserve"> IF(INDIRECT("FROM_NGS2_SampleSheet!A"&amp;ROW()-5,TRUE)="","",  INDIRECT(    "FROM_NGS2_SampleSheet!"   &amp;  CHAR(64 + MATCH(VLOOKUP(G$6,mapping!$A:$B,2,FALSE),FROM_NGS2_SampleSheet!$1:$1,0))   &amp;  ROW()-5,TRUE)    )</f>
        <v/>
      </c>
      <c r="H3777" s="195"/>
      <c r="I3777" s="213">
        <v>1</v>
      </c>
      <c r="J3777" s="197" t="str">
        <f ca="1">IF(U3777=TRUE,    IF($Y$4&gt;96,"TOO MANY",VLOOKUP(B3777&amp;"_"&amp;C3777&amp;"_"&amp;E3777&amp;"_A",CALC!W:X,2,FALSE)),   "")</f>
        <v/>
      </c>
      <c r="L3777" s="213">
        <v>1</v>
      </c>
      <c r="M3777" s="197" t="str">
        <f ca="1">IF(V3777=TRUE,     IF($Y$4&gt;96,"TOO MANY",VLOOKUP(B3777&amp;"_"&amp;C3777&amp;"_"&amp;E3777&amp;"_B",CALC!W:X,2,FALSE)),    "")</f>
        <v/>
      </c>
      <c r="N3777" s="206"/>
      <c r="O3777" s="213">
        <v>1</v>
      </c>
      <c r="P3777" s="197" t="str">
        <f ca="1">IF(W3777=TRUE,   IF($Y$4&gt;96,"TOO MANY", VLOOKUP(B3777&amp;"_"&amp;C3777&amp;"_"&amp;E3777&amp;"_C",CALC!W:X,2,FALSE)),   "")</f>
        <v/>
      </c>
      <c r="Q3777" s="206"/>
      <c r="R3777" s="119" t="b">
        <f t="shared" ca="1" si="413"/>
        <v>0</v>
      </c>
      <c r="S3777" s="119" t="b">
        <f t="shared" ca="1" si="411"/>
        <v>0</v>
      </c>
      <c r="T3777" s="119" t="b">
        <f t="shared" ca="1" si="412"/>
        <v>0</v>
      </c>
      <c r="U3777" s="119" t="b">
        <f t="shared" ca="1" si="414"/>
        <v>0</v>
      </c>
      <c r="V3777" s="160" t="b">
        <f t="shared" ca="1" si="415"/>
        <v>0</v>
      </c>
      <c r="W3777" s="119" t="b">
        <f t="shared" ca="1" si="416"/>
        <v>0</v>
      </c>
      <c r="X3777" s="119" t="b">
        <f t="shared" ca="1" si="417"/>
        <v>0</v>
      </c>
    </row>
    <row r="3778" spans="2:24" x14ac:dyDescent="0.25">
      <c r="B3778" s="194" t="str">
        <f ca="1" xml:space="preserve"> IF(INDIRECT("FROM_NGS2_SampleSheet!A"&amp;ROW()-5,TRUE)="","",  INDIRECT(    "FROM_NGS2_SampleSheet!"   &amp;  CHAR(64 + MATCH(VLOOKUP(B$6,mapping!$A:$B,2,FALSE),FROM_NGS2_SampleSheet!$1:$1,0))   &amp;  ROW()-5,TRUE)    )</f>
        <v/>
      </c>
      <c r="C3778" s="195" t="str">
        <f ca="1" xml:space="preserve"> IF(INDIRECT("FROM_NGS2_SampleSheet!A"&amp;ROW()-5,TRUE)="","",  INDIRECT(    "FROM_NGS2_SampleSheet!"   &amp;  CHAR(64 + MATCH(VLOOKUP(C$6,mapping!$A:$B,2,FALSE),FROM_NGS2_SampleSheet!$1:$1,0))   &amp;  ROW()-5,TRUE)    )</f>
        <v/>
      </c>
      <c r="D3778" s="195" t="str">
        <f ca="1" xml:space="preserve"> IF(INDIRECT("FROM_NGS2_SampleSheet!A"&amp;ROW()-5,TRUE)="","",  INDIRECT(    "FROM_NGS2_SampleSheet!"   &amp;  CHAR(64 + MATCH(VLOOKUP(D$6,mapping!$A:$B,2,FALSE),FROM_NGS2_SampleSheet!$1:$1,0))   &amp;  ROW()-5,TRUE)    )</f>
        <v/>
      </c>
      <c r="E3778" s="195" t="str">
        <f ca="1" xml:space="preserve"> IF(INDIRECT("FROM_NGS2_SampleSheet!A"&amp;ROW()-5,TRUE)="","",  "e" &amp; INDIRECT(    "FROM_NGS2_SampleSheet!"   &amp;  CHAR(64 + MATCH(VLOOKUP(E$6,mapping!$A:$B,2,FALSE),FROM_NGS2_SampleSheet!$1:$1,0))   &amp;  ROW()-5,TRUE)    )</f>
        <v/>
      </c>
      <c r="F3778" s="195" t="str">
        <f ca="1" xml:space="preserve"> IF(INDIRECT("FROM_NGS2_SampleSheet!A"&amp;ROW()-5,TRUE)="","",  INDIRECT(    "FROM_NGS2_SampleSheet!"   &amp;  CHAR(64 + MATCH(VLOOKUP(F$6,mapping!$A:$B,2,FALSE),FROM_NGS2_SampleSheet!$1:$1,0))   &amp;  ROW()-5,TRUE)    )</f>
        <v/>
      </c>
      <c r="G3778" s="196" t="str">
        <f ca="1" xml:space="preserve"> IF(INDIRECT("FROM_NGS2_SampleSheet!A"&amp;ROW()-5,TRUE)="","",  INDIRECT(    "FROM_NGS2_SampleSheet!"   &amp;  CHAR(64 + MATCH(VLOOKUP(G$6,mapping!$A:$B,2,FALSE),FROM_NGS2_SampleSheet!$1:$1,0))   &amp;  ROW()-5,TRUE)    )</f>
        <v/>
      </c>
      <c r="H3778" s="195"/>
      <c r="I3778" s="213">
        <v>1</v>
      </c>
      <c r="J3778" s="197" t="str">
        <f ca="1">IF(U3778=TRUE,    IF($Y$4&gt;96,"TOO MANY",VLOOKUP(B3778&amp;"_"&amp;C3778&amp;"_"&amp;E3778&amp;"_A",CALC!W:X,2,FALSE)),   "")</f>
        <v/>
      </c>
      <c r="L3778" s="213">
        <v>1</v>
      </c>
      <c r="M3778" s="197" t="str">
        <f ca="1">IF(V3778=TRUE,     IF($Y$4&gt;96,"TOO MANY",VLOOKUP(B3778&amp;"_"&amp;C3778&amp;"_"&amp;E3778&amp;"_B",CALC!W:X,2,FALSE)),    "")</f>
        <v/>
      </c>
      <c r="N3778" s="206"/>
      <c r="O3778" s="213">
        <v>1</v>
      </c>
      <c r="P3778" s="197" t="str">
        <f ca="1">IF(W3778=TRUE,   IF($Y$4&gt;96,"TOO MANY", VLOOKUP(B3778&amp;"_"&amp;C3778&amp;"_"&amp;E3778&amp;"_C",CALC!W:X,2,FALSE)),   "")</f>
        <v/>
      </c>
      <c r="Q3778" s="206"/>
      <c r="R3778" s="119" t="b">
        <f t="shared" ca="1" si="413"/>
        <v>0</v>
      </c>
      <c r="S3778" s="119" t="b">
        <f t="shared" ca="1" si="411"/>
        <v>0</v>
      </c>
      <c r="T3778" s="119" t="b">
        <f t="shared" ca="1" si="412"/>
        <v>0</v>
      </c>
      <c r="U3778" s="119" t="b">
        <f t="shared" ca="1" si="414"/>
        <v>0</v>
      </c>
      <c r="V3778" s="160" t="b">
        <f t="shared" ca="1" si="415"/>
        <v>0</v>
      </c>
      <c r="W3778" s="119" t="b">
        <f t="shared" ca="1" si="416"/>
        <v>0</v>
      </c>
      <c r="X3778" s="119" t="b">
        <f t="shared" ca="1" si="417"/>
        <v>0</v>
      </c>
    </row>
    <row r="3779" spans="2:24" x14ac:dyDescent="0.25">
      <c r="B3779" s="194" t="str">
        <f ca="1" xml:space="preserve"> IF(INDIRECT("FROM_NGS2_SampleSheet!A"&amp;ROW()-5,TRUE)="","",  INDIRECT(    "FROM_NGS2_SampleSheet!"   &amp;  CHAR(64 + MATCH(VLOOKUP(B$6,mapping!$A:$B,2,FALSE),FROM_NGS2_SampleSheet!$1:$1,0))   &amp;  ROW()-5,TRUE)    )</f>
        <v/>
      </c>
      <c r="C3779" s="195" t="str">
        <f ca="1" xml:space="preserve"> IF(INDIRECT("FROM_NGS2_SampleSheet!A"&amp;ROW()-5,TRUE)="","",  INDIRECT(    "FROM_NGS2_SampleSheet!"   &amp;  CHAR(64 + MATCH(VLOOKUP(C$6,mapping!$A:$B,2,FALSE),FROM_NGS2_SampleSheet!$1:$1,0))   &amp;  ROW()-5,TRUE)    )</f>
        <v/>
      </c>
      <c r="D3779" s="195" t="str">
        <f ca="1" xml:space="preserve"> IF(INDIRECT("FROM_NGS2_SampleSheet!A"&amp;ROW()-5,TRUE)="","",  INDIRECT(    "FROM_NGS2_SampleSheet!"   &amp;  CHAR(64 + MATCH(VLOOKUP(D$6,mapping!$A:$B,2,FALSE),FROM_NGS2_SampleSheet!$1:$1,0))   &amp;  ROW()-5,TRUE)    )</f>
        <v/>
      </c>
      <c r="E3779" s="195" t="str">
        <f ca="1" xml:space="preserve"> IF(INDIRECT("FROM_NGS2_SampleSheet!A"&amp;ROW()-5,TRUE)="","",  "e" &amp; INDIRECT(    "FROM_NGS2_SampleSheet!"   &amp;  CHAR(64 + MATCH(VLOOKUP(E$6,mapping!$A:$B,2,FALSE),FROM_NGS2_SampleSheet!$1:$1,0))   &amp;  ROW()-5,TRUE)    )</f>
        <v/>
      </c>
      <c r="F3779" s="195" t="str">
        <f ca="1" xml:space="preserve"> IF(INDIRECT("FROM_NGS2_SampleSheet!A"&amp;ROW()-5,TRUE)="","",  INDIRECT(    "FROM_NGS2_SampleSheet!"   &amp;  CHAR(64 + MATCH(VLOOKUP(F$6,mapping!$A:$B,2,FALSE),FROM_NGS2_SampleSheet!$1:$1,0))   &amp;  ROW()-5,TRUE)    )</f>
        <v/>
      </c>
      <c r="G3779" s="196" t="str">
        <f ca="1" xml:space="preserve"> IF(INDIRECT("FROM_NGS2_SampleSheet!A"&amp;ROW()-5,TRUE)="","",  INDIRECT(    "FROM_NGS2_SampleSheet!"   &amp;  CHAR(64 + MATCH(VLOOKUP(G$6,mapping!$A:$B,2,FALSE),FROM_NGS2_SampleSheet!$1:$1,0))   &amp;  ROW()-5,TRUE)    )</f>
        <v/>
      </c>
      <c r="H3779" s="195"/>
      <c r="I3779" s="213">
        <v>1</v>
      </c>
      <c r="J3779" s="197" t="str">
        <f ca="1">IF(U3779=TRUE,    IF($Y$4&gt;96,"TOO MANY",VLOOKUP(B3779&amp;"_"&amp;C3779&amp;"_"&amp;E3779&amp;"_A",CALC!W:X,2,FALSE)),   "")</f>
        <v/>
      </c>
      <c r="L3779" s="213">
        <v>1</v>
      </c>
      <c r="M3779" s="197" t="str">
        <f ca="1">IF(V3779=TRUE,     IF($Y$4&gt;96,"TOO MANY",VLOOKUP(B3779&amp;"_"&amp;C3779&amp;"_"&amp;E3779&amp;"_B",CALC!W:X,2,FALSE)),    "")</f>
        <v/>
      </c>
      <c r="N3779" s="206"/>
      <c r="O3779" s="213">
        <v>1</v>
      </c>
      <c r="P3779" s="197" t="str">
        <f ca="1">IF(W3779=TRUE,   IF($Y$4&gt;96,"TOO MANY", VLOOKUP(B3779&amp;"_"&amp;C3779&amp;"_"&amp;E3779&amp;"_C",CALC!W:X,2,FALSE)),   "")</f>
        <v/>
      </c>
      <c r="Q3779" s="206"/>
      <c r="R3779" s="119" t="b">
        <f t="shared" ca="1" si="413"/>
        <v>0</v>
      </c>
      <c r="S3779" s="119" t="b">
        <f t="shared" ca="1" si="411"/>
        <v>0</v>
      </c>
      <c r="T3779" s="119" t="b">
        <f t="shared" ca="1" si="412"/>
        <v>0</v>
      </c>
      <c r="U3779" s="119" t="b">
        <f t="shared" ca="1" si="414"/>
        <v>0</v>
      </c>
      <c r="V3779" s="160" t="b">
        <f t="shared" ca="1" si="415"/>
        <v>0</v>
      </c>
      <c r="W3779" s="119" t="b">
        <f t="shared" ca="1" si="416"/>
        <v>0</v>
      </c>
      <c r="X3779" s="119" t="b">
        <f t="shared" ca="1" si="417"/>
        <v>0</v>
      </c>
    </row>
    <row r="3780" spans="2:24" x14ac:dyDescent="0.25">
      <c r="B3780" s="194" t="str">
        <f ca="1" xml:space="preserve"> IF(INDIRECT("FROM_NGS2_SampleSheet!A"&amp;ROW()-5,TRUE)="","",  INDIRECT(    "FROM_NGS2_SampleSheet!"   &amp;  CHAR(64 + MATCH(VLOOKUP(B$6,mapping!$A:$B,2,FALSE),FROM_NGS2_SampleSheet!$1:$1,0))   &amp;  ROW()-5,TRUE)    )</f>
        <v/>
      </c>
      <c r="C3780" s="195" t="str">
        <f ca="1" xml:space="preserve"> IF(INDIRECT("FROM_NGS2_SampleSheet!A"&amp;ROW()-5,TRUE)="","",  INDIRECT(    "FROM_NGS2_SampleSheet!"   &amp;  CHAR(64 + MATCH(VLOOKUP(C$6,mapping!$A:$B,2,FALSE),FROM_NGS2_SampleSheet!$1:$1,0))   &amp;  ROW()-5,TRUE)    )</f>
        <v/>
      </c>
      <c r="D3780" s="195" t="str">
        <f ca="1" xml:space="preserve"> IF(INDIRECT("FROM_NGS2_SampleSheet!A"&amp;ROW()-5,TRUE)="","",  INDIRECT(    "FROM_NGS2_SampleSheet!"   &amp;  CHAR(64 + MATCH(VLOOKUP(D$6,mapping!$A:$B,2,FALSE),FROM_NGS2_SampleSheet!$1:$1,0))   &amp;  ROW()-5,TRUE)    )</f>
        <v/>
      </c>
      <c r="E3780" s="195" t="str">
        <f ca="1" xml:space="preserve"> IF(INDIRECT("FROM_NGS2_SampleSheet!A"&amp;ROW()-5,TRUE)="","",  "e" &amp; INDIRECT(    "FROM_NGS2_SampleSheet!"   &amp;  CHAR(64 + MATCH(VLOOKUP(E$6,mapping!$A:$B,2,FALSE),FROM_NGS2_SampleSheet!$1:$1,0))   &amp;  ROW()-5,TRUE)    )</f>
        <v/>
      </c>
      <c r="F3780" s="195" t="str">
        <f ca="1" xml:space="preserve"> IF(INDIRECT("FROM_NGS2_SampleSheet!A"&amp;ROW()-5,TRUE)="","",  INDIRECT(    "FROM_NGS2_SampleSheet!"   &amp;  CHAR(64 + MATCH(VLOOKUP(F$6,mapping!$A:$B,2,FALSE),FROM_NGS2_SampleSheet!$1:$1,0))   &amp;  ROW()-5,TRUE)    )</f>
        <v/>
      </c>
      <c r="G3780" s="196" t="str">
        <f ca="1" xml:space="preserve"> IF(INDIRECT("FROM_NGS2_SampleSheet!A"&amp;ROW()-5,TRUE)="","",  INDIRECT(    "FROM_NGS2_SampleSheet!"   &amp;  CHAR(64 + MATCH(VLOOKUP(G$6,mapping!$A:$B,2,FALSE),FROM_NGS2_SampleSheet!$1:$1,0))   &amp;  ROW()-5,TRUE)    )</f>
        <v/>
      </c>
      <c r="H3780" s="195"/>
      <c r="I3780" s="213">
        <v>1</v>
      </c>
      <c r="J3780" s="197" t="str">
        <f ca="1">IF(U3780=TRUE,    IF($Y$4&gt;96,"TOO MANY",VLOOKUP(B3780&amp;"_"&amp;C3780&amp;"_"&amp;E3780&amp;"_A",CALC!W:X,2,FALSE)),   "")</f>
        <v/>
      </c>
      <c r="L3780" s="213">
        <v>1</v>
      </c>
      <c r="M3780" s="197" t="str">
        <f ca="1">IF(V3780=TRUE,     IF($Y$4&gt;96,"TOO MANY",VLOOKUP(B3780&amp;"_"&amp;C3780&amp;"_"&amp;E3780&amp;"_B",CALC!W:X,2,FALSE)),    "")</f>
        <v/>
      </c>
      <c r="N3780" s="206"/>
      <c r="O3780" s="213">
        <v>1</v>
      </c>
      <c r="P3780" s="197" t="str">
        <f ca="1">IF(W3780=TRUE,   IF($Y$4&gt;96,"TOO MANY", VLOOKUP(B3780&amp;"_"&amp;C3780&amp;"_"&amp;E3780&amp;"_C",CALC!W:X,2,FALSE)),   "")</f>
        <v/>
      </c>
      <c r="Q3780" s="206"/>
      <c r="R3780" s="119" t="b">
        <f t="shared" ca="1" si="413"/>
        <v>0</v>
      </c>
      <c r="S3780" s="119" t="b">
        <f t="shared" ca="1" si="411"/>
        <v>0</v>
      </c>
      <c r="T3780" s="119" t="b">
        <f t="shared" ca="1" si="412"/>
        <v>0</v>
      </c>
      <c r="U3780" s="119" t="b">
        <f t="shared" ca="1" si="414"/>
        <v>0</v>
      </c>
      <c r="V3780" s="160" t="b">
        <f t="shared" ca="1" si="415"/>
        <v>0</v>
      </c>
      <c r="W3780" s="119" t="b">
        <f t="shared" ca="1" si="416"/>
        <v>0</v>
      </c>
      <c r="X3780" s="119" t="b">
        <f t="shared" ca="1" si="417"/>
        <v>0</v>
      </c>
    </row>
    <row r="3781" spans="2:24" x14ac:dyDescent="0.25">
      <c r="B3781" s="194" t="str">
        <f ca="1" xml:space="preserve"> IF(INDIRECT("FROM_NGS2_SampleSheet!A"&amp;ROW()-5,TRUE)="","",  INDIRECT(    "FROM_NGS2_SampleSheet!"   &amp;  CHAR(64 + MATCH(VLOOKUP(B$6,mapping!$A:$B,2,FALSE),FROM_NGS2_SampleSheet!$1:$1,0))   &amp;  ROW()-5,TRUE)    )</f>
        <v/>
      </c>
      <c r="C3781" s="195" t="str">
        <f ca="1" xml:space="preserve"> IF(INDIRECT("FROM_NGS2_SampleSheet!A"&amp;ROW()-5,TRUE)="","",  INDIRECT(    "FROM_NGS2_SampleSheet!"   &amp;  CHAR(64 + MATCH(VLOOKUP(C$6,mapping!$A:$B,2,FALSE),FROM_NGS2_SampleSheet!$1:$1,0))   &amp;  ROW()-5,TRUE)    )</f>
        <v/>
      </c>
      <c r="D3781" s="195" t="str">
        <f ca="1" xml:space="preserve"> IF(INDIRECT("FROM_NGS2_SampleSheet!A"&amp;ROW()-5,TRUE)="","",  INDIRECT(    "FROM_NGS2_SampleSheet!"   &amp;  CHAR(64 + MATCH(VLOOKUP(D$6,mapping!$A:$B,2,FALSE),FROM_NGS2_SampleSheet!$1:$1,0))   &amp;  ROW()-5,TRUE)    )</f>
        <v/>
      </c>
      <c r="E3781" s="195" t="str">
        <f ca="1" xml:space="preserve"> IF(INDIRECT("FROM_NGS2_SampleSheet!A"&amp;ROW()-5,TRUE)="","",  "e" &amp; INDIRECT(    "FROM_NGS2_SampleSheet!"   &amp;  CHAR(64 + MATCH(VLOOKUP(E$6,mapping!$A:$B,2,FALSE),FROM_NGS2_SampleSheet!$1:$1,0))   &amp;  ROW()-5,TRUE)    )</f>
        <v/>
      </c>
      <c r="F3781" s="195" t="str">
        <f ca="1" xml:space="preserve"> IF(INDIRECT("FROM_NGS2_SampleSheet!A"&amp;ROW()-5,TRUE)="","",  INDIRECT(    "FROM_NGS2_SampleSheet!"   &amp;  CHAR(64 + MATCH(VLOOKUP(F$6,mapping!$A:$B,2,FALSE),FROM_NGS2_SampleSheet!$1:$1,0))   &amp;  ROW()-5,TRUE)    )</f>
        <v/>
      </c>
      <c r="G3781" s="196" t="str">
        <f ca="1" xml:space="preserve"> IF(INDIRECT("FROM_NGS2_SampleSheet!A"&amp;ROW()-5,TRUE)="","",  INDIRECT(    "FROM_NGS2_SampleSheet!"   &amp;  CHAR(64 + MATCH(VLOOKUP(G$6,mapping!$A:$B,2,FALSE),FROM_NGS2_SampleSheet!$1:$1,0))   &amp;  ROW()-5,TRUE)    )</f>
        <v/>
      </c>
      <c r="H3781" s="195"/>
      <c r="I3781" s="213">
        <v>1</v>
      </c>
      <c r="J3781" s="197" t="str">
        <f ca="1">IF(U3781=TRUE,    IF($Y$4&gt;96,"TOO MANY",VLOOKUP(B3781&amp;"_"&amp;C3781&amp;"_"&amp;E3781&amp;"_A",CALC!W:X,2,FALSE)),   "")</f>
        <v/>
      </c>
      <c r="L3781" s="213">
        <v>1</v>
      </c>
      <c r="M3781" s="197" t="str">
        <f ca="1">IF(V3781=TRUE,     IF($Y$4&gt;96,"TOO MANY",VLOOKUP(B3781&amp;"_"&amp;C3781&amp;"_"&amp;E3781&amp;"_B",CALC!W:X,2,FALSE)),    "")</f>
        <v/>
      </c>
      <c r="N3781" s="206"/>
      <c r="O3781" s="213">
        <v>1</v>
      </c>
      <c r="P3781" s="197" t="str">
        <f ca="1">IF(W3781=TRUE,   IF($Y$4&gt;96,"TOO MANY", VLOOKUP(B3781&amp;"_"&amp;C3781&amp;"_"&amp;E3781&amp;"_C",CALC!W:X,2,FALSE)),   "")</f>
        <v/>
      </c>
      <c r="Q3781" s="206"/>
      <c r="R3781" s="119" t="b">
        <f t="shared" ca="1" si="413"/>
        <v>0</v>
      </c>
      <c r="S3781" s="119" t="b">
        <f t="shared" ca="1" si="411"/>
        <v>0</v>
      </c>
      <c r="T3781" s="119" t="b">
        <f t="shared" ca="1" si="412"/>
        <v>0</v>
      </c>
      <c r="U3781" s="119" t="b">
        <f t="shared" ca="1" si="414"/>
        <v>0</v>
      </c>
      <c r="V3781" s="160" t="b">
        <f t="shared" ca="1" si="415"/>
        <v>0</v>
      </c>
      <c r="W3781" s="119" t="b">
        <f t="shared" ca="1" si="416"/>
        <v>0</v>
      </c>
      <c r="X3781" s="119" t="b">
        <f t="shared" ca="1" si="417"/>
        <v>0</v>
      </c>
    </row>
    <row r="3782" spans="2:24" x14ac:dyDescent="0.25">
      <c r="B3782" s="194" t="str">
        <f ca="1" xml:space="preserve"> IF(INDIRECT("FROM_NGS2_SampleSheet!A"&amp;ROW()-5,TRUE)="","",  INDIRECT(    "FROM_NGS2_SampleSheet!"   &amp;  CHAR(64 + MATCH(VLOOKUP(B$6,mapping!$A:$B,2,FALSE),FROM_NGS2_SampleSheet!$1:$1,0))   &amp;  ROW()-5,TRUE)    )</f>
        <v/>
      </c>
      <c r="C3782" s="195" t="str">
        <f ca="1" xml:space="preserve"> IF(INDIRECT("FROM_NGS2_SampleSheet!A"&amp;ROW()-5,TRUE)="","",  INDIRECT(    "FROM_NGS2_SampleSheet!"   &amp;  CHAR(64 + MATCH(VLOOKUP(C$6,mapping!$A:$B,2,FALSE),FROM_NGS2_SampleSheet!$1:$1,0))   &amp;  ROW()-5,TRUE)    )</f>
        <v/>
      </c>
      <c r="D3782" s="195" t="str">
        <f ca="1" xml:space="preserve"> IF(INDIRECT("FROM_NGS2_SampleSheet!A"&amp;ROW()-5,TRUE)="","",  INDIRECT(    "FROM_NGS2_SampleSheet!"   &amp;  CHAR(64 + MATCH(VLOOKUP(D$6,mapping!$A:$B,2,FALSE),FROM_NGS2_SampleSheet!$1:$1,0))   &amp;  ROW()-5,TRUE)    )</f>
        <v/>
      </c>
      <c r="E3782" s="195" t="str">
        <f ca="1" xml:space="preserve"> IF(INDIRECT("FROM_NGS2_SampleSheet!A"&amp;ROW()-5,TRUE)="","",  "e" &amp; INDIRECT(    "FROM_NGS2_SampleSheet!"   &amp;  CHAR(64 + MATCH(VLOOKUP(E$6,mapping!$A:$B,2,FALSE),FROM_NGS2_SampleSheet!$1:$1,0))   &amp;  ROW()-5,TRUE)    )</f>
        <v/>
      </c>
      <c r="F3782" s="195" t="str">
        <f ca="1" xml:space="preserve"> IF(INDIRECT("FROM_NGS2_SampleSheet!A"&amp;ROW()-5,TRUE)="","",  INDIRECT(    "FROM_NGS2_SampleSheet!"   &amp;  CHAR(64 + MATCH(VLOOKUP(F$6,mapping!$A:$B,2,FALSE),FROM_NGS2_SampleSheet!$1:$1,0))   &amp;  ROW()-5,TRUE)    )</f>
        <v/>
      </c>
      <c r="G3782" s="196" t="str">
        <f ca="1" xml:space="preserve"> IF(INDIRECT("FROM_NGS2_SampleSheet!A"&amp;ROW()-5,TRUE)="","",  INDIRECT(    "FROM_NGS2_SampleSheet!"   &amp;  CHAR(64 + MATCH(VLOOKUP(G$6,mapping!$A:$B,2,FALSE),FROM_NGS2_SampleSheet!$1:$1,0))   &amp;  ROW()-5,TRUE)    )</f>
        <v/>
      </c>
      <c r="H3782" s="195"/>
      <c r="I3782" s="213">
        <v>1</v>
      </c>
      <c r="J3782" s="197" t="str">
        <f ca="1">IF(U3782=TRUE,    IF($Y$4&gt;96,"TOO MANY",VLOOKUP(B3782&amp;"_"&amp;C3782&amp;"_"&amp;E3782&amp;"_A",CALC!W:X,2,FALSE)),   "")</f>
        <v/>
      </c>
      <c r="L3782" s="213">
        <v>1</v>
      </c>
      <c r="M3782" s="197" t="str">
        <f ca="1">IF(V3782=TRUE,     IF($Y$4&gt;96,"TOO MANY",VLOOKUP(B3782&amp;"_"&amp;C3782&amp;"_"&amp;E3782&amp;"_B",CALC!W:X,2,FALSE)),    "")</f>
        <v/>
      </c>
      <c r="N3782" s="206"/>
      <c r="O3782" s="213">
        <v>1</v>
      </c>
      <c r="P3782" s="197" t="str">
        <f ca="1">IF(W3782=TRUE,   IF($Y$4&gt;96,"TOO MANY", VLOOKUP(B3782&amp;"_"&amp;C3782&amp;"_"&amp;E3782&amp;"_C",CALC!W:X,2,FALSE)),   "")</f>
        <v/>
      </c>
      <c r="Q3782" s="206"/>
      <c r="R3782" s="119" t="b">
        <f t="shared" ca="1" si="413"/>
        <v>0</v>
      </c>
      <c r="S3782" s="119" t="b">
        <f t="shared" ca="1" si="411"/>
        <v>0</v>
      </c>
      <c r="T3782" s="119" t="b">
        <f t="shared" ca="1" si="412"/>
        <v>0</v>
      </c>
      <c r="U3782" s="119" t="b">
        <f t="shared" ca="1" si="414"/>
        <v>0</v>
      </c>
      <c r="V3782" s="160" t="b">
        <f t="shared" ca="1" si="415"/>
        <v>0</v>
      </c>
      <c r="W3782" s="119" t="b">
        <f t="shared" ca="1" si="416"/>
        <v>0</v>
      </c>
      <c r="X3782" s="119" t="b">
        <f t="shared" ca="1" si="417"/>
        <v>0</v>
      </c>
    </row>
    <row r="3783" spans="2:24" x14ac:dyDescent="0.25">
      <c r="B3783" s="194" t="str">
        <f ca="1" xml:space="preserve"> IF(INDIRECT("FROM_NGS2_SampleSheet!A"&amp;ROW()-5,TRUE)="","",  INDIRECT(    "FROM_NGS2_SampleSheet!"   &amp;  CHAR(64 + MATCH(VLOOKUP(B$6,mapping!$A:$B,2,FALSE),FROM_NGS2_SampleSheet!$1:$1,0))   &amp;  ROW()-5,TRUE)    )</f>
        <v/>
      </c>
      <c r="C3783" s="195" t="str">
        <f ca="1" xml:space="preserve"> IF(INDIRECT("FROM_NGS2_SampleSheet!A"&amp;ROW()-5,TRUE)="","",  INDIRECT(    "FROM_NGS2_SampleSheet!"   &amp;  CHAR(64 + MATCH(VLOOKUP(C$6,mapping!$A:$B,2,FALSE),FROM_NGS2_SampleSheet!$1:$1,0))   &amp;  ROW()-5,TRUE)    )</f>
        <v/>
      </c>
      <c r="D3783" s="195" t="str">
        <f ca="1" xml:space="preserve"> IF(INDIRECT("FROM_NGS2_SampleSheet!A"&amp;ROW()-5,TRUE)="","",  INDIRECT(    "FROM_NGS2_SampleSheet!"   &amp;  CHAR(64 + MATCH(VLOOKUP(D$6,mapping!$A:$B,2,FALSE),FROM_NGS2_SampleSheet!$1:$1,0))   &amp;  ROW()-5,TRUE)    )</f>
        <v/>
      </c>
      <c r="E3783" s="195" t="str">
        <f ca="1" xml:space="preserve"> IF(INDIRECT("FROM_NGS2_SampleSheet!A"&amp;ROW()-5,TRUE)="","",  "e" &amp; INDIRECT(    "FROM_NGS2_SampleSheet!"   &amp;  CHAR(64 + MATCH(VLOOKUP(E$6,mapping!$A:$B,2,FALSE),FROM_NGS2_SampleSheet!$1:$1,0))   &amp;  ROW()-5,TRUE)    )</f>
        <v/>
      </c>
      <c r="F3783" s="195" t="str">
        <f ca="1" xml:space="preserve"> IF(INDIRECT("FROM_NGS2_SampleSheet!A"&amp;ROW()-5,TRUE)="","",  INDIRECT(    "FROM_NGS2_SampleSheet!"   &amp;  CHAR(64 + MATCH(VLOOKUP(F$6,mapping!$A:$B,2,FALSE),FROM_NGS2_SampleSheet!$1:$1,0))   &amp;  ROW()-5,TRUE)    )</f>
        <v/>
      </c>
      <c r="G3783" s="196" t="str">
        <f ca="1" xml:space="preserve"> IF(INDIRECT("FROM_NGS2_SampleSheet!A"&amp;ROW()-5,TRUE)="","",  INDIRECT(    "FROM_NGS2_SampleSheet!"   &amp;  CHAR(64 + MATCH(VLOOKUP(G$6,mapping!$A:$B,2,FALSE),FROM_NGS2_SampleSheet!$1:$1,0))   &amp;  ROW()-5,TRUE)    )</f>
        <v/>
      </c>
      <c r="H3783" s="195"/>
      <c r="I3783" s="213">
        <v>1</v>
      </c>
      <c r="J3783" s="197" t="str">
        <f ca="1">IF(U3783=TRUE,    IF($Y$4&gt;96,"TOO MANY",VLOOKUP(B3783&amp;"_"&amp;C3783&amp;"_"&amp;E3783&amp;"_A",CALC!W:X,2,FALSE)),   "")</f>
        <v/>
      </c>
      <c r="L3783" s="213">
        <v>1</v>
      </c>
      <c r="M3783" s="197" t="str">
        <f ca="1">IF(V3783=TRUE,     IF($Y$4&gt;96,"TOO MANY",VLOOKUP(B3783&amp;"_"&amp;C3783&amp;"_"&amp;E3783&amp;"_B",CALC!W:X,2,FALSE)),    "")</f>
        <v/>
      </c>
      <c r="N3783" s="206"/>
      <c r="O3783" s="213">
        <v>1</v>
      </c>
      <c r="P3783" s="197" t="str">
        <f ca="1">IF(W3783=TRUE,   IF($Y$4&gt;96,"TOO MANY", VLOOKUP(B3783&amp;"_"&amp;C3783&amp;"_"&amp;E3783&amp;"_C",CALC!W:X,2,FALSE)),   "")</f>
        <v/>
      </c>
      <c r="Q3783" s="206"/>
      <c r="R3783" s="119" t="b">
        <f t="shared" ca="1" si="413"/>
        <v>0</v>
      </c>
      <c r="S3783" s="119" t="b">
        <f t="shared" ca="1" si="411"/>
        <v>0</v>
      </c>
      <c r="T3783" s="119" t="b">
        <f t="shared" ca="1" si="412"/>
        <v>0</v>
      </c>
      <c r="U3783" s="119" t="b">
        <f t="shared" ca="1" si="414"/>
        <v>0</v>
      </c>
      <c r="V3783" s="160" t="b">
        <f t="shared" ca="1" si="415"/>
        <v>0</v>
      </c>
      <c r="W3783" s="119" t="b">
        <f t="shared" ca="1" si="416"/>
        <v>0</v>
      </c>
      <c r="X3783" s="119" t="b">
        <f t="shared" ca="1" si="417"/>
        <v>0</v>
      </c>
    </row>
    <row r="3784" spans="2:24" x14ac:dyDescent="0.25">
      <c r="B3784" s="194" t="str">
        <f ca="1" xml:space="preserve"> IF(INDIRECT("FROM_NGS2_SampleSheet!A"&amp;ROW()-5,TRUE)="","",  INDIRECT(    "FROM_NGS2_SampleSheet!"   &amp;  CHAR(64 + MATCH(VLOOKUP(B$6,mapping!$A:$B,2,FALSE),FROM_NGS2_SampleSheet!$1:$1,0))   &amp;  ROW()-5,TRUE)    )</f>
        <v/>
      </c>
      <c r="C3784" s="195" t="str">
        <f ca="1" xml:space="preserve"> IF(INDIRECT("FROM_NGS2_SampleSheet!A"&amp;ROW()-5,TRUE)="","",  INDIRECT(    "FROM_NGS2_SampleSheet!"   &amp;  CHAR(64 + MATCH(VLOOKUP(C$6,mapping!$A:$B,2,FALSE),FROM_NGS2_SampleSheet!$1:$1,0))   &amp;  ROW()-5,TRUE)    )</f>
        <v/>
      </c>
      <c r="D3784" s="195" t="str">
        <f ca="1" xml:space="preserve"> IF(INDIRECT("FROM_NGS2_SampleSheet!A"&amp;ROW()-5,TRUE)="","",  INDIRECT(    "FROM_NGS2_SampleSheet!"   &amp;  CHAR(64 + MATCH(VLOOKUP(D$6,mapping!$A:$B,2,FALSE),FROM_NGS2_SampleSheet!$1:$1,0))   &amp;  ROW()-5,TRUE)    )</f>
        <v/>
      </c>
      <c r="E3784" s="195" t="str">
        <f ca="1" xml:space="preserve"> IF(INDIRECT("FROM_NGS2_SampleSheet!A"&amp;ROW()-5,TRUE)="","",  "e" &amp; INDIRECT(    "FROM_NGS2_SampleSheet!"   &amp;  CHAR(64 + MATCH(VLOOKUP(E$6,mapping!$A:$B,2,FALSE),FROM_NGS2_SampleSheet!$1:$1,0))   &amp;  ROW()-5,TRUE)    )</f>
        <v/>
      </c>
      <c r="F3784" s="195" t="str">
        <f ca="1" xml:space="preserve"> IF(INDIRECT("FROM_NGS2_SampleSheet!A"&amp;ROW()-5,TRUE)="","",  INDIRECT(    "FROM_NGS2_SampleSheet!"   &amp;  CHAR(64 + MATCH(VLOOKUP(F$6,mapping!$A:$B,2,FALSE),FROM_NGS2_SampleSheet!$1:$1,0))   &amp;  ROW()-5,TRUE)    )</f>
        <v/>
      </c>
      <c r="G3784" s="196" t="str">
        <f ca="1" xml:space="preserve"> IF(INDIRECT("FROM_NGS2_SampleSheet!A"&amp;ROW()-5,TRUE)="","",  INDIRECT(    "FROM_NGS2_SampleSheet!"   &amp;  CHAR(64 + MATCH(VLOOKUP(G$6,mapping!$A:$B,2,FALSE),FROM_NGS2_SampleSheet!$1:$1,0))   &amp;  ROW()-5,TRUE)    )</f>
        <v/>
      </c>
      <c r="H3784" s="195"/>
      <c r="I3784" s="213">
        <v>1</v>
      </c>
      <c r="J3784" s="197" t="str">
        <f ca="1">IF(U3784=TRUE,    IF($Y$4&gt;96,"TOO MANY",VLOOKUP(B3784&amp;"_"&amp;C3784&amp;"_"&amp;E3784&amp;"_A",CALC!W:X,2,FALSE)),   "")</f>
        <v/>
      </c>
      <c r="L3784" s="213">
        <v>1</v>
      </c>
      <c r="M3784" s="197" t="str">
        <f ca="1">IF(V3784=TRUE,     IF($Y$4&gt;96,"TOO MANY",VLOOKUP(B3784&amp;"_"&amp;C3784&amp;"_"&amp;E3784&amp;"_B",CALC!W:X,2,FALSE)),    "")</f>
        <v/>
      </c>
      <c r="N3784" s="206"/>
      <c r="O3784" s="213">
        <v>1</v>
      </c>
      <c r="P3784" s="197" t="str">
        <f ca="1">IF(W3784=TRUE,   IF($Y$4&gt;96,"TOO MANY", VLOOKUP(B3784&amp;"_"&amp;C3784&amp;"_"&amp;E3784&amp;"_C",CALC!W:X,2,FALSE)),   "")</f>
        <v/>
      </c>
      <c r="Q3784" s="206"/>
      <c r="R3784" s="119" t="b">
        <f t="shared" ca="1" si="413"/>
        <v>0</v>
      </c>
      <c r="S3784" s="119" t="b">
        <f t="shared" ref="S3784:S3847" ca="1" si="418">IF(AND(R3784=TRUE,$U$3=TRUE),TRUE)</f>
        <v>0</v>
      </c>
      <c r="T3784" s="119" t="b">
        <f t="shared" ref="T3784:T3847" ca="1" si="419">IF(AND(R3784=TRUE,$U$4=TRUE,$U$3=TRUE),TRUE)</f>
        <v>0</v>
      </c>
      <c r="U3784" s="119" t="b">
        <f t="shared" ca="1" si="414"/>
        <v>0</v>
      </c>
      <c r="V3784" s="160" t="b">
        <f t="shared" ca="1" si="415"/>
        <v>0</v>
      </c>
      <c r="W3784" s="119" t="b">
        <f t="shared" ca="1" si="416"/>
        <v>0</v>
      </c>
      <c r="X3784" s="119" t="b">
        <f t="shared" ca="1" si="417"/>
        <v>0</v>
      </c>
    </row>
    <row r="3785" spans="2:24" x14ac:dyDescent="0.25">
      <c r="B3785" s="194" t="str">
        <f ca="1" xml:space="preserve"> IF(INDIRECT("FROM_NGS2_SampleSheet!A"&amp;ROW()-5,TRUE)="","",  INDIRECT(    "FROM_NGS2_SampleSheet!"   &amp;  CHAR(64 + MATCH(VLOOKUP(B$6,mapping!$A:$B,2,FALSE),FROM_NGS2_SampleSheet!$1:$1,0))   &amp;  ROW()-5,TRUE)    )</f>
        <v/>
      </c>
      <c r="C3785" s="195" t="str">
        <f ca="1" xml:space="preserve"> IF(INDIRECT("FROM_NGS2_SampleSheet!A"&amp;ROW()-5,TRUE)="","",  INDIRECT(    "FROM_NGS2_SampleSheet!"   &amp;  CHAR(64 + MATCH(VLOOKUP(C$6,mapping!$A:$B,2,FALSE),FROM_NGS2_SampleSheet!$1:$1,0))   &amp;  ROW()-5,TRUE)    )</f>
        <v/>
      </c>
      <c r="D3785" s="195" t="str">
        <f ca="1" xml:space="preserve"> IF(INDIRECT("FROM_NGS2_SampleSheet!A"&amp;ROW()-5,TRUE)="","",  INDIRECT(    "FROM_NGS2_SampleSheet!"   &amp;  CHAR(64 + MATCH(VLOOKUP(D$6,mapping!$A:$B,2,FALSE),FROM_NGS2_SampleSheet!$1:$1,0))   &amp;  ROW()-5,TRUE)    )</f>
        <v/>
      </c>
      <c r="E3785" s="195" t="str">
        <f ca="1" xml:space="preserve"> IF(INDIRECT("FROM_NGS2_SampleSheet!A"&amp;ROW()-5,TRUE)="","",  "e" &amp; INDIRECT(    "FROM_NGS2_SampleSheet!"   &amp;  CHAR(64 + MATCH(VLOOKUP(E$6,mapping!$A:$B,2,FALSE),FROM_NGS2_SampleSheet!$1:$1,0))   &amp;  ROW()-5,TRUE)    )</f>
        <v/>
      </c>
      <c r="F3785" s="195" t="str">
        <f ca="1" xml:space="preserve"> IF(INDIRECT("FROM_NGS2_SampleSheet!A"&amp;ROW()-5,TRUE)="","",  INDIRECT(    "FROM_NGS2_SampleSheet!"   &amp;  CHAR(64 + MATCH(VLOOKUP(F$6,mapping!$A:$B,2,FALSE),FROM_NGS2_SampleSheet!$1:$1,0))   &amp;  ROW()-5,TRUE)    )</f>
        <v/>
      </c>
      <c r="G3785" s="196" t="str">
        <f ca="1" xml:space="preserve"> IF(INDIRECT("FROM_NGS2_SampleSheet!A"&amp;ROW()-5,TRUE)="","",  INDIRECT(    "FROM_NGS2_SampleSheet!"   &amp;  CHAR(64 + MATCH(VLOOKUP(G$6,mapping!$A:$B,2,FALSE),FROM_NGS2_SampleSheet!$1:$1,0))   &amp;  ROW()-5,TRUE)    )</f>
        <v/>
      </c>
      <c r="H3785" s="195"/>
      <c r="I3785" s="213">
        <v>1</v>
      </c>
      <c r="J3785" s="197" t="str">
        <f ca="1">IF(U3785=TRUE,    IF($Y$4&gt;96,"TOO MANY",VLOOKUP(B3785&amp;"_"&amp;C3785&amp;"_"&amp;E3785&amp;"_A",CALC!W:X,2,FALSE)),   "")</f>
        <v/>
      </c>
      <c r="L3785" s="213">
        <v>1</v>
      </c>
      <c r="M3785" s="197" t="str">
        <f ca="1">IF(V3785=TRUE,     IF($Y$4&gt;96,"TOO MANY",VLOOKUP(B3785&amp;"_"&amp;C3785&amp;"_"&amp;E3785&amp;"_B",CALC!W:X,2,FALSE)),    "")</f>
        <v/>
      </c>
      <c r="N3785" s="206"/>
      <c r="O3785" s="213">
        <v>1</v>
      </c>
      <c r="P3785" s="197" t="str">
        <f ca="1">IF(W3785=TRUE,   IF($Y$4&gt;96,"TOO MANY", VLOOKUP(B3785&amp;"_"&amp;C3785&amp;"_"&amp;E3785&amp;"_C",CALC!W:X,2,FALSE)),   "")</f>
        <v/>
      </c>
      <c r="Q3785" s="206"/>
      <c r="R3785" s="119" t="b">
        <f t="shared" ca="1" si="413"/>
        <v>0</v>
      </c>
      <c r="S3785" s="119" t="b">
        <f t="shared" ca="1" si="418"/>
        <v>0</v>
      </c>
      <c r="T3785" s="119" t="b">
        <f t="shared" ca="1" si="419"/>
        <v>0</v>
      </c>
      <c r="U3785" s="119" t="b">
        <f t="shared" ca="1" si="414"/>
        <v>0</v>
      </c>
      <c r="V3785" s="160" t="b">
        <f t="shared" ca="1" si="415"/>
        <v>0</v>
      </c>
      <c r="W3785" s="119" t="b">
        <f t="shared" ca="1" si="416"/>
        <v>0</v>
      </c>
      <c r="X3785" s="119" t="b">
        <f t="shared" ca="1" si="417"/>
        <v>0</v>
      </c>
    </row>
    <row r="3786" spans="2:24" x14ac:dyDescent="0.25">
      <c r="B3786" s="194" t="str">
        <f ca="1" xml:space="preserve"> IF(INDIRECT("FROM_NGS2_SampleSheet!A"&amp;ROW()-5,TRUE)="","",  INDIRECT(    "FROM_NGS2_SampleSheet!"   &amp;  CHAR(64 + MATCH(VLOOKUP(B$6,mapping!$A:$B,2,FALSE),FROM_NGS2_SampleSheet!$1:$1,0))   &amp;  ROW()-5,TRUE)    )</f>
        <v/>
      </c>
      <c r="C3786" s="195" t="str">
        <f ca="1" xml:space="preserve"> IF(INDIRECT("FROM_NGS2_SampleSheet!A"&amp;ROW()-5,TRUE)="","",  INDIRECT(    "FROM_NGS2_SampleSheet!"   &amp;  CHAR(64 + MATCH(VLOOKUP(C$6,mapping!$A:$B,2,FALSE),FROM_NGS2_SampleSheet!$1:$1,0))   &amp;  ROW()-5,TRUE)    )</f>
        <v/>
      </c>
      <c r="D3786" s="195" t="str">
        <f ca="1" xml:space="preserve"> IF(INDIRECT("FROM_NGS2_SampleSheet!A"&amp;ROW()-5,TRUE)="","",  INDIRECT(    "FROM_NGS2_SampleSheet!"   &amp;  CHAR(64 + MATCH(VLOOKUP(D$6,mapping!$A:$B,2,FALSE),FROM_NGS2_SampleSheet!$1:$1,0))   &amp;  ROW()-5,TRUE)    )</f>
        <v/>
      </c>
      <c r="E3786" s="195" t="str">
        <f ca="1" xml:space="preserve"> IF(INDIRECT("FROM_NGS2_SampleSheet!A"&amp;ROW()-5,TRUE)="","",  "e" &amp; INDIRECT(    "FROM_NGS2_SampleSheet!"   &amp;  CHAR(64 + MATCH(VLOOKUP(E$6,mapping!$A:$B,2,FALSE),FROM_NGS2_SampleSheet!$1:$1,0))   &amp;  ROW()-5,TRUE)    )</f>
        <v/>
      </c>
      <c r="F3786" s="195" t="str">
        <f ca="1" xml:space="preserve"> IF(INDIRECT("FROM_NGS2_SampleSheet!A"&amp;ROW()-5,TRUE)="","",  INDIRECT(    "FROM_NGS2_SampleSheet!"   &amp;  CHAR(64 + MATCH(VLOOKUP(F$6,mapping!$A:$B,2,FALSE),FROM_NGS2_SampleSheet!$1:$1,0))   &amp;  ROW()-5,TRUE)    )</f>
        <v/>
      </c>
      <c r="G3786" s="196" t="str">
        <f ca="1" xml:space="preserve"> IF(INDIRECT("FROM_NGS2_SampleSheet!A"&amp;ROW()-5,TRUE)="","",  INDIRECT(    "FROM_NGS2_SampleSheet!"   &amp;  CHAR(64 + MATCH(VLOOKUP(G$6,mapping!$A:$B,2,FALSE),FROM_NGS2_SampleSheet!$1:$1,0))   &amp;  ROW()-5,TRUE)    )</f>
        <v/>
      </c>
      <c r="H3786" s="195"/>
      <c r="I3786" s="213">
        <v>1</v>
      </c>
      <c r="J3786" s="197" t="str">
        <f ca="1">IF(U3786=TRUE,    IF($Y$4&gt;96,"TOO MANY",VLOOKUP(B3786&amp;"_"&amp;C3786&amp;"_"&amp;E3786&amp;"_A",CALC!W:X,2,FALSE)),   "")</f>
        <v/>
      </c>
      <c r="L3786" s="213">
        <v>1</v>
      </c>
      <c r="M3786" s="197" t="str">
        <f ca="1">IF(V3786=TRUE,     IF($Y$4&gt;96,"TOO MANY",VLOOKUP(B3786&amp;"_"&amp;C3786&amp;"_"&amp;E3786&amp;"_B",CALC!W:X,2,FALSE)),    "")</f>
        <v/>
      </c>
      <c r="N3786" s="206"/>
      <c r="O3786" s="213">
        <v>1</v>
      </c>
      <c r="P3786" s="197" t="str">
        <f ca="1">IF(W3786=TRUE,   IF($Y$4&gt;96,"TOO MANY", VLOOKUP(B3786&amp;"_"&amp;C3786&amp;"_"&amp;E3786&amp;"_C",CALC!W:X,2,FALSE)),   "")</f>
        <v/>
      </c>
      <c r="Q3786" s="206"/>
      <c r="R3786" s="119" t="b">
        <f t="shared" ca="1" si="413"/>
        <v>0</v>
      </c>
      <c r="S3786" s="119" t="b">
        <f t="shared" ca="1" si="418"/>
        <v>0</v>
      </c>
      <c r="T3786" s="119" t="b">
        <f t="shared" ca="1" si="419"/>
        <v>0</v>
      </c>
      <c r="U3786" s="119" t="b">
        <f t="shared" ca="1" si="414"/>
        <v>0</v>
      </c>
      <c r="V3786" s="160" t="b">
        <f t="shared" ca="1" si="415"/>
        <v>0</v>
      </c>
      <c r="W3786" s="119" t="b">
        <f t="shared" ca="1" si="416"/>
        <v>0</v>
      </c>
      <c r="X3786" s="119" t="b">
        <f t="shared" ca="1" si="417"/>
        <v>0</v>
      </c>
    </row>
    <row r="3787" spans="2:24" x14ac:dyDescent="0.25">
      <c r="B3787" s="194" t="str">
        <f ca="1" xml:space="preserve"> IF(INDIRECT("FROM_NGS2_SampleSheet!A"&amp;ROW()-5,TRUE)="","",  INDIRECT(    "FROM_NGS2_SampleSheet!"   &amp;  CHAR(64 + MATCH(VLOOKUP(B$6,mapping!$A:$B,2,FALSE),FROM_NGS2_SampleSheet!$1:$1,0))   &amp;  ROW()-5,TRUE)    )</f>
        <v/>
      </c>
      <c r="C3787" s="195" t="str">
        <f ca="1" xml:space="preserve"> IF(INDIRECT("FROM_NGS2_SampleSheet!A"&amp;ROW()-5,TRUE)="","",  INDIRECT(    "FROM_NGS2_SampleSheet!"   &amp;  CHAR(64 + MATCH(VLOOKUP(C$6,mapping!$A:$B,2,FALSE),FROM_NGS2_SampleSheet!$1:$1,0))   &amp;  ROW()-5,TRUE)    )</f>
        <v/>
      </c>
      <c r="D3787" s="195" t="str">
        <f ca="1" xml:space="preserve"> IF(INDIRECT("FROM_NGS2_SampleSheet!A"&amp;ROW()-5,TRUE)="","",  INDIRECT(    "FROM_NGS2_SampleSheet!"   &amp;  CHAR(64 + MATCH(VLOOKUP(D$6,mapping!$A:$B,2,FALSE),FROM_NGS2_SampleSheet!$1:$1,0))   &amp;  ROW()-5,TRUE)    )</f>
        <v/>
      </c>
      <c r="E3787" s="195" t="str">
        <f ca="1" xml:space="preserve"> IF(INDIRECT("FROM_NGS2_SampleSheet!A"&amp;ROW()-5,TRUE)="","",  "e" &amp; INDIRECT(    "FROM_NGS2_SampleSheet!"   &amp;  CHAR(64 + MATCH(VLOOKUP(E$6,mapping!$A:$B,2,FALSE),FROM_NGS2_SampleSheet!$1:$1,0))   &amp;  ROW()-5,TRUE)    )</f>
        <v/>
      </c>
      <c r="F3787" s="195" t="str">
        <f ca="1" xml:space="preserve"> IF(INDIRECT("FROM_NGS2_SampleSheet!A"&amp;ROW()-5,TRUE)="","",  INDIRECT(    "FROM_NGS2_SampleSheet!"   &amp;  CHAR(64 + MATCH(VLOOKUP(F$6,mapping!$A:$B,2,FALSE),FROM_NGS2_SampleSheet!$1:$1,0))   &amp;  ROW()-5,TRUE)    )</f>
        <v/>
      </c>
      <c r="G3787" s="196" t="str">
        <f ca="1" xml:space="preserve"> IF(INDIRECT("FROM_NGS2_SampleSheet!A"&amp;ROW()-5,TRUE)="","",  INDIRECT(    "FROM_NGS2_SampleSheet!"   &amp;  CHAR(64 + MATCH(VLOOKUP(G$6,mapping!$A:$B,2,FALSE),FROM_NGS2_SampleSheet!$1:$1,0))   &amp;  ROW()-5,TRUE)    )</f>
        <v/>
      </c>
      <c r="H3787" s="195"/>
      <c r="I3787" s="213">
        <v>1</v>
      </c>
      <c r="J3787" s="197" t="str">
        <f ca="1">IF(U3787=TRUE,    IF($Y$4&gt;96,"TOO MANY",VLOOKUP(B3787&amp;"_"&amp;C3787&amp;"_"&amp;E3787&amp;"_A",CALC!W:X,2,FALSE)),   "")</f>
        <v/>
      </c>
      <c r="L3787" s="213">
        <v>1</v>
      </c>
      <c r="M3787" s="197" t="str">
        <f ca="1">IF(V3787=TRUE,     IF($Y$4&gt;96,"TOO MANY",VLOOKUP(B3787&amp;"_"&amp;C3787&amp;"_"&amp;E3787&amp;"_B",CALC!W:X,2,FALSE)),    "")</f>
        <v/>
      </c>
      <c r="N3787" s="206"/>
      <c r="O3787" s="213">
        <v>1</v>
      </c>
      <c r="P3787" s="197" t="str">
        <f ca="1">IF(W3787=TRUE,   IF($Y$4&gt;96,"TOO MANY", VLOOKUP(B3787&amp;"_"&amp;C3787&amp;"_"&amp;E3787&amp;"_C",CALC!W:X,2,FALSE)),   "")</f>
        <v/>
      </c>
      <c r="Q3787" s="206"/>
      <c r="R3787" s="119" t="b">
        <f t="shared" ca="1" si="413"/>
        <v>0</v>
      </c>
      <c r="S3787" s="119" t="b">
        <f t="shared" ca="1" si="418"/>
        <v>0</v>
      </c>
      <c r="T3787" s="119" t="b">
        <f t="shared" ca="1" si="419"/>
        <v>0</v>
      </c>
      <c r="U3787" s="119" t="b">
        <f t="shared" ca="1" si="414"/>
        <v>0</v>
      </c>
      <c r="V3787" s="160" t="b">
        <f t="shared" ca="1" si="415"/>
        <v>0</v>
      </c>
      <c r="W3787" s="119" t="b">
        <f t="shared" ca="1" si="416"/>
        <v>0</v>
      </c>
      <c r="X3787" s="119" t="b">
        <f t="shared" ca="1" si="417"/>
        <v>0</v>
      </c>
    </row>
    <row r="3788" spans="2:24" x14ac:dyDescent="0.25">
      <c r="B3788" s="194" t="str">
        <f ca="1" xml:space="preserve"> IF(INDIRECT("FROM_NGS2_SampleSheet!A"&amp;ROW()-5,TRUE)="","",  INDIRECT(    "FROM_NGS2_SampleSheet!"   &amp;  CHAR(64 + MATCH(VLOOKUP(B$6,mapping!$A:$B,2,FALSE),FROM_NGS2_SampleSheet!$1:$1,0))   &amp;  ROW()-5,TRUE)    )</f>
        <v/>
      </c>
      <c r="C3788" s="195" t="str">
        <f ca="1" xml:space="preserve"> IF(INDIRECT("FROM_NGS2_SampleSheet!A"&amp;ROW()-5,TRUE)="","",  INDIRECT(    "FROM_NGS2_SampleSheet!"   &amp;  CHAR(64 + MATCH(VLOOKUP(C$6,mapping!$A:$B,2,FALSE),FROM_NGS2_SampleSheet!$1:$1,0))   &amp;  ROW()-5,TRUE)    )</f>
        <v/>
      </c>
      <c r="D3788" s="195" t="str">
        <f ca="1" xml:space="preserve"> IF(INDIRECT("FROM_NGS2_SampleSheet!A"&amp;ROW()-5,TRUE)="","",  INDIRECT(    "FROM_NGS2_SampleSheet!"   &amp;  CHAR(64 + MATCH(VLOOKUP(D$6,mapping!$A:$B,2,FALSE),FROM_NGS2_SampleSheet!$1:$1,0))   &amp;  ROW()-5,TRUE)    )</f>
        <v/>
      </c>
      <c r="E3788" s="195" t="str">
        <f ca="1" xml:space="preserve"> IF(INDIRECT("FROM_NGS2_SampleSheet!A"&amp;ROW()-5,TRUE)="","",  "e" &amp; INDIRECT(    "FROM_NGS2_SampleSheet!"   &amp;  CHAR(64 + MATCH(VLOOKUP(E$6,mapping!$A:$B,2,FALSE),FROM_NGS2_SampleSheet!$1:$1,0))   &amp;  ROW()-5,TRUE)    )</f>
        <v/>
      </c>
      <c r="F3788" s="195" t="str">
        <f ca="1" xml:space="preserve"> IF(INDIRECT("FROM_NGS2_SampleSheet!A"&amp;ROW()-5,TRUE)="","",  INDIRECT(    "FROM_NGS2_SampleSheet!"   &amp;  CHAR(64 + MATCH(VLOOKUP(F$6,mapping!$A:$B,2,FALSE),FROM_NGS2_SampleSheet!$1:$1,0))   &amp;  ROW()-5,TRUE)    )</f>
        <v/>
      </c>
      <c r="G3788" s="196" t="str">
        <f ca="1" xml:space="preserve"> IF(INDIRECT("FROM_NGS2_SampleSheet!A"&amp;ROW()-5,TRUE)="","",  INDIRECT(    "FROM_NGS2_SampleSheet!"   &amp;  CHAR(64 + MATCH(VLOOKUP(G$6,mapping!$A:$B,2,FALSE),FROM_NGS2_SampleSheet!$1:$1,0))   &amp;  ROW()-5,TRUE)    )</f>
        <v/>
      </c>
      <c r="H3788" s="195"/>
      <c r="I3788" s="213">
        <v>1</v>
      </c>
      <c r="J3788" s="197" t="str">
        <f ca="1">IF(U3788=TRUE,    IF($Y$4&gt;96,"TOO MANY",VLOOKUP(B3788&amp;"_"&amp;C3788&amp;"_"&amp;E3788&amp;"_A",CALC!W:X,2,FALSE)),   "")</f>
        <v/>
      </c>
      <c r="L3788" s="213">
        <v>1</v>
      </c>
      <c r="M3788" s="197" t="str">
        <f ca="1">IF(V3788=TRUE,     IF($Y$4&gt;96,"TOO MANY",VLOOKUP(B3788&amp;"_"&amp;C3788&amp;"_"&amp;E3788&amp;"_B",CALC!W:X,2,FALSE)),    "")</f>
        <v/>
      </c>
      <c r="N3788" s="206"/>
      <c r="O3788" s="213">
        <v>1</v>
      </c>
      <c r="P3788" s="197" t="str">
        <f ca="1">IF(W3788=TRUE,   IF($Y$4&gt;96,"TOO MANY", VLOOKUP(B3788&amp;"_"&amp;C3788&amp;"_"&amp;E3788&amp;"_C",CALC!W:X,2,FALSE)),   "")</f>
        <v/>
      </c>
      <c r="Q3788" s="206"/>
      <c r="R3788" s="119" t="b">
        <f t="shared" ca="1" si="413"/>
        <v>0</v>
      </c>
      <c r="S3788" s="119" t="b">
        <f t="shared" ca="1" si="418"/>
        <v>0</v>
      </c>
      <c r="T3788" s="119" t="b">
        <f t="shared" ca="1" si="419"/>
        <v>0</v>
      </c>
      <c r="U3788" s="119" t="b">
        <f t="shared" ca="1" si="414"/>
        <v>0</v>
      </c>
      <c r="V3788" s="160" t="b">
        <f t="shared" ca="1" si="415"/>
        <v>0</v>
      </c>
      <c r="W3788" s="119" t="b">
        <f t="shared" ca="1" si="416"/>
        <v>0</v>
      </c>
      <c r="X3788" s="119" t="b">
        <f t="shared" ca="1" si="417"/>
        <v>0</v>
      </c>
    </row>
    <row r="3789" spans="2:24" x14ac:dyDescent="0.25">
      <c r="B3789" s="194" t="str">
        <f ca="1" xml:space="preserve"> IF(INDIRECT("FROM_NGS2_SampleSheet!A"&amp;ROW()-5,TRUE)="","",  INDIRECT(    "FROM_NGS2_SampleSheet!"   &amp;  CHAR(64 + MATCH(VLOOKUP(B$6,mapping!$A:$B,2,FALSE),FROM_NGS2_SampleSheet!$1:$1,0))   &amp;  ROW()-5,TRUE)    )</f>
        <v/>
      </c>
      <c r="C3789" s="195" t="str">
        <f ca="1" xml:space="preserve"> IF(INDIRECT("FROM_NGS2_SampleSheet!A"&amp;ROW()-5,TRUE)="","",  INDIRECT(    "FROM_NGS2_SampleSheet!"   &amp;  CHAR(64 + MATCH(VLOOKUP(C$6,mapping!$A:$B,2,FALSE),FROM_NGS2_SampleSheet!$1:$1,0))   &amp;  ROW()-5,TRUE)    )</f>
        <v/>
      </c>
      <c r="D3789" s="195" t="str">
        <f ca="1" xml:space="preserve"> IF(INDIRECT("FROM_NGS2_SampleSheet!A"&amp;ROW()-5,TRUE)="","",  INDIRECT(    "FROM_NGS2_SampleSheet!"   &amp;  CHAR(64 + MATCH(VLOOKUP(D$6,mapping!$A:$B,2,FALSE),FROM_NGS2_SampleSheet!$1:$1,0))   &amp;  ROW()-5,TRUE)    )</f>
        <v/>
      </c>
      <c r="E3789" s="195" t="str">
        <f ca="1" xml:space="preserve"> IF(INDIRECT("FROM_NGS2_SampleSheet!A"&amp;ROW()-5,TRUE)="","",  "e" &amp; INDIRECT(    "FROM_NGS2_SampleSheet!"   &amp;  CHAR(64 + MATCH(VLOOKUP(E$6,mapping!$A:$B,2,FALSE),FROM_NGS2_SampleSheet!$1:$1,0))   &amp;  ROW()-5,TRUE)    )</f>
        <v/>
      </c>
      <c r="F3789" s="195" t="str">
        <f ca="1" xml:space="preserve"> IF(INDIRECT("FROM_NGS2_SampleSheet!A"&amp;ROW()-5,TRUE)="","",  INDIRECT(    "FROM_NGS2_SampleSheet!"   &amp;  CHAR(64 + MATCH(VLOOKUP(F$6,mapping!$A:$B,2,FALSE),FROM_NGS2_SampleSheet!$1:$1,0))   &amp;  ROW()-5,TRUE)    )</f>
        <v/>
      </c>
      <c r="G3789" s="196" t="str">
        <f ca="1" xml:space="preserve"> IF(INDIRECT("FROM_NGS2_SampleSheet!A"&amp;ROW()-5,TRUE)="","",  INDIRECT(    "FROM_NGS2_SampleSheet!"   &amp;  CHAR(64 + MATCH(VLOOKUP(G$6,mapping!$A:$B,2,FALSE),FROM_NGS2_SampleSheet!$1:$1,0))   &amp;  ROW()-5,TRUE)    )</f>
        <v/>
      </c>
      <c r="H3789" s="195"/>
      <c r="I3789" s="213">
        <v>1</v>
      </c>
      <c r="J3789" s="197" t="str">
        <f ca="1">IF(U3789=TRUE,    IF($Y$4&gt;96,"TOO MANY",VLOOKUP(B3789&amp;"_"&amp;C3789&amp;"_"&amp;E3789&amp;"_A",CALC!W:X,2,FALSE)),   "")</f>
        <v/>
      </c>
      <c r="L3789" s="213">
        <v>1</v>
      </c>
      <c r="M3789" s="197" t="str">
        <f ca="1">IF(V3789=TRUE,     IF($Y$4&gt;96,"TOO MANY",VLOOKUP(B3789&amp;"_"&amp;C3789&amp;"_"&amp;E3789&amp;"_B",CALC!W:X,2,FALSE)),    "")</f>
        <v/>
      </c>
      <c r="N3789" s="206"/>
      <c r="O3789" s="213">
        <v>1</v>
      </c>
      <c r="P3789" s="197" t="str">
        <f ca="1">IF(W3789=TRUE,   IF($Y$4&gt;96,"TOO MANY", VLOOKUP(B3789&amp;"_"&amp;C3789&amp;"_"&amp;E3789&amp;"_C",CALC!W:X,2,FALSE)),   "")</f>
        <v/>
      </c>
      <c r="Q3789" s="206"/>
      <c r="R3789" s="119" t="b">
        <f t="shared" ca="1" si="413"/>
        <v>0</v>
      </c>
      <c r="S3789" s="119" t="b">
        <f t="shared" ca="1" si="418"/>
        <v>0</v>
      </c>
      <c r="T3789" s="119" t="b">
        <f t="shared" ca="1" si="419"/>
        <v>0</v>
      </c>
      <c r="U3789" s="119" t="b">
        <f t="shared" ca="1" si="414"/>
        <v>0</v>
      </c>
      <c r="V3789" s="160" t="b">
        <f t="shared" ca="1" si="415"/>
        <v>0</v>
      </c>
      <c r="W3789" s="119" t="b">
        <f t="shared" ca="1" si="416"/>
        <v>0</v>
      </c>
      <c r="X3789" s="119" t="b">
        <f t="shared" ca="1" si="417"/>
        <v>0</v>
      </c>
    </row>
    <row r="3790" spans="2:24" x14ac:dyDescent="0.25">
      <c r="B3790" s="194" t="str">
        <f ca="1" xml:space="preserve"> IF(INDIRECT("FROM_NGS2_SampleSheet!A"&amp;ROW()-5,TRUE)="","",  INDIRECT(    "FROM_NGS2_SampleSheet!"   &amp;  CHAR(64 + MATCH(VLOOKUP(B$6,mapping!$A:$B,2,FALSE),FROM_NGS2_SampleSheet!$1:$1,0))   &amp;  ROW()-5,TRUE)    )</f>
        <v/>
      </c>
      <c r="C3790" s="195" t="str">
        <f ca="1" xml:space="preserve"> IF(INDIRECT("FROM_NGS2_SampleSheet!A"&amp;ROW()-5,TRUE)="","",  INDIRECT(    "FROM_NGS2_SampleSheet!"   &amp;  CHAR(64 + MATCH(VLOOKUP(C$6,mapping!$A:$B,2,FALSE),FROM_NGS2_SampleSheet!$1:$1,0))   &amp;  ROW()-5,TRUE)    )</f>
        <v/>
      </c>
      <c r="D3790" s="195" t="str">
        <f ca="1" xml:space="preserve"> IF(INDIRECT("FROM_NGS2_SampleSheet!A"&amp;ROW()-5,TRUE)="","",  INDIRECT(    "FROM_NGS2_SampleSheet!"   &amp;  CHAR(64 + MATCH(VLOOKUP(D$6,mapping!$A:$B,2,FALSE),FROM_NGS2_SampleSheet!$1:$1,0))   &amp;  ROW()-5,TRUE)    )</f>
        <v/>
      </c>
      <c r="E3790" s="195" t="str">
        <f ca="1" xml:space="preserve"> IF(INDIRECT("FROM_NGS2_SampleSheet!A"&amp;ROW()-5,TRUE)="","",  "e" &amp; INDIRECT(    "FROM_NGS2_SampleSheet!"   &amp;  CHAR(64 + MATCH(VLOOKUP(E$6,mapping!$A:$B,2,FALSE),FROM_NGS2_SampleSheet!$1:$1,0))   &amp;  ROW()-5,TRUE)    )</f>
        <v/>
      </c>
      <c r="F3790" s="195" t="str">
        <f ca="1" xml:space="preserve"> IF(INDIRECT("FROM_NGS2_SampleSheet!A"&amp;ROW()-5,TRUE)="","",  INDIRECT(    "FROM_NGS2_SampleSheet!"   &amp;  CHAR(64 + MATCH(VLOOKUP(F$6,mapping!$A:$B,2,FALSE),FROM_NGS2_SampleSheet!$1:$1,0))   &amp;  ROW()-5,TRUE)    )</f>
        <v/>
      </c>
      <c r="G3790" s="196" t="str">
        <f ca="1" xml:space="preserve"> IF(INDIRECT("FROM_NGS2_SampleSheet!A"&amp;ROW()-5,TRUE)="","",  INDIRECT(    "FROM_NGS2_SampleSheet!"   &amp;  CHAR(64 + MATCH(VLOOKUP(G$6,mapping!$A:$B,2,FALSE),FROM_NGS2_SampleSheet!$1:$1,0))   &amp;  ROW()-5,TRUE)    )</f>
        <v/>
      </c>
      <c r="H3790" s="195"/>
      <c r="I3790" s="213">
        <v>1</v>
      </c>
      <c r="J3790" s="197" t="str">
        <f ca="1">IF(U3790=TRUE,    IF($Y$4&gt;96,"TOO MANY",VLOOKUP(B3790&amp;"_"&amp;C3790&amp;"_"&amp;E3790&amp;"_A",CALC!W:X,2,FALSE)),   "")</f>
        <v/>
      </c>
      <c r="L3790" s="213">
        <v>1</v>
      </c>
      <c r="M3790" s="197" t="str">
        <f ca="1">IF(V3790=TRUE,     IF($Y$4&gt;96,"TOO MANY",VLOOKUP(B3790&amp;"_"&amp;C3790&amp;"_"&amp;E3790&amp;"_B",CALC!W:X,2,FALSE)),    "")</f>
        <v/>
      </c>
      <c r="N3790" s="206"/>
      <c r="O3790" s="213">
        <v>1</v>
      </c>
      <c r="P3790" s="197" t="str">
        <f ca="1">IF(W3790=TRUE,   IF($Y$4&gt;96,"TOO MANY", VLOOKUP(B3790&amp;"_"&amp;C3790&amp;"_"&amp;E3790&amp;"_C",CALC!W:X,2,FALSE)),   "")</f>
        <v/>
      </c>
      <c r="Q3790" s="206"/>
      <c r="R3790" s="119" t="b">
        <f t="shared" ca="1" si="413"/>
        <v>0</v>
      </c>
      <c r="S3790" s="119" t="b">
        <f t="shared" ca="1" si="418"/>
        <v>0</v>
      </c>
      <c r="T3790" s="119" t="b">
        <f t="shared" ca="1" si="419"/>
        <v>0</v>
      </c>
      <c r="U3790" s="119" t="b">
        <f t="shared" ca="1" si="414"/>
        <v>0</v>
      </c>
      <c r="V3790" s="160" t="b">
        <f t="shared" ca="1" si="415"/>
        <v>0</v>
      </c>
      <c r="W3790" s="119" t="b">
        <f t="shared" ca="1" si="416"/>
        <v>0</v>
      </c>
      <c r="X3790" s="119" t="b">
        <f t="shared" ca="1" si="417"/>
        <v>0</v>
      </c>
    </row>
    <row r="3791" spans="2:24" x14ac:dyDescent="0.25">
      <c r="B3791" s="194" t="str">
        <f ca="1" xml:space="preserve"> IF(INDIRECT("FROM_NGS2_SampleSheet!A"&amp;ROW()-5,TRUE)="","",  INDIRECT(    "FROM_NGS2_SampleSheet!"   &amp;  CHAR(64 + MATCH(VLOOKUP(B$6,mapping!$A:$B,2,FALSE),FROM_NGS2_SampleSheet!$1:$1,0))   &amp;  ROW()-5,TRUE)    )</f>
        <v/>
      </c>
      <c r="C3791" s="195" t="str">
        <f ca="1" xml:space="preserve"> IF(INDIRECT("FROM_NGS2_SampleSheet!A"&amp;ROW()-5,TRUE)="","",  INDIRECT(    "FROM_NGS2_SampleSheet!"   &amp;  CHAR(64 + MATCH(VLOOKUP(C$6,mapping!$A:$B,2,FALSE),FROM_NGS2_SampleSheet!$1:$1,0))   &amp;  ROW()-5,TRUE)    )</f>
        <v/>
      </c>
      <c r="D3791" s="195" t="str">
        <f ca="1" xml:space="preserve"> IF(INDIRECT("FROM_NGS2_SampleSheet!A"&amp;ROW()-5,TRUE)="","",  INDIRECT(    "FROM_NGS2_SampleSheet!"   &amp;  CHAR(64 + MATCH(VLOOKUP(D$6,mapping!$A:$B,2,FALSE),FROM_NGS2_SampleSheet!$1:$1,0))   &amp;  ROW()-5,TRUE)    )</f>
        <v/>
      </c>
      <c r="E3791" s="195" t="str">
        <f ca="1" xml:space="preserve"> IF(INDIRECT("FROM_NGS2_SampleSheet!A"&amp;ROW()-5,TRUE)="","",  "e" &amp; INDIRECT(    "FROM_NGS2_SampleSheet!"   &amp;  CHAR(64 + MATCH(VLOOKUP(E$6,mapping!$A:$B,2,FALSE),FROM_NGS2_SampleSheet!$1:$1,0))   &amp;  ROW()-5,TRUE)    )</f>
        <v/>
      </c>
      <c r="F3791" s="195" t="str">
        <f ca="1" xml:space="preserve"> IF(INDIRECT("FROM_NGS2_SampleSheet!A"&amp;ROW()-5,TRUE)="","",  INDIRECT(    "FROM_NGS2_SampleSheet!"   &amp;  CHAR(64 + MATCH(VLOOKUP(F$6,mapping!$A:$B,2,FALSE),FROM_NGS2_SampleSheet!$1:$1,0))   &amp;  ROW()-5,TRUE)    )</f>
        <v/>
      </c>
      <c r="G3791" s="196" t="str">
        <f ca="1" xml:space="preserve"> IF(INDIRECT("FROM_NGS2_SampleSheet!A"&amp;ROW()-5,TRUE)="","",  INDIRECT(    "FROM_NGS2_SampleSheet!"   &amp;  CHAR(64 + MATCH(VLOOKUP(G$6,mapping!$A:$B,2,FALSE),FROM_NGS2_SampleSheet!$1:$1,0))   &amp;  ROW()-5,TRUE)    )</f>
        <v/>
      </c>
      <c r="H3791" s="195"/>
      <c r="I3791" s="213">
        <v>1</v>
      </c>
      <c r="J3791" s="197" t="str">
        <f ca="1">IF(U3791=TRUE,    IF($Y$4&gt;96,"TOO MANY",VLOOKUP(B3791&amp;"_"&amp;C3791&amp;"_"&amp;E3791&amp;"_A",CALC!W:X,2,FALSE)),   "")</f>
        <v/>
      </c>
      <c r="L3791" s="213">
        <v>1</v>
      </c>
      <c r="M3791" s="197" t="str">
        <f ca="1">IF(V3791=TRUE,     IF($Y$4&gt;96,"TOO MANY",VLOOKUP(B3791&amp;"_"&amp;C3791&amp;"_"&amp;E3791&amp;"_B",CALC!W:X,2,FALSE)),    "")</f>
        <v/>
      </c>
      <c r="N3791" s="206"/>
      <c r="O3791" s="213">
        <v>1</v>
      </c>
      <c r="P3791" s="197" t="str">
        <f ca="1">IF(W3791=TRUE,   IF($Y$4&gt;96,"TOO MANY", VLOOKUP(B3791&amp;"_"&amp;C3791&amp;"_"&amp;E3791&amp;"_C",CALC!W:X,2,FALSE)),   "")</f>
        <v/>
      </c>
      <c r="Q3791" s="206"/>
      <c r="R3791" s="119" t="b">
        <f t="shared" ca="1" si="413"/>
        <v>0</v>
      </c>
      <c r="S3791" s="119" t="b">
        <f t="shared" ca="1" si="418"/>
        <v>0</v>
      </c>
      <c r="T3791" s="119" t="b">
        <f t="shared" ca="1" si="419"/>
        <v>0</v>
      </c>
      <c r="U3791" s="119" t="b">
        <f t="shared" ca="1" si="414"/>
        <v>0</v>
      </c>
      <c r="V3791" s="160" t="b">
        <f t="shared" ca="1" si="415"/>
        <v>0</v>
      </c>
      <c r="W3791" s="119" t="b">
        <f t="shared" ca="1" si="416"/>
        <v>0</v>
      </c>
      <c r="X3791" s="119" t="b">
        <f t="shared" ca="1" si="417"/>
        <v>0</v>
      </c>
    </row>
    <row r="3792" spans="2:24" x14ac:dyDescent="0.25">
      <c r="B3792" s="194" t="str">
        <f ca="1" xml:space="preserve"> IF(INDIRECT("FROM_NGS2_SampleSheet!A"&amp;ROW()-5,TRUE)="","",  INDIRECT(    "FROM_NGS2_SampleSheet!"   &amp;  CHAR(64 + MATCH(VLOOKUP(B$6,mapping!$A:$B,2,FALSE),FROM_NGS2_SampleSheet!$1:$1,0))   &amp;  ROW()-5,TRUE)    )</f>
        <v/>
      </c>
      <c r="C3792" s="195" t="str">
        <f ca="1" xml:space="preserve"> IF(INDIRECT("FROM_NGS2_SampleSheet!A"&amp;ROW()-5,TRUE)="","",  INDIRECT(    "FROM_NGS2_SampleSheet!"   &amp;  CHAR(64 + MATCH(VLOOKUP(C$6,mapping!$A:$B,2,FALSE),FROM_NGS2_SampleSheet!$1:$1,0))   &amp;  ROW()-5,TRUE)    )</f>
        <v/>
      </c>
      <c r="D3792" s="195" t="str">
        <f ca="1" xml:space="preserve"> IF(INDIRECT("FROM_NGS2_SampleSheet!A"&amp;ROW()-5,TRUE)="","",  INDIRECT(    "FROM_NGS2_SampleSheet!"   &amp;  CHAR(64 + MATCH(VLOOKUP(D$6,mapping!$A:$B,2,FALSE),FROM_NGS2_SampleSheet!$1:$1,0))   &amp;  ROW()-5,TRUE)    )</f>
        <v/>
      </c>
      <c r="E3792" s="195" t="str">
        <f ca="1" xml:space="preserve"> IF(INDIRECT("FROM_NGS2_SampleSheet!A"&amp;ROW()-5,TRUE)="","",  "e" &amp; INDIRECT(    "FROM_NGS2_SampleSheet!"   &amp;  CHAR(64 + MATCH(VLOOKUP(E$6,mapping!$A:$B,2,FALSE),FROM_NGS2_SampleSheet!$1:$1,0))   &amp;  ROW()-5,TRUE)    )</f>
        <v/>
      </c>
      <c r="F3792" s="195" t="str">
        <f ca="1" xml:space="preserve"> IF(INDIRECT("FROM_NGS2_SampleSheet!A"&amp;ROW()-5,TRUE)="","",  INDIRECT(    "FROM_NGS2_SampleSheet!"   &amp;  CHAR(64 + MATCH(VLOOKUP(F$6,mapping!$A:$B,2,FALSE),FROM_NGS2_SampleSheet!$1:$1,0))   &amp;  ROW()-5,TRUE)    )</f>
        <v/>
      </c>
      <c r="G3792" s="196" t="str">
        <f ca="1" xml:space="preserve"> IF(INDIRECT("FROM_NGS2_SampleSheet!A"&amp;ROW()-5,TRUE)="","",  INDIRECT(    "FROM_NGS2_SampleSheet!"   &amp;  CHAR(64 + MATCH(VLOOKUP(G$6,mapping!$A:$B,2,FALSE),FROM_NGS2_SampleSheet!$1:$1,0))   &amp;  ROW()-5,TRUE)    )</f>
        <v/>
      </c>
      <c r="H3792" s="195"/>
      <c r="I3792" s="213">
        <v>1</v>
      </c>
      <c r="J3792" s="197" t="str">
        <f ca="1">IF(U3792=TRUE,    IF($Y$4&gt;96,"TOO MANY",VLOOKUP(B3792&amp;"_"&amp;C3792&amp;"_"&amp;E3792&amp;"_A",CALC!W:X,2,FALSE)),   "")</f>
        <v/>
      </c>
      <c r="L3792" s="213">
        <v>1</v>
      </c>
      <c r="M3792" s="197" t="str">
        <f ca="1">IF(V3792=TRUE,     IF($Y$4&gt;96,"TOO MANY",VLOOKUP(B3792&amp;"_"&amp;C3792&amp;"_"&amp;E3792&amp;"_B",CALC!W:X,2,FALSE)),    "")</f>
        <v/>
      </c>
      <c r="N3792" s="206"/>
      <c r="O3792" s="213">
        <v>1</v>
      </c>
      <c r="P3792" s="197" t="str">
        <f ca="1">IF(W3792=TRUE,   IF($Y$4&gt;96,"TOO MANY", VLOOKUP(B3792&amp;"_"&amp;C3792&amp;"_"&amp;E3792&amp;"_C",CALC!W:X,2,FALSE)),   "")</f>
        <v/>
      </c>
      <c r="Q3792" s="206"/>
      <c r="R3792" s="119" t="b">
        <f t="shared" ca="1" si="413"/>
        <v>0</v>
      </c>
      <c r="S3792" s="119" t="b">
        <f t="shared" ca="1" si="418"/>
        <v>0</v>
      </c>
      <c r="T3792" s="119" t="b">
        <f t="shared" ca="1" si="419"/>
        <v>0</v>
      </c>
      <c r="U3792" s="119" t="b">
        <f t="shared" ca="1" si="414"/>
        <v>0</v>
      </c>
      <c r="V3792" s="160" t="b">
        <f t="shared" ca="1" si="415"/>
        <v>0</v>
      </c>
      <c r="W3792" s="119" t="b">
        <f t="shared" ca="1" si="416"/>
        <v>0</v>
      </c>
      <c r="X3792" s="119" t="b">
        <f t="shared" ca="1" si="417"/>
        <v>0</v>
      </c>
    </row>
    <row r="3793" spans="2:24" x14ac:dyDescent="0.25">
      <c r="B3793" s="194" t="str">
        <f ca="1" xml:space="preserve"> IF(INDIRECT("FROM_NGS2_SampleSheet!A"&amp;ROW()-5,TRUE)="","",  INDIRECT(    "FROM_NGS2_SampleSheet!"   &amp;  CHAR(64 + MATCH(VLOOKUP(B$6,mapping!$A:$B,2,FALSE),FROM_NGS2_SampleSheet!$1:$1,0))   &amp;  ROW()-5,TRUE)    )</f>
        <v/>
      </c>
      <c r="C3793" s="195" t="str">
        <f ca="1" xml:space="preserve"> IF(INDIRECT("FROM_NGS2_SampleSheet!A"&amp;ROW()-5,TRUE)="","",  INDIRECT(    "FROM_NGS2_SampleSheet!"   &amp;  CHAR(64 + MATCH(VLOOKUP(C$6,mapping!$A:$B,2,FALSE),FROM_NGS2_SampleSheet!$1:$1,0))   &amp;  ROW()-5,TRUE)    )</f>
        <v/>
      </c>
      <c r="D3793" s="195" t="str">
        <f ca="1" xml:space="preserve"> IF(INDIRECT("FROM_NGS2_SampleSheet!A"&amp;ROW()-5,TRUE)="","",  INDIRECT(    "FROM_NGS2_SampleSheet!"   &amp;  CHAR(64 + MATCH(VLOOKUP(D$6,mapping!$A:$B,2,FALSE),FROM_NGS2_SampleSheet!$1:$1,0))   &amp;  ROW()-5,TRUE)    )</f>
        <v/>
      </c>
      <c r="E3793" s="195" t="str">
        <f ca="1" xml:space="preserve"> IF(INDIRECT("FROM_NGS2_SampleSheet!A"&amp;ROW()-5,TRUE)="","",  "e" &amp; INDIRECT(    "FROM_NGS2_SampleSheet!"   &amp;  CHAR(64 + MATCH(VLOOKUP(E$6,mapping!$A:$B,2,FALSE),FROM_NGS2_SampleSheet!$1:$1,0))   &amp;  ROW()-5,TRUE)    )</f>
        <v/>
      </c>
      <c r="F3793" s="195" t="str">
        <f ca="1" xml:space="preserve"> IF(INDIRECT("FROM_NGS2_SampleSheet!A"&amp;ROW()-5,TRUE)="","",  INDIRECT(    "FROM_NGS2_SampleSheet!"   &amp;  CHAR(64 + MATCH(VLOOKUP(F$6,mapping!$A:$B,2,FALSE),FROM_NGS2_SampleSheet!$1:$1,0))   &amp;  ROW()-5,TRUE)    )</f>
        <v/>
      </c>
      <c r="G3793" s="196" t="str">
        <f ca="1" xml:space="preserve"> IF(INDIRECT("FROM_NGS2_SampleSheet!A"&amp;ROW()-5,TRUE)="","",  INDIRECT(    "FROM_NGS2_SampleSheet!"   &amp;  CHAR(64 + MATCH(VLOOKUP(G$6,mapping!$A:$B,2,FALSE),FROM_NGS2_SampleSheet!$1:$1,0))   &amp;  ROW()-5,TRUE)    )</f>
        <v/>
      </c>
      <c r="H3793" s="195"/>
      <c r="I3793" s="213">
        <v>1</v>
      </c>
      <c r="J3793" s="197" t="str">
        <f ca="1">IF(U3793=TRUE,    IF($Y$4&gt;96,"TOO MANY",VLOOKUP(B3793&amp;"_"&amp;C3793&amp;"_"&amp;E3793&amp;"_A",CALC!W:X,2,FALSE)),   "")</f>
        <v/>
      </c>
      <c r="L3793" s="213">
        <v>1</v>
      </c>
      <c r="M3793" s="197" t="str">
        <f ca="1">IF(V3793=TRUE,     IF($Y$4&gt;96,"TOO MANY",VLOOKUP(B3793&amp;"_"&amp;C3793&amp;"_"&amp;E3793&amp;"_B",CALC!W:X,2,FALSE)),    "")</f>
        <v/>
      </c>
      <c r="N3793" s="206"/>
      <c r="O3793" s="213">
        <v>1</v>
      </c>
      <c r="P3793" s="197" t="str">
        <f ca="1">IF(W3793=TRUE,   IF($Y$4&gt;96,"TOO MANY", VLOOKUP(B3793&amp;"_"&amp;C3793&amp;"_"&amp;E3793&amp;"_C",CALC!W:X,2,FALSE)),   "")</f>
        <v/>
      </c>
      <c r="Q3793" s="206"/>
      <c r="R3793" s="119" t="b">
        <f t="shared" ca="1" si="413"/>
        <v>0</v>
      </c>
      <c r="S3793" s="119" t="b">
        <f t="shared" ca="1" si="418"/>
        <v>0</v>
      </c>
      <c r="T3793" s="119" t="b">
        <f t="shared" ca="1" si="419"/>
        <v>0</v>
      </c>
      <c r="U3793" s="119" t="b">
        <f t="shared" ca="1" si="414"/>
        <v>0</v>
      </c>
      <c r="V3793" s="160" t="b">
        <f t="shared" ca="1" si="415"/>
        <v>0</v>
      </c>
      <c r="W3793" s="119" t="b">
        <f t="shared" ca="1" si="416"/>
        <v>0</v>
      </c>
      <c r="X3793" s="119" t="b">
        <f t="shared" ca="1" si="417"/>
        <v>0</v>
      </c>
    </row>
    <row r="3794" spans="2:24" x14ac:dyDescent="0.25">
      <c r="B3794" s="194" t="str">
        <f ca="1" xml:space="preserve"> IF(INDIRECT("FROM_NGS2_SampleSheet!A"&amp;ROW()-5,TRUE)="","",  INDIRECT(    "FROM_NGS2_SampleSheet!"   &amp;  CHAR(64 + MATCH(VLOOKUP(B$6,mapping!$A:$B,2,FALSE),FROM_NGS2_SampleSheet!$1:$1,0))   &amp;  ROW()-5,TRUE)    )</f>
        <v/>
      </c>
      <c r="C3794" s="195" t="str">
        <f ca="1" xml:space="preserve"> IF(INDIRECT("FROM_NGS2_SampleSheet!A"&amp;ROW()-5,TRUE)="","",  INDIRECT(    "FROM_NGS2_SampleSheet!"   &amp;  CHAR(64 + MATCH(VLOOKUP(C$6,mapping!$A:$B,2,FALSE),FROM_NGS2_SampleSheet!$1:$1,0))   &amp;  ROW()-5,TRUE)    )</f>
        <v/>
      </c>
      <c r="D3794" s="195" t="str">
        <f ca="1" xml:space="preserve"> IF(INDIRECT("FROM_NGS2_SampleSheet!A"&amp;ROW()-5,TRUE)="","",  INDIRECT(    "FROM_NGS2_SampleSheet!"   &amp;  CHAR(64 + MATCH(VLOOKUP(D$6,mapping!$A:$B,2,FALSE),FROM_NGS2_SampleSheet!$1:$1,0))   &amp;  ROW()-5,TRUE)    )</f>
        <v/>
      </c>
      <c r="E3794" s="195" t="str">
        <f ca="1" xml:space="preserve"> IF(INDIRECT("FROM_NGS2_SampleSheet!A"&amp;ROW()-5,TRUE)="","",  "e" &amp; INDIRECT(    "FROM_NGS2_SampleSheet!"   &amp;  CHAR(64 + MATCH(VLOOKUP(E$6,mapping!$A:$B,2,FALSE),FROM_NGS2_SampleSheet!$1:$1,0))   &amp;  ROW()-5,TRUE)    )</f>
        <v/>
      </c>
      <c r="F3794" s="195" t="str">
        <f ca="1" xml:space="preserve"> IF(INDIRECT("FROM_NGS2_SampleSheet!A"&amp;ROW()-5,TRUE)="","",  INDIRECT(    "FROM_NGS2_SampleSheet!"   &amp;  CHAR(64 + MATCH(VLOOKUP(F$6,mapping!$A:$B,2,FALSE),FROM_NGS2_SampleSheet!$1:$1,0))   &amp;  ROW()-5,TRUE)    )</f>
        <v/>
      </c>
      <c r="G3794" s="196" t="str">
        <f ca="1" xml:space="preserve"> IF(INDIRECT("FROM_NGS2_SampleSheet!A"&amp;ROW()-5,TRUE)="","",  INDIRECT(    "FROM_NGS2_SampleSheet!"   &amp;  CHAR(64 + MATCH(VLOOKUP(G$6,mapping!$A:$B,2,FALSE),FROM_NGS2_SampleSheet!$1:$1,0))   &amp;  ROW()-5,TRUE)    )</f>
        <v/>
      </c>
      <c r="H3794" s="195"/>
      <c r="I3794" s="213">
        <v>1</v>
      </c>
      <c r="J3794" s="197" t="str">
        <f ca="1">IF(U3794=TRUE,    IF($Y$4&gt;96,"TOO MANY",VLOOKUP(B3794&amp;"_"&amp;C3794&amp;"_"&amp;E3794&amp;"_A",CALC!W:X,2,FALSE)),   "")</f>
        <v/>
      </c>
      <c r="L3794" s="213">
        <v>1</v>
      </c>
      <c r="M3794" s="197" t="str">
        <f ca="1">IF(V3794=TRUE,     IF($Y$4&gt;96,"TOO MANY",VLOOKUP(B3794&amp;"_"&amp;C3794&amp;"_"&amp;E3794&amp;"_B",CALC!W:X,2,FALSE)),    "")</f>
        <v/>
      </c>
      <c r="N3794" s="206"/>
      <c r="O3794" s="213">
        <v>1</v>
      </c>
      <c r="P3794" s="197" t="str">
        <f ca="1">IF(W3794=TRUE,   IF($Y$4&gt;96,"TOO MANY", VLOOKUP(B3794&amp;"_"&amp;C3794&amp;"_"&amp;E3794&amp;"_C",CALC!W:X,2,FALSE)),   "")</f>
        <v/>
      </c>
      <c r="Q3794" s="206"/>
      <c r="R3794" s="119" t="b">
        <f t="shared" ca="1" si="413"/>
        <v>0</v>
      </c>
      <c r="S3794" s="119" t="b">
        <f t="shared" ca="1" si="418"/>
        <v>0</v>
      </c>
      <c r="T3794" s="119" t="b">
        <f t="shared" ca="1" si="419"/>
        <v>0</v>
      </c>
      <c r="U3794" s="119" t="b">
        <f t="shared" ca="1" si="414"/>
        <v>0</v>
      </c>
      <c r="V3794" s="160" t="b">
        <f t="shared" ca="1" si="415"/>
        <v>0</v>
      </c>
      <c r="W3794" s="119" t="b">
        <f t="shared" ca="1" si="416"/>
        <v>0</v>
      </c>
      <c r="X3794" s="119" t="b">
        <f t="shared" ca="1" si="417"/>
        <v>0</v>
      </c>
    </row>
    <row r="3795" spans="2:24" x14ac:dyDescent="0.25">
      <c r="B3795" s="194" t="str">
        <f ca="1" xml:space="preserve"> IF(INDIRECT("FROM_NGS2_SampleSheet!A"&amp;ROW()-5,TRUE)="","",  INDIRECT(    "FROM_NGS2_SampleSheet!"   &amp;  CHAR(64 + MATCH(VLOOKUP(B$6,mapping!$A:$B,2,FALSE),FROM_NGS2_SampleSheet!$1:$1,0))   &amp;  ROW()-5,TRUE)    )</f>
        <v/>
      </c>
      <c r="C3795" s="195" t="str">
        <f ca="1" xml:space="preserve"> IF(INDIRECT("FROM_NGS2_SampleSheet!A"&amp;ROW()-5,TRUE)="","",  INDIRECT(    "FROM_NGS2_SampleSheet!"   &amp;  CHAR(64 + MATCH(VLOOKUP(C$6,mapping!$A:$B,2,FALSE),FROM_NGS2_SampleSheet!$1:$1,0))   &amp;  ROW()-5,TRUE)    )</f>
        <v/>
      </c>
      <c r="D3795" s="195" t="str">
        <f ca="1" xml:space="preserve"> IF(INDIRECT("FROM_NGS2_SampleSheet!A"&amp;ROW()-5,TRUE)="","",  INDIRECT(    "FROM_NGS2_SampleSheet!"   &amp;  CHAR(64 + MATCH(VLOOKUP(D$6,mapping!$A:$B,2,FALSE),FROM_NGS2_SampleSheet!$1:$1,0))   &amp;  ROW()-5,TRUE)    )</f>
        <v/>
      </c>
      <c r="E3795" s="195" t="str">
        <f ca="1" xml:space="preserve"> IF(INDIRECT("FROM_NGS2_SampleSheet!A"&amp;ROW()-5,TRUE)="","",  "e" &amp; INDIRECT(    "FROM_NGS2_SampleSheet!"   &amp;  CHAR(64 + MATCH(VLOOKUP(E$6,mapping!$A:$B,2,FALSE),FROM_NGS2_SampleSheet!$1:$1,0))   &amp;  ROW()-5,TRUE)    )</f>
        <v/>
      </c>
      <c r="F3795" s="195" t="str">
        <f ca="1" xml:space="preserve"> IF(INDIRECT("FROM_NGS2_SampleSheet!A"&amp;ROW()-5,TRUE)="","",  INDIRECT(    "FROM_NGS2_SampleSheet!"   &amp;  CHAR(64 + MATCH(VLOOKUP(F$6,mapping!$A:$B,2,FALSE),FROM_NGS2_SampleSheet!$1:$1,0))   &amp;  ROW()-5,TRUE)    )</f>
        <v/>
      </c>
      <c r="G3795" s="196" t="str">
        <f ca="1" xml:space="preserve"> IF(INDIRECT("FROM_NGS2_SampleSheet!A"&amp;ROW()-5,TRUE)="","",  INDIRECT(    "FROM_NGS2_SampleSheet!"   &amp;  CHAR(64 + MATCH(VLOOKUP(G$6,mapping!$A:$B,2,FALSE),FROM_NGS2_SampleSheet!$1:$1,0))   &amp;  ROW()-5,TRUE)    )</f>
        <v/>
      </c>
      <c r="H3795" s="195"/>
      <c r="I3795" s="213">
        <v>1</v>
      </c>
      <c r="J3795" s="197" t="str">
        <f ca="1">IF(U3795=TRUE,    IF($Y$4&gt;96,"TOO MANY",VLOOKUP(B3795&amp;"_"&amp;C3795&amp;"_"&amp;E3795&amp;"_A",CALC!W:X,2,FALSE)),   "")</f>
        <v/>
      </c>
      <c r="L3795" s="213">
        <v>1</v>
      </c>
      <c r="M3795" s="197" t="str">
        <f ca="1">IF(V3795=TRUE,     IF($Y$4&gt;96,"TOO MANY",VLOOKUP(B3795&amp;"_"&amp;C3795&amp;"_"&amp;E3795&amp;"_B",CALC!W:X,2,FALSE)),    "")</f>
        <v/>
      </c>
      <c r="N3795" s="206"/>
      <c r="O3795" s="213">
        <v>1</v>
      </c>
      <c r="P3795" s="197" t="str">
        <f ca="1">IF(W3795=TRUE,   IF($Y$4&gt;96,"TOO MANY", VLOOKUP(B3795&amp;"_"&amp;C3795&amp;"_"&amp;E3795&amp;"_C",CALC!W:X,2,FALSE)),   "")</f>
        <v/>
      </c>
      <c r="Q3795" s="206"/>
      <c r="R3795" s="119" t="b">
        <f t="shared" ca="1" si="413"/>
        <v>0</v>
      </c>
      <c r="S3795" s="119" t="b">
        <f t="shared" ca="1" si="418"/>
        <v>0</v>
      </c>
      <c r="T3795" s="119" t="b">
        <f t="shared" ca="1" si="419"/>
        <v>0</v>
      </c>
      <c r="U3795" s="119" t="b">
        <f t="shared" ca="1" si="414"/>
        <v>0</v>
      </c>
      <c r="V3795" s="160" t="b">
        <f t="shared" ca="1" si="415"/>
        <v>0</v>
      </c>
      <c r="W3795" s="119" t="b">
        <f t="shared" ca="1" si="416"/>
        <v>0</v>
      </c>
      <c r="X3795" s="119" t="b">
        <f t="shared" ca="1" si="417"/>
        <v>0</v>
      </c>
    </row>
    <row r="3796" spans="2:24" x14ac:dyDescent="0.25">
      <c r="B3796" s="194" t="str">
        <f ca="1" xml:space="preserve"> IF(INDIRECT("FROM_NGS2_SampleSheet!A"&amp;ROW()-5,TRUE)="","",  INDIRECT(    "FROM_NGS2_SampleSheet!"   &amp;  CHAR(64 + MATCH(VLOOKUP(B$6,mapping!$A:$B,2,FALSE),FROM_NGS2_SampleSheet!$1:$1,0))   &amp;  ROW()-5,TRUE)    )</f>
        <v/>
      </c>
      <c r="C3796" s="195" t="str">
        <f ca="1" xml:space="preserve"> IF(INDIRECT("FROM_NGS2_SampleSheet!A"&amp;ROW()-5,TRUE)="","",  INDIRECT(    "FROM_NGS2_SampleSheet!"   &amp;  CHAR(64 + MATCH(VLOOKUP(C$6,mapping!$A:$B,2,FALSE),FROM_NGS2_SampleSheet!$1:$1,0))   &amp;  ROW()-5,TRUE)    )</f>
        <v/>
      </c>
      <c r="D3796" s="195" t="str">
        <f ca="1" xml:space="preserve"> IF(INDIRECT("FROM_NGS2_SampleSheet!A"&amp;ROW()-5,TRUE)="","",  INDIRECT(    "FROM_NGS2_SampleSheet!"   &amp;  CHAR(64 + MATCH(VLOOKUP(D$6,mapping!$A:$B,2,FALSE),FROM_NGS2_SampleSheet!$1:$1,0))   &amp;  ROW()-5,TRUE)    )</f>
        <v/>
      </c>
      <c r="E3796" s="195" t="str">
        <f ca="1" xml:space="preserve"> IF(INDIRECT("FROM_NGS2_SampleSheet!A"&amp;ROW()-5,TRUE)="","",  "e" &amp; INDIRECT(    "FROM_NGS2_SampleSheet!"   &amp;  CHAR(64 + MATCH(VLOOKUP(E$6,mapping!$A:$B,2,FALSE),FROM_NGS2_SampleSheet!$1:$1,0))   &amp;  ROW()-5,TRUE)    )</f>
        <v/>
      </c>
      <c r="F3796" s="195" t="str">
        <f ca="1" xml:space="preserve"> IF(INDIRECT("FROM_NGS2_SampleSheet!A"&amp;ROW()-5,TRUE)="","",  INDIRECT(    "FROM_NGS2_SampleSheet!"   &amp;  CHAR(64 + MATCH(VLOOKUP(F$6,mapping!$A:$B,2,FALSE),FROM_NGS2_SampleSheet!$1:$1,0))   &amp;  ROW()-5,TRUE)    )</f>
        <v/>
      </c>
      <c r="G3796" s="196" t="str">
        <f ca="1" xml:space="preserve"> IF(INDIRECT("FROM_NGS2_SampleSheet!A"&amp;ROW()-5,TRUE)="","",  INDIRECT(    "FROM_NGS2_SampleSheet!"   &amp;  CHAR(64 + MATCH(VLOOKUP(G$6,mapping!$A:$B,2,FALSE),FROM_NGS2_SampleSheet!$1:$1,0))   &amp;  ROW()-5,TRUE)    )</f>
        <v/>
      </c>
      <c r="H3796" s="195"/>
      <c r="I3796" s="213">
        <v>1</v>
      </c>
      <c r="J3796" s="197" t="str">
        <f ca="1">IF(U3796=TRUE,    IF($Y$4&gt;96,"TOO MANY",VLOOKUP(B3796&amp;"_"&amp;C3796&amp;"_"&amp;E3796&amp;"_A",CALC!W:X,2,FALSE)),   "")</f>
        <v/>
      </c>
      <c r="L3796" s="213">
        <v>1</v>
      </c>
      <c r="M3796" s="197" t="str">
        <f ca="1">IF(V3796=TRUE,     IF($Y$4&gt;96,"TOO MANY",VLOOKUP(B3796&amp;"_"&amp;C3796&amp;"_"&amp;E3796&amp;"_B",CALC!W:X,2,FALSE)),    "")</f>
        <v/>
      </c>
      <c r="N3796" s="206"/>
      <c r="O3796" s="213">
        <v>1</v>
      </c>
      <c r="P3796" s="197" t="str">
        <f ca="1">IF(W3796=TRUE,   IF($Y$4&gt;96,"TOO MANY", VLOOKUP(B3796&amp;"_"&amp;C3796&amp;"_"&amp;E3796&amp;"_C",CALC!W:X,2,FALSE)),   "")</f>
        <v/>
      </c>
      <c r="Q3796" s="206"/>
      <c r="R3796" s="119" t="b">
        <f t="shared" ca="1" si="413"/>
        <v>0</v>
      </c>
      <c r="S3796" s="119" t="b">
        <f t="shared" ca="1" si="418"/>
        <v>0</v>
      </c>
      <c r="T3796" s="119" t="b">
        <f t="shared" ca="1" si="419"/>
        <v>0</v>
      </c>
      <c r="U3796" s="119" t="b">
        <f t="shared" ca="1" si="414"/>
        <v>0</v>
      </c>
      <c r="V3796" s="160" t="b">
        <f t="shared" ca="1" si="415"/>
        <v>0</v>
      </c>
      <c r="W3796" s="119" t="b">
        <f t="shared" ca="1" si="416"/>
        <v>0</v>
      </c>
      <c r="X3796" s="119" t="b">
        <f t="shared" ca="1" si="417"/>
        <v>0</v>
      </c>
    </row>
    <row r="3797" spans="2:24" x14ac:dyDescent="0.25">
      <c r="B3797" s="194" t="str">
        <f ca="1" xml:space="preserve"> IF(INDIRECT("FROM_NGS2_SampleSheet!A"&amp;ROW()-5,TRUE)="","",  INDIRECT(    "FROM_NGS2_SampleSheet!"   &amp;  CHAR(64 + MATCH(VLOOKUP(B$6,mapping!$A:$B,2,FALSE),FROM_NGS2_SampleSheet!$1:$1,0))   &amp;  ROW()-5,TRUE)    )</f>
        <v/>
      </c>
      <c r="C3797" s="195" t="str">
        <f ca="1" xml:space="preserve"> IF(INDIRECT("FROM_NGS2_SampleSheet!A"&amp;ROW()-5,TRUE)="","",  INDIRECT(    "FROM_NGS2_SampleSheet!"   &amp;  CHAR(64 + MATCH(VLOOKUP(C$6,mapping!$A:$B,2,FALSE),FROM_NGS2_SampleSheet!$1:$1,0))   &amp;  ROW()-5,TRUE)    )</f>
        <v/>
      </c>
      <c r="D3797" s="195" t="str">
        <f ca="1" xml:space="preserve"> IF(INDIRECT("FROM_NGS2_SampleSheet!A"&amp;ROW()-5,TRUE)="","",  INDIRECT(    "FROM_NGS2_SampleSheet!"   &amp;  CHAR(64 + MATCH(VLOOKUP(D$6,mapping!$A:$B,2,FALSE),FROM_NGS2_SampleSheet!$1:$1,0))   &amp;  ROW()-5,TRUE)    )</f>
        <v/>
      </c>
      <c r="E3797" s="195" t="str">
        <f ca="1" xml:space="preserve"> IF(INDIRECT("FROM_NGS2_SampleSheet!A"&amp;ROW()-5,TRUE)="","",  "e" &amp; INDIRECT(    "FROM_NGS2_SampleSheet!"   &amp;  CHAR(64 + MATCH(VLOOKUP(E$6,mapping!$A:$B,2,FALSE),FROM_NGS2_SampleSheet!$1:$1,0))   &amp;  ROW()-5,TRUE)    )</f>
        <v/>
      </c>
      <c r="F3797" s="195" t="str">
        <f ca="1" xml:space="preserve"> IF(INDIRECT("FROM_NGS2_SampleSheet!A"&amp;ROW()-5,TRUE)="","",  INDIRECT(    "FROM_NGS2_SampleSheet!"   &amp;  CHAR(64 + MATCH(VLOOKUP(F$6,mapping!$A:$B,2,FALSE),FROM_NGS2_SampleSheet!$1:$1,0))   &amp;  ROW()-5,TRUE)    )</f>
        <v/>
      </c>
      <c r="G3797" s="196" t="str">
        <f ca="1" xml:space="preserve"> IF(INDIRECT("FROM_NGS2_SampleSheet!A"&amp;ROW()-5,TRUE)="","",  INDIRECT(    "FROM_NGS2_SampleSheet!"   &amp;  CHAR(64 + MATCH(VLOOKUP(G$6,mapping!$A:$B,2,FALSE),FROM_NGS2_SampleSheet!$1:$1,0))   &amp;  ROW()-5,TRUE)    )</f>
        <v/>
      </c>
      <c r="H3797" s="195"/>
      <c r="I3797" s="213">
        <v>1</v>
      </c>
      <c r="J3797" s="197" t="str">
        <f ca="1">IF(U3797=TRUE,    IF($Y$4&gt;96,"TOO MANY",VLOOKUP(B3797&amp;"_"&amp;C3797&amp;"_"&amp;E3797&amp;"_A",CALC!W:X,2,FALSE)),   "")</f>
        <v/>
      </c>
      <c r="L3797" s="213">
        <v>1</v>
      </c>
      <c r="M3797" s="197" t="str">
        <f ca="1">IF(V3797=TRUE,     IF($Y$4&gt;96,"TOO MANY",VLOOKUP(B3797&amp;"_"&amp;C3797&amp;"_"&amp;E3797&amp;"_B",CALC!W:X,2,FALSE)),    "")</f>
        <v/>
      </c>
      <c r="N3797" s="206"/>
      <c r="O3797" s="213">
        <v>1</v>
      </c>
      <c r="P3797" s="197" t="str">
        <f ca="1">IF(W3797=TRUE,   IF($Y$4&gt;96,"TOO MANY", VLOOKUP(B3797&amp;"_"&amp;C3797&amp;"_"&amp;E3797&amp;"_C",CALC!W:X,2,FALSE)),   "")</f>
        <v/>
      </c>
      <c r="Q3797" s="206"/>
      <c r="R3797" s="119" t="b">
        <f t="shared" ca="1" si="413"/>
        <v>0</v>
      </c>
      <c r="S3797" s="119" t="b">
        <f t="shared" ca="1" si="418"/>
        <v>0</v>
      </c>
      <c r="T3797" s="119" t="b">
        <f t="shared" ca="1" si="419"/>
        <v>0</v>
      </c>
      <c r="U3797" s="119" t="b">
        <f t="shared" ca="1" si="414"/>
        <v>0</v>
      </c>
      <c r="V3797" s="160" t="b">
        <f t="shared" ca="1" si="415"/>
        <v>0</v>
      </c>
      <c r="W3797" s="119" t="b">
        <f t="shared" ca="1" si="416"/>
        <v>0</v>
      </c>
      <c r="X3797" s="119" t="b">
        <f t="shared" ca="1" si="417"/>
        <v>0</v>
      </c>
    </row>
    <row r="3798" spans="2:24" x14ac:dyDescent="0.25">
      <c r="B3798" s="194" t="str">
        <f ca="1" xml:space="preserve"> IF(INDIRECT("FROM_NGS2_SampleSheet!A"&amp;ROW()-5,TRUE)="","",  INDIRECT(    "FROM_NGS2_SampleSheet!"   &amp;  CHAR(64 + MATCH(VLOOKUP(B$6,mapping!$A:$B,2,FALSE),FROM_NGS2_SampleSheet!$1:$1,0))   &amp;  ROW()-5,TRUE)    )</f>
        <v/>
      </c>
      <c r="C3798" s="195" t="str">
        <f ca="1" xml:space="preserve"> IF(INDIRECT("FROM_NGS2_SampleSheet!A"&amp;ROW()-5,TRUE)="","",  INDIRECT(    "FROM_NGS2_SampleSheet!"   &amp;  CHAR(64 + MATCH(VLOOKUP(C$6,mapping!$A:$B,2,FALSE),FROM_NGS2_SampleSheet!$1:$1,0))   &amp;  ROW()-5,TRUE)    )</f>
        <v/>
      </c>
      <c r="D3798" s="195" t="str">
        <f ca="1" xml:space="preserve"> IF(INDIRECT("FROM_NGS2_SampleSheet!A"&amp;ROW()-5,TRUE)="","",  INDIRECT(    "FROM_NGS2_SampleSheet!"   &amp;  CHAR(64 + MATCH(VLOOKUP(D$6,mapping!$A:$B,2,FALSE),FROM_NGS2_SampleSheet!$1:$1,0))   &amp;  ROW()-5,TRUE)    )</f>
        <v/>
      </c>
      <c r="E3798" s="195" t="str">
        <f ca="1" xml:space="preserve"> IF(INDIRECT("FROM_NGS2_SampleSheet!A"&amp;ROW()-5,TRUE)="","",  "e" &amp; INDIRECT(    "FROM_NGS2_SampleSheet!"   &amp;  CHAR(64 + MATCH(VLOOKUP(E$6,mapping!$A:$B,2,FALSE),FROM_NGS2_SampleSheet!$1:$1,0))   &amp;  ROW()-5,TRUE)    )</f>
        <v/>
      </c>
      <c r="F3798" s="195" t="str">
        <f ca="1" xml:space="preserve"> IF(INDIRECT("FROM_NGS2_SampleSheet!A"&amp;ROW()-5,TRUE)="","",  INDIRECT(    "FROM_NGS2_SampleSheet!"   &amp;  CHAR(64 + MATCH(VLOOKUP(F$6,mapping!$A:$B,2,FALSE),FROM_NGS2_SampleSheet!$1:$1,0))   &amp;  ROW()-5,TRUE)    )</f>
        <v/>
      </c>
      <c r="G3798" s="196" t="str">
        <f ca="1" xml:space="preserve"> IF(INDIRECT("FROM_NGS2_SampleSheet!A"&amp;ROW()-5,TRUE)="","",  INDIRECT(    "FROM_NGS2_SampleSheet!"   &amp;  CHAR(64 + MATCH(VLOOKUP(G$6,mapping!$A:$B,2,FALSE),FROM_NGS2_SampleSheet!$1:$1,0))   &amp;  ROW()-5,TRUE)    )</f>
        <v/>
      </c>
      <c r="H3798" s="195"/>
      <c r="I3798" s="213">
        <v>1</v>
      </c>
      <c r="J3798" s="197" t="str">
        <f ca="1">IF(U3798=TRUE,    IF($Y$4&gt;96,"TOO MANY",VLOOKUP(B3798&amp;"_"&amp;C3798&amp;"_"&amp;E3798&amp;"_A",CALC!W:X,2,FALSE)),   "")</f>
        <v/>
      </c>
      <c r="L3798" s="213">
        <v>1</v>
      </c>
      <c r="M3798" s="197" t="str">
        <f ca="1">IF(V3798=TRUE,     IF($Y$4&gt;96,"TOO MANY",VLOOKUP(B3798&amp;"_"&amp;C3798&amp;"_"&amp;E3798&amp;"_B",CALC!W:X,2,FALSE)),    "")</f>
        <v/>
      </c>
      <c r="N3798" s="206"/>
      <c r="O3798" s="213">
        <v>1</v>
      </c>
      <c r="P3798" s="197" t="str">
        <f ca="1">IF(W3798=TRUE,   IF($Y$4&gt;96,"TOO MANY", VLOOKUP(B3798&amp;"_"&amp;C3798&amp;"_"&amp;E3798&amp;"_C",CALC!W:X,2,FALSE)),   "")</f>
        <v/>
      </c>
      <c r="Q3798" s="206"/>
      <c r="R3798" s="119" t="b">
        <f t="shared" ca="1" si="413"/>
        <v>0</v>
      </c>
      <c r="S3798" s="119" t="b">
        <f t="shared" ca="1" si="418"/>
        <v>0</v>
      </c>
      <c r="T3798" s="119" t="b">
        <f t="shared" ca="1" si="419"/>
        <v>0</v>
      </c>
      <c r="U3798" s="119" t="b">
        <f t="shared" ca="1" si="414"/>
        <v>0</v>
      </c>
      <c r="V3798" s="160" t="b">
        <f t="shared" ca="1" si="415"/>
        <v>0</v>
      </c>
      <c r="W3798" s="119" t="b">
        <f t="shared" ca="1" si="416"/>
        <v>0</v>
      </c>
      <c r="X3798" s="119" t="b">
        <f t="shared" ca="1" si="417"/>
        <v>0</v>
      </c>
    </row>
    <row r="3799" spans="2:24" x14ac:dyDescent="0.25">
      <c r="B3799" s="194" t="str">
        <f ca="1" xml:space="preserve"> IF(INDIRECT("FROM_NGS2_SampleSheet!A"&amp;ROW()-5,TRUE)="","",  INDIRECT(    "FROM_NGS2_SampleSheet!"   &amp;  CHAR(64 + MATCH(VLOOKUP(B$6,mapping!$A:$B,2,FALSE),FROM_NGS2_SampleSheet!$1:$1,0))   &amp;  ROW()-5,TRUE)    )</f>
        <v/>
      </c>
      <c r="C3799" s="195" t="str">
        <f ca="1" xml:space="preserve"> IF(INDIRECT("FROM_NGS2_SampleSheet!A"&amp;ROW()-5,TRUE)="","",  INDIRECT(    "FROM_NGS2_SampleSheet!"   &amp;  CHAR(64 + MATCH(VLOOKUP(C$6,mapping!$A:$B,2,FALSE),FROM_NGS2_SampleSheet!$1:$1,0))   &amp;  ROW()-5,TRUE)    )</f>
        <v/>
      </c>
      <c r="D3799" s="195" t="str">
        <f ca="1" xml:space="preserve"> IF(INDIRECT("FROM_NGS2_SampleSheet!A"&amp;ROW()-5,TRUE)="","",  INDIRECT(    "FROM_NGS2_SampleSheet!"   &amp;  CHAR(64 + MATCH(VLOOKUP(D$6,mapping!$A:$B,2,FALSE),FROM_NGS2_SampleSheet!$1:$1,0))   &amp;  ROW()-5,TRUE)    )</f>
        <v/>
      </c>
      <c r="E3799" s="195" t="str">
        <f ca="1" xml:space="preserve"> IF(INDIRECT("FROM_NGS2_SampleSheet!A"&amp;ROW()-5,TRUE)="","",  "e" &amp; INDIRECT(    "FROM_NGS2_SampleSheet!"   &amp;  CHAR(64 + MATCH(VLOOKUP(E$6,mapping!$A:$B,2,FALSE),FROM_NGS2_SampleSheet!$1:$1,0))   &amp;  ROW()-5,TRUE)    )</f>
        <v/>
      </c>
      <c r="F3799" s="195" t="str">
        <f ca="1" xml:space="preserve"> IF(INDIRECT("FROM_NGS2_SampleSheet!A"&amp;ROW()-5,TRUE)="","",  INDIRECT(    "FROM_NGS2_SampleSheet!"   &amp;  CHAR(64 + MATCH(VLOOKUP(F$6,mapping!$A:$B,2,FALSE),FROM_NGS2_SampleSheet!$1:$1,0))   &amp;  ROW()-5,TRUE)    )</f>
        <v/>
      </c>
      <c r="G3799" s="196" t="str">
        <f ca="1" xml:space="preserve"> IF(INDIRECT("FROM_NGS2_SampleSheet!A"&amp;ROW()-5,TRUE)="","",  INDIRECT(    "FROM_NGS2_SampleSheet!"   &amp;  CHAR(64 + MATCH(VLOOKUP(G$6,mapping!$A:$B,2,FALSE),FROM_NGS2_SampleSheet!$1:$1,0))   &amp;  ROW()-5,TRUE)    )</f>
        <v/>
      </c>
      <c r="H3799" s="195"/>
      <c r="I3799" s="213">
        <v>1</v>
      </c>
      <c r="J3799" s="197" t="str">
        <f ca="1">IF(U3799=TRUE,    IF($Y$4&gt;96,"TOO MANY",VLOOKUP(B3799&amp;"_"&amp;C3799&amp;"_"&amp;E3799&amp;"_A",CALC!W:X,2,FALSE)),   "")</f>
        <v/>
      </c>
      <c r="L3799" s="213">
        <v>1</v>
      </c>
      <c r="M3799" s="197" t="str">
        <f ca="1">IF(V3799=TRUE,     IF($Y$4&gt;96,"TOO MANY",VLOOKUP(B3799&amp;"_"&amp;C3799&amp;"_"&amp;E3799&amp;"_B",CALC!W:X,2,FALSE)),    "")</f>
        <v/>
      </c>
      <c r="N3799" s="206"/>
      <c r="O3799" s="213">
        <v>1</v>
      </c>
      <c r="P3799" s="197" t="str">
        <f ca="1">IF(W3799=TRUE,   IF($Y$4&gt;96,"TOO MANY", VLOOKUP(B3799&amp;"_"&amp;C3799&amp;"_"&amp;E3799&amp;"_C",CALC!W:X,2,FALSE)),   "")</f>
        <v/>
      </c>
      <c r="Q3799" s="206"/>
      <c r="R3799" s="119" t="b">
        <f t="shared" ca="1" si="413"/>
        <v>0</v>
      </c>
      <c r="S3799" s="119" t="b">
        <f t="shared" ca="1" si="418"/>
        <v>0</v>
      </c>
      <c r="T3799" s="119" t="b">
        <f t="shared" ca="1" si="419"/>
        <v>0</v>
      </c>
      <c r="U3799" s="119" t="b">
        <f t="shared" ca="1" si="414"/>
        <v>0</v>
      </c>
      <c r="V3799" s="160" t="b">
        <f t="shared" ca="1" si="415"/>
        <v>0</v>
      </c>
      <c r="W3799" s="119" t="b">
        <f t="shared" ca="1" si="416"/>
        <v>0</v>
      </c>
      <c r="X3799" s="119" t="b">
        <f t="shared" ca="1" si="417"/>
        <v>0</v>
      </c>
    </row>
    <row r="3800" spans="2:24" x14ac:dyDescent="0.25">
      <c r="B3800" s="194" t="str">
        <f ca="1" xml:space="preserve"> IF(INDIRECT("FROM_NGS2_SampleSheet!A"&amp;ROW()-5,TRUE)="","",  INDIRECT(    "FROM_NGS2_SampleSheet!"   &amp;  CHAR(64 + MATCH(VLOOKUP(B$6,mapping!$A:$B,2,FALSE),FROM_NGS2_SampleSheet!$1:$1,0))   &amp;  ROW()-5,TRUE)    )</f>
        <v/>
      </c>
      <c r="C3800" s="195" t="str">
        <f ca="1" xml:space="preserve"> IF(INDIRECT("FROM_NGS2_SampleSheet!A"&amp;ROW()-5,TRUE)="","",  INDIRECT(    "FROM_NGS2_SampleSheet!"   &amp;  CHAR(64 + MATCH(VLOOKUP(C$6,mapping!$A:$B,2,FALSE),FROM_NGS2_SampleSheet!$1:$1,0))   &amp;  ROW()-5,TRUE)    )</f>
        <v/>
      </c>
      <c r="D3800" s="195" t="str">
        <f ca="1" xml:space="preserve"> IF(INDIRECT("FROM_NGS2_SampleSheet!A"&amp;ROW()-5,TRUE)="","",  INDIRECT(    "FROM_NGS2_SampleSheet!"   &amp;  CHAR(64 + MATCH(VLOOKUP(D$6,mapping!$A:$B,2,FALSE),FROM_NGS2_SampleSheet!$1:$1,0))   &amp;  ROW()-5,TRUE)    )</f>
        <v/>
      </c>
      <c r="E3800" s="195" t="str">
        <f ca="1" xml:space="preserve"> IF(INDIRECT("FROM_NGS2_SampleSheet!A"&amp;ROW()-5,TRUE)="","",  "e" &amp; INDIRECT(    "FROM_NGS2_SampleSheet!"   &amp;  CHAR(64 + MATCH(VLOOKUP(E$6,mapping!$A:$B,2,FALSE),FROM_NGS2_SampleSheet!$1:$1,0))   &amp;  ROW()-5,TRUE)    )</f>
        <v/>
      </c>
      <c r="F3800" s="195" t="str">
        <f ca="1" xml:space="preserve"> IF(INDIRECT("FROM_NGS2_SampleSheet!A"&amp;ROW()-5,TRUE)="","",  INDIRECT(    "FROM_NGS2_SampleSheet!"   &amp;  CHAR(64 + MATCH(VLOOKUP(F$6,mapping!$A:$B,2,FALSE),FROM_NGS2_SampleSheet!$1:$1,0))   &amp;  ROW()-5,TRUE)    )</f>
        <v/>
      </c>
      <c r="G3800" s="196" t="str">
        <f ca="1" xml:space="preserve"> IF(INDIRECT("FROM_NGS2_SampleSheet!A"&amp;ROW()-5,TRUE)="","",  INDIRECT(    "FROM_NGS2_SampleSheet!"   &amp;  CHAR(64 + MATCH(VLOOKUP(G$6,mapping!$A:$B,2,FALSE),FROM_NGS2_SampleSheet!$1:$1,0))   &amp;  ROW()-5,TRUE)    )</f>
        <v/>
      </c>
      <c r="H3800" s="195"/>
      <c r="I3800" s="213">
        <v>1</v>
      </c>
      <c r="J3800" s="197" t="str">
        <f ca="1">IF(U3800=TRUE,    IF($Y$4&gt;96,"TOO MANY",VLOOKUP(B3800&amp;"_"&amp;C3800&amp;"_"&amp;E3800&amp;"_A",CALC!W:X,2,FALSE)),   "")</f>
        <v/>
      </c>
      <c r="L3800" s="213">
        <v>1</v>
      </c>
      <c r="M3800" s="197" t="str">
        <f ca="1">IF(V3800=TRUE,     IF($Y$4&gt;96,"TOO MANY",VLOOKUP(B3800&amp;"_"&amp;C3800&amp;"_"&amp;E3800&amp;"_B",CALC!W:X,2,FALSE)),    "")</f>
        <v/>
      </c>
      <c r="N3800" s="206"/>
      <c r="O3800" s="213">
        <v>1</v>
      </c>
      <c r="P3800" s="197" t="str">
        <f ca="1">IF(W3800=TRUE,   IF($Y$4&gt;96,"TOO MANY", VLOOKUP(B3800&amp;"_"&amp;C3800&amp;"_"&amp;E3800&amp;"_C",CALC!W:X,2,FALSE)),   "")</f>
        <v/>
      </c>
      <c r="Q3800" s="206"/>
      <c r="R3800" s="119" t="b">
        <f t="shared" ca="1" si="413"/>
        <v>0</v>
      </c>
      <c r="S3800" s="119" t="b">
        <f t="shared" ca="1" si="418"/>
        <v>0</v>
      </c>
      <c r="T3800" s="119" t="b">
        <f t="shared" ca="1" si="419"/>
        <v>0</v>
      </c>
      <c r="U3800" s="119" t="b">
        <f t="shared" ca="1" si="414"/>
        <v>0</v>
      </c>
      <c r="V3800" s="160" t="b">
        <f t="shared" ca="1" si="415"/>
        <v>0</v>
      </c>
      <c r="W3800" s="119" t="b">
        <f t="shared" ca="1" si="416"/>
        <v>0</v>
      </c>
      <c r="X3800" s="119" t="b">
        <f t="shared" ca="1" si="417"/>
        <v>0</v>
      </c>
    </row>
    <row r="3801" spans="2:24" x14ac:dyDescent="0.25">
      <c r="B3801" s="194" t="str">
        <f ca="1" xml:space="preserve"> IF(INDIRECT("FROM_NGS2_SampleSheet!A"&amp;ROW()-5,TRUE)="","",  INDIRECT(    "FROM_NGS2_SampleSheet!"   &amp;  CHAR(64 + MATCH(VLOOKUP(B$6,mapping!$A:$B,2,FALSE),FROM_NGS2_SampleSheet!$1:$1,0))   &amp;  ROW()-5,TRUE)    )</f>
        <v/>
      </c>
      <c r="C3801" s="195" t="str">
        <f ca="1" xml:space="preserve"> IF(INDIRECT("FROM_NGS2_SampleSheet!A"&amp;ROW()-5,TRUE)="","",  INDIRECT(    "FROM_NGS2_SampleSheet!"   &amp;  CHAR(64 + MATCH(VLOOKUP(C$6,mapping!$A:$B,2,FALSE),FROM_NGS2_SampleSheet!$1:$1,0))   &amp;  ROW()-5,TRUE)    )</f>
        <v/>
      </c>
      <c r="D3801" s="195" t="str">
        <f ca="1" xml:space="preserve"> IF(INDIRECT("FROM_NGS2_SampleSheet!A"&amp;ROW()-5,TRUE)="","",  INDIRECT(    "FROM_NGS2_SampleSheet!"   &amp;  CHAR(64 + MATCH(VLOOKUP(D$6,mapping!$A:$B,2,FALSE),FROM_NGS2_SampleSheet!$1:$1,0))   &amp;  ROW()-5,TRUE)    )</f>
        <v/>
      </c>
      <c r="E3801" s="195" t="str">
        <f ca="1" xml:space="preserve"> IF(INDIRECT("FROM_NGS2_SampleSheet!A"&amp;ROW()-5,TRUE)="","",  "e" &amp; INDIRECT(    "FROM_NGS2_SampleSheet!"   &amp;  CHAR(64 + MATCH(VLOOKUP(E$6,mapping!$A:$B,2,FALSE),FROM_NGS2_SampleSheet!$1:$1,0))   &amp;  ROW()-5,TRUE)    )</f>
        <v/>
      </c>
      <c r="F3801" s="195" t="str">
        <f ca="1" xml:space="preserve"> IF(INDIRECT("FROM_NGS2_SampleSheet!A"&amp;ROW()-5,TRUE)="","",  INDIRECT(    "FROM_NGS2_SampleSheet!"   &amp;  CHAR(64 + MATCH(VLOOKUP(F$6,mapping!$A:$B,2,FALSE),FROM_NGS2_SampleSheet!$1:$1,0))   &amp;  ROW()-5,TRUE)    )</f>
        <v/>
      </c>
      <c r="G3801" s="196" t="str">
        <f ca="1" xml:space="preserve"> IF(INDIRECT("FROM_NGS2_SampleSheet!A"&amp;ROW()-5,TRUE)="","",  INDIRECT(    "FROM_NGS2_SampleSheet!"   &amp;  CHAR(64 + MATCH(VLOOKUP(G$6,mapping!$A:$B,2,FALSE),FROM_NGS2_SampleSheet!$1:$1,0))   &amp;  ROW()-5,TRUE)    )</f>
        <v/>
      </c>
      <c r="H3801" s="195"/>
      <c r="I3801" s="213">
        <v>1</v>
      </c>
      <c r="J3801" s="197" t="str">
        <f ca="1">IF(U3801=TRUE,    IF($Y$4&gt;96,"TOO MANY",VLOOKUP(B3801&amp;"_"&amp;C3801&amp;"_"&amp;E3801&amp;"_A",CALC!W:X,2,FALSE)),   "")</f>
        <v/>
      </c>
      <c r="L3801" s="213">
        <v>1</v>
      </c>
      <c r="M3801" s="197" t="str">
        <f ca="1">IF(V3801=TRUE,     IF($Y$4&gt;96,"TOO MANY",VLOOKUP(B3801&amp;"_"&amp;C3801&amp;"_"&amp;E3801&amp;"_B",CALC!W:X,2,FALSE)),    "")</f>
        <v/>
      </c>
      <c r="N3801" s="206"/>
      <c r="O3801" s="213">
        <v>1</v>
      </c>
      <c r="P3801" s="197" t="str">
        <f ca="1">IF(W3801=TRUE,   IF($Y$4&gt;96,"TOO MANY", VLOOKUP(B3801&amp;"_"&amp;C3801&amp;"_"&amp;E3801&amp;"_C",CALC!W:X,2,FALSE)),   "")</f>
        <v/>
      </c>
      <c r="Q3801" s="206"/>
      <c r="R3801" s="119" t="b">
        <f t="shared" ref="R3801:R3864" ca="1" si="420">IF(OR(B3801="",B3801=0),FALSE,TRUE)</f>
        <v>0</v>
      </c>
      <c r="S3801" s="119" t="b">
        <f t="shared" ca="1" si="418"/>
        <v>0</v>
      </c>
      <c r="T3801" s="119" t="b">
        <f t="shared" ca="1" si="419"/>
        <v>0</v>
      </c>
      <c r="U3801" s="119" t="b">
        <f t="shared" ref="U3801:U3864" ca="1" si="421">IF(AND(I3801=1,R3801=TRUE),TRUE,FALSE)</f>
        <v>0</v>
      </c>
      <c r="V3801" s="160" t="b">
        <f t="shared" ref="V3801:V3864" ca="1" si="422">IF(AND(L3801=1,S3801=TRUE),TRUE,FALSE)</f>
        <v>0</v>
      </c>
      <c r="W3801" s="119" t="b">
        <f t="shared" ref="W3801:W3864" ca="1" si="423">IF(AND(O3801=1,T3801=TRUE),TRUE,FALSE)</f>
        <v>0</v>
      </c>
      <c r="X3801" s="119" t="b">
        <f t="shared" ref="X3801:X3864" ca="1" si="424">IF(OR(U3801=TRUE,V3801=TRUE,W3801=TRUE),TRUE)</f>
        <v>0</v>
      </c>
    </row>
    <row r="3802" spans="2:24" x14ac:dyDescent="0.25">
      <c r="B3802" s="194" t="str">
        <f ca="1" xml:space="preserve"> IF(INDIRECT("FROM_NGS2_SampleSheet!A"&amp;ROW()-5,TRUE)="","",  INDIRECT(    "FROM_NGS2_SampleSheet!"   &amp;  CHAR(64 + MATCH(VLOOKUP(B$6,mapping!$A:$B,2,FALSE),FROM_NGS2_SampleSheet!$1:$1,0))   &amp;  ROW()-5,TRUE)    )</f>
        <v/>
      </c>
      <c r="C3802" s="195" t="str">
        <f ca="1" xml:space="preserve"> IF(INDIRECT("FROM_NGS2_SampleSheet!A"&amp;ROW()-5,TRUE)="","",  INDIRECT(    "FROM_NGS2_SampleSheet!"   &amp;  CHAR(64 + MATCH(VLOOKUP(C$6,mapping!$A:$B,2,FALSE),FROM_NGS2_SampleSheet!$1:$1,0))   &amp;  ROW()-5,TRUE)    )</f>
        <v/>
      </c>
      <c r="D3802" s="195" t="str">
        <f ca="1" xml:space="preserve"> IF(INDIRECT("FROM_NGS2_SampleSheet!A"&amp;ROW()-5,TRUE)="","",  INDIRECT(    "FROM_NGS2_SampleSheet!"   &amp;  CHAR(64 + MATCH(VLOOKUP(D$6,mapping!$A:$B,2,FALSE),FROM_NGS2_SampleSheet!$1:$1,0))   &amp;  ROW()-5,TRUE)    )</f>
        <v/>
      </c>
      <c r="E3802" s="195" t="str">
        <f ca="1" xml:space="preserve"> IF(INDIRECT("FROM_NGS2_SampleSheet!A"&amp;ROW()-5,TRUE)="","",  "e" &amp; INDIRECT(    "FROM_NGS2_SampleSheet!"   &amp;  CHAR(64 + MATCH(VLOOKUP(E$6,mapping!$A:$B,2,FALSE),FROM_NGS2_SampleSheet!$1:$1,0))   &amp;  ROW()-5,TRUE)    )</f>
        <v/>
      </c>
      <c r="F3802" s="195" t="str">
        <f ca="1" xml:space="preserve"> IF(INDIRECT("FROM_NGS2_SampleSheet!A"&amp;ROW()-5,TRUE)="","",  INDIRECT(    "FROM_NGS2_SampleSheet!"   &amp;  CHAR(64 + MATCH(VLOOKUP(F$6,mapping!$A:$B,2,FALSE),FROM_NGS2_SampleSheet!$1:$1,0))   &amp;  ROW()-5,TRUE)    )</f>
        <v/>
      </c>
      <c r="G3802" s="196" t="str">
        <f ca="1" xml:space="preserve"> IF(INDIRECT("FROM_NGS2_SampleSheet!A"&amp;ROW()-5,TRUE)="","",  INDIRECT(    "FROM_NGS2_SampleSheet!"   &amp;  CHAR(64 + MATCH(VLOOKUP(G$6,mapping!$A:$B,2,FALSE),FROM_NGS2_SampleSheet!$1:$1,0))   &amp;  ROW()-5,TRUE)    )</f>
        <v/>
      </c>
      <c r="H3802" s="195"/>
      <c r="I3802" s="213">
        <v>1</v>
      </c>
      <c r="J3802" s="197" t="str">
        <f ca="1">IF(U3802=TRUE,    IF($Y$4&gt;96,"TOO MANY",VLOOKUP(B3802&amp;"_"&amp;C3802&amp;"_"&amp;E3802&amp;"_A",CALC!W:X,2,FALSE)),   "")</f>
        <v/>
      </c>
      <c r="L3802" s="213">
        <v>1</v>
      </c>
      <c r="M3802" s="197" t="str">
        <f ca="1">IF(V3802=TRUE,     IF($Y$4&gt;96,"TOO MANY",VLOOKUP(B3802&amp;"_"&amp;C3802&amp;"_"&amp;E3802&amp;"_B",CALC!W:X,2,FALSE)),    "")</f>
        <v/>
      </c>
      <c r="N3802" s="206"/>
      <c r="O3802" s="213">
        <v>1</v>
      </c>
      <c r="P3802" s="197" t="str">
        <f ca="1">IF(W3802=TRUE,   IF($Y$4&gt;96,"TOO MANY", VLOOKUP(B3802&amp;"_"&amp;C3802&amp;"_"&amp;E3802&amp;"_C",CALC!W:X,2,FALSE)),   "")</f>
        <v/>
      </c>
      <c r="Q3802" s="206"/>
      <c r="R3802" s="119" t="b">
        <f t="shared" ca="1" si="420"/>
        <v>0</v>
      </c>
      <c r="S3802" s="119" t="b">
        <f t="shared" ca="1" si="418"/>
        <v>0</v>
      </c>
      <c r="T3802" s="119" t="b">
        <f t="shared" ca="1" si="419"/>
        <v>0</v>
      </c>
      <c r="U3802" s="119" t="b">
        <f t="shared" ca="1" si="421"/>
        <v>0</v>
      </c>
      <c r="V3802" s="160" t="b">
        <f t="shared" ca="1" si="422"/>
        <v>0</v>
      </c>
      <c r="W3802" s="119" t="b">
        <f t="shared" ca="1" si="423"/>
        <v>0</v>
      </c>
      <c r="X3802" s="119" t="b">
        <f t="shared" ca="1" si="424"/>
        <v>0</v>
      </c>
    </row>
    <row r="3803" spans="2:24" x14ac:dyDescent="0.25">
      <c r="B3803" s="194" t="str">
        <f ca="1" xml:space="preserve"> IF(INDIRECT("FROM_NGS2_SampleSheet!A"&amp;ROW()-5,TRUE)="","",  INDIRECT(    "FROM_NGS2_SampleSheet!"   &amp;  CHAR(64 + MATCH(VLOOKUP(B$6,mapping!$A:$B,2,FALSE),FROM_NGS2_SampleSheet!$1:$1,0))   &amp;  ROW()-5,TRUE)    )</f>
        <v/>
      </c>
      <c r="C3803" s="195" t="str">
        <f ca="1" xml:space="preserve"> IF(INDIRECT("FROM_NGS2_SampleSheet!A"&amp;ROW()-5,TRUE)="","",  INDIRECT(    "FROM_NGS2_SampleSheet!"   &amp;  CHAR(64 + MATCH(VLOOKUP(C$6,mapping!$A:$B,2,FALSE),FROM_NGS2_SampleSheet!$1:$1,0))   &amp;  ROW()-5,TRUE)    )</f>
        <v/>
      </c>
      <c r="D3803" s="195" t="str">
        <f ca="1" xml:space="preserve"> IF(INDIRECT("FROM_NGS2_SampleSheet!A"&amp;ROW()-5,TRUE)="","",  INDIRECT(    "FROM_NGS2_SampleSheet!"   &amp;  CHAR(64 + MATCH(VLOOKUP(D$6,mapping!$A:$B,2,FALSE),FROM_NGS2_SampleSheet!$1:$1,0))   &amp;  ROW()-5,TRUE)    )</f>
        <v/>
      </c>
      <c r="E3803" s="195" t="str">
        <f ca="1" xml:space="preserve"> IF(INDIRECT("FROM_NGS2_SampleSheet!A"&amp;ROW()-5,TRUE)="","",  "e" &amp; INDIRECT(    "FROM_NGS2_SampleSheet!"   &amp;  CHAR(64 + MATCH(VLOOKUP(E$6,mapping!$A:$B,2,FALSE),FROM_NGS2_SampleSheet!$1:$1,0))   &amp;  ROW()-5,TRUE)    )</f>
        <v/>
      </c>
      <c r="F3803" s="195" t="str">
        <f ca="1" xml:space="preserve"> IF(INDIRECT("FROM_NGS2_SampleSheet!A"&amp;ROW()-5,TRUE)="","",  INDIRECT(    "FROM_NGS2_SampleSheet!"   &amp;  CHAR(64 + MATCH(VLOOKUP(F$6,mapping!$A:$B,2,FALSE),FROM_NGS2_SampleSheet!$1:$1,0))   &amp;  ROW()-5,TRUE)    )</f>
        <v/>
      </c>
      <c r="G3803" s="196" t="str">
        <f ca="1" xml:space="preserve"> IF(INDIRECT("FROM_NGS2_SampleSheet!A"&amp;ROW()-5,TRUE)="","",  INDIRECT(    "FROM_NGS2_SampleSheet!"   &amp;  CHAR(64 + MATCH(VLOOKUP(G$6,mapping!$A:$B,2,FALSE),FROM_NGS2_SampleSheet!$1:$1,0))   &amp;  ROW()-5,TRUE)    )</f>
        <v/>
      </c>
      <c r="H3803" s="195"/>
      <c r="I3803" s="213">
        <v>1</v>
      </c>
      <c r="J3803" s="197" t="str">
        <f ca="1">IF(U3803=TRUE,    IF($Y$4&gt;96,"TOO MANY",VLOOKUP(B3803&amp;"_"&amp;C3803&amp;"_"&amp;E3803&amp;"_A",CALC!W:X,2,FALSE)),   "")</f>
        <v/>
      </c>
      <c r="L3803" s="213">
        <v>1</v>
      </c>
      <c r="M3803" s="197" t="str">
        <f ca="1">IF(V3803=TRUE,     IF($Y$4&gt;96,"TOO MANY",VLOOKUP(B3803&amp;"_"&amp;C3803&amp;"_"&amp;E3803&amp;"_B",CALC!W:X,2,FALSE)),    "")</f>
        <v/>
      </c>
      <c r="N3803" s="206"/>
      <c r="O3803" s="213">
        <v>1</v>
      </c>
      <c r="P3803" s="197" t="str">
        <f ca="1">IF(W3803=TRUE,   IF($Y$4&gt;96,"TOO MANY", VLOOKUP(B3803&amp;"_"&amp;C3803&amp;"_"&amp;E3803&amp;"_C",CALC!W:X,2,FALSE)),   "")</f>
        <v/>
      </c>
      <c r="Q3803" s="206"/>
      <c r="R3803" s="119" t="b">
        <f t="shared" ca="1" si="420"/>
        <v>0</v>
      </c>
      <c r="S3803" s="119" t="b">
        <f t="shared" ca="1" si="418"/>
        <v>0</v>
      </c>
      <c r="T3803" s="119" t="b">
        <f t="shared" ca="1" si="419"/>
        <v>0</v>
      </c>
      <c r="U3803" s="119" t="b">
        <f t="shared" ca="1" si="421"/>
        <v>0</v>
      </c>
      <c r="V3803" s="160" t="b">
        <f t="shared" ca="1" si="422"/>
        <v>0</v>
      </c>
      <c r="W3803" s="119" t="b">
        <f t="shared" ca="1" si="423"/>
        <v>0</v>
      </c>
      <c r="X3803" s="119" t="b">
        <f t="shared" ca="1" si="424"/>
        <v>0</v>
      </c>
    </row>
    <row r="3804" spans="2:24" x14ac:dyDescent="0.25">
      <c r="B3804" s="194" t="str">
        <f ca="1" xml:space="preserve"> IF(INDIRECT("FROM_NGS2_SampleSheet!A"&amp;ROW()-5,TRUE)="","",  INDIRECT(    "FROM_NGS2_SampleSheet!"   &amp;  CHAR(64 + MATCH(VLOOKUP(B$6,mapping!$A:$B,2,FALSE),FROM_NGS2_SampleSheet!$1:$1,0))   &amp;  ROW()-5,TRUE)    )</f>
        <v/>
      </c>
      <c r="C3804" s="195" t="str">
        <f ca="1" xml:space="preserve"> IF(INDIRECT("FROM_NGS2_SampleSheet!A"&amp;ROW()-5,TRUE)="","",  INDIRECT(    "FROM_NGS2_SampleSheet!"   &amp;  CHAR(64 + MATCH(VLOOKUP(C$6,mapping!$A:$B,2,FALSE),FROM_NGS2_SampleSheet!$1:$1,0))   &amp;  ROW()-5,TRUE)    )</f>
        <v/>
      </c>
      <c r="D3804" s="195" t="str">
        <f ca="1" xml:space="preserve"> IF(INDIRECT("FROM_NGS2_SampleSheet!A"&amp;ROW()-5,TRUE)="","",  INDIRECT(    "FROM_NGS2_SampleSheet!"   &amp;  CHAR(64 + MATCH(VLOOKUP(D$6,mapping!$A:$B,2,FALSE),FROM_NGS2_SampleSheet!$1:$1,0))   &amp;  ROW()-5,TRUE)    )</f>
        <v/>
      </c>
      <c r="E3804" s="195" t="str">
        <f ca="1" xml:space="preserve"> IF(INDIRECT("FROM_NGS2_SampleSheet!A"&amp;ROW()-5,TRUE)="","",  "e" &amp; INDIRECT(    "FROM_NGS2_SampleSheet!"   &amp;  CHAR(64 + MATCH(VLOOKUP(E$6,mapping!$A:$B,2,FALSE),FROM_NGS2_SampleSheet!$1:$1,0))   &amp;  ROW()-5,TRUE)    )</f>
        <v/>
      </c>
      <c r="F3804" s="195" t="str">
        <f ca="1" xml:space="preserve"> IF(INDIRECT("FROM_NGS2_SampleSheet!A"&amp;ROW()-5,TRUE)="","",  INDIRECT(    "FROM_NGS2_SampleSheet!"   &amp;  CHAR(64 + MATCH(VLOOKUP(F$6,mapping!$A:$B,2,FALSE),FROM_NGS2_SampleSheet!$1:$1,0))   &amp;  ROW()-5,TRUE)    )</f>
        <v/>
      </c>
      <c r="G3804" s="196" t="str">
        <f ca="1" xml:space="preserve"> IF(INDIRECT("FROM_NGS2_SampleSheet!A"&amp;ROW()-5,TRUE)="","",  INDIRECT(    "FROM_NGS2_SampleSheet!"   &amp;  CHAR(64 + MATCH(VLOOKUP(G$6,mapping!$A:$B,2,FALSE),FROM_NGS2_SampleSheet!$1:$1,0))   &amp;  ROW()-5,TRUE)    )</f>
        <v/>
      </c>
      <c r="H3804" s="195"/>
      <c r="I3804" s="213">
        <v>1</v>
      </c>
      <c r="J3804" s="197" t="str">
        <f ca="1">IF(U3804=TRUE,    IF($Y$4&gt;96,"TOO MANY",VLOOKUP(B3804&amp;"_"&amp;C3804&amp;"_"&amp;E3804&amp;"_A",CALC!W:X,2,FALSE)),   "")</f>
        <v/>
      </c>
      <c r="L3804" s="213">
        <v>1</v>
      </c>
      <c r="M3804" s="197" t="str">
        <f ca="1">IF(V3804=TRUE,     IF($Y$4&gt;96,"TOO MANY",VLOOKUP(B3804&amp;"_"&amp;C3804&amp;"_"&amp;E3804&amp;"_B",CALC!W:X,2,FALSE)),    "")</f>
        <v/>
      </c>
      <c r="N3804" s="206"/>
      <c r="O3804" s="213">
        <v>1</v>
      </c>
      <c r="P3804" s="197" t="str">
        <f ca="1">IF(W3804=TRUE,   IF($Y$4&gt;96,"TOO MANY", VLOOKUP(B3804&amp;"_"&amp;C3804&amp;"_"&amp;E3804&amp;"_C",CALC!W:X,2,FALSE)),   "")</f>
        <v/>
      </c>
      <c r="Q3804" s="206"/>
      <c r="R3804" s="119" t="b">
        <f t="shared" ca="1" si="420"/>
        <v>0</v>
      </c>
      <c r="S3804" s="119" t="b">
        <f t="shared" ca="1" si="418"/>
        <v>0</v>
      </c>
      <c r="T3804" s="119" t="b">
        <f t="shared" ca="1" si="419"/>
        <v>0</v>
      </c>
      <c r="U3804" s="119" t="b">
        <f t="shared" ca="1" si="421"/>
        <v>0</v>
      </c>
      <c r="V3804" s="160" t="b">
        <f t="shared" ca="1" si="422"/>
        <v>0</v>
      </c>
      <c r="W3804" s="119" t="b">
        <f t="shared" ca="1" si="423"/>
        <v>0</v>
      </c>
      <c r="X3804" s="119" t="b">
        <f t="shared" ca="1" si="424"/>
        <v>0</v>
      </c>
    </row>
    <row r="3805" spans="2:24" x14ac:dyDescent="0.25">
      <c r="B3805" s="194" t="str">
        <f ca="1" xml:space="preserve"> IF(INDIRECT("FROM_NGS2_SampleSheet!A"&amp;ROW()-5,TRUE)="","",  INDIRECT(    "FROM_NGS2_SampleSheet!"   &amp;  CHAR(64 + MATCH(VLOOKUP(B$6,mapping!$A:$B,2,FALSE),FROM_NGS2_SampleSheet!$1:$1,0))   &amp;  ROW()-5,TRUE)    )</f>
        <v/>
      </c>
      <c r="C3805" s="195" t="str">
        <f ca="1" xml:space="preserve"> IF(INDIRECT("FROM_NGS2_SampleSheet!A"&amp;ROW()-5,TRUE)="","",  INDIRECT(    "FROM_NGS2_SampleSheet!"   &amp;  CHAR(64 + MATCH(VLOOKUP(C$6,mapping!$A:$B,2,FALSE),FROM_NGS2_SampleSheet!$1:$1,0))   &amp;  ROW()-5,TRUE)    )</f>
        <v/>
      </c>
      <c r="D3805" s="195" t="str">
        <f ca="1" xml:space="preserve"> IF(INDIRECT("FROM_NGS2_SampleSheet!A"&amp;ROW()-5,TRUE)="","",  INDIRECT(    "FROM_NGS2_SampleSheet!"   &amp;  CHAR(64 + MATCH(VLOOKUP(D$6,mapping!$A:$B,2,FALSE),FROM_NGS2_SampleSheet!$1:$1,0))   &amp;  ROW()-5,TRUE)    )</f>
        <v/>
      </c>
      <c r="E3805" s="195" t="str">
        <f ca="1" xml:space="preserve"> IF(INDIRECT("FROM_NGS2_SampleSheet!A"&amp;ROW()-5,TRUE)="","",  "e" &amp; INDIRECT(    "FROM_NGS2_SampleSheet!"   &amp;  CHAR(64 + MATCH(VLOOKUP(E$6,mapping!$A:$B,2,FALSE),FROM_NGS2_SampleSheet!$1:$1,0))   &amp;  ROW()-5,TRUE)    )</f>
        <v/>
      </c>
      <c r="F3805" s="195" t="str">
        <f ca="1" xml:space="preserve"> IF(INDIRECT("FROM_NGS2_SampleSheet!A"&amp;ROW()-5,TRUE)="","",  INDIRECT(    "FROM_NGS2_SampleSheet!"   &amp;  CHAR(64 + MATCH(VLOOKUP(F$6,mapping!$A:$B,2,FALSE),FROM_NGS2_SampleSheet!$1:$1,0))   &amp;  ROW()-5,TRUE)    )</f>
        <v/>
      </c>
      <c r="G3805" s="196" t="str">
        <f ca="1" xml:space="preserve"> IF(INDIRECT("FROM_NGS2_SampleSheet!A"&amp;ROW()-5,TRUE)="","",  INDIRECT(    "FROM_NGS2_SampleSheet!"   &amp;  CHAR(64 + MATCH(VLOOKUP(G$6,mapping!$A:$B,2,FALSE),FROM_NGS2_SampleSheet!$1:$1,0))   &amp;  ROW()-5,TRUE)    )</f>
        <v/>
      </c>
      <c r="H3805" s="195"/>
      <c r="I3805" s="213">
        <v>1</v>
      </c>
      <c r="J3805" s="197" t="str">
        <f ca="1">IF(U3805=TRUE,    IF($Y$4&gt;96,"TOO MANY",VLOOKUP(B3805&amp;"_"&amp;C3805&amp;"_"&amp;E3805&amp;"_A",CALC!W:X,2,FALSE)),   "")</f>
        <v/>
      </c>
      <c r="L3805" s="213">
        <v>1</v>
      </c>
      <c r="M3805" s="197" t="str">
        <f ca="1">IF(V3805=TRUE,     IF($Y$4&gt;96,"TOO MANY",VLOOKUP(B3805&amp;"_"&amp;C3805&amp;"_"&amp;E3805&amp;"_B",CALC!W:X,2,FALSE)),    "")</f>
        <v/>
      </c>
      <c r="N3805" s="206"/>
      <c r="O3805" s="213">
        <v>1</v>
      </c>
      <c r="P3805" s="197" t="str">
        <f ca="1">IF(W3805=TRUE,   IF($Y$4&gt;96,"TOO MANY", VLOOKUP(B3805&amp;"_"&amp;C3805&amp;"_"&amp;E3805&amp;"_C",CALC!W:X,2,FALSE)),   "")</f>
        <v/>
      </c>
      <c r="Q3805" s="206"/>
      <c r="R3805" s="119" t="b">
        <f t="shared" ca="1" si="420"/>
        <v>0</v>
      </c>
      <c r="S3805" s="119" t="b">
        <f t="shared" ca="1" si="418"/>
        <v>0</v>
      </c>
      <c r="T3805" s="119" t="b">
        <f t="shared" ca="1" si="419"/>
        <v>0</v>
      </c>
      <c r="U3805" s="119" t="b">
        <f t="shared" ca="1" si="421"/>
        <v>0</v>
      </c>
      <c r="V3805" s="160" t="b">
        <f t="shared" ca="1" si="422"/>
        <v>0</v>
      </c>
      <c r="W3805" s="119" t="b">
        <f t="shared" ca="1" si="423"/>
        <v>0</v>
      </c>
      <c r="X3805" s="119" t="b">
        <f t="shared" ca="1" si="424"/>
        <v>0</v>
      </c>
    </row>
    <row r="3806" spans="2:24" x14ac:dyDescent="0.25">
      <c r="B3806" s="194" t="str">
        <f ca="1" xml:space="preserve"> IF(INDIRECT("FROM_NGS2_SampleSheet!A"&amp;ROW()-5,TRUE)="","",  INDIRECT(    "FROM_NGS2_SampleSheet!"   &amp;  CHAR(64 + MATCH(VLOOKUP(B$6,mapping!$A:$B,2,FALSE),FROM_NGS2_SampleSheet!$1:$1,0))   &amp;  ROW()-5,TRUE)    )</f>
        <v/>
      </c>
      <c r="C3806" s="195" t="str">
        <f ca="1" xml:space="preserve"> IF(INDIRECT("FROM_NGS2_SampleSheet!A"&amp;ROW()-5,TRUE)="","",  INDIRECT(    "FROM_NGS2_SampleSheet!"   &amp;  CHAR(64 + MATCH(VLOOKUP(C$6,mapping!$A:$B,2,FALSE),FROM_NGS2_SampleSheet!$1:$1,0))   &amp;  ROW()-5,TRUE)    )</f>
        <v/>
      </c>
      <c r="D3806" s="195" t="str">
        <f ca="1" xml:space="preserve"> IF(INDIRECT("FROM_NGS2_SampleSheet!A"&amp;ROW()-5,TRUE)="","",  INDIRECT(    "FROM_NGS2_SampleSheet!"   &amp;  CHAR(64 + MATCH(VLOOKUP(D$6,mapping!$A:$B,2,FALSE),FROM_NGS2_SampleSheet!$1:$1,0))   &amp;  ROW()-5,TRUE)    )</f>
        <v/>
      </c>
      <c r="E3806" s="195" t="str">
        <f ca="1" xml:space="preserve"> IF(INDIRECT("FROM_NGS2_SampleSheet!A"&amp;ROW()-5,TRUE)="","",  "e" &amp; INDIRECT(    "FROM_NGS2_SampleSheet!"   &amp;  CHAR(64 + MATCH(VLOOKUP(E$6,mapping!$A:$B,2,FALSE),FROM_NGS2_SampleSheet!$1:$1,0))   &amp;  ROW()-5,TRUE)    )</f>
        <v/>
      </c>
      <c r="F3806" s="195" t="str">
        <f ca="1" xml:space="preserve"> IF(INDIRECT("FROM_NGS2_SampleSheet!A"&amp;ROW()-5,TRUE)="","",  INDIRECT(    "FROM_NGS2_SampleSheet!"   &amp;  CHAR(64 + MATCH(VLOOKUP(F$6,mapping!$A:$B,2,FALSE),FROM_NGS2_SampleSheet!$1:$1,0))   &amp;  ROW()-5,TRUE)    )</f>
        <v/>
      </c>
      <c r="G3806" s="196" t="str">
        <f ca="1" xml:space="preserve"> IF(INDIRECT("FROM_NGS2_SampleSheet!A"&amp;ROW()-5,TRUE)="","",  INDIRECT(    "FROM_NGS2_SampleSheet!"   &amp;  CHAR(64 + MATCH(VLOOKUP(G$6,mapping!$A:$B,2,FALSE),FROM_NGS2_SampleSheet!$1:$1,0))   &amp;  ROW()-5,TRUE)    )</f>
        <v/>
      </c>
      <c r="H3806" s="195"/>
      <c r="I3806" s="213">
        <v>1</v>
      </c>
      <c r="J3806" s="197" t="str">
        <f ca="1">IF(U3806=TRUE,    IF($Y$4&gt;96,"TOO MANY",VLOOKUP(B3806&amp;"_"&amp;C3806&amp;"_"&amp;E3806&amp;"_A",CALC!W:X,2,FALSE)),   "")</f>
        <v/>
      </c>
      <c r="L3806" s="213">
        <v>1</v>
      </c>
      <c r="M3806" s="197" t="str">
        <f ca="1">IF(V3806=TRUE,     IF($Y$4&gt;96,"TOO MANY",VLOOKUP(B3806&amp;"_"&amp;C3806&amp;"_"&amp;E3806&amp;"_B",CALC!W:X,2,FALSE)),    "")</f>
        <v/>
      </c>
      <c r="N3806" s="206"/>
      <c r="O3806" s="213">
        <v>1</v>
      </c>
      <c r="P3806" s="197" t="str">
        <f ca="1">IF(W3806=TRUE,   IF($Y$4&gt;96,"TOO MANY", VLOOKUP(B3806&amp;"_"&amp;C3806&amp;"_"&amp;E3806&amp;"_C",CALC!W:X,2,FALSE)),   "")</f>
        <v/>
      </c>
      <c r="Q3806" s="206"/>
      <c r="R3806" s="119" t="b">
        <f t="shared" ca="1" si="420"/>
        <v>0</v>
      </c>
      <c r="S3806" s="119" t="b">
        <f t="shared" ca="1" si="418"/>
        <v>0</v>
      </c>
      <c r="T3806" s="119" t="b">
        <f t="shared" ca="1" si="419"/>
        <v>0</v>
      </c>
      <c r="U3806" s="119" t="b">
        <f t="shared" ca="1" si="421"/>
        <v>0</v>
      </c>
      <c r="V3806" s="160" t="b">
        <f t="shared" ca="1" si="422"/>
        <v>0</v>
      </c>
      <c r="W3806" s="119" t="b">
        <f t="shared" ca="1" si="423"/>
        <v>0</v>
      </c>
      <c r="X3806" s="119" t="b">
        <f t="shared" ca="1" si="424"/>
        <v>0</v>
      </c>
    </row>
    <row r="3807" spans="2:24" x14ac:dyDescent="0.25">
      <c r="B3807" s="194" t="str">
        <f ca="1" xml:space="preserve"> IF(INDIRECT("FROM_NGS2_SampleSheet!A"&amp;ROW()-5,TRUE)="","",  INDIRECT(    "FROM_NGS2_SampleSheet!"   &amp;  CHAR(64 + MATCH(VLOOKUP(B$6,mapping!$A:$B,2,FALSE),FROM_NGS2_SampleSheet!$1:$1,0))   &amp;  ROW()-5,TRUE)    )</f>
        <v/>
      </c>
      <c r="C3807" s="195" t="str">
        <f ca="1" xml:space="preserve"> IF(INDIRECT("FROM_NGS2_SampleSheet!A"&amp;ROW()-5,TRUE)="","",  INDIRECT(    "FROM_NGS2_SampleSheet!"   &amp;  CHAR(64 + MATCH(VLOOKUP(C$6,mapping!$A:$B,2,FALSE),FROM_NGS2_SampleSheet!$1:$1,0))   &amp;  ROW()-5,TRUE)    )</f>
        <v/>
      </c>
      <c r="D3807" s="195" t="str">
        <f ca="1" xml:space="preserve"> IF(INDIRECT("FROM_NGS2_SampleSheet!A"&amp;ROW()-5,TRUE)="","",  INDIRECT(    "FROM_NGS2_SampleSheet!"   &amp;  CHAR(64 + MATCH(VLOOKUP(D$6,mapping!$A:$B,2,FALSE),FROM_NGS2_SampleSheet!$1:$1,0))   &amp;  ROW()-5,TRUE)    )</f>
        <v/>
      </c>
      <c r="E3807" s="195" t="str">
        <f ca="1" xml:space="preserve"> IF(INDIRECT("FROM_NGS2_SampleSheet!A"&amp;ROW()-5,TRUE)="","",  "e" &amp; INDIRECT(    "FROM_NGS2_SampleSheet!"   &amp;  CHAR(64 + MATCH(VLOOKUP(E$6,mapping!$A:$B,2,FALSE),FROM_NGS2_SampleSheet!$1:$1,0))   &amp;  ROW()-5,TRUE)    )</f>
        <v/>
      </c>
      <c r="F3807" s="195" t="str">
        <f ca="1" xml:space="preserve"> IF(INDIRECT("FROM_NGS2_SampleSheet!A"&amp;ROW()-5,TRUE)="","",  INDIRECT(    "FROM_NGS2_SampleSheet!"   &amp;  CHAR(64 + MATCH(VLOOKUP(F$6,mapping!$A:$B,2,FALSE),FROM_NGS2_SampleSheet!$1:$1,0))   &amp;  ROW()-5,TRUE)    )</f>
        <v/>
      </c>
      <c r="G3807" s="196" t="str">
        <f ca="1" xml:space="preserve"> IF(INDIRECT("FROM_NGS2_SampleSheet!A"&amp;ROW()-5,TRUE)="","",  INDIRECT(    "FROM_NGS2_SampleSheet!"   &amp;  CHAR(64 + MATCH(VLOOKUP(G$6,mapping!$A:$B,2,FALSE),FROM_NGS2_SampleSheet!$1:$1,0))   &amp;  ROW()-5,TRUE)    )</f>
        <v/>
      </c>
      <c r="H3807" s="195"/>
      <c r="I3807" s="213">
        <v>1</v>
      </c>
      <c r="J3807" s="197" t="str">
        <f ca="1">IF(U3807=TRUE,    IF($Y$4&gt;96,"TOO MANY",VLOOKUP(B3807&amp;"_"&amp;C3807&amp;"_"&amp;E3807&amp;"_A",CALC!W:X,2,FALSE)),   "")</f>
        <v/>
      </c>
      <c r="L3807" s="213">
        <v>1</v>
      </c>
      <c r="M3807" s="197" t="str">
        <f ca="1">IF(V3807=TRUE,     IF($Y$4&gt;96,"TOO MANY",VLOOKUP(B3807&amp;"_"&amp;C3807&amp;"_"&amp;E3807&amp;"_B",CALC!W:X,2,FALSE)),    "")</f>
        <v/>
      </c>
      <c r="N3807" s="206"/>
      <c r="O3807" s="213">
        <v>1</v>
      </c>
      <c r="P3807" s="197" t="str">
        <f ca="1">IF(W3807=TRUE,   IF($Y$4&gt;96,"TOO MANY", VLOOKUP(B3807&amp;"_"&amp;C3807&amp;"_"&amp;E3807&amp;"_C",CALC!W:X,2,FALSE)),   "")</f>
        <v/>
      </c>
      <c r="Q3807" s="206"/>
      <c r="R3807" s="119" t="b">
        <f t="shared" ca="1" si="420"/>
        <v>0</v>
      </c>
      <c r="S3807" s="119" t="b">
        <f t="shared" ca="1" si="418"/>
        <v>0</v>
      </c>
      <c r="T3807" s="119" t="b">
        <f t="shared" ca="1" si="419"/>
        <v>0</v>
      </c>
      <c r="U3807" s="119" t="b">
        <f t="shared" ca="1" si="421"/>
        <v>0</v>
      </c>
      <c r="V3807" s="160" t="b">
        <f t="shared" ca="1" si="422"/>
        <v>0</v>
      </c>
      <c r="W3807" s="119" t="b">
        <f t="shared" ca="1" si="423"/>
        <v>0</v>
      </c>
      <c r="X3807" s="119" t="b">
        <f t="shared" ca="1" si="424"/>
        <v>0</v>
      </c>
    </row>
    <row r="3808" spans="2:24" x14ac:dyDescent="0.25">
      <c r="B3808" s="194" t="str">
        <f ca="1" xml:space="preserve"> IF(INDIRECT("FROM_NGS2_SampleSheet!A"&amp;ROW()-5,TRUE)="","",  INDIRECT(    "FROM_NGS2_SampleSheet!"   &amp;  CHAR(64 + MATCH(VLOOKUP(B$6,mapping!$A:$B,2,FALSE),FROM_NGS2_SampleSheet!$1:$1,0))   &amp;  ROW()-5,TRUE)    )</f>
        <v/>
      </c>
      <c r="C3808" s="195" t="str">
        <f ca="1" xml:space="preserve"> IF(INDIRECT("FROM_NGS2_SampleSheet!A"&amp;ROW()-5,TRUE)="","",  INDIRECT(    "FROM_NGS2_SampleSheet!"   &amp;  CHAR(64 + MATCH(VLOOKUP(C$6,mapping!$A:$B,2,FALSE),FROM_NGS2_SampleSheet!$1:$1,0))   &amp;  ROW()-5,TRUE)    )</f>
        <v/>
      </c>
      <c r="D3808" s="195" t="str">
        <f ca="1" xml:space="preserve"> IF(INDIRECT("FROM_NGS2_SampleSheet!A"&amp;ROW()-5,TRUE)="","",  INDIRECT(    "FROM_NGS2_SampleSheet!"   &amp;  CHAR(64 + MATCH(VLOOKUP(D$6,mapping!$A:$B,2,FALSE),FROM_NGS2_SampleSheet!$1:$1,0))   &amp;  ROW()-5,TRUE)    )</f>
        <v/>
      </c>
      <c r="E3808" s="195" t="str">
        <f ca="1" xml:space="preserve"> IF(INDIRECT("FROM_NGS2_SampleSheet!A"&amp;ROW()-5,TRUE)="","",  "e" &amp; INDIRECT(    "FROM_NGS2_SampleSheet!"   &amp;  CHAR(64 + MATCH(VLOOKUP(E$6,mapping!$A:$B,2,FALSE),FROM_NGS2_SampleSheet!$1:$1,0))   &amp;  ROW()-5,TRUE)    )</f>
        <v/>
      </c>
      <c r="F3808" s="195" t="str">
        <f ca="1" xml:space="preserve"> IF(INDIRECT("FROM_NGS2_SampleSheet!A"&amp;ROW()-5,TRUE)="","",  INDIRECT(    "FROM_NGS2_SampleSheet!"   &amp;  CHAR(64 + MATCH(VLOOKUP(F$6,mapping!$A:$B,2,FALSE),FROM_NGS2_SampleSheet!$1:$1,0))   &amp;  ROW()-5,TRUE)    )</f>
        <v/>
      </c>
      <c r="G3808" s="196" t="str">
        <f ca="1" xml:space="preserve"> IF(INDIRECT("FROM_NGS2_SampleSheet!A"&amp;ROW()-5,TRUE)="","",  INDIRECT(    "FROM_NGS2_SampleSheet!"   &amp;  CHAR(64 + MATCH(VLOOKUP(G$6,mapping!$A:$B,2,FALSE),FROM_NGS2_SampleSheet!$1:$1,0))   &amp;  ROW()-5,TRUE)    )</f>
        <v/>
      </c>
      <c r="H3808" s="195"/>
      <c r="I3808" s="213">
        <v>1</v>
      </c>
      <c r="J3808" s="197" t="str">
        <f ca="1">IF(U3808=TRUE,    IF($Y$4&gt;96,"TOO MANY",VLOOKUP(B3808&amp;"_"&amp;C3808&amp;"_"&amp;E3808&amp;"_A",CALC!W:X,2,FALSE)),   "")</f>
        <v/>
      </c>
      <c r="L3808" s="213">
        <v>1</v>
      </c>
      <c r="M3808" s="197" t="str">
        <f ca="1">IF(V3808=TRUE,     IF($Y$4&gt;96,"TOO MANY",VLOOKUP(B3808&amp;"_"&amp;C3808&amp;"_"&amp;E3808&amp;"_B",CALC!W:X,2,FALSE)),    "")</f>
        <v/>
      </c>
      <c r="N3808" s="206"/>
      <c r="O3808" s="213">
        <v>1</v>
      </c>
      <c r="P3808" s="197" t="str">
        <f ca="1">IF(W3808=TRUE,   IF($Y$4&gt;96,"TOO MANY", VLOOKUP(B3808&amp;"_"&amp;C3808&amp;"_"&amp;E3808&amp;"_C",CALC!W:X,2,FALSE)),   "")</f>
        <v/>
      </c>
      <c r="Q3808" s="206"/>
      <c r="R3808" s="119" t="b">
        <f t="shared" ca="1" si="420"/>
        <v>0</v>
      </c>
      <c r="S3808" s="119" t="b">
        <f t="shared" ca="1" si="418"/>
        <v>0</v>
      </c>
      <c r="T3808" s="119" t="b">
        <f t="shared" ca="1" si="419"/>
        <v>0</v>
      </c>
      <c r="U3808" s="119" t="b">
        <f t="shared" ca="1" si="421"/>
        <v>0</v>
      </c>
      <c r="V3808" s="160" t="b">
        <f t="shared" ca="1" si="422"/>
        <v>0</v>
      </c>
      <c r="W3808" s="119" t="b">
        <f t="shared" ca="1" si="423"/>
        <v>0</v>
      </c>
      <c r="X3808" s="119" t="b">
        <f t="shared" ca="1" si="424"/>
        <v>0</v>
      </c>
    </row>
    <row r="3809" spans="2:24" x14ac:dyDescent="0.25">
      <c r="B3809" s="194" t="str">
        <f ca="1" xml:space="preserve"> IF(INDIRECT("FROM_NGS2_SampleSheet!A"&amp;ROW()-5,TRUE)="","",  INDIRECT(    "FROM_NGS2_SampleSheet!"   &amp;  CHAR(64 + MATCH(VLOOKUP(B$6,mapping!$A:$B,2,FALSE),FROM_NGS2_SampleSheet!$1:$1,0))   &amp;  ROW()-5,TRUE)    )</f>
        <v/>
      </c>
      <c r="C3809" s="195" t="str">
        <f ca="1" xml:space="preserve"> IF(INDIRECT("FROM_NGS2_SampleSheet!A"&amp;ROW()-5,TRUE)="","",  INDIRECT(    "FROM_NGS2_SampleSheet!"   &amp;  CHAR(64 + MATCH(VLOOKUP(C$6,mapping!$A:$B,2,FALSE),FROM_NGS2_SampleSheet!$1:$1,0))   &amp;  ROW()-5,TRUE)    )</f>
        <v/>
      </c>
      <c r="D3809" s="195" t="str">
        <f ca="1" xml:space="preserve"> IF(INDIRECT("FROM_NGS2_SampleSheet!A"&amp;ROW()-5,TRUE)="","",  INDIRECT(    "FROM_NGS2_SampleSheet!"   &amp;  CHAR(64 + MATCH(VLOOKUP(D$6,mapping!$A:$B,2,FALSE),FROM_NGS2_SampleSheet!$1:$1,0))   &amp;  ROW()-5,TRUE)    )</f>
        <v/>
      </c>
      <c r="E3809" s="195" t="str">
        <f ca="1" xml:space="preserve"> IF(INDIRECT("FROM_NGS2_SampleSheet!A"&amp;ROW()-5,TRUE)="","",  "e" &amp; INDIRECT(    "FROM_NGS2_SampleSheet!"   &amp;  CHAR(64 + MATCH(VLOOKUP(E$6,mapping!$A:$B,2,FALSE),FROM_NGS2_SampleSheet!$1:$1,0))   &amp;  ROW()-5,TRUE)    )</f>
        <v/>
      </c>
      <c r="F3809" s="195" t="str">
        <f ca="1" xml:space="preserve"> IF(INDIRECT("FROM_NGS2_SampleSheet!A"&amp;ROW()-5,TRUE)="","",  INDIRECT(    "FROM_NGS2_SampleSheet!"   &amp;  CHAR(64 + MATCH(VLOOKUP(F$6,mapping!$A:$B,2,FALSE),FROM_NGS2_SampleSheet!$1:$1,0))   &amp;  ROW()-5,TRUE)    )</f>
        <v/>
      </c>
      <c r="G3809" s="196" t="str">
        <f ca="1" xml:space="preserve"> IF(INDIRECT("FROM_NGS2_SampleSheet!A"&amp;ROW()-5,TRUE)="","",  INDIRECT(    "FROM_NGS2_SampleSheet!"   &amp;  CHAR(64 + MATCH(VLOOKUP(G$6,mapping!$A:$B,2,FALSE),FROM_NGS2_SampleSheet!$1:$1,0))   &amp;  ROW()-5,TRUE)    )</f>
        <v/>
      </c>
      <c r="H3809" s="195"/>
      <c r="I3809" s="213">
        <v>1</v>
      </c>
      <c r="J3809" s="197" t="str">
        <f ca="1">IF(U3809=TRUE,    IF($Y$4&gt;96,"TOO MANY",VLOOKUP(B3809&amp;"_"&amp;C3809&amp;"_"&amp;E3809&amp;"_A",CALC!W:X,2,FALSE)),   "")</f>
        <v/>
      </c>
      <c r="L3809" s="213">
        <v>1</v>
      </c>
      <c r="M3809" s="197" t="str">
        <f ca="1">IF(V3809=TRUE,     IF($Y$4&gt;96,"TOO MANY",VLOOKUP(B3809&amp;"_"&amp;C3809&amp;"_"&amp;E3809&amp;"_B",CALC!W:X,2,FALSE)),    "")</f>
        <v/>
      </c>
      <c r="N3809" s="206"/>
      <c r="O3809" s="213">
        <v>1</v>
      </c>
      <c r="P3809" s="197" t="str">
        <f ca="1">IF(W3809=TRUE,   IF($Y$4&gt;96,"TOO MANY", VLOOKUP(B3809&amp;"_"&amp;C3809&amp;"_"&amp;E3809&amp;"_C",CALC!W:X,2,FALSE)),   "")</f>
        <v/>
      </c>
      <c r="Q3809" s="206"/>
      <c r="R3809" s="119" t="b">
        <f t="shared" ca="1" si="420"/>
        <v>0</v>
      </c>
      <c r="S3809" s="119" t="b">
        <f t="shared" ca="1" si="418"/>
        <v>0</v>
      </c>
      <c r="T3809" s="119" t="b">
        <f t="shared" ca="1" si="419"/>
        <v>0</v>
      </c>
      <c r="U3809" s="119" t="b">
        <f t="shared" ca="1" si="421"/>
        <v>0</v>
      </c>
      <c r="V3809" s="160" t="b">
        <f t="shared" ca="1" si="422"/>
        <v>0</v>
      </c>
      <c r="W3809" s="119" t="b">
        <f t="shared" ca="1" si="423"/>
        <v>0</v>
      </c>
      <c r="X3809" s="119" t="b">
        <f t="shared" ca="1" si="424"/>
        <v>0</v>
      </c>
    </row>
    <row r="3810" spans="2:24" x14ac:dyDescent="0.25">
      <c r="B3810" s="194" t="str">
        <f ca="1" xml:space="preserve"> IF(INDIRECT("FROM_NGS2_SampleSheet!A"&amp;ROW()-5,TRUE)="","",  INDIRECT(    "FROM_NGS2_SampleSheet!"   &amp;  CHAR(64 + MATCH(VLOOKUP(B$6,mapping!$A:$B,2,FALSE),FROM_NGS2_SampleSheet!$1:$1,0))   &amp;  ROW()-5,TRUE)    )</f>
        <v/>
      </c>
      <c r="C3810" s="195" t="str">
        <f ca="1" xml:space="preserve"> IF(INDIRECT("FROM_NGS2_SampleSheet!A"&amp;ROW()-5,TRUE)="","",  INDIRECT(    "FROM_NGS2_SampleSheet!"   &amp;  CHAR(64 + MATCH(VLOOKUP(C$6,mapping!$A:$B,2,FALSE),FROM_NGS2_SampleSheet!$1:$1,0))   &amp;  ROW()-5,TRUE)    )</f>
        <v/>
      </c>
      <c r="D3810" s="195" t="str">
        <f ca="1" xml:space="preserve"> IF(INDIRECT("FROM_NGS2_SampleSheet!A"&amp;ROW()-5,TRUE)="","",  INDIRECT(    "FROM_NGS2_SampleSheet!"   &amp;  CHAR(64 + MATCH(VLOOKUP(D$6,mapping!$A:$B,2,FALSE),FROM_NGS2_SampleSheet!$1:$1,0))   &amp;  ROW()-5,TRUE)    )</f>
        <v/>
      </c>
      <c r="E3810" s="195" t="str">
        <f ca="1" xml:space="preserve"> IF(INDIRECT("FROM_NGS2_SampleSheet!A"&amp;ROW()-5,TRUE)="","",  "e" &amp; INDIRECT(    "FROM_NGS2_SampleSheet!"   &amp;  CHAR(64 + MATCH(VLOOKUP(E$6,mapping!$A:$B,2,FALSE),FROM_NGS2_SampleSheet!$1:$1,0))   &amp;  ROW()-5,TRUE)    )</f>
        <v/>
      </c>
      <c r="F3810" s="195" t="str">
        <f ca="1" xml:space="preserve"> IF(INDIRECT("FROM_NGS2_SampleSheet!A"&amp;ROW()-5,TRUE)="","",  INDIRECT(    "FROM_NGS2_SampleSheet!"   &amp;  CHAR(64 + MATCH(VLOOKUP(F$6,mapping!$A:$B,2,FALSE),FROM_NGS2_SampleSheet!$1:$1,0))   &amp;  ROW()-5,TRUE)    )</f>
        <v/>
      </c>
      <c r="G3810" s="196" t="str">
        <f ca="1" xml:space="preserve"> IF(INDIRECT("FROM_NGS2_SampleSheet!A"&amp;ROW()-5,TRUE)="","",  INDIRECT(    "FROM_NGS2_SampleSheet!"   &amp;  CHAR(64 + MATCH(VLOOKUP(G$6,mapping!$A:$B,2,FALSE),FROM_NGS2_SampleSheet!$1:$1,0))   &amp;  ROW()-5,TRUE)    )</f>
        <v/>
      </c>
      <c r="H3810" s="195"/>
      <c r="I3810" s="213">
        <v>1</v>
      </c>
      <c r="J3810" s="197" t="str">
        <f ca="1">IF(U3810=TRUE,    IF($Y$4&gt;96,"TOO MANY",VLOOKUP(B3810&amp;"_"&amp;C3810&amp;"_"&amp;E3810&amp;"_A",CALC!W:X,2,FALSE)),   "")</f>
        <v/>
      </c>
      <c r="L3810" s="213">
        <v>1</v>
      </c>
      <c r="M3810" s="197" t="str">
        <f ca="1">IF(V3810=TRUE,     IF($Y$4&gt;96,"TOO MANY",VLOOKUP(B3810&amp;"_"&amp;C3810&amp;"_"&amp;E3810&amp;"_B",CALC!W:X,2,FALSE)),    "")</f>
        <v/>
      </c>
      <c r="N3810" s="206"/>
      <c r="O3810" s="213">
        <v>1</v>
      </c>
      <c r="P3810" s="197" t="str">
        <f ca="1">IF(W3810=TRUE,   IF($Y$4&gt;96,"TOO MANY", VLOOKUP(B3810&amp;"_"&amp;C3810&amp;"_"&amp;E3810&amp;"_C",CALC!W:X,2,FALSE)),   "")</f>
        <v/>
      </c>
      <c r="Q3810" s="206"/>
      <c r="R3810" s="119" t="b">
        <f t="shared" ca="1" si="420"/>
        <v>0</v>
      </c>
      <c r="S3810" s="119" t="b">
        <f t="shared" ca="1" si="418"/>
        <v>0</v>
      </c>
      <c r="T3810" s="119" t="b">
        <f t="shared" ca="1" si="419"/>
        <v>0</v>
      </c>
      <c r="U3810" s="119" t="b">
        <f t="shared" ca="1" si="421"/>
        <v>0</v>
      </c>
      <c r="V3810" s="160" t="b">
        <f t="shared" ca="1" si="422"/>
        <v>0</v>
      </c>
      <c r="W3810" s="119" t="b">
        <f t="shared" ca="1" si="423"/>
        <v>0</v>
      </c>
      <c r="X3810" s="119" t="b">
        <f t="shared" ca="1" si="424"/>
        <v>0</v>
      </c>
    </row>
    <row r="3811" spans="2:24" x14ac:dyDescent="0.25">
      <c r="B3811" s="194" t="str">
        <f ca="1" xml:space="preserve"> IF(INDIRECT("FROM_NGS2_SampleSheet!A"&amp;ROW()-5,TRUE)="","",  INDIRECT(    "FROM_NGS2_SampleSheet!"   &amp;  CHAR(64 + MATCH(VLOOKUP(B$6,mapping!$A:$B,2,FALSE),FROM_NGS2_SampleSheet!$1:$1,0))   &amp;  ROW()-5,TRUE)    )</f>
        <v/>
      </c>
      <c r="C3811" s="195" t="str">
        <f ca="1" xml:space="preserve"> IF(INDIRECT("FROM_NGS2_SampleSheet!A"&amp;ROW()-5,TRUE)="","",  INDIRECT(    "FROM_NGS2_SampleSheet!"   &amp;  CHAR(64 + MATCH(VLOOKUP(C$6,mapping!$A:$B,2,FALSE),FROM_NGS2_SampleSheet!$1:$1,0))   &amp;  ROW()-5,TRUE)    )</f>
        <v/>
      </c>
      <c r="D3811" s="195" t="str">
        <f ca="1" xml:space="preserve"> IF(INDIRECT("FROM_NGS2_SampleSheet!A"&amp;ROW()-5,TRUE)="","",  INDIRECT(    "FROM_NGS2_SampleSheet!"   &amp;  CHAR(64 + MATCH(VLOOKUP(D$6,mapping!$A:$B,2,FALSE),FROM_NGS2_SampleSheet!$1:$1,0))   &amp;  ROW()-5,TRUE)    )</f>
        <v/>
      </c>
      <c r="E3811" s="195" t="str">
        <f ca="1" xml:space="preserve"> IF(INDIRECT("FROM_NGS2_SampleSheet!A"&amp;ROW()-5,TRUE)="","",  "e" &amp; INDIRECT(    "FROM_NGS2_SampleSheet!"   &amp;  CHAR(64 + MATCH(VLOOKUP(E$6,mapping!$A:$B,2,FALSE),FROM_NGS2_SampleSheet!$1:$1,0))   &amp;  ROW()-5,TRUE)    )</f>
        <v/>
      </c>
      <c r="F3811" s="195" t="str">
        <f ca="1" xml:space="preserve"> IF(INDIRECT("FROM_NGS2_SampleSheet!A"&amp;ROW()-5,TRUE)="","",  INDIRECT(    "FROM_NGS2_SampleSheet!"   &amp;  CHAR(64 + MATCH(VLOOKUP(F$6,mapping!$A:$B,2,FALSE),FROM_NGS2_SampleSheet!$1:$1,0))   &amp;  ROW()-5,TRUE)    )</f>
        <v/>
      </c>
      <c r="G3811" s="196" t="str">
        <f ca="1" xml:space="preserve"> IF(INDIRECT("FROM_NGS2_SampleSheet!A"&amp;ROW()-5,TRUE)="","",  INDIRECT(    "FROM_NGS2_SampleSheet!"   &amp;  CHAR(64 + MATCH(VLOOKUP(G$6,mapping!$A:$B,2,FALSE),FROM_NGS2_SampleSheet!$1:$1,0))   &amp;  ROW()-5,TRUE)    )</f>
        <v/>
      </c>
      <c r="H3811" s="195"/>
      <c r="I3811" s="213">
        <v>1</v>
      </c>
      <c r="J3811" s="197" t="str">
        <f ca="1">IF(U3811=TRUE,    IF($Y$4&gt;96,"TOO MANY",VLOOKUP(B3811&amp;"_"&amp;C3811&amp;"_"&amp;E3811&amp;"_A",CALC!W:X,2,FALSE)),   "")</f>
        <v/>
      </c>
      <c r="L3811" s="213">
        <v>1</v>
      </c>
      <c r="M3811" s="197" t="str">
        <f ca="1">IF(V3811=TRUE,     IF($Y$4&gt;96,"TOO MANY",VLOOKUP(B3811&amp;"_"&amp;C3811&amp;"_"&amp;E3811&amp;"_B",CALC!W:X,2,FALSE)),    "")</f>
        <v/>
      </c>
      <c r="N3811" s="206"/>
      <c r="O3811" s="213">
        <v>1</v>
      </c>
      <c r="P3811" s="197" t="str">
        <f ca="1">IF(W3811=TRUE,   IF($Y$4&gt;96,"TOO MANY", VLOOKUP(B3811&amp;"_"&amp;C3811&amp;"_"&amp;E3811&amp;"_C",CALC!W:X,2,FALSE)),   "")</f>
        <v/>
      </c>
      <c r="Q3811" s="206"/>
      <c r="R3811" s="119" t="b">
        <f t="shared" ca="1" si="420"/>
        <v>0</v>
      </c>
      <c r="S3811" s="119" t="b">
        <f t="shared" ca="1" si="418"/>
        <v>0</v>
      </c>
      <c r="T3811" s="119" t="b">
        <f t="shared" ca="1" si="419"/>
        <v>0</v>
      </c>
      <c r="U3811" s="119" t="b">
        <f t="shared" ca="1" si="421"/>
        <v>0</v>
      </c>
      <c r="V3811" s="160" t="b">
        <f t="shared" ca="1" si="422"/>
        <v>0</v>
      </c>
      <c r="W3811" s="119" t="b">
        <f t="shared" ca="1" si="423"/>
        <v>0</v>
      </c>
      <c r="X3811" s="119" t="b">
        <f t="shared" ca="1" si="424"/>
        <v>0</v>
      </c>
    </row>
    <row r="3812" spans="2:24" x14ac:dyDescent="0.25">
      <c r="B3812" s="194" t="str">
        <f ca="1" xml:space="preserve"> IF(INDIRECT("FROM_NGS2_SampleSheet!A"&amp;ROW()-5,TRUE)="","",  INDIRECT(    "FROM_NGS2_SampleSheet!"   &amp;  CHAR(64 + MATCH(VLOOKUP(B$6,mapping!$A:$B,2,FALSE),FROM_NGS2_SampleSheet!$1:$1,0))   &amp;  ROW()-5,TRUE)    )</f>
        <v/>
      </c>
      <c r="C3812" s="195" t="str">
        <f ca="1" xml:space="preserve"> IF(INDIRECT("FROM_NGS2_SampleSheet!A"&amp;ROW()-5,TRUE)="","",  INDIRECT(    "FROM_NGS2_SampleSheet!"   &amp;  CHAR(64 + MATCH(VLOOKUP(C$6,mapping!$A:$B,2,FALSE),FROM_NGS2_SampleSheet!$1:$1,0))   &amp;  ROW()-5,TRUE)    )</f>
        <v/>
      </c>
      <c r="D3812" s="195" t="str">
        <f ca="1" xml:space="preserve"> IF(INDIRECT("FROM_NGS2_SampleSheet!A"&amp;ROW()-5,TRUE)="","",  INDIRECT(    "FROM_NGS2_SampleSheet!"   &amp;  CHAR(64 + MATCH(VLOOKUP(D$6,mapping!$A:$B,2,FALSE),FROM_NGS2_SampleSheet!$1:$1,0))   &amp;  ROW()-5,TRUE)    )</f>
        <v/>
      </c>
      <c r="E3812" s="195" t="str">
        <f ca="1" xml:space="preserve"> IF(INDIRECT("FROM_NGS2_SampleSheet!A"&amp;ROW()-5,TRUE)="","",  "e" &amp; INDIRECT(    "FROM_NGS2_SampleSheet!"   &amp;  CHAR(64 + MATCH(VLOOKUP(E$6,mapping!$A:$B,2,FALSE),FROM_NGS2_SampleSheet!$1:$1,0))   &amp;  ROW()-5,TRUE)    )</f>
        <v/>
      </c>
      <c r="F3812" s="195" t="str">
        <f ca="1" xml:space="preserve"> IF(INDIRECT("FROM_NGS2_SampleSheet!A"&amp;ROW()-5,TRUE)="","",  INDIRECT(    "FROM_NGS2_SampleSheet!"   &amp;  CHAR(64 + MATCH(VLOOKUP(F$6,mapping!$A:$B,2,FALSE),FROM_NGS2_SampleSheet!$1:$1,0))   &amp;  ROW()-5,TRUE)    )</f>
        <v/>
      </c>
      <c r="G3812" s="196" t="str">
        <f ca="1" xml:space="preserve"> IF(INDIRECT("FROM_NGS2_SampleSheet!A"&amp;ROW()-5,TRUE)="","",  INDIRECT(    "FROM_NGS2_SampleSheet!"   &amp;  CHAR(64 + MATCH(VLOOKUP(G$6,mapping!$A:$B,2,FALSE),FROM_NGS2_SampleSheet!$1:$1,0))   &amp;  ROW()-5,TRUE)    )</f>
        <v/>
      </c>
      <c r="H3812" s="195"/>
      <c r="I3812" s="213">
        <v>1</v>
      </c>
      <c r="J3812" s="197" t="str">
        <f ca="1">IF(U3812=TRUE,    IF($Y$4&gt;96,"TOO MANY",VLOOKUP(B3812&amp;"_"&amp;C3812&amp;"_"&amp;E3812&amp;"_A",CALC!W:X,2,FALSE)),   "")</f>
        <v/>
      </c>
      <c r="L3812" s="213">
        <v>1</v>
      </c>
      <c r="M3812" s="197" t="str">
        <f ca="1">IF(V3812=TRUE,     IF($Y$4&gt;96,"TOO MANY",VLOOKUP(B3812&amp;"_"&amp;C3812&amp;"_"&amp;E3812&amp;"_B",CALC!W:X,2,FALSE)),    "")</f>
        <v/>
      </c>
      <c r="N3812" s="206"/>
      <c r="O3812" s="213">
        <v>1</v>
      </c>
      <c r="P3812" s="197" t="str">
        <f ca="1">IF(W3812=TRUE,   IF($Y$4&gt;96,"TOO MANY", VLOOKUP(B3812&amp;"_"&amp;C3812&amp;"_"&amp;E3812&amp;"_C",CALC!W:X,2,FALSE)),   "")</f>
        <v/>
      </c>
      <c r="Q3812" s="206"/>
      <c r="R3812" s="119" t="b">
        <f t="shared" ca="1" si="420"/>
        <v>0</v>
      </c>
      <c r="S3812" s="119" t="b">
        <f t="shared" ca="1" si="418"/>
        <v>0</v>
      </c>
      <c r="T3812" s="119" t="b">
        <f t="shared" ca="1" si="419"/>
        <v>0</v>
      </c>
      <c r="U3812" s="119" t="b">
        <f t="shared" ca="1" si="421"/>
        <v>0</v>
      </c>
      <c r="V3812" s="160" t="b">
        <f t="shared" ca="1" si="422"/>
        <v>0</v>
      </c>
      <c r="W3812" s="119" t="b">
        <f t="shared" ca="1" si="423"/>
        <v>0</v>
      </c>
      <c r="X3812" s="119" t="b">
        <f t="shared" ca="1" si="424"/>
        <v>0</v>
      </c>
    </row>
    <row r="3813" spans="2:24" x14ac:dyDescent="0.25">
      <c r="B3813" s="194" t="str">
        <f ca="1" xml:space="preserve"> IF(INDIRECT("FROM_NGS2_SampleSheet!A"&amp;ROW()-5,TRUE)="","",  INDIRECT(    "FROM_NGS2_SampleSheet!"   &amp;  CHAR(64 + MATCH(VLOOKUP(B$6,mapping!$A:$B,2,FALSE),FROM_NGS2_SampleSheet!$1:$1,0))   &amp;  ROW()-5,TRUE)    )</f>
        <v/>
      </c>
      <c r="C3813" s="195" t="str">
        <f ca="1" xml:space="preserve"> IF(INDIRECT("FROM_NGS2_SampleSheet!A"&amp;ROW()-5,TRUE)="","",  INDIRECT(    "FROM_NGS2_SampleSheet!"   &amp;  CHAR(64 + MATCH(VLOOKUP(C$6,mapping!$A:$B,2,FALSE),FROM_NGS2_SampleSheet!$1:$1,0))   &amp;  ROW()-5,TRUE)    )</f>
        <v/>
      </c>
      <c r="D3813" s="195" t="str">
        <f ca="1" xml:space="preserve"> IF(INDIRECT("FROM_NGS2_SampleSheet!A"&amp;ROW()-5,TRUE)="","",  INDIRECT(    "FROM_NGS2_SampleSheet!"   &amp;  CHAR(64 + MATCH(VLOOKUP(D$6,mapping!$A:$B,2,FALSE),FROM_NGS2_SampleSheet!$1:$1,0))   &amp;  ROW()-5,TRUE)    )</f>
        <v/>
      </c>
      <c r="E3813" s="195" t="str">
        <f ca="1" xml:space="preserve"> IF(INDIRECT("FROM_NGS2_SampleSheet!A"&amp;ROW()-5,TRUE)="","",  "e" &amp; INDIRECT(    "FROM_NGS2_SampleSheet!"   &amp;  CHAR(64 + MATCH(VLOOKUP(E$6,mapping!$A:$B,2,FALSE),FROM_NGS2_SampleSheet!$1:$1,0))   &amp;  ROW()-5,TRUE)    )</f>
        <v/>
      </c>
      <c r="F3813" s="195" t="str">
        <f ca="1" xml:space="preserve"> IF(INDIRECT("FROM_NGS2_SampleSheet!A"&amp;ROW()-5,TRUE)="","",  INDIRECT(    "FROM_NGS2_SampleSheet!"   &amp;  CHAR(64 + MATCH(VLOOKUP(F$6,mapping!$A:$B,2,FALSE),FROM_NGS2_SampleSheet!$1:$1,0))   &amp;  ROW()-5,TRUE)    )</f>
        <v/>
      </c>
      <c r="G3813" s="196" t="str">
        <f ca="1" xml:space="preserve"> IF(INDIRECT("FROM_NGS2_SampleSheet!A"&amp;ROW()-5,TRUE)="","",  INDIRECT(    "FROM_NGS2_SampleSheet!"   &amp;  CHAR(64 + MATCH(VLOOKUP(G$6,mapping!$A:$B,2,FALSE),FROM_NGS2_SampleSheet!$1:$1,0))   &amp;  ROW()-5,TRUE)    )</f>
        <v/>
      </c>
      <c r="H3813" s="195"/>
      <c r="I3813" s="213">
        <v>1</v>
      </c>
      <c r="J3813" s="197" t="str">
        <f ca="1">IF(U3813=TRUE,    IF($Y$4&gt;96,"TOO MANY",VLOOKUP(B3813&amp;"_"&amp;C3813&amp;"_"&amp;E3813&amp;"_A",CALC!W:X,2,FALSE)),   "")</f>
        <v/>
      </c>
      <c r="L3813" s="213">
        <v>1</v>
      </c>
      <c r="M3813" s="197" t="str">
        <f ca="1">IF(V3813=TRUE,     IF($Y$4&gt;96,"TOO MANY",VLOOKUP(B3813&amp;"_"&amp;C3813&amp;"_"&amp;E3813&amp;"_B",CALC!W:X,2,FALSE)),    "")</f>
        <v/>
      </c>
      <c r="N3813" s="206"/>
      <c r="O3813" s="213">
        <v>1</v>
      </c>
      <c r="P3813" s="197" t="str">
        <f ca="1">IF(W3813=TRUE,   IF($Y$4&gt;96,"TOO MANY", VLOOKUP(B3813&amp;"_"&amp;C3813&amp;"_"&amp;E3813&amp;"_C",CALC!W:X,2,FALSE)),   "")</f>
        <v/>
      </c>
      <c r="Q3813" s="206"/>
      <c r="R3813" s="119" t="b">
        <f t="shared" ca="1" si="420"/>
        <v>0</v>
      </c>
      <c r="S3813" s="119" t="b">
        <f t="shared" ca="1" si="418"/>
        <v>0</v>
      </c>
      <c r="T3813" s="119" t="b">
        <f t="shared" ca="1" si="419"/>
        <v>0</v>
      </c>
      <c r="U3813" s="119" t="b">
        <f t="shared" ca="1" si="421"/>
        <v>0</v>
      </c>
      <c r="V3813" s="160" t="b">
        <f t="shared" ca="1" si="422"/>
        <v>0</v>
      </c>
      <c r="W3813" s="119" t="b">
        <f t="shared" ca="1" si="423"/>
        <v>0</v>
      </c>
      <c r="X3813" s="119" t="b">
        <f t="shared" ca="1" si="424"/>
        <v>0</v>
      </c>
    </row>
    <row r="3814" spans="2:24" x14ac:dyDescent="0.25">
      <c r="B3814" s="194" t="str">
        <f ca="1" xml:space="preserve"> IF(INDIRECT("FROM_NGS2_SampleSheet!A"&amp;ROW()-5,TRUE)="","",  INDIRECT(    "FROM_NGS2_SampleSheet!"   &amp;  CHAR(64 + MATCH(VLOOKUP(B$6,mapping!$A:$B,2,FALSE),FROM_NGS2_SampleSheet!$1:$1,0))   &amp;  ROW()-5,TRUE)    )</f>
        <v/>
      </c>
      <c r="C3814" s="195" t="str">
        <f ca="1" xml:space="preserve"> IF(INDIRECT("FROM_NGS2_SampleSheet!A"&amp;ROW()-5,TRUE)="","",  INDIRECT(    "FROM_NGS2_SampleSheet!"   &amp;  CHAR(64 + MATCH(VLOOKUP(C$6,mapping!$A:$B,2,FALSE),FROM_NGS2_SampleSheet!$1:$1,0))   &amp;  ROW()-5,TRUE)    )</f>
        <v/>
      </c>
      <c r="D3814" s="195" t="str">
        <f ca="1" xml:space="preserve"> IF(INDIRECT("FROM_NGS2_SampleSheet!A"&amp;ROW()-5,TRUE)="","",  INDIRECT(    "FROM_NGS2_SampleSheet!"   &amp;  CHAR(64 + MATCH(VLOOKUP(D$6,mapping!$A:$B,2,FALSE),FROM_NGS2_SampleSheet!$1:$1,0))   &amp;  ROW()-5,TRUE)    )</f>
        <v/>
      </c>
      <c r="E3814" s="195" t="str">
        <f ca="1" xml:space="preserve"> IF(INDIRECT("FROM_NGS2_SampleSheet!A"&amp;ROW()-5,TRUE)="","",  "e" &amp; INDIRECT(    "FROM_NGS2_SampleSheet!"   &amp;  CHAR(64 + MATCH(VLOOKUP(E$6,mapping!$A:$B,2,FALSE),FROM_NGS2_SampleSheet!$1:$1,0))   &amp;  ROW()-5,TRUE)    )</f>
        <v/>
      </c>
      <c r="F3814" s="195" t="str">
        <f ca="1" xml:space="preserve"> IF(INDIRECT("FROM_NGS2_SampleSheet!A"&amp;ROW()-5,TRUE)="","",  INDIRECT(    "FROM_NGS2_SampleSheet!"   &amp;  CHAR(64 + MATCH(VLOOKUP(F$6,mapping!$A:$B,2,FALSE),FROM_NGS2_SampleSheet!$1:$1,0))   &amp;  ROW()-5,TRUE)    )</f>
        <v/>
      </c>
      <c r="G3814" s="196" t="str">
        <f ca="1" xml:space="preserve"> IF(INDIRECT("FROM_NGS2_SampleSheet!A"&amp;ROW()-5,TRUE)="","",  INDIRECT(    "FROM_NGS2_SampleSheet!"   &amp;  CHAR(64 + MATCH(VLOOKUP(G$6,mapping!$A:$B,2,FALSE),FROM_NGS2_SampleSheet!$1:$1,0))   &amp;  ROW()-5,TRUE)    )</f>
        <v/>
      </c>
      <c r="H3814" s="195"/>
      <c r="I3814" s="213">
        <v>1</v>
      </c>
      <c r="J3814" s="197" t="str">
        <f ca="1">IF(U3814=TRUE,    IF($Y$4&gt;96,"TOO MANY",VLOOKUP(B3814&amp;"_"&amp;C3814&amp;"_"&amp;E3814&amp;"_A",CALC!W:X,2,FALSE)),   "")</f>
        <v/>
      </c>
      <c r="L3814" s="213">
        <v>1</v>
      </c>
      <c r="M3814" s="197" t="str">
        <f ca="1">IF(V3814=TRUE,     IF($Y$4&gt;96,"TOO MANY",VLOOKUP(B3814&amp;"_"&amp;C3814&amp;"_"&amp;E3814&amp;"_B",CALC!W:X,2,FALSE)),    "")</f>
        <v/>
      </c>
      <c r="N3814" s="206"/>
      <c r="O3814" s="213">
        <v>1</v>
      </c>
      <c r="P3814" s="197" t="str">
        <f ca="1">IF(W3814=TRUE,   IF($Y$4&gt;96,"TOO MANY", VLOOKUP(B3814&amp;"_"&amp;C3814&amp;"_"&amp;E3814&amp;"_C",CALC!W:X,2,FALSE)),   "")</f>
        <v/>
      </c>
      <c r="Q3814" s="206"/>
      <c r="R3814" s="119" t="b">
        <f t="shared" ca="1" si="420"/>
        <v>0</v>
      </c>
      <c r="S3814" s="119" t="b">
        <f t="shared" ca="1" si="418"/>
        <v>0</v>
      </c>
      <c r="T3814" s="119" t="b">
        <f t="shared" ca="1" si="419"/>
        <v>0</v>
      </c>
      <c r="U3814" s="119" t="b">
        <f t="shared" ca="1" si="421"/>
        <v>0</v>
      </c>
      <c r="V3814" s="160" t="b">
        <f t="shared" ca="1" si="422"/>
        <v>0</v>
      </c>
      <c r="W3814" s="119" t="b">
        <f t="shared" ca="1" si="423"/>
        <v>0</v>
      </c>
      <c r="X3814" s="119" t="b">
        <f t="shared" ca="1" si="424"/>
        <v>0</v>
      </c>
    </row>
    <row r="3815" spans="2:24" x14ac:dyDescent="0.25">
      <c r="B3815" s="194" t="str">
        <f ca="1" xml:space="preserve"> IF(INDIRECT("FROM_NGS2_SampleSheet!A"&amp;ROW()-5,TRUE)="","",  INDIRECT(    "FROM_NGS2_SampleSheet!"   &amp;  CHAR(64 + MATCH(VLOOKUP(B$6,mapping!$A:$B,2,FALSE),FROM_NGS2_SampleSheet!$1:$1,0))   &amp;  ROW()-5,TRUE)    )</f>
        <v/>
      </c>
      <c r="C3815" s="195" t="str">
        <f ca="1" xml:space="preserve"> IF(INDIRECT("FROM_NGS2_SampleSheet!A"&amp;ROW()-5,TRUE)="","",  INDIRECT(    "FROM_NGS2_SampleSheet!"   &amp;  CHAR(64 + MATCH(VLOOKUP(C$6,mapping!$A:$B,2,FALSE),FROM_NGS2_SampleSheet!$1:$1,0))   &amp;  ROW()-5,TRUE)    )</f>
        <v/>
      </c>
      <c r="D3815" s="195" t="str">
        <f ca="1" xml:space="preserve"> IF(INDIRECT("FROM_NGS2_SampleSheet!A"&amp;ROW()-5,TRUE)="","",  INDIRECT(    "FROM_NGS2_SampleSheet!"   &amp;  CHAR(64 + MATCH(VLOOKUP(D$6,mapping!$A:$B,2,FALSE),FROM_NGS2_SampleSheet!$1:$1,0))   &amp;  ROW()-5,TRUE)    )</f>
        <v/>
      </c>
      <c r="E3815" s="195" t="str">
        <f ca="1" xml:space="preserve"> IF(INDIRECT("FROM_NGS2_SampleSheet!A"&amp;ROW()-5,TRUE)="","",  "e" &amp; INDIRECT(    "FROM_NGS2_SampleSheet!"   &amp;  CHAR(64 + MATCH(VLOOKUP(E$6,mapping!$A:$B,2,FALSE),FROM_NGS2_SampleSheet!$1:$1,0))   &amp;  ROW()-5,TRUE)    )</f>
        <v/>
      </c>
      <c r="F3815" s="195" t="str">
        <f ca="1" xml:space="preserve"> IF(INDIRECT("FROM_NGS2_SampleSheet!A"&amp;ROW()-5,TRUE)="","",  INDIRECT(    "FROM_NGS2_SampleSheet!"   &amp;  CHAR(64 + MATCH(VLOOKUP(F$6,mapping!$A:$B,2,FALSE),FROM_NGS2_SampleSheet!$1:$1,0))   &amp;  ROW()-5,TRUE)    )</f>
        <v/>
      </c>
      <c r="G3815" s="196" t="str">
        <f ca="1" xml:space="preserve"> IF(INDIRECT("FROM_NGS2_SampleSheet!A"&amp;ROW()-5,TRUE)="","",  INDIRECT(    "FROM_NGS2_SampleSheet!"   &amp;  CHAR(64 + MATCH(VLOOKUP(G$6,mapping!$A:$B,2,FALSE),FROM_NGS2_SampleSheet!$1:$1,0))   &amp;  ROW()-5,TRUE)    )</f>
        <v/>
      </c>
      <c r="H3815" s="195"/>
      <c r="I3815" s="213">
        <v>1</v>
      </c>
      <c r="J3815" s="197" t="str">
        <f ca="1">IF(U3815=TRUE,    IF($Y$4&gt;96,"TOO MANY",VLOOKUP(B3815&amp;"_"&amp;C3815&amp;"_"&amp;E3815&amp;"_A",CALC!W:X,2,FALSE)),   "")</f>
        <v/>
      </c>
      <c r="L3815" s="213">
        <v>1</v>
      </c>
      <c r="M3815" s="197" t="str">
        <f ca="1">IF(V3815=TRUE,     IF($Y$4&gt;96,"TOO MANY",VLOOKUP(B3815&amp;"_"&amp;C3815&amp;"_"&amp;E3815&amp;"_B",CALC!W:X,2,FALSE)),    "")</f>
        <v/>
      </c>
      <c r="N3815" s="206"/>
      <c r="O3815" s="213">
        <v>1</v>
      </c>
      <c r="P3815" s="197" t="str">
        <f ca="1">IF(W3815=TRUE,   IF($Y$4&gt;96,"TOO MANY", VLOOKUP(B3815&amp;"_"&amp;C3815&amp;"_"&amp;E3815&amp;"_C",CALC!W:X,2,FALSE)),   "")</f>
        <v/>
      </c>
      <c r="Q3815" s="206"/>
      <c r="R3815" s="119" t="b">
        <f t="shared" ca="1" si="420"/>
        <v>0</v>
      </c>
      <c r="S3815" s="119" t="b">
        <f t="shared" ca="1" si="418"/>
        <v>0</v>
      </c>
      <c r="T3815" s="119" t="b">
        <f t="shared" ca="1" si="419"/>
        <v>0</v>
      </c>
      <c r="U3815" s="119" t="b">
        <f t="shared" ca="1" si="421"/>
        <v>0</v>
      </c>
      <c r="V3815" s="160" t="b">
        <f t="shared" ca="1" si="422"/>
        <v>0</v>
      </c>
      <c r="W3815" s="119" t="b">
        <f t="shared" ca="1" si="423"/>
        <v>0</v>
      </c>
      <c r="X3815" s="119" t="b">
        <f t="shared" ca="1" si="424"/>
        <v>0</v>
      </c>
    </row>
    <row r="3816" spans="2:24" x14ac:dyDescent="0.25">
      <c r="B3816" s="194" t="str">
        <f ca="1" xml:space="preserve"> IF(INDIRECT("FROM_NGS2_SampleSheet!A"&amp;ROW()-5,TRUE)="","",  INDIRECT(    "FROM_NGS2_SampleSheet!"   &amp;  CHAR(64 + MATCH(VLOOKUP(B$6,mapping!$A:$B,2,FALSE),FROM_NGS2_SampleSheet!$1:$1,0))   &amp;  ROW()-5,TRUE)    )</f>
        <v/>
      </c>
      <c r="C3816" s="195" t="str">
        <f ca="1" xml:space="preserve"> IF(INDIRECT("FROM_NGS2_SampleSheet!A"&amp;ROW()-5,TRUE)="","",  INDIRECT(    "FROM_NGS2_SampleSheet!"   &amp;  CHAR(64 + MATCH(VLOOKUP(C$6,mapping!$A:$B,2,FALSE),FROM_NGS2_SampleSheet!$1:$1,0))   &amp;  ROW()-5,TRUE)    )</f>
        <v/>
      </c>
      <c r="D3816" s="195" t="str">
        <f ca="1" xml:space="preserve"> IF(INDIRECT("FROM_NGS2_SampleSheet!A"&amp;ROW()-5,TRUE)="","",  INDIRECT(    "FROM_NGS2_SampleSheet!"   &amp;  CHAR(64 + MATCH(VLOOKUP(D$6,mapping!$A:$B,2,FALSE),FROM_NGS2_SampleSheet!$1:$1,0))   &amp;  ROW()-5,TRUE)    )</f>
        <v/>
      </c>
      <c r="E3816" s="195" t="str">
        <f ca="1" xml:space="preserve"> IF(INDIRECT("FROM_NGS2_SampleSheet!A"&amp;ROW()-5,TRUE)="","",  "e" &amp; INDIRECT(    "FROM_NGS2_SampleSheet!"   &amp;  CHAR(64 + MATCH(VLOOKUP(E$6,mapping!$A:$B,2,FALSE),FROM_NGS2_SampleSheet!$1:$1,0))   &amp;  ROW()-5,TRUE)    )</f>
        <v/>
      </c>
      <c r="F3816" s="195" t="str">
        <f ca="1" xml:space="preserve"> IF(INDIRECT("FROM_NGS2_SampleSheet!A"&amp;ROW()-5,TRUE)="","",  INDIRECT(    "FROM_NGS2_SampleSheet!"   &amp;  CHAR(64 + MATCH(VLOOKUP(F$6,mapping!$A:$B,2,FALSE),FROM_NGS2_SampleSheet!$1:$1,0))   &amp;  ROW()-5,TRUE)    )</f>
        <v/>
      </c>
      <c r="G3816" s="196" t="str">
        <f ca="1" xml:space="preserve"> IF(INDIRECT("FROM_NGS2_SampleSheet!A"&amp;ROW()-5,TRUE)="","",  INDIRECT(    "FROM_NGS2_SampleSheet!"   &amp;  CHAR(64 + MATCH(VLOOKUP(G$6,mapping!$A:$B,2,FALSE),FROM_NGS2_SampleSheet!$1:$1,0))   &amp;  ROW()-5,TRUE)    )</f>
        <v/>
      </c>
      <c r="H3816" s="195"/>
      <c r="I3816" s="213">
        <v>1</v>
      </c>
      <c r="J3816" s="197" t="str">
        <f ca="1">IF(U3816=TRUE,    IF($Y$4&gt;96,"TOO MANY",VLOOKUP(B3816&amp;"_"&amp;C3816&amp;"_"&amp;E3816&amp;"_A",CALC!W:X,2,FALSE)),   "")</f>
        <v/>
      </c>
      <c r="L3816" s="213">
        <v>1</v>
      </c>
      <c r="M3816" s="197" t="str">
        <f ca="1">IF(V3816=TRUE,     IF($Y$4&gt;96,"TOO MANY",VLOOKUP(B3816&amp;"_"&amp;C3816&amp;"_"&amp;E3816&amp;"_B",CALC!W:X,2,FALSE)),    "")</f>
        <v/>
      </c>
      <c r="N3816" s="206"/>
      <c r="O3816" s="213">
        <v>1</v>
      </c>
      <c r="P3816" s="197" t="str">
        <f ca="1">IF(W3816=TRUE,   IF($Y$4&gt;96,"TOO MANY", VLOOKUP(B3816&amp;"_"&amp;C3816&amp;"_"&amp;E3816&amp;"_C",CALC!W:X,2,FALSE)),   "")</f>
        <v/>
      </c>
      <c r="Q3816" s="206"/>
      <c r="R3816" s="119" t="b">
        <f t="shared" ca="1" si="420"/>
        <v>0</v>
      </c>
      <c r="S3816" s="119" t="b">
        <f t="shared" ca="1" si="418"/>
        <v>0</v>
      </c>
      <c r="T3816" s="119" t="b">
        <f t="shared" ca="1" si="419"/>
        <v>0</v>
      </c>
      <c r="U3816" s="119" t="b">
        <f t="shared" ca="1" si="421"/>
        <v>0</v>
      </c>
      <c r="V3816" s="160" t="b">
        <f t="shared" ca="1" si="422"/>
        <v>0</v>
      </c>
      <c r="W3816" s="119" t="b">
        <f t="shared" ca="1" si="423"/>
        <v>0</v>
      </c>
      <c r="X3816" s="119" t="b">
        <f t="shared" ca="1" si="424"/>
        <v>0</v>
      </c>
    </row>
    <row r="3817" spans="2:24" x14ac:dyDescent="0.25">
      <c r="B3817" s="194" t="str">
        <f ca="1" xml:space="preserve"> IF(INDIRECT("FROM_NGS2_SampleSheet!A"&amp;ROW()-5,TRUE)="","",  INDIRECT(    "FROM_NGS2_SampleSheet!"   &amp;  CHAR(64 + MATCH(VLOOKUP(B$6,mapping!$A:$B,2,FALSE),FROM_NGS2_SampleSheet!$1:$1,0))   &amp;  ROW()-5,TRUE)    )</f>
        <v/>
      </c>
      <c r="C3817" s="195" t="str">
        <f ca="1" xml:space="preserve"> IF(INDIRECT("FROM_NGS2_SampleSheet!A"&amp;ROW()-5,TRUE)="","",  INDIRECT(    "FROM_NGS2_SampleSheet!"   &amp;  CHAR(64 + MATCH(VLOOKUP(C$6,mapping!$A:$B,2,FALSE),FROM_NGS2_SampleSheet!$1:$1,0))   &amp;  ROW()-5,TRUE)    )</f>
        <v/>
      </c>
      <c r="D3817" s="195" t="str">
        <f ca="1" xml:space="preserve"> IF(INDIRECT("FROM_NGS2_SampleSheet!A"&amp;ROW()-5,TRUE)="","",  INDIRECT(    "FROM_NGS2_SampleSheet!"   &amp;  CHAR(64 + MATCH(VLOOKUP(D$6,mapping!$A:$B,2,FALSE),FROM_NGS2_SampleSheet!$1:$1,0))   &amp;  ROW()-5,TRUE)    )</f>
        <v/>
      </c>
      <c r="E3817" s="195" t="str">
        <f ca="1" xml:space="preserve"> IF(INDIRECT("FROM_NGS2_SampleSheet!A"&amp;ROW()-5,TRUE)="","",  "e" &amp; INDIRECT(    "FROM_NGS2_SampleSheet!"   &amp;  CHAR(64 + MATCH(VLOOKUP(E$6,mapping!$A:$B,2,FALSE),FROM_NGS2_SampleSheet!$1:$1,0))   &amp;  ROW()-5,TRUE)    )</f>
        <v/>
      </c>
      <c r="F3817" s="195" t="str">
        <f ca="1" xml:space="preserve"> IF(INDIRECT("FROM_NGS2_SampleSheet!A"&amp;ROW()-5,TRUE)="","",  INDIRECT(    "FROM_NGS2_SampleSheet!"   &amp;  CHAR(64 + MATCH(VLOOKUP(F$6,mapping!$A:$B,2,FALSE),FROM_NGS2_SampleSheet!$1:$1,0))   &amp;  ROW()-5,TRUE)    )</f>
        <v/>
      </c>
      <c r="G3817" s="196" t="str">
        <f ca="1" xml:space="preserve"> IF(INDIRECT("FROM_NGS2_SampleSheet!A"&amp;ROW()-5,TRUE)="","",  INDIRECT(    "FROM_NGS2_SampleSheet!"   &amp;  CHAR(64 + MATCH(VLOOKUP(G$6,mapping!$A:$B,2,FALSE),FROM_NGS2_SampleSheet!$1:$1,0))   &amp;  ROW()-5,TRUE)    )</f>
        <v/>
      </c>
      <c r="H3817" s="195"/>
      <c r="I3817" s="213">
        <v>1</v>
      </c>
      <c r="J3817" s="197" t="str">
        <f ca="1">IF(U3817=TRUE,    IF($Y$4&gt;96,"TOO MANY",VLOOKUP(B3817&amp;"_"&amp;C3817&amp;"_"&amp;E3817&amp;"_A",CALC!W:X,2,FALSE)),   "")</f>
        <v/>
      </c>
      <c r="L3817" s="213">
        <v>1</v>
      </c>
      <c r="M3817" s="197" t="str">
        <f ca="1">IF(V3817=TRUE,     IF($Y$4&gt;96,"TOO MANY",VLOOKUP(B3817&amp;"_"&amp;C3817&amp;"_"&amp;E3817&amp;"_B",CALC!W:X,2,FALSE)),    "")</f>
        <v/>
      </c>
      <c r="N3817" s="206"/>
      <c r="O3817" s="213">
        <v>1</v>
      </c>
      <c r="P3817" s="197" t="str">
        <f ca="1">IF(W3817=TRUE,   IF($Y$4&gt;96,"TOO MANY", VLOOKUP(B3817&amp;"_"&amp;C3817&amp;"_"&amp;E3817&amp;"_C",CALC!W:X,2,FALSE)),   "")</f>
        <v/>
      </c>
      <c r="Q3817" s="206"/>
      <c r="R3817" s="119" t="b">
        <f t="shared" ca="1" si="420"/>
        <v>0</v>
      </c>
      <c r="S3817" s="119" t="b">
        <f t="shared" ca="1" si="418"/>
        <v>0</v>
      </c>
      <c r="T3817" s="119" t="b">
        <f t="shared" ca="1" si="419"/>
        <v>0</v>
      </c>
      <c r="U3817" s="119" t="b">
        <f t="shared" ca="1" si="421"/>
        <v>0</v>
      </c>
      <c r="V3817" s="160" t="b">
        <f t="shared" ca="1" si="422"/>
        <v>0</v>
      </c>
      <c r="W3817" s="119" t="b">
        <f t="shared" ca="1" si="423"/>
        <v>0</v>
      </c>
      <c r="X3817" s="119" t="b">
        <f t="shared" ca="1" si="424"/>
        <v>0</v>
      </c>
    </row>
    <row r="3818" spans="2:24" x14ac:dyDescent="0.25">
      <c r="B3818" s="194" t="str">
        <f ca="1" xml:space="preserve"> IF(INDIRECT("FROM_NGS2_SampleSheet!A"&amp;ROW()-5,TRUE)="","",  INDIRECT(    "FROM_NGS2_SampleSheet!"   &amp;  CHAR(64 + MATCH(VLOOKUP(B$6,mapping!$A:$B,2,FALSE),FROM_NGS2_SampleSheet!$1:$1,0))   &amp;  ROW()-5,TRUE)    )</f>
        <v/>
      </c>
      <c r="C3818" s="195" t="str">
        <f ca="1" xml:space="preserve"> IF(INDIRECT("FROM_NGS2_SampleSheet!A"&amp;ROW()-5,TRUE)="","",  INDIRECT(    "FROM_NGS2_SampleSheet!"   &amp;  CHAR(64 + MATCH(VLOOKUP(C$6,mapping!$A:$B,2,FALSE),FROM_NGS2_SampleSheet!$1:$1,0))   &amp;  ROW()-5,TRUE)    )</f>
        <v/>
      </c>
      <c r="D3818" s="195" t="str">
        <f ca="1" xml:space="preserve"> IF(INDIRECT("FROM_NGS2_SampleSheet!A"&amp;ROW()-5,TRUE)="","",  INDIRECT(    "FROM_NGS2_SampleSheet!"   &amp;  CHAR(64 + MATCH(VLOOKUP(D$6,mapping!$A:$B,2,FALSE),FROM_NGS2_SampleSheet!$1:$1,0))   &amp;  ROW()-5,TRUE)    )</f>
        <v/>
      </c>
      <c r="E3818" s="195" t="str">
        <f ca="1" xml:space="preserve"> IF(INDIRECT("FROM_NGS2_SampleSheet!A"&amp;ROW()-5,TRUE)="","",  "e" &amp; INDIRECT(    "FROM_NGS2_SampleSheet!"   &amp;  CHAR(64 + MATCH(VLOOKUP(E$6,mapping!$A:$B,2,FALSE),FROM_NGS2_SampleSheet!$1:$1,0))   &amp;  ROW()-5,TRUE)    )</f>
        <v/>
      </c>
      <c r="F3818" s="195" t="str">
        <f ca="1" xml:space="preserve"> IF(INDIRECT("FROM_NGS2_SampleSheet!A"&amp;ROW()-5,TRUE)="","",  INDIRECT(    "FROM_NGS2_SampleSheet!"   &amp;  CHAR(64 + MATCH(VLOOKUP(F$6,mapping!$A:$B,2,FALSE),FROM_NGS2_SampleSheet!$1:$1,0))   &amp;  ROW()-5,TRUE)    )</f>
        <v/>
      </c>
      <c r="G3818" s="196" t="str">
        <f ca="1" xml:space="preserve"> IF(INDIRECT("FROM_NGS2_SampleSheet!A"&amp;ROW()-5,TRUE)="","",  INDIRECT(    "FROM_NGS2_SampleSheet!"   &amp;  CHAR(64 + MATCH(VLOOKUP(G$6,mapping!$A:$B,2,FALSE),FROM_NGS2_SampleSheet!$1:$1,0))   &amp;  ROW()-5,TRUE)    )</f>
        <v/>
      </c>
      <c r="H3818" s="195"/>
      <c r="I3818" s="213">
        <v>1</v>
      </c>
      <c r="J3818" s="197" t="str">
        <f ca="1">IF(U3818=TRUE,    IF($Y$4&gt;96,"TOO MANY",VLOOKUP(B3818&amp;"_"&amp;C3818&amp;"_"&amp;E3818&amp;"_A",CALC!W:X,2,FALSE)),   "")</f>
        <v/>
      </c>
      <c r="L3818" s="213">
        <v>1</v>
      </c>
      <c r="M3818" s="197" t="str">
        <f ca="1">IF(V3818=TRUE,     IF($Y$4&gt;96,"TOO MANY",VLOOKUP(B3818&amp;"_"&amp;C3818&amp;"_"&amp;E3818&amp;"_B",CALC!W:X,2,FALSE)),    "")</f>
        <v/>
      </c>
      <c r="N3818" s="206"/>
      <c r="O3818" s="213">
        <v>1</v>
      </c>
      <c r="P3818" s="197" t="str">
        <f ca="1">IF(W3818=TRUE,   IF($Y$4&gt;96,"TOO MANY", VLOOKUP(B3818&amp;"_"&amp;C3818&amp;"_"&amp;E3818&amp;"_C",CALC!W:X,2,FALSE)),   "")</f>
        <v/>
      </c>
      <c r="Q3818" s="206"/>
      <c r="R3818" s="119" t="b">
        <f t="shared" ca="1" si="420"/>
        <v>0</v>
      </c>
      <c r="S3818" s="119" t="b">
        <f t="shared" ca="1" si="418"/>
        <v>0</v>
      </c>
      <c r="T3818" s="119" t="b">
        <f t="shared" ca="1" si="419"/>
        <v>0</v>
      </c>
      <c r="U3818" s="119" t="b">
        <f t="shared" ca="1" si="421"/>
        <v>0</v>
      </c>
      <c r="V3818" s="160" t="b">
        <f t="shared" ca="1" si="422"/>
        <v>0</v>
      </c>
      <c r="W3818" s="119" t="b">
        <f t="shared" ca="1" si="423"/>
        <v>0</v>
      </c>
      <c r="X3818" s="119" t="b">
        <f t="shared" ca="1" si="424"/>
        <v>0</v>
      </c>
    </row>
    <row r="3819" spans="2:24" x14ac:dyDescent="0.25">
      <c r="B3819" s="194" t="str">
        <f ca="1" xml:space="preserve"> IF(INDIRECT("FROM_NGS2_SampleSheet!A"&amp;ROW()-5,TRUE)="","",  INDIRECT(    "FROM_NGS2_SampleSheet!"   &amp;  CHAR(64 + MATCH(VLOOKUP(B$6,mapping!$A:$B,2,FALSE),FROM_NGS2_SampleSheet!$1:$1,0))   &amp;  ROW()-5,TRUE)    )</f>
        <v/>
      </c>
      <c r="C3819" s="195" t="str">
        <f ca="1" xml:space="preserve"> IF(INDIRECT("FROM_NGS2_SampleSheet!A"&amp;ROW()-5,TRUE)="","",  INDIRECT(    "FROM_NGS2_SampleSheet!"   &amp;  CHAR(64 + MATCH(VLOOKUP(C$6,mapping!$A:$B,2,FALSE),FROM_NGS2_SampleSheet!$1:$1,0))   &amp;  ROW()-5,TRUE)    )</f>
        <v/>
      </c>
      <c r="D3819" s="195" t="str">
        <f ca="1" xml:space="preserve"> IF(INDIRECT("FROM_NGS2_SampleSheet!A"&amp;ROW()-5,TRUE)="","",  INDIRECT(    "FROM_NGS2_SampleSheet!"   &amp;  CHAR(64 + MATCH(VLOOKUP(D$6,mapping!$A:$B,2,FALSE),FROM_NGS2_SampleSheet!$1:$1,0))   &amp;  ROW()-5,TRUE)    )</f>
        <v/>
      </c>
      <c r="E3819" s="195" t="str">
        <f ca="1" xml:space="preserve"> IF(INDIRECT("FROM_NGS2_SampleSheet!A"&amp;ROW()-5,TRUE)="","",  "e" &amp; INDIRECT(    "FROM_NGS2_SampleSheet!"   &amp;  CHAR(64 + MATCH(VLOOKUP(E$6,mapping!$A:$B,2,FALSE),FROM_NGS2_SampleSheet!$1:$1,0))   &amp;  ROW()-5,TRUE)    )</f>
        <v/>
      </c>
      <c r="F3819" s="195" t="str">
        <f ca="1" xml:space="preserve"> IF(INDIRECT("FROM_NGS2_SampleSheet!A"&amp;ROW()-5,TRUE)="","",  INDIRECT(    "FROM_NGS2_SampleSheet!"   &amp;  CHAR(64 + MATCH(VLOOKUP(F$6,mapping!$A:$B,2,FALSE),FROM_NGS2_SampleSheet!$1:$1,0))   &amp;  ROW()-5,TRUE)    )</f>
        <v/>
      </c>
      <c r="G3819" s="196" t="str">
        <f ca="1" xml:space="preserve"> IF(INDIRECT("FROM_NGS2_SampleSheet!A"&amp;ROW()-5,TRUE)="","",  INDIRECT(    "FROM_NGS2_SampleSheet!"   &amp;  CHAR(64 + MATCH(VLOOKUP(G$6,mapping!$A:$B,2,FALSE),FROM_NGS2_SampleSheet!$1:$1,0))   &amp;  ROW()-5,TRUE)    )</f>
        <v/>
      </c>
      <c r="H3819" s="195"/>
      <c r="I3819" s="213">
        <v>1</v>
      </c>
      <c r="J3819" s="197" t="str">
        <f ca="1">IF(U3819=TRUE,    IF($Y$4&gt;96,"TOO MANY",VLOOKUP(B3819&amp;"_"&amp;C3819&amp;"_"&amp;E3819&amp;"_A",CALC!W:X,2,FALSE)),   "")</f>
        <v/>
      </c>
      <c r="L3819" s="213">
        <v>1</v>
      </c>
      <c r="M3819" s="197" t="str">
        <f ca="1">IF(V3819=TRUE,     IF($Y$4&gt;96,"TOO MANY",VLOOKUP(B3819&amp;"_"&amp;C3819&amp;"_"&amp;E3819&amp;"_B",CALC!W:X,2,FALSE)),    "")</f>
        <v/>
      </c>
      <c r="N3819" s="206"/>
      <c r="O3819" s="213">
        <v>1</v>
      </c>
      <c r="P3819" s="197" t="str">
        <f ca="1">IF(W3819=TRUE,   IF($Y$4&gt;96,"TOO MANY", VLOOKUP(B3819&amp;"_"&amp;C3819&amp;"_"&amp;E3819&amp;"_C",CALC!W:X,2,FALSE)),   "")</f>
        <v/>
      </c>
      <c r="Q3819" s="206"/>
      <c r="R3819" s="119" t="b">
        <f t="shared" ca="1" si="420"/>
        <v>0</v>
      </c>
      <c r="S3819" s="119" t="b">
        <f t="shared" ca="1" si="418"/>
        <v>0</v>
      </c>
      <c r="T3819" s="119" t="b">
        <f t="shared" ca="1" si="419"/>
        <v>0</v>
      </c>
      <c r="U3819" s="119" t="b">
        <f t="shared" ca="1" si="421"/>
        <v>0</v>
      </c>
      <c r="V3819" s="160" t="b">
        <f t="shared" ca="1" si="422"/>
        <v>0</v>
      </c>
      <c r="W3819" s="119" t="b">
        <f t="shared" ca="1" si="423"/>
        <v>0</v>
      </c>
      <c r="X3819" s="119" t="b">
        <f t="shared" ca="1" si="424"/>
        <v>0</v>
      </c>
    </row>
    <row r="3820" spans="2:24" x14ac:dyDescent="0.25">
      <c r="B3820" s="194" t="str">
        <f ca="1" xml:space="preserve"> IF(INDIRECT("FROM_NGS2_SampleSheet!A"&amp;ROW()-5,TRUE)="","",  INDIRECT(    "FROM_NGS2_SampleSheet!"   &amp;  CHAR(64 + MATCH(VLOOKUP(B$6,mapping!$A:$B,2,FALSE),FROM_NGS2_SampleSheet!$1:$1,0))   &amp;  ROW()-5,TRUE)    )</f>
        <v/>
      </c>
      <c r="C3820" s="195" t="str">
        <f ca="1" xml:space="preserve"> IF(INDIRECT("FROM_NGS2_SampleSheet!A"&amp;ROW()-5,TRUE)="","",  INDIRECT(    "FROM_NGS2_SampleSheet!"   &amp;  CHAR(64 + MATCH(VLOOKUP(C$6,mapping!$A:$B,2,FALSE),FROM_NGS2_SampleSheet!$1:$1,0))   &amp;  ROW()-5,TRUE)    )</f>
        <v/>
      </c>
      <c r="D3820" s="195" t="str">
        <f ca="1" xml:space="preserve"> IF(INDIRECT("FROM_NGS2_SampleSheet!A"&amp;ROW()-5,TRUE)="","",  INDIRECT(    "FROM_NGS2_SampleSheet!"   &amp;  CHAR(64 + MATCH(VLOOKUP(D$6,mapping!$A:$B,2,FALSE),FROM_NGS2_SampleSheet!$1:$1,0))   &amp;  ROW()-5,TRUE)    )</f>
        <v/>
      </c>
      <c r="E3820" s="195" t="str">
        <f ca="1" xml:space="preserve"> IF(INDIRECT("FROM_NGS2_SampleSheet!A"&amp;ROW()-5,TRUE)="","",  "e" &amp; INDIRECT(    "FROM_NGS2_SampleSheet!"   &amp;  CHAR(64 + MATCH(VLOOKUP(E$6,mapping!$A:$B,2,FALSE),FROM_NGS2_SampleSheet!$1:$1,0))   &amp;  ROW()-5,TRUE)    )</f>
        <v/>
      </c>
      <c r="F3820" s="195" t="str">
        <f ca="1" xml:space="preserve"> IF(INDIRECT("FROM_NGS2_SampleSheet!A"&amp;ROW()-5,TRUE)="","",  INDIRECT(    "FROM_NGS2_SampleSheet!"   &amp;  CHAR(64 + MATCH(VLOOKUP(F$6,mapping!$A:$B,2,FALSE),FROM_NGS2_SampleSheet!$1:$1,0))   &amp;  ROW()-5,TRUE)    )</f>
        <v/>
      </c>
      <c r="G3820" s="196" t="str">
        <f ca="1" xml:space="preserve"> IF(INDIRECT("FROM_NGS2_SampleSheet!A"&amp;ROW()-5,TRUE)="","",  INDIRECT(    "FROM_NGS2_SampleSheet!"   &amp;  CHAR(64 + MATCH(VLOOKUP(G$6,mapping!$A:$B,2,FALSE),FROM_NGS2_SampleSheet!$1:$1,0))   &amp;  ROW()-5,TRUE)    )</f>
        <v/>
      </c>
      <c r="H3820" s="195"/>
      <c r="I3820" s="213">
        <v>1</v>
      </c>
      <c r="J3820" s="197" t="str">
        <f ca="1">IF(U3820=TRUE,    IF($Y$4&gt;96,"TOO MANY",VLOOKUP(B3820&amp;"_"&amp;C3820&amp;"_"&amp;E3820&amp;"_A",CALC!W:X,2,FALSE)),   "")</f>
        <v/>
      </c>
      <c r="L3820" s="213">
        <v>1</v>
      </c>
      <c r="M3820" s="197" t="str">
        <f ca="1">IF(V3820=TRUE,     IF($Y$4&gt;96,"TOO MANY",VLOOKUP(B3820&amp;"_"&amp;C3820&amp;"_"&amp;E3820&amp;"_B",CALC!W:X,2,FALSE)),    "")</f>
        <v/>
      </c>
      <c r="N3820" s="206"/>
      <c r="O3820" s="213">
        <v>1</v>
      </c>
      <c r="P3820" s="197" t="str">
        <f ca="1">IF(W3820=TRUE,   IF($Y$4&gt;96,"TOO MANY", VLOOKUP(B3820&amp;"_"&amp;C3820&amp;"_"&amp;E3820&amp;"_C",CALC!W:X,2,FALSE)),   "")</f>
        <v/>
      </c>
      <c r="Q3820" s="206"/>
      <c r="R3820" s="119" t="b">
        <f t="shared" ca="1" si="420"/>
        <v>0</v>
      </c>
      <c r="S3820" s="119" t="b">
        <f t="shared" ca="1" si="418"/>
        <v>0</v>
      </c>
      <c r="T3820" s="119" t="b">
        <f t="shared" ca="1" si="419"/>
        <v>0</v>
      </c>
      <c r="U3820" s="119" t="b">
        <f t="shared" ca="1" si="421"/>
        <v>0</v>
      </c>
      <c r="V3820" s="160" t="b">
        <f t="shared" ca="1" si="422"/>
        <v>0</v>
      </c>
      <c r="W3820" s="119" t="b">
        <f t="shared" ca="1" si="423"/>
        <v>0</v>
      </c>
      <c r="X3820" s="119" t="b">
        <f t="shared" ca="1" si="424"/>
        <v>0</v>
      </c>
    </row>
    <row r="3821" spans="2:24" x14ac:dyDescent="0.25">
      <c r="B3821" s="194" t="str">
        <f ca="1" xml:space="preserve"> IF(INDIRECT("FROM_NGS2_SampleSheet!A"&amp;ROW()-5,TRUE)="","",  INDIRECT(    "FROM_NGS2_SampleSheet!"   &amp;  CHAR(64 + MATCH(VLOOKUP(B$6,mapping!$A:$B,2,FALSE),FROM_NGS2_SampleSheet!$1:$1,0))   &amp;  ROW()-5,TRUE)    )</f>
        <v/>
      </c>
      <c r="C3821" s="195" t="str">
        <f ca="1" xml:space="preserve"> IF(INDIRECT("FROM_NGS2_SampleSheet!A"&amp;ROW()-5,TRUE)="","",  INDIRECT(    "FROM_NGS2_SampleSheet!"   &amp;  CHAR(64 + MATCH(VLOOKUP(C$6,mapping!$A:$B,2,FALSE),FROM_NGS2_SampleSheet!$1:$1,0))   &amp;  ROW()-5,TRUE)    )</f>
        <v/>
      </c>
      <c r="D3821" s="195" t="str">
        <f ca="1" xml:space="preserve"> IF(INDIRECT("FROM_NGS2_SampleSheet!A"&amp;ROW()-5,TRUE)="","",  INDIRECT(    "FROM_NGS2_SampleSheet!"   &amp;  CHAR(64 + MATCH(VLOOKUP(D$6,mapping!$A:$B,2,FALSE),FROM_NGS2_SampleSheet!$1:$1,0))   &amp;  ROW()-5,TRUE)    )</f>
        <v/>
      </c>
      <c r="E3821" s="195" t="str">
        <f ca="1" xml:space="preserve"> IF(INDIRECT("FROM_NGS2_SampleSheet!A"&amp;ROW()-5,TRUE)="","",  "e" &amp; INDIRECT(    "FROM_NGS2_SampleSheet!"   &amp;  CHAR(64 + MATCH(VLOOKUP(E$6,mapping!$A:$B,2,FALSE),FROM_NGS2_SampleSheet!$1:$1,0))   &amp;  ROW()-5,TRUE)    )</f>
        <v/>
      </c>
      <c r="F3821" s="195" t="str">
        <f ca="1" xml:space="preserve"> IF(INDIRECT("FROM_NGS2_SampleSheet!A"&amp;ROW()-5,TRUE)="","",  INDIRECT(    "FROM_NGS2_SampleSheet!"   &amp;  CHAR(64 + MATCH(VLOOKUP(F$6,mapping!$A:$B,2,FALSE),FROM_NGS2_SampleSheet!$1:$1,0))   &amp;  ROW()-5,TRUE)    )</f>
        <v/>
      </c>
      <c r="G3821" s="196" t="str">
        <f ca="1" xml:space="preserve"> IF(INDIRECT("FROM_NGS2_SampleSheet!A"&amp;ROW()-5,TRUE)="","",  INDIRECT(    "FROM_NGS2_SampleSheet!"   &amp;  CHAR(64 + MATCH(VLOOKUP(G$6,mapping!$A:$B,2,FALSE),FROM_NGS2_SampleSheet!$1:$1,0))   &amp;  ROW()-5,TRUE)    )</f>
        <v/>
      </c>
      <c r="H3821" s="195"/>
      <c r="I3821" s="213">
        <v>1</v>
      </c>
      <c r="J3821" s="197" t="str">
        <f ca="1">IF(U3821=TRUE,    IF($Y$4&gt;96,"TOO MANY",VLOOKUP(B3821&amp;"_"&amp;C3821&amp;"_"&amp;E3821&amp;"_A",CALC!W:X,2,FALSE)),   "")</f>
        <v/>
      </c>
      <c r="L3821" s="213">
        <v>1</v>
      </c>
      <c r="M3821" s="197" t="str">
        <f ca="1">IF(V3821=TRUE,     IF($Y$4&gt;96,"TOO MANY",VLOOKUP(B3821&amp;"_"&amp;C3821&amp;"_"&amp;E3821&amp;"_B",CALC!W:X,2,FALSE)),    "")</f>
        <v/>
      </c>
      <c r="N3821" s="206"/>
      <c r="O3821" s="213">
        <v>1</v>
      </c>
      <c r="P3821" s="197" t="str">
        <f ca="1">IF(W3821=TRUE,   IF($Y$4&gt;96,"TOO MANY", VLOOKUP(B3821&amp;"_"&amp;C3821&amp;"_"&amp;E3821&amp;"_C",CALC!W:X,2,FALSE)),   "")</f>
        <v/>
      </c>
      <c r="Q3821" s="206"/>
      <c r="R3821" s="119" t="b">
        <f t="shared" ca="1" si="420"/>
        <v>0</v>
      </c>
      <c r="S3821" s="119" t="b">
        <f t="shared" ca="1" si="418"/>
        <v>0</v>
      </c>
      <c r="T3821" s="119" t="b">
        <f t="shared" ca="1" si="419"/>
        <v>0</v>
      </c>
      <c r="U3821" s="119" t="b">
        <f t="shared" ca="1" si="421"/>
        <v>0</v>
      </c>
      <c r="V3821" s="160" t="b">
        <f t="shared" ca="1" si="422"/>
        <v>0</v>
      </c>
      <c r="W3821" s="119" t="b">
        <f t="shared" ca="1" si="423"/>
        <v>0</v>
      </c>
      <c r="X3821" s="119" t="b">
        <f t="shared" ca="1" si="424"/>
        <v>0</v>
      </c>
    </row>
    <row r="3822" spans="2:24" x14ac:dyDescent="0.25">
      <c r="B3822" s="194" t="str">
        <f ca="1" xml:space="preserve"> IF(INDIRECT("FROM_NGS2_SampleSheet!A"&amp;ROW()-5,TRUE)="","",  INDIRECT(    "FROM_NGS2_SampleSheet!"   &amp;  CHAR(64 + MATCH(VLOOKUP(B$6,mapping!$A:$B,2,FALSE),FROM_NGS2_SampleSheet!$1:$1,0))   &amp;  ROW()-5,TRUE)    )</f>
        <v/>
      </c>
      <c r="C3822" s="195" t="str">
        <f ca="1" xml:space="preserve"> IF(INDIRECT("FROM_NGS2_SampleSheet!A"&amp;ROW()-5,TRUE)="","",  INDIRECT(    "FROM_NGS2_SampleSheet!"   &amp;  CHAR(64 + MATCH(VLOOKUP(C$6,mapping!$A:$B,2,FALSE),FROM_NGS2_SampleSheet!$1:$1,0))   &amp;  ROW()-5,TRUE)    )</f>
        <v/>
      </c>
      <c r="D3822" s="195" t="str">
        <f ca="1" xml:space="preserve"> IF(INDIRECT("FROM_NGS2_SampleSheet!A"&amp;ROW()-5,TRUE)="","",  INDIRECT(    "FROM_NGS2_SampleSheet!"   &amp;  CHAR(64 + MATCH(VLOOKUP(D$6,mapping!$A:$B,2,FALSE),FROM_NGS2_SampleSheet!$1:$1,0))   &amp;  ROW()-5,TRUE)    )</f>
        <v/>
      </c>
      <c r="E3822" s="195" t="str">
        <f ca="1" xml:space="preserve"> IF(INDIRECT("FROM_NGS2_SampleSheet!A"&amp;ROW()-5,TRUE)="","",  "e" &amp; INDIRECT(    "FROM_NGS2_SampleSheet!"   &amp;  CHAR(64 + MATCH(VLOOKUP(E$6,mapping!$A:$B,2,FALSE),FROM_NGS2_SampleSheet!$1:$1,0))   &amp;  ROW()-5,TRUE)    )</f>
        <v/>
      </c>
      <c r="F3822" s="195" t="str">
        <f ca="1" xml:space="preserve"> IF(INDIRECT("FROM_NGS2_SampleSheet!A"&amp;ROW()-5,TRUE)="","",  INDIRECT(    "FROM_NGS2_SampleSheet!"   &amp;  CHAR(64 + MATCH(VLOOKUP(F$6,mapping!$A:$B,2,FALSE),FROM_NGS2_SampleSheet!$1:$1,0))   &amp;  ROW()-5,TRUE)    )</f>
        <v/>
      </c>
      <c r="G3822" s="196" t="str">
        <f ca="1" xml:space="preserve"> IF(INDIRECT("FROM_NGS2_SampleSheet!A"&amp;ROW()-5,TRUE)="","",  INDIRECT(    "FROM_NGS2_SampleSheet!"   &amp;  CHAR(64 + MATCH(VLOOKUP(G$6,mapping!$A:$B,2,FALSE),FROM_NGS2_SampleSheet!$1:$1,0))   &amp;  ROW()-5,TRUE)    )</f>
        <v/>
      </c>
      <c r="H3822" s="195"/>
      <c r="I3822" s="213">
        <v>1</v>
      </c>
      <c r="J3822" s="197" t="str">
        <f ca="1">IF(U3822=TRUE,    IF($Y$4&gt;96,"TOO MANY",VLOOKUP(B3822&amp;"_"&amp;C3822&amp;"_"&amp;E3822&amp;"_A",CALC!W:X,2,FALSE)),   "")</f>
        <v/>
      </c>
      <c r="L3822" s="213">
        <v>1</v>
      </c>
      <c r="M3822" s="197" t="str">
        <f ca="1">IF(V3822=TRUE,     IF($Y$4&gt;96,"TOO MANY",VLOOKUP(B3822&amp;"_"&amp;C3822&amp;"_"&amp;E3822&amp;"_B",CALC!W:X,2,FALSE)),    "")</f>
        <v/>
      </c>
      <c r="N3822" s="206"/>
      <c r="O3822" s="213">
        <v>1</v>
      </c>
      <c r="P3822" s="197" t="str">
        <f ca="1">IF(W3822=TRUE,   IF($Y$4&gt;96,"TOO MANY", VLOOKUP(B3822&amp;"_"&amp;C3822&amp;"_"&amp;E3822&amp;"_C",CALC!W:X,2,FALSE)),   "")</f>
        <v/>
      </c>
      <c r="Q3822" s="206"/>
      <c r="R3822" s="119" t="b">
        <f t="shared" ca="1" si="420"/>
        <v>0</v>
      </c>
      <c r="S3822" s="119" t="b">
        <f t="shared" ca="1" si="418"/>
        <v>0</v>
      </c>
      <c r="T3822" s="119" t="b">
        <f t="shared" ca="1" si="419"/>
        <v>0</v>
      </c>
      <c r="U3822" s="119" t="b">
        <f t="shared" ca="1" si="421"/>
        <v>0</v>
      </c>
      <c r="V3822" s="160" t="b">
        <f t="shared" ca="1" si="422"/>
        <v>0</v>
      </c>
      <c r="W3822" s="119" t="b">
        <f t="shared" ca="1" si="423"/>
        <v>0</v>
      </c>
      <c r="X3822" s="119" t="b">
        <f t="shared" ca="1" si="424"/>
        <v>0</v>
      </c>
    </row>
    <row r="3823" spans="2:24" x14ac:dyDescent="0.25">
      <c r="B3823" s="194" t="str">
        <f ca="1" xml:space="preserve"> IF(INDIRECT("FROM_NGS2_SampleSheet!A"&amp;ROW()-5,TRUE)="","",  INDIRECT(    "FROM_NGS2_SampleSheet!"   &amp;  CHAR(64 + MATCH(VLOOKUP(B$6,mapping!$A:$B,2,FALSE),FROM_NGS2_SampleSheet!$1:$1,0))   &amp;  ROW()-5,TRUE)    )</f>
        <v/>
      </c>
      <c r="C3823" s="195" t="str">
        <f ca="1" xml:space="preserve"> IF(INDIRECT("FROM_NGS2_SampleSheet!A"&amp;ROW()-5,TRUE)="","",  INDIRECT(    "FROM_NGS2_SampleSheet!"   &amp;  CHAR(64 + MATCH(VLOOKUP(C$6,mapping!$A:$B,2,FALSE),FROM_NGS2_SampleSheet!$1:$1,0))   &amp;  ROW()-5,TRUE)    )</f>
        <v/>
      </c>
      <c r="D3823" s="195" t="str">
        <f ca="1" xml:space="preserve"> IF(INDIRECT("FROM_NGS2_SampleSheet!A"&amp;ROW()-5,TRUE)="","",  INDIRECT(    "FROM_NGS2_SampleSheet!"   &amp;  CHAR(64 + MATCH(VLOOKUP(D$6,mapping!$A:$B,2,FALSE),FROM_NGS2_SampleSheet!$1:$1,0))   &amp;  ROW()-5,TRUE)    )</f>
        <v/>
      </c>
      <c r="E3823" s="195" t="str">
        <f ca="1" xml:space="preserve"> IF(INDIRECT("FROM_NGS2_SampleSheet!A"&amp;ROW()-5,TRUE)="","",  "e" &amp; INDIRECT(    "FROM_NGS2_SampleSheet!"   &amp;  CHAR(64 + MATCH(VLOOKUP(E$6,mapping!$A:$B,2,FALSE),FROM_NGS2_SampleSheet!$1:$1,0))   &amp;  ROW()-5,TRUE)    )</f>
        <v/>
      </c>
      <c r="F3823" s="195" t="str">
        <f ca="1" xml:space="preserve"> IF(INDIRECT("FROM_NGS2_SampleSheet!A"&amp;ROW()-5,TRUE)="","",  INDIRECT(    "FROM_NGS2_SampleSheet!"   &amp;  CHAR(64 + MATCH(VLOOKUP(F$6,mapping!$A:$B,2,FALSE),FROM_NGS2_SampleSheet!$1:$1,0))   &amp;  ROW()-5,TRUE)    )</f>
        <v/>
      </c>
      <c r="G3823" s="196" t="str">
        <f ca="1" xml:space="preserve"> IF(INDIRECT("FROM_NGS2_SampleSheet!A"&amp;ROW()-5,TRUE)="","",  INDIRECT(    "FROM_NGS2_SampleSheet!"   &amp;  CHAR(64 + MATCH(VLOOKUP(G$6,mapping!$A:$B,2,FALSE),FROM_NGS2_SampleSheet!$1:$1,0))   &amp;  ROW()-5,TRUE)    )</f>
        <v/>
      </c>
      <c r="H3823" s="195"/>
      <c r="I3823" s="213">
        <v>1</v>
      </c>
      <c r="J3823" s="197" t="str">
        <f ca="1">IF(U3823=TRUE,    IF($Y$4&gt;96,"TOO MANY",VLOOKUP(B3823&amp;"_"&amp;C3823&amp;"_"&amp;E3823&amp;"_A",CALC!W:X,2,FALSE)),   "")</f>
        <v/>
      </c>
      <c r="L3823" s="213">
        <v>1</v>
      </c>
      <c r="M3823" s="197" t="str">
        <f ca="1">IF(V3823=TRUE,     IF($Y$4&gt;96,"TOO MANY",VLOOKUP(B3823&amp;"_"&amp;C3823&amp;"_"&amp;E3823&amp;"_B",CALC!W:X,2,FALSE)),    "")</f>
        <v/>
      </c>
      <c r="N3823" s="206"/>
      <c r="O3823" s="213">
        <v>1</v>
      </c>
      <c r="P3823" s="197" t="str">
        <f ca="1">IF(W3823=TRUE,   IF($Y$4&gt;96,"TOO MANY", VLOOKUP(B3823&amp;"_"&amp;C3823&amp;"_"&amp;E3823&amp;"_C",CALC!W:X,2,FALSE)),   "")</f>
        <v/>
      </c>
      <c r="Q3823" s="206"/>
      <c r="R3823" s="119" t="b">
        <f t="shared" ca="1" si="420"/>
        <v>0</v>
      </c>
      <c r="S3823" s="119" t="b">
        <f t="shared" ca="1" si="418"/>
        <v>0</v>
      </c>
      <c r="T3823" s="119" t="b">
        <f t="shared" ca="1" si="419"/>
        <v>0</v>
      </c>
      <c r="U3823" s="119" t="b">
        <f t="shared" ca="1" si="421"/>
        <v>0</v>
      </c>
      <c r="V3823" s="160" t="b">
        <f t="shared" ca="1" si="422"/>
        <v>0</v>
      </c>
      <c r="W3823" s="119" t="b">
        <f t="shared" ca="1" si="423"/>
        <v>0</v>
      </c>
      <c r="X3823" s="119" t="b">
        <f t="shared" ca="1" si="424"/>
        <v>0</v>
      </c>
    </row>
    <row r="3824" spans="2:24" x14ac:dyDescent="0.25">
      <c r="B3824" s="194" t="str">
        <f ca="1" xml:space="preserve"> IF(INDIRECT("FROM_NGS2_SampleSheet!A"&amp;ROW()-5,TRUE)="","",  INDIRECT(    "FROM_NGS2_SampleSheet!"   &amp;  CHAR(64 + MATCH(VLOOKUP(B$6,mapping!$A:$B,2,FALSE),FROM_NGS2_SampleSheet!$1:$1,0))   &amp;  ROW()-5,TRUE)    )</f>
        <v/>
      </c>
      <c r="C3824" s="195" t="str">
        <f ca="1" xml:space="preserve"> IF(INDIRECT("FROM_NGS2_SampleSheet!A"&amp;ROW()-5,TRUE)="","",  INDIRECT(    "FROM_NGS2_SampleSheet!"   &amp;  CHAR(64 + MATCH(VLOOKUP(C$6,mapping!$A:$B,2,FALSE),FROM_NGS2_SampleSheet!$1:$1,0))   &amp;  ROW()-5,TRUE)    )</f>
        <v/>
      </c>
      <c r="D3824" s="195" t="str">
        <f ca="1" xml:space="preserve"> IF(INDIRECT("FROM_NGS2_SampleSheet!A"&amp;ROW()-5,TRUE)="","",  INDIRECT(    "FROM_NGS2_SampleSheet!"   &amp;  CHAR(64 + MATCH(VLOOKUP(D$6,mapping!$A:$B,2,FALSE),FROM_NGS2_SampleSheet!$1:$1,0))   &amp;  ROW()-5,TRUE)    )</f>
        <v/>
      </c>
      <c r="E3824" s="195" t="str">
        <f ca="1" xml:space="preserve"> IF(INDIRECT("FROM_NGS2_SampleSheet!A"&amp;ROW()-5,TRUE)="","",  "e" &amp; INDIRECT(    "FROM_NGS2_SampleSheet!"   &amp;  CHAR(64 + MATCH(VLOOKUP(E$6,mapping!$A:$B,2,FALSE),FROM_NGS2_SampleSheet!$1:$1,0))   &amp;  ROW()-5,TRUE)    )</f>
        <v/>
      </c>
      <c r="F3824" s="195" t="str">
        <f ca="1" xml:space="preserve"> IF(INDIRECT("FROM_NGS2_SampleSheet!A"&amp;ROW()-5,TRUE)="","",  INDIRECT(    "FROM_NGS2_SampleSheet!"   &amp;  CHAR(64 + MATCH(VLOOKUP(F$6,mapping!$A:$B,2,FALSE),FROM_NGS2_SampleSheet!$1:$1,0))   &amp;  ROW()-5,TRUE)    )</f>
        <v/>
      </c>
      <c r="G3824" s="196" t="str">
        <f ca="1" xml:space="preserve"> IF(INDIRECT("FROM_NGS2_SampleSheet!A"&amp;ROW()-5,TRUE)="","",  INDIRECT(    "FROM_NGS2_SampleSheet!"   &amp;  CHAR(64 + MATCH(VLOOKUP(G$6,mapping!$A:$B,2,FALSE),FROM_NGS2_SampleSheet!$1:$1,0))   &amp;  ROW()-5,TRUE)    )</f>
        <v/>
      </c>
      <c r="H3824" s="195"/>
      <c r="I3824" s="213">
        <v>1</v>
      </c>
      <c r="J3824" s="197" t="str">
        <f ca="1">IF(U3824=TRUE,    IF($Y$4&gt;96,"TOO MANY",VLOOKUP(B3824&amp;"_"&amp;C3824&amp;"_"&amp;E3824&amp;"_A",CALC!W:X,2,FALSE)),   "")</f>
        <v/>
      </c>
      <c r="L3824" s="213">
        <v>1</v>
      </c>
      <c r="M3824" s="197" t="str">
        <f ca="1">IF(V3824=TRUE,     IF($Y$4&gt;96,"TOO MANY",VLOOKUP(B3824&amp;"_"&amp;C3824&amp;"_"&amp;E3824&amp;"_B",CALC!W:X,2,FALSE)),    "")</f>
        <v/>
      </c>
      <c r="N3824" s="206"/>
      <c r="O3824" s="213">
        <v>1</v>
      </c>
      <c r="P3824" s="197" t="str">
        <f ca="1">IF(W3824=TRUE,   IF($Y$4&gt;96,"TOO MANY", VLOOKUP(B3824&amp;"_"&amp;C3824&amp;"_"&amp;E3824&amp;"_C",CALC!W:X,2,FALSE)),   "")</f>
        <v/>
      </c>
      <c r="Q3824" s="206"/>
      <c r="R3824" s="119" t="b">
        <f t="shared" ca="1" si="420"/>
        <v>0</v>
      </c>
      <c r="S3824" s="119" t="b">
        <f t="shared" ca="1" si="418"/>
        <v>0</v>
      </c>
      <c r="T3824" s="119" t="b">
        <f t="shared" ca="1" si="419"/>
        <v>0</v>
      </c>
      <c r="U3824" s="119" t="b">
        <f t="shared" ca="1" si="421"/>
        <v>0</v>
      </c>
      <c r="V3824" s="160" t="b">
        <f t="shared" ca="1" si="422"/>
        <v>0</v>
      </c>
      <c r="W3824" s="119" t="b">
        <f t="shared" ca="1" si="423"/>
        <v>0</v>
      </c>
      <c r="X3824" s="119" t="b">
        <f t="shared" ca="1" si="424"/>
        <v>0</v>
      </c>
    </row>
    <row r="3825" spans="2:24" x14ac:dyDescent="0.25">
      <c r="B3825" s="194" t="str">
        <f ca="1" xml:space="preserve"> IF(INDIRECT("FROM_NGS2_SampleSheet!A"&amp;ROW()-5,TRUE)="","",  INDIRECT(    "FROM_NGS2_SampleSheet!"   &amp;  CHAR(64 + MATCH(VLOOKUP(B$6,mapping!$A:$B,2,FALSE),FROM_NGS2_SampleSheet!$1:$1,0))   &amp;  ROW()-5,TRUE)    )</f>
        <v/>
      </c>
      <c r="C3825" s="195" t="str">
        <f ca="1" xml:space="preserve"> IF(INDIRECT("FROM_NGS2_SampleSheet!A"&amp;ROW()-5,TRUE)="","",  INDIRECT(    "FROM_NGS2_SampleSheet!"   &amp;  CHAR(64 + MATCH(VLOOKUP(C$6,mapping!$A:$B,2,FALSE),FROM_NGS2_SampleSheet!$1:$1,0))   &amp;  ROW()-5,TRUE)    )</f>
        <v/>
      </c>
      <c r="D3825" s="195" t="str">
        <f ca="1" xml:space="preserve"> IF(INDIRECT("FROM_NGS2_SampleSheet!A"&amp;ROW()-5,TRUE)="","",  INDIRECT(    "FROM_NGS2_SampleSheet!"   &amp;  CHAR(64 + MATCH(VLOOKUP(D$6,mapping!$A:$B,2,FALSE),FROM_NGS2_SampleSheet!$1:$1,0))   &amp;  ROW()-5,TRUE)    )</f>
        <v/>
      </c>
      <c r="E3825" s="195" t="str">
        <f ca="1" xml:space="preserve"> IF(INDIRECT("FROM_NGS2_SampleSheet!A"&amp;ROW()-5,TRUE)="","",  "e" &amp; INDIRECT(    "FROM_NGS2_SampleSheet!"   &amp;  CHAR(64 + MATCH(VLOOKUP(E$6,mapping!$A:$B,2,FALSE),FROM_NGS2_SampleSheet!$1:$1,0))   &amp;  ROW()-5,TRUE)    )</f>
        <v/>
      </c>
      <c r="F3825" s="195" t="str">
        <f ca="1" xml:space="preserve"> IF(INDIRECT("FROM_NGS2_SampleSheet!A"&amp;ROW()-5,TRUE)="","",  INDIRECT(    "FROM_NGS2_SampleSheet!"   &amp;  CHAR(64 + MATCH(VLOOKUP(F$6,mapping!$A:$B,2,FALSE),FROM_NGS2_SampleSheet!$1:$1,0))   &amp;  ROW()-5,TRUE)    )</f>
        <v/>
      </c>
      <c r="G3825" s="196" t="str">
        <f ca="1" xml:space="preserve"> IF(INDIRECT("FROM_NGS2_SampleSheet!A"&amp;ROW()-5,TRUE)="","",  INDIRECT(    "FROM_NGS2_SampleSheet!"   &amp;  CHAR(64 + MATCH(VLOOKUP(G$6,mapping!$A:$B,2,FALSE),FROM_NGS2_SampleSheet!$1:$1,0))   &amp;  ROW()-5,TRUE)    )</f>
        <v/>
      </c>
      <c r="H3825" s="195"/>
      <c r="I3825" s="213">
        <v>1</v>
      </c>
      <c r="J3825" s="197" t="str">
        <f ca="1">IF(U3825=TRUE,    IF($Y$4&gt;96,"TOO MANY",VLOOKUP(B3825&amp;"_"&amp;C3825&amp;"_"&amp;E3825&amp;"_A",CALC!W:X,2,FALSE)),   "")</f>
        <v/>
      </c>
      <c r="L3825" s="213">
        <v>1</v>
      </c>
      <c r="M3825" s="197" t="str">
        <f ca="1">IF(V3825=TRUE,     IF($Y$4&gt;96,"TOO MANY",VLOOKUP(B3825&amp;"_"&amp;C3825&amp;"_"&amp;E3825&amp;"_B",CALC!W:X,2,FALSE)),    "")</f>
        <v/>
      </c>
      <c r="N3825" s="206"/>
      <c r="O3825" s="213">
        <v>1</v>
      </c>
      <c r="P3825" s="197" t="str">
        <f ca="1">IF(W3825=TRUE,   IF($Y$4&gt;96,"TOO MANY", VLOOKUP(B3825&amp;"_"&amp;C3825&amp;"_"&amp;E3825&amp;"_C",CALC!W:X,2,FALSE)),   "")</f>
        <v/>
      </c>
      <c r="Q3825" s="206"/>
      <c r="R3825" s="119" t="b">
        <f t="shared" ca="1" si="420"/>
        <v>0</v>
      </c>
      <c r="S3825" s="119" t="b">
        <f t="shared" ca="1" si="418"/>
        <v>0</v>
      </c>
      <c r="T3825" s="119" t="b">
        <f t="shared" ca="1" si="419"/>
        <v>0</v>
      </c>
      <c r="U3825" s="119" t="b">
        <f t="shared" ca="1" si="421"/>
        <v>0</v>
      </c>
      <c r="V3825" s="160" t="b">
        <f t="shared" ca="1" si="422"/>
        <v>0</v>
      </c>
      <c r="W3825" s="119" t="b">
        <f t="shared" ca="1" si="423"/>
        <v>0</v>
      </c>
      <c r="X3825" s="119" t="b">
        <f t="shared" ca="1" si="424"/>
        <v>0</v>
      </c>
    </row>
    <row r="3826" spans="2:24" x14ac:dyDescent="0.25">
      <c r="B3826" s="194" t="str">
        <f ca="1" xml:space="preserve"> IF(INDIRECT("FROM_NGS2_SampleSheet!A"&amp;ROW()-5,TRUE)="","",  INDIRECT(    "FROM_NGS2_SampleSheet!"   &amp;  CHAR(64 + MATCH(VLOOKUP(B$6,mapping!$A:$B,2,FALSE),FROM_NGS2_SampleSheet!$1:$1,0))   &amp;  ROW()-5,TRUE)    )</f>
        <v/>
      </c>
      <c r="C3826" s="195" t="str">
        <f ca="1" xml:space="preserve"> IF(INDIRECT("FROM_NGS2_SampleSheet!A"&amp;ROW()-5,TRUE)="","",  INDIRECT(    "FROM_NGS2_SampleSheet!"   &amp;  CHAR(64 + MATCH(VLOOKUP(C$6,mapping!$A:$B,2,FALSE),FROM_NGS2_SampleSheet!$1:$1,0))   &amp;  ROW()-5,TRUE)    )</f>
        <v/>
      </c>
      <c r="D3826" s="195" t="str">
        <f ca="1" xml:space="preserve"> IF(INDIRECT("FROM_NGS2_SampleSheet!A"&amp;ROW()-5,TRUE)="","",  INDIRECT(    "FROM_NGS2_SampleSheet!"   &amp;  CHAR(64 + MATCH(VLOOKUP(D$6,mapping!$A:$B,2,FALSE),FROM_NGS2_SampleSheet!$1:$1,0))   &amp;  ROW()-5,TRUE)    )</f>
        <v/>
      </c>
      <c r="E3826" s="195" t="str">
        <f ca="1" xml:space="preserve"> IF(INDIRECT("FROM_NGS2_SampleSheet!A"&amp;ROW()-5,TRUE)="","",  "e" &amp; INDIRECT(    "FROM_NGS2_SampleSheet!"   &amp;  CHAR(64 + MATCH(VLOOKUP(E$6,mapping!$A:$B,2,FALSE),FROM_NGS2_SampleSheet!$1:$1,0))   &amp;  ROW()-5,TRUE)    )</f>
        <v/>
      </c>
      <c r="F3826" s="195" t="str">
        <f ca="1" xml:space="preserve"> IF(INDIRECT("FROM_NGS2_SampleSheet!A"&amp;ROW()-5,TRUE)="","",  INDIRECT(    "FROM_NGS2_SampleSheet!"   &amp;  CHAR(64 + MATCH(VLOOKUP(F$6,mapping!$A:$B,2,FALSE),FROM_NGS2_SampleSheet!$1:$1,0))   &amp;  ROW()-5,TRUE)    )</f>
        <v/>
      </c>
      <c r="G3826" s="196" t="str">
        <f ca="1" xml:space="preserve"> IF(INDIRECT("FROM_NGS2_SampleSheet!A"&amp;ROW()-5,TRUE)="","",  INDIRECT(    "FROM_NGS2_SampleSheet!"   &amp;  CHAR(64 + MATCH(VLOOKUP(G$6,mapping!$A:$B,2,FALSE),FROM_NGS2_SampleSheet!$1:$1,0))   &amp;  ROW()-5,TRUE)    )</f>
        <v/>
      </c>
      <c r="H3826" s="195"/>
      <c r="I3826" s="213">
        <v>1</v>
      </c>
      <c r="J3826" s="197" t="str">
        <f ca="1">IF(U3826=TRUE,    IF($Y$4&gt;96,"TOO MANY",VLOOKUP(B3826&amp;"_"&amp;C3826&amp;"_"&amp;E3826&amp;"_A",CALC!W:X,2,FALSE)),   "")</f>
        <v/>
      </c>
      <c r="L3826" s="213">
        <v>1</v>
      </c>
      <c r="M3826" s="197" t="str">
        <f ca="1">IF(V3826=TRUE,     IF($Y$4&gt;96,"TOO MANY",VLOOKUP(B3826&amp;"_"&amp;C3826&amp;"_"&amp;E3826&amp;"_B",CALC!W:X,2,FALSE)),    "")</f>
        <v/>
      </c>
      <c r="N3826" s="206"/>
      <c r="O3826" s="213">
        <v>1</v>
      </c>
      <c r="P3826" s="197" t="str">
        <f ca="1">IF(W3826=TRUE,   IF($Y$4&gt;96,"TOO MANY", VLOOKUP(B3826&amp;"_"&amp;C3826&amp;"_"&amp;E3826&amp;"_C",CALC!W:X,2,FALSE)),   "")</f>
        <v/>
      </c>
      <c r="Q3826" s="206"/>
      <c r="R3826" s="119" t="b">
        <f t="shared" ca="1" si="420"/>
        <v>0</v>
      </c>
      <c r="S3826" s="119" t="b">
        <f t="shared" ca="1" si="418"/>
        <v>0</v>
      </c>
      <c r="T3826" s="119" t="b">
        <f t="shared" ca="1" si="419"/>
        <v>0</v>
      </c>
      <c r="U3826" s="119" t="b">
        <f t="shared" ca="1" si="421"/>
        <v>0</v>
      </c>
      <c r="V3826" s="160" t="b">
        <f t="shared" ca="1" si="422"/>
        <v>0</v>
      </c>
      <c r="W3826" s="119" t="b">
        <f t="shared" ca="1" si="423"/>
        <v>0</v>
      </c>
      <c r="X3826" s="119" t="b">
        <f t="shared" ca="1" si="424"/>
        <v>0</v>
      </c>
    </row>
    <row r="3827" spans="2:24" x14ac:dyDescent="0.25">
      <c r="B3827" s="194" t="str">
        <f ca="1" xml:space="preserve"> IF(INDIRECT("FROM_NGS2_SampleSheet!A"&amp;ROW()-5,TRUE)="","",  INDIRECT(    "FROM_NGS2_SampleSheet!"   &amp;  CHAR(64 + MATCH(VLOOKUP(B$6,mapping!$A:$B,2,FALSE),FROM_NGS2_SampleSheet!$1:$1,0))   &amp;  ROW()-5,TRUE)    )</f>
        <v/>
      </c>
      <c r="C3827" s="195" t="str">
        <f ca="1" xml:space="preserve"> IF(INDIRECT("FROM_NGS2_SampleSheet!A"&amp;ROW()-5,TRUE)="","",  INDIRECT(    "FROM_NGS2_SampleSheet!"   &amp;  CHAR(64 + MATCH(VLOOKUP(C$6,mapping!$A:$B,2,FALSE),FROM_NGS2_SampleSheet!$1:$1,0))   &amp;  ROW()-5,TRUE)    )</f>
        <v/>
      </c>
      <c r="D3827" s="195" t="str">
        <f ca="1" xml:space="preserve"> IF(INDIRECT("FROM_NGS2_SampleSheet!A"&amp;ROW()-5,TRUE)="","",  INDIRECT(    "FROM_NGS2_SampleSheet!"   &amp;  CHAR(64 + MATCH(VLOOKUP(D$6,mapping!$A:$B,2,FALSE),FROM_NGS2_SampleSheet!$1:$1,0))   &amp;  ROW()-5,TRUE)    )</f>
        <v/>
      </c>
      <c r="E3827" s="195" t="str">
        <f ca="1" xml:space="preserve"> IF(INDIRECT("FROM_NGS2_SampleSheet!A"&amp;ROW()-5,TRUE)="","",  "e" &amp; INDIRECT(    "FROM_NGS2_SampleSheet!"   &amp;  CHAR(64 + MATCH(VLOOKUP(E$6,mapping!$A:$B,2,FALSE),FROM_NGS2_SampleSheet!$1:$1,0))   &amp;  ROW()-5,TRUE)    )</f>
        <v/>
      </c>
      <c r="F3827" s="195" t="str">
        <f ca="1" xml:space="preserve"> IF(INDIRECT("FROM_NGS2_SampleSheet!A"&amp;ROW()-5,TRUE)="","",  INDIRECT(    "FROM_NGS2_SampleSheet!"   &amp;  CHAR(64 + MATCH(VLOOKUP(F$6,mapping!$A:$B,2,FALSE),FROM_NGS2_SampleSheet!$1:$1,0))   &amp;  ROW()-5,TRUE)    )</f>
        <v/>
      </c>
      <c r="G3827" s="196" t="str">
        <f ca="1" xml:space="preserve"> IF(INDIRECT("FROM_NGS2_SampleSheet!A"&amp;ROW()-5,TRUE)="","",  INDIRECT(    "FROM_NGS2_SampleSheet!"   &amp;  CHAR(64 + MATCH(VLOOKUP(G$6,mapping!$A:$B,2,FALSE),FROM_NGS2_SampleSheet!$1:$1,0))   &amp;  ROW()-5,TRUE)    )</f>
        <v/>
      </c>
      <c r="H3827" s="195"/>
      <c r="I3827" s="213">
        <v>1</v>
      </c>
      <c r="J3827" s="197" t="str">
        <f ca="1">IF(U3827=TRUE,    IF($Y$4&gt;96,"TOO MANY",VLOOKUP(B3827&amp;"_"&amp;C3827&amp;"_"&amp;E3827&amp;"_A",CALC!W:X,2,FALSE)),   "")</f>
        <v/>
      </c>
      <c r="L3827" s="213">
        <v>1</v>
      </c>
      <c r="M3827" s="197" t="str">
        <f ca="1">IF(V3827=TRUE,     IF($Y$4&gt;96,"TOO MANY",VLOOKUP(B3827&amp;"_"&amp;C3827&amp;"_"&amp;E3827&amp;"_B",CALC!W:X,2,FALSE)),    "")</f>
        <v/>
      </c>
      <c r="N3827" s="206"/>
      <c r="O3827" s="213">
        <v>1</v>
      </c>
      <c r="P3827" s="197" t="str">
        <f ca="1">IF(W3827=TRUE,   IF($Y$4&gt;96,"TOO MANY", VLOOKUP(B3827&amp;"_"&amp;C3827&amp;"_"&amp;E3827&amp;"_C",CALC!W:X,2,FALSE)),   "")</f>
        <v/>
      </c>
      <c r="Q3827" s="206"/>
      <c r="R3827" s="119" t="b">
        <f t="shared" ca="1" si="420"/>
        <v>0</v>
      </c>
      <c r="S3827" s="119" t="b">
        <f t="shared" ca="1" si="418"/>
        <v>0</v>
      </c>
      <c r="T3827" s="119" t="b">
        <f t="shared" ca="1" si="419"/>
        <v>0</v>
      </c>
      <c r="U3827" s="119" t="b">
        <f t="shared" ca="1" si="421"/>
        <v>0</v>
      </c>
      <c r="V3827" s="160" t="b">
        <f t="shared" ca="1" si="422"/>
        <v>0</v>
      </c>
      <c r="W3827" s="119" t="b">
        <f t="shared" ca="1" si="423"/>
        <v>0</v>
      </c>
      <c r="X3827" s="119" t="b">
        <f t="shared" ca="1" si="424"/>
        <v>0</v>
      </c>
    </row>
    <row r="3828" spans="2:24" x14ac:dyDescent="0.25">
      <c r="B3828" s="194" t="str">
        <f ca="1" xml:space="preserve"> IF(INDIRECT("FROM_NGS2_SampleSheet!A"&amp;ROW()-5,TRUE)="","",  INDIRECT(    "FROM_NGS2_SampleSheet!"   &amp;  CHAR(64 + MATCH(VLOOKUP(B$6,mapping!$A:$B,2,FALSE),FROM_NGS2_SampleSheet!$1:$1,0))   &amp;  ROW()-5,TRUE)    )</f>
        <v/>
      </c>
      <c r="C3828" s="195" t="str">
        <f ca="1" xml:space="preserve"> IF(INDIRECT("FROM_NGS2_SampleSheet!A"&amp;ROW()-5,TRUE)="","",  INDIRECT(    "FROM_NGS2_SampleSheet!"   &amp;  CHAR(64 + MATCH(VLOOKUP(C$6,mapping!$A:$B,2,FALSE),FROM_NGS2_SampleSheet!$1:$1,0))   &amp;  ROW()-5,TRUE)    )</f>
        <v/>
      </c>
      <c r="D3828" s="195" t="str">
        <f ca="1" xml:space="preserve"> IF(INDIRECT("FROM_NGS2_SampleSheet!A"&amp;ROW()-5,TRUE)="","",  INDIRECT(    "FROM_NGS2_SampleSheet!"   &amp;  CHAR(64 + MATCH(VLOOKUP(D$6,mapping!$A:$B,2,FALSE),FROM_NGS2_SampleSheet!$1:$1,0))   &amp;  ROW()-5,TRUE)    )</f>
        <v/>
      </c>
      <c r="E3828" s="195" t="str">
        <f ca="1" xml:space="preserve"> IF(INDIRECT("FROM_NGS2_SampleSheet!A"&amp;ROW()-5,TRUE)="","",  "e" &amp; INDIRECT(    "FROM_NGS2_SampleSheet!"   &amp;  CHAR(64 + MATCH(VLOOKUP(E$6,mapping!$A:$B,2,FALSE),FROM_NGS2_SampleSheet!$1:$1,0))   &amp;  ROW()-5,TRUE)    )</f>
        <v/>
      </c>
      <c r="F3828" s="195" t="str">
        <f ca="1" xml:space="preserve"> IF(INDIRECT("FROM_NGS2_SampleSheet!A"&amp;ROW()-5,TRUE)="","",  INDIRECT(    "FROM_NGS2_SampleSheet!"   &amp;  CHAR(64 + MATCH(VLOOKUP(F$6,mapping!$A:$B,2,FALSE),FROM_NGS2_SampleSheet!$1:$1,0))   &amp;  ROW()-5,TRUE)    )</f>
        <v/>
      </c>
      <c r="G3828" s="196" t="str">
        <f ca="1" xml:space="preserve"> IF(INDIRECT("FROM_NGS2_SampleSheet!A"&amp;ROW()-5,TRUE)="","",  INDIRECT(    "FROM_NGS2_SampleSheet!"   &amp;  CHAR(64 + MATCH(VLOOKUP(G$6,mapping!$A:$B,2,FALSE),FROM_NGS2_SampleSheet!$1:$1,0))   &amp;  ROW()-5,TRUE)    )</f>
        <v/>
      </c>
      <c r="H3828" s="195"/>
      <c r="I3828" s="213">
        <v>1</v>
      </c>
      <c r="J3828" s="197" t="str">
        <f ca="1">IF(U3828=TRUE,    IF($Y$4&gt;96,"TOO MANY",VLOOKUP(B3828&amp;"_"&amp;C3828&amp;"_"&amp;E3828&amp;"_A",CALC!W:X,2,FALSE)),   "")</f>
        <v/>
      </c>
      <c r="L3828" s="213">
        <v>1</v>
      </c>
      <c r="M3828" s="197" t="str">
        <f ca="1">IF(V3828=TRUE,     IF($Y$4&gt;96,"TOO MANY",VLOOKUP(B3828&amp;"_"&amp;C3828&amp;"_"&amp;E3828&amp;"_B",CALC!W:X,2,FALSE)),    "")</f>
        <v/>
      </c>
      <c r="N3828" s="206"/>
      <c r="O3828" s="213">
        <v>1</v>
      </c>
      <c r="P3828" s="197" t="str">
        <f ca="1">IF(W3828=TRUE,   IF($Y$4&gt;96,"TOO MANY", VLOOKUP(B3828&amp;"_"&amp;C3828&amp;"_"&amp;E3828&amp;"_C",CALC!W:X,2,FALSE)),   "")</f>
        <v/>
      </c>
      <c r="Q3828" s="206"/>
      <c r="R3828" s="119" t="b">
        <f t="shared" ca="1" si="420"/>
        <v>0</v>
      </c>
      <c r="S3828" s="119" t="b">
        <f t="shared" ca="1" si="418"/>
        <v>0</v>
      </c>
      <c r="T3828" s="119" t="b">
        <f t="shared" ca="1" si="419"/>
        <v>0</v>
      </c>
      <c r="U3828" s="119" t="b">
        <f t="shared" ca="1" si="421"/>
        <v>0</v>
      </c>
      <c r="V3828" s="160" t="b">
        <f t="shared" ca="1" si="422"/>
        <v>0</v>
      </c>
      <c r="W3828" s="119" t="b">
        <f t="shared" ca="1" si="423"/>
        <v>0</v>
      </c>
      <c r="X3828" s="119" t="b">
        <f t="shared" ca="1" si="424"/>
        <v>0</v>
      </c>
    </row>
    <row r="3829" spans="2:24" x14ac:dyDescent="0.25">
      <c r="B3829" s="194" t="str">
        <f ca="1" xml:space="preserve"> IF(INDIRECT("FROM_NGS2_SampleSheet!A"&amp;ROW()-5,TRUE)="","",  INDIRECT(    "FROM_NGS2_SampleSheet!"   &amp;  CHAR(64 + MATCH(VLOOKUP(B$6,mapping!$A:$B,2,FALSE),FROM_NGS2_SampleSheet!$1:$1,0))   &amp;  ROW()-5,TRUE)    )</f>
        <v/>
      </c>
      <c r="C3829" s="195" t="str">
        <f ca="1" xml:space="preserve"> IF(INDIRECT("FROM_NGS2_SampleSheet!A"&amp;ROW()-5,TRUE)="","",  INDIRECT(    "FROM_NGS2_SampleSheet!"   &amp;  CHAR(64 + MATCH(VLOOKUP(C$6,mapping!$A:$B,2,FALSE),FROM_NGS2_SampleSheet!$1:$1,0))   &amp;  ROW()-5,TRUE)    )</f>
        <v/>
      </c>
      <c r="D3829" s="195" t="str">
        <f ca="1" xml:space="preserve"> IF(INDIRECT("FROM_NGS2_SampleSheet!A"&amp;ROW()-5,TRUE)="","",  INDIRECT(    "FROM_NGS2_SampleSheet!"   &amp;  CHAR(64 + MATCH(VLOOKUP(D$6,mapping!$A:$B,2,FALSE),FROM_NGS2_SampleSheet!$1:$1,0))   &amp;  ROW()-5,TRUE)    )</f>
        <v/>
      </c>
      <c r="E3829" s="195" t="str">
        <f ca="1" xml:space="preserve"> IF(INDIRECT("FROM_NGS2_SampleSheet!A"&amp;ROW()-5,TRUE)="","",  "e" &amp; INDIRECT(    "FROM_NGS2_SampleSheet!"   &amp;  CHAR(64 + MATCH(VLOOKUP(E$6,mapping!$A:$B,2,FALSE),FROM_NGS2_SampleSheet!$1:$1,0))   &amp;  ROW()-5,TRUE)    )</f>
        <v/>
      </c>
      <c r="F3829" s="195" t="str">
        <f ca="1" xml:space="preserve"> IF(INDIRECT("FROM_NGS2_SampleSheet!A"&amp;ROW()-5,TRUE)="","",  INDIRECT(    "FROM_NGS2_SampleSheet!"   &amp;  CHAR(64 + MATCH(VLOOKUP(F$6,mapping!$A:$B,2,FALSE),FROM_NGS2_SampleSheet!$1:$1,0))   &amp;  ROW()-5,TRUE)    )</f>
        <v/>
      </c>
      <c r="G3829" s="196" t="str">
        <f ca="1" xml:space="preserve"> IF(INDIRECT("FROM_NGS2_SampleSheet!A"&amp;ROW()-5,TRUE)="","",  INDIRECT(    "FROM_NGS2_SampleSheet!"   &amp;  CHAR(64 + MATCH(VLOOKUP(G$6,mapping!$A:$B,2,FALSE),FROM_NGS2_SampleSheet!$1:$1,0))   &amp;  ROW()-5,TRUE)    )</f>
        <v/>
      </c>
      <c r="H3829" s="195"/>
      <c r="I3829" s="213">
        <v>1</v>
      </c>
      <c r="J3829" s="197" t="str">
        <f ca="1">IF(U3829=TRUE,    IF($Y$4&gt;96,"TOO MANY",VLOOKUP(B3829&amp;"_"&amp;C3829&amp;"_"&amp;E3829&amp;"_A",CALC!W:X,2,FALSE)),   "")</f>
        <v/>
      </c>
      <c r="L3829" s="213">
        <v>1</v>
      </c>
      <c r="M3829" s="197" t="str">
        <f ca="1">IF(V3829=TRUE,     IF($Y$4&gt;96,"TOO MANY",VLOOKUP(B3829&amp;"_"&amp;C3829&amp;"_"&amp;E3829&amp;"_B",CALC!W:X,2,FALSE)),    "")</f>
        <v/>
      </c>
      <c r="N3829" s="206"/>
      <c r="O3829" s="213">
        <v>1</v>
      </c>
      <c r="P3829" s="197" t="str">
        <f ca="1">IF(W3829=TRUE,   IF($Y$4&gt;96,"TOO MANY", VLOOKUP(B3829&amp;"_"&amp;C3829&amp;"_"&amp;E3829&amp;"_C",CALC!W:X,2,FALSE)),   "")</f>
        <v/>
      </c>
      <c r="Q3829" s="206"/>
      <c r="R3829" s="119" t="b">
        <f t="shared" ca="1" si="420"/>
        <v>0</v>
      </c>
      <c r="S3829" s="119" t="b">
        <f t="shared" ca="1" si="418"/>
        <v>0</v>
      </c>
      <c r="T3829" s="119" t="b">
        <f t="shared" ca="1" si="419"/>
        <v>0</v>
      </c>
      <c r="U3829" s="119" t="b">
        <f t="shared" ca="1" si="421"/>
        <v>0</v>
      </c>
      <c r="V3829" s="160" t="b">
        <f t="shared" ca="1" si="422"/>
        <v>0</v>
      </c>
      <c r="W3829" s="119" t="b">
        <f t="shared" ca="1" si="423"/>
        <v>0</v>
      </c>
      <c r="X3829" s="119" t="b">
        <f t="shared" ca="1" si="424"/>
        <v>0</v>
      </c>
    </row>
    <row r="3830" spans="2:24" x14ac:dyDescent="0.25">
      <c r="B3830" s="194" t="str">
        <f ca="1" xml:space="preserve"> IF(INDIRECT("FROM_NGS2_SampleSheet!A"&amp;ROW()-5,TRUE)="","",  INDIRECT(    "FROM_NGS2_SampleSheet!"   &amp;  CHAR(64 + MATCH(VLOOKUP(B$6,mapping!$A:$B,2,FALSE),FROM_NGS2_SampleSheet!$1:$1,0))   &amp;  ROW()-5,TRUE)    )</f>
        <v/>
      </c>
      <c r="C3830" s="195" t="str">
        <f ca="1" xml:space="preserve"> IF(INDIRECT("FROM_NGS2_SampleSheet!A"&amp;ROW()-5,TRUE)="","",  INDIRECT(    "FROM_NGS2_SampleSheet!"   &amp;  CHAR(64 + MATCH(VLOOKUP(C$6,mapping!$A:$B,2,FALSE),FROM_NGS2_SampleSheet!$1:$1,0))   &amp;  ROW()-5,TRUE)    )</f>
        <v/>
      </c>
      <c r="D3830" s="195" t="str">
        <f ca="1" xml:space="preserve"> IF(INDIRECT("FROM_NGS2_SampleSheet!A"&amp;ROW()-5,TRUE)="","",  INDIRECT(    "FROM_NGS2_SampleSheet!"   &amp;  CHAR(64 + MATCH(VLOOKUP(D$6,mapping!$A:$B,2,FALSE),FROM_NGS2_SampleSheet!$1:$1,0))   &amp;  ROW()-5,TRUE)    )</f>
        <v/>
      </c>
      <c r="E3830" s="195" t="str">
        <f ca="1" xml:space="preserve"> IF(INDIRECT("FROM_NGS2_SampleSheet!A"&amp;ROW()-5,TRUE)="","",  "e" &amp; INDIRECT(    "FROM_NGS2_SampleSheet!"   &amp;  CHAR(64 + MATCH(VLOOKUP(E$6,mapping!$A:$B,2,FALSE),FROM_NGS2_SampleSheet!$1:$1,0))   &amp;  ROW()-5,TRUE)    )</f>
        <v/>
      </c>
      <c r="F3830" s="195" t="str">
        <f ca="1" xml:space="preserve"> IF(INDIRECT("FROM_NGS2_SampleSheet!A"&amp;ROW()-5,TRUE)="","",  INDIRECT(    "FROM_NGS2_SampleSheet!"   &amp;  CHAR(64 + MATCH(VLOOKUP(F$6,mapping!$A:$B,2,FALSE),FROM_NGS2_SampleSheet!$1:$1,0))   &amp;  ROW()-5,TRUE)    )</f>
        <v/>
      </c>
      <c r="G3830" s="196" t="str">
        <f ca="1" xml:space="preserve"> IF(INDIRECT("FROM_NGS2_SampleSheet!A"&amp;ROW()-5,TRUE)="","",  INDIRECT(    "FROM_NGS2_SampleSheet!"   &amp;  CHAR(64 + MATCH(VLOOKUP(G$6,mapping!$A:$B,2,FALSE),FROM_NGS2_SampleSheet!$1:$1,0))   &amp;  ROW()-5,TRUE)    )</f>
        <v/>
      </c>
      <c r="H3830" s="195"/>
      <c r="I3830" s="213">
        <v>1</v>
      </c>
      <c r="J3830" s="197" t="str">
        <f ca="1">IF(U3830=TRUE,    IF($Y$4&gt;96,"TOO MANY",VLOOKUP(B3830&amp;"_"&amp;C3830&amp;"_"&amp;E3830&amp;"_A",CALC!W:X,2,FALSE)),   "")</f>
        <v/>
      </c>
      <c r="L3830" s="213">
        <v>1</v>
      </c>
      <c r="M3830" s="197" t="str">
        <f ca="1">IF(V3830=TRUE,     IF($Y$4&gt;96,"TOO MANY",VLOOKUP(B3830&amp;"_"&amp;C3830&amp;"_"&amp;E3830&amp;"_B",CALC!W:X,2,FALSE)),    "")</f>
        <v/>
      </c>
      <c r="N3830" s="206"/>
      <c r="O3830" s="213">
        <v>1</v>
      </c>
      <c r="P3830" s="197" t="str">
        <f ca="1">IF(W3830=TRUE,   IF($Y$4&gt;96,"TOO MANY", VLOOKUP(B3830&amp;"_"&amp;C3830&amp;"_"&amp;E3830&amp;"_C",CALC!W:X,2,FALSE)),   "")</f>
        <v/>
      </c>
      <c r="Q3830" s="206"/>
      <c r="R3830" s="119" t="b">
        <f t="shared" ca="1" si="420"/>
        <v>0</v>
      </c>
      <c r="S3830" s="119" t="b">
        <f t="shared" ca="1" si="418"/>
        <v>0</v>
      </c>
      <c r="T3830" s="119" t="b">
        <f t="shared" ca="1" si="419"/>
        <v>0</v>
      </c>
      <c r="U3830" s="119" t="b">
        <f t="shared" ca="1" si="421"/>
        <v>0</v>
      </c>
      <c r="V3830" s="160" t="b">
        <f t="shared" ca="1" si="422"/>
        <v>0</v>
      </c>
      <c r="W3830" s="119" t="b">
        <f t="shared" ca="1" si="423"/>
        <v>0</v>
      </c>
      <c r="X3830" s="119" t="b">
        <f t="shared" ca="1" si="424"/>
        <v>0</v>
      </c>
    </row>
    <row r="3831" spans="2:24" x14ac:dyDescent="0.25">
      <c r="B3831" s="194" t="str">
        <f ca="1" xml:space="preserve"> IF(INDIRECT("FROM_NGS2_SampleSheet!A"&amp;ROW()-5,TRUE)="","",  INDIRECT(    "FROM_NGS2_SampleSheet!"   &amp;  CHAR(64 + MATCH(VLOOKUP(B$6,mapping!$A:$B,2,FALSE),FROM_NGS2_SampleSheet!$1:$1,0))   &amp;  ROW()-5,TRUE)    )</f>
        <v/>
      </c>
      <c r="C3831" s="195" t="str">
        <f ca="1" xml:space="preserve"> IF(INDIRECT("FROM_NGS2_SampleSheet!A"&amp;ROW()-5,TRUE)="","",  INDIRECT(    "FROM_NGS2_SampleSheet!"   &amp;  CHAR(64 + MATCH(VLOOKUP(C$6,mapping!$A:$B,2,FALSE),FROM_NGS2_SampleSheet!$1:$1,0))   &amp;  ROW()-5,TRUE)    )</f>
        <v/>
      </c>
      <c r="D3831" s="195" t="str">
        <f ca="1" xml:space="preserve"> IF(INDIRECT("FROM_NGS2_SampleSheet!A"&amp;ROW()-5,TRUE)="","",  INDIRECT(    "FROM_NGS2_SampleSheet!"   &amp;  CHAR(64 + MATCH(VLOOKUP(D$6,mapping!$A:$B,2,FALSE),FROM_NGS2_SampleSheet!$1:$1,0))   &amp;  ROW()-5,TRUE)    )</f>
        <v/>
      </c>
      <c r="E3831" s="195" t="str">
        <f ca="1" xml:space="preserve"> IF(INDIRECT("FROM_NGS2_SampleSheet!A"&amp;ROW()-5,TRUE)="","",  "e" &amp; INDIRECT(    "FROM_NGS2_SampleSheet!"   &amp;  CHAR(64 + MATCH(VLOOKUP(E$6,mapping!$A:$B,2,FALSE),FROM_NGS2_SampleSheet!$1:$1,0))   &amp;  ROW()-5,TRUE)    )</f>
        <v/>
      </c>
      <c r="F3831" s="195" t="str">
        <f ca="1" xml:space="preserve"> IF(INDIRECT("FROM_NGS2_SampleSheet!A"&amp;ROW()-5,TRUE)="","",  INDIRECT(    "FROM_NGS2_SampleSheet!"   &amp;  CHAR(64 + MATCH(VLOOKUP(F$6,mapping!$A:$B,2,FALSE),FROM_NGS2_SampleSheet!$1:$1,0))   &amp;  ROW()-5,TRUE)    )</f>
        <v/>
      </c>
      <c r="G3831" s="196" t="str">
        <f ca="1" xml:space="preserve"> IF(INDIRECT("FROM_NGS2_SampleSheet!A"&amp;ROW()-5,TRUE)="","",  INDIRECT(    "FROM_NGS2_SampleSheet!"   &amp;  CHAR(64 + MATCH(VLOOKUP(G$6,mapping!$A:$B,2,FALSE),FROM_NGS2_SampleSheet!$1:$1,0))   &amp;  ROW()-5,TRUE)    )</f>
        <v/>
      </c>
      <c r="H3831" s="195"/>
      <c r="I3831" s="213">
        <v>1</v>
      </c>
      <c r="J3831" s="197" t="str">
        <f ca="1">IF(U3831=TRUE,    IF($Y$4&gt;96,"TOO MANY",VLOOKUP(B3831&amp;"_"&amp;C3831&amp;"_"&amp;E3831&amp;"_A",CALC!W:X,2,FALSE)),   "")</f>
        <v/>
      </c>
      <c r="L3831" s="213">
        <v>1</v>
      </c>
      <c r="M3831" s="197" t="str">
        <f ca="1">IF(V3831=TRUE,     IF($Y$4&gt;96,"TOO MANY",VLOOKUP(B3831&amp;"_"&amp;C3831&amp;"_"&amp;E3831&amp;"_B",CALC!W:X,2,FALSE)),    "")</f>
        <v/>
      </c>
      <c r="N3831" s="206"/>
      <c r="O3831" s="213">
        <v>1</v>
      </c>
      <c r="P3831" s="197" t="str">
        <f ca="1">IF(W3831=TRUE,   IF($Y$4&gt;96,"TOO MANY", VLOOKUP(B3831&amp;"_"&amp;C3831&amp;"_"&amp;E3831&amp;"_C",CALC!W:X,2,FALSE)),   "")</f>
        <v/>
      </c>
      <c r="Q3831" s="206"/>
      <c r="R3831" s="119" t="b">
        <f t="shared" ca="1" si="420"/>
        <v>0</v>
      </c>
      <c r="S3831" s="119" t="b">
        <f t="shared" ca="1" si="418"/>
        <v>0</v>
      </c>
      <c r="T3831" s="119" t="b">
        <f t="shared" ca="1" si="419"/>
        <v>0</v>
      </c>
      <c r="U3831" s="119" t="b">
        <f t="shared" ca="1" si="421"/>
        <v>0</v>
      </c>
      <c r="V3831" s="160" t="b">
        <f t="shared" ca="1" si="422"/>
        <v>0</v>
      </c>
      <c r="W3831" s="119" t="b">
        <f t="shared" ca="1" si="423"/>
        <v>0</v>
      </c>
      <c r="X3831" s="119" t="b">
        <f t="shared" ca="1" si="424"/>
        <v>0</v>
      </c>
    </row>
    <row r="3832" spans="2:24" x14ac:dyDescent="0.25">
      <c r="B3832" s="194" t="str">
        <f ca="1" xml:space="preserve"> IF(INDIRECT("FROM_NGS2_SampleSheet!A"&amp;ROW()-5,TRUE)="","",  INDIRECT(    "FROM_NGS2_SampleSheet!"   &amp;  CHAR(64 + MATCH(VLOOKUP(B$6,mapping!$A:$B,2,FALSE),FROM_NGS2_SampleSheet!$1:$1,0))   &amp;  ROW()-5,TRUE)    )</f>
        <v/>
      </c>
      <c r="C3832" s="195" t="str">
        <f ca="1" xml:space="preserve"> IF(INDIRECT("FROM_NGS2_SampleSheet!A"&amp;ROW()-5,TRUE)="","",  INDIRECT(    "FROM_NGS2_SampleSheet!"   &amp;  CHAR(64 + MATCH(VLOOKUP(C$6,mapping!$A:$B,2,FALSE),FROM_NGS2_SampleSheet!$1:$1,0))   &amp;  ROW()-5,TRUE)    )</f>
        <v/>
      </c>
      <c r="D3832" s="195" t="str">
        <f ca="1" xml:space="preserve"> IF(INDIRECT("FROM_NGS2_SampleSheet!A"&amp;ROW()-5,TRUE)="","",  INDIRECT(    "FROM_NGS2_SampleSheet!"   &amp;  CHAR(64 + MATCH(VLOOKUP(D$6,mapping!$A:$B,2,FALSE),FROM_NGS2_SampleSheet!$1:$1,0))   &amp;  ROW()-5,TRUE)    )</f>
        <v/>
      </c>
      <c r="E3832" s="195" t="str">
        <f ca="1" xml:space="preserve"> IF(INDIRECT("FROM_NGS2_SampleSheet!A"&amp;ROW()-5,TRUE)="","",  "e" &amp; INDIRECT(    "FROM_NGS2_SampleSheet!"   &amp;  CHAR(64 + MATCH(VLOOKUP(E$6,mapping!$A:$B,2,FALSE),FROM_NGS2_SampleSheet!$1:$1,0))   &amp;  ROW()-5,TRUE)    )</f>
        <v/>
      </c>
      <c r="F3832" s="195" t="str">
        <f ca="1" xml:space="preserve"> IF(INDIRECT("FROM_NGS2_SampleSheet!A"&amp;ROW()-5,TRUE)="","",  INDIRECT(    "FROM_NGS2_SampleSheet!"   &amp;  CHAR(64 + MATCH(VLOOKUP(F$6,mapping!$A:$B,2,FALSE),FROM_NGS2_SampleSheet!$1:$1,0))   &amp;  ROW()-5,TRUE)    )</f>
        <v/>
      </c>
      <c r="G3832" s="196" t="str">
        <f ca="1" xml:space="preserve"> IF(INDIRECT("FROM_NGS2_SampleSheet!A"&amp;ROW()-5,TRUE)="","",  INDIRECT(    "FROM_NGS2_SampleSheet!"   &amp;  CHAR(64 + MATCH(VLOOKUP(G$6,mapping!$A:$B,2,FALSE),FROM_NGS2_SampleSheet!$1:$1,0))   &amp;  ROW()-5,TRUE)    )</f>
        <v/>
      </c>
      <c r="H3832" s="195"/>
      <c r="I3832" s="213">
        <v>1</v>
      </c>
      <c r="J3832" s="197" t="str">
        <f ca="1">IF(U3832=TRUE,    IF($Y$4&gt;96,"TOO MANY",VLOOKUP(B3832&amp;"_"&amp;C3832&amp;"_"&amp;E3832&amp;"_A",CALC!W:X,2,FALSE)),   "")</f>
        <v/>
      </c>
      <c r="L3832" s="213">
        <v>1</v>
      </c>
      <c r="M3832" s="197" t="str">
        <f ca="1">IF(V3832=TRUE,     IF($Y$4&gt;96,"TOO MANY",VLOOKUP(B3832&amp;"_"&amp;C3832&amp;"_"&amp;E3832&amp;"_B",CALC!W:X,2,FALSE)),    "")</f>
        <v/>
      </c>
      <c r="N3832" s="206"/>
      <c r="O3832" s="213">
        <v>1</v>
      </c>
      <c r="P3832" s="197" t="str">
        <f ca="1">IF(W3832=TRUE,   IF($Y$4&gt;96,"TOO MANY", VLOOKUP(B3832&amp;"_"&amp;C3832&amp;"_"&amp;E3832&amp;"_C",CALC!W:X,2,FALSE)),   "")</f>
        <v/>
      </c>
      <c r="Q3832" s="206"/>
      <c r="R3832" s="119" t="b">
        <f t="shared" ca="1" si="420"/>
        <v>0</v>
      </c>
      <c r="S3832" s="119" t="b">
        <f t="shared" ca="1" si="418"/>
        <v>0</v>
      </c>
      <c r="T3832" s="119" t="b">
        <f t="shared" ca="1" si="419"/>
        <v>0</v>
      </c>
      <c r="U3832" s="119" t="b">
        <f t="shared" ca="1" si="421"/>
        <v>0</v>
      </c>
      <c r="V3832" s="160" t="b">
        <f t="shared" ca="1" si="422"/>
        <v>0</v>
      </c>
      <c r="W3832" s="119" t="b">
        <f t="shared" ca="1" si="423"/>
        <v>0</v>
      </c>
      <c r="X3832" s="119" t="b">
        <f t="shared" ca="1" si="424"/>
        <v>0</v>
      </c>
    </row>
    <row r="3833" spans="2:24" x14ac:dyDescent="0.25">
      <c r="B3833" s="194" t="str">
        <f ca="1" xml:space="preserve"> IF(INDIRECT("FROM_NGS2_SampleSheet!A"&amp;ROW()-5,TRUE)="","",  INDIRECT(    "FROM_NGS2_SampleSheet!"   &amp;  CHAR(64 + MATCH(VLOOKUP(B$6,mapping!$A:$B,2,FALSE),FROM_NGS2_SampleSheet!$1:$1,0))   &amp;  ROW()-5,TRUE)    )</f>
        <v/>
      </c>
      <c r="C3833" s="195" t="str">
        <f ca="1" xml:space="preserve"> IF(INDIRECT("FROM_NGS2_SampleSheet!A"&amp;ROW()-5,TRUE)="","",  INDIRECT(    "FROM_NGS2_SampleSheet!"   &amp;  CHAR(64 + MATCH(VLOOKUP(C$6,mapping!$A:$B,2,FALSE),FROM_NGS2_SampleSheet!$1:$1,0))   &amp;  ROW()-5,TRUE)    )</f>
        <v/>
      </c>
      <c r="D3833" s="195" t="str">
        <f ca="1" xml:space="preserve"> IF(INDIRECT("FROM_NGS2_SampleSheet!A"&amp;ROW()-5,TRUE)="","",  INDIRECT(    "FROM_NGS2_SampleSheet!"   &amp;  CHAR(64 + MATCH(VLOOKUP(D$6,mapping!$A:$B,2,FALSE),FROM_NGS2_SampleSheet!$1:$1,0))   &amp;  ROW()-5,TRUE)    )</f>
        <v/>
      </c>
      <c r="E3833" s="195" t="str">
        <f ca="1" xml:space="preserve"> IF(INDIRECT("FROM_NGS2_SampleSheet!A"&amp;ROW()-5,TRUE)="","",  "e" &amp; INDIRECT(    "FROM_NGS2_SampleSheet!"   &amp;  CHAR(64 + MATCH(VLOOKUP(E$6,mapping!$A:$B,2,FALSE),FROM_NGS2_SampleSheet!$1:$1,0))   &amp;  ROW()-5,TRUE)    )</f>
        <v/>
      </c>
      <c r="F3833" s="195" t="str">
        <f ca="1" xml:space="preserve"> IF(INDIRECT("FROM_NGS2_SampleSheet!A"&amp;ROW()-5,TRUE)="","",  INDIRECT(    "FROM_NGS2_SampleSheet!"   &amp;  CHAR(64 + MATCH(VLOOKUP(F$6,mapping!$A:$B,2,FALSE),FROM_NGS2_SampleSheet!$1:$1,0))   &amp;  ROW()-5,TRUE)    )</f>
        <v/>
      </c>
      <c r="G3833" s="196" t="str">
        <f ca="1" xml:space="preserve"> IF(INDIRECT("FROM_NGS2_SampleSheet!A"&amp;ROW()-5,TRUE)="","",  INDIRECT(    "FROM_NGS2_SampleSheet!"   &amp;  CHAR(64 + MATCH(VLOOKUP(G$6,mapping!$A:$B,2,FALSE),FROM_NGS2_SampleSheet!$1:$1,0))   &amp;  ROW()-5,TRUE)    )</f>
        <v/>
      </c>
      <c r="H3833" s="195"/>
      <c r="I3833" s="213">
        <v>1</v>
      </c>
      <c r="J3833" s="197" t="str">
        <f ca="1">IF(U3833=TRUE,    IF($Y$4&gt;96,"TOO MANY",VLOOKUP(B3833&amp;"_"&amp;C3833&amp;"_"&amp;E3833&amp;"_A",CALC!W:X,2,FALSE)),   "")</f>
        <v/>
      </c>
      <c r="L3833" s="213">
        <v>1</v>
      </c>
      <c r="M3833" s="197" t="str">
        <f ca="1">IF(V3833=TRUE,     IF($Y$4&gt;96,"TOO MANY",VLOOKUP(B3833&amp;"_"&amp;C3833&amp;"_"&amp;E3833&amp;"_B",CALC!W:X,2,FALSE)),    "")</f>
        <v/>
      </c>
      <c r="N3833" s="206"/>
      <c r="O3833" s="213">
        <v>1</v>
      </c>
      <c r="P3833" s="197" t="str">
        <f ca="1">IF(W3833=TRUE,   IF($Y$4&gt;96,"TOO MANY", VLOOKUP(B3833&amp;"_"&amp;C3833&amp;"_"&amp;E3833&amp;"_C",CALC!W:X,2,FALSE)),   "")</f>
        <v/>
      </c>
      <c r="Q3833" s="206"/>
      <c r="R3833" s="119" t="b">
        <f t="shared" ca="1" si="420"/>
        <v>0</v>
      </c>
      <c r="S3833" s="119" t="b">
        <f t="shared" ca="1" si="418"/>
        <v>0</v>
      </c>
      <c r="T3833" s="119" t="b">
        <f t="shared" ca="1" si="419"/>
        <v>0</v>
      </c>
      <c r="U3833" s="119" t="b">
        <f t="shared" ca="1" si="421"/>
        <v>0</v>
      </c>
      <c r="V3833" s="160" t="b">
        <f t="shared" ca="1" si="422"/>
        <v>0</v>
      </c>
      <c r="W3833" s="119" t="b">
        <f t="shared" ca="1" si="423"/>
        <v>0</v>
      </c>
      <c r="X3833" s="119" t="b">
        <f t="shared" ca="1" si="424"/>
        <v>0</v>
      </c>
    </row>
    <row r="3834" spans="2:24" x14ac:dyDescent="0.25">
      <c r="B3834" s="194" t="str">
        <f ca="1" xml:space="preserve"> IF(INDIRECT("FROM_NGS2_SampleSheet!A"&amp;ROW()-5,TRUE)="","",  INDIRECT(    "FROM_NGS2_SampleSheet!"   &amp;  CHAR(64 + MATCH(VLOOKUP(B$6,mapping!$A:$B,2,FALSE),FROM_NGS2_SampleSheet!$1:$1,0))   &amp;  ROW()-5,TRUE)    )</f>
        <v/>
      </c>
      <c r="C3834" s="195" t="str">
        <f ca="1" xml:space="preserve"> IF(INDIRECT("FROM_NGS2_SampleSheet!A"&amp;ROW()-5,TRUE)="","",  INDIRECT(    "FROM_NGS2_SampleSheet!"   &amp;  CHAR(64 + MATCH(VLOOKUP(C$6,mapping!$A:$B,2,FALSE),FROM_NGS2_SampleSheet!$1:$1,0))   &amp;  ROW()-5,TRUE)    )</f>
        <v/>
      </c>
      <c r="D3834" s="195" t="str">
        <f ca="1" xml:space="preserve"> IF(INDIRECT("FROM_NGS2_SampleSheet!A"&amp;ROW()-5,TRUE)="","",  INDIRECT(    "FROM_NGS2_SampleSheet!"   &amp;  CHAR(64 + MATCH(VLOOKUP(D$6,mapping!$A:$B,2,FALSE),FROM_NGS2_SampleSheet!$1:$1,0))   &amp;  ROW()-5,TRUE)    )</f>
        <v/>
      </c>
      <c r="E3834" s="195" t="str">
        <f ca="1" xml:space="preserve"> IF(INDIRECT("FROM_NGS2_SampleSheet!A"&amp;ROW()-5,TRUE)="","",  "e" &amp; INDIRECT(    "FROM_NGS2_SampleSheet!"   &amp;  CHAR(64 + MATCH(VLOOKUP(E$6,mapping!$A:$B,2,FALSE),FROM_NGS2_SampleSheet!$1:$1,0))   &amp;  ROW()-5,TRUE)    )</f>
        <v/>
      </c>
      <c r="F3834" s="195" t="str">
        <f ca="1" xml:space="preserve"> IF(INDIRECT("FROM_NGS2_SampleSheet!A"&amp;ROW()-5,TRUE)="","",  INDIRECT(    "FROM_NGS2_SampleSheet!"   &amp;  CHAR(64 + MATCH(VLOOKUP(F$6,mapping!$A:$B,2,FALSE),FROM_NGS2_SampleSheet!$1:$1,0))   &amp;  ROW()-5,TRUE)    )</f>
        <v/>
      </c>
      <c r="G3834" s="196" t="str">
        <f ca="1" xml:space="preserve"> IF(INDIRECT("FROM_NGS2_SampleSheet!A"&amp;ROW()-5,TRUE)="","",  INDIRECT(    "FROM_NGS2_SampleSheet!"   &amp;  CHAR(64 + MATCH(VLOOKUP(G$6,mapping!$A:$B,2,FALSE),FROM_NGS2_SampleSheet!$1:$1,0))   &amp;  ROW()-5,TRUE)    )</f>
        <v/>
      </c>
      <c r="H3834" s="195"/>
      <c r="I3834" s="213">
        <v>1</v>
      </c>
      <c r="J3834" s="197" t="str">
        <f ca="1">IF(U3834=TRUE,    IF($Y$4&gt;96,"TOO MANY",VLOOKUP(B3834&amp;"_"&amp;C3834&amp;"_"&amp;E3834&amp;"_A",CALC!W:X,2,FALSE)),   "")</f>
        <v/>
      </c>
      <c r="L3834" s="213">
        <v>1</v>
      </c>
      <c r="M3834" s="197" t="str">
        <f ca="1">IF(V3834=TRUE,     IF($Y$4&gt;96,"TOO MANY",VLOOKUP(B3834&amp;"_"&amp;C3834&amp;"_"&amp;E3834&amp;"_B",CALC!W:X,2,FALSE)),    "")</f>
        <v/>
      </c>
      <c r="N3834" s="206"/>
      <c r="O3834" s="213">
        <v>1</v>
      </c>
      <c r="P3834" s="197" t="str">
        <f ca="1">IF(W3834=TRUE,   IF($Y$4&gt;96,"TOO MANY", VLOOKUP(B3834&amp;"_"&amp;C3834&amp;"_"&amp;E3834&amp;"_C",CALC!W:X,2,FALSE)),   "")</f>
        <v/>
      </c>
      <c r="Q3834" s="206"/>
      <c r="R3834" s="119" t="b">
        <f t="shared" ca="1" si="420"/>
        <v>0</v>
      </c>
      <c r="S3834" s="119" t="b">
        <f t="shared" ca="1" si="418"/>
        <v>0</v>
      </c>
      <c r="T3834" s="119" t="b">
        <f t="shared" ca="1" si="419"/>
        <v>0</v>
      </c>
      <c r="U3834" s="119" t="b">
        <f t="shared" ca="1" si="421"/>
        <v>0</v>
      </c>
      <c r="V3834" s="160" t="b">
        <f t="shared" ca="1" si="422"/>
        <v>0</v>
      </c>
      <c r="W3834" s="119" t="b">
        <f t="shared" ca="1" si="423"/>
        <v>0</v>
      </c>
      <c r="X3834" s="119" t="b">
        <f t="shared" ca="1" si="424"/>
        <v>0</v>
      </c>
    </row>
    <row r="3835" spans="2:24" x14ac:dyDescent="0.25">
      <c r="B3835" s="194" t="str">
        <f ca="1" xml:space="preserve"> IF(INDIRECT("FROM_NGS2_SampleSheet!A"&amp;ROW()-5,TRUE)="","",  INDIRECT(    "FROM_NGS2_SampleSheet!"   &amp;  CHAR(64 + MATCH(VLOOKUP(B$6,mapping!$A:$B,2,FALSE),FROM_NGS2_SampleSheet!$1:$1,0))   &amp;  ROW()-5,TRUE)    )</f>
        <v/>
      </c>
      <c r="C3835" s="195" t="str">
        <f ca="1" xml:space="preserve"> IF(INDIRECT("FROM_NGS2_SampleSheet!A"&amp;ROW()-5,TRUE)="","",  INDIRECT(    "FROM_NGS2_SampleSheet!"   &amp;  CHAR(64 + MATCH(VLOOKUP(C$6,mapping!$A:$B,2,FALSE),FROM_NGS2_SampleSheet!$1:$1,0))   &amp;  ROW()-5,TRUE)    )</f>
        <v/>
      </c>
      <c r="D3835" s="195" t="str">
        <f ca="1" xml:space="preserve"> IF(INDIRECT("FROM_NGS2_SampleSheet!A"&amp;ROW()-5,TRUE)="","",  INDIRECT(    "FROM_NGS2_SampleSheet!"   &amp;  CHAR(64 + MATCH(VLOOKUP(D$6,mapping!$A:$B,2,FALSE),FROM_NGS2_SampleSheet!$1:$1,0))   &amp;  ROW()-5,TRUE)    )</f>
        <v/>
      </c>
      <c r="E3835" s="195" t="str">
        <f ca="1" xml:space="preserve"> IF(INDIRECT("FROM_NGS2_SampleSheet!A"&amp;ROW()-5,TRUE)="","",  "e" &amp; INDIRECT(    "FROM_NGS2_SampleSheet!"   &amp;  CHAR(64 + MATCH(VLOOKUP(E$6,mapping!$A:$B,2,FALSE),FROM_NGS2_SampleSheet!$1:$1,0))   &amp;  ROW()-5,TRUE)    )</f>
        <v/>
      </c>
      <c r="F3835" s="195" t="str">
        <f ca="1" xml:space="preserve"> IF(INDIRECT("FROM_NGS2_SampleSheet!A"&amp;ROW()-5,TRUE)="","",  INDIRECT(    "FROM_NGS2_SampleSheet!"   &amp;  CHAR(64 + MATCH(VLOOKUP(F$6,mapping!$A:$B,2,FALSE),FROM_NGS2_SampleSheet!$1:$1,0))   &amp;  ROW()-5,TRUE)    )</f>
        <v/>
      </c>
      <c r="G3835" s="196" t="str">
        <f ca="1" xml:space="preserve"> IF(INDIRECT("FROM_NGS2_SampleSheet!A"&amp;ROW()-5,TRUE)="","",  INDIRECT(    "FROM_NGS2_SampleSheet!"   &amp;  CHAR(64 + MATCH(VLOOKUP(G$6,mapping!$A:$B,2,FALSE),FROM_NGS2_SampleSheet!$1:$1,0))   &amp;  ROW()-5,TRUE)    )</f>
        <v/>
      </c>
      <c r="H3835" s="195"/>
      <c r="I3835" s="213">
        <v>1</v>
      </c>
      <c r="J3835" s="197" t="str">
        <f ca="1">IF(U3835=TRUE,    IF($Y$4&gt;96,"TOO MANY",VLOOKUP(B3835&amp;"_"&amp;C3835&amp;"_"&amp;E3835&amp;"_A",CALC!W:X,2,FALSE)),   "")</f>
        <v/>
      </c>
      <c r="L3835" s="213">
        <v>1</v>
      </c>
      <c r="M3835" s="197" t="str">
        <f ca="1">IF(V3835=TRUE,     IF($Y$4&gt;96,"TOO MANY",VLOOKUP(B3835&amp;"_"&amp;C3835&amp;"_"&amp;E3835&amp;"_B",CALC!W:X,2,FALSE)),    "")</f>
        <v/>
      </c>
      <c r="N3835" s="206"/>
      <c r="O3835" s="213">
        <v>1</v>
      </c>
      <c r="P3835" s="197" t="str">
        <f ca="1">IF(W3835=TRUE,   IF($Y$4&gt;96,"TOO MANY", VLOOKUP(B3835&amp;"_"&amp;C3835&amp;"_"&amp;E3835&amp;"_C",CALC!W:X,2,FALSE)),   "")</f>
        <v/>
      </c>
      <c r="Q3835" s="206"/>
      <c r="R3835" s="119" t="b">
        <f t="shared" ca="1" si="420"/>
        <v>0</v>
      </c>
      <c r="S3835" s="119" t="b">
        <f t="shared" ca="1" si="418"/>
        <v>0</v>
      </c>
      <c r="T3835" s="119" t="b">
        <f t="shared" ca="1" si="419"/>
        <v>0</v>
      </c>
      <c r="U3835" s="119" t="b">
        <f t="shared" ca="1" si="421"/>
        <v>0</v>
      </c>
      <c r="V3835" s="160" t="b">
        <f t="shared" ca="1" si="422"/>
        <v>0</v>
      </c>
      <c r="W3835" s="119" t="b">
        <f t="shared" ca="1" si="423"/>
        <v>0</v>
      </c>
      <c r="X3835" s="119" t="b">
        <f t="shared" ca="1" si="424"/>
        <v>0</v>
      </c>
    </row>
    <row r="3836" spans="2:24" x14ac:dyDescent="0.25">
      <c r="B3836" s="194" t="str">
        <f ca="1" xml:space="preserve"> IF(INDIRECT("FROM_NGS2_SampleSheet!A"&amp;ROW()-5,TRUE)="","",  INDIRECT(    "FROM_NGS2_SampleSheet!"   &amp;  CHAR(64 + MATCH(VLOOKUP(B$6,mapping!$A:$B,2,FALSE),FROM_NGS2_SampleSheet!$1:$1,0))   &amp;  ROW()-5,TRUE)    )</f>
        <v/>
      </c>
      <c r="C3836" s="195" t="str">
        <f ca="1" xml:space="preserve"> IF(INDIRECT("FROM_NGS2_SampleSheet!A"&amp;ROW()-5,TRUE)="","",  INDIRECT(    "FROM_NGS2_SampleSheet!"   &amp;  CHAR(64 + MATCH(VLOOKUP(C$6,mapping!$A:$B,2,FALSE),FROM_NGS2_SampleSheet!$1:$1,0))   &amp;  ROW()-5,TRUE)    )</f>
        <v/>
      </c>
      <c r="D3836" s="195" t="str">
        <f ca="1" xml:space="preserve"> IF(INDIRECT("FROM_NGS2_SampleSheet!A"&amp;ROW()-5,TRUE)="","",  INDIRECT(    "FROM_NGS2_SampleSheet!"   &amp;  CHAR(64 + MATCH(VLOOKUP(D$6,mapping!$A:$B,2,FALSE),FROM_NGS2_SampleSheet!$1:$1,0))   &amp;  ROW()-5,TRUE)    )</f>
        <v/>
      </c>
      <c r="E3836" s="195" t="str">
        <f ca="1" xml:space="preserve"> IF(INDIRECT("FROM_NGS2_SampleSheet!A"&amp;ROW()-5,TRUE)="","",  "e" &amp; INDIRECT(    "FROM_NGS2_SampleSheet!"   &amp;  CHAR(64 + MATCH(VLOOKUP(E$6,mapping!$A:$B,2,FALSE),FROM_NGS2_SampleSheet!$1:$1,0))   &amp;  ROW()-5,TRUE)    )</f>
        <v/>
      </c>
      <c r="F3836" s="195" t="str">
        <f ca="1" xml:space="preserve"> IF(INDIRECT("FROM_NGS2_SampleSheet!A"&amp;ROW()-5,TRUE)="","",  INDIRECT(    "FROM_NGS2_SampleSheet!"   &amp;  CHAR(64 + MATCH(VLOOKUP(F$6,mapping!$A:$B,2,FALSE),FROM_NGS2_SampleSheet!$1:$1,0))   &amp;  ROW()-5,TRUE)    )</f>
        <v/>
      </c>
      <c r="G3836" s="196" t="str">
        <f ca="1" xml:space="preserve"> IF(INDIRECT("FROM_NGS2_SampleSheet!A"&amp;ROW()-5,TRUE)="","",  INDIRECT(    "FROM_NGS2_SampleSheet!"   &amp;  CHAR(64 + MATCH(VLOOKUP(G$6,mapping!$A:$B,2,FALSE),FROM_NGS2_SampleSheet!$1:$1,0))   &amp;  ROW()-5,TRUE)    )</f>
        <v/>
      </c>
      <c r="H3836" s="195"/>
      <c r="I3836" s="213">
        <v>1</v>
      </c>
      <c r="J3836" s="197" t="str">
        <f ca="1">IF(U3836=TRUE,    IF($Y$4&gt;96,"TOO MANY",VLOOKUP(B3836&amp;"_"&amp;C3836&amp;"_"&amp;E3836&amp;"_A",CALC!W:X,2,FALSE)),   "")</f>
        <v/>
      </c>
      <c r="L3836" s="213">
        <v>1</v>
      </c>
      <c r="M3836" s="197" t="str">
        <f ca="1">IF(V3836=TRUE,     IF($Y$4&gt;96,"TOO MANY",VLOOKUP(B3836&amp;"_"&amp;C3836&amp;"_"&amp;E3836&amp;"_B",CALC!W:X,2,FALSE)),    "")</f>
        <v/>
      </c>
      <c r="N3836" s="206"/>
      <c r="O3836" s="213">
        <v>1</v>
      </c>
      <c r="P3836" s="197" t="str">
        <f ca="1">IF(W3836=TRUE,   IF($Y$4&gt;96,"TOO MANY", VLOOKUP(B3836&amp;"_"&amp;C3836&amp;"_"&amp;E3836&amp;"_C",CALC!W:X,2,FALSE)),   "")</f>
        <v/>
      </c>
      <c r="Q3836" s="206"/>
      <c r="R3836" s="119" t="b">
        <f t="shared" ca="1" si="420"/>
        <v>0</v>
      </c>
      <c r="S3836" s="119" t="b">
        <f t="shared" ca="1" si="418"/>
        <v>0</v>
      </c>
      <c r="T3836" s="119" t="b">
        <f t="shared" ca="1" si="419"/>
        <v>0</v>
      </c>
      <c r="U3836" s="119" t="b">
        <f t="shared" ca="1" si="421"/>
        <v>0</v>
      </c>
      <c r="V3836" s="160" t="b">
        <f t="shared" ca="1" si="422"/>
        <v>0</v>
      </c>
      <c r="W3836" s="119" t="b">
        <f t="shared" ca="1" si="423"/>
        <v>0</v>
      </c>
      <c r="X3836" s="119" t="b">
        <f t="shared" ca="1" si="424"/>
        <v>0</v>
      </c>
    </row>
    <row r="3837" spans="2:24" x14ac:dyDescent="0.25">
      <c r="B3837" s="194" t="str">
        <f ca="1" xml:space="preserve"> IF(INDIRECT("FROM_NGS2_SampleSheet!A"&amp;ROW()-5,TRUE)="","",  INDIRECT(    "FROM_NGS2_SampleSheet!"   &amp;  CHAR(64 + MATCH(VLOOKUP(B$6,mapping!$A:$B,2,FALSE),FROM_NGS2_SampleSheet!$1:$1,0))   &amp;  ROW()-5,TRUE)    )</f>
        <v/>
      </c>
      <c r="C3837" s="195" t="str">
        <f ca="1" xml:space="preserve"> IF(INDIRECT("FROM_NGS2_SampleSheet!A"&amp;ROW()-5,TRUE)="","",  INDIRECT(    "FROM_NGS2_SampleSheet!"   &amp;  CHAR(64 + MATCH(VLOOKUP(C$6,mapping!$A:$B,2,FALSE),FROM_NGS2_SampleSheet!$1:$1,0))   &amp;  ROW()-5,TRUE)    )</f>
        <v/>
      </c>
      <c r="D3837" s="195" t="str">
        <f ca="1" xml:space="preserve"> IF(INDIRECT("FROM_NGS2_SampleSheet!A"&amp;ROW()-5,TRUE)="","",  INDIRECT(    "FROM_NGS2_SampleSheet!"   &amp;  CHAR(64 + MATCH(VLOOKUP(D$6,mapping!$A:$B,2,FALSE),FROM_NGS2_SampleSheet!$1:$1,0))   &amp;  ROW()-5,TRUE)    )</f>
        <v/>
      </c>
      <c r="E3837" s="195" t="str">
        <f ca="1" xml:space="preserve"> IF(INDIRECT("FROM_NGS2_SampleSheet!A"&amp;ROW()-5,TRUE)="","",  "e" &amp; INDIRECT(    "FROM_NGS2_SampleSheet!"   &amp;  CHAR(64 + MATCH(VLOOKUP(E$6,mapping!$A:$B,2,FALSE),FROM_NGS2_SampleSheet!$1:$1,0))   &amp;  ROW()-5,TRUE)    )</f>
        <v/>
      </c>
      <c r="F3837" s="195" t="str">
        <f ca="1" xml:space="preserve"> IF(INDIRECT("FROM_NGS2_SampleSheet!A"&amp;ROW()-5,TRUE)="","",  INDIRECT(    "FROM_NGS2_SampleSheet!"   &amp;  CHAR(64 + MATCH(VLOOKUP(F$6,mapping!$A:$B,2,FALSE),FROM_NGS2_SampleSheet!$1:$1,0))   &amp;  ROW()-5,TRUE)    )</f>
        <v/>
      </c>
      <c r="G3837" s="196" t="str">
        <f ca="1" xml:space="preserve"> IF(INDIRECT("FROM_NGS2_SampleSheet!A"&amp;ROW()-5,TRUE)="","",  INDIRECT(    "FROM_NGS2_SampleSheet!"   &amp;  CHAR(64 + MATCH(VLOOKUP(G$6,mapping!$A:$B,2,FALSE),FROM_NGS2_SampleSheet!$1:$1,0))   &amp;  ROW()-5,TRUE)    )</f>
        <v/>
      </c>
      <c r="H3837" s="195"/>
      <c r="I3837" s="213">
        <v>1</v>
      </c>
      <c r="J3837" s="197" t="str">
        <f ca="1">IF(U3837=TRUE,    IF($Y$4&gt;96,"TOO MANY",VLOOKUP(B3837&amp;"_"&amp;C3837&amp;"_"&amp;E3837&amp;"_A",CALC!W:X,2,FALSE)),   "")</f>
        <v/>
      </c>
      <c r="L3837" s="213">
        <v>1</v>
      </c>
      <c r="M3837" s="197" t="str">
        <f ca="1">IF(V3837=TRUE,     IF($Y$4&gt;96,"TOO MANY",VLOOKUP(B3837&amp;"_"&amp;C3837&amp;"_"&amp;E3837&amp;"_B",CALC!W:X,2,FALSE)),    "")</f>
        <v/>
      </c>
      <c r="N3837" s="206"/>
      <c r="O3837" s="213">
        <v>1</v>
      </c>
      <c r="P3837" s="197" t="str">
        <f ca="1">IF(W3837=TRUE,   IF($Y$4&gt;96,"TOO MANY", VLOOKUP(B3837&amp;"_"&amp;C3837&amp;"_"&amp;E3837&amp;"_C",CALC!W:X,2,FALSE)),   "")</f>
        <v/>
      </c>
      <c r="Q3837" s="206"/>
      <c r="R3837" s="119" t="b">
        <f t="shared" ca="1" si="420"/>
        <v>0</v>
      </c>
      <c r="S3837" s="119" t="b">
        <f t="shared" ca="1" si="418"/>
        <v>0</v>
      </c>
      <c r="T3837" s="119" t="b">
        <f t="shared" ca="1" si="419"/>
        <v>0</v>
      </c>
      <c r="U3837" s="119" t="b">
        <f t="shared" ca="1" si="421"/>
        <v>0</v>
      </c>
      <c r="V3837" s="160" t="b">
        <f t="shared" ca="1" si="422"/>
        <v>0</v>
      </c>
      <c r="W3837" s="119" t="b">
        <f t="shared" ca="1" si="423"/>
        <v>0</v>
      </c>
      <c r="X3837" s="119" t="b">
        <f t="shared" ca="1" si="424"/>
        <v>0</v>
      </c>
    </row>
    <row r="3838" spans="2:24" x14ac:dyDescent="0.25">
      <c r="B3838" s="194" t="str">
        <f ca="1" xml:space="preserve"> IF(INDIRECT("FROM_NGS2_SampleSheet!A"&amp;ROW()-5,TRUE)="","",  INDIRECT(    "FROM_NGS2_SampleSheet!"   &amp;  CHAR(64 + MATCH(VLOOKUP(B$6,mapping!$A:$B,2,FALSE),FROM_NGS2_SampleSheet!$1:$1,0))   &amp;  ROW()-5,TRUE)    )</f>
        <v/>
      </c>
      <c r="C3838" s="195" t="str">
        <f ca="1" xml:space="preserve"> IF(INDIRECT("FROM_NGS2_SampleSheet!A"&amp;ROW()-5,TRUE)="","",  INDIRECT(    "FROM_NGS2_SampleSheet!"   &amp;  CHAR(64 + MATCH(VLOOKUP(C$6,mapping!$A:$B,2,FALSE),FROM_NGS2_SampleSheet!$1:$1,0))   &amp;  ROW()-5,TRUE)    )</f>
        <v/>
      </c>
      <c r="D3838" s="195" t="str">
        <f ca="1" xml:space="preserve"> IF(INDIRECT("FROM_NGS2_SampleSheet!A"&amp;ROW()-5,TRUE)="","",  INDIRECT(    "FROM_NGS2_SampleSheet!"   &amp;  CHAR(64 + MATCH(VLOOKUP(D$6,mapping!$A:$B,2,FALSE),FROM_NGS2_SampleSheet!$1:$1,0))   &amp;  ROW()-5,TRUE)    )</f>
        <v/>
      </c>
      <c r="E3838" s="195" t="str">
        <f ca="1" xml:space="preserve"> IF(INDIRECT("FROM_NGS2_SampleSheet!A"&amp;ROW()-5,TRUE)="","",  "e" &amp; INDIRECT(    "FROM_NGS2_SampleSheet!"   &amp;  CHAR(64 + MATCH(VLOOKUP(E$6,mapping!$A:$B,2,FALSE),FROM_NGS2_SampleSheet!$1:$1,0))   &amp;  ROW()-5,TRUE)    )</f>
        <v/>
      </c>
      <c r="F3838" s="195" t="str">
        <f ca="1" xml:space="preserve"> IF(INDIRECT("FROM_NGS2_SampleSheet!A"&amp;ROW()-5,TRUE)="","",  INDIRECT(    "FROM_NGS2_SampleSheet!"   &amp;  CHAR(64 + MATCH(VLOOKUP(F$6,mapping!$A:$B,2,FALSE),FROM_NGS2_SampleSheet!$1:$1,0))   &amp;  ROW()-5,TRUE)    )</f>
        <v/>
      </c>
      <c r="G3838" s="196" t="str">
        <f ca="1" xml:space="preserve"> IF(INDIRECT("FROM_NGS2_SampleSheet!A"&amp;ROW()-5,TRUE)="","",  INDIRECT(    "FROM_NGS2_SampleSheet!"   &amp;  CHAR(64 + MATCH(VLOOKUP(G$6,mapping!$A:$B,2,FALSE),FROM_NGS2_SampleSheet!$1:$1,0))   &amp;  ROW()-5,TRUE)    )</f>
        <v/>
      </c>
      <c r="H3838" s="195"/>
      <c r="I3838" s="213">
        <v>1</v>
      </c>
      <c r="J3838" s="197" t="str">
        <f ca="1">IF(U3838=TRUE,    IF($Y$4&gt;96,"TOO MANY",VLOOKUP(B3838&amp;"_"&amp;C3838&amp;"_"&amp;E3838&amp;"_A",CALC!W:X,2,FALSE)),   "")</f>
        <v/>
      </c>
      <c r="L3838" s="213">
        <v>1</v>
      </c>
      <c r="M3838" s="197" t="str">
        <f ca="1">IF(V3838=TRUE,     IF($Y$4&gt;96,"TOO MANY",VLOOKUP(B3838&amp;"_"&amp;C3838&amp;"_"&amp;E3838&amp;"_B",CALC!W:X,2,FALSE)),    "")</f>
        <v/>
      </c>
      <c r="N3838" s="206"/>
      <c r="O3838" s="213">
        <v>1</v>
      </c>
      <c r="P3838" s="197" t="str">
        <f ca="1">IF(W3838=TRUE,   IF($Y$4&gt;96,"TOO MANY", VLOOKUP(B3838&amp;"_"&amp;C3838&amp;"_"&amp;E3838&amp;"_C",CALC!W:X,2,FALSE)),   "")</f>
        <v/>
      </c>
      <c r="Q3838" s="206"/>
      <c r="R3838" s="119" t="b">
        <f t="shared" ca="1" si="420"/>
        <v>0</v>
      </c>
      <c r="S3838" s="119" t="b">
        <f t="shared" ca="1" si="418"/>
        <v>0</v>
      </c>
      <c r="T3838" s="119" t="b">
        <f t="shared" ca="1" si="419"/>
        <v>0</v>
      </c>
      <c r="U3838" s="119" t="b">
        <f t="shared" ca="1" si="421"/>
        <v>0</v>
      </c>
      <c r="V3838" s="160" t="b">
        <f t="shared" ca="1" si="422"/>
        <v>0</v>
      </c>
      <c r="W3838" s="119" t="b">
        <f t="shared" ca="1" si="423"/>
        <v>0</v>
      </c>
      <c r="X3838" s="119" t="b">
        <f t="shared" ca="1" si="424"/>
        <v>0</v>
      </c>
    </row>
    <row r="3839" spans="2:24" x14ac:dyDescent="0.25">
      <c r="B3839" s="194" t="str">
        <f ca="1" xml:space="preserve"> IF(INDIRECT("FROM_NGS2_SampleSheet!A"&amp;ROW()-5,TRUE)="","",  INDIRECT(    "FROM_NGS2_SampleSheet!"   &amp;  CHAR(64 + MATCH(VLOOKUP(B$6,mapping!$A:$B,2,FALSE),FROM_NGS2_SampleSheet!$1:$1,0))   &amp;  ROW()-5,TRUE)    )</f>
        <v/>
      </c>
      <c r="C3839" s="195" t="str">
        <f ca="1" xml:space="preserve"> IF(INDIRECT("FROM_NGS2_SampleSheet!A"&amp;ROW()-5,TRUE)="","",  INDIRECT(    "FROM_NGS2_SampleSheet!"   &amp;  CHAR(64 + MATCH(VLOOKUP(C$6,mapping!$A:$B,2,FALSE),FROM_NGS2_SampleSheet!$1:$1,0))   &amp;  ROW()-5,TRUE)    )</f>
        <v/>
      </c>
      <c r="D3839" s="195" t="str">
        <f ca="1" xml:space="preserve"> IF(INDIRECT("FROM_NGS2_SampleSheet!A"&amp;ROW()-5,TRUE)="","",  INDIRECT(    "FROM_NGS2_SampleSheet!"   &amp;  CHAR(64 + MATCH(VLOOKUP(D$6,mapping!$A:$B,2,FALSE),FROM_NGS2_SampleSheet!$1:$1,0))   &amp;  ROW()-5,TRUE)    )</f>
        <v/>
      </c>
      <c r="E3839" s="195" t="str">
        <f ca="1" xml:space="preserve"> IF(INDIRECT("FROM_NGS2_SampleSheet!A"&amp;ROW()-5,TRUE)="","",  "e" &amp; INDIRECT(    "FROM_NGS2_SampleSheet!"   &amp;  CHAR(64 + MATCH(VLOOKUP(E$6,mapping!$A:$B,2,FALSE),FROM_NGS2_SampleSheet!$1:$1,0))   &amp;  ROW()-5,TRUE)    )</f>
        <v/>
      </c>
      <c r="F3839" s="195" t="str">
        <f ca="1" xml:space="preserve"> IF(INDIRECT("FROM_NGS2_SampleSheet!A"&amp;ROW()-5,TRUE)="","",  INDIRECT(    "FROM_NGS2_SampleSheet!"   &amp;  CHAR(64 + MATCH(VLOOKUP(F$6,mapping!$A:$B,2,FALSE),FROM_NGS2_SampleSheet!$1:$1,0))   &amp;  ROW()-5,TRUE)    )</f>
        <v/>
      </c>
      <c r="G3839" s="196" t="str">
        <f ca="1" xml:space="preserve"> IF(INDIRECT("FROM_NGS2_SampleSheet!A"&amp;ROW()-5,TRUE)="","",  INDIRECT(    "FROM_NGS2_SampleSheet!"   &amp;  CHAR(64 + MATCH(VLOOKUP(G$6,mapping!$A:$B,2,FALSE),FROM_NGS2_SampleSheet!$1:$1,0))   &amp;  ROW()-5,TRUE)    )</f>
        <v/>
      </c>
      <c r="H3839" s="195"/>
      <c r="I3839" s="213">
        <v>1</v>
      </c>
      <c r="J3839" s="197" t="str">
        <f ca="1">IF(U3839=TRUE,    IF($Y$4&gt;96,"TOO MANY",VLOOKUP(B3839&amp;"_"&amp;C3839&amp;"_"&amp;E3839&amp;"_A",CALC!W:X,2,FALSE)),   "")</f>
        <v/>
      </c>
      <c r="L3839" s="213">
        <v>1</v>
      </c>
      <c r="M3839" s="197" t="str">
        <f ca="1">IF(V3839=TRUE,     IF($Y$4&gt;96,"TOO MANY",VLOOKUP(B3839&amp;"_"&amp;C3839&amp;"_"&amp;E3839&amp;"_B",CALC!W:X,2,FALSE)),    "")</f>
        <v/>
      </c>
      <c r="N3839" s="206"/>
      <c r="O3839" s="213">
        <v>1</v>
      </c>
      <c r="P3839" s="197" t="str">
        <f ca="1">IF(W3839=TRUE,   IF($Y$4&gt;96,"TOO MANY", VLOOKUP(B3839&amp;"_"&amp;C3839&amp;"_"&amp;E3839&amp;"_C",CALC!W:X,2,FALSE)),   "")</f>
        <v/>
      </c>
      <c r="Q3839" s="206"/>
      <c r="R3839" s="119" t="b">
        <f t="shared" ca="1" si="420"/>
        <v>0</v>
      </c>
      <c r="S3839" s="119" t="b">
        <f t="shared" ca="1" si="418"/>
        <v>0</v>
      </c>
      <c r="T3839" s="119" t="b">
        <f t="shared" ca="1" si="419"/>
        <v>0</v>
      </c>
      <c r="U3839" s="119" t="b">
        <f t="shared" ca="1" si="421"/>
        <v>0</v>
      </c>
      <c r="V3839" s="160" t="b">
        <f t="shared" ca="1" si="422"/>
        <v>0</v>
      </c>
      <c r="W3839" s="119" t="b">
        <f t="shared" ca="1" si="423"/>
        <v>0</v>
      </c>
      <c r="X3839" s="119" t="b">
        <f t="shared" ca="1" si="424"/>
        <v>0</v>
      </c>
    </row>
    <row r="3840" spans="2:24" x14ac:dyDescent="0.25">
      <c r="B3840" s="194" t="str">
        <f ca="1" xml:space="preserve"> IF(INDIRECT("FROM_NGS2_SampleSheet!A"&amp;ROW()-5,TRUE)="","",  INDIRECT(    "FROM_NGS2_SampleSheet!"   &amp;  CHAR(64 + MATCH(VLOOKUP(B$6,mapping!$A:$B,2,FALSE),FROM_NGS2_SampleSheet!$1:$1,0))   &amp;  ROW()-5,TRUE)    )</f>
        <v/>
      </c>
      <c r="C3840" s="195" t="str">
        <f ca="1" xml:space="preserve"> IF(INDIRECT("FROM_NGS2_SampleSheet!A"&amp;ROW()-5,TRUE)="","",  INDIRECT(    "FROM_NGS2_SampleSheet!"   &amp;  CHAR(64 + MATCH(VLOOKUP(C$6,mapping!$A:$B,2,FALSE),FROM_NGS2_SampleSheet!$1:$1,0))   &amp;  ROW()-5,TRUE)    )</f>
        <v/>
      </c>
      <c r="D3840" s="195" t="str">
        <f ca="1" xml:space="preserve"> IF(INDIRECT("FROM_NGS2_SampleSheet!A"&amp;ROW()-5,TRUE)="","",  INDIRECT(    "FROM_NGS2_SampleSheet!"   &amp;  CHAR(64 + MATCH(VLOOKUP(D$6,mapping!$A:$B,2,FALSE),FROM_NGS2_SampleSheet!$1:$1,0))   &amp;  ROW()-5,TRUE)    )</f>
        <v/>
      </c>
      <c r="E3840" s="195" t="str">
        <f ca="1" xml:space="preserve"> IF(INDIRECT("FROM_NGS2_SampleSheet!A"&amp;ROW()-5,TRUE)="","",  "e" &amp; INDIRECT(    "FROM_NGS2_SampleSheet!"   &amp;  CHAR(64 + MATCH(VLOOKUP(E$6,mapping!$A:$B,2,FALSE),FROM_NGS2_SampleSheet!$1:$1,0))   &amp;  ROW()-5,TRUE)    )</f>
        <v/>
      </c>
      <c r="F3840" s="195" t="str">
        <f ca="1" xml:space="preserve"> IF(INDIRECT("FROM_NGS2_SampleSheet!A"&amp;ROW()-5,TRUE)="","",  INDIRECT(    "FROM_NGS2_SampleSheet!"   &amp;  CHAR(64 + MATCH(VLOOKUP(F$6,mapping!$A:$B,2,FALSE),FROM_NGS2_SampleSheet!$1:$1,0))   &amp;  ROW()-5,TRUE)    )</f>
        <v/>
      </c>
      <c r="G3840" s="196" t="str">
        <f ca="1" xml:space="preserve"> IF(INDIRECT("FROM_NGS2_SampleSheet!A"&amp;ROW()-5,TRUE)="","",  INDIRECT(    "FROM_NGS2_SampleSheet!"   &amp;  CHAR(64 + MATCH(VLOOKUP(G$6,mapping!$A:$B,2,FALSE),FROM_NGS2_SampleSheet!$1:$1,0))   &amp;  ROW()-5,TRUE)    )</f>
        <v/>
      </c>
      <c r="H3840" s="195"/>
      <c r="I3840" s="213">
        <v>1</v>
      </c>
      <c r="J3840" s="197" t="str">
        <f ca="1">IF(U3840=TRUE,    IF($Y$4&gt;96,"TOO MANY",VLOOKUP(B3840&amp;"_"&amp;C3840&amp;"_"&amp;E3840&amp;"_A",CALC!W:X,2,FALSE)),   "")</f>
        <v/>
      </c>
      <c r="L3840" s="213">
        <v>1</v>
      </c>
      <c r="M3840" s="197" t="str">
        <f ca="1">IF(V3840=TRUE,     IF($Y$4&gt;96,"TOO MANY",VLOOKUP(B3840&amp;"_"&amp;C3840&amp;"_"&amp;E3840&amp;"_B",CALC!W:X,2,FALSE)),    "")</f>
        <v/>
      </c>
      <c r="N3840" s="206"/>
      <c r="O3840" s="213">
        <v>1</v>
      </c>
      <c r="P3840" s="197" t="str">
        <f ca="1">IF(W3840=TRUE,   IF($Y$4&gt;96,"TOO MANY", VLOOKUP(B3840&amp;"_"&amp;C3840&amp;"_"&amp;E3840&amp;"_C",CALC!W:X,2,FALSE)),   "")</f>
        <v/>
      </c>
      <c r="Q3840" s="206"/>
      <c r="R3840" s="119" t="b">
        <f t="shared" ca="1" si="420"/>
        <v>0</v>
      </c>
      <c r="S3840" s="119" t="b">
        <f t="shared" ca="1" si="418"/>
        <v>0</v>
      </c>
      <c r="T3840" s="119" t="b">
        <f t="shared" ca="1" si="419"/>
        <v>0</v>
      </c>
      <c r="U3840" s="119" t="b">
        <f t="shared" ca="1" si="421"/>
        <v>0</v>
      </c>
      <c r="V3840" s="160" t="b">
        <f t="shared" ca="1" si="422"/>
        <v>0</v>
      </c>
      <c r="W3840" s="119" t="b">
        <f t="shared" ca="1" si="423"/>
        <v>0</v>
      </c>
      <c r="X3840" s="119" t="b">
        <f t="shared" ca="1" si="424"/>
        <v>0</v>
      </c>
    </row>
    <row r="3841" spans="2:24" x14ac:dyDescent="0.25">
      <c r="B3841" s="194" t="str">
        <f ca="1" xml:space="preserve"> IF(INDIRECT("FROM_NGS2_SampleSheet!A"&amp;ROW()-5,TRUE)="","",  INDIRECT(    "FROM_NGS2_SampleSheet!"   &amp;  CHAR(64 + MATCH(VLOOKUP(B$6,mapping!$A:$B,2,FALSE),FROM_NGS2_SampleSheet!$1:$1,0))   &amp;  ROW()-5,TRUE)    )</f>
        <v/>
      </c>
      <c r="C3841" s="195" t="str">
        <f ca="1" xml:space="preserve"> IF(INDIRECT("FROM_NGS2_SampleSheet!A"&amp;ROW()-5,TRUE)="","",  INDIRECT(    "FROM_NGS2_SampleSheet!"   &amp;  CHAR(64 + MATCH(VLOOKUP(C$6,mapping!$A:$B,2,FALSE),FROM_NGS2_SampleSheet!$1:$1,0))   &amp;  ROW()-5,TRUE)    )</f>
        <v/>
      </c>
      <c r="D3841" s="195" t="str">
        <f ca="1" xml:space="preserve"> IF(INDIRECT("FROM_NGS2_SampleSheet!A"&amp;ROW()-5,TRUE)="","",  INDIRECT(    "FROM_NGS2_SampleSheet!"   &amp;  CHAR(64 + MATCH(VLOOKUP(D$6,mapping!$A:$B,2,FALSE),FROM_NGS2_SampleSheet!$1:$1,0))   &amp;  ROW()-5,TRUE)    )</f>
        <v/>
      </c>
      <c r="E3841" s="195" t="str">
        <f ca="1" xml:space="preserve"> IF(INDIRECT("FROM_NGS2_SampleSheet!A"&amp;ROW()-5,TRUE)="","",  "e" &amp; INDIRECT(    "FROM_NGS2_SampleSheet!"   &amp;  CHAR(64 + MATCH(VLOOKUP(E$6,mapping!$A:$B,2,FALSE),FROM_NGS2_SampleSheet!$1:$1,0))   &amp;  ROW()-5,TRUE)    )</f>
        <v/>
      </c>
      <c r="F3841" s="195" t="str">
        <f ca="1" xml:space="preserve"> IF(INDIRECT("FROM_NGS2_SampleSheet!A"&amp;ROW()-5,TRUE)="","",  INDIRECT(    "FROM_NGS2_SampleSheet!"   &amp;  CHAR(64 + MATCH(VLOOKUP(F$6,mapping!$A:$B,2,FALSE),FROM_NGS2_SampleSheet!$1:$1,0))   &amp;  ROW()-5,TRUE)    )</f>
        <v/>
      </c>
      <c r="G3841" s="196" t="str">
        <f ca="1" xml:space="preserve"> IF(INDIRECT("FROM_NGS2_SampleSheet!A"&amp;ROW()-5,TRUE)="","",  INDIRECT(    "FROM_NGS2_SampleSheet!"   &amp;  CHAR(64 + MATCH(VLOOKUP(G$6,mapping!$A:$B,2,FALSE),FROM_NGS2_SampleSheet!$1:$1,0))   &amp;  ROW()-5,TRUE)    )</f>
        <v/>
      </c>
      <c r="H3841" s="195"/>
      <c r="I3841" s="213">
        <v>1</v>
      </c>
      <c r="J3841" s="197" t="str">
        <f ca="1">IF(U3841=TRUE,    IF($Y$4&gt;96,"TOO MANY",VLOOKUP(B3841&amp;"_"&amp;C3841&amp;"_"&amp;E3841&amp;"_A",CALC!W:X,2,FALSE)),   "")</f>
        <v/>
      </c>
      <c r="L3841" s="213">
        <v>1</v>
      </c>
      <c r="M3841" s="197" t="str">
        <f ca="1">IF(V3841=TRUE,     IF($Y$4&gt;96,"TOO MANY",VLOOKUP(B3841&amp;"_"&amp;C3841&amp;"_"&amp;E3841&amp;"_B",CALC!W:X,2,FALSE)),    "")</f>
        <v/>
      </c>
      <c r="N3841" s="206"/>
      <c r="O3841" s="213">
        <v>1</v>
      </c>
      <c r="P3841" s="197" t="str">
        <f ca="1">IF(W3841=TRUE,   IF($Y$4&gt;96,"TOO MANY", VLOOKUP(B3841&amp;"_"&amp;C3841&amp;"_"&amp;E3841&amp;"_C",CALC!W:X,2,FALSE)),   "")</f>
        <v/>
      </c>
      <c r="Q3841" s="206"/>
      <c r="R3841" s="119" t="b">
        <f t="shared" ca="1" si="420"/>
        <v>0</v>
      </c>
      <c r="S3841" s="119" t="b">
        <f t="shared" ca="1" si="418"/>
        <v>0</v>
      </c>
      <c r="T3841" s="119" t="b">
        <f t="shared" ca="1" si="419"/>
        <v>0</v>
      </c>
      <c r="U3841" s="119" t="b">
        <f t="shared" ca="1" si="421"/>
        <v>0</v>
      </c>
      <c r="V3841" s="160" t="b">
        <f t="shared" ca="1" si="422"/>
        <v>0</v>
      </c>
      <c r="W3841" s="119" t="b">
        <f t="shared" ca="1" si="423"/>
        <v>0</v>
      </c>
      <c r="X3841" s="119" t="b">
        <f t="shared" ca="1" si="424"/>
        <v>0</v>
      </c>
    </row>
    <row r="3842" spans="2:24" x14ac:dyDescent="0.25">
      <c r="B3842" s="194" t="str">
        <f ca="1" xml:space="preserve"> IF(INDIRECT("FROM_NGS2_SampleSheet!A"&amp;ROW()-5,TRUE)="","",  INDIRECT(    "FROM_NGS2_SampleSheet!"   &amp;  CHAR(64 + MATCH(VLOOKUP(B$6,mapping!$A:$B,2,FALSE),FROM_NGS2_SampleSheet!$1:$1,0))   &amp;  ROW()-5,TRUE)    )</f>
        <v/>
      </c>
      <c r="C3842" s="195" t="str">
        <f ca="1" xml:space="preserve"> IF(INDIRECT("FROM_NGS2_SampleSheet!A"&amp;ROW()-5,TRUE)="","",  INDIRECT(    "FROM_NGS2_SampleSheet!"   &amp;  CHAR(64 + MATCH(VLOOKUP(C$6,mapping!$A:$B,2,FALSE),FROM_NGS2_SampleSheet!$1:$1,0))   &amp;  ROW()-5,TRUE)    )</f>
        <v/>
      </c>
      <c r="D3842" s="195" t="str">
        <f ca="1" xml:space="preserve"> IF(INDIRECT("FROM_NGS2_SampleSheet!A"&amp;ROW()-5,TRUE)="","",  INDIRECT(    "FROM_NGS2_SampleSheet!"   &amp;  CHAR(64 + MATCH(VLOOKUP(D$6,mapping!$A:$B,2,FALSE),FROM_NGS2_SampleSheet!$1:$1,0))   &amp;  ROW()-5,TRUE)    )</f>
        <v/>
      </c>
      <c r="E3842" s="195" t="str">
        <f ca="1" xml:space="preserve"> IF(INDIRECT("FROM_NGS2_SampleSheet!A"&amp;ROW()-5,TRUE)="","",  "e" &amp; INDIRECT(    "FROM_NGS2_SampleSheet!"   &amp;  CHAR(64 + MATCH(VLOOKUP(E$6,mapping!$A:$B,2,FALSE),FROM_NGS2_SampleSheet!$1:$1,0))   &amp;  ROW()-5,TRUE)    )</f>
        <v/>
      </c>
      <c r="F3842" s="195" t="str">
        <f ca="1" xml:space="preserve"> IF(INDIRECT("FROM_NGS2_SampleSheet!A"&amp;ROW()-5,TRUE)="","",  INDIRECT(    "FROM_NGS2_SampleSheet!"   &amp;  CHAR(64 + MATCH(VLOOKUP(F$6,mapping!$A:$B,2,FALSE),FROM_NGS2_SampleSheet!$1:$1,0))   &amp;  ROW()-5,TRUE)    )</f>
        <v/>
      </c>
      <c r="G3842" s="196" t="str">
        <f ca="1" xml:space="preserve"> IF(INDIRECT("FROM_NGS2_SampleSheet!A"&amp;ROW()-5,TRUE)="","",  INDIRECT(    "FROM_NGS2_SampleSheet!"   &amp;  CHAR(64 + MATCH(VLOOKUP(G$6,mapping!$A:$B,2,FALSE),FROM_NGS2_SampleSheet!$1:$1,0))   &amp;  ROW()-5,TRUE)    )</f>
        <v/>
      </c>
      <c r="H3842" s="195"/>
      <c r="I3842" s="213">
        <v>1</v>
      </c>
      <c r="J3842" s="197" t="str">
        <f ca="1">IF(U3842=TRUE,    IF($Y$4&gt;96,"TOO MANY",VLOOKUP(B3842&amp;"_"&amp;C3842&amp;"_"&amp;E3842&amp;"_A",CALC!W:X,2,FALSE)),   "")</f>
        <v/>
      </c>
      <c r="L3842" s="213">
        <v>1</v>
      </c>
      <c r="M3842" s="197" t="str">
        <f ca="1">IF(V3842=TRUE,     IF($Y$4&gt;96,"TOO MANY",VLOOKUP(B3842&amp;"_"&amp;C3842&amp;"_"&amp;E3842&amp;"_B",CALC!W:X,2,FALSE)),    "")</f>
        <v/>
      </c>
      <c r="N3842" s="206"/>
      <c r="O3842" s="213">
        <v>1</v>
      </c>
      <c r="P3842" s="197" t="str">
        <f ca="1">IF(W3842=TRUE,   IF($Y$4&gt;96,"TOO MANY", VLOOKUP(B3842&amp;"_"&amp;C3842&amp;"_"&amp;E3842&amp;"_C",CALC!W:X,2,FALSE)),   "")</f>
        <v/>
      </c>
      <c r="Q3842" s="206"/>
      <c r="R3842" s="119" t="b">
        <f t="shared" ca="1" si="420"/>
        <v>0</v>
      </c>
      <c r="S3842" s="119" t="b">
        <f t="shared" ca="1" si="418"/>
        <v>0</v>
      </c>
      <c r="T3842" s="119" t="b">
        <f t="shared" ca="1" si="419"/>
        <v>0</v>
      </c>
      <c r="U3842" s="119" t="b">
        <f t="shared" ca="1" si="421"/>
        <v>0</v>
      </c>
      <c r="V3842" s="160" t="b">
        <f t="shared" ca="1" si="422"/>
        <v>0</v>
      </c>
      <c r="W3842" s="119" t="b">
        <f t="shared" ca="1" si="423"/>
        <v>0</v>
      </c>
      <c r="X3842" s="119" t="b">
        <f t="shared" ca="1" si="424"/>
        <v>0</v>
      </c>
    </row>
    <row r="3843" spans="2:24" x14ac:dyDescent="0.25">
      <c r="B3843" s="194" t="str">
        <f ca="1" xml:space="preserve"> IF(INDIRECT("FROM_NGS2_SampleSheet!A"&amp;ROW()-5,TRUE)="","",  INDIRECT(    "FROM_NGS2_SampleSheet!"   &amp;  CHAR(64 + MATCH(VLOOKUP(B$6,mapping!$A:$B,2,FALSE),FROM_NGS2_SampleSheet!$1:$1,0))   &amp;  ROW()-5,TRUE)    )</f>
        <v/>
      </c>
      <c r="C3843" s="195" t="str">
        <f ca="1" xml:space="preserve"> IF(INDIRECT("FROM_NGS2_SampleSheet!A"&amp;ROW()-5,TRUE)="","",  INDIRECT(    "FROM_NGS2_SampleSheet!"   &amp;  CHAR(64 + MATCH(VLOOKUP(C$6,mapping!$A:$B,2,FALSE),FROM_NGS2_SampleSheet!$1:$1,0))   &amp;  ROW()-5,TRUE)    )</f>
        <v/>
      </c>
      <c r="D3843" s="195" t="str">
        <f ca="1" xml:space="preserve"> IF(INDIRECT("FROM_NGS2_SampleSheet!A"&amp;ROW()-5,TRUE)="","",  INDIRECT(    "FROM_NGS2_SampleSheet!"   &amp;  CHAR(64 + MATCH(VLOOKUP(D$6,mapping!$A:$B,2,FALSE),FROM_NGS2_SampleSheet!$1:$1,0))   &amp;  ROW()-5,TRUE)    )</f>
        <v/>
      </c>
      <c r="E3843" s="195" t="str">
        <f ca="1" xml:space="preserve"> IF(INDIRECT("FROM_NGS2_SampleSheet!A"&amp;ROW()-5,TRUE)="","",  "e" &amp; INDIRECT(    "FROM_NGS2_SampleSheet!"   &amp;  CHAR(64 + MATCH(VLOOKUP(E$6,mapping!$A:$B,2,FALSE),FROM_NGS2_SampleSheet!$1:$1,0))   &amp;  ROW()-5,TRUE)    )</f>
        <v/>
      </c>
      <c r="F3843" s="195" t="str">
        <f ca="1" xml:space="preserve"> IF(INDIRECT("FROM_NGS2_SampleSheet!A"&amp;ROW()-5,TRUE)="","",  INDIRECT(    "FROM_NGS2_SampleSheet!"   &amp;  CHAR(64 + MATCH(VLOOKUP(F$6,mapping!$A:$B,2,FALSE),FROM_NGS2_SampleSheet!$1:$1,0))   &amp;  ROW()-5,TRUE)    )</f>
        <v/>
      </c>
      <c r="G3843" s="196" t="str">
        <f ca="1" xml:space="preserve"> IF(INDIRECT("FROM_NGS2_SampleSheet!A"&amp;ROW()-5,TRUE)="","",  INDIRECT(    "FROM_NGS2_SampleSheet!"   &amp;  CHAR(64 + MATCH(VLOOKUP(G$6,mapping!$A:$B,2,FALSE),FROM_NGS2_SampleSheet!$1:$1,0))   &amp;  ROW()-5,TRUE)    )</f>
        <v/>
      </c>
      <c r="H3843" s="195"/>
      <c r="I3843" s="213">
        <v>1</v>
      </c>
      <c r="J3843" s="197" t="str">
        <f ca="1">IF(U3843=TRUE,    IF($Y$4&gt;96,"TOO MANY",VLOOKUP(B3843&amp;"_"&amp;C3843&amp;"_"&amp;E3843&amp;"_A",CALC!W:X,2,FALSE)),   "")</f>
        <v/>
      </c>
      <c r="L3843" s="213">
        <v>1</v>
      </c>
      <c r="M3843" s="197" t="str">
        <f ca="1">IF(V3843=TRUE,     IF($Y$4&gt;96,"TOO MANY",VLOOKUP(B3843&amp;"_"&amp;C3843&amp;"_"&amp;E3843&amp;"_B",CALC!W:X,2,FALSE)),    "")</f>
        <v/>
      </c>
      <c r="N3843" s="206"/>
      <c r="O3843" s="213">
        <v>1</v>
      </c>
      <c r="P3843" s="197" t="str">
        <f ca="1">IF(W3843=TRUE,   IF($Y$4&gt;96,"TOO MANY", VLOOKUP(B3843&amp;"_"&amp;C3843&amp;"_"&amp;E3843&amp;"_C",CALC!W:X,2,FALSE)),   "")</f>
        <v/>
      </c>
      <c r="Q3843" s="206"/>
      <c r="R3843" s="119" t="b">
        <f t="shared" ca="1" si="420"/>
        <v>0</v>
      </c>
      <c r="S3843" s="119" t="b">
        <f t="shared" ca="1" si="418"/>
        <v>0</v>
      </c>
      <c r="T3843" s="119" t="b">
        <f t="shared" ca="1" si="419"/>
        <v>0</v>
      </c>
      <c r="U3843" s="119" t="b">
        <f t="shared" ca="1" si="421"/>
        <v>0</v>
      </c>
      <c r="V3843" s="160" t="b">
        <f t="shared" ca="1" si="422"/>
        <v>0</v>
      </c>
      <c r="W3843" s="119" t="b">
        <f t="shared" ca="1" si="423"/>
        <v>0</v>
      </c>
      <c r="X3843" s="119" t="b">
        <f t="shared" ca="1" si="424"/>
        <v>0</v>
      </c>
    </row>
    <row r="3844" spans="2:24" x14ac:dyDescent="0.25">
      <c r="B3844" s="194" t="str">
        <f ca="1" xml:space="preserve"> IF(INDIRECT("FROM_NGS2_SampleSheet!A"&amp;ROW()-5,TRUE)="","",  INDIRECT(    "FROM_NGS2_SampleSheet!"   &amp;  CHAR(64 + MATCH(VLOOKUP(B$6,mapping!$A:$B,2,FALSE),FROM_NGS2_SampleSheet!$1:$1,0))   &amp;  ROW()-5,TRUE)    )</f>
        <v/>
      </c>
      <c r="C3844" s="195" t="str">
        <f ca="1" xml:space="preserve"> IF(INDIRECT("FROM_NGS2_SampleSheet!A"&amp;ROW()-5,TRUE)="","",  INDIRECT(    "FROM_NGS2_SampleSheet!"   &amp;  CHAR(64 + MATCH(VLOOKUP(C$6,mapping!$A:$B,2,FALSE),FROM_NGS2_SampleSheet!$1:$1,0))   &amp;  ROW()-5,TRUE)    )</f>
        <v/>
      </c>
      <c r="D3844" s="195" t="str">
        <f ca="1" xml:space="preserve"> IF(INDIRECT("FROM_NGS2_SampleSheet!A"&amp;ROW()-5,TRUE)="","",  INDIRECT(    "FROM_NGS2_SampleSheet!"   &amp;  CHAR(64 + MATCH(VLOOKUP(D$6,mapping!$A:$B,2,FALSE),FROM_NGS2_SampleSheet!$1:$1,0))   &amp;  ROW()-5,TRUE)    )</f>
        <v/>
      </c>
      <c r="E3844" s="195" t="str">
        <f ca="1" xml:space="preserve"> IF(INDIRECT("FROM_NGS2_SampleSheet!A"&amp;ROW()-5,TRUE)="","",  "e" &amp; INDIRECT(    "FROM_NGS2_SampleSheet!"   &amp;  CHAR(64 + MATCH(VLOOKUP(E$6,mapping!$A:$B,2,FALSE),FROM_NGS2_SampleSheet!$1:$1,0))   &amp;  ROW()-5,TRUE)    )</f>
        <v/>
      </c>
      <c r="F3844" s="195" t="str">
        <f ca="1" xml:space="preserve"> IF(INDIRECT("FROM_NGS2_SampleSheet!A"&amp;ROW()-5,TRUE)="","",  INDIRECT(    "FROM_NGS2_SampleSheet!"   &amp;  CHAR(64 + MATCH(VLOOKUP(F$6,mapping!$A:$B,2,FALSE),FROM_NGS2_SampleSheet!$1:$1,0))   &amp;  ROW()-5,TRUE)    )</f>
        <v/>
      </c>
      <c r="G3844" s="196" t="str">
        <f ca="1" xml:space="preserve"> IF(INDIRECT("FROM_NGS2_SampleSheet!A"&amp;ROW()-5,TRUE)="","",  INDIRECT(    "FROM_NGS2_SampleSheet!"   &amp;  CHAR(64 + MATCH(VLOOKUP(G$6,mapping!$A:$B,2,FALSE),FROM_NGS2_SampleSheet!$1:$1,0))   &amp;  ROW()-5,TRUE)    )</f>
        <v/>
      </c>
      <c r="H3844" s="195"/>
      <c r="I3844" s="213">
        <v>1</v>
      </c>
      <c r="J3844" s="197" t="str">
        <f ca="1">IF(U3844=TRUE,    IF($Y$4&gt;96,"TOO MANY",VLOOKUP(B3844&amp;"_"&amp;C3844&amp;"_"&amp;E3844&amp;"_A",CALC!W:X,2,FALSE)),   "")</f>
        <v/>
      </c>
      <c r="L3844" s="213">
        <v>1</v>
      </c>
      <c r="M3844" s="197" t="str">
        <f ca="1">IF(V3844=TRUE,     IF($Y$4&gt;96,"TOO MANY",VLOOKUP(B3844&amp;"_"&amp;C3844&amp;"_"&amp;E3844&amp;"_B",CALC!W:X,2,FALSE)),    "")</f>
        <v/>
      </c>
      <c r="N3844" s="206"/>
      <c r="O3844" s="213">
        <v>1</v>
      </c>
      <c r="P3844" s="197" t="str">
        <f ca="1">IF(W3844=TRUE,   IF($Y$4&gt;96,"TOO MANY", VLOOKUP(B3844&amp;"_"&amp;C3844&amp;"_"&amp;E3844&amp;"_C",CALC!W:X,2,FALSE)),   "")</f>
        <v/>
      </c>
      <c r="Q3844" s="206"/>
      <c r="R3844" s="119" t="b">
        <f t="shared" ca="1" si="420"/>
        <v>0</v>
      </c>
      <c r="S3844" s="119" t="b">
        <f t="shared" ca="1" si="418"/>
        <v>0</v>
      </c>
      <c r="T3844" s="119" t="b">
        <f t="shared" ca="1" si="419"/>
        <v>0</v>
      </c>
      <c r="U3844" s="119" t="b">
        <f t="shared" ca="1" si="421"/>
        <v>0</v>
      </c>
      <c r="V3844" s="160" t="b">
        <f t="shared" ca="1" si="422"/>
        <v>0</v>
      </c>
      <c r="W3844" s="119" t="b">
        <f t="shared" ca="1" si="423"/>
        <v>0</v>
      </c>
      <c r="X3844" s="119" t="b">
        <f t="shared" ca="1" si="424"/>
        <v>0</v>
      </c>
    </row>
    <row r="3845" spans="2:24" x14ac:dyDescent="0.25">
      <c r="B3845" s="194" t="str">
        <f ca="1" xml:space="preserve"> IF(INDIRECT("FROM_NGS2_SampleSheet!A"&amp;ROW()-5,TRUE)="","",  INDIRECT(    "FROM_NGS2_SampleSheet!"   &amp;  CHAR(64 + MATCH(VLOOKUP(B$6,mapping!$A:$B,2,FALSE),FROM_NGS2_SampleSheet!$1:$1,0))   &amp;  ROW()-5,TRUE)    )</f>
        <v/>
      </c>
      <c r="C3845" s="195" t="str">
        <f ca="1" xml:space="preserve"> IF(INDIRECT("FROM_NGS2_SampleSheet!A"&amp;ROW()-5,TRUE)="","",  INDIRECT(    "FROM_NGS2_SampleSheet!"   &amp;  CHAR(64 + MATCH(VLOOKUP(C$6,mapping!$A:$B,2,FALSE),FROM_NGS2_SampleSheet!$1:$1,0))   &amp;  ROW()-5,TRUE)    )</f>
        <v/>
      </c>
      <c r="D3845" s="195" t="str">
        <f ca="1" xml:space="preserve"> IF(INDIRECT("FROM_NGS2_SampleSheet!A"&amp;ROW()-5,TRUE)="","",  INDIRECT(    "FROM_NGS2_SampleSheet!"   &amp;  CHAR(64 + MATCH(VLOOKUP(D$6,mapping!$A:$B,2,FALSE),FROM_NGS2_SampleSheet!$1:$1,0))   &amp;  ROW()-5,TRUE)    )</f>
        <v/>
      </c>
      <c r="E3845" s="195" t="str">
        <f ca="1" xml:space="preserve"> IF(INDIRECT("FROM_NGS2_SampleSheet!A"&amp;ROW()-5,TRUE)="","",  "e" &amp; INDIRECT(    "FROM_NGS2_SampleSheet!"   &amp;  CHAR(64 + MATCH(VLOOKUP(E$6,mapping!$A:$B,2,FALSE),FROM_NGS2_SampleSheet!$1:$1,0))   &amp;  ROW()-5,TRUE)    )</f>
        <v/>
      </c>
      <c r="F3845" s="195" t="str">
        <f ca="1" xml:space="preserve"> IF(INDIRECT("FROM_NGS2_SampleSheet!A"&amp;ROW()-5,TRUE)="","",  INDIRECT(    "FROM_NGS2_SampleSheet!"   &amp;  CHAR(64 + MATCH(VLOOKUP(F$6,mapping!$A:$B,2,FALSE),FROM_NGS2_SampleSheet!$1:$1,0))   &amp;  ROW()-5,TRUE)    )</f>
        <v/>
      </c>
      <c r="G3845" s="196" t="str">
        <f ca="1" xml:space="preserve"> IF(INDIRECT("FROM_NGS2_SampleSheet!A"&amp;ROW()-5,TRUE)="","",  INDIRECT(    "FROM_NGS2_SampleSheet!"   &amp;  CHAR(64 + MATCH(VLOOKUP(G$6,mapping!$A:$B,2,FALSE),FROM_NGS2_SampleSheet!$1:$1,0))   &amp;  ROW()-5,TRUE)    )</f>
        <v/>
      </c>
      <c r="H3845" s="195"/>
      <c r="I3845" s="213">
        <v>1</v>
      </c>
      <c r="J3845" s="197" t="str">
        <f ca="1">IF(U3845=TRUE,    IF($Y$4&gt;96,"TOO MANY",VLOOKUP(B3845&amp;"_"&amp;C3845&amp;"_"&amp;E3845&amp;"_A",CALC!W:X,2,FALSE)),   "")</f>
        <v/>
      </c>
      <c r="L3845" s="213">
        <v>1</v>
      </c>
      <c r="M3845" s="197" t="str">
        <f ca="1">IF(V3845=TRUE,     IF($Y$4&gt;96,"TOO MANY",VLOOKUP(B3845&amp;"_"&amp;C3845&amp;"_"&amp;E3845&amp;"_B",CALC!W:X,2,FALSE)),    "")</f>
        <v/>
      </c>
      <c r="N3845" s="206"/>
      <c r="O3845" s="213">
        <v>1</v>
      </c>
      <c r="P3845" s="197" t="str">
        <f ca="1">IF(W3845=TRUE,   IF($Y$4&gt;96,"TOO MANY", VLOOKUP(B3845&amp;"_"&amp;C3845&amp;"_"&amp;E3845&amp;"_C",CALC!W:X,2,FALSE)),   "")</f>
        <v/>
      </c>
      <c r="Q3845" s="206"/>
      <c r="R3845" s="119" t="b">
        <f t="shared" ca="1" si="420"/>
        <v>0</v>
      </c>
      <c r="S3845" s="119" t="b">
        <f t="shared" ca="1" si="418"/>
        <v>0</v>
      </c>
      <c r="T3845" s="119" t="b">
        <f t="shared" ca="1" si="419"/>
        <v>0</v>
      </c>
      <c r="U3845" s="119" t="b">
        <f t="shared" ca="1" si="421"/>
        <v>0</v>
      </c>
      <c r="V3845" s="160" t="b">
        <f t="shared" ca="1" si="422"/>
        <v>0</v>
      </c>
      <c r="W3845" s="119" t="b">
        <f t="shared" ca="1" si="423"/>
        <v>0</v>
      </c>
      <c r="X3845" s="119" t="b">
        <f t="shared" ca="1" si="424"/>
        <v>0</v>
      </c>
    </row>
    <row r="3846" spans="2:24" x14ac:dyDescent="0.25">
      <c r="B3846" s="194" t="str">
        <f ca="1" xml:space="preserve"> IF(INDIRECT("FROM_NGS2_SampleSheet!A"&amp;ROW()-5,TRUE)="","",  INDIRECT(    "FROM_NGS2_SampleSheet!"   &amp;  CHAR(64 + MATCH(VLOOKUP(B$6,mapping!$A:$B,2,FALSE),FROM_NGS2_SampleSheet!$1:$1,0))   &amp;  ROW()-5,TRUE)    )</f>
        <v/>
      </c>
      <c r="C3846" s="195" t="str">
        <f ca="1" xml:space="preserve"> IF(INDIRECT("FROM_NGS2_SampleSheet!A"&amp;ROW()-5,TRUE)="","",  INDIRECT(    "FROM_NGS2_SampleSheet!"   &amp;  CHAR(64 + MATCH(VLOOKUP(C$6,mapping!$A:$B,2,FALSE),FROM_NGS2_SampleSheet!$1:$1,0))   &amp;  ROW()-5,TRUE)    )</f>
        <v/>
      </c>
      <c r="D3846" s="195" t="str">
        <f ca="1" xml:space="preserve"> IF(INDIRECT("FROM_NGS2_SampleSheet!A"&amp;ROW()-5,TRUE)="","",  INDIRECT(    "FROM_NGS2_SampleSheet!"   &amp;  CHAR(64 + MATCH(VLOOKUP(D$6,mapping!$A:$B,2,FALSE),FROM_NGS2_SampleSheet!$1:$1,0))   &amp;  ROW()-5,TRUE)    )</f>
        <v/>
      </c>
      <c r="E3846" s="195" t="str">
        <f ca="1" xml:space="preserve"> IF(INDIRECT("FROM_NGS2_SampleSheet!A"&amp;ROW()-5,TRUE)="","",  "e" &amp; INDIRECT(    "FROM_NGS2_SampleSheet!"   &amp;  CHAR(64 + MATCH(VLOOKUP(E$6,mapping!$A:$B,2,FALSE),FROM_NGS2_SampleSheet!$1:$1,0))   &amp;  ROW()-5,TRUE)    )</f>
        <v/>
      </c>
      <c r="F3846" s="195" t="str">
        <f ca="1" xml:space="preserve"> IF(INDIRECT("FROM_NGS2_SampleSheet!A"&amp;ROW()-5,TRUE)="","",  INDIRECT(    "FROM_NGS2_SampleSheet!"   &amp;  CHAR(64 + MATCH(VLOOKUP(F$6,mapping!$A:$B,2,FALSE),FROM_NGS2_SampleSheet!$1:$1,0))   &amp;  ROW()-5,TRUE)    )</f>
        <v/>
      </c>
      <c r="G3846" s="196" t="str">
        <f ca="1" xml:space="preserve"> IF(INDIRECT("FROM_NGS2_SampleSheet!A"&amp;ROW()-5,TRUE)="","",  INDIRECT(    "FROM_NGS2_SampleSheet!"   &amp;  CHAR(64 + MATCH(VLOOKUP(G$6,mapping!$A:$B,2,FALSE),FROM_NGS2_SampleSheet!$1:$1,0))   &amp;  ROW()-5,TRUE)    )</f>
        <v/>
      </c>
      <c r="H3846" s="195"/>
      <c r="I3846" s="213">
        <v>1</v>
      </c>
      <c r="J3846" s="197" t="str">
        <f ca="1">IF(U3846=TRUE,    IF($Y$4&gt;96,"TOO MANY",VLOOKUP(B3846&amp;"_"&amp;C3846&amp;"_"&amp;E3846&amp;"_A",CALC!W:X,2,FALSE)),   "")</f>
        <v/>
      </c>
      <c r="L3846" s="213">
        <v>1</v>
      </c>
      <c r="M3846" s="197" t="str">
        <f ca="1">IF(V3846=TRUE,     IF($Y$4&gt;96,"TOO MANY",VLOOKUP(B3846&amp;"_"&amp;C3846&amp;"_"&amp;E3846&amp;"_B",CALC!W:X,2,FALSE)),    "")</f>
        <v/>
      </c>
      <c r="N3846" s="206"/>
      <c r="O3846" s="213">
        <v>1</v>
      </c>
      <c r="P3846" s="197" t="str">
        <f ca="1">IF(W3846=TRUE,   IF($Y$4&gt;96,"TOO MANY", VLOOKUP(B3846&amp;"_"&amp;C3846&amp;"_"&amp;E3846&amp;"_C",CALC!W:X,2,FALSE)),   "")</f>
        <v/>
      </c>
      <c r="Q3846" s="206"/>
      <c r="R3846" s="119" t="b">
        <f t="shared" ca="1" si="420"/>
        <v>0</v>
      </c>
      <c r="S3846" s="119" t="b">
        <f t="shared" ca="1" si="418"/>
        <v>0</v>
      </c>
      <c r="T3846" s="119" t="b">
        <f t="shared" ca="1" si="419"/>
        <v>0</v>
      </c>
      <c r="U3846" s="119" t="b">
        <f t="shared" ca="1" si="421"/>
        <v>0</v>
      </c>
      <c r="V3846" s="160" t="b">
        <f t="shared" ca="1" si="422"/>
        <v>0</v>
      </c>
      <c r="W3846" s="119" t="b">
        <f t="shared" ca="1" si="423"/>
        <v>0</v>
      </c>
      <c r="X3846" s="119" t="b">
        <f t="shared" ca="1" si="424"/>
        <v>0</v>
      </c>
    </row>
    <row r="3847" spans="2:24" x14ac:dyDescent="0.25">
      <c r="B3847" s="194" t="str">
        <f ca="1" xml:space="preserve"> IF(INDIRECT("FROM_NGS2_SampleSheet!A"&amp;ROW()-5,TRUE)="","",  INDIRECT(    "FROM_NGS2_SampleSheet!"   &amp;  CHAR(64 + MATCH(VLOOKUP(B$6,mapping!$A:$B,2,FALSE),FROM_NGS2_SampleSheet!$1:$1,0))   &amp;  ROW()-5,TRUE)    )</f>
        <v/>
      </c>
      <c r="C3847" s="195" t="str">
        <f ca="1" xml:space="preserve"> IF(INDIRECT("FROM_NGS2_SampleSheet!A"&amp;ROW()-5,TRUE)="","",  INDIRECT(    "FROM_NGS2_SampleSheet!"   &amp;  CHAR(64 + MATCH(VLOOKUP(C$6,mapping!$A:$B,2,FALSE),FROM_NGS2_SampleSheet!$1:$1,0))   &amp;  ROW()-5,TRUE)    )</f>
        <v/>
      </c>
      <c r="D3847" s="195" t="str">
        <f ca="1" xml:space="preserve"> IF(INDIRECT("FROM_NGS2_SampleSheet!A"&amp;ROW()-5,TRUE)="","",  INDIRECT(    "FROM_NGS2_SampleSheet!"   &amp;  CHAR(64 + MATCH(VLOOKUP(D$6,mapping!$A:$B,2,FALSE),FROM_NGS2_SampleSheet!$1:$1,0))   &amp;  ROW()-5,TRUE)    )</f>
        <v/>
      </c>
      <c r="E3847" s="195" t="str">
        <f ca="1" xml:space="preserve"> IF(INDIRECT("FROM_NGS2_SampleSheet!A"&amp;ROW()-5,TRUE)="","",  "e" &amp; INDIRECT(    "FROM_NGS2_SampleSheet!"   &amp;  CHAR(64 + MATCH(VLOOKUP(E$6,mapping!$A:$B,2,FALSE),FROM_NGS2_SampleSheet!$1:$1,0))   &amp;  ROW()-5,TRUE)    )</f>
        <v/>
      </c>
      <c r="F3847" s="195" t="str">
        <f ca="1" xml:space="preserve"> IF(INDIRECT("FROM_NGS2_SampleSheet!A"&amp;ROW()-5,TRUE)="","",  INDIRECT(    "FROM_NGS2_SampleSheet!"   &amp;  CHAR(64 + MATCH(VLOOKUP(F$6,mapping!$A:$B,2,FALSE),FROM_NGS2_SampleSheet!$1:$1,0))   &amp;  ROW()-5,TRUE)    )</f>
        <v/>
      </c>
      <c r="G3847" s="196" t="str">
        <f ca="1" xml:space="preserve"> IF(INDIRECT("FROM_NGS2_SampleSheet!A"&amp;ROW()-5,TRUE)="","",  INDIRECT(    "FROM_NGS2_SampleSheet!"   &amp;  CHAR(64 + MATCH(VLOOKUP(G$6,mapping!$A:$B,2,FALSE),FROM_NGS2_SampleSheet!$1:$1,0))   &amp;  ROW()-5,TRUE)    )</f>
        <v/>
      </c>
      <c r="H3847" s="195"/>
      <c r="I3847" s="213">
        <v>1</v>
      </c>
      <c r="J3847" s="197" t="str">
        <f ca="1">IF(U3847=TRUE,    IF($Y$4&gt;96,"TOO MANY",VLOOKUP(B3847&amp;"_"&amp;C3847&amp;"_"&amp;E3847&amp;"_A",CALC!W:X,2,FALSE)),   "")</f>
        <v/>
      </c>
      <c r="L3847" s="213">
        <v>1</v>
      </c>
      <c r="M3847" s="197" t="str">
        <f ca="1">IF(V3847=TRUE,     IF($Y$4&gt;96,"TOO MANY",VLOOKUP(B3847&amp;"_"&amp;C3847&amp;"_"&amp;E3847&amp;"_B",CALC!W:X,2,FALSE)),    "")</f>
        <v/>
      </c>
      <c r="N3847" s="206"/>
      <c r="O3847" s="213">
        <v>1</v>
      </c>
      <c r="P3847" s="197" t="str">
        <f ca="1">IF(W3847=TRUE,   IF($Y$4&gt;96,"TOO MANY", VLOOKUP(B3847&amp;"_"&amp;C3847&amp;"_"&amp;E3847&amp;"_C",CALC!W:X,2,FALSE)),   "")</f>
        <v/>
      </c>
      <c r="Q3847" s="206"/>
      <c r="R3847" s="119" t="b">
        <f t="shared" ca="1" si="420"/>
        <v>0</v>
      </c>
      <c r="S3847" s="119" t="b">
        <f t="shared" ca="1" si="418"/>
        <v>0</v>
      </c>
      <c r="T3847" s="119" t="b">
        <f t="shared" ca="1" si="419"/>
        <v>0</v>
      </c>
      <c r="U3847" s="119" t="b">
        <f t="shared" ca="1" si="421"/>
        <v>0</v>
      </c>
      <c r="V3847" s="160" t="b">
        <f t="shared" ca="1" si="422"/>
        <v>0</v>
      </c>
      <c r="W3847" s="119" t="b">
        <f t="shared" ca="1" si="423"/>
        <v>0</v>
      </c>
      <c r="X3847" s="119" t="b">
        <f t="shared" ca="1" si="424"/>
        <v>0</v>
      </c>
    </row>
    <row r="3848" spans="2:24" x14ac:dyDescent="0.25">
      <c r="B3848" s="194" t="str">
        <f ca="1" xml:space="preserve"> IF(INDIRECT("FROM_NGS2_SampleSheet!A"&amp;ROW()-5,TRUE)="","",  INDIRECT(    "FROM_NGS2_SampleSheet!"   &amp;  CHAR(64 + MATCH(VLOOKUP(B$6,mapping!$A:$B,2,FALSE),FROM_NGS2_SampleSheet!$1:$1,0))   &amp;  ROW()-5,TRUE)    )</f>
        <v/>
      </c>
      <c r="C3848" s="195" t="str">
        <f ca="1" xml:space="preserve"> IF(INDIRECT("FROM_NGS2_SampleSheet!A"&amp;ROW()-5,TRUE)="","",  INDIRECT(    "FROM_NGS2_SampleSheet!"   &amp;  CHAR(64 + MATCH(VLOOKUP(C$6,mapping!$A:$B,2,FALSE),FROM_NGS2_SampleSheet!$1:$1,0))   &amp;  ROW()-5,TRUE)    )</f>
        <v/>
      </c>
      <c r="D3848" s="195" t="str">
        <f ca="1" xml:space="preserve"> IF(INDIRECT("FROM_NGS2_SampleSheet!A"&amp;ROW()-5,TRUE)="","",  INDIRECT(    "FROM_NGS2_SampleSheet!"   &amp;  CHAR(64 + MATCH(VLOOKUP(D$6,mapping!$A:$B,2,FALSE),FROM_NGS2_SampleSheet!$1:$1,0))   &amp;  ROW()-5,TRUE)    )</f>
        <v/>
      </c>
      <c r="E3848" s="195" t="str">
        <f ca="1" xml:space="preserve"> IF(INDIRECT("FROM_NGS2_SampleSheet!A"&amp;ROW()-5,TRUE)="","",  "e" &amp; INDIRECT(    "FROM_NGS2_SampleSheet!"   &amp;  CHAR(64 + MATCH(VLOOKUP(E$6,mapping!$A:$B,2,FALSE),FROM_NGS2_SampleSheet!$1:$1,0))   &amp;  ROW()-5,TRUE)    )</f>
        <v/>
      </c>
      <c r="F3848" s="195" t="str">
        <f ca="1" xml:space="preserve"> IF(INDIRECT("FROM_NGS2_SampleSheet!A"&amp;ROW()-5,TRUE)="","",  INDIRECT(    "FROM_NGS2_SampleSheet!"   &amp;  CHAR(64 + MATCH(VLOOKUP(F$6,mapping!$A:$B,2,FALSE),FROM_NGS2_SampleSheet!$1:$1,0))   &amp;  ROW()-5,TRUE)    )</f>
        <v/>
      </c>
      <c r="G3848" s="196" t="str">
        <f ca="1" xml:space="preserve"> IF(INDIRECT("FROM_NGS2_SampleSheet!A"&amp;ROW()-5,TRUE)="","",  INDIRECT(    "FROM_NGS2_SampleSheet!"   &amp;  CHAR(64 + MATCH(VLOOKUP(G$6,mapping!$A:$B,2,FALSE),FROM_NGS2_SampleSheet!$1:$1,0))   &amp;  ROW()-5,TRUE)    )</f>
        <v/>
      </c>
      <c r="H3848" s="195"/>
      <c r="I3848" s="213">
        <v>1</v>
      </c>
      <c r="J3848" s="197" t="str">
        <f ca="1">IF(U3848=TRUE,    IF($Y$4&gt;96,"TOO MANY",VLOOKUP(B3848&amp;"_"&amp;C3848&amp;"_"&amp;E3848&amp;"_A",CALC!W:X,2,FALSE)),   "")</f>
        <v/>
      </c>
      <c r="L3848" s="213">
        <v>1</v>
      </c>
      <c r="M3848" s="197" t="str">
        <f ca="1">IF(V3848=TRUE,     IF($Y$4&gt;96,"TOO MANY",VLOOKUP(B3848&amp;"_"&amp;C3848&amp;"_"&amp;E3848&amp;"_B",CALC!W:X,2,FALSE)),    "")</f>
        <v/>
      </c>
      <c r="N3848" s="206"/>
      <c r="O3848" s="213">
        <v>1</v>
      </c>
      <c r="P3848" s="197" t="str">
        <f ca="1">IF(W3848=TRUE,   IF($Y$4&gt;96,"TOO MANY", VLOOKUP(B3848&amp;"_"&amp;C3848&amp;"_"&amp;E3848&amp;"_C",CALC!W:X,2,FALSE)),   "")</f>
        <v/>
      </c>
      <c r="Q3848" s="206"/>
      <c r="R3848" s="119" t="b">
        <f t="shared" ca="1" si="420"/>
        <v>0</v>
      </c>
      <c r="S3848" s="119" t="b">
        <f t="shared" ref="S3848:S3911" ca="1" si="425">IF(AND(R3848=TRUE,$U$3=TRUE),TRUE)</f>
        <v>0</v>
      </c>
      <c r="T3848" s="119" t="b">
        <f t="shared" ref="T3848:T3911" ca="1" si="426">IF(AND(R3848=TRUE,$U$4=TRUE,$U$3=TRUE),TRUE)</f>
        <v>0</v>
      </c>
      <c r="U3848" s="119" t="b">
        <f t="shared" ca="1" si="421"/>
        <v>0</v>
      </c>
      <c r="V3848" s="160" t="b">
        <f t="shared" ca="1" si="422"/>
        <v>0</v>
      </c>
      <c r="W3848" s="119" t="b">
        <f t="shared" ca="1" si="423"/>
        <v>0</v>
      </c>
      <c r="X3848" s="119" t="b">
        <f t="shared" ca="1" si="424"/>
        <v>0</v>
      </c>
    </row>
    <row r="3849" spans="2:24" x14ac:dyDescent="0.25">
      <c r="B3849" s="194" t="str">
        <f ca="1" xml:space="preserve"> IF(INDIRECT("FROM_NGS2_SampleSheet!A"&amp;ROW()-5,TRUE)="","",  INDIRECT(    "FROM_NGS2_SampleSheet!"   &amp;  CHAR(64 + MATCH(VLOOKUP(B$6,mapping!$A:$B,2,FALSE),FROM_NGS2_SampleSheet!$1:$1,0))   &amp;  ROW()-5,TRUE)    )</f>
        <v/>
      </c>
      <c r="C3849" s="195" t="str">
        <f ca="1" xml:space="preserve"> IF(INDIRECT("FROM_NGS2_SampleSheet!A"&amp;ROW()-5,TRUE)="","",  INDIRECT(    "FROM_NGS2_SampleSheet!"   &amp;  CHAR(64 + MATCH(VLOOKUP(C$6,mapping!$A:$B,2,FALSE),FROM_NGS2_SampleSheet!$1:$1,0))   &amp;  ROW()-5,TRUE)    )</f>
        <v/>
      </c>
      <c r="D3849" s="195" t="str">
        <f ca="1" xml:space="preserve"> IF(INDIRECT("FROM_NGS2_SampleSheet!A"&amp;ROW()-5,TRUE)="","",  INDIRECT(    "FROM_NGS2_SampleSheet!"   &amp;  CHAR(64 + MATCH(VLOOKUP(D$6,mapping!$A:$B,2,FALSE),FROM_NGS2_SampleSheet!$1:$1,0))   &amp;  ROW()-5,TRUE)    )</f>
        <v/>
      </c>
      <c r="E3849" s="195" t="str">
        <f ca="1" xml:space="preserve"> IF(INDIRECT("FROM_NGS2_SampleSheet!A"&amp;ROW()-5,TRUE)="","",  "e" &amp; INDIRECT(    "FROM_NGS2_SampleSheet!"   &amp;  CHAR(64 + MATCH(VLOOKUP(E$6,mapping!$A:$B,2,FALSE),FROM_NGS2_SampleSheet!$1:$1,0))   &amp;  ROW()-5,TRUE)    )</f>
        <v/>
      </c>
      <c r="F3849" s="195" t="str">
        <f ca="1" xml:space="preserve"> IF(INDIRECT("FROM_NGS2_SampleSheet!A"&amp;ROW()-5,TRUE)="","",  INDIRECT(    "FROM_NGS2_SampleSheet!"   &amp;  CHAR(64 + MATCH(VLOOKUP(F$6,mapping!$A:$B,2,FALSE),FROM_NGS2_SampleSheet!$1:$1,0))   &amp;  ROW()-5,TRUE)    )</f>
        <v/>
      </c>
      <c r="G3849" s="196" t="str">
        <f ca="1" xml:space="preserve"> IF(INDIRECT("FROM_NGS2_SampleSheet!A"&amp;ROW()-5,TRUE)="","",  INDIRECT(    "FROM_NGS2_SampleSheet!"   &amp;  CHAR(64 + MATCH(VLOOKUP(G$6,mapping!$A:$B,2,FALSE),FROM_NGS2_SampleSheet!$1:$1,0))   &amp;  ROW()-5,TRUE)    )</f>
        <v/>
      </c>
      <c r="H3849" s="195"/>
      <c r="I3849" s="213">
        <v>1</v>
      </c>
      <c r="J3849" s="197" t="str">
        <f ca="1">IF(U3849=TRUE,    IF($Y$4&gt;96,"TOO MANY",VLOOKUP(B3849&amp;"_"&amp;C3849&amp;"_"&amp;E3849&amp;"_A",CALC!W:X,2,FALSE)),   "")</f>
        <v/>
      </c>
      <c r="L3849" s="213">
        <v>1</v>
      </c>
      <c r="M3849" s="197" t="str">
        <f ca="1">IF(V3849=TRUE,     IF($Y$4&gt;96,"TOO MANY",VLOOKUP(B3849&amp;"_"&amp;C3849&amp;"_"&amp;E3849&amp;"_B",CALC!W:X,2,FALSE)),    "")</f>
        <v/>
      </c>
      <c r="N3849" s="206"/>
      <c r="O3849" s="213">
        <v>1</v>
      </c>
      <c r="P3849" s="197" t="str">
        <f ca="1">IF(W3849=TRUE,   IF($Y$4&gt;96,"TOO MANY", VLOOKUP(B3849&amp;"_"&amp;C3849&amp;"_"&amp;E3849&amp;"_C",CALC!W:X,2,FALSE)),   "")</f>
        <v/>
      </c>
      <c r="Q3849" s="206"/>
      <c r="R3849" s="119" t="b">
        <f t="shared" ca="1" si="420"/>
        <v>0</v>
      </c>
      <c r="S3849" s="119" t="b">
        <f t="shared" ca="1" si="425"/>
        <v>0</v>
      </c>
      <c r="T3849" s="119" t="b">
        <f t="shared" ca="1" si="426"/>
        <v>0</v>
      </c>
      <c r="U3849" s="119" t="b">
        <f t="shared" ca="1" si="421"/>
        <v>0</v>
      </c>
      <c r="V3849" s="160" t="b">
        <f t="shared" ca="1" si="422"/>
        <v>0</v>
      </c>
      <c r="W3849" s="119" t="b">
        <f t="shared" ca="1" si="423"/>
        <v>0</v>
      </c>
      <c r="X3849" s="119" t="b">
        <f t="shared" ca="1" si="424"/>
        <v>0</v>
      </c>
    </row>
    <row r="3850" spans="2:24" x14ac:dyDescent="0.25">
      <c r="B3850" s="194" t="str">
        <f ca="1" xml:space="preserve"> IF(INDIRECT("FROM_NGS2_SampleSheet!A"&amp;ROW()-5,TRUE)="","",  INDIRECT(    "FROM_NGS2_SampleSheet!"   &amp;  CHAR(64 + MATCH(VLOOKUP(B$6,mapping!$A:$B,2,FALSE),FROM_NGS2_SampleSheet!$1:$1,0))   &amp;  ROW()-5,TRUE)    )</f>
        <v/>
      </c>
      <c r="C3850" s="195" t="str">
        <f ca="1" xml:space="preserve"> IF(INDIRECT("FROM_NGS2_SampleSheet!A"&amp;ROW()-5,TRUE)="","",  INDIRECT(    "FROM_NGS2_SampleSheet!"   &amp;  CHAR(64 + MATCH(VLOOKUP(C$6,mapping!$A:$B,2,FALSE),FROM_NGS2_SampleSheet!$1:$1,0))   &amp;  ROW()-5,TRUE)    )</f>
        <v/>
      </c>
      <c r="D3850" s="195" t="str">
        <f ca="1" xml:space="preserve"> IF(INDIRECT("FROM_NGS2_SampleSheet!A"&amp;ROW()-5,TRUE)="","",  INDIRECT(    "FROM_NGS2_SampleSheet!"   &amp;  CHAR(64 + MATCH(VLOOKUP(D$6,mapping!$A:$B,2,FALSE),FROM_NGS2_SampleSheet!$1:$1,0))   &amp;  ROW()-5,TRUE)    )</f>
        <v/>
      </c>
      <c r="E3850" s="195" t="str">
        <f ca="1" xml:space="preserve"> IF(INDIRECT("FROM_NGS2_SampleSheet!A"&amp;ROW()-5,TRUE)="","",  "e" &amp; INDIRECT(    "FROM_NGS2_SampleSheet!"   &amp;  CHAR(64 + MATCH(VLOOKUP(E$6,mapping!$A:$B,2,FALSE),FROM_NGS2_SampleSheet!$1:$1,0))   &amp;  ROW()-5,TRUE)    )</f>
        <v/>
      </c>
      <c r="F3850" s="195" t="str">
        <f ca="1" xml:space="preserve"> IF(INDIRECT("FROM_NGS2_SampleSheet!A"&amp;ROW()-5,TRUE)="","",  INDIRECT(    "FROM_NGS2_SampleSheet!"   &amp;  CHAR(64 + MATCH(VLOOKUP(F$6,mapping!$A:$B,2,FALSE),FROM_NGS2_SampleSheet!$1:$1,0))   &amp;  ROW()-5,TRUE)    )</f>
        <v/>
      </c>
      <c r="G3850" s="196" t="str">
        <f ca="1" xml:space="preserve"> IF(INDIRECT("FROM_NGS2_SampleSheet!A"&amp;ROW()-5,TRUE)="","",  INDIRECT(    "FROM_NGS2_SampleSheet!"   &amp;  CHAR(64 + MATCH(VLOOKUP(G$6,mapping!$A:$B,2,FALSE),FROM_NGS2_SampleSheet!$1:$1,0))   &amp;  ROW()-5,TRUE)    )</f>
        <v/>
      </c>
      <c r="H3850" s="195"/>
      <c r="I3850" s="213">
        <v>1</v>
      </c>
      <c r="J3850" s="197" t="str">
        <f ca="1">IF(U3850=TRUE,    IF($Y$4&gt;96,"TOO MANY",VLOOKUP(B3850&amp;"_"&amp;C3850&amp;"_"&amp;E3850&amp;"_A",CALC!W:X,2,FALSE)),   "")</f>
        <v/>
      </c>
      <c r="L3850" s="213">
        <v>1</v>
      </c>
      <c r="M3850" s="197" t="str">
        <f ca="1">IF(V3850=TRUE,     IF($Y$4&gt;96,"TOO MANY",VLOOKUP(B3850&amp;"_"&amp;C3850&amp;"_"&amp;E3850&amp;"_B",CALC!W:X,2,FALSE)),    "")</f>
        <v/>
      </c>
      <c r="N3850" s="206"/>
      <c r="O3850" s="213">
        <v>1</v>
      </c>
      <c r="P3850" s="197" t="str">
        <f ca="1">IF(W3850=TRUE,   IF($Y$4&gt;96,"TOO MANY", VLOOKUP(B3850&amp;"_"&amp;C3850&amp;"_"&amp;E3850&amp;"_C",CALC!W:X,2,FALSE)),   "")</f>
        <v/>
      </c>
      <c r="Q3850" s="206"/>
      <c r="R3850" s="119" t="b">
        <f t="shared" ca="1" si="420"/>
        <v>0</v>
      </c>
      <c r="S3850" s="119" t="b">
        <f t="shared" ca="1" si="425"/>
        <v>0</v>
      </c>
      <c r="T3850" s="119" t="b">
        <f t="shared" ca="1" si="426"/>
        <v>0</v>
      </c>
      <c r="U3850" s="119" t="b">
        <f t="shared" ca="1" si="421"/>
        <v>0</v>
      </c>
      <c r="V3850" s="160" t="b">
        <f t="shared" ca="1" si="422"/>
        <v>0</v>
      </c>
      <c r="W3850" s="119" t="b">
        <f t="shared" ca="1" si="423"/>
        <v>0</v>
      </c>
      <c r="X3850" s="119" t="b">
        <f t="shared" ca="1" si="424"/>
        <v>0</v>
      </c>
    </row>
    <row r="3851" spans="2:24" x14ac:dyDescent="0.25">
      <c r="B3851" s="194" t="str">
        <f ca="1" xml:space="preserve"> IF(INDIRECT("FROM_NGS2_SampleSheet!A"&amp;ROW()-5,TRUE)="","",  INDIRECT(    "FROM_NGS2_SampleSheet!"   &amp;  CHAR(64 + MATCH(VLOOKUP(B$6,mapping!$A:$B,2,FALSE),FROM_NGS2_SampleSheet!$1:$1,0))   &amp;  ROW()-5,TRUE)    )</f>
        <v/>
      </c>
      <c r="C3851" s="195" t="str">
        <f ca="1" xml:space="preserve"> IF(INDIRECT("FROM_NGS2_SampleSheet!A"&amp;ROW()-5,TRUE)="","",  INDIRECT(    "FROM_NGS2_SampleSheet!"   &amp;  CHAR(64 + MATCH(VLOOKUP(C$6,mapping!$A:$B,2,FALSE),FROM_NGS2_SampleSheet!$1:$1,0))   &amp;  ROW()-5,TRUE)    )</f>
        <v/>
      </c>
      <c r="D3851" s="195" t="str">
        <f ca="1" xml:space="preserve"> IF(INDIRECT("FROM_NGS2_SampleSheet!A"&amp;ROW()-5,TRUE)="","",  INDIRECT(    "FROM_NGS2_SampleSheet!"   &amp;  CHAR(64 + MATCH(VLOOKUP(D$6,mapping!$A:$B,2,FALSE),FROM_NGS2_SampleSheet!$1:$1,0))   &amp;  ROW()-5,TRUE)    )</f>
        <v/>
      </c>
      <c r="E3851" s="195" t="str">
        <f ca="1" xml:space="preserve"> IF(INDIRECT("FROM_NGS2_SampleSheet!A"&amp;ROW()-5,TRUE)="","",  "e" &amp; INDIRECT(    "FROM_NGS2_SampleSheet!"   &amp;  CHAR(64 + MATCH(VLOOKUP(E$6,mapping!$A:$B,2,FALSE),FROM_NGS2_SampleSheet!$1:$1,0))   &amp;  ROW()-5,TRUE)    )</f>
        <v/>
      </c>
      <c r="F3851" s="195" t="str">
        <f ca="1" xml:space="preserve"> IF(INDIRECT("FROM_NGS2_SampleSheet!A"&amp;ROW()-5,TRUE)="","",  INDIRECT(    "FROM_NGS2_SampleSheet!"   &amp;  CHAR(64 + MATCH(VLOOKUP(F$6,mapping!$A:$B,2,FALSE),FROM_NGS2_SampleSheet!$1:$1,0))   &amp;  ROW()-5,TRUE)    )</f>
        <v/>
      </c>
      <c r="G3851" s="196" t="str">
        <f ca="1" xml:space="preserve"> IF(INDIRECT("FROM_NGS2_SampleSheet!A"&amp;ROW()-5,TRUE)="","",  INDIRECT(    "FROM_NGS2_SampleSheet!"   &amp;  CHAR(64 + MATCH(VLOOKUP(G$6,mapping!$A:$B,2,FALSE),FROM_NGS2_SampleSheet!$1:$1,0))   &amp;  ROW()-5,TRUE)    )</f>
        <v/>
      </c>
      <c r="H3851" s="195"/>
      <c r="I3851" s="213">
        <v>1</v>
      </c>
      <c r="J3851" s="197" t="str">
        <f ca="1">IF(U3851=TRUE,    IF($Y$4&gt;96,"TOO MANY",VLOOKUP(B3851&amp;"_"&amp;C3851&amp;"_"&amp;E3851&amp;"_A",CALC!W:X,2,FALSE)),   "")</f>
        <v/>
      </c>
      <c r="L3851" s="213">
        <v>1</v>
      </c>
      <c r="M3851" s="197" t="str">
        <f ca="1">IF(V3851=TRUE,     IF($Y$4&gt;96,"TOO MANY",VLOOKUP(B3851&amp;"_"&amp;C3851&amp;"_"&amp;E3851&amp;"_B",CALC!W:X,2,FALSE)),    "")</f>
        <v/>
      </c>
      <c r="N3851" s="206"/>
      <c r="O3851" s="213">
        <v>1</v>
      </c>
      <c r="P3851" s="197" t="str">
        <f ca="1">IF(W3851=TRUE,   IF($Y$4&gt;96,"TOO MANY", VLOOKUP(B3851&amp;"_"&amp;C3851&amp;"_"&amp;E3851&amp;"_C",CALC!W:X,2,FALSE)),   "")</f>
        <v/>
      </c>
      <c r="Q3851" s="206"/>
      <c r="R3851" s="119" t="b">
        <f t="shared" ca="1" si="420"/>
        <v>0</v>
      </c>
      <c r="S3851" s="119" t="b">
        <f t="shared" ca="1" si="425"/>
        <v>0</v>
      </c>
      <c r="T3851" s="119" t="b">
        <f t="shared" ca="1" si="426"/>
        <v>0</v>
      </c>
      <c r="U3851" s="119" t="b">
        <f t="shared" ca="1" si="421"/>
        <v>0</v>
      </c>
      <c r="V3851" s="160" t="b">
        <f t="shared" ca="1" si="422"/>
        <v>0</v>
      </c>
      <c r="W3851" s="119" t="b">
        <f t="shared" ca="1" si="423"/>
        <v>0</v>
      </c>
      <c r="X3851" s="119" t="b">
        <f t="shared" ca="1" si="424"/>
        <v>0</v>
      </c>
    </row>
    <row r="3852" spans="2:24" x14ac:dyDescent="0.25">
      <c r="B3852" s="194" t="str">
        <f ca="1" xml:space="preserve"> IF(INDIRECT("FROM_NGS2_SampleSheet!A"&amp;ROW()-5,TRUE)="","",  INDIRECT(    "FROM_NGS2_SampleSheet!"   &amp;  CHAR(64 + MATCH(VLOOKUP(B$6,mapping!$A:$B,2,FALSE),FROM_NGS2_SampleSheet!$1:$1,0))   &amp;  ROW()-5,TRUE)    )</f>
        <v/>
      </c>
      <c r="C3852" s="195" t="str">
        <f ca="1" xml:space="preserve"> IF(INDIRECT("FROM_NGS2_SampleSheet!A"&amp;ROW()-5,TRUE)="","",  INDIRECT(    "FROM_NGS2_SampleSheet!"   &amp;  CHAR(64 + MATCH(VLOOKUP(C$6,mapping!$A:$B,2,FALSE),FROM_NGS2_SampleSheet!$1:$1,0))   &amp;  ROW()-5,TRUE)    )</f>
        <v/>
      </c>
      <c r="D3852" s="195" t="str">
        <f ca="1" xml:space="preserve"> IF(INDIRECT("FROM_NGS2_SampleSheet!A"&amp;ROW()-5,TRUE)="","",  INDIRECT(    "FROM_NGS2_SampleSheet!"   &amp;  CHAR(64 + MATCH(VLOOKUP(D$6,mapping!$A:$B,2,FALSE),FROM_NGS2_SampleSheet!$1:$1,0))   &amp;  ROW()-5,TRUE)    )</f>
        <v/>
      </c>
      <c r="E3852" s="195" t="str">
        <f ca="1" xml:space="preserve"> IF(INDIRECT("FROM_NGS2_SampleSheet!A"&amp;ROW()-5,TRUE)="","",  "e" &amp; INDIRECT(    "FROM_NGS2_SampleSheet!"   &amp;  CHAR(64 + MATCH(VLOOKUP(E$6,mapping!$A:$B,2,FALSE),FROM_NGS2_SampleSheet!$1:$1,0))   &amp;  ROW()-5,TRUE)    )</f>
        <v/>
      </c>
      <c r="F3852" s="195" t="str">
        <f ca="1" xml:space="preserve"> IF(INDIRECT("FROM_NGS2_SampleSheet!A"&amp;ROW()-5,TRUE)="","",  INDIRECT(    "FROM_NGS2_SampleSheet!"   &amp;  CHAR(64 + MATCH(VLOOKUP(F$6,mapping!$A:$B,2,FALSE),FROM_NGS2_SampleSheet!$1:$1,0))   &amp;  ROW()-5,TRUE)    )</f>
        <v/>
      </c>
      <c r="G3852" s="196" t="str">
        <f ca="1" xml:space="preserve"> IF(INDIRECT("FROM_NGS2_SampleSheet!A"&amp;ROW()-5,TRUE)="","",  INDIRECT(    "FROM_NGS2_SampleSheet!"   &amp;  CHAR(64 + MATCH(VLOOKUP(G$6,mapping!$A:$B,2,FALSE),FROM_NGS2_SampleSheet!$1:$1,0))   &amp;  ROW()-5,TRUE)    )</f>
        <v/>
      </c>
      <c r="H3852" s="195"/>
      <c r="I3852" s="213">
        <v>1</v>
      </c>
      <c r="J3852" s="197" t="str">
        <f ca="1">IF(U3852=TRUE,    IF($Y$4&gt;96,"TOO MANY",VLOOKUP(B3852&amp;"_"&amp;C3852&amp;"_"&amp;E3852&amp;"_A",CALC!W:X,2,FALSE)),   "")</f>
        <v/>
      </c>
      <c r="L3852" s="213">
        <v>1</v>
      </c>
      <c r="M3852" s="197" t="str">
        <f ca="1">IF(V3852=TRUE,     IF($Y$4&gt;96,"TOO MANY",VLOOKUP(B3852&amp;"_"&amp;C3852&amp;"_"&amp;E3852&amp;"_B",CALC!W:X,2,FALSE)),    "")</f>
        <v/>
      </c>
      <c r="N3852" s="206"/>
      <c r="O3852" s="213">
        <v>1</v>
      </c>
      <c r="P3852" s="197" t="str">
        <f ca="1">IF(W3852=TRUE,   IF($Y$4&gt;96,"TOO MANY", VLOOKUP(B3852&amp;"_"&amp;C3852&amp;"_"&amp;E3852&amp;"_C",CALC!W:X,2,FALSE)),   "")</f>
        <v/>
      </c>
      <c r="Q3852" s="206"/>
      <c r="R3852" s="119" t="b">
        <f t="shared" ca="1" si="420"/>
        <v>0</v>
      </c>
      <c r="S3852" s="119" t="b">
        <f t="shared" ca="1" si="425"/>
        <v>0</v>
      </c>
      <c r="T3852" s="119" t="b">
        <f t="shared" ca="1" si="426"/>
        <v>0</v>
      </c>
      <c r="U3852" s="119" t="b">
        <f t="shared" ca="1" si="421"/>
        <v>0</v>
      </c>
      <c r="V3852" s="160" t="b">
        <f t="shared" ca="1" si="422"/>
        <v>0</v>
      </c>
      <c r="W3852" s="119" t="b">
        <f t="shared" ca="1" si="423"/>
        <v>0</v>
      </c>
      <c r="X3852" s="119" t="b">
        <f t="shared" ca="1" si="424"/>
        <v>0</v>
      </c>
    </row>
    <row r="3853" spans="2:24" x14ac:dyDescent="0.25">
      <c r="B3853" s="194" t="str">
        <f ca="1" xml:space="preserve"> IF(INDIRECT("FROM_NGS2_SampleSheet!A"&amp;ROW()-5,TRUE)="","",  INDIRECT(    "FROM_NGS2_SampleSheet!"   &amp;  CHAR(64 + MATCH(VLOOKUP(B$6,mapping!$A:$B,2,FALSE),FROM_NGS2_SampleSheet!$1:$1,0))   &amp;  ROW()-5,TRUE)    )</f>
        <v/>
      </c>
      <c r="C3853" s="195" t="str">
        <f ca="1" xml:space="preserve"> IF(INDIRECT("FROM_NGS2_SampleSheet!A"&amp;ROW()-5,TRUE)="","",  INDIRECT(    "FROM_NGS2_SampleSheet!"   &amp;  CHAR(64 + MATCH(VLOOKUP(C$6,mapping!$A:$B,2,FALSE),FROM_NGS2_SampleSheet!$1:$1,0))   &amp;  ROW()-5,TRUE)    )</f>
        <v/>
      </c>
      <c r="D3853" s="195" t="str">
        <f ca="1" xml:space="preserve"> IF(INDIRECT("FROM_NGS2_SampleSheet!A"&amp;ROW()-5,TRUE)="","",  INDIRECT(    "FROM_NGS2_SampleSheet!"   &amp;  CHAR(64 + MATCH(VLOOKUP(D$6,mapping!$A:$B,2,FALSE),FROM_NGS2_SampleSheet!$1:$1,0))   &amp;  ROW()-5,TRUE)    )</f>
        <v/>
      </c>
      <c r="E3853" s="195" t="str">
        <f ca="1" xml:space="preserve"> IF(INDIRECT("FROM_NGS2_SampleSheet!A"&amp;ROW()-5,TRUE)="","",  "e" &amp; INDIRECT(    "FROM_NGS2_SampleSheet!"   &amp;  CHAR(64 + MATCH(VLOOKUP(E$6,mapping!$A:$B,2,FALSE),FROM_NGS2_SampleSheet!$1:$1,0))   &amp;  ROW()-5,TRUE)    )</f>
        <v/>
      </c>
      <c r="F3853" s="195" t="str">
        <f ca="1" xml:space="preserve"> IF(INDIRECT("FROM_NGS2_SampleSheet!A"&amp;ROW()-5,TRUE)="","",  INDIRECT(    "FROM_NGS2_SampleSheet!"   &amp;  CHAR(64 + MATCH(VLOOKUP(F$6,mapping!$A:$B,2,FALSE),FROM_NGS2_SampleSheet!$1:$1,0))   &amp;  ROW()-5,TRUE)    )</f>
        <v/>
      </c>
      <c r="G3853" s="196" t="str">
        <f ca="1" xml:space="preserve"> IF(INDIRECT("FROM_NGS2_SampleSheet!A"&amp;ROW()-5,TRUE)="","",  INDIRECT(    "FROM_NGS2_SampleSheet!"   &amp;  CHAR(64 + MATCH(VLOOKUP(G$6,mapping!$A:$B,2,FALSE),FROM_NGS2_SampleSheet!$1:$1,0))   &amp;  ROW()-5,TRUE)    )</f>
        <v/>
      </c>
      <c r="H3853" s="195"/>
      <c r="I3853" s="213">
        <v>1</v>
      </c>
      <c r="J3853" s="197" t="str">
        <f ca="1">IF(U3853=TRUE,    IF($Y$4&gt;96,"TOO MANY",VLOOKUP(B3853&amp;"_"&amp;C3853&amp;"_"&amp;E3853&amp;"_A",CALC!W:X,2,FALSE)),   "")</f>
        <v/>
      </c>
      <c r="L3853" s="213">
        <v>1</v>
      </c>
      <c r="M3853" s="197" t="str">
        <f ca="1">IF(V3853=TRUE,     IF($Y$4&gt;96,"TOO MANY",VLOOKUP(B3853&amp;"_"&amp;C3853&amp;"_"&amp;E3853&amp;"_B",CALC!W:X,2,FALSE)),    "")</f>
        <v/>
      </c>
      <c r="N3853" s="206"/>
      <c r="O3853" s="213">
        <v>1</v>
      </c>
      <c r="P3853" s="197" t="str">
        <f ca="1">IF(W3853=TRUE,   IF($Y$4&gt;96,"TOO MANY", VLOOKUP(B3853&amp;"_"&amp;C3853&amp;"_"&amp;E3853&amp;"_C",CALC!W:X,2,FALSE)),   "")</f>
        <v/>
      </c>
      <c r="Q3853" s="206"/>
      <c r="R3853" s="119" t="b">
        <f t="shared" ca="1" si="420"/>
        <v>0</v>
      </c>
      <c r="S3853" s="119" t="b">
        <f t="shared" ca="1" si="425"/>
        <v>0</v>
      </c>
      <c r="T3853" s="119" t="b">
        <f t="shared" ca="1" si="426"/>
        <v>0</v>
      </c>
      <c r="U3853" s="119" t="b">
        <f t="shared" ca="1" si="421"/>
        <v>0</v>
      </c>
      <c r="V3853" s="160" t="b">
        <f t="shared" ca="1" si="422"/>
        <v>0</v>
      </c>
      <c r="W3853" s="119" t="b">
        <f t="shared" ca="1" si="423"/>
        <v>0</v>
      </c>
      <c r="X3853" s="119" t="b">
        <f t="shared" ca="1" si="424"/>
        <v>0</v>
      </c>
    </row>
    <row r="3854" spans="2:24" x14ac:dyDescent="0.25">
      <c r="B3854" s="194" t="str">
        <f ca="1" xml:space="preserve"> IF(INDIRECT("FROM_NGS2_SampleSheet!A"&amp;ROW()-5,TRUE)="","",  INDIRECT(    "FROM_NGS2_SampleSheet!"   &amp;  CHAR(64 + MATCH(VLOOKUP(B$6,mapping!$A:$B,2,FALSE),FROM_NGS2_SampleSheet!$1:$1,0))   &amp;  ROW()-5,TRUE)    )</f>
        <v/>
      </c>
      <c r="C3854" s="195" t="str">
        <f ca="1" xml:space="preserve"> IF(INDIRECT("FROM_NGS2_SampleSheet!A"&amp;ROW()-5,TRUE)="","",  INDIRECT(    "FROM_NGS2_SampleSheet!"   &amp;  CHAR(64 + MATCH(VLOOKUP(C$6,mapping!$A:$B,2,FALSE),FROM_NGS2_SampleSheet!$1:$1,0))   &amp;  ROW()-5,TRUE)    )</f>
        <v/>
      </c>
      <c r="D3854" s="195" t="str">
        <f ca="1" xml:space="preserve"> IF(INDIRECT("FROM_NGS2_SampleSheet!A"&amp;ROW()-5,TRUE)="","",  INDIRECT(    "FROM_NGS2_SampleSheet!"   &amp;  CHAR(64 + MATCH(VLOOKUP(D$6,mapping!$A:$B,2,FALSE),FROM_NGS2_SampleSheet!$1:$1,0))   &amp;  ROW()-5,TRUE)    )</f>
        <v/>
      </c>
      <c r="E3854" s="195" t="str">
        <f ca="1" xml:space="preserve"> IF(INDIRECT("FROM_NGS2_SampleSheet!A"&amp;ROW()-5,TRUE)="","",  "e" &amp; INDIRECT(    "FROM_NGS2_SampleSheet!"   &amp;  CHAR(64 + MATCH(VLOOKUP(E$6,mapping!$A:$B,2,FALSE),FROM_NGS2_SampleSheet!$1:$1,0))   &amp;  ROW()-5,TRUE)    )</f>
        <v/>
      </c>
      <c r="F3854" s="195" t="str">
        <f ca="1" xml:space="preserve"> IF(INDIRECT("FROM_NGS2_SampleSheet!A"&amp;ROW()-5,TRUE)="","",  INDIRECT(    "FROM_NGS2_SampleSheet!"   &amp;  CHAR(64 + MATCH(VLOOKUP(F$6,mapping!$A:$B,2,FALSE),FROM_NGS2_SampleSheet!$1:$1,0))   &amp;  ROW()-5,TRUE)    )</f>
        <v/>
      </c>
      <c r="G3854" s="196" t="str">
        <f ca="1" xml:space="preserve"> IF(INDIRECT("FROM_NGS2_SampleSheet!A"&amp;ROW()-5,TRUE)="","",  INDIRECT(    "FROM_NGS2_SampleSheet!"   &amp;  CHAR(64 + MATCH(VLOOKUP(G$6,mapping!$A:$B,2,FALSE),FROM_NGS2_SampleSheet!$1:$1,0))   &amp;  ROW()-5,TRUE)    )</f>
        <v/>
      </c>
      <c r="H3854" s="195"/>
      <c r="I3854" s="213">
        <v>1</v>
      </c>
      <c r="J3854" s="197" t="str">
        <f ca="1">IF(U3854=TRUE,    IF($Y$4&gt;96,"TOO MANY",VLOOKUP(B3854&amp;"_"&amp;C3854&amp;"_"&amp;E3854&amp;"_A",CALC!W:X,2,FALSE)),   "")</f>
        <v/>
      </c>
      <c r="L3854" s="213">
        <v>1</v>
      </c>
      <c r="M3854" s="197" t="str">
        <f ca="1">IF(V3854=TRUE,     IF($Y$4&gt;96,"TOO MANY",VLOOKUP(B3854&amp;"_"&amp;C3854&amp;"_"&amp;E3854&amp;"_B",CALC!W:X,2,FALSE)),    "")</f>
        <v/>
      </c>
      <c r="N3854" s="206"/>
      <c r="O3854" s="213">
        <v>1</v>
      </c>
      <c r="P3854" s="197" t="str">
        <f ca="1">IF(W3854=TRUE,   IF($Y$4&gt;96,"TOO MANY", VLOOKUP(B3854&amp;"_"&amp;C3854&amp;"_"&amp;E3854&amp;"_C",CALC!W:X,2,FALSE)),   "")</f>
        <v/>
      </c>
      <c r="Q3854" s="206"/>
      <c r="R3854" s="119" t="b">
        <f t="shared" ca="1" si="420"/>
        <v>0</v>
      </c>
      <c r="S3854" s="119" t="b">
        <f t="shared" ca="1" si="425"/>
        <v>0</v>
      </c>
      <c r="T3854" s="119" t="b">
        <f t="shared" ca="1" si="426"/>
        <v>0</v>
      </c>
      <c r="U3854" s="119" t="b">
        <f t="shared" ca="1" si="421"/>
        <v>0</v>
      </c>
      <c r="V3854" s="160" t="b">
        <f t="shared" ca="1" si="422"/>
        <v>0</v>
      </c>
      <c r="W3854" s="119" t="b">
        <f t="shared" ca="1" si="423"/>
        <v>0</v>
      </c>
      <c r="X3854" s="119" t="b">
        <f t="shared" ca="1" si="424"/>
        <v>0</v>
      </c>
    </row>
    <row r="3855" spans="2:24" x14ac:dyDescent="0.25">
      <c r="B3855" s="194" t="str">
        <f ca="1" xml:space="preserve"> IF(INDIRECT("FROM_NGS2_SampleSheet!A"&amp;ROW()-5,TRUE)="","",  INDIRECT(    "FROM_NGS2_SampleSheet!"   &amp;  CHAR(64 + MATCH(VLOOKUP(B$6,mapping!$A:$B,2,FALSE),FROM_NGS2_SampleSheet!$1:$1,0))   &amp;  ROW()-5,TRUE)    )</f>
        <v/>
      </c>
      <c r="C3855" s="195" t="str">
        <f ca="1" xml:space="preserve"> IF(INDIRECT("FROM_NGS2_SampleSheet!A"&amp;ROW()-5,TRUE)="","",  INDIRECT(    "FROM_NGS2_SampleSheet!"   &amp;  CHAR(64 + MATCH(VLOOKUP(C$6,mapping!$A:$B,2,FALSE),FROM_NGS2_SampleSheet!$1:$1,0))   &amp;  ROW()-5,TRUE)    )</f>
        <v/>
      </c>
      <c r="D3855" s="195" t="str">
        <f ca="1" xml:space="preserve"> IF(INDIRECT("FROM_NGS2_SampleSheet!A"&amp;ROW()-5,TRUE)="","",  INDIRECT(    "FROM_NGS2_SampleSheet!"   &amp;  CHAR(64 + MATCH(VLOOKUP(D$6,mapping!$A:$B,2,FALSE),FROM_NGS2_SampleSheet!$1:$1,0))   &amp;  ROW()-5,TRUE)    )</f>
        <v/>
      </c>
      <c r="E3855" s="195" t="str">
        <f ca="1" xml:space="preserve"> IF(INDIRECT("FROM_NGS2_SampleSheet!A"&amp;ROW()-5,TRUE)="","",  "e" &amp; INDIRECT(    "FROM_NGS2_SampleSheet!"   &amp;  CHAR(64 + MATCH(VLOOKUP(E$6,mapping!$A:$B,2,FALSE),FROM_NGS2_SampleSheet!$1:$1,0))   &amp;  ROW()-5,TRUE)    )</f>
        <v/>
      </c>
      <c r="F3855" s="195" t="str">
        <f ca="1" xml:space="preserve"> IF(INDIRECT("FROM_NGS2_SampleSheet!A"&amp;ROW()-5,TRUE)="","",  INDIRECT(    "FROM_NGS2_SampleSheet!"   &amp;  CHAR(64 + MATCH(VLOOKUP(F$6,mapping!$A:$B,2,FALSE),FROM_NGS2_SampleSheet!$1:$1,0))   &amp;  ROW()-5,TRUE)    )</f>
        <v/>
      </c>
      <c r="G3855" s="196" t="str">
        <f ca="1" xml:space="preserve"> IF(INDIRECT("FROM_NGS2_SampleSheet!A"&amp;ROW()-5,TRUE)="","",  INDIRECT(    "FROM_NGS2_SampleSheet!"   &amp;  CHAR(64 + MATCH(VLOOKUP(G$6,mapping!$A:$B,2,FALSE),FROM_NGS2_SampleSheet!$1:$1,0))   &amp;  ROW()-5,TRUE)    )</f>
        <v/>
      </c>
      <c r="H3855" s="195"/>
      <c r="I3855" s="213">
        <v>1</v>
      </c>
      <c r="J3855" s="197" t="str">
        <f ca="1">IF(U3855=TRUE,    IF($Y$4&gt;96,"TOO MANY",VLOOKUP(B3855&amp;"_"&amp;C3855&amp;"_"&amp;E3855&amp;"_A",CALC!W:X,2,FALSE)),   "")</f>
        <v/>
      </c>
      <c r="L3855" s="213">
        <v>1</v>
      </c>
      <c r="M3855" s="197" t="str">
        <f ca="1">IF(V3855=TRUE,     IF($Y$4&gt;96,"TOO MANY",VLOOKUP(B3855&amp;"_"&amp;C3855&amp;"_"&amp;E3855&amp;"_B",CALC!W:X,2,FALSE)),    "")</f>
        <v/>
      </c>
      <c r="N3855" s="206"/>
      <c r="O3855" s="213">
        <v>1</v>
      </c>
      <c r="P3855" s="197" t="str">
        <f ca="1">IF(W3855=TRUE,   IF($Y$4&gt;96,"TOO MANY", VLOOKUP(B3855&amp;"_"&amp;C3855&amp;"_"&amp;E3855&amp;"_C",CALC!W:X,2,FALSE)),   "")</f>
        <v/>
      </c>
      <c r="Q3855" s="206"/>
      <c r="R3855" s="119" t="b">
        <f t="shared" ca="1" si="420"/>
        <v>0</v>
      </c>
      <c r="S3855" s="119" t="b">
        <f t="shared" ca="1" si="425"/>
        <v>0</v>
      </c>
      <c r="T3855" s="119" t="b">
        <f t="shared" ca="1" si="426"/>
        <v>0</v>
      </c>
      <c r="U3855" s="119" t="b">
        <f t="shared" ca="1" si="421"/>
        <v>0</v>
      </c>
      <c r="V3855" s="160" t="b">
        <f t="shared" ca="1" si="422"/>
        <v>0</v>
      </c>
      <c r="W3855" s="119" t="b">
        <f t="shared" ca="1" si="423"/>
        <v>0</v>
      </c>
      <c r="X3855" s="119" t="b">
        <f t="shared" ca="1" si="424"/>
        <v>0</v>
      </c>
    </row>
    <row r="3856" spans="2:24" x14ac:dyDescent="0.25">
      <c r="B3856" s="194" t="str">
        <f ca="1" xml:space="preserve"> IF(INDIRECT("FROM_NGS2_SampleSheet!A"&amp;ROW()-5,TRUE)="","",  INDIRECT(    "FROM_NGS2_SampleSheet!"   &amp;  CHAR(64 + MATCH(VLOOKUP(B$6,mapping!$A:$B,2,FALSE),FROM_NGS2_SampleSheet!$1:$1,0))   &amp;  ROW()-5,TRUE)    )</f>
        <v/>
      </c>
      <c r="C3856" s="195" t="str">
        <f ca="1" xml:space="preserve"> IF(INDIRECT("FROM_NGS2_SampleSheet!A"&amp;ROW()-5,TRUE)="","",  INDIRECT(    "FROM_NGS2_SampleSheet!"   &amp;  CHAR(64 + MATCH(VLOOKUP(C$6,mapping!$A:$B,2,FALSE),FROM_NGS2_SampleSheet!$1:$1,0))   &amp;  ROW()-5,TRUE)    )</f>
        <v/>
      </c>
      <c r="D3856" s="195" t="str">
        <f ca="1" xml:space="preserve"> IF(INDIRECT("FROM_NGS2_SampleSheet!A"&amp;ROW()-5,TRUE)="","",  INDIRECT(    "FROM_NGS2_SampleSheet!"   &amp;  CHAR(64 + MATCH(VLOOKUP(D$6,mapping!$A:$B,2,FALSE),FROM_NGS2_SampleSheet!$1:$1,0))   &amp;  ROW()-5,TRUE)    )</f>
        <v/>
      </c>
      <c r="E3856" s="195" t="str">
        <f ca="1" xml:space="preserve"> IF(INDIRECT("FROM_NGS2_SampleSheet!A"&amp;ROW()-5,TRUE)="","",  "e" &amp; INDIRECT(    "FROM_NGS2_SampleSheet!"   &amp;  CHAR(64 + MATCH(VLOOKUP(E$6,mapping!$A:$B,2,FALSE),FROM_NGS2_SampleSheet!$1:$1,0))   &amp;  ROW()-5,TRUE)    )</f>
        <v/>
      </c>
      <c r="F3856" s="195" t="str">
        <f ca="1" xml:space="preserve"> IF(INDIRECT("FROM_NGS2_SampleSheet!A"&amp;ROW()-5,TRUE)="","",  INDIRECT(    "FROM_NGS2_SampleSheet!"   &amp;  CHAR(64 + MATCH(VLOOKUP(F$6,mapping!$A:$B,2,FALSE),FROM_NGS2_SampleSheet!$1:$1,0))   &amp;  ROW()-5,TRUE)    )</f>
        <v/>
      </c>
      <c r="G3856" s="196" t="str">
        <f ca="1" xml:space="preserve"> IF(INDIRECT("FROM_NGS2_SampleSheet!A"&amp;ROW()-5,TRUE)="","",  INDIRECT(    "FROM_NGS2_SampleSheet!"   &amp;  CHAR(64 + MATCH(VLOOKUP(G$6,mapping!$A:$B,2,FALSE),FROM_NGS2_SampleSheet!$1:$1,0))   &amp;  ROW()-5,TRUE)    )</f>
        <v/>
      </c>
      <c r="H3856" s="195"/>
      <c r="I3856" s="213">
        <v>1</v>
      </c>
      <c r="J3856" s="197" t="str">
        <f ca="1">IF(U3856=TRUE,    IF($Y$4&gt;96,"TOO MANY",VLOOKUP(B3856&amp;"_"&amp;C3856&amp;"_"&amp;E3856&amp;"_A",CALC!W:X,2,FALSE)),   "")</f>
        <v/>
      </c>
      <c r="L3856" s="213">
        <v>1</v>
      </c>
      <c r="M3856" s="197" t="str">
        <f ca="1">IF(V3856=TRUE,     IF($Y$4&gt;96,"TOO MANY",VLOOKUP(B3856&amp;"_"&amp;C3856&amp;"_"&amp;E3856&amp;"_B",CALC!W:X,2,FALSE)),    "")</f>
        <v/>
      </c>
      <c r="N3856" s="206"/>
      <c r="O3856" s="213">
        <v>1</v>
      </c>
      <c r="P3856" s="197" t="str">
        <f ca="1">IF(W3856=TRUE,   IF($Y$4&gt;96,"TOO MANY", VLOOKUP(B3856&amp;"_"&amp;C3856&amp;"_"&amp;E3856&amp;"_C",CALC!W:X,2,FALSE)),   "")</f>
        <v/>
      </c>
      <c r="Q3856" s="206"/>
      <c r="R3856" s="119" t="b">
        <f t="shared" ca="1" si="420"/>
        <v>0</v>
      </c>
      <c r="S3856" s="119" t="b">
        <f t="shared" ca="1" si="425"/>
        <v>0</v>
      </c>
      <c r="T3856" s="119" t="b">
        <f t="shared" ca="1" si="426"/>
        <v>0</v>
      </c>
      <c r="U3856" s="119" t="b">
        <f t="shared" ca="1" si="421"/>
        <v>0</v>
      </c>
      <c r="V3856" s="160" t="b">
        <f t="shared" ca="1" si="422"/>
        <v>0</v>
      </c>
      <c r="W3856" s="119" t="b">
        <f t="shared" ca="1" si="423"/>
        <v>0</v>
      </c>
      <c r="X3856" s="119" t="b">
        <f t="shared" ca="1" si="424"/>
        <v>0</v>
      </c>
    </row>
    <row r="3857" spans="2:24" x14ac:dyDescent="0.25">
      <c r="B3857" s="194" t="str">
        <f ca="1" xml:space="preserve"> IF(INDIRECT("FROM_NGS2_SampleSheet!A"&amp;ROW()-5,TRUE)="","",  INDIRECT(    "FROM_NGS2_SampleSheet!"   &amp;  CHAR(64 + MATCH(VLOOKUP(B$6,mapping!$A:$B,2,FALSE),FROM_NGS2_SampleSheet!$1:$1,0))   &amp;  ROW()-5,TRUE)    )</f>
        <v/>
      </c>
      <c r="C3857" s="195" t="str">
        <f ca="1" xml:space="preserve"> IF(INDIRECT("FROM_NGS2_SampleSheet!A"&amp;ROW()-5,TRUE)="","",  INDIRECT(    "FROM_NGS2_SampleSheet!"   &amp;  CHAR(64 + MATCH(VLOOKUP(C$6,mapping!$A:$B,2,FALSE),FROM_NGS2_SampleSheet!$1:$1,0))   &amp;  ROW()-5,TRUE)    )</f>
        <v/>
      </c>
      <c r="D3857" s="195" t="str">
        <f ca="1" xml:space="preserve"> IF(INDIRECT("FROM_NGS2_SampleSheet!A"&amp;ROW()-5,TRUE)="","",  INDIRECT(    "FROM_NGS2_SampleSheet!"   &amp;  CHAR(64 + MATCH(VLOOKUP(D$6,mapping!$A:$B,2,FALSE),FROM_NGS2_SampleSheet!$1:$1,0))   &amp;  ROW()-5,TRUE)    )</f>
        <v/>
      </c>
      <c r="E3857" s="195" t="str">
        <f ca="1" xml:space="preserve"> IF(INDIRECT("FROM_NGS2_SampleSheet!A"&amp;ROW()-5,TRUE)="","",  "e" &amp; INDIRECT(    "FROM_NGS2_SampleSheet!"   &amp;  CHAR(64 + MATCH(VLOOKUP(E$6,mapping!$A:$B,2,FALSE),FROM_NGS2_SampleSheet!$1:$1,0))   &amp;  ROW()-5,TRUE)    )</f>
        <v/>
      </c>
      <c r="F3857" s="195" t="str">
        <f ca="1" xml:space="preserve"> IF(INDIRECT("FROM_NGS2_SampleSheet!A"&amp;ROW()-5,TRUE)="","",  INDIRECT(    "FROM_NGS2_SampleSheet!"   &amp;  CHAR(64 + MATCH(VLOOKUP(F$6,mapping!$A:$B,2,FALSE),FROM_NGS2_SampleSheet!$1:$1,0))   &amp;  ROW()-5,TRUE)    )</f>
        <v/>
      </c>
      <c r="G3857" s="196" t="str">
        <f ca="1" xml:space="preserve"> IF(INDIRECT("FROM_NGS2_SampleSheet!A"&amp;ROW()-5,TRUE)="","",  INDIRECT(    "FROM_NGS2_SampleSheet!"   &amp;  CHAR(64 + MATCH(VLOOKUP(G$6,mapping!$A:$B,2,FALSE),FROM_NGS2_SampleSheet!$1:$1,0))   &amp;  ROW()-5,TRUE)    )</f>
        <v/>
      </c>
      <c r="H3857" s="195"/>
      <c r="I3857" s="213">
        <v>1</v>
      </c>
      <c r="J3857" s="197" t="str">
        <f ca="1">IF(U3857=TRUE,    IF($Y$4&gt;96,"TOO MANY",VLOOKUP(B3857&amp;"_"&amp;C3857&amp;"_"&amp;E3857&amp;"_A",CALC!W:X,2,FALSE)),   "")</f>
        <v/>
      </c>
      <c r="L3857" s="213">
        <v>1</v>
      </c>
      <c r="M3857" s="197" t="str">
        <f ca="1">IF(V3857=TRUE,     IF($Y$4&gt;96,"TOO MANY",VLOOKUP(B3857&amp;"_"&amp;C3857&amp;"_"&amp;E3857&amp;"_B",CALC!W:X,2,FALSE)),    "")</f>
        <v/>
      </c>
      <c r="N3857" s="206"/>
      <c r="O3857" s="213">
        <v>1</v>
      </c>
      <c r="P3857" s="197" t="str">
        <f ca="1">IF(W3857=TRUE,   IF($Y$4&gt;96,"TOO MANY", VLOOKUP(B3857&amp;"_"&amp;C3857&amp;"_"&amp;E3857&amp;"_C",CALC!W:X,2,FALSE)),   "")</f>
        <v/>
      </c>
      <c r="Q3857" s="206"/>
      <c r="R3857" s="119" t="b">
        <f t="shared" ca="1" si="420"/>
        <v>0</v>
      </c>
      <c r="S3857" s="119" t="b">
        <f t="shared" ca="1" si="425"/>
        <v>0</v>
      </c>
      <c r="T3857" s="119" t="b">
        <f t="shared" ca="1" si="426"/>
        <v>0</v>
      </c>
      <c r="U3857" s="119" t="b">
        <f t="shared" ca="1" si="421"/>
        <v>0</v>
      </c>
      <c r="V3857" s="160" t="b">
        <f t="shared" ca="1" si="422"/>
        <v>0</v>
      </c>
      <c r="W3857" s="119" t="b">
        <f t="shared" ca="1" si="423"/>
        <v>0</v>
      </c>
      <c r="X3857" s="119" t="b">
        <f t="shared" ca="1" si="424"/>
        <v>0</v>
      </c>
    </row>
    <row r="3858" spans="2:24" x14ac:dyDescent="0.25">
      <c r="B3858" s="194" t="str">
        <f ca="1" xml:space="preserve"> IF(INDIRECT("FROM_NGS2_SampleSheet!A"&amp;ROW()-5,TRUE)="","",  INDIRECT(    "FROM_NGS2_SampleSheet!"   &amp;  CHAR(64 + MATCH(VLOOKUP(B$6,mapping!$A:$B,2,FALSE),FROM_NGS2_SampleSheet!$1:$1,0))   &amp;  ROW()-5,TRUE)    )</f>
        <v/>
      </c>
      <c r="C3858" s="195" t="str">
        <f ca="1" xml:space="preserve"> IF(INDIRECT("FROM_NGS2_SampleSheet!A"&amp;ROW()-5,TRUE)="","",  INDIRECT(    "FROM_NGS2_SampleSheet!"   &amp;  CHAR(64 + MATCH(VLOOKUP(C$6,mapping!$A:$B,2,FALSE),FROM_NGS2_SampleSheet!$1:$1,0))   &amp;  ROW()-5,TRUE)    )</f>
        <v/>
      </c>
      <c r="D3858" s="195" t="str">
        <f ca="1" xml:space="preserve"> IF(INDIRECT("FROM_NGS2_SampleSheet!A"&amp;ROW()-5,TRUE)="","",  INDIRECT(    "FROM_NGS2_SampleSheet!"   &amp;  CHAR(64 + MATCH(VLOOKUP(D$6,mapping!$A:$B,2,FALSE),FROM_NGS2_SampleSheet!$1:$1,0))   &amp;  ROW()-5,TRUE)    )</f>
        <v/>
      </c>
      <c r="E3858" s="195" t="str">
        <f ca="1" xml:space="preserve"> IF(INDIRECT("FROM_NGS2_SampleSheet!A"&amp;ROW()-5,TRUE)="","",  "e" &amp; INDIRECT(    "FROM_NGS2_SampleSheet!"   &amp;  CHAR(64 + MATCH(VLOOKUP(E$6,mapping!$A:$B,2,FALSE),FROM_NGS2_SampleSheet!$1:$1,0))   &amp;  ROW()-5,TRUE)    )</f>
        <v/>
      </c>
      <c r="F3858" s="195" t="str">
        <f ca="1" xml:space="preserve"> IF(INDIRECT("FROM_NGS2_SampleSheet!A"&amp;ROW()-5,TRUE)="","",  INDIRECT(    "FROM_NGS2_SampleSheet!"   &amp;  CHAR(64 + MATCH(VLOOKUP(F$6,mapping!$A:$B,2,FALSE),FROM_NGS2_SampleSheet!$1:$1,0))   &amp;  ROW()-5,TRUE)    )</f>
        <v/>
      </c>
      <c r="G3858" s="196" t="str">
        <f ca="1" xml:space="preserve"> IF(INDIRECT("FROM_NGS2_SampleSheet!A"&amp;ROW()-5,TRUE)="","",  INDIRECT(    "FROM_NGS2_SampleSheet!"   &amp;  CHAR(64 + MATCH(VLOOKUP(G$6,mapping!$A:$B,2,FALSE),FROM_NGS2_SampleSheet!$1:$1,0))   &amp;  ROW()-5,TRUE)    )</f>
        <v/>
      </c>
      <c r="H3858" s="195"/>
      <c r="I3858" s="213">
        <v>1</v>
      </c>
      <c r="J3858" s="197" t="str">
        <f ca="1">IF(U3858=TRUE,    IF($Y$4&gt;96,"TOO MANY",VLOOKUP(B3858&amp;"_"&amp;C3858&amp;"_"&amp;E3858&amp;"_A",CALC!W:X,2,FALSE)),   "")</f>
        <v/>
      </c>
      <c r="L3858" s="213">
        <v>1</v>
      </c>
      <c r="M3858" s="197" t="str">
        <f ca="1">IF(V3858=TRUE,     IF($Y$4&gt;96,"TOO MANY",VLOOKUP(B3858&amp;"_"&amp;C3858&amp;"_"&amp;E3858&amp;"_B",CALC!W:X,2,FALSE)),    "")</f>
        <v/>
      </c>
      <c r="N3858" s="206"/>
      <c r="O3858" s="213">
        <v>1</v>
      </c>
      <c r="P3858" s="197" t="str">
        <f ca="1">IF(W3858=TRUE,   IF($Y$4&gt;96,"TOO MANY", VLOOKUP(B3858&amp;"_"&amp;C3858&amp;"_"&amp;E3858&amp;"_C",CALC!W:X,2,FALSE)),   "")</f>
        <v/>
      </c>
      <c r="Q3858" s="206"/>
      <c r="R3858" s="119" t="b">
        <f t="shared" ca="1" si="420"/>
        <v>0</v>
      </c>
      <c r="S3858" s="119" t="b">
        <f t="shared" ca="1" si="425"/>
        <v>0</v>
      </c>
      <c r="T3858" s="119" t="b">
        <f t="shared" ca="1" si="426"/>
        <v>0</v>
      </c>
      <c r="U3858" s="119" t="b">
        <f t="shared" ca="1" si="421"/>
        <v>0</v>
      </c>
      <c r="V3858" s="160" t="b">
        <f t="shared" ca="1" si="422"/>
        <v>0</v>
      </c>
      <c r="W3858" s="119" t="b">
        <f t="shared" ca="1" si="423"/>
        <v>0</v>
      </c>
      <c r="X3858" s="119" t="b">
        <f t="shared" ca="1" si="424"/>
        <v>0</v>
      </c>
    </row>
    <row r="3859" spans="2:24" x14ac:dyDescent="0.25">
      <c r="B3859" s="194" t="str">
        <f ca="1" xml:space="preserve"> IF(INDIRECT("FROM_NGS2_SampleSheet!A"&amp;ROW()-5,TRUE)="","",  INDIRECT(    "FROM_NGS2_SampleSheet!"   &amp;  CHAR(64 + MATCH(VLOOKUP(B$6,mapping!$A:$B,2,FALSE),FROM_NGS2_SampleSheet!$1:$1,0))   &amp;  ROW()-5,TRUE)    )</f>
        <v/>
      </c>
      <c r="C3859" s="195" t="str">
        <f ca="1" xml:space="preserve"> IF(INDIRECT("FROM_NGS2_SampleSheet!A"&amp;ROW()-5,TRUE)="","",  INDIRECT(    "FROM_NGS2_SampleSheet!"   &amp;  CHAR(64 + MATCH(VLOOKUP(C$6,mapping!$A:$B,2,FALSE),FROM_NGS2_SampleSheet!$1:$1,0))   &amp;  ROW()-5,TRUE)    )</f>
        <v/>
      </c>
      <c r="D3859" s="195" t="str">
        <f ca="1" xml:space="preserve"> IF(INDIRECT("FROM_NGS2_SampleSheet!A"&amp;ROW()-5,TRUE)="","",  INDIRECT(    "FROM_NGS2_SampleSheet!"   &amp;  CHAR(64 + MATCH(VLOOKUP(D$6,mapping!$A:$B,2,FALSE),FROM_NGS2_SampleSheet!$1:$1,0))   &amp;  ROW()-5,TRUE)    )</f>
        <v/>
      </c>
      <c r="E3859" s="195" t="str">
        <f ca="1" xml:space="preserve"> IF(INDIRECT("FROM_NGS2_SampleSheet!A"&amp;ROW()-5,TRUE)="","",  "e" &amp; INDIRECT(    "FROM_NGS2_SampleSheet!"   &amp;  CHAR(64 + MATCH(VLOOKUP(E$6,mapping!$A:$B,2,FALSE),FROM_NGS2_SampleSheet!$1:$1,0))   &amp;  ROW()-5,TRUE)    )</f>
        <v/>
      </c>
      <c r="F3859" s="195" t="str">
        <f ca="1" xml:space="preserve"> IF(INDIRECT("FROM_NGS2_SampleSheet!A"&amp;ROW()-5,TRUE)="","",  INDIRECT(    "FROM_NGS2_SampleSheet!"   &amp;  CHAR(64 + MATCH(VLOOKUP(F$6,mapping!$A:$B,2,FALSE),FROM_NGS2_SampleSheet!$1:$1,0))   &amp;  ROW()-5,TRUE)    )</f>
        <v/>
      </c>
      <c r="G3859" s="196" t="str">
        <f ca="1" xml:space="preserve"> IF(INDIRECT("FROM_NGS2_SampleSheet!A"&amp;ROW()-5,TRUE)="","",  INDIRECT(    "FROM_NGS2_SampleSheet!"   &amp;  CHAR(64 + MATCH(VLOOKUP(G$6,mapping!$A:$B,2,FALSE),FROM_NGS2_SampleSheet!$1:$1,0))   &amp;  ROW()-5,TRUE)    )</f>
        <v/>
      </c>
      <c r="H3859" s="195"/>
      <c r="I3859" s="213">
        <v>1</v>
      </c>
      <c r="J3859" s="197" t="str">
        <f ca="1">IF(U3859=TRUE,    IF($Y$4&gt;96,"TOO MANY",VLOOKUP(B3859&amp;"_"&amp;C3859&amp;"_"&amp;E3859&amp;"_A",CALC!W:X,2,FALSE)),   "")</f>
        <v/>
      </c>
      <c r="L3859" s="213">
        <v>1</v>
      </c>
      <c r="M3859" s="197" t="str">
        <f ca="1">IF(V3859=TRUE,     IF($Y$4&gt;96,"TOO MANY",VLOOKUP(B3859&amp;"_"&amp;C3859&amp;"_"&amp;E3859&amp;"_B",CALC!W:X,2,FALSE)),    "")</f>
        <v/>
      </c>
      <c r="N3859" s="206"/>
      <c r="O3859" s="213">
        <v>1</v>
      </c>
      <c r="P3859" s="197" t="str">
        <f ca="1">IF(W3859=TRUE,   IF($Y$4&gt;96,"TOO MANY", VLOOKUP(B3859&amp;"_"&amp;C3859&amp;"_"&amp;E3859&amp;"_C",CALC!W:X,2,FALSE)),   "")</f>
        <v/>
      </c>
      <c r="Q3859" s="206"/>
      <c r="R3859" s="119" t="b">
        <f t="shared" ca="1" si="420"/>
        <v>0</v>
      </c>
      <c r="S3859" s="119" t="b">
        <f t="shared" ca="1" si="425"/>
        <v>0</v>
      </c>
      <c r="T3859" s="119" t="b">
        <f t="shared" ca="1" si="426"/>
        <v>0</v>
      </c>
      <c r="U3859" s="119" t="b">
        <f t="shared" ca="1" si="421"/>
        <v>0</v>
      </c>
      <c r="V3859" s="160" t="b">
        <f t="shared" ca="1" si="422"/>
        <v>0</v>
      </c>
      <c r="W3859" s="119" t="b">
        <f t="shared" ca="1" si="423"/>
        <v>0</v>
      </c>
      <c r="X3859" s="119" t="b">
        <f t="shared" ca="1" si="424"/>
        <v>0</v>
      </c>
    </row>
    <row r="3860" spans="2:24" x14ac:dyDescent="0.25">
      <c r="B3860" s="194" t="str">
        <f ca="1" xml:space="preserve"> IF(INDIRECT("FROM_NGS2_SampleSheet!A"&amp;ROW()-5,TRUE)="","",  INDIRECT(    "FROM_NGS2_SampleSheet!"   &amp;  CHAR(64 + MATCH(VLOOKUP(B$6,mapping!$A:$B,2,FALSE),FROM_NGS2_SampleSheet!$1:$1,0))   &amp;  ROW()-5,TRUE)    )</f>
        <v/>
      </c>
      <c r="C3860" s="195" t="str">
        <f ca="1" xml:space="preserve"> IF(INDIRECT("FROM_NGS2_SampleSheet!A"&amp;ROW()-5,TRUE)="","",  INDIRECT(    "FROM_NGS2_SampleSheet!"   &amp;  CHAR(64 + MATCH(VLOOKUP(C$6,mapping!$A:$B,2,FALSE),FROM_NGS2_SampleSheet!$1:$1,0))   &amp;  ROW()-5,TRUE)    )</f>
        <v/>
      </c>
      <c r="D3860" s="195" t="str">
        <f ca="1" xml:space="preserve"> IF(INDIRECT("FROM_NGS2_SampleSheet!A"&amp;ROW()-5,TRUE)="","",  INDIRECT(    "FROM_NGS2_SampleSheet!"   &amp;  CHAR(64 + MATCH(VLOOKUP(D$6,mapping!$A:$B,2,FALSE),FROM_NGS2_SampleSheet!$1:$1,0))   &amp;  ROW()-5,TRUE)    )</f>
        <v/>
      </c>
      <c r="E3860" s="195" t="str">
        <f ca="1" xml:space="preserve"> IF(INDIRECT("FROM_NGS2_SampleSheet!A"&amp;ROW()-5,TRUE)="","",  "e" &amp; INDIRECT(    "FROM_NGS2_SampleSheet!"   &amp;  CHAR(64 + MATCH(VLOOKUP(E$6,mapping!$A:$B,2,FALSE),FROM_NGS2_SampleSheet!$1:$1,0))   &amp;  ROW()-5,TRUE)    )</f>
        <v/>
      </c>
      <c r="F3860" s="195" t="str">
        <f ca="1" xml:space="preserve"> IF(INDIRECT("FROM_NGS2_SampleSheet!A"&amp;ROW()-5,TRUE)="","",  INDIRECT(    "FROM_NGS2_SampleSheet!"   &amp;  CHAR(64 + MATCH(VLOOKUP(F$6,mapping!$A:$B,2,FALSE),FROM_NGS2_SampleSheet!$1:$1,0))   &amp;  ROW()-5,TRUE)    )</f>
        <v/>
      </c>
      <c r="G3860" s="196" t="str">
        <f ca="1" xml:space="preserve"> IF(INDIRECT("FROM_NGS2_SampleSheet!A"&amp;ROW()-5,TRUE)="","",  INDIRECT(    "FROM_NGS2_SampleSheet!"   &amp;  CHAR(64 + MATCH(VLOOKUP(G$6,mapping!$A:$B,2,FALSE),FROM_NGS2_SampleSheet!$1:$1,0))   &amp;  ROW()-5,TRUE)    )</f>
        <v/>
      </c>
      <c r="H3860" s="195"/>
      <c r="I3860" s="213">
        <v>1</v>
      </c>
      <c r="J3860" s="197" t="str">
        <f ca="1">IF(U3860=TRUE,    IF($Y$4&gt;96,"TOO MANY",VLOOKUP(B3860&amp;"_"&amp;C3860&amp;"_"&amp;E3860&amp;"_A",CALC!W:X,2,FALSE)),   "")</f>
        <v/>
      </c>
      <c r="L3860" s="213">
        <v>1</v>
      </c>
      <c r="M3860" s="197" t="str">
        <f ca="1">IF(V3860=TRUE,     IF($Y$4&gt;96,"TOO MANY",VLOOKUP(B3860&amp;"_"&amp;C3860&amp;"_"&amp;E3860&amp;"_B",CALC!W:X,2,FALSE)),    "")</f>
        <v/>
      </c>
      <c r="N3860" s="206"/>
      <c r="O3860" s="213">
        <v>1</v>
      </c>
      <c r="P3860" s="197" t="str">
        <f ca="1">IF(W3860=TRUE,   IF($Y$4&gt;96,"TOO MANY", VLOOKUP(B3860&amp;"_"&amp;C3860&amp;"_"&amp;E3860&amp;"_C",CALC!W:X,2,FALSE)),   "")</f>
        <v/>
      </c>
      <c r="Q3860" s="206"/>
      <c r="R3860" s="119" t="b">
        <f t="shared" ca="1" si="420"/>
        <v>0</v>
      </c>
      <c r="S3860" s="119" t="b">
        <f t="shared" ca="1" si="425"/>
        <v>0</v>
      </c>
      <c r="T3860" s="119" t="b">
        <f t="shared" ca="1" si="426"/>
        <v>0</v>
      </c>
      <c r="U3860" s="119" t="b">
        <f t="shared" ca="1" si="421"/>
        <v>0</v>
      </c>
      <c r="V3860" s="160" t="b">
        <f t="shared" ca="1" si="422"/>
        <v>0</v>
      </c>
      <c r="W3860" s="119" t="b">
        <f t="shared" ca="1" si="423"/>
        <v>0</v>
      </c>
      <c r="X3860" s="119" t="b">
        <f t="shared" ca="1" si="424"/>
        <v>0</v>
      </c>
    </row>
    <row r="3861" spans="2:24" x14ac:dyDescent="0.25">
      <c r="B3861" s="194" t="str">
        <f ca="1" xml:space="preserve"> IF(INDIRECT("FROM_NGS2_SampleSheet!A"&amp;ROW()-5,TRUE)="","",  INDIRECT(    "FROM_NGS2_SampleSheet!"   &amp;  CHAR(64 + MATCH(VLOOKUP(B$6,mapping!$A:$B,2,FALSE),FROM_NGS2_SampleSheet!$1:$1,0))   &amp;  ROW()-5,TRUE)    )</f>
        <v/>
      </c>
      <c r="C3861" s="195" t="str">
        <f ca="1" xml:space="preserve"> IF(INDIRECT("FROM_NGS2_SampleSheet!A"&amp;ROW()-5,TRUE)="","",  INDIRECT(    "FROM_NGS2_SampleSheet!"   &amp;  CHAR(64 + MATCH(VLOOKUP(C$6,mapping!$A:$B,2,FALSE),FROM_NGS2_SampleSheet!$1:$1,0))   &amp;  ROW()-5,TRUE)    )</f>
        <v/>
      </c>
      <c r="D3861" s="195" t="str">
        <f ca="1" xml:space="preserve"> IF(INDIRECT("FROM_NGS2_SampleSheet!A"&amp;ROW()-5,TRUE)="","",  INDIRECT(    "FROM_NGS2_SampleSheet!"   &amp;  CHAR(64 + MATCH(VLOOKUP(D$6,mapping!$A:$B,2,FALSE),FROM_NGS2_SampleSheet!$1:$1,0))   &amp;  ROW()-5,TRUE)    )</f>
        <v/>
      </c>
      <c r="E3861" s="195" t="str">
        <f ca="1" xml:space="preserve"> IF(INDIRECT("FROM_NGS2_SampleSheet!A"&amp;ROW()-5,TRUE)="","",  "e" &amp; INDIRECT(    "FROM_NGS2_SampleSheet!"   &amp;  CHAR(64 + MATCH(VLOOKUP(E$6,mapping!$A:$B,2,FALSE),FROM_NGS2_SampleSheet!$1:$1,0))   &amp;  ROW()-5,TRUE)    )</f>
        <v/>
      </c>
      <c r="F3861" s="195" t="str">
        <f ca="1" xml:space="preserve"> IF(INDIRECT("FROM_NGS2_SampleSheet!A"&amp;ROW()-5,TRUE)="","",  INDIRECT(    "FROM_NGS2_SampleSheet!"   &amp;  CHAR(64 + MATCH(VLOOKUP(F$6,mapping!$A:$B,2,FALSE),FROM_NGS2_SampleSheet!$1:$1,0))   &amp;  ROW()-5,TRUE)    )</f>
        <v/>
      </c>
      <c r="G3861" s="196" t="str">
        <f ca="1" xml:space="preserve"> IF(INDIRECT("FROM_NGS2_SampleSheet!A"&amp;ROW()-5,TRUE)="","",  INDIRECT(    "FROM_NGS2_SampleSheet!"   &amp;  CHAR(64 + MATCH(VLOOKUP(G$6,mapping!$A:$B,2,FALSE),FROM_NGS2_SampleSheet!$1:$1,0))   &amp;  ROW()-5,TRUE)    )</f>
        <v/>
      </c>
      <c r="H3861" s="195"/>
      <c r="I3861" s="213">
        <v>1</v>
      </c>
      <c r="J3861" s="197" t="str">
        <f ca="1">IF(U3861=TRUE,    IF($Y$4&gt;96,"TOO MANY",VLOOKUP(B3861&amp;"_"&amp;C3861&amp;"_"&amp;E3861&amp;"_A",CALC!W:X,2,FALSE)),   "")</f>
        <v/>
      </c>
      <c r="L3861" s="213">
        <v>1</v>
      </c>
      <c r="M3861" s="197" t="str">
        <f ca="1">IF(V3861=TRUE,     IF($Y$4&gt;96,"TOO MANY",VLOOKUP(B3861&amp;"_"&amp;C3861&amp;"_"&amp;E3861&amp;"_B",CALC!W:X,2,FALSE)),    "")</f>
        <v/>
      </c>
      <c r="N3861" s="206"/>
      <c r="O3861" s="213">
        <v>1</v>
      </c>
      <c r="P3861" s="197" t="str">
        <f ca="1">IF(W3861=TRUE,   IF($Y$4&gt;96,"TOO MANY", VLOOKUP(B3861&amp;"_"&amp;C3861&amp;"_"&amp;E3861&amp;"_C",CALC!W:X,2,FALSE)),   "")</f>
        <v/>
      </c>
      <c r="Q3861" s="206"/>
      <c r="R3861" s="119" t="b">
        <f t="shared" ca="1" si="420"/>
        <v>0</v>
      </c>
      <c r="S3861" s="119" t="b">
        <f t="shared" ca="1" si="425"/>
        <v>0</v>
      </c>
      <c r="T3861" s="119" t="b">
        <f t="shared" ca="1" si="426"/>
        <v>0</v>
      </c>
      <c r="U3861" s="119" t="b">
        <f t="shared" ca="1" si="421"/>
        <v>0</v>
      </c>
      <c r="V3861" s="160" t="b">
        <f t="shared" ca="1" si="422"/>
        <v>0</v>
      </c>
      <c r="W3861" s="119" t="b">
        <f t="shared" ca="1" si="423"/>
        <v>0</v>
      </c>
      <c r="X3861" s="119" t="b">
        <f t="shared" ca="1" si="424"/>
        <v>0</v>
      </c>
    </row>
    <row r="3862" spans="2:24" x14ac:dyDescent="0.25">
      <c r="B3862" s="194" t="str">
        <f ca="1" xml:space="preserve"> IF(INDIRECT("FROM_NGS2_SampleSheet!A"&amp;ROW()-5,TRUE)="","",  INDIRECT(    "FROM_NGS2_SampleSheet!"   &amp;  CHAR(64 + MATCH(VLOOKUP(B$6,mapping!$A:$B,2,FALSE),FROM_NGS2_SampleSheet!$1:$1,0))   &amp;  ROW()-5,TRUE)    )</f>
        <v/>
      </c>
      <c r="C3862" s="195" t="str">
        <f ca="1" xml:space="preserve"> IF(INDIRECT("FROM_NGS2_SampleSheet!A"&amp;ROW()-5,TRUE)="","",  INDIRECT(    "FROM_NGS2_SampleSheet!"   &amp;  CHAR(64 + MATCH(VLOOKUP(C$6,mapping!$A:$B,2,FALSE),FROM_NGS2_SampleSheet!$1:$1,0))   &amp;  ROW()-5,TRUE)    )</f>
        <v/>
      </c>
      <c r="D3862" s="195" t="str">
        <f ca="1" xml:space="preserve"> IF(INDIRECT("FROM_NGS2_SampleSheet!A"&amp;ROW()-5,TRUE)="","",  INDIRECT(    "FROM_NGS2_SampleSheet!"   &amp;  CHAR(64 + MATCH(VLOOKUP(D$6,mapping!$A:$B,2,FALSE),FROM_NGS2_SampleSheet!$1:$1,0))   &amp;  ROW()-5,TRUE)    )</f>
        <v/>
      </c>
      <c r="E3862" s="195" t="str">
        <f ca="1" xml:space="preserve"> IF(INDIRECT("FROM_NGS2_SampleSheet!A"&amp;ROW()-5,TRUE)="","",  "e" &amp; INDIRECT(    "FROM_NGS2_SampleSheet!"   &amp;  CHAR(64 + MATCH(VLOOKUP(E$6,mapping!$A:$B,2,FALSE),FROM_NGS2_SampleSheet!$1:$1,0))   &amp;  ROW()-5,TRUE)    )</f>
        <v/>
      </c>
      <c r="F3862" s="195" t="str">
        <f ca="1" xml:space="preserve"> IF(INDIRECT("FROM_NGS2_SampleSheet!A"&amp;ROW()-5,TRUE)="","",  INDIRECT(    "FROM_NGS2_SampleSheet!"   &amp;  CHAR(64 + MATCH(VLOOKUP(F$6,mapping!$A:$B,2,FALSE),FROM_NGS2_SampleSheet!$1:$1,0))   &amp;  ROW()-5,TRUE)    )</f>
        <v/>
      </c>
      <c r="G3862" s="196" t="str">
        <f ca="1" xml:space="preserve"> IF(INDIRECT("FROM_NGS2_SampleSheet!A"&amp;ROW()-5,TRUE)="","",  INDIRECT(    "FROM_NGS2_SampleSheet!"   &amp;  CHAR(64 + MATCH(VLOOKUP(G$6,mapping!$A:$B,2,FALSE),FROM_NGS2_SampleSheet!$1:$1,0))   &amp;  ROW()-5,TRUE)    )</f>
        <v/>
      </c>
      <c r="H3862" s="195"/>
      <c r="I3862" s="213">
        <v>1</v>
      </c>
      <c r="J3862" s="197" t="str">
        <f ca="1">IF(U3862=TRUE,    IF($Y$4&gt;96,"TOO MANY",VLOOKUP(B3862&amp;"_"&amp;C3862&amp;"_"&amp;E3862&amp;"_A",CALC!W:X,2,FALSE)),   "")</f>
        <v/>
      </c>
      <c r="L3862" s="213">
        <v>1</v>
      </c>
      <c r="M3862" s="197" t="str">
        <f ca="1">IF(V3862=TRUE,     IF($Y$4&gt;96,"TOO MANY",VLOOKUP(B3862&amp;"_"&amp;C3862&amp;"_"&amp;E3862&amp;"_B",CALC!W:X,2,FALSE)),    "")</f>
        <v/>
      </c>
      <c r="N3862" s="206"/>
      <c r="O3862" s="213">
        <v>1</v>
      </c>
      <c r="P3862" s="197" t="str">
        <f ca="1">IF(W3862=TRUE,   IF($Y$4&gt;96,"TOO MANY", VLOOKUP(B3862&amp;"_"&amp;C3862&amp;"_"&amp;E3862&amp;"_C",CALC!W:X,2,FALSE)),   "")</f>
        <v/>
      </c>
      <c r="Q3862" s="206"/>
      <c r="R3862" s="119" t="b">
        <f t="shared" ca="1" si="420"/>
        <v>0</v>
      </c>
      <c r="S3862" s="119" t="b">
        <f t="shared" ca="1" si="425"/>
        <v>0</v>
      </c>
      <c r="T3862" s="119" t="b">
        <f t="shared" ca="1" si="426"/>
        <v>0</v>
      </c>
      <c r="U3862" s="119" t="b">
        <f t="shared" ca="1" si="421"/>
        <v>0</v>
      </c>
      <c r="V3862" s="160" t="b">
        <f t="shared" ca="1" si="422"/>
        <v>0</v>
      </c>
      <c r="W3862" s="119" t="b">
        <f t="shared" ca="1" si="423"/>
        <v>0</v>
      </c>
      <c r="X3862" s="119" t="b">
        <f t="shared" ca="1" si="424"/>
        <v>0</v>
      </c>
    </row>
    <row r="3863" spans="2:24" x14ac:dyDescent="0.25">
      <c r="B3863" s="194" t="str">
        <f ca="1" xml:space="preserve"> IF(INDIRECT("FROM_NGS2_SampleSheet!A"&amp;ROW()-5,TRUE)="","",  INDIRECT(    "FROM_NGS2_SampleSheet!"   &amp;  CHAR(64 + MATCH(VLOOKUP(B$6,mapping!$A:$B,2,FALSE),FROM_NGS2_SampleSheet!$1:$1,0))   &amp;  ROW()-5,TRUE)    )</f>
        <v/>
      </c>
      <c r="C3863" s="195" t="str">
        <f ca="1" xml:space="preserve"> IF(INDIRECT("FROM_NGS2_SampleSheet!A"&amp;ROW()-5,TRUE)="","",  INDIRECT(    "FROM_NGS2_SampleSheet!"   &amp;  CHAR(64 + MATCH(VLOOKUP(C$6,mapping!$A:$B,2,FALSE),FROM_NGS2_SampleSheet!$1:$1,0))   &amp;  ROW()-5,TRUE)    )</f>
        <v/>
      </c>
      <c r="D3863" s="195" t="str">
        <f ca="1" xml:space="preserve"> IF(INDIRECT("FROM_NGS2_SampleSheet!A"&amp;ROW()-5,TRUE)="","",  INDIRECT(    "FROM_NGS2_SampleSheet!"   &amp;  CHAR(64 + MATCH(VLOOKUP(D$6,mapping!$A:$B,2,FALSE),FROM_NGS2_SampleSheet!$1:$1,0))   &amp;  ROW()-5,TRUE)    )</f>
        <v/>
      </c>
      <c r="E3863" s="195" t="str">
        <f ca="1" xml:space="preserve"> IF(INDIRECT("FROM_NGS2_SampleSheet!A"&amp;ROW()-5,TRUE)="","",  "e" &amp; INDIRECT(    "FROM_NGS2_SampleSheet!"   &amp;  CHAR(64 + MATCH(VLOOKUP(E$6,mapping!$A:$B,2,FALSE),FROM_NGS2_SampleSheet!$1:$1,0))   &amp;  ROW()-5,TRUE)    )</f>
        <v/>
      </c>
      <c r="F3863" s="195" t="str">
        <f ca="1" xml:space="preserve"> IF(INDIRECT("FROM_NGS2_SampleSheet!A"&amp;ROW()-5,TRUE)="","",  INDIRECT(    "FROM_NGS2_SampleSheet!"   &amp;  CHAR(64 + MATCH(VLOOKUP(F$6,mapping!$A:$B,2,FALSE),FROM_NGS2_SampleSheet!$1:$1,0))   &amp;  ROW()-5,TRUE)    )</f>
        <v/>
      </c>
      <c r="G3863" s="196" t="str">
        <f ca="1" xml:space="preserve"> IF(INDIRECT("FROM_NGS2_SampleSheet!A"&amp;ROW()-5,TRUE)="","",  INDIRECT(    "FROM_NGS2_SampleSheet!"   &amp;  CHAR(64 + MATCH(VLOOKUP(G$6,mapping!$A:$B,2,FALSE),FROM_NGS2_SampleSheet!$1:$1,0))   &amp;  ROW()-5,TRUE)    )</f>
        <v/>
      </c>
      <c r="H3863" s="195"/>
      <c r="I3863" s="213">
        <v>1</v>
      </c>
      <c r="J3863" s="197" t="str">
        <f ca="1">IF(U3863=TRUE,    IF($Y$4&gt;96,"TOO MANY",VLOOKUP(B3863&amp;"_"&amp;C3863&amp;"_"&amp;E3863&amp;"_A",CALC!W:X,2,FALSE)),   "")</f>
        <v/>
      </c>
      <c r="L3863" s="213">
        <v>1</v>
      </c>
      <c r="M3863" s="197" t="str">
        <f ca="1">IF(V3863=TRUE,     IF($Y$4&gt;96,"TOO MANY",VLOOKUP(B3863&amp;"_"&amp;C3863&amp;"_"&amp;E3863&amp;"_B",CALC!W:X,2,FALSE)),    "")</f>
        <v/>
      </c>
      <c r="N3863" s="206"/>
      <c r="O3863" s="213">
        <v>1</v>
      </c>
      <c r="P3863" s="197" t="str">
        <f ca="1">IF(W3863=TRUE,   IF($Y$4&gt;96,"TOO MANY", VLOOKUP(B3863&amp;"_"&amp;C3863&amp;"_"&amp;E3863&amp;"_C",CALC!W:X,2,FALSE)),   "")</f>
        <v/>
      </c>
      <c r="Q3863" s="206"/>
      <c r="R3863" s="119" t="b">
        <f t="shared" ca="1" si="420"/>
        <v>0</v>
      </c>
      <c r="S3863" s="119" t="b">
        <f t="shared" ca="1" si="425"/>
        <v>0</v>
      </c>
      <c r="T3863" s="119" t="b">
        <f t="shared" ca="1" si="426"/>
        <v>0</v>
      </c>
      <c r="U3863" s="119" t="b">
        <f t="shared" ca="1" si="421"/>
        <v>0</v>
      </c>
      <c r="V3863" s="160" t="b">
        <f t="shared" ca="1" si="422"/>
        <v>0</v>
      </c>
      <c r="W3863" s="119" t="b">
        <f t="shared" ca="1" si="423"/>
        <v>0</v>
      </c>
      <c r="X3863" s="119" t="b">
        <f t="shared" ca="1" si="424"/>
        <v>0</v>
      </c>
    </row>
    <row r="3864" spans="2:24" x14ac:dyDescent="0.25">
      <c r="B3864" s="194" t="str">
        <f ca="1" xml:space="preserve"> IF(INDIRECT("FROM_NGS2_SampleSheet!A"&amp;ROW()-5,TRUE)="","",  INDIRECT(    "FROM_NGS2_SampleSheet!"   &amp;  CHAR(64 + MATCH(VLOOKUP(B$6,mapping!$A:$B,2,FALSE),FROM_NGS2_SampleSheet!$1:$1,0))   &amp;  ROW()-5,TRUE)    )</f>
        <v/>
      </c>
      <c r="C3864" s="195" t="str">
        <f ca="1" xml:space="preserve"> IF(INDIRECT("FROM_NGS2_SampleSheet!A"&amp;ROW()-5,TRUE)="","",  INDIRECT(    "FROM_NGS2_SampleSheet!"   &amp;  CHAR(64 + MATCH(VLOOKUP(C$6,mapping!$A:$B,2,FALSE),FROM_NGS2_SampleSheet!$1:$1,0))   &amp;  ROW()-5,TRUE)    )</f>
        <v/>
      </c>
      <c r="D3864" s="195" t="str">
        <f ca="1" xml:space="preserve"> IF(INDIRECT("FROM_NGS2_SampleSheet!A"&amp;ROW()-5,TRUE)="","",  INDIRECT(    "FROM_NGS2_SampleSheet!"   &amp;  CHAR(64 + MATCH(VLOOKUP(D$6,mapping!$A:$B,2,FALSE),FROM_NGS2_SampleSheet!$1:$1,0))   &amp;  ROW()-5,TRUE)    )</f>
        <v/>
      </c>
      <c r="E3864" s="195" t="str">
        <f ca="1" xml:space="preserve"> IF(INDIRECT("FROM_NGS2_SampleSheet!A"&amp;ROW()-5,TRUE)="","",  "e" &amp; INDIRECT(    "FROM_NGS2_SampleSheet!"   &amp;  CHAR(64 + MATCH(VLOOKUP(E$6,mapping!$A:$B,2,FALSE),FROM_NGS2_SampleSheet!$1:$1,0))   &amp;  ROW()-5,TRUE)    )</f>
        <v/>
      </c>
      <c r="F3864" s="195" t="str">
        <f ca="1" xml:space="preserve"> IF(INDIRECT("FROM_NGS2_SampleSheet!A"&amp;ROW()-5,TRUE)="","",  INDIRECT(    "FROM_NGS2_SampleSheet!"   &amp;  CHAR(64 + MATCH(VLOOKUP(F$6,mapping!$A:$B,2,FALSE),FROM_NGS2_SampleSheet!$1:$1,0))   &amp;  ROW()-5,TRUE)    )</f>
        <v/>
      </c>
      <c r="G3864" s="196" t="str">
        <f ca="1" xml:space="preserve"> IF(INDIRECT("FROM_NGS2_SampleSheet!A"&amp;ROW()-5,TRUE)="","",  INDIRECT(    "FROM_NGS2_SampleSheet!"   &amp;  CHAR(64 + MATCH(VLOOKUP(G$6,mapping!$A:$B,2,FALSE),FROM_NGS2_SampleSheet!$1:$1,0))   &amp;  ROW()-5,TRUE)    )</f>
        <v/>
      </c>
      <c r="H3864" s="195"/>
      <c r="I3864" s="213">
        <v>1</v>
      </c>
      <c r="J3864" s="197" t="str">
        <f ca="1">IF(U3864=TRUE,    IF($Y$4&gt;96,"TOO MANY",VLOOKUP(B3864&amp;"_"&amp;C3864&amp;"_"&amp;E3864&amp;"_A",CALC!W:X,2,FALSE)),   "")</f>
        <v/>
      </c>
      <c r="L3864" s="213">
        <v>1</v>
      </c>
      <c r="M3864" s="197" t="str">
        <f ca="1">IF(V3864=TRUE,     IF($Y$4&gt;96,"TOO MANY",VLOOKUP(B3864&amp;"_"&amp;C3864&amp;"_"&amp;E3864&amp;"_B",CALC!W:X,2,FALSE)),    "")</f>
        <v/>
      </c>
      <c r="N3864" s="206"/>
      <c r="O3864" s="213">
        <v>1</v>
      </c>
      <c r="P3864" s="197" t="str">
        <f ca="1">IF(W3864=TRUE,   IF($Y$4&gt;96,"TOO MANY", VLOOKUP(B3864&amp;"_"&amp;C3864&amp;"_"&amp;E3864&amp;"_C",CALC!W:X,2,FALSE)),   "")</f>
        <v/>
      </c>
      <c r="Q3864" s="206"/>
      <c r="R3864" s="119" t="b">
        <f t="shared" ca="1" si="420"/>
        <v>0</v>
      </c>
      <c r="S3864" s="119" t="b">
        <f t="shared" ca="1" si="425"/>
        <v>0</v>
      </c>
      <c r="T3864" s="119" t="b">
        <f t="shared" ca="1" si="426"/>
        <v>0</v>
      </c>
      <c r="U3864" s="119" t="b">
        <f t="shared" ca="1" si="421"/>
        <v>0</v>
      </c>
      <c r="V3864" s="160" t="b">
        <f t="shared" ca="1" si="422"/>
        <v>0</v>
      </c>
      <c r="W3864" s="119" t="b">
        <f t="shared" ca="1" si="423"/>
        <v>0</v>
      </c>
      <c r="X3864" s="119" t="b">
        <f t="shared" ca="1" si="424"/>
        <v>0</v>
      </c>
    </row>
    <row r="3865" spans="2:24" x14ac:dyDescent="0.25">
      <c r="B3865" s="194" t="str">
        <f ca="1" xml:space="preserve"> IF(INDIRECT("FROM_NGS2_SampleSheet!A"&amp;ROW()-5,TRUE)="","",  INDIRECT(    "FROM_NGS2_SampleSheet!"   &amp;  CHAR(64 + MATCH(VLOOKUP(B$6,mapping!$A:$B,2,FALSE),FROM_NGS2_SampleSheet!$1:$1,0))   &amp;  ROW()-5,TRUE)    )</f>
        <v/>
      </c>
      <c r="C3865" s="195" t="str">
        <f ca="1" xml:space="preserve"> IF(INDIRECT("FROM_NGS2_SampleSheet!A"&amp;ROW()-5,TRUE)="","",  INDIRECT(    "FROM_NGS2_SampleSheet!"   &amp;  CHAR(64 + MATCH(VLOOKUP(C$6,mapping!$A:$B,2,FALSE),FROM_NGS2_SampleSheet!$1:$1,0))   &amp;  ROW()-5,TRUE)    )</f>
        <v/>
      </c>
      <c r="D3865" s="195" t="str">
        <f ca="1" xml:space="preserve"> IF(INDIRECT("FROM_NGS2_SampleSheet!A"&amp;ROW()-5,TRUE)="","",  INDIRECT(    "FROM_NGS2_SampleSheet!"   &amp;  CHAR(64 + MATCH(VLOOKUP(D$6,mapping!$A:$B,2,FALSE),FROM_NGS2_SampleSheet!$1:$1,0))   &amp;  ROW()-5,TRUE)    )</f>
        <v/>
      </c>
      <c r="E3865" s="195" t="str">
        <f ca="1" xml:space="preserve"> IF(INDIRECT("FROM_NGS2_SampleSheet!A"&amp;ROW()-5,TRUE)="","",  "e" &amp; INDIRECT(    "FROM_NGS2_SampleSheet!"   &amp;  CHAR(64 + MATCH(VLOOKUP(E$6,mapping!$A:$B,2,FALSE),FROM_NGS2_SampleSheet!$1:$1,0))   &amp;  ROW()-5,TRUE)    )</f>
        <v/>
      </c>
      <c r="F3865" s="195" t="str">
        <f ca="1" xml:space="preserve"> IF(INDIRECT("FROM_NGS2_SampleSheet!A"&amp;ROW()-5,TRUE)="","",  INDIRECT(    "FROM_NGS2_SampleSheet!"   &amp;  CHAR(64 + MATCH(VLOOKUP(F$6,mapping!$A:$B,2,FALSE),FROM_NGS2_SampleSheet!$1:$1,0))   &amp;  ROW()-5,TRUE)    )</f>
        <v/>
      </c>
      <c r="G3865" s="196" t="str">
        <f ca="1" xml:space="preserve"> IF(INDIRECT("FROM_NGS2_SampleSheet!A"&amp;ROW()-5,TRUE)="","",  INDIRECT(    "FROM_NGS2_SampleSheet!"   &amp;  CHAR(64 + MATCH(VLOOKUP(G$6,mapping!$A:$B,2,FALSE),FROM_NGS2_SampleSheet!$1:$1,0))   &amp;  ROW()-5,TRUE)    )</f>
        <v/>
      </c>
      <c r="H3865" s="195"/>
      <c r="I3865" s="213">
        <v>1</v>
      </c>
      <c r="J3865" s="197" t="str">
        <f ca="1">IF(U3865=TRUE,    IF($Y$4&gt;96,"TOO MANY",VLOOKUP(B3865&amp;"_"&amp;C3865&amp;"_"&amp;E3865&amp;"_A",CALC!W:X,2,FALSE)),   "")</f>
        <v/>
      </c>
      <c r="L3865" s="213">
        <v>1</v>
      </c>
      <c r="M3865" s="197" t="str">
        <f ca="1">IF(V3865=TRUE,     IF($Y$4&gt;96,"TOO MANY",VLOOKUP(B3865&amp;"_"&amp;C3865&amp;"_"&amp;E3865&amp;"_B",CALC!W:X,2,FALSE)),    "")</f>
        <v/>
      </c>
      <c r="N3865" s="206"/>
      <c r="O3865" s="213">
        <v>1</v>
      </c>
      <c r="P3865" s="197" t="str">
        <f ca="1">IF(W3865=TRUE,   IF($Y$4&gt;96,"TOO MANY", VLOOKUP(B3865&amp;"_"&amp;C3865&amp;"_"&amp;E3865&amp;"_C",CALC!W:X,2,FALSE)),   "")</f>
        <v/>
      </c>
      <c r="Q3865" s="206"/>
      <c r="R3865" s="119" t="b">
        <f t="shared" ref="R3865:R3928" ca="1" si="427">IF(OR(B3865="",B3865=0),FALSE,TRUE)</f>
        <v>0</v>
      </c>
      <c r="S3865" s="119" t="b">
        <f t="shared" ca="1" si="425"/>
        <v>0</v>
      </c>
      <c r="T3865" s="119" t="b">
        <f t="shared" ca="1" si="426"/>
        <v>0</v>
      </c>
      <c r="U3865" s="119" t="b">
        <f t="shared" ref="U3865:U3928" ca="1" si="428">IF(AND(I3865=1,R3865=TRUE),TRUE,FALSE)</f>
        <v>0</v>
      </c>
      <c r="V3865" s="160" t="b">
        <f t="shared" ref="V3865:V3928" ca="1" si="429">IF(AND(L3865=1,S3865=TRUE),TRUE,FALSE)</f>
        <v>0</v>
      </c>
      <c r="W3865" s="119" t="b">
        <f t="shared" ref="W3865:W3928" ca="1" si="430">IF(AND(O3865=1,T3865=TRUE),TRUE,FALSE)</f>
        <v>0</v>
      </c>
      <c r="X3865" s="119" t="b">
        <f t="shared" ref="X3865:X3928" ca="1" si="431">IF(OR(U3865=TRUE,V3865=TRUE,W3865=TRUE),TRUE)</f>
        <v>0</v>
      </c>
    </row>
    <row r="3866" spans="2:24" x14ac:dyDescent="0.25">
      <c r="B3866" s="194" t="str">
        <f ca="1" xml:space="preserve"> IF(INDIRECT("FROM_NGS2_SampleSheet!A"&amp;ROW()-5,TRUE)="","",  INDIRECT(    "FROM_NGS2_SampleSheet!"   &amp;  CHAR(64 + MATCH(VLOOKUP(B$6,mapping!$A:$B,2,FALSE),FROM_NGS2_SampleSheet!$1:$1,0))   &amp;  ROW()-5,TRUE)    )</f>
        <v/>
      </c>
      <c r="C3866" s="195" t="str">
        <f ca="1" xml:space="preserve"> IF(INDIRECT("FROM_NGS2_SampleSheet!A"&amp;ROW()-5,TRUE)="","",  INDIRECT(    "FROM_NGS2_SampleSheet!"   &amp;  CHAR(64 + MATCH(VLOOKUP(C$6,mapping!$A:$B,2,FALSE),FROM_NGS2_SampleSheet!$1:$1,0))   &amp;  ROW()-5,TRUE)    )</f>
        <v/>
      </c>
      <c r="D3866" s="195" t="str">
        <f ca="1" xml:space="preserve"> IF(INDIRECT("FROM_NGS2_SampleSheet!A"&amp;ROW()-5,TRUE)="","",  INDIRECT(    "FROM_NGS2_SampleSheet!"   &amp;  CHAR(64 + MATCH(VLOOKUP(D$6,mapping!$A:$B,2,FALSE),FROM_NGS2_SampleSheet!$1:$1,0))   &amp;  ROW()-5,TRUE)    )</f>
        <v/>
      </c>
      <c r="E3866" s="195" t="str">
        <f ca="1" xml:space="preserve"> IF(INDIRECT("FROM_NGS2_SampleSheet!A"&amp;ROW()-5,TRUE)="","",  "e" &amp; INDIRECT(    "FROM_NGS2_SampleSheet!"   &amp;  CHAR(64 + MATCH(VLOOKUP(E$6,mapping!$A:$B,2,FALSE),FROM_NGS2_SampleSheet!$1:$1,0))   &amp;  ROW()-5,TRUE)    )</f>
        <v/>
      </c>
      <c r="F3866" s="195" t="str">
        <f ca="1" xml:space="preserve"> IF(INDIRECT("FROM_NGS2_SampleSheet!A"&amp;ROW()-5,TRUE)="","",  INDIRECT(    "FROM_NGS2_SampleSheet!"   &amp;  CHAR(64 + MATCH(VLOOKUP(F$6,mapping!$A:$B,2,FALSE),FROM_NGS2_SampleSheet!$1:$1,0))   &amp;  ROW()-5,TRUE)    )</f>
        <v/>
      </c>
      <c r="G3866" s="196" t="str">
        <f ca="1" xml:space="preserve"> IF(INDIRECT("FROM_NGS2_SampleSheet!A"&amp;ROW()-5,TRUE)="","",  INDIRECT(    "FROM_NGS2_SampleSheet!"   &amp;  CHAR(64 + MATCH(VLOOKUP(G$6,mapping!$A:$B,2,FALSE),FROM_NGS2_SampleSheet!$1:$1,0))   &amp;  ROW()-5,TRUE)    )</f>
        <v/>
      </c>
      <c r="H3866" s="195"/>
      <c r="I3866" s="213">
        <v>1</v>
      </c>
      <c r="J3866" s="197" t="str">
        <f ca="1">IF(U3866=TRUE,    IF($Y$4&gt;96,"TOO MANY",VLOOKUP(B3866&amp;"_"&amp;C3866&amp;"_"&amp;E3866&amp;"_A",CALC!W:X,2,FALSE)),   "")</f>
        <v/>
      </c>
      <c r="L3866" s="213">
        <v>1</v>
      </c>
      <c r="M3866" s="197" t="str">
        <f ca="1">IF(V3866=TRUE,     IF($Y$4&gt;96,"TOO MANY",VLOOKUP(B3866&amp;"_"&amp;C3866&amp;"_"&amp;E3866&amp;"_B",CALC!W:X,2,FALSE)),    "")</f>
        <v/>
      </c>
      <c r="N3866" s="206"/>
      <c r="O3866" s="213">
        <v>1</v>
      </c>
      <c r="P3866" s="197" t="str">
        <f ca="1">IF(W3866=TRUE,   IF($Y$4&gt;96,"TOO MANY", VLOOKUP(B3866&amp;"_"&amp;C3866&amp;"_"&amp;E3866&amp;"_C",CALC!W:X,2,FALSE)),   "")</f>
        <v/>
      </c>
      <c r="Q3866" s="206"/>
      <c r="R3866" s="119" t="b">
        <f t="shared" ca="1" si="427"/>
        <v>0</v>
      </c>
      <c r="S3866" s="119" t="b">
        <f t="shared" ca="1" si="425"/>
        <v>0</v>
      </c>
      <c r="T3866" s="119" t="b">
        <f t="shared" ca="1" si="426"/>
        <v>0</v>
      </c>
      <c r="U3866" s="119" t="b">
        <f t="shared" ca="1" si="428"/>
        <v>0</v>
      </c>
      <c r="V3866" s="160" t="b">
        <f t="shared" ca="1" si="429"/>
        <v>0</v>
      </c>
      <c r="W3866" s="119" t="b">
        <f t="shared" ca="1" si="430"/>
        <v>0</v>
      </c>
      <c r="X3866" s="119" t="b">
        <f t="shared" ca="1" si="431"/>
        <v>0</v>
      </c>
    </row>
    <row r="3867" spans="2:24" x14ac:dyDescent="0.25">
      <c r="B3867" s="194" t="str">
        <f ca="1" xml:space="preserve"> IF(INDIRECT("FROM_NGS2_SampleSheet!A"&amp;ROW()-5,TRUE)="","",  INDIRECT(    "FROM_NGS2_SampleSheet!"   &amp;  CHAR(64 + MATCH(VLOOKUP(B$6,mapping!$A:$B,2,FALSE),FROM_NGS2_SampleSheet!$1:$1,0))   &amp;  ROW()-5,TRUE)    )</f>
        <v/>
      </c>
      <c r="C3867" s="195" t="str">
        <f ca="1" xml:space="preserve"> IF(INDIRECT("FROM_NGS2_SampleSheet!A"&amp;ROW()-5,TRUE)="","",  INDIRECT(    "FROM_NGS2_SampleSheet!"   &amp;  CHAR(64 + MATCH(VLOOKUP(C$6,mapping!$A:$B,2,FALSE),FROM_NGS2_SampleSheet!$1:$1,0))   &amp;  ROW()-5,TRUE)    )</f>
        <v/>
      </c>
      <c r="D3867" s="195" t="str">
        <f ca="1" xml:space="preserve"> IF(INDIRECT("FROM_NGS2_SampleSheet!A"&amp;ROW()-5,TRUE)="","",  INDIRECT(    "FROM_NGS2_SampleSheet!"   &amp;  CHAR(64 + MATCH(VLOOKUP(D$6,mapping!$A:$B,2,FALSE),FROM_NGS2_SampleSheet!$1:$1,0))   &amp;  ROW()-5,TRUE)    )</f>
        <v/>
      </c>
      <c r="E3867" s="195" t="str">
        <f ca="1" xml:space="preserve"> IF(INDIRECT("FROM_NGS2_SampleSheet!A"&amp;ROW()-5,TRUE)="","",  "e" &amp; INDIRECT(    "FROM_NGS2_SampleSheet!"   &amp;  CHAR(64 + MATCH(VLOOKUP(E$6,mapping!$A:$B,2,FALSE),FROM_NGS2_SampleSheet!$1:$1,0))   &amp;  ROW()-5,TRUE)    )</f>
        <v/>
      </c>
      <c r="F3867" s="195" t="str">
        <f ca="1" xml:space="preserve"> IF(INDIRECT("FROM_NGS2_SampleSheet!A"&amp;ROW()-5,TRUE)="","",  INDIRECT(    "FROM_NGS2_SampleSheet!"   &amp;  CHAR(64 + MATCH(VLOOKUP(F$6,mapping!$A:$B,2,FALSE),FROM_NGS2_SampleSheet!$1:$1,0))   &amp;  ROW()-5,TRUE)    )</f>
        <v/>
      </c>
      <c r="G3867" s="196" t="str">
        <f ca="1" xml:space="preserve"> IF(INDIRECT("FROM_NGS2_SampleSheet!A"&amp;ROW()-5,TRUE)="","",  INDIRECT(    "FROM_NGS2_SampleSheet!"   &amp;  CHAR(64 + MATCH(VLOOKUP(G$6,mapping!$A:$B,2,FALSE),FROM_NGS2_SampleSheet!$1:$1,0))   &amp;  ROW()-5,TRUE)    )</f>
        <v/>
      </c>
      <c r="H3867" s="195"/>
      <c r="I3867" s="213">
        <v>1</v>
      </c>
      <c r="J3867" s="197" t="str">
        <f ca="1">IF(U3867=TRUE,    IF($Y$4&gt;96,"TOO MANY",VLOOKUP(B3867&amp;"_"&amp;C3867&amp;"_"&amp;E3867&amp;"_A",CALC!W:X,2,FALSE)),   "")</f>
        <v/>
      </c>
      <c r="L3867" s="213">
        <v>1</v>
      </c>
      <c r="M3867" s="197" t="str">
        <f ca="1">IF(V3867=TRUE,     IF($Y$4&gt;96,"TOO MANY",VLOOKUP(B3867&amp;"_"&amp;C3867&amp;"_"&amp;E3867&amp;"_B",CALC!W:X,2,FALSE)),    "")</f>
        <v/>
      </c>
      <c r="N3867" s="206"/>
      <c r="O3867" s="213">
        <v>1</v>
      </c>
      <c r="P3867" s="197" t="str">
        <f ca="1">IF(W3867=TRUE,   IF($Y$4&gt;96,"TOO MANY", VLOOKUP(B3867&amp;"_"&amp;C3867&amp;"_"&amp;E3867&amp;"_C",CALC!W:X,2,FALSE)),   "")</f>
        <v/>
      </c>
      <c r="Q3867" s="206"/>
      <c r="R3867" s="119" t="b">
        <f t="shared" ca="1" si="427"/>
        <v>0</v>
      </c>
      <c r="S3867" s="119" t="b">
        <f t="shared" ca="1" si="425"/>
        <v>0</v>
      </c>
      <c r="T3867" s="119" t="b">
        <f t="shared" ca="1" si="426"/>
        <v>0</v>
      </c>
      <c r="U3867" s="119" t="b">
        <f t="shared" ca="1" si="428"/>
        <v>0</v>
      </c>
      <c r="V3867" s="160" t="b">
        <f t="shared" ca="1" si="429"/>
        <v>0</v>
      </c>
      <c r="W3867" s="119" t="b">
        <f t="shared" ca="1" si="430"/>
        <v>0</v>
      </c>
      <c r="X3867" s="119" t="b">
        <f t="shared" ca="1" si="431"/>
        <v>0</v>
      </c>
    </row>
    <row r="3868" spans="2:24" x14ac:dyDescent="0.25">
      <c r="B3868" s="194" t="str">
        <f ca="1" xml:space="preserve"> IF(INDIRECT("FROM_NGS2_SampleSheet!A"&amp;ROW()-5,TRUE)="","",  INDIRECT(    "FROM_NGS2_SampleSheet!"   &amp;  CHAR(64 + MATCH(VLOOKUP(B$6,mapping!$A:$B,2,FALSE),FROM_NGS2_SampleSheet!$1:$1,0))   &amp;  ROW()-5,TRUE)    )</f>
        <v/>
      </c>
      <c r="C3868" s="195" t="str">
        <f ca="1" xml:space="preserve"> IF(INDIRECT("FROM_NGS2_SampleSheet!A"&amp;ROW()-5,TRUE)="","",  INDIRECT(    "FROM_NGS2_SampleSheet!"   &amp;  CHAR(64 + MATCH(VLOOKUP(C$6,mapping!$A:$B,2,FALSE),FROM_NGS2_SampleSheet!$1:$1,0))   &amp;  ROW()-5,TRUE)    )</f>
        <v/>
      </c>
      <c r="D3868" s="195" t="str">
        <f ca="1" xml:space="preserve"> IF(INDIRECT("FROM_NGS2_SampleSheet!A"&amp;ROW()-5,TRUE)="","",  INDIRECT(    "FROM_NGS2_SampleSheet!"   &amp;  CHAR(64 + MATCH(VLOOKUP(D$6,mapping!$A:$B,2,FALSE),FROM_NGS2_SampleSheet!$1:$1,0))   &amp;  ROW()-5,TRUE)    )</f>
        <v/>
      </c>
      <c r="E3868" s="195" t="str">
        <f ca="1" xml:space="preserve"> IF(INDIRECT("FROM_NGS2_SampleSheet!A"&amp;ROW()-5,TRUE)="","",  "e" &amp; INDIRECT(    "FROM_NGS2_SampleSheet!"   &amp;  CHAR(64 + MATCH(VLOOKUP(E$6,mapping!$A:$B,2,FALSE),FROM_NGS2_SampleSheet!$1:$1,0))   &amp;  ROW()-5,TRUE)    )</f>
        <v/>
      </c>
      <c r="F3868" s="195" t="str">
        <f ca="1" xml:space="preserve"> IF(INDIRECT("FROM_NGS2_SampleSheet!A"&amp;ROW()-5,TRUE)="","",  INDIRECT(    "FROM_NGS2_SampleSheet!"   &amp;  CHAR(64 + MATCH(VLOOKUP(F$6,mapping!$A:$B,2,FALSE),FROM_NGS2_SampleSheet!$1:$1,0))   &amp;  ROW()-5,TRUE)    )</f>
        <v/>
      </c>
      <c r="G3868" s="196" t="str">
        <f ca="1" xml:space="preserve"> IF(INDIRECT("FROM_NGS2_SampleSheet!A"&amp;ROW()-5,TRUE)="","",  INDIRECT(    "FROM_NGS2_SampleSheet!"   &amp;  CHAR(64 + MATCH(VLOOKUP(G$6,mapping!$A:$B,2,FALSE),FROM_NGS2_SampleSheet!$1:$1,0))   &amp;  ROW()-5,TRUE)    )</f>
        <v/>
      </c>
      <c r="H3868" s="195"/>
      <c r="I3868" s="213">
        <v>1</v>
      </c>
      <c r="J3868" s="197" t="str">
        <f ca="1">IF(U3868=TRUE,    IF($Y$4&gt;96,"TOO MANY",VLOOKUP(B3868&amp;"_"&amp;C3868&amp;"_"&amp;E3868&amp;"_A",CALC!W:X,2,FALSE)),   "")</f>
        <v/>
      </c>
      <c r="L3868" s="213">
        <v>1</v>
      </c>
      <c r="M3868" s="197" t="str">
        <f ca="1">IF(V3868=TRUE,     IF($Y$4&gt;96,"TOO MANY",VLOOKUP(B3868&amp;"_"&amp;C3868&amp;"_"&amp;E3868&amp;"_B",CALC!W:X,2,FALSE)),    "")</f>
        <v/>
      </c>
      <c r="N3868" s="206"/>
      <c r="O3868" s="213">
        <v>1</v>
      </c>
      <c r="P3868" s="197" t="str">
        <f ca="1">IF(W3868=TRUE,   IF($Y$4&gt;96,"TOO MANY", VLOOKUP(B3868&amp;"_"&amp;C3868&amp;"_"&amp;E3868&amp;"_C",CALC!W:X,2,FALSE)),   "")</f>
        <v/>
      </c>
      <c r="Q3868" s="206"/>
      <c r="R3868" s="119" t="b">
        <f t="shared" ca="1" si="427"/>
        <v>0</v>
      </c>
      <c r="S3868" s="119" t="b">
        <f t="shared" ca="1" si="425"/>
        <v>0</v>
      </c>
      <c r="T3868" s="119" t="b">
        <f t="shared" ca="1" si="426"/>
        <v>0</v>
      </c>
      <c r="U3868" s="119" t="b">
        <f t="shared" ca="1" si="428"/>
        <v>0</v>
      </c>
      <c r="V3868" s="160" t="b">
        <f t="shared" ca="1" si="429"/>
        <v>0</v>
      </c>
      <c r="W3868" s="119" t="b">
        <f t="shared" ca="1" si="430"/>
        <v>0</v>
      </c>
      <c r="X3868" s="119" t="b">
        <f t="shared" ca="1" si="431"/>
        <v>0</v>
      </c>
    </row>
    <row r="3869" spans="2:24" x14ac:dyDescent="0.25">
      <c r="B3869" s="194" t="str">
        <f ca="1" xml:space="preserve"> IF(INDIRECT("FROM_NGS2_SampleSheet!A"&amp;ROW()-5,TRUE)="","",  INDIRECT(    "FROM_NGS2_SampleSheet!"   &amp;  CHAR(64 + MATCH(VLOOKUP(B$6,mapping!$A:$B,2,FALSE),FROM_NGS2_SampleSheet!$1:$1,0))   &amp;  ROW()-5,TRUE)    )</f>
        <v/>
      </c>
      <c r="C3869" s="195" t="str">
        <f ca="1" xml:space="preserve"> IF(INDIRECT("FROM_NGS2_SampleSheet!A"&amp;ROW()-5,TRUE)="","",  INDIRECT(    "FROM_NGS2_SampleSheet!"   &amp;  CHAR(64 + MATCH(VLOOKUP(C$6,mapping!$A:$B,2,FALSE),FROM_NGS2_SampleSheet!$1:$1,0))   &amp;  ROW()-5,TRUE)    )</f>
        <v/>
      </c>
      <c r="D3869" s="195" t="str">
        <f ca="1" xml:space="preserve"> IF(INDIRECT("FROM_NGS2_SampleSheet!A"&amp;ROW()-5,TRUE)="","",  INDIRECT(    "FROM_NGS2_SampleSheet!"   &amp;  CHAR(64 + MATCH(VLOOKUP(D$6,mapping!$A:$B,2,FALSE),FROM_NGS2_SampleSheet!$1:$1,0))   &amp;  ROW()-5,TRUE)    )</f>
        <v/>
      </c>
      <c r="E3869" s="195" t="str">
        <f ca="1" xml:space="preserve"> IF(INDIRECT("FROM_NGS2_SampleSheet!A"&amp;ROW()-5,TRUE)="","",  "e" &amp; INDIRECT(    "FROM_NGS2_SampleSheet!"   &amp;  CHAR(64 + MATCH(VLOOKUP(E$6,mapping!$A:$B,2,FALSE),FROM_NGS2_SampleSheet!$1:$1,0))   &amp;  ROW()-5,TRUE)    )</f>
        <v/>
      </c>
      <c r="F3869" s="195" t="str">
        <f ca="1" xml:space="preserve"> IF(INDIRECT("FROM_NGS2_SampleSheet!A"&amp;ROW()-5,TRUE)="","",  INDIRECT(    "FROM_NGS2_SampleSheet!"   &amp;  CHAR(64 + MATCH(VLOOKUP(F$6,mapping!$A:$B,2,FALSE),FROM_NGS2_SampleSheet!$1:$1,0))   &amp;  ROW()-5,TRUE)    )</f>
        <v/>
      </c>
      <c r="G3869" s="196" t="str">
        <f ca="1" xml:space="preserve"> IF(INDIRECT("FROM_NGS2_SampleSheet!A"&amp;ROW()-5,TRUE)="","",  INDIRECT(    "FROM_NGS2_SampleSheet!"   &amp;  CHAR(64 + MATCH(VLOOKUP(G$6,mapping!$A:$B,2,FALSE),FROM_NGS2_SampleSheet!$1:$1,0))   &amp;  ROW()-5,TRUE)    )</f>
        <v/>
      </c>
      <c r="H3869" s="195"/>
      <c r="I3869" s="213">
        <v>1</v>
      </c>
      <c r="J3869" s="197" t="str">
        <f ca="1">IF(U3869=TRUE,    IF($Y$4&gt;96,"TOO MANY",VLOOKUP(B3869&amp;"_"&amp;C3869&amp;"_"&amp;E3869&amp;"_A",CALC!W:X,2,FALSE)),   "")</f>
        <v/>
      </c>
      <c r="L3869" s="213">
        <v>1</v>
      </c>
      <c r="M3869" s="197" t="str">
        <f ca="1">IF(V3869=TRUE,     IF($Y$4&gt;96,"TOO MANY",VLOOKUP(B3869&amp;"_"&amp;C3869&amp;"_"&amp;E3869&amp;"_B",CALC!W:X,2,FALSE)),    "")</f>
        <v/>
      </c>
      <c r="N3869" s="206"/>
      <c r="O3869" s="213">
        <v>1</v>
      </c>
      <c r="P3869" s="197" t="str">
        <f ca="1">IF(W3869=TRUE,   IF($Y$4&gt;96,"TOO MANY", VLOOKUP(B3869&amp;"_"&amp;C3869&amp;"_"&amp;E3869&amp;"_C",CALC!W:X,2,FALSE)),   "")</f>
        <v/>
      </c>
      <c r="Q3869" s="206"/>
      <c r="R3869" s="119" t="b">
        <f t="shared" ca="1" si="427"/>
        <v>0</v>
      </c>
      <c r="S3869" s="119" t="b">
        <f t="shared" ca="1" si="425"/>
        <v>0</v>
      </c>
      <c r="T3869" s="119" t="b">
        <f t="shared" ca="1" si="426"/>
        <v>0</v>
      </c>
      <c r="U3869" s="119" t="b">
        <f t="shared" ca="1" si="428"/>
        <v>0</v>
      </c>
      <c r="V3869" s="160" t="b">
        <f t="shared" ca="1" si="429"/>
        <v>0</v>
      </c>
      <c r="W3869" s="119" t="b">
        <f t="shared" ca="1" si="430"/>
        <v>0</v>
      </c>
      <c r="X3869" s="119" t="b">
        <f t="shared" ca="1" si="431"/>
        <v>0</v>
      </c>
    </row>
    <row r="3870" spans="2:24" x14ac:dyDescent="0.25">
      <c r="B3870" s="194" t="str">
        <f ca="1" xml:space="preserve"> IF(INDIRECT("FROM_NGS2_SampleSheet!A"&amp;ROW()-5,TRUE)="","",  INDIRECT(    "FROM_NGS2_SampleSheet!"   &amp;  CHAR(64 + MATCH(VLOOKUP(B$6,mapping!$A:$B,2,FALSE),FROM_NGS2_SampleSheet!$1:$1,0))   &amp;  ROW()-5,TRUE)    )</f>
        <v/>
      </c>
      <c r="C3870" s="195" t="str">
        <f ca="1" xml:space="preserve"> IF(INDIRECT("FROM_NGS2_SampleSheet!A"&amp;ROW()-5,TRUE)="","",  INDIRECT(    "FROM_NGS2_SampleSheet!"   &amp;  CHAR(64 + MATCH(VLOOKUP(C$6,mapping!$A:$B,2,FALSE),FROM_NGS2_SampleSheet!$1:$1,0))   &amp;  ROW()-5,TRUE)    )</f>
        <v/>
      </c>
      <c r="D3870" s="195" t="str">
        <f ca="1" xml:space="preserve"> IF(INDIRECT("FROM_NGS2_SampleSheet!A"&amp;ROW()-5,TRUE)="","",  INDIRECT(    "FROM_NGS2_SampleSheet!"   &amp;  CHAR(64 + MATCH(VLOOKUP(D$6,mapping!$A:$B,2,FALSE),FROM_NGS2_SampleSheet!$1:$1,0))   &amp;  ROW()-5,TRUE)    )</f>
        <v/>
      </c>
      <c r="E3870" s="195" t="str">
        <f ca="1" xml:space="preserve"> IF(INDIRECT("FROM_NGS2_SampleSheet!A"&amp;ROW()-5,TRUE)="","",  "e" &amp; INDIRECT(    "FROM_NGS2_SampleSheet!"   &amp;  CHAR(64 + MATCH(VLOOKUP(E$6,mapping!$A:$B,2,FALSE),FROM_NGS2_SampleSheet!$1:$1,0))   &amp;  ROW()-5,TRUE)    )</f>
        <v/>
      </c>
      <c r="F3870" s="195" t="str">
        <f ca="1" xml:space="preserve"> IF(INDIRECT("FROM_NGS2_SampleSheet!A"&amp;ROW()-5,TRUE)="","",  INDIRECT(    "FROM_NGS2_SampleSheet!"   &amp;  CHAR(64 + MATCH(VLOOKUP(F$6,mapping!$A:$B,2,FALSE),FROM_NGS2_SampleSheet!$1:$1,0))   &amp;  ROW()-5,TRUE)    )</f>
        <v/>
      </c>
      <c r="G3870" s="196" t="str">
        <f ca="1" xml:space="preserve"> IF(INDIRECT("FROM_NGS2_SampleSheet!A"&amp;ROW()-5,TRUE)="","",  INDIRECT(    "FROM_NGS2_SampleSheet!"   &amp;  CHAR(64 + MATCH(VLOOKUP(G$6,mapping!$A:$B,2,FALSE),FROM_NGS2_SampleSheet!$1:$1,0))   &amp;  ROW()-5,TRUE)    )</f>
        <v/>
      </c>
      <c r="H3870" s="195"/>
      <c r="I3870" s="213">
        <v>1</v>
      </c>
      <c r="J3870" s="197" t="str">
        <f ca="1">IF(U3870=TRUE,    IF($Y$4&gt;96,"TOO MANY",VLOOKUP(B3870&amp;"_"&amp;C3870&amp;"_"&amp;E3870&amp;"_A",CALC!W:X,2,FALSE)),   "")</f>
        <v/>
      </c>
      <c r="L3870" s="213">
        <v>1</v>
      </c>
      <c r="M3870" s="197" t="str">
        <f ca="1">IF(V3870=TRUE,     IF($Y$4&gt;96,"TOO MANY",VLOOKUP(B3870&amp;"_"&amp;C3870&amp;"_"&amp;E3870&amp;"_B",CALC!W:X,2,FALSE)),    "")</f>
        <v/>
      </c>
      <c r="N3870" s="206"/>
      <c r="O3870" s="213">
        <v>1</v>
      </c>
      <c r="P3870" s="197" t="str">
        <f ca="1">IF(W3870=TRUE,   IF($Y$4&gt;96,"TOO MANY", VLOOKUP(B3870&amp;"_"&amp;C3870&amp;"_"&amp;E3870&amp;"_C",CALC!W:X,2,FALSE)),   "")</f>
        <v/>
      </c>
      <c r="Q3870" s="206"/>
      <c r="R3870" s="119" t="b">
        <f t="shared" ca="1" si="427"/>
        <v>0</v>
      </c>
      <c r="S3870" s="119" t="b">
        <f t="shared" ca="1" si="425"/>
        <v>0</v>
      </c>
      <c r="T3870" s="119" t="b">
        <f t="shared" ca="1" si="426"/>
        <v>0</v>
      </c>
      <c r="U3870" s="119" t="b">
        <f t="shared" ca="1" si="428"/>
        <v>0</v>
      </c>
      <c r="V3870" s="160" t="b">
        <f t="shared" ca="1" si="429"/>
        <v>0</v>
      </c>
      <c r="W3870" s="119" t="b">
        <f t="shared" ca="1" si="430"/>
        <v>0</v>
      </c>
      <c r="X3870" s="119" t="b">
        <f t="shared" ca="1" si="431"/>
        <v>0</v>
      </c>
    </row>
    <row r="3871" spans="2:24" x14ac:dyDescent="0.25">
      <c r="B3871" s="194" t="str">
        <f ca="1" xml:space="preserve"> IF(INDIRECT("FROM_NGS2_SampleSheet!A"&amp;ROW()-5,TRUE)="","",  INDIRECT(    "FROM_NGS2_SampleSheet!"   &amp;  CHAR(64 + MATCH(VLOOKUP(B$6,mapping!$A:$B,2,FALSE),FROM_NGS2_SampleSheet!$1:$1,0))   &amp;  ROW()-5,TRUE)    )</f>
        <v/>
      </c>
      <c r="C3871" s="195" t="str">
        <f ca="1" xml:space="preserve"> IF(INDIRECT("FROM_NGS2_SampleSheet!A"&amp;ROW()-5,TRUE)="","",  INDIRECT(    "FROM_NGS2_SampleSheet!"   &amp;  CHAR(64 + MATCH(VLOOKUP(C$6,mapping!$A:$B,2,FALSE),FROM_NGS2_SampleSheet!$1:$1,0))   &amp;  ROW()-5,TRUE)    )</f>
        <v/>
      </c>
      <c r="D3871" s="195" t="str">
        <f ca="1" xml:space="preserve"> IF(INDIRECT("FROM_NGS2_SampleSheet!A"&amp;ROW()-5,TRUE)="","",  INDIRECT(    "FROM_NGS2_SampleSheet!"   &amp;  CHAR(64 + MATCH(VLOOKUP(D$6,mapping!$A:$B,2,FALSE),FROM_NGS2_SampleSheet!$1:$1,0))   &amp;  ROW()-5,TRUE)    )</f>
        <v/>
      </c>
      <c r="E3871" s="195" t="str">
        <f ca="1" xml:space="preserve"> IF(INDIRECT("FROM_NGS2_SampleSheet!A"&amp;ROW()-5,TRUE)="","",  "e" &amp; INDIRECT(    "FROM_NGS2_SampleSheet!"   &amp;  CHAR(64 + MATCH(VLOOKUP(E$6,mapping!$A:$B,2,FALSE),FROM_NGS2_SampleSheet!$1:$1,0))   &amp;  ROW()-5,TRUE)    )</f>
        <v/>
      </c>
      <c r="F3871" s="195" t="str">
        <f ca="1" xml:space="preserve"> IF(INDIRECT("FROM_NGS2_SampleSheet!A"&amp;ROW()-5,TRUE)="","",  INDIRECT(    "FROM_NGS2_SampleSheet!"   &amp;  CHAR(64 + MATCH(VLOOKUP(F$6,mapping!$A:$B,2,FALSE),FROM_NGS2_SampleSheet!$1:$1,0))   &amp;  ROW()-5,TRUE)    )</f>
        <v/>
      </c>
      <c r="G3871" s="196" t="str">
        <f ca="1" xml:space="preserve"> IF(INDIRECT("FROM_NGS2_SampleSheet!A"&amp;ROW()-5,TRUE)="","",  INDIRECT(    "FROM_NGS2_SampleSheet!"   &amp;  CHAR(64 + MATCH(VLOOKUP(G$6,mapping!$A:$B,2,FALSE),FROM_NGS2_SampleSheet!$1:$1,0))   &amp;  ROW()-5,TRUE)    )</f>
        <v/>
      </c>
      <c r="H3871" s="195"/>
      <c r="I3871" s="213">
        <v>1</v>
      </c>
      <c r="J3871" s="197" t="str">
        <f ca="1">IF(U3871=TRUE,    IF($Y$4&gt;96,"TOO MANY",VLOOKUP(B3871&amp;"_"&amp;C3871&amp;"_"&amp;E3871&amp;"_A",CALC!W:X,2,FALSE)),   "")</f>
        <v/>
      </c>
      <c r="L3871" s="213">
        <v>1</v>
      </c>
      <c r="M3871" s="197" t="str">
        <f ca="1">IF(V3871=TRUE,     IF($Y$4&gt;96,"TOO MANY",VLOOKUP(B3871&amp;"_"&amp;C3871&amp;"_"&amp;E3871&amp;"_B",CALC!W:X,2,FALSE)),    "")</f>
        <v/>
      </c>
      <c r="N3871" s="206"/>
      <c r="O3871" s="213">
        <v>1</v>
      </c>
      <c r="P3871" s="197" t="str">
        <f ca="1">IF(W3871=TRUE,   IF($Y$4&gt;96,"TOO MANY", VLOOKUP(B3871&amp;"_"&amp;C3871&amp;"_"&amp;E3871&amp;"_C",CALC!W:X,2,FALSE)),   "")</f>
        <v/>
      </c>
      <c r="Q3871" s="206"/>
      <c r="R3871" s="119" t="b">
        <f t="shared" ca="1" si="427"/>
        <v>0</v>
      </c>
      <c r="S3871" s="119" t="b">
        <f t="shared" ca="1" si="425"/>
        <v>0</v>
      </c>
      <c r="T3871" s="119" t="b">
        <f t="shared" ca="1" si="426"/>
        <v>0</v>
      </c>
      <c r="U3871" s="119" t="b">
        <f t="shared" ca="1" si="428"/>
        <v>0</v>
      </c>
      <c r="V3871" s="160" t="b">
        <f t="shared" ca="1" si="429"/>
        <v>0</v>
      </c>
      <c r="W3871" s="119" t="b">
        <f t="shared" ca="1" si="430"/>
        <v>0</v>
      </c>
      <c r="X3871" s="119" t="b">
        <f t="shared" ca="1" si="431"/>
        <v>0</v>
      </c>
    </row>
    <row r="3872" spans="2:24" x14ac:dyDescent="0.25">
      <c r="B3872" s="194" t="str">
        <f ca="1" xml:space="preserve"> IF(INDIRECT("FROM_NGS2_SampleSheet!A"&amp;ROW()-5,TRUE)="","",  INDIRECT(    "FROM_NGS2_SampleSheet!"   &amp;  CHAR(64 + MATCH(VLOOKUP(B$6,mapping!$A:$B,2,FALSE),FROM_NGS2_SampleSheet!$1:$1,0))   &amp;  ROW()-5,TRUE)    )</f>
        <v/>
      </c>
      <c r="C3872" s="195" t="str">
        <f ca="1" xml:space="preserve"> IF(INDIRECT("FROM_NGS2_SampleSheet!A"&amp;ROW()-5,TRUE)="","",  INDIRECT(    "FROM_NGS2_SampleSheet!"   &amp;  CHAR(64 + MATCH(VLOOKUP(C$6,mapping!$A:$B,2,FALSE),FROM_NGS2_SampleSheet!$1:$1,0))   &amp;  ROW()-5,TRUE)    )</f>
        <v/>
      </c>
      <c r="D3872" s="195" t="str">
        <f ca="1" xml:space="preserve"> IF(INDIRECT("FROM_NGS2_SampleSheet!A"&amp;ROW()-5,TRUE)="","",  INDIRECT(    "FROM_NGS2_SampleSheet!"   &amp;  CHAR(64 + MATCH(VLOOKUP(D$6,mapping!$A:$B,2,FALSE),FROM_NGS2_SampleSheet!$1:$1,0))   &amp;  ROW()-5,TRUE)    )</f>
        <v/>
      </c>
      <c r="E3872" s="195" t="str">
        <f ca="1" xml:space="preserve"> IF(INDIRECT("FROM_NGS2_SampleSheet!A"&amp;ROW()-5,TRUE)="","",  "e" &amp; INDIRECT(    "FROM_NGS2_SampleSheet!"   &amp;  CHAR(64 + MATCH(VLOOKUP(E$6,mapping!$A:$B,2,FALSE),FROM_NGS2_SampleSheet!$1:$1,0))   &amp;  ROW()-5,TRUE)    )</f>
        <v/>
      </c>
      <c r="F3872" s="195" t="str">
        <f ca="1" xml:space="preserve"> IF(INDIRECT("FROM_NGS2_SampleSheet!A"&amp;ROW()-5,TRUE)="","",  INDIRECT(    "FROM_NGS2_SampleSheet!"   &amp;  CHAR(64 + MATCH(VLOOKUP(F$6,mapping!$A:$B,2,FALSE),FROM_NGS2_SampleSheet!$1:$1,0))   &amp;  ROW()-5,TRUE)    )</f>
        <v/>
      </c>
      <c r="G3872" s="196" t="str">
        <f ca="1" xml:space="preserve"> IF(INDIRECT("FROM_NGS2_SampleSheet!A"&amp;ROW()-5,TRUE)="","",  INDIRECT(    "FROM_NGS2_SampleSheet!"   &amp;  CHAR(64 + MATCH(VLOOKUP(G$6,mapping!$A:$B,2,FALSE),FROM_NGS2_SampleSheet!$1:$1,0))   &amp;  ROW()-5,TRUE)    )</f>
        <v/>
      </c>
      <c r="H3872" s="195"/>
      <c r="I3872" s="213">
        <v>1</v>
      </c>
      <c r="J3872" s="197" t="str">
        <f ca="1">IF(U3872=TRUE,    IF($Y$4&gt;96,"TOO MANY",VLOOKUP(B3872&amp;"_"&amp;C3872&amp;"_"&amp;E3872&amp;"_A",CALC!W:X,2,FALSE)),   "")</f>
        <v/>
      </c>
      <c r="L3872" s="213">
        <v>1</v>
      </c>
      <c r="M3872" s="197" t="str">
        <f ca="1">IF(V3872=TRUE,     IF($Y$4&gt;96,"TOO MANY",VLOOKUP(B3872&amp;"_"&amp;C3872&amp;"_"&amp;E3872&amp;"_B",CALC!W:X,2,FALSE)),    "")</f>
        <v/>
      </c>
      <c r="N3872" s="206"/>
      <c r="O3872" s="213">
        <v>1</v>
      </c>
      <c r="P3872" s="197" t="str">
        <f ca="1">IF(W3872=TRUE,   IF($Y$4&gt;96,"TOO MANY", VLOOKUP(B3872&amp;"_"&amp;C3872&amp;"_"&amp;E3872&amp;"_C",CALC!W:X,2,FALSE)),   "")</f>
        <v/>
      </c>
      <c r="Q3872" s="206"/>
      <c r="R3872" s="119" t="b">
        <f t="shared" ca="1" si="427"/>
        <v>0</v>
      </c>
      <c r="S3872" s="119" t="b">
        <f t="shared" ca="1" si="425"/>
        <v>0</v>
      </c>
      <c r="T3872" s="119" t="b">
        <f t="shared" ca="1" si="426"/>
        <v>0</v>
      </c>
      <c r="U3872" s="119" t="b">
        <f t="shared" ca="1" si="428"/>
        <v>0</v>
      </c>
      <c r="V3872" s="160" t="b">
        <f t="shared" ca="1" si="429"/>
        <v>0</v>
      </c>
      <c r="W3872" s="119" t="b">
        <f t="shared" ca="1" si="430"/>
        <v>0</v>
      </c>
      <c r="X3872" s="119" t="b">
        <f t="shared" ca="1" si="431"/>
        <v>0</v>
      </c>
    </row>
    <row r="3873" spans="2:24" x14ac:dyDescent="0.25">
      <c r="B3873" s="194" t="str">
        <f ca="1" xml:space="preserve"> IF(INDIRECT("FROM_NGS2_SampleSheet!A"&amp;ROW()-5,TRUE)="","",  INDIRECT(    "FROM_NGS2_SampleSheet!"   &amp;  CHAR(64 + MATCH(VLOOKUP(B$6,mapping!$A:$B,2,FALSE),FROM_NGS2_SampleSheet!$1:$1,0))   &amp;  ROW()-5,TRUE)    )</f>
        <v/>
      </c>
      <c r="C3873" s="195" t="str">
        <f ca="1" xml:space="preserve"> IF(INDIRECT("FROM_NGS2_SampleSheet!A"&amp;ROW()-5,TRUE)="","",  INDIRECT(    "FROM_NGS2_SampleSheet!"   &amp;  CHAR(64 + MATCH(VLOOKUP(C$6,mapping!$A:$B,2,FALSE),FROM_NGS2_SampleSheet!$1:$1,0))   &amp;  ROW()-5,TRUE)    )</f>
        <v/>
      </c>
      <c r="D3873" s="195" t="str">
        <f ca="1" xml:space="preserve"> IF(INDIRECT("FROM_NGS2_SampleSheet!A"&amp;ROW()-5,TRUE)="","",  INDIRECT(    "FROM_NGS2_SampleSheet!"   &amp;  CHAR(64 + MATCH(VLOOKUP(D$6,mapping!$A:$B,2,FALSE),FROM_NGS2_SampleSheet!$1:$1,0))   &amp;  ROW()-5,TRUE)    )</f>
        <v/>
      </c>
      <c r="E3873" s="195" t="str">
        <f ca="1" xml:space="preserve"> IF(INDIRECT("FROM_NGS2_SampleSheet!A"&amp;ROW()-5,TRUE)="","",  "e" &amp; INDIRECT(    "FROM_NGS2_SampleSheet!"   &amp;  CHAR(64 + MATCH(VLOOKUP(E$6,mapping!$A:$B,2,FALSE),FROM_NGS2_SampleSheet!$1:$1,0))   &amp;  ROW()-5,TRUE)    )</f>
        <v/>
      </c>
      <c r="F3873" s="195" t="str">
        <f ca="1" xml:space="preserve"> IF(INDIRECT("FROM_NGS2_SampleSheet!A"&amp;ROW()-5,TRUE)="","",  INDIRECT(    "FROM_NGS2_SampleSheet!"   &amp;  CHAR(64 + MATCH(VLOOKUP(F$6,mapping!$A:$B,2,FALSE),FROM_NGS2_SampleSheet!$1:$1,0))   &amp;  ROW()-5,TRUE)    )</f>
        <v/>
      </c>
      <c r="G3873" s="196" t="str">
        <f ca="1" xml:space="preserve"> IF(INDIRECT("FROM_NGS2_SampleSheet!A"&amp;ROW()-5,TRUE)="","",  INDIRECT(    "FROM_NGS2_SampleSheet!"   &amp;  CHAR(64 + MATCH(VLOOKUP(G$6,mapping!$A:$B,2,FALSE),FROM_NGS2_SampleSheet!$1:$1,0))   &amp;  ROW()-5,TRUE)    )</f>
        <v/>
      </c>
      <c r="H3873" s="195"/>
      <c r="I3873" s="213">
        <v>1</v>
      </c>
      <c r="J3873" s="197" t="str">
        <f ca="1">IF(U3873=TRUE,    IF($Y$4&gt;96,"TOO MANY",VLOOKUP(B3873&amp;"_"&amp;C3873&amp;"_"&amp;E3873&amp;"_A",CALC!W:X,2,FALSE)),   "")</f>
        <v/>
      </c>
      <c r="L3873" s="213">
        <v>1</v>
      </c>
      <c r="M3873" s="197" t="str">
        <f ca="1">IF(V3873=TRUE,     IF($Y$4&gt;96,"TOO MANY",VLOOKUP(B3873&amp;"_"&amp;C3873&amp;"_"&amp;E3873&amp;"_B",CALC!W:X,2,FALSE)),    "")</f>
        <v/>
      </c>
      <c r="N3873" s="206"/>
      <c r="O3873" s="213">
        <v>1</v>
      </c>
      <c r="P3873" s="197" t="str">
        <f ca="1">IF(W3873=TRUE,   IF($Y$4&gt;96,"TOO MANY", VLOOKUP(B3873&amp;"_"&amp;C3873&amp;"_"&amp;E3873&amp;"_C",CALC!W:X,2,FALSE)),   "")</f>
        <v/>
      </c>
      <c r="Q3873" s="206"/>
      <c r="R3873" s="119" t="b">
        <f t="shared" ca="1" si="427"/>
        <v>0</v>
      </c>
      <c r="S3873" s="119" t="b">
        <f t="shared" ca="1" si="425"/>
        <v>0</v>
      </c>
      <c r="T3873" s="119" t="b">
        <f t="shared" ca="1" si="426"/>
        <v>0</v>
      </c>
      <c r="U3873" s="119" t="b">
        <f t="shared" ca="1" si="428"/>
        <v>0</v>
      </c>
      <c r="V3873" s="160" t="b">
        <f t="shared" ca="1" si="429"/>
        <v>0</v>
      </c>
      <c r="W3873" s="119" t="b">
        <f t="shared" ca="1" si="430"/>
        <v>0</v>
      </c>
      <c r="X3873" s="119" t="b">
        <f t="shared" ca="1" si="431"/>
        <v>0</v>
      </c>
    </row>
    <row r="3874" spans="2:24" x14ac:dyDescent="0.25">
      <c r="B3874" s="194" t="str">
        <f ca="1" xml:space="preserve"> IF(INDIRECT("FROM_NGS2_SampleSheet!A"&amp;ROW()-5,TRUE)="","",  INDIRECT(    "FROM_NGS2_SampleSheet!"   &amp;  CHAR(64 + MATCH(VLOOKUP(B$6,mapping!$A:$B,2,FALSE),FROM_NGS2_SampleSheet!$1:$1,0))   &amp;  ROW()-5,TRUE)    )</f>
        <v/>
      </c>
      <c r="C3874" s="195" t="str">
        <f ca="1" xml:space="preserve"> IF(INDIRECT("FROM_NGS2_SampleSheet!A"&amp;ROW()-5,TRUE)="","",  INDIRECT(    "FROM_NGS2_SampleSheet!"   &amp;  CHAR(64 + MATCH(VLOOKUP(C$6,mapping!$A:$B,2,FALSE),FROM_NGS2_SampleSheet!$1:$1,0))   &amp;  ROW()-5,TRUE)    )</f>
        <v/>
      </c>
      <c r="D3874" s="195" t="str">
        <f ca="1" xml:space="preserve"> IF(INDIRECT("FROM_NGS2_SampleSheet!A"&amp;ROW()-5,TRUE)="","",  INDIRECT(    "FROM_NGS2_SampleSheet!"   &amp;  CHAR(64 + MATCH(VLOOKUP(D$6,mapping!$A:$B,2,FALSE),FROM_NGS2_SampleSheet!$1:$1,0))   &amp;  ROW()-5,TRUE)    )</f>
        <v/>
      </c>
      <c r="E3874" s="195" t="str">
        <f ca="1" xml:space="preserve"> IF(INDIRECT("FROM_NGS2_SampleSheet!A"&amp;ROW()-5,TRUE)="","",  "e" &amp; INDIRECT(    "FROM_NGS2_SampleSheet!"   &amp;  CHAR(64 + MATCH(VLOOKUP(E$6,mapping!$A:$B,2,FALSE),FROM_NGS2_SampleSheet!$1:$1,0))   &amp;  ROW()-5,TRUE)    )</f>
        <v/>
      </c>
      <c r="F3874" s="195" t="str">
        <f ca="1" xml:space="preserve"> IF(INDIRECT("FROM_NGS2_SampleSheet!A"&amp;ROW()-5,TRUE)="","",  INDIRECT(    "FROM_NGS2_SampleSheet!"   &amp;  CHAR(64 + MATCH(VLOOKUP(F$6,mapping!$A:$B,2,FALSE),FROM_NGS2_SampleSheet!$1:$1,0))   &amp;  ROW()-5,TRUE)    )</f>
        <v/>
      </c>
      <c r="G3874" s="196" t="str">
        <f ca="1" xml:space="preserve"> IF(INDIRECT("FROM_NGS2_SampleSheet!A"&amp;ROW()-5,TRUE)="","",  INDIRECT(    "FROM_NGS2_SampleSheet!"   &amp;  CHAR(64 + MATCH(VLOOKUP(G$6,mapping!$A:$B,2,FALSE),FROM_NGS2_SampleSheet!$1:$1,0))   &amp;  ROW()-5,TRUE)    )</f>
        <v/>
      </c>
      <c r="H3874" s="195"/>
      <c r="I3874" s="213">
        <v>1</v>
      </c>
      <c r="J3874" s="197" t="str">
        <f ca="1">IF(U3874=TRUE,    IF($Y$4&gt;96,"TOO MANY",VLOOKUP(B3874&amp;"_"&amp;C3874&amp;"_"&amp;E3874&amp;"_A",CALC!W:X,2,FALSE)),   "")</f>
        <v/>
      </c>
      <c r="L3874" s="213">
        <v>1</v>
      </c>
      <c r="M3874" s="197" t="str">
        <f ca="1">IF(V3874=TRUE,     IF($Y$4&gt;96,"TOO MANY",VLOOKUP(B3874&amp;"_"&amp;C3874&amp;"_"&amp;E3874&amp;"_B",CALC!W:X,2,FALSE)),    "")</f>
        <v/>
      </c>
      <c r="N3874" s="206"/>
      <c r="O3874" s="213">
        <v>1</v>
      </c>
      <c r="P3874" s="197" t="str">
        <f ca="1">IF(W3874=TRUE,   IF($Y$4&gt;96,"TOO MANY", VLOOKUP(B3874&amp;"_"&amp;C3874&amp;"_"&amp;E3874&amp;"_C",CALC!W:X,2,FALSE)),   "")</f>
        <v/>
      </c>
      <c r="Q3874" s="206"/>
      <c r="R3874" s="119" t="b">
        <f t="shared" ca="1" si="427"/>
        <v>0</v>
      </c>
      <c r="S3874" s="119" t="b">
        <f t="shared" ca="1" si="425"/>
        <v>0</v>
      </c>
      <c r="T3874" s="119" t="b">
        <f t="shared" ca="1" si="426"/>
        <v>0</v>
      </c>
      <c r="U3874" s="119" t="b">
        <f t="shared" ca="1" si="428"/>
        <v>0</v>
      </c>
      <c r="V3874" s="160" t="b">
        <f t="shared" ca="1" si="429"/>
        <v>0</v>
      </c>
      <c r="W3874" s="119" t="b">
        <f t="shared" ca="1" si="430"/>
        <v>0</v>
      </c>
      <c r="X3874" s="119" t="b">
        <f t="shared" ca="1" si="431"/>
        <v>0</v>
      </c>
    </row>
    <row r="3875" spans="2:24" x14ac:dyDescent="0.25">
      <c r="B3875" s="194" t="str">
        <f ca="1" xml:space="preserve"> IF(INDIRECT("FROM_NGS2_SampleSheet!A"&amp;ROW()-5,TRUE)="","",  INDIRECT(    "FROM_NGS2_SampleSheet!"   &amp;  CHAR(64 + MATCH(VLOOKUP(B$6,mapping!$A:$B,2,FALSE),FROM_NGS2_SampleSheet!$1:$1,0))   &amp;  ROW()-5,TRUE)    )</f>
        <v/>
      </c>
      <c r="C3875" s="195" t="str">
        <f ca="1" xml:space="preserve"> IF(INDIRECT("FROM_NGS2_SampleSheet!A"&amp;ROW()-5,TRUE)="","",  INDIRECT(    "FROM_NGS2_SampleSheet!"   &amp;  CHAR(64 + MATCH(VLOOKUP(C$6,mapping!$A:$B,2,FALSE),FROM_NGS2_SampleSheet!$1:$1,0))   &amp;  ROW()-5,TRUE)    )</f>
        <v/>
      </c>
      <c r="D3875" s="195" t="str">
        <f ca="1" xml:space="preserve"> IF(INDIRECT("FROM_NGS2_SampleSheet!A"&amp;ROW()-5,TRUE)="","",  INDIRECT(    "FROM_NGS2_SampleSheet!"   &amp;  CHAR(64 + MATCH(VLOOKUP(D$6,mapping!$A:$B,2,FALSE),FROM_NGS2_SampleSheet!$1:$1,0))   &amp;  ROW()-5,TRUE)    )</f>
        <v/>
      </c>
      <c r="E3875" s="195" t="str">
        <f ca="1" xml:space="preserve"> IF(INDIRECT("FROM_NGS2_SampleSheet!A"&amp;ROW()-5,TRUE)="","",  "e" &amp; INDIRECT(    "FROM_NGS2_SampleSheet!"   &amp;  CHAR(64 + MATCH(VLOOKUP(E$6,mapping!$A:$B,2,FALSE),FROM_NGS2_SampleSheet!$1:$1,0))   &amp;  ROW()-5,TRUE)    )</f>
        <v/>
      </c>
      <c r="F3875" s="195" t="str">
        <f ca="1" xml:space="preserve"> IF(INDIRECT("FROM_NGS2_SampleSheet!A"&amp;ROW()-5,TRUE)="","",  INDIRECT(    "FROM_NGS2_SampleSheet!"   &amp;  CHAR(64 + MATCH(VLOOKUP(F$6,mapping!$A:$B,2,FALSE),FROM_NGS2_SampleSheet!$1:$1,0))   &amp;  ROW()-5,TRUE)    )</f>
        <v/>
      </c>
      <c r="G3875" s="196" t="str">
        <f ca="1" xml:space="preserve"> IF(INDIRECT("FROM_NGS2_SampleSheet!A"&amp;ROW()-5,TRUE)="","",  INDIRECT(    "FROM_NGS2_SampleSheet!"   &amp;  CHAR(64 + MATCH(VLOOKUP(G$6,mapping!$A:$B,2,FALSE),FROM_NGS2_SampleSheet!$1:$1,0))   &amp;  ROW()-5,TRUE)    )</f>
        <v/>
      </c>
      <c r="H3875" s="195"/>
      <c r="I3875" s="213">
        <v>1</v>
      </c>
      <c r="J3875" s="197" t="str">
        <f ca="1">IF(U3875=TRUE,    IF($Y$4&gt;96,"TOO MANY",VLOOKUP(B3875&amp;"_"&amp;C3875&amp;"_"&amp;E3875&amp;"_A",CALC!W:X,2,FALSE)),   "")</f>
        <v/>
      </c>
      <c r="L3875" s="213">
        <v>1</v>
      </c>
      <c r="M3875" s="197" t="str">
        <f ca="1">IF(V3875=TRUE,     IF($Y$4&gt;96,"TOO MANY",VLOOKUP(B3875&amp;"_"&amp;C3875&amp;"_"&amp;E3875&amp;"_B",CALC!W:X,2,FALSE)),    "")</f>
        <v/>
      </c>
      <c r="N3875" s="206"/>
      <c r="O3875" s="213">
        <v>1</v>
      </c>
      <c r="P3875" s="197" t="str">
        <f ca="1">IF(W3875=TRUE,   IF($Y$4&gt;96,"TOO MANY", VLOOKUP(B3875&amp;"_"&amp;C3875&amp;"_"&amp;E3875&amp;"_C",CALC!W:X,2,FALSE)),   "")</f>
        <v/>
      </c>
      <c r="Q3875" s="206"/>
      <c r="R3875" s="119" t="b">
        <f t="shared" ca="1" si="427"/>
        <v>0</v>
      </c>
      <c r="S3875" s="119" t="b">
        <f t="shared" ca="1" si="425"/>
        <v>0</v>
      </c>
      <c r="T3875" s="119" t="b">
        <f t="shared" ca="1" si="426"/>
        <v>0</v>
      </c>
      <c r="U3875" s="119" t="b">
        <f t="shared" ca="1" si="428"/>
        <v>0</v>
      </c>
      <c r="V3875" s="160" t="b">
        <f t="shared" ca="1" si="429"/>
        <v>0</v>
      </c>
      <c r="W3875" s="119" t="b">
        <f t="shared" ca="1" si="430"/>
        <v>0</v>
      </c>
      <c r="X3875" s="119" t="b">
        <f t="shared" ca="1" si="431"/>
        <v>0</v>
      </c>
    </row>
    <row r="3876" spans="2:24" x14ac:dyDescent="0.25">
      <c r="B3876" s="194" t="str">
        <f ca="1" xml:space="preserve"> IF(INDIRECT("FROM_NGS2_SampleSheet!A"&amp;ROW()-5,TRUE)="","",  INDIRECT(    "FROM_NGS2_SampleSheet!"   &amp;  CHAR(64 + MATCH(VLOOKUP(B$6,mapping!$A:$B,2,FALSE),FROM_NGS2_SampleSheet!$1:$1,0))   &amp;  ROW()-5,TRUE)    )</f>
        <v/>
      </c>
      <c r="C3876" s="195" t="str">
        <f ca="1" xml:space="preserve"> IF(INDIRECT("FROM_NGS2_SampleSheet!A"&amp;ROW()-5,TRUE)="","",  INDIRECT(    "FROM_NGS2_SampleSheet!"   &amp;  CHAR(64 + MATCH(VLOOKUP(C$6,mapping!$A:$B,2,FALSE),FROM_NGS2_SampleSheet!$1:$1,0))   &amp;  ROW()-5,TRUE)    )</f>
        <v/>
      </c>
      <c r="D3876" s="195" t="str">
        <f ca="1" xml:space="preserve"> IF(INDIRECT("FROM_NGS2_SampleSheet!A"&amp;ROW()-5,TRUE)="","",  INDIRECT(    "FROM_NGS2_SampleSheet!"   &amp;  CHAR(64 + MATCH(VLOOKUP(D$6,mapping!$A:$B,2,FALSE),FROM_NGS2_SampleSheet!$1:$1,0))   &amp;  ROW()-5,TRUE)    )</f>
        <v/>
      </c>
      <c r="E3876" s="195" t="str">
        <f ca="1" xml:space="preserve"> IF(INDIRECT("FROM_NGS2_SampleSheet!A"&amp;ROW()-5,TRUE)="","",  "e" &amp; INDIRECT(    "FROM_NGS2_SampleSheet!"   &amp;  CHAR(64 + MATCH(VLOOKUP(E$6,mapping!$A:$B,2,FALSE),FROM_NGS2_SampleSheet!$1:$1,0))   &amp;  ROW()-5,TRUE)    )</f>
        <v/>
      </c>
      <c r="F3876" s="195" t="str">
        <f ca="1" xml:space="preserve"> IF(INDIRECT("FROM_NGS2_SampleSheet!A"&amp;ROW()-5,TRUE)="","",  INDIRECT(    "FROM_NGS2_SampleSheet!"   &amp;  CHAR(64 + MATCH(VLOOKUP(F$6,mapping!$A:$B,2,FALSE),FROM_NGS2_SampleSheet!$1:$1,0))   &amp;  ROW()-5,TRUE)    )</f>
        <v/>
      </c>
      <c r="G3876" s="196" t="str">
        <f ca="1" xml:space="preserve"> IF(INDIRECT("FROM_NGS2_SampleSheet!A"&amp;ROW()-5,TRUE)="","",  INDIRECT(    "FROM_NGS2_SampleSheet!"   &amp;  CHAR(64 + MATCH(VLOOKUP(G$6,mapping!$A:$B,2,FALSE),FROM_NGS2_SampleSheet!$1:$1,0))   &amp;  ROW()-5,TRUE)    )</f>
        <v/>
      </c>
      <c r="H3876" s="195"/>
      <c r="I3876" s="213">
        <v>1</v>
      </c>
      <c r="J3876" s="197" t="str">
        <f ca="1">IF(U3876=TRUE,    IF($Y$4&gt;96,"TOO MANY",VLOOKUP(B3876&amp;"_"&amp;C3876&amp;"_"&amp;E3876&amp;"_A",CALC!W:X,2,FALSE)),   "")</f>
        <v/>
      </c>
      <c r="L3876" s="213">
        <v>1</v>
      </c>
      <c r="M3876" s="197" t="str">
        <f ca="1">IF(V3876=TRUE,     IF($Y$4&gt;96,"TOO MANY",VLOOKUP(B3876&amp;"_"&amp;C3876&amp;"_"&amp;E3876&amp;"_B",CALC!W:X,2,FALSE)),    "")</f>
        <v/>
      </c>
      <c r="N3876" s="206"/>
      <c r="O3876" s="213">
        <v>1</v>
      </c>
      <c r="P3876" s="197" t="str">
        <f ca="1">IF(W3876=TRUE,   IF($Y$4&gt;96,"TOO MANY", VLOOKUP(B3876&amp;"_"&amp;C3876&amp;"_"&amp;E3876&amp;"_C",CALC!W:X,2,FALSE)),   "")</f>
        <v/>
      </c>
      <c r="Q3876" s="206"/>
      <c r="R3876" s="119" t="b">
        <f t="shared" ca="1" si="427"/>
        <v>0</v>
      </c>
      <c r="S3876" s="119" t="b">
        <f t="shared" ca="1" si="425"/>
        <v>0</v>
      </c>
      <c r="T3876" s="119" t="b">
        <f t="shared" ca="1" si="426"/>
        <v>0</v>
      </c>
      <c r="U3876" s="119" t="b">
        <f t="shared" ca="1" si="428"/>
        <v>0</v>
      </c>
      <c r="V3876" s="160" t="b">
        <f t="shared" ca="1" si="429"/>
        <v>0</v>
      </c>
      <c r="W3876" s="119" t="b">
        <f t="shared" ca="1" si="430"/>
        <v>0</v>
      </c>
      <c r="X3876" s="119" t="b">
        <f t="shared" ca="1" si="431"/>
        <v>0</v>
      </c>
    </row>
    <row r="3877" spans="2:24" x14ac:dyDescent="0.25">
      <c r="B3877" s="194" t="str">
        <f ca="1" xml:space="preserve"> IF(INDIRECT("FROM_NGS2_SampleSheet!A"&amp;ROW()-5,TRUE)="","",  INDIRECT(    "FROM_NGS2_SampleSheet!"   &amp;  CHAR(64 + MATCH(VLOOKUP(B$6,mapping!$A:$B,2,FALSE),FROM_NGS2_SampleSheet!$1:$1,0))   &amp;  ROW()-5,TRUE)    )</f>
        <v/>
      </c>
      <c r="C3877" s="195" t="str">
        <f ca="1" xml:space="preserve"> IF(INDIRECT("FROM_NGS2_SampleSheet!A"&amp;ROW()-5,TRUE)="","",  INDIRECT(    "FROM_NGS2_SampleSheet!"   &amp;  CHAR(64 + MATCH(VLOOKUP(C$6,mapping!$A:$B,2,FALSE),FROM_NGS2_SampleSheet!$1:$1,0))   &amp;  ROW()-5,TRUE)    )</f>
        <v/>
      </c>
      <c r="D3877" s="195" t="str">
        <f ca="1" xml:space="preserve"> IF(INDIRECT("FROM_NGS2_SampleSheet!A"&amp;ROW()-5,TRUE)="","",  INDIRECT(    "FROM_NGS2_SampleSheet!"   &amp;  CHAR(64 + MATCH(VLOOKUP(D$6,mapping!$A:$B,2,FALSE),FROM_NGS2_SampleSheet!$1:$1,0))   &amp;  ROW()-5,TRUE)    )</f>
        <v/>
      </c>
      <c r="E3877" s="195" t="str">
        <f ca="1" xml:space="preserve"> IF(INDIRECT("FROM_NGS2_SampleSheet!A"&amp;ROW()-5,TRUE)="","",  "e" &amp; INDIRECT(    "FROM_NGS2_SampleSheet!"   &amp;  CHAR(64 + MATCH(VLOOKUP(E$6,mapping!$A:$B,2,FALSE),FROM_NGS2_SampleSheet!$1:$1,0))   &amp;  ROW()-5,TRUE)    )</f>
        <v/>
      </c>
      <c r="F3877" s="195" t="str">
        <f ca="1" xml:space="preserve"> IF(INDIRECT("FROM_NGS2_SampleSheet!A"&amp;ROW()-5,TRUE)="","",  INDIRECT(    "FROM_NGS2_SampleSheet!"   &amp;  CHAR(64 + MATCH(VLOOKUP(F$6,mapping!$A:$B,2,FALSE),FROM_NGS2_SampleSheet!$1:$1,0))   &amp;  ROW()-5,TRUE)    )</f>
        <v/>
      </c>
      <c r="G3877" s="196" t="str">
        <f ca="1" xml:space="preserve"> IF(INDIRECT("FROM_NGS2_SampleSheet!A"&amp;ROW()-5,TRUE)="","",  INDIRECT(    "FROM_NGS2_SampleSheet!"   &amp;  CHAR(64 + MATCH(VLOOKUP(G$6,mapping!$A:$B,2,FALSE),FROM_NGS2_SampleSheet!$1:$1,0))   &amp;  ROW()-5,TRUE)    )</f>
        <v/>
      </c>
      <c r="H3877" s="195"/>
      <c r="I3877" s="213">
        <v>1</v>
      </c>
      <c r="J3877" s="197" t="str">
        <f ca="1">IF(U3877=TRUE,    IF($Y$4&gt;96,"TOO MANY",VLOOKUP(B3877&amp;"_"&amp;C3877&amp;"_"&amp;E3877&amp;"_A",CALC!W:X,2,FALSE)),   "")</f>
        <v/>
      </c>
      <c r="L3877" s="213">
        <v>1</v>
      </c>
      <c r="M3877" s="197" t="str">
        <f ca="1">IF(V3877=TRUE,     IF($Y$4&gt;96,"TOO MANY",VLOOKUP(B3877&amp;"_"&amp;C3877&amp;"_"&amp;E3877&amp;"_B",CALC!W:X,2,FALSE)),    "")</f>
        <v/>
      </c>
      <c r="N3877" s="206"/>
      <c r="O3877" s="213">
        <v>1</v>
      </c>
      <c r="P3877" s="197" t="str">
        <f ca="1">IF(W3877=TRUE,   IF($Y$4&gt;96,"TOO MANY", VLOOKUP(B3877&amp;"_"&amp;C3877&amp;"_"&amp;E3877&amp;"_C",CALC!W:X,2,FALSE)),   "")</f>
        <v/>
      </c>
      <c r="Q3877" s="206"/>
      <c r="R3877" s="119" t="b">
        <f t="shared" ca="1" si="427"/>
        <v>0</v>
      </c>
      <c r="S3877" s="119" t="b">
        <f t="shared" ca="1" si="425"/>
        <v>0</v>
      </c>
      <c r="T3877" s="119" t="b">
        <f t="shared" ca="1" si="426"/>
        <v>0</v>
      </c>
      <c r="U3877" s="119" t="b">
        <f t="shared" ca="1" si="428"/>
        <v>0</v>
      </c>
      <c r="V3877" s="160" t="b">
        <f t="shared" ca="1" si="429"/>
        <v>0</v>
      </c>
      <c r="W3877" s="119" t="b">
        <f t="shared" ca="1" si="430"/>
        <v>0</v>
      </c>
      <c r="X3877" s="119" t="b">
        <f t="shared" ca="1" si="431"/>
        <v>0</v>
      </c>
    </row>
    <row r="3878" spans="2:24" x14ac:dyDescent="0.25">
      <c r="B3878" s="194" t="str">
        <f ca="1" xml:space="preserve"> IF(INDIRECT("FROM_NGS2_SampleSheet!A"&amp;ROW()-5,TRUE)="","",  INDIRECT(    "FROM_NGS2_SampleSheet!"   &amp;  CHAR(64 + MATCH(VLOOKUP(B$6,mapping!$A:$B,2,FALSE),FROM_NGS2_SampleSheet!$1:$1,0))   &amp;  ROW()-5,TRUE)    )</f>
        <v/>
      </c>
      <c r="C3878" s="195" t="str">
        <f ca="1" xml:space="preserve"> IF(INDIRECT("FROM_NGS2_SampleSheet!A"&amp;ROW()-5,TRUE)="","",  INDIRECT(    "FROM_NGS2_SampleSheet!"   &amp;  CHAR(64 + MATCH(VLOOKUP(C$6,mapping!$A:$B,2,FALSE),FROM_NGS2_SampleSheet!$1:$1,0))   &amp;  ROW()-5,TRUE)    )</f>
        <v/>
      </c>
      <c r="D3878" s="195" t="str">
        <f ca="1" xml:space="preserve"> IF(INDIRECT("FROM_NGS2_SampleSheet!A"&amp;ROW()-5,TRUE)="","",  INDIRECT(    "FROM_NGS2_SampleSheet!"   &amp;  CHAR(64 + MATCH(VLOOKUP(D$6,mapping!$A:$B,2,FALSE),FROM_NGS2_SampleSheet!$1:$1,0))   &amp;  ROW()-5,TRUE)    )</f>
        <v/>
      </c>
      <c r="E3878" s="195" t="str">
        <f ca="1" xml:space="preserve"> IF(INDIRECT("FROM_NGS2_SampleSheet!A"&amp;ROW()-5,TRUE)="","",  "e" &amp; INDIRECT(    "FROM_NGS2_SampleSheet!"   &amp;  CHAR(64 + MATCH(VLOOKUP(E$6,mapping!$A:$B,2,FALSE),FROM_NGS2_SampleSheet!$1:$1,0))   &amp;  ROW()-5,TRUE)    )</f>
        <v/>
      </c>
      <c r="F3878" s="195" t="str">
        <f ca="1" xml:space="preserve"> IF(INDIRECT("FROM_NGS2_SampleSheet!A"&amp;ROW()-5,TRUE)="","",  INDIRECT(    "FROM_NGS2_SampleSheet!"   &amp;  CHAR(64 + MATCH(VLOOKUP(F$6,mapping!$A:$B,2,FALSE),FROM_NGS2_SampleSheet!$1:$1,0))   &amp;  ROW()-5,TRUE)    )</f>
        <v/>
      </c>
      <c r="G3878" s="196" t="str">
        <f ca="1" xml:space="preserve"> IF(INDIRECT("FROM_NGS2_SampleSheet!A"&amp;ROW()-5,TRUE)="","",  INDIRECT(    "FROM_NGS2_SampleSheet!"   &amp;  CHAR(64 + MATCH(VLOOKUP(G$6,mapping!$A:$B,2,FALSE),FROM_NGS2_SampleSheet!$1:$1,0))   &amp;  ROW()-5,TRUE)    )</f>
        <v/>
      </c>
      <c r="H3878" s="195"/>
      <c r="I3878" s="213">
        <v>1</v>
      </c>
      <c r="J3878" s="197" t="str">
        <f ca="1">IF(U3878=TRUE,    IF($Y$4&gt;96,"TOO MANY",VLOOKUP(B3878&amp;"_"&amp;C3878&amp;"_"&amp;E3878&amp;"_A",CALC!W:X,2,FALSE)),   "")</f>
        <v/>
      </c>
      <c r="L3878" s="213">
        <v>1</v>
      </c>
      <c r="M3878" s="197" t="str">
        <f ca="1">IF(V3878=TRUE,     IF($Y$4&gt;96,"TOO MANY",VLOOKUP(B3878&amp;"_"&amp;C3878&amp;"_"&amp;E3878&amp;"_B",CALC!W:X,2,FALSE)),    "")</f>
        <v/>
      </c>
      <c r="N3878" s="206"/>
      <c r="O3878" s="213">
        <v>1</v>
      </c>
      <c r="P3878" s="197" t="str">
        <f ca="1">IF(W3878=TRUE,   IF($Y$4&gt;96,"TOO MANY", VLOOKUP(B3878&amp;"_"&amp;C3878&amp;"_"&amp;E3878&amp;"_C",CALC!W:X,2,FALSE)),   "")</f>
        <v/>
      </c>
      <c r="Q3878" s="206"/>
      <c r="R3878" s="119" t="b">
        <f t="shared" ca="1" si="427"/>
        <v>0</v>
      </c>
      <c r="S3878" s="119" t="b">
        <f t="shared" ca="1" si="425"/>
        <v>0</v>
      </c>
      <c r="T3878" s="119" t="b">
        <f t="shared" ca="1" si="426"/>
        <v>0</v>
      </c>
      <c r="U3878" s="119" t="b">
        <f t="shared" ca="1" si="428"/>
        <v>0</v>
      </c>
      <c r="V3878" s="160" t="b">
        <f t="shared" ca="1" si="429"/>
        <v>0</v>
      </c>
      <c r="W3878" s="119" t="b">
        <f t="shared" ca="1" si="430"/>
        <v>0</v>
      </c>
      <c r="X3878" s="119" t="b">
        <f t="shared" ca="1" si="431"/>
        <v>0</v>
      </c>
    </row>
    <row r="3879" spans="2:24" x14ac:dyDescent="0.25">
      <c r="B3879" s="194" t="str">
        <f ca="1" xml:space="preserve"> IF(INDIRECT("FROM_NGS2_SampleSheet!A"&amp;ROW()-5,TRUE)="","",  INDIRECT(    "FROM_NGS2_SampleSheet!"   &amp;  CHAR(64 + MATCH(VLOOKUP(B$6,mapping!$A:$B,2,FALSE),FROM_NGS2_SampleSheet!$1:$1,0))   &amp;  ROW()-5,TRUE)    )</f>
        <v/>
      </c>
      <c r="C3879" s="195" t="str">
        <f ca="1" xml:space="preserve"> IF(INDIRECT("FROM_NGS2_SampleSheet!A"&amp;ROW()-5,TRUE)="","",  INDIRECT(    "FROM_NGS2_SampleSheet!"   &amp;  CHAR(64 + MATCH(VLOOKUP(C$6,mapping!$A:$B,2,FALSE),FROM_NGS2_SampleSheet!$1:$1,0))   &amp;  ROW()-5,TRUE)    )</f>
        <v/>
      </c>
      <c r="D3879" s="195" t="str">
        <f ca="1" xml:space="preserve"> IF(INDIRECT("FROM_NGS2_SampleSheet!A"&amp;ROW()-5,TRUE)="","",  INDIRECT(    "FROM_NGS2_SampleSheet!"   &amp;  CHAR(64 + MATCH(VLOOKUP(D$6,mapping!$A:$B,2,FALSE),FROM_NGS2_SampleSheet!$1:$1,0))   &amp;  ROW()-5,TRUE)    )</f>
        <v/>
      </c>
      <c r="E3879" s="195" t="str">
        <f ca="1" xml:space="preserve"> IF(INDIRECT("FROM_NGS2_SampleSheet!A"&amp;ROW()-5,TRUE)="","",  "e" &amp; INDIRECT(    "FROM_NGS2_SampleSheet!"   &amp;  CHAR(64 + MATCH(VLOOKUP(E$6,mapping!$A:$B,2,FALSE),FROM_NGS2_SampleSheet!$1:$1,0))   &amp;  ROW()-5,TRUE)    )</f>
        <v/>
      </c>
      <c r="F3879" s="195" t="str">
        <f ca="1" xml:space="preserve"> IF(INDIRECT("FROM_NGS2_SampleSheet!A"&amp;ROW()-5,TRUE)="","",  INDIRECT(    "FROM_NGS2_SampleSheet!"   &amp;  CHAR(64 + MATCH(VLOOKUP(F$6,mapping!$A:$B,2,FALSE),FROM_NGS2_SampleSheet!$1:$1,0))   &amp;  ROW()-5,TRUE)    )</f>
        <v/>
      </c>
      <c r="G3879" s="196" t="str">
        <f ca="1" xml:space="preserve"> IF(INDIRECT("FROM_NGS2_SampleSheet!A"&amp;ROW()-5,TRUE)="","",  INDIRECT(    "FROM_NGS2_SampleSheet!"   &amp;  CHAR(64 + MATCH(VLOOKUP(G$6,mapping!$A:$B,2,FALSE),FROM_NGS2_SampleSheet!$1:$1,0))   &amp;  ROW()-5,TRUE)    )</f>
        <v/>
      </c>
      <c r="H3879" s="195"/>
      <c r="I3879" s="213">
        <v>1</v>
      </c>
      <c r="J3879" s="197" t="str">
        <f ca="1">IF(U3879=TRUE,    IF($Y$4&gt;96,"TOO MANY",VLOOKUP(B3879&amp;"_"&amp;C3879&amp;"_"&amp;E3879&amp;"_A",CALC!W:X,2,FALSE)),   "")</f>
        <v/>
      </c>
      <c r="L3879" s="213">
        <v>1</v>
      </c>
      <c r="M3879" s="197" t="str">
        <f ca="1">IF(V3879=TRUE,     IF($Y$4&gt;96,"TOO MANY",VLOOKUP(B3879&amp;"_"&amp;C3879&amp;"_"&amp;E3879&amp;"_B",CALC!W:X,2,FALSE)),    "")</f>
        <v/>
      </c>
      <c r="N3879" s="206"/>
      <c r="O3879" s="213">
        <v>1</v>
      </c>
      <c r="P3879" s="197" t="str">
        <f ca="1">IF(W3879=TRUE,   IF($Y$4&gt;96,"TOO MANY", VLOOKUP(B3879&amp;"_"&amp;C3879&amp;"_"&amp;E3879&amp;"_C",CALC!W:X,2,FALSE)),   "")</f>
        <v/>
      </c>
      <c r="Q3879" s="206"/>
      <c r="R3879" s="119" t="b">
        <f t="shared" ca="1" si="427"/>
        <v>0</v>
      </c>
      <c r="S3879" s="119" t="b">
        <f t="shared" ca="1" si="425"/>
        <v>0</v>
      </c>
      <c r="T3879" s="119" t="b">
        <f t="shared" ca="1" si="426"/>
        <v>0</v>
      </c>
      <c r="U3879" s="119" t="b">
        <f t="shared" ca="1" si="428"/>
        <v>0</v>
      </c>
      <c r="V3879" s="160" t="b">
        <f t="shared" ca="1" si="429"/>
        <v>0</v>
      </c>
      <c r="W3879" s="119" t="b">
        <f t="shared" ca="1" si="430"/>
        <v>0</v>
      </c>
      <c r="X3879" s="119" t="b">
        <f t="shared" ca="1" si="431"/>
        <v>0</v>
      </c>
    </row>
    <row r="3880" spans="2:24" x14ac:dyDescent="0.25">
      <c r="B3880" s="194" t="str">
        <f ca="1" xml:space="preserve"> IF(INDIRECT("FROM_NGS2_SampleSheet!A"&amp;ROW()-5,TRUE)="","",  INDIRECT(    "FROM_NGS2_SampleSheet!"   &amp;  CHAR(64 + MATCH(VLOOKUP(B$6,mapping!$A:$B,2,FALSE),FROM_NGS2_SampleSheet!$1:$1,0))   &amp;  ROW()-5,TRUE)    )</f>
        <v/>
      </c>
      <c r="C3880" s="195" t="str">
        <f ca="1" xml:space="preserve"> IF(INDIRECT("FROM_NGS2_SampleSheet!A"&amp;ROW()-5,TRUE)="","",  INDIRECT(    "FROM_NGS2_SampleSheet!"   &amp;  CHAR(64 + MATCH(VLOOKUP(C$6,mapping!$A:$B,2,FALSE),FROM_NGS2_SampleSheet!$1:$1,0))   &amp;  ROW()-5,TRUE)    )</f>
        <v/>
      </c>
      <c r="D3880" s="195" t="str">
        <f ca="1" xml:space="preserve"> IF(INDIRECT("FROM_NGS2_SampleSheet!A"&amp;ROW()-5,TRUE)="","",  INDIRECT(    "FROM_NGS2_SampleSheet!"   &amp;  CHAR(64 + MATCH(VLOOKUP(D$6,mapping!$A:$B,2,FALSE),FROM_NGS2_SampleSheet!$1:$1,0))   &amp;  ROW()-5,TRUE)    )</f>
        <v/>
      </c>
      <c r="E3880" s="195" t="str">
        <f ca="1" xml:space="preserve"> IF(INDIRECT("FROM_NGS2_SampleSheet!A"&amp;ROW()-5,TRUE)="","",  "e" &amp; INDIRECT(    "FROM_NGS2_SampleSheet!"   &amp;  CHAR(64 + MATCH(VLOOKUP(E$6,mapping!$A:$B,2,FALSE),FROM_NGS2_SampleSheet!$1:$1,0))   &amp;  ROW()-5,TRUE)    )</f>
        <v/>
      </c>
      <c r="F3880" s="195" t="str">
        <f ca="1" xml:space="preserve"> IF(INDIRECT("FROM_NGS2_SampleSheet!A"&amp;ROW()-5,TRUE)="","",  INDIRECT(    "FROM_NGS2_SampleSheet!"   &amp;  CHAR(64 + MATCH(VLOOKUP(F$6,mapping!$A:$B,2,FALSE),FROM_NGS2_SampleSheet!$1:$1,0))   &amp;  ROW()-5,TRUE)    )</f>
        <v/>
      </c>
      <c r="G3880" s="196" t="str">
        <f ca="1" xml:space="preserve"> IF(INDIRECT("FROM_NGS2_SampleSheet!A"&amp;ROW()-5,TRUE)="","",  INDIRECT(    "FROM_NGS2_SampleSheet!"   &amp;  CHAR(64 + MATCH(VLOOKUP(G$6,mapping!$A:$B,2,FALSE),FROM_NGS2_SampleSheet!$1:$1,0))   &amp;  ROW()-5,TRUE)    )</f>
        <v/>
      </c>
      <c r="H3880" s="195"/>
      <c r="I3880" s="213">
        <v>1</v>
      </c>
      <c r="J3880" s="197" t="str">
        <f ca="1">IF(U3880=TRUE,    IF($Y$4&gt;96,"TOO MANY",VLOOKUP(B3880&amp;"_"&amp;C3880&amp;"_"&amp;E3880&amp;"_A",CALC!W:X,2,FALSE)),   "")</f>
        <v/>
      </c>
      <c r="L3880" s="213">
        <v>1</v>
      </c>
      <c r="M3880" s="197" t="str">
        <f ca="1">IF(V3880=TRUE,     IF($Y$4&gt;96,"TOO MANY",VLOOKUP(B3880&amp;"_"&amp;C3880&amp;"_"&amp;E3880&amp;"_B",CALC!W:X,2,FALSE)),    "")</f>
        <v/>
      </c>
      <c r="N3880" s="206"/>
      <c r="O3880" s="213">
        <v>1</v>
      </c>
      <c r="P3880" s="197" t="str">
        <f ca="1">IF(W3880=TRUE,   IF($Y$4&gt;96,"TOO MANY", VLOOKUP(B3880&amp;"_"&amp;C3880&amp;"_"&amp;E3880&amp;"_C",CALC!W:X,2,FALSE)),   "")</f>
        <v/>
      </c>
      <c r="Q3880" s="206"/>
      <c r="R3880" s="119" t="b">
        <f t="shared" ca="1" si="427"/>
        <v>0</v>
      </c>
      <c r="S3880" s="119" t="b">
        <f t="shared" ca="1" si="425"/>
        <v>0</v>
      </c>
      <c r="T3880" s="119" t="b">
        <f t="shared" ca="1" si="426"/>
        <v>0</v>
      </c>
      <c r="U3880" s="119" t="b">
        <f t="shared" ca="1" si="428"/>
        <v>0</v>
      </c>
      <c r="V3880" s="160" t="b">
        <f t="shared" ca="1" si="429"/>
        <v>0</v>
      </c>
      <c r="W3880" s="119" t="b">
        <f t="shared" ca="1" si="430"/>
        <v>0</v>
      </c>
      <c r="X3880" s="119" t="b">
        <f t="shared" ca="1" si="431"/>
        <v>0</v>
      </c>
    </row>
    <row r="3881" spans="2:24" x14ac:dyDescent="0.25">
      <c r="B3881" s="194" t="str">
        <f ca="1" xml:space="preserve"> IF(INDIRECT("FROM_NGS2_SampleSheet!A"&amp;ROW()-5,TRUE)="","",  INDIRECT(    "FROM_NGS2_SampleSheet!"   &amp;  CHAR(64 + MATCH(VLOOKUP(B$6,mapping!$A:$B,2,FALSE),FROM_NGS2_SampleSheet!$1:$1,0))   &amp;  ROW()-5,TRUE)    )</f>
        <v/>
      </c>
      <c r="C3881" s="195" t="str">
        <f ca="1" xml:space="preserve"> IF(INDIRECT("FROM_NGS2_SampleSheet!A"&amp;ROW()-5,TRUE)="","",  INDIRECT(    "FROM_NGS2_SampleSheet!"   &amp;  CHAR(64 + MATCH(VLOOKUP(C$6,mapping!$A:$B,2,FALSE),FROM_NGS2_SampleSheet!$1:$1,0))   &amp;  ROW()-5,TRUE)    )</f>
        <v/>
      </c>
      <c r="D3881" s="195" t="str">
        <f ca="1" xml:space="preserve"> IF(INDIRECT("FROM_NGS2_SampleSheet!A"&amp;ROW()-5,TRUE)="","",  INDIRECT(    "FROM_NGS2_SampleSheet!"   &amp;  CHAR(64 + MATCH(VLOOKUP(D$6,mapping!$A:$B,2,FALSE),FROM_NGS2_SampleSheet!$1:$1,0))   &amp;  ROW()-5,TRUE)    )</f>
        <v/>
      </c>
      <c r="E3881" s="195" t="str">
        <f ca="1" xml:space="preserve"> IF(INDIRECT("FROM_NGS2_SampleSheet!A"&amp;ROW()-5,TRUE)="","",  "e" &amp; INDIRECT(    "FROM_NGS2_SampleSheet!"   &amp;  CHAR(64 + MATCH(VLOOKUP(E$6,mapping!$A:$B,2,FALSE),FROM_NGS2_SampleSheet!$1:$1,0))   &amp;  ROW()-5,TRUE)    )</f>
        <v/>
      </c>
      <c r="F3881" s="195" t="str">
        <f ca="1" xml:space="preserve"> IF(INDIRECT("FROM_NGS2_SampleSheet!A"&amp;ROW()-5,TRUE)="","",  INDIRECT(    "FROM_NGS2_SampleSheet!"   &amp;  CHAR(64 + MATCH(VLOOKUP(F$6,mapping!$A:$B,2,FALSE),FROM_NGS2_SampleSheet!$1:$1,0))   &amp;  ROW()-5,TRUE)    )</f>
        <v/>
      </c>
      <c r="G3881" s="196" t="str">
        <f ca="1" xml:space="preserve"> IF(INDIRECT("FROM_NGS2_SampleSheet!A"&amp;ROW()-5,TRUE)="","",  INDIRECT(    "FROM_NGS2_SampleSheet!"   &amp;  CHAR(64 + MATCH(VLOOKUP(G$6,mapping!$A:$B,2,FALSE),FROM_NGS2_SampleSheet!$1:$1,0))   &amp;  ROW()-5,TRUE)    )</f>
        <v/>
      </c>
      <c r="H3881" s="195"/>
      <c r="I3881" s="213">
        <v>1</v>
      </c>
      <c r="J3881" s="197" t="str">
        <f ca="1">IF(U3881=TRUE,    IF($Y$4&gt;96,"TOO MANY",VLOOKUP(B3881&amp;"_"&amp;C3881&amp;"_"&amp;E3881&amp;"_A",CALC!W:X,2,FALSE)),   "")</f>
        <v/>
      </c>
      <c r="L3881" s="213">
        <v>1</v>
      </c>
      <c r="M3881" s="197" t="str">
        <f ca="1">IF(V3881=TRUE,     IF($Y$4&gt;96,"TOO MANY",VLOOKUP(B3881&amp;"_"&amp;C3881&amp;"_"&amp;E3881&amp;"_B",CALC!W:X,2,FALSE)),    "")</f>
        <v/>
      </c>
      <c r="N3881" s="206"/>
      <c r="O3881" s="213">
        <v>1</v>
      </c>
      <c r="P3881" s="197" t="str">
        <f ca="1">IF(W3881=TRUE,   IF($Y$4&gt;96,"TOO MANY", VLOOKUP(B3881&amp;"_"&amp;C3881&amp;"_"&amp;E3881&amp;"_C",CALC!W:X,2,FALSE)),   "")</f>
        <v/>
      </c>
      <c r="Q3881" s="206"/>
      <c r="R3881" s="119" t="b">
        <f t="shared" ca="1" si="427"/>
        <v>0</v>
      </c>
      <c r="S3881" s="119" t="b">
        <f t="shared" ca="1" si="425"/>
        <v>0</v>
      </c>
      <c r="T3881" s="119" t="b">
        <f t="shared" ca="1" si="426"/>
        <v>0</v>
      </c>
      <c r="U3881" s="119" t="b">
        <f t="shared" ca="1" si="428"/>
        <v>0</v>
      </c>
      <c r="V3881" s="160" t="b">
        <f t="shared" ca="1" si="429"/>
        <v>0</v>
      </c>
      <c r="W3881" s="119" t="b">
        <f t="shared" ca="1" si="430"/>
        <v>0</v>
      </c>
      <c r="X3881" s="119" t="b">
        <f t="shared" ca="1" si="431"/>
        <v>0</v>
      </c>
    </row>
    <row r="3882" spans="2:24" x14ac:dyDescent="0.25">
      <c r="B3882" s="194" t="str">
        <f ca="1" xml:space="preserve"> IF(INDIRECT("FROM_NGS2_SampleSheet!A"&amp;ROW()-5,TRUE)="","",  INDIRECT(    "FROM_NGS2_SampleSheet!"   &amp;  CHAR(64 + MATCH(VLOOKUP(B$6,mapping!$A:$B,2,FALSE),FROM_NGS2_SampleSheet!$1:$1,0))   &amp;  ROW()-5,TRUE)    )</f>
        <v/>
      </c>
      <c r="C3882" s="195" t="str">
        <f ca="1" xml:space="preserve"> IF(INDIRECT("FROM_NGS2_SampleSheet!A"&amp;ROW()-5,TRUE)="","",  INDIRECT(    "FROM_NGS2_SampleSheet!"   &amp;  CHAR(64 + MATCH(VLOOKUP(C$6,mapping!$A:$B,2,FALSE),FROM_NGS2_SampleSheet!$1:$1,0))   &amp;  ROW()-5,TRUE)    )</f>
        <v/>
      </c>
      <c r="D3882" s="195" t="str">
        <f ca="1" xml:space="preserve"> IF(INDIRECT("FROM_NGS2_SampleSheet!A"&amp;ROW()-5,TRUE)="","",  INDIRECT(    "FROM_NGS2_SampleSheet!"   &amp;  CHAR(64 + MATCH(VLOOKUP(D$6,mapping!$A:$B,2,FALSE),FROM_NGS2_SampleSheet!$1:$1,0))   &amp;  ROW()-5,TRUE)    )</f>
        <v/>
      </c>
      <c r="E3882" s="195" t="str">
        <f ca="1" xml:space="preserve"> IF(INDIRECT("FROM_NGS2_SampleSheet!A"&amp;ROW()-5,TRUE)="","",  "e" &amp; INDIRECT(    "FROM_NGS2_SampleSheet!"   &amp;  CHAR(64 + MATCH(VLOOKUP(E$6,mapping!$A:$B,2,FALSE),FROM_NGS2_SampleSheet!$1:$1,0))   &amp;  ROW()-5,TRUE)    )</f>
        <v/>
      </c>
      <c r="F3882" s="195" t="str">
        <f ca="1" xml:space="preserve"> IF(INDIRECT("FROM_NGS2_SampleSheet!A"&amp;ROW()-5,TRUE)="","",  INDIRECT(    "FROM_NGS2_SampleSheet!"   &amp;  CHAR(64 + MATCH(VLOOKUP(F$6,mapping!$A:$B,2,FALSE),FROM_NGS2_SampleSheet!$1:$1,0))   &amp;  ROW()-5,TRUE)    )</f>
        <v/>
      </c>
      <c r="G3882" s="196" t="str">
        <f ca="1" xml:space="preserve"> IF(INDIRECT("FROM_NGS2_SampleSheet!A"&amp;ROW()-5,TRUE)="","",  INDIRECT(    "FROM_NGS2_SampleSheet!"   &amp;  CHAR(64 + MATCH(VLOOKUP(G$6,mapping!$A:$B,2,FALSE),FROM_NGS2_SampleSheet!$1:$1,0))   &amp;  ROW()-5,TRUE)    )</f>
        <v/>
      </c>
      <c r="H3882" s="195"/>
      <c r="I3882" s="213">
        <v>1</v>
      </c>
      <c r="J3882" s="197" t="str">
        <f ca="1">IF(U3882=TRUE,    IF($Y$4&gt;96,"TOO MANY",VLOOKUP(B3882&amp;"_"&amp;C3882&amp;"_"&amp;E3882&amp;"_A",CALC!W:X,2,FALSE)),   "")</f>
        <v/>
      </c>
      <c r="L3882" s="213">
        <v>1</v>
      </c>
      <c r="M3882" s="197" t="str">
        <f ca="1">IF(V3882=TRUE,     IF($Y$4&gt;96,"TOO MANY",VLOOKUP(B3882&amp;"_"&amp;C3882&amp;"_"&amp;E3882&amp;"_B",CALC!W:X,2,FALSE)),    "")</f>
        <v/>
      </c>
      <c r="N3882" s="206"/>
      <c r="O3882" s="213">
        <v>1</v>
      </c>
      <c r="P3882" s="197" t="str">
        <f ca="1">IF(W3882=TRUE,   IF($Y$4&gt;96,"TOO MANY", VLOOKUP(B3882&amp;"_"&amp;C3882&amp;"_"&amp;E3882&amp;"_C",CALC!W:X,2,FALSE)),   "")</f>
        <v/>
      </c>
      <c r="Q3882" s="206"/>
      <c r="R3882" s="119" t="b">
        <f t="shared" ca="1" si="427"/>
        <v>0</v>
      </c>
      <c r="S3882" s="119" t="b">
        <f t="shared" ca="1" si="425"/>
        <v>0</v>
      </c>
      <c r="T3882" s="119" t="b">
        <f t="shared" ca="1" si="426"/>
        <v>0</v>
      </c>
      <c r="U3882" s="119" t="b">
        <f t="shared" ca="1" si="428"/>
        <v>0</v>
      </c>
      <c r="V3882" s="160" t="b">
        <f t="shared" ca="1" si="429"/>
        <v>0</v>
      </c>
      <c r="W3882" s="119" t="b">
        <f t="shared" ca="1" si="430"/>
        <v>0</v>
      </c>
      <c r="X3882" s="119" t="b">
        <f t="shared" ca="1" si="431"/>
        <v>0</v>
      </c>
    </row>
    <row r="3883" spans="2:24" x14ac:dyDescent="0.25">
      <c r="B3883" s="194" t="str">
        <f ca="1" xml:space="preserve"> IF(INDIRECT("FROM_NGS2_SampleSheet!A"&amp;ROW()-5,TRUE)="","",  INDIRECT(    "FROM_NGS2_SampleSheet!"   &amp;  CHAR(64 + MATCH(VLOOKUP(B$6,mapping!$A:$B,2,FALSE),FROM_NGS2_SampleSheet!$1:$1,0))   &amp;  ROW()-5,TRUE)    )</f>
        <v/>
      </c>
      <c r="C3883" s="195" t="str">
        <f ca="1" xml:space="preserve"> IF(INDIRECT("FROM_NGS2_SampleSheet!A"&amp;ROW()-5,TRUE)="","",  INDIRECT(    "FROM_NGS2_SampleSheet!"   &amp;  CHAR(64 + MATCH(VLOOKUP(C$6,mapping!$A:$B,2,FALSE),FROM_NGS2_SampleSheet!$1:$1,0))   &amp;  ROW()-5,TRUE)    )</f>
        <v/>
      </c>
      <c r="D3883" s="195" t="str">
        <f ca="1" xml:space="preserve"> IF(INDIRECT("FROM_NGS2_SampleSheet!A"&amp;ROW()-5,TRUE)="","",  INDIRECT(    "FROM_NGS2_SampleSheet!"   &amp;  CHAR(64 + MATCH(VLOOKUP(D$6,mapping!$A:$B,2,FALSE),FROM_NGS2_SampleSheet!$1:$1,0))   &amp;  ROW()-5,TRUE)    )</f>
        <v/>
      </c>
      <c r="E3883" s="195" t="str">
        <f ca="1" xml:space="preserve"> IF(INDIRECT("FROM_NGS2_SampleSheet!A"&amp;ROW()-5,TRUE)="","",  "e" &amp; INDIRECT(    "FROM_NGS2_SampleSheet!"   &amp;  CHAR(64 + MATCH(VLOOKUP(E$6,mapping!$A:$B,2,FALSE),FROM_NGS2_SampleSheet!$1:$1,0))   &amp;  ROW()-5,TRUE)    )</f>
        <v/>
      </c>
      <c r="F3883" s="195" t="str">
        <f ca="1" xml:space="preserve"> IF(INDIRECT("FROM_NGS2_SampleSheet!A"&amp;ROW()-5,TRUE)="","",  INDIRECT(    "FROM_NGS2_SampleSheet!"   &amp;  CHAR(64 + MATCH(VLOOKUP(F$6,mapping!$A:$B,2,FALSE),FROM_NGS2_SampleSheet!$1:$1,0))   &amp;  ROW()-5,TRUE)    )</f>
        <v/>
      </c>
      <c r="G3883" s="196" t="str">
        <f ca="1" xml:space="preserve"> IF(INDIRECT("FROM_NGS2_SampleSheet!A"&amp;ROW()-5,TRUE)="","",  INDIRECT(    "FROM_NGS2_SampleSheet!"   &amp;  CHAR(64 + MATCH(VLOOKUP(G$6,mapping!$A:$B,2,FALSE),FROM_NGS2_SampleSheet!$1:$1,0))   &amp;  ROW()-5,TRUE)    )</f>
        <v/>
      </c>
      <c r="H3883" s="195"/>
      <c r="I3883" s="213">
        <v>1</v>
      </c>
      <c r="J3883" s="197" t="str">
        <f ca="1">IF(U3883=TRUE,    IF($Y$4&gt;96,"TOO MANY",VLOOKUP(B3883&amp;"_"&amp;C3883&amp;"_"&amp;E3883&amp;"_A",CALC!W:X,2,FALSE)),   "")</f>
        <v/>
      </c>
      <c r="L3883" s="213">
        <v>1</v>
      </c>
      <c r="M3883" s="197" t="str">
        <f ca="1">IF(V3883=TRUE,     IF($Y$4&gt;96,"TOO MANY",VLOOKUP(B3883&amp;"_"&amp;C3883&amp;"_"&amp;E3883&amp;"_B",CALC!W:X,2,FALSE)),    "")</f>
        <v/>
      </c>
      <c r="N3883" s="206"/>
      <c r="O3883" s="213">
        <v>1</v>
      </c>
      <c r="P3883" s="197" t="str">
        <f ca="1">IF(W3883=TRUE,   IF($Y$4&gt;96,"TOO MANY", VLOOKUP(B3883&amp;"_"&amp;C3883&amp;"_"&amp;E3883&amp;"_C",CALC!W:X,2,FALSE)),   "")</f>
        <v/>
      </c>
      <c r="Q3883" s="206"/>
      <c r="R3883" s="119" t="b">
        <f t="shared" ca="1" si="427"/>
        <v>0</v>
      </c>
      <c r="S3883" s="119" t="b">
        <f t="shared" ca="1" si="425"/>
        <v>0</v>
      </c>
      <c r="T3883" s="119" t="b">
        <f t="shared" ca="1" si="426"/>
        <v>0</v>
      </c>
      <c r="U3883" s="119" t="b">
        <f t="shared" ca="1" si="428"/>
        <v>0</v>
      </c>
      <c r="V3883" s="160" t="b">
        <f t="shared" ca="1" si="429"/>
        <v>0</v>
      </c>
      <c r="W3883" s="119" t="b">
        <f t="shared" ca="1" si="430"/>
        <v>0</v>
      </c>
      <c r="X3883" s="119" t="b">
        <f t="shared" ca="1" si="431"/>
        <v>0</v>
      </c>
    </row>
    <row r="3884" spans="2:24" x14ac:dyDescent="0.25">
      <c r="B3884" s="194" t="str">
        <f ca="1" xml:space="preserve"> IF(INDIRECT("FROM_NGS2_SampleSheet!A"&amp;ROW()-5,TRUE)="","",  INDIRECT(    "FROM_NGS2_SampleSheet!"   &amp;  CHAR(64 + MATCH(VLOOKUP(B$6,mapping!$A:$B,2,FALSE),FROM_NGS2_SampleSheet!$1:$1,0))   &amp;  ROW()-5,TRUE)    )</f>
        <v/>
      </c>
      <c r="C3884" s="195" t="str">
        <f ca="1" xml:space="preserve"> IF(INDIRECT("FROM_NGS2_SampleSheet!A"&amp;ROW()-5,TRUE)="","",  INDIRECT(    "FROM_NGS2_SampleSheet!"   &amp;  CHAR(64 + MATCH(VLOOKUP(C$6,mapping!$A:$B,2,FALSE),FROM_NGS2_SampleSheet!$1:$1,0))   &amp;  ROW()-5,TRUE)    )</f>
        <v/>
      </c>
      <c r="D3884" s="195" t="str">
        <f ca="1" xml:space="preserve"> IF(INDIRECT("FROM_NGS2_SampleSheet!A"&amp;ROW()-5,TRUE)="","",  INDIRECT(    "FROM_NGS2_SampleSheet!"   &amp;  CHAR(64 + MATCH(VLOOKUP(D$6,mapping!$A:$B,2,FALSE),FROM_NGS2_SampleSheet!$1:$1,0))   &amp;  ROW()-5,TRUE)    )</f>
        <v/>
      </c>
      <c r="E3884" s="195" t="str">
        <f ca="1" xml:space="preserve"> IF(INDIRECT("FROM_NGS2_SampleSheet!A"&amp;ROW()-5,TRUE)="","",  "e" &amp; INDIRECT(    "FROM_NGS2_SampleSheet!"   &amp;  CHAR(64 + MATCH(VLOOKUP(E$6,mapping!$A:$B,2,FALSE),FROM_NGS2_SampleSheet!$1:$1,0))   &amp;  ROW()-5,TRUE)    )</f>
        <v/>
      </c>
      <c r="F3884" s="195" t="str">
        <f ca="1" xml:space="preserve"> IF(INDIRECT("FROM_NGS2_SampleSheet!A"&amp;ROW()-5,TRUE)="","",  INDIRECT(    "FROM_NGS2_SampleSheet!"   &amp;  CHAR(64 + MATCH(VLOOKUP(F$6,mapping!$A:$B,2,FALSE),FROM_NGS2_SampleSheet!$1:$1,0))   &amp;  ROW()-5,TRUE)    )</f>
        <v/>
      </c>
      <c r="G3884" s="196" t="str">
        <f ca="1" xml:space="preserve"> IF(INDIRECT("FROM_NGS2_SampleSheet!A"&amp;ROW()-5,TRUE)="","",  INDIRECT(    "FROM_NGS2_SampleSheet!"   &amp;  CHAR(64 + MATCH(VLOOKUP(G$6,mapping!$A:$B,2,FALSE),FROM_NGS2_SampleSheet!$1:$1,0))   &amp;  ROW()-5,TRUE)    )</f>
        <v/>
      </c>
      <c r="H3884" s="195"/>
      <c r="I3884" s="213">
        <v>1</v>
      </c>
      <c r="J3884" s="197" t="str">
        <f ca="1">IF(U3884=TRUE,    IF($Y$4&gt;96,"TOO MANY",VLOOKUP(B3884&amp;"_"&amp;C3884&amp;"_"&amp;E3884&amp;"_A",CALC!W:X,2,FALSE)),   "")</f>
        <v/>
      </c>
      <c r="L3884" s="213">
        <v>1</v>
      </c>
      <c r="M3884" s="197" t="str">
        <f ca="1">IF(V3884=TRUE,     IF($Y$4&gt;96,"TOO MANY",VLOOKUP(B3884&amp;"_"&amp;C3884&amp;"_"&amp;E3884&amp;"_B",CALC!W:X,2,FALSE)),    "")</f>
        <v/>
      </c>
      <c r="N3884" s="206"/>
      <c r="O3884" s="213">
        <v>1</v>
      </c>
      <c r="P3884" s="197" t="str">
        <f ca="1">IF(W3884=TRUE,   IF($Y$4&gt;96,"TOO MANY", VLOOKUP(B3884&amp;"_"&amp;C3884&amp;"_"&amp;E3884&amp;"_C",CALC!W:X,2,FALSE)),   "")</f>
        <v/>
      </c>
      <c r="Q3884" s="206"/>
      <c r="R3884" s="119" t="b">
        <f t="shared" ca="1" si="427"/>
        <v>0</v>
      </c>
      <c r="S3884" s="119" t="b">
        <f t="shared" ca="1" si="425"/>
        <v>0</v>
      </c>
      <c r="T3884" s="119" t="b">
        <f t="shared" ca="1" si="426"/>
        <v>0</v>
      </c>
      <c r="U3884" s="119" t="b">
        <f t="shared" ca="1" si="428"/>
        <v>0</v>
      </c>
      <c r="V3884" s="160" t="b">
        <f t="shared" ca="1" si="429"/>
        <v>0</v>
      </c>
      <c r="W3884" s="119" t="b">
        <f t="shared" ca="1" si="430"/>
        <v>0</v>
      </c>
      <c r="X3884" s="119" t="b">
        <f t="shared" ca="1" si="431"/>
        <v>0</v>
      </c>
    </row>
    <row r="3885" spans="2:24" x14ac:dyDescent="0.25">
      <c r="B3885" s="194" t="str">
        <f ca="1" xml:space="preserve"> IF(INDIRECT("FROM_NGS2_SampleSheet!A"&amp;ROW()-5,TRUE)="","",  INDIRECT(    "FROM_NGS2_SampleSheet!"   &amp;  CHAR(64 + MATCH(VLOOKUP(B$6,mapping!$A:$B,2,FALSE),FROM_NGS2_SampleSheet!$1:$1,0))   &amp;  ROW()-5,TRUE)    )</f>
        <v/>
      </c>
      <c r="C3885" s="195" t="str">
        <f ca="1" xml:space="preserve"> IF(INDIRECT("FROM_NGS2_SampleSheet!A"&amp;ROW()-5,TRUE)="","",  INDIRECT(    "FROM_NGS2_SampleSheet!"   &amp;  CHAR(64 + MATCH(VLOOKUP(C$6,mapping!$A:$B,2,FALSE),FROM_NGS2_SampleSheet!$1:$1,0))   &amp;  ROW()-5,TRUE)    )</f>
        <v/>
      </c>
      <c r="D3885" s="195" t="str">
        <f ca="1" xml:space="preserve"> IF(INDIRECT("FROM_NGS2_SampleSheet!A"&amp;ROW()-5,TRUE)="","",  INDIRECT(    "FROM_NGS2_SampleSheet!"   &amp;  CHAR(64 + MATCH(VLOOKUP(D$6,mapping!$A:$B,2,FALSE),FROM_NGS2_SampleSheet!$1:$1,0))   &amp;  ROW()-5,TRUE)    )</f>
        <v/>
      </c>
      <c r="E3885" s="195" t="str">
        <f ca="1" xml:space="preserve"> IF(INDIRECT("FROM_NGS2_SampleSheet!A"&amp;ROW()-5,TRUE)="","",  "e" &amp; INDIRECT(    "FROM_NGS2_SampleSheet!"   &amp;  CHAR(64 + MATCH(VLOOKUP(E$6,mapping!$A:$B,2,FALSE),FROM_NGS2_SampleSheet!$1:$1,0))   &amp;  ROW()-5,TRUE)    )</f>
        <v/>
      </c>
      <c r="F3885" s="195" t="str">
        <f ca="1" xml:space="preserve"> IF(INDIRECT("FROM_NGS2_SampleSheet!A"&amp;ROW()-5,TRUE)="","",  INDIRECT(    "FROM_NGS2_SampleSheet!"   &amp;  CHAR(64 + MATCH(VLOOKUP(F$6,mapping!$A:$B,2,FALSE),FROM_NGS2_SampleSheet!$1:$1,0))   &amp;  ROW()-5,TRUE)    )</f>
        <v/>
      </c>
      <c r="G3885" s="196" t="str">
        <f ca="1" xml:space="preserve"> IF(INDIRECT("FROM_NGS2_SampleSheet!A"&amp;ROW()-5,TRUE)="","",  INDIRECT(    "FROM_NGS2_SampleSheet!"   &amp;  CHAR(64 + MATCH(VLOOKUP(G$6,mapping!$A:$B,2,FALSE),FROM_NGS2_SampleSheet!$1:$1,0))   &amp;  ROW()-5,TRUE)    )</f>
        <v/>
      </c>
      <c r="H3885" s="195"/>
      <c r="I3885" s="213">
        <v>1</v>
      </c>
      <c r="J3885" s="197" t="str">
        <f ca="1">IF(U3885=TRUE,    IF($Y$4&gt;96,"TOO MANY",VLOOKUP(B3885&amp;"_"&amp;C3885&amp;"_"&amp;E3885&amp;"_A",CALC!W:X,2,FALSE)),   "")</f>
        <v/>
      </c>
      <c r="L3885" s="213">
        <v>1</v>
      </c>
      <c r="M3885" s="197" t="str">
        <f ca="1">IF(V3885=TRUE,     IF($Y$4&gt;96,"TOO MANY",VLOOKUP(B3885&amp;"_"&amp;C3885&amp;"_"&amp;E3885&amp;"_B",CALC!W:X,2,FALSE)),    "")</f>
        <v/>
      </c>
      <c r="N3885" s="206"/>
      <c r="O3885" s="213">
        <v>1</v>
      </c>
      <c r="P3885" s="197" t="str">
        <f ca="1">IF(W3885=TRUE,   IF($Y$4&gt;96,"TOO MANY", VLOOKUP(B3885&amp;"_"&amp;C3885&amp;"_"&amp;E3885&amp;"_C",CALC!W:X,2,FALSE)),   "")</f>
        <v/>
      </c>
      <c r="Q3885" s="206"/>
      <c r="R3885" s="119" t="b">
        <f t="shared" ca="1" si="427"/>
        <v>0</v>
      </c>
      <c r="S3885" s="119" t="b">
        <f t="shared" ca="1" si="425"/>
        <v>0</v>
      </c>
      <c r="T3885" s="119" t="b">
        <f t="shared" ca="1" si="426"/>
        <v>0</v>
      </c>
      <c r="U3885" s="119" t="b">
        <f t="shared" ca="1" si="428"/>
        <v>0</v>
      </c>
      <c r="V3885" s="160" t="b">
        <f t="shared" ca="1" si="429"/>
        <v>0</v>
      </c>
      <c r="W3885" s="119" t="b">
        <f t="shared" ca="1" si="430"/>
        <v>0</v>
      </c>
      <c r="X3885" s="119" t="b">
        <f t="shared" ca="1" si="431"/>
        <v>0</v>
      </c>
    </row>
    <row r="3886" spans="2:24" x14ac:dyDescent="0.25">
      <c r="B3886" s="194" t="str">
        <f ca="1" xml:space="preserve"> IF(INDIRECT("FROM_NGS2_SampleSheet!A"&amp;ROW()-5,TRUE)="","",  INDIRECT(    "FROM_NGS2_SampleSheet!"   &amp;  CHAR(64 + MATCH(VLOOKUP(B$6,mapping!$A:$B,2,FALSE),FROM_NGS2_SampleSheet!$1:$1,0))   &amp;  ROW()-5,TRUE)    )</f>
        <v/>
      </c>
      <c r="C3886" s="195" t="str">
        <f ca="1" xml:space="preserve"> IF(INDIRECT("FROM_NGS2_SampleSheet!A"&amp;ROW()-5,TRUE)="","",  INDIRECT(    "FROM_NGS2_SampleSheet!"   &amp;  CHAR(64 + MATCH(VLOOKUP(C$6,mapping!$A:$B,2,FALSE),FROM_NGS2_SampleSheet!$1:$1,0))   &amp;  ROW()-5,TRUE)    )</f>
        <v/>
      </c>
      <c r="D3886" s="195" t="str">
        <f ca="1" xml:space="preserve"> IF(INDIRECT("FROM_NGS2_SampleSheet!A"&amp;ROW()-5,TRUE)="","",  INDIRECT(    "FROM_NGS2_SampleSheet!"   &amp;  CHAR(64 + MATCH(VLOOKUP(D$6,mapping!$A:$B,2,FALSE),FROM_NGS2_SampleSheet!$1:$1,0))   &amp;  ROW()-5,TRUE)    )</f>
        <v/>
      </c>
      <c r="E3886" s="195" t="str">
        <f ca="1" xml:space="preserve"> IF(INDIRECT("FROM_NGS2_SampleSheet!A"&amp;ROW()-5,TRUE)="","",  "e" &amp; INDIRECT(    "FROM_NGS2_SampleSheet!"   &amp;  CHAR(64 + MATCH(VLOOKUP(E$6,mapping!$A:$B,2,FALSE),FROM_NGS2_SampleSheet!$1:$1,0))   &amp;  ROW()-5,TRUE)    )</f>
        <v/>
      </c>
      <c r="F3886" s="195" t="str">
        <f ca="1" xml:space="preserve"> IF(INDIRECT("FROM_NGS2_SampleSheet!A"&amp;ROW()-5,TRUE)="","",  INDIRECT(    "FROM_NGS2_SampleSheet!"   &amp;  CHAR(64 + MATCH(VLOOKUP(F$6,mapping!$A:$B,2,FALSE),FROM_NGS2_SampleSheet!$1:$1,0))   &amp;  ROW()-5,TRUE)    )</f>
        <v/>
      </c>
      <c r="G3886" s="196" t="str">
        <f ca="1" xml:space="preserve"> IF(INDIRECT("FROM_NGS2_SampleSheet!A"&amp;ROW()-5,TRUE)="","",  INDIRECT(    "FROM_NGS2_SampleSheet!"   &amp;  CHAR(64 + MATCH(VLOOKUP(G$6,mapping!$A:$B,2,FALSE),FROM_NGS2_SampleSheet!$1:$1,0))   &amp;  ROW()-5,TRUE)    )</f>
        <v/>
      </c>
      <c r="H3886" s="195"/>
      <c r="I3886" s="213">
        <v>1</v>
      </c>
      <c r="J3886" s="197" t="str">
        <f ca="1">IF(U3886=TRUE,    IF($Y$4&gt;96,"TOO MANY",VLOOKUP(B3886&amp;"_"&amp;C3886&amp;"_"&amp;E3886&amp;"_A",CALC!W:X,2,FALSE)),   "")</f>
        <v/>
      </c>
      <c r="L3886" s="213">
        <v>1</v>
      </c>
      <c r="M3886" s="197" t="str">
        <f ca="1">IF(V3886=TRUE,     IF($Y$4&gt;96,"TOO MANY",VLOOKUP(B3886&amp;"_"&amp;C3886&amp;"_"&amp;E3886&amp;"_B",CALC!W:X,2,FALSE)),    "")</f>
        <v/>
      </c>
      <c r="N3886" s="206"/>
      <c r="O3886" s="213">
        <v>1</v>
      </c>
      <c r="P3886" s="197" t="str">
        <f ca="1">IF(W3886=TRUE,   IF($Y$4&gt;96,"TOO MANY", VLOOKUP(B3886&amp;"_"&amp;C3886&amp;"_"&amp;E3886&amp;"_C",CALC!W:X,2,FALSE)),   "")</f>
        <v/>
      </c>
      <c r="Q3886" s="206"/>
      <c r="R3886" s="119" t="b">
        <f t="shared" ca="1" si="427"/>
        <v>0</v>
      </c>
      <c r="S3886" s="119" t="b">
        <f t="shared" ca="1" si="425"/>
        <v>0</v>
      </c>
      <c r="T3886" s="119" t="b">
        <f t="shared" ca="1" si="426"/>
        <v>0</v>
      </c>
      <c r="U3886" s="119" t="b">
        <f t="shared" ca="1" si="428"/>
        <v>0</v>
      </c>
      <c r="V3886" s="160" t="b">
        <f t="shared" ca="1" si="429"/>
        <v>0</v>
      </c>
      <c r="W3886" s="119" t="b">
        <f t="shared" ca="1" si="430"/>
        <v>0</v>
      </c>
      <c r="X3886" s="119" t="b">
        <f t="shared" ca="1" si="431"/>
        <v>0</v>
      </c>
    </row>
    <row r="3887" spans="2:24" x14ac:dyDescent="0.25">
      <c r="B3887" s="194" t="str">
        <f ca="1" xml:space="preserve"> IF(INDIRECT("FROM_NGS2_SampleSheet!A"&amp;ROW()-5,TRUE)="","",  INDIRECT(    "FROM_NGS2_SampleSheet!"   &amp;  CHAR(64 + MATCH(VLOOKUP(B$6,mapping!$A:$B,2,FALSE),FROM_NGS2_SampleSheet!$1:$1,0))   &amp;  ROW()-5,TRUE)    )</f>
        <v/>
      </c>
      <c r="C3887" s="195" t="str">
        <f ca="1" xml:space="preserve"> IF(INDIRECT("FROM_NGS2_SampleSheet!A"&amp;ROW()-5,TRUE)="","",  INDIRECT(    "FROM_NGS2_SampleSheet!"   &amp;  CHAR(64 + MATCH(VLOOKUP(C$6,mapping!$A:$B,2,FALSE),FROM_NGS2_SampleSheet!$1:$1,0))   &amp;  ROW()-5,TRUE)    )</f>
        <v/>
      </c>
      <c r="D3887" s="195" t="str">
        <f ca="1" xml:space="preserve"> IF(INDIRECT("FROM_NGS2_SampleSheet!A"&amp;ROW()-5,TRUE)="","",  INDIRECT(    "FROM_NGS2_SampleSheet!"   &amp;  CHAR(64 + MATCH(VLOOKUP(D$6,mapping!$A:$B,2,FALSE),FROM_NGS2_SampleSheet!$1:$1,0))   &amp;  ROW()-5,TRUE)    )</f>
        <v/>
      </c>
      <c r="E3887" s="195" t="str">
        <f ca="1" xml:space="preserve"> IF(INDIRECT("FROM_NGS2_SampleSheet!A"&amp;ROW()-5,TRUE)="","",  "e" &amp; INDIRECT(    "FROM_NGS2_SampleSheet!"   &amp;  CHAR(64 + MATCH(VLOOKUP(E$6,mapping!$A:$B,2,FALSE),FROM_NGS2_SampleSheet!$1:$1,0))   &amp;  ROW()-5,TRUE)    )</f>
        <v/>
      </c>
      <c r="F3887" s="195" t="str">
        <f ca="1" xml:space="preserve"> IF(INDIRECT("FROM_NGS2_SampleSheet!A"&amp;ROW()-5,TRUE)="","",  INDIRECT(    "FROM_NGS2_SampleSheet!"   &amp;  CHAR(64 + MATCH(VLOOKUP(F$6,mapping!$A:$B,2,FALSE),FROM_NGS2_SampleSheet!$1:$1,0))   &amp;  ROW()-5,TRUE)    )</f>
        <v/>
      </c>
      <c r="G3887" s="196" t="str">
        <f ca="1" xml:space="preserve"> IF(INDIRECT("FROM_NGS2_SampleSheet!A"&amp;ROW()-5,TRUE)="","",  INDIRECT(    "FROM_NGS2_SampleSheet!"   &amp;  CHAR(64 + MATCH(VLOOKUP(G$6,mapping!$A:$B,2,FALSE),FROM_NGS2_SampleSheet!$1:$1,0))   &amp;  ROW()-5,TRUE)    )</f>
        <v/>
      </c>
      <c r="H3887" s="195"/>
      <c r="I3887" s="213">
        <v>1</v>
      </c>
      <c r="J3887" s="197" t="str">
        <f ca="1">IF(U3887=TRUE,    IF($Y$4&gt;96,"TOO MANY",VLOOKUP(B3887&amp;"_"&amp;C3887&amp;"_"&amp;E3887&amp;"_A",CALC!W:X,2,FALSE)),   "")</f>
        <v/>
      </c>
      <c r="L3887" s="213">
        <v>1</v>
      </c>
      <c r="M3887" s="197" t="str">
        <f ca="1">IF(V3887=TRUE,     IF($Y$4&gt;96,"TOO MANY",VLOOKUP(B3887&amp;"_"&amp;C3887&amp;"_"&amp;E3887&amp;"_B",CALC!W:X,2,FALSE)),    "")</f>
        <v/>
      </c>
      <c r="N3887" s="206"/>
      <c r="O3887" s="213">
        <v>1</v>
      </c>
      <c r="P3887" s="197" t="str">
        <f ca="1">IF(W3887=TRUE,   IF($Y$4&gt;96,"TOO MANY", VLOOKUP(B3887&amp;"_"&amp;C3887&amp;"_"&amp;E3887&amp;"_C",CALC!W:X,2,FALSE)),   "")</f>
        <v/>
      </c>
      <c r="Q3887" s="206"/>
      <c r="R3887" s="119" t="b">
        <f t="shared" ca="1" si="427"/>
        <v>0</v>
      </c>
      <c r="S3887" s="119" t="b">
        <f t="shared" ca="1" si="425"/>
        <v>0</v>
      </c>
      <c r="T3887" s="119" t="b">
        <f t="shared" ca="1" si="426"/>
        <v>0</v>
      </c>
      <c r="U3887" s="119" t="b">
        <f t="shared" ca="1" si="428"/>
        <v>0</v>
      </c>
      <c r="V3887" s="160" t="b">
        <f t="shared" ca="1" si="429"/>
        <v>0</v>
      </c>
      <c r="W3887" s="119" t="b">
        <f t="shared" ca="1" si="430"/>
        <v>0</v>
      </c>
      <c r="X3887" s="119" t="b">
        <f t="shared" ca="1" si="431"/>
        <v>0</v>
      </c>
    </row>
    <row r="3888" spans="2:24" x14ac:dyDescent="0.25">
      <c r="B3888" s="194" t="str">
        <f ca="1" xml:space="preserve"> IF(INDIRECT("FROM_NGS2_SampleSheet!A"&amp;ROW()-5,TRUE)="","",  INDIRECT(    "FROM_NGS2_SampleSheet!"   &amp;  CHAR(64 + MATCH(VLOOKUP(B$6,mapping!$A:$B,2,FALSE),FROM_NGS2_SampleSheet!$1:$1,0))   &amp;  ROW()-5,TRUE)    )</f>
        <v/>
      </c>
      <c r="C3888" s="195" t="str">
        <f ca="1" xml:space="preserve"> IF(INDIRECT("FROM_NGS2_SampleSheet!A"&amp;ROW()-5,TRUE)="","",  INDIRECT(    "FROM_NGS2_SampleSheet!"   &amp;  CHAR(64 + MATCH(VLOOKUP(C$6,mapping!$A:$B,2,FALSE),FROM_NGS2_SampleSheet!$1:$1,0))   &amp;  ROW()-5,TRUE)    )</f>
        <v/>
      </c>
      <c r="D3888" s="195" t="str">
        <f ca="1" xml:space="preserve"> IF(INDIRECT("FROM_NGS2_SampleSheet!A"&amp;ROW()-5,TRUE)="","",  INDIRECT(    "FROM_NGS2_SampleSheet!"   &amp;  CHAR(64 + MATCH(VLOOKUP(D$6,mapping!$A:$B,2,FALSE),FROM_NGS2_SampleSheet!$1:$1,0))   &amp;  ROW()-5,TRUE)    )</f>
        <v/>
      </c>
      <c r="E3888" s="195" t="str">
        <f ca="1" xml:space="preserve"> IF(INDIRECT("FROM_NGS2_SampleSheet!A"&amp;ROW()-5,TRUE)="","",  "e" &amp; INDIRECT(    "FROM_NGS2_SampleSheet!"   &amp;  CHAR(64 + MATCH(VLOOKUP(E$6,mapping!$A:$B,2,FALSE),FROM_NGS2_SampleSheet!$1:$1,0))   &amp;  ROW()-5,TRUE)    )</f>
        <v/>
      </c>
      <c r="F3888" s="195" t="str">
        <f ca="1" xml:space="preserve"> IF(INDIRECT("FROM_NGS2_SampleSheet!A"&amp;ROW()-5,TRUE)="","",  INDIRECT(    "FROM_NGS2_SampleSheet!"   &amp;  CHAR(64 + MATCH(VLOOKUP(F$6,mapping!$A:$B,2,FALSE),FROM_NGS2_SampleSheet!$1:$1,0))   &amp;  ROW()-5,TRUE)    )</f>
        <v/>
      </c>
      <c r="G3888" s="196" t="str">
        <f ca="1" xml:space="preserve"> IF(INDIRECT("FROM_NGS2_SampleSheet!A"&amp;ROW()-5,TRUE)="","",  INDIRECT(    "FROM_NGS2_SampleSheet!"   &amp;  CHAR(64 + MATCH(VLOOKUP(G$6,mapping!$A:$B,2,FALSE),FROM_NGS2_SampleSheet!$1:$1,0))   &amp;  ROW()-5,TRUE)    )</f>
        <v/>
      </c>
      <c r="H3888" s="195"/>
      <c r="I3888" s="213">
        <v>1</v>
      </c>
      <c r="J3888" s="197" t="str">
        <f ca="1">IF(U3888=TRUE,    IF($Y$4&gt;96,"TOO MANY",VLOOKUP(B3888&amp;"_"&amp;C3888&amp;"_"&amp;E3888&amp;"_A",CALC!W:X,2,FALSE)),   "")</f>
        <v/>
      </c>
      <c r="L3888" s="213">
        <v>1</v>
      </c>
      <c r="M3888" s="197" t="str">
        <f ca="1">IF(V3888=TRUE,     IF($Y$4&gt;96,"TOO MANY",VLOOKUP(B3888&amp;"_"&amp;C3888&amp;"_"&amp;E3888&amp;"_B",CALC!W:X,2,FALSE)),    "")</f>
        <v/>
      </c>
      <c r="N3888" s="206"/>
      <c r="O3888" s="213">
        <v>1</v>
      </c>
      <c r="P3888" s="197" t="str">
        <f ca="1">IF(W3888=TRUE,   IF($Y$4&gt;96,"TOO MANY", VLOOKUP(B3888&amp;"_"&amp;C3888&amp;"_"&amp;E3888&amp;"_C",CALC!W:X,2,FALSE)),   "")</f>
        <v/>
      </c>
      <c r="Q3888" s="206"/>
      <c r="R3888" s="119" t="b">
        <f t="shared" ca="1" si="427"/>
        <v>0</v>
      </c>
      <c r="S3888" s="119" t="b">
        <f t="shared" ca="1" si="425"/>
        <v>0</v>
      </c>
      <c r="T3888" s="119" t="b">
        <f t="shared" ca="1" si="426"/>
        <v>0</v>
      </c>
      <c r="U3888" s="119" t="b">
        <f t="shared" ca="1" si="428"/>
        <v>0</v>
      </c>
      <c r="V3888" s="160" t="b">
        <f t="shared" ca="1" si="429"/>
        <v>0</v>
      </c>
      <c r="W3888" s="119" t="b">
        <f t="shared" ca="1" si="430"/>
        <v>0</v>
      </c>
      <c r="X3888" s="119" t="b">
        <f t="shared" ca="1" si="431"/>
        <v>0</v>
      </c>
    </row>
    <row r="3889" spans="2:24" x14ac:dyDescent="0.25">
      <c r="B3889" s="194" t="str">
        <f ca="1" xml:space="preserve"> IF(INDIRECT("FROM_NGS2_SampleSheet!A"&amp;ROW()-5,TRUE)="","",  INDIRECT(    "FROM_NGS2_SampleSheet!"   &amp;  CHAR(64 + MATCH(VLOOKUP(B$6,mapping!$A:$B,2,FALSE),FROM_NGS2_SampleSheet!$1:$1,0))   &amp;  ROW()-5,TRUE)    )</f>
        <v/>
      </c>
      <c r="C3889" s="195" t="str">
        <f ca="1" xml:space="preserve"> IF(INDIRECT("FROM_NGS2_SampleSheet!A"&amp;ROW()-5,TRUE)="","",  INDIRECT(    "FROM_NGS2_SampleSheet!"   &amp;  CHAR(64 + MATCH(VLOOKUP(C$6,mapping!$A:$B,2,FALSE),FROM_NGS2_SampleSheet!$1:$1,0))   &amp;  ROW()-5,TRUE)    )</f>
        <v/>
      </c>
      <c r="D3889" s="195" t="str">
        <f ca="1" xml:space="preserve"> IF(INDIRECT("FROM_NGS2_SampleSheet!A"&amp;ROW()-5,TRUE)="","",  INDIRECT(    "FROM_NGS2_SampleSheet!"   &amp;  CHAR(64 + MATCH(VLOOKUP(D$6,mapping!$A:$B,2,FALSE),FROM_NGS2_SampleSheet!$1:$1,0))   &amp;  ROW()-5,TRUE)    )</f>
        <v/>
      </c>
      <c r="E3889" s="195" t="str">
        <f ca="1" xml:space="preserve"> IF(INDIRECT("FROM_NGS2_SampleSheet!A"&amp;ROW()-5,TRUE)="","",  "e" &amp; INDIRECT(    "FROM_NGS2_SampleSheet!"   &amp;  CHAR(64 + MATCH(VLOOKUP(E$6,mapping!$A:$B,2,FALSE),FROM_NGS2_SampleSheet!$1:$1,0))   &amp;  ROW()-5,TRUE)    )</f>
        <v/>
      </c>
      <c r="F3889" s="195" t="str">
        <f ca="1" xml:space="preserve"> IF(INDIRECT("FROM_NGS2_SampleSheet!A"&amp;ROW()-5,TRUE)="","",  INDIRECT(    "FROM_NGS2_SampleSheet!"   &amp;  CHAR(64 + MATCH(VLOOKUP(F$6,mapping!$A:$B,2,FALSE),FROM_NGS2_SampleSheet!$1:$1,0))   &amp;  ROW()-5,TRUE)    )</f>
        <v/>
      </c>
      <c r="G3889" s="196" t="str">
        <f ca="1" xml:space="preserve"> IF(INDIRECT("FROM_NGS2_SampleSheet!A"&amp;ROW()-5,TRUE)="","",  INDIRECT(    "FROM_NGS2_SampleSheet!"   &amp;  CHAR(64 + MATCH(VLOOKUP(G$6,mapping!$A:$B,2,FALSE),FROM_NGS2_SampleSheet!$1:$1,0))   &amp;  ROW()-5,TRUE)    )</f>
        <v/>
      </c>
      <c r="H3889" s="195"/>
      <c r="I3889" s="213">
        <v>1</v>
      </c>
      <c r="J3889" s="197" t="str">
        <f ca="1">IF(U3889=TRUE,    IF($Y$4&gt;96,"TOO MANY",VLOOKUP(B3889&amp;"_"&amp;C3889&amp;"_"&amp;E3889&amp;"_A",CALC!W:X,2,FALSE)),   "")</f>
        <v/>
      </c>
      <c r="L3889" s="213">
        <v>1</v>
      </c>
      <c r="M3889" s="197" t="str">
        <f ca="1">IF(V3889=TRUE,     IF($Y$4&gt;96,"TOO MANY",VLOOKUP(B3889&amp;"_"&amp;C3889&amp;"_"&amp;E3889&amp;"_B",CALC!W:X,2,FALSE)),    "")</f>
        <v/>
      </c>
      <c r="N3889" s="206"/>
      <c r="O3889" s="213">
        <v>1</v>
      </c>
      <c r="P3889" s="197" t="str">
        <f ca="1">IF(W3889=TRUE,   IF($Y$4&gt;96,"TOO MANY", VLOOKUP(B3889&amp;"_"&amp;C3889&amp;"_"&amp;E3889&amp;"_C",CALC!W:X,2,FALSE)),   "")</f>
        <v/>
      </c>
      <c r="Q3889" s="206"/>
      <c r="R3889" s="119" t="b">
        <f t="shared" ca="1" si="427"/>
        <v>0</v>
      </c>
      <c r="S3889" s="119" t="b">
        <f t="shared" ca="1" si="425"/>
        <v>0</v>
      </c>
      <c r="T3889" s="119" t="b">
        <f t="shared" ca="1" si="426"/>
        <v>0</v>
      </c>
      <c r="U3889" s="119" t="b">
        <f t="shared" ca="1" si="428"/>
        <v>0</v>
      </c>
      <c r="V3889" s="160" t="b">
        <f t="shared" ca="1" si="429"/>
        <v>0</v>
      </c>
      <c r="W3889" s="119" t="b">
        <f t="shared" ca="1" si="430"/>
        <v>0</v>
      </c>
      <c r="X3889" s="119" t="b">
        <f t="shared" ca="1" si="431"/>
        <v>0</v>
      </c>
    </row>
    <row r="3890" spans="2:24" x14ac:dyDescent="0.25">
      <c r="B3890" s="194" t="str">
        <f ca="1" xml:space="preserve"> IF(INDIRECT("FROM_NGS2_SampleSheet!A"&amp;ROW()-5,TRUE)="","",  INDIRECT(    "FROM_NGS2_SampleSheet!"   &amp;  CHAR(64 + MATCH(VLOOKUP(B$6,mapping!$A:$B,2,FALSE),FROM_NGS2_SampleSheet!$1:$1,0))   &amp;  ROW()-5,TRUE)    )</f>
        <v/>
      </c>
      <c r="C3890" s="195" t="str">
        <f ca="1" xml:space="preserve"> IF(INDIRECT("FROM_NGS2_SampleSheet!A"&amp;ROW()-5,TRUE)="","",  INDIRECT(    "FROM_NGS2_SampleSheet!"   &amp;  CHAR(64 + MATCH(VLOOKUP(C$6,mapping!$A:$B,2,FALSE),FROM_NGS2_SampleSheet!$1:$1,0))   &amp;  ROW()-5,TRUE)    )</f>
        <v/>
      </c>
      <c r="D3890" s="195" t="str">
        <f ca="1" xml:space="preserve"> IF(INDIRECT("FROM_NGS2_SampleSheet!A"&amp;ROW()-5,TRUE)="","",  INDIRECT(    "FROM_NGS2_SampleSheet!"   &amp;  CHAR(64 + MATCH(VLOOKUP(D$6,mapping!$A:$B,2,FALSE),FROM_NGS2_SampleSheet!$1:$1,0))   &amp;  ROW()-5,TRUE)    )</f>
        <v/>
      </c>
      <c r="E3890" s="195" t="str">
        <f ca="1" xml:space="preserve"> IF(INDIRECT("FROM_NGS2_SampleSheet!A"&amp;ROW()-5,TRUE)="","",  "e" &amp; INDIRECT(    "FROM_NGS2_SampleSheet!"   &amp;  CHAR(64 + MATCH(VLOOKUP(E$6,mapping!$A:$B,2,FALSE),FROM_NGS2_SampleSheet!$1:$1,0))   &amp;  ROW()-5,TRUE)    )</f>
        <v/>
      </c>
      <c r="F3890" s="195" t="str">
        <f ca="1" xml:space="preserve"> IF(INDIRECT("FROM_NGS2_SampleSheet!A"&amp;ROW()-5,TRUE)="","",  INDIRECT(    "FROM_NGS2_SampleSheet!"   &amp;  CHAR(64 + MATCH(VLOOKUP(F$6,mapping!$A:$B,2,FALSE),FROM_NGS2_SampleSheet!$1:$1,0))   &amp;  ROW()-5,TRUE)    )</f>
        <v/>
      </c>
      <c r="G3890" s="196" t="str">
        <f ca="1" xml:space="preserve"> IF(INDIRECT("FROM_NGS2_SampleSheet!A"&amp;ROW()-5,TRUE)="","",  INDIRECT(    "FROM_NGS2_SampleSheet!"   &amp;  CHAR(64 + MATCH(VLOOKUP(G$6,mapping!$A:$B,2,FALSE),FROM_NGS2_SampleSheet!$1:$1,0))   &amp;  ROW()-5,TRUE)    )</f>
        <v/>
      </c>
      <c r="H3890" s="195"/>
      <c r="I3890" s="213">
        <v>1</v>
      </c>
      <c r="J3890" s="197" t="str">
        <f ca="1">IF(U3890=TRUE,    IF($Y$4&gt;96,"TOO MANY",VLOOKUP(B3890&amp;"_"&amp;C3890&amp;"_"&amp;E3890&amp;"_A",CALC!W:X,2,FALSE)),   "")</f>
        <v/>
      </c>
      <c r="L3890" s="213">
        <v>1</v>
      </c>
      <c r="M3890" s="197" t="str">
        <f ca="1">IF(V3890=TRUE,     IF($Y$4&gt;96,"TOO MANY",VLOOKUP(B3890&amp;"_"&amp;C3890&amp;"_"&amp;E3890&amp;"_B",CALC!W:X,2,FALSE)),    "")</f>
        <v/>
      </c>
      <c r="N3890" s="206"/>
      <c r="O3890" s="213">
        <v>1</v>
      </c>
      <c r="P3890" s="197" t="str">
        <f ca="1">IF(W3890=TRUE,   IF($Y$4&gt;96,"TOO MANY", VLOOKUP(B3890&amp;"_"&amp;C3890&amp;"_"&amp;E3890&amp;"_C",CALC!W:X,2,FALSE)),   "")</f>
        <v/>
      </c>
      <c r="Q3890" s="206"/>
      <c r="R3890" s="119" t="b">
        <f t="shared" ca="1" si="427"/>
        <v>0</v>
      </c>
      <c r="S3890" s="119" t="b">
        <f t="shared" ca="1" si="425"/>
        <v>0</v>
      </c>
      <c r="T3890" s="119" t="b">
        <f t="shared" ca="1" si="426"/>
        <v>0</v>
      </c>
      <c r="U3890" s="119" t="b">
        <f t="shared" ca="1" si="428"/>
        <v>0</v>
      </c>
      <c r="V3890" s="160" t="b">
        <f t="shared" ca="1" si="429"/>
        <v>0</v>
      </c>
      <c r="W3890" s="119" t="b">
        <f t="shared" ca="1" si="430"/>
        <v>0</v>
      </c>
      <c r="X3890" s="119" t="b">
        <f t="shared" ca="1" si="431"/>
        <v>0</v>
      </c>
    </row>
    <row r="3891" spans="2:24" x14ac:dyDescent="0.25">
      <c r="B3891" s="194" t="str">
        <f ca="1" xml:space="preserve"> IF(INDIRECT("FROM_NGS2_SampleSheet!A"&amp;ROW()-5,TRUE)="","",  INDIRECT(    "FROM_NGS2_SampleSheet!"   &amp;  CHAR(64 + MATCH(VLOOKUP(B$6,mapping!$A:$B,2,FALSE),FROM_NGS2_SampleSheet!$1:$1,0))   &amp;  ROW()-5,TRUE)    )</f>
        <v/>
      </c>
      <c r="C3891" s="195" t="str">
        <f ca="1" xml:space="preserve"> IF(INDIRECT("FROM_NGS2_SampleSheet!A"&amp;ROW()-5,TRUE)="","",  INDIRECT(    "FROM_NGS2_SampleSheet!"   &amp;  CHAR(64 + MATCH(VLOOKUP(C$6,mapping!$A:$B,2,FALSE),FROM_NGS2_SampleSheet!$1:$1,0))   &amp;  ROW()-5,TRUE)    )</f>
        <v/>
      </c>
      <c r="D3891" s="195" t="str">
        <f ca="1" xml:space="preserve"> IF(INDIRECT("FROM_NGS2_SampleSheet!A"&amp;ROW()-5,TRUE)="","",  INDIRECT(    "FROM_NGS2_SampleSheet!"   &amp;  CHAR(64 + MATCH(VLOOKUP(D$6,mapping!$A:$B,2,FALSE),FROM_NGS2_SampleSheet!$1:$1,0))   &amp;  ROW()-5,TRUE)    )</f>
        <v/>
      </c>
      <c r="E3891" s="195" t="str">
        <f ca="1" xml:space="preserve"> IF(INDIRECT("FROM_NGS2_SampleSheet!A"&amp;ROW()-5,TRUE)="","",  "e" &amp; INDIRECT(    "FROM_NGS2_SampleSheet!"   &amp;  CHAR(64 + MATCH(VLOOKUP(E$6,mapping!$A:$B,2,FALSE),FROM_NGS2_SampleSheet!$1:$1,0))   &amp;  ROW()-5,TRUE)    )</f>
        <v/>
      </c>
      <c r="F3891" s="195" t="str">
        <f ca="1" xml:space="preserve"> IF(INDIRECT("FROM_NGS2_SampleSheet!A"&amp;ROW()-5,TRUE)="","",  INDIRECT(    "FROM_NGS2_SampleSheet!"   &amp;  CHAR(64 + MATCH(VLOOKUP(F$6,mapping!$A:$B,2,FALSE),FROM_NGS2_SampleSheet!$1:$1,0))   &amp;  ROW()-5,TRUE)    )</f>
        <v/>
      </c>
      <c r="G3891" s="196" t="str">
        <f ca="1" xml:space="preserve"> IF(INDIRECT("FROM_NGS2_SampleSheet!A"&amp;ROW()-5,TRUE)="","",  INDIRECT(    "FROM_NGS2_SampleSheet!"   &amp;  CHAR(64 + MATCH(VLOOKUP(G$6,mapping!$A:$B,2,FALSE),FROM_NGS2_SampleSheet!$1:$1,0))   &amp;  ROW()-5,TRUE)    )</f>
        <v/>
      </c>
      <c r="H3891" s="195"/>
      <c r="I3891" s="213">
        <v>1</v>
      </c>
      <c r="J3891" s="197" t="str">
        <f ca="1">IF(U3891=TRUE,    IF($Y$4&gt;96,"TOO MANY",VLOOKUP(B3891&amp;"_"&amp;C3891&amp;"_"&amp;E3891&amp;"_A",CALC!W:X,2,FALSE)),   "")</f>
        <v/>
      </c>
      <c r="L3891" s="213">
        <v>1</v>
      </c>
      <c r="M3891" s="197" t="str">
        <f ca="1">IF(V3891=TRUE,     IF($Y$4&gt;96,"TOO MANY",VLOOKUP(B3891&amp;"_"&amp;C3891&amp;"_"&amp;E3891&amp;"_B",CALC!W:X,2,FALSE)),    "")</f>
        <v/>
      </c>
      <c r="N3891" s="206"/>
      <c r="O3891" s="213">
        <v>1</v>
      </c>
      <c r="P3891" s="197" t="str">
        <f ca="1">IF(W3891=TRUE,   IF($Y$4&gt;96,"TOO MANY", VLOOKUP(B3891&amp;"_"&amp;C3891&amp;"_"&amp;E3891&amp;"_C",CALC!W:X,2,FALSE)),   "")</f>
        <v/>
      </c>
      <c r="Q3891" s="206"/>
      <c r="R3891" s="119" t="b">
        <f t="shared" ca="1" si="427"/>
        <v>0</v>
      </c>
      <c r="S3891" s="119" t="b">
        <f t="shared" ca="1" si="425"/>
        <v>0</v>
      </c>
      <c r="T3891" s="119" t="b">
        <f t="shared" ca="1" si="426"/>
        <v>0</v>
      </c>
      <c r="U3891" s="119" t="b">
        <f t="shared" ca="1" si="428"/>
        <v>0</v>
      </c>
      <c r="V3891" s="160" t="b">
        <f t="shared" ca="1" si="429"/>
        <v>0</v>
      </c>
      <c r="W3891" s="119" t="b">
        <f t="shared" ca="1" si="430"/>
        <v>0</v>
      </c>
      <c r="X3891" s="119" t="b">
        <f t="shared" ca="1" si="431"/>
        <v>0</v>
      </c>
    </row>
    <row r="3892" spans="2:24" x14ac:dyDescent="0.25">
      <c r="B3892" s="194" t="str">
        <f ca="1" xml:space="preserve"> IF(INDIRECT("FROM_NGS2_SampleSheet!A"&amp;ROW()-5,TRUE)="","",  INDIRECT(    "FROM_NGS2_SampleSheet!"   &amp;  CHAR(64 + MATCH(VLOOKUP(B$6,mapping!$A:$B,2,FALSE),FROM_NGS2_SampleSheet!$1:$1,0))   &amp;  ROW()-5,TRUE)    )</f>
        <v/>
      </c>
      <c r="C3892" s="195" t="str">
        <f ca="1" xml:space="preserve"> IF(INDIRECT("FROM_NGS2_SampleSheet!A"&amp;ROW()-5,TRUE)="","",  INDIRECT(    "FROM_NGS2_SampleSheet!"   &amp;  CHAR(64 + MATCH(VLOOKUP(C$6,mapping!$A:$B,2,FALSE),FROM_NGS2_SampleSheet!$1:$1,0))   &amp;  ROW()-5,TRUE)    )</f>
        <v/>
      </c>
      <c r="D3892" s="195" t="str">
        <f ca="1" xml:space="preserve"> IF(INDIRECT("FROM_NGS2_SampleSheet!A"&amp;ROW()-5,TRUE)="","",  INDIRECT(    "FROM_NGS2_SampleSheet!"   &amp;  CHAR(64 + MATCH(VLOOKUP(D$6,mapping!$A:$B,2,FALSE),FROM_NGS2_SampleSheet!$1:$1,0))   &amp;  ROW()-5,TRUE)    )</f>
        <v/>
      </c>
      <c r="E3892" s="195" t="str">
        <f ca="1" xml:space="preserve"> IF(INDIRECT("FROM_NGS2_SampleSheet!A"&amp;ROW()-5,TRUE)="","",  "e" &amp; INDIRECT(    "FROM_NGS2_SampleSheet!"   &amp;  CHAR(64 + MATCH(VLOOKUP(E$6,mapping!$A:$B,2,FALSE),FROM_NGS2_SampleSheet!$1:$1,0))   &amp;  ROW()-5,TRUE)    )</f>
        <v/>
      </c>
      <c r="F3892" s="195" t="str">
        <f ca="1" xml:space="preserve"> IF(INDIRECT("FROM_NGS2_SampleSheet!A"&amp;ROW()-5,TRUE)="","",  INDIRECT(    "FROM_NGS2_SampleSheet!"   &amp;  CHAR(64 + MATCH(VLOOKUP(F$6,mapping!$A:$B,2,FALSE),FROM_NGS2_SampleSheet!$1:$1,0))   &amp;  ROW()-5,TRUE)    )</f>
        <v/>
      </c>
      <c r="G3892" s="196" t="str">
        <f ca="1" xml:space="preserve"> IF(INDIRECT("FROM_NGS2_SampleSheet!A"&amp;ROW()-5,TRUE)="","",  INDIRECT(    "FROM_NGS2_SampleSheet!"   &amp;  CHAR(64 + MATCH(VLOOKUP(G$6,mapping!$A:$B,2,FALSE),FROM_NGS2_SampleSheet!$1:$1,0))   &amp;  ROW()-5,TRUE)    )</f>
        <v/>
      </c>
      <c r="H3892" s="195"/>
      <c r="I3892" s="213">
        <v>1</v>
      </c>
      <c r="J3892" s="197" t="str">
        <f ca="1">IF(U3892=TRUE,    IF($Y$4&gt;96,"TOO MANY",VLOOKUP(B3892&amp;"_"&amp;C3892&amp;"_"&amp;E3892&amp;"_A",CALC!W:X,2,FALSE)),   "")</f>
        <v/>
      </c>
      <c r="L3892" s="213">
        <v>1</v>
      </c>
      <c r="M3892" s="197" t="str">
        <f ca="1">IF(V3892=TRUE,     IF($Y$4&gt;96,"TOO MANY",VLOOKUP(B3892&amp;"_"&amp;C3892&amp;"_"&amp;E3892&amp;"_B",CALC!W:X,2,FALSE)),    "")</f>
        <v/>
      </c>
      <c r="N3892" s="206"/>
      <c r="O3892" s="213">
        <v>1</v>
      </c>
      <c r="P3892" s="197" t="str">
        <f ca="1">IF(W3892=TRUE,   IF($Y$4&gt;96,"TOO MANY", VLOOKUP(B3892&amp;"_"&amp;C3892&amp;"_"&amp;E3892&amp;"_C",CALC!W:X,2,FALSE)),   "")</f>
        <v/>
      </c>
      <c r="Q3892" s="206"/>
      <c r="R3892" s="119" t="b">
        <f t="shared" ca="1" si="427"/>
        <v>0</v>
      </c>
      <c r="S3892" s="119" t="b">
        <f t="shared" ca="1" si="425"/>
        <v>0</v>
      </c>
      <c r="T3892" s="119" t="b">
        <f t="shared" ca="1" si="426"/>
        <v>0</v>
      </c>
      <c r="U3892" s="119" t="b">
        <f t="shared" ca="1" si="428"/>
        <v>0</v>
      </c>
      <c r="V3892" s="160" t="b">
        <f t="shared" ca="1" si="429"/>
        <v>0</v>
      </c>
      <c r="W3892" s="119" t="b">
        <f t="shared" ca="1" si="430"/>
        <v>0</v>
      </c>
      <c r="X3892" s="119" t="b">
        <f t="shared" ca="1" si="431"/>
        <v>0</v>
      </c>
    </row>
    <row r="3893" spans="2:24" x14ac:dyDescent="0.25">
      <c r="B3893" s="194" t="str">
        <f ca="1" xml:space="preserve"> IF(INDIRECT("FROM_NGS2_SampleSheet!A"&amp;ROW()-5,TRUE)="","",  INDIRECT(    "FROM_NGS2_SampleSheet!"   &amp;  CHAR(64 + MATCH(VLOOKUP(B$6,mapping!$A:$B,2,FALSE),FROM_NGS2_SampleSheet!$1:$1,0))   &amp;  ROW()-5,TRUE)    )</f>
        <v/>
      </c>
      <c r="C3893" s="195" t="str">
        <f ca="1" xml:space="preserve"> IF(INDIRECT("FROM_NGS2_SampleSheet!A"&amp;ROW()-5,TRUE)="","",  INDIRECT(    "FROM_NGS2_SampleSheet!"   &amp;  CHAR(64 + MATCH(VLOOKUP(C$6,mapping!$A:$B,2,FALSE),FROM_NGS2_SampleSheet!$1:$1,0))   &amp;  ROW()-5,TRUE)    )</f>
        <v/>
      </c>
      <c r="D3893" s="195" t="str">
        <f ca="1" xml:space="preserve"> IF(INDIRECT("FROM_NGS2_SampleSheet!A"&amp;ROW()-5,TRUE)="","",  INDIRECT(    "FROM_NGS2_SampleSheet!"   &amp;  CHAR(64 + MATCH(VLOOKUP(D$6,mapping!$A:$B,2,FALSE),FROM_NGS2_SampleSheet!$1:$1,0))   &amp;  ROW()-5,TRUE)    )</f>
        <v/>
      </c>
      <c r="E3893" s="195" t="str">
        <f ca="1" xml:space="preserve"> IF(INDIRECT("FROM_NGS2_SampleSheet!A"&amp;ROW()-5,TRUE)="","",  "e" &amp; INDIRECT(    "FROM_NGS2_SampleSheet!"   &amp;  CHAR(64 + MATCH(VLOOKUP(E$6,mapping!$A:$B,2,FALSE),FROM_NGS2_SampleSheet!$1:$1,0))   &amp;  ROW()-5,TRUE)    )</f>
        <v/>
      </c>
      <c r="F3893" s="195" t="str">
        <f ca="1" xml:space="preserve"> IF(INDIRECT("FROM_NGS2_SampleSheet!A"&amp;ROW()-5,TRUE)="","",  INDIRECT(    "FROM_NGS2_SampleSheet!"   &amp;  CHAR(64 + MATCH(VLOOKUP(F$6,mapping!$A:$B,2,FALSE),FROM_NGS2_SampleSheet!$1:$1,0))   &amp;  ROW()-5,TRUE)    )</f>
        <v/>
      </c>
      <c r="G3893" s="196" t="str">
        <f ca="1" xml:space="preserve"> IF(INDIRECT("FROM_NGS2_SampleSheet!A"&amp;ROW()-5,TRUE)="","",  INDIRECT(    "FROM_NGS2_SampleSheet!"   &amp;  CHAR(64 + MATCH(VLOOKUP(G$6,mapping!$A:$B,2,FALSE),FROM_NGS2_SampleSheet!$1:$1,0))   &amp;  ROW()-5,TRUE)    )</f>
        <v/>
      </c>
      <c r="H3893" s="195"/>
      <c r="I3893" s="213">
        <v>1</v>
      </c>
      <c r="J3893" s="197" t="str">
        <f ca="1">IF(U3893=TRUE,    IF($Y$4&gt;96,"TOO MANY",VLOOKUP(B3893&amp;"_"&amp;C3893&amp;"_"&amp;E3893&amp;"_A",CALC!W:X,2,FALSE)),   "")</f>
        <v/>
      </c>
      <c r="L3893" s="213">
        <v>1</v>
      </c>
      <c r="M3893" s="197" t="str">
        <f ca="1">IF(V3893=TRUE,     IF($Y$4&gt;96,"TOO MANY",VLOOKUP(B3893&amp;"_"&amp;C3893&amp;"_"&amp;E3893&amp;"_B",CALC!W:X,2,FALSE)),    "")</f>
        <v/>
      </c>
      <c r="N3893" s="206"/>
      <c r="O3893" s="213">
        <v>1</v>
      </c>
      <c r="P3893" s="197" t="str">
        <f ca="1">IF(W3893=TRUE,   IF($Y$4&gt;96,"TOO MANY", VLOOKUP(B3893&amp;"_"&amp;C3893&amp;"_"&amp;E3893&amp;"_C",CALC!W:X,2,FALSE)),   "")</f>
        <v/>
      </c>
      <c r="Q3893" s="206"/>
      <c r="R3893" s="119" t="b">
        <f t="shared" ca="1" si="427"/>
        <v>0</v>
      </c>
      <c r="S3893" s="119" t="b">
        <f t="shared" ca="1" si="425"/>
        <v>0</v>
      </c>
      <c r="T3893" s="119" t="b">
        <f t="shared" ca="1" si="426"/>
        <v>0</v>
      </c>
      <c r="U3893" s="119" t="b">
        <f t="shared" ca="1" si="428"/>
        <v>0</v>
      </c>
      <c r="V3893" s="160" t="b">
        <f t="shared" ca="1" si="429"/>
        <v>0</v>
      </c>
      <c r="W3893" s="119" t="b">
        <f t="shared" ca="1" si="430"/>
        <v>0</v>
      </c>
      <c r="X3893" s="119" t="b">
        <f t="shared" ca="1" si="431"/>
        <v>0</v>
      </c>
    </row>
    <row r="3894" spans="2:24" x14ac:dyDescent="0.25">
      <c r="B3894" s="194" t="str">
        <f ca="1" xml:space="preserve"> IF(INDIRECT("FROM_NGS2_SampleSheet!A"&amp;ROW()-5,TRUE)="","",  INDIRECT(    "FROM_NGS2_SampleSheet!"   &amp;  CHAR(64 + MATCH(VLOOKUP(B$6,mapping!$A:$B,2,FALSE),FROM_NGS2_SampleSheet!$1:$1,0))   &amp;  ROW()-5,TRUE)    )</f>
        <v/>
      </c>
      <c r="C3894" s="195" t="str">
        <f ca="1" xml:space="preserve"> IF(INDIRECT("FROM_NGS2_SampleSheet!A"&amp;ROW()-5,TRUE)="","",  INDIRECT(    "FROM_NGS2_SampleSheet!"   &amp;  CHAR(64 + MATCH(VLOOKUP(C$6,mapping!$A:$B,2,FALSE),FROM_NGS2_SampleSheet!$1:$1,0))   &amp;  ROW()-5,TRUE)    )</f>
        <v/>
      </c>
      <c r="D3894" s="195" t="str">
        <f ca="1" xml:space="preserve"> IF(INDIRECT("FROM_NGS2_SampleSheet!A"&amp;ROW()-5,TRUE)="","",  INDIRECT(    "FROM_NGS2_SampleSheet!"   &amp;  CHAR(64 + MATCH(VLOOKUP(D$6,mapping!$A:$B,2,FALSE),FROM_NGS2_SampleSheet!$1:$1,0))   &amp;  ROW()-5,TRUE)    )</f>
        <v/>
      </c>
      <c r="E3894" s="195" t="str">
        <f ca="1" xml:space="preserve"> IF(INDIRECT("FROM_NGS2_SampleSheet!A"&amp;ROW()-5,TRUE)="","",  "e" &amp; INDIRECT(    "FROM_NGS2_SampleSheet!"   &amp;  CHAR(64 + MATCH(VLOOKUP(E$6,mapping!$A:$B,2,FALSE),FROM_NGS2_SampleSheet!$1:$1,0))   &amp;  ROW()-5,TRUE)    )</f>
        <v/>
      </c>
      <c r="F3894" s="195" t="str">
        <f ca="1" xml:space="preserve"> IF(INDIRECT("FROM_NGS2_SampleSheet!A"&amp;ROW()-5,TRUE)="","",  INDIRECT(    "FROM_NGS2_SampleSheet!"   &amp;  CHAR(64 + MATCH(VLOOKUP(F$6,mapping!$A:$B,2,FALSE),FROM_NGS2_SampleSheet!$1:$1,0))   &amp;  ROW()-5,TRUE)    )</f>
        <v/>
      </c>
      <c r="G3894" s="196" t="str">
        <f ca="1" xml:space="preserve"> IF(INDIRECT("FROM_NGS2_SampleSheet!A"&amp;ROW()-5,TRUE)="","",  INDIRECT(    "FROM_NGS2_SampleSheet!"   &amp;  CHAR(64 + MATCH(VLOOKUP(G$6,mapping!$A:$B,2,FALSE),FROM_NGS2_SampleSheet!$1:$1,0))   &amp;  ROW()-5,TRUE)    )</f>
        <v/>
      </c>
      <c r="H3894" s="195"/>
      <c r="I3894" s="213">
        <v>1</v>
      </c>
      <c r="J3894" s="197" t="str">
        <f ca="1">IF(U3894=TRUE,    IF($Y$4&gt;96,"TOO MANY",VLOOKUP(B3894&amp;"_"&amp;C3894&amp;"_"&amp;E3894&amp;"_A",CALC!W:X,2,FALSE)),   "")</f>
        <v/>
      </c>
      <c r="L3894" s="213">
        <v>1</v>
      </c>
      <c r="M3894" s="197" t="str">
        <f ca="1">IF(V3894=TRUE,     IF($Y$4&gt;96,"TOO MANY",VLOOKUP(B3894&amp;"_"&amp;C3894&amp;"_"&amp;E3894&amp;"_B",CALC!W:X,2,FALSE)),    "")</f>
        <v/>
      </c>
      <c r="N3894" s="206"/>
      <c r="O3894" s="213">
        <v>1</v>
      </c>
      <c r="P3894" s="197" t="str">
        <f ca="1">IF(W3894=TRUE,   IF($Y$4&gt;96,"TOO MANY", VLOOKUP(B3894&amp;"_"&amp;C3894&amp;"_"&amp;E3894&amp;"_C",CALC!W:X,2,FALSE)),   "")</f>
        <v/>
      </c>
      <c r="Q3894" s="206"/>
      <c r="R3894" s="119" t="b">
        <f t="shared" ca="1" si="427"/>
        <v>0</v>
      </c>
      <c r="S3894" s="119" t="b">
        <f t="shared" ca="1" si="425"/>
        <v>0</v>
      </c>
      <c r="T3894" s="119" t="b">
        <f t="shared" ca="1" si="426"/>
        <v>0</v>
      </c>
      <c r="U3894" s="119" t="b">
        <f t="shared" ca="1" si="428"/>
        <v>0</v>
      </c>
      <c r="V3894" s="160" t="b">
        <f t="shared" ca="1" si="429"/>
        <v>0</v>
      </c>
      <c r="W3894" s="119" t="b">
        <f t="shared" ca="1" si="430"/>
        <v>0</v>
      </c>
      <c r="X3894" s="119" t="b">
        <f t="shared" ca="1" si="431"/>
        <v>0</v>
      </c>
    </row>
    <row r="3895" spans="2:24" x14ac:dyDescent="0.25">
      <c r="B3895" s="194" t="str">
        <f ca="1" xml:space="preserve"> IF(INDIRECT("FROM_NGS2_SampleSheet!A"&amp;ROW()-5,TRUE)="","",  INDIRECT(    "FROM_NGS2_SampleSheet!"   &amp;  CHAR(64 + MATCH(VLOOKUP(B$6,mapping!$A:$B,2,FALSE),FROM_NGS2_SampleSheet!$1:$1,0))   &amp;  ROW()-5,TRUE)    )</f>
        <v/>
      </c>
      <c r="C3895" s="195" t="str">
        <f ca="1" xml:space="preserve"> IF(INDIRECT("FROM_NGS2_SampleSheet!A"&amp;ROW()-5,TRUE)="","",  INDIRECT(    "FROM_NGS2_SampleSheet!"   &amp;  CHAR(64 + MATCH(VLOOKUP(C$6,mapping!$A:$B,2,FALSE),FROM_NGS2_SampleSheet!$1:$1,0))   &amp;  ROW()-5,TRUE)    )</f>
        <v/>
      </c>
      <c r="D3895" s="195" t="str">
        <f ca="1" xml:space="preserve"> IF(INDIRECT("FROM_NGS2_SampleSheet!A"&amp;ROW()-5,TRUE)="","",  INDIRECT(    "FROM_NGS2_SampleSheet!"   &amp;  CHAR(64 + MATCH(VLOOKUP(D$6,mapping!$A:$B,2,FALSE),FROM_NGS2_SampleSheet!$1:$1,0))   &amp;  ROW()-5,TRUE)    )</f>
        <v/>
      </c>
      <c r="E3895" s="195" t="str">
        <f ca="1" xml:space="preserve"> IF(INDIRECT("FROM_NGS2_SampleSheet!A"&amp;ROW()-5,TRUE)="","",  "e" &amp; INDIRECT(    "FROM_NGS2_SampleSheet!"   &amp;  CHAR(64 + MATCH(VLOOKUP(E$6,mapping!$A:$B,2,FALSE),FROM_NGS2_SampleSheet!$1:$1,0))   &amp;  ROW()-5,TRUE)    )</f>
        <v/>
      </c>
      <c r="F3895" s="195" t="str">
        <f ca="1" xml:space="preserve"> IF(INDIRECT("FROM_NGS2_SampleSheet!A"&amp;ROW()-5,TRUE)="","",  INDIRECT(    "FROM_NGS2_SampleSheet!"   &amp;  CHAR(64 + MATCH(VLOOKUP(F$6,mapping!$A:$B,2,FALSE),FROM_NGS2_SampleSheet!$1:$1,0))   &amp;  ROW()-5,TRUE)    )</f>
        <v/>
      </c>
      <c r="G3895" s="196" t="str">
        <f ca="1" xml:space="preserve"> IF(INDIRECT("FROM_NGS2_SampleSheet!A"&amp;ROW()-5,TRUE)="","",  INDIRECT(    "FROM_NGS2_SampleSheet!"   &amp;  CHAR(64 + MATCH(VLOOKUP(G$6,mapping!$A:$B,2,FALSE),FROM_NGS2_SampleSheet!$1:$1,0))   &amp;  ROW()-5,TRUE)    )</f>
        <v/>
      </c>
      <c r="H3895" s="195"/>
      <c r="I3895" s="213">
        <v>1</v>
      </c>
      <c r="J3895" s="197" t="str">
        <f ca="1">IF(U3895=TRUE,    IF($Y$4&gt;96,"TOO MANY",VLOOKUP(B3895&amp;"_"&amp;C3895&amp;"_"&amp;E3895&amp;"_A",CALC!W:X,2,FALSE)),   "")</f>
        <v/>
      </c>
      <c r="L3895" s="213">
        <v>1</v>
      </c>
      <c r="M3895" s="197" t="str">
        <f ca="1">IF(V3895=TRUE,     IF($Y$4&gt;96,"TOO MANY",VLOOKUP(B3895&amp;"_"&amp;C3895&amp;"_"&amp;E3895&amp;"_B",CALC!W:X,2,FALSE)),    "")</f>
        <v/>
      </c>
      <c r="N3895" s="206"/>
      <c r="O3895" s="213">
        <v>1</v>
      </c>
      <c r="P3895" s="197" t="str">
        <f ca="1">IF(W3895=TRUE,   IF($Y$4&gt;96,"TOO MANY", VLOOKUP(B3895&amp;"_"&amp;C3895&amp;"_"&amp;E3895&amp;"_C",CALC!W:X,2,FALSE)),   "")</f>
        <v/>
      </c>
      <c r="Q3895" s="206"/>
      <c r="R3895" s="119" t="b">
        <f t="shared" ca="1" si="427"/>
        <v>0</v>
      </c>
      <c r="S3895" s="119" t="b">
        <f t="shared" ca="1" si="425"/>
        <v>0</v>
      </c>
      <c r="T3895" s="119" t="b">
        <f t="shared" ca="1" si="426"/>
        <v>0</v>
      </c>
      <c r="U3895" s="119" t="b">
        <f t="shared" ca="1" si="428"/>
        <v>0</v>
      </c>
      <c r="V3895" s="160" t="b">
        <f t="shared" ca="1" si="429"/>
        <v>0</v>
      </c>
      <c r="W3895" s="119" t="b">
        <f t="shared" ca="1" si="430"/>
        <v>0</v>
      </c>
      <c r="X3895" s="119" t="b">
        <f t="shared" ca="1" si="431"/>
        <v>0</v>
      </c>
    </row>
    <row r="3896" spans="2:24" x14ac:dyDescent="0.25">
      <c r="B3896" s="194" t="str">
        <f ca="1" xml:space="preserve"> IF(INDIRECT("FROM_NGS2_SampleSheet!A"&amp;ROW()-5,TRUE)="","",  INDIRECT(    "FROM_NGS2_SampleSheet!"   &amp;  CHAR(64 + MATCH(VLOOKUP(B$6,mapping!$A:$B,2,FALSE),FROM_NGS2_SampleSheet!$1:$1,0))   &amp;  ROW()-5,TRUE)    )</f>
        <v/>
      </c>
      <c r="C3896" s="195" t="str">
        <f ca="1" xml:space="preserve"> IF(INDIRECT("FROM_NGS2_SampleSheet!A"&amp;ROW()-5,TRUE)="","",  INDIRECT(    "FROM_NGS2_SampleSheet!"   &amp;  CHAR(64 + MATCH(VLOOKUP(C$6,mapping!$A:$B,2,FALSE),FROM_NGS2_SampleSheet!$1:$1,0))   &amp;  ROW()-5,TRUE)    )</f>
        <v/>
      </c>
      <c r="D3896" s="195" t="str">
        <f ca="1" xml:space="preserve"> IF(INDIRECT("FROM_NGS2_SampleSheet!A"&amp;ROW()-5,TRUE)="","",  INDIRECT(    "FROM_NGS2_SampleSheet!"   &amp;  CHAR(64 + MATCH(VLOOKUP(D$6,mapping!$A:$B,2,FALSE),FROM_NGS2_SampleSheet!$1:$1,0))   &amp;  ROW()-5,TRUE)    )</f>
        <v/>
      </c>
      <c r="E3896" s="195" t="str">
        <f ca="1" xml:space="preserve"> IF(INDIRECT("FROM_NGS2_SampleSheet!A"&amp;ROW()-5,TRUE)="","",  "e" &amp; INDIRECT(    "FROM_NGS2_SampleSheet!"   &amp;  CHAR(64 + MATCH(VLOOKUP(E$6,mapping!$A:$B,2,FALSE),FROM_NGS2_SampleSheet!$1:$1,0))   &amp;  ROW()-5,TRUE)    )</f>
        <v/>
      </c>
      <c r="F3896" s="195" t="str">
        <f ca="1" xml:space="preserve"> IF(INDIRECT("FROM_NGS2_SampleSheet!A"&amp;ROW()-5,TRUE)="","",  INDIRECT(    "FROM_NGS2_SampleSheet!"   &amp;  CHAR(64 + MATCH(VLOOKUP(F$6,mapping!$A:$B,2,FALSE),FROM_NGS2_SampleSheet!$1:$1,0))   &amp;  ROW()-5,TRUE)    )</f>
        <v/>
      </c>
      <c r="G3896" s="196" t="str">
        <f ca="1" xml:space="preserve"> IF(INDIRECT("FROM_NGS2_SampleSheet!A"&amp;ROW()-5,TRUE)="","",  INDIRECT(    "FROM_NGS2_SampleSheet!"   &amp;  CHAR(64 + MATCH(VLOOKUP(G$6,mapping!$A:$B,2,FALSE),FROM_NGS2_SampleSheet!$1:$1,0))   &amp;  ROW()-5,TRUE)    )</f>
        <v/>
      </c>
      <c r="H3896" s="195"/>
      <c r="I3896" s="213">
        <v>1</v>
      </c>
      <c r="J3896" s="197" t="str">
        <f ca="1">IF(U3896=TRUE,    IF($Y$4&gt;96,"TOO MANY",VLOOKUP(B3896&amp;"_"&amp;C3896&amp;"_"&amp;E3896&amp;"_A",CALC!W:X,2,FALSE)),   "")</f>
        <v/>
      </c>
      <c r="L3896" s="213">
        <v>1</v>
      </c>
      <c r="M3896" s="197" t="str">
        <f ca="1">IF(V3896=TRUE,     IF($Y$4&gt;96,"TOO MANY",VLOOKUP(B3896&amp;"_"&amp;C3896&amp;"_"&amp;E3896&amp;"_B",CALC!W:X,2,FALSE)),    "")</f>
        <v/>
      </c>
      <c r="N3896" s="206"/>
      <c r="O3896" s="213">
        <v>1</v>
      </c>
      <c r="P3896" s="197" t="str">
        <f ca="1">IF(W3896=TRUE,   IF($Y$4&gt;96,"TOO MANY", VLOOKUP(B3896&amp;"_"&amp;C3896&amp;"_"&amp;E3896&amp;"_C",CALC!W:X,2,FALSE)),   "")</f>
        <v/>
      </c>
      <c r="Q3896" s="206"/>
      <c r="R3896" s="119" t="b">
        <f t="shared" ca="1" si="427"/>
        <v>0</v>
      </c>
      <c r="S3896" s="119" t="b">
        <f t="shared" ca="1" si="425"/>
        <v>0</v>
      </c>
      <c r="T3896" s="119" t="b">
        <f t="shared" ca="1" si="426"/>
        <v>0</v>
      </c>
      <c r="U3896" s="119" t="b">
        <f t="shared" ca="1" si="428"/>
        <v>0</v>
      </c>
      <c r="V3896" s="160" t="b">
        <f t="shared" ca="1" si="429"/>
        <v>0</v>
      </c>
      <c r="W3896" s="119" t="b">
        <f t="shared" ca="1" si="430"/>
        <v>0</v>
      </c>
      <c r="X3896" s="119" t="b">
        <f t="shared" ca="1" si="431"/>
        <v>0</v>
      </c>
    </row>
    <row r="3897" spans="2:24" x14ac:dyDescent="0.25">
      <c r="B3897" s="194" t="str">
        <f ca="1" xml:space="preserve"> IF(INDIRECT("FROM_NGS2_SampleSheet!A"&amp;ROW()-5,TRUE)="","",  INDIRECT(    "FROM_NGS2_SampleSheet!"   &amp;  CHAR(64 + MATCH(VLOOKUP(B$6,mapping!$A:$B,2,FALSE),FROM_NGS2_SampleSheet!$1:$1,0))   &amp;  ROW()-5,TRUE)    )</f>
        <v/>
      </c>
      <c r="C3897" s="195" t="str">
        <f ca="1" xml:space="preserve"> IF(INDIRECT("FROM_NGS2_SampleSheet!A"&amp;ROW()-5,TRUE)="","",  INDIRECT(    "FROM_NGS2_SampleSheet!"   &amp;  CHAR(64 + MATCH(VLOOKUP(C$6,mapping!$A:$B,2,FALSE),FROM_NGS2_SampleSheet!$1:$1,0))   &amp;  ROW()-5,TRUE)    )</f>
        <v/>
      </c>
      <c r="D3897" s="195" t="str">
        <f ca="1" xml:space="preserve"> IF(INDIRECT("FROM_NGS2_SampleSheet!A"&amp;ROW()-5,TRUE)="","",  INDIRECT(    "FROM_NGS2_SampleSheet!"   &amp;  CHAR(64 + MATCH(VLOOKUP(D$6,mapping!$A:$B,2,FALSE),FROM_NGS2_SampleSheet!$1:$1,0))   &amp;  ROW()-5,TRUE)    )</f>
        <v/>
      </c>
      <c r="E3897" s="195" t="str">
        <f ca="1" xml:space="preserve"> IF(INDIRECT("FROM_NGS2_SampleSheet!A"&amp;ROW()-5,TRUE)="","",  "e" &amp; INDIRECT(    "FROM_NGS2_SampleSheet!"   &amp;  CHAR(64 + MATCH(VLOOKUP(E$6,mapping!$A:$B,2,FALSE),FROM_NGS2_SampleSheet!$1:$1,0))   &amp;  ROW()-5,TRUE)    )</f>
        <v/>
      </c>
      <c r="F3897" s="195" t="str">
        <f ca="1" xml:space="preserve"> IF(INDIRECT("FROM_NGS2_SampleSheet!A"&amp;ROW()-5,TRUE)="","",  INDIRECT(    "FROM_NGS2_SampleSheet!"   &amp;  CHAR(64 + MATCH(VLOOKUP(F$6,mapping!$A:$B,2,FALSE),FROM_NGS2_SampleSheet!$1:$1,0))   &amp;  ROW()-5,TRUE)    )</f>
        <v/>
      </c>
      <c r="G3897" s="196" t="str">
        <f ca="1" xml:space="preserve"> IF(INDIRECT("FROM_NGS2_SampleSheet!A"&amp;ROW()-5,TRUE)="","",  INDIRECT(    "FROM_NGS2_SampleSheet!"   &amp;  CHAR(64 + MATCH(VLOOKUP(G$6,mapping!$A:$B,2,FALSE),FROM_NGS2_SampleSheet!$1:$1,0))   &amp;  ROW()-5,TRUE)    )</f>
        <v/>
      </c>
      <c r="H3897" s="195"/>
      <c r="I3897" s="213">
        <v>1</v>
      </c>
      <c r="J3897" s="197" t="str">
        <f ca="1">IF(U3897=TRUE,    IF($Y$4&gt;96,"TOO MANY",VLOOKUP(B3897&amp;"_"&amp;C3897&amp;"_"&amp;E3897&amp;"_A",CALC!W:X,2,FALSE)),   "")</f>
        <v/>
      </c>
      <c r="L3897" s="213">
        <v>1</v>
      </c>
      <c r="M3897" s="197" t="str">
        <f ca="1">IF(V3897=TRUE,     IF($Y$4&gt;96,"TOO MANY",VLOOKUP(B3897&amp;"_"&amp;C3897&amp;"_"&amp;E3897&amp;"_B",CALC!W:X,2,FALSE)),    "")</f>
        <v/>
      </c>
      <c r="N3897" s="206"/>
      <c r="O3897" s="213">
        <v>1</v>
      </c>
      <c r="P3897" s="197" t="str">
        <f ca="1">IF(W3897=TRUE,   IF($Y$4&gt;96,"TOO MANY", VLOOKUP(B3897&amp;"_"&amp;C3897&amp;"_"&amp;E3897&amp;"_C",CALC!W:X,2,FALSE)),   "")</f>
        <v/>
      </c>
      <c r="Q3897" s="206"/>
      <c r="R3897" s="119" t="b">
        <f t="shared" ca="1" si="427"/>
        <v>0</v>
      </c>
      <c r="S3897" s="119" t="b">
        <f t="shared" ca="1" si="425"/>
        <v>0</v>
      </c>
      <c r="T3897" s="119" t="b">
        <f t="shared" ca="1" si="426"/>
        <v>0</v>
      </c>
      <c r="U3897" s="119" t="b">
        <f t="shared" ca="1" si="428"/>
        <v>0</v>
      </c>
      <c r="V3897" s="160" t="b">
        <f t="shared" ca="1" si="429"/>
        <v>0</v>
      </c>
      <c r="W3897" s="119" t="b">
        <f t="shared" ca="1" si="430"/>
        <v>0</v>
      </c>
      <c r="X3897" s="119" t="b">
        <f t="shared" ca="1" si="431"/>
        <v>0</v>
      </c>
    </row>
    <row r="3898" spans="2:24" x14ac:dyDescent="0.25">
      <c r="B3898" s="194" t="str">
        <f ca="1" xml:space="preserve"> IF(INDIRECT("FROM_NGS2_SampleSheet!A"&amp;ROW()-5,TRUE)="","",  INDIRECT(    "FROM_NGS2_SampleSheet!"   &amp;  CHAR(64 + MATCH(VLOOKUP(B$6,mapping!$A:$B,2,FALSE),FROM_NGS2_SampleSheet!$1:$1,0))   &amp;  ROW()-5,TRUE)    )</f>
        <v/>
      </c>
      <c r="C3898" s="195" t="str">
        <f ca="1" xml:space="preserve"> IF(INDIRECT("FROM_NGS2_SampleSheet!A"&amp;ROW()-5,TRUE)="","",  INDIRECT(    "FROM_NGS2_SampleSheet!"   &amp;  CHAR(64 + MATCH(VLOOKUP(C$6,mapping!$A:$B,2,FALSE),FROM_NGS2_SampleSheet!$1:$1,0))   &amp;  ROW()-5,TRUE)    )</f>
        <v/>
      </c>
      <c r="D3898" s="195" t="str">
        <f ca="1" xml:space="preserve"> IF(INDIRECT("FROM_NGS2_SampleSheet!A"&amp;ROW()-5,TRUE)="","",  INDIRECT(    "FROM_NGS2_SampleSheet!"   &amp;  CHAR(64 + MATCH(VLOOKUP(D$6,mapping!$A:$B,2,FALSE),FROM_NGS2_SampleSheet!$1:$1,0))   &amp;  ROW()-5,TRUE)    )</f>
        <v/>
      </c>
      <c r="E3898" s="195" t="str">
        <f ca="1" xml:space="preserve"> IF(INDIRECT("FROM_NGS2_SampleSheet!A"&amp;ROW()-5,TRUE)="","",  "e" &amp; INDIRECT(    "FROM_NGS2_SampleSheet!"   &amp;  CHAR(64 + MATCH(VLOOKUP(E$6,mapping!$A:$B,2,FALSE),FROM_NGS2_SampleSheet!$1:$1,0))   &amp;  ROW()-5,TRUE)    )</f>
        <v/>
      </c>
      <c r="F3898" s="195" t="str">
        <f ca="1" xml:space="preserve"> IF(INDIRECT("FROM_NGS2_SampleSheet!A"&amp;ROW()-5,TRUE)="","",  INDIRECT(    "FROM_NGS2_SampleSheet!"   &amp;  CHAR(64 + MATCH(VLOOKUP(F$6,mapping!$A:$B,2,FALSE),FROM_NGS2_SampleSheet!$1:$1,0))   &amp;  ROW()-5,TRUE)    )</f>
        <v/>
      </c>
      <c r="G3898" s="196" t="str">
        <f ca="1" xml:space="preserve"> IF(INDIRECT("FROM_NGS2_SampleSheet!A"&amp;ROW()-5,TRUE)="","",  INDIRECT(    "FROM_NGS2_SampleSheet!"   &amp;  CHAR(64 + MATCH(VLOOKUP(G$6,mapping!$A:$B,2,FALSE),FROM_NGS2_SampleSheet!$1:$1,0))   &amp;  ROW()-5,TRUE)    )</f>
        <v/>
      </c>
      <c r="H3898" s="195"/>
      <c r="I3898" s="213">
        <v>1</v>
      </c>
      <c r="J3898" s="197" t="str">
        <f ca="1">IF(U3898=TRUE,    IF($Y$4&gt;96,"TOO MANY",VLOOKUP(B3898&amp;"_"&amp;C3898&amp;"_"&amp;E3898&amp;"_A",CALC!W:X,2,FALSE)),   "")</f>
        <v/>
      </c>
      <c r="L3898" s="213">
        <v>1</v>
      </c>
      <c r="M3898" s="197" t="str">
        <f ca="1">IF(V3898=TRUE,     IF($Y$4&gt;96,"TOO MANY",VLOOKUP(B3898&amp;"_"&amp;C3898&amp;"_"&amp;E3898&amp;"_B",CALC!W:X,2,FALSE)),    "")</f>
        <v/>
      </c>
      <c r="N3898" s="206"/>
      <c r="O3898" s="213">
        <v>1</v>
      </c>
      <c r="P3898" s="197" t="str">
        <f ca="1">IF(W3898=TRUE,   IF($Y$4&gt;96,"TOO MANY", VLOOKUP(B3898&amp;"_"&amp;C3898&amp;"_"&amp;E3898&amp;"_C",CALC!W:X,2,FALSE)),   "")</f>
        <v/>
      </c>
      <c r="Q3898" s="206"/>
      <c r="R3898" s="119" t="b">
        <f t="shared" ca="1" si="427"/>
        <v>0</v>
      </c>
      <c r="S3898" s="119" t="b">
        <f t="shared" ca="1" si="425"/>
        <v>0</v>
      </c>
      <c r="T3898" s="119" t="b">
        <f t="shared" ca="1" si="426"/>
        <v>0</v>
      </c>
      <c r="U3898" s="119" t="b">
        <f t="shared" ca="1" si="428"/>
        <v>0</v>
      </c>
      <c r="V3898" s="160" t="b">
        <f t="shared" ca="1" si="429"/>
        <v>0</v>
      </c>
      <c r="W3898" s="119" t="b">
        <f t="shared" ca="1" si="430"/>
        <v>0</v>
      </c>
      <c r="X3898" s="119" t="b">
        <f t="shared" ca="1" si="431"/>
        <v>0</v>
      </c>
    </row>
    <row r="3899" spans="2:24" x14ac:dyDescent="0.25">
      <c r="B3899" s="194" t="str">
        <f ca="1" xml:space="preserve"> IF(INDIRECT("FROM_NGS2_SampleSheet!A"&amp;ROW()-5,TRUE)="","",  INDIRECT(    "FROM_NGS2_SampleSheet!"   &amp;  CHAR(64 + MATCH(VLOOKUP(B$6,mapping!$A:$B,2,FALSE),FROM_NGS2_SampleSheet!$1:$1,0))   &amp;  ROW()-5,TRUE)    )</f>
        <v/>
      </c>
      <c r="C3899" s="195" t="str">
        <f ca="1" xml:space="preserve"> IF(INDIRECT("FROM_NGS2_SampleSheet!A"&amp;ROW()-5,TRUE)="","",  INDIRECT(    "FROM_NGS2_SampleSheet!"   &amp;  CHAR(64 + MATCH(VLOOKUP(C$6,mapping!$A:$B,2,FALSE),FROM_NGS2_SampleSheet!$1:$1,0))   &amp;  ROW()-5,TRUE)    )</f>
        <v/>
      </c>
      <c r="D3899" s="195" t="str">
        <f ca="1" xml:space="preserve"> IF(INDIRECT("FROM_NGS2_SampleSheet!A"&amp;ROW()-5,TRUE)="","",  INDIRECT(    "FROM_NGS2_SampleSheet!"   &amp;  CHAR(64 + MATCH(VLOOKUP(D$6,mapping!$A:$B,2,FALSE),FROM_NGS2_SampleSheet!$1:$1,0))   &amp;  ROW()-5,TRUE)    )</f>
        <v/>
      </c>
      <c r="E3899" s="195" t="str">
        <f ca="1" xml:space="preserve"> IF(INDIRECT("FROM_NGS2_SampleSheet!A"&amp;ROW()-5,TRUE)="","",  "e" &amp; INDIRECT(    "FROM_NGS2_SampleSheet!"   &amp;  CHAR(64 + MATCH(VLOOKUP(E$6,mapping!$A:$B,2,FALSE),FROM_NGS2_SampleSheet!$1:$1,0))   &amp;  ROW()-5,TRUE)    )</f>
        <v/>
      </c>
      <c r="F3899" s="195" t="str">
        <f ca="1" xml:space="preserve"> IF(INDIRECT("FROM_NGS2_SampleSheet!A"&amp;ROW()-5,TRUE)="","",  INDIRECT(    "FROM_NGS2_SampleSheet!"   &amp;  CHAR(64 + MATCH(VLOOKUP(F$6,mapping!$A:$B,2,FALSE),FROM_NGS2_SampleSheet!$1:$1,0))   &amp;  ROW()-5,TRUE)    )</f>
        <v/>
      </c>
      <c r="G3899" s="196" t="str">
        <f ca="1" xml:space="preserve"> IF(INDIRECT("FROM_NGS2_SampleSheet!A"&amp;ROW()-5,TRUE)="","",  INDIRECT(    "FROM_NGS2_SampleSheet!"   &amp;  CHAR(64 + MATCH(VLOOKUP(G$6,mapping!$A:$B,2,FALSE),FROM_NGS2_SampleSheet!$1:$1,0))   &amp;  ROW()-5,TRUE)    )</f>
        <v/>
      </c>
      <c r="H3899" s="195"/>
      <c r="I3899" s="213">
        <v>1</v>
      </c>
      <c r="J3899" s="197" t="str">
        <f ca="1">IF(U3899=TRUE,    IF($Y$4&gt;96,"TOO MANY",VLOOKUP(B3899&amp;"_"&amp;C3899&amp;"_"&amp;E3899&amp;"_A",CALC!W:X,2,FALSE)),   "")</f>
        <v/>
      </c>
      <c r="L3899" s="213">
        <v>1</v>
      </c>
      <c r="M3899" s="197" t="str">
        <f ca="1">IF(V3899=TRUE,     IF($Y$4&gt;96,"TOO MANY",VLOOKUP(B3899&amp;"_"&amp;C3899&amp;"_"&amp;E3899&amp;"_B",CALC!W:X,2,FALSE)),    "")</f>
        <v/>
      </c>
      <c r="N3899" s="206"/>
      <c r="O3899" s="213">
        <v>1</v>
      </c>
      <c r="P3899" s="197" t="str">
        <f ca="1">IF(W3899=TRUE,   IF($Y$4&gt;96,"TOO MANY", VLOOKUP(B3899&amp;"_"&amp;C3899&amp;"_"&amp;E3899&amp;"_C",CALC!W:X,2,FALSE)),   "")</f>
        <v/>
      </c>
      <c r="Q3899" s="206"/>
      <c r="R3899" s="119" t="b">
        <f t="shared" ca="1" si="427"/>
        <v>0</v>
      </c>
      <c r="S3899" s="119" t="b">
        <f t="shared" ca="1" si="425"/>
        <v>0</v>
      </c>
      <c r="T3899" s="119" t="b">
        <f t="shared" ca="1" si="426"/>
        <v>0</v>
      </c>
      <c r="U3899" s="119" t="b">
        <f t="shared" ca="1" si="428"/>
        <v>0</v>
      </c>
      <c r="V3899" s="160" t="b">
        <f t="shared" ca="1" si="429"/>
        <v>0</v>
      </c>
      <c r="W3899" s="119" t="b">
        <f t="shared" ca="1" si="430"/>
        <v>0</v>
      </c>
      <c r="X3899" s="119" t="b">
        <f t="shared" ca="1" si="431"/>
        <v>0</v>
      </c>
    </row>
    <row r="3900" spans="2:24" x14ac:dyDescent="0.25">
      <c r="B3900" s="194" t="str">
        <f ca="1" xml:space="preserve"> IF(INDIRECT("FROM_NGS2_SampleSheet!A"&amp;ROW()-5,TRUE)="","",  INDIRECT(    "FROM_NGS2_SampleSheet!"   &amp;  CHAR(64 + MATCH(VLOOKUP(B$6,mapping!$A:$B,2,FALSE),FROM_NGS2_SampleSheet!$1:$1,0))   &amp;  ROW()-5,TRUE)    )</f>
        <v/>
      </c>
      <c r="C3900" s="195" t="str">
        <f ca="1" xml:space="preserve"> IF(INDIRECT("FROM_NGS2_SampleSheet!A"&amp;ROW()-5,TRUE)="","",  INDIRECT(    "FROM_NGS2_SampleSheet!"   &amp;  CHAR(64 + MATCH(VLOOKUP(C$6,mapping!$A:$B,2,FALSE),FROM_NGS2_SampleSheet!$1:$1,0))   &amp;  ROW()-5,TRUE)    )</f>
        <v/>
      </c>
      <c r="D3900" s="195" t="str">
        <f ca="1" xml:space="preserve"> IF(INDIRECT("FROM_NGS2_SampleSheet!A"&amp;ROW()-5,TRUE)="","",  INDIRECT(    "FROM_NGS2_SampleSheet!"   &amp;  CHAR(64 + MATCH(VLOOKUP(D$6,mapping!$A:$B,2,FALSE),FROM_NGS2_SampleSheet!$1:$1,0))   &amp;  ROW()-5,TRUE)    )</f>
        <v/>
      </c>
      <c r="E3900" s="195" t="str">
        <f ca="1" xml:space="preserve"> IF(INDIRECT("FROM_NGS2_SampleSheet!A"&amp;ROW()-5,TRUE)="","",  "e" &amp; INDIRECT(    "FROM_NGS2_SampleSheet!"   &amp;  CHAR(64 + MATCH(VLOOKUP(E$6,mapping!$A:$B,2,FALSE),FROM_NGS2_SampleSheet!$1:$1,0))   &amp;  ROW()-5,TRUE)    )</f>
        <v/>
      </c>
      <c r="F3900" s="195" t="str">
        <f ca="1" xml:space="preserve"> IF(INDIRECT("FROM_NGS2_SampleSheet!A"&amp;ROW()-5,TRUE)="","",  INDIRECT(    "FROM_NGS2_SampleSheet!"   &amp;  CHAR(64 + MATCH(VLOOKUP(F$6,mapping!$A:$B,2,FALSE),FROM_NGS2_SampleSheet!$1:$1,0))   &amp;  ROW()-5,TRUE)    )</f>
        <v/>
      </c>
      <c r="G3900" s="196" t="str">
        <f ca="1" xml:space="preserve"> IF(INDIRECT("FROM_NGS2_SampleSheet!A"&amp;ROW()-5,TRUE)="","",  INDIRECT(    "FROM_NGS2_SampleSheet!"   &amp;  CHAR(64 + MATCH(VLOOKUP(G$6,mapping!$A:$B,2,FALSE),FROM_NGS2_SampleSheet!$1:$1,0))   &amp;  ROW()-5,TRUE)    )</f>
        <v/>
      </c>
      <c r="H3900" s="195"/>
      <c r="I3900" s="213">
        <v>1</v>
      </c>
      <c r="J3900" s="197" t="str">
        <f ca="1">IF(U3900=TRUE,    IF($Y$4&gt;96,"TOO MANY",VLOOKUP(B3900&amp;"_"&amp;C3900&amp;"_"&amp;E3900&amp;"_A",CALC!W:X,2,FALSE)),   "")</f>
        <v/>
      </c>
      <c r="L3900" s="213">
        <v>1</v>
      </c>
      <c r="M3900" s="197" t="str">
        <f ca="1">IF(V3900=TRUE,     IF($Y$4&gt;96,"TOO MANY",VLOOKUP(B3900&amp;"_"&amp;C3900&amp;"_"&amp;E3900&amp;"_B",CALC!W:X,2,FALSE)),    "")</f>
        <v/>
      </c>
      <c r="N3900" s="206"/>
      <c r="O3900" s="213">
        <v>1</v>
      </c>
      <c r="P3900" s="197" t="str">
        <f ca="1">IF(W3900=TRUE,   IF($Y$4&gt;96,"TOO MANY", VLOOKUP(B3900&amp;"_"&amp;C3900&amp;"_"&amp;E3900&amp;"_C",CALC!W:X,2,FALSE)),   "")</f>
        <v/>
      </c>
      <c r="Q3900" s="206"/>
      <c r="R3900" s="119" t="b">
        <f t="shared" ca="1" si="427"/>
        <v>0</v>
      </c>
      <c r="S3900" s="119" t="b">
        <f t="shared" ca="1" si="425"/>
        <v>0</v>
      </c>
      <c r="T3900" s="119" t="b">
        <f t="shared" ca="1" si="426"/>
        <v>0</v>
      </c>
      <c r="U3900" s="119" t="b">
        <f t="shared" ca="1" si="428"/>
        <v>0</v>
      </c>
      <c r="V3900" s="160" t="b">
        <f t="shared" ca="1" si="429"/>
        <v>0</v>
      </c>
      <c r="W3900" s="119" t="b">
        <f t="shared" ca="1" si="430"/>
        <v>0</v>
      </c>
      <c r="X3900" s="119" t="b">
        <f t="shared" ca="1" si="431"/>
        <v>0</v>
      </c>
    </row>
    <row r="3901" spans="2:24" x14ac:dyDescent="0.25">
      <c r="B3901" s="194" t="str">
        <f ca="1" xml:space="preserve"> IF(INDIRECT("FROM_NGS2_SampleSheet!A"&amp;ROW()-5,TRUE)="","",  INDIRECT(    "FROM_NGS2_SampleSheet!"   &amp;  CHAR(64 + MATCH(VLOOKUP(B$6,mapping!$A:$B,2,FALSE),FROM_NGS2_SampleSheet!$1:$1,0))   &amp;  ROW()-5,TRUE)    )</f>
        <v/>
      </c>
      <c r="C3901" s="195" t="str">
        <f ca="1" xml:space="preserve"> IF(INDIRECT("FROM_NGS2_SampleSheet!A"&amp;ROW()-5,TRUE)="","",  INDIRECT(    "FROM_NGS2_SampleSheet!"   &amp;  CHAR(64 + MATCH(VLOOKUP(C$6,mapping!$A:$B,2,FALSE),FROM_NGS2_SampleSheet!$1:$1,0))   &amp;  ROW()-5,TRUE)    )</f>
        <v/>
      </c>
      <c r="D3901" s="195" t="str">
        <f ca="1" xml:space="preserve"> IF(INDIRECT("FROM_NGS2_SampleSheet!A"&amp;ROW()-5,TRUE)="","",  INDIRECT(    "FROM_NGS2_SampleSheet!"   &amp;  CHAR(64 + MATCH(VLOOKUP(D$6,mapping!$A:$B,2,FALSE),FROM_NGS2_SampleSheet!$1:$1,0))   &amp;  ROW()-5,TRUE)    )</f>
        <v/>
      </c>
      <c r="E3901" s="195" t="str">
        <f ca="1" xml:space="preserve"> IF(INDIRECT("FROM_NGS2_SampleSheet!A"&amp;ROW()-5,TRUE)="","",  "e" &amp; INDIRECT(    "FROM_NGS2_SampleSheet!"   &amp;  CHAR(64 + MATCH(VLOOKUP(E$6,mapping!$A:$B,2,FALSE),FROM_NGS2_SampleSheet!$1:$1,0))   &amp;  ROW()-5,TRUE)    )</f>
        <v/>
      </c>
      <c r="F3901" s="195" t="str">
        <f ca="1" xml:space="preserve"> IF(INDIRECT("FROM_NGS2_SampleSheet!A"&amp;ROW()-5,TRUE)="","",  INDIRECT(    "FROM_NGS2_SampleSheet!"   &amp;  CHAR(64 + MATCH(VLOOKUP(F$6,mapping!$A:$B,2,FALSE),FROM_NGS2_SampleSheet!$1:$1,0))   &amp;  ROW()-5,TRUE)    )</f>
        <v/>
      </c>
      <c r="G3901" s="196" t="str">
        <f ca="1" xml:space="preserve"> IF(INDIRECT("FROM_NGS2_SampleSheet!A"&amp;ROW()-5,TRUE)="","",  INDIRECT(    "FROM_NGS2_SampleSheet!"   &amp;  CHAR(64 + MATCH(VLOOKUP(G$6,mapping!$A:$B,2,FALSE),FROM_NGS2_SampleSheet!$1:$1,0))   &amp;  ROW()-5,TRUE)    )</f>
        <v/>
      </c>
      <c r="H3901" s="195"/>
      <c r="I3901" s="213">
        <v>1</v>
      </c>
      <c r="J3901" s="197" t="str">
        <f ca="1">IF(U3901=TRUE,    IF($Y$4&gt;96,"TOO MANY",VLOOKUP(B3901&amp;"_"&amp;C3901&amp;"_"&amp;E3901&amp;"_A",CALC!W:X,2,FALSE)),   "")</f>
        <v/>
      </c>
      <c r="L3901" s="213">
        <v>1</v>
      </c>
      <c r="M3901" s="197" t="str">
        <f ca="1">IF(V3901=TRUE,     IF($Y$4&gt;96,"TOO MANY",VLOOKUP(B3901&amp;"_"&amp;C3901&amp;"_"&amp;E3901&amp;"_B",CALC!W:X,2,FALSE)),    "")</f>
        <v/>
      </c>
      <c r="N3901" s="206"/>
      <c r="O3901" s="213">
        <v>1</v>
      </c>
      <c r="P3901" s="197" t="str">
        <f ca="1">IF(W3901=TRUE,   IF($Y$4&gt;96,"TOO MANY", VLOOKUP(B3901&amp;"_"&amp;C3901&amp;"_"&amp;E3901&amp;"_C",CALC!W:X,2,FALSE)),   "")</f>
        <v/>
      </c>
      <c r="Q3901" s="206"/>
      <c r="R3901" s="119" t="b">
        <f t="shared" ca="1" si="427"/>
        <v>0</v>
      </c>
      <c r="S3901" s="119" t="b">
        <f t="shared" ca="1" si="425"/>
        <v>0</v>
      </c>
      <c r="T3901" s="119" t="b">
        <f t="shared" ca="1" si="426"/>
        <v>0</v>
      </c>
      <c r="U3901" s="119" t="b">
        <f t="shared" ca="1" si="428"/>
        <v>0</v>
      </c>
      <c r="V3901" s="160" t="b">
        <f t="shared" ca="1" si="429"/>
        <v>0</v>
      </c>
      <c r="W3901" s="119" t="b">
        <f t="shared" ca="1" si="430"/>
        <v>0</v>
      </c>
      <c r="X3901" s="119" t="b">
        <f t="shared" ca="1" si="431"/>
        <v>0</v>
      </c>
    </row>
    <row r="3902" spans="2:24" x14ac:dyDescent="0.25">
      <c r="B3902" s="194" t="str">
        <f ca="1" xml:space="preserve"> IF(INDIRECT("FROM_NGS2_SampleSheet!A"&amp;ROW()-5,TRUE)="","",  INDIRECT(    "FROM_NGS2_SampleSheet!"   &amp;  CHAR(64 + MATCH(VLOOKUP(B$6,mapping!$A:$B,2,FALSE),FROM_NGS2_SampleSheet!$1:$1,0))   &amp;  ROW()-5,TRUE)    )</f>
        <v/>
      </c>
      <c r="C3902" s="195" t="str">
        <f ca="1" xml:space="preserve"> IF(INDIRECT("FROM_NGS2_SampleSheet!A"&amp;ROW()-5,TRUE)="","",  INDIRECT(    "FROM_NGS2_SampleSheet!"   &amp;  CHAR(64 + MATCH(VLOOKUP(C$6,mapping!$A:$B,2,FALSE),FROM_NGS2_SampleSheet!$1:$1,0))   &amp;  ROW()-5,TRUE)    )</f>
        <v/>
      </c>
      <c r="D3902" s="195" t="str">
        <f ca="1" xml:space="preserve"> IF(INDIRECT("FROM_NGS2_SampleSheet!A"&amp;ROW()-5,TRUE)="","",  INDIRECT(    "FROM_NGS2_SampleSheet!"   &amp;  CHAR(64 + MATCH(VLOOKUP(D$6,mapping!$A:$B,2,FALSE),FROM_NGS2_SampleSheet!$1:$1,0))   &amp;  ROW()-5,TRUE)    )</f>
        <v/>
      </c>
      <c r="E3902" s="195" t="str">
        <f ca="1" xml:space="preserve"> IF(INDIRECT("FROM_NGS2_SampleSheet!A"&amp;ROW()-5,TRUE)="","",  "e" &amp; INDIRECT(    "FROM_NGS2_SampleSheet!"   &amp;  CHAR(64 + MATCH(VLOOKUP(E$6,mapping!$A:$B,2,FALSE),FROM_NGS2_SampleSheet!$1:$1,0))   &amp;  ROW()-5,TRUE)    )</f>
        <v/>
      </c>
      <c r="F3902" s="195" t="str">
        <f ca="1" xml:space="preserve"> IF(INDIRECT("FROM_NGS2_SampleSheet!A"&amp;ROW()-5,TRUE)="","",  INDIRECT(    "FROM_NGS2_SampleSheet!"   &amp;  CHAR(64 + MATCH(VLOOKUP(F$6,mapping!$A:$B,2,FALSE),FROM_NGS2_SampleSheet!$1:$1,0))   &amp;  ROW()-5,TRUE)    )</f>
        <v/>
      </c>
      <c r="G3902" s="196" t="str">
        <f ca="1" xml:space="preserve"> IF(INDIRECT("FROM_NGS2_SampleSheet!A"&amp;ROW()-5,TRUE)="","",  INDIRECT(    "FROM_NGS2_SampleSheet!"   &amp;  CHAR(64 + MATCH(VLOOKUP(G$6,mapping!$A:$B,2,FALSE),FROM_NGS2_SampleSheet!$1:$1,0))   &amp;  ROW()-5,TRUE)    )</f>
        <v/>
      </c>
      <c r="H3902" s="195"/>
      <c r="I3902" s="213">
        <v>1</v>
      </c>
      <c r="J3902" s="197" t="str">
        <f ca="1">IF(U3902=TRUE,    IF($Y$4&gt;96,"TOO MANY",VLOOKUP(B3902&amp;"_"&amp;C3902&amp;"_"&amp;E3902&amp;"_A",CALC!W:X,2,FALSE)),   "")</f>
        <v/>
      </c>
      <c r="L3902" s="213">
        <v>1</v>
      </c>
      <c r="M3902" s="197" t="str">
        <f ca="1">IF(V3902=TRUE,     IF($Y$4&gt;96,"TOO MANY",VLOOKUP(B3902&amp;"_"&amp;C3902&amp;"_"&amp;E3902&amp;"_B",CALC!W:X,2,FALSE)),    "")</f>
        <v/>
      </c>
      <c r="N3902" s="206"/>
      <c r="O3902" s="213">
        <v>1</v>
      </c>
      <c r="P3902" s="197" t="str">
        <f ca="1">IF(W3902=TRUE,   IF($Y$4&gt;96,"TOO MANY", VLOOKUP(B3902&amp;"_"&amp;C3902&amp;"_"&amp;E3902&amp;"_C",CALC!W:X,2,FALSE)),   "")</f>
        <v/>
      </c>
      <c r="Q3902" s="206"/>
      <c r="R3902" s="119" t="b">
        <f t="shared" ca="1" si="427"/>
        <v>0</v>
      </c>
      <c r="S3902" s="119" t="b">
        <f t="shared" ca="1" si="425"/>
        <v>0</v>
      </c>
      <c r="T3902" s="119" t="b">
        <f t="shared" ca="1" si="426"/>
        <v>0</v>
      </c>
      <c r="U3902" s="119" t="b">
        <f t="shared" ca="1" si="428"/>
        <v>0</v>
      </c>
      <c r="V3902" s="160" t="b">
        <f t="shared" ca="1" si="429"/>
        <v>0</v>
      </c>
      <c r="W3902" s="119" t="b">
        <f t="shared" ca="1" si="430"/>
        <v>0</v>
      </c>
      <c r="X3902" s="119" t="b">
        <f t="shared" ca="1" si="431"/>
        <v>0</v>
      </c>
    </row>
    <row r="3903" spans="2:24" x14ac:dyDescent="0.25">
      <c r="B3903" s="194" t="str">
        <f ca="1" xml:space="preserve"> IF(INDIRECT("FROM_NGS2_SampleSheet!A"&amp;ROW()-5,TRUE)="","",  INDIRECT(    "FROM_NGS2_SampleSheet!"   &amp;  CHAR(64 + MATCH(VLOOKUP(B$6,mapping!$A:$B,2,FALSE),FROM_NGS2_SampleSheet!$1:$1,0))   &amp;  ROW()-5,TRUE)    )</f>
        <v/>
      </c>
      <c r="C3903" s="195" t="str">
        <f ca="1" xml:space="preserve"> IF(INDIRECT("FROM_NGS2_SampleSheet!A"&amp;ROW()-5,TRUE)="","",  INDIRECT(    "FROM_NGS2_SampleSheet!"   &amp;  CHAR(64 + MATCH(VLOOKUP(C$6,mapping!$A:$B,2,FALSE),FROM_NGS2_SampleSheet!$1:$1,0))   &amp;  ROW()-5,TRUE)    )</f>
        <v/>
      </c>
      <c r="D3903" s="195" t="str">
        <f ca="1" xml:space="preserve"> IF(INDIRECT("FROM_NGS2_SampleSheet!A"&amp;ROW()-5,TRUE)="","",  INDIRECT(    "FROM_NGS2_SampleSheet!"   &amp;  CHAR(64 + MATCH(VLOOKUP(D$6,mapping!$A:$B,2,FALSE),FROM_NGS2_SampleSheet!$1:$1,0))   &amp;  ROW()-5,TRUE)    )</f>
        <v/>
      </c>
      <c r="E3903" s="195" t="str">
        <f ca="1" xml:space="preserve"> IF(INDIRECT("FROM_NGS2_SampleSheet!A"&amp;ROW()-5,TRUE)="","",  "e" &amp; INDIRECT(    "FROM_NGS2_SampleSheet!"   &amp;  CHAR(64 + MATCH(VLOOKUP(E$6,mapping!$A:$B,2,FALSE),FROM_NGS2_SampleSheet!$1:$1,0))   &amp;  ROW()-5,TRUE)    )</f>
        <v/>
      </c>
      <c r="F3903" s="195" t="str">
        <f ca="1" xml:space="preserve"> IF(INDIRECT("FROM_NGS2_SampleSheet!A"&amp;ROW()-5,TRUE)="","",  INDIRECT(    "FROM_NGS2_SampleSheet!"   &amp;  CHAR(64 + MATCH(VLOOKUP(F$6,mapping!$A:$B,2,FALSE),FROM_NGS2_SampleSheet!$1:$1,0))   &amp;  ROW()-5,TRUE)    )</f>
        <v/>
      </c>
      <c r="G3903" s="196" t="str">
        <f ca="1" xml:space="preserve"> IF(INDIRECT("FROM_NGS2_SampleSheet!A"&amp;ROW()-5,TRUE)="","",  INDIRECT(    "FROM_NGS2_SampleSheet!"   &amp;  CHAR(64 + MATCH(VLOOKUP(G$6,mapping!$A:$B,2,FALSE),FROM_NGS2_SampleSheet!$1:$1,0))   &amp;  ROW()-5,TRUE)    )</f>
        <v/>
      </c>
      <c r="H3903" s="195"/>
      <c r="I3903" s="213">
        <v>1</v>
      </c>
      <c r="J3903" s="197" t="str">
        <f ca="1">IF(U3903=TRUE,    IF($Y$4&gt;96,"TOO MANY",VLOOKUP(B3903&amp;"_"&amp;C3903&amp;"_"&amp;E3903&amp;"_A",CALC!W:X,2,FALSE)),   "")</f>
        <v/>
      </c>
      <c r="L3903" s="213">
        <v>1</v>
      </c>
      <c r="M3903" s="197" t="str">
        <f ca="1">IF(V3903=TRUE,     IF($Y$4&gt;96,"TOO MANY",VLOOKUP(B3903&amp;"_"&amp;C3903&amp;"_"&amp;E3903&amp;"_B",CALC!W:X,2,FALSE)),    "")</f>
        <v/>
      </c>
      <c r="N3903" s="206"/>
      <c r="O3903" s="213">
        <v>1</v>
      </c>
      <c r="P3903" s="197" t="str">
        <f ca="1">IF(W3903=TRUE,   IF($Y$4&gt;96,"TOO MANY", VLOOKUP(B3903&amp;"_"&amp;C3903&amp;"_"&amp;E3903&amp;"_C",CALC!W:X,2,FALSE)),   "")</f>
        <v/>
      </c>
      <c r="Q3903" s="206"/>
      <c r="R3903" s="119" t="b">
        <f t="shared" ca="1" si="427"/>
        <v>0</v>
      </c>
      <c r="S3903" s="119" t="b">
        <f t="shared" ca="1" si="425"/>
        <v>0</v>
      </c>
      <c r="T3903" s="119" t="b">
        <f t="shared" ca="1" si="426"/>
        <v>0</v>
      </c>
      <c r="U3903" s="119" t="b">
        <f t="shared" ca="1" si="428"/>
        <v>0</v>
      </c>
      <c r="V3903" s="160" t="b">
        <f t="shared" ca="1" si="429"/>
        <v>0</v>
      </c>
      <c r="W3903" s="119" t="b">
        <f t="shared" ca="1" si="430"/>
        <v>0</v>
      </c>
      <c r="X3903" s="119" t="b">
        <f t="shared" ca="1" si="431"/>
        <v>0</v>
      </c>
    </row>
    <row r="3904" spans="2:24" x14ac:dyDescent="0.25">
      <c r="B3904" s="194" t="str">
        <f ca="1" xml:space="preserve"> IF(INDIRECT("FROM_NGS2_SampleSheet!A"&amp;ROW()-5,TRUE)="","",  INDIRECT(    "FROM_NGS2_SampleSheet!"   &amp;  CHAR(64 + MATCH(VLOOKUP(B$6,mapping!$A:$B,2,FALSE),FROM_NGS2_SampleSheet!$1:$1,0))   &amp;  ROW()-5,TRUE)    )</f>
        <v/>
      </c>
      <c r="C3904" s="195" t="str">
        <f ca="1" xml:space="preserve"> IF(INDIRECT("FROM_NGS2_SampleSheet!A"&amp;ROW()-5,TRUE)="","",  INDIRECT(    "FROM_NGS2_SampleSheet!"   &amp;  CHAR(64 + MATCH(VLOOKUP(C$6,mapping!$A:$B,2,FALSE),FROM_NGS2_SampleSheet!$1:$1,0))   &amp;  ROW()-5,TRUE)    )</f>
        <v/>
      </c>
      <c r="D3904" s="195" t="str">
        <f ca="1" xml:space="preserve"> IF(INDIRECT("FROM_NGS2_SampleSheet!A"&amp;ROW()-5,TRUE)="","",  INDIRECT(    "FROM_NGS2_SampleSheet!"   &amp;  CHAR(64 + MATCH(VLOOKUP(D$6,mapping!$A:$B,2,FALSE),FROM_NGS2_SampleSheet!$1:$1,0))   &amp;  ROW()-5,TRUE)    )</f>
        <v/>
      </c>
      <c r="E3904" s="195" t="str">
        <f ca="1" xml:space="preserve"> IF(INDIRECT("FROM_NGS2_SampleSheet!A"&amp;ROW()-5,TRUE)="","",  "e" &amp; INDIRECT(    "FROM_NGS2_SampleSheet!"   &amp;  CHAR(64 + MATCH(VLOOKUP(E$6,mapping!$A:$B,2,FALSE),FROM_NGS2_SampleSheet!$1:$1,0))   &amp;  ROW()-5,TRUE)    )</f>
        <v/>
      </c>
      <c r="F3904" s="195" t="str">
        <f ca="1" xml:space="preserve"> IF(INDIRECT("FROM_NGS2_SampleSheet!A"&amp;ROW()-5,TRUE)="","",  INDIRECT(    "FROM_NGS2_SampleSheet!"   &amp;  CHAR(64 + MATCH(VLOOKUP(F$6,mapping!$A:$B,2,FALSE),FROM_NGS2_SampleSheet!$1:$1,0))   &amp;  ROW()-5,TRUE)    )</f>
        <v/>
      </c>
      <c r="G3904" s="196" t="str">
        <f ca="1" xml:space="preserve"> IF(INDIRECT("FROM_NGS2_SampleSheet!A"&amp;ROW()-5,TRUE)="","",  INDIRECT(    "FROM_NGS2_SampleSheet!"   &amp;  CHAR(64 + MATCH(VLOOKUP(G$6,mapping!$A:$B,2,FALSE),FROM_NGS2_SampleSheet!$1:$1,0))   &amp;  ROW()-5,TRUE)    )</f>
        <v/>
      </c>
      <c r="H3904" s="195"/>
      <c r="I3904" s="213">
        <v>1</v>
      </c>
      <c r="J3904" s="197" t="str">
        <f ca="1">IF(U3904=TRUE,    IF($Y$4&gt;96,"TOO MANY",VLOOKUP(B3904&amp;"_"&amp;C3904&amp;"_"&amp;E3904&amp;"_A",CALC!W:X,2,FALSE)),   "")</f>
        <v/>
      </c>
      <c r="L3904" s="213">
        <v>1</v>
      </c>
      <c r="M3904" s="197" t="str">
        <f ca="1">IF(V3904=TRUE,     IF($Y$4&gt;96,"TOO MANY",VLOOKUP(B3904&amp;"_"&amp;C3904&amp;"_"&amp;E3904&amp;"_B",CALC!W:X,2,FALSE)),    "")</f>
        <v/>
      </c>
      <c r="N3904" s="206"/>
      <c r="O3904" s="213">
        <v>1</v>
      </c>
      <c r="P3904" s="197" t="str">
        <f ca="1">IF(W3904=TRUE,   IF($Y$4&gt;96,"TOO MANY", VLOOKUP(B3904&amp;"_"&amp;C3904&amp;"_"&amp;E3904&amp;"_C",CALC!W:X,2,FALSE)),   "")</f>
        <v/>
      </c>
      <c r="Q3904" s="206"/>
      <c r="R3904" s="119" t="b">
        <f t="shared" ca="1" si="427"/>
        <v>0</v>
      </c>
      <c r="S3904" s="119" t="b">
        <f t="shared" ca="1" si="425"/>
        <v>0</v>
      </c>
      <c r="T3904" s="119" t="b">
        <f t="shared" ca="1" si="426"/>
        <v>0</v>
      </c>
      <c r="U3904" s="119" t="b">
        <f t="shared" ca="1" si="428"/>
        <v>0</v>
      </c>
      <c r="V3904" s="160" t="b">
        <f t="shared" ca="1" si="429"/>
        <v>0</v>
      </c>
      <c r="W3904" s="119" t="b">
        <f t="shared" ca="1" si="430"/>
        <v>0</v>
      </c>
      <c r="X3904" s="119" t="b">
        <f t="shared" ca="1" si="431"/>
        <v>0</v>
      </c>
    </row>
    <row r="3905" spans="2:24" x14ac:dyDescent="0.25">
      <c r="B3905" s="194" t="str">
        <f ca="1" xml:space="preserve"> IF(INDIRECT("FROM_NGS2_SampleSheet!A"&amp;ROW()-5,TRUE)="","",  INDIRECT(    "FROM_NGS2_SampleSheet!"   &amp;  CHAR(64 + MATCH(VLOOKUP(B$6,mapping!$A:$B,2,FALSE),FROM_NGS2_SampleSheet!$1:$1,0))   &amp;  ROW()-5,TRUE)    )</f>
        <v/>
      </c>
      <c r="C3905" s="195" t="str">
        <f ca="1" xml:space="preserve"> IF(INDIRECT("FROM_NGS2_SampleSheet!A"&amp;ROW()-5,TRUE)="","",  INDIRECT(    "FROM_NGS2_SampleSheet!"   &amp;  CHAR(64 + MATCH(VLOOKUP(C$6,mapping!$A:$B,2,FALSE),FROM_NGS2_SampleSheet!$1:$1,0))   &amp;  ROW()-5,TRUE)    )</f>
        <v/>
      </c>
      <c r="D3905" s="195" t="str">
        <f ca="1" xml:space="preserve"> IF(INDIRECT("FROM_NGS2_SampleSheet!A"&amp;ROW()-5,TRUE)="","",  INDIRECT(    "FROM_NGS2_SampleSheet!"   &amp;  CHAR(64 + MATCH(VLOOKUP(D$6,mapping!$A:$B,2,FALSE),FROM_NGS2_SampleSheet!$1:$1,0))   &amp;  ROW()-5,TRUE)    )</f>
        <v/>
      </c>
      <c r="E3905" s="195" t="str">
        <f ca="1" xml:space="preserve"> IF(INDIRECT("FROM_NGS2_SampleSheet!A"&amp;ROW()-5,TRUE)="","",  "e" &amp; INDIRECT(    "FROM_NGS2_SampleSheet!"   &amp;  CHAR(64 + MATCH(VLOOKUP(E$6,mapping!$A:$B,2,FALSE),FROM_NGS2_SampleSheet!$1:$1,0))   &amp;  ROW()-5,TRUE)    )</f>
        <v/>
      </c>
      <c r="F3905" s="195" t="str">
        <f ca="1" xml:space="preserve"> IF(INDIRECT("FROM_NGS2_SampleSheet!A"&amp;ROW()-5,TRUE)="","",  INDIRECT(    "FROM_NGS2_SampleSheet!"   &amp;  CHAR(64 + MATCH(VLOOKUP(F$6,mapping!$A:$B,2,FALSE),FROM_NGS2_SampleSheet!$1:$1,0))   &amp;  ROW()-5,TRUE)    )</f>
        <v/>
      </c>
      <c r="G3905" s="196" t="str">
        <f ca="1" xml:space="preserve"> IF(INDIRECT("FROM_NGS2_SampleSheet!A"&amp;ROW()-5,TRUE)="","",  INDIRECT(    "FROM_NGS2_SampleSheet!"   &amp;  CHAR(64 + MATCH(VLOOKUP(G$6,mapping!$A:$B,2,FALSE),FROM_NGS2_SampleSheet!$1:$1,0))   &amp;  ROW()-5,TRUE)    )</f>
        <v/>
      </c>
      <c r="H3905" s="195"/>
      <c r="I3905" s="213">
        <v>1</v>
      </c>
      <c r="J3905" s="197" t="str">
        <f ca="1">IF(U3905=TRUE,    IF($Y$4&gt;96,"TOO MANY",VLOOKUP(B3905&amp;"_"&amp;C3905&amp;"_"&amp;E3905&amp;"_A",CALC!W:X,2,FALSE)),   "")</f>
        <v/>
      </c>
      <c r="L3905" s="213">
        <v>1</v>
      </c>
      <c r="M3905" s="197" t="str">
        <f ca="1">IF(V3905=TRUE,     IF($Y$4&gt;96,"TOO MANY",VLOOKUP(B3905&amp;"_"&amp;C3905&amp;"_"&amp;E3905&amp;"_B",CALC!W:X,2,FALSE)),    "")</f>
        <v/>
      </c>
      <c r="N3905" s="206"/>
      <c r="O3905" s="213">
        <v>1</v>
      </c>
      <c r="P3905" s="197" t="str">
        <f ca="1">IF(W3905=TRUE,   IF($Y$4&gt;96,"TOO MANY", VLOOKUP(B3905&amp;"_"&amp;C3905&amp;"_"&amp;E3905&amp;"_C",CALC!W:X,2,FALSE)),   "")</f>
        <v/>
      </c>
      <c r="Q3905" s="206"/>
      <c r="R3905" s="119" t="b">
        <f t="shared" ca="1" si="427"/>
        <v>0</v>
      </c>
      <c r="S3905" s="119" t="b">
        <f t="shared" ca="1" si="425"/>
        <v>0</v>
      </c>
      <c r="T3905" s="119" t="b">
        <f t="shared" ca="1" si="426"/>
        <v>0</v>
      </c>
      <c r="U3905" s="119" t="b">
        <f t="shared" ca="1" si="428"/>
        <v>0</v>
      </c>
      <c r="V3905" s="160" t="b">
        <f t="shared" ca="1" si="429"/>
        <v>0</v>
      </c>
      <c r="W3905" s="119" t="b">
        <f t="shared" ca="1" si="430"/>
        <v>0</v>
      </c>
      <c r="X3905" s="119" t="b">
        <f t="shared" ca="1" si="431"/>
        <v>0</v>
      </c>
    </row>
    <row r="3906" spans="2:24" x14ac:dyDescent="0.25">
      <c r="B3906" s="194" t="str">
        <f ca="1" xml:space="preserve"> IF(INDIRECT("FROM_NGS2_SampleSheet!A"&amp;ROW()-5,TRUE)="","",  INDIRECT(    "FROM_NGS2_SampleSheet!"   &amp;  CHAR(64 + MATCH(VLOOKUP(B$6,mapping!$A:$B,2,FALSE),FROM_NGS2_SampleSheet!$1:$1,0))   &amp;  ROW()-5,TRUE)    )</f>
        <v/>
      </c>
      <c r="C3906" s="195" t="str">
        <f ca="1" xml:space="preserve"> IF(INDIRECT("FROM_NGS2_SampleSheet!A"&amp;ROW()-5,TRUE)="","",  INDIRECT(    "FROM_NGS2_SampleSheet!"   &amp;  CHAR(64 + MATCH(VLOOKUP(C$6,mapping!$A:$B,2,FALSE),FROM_NGS2_SampleSheet!$1:$1,0))   &amp;  ROW()-5,TRUE)    )</f>
        <v/>
      </c>
      <c r="D3906" s="195" t="str">
        <f ca="1" xml:space="preserve"> IF(INDIRECT("FROM_NGS2_SampleSheet!A"&amp;ROW()-5,TRUE)="","",  INDIRECT(    "FROM_NGS2_SampleSheet!"   &amp;  CHAR(64 + MATCH(VLOOKUP(D$6,mapping!$A:$B,2,FALSE),FROM_NGS2_SampleSheet!$1:$1,0))   &amp;  ROW()-5,TRUE)    )</f>
        <v/>
      </c>
      <c r="E3906" s="195" t="str">
        <f ca="1" xml:space="preserve"> IF(INDIRECT("FROM_NGS2_SampleSheet!A"&amp;ROW()-5,TRUE)="","",  "e" &amp; INDIRECT(    "FROM_NGS2_SampleSheet!"   &amp;  CHAR(64 + MATCH(VLOOKUP(E$6,mapping!$A:$B,2,FALSE),FROM_NGS2_SampleSheet!$1:$1,0))   &amp;  ROW()-5,TRUE)    )</f>
        <v/>
      </c>
      <c r="F3906" s="195" t="str">
        <f ca="1" xml:space="preserve"> IF(INDIRECT("FROM_NGS2_SampleSheet!A"&amp;ROW()-5,TRUE)="","",  INDIRECT(    "FROM_NGS2_SampleSheet!"   &amp;  CHAR(64 + MATCH(VLOOKUP(F$6,mapping!$A:$B,2,FALSE),FROM_NGS2_SampleSheet!$1:$1,0))   &amp;  ROW()-5,TRUE)    )</f>
        <v/>
      </c>
      <c r="G3906" s="196" t="str">
        <f ca="1" xml:space="preserve"> IF(INDIRECT("FROM_NGS2_SampleSheet!A"&amp;ROW()-5,TRUE)="","",  INDIRECT(    "FROM_NGS2_SampleSheet!"   &amp;  CHAR(64 + MATCH(VLOOKUP(G$6,mapping!$A:$B,2,FALSE),FROM_NGS2_SampleSheet!$1:$1,0))   &amp;  ROW()-5,TRUE)    )</f>
        <v/>
      </c>
      <c r="H3906" s="195"/>
      <c r="I3906" s="213">
        <v>1</v>
      </c>
      <c r="J3906" s="197" t="str">
        <f ca="1">IF(U3906=TRUE,    IF($Y$4&gt;96,"TOO MANY",VLOOKUP(B3906&amp;"_"&amp;C3906&amp;"_"&amp;E3906&amp;"_A",CALC!W:X,2,FALSE)),   "")</f>
        <v/>
      </c>
      <c r="L3906" s="213">
        <v>1</v>
      </c>
      <c r="M3906" s="197" t="str">
        <f ca="1">IF(V3906=TRUE,     IF($Y$4&gt;96,"TOO MANY",VLOOKUP(B3906&amp;"_"&amp;C3906&amp;"_"&amp;E3906&amp;"_B",CALC!W:X,2,FALSE)),    "")</f>
        <v/>
      </c>
      <c r="N3906" s="206"/>
      <c r="O3906" s="213">
        <v>1</v>
      </c>
      <c r="P3906" s="197" t="str">
        <f ca="1">IF(W3906=TRUE,   IF($Y$4&gt;96,"TOO MANY", VLOOKUP(B3906&amp;"_"&amp;C3906&amp;"_"&amp;E3906&amp;"_C",CALC!W:X,2,FALSE)),   "")</f>
        <v/>
      </c>
      <c r="Q3906" s="206"/>
      <c r="R3906" s="119" t="b">
        <f t="shared" ca="1" si="427"/>
        <v>0</v>
      </c>
      <c r="S3906" s="119" t="b">
        <f t="shared" ca="1" si="425"/>
        <v>0</v>
      </c>
      <c r="T3906" s="119" t="b">
        <f t="shared" ca="1" si="426"/>
        <v>0</v>
      </c>
      <c r="U3906" s="119" t="b">
        <f t="shared" ca="1" si="428"/>
        <v>0</v>
      </c>
      <c r="V3906" s="160" t="b">
        <f t="shared" ca="1" si="429"/>
        <v>0</v>
      </c>
      <c r="W3906" s="119" t="b">
        <f t="shared" ca="1" si="430"/>
        <v>0</v>
      </c>
      <c r="X3906" s="119" t="b">
        <f t="shared" ca="1" si="431"/>
        <v>0</v>
      </c>
    </row>
    <row r="3907" spans="2:24" x14ac:dyDescent="0.25">
      <c r="B3907" s="194" t="str">
        <f ca="1" xml:space="preserve"> IF(INDIRECT("FROM_NGS2_SampleSheet!A"&amp;ROW()-5,TRUE)="","",  INDIRECT(    "FROM_NGS2_SampleSheet!"   &amp;  CHAR(64 + MATCH(VLOOKUP(B$6,mapping!$A:$B,2,FALSE),FROM_NGS2_SampleSheet!$1:$1,0))   &amp;  ROW()-5,TRUE)    )</f>
        <v/>
      </c>
      <c r="C3907" s="195" t="str">
        <f ca="1" xml:space="preserve"> IF(INDIRECT("FROM_NGS2_SampleSheet!A"&amp;ROW()-5,TRUE)="","",  INDIRECT(    "FROM_NGS2_SampleSheet!"   &amp;  CHAR(64 + MATCH(VLOOKUP(C$6,mapping!$A:$B,2,FALSE),FROM_NGS2_SampleSheet!$1:$1,0))   &amp;  ROW()-5,TRUE)    )</f>
        <v/>
      </c>
      <c r="D3907" s="195" t="str">
        <f ca="1" xml:space="preserve"> IF(INDIRECT("FROM_NGS2_SampleSheet!A"&amp;ROW()-5,TRUE)="","",  INDIRECT(    "FROM_NGS2_SampleSheet!"   &amp;  CHAR(64 + MATCH(VLOOKUP(D$6,mapping!$A:$B,2,FALSE),FROM_NGS2_SampleSheet!$1:$1,0))   &amp;  ROW()-5,TRUE)    )</f>
        <v/>
      </c>
      <c r="E3907" s="195" t="str">
        <f ca="1" xml:space="preserve"> IF(INDIRECT("FROM_NGS2_SampleSheet!A"&amp;ROW()-5,TRUE)="","",  "e" &amp; INDIRECT(    "FROM_NGS2_SampleSheet!"   &amp;  CHAR(64 + MATCH(VLOOKUP(E$6,mapping!$A:$B,2,FALSE),FROM_NGS2_SampleSheet!$1:$1,0))   &amp;  ROW()-5,TRUE)    )</f>
        <v/>
      </c>
      <c r="F3907" s="195" t="str">
        <f ca="1" xml:space="preserve"> IF(INDIRECT("FROM_NGS2_SampleSheet!A"&amp;ROW()-5,TRUE)="","",  INDIRECT(    "FROM_NGS2_SampleSheet!"   &amp;  CHAR(64 + MATCH(VLOOKUP(F$6,mapping!$A:$B,2,FALSE),FROM_NGS2_SampleSheet!$1:$1,0))   &amp;  ROW()-5,TRUE)    )</f>
        <v/>
      </c>
      <c r="G3907" s="196" t="str">
        <f ca="1" xml:space="preserve"> IF(INDIRECT("FROM_NGS2_SampleSheet!A"&amp;ROW()-5,TRUE)="","",  INDIRECT(    "FROM_NGS2_SampleSheet!"   &amp;  CHAR(64 + MATCH(VLOOKUP(G$6,mapping!$A:$B,2,FALSE),FROM_NGS2_SampleSheet!$1:$1,0))   &amp;  ROW()-5,TRUE)    )</f>
        <v/>
      </c>
      <c r="H3907" s="195"/>
      <c r="I3907" s="213">
        <v>1</v>
      </c>
      <c r="J3907" s="197" t="str">
        <f ca="1">IF(U3907=TRUE,    IF($Y$4&gt;96,"TOO MANY",VLOOKUP(B3907&amp;"_"&amp;C3907&amp;"_"&amp;E3907&amp;"_A",CALC!W:X,2,FALSE)),   "")</f>
        <v/>
      </c>
      <c r="L3907" s="213">
        <v>1</v>
      </c>
      <c r="M3907" s="197" t="str">
        <f ca="1">IF(V3907=TRUE,     IF($Y$4&gt;96,"TOO MANY",VLOOKUP(B3907&amp;"_"&amp;C3907&amp;"_"&amp;E3907&amp;"_B",CALC!W:X,2,FALSE)),    "")</f>
        <v/>
      </c>
      <c r="N3907" s="206"/>
      <c r="O3907" s="213">
        <v>1</v>
      </c>
      <c r="P3907" s="197" t="str">
        <f ca="1">IF(W3907=TRUE,   IF($Y$4&gt;96,"TOO MANY", VLOOKUP(B3907&amp;"_"&amp;C3907&amp;"_"&amp;E3907&amp;"_C",CALC!W:X,2,FALSE)),   "")</f>
        <v/>
      </c>
      <c r="Q3907" s="206"/>
      <c r="R3907" s="119" t="b">
        <f t="shared" ca="1" si="427"/>
        <v>0</v>
      </c>
      <c r="S3907" s="119" t="b">
        <f t="shared" ca="1" si="425"/>
        <v>0</v>
      </c>
      <c r="T3907" s="119" t="b">
        <f t="shared" ca="1" si="426"/>
        <v>0</v>
      </c>
      <c r="U3907" s="119" t="b">
        <f t="shared" ca="1" si="428"/>
        <v>0</v>
      </c>
      <c r="V3907" s="160" t="b">
        <f t="shared" ca="1" si="429"/>
        <v>0</v>
      </c>
      <c r="W3907" s="119" t="b">
        <f t="shared" ca="1" si="430"/>
        <v>0</v>
      </c>
      <c r="X3907" s="119" t="b">
        <f t="shared" ca="1" si="431"/>
        <v>0</v>
      </c>
    </row>
    <row r="3908" spans="2:24" x14ac:dyDescent="0.25">
      <c r="B3908" s="194" t="str">
        <f ca="1" xml:space="preserve"> IF(INDIRECT("FROM_NGS2_SampleSheet!A"&amp;ROW()-5,TRUE)="","",  INDIRECT(    "FROM_NGS2_SampleSheet!"   &amp;  CHAR(64 + MATCH(VLOOKUP(B$6,mapping!$A:$B,2,FALSE),FROM_NGS2_SampleSheet!$1:$1,0))   &amp;  ROW()-5,TRUE)    )</f>
        <v/>
      </c>
      <c r="C3908" s="195" t="str">
        <f ca="1" xml:space="preserve"> IF(INDIRECT("FROM_NGS2_SampleSheet!A"&amp;ROW()-5,TRUE)="","",  INDIRECT(    "FROM_NGS2_SampleSheet!"   &amp;  CHAR(64 + MATCH(VLOOKUP(C$6,mapping!$A:$B,2,FALSE),FROM_NGS2_SampleSheet!$1:$1,0))   &amp;  ROW()-5,TRUE)    )</f>
        <v/>
      </c>
      <c r="D3908" s="195" t="str">
        <f ca="1" xml:space="preserve"> IF(INDIRECT("FROM_NGS2_SampleSheet!A"&amp;ROW()-5,TRUE)="","",  INDIRECT(    "FROM_NGS2_SampleSheet!"   &amp;  CHAR(64 + MATCH(VLOOKUP(D$6,mapping!$A:$B,2,FALSE),FROM_NGS2_SampleSheet!$1:$1,0))   &amp;  ROW()-5,TRUE)    )</f>
        <v/>
      </c>
      <c r="E3908" s="195" t="str">
        <f ca="1" xml:space="preserve"> IF(INDIRECT("FROM_NGS2_SampleSheet!A"&amp;ROW()-5,TRUE)="","",  "e" &amp; INDIRECT(    "FROM_NGS2_SampleSheet!"   &amp;  CHAR(64 + MATCH(VLOOKUP(E$6,mapping!$A:$B,2,FALSE),FROM_NGS2_SampleSheet!$1:$1,0))   &amp;  ROW()-5,TRUE)    )</f>
        <v/>
      </c>
      <c r="F3908" s="195" t="str">
        <f ca="1" xml:space="preserve"> IF(INDIRECT("FROM_NGS2_SampleSheet!A"&amp;ROW()-5,TRUE)="","",  INDIRECT(    "FROM_NGS2_SampleSheet!"   &amp;  CHAR(64 + MATCH(VLOOKUP(F$6,mapping!$A:$B,2,FALSE),FROM_NGS2_SampleSheet!$1:$1,0))   &amp;  ROW()-5,TRUE)    )</f>
        <v/>
      </c>
      <c r="G3908" s="196" t="str">
        <f ca="1" xml:space="preserve"> IF(INDIRECT("FROM_NGS2_SampleSheet!A"&amp;ROW()-5,TRUE)="","",  INDIRECT(    "FROM_NGS2_SampleSheet!"   &amp;  CHAR(64 + MATCH(VLOOKUP(G$6,mapping!$A:$B,2,FALSE),FROM_NGS2_SampleSheet!$1:$1,0))   &amp;  ROW()-5,TRUE)    )</f>
        <v/>
      </c>
      <c r="H3908" s="195"/>
      <c r="I3908" s="213">
        <v>1</v>
      </c>
      <c r="J3908" s="197" t="str">
        <f ca="1">IF(U3908=TRUE,    IF($Y$4&gt;96,"TOO MANY",VLOOKUP(B3908&amp;"_"&amp;C3908&amp;"_"&amp;E3908&amp;"_A",CALC!W:X,2,FALSE)),   "")</f>
        <v/>
      </c>
      <c r="L3908" s="213">
        <v>1</v>
      </c>
      <c r="M3908" s="197" t="str">
        <f ca="1">IF(V3908=TRUE,     IF($Y$4&gt;96,"TOO MANY",VLOOKUP(B3908&amp;"_"&amp;C3908&amp;"_"&amp;E3908&amp;"_B",CALC!W:X,2,FALSE)),    "")</f>
        <v/>
      </c>
      <c r="N3908" s="206"/>
      <c r="O3908" s="213">
        <v>1</v>
      </c>
      <c r="P3908" s="197" t="str">
        <f ca="1">IF(W3908=TRUE,   IF($Y$4&gt;96,"TOO MANY", VLOOKUP(B3908&amp;"_"&amp;C3908&amp;"_"&amp;E3908&amp;"_C",CALC!W:X,2,FALSE)),   "")</f>
        <v/>
      </c>
      <c r="Q3908" s="206"/>
      <c r="R3908" s="119" t="b">
        <f t="shared" ca="1" si="427"/>
        <v>0</v>
      </c>
      <c r="S3908" s="119" t="b">
        <f t="shared" ca="1" si="425"/>
        <v>0</v>
      </c>
      <c r="T3908" s="119" t="b">
        <f t="shared" ca="1" si="426"/>
        <v>0</v>
      </c>
      <c r="U3908" s="119" t="b">
        <f t="shared" ca="1" si="428"/>
        <v>0</v>
      </c>
      <c r="V3908" s="160" t="b">
        <f t="shared" ca="1" si="429"/>
        <v>0</v>
      </c>
      <c r="W3908" s="119" t="b">
        <f t="shared" ca="1" si="430"/>
        <v>0</v>
      </c>
      <c r="X3908" s="119" t="b">
        <f t="shared" ca="1" si="431"/>
        <v>0</v>
      </c>
    </row>
    <row r="3909" spans="2:24" x14ac:dyDescent="0.25">
      <c r="B3909" s="194" t="str">
        <f ca="1" xml:space="preserve"> IF(INDIRECT("FROM_NGS2_SampleSheet!A"&amp;ROW()-5,TRUE)="","",  INDIRECT(    "FROM_NGS2_SampleSheet!"   &amp;  CHAR(64 + MATCH(VLOOKUP(B$6,mapping!$A:$B,2,FALSE),FROM_NGS2_SampleSheet!$1:$1,0))   &amp;  ROW()-5,TRUE)    )</f>
        <v/>
      </c>
      <c r="C3909" s="195" t="str">
        <f ca="1" xml:space="preserve"> IF(INDIRECT("FROM_NGS2_SampleSheet!A"&amp;ROW()-5,TRUE)="","",  INDIRECT(    "FROM_NGS2_SampleSheet!"   &amp;  CHAR(64 + MATCH(VLOOKUP(C$6,mapping!$A:$B,2,FALSE),FROM_NGS2_SampleSheet!$1:$1,0))   &amp;  ROW()-5,TRUE)    )</f>
        <v/>
      </c>
      <c r="D3909" s="195" t="str">
        <f ca="1" xml:space="preserve"> IF(INDIRECT("FROM_NGS2_SampleSheet!A"&amp;ROW()-5,TRUE)="","",  INDIRECT(    "FROM_NGS2_SampleSheet!"   &amp;  CHAR(64 + MATCH(VLOOKUP(D$6,mapping!$A:$B,2,FALSE),FROM_NGS2_SampleSheet!$1:$1,0))   &amp;  ROW()-5,TRUE)    )</f>
        <v/>
      </c>
      <c r="E3909" s="195" t="str">
        <f ca="1" xml:space="preserve"> IF(INDIRECT("FROM_NGS2_SampleSheet!A"&amp;ROW()-5,TRUE)="","",  "e" &amp; INDIRECT(    "FROM_NGS2_SampleSheet!"   &amp;  CHAR(64 + MATCH(VLOOKUP(E$6,mapping!$A:$B,2,FALSE),FROM_NGS2_SampleSheet!$1:$1,0))   &amp;  ROW()-5,TRUE)    )</f>
        <v/>
      </c>
      <c r="F3909" s="195" t="str">
        <f ca="1" xml:space="preserve"> IF(INDIRECT("FROM_NGS2_SampleSheet!A"&amp;ROW()-5,TRUE)="","",  INDIRECT(    "FROM_NGS2_SampleSheet!"   &amp;  CHAR(64 + MATCH(VLOOKUP(F$6,mapping!$A:$B,2,FALSE),FROM_NGS2_SampleSheet!$1:$1,0))   &amp;  ROW()-5,TRUE)    )</f>
        <v/>
      </c>
      <c r="G3909" s="196" t="str">
        <f ca="1" xml:space="preserve"> IF(INDIRECT("FROM_NGS2_SampleSheet!A"&amp;ROW()-5,TRUE)="","",  INDIRECT(    "FROM_NGS2_SampleSheet!"   &amp;  CHAR(64 + MATCH(VLOOKUP(G$6,mapping!$A:$B,2,FALSE),FROM_NGS2_SampleSheet!$1:$1,0))   &amp;  ROW()-5,TRUE)    )</f>
        <v/>
      </c>
      <c r="H3909" s="195"/>
      <c r="I3909" s="213">
        <v>1</v>
      </c>
      <c r="J3909" s="197" t="str">
        <f ca="1">IF(U3909=TRUE,    IF($Y$4&gt;96,"TOO MANY",VLOOKUP(B3909&amp;"_"&amp;C3909&amp;"_"&amp;E3909&amp;"_A",CALC!W:X,2,FALSE)),   "")</f>
        <v/>
      </c>
      <c r="L3909" s="213">
        <v>1</v>
      </c>
      <c r="M3909" s="197" t="str">
        <f ca="1">IF(V3909=TRUE,     IF($Y$4&gt;96,"TOO MANY",VLOOKUP(B3909&amp;"_"&amp;C3909&amp;"_"&amp;E3909&amp;"_B",CALC!W:X,2,FALSE)),    "")</f>
        <v/>
      </c>
      <c r="N3909" s="206"/>
      <c r="O3909" s="213">
        <v>1</v>
      </c>
      <c r="P3909" s="197" t="str">
        <f ca="1">IF(W3909=TRUE,   IF($Y$4&gt;96,"TOO MANY", VLOOKUP(B3909&amp;"_"&amp;C3909&amp;"_"&amp;E3909&amp;"_C",CALC!W:X,2,FALSE)),   "")</f>
        <v/>
      </c>
      <c r="Q3909" s="206"/>
      <c r="R3909" s="119" t="b">
        <f t="shared" ca="1" si="427"/>
        <v>0</v>
      </c>
      <c r="S3909" s="119" t="b">
        <f t="shared" ca="1" si="425"/>
        <v>0</v>
      </c>
      <c r="T3909" s="119" t="b">
        <f t="shared" ca="1" si="426"/>
        <v>0</v>
      </c>
      <c r="U3909" s="119" t="b">
        <f t="shared" ca="1" si="428"/>
        <v>0</v>
      </c>
      <c r="V3909" s="160" t="b">
        <f t="shared" ca="1" si="429"/>
        <v>0</v>
      </c>
      <c r="W3909" s="119" t="b">
        <f t="shared" ca="1" si="430"/>
        <v>0</v>
      </c>
      <c r="X3909" s="119" t="b">
        <f t="shared" ca="1" si="431"/>
        <v>0</v>
      </c>
    </row>
    <row r="3910" spans="2:24" x14ac:dyDescent="0.25">
      <c r="B3910" s="194" t="str">
        <f ca="1" xml:space="preserve"> IF(INDIRECT("FROM_NGS2_SampleSheet!A"&amp;ROW()-5,TRUE)="","",  INDIRECT(    "FROM_NGS2_SampleSheet!"   &amp;  CHAR(64 + MATCH(VLOOKUP(B$6,mapping!$A:$B,2,FALSE),FROM_NGS2_SampleSheet!$1:$1,0))   &amp;  ROW()-5,TRUE)    )</f>
        <v/>
      </c>
      <c r="C3910" s="195" t="str">
        <f ca="1" xml:space="preserve"> IF(INDIRECT("FROM_NGS2_SampleSheet!A"&amp;ROW()-5,TRUE)="","",  INDIRECT(    "FROM_NGS2_SampleSheet!"   &amp;  CHAR(64 + MATCH(VLOOKUP(C$6,mapping!$A:$B,2,FALSE),FROM_NGS2_SampleSheet!$1:$1,0))   &amp;  ROW()-5,TRUE)    )</f>
        <v/>
      </c>
      <c r="D3910" s="195" t="str">
        <f ca="1" xml:space="preserve"> IF(INDIRECT("FROM_NGS2_SampleSheet!A"&amp;ROW()-5,TRUE)="","",  INDIRECT(    "FROM_NGS2_SampleSheet!"   &amp;  CHAR(64 + MATCH(VLOOKUP(D$6,mapping!$A:$B,2,FALSE),FROM_NGS2_SampleSheet!$1:$1,0))   &amp;  ROW()-5,TRUE)    )</f>
        <v/>
      </c>
      <c r="E3910" s="195" t="str">
        <f ca="1" xml:space="preserve"> IF(INDIRECT("FROM_NGS2_SampleSheet!A"&amp;ROW()-5,TRUE)="","",  "e" &amp; INDIRECT(    "FROM_NGS2_SampleSheet!"   &amp;  CHAR(64 + MATCH(VLOOKUP(E$6,mapping!$A:$B,2,FALSE),FROM_NGS2_SampleSheet!$1:$1,0))   &amp;  ROW()-5,TRUE)    )</f>
        <v/>
      </c>
      <c r="F3910" s="195" t="str">
        <f ca="1" xml:space="preserve"> IF(INDIRECT("FROM_NGS2_SampleSheet!A"&amp;ROW()-5,TRUE)="","",  INDIRECT(    "FROM_NGS2_SampleSheet!"   &amp;  CHAR(64 + MATCH(VLOOKUP(F$6,mapping!$A:$B,2,FALSE),FROM_NGS2_SampleSheet!$1:$1,0))   &amp;  ROW()-5,TRUE)    )</f>
        <v/>
      </c>
      <c r="G3910" s="196" t="str">
        <f ca="1" xml:space="preserve"> IF(INDIRECT("FROM_NGS2_SampleSheet!A"&amp;ROW()-5,TRUE)="","",  INDIRECT(    "FROM_NGS2_SampleSheet!"   &amp;  CHAR(64 + MATCH(VLOOKUP(G$6,mapping!$A:$B,2,FALSE),FROM_NGS2_SampleSheet!$1:$1,0))   &amp;  ROW()-5,TRUE)    )</f>
        <v/>
      </c>
      <c r="H3910" s="195"/>
      <c r="I3910" s="213">
        <v>1</v>
      </c>
      <c r="J3910" s="197" t="str">
        <f ca="1">IF(U3910=TRUE,    IF($Y$4&gt;96,"TOO MANY",VLOOKUP(B3910&amp;"_"&amp;C3910&amp;"_"&amp;E3910&amp;"_A",CALC!W:X,2,FALSE)),   "")</f>
        <v/>
      </c>
      <c r="L3910" s="213">
        <v>1</v>
      </c>
      <c r="M3910" s="197" t="str">
        <f ca="1">IF(V3910=TRUE,     IF($Y$4&gt;96,"TOO MANY",VLOOKUP(B3910&amp;"_"&amp;C3910&amp;"_"&amp;E3910&amp;"_B",CALC!W:X,2,FALSE)),    "")</f>
        <v/>
      </c>
      <c r="N3910" s="206"/>
      <c r="O3910" s="213">
        <v>1</v>
      </c>
      <c r="P3910" s="197" t="str">
        <f ca="1">IF(W3910=TRUE,   IF($Y$4&gt;96,"TOO MANY", VLOOKUP(B3910&amp;"_"&amp;C3910&amp;"_"&amp;E3910&amp;"_C",CALC!W:X,2,FALSE)),   "")</f>
        <v/>
      </c>
      <c r="Q3910" s="206"/>
      <c r="R3910" s="119" t="b">
        <f t="shared" ca="1" si="427"/>
        <v>0</v>
      </c>
      <c r="S3910" s="119" t="b">
        <f t="shared" ca="1" si="425"/>
        <v>0</v>
      </c>
      <c r="T3910" s="119" t="b">
        <f t="shared" ca="1" si="426"/>
        <v>0</v>
      </c>
      <c r="U3910" s="119" t="b">
        <f t="shared" ca="1" si="428"/>
        <v>0</v>
      </c>
      <c r="V3910" s="160" t="b">
        <f t="shared" ca="1" si="429"/>
        <v>0</v>
      </c>
      <c r="W3910" s="119" t="b">
        <f t="shared" ca="1" si="430"/>
        <v>0</v>
      </c>
      <c r="X3910" s="119" t="b">
        <f t="shared" ca="1" si="431"/>
        <v>0</v>
      </c>
    </row>
    <row r="3911" spans="2:24" x14ac:dyDescent="0.25">
      <c r="B3911" s="194" t="str">
        <f ca="1" xml:space="preserve"> IF(INDIRECT("FROM_NGS2_SampleSheet!A"&amp;ROW()-5,TRUE)="","",  INDIRECT(    "FROM_NGS2_SampleSheet!"   &amp;  CHAR(64 + MATCH(VLOOKUP(B$6,mapping!$A:$B,2,FALSE),FROM_NGS2_SampleSheet!$1:$1,0))   &amp;  ROW()-5,TRUE)    )</f>
        <v/>
      </c>
      <c r="C3911" s="195" t="str">
        <f ca="1" xml:space="preserve"> IF(INDIRECT("FROM_NGS2_SampleSheet!A"&amp;ROW()-5,TRUE)="","",  INDIRECT(    "FROM_NGS2_SampleSheet!"   &amp;  CHAR(64 + MATCH(VLOOKUP(C$6,mapping!$A:$B,2,FALSE),FROM_NGS2_SampleSheet!$1:$1,0))   &amp;  ROW()-5,TRUE)    )</f>
        <v/>
      </c>
      <c r="D3911" s="195" t="str">
        <f ca="1" xml:space="preserve"> IF(INDIRECT("FROM_NGS2_SampleSheet!A"&amp;ROW()-5,TRUE)="","",  INDIRECT(    "FROM_NGS2_SampleSheet!"   &amp;  CHAR(64 + MATCH(VLOOKUP(D$6,mapping!$A:$B,2,FALSE),FROM_NGS2_SampleSheet!$1:$1,0))   &amp;  ROW()-5,TRUE)    )</f>
        <v/>
      </c>
      <c r="E3911" s="195" t="str">
        <f ca="1" xml:space="preserve"> IF(INDIRECT("FROM_NGS2_SampleSheet!A"&amp;ROW()-5,TRUE)="","",  "e" &amp; INDIRECT(    "FROM_NGS2_SampleSheet!"   &amp;  CHAR(64 + MATCH(VLOOKUP(E$6,mapping!$A:$B,2,FALSE),FROM_NGS2_SampleSheet!$1:$1,0))   &amp;  ROW()-5,TRUE)    )</f>
        <v/>
      </c>
      <c r="F3911" s="195" t="str">
        <f ca="1" xml:space="preserve"> IF(INDIRECT("FROM_NGS2_SampleSheet!A"&amp;ROW()-5,TRUE)="","",  INDIRECT(    "FROM_NGS2_SampleSheet!"   &amp;  CHAR(64 + MATCH(VLOOKUP(F$6,mapping!$A:$B,2,FALSE),FROM_NGS2_SampleSheet!$1:$1,0))   &amp;  ROW()-5,TRUE)    )</f>
        <v/>
      </c>
      <c r="G3911" s="196" t="str">
        <f ca="1" xml:space="preserve"> IF(INDIRECT("FROM_NGS2_SampleSheet!A"&amp;ROW()-5,TRUE)="","",  INDIRECT(    "FROM_NGS2_SampleSheet!"   &amp;  CHAR(64 + MATCH(VLOOKUP(G$6,mapping!$A:$B,2,FALSE),FROM_NGS2_SampleSheet!$1:$1,0))   &amp;  ROW()-5,TRUE)    )</f>
        <v/>
      </c>
      <c r="H3911" s="195"/>
      <c r="I3911" s="213">
        <v>1</v>
      </c>
      <c r="J3911" s="197" t="str">
        <f ca="1">IF(U3911=TRUE,    IF($Y$4&gt;96,"TOO MANY",VLOOKUP(B3911&amp;"_"&amp;C3911&amp;"_"&amp;E3911&amp;"_A",CALC!W:X,2,FALSE)),   "")</f>
        <v/>
      </c>
      <c r="L3911" s="213">
        <v>1</v>
      </c>
      <c r="M3911" s="197" t="str">
        <f ca="1">IF(V3911=TRUE,     IF($Y$4&gt;96,"TOO MANY",VLOOKUP(B3911&amp;"_"&amp;C3911&amp;"_"&amp;E3911&amp;"_B",CALC!W:X,2,FALSE)),    "")</f>
        <v/>
      </c>
      <c r="N3911" s="206"/>
      <c r="O3911" s="213">
        <v>1</v>
      </c>
      <c r="P3911" s="197" t="str">
        <f ca="1">IF(W3911=TRUE,   IF($Y$4&gt;96,"TOO MANY", VLOOKUP(B3911&amp;"_"&amp;C3911&amp;"_"&amp;E3911&amp;"_C",CALC!W:X,2,FALSE)),   "")</f>
        <v/>
      </c>
      <c r="Q3911" s="206"/>
      <c r="R3911" s="119" t="b">
        <f t="shared" ca="1" si="427"/>
        <v>0</v>
      </c>
      <c r="S3911" s="119" t="b">
        <f t="shared" ca="1" si="425"/>
        <v>0</v>
      </c>
      <c r="T3911" s="119" t="b">
        <f t="shared" ca="1" si="426"/>
        <v>0</v>
      </c>
      <c r="U3911" s="119" t="b">
        <f t="shared" ca="1" si="428"/>
        <v>0</v>
      </c>
      <c r="V3911" s="160" t="b">
        <f t="shared" ca="1" si="429"/>
        <v>0</v>
      </c>
      <c r="W3911" s="119" t="b">
        <f t="shared" ca="1" si="430"/>
        <v>0</v>
      </c>
      <c r="X3911" s="119" t="b">
        <f t="shared" ca="1" si="431"/>
        <v>0</v>
      </c>
    </row>
    <row r="3912" spans="2:24" x14ac:dyDescent="0.25">
      <c r="B3912" s="194" t="str">
        <f ca="1" xml:space="preserve"> IF(INDIRECT("FROM_NGS2_SampleSheet!A"&amp;ROW()-5,TRUE)="","",  INDIRECT(    "FROM_NGS2_SampleSheet!"   &amp;  CHAR(64 + MATCH(VLOOKUP(B$6,mapping!$A:$B,2,FALSE),FROM_NGS2_SampleSheet!$1:$1,0))   &amp;  ROW()-5,TRUE)    )</f>
        <v/>
      </c>
      <c r="C3912" s="195" t="str">
        <f ca="1" xml:space="preserve"> IF(INDIRECT("FROM_NGS2_SampleSheet!A"&amp;ROW()-5,TRUE)="","",  INDIRECT(    "FROM_NGS2_SampleSheet!"   &amp;  CHAR(64 + MATCH(VLOOKUP(C$6,mapping!$A:$B,2,FALSE),FROM_NGS2_SampleSheet!$1:$1,0))   &amp;  ROW()-5,TRUE)    )</f>
        <v/>
      </c>
      <c r="D3912" s="195" t="str">
        <f ca="1" xml:space="preserve"> IF(INDIRECT("FROM_NGS2_SampleSheet!A"&amp;ROW()-5,TRUE)="","",  INDIRECT(    "FROM_NGS2_SampleSheet!"   &amp;  CHAR(64 + MATCH(VLOOKUP(D$6,mapping!$A:$B,2,FALSE),FROM_NGS2_SampleSheet!$1:$1,0))   &amp;  ROW()-5,TRUE)    )</f>
        <v/>
      </c>
      <c r="E3912" s="195" t="str">
        <f ca="1" xml:space="preserve"> IF(INDIRECT("FROM_NGS2_SampleSheet!A"&amp;ROW()-5,TRUE)="","",  "e" &amp; INDIRECT(    "FROM_NGS2_SampleSheet!"   &amp;  CHAR(64 + MATCH(VLOOKUP(E$6,mapping!$A:$B,2,FALSE),FROM_NGS2_SampleSheet!$1:$1,0))   &amp;  ROW()-5,TRUE)    )</f>
        <v/>
      </c>
      <c r="F3912" s="195" t="str">
        <f ca="1" xml:space="preserve"> IF(INDIRECT("FROM_NGS2_SampleSheet!A"&amp;ROW()-5,TRUE)="","",  INDIRECT(    "FROM_NGS2_SampleSheet!"   &amp;  CHAR(64 + MATCH(VLOOKUP(F$6,mapping!$A:$B,2,FALSE),FROM_NGS2_SampleSheet!$1:$1,0))   &amp;  ROW()-5,TRUE)    )</f>
        <v/>
      </c>
      <c r="G3912" s="196" t="str">
        <f ca="1" xml:space="preserve"> IF(INDIRECT("FROM_NGS2_SampleSheet!A"&amp;ROW()-5,TRUE)="","",  INDIRECT(    "FROM_NGS2_SampleSheet!"   &amp;  CHAR(64 + MATCH(VLOOKUP(G$6,mapping!$A:$B,2,FALSE),FROM_NGS2_SampleSheet!$1:$1,0))   &amp;  ROW()-5,TRUE)    )</f>
        <v/>
      </c>
      <c r="H3912" s="195"/>
      <c r="I3912" s="213">
        <v>1</v>
      </c>
      <c r="J3912" s="197" t="str">
        <f ca="1">IF(U3912=TRUE,    IF($Y$4&gt;96,"TOO MANY",VLOOKUP(B3912&amp;"_"&amp;C3912&amp;"_"&amp;E3912&amp;"_A",CALC!W:X,2,FALSE)),   "")</f>
        <v/>
      </c>
      <c r="L3912" s="213">
        <v>1</v>
      </c>
      <c r="M3912" s="197" t="str">
        <f ca="1">IF(V3912=TRUE,     IF($Y$4&gt;96,"TOO MANY",VLOOKUP(B3912&amp;"_"&amp;C3912&amp;"_"&amp;E3912&amp;"_B",CALC!W:X,2,FALSE)),    "")</f>
        <v/>
      </c>
      <c r="N3912" s="206"/>
      <c r="O3912" s="213">
        <v>1</v>
      </c>
      <c r="P3912" s="197" t="str">
        <f ca="1">IF(W3912=TRUE,   IF($Y$4&gt;96,"TOO MANY", VLOOKUP(B3912&amp;"_"&amp;C3912&amp;"_"&amp;E3912&amp;"_C",CALC!W:X,2,FALSE)),   "")</f>
        <v/>
      </c>
      <c r="Q3912" s="206"/>
      <c r="R3912" s="119" t="b">
        <f t="shared" ca="1" si="427"/>
        <v>0</v>
      </c>
      <c r="S3912" s="119" t="b">
        <f t="shared" ref="S3912:S3975" ca="1" si="432">IF(AND(R3912=TRUE,$U$3=TRUE),TRUE)</f>
        <v>0</v>
      </c>
      <c r="T3912" s="119" t="b">
        <f t="shared" ref="T3912:T3975" ca="1" si="433">IF(AND(R3912=TRUE,$U$4=TRUE,$U$3=TRUE),TRUE)</f>
        <v>0</v>
      </c>
      <c r="U3912" s="119" t="b">
        <f t="shared" ca="1" si="428"/>
        <v>0</v>
      </c>
      <c r="V3912" s="160" t="b">
        <f t="shared" ca="1" si="429"/>
        <v>0</v>
      </c>
      <c r="W3912" s="119" t="b">
        <f t="shared" ca="1" si="430"/>
        <v>0</v>
      </c>
      <c r="X3912" s="119" t="b">
        <f t="shared" ca="1" si="431"/>
        <v>0</v>
      </c>
    </row>
    <row r="3913" spans="2:24" x14ac:dyDescent="0.25">
      <c r="B3913" s="194" t="str">
        <f ca="1" xml:space="preserve"> IF(INDIRECT("FROM_NGS2_SampleSheet!A"&amp;ROW()-5,TRUE)="","",  INDIRECT(    "FROM_NGS2_SampleSheet!"   &amp;  CHAR(64 + MATCH(VLOOKUP(B$6,mapping!$A:$B,2,FALSE),FROM_NGS2_SampleSheet!$1:$1,0))   &amp;  ROW()-5,TRUE)    )</f>
        <v/>
      </c>
      <c r="C3913" s="195" t="str">
        <f ca="1" xml:space="preserve"> IF(INDIRECT("FROM_NGS2_SampleSheet!A"&amp;ROW()-5,TRUE)="","",  INDIRECT(    "FROM_NGS2_SampleSheet!"   &amp;  CHAR(64 + MATCH(VLOOKUP(C$6,mapping!$A:$B,2,FALSE),FROM_NGS2_SampleSheet!$1:$1,0))   &amp;  ROW()-5,TRUE)    )</f>
        <v/>
      </c>
      <c r="D3913" s="195" t="str">
        <f ca="1" xml:space="preserve"> IF(INDIRECT("FROM_NGS2_SampleSheet!A"&amp;ROW()-5,TRUE)="","",  INDIRECT(    "FROM_NGS2_SampleSheet!"   &amp;  CHAR(64 + MATCH(VLOOKUP(D$6,mapping!$A:$B,2,FALSE),FROM_NGS2_SampleSheet!$1:$1,0))   &amp;  ROW()-5,TRUE)    )</f>
        <v/>
      </c>
      <c r="E3913" s="195" t="str">
        <f ca="1" xml:space="preserve"> IF(INDIRECT("FROM_NGS2_SampleSheet!A"&amp;ROW()-5,TRUE)="","",  "e" &amp; INDIRECT(    "FROM_NGS2_SampleSheet!"   &amp;  CHAR(64 + MATCH(VLOOKUP(E$6,mapping!$A:$B,2,FALSE),FROM_NGS2_SampleSheet!$1:$1,0))   &amp;  ROW()-5,TRUE)    )</f>
        <v/>
      </c>
      <c r="F3913" s="195" t="str">
        <f ca="1" xml:space="preserve"> IF(INDIRECT("FROM_NGS2_SampleSheet!A"&amp;ROW()-5,TRUE)="","",  INDIRECT(    "FROM_NGS2_SampleSheet!"   &amp;  CHAR(64 + MATCH(VLOOKUP(F$6,mapping!$A:$B,2,FALSE),FROM_NGS2_SampleSheet!$1:$1,0))   &amp;  ROW()-5,TRUE)    )</f>
        <v/>
      </c>
      <c r="G3913" s="196" t="str">
        <f ca="1" xml:space="preserve"> IF(INDIRECT("FROM_NGS2_SampleSheet!A"&amp;ROW()-5,TRUE)="","",  INDIRECT(    "FROM_NGS2_SampleSheet!"   &amp;  CHAR(64 + MATCH(VLOOKUP(G$6,mapping!$A:$B,2,FALSE),FROM_NGS2_SampleSheet!$1:$1,0))   &amp;  ROW()-5,TRUE)    )</f>
        <v/>
      </c>
      <c r="H3913" s="195"/>
      <c r="I3913" s="213">
        <v>1</v>
      </c>
      <c r="J3913" s="197" t="str">
        <f ca="1">IF(U3913=TRUE,    IF($Y$4&gt;96,"TOO MANY",VLOOKUP(B3913&amp;"_"&amp;C3913&amp;"_"&amp;E3913&amp;"_A",CALC!W:X,2,FALSE)),   "")</f>
        <v/>
      </c>
      <c r="L3913" s="213">
        <v>1</v>
      </c>
      <c r="M3913" s="197" t="str">
        <f ca="1">IF(V3913=TRUE,     IF($Y$4&gt;96,"TOO MANY",VLOOKUP(B3913&amp;"_"&amp;C3913&amp;"_"&amp;E3913&amp;"_B",CALC!W:X,2,FALSE)),    "")</f>
        <v/>
      </c>
      <c r="N3913" s="206"/>
      <c r="O3913" s="213">
        <v>1</v>
      </c>
      <c r="P3913" s="197" t="str">
        <f ca="1">IF(W3913=TRUE,   IF($Y$4&gt;96,"TOO MANY", VLOOKUP(B3913&amp;"_"&amp;C3913&amp;"_"&amp;E3913&amp;"_C",CALC!W:X,2,FALSE)),   "")</f>
        <v/>
      </c>
      <c r="Q3913" s="206"/>
      <c r="R3913" s="119" t="b">
        <f t="shared" ca="1" si="427"/>
        <v>0</v>
      </c>
      <c r="S3913" s="119" t="b">
        <f t="shared" ca="1" si="432"/>
        <v>0</v>
      </c>
      <c r="T3913" s="119" t="b">
        <f t="shared" ca="1" si="433"/>
        <v>0</v>
      </c>
      <c r="U3913" s="119" t="b">
        <f t="shared" ca="1" si="428"/>
        <v>0</v>
      </c>
      <c r="V3913" s="160" t="b">
        <f t="shared" ca="1" si="429"/>
        <v>0</v>
      </c>
      <c r="W3913" s="119" t="b">
        <f t="shared" ca="1" si="430"/>
        <v>0</v>
      </c>
      <c r="X3913" s="119" t="b">
        <f t="shared" ca="1" si="431"/>
        <v>0</v>
      </c>
    </row>
    <row r="3914" spans="2:24" x14ac:dyDescent="0.25">
      <c r="B3914" s="194" t="str">
        <f ca="1" xml:space="preserve"> IF(INDIRECT("FROM_NGS2_SampleSheet!A"&amp;ROW()-5,TRUE)="","",  INDIRECT(    "FROM_NGS2_SampleSheet!"   &amp;  CHAR(64 + MATCH(VLOOKUP(B$6,mapping!$A:$B,2,FALSE),FROM_NGS2_SampleSheet!$1:$1,0))   &amp;  ROW()-5,TRUE)    )</f>
        <v/>
      </c>
      <c r="C3914" s="195" t="str">
        <f ca="1" xml:space="preserve"> IF(INDIRECT("FROM_NGS2_SampleSheet!A"&amp;ROW()-5,TRUE)="","",  INDIRECT(    "FROM_NGS2_SampleSheet!"   &amp;  CHAR(64 + MATCH(VLOOKUP(C$6,mapping!$A:$B,2,FALSE),FROM_NGS2_SampleSheet!$1:$1,0))   &amp;  ROW()-5,TRUE)    )</f>
        <v/>
      </c>
      <c r="D3914" s="195" t="str">
        <f ca="1" xml:space="preserve"> IF(INDIRECT("FROM_NGS2_SampleSheet!A"&amp;ROW()-5,TRUE)="","",  INDIRECT(    "FROM_NGS2_SampleSheet!"   &amp;  CHAR(64 + MATCH(VLOOKUP(D$6,mapping!$A:$B,2,FALSE),FROM_NGS2_SampleSheet!$1:$1,0))   &amp;  ROW()-5,TRUE)    )</f>
        <v/>
      </c>
      <c r="E3914" s="195" t="str">
        <f ca="1" xml:space="preserve"> IF(INDIRECT("FROM_NGS2_SampleSheet!A"&amp;ROW()-5,TRUE)="","",  "e" &amp; INDIRECT(    "FROM_NGS2_SampleSheet!"   &amp;  CHAR(64 + MATCH(VLOOKUP(E$6,mapping!$A:$B,2,FALSE),FROM_NGS2_SampleSheet!$1:$1,0))   &amp;  ROW()-5,TRUE)    )</f>
        <v/>
      </c>
      <c r="F3914" s="195" t="str">
        <f ca="1" xml:space="preserve"> IF(INDIRECT("FROM_NGS2_SampleSheet!A"&amp;ROW()-5,TRUE)="","",  INDIRECT(    "FROM_NGS2_SampleSheet!"   &amp;  CHAR(64 + MATCH(VLOOKUP(F$6,mapping!$A:$B,2,FALSE),FROM_NGS2_SampleSheet!$1:$1,0))   &amp;  ROW()-5,TRUE)    )</f>
        <v/>
      </c>
      <c r="G3914" s="196" t="str">
        <f ca="1" xml:space="preserve"> IF(INDIRECT("FROM_NGS2_SampleSheet!A"&amp;ROW()-5,TRUE)="","",  INDIRECT(    "FROM_NGS2_SampleSheet!"   &amp;  CHAR(64 + MATCH(VLOOKUP(G$6,mapping!$A:$B,2,FALSE),FROM_NGS2_SampleSheet!$1:$1,0))   &amp;  ROW()-5,TRUE)    )</f>
        <v/>
      </c>
      <c r="H3914" s="195"/>
      <c r="I3914" s="213">
        <v>1</v>
      </c>
      <c r="J3914" s="197" t="str">
        <f ca="1">IF(U3914=TRUE,    IF($Y$4&gt;96,"TOO MANY",VLOOKUP(B3914&amp;"_"&amp;C3914&amp;"_"&amp;E3914&amp;"_A",CALC!W:X,2,FALSE)),   "")</f>
        <v/>
      </c>
      <c r="L3914" s="213">
        <v>1</v>
      </c>
      <c r="M3914" s="197" t="str">
        <f ca="1">IF(V3914=TRUE,     IF($Y$4&gt;96,"TOO MANY",VLOOKUP(B3914&amp;"_"&amp;C3914&amp;"_"&amp;E3914&amp;"_B",CALC!W:X,2,FALSE)),    "")</f>
        <v/>
      </c>
      <c r="N3914" s="206"/>
      <c r="O3914" s="213">
        <v>1</v>
      </c>
      <c r="P3914" s="197" t="str">
        <f ca="1">IF(W3914=TRUE,   IF($Y$4&gt;96,"TOO MANY", VLOOKUP(B3914&amp;"_"&amp;C3914&amp;"_"&amp;E3914&amp;"_C",CALC!W:X,2,FALSE)),   "")</f>
        <v/>
      </c>
      <c r="Q3914" s="206"/>
      <c r="R3914" s="119" t="b">
        <f t="shared" ca="1" si="427"/>
        <v>0</v>
      </c>
      <c r="S3914" s="119" t="b">
        <f t="shared" ca="1" si="432"/>
        <v>0</v>
      </c>
      <c r="T3914" s="119" t="b">
        <f t="shared" ca="1" si="433"/>
        <v>0</v>
      </c>
      <c r="U3914" s="119" t="b">
        <f t="shared" ca="1" si="428"/>
        <v>0</v>
      </c>
      <c r="V3914" s="160" t="b">
        <f t="shared" ca="1" si="429"/>
        <v>0</v>
      </c>
      <c r="W3914" s="119" t="b">
        <f t="shared" ca="1" si="430"/>
        <v>0</v>
      </c>
      <c r="X3914" s="119" t="b">
        <f t="shared" ca="1" si="431"/>
        <v>0</v>
      </c>
    </row>
    <row r="3915" spans="2:24" x14ac:dyDescent="0.25">
      <c r="B3915" s="194" t="str">
        <f ca="1" xml:space="preserve"> IF(INDIRECT("FROM_NGS2_SampleSheet!A"&amp;ROW()-5,TRUE)="","",  INDIRECT(    "FROM_NGS2_SampleSheet!"   &amp;  CHAR(64 + MATCH(VLOOKUP(B$6,mapping!$A:$B,2,FALSE),FROM_NGS2_SampleSheet!$1:$1,0))   &amp;  ROW()-5,TRUE)    )</f>
        <v/>
      </c>
      <c r="C3915" s="195" t="str">
        <f ca="1" xml:space="preserve"> IF(INDIRECT("FROM_NGS2_SampleSheet!A"&amp;ROW()-5,TRUE)="","",  INDIRECT(    "FROM_NGS2_SampleSheet!"   &amp;  CHAR(64 + MATCH(VLOOKUP(C$6,mapping!$A:$B,2,FALSE),FROM_NGS2_SampleSheet!$1:$1,0))   &amp;  ROW()-5,TRUE)    )</f>
        <v/>
      </c>
      <c r="D3915" s="195" t="str">
        <f ca="1" xml:space="preserve"> IF(INDIRECT("FROM_NGS2_SampleSheet!A"&amp;ROW()-5,TRUE)="","",  INDIRECT(    "FROM_NGS2_SampleSheet!"   &amp;  CHAR(64 + MATCH(VLOOKUP(D$6,mapping!$A:$B,2,FALSE),FROM_NGS2_SampleSheet!$1:$1,0))   &amp;  ROW()-5,TRUE)    )</f>
        <v/>
      </c>
      <c r="E3915" s="195" t="str">
        <f ca="1" xml:space="preserve"> IF(INDIRECT("FROM_NGS2_SampleSheet!A"&amp;ROW()-5,TRUE)="","",  "e" &amp; INDIRECT(    "FROM_NGS2_SampleSheet!"   &amp;  CHAR(64 + MATCH(VLOOKUP(E$6,mapping!$A:$B,2,FALSE),FROM_NGS2_SampleSheet!$1:$1,0))   &amp;  ROW()-5,TRUE)    )</f>
        <v/>
      </c>
      <c r="F3915" s="195" t="str">
        <f ca="1" xml:space="preserve"> IF(INDIRECT("FROM_NGS2_SampleSheet!A"&amp;ROW()-5,TRUE)="","",  INDIRECT(    "FROM_NGS2_SampleSheet!"   &amp;  CHAR(64 + MATCH(VLOOKUP(F$6,mapping!$A:$B,2,FALSE),FROM_NGS2_SampleSheet!$1:$1,0))   &amp;  ROW()-5,TRUE)    )</f>
        <v/>
      </c>
      <c r="G3915" s="196" t="str">
        <f ca="1" xml:space="preserve"> IF(INDIRECT("FROM_NGS2_SampleSheet!A"&amp;ROW()-5,TRUE)="","",  INDIRECT(    "FROM_NGS2_SampleSheet!"   &amp;  CHAR(64 + MATCH(VLOOKUP(G$6,mapping!$A:$B,2,FALSE),FROM_NGS2_SampleSheet!$1:$1,0))   &amp;  ROW()-5,TRUE)    )</f>
        <v/>
      </c>
      <c r="H3915" s="195"/>
      <c r="I3915" s="213">
        <v>1</v>
      </c>
      <c r="J3915" s="197" t="str">
        <f ca="1">IF(U3915=TRUE,    IF($Y$4&gt;96,"TOO MANY",VLOOKUP(B3915&amp;"_"&amp;C3915&amp;"_"&amp;E3915&amp;"_A",CALC!W:X,2,FALSE)),   "")</f>
        <v/>
      </c>
      <c r="L3915" s="213">
        <v>1</v>
      </c>
      <c r="M3915" s="197" t="str">
        <f ca="1">IF(V3915=TRUE,     IF($Y$4&gt;96,"TOO MANY",VLOOKUP(B3915&amp;"_"&amp;C3915&amp;"_"&amp;E3915&amp;"_B",CALC!W:X,2,FALSE)),    "")</f>
        <v/>
      </c>
      <c r="N3915" s="206"/>
      <c r="O3915" s="213">
        <v>1</v>
      </c>
      <c r="P3915" s="197" t="str">
        <f ca="1">IF(W3915=TRUE,   IF($Y$4&gt;96,"TOO MANY", VLOOKUP(B3915&amp;"_"&amp;C3915&amp;"_"&amp;E3915&amp;"_C",CALC!W:X,2,FALSE)),   "")</f>
        <v/>
      </c>
      <c r="Q3915" s="206"/>
      <c r="R3915" s="119" t="b">
        <f t="shared" ca="1" si="427"/>
        <v>0</v>
      </c>
      <c r="S3915" s="119" t="b">
        <f t="shared" ca="1" si="432"/>
        <v>0</v>
      </c>
      <c r="T3915" s="119" t="b">
        <f t="shared" ca="1" si="433"/>
        <v>0</v>
      </c>
      <c r="U3915" s="119" t="b">
        <f t="shared" ca="1" si="428"/>
        <v>0</v>
      </c>
      <c r="V3915" s="160" t="b">
        <f t="shared" ca="1" si="429"/>
        <v>0</v>
      </c>
      <c r="W3915" s="119" t="b">
        <f t="shared" ca="1" si="430"/>
        <v>0</v>
      </c>
      <c r="X3915" s="119" t="b">
        <f t="shared" ca="1" si="431"/>
        <v>0</v>
      </c>
    </row>
    <row r="3916" spans="2:24" x14ac:dyDescent="0.25">
      <c r="B3916" s="194" t="str">
        <f ca="1" xml:space="preserve"> IF(INDIRECT("FROM_NGS2_SampleSheet!A"&amp;ROW()-5,TRUE)="","",  INDIRECT(    "FROM_NGS2_SampleSheet!"   &amp;  CHAR(64 + MATCH(VLOOKUP(B$6,mapping!$A:$B,2,FALSE),FROM_NGS2_SampleSheet!$1:$1,0))   &amp;  ROW()-5,TRUE)    )</f>
        <v/>
      </c>
      <c r="C3916" s="195" t="str">
        <f ca="1" xml:space="preserve"> IF(INDIRECT("FROM_NGS2_SampleSheet!A"&amp;ROW()-5,TRUE)="","",  INDIRECT(    "FROM_NGS2_SampleSheet!"   &amp;  CHAR(64 + MATCH(VLOOKUP(C$6,mapping!$A:$B,2,FALSE),FROM_NGS2_SampleSheet!$1:$1,0))   &amp;  ROW()-5,TRUE)    )</f>
        <v/>
      </c>
      <c r="D3916" s="195" t="str">
        <f ca="1" xml:space="preserve"> IF(INDIRECT("FROM_NGS2_SampleSheet!A"&amp;ROW()-5,TRUE)="","",  INDIRECT(    "FROM_NGS2_SampleSheet!"   &amp;  CHAR(64 + MATCH(VLOOKUP(D$6,mapping!$A:$B,2,FALSE),FROM_NGS2_SampleSheet!$1:$1,0))   &amp;  ROW()-5,TRUE)    )</f>
        <v/>
      </c>
      <c r="E3916" s="195" t="str">
        <f ca="1" xml:space="preserve"> IF(INDIRECT("FROM_NGS2_SampleSheet!A"&amp;ROW()-5,TRUE)="","",  "e" &amp; INDIRECT(    "FROM_NGS2_SampleSheet!"   &amp;  CHAR(64 + MATCH(VLOOKUP(E$6,mapping!$A:$B,2,FALSE),FROM_NGS2_SampleSheet!$1:$1,0))   &amp;  ROW()-5,TRUE)    )</f>
        <v/>
      </c>
      <c r="F3916" s="195" t="str">
        <f ca="1" xml:space="preserve"> IF(INDIRECT("FROM_NGS2_SampleSheet!A"&amp;ROW()-5,TRUE)="","",  INDIRECT(    "FROM_NGS2_SampleSheet!"   &amp;  CHAR(64 + MATCH(VLOOKUP(F$6,mapping!$A:$B,2,FALSE),FROM_NGS2_SampleSheet!$1:$1,0))   &amp;  ROW()-5,TRUE)    )</f>
        <v/>
      </c>
      <c r="G3916" s="196" t="str">
        <f ca="1" xml:space="preserve"> IF(INDIRECT("FROM_NGS2_SampleSheet!A"&amp;ROW()-5,TRUE)="","",  INDIRECT(    "FROM_NGS2_SampleSheet!"   &amp;  CHAR(64 + MATCH(VLOOKUP(G$6,mapping!$A:$B,2,FALSE),FROM_NGS2_SampleSheet!$1:$1,0))   &amp;  ROW()-5,TRUE)    )</f>
        <v/>
      </c>
      <c r="H3916" s="195"/>
      <c r="I3916" s="213">
        <v>1</v>
      </c>
      <c r="J3916" s="197" t="str">
        <f ca="1">IF(U3916=TRUE,    IF($Y$4&gt;96,"TOO MANY",VLOOKUP(B3916&amp;"_"&amp;C3916&amp;"_"&amp;E3916&amp;"_A",CALC!W:X,2,FALSE)),   "")</f>
        <v/>
      </c>
      <c r="L3916" s="213">
        <v>1</v>
      </c>
      <c r="M3916" s="197" t="str">
        <f ca="1">IF(V3916=TRUE,     IF($Y$4&gt;96,"TOO MANY",VLOOKUP(B3916&amp;"_"&amp;C3916&amp;"_"&amp;E3916&amp;"_B",CALC!W:X,2,FALSE)),    "")</f>
        <v/>
      </c>
      <c r="N3916" s="206"/>
      <c r="O3916" s="213">
        <v>1</v>
      </c>
      <c r="P3916" s="197" t="str">
        <f ca="1">IF(W3916=TRUE,   IF($Y$4&gt;96,"TOO MANY", VLOOKUP(B3916&amp;"_"&amp;C3916&amp;"_"&amp;E3916&amp;"_C",CALC!W:X,2,FALSE)),   "")</f>
        <v/>
      </c>
      <c r="Q3916" s="206"/>
      <c r="R3916" s="119" t="b">
        <f t="shared" ca="1" si="427"/>
        <v>0</v>
      </c>
      <c r="S3916" s="119" t="b">
        <f t="shared" ca="1" si="432"/>
        <v>0</v>
      </c>
      <c r="T3916" s="119" t="b">
        <f t="shared" ca="1" si="433"/>
        <v>0</v>
      </c>
      <c r="U3916" s="119" t="b">
        <f t="shared" ca="1" si="428"/>
        <v>0</v>
      </c>
      <c r="V3916" s="160" t="b">
        <f t="shared" ca="1" si="429"/>
        <v>0</v>
      </c>
      <c r="W3916" s="119" t="b">
        <f t="shared" ca="1" si="430"/>
        <v>0</v>
      </c>
      <c r="X3916" s="119" t="b">
        <f t="shared" ca="1" si="431"/>
        <v>0</v>
      </c>
    </row>
    <row r="3917" spans="2:24" x14ac:dyDescent="0.25">
      <c r="B3917" s="194" t="str">
        <f ca="1" xml:space="preserve"> IF(INDIRECT("FROM_NGS2_SampleSheet!A"&amp;ROW()-5,TRUE)="","",  INDIRECT(    "FROM_NGS2_SampleSheet!"   &amp;  CHAR(64 + MATCH(VLOOKUP(B$6,mapping!$A:$B,2,FALSE),FROM_NGS2_SampleSheet!$1:$1,0))   &amp;  ROW()-5,TRUE)    )</f>
        <v/>
      </c>
      <c r="C3917" s="195" t="str">
        <f ca="1" xml:space="preserve"> IF(INDIRECT("FROM_NGS2_SampleSheet!A"&amp;ROW()-5,TRUE)="","",  INDIRECT(    "FROM_NGS2_SampleSheet!"   &amp;  CHAR(64 + MATCH(VLOOKUP(C$6,mapping!$A:$B,2,FALSE),FROM_NGS2_SampleSheet!$1:$1,0))   &amp;  ROW()-5,TRUE)    )</f>
        <v/>
      </c>
      <c r="D3917" s="195" t="str">
        <f ca="1" xml:space="preserve"> IF(INDIRECT("FROM_NGS2_SampleSheet!A"&amp;ROW()-5,TRUE)="","",  INDIRECT(    "FROM_NGS2_SampleSheet!"   &amp;  CHAR(64 + MATCH(VLOOKUP(D$6,mapping!$A:$B,2,FALSE),FROM_NGS2_SampleSheet!$1:$1,0))   &amp;  ROW()-5,TRUE)    )</f>
        <v/>
      </c>
      <c r="E3917" s="195" t="str">
        <f ca="1" xml:space="preserve"> IF(INDIRECT("FROM_NGS2_SampleSheet!A"&amp;ROW()-5,TRUE)="","",  "e" &amp; INDIRECT(    "FROM_NGS2_SampleSheet!"   &amp;  CHAR(64 + MATCH(VLOOKUP(E$6,mapping!$A:$B,2,FALSE),FROM_NGS2_SampleSheet!$1:$1,0))   &amp;  ROW()-5,TRUE)    )</f>
        <v/>
      </c>
      <c r="F3917" s="195" t="str">
        <f ca="1" xml:space="preserve"> IF(INDIRECT("FROM_NGS2_SampleSheet!A"&amp;ROW()-5,TRUE)="","",  INDIRECT(    "FROM_NGS2_SampleSheet!"   &amp;  CHAR(64 + MATCH(VLOOKUP(F$6,mapping!$A:$B,2,FALSE),FROM_NGS2_SampleSheet!$1:$1,0))   &amp;  ROW()-5,TRUE)    )</f>
        <v/>
      </c>
      <c r="G3917" s="196" t="str">
        <f ca="1" xml:space="preserve"> IF(INDIRECT("FROM_NGS2_SampleSheet!A"&amp;ROW()-5,TRUE)="","",  INDIRECT(    "FROM_NGS2_SampleSheet!"   &amp;  CHAR(64 + MATCH(VLOOKUP(G$6,mapping!$A:$B,2,FALSE),FROM_NGS2_SampleSheet!$1:$1,0))   &amp;  ROW()-5,TRUE)    )</f>
        <v/>
      </c>
      <c r="H3917" s="195"/>
      <c r="I3917" s="213">
        <v>1</v>
      </c>
      <c r="J3917" s="197" t="str">
        <f ca="1">IF(U3917=TRUE,    IF($Y$4&gt;96,"TOO MANY",VLOOKUP(B3917&amp;"_"&amp;C3917&amp;"_"&amp;E3917&amp;"_A",CALC!W:X,2,FALSE)),   "")</f>
        <v/>
      </c>
      <c r="L3917" s="213">
        <v>1</v>
      </c>
      <c r="M3917" s="197" t="str">
        <f ca="1">IF(V3917=TRUE,     IF($Y$4&gt;96,"TOO MANY",VLOOKUP(B3917&amp;"_"&amp;C3917&amp;"_"&amp;E3917&amp;"_B",CALC!W:X,2,FALSE)),    "")</f>
        <v/>
      </c>
      <c r="N3917" s="206"/>
      <c r="O3917" s="213">
        <v>1</v>
      </c>
      <c r="P3917" s="197" t="str">
        <f ca="1">IF(W3917=TRUE,   IF($Y$4&gt;96,"TOO MANY", VLOOKUP(B3917&amp;"_"&amp;C3917&amp;"_"&amp;E3917&amp;"_C",CALC!W:X,2,FALSE)),   "")</f>
        <v/>
      </c>
      <c r="Q3917" s="206"/>
      <c r="R3917" s="119" t="b">
        <f t="shared" ca="1" si="427"/>
        <v>0</v>
      </c>
      <c r="S3917" s="119" t="b">
        <f t="shared" ca="1" si="432"/>
        <v>0</v>
      </c>
      <c r="T3917" s="119" t="b">
        <f t="shared" ca="1" si="433"/>
        <v>0</v>
      </c>
      <c r="U3917" s="119" t="b">
        <f t="shared" ca="1" si="428"/>
        <v>0</v>
      </c>
      <c r="V3917" s="160" t="b">
        <f t="shared" ca="1" si="429"/>
        <v>0</v>
      </c>
      <c r="W3917" s="119" t="b">
        <f t="shared" ca="1" si="430"/>
        <v>0</v>
      </c>
      <c r="X3917" s="119" t="b">
        <f t="shared" ca="1" si="431"/>
        <v>0</v>
      </c>
    </row>
    <row r="3918" spans="2:24" x14ac:dyDescent="0.25">
      <c r="B3918" s="194" t="str">
        <f ca="1" xml:space="preserve"> IF(INDIRECT("FROM_NGS2_SampleSheet!A"&amp;ROW()-5,TRUE)="","",  INDIRECT(    "FROM_NGS2_SampleSheet!"   &amp;  CHAR(64 + MATCH(VLOOKUP(B$6,mapping!$A:$B,2,FALSE),FROM_NGS2_SampleSheet!$1:$1,0))   &amp;  ROW()-5,TRUE)    )</f>
        <v/>
      </c>
      <c r="C3918" s="195" t="str">
        <f ca="1" xml:space="preserve"> IF(INDIRECT("FROM_NGS2_SampleSheet!A"&amp;ROW()-5,TRUE)="","",  INDIRECT(    "FROM_NGS2_SampleSheet!"   &amp;  CHAR(64 + MATCH(VLOOKUP(C$6,mapping!$A:$B,2,FALSE),FROM_NGS2_SampleSheet!$1:$1,0))   &amp;  ROW()-5,TRUE)    )</f>
        <v/>
      </c>
      <c r="D3918" s="195" t="str">
        <f ca="1" xml:space="preserve"> IF(INDIRECT("FROM_NGS2_SampleSheet!A"&amp;ROW()-5,TRUE)="","",  INDIRECT(    "FROM_NGS2_SampleSheet!"   &amp;  CHAR(64 + MATCH(VLOOKUP(D$6,mapping!$A:$B,2,FALSE),FROM_NGS2_SampleSheet!$1:$1,0))   &amp;  ROW()-5,TRUE)    )</f>
        <v/>
      </c>
      <c r="E3918" s="195" t="str">
        <f ca="1" xml:space="preserve"> IF(INDIRECT("FROM_NGS2_SampleSheet!A"&amp;ROW()-5,TRUE)="","",  "e" &amp; INDIRECT(    "FROM_NGS2_SampleSheet!"   &amp;  CHAR(64 + MATCH(VLOOKUP(E$6,mapping!$A:$B,2,FALSE),FROM_NGS2_SampleSheet!$1:$1,0))   &amp;  ROW()-5,TRUE)    )</f>
        <v/>
      </c>
      <c r="F3918" s="195" t="str">
        <f ca="1" xml:space="preserve"> IF(INDIRECT("FROM_NGS2_SampleSheet!A"&amp;ROW()-5,TRUE)="","",  INDIRECT(    "FROM_NGS2_SampleSheet!"   &amp;  CHAR(64 + MATCH(VLOOKUP(F$6,mapping!$A:$B,2,FALSE),FROM_NGS2_SampleSheet!$1:$1,0))   &amp;  ROW()-5,TRUE)    )</f>
        <v/>
      </c>
      <c r="G3918" s="196" t="str">
        <f ca="1" xml:space="preserve"> IF(INDIRECT("FROM_NGS2_SampleSheet!A"&amp;ROW()-5,TRUE)="","",  INDIRECT(    "FROM_NGS2_SampleSheet!"   &amp;  CHAR(64 + MATCH(VLOOKUP(G$6,mapping!$A:$B,2,FALSE),FROM_NGS2_SampleSheet!$1:$1,0))   &amp;  ROW()-5,TRUE)    )</f>
        <v/>
      </c>
      <c r="H3918" s="195"/>
      <c r="I3918" s="213">
        <v>1</v>
      </c>
      <c r="J3918" s="197" t="str">
        <f ca="1">IF(U3918=TRUE,    IF($Y$4&gt;96,"TOO MANY",VLOOKUP(B3918&amp;"_"&amp;C3918&amp;"_"&amp;E3918&amp;"_A",CALC!W:X,2,FALSE)),   "")</f>
        <v/>
      </c>
      <c r="L3918" s="213">
        <v>1</v>
      </c>
      <c r="M3918" s="197" t="str">
        <f ca="1">IF(V3918=TRUE,     IF($Y$4&gt;96,"TOO MANY",VLOOKUP(B3918&amp;"_"&amp;C3918&amp;"_"&amp;E3918&amp;"_B",CALC!W:X,2,FALSE)),    "")</f>
        <v/>
      </c>
      <c r="N3918" s="206"/>
      <c r="O3918" s="213">
        <v>1</v>
      </c>
      <c r="P3918" s="197" t="str">
        <f ca="1">IF(W3918=TRUE,   IF($Y$4&gt;96,"TOO MANY", VLOOKUP(B3918&amp;"_"&amp;C3918&amp;"_"&amp;E3918&amp;"_C",CALC!W:X,2,FALSE)),   "")</f>
        <v/>
      </c>
      <c r="Q3918" s="206"/>
      <c r="R3918" s="119" t="b">
        <f t="shared" ca="1" si="427"/>
        <v>0</v>
      </c>
      <c r="S3918" s="119" t="b">
        <f t="shared" ca="1" si="432"/>
        <v>0</v>
      </c>
      <c r="T3918" s="119" t="b">
        <f t="shared" ca="1" si="433"/>
        <v>0</v>
      </c>
      <c r="U3918" s="119" t="b">
        <f t="shared" ca="1" si="428"/>
        <v>0</v>
      </c>
      <c r="V3918" s="160" t="b">
        <f t="shared" ca="1" si="429"/>
        <v>0</v>
      </c>
      <c r="W3918" s="119" t="b">
        <f t="shared" ca="1" si="430"/>
        <v>0</v>
      </c>
      <c r="X3918" s="119" t="b">
        <f t="shared" ca="1" si="431"/>
        <v>0</v>
      </c>
    </row>
    <row r="3919" spans="2:24" x14ac:dyDescent="0.25">
      <c r="B3919" s="194" t="str">
        <f ca="1" xml:space="preserve"> IF(INDIRECT("FROM_NGS2_SampleSheet!A"&amp;ROW()-5,TRUE)="","",  INDIRECT(    "FROM_NGS2_SampleSheet!"   &amp;  CHAR(64 + MATCH(VLOOKUP(B$6,mapping!$A:$B,2,FALSE),FROM_NGS2_SampleSheet!$1:$1,0))   &amp;  ROW()-5,TRUE)    )</f>
        <v/>
      </c>
      <c r="C3919" s="195" t="str">
        <f ca="1" xml:space="preserve"> IF(INDIRECT("FROM_NGS2_SampleSheet!A"&amp;ROW()-5,TRUE)="","",  INDIRECT(    "FROM_NGS2_SampleSheet!"   &amp;  CHAR(64 + MATCH(VLOOKUP(C$6,mapping!$A:$B,2,FALSE),FROM_NGS2_SampleSheet!$1:$1,0))   &amp;  ROW()-5,TRUE)    )</f>
        <v/>
      </c>
      <c r="D3919" s="195" t="str">
        <f ca="1" xml:space="preserve"> IF(INDIRECT("FROM_NGS2_SampleSheet!A"&amp;ROW()-5,TRUE)="","",  INDIRECT(    "FROM_NGS2_SampleSheet!"   &amp;  CHAR(64 + MATCH(VLOOKUP(D$6,mapping!$A:$B,2,FALSE),FROM_NGS2_SampleSheet!$1:$1,0))   &amp;  ROW()-5,TRUE)    )</f>
        <v/>
      </c>
      <c r="E3919" s="195" t="str">
        <f ca="1" xml:space="preserve"> IF(INDIRECT("FROM_NGS2_SampleSheet!A"&amp;ROW()-5,TRUE)="","",  "e" &amp; INDIRECT(    "FROM_NGS2_SampleSheet!"   &amp;  CHAR(64 + MATCH(VLOOKUP(E$6,mapping!$A:$B,2,FALSE),FROM_NGS2_SampleSheet!$1:$1,0))   &amp;  ROW()-5,TRUE)    )</f>
        <v/>
      </c>
      <c r="F3919" s="195" t="str">
        <f ca="1" xml:space="preserve"> IF(INDIRECT("FROM_NGS2_SampleSheet!A"&amp;ROW()-5,TRUE)="","",  INDIRECT(    "FROM_NGS2_SampleSheet!"   &amp;  CHAR(64 + MATCH(VLOOKUP(F$6,mapping!$A:$B,2,FALSE),FROM_NGS2_SampleSheet!$1:$1,0))   &amp;  ROW()-5,TRUE)    )</f>
        <v/>
      </c>
      <c r="G3919" s="196" t="str">
        <f ca="1" xml:space="preserve"> IF(INDIRECT("FROM_NGS2_SampleSheet!A"&amp;ROW()-5,TRUE)="","",  INDIRECT(    "FROM_NGS2_SampleSheet!"   &amp;  CHAR(64 + MATCH(VLOOKUP(G$6,mapping!$A:$B,2,FALSE),FROM_NGS2_SampleSheet!$1:$1,0))   &amp;  ROW()-5,TRUE)    )</f>
        <v/>
      </c>
      <c r="H3919" s="195"/>
      <c r="I3919" s="213">
        <v>1</v>
      </c>
      <c r="J3919" s="197" t="str">
        <f ca="1">IF(U3919=TRUE,    IF($Y$4&gt;96,"TOO MANY",VLOOKUP(B3919&amp;"_"&amp;C3919&amp;"_"&amp;E3919&amp;"_A",CALC!W:X,2,FALSE)),   "")</f>
        <v/>
      </c>
      <c r="L3919" s="213">
        <v>1</v>
      </c>
      <c r="M3919" s="197" t="str">
        <f ca="1">IF(V3919=TRUE,     IF($Y$4&gt;96,"TOO MANY",VLOOKUP(B3919&amp;"_"&amp;C3919&amp;"_"&amp;E3919&amp;"_B",CALC!W:X,2,FALSE)),    "")</f>
        <v/>
      </c>
      <c r="N3919" s="206"/>
      <c r="O3919" s="213">
        <v>1</v>
      </c>
      <c r="P3919" s="197" t="str">
        <f ca="1">IF(W3919=TRUE,   IF($Y$4&gt;96,"TOO MANY", VLOOKUP(B3919&amp;"_"&amp;C3919&amp;"_"&amp;E3919&amp;"_C",CALC!W:X,2,FALSE)),   "")</f>
        <v/>
      </c>
      <c r="Q3919" s="206"/>
      <c r="R3919" s="119" t="b">
        <f t="shared" ca="1" si="427"/>
        <v>0</v>
      </c>
      <c r="S3919" s="119" t="b">
        <f t="shared" ca="1" si="432"/>
        <v>0</v>
      </c>
      <c r="T3919" s="119" t="b">
        <f t="shared" ca="1" si="433"/>
        <v>0</v>
      </c>
      <c r="U3919" s="119" t="b">
        <f t="shared" ca="1" si="428"/>
        <v>0</v>
      </c>
      <c r="V3919" s="160" t="b">
        <f t="shared" ca="1" si="429"/>
        <v>0</v>
      </c>
      <c r="W3919" s="119" t="b">
        <f t="shared" ca="1" si="430"/>
        <v>0</v>
      </c>
      <c r="X3919" s="119" t="b">
        <f t="shared" ca="1" si="431"/>
        <v>0</v>
      </c>
    </row>
    <row r="3920" spans="2:24" x14ac:dyDescent="0.25">
      <c r="B3920" s="194" t="str">
        <f ca="1" xml:space="preserve"> IF(INDIRECT("FROM_NGS2_SampleSheet!A"&amp;ROW()-5,TRUE)="","",  INDIRECT(    "FROM_NGS2_SampleSheet!"   &amp;  CHAR(64 + MATCH(VLOOKUP(B$6,mapping!$A:$B,2,FALSE),FROM_NGS2_SampleSheet!$1:$1,0))   &amp;  ROW()-5,TRUE)    )</f>
        <v/>
      </c>
      <c r="C3920" s="195" t="str">
        <f ca="1" xml:space="preserve"> IF(INDIRECT("FROM_NGS2_SampleSheet!A"&amp;ROW()-5,TRUE)="","",  INDIRECT(    "FROM_NGS2_SampleSheet!"   &amp;  CHAR(64 + MATCH(VLOOKUP(C$6,mapping!$A:$B,2,FALSE),FROM_NGS2_SampleSheet!$1:$1,0))   &amp;  ROW()-5,TRUE)    )</f>
        <v/>
      </c>
      <c r="D3920" s="195" t="str">
        <f ca="1" xml:space="preserve"> IF(INDIRECT("FROM_NGS2_SampleSheet!A"&amp;ROW()-5,TRUE)="","",  INDIRECT(    "FROM_NGS2_SampleSheet!"   &amp;  CHAR(64 + MATCH(VLOOKUP(D$6,mapping!$A:$B,2,FALSE),FROM_NGS2_SampleSheet!$1:$1,0))   &amp;  ROW()-5,TRUE)    )</f>
        <v/>
      </c>
      <c r="E3920" s="195" t="str">
        <f ca="1" xml:space="preserve"> IF(INDIRECT("FROM_NGS2_SampleSheet!A"&amp;ROW()-5,TRUE)="","",  "e" &amp; INDIRECT(    "FROM_NGS2_SampleSheet!"   &amp;  CHAR(64 + MATCH(VLOOKUP(E$6,mapping!$A:$B,2,FALSE),FROM_NGS2_SampleSheet!$1:$1,0))   &amp;  ROW()-5,TRUE)    )</f>
        <v/>
      </c>
      <c r="F3920" s="195" t="str">
        <f ca="1" xml:space="preserve"> IF(INDIRECT("FROM_NGS2_SampleSheet!A"&amp;ROW()-5,TRUE)="","",  INDIRECT(    "FROM_NGS2_SampleSheet!"   &amp;  CHAR(64 + MATCH(VLOOKUP(F$6,mapping!$A:$B,2,FALSE),FROM_NGS2_SampleSheet!$1:$1,0))   &amp;  ROW()-5,TRUE)    )</f>
        <v/>
      </c>
      <c r="G3920" s="196" t="str">
        <f ca="1" xml:space="preserve"> IF(INDIRECT("FROM_NGS2_SampleSheet!A"&amp;ROW()-5,TRUE)="","",  INDIRECT(    "FROM_NGS2_SampleSheet!"   &amp;  CHAR(64 + MATCH(VLOOKUP(G$6,mapping!$A:$B,2,FALSE),FROM_NGS2_SampleSheet!$1:$1,0))   &amp;  ROW()-5,TRUE)    )</f>
        <v/>
      </c>
      <c r="H3920" s="195"/>
      <c r="I3920" s="213">
        <v>1</v>
      </c>
      <c r="J3920" s="197" t="str">
        <f ca="1">IF(U3920=TRUE,    IF($Y$4&gt;96,"TOO MANY",VLOOKUP(B3920&amp;"_"&amp;C3920&amp;"_"&amp;E3920&amp;"_A",CALC!W:X,2,FALSE)),   "")</f>
        <v/>
      </c>
      <c r="L3920" s="213">
        <v>1</v>
      </c>
      <c r="M3920" s="197" t="str">
        <f ca="1">IF(V3920=TRUE,     IF($Y$4&gt;96,"TOO MANY",VLOOKUP(B3920&amp;"_"&amp;C3920&amp;"_"&amp;E3920&amp;"_B",CALC!W:X,2,FALSE)),    "")</f>
        <v/>
      </c>
      <c r="N3920" s="206"/>
      <c r="O3920" s="213">
        <v>1</v>
      </c>
      <c r="P3920" s="197" t="str">
        <f ca="1">IF(W3920=TRUE,   IF($Y$4&gt;96,"TOO MANY", VLOOKUP(B3920&amp;"_"&amp;C3920&amp;"_"&amp;E3920&amp;"_C",CALC!W:X,2,FALSE)),   "")</f>
        <v/>
      </c>
      <c r="Q3920" s="206"/>
      <c r="R3920" s="119" t="b">
        <f t="shared" ca="1" si="427"/>
        <v>0</v>
      </c>
      <c r="S3920" s="119" t="b">
        <f t="shared" ca="1" si="432"/>
        <v>0</v>
      </c>
      <c r="T3920" s="119" t="b">
        <f t="shared" ca="1" si="433"/>
        <v>0</v>
      </c>
      <c r="U3920" s="119" t="b">
        <f t="shared" ca="1" si="428"/>
        <v>0</v>
      </c>
      <c r="V3920" s="160" t="b">
        <f t="shared" ca="1" si="429"/>
        <v>0</v>
      </c>
      <c r="W3920" s="119" t="b">
        <f t="shared" ca="1" si="430"/>
        <v>0</v>
      </c>
      <c r="X3920" s="119" t="b">
        <f t="shared" ca="1" si="431"/>
        <v>0</v>
      </c>
    </row>
    <row r="3921" spans="2:24" x14ac:dyDescent="0.25">
      <c r="B3921" s="194" t="str">
        <f ca="1" xml:space="preserve"> IF(INDIRECT("FROM_NGS2_SampleSheet!A"&amp;ROW()-5,TRUE)="","",  INDIRECT(    "FROM_NGS2_SampleSheet!"   &amp;  CHAR(64 + MATCH(VLOOKUP(B$6,mapping!$A:$B,2,FALSE),FROM_NGS2_SampleSheet!$1:$1,0))   &amp;  ROW()-5,TRUE)    )</f>
        <v/>
      </c>
      <c r="C3921" s="195" t="str">
        <f ca="1" xml:space="preserve"> IF(INDIRECT("FROM_NGS2_SampleSheet!A"&amp;ROW()-5,TRUE)="","",  INDIRECT(    "FROM_NGS2_SampleSheet!"   &amp;  CHAR(64 + MATCH(VLOOKUP(C$6,mapping!$A:$B,2,FALSE),FROM_NGS2_SampleSheet!$1:$1,0))   &amp;  ROW()-5,TRUE)    )</f>
        <v/>
      </c>
      <c r="D3921" s="195" t="str">
        <f ca="1" xml:space="preserve"> IF(INDIRECT("FROM_NGS2_SampleSheet!A"&amp;ROW()-5,TRUE)="","",  INDIRECT(    "FROM_NGS2_SampleSheet!"   &amp;  CHAR(64 + MATCH(VLOOKUP(D$6,mapping!$A:$B,2,FALSE),FROM_NGS2_SampleSheet!$1:$1,0))   &amp;  ROW()-5,TRUE)    )</f>
        <v/>
      </c>
      <c r="E3921" s="195" t="str">
        <f ca="1" xml:space="preserve"> IF(INDIRECT("FROM_NGS2_SampleSheet!A"&amp;ROW()-5,TRUE)="","",  "e" &amp; INDIRECT(    "FROM_NGS2_SampleSheet!"   &amp;  CHAR(64 + MATCH(VLOOKUP(E$6,mapping!$A:$B,2,FALSE),FROM_NGS2_SampleSheet!$1:$1,0))   &amp;  ROW()-5,TRUE)    )</f>
        <v/>
      </c>
      <c r="F3921" s="195" t="str">
        <f ca="1" xml:space="preserve"> IF(INDIRECT("FROM_NGS2_SampleSheet!A"&amp;ROW()-5,TRUE)="","",  INDIRECT(    "FROM_NGS2_SampleSheet!"   &amp;  CHAR(64 + MATCH(VLOOKUP(F$6,mapping!$A:$B,2,FALSE),FROM_NGS2_SampleSheet!$1:$1,0))   &amp;  ROW()-5,TRUE)    )</f>
        <v/>
      </c>
      <c r="G3921" s="196" t="str">
        <f ca="1" xml:space="preserve"> IF(INDIRECT("FROM_NGS2_SampleSheet!A"&amp;ROW()-5,TRUE)="","",  INDIRECT(    "FROM_NGS2_SampleSheet!"   &amp;  CHAR(64 + MATCH(VLOOKUP(G$6,mapping!$A:$B,2,FALSE),FROM_NGS2_SampleSheet!$1:$1,0))   &amp;  ROW()-5,TRUE)    )</f>
        <v/>
      </c>
      <c r="H3921" s="195"/>
      <c r="I3921" s="213">
        <v>1</v>
      </c>
      <c r="J3921" s="197" t="str">
        <f ca="1">IF(U3921=TRUE,    IF($Y$4&gt;96,"TOO MANY",VLOOKUP(B3921&amp;"_"&amp;C3921&amp;"_"&amp;E3921&amp;"_A",CALC!W:X,2,FALSE)),   "")</f>
        <v/>
      </c>
      <c r="L3921" s="213">
        <v>1</v>
      </c>
      <c r="M3921" s="197" t="str">
        <f ca="1">IF(V3921=TRUE,     IF($Y$4&gt;96,"TOO MANY",VLOOKUP(B3921&amp;"_"&amp;C3921&amp;"_"&amp;E3921&amp;"_B",CALC!W:X,2,FALSE)),    "")</f>
        <v/>
      </c>
      <c r="N3921" s="206"/>
      <c r="O3921" s="213">
        <v>1</v>
      </c>
      <c r="P3921" s="197" t="str">
        <f ca="1">IF(W3921=TRUE,   IF($Y$4&gt;96,"TOO MANY", VLOOKUP(B3921&amp;"_"&amp;C3921&amp;"_"&amp;E3921&amp;"_C",CALC!W:X,2,FALSE)),   "")</f>
        <v/>
      </c>
      <c r="Q3921" s="206"/>
      <c r="R3921" s="119" t="b">
        <f t="shared" ca="1" si="427"/>
        <v>0</v>
      </c>
      <c r="S3921" s="119" t="b">
        <f t="shared" ca="1" si="432"/>
        <v>0</v>
      </c>
      <c r="T3921" s="119" t="b">
        <f t="shared" ca="1" si="433"/>
        <v>0</v>
      </c>
      <c r="U3921" s="119" t="b">
        <f t="shared" ca="1" si="428"/>
        <v>0</v>
      </c>
      <c r="V3921" s="160" t="b">
        <f t="shared" ca="1" si="429"/>
        <v>0</v>
      </c>
      <c r="W3921" s="119" t="b">
        <f t="shared" ca="1" si="430"/>
        <v>0</v>
      </c>
      <c r="X3921" s="119" t="b">
        <f t="shared" ca="1" si="431"/>
        <v>0</v>
      </c>
    </row>
    <row r="3922" spans="2:24" x14ac:dyDescent="0.25">
      <c r="B3922" s="194" t="str">
        <f ca="1" xml:space="preserve"> IF(INDIRECT("FROM_NGS2_SampleSheet!A"&amp;ROW()-5,TRUE)="","",  INDIRECT(    "FROM_NGS2_SampleSheet!"   &amp;  CHAR(64 + MATCH(VLOOKUP(B$6,mapping!$A:$B,2,FALSE),FROM_NGS2_SampleSheet!$1:$1,0))   &amp;  ROW()-5,TRUE)    )</f>
        <v/>
      </c>
      <c r="C3922" s="195" t="str">
        <f ca="1" xml:space="preserve"> IF(INDIRECT("FROM_NGS2_SampleSheet!A"&amp;ROW()-5,TRUE)="","",  INDIRECT(    "FROM_NGS2_SampleSheet!"   &amp;  CHAR(64 + MATCH(VLOOKUP(C$6,mapping!$A:$B,2,FALSE),FROM_NGS2_SampleSheet!$1:$1,0))   &amp;  ROW()-5,TRUE)    )</f>
        <v/>
      </c>
      <c r="D3922" s="195" t="str">
        <f ca="1" xml:space="preserve"> IF(INDIRECT("FROM_NGS2_SampleSheet!A"&amp;ROW()-5,TRUE)="","",  INDIRECT(    "FROM_NGS2_SampleSheet!"   &amp;  CHAR(64 + MATCH(VLOOKUP(D$6,mapping!$A:$B,2,FALSE),FROM_NGS2_SampleSheet!$1:$1,0))   &amp;  ROW()-5,TRUE)    )</f>
        <v/>
      </c>
      <c r="E3922" s="195" t="str">
        <f ca="1" xml:space="preserve"> IF(INDIRECT("FROM_NGS2_SampleSheet!A"&amp;ROW()-5,TRUE)="","",  "e" &amp; INDIRECT(    "FROM_NGS2_SampleSheet!"   &amp;  CHAR(64 + MATCH(VLOOKUP(E$6,mapping!$A:$B,2,FALSE),FROM_NGS2_SampleSheet!$1:$1,0))   &amp;  ROW()-5,TRUE)    )</f>
        <v/>
      </c>
      <c r="F3922" s="195" t="str">
        <f ca="1" xml:space="preserve"> IF(INDIRECT("FROM_NGS2_SampleSheet!A"&amp;ROW()-5,TRUE)="","",  INDIRECT(    "FROM_NGS2_SampleSheet!"   &amp;  CHAR(64 + MATCH(VLOOKUP(F$6,mapping!$A:$B,2,FALSE),FROM_NGS2_SampleSheet!$1:$1,0))   &amp;  ROW()-5,TRUE)    )</f>
        <v/>
      </c>
      <c r="G3922" s="196" t="str">
        <f ca="1" xml:space="preserve"> IF(INDIRECT("FROM_NGS2_SampleSheet!A"&amp;ROW()-5,TRUE)="","",  INDIRECT(    "FROM_NGS2_SampleSheet!"   &amp;  CHAR(64 + MATCH(VLOOKUP(G$6,mapping!$A:$B,2,FALSE),FROM_NGS2_SampleSheet!$1:$1,0))   &amp;  ROW()-5,TRUE)    )</f>
        <v/>
      </c>
      <c r="H3922" s="195"/>
      <c r="I3922" s="213">
        <v>1</v>
      </c>
      <c r="J3922" s="197" t="str">
        <f ca="1">IF(U3922=TRUE,    IF($Y$4&gt;96,"TOO MANY",VLOOKUP(B3922&amp;"_"&amp;C3922&amp;"_"&amp;E3922&amp;"_A",CALC!W:X,2,FALSE)),   "")</f>
        <v/>
      </c>
      <c r="L3922" s="213">
        <v>1</v>
      </c>
      <c r="M3922" s="197" t="str">
        <f ca="1">IF(V3922=TRUE,     IF($Y$4&gt;96,"TOO MANY",VLOOKUP(B3922&amp;"_"&amp;C3922&amp;"_"&amp;E3922&amp;"_B",CALC!W:X,2,FALSE)),    "")</f>
        <v/>
      </c>
      <c r="N3922" s="206"/>
      <c r="O3922" s="213">
        <v>1</v>
      </c>
      <c r="P3922" s="197" t="str">
        <f ca="1">IF(W3922=TRUE,   IF($Y$4&gt;96,"TOO MANY", VLOOKUP(B3922&amp;"_"&amp;C3922&amp;"_"&amp;E3922&amp;"_C",CALC!W:X,2,FALSE)),   "")</f>
        <v/>
      </c>
      <c r="Q3922" s="206"/>
      <c r="R3922" s="119" t="b">
        <f t="shared" ca="1" si="427"/>
        <v>0</v>
      </c>
      <c r="S3922" s="119" t="b">
        <f t="shared" ca="1" si="432"/>
        <v>0</v>
      </c>
      <c r="T3922" s="119" t="b">
        <f t="shared" ca="1" si="433"/>
        <v>0</v>
      </c>
      <c r="U3922" s="119" t="b">
        <f t="shared" ca="1" si="428"/>
        <v>0</v>
      </c>
      <c r="V3922" s="160" t="b">
        <f t="shared" ca="1" si="429"/>
        <v>0</v>
      </c>
      <c r="W3922" s="119" t="b">
        <f t="shared" ca="1" si="430"/>
        <v>0</v>
      </c>
      <c r="X3922" s="119" t="b">
        <f t="shared" ca="1" si="431"/>
        <v>0</v>
      </c>
    </row>
    <row r="3923" spans="2:24" x14ac:dyDescent="0.25">
      <c r="B3923" s="194" t="str">
        <f ca="1" xml:space="preserve"> IF(INDIRECT("FROM_NGS2_SampleSheet!A"&amp;ROW()-5,TRUE)="","",  INDIRECT(    "FROM_NGS2_SampleSheet!"   &amp;  CHAR(64 + MATCH(VLOOKUP(B$6,mapping!$A:$B,2,FALSE),FROM_NGS2_SampleSheet!$1:$1,0))   &amp;  ROW()-5,TRUE)    )</f>
        <v/>
      </c>
      <c r="C3923" s="195" t="str">
        <f ca="1" xml:space="preserve"> IF(INDIRECT("FROM_NGS2_SampleSheet!A"&amp;ROW()-5,TRUE)="","",  INDIRECT(    "FROM_NGS2_SampleSheet!"   &amp;  CHAR(64 + MATCH(VLOOKUP(C$6,mapping!$A:$B,2,FALSE),FROM_NGS2_SampleSheet!$1:$1,0))   &amp;  ROW()-5,TRUE)    )</f>
        <v/>
      </c>
      <c r="D3923" s="195" t="str">
        <f ca="1" xml:space="preserve"> IF(INDIRECT("FROM_NGS2_SampleSheet!A"&amp;ROW()-5,TRUE)="","",  INDIRECT(    "FROM_NGS2_SampleSheet!"   &amp;  CHAR(64 + MATCH(VLOOKUP(D$6,mapping!$A:$B,2,FALSE),FROM_NGS2_SampleSheet!$1:$1,0))   &amp;  ROW()-5,TRUE)    )</f>
        <v/>
      </c>
      <c r="E3923" s="195" t="str">
        <f ca="1" xml:space="preserve"> IF(INDIRECT("FROM_NGS2_SampleSheet!A"&amp;ROW()-5,TRUE)="","",  "e" &amp; INDIRECT(    "FROM_NGS2_SampleSheet!"   &amp;  CHAR(64 + MATCH(VLOOKUP(E$6,mapping!$A:$B,2,FALSE),FROM_NGS2_SampleSheet!$1:$1,0))   &amp;  ROW()-5,TRUE)    )</f>
        <v/>
      </c>
      <c r="F3923" s="195" t="str">
        <f ca="1" xml:space="preserve"> IF(INDIRECT("FROM_NGS2_SampleSheet!A"&amp;ROW()-5,TRUE)="","",  INDIRECT(    "FROM_NGS2_SampleSheet!"   &amp;  CHAR(64 + MATCH(VLOOKUP(F$6,mapping!$A:$B,2,FALSE),FROM_NGS2_SampleSheet!$1:$1,0))   &amp;  ROW()-5,TRUE)    )</f>
        <v/>
      </c>
      <c r="G3923" s="196" t="str">
        <f ca="1" xml:space="preserve"> IF(INDIRECT("FROM_NGS2_SampleSheet!A"&amp;ROW()-5,TRUE)="","",  INDIRECT(    "FROM_NGS2_SampleSheet!"   &amp;  CHAR(64 + MATCH(VLOOKUP(G$6,mapping!$A:$B,2,FALSE),FROM_NGS2_SampleSheet!$1:$1,0))   &amp;  ROW()-5,TRUE)    )</f>
        <v/>
      </c>
      <c r="H3923" s="195"/>
      <c r="I3923" s="213">
        <v>1</v>
      </c>
      <c r="J3923" s="197" t="str">
        <f ca="1">IF(U3923=TRUE,    IF($Y$4&gt;96,"TOO MANY",VLOOKUP(B3923&amp;"_"&amp;C3923&amp;"_"&amp;E3923&amp;"_A",CALC!W:X,2,FALSE)),   "")</f>
        <v/>
      </c>
      <c r="L3923" s="213">
        <v>1</v>
      </c>
      <c r="M3923" s="197" t="str">
        <f ca="1">IF(V3923=TRUE,     IF($Y$4&gt;96,"TOO MANY",VLOOKUP(B3923&amp;"_"&amp;C3923&amp;"_"&amp;E3923&amp;"_B",CALC!W:X,2,FALSE)),    "")</f>
        <v/>
      </c>
      <c r="N3923" s="206"/>
      <c r="O3923" s="213">
        <v>1</v>
      </c>
      <c r="P3923" s="197" t="str">
        <f ca="1">IF(W3923=TRUE,   IF($Y$4&gt;96,"TOO MANY", VLOOKUP(B3923&amp;"_"&amp;C3923&amp;"_"&amp;E3923&amp;"_C",CALC!W:X,2,FALSE)),   "")</f>
        <v/>
      </c>
      <c r="Q3923" s="206"/>
      <c r="R3923" s="119" t="b">
        <f t="shared" ca="1" si="427"/>
        <v>0</v>
      </c>
      <c r="S3923" s="119" t="b">
        <f t="shared" ca="1" si="432"/>
        <v>0</v>
      </c>
      <c r="T3923" s="119" t="b">
        <f t="shared" ca="1" si="433"/>
        <v>0</v>
      </c>
      <c r="U3923" s="119" t="b">
        <f t="shared" ca="1" si="428"/>
        <v>0</v>
      </c>
      <c r="V3923" s="160" t="b">
        <f t="shared" ca="1" si="429"/>
        <v>0</v>
      </c>
      <c r="W3923" s="119" t="b">
        <f t="shared" ca="1" si="430"/>
        <v>0</v>
      </c>
      <c r="X3923" s="119" t="b">
        <f t="shared" ca="1" si="431"/>
        <v>0</v>
      </c>
    </row>
    <row r="3924" spans="2:24" x14ac:dyDescent="0.25">
      <c r="B3924" s="194" t="str">
        <f ca="1" xml:space="preserve"> IF(INDIRECT("FROM_NGS2_SampleSheet!A"&amp;ROW()-5,TRUE)="","",  INDIRECT(    "FROM_NGS2_SampleSheet!"   &amp;  CHAR(64 + MATCH(VLOOKUP(B$6,mapping!$A:$B,2,FALSE),FROM_NGS2_SampleSheet!$1:$1,0))   &amp;  ROW()-5,TRUE)    )</f>
        <v/>
      </c>
      <c r="C3924" s="195" t="str">
        <f ca="1" xml:space="preserve"> IF(INDIRECT("FROM_NGS2_SampleSheet!A"&amp;ROW()-5,TRUE)="","",  INDIRECT(    "FROM_NGS2_SampleSheet!"   &amp;  CHAR(64 + MATCH(VLOOKUP(C$6,mapping!$A:$B,2,FALSE),FROM_NGS2_SampleSheet!$1:$1,0))   &amp;  ROW()-5,TRUE)    )</f>
        <v/>
      </c>
      <c r="D3924" s="195" t="str">
        <f ca="1" xml:space="preserve"> IF(INDIRECT("FROM_NGS2_SampleSheet!A"&amp;ROW()-5,TRUE)="","",  INDIRECT(    "FROM_NGS2_SampleSheet!"   &amp;  CHAR(64 + MATCH(VLOOKUP(D$6,mapping!$A:$B,2,FALSE),FROM_NGS2_SampleSheet!$1:$1,0))   &amp;  ROW()-5,TRUE)    )</f>
        <v/>
      </c>
      <c r="E3924" s="195" t="str">
        <f ca="1" xml:space="preserve"> IF(INDIRECT("FROM_NGS2_SampleSheet!A"&amp;ROW()-5,TRUE)="","",  "e" &amp; INDIRECT(    "FROM_NGS2_SampleSheet!"   &amp;  CHAR(64 + MATCH(VLOOKUP(E$6,mapping!$A:$B,2,FALSE),FROM_NGS2_SampleSheet!$1:$1,0))   &amp;  ROW()-5,TRUE)    )</f>
        <v/>
      </c>
      <c r="F3924" s="195" t="str">
        <f ca="1" xml:space="preserve"> IF(INDIRECT("FROM_NGS2_SampleSheet!A"&amp;ROW()-5,TRUE)="","",  INDIRECT(    "FROM_NGS2_SampleSheet!"   &amp;  CHAR(64 + MATCH(VLOOKUP(F$6,mapping!$A:$B,2,FALSE),FROM_NGS2_SampleSheet!$1:$1,0))   &amp;  ROW()-5,TRUE)    )</f>
        <v/>
      </c>
      <c r="G3924" s="196" t="str">
        <f ca="1" xml:space="preserve"> IF(INDIRECT("FROM_NGS2_SampleSheet!A"&amp;ROW()-5,TRUE)="","",  INDIRECT(    "FROM_NGS2_SampleSheet!"   &amp;  CHAR(64 + MATCH(VLOOKUP(G$6,mapping!$A:$B,2,FALSE),FROM_NGS2_SampleSheet!$1:$1,0))   &amp;  ROW()-5,TRUE)    )</f>
        <v/>
      </c>
      <c r="H3924" s="195"/>
      <c r="I3924" s="213">
        <v>1</v>
      </c>
      <c r="J3924" s="197" t="str">
        <f ca="1">IF(U3924=TRUE,    IF($Y$4&gt;96,"TOO MANY",VLOOKUP(B3924&amp;"_"&amp;C3924&amp;"_"&amp;E3924&amp;"_A",CALC!W:X,2,FALSE)),   "")</f>
        <v/>
      </c>
      <c r="L3924" s="213">
        <v>1</v>
      </c>
      <c r="M3924" s="197" t="str">
        <f ca="1">IF(V3924=TRUE,     IF($Y$4&gt;96,"TOO MANY",VLOOKUP(B3924&amp;"_"&amp;C3924&amp;"_"&amp;E3924&amp;"_B",CALC!W:X,2,FALSE)),    "")</f>
        <v/>
      </c>
      <c r="N3924" s="206"/>
      <c r="O3924" s="213">
        <v>1</v>
      </c>
      <c r="P3924" s="197" t="str">
        <f ca="1">IF(W3924=TRUE,   IF($Y$4&gt;96,"TOO MANY", VLOOKUP(B3924&amp;"_"&amp;C3924&amp;"_"&amp;E3924&amp;"_C",CALC!W:X,2,FALSE)),   "")</f>
        <v/>
      </c>
      <c r="Q3924" s="206"/>
      <c r="R3924" s="119" t="b">
        <f t="shared" ca="1" si="427"/>
        <v>0</v>
      </c>
      <c r="S3924" s="119" t="b">
        <f t="shared" ca="1" si="432"/>
        <v>0</v>
      </c>
      <c r="T3924" s="119" t="b">
        <f t="shared" ca="1" si="433"/>
        <v>0</v>
      </c>
      <c r="U3924" s="119" t="b">
        <f t="shared" ca="1" si="428"/>
        <v>0</v>
      </c>
      <c r="V3924" s="160" t="b">
        <f t="shared" ca="1" si="429"/>
        <v>0</v>
      </c>
      <c r="W3924" s="119" t="b">
        <f t="shared" ca="1" si="430"/>
        <v>0</v>
      </c>
      <c r="X3924" s="119" t="b">
        <f t="shared" ca="1" si="431"/>
        <v>0</v>
      </c>
    </row>
    <row r="3925" spans="2:24" x14ac:dyDescent="0.25">
      <c r="B3925" s="194" t="str">
        <f ca="1" xml:space="preserve"> IF(INDIRECT("FROM_NGS2_SampleSheet!A"&amp;ROW()-5,TRUE)="","",  INDIRECT(    "FROM_NGS2_SampleSheet!"   &amp;  CHAR(64 + MATCH(VLOOKUP(B$6,mapping!$A:$B,2,FALSE),FROM_NGS2_SampleSheet!$1:$1,0))   &amp;  ROW()-5,TRUE)    )</f>
        <v/>
      </c>
      <c r="C3925" s="195" t="str">
        <f ca="1" xml:space="preserve"> IF(INDIRECT("FROM_NGS2_SampleSheet!A"&amp;ROW()-5,TRUE)="","",  INDIRECT(    "FROM_NGS2_SampleSheet!"   &amp;  CHAR(64 + MATCH(VLOOKUP(C$6,mapping!$A:$B,2,FALSE),FROM_NGS2_SampleSheet!$1:$1,0))   &amp;  ROW()-5,TRUE)    )</f>
        <v/>
      </c>
      <c r="D3925" s="195" t="str">
        <f ca="1" xml:space="preserve"> IF(INDIRECT("FROM_NGS2_SampleSheet!A"&amp;ROW()-5,TRUE)="","",  INDIRECT(    "FROM_NGS2_SampleSheet!"   &amp;  CHAR(64 + MATCH(VLOOKUP(D$6,mapping!$A:$B,2,FALSE),FROM_NGS2_SampleSheet!$1:$1,0))   &amp;  ROW()-5,TRUE)    )</f>
        <v/>
      </c>
      <c r="E3925" s="195" t="str">
        <f ca="1" xml:space="preserve"> IF(INDIRECT("FROM_NGS2_SampleSheet!A"&amp;ROW()-5,TRUE)="","",  "e" &amp; INDIRECT(    "FROM_NGS2_SampleSheet!"   &amp;  CHAR(64 + MATCH(VLOOKUP(E$6,mapping!$A:$B,2,FALSE),FROM_NGS2_SampleSheet!$1:$1,0))   &amp;  ROW()-5,TRUE)    )</f>
        <v/>
      </c>
      <c r="F3925" s="195" t="str">
        <f ca="1" xml:space="preserve"> IF(INDIRECT("FROM_NGS2_SampleSheet!A"&amp;ROW()-5,TRUE)="","",  INDIRECT(    "FROM_NGS2_SampleSheet!"   &amp;  CHAR(64 + MATCH(VLOOKUP(F$6,mapping!$A:$B,2,FALSE),FROM_NGS2_SampleSheet!$1:$1,0))   &amp;  ROW()-5,TRUE)    )</f>
        <v/>
      </c>
      <c r="G3925" s="196" t="str">
        <f ca="1" xml:space="preserve"> IF(INDIRECT("FROM_NGS2_SampleSheet!A"&amp;ROW()-5,TRUE)="","",  INDIRECT(    "FROM_NGS2_SampleSheet!"   &amp;  CHAR(64 + MATCH(VLOOKUP(G$6,mapping!$A:$B,2,FALSE),FROM_NGS2_SampleSheet!$1:$1,0))   &amp;  ROW()-5,TRUE)    )</f>
        <v/>
      </c>
      <c r="H3925" s="195"/>
      <c r="I3925" s="213">
        <v>1</v>
      </c>
      <c r="J3925" s="197" t="str">
        <f ca="1">IF(U3925=TRUE,    IF($Y$4&gt;96,"TOO MANY",VLOOKUP(B3925&amp;"_"&amp;C3925&amp;"_"&amp;E3925&amp;"_A",CALC!W:X,2,FALSE)),   "")</f>
        <v/>
      </c>
      <c r="L3925" s="213">
        <v>1</v>
      </c>
      <c r="M3925" s="197" t="str">
        <f ca="1">IF(V3925=TRUE,     IF($Y$4&gt;96,"TOO MANY",VLOOKUP(B3925&amp;"_"&amp;C3925&amp;"_"&amp;E3925&amp;"_B",CALC!W:X,2,FALSE)),    "")</f>
        <v/>
      </c>
      <c r="N3925" s="206"/>
      <c r="O3925" s="213">
        <v>1</v>
      </c>
      <c r="P3925" s="197" t="str">
        <f ca="1">IF(W3925=TRUE,   IF($Y$4&gt;96,"TOO MANY", VLOOKUP(B3925&amp;"_"&amp;C3925&amp;"_"&amp;E3925&amp;"_C",CALC!W:X,2,FALSE)),   "")</f>
        <v/>
      </c>
      <c r="Q3925" s="206"/>
      <c r="R3925" s="119" t="b">
        <f t="shared" ca="1" si="427"/>
        <v>0</v>
      </c>
      <c r="S3925" s="119" t="b">
        <f t="shared" ca="1" si="432"/>
        <v>0</v>
      </c>
      <c r="T3925" s="119" t="b">
        <f t="shared" ca="1" si="433"/>
        <v>0</v>
      </c>
      <c r="U3925" s="119" t="b">
        <f t="shared" ca="1" si="428"/>
        <v>0</v>
      </c>
      <c r="V3925" s="160" t="b">
        <f t="shared" ca="1" si="429"/>
        <v>0</v>
      </c>
      <c r="W3925" s="119" t="b">
        <f t="shared" ca="1" si="430"/>
        <v>0</v>
      </c>
      <c r="X3925" s="119" t="b">
        <f t="shared" ca="1" si="431"/>
        <v>0</v>
      </c>
    </row>
    <row r="3926" spans="2:24" x14ac:dyDescent="0.25">
      <c r="B3926" s="194" t="str">
        <f ca="1" xml:space="preserve"> IF(INDIRECT("FROM_NGS2_SampleSheet!A"&amp;ROW()-5,TRUE)="","",  INDIRECT(    "FROM_NGS2_SampleSheet!"   &amp;  CHAR(64 + MATCH(VLOOKUP(B$6,mapping!$A:$B,2,FALSE),FROM_NGS2_SampleSheet!$1:$1,0))   &amp;  ROW()-5,TRUE)    )</f>
        <v/>
      </c>
      <c r="C3926" s="195" t="str">
        <f ca="1" xml:space="preserve"> IF(INDIRECT("FROM_NGS2_SampleSheet!A"&amp;ROW()-5,TRUE)="","",  INDIRECT(    "FROM_NGS2_SampleSheet!"   &amp;  CHAR(64 + MATCH(VLOOKUP(C$6,mapping!$A:$B,2,FALSE),FROM_NGS2_SampleSheet!$1:$1,0))   &amp;  ROW()-5,TRUE)    )</f>
        <v/>
      </c>
      <c r="D3926" s="195" t="str">
        <f ca="1" xml:space="preserve"> IF(INDIRECT("FROM_NGS2_SampleSheet!A"&amp;ROW()-5,TRUE)="","",  INDIRECT(    "FROM_NGS2_SampleSheet!"   &amp;  CHAR(64 + MATCH(VLOOKUP(D$6,mapping!$A:$B,2,FALSE),FROM_NGS2_SampleSheet!$1:$1,0))   &amp;  ROW()-5,TRUE)    )</f>
        <v/>
      </c>
      <c r="E3926" s="195" t="str">
        <f ca="1" xml:space="preserve"> IF(INDIRECT("FROM_NGS2_SampleSheet!A"&amp;ROW()-5,TRUE)="","",  "e" &amp; INDIRECT(    "FROM_NGS2_SampleSheet!"   &amp;  CHAR(64 + MATCH(VLOOKUP(E$6,mapping!$A:$B,2,FALSE),FROM_NGS2_SampleSheet!$1:$1,0))   &amp;  ROW()-5,TRUE)    )</f>
        <v/>
      </c>
      <c r="F3926" s="195" t="str">
        <f ca="1" xml:space="preserve"> IF(INDIRECT("FROM_NGS2_SampleSheet!A"&amp;ROW()-5,TRUE)="","",  INDIRECT(    "FROM_NGS2_SampleSheet!"   &amp;  CHAR(64 + MATCH(VLOOKUP(F$6,mapping!$A:$B,2,FALSE),FROM_NGS2_SampleSheet!$1:$1,0))   &amp;  ROW()-5,TRUE)    )</f>
        <v/>
      </c>
      <c r="G3926" s="196" t="str">
        <f ca="1" xml:space="preserve"> IF(INDIRECT("FROM_NGS2_SampleSheet!A"&amp;ROW()-5,TRUE)="","",  INDIRECT(    "FROM_NGS2_SampleSheet!"   &amp;  CHAR(64 + MATCH(VLOOKUP(G$6,mapping!$A:$B,2,FALSE),FROM_NGS2_SampleSheet!$1:$1,0))   &amp;  ROW()-5,TRUE)    )</f>
        <v/>
      </c>
      <c r="H3926" s="195"/>
      <c r="I3926" s="213">
        <v>1</v>
      </c>
      <c r="J3926" s="197" t="str">
        <f ca="1">IF(U3926=TRUE,    IF($Y$4&gt;96,"TOO MANY",VLOOKUP(B3926&amp;"_"&amp;C3926&amp;"_"&amp;E3926&amp;"_A",CALC!W:X,2,FALSE)),   "")</f>
        <v/>
      </c>
      <c r="L3926" s="213">
        <v>1</v>
      </c>
      <c r="M3926" s="197" t="str">
        <f ca="1">IF(V3926=TRUE,     IF($Y$4&gt;96,"TOO MANY",VLOOKUP(B3926&amp;"_"&amp;C3926&amp;"_"&amp;E3926&amp;"_B",CALC!W:X,2,FALSE)),    "")</f>
        <v/>
      </c>
      <c r="N3926" s="206"/>
      <c r="O3926" s="213">
        <v>1</v>
      </c>
      <c r="P3926" s="197" t="str">
        <f ca="1">IF(W3926=TRUE,   IF($Y$4&gt;96,"TOO MANY", VLOOKUP(B3926&amp;"_"&amp;C3926&amp;"_"&amp;E3926&amp;"_C",CALC!W:X,2,FALSE)),   "")</f>
        <v/>
      </c>
      <c r="Q3926" s="206"/>
      <c r="R3926" s="119" t="b">
        <f t="shared" ca="1" si="427"/>
        <v>0</v>
      </c>
      <c r="S3926" s="119" t="b">
        <f t="shared" ca="1" si="432"/>
        <v>0</v>
      </c>
      <c r="T3926" s="119" t="b">
        <f t="shared" ca="1" si="433"/>
        <v>0</v>
      </c>
      <c r="U3926" s="119" t="b">
        <f t="shared" ca="1" si="428"/>
        <v>0</v>
      </c>
      <c r="V3926" s="160" t="b">
        <f t="shared" ca="1" si="429"/>
        <v>0</v>
      </c>
      <c r="W3926" s="119" t="b">
        <f t="shared" ca="1" si="430"/>
        <v>0</v>
      </c>
      <c r="X3926" s="119" t="b">
        <f t="shared" ca="1" si="431"/>
        <v>0</v>
      </c>
    </row>
    <row r="3927" spans="2:24" x14ac:dyDescent="0.25">
      <c r="B3927" s="194" t="str">
        <f ca="1" xml:space="preserve"> IF(INDIRECT("FROM_NGS2_SampleSheet!A"&amp;ROW()-5,TRUE)="","",  INDIRECT(    "FROM_NGS2_SampleSheet!"   &amp;  CHAR(64 + MATCH(VLOOKUP(B$6,mapping!$A:$B,2,FALSE),FROM_NGS2_SampleSheet!$1:$1,0))   &amp;  ROW()-5,TRUE)    )</f>
        <v/>
      </c>
      <c r="C3927" s="195" t="str">
        <f ca="1" xml:space="preserve"> IF(INDIRECT("FROM_NGS2_SampleSheet!A"&amp;ROW()-5,TRUE)="","",  INDIRECT(    "FROM_NGS2_SampleSheet!"   &amp;  CHAR(64 + MATCH(VLOOKUP(C$6,mapping!$A:$B,2,FALSE),FROM_NGS2_SampleSheet!$1:$1,0))   &amp;  ROW()-5,TRUE)    )</f>
        <v/>
      </c>
      <c r="D3927" s="195" t="str">
        <f ca="1" xml:space="preserve"> IF(INDIRECT("FROM_NGS2_SampleSheet!A"&amp;ROW()-5,TRUE)="","",  INDIRECT(    "FROM_NGS2_SampleSheet!"   &amp;  CHAR(64 + MATCH(VLOOKUP(D$6,mapping!$A:$B,2,FALSE),FROM_NGS2_SampleSheet!$1:$1,0))   &amp;  ROW()-5,TRUE)    )</f>
        <v/>
      </c>
      <c r="E3927" s="195" t="str">
        <f ca="1" xml:space="preserve"> IF(INDIRECT("FROM_NGS2_SampleSheet!A"&amp;ROW()-5,TRUE)="","",  "e" &amp; INDIRECT(    "FROM_NGS2_SampleSheet!"   &amp;  CHAR(64 + MATCH(VLOOKUP(E$6,mapping!$A:$B,2,FALSE),FROM_NGS2_SampleSheet!$1:$1,0))   &amp;  ROW()-5,TRUE)    )</f>
        <v/>
      </c>
      <c r="F3927" s="195" t="str">
        <f ca="1" xml:space="preserve"> IF(INDIRECT("FROM_NGS2_SampleSheet!A"&amp;ROW()-5,TRUE)="","",  INDIRECT(    "FROM_NGS2_SampleSheet!"   &amp;  CHAR(64 + MATCH(VLOOKUP(F$6,mapping!$A:$B,2,FALSE),FROM_NGS2_SampleSheet!$1:$1,0))   &amp;  ROW()-5,TRUE)    )</f>
        <v/>
      </c>
      <c r="G3927" s="196" t="str">
        <f ca="1" xml:space="preserve"> IF(INDIRECT("FROM_NGS2_SampleSheet!A"&amp;ROW()-5,TRUE)="","",  INDIRECT(    "FROM_NGS2_SampleSheet!"   &amp;  CHAR(64 + MATCH(VLOOKUP(G$6,mapping!$A:$B,2,FALSE),FROM_NGS2_SampleSheet!$1:$1,0))   &amp;  ROW()-5,TRUE)    )</f>
        <v/>
      </c>
      <c r="H3927" s="195"/>
      <c r="I3927" s="213">
        <v>1</v>
      </c>
      <c r="J3927" s="197" t="str">
        <f ca="1">IF(U3927=TRUE,    IF($Y$4&gt;96,"TOO MANY",VLOOKUP(B3927&amp;"_"&amp;C3927&amp;"_"&amp;E3927&amp;"_A",CALC!W:X,2,FALSE)),   "")</f>
        <v/>
      </c>
      <c r="L3927" s="213">
        <v>1</v>
      </c>
      <c r="M3927" s="197" t="str">
        <f ca="1">IF(V3927=TRUE,     IF($Y$4&gt;96,"TOO MANY",VLOOKUP(B3927&amp;"_"&amp;C3927&amp;"_"&amp;E3927&amp;"_B",CALC!W:X,2,FALSE)),    "")</f>
        <v/>
      </c>
      <c r="N3927" s="206"/>
      <c r="O3927" s="213">
        <v>1</v>
      </c>
      <c r="P3927" s="197" t="str">
        <f ca="1">IF(W3927=TRUE,   IF($Y$4&gt;96,"TOO MANY", VLOOKUP(B3927&amp;"_"&amp;C3927&amp;"_"&amp;E3927&amp;"_C",CALC!W:X,2,FALSE)),   "")</f>
        <v/>
      </c>
      <c r="Q3927" s="206"/>
      <c r="R3927" s="119" t="b">
        <f t="shared" ca="1" si="427"/>
        <v>0</v>
      </c>
      <c r="S3927" s="119" t="b">
        <f t="shared" ca="1" si="432"/>
        <v>0</v>
      </c>
      <c r="T3927" s="119" t="b">
        <f t="shared" ca="1" si="433"/>
        <v>0</v>
      </c>
      <c r="U3927" s="119" t="b">
        <f t="shared" ca="1" si="428"/>
        <v>0</v>
      </c>
      <c r="V3927" s="160" t="b">
        <f t="shared" ca="1" si="429"/>
        <v>0</v>
      </c>
      <c r="W3927" s="119" t="b">
        <f t="shared" ca="1" si="430"/>
        <v>0</v>
      </c>
      <c r="X3927" s="119" t="b">
        <f t="shared" ca="1" si="431"/>
        <v>0</v>
      </c>
    </row>
    <row r="3928" spans="2:24" x14ac:dyDescent="0.25">
      <c r="B3928" s="194" t="str">
        <f ca="1" xml:space="preserve"> IF(INDIRECT("FROM_NGS2_SampleSheet!A"&amp;ROW()-5,TRUE)="","",  INDIRECT(    "FROM_NGS2_SampleSheet!"   &amp;  CHAR(64 + MATCH(VLOOKUP(B$6,mapping!$A:$B,2,FALSE),FROM_NGS2_SampleSheet!$1:$1,0))   &amp;  ROW()-5,TRUE)    )</f>
        <v/>
      </c>
      <c r="C3928" s="195" t="str">
        <f ca="1" xml:space="preserve"> IF(INDIRECT("FROM_NGS2_SampleSheet!A"&amp;ROW()-5,TRUE)="","",  INDIRECT(    "FROM_NGS2_SampleSheet!"   &amp;  CHAR(64 + MATCH(VLOOKUP(C$6,mapping!$A:$B,2,FALSE),FROM_NGS2_SampleSheet!$1:$1,0))   &amp;  ROW()-5,TRUE)    )</f>
        <v/>
      </c>
      <c r="D3928" s="195" t="str">
        <f ca="1" xml:space="preserve"> IF(INDIRECT("FROM_NGS2_SampleSheet!A"&amp;ROW()-5,TRUE)="","",  INDIRECT(    "FROM_NGS2_SampleSheet!"   &amp;  CHAR(64 + MATCH(VLOOKUP(D$6,mapping!$A:$B,2,FALSE),FROM_NGS2_SampleSheet!$1:$1,0))   &amp;  ROW()-5,TRUE)    )</f>
        <v/>
      </c>
      <c r="E3928" s="195" t="str">
        <f ca="1" xml:space="preserve"> IF(INDIRECT("FROM_NGS2_SampleSheet!A"&amp;ROW()-5,TRUE)="","",  "e" &amp; INDIRECT(    "FROM_NGS2_SampleSheet!"   &amp;  CHAR(64 + MATCH(VLOOKUP(E$6,mapping!$A:$B,2,FALSE),FROM_NGS2_SampleSheet!$1:$1,0))   &amp;  ROW()-5,TRUE)    )</f>
        <v/>
      </c>
      <c r="F3928" s="195" t="str">
        <f ca="1" xml:space="preserve"> IF(INDIRECT("FROM_NGS2_SampleSheet!A"&amp;ROW()-5,TRUE)="","",  INDIRECT(    "FROM_NGS2_SampleSheet!"   &amp;  CHAR(64 + MATCH(VLOOKUP(F$6,mapping!$A:$B,2,FALSE),FROM_NGS2_SampleSheet!$1:$1,0))   &amp;  ROW()-5,TRUE)    )</f>
        <v/>
      </c>
      <c r="G3928" s="196" t="str">
        <f ca="1" xml:space="preserve"> IF(INDIRECT("FROM_NGS2_SampleSheet!A"&amp;ROW()-5,TRUE)="","",  INDIRECT(    "FROM_NGS2_SampleSheet!"   &amp;  CHAR(64 + MATCH(VLOOKUP(G$6,mapping!$A:$B,2,FALSE),FROM_NGS2_SampleSheet!$1:$1,0))   &amp;  ROW()-5,TRUE)    )</f>
        <v/>
      </c>
      <c r="H3928" s="195"/>
      <c r="I3928" s="213">
        <v>1</v>
      </c>
      <c r="J3928" s="197" t="str">
        <f ca="1">IF(U3928=TRUE,    IF($Y$4&gt;96,"TOO MANY",VLOOKUP(B3928&amp;"_"&amp;C3928&amp;"_"&amp;E3928&amp;"_A",CALC!W:X,2,FALSE)),   "")</f>
        <v/>
      </c>
      <c r="L3928" s="213">
        <v>1</v>
      </c>
      <c r="M3928" s="197" t="str">
        <f ca="1">IF(V3928=TRUE,     IF($Y$4&gt;96,"TOO MANY",VLOOKUP(B3928&amp;"_"&amp;C3928&amp;"_"&amp;E3928&amp;"_B",CALC!W:X,2,FALSE)),    "")</f>
        <v/>
      </c>
      <c r="N3928" s="206"/>
      <c r="O3928" s="213">
        <v>1</v>
      </c>
      <c r="P3928" s="197" t="str">
        <f ca="1">IF(W3928=TRUE,   IF($Y$4&gt;96,"TOO MANY", VLOOKUP(B3928&amp;"_"&amp;C3928&amp;"_"&amp;E3928&amp;"_C",CALC!W:X,2,FALSE)),   "")</f>
        <v/>
      </c>
      <c r="Q3928" s="206"/>
      <c r="R3928" s="119" t="b">
        <f t="shared" ca="1" si="427"/>
        <v>0</v>
      </c>
      <c r="S3928" s="119" t="b">
        <f t="shared" ca="1" si="432"/>
        <v>0</v>
      </c>
      <c r="T3928" s="119" t="b">
        <f t="shared" ca="1" si="433"/>
        <v>0</v>
      </c>
      <c r="U3928" s="119" t="b">
        <f t="shared" ca="1" si="428"/>
        <v>0</v>
      </c>
      <c r="V3928" s="160" t="b">
        <f t="shared" ca="1" si="429"/>
        <v>0</v>
      </c>
      <c r="W3928" s="119" t="b">
        <f t="shared" ca="1" si="430"/>
        <v>0</v>
      </c>
      <c r="X3928" s="119" t="b">
        <f t="shared" ca="1" si="431"/>
        <v>0</v>
      </c>
    </row>
    <row r="3929" spans="2:24" x14ac:dyDescent="0.25">
      <c r="B3929" s="194" t="str">
        <f ca="1" xml:space="preserve"> IF(INDIRECT("FROM_NGS2_SampleSheet!A"&amp;ROW()-5,TRUE)="","",  INDIRECT(    "FROM_NGS2_SampleSheet!"   &amp;  CHAR(64 + MATCH(VLOOKUP(B$6,mapping!$A:$B,2,FALSE),FROM_NGS2_SampleSheet!$1:$1,0))   &amp;  ROW()-5,TRUE)    )</f>
        <v/>
      </c>
      <c r="C3929" s="195" t="str">
        <f ca="1" xml:space="preserve"> IF(INDIRECT("FROM_NGS2_SampleSheet!A"&amp;ROW()-5,TRUE)="","",  INDIRECT(    "FROM_NGS2_SampleSheet!"   &amp;  CHAR(64 + MATCH(VLOOKUP(C$6,mapping!$A:$B,2,FALSE),FROM_NGS2_SampleSheet!$1:$1,0))   &amp;  ROW()-5,TRUE)    )</f>
        <v/>
      </c>
      <c r="D3929" s="195" t="str">
        <f ca="1" xml:space="preserve"> IF(INDIRECT("FROM_NGS2_SampleSheet!A"&amp;ROW()-5,TRUE)="","",  INDIRECT(    "FROM_NGS2_SampleSheet!"   &amp;  CHAR(64 + MATCH(VLOOKUP(D$6,mapping!$A:$B,2,FALSE),FROM_NGS2_SampleSheet!$1:$1,0))   &amp;  ROW()-5,TRUE)    )</f>
        <v/>
      </c>
      <c r="E3929" s="195" t="str">
        <f ca="1" xml:space="preserve"> IF(INDIRECT("FROM_NGS2_SampleSheet!A"&amp;ROW()-5,TRUE)="","",  "e" &amp; INDIRECT(    "FROM_NGS2_SampleSheet!"   &amp;  CHAR(64 + MATCH(VLOOKUP(E$6,mapping!$A:$B,2,FALSE),FROM_NGS2_SampleSheet!$1:$1,0))   &amp;  ROW()-5,TRUE)    )</f>
        <v/>
      </c>
      <c r="F3929" s="195" t="str">
        <f ca="1" xml:space="preserve"> IF(INDIRECT("FROM_NGS2_SampleSheet!A"&amp;ROW()-5,TRUE)="","",  INDIRECT(    "FROM_NGS2_SampleSheet!"   &amp;  CHAR(64 + MATCH(VLOOKUP(F$6,mapping!$A:$B,2,FALSE),FROM_NGS2_SampleSheet!$1:$1,0))   &amp;  ROW()-5,TRUE)    )</f>
        <v/>
      </c>
      <c r="G3929" s="196" t="str">
        <f ca="1" xml:space="preserve"> IF(INDIRECT("FROM_NGS2_SampleSheet!A"&amp;ROW()-5,TRUE)="","",  INDIRECT(    "FROM_NGS2_SampleSheet!"   &amp;  CHAR(64 + MATCH(VLOOKUP(G$6,mapping!$A:$B,2,FALSE),FROM_NGS2_SampleSheet!$1:$1,0))   &amp;  ROW()-5,TRUE)    )</f>
        <v/>
      </c>
      <c r="H3929" s="195"/>
      <c r="I3929" s="213">
        <v>1</v>
      </c>
      <c r="J3929" s="197" t="str">
        <f ca="1">IF(U3929=TRUE,    IF($Y$4&gt;96,"TOO MANY",VLOOKUP(B3929&amp;"_"&amp;C3929&amp;"_"&amp;E3929&amp;"_A",CALC!W:X,2,FALSE)),   "")</f>
        <v/>
      </c>
      <c r="L3929" s="213">
        <v>1</v>
      </c>
      <c r="M3929" s="197" t="str">
        <f ca="1">IF(V3929=TRUE,     IF($Y$4&gt;96,"TOO MANY",VLOOKUP(B3929&amp;"_"&amp;C3929&amp;"_"&amp;E3929&amp;"_B",CALC!W:X,2,FALSE)),    "")</f>
        <v/>
      </c>
      <c r="N3929" s="206"/>
      <c r="O3929" s="213">
        <v>1</v>
      </c>
      <c r="P3929" s="197" t="str">
        <f ca="1">IF(W3929=TRUE,   IF($Y$4&gt;96,"TOO MANY", VLOOKUP(B3929&amp;"_"&amp;C3929&amp;"_"&amp;E3929&amp;"_C",CALC!W:X,2,FALSE)),   "")</f>
        <v/>
      </c>
      <c r="Q3929" s="206"/>
      <c r="R3929" s="119" t="b">
        <f t="shared" ref="R3929:R3992" ca="1" si="434">IF(OR(B3929="",B3929=0),FALSE,TRUE)</f>
        <v>0</v>
      </c>
      <c r="S3929" s="119" t="b">
        <f t="shared" ca="1" si="432"/>
        <v>0</v>
      </c>
      <c r="T3929" s="119" t="b">
        <f t="shared" ca="1" si="433"/>
        <v>0</v>
      </c>
      <c r="U3929" s="119" t="b">
        <f t="shared" ref="U3929:U3992" ca="1" si="435">IF(AND(I3929=1,R3929=TRUE),TRUE,FALSE)</f>
        <v>0</v>
      </c>
      <c r="V3929" s="160" t="b">
        <f t="shared" ref="V3929:V3992" ca="1" si="436">IF(AND(L3929=1,S3929=TRUE),TRUE,FALSE)</f>
        <v>0</v>
      </c>
      <c r="W3929" s="119" t="b">
        <f t="shared" ref="W3929:W3992" ca="1" si="437">IF(AND(O3929=1,T3929=TRUE),TRUE,FALSE)</f>
        <v>0</v>
      </c>
      <c r="X3929" s="119" t="b">
        <f t="shared" ref="X3929:X3992" ca="1" si="438">IF(OR(U3929=TRUE,V3929=TRUE,W3929=TRUE),TRUE)</f>
        <v>0</v>
      </c>
    </row>
    <row r="3930" spans="2:24" x14ac:dyDescent="0.25">
      <c r="B3930" s="194" t="str">
        <f ca="1" xml:space="preserve"> IF(INDIRECT("FROM_NGS2_SampleSheet!A"&amp;ROW()-5,TRUE)="","",  INDIRECT(    "FROM_NGS2_SampleSheet!"   &amp;  CHAR(64 + MATCH(VLOOKUP(B$6,mapping!$A:$B,2,FALSE),FROM_NGS2_SampleSheet!$1:$1,0))   &amp;  ROW()-5,TRUE)    )</f>
        <v/>
      </c>
      <c r="C3930" s="195" t="str">
        <f ca="1" xml:space="preserve"> IF(INDIRECT("FROM_NGS2_SampleSheet!A"&amp;ROW()-5,TRUE)="","",  INDIRECT(    "FROM_NGS2_SampleSheet!"   &amp;  CHAR(64 + MATCH(VLOOKUP(C$6,mapping!$A:$B,2,FALSE),FROM_NGS2_SampleSheet!$1:$1,0))   &amp;  ROW()-5,TRUE)    )</f>
        <v/>
      </c>
      <c r="D3930" s="195" t="str">
        <f ca="1" xml:space="preserve"> IF(INDIRECT("FROM_NGS2_SampleSheet!A"&amp;ROW()-5,TRUE)="","",  INDIRECT(    "FROM_NGS2_SampleSheet!"   &amp;  CHAR(64 + MATCH(VLOOKUP(D$6,mapping!$A:$B,2,FALSE),FROM_NGS2_SampleSheet!$1:$1,0))   &amp;  ROW()-5,TRUE)    )</f>
        <v/>
      </c>
      <c r="E3930" s="195" t="str">
        <f ca="1" xml:space="preserve"> IF(INDIRECT("FROM_NGS2_SampleSheet!A"&amp;ROW()-5,TRUE)="","",  "e" &amp; INDIRECT(    "FROM_NGS2_SampleSheet!"   &amp;  CHAR(64 + MATCH(VLOOKUP(E$6,mapping!$A:$B,2,FALSE),FROM_NGS2_SampleSheet!$1:$1,0))   &amp;  ROW()-5,TRUE)    )</f>
        <v/>
      </c>
      <c r="F3930" s="195" t="str">
        <f ca="1" xml:space="preserve"> IF(INDIRECT("FROM_NGS2_SampleSheet!A"&amp;ROW()-5,TRUE)="","",  INDIRECT(    "FROM_NGS2_SampleSheet!"   &amp;  CHAR(64 + MATCH(VLOOKUP(F$6,mapping!$A:$B,2,FALSE),FROM_NGS2_SampleSheet!$1:$1,0))   &amp;  ROW()-5,TRUE)    )</f>
        <v/>
      </c>
      <c r="G3930" s="196" t="str">
        <f ca="1" xml:space="preserve"> IF(INDIRECT("FROM_NGS2_SampleSheet!A"&amp;ROW()-5,TRUE)="","",  INDIRECT(    "FROM_NGS2_SampleSheet!"   &amp;  CHAR(64 + MATCH(VLOOKUP(G$6,mapping!$A:$B,2,FALSE),FROM_NGS2_SampleSheet!$1:$1,0))   &amp;  ROW()-5,TRUE)    )</f>
        <v/>
      </c>
      <c r="H3930" s="195"/>
      <c r="I3930" s="213">
        <v>1</v>
      </c>
      <c r="J3930" s="197" t="str">
        <f ca="1">IF(U3930=TRUE,    IF($Y$4&gt;96,"TOO MANY",VLOOKUP(B3930&amp;"_"&amp;C3930&amp;"_"&amp;E3930&amp;"_A",CALC!W:X,2,FALSE)),   "")</f>
        <v/>
      </c>
      <c r="L3930" s="213">
        <v>1</v>
      </c>
      <c r="M3930" s="197" t="str">
        <f ca="1">IF(V3930=TRUE,     IF($Y$4&gt;96,"TOO MANY",VLOOKUP(B3930&amp;"_"&amp;C3930&amp;"_"&amp;E3930&amp;"_B",CALC!W:X,2,FALSE)),    "")</f>
        <v/>
      </c>
      <c r="N3930" s="206"/>
      <c r="O3930" s="213">
        <v>1</v>
      </c>
      <c r="P3930" s="197" t="str">
        <f ca="1">IF(W3930=TRUE,   IF($Y$4&gt;96,"TOO MANY", VLOOKUP(B3930&amp;"_"&amp;C3930&amp;"_"&amp;E3930&amp;"_C",CALC!W:X,2,FALSE)),   "")</f>
        <v/>
      </c>
      <c r="Q3930" s="206"/>
      <c r="R3930" s="119" t="b">
        <f t="shared" ca="1" si="434"/>
        <v>0</v>
      </c>
      <c r="S3930" s="119" t="b">
        <f t="shared" ca="1" si="432"/>
        <v>0</v>
      </c>
      <c r="T3930" s="119" t="b">
        <f t="shared" ca="1" si="433"/>
        <v>0</v>
      </c>
      <c r="U3930" s="119" t="b">
        <f t="shared" ca="1" si="435"/>
        <v>0</v>
      </c>
      <c r="V3930" s="160" t="b">
        <f t="shared" ca="1" si="436"/>
        <v>0</v>
      </c>
      <c r="W3930" s="119" t="b">
        <f t="shared" ca="1" si="437"/>
        <v>0</v>
      </c>
      <c r="X3930" s="119" t="b">
        <f t="shared" ca="1" si="438"/>
        <v>0</v>
      </c>
    </row>
    <row r="3931" spans="2:24" x14ac:dyDescent="0.25">
      <c r="B3931" s="194" t="str">
        <f ca="1" xml:space="preserve"> IF(INDIRECT("FROM_NGS2_SampleSheet!A"&amp;ROW()-5,TRUE)="","",  INDIRECT(    "FROM_NGS2_SampleSheet!"   &amp;  CHAR(64 + MATCH(VLOOKUP(B$6,mapping!$A:$B,2,FALSE),FROM_NGS2_SampleSheet!$1:$1,0))   &amp;  ROW()-5,TRUE)    )</f>
        <v/>
      </c>
      <c r="C3931" s="195" t="str">
        <f ca="1" xml:space="preserve"> IF(INDIRECT("FROM_NGS2_SampleSheet!A"&amp;ROW()-5,TRUE)="","",  INDIRECT(    "FROM_NGS2_SampleSheet!"   &amp;  CHAR(64 + MATCH(VLOOKUP(C$6,mapping!$A:$B,2,FALSE),FROM_NGS2_SampleSheet!$1:$1,0))   &amp;  ROW()-5,TRUE)    )</f>
        <v/>
      </c>
      <c r="D3931" s="195" t="str">
        <f ca="1" xml:space="preserve"> IF(INDIRECT("FROM_NGS2_SampleSheet!A"&amp;ROW()-5,TRUE)="","",  INDIRECT(    "FROM_NGS2_SampleSheet!"   &amp;  CHAR(64 + MATCH(VLOOKUP(D$6,mapping!$A:$B,2,FALSE),FROM_NGS2_SampleSheet!$1:$1,0))   &amp;  ROW()-5,TRUE)    )</f>
        <v/>
      </c>
      <c r="E3931" s="195" t="str">
        <f ca="1" xml:space="preserve"> IF(INDIRECT("FROM_NGS2_SampleSheet!A"&amp;ROW()-5,TRUE)="","",  "e" &amp; INDIRECT(    "FROM_NGS2_SampleSheet!"   &amp;  CHAR(64 + MATCH(VLOOKUP(E$6,mapping!$A:$B,2,FALSE),FROM_NGS2_SampleSheet!$1:$1,0))   &amp;  ROW()-5,TRUE)    )</f>
        <v/>
      </c>
      <c r="F3931" s="195" t="str">
        <f ca="1" xml:space="preserve"> IF(INDIRECT("FROM_NGS2_SampleSheet!A"&amp;ROW()-5,TRUE)="","",  INDIRECT(    "FROM_NGS2_SampleSheet!"   &amp;  CHAR(64 + MATCH(VLOOKUP(F$6,mapping!$A:$B,2,FALSE),FROM_NGS2_SampleSheet!$1:$1,0))   &amp;  ROW()-5,TRUE)    )</f>
        <v/>
      </c>
      <c r="G3931" s="196" t="str">
        <f ca="1" xml:space="preserve"> IF(INDIRECT("FROM_NGS2_SampleSheet!A"&amp;ROW()-5,TRUE)="","",  INDIRECT(    "FROM_NGS2_SampleSheet!"   &amp;  CHAR(64 + MATCH(VLOOKUP(G$6,mapping!$A:$B,2,FALSE),FROM_NGS2_SampleSheet!$1:$1,0))   &amp;  ROW()-5,TRUE)    )</f>
        <v/>
      </c>
      <c r="H3931" s="195"/>
      <c r="I3931" s="213">
        <v>1</v>
      </c>
      <c r="J3931" s="197" t="str">
        <f ca="1">IF(U3931=TRUE,    IF($Y$4&gt;96,"TOO MANY",VLOOKUP(B3931&amp;"_"&amp;C3931&amp;"_"&amp;E3931&amp;"_A",CALC!W:X,2,FALSE)),   "")</f>
        <v/>
      </c>
      <c r="L3931" s="213">
        <v>1</v>
      </c>
      <c r="M3931" s="197" t="str">
        <f ca="1">IF(V3931=TRUE,     IF($Y$4&gt;96,"TOO MANY",VLOOKUP(B3931&amp;"_"&amp;C3931&amp;"_"&amp;E3931&amp;"_B",CALC!W:X,2,FALSE)),    "")</f>
        <v/>
      </c>
      <c r="N3931" s="206"/>
      <c r="O3931" s="213">
        <v>1</v>
      </c>
      <c r="P3931" s="197" t="str">
        <f ca="1">IF(W3931=TRUE,   IF($Y$4&gt;96,"TOO MANY", VLOOKUP(B3931&amp;"_"&amp;C3931&amp;"_"&amp;E3931&amp;"_C",CALC!W:X,2,FALSE)),   "")</f>
        <v/>
      </c>
      <c r="Q3931" s="206"/>
      <c r="R3931" s="119" t="b">
        <f t="shared" ca="1" si="434"/>
        <v>0</v>
      </c>
      <c r="S3931" s="119" t="b">
        <f t="shared" ca="1" si="432"/>
        <v>0</v>
      </c>
      <c r="T3931" s="119" t="b">
        <f t="shared" ca="1" si="433"/>
        <v>0</v>
      </c>
      <c r="U3931" s="119" t="b">
        <f t="shared" ca="1" si="435"/>
        <v>0</v>
      </c>
      <c r="V3931" s="160" t="b">
        <f t="shared" ca="1" si="436"/>
        <v>0</v>
      </c>
      <c r="W3931" s="119" t="b">
        <f t="shared" ca="1" si="437"/>
        <v>0</v>
      </c>
      <c r="X3931" s="119" t="b">
        <f t="shared" ca="1" si="438"/>
        <v>0</v>
      </c>
    </row>
    <row r="3932" spans="2:24" x14ac:dyDescent="0.25">
      <c r="B3932" s="194" t="str">
        <f ca="1" xml:space="preserve"> IF(INDIRECT("FROM_NGS2_SampleSheet!A"&amp;ROW()-5,TRUE)="","",  INDIRECT(    "FROM_NGS2_SampleSheet!"   &amp;  CHAR(64 + MATCH(VLOOKUP(B$6,mapping!$A:$B,2,FALSE),FROM_NGS2_SampleSheet!$1:$1,0))   &amp;  ROW()-5,TRUE)    )</f>
        <v/>
      </c>
      <c r="C3932" s="195" t="str">
        <f ca="1" xml:space="preserve"> IF(INDIRECT("FROM_NGS2_SampleSheet!A"&amp;ROW()-5,TRUE)="","",  INDIRECT(    "FROM_NGS2_SampleSheet!"   &amp;  CHAR(64 + MATCH(VLOOKUP(C$6,mapping!$A:$B,2,FALSE),FROM_NGS2_SampleSheet!$1:$1,0))   &amp;  ROW()-5,TRUE)    )</f>
        <v/>
      </c>
      <c r="D3932" s="195" t="str">
        <f ca="1" xml:space="preserve"> IF(INDIRECT("FROM_NGS2_SampleSheet!A"&amp;ROW()-5,TRUE)="","",  INDIRECT(    "FROM_NGS2_SampleSheet!"   &amp;  CHAR(64 + MATCH(VLOOKUP(D$6,mapping!$A:$B,2,FALSE),FROM_NGS2_SampleSheet!$1:$1,0))   &amp;  ROW()-5,TRUE)    )</f>
        <v/>
      </c>
      <c r="E3932" s="195" t="str">
        <f ca="1" xml:space="preserve"> IF(INDIRECT("FROM_NGS2_SampleSheet!A"&amp;ROW()-5,TRUE)="","",  "e" &amp; INDIRECT(    "FROM_NGS2_SampleSheet!"   &amp;  CHAR(64 + MATCH(VLOOKUP(E$6,mapping!$A:$B,2,FALSE),FROM_NGS2_SampleSheet!$1:$1,0))   &amp;  ROW()-5,TRUE)    )</f>
        <v/>
      </c>
      <c r="F3932" s="195" t="str">
        <f ca="1" xml:space="preserve"> IF(INDIRECT("FROM_NGS2_SampleSheet!A"&amp;ROW()-5,TRUE)="","",  INDIRECT(    "FROM_NGS2_SampleSheet!"   &amp;  CHAR(64 + MATCH(VLOOKUP(F$6,mapping!$A:$B,2,FALSE),FROM_NGS2_SampleSheet!$1:$1,0))   &amp;  ROW()-5,TRUE)    )</f>
        <v/>
      </c>
      <c r="G3932" s="196" t="str">
        <f ca="1" xml:space="preserve"> IF(INDIRECT("FROM_NGS2_SampleSheet!A"&amp;ROW()-5,TRUE)="","",  INDIRECT(    "FROM_NGS2_SampleSheet!"   &amp;  CHAR(64 + MATCH(VLOOKUP(G$6,mapping!$A:$B,2,FALSE),FROM_NGS2_SampleSheet!$1:$1,0))   &amp;  ROW()-5,TRUE)    )</f>
        <v/>
      </c>
      <c r="H3932" s="195"/>
      <c r="I3932" s="213">
        <v>1</v>
      </c>
      <c r="J3932" s="197" t="str">
        <f ca="1">IF(U3932=TRUE,    IF($Y$4&gt;96,"TOO MANY",VLOOKUP(B3932&amp;"_"&amp;C3932&amp;"_"&amp;E3932&amp;"_A",CALC!W:X,2,FALSE)),   "")</f>
        <v/>
      </c>
      <c r="L3932" s="213">
        <v>1</v>
      </c>
      <c r="M3932" s="197" t="str">
        <f ca="1">IF(V3932=TRUE,     IF($Y$4&gt;96,"TOO MANY",VLOOKUP(B3932&amp;"_"&amp;C3932&amp;"_"&amp;E3932&amp;"_B",CALC!W:X,2,FALSE)),    "")</f>
        <v/>
      </c>
      <c r="N3932" s="206"/>
      <c r="O3932" s="213">
        <v>1</v>
      </c>
      <c r="P3932" s="197" t="str">
        <f ca="1">IF(W3932=TRUE,   IF($Y$4&gt;96,"TOO MANY", VLOOKUP(B3932&amp;"_"&amp;C3932&amp;"_"&amp;E3932&amp;"_C",CALC!W:X,2,FALSE)),   "")</f>
        <v/>
      </c>
      <c r="Q3932" s="206"/>
      <c r="R3932" s="119" t="b">
        <f t="shared" ca="1" si="434"/>
        <v>0</v>
      </c>
      <c r="S3932" s="119" t="b">
        <f t="shared" ca="1" si="432"/>
        <v>0</v>
      </c>
      <c r="T3932" s="119" t="b">
        <f t="shared" ca="1" si="433"/>
        <v>0</v>
      </c>
      <c r="U3932" s="119" t="b">
        <f t="shared" ca="1" si="435"/>
        <v>0</v>
      </c>
      <c r="V3932" s="160" t="b">
        <f t="shared" ca="1" si="436"/>
        <v>0</v>
      </c>
      <c r="W3932" s="119" t="b">
        <f t="shared" ca="1" si="437"/>
        <v>0</v>
      </c>
      <c r="X3932" s="119" t="b">
        <f t="shared" ca="1" si="438"/>
        <v>0</v>
      </c>
    </row>
    <row r="3933" spans="2:24" x14ac:dyDescent="0.25">
      <c r="B3933" s="194" t="str">
        <f ca="1" xml:space="preserve"> IF(INDIRECT("FROM_NGS2_SampleSheet!A"&amp;ROW()-5,TRUE)="","",  INDIRECT(    "FROM_NGS2_SampleSheet!"   &amp;  CHAR(64 + MATCH(VLOOKUP(B$6,mapping!$A:$B,2,FALSE),FROM_NGS2_SampleSheet!$1:$1,0))   &amp;  ROW()-5,TRUE)    )</f>
        <v/>
      </c>
      <c r="C3933" s="195" t="str">
        <f ca="1" xml:space="preserve"> IF(INDIRECT("FROM_NGS2_SampleSheet!A"&amp;ROW()-5,TRUE)="","",  INDIRECT(    "FROM_NGS2_SampleSheet!"   &amp;  CHAR(64 + MATCH(VLOOKUP(C$6,mapping!$A:$B,2,FALSE),FROM_NGS2_SampleSheet!$1:$1,0))   &amp;  ROW()-5,TRUE)    )</f>
        <v/>
      </c>
      <c r="D3933" s="195" t="str">
        <f ca="1" xml:space="preserve"> IF(INDIRECT("FROM_NGS2_SampleSheet!A"&amp;ROW()-5,TRUE)="","",  INDIRECT(    "FROM_NGS2_SampleSheet!"   &amp;  CHAR(64 + MATCH(VLOOKUP(D$6,mapping!$A:$B,2,FALSE),FROM_NGS2_SampleSheet!$1:$1,0))   &amp;  ROW()-5,TRUE)    )</f>
        <v/>
      </c>
      <c r="E3933" s="195" t="str">
        <f ca="1" xml:space="preserve"> IF(INDIRECT("FROM_NGS2_SampleSheet!A"&amp;ROW()-5,TRUE)="","",  "e" &amp; INDIRECT(    "FROM_NGS2_SampleSheet!"   &amp;  CHAR(64 + MATCH(VLOOKUP(E$6,mapping!$A:$B,2,FALSE),FROM_NGS2_SampleSheet!$1:$1,0))   &amp;  ROW()-5,TRUE)    )</f>
        <v/>
      </c>
      <c r="F3933" s="195" t="str">
        <f ca="1" xml:space="preserve"> IF(INDIRECT("FROM_NGS2_SampleSheet!A"&amp;ROW()-5,TRUE)="","",  INDIRECT(    "FROM_NGS2_SampleSheet!"   &amp;  CHAR(64 + MATCH(VLOOKUP(F$6,mapping!$A:$B,2,FALSE),FROM_NGS2_SampleSheet!$1:$1,0))   &amp;  ROW()-5,TRUE)    )</f>
        <v/>
      </c>
      <c r="G3933" s="196" t="str">
        <f ca="1" xml:space="preserve"> IF(INDIRECT("FROM_NGS2_SampleSheet!A"&amp;ROW()-5,TRUE)="","",  INDIRECT(    "FROM_NGS2_SampleSheet!"   &amp;  CHAR(64 + MATCH(VLOOKUP(G$6,mapping!$A:$B,2,FALSE),FROM_NGS2_SampleSheet!$1:$1,0))   &amp;  ROW()-5,TRUE)    )</f>
        <v/>
      </c>
      <c r="H3933" s="195"/>
      <c r="I3933" s="213">
        <v>1</v>
      </c>
      <c r="J3933" s="197" t="str">
        <f ca="1">IF(U3933=TRUE,    IF($Y$4&gt;96,"TOO MANY",VLOOKUP(B3933&amp;"_"&amp;C3933&amp;"_"&amp;E3933&amp;"_A",CALC!W:X,2,FALSE)),   "")</f>
        <v/>
      </c>
      <c r="L3933" s="213">
        <v>1</v>
      </c>
      <c r="M3933" s="197" t="str">
        <f ca="1">IF(V3933=TRUE,     IF($Y$4&gt;96,"TOO MANY",VLOOKUP(B3933&amp;"_"&amp;C3933&amp;"_"&amp;E3933&amp;"_B",CALC!W:X,2,FALSE)),    "")</f>
        <v/>
      </c>
      <c r="N3933" s="206"/>
      <c r="O3933" s="213">
        <v>1</v>
      </c>
      <c r="P3933" s="197" t="str">
        <f ca="1">IF(W3933=TRUE,   IF($Y$4&gt;96,"TOO MANY", VLOOKUP(B3933&amp;"_"&amp;C3933&amp;"_"&amp;E3933&amp;"_C",CALC!W:X,2,FALSE)),   "")</f>
        <v/>
      </c>
      <c r="Q3933" s="206"/>
      <c r="R3933" s="119" t="b">
        <f t="shared" ca="1" si="434"/>
        <v>0</v>
      </c>
      <c r="S3933" s="119" t="b">
        <f t="shared" ca="1" si="432"/>
        <v>0</v>
      </c>
      <c r="T3933" s="119" t="b">
        <f t="shared" ca="1" si="433"/>
        <v>0</v>
      </c>
      <c r="U3933" s="119" t="b">
        <f t="shared" ca="1" si="435"/>
        <v>0</v>
      </c>
      <c r="V3933" s="160" t="b">
        <f t="shared" ca="1" si="436"/>
        <v>0</v>
      </c>
      <c r="W3933" s="119" t="b">
        <f t="shared" ca="1" si="437"/>
        <v>0</v>
      </c>
      <c r="X3933" s="119" t="b">
        <f t="shared" ca="1" si="438"/>
        <v>0</v>
      </c>
    </row>
    <row r="3934" spans="2:24" x14ac:dyDescent="0.25">
      <c r="B3934" s="194" t="str">
        <f ca="1" xml:space="preserve"> IF(INDIRECT("FROM_NGS2_SampleSheet!A"&amp;ROW()-5,TRUE)="","",  INDIRECT(    "FROM_NGS2_SampleSheet!"   &amp;  CHAR(64 + MATCH(VLOOKUP(B$6,mapping!$A:$B,2,FALSE),FROM_NGS2_SampleSheet!$1:$1,0))   &amp;  ROW()-5,TRUE)    )</f>
        <v/>
      </c>
      <c r="C3934" s="195" t="str">
        <f ca="1" xml:space="preserve"> IF(INDIRECT("FROM_NGS2_SampleSheet!A"&amp;ROW()-5,TRUE)="","",  INDIRECT(    "FROM_NGS2_SampleSheet!"   &amp;  CHAR(64 + MATCH(VLOOKUP(C$6,mapping!$A:$B,2,FALSE),FROM_NGS2_SampleSheet!$1:$1,0))   &amp;  ROW()-5,TRUE)    )</f>
        <v/>
      </c>
      <c r="D3934" s="195" t="str">
        <f ca="1" xml:space="preserve"> IF(INDIRECT("FROM_NGS2_SampleSheet!A"&amp;ROW()-5,TRUE)="","",  INDIRECT(    "FROM_NGS2_SampleSheet!"   &amp;  CHAR(64 + MATCH(VLOOKUP(D$6,mapping!$A:$B,2,FALSE),FROM_NGS2_SampleSheet!$1:$1,0))   &amp;  ROW()-5,TRUE)    )</f>
        <v/>
      </c>
      <c r="E3934" s="195" t="str">
        <f ca="1" xml:space="preserve"> IF(INDIRECT("FROM_NGS2_SampleSheet!A"&amp;ROW()-5,TRUE)="","",  "e" &amp; INDIRECT(    "FROM_NGS2_SampleSheet!"   &amp;  CHAR(64 + MATCH(VLOOKUP(E$6,mapping!$A:$B,2,FALSE),FROM_NGS2_SampleSheet!$1:$1,0))   &amp;  ROW()-5,TRUE)    )</f>
        <v/>
      </c>
      <c r="F3934" s="195" t="str">
        <f ca="1" xml:space="preserve"> IF(INDIRECT("FROM_NGS2_SampleSheet!A"&amp;ROW()-5,TRUE)="","",  INDIRECT(    "FROM_NGS2_SampleSheet!"   &amp;  CHAR(64 + MATCH(VLOOKUP(F$6,mapping!$A:$B,2,FALSE),FROM_NGS2_SampleSheet!$1:$1,0))   &amp;  ROW()-5,TRUE)    )</f>
        <v/>
      </c>
      <c r="G3934" s="196" t="str">
        <f ca="1" xml:space="preserve"> IF(INDIRECT("FROM_NGS2_SampleSheet!A"&amp;ROW()-5,TRUE)="","",  INDIRECT(    "FROM_NGS2_SampleSheet!"   &amp;  CHAR(64 + MATCH(VLOOKUP(G$6,mapping!$A:$B,2,FALSE),FROM_NGS2_SampleSheet!$1:$1,0))   &amp;  ROW()-5,TRUE)    )</f>
        <v/>
      </c>
      <c r="H3934" s="195"/>
      <c r="I3934" s="213">
        <v>1</v>
      </c>
      <c r="J3934" s="197" t="str">
        <f ca="1">IF(U3934=TRUE,    IF($Y$4&gt;96,"TOO MANY",VLOOKUP(B3934&amp;"_"&amp;C3934&amp;"_"&amp;E3934&amp;"_A",CALC!W:X,2,FALSE)),   "")</f>
        <v/>
      </c>
      <c r="L3934" s="213">
        <v>1</v>
      </c>
      <c r="M3934" s="197" t="str">
        <f ca="1">IF(V3934=TRUE,     IF($Y$4&gt;96,"TOO MANY",VLOOKUP(B3934&amp;"_"&amp;C3934&amp;"_"&amp;E3934&amp;"_B",CALC!W:X,2,FALSE)),    "")</f>
        <v/>
      </c>
      <c r="N3934" s="206"/>
      <c r="O3934" s="213">
        <v>1</v>
      </c>
      <c r="P3934" s="197" t="str">
        <f ca="1">IF(W3934=TRUE,   IF($Y$4&gt;96,"TOO MANY", VLOOKUP(B3934&amp;"_"&amp;C3934&amp;"_"&amp;E3934&amp;"_C",CALC!W:X,2,FALSE)),   "")</f>
        <v/>
      </c>
      <c r="Q3934" s="206"/>
      <c r="R3934" s="119" t="b">
        <f t="shared" ca="1" si="434"/>
        <v>0</v>
      </c>
      <c r="S3934" s="119" t="b">
        <f t="shared" ca="1" si="432"/>
        <v>0</v>
      </c>
      <c r="T3934" s="119" t="b">
        <f t="shared" ca="1" si="433"/>
        <v>0</v>
      </c>
      <c r="U3934" s="119" t="b">
        <f t="shared" ca="1" si="435"/>
        <v>0</v>
      </c>
      <c r="V3934" s="160" t="b">
        <f t="shared" ca="1" si="436"/>
        <v>0</v>
      </c>
      <c r="W3934" s="119" t="b">
        <f t="shared" ca="1" si="437"/>
        <v>0</v>
      </c>
      <c r="X3934" s="119" t="b">
        <f t="shared" ca="1" si="438"/>
        <v>0</v>
      </c>
    </row>
    <row r="3935" spans="2:24" x14ac:dyDescent="0.25">
      <c r="B3935" s="194" t="str">
        <f ca="1" xml:space="preserve"> IF(INDIRECT("FROM_NGS2_SampleSheet!A"&amp;ROW()-5,TRUE)="","",  INDIRECT(    "FROM_NGS2_SampleSheet!"   &amp;  CHAR(64 + MATCH(VLOOKUP(B$6,mapping!$A:$B,2,FALSE),FROM_NGS2_SampleSheet!$1:$1,0))   &amp;  ROW()-5,TRUE)    )</f>
        <v/>
      </c>
      <c r="C3935" s="195" t="str">
        <f ca="1" xml:space="preserve"> IF(INDIRECT("FROM_NGS2_SampleSheet!A"&amp;ROW()-5,TRUE)="","",  INDIRECT(    "FROM_NGS2_SampleSheet!"   &amp;  CHAR(64 + MATCH(VLOOKUP(C$6,mapping!$A:$B,2,FALSE),FROM_NGS2_SampleSheet!$1:$1,0))   &amp;  ROW()-5,TRUE)    )</f>
        <v/>
      </c>
      <c r="D3935" s="195" t="str">
        <f ca="1" xml:space="preserve"> IF(INDIRECT("FROM_NGS2_SampleSheet!A"&amp;ROW()-5,TRUE)="","",  INDIRECT(    "FROM_NGS2_SampleSheet!"   &amp;  CHAR(64 + MATCH(VLOOKUP(D$6,mapping!$A:$B,2,FALSE),FROM_NGS2_SampleSheet!$1:$1,0))   &amp;  ROW()-5,TRUE)    )</f>
        <v/>
      </c>
      <c r="E3935" s="195" t="str">
        <f ca="1" xml:space="preserve"> IF(INDIRECT("FROM_NGS2_SampleSheet!A"&amp;ROW()-5,TRUE)="","",  "e" &amp; INDIRECT(    "FROM_NGS2_SampleSheet!"   &amp;  CHAR(64 + MATCH(VLOOKUP(E$6,mapping!$A:$B,2,FALSE),FROM_NGS2_SampleSheet!$1:$1,0))   &amp;  ROW()-5,TRUE)    )</f>
        <v/>
      </c>
      <c r="F3935" s="195" t="str">
        <f ca="1" xml:space="preserve"> IF(INDIRECT("FROM_NGS2_SampleSheet!A"&amp;ROW()-5,TRUE)="","",  INDIRECT(    "FROM_NGS2_SampleSheet!"   &amp;  CHAR(64 + MATCH(VLOOKUP(F$6,mapping!$A:$B,2,FALSE),FROM_NGS2_SampleSheet!$1:$1,0))   &amp;  ROW()-5,TRUE)    )</f>
        <v/>
      </c>
      <c r="G3935" s="196" t="str">
        <f ca="1" xml:space="preserve"> IF(INDIRECT("FROM_NGS2_SampleSheet!A"&amp;ROW()-5,TRUE)="","",  INDIRECT(    "FROM_NGS2_SampleSheet!"   &amp;  CHAR(64 + MATCH(VLOOKUP(G$6,mapping!$A:$B,2,FALSE),FROM_NGS2_SampleSheet!$1:$1,0))   &amp;  ROW()-5,TRUE)    )</f>
        <v/>
      </c>
      <c r="H3935" s="195"/>
      <c r="I3935" s="213">
        <v>1</v>
      </c>
      <c r="J3935" s="197" t="str">
        <f ca="1">IF(U3935=TRUE,    IF($Y$4&gt;96,"TOO MANY",VLOOKUP(B3935&amp;"_"&amp;C3935&amp;"_"&amp;E3935&amp;"_A",CALC!W:X,2,FALSE)),   "")</f>
        <v/>
      </c>
      <c r="L3935" s="213">
        <v>1</v>
      </c>
      <c r="M3935" s="197" t="str">
        <f ca="1">IF(V3935=TRUE,     IF($Y$4&gt;96,"TOO MANY",VLOOKUP(B3935&amp;"_"&amp;C3935&amp;"_"&amp;E3935&amp;"_B",CALC!W:X,2,FALSE)),    "")</f>
        <v/>
      </c>
      <c r="N3935" s="206"/>
      <c r="O3935" s="213">
        <v>1</v>
      </c>
      <c r="P3935" s="197" t="str">
        <f ca="1">IF(W3935=TRUE,   IF($Y$4&gt;96,"TOO MANY", VLOOKUP(B3935&amp;"_"&amp;C3935&amp;"_"&amp;E3935&amp;"_C",CALC!W:X,2,FALSE)),   "")</f>
        <v/>
      </c>
      <c r="Q3935" s="206"/>
      <c r="R3935" s="119" t="b">
        <f t="shared" ca="1" si="434"/>
        <v>0</v>
      </c>
      <c r="S3935" s="119" t="b">
        <f t="shared" ca="1" si="432"/>
        <v>0</v>
      </c>
      <c r="T3935" s="119" t="b">
        <f t="shared" ca="1" si="433"/>
        <v>0</v>
      </c>
      <c r="U3935" s="119" t="b">
        <f t="shared" ca="1" si="435"/>
        <v>0</v>
      </c>
      <c r="V3935" s="160" t="b">
        <f t="shared" ca="1" si="436"/>
        <v>0</v>
      </c>
      <c r="W3935" s="119" t="b">
        <f t="shared" ca="1" si="437"/>
        <v>0</v>
      </c>
      <c r="X3935" s="119" t="b">
        <f t="shared" ca="1" si="438"/>
        <v>0</v>
      </c>
    </row>
    <row r="3936" spans="2:24" x14ac:dyDescent="0.25">
      <c r="B3936" s="194" t="str">
        <f ca="1" xml:space="preserve"> IF(INDIRECT("FROM_NGS2_SampleSheet!A"&amp;ROW()-5,TRUE)="","",  INDIRECT(    "FROM_NGS2_SampleSheet!"   &amp;  CHAR(64 + MATCH(VLOOKUP(B$6,mapping!$A:$B,2,FALSE),FROM_NGS2_SampleSheet!$1:$1,0))   &amp;  ROW()-5,TRUE)    )</f>
        <v/>
      </c>
      <c r="C3936" s="195" t="str">
        <f ca="1" xml:space="preserve"> IF(INDIRECT("FROM_NGS2_SampleSheet!A"&amp;ROW()-5,TRUE)="","",  INDIRECT(    "FROM_NGS2_SampleSheet!"   &amp;  CHAR(64 + MATCH(VLOOKUP(C$6,mapping!$A:$B,2,FALSE),FROM_NGS2_SampleSheet!$1:$1,0))   &amp;  ROW()-5,TRUE)    )</f>
        <v/>
      </c>
      <c r="D3936" s="195" t="str">
        <f ca="1" xml:space="preserve"> IF(INDIRECT("FROM_NGS2_SampleSheet!A"&amp;ROW()-5,TRUE)="","",  INDIRECT(    "FROM_NGS2_SampleSheet!"   &amp;  CHAR(64 + MATCH(VLOOKUP(D$6,mapping!$A:$B,2,FALSE),FROM_NGS2_SampleSheet!$1:$1,0))   &amp;  ROW()-5,TRUE)    )</f>
        <v/>
      </c>
      <c r="E3936" s="195" t="str">
        <f ca="1" xml:space="preserve"> IF(INDIRECT("FROM_NGS2_SampleSheet!A"&amp;ROW()-5,TRUE)="","",  "e" &amp; INDIRECT(    "FROM_NGS2_SampleSheet!"   &amp;  CHAR(64 + MATCH(VLOOKUP(E$6,mapping!$A:$B,2,FALSE),FROM_NGS2_SampleSheet!$1:$1,0))   &amp;  ROW()-5,TRUE)    )</f>
        <v/>
      </c>
      <c r="F3936" s="195" t="str">
        <f ca="1" xml:space="preserve"> IF(INDIRECT("FROM_NGS2_SampleSheet!A"&amp;ROW()-5,TRUE)="","",  INDIRECT(    "FROM_NGS2_SampleSheet!"   &amp;  CHAR(64 + MATCH(VLOOKUP(F$6,mapping!$A:$B,2,FALSE),FROM_NGS2_SampleSheet!$1:$1,0))   &amp;  ROW()-5,TRUE)    )</f>
        <v/>
      </c>
      <c r="G3936" s="196" t="str">
        <f ca="1" xml:space="preserve"> IF(INDIRECT("FROM_NGS2_SampleSheet!A"&amp;ROW()-5,TRUE)="","",  INDIRECT(    "FROM_NGS2_SampleSheet!"   &amp;  CHAR(64 + MATCH(VLOOKUP(G$6,mapping!$A:$B,2,FALSE),FROM_NGS2_SampleSheet!$1:$1,0))   &amp;  ROW()-5,TRUE)    )</f>
        <v/>
      </c>
      <c r="H3936" s="195"/>
      <c r="I3936" s="213">
        <v>1</v>
      </c>
      <c r="J3936" s="197" t="str">
        <f ca="1">IF(U3936=TRUE,    IF($Y$4&gt;96,"TOO MANY",VLOOKUP(B3936&amp;"_"&amp;C3936&amp;"_"&amp;E3936&amp;"_A",CALC!W:X,2,FALSE)),   "")</f>
        <v/>
      </c>
      <c r="L3936" s="213">
        <v>1</v>
      </c>
      <c r="M3936" s="197" t="str">
        <f ca="1">IF(V3936=TRUE,     IF($Y$4&gt;96,"TOO MANY",VLOOKUP(B3936&amp;"_"&amp;C3936&amp;"_"&amp;E3936&amp;"_B",CALC!W:X,2,FALSE)),    "")</f>
        <v/>
      </c>
      <c r="N3936" s="206"/>
      <c r="O3936" s="213">
        <v>1</v>
      </c>
      <c r="P3936" s="197" t="str">
        <f ca="1">IF(W3936=TRUE,   IF($Y$4&gt;96,"TOO MANY", VLOOKUP(B3936&amp;"_"&amp;C3936&amp;"_"&amp;E3936&amp;"_C",CALC!W:X,2,FALSE)),   "")</f>
        <v/>
      </c>
      <c r="Q3936" s="206"/>
      <c r="R3936" s="119" t="b">
        <f t="shared" ca="1" si="434"/>
        <v>0</v>
      </c>
      <c r="S3936" s="119" t="b">
        <f t="shared" ca="1" si="432"/>
        <v>0</v>
      </c>
      <c r="T3936" s="119" t="b">
        <f t="shared" ca="1" si="433"/>
        <v>0</v>
      </c>
      <c r="U3936" s="119" t="b">
        <f t="shared" ca="1" si="435"/>
        <v>0</v>
      </c>
      <c r="V3936" s="160" t="b">
        <f t="shared" ca="1" si="436"/>
        <v>0</v>
      </c>
      <c r="W3936" s="119" t="b">
        <f t="shared" ca="1" si="437"/>
        <v>0</v>
      </c>
      <c r="X3936" s="119" t="b">
        <f t="shared" ca="1" si="438"/>
        <v>0</v>
      </c>
    </row>
    <row r="3937" spans="2:24" x14ac:dyDescent="0.25">
      <c r="B3937" s="194" t="str">
        <f ca="1" xml:space="preserve"> IF(INDIRECT("FROM_NGS2_SampleSheet!A"&amp;ROW()-5,TRUE)="","",  INDIRECT(    "FROM_NGS2_SampleSheet!"   &amp;  CHAR(64 + MATCH(VLOOKUP(B$6,mapping!$A:$B,2,FALSE),FROM_NGS2_SampleSheet!$1:$1,0))   &amp;  ROW()-5,TRUE)    )</f>
        <v/>
      </c>
      <c r="C3937" s="195" t="str">
        <f ca="1" xml:space="preserve"> IF(INDIRECT("FROM_NGS2_SampleSheet!A"&amp;ROW()-5,TRUE)="","",  INDIRECT(    "FROM_NGS2_SampleSheet!"   &amp;  CHAR(64 + MATCH(VLOOKUP(C$6,mapping!$A:$B,2,FALSE),FROM_NGS2_SampleSheet!$1:$1,0))   &amp;  ROW()-5,TRUE)    )</f>
        <v/>
      </c>
      <c r="D3937" s="195" t="str">
        <f ca="1" xml:space="preserve"> IF(INDIRECT("FROM_NGS2_SampleSheet!A"&amp;ROW()-5,TRUE)="","",  INDIRECT(    "FROM_NGS2_SampleSheet!"   &amp;  CHAR(64 + MATCH(VLOOKUP(D$6,mapping!$A:$B,2,FALSE),FROM_NGS2_SampleSheet!$1:$1,0))   &amp;  ROW()-5,TRUE)    )</f>
        <v/>
      </c>
      <c r="E3937" s="195" t="str">
        <f ca="1" xml:space="preserve"> IF(INDIRECT("FROM_NGS2_SampleSheet!A"&amp;ROW()-5,TRUE)="","",  "e" &amp; INDIRECT(    "FROM_NGS2_SampleSheet!"   &amp;  CHAR(64 + MATCH(VLOOKUP(E$6,mapping!$A:$B,2,FALSE),FROM_NGS2_SampleSheet!$1:$1,0))   &amp;  ROW()-5,TRUE)    )</f>
        <v/>
      </c>
      <c r="F3937" s="195" t="str">
        <f ca="1" xml:space="preserve"> IF(INDIRECT("FROM_NGS2_SampleSheet!A"&amp;ROW()-5,TRUE)="","",  INDIRECT(    "FROM_NGS2_SampleSheet!"   &amp;  CHAR(64 + MATCH(VLOOKUP(F$6,mapping!$A:$B,2,FALSE),FROM_NGS2_SampleSheet!$1:$1,0))   &amp;  ROW()-5,TRUE)    )</f>
        <v/>
      </c>
      <c r="G3937" s="196" t="str">
        <f ca="1" xml:space="preserve"> IF(INDIRECT("FROM_NGS2_SampleSheet!A"&amp;ROW()-5,TRUE)="","",  INDIRECT(    "FROM_NGS2_SampleSheet!"   &amp;  CHAR(64 + MATCH(VLOOKUP(G$6,mapping!$A:$B,2,FALSE),FROM_NGS2_SampleSheet!$1:$1,0))   &amp;  ROW()-5,TRUE)    )</f>
        <v/>
      </c>
      <c r="H3937" s="195"/>
      <c r="I3937" s="213">
        <v>1</v>
      </c>
      <c r="J3937" s="197" t="str">
        <f ca="1">IF(U3937=TRUE,    IF($Y$4&gt;96,"TOO MANY",VLOOKUP(B3937&amp;"_"&amp;C3937&amp;"_"&amp;E3937&amp;"_A",CALC!W:X,2,FALSE)),   "")</f>
        <v/>
      </c>
      <c r="L3937" s="213">
        <v>1</v>
      </c>
      <c r="M3937" s="197" t="str">
        <f ca="1">IF(V3937=TRUE,     IF($Y$4&gt;96,"TOO MANY",VLOOKUP(B3937&amp;"_"&amp;C3937&amp;"_"&amp;E3937&amp;"_B",CALC!W:X,2,FALSE)),    "")</f>
        <v/>
      </c>
      <c r="N3937" s="206"/>
      <c r="O3937" s="213">
        <v>1</v>
      </c>
      <c r="P3937" s="197" t="str">
        <f ca="1">IF(W3937=TRUE,   IF($Y$4&gt;96,"TOO MANY", VLOOKUP(B3937&amp;"_"&amp;C3937&amp;"_"&amp;E3937&amp;"_C",CALC!W:X,2,FALSE)),   "")</f>
        <v/>
      </c>
      <c r="Q3937" s="206"/>
      <c r="R3937" s="119" t="b">
        <f t="shared" ca="1" si="434"/>
        <v>0</v>
      </c>
      <c r="S3937" s="119" t="b">
        <f t="shared" ca="1" si="432"/>
        <v>0</v>
      </c>
      <c r="T3937" s="119" t="b">
        <f t="shared" ca="1" si="433"/>
        <v>0</v>
      </c>
      <c r="U3937" s="119" t="b">
        <f t="shared" ca="1" si="435"/>
        <v>0</v>
      </c>
      <c r="V3937" s="160" t="b">
        <f t="shared" ca="1" si="436"/>
        <v>0</v>
      </c>
      <c r="W3937" s="119" t="b">
        <f t="shared" ca="1" si="437"/>
        <v>0</v>
      </c>
      <c r="X3937" s="119" t="b">
        <f t="shared" ca="1" si="438"/>
        <v>0</v>
      </c>
    </row>
    <row r="3938" spans="2:24" x14ac:dyDescent="0.25">
      <c r="B3938" s="194" t="str">
        <f ca="1" xml:space="preserve"> IF(INDIRECT("FROM_NGS2_SampleSheet!A"&amp;ROW()-5,TRUE)="","",  INDIRECT(    "FROM_NGS2_SampleSheet!"   &amp;  CHAR(64 + MATCH(VLOOKUP(B$6,mapping!$A:$B,2,FALSE),FROM_NGS2_SampleSheet!$1:$1,0))   &amp;  ROW()-5,TRUE)    )</f>
        <v/>
      </c>
      <c r="C3938" s="195" t="str">
        <f ca="1" xml:space="preserve"> IF(INDIRECT("FROM_NGS2_SampleSheet!A"&amp;ROW()-5,TRUE)="","",  INDIRECT(    "FROM_NGS2_SampleSheet!"   &amp;  CHAR(64 + MATCH(VLOOKUP(C$6,mapping!$A:$B,2,FALSE),FROM_NGS2_SampleSheet!$1:$1,0))   &amp;  ROW()-5,TRUE)    )</f>
        <v/>
      </c>
      <c r="D3938" s="195" t="str">
        <f ca="1" xml:space="preserve"> IF(INDIRECT("FROM_NGS2_SampleSheet!A"&amp;ROW()-5,TRUE)="","",  INDIRECT(    "FROM_NGS2_SampleSheet!"   &amp;  CHAR(64 + MATCH(VLOOKUP(D$6,mapping!$A:$B,2,FALSE),FROM_NGS2_SampleSheet!$1:$1,0))   &amp;  ROW()-5,TRUE)    )</f>
        <v/>
      </c>
      <c r="E3938" s="195" t="str">
        <f ca="1" xml:space="preserve"> IF(INDIRECT("FROM_NGS2_SampleSheet!A"&amp;ROW()-5,TRUE)="","",  "e" &amp; INDIRECT(    "FROM_NGS2_SampleSheet!"   &amp;  CHAR(64 + MATCH(VLOOKUP(E$6,mapping!$A:$B,2,FALSE),FROM_NGS2_SampleSheet!$1:$1,0))   &amp;  ROW()-5,TRUE)    )</f>
        <v/>
      </c>
      <c r="F3938" s="195" t="str">
        <f ca="1" xml:space="preserve"> IF(INDIRECT("FROM_NGS2_SampleSheet!A"&amp;ROW()-5,TRUE)="","",  INDIRECT(    "FROM_NGS2_SampleSheet!"   &amp;  CHAR(64 + MATCH(VLOOKUP(F$6,mapping!$A:$B,2,FALSE),FROM_NGS2_SampleSheet!$1:$1,0))   &amp;  ROW()-5,TRUE)    )</f>
        <v/>
      </c>
      <c r="G3938" s="196" t="str">
        <f ca="1" xml:space="preserve"> IF(INDIRECT("FROM_NGS2_SampleSheet!A"&amp;ROW()-5,TRUE)="","",  INDIRECT(    "FROM_NGS2_SampleSheet!"   &amp;  CHAR(64 + MATCH(VLOOKUP(G$6,mapping!$A:$B,2,FALSE),FROM_NGS2_SampleSheet!$1:$1,0))   &amp;  ROW()-5,TRUE)    )</f>
        <v/>
      </c>
      <c r="H3938" s="195"/>
      <c r="I3938" s="213">
        <v>1</v>
      </c>
      <c r="J3938" s="197" t="str">
        <f ca="1">IF(U3938=TRUE,    IF($Y$4&gt;96,"TOO MANY",VLOOKUP(B3938&amp;"_"&amp;C3938&amp;"_"&amp;E3938&amp;"_A",CALC!W:X,2,FALSE)),   "")</f>
        <v/>
      </c>
      <c r="L3938" s="213">
        <v>1</v>
      </c>
      <c r="M3938" s="197" t="str">
        <f ca="1">IF(V3938=TRUE,     IF($Y$4&gt;96,"TOO MANY",VLOOKUP(B3938&amp;"_"&amp;C3938&amp;"_"&amp;E3938&amp;"_B",CALC!W:X,2,FALSE)),    "")</f>
        <v/>
      </c>
      <c r="N3938" s="206"/>
      <c r="O3938" s="213">
        <v>1</v>
      </c>
      <c r="P3938" s="197" t="str">
        <f ca="1">IF(W3938=TRUE,   IF($Y$4&gt;96,"TOO MANY", VLOOKUP(B3938&amp;"_"&amp;C3938&amp;"_"&amp;E3938&amp;"_C",CALC!W:X,2,FALSE)),   "")</f>
        <v/>
      </c>
      <c r="Q3938" s="206"/>
      <c r="R3938" s="119" t="b">
        <f t="shared" ca="1" si="434"/>
        <v>0</v>
      </c>
      <c r="S3938" s="119" t="b">
        <f t="shared" ca="1" si="432"/>
        <v>0</v>
      </c>
      <c r="T3938" s="119" t="b">
        <f t="shared" ca="1" si="433"/>
        <v>0</v>
      </c>
      <c r="U3938" s="119" t="b">
        <f t="shared" ca="1" si="435"/>
        <v>0</v>
      </c>
      <c r="V3938" s="160" t="b">
        <f t="shared" ca="1" si="436"/>
        <v>0</v>
      </c>
      <c r="W3938" s="119" t="b">
        <f t="shared" ca="1" si="437"/>
        <v>0</v>
      </c>
      <c r="X3938" s="119" t="b">
        <f t="shared" ca="1" si="438"/>
        <v>0</v>
      </c>
    </row>
    <row r="3939" spans="2:24" x14ac:dyDescent="0.25">
      <c r="B3939" s="194" t="str">
        <f ca="1" xml:space="preserve"> IF(INDIRECT("FROM_NGS2_SampleSheet!A"&amp;ROW()-5,TRUE)="","",  INDIRECT(    "FROM_NGS2_SampleSheet!"   &amp;  CHAR(64 + MATCH(VLOOKUP(B$6,mapping!$A:$B,2,FALSE),FROM_NGS2_SampleSheet!$1:$1,0))   &amp;  ROW()-5,TRUE)    )</f>
        <v/>
      </c>
      <c r="C3939" s="195" t="str">
        <f ca="1" xml:space="preserve"> IF(INDIRECT("FROM_NGS2_SampleSheet!A"&amp;ROW()-5,TRUE)="","",  INDIRECT(    "FROM_NGS2_SampleSheet!"   &amp;  CHAR(64 + MATCH(VLOOKUP(C$6,mapping!$A:$B,2,FALSE),FROM_NGS2_SampleSheet!$1:$1,0))   &amp;  ROW()-5,TRUE)    )</f>
        <v/>
      </c>
      <c r="D3939" s="195" t="str">
        <f ca="1" xml:space="preserve"> IF(INDIRECT("FROM_NGS2_SampleSheet!A"&amp;ROW()-5,TRUE)="","",  INDIRECT(    "FROM_NGS2_SampleSheet!"   &amp;  CHAR(64 + MATCH(VLOOKUP(D$6,mapping!$A:$B,2,FALSE),FROM_NGS2_SampleSheet!$1:$1,0))   &amp;  ROW()-5,TRUE)    )</f>
        <v/>
      </c>
      <c r="E3939" s="195" t="str">
        <f ca="1" xml:space="preserve"> IF(INDIRECT("FROM_NGS2_SampleSheet!A"&amp;ROW()-5,TRUE)="","",  "e" &amp; INDIRECT(    "FROM_NGS2_SampleSheet!"   &amp;  CHAR(64 + MATCH(VLOOKUP(E$6,mapping!$A:$B,2,FALSE),FROM_NGS2_SampleSheet!$1:$1,0))   &amp;  ROW()-5,TRUE)    )</f>
        <v/>
      </c>
      <c r="F3939" s="195" t="str">
        <f ca="1" xml:space="preserve"> IF(INDIRECT("FROM_NGS2_SampleSheet!A"&amp;ROW()-5,TRUE)="","",  INDIRECT(    "FROM_NGS2_SampleSheet!"   &amp;  CHAR(64 + MATCH(VLOOKUP(F$6,mapping!$A:$B,2,FALSE),FROM_NGS2_SampleSheet!$1:$1,0))   &amp;  ROW()-5,TRUE)    )</f>
        <v/>
      </c>
      <c r="G3939" s="196" t="str">
        <f ca="1" xml:space="preserve"> IF(INDIRECT("FROM_NGS2_SampleSheet!A"&amp;ROW()-5,TRUE)="","",  INDIRECT(    "FROM_NGS2_SampleSheet!"   &amp;  CHAR(64 + MATCH(VLOOKUP(G$6,mapping!$A:$B,2,FALSE),FROM_NGS2_SampleSheet!$1:$1,0))   &amp;  ROW()-5,TRUE)    )</f>
        <v/>
      </c>
      <c r="H3939" s="195"/>
      <c r="I3939" s="213">
        <v>1</v>
      </c>
      <c r="J3939" s="197" t="str">
        <f ca="1">IF(U3939=TRUE,    IF($Y$4&gt;96,"TOO MANY",VLOOKUP(B3939&amp;"_"&amp;C3939&amp;"_"&amp;E3939&amp;"_A",CALC!W:X,2,FALSE)),   "")</f>
        <v/>
      </c>
      <c r="L3939" s="213">
        <v>1</v>
      </c>
      <c r="M3939" s="197" t="str">
        <f ca="1">IF(V3939=TRUE,     IF($Y$4&gt;96,"TOO MANY",VLOOKUP(B3939&amp;"_"&amp;C3939&amp;"_"&amp;E3939&amp;"_B",CALC!W:X,2,FALSE)),    "")</f>
        <v/>
      </c>
      <c r="N3939" s="206"/>
      <c r="O3939" s="213">
        <v>1</v>
      </c>
      <c r="P3939" s="197" t="str">
        <f ca="1">IF(W3939=TRUE,   IF($Y$4&gt;96,"TOO MANY", VLOOKUP(B3939&amp;"_"&amp;C3939&amp;"_"&amp;E3939&amp;"_C",CALC!W:X,2,FALSE)),   "")</f>
        <v/>
      </c>
      <c r="Q3939" s="206"/>
      <c r="R3939" s="119" t="b">
        <f t="shared" ca="1" si="434"/>
        <v>0</v>
      </c>
      <c r="S3939" s="119" t="b">
        <f t="shared" ca="1" si="432"/>
        <v>0</v>
      </c>
      <c r="T3939" s="119" t="b">
        <f t="shared" ca="1" si="433"/>
        <v>0</v>
      </c>
      <c r="U3939" s="119" t="b">
        <f t="shared" ca="1" si="435"/>
        <v>0</v>
      </c>
      <c r="V3939" s="160" t="b">
        <f t="shared" ca="1" si="436"/>
        <v>0</v>
      </c>
      <c r="W3939" s="119" t="b">
        <f t="shared" ca="1" si="437"/>
        <v>0</v>
      </c>
      <c r="X3939" s="119" t="b">
        <f t="shared" ca="1" si="438"/>
        <v>0</v>
      </c>
    </row>
    <row r="3940" spans="2:24" x14ac:dyDescent="0.25">
      <c r="B3940" s="194" t="str">
        <f ca="1" xml:space="preserve"> IF(INDIRECT("FROM_NGS2_SampleSheet!A"&amp;ROW()-5,TRUE)="","",  INDIRECT(    "FROM_NGS2_SampleSheet!"   &amp;  CHAR(64 + MATCH(VLOOKUP(B$6,mapping!$A:$B,2,FALSE),FROM_NGS2_SampleSheet!$1:$1,0))   &amp;  ROW()-5,TRUE)    )</f>
        <v/>
      </c>
      <c r="C3940" s="195" t="str">
        <f ca="1" xml:space="preserve"> IF(INDIRECT("FROM_NGS2_SampleSheet!A"&amp;ROW()-5,TRUE)="","",  INDIRECT(    "FROM_NGS2_SampleSheet!"   &amp;  CHAR(64 + MATCH(VLOOKUP(C$6,mapping!$A:$B,2,FALSE),FROM_NGS2_SampleSheet!$1:$1,0))   &amp;  ROW()-5,TRUE)    )</f>
        <v/>
      </c>
      <c r="D3940" s="195" t="str">
        <f ca="1" xml:space="preserve"> IF(INDIRECT("FROM_NGS2_SampleSheet!A"&amp;ROW()-5,TRUE)="","",  INDIRECT(    "FROM_NGS2_SampleSheet!"   &amp;  CHAR(64 + MATCH(VLOOKUP(D$6,mapping!$A:$B,2,FALSE),FROM_NGS2_SampleSheet!$1:$1,0))   &amp;  ROW()-5,TRUE)    )</f>
        <v/>
      </c>
      <c r="E3940" s="195" t="str">
        <f ca="1" xml:space="preserve"> IF(INDIRECT("FROM_NGS2_SampleSheet!A"&amp;ROW()-5,TRUE)="","",  "e" &amp; INDIRECT(    "FROM_NGS2_SampleSheet!"   &amp;  CHAR(64 + MATCH(VLOOKUP(E$6,mapping!$A:$B,2,FALSE),FROM_NGS2_SampleSheet!$1:$1,0))   &amp;  ROW()-5,TRUE)    )</f>
        <v/>
      </c>
      <c r="F3940" s="195" t="str">
        <f ca="1" xml:space="preserve"> IF(INDIRECT("FROM_NGS2_SampleSheet!A"&amp;ROW()-5,TRUE)="","",  INDIRECT(    "FROM_NGS2_SampleSheet!"   &amp;  CHAR(64 + MATCH(VLOOKUP(F$6,mapping!$A:$B,2,FALSE),FROM_NGS2_SampleSheet!$1:$1,0))   &amp;  ROW()-5,TRUE)    )</f>
        <v/>
      </c>
      <c r="G3940" s="196" t="str">
        <f ca="1" xml:space="preserve"> IF(INDIRECT("FROM_NGS2_SampleSheet!A"&amp;ROW()-5,TRUE)="","",  INDIRECT(    "FROM_NGS2_SampleSheet!"   &amp;  CHAR(64 + MATCH(VLOOKUP(G$6,mapping!$A:$B,2,FALSE),FROM_NGS2_SampleSheet!$1:$1,0))   &amp;  ROW()-5,TRUE)    )</f>
        <v/>
      </c>
      <c r="H3940" s="195"/>
      <c r="I3940" s="213">
        <v>1</v>
      </c>
      <c r="J3940" s="197" t="str">
        <f ca="1">IF(U3940=TRUE,    IF($Y$4&gt;96,"TOO MANY",VLOOKUP(B3940&amp;"_"&amp;C3940&amp;"_"&amp;E3940&amp;"_A",CALC!W:X,2,FALSE)),   "")</f>
        <v/>
      </c>
      <c r="L3940" s="213">
        <v>1</v>
      </c>
      <c r="M3940" s="197" t="str">
        <f ca="1">IF(V3940=TRUE,     IF($Y$4&gt;96,"TOO MANY",VLOOKUP(B3940&amp;"_"&amp;C3940&amp;"_"&amp;E3940&amp;"_B",CALC!W:X,2,FALSE)),    "")</f>
        <v/>
      </c>
      <c r="N3940" s="206"/>
      <c r="O3940" s="213">
        <v>1</v>
      </c>
      <c r="P3940" s="197" t="str">
        <f ca="1">IF(W3940=TRUE,   IF($Y$4&gt;96,"TOO MANY", VLOOKUP(B3940&amp;"_"&amp;C3940&amp;"_"&amp;E3940&amp;"_C",CALC!W:X,2,FALSE)),   "")</f>
        <v/>
      </c>
      <c r="Q3940" s="206"/>
      <c r="R3940" s="119" t="b">
        <f t="shared" ca="1" si="434"/>
        <v>0</v>
      </c>
      <c r="S3940" s="119" t="b">
        <f t="shared" ca="1" si="432"/>
        <v>0</v>
      </c>
      <c r="T3940" s="119" t="b">
        <f t="shared" ca="1" si="433"/>
        <v>0</v>
      </c>
      <c r="U3940" s="119" t="b">
        <f t="shared" ca="1" si="435"/>
        <v>0</v>
      </c>
      <c r="V3940" s="160" t="b">
        <f t="shared" ca="1" si="436"/>
        <v>0</v>
      </c>
      <c r="W3940" s="119" t="b">
        <f t="shared" ca="1" si="437"/>
        <v>0</v>
      </c>
      <c r="X3940" s="119" t="b">
        <f t="shared" ca="1" si="438"/>
        <v>0</v>
      </c>
    </row>
    <row r="3941" spans="2:24" x14ac:dyDescent="0.25">
      <c r="B3941" s="194" t="str">
        <f ca="1" xml:space="preserve"> IF(INDIRECT("FROM_NGS2_SampleSheet!A"&amp;ROW()-5,TRUE)="","",  INDIRECT(    "FROM_NGS2_SampleSheet!"   &amp;  CHAR(64 + MATCH(VLOOKUP(B$6,mapping!$A:$B,2,FALSE),FROM_NGS2_SampleSheet!$1:$1,0))   &amp;  ROW()-5,TRUE)    )</f>
        <v/>
      </c>
      <c r="C3941" s="195" t="str">
        <f ca="1" xml:space="preserve"> IF(INDIRECT("FROM_NGS2_SampleSheet!A"&amp;ROW()-5,TRUE)="","",  INDIRECT(    "FROM_NGS2_SampleSheet!"   &amp;  CHAR(64 + MATCH(VLOOKUP(C$6,mapping!$A:$B,2,FALSE),FROM_NGS2_SampleSheet!$1:$1,0))   &amp;  ROW()-5,TRUE)    )</f>
        <v/>
      </c>
      <c r="D3941" s="195" t="str">
        <f ca="1" xml:space="preserve"> IF(INDIRECT("FROM_NGS2_SampleSheet!A"&amp;ROW()-5,TRUE)="","",  INDIRECT(    "FROM_NGS2_SampleSheet!"   &amp;  CHAR(64 + MATCH(VLOOKUP(D$6,mapping!$A:$B,2,FALSE),FROM_NGS2_SampleSheet!$1:$1,0))   &amp;  ROW()-5,TRUE)    )</f>
        <v/>
      </c>
      <c r="E3941" s="195" t="str">
        <f ca="1" xml:space="preserve"> IF(INDIRECT("FROM_NGS2_SampleSheet!A"&amp;ROW()-5,TRUE)="","",  "e" &amp; INDIRECT(    "FROM_NGS2_SampleSheet!"   &amp;  CHAR(64 + MATCH(VLOOKUP(E$6,mapping!$A:$B,2,FALSE),FROM_NGS2_SampleSheet!$1:$1,0))   &amp;  ROW()-5,TRUE)    )</f>
        <v/>
      </c>
      <c r="F3941" s="195" t="str">
        <f ca="1" xml:space="preserve"> IF(INDIRECT("FROM_NGS2_SampleSheet!A"&amp;ROW()-5,TRUE)="","",  INDIRECT(    "FROM_NGS2_SampleSheet!"   &amp;  CHAR(64 + MATCH(VLOOKUP(F$6,mapping!$A:$B,2,FALSE),FROM_NGS2_SampleSheet!$1:$1,0))   &amp;  ROW()-5,TRUE)    )</f>
        <v/>
      </c>
      <c r="G3941" s="196" t="str">
        <f ca="1" xml:space="preserve"> IF(INDIRECT("FROM_NGS2_SampleSheet!A"&amp;ROW()-5,TRUE)="","",  INDIRECT(    "FROM_NGS2_SampleSheet!"   &amp;  CHAR(64 + MATCH(VLOOKUP(G$6,mapping!$A:$B,2,FALSE),FROM_NGS2_SampleSheet!$1:$1,0))   &amp;  ROW()-5,TRUE)    )</f>
        <v/>
      </c>
      <c r="H3941" s="195"/>
      <c r="I3941" s="213">
        <v>1</v>
      </c>
      <c r="J3941" s="197" t="str">
        <f ca="1">IF(U3941=TRUE,    IF($Y$4&gt;96,"TOO MANY",VLOOKUP(B3941&amp;"_"&amp;C3941&amp;"_"&amp;E3941&amp;"_A",CALC!W:X,2,FALSE)),   "")</f>
        <v/>
      </c>
      <c r="L3941" s="213">
        <v>1</v>
      </c>
      <c r="M3941" s="197" t="str">
        <f ca="1">IF(V3941=TRUE,     IF($Y$4&gt;96,"TOO MANY",VLOOKUP(B3941&amp;"_"&amp;C3941&amp;"_"&amp;E3941&amp;"_B",CALC!W:X,2,FALSE)),    "")</f>
        <v/>
      </c>
      <c r="N3941" s="206"/>
      <c r="O3941" s="213">
        <v>1</v>
      </c>
      <c r="P3941" s="197" t="str">
        <f ca="1">IF(W3941=TRUE,   IF($Y$4&gt;96,"TOO MANY", VLOOKUP(B3941&amp;"_"&amp;C3941&amp;"_"&amp;E3941&amp;"_C",CALC!W:X,2,FALSE)),   "")</f>
        <v/>
      </c>
      <c r="Q3941" s="206"/>
      <c r="R3941" s="119" t="b">
        <f t="shared" ca="1" si="434"/>
        <v>0</v>
      </c>
      <c r="S3941" s="119" t="b">
        <f t="shared" ca="1" si="432"/>
        <v>0</v>
      </c>
      <c r="T3941" s="119" t="b">
        <f t="shared" ca="1" si="433"/>
        <v>0</v>
      </c>
      <c r="U3941" s="119" t="b">
        <f t="shared" ca="1" si="435"/>
        <v>0</v>
      </c>
      <c r="V3941" s="160" t="b">
        <f t="shared" ca="1" si="436"/>
        <v>0</v>
      </c>
      <c r="W3941" s="119" t="b">
        <f t="shared" ca="1" si="437"/>
        <v>0</v>
      </c>
      <c r="X3941" s="119" t="b">
        <f t="shared" ca="1" si="438"/>
        <v>0</v>
      </c>
    </row>
    <row r="3942" spans="2:24" x14ac:dyDescent="0.25">
      <c r="B3942" s="194" t="str">
        <f ca="1" xml:space="preserve"> IF(INDIRECT("FROM_NGS2_SampleSheet!A"&amp;ROW()-5,TRUE)="","",  INDIRECT(    "FROM_NGS2_SampleSheet!"   &amp;  CHAR(64 + MATCH(VLOOKUP(B$6,mapping!$A:$B,2,FALSE),FROM_NGS2_SampleSheet!$1:$1,0))   &amp;  ROW()-5,TRUE)    )</f>
        <v/>
      </c>
      <c r="C3942" s="195" t="str">
        <f ca="1" xml:space="preserve"> IF(INDIRECT("FROM_NGS2_SampleSheet!A"&amp;ROW()-5,TRUE)="","",  INDIRECT(    "FROM_NGS2_SampleSheet!"   &amp;  CHAR(64 + MATCH(VLOOKUP(C$6,mapping!$A:$B,2,FALSE),FROM_NGS2_SampleSheet!$1:$1,0))   &amp;  ROW()-5,TRUE)    )</f>
        <v/>
      </c>
      <c r="D3942" s="195" t="str">
        <f ca="1" xml:space="preserve"> IF(INDIRECT("FROM_NGS2_SampleSheet!A"&amp;ROW()-5,TRUE)="","",  INDIRECT(    "FROM_NGS2_SampleSheet!"   &amp;  CHAR(64 + MATCH(VLOOKUP(D$6,mapping!$A:$B,2,FALSE),FROM_NGS2_SampleSheet!$1:$1,0))   &amp;  ROW()-5,TRUE)    )</f>
        <v/>
      </c>
      <c r="E3942" s="195" t="str">
        <f ca="1" xml:space="preserve"> IF(INDIRECT("FROM_NGS2_SampleSheet!A"&amp;ROW()-5,TRUE)="","",  "e" &amp; INDIRECT(    "FROM_NGS2_SampleSheet!"   &amp;  CHAR(64 + MATCH(VLOOKUP(E$6,mapping!$A:$B,2,FALSE),FROM_NGS2_SampleSheet!$1:$1,0))   &amp;  ROW()-5,TRUE)    )</f>
        <v/>
      </c>
      <c r="F3942" s="195" t="str">
        <f ca="1" xml:space="preserve"> IF(INDIRECT("FROM_NGS2_SampleSheet!A"&amp;ROW()-5,TRUE)="","",  INDIRECT(    "FROM_NGS2_SampleSheet!"   &amp;  CHAR(64 + MATCH(VLOOKUP(F$6,mapping!$A:$B,2,FALSE),FROM_NGS2_SampleSheet!$1:$1,0))   &amp;  ROW()-5,TRUE)    )</f>
        <v/>
      </c>
      <c r="G3942" s="196" t="str">
        <f ca="1" xml:space="preserve"> IF(INDIRECT("FROM_NGS2_SampleSheet!A"&amp;ROW()-5,TRUE)="","",  INDIRECT(    "FROM_NGS2_SampleSheet!"   &amp;  CHAR(64 + MATCH(VLOOKUP(G$6,mapping!$A:$B,2,FALSE),FROM_NGS2_SampleSheet!$1:$1,0))   &amp;  ROW()-5,TRUE)    )</f>
        <v/>
      </c>
      <c r="H3942" s="195"/>
      <c r="I3942" s="213">
        <v>1</v>
      </c>
      <c r="J3942" s="197" t="str">
        <f ca="1">IF(U3942=TRUE,    IF($Y$4&gt;96,"TOO MANY",VLOOKUP(B3942&amp;"_"&amp;C3942&amp;"_"&amp;E3942&amp;"_A",CALC!W:X,2,FALSE)),   "")</f>
        <v/>
      </c>
      <c r="L3942" s="213">
        <v>1</v>
      </c>
      <c r="M3942" s="197" t="str">
        <f ca="1">IF(V3942=TRUE,     IF($Y$4&gt;96,"TOO MANY",VLOOKUP(B3942&amp;"_"&amp;C3942&amp;"_"&amp;E3942&amp;"_B",CALC!W:X,2,FALSE)),    "")</f>
        <v/>
      </c>
      <c r="N3942" s="206"/>
      <c r="O3942" s="213">
        <v>1</v>
      </c>
      <c r="P3942" s="197" t="str">
        <f ca="1">IF(W3942=TRUE,   IF($Y$4&gt;96,"TOO MANY", VLOOKUP(B3942&amp;"_"&amp;C3942&amp;"_"&amp;E3942&amp;"_C",CALC!W:X,2,FALSE)),   "")</f>
        <v/>
      </c>
      <c r="Q3942" s="206"/>
      <c r="R3942" s="119" t="b">
        <f t="shared" ca="1" si="434"/>
        <v>0</v>
      </c>
      <c r="S3942" s="119" t="b">
        <f t="shared" ca="1" si="432"/>
        <v>0</v>
      </c>
      <c r="T3942" s="119" t="b">
        <f t="shared" ca="1" si="433"/>
        <v>0</v>
      </c>
      <c r="U3942" s="119" t="b">
        <f t="shared" ca="1" si="435"/>
        <v>0</v>
      </c>
      <c r="V3942" s="160" t="b">
        <f t="shared" ca="1" si="436"/>
        <v>0</v>
      </c>
      <c r="W3942" s="119" t="b">
        <f t="shared" ca="1" si="437"/>
        <v>0</v>
      </c>
      <c r="X3942" s="119" t="b">
        <f t="shared" ca="1" si="438"/>
        <v>0</v>
      </c>
    </row>
    <row r="3943" spans="2:24" x14ac:dyDescent="0.25">
      <c r="B3943" s="194" t="str">
        <f ca="1" xml:space="preserve"> IF(INDIRECT("FROM_NGS2_SampleSheet!A"&amp;ROW()-5,TRUE)="","",  INDIRECT(    "FROM_NGS2_SampleSheet!"   &amp;  CHAR(64 + MATCH(VLOOKUP(B$6,mapping!$A:$B,2,FALSE),FROM_NGS2_SampleSheet!$1:$1,0))   &amp;  ROW()-5,TRUE)    )</f>
        <v/>
      </c>
      <c r="C3943" s="195" t="str">
        <f ca="1" xml:space="preserve"> IF(INDIRECT("FROM_NGS2_SampleSheet!A"&amp;ROW()-5,TRUE)="","",  INDIRECT(    "FROM_NGS2_SampleSheet!"   &amp;  CHAR(64 + MATCH(VLOOKUP(C$6,mapping!$A:$B,2,FALSE),FROM_NGS2_SampleSheet!$1:$1,0))   &amp;  ROW()-5,TRUE)    )</f>
        <v/>
      </c>
      <c r="D3943" s="195" t="str">
        <f ca="1" xml:space="preserve"> IF(INDIRECT("FROM_NGS2_SampleSheet!A"&amp;ROW()-5,TRUE)="","",  INDIRECT(    "FROM_NGS2_SampleSheet!"   &amp;  CHAR(64 + MATCH(VLOOKUP(D$6,mapping!$A:$B,2,FALSE),FROM_NGS2_SampleSheet!$1:$1,0))   &amp;  ROW()-5,TRUE)    )</f>
        <v/>
      </c>
      <c r="E3943" s="195" t="str">
        <f ca="1" xml:space="preserve"> IF(INDIRECT("FROM_NGS2_SampleSheet!A"&amp;ROW()-5,TRUE)="","",  "e" &amp; INDIRECT(    "FROM_NGS2_SampleSheet!"   &amp;  CHAR(64 + MATCH(VLOOKUP(E$6,mapping!$A:$B,2,FALSE),FROM_NGS2_SampleSheet!$1:$1,0))   &amp;  ROW()-5,TRUE)    )</f>
        <v/>
      </c>
      <c r="F3943" s="195" t="str">
        <f ca="1" xml:space="preserve"> IF(INDIRECT("FROM_NGS2_SampleSheet!A"&amp;ROW()-5,TRUE)="","",  INDIRECT(    "FROM_NGS2_SampleSheet!"   &amp;  CHAR(64 + MATCH(VLOOKUP(F$6,mapping!$A:$B,2,FALSE),FROM_NGS2_SampleSheet!$1:$1,0))   &amp;  ROW()-5,TRUE)    )</f>
        <v/>
      </c>
      <c r="G3943" s="196" t="str">
        <f ca="1" xml:space="preserve"> IF(INDIRECT("FROM_NGS2_SampleSheet!A"&amp;ROW()-5,TRUE)="","",  INDIRECT(    "FROM_NGS2_SampleSheet!"   &amp;  CHAR(64 + MATCH(VLOOKUP(G$6,mapping!$A:$B,2,FALSE),FROM_NGS2_SampleSheet!$1:$1,0))   &amp;  ROW()-5,TRUE)    )</f>
        <v/>
      </c>
      <c r="H3943" s="195"/>
      <c r="I3943" s="213">
        <v>1</v>
      </c>
      <c r="J3943" s="197" t="str">
        <f ca="1">IF(U3943=TRUE,    IF($Y$4&gt;96,"TOO MANY",VLOOKUP(B3943&amp;"_"&amp;C3943&amp;"_"&amp;E3943&amp;"_A",CALC!W:X,2,FALSE)),   "")</f>
        <v/>
      </c>
      <c r="L3943" s="213">
        <v>1</v>
      </c>
      <c r="M3943" s="197" t="str">
        <f ca="1">IF(V3943=TRUE,     IF($Y$4&gt;96,"TOO MANY",VLOOKUP(B3943&amp;"_"&amp;C3943&amp;"_"&amp;E3943&amp;"_B",CALC!W:X,2,FALSE)),    "")</f>
        <v/>
      </c>
      <c r="N3943" s="206"/>
      <c r="O3943" s="213">
        <v>1</v>
      </c>
      <c r="P3943" s="197" t="str">
        <f ca="1">IF(W3943=TRUE,   IF($Y$4&gt;96,"TOO MANY", VLOOKUP(B3943&amp;"_"&amp;C3943&amp;"_"&amp;E3943&amp;"_C",CALC!W:X,2,FALSE)),   "")</f>
        <v/>
      </c>
      <c r="Q3943" s="206"/>
      <c r="R3943" s="119" t="b">
        <f t="shared" ca="1" si="434"/>
        <v>0</v>
      </c>
      <c r="S3943" s="119" t="b">
        <f t="shared" ca="1" si="432"/>
        <v>0</v>
      </c>
      <c r="T3943" s="119" t="b">
        <f t="shared" ca="1" si="433"/>
        <v>0</v>
      </c>
      <c r="U3943" s="119" t="b">
        <f t="shared" ca="1" si="435"/>
        <v>0</v>
      </c>
      <c r="V3943" s="160" t="b">
        <f t="shared" ca="1" si="436"/>
        <v>0</v>
      </c>
      <c r="W3943" s="119" t="b">
        <f t="shared" ca="1" si="437"/>
        <v>0</v>
      </c>
      <c r="X3943" s="119" t="b">
        <f t="shared" ca="1" si="438"/>
        <v>0</v>
      </c>
    </row>
    <row r="3944" spans="2:24" x14ac:dyDescent="0.25">
      <c r="B3944" s="194" t="str">
        <f ca="1" xml:space="preserve"> IF(INDIRECT("FROM_NGS2_SampleSheet!A"&amp;ROW()-5,TRUE)="","",  INDIRECT(    "FROM_NGS2_SampleSheet!"   &amp;  CHAR(64 + MATCH(VLOOKUP(B$6,mapping!$A:$B,2,FALSE),FROM_NGS2_SampleSheet!$1:$1,0))   &amp;  ROW()-5,TRUE)    )</f>
        <v/>
      </c>
      <c r="C3944" s="195" t="str">
        <f ca="1" xml:space="preserve"> IF(INDIRECT("FROM_NGS2_SampleSheet!A"&amp;ROW()-5,TRUE)="","",  INDIRECT(    "FROM_NGS2_SampleSheet!"   &amp;  CHAR(64 + MATCH(VLOOKUP(C$6,mapping!$A:$B,2,FALSE),FROM_NGS2_SampleSheet!$1:$1,0))   &amp;  ROW()-5,TRUE)    )</f>
        <v/>
      </c>
      <c r="D3944" s="195" t="str">
        <f ca="1" xml:space="preserve"> IF(INDIRECT("FROM_NGS2_SampleSheet!A"&amp;ROW()-5,TRUE)="","",  INDIRECT(    "FROM_NGS2_SampleSheet!"   &amp;  CHAR(64 + MATCH(VLOOKUP(D$6,mapping!$A:$B,2,FALSE),FROM_NGS2_SampleSheet!$1:$1,0))   &amp;  ROW()-5,TRUE)    )</f>
        <v/>
      </c>
      <c r="E3944" s="195" t="str">
        <f ca="1" xml:space="preserve"> IF(INDIRECT("FROM_NGS2_SampleSheet!A"&amp;ROW()-5,TRUE)="","",  "e" &amp; INDIRECT(    "FROM_NGS2_SampleSheet!"   &amp;  CHAR(64 + MATCH(VLOOKUP(E$6,mapping!$A:$B,2,FALSE),FROM_NGS2_SampleSheet!$1:$1,0))   &amp;  ROW()-5,TRUE)    )</f>
        <v/>
      </c>
      <c r="F3944" s="195" t="str">
        <f ca="1" xml:space="preserve"> IF(INDIRECT("FROM_NGS2_SampleSheet!A"&amp;ROW()-5,TRUE)="","",  INDIRECT(    "FROM_NGS2_SampleSheet!"   &amp;  CHAR(64 + MATCH(VLOOKUP(F$6,mapping!$A:$B,2,FALSE),FROM_NGS2_SampleSheet!$1:$1,0))   &amp;  ROW()-5,TRUE)    )</f>
        <v/>
      </c>
      <c r="G3944" s="196" t="str">
        <f ca="1" xml:space="preserve"> IF(INDIRECT("FROM_NGS2_SampleSheet!A"&amp;ROW()-5,TRUE)="","",  INDIRECT(    "FROM_NGS2_SampleSheet!"   &amp;  CHAR(64 + MATCH(VLOOKUP(G$6,mapping!$A:$B,2,FALSE),FROM_NGS2_SampleSheet!$1:$1,0))   &amp;  ROW()-5,TRUE)    )</f>
        <v/>
      </c>
      <c r="H3944" s="195"/>
      <c r="I3944" s="213">
        <v>1</v>
      </c>
      <c r="J3944" s="197" t="str">
        <f ca="1">IF(U3944=TRUE,    IF($Y$4&gt;96,"TOO MANY",VLOOKUP(B3944&amp;"_"&amp;C3944&amp;"_"&amp;E3944&amp;"_A",CALC!W:X,2,FALSE)),   "")</f>
        <v/>
      </c>
      <c r="L3944" s="213">
        <v>1</v>
      </c>
      <c r="M3944" s="197" t="str">
        <f ca="1">IF(V3944=TRUE,     IF($Y$4&gt;96,"TOO MANY",VLOOKUP(B3944&amp;"_"&amp;C3944&amp;"_"&amp;E3944&amp;"_B",CALC!W:X,2,FALSE)),    "")</f>
        <v/>
      </c>
      <c r="N3944" s="206"/>
      <c r="O3944" s="213">
        <v>1</v>
      </c>
      <c r="P3944" s="197" t="str">
        <f ca="1">IF(W3944=TRUE,   IF($Y$4&gt;96,"TOO MANY", VLOOKUP(B3944&amp;"_"&amp;C3944&amp;"_"&amp;E3944&amp;"_C",CALC!W:X,2,FALSE)),   "")</f>
        <v/>
      </c>
      <c r="Q3944" s="206"/>
      <c r="R3944" s="119" t="b">
        <f t="shared" ca="1" si="434"/>
        <v>0</v>
      </c>
      <c r="S3944" s="119" t="b">
        <f t="shared" ca="1" si="432"/>
        <v>0</v>
      </c>
      <c r="T3944" s="119" t="b">
        <f t="shared" ca="1" si="433"/>
        <v>0</v>
      </c>
      <c r="U3944" s="119" t="b">
        <f t="shared" ca="1" si="435"/>
        <v>0</v>
      </c>
      <c r="V3944" s="160" t="b">
        <f t="shared" ca="1" si="436"/>
        <v>0</v>
      </c>
      <c r="W3944" s="119" t="b">
        <f t="shared" ca="1" si="437"/>
        <v>0</v>
      </c>
      <c r="X3944" s="119" t="b">
        <f t="shared" ca="1" si="438"/>
        <v>0</v>
      </c>
    </row>
    <row r="3945" spans="2:24" x14ac:dyDescent="0.25">
      <c r="B3945" s="194" t="str">
        <f ca="1" xml:space="preserve"> IF(INDIRECT("FROM_NGS2_SampleSheet!A"&amp;ROW()-5,TRUE)="","",  INDIRECT(    "FROM_NGS2_SampleSheet!"   &amp;  CHAR(64 + MATCH(VLOOKUP(B$6,mapping!$A:$B,2,FALSE),FROM_NGS2_SampleSheet!$1:$1,0))   &amp;  ROW()-5,TRUE)    )</f>
        <v/>
      </c>
      <c r="C3945" s="195" t="str">
        <f ca="1" xml:space="preserve"> IF(INDIRECT("FROM_NGS2_SampleSheet!A"&amp;ROW()-5,TRUE)="","",  INDIRECT(    "FROM_NGS2_SampleSheet!"   &amp;  CHAR(64 + MATCH(VLOOKUP(C$6,mapping!$A:$B,2,FALSE),FROM_NGS2_SampleSheet!$1:$1,0))   &amp;  ROW()-5,TRUE)    )</f>
        <v/>
      </c>
      <c r="D3945" s="195" t="str">
        <f ca="1" xml:space="preserve"> IF(INDIRECT("FROM_NGS2_SampleSheet!A"&amp;ROW()-5,TRUE)="","",  INDIRECT(    "FROM_NGS2_SampleSheet!"   &amp;  CHAR(64 + MATCH(VLOOKUP(D$6,mapping!$A:$B,2,FALSE),FROM_NGS2_SampleSheet!$1:$1,0))   &amp;  ROW()-5,TRUE)    )</f>
        <v/>
      </c>
      <c r="E3945" s="195" t="str">
        <f ca="1" xml:space="preserve"> IF(INDIRECT("FROM_NGS2_SampleSheet!A"&amp;ROW()-5,TRUE)="","",  "e" &amp; INDIRECT(    "FROM_NGS2_SampleSheet!"   &amp;  CHAR(64 + MATCH(VLOOKUP(E$6,mapping!$A:$B,2,FALSE),FROM_NGS2_SampleSheet!$1:$1,0))   &amp;  ROW()-5,TRUE)    )</f>
        <v/>
      </c>
      <c r="F3945" s="195" t="str">
        <f ca="1" xml:space="preserve"> IF(INDIRECT("FROM_NGS2_SampleSheet!A"&amp;ROW()-5,TRUE)="","",  INDIRECT(    "FROM_NGS2_SampleSheet!"   &amp;  CHAR(64 + MATCH(VLOOKUP(F$6,mapping!$A:$B,2,FALSE),FROM_NGS2_SampleSheet!$1:$1,0))   &amp;  ROW()-5,TRUE)    )</f>
        <v/>
      </c>
      <c r="G3945" s="196" t="str">
        <f ca="1" xml:space="preserve"> IF(INDIRECT("FROM_NGS2_SampleSheet!A"&amp;ROW()-5,TRUE)="","",  INDIRECT(    "FROM_NGS2_SampleSheet!"   &amp;  CHAR(64 + MATCH(VLOOKUP(G$6,mapping!$A:$B,2,FALSE),FROM_NGS2_SampleSheet!$1:$1,0))   &amp;  ROW()-5,TRUE)    )</f>
        <v/>
      </c>
      <c r="H3945" s="195"/>
      <c r="I3945" s="213">
        <v>1</v>
      </c>
      <c r="J3945" s="197" t="str">
        <f ca="1">IF(U3945=TRUE,    IF($Y$4&gt;96,"TOO MANY",VLOOKUP(B3945&amp;"_"&amp;C3945&amp;"_"&amp;E3945&amp;"_A",CALC!W:X,2,FALSE)),   "")</f>
        <v/>
      </c>
      <c r="L3945" s="213">
        <v>1</v>
      </c>
      <c r="M3945" s="197" t="str">
        <f ca="1">IF(V3945=TRUE,     IF($Y$4&gt;96,"TOO MANY",VLOOKUP(B3945&amp;"_"&amp;C3945&amp;"_"&amp;E3945&amp;"_B",CALC!W:X,2,FALSE)),    "")</f>
        <v/>
      </c>
      <c r="N3945" s="206"/>
      <c r="O3945" s="213">
        <v>1</v>
      </c>
      <c r="P3945" s="197" t="str">
        <f ca="1">IF(W3945=TRUE,   IF($Y$4&gt;96,"TOO MANY", VLOOKUP(B3945&amp;"_"&amp;C3945&amp;"_"&amp;E3945&amp;"_C",CALC!W:X,2,FALSE)),   "")</f>
        <v/>
      </c>
      <c r="Q3945" s="206"/>
      <c r="R3945" s="119" t="b">
        <f t="shared" ca="1" si="434"/>
        <v>0</v>
      </c>
      <c r="S3945" s="119" t="b">
        <f t="shared" ca="1" si="432"/>
        <v>0</v>
      </c>
      <c r="T3945" s="119" t="b">
        <f t="shared" ca="1" si="433"/>
        <v>0</v>
      </c>
      <c r="U3945" s="119" t="b">
        <f t="shared" ca="1" si="435"/>
        <v>0</v>
      </c>
      <c r="V3945" s="160" t="b">
        <f t="shared" ca="1" si="436"/>
        <v>0</v>
      </c>
      <c r="W3945" s="119" t="b">
        <f t="shared" ca="1" si="437"/>
        <v>0</v>
      </c>
      <c r="X3945" s="119" t="b">
        <f t="shared" ca="1" si="438"/>
        <v>0</v>
      </c>
    </row>
    <row r="3946" spans="2:24" x14ac:dyDescent="0.25">
      <c r="B3946" s="194" t="str">
        <f ca="1" xml:space="preserve"> IF(INDIRECT("FROM_NGS2_SampleSheet!A"&amp;ROW()-5,TRUE)="","",  INDIRECT(    "FROM_NGS2_SampleSheet!"   &amp;  CHAR(64 + MATCH(VLOOKUP(B$6,mapping!$A:$B,2,FALSE),FROM_NGS2_SampleSheet!$1:$1,0))   &amp;  ROW()-5,TRUE)    )</f>
        <v/>
      </c>
      <c r="C3946" s="195" t="str">
        <f ca="1" xml:space="preserve"> IF(INDIRECT("FROM_NGS2_SampleSheet!A"&amp;ROW()-5,TRUE)="","",  INDIRECT(    "FROM_NGS2_SampleSheet!"   &amp;  CHAR(64 + MATCH(VLOOKUP(C$6,mapping!$A:$B,2,FALSE),FROM_NGS2_SampleSheet!$1:$1,0))   &amp;  ROW()-5,TRUE)    )</f>
        <v/>
      </c>
      <c r="D3946" s="195" t="str">
        <f ca="1" xml:space="preserve"> IF(INDIRECT("FROM_NGS2_SampleSheet!A"&amp;ROW()-5,TRUE)="","",  INDIRECT(    "FROM_NGS2_SampleSheet!"   &amp;  CHAR(64 + MATCH(VLOOKUP(D$6,mapping!$A:$B,2,FALSE),FROM_NGS2_SampleSheet!$1:$1,0))   &amp;  ROW()-5,TRUE)    )</f>
        <v/>
      </c>
      <c r="E3946" s="195" t="str">
        <f ca="1" xml:space="preserve"> IF(INDIRECT("FROM_NGS2_SampleSheet!A"&amp;ROW()-5,TRUE)="","",  "e" &amp; INDIRECT(    "FROM_NGS2_SampleSheet!"   &amp;  CHAR(64 + MATCH(VLOOKUP(E$6,mapping!$A:$B,2,FALSE),FROM_NGS2_SampleSheet!$1:$1,0))   &amp;  ROW()-5,TRUE)    )</f>
        <v/>
      </c>
      <c r="F3946" s="195" t="str">
        <f ca="1" xml:space="preserve"> IF(INDIRECT("FROM_NGS2_SampleSheet!A"&amp;ROW()-5,TRUE)="","",  INDIRECT(    "FROM_NGS2_SampleSheet!"   &amp;  CHAR(64 + MATCH(VLOOKUP(F$6,mapping!$A:$B,2,FALSE),FROM_NGS2_SampleSheet!$1:$1,0))   &amp;  ROW()-5,TRUE)    )</f>
        <v/>
      </c>
      <c r="G3946" s="196" t="str">
        <f ca="1" xml:space="preserve"> IF(INDIRECT("FROM_NGS2_SampleSheet!A"&amp;ROW()-5,TRUE)="","",  INDIRECT(    "FROM_NGS2_SampleSheet!"   &amp;  CHAR(64 + MATCH(VLOOKUP(G$6,mapping!$A:$B,2,FALSE),FROM_NGS2_SampleSheet!$1:$1,0))   &amp;  ROW()-5,TRUE)    )</f>
        <v/>
      </c>
      <c r="H3946" s="195"/>
      <c r="I3946" s="213">
        <v>1</v>
      </c>
      <c r="J3946" s="197" t="str">
        <f ca="1">IF(U3946=TRUE,    IF($Y$4&gt;96,"TOO MANY",VLOOKUP(B3946&amp;"_"&amp;C3946&amp;"_"&amp;E3946&amp;"_A",CALC!W:X,2,FALSE)),   "")</f>
        <v/>
      </c>
      <c r="L3946" s="213">
        <v>1</v>
      </c>
      <c r="M3946" s="197" t="str">
        <f ca="1">IF(V3946=TRUE,     IF($Y$4&gt;96,"TOO MANY",VLOOKUP(B3946&amp;"_"&amp;C3946&amp;"_"&amp;E3946&amp;"_B",CALC!W:X,2,FALSE)),    "")</f>
        <v/>
      </c>
      <c r="N3946" s="206"/>
      <c r="O3946" s="213">
        <v>1</v>
      </c>
      <c r="P3946" s="197" t="str">
        <f ca="1">IF(W3946=TRUE,   IF($Y$4&gt;96,"TOO MANY", VLOOKUP(B3946&amp;"_"&amp;C3946&amp;"_"&amp;E3946&amp;"_C",CALC!W:X,2,FALSE)),   "")</f>
        <v/>
      </c>
      <c r="Q3946" s="206"/>
      <c r="R3946" s="119" t="b">
        <f t="shared" ca="1" si="434"/>
        <v>0</v>
      </c>
      <c r="S3946" s="119" t="b">
        <f t="shared" ca="1" si="432"/>
        <v>0</v>
      </c>
      <c r="T3946" s="119" t="b">
        <f t="shared" ca="1" si="433"/>
        <v>0</v>
      </c>
      <c r="U3946" s="119" t="b">
        <f t="shared" ca="1" si="435"/>
        <v>0</v>
      </c>
      <c r="V3946" s="160" t="b">
        <f t="shared" ca="1" si="436"/>
        <v>0</v>
      </c>
      <c r="W3946" s="119" t="b">
        <f t="shared" ca="1" si="437"/>
        <v>0</v>
      </c>
      <c r="X3946" s="119" t="b">
        <f t="shared" ca="1" si="438"/>
        <v>0</v>
      </c>
    </row>
    <row r="3947" spans="2:24" x14ac:dyDescent="0.25">
      <c r="B3947" s="194" t="str">
        <f ca="1" xml:space="preserve"> IF(INDIRECT("FROM_NGS2_SampleSheet!A"&amp;ROW()-5,TRUE)="","",  INDIRECT(    "FROM_NGS2_SampleSheet!"   &amp;  CHAR(64 + MATCH(VLOOKUP(B$6,mapping!$A:$B,2,FALSE),FROM_NGS2_SampleSheet!$1:$1,0))   &amp;  ROW()-5,TRUE)    )</f>
        <v/>
      </c>
      <c r="C3947" s="195" t="str">
        <f ca="1" xml:space="preserve"> IF(INDIRECT("FROM_NGS2_SampleSheet!A"&amp;ROW()-5,TRUE)="","",  INDIRECT(    "FROM_NGS2_SampleSheet!"   &amp;  CHAR(64 + MATCH(VLOOKUP(C$6,mapping!$A:$B,2,FALSE),FROM_NGS2_SampleSheet!$1:$1,0))   &amp;  ROW()-5,TRUE)    )</f>
        <v/>
      </c>
      <c r="D3947" s="195" t="str">
        <f ca="1" xml:space="preserve"> IF(INDIRECT("FROM_NGS2_SampleSheet!A"&amp;ROW()-5,TRUE)="","",  INDIRECT(    "FROM_NGS2_SampleSheet!"   &amp;  CHAR(64 + MATCH(VLOOKUP(D$6,mapping!$A:$B,2,FALSE),FROM_NGS2_SampleSheet!$1:$1,0))   &amp;  ROW()-5,TRUE)    )</f>
        <v/>
      </c>
      <c r="E3947" s="195" t="str">
        <f ca="1" xml:space="preserve"> IF(INDIRECT("FROM_NGS2_SampleSheet!A"&amp;ROW()-5,TRUE)="","",  "e" &amp; INDIRECT(    "FROM_NGS2_SampleSheet!"   &amp;  CHAR(64 + MATCH(VLOOKUP(E$6,mapping!$A:$B,2,FALSE),FROM_NGS2_SampleSheet!$1:$1,0))   &amp;  ROW()-5,TRUE)    )</f>
        <v/>
      </c>
      <c r="F3947" s="195" t="str">
        <f ca="1" xml:space="preserve"> IF(INDIRECT("FROM_NGS2_SampleSheet!A"&amp;ROW()-5,TRUE)="","",  INDIRECT(    "FROM_NGS2_SampleSheet!"   &amp;  CHAR(64 + MATCH(VLOOKUP(F$6,mapping!$A:$B,2,FALSE),FROM_NGS2_SampleSheet!$1:$1,0))   &amp;  ROW()-5,TRUE)    )</f>
        <v/>
      </c>
      <c r="G3947" s="196" t="str">
        <f ca="1" xml:space="preserve"> IF(INDIRECT("FROM_NGS2_SampleSheet!A"&amp;ROW()-5,TRUE)="","",  INDIRECT(    "FROM_NGS2_SampleSheet!"   &amp;  CHAR(64 + MATCH(VLOOKUP(G$6,mapping!$A:$B,2,FALSE),FROM_NGS2_SampleSheet!$1:$1,0))   &amp;  ROW()-5,TRUE)    )</f>
        <v/>
      </c>
      <c r="H3947" s="195"/>
      <c r="I3947" s="213">
        <v>1</v>
      </c>
      <c r="J3947" s="197" t="str">
        <f ca="1">IF(U3947=TRUE,    IF($Y$4&gt;96,"TOO MANY",VLOOKUP(B3947&amp;"_"&amp;C3947&amp;"_"&amp;E3947&amp;"_A",CALC!W:X,2,FALSE)),   "")</f>
        <v/>
      </c>
      <c r="L3947" s="213">
        <v>1</v>
      </c>
      <c r="M3947" s="197" t="str">
        <f ca="1">IF(V3947=TRUE,     IF($Y$4&gt;96,"TOO MANY",VLOOKUP(B3947&amp;"_"&amp;C3947&amp;"_"&amp;E3947&amp;"_B",CALC!W:X,2,FALSE)),    "")</f>
        <v/>
      </c>
      <c r="N3947" s="206"/>
      <c r="O3947" s="213">
        <v>1</v>
      </c>
      <c r="P3947" s="197" t="str">
        <f ca="1">IF(W3947=TRUE,   IF($Y$4&gt;96,"TOO MANY", VLOOKUP(B3947&amp;"_"&amp;C3947&amp;"_"&amp;E3947&amp;"_C",CALC!W:X,2,FALSE)),   "")</f>
        <v/>
      </c>
      <c r="Q3947" s="206"/>
      <c r="R3947" s="119" t="b">
        <f t="shared" ca="1" si="434"/>
        <v>0</v>
      </c>
      <c r="S3947" s="119" t="b">
        <f t="shared" ca="1" si="432"/>
        <v>0</v>
      </c>
      <c r="T3947" s="119" t="b">
        <f t="shared" ca="1" si="433"/>
        <v>0</v>
      </c>
      <c r="U3947" s="119" t="b">
        <f t="shared" ca="1" si="435"/>
        <v>0</v>
      </c>
      <c r="V3947" s="160" t="b">
        <f t="shared" ca="1" si="436"/>
        <v>0</v>
      </c>
      <c r="W3947" s="119" t="b">
        <f t="shared" ca="1" si="437"/>
        <v>0</v>
      </c>
      <c r="X3947" s="119" t="b">
        <f t="shared" ca="1" si="438"/>
        <v>0</v>
      </c>
    </row>
    <row r="3948" spans="2:24" x14ac:dyDescent="0.25">
      <c r="B3948" s="194" t="str">
        <f ca="1" xml:space="preserve"> IF(INDIRECT("FROM_NGS2_SampleSheet!A"&amp;ROW()-5,TRUE)="","",  INDIRECT(    "FROM_NGS2_SampleSheet!"   &amp;  CHAR(64 + MATCH(VLOOKUP(B$6,mapping!$A:$B,2,FALSE),FROM_NGS2_SampleSheet!$1:$1,0))   &amp;  ROW()-5,TRUE)    )</f>
        <v/>
      </c>
      <c r="C3948" s="195" t="str">
        <f ca="1" xml:space="preserve"> IF(INDIRECT("FROM_NGS2_SampleSheet!A"&amp;ROW()-5,TRUE)="","",  INDIRECT(    "FROM_NGS2_SampleSheet!"   &amp;  CHAR(64 + MATCH(VLOOKUP(C$6,mapping!$A:$B,2,FALSE),FROM_NGS2_SampleSheet!$1:$1,0))   &amp;  ROW()-5,TRUE)    )</f>
        <v/>
      </c>
      <c r="D3948" s="195" t="str">
        <f ca="1" xml:space="preserve"> IF(INDIRECT("FROM_NGS2_SampleSheet!A"&amp;ROW()-5,TRUE)="","",  INDIRECT(    "FROM_NGS2_SampleSheet!"   &amp;  CHAR(64 + MATCH(VLOOKUP(D$6,mapping!$A:$B,2,FALSE),FROM_NGS2_SampleSheet!$1:$1,0))   &amp;  ROW()-5,TRUE)    )</f>
        <v/>
      </c>
      <c r="E3948" s="195" t="str">
        <f ca="1" xml:space="preserve"> IF(INDIRECT("FROM_NGS2_SampleSheet!A"&amp;ROW()-5,TRUE)="","",  "e" &amp; INDIRECT(    "FROM_NGS2_SampleSheet!"   &amp;  CHAR(64 + MATCH(VLOOKUP(E$6,mapping!$A:$B,2,FALSE),FROM_NGS2_SampleSheet!$1:$1,0))   &amp;  ROW()-5,TRUE)    )</f>
        <v/>
      </c>
      <c r="F3948" s="195" t="str">
        <f ca="1" xml:space="preserve"> IF(INDIRECT("FROM_NGS2_SampleSheet!A"&amp;ROW()-5,TRUE)="","",  INDIRECT(    "FROM_NGS2_SampleSheet!"   &amp;  CHAR(64 + MATCH(VLOOKUP(F$6,mapping!$A:$B,2,FALSE),FROM_NGS2_SampleSheet!$1:$1,0))   &amp;  ROW()-5,TRUE)    )</f>
        <v/>
      </c>
      <c r="G3948" s="196" t="str">
        <f ca="1" xml:space="preserve"> IF(INDIRECT("FROM_NGS2_SampleSheet!A"&amp;ROW()-5,TRUE)="","",  INDIRECT(    "FROM_NGS2_SampleSheet!"   &amp;  CHAR(64 + MATCH(VLOOKUP(G$6,mapping!$A:$B,2,FALSE),FROM_NGS2_SampleSheet!$1:$1,0))   &amp;  ROW()-5,TRUE)    )</f>
        <v/>
      </c>
      <c r="H3948" s="195"/>
      <c r="I3948" s="213">
        <v>1</v>
      </c>
      <c r="J3948" s="197" t="str">
        <f ca="1">IF(U3948=TRUE,    IF($Y$4&gt;96,"TOO MANY",VLOOKUP(B3948&amp;"_"&amp;C3948&amp;"_"&amp;E3948&amp;"_A",CALC!W:X,2,FALSE)),   "")</f>
        <v/>
      </c>
      <c r="L3948" s="213">
        <v>1</v>
      </c>
      <c r="M3948" s="197" t="str">
        <f ca="1">IF(V3948=TRUE,     IF($Y$4&gt;96,"TOO MANY",VLOOKUP(B3948&amp;"_"&amp;C3948&amp;"_"&amp;E3948&amp;"_B",CALC!W:X,2,FALSE)),    "")</f>
        <v/>
      </c>
      <c r="N3948" s="206"/>
      <c r="O3948" s="213">
        <v>1</v>
      </c>
      <c r="P3948" s="197" t="str">
        <f ca="1">IF(W3948=TRUE,   IF($Y$4&gt;96,"TOO MANY", VLOOKUP(B3948&amp;"_"&amp;C3948&amp;"_"&amp;E3948&amp;"_C",CALC!W:X,2,FALSE)),   "")</f>
        <v/>
      </c>
      <c r="Q3948" s="206"/>
      <c r="R3948" s="119" t="b">
        <f t="shared" ca="1" si="434"/>
        <v>0</v>
      </c>
      <c r="S3948" s="119" t="b">
        <f t="shared" ca="1" si="432"/>
        <v>0</v>
      </c>
      <c r="T3948" s="119" t="b">
        <f t="shared" ca="1" si="433"/>
        <v>0</v>
      </c>
      <c r="U3948" s="119" t="b">
        <f t="shared" ca="1" si="435"/>
        <v>0</v>
      </c>
      <c r="V3948" s="160" t="b">
        <f t="shared" ca="1" si="436"/>
        <v>0</v>
      </c>
      <c r="W3948" s="119" t="b">
        <f t="shared" ca="1" si="437"/>
        <v>0</v>
      </c>
      <c r="X3948" s="119" t="b">
        <f t="shared" ca="1" si="438"/>
        <v>0</v>
      </c>
    </row>
    <row r="3949" spans="2:24" x14ac:dyDescent="0.25">
      <c r="B3949" s="194" t="str">
        <f ca="1" xml:space="preserve"> IF(INDIRECT("FROM_NGS2_SampleSheet!A"&amp;ROW()-5,TRUE)="","",  INDIRECT(    "FROM_NGS2_SampleSheet!"   &amp;  CHAR(64 + MATCH(VLOOKUP(B$6,mapping!$A:$B,2,FALSE),FROM_NGS2_SampleSheet!$1:$1,0))   &amp;  ROW()-5,TRUE)    )</f>
        <v/>
      </c>
      <c r="C3949" s="195" t="str">
        <f ca="1" xml:space="preserve"> IF(INDIRECT("FROM_NGS2_SampleSheet!A"&amp;ROW()-5,TRUE)="","",  INDIRECT(    "FROM_NGS2_SampleSheet!"   &amp;  CHAR(64 + MATCH(VLOOKUP(C$6,mapping!$A:$B,2,FALSE),FROM_NGS2_SampleSheet!$1:$1,0))   &amp;  ROW()-5,TRUE)    )</f>
        <v/>
      </c>
      <c r="D3949" s="195" t="str">
        <f ca="1" xml:space="preserve"> IF(INDIRECT("FROM_NGS2_SampleSheet!A"&amp;ROW()-5,TRUE)="","",  INDIRECT(    "FROM_NGS2_SampleSheet!"   &amp;  CHAR(64 + MATCH(VLOOKUP(D$6,mapping!$A:$B,2,FALSE),FROM_NGS2_SampleSheet!$1:$1,0))   &amp;  ROW()-5,TRUE)    )</f>
        <v/>
      </c>
      <c r="E3949" s="195" t="str">
        <f ca="1" xml:space="preserve"> IF(INDIRECT("FROM_NGS2_SampleSheet!A"&amp;ROW()-5,TRUE)="","",  "e" &amp; INDIRECT(    "FROM_NGS2_SampleSheet!"   &amp;  CHAR(64 + MATCH(VLOOKUP(E$6,mapping!$A:$B,2,FALSE),FROM_NGS2_SampleSheet!$1:$1,0))   &amp;  ROW()-5,TRUE)    )</f>
        <v/>
      </c>
      <c r="F3949" s="195" t="str">
        <f ca="1" xml:space="preserve"> IF(INDIRECT("FROM_NGS2_SampleSheet!A"&amp;ROW()-5,TRUE)="","",  INDIRECT(    "FROM_NGS2_SampleSheet!"   &amp;  CHAR(64 + MATCH(VLOOKUP(F$6,mapping!$A:$B,2,FALSE),FROM_NGS2_SampleSheet!$1:$1,0))   &amp;  ROW()-5,TRUE)    )</f>
        <v/>
      </c>
      <c r="G3949" s="196" t="str">
        <f ca="1" xml:space="preserve"> IF(INDIRECT("FROM_NGS2_SampleSheet!A"&amp;ROW()-5,TRUE)="","",  INDIRECT(    "FROM_NGS2_SampleSheet!"   &amp;  CHAR(64 + MATCH(VLOOKUP(G$6,mapping!$A:$B,2,FALSE),FROM_NGS2_SampleSheet!$1:$1,0))   &amp;  ROW()-5,TRUE)    )</f>
        <v/>
      </c>
      <c r="H3949" s="195"/>
      <c r="I3949" s="213">
        <v>1</v>
      </c>
      <c r="J3949" s="197" t="str">
        <f ca="1">IF(U3949=TRUE,    IF($Y$4&gt;96,"TOO MANY",VLOOKUP(B3949&amp;"_"&amp;C3949&amp;"_"&amp;E3949&amp;"_A",CALC!W:X,2,FALSE)),   "")</f>
        <v/>
      </c>
      <c r="L3949" s="213">
        <v>1</v>
      </c>
      <c r="M3949" s="197" t="str">
        <f ca="1">IF(V3949=TRUE,     IF($Y$4&gt;96,"TOO MANY",VLOOKUP(B3949&amp;"_"&amp;C3949&amp;"_"&amp;E3949&amp;"_B",CALC!W:X,2,FALSE)),    "")</f>
        <v/>
      </c>
      <c r="N3949" s="206"/>
      <c r="O3949" s="213">
        <v>1</v>
      </c>
      <c r="P3949" s="197" t="str">
        <f ca="1">IF(W3949=TRUE,   IF($Y$4&gt;96,"TOO MANY", VLOOKUP(B3949&amp;"_"&amp;C3949&amp;"_"&amp;E3949&amp;"_C",CALC!W:X,2,FALSE)),   "")</f>
        <v/>
      </c>
      <c r="Q3949" s="206"/>
      <c r="R3949" s="119" t="b">
        <f t="shared" ca="1" si="434"/>
        <v>0</v>
      </c>
      <c r="S3949" s="119" t="b">
        <f t="shared" ca="1" si="432"/>
        <v>0</v>
      </c>
      <c r="T3949" s="119" t="b">
        <f t="shared" ca="1" si="433"/>
        <v>0</v>
      </c>
      <c r="U3949" s="119" t="b">
        <f t="shared" ca="1" si="435"/>
        <v>0</v>
      </c>
      <c r="V3949" s="160" t="b">
        <f t="shared" ca="1" si="436"/>
        <v>0</v>
      </c>
      <c r="W3949" s="119" t="b">
        <f t="shared" ca="1" si="437"/>
        <v>0</v>
      </c>
      <c r="X3949" s="119" t="b">
        <f t="shared" ca="1" si="438"/>
        <v>0</v>
      </c>
    </row>
    <row r="3950" spans="2:24" x14ac:dyDescent="0.25">
      <c r="B3950" s="194" t="str">
        <f ca="1" xml:space="preserve"> IF(INDIRECT("FROM_NGS2_SampleSheet!A"&amp;ROW()-5,TRUE)="","",  INDIRECT(    "FROM_NGS2_SampleSheet!"   &amp;  CHAR(64 + MATCH(VLOOKUP(B$6,mapping!$A:$B,2,FALSE),FROM_NGS2_SampleSheet!$1:$1,0))   &amp;  ROW()-5,TRUE)    )</f>
        <v/>
      </c>
      <c r="C3950" s="195" t="str">
        <f ca="1" xml:space="preserve"> IF(INDIRECT("FROM_NGS2_SampleSheet!A"&amp;ROW()-5,TRUE)="","",  INDIRECT(    "FROM_NGS2_SampleSheet!"   &amp;  CHAR(64 + MATCH(VLOOKUP(C$6,mapping!$A:$B,2,FALSE),FROM_NGS2_SampleSheet!$1:$1,0))   &amp;  ROW()-5,TRUE)    )</f>
        <v/>
      </c>
      <c r="D3950" s="195" t="str">
        <f ca="1" xml:space="preserve"> IF(INDIRECT("FROM_NGS2_SampleSheet!A"&amp;ROW()-5,TRUE)="","",  INDIRECT(    "FROM_NGS2_SampleSheet!"   &amp;  CHAR(64 + MATCH(VLOOKUP(D$6,mapping!$A:$B,2,FALSE),FROM_NGS2_SampleSheet!$1:$1,0))   &amp;  ROW()-5,TRUE)    )</f>
        <v/>
      </c>
      <c r="E3950" s="195" t="str">
        <f ca="1" xml:space="preserve"> IF(INDIRECT("FROM_NGS2_SampleSheet!A"&amp;ROW()-5,TRUE)="","",  "e" &amp; INDIRECT(    "FROM_NGS2_SampleSheet!"   &amp;  CHAR(64 + MATCH(VLOOKUP(E$6,mapping!$A:$B,2,FALSE),FROM_NGS2_SampleSheet!$1:$1,0))   &amp;  ROW()-5,TRUE)    )</f>
        <v/>
      </c>
      <c r="F3950" s="195" t="str">
        <f ca="1" xml:space="preserve"> IF(INDIRECT("FROM_NGS2_SampleSheet!A"&amp;ROW()-5,TRUE)="","",  INDIRECT(    "FROM_NGS2_SampleSheet!"   &amp;  CHAR(64 + MATCH(VLOOKUP(F$6,mapping!$A:$B,2,FALSE),FROM_NGS2_SampleSheet!$1:$1,0))   &amp;  ROW()-5,TRUE)    )</f>
        <v/>
      </c>
      <c r="G3950" s="196" t="str">
        <f ca="1" xml:space="preserve"> IF(INDIRECT("FROM_NGS2_SampleSheet!A"&amp;ROW()-5,TRUE)="","",  INDIRECT(    "FROM_NGS2_SampleSheet!"   &amp;  CHAR(64 + MATCH(VLOOKUP(G$6,mapping!$A:$B,2,FALSE),FROM_NGS2_SampleSheet!$1:$1,0))   &amp;  ROW()-5,TRUE)    )</f>
        <v/>
      </c>
      <c r="H3950" s="195"/>
      <c r="I3950" s="213">
        <v>1</v>
      </c>
      <c r="J3950" s="197" t="str">
        <f ca="1">IF(U3950=TRUE,    IF($Y$4&gt;96,"TOO MANY",VLOOKUP(B3950&amp;"_"&amp;C3950&amp;"_"&amp;E3950&amp;"_A",CALC!W:X,2,FALSE)),   "")</f>
        <v/>
      </c>
      <c r="L3950" s="213">
        <v>1</v>
      </c>
      <c r="M3950" s="197" t="str">
        <f ca="1">IF(V3950=TRUE,     IF($Y$4&gt;96,"TOO MANY",VLOOKUP(B3950&amp;"_"&amp;C3950&amp;"_"&amp;E3950&amp;"_B",CALC!W:X,2,FALSE)),    "")</f>
        <v/>
      </c>
      <c r="N3950" s="206"/>
      <c r="O3950" s="213">
        <v>1</v>
      </c>
      <c r="P3950" s="197" t="str">
        <f ca="1">IF(W3950=TRUE,   IF($Y$4&gt;96,"TOO MANY", VLOOKUP(B3950&amp;"_"&amp;C3950&amp;"_"&amp;E3950&amp;"_C",CALC!W:X,2,FALSE)),   "")</f>
        <v/>
      </c>
      <c r="Q3950" s="206"/>
      <c r="R3950" s="119" t="b">
        <f t="shared" ca="1" si="434"/>
        <v>0</v>
      </c>
      <c r="S3950" s="119" t="b">
        <f t="shared" ca="1" si="432"/>
        <v>0</v>
      </c>
      <c r="T3950" s="119" t="b">
        <f t="shared" ca="1" si="433"/>
        <v>0</v>
      </c>
      <c r="U3950" s="119" t="b">
        <f t="shared" ca="1" si="435"/>
        <v>0</v>
      </c>
      <c r="V3950" s="160" t="b">
        <f t="shared" ca="1" si="436"/>
        <v>0</v>
      </c>
      <c r="W3950" s="119" t="b">
        <f t="shared" ca="1" si="437"/>
        <v>0</v>
      </c>
      <c r="X3950" s="119" t="b">
        <f t="shared" ca="1" si="438"/>
        <v>0</v>
      </c>
    </row>
    <row r="3951" spans="2:24" x14ac:dyDescent="0.25">
      <c r="B3951" s="194" t="str">
        <f ca="1" xml:space="preserve"> IF(INDIRECT("FROM_NGS2_SampleSheet!A"&amp;ROW()-5,TRUE)="","",  INDIRECT(    "FROM_NGS2_SampleSheet!"   &amp;  CHAR(64 + MATCH(VLOOKUP(B$6,mapping!$A:$B,2,FALSE),FROM_NGS2_SampleSheet!$1:$1,0))   &amp;  ROW()-5,TRUE)    )</f>
        <v/>
      </c>
      <c r="C3951" s="195" t="str">
        <f ca="1" xml:space="preserve"> IF(INDIRECT("FROM_NGS2_SampleSheet!A"&amp;ROW()-5,TRUE)="","",  INDIRECT(    "FROM_NGS2_SampleSheet!"   &amp;  CHAR(64 + MATCH(VLOOKUP(C$6,mapping!$A:$B,2,FALSE),FROM_NGS2_SampleSheet!$1:$1,0))   &amp;  ROW()-5,TRUE)    )</f>
        <v/>
      </c>
      <c r="D3951" s="195" t="str">
        <f ca="1" xml:space="preserve"> IF(INDIRECT("FROM_NGS2_SampleSheet!A"&amp;ROW()-5,TRUE)="","",  INDIRECT(    "FROM_NGS2_SampleSheet!"   &amp;  CHAR(64 + MATCH(VLOOKUP(D$6,mapping!$A:$B,2,FALSE),FROM_NGS2_SampleSheet!$1:$1,0))   &amp;  ROW()-5,TRUE)    )</f>
        <v/>
      </c>
      <c r="E3951" s="195" t="str">
        <f ca="1" xml:space="preserve"> IF(INDIRECT("FROM_NGS2_SampleSheet!A"&amp;ROW()-5,TRUE)="","",  "e" &amp; INDIRECT(    "FROM_NGS2_SampleSheet!"   &amp;  CHAR(64 + MATCH(VLOOKUP(E$6,mapping!$A:$B,2,FALSE),FROM_NGS2_SampleSheet!$1:$1,0))   &amp;  ROW()-5,TRUE)    )</f>
        <v/>
      </c>
      <c r="F3951" s="195" t="str">
        <f ca="1" xml:space="preserve"> IF(INDIRECT("FROM_NGS2_SampleSheet!A"&amp;ROW()-5,TRUE)="","",  INDIRECT(    "FROM_NGS2_SampleSheet!"   &amp;  CHAR(64 + MATCH(VLOOKUP(F$6,mapping!$A:$B,2,FALSE),FROM_NGS2_SampleSheet!$1:$1,0))   &amp;  ROW()-5,TRUE)    )</f>
        <v/>
      </c>
      <c r="G3951" s="196" t="str">
        <f ca="1" xml:space="preserve"> IF(INDIRECT("FROM_NGS2_SampleSheet!A"&amp;ROW()-5,TRUE)="","",  INDIRECT(    "FROM_NGS2_SampleSheet!"   &amp;  CHAR(64 + MATCH(VLOOKUP(G$6,mapping!$A:$B,2,FALSE),FROM_NGS2_SampleSheet!$1:$1,0))   &amp;  ROW()-5,TRUE)    )</f>
        <v/>
      </c>
      <c r="H3951" s="195"/>
      <c r="I3951" s="213">
        <v>1</v>
      </c>
      <c r="J3951" s="197" t="str">
        <f ca="1">IF(U3951=TRUE,    IF($Y$4&gt;96,"TOO MANY",VLOOKUP(B3951&amp;"_"&amp;C3951&amp;"_"&amp;E3951&amp;"_A",CALC!W:X,2,FALSE)),   "")</f>
        <v/>
      </c>
      <c r="L3951" s="213">
        <v>1</v>
      </c>
      <c r="M3951" s="197" t="str">
        <f ca="1">IF(V3951=TRUE,     IF($Y$4&gt;96,"TOO MANY",VLOOKUP(B3951&amp;"_"&amp;C3951&amp;"_"&amp;E3951&amp;"_B",CALC!W:X,2,FALSE)),    "")</f>
        <v/>
      </c>
      <c r="N3951" s="206"/>
      <c r="O3951" s="213">
        <v>1</v>
      </c>
      <c r="P3951" s="197" t="str">
        <f ca="1">IF(W3951=TRUE,   IF($Y$4&gt;96,"TOO MANY", VLOOKUP(B3951&amp;"_"&amp;C3951&amp;"_"&amp;E3951&amp;"_C",CALC!W:X,2,FALSE)),   "")</f>
        <v/>
      </c>
      <c r="Q3951" s="206"/>
      <c r="R3951" s="119" t="b">
        <f t="shared" ca="1" si="434"/>
        <v>0</v>
      </c>
      <c r="S3951" s="119" t="b">
        <f t="shared" ca="1" si="432"/>
        <v>0</v>
      </c>
      <c r="T3951" s="119" t="b">
        <f t="shared" ca="1" si="433"/>
        <v>0</v>
      </c>
      <c r="U3951" s="119" t="b">
        <f t="shared" ca="1" si="435"/>
        <v>0</v>
      </c>
      <c r="V3951" s="160" t="b">
        <f t="shared" ca="1" si="436"/>
        <v>0</v>
      </c>
      <c r="W3951" s="119" t="b">
        <f t="shared" ca="1" si="437"/>
        <v>0</v>
      </c>
      <c r="X3951" s="119" t="b">
        <f t="shared" ca="1" si="438"/>
        <v>0</v>
      </c>
    </row>
    <row r="3952" spans="2:24" x14ac:dyDescent="0.25">
      <c r="B3952" s="194" t="str">
        <f ca="1" xml:space="preserve"> IF(INDIRECT("FROM_NGS2_SampleSheet!A"&amp;ROW()-5,TRUE)="","",  INDIRECT(    "FROM_NGS2_SampleSheet!"   &amp;  CHAR(64 + MATCH(VLOOKUP(B$6,mapping!$A:$B,2,FALSE),FROM_NGS2_SampleSheet!$1:$1,0))   &amp;  ROW()-5,TRUE)    )</f>
        <v/>
      </c>
      <c r="C3952" s="195" t="str">
        <f ca="1" xml:space="preserve"> IF(INDIRECT("FROM_NGS2_SampleSheet!A"&amp;ROW()-5,TRUE)="","",  INDIRECT(    "FROM_NGS2_SampleSheet!"   &amp;  CHAR(64 + MATCH(VLOOKUP(C$6,mapping!$A:$B,2,FALSE),FROM_NGS2_SampleSheet!$1:$1,0))   &amp;  ROW()-5,TRUE)    )</f>
        <v/>
      </c>
      <c r="D3952" s="195" t="str">
        <f ca="1" xml:space="preserve"> IF(INDIRECT("FROM_NGS2_SampleSheet!A"&amp;ROW()-5,TRUE)="","",  INDIRECT(    "FROM_NGS2_SampleSheet!"   &amp;  CHAR(64 + MATCH(VLOOKUP(D$6,mapping!$A:$B,2,FALSE),FROM_NGS2_SampleSheet!$1:$1,0))   &amp;  ROW()-5,TRUE)    )</f>
        <v/>
      </c>
      <c r="E3952" s="195" t="str">
        <f ca="1" xml:space="preserve"> IF(INDIRECT("FROM_NGS2_SampleSheet!A"&amp;ROW()-5,TRUE)="","",  "e" &amp; INDIRECT(    "FROM_NGS2_SampleSheet!"   &amp;  CHAR(64 + MATCH(VLOOKUP(E$6,mapping!$A:$B,2,FALSE),FROM_NGS2_SampleSheet!$1:$1,0))   &amp;  ROW()-5,TRUE)    )</f>
        <v/>
      </c>
      <c r="F3952" s="195" t="str">
        <f ca="1" xml:space="preserve"> IF(INDIRECT("FROM_NGS2_SampleSheet!A"&amp;ROW()-5,TRUE)="","",  INDIRECT(    "FROM_NGS2_SampleSheet!"   &amp;  CHAR(64 + MATCH(VLOOKUP(F$6,mapping!$A:$B,2,FALSE),FROM_NGS2_SampleSheet!$1:$1,0))   &amp;  ROW()-5,TRUE)    )</f>
        <v/>
      </c>
      <c r="G3952" s="196" t="str">
        <f ca="1" xml:space="preserve"> IF(INDIRECT("FROM_NGS2_SampleSheet!A"&amp;ROW()-5,TRUE)="","",  INDIRECT(    "FROM_NGS2_SampleSheet!"   &amp;  CHAR(64 + MATCH(VLOOKUP(G$6,mapping!$A:$B,2,FALSE),FROM_NGS2_SampleSheet!$1:$1,0))   &amp;  ROW()-5,TRUE)    )</f>
        <v/>
      </c>
      <c r="H3952" s="195"/>
      <c r="I3952" s="213">
        <v>1</v>
      </c>
      <c r="J3952" s="197" t="str">
        <f ca="1">IF(U3952=TRUE,    IF($Y$4&gt;96,"TOO MANY",VLOOKUP(B3952&amp;"_"&amp;C3952&amp;"_"&amp;E3952&amp;"_A",CALC!W:X,2,FALSE)),   "")</f>
        <v/>
      </c>
      <c r="L3952" s="213">
        <v>1</v>
      </c>
      <c r="M3952" s="197" t="str">
        <f ca="1">IF(V3952=TRUE,     IF($Y$4&gt;96,"TOO MANY",VLOOKUP(B3952&amp;"_"&amp;C3952&amp;"_"&amp;E3952&amp;"_B",CALC!W:X,2,FALSE)),    "")</f>
        <v/>
      </c>
      <c r="N3952" s="206"/>
      <c r="O3952" s="213">
        <v>1</v>
      </c>
      <c r="P3952" s="197" t="str">
        <f ca="1">IF(W3952=TRUE,   IF($Y$4&gt;96,"TOO MANY", VLOOKUP(B3952&amp;"_"&amp;C3952&amp;"_"&amp;E3952&amp;"_C",CALC!W:X,2,FALSE)),   "")</f>
        <v/>
      </c>
      <c r="Q3952" s="206"/>
      <c r="R3952" s="119" t="b">
        <f t="shared" ca="1" si="434"/>
        <v>0</v>
      </c>
      <c r="S3952" s="119" t="b">
        <f t="shared" ca="1" si="432"/>
        <v>0</v>
      </c>
      <c r="T3952" s="119" t="b">
        <f t="shared" ca="1" si="433"/>
        <v>0</v>
      </c>
      <c r="U3952" s="119" t="b">
        <f t="shared" ca="1" si="435"/>
        <v>0</v>
      </c>
      <c r="V3952" s="160" t="b">
        <f t="shared" ca="1" si="436"/>
        <v>0</v>
      </c>
      <c r="W3952" s="119" t="b">
        <f t="shared" ca="1" si="437"/>
        <v>0</v>
      </c>
      <c r="X3952" s="119" t="b">
        <f t="shared" ca="1" si="438"/>
        <v>0</v>
      </c>
    </row>
    <row r="3953" spans="2:24" x14ac:dyDescent="0.25">
      <c r="B3953" s="194" t="str">
        <f ca="1" xml:space="preserve"> IF(INDIRECT("FROM_NGS2_SampleSheet!A"&amp;ROW()-5,TRUE)="","",  INDIRECT(    "FROM_NGS2_SampleSheet!"   &amp;  CHAR(64 + MATCH(VLOOKUP(B$6,mapping!$A:$B,2,FALSE),FROM_NGS2_SampleSheet!$1:$1,0))   &amp;  ROW()-5,TRUE)    )</f>
        <v/>
      </c>
      <c r="C3953" s="195" t="str">
        <f ca="1" xml:space="preserve"> IF(INDIRECT("FROM_NGS2_SampleSheet!A"&amp;ROW()-5,TRUE)="","",  INDIRECT(    "FROM_NGS2_SampleSheet!"   &amp;  CHAR(64 + MATCH(VLOOKUP(C$6,mapping!$A:$B,2,FALSE),FROM_NGS2_SampleSheet!$1:$1,0))   &amp;  ROW()-5,TRUE)    )</f>
        <v/>
      </c>
      <c r="D3953" s="195" t="str">
        <f ca="1" xml:space="preserve"> IF(INDIRECT("FROM_NGS2_SampleSheet!A"&amp;ROW()-5,TRUE)="","",  INDIRECT(    "FROM_NGS2_SampleSheet!"   &amp;  CHAR(64 + MATCH(VLOOKUP(D$6,mapping!$A:$B,2,FALSE),FROM_NGS2_SampleSheet!$1:$1,0))   &amp;  ROW()-5,TRUE)    )</f>
        <v/>
      </c>
      <c r="E3953" s="195" t="str">
        <f ca="1" xml:space="preserve"> IF(INDIRECT("FROM_NGS2_SampleSheet!A"&amp;ROW()-5,TRUE)="","",  "e" &amp; INDIRECT(    "FROM_NGS2_SampleSheet!"   &amp;  CHAR(64 + MATCH(VLOOKUP(E$6,mapping!$A:$B,2,FALSE),FROM_NGS2_SampleSheet!$1:$1,0))   &amp;  ROW()-5,TRUE)    )</f>
        <v/>
      </c>
      <c r="F3953" s="195" t="str">
        <f ca="1" xml:space="preserve"> IF(INDIRECT("FROM_NGS2_SampleSheet!A"&amp;ROW()-5,TRUE)="","",  INDIRECT(    "FROM_NGS2_SampleSheet!"   &amp;  CHAR(64 + MATCH(VLOOKUP(F$6,mapping!$A:$B,2,FALSE),FROM_NGS2_SampleSheet!$1:$1,0))   &amp;  ROW()-5,TRUE)    )</f>
        <v/>
      </c>
      <c r="G3953" s="196" t="str">
        <f ca="1" xml:space="preserve"> IF(INDIRECT("FROM_NGS2_SampleSheet!A"&amp;ROW()-5,TRUE)="","",  INDIRECT(    "FROM_NGS2_SampleSheet!"   &amp;  CHAR(64 + MATCH(VLOOKUP(G$6,mapping!$A:$B,2,FALSE),FROM_NGS2_SampleSheet!$1:$1,0))   &amp;  ROW()-5,TRUE)    )</f>
        <v/>
      </c>
      <c r="H3953" s="195"/>
      <c r="I3953" s="213">
        <v>1</v>
      </c>
      <c r="J3953" s="197" t="str">
        <f ca="1">IF(U3953=TRUE,    IF($Y$4&gt;96,"TOO MANY",VLOOKUP(B3953&amp;"_"&amp;C3953&amp;"_"&amp;E3953&amp;"_A",CALC!W:X,2,FALSE)),   "")</f>
        <v/>
      </c>
      <c r="L3953" s="213">
        <v>1</v>
      </c>
      <c r="M3953" s="197" t="str">
        <f ca="1">IF(V3953=TRUE,     IF($Y$4&gt;96,"TOO MANY",VLOOKUP(B3953&amp;"_"&amp;C3953&amp;"_"&amp;E3953&amp;"_B",CALC!W:X,2,FALSE)),    "")</f>
        <v/>
      </c>
      <c r="N3953" s="206"/>
      <c r="O3953" s="213">
        <v>1</v>
      </c>
      <c r="P3953" s="197" t="str">
        <f ca="1">IF(W3953=TRUE,   IF($Y$4&gt;96,"TOO MANY", VLOOKUP(B3953&amp;"_"&amp;C3953&amp;"_"&amp;E3953&amp;"_C",CALC!W:X,2,FALSE)),   "")</f>
        <v/>
      </c>
      <c r="Q3953" s="206"/>
      <c r="R3953" s="119" t="b">
        <f t="shared" ca="1" si="434"/>
        <v>0</v>
      </c>
      <c r="S3953" s="119" t="b">
        <f t="shared" ca="1" si="432"/>
        <v>0</v>
      </c>
      <c r="T3953" s="119" t="b">
        <f t="shared" ca="1" si="433"/>
        <v>0</v>
      </c>
      <c r="U3953" s="119" t="b">
        <f t="shared" ca="1" si="435"/>
        <v>0</v>
      </c>
      <c r="V3953" s="160" t="b">
        <f t="shared" ca="1" si="436"/>
        <v>0</v>
      </c>
      <c r="W3953" s="119" t="b">
        <f t="shared" ca="1" si="437"/>
        <v>0</v>
      </c>
      <c r="X3953" s="119" t="b">
        <f t="shared" ca="1" si="438"/>
        <v>0</v>
      </c>
    </row>
    <row r="3954" spans="2:24" x14ac:dyDescent="0.25">
      <c r="B3954" s="194" t="str">
        <f ca="1" xml:space="preserve"> IF(INDIRECT("FROM_NGS2_SampleSheet!A"&amp;ROW()-5,TRUE)="","",  INDIRECT(    "FROM_NGS2_SampleSheet!"   &amp;  CHAR(64 + MATCH(VLOOKUP(B$6,mapping!$A:$B,2,FALSE),FROM_NGS2_SampleSheet!$1:$1,0))   &amp;  ROW()-5,TRUE)    )</f>
        <v/>
      </c>
      <c r="C3954" s="195" t="str">
        <f ca="1" xml:space="preserve"> IF(INDIRECT("FROM_NGS2_SampleSheet!A"&amp;ROW()-5,TRUE)="","",  INDIRECT(    "FROM_NGS2_SampleSheet!"   &amp;  CHAR(64 + MATCH(VLOOKUP(C$6,mapping!$A:$B,2,FALSE),FROM_NGS2_SampleSheet!$1:$1,0))   &amp;  ROW()-5,TRUE)    )</f>
        <v/>
      </c>
      <c r="D3954" s="195" t="str">
        <f ca="1" xml:space="preserve"> IF(INDIRECT("FROM_NGS2_SampleSheet!A"&amp;ROW()-5,TRUE)="","",  INDIRECT(    "FROM_NGS2_SampleSheet!"   &amp;  CHAR(64 + MATCH(VLOOKUP(D$6,mapping!$A:$B,2,FALSE),FROM_NGS2_SampleSheet!$1:$1,0))   &amp;  ROW()-5,TRUE)    )</f>
        <v/>
      </c>
      <c r="E3954" s="195" t="str">
        <f ca="1" xml:space="preserve"> IF(INDIRECT("FROM_NGS2_SampleSheet!A"&amp;ROW()-5,TRUE)="","",  "e" &amp; INDIRECT(    "FROM_NGS2_SampleSheet!"   &amp;  CHAR(64 + MATCH(VLOOKUP(E$6,mapping!$A:$B,2,FALSE),FROM_NGS2_SampleSheet!$1:$1,0))   &amp;  ROW()-5,TRUE)    )</f>
        <v/>
      </c>
      <c r="F3954" s="195" t="str">
        <f ca="1" xml:space="preserve"> IF(INDIRECT("FROM_NGS2_SampleSheet!A"&amp;ROW()-5,TRUE)="","",  INDIRECT(    "FROM_NGS2_SampleSheet!"   &amp;  CHAR(64 + MATCH(VLOOKUP(F$6,mapping!$A:$B,2,FALSE),FROM_NGS2_SampleSheet!$1:$1,0))   &amp;  ROW()-5,TRUE)    )</f>
        <v/>
      </c>
      <c r="G3954" s="196" t="str">
        <f ca="1" xml:space="preserve"> IF(INDIRECT("FROM_NGS2_SampleSheet!A"&amp;ROW()-5,TRUE)="","",  INDIRECT(    "FROM_NGS2_SampleSheet!"   &amp;  CHAR(64 + MATCH(VLOOKUP(G$6,mapping!$A:$B,2,FALSE),FROM_NGS2_SampleSheet!$1:$1,0))   &amp;  ROW()-5,TRUE)    )</f>
        <v/>
      </c>
      <c r="H3954" s="195"/>
      <c r="I3954" s="213">
        <v>1</v>
      </c>
      <c r="J3954" s="197" t="str">
        <f ca="1">IF(U3954=TRUE,    IF($Y$4&gt;96,"TOO MANY",VLOOKUP(B3954&amp;"_"&amp;C3954&amp;"_"&amp;E3954&amp;"_A",CALC!W:X,2,FALSE)),   "")</f>
        <v/>
      </c>
      <c r="L3954" s="213">
        <v>1</v>
      </c>
      <c r="M3954" s="197" t="str">
        <f ca="1">IF(V3954=TRUE,     IF($Y$4&gt;96,"TOO MANY",VLOOKUP(B3954&amp;"_"&amp;C3954&amp;"_"&amp;E3954&amp;"_B",CALC!W:X,2,FALSE)),    "")</f>
        <v/>
      </c>
      <c r="N3954" s="206"/>
      <c r="O3954" s="213">
        <v>1</v>
      </c>
      <c r="P3954" s="197" t="str">
        <f ca="1">IF(W3954=TRUE,   IF($Y$4&gt;96,"TOO MANY", VLOOKUP(B3954&amp;"_"&amp;C3954&amp;"_"&amp;E3954&amp;"_C",CALC!W:X,2,FALSE)),   "")</f>
        <v/>
      </c>
      <c r="Q3954" s="206"/>
      <c r="R3954" s="119" t="b">
        <f t="shared" ca="1" si="434"/>
        <v>0</v>
      </c>
      <c r="S3954" s="119" t="b">
        <f t="shared" ca="1" si="432"/>
        <v>0</v>
      </c>
      <c r="T3954" s="119" t="b">
        <f t="shared" ca="1" si="433"/>
        <v>0</v>
      </c>
      <c r="U3954" s="119" t="b">
        <f t="shared" ca="1" si="435"/>
        <v>0</v>
      </c>
      <c r="V3954" s="160" t="b">
        <f t="shared" ca="1" si="436"/>
        <v>0</v>
      </c>
      <c r="W3954" s="119" t="b">
        <f t="shared" ca="1" si="437"/>
        <v>0</v>
      </c>
      <c r="X3954" s="119" t="b">
        <f t="shared" ca="1" si="438"/>
        <v>0</v>
      </c>
    </row>
    <row r="3955" spans="2:24" x14ac:dyDescent="0.25">
      <c r="B3955" s="194" t="str">
        <f ca="1" xml:space="preserve"> IF(INDIRECT("FROM_NGS2_SampleSheet!A"&amp;ROW()-5,TRUE)="","",  INDIRECT(    "FROM_NGS2_SampleSheet!"   &amp;  CHAR(64 + MATCH(VLOOKUP(B$6,mapping!$A:$B,2,FALSE),FROM_NGS2_SampleSheet!$1:$1,0))   &amp;  ROW()-5,TRUE)    )</f>
        <v/>
      </c>
      <c r="C3955" s="195" t="str">
        <f ca="1" xml:space="preserve"> IF(INDIRECT("FROM_NGS2_SampleSheet!A"&amp;ROW()-5,TRUE)="","",  INDIRECT(    "FROM_NGS2_SampleSheet!"   &amp;  CHAR(64 + MATCH(VLOOKUP(C$6,mapping!$A:$B,2,FALSE),FROM_NGS2_SampleSheet!$1:$1,0))   &amp;  ROW()-5,TRUE)    )</f>
        <v/>
      </c>
      <c r="D3955" s="195" t="str">
        <f ca="1" xml:space="preserve"> IF(INDIRECT("FROM_NGS2_SampleSheet!A"&amp;ROW()-5,TRUE)="","",  INDIRECT(    "FROM_NGS2_SampleSheet!"   &amp;  CHAR(64 + MATCH(VLOOKUP(D$6,mapping!$A:$B,2,FALSE),FROM_NGS2_SampleSheet!$1:$1,0))   &amp;  ROW()-5,TRUE)    )</f>
        <v/>
      </c>
      <c r="E3955" s="195" t="str">
        <f ca="1" xml:space="preserve"> IF(INDIRECT("FROM_NGS2_SampleSheet!A"&amp;ROW()-5,TRUE)="","",  "e" &amp; INDIRECT(    "FROM_NGS2_SampleSheet!"   &amp;  CHAR(64 + MATCH(VLOOKUP(E$6,mapping!$A:$B,2,FALSE),FROM_NGS2_SampleSheet!$1:$1,0))   &amp;  ROW()-5,TRUE)    )</f>
        <v/>
      </c>
      <c r="F3955" s="195" t="str">
        <f ca="1" xml:space="preserve"> IF(INDIRECT("FROM_NGS2_SampleSheet!A"&amp;ROW()-5,TRUE)="","",  INDIRECT(    "FROM_NGS2_SampleSheet!"   &amp;  CHAR(64 + MATCH(VLOOKUP(F$6,mapping!$A:$B,2,FALSE),FROM_NGS2_SampleSheet!$1:$1,0))   &amp;  ROW()-5,TRUE)    )</f>
        <v/>
      </c>
      <c r="G3955" s="196" t="str">
        <f ca="1" xml:space="preserve"> IF(INDIRECT("FROM_NGS2_SampleSheet!A"&amp;ROW()-5,TRUE)="","",  INDIRECT(    "FROM_NGS2_SampleSheet!"   &amp;  CHAR(64 + MATCH(VLOOKUP(G$6,mapping!$A:$B,2,FALSE),FROM_NGS2_SampleSheet!$1:$1,0))   &amp;  ROW()-5,TRUE)    )</f>
        <v/>
      </c>
      <c r="H3955" s="195"/>
      <c r="I3955" s="213">
        <v>1</v>
      </c>
      <c r="J3955" s="197" t="str">
        <f ca="1">IF(U3955=TRUE,    IF($Y$4&gt;96,"TOO MANY",VLOOKUP(B3955&amp;"_"&amp;C3955&amp;"_"&amp;E3955&amp;"_A",CALC!W:X,2,FALSE)),   "")</f>
        <v/>
      </c>
      <c r="L3955" s="213">
        <v>1</v>
      </c>
      <c r="M3955" s="197" t="str">
        <f ca="1">IF(V3955=TRUE,     IF($Y$4&gt;96,"TOO MANY",VLOOKUP(B3955&amp;"_"&amp;C3955&amp;"_"&amp;E3955&amp;"_B",CALC!W:X,2,FALSE)),    "")</f>
        <v/>
      </c>
      <c r="N3955" s="206"/>
      <c r="O3955" s="213">
        <v>1</v>
      </c>
      <c r="P3955" s="197" t="str">
        <f ca="1">IF(W3955=TRUE,   IF($Y$4&gt;96,"TOO MANY", VLOOKUP(B3955&amp;"_"&amp;C3955&amp;"_"&amp;E3955&amp;"_C",CALC!W:X,2,FALSE)),   "")</f>
        <v/>
      </c>
      <c r="Q3955" s="206"/>
      <c r="R3955" s="119" t="b">
        <f t="shared" ca="1" si="434"/>
        <v>0</v>
      </c>
      <c r="S3955" s="119" t="b">
        <f t="shared" ca="1" si="432"/>
        <v>0</v>
      </c>
      <c r="T3955" s="119" t="b">
        <f t="shared" ca="1" si="433"/>
        <v>0</v>
      </c>
      <c r="U3955" s="119" t="b">
        <f t="shared" ca="1" si="435"/>
        <v>0</v>
      </c>
      <c r="V3955" s="160" t="b">
        <f t="shared" ca="1" si="436"/>
        <v>0</v>
      </c>
      <c r="W3955" s="119" t="b">
        <f t="shared" ca="1" si="437"/>
        <v>0</v>
      </c>
      <c r="X3955" s="119" t="b">
        <f t="shared" ca="1" si="438"/>
        <v>0</v>
      </c>
    </row>
    <row r="3956" spans="2:24" x14ac:dyDescent="0.25">
      <c r="B3956" s="194" t="str">
        <f ca="1" xml:space="preserve"> IF(INDIRECT("FROM_NGS2_SampleSheet!A"&amp;ROW()-5,TRUE)="","",  INDIRECT(    "FROM_NGS2_SampleSheet!"   &amp;  CHAR(64 + MATCH(VLOOKUP(B$6,mapping!$A:$B,2,FALSE),FROM_NGS2_SampleSheet!$1:$1,0))   &amp;  ROW()-5,TRUE)    )</f>
        <v/>
      </c>
      <c r="C3956" s="195" t="str">
        <f ca="1" xml:space="preserve"> IF(INDIRECT("FROM_NGS2_SampleSheet!A"&amp;ROW()-5,TRUE)="","",  INDIRECT(    "FROM_NGS2_SampleSheet!"   &amp;  CHAR(64 + MATCH(VLOOKUP(C$6,mapping!$A:$B,2,FALSE),FROM_NGS2_SampleSheet!$1:$1,0))   &amp;  ROW()-5,TRUE)    )</f>
        <v/>
      </c>
      <c r="D3956" s="195" t="str">
        <f ca="1" xml:space="preserve"> IF(INDIRECT("FROM_NGS2_SampleSheet!A"&amp;ROW()-5,TRUE)="","",  INDIRECT(    "FROM_NGS2_SampleSheet!"   &amp;  CHAR(64 + MATCH(VLOOKUP(D$6,mapping!$A:$B,2,FALSE),FROM_NGS2_SampleSheet!$1:$1,0))   &amp;  ROW()-5,TRUE)    )</f>
        <v/>
      </c>
      <c r="E3956" s="195" t="str">
        <f ca="1" xml:space="preserve"> IF(INDIRECT("FROM_NGS2_SampleSheet!A"&amp;ROW()-5,TRUE)="","",  "e" &amp; INDIRECT(    "FROM_NGS2_SampleSheet!"   &amp;  CHAR(64 + MATCH(VLOOKUP(E$6,mapping!$A:$B,2,FALSE),FROM_NGS2_SampleSheet!$1:$1,0))   &amp;  ROW()-5,TRUE)    )</f>
        <v/>
      </c>
      <c r="F3956" s="195" t="str">
        <f ca="1" xml:space="preserve"> IF(INDIRECT("FROM_NGS2_SampleSheet!A"&amp;ROW()-5,TRUE)="","",  INDIRECT(    "FROM_NGS2_SampleSheet!"   &amp;  CHAR(64 + MATCH(VLOOKUP(F$6,mapping!$A:$B,2,FALSE),FROM_NGS2_SampleSheet!$1:$1,0))   &amp;  ROW()-5,TRUE)    )</f>
        <v/>
      </c>
      <c r="G3956" s="196" t="str">
        <f ca="1" xml:space="preserve"> IF(INDIRECT("FROM_NGS2_SampleSheet!A"&amp;ROW()-5,TRUE)="","",  INDIRECT(    "FROM_NGS2_SampleSheet!"   &amp;  CHAR(64 + MATCH(VLOOKUP(G$6,mapping!$A:$B,2,FALSE),FROM_NGS2_SampleSheet!$1:$1,0))   &amp;  ROW()-5,TRUE)    )</f>
        <v/>
      </c>
      <c r="H3956" s="195"/>
      <c r="I3956" s="213">
        <v>1</v>
      </c>
      <c r="J3956" s="197" t="str">
        <f ca="1">IF(U3956=TRUE,    IF($Y$4&gt;96,"TOO MANY",VLOOKUP(B3956&amp;"_"&amp;C3956&amp;"_"&amp;E3956&amp;"_A",CALC!W:X,2,FALSE)),   "")</f>
        <v/>
      </c>
      <c r="L3956" s="213">
        <v>1</v>
      </c>
      <c r="M3956" s="197" t="str">
        <f ca="1">IF(V3956=TRUE,     IF($Y$4&gt;96,"TOO MANY",VLOOKUP(B3956&amp;"_"&amp;C3956&amp;"_"&amp;E3956&amp;"_B",CALC!W:X,2,FALSE)),    "")</f>
        <v/>
      </c>
      <c r="N3956" s="206"/>
      <c r="O3956" s="213">
        <v>1</v>
      </c>
      <c r="P3956" s="197" t="str">
        <f ca="1">IF(W3956=TRUE,   IF($Y$4&gt;96,"TOO MANY", VLOOKUP(B3956&amp;"_"&amp;C3956&amp;"_"&amp;E3956&amp;"_C",CALC!W:X,2,FALSE)),   "")</f>
        <v/>
      </c>
      <c r="Q3956" s="206"/>
      <c r="R3956" s="119" t="b">
        <f t="shared" ca="1" si="434"/>
        <v>0</v>
      </c>
      <c r="S3956" s="119" t="b">
        <f t="shared" ca="1" si="432"/>
        <v>0</v>
      </c>
      <c r="T3956" s="119" t="b">
        <f t="shared" ca="1" si="433"/>
        <v>0</v>
      </c>
      <c r="U3956" s="119" t="b">
        <f t="shared" ca="1" si="435"/>
        <v>0</v>
      </c>
      <c r="V3956" s="160" t="b">
        <f t="shared" ca="1" si="436"/>
        <v>0</v>
      </c>
      <c r="W3956" s="119" t="b">
        <f t="shared" ca="1" si="437"/>
        <v>0</v>
      </c>
      <c r="X3956" s="119" t="b">
        <f t="shared" ca="1" si="438"/>
        <v>0</v>
      </c>
    </row>
    <row r="3957" spans="2:24" x14ac:dyDescent="0.25">
      <c r="B3957" s="194" t="str">
        <f ca="1" xml:space="preserve"> IF(INDIRECT("FROM_NGS2_SampleSheet!A"&amp;ROW()-5,TRUE)="","",  INDIRECT(    "FROM_NGS2_SampleSheet!"   &amp;  CHAR(64 + MATCH(VLOOKUP(B$6,mapping!$A:$B,2,FALSE),FROM_NGS2_SampleSheet!$1:$1,0))   &amp;  ROW()-5,TRUE)    )</f>
        <v/>
      </c>
      <c r="C3957" s="195" t="str">
        <f ca="1" xml:space="preserve"> IF(INDIRECT("FROM_NGS2_SampleSheet!A"&amp;ROW()-5,TRUE)="","",  INDIRECT(    "FROM_NGS2_SampleSheet!"   &amp;  CHAR(64 + MATCH(VLOOKUP(C$6,mapping!$A:$B,2,FALSE),FROM_NGS2_SampleSheet!$1:$1,0))   &amp;  ROW()-5,TRUE)    )</f>
        <v/>
      </c>
      <c r="D3957" s="195" t="str">
        <f ca="1" xml:space="preserve"> IF(INDIRECT("FROM_NGS2_SampleSheet!A"&amp;ROW()-5,TRUE)="","",  INDIRECT(    "FROM_NGS2_SampleSheet!"   &amp;  CHAR(64 + MATCH(VLOOKUP(D$6,mapping!$A:$B,2,FALSE),FROM_NGS2_SampleSheet!$1:$1,0))   &amp;  ROW()-5,TRUE)    )</f>
        <v/>
      </c>
      <c r="E3957" s="195" t="str">
        <f ca="1" xml:space="preserve"> IF(INDIRECT("FROM_NGS2_SampleSheet!A"&amp;ROW()-5,TRUE)="","",  "e" &amp; INDIRECT(    "FROM_NGS2_SampleSheet!"   &amp;  CHAR(64 + MATCH(VLOOKUP(E$6,mapping!$A:$B,2,FALSE),FROM_NGS2_SampleSheet!$1:$1,0))   &amp;  ROW()-5,TRUE)    )</f>
        <v/>
      </c>
      <c r="F3957" s="195" t="str">
        <f ca="1" xml:space="preserve"> IF(INDIRECT("FROM_NGS2_SampleSheet!A"&amp;ROW()-5,TRUE)="","",  INDIRECT(    "FROM_NGS2_SampleSheet!"   &amp;  CHAR(64 + MATCH(VLOOKUP(F$6,mapping!$A:$B,2,FALSE),FROM_NGS2_SampleSheet!$1:$1,0))   &amp;  ROW()-5,TRUE)    )</f>
        <v/>
      </c>
      <c r="G3957" s="196" t="str">
        <f ca="1" xml:space="preserve"> IF(INDIRECT("FROM_NGS2_SampleSheet!A"&amp;ROW()-5,TRUE)="","",  INDIRECT(    "FROM_NGS2_SampleSheet!"   &amp;  CHAR(64 + MATCH(VLOOKUP(G$6,mapping!$A:$B,2,FALSE),FROM_NGS2_SampleSheet!$1:$1,0))   &amp;  ROW()-5,TRUE)    )</f>
        <v/>
      </c>
      <c r="H3957" s="195"/>
      <c r="I3957" s="213">
        <v>1</v>
      </c>
      <c r="J3957" s="197" t="str">
        <f ca="1">IF(U3957=TRUE,    IF($Y$4&gt;96,"TOO MANY",VLOOKUP(B3957&amp;"_"&amp;C3957&amp;"_"&amp;E3957&amp;"_A",CALC!W:X,2,FALSE)),   "")</f>
        <v/>
      </c>
      <c r="L3957" s="213">
        <v>1</v>
      </c>
      <c r="M3957" s="197" t="str">
        <f ca="1">IF(V3957=TRUE,     IF($Y$4&gt;96,"TOO MANY",VLOOKUP(B3957&amp;"_"&amp;C3957&amp;"_"&amp;E3957&amp;"_B",CALC!W:X,2,FALSE)),    "")</f>
        <v/>
      </c>
      <c r="N3957" s="206"/>
      <c r="O3957" s="213">
        <v>1</v>
      </c>
      <c r="P3957" s="197" t="str">
        <f ca="1">IF(W3957=TRUE,   IF($Y$4&gt;96,"TOO MANY", VLOOKUP(B3957&amp;"_"&amp;C3957&amp;"_"&amp;E3957&amp;"_C",CALC!W:X,2,FALSE)),   "")</f>
        <v/>
      </c>
      <c r="Q3957" s="206"/>
      <c r="R3957" s="119" t="b">
        <f t="shared" ca="1" si="434"/>
        <v>0</v>
      </c>
      <c r="S3957" s="119" t="b">
        <f t="shared" ca="1" si="432"/>
        <v>0</v>
      </c>
      <c r="T3957" s="119" t="b">
        <f t="shared" ca="1" si="433"/>
        <v>0</v>
      </c>
      <c r="U3957" s="119" t="b">
        <f t="shared" ca="1" si="435"/>
        <v>0</v>
      </c>
      <c r="V3957" s="160" t="b">
        <f t="shared" ca="1" si="436"/>
        <v>0</v>
      </c>
      <c r="W3957" s="119" t="b">
        <f t="shared" ca="1" si="437"/>
        <v>0</v>
      </c>
      <c r="X3957" s="119" t="b">
        <f t="shared" ca="1" si="438"/>
        <v>0</v>
      </c>
    </row>
    <row r="3958" spans="2:24" x14ac:dyDescent="0.25">
      <c r="B3958" s="194" t="str">
        <f ca="1" xml:space="preserve"> IF(INDIRECT("FROM_NGS2_SampleSheet!A"&amp;ROW()-5,TRUE)="","",  INDIRECT(    "FROM_NGS2_SampleSheet!"   &amp;  CHAR(64 + MATCH(VLOOKUP(B$6,mapping!$A:$B,2,FALSE),FROM_NGS2_SampleSheet!$1:$1,0))   &amp;  ROW()-5,TRUE)    )</f>
        <v/>
      </c>
      <c r="C3958" s="195" t="str">
        <f ca="1" xml:space="preserve"> IF(INDIRECT("FROM_NGS2_SampleSheet!A"&amp;ROW()-5,TRUE)="","",  INDIRECT(    "FROM_NGS2_SampleSheet!"   &amp;  CHAR(64 + MATCH(VLOOKUP(C$6,mapping!$A:$B,2,FALSE),FROM_NGS2_SampleSheet!$1:$1,0))   &amp;  ROW()-5,TRUE)    )</f>
        <v/>
      </c>
      <c r="D3958" s="195" t="str">
        <f ca="1" xml:space="preserve"> IF(INDIRECT("FROM_NGS2_SampleSheet!A"&amp;ROW()-5,TRUE)="","",  INDIRECT(    "FROM_NGS2_SampleSheet!"   &amp;  CHAR(64 + MATCH(VLOOKUP(D$6,mapping!$A:$B,2,FALSE),FROM_NGS2_SampleSheet!$1:$1,0))   &amp;  ROW()-5,TRUE)    )</f>
        <v/>
      </c>
      <c r="E3958" s="195" t="str">
        <f ca="1" xml:space="preserve"> IF(INDIRECT("FROM_NGS2_SampleSheet!A"&amp;ROW()-5,TRUE)="","",  "e" &amp; INDIRECT(    "FROM_NGS2_SampleSheet!"   &amp;  CHAR(64 + MATCH(VLOOKUP(E$6,mapping!$A:$B,2,FALSE),FROM_NGS2_SampleSheet!$1:$1,0))   &amp;  ROW()-5,TRUE)    )</f>
        <v/>
      </c>
      <c r="F3958" s="195" t="str">
        <f ca="1" xml:space="preserve"> IF(INDIRECT("FROM_NGS2_SampleSheet!A"&amp;ROW()-5,TRUE)="","",  INDIRECT(    "FROM_NGS2_SampleSheet!"   &amp;  CHAR(64 + MATCH(VLOOKUP(F$6,mapping!$A:$B,2,FALSE),FROM_NGS2_SampleSheet!$1:$1,0))   &amp;  ROW()-5,TRUE)    )</f>
        <v/>
      </c>
      <c r="G3958" s="196" t="str">
        <f ca="1" xml:space="preserve"> IF(INDIRECT("FROM_NGS2_SampleSheet!A"&amp;ROW()-5,TRUE)="","",  INDIRECT(    "FROM_NGS2_SampleSheet!"   &amp;  CHAR(64 + MATCH(VLOOKUP(G$6,mapping!$A:$B,2,FALSE),FROM_NGS2_SampleSheet!$1:$1,0))   &amp;  ROW()-5,TRUE)    )</f>
        <v/>
      </c>
      <c r="H3958" s="195"/>
      <c r="I3958" s="213">
        <v>1</v>
      </c>
      <c r="J3958" s="197" t="str">
        <f ca="1">IF(U3958=TRUE,    IF($Y$4&gt;96,"TOO MANY",VLOOKUP(B3958&amp;"_"&amp;C3958&amp;"_"&amp;E3958&amp;"_A",CALC!W:X,2,FALSE)),   "")</f>
        <v/>
      </c>
      <c r="L3958" s="213">
        <v>1</v>
      </c>
      <c r="M3958" s="197" t="str">
        <f ca="1">IF(V3958=TRUE,     IF($Y$4&gt;96,"TOO MANY",VLOOKUP(B3958&amp;"_"&amp;C3958&amp;"_"&amp;E3958&amp;"_B",CALC!W:X,2,FALSE)),    "")</f>
        <v/>
      </c>
      <c r="N3958" s="206"/>
      <c r="O3958" s="213">
        <v>1</v>
      </c>
      <c r="P3958" s="197" t="str">
        <f ca="1">IF(W3958=TRUE,   IF($Y$4&gt;96,"TOO MANY", VLOOKUP(B3958&amp;"_"&amp;C3958&amp;"_"&amp;E3958&amp;"_C",CALC!W:X,2,FALSE)),   "")</f>
        <v/>
      </c>
      <c r="Q3958" s="206"/>
      <c r="R3958" s="119" t="b">
        <f t="shared" ca="1" si="434"/>
        <v>0</v>
      </c>
      <c r="S3958" s="119" t="b">
        <f t="shared" ca="1" si="432"/>
        <v>0</v>
      </c>
      <c r="T3958" s="119" t="b">
        <f t="shared" ca="1" si="433"/>
        <v>0</v>
      </c>
      <c r="U3958" s="119" t="b">
        <f t="shared" ca="1" si="435"/>
        <v>0</v>
      </c>
      <c r="V3958" s="160" t="b">
        <f t="shared" ca="1" si="436"/>
        <v>0</v>
      </c>
      <c r="W3958" s="119" t="b">
        <f t="shared" ca="1" si="437"/>
        <v>0</v>
      </c>
      <c r="X3958" s="119" t="b">
        <f t="shared" ca="1" si="438"/>
        <v>0</v>
      </c>
    </row>
    <row r="3959" spans="2:24" x14ac:dyDescent="0.25">
      <c r="B3959" s="194" t="str">
        <f ca="1" xml:space="preserve"> IF(INDIRECT("FROM_NGS2_SampleSheet!A"&amp;ROW()-5,TRUE)="","",  INDIRECT(    "FROM_NGS2_SampleSheet!"   &amp;  CHAR(64 + MATCH(VLOOKUP(B$6,mapping!$A:$B,2,FALSE),FROM_NGS2_SampleSheet!$1:$1,0))   &amp;  ROW()-5,TRUE)    )</f>
        <v/>
      </c>
      <c r="C3959" s="195" t="str">
        <f ca="1" xml:space="preserve"> IF(INDIRECT("FROM_NGS2_SampleSheet!A"&amp;ROW()-5,TRUE)="","",  INDIRECT(    "FROM_NGS2_SampleSheet!"   &amp;  CHAR(64 + MATCH(VLOOKUP(C$6,mapping!$A:$B,2,FALSE),FROM_NGS2_SampleSheet!$1:$1,0))   &amp;  ROW()-5,TRUE)    )</f>
        <v/>
      </c>
      <c r="D3959" s="195" t="str">
        <f ca="1" xml:space="preserve"> IF(INDIRECT("FROM_NGS2_SampleSheet!A"&amp;ROW()-5,TRUE)="","",  INDIRECT(    "FROM_NGS2_SampleSheet!"   &amp;  CHAR(64 + MATCH(VLOOKUP(D$6,mapping!$A:$B,2,FALSE),FROM_NGS2_SampleSheet!$1:$1,0))   &amp;  ROW()-5,TRUE)    )</f>
        <v/>
      </c>
      <c r="E3959" s="195" t="str">
        <f ca="1" xml:space="preserve"> IF(INDIRECT("FROM_NGS2_SampleSheet!A"&amp;ROW()-5,TRUE)="","",  "e" &amp; INDIRECT(    "FROM_NGS2_SampleSheet!"   &amp;  CHAR(64 + MATCH(VLOOKUP(E$6,mapping!$A:$B,2,FALSE),FROM_NGS2_SampleSheet!$1:$1,0))   &amp;  ROW()-5,TRUE)    )</f>
        <v/>
      </c>
      <c r="F3959" s="195" t="str">
        <f ca="1" xml:space="preserve"> IF(INDIRECT("FROM_NGS2_SampleSheet!A"&amp;ROW()-5,TRUE)="","",  INDIRECT(    "FROM_NGS2_SampleSheet!"   &amp;  CHAR(64 + MATCH(VLOOKUP(F$6,mapping!$A:$B,2,FALSE),FROM_NGS2_SampleSheet!$1:$1,0))   &amp;  ROW()-5,TRUE)    )</f>
        <v/>
      </c>
      <c r="G3959" s="196" t="str">
        <f ca="1" xml:space="preserve"> IF(INDIRECT("FROM_NGS2_SampleSheet!A"&amp;ROW()-5,TRUE)="","",  INDIRECT(    "FROM_NGS2_SampleSheet!"   &amp;  CHAR(64 + MATCH(VLOOKUP(G$6,mapping!$A:$B,2,FALSE),FROM_NGS2_SampleSheet!$1:$1,0))   &amp;  ROW()-5,TRUE)    )</f>
        <v/>
      </c>
      <c r="H3959" s="195"/>
      <c r="I3959" s="213">
        <v>1</v>
      </c>
      <c r="J3959" s="197" t="str">
        <f ca="1">IF(U3959=TRUE,    IF($Y$4&gt;96,"TOO MANY",VLOOKUP(B3959&amp;"_"&amp;C3959&amp;"_"&amp;E3959&amp;"_A",CALC!W:X,2,FALSE)),   "")</f>
        <v/>
      </c>
      <c r="L3959" s="213">
        <v>1</v>
      </c>
      <c r="M3959" s="197" t="str">
        <f ca="1">IF(V3959=TRUE,     IF($Y$4&gt;96,"TOO MANY",VLOOKUP(B3959&amp;"_"&amp;C3959&amp;"_"&amp;E3959&amp;"_B",CALC!W:X,2,FALSE)),    "")</f>
        <v/>
      </c>
      <c r="N3959" s="206"/>
      <c r="O3959" s="213">
        <v>1</v>
      </c>
      <c r="P3959" s="197" t="str">
        <f ca="1">IF(W3959=TRUE,   IF($Y$4&gt;96,"TOO MANY", VLOOKUP(B3959&amp;"_"&amp;C3959&amp;"_"&amp;E3959&amp;"_C",CALC!W:X,2,FALSE)),   "")</f>
        <v/>
      </c>
      <c r="Q3959" s="206"/>
      <c r="R3959" s="119" t="b">
        <f t="shared" ca="1" si="434"/>
        <v>0</v>
      </c>
      <c r="S3959" s="119" t="b">
        <f t="shared" ca="1" si="432"/>
        <v>0</v>
      </c>
      <c r="T3959" s="119" t="b">
        <f t="shared" ca="1" si="433"/>
        <v>0</v>
      </c>
      <c r="U3959" s="119" t="b">
        <f t="shared" ca="1" si="435"/>
        <v>0</v>
      </c>
      <c r="V3959" s="160" t="b">
        <f t="shared" ca="1" si="436"/>
        <v>0</v>
      </c>
      <c r="W3959" s="119" t="b">
        <f t="shared" ca="1" si="437"/>
        <v>0</v>
      </c>
      <c r="X3959" s="119" t="b">
        <f t="shared" ca="1" si="438"/>
        <v>0</v>
      </c>
    </row>
    <row r="3960" spans="2:24" x14ac:dyDescent="0.25">
      <c r="B3960" s="194" t="str">
        <f ca="1" xml:space="preserve"> IF(INDIRECT("FROM_NGS2_SampleSheet!A"&amp;ROW()-5,TRUE)="","",  INDIRECT(    "FROM_NGS2_SampleSheet!"   &amp;  CHAR(64 + MATCH(VLOOKUP(B$6,mapping!$A:$B,2,FALSE),FROM_NGS2_SampleSheet!$1:$1,0))   &amp;  ROW()-5,TRUE)    )</f>
        <v/>
      </c>
      <c r="C3960" s="195" t="str">
        <f ca="1" xml:space="preserve"> IF(INDIRECT("FROM_NGS2_SampleSheet!A"&amp;ROW()-5,TRUE)="","",  INDIRECT(    "FROM_NGS2_SampleSheet!"   &amp;  CHAR(64 + MATCH(VLOOKUP(C$6,mapping!$A:$B,2,FALSE),FROM_NGS2_SampleSheet!$1:$1,0))   &amp;  ROW()-5,TRUE)    )</f>
        <v/>
      </c>
      <c r="D3960" s="195" t="str">
        <f ca="1" xml:space="preserve"> IF(INDIRECT("FROM_NGS2_SampleSheet!A"&amp;ROW()-5,TRUE)="","",  INDIRECT(    "FROM_NGS2_SampleSheet!"   &amp;  CHAR(64 + MATCH(VLOOKUP(D$6,mapping!$A:$B,2,FALSE),FROM_NGS2_SampleSheet!$1:$1,0))   &amp;  ROW()-5,TRUE)    )</f>
        <v/>
      </c>
      <c r="E3960" s="195" t="str">
        <f ca="1" xml:space="preserve"> IF(INDIRECT("FROM_NGS2_SampleSheet!A"&amp;ROW()-5,TRUE)="","",  "e" &amp; INDIRECT(    "FROM_NGS2_SampleSheet!"   &amp;  CHAR(64 + MATCH(VLOOKUP(E$6,mapping!$A:$B,2,FALSE),FROM_NGS2_SampleSheet!$1:$1,0))   &amp;  ROW()-5,TRUE)    )</f>
        <v/>
      </c>
      <c r="F3960" s="195" t="str">
        <f ca="1" xml:space="preserve"> IF(INDIRECT("FROM_NGS2_SampleSheet!A"&amp;ROW()-5,TRUE)="","",  INDIRECT(    "FROM_NGS2_SampleSheet!"   &amp;  CHAR(64 + MATCH(VLOOKUP(F$6,mapping!$A:$B,2,FALSE),FROM_NGS2_SampleSheet!$1:$1,0))   &amp;  ROW()-5,TRUE)    )</f>
        <v/>
      </c>
      <c r="G3960" s="196" t="str">
        <f ca="1" xml:space="preserve"> IF(INDIRECT("FROM_NGS2_SampleSheet!A"&amp;ROW()-5,TRUE)="","",  INDIRECT(    "FROM_NGS2_SampleSheet!"   &amp;  CHAR(64 + MATCH(VLOOKUP(G$6,mapping!$A:$B,2,FALSE),FROM_NGS2_SampleSheet!$1:$1,0))   &amp;  ROW()-5,TRUE)    )</f>
        <v/>
      </c>
      <c r="H3960" s="195"/>
      <c r="I3960" s="213">
        <v>1</v>
      </c>
      <c r="J3960" s="197" t="str">
        <f ca="1">IF(U3960=TRUE,    IF($Y$4&gt;96,"TOO MANY",VLOOKUP(B3960&amp;"_"&amp;C3960&amp;"_"&amp;E3960&amp;"_A",CALC!W:X,2,FALSE)),   "")</f>
        <v/>
      </c>
      <c r="L3960" s="213">
        <v>1</v>
      </c>
      <c r="M3960" s="197" t="str">
        <f ca="1">IF(V3960=TRUE,     IF($Y$4&gt;96,"TOO MANY",VLOOKUP(B3960&amp;"_"&amp;C3960&amp;"_"&amp;E3960&amp;"_B",CALC!W:X,2,FALSE)),    "")</f>
        <v/>
      </c>
      <c r="N3960" s="206"/>
      <c r="O3960" s="213">
        <v>1</v>
      </c>
      <c r="P3960" s="197" t="str">
        <f ca="1">IF(W3960=TRUE,   IF($Y$4&gt;96,"TOO MANY", VLOOKUP(B3960&amp;"_"&amp;C3960&amp;"_"&amp;E3960&amp;"_C",CALC!W:X,2,FALSE)),   "")</f>
        <v/>
      </c>
      <c r="Q3960" s="206"/>
      <c r="R3960" s="119" t="b">
        <f t="shared" ca="1" si="434"/>
        <v>0</v>
      </c>
      <c r="S3960" s="119" t="b">
        <f t="shared" ca="1" si="432"/>
        <v>0</v>
      </c>
      <c r="T3960" s="119" t="b">
        <f t="shared" ca="1" si="433"/>
        <v>0</v>
      </c>
      <c r="U3960" s="119" t="b">
        <f t="shared" ca="1" si="435"/>
        <v>0</v>
      </c>
      <c r="V3960" s="160" t="b">
        <f t="shared" ca="1" si="436"/>
        <v>0</v>
      </c>
      <c r="W3960" s="119" t="b">
        <f t="shared" ca="1" si="437"/>
        <v>0</v>
      </c>
      <c r="X3960" s="119" t="b">
        <f t="shared" ca="1" si="438"/>
        <v>0</v>
      </c>
    </row>
    <row r="3961" spans="2:24" x14ac:dyDescent="0.25">
      <c r="B3961" s="194" t="str">
        <f ca="1" xml:space="preserve"> IF(INDIRECT("FROM_NGS2_SampleSheet!A"&amp;ROW()-5,TRUE)="","",  INDIRECT(    "FROM_NGS2_SampleSheet!"   &amp;  CHAR(64 + MATCH(VLOOKUP(B$6,mapping!$A:$B,2,FALSE),FROM_NGS2_SampleSheet!$1:$1,0))   &amp;  ROW()-5,TRUE)    )</f>
        <v/>
      </c>
      <c r="C3961" s="195" t="str">
        <f ca="1" xml:space="preserve"> IF(INDIRECT("FROM_NGS2_SampleSheet!A"&amp;ROW()-5,TRUE)="","",  INDIRECT(    "FROM_NGS2_SampleSheet!"   &amp;  CHAR(64 + MATCH(VLOOKUP(C$6,mapping!$A:$B,2,FALSE),FROM_NGS2_SampleSheet!$1:$1,0))   &amp;  ROW()-5,TRUE)    )</f>
        <v/>
      </c>
      <c r="D3961" s="195" t="str">
        <f ca="1" xml:space="preserve"> IF(INDIRECT("FROM_NGS2_SampleSheet!A"&amp;ROW()-5,TRUE)="","",  INDIRECT(    "FROM_NGS2_SampleSheet!"   &amp;  CHAR(64 + MATCH(VLOOKUP(D$6,mapping!$A:$B,2,FALSE),FROM_NGS2_SampleSheet!$1:$1,0))   &amp;  ROW()-5,TRUE)    )</f>
        <v/>
      </c>
      <c r="E3961" s="195" t="str">
        <f ca="1" xml:space="preserve"> IF(INDIRECT("FROM_NGS2_SampleSheet!A"&amp;ROW()-5,TRUE)="","",  "e" &amp; INDIRECT(    "FROM_NGS2_SampleSheet!"   &amp;  CHAR(64 + MATCH(VLOOKUP(E$6,mapping!$A:$B,2,FALSE),FROM_NGS2_SampleSheet!$1:$1,0))   &amp;  ROW()-5,TRUE)    )</f>
        <v/>
      </c>
      <c r="F3961" s="195" t="str">
        <f ca="1" xml:space="preserve"> IF(INDIRECT("FROM_NGS2_SampleSheet!A"&amp;ROW()-5,TRUE)="","",  INDIRECT(    "FROM_NGS2_SampleSheet!"   &amp;  CHAR(64 + MATCH(VLOOKUP(F$6,mapping!$A:$B,2,FALSE),FROM_NGS2_SampleSheet!$1:$1,0))   &amp;  ROW()-5,TRUE)    )</f>
        <v/>
      </c>
      <c r="G3961" s="196" t="str">
        <f ca="1" xml:space="preserve"> IF(INDIRECT("FROM_NGS2_SampleSheet!A"&amp;ROW()-5,TRUE)="","",  INDIRECT(    "FROM_NGS2_SampleSheet!"   &amp;  CHAR(64 + MATCH(VLOOKUP(G$6,mapping!$A:$B,2,FALSE),FROM_NGS2_SampleSheet!$1:$1,0))   &amp;  ROW()-5,TRUE)    )</f>
        <v/>
      </c>
      <c r="H3961" s="195"/>
      <c r="I3961" s="213">
        <v>1</v>
      </c>
      <c r="J3961" s="197" t="str">
        <f ca="1">IF(U3961=TRUE,    IF($Y$4&gt;96,"TOO MANY",VLOOKUP(B3961&amp;"_"&amp;C3961&amp;"_"&amp;E3961&amp;"_A",CALC!W:X,2,FALSE)),   "")</f>
        <v/>
      </c>
      <c r="L3961" s="213">
        <v>1</v>
      </c>
      <c r="M3961" s="197" t="str">
        <f ca="1">IF(V3961=TRUE,     IF($Y$4&gt;96,"TOO MANY",VLOOKUP(B3961&amp;"_"&amp;C3961&amp;"_"&amp;E3961&amp;"_B",CALC!W:X,2,FALSE)),    "")</f>
        <v/>
      </c>
      <c r="N3961" s="206"/>
      <c r="O3961" s="213">
        <v>1</v>
      </c>
      <c r="P3961" s="197" t="str">
        <f ca="1">IF(W3961=TRUE,   IF($Y$4&gt;96,"TOO MANY", VLOOKUP(B3961&amp;"_"&amp;C3961&amp;"_"&amp;E3961&amp;"_C",CALC!W:X,2,FALSE)),   "")</f>
        <v/>
      </c>
      <c r="Q3961" s="206"/>
      <c r="R3961" s="119" t="b">
        <f t="shared" ca="1" si="434"/>
        <v>0</v>
      </c>
      <c r="S3961" s="119" t="b">
        <f t="shared" ca="1" si="432"/>
        <v>0</v>
      </c>
      <c r="T3961" s="119" t="b">
        <f t="shared" ca="1" si="433"/>
        <v>0</v>
      </c>
      <c r="U3961" s="119" t="b">
        <f t="shared" ca="1" si="435"/>
        <v>0</v>
      </c>
      <c r="V3961" s="160" t="b">
        <f t="shared" ca="1" si="436"/>
        <v>0</v>
      </c>
      <c r="W3961" s="119" t="b">
        <f t="shared" ca="1" si="437"/>
        <v>0</v>
      </c>
      <c r="X3961" s="119" t="b">
        <f t="shared" ca="1" si="438"/>
        <v>0</v>
      </c>
    </row>
    <row r="3962" spans="2:24" x14ac:dyDescent="0.25">
      <c r="B3962" s="194" t="str">
        <f ca="1" xml:space="preserve"> IF(INDIRECT("FROM_NGS2_SampleSheet!A"&amp;ROW()-5,TRUE)="","",  INDIRECT(    "FROM_NGS2_SampleSheet!"   &amp;  CHAR(64 + MATCH(VLOOKUP(B$6,mapping!$A:$B,2,FALSE),FROM_NGS2_SampleSheet!$1:$1,0))   &amp;  ROW()-5,TRUE)    )</f>
        <v/>
      </c>
      <c r="C3962" s="195" t="str">
        <f ca="1" xml:space="preserve"> IF(INDIRECT("FROM_NGS2_SampleSheet!A"&amp;ROW()-5,TRUE)="","",  INDIRECT(    "FROM_NGS2_SampleSheet!"   &amp;  CHAR(64 + MATCH(VLOOKUP(C$6,mapping!$A:$B,2,FALSE),FROM_NGS2_SampleSheet!$1:$1,0))   &amp;  ROW()-5,TRUE)    )</f>
        <v/>
      </c>
      <c r="D3962" s="195" t="str">
        <f ca="1" xml:space="preserve"> IF(INDIRECT("FROM_NGS2_SampleSheet!A"&amp;ROW()-5,TRUE)="","",  INDIRECT(    "FROM_NGS2_SampleSheet!"   &amp;  CHAR(64 + MATCH(VLOOKUP(D$6,mapping!$A:$B,2,FALSE),FROM_NGS2_SampleSheet!$1:$1,0))   &amp;  ROW()-5,TRUE)    )</f>
        <v/>
      </c>
      <c r="E3962" s="195" t="str">
        <f ca="1" xml:space="preserve"> IF(INDIRECT("FROM_NGS2_SampleSheet!A"&amp;ROW()-5,TRUE)="","",  "e" &amp; INDIRECT(    "FROM_NGS2_SampleSheet!"   &amp;  CHAR(64 + MATCH(VLOOKUP(E$6,mapping!$A:$B,2,FALSE),FROM_NGS2_SampleSheet!$1:$1,0))   &amp;  ROW()-5,TRUE)    )</f>
        <v/>
      </c>
      <c r="F3962" s="195" t="str">
        <f ca="1" xml:space="preserve"> IF(INDIRECT("FROM_NGS2_SampleSheet!A"&amp;ROW()-5,TRUE)="","",  INDIRECT(    "FROM_NGS2_SampleSheet!"   &amp;  CHAR(64 + MATCH(VLOOKUP(F$6,mapping!$A:$B,2,FALSE),FROM_NGS2_SampleSheet!$1:$1,0))   &amp;  ROW()-5,TRUE)    )</f>
        <v/>
      </c>
      <c r="G3962" s="196" t="str">
        <f ca="1" xml:space="preserve"> IF(INDIRECT("FROM_NGS2_SampleSheet!A"&amp;ROW()-5,TRUE)="","",  INDIRECT(    "FROM_NGS2_SampleSheet!"   &amp;  CHAR(64 + MATCH(VLOOKUP(G$6,mapping!$A:$B,2,FALSE),FROM_NGS2_SampleSheet!$1:$1,0))   &amp;  ROW()-5,TRUE)    )</f>
        <v/>
      </c>
      <c r="H3962" s="195"/>
      <c r="I3962" s="213">
        <v>1</v>
      </c>
      <c r="J3962" s="197" t="str">
        <f ca="1">IF(U3962=TRUE,    IF($Y$4&gt;96,"TOO MANY",VLOOKUP(B3962&amp;"_"&amp;C3962&amp;"_"&amp;E3962&amp;"_A",CALC!W:X,2,FALSE)),   "")</f>
        <v/>
      </c>
      <c r="L3962" s="213">
        <v>1</v>
      </c>
      <c r="M3962" s="197" t="str">
        <f ca="1">IF(V3962=TRUE,     IF($Y$4&gt;96,"TOO MANY",VLOOKUP(B3962&amp;"_"&amp;C3962&amp;"_"&amp;E3962&amp;"_B",CALC!W:X,2,FALSE)),    "")</f>
        <v/>
      </c>
      <c r="N3962" s="206"/>
      <c r="O3962" s="213">
        <v>1</v>
      </c>
      <c r="P3962" s="197" t="str">
        <f ca="1">IF(W3962=TRUE,   IF($Y$4&gt;96,"TOO MANY", VLOOKUP(B3962&amp;"_"&amp;C3962&amp;"_"&amp;E3962&amp;"_C",CALC!W:X,2,FALSE)),   "")</f>
        <v/>
      </c>
      <c r="Q3962" s="206"/>
      <c r="R3962" s="119" t="b">
        <f t="shared" ca="1" si="434"/>
        <v>0</v>
      </c>
      <c r="S3962" s="119" t="b">
        <f t="shared" ca="1" si="432"/>
        <v>0</v>
      </c>
      <c r="T3962" s="119" t="b">
        <f t="shared" ca="1" si="433"/>
        <v>0</v>
      </c>
      <c r="U3962" s="119" t="b">
        <f t="shared" ca="1" si="435"/>
        <v>0</v>
      </c>
      <c r="V3962" s="160" t="b">
        <f t="shared" ca="1" si="436"/>
        <v>0</v>
      </c>
      <c r="W3962" s="119" t="b">
        <f t="shared" ca="1" si="437"/>
        <v>0</v>
      </c>
      <c r="X3962" s="119" t="b">
        <f t="shared" ca="1" si="438"/>
        <v>0</v>
      </c>
    </row>
    <row r="3963" spans="2:24" x14ac:dyDescent="0.25">
      <c r="B3963" s="194" t="str">
        <f ca="1" xml:space="preserve"> IF(INDIRECT("FROM_NGS2_SampleSheet!A"&amp;ROW()-5,TRUE)="","",  INDIRECT(    "FROM_NGS2_SampleSheet!"   &amp;  CHAR(64 + MATCH(VLOOKUP(B$6,mapping!$A:$B,2,FALSE),FROM_NGS2_SampleSheet!$1:$1,0))   &amp;  ROW()-5,TRUE)    )</f>
        <v/>
      </c>
      <c r="C3963" s="195" t="str">
        <f ca="1" xml:space="preserve"> IF(INDIRECT("FROM_NGS2_SampleSheet!A"&amp;ROW()-5,TRUE)="","",  INDIRECT(    "FROM_NGS2_SampleSheet!"   &amp;  CHAR(64 + MATCH(VLOOKUP(C$6,mapping!$A:$B,2,FALSE),FROM_NGS2_SampleSheet!$1:$1,0))   &amp;  ROW()-5,TRUE)    )</f>
        <v/>
      </c>
      <c r="D3963" s="195" t="str">
        <f ca="1" xml:space="preserve"> IF(INDIRECT("FROM_NGS2_SampleSheet!A"&amp;ROW()-5,TRUE)="","",  INDIRECT(    "FROM_NGS2_SampleSheet!"   &amp;  CHAR(64 + MATCH(VLOOKUP(D$6,mapping!$A:$B,2,FALSE),FROM_NGS2_SampleSheet!$1:$1,0))   &amp;  ROW()-5,TRUE)    )</f>
        <v/>
      </c>
      <c r="E3963" s="195" t="str">
        <f ca="1" xml:space="preserve"> IF(INDIRECT("FROM_NGS2_SampleSheet!A"&amp;ROW()-5,TRUE)="","",  "e" &amp; INDIRECT(    "FROM_NGS2_SampleSheet!"   &amp;  CHAR(64 + MATCH(VLOOKUP(E$6,mapping!$A:$B,2,FALSE),FROM_NGS2_SampleSheet!$1:$1,0))   &amp;  ROW()-5,TRUE)    )</f>
        <v/>
      </c>
      <c r="F3963" s="195" t="str">
        <f ca="1" xml:space="preserve"> IF(INDIRECT("FROM_NGS2_SampleSheet!A"&amp;ROW()-5,TRUE)="","",  INDIRECT(    "FROM_NGS2_SampleSheet!"   &amp;  CHAR(64 + MATCH(VLOOKUP(F$6,mapping!$A:$B,2,FALSE),FROM_NGS2_SampleSheet!$1:$1,0))   &amp;  ROW()-5,TRUE)    )</f>
        <v/>
      </c>
      <c r="G3963" s="196" t="str">
        <f ca="1" xml:space="preserve"> IF(INDIRECT("FROM_NGS2_SampleSheet!A"&amp;ROW()-5,TRUE)="","",  INDIRECT(    "FROM_NGS2_SampleSheet!"   &amp;  CHAR(64 + MATCH(VLOOKUP(G$6,mapping!$A:$B,2,FALSE),FROM_NGS2_SampleSheet!$1:$1,0))   &amp;  ROW()-5,TRUE)    )</f>
        <v/>
      </c>
      <c r="H3963" s="195"/>
      <c r="I3963" s="213">
        <v>1</v>
      </c>
      <c r="J3963" s="197" t="str">
        <f ca="1">IF(U3963=TRUE,    IF($Y$4&gt;96,"TOO MANY",VLOOKUP(B3963&amp;"_"&amp;C3963&amp;"_"&amp;E3963&amp;"_A",CALC!W:X,2,FALSE)),   "")</f>
        <v/>
      </c>
      <c r="L3963" s="213">
        <v>1</v>
      </c>
      <c r="M3963" s="197" t="str">
        <f ca="1">IF(V3963=TRUE,     IF($Y$4&gt;96,"TOO MANY",VLOOKUP(B3963&amp;"_"&amp;C3963&amp;"_"&amp;E3963&amp;"_B",CALC!W:X,2,FALSE)),    "")</f>
        <v/>
      </c>
      <c r="N3963" s="206"/>
      <c r="O3963" s="213">
        <v>1</v>
      </c>
      <c r="P3963" s="197" t="str">
        <f ca="1">IF(W3963=TRUE,   IF($Y$4&gt;96,"TOO MANY", VLOOKUP(B3963&amp;"_"&amp;C3963&amp;"_"&amp;E3963&amp;"_C",CALC!W:X,2,FALSE)),   "")</f>
        <v/>
      </c>
      <c r="Q3963" s="206"/>
      <c r="R3963" s="119" t="b">
        <f t="shared" ca="1" si="434"/>
        <v>0</v>
      </c>
      <c r="S3963" s="119" t="b">
        <f t="shared" ca="1" si="432"/>
        <v>0</v>
      </c>
      <c r="T3963" s="119" t="b">
        <f t="shared" ca="1" si="433"/>
        <v>0</v>
      </c>
      <c r="U3963" s="119" t="b">
        <f t="shared" ca="1" si="435"/>
        <v>0</v>
      </c>
      <c r="V3963" s="160" t="b">
        <f t="shared" ca="1" si="436"/>
        <v>0</v>
      </c>
      <c r="W3963" s="119" t="b">
        <f t="shared" ca="1" si="437"/>
        <v>0</v>
      </c>
      <c r="X3963" s="119" t="b">
        <f t="shared" ca="1" si="438"/>
        <v>0</v>
      </c>
    </row>
    <row r="3964" spans="2:24" x14ac:dyDescent="0.25">
      <c r="B3964" s="194" t="str">
        <f ca="1" xml:space="preserve"> IF(INDIRECT("FROM_NGS2_SampleSheet!A"&amp;ROW()-5,TRUE)="","",  INDIRECT(    "FROM_NGS2_SampleSheet!"   &amp;  CHAR(64 + MATCH(VLOOKUP(B$6,mapping!$A:$B,2,FALSE),FROM_NGS2_SampleSheet!$1:$1,0))   &amp;  ROW()-5,TRUE)    )</f>
        <v/>
      </c>
      <c r="C3964" s="195" t="str">
        <f ca="1" xml:space="preserve"> IF(INDIRECT("FROM_NGS2_SampleSheet!A"&amp;ROW()-5,TRUE)="","",  INDIRECT(    "FROM_NGS2_SampleSheet!"   &amp;  CHAR(64 + MATCH(VLOOKUP(C$6,mapping!$A:$B,2,FALSE),FROM_NGS2_SampleSheet!$1:$1,0))   &amp;  ROW()-5,TRUE)    )</f>
        <v/>
      </c>
      <c r="D3964" s="195" t="str">
        <f ca="1" xml:space="preserve"> IF(INDIRECT("FROM_NGS2_SampleSheet!A"&amp;ROW()-5,TRUE)="","",  INDIRECT(    "FROM_NGS2_SampleSheet!"   &amp;  CHAR(64 + MATCH(VLOOKUP(D$6,mapping!$A:$B,2,FALSE),FROM_NGS2_SampleSheet!$1:$1,0))   &amp;  ROW()-5,TRUE)    )</f>
        <v/>
      </c>
      <c r="E3964" s="195" t="str">
        <f ca="1" xml:space="preserve"> IF(INDIRECT("FROM_NGS2_SampleSheet!A"&amp;ROW()-5,TRUE)="","",  "e" &amp; INDIRECT(    "FROM_NGS2_SampleSheet!"   &amp;  CHAR(64 + MATCH(VLOOKUP(E$6,mapping!$A:$B,2,FALSE),FROM_NGS2_SampleSheet!$1:$1,0))   &amp;  ROW()-5,TRUE)    )</f>
        <v/>
      </c>
      <c r="F3964" s="195" t="str">
        <f ca="1" xml:space="preserve"> IF(INDIRECT("FROM_NGS2_SampleSheet!A"&amp;ROW()-5,TRUE)="","",  INDIRECT(    "FROM_NGS2_SampleSheet!"   &amp;  CHAR(64 + MATCH(VLOOKUP(F$6,mapping!$A:$B,2,FALSE),FROM_NGS2_SampleSheet!$1:$1,0))   &amp;  ROW()-5,TRUE)    )</f>
        <v/>
      </c>
      <c r="G3964" s="196" t="str">
        <f ca="1" xml:space="preserve"> IF(INDIRECT("FROM_NGS2_SampleSheet!A"&amp;ROW()-5,TRUE)="","",  INDIRECT(    "FROM_NGS2_SampleSheet!"   &amp;  CHAR(64 + MATCH(VLOOKUP(G$6,mapping!$A:$B,2,FALSE),FROM_NGS2_SampleSheet!$1:$1,0))   &amp;  ROW()-5,TRUE)    )</f>
        <v/>
      </c>
      <c r="H3964" s="195"/>
      <c r="I3964" s="213">
        <v>1</v>
      </c>
      <c r="J3964" s="197" t="str">
        <f ca="1">IF(U3964=TRUE,    IF($Y$4&gt;96,"TOO MANY",VLOOKUP(B3964&amp;"_"&amp;C3964&amp;"_"&amp;E3964&amp;"_A",CALC!W:X,2,FALSE)),   "")</f>
        <v/>
      </c>
      <c r="L3964" s="213">
        <v>1</v>
      </c>
      <c r="M3964" s="197" t="str">
        <f ca="1">IF(V3964=TRUE,     IF($Y$4&gt;96,"TOO MANY",VLOOKUP(B3964&amp;"_"&amp;C3964&amp;"_"&amp;E3964&amp;"_B",CALC!W:X,2,FALSE)),    "")</f>
        <v/>
      </c>
      <c r="N3964" s="206"/>
      <c r="O3964" s="213">
        <v>1</v>
      </c>
      <c r="P3964" s="197" t="str">
        <f ca="1">IF(W3964=TRUE,   IF($Y$4&gt;96,"TOO MANY", VLOOKUP(B3964&amp;"_"&amp;C3964&amp;"_"&amp;E3964&amp;"_C",CALC!W:X,2,FALSE)),   "")</f>
        <v/>
      </c>
      <c r="Q3964" s="206"/>
      <c r="R3964" s="119" t="b">
        <f t="shared" ca="1" si="434"/>
        <v>0</v>
      </c>
      <c r="S3964" s="119" t="b">
        <f t="shared" ca="1" si="432"/>
        <v>0</v>
      </c>
      <c r="T3964" s="119" t="b">
        <f t="shared" ca="1" si="433"/>
        <v>0</v>
      </c>
      <c r="U3964" s="119" t="b">
        <f t="shared" ca="1" si="435"/>
        <v>0</v>
      </c>
      <c r="V3964" s="160" t="b">
        <f t="shared" ca="1" si="436"/>
        <v>0</v>
      </c>
      <c r="W3964" s="119" t="b">
        <f t="shared" ca="1" si="437"/>
        <v>0</v>
      </c>
      <c r="X3964" s="119" t="b">
        <f t="shared" ca="1" si="438"/>
        <v>0</v>
      </c>
    </row>
    <row r="3965" spans="2:24" x14ac:dyDescent="0.25">
      <c r="B3965" s="194" t="str">
        <f ca="1" xml:space="preserve"> IF(INDIRECT("FROM_NGS2_SampleSheet!A"&amp;ROW()-5,TRUE)="","",  INDIRECT(    "FROM_NGS2_SampleSheet!"   &amp;  CHAR(64 + MATCH(VLOOKUP(B$6,mapping!$A:$B,2,FALSE),FROM_NGS2_SampleSheet!$1:$1,0))   &amp;  ROW()-5,TRUE)    )</f>
        <v/>
      </c>
      <c r="C3965" s="195" t="str">
        <f ca="1" xml:space="preserve"> IF(INDIRECT("FROM_NGS2_SampleSheet!A"&amp;ROW()-5,TRUE)="","",  INDIRECT(    "FROM_NGS2_SampleSheet!"   &amp;  CHAR(64 + MATCH(VLOOKUP(C$6,mapping!$A:$B,2,FALSE),FROM_NGS2_SampleSheet!$1:$1,0))   &amp;  ROW()-5,TRUE)    )</f>
        <v/>
      </c>
      <c r="D3965" s="195" t="str">
        <f ca="1" xml:space="preserve"> IF(INDIRECT("FROM_NGS2_SampleSheet!A"&amp;ROW()-5,TRUE)="","",  INDIRECT(    "FROM_NGS2_SampleSheet!"   &amp;  CHAR(64 + MATCH(VLOOKUP(D$6,mapping!$A:$B,2,FALSE),FROM_NGS2_SampleSheet!$1:$1,0))   &amp;  ROW()-5,TRUE)    )</f>
        <v/>
      </c>
      <c r="E3965" s="195" t="str">
        <f ca="1" xml:space="preserve"> IF(INDIRECT("FROM_NGS2_SampleSheet!A"&amp;ROW()-5,TRUE)="","",  "e" &amp; INDIRECT(    "FROM_NGS2_SampleSheet!"   &amp;  CHAR(64 + MATCH(VLOOKUP(E$6,mapping!$A:$B,2,FALSE),FROM_NGS2_SampleSheet!$1:$1,0))   &amp;  ROW()-5,TRUE)    )</f>
        <v/>
      </c>
      <c r="F3965" s="195" t="str">
        <f ca="1" xml:space="preserve"> IF(INDIRECT("FROM_NGS2_SampleSheet!A"&amp;ROW()-5,TRUE)="","",  INDIRECT(    "FROM_NGS2_SampleSheet!"   &amp;  CHAR(64 + MATCH(VLOOKUP(F$6,mapping!$A:$B,2,FALSE),FROM_NGS2_SampleSheet!$1:$1,0))   &amp;  ROW()-5,TRUE)    )</f>
        <v/>
      </c>
      <c r="G3965" s="196" t="str">
        <f ca="1" xml:space="preserve"> IF(INDIRECT("FROM_NGS2_SampleSheet!A"&amp;ROW()-5,TRUE)="","",  INDIRECT(    "FROM_NGS2_SampleSheet!"   &amp;  CHAR(64 + MATCH(VLOOKUP(G$6,mapping!$A:$B,2,FALSE),FROM_NGS2_SampleSheet!$1:$1,0))   &amp;  ROW()-5,TRUE)    )</f>
        <v/>
      </c>
      <c r="H3965" s="195"/>
      <c r="I3965" s="213">
        <v>1</v>
      </c>
      <c r="J3965" s="197" t="str">
        <f ca="1">IF(U3965=TRUE,    IF($Y$4&gt;96,"TOO MANY",VLOOKUP(B3965&amp;"_"&amp;C3965&amp;"_"&amp;E3965&amp;"_A",CALC!W:X,2,FALSE)),   "")</f>
        <v/>
      </c>
      <c r="L3965" s="213">
        <v>1</v>
      </c>
      <c r="M3965" s="197" t="str">
        <f ca="1">IF(V3965=TRUE,     IF($Y$4&gt;96,"TOO MANY",VLOOKUP(B3965&amp;"_"&amp;C3965&amp;"_"&amp;E3965&amp;"_B",CALC!W:X,2,FALSE)),    "")</f>
        <v/>
      </c>
      <c r="N3965" s="206"/>
      <c r="O3965" s="213">
        <v>1</v>
      </c>
      <c r="P3965" s="197" t="str">
        <f ca="1">IF(W3965=TRUE,   IF($Y$4&gt;96,"TOO MANY", VLOOKUP(B3965&amp;"_"&amp;C3965&amp;"_"&amp;E3965&amp;"_C",CALC!W:X,2,FALSE)),   "")</f>
        <v/>
      </c>
      <c r="Q3965" s="206"/>
      <c r="R3965" s="119" t="b">
        <f t="shared" ca="1" si="434"/>
        <v>0</v>
      </c>
      <c r="S3965" s="119" t="b">
        <f t="shared" ca="1" si="432"/>
        <v>0</v>
      </c>
      <c r="T3965" s="119" t="b">
        <f t="shared" ca="1" si="433"/>
        <v>0</v>
      </c>
      <c r="U3965" s="119" t="b">
        <f t="shared" ca="1" si="435"/>
        <v>0</v>
      </c>
      <c r="V3965" s="160" t="b">
        <f t="shared" ca="1" si="436"/>
        <v>0</v>
      </c>
      <c r="W3965" s="119" t="b">
        <f t="shared" ca="1" si="437"/>
        <v>0</v>
      </c>
      <c r="X3965" s="119" t="b">
        <f t="shared" ca="1" si="438"/>
        <v>0</v>
      </c>
    </row>
    <row r="3966" spans="2:24" x14ac:dyDescent="0.25">
      <c r="B3966" s="194" t="str">
        <f ca="1" xml:space="preserve"> IF(INDIRECT("FROM_NGS2_SampleSheet!A"&amp;ROW()-5,TRUE)="","",  INDIRECT(    "FROM_NGS2_SampleSheet!"   &amp;  CHAR(64 + MATCH(VLOOKUP(B$6,mapping!$A:$B,2,FALSE),FROM_NGS2_SampleSheet!$1:$1,0))   &amp;  ROW()-5,TRUE)    )</f>
        <v/>
      </c>
      <c r="C3966" s="195" t="str">
        <f ca="1" xml:space="preserve"> IF(INDIRECT("FROM_NGS2_SampleSheet!A"&amp;ROW()-5,TRUE)="","",  INDIRECT(    "FROM_NGS2_SampleSheet!"   &amp;  CHAR(64 + MATCH(VLOOKUP(C$6,mapping!$A:$B,2,FALSE),FROM_NGS2_SampleSheet!$1:$1,0))   &amp;  ROW()-5,TRUE)    )</f>
        <v/>
      </c>
      <c r="D3966" s="195" t="str">
        <f ca="1" xml:space="preserve"> IF(INDIRECT("FROM_NGS2_SampleSheet!A"&amp;ROW()-5,TRUE)="","",  INDIRECT(    "FROM_NGS2_SampleSheet!"   &amp;  CHAR(64 + MATCH(VLOOKUP(D$6,mapping!$A:$B,2,FALSE),FROM_NGS2_SampleSheet!$1:$1,0))   &amp;  ROW()-5,TRUE)    )</f>
        <v/>
      </c>
      <c r="E3966" s="195" t="str">
        <f ca="1" xml:space="preserve"> IF(INDIRECT("FROM_NGS2_SampleSheet!A"&amp;ROW()-5,TRUE)="","",  "e" &amp; INDIRECT(    "FROM_NGS2_SampleSheet!"   &amp;  CHAR(64 + MATCH(VLOOKUP(E$6,mapping!$A:$B,2,FALSE),FROM_NGS2_SampleSheet!$1:$1,0))   &amp;  ROW()-5,TRUE)    )</f>
        <v/>
      </c>
      <c r="F3966" s="195" t="str">
        <f ca="1" xml:space="preserve"> IF(INDIRECT("FROM_NGS2_SampleSheet!A"&amp;ROW()-5,TRUE)="","",  INDIRECT(    "FROM_NGS2_SampleSheet!"   &amp;  CHAR(64 + MATCH(VLOOKUP(F$6,mapping!$A:$B,2,FALSE),FROM_NGS2_SampleSheet!$1:$1,0))   &amp;  ROW()-5,TRUE)    )</f>
        <v/>
      </c>
      <c r="G3966" s="196" t="str">
        <f ca="1" xml:space="preserve"> IF(INDIRECT("FROM_NGS2_SampleSheet!A"&amp;ROW()-5,TRUE)="","",  INDIRECT(    "FROM_NGS2_SampleSheet!"   &amp;  CHAR(64 + MATCH(VLOOKUP(G$6,mapping!$A:$B,2,FALSE),FROM_NGS2_SampleSheet!$1:$1,0))   &amp;  ROW()-5,TRUE)    )</f>
        <v/>
      </c>
      <c r="H3966" s="195"/>
      <c r="I3966" s="213">
        <v>1</v>
      </c>
      <c r="J3966" s="197" t="str">
        <f ca="1">IF(U3966=TRUE,    IF($Y$4&gt;96,"TOO MANY",VLOOKUP(B3966&amp;"_"&amp;C3966&amp;"_"&amp;E3966&amp;"_A",CALC!W:X,2,FALSE)),   "")</f>
        <v/>
      </c>
      <c r="L3966" s="213">
        <v>1</v>
      </c>
      <c r="M3966" s="197" t="str">
        <f ca="1">IF(V3966=TRUE,     IF($Y$4&gt;96,"TOO MANY",VLOOKUP(B3966&amp;"_"&amp;C3966&amp;"_"&amp;E3966&amp;"_B",CALC!W:X,2,FALSE)),    "")</f>
        <v/>
      </c>
      <c r="N3966" s="206"/>
      <c r="O3966" s="213">
        <v>1</v>
      </c>
      <c r="P3966" s="197" t="str">
        <f ca="1">IF(W3966=TRUE,   IF($Y$4&gt;96,"TOO MANY", VLOOKUP(B3966&amp;"_"&amp;C3966&amp;"_"&amp;E3966&amp;"_C",CALC!W:X,2,FALSE)),   "")</f>
        <v/>
      </c>
      <c r="Q3966" s="206"/>
      <c r="R3966" s="119" t="b">
        <f t="shared" ca="1" si="434"/>
        <v>0</v>
      </c>
      <c r="S3966" s="119" t="b">
        <f t="shared" ca="1" si="432"/>
        <v>0</v>
      </c>
      <c r="T3966" s="119" t="b">
        <f t="shared" ca="1" si="433"/>
        <v>0</v>
      </c>
      <c r="U3966" s="119" t="b">
        <f t="shared" ca="1" si="435"/>
        <v>0</v>
      </c>
      <c r="V3966" s="160" t="b">
        <f t="shared" ca="1" si="436"/>
        <v>0</v>
      </c>
      <c r="W3966" s="119" t="b">
        <f t="shared" ca="1" si="437"/>
        <v>0</v>
      </c>
      <c r="X3966" s="119" t="b">
        <f t="shared" ca="1" si="438"/>
        <v>0</v>
      </c>
    </row>
    <row r="3967" spans="2:24" x14ac:dyDescent="0.25">
      <c r="B3967" s="194" t="str">
        <f ca="1" xml:space="preserve"> IF(INDIRECT("FROM_NGS2_SampleSheet!A"&amp;ROW()-5,TRUE)="","",  INDIRECT(    "FROM_NGS2_SampleSheet!"   &amp;  CHAR(64 + MATCH(VLOOKUP(B$6,mapping!$A:$B,2,FALSE),FROM_NGS2_SampleSheet!$1:$1,0))   &amp;  ROW()-5,TRUE)    )</f>
        <v/>
      </c>
      <c r="C3967" s="195" t="str">
        <f ca="1" xml:space="preserve"> IF(INDIRECT("FROM_NGS2_SampleSheet!A"&amp;ROW()-5,TRUE)="","",  INDIRECT(    "FROM_NGS2_SampleSheet!"   &amp;  CHAR(64 + MATCH(VLOOKUP(C$6,mapping!$A:$B,2,FALSE),FROM_NGS2_SampleSheet!$1:$1,0))   &amp;  ROW()-5,TRUE)    )</f>
        <v/>
      </c>
      <c r="D3967" s="195" t="str">
        <f ca="1" xml:space="preserve"> IF(INDIRECT("FROM_NGS2_SampleSheet!A"&amp;ROW()-5,TRUE)="","",  INDIRECT(    "FROM_NGS2_SampleSheet!"   &amp;  CHAR(64 + MATCH(VLOOKUP(D$6,mapping!$A:$B,2,FALSE),FROM_NGS2_SampleSheet!$1:$1,0))   &amp;  ROW()-5,TRUE)    )</f>
        <v/>
      </c>
      <c r="E3967" s="195" t="str">
        <f ca="1" xml:space="preserve"> IF(INDIRECT("FROM_NGS2_SampleSheet!A"&amp;ROW()-5,TRUE)="","",  "e" &amp; INDIRECT(    "FROM_NGS2_SampleSheet!"   &amp;  CHAR(64 + MATCH(VLOOKUP(E$6,mapping!$A:$B,2,FALSE),FROM_NGS2_SampleSheet!$1:$1,0))   &amp;  ROW()-5,TRUE)    )</f>
        <v/>
      </c>
      <c r="F3967" s="195" t="str">
        <f ca="1" xml:space="preserve"> IF(INDIRECT("FROM_NGS2_SampleSheet!A"&amp;ROW()-5,TRUE)="","",  INDIRECT(    "FROM_NGS2_SampleSheet!"   &amp;  CHAR(64 + MATCH(VLOOKUP(F$6,mapping!$A:$B,2,FALSE),FROM_NGS2_SampleSheet!$1:$1,0))   &amp;  ROW()-5,TRUE)    )</f>
        <v/>
      </c>
      <c r="G3967" s="196" t="str">
        <f ca="1" xml:space="preserve"> IF(INDIRECT("FROM_NGS2_SampleSheet!A"&amp;ROW()-5,TRUE)="","",  INDIRECT(    "FROM_NGS2_SampleSheet!"   &amp;  CHAR(64 + MATCH(VLOOKUP(G$6,mapping!$A:$B,2,FALSE),FROM_NGS2_SampleSheet!$1:$1,0))   &amp;  ROW()-5,TRUE)    )</f>
        <v/>
      </c>
      <c r="H3967" s="195"/>
      <c r="I3967" s="213">
        <v>1</v>
      </c>
      <c r="J3967" s="197" t="str">
        <f ca="1">IF(U3967=TRUE,    IF($Y$4&gt;96,"TOO MANY",VLOOKUP(B3967&amp;"_"&amp;C3967&amp;"_"&amp;E3967&amp;"_A",CALC!W:X,2,FALSE)),   "")</f>
        <v/>
      </c>
      <c r="L3967" s="213">
        <v>1</v>
      </c>
      <c r="M3967" s="197" t="str">
        <f ca="1">IF(V3967=TRUE,     IF($Y$4&gt;96,"TOO MANY",VLOOKUP(B3967&amp;"_"&amp;C3967&amp;"_"&amp;E3967&amp;"_B",CALC!W:X,2,FALSE)),    "")</f>
        <v/>
      </c>
      <c r="N3967" s="206"/>
      <c r="O3967" s="213">
        <v>1</v>
      </c>
      <c r="P3967" s="197" t="str">
        <f ca="1">IF(W3967=TRUE,   IF($Y$4&gt;96,"TOO MANY", VLOOKUP(B3967&amp;"_"&amp;C3967&amp;"_"&amp;E3967&amp;"_C",CALC!W:X,2,FALSE)),   "")</f>
        <v/>
      </c>
      <c r="Q3967" s="206"/>
      <c r="R3967" s="119" t="b">
        <f t="shared" ca="1" si="434"/>
        <v>0</v>
      </c>
      <c r="S3967" s="119" t="b">
        <f t="shared" ca="1" si="432"/>
        <v>0</v>
      </c>
      <c r="T3967" s="119" t="b">
        <f t="shared" ca="1" si="433"/>
        <v>0</v>
      </c>
      <c r="U3967" s="119" t="b">
        <f t="shared" ca="1" si="435"/>
        <v>0</v>
      </c>
      <c r="V3967" s="160" t="b">
        <f t="shared" ca="1" si="436"/>
        <v>0</v>
      </c>
      <c r="W3967" s="119" t="b">
        <f t="shared" ca="1" si="437"/>
        <v>0</v>
      </c>
      <c r="X3967" s="119" t="b">
        <f t="shared" ca="1" si="438"/>
        <v>0</v>
      </c>
    </row>
    <row r="3968" spans="2:24" x14ac:dyDescent="0.25">
      <c r="B3968" s="194" t="str">
        <f ca="1" xml:space="preserve"> IF(INDIRECT("FROM_NGS2_SampleSheet!A"&amp;ROW()-5,TRUE)="","",  INDIRECT(    "FROM_NGS2_SampleSheet!"   &amp;  CHAR(64 + MATCH(VLOOKUP(B$6,mapping!$A:$B,2,FALSE),FROM_NGS2_SampleSheet!$1:$1,0))   &amp;  ROW()-5,TRUE)    )</f>
        <v/>
      </c>
      <c r="C3968" s="195" t="str">
        <f ca="1" xml:space="preserve"> IF(INDIRECT("FROM_NGS2_SampleSheet!A"&amp;ROW()-5,TRUE)="","",  INDIRECT(    "FROM_NGS2_SampleSheet!"   &amp;  CHAR(64 + MATCH(VLOOKUP(C$6,mapping!$A:$B,2,FALSE),FROM_NGS2_SampleSheet!$1:$1,0))   &amp;  ROW()-5,TRUE)    )</f>
        <v/>
      </c>
      <c r="D3968" s="195" t="str">
        <f ca="1" xml:space="preserve"> IF(INDIRECT("FROM_NGS2_SampleSheet!A"&amp;ROW()-5,TRUE)="","",  INDIRECT(    "FROM_NGS2_SampleSheet!"   &amp;  CHAR(64 + MATCH(VLOOKUP(D$6,mapping!$A:$B,2,FALSE),FROM_NGS2_SampleSheet!$1:$1,0))   &amp;  ROW()-5,TRUE)    )</f>
        <v/>
      </c>
      <c r="E3968" s="195" t="str">
        <f ca="1" xml:space="preserve"> IF(INDIRECT("FROM_NGS2_SampleSheet!A"&amp;ROW()-5,TRUE)="","",  "e" &amp; INDIRECT(    "FROM_NGS2_SampleSheet!"   &amp;  CHAR(64 + MATCH(VLOOKUP(E$6,mapping!$A:$B,2,FALSE),FROM_NGS2_SampleSheet!$1:$1,0))   &amp;  ROW()-5,TRUE)    )</f>
        <v/>
      </c>
      <c r="F3968" s="195" t="str">
        <f ca="1" xml:space="preserve"> IF(INDIRECT("FROM_NGS2_SampleSheet!A"&amp;ROW()-5,TRUE)="","",  INDIRECT(    "FROM_NGS2_SampleSheet!"   &amp;  CHAR(64 + MATCH(VLOOKUP(F$6,mapping!$A:$B,2,FALSE),FROM_NGS2_SampleSheet!$1:$1,0))   &amp;  ROW()-5,TRUE)    )</f>
        <v/>
      </c>
      <c r="G3968" s="196" t="str">
        <f ca="1" xml:space="preserve"> IF(INDIRECT("FROM_NGS2_SampleSheet!A"&amp;ROW()-5,TRUE)="","",  INDIRECT(    "FROM_NGS2_SampleSheet!"   &amp;  CHAR(64 + MATCH(VLOOKUP(G$6,mapping!$A:$B,2,FALSE),FROM_NGS2_SampleSheet!$1:$1,0))   &amp;  ROW()-5,TRUE)    )</f>
        <v/>
      </c>
      <c r="H3968" s="195"/>
      <c r="I3968" s="213">
        <v>1</v>
      </c>
      <c r="J3968" s="197" t="str">
        <f ca="1">IF(U3968=TRUE,    IF($Y$4&gt;96,"TOO MANY",VLOOKUP(B3968&amp;"_"&amp;C3968&amp;"_"&amp;E3968&amp;"_A",CALC!W:X,2,FALSE)),   "")</f>
        <v/>
      </c>
      <c r="L3968" s="213">
        <v>1</v>
      </c>
      <c r="M3968" s="197" t="str">
        <f ca="1">IF(V3968=TRUE,     IF($Y$4&gt;96,"TOO MANY",VLOOKUP(B3968&amp;"_"&amp;C3968&amp;"_"&amp;E3968&amp;"_B",CALC!W:X,2,FALSE)),    "")</f>
        <v/>
      </c>
      <c r="N3968" s="206"/>
      <c r="O3968" s="213">
        <v>1</v>
      </c>
      <c r="P3968" s="197" t="str">
        <f ca="1">IF(W3968=TRUE,   IF($Y$4&gt;96,"TOO MANY", VLOOKUP(B3968&amp;"_"&amp;C3968&amp;"_"&amp;E3968&amp;"_C",CALC!W:X,2,FALSE)),   "")</f>
        <v/>
      </c>
      <c r="Q3968" s="206"/>
      <c r="R3968" s="119" t="b">
        <f t="shared" ca="1" si="434"/>
        <v>0</v>
      </c>
      <c r="S3968" s="119" t="b">
        <f t="shared" ca="1" si="432"/>
        <v>0</v>
      </c>
      <c r="T3968" s="119" t="b">
        <f t="shared" ca="1" si="433"/>
        <v>0</v>
      </c>
      <c r="U3968" s="119" t="b">
        <f t="shared" ca="1" si="435"/>
        <v>0</v>
      </c>
      <c r="V3968" s="160" t="b">
        <f t="shared" ca="1" si="436"/>
        <v>0</v>
      </c>
      <c r="W3968" s="119" t="b">
        <f t="shared" ca="1" si="437"/>
        <v>0</v>
      </c>
      <c r="X3968" s="119" t="b">
        <f t="shared" ca="1" si="438"/>
        <v>0</v>
      </c>
    </row>
    <row r="3969" spans="2:24" x14ac:dyDescent="0.25">
      <c r="B3969" s="194" t="str">
        <f ca="1" xml:space="preserve"> IF(INDIRECT("FROM_NGS2_SampleSheet!A"&amp;ROW()-5,TRUE)="","",  INDIRECT(    "FROM_NGS2_SampleSheet!"   &amp;  CHAR(64 + MATCH(VLOOKUP(B$6,mapping!$A:$B,2,FALSE),FROM_NGS2_SampleSheet!$1:$1,0))   &amp;  ROW()-5,TRUE)    )</f>
        <v/>
      </c>
      <c r="C3969" s="195" t="str">
        <f ca="1" xml:space="preserve"> IF(INDIRECT("FROM_NGS2_SampleSheet!A"&amp;ROW()-5,TRUE)="","",  INDIRECT(    "FROM_NGS2_SampleSheet!"   &amp;  CHAR(64 + MATCH(VLOOKUP(C$6,mapping!$A:$B,2,FALSE),FROM_NGS2_SampleSheet!$1:$1,0))   &amp;  ROW()-5,TRUE)    )</f>
        <v/>
      </c>
      <c r="D3969" s="195" t="str">
        <f ca="1" xml:space="preserve"> IF(INDIRECT("FROM_NGS2_SampleSheet!A"&amp;ROW()-5,TRUE)="","",  INDIRECT(    "FROM_NGS2_SampleSheet!"   &amp;  CHAR(64 + MATCH(VLOOKUP(D$6,mapping!$A:$B,2,FALSE),FROM_NGS2_SampleSheet!$1:$1,0))   &amp;  ROW()-5,TRUE)    )</f>
        <v/>
      </c>
      <c r="E3969" s="195" t="str">
        <f ca="1" xml:space="preserve"> IF(INDIRECT("FROM_NGS2_SampleSheet!A"&amp;ROW()-5,TRUE)="","",  "e" &amp; INDIRECT(    "FROM_NGS2_SampleSheet!"   &amp;  CHAR(64 + MATCH(VLOOKUP(E$6,mapping!$A:$B,2,FALSE),FROM_NGS2_SampleSheet!$1:$1,0))   &amp;  ROW()-5,TRUE)    )</f>
        <v/>
      </c>
      <c r="F3969" s="195" t="str">
        <f ca="1" xml:space="preserve"> IF(INDIRECT("FROM_NGS2_SampleSheet!A"&amp;ROW()-5,TRUE)="","",  INDIRECT(    "FROM_NGS2_SampleSheet!"   &amp;  CHAR(64 + MATCH(VLOOKUP(F$6,mapping!$A:$B,2,FALSE),FROM_NGS2_SampleSheet!$1:$1,0))   &amp;  ROW()-5,TRUE)    )</f>
        <v/>
      </c>
      <c r="G3969" s="196" t="str">
        <f ca="1" xml:space="preserve"> IF(INDIRECT("FROM_NGS2_SampleSheet!A"&amp;ROW()-5,TRUE)="","",  INDIRECT(    "FROM_NGS2_SampleSheet!"   &amp;  CHAR(64 + MATCH(VLOOKUP(G$6,mapping!$A:$B,2,FALSE),FROM_NGS2_SampleSheet!$1:$1,0))   &amp;  ROW()-5,TRUE)    )</f>
        <v/>
      </c>
      <c r="H3969" s="195"/>
      <c r="I3969" s="213">
        <v>1</v>
      </c>
      <c r="J3969" s="197" t="str">
        <f ca="1">IF(U3969=TRUE,    IF($Y$4&gt;96,"TOO MANY",VLOOKUP(B3969&amp;"_"&amp;C3969&amp;"_"&amp;E3969&amp;"_A",CALC!W:X,2,FALSE)),   "")</f>
        <v/>
      </c>
      <c r="L3969" s="213">
        <v>1</v>
      </c>
      <c r="M3969" s="197" t="str">
        <f ca="1">IF(V3969=TRUE,     IF($Y$4&gt;96,"TOO MANY",VLOOKUP(B3969&amp;"_"&amp;C3969&amp;"_"&amp;E3969&amp;"_B",CALC!W:X,2,FALSE)),    "")</f>
        <v/>
      </c>
      <c r="N3969" s="206"/>
      <c r="O3969" s="213">
        <v>1</v>
      </c>
      <c r="P3969" s="197" t="str">
        <f ca="1">IF(W3969=TRUE,   IF($Y$4&gt;96,"TOO MANY", VLOOKUP(B3969&amp;"_"&amp;C3969&amp;"_"&amp;E3969&amp;"_C",CALC!W:X,2,FALSE)),   "")</f>
        <v/>
      </c>
      <c r="Q3969" s="206"/>
      <c r="R3969" s="119" t="b">
        <f t="shared" ca="1" si="434"/>
        <v>0</v>
      </c>
      <c r="S3969" s="119" t="b">
        <f t="shared" ca="1" si="432"/>
        <v>0</v>
      </c>
      <c r="T3969" s="119" t="b">
        <f t="shared" ca="1" si="433"/>
        <v>0</v>
      </c>
      <c r="U3969" s="119" t="b">
        <f t="shared" ca="1" si="435"/>
        <v>0</v>
      </c>
      <c r="V3969" s="160" t="b">
        <f t="shared" ca="1" si="436"/>
        <v>0</v>
      </c>
      <c r="W3969" s="119" t="b">
        <f t="shared" ca="1" si="437"/>
        <v>0</v>
      </c>
      <c r="X3969" s="119" t="b">
        <f t="shared" ca="1" si="438"/>
        <v>0</v>
      </c>
    </row>
    <row r="3970" spans="2:24" x14ac:dyDescent="0.25">
      <c r="B3970" s="194" t="str">
        <f ca="1" xml:space="preserve"> IF(INDIRECT("FROM_NGS2_SampleSheet!A"&amp;ROW()-5,TRUE)="","",  INDIRECT(    "FROM_NGS2_SampleSheet!"   &amp;  CHAR(64 + MATCH(VLOOKUP(B$6,mapping!$A:$B,2,FALSE),FROM_NGS2_SampleSheet!$1:$1,0))   &amp;  ROW()-5,TRUE)    )</f>
        <v/>
      </c>
      <c r="C3970" s="195" t="str">
        <f ca="1" xml:space="preserve"> IF(INDIRECT("FROM_NGS2_SampleSheet!A"&amp;ROW()-5,TRUE)="","",  INDIRECT(    "FROM_NGS2_SampleSheet!"   &amp;  CHAR(64 + MATCH(VLOOKUP(C$6,mapping!$A:$B,2,FALSE),FROM_NGS2_SampleSheet!$1:$1,0))   &amp;  ROW()-5,TRUE)    )</f>
        <v/>
      </c>
      <c r="D3970" s="195" t="str">
        <f ca="1" xml:space="preserve"> IF(INDIRECT("FROM_NGS2_SampleSheet!A"&amp;ROW()-5,TRUE)="","",  INDIRECT(    "FROM_NGS2_SampleSheet!"   &amp;  CHAR(64 + MATCH(VLOOKUP(D$6,mapping!$A:$B,2,FALSE),FROM_NGS2_SampleSheet!$1:$1,0))   &amp;  ROW()-5,TRUE)    )</f>
        <v/>
      </c>
      <c r="E3970" s="195" t="str">
        <f ca="1" xml:space="preserve"> IF(INDIRECT("FROM_NGS2_SampleSheet!A"&amp;ROW()-5,TRUE)="","",  "e" &amp; INDIRECT(    "FROM_NGS2_SampleSheet!"   &amp;  CHAR(64 + MATCH(VLOOKUP(E$6,mapping!$A:$B,2,FALSE),FROM_NGS2_SampleSheet!$1:$1,0))   &amp;  ROW()-5,TRUE)    )</f>
        <v/>
      </c>
      <c r="F3970" s="195" t="str">
        <f ca="1" xml:space="preserve"> IF(INDIRECT("FROM_NGS2_SampleSheet!A"&amp;ROW()-5,TRUE)="","",  INDIRECT(    "FROM_NGS2_SampleSheet!"   &amp;  CHAR(64 + MATCH(VLOOKUP(F$6,mapping!$A:$B,2,FALSE),FROM_NGS2_SampleSheet!$1:$1,0))   &amp;  ROW()-5,TRUE)    )</f>
        <v/>
      </c>
      <c r="G3970" s="196" t="str">
        <f ca="1" xml:space="preserve"> IF(INDIRECT("FROM_NGS2_SampleSheet!A"&amp;ROW()-5,TRUE)="","",  INDIRECT(    "FROM_NGS2_SampleSheet!"   &amp;  CHAR(64 + MATCH(VLOOKUP(G$6,mapping!$A:$B,2,FALSE),FROM_NGS2_SampleSheet!$1:$1,0))   &amp;  ROW()-5,TRUE)    )</f>
        <v/>
      </c>
      <c r="H3970" s="195"/>
      <c r="I3970" s="213">
        <v>1</v>
      </c>
      <c r="J3970" s="197" t="str">
        <f ca="1">IF(U3970=TRUE,    IF($Y$4&gt;96,"TOO MANY",VLOOKUP(B3970&amp;"_"&amp;C3970&amp;"_"&amp;E3970&amp;"_A",CALC!W:X,2,FALSE)),   "")</f>
        <v/>
      </c>
      <c r="L3970" s="213">
        <v>1</v>
      </c>
      <c r="M3970" s="197" t="str">
        <f ca="1">IF(V3970=TRUE,     IF($Y$4&gt;96,"TOO MANY",VLOOKUP(B3970&amp;"_"&amp;C3970&amp;"_"&amp;E3970&amp;"_B",CALC!W:X,2,FALSE)),    "")</f>
        <v/>
      </c>
      <c r="N3970" s="206"/>
      <c r="O3970" s="213">
        <v>1</v>
      </c>
      <c r="P3970" s="197" t="str">
        <f ca="1">IF(W3970=TRUE,   IF($Y$4&gt;96,"TOO MANY", VLOOKUP(B3970&amp;"_"&amp;C3970&amp;"_"&amp;E3970&amp;"_C",CALC!W:X,2,FALSE)),   "")</f>
        <v/>
      </c>
      <c r="Q3970" s="206"/>
      <c r="R3970" s="119" t="b">
        <f t="shared" ca="1" si="434"/>
        <v>0</v>
      </c>
      <c r="S3970" s="119" t="b">
        <f t="shared" ca="1" si="432"/>
        <v>0</v>
      </c>
      <c r="T3970" s="119" t="b">
        <f t="shared" ca="1" si="433"/>
        <v>0</v>
      </c>
      <c r="U3970" s="119" t="b">
        <f t="shared" ca="1" si="435"/>
        <v>0</v>
      </c>
      <c r="V3970" s="160" t="b">
        <f t="shared" ca="1" si="436"/>
        <v>0</v>
      </c>
      <c r="W3970" s="119" t="b">
        <f t="shared" ca="1" si="437"/>
        <v>0</v>
      </c>
      <c r="X3970" s="119" t="b">
        <f t="shared" ca="1" si="438"/>
        <v>0</v>
      </c>
    </row>
    <row r="3971" spans="2:24" x14ac:dyDescent="0.25">
      <c r="B3971" s="194" t="str">
        <f ca="1" xml:space="preserve"> IF(INDIRECT("FROM_NGS2_SampleSheet!A"&amp;ROW()-5,TRUE)="","",  INDIRECT(    "FROM_NGS2_SampleSheet!"   &amp;  CHAR(64 + MATCH(VLOOKUP(B$6,mapping!$A:$B,2,FALSE),FROM_NGS2_SampleSheet!$1:$1,0))   &amp;  ROW()-5,TRUE)    )</f>
        <v/>
      </c>
      <c r="C3971" s="195" t="str">
        <f ca="1" xml:space="preserve"> IF(INDIRECT("FROM_NGS2_SampleSheet!A"&amp;ROW()-5,TRUE)="","",  INDIRECT(    "FROM_NGS2_SampleSheet!"   &amp;  CHAR(64 + MATCH(VLOOKUP(C$6,mapping!$A:$B,2,FALSE),FROM_NGS2_SampleSheet!$1:$1,0))   &amp;  ROW()-5,TRUE)    )</f>
        <v/>
      </c>
      <c r="D3971" s="195" t="str">
        <f ca="1" xml:space="preserve"> IF(INDIRECT("FROM_NGS2_SampleSheet!A"&amp;ROW()-5,TRUE)="","",  INDIRECT(    "FROM_NGS2_SampleSheet!"   &amp;  CHAR(64 + MATCH(VLOOKUP(D$6,mapping!$A:$B,2,FALSE),FROM_NGS2_SampleSheet!$1:$1,0))   &amp;  ROW()-5,TRUE)    )</f>
        <v/>
      </c>
      <c r="E3971" s="195" t="str">
        <f ca="1" xml:space="preserve"> IF(INDIRECT("FROM_NGS2_SampleSheet!A"&amp;ROW()-5,TRUE)="","",  "e" &amp; INDIRECT(    "FROM_NGS2_SampleSheet!"   &amp;  CHAR(64 + MATCH(VLOOKUP(E$6,mapping!$A:$B,2,FALSE),FROM_NGS2_SampleSheet!$1:$1,0))   &amp;  ROW()-5,TRUE)    )</f>
        <v/>
      </c>
      <c r="F3971" s="195" t="str">
        <f ca="1" xml:space="preserve"> IF(INDIRECT("FROM_NGS2_SampleSheet!A"&amp;ROW()-5,TRUE)="","",  INDIRECT(    "FROM_NGS2_SampleSheet!"   &amp;  CHAR(64 + MATCH(VLOOKUP(F$6,mapping!$A:$B,2,FALSE),FROM_NGS2_SampleSheet!$1:$1,0))   &amp;  ROW()-5,TRUE)    )</f>
        <v/>
      </c>
      <c r="G3971" s="196" t="str">
        <f ca="1" xml:space="preserve"> IF(INDIRECT("FROM_NGS2_SampleSheet!A"&amp;ROW()-5,TRUE)="","",  INDIRECT(    "FROM_NGS2_SampleSheet!"   &amp;  CHAR(64 + MATCH(VLOOKUP(G$6,mapping!$A:$B,2,FALSE),FROM_NGS2_SampleSheet!$1:$1,0))   &amp;  ROW()-5,TRUE)    )</f>
        <v/>
      </c>
      <c r="H3971" s="195"/>
      <c r="I3971" s="213">
        <v>1</v>
      </c>
      <c r="J3971" s="197" t="str">
        <f ca="1">IF(U3971=TRUE,    IF($Y$4&gt;96,"TOO MANY",VLOOKUP(B3971&amp;"_"&amp;C3971&amp;"_"&amp;E3971&amp;"_A",CALC!W:X,2,FALSE)),   "")</f>
        <v/>
      </c>
      <c r="L3971" s="213">
        <v>1</v>
      </c>
      <c r="M3971" s="197" t="str">
        <f ca="1">IF(V3971=TRUE,     IF($Y$4&gt;96,"TOO MANY",VLOOKUP(B3971&amp;"_"&amp;C3971&amp;"_"&amp;E3971&amp;"_B",CALC!W:X,2,FALSE)),    "")</f>
        <v/>
      </c>
      <c r="N3971" s="206"/>
      <c r="O3971" s="213">
        <v>1</v>
      </c>
      <c r="P3971" s="197" t="str">
        <f ca="1">IF(W3971=TRUE,   IF($Y$4&gt;96,"TOO MANY", VLOOKUP(B3971&amp;"_"&amp;C3971&amp;"_"&amp;E3971&amp;"_C",CALC!W:X,2,FALSE)),   "")</f>
        <v/>
      </c>
      <c r="Q3971" s="206"/>
      <c r="R3971" s="119" t="b">
        <f t="shared" ca="1" si="434"/>
        <v>0</v>
      </c>
      <c r="S3971" s="119" t="b">
        <f t="shared" ca="1" si="432"/>
        <v>0</v>
      </c>
      <c r="T3971" s="119" t="b">
        <f t="shared" ca="1" si="433"/>
        <v>0</v>
      </c>
      <c r="U3971" s="119" t="b">
        <f t="shared" ca="1" si="435"/>
        <v>0</v>
      </c>
      <c r="V3971" s="160" t="b">
        <f t="shared" ca="1" si="436"/>
        <v>0</v>
      </c>
      <c r="W3971" s="119" t="b">
        <f t="shared" ca="1" si="437"/>
        <v>0</v>
      </c>
      <c r="X3971" s="119" t="b">
        <f t="shared" ca="1" si="438"/>
        <v>0</v>
      </c>
    </row>
    <row r="3972" spans="2:24" x14ac:dyDescent="0.25">
      <c r="B3972" s="194" t="str">
        <f ca="1" xml:space="preserve"> IF(INDIRECT("FROM_NGS2_SampleSheet!A"&amp;ROW()-5,TRUE)="","",  INDIRECT(    "FROM_NGS2_SampleSheet!"   &amp;  CHAR(64 + MATCH(VLOOKUP(B$6,mapping!$A:$B,2,FALSE),FROM_NGS2_SampleSheet!$1:$1,0))   &amp;  ROW()-5,TRUE)    )</f>
        <v/>
      </c>
      <c r="C3972" s="195" t="str">
        <f ca="1" xml:space="preserve"> IF(INDIRECT("FROM_NGS2_SampleSheet!A"&amp;ROW()-5,TRUE)="","",  INDIRECT(    "FROM_NGS2_SampleSheet!"   &amp;  CHAR(64 + MATCH(VLOOKUP(C$6,mapping!$A:$B,2,FALSE),FROM_NGS2_SampleSheet!$1:$1,0))   &amp;  ROW()-5,TRUE)    )</f>
        <v/>
      </c>
      <c r="D3972" s="195" t="str">
        <f ca="1" xml:space="preserve"> IF(INDIRECT("FROM_NGS2_SampleSheet!A"&amp;ROW()-5,TRUE)="","",  INDIRECT(    "FROM_NGS2_SampleSheet!"   &amp;  CHAR(64 + MATCH(VLOOKUP(D$6,mapping!$A:$B,2,FALSE),FROM_NGS2_SampleSheet!$1:$1,0))   &amp;  ROW()-5,TRUE)    )</f>
        <v/>
      </c>
      <c r="E3972" s="195" t="str">
        <f ca="1" xml:space="preserve"> IF(INDIRECT("FROM_NGS2_SampleSheet!A"&amp;ROW()-5,TRUE)="","",  "e" &amp; INDIRECT(    "FROM_NGS2_SampleSheet!"   &amp;  CHAR(64 + MATCH(VLOOKUP(E$6,mapping!$A:$B,2,FALSE),FROM_NGS2_SampleSheet!$1:$1,0))   &amp;  ROW()-5,TRUE)    )</f>
        <v/>
      </c>
      <c r="F3972" s="195" t="str">
        <f ca="1" xml:space="preserve"> IF(INDIRECT("FROM_NGS2_SampleSheet!A"&amp;ROW()-5,TRUE)="","",  INDIRECT(    "FROM_NGS2_SampleSheet!"   &amp;  CHAR(64 + MATCH(VLOOKUP(F$6,mapping!$A:$B,2,FALSE),FROM_NGS2_SampleSheet!$1:$1,0))   &amp;  ROW()-5,TRUE)    )</f>
        <v/>
      </c>
      <c r="G3972" s="196" t="str">
        <f ca="1" xml:space="preserve"> IF(INDIRECT("FROM_NGS2_SampleSheet!A"&amp;ROW()-5,TRUE)="","",  INDIRECT(    "FROM_NGS2_SampleSheet!"   &amp;  CHAR(64 + MATCH(VLOOKUP(G$6,mapping!$A:$B,2,FALSE),FROM_NGS2_SampleSheet!$1:$1,0))   &amp;  ROW()-5,TRUE)    )</f>
        <v/>
      </c>
      <c r="H3972" s="195"/>
      <c r="I3972" s="213">
        <v>1</v>
      </c>
      <c r="J3972" s="197" t="str">
        <f ca="1">IF(U3972=TRUE,    IF($Y$4&gt;96,"TOO MANY",VLOOKUP(B3972&amp;"_"&amp;C3972&amp;"_"&amp;E3972&amp;"_A",CALC!W:X,2,FALSE)),   "")</f>
        <v/>
      </c>
      <c r="L3972" s="213">
        <v>1</v>
      </c>
      <c r="M3972" s="197" t="str">
        <f ca="1">IF(V3972=TRUE,     IF($Y$4&gt;96,"TOO MANY",VLOOKUP(B3972&amp;"_"&amp;C3972&amp;"_"&amp;E3972&amp;"_B",CALC!W:X,2,FALSE)),    "")</f>
        <v/>
      </c>
      <c r="N3972" s="206"/>
      <c r="O3972" s="213">
        <v>1</v>
      </c>
      <c r="P3972" s="197" t="str">
        <f ca="1">IF(W3972=TRUE,   IF($Y$4&gt;96,"TOO MANY", VLOOKUP(B3972&amp;"_"&amp;C3972&amp;"_"&amp;E3972&amp;"_C",CALC!W:X,2,FALSE)),   "")</f>
        <v/>
      </c>
      <c r="Q3972" s="206"/>
      <c r="R3972" s="119" t="b">
        <f t="shared" ca="1" si="434"/>
        <v>0</v>
      </c>
      <c r="S3972" s="119" t="b">
        <f t="shared" ca="1" si="432"/>
        <v>0</v>
      </c>
      <c r="T3972" s="119" t="b">
        <f t="shared" ca="1" si="433"/>
        <v>0</v>
      </c>
      <c r="U3972" s="119" t="b">
        <f t="shared" ca="1" si="435"/>
        <v>0</v>
      </c>
      <c r="V3972" s="160" t="b">
        <f t="shared" ca="1" si="436"/>
        <v>0</v>
      </c>
      <c r="W3972" s="119" t="b">
        <f t="shared" ca="1" si="437"/>
        <v>0</v>
      </c>
      <c r="X3972" s="119" t="b">
        <f t="shared" ca="1" si="438"/>
        <v>0</v>
      </c>
    </row>
    <row r="3973" spans="2:24" x14ac:dyDescent="0.25">
      <c r="B3973" s="194" t="str">
        <f ca="1" xml:space="preserve"> IF(INDIRECT("FROM_NGS2_SampleSheet!A"&amp;ROW()-5,TRUE)="","",  INDIRECT(    "FROM_NGS2_SampleSheet!"   &amp;  CHAR(64 + MATCH(VLOOKUP(B$6,mapping!$A:$B,2,FALSE),FROM_NGS2_SampleSheet!$1:$1,0))   &amp;  ROW()-5,TRUE)    )</f>
        <v/>
      </c>
      <c r="C3973" s="195" t="str">
        <f ca="1" xml:space="preserve"> IF(INDIRECT("FROM_NGS2_SampleSheet!A"&amp;ROW()-5,TRUE)="","",  INDIRECT(    "FROM_NGS2_SampleSheet!"   &amp;  CHAR(64 + MATCH(VLOOKUP(C$6,mapping!$A:$B,2,FALSE),FROM_NGS2_SampleSheet!$1:$1,0))   &amp;  ROW()-5,TRUE)    )</f>
        <v/>
      </c>
      <c r="D3973" s="195" t="str">
        <f ca="1" xml:space="preserve"> IF(INDIRECT("FROM_NGS2_SampleSheet!A"&amp;ROW()-5,TRUE)="","",  INDIRECT(    "FROM_NGS2_SampleSheet!"   &amp;  CHAR(64 + MATCH(VLOOKUP(D$6,mapping!$A:$B,2,FALSE),FROM_NGS2_SampleSheet!$1:$1,0))   &amp;  ROW()-5,TRUE)    )</f>
        <v/>
      </c>
      <c r="E3973" s="195" t="str">
        <f ca="1" xml:space="preserve"> IF(INDIRECT("FROM_NGS2_SampleSheet!A"&amp;ROW()-5,TRUE)="","",  "e" &amp; INDIRECT(    "FROM_NGS2_SampleSheet!"   &amp;  CHAR(64 + MATCH(VLOOKUP(E$6,mapping!$A:$B,2,FALSE),FROM_NGS2_SampleSheet!$1:$1,0))   &amp;  ROW()-5,TRUE)    )</f>
        <v/>
      </c>
      <c r="F3973" s="195" t="str">
        <f ca="1" xml:space="preserve"> IF(INDIRECT("FROM_NGS2_SampleSheet!A"&amp;ROW()-5,TRUE)="","",  INDIRECT(    "FROM_NGS2_SampleSheet!"   &amp;  CHAR(64 + MATCH(VLOOKUP(F$6,mapping!$A:$B,2,FALSE),FROM_NGS2_SampleSheet!$1:$1,0))   &amp;  ROW()-5,TRUE)    )</f>
        <v/>
      </c>
      <c r="G3973" s="196" t="str">
        <f ca="1" xml:space="preserve"> IF(INDIRECT("FROM_NGS2_SampleSheet!A"&amp;ROW()-5,TRUE)="","",  INDIRECT(    "FROM_NGS2_SampleSheet!"   &amp;  CHAR(64 + MATCH(VLOOKUP(G$6,mapping!$A:$B,2,FALSE),FROM_NGS2_SampleSheet!$1:$1,0))   &amp;  ROW()-5,TRUE)    )</f>
        <v/>
      </c>
      <c r="H3973" s="195"/>
      <c r="I3973" s="213">
        <v>1</v>
      </c>
      <c r="J3973" s="197" t="str">
        <f ca="1">IF(U3973=TRUE,    IF($Y$4&gt;96,"TOO MANY",VLOOKUP(B3973&amp;"_"&amp;C3973&amp;"_"&amp;E3973&amp;"_A",CALC!W:X,2,FALSE)),   "")</f>
        <v/>
      </c>
      <c r="L3973" s="213">
        <v>1</v>
      </c>
      <c r="M3973" s="197" t="str">
        <f ca="1">IF(V3973=TRUE,     IF($Y$4&gt;96,"TOO MANY",VLOOKUP(B3973&amp;"_"&amp;C3973&amp;"_"&amp;E3973&amp;"_B",CALC!W:X,2,FALSE)),    "")</f>
        <v/>
      </c>
      <c r="N3973" s="206"/>
      <c r="O3973" s="213">
        <v>1</v>
      </c>
      <c r="P3973" s="197" t="str">
        <f ca="1">IF(W3973=TRUE,   IF($Y$4&gt;96,"TOO MANY", VLOOKUP(B3973&amp;"_"&amp;C3973&amp;"_"&amp;E3973&amp;"_C",CALC!W:X,2,FALSE)),   "")</f>
        <v/>
      </c>
      <c r="Q3973" s="206"/>
      <c r="R3973" s="119" t="b">
        <f t="shared" ca="1" si="434"/>
        <v>0</v>
      </c>
      <c r="S3973" s="119" t="b">
        <f t="shared" ca="1" si="432"/>
        <v>0</v>
      </c>
      <c r="T3973" s="119" t="b">
        <f t="shared" ca="1" si="433"/>
        <v>0</v>
      </c>
      <c r="U3973" s="119" t="b">
        <f t="shared" ca="1" si="435"/>
        <v>0</v>
      </c>
      <c r="V3973" s="160" t="b">
        <f t="shared" ca="1" si="436"/>
        <v>0</v>
      </c>
      <c r="W3973" s="119" t="b">
        <f t="shared" ca="1" si="437"/>
        <v>0</v>
      </c>
      <c r="X3973" s="119" t="b">
        <f t="shared" ca="1" si="438"/>
        <v>0</v>
      </c>
    </row>
    <row r="3974" spans="2:24" x14ac:dyDescent="0.25">
      <c r="B3974" s="194" t="str">
        <f ca="1" xml:space="preserve"> IF(INDIRECT("FROM_NGS2_SampleSheet!A"&amp;ROW()-5,TRUE)="","",  INDIRECT(    "FROM_NGS2_SampleSheet!"   &amp;  CHAR(64 + MATCH(VLOOKUP(B$6,mapping!$A:$B,2,FALSE),FROM_NGS2_SampleSheet!$1:$1,0))   &amp;  ROW()-5,TRUE)    )</f>
        <v/>
      </c>
      <c r="C3974" s="195" t="str">
        <f ca="1" xml:space="preserve"> IF(INDIRECT("FROM_NGS2_SampleSheet!A"&amp;ROW()-5,TRUE)="","",  INDIRECT(    "FROM_NGS2_SampleSheet!"   &amp;  CHAR(64 + MATCH(VLOOKUP(C$6,mapping!$A:$B,2,FALSE),FROM_NGS2_SampleSheet!$1:$1,0))   &amp;  ROW()-5,TRUE)    )</f>
        <v/>
      </c>
      <c r="D3974" s="195" t="str">
        <f ca="1" xml:space="preserve"> IF(INDIRECT("FROM_NGS2_SampleSheet!A"&amp;ROW()-5,TRUE)="","",  INDIRECT(    "FROM_NGS2_SampleSheet!"   &amp;  CHAR(64 + MATCH(VLOOKUP(D$6,mapping!$A:$B,2,FALSE),FROM_NGS2_SampleSheet!$1:$1,0))   &amp;  ROW()-5,TRUE)    )</f>
        <v/>
      </c>
      <c r="E3974" s="195" t="str">
        <f ca="1" xml:space="preserve"> IF(INDIRECT("FROM_NGS2_SampleSheet!A"&amp;ROW()-5,TRUE)="","",  "e" &amp; INDIRECT(    "FROM_NGS2_SampleSheet!"   &amp;  CHAR(64 + MATCH(VLOOKUP(E$6,mapping!$A:$B,2,FALSE),FROM_NGS2_SampleSheet!$1:$1,0))   &amp;  ROW()-5,TRUE)    )</f>
        <v/>
      </c>
      <c r="F3974" s="195" t="str">
        <f ca="1" xml:space="preserve"> IF(INDIRECT("FROM_NGS2_SampleSheet!A"&amp;ROW()-5,TRUE)="","",  INDIRECT(    "FROM_NGS2_SampleSheet!"   &amp;  CHAR(64 + MATCH(VLOOKUP(F$6,mapping!$A:$B,2,FALSE),FROM_NGS2_SampleSheet!$1:$1,0))   &amp;  ROW()-5,TRUE)    )</f>
        <v/>
      </c>
      <c r="G3974" s="196" t="str">
        <f ca="1" xml:space="preserve"> IF(INDIRECT("FROM_NGS2_SampleSheet!A"&amp;ROW()-5,TRUE)="","",  INDIRECT(    "FROM_NGS2_SampleSheet!"   &amp;  CHAR(64 + MATCH(VLOOKUP(G$6,mapping!$A:$B,2,FALSE),FROM_NGS2_SampleSheet!$1:$1,0))   &amp;  ROW()-5,TRUE)    )</f>
        <v/>
      </c>
      <c r="H3974" s="195"/>
      <c r="I3974" s="213">
        <v>1</v>
      </c>
      <c r="J3974" s="197" t="str">
        <f ca="1">IF(U3974=TRUE,    IF($Y$4&gt;96,"TOO MANY",VLOOKUP(B3974&amp;"_"&amp;C3974&amp;"_"&amp;E3974&amp;"_A",CALC!W:X,2,FALSE)),   "")</f>
        <v/>
      </c>
      <c r="L3974" s="213">
        <v>1</v>
      </c>
      <c r="M3974" s="197" t="str">
        <f ca="1">IF(V3974=TRUE,     IF($Y$4&gt;96,"TOO MANY",VLOOKUP(B3974&amp;"_"&amp;C3974&amp;"_"&amp;E3974&amp;"_B",CALC!W:X,2,FALSE)),    "")</f>
        <v/>
      </c>
      <c r="N3974" s="206"/>
      <c r="O3974" s="213">
        <v>1</v>
      </c>
      <c r="P3974" s="197" t="str">
        <f ca="1">IF(W3974=TRUE,   IF($Y$4&gt;96,"TOO MANY", VLOOKUP(B3974&amp;"_"&amp;C3974&amp;"_"&amp;E3974&amp;"_C",CALC!W:X,2,FALSE)),   "")</f>
        <v/>
      </c>
      <c r="Q3974" s="206"/>
      <c r="R3974" s="119" t="b">
        <f t="shared" ca="1" si="434"/>
        <v>0</v>
      </c>
      <c r="S3974" s="119" t="b">
        <f t="shared" ca="1" si="432"/>
        <v>0</v>
      </c>
      <c r="T3974" s="119" t="b">
        <f t="shared" ca="1" si="433"/>
        <v>0</v>
      </c>
      <c r="U3974" s="119" t="b">
        <f t="shared" ca="1" si="435"/>
        <v>0</v>
      </c>
      <c r="V3974" s="160" t="b">
        <f t="shared" ca="1" si="436"/>
        <v>0</v>
      </c>
      <c r="W3974" s="119" t="b">
        <f t="shared" ca="1" si="437"/>
        <v>0</v>
      </c>
      <c r="X3974" s="119" t="b">
        <f t="shared" ca="1" si="438"/>
        <v>0</v>
      </c>
    </row>
    <row r="3975" spans="2:24" x14ac:dyDescent="0.25">
      <c r="B3975" s="194" t="str">
        <f ca="1" xml:space="preserve"> IF(INDIRECT("FROM_NGS2_SampleSheet!A"&amp;ROW()-5,TRUE)="","",  INDIRECT(    "FROM_NGS2_SampleSheet!"   &amp;  CHAR(64 + MATCH(VLOOKUP(B$6,mapping!$A:$B,2,FALSE),FROM_NGS2_SampleSheet!$1:$1,0))   &amp;  ROW()-5,TRUE)    )</f>
        <v/>
      </c>
      <c r="C3975" s="195" t="str">
        <f ca="1" xml:space="preserve"> IF(INDIRECT("FROM_NGS2_SampleSheet!A"&amp;ROW()-5,TRUE)="","",  INDIRECT(    "FROM_NGS2_SampleSheet!"   &amp;  CHAR(64 + MATCH(VLOOKUP(C$6,mapping!$A:$B,2,FALSE),FROM_NGS2_SampleSheet!$1:$1,0))   &amp;  ROW()-5,TRUE)    )</f>
        <v/>
      </c>
      <c r="D3975" s="195" t="str">
        <f ca="1" xml:space="preserve"> IF(INDIRECT("FROM_NGS2_SampleSheet!A"&amp;ROW()-5,TRUE)="","",  INDIRECT(    "FROM_NGS2_SampleSheet!"   &amp;  CHAR(64 + MATCH(VLOOKUP(D$6,mapping!$A:$B,2,FALSE),FROM_NGS2_SampleSheet!$1:$1,0))   &amp;  ROW()-5,TRUE)    )</f>
        <v/>
      </c>
      <c r="E3975" s="195" t="str">
        <f ca="1" xml:space="preserve"> IF(INDIRECT("FROM_NGS2_SampleSheet!A"&amp;ROW()-5,TRUE)="","",  "e" &amp; INDIRECT(    "FROM_NGS2_SampleSheet!"   &amp;  CHAR(64 + MATCH(VLOOKUP(E$6,mapping!$A:$B,2,FALSE),FROM_NGS2_SampleSheet!$1:$1,0))   &amp;  ROW()-5,TRUE)    )</f>
        <v/>
      </c>
      <c r="F3975" s="195" t="str">
        <f ca="1" xml:space="preserve"> IF(INDIRECT("FROM_NGS2_SampleSheet!A"&amp;ROW()-5,TRUE)="","",  INDIRECT(    "FROM_NGS2_SampleSheet!"   &amp;  CHAR(64 + MATCH(VLOOKUP(F$6,mapping!$A:$B,2,FALSE),FROM_NGS2_SampleSheet!$1:$1,0))   &amp;  ROW()-5,TRUE)    )</f>
        <v/>
      </c>
      <c r="G3975" s="196" t="str">
        <f ca="1" xml:space="preserve"> IF(INDIRECT("FROM_NGS2_SampleSheet!A"&amp;ROW()-5,TRUE)="","",  INDIRECT(    "FROM_NGS2_SampleSheet!"   &amp;  CHAR(64 + MATCH(VLOOKUP(G$6,mapping!$A:$B,2,FALSE),FROM_NGS2_SampleSheet!$1:$1,0))   &amp;  ROW()-5,TRUE)    )</f>
        <v/>
      </c>
      <c r="H3975" s="195"/>
      <c r="I3975" s="213">
        <v>1</v>
      </c>
      <c r="J3975" s="197" t="str">
        <f ca="1">IF(U3975=TRUE,    IF($Y$4&gt;96,"TOO MANY",VLOOKUP(B3975&amp;"_"&amp;C3975&amp;"_"&amp;E3975&amp;"_A",CALC!W:X,2,FALSE)),   "")</f>
        <v/>
      </c>
      <c r="L3975" s="213">
        <v>1</v>
      </c>
      <c r="M3975" s="197" t="str">
        <f ca="1">IF(V3975=TRUE,     IF($Y$4&gt;96,"TOO MANY",VLOOKUP(B3975&amp;"_"&amp;C3975&amp;"_"&amp;E3975&amp;"_B",CALC!W:X,2,FALSE)),    "")</f>
        <v/>
      </c>
      <c r="N3975" s="206"/>
      <c r="O3975" s="213">
        <v>1</v>
      </c>
      <c r="P3975" s="197" t="str">
        <f ca="1">IF(W3975=TRUE,   IF($Y$4&gt;96,"TOO MANY", VLOOKUP(B3975&amp;"_"&amp;C3975&amp;"_"&amp;E3975&amp;"_C",CALC!W:X,2,FALSE)),   "")</f>
        <v/>
      </c>
      <c r="Q3975" s="206"/>
      <c r="R3975" s="119" t="b">
        <f t="shared" ca="1" si="434"/>
        <v>0</v>
      </c>
      <c r="S3975" s="119" t="b">
        <f t="shared" ca="1" si="432"/>
        <v>0</v>
      </c>
      <c r="T3975" s="119" t="b">
        <f t="shared" ca="1" si="433"/>
        <v>0</v>
      </c>
      <c r="U3975" s="119" t="b">
        <f t="shared" ca="1" si="435"/>
        <v>0</v>
      </c>
      <c r="V3975" s="160" t="b">
        <f t="shared" ca="1" si="436"/>
        <v>0</v>
      </c>
      <c r="W3975" s="119" t="b">
        <f t="shared" ca="1" si="437"/>
        <v>0</v>
      </c>
      <c r="X3975" s="119" t="b">
        <f t="shared" ca="1" si="438"/>
        <v>0</v>
      </c>
    </row>
    <row r="3976" spans="2:24" x14ac:dyDescent="0.25">
      <c r="B3976" s="194" t="str">
        <f ca="1" xml:space="preserve"> IF(INDIRECT("FROM_NGS2_SampleSheet!A"&amp;ROW()-5,TRUE)="","",  INDIRECT(    "FROM_NGS2_SampleSheet!"   &amp;  CHAR(64 + MATCH(VLOOKUP(B$6,mapping!$A:$B,2,FALSE),FROM_NGS2_SampleSheet!$1:$1,0))   &amp;  ROW()-5,TRUE)    )</f>
        <v/>
      </c>
      <c r="C3976" s="195" t="str">
        <f ca="1" xml:space="preserve"> IF(INDIRECT("FROM_NGS2_SampleSheet!A"&amp;ROW()-5,TRUE)="","",  INDIRECT(    "FROM_NGS2_SampleSheet!"   &amp;  CHAR(64 + MATCH(VLOOKUP(C$6,mapping!$A:$B,2,FALSE),FROM_NGS2_SampleSheet!$1:$1,0))   &amp;  ROW()-5,TRUE)    )</f>
        <v/>
      </c>
      <c r="D3976" s="195" t="str">
        <f ca="1" xml:space="preserve"> IF(INDIRECT("FROM_NGS2_SampleSheet!A"&amp;ROW()-5,TRUE)="","",  INDIRECT(    "FROM_NGS2_SampleSheet!"   &amp;  CHAR(64 + MATCH(VLOOKUP(D$6,mapping!$A:$B,2,FALSE),FROM_NGS2_SampleSheet!$1:$1,0))   &amp;  ROW()-5,TRUE)    )</f>
        <v/>
      </c>
      <c r="E3976" s="195" t="str">
        <f ca="1" xml:space="preserve"> IF(INDIRECT("FROM_NGS2_SampleSheet!A"&amp;ROW()-5,TRUE)="","",  "e" &amp; INDIRECT(    "FROM_NGS2_SampleSheet!"   &amp;  CHAR(64 + MATCH(VLOOKUP(E$6,mapping!$A:$B,2,FALSE),FROM_NGS2_SampleSheet!$1:$1,0))   &amp;  ROW()-5,TRUE)    )</f>
        <v/>
      </c>
      <c r="F3976" s="195" t="str">
        <f ca="1" xml:space="preserve"> IF(INDIRECT("FROM_NGS2_SampleSheet!A"&amp;ROW()-5,TRUE)="","",  INDIRECT(    "FROM_NGS2_SampleSheet!"   &amp;  CHAR(64 + MATCH(VLOOKUP(F$6,mapping!$A:$B,2,FALSE),FROM_NGS2_SampleSheet!$1:$1,0))   &amp;  ROW()-5,TRUE)    )</f>
        <v/>
      </c>
      <c r="G3976" s="196" t="str">
        <f ca="1" xml:space="preserve"> IF(INDIRECT("FROM_NGS2_SampleSheet!A"&amp;ROW()-5,TRUE)="","",  INDIRECT(    "FROM_NGS2_SampleSheet!"   &amp;  CHAR(64 + MATCH(VLOOKUP(G$6,mapping!$A:$B,2,FALSE),FROM_NGS2_SampleSheet!$1:$1,0))   &amp;  ROW()-5,TRUE)    )</f>
        <v/>
      </c>
      <c r="H3976" s="195"/>
      <c r="I3976" s="213">
        <v>1</v>
      </c>
      <c r="J3976" s="197" t="str">
        <f ca="1">IF(U3976=TRUE,    IF($Y$4&gt;96,"TOO MANY",VLOOKUP(B3976&amp;"_"&amp;C3976&amp;"_"&amp;E3976&amp;"_A",CALC!W:X,2,FALSE)),   "")</f>
        <v/>
      </c>
      <c r="L3976" s="213">
        <v>1</v>
      </c>
      <c r="M3976" s="197" t="str">
        <f ca="1">IF(V3976=TRUE,     IF($Y$4&gt;96,"TOO MANY",VLOOKUP(B3976&amp;"_"&amp;C3976&amp;"_"&amp;E3976&amp;"_B",CALC!W:X,2,FALSE)),    "")</f>
        <v/>
      </c>
      <c r="N3976" s="206"/>
      <c r="O3976" s="213">
        <v>1</v>
      </c>
      <c r="P3976" s="197" t="str">
        <f ca="1">IF(W3976=TRUE,   IF($Y$4&gt;96,"TOO MANY", VLOOKUP(B3976&amp;"_"&amp;C3976&amp;"_"&amp;E3976&amp;"_C",CALC!W:X,2,FALSE)),   "")</f>
        <v/>
      </c>
      <c r="Q3976" s="206"/>
      <c r="R3976" s="119" t="b">
        <f t="shared" ca="1" si="434"/>
        <v>0</v>
      </c>
      <c r="S3976" s="119" t="b">
        <f t="shared" ref="S3976:S4006" ca="1" si="439">IF(AND(R3976=TRUE,$U$3=TRUE),TRUE)</f>
        <v>0</v>
      </c>
      <c r="T3976" s="119" t="b">
        <f t="shared" ref="T3976:T4006" ca="1" si="440">IF(AND(R3976=TRUE,$U$4=TRUE,$U$3=TRUE),TRUE)</f>
        <v>0</v>
      </c>
      <c r="U3976" s="119" t="b">
        <f t="shared" ca="1" si="435"/>
        <v>0</v>
      </c>
      <c r="V3976" s="160" t="b">
        <f t="shared" ca="1" si="436"/>
        <v>0</v>
      </c>
      <c r="W3976" s="119" t="b">
        <f t="shared" ca="1" si="437"/>
        <v>0</v>
      </c>
      <c r="X3976" s="119" t="b">
        <f t="shared" ca="1" si="438"/>
        <v>0</v>
      </c>
    </row>
    <row r="3977" spans="2:24" x14ac:dyDescent="0.25">
      <c r="B3977" s="194" t="str">
        <f ca="1" xml:space="preserve"> IF(INDIRECT("FROM_NGS2_SampleSheet!A"&amp;ROW()-5,TRUE)="","",  INDIRECT(    "FROM_NGS2_SampleSheet!"   &amp;  CHAR(64 + MATCH(VLOOKUP(B$6,mapping!$A:$B,2,FALSE),FROM_NGS2_SampleSheet!$1:$1,0))   &amp;  ROW()-5,TRUE)    )</f>
        <v/>
      </c>
      <c r="C3977" s="195" t="str">
        <f ca="1" xml:space="preserve"> IF(INDIRECT("FROM_NGS2_SampleSheet!A"&amp;ROW()-5,TRUE)="","",  INDIRECT(    "FROM_NGS2_SampleSheet!"   &amp;  CHAR(64 + MATCH(VLOOKUP(C$6,mapping!$A:$B,2,FALSE),FROM_NGS2_SampleSheet!$1:$1,0))   &amp;  ROW()-5,TRUE)    )</f>
        <v/>
      </c>
      <c r="D3977" s="195" t="str">
        <f ca="1" xml:space="preserve"> IF(INDIRECT("FROM_NGS2_SampleSheet!A"&amp;ROW()-5,TRUE)="","",  INDIRECT(    "FROM_NGS2_SampleSheet!"   &amp;  CHAR(64 + MATCH(VLOOKUP(D$6,mapping!$A:$B,2,FALSE),FROM_NGS2_SampleSheet!$1:$1,0))   &amp;  ROW()-5,TRUE)    )</f>
        <v/>
      </c>
      <c r="E3977" s="195" t="str">
        <f ca="1" xml:space="preserve"> IF(INDIRECT("FROM_NGS2_SampleSheet!A"&amp;ROW()-5,TRUE)="","",  "e" &amp; INDIRECT(    "FROM_NGS2_SampleSheet!"   &amp;  CHAR(64 + MATCH(VLOOKUP(E$6,mapping!$A:$B,2,FALSE),FROM_NGS2_SampleSheet!$1:$1,0))   &amp;  ROW()-5,TRUE)    )</f>
        <v/>
      </c>
      <c r="F3977" s="195" t="str">
        <f ca="1" xml:space="preserve"> IF(INDIRECT("FROM_NGS2_SampleSheet!A"&amp;ROW()-5,TRUE)="","",  INDIRECT(    "FROM_NGS2_SampleSheet!"   &amp;  CHAR(64 + MATCH(VLOOKUP(F$6,mapping!$A:$B,2,FALSE),FROM_NGS2_SampleSheet!$1:$1,0))   &amp;  ROW()-5,TRUE)    )</f>
        <v/>
      </c>
      <c r="G3977" s="196" t="str">
        <f ca="1" xml:space="preserve"> IF(INDIRECT("FROM_NGS2_SampleSheet!A"&amp;ROW()-5,TRUE)="","",  INDIRECT(    "FROM_NGS2_SampleSheet!"   &amp;  CHAR(64 + MATCH(VLOOKUP(G$6,mapping!$A:$B,2,FALSE),FROM_NGS2_SampleSheet!$1:$1,0))   &amp;  ROW()-5,TRUE)    )</f>
        <v/>
      </c>
      <c r="H3977" s="195"/>
      <c r="I3977" s="213">
        <v>1</v>
      </c>
      <c r="J3977" s="197" t="str">
        <f ca="1">IF(U3977=TRUE,    IF($Y$4&gt;96,"TOO MANY",VLOOKUP(B3977&amp;"_"&amp;C3977&amp;"_"&amp;E3977&amp;"_A",CALC!W:X,2,FALSE)),   "")</f>
        <v/>
      </c>
      <c r="L3977" s="213">
        <v>1</v>
      </c>
      <c r="M3977" s="197" t="str">
        <f ca="1">IF(V3977=TRUE,     IF($Y$4&gt;96,"TOO MANY",VLOOKUP(B3977&amp;"_"&amp;C3977&amp;"_"&amp;E3977&amp;"_B",CALC!W:X,2,FALSE)),    "")</f>
        <v/>
      </c>
      <c r="N3977" s="206"/>
      <c r="O3977" s="213">
        <v>1</v>
      </c>
      <c r="P3977" s="197" t="str">
        <f ca="1">IF(W3977=TRUE,   IF($Y$4&gt;96,"TOO MANY", VLOOKUP(B3977&amp;"_"&amp;C3977&amp;"_"&amp;E3977&amp;"_C",CALC!W:X,2,FALSE)),   "")</f>
        <v/>
      </c>
      <c r="Q3977" s="206"/>
      <c r="R3977" s="119" t="b">
        <f t="shared" ca="1" si="434"/>
        <v>0</v>
      </c>
      <c r="S3977" s="119" t="b">
        <f t="shared" ca="1" si="439"/>
        <v>0</v>
      </c>
      <c r="T3977" s="119" t="b">
        <f t="shared" ca="1" si="440"/>
        <v>0</v>
      </c>
      <c r="U3977" s="119" t="b">
        <f t="shared" ca="1" si="435"/>
        <v>0</v>
      </c>
      <c r="V3977" s="160" t="b">
        <f t="shared" ca="1" si="436"/>
        <v>0</v>
      </c>
      <c r="W3977" s="119" t="b">
        <f t="shared" ca="1" si="437"/>
        <v>0</v>
      </c>
      <c r="X3977" s="119" t="b">
        <f t="shared" ca="1" si="438"/>
        <v>0</v>
      </c>
    </row>
    <row r="3978" spans="2:24" x14ac:dyDescent="0.25">
      <c r="B3978" s="194" t="str">
        <f ca="1" xml:space="preserve"> IF(INDIRECT("FROM_NGS2_SampleSheet!A"&amp;ROW()-5,TRUE)="","",  INDIRECT(    "FROM_NGS2_SampleSheet!"   &amp;  CHAR(64 + MATCH(VLOOKUP(B$6,mapping!$A:$B,2,FALSE),FROM_NGS2_SampleSheet!$1:$1,0))   &amp;  ROW()-5,TRUE)    )</f>
        <v/>
      </c>
      <c r="C3978" s="195" t="str">
        <f ca="1" xml:space="preserve"> IF(INDIRECT("FROM_NGS2_SampleSheet!A"&amp;ROW()-5,TRUE)="","",  INDIRECT(    "FROM_NGS2_SampleSheet!"   &amp;  CHAR(64 + MATCH(VLOOKUP(C$6,mapping!$A:$B,2,FALSE),FROM_NGS2_SampleSheet!$1:$1,0))   &amp;  ROW()-5,TRUE)    )</f>
        <v/>
      </c>
      <c r="D3978" s="195" t="str">
        <f ca="1" xml:space="preserve"> IF(INDIRECT("FROM_NGS2_SampleSheet!A"&amp;ROW()-5,TRUE)="","",  INDIRECT(    "FROM_NGS2_SampleSheet!"   &amp;  CHAR(64 + MATCH(VLOOKUP(D$6,mapping!$A:$B,2,FALSE),FROM_NGS2_SampleSheet!$1:$1,0))   &amp;  ROW()-5,TRUE)    )</f>
        <v/>
      </c>
      <c r="E3978" s="195" t="str">
        <f ca="1" xml:space="preserve"> IF(INDIRECT("FROM_NGS2_SampleSheet!A"&amp;ROW()-5,TRUE)="","",  "e" &amp; INDIRECT(    "FROM_NGS2_SampleSheet!"   &amp;  CHAR(64 + MATCH(VLOOKUP(E$6,mapping!$A:$B,2,FALSE),FROM_NGS2_SampleSheet!$1:$1,0))   &amp;  ROW()-5,TRUE)    )</f>
        <v/>
      </c>
      <c r="F3978" s="195" t="str">
        <f ca="1" xml:space="preserve"> IF(INDIRECT("FROM_NGS2_SampleSheet!A"&amp;ROW()-5,TRUE)="","",  INDIRECT(    "FROM_NGS2_SampleSheet!"   &amp;  CHAR(64 + MATCH(VLOOKUP(F$6,mapping!$A:$B,2,FALSE),FROM_NGS2_SampleSheet!$1:$1,0))   &amp;  ROW()-5,TRUE)    )</f>
        <v/>
      </c>
      <c r="G3978" s="196" t="str">
        <f ca="1" xml:space="preserve"> IF(INDIRECT("FROM_NGS2_SampleSheet!A"&amp;ROW()-5,TRUE)="","",  INDIRECT(    "FROM_NGS2_SampleSheet!"   &amp;  CHAR(64 + MATCH(VLOOKUP(G$6,mapping!$A:$B,2,FALSE),FROM_NGS2_SampleSheet!$1:$1,0))   &amp;  ROW()-5,TRUE)    )</f>
        <v/>
      </c>
      <c r="H3978" s="195"/>
      <c r="I3978" s="213">
        <v>1</v>
      </c>
      <c r="J3978" s="197" t="str">
        <f ca="1">IF(U3978=TRUE,    IF($Y$4&gt;96,"TOO MANY",VLOOKUP(B3978&amp;"_"&amp;C3978&amp;"_"&amp;E3978&amp;"_A",CALC!W:X,2,FALSE)),   "")</f>
        <v/>
      </c>
      <c r="L3978" s="213">
        <v>1</v>
      </c>
      <c r="M3978" s="197" t="str">
        <f ca="1">IF(V3978=TRUE,     IF($Y$4&gt;96,"TOO MANY",VLOOKUP(B3978&amp;"_"&amp;C3978&amp;"_"&amp;E3978&amp;"_B",CALC!W:X,2,FALSE)),    "")</f>
        <v/>
      </c>
      <c r="N3978" s="206"/>
      <c r="O3978" s="213">
        <v>1</v>
      </c>
      <c r="P3978" s="197" t="str">
        <f ca="1">IF(W3978=TRUE,   IF($Y$4&gt;96,"TOO MANY", VLOOKUP(B3978&amp;"_"&amp;C3978&amp;"_"&amp;E3978&amp;"_C",CALC!W:X,2,FALSE)),   "")</f>
        <v/>
      </c>
      <c r="Q3978" s="206"/>
      <c r="R3978" s="119" t="b">
        <f t="shared" ca="1" si="434"/>
        <v>0</v>
      </c>
      <c r="S3978" s="119" t="b">
        <f t="shared" ca="1" si="439"/>
        <v>0</v>
      </c>
      <c r="T3978" s="119" t="b">
        <f t="shared" ca="1" si="440"/>
        <v>0</v>
      </c>
      <c r="U3978" s="119" t="b">
        <f t="shared" ca="1" si="435"/>
        <v>0</v>
      </c>
      <c r="V3978" s="160" t="b">
        <f t="shared" ca="1" si="436"/>
        <v>0</v>
      </c>
      <c r="W3978" s="119" t="b">
        <f t="shared" ca="1" si="437"/>
        <v>0</v>
      </c>
      <c r="X3978" s="119" t="b">
        <f t="shared" ca="1" si="438"/>
        <v>0</v>
      </c>
    </row>
    <row r="3979" spans="2:24" x14ac:dyDescent="0.25">
      <c r="B3979" s="194" t="str">
        <f ca="1" xml:space="preserve"> IF(INDIRECT("FROM_NGS2_SampleSheet!A"&amp;ROW()-5,TRUE)="","",  INDIRECT(    "FROM_NGS2_SampleSheet!"   &amp;  CHAR(64 + MATCH(VLOOKUP(B$6,mapping!$A:$B,2,FALSE),FROM_NGS2_SampleSheet!$1:$1,0))   &amp;  ROW()-5,TRUE)    )</f>
        <v/>
      </c>
      <c r="C3979" s="195" t="str">
        <f ca="1" xml:space="preserve"> IF(INDIRECT("FROM_NGS2_SampleSheet!A"&amp;ROW()-5,TRUE)="","",  INDIRECT(    "FROM_NGS2_SampleSheet!"   &amp;  CHAR(64 + MATCH(VLOOKUP(C$6,mapping!$A:$B,2,FALSE),FROM_NGS2_SampleSheet!$1:$1,0))   &amp;  ROW()-5,TRUE)    )</f>
        <v/>
      </c>
      <c r="D3979" s="195" t="str">
        <f ca="1" xml:space="preserve"> IF(INDIRECT("FROM_NGS2_SampleSheet!A"&amp;ROW()-5,TRUE)="","",  INDIRECT(    "FROM_NGS2_SampleSheet!"   &amp;  CHAR(64 + MATCH(VLOOKUP(D$6,mapping!$A:$B,2,FALSE),FROM_NGS2_SampleSheet!$1:$1,0))   &amp;  ROW()-5,TRUE)    )</f>
        <v/>
      </c>
      <c r="E3979" s="195" t="str">
        <f ca="1" xml:space="preserve"> IF(INDIRECT("FROM_NGS2_SampleSheet!A"&amp;ROW()-5,TRUE)="","",  "e" &amp; INDIRECT(    "FROM_NGS2_SampleSheet!"   &amp;  CHAR(64 + MATCH(VLOOKUP(E$6,mapping!$A:$B,2,FALSE),FROM_NGS2_SampleSheet!$1:$1,0))   &amp;  ROW()-5,TRUE)    )</f>
        <v/>
      </c>
      <c r="F3979" s="195" t="str">
        <f ca="1" xml:space="preserve"> IF(INDIRECT("FROM_NGS2_SampleSheet!A"&amp;ROW()-5,TRUE)="","",  INDIRECT(    "FROM_NGS2_SampleSheet!"   &amp;  CHAR(64 + MATCH(VLOOKUP(F$6,mapping!$A:$B,2,FALSE),FROM_NGS2_SampleSheet!$1:$1,0))   &amp;  ROW()-5,TRUE)    )</f>
        <v/>
      </c>
      <c r="G3979" s="196" t="str">
        <f ca="1" xml:space="preserve"> IF(INDIRECT("FROM_NGS2_SampleSheet!A"&amp;ROW()-5,TRUE)="","",  INDIRECT(    "FROM_NGS2_SampleSheet!"   &amp;  CHAR(64 + MATCH(VLOOKUP(G$6,mapping!$A:$B,2,FALSE),FROM_NGS2_SampleSheet!$1:$1,0))   &amp;  ROW()-5,TRUE)    )</f>
        <v/>
      </c>
      <c r="H3979" s="195"/>
      <c r="I3979" s="213">
        <v>1</v>
      </c>
      <c r="J3979" s="197" t="str">
        <f ca="1">IF(U3979=TRUE,    IF($Y$4&gt;96,"TOO MANY",VLOOKUP(B3979&amp;"_"&amp;C3979&amp;"_"&amp;E3979&amp;"_A",CALC!W:X,2,FALSE)),   "")</f>
        <v/>
      </c>
      <c r="L3979" s="213">
        <v>1</v>
      </c>
      <c r="M3979" s="197" t="str">
        <f ca="1">IF(V3979=TRUE,     IF($Y$4&gt;96,"TOO MANY",VLOOKUP(B3979&amp;"_"&amp;C3979&amp;"_"&amp;E3979&amp;"_B",CALC!W:X,2,FALSE)),    "")</f>
        <v/>
      </c>
      <c r="N3979" s="206"/>
      <c r="O3979" s="213">
        <v>1</v>
      </c>
      <c r="P3979" s="197" t="str">
        <f ca="1">IF(W3979=TRUE,   IF($Y$4&gt;96,"TOO MANY", VLOOKUP(B3979&amp;"_"&amp;C3979&amp;"_"&amp;E3979&amp;"_C",CALC!W:X,2,FALSE)),   "")</f>
        <v/>
      </c>
      <c r="Q3979" s="206"/>
      <c r="R3979" s="119" t="b">
        <f t="shared" ca="1" si="434"/>
        <v>0</v>
      </c>
      <c r="S3979" s="119" t="b">
        <f t="shared" ca="1" si="439"/>
        <v>0</v>
      </c>
      <c r="T3979" s="119" t="b">
        <f t="shared" ca="1" si="440"/>
        <v>0</v>
      </c>
      <c r="U3979" s="119" t="b">
        <f t="shared" ca="1" si="435"/>
        <v>0</v>
      </c>
      <c r="V3979" s="160" t="b">
        <f t="shared" ca="1" si="436"/>
        <v>0</v>
      </c>
      <c r="W3979" s="119" t="b">
        <f t="shared" ca="1" si="437"/>
        <v>0</v>
      </c>
      <c r="X3979" s="119" t="b">
        <f t="shared" ca="1" si="438"/>
        <v>0</v>
      </c>
    </row>
    <row r="3980" spans="2:24" x14ac:dyDescent="0.25">
      <c r="B3980" s="194" t="str">
        <f ca="1" xml:space="preserve"> IF(INDIRECT("FROM_NGS2_SampleSheet!A"&amp;ROW()-5,TRUE)="","",  INDIRECT(    "FROM_NGS2_SampleSheet!"   &amp;  CHAR(64 + MATCH(VLOOKUP(B$6,mapping!$A:$B,2,FALSE),FROM_NGS2_SampleSheet!$1:$1,0))   &amp;  ROW()-5,TRUE)    )</f>
        <v/>
      </c>
      <c r="C3980" s="195" t="str">
        <f ca="1" xml:space="preserve"> IF(INDIRECT("FROM_NGS2_SampleSheet!A"&amp;ROW()-5,TRUE)="","",  INDIRECT(    "FROM_NGS2_SampleSheet!"   &amp;  CHAR(64 + MATCH(VLOOKUP(C$6,mapping!$A:$B,2,FALSE),FROM_NGS2_SampleSheet!$1:$1,0))   &amp;  ROW()-5,TRUE)    )</f>
        <v/>
      </c>
      <c r="D3980" s="195" t="str">
        <f ca="1" xml:space="preserve"> IF(INDIRECT("FROM_NGS2_SampleSheet!A"&amp;ROW()-5,TRUE)="","",  INDIRECT(    "FROM_NGS2_SampleSheet!"   &amp;  CHAR(64 + MATCH(VLOOKUP(D$6,mapping!$A:$B,2,FALSE),FROM_NGS2_SampleSheet!$1:$1,0))   &amp;  ROW()-5,TRUE)    )</f>
        <v/>
      </c>
      <c r="E3980" s="195" t="str">
        <f ca="1" xml:space="preserve"> IF(INDIRECT("FROM_NGS2_SampleSheet!A"&amp;ROW()-5,TRUE)="","",  "e" &amp; INDIRECT(    "FROM_NGS2_SampleSheet!"   &amp;  CHAR(64 + MATCH(VLOOKUP(E$6,mapping!$A:$B,2,FALSE),FROM_NGS2_SampleSheet!$1:$1,0))   &amp;  ROW()-5,TRUE)    )</f>
        <v/>
      </c>
      <c r="F3980" s="195" t="str">
        <f ca="1" xml:space="preserve"> IF(INDIRECT("FROM_NGS2_SampleSheet!A"&amp;ROW()-5,TRUE)="","",  INDIRECT(    "FROM_NGS2_SampleSheet!"   &amp;  CHAR(64 + MATCH(VLOOKUP(F$6,mapping!$A:$B,2,FALSE),FROM_NGS2_SampleSheet!$1:$1,0))   &amp;  ROW()-5,TRUE)    )</f>
        <v/>
      </c>
      <c r="G3980" s="196" t="str">
        <f ca="1" xml:space="preserve"> IF(INDIRECT("FROM_NGS2_SampleSheet!A"&amp;ROW()-5,TRUE)="","",  INDIRECT(    "FROM_NGS2_SampleSheet!"   &amp;  CHAR(64 + MATCH(VLOOKUP(G$6,mapping!$A:$B,2,FALSE),FROM_NGS2_SampleSheet!$1:$1,0))   &amp;  ROW()-5,TRUE)    )</f>
        <v/>
      </c>
      <c r="H3980" s="195"/>
      <c r="I3980" s="213">
        <v>1</v>
      </c>
      <c r="J3980" s="197" t="str">
        <f ca="1">IF(U3980=TRUE,    IF($Y$4&gt;96,"TOO MANY",VLOOKUP(B3980&amp;"_"&amp;C3980&amp;"_"&amp;E3980&amp;"_A",CALC!W:X,2,FALSE)),   "")</f>
        <v/>
      </c>
      <c r="L3980" s="213">
        <v>1</v>
      </c>
      <c r="M3980" s="197" t="str">
        <f ca="1">IF(V3980=TRUE,     IF($Y$4&gt;96,"TOO MANY",VLOOKUP(B3980&amp;"_"&amp;C3980&amp;"_"&amp;E3980&amp;"_B",CALC!W:X,2,FALSE)),    "")</f>
        <v/>
      </c>
      <c r="N3980" s="206"/>
      <c r="O3980" s="213">
        <v>1</v>
      </c>
      <c r="P3980" s="197" t="str">
        <f ca="1">IF(W3980=TRUE,   IF($Y$4&gt;96,"TOO MANY", VLOOKUP(B3980&amp;"_"&amp;C3980&amp;"_"&amp;E3980&amp;"_C",CALC!W:X,2,FALSE)),   "")</f>
        <v/>
      </c>
      <c r="Q3980" s="206"/>
      <c r="R3980" s="119" t="b">
        <f t="shared" ca="1" si="434"/>
        <v>0</v>
      </c>
      <c r="S3980" s="119" t="b">
        <f t="shared" ca="1" si="439"/>
        <v>0</v>
      </c>
      <c r="T3980" s="119" t="b">
        <f t="shared" ca="1" si="440"/>
        <v>0</v>
      </c>
      <c r="U3980" s="119" t="b">
        <f t="shared" ca="1" si="435"/>
        <v>0</v>
      </c>
      <c r="V3980" s="160" t="b">
        <f t="shared" ca="1" si="436"/>
        <v>0</v>
      </c>
      <c r="W3980" s="119" t="b">
        <f t="shared" ca="1" si="437"/>
        <v>0</v>
      </c>
      <c r="X3980" s="119" t="b">
        <f t="shared" ca="1" si="438"/>
        <v>0</v>
      </c>
    </row>
    <row r="3981" spans="2:24" x14ac:dyDescent="0.25">
      <c r="B3981" s="194" t="str">
        <f ca="1" xml:space="preserve"> IF(INDIRECT("FROM_NGS2_SampleSheet!A"&amp;ROW()-5,TRUE)="","",  INDIRECT(    "FROM_NGS2_SampleSheet!"   &amp;  CHAR(64 + MATCH(VLOOKUP(B$6,mapping!$A:$B,2,FALSE),FROM_NGS2_SampleSheet!$1:$1,0))   &amp;  ROW()-5,TRUE)    )</f>
        <v/>
      </c>
      <c r="C3981" s="195" t="str">
        <f ca="1" xml:space="preserve"> IF(INDIRECT("FROM_NGS2_SampleSheet!A"&amp;ROW()-5,TRUE)="","",  INDIRECT(    "FROM_NGS2_SampleSheet!"   &amp;  CHAR(64 + MATCH(VLOOKUP(C$6,mapping!$A:$B,2,FALSE),FROM_NGS2_SampleSheet!$1:$1,0))   &amp;  ROW()-5,TRUE)    )</f>
        <v/>
      </c>
      <c r="D3981" s="195" t="str">
        <f ca="1" xml:space="preserve"> IF(INDIRECT("FROM_NGS2_SampleSheet!A"&amp;ROW()-5,TRUE)="","",  INDIRECT(    "FROM_NGS2_SampleSheet!"   &amp;  CHAR(64 + MATCH(VLOOKUP(D$6,mapping!$A:$B,2,FALSE),FROM_NGS2_SampleSheet!$1:$1,0))   &amp;  ROW()-5,TRUE)    )</f>
        <v/>
      </c>
      <c r="E3981" s="195" t="str">
        <f ca="1" xml:space="preserve"> IF(INDIRECT("FROM_NGS2_SampleSheet!A"&amp;ROW()-5,TRUE)="","",  "e" &amp; INDIRECT(    "FROM_NGS2_SampleSheet!"   &amp;  CHAR(64 + MATCH(VLOOKUP(E$6,mapping!$A:$B,2,FALSE),FROM_NGS2_SampleSheet!$1:$1,0))   &amp;  ROW()-5,TRUE)    )</f>
        <v/>
      </c>
      <c r="F3981" s="195" t="str">
        <f ca="1" xml:space="preserve"> IF(INDIRECT("FROM_NGS2_SampleSheet!A"&amp;ROW()-5,TRUE)="","",  INDIRECT(    "FROM_NGS2_SampleSheet!"   &amp;  CHAR(64 + MATCH(VLOOKUP(F$6,mapping!$A:$B,2,FALSE),FROM_NGS2_SampleSheet!$1:$1,0))   &amp;  ROW()-5,TRUE)    )</f>
        <v/>
      </c>
      <c r="G3981" s="196" t="str">
        <f ca="1" xml:space="preserve"> IF(INDIRECT("FROM_NGS2_SampleSheet!A"&amp;ROW()-5,TRUE)="","",  INDIRECT(    "FROM_NGS2_SampleSheet!"   &amp;  CHAR(64 + MATCH(VLOOKUP(G$6,mapping!$A:$B,2,FALSE),FROM_NGS2_SampleSheet!$1:$1,0))   &amp;  ROW()-5,TRUE)    )</f>
        <v/>
      </c>
      <c r="H3981" s="195"/>
      <c r="I3981" s="213">
        <v>1</v>
      </c>
      <c r="J3981" s="197" t="str">
        <f ca="1">IF(U3981=TRUE,    IF($Y$4&gt;96,"TOO MANY",VLOOKUP(B3981&amp;"_"&amp;C3981&amp;"_"&amp;E3981&amp;"_A",CALC!W:X,2,FALSE)),   "")</f>
        <v/>
      </c>
      <c r="L3981" s="213">
        <v>1</v>
      </c>
      <c r="M3981" s="197" t="str">
        <f ca="1">IF(V3981=TRUE,     IF($Y$4&gt;96,"TOO MANY",VLOOKUP(B3981&amp;"_"&amp;C3981&amp;"_"&amp;E3981&amp;"_B",CALC!W:X,2,FALSE)),    "")</f>
        <v/>
      </c>
      <c r="N3981" s="206"/>
      <c r="O3981" s="213">
        <v>1</v>
      </c>
      <c r="P3981" s="197" t="str">
        <f ca="1">IF(W3981=TRUE,   IF($Y$4&gt;96,"TOO MANY", VLOOKUP(B3981&amp;"_"&amp;C3981&amp;"_"&amp;E3981&amp;"_C",CALC!W:X,2,FALSE)),   "")</f>
        <v/>
      </c>
      <c r="Q3981" s="206"/>
      <c r="R3981" s="119" t="b">
        <f t="shared" ca="1" si="434"/>
        <v>0</v>
      </c>
      <c r="S3981" s="119" t="b">
        <f t="shared" ca="1" si="439"/>
        <v>0</v>
      </c>
      <c r="T3981" s="119" t="b">
        <f t="shared" ca="1" si="440"/>
        <v>0</v>
      </c>
      <c r="U3981" s="119" t="b">
        <f t="shared" ca="1" si="435"/>
        <v>0</v>
      </c>
      <c r="V3981" s="160" t="b">
        <f t="shared" ca="1" si="436"/>
        <v>0</v>
      </c>
      <c r="W3981" s="119" t="b">
        <f t="shared" ca="1" si="437"/>
        <v>0</v>
      </c>
      <c r="X3981" s="119" t="b">
        <f t="shared" ca="1" si="438"/>
        <v>0</v>
      </c>
    </row>
    <row r="3982" spans="2:24" x14ac:dyDescent="0.25">
      <c r="B3982" s="194" t="str">
        <f ca="1" xml:space="preserve"> IF(INDIRECT("FROM_NGS2_SampleSheet!A"&amp;ROW()-5,TRUE)="","",  INDIRECT(    "FROM_NGS2_SampleSheet!"   &amp;  CHAR(64 + MATCH(VLOOKUP(B$6,mapping!$A:$B,2,FALSE),FROM_NGS2_SampleSheet!$1:$1,0))   &amp;  ROW()-5,TRUE)    )</f>
        <v/>
      </c>
      <c r="C3982" s="195" t="str">
        <f ca="1" xml:space="preserve"> IF(INDIRECT("FROM_NGS2_SampleSheet!A"&amp;ROW()-5,TRUE)="","",  INDIRECT(    "FROM_NGS2_SampleSheet!"   &amp;  CHAR(64 + MATCH(VLOOKUP(C$6,mapping!$A:$B,2,FALSE),FROM_NGS2_SampleSheet!$1:$1,0))   &amp;  ROW()-5,TRUE)    )</f>
        <v/>
      </c>
      <c r="D3982" s="195" t="str">
        <f ca="1" xml:space="preserve"> IF(INDIRECT("FROM_NGS2_SampleSheet!A"&amp;ROW()-5,TRUE)="","",  INDIRECT(    "FROM_NGS2_SampleSheet!"   &amp;  CHAR(64 + MATCH(VLOOKUP(D$6,mapping!$A:$B,2,FALSE),FROM_NGS2_SampleSheet!$1:$1,0))   &amp;  ROW()-5,TRUE)    )</f>
        <v/>
      </c>
      <c r="E3982" s="195" t="str">
        <f ca="1" xml:space="preserve"> IF(INDIRECT("FROM_NGS2_SampleSheet!A"&amp;ROW()-5,TRUE)="","",  "e" &amp; INDIRECT(    "FROM_NGS2_SampleSheet!"   &amp;  CHAR(64 + MATCH(VLOOKUP(E$6,mapping!$A:$B,2,FALSE),FROM_NGS2_SampleSheet!$1:$1,0))   &amp;  ROW()-5,TRUE)    )</f>
        <v/>
      </c>
      <c r="F3982" s="195" t="str">
        <f ca="1" xml:space="preserve"> IF(INDIRECT("FROM_NGS2_SampleSheet!A"&amp;ROW()-5,TRUE)="","",  INDIRECT(    "FROM_NGS2_SampleSheet!"   &amp;  CHAR(64 + MATCH(VLOOKUP(F$6,mapping!$A:$B,2,FALSE),FROM_NGS2_SampleSheet!$1:$1,0))   &amp;  ROW()-5,TRUE)    )</f>
        <v/>
      </c>
      <c r="G3982" s="196" t="str">
        <f ca="1" xml:space="preserve"> IF(INDIRECT("FROM_NGS2_SampleSheet!A"&amp;ROW()-5,TRUE)="","",  INDIRECT(    "FROM_NGS2_SampleSheet!"   &amp;  CHAR(64 + MATCH(VLOOKUP(G$6,mapping!$A:$B,2,FALSE),FROM_NGS2_SampleSheet!$1:$1,0))   &amp;  ROW()-5,TRUE)    )</f>
        <v/>
      </c>
      <c r="H3982" s="195"/>
      <c r="I3982" s="213">
        <v>1</v>
      </c>
      <c r="J3982" s="197" t="str">
        <f ca="1">IF(U3982=TRUE,    IF($Y$4&gt;96,"TOO MANY",VLOOKUP(B3982&amp;"_"&amp;C3982&amp;"_"&amp;E3982&amp;"_A",CALC!W:X,2,FALSE)),   "")</f>
        <v/>
      </c>
      <c r="L3982" s="213">
        <v>1</v>
      </c>
      <c r="M3982" s="197" t="str">
        <f ca="1">IF(V3982=TRUE,     IF($Y$4&gt;96,"TOO MANY",VLOOKUP(B3982&amp;"_"&amp;C3982&amp;"_"&amp;E3982&amp;"_B",CALC!W:X,2,FALSE)),    "")</f>
        <v/>
      </c>
      <c r="N3982" s="206"/>
      <c r="O3982" s="213">
        <v>1</v>
      </c>
      <c r="P3982" s="197" t="str">
        <f ca="1">IF(W3982=TRUE,   IF($Y$4&gt;96,"TOO MANY", VLOOKUP(B3982&amp;"_"&amp;C3982&amp;"_"&amp;E3982&amp;"_C",CALC!W:X,2,FALSE)),   "")</f>
        <v/>
      </c>
      <c r="Q3982" s="206"/>
      <c r="R3982" s="119" t="b">
        <f t="shared" ca="1" si="434"/>
        <v>0</v>
      </c>
      <c r="S3982" s="119" t="b">
        <f t="shared" ca="1" si="439"/>
        <v>0</v>
      </c>
      <c r="T3982" s="119" t="b">
        <f t="shared" ca="1" si="440"/>
        <v>0</v>
      </c>
      <c r="U3982" s="119" t="b">
        <f t="shared" ca="1" si="435"/>
        <v>0</v>
      </c>
      <c r="V3982" s="160" t="b">
        <f t="shared" ca="1" si="436"/>
        <v>0</v>
      </c>
      <c r="W3982" s="119" t="b">
        <f t="shared" ca="1" si="437"/>
        <v>0</v>
      </c>
      <c r="X3982" s="119" t="b">
        <f t="shared" ca="1" si="438"/>
        <v>0</v>
      </c>
    </row>
    <row r="3983" spans="2:24" x14ac:dyDescent="0.25">
      <c r="B3983" s="194" t="str">
        <f ca="1" xml:space="preserve"> IF(INDIRECT("FROM_NGS2_SampleSheet!A"&amp;ROW()-5,TRUE)="","",  INDIRECT(    "FROM_NGS2_SampleSheet!"   &amp;  CHAR(64 + MATCH(VLOOKUP(B$6,mapping!$A:$B,2,FALSE),FROM_NGS2_SampleSheet!$1:$1,0))   &amp;  ROW()-5,TRUE)    )</f>
        <v/>
      </c>
      <c r="C3983" s="195" t="str">
        <f ca="1" xml:space="preserve"> IF(INDIRECT("FROM_NGS2_SampleSheet!A"&amp;ROW()-5,TRUE)="","",  INDIRECT(    "FROM_NGS2_SampleSheet!"   &amp;  CHAR(64 + MATCH(VLOOKUP(C$6,mapping!$A:$B,2,FALSE),FROM_NGS2_SampleSheet!$1:$1,0))   &amp;  ROW()-5,TRUE)    )</f>
        <v/>
      </c>
      <c r="D3983" s="195" t="str">
        <f ca="1" xml:space="preserve"> IF(INDIRECT("FROM_NGS2_SampleSheet!A"&amp;ROW()-5,TRUE)="","",  INDIRECT(    "FROM_NGS2_SampleSheet!"   &amp;  CHAR(64 + MATCH(VLOOKUP(D$6,mapping!$A:$B,2,FALSE),FROM_NGS2_SampleSheet!$1:$1,0))   &amp;  ROW()-5,TRUE)    )</f>
        <v/>
      </c>
      <c r="E3983" s="195" t="str">
        <f ca="1" xml:space="preserve"> IF(INDIRECT("FROM_NGS2_SampleSheet!A"&amp;ROW()-5,TRUE)="","",  "e" &amp; INDIRECT(    "FROM_NGS2_SampleSheet!"   &amp;  CHAR(64 + MATCH(VLOOKUP(E$6,mapping!$A:$B,2,FALSE),FROM_NGS2_SampleSheet!$1:$1,0))   &amp;  ROW()-5,TRUE)    )</f>
        <v/>
      </c>
      <c r="F3983" s="195" t="str">
        <f ca="1" xml:space="preserve"> IF(INDIRECT("FROM_NGS2_SampleSheet!A"&amp;ROW()-5,TRUE)="","",  INDIRECT(    "FROM_NGS2_SampleSheet!"   &amp;  CHAR(64 + MATCH(VLOOKUP(F$6,mapping!$A:$B,2,FALSE),FROM_NGS2_SampleSheet!$1:$1,0))   &amp;  ROW()-5,TRUE)    )</f>
        <v/>
      </c>
      <c r="G3983" s="196" t="str">
        <f ca="1" xml:space="preserve"> IF(INDIRECT("FROM_NGS2_SampleSheet!A"&amp;ROW()-5,TRUE)="","",  INDIRECT(    "FROM_NGS2_SampleSheet!"   &amp;  CHAR(64 + MATCH(VLOOKUP(G$6,mapping!$A:$B,2,FALSE),FROM_NGS2_SampleSheet!$1:$1,0))   &amp;  ROW()-5,TRUE)    )</f>
        <v/>
      </c>
      <c r="H3983" s="195"/>
      <c r="I3983" s="213">
        <v>1</v>
      </c>
      <c r="J3983" s="197" t="str">
        <f ca="1">IF(U3983=TRUE,    IF($Y$4&gt;96,"TOO MANY",VLOOKUP(B3983&amp;"_"&amp;C3983&amp;"_"&amp;E3983&amp;"_A",CALC!W:X,2,FALSE)),   "")</f>
        <v/>
      </c>
      <c r="L3983" s="213">
        <v>1</v>
      </c>
      <c r="M3983" s="197" t="str">
        <f ca="1">IF(V3983=TRUE,     IF($Y$4&gt;96,"TOO MANY",VLOOKUP(B3983&amp;"_"&amp;C3983&amp;"_"&amp;E3983&amp;"_B",CALC!W:X,2,FALSE)),    "")</f>
        <v/>
      </c>
      <c r="N3983" s="206"/>
      <c r="O3983" s="213">
        <v>1</v>
      </c>
      <c r="P3983" s="197" t="str">
        <f ca="1">IF(W3983=TRUE,   IF($Y$4&gt;96,"TOO MANY", VLOOKUP(B3983&amp;"_"&amp;C3983&amp;"_"&amp;E3983&amp;"_C",CALC!W:X,2,FALSE)),   "")</f>
        <v/>
      </c>
      <c r="Q3983" s="206"/>
      <c r="R3983" s="119" t="b">
        <f t="shared" ca="1" si="434"/>
        <v>0</v>
      </c>
      <c r="S3983" s="119" t="b">
        <f t="shared" ca="1" si="439"/>
        <v>0</v>
      </c>
      <c r="T3983" s="119" t="b">
        <f t="shared" ca="1" si="440"/>
        <v>0</v>
      </c>
      <c r="U3983" s="119" t="b">
        <f t="shared" ca="1" si="435"/>
        <v>0</v>
      </c>
      <c r="V3983" s="160" t="b">
        <f t="shared" ca="1" si="436"/>
        <v>0</v>
      </c>
      <c r="W3983" s="119" t="b">
        <f t="shared" ca="1" si="437"/>
        <v>0</v>
      </c>
      <c r="X3983" s="119" t="b">
        <f t="shared" ca="1" si="438"/>
        <v>0</v>
      </c>
    </row>
    <row r="3984" spans="2:24" x14ac:dyDescent="0.25">
      <c r="B3984" s="194" t="str">
        <f ca="1" xml:space="preserve"> IF(INDIRECT("FROM_NGS2_SampleSheet!A"&amp;ROW()-5,TRUE)="","",  INDIRECT(    "FROM_NGS2_SampleSheet!"   &amp;  CHAR(64 + MATCH(VLOOKUP(B$6,mapping!$A:$B,2,FALSE),FROM_NGS2_SampleSheet!$1:$1,0))   &amp;  ROW()-5,TRUE)    )</f>
        <v/>
      </c>
      <c r="C3984" s="195" t="str">
        <f ca="1" xml:space="preserve"> IF(INDIRECT("FROM_NGS2_SampleSheet!A"&amp;ROW()-5,TRUE)="","",  INDIRECT(    "FROM_NGS2_SampleSheet!"   &amp;  CHAR(64 + MATCH(VLOOKUP(C$6,mapping!$A:$B,2,FALSE),FROM_NGS2_SampleSheet!$1:$1,0))   &amp;  ROW()-5,TRUE)    )</f>
        <v/>
      </c>
      <c r="D3984" s="195" t="str">
        <f ca="1" xml:space="preserve"> IF(INDIRECT("FROM_NGS2_SampleSheet!A"&amp;ROW()-5,TRUE)="","",  INDIRECT(    "FROM_NGS2_SampleSheet!"   &amp;  CHAR(64 + MATCH(VLOOKUP(D$6,mapping!$A:$B,2,FALSE),FROM_NGS2_SampleSheet!$1:$1,0))   &amp;  ROW()-5,TRUE)    )</f>
        <v/>
      </c>
      <c r="E3984" s="195" t="str">
        <f ca="1" xml:space="preserve"> IF(INDIRECT("FROM_NGS2_SampleSheet!A"&amp;ROW()-5,TRUE)="","",  "e" &amp; INDIRECT(    "FROM_NGS2_SampleSheet!"   &amp;  CHAR(64 + MATCH(VLOOKUP(E$6,mapping!$A:$B,2,FALSE),FROM_NGS2_SampleSheet!$1:$1,0))   &amp;  ROW()-5,TRUE)    )</f>
        <v/>
      </c>
      <c r="F3984" s="195" t="str">
        <f ca="1" xml:space="preserve"> IF(INDIRECT("FROM_NGS2_SampleSheet!A"&amp;ROW()-5,TRUE)="","",  INDIRECT(    "FROM_NGS2_SampleSheet!"   &amp;  CHAR(64 + MATCH(VLOOKUP(F$6,mapping!$A:$B,2,FALSE),FROM_NGS2_SampleSheet!$1:$1,0))   &amp;  ROW()-5,TRUE)    )</f>
        <v/>
      </c>
      <c r="G3984" s="196" t="str">
        <f ca="1" xml:space="preserve"> IF(INDIRECT("FROM_NGS2_SampleSheet!A"&amp;ROW()-5,TRUE)="","",  INDIRECT(    "FROM_NGS2_SampleSheet!"   &amp;  CHAR(64 + MATCH(VLOOKUP(G$6,mapping!$A:$B,2,FALSE),FROM_NGS2_SampleSheet!$1:$1,0))   &amp;  ROW()-5,TRUE)    )</f>
        <v/>
      </c>
      <c r="H3984" s="195"/>
      <c r="I3984" s="213">
        <v>1</v>
      </c>
      <c r="J3984" s="197" t="str">
        <f ca="1">IF(U3984=TRUE,    IF($Y$4&gt;96,"TOO MANY",VLOOKUP(B3984&amp;"_"&amp;C3984&amp;"_"&amp;E3984&amp;"_A",CALC!W:X,2,FALSE)),   "")</f>
        <v/>
      </c>
      <c r="L3984" s="213">
        <v>1</v>
      </c>
      <c r="M3984" s="197" t="str">
        <f ca="1">IF(V3984=TRUE,     IF($Y$4&gt;96,"TOO MANY",VLOOKUP(B3984&amp;"_"&amp;C3984&amp;"_"&amp;E3984&amp;"_B",CALC!W:X,2,FALSE)),    "")</f>
        <v/>
      </c>
      <c r="N3984" s="206"/>
      <c r="O3984" s="213">
        <v>1</v>
      </c>
      <c r="P3984" s="197" t="str">
        <f ca="1">IF(W3984=TRUE,   IF($Y$4&gt;96,"TOO MANY", VLOOKUP(B3984&amp;"_"&amp;C3984&amp;"_"&amp;E3984&amp;"_C",CALC!W:X,2,FALSE)),   "")</f>
        <v/>
      </c>
      <c r="Q3984" s="206"/>
      <c r="R3984" s="119" t="b">
        <f t="shared" ca="1" si="434"/>
        <v>0</v>
      </c>
      <c r="S3984" s="119" t="b">
        <f t="shared" ca="1" si="439"/>
        <v>0</v>
      </c>
      <c r="T3984" s="119" t="b">
        <f t="shared" ca="1" si="440"/>
        <v>0</v>
      </c>
      <c r="U3984" s="119" t="b">
        <f t="shared" ca="1" si="435"/>
        <v>0</v>
      </c>
      <c r="V3984" s="160" t="b">
        <f t="shared" ca="1" si="436"/>
        <v>0</v>
      </c>
      <c r="W3984" s="119" t="b">
        <f t="shared" ca="1" si="437"/>
        <v>0</v>
      </c>
      <c r="X3984" s="119" t="b">
        <f t="shared" ca="1" si="438"/>
        <v>0</v>
      </c>
    </row>
    <row r="3985" spans="2:24" x14ac:dyDescent="0.25">
      <c r="B3985" s="194" t="str">
        <f ca="1" xml:space="preserve"> IF(INDIRECT("FROM_NGS2_SampleSheet!A"&amp;ROW()-5,TRUE)="","",  INDIRECT(    "FROM_NGS2_SampleSheet!"   &amp;  CHAR(64 + MATCH(VLOOKUP(B$6,mapping!$A:$B,2,FALSE),FROM_NGS2_SampleSheet!$1:$1,0))   &amp;  ROW()-5,TRUE)    )</f>
        <v/>
      </c>
      <c r="C3985" s="195" t="str">
        <f ca="1" xml:space="preserve"> IF(INDIRECT("FROM_NGS2_SampleSheet!A"&amp;ROW()-5,TRUE)="","",  INDIRECT(    "FROM_NGS2_SampleSheet!"   &amp;  CHAR(64 + MATCH(VLOOKUP(C$6,mapping!$A:$B,2,FALSE),FROM_NGS2_SampleSheet!$1:$1,0))   &amp;  ROW()-5,TRUE)    )</f>
        <v/>
      </c>
      <c r="D3985" s="195" t="str">
        <f ca="1" xml:space="preserve"> IF(INDIRECT("FROM_NGS2_SampleSheet!A"&amp;ROW()-5,TRUE)="","",  INDIRECT(    "FROM_NGS2_SampleSheet!"   &amp;  CHAR(64 + MATCH(VLOOKUP(D$6,mapping!$A:$B,2,FALSE),FROM_NGS2_SampleSheet!$1:$1,0))   &amp;  ROW()-5,TRUE)    )</f>
        <v/>
      </c>
      <c r="E3985" s="195" t="str">
        <f ca="1" xml:space="preserve"> IF(INDIRECT("FROM_NGS2_SampleSheet!A"&amp;ROW()-5,TRUE)="","",  "e" &amp; INDIRECT(    "FROM_NGS2_SampleSheet!"   &amp;  CHAR(64 + MATCH(VLOOKUP(E$6,mapping!$A:$B,2,FALSE),FROM_NGS2_SampleSheet!$1:$1,0))   &amp;  ROW()-5,TRUE)    )</f>
        <v/>
      </c>
      <c r="F3985" s="195" t="str">
        <f ca="1" xml:space="preserve"> IF(INDIRECT("FROM_NGS2_SampleSheet!A"&amp;ROW()-5,TRUE)="","",  INDIRECT(    "FROM_NGS2_SampleSheet!"   &amp;  CHAR(64 + MATCH(VLOOKUP(F$6,mapping!$A:$B,2,FALSE),FROM_NGS2_SampleSheet!$1:$1,0))   &amp;  ROW()-5,TRUE)    )</f>
        <v/>
      </c>
      <c r="G3985" s="196" t="str">
        <f ca="1" xml:space="preserve"> IF(INDIRECT("FROM_NGS2_SampleSheet!A"&amp;ROW()-5,TRUE)="","",  INDIRECT(    "FROM_NGS2_SampleSheet!"   &amp;  CHAR(64 + MATCH(VLOOKUP(G$6,mapping!$A:$B,2,FALSE),FROM_NGS2_SampleSheet!$1:$1,0))   &amp;  ROW()-5,TRUE)    )</f>
        <v/>
      </c>
      <c r="H3985" s="195"/>
      <c r="I3985" s="213">
        <v>1</v>
      </c>
      <c r="J3985" s="197" t="str">
        <f ca="1">IF(U3985=TRUE,    IF($Y$4&gt;96,"TOO MANY",VLOOKUP(B3985&amp;"_"&amp;C3985&amp;"_"&amp;E3985&amp;"_A",CALC!W:X,2,FALSE)),   "")</f>
        <v/>
      </c>
      <c r="L3985" s="213">
        <v>1</v>
      </c>
      <c r="M3985" s="197" t="str">
        <f ca="1">IF(V3985=TRUE,     IF($Y$4&gt;96,"TOO MANY",VLOOKUP(B3985&amp;"_"&amp;C3985&amp;"_"&amp;E3985&amp;"_B",CALC!W:X,2,FALSE)),    "")</f>
        <v/>
      </c>
      <c r="N3985" s="206"/>
      <c r="O3985" s="213">
        <v>1</v>
      </c>
      <c r="P3985" s="197" t="str">
        <f ca="1">IF(W3985=TRUE,   IF($Y$4&gt;96,"TOO MANY", VLOOKUP(B3985&amp;"_"&amp;C3985&amp;"_"&amp;E3985&amp;"_C",CALC!W:X,2,FALSE)),   "")</f>
        <v/>
      </c>
      <c r="Q3985" s="206"/>
      <c r="R3985" s="119" t="b">
        <f t="shared" ca="1" si="434"/>
        <v>0</v>
      </c>
      <c r="S3985" s="119" t="b">
        <f t="shared" ca="1" si="439"/>
        <v>0</v>
      </c>
      <c r="T3985" s="119" t="b">
        <f t="shared" ca="1" si="440"/>
        <v>0</v>
      </c>
      <c r="U3985" s="119" t="b">
        <f t="shared" ca="1" si="435"/>
        <v>0</v>
      </c>
      <c r="V3985" s="160" t="b">
        <f t="shared" ca="1" si="436"/>
        <v>0</v>
      </c>
      <c r="W3985" s="119" t="b">
        <f t="shared" ca="1" si="437"/>
        <v>0</v>
      </c>
      <c r="X3985" s="119" t="b">
        <f t="shared" ca="1" si="438"/>
        <v>0</v>
      </c>
    </row>
    <row r="3986" spans="2:24" x14ac:dyDescent="0.25">
      <c r="B3986" s="194" t="str">
        <f ca="1" xml:space="preserve"> IF(INDIRECT("FROM_NGS2_SampleSheet!A"&amp;ROW()-5,TRUE)="","",  INDIRECT(    "FROM_NGS2_SampleSheet!"   &amp;  CHAR(64 + MATCH(VLOOKUP(B$6,mapping!$A:$B,2,FALSE),FROM_NGS2_SampleSheet!$1:$1,0))   &amp;  ROW()-5,TRUE)    )</f>
        <v/>
      </c>
      <c r="C3986" s="195" t="str">
        <f ca="1" xml:space="preserve"> IF(INDIRECT("FROM_NGS2_SampleSheet!A"&amp;ROW()-5,TRUE)="","",  INDIRECT(    "FROM_NGS2_SampleSheet!"   &amp;  CHAR(64 + MATCH(VLOOKUP(C$6,mapping!$A:$B,2,FALSE),FROM_NGS2_SampleSheet!$1:$1,0))   &amp;  ROW()-5,TRUE)    )</f>
        <v/>
      </c>
      <c r="D3986" s="195" t="str">
        <f ca="1" xml:space="preserve"> IF(INDIRECT("FROM_NGS2_SampleSheet!A"&amp;ROW()-5,TRUE)="","",  INDIRECT(    "FROM_NGS2_SampleSheet!"   &amp;  CHAR(64 + MATCH(VLOOKUP(D$6,mapping!$A:$B,2,FALSE),FROM_NGS2_SampleSheet!$1:$1,0))   &amp;  ROW()-5,TRUE)    )</f>
        <v/>
      </c>
      <c r="E3986" s="195" t="str">
        <f ca="1" xml:space="preserve"> IF(INDIRECT("FROM_NGS2_SampleSheet!A"&amp;ROW()-5,TRUE)="","",  "e" &amp; INDIRECT(    "FROM_NGS2_SampleSheet!"   &amp;  CHAR(64 + MATCH(VLOOKUP(E$6,mapping!$A:$B,2,FALSE),FROM_NGS2_SampleSheet!$1:$1,0))   &amp;  ROW()-5,TRUE)    )</f>
        <v/>
      </c>
      <c r="F3986" s="195" t="str">
        <f ca="1" xml:space="preserve"> IF(INDIRECT("FROM_NGS2_SampleSheet!A"&amp;ROW()-5,TRUE)="","",  INDIRECT(    "FROM_NGS2_SampleSheet!"   &amp;  CHAR(64 + MATCH(VLOOKUP(F$6,mapping!$A:$B,2,FALSE),FROM_NGS2_SampleSheet!$1:$1,0))   &amp;  ROW()-5,TRUE)    )</f>
        <v/>
      </c>
      <c r="G3986" s="196" t="str">
        <f ca="1" xml:space="preserve"> IF(INDIRECT("FROM_NGS2_SampleSheet!A"&amp;ROW()-5,TRUE)="","",  INDIRECT(    "FROM_NGS2_SampleSheet!"   &amp;  CHAR(64 + MATCH(VLOOKUP(G$6,mapping!$A:$B,2,FALSE),FROM_NGS2_SampleSheet!$1:$1,0))   &amp;  ROW()-5,TRUE)    )</f>
        <v/>
      </c>
      <c r="H3986" s="195"/>
      <c r="I3986" s="213">
        <v>1</v>
      </c>
      <c r="J3986" s="197" t="str">
        <f ca="1">IF(U3986=TRUE,    IF($Y$4&gt;96,"TOO MANY",VLOOKUP(B3986&amp;"_"&amp;C3986&amp;"_"&amp;E3986&amp;"_A",CALC!W:X,2,FALSE)),   "")</f>
        <v/>
      </c>
      <c r="L3986" s="213">
        <v>1</v>
      </c>
      <c r="M3986" s="197" t="str">
        <f ca="1">IF(V3986=TRUE,     IF($Y$4&gt;96,"TOO MANY",VLOOKUP(B3986&amp;"_"&amp;C3986&amp;"_"&amp;E3986&amp;"_B",CALC!W:X,2,FALSE)),    "")</f>
        <v/>
      </c>
      <c r="N3986" s="206"/>
      <c r="O3986" s="213">
        <v>1</v>
      </c>
      <c r="P3986" s="197" t="str">
        <f ca="1">IF(W3986=TRUE,   IF($Y$4&gt;96,"TOO MANY", VLOOKUP(B3986&amp;"_"&amp;C3986&amp;"_"&amp;E3986&amp;"_C",CALC!W:X,2,FALSE)),   "")</f>
        <v/>
      </c>
      <c r="Q3986" s="206"/>
      <c r="R3986" s="119" t="b">
        <f t="shared" ca="1" si="434"/>
        <v>0</v>
      </c>
      <c r="S3986" s="119" t="b">
        <f t="shared" ca="1" si="439"/>
        <v>0</v>
      </c>
      <c r="T3986" s="119" t="b">
        <f t="shared" ca="1" si="440"/>
        <v>0</v>
      </c>
      <c r="U3986" s="119" t="b">
        <f t="shared" ca="1" si="435"/>
        <v>0</v>
      </c>
      <c r="V3986" s="160" t="b">
        <f t="shared" ca="1" si="436"/>
        <v>0</v>
      </c>
      <c r="W3986" s="119" t="b">
        <f t="shared" ca="1" si="437"/>
        <v>0</v>
      </c>
      <c r="X3986" s="119" t="b">
        <f t="shared" ca="1" si="438"/>
        <v>0</v>
      </c>
    </row>
    <row r="3987" spans="2:24" x14ac:dyDescent="0.25">
      <c r="B3987" s="194" t="str">
        <f ca="1" xml:space="preserve"> IF(INDIRECT("FROM_NGS2_SampleSheet!A"&amp;ROW()-5,TRUE)="","",  INDIRECT(    "FROM_NGS2_SampleSheet!"   &amp;  CHAR(64 + MATCH(VLOOKUP(B$6,mapping!$A:$B,2,FALSE),FROM_NGS2_SampleSheet!$1:$1,0))   &amp;  ROW()-5,TRUE)    )</f>
        <v/>
      </c>
      <c r="C3987" s="195" t="str">
        <f ca="1" xml:space="preserve"> IF(INDIRECT("FROM_NGS2_SampleSheet!A"&amp;ROW()-5,TRUE)="","",  INDIRECT(    "FROM_NGS2_SampleSheet!"   &amp;  CHAR(64 + MATCH(VLOOKUP(C$6,mapping!$A:$B,2,FALSE),FROM_NGS2_SampleSheet!$1:$1,0))   &amp;  ROW()-5,TRUE)    )</f>
        <v/>
      </c>
      <c r="D3987" s="195" t="str">
        <f ca="1" xml:space="preserve"> IF(INDIRECT("FROM_NGS2_SampleSheet!A"&amp;ROW()-5,TRUE)="","",  INDIRECT(    "FROM_NGS2_SampleSheet!"   &amp;  CHAR(64 + MATCH(VLOOKUP(D$6,mapping!$A:$B,2,FALSE),FROM_NGS2_SampleSheet!$1:$1,0))   &amp;  ROW()-5,TRUE)    )</f>
        <v/>
      </c>
      <c r="E3987" s="195" t="str">
        <f ca="1" xml:space="preserve"> IF(INDIRECT("FROM_NGS2_SampleSheet!A"&amp;ROW()-5,TRUE)="","",  "e" &amp; INDIRECT(    "FROM_NGS2_SampleSheet!"   &amp;  CHAR(64 + MATCH(VLOOKUP(E$6,mapping!$A:$B,2,FALSE),FROM_NGS2_SampleSheet!$1:$1,0))   &amp;  ROW()-5,TRUE)    )</f>
        <v/>
      </c>
      <c r="F3987" s="195" t="str">
        <f ca="1" xml:space="preserve"> IF(INDIRECT("FROM_NGS2_SampleSheet!A"&amp;ROW()-5,TRUE)="","",  INDIRECT(    "FROM_NGS2_SampleSheet!"   &amp;  CHAR(64 + MATCH(VLOOKUP(F$6,mapping!$A:$B,2,FALSE),FROM_NGS2_SampleSheet!$1:$1,0))   &amp;  ROW()-5,TRUE)    )</f>
        <v/>
      </c>
      <c r="G3987" s="196" t="str">
        <f ca="1" xml:space="preserve"> IF(INDIRECT("FROM_NGS2_SampleSheet!A"&amp;ROW()-5,TRUE)="","",  INDIRECT(    "FROM_NGS2_SampleSheet!"   &amp;  CHAR(64 + MATCH(VLOOKUP(G$6,mapping!$A:$B,2,FALSE),FROM_NGS2_SampleSheet!$1:$1,0))   &amp;  ROW()-5,TRUE)    )</f>
        <v/>
      </c>
      <c r="H3987" s="195"/>
      <c r="I3987" s="213">
        <v>1</v>
      </c>
      <c r="J3987" s="197" t="str">
        <f ca="1">IF(U3987=TRUE,    IF($Y$4&gt;96,"TOO MANY",VLOOKUP(B3987&amp;"_"&amp;C3987&amp;"_"&amp;E3987&amp;"_A",CALC!W:X,2,FALSE)),   "")</f>
        <v/>
      </c>
      <c r="L3987" s="213">
        <v>1</v>
      </c>
      <c r="M3987" s="197" t="str">
        <f ca="1">IF(V3987=TRUE,     IF($Y$4&gt;96,"TOO MANY",VLOOKUP(B3987&amp;"_"&amp;C3987&amp;"_"&amp;E3987&amp;"_B",CALC!W:X,2,FALSE)),    "")</f>
        <v/>
      </c>
      <c r="N3987" s="206"/>
      <c r="O3987" s="213">
        <v>1</v>
      </c>
      <c r="P3987" s="197" t="str">
        <f ca="1">IF(W3987=TRUE,   IF($Y$4&gt;96,"TOO MANY", VLOOKUP(B3987&amp;"_"&amp;C3987&amp;"_"&amp;E3987&amp;"_C",CALC!W:X,2,FALSE)),   "")</f>
        <v/>
      </c>
      <c r="Q3987" s="206"/>
      <c r="R3987" s="119" t="b">
        <f t="shared" ca="1" si="434"/>
        <v>0</v>
      </c>
      <c r="S3987" s="119" t="b">
        <f t="shared" ca="1" si="439"/>
        <v>0</v>
      </c>
      <c r="T3987" s="119" t="b">
        <f t="shared" ca="1" si="440"/>
        <v>0</v>
      </c>
      <c r="U3987" s="119" t="b">
        <f t="shared" ca="1" si="435"/>
        <v>0</v>
      </c>
      <c r="V3987" s="160" t="b">
        <f t="shared" ca="1" si="436"/>
        <v>0</v>
      </c>
      <c r="W3987" s="119" t="b">
        <f t="shared" ca="1" si="437"/>
        <v>0</v>
      </c>
      <c r="X3987" s="119" t="b">
        <f t="shared" ca="1" si="438"/>
        <v>0</v>
      </c>
    </row>
    <row r="3988" spans="2:24" x14ac:dyDescent="0.25">
      <c r="B3988" s="194" t="str">
        <f ca="1" xml:space="preserve"> IF(INDIRECT("FROM_NGS2_SampleSheet!A"&amp;ROW()-5,TRUE)="","",  INDIRECT(    "FROM_NGS2_SampleSheet!"   &amp;  CHAR(64 + MATCH(VLOOKUP(B$6,mapping!$A:$B,2,FALSE),FROM_NGS2_SampleSheet!$1:$1,0))   &amp;  ROW()-5,TRUE)    )</f>
        <v/>
      </c>
      <c r="C3988" s="195" t="str">
        <f ca="1" xml:space="preserve"> IF(INDIRECT("FROM_NGS2_SampleSheet!A"&amp;ROW()-5,TRUE)="","",  INDIRECT(    "FROM_NGS2_SampleSheet!"   &amp;  CHAR(64 + MATCH(VLOOKUP(C$6,mapping!$A:$B,2,FALSE),FROM_NGS2_SampleSheet!$1:$1,0))   &amp;  ROW()-5,TRUE)    )</f>
        <v/>
      </c>
      <c r="D3988" s="195" t="str">
        <f ca="1" xml:space="preserve"> IF(INDIRECT("FROM_NGS2_SampleSheet!A"&amp;ROW()-5,TRUE)="","",  INDIRECT(    "FROM_NGS2_SampleSheet!"   &amp;  CHAR(64 + MATCH(VLOOKUP(D$6,mapping!$A:$B,2,FALSE),FROM_NGS2_SampleSheet!$1:$1,0))   &amp;  ROW()-5,TRUE)    )</f>
        <v/>
      </c>
      <c r="E3988" s="195" t="str">
        <f ca="1" xml:space="preserve"> IF(INDIRECT("FROM_NGS2_SampleSheet!A"&amp;ROW()-5,TRUE)="","",  "e" &amp; INDIRECT(    "FROM_NGS2_SampleSheet!"   &amp;  CHAR(64 + MATCH(VLOOKUP(E$6,mapping!$A:$B,2,FALSE),FROM_NGS2_SampleSheet!$1:$1,0))   &amp;  ROW()-5,TRUE)    )</f>
        <v/>
      </c>
      <c r="F3988" s="195" t="str">
        <f ca="1" xml:space="preserve"> IF(INDIRECT("FROM_NGS2_SampleSheet!A"&amp;ROW()-5,TRUE)="","",  INDIRECT(    "FROM_NGS2_SampleSheet!"   &amp;  CHAR(64 + MATCH(VLOOKUP(F$6,mapping!$A:$B,2,FALSE),FROM_NGS2_SampleSheet!$1:$1,0))   &amp;  ROW()-5,TRUE)    )</f>
        <v/>
      </c>
      <c r="G3988" s="196" t="str">
        <f ca="1" xml:space="preserve"> IF(INDIRECT("FROM_NGS2_SampleSheet!A"&amp;ROW()-5,TRUE)="","",  INDIRECT(    "FROM_NGS2_SampleSheet!"   &amp;  CHAR(64 + MATCH(VLOOKUP(G$6,mapping!$A:$B,2,FALSE),FROM_NGS2_SampleSheet!$1:$1,0))   &amp;  ROW()-5,TRUE)    )</f>
        <v/>
      </c>
      <c r="H3988" s="195"/>
      <c r="I3988" s="213">
        <v>1</v>
      </c>
      <c r="J3988" s="197" t="str">
        <f ca="1">IF(U3988=TRUE,    IF($Y$4&gt;96,"TOO MANY",VLOOKUP(B3988&amp;"_"&amp;C3988&amp;"_"&amp;E3988&amp;"_A",CALC!W:X,2,FALSE)),   "")</f>
        <v/>
      </c>
      <c r="L3988" s="213">
        <v>1</v>
      </c>
      <c r="M3988" s="197" t="str">
        <f ca="1">IF(V3988=TRUE,     IF($Y$4&gt;96,"TOO MANY",VLOOKUP(B3988&amp;"_"&amp;C3988&amp;"_"&amp;E3988&amp;"_B",CALC!W:X,2,FALSE)),    "")</f>
        <v/>
      </c>
      <c r="N3988" s="206"/>
      <c r="O3988" s="213">
        <v>1</v>
      </c>
      <c r="P3988" s="197" t="str">
        <f ca="1">IF(W3988=TRUE,   IF($Y$4&gt;96,"TOO MANY", VLOOKUP(B3988&amp;"_"&amp;C3988&amp;"_"&amp;E3988&amp;"_C",CALC!W:X,2,FALSE)),   "")</f>
        <v/>
      </c>
      <c r="Q3988" s="206"/>
      <c r="R3988" s="119" t="b">
        <f t="shared" ca="1" si="434"/>
        <v>0</v>
      </c>
      <c r="S3988" s="119" t="b">
        <f t="shared" ca="1" si="439"/>
        <v>0</v>
      </c>
      <c r="T3988" s="119" t="b">
        <f t="shared" ca="1" si="440"/>
        <v>0</v>
      </c>
      <c r="U3988" s="119" t="b">
        <f t="shared" ca="1" si="435"/>
        <v>0</v>
      </c>
      <c r="V3988" s="160" t="b">
        <f t="shared" ca="1" si="436"/>
        <v>0</v>
      </c>
      <c r="W3988" s="119" t="b">
        <f t="shared" ca="1" si="437"/>
        <v>0</v>
      </c>
      <c r="X3988" s="119" t="b">
        <f t="shared" ca="1" si="438"/>
        <v>0</v>
      </c>
    </row>
    <row r="3989" spans="2:24" x14ac:dyDescent="0.25">
      <c r="B3989" s="194" t="str">
        <f ca="1" xml:space="preserve"> IF(INDIRECT("FROM_NGS2_SampleSheet!A"&amp;ROW()-5,TRUE)="","",  INDIRECT(    "FROM_NGS2_SampleSheet!"   &amp;  CHAR(64 + MATCH(VLOOKUP(B$6,mapping!$A:$B,2,FALSE),FROM_NGS2_SampleSheet!$1:$1,0))   &amp;  ROW()-5,TRUE)    )</f>
        <v/>
      </c>
      <c r="C3989" s="195" t="str">
        <f ca="1" xml:space="preserve"> IF(INDIRECT("FROM_NGS2_SampleSheet!A"&amp;ROW()-5,TRUE)="","",  INDIRECT(    "FROM_NGS2_SampleSheet!"   &amp;  CHAR(64 + MATCH(VLOOKUP(C$6,mapping!$A:$B,2,FALSE),FROM_NGS2_SampleSheet!$1:$1,0))   &amp;  ROW()-5,TRUE)    )</f>
        <v/>
      </c>
      <c r="D3989" s="195" t="str">
        <f ca="1" xml:space="preserve"> IF(INDIRECT("FROM_NGS2_SampleSheet!A"&amp;ROW()-5,TRUE)="","",  INDIRECT(    "FROM_NGS2_SampleSheet!"   &amp;  CHAR(64 + MATCH(VLOOKUP(D$6,mapping!$A:$B,2,FALSE),FROM_NGS2_SampleSheet!$1:$1,0))   &amp;  ROW()-5,TRUE)    )</f>
        <v/>
      </c>
      <c r="E3989" s="195" t="str">
        <f ca="1" xml:space="preserve"> IF(INDIRECT("FROM_NGS2_SampleSheet!A"&amp;ROW()-5,TRUE)="","",  "e" &amp; INDIRECT(    "FROM_NGS2_SampleSheet!"   &amp;  CHAR(64 + MATCH(VLOOKUP(E$6,mapping!$A:$B,2,FALSE),FROM_NGS2_SampleSheet!$1:$1,0))   &amp;  ROW()-5,TRUE)    )</f>
        <v/>
      </c>
      <c r="F3989" s="195" t="str">
        <f ca="1" xml:space="preserve"> IF(INDIRECT("FROM_NGS2_SampleSheet!A"&amp;ROW()-5,TRUE)="","",  INDIRECT(    "FROM_NGS2_SampleSheet!"   &amp;  CHAR(64 + MATCH(VLOOKUP(F$6,mapping!$A:$B,2,FALSE),FROM_NGS2_SampleSheet!$1:$1,0))   &amp;  ROW()-5,TRUE)    )</f>
        <v/>
      </c>
      <c r="G3989" s="196" t="str">
        <f ca="1" xml:space="preserve"> IF(INDIRECT("FROM_NGS2_SampleSheet!A"&amp;ROW()-5,TRUE)="","",  INDIRECT(    "FROM_NGS2_SampleSheet!"   &amp;  CHAR(64 + MATCH(VLOOKUP(G$6,mapping!$A:$B,2,FALSE),FROM_NGS2_SampleSheet!$1:$1,0))   &amp;  ROW()-5,TRUE)    )</f>
        <v/>
      </c>
      <c r="H3989" s="195"/>
      <c r="I3989" s="213">
        <v>1</v>
      </c>
      <c r="J3989" s="197" t="str">
        <f ca="1">IF(U3989=TRUE,    IF($Y$4&gt;96,"TOO MANY",VLOOKUP(B3989&amp;"_"&amp;C3989&amp;"_"&amp;E3989&amp;"_A",CALC!W:X,2,FALSE)),   "")</f>
        <v/>
      </c>
      <c r="L3989" s="213">
        <v>1</v>
      </c>
      <c r="M3989" s="197" t="str">
        <f ca="1">IF(V3989=TRUE,     IF($Y$4&gt;96,"TOO MANY",VLOOKUP(B3989&amp;"_"&amp;C3989&amp;"_"&amp;E3989&amp;"_B",CALC!W:X,2,FALSE)),    "")</f>
        <v/>
      </c>
      <c r="N3989" s="206"/>
      <c r="O3989" s="213">
        <v>1</v>
      </c>
      <c r="P3989" s="197" t="str">
        <f ca="1">IF(W3989=TRUE,   IF($Y$4&gt;96,"TOO MANY", VLOOKUP(B3989&amp;"_"&amp;C3989&amp;"_"&amp;E3989&amp;"_C",CALC!W:X,2,FALSE)),   "")</f>
        <v/>
      </c>
      <c r="Q3989" s="206"/>
      <c r="R3989" s="119" t="b">
        <f t="shared" ca="1" si="434"/>
        <v>0</v>
      </c>
      <c r="S3989" s="119" t="b">
        <f t="shared" ca="1" si="439"/>
        <v>0</v>
      </c>
      <c r="T3989" s="119" t="b">
        <f t="shared" ca="1" si="440"/>
        <v>0</v>
      </c>
      <c r="U3989" s="119" t="b">
        <f t="shared" ca="1" si="435"/>
        <v>0</v>
      </c>
      <c r="V3989" s="160" t="b">
        <f t="shared" ca="1" si="436"/>
        <v>0</v>
      </c>
      <c r="W3989" s="119" t="b">
        <f t="shared" ca="1" si="437"/>
        <v>0</v>
      </c>
      <c r="X3989" s="119" t="b">
        <f t="shared" ca="1" si="438"/>
        <v>0</v>
      </c>
    </row>
    <row r="3990" spans="2:24" x14ac:dyDescent="0.25">
      <c r="B3990" s="194" t="str">
        <f ca="1" xml:space="preserve"> IF(INDIRECT("FROM_NGS2_SampleSheet!A"&amp;ROW()-5,TRUE)="","",  INDIRECT(    "FROM_NGS2_SampleSheet!"   &amp;  CHAR(64 + MATCH(VLOOKUP(B$6,mapping!$A:$B,2,FALSE),FROM_NGS2_SampleSheet!$1:$1,0))   &amp;  ROW()-5,TRUE)    )</f>
        <v/>
      </c>
      <c r="C3990" s="195" t="str">
        <f ca="1" xml:space="preserve"> IF(INDIRECT("FROM_NGS2_SampleSheet!A"&amp;ROW()-5,TRUE)="","",  INDIRECT(    "FROM_NGS2_SampleSheet!"   &amp;  CHAR(64 + MATCH(VLOOKUP(C$6,mapping!$A:$B,2,FALSE),FROM_NGS2_SampleSheet!$1:$1,0))   &amp;  ROW()-5,TRUE)    )</f>
        <v/>
      </c>
      <c r="D3990" s="195" t="str">
        <f ca="1" xml:space="preserve"> IF(INDIRECT("FROM_NGS2_SampleSheet!A"&amp;ROW()-5,TRUE)="","",  INDIRECT(    "FROM_NGS2_SampleSheet!"   &amp;  CHAR(64 + MATCH(VLOOKUP(D$6,mapping!$A:$B,2,FALSE),FROM_NGS2_SampleSheet!$1:$1,0))   &amp;  ROW()-5,TRUE)    )</f>
        <v/>
      </c>
      <c r="E3990" s="195" t="str">
        <f ca="1" xml:space="preserve"> IF(INDIRECT("FROM_NGS2_SampleSheet!A"&amp;ROW()-5,TRUE)="","",  "e" &amp; INDIRECT(    "FROM_NGS2_SampleSheet!"   &amp;  CHAR(64 + MATCH(VLOOKUP(E$6,mapping!$A:$B,2,FALSE),FROM_NGS2_SampleSheet!$1:$1,0))   &amp;  ROW()-5,TRUE)    )</f>
        <v/>
      </c>
      <c r="F3990" s="195" t="str">
        <f ca="1" xml:space="preserve"> IF(INDIRECT("FROM_NGS2_SampleSheet!A"&amp;ROW()-5,TRUE)="","",  INDIRECT(    "FROM_NGS2_SampleSheet!"   &amp;  CHAR(64 + MATCH(VLOOKUP(F$6,mapping!$A:$B,2,FALSE),FROM_NGS2_SampleSheet!$1:$1,0))   &amp;  ROW()-5,TRUE)    )</f>
        <v/>
      </c>
      <c r="G3990" s="196" t="str">
        <f ca="1" xml:space="preserve"> IF(INDIRECT("FROM_NGS2_SampleSheet!A"&amp;ROW()-5,TRUE)="","",  INDIRECT(    "FROM_NGS2_SampleSheet!"   &amp;  CHAR(64 + MATCH(VLOOKUP(G$6,mapping!$A:$B,2,FALSE),FROM_NGS2_SampleSheet!$1:$1,0))   &amp;  ROW()-5,TRUE)    )</f>
        <v/>
      </c>
      <c r="H3990" s="195"/>
      <c r="I3990" s="213">
        <v>1</v>
      </c>
      <c r="J3990" s="197" t="str">
        <f ca="1">IF(U3990=TRUE,    IF($Y$4&gt;96,"TOO MANY",VLOOKUP(B3990&amp;"_"&amp;C3990&amp;"_"&amp;E3990&amp;"_A",CALC!W:X,2,FALSE)),   "")</f>
        <v/>
      </c>
      <c r="L3990" s="213">
        <v>1</v>
      </c>
      <c r="M3990" s="197" t="str">
        <f ca="1">IF(V3990=TRUE,     IF($Y$4&gt;96,"TOO MANY",VLOOKUP(B3990&amp;"_"&amp;C3990&amp;"_"&amp;E3990&amp;"_B",CALC!W:X,2,FALSE)),    "")</f>
        <v/>
      </c>
      <c r="N3990" s="206"/>
      <c r="O3990" s="213">
        <v>1</v>
      </c>
      <c r="P3990" s="197" t="str">
        <f ca="1">IF(W3990=TRUE,   IF($Y$4&gt;96,"TOO MANY", VLOOKUP(B3990&amp;"_"&amp;C3990&amp;"_"&amp;E3990&amp;"_C",CALC!W:X,2,FALSE)),   "")</f>
        <v/>
      </c>
      <c r="Q3990" s="206"/>
      <c r="R3990" s="119" t="b">
        <f t="shared" ca="1" si="434"/>
        <v>0</v>
      </c>
      <c r="S3990" s="119" t="b">
        <f t="shared" ca="1" si="439"/>
        <v>0</v>
      </c>
      <c r="T3990" s="119" t="b">
        <f t="shared" ca="1" si="440"/>
        <v>0</v>
      </c>
      <c r="U3990" s="119" t="b">
        <f t="shared" ca="1" si="435"/>
        <v>0</v>
      </c>
      <c r="V3990" s="160" t="b">
        <f t="shared" ca="1" si="436"/>
        <v>0</v>
      </c>
      <c r="W3990" s="119" t="b">
        <f t="shared" ca="1" si="437"/>
        <v>0</v>
      </c>
      <c r="X3990" s="119" t="b">
        <f t="shared" ca="1" si="438"/>
        <v>0</v>
      </c>
    </row>
    <row r="3991" spans="2:24" x14ac:dyDescent="0.25">
      <c r="B3991" s="194" t="str">
        <f ca="1" xml:space="preserve"> IF(INDIRECT("FROM_NGS2_SampleSheet!A"&amp;ROW()-5,TRUE)="","",  INDIRECT(    "FROM_NGS2_SampleSheet!"   &amp;  CHAR(64 + MATCH(VLOOKUP(B$6,mapping!$A:$B,2,FALSE),FROM_NGS2_SampleSheet!$1:$1,0))   &amp;  ROW()-5,TRUE)    )</f>
        <v/>
      </c>
      <c r="C3991" s="195" t="str">
        <f ca="1" xml:space="preserve"> IF(INDIRECT("FROM_NGS2_SampleSheet!A"&amp;ROW()-5,TRUE)="","",  INDIRECT(    "FROM_NGS2_SampleSheet!"   &amp;  CHAR(64 + MATCH(VLOOKUP(C$6,mapping!$A:$B,2,FALSE),FROM_NGS2_SampleSheet!$1:$1,0))   &amp;  ROW()-5,TRUE)    )</f>
        <v/>
      </c>
      <c r="D3991" s="195" t="str">
        <f ca="1" xml:space="preserve"> IF(INDIRECT("FROM_NGS2_SampleSheet!A"&amp;ROW()-5,TRUE)="","",  INDIRECT(    "FROM_NGS2_SampleSheet!"   &amp;  CHAR(64 + MATCH(VLOOKUP(D$6,mapping!$A:$B,2,FALSE),FROM_NGS2_SampleSheet!$1:$1,0))   &amp;  ROW()-5,TRUE)    )</f>
        <v/>
      </c>
      <c r="E3991" s="195" t="str">
        <f ca="1" xml:space="preserve"> IF(INDIRECT("FROM_NGS2_SampleSheet!A"&amp;ROW()-5,TRUE)="","",  "e" &amp; INDIRECT(    "FROM_NGS2_SampleSheet!"   &amp;  CHAR(64 + MATCH(VLOOKUP(E$6,mapping!$A:$B,2,FALSE),FROM_NGS2_SampleSheet!$1:$1,0))   &amp;  ROW()-5,TRUE)    )</f>
        <v/>
      </c>
      <c r="F3991" s="195" t="str">
        <f ca="1" xml:space="preserve"> IF(INDIRECT("FROM_NGS2_SampleSheet!A"&amp;ROW()-5,TRUE)="","",  INDIRECT(    "FROM_NGS2_SampleSheet!"   &amp;  CHAR(64 + MATCH(VLOOKUP(F$6,mapping!$A:$B,2,FALSE),FROM_NGS2_SampleSheet!$1:$1,0))   &amp;  ROW()-5,TRUE)    )</f>
        <v/>
      </c>
      <c r="G3991" s="196" t="str">
        <f ca="1" xml:space="preserve"> IF(INDIRECT("FROM_NGS2_SampleSheet!A"&amp;ROW()-5,TRUE)="","",  INDIRECT(    "FROM_NGS2_SampleSheet!"   &amp;  CHAR(64 + MATCH(VLOOKUP(G$6,mapping!$A:$B,2,FALSE),FROM_NGS2_SampleSheet!$1:$1,0))   &amp;  ROW()-5,TRUE)    )</f>
        <v/>
      </c>
      <c r="H3991" s="195"/>
      <c r="I3991" s="213">
        <v>1</v>
      </c>
      <c r="J3991" s="197" t="str">
        <f ca="1">IF(U3991=TRUE,    IF($Y$4&gt;96,"TOO MANY",VLOOKUP(B3991&amp;"_"&amp;C3991&amp;"_"&amp;E3991&amp;"_A",CALC!W:X,2,FALSE)),   "")</f>
        <v/>
      </c>
      <c r="L3991" s="213">
        <v>1</v>
      </c>
      <c r="M3991" s="197" t="str">
        <f ca="1">IF(V3991=TRUE,     IF($Y$4&gt;96,"TOO MANY",VLOOKUP(B3991&amp;"_"&amp;C3991&amp;"_"&amp;E3991&amp;"_B",CALC!W:X,2,FALSE)),    "")</f>
        <v/>
      </c>
      <c r="N3991" s="206"/>
      <c r="O3991" s="213">
        <v>1</v>
      </c>
      <c r="P3991" s="197" t="str">
        <f ca="1">IF(W3991=TRUE,   IF($Y$4&gt;96,"TOO MANY", VLOOKUP(B3991&amp;"_"&amp;C3991&amp;"_"&amp;E3991&amp;"_C",CALC!W:X,2,FALSE)),   "")</f>
        <v/>
      </c>
      <c r="Q3991" s="206"/>
      <c r="R3991" s="119" t="b">
        <f t="shared" ca="1" si="434"/>
        <v>0</v>
      </c>
      <c r="S3991" s="119" t="b">
        <f t="shared" ca="1" si="439"/>
        <v>0</v>
      </c>
      <c r="T3991" s="119" t="b">
        <f t="shared" ca="1" si="440"/>
        <v>0</v>
      </c>
      <c r="U3991" s="119" t="b">
        <f t="shared" ca="1" si="435"/>
        <v>0</v>
      </c>
      <c r="V3991" s="160" t="b">
        <f t="shared" ca="1" si="436"/>
        <v>0</v>
      </c>
      <c r="W3991" s="119" t="b">
        <f t="shared" ca="1" si="437"/>
        <v>0</v>
      </c>
      <c r="X3991" s="119" t="b">
        <f t="shared" ca="1" si="438"/>
        <v>0</v>
      </c>
    </row>
    <row r="3992" spans="2:24" x14ac:dyDescent="0.25">
      <c r="B3992" s="194" t="str">
        <f ca="1" xml:space="preserve"> IF(INDIRECT("FROM_NGS2_SampleSheet!A"&amp;ROW()-5,TRUE)="","",  INDIRECT(    "FROM_NGS2_SampleSheet!"   &amp;  CHAR(64 + MATCH(VLOOKUP(B$6,mapping!$A:$B,2,FALSE),FROM_NGS2_SampleSheet!$1:$1,0))   &amp;  ROW()-5,TRUE)    )</f>
        <v/>
      </c>
      <c r="C3992" s="195" t="str">
        <f ca="1" xml:space="preserve"> IF(INDIRECT("FROM_NGS2_SampleSheet!A"&amp;ROW()-5,TRUE)="","",  INDIRECT(    "FROM_NGS2_SampleSheet!"   &amp;  CHAR(64 + MATCH(VLOOKUP(C$6,mapping!$A:$B,2,FALSE),FROM_NGS2_SampleSheet!$1:$1,0))   &amp;  ROW()-5,TRUE)    )</f>
        <v/>
      </c>
      <c r="D3992" s="195" t="str">
        <f ca="1" xml:space="preserve"> IF(INDIRECT("FROM_NGS2_SampleSheet!A"&amp;ROW()-5,TRUE)="","",  INDIRECT(    "FROM_NGS2_SampleSheet!"   &amp;  CHAR(64 + MATCH(VLOOKUP(D$6,mapping!$A:$B,2,FALSE),FROM_NGS2_SampleSheet!$1:$1,0))   &amp;  ROW()-5,TRUE)    )</f>
        <v/>
      </c>
      <c r="E3992" s="195" t="str">
        <f ca="1" xml:space="preserve"> IF(INDIRECT("FROM_NGS2_SampleSheet!A"&amp;ROW()-5,TRUE)="","",  "e" &amp; INDIRECT(    "FROM_NGS2_SampleSheet!"   &amp;  CHAR(64 + MATCH(VLOOKUP(E$6,mapping!$A:$B,2,FALSE),FROM_NGS2_SampleSheet!$1:$1,0))   &amp;  ROW()-5,TRUE)    )</f>
        <v/>
      </c>
      <c r="F3992" s="195" t="str">
        <f ca="1" xml:space="preserve"> IF(INDIRECT("FROM_NGS2_SampleSheet!A"&amp;ROW()-5,TRUE)="","",  INDIRECT(    "FROM_NGS2_SampleSheet!"   &amp;  CHAR(64 + MATCH(VLOOKUP(F$6,mapping!$A:$B,2,FALSE),FROM_NGS2_SampleSheet!$1:$1,0))   &amp;  ROW()-5,TRUE)    )</f>
        <v/>
      </c>
      <c r="G3992" s="196" t="str">
        <f ca="1" xml:space="preserve"> IF(INDIRECT("FROM_NGS2_SampleSheet!A"&amp;ROW()-5,TRUE)="","",  INDIRECT(    "FROM_NGS2_SampleSheet!"   &amp;  CHAR(64 + MATCH(VLOOKUP(G$6,mapping!$A:$B,2,FALSE),FROM_NGS2_SampleSheet!$1:$1,0))   &amp;  ROW()-5,TRUE)    )</f>
        <v/>
      </c>
      <c r="H3992" s="195"/>
      <c r="I3992" s="213">
        <v>1</v>
      </c>
      <c r="J3992" s="197" t="str">
        <f ca="1">IF(U3992=TRUE,    IF($Y$4&gt;96,"TOO MANY",VLOOKUP(B3992&amp;"_"&amp;C3992&amp;"_"&amp;E3992&amp;"_A",CALC!W:X,2,FALSE)),   "")</f>
        <v/>
      </c>
      <c r="L3992" s="213">
        <v>1</v>
      </c>
      <c r="M3992" s="197" t="str">
        <f ca="1">IF(V3992=TRUE,     IF($Y$4&gt;96,"TOO MANY",VLOOKUP(B3992&amp;"_"&amp;C3992&amp;"_"&amp;E3992&amp;"_B",CALC!W:X,2,FALSE)),    "")</f>
        <v/>
      </c>
      <c r="N3992" s="206"/>
      <c r="O3992" s="213">
        <v>1</v>
      </c>
      <c r="P3992" s="197" t="str">
        <f ca="1">IF(W3992=TRUE,   IF($Y$4&gt;96,"TOO MANY", VLOOKUP(B3992&amp;"_"&amp;C3992&amp;"_"&amp;E3992&amp;"_C",CALC!W:X,2,FALSE)),   "")</f>
        <v/>
      </c>
      <c r="Q3992" s="206"/>
      <c r="R3992" s="119" t="b">
        <f t="shared" ca="1" si="434"/>
        <v>0</v>
      </c>
      <c r="S3992" s="119" t="b">
        <f t="shared" ca="1" si="439"/>
        <v>0</v>
      </c>
      <c r="T3992" s="119" t="b">
        <f t="shared" ca="1" si="440"/>
        <v>0</v>
      </c>
      <c r="U3992" s="119" t="b">
        <f t="shared" ca="1" si="435"/>
        <v>0</v>
      </c>
      <c r="V3992" s="160" t="b">
        <f t="shared" ca="1" si="436"/>
        <v>0</v>
      </c>
      <c r="W3992" s="119" t="b">
        <f t="shared" ca="1" si="437"/>
        <v>0</v>
      </c>
      <c r="X3992" s="119" t="b">
        <f t="shared" ca="1" si="438"/>
        <v>0</v>
      </c>
    </row>
    <row r="3993" spans="2:24" x14ac:dyDescent="0.25">
      <c r="B3993" s="194" t="str">
        <f ca="1" xml:space="preserve"> IF(INDIRECT("FROM_NGS2_SampleSheet!A"&amp;ROW()-5,TRUE)="","",  INDIRECT(    "FROM_NGS2_SampleSheet!"   &amp;  CHAR(64 + MATCH(VLOOKUP(B$6,mapping!$A:$B,2,FALSE),FROM_NGS2_SampleSheet!$1:$1,0))   &amp;  ROW()-5,TRUE)    )</f>
        <v/>
      </c>
      <c r="C3993" s="195" t="str">
        <f ca="1" xml:space="preserve"> IF(INDIRECT("FROM_NGS2_SampleSheet!A"&amp;ROW()-5,TRUE)="","",  INDIRECT(    "FROM_NGS2_SampleSheet!"   &amp;  CHAR(64 + MATCH(VLOOKUP(C$6,mapping!$A:$B,2,FALSE),FROM_NGS2_SampleSheet!$1:$1,0))   &amp;  ROW()-5,TRUE)    )</f>
        <v/>
      </c>
      <c r="D3993" s="195" t="str">
        <f ca="1" xml:space="preserve"> IF(INDIRECT("FROM_NGS2_SampleSheet!A"&amp;ROW()-5,TRUE)="","",  INDIRECT(    "FROM_NGS2_SampleSheet!"   &amp;  CHAR(64 + MATCH(VLOOKUP(D$6,mapping!$A:$B,2,FALSE),FROM_NGS2_SampleSheet!$1:$1,0))   &amp;  ROW()-5,TRUE)    )</f>
        <v/>
      </c>
      <c r="E3993" s="195" t="str">
        <f ca="1" xml:space="preserve"> IF(INDIRECT("FROM_NGS2_SampleSheet!A"&amp;ROW()-5,TRUE)="","",  "e" &amp; INDIRECT(    "FROM_NGS2_SampleSheet!"   &amp;  CHAR(64 + MATCH(VLOOKUP(E$6,mapping!$A:$B,2,FALSE),FROM_NGS2_SampleSheet!$1:$1,0))   &amp;  ROW()-5,TRUE)    )</f>
        <v/>
      </c>
      <c r="F3993" s="195" t="str">
        <f ca="1" xml:space="preserve"> IF(INDIRECT("FROM_NGS2_SampleSheet!A"&amp;ROW()-5,TRUE)="","",  INDIRECT(    "FROM_NGS2_SampleSheet!"   &amp;  CHAR(64 + MATCH(VLOOKUP(F$6,mapping!$A:$B,2,FALSE),FROM_NGS2_SampleSheet!$1:$1,0))   &amp;  ROW()-5,TRUE)    )</f>
        <v/>
      </c>
      <c r="G3993" s="196" t="str">
        <f ca="1" xml:space="preserve"> IF(INDIRECT("FROM_NGS2_SampleSheet!A"&amp;ROW()-5,TRUE)="","",  INDIRECT(    "FROM_NGS2_SampleSheet!"   &amp;  CHAR(64 + MATCH(VLOOKUP(G$6,mapping!$A:$B,2,FALSE),FROM_NGS2_SampleSheet!$1:$1,0))   &amp;  ROW()-5,TRUE)    )</f>
        <v/>
      </c>
      <c r="H3993" s="195"/>
      <c r="I3993" s="213">
        <v>1</v>
      </c>
      <c r="J3993" s="197" t="str">
        <f ca="1">IF(U3993=TRUE,    IF($Y$4&gt;96,"TOO MANY",VLOOKUP(B3993&amp;"_"&amp;C3993&amp;"_"&amp;E3993&amp;"_A",CALC!W:X,2,FALSE)),   "")</f>
        <v/>
      </c>
      <c r="L3993" s="213">
        <v>1</v>
      </c>
      <c r="M3993" s="197" t="str">
        <f ca="1">IF(V3993=TRUE,     IF($Y$4&gt;96,"TOO MANY",VLOOKUP(B3993&amp;"_"&amp;C3993&amp;"_"&amp;E3993&amp;"_B",CALC!W:X,2,FALSE)),    "")</f>
        <v/>
      </c>
      <c r="N3993" s="206"/>
      <c r="O3993" s="213">
        <v>1</v>
      </c>
      <c r="P3993" s="197" t="str">
        <f ca="1">IF(W3993=TRUE,   IF($Y$4&gt;96,"TOO MANY", VLOOKUP(B3993&amp;"_"&amp;C3993&amp;"_"&amp;E3993&amp;"_C",CALC!W:X,2,FALSE)),   "")</f>
        <v/>
      </c>
      <c r="Q3993" s="206"/>
      <c r="R3993" s="119" t="b">
        <f t="shared" ref="R3993:R4006" ca="1" si="441">IF(OR(B3993="",B3993=0),FALSE,TRUE)</f>
        <v>0</v>
      </c>
      <c r="S3993" s="119" t="b">
        <f t="shared" ca="1" si="439"/>
        <v>0</v>
      </c>
      <c r="T3993" s="119" t="b">
        <f t="shared" ca="1" si="440"/>
        <v>0</v>
      </c>
      <c r="U3993" s="119" t="b">
        <f t="shared" ref="U3993:U4006" ca="1" si="442">IF(AND(I3993=1,R3993=TRUE),TRUE,FALSE)</f>
        <v>0</v>
      </c>
      <c r="V3993" s="160" t="b">
        <f t="shared" ref="V3993:V4006" ca="1" si="443">IF(AND(L3993=1,S3993=TRUE),TRUE,FALSE)</f>
        <v>0</v>
      </c>
      <c r="W3993" s="119" t="b">
        <f t="shared" ref="W3993:W4006" ca="1" si="444">IF(AND(O3993=1,T3993=TRUE),TRUE,FALSE)</f>
        <v>0</v>
      </c>
      <c r="X3993" s="119" t="b">
        <f t="shared" ref="X3993:X4006" ca="1" si="445">IF(OR(U3993=TRUE,V3993=TRUE,W3993=TRUE),TRUE)</f>
        <v>0</v>
      </c>
    </row>
    <row r="3994" spans="2:24" x14ac:dyDescent="0.25">
      <c r="B3994" s="194" t="str">
        <f ca="1" xml:space="preserve"> IF(INDIRECT("FROM_NGS2_SampleSheet!A"&amp;ROW()-5,TRUE)="","",  INDIRECT(    "FROM_NGS2_SampleSheet!"   &amp;  CHAR(64 + MATCH(VLOOKUP(B$6,mapping!$A:$B,2,FALSE),FROM_NGS2_SampleSheet!$1:$1,0))   &amp;  ROW()-5,TRUE)    )</f>
        <v/>
      </c>
      <c r="C3994" s="195" t="str">
        <f ca="1" xml:space="preserve"> IF(INDIRECT("FROM_NGS2_SampleSheet!A"&amp;ROW()-5,TRUE)="","",  INDIRECT(    "FROM_NGS2_SampleSheet!"   &amp;  CHAR(64 + MATCH(VLOOKUP(C$6,mapping!$A:$B,2,FALSE),FROM_NGS2_SampleSheet!$1:$1,0))   &amp;  ROW()-5,TRUE)    )</f>
        <v/>
      </c>
      <c r="D3994" s="195" t="str">
        <f ca="1" xml:space="preserve"> IF(INDIRECT("FROM_NGS2_SampleSheet!A"&amp;ROW()-5,TRUE)="","",  INDIRECT(    "FROM_NGS2_SampleSheet!"   &amp;  CHAR(64 + MATCH(VLOOKUP(D$6,mapping!$A:$B,2,FALSE),FROM_NGS2_SampleSheet!$1:$1,0))   &amp;  ROW()-5,TRUE)    )</f>
        <v/>
      </c>
      <c r="E3994" s="195" t="str">
        <f ca="1" xml:space="preserve"> IF(INDIRECT("FROM_NGS2_SampleSheet!A"&amp;ROW()-5,TRUE)="","",  "e" &amp; INDIRECT(    "FROM_NGS2_SampleSheet!"   &amp;  CHAR(64 + MATCH(VLOOKUP(E$6,mapping!$A:$B,2,FALSE),FROM_NGS2_SampleSheet!$1:$1,0))   &amp;  ROW()-5,TRUE)    )</f>
        <v/>
      </c>
      <c r="F3994" s="195" t="str">
        <f ca="1" xml:space="preserve"> IF(INDIRECT("FROM_NGS2_SampleSheet!A"&amp;ROW()-5,TRUE)="","",  INDIRECT(    "FROM_NGS2_SampleSheet!"   &amp;  CHAR(64 + MATCH(VLOOKUP(F$6,mapping!$A:$B,2,FALSE),FROM_NGS2_SampleSheet!$1:$1,0))   &amp;  ROW()-5,TRUE)    )</f>
        <v/>
      </c>
      <c r="G3994" s="196" t="str">
        <f ca="1" xml:space="preserve"> IF(INDIRECT("FROM_NGS2_SampleSheet!A"&amp;ROW()-5,TRUE)="","",  INDIRECT(    "FROM_NGS2_SampleSheet!"   &amp;  CHAR(64 + MATCH(VLOOKUP(G$6,mapping!$A:$B,2,FALSE),FROM_NGS2_SampleSheet!$1:$1,0))   &amp;  ROW()-5,TRUE)    )</f>
        <v/>
      </c>
      <c r="H3994" s="195"/>
      <c r="I3994" s="213">
        <v>1</v>
      </c>
      <c r="J3994" s="197" t="str">
        <f ca="1">IF(U3994=TRUE,    IF($Y$4&gt;96,"TOO MANY",VLOOKUP(B3994&amp;"_"&amp;C3994&amp;"_"&amp;E3994&amp;"_A",CALC!W:X,2,FALSE)),   "")</f>
        <v/>
      </c>
      <c r="L3994" s="213">
        <v>1</v>
      </c>
      <c r="M3994" s="197" t="str">
        <f ca="1">IF(V3994=TRUE,     IF($Y$4&gt;96,"TOO MANY",VLOOKUP(B3994&amp;"_"&amp;C3994&amp;"_"&amp;E3994&amp;"_B",CALC!W:X,2,FALSE)),    "")</f>
        <v/>
      </c>
      <c r="N3994" s="206"/>
      <c r="O3994" s="213">
        <v>1</v>
      </c>
      <c r="P3994" s="197" t="str">
        <f ca="1">IF(W3994=TRUE,   IF($Y$4&gt;96,"TOO MANY", VLOOKUP(B3994&amp;"_"&amp;C3994&amp;"_"&amp;E3994&amp;"_C",CALC!W:X,2,FALSE)),   "")</f>
        <v/>
      </c>
      <c r="Q3994" s="206"/>
      <c r="R3994" s="119" t="b">
        <f t="shared" ca="1" si="441"/>
        <v>0</v>
      </c>
      <c r="S3994" s="119" t="b">
        <f t="shared" ca="1" si="439"/>
        <v>0</v>
      </c>
      <c r="T3994" s="119" t="b">
        <f t="shared" ca="1" si="440"/>
        <v>0</v>
      </c>
      <c r="U3994" s="119" t="b">
        <f t="shared" ca="1" si="442"/>
        <v>0</v>
      </c>
      <c r="V3994" s="160" t="b">
        <f t="shared" ca="1" si="443"/>
        <v>0</v>
      </c>
      <c r="W3994" s="119" t="b">
        <f t="shared" ca="1" si="444"/>
        <v>0</v>
      </c>
      <c r="X3994" s="119" t="b">
        <f t="shared" ca="1" si="445"/>
        <v>0</v>
      </c>
    </row>
    <row r="3995" spans="2:24" x14ac:dyDescent="0.25">
      <c r="B3995" s="194" t="str">
        <f ca="1" xml:space="preserve"> IF(INDIRECT("FROM_NGS2_SampleSheet!A"&amp;ROW()-5,TRUE)="","",  INDIRECT(    "FROM_NGS2_SampleSheet!"   &amp;  CHAR(64 + MATCH(VLOOKUP(B$6,mapping!$A:$B,2,FALSE),FROM_NGS2_SampleSheet!$1:$1,0))   &amp;  ROW()-5,TRUE)    )</f>
        <v/>
      </c>
      <c r="C3995" s="195" t="str">
        <f ca="1" xml:space="preserve"> IF(INDIRECT("FROM_NGS2_SampleSheet!A"&amp;ROW()-5,TRUE)="","",  INDIRECT(    "FROM_NGS2_SampleSheet!"   &amp;  CHAR(64 + MATCH(VLOOKUP(C$6,mapping!$A:$B,2,FALSE),FROM_NGS2_SampleSheet!$1:$1,0))   &amp;  ROW()-5,TRUE)    )</f>
        <v/>
      </c>
      <c r="D3995" s="195" t="str">
        <f ca="1" xml:space="preserve"> IF(INDIRECT("FROM_NGS2_SampleSheet!A"&amp;ROW()-5,TRUE)="","",  INDIRECT(    "FROM_NGS2_SampleSheet!"   &amp;  CHAR(64 + MATCH(VLOOKUP(D$6,mapping!$A:$B,2,FALSE),FROM_NGS2_SampleSheet!$1:$1,0))   &amp;  ROW()-5,TRUE)    )</f>
        <v/>
      </c>
      <c r="E3995" s="195" t="str">
        <f ca="1" xml:space="preserve"> IF(INDIRECT("FROM_NGS2_SampleSheet!A"&amp;ROW()-5,TRUE)="","",  "e" &amp; INDIRECT(    "FROM_NGS2_SampleSheet!"   &amp;  CHAR(64 + MATCH(VLOOKUP(E$6,mapping!$A:$B,2,FALSE),FROM_NGS2_SampleSheet!$1:$1,0))   &amp;  ROW()-5,TRUE)    )</f>
        <v/>
      </c>
      <c r="F3995" s="195" t="str">
        <f ca="1" xml:space="preserve"> IF(INDIRECT("FROM_NGS2_SampleSheet!A"&amp;ROW()-5,TRUE)="","",  INDIRECT(    "FROM_NGS2_SampleSheet!"   &amp;  CHAR(64 + MATCH(VLOOKUP(F$6,mapping!$A:$B,2,FALSE),FROM_NGS2_SampleSheet!$1:$1,0))   &amp;  ROW()-5,TRUE)    )</f>
        <v/>
      </c>
      <c r="G3995" s="196" t="str">
        <f ca="1" xml:space="preserve"> IF(INDIRECT("FROM_NGS2_SampleSheet!A"&amp;ROW()-5,TRUE)="","",  INDIRECT(    "FROM_NGS2_SampleSheet!"   &amp;  CHAR(64 + MATCH(VLOOKUP(G$6,mapping!$A:$B,2,FALSE),FROM_NGS2_SampleSheet!$1:$1,0))   &amp;  ROW()-5,TRUE)    )</f>
        <v/>
      </c>
      <c r="H3995" s="195"/>
      <c r="I3995" s="213">
        <v>1</v>
      </c>
      <c r="J3995" s="197" t="str">
        <f ca="1">IF(U3995=TRUE,    IF($Y$4&gt;96,"TOO MANY",VLOOKUP(B3995&amp;"_"&amp;C3995&amp;"_"&amp;E3995&amp;"_A",CALC!W:X,2,FALSE)),   "")</f>
        <v/>
      </c>
      <c r="L3995" s="213">
        <v>1</v>
      </c>
      <c r="M3995" s="197" t="str">
        <f ca="1">IF(V3995=TRUE,     IF($Y$4&gt;96,"TOO MANY",VLOOKUP(B3995&amp;"_"&amp;C3995&amp;"_"&amp;E3995&amp;"_B",CALC!W:X,2,FALSE)),    "")</f>
        <v/>
      </c>
      <c r="N3995" s="206"/>
      <c r="O3995" s="213">
        <v>1</v>
      </c>
      <c r="P3995" s="197" t="str">
        <f ca="1">IF(W3995=TRUE,   IF($Y$4&gt;96,"TOO MANY", VLOOKUP(B3995&amp;"_"&amp;C3995&amp;"_"&amp;E3995&amp;"_C",CALC!W:X,2,FALSE)),   "")</f>
        <v/>
      </c>
      <c r="Q3995" s="206"/>
      <c r="R3995" s="119" t="b">
        <f t="shared" ca="1" si="441"/>
        <v>0</v>
      </c>
      <c r="S3995" s="119" t="b">
        <f t="shared" ca="1" si="439"/>
        <v>0</v>
      </c>
      <c r="T3995" s="119" t="b">
        <f t="shared" ca="1" si="440"/>
        <v>0</v>
      </c>
      <c r="U3995" s="119" t="b">
        <f t="shared" ca="1" si="442"/>
        <v>0</v>
      </c>
      <c r="V3995" s="160" t="b">
        <f t="shared" ca="1" si="443"/>
        <v>0</v>
      </c>
      <c r="W3995" s="119" t="b">
        <f t="shared" ca="1" si="444"/>
        <v>0</v>
      </c>
      <c r="X3995" s="119" t="b">
        <f t="shared" ca="1" si="445"/>
        <v>0</v>
      </c>
    </row>
    <row r="3996" spans="2:24" x14ac:dyDescent="0.25">
      <c r="B3996" s="194" t="str">
        <f ca="1" xml:space="preserve"> IF(INDIRECT("FROM_NGS2_SampleSheet!A"&amp;ROW()-5,TRUE)="","",  INDIRECT(    "FROM_NGS2_SampleSheet!"   &amp;  CHAR(64 + MATCH(VLOOKUP(B$6,mapping!$A:$B,2,FALSE),FROM_NGS2_SampleSheet!$1:$1,0))   &amp;  ROW()-5,TRUE)    )</f>
        <v/>
      </c>
      <c r="C3996" s="195" t="str">
        <f ca="1" xml:space="preserve"> IF(INDIRECT("FROM_NGS2_SampleSheet!A"&amp;ROW()-5,TRUE)="","",  INDIRECT(    "FROM_NGS2_SampleSheet!"   &amp;  CHAR(64 + MATCH(VLOOKUP(C$6,mapping!$A:$B,2,FALSE),FROM_NGS2_SampleSheet!$1:$1,0))   &amp;  ROW()-5,TRUE)    )</f>
        <v/>
      </c>
      <c r="D3996" s="195" t="str">
        <f ca="1" xml:space="preserve"> IF(INDIRECT("FROM_NGS2_SampleSheet!A"&amp;ROW()-5,TRUE)="","",  INDIRECT(    "FROM_NGS2_SampleSheet!"   &amp;  CHAR(64 + MATCH(VLOOKUP(D$6,mapping!$A:$B,2,FALSE),FROM_NGS2_SampleSheet!$1:$1,0))   &amp;  ROW()-5,TRUE)    )</f>
        <v/>
      </c>
      <c r="E3996" s="195" t="str">
        <f ca="1" xml:space="preserve"> IF(INDIRECT("FROM_NGS2_SampleSheet!A"&amp;ROW()-5,TRUE)="","",  "e" &amp; INDIRECT(    "FROM_NGS2_SampleSheet!"   &amp;  CHAR(64 + MATCH(VLOOKUP(E$6,mapping!$A:$B,2,FALSE),FROM_NGS2_SampleSheet!$1:$1,0))   &amp;  ROW()-5,TRUE)    )</f>
        <v/>
      </c>
      <c r="F3996" s="195" t="str">
        <f ca="1" xml:space="preserve"> IF(INDIRECT("FROM_NGS2_SampleSheet!A"&amp;ROW()-5,TRUE)="","",  INDIRECT(    "FROM_NGS2_SampleSheet!"   &amp;  CHAR(64 + MATCH(VLOOKUP(F$6,mapping!$A:$B,2,FALSE),FROM_NGS2_SampleSheet!$1:$1,0))   &amp;  ROW()-5,TRUE)    )</f>
        <v/>
      </c>
      <c r="G3996" s="196" t="str">
        <f ca="1" xml:space="preserve"> IF(INDIRECT("FROM_NGS2_SampleSheet!A"&amp;ROW()-5,TRUE)="","",  INDIRECT(    "FROM_NGS2_SampleSheet!"   &amp;  CHAR(64 + MATCH(VLOOKUP(G$6,mapping!$A:$B,2,FALSE),FROM_NGS2_SampleSheet!$1:$1,0))   &amp;  ROW()-5,TRUE)    )</f>
        <v/>
      </c>
      <c r="H3996" s="195"/>
      <c r="I3996" s="213">
        <v>1</v>
      </c>
      <c r="J3996" s="197" t="str">
        <f ca="1">IF(U3996=TRUE,    IF($Y$4&gt;96,"TOO MANY",VLOOKUP(B3996&amp;"_"&amp;C3996&amp;"_"&amp;E3996&amp;"_A",CALC!W:X,2,FALSE)),   "")</f>
        <v/>
      </c>
      <c r="L3996" s="213">
        <v>1</v>
      </c>
      <c r="M3996" s="197" t="str">
        <f ca="1">IF(V3996=TRUE,     IF($Y$4&gt;96,"TOO MANY",VLOOKUP(B3996&amp;"_"&amp;C3996&amp;"_"&amp;E3996&amp;"_B",CALC!W:X,2,FALSE)),    "")</f>
        <v/>
      </c>
      <c r="N3996" s="206"/>
      <c r="O3996" s="213">
        <v>1</v>
      </c>
      <c r="P3996" s="197" t="str">
        <f ca="1">IF(W3996=TRUE,   IF($Y$4&gt;96,"TOO MANY", VLOOKUP(B3996&amp;"_"&amp;C3996&amp;"_"&amp;E3996&amp;"_C",CALC!W:X,2,FALSE)),   "")</f>
        <v/>
      </c>
      <c r="Q3996" s="206"/>
      <c r="R3996" s="119" t="b">
        <f t="shared" ca="1" si="441"/>
        <v>0</v>
      </c>
      <c r="S3996" s="119" t="b">
        <f t="shared" ca="1" si="439"/>
        <v>0</v>
      </c>
      <c r="T3996" s="119" t="b">
        <f t="shared" ca="1" si="440"/>
        <v>0</v>
      </c>
      <c r="U3996" s="119" t="b">
        <f t="shared" ca="1" si="442"/>
        <v>0</v>
      </c>
      <c r="V3996" s="160" t="b">
        <f t="shared" ca="1" si="443"/>
        <v>0</v>
      </c>
      <c r="W3996" s="119" t="b">
        <f t="shared" ca="1" si="444"/>
        <v>0</v>
      </c>
      <c r="X3996" s="119" t="b">
        <f t="shared" ca="1" si="445"/>
        <v>0</v>
      </c>
    </row>
    <row r="3997" spans="2:24" x14ac:dyDescent="0.25">
      <c r="B3997" s="194" t="str">
        <f ca="1" xml:space="preserve"> IF(INDIRECT("FROM_NGS2_SampleSheet!A"&amp;ROW()-5,TRUE)="","",  INDIRECT(    "FROM_NGS2_SampleSheet!"   &amp;  CHAR(64 + MATCH(VLOOKUP(B$6,mapping!$A:$B,2,FALSE),FROM_NGS2_SampleSheet!$1:$1,0))   &amp;  ROW()-5,TRUE)    )</f>
        <v/>
      </c>
      <c r="C3997" s="195" t="str">
        <f ca="1" xml:space="preserve"> IF(INDIRECT("FROM_NGS2_SampleSheet!A"&amp;ROW()-5,TRUE)="","",  INDIRECT(    "FROM_NGS2_SampleSheet!"   &amp;  CHAR(64 + MATCH(VLOOKUP(C$6,mapping!$A:$B,2,FALSE),FROM_NGS2_SampleSheet!$1:$1,0))   &amp;  ROW()-5,TRUE)    )</f>
        <v/>
      </c>
      <c r="D3997" s="195" t="str">
        <f ca="1" xml:space="preserve"> IF(INDIRECT("FROM_NGS2_SampleSheet!A"&amp;ROW()-5,TRUE)="","",  INDIRECT(    "FROM_NGS2_SampleSheet!"   &amp;  CHAR(64 + MATCH(VLOOKUP(D$6,mapping!$A:$B,2,FALSE),FROM_NGS2_SampleSheet!$1:$1,0))   &amp;  ROW()-5,TRUE)    )</f>
        <v/>
      </c>
      <c r="E3997" s="195" t="str">
        <f ca="1" xml:space="preserve"> IF(INDIRECT("FROM_NGS2_SampleSheet!A"&amp;ROW()-5,TRUE)="","",  "e" &amp; INDIRECT(    "FROM_NGS2_SampleSheet!"   &amp;  CHAR(64 + MATCH(VLOOKUP(E$6,mapping!$A:$B,2,FALSE),FROM_NGS2_SampleSheet!$1:$1,0))   &amp;  ROW()-5,TRUE)    )</f>
        <v/>
      </c>
      <c r="F3997" s="195" t="str">
        <f ca="1" xml:space="preserve"> IF(INDIRECT("FROM_NGS2_SampleSheet!A"&amp;ROW()-5,TRUE)="","",  INDIRECT(    "FROM_NGS2_SampleSheet!"   &amp;  CHAR(64 + MATCH(VLOOKUP(F$6,mapping!$A:$B,2,FALSE),FROM_NGS2_SampleSheet!$1:$1,0))   &amp;  ROW()-5,TRUE)    )</f>
        <v/>
      </c>
      <c r="G3997" s="196" t="str">
        <f ca="1" xml:space="preserve"> IF(INDIRECT("FROM_NGS2_SampleSheet!A"&amp;ROW()-5,TRUE)="","",  INDIRECT(    "FROM_NGS2_SampleSheet!"   &amp;  CHAR(64 + MATCH(VLOOKUP(G$6,mapping!$A:$B,2,FALSE),FROM_NGS2_SampleSheet!$1:$1,0))   &amp;  ROW()-5,TRUE)    )</f>
        <v/>
      </c>
      <c r="H3997" s="195"/>
      <c r="I3997" s="213">
        <v>1</v>
      </c>
      <c r="J3997" s="197" t="str">
        <f ca="1">IF(U3997=TRUE,    IF($Y$4&gt;96,"TOO MANY",VLOOKUP(B3997&amp;"_"&amp;C3997&amp;"_"&amp;E3997&amp;"_A",CALC!W:X,2,FALSE)),   "")</f>
        <v/>
      </c>
      <c r="L3997" s="213">
        <v>1</v>
      </c>
      <c r="M3997" s="197" t="str">
        <f ca="1">IF(V3997=TRUE,     IF($Y$4&gt;96,"TOO MANY",VLOOKUP(B3997&amp;"_"&amp;C3997&amp;"_"&amp;E3997&amp;"_B",CALC!W:X,2,FALSE)),    "")</f>
        <v/>
      </c>
      <c r="N3997" s="206"/>
      <c r="O3997" s="213">
        <v>1</v>
      </c>
      <c r="P3997" s="197" t="str">
        <f ca="1">IF(W3997=TRUE,   IF($Y$4&gt;96,"TOO MANY", VLOOKUP(B3997&amp;"_"&amp;C3997&amp;"_"&amp;E3997&amp;"_C",CALC!W:X,2,FALSE)),   "")</f>
        <v/>
      </c>
      <c r="Q3997" s="206"/>
      <c r="R3997" s="119" t="b">
        <f t="shared" ca="1" si="441"/>
        <v>0</v>
      </c>
      <c r="S3997" s="119" t="b">
        <f t="shared" ca="1" si="439"/>
        <v>0</v>
      </c>
      <c r="T3997" s="119" t="b">
        <f t="shared" ca="1" si="440"/>
        <v>0</v>
      </c>
      <c r="U3997" s="119" t="b">
        <f t="shared" ca="1" si="442"/>
        <v>0</v>
      </c>
      <c r="V3997" s="160" t="b">
        <f t="shared" ca="1" si="443"/>
        <v>0</v>
      </c>
      <c r="W3997" s="119" t="b">
        <f t="shared" ca="1" si="444"/>
        <v>0</v>
      </c>
      <c r="X3997" s="119" t="b">
        <f t="shared" ca="1" si="445"/>
        <v>0</v>
      </c>
    </row>
    <row r="3998" spans="2:24" x14ac:dyDescent="0.25">
      <c r="B3998" s="194" t="str">
        <f ca="1" xml:space="preserve"> IF(INDIRECT("FROM_NGS2_SampleSheet!A"&amp;ROW()-5,TRUE)="","",  INDIRECT(    "FROM_NGS2_SampleSheet!"   &amp;  CHAR(64 + MATCH(VLOOKUP(B$6,mapping!$A:$B,2,FALSE),FROM_NGS2_SampleSheet!$1:$1,0))   &amp;  ROW()-5,TRUE)    )</f>
        <v/>
      </c>
      <c r="C3998" s="195" t="str">
        <f ca="1" xml:space="preserve"> IF(INDIRECT("FROM_NGS2_SampleSheet!A"&amp;ROW()-5,TRUE)="","",  INDIRECT(    "FROM_NGS2_SampleSheet!"   &amp;  CHAR(64 + MATCH(VLOOKUP(C$6,mapping!$A:$B,2,FALSE),FROM_NGS2_SampleSheet!$1:$1,0))   &amp;  ROW()-5,TRUE)    )</f>
        <v/>
      </c>
      <c r="D3998" s="195" t="str">
        <f ca="1" xml:space="preserve"> IF(INDIRECT("FROM_NGS2_SampleSheet!A"&amp;ROW()-5,TRUE)="","",  INDIRECT(    "FROM_NGS2_SampleSheet!"   &amp;  CHAR(64 + MATCH(VLOOKUP(D$6,mapping!$A:$B,2,FALSE),FROM_NGS2_SampleSheet!$1:$1,0))   &amp;  ROW()-5,TRUE)    )</f>
        <v/>
      </c>
      <c r="E3998" s="195" t="str">
        <f ca="1" xml:space="preserve"> IF(INDIRECT("FROM_NGS2_SampleSheet!A"&amp;ROW()-5,TRUE)="","",  "e" &amp; INDIRECT(    "FROM_NGS2_SampleSheet!"   &amp;  CHAR(64 + MATCH(VLOOKUP(E$6,mapping!$A:$B,2,FALSE),FROM_NGS2_SampleSheet!$1:$1,0))   &amp;  ROW()-5,TRUE)    )</f>
        <v/>
      </c>
      <c r="F3998" s="195" t="str">
        <f ca="1" xml:space="preserve"> IF(INDIRECT("FROM_NGS2_SampleSheet!A"&amp;ROW()-5,TRUE)="","",  INDIRECT(    "FROM_NGS2_SampleSheet!"   &amp;  CHAR(64 + MATCH(VLOOKUP(F$6,mapping!$A:$B,2,FALSE),FROM_NGS2_SampleSheet!$1:$1,0))   &amp;  ROW()-5,TRUE)    )</f>
        <v/>
      </c>
      <c r="G3998" s="196" t="str">
        <f ca="1" xml:space="preserve"> IF(INDIRECT("FROM_NGS2_SampleSheet!A"&amp;ROW()-5,TRUE)="","",  INDIRECT(    "FROM_NGS2_SampleSheet!"   &amp;  CHAR(64 + MATCH(VLOOKUP(G$6,mapping!$A:$B,2,FALSE),FROM_NGS2_SampleSheet!$1:$1,0))   &amp;  ROW()-5,TRUE)    )</f>
        <v/>
      </c>
      <c r="H3998" s="195"/>
      <c r="I3998" s="213">
        <v>1</v>
      </c>
      <c r="J3998" s="197" t="str">
        <f ca="1">IF(U3998=TRUE,    IF($Y$4&gt;96,"TOO MANY",VLOOKUP(B3998&amp;"_"&amp;C3998&amp;"_"&amp;E3998&amp;"_A",CALC!W:X,2,FALSE)),   "")</f>
        <v/>
      </c>
      <c r="L3998" s="213">
        <v>1</v>
      </c>
      <c r="M3998" s="197" t="str">
        <f ca="1">IF(V3998=TRUE,     IF($Y$4&gt;96,"TOO MANY",VLOOKUP(B3998&amp;"_"&amp;C3998&amp;"_"&amp;E3998&amp;"_B",CALC!W:X,2,FALSE)),    "")</f>
        <v/>
      </c>
      <c r="N3998" s="206"/>
      <c r="O3998" s="213">
        <v>1</v>
      </c>
      <c r="P3998" s="197" t="str">
        <f ca="1">IF(W3998=TRUE,   IF($Y$4&gt;96,"TOO MANY", VLOOKUP(B3998&amp;"_"&amp;C3998&amp;"_"&amp;E3998&amp;"_C",CALC!W:X,2,FALSE)),   "")</f>
        <v/>
      </c>
      <c r="Q3998" s="206"/>
      <c r="R3998" s="119" t="b">
        <f t="shared" ca="1" si="441"/>
        <v>0</v>
      </c>
      <c r="S3998" s="119" t="b">
        <f t="shared" ca="1" si="439"/>
        <v>0</v>
      </c>
      <c r="T3998" s="119" t="b">
        <f t="shared" ca="1" si="440"/>
        <v>0</v>
      </c>
      <c r="U3998" s="119" t="b">
        <f t="shared" ca="1" si="442"/>
        <v>0</v>
      </c>
      <c r="V3998" s="160" t="b">
        <f t="shared" ca="1" si="443"/>
        <v>0</v>
      </c>
      <c r="W3998" s="119" t="b">
        <f t="shared" ca="1" si="444"/>
        <v>0</v>
      </c>
      <c r="X3998" s="119" t="b">
        <f t="shared" ca="1" si="445"/>
        <v>0</v>
      </c>
    </row>
    <row r="3999" spans="2:24" x14ac:dyDescent="0.25">
      <c r="B3999" s="194" t="str">
        <f ca="1" xml:space="preserve"> IF(INDIRECT("FROM_NGS2_SampleSheet!A"&amp;ROW()-5,TRUE)="","",  INDIRECT(    "FROM_NGS2_SampleSheet!"   &amp;  CHAR(64 + MATCH(VLOOKUP(B$6,mapping!$A:$B,2,FALSE),FROM_NGS2_SampleSheet!$1:$1,0))   &amp;  ROW()-5,TRUE)    )</f>
        <v/>
      </c>
      <c r="C3999" s="195" t="str">
        <f ca="1" xml:space="preserve"> IF(INDIRECT("FROM_NGS2_SampleSheet!A"&amp;ROW()-5,TRUE)="","",  INDIRECT(    "FROM_NGS2_SampleSheet!"   &amp;  CHAR(64 + MATCH(VLOOKUP(C$6,mapping!$A:$B,2,FALSE),FROM_NGS2_SampleSheet!$1:$1,0))   &amp;  ROW()-5,TRUE)    )</f>
        <v/>
      </c>
      <c r="D3999" s="195" t="str">
        <f ca="1" xml:space="preserve"> IF(INDIRECT("FROM_NGS2_SampleSheet!A"&amp;ROW()-5,TRUE)="","",  INDIRECT(    "FROM_NGS2_SampleSheet!"   &amp;  CHAR(64 + MATCH(VLOOKUP(D$6,mapping!$A:$B,2,FALSE),FROM_NGS2_SampleSheet!$1:$1,0))   &amp;  ROW()-5,TRUE)    )</f>
        <v/>
      </c>
      <c r="E3999" s="195" t="str">
        <f ca="1" xml:space="preserve"> IF(INDIRECT("FROM_NGS2_SampleSheet!A"&amp;ROW()-5,TRUE)="","",  "e" &amp; INDIRECT(    "FROM_NGS2_SampleSheet!"   &amp;  CHAR(64 + MATCH(VLOOKUP(E$6,mapping!$A:$B,2,FALSE),FROM_NGS2_SampleSheet!$1:$1,0))   &amp;  ROW()-5,TRUE)    )</f>
        <v/>
      </c>
      <c r="F3999" s="195" t="str">
        <f ca="1" xml:space="preserve"> IF(INDIRECT("FROM_NGS2_SampleSheet!A"&amp;ROW()-5,TRUE)="","",  INDIRECT(    "FROM_NGS2_SampleSheet!"   &amp;  CHAR(64 + MATCH(VLOOKUP(F$6,mapping!$A:$B,2,FALSE),FROM_NGS2_SampleSheet!$1:$1,0))   &amp;  ROW()-5,TRUE)    )</f>
        <v/>
      </c>
      <c r="G3999" s="196" t="str">
        <f ca="1" xml:space="preserve"> IF(INDIRECT("FROM_NGS2_SampleSheet!A"&amp;ROW()-5,TRUE)="","",  INDIRECT(    "FROM_NGS2_SampleSheet!"   &amp;  CHAR(64 + MATCH(VLOOKUP(G$6,mapping!$A:$B,2,FALSE),FROM_NGS2_SampleSheet!$1:$1,0))   &amp;  ROW()-5,TRUE)    )</f>
        <v/>
      </c>
      <c r="H3999" s="195"/>
      <c r="I3999" s="213">
        <v>1</v>
      </c>
      <c r="J3999" s="197" t="str">
        <f ca="1">IF(U3999=TRUE,    IF($Y$4&gt;96,"TOO MANY",VLOOKUP(B3999&amp;"_"&amp;C3999&amp;"_"&amp;E3999&amp;"_A",CALC!W:X,2,FALSE)),   "")</f>
        <v/>
      </c>
      <c r="L3999" s="213">
        <v>1</v>
      </c>
      <c r="M3999" s="197" t="str">
        <f ca="1">IF(V3999=TRUE,     IF($Y$4&gt;96,"TOO MANY",VLOOKUP(B3999&amp;"_"&amp;C3999&amp;"_"&amp;E3999&amp;"_B",CALC!W:X,2,FALSE)),    "")</f>
        <v/>
      </c>
      <c r="N3999" s="206"/>
      <c r="O3999" s="213">
        <v>1</v>
      </c>
      <c r="P3999" s="197" t="str">
        <f ca="1">IF(W3999=TRUE,   IF($Y$4&gt;96,"TOO MANY", VLOOKUP(B3999&amp;"_"&amp;C3999&amp;"_"&amp;E3999&amp;"_C",CALC!W:X,2,FALSE)),   "")</f>
        <v/>
      </c>
      <c r="Q3999" s="206"/>
      <c r="R3999" s="119" t="b">
        <f t="shared" ca="1" si="441"/>
        <v>0</v>
      </c>
      <c r="S3999" s="119" t="b">
        <f t="shared" ca="1" si="439"/>
        <v>0</v>
      </c>
      <c r="T3999" s="119" t="b">
        <f t="shared" ca="1" si="440"/>
        <v>0</v>
      </c>
      <c r="U3999" s="119" t="b">
        <f t="shared" ca="1" si="442"/>
        <v>0</v>
      </c>
      <c r="V3999" s="160" t="b">
        <f t="shared" ca="1" si="443"/>
        <v>0</v>
      </c>
      <c r="W3999" s="119" t="b">
        <f t="shared" ca="1" si="444"/>
        <v>0</v>
      </c>
      <c r="X3999" s="119" t="b">
        <f t="shared" ca="1" si="445"/>
        <v>0</v>
      </c>
    </row>
    <row r="4000" spans="2:24" x14ac:dyDescent="0.25">
      <c r="B4000" s="194" t="str">
        <f ca="1" xml:space="preserve"> IF(INDIRECT("FROM_NGS2_SampleSheet!A"&amp;ROW()-5,TRUE)="","",  INDIRECT(    "FROM_NGS2_SampleSheet!"   &amp;  CHAR(64 + MATCH(VLOOKUP(B$6,mapping!$A:$B,2,FALSE),FROM_NGS2_SampleSheet!$1:$1,0))   &amp;  ROW()-5,TRUE)    )</f>
        <v/>
      </c>
      <c r="C4000" s="195" t="str">
        <f ca="1" xml:space="preserve"> IF(INDIRECT("FROM_NGS2_SampleSheet!A"&amp;ROW()-5,TRUE)="","",  INDIRECT(    "FROM_NGS2_SampleSheet!"   &amp;  CHAR(64 + MATCH(VLOOKUP(C$6,mapping!$A:$B,2,FALSE),FROM_NGS2_SampleSheet!$1:$1,0))   &amp;  ROW()-5,TRUE)    )</f>
        <v/>
      </c>
      <c r="D4000" s="195" t="str">
        <f ca="1" xml:space="preserve"> IF(INDIRECT("FROM_NGS2_SampleSheet!A"&amp;ROW()-5,TRUE)="","",  INDIRECT(    "FROM_NGS2_SampleSheet!"   &amp;  CHAR(64 + MATCH(VLOOKUP(D$6,mapping!$A:$B,2,FALSE),FROM_NGS2_SampleSheet!$1:$1,0))   &amp;  ROW()-5,TRUE)    )</f>
        <v/>
      </c>
      <c r="E4000" s="195" t="str">
        <f ca="1" xml:space="preserve"> IF(INDIRECT("FROM_NGS2_SampleSheet!A"&amp;ROW()-5,TRUE)="","",  "e" &amp; INDIRECT(    "FROM_NGS2_SampleSheet!"   &amp;  CHAR(64 + MATCH(VLOOKUP(E$6,mapping!$A:$B,2,FALSE),FROM_NGS2_SampleSheet!$1:$1,0))   &amp;  ROW()-5,TRUE)    )</f>
        <v/>
      </c>
      <c r="F4000" s="195" t="str">
        <f ca="1" xml:space="preserve"> IF(INDIRECT("FROM_NGS2_SampleSheet!A"&amp;ROW()-5,TRUE)="","",  INDIRECT(    "FROM_NGS2_SampleSheet!"   &amp;  CHAR(64 + MATCH(VLOOKUP(F$6,mapping!$A:$B,2,FALSE),FROM_NGS2_SampleSheet!$1:$1,0))   &amp;  ROW()-5,TRUE)    )</f>
        <v/>
      </c>
      <c r="G4000" s="196" t="str">
        <f ca="1" xml:space="preserve"> IF(INDIRECT("FROM_NGS2_SampleSheet!A"&amp;ROW()-5,TRUE)="","",  INDIRECT(    "FROM_NGS2_SampleSheet!"   &amp;  CHAR(64 + MATCH(VLOOKUP(G$6,mapping!$A:$B,2,FALSE),FROM_NGS2_SampleSheet!$1:$1,0))   &amp;  ROW()-5,TRUE)    )</f>
        <v/>
      </c>
      <c r="H4000" s="195"/>
      <c r="I4000" s="213">
        <v>1</v>
      </c>
      <c r="J4000" s="197" t="str">
        <f ca="1">IF(U4000=TRUE,    IF($Y$4&gt;96,"TOO MANY",VLOOKUP(B4000&amp;"_"&amp;C4000&amp;"_"&amp;E4000&amp;"_A",CALC!W:X,2,FALSE)),   "")</f>
        <v/>
      </c>
      <c r="L4000" s="213">
        <v>1</v>
      </c>
      <c r="M4000" s="197" t="str">
        <f ca="1">IF(V4000=TRUE,     IF($Y$4&gt;96,"TOO MANY",VLOOKUP(B4000&amp;"_"&amp;C4000&amp;"_"&amp;E4000&amp;"_B",CALC!W:X,2,FALSE)),    "")</f>
        <v/>
      </c>
      <c r="N4000" s="206"/>
      <c r="O4000" s="213">
        <v>1</v>
      </c>
      <c r="P4000" s="197" t="str">
        <f ca="1">IF(W4000=TRUE,   IF($Y$4&gt;96,"TOO MANY", VLOOKUP(B4000&amp;"_"&amp;C4000&amp;"_"&amp;E4000&amp;"_C",CALC!W:X,2,FALSE)),   "")</f>
        <v/>
      </c>
      <c r="Q4000" s="206"/>
      <c r="R4000" s="119" t="b">
        <f t="shared" ca="1" si="441"/>
        <v>0</v>
      </c>
      <c r="S4000" s="119" t="b">
        <f t="shared" ca="1" si="439"/>
        <v>0</v>
      </c>
      <c r="T4000" s="119" t="b">
        <f t="shared" ca="1" si="440"/>
        <v>0</v>
      </c>
      <c r="U4000" s="119" t="b">
        <f t="shared" ca="1" si="442"/>
        <v>0</v>
      </c>
      <c r="V4000" s="160" t="b">
        <f t="shared" ca="1" si="443"/>
        <v>0</v>
      </c>
      <c r="W4000" s="119" t="b">
        <f t="shared" ca="1" si="444"/>
        <v>0</v>
      </c>
      <c r="X4000" s="119" t="b">
        <f t="shared" ca="1" si="445"/>
        <v>0</v>
      </c>
    </row>
    <row r="4001" spans="2:26" x14ac:dyDescent="0.25">
      <c r="B4001" s="194" t="str">
        <f ca="1" xml:space="preserve"> IF(INDIRECT("FROM_NGS2_SampleSheet!A"&amp;ROW()-5,TRUE)="","",  INDIRECT(    "FROM_NGS2_SampleSheet!"   &amp;  CHAR(64 + MATCH(VLOOKUP(B$6,mapping!$A:$B,2,FALSE),FROM_NGS2_SampleSheet!$1:$1,0))   &amp;  ROW()-5,TRUE)    )</f>
        <v/>
      </c>
      <c r="C4001" s="195" t="str">
        <f ca="1" xml:space="preserve"> IF(INDIRECT("FROM_NGS2_SampleSheet!A"&amp;ROW()-5,TRUE)="","",  INDIRECT(    "FROM_NGS2_SampleSheet!"   &amp;  CHAR(64 + MATCH(VLOOKUP(C$6,mapping!$A:$B,2,FALSE),FROM_NGS2_SampleSheet!$1:$1,0))   &amp;  ROW()-5,TRUE)    )</f>
        <v/>
      </c>
      <c r="D4001" s="195" t="str">
        <f ca="1" xml:space="preserve"> IF(INDIRECT("FROM_NGS2_SampleSheet!A"&amp;ROW()-5,TRUE)="","",  INDIRECT(    "FROM_NGS2_SampleSheet!"   &amp;  CHAR(64 + MATCH(VLOOKUP(D$6,mapping!$A:$B,2,FALSE),FROM_NGS2_SampleSheet!$1:$1,0))   &amp;  ROW()-5,TRUE)    )</f>
        <v/>
      </c>
      <c r="E4001" s="195" t="str">
        <f ca="1" xml:space="preserve"> IF(INDIRECT("FROM_NGS2_SampleSheet!A"&amp;ROW()-5,TRUE)="","",  "e" &amp; INDIRECT(    "FROM_NGS2_SampleSheet!"   &amp;  CHAR(64 + MATCH(VLOOKUP(E$6,mapping!$A:$B,2,FALSE),FROM_NGS2_SampleSheet!$1:$1,0))   &amp;  ROW()-5,TRUE)    )</f>
        <v/>
      </c>
      <c r="F4001" s="195" t="str">
        <f ca="1" xml:space="preserve"> IF(INDIRECT("FROM_NGS2_SampleSheet!A"&amp;ROW()-5,TRUE)="","",  INDIRECT(    "FROM_NGS2_SampleSheet!"   &amp;  CHAR(64 + MATCH(VLOOKUP(F$6,mapping!$A:$B,2,FALSE),FROM_NGS2_SampleSheet!$1:$1,0))   &amp;  ROW()-5,TRUE)    )</f>
        <v/>
      </c>
      <c r="G4001" s="196" t="str">
        <f ca="1" xml:space="preserve"> IF(INDIRECT("FROM_NGS2_SampleSheet!A"&amp;ROW()-5,TRUE)="","",  INDIRECT(    "FROM_NGS2_SampleSheet!"   &amp;  CHAR(64 + MATCH(VLOOKUP(G$6,mapping!$A:$B,2,FALSE),FROM_NGS2_SampleSheet!$1:$1,0))   &amp;  ROW()-5,TRUE)    )</f>
        <v/>
      </c>
      <c r="H4001" s="195"/>
      <c r="I4001" s="213">
        <v>1</v>
      </c>
      <c r="J4001" s="197" t="str">
        <f ca="1">IF(U4001=TRUE,    IF($Y$4&gt;96,"TOO MANY",VLOOKUP(B4001&amp;"_"&amp;C4001&amp;"_"&amp;E4001&amp;"_A",CALC!W:X,2,FALSE)),   "")</f>
        <v/>
      </c>
      <c r="L4001" s="213">
        <v>1</v>
      </c>
      <c r="M4001" s="197" t="str">
        <f ca="1">IF(V4001=TRUE,     IF($Y$4&gt;96,"TOO MANY",VLOOKUP(B4001&amp;"_"&amp;C4001&amp;"_"&amp;E4001&amp;"_B",CALC!W:X,2,FALSE)),    "")</f>
        <v/>
      </c>
      <c r="N4001" s="206"/>
      <c r="O4001" s="213">
        <v>1</v>
      </c>
      <c r="P4001" s="197" t="str">
        <f ca="1">IF(W4001=TRUE,   IF($Y$4&gt;96,"TOO MANY", VLOOKUP(B4001&amp;"_"&amp;C4001&amp;"_"&amp;E4001&amp;"_C",CALC!W:X,2,FALSE)),   "")</f>
        <v/>
      </c>
      <c r="Q4001" s="206"/>
      <c r="R4001" s="119" t="b">
        <f t="shared" ca="1" si="441"/>
        <v>0</v>
      </c>
      <c r="S4001" s="119" t="b">
        <f t="shared" ca="1" si="439"/>
        <v>0</v>
      </c>
      <c r="T4001" s="119" t="b">
        <f t="shared" ca="1" si="440"/>
        <v>0</v>
      </c>
      <c r="U4001" s="119" t="b">
        <f t="shared" ca="1" si="442"/>
        <v>0</v>
      </c>
      <c r="V4001" s="160" t="b">
        <f t="shared" ca="1" si="443"/>
        <v>0</v>
      </c>
      <c r="W4001" s="119" t="b">
        <f t="shared" ca="1" si="444"/>
        <v>0</v>
      </c>
      <c r="X4001" s="119" t="b">
        <f t="shared" ca="1" si="445"/>
        <v>0</v>
      </c>
    </row>
    <row r="4002" spans="2:26" x14ac:dyDescent="0.25">
      <c r="B4002" s="194" t="str">
        <f ca="1" xml:space="preserve"> IF(INDIRECT("FROM_NGS2_SampleSheet!A"&amp;ROW()-5,TRUE)="","",  INDIRECT(    "FROM_NGS2_SampleSheet!"   &amp;  CHAR(64 + MATCH(VLOOKUP(B$6,mapping!$A:$B,2,FALSE),FROM_NGS2_SampleSheet!$1:$1,0))   &amp;  ROW()-5,TRUE)    )</f>
        <v/>
      </c>
      <c r="C4002" s="195" t="str">
        <f ca="1" xml:space="preserve"> IF(INDIRECT("FROM_NGS2_SampleSheet!A"&amp;ROW()-5,TRUE)="","",  INDIRECT(    "FROM_NGS2_SampleSheet!"   &amp;  CHAR(64 + MATCH(VLOOKUP(C$6,mapping!$A:$B,2,FALSE),FROM_NGS2_SampleSheet!$1:$1,0))   &amp;  ROW()-5,TRUE)    )</f>
        <v/>
      </c>
      <c r="D4002" s="195" t="str">
        <f ca="1" xml:space="preserve"> IF(INDIRECT("FROM_NGS2_SampleSheet!A"&amp;ROW()-5,TRUE)="","",  INDIRECT(    "FROM_NGS2_SampleSheet!"   &amp;  CHAR(64 + MATCH(VLOOKUP(D$6,mapping!$A:$B,2,FALSE),FROM_NGS2_SampleSheet!$1:$1,0))   &amp;  ROW()-5,TRUE)    )</f>
        <v/>
      </c>
      <c r="E4002" s="195" t="str">
        <f ca="1" xml:space="preserve"> IF(INDIRECT("FROM_NGS2_SampleSheet!A"&amp;ROW()-5,TRUE)="","",  "e" &amp; INDIRECT(    "FROM_NGS2_SampleSheet!"   &amp;  CHAR(64 + MATCH(VLOOKUP(E$6,mapping!$A:$B,2,FALSE),FROM_NGS2_SampleSheet!$1:$1,0))   &amp;  ROW()-5,TRUE)    )</f>
        <v/>
      </c>
      <c r="F4002" s="195" t="str">
        <f ca="1" xml:space="preserve"> IF(INDIRECT("FROM_NGS2_SampleSheet!A"&amp;ROW()-5,TRUE)="","",  INDIRECT(    "FROM_NGS2_SampleSheet!"   &amp;  CHAR(64 + MATCH(VLOOKUP(F$6,mapping!$A:$B,2,FALSE),FROM_NGS2_SampleSheet!$1:$1,0))   &amp;  ROW()-5,TRUE)    )</f>
        <v/>
      </c>
      <c r="G4002" s="196" t="str">
        <f ca="1" xml:space="preserve"> IF(INDIRECT("FROM_NGS2_SampleSheet!A"&amp;ROW()-5,TRUE)="","",  INDIRECT(    "FROM_NGS2_SampleSheet!"   &amp;  CHAR(64 + MATCH(VLOOKUP(G$6,mapping!$A:$B,2,FALSE),FROM_NGS2_SampleSheet!$1:$1,0))   &amp;  ROW()-5,TRUE)    )</f>
        <v/>
      </c>
      <c r="H4002" s="195"/>
      <c r="I4002" s="213">
        <v>1</v>
      </c>
      <c r="J4002" s="197" t="str">
        <f ca="1">IF(U4002=TRUE,    IF($Y$4&gt;96,"TOO MANY",VLOOKUP(B4002&amp;"_"&amp;C4002&amp;"_"&amp;E4002&amp;"_A",CALC!W:X,2,FALSE)),   "")</f>
        <v/>
      </c>
      <c r="L4002" s="213">
        <v>1</v>
      </c>
      <c r="M4002" s="197" t="str">
        <f ca="1">IF(V4002=TRUE,     IF($Y$4&gt;96,"TOO MANY",VLOOKUP(B4002&amp;"_"&amp;C4002&amp;"_"&amp;E4002&amp;"_B",CALC!W:X,2,FALSE)),    "")</f>
        <v/>
      </c>
      <c r="N4002" s="206"/>
      <c r="O4002" s="213">
        <v>1</v>
      </c>
      <c r="P4002" s="197" t="str">
        <f ca="1">IF(W4002=TRUE,   IF($Y$4&gt;96,"TOO MANY", VLOOKUP(B4002&amp;"_"&amp;C4002&amp;"_"&amp;E4002&amp;"_C",CALC!W:X,2,FALSE)),   "")</f>
        <v/>
      </c>
      <c r="Q4002" s="206"/>
      <c r="R4002" s="119" t="b">
        <f t="shared" ca="1" si="441"/>
        <v>0</v>
      </c>
      <c r="S4002" s="119" t="b">
        <f t="shared" ca="1" si="439"/>
        <v>0</v>
      </c>
      <c r="T4002" s="119" t="b">
        <f t="shared" ca="1" si="440"/>
        <v>0</v>
      </c>
      <c r="U4002" s="119" t="b">
        <f t="shared" ca="1" si="442"/>
        <v>0</v>
      </c>
      <c r="V4002" s="160" t="b">
        <f t="shared" ca="1" si="443"/>
        <v>0</v>
      </c>
      <c r="W4002" s="119" t="b">
        <f t="shared" ca="1" si="444"/>
        <v>0</v>
      </c>
      <c r="X4002" s="119" t="b">
        <f t="shared" ca="1" si="445"/>
        <v>0</v>
      </c>
    </row>
    <row r="4003" spans="2:26" x14ac:dyDescent="0.25">
      <c r="B4003" s="194" t="str">
        <f ca="1" xml:space="preserve"> IF(INDIRECT("FROM_NGS2_SampleSheet!A"&amp;ROW()-5,TRUE)="","",  INDIRECT(    "FROM_NGS2_SampleSheet!"   &amp;  CHAR(64 + MATCH(VLOOKUP(B$6,mapping!$A:$B,2,FALSE),FROM_NGS2_SampleSheet!$1:$1,0))   &amp;  ROW()-5,TRUE)    )</f>
        <v/>
      </c>
      <c r="C4003" s="195" t="str">
        <f ca="1" xml:space="preserve"> IF(INDIRECT("FROM_NGS2_SampleSheet!A"&amp;ROW()-5,TRUE)="","",  INDIRECT(    "FROM_NGS2_SampleSheet!"   &amp;  CHAR(64 + MATCH(VLOOKUP(C$6,mapping!$A:$B,2,FALSE),FROM_NGS2_SampleSheet!$1:$1,0))   &amp;  ROW()-5,TRUE)    )</f>
        <v/>
      </c>
      <c r="D4003" s="195" t="str">
        <f ca="1" xml:space="preserve"> IF(INDIRECT("FROM_NGS2_SampleSheet!A"&amp;ROW()-5,TRUE)="","",  INDIRECT(    "FROM_NGS2_SampleSheet!"   &amp;  CHAR(64 + MATCH(VLOOKUP(D$6,mapping!$A:$B,2,FALSE),FROM_NGS2_SampleSheet!$1:$1,0))   &amp;  ROW()-5,TRUE)    )</f>
        <v/>
      </c>
      <c r="E4003" s="195" t="str">
        <f ca="1" xml:space="preserve"> IF(INDIRECT("FROM_NGS2_SampleSheet!A"&amp;ROW()-5,TRUE)="","",  "e" &amp; INDIRECT(    "FROM_NGS2_SampleSheet!"   &amp;  CHAR(64 + MATCH(VLOOKUP(E$6,mapping!$A:$B,2,FALSE),FROM_NGS2_SampleSheet!$1:$1,0))   &amp;  ROW()-5,TRUE)    )</f>
        <v/>
      </c>
      <c r="F4003" s="195" t="str">
        <f ca="1" xml:space="preserve"> IF(INDIRECT("FROM_NGS2_SampleSheet!A"&amp;ROW()-5,TRUE)="","",  INDIRECT(    "FROM_NGS2_SampleSheet!"   &amp;  CHAR(64 + MATCH(VLOOKUP(F$6,mapping!$A:$B,2,FALSE),FROM_NGS2_SampleSheet!$1:$1,0))   &amp;  ROW()-5,TRUE)    )</f>
        <v/>
      </c>
      <c r="G4003" s="196" t="str">
        <f ca="1" xml:space="preserve"> IF(INDIRECT("FROM_NGS2_SampleSheet!A"&amp;ROW()-5,TRUE)="","",  INDIRECT(    "FROM_NGS2_SampleSheet!"   &amp;  CHAR(64 + MATCH(VLOOKUP(G$6,mapping!$A:$B,2,FALSE),FROM_NGS2_SampleSheet!$1:$1,0))   &amp;  ROW()-5,TRUE)    )</f>
        <v/>
      </c>
      <c r="H4003" s="195"/>
      <c r="I4003" s="213">
        <v>1</v>
      </c>
      <c r="J4003" s="197" t="str">
        <f ca="1">IF(U4003=TRUE,    IF($Y$4&gt;96,"TOO MANY",VLOOKUP(B4003&amp;"_"&amp;C4003&amp;"_"&amp;E4003&amp;"_A",CALC!W:X,2,FALSE)),   "")</f>
        <v/>
      </c>
      <c r="L4003" s="213">
        <v>1</v>
      </c>
      <c r="M4003" s="197" t="str">
        <f ca="1">IF(V4003=TRUE,     IF($Y$4&gt;96,"TOO MANY",VLOOKUP(B4003&amp;"_"&amp;C4003&amp;"_"&amp;E4003&amp;"_B",CALC!W:X,2,FALSE)),    "")</f>
        <v/>
      </c>
      <c r="N4003" s="206"/>
      <c r="O4003" s="213">
        <v>1</v>
      </c>
      <c r="P4003" s="197" t="str">
        <f ca="1">IF(W4003=TRUE,   IF($Y$4&gt;96,"TOO MANY", VLOOKUP(B4003&amp;"_"&amp;C4003&amp;"_"&amp;E4003&amp;"_C",CALC!W:X,2,FALSE)),   "")</f>
        <v/>
      </c>
      <c r="Q4003" s="206"/>
      <c r="R4003" s="119" t="b">
        <f t="shared" ca="1" si="441"/>
        <v>0</v>
      </c>
      <c r="S4003" s="119" t="b">
        <f t="shared" ca="1" si="439"/>
        <v>0</v>
      </c>
      <c r="T4003" s="119" t="b">
        <f t="shared" ca="1" si="440"/>
        <v>0</v>
      </c>
      <c r="U4003" s="119" t="b">
        <f t="shared" ca="1" si="442"/>
        <v>0</v>
      </c>
      <c r="V4003" s="160" t="b">
        <f t="shared" ca="1" si="443"/>
        <v>0</v>
      </c>
      <c r="W4003" s="119" t="b">
        <f t="shared" ca="1" si="444"/>
        <v>0</v>
      </c>
      <c r="X4003" s="119" t="b">
        <f t="shared" ca="1" si="445"/>
        <v>0</v>
      </c>
    </row>
    <row r="4004" spans="2:26" x14ac:dyDescent="0.25">
      <c r="B4004" s="194" t="str">
        <f ca="1" xml:space="preserve"> IF(INDIRECT("FROM_NGS2_SampleSheet!A"&amp;ROW()-5,TRUE)="","",  INDIRECT(    "FROM_NGS2_SampleSheet!"   &amp;  CHAR(64 + MATCH(VLOOKUP(B$6,mapping!$A:$B,2,FALSE),FROM_NGS2_SampleSheet!$1:$1,0))   &amp;  ROW()-5,TRUE)    )</f>
        <v/>
      </c>
      <c r="C4004" s="195" t="str">
        <f ca="1" xml:space="preserve"> IF(INDIRECT("FROM_NGS2_SampleSheet!A"&amp;ROW()-5,TRUE)="","",  INDIRECT(    "FROM_NGS2_SampleSheet!"   &amp;  CHAR(64 + MATCH(VLOOKUP(C$6,mapping!$A:$B,2,FALSE),FROM_NGS2_SampleSheet!$1:$1,0))   &amp;  ROW()-5,TRUE)    )</f>
        <v/>
      </c>
      <c r="D4004" s="195" t="str">
        <f ca="1" xml:space="preserve"> IF(INDIRECT("FROM_NGS2_SampleSheet!A"&amp;ROW()-5,TRUE)="","",  INDIRECT(    "FROM_NGS2_SampleSheet!"   &amp;  CHAR(64 + MATCH(VLOOKUP(D$6,mapping!$A:$B,2,FALSE),FROM_NGS2_SampleSheet!$1:$1,0))   &amp;  ROW()-5,TRUE)    )</f>
        <v/>
      </c>
      <c r="E4004" s="195" t="str">
        <f ca="1" xml:space="preserve"> IF(INDIRECT("FROM_NGS2_SampleSheet!A"&amp;ROW()-5,TRUE)="","",  "e" &amp; INDIRECT(    "FROM_NGS2_SampleSheet!"   &amp;  CHAR(64 + MATCH(VLOOKUP(E$6,mapping!$A:$B,2,FALSE),FROM_NGS2_SampleSheet!$1:$1,0))   &amp;  ROW()-5,TRUE)    )</f>
        <v/>
      </c>
      <c r="F4004" s="195" t="str">
        <f ca="1" xml:space="preserve"> IF(INDIRECT("FROM_NGS2_SampleSheet!A"&amp;ROW()-5,TRUE)="","",  INDIRECT(    "FROM_NGS2_SampleSheet!"   &amp;  CHAR(64 + MATCH(VLOOKUP(F$6,mapping!$A:$B,2,FALSE),FROM_NGS2_SampleSheet!$1:$1,0))   &amp;  ROW()-5,TRUE)    )</f>
        <v/>
      </c>
      <c r="G4004" s="196" t="str">
        <f ca="1" xml:space="preserve"> IF(INDIRECT("FROM_NGS2_SampleSheet!A"&amp;ROW()-5,TRUE)="","",  INDIRECT(    "FROM_NGS2_SampleSheet!"   &amp;  CHAR(64 + MATCH(VLOOKUP(G$6,mapping!$A:$B,2,FALSE),FROM_NGS2_SampleSheet!$1:$1,0))   &amp;  ROW()-5,TRUE)    )</f>
        <v/>
      </c>
      <c r="H4004" s="195"/>
      <c r="I4004" s="213">
        <v>1</v>
      </c>
      <c r="J4004" s="197" t="str">
        <f ca="1">IF(U4004=TRUE,    IF($Y$4&gt;96,"TOO MANY",VLOOKUP(B4004&amp;"_"&amp;C4004&amp;"_"&amp;E4004&amp;"_A",CALC!W:X,2,FALSE)),   "")</f>
        <v/>
      </c>
      <c r="L4004" s="213">
        <v>1</v>
      </c>
      <c r="M4004" s="197" t="str">
        <f ca="1">IF(V4004=TRUE,     IF($Y$4&gt;96,"TOO MANY",VLOOKUP(B4004&amp;"_"&amp;C4004&amp;"_"&amp;E4004&amp;"_B",CALC!W:X,2,FALSE)),    "")</f>
        <v/>
      </c>
      <c r="N4004" s="206"/>
      <c r="O4004" s="213">
        <v>1</v>
      </c>
      <c r="P4004" s="197" t="str">
        <f ca="1">IF(W4004=TRUE,   IF($Y$4&gt;96,"TOO MANY", VLOOKUP(B4004&amp;"_"&amp;C4004&amp;"_"&amp;E4004&amp;"_C",CALC!W:X,2,FALSE)),   "")</f>
        <v/>
      </c>
      <c r="Q4004" s="206"/>
      <c r="R4004" s="119" t="b">
        <f t="shared" ca="1" si="441"/>
        <v>0</v>
      </c>
      <c r="S4004" s="119" t="b">
        <f t="shared" ca="1" si="439"/>
        <v>0</v>
      </c>
      <c r="T4004" s="119" t="b">
        <f t="shared" ca="1" si="440"/>
        <v>0</v>
      </c>
      <c r="U4004" s="119" t="b">
        <f t="shared" ca="1" si="442"/>
        <v>0</v>
      </c>
      <c r="V4004" s="160" t="b">
        <f t="shared" ca="1" si="443"/>
        <v>0</v>
      </c>
      <c r="W4004" s="119" t="b">
        <f t="shared" ca="1" si="444"/>
        <v>0</v>
      </c>
      <c r="X4004" s="119" t="b">
        <f t="shared" ca="1" si="445"/>
        <v>0</v>
      </c>
    </row>
    <row r="4005" spans="2:26" x14ac:dyDescent="0.25">
      <c r="B4005" s="194" t="str">
        <f ca="1" xml:space="preserve"> IF(INDIRECT("FROM_NGS2_SampleSheet!A"&amp;ROW()-5,TRUE)="","",  INDIRECT(    "FROM_NGS2_SampleSheet!"   &amp;  CHAR(64 + MATCH(VLOOKUP(B$6,mapping!$A:$B,2,FALSE),FROM_NGS2_SampleSheet!$1:$1,0))   &amp;  ROW()-5,TRUE)    )</f>
        <v/>
      </c>
      <c r="C4005" s="195" t="str">
        <f ca="1" xml:space="preserve"> IF(INDIRECT("FROM_NGS2_SampleSheet!A"&amp;ROW()-5,TRUE)="","",  INDIRECT(    "FROM_NGS2_SampleSheet!"   &amp;  CHAR(64 + MATCH(VLOOKUP(C$6,mapping!$A:$B,2,FALSE),FROM_NGS2_SampleSheet!$1:$1,0))   &amp;  ROW()-5,TRUE)    )</f>
        <v/>
      </c>
      <c r="D4005" s="195" t="str">
        <f ca="1" xml:space="preserve"> IF(INDIRECT("FROM_NGS2_SampleSheet!A"&amp;ROW()-5,TRUE)="","",  INDIRECT(    "FROM_NGS2_SampleSheet!"   &amp;  CHAR(64 + MATCH(VLOOKUP(D$6,mapping!$A:$B,2,FALSE),FROM_NGS2_SampleSheet!$1:$1,0))   &amp;  ROW()-5,TRUE)    )</f>
        <v/>
      </c>
      <c r="E4005" s="195" t="str">
        <f ca="1" xml:space="preserve"> IF(INDIRECT("FROM_NGS2_SampleSheet!A"&amp;ROW()-5,TRUE)="","",  "e" &amp; INDIRECT(    "FROM_NGS2_SampleSheet!"   &amp;  CHAR(64 + MATCH(VLOOKUP(E$6,mapping!$A:$B,2,FALSE),FROM_NGS2_SampleSheet!$1:$1,0))   &amp;  ROW()-5,TRUE)    )</f>
        <v/>
      </c>
      <c r="F4005" s="195" t="str">
        <f ca="1" xml:space="preserve"> IF(INDIRECT("FROM_NGS2_SampleSheet!A"&amp;ROW()-5,TRUE)="","",  INDIRECT(    "FROM_NGS2_SampleSheet!"   &amp;  CHAR(64 + MATCH(VLOOKUP(F$6,mapping!$A:$B,2,FALSE),FROM_NGS2_SampleSheet!$1:$1,0))   &amp;  ROW()-5,TRUE)    )</f>
        <v/>
      </c>
      <c r="G4005" s="196" t="str">
        <f ca="1" xml:space="preserve"> IF(INDIRECT("FROM_NGS2_SampleSheet!A"&amp;ROW()-5,TRUE)="","",  INDIRECT(    "FROM_NGS2_SampleSheet!"   &amp;  CHAR(64 + MATCH(VLOOKUP(G$6,mapping!$A:$B,2,FALSE),FROM_NGS2_SampleSheet!$1:$1,0))   &amp;  ROW()-5,TRUE)    )</f>
        <v/>
      </c>
      <c r="H4005" s="195"/>
      <c r="I4005" s="213">
        <v>1</v>
      </c>
      <c r="J4005" s="197" t="str">
        <f ca="1">IF(U4005=TRUE,    IF($Y$4&gt;96,"TOO MANY",VLOOKUP(B4005&amp;"_"&amp;C4005&amp;"_"&amp;E4005&amp;"_A",CALC!W:X,2,FALSE)),   "")</f>
        <v/>
      </c>
      <c r="L4005" s="213">
        <v>1</v>
      </c>
      <c r="M4005" s="197" t="str">
        <f ca="1">IF(V4005=TRUE,     IF($Y$4&gt;96,"TOO MANY",VLOOKUP(B4005&amp;"_"&amp;C4005&amp;"_"&amp;E4005&amp;"_B",CALC!W:X,2,FALSE)),    "")</f>
        <v/>
      </c>
      <c r="N4005" s="206"/>
      <c r="O4005" s="213">
        <v>1</v>
      </c>
      <c r="P4005" s="197" t="str">
        <f ca="1">IF(W4005=TRUE,   IF($Y$4&gt;96,"TOO MANY", VLOOKUP(B4005&amp;"_"&amp;C4005&amp;"_"&amp;E4005&amp;"_C",CALC!W:X,2,FALSE)),   "")</f>
        <v/>
      </c>
      <c r="Q4005" s="206"/>
      <c r="R4005" s="119" t="b">
        <f t="shared" ca="1" si="441"/>
        <v>0</v>
      </c>
      <c r="S4005" s="119" t="b">
        <f t="shared" ca="1" si="439"/>
        <v>0</v>
      </c>
      <c r="T4005" s="119" t="b">
        <f t="shared" ca="1" si="440"/>
        <v>0</v>
      </c>
      <c r="U4005" s="119" t="b">
        <f t="shared" ca="1" si="442"/>
        <v>0</v>
      </c>
      <c r="V4005" s="160" t="b">
        <f t="shared" ca="1" si="443"/>
        <v>0</v>
      </c>
      <c r="W4005" s="119" t="b">
        <f t="shared" ca="1" si="444"/>
        <v>0</v>
      </c>
      <c r="X4005" s="119" t="b">
        <f t="shared" ca="1" si="445"/>
        <v>0</v>
      </c>
    </row>
    <row r="4006" spans="2:26" ht="16.5" thickBot="1" x14ac:dyDescent="0.3">
      <c r="B4006" s="198" t="str">
        <f ca="1" xml:space="preserve"> IF(INDIRECT("FROM_NGS2_SampleSheet!A"&amp;ROW()-5,TRUE)="","",  INDIRECT(    "FROM_NGS2_SampleSheet!"   &amp;  CHAR(64 + MATCH(VLOOKUP(B$6,mapping!$A:$B,2,FALSE),FROM_NGS2_SampleSheet!$1:$1,0))   &amp;  ROW()-5,TRUE)    )</f>
        <v/>
      </c>
      <c r="C4006" s="199" t="str">
        <f ca="1" xml:space="preserve"> IF(INDIRECT("FROM_NGS2_SampleSheet!A"&amp;ROW()-5,TRUE)="","",  INDIRECT(    "FROM_NGS2_SampleSheet!"   &amp;  CHAR(64 + MATCH(VLOOKUP(C$6,mapping!$A:$B,2,FALSE),FROM_NGS2_SampleSheet!$1:$1,0))   &amp;  ROW()-5,TRUE)    )</f>
        <v/>
      </c>
      <c r="D4006" s="199" t="str">
        <f ca="1" xml:space="preserve"> IF(INDIRECT("FROM_NGS2_SampleSheet!A"&amp;ROW()-5,TRUE)="","",  INDIRECT(    "FROM_NGS2_SampleSheet!"   &amp;  CHAR(64 + MATCH(VLOOKUP(D$6,mapping!$A:$B,2,FALSE),FROM_NGS2_SampleSheet!$1:$1,0))   &amp;  ROW()-5,TRUE)    )</f>
        <v/>
      </c>
      <c r="E4006" s="199" t="str">
        <f ca="1" xml:space="preserve"> IF(INDIRECT("FROM_NGS2_SampleSheet!A"&amp;ROW()-5,TRUE)="","",  "e" &amp; INDIRECT(    "FROM_NGS2_SampleSheet!"   &amp;  CHAR(64 + MATCH(VLOOKUP(E$6,mapping!$A:$B,2,FALSE),FROM_NGS2_SampleSheet!$1:$1,0))   &amp;  ROW()-5,TRUE)    )</f>
        <v/>
      </c>
      <c r="F4006" s="199" t="str">
        <f ca="1" xml:space="preserve"> IF(INDIRECT("FROM_NGS2_SampleSheet!A"&amp;ROW()-5,TRUE)="","",  INDIRECT(    "FROM_NGS2_SampleSheet!"   &amp;  CHAR(64 + MATCH(VLOOKUP(F$6,mapping!$A:$B,2,FALSE),FROM_NGS2_SampleSheet!$1:$1,0))   &amp;  ROW()-5,TRUE)    )</f>
        <v/>
      </c>
      <c r="G4006" s="200" t="str">
        <f ca="1" xml:space="preserve"> IF(INDIRECT("FROM_NGS2_SampleSheet!A"&amp;ROW()-5,TRUE)="","",  INDIRECT(    "FROM_NGS2_SampleSheet!"   &amp;  CHAR(64 + MATCH(VLOOKUP(G$6,mapping!$A:$B,2,FALSE),FROM_NGS2_SampleSheet!$1:$1,0))   &amp;  ROW()-5,TRUE)    )</f>
        <v/>
      </c>
      <c r="H4006" s="199"/>
      <c r="I4006" s="214">
        <v>1</v>
      </c>
      <c r="J4006" s="218" t="str">
        <f ca="1">IF(U4006=TRUE,    IF($Y$4&gt;96,"TOO MANY",VLOOKUP(B4006&amp;"_"&amp;C4006&amp;"_"&amp;E4006&amp;"_A",CALC!W:X,2,FALSE)),   "")</f>
        <v/>
      </c>
      <c r="L4006" s="214">
        <v>1</v>
      </c>
      <c r="M4006" s="218" t="str">
        <f ca="1">IF(V4006=TRUE,     IF($Y$4&gt;96,"TOO MANY",VLOOKUP(B4006&amp;"_"&amp;C4006&amp;"_"&amp;E4006&amp;"_B",CALC!W:X,2,FALSE)),    "")</f>
        <v/>
      </c>
      <c r="N4006" s="206"/>
      <c r="O4006" s="214">
        <v>1</v>
      </c>
      <c r="P4006" s="218" t="str">
        <f ca="1">IF(W4006=TRUE,   IF($Y$4&gt;96,"TOO MANY", VLOOKUP(B4006&amp;"_"&amp;C4006&amp;"_"&amp;E4006&amp;"_C",CALC!W:X,2,FALSE)),   "")</f>
        <v/>
      </c>
      <c r="Q4006" s="206"/>
      <c r="R4006" s="119" t="b">
        <f t="shared" ca="1" si="441"/>
        <v>0</v>
      </c>
      <c r="S4006" s="119" t="b">
        <f t="shared" ca="1" si="439"/>
        <v>0</v>
      </c>
      <c r="T4006" s="119" t="b">
        <f t="shared" ca="1" si="440"/>
        <v>0</v>
      </c>
      <c r="U4006" s="119" t="b">
        <f t="shared" ca="1" si="442"/>
        <v>0</v>
      </c>
      <c r="V4006" s="160" t="b">
        <f t="shared" ca="1" si="443"/>
        <v>0</v>
      </c>
      <c r="W4006" s="119" t="b">
        <f t="shared" ca="1" si="444"/>
        <v>0</v>
      </c>
      <c r="X4006" s="119" t="b">
        <f t="shared" ca="1" si="445"/>
        <v>0</v>
      </c>
    </row>
    <row r="4007" spans="2:26" s="120" customFormat="1" x14ac:dyDescent="0.25">
      <c r="D4007" s="201"/>
      <c r="I4007" s="201"/>
      <c r="J4007" s="217"/>
      <c r="L4007" s="201"/>
      <c r="M4007" s="202"/>
      <c r="N4007" s="202"/>
      <c r="O4007" s="201"/>
      <c r="P4007" s="202"/>
      <c r="Q4007" s="202"/>
      <c r="V4007" s="201"/>
      <c r="W4007" s="210"/>
      <c r="Y4007" s="201"/>
      <c r="Z4007" s="201"/>
    </row>
  </sheetData>
  <sheetProtection sheet="1" objects="1" scenarios="1"/>
  <conditionalFormatting sqref="I7:I4006">
    <cfRule type="expression" dxfId="30" priority="31">
      <formula>$R7</formula>
    </cfRule>
  </conditionalFormatting>
  <conditionalFormatting sqref="I7:I4006">
    <cfRule type="expression" dxfId="29" priority="30">
      <formula>$U7</formula>
    </cfRule>
  </conditionalFormatting>
  <conditionalFormatting sqref="J7:J4006">
    <cfRule type="cellIs" dxfId="28" priority="29" operator="notEqual">
      <formula>""</formula>
    </cfRule>
  </conditionalFormatting>
  <conditionalFormatting sqref="J2">
    <cfRule type="cellIs" dxfId="27" priority="28" operator="notEqual">
      <formula>"A01"</formula>
    </cfRule>
  </conditionalFormatting>
  <conditionalFormatting sqref="J2 I3:I4 J4:J1048576">
    <cfRule type="cellIs" dxfId="26" priority="27" operator="equal">
      <formula>"OVERFLOW"</formula>
    </cfRule>
  </conditionalFormatting>
  <conditionalFormatting sqref="L7:L4006">
    <cfRule type="expression" dxfId="25" priority="26">
      <formula>$S7</formula>
    </cfRule>
  </conditionalFormatting>
  <conditionalFormatting sqref="L7:L4006">
    <cfRule type="expression" dxfId="24" priority="25">
      <formula>$V7</formula>
    </cfRule>
  </conditionalFormatting>
  <conditionalFormatting sqref="M7:N4006">
    <cfRule type="cellIs" dxfId="23" priority="24" operator="notEqual">
      <formula>""</formula>
    </cfRule>
  </conditionalFormatting>
  <conditionalFormatting sqref="M2">
    <cfRule type="cellIs" dxfId="22" priority="23" operator="notEqual">
      <formula>0</formula>
    </cfRule>
  </conditionalFormatting>
  <conditionalFormatting sqref="N4 M2:M3 M5:N1048576">
    <cfRule type="cellIs" dxfId="21" priority="22" operator="equal">
      <formula>"OVERFLOW"</formula>
    </cfRule>
  </conditionalFormatting>
  <conditionalFormatting sqref="O7:O4006">
    <cfRule type="expression" dxfId="20" priority="21">
      <formula>$T7</formula>
    </cfRule>
  </conditionalFormatting>
  <conditionalFormatting sqref="O7:O4006">
    <cfRule type="expression" dxfId="19" priority="20">
      <formula>$W7</formula>
    </cfRule>
  </conditionalFormatting>
  <conditionalFormatting sqref="P7:Q4006">
    <cfRule type="cellIs" dxfId="18" priority="19" operator="notEqual">
      <formula>""</formula>
    </cfRule>
  </conditionalFormatting>
  <conditionalFormatting sqref="P2">
    <cfRule type="cellIs" dxfId="17" priority="18" operator="notEqual">
      <formula>0</formula>
    </cfRule>
  </conditionalFormatting>
  <conditionalFormatting sqref="P4 P2 P5:Q1048576">
    <cfRule type="cellIs" dxfId="16" priority="17" operator="equal">
      <formula>"OVERFLOW"</formula>
    </cfRule>
  </conditionalFormatting>
  <conditionalFormatting sqref="M4">
    <cfRule type="cellIs" dxfId="15" priority="16" operator="equal">
      <formula>"OVERFLOW"</formula>
    </cfRule>
  </conditionalFormatting>
  <conditionalFormatting sqref="P3">
    <cfRule type="expression" dxfId="14" priority="6">
      <formula>U4</formula>
    </cfRule>
    <cfRule type="cellIs" dxfId="13" priority="13" operator="notEqual">
      <formula>0</formula>
    </cfRule>
  </conditionalFormatting>
  <conditionalFormatting sqref="M3">
    <cfRule type="expression" dxfId="12" priority="9">
      <formula>U3</formula>
    </cfRule>
    <cfRule type="cellIs" dxfId="11" priority="15" operator="notEqual">
      <formula>0</formula>
    </cfRule>
  </conditionalFormatting>
  <conditionalFormatting sqref="P3">
    <cfRule type="cellIs" dxfId="10" priority="14" operator="equal">
      <formula>"OVERFLOW"</formula>
    </cfRule>
  </conditionalFormatting>
  <conditionalFormatting sqref="H3:H4">
    <cfRule type="cellIs" dxfId="9" priority="7" operator="equal">
      <formula>"OVERFLOW"</formula>
    </cfRule>
  </conditionalFormatting>
  <conditionalFormatting sqref="P2:P3">
    <cfRule type="expression" dxfId="8" priority="8">
      <formula>$U$3</formula>
    </cfRule>
  </conditionalFormatting>
  <conditionalFormatting sqref="J3">
    <cfRule type="cellIs" dxfId="7" priority="5" operator="equal">
      <formula>"OVERFLOW"</formula>
    </cfRule>
  </conditionalFormatting>
  <conditionalFormatting sqref="J7:J4006 M7:M4006 P7:P4006">
    <cfRule type="cellIs" dxfId="6" priority="4" operator="equal">
      <formula>"TOO MANY"</formula>
    </cfRule>
  </conditionalFormatting>
  <conditionalFormatting sqref="A2:A4">
    <cfRule type="cellIs" dxfId="5" priority="3" operator="equal">
      <formula>"OVERFLOW"</formula>
    </cfRule>
  </conditionalFormatting>
  <conditionalFormatting sqref="A1:P1">
    <cfRule type="cellIs" dxfId="4" priority="2" operator="equal">
      <formula>"OVERFLOW"</formula>
    </cfRule>
  </conditionalFormatting>
  <conditionalFormatting sqref="Q1:Q4">
    <cfRule type="cellIs" dxfId="3" priority="1" operator="equal">
      <formula>"OVERFLOW"</formula>
    </cfRule>
  </conditionalFormatting>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57" r:id="rId4" name="Check Box 9">
              <controlPr locked="0" defaultSize="0" autoFill="0" autoLine="0" autoPict="0">
                <anchor moveWithCells="1">
                  <from>
                    <xdr:col>12</xdr:col>
                    <xdr:colOff>142875</xdr:colOff>
                    <xdr:row>2</xdr:row>
                    <xdr:rowOff>19050</xdr:rowOff>
                  </from>
                  <to>
                    <xdr:col>12</xdr:col>
                    <xdr:colOff>409575</xdr:colOff>
                    <xdr:row>2</xdr:row>
                    <xdr:rowOff>219075</xdr:rowOff>
                  </to>
                </anchor>
              </controlPr>
            </control>
          </mc:Choice>
        </mc:AlternateContent>
        <mc:AlternateContent xmlns:mc="http://schemas.openxmlformats.org/markup-compatibility/2006">
          <mc:Choice Requires="x14">
            <control shapeId="2058" r:id="rId5" name="Check Box 10">
              <controlPr locked="0" defaultSize="0" autoFill="0" autoLine="0" autoPict="0">
                <anchor moveWithCells="1">
                  <from>
                    <xdr:col>15</xdr:col>
                    <xdr:colOff>142875</xdr:colOff>
                    <xdr:row>2</xdr:row>
                    <xdr:rowOff>19050</xdr:rowOff>
                  </from>
                  <to>
                    <xdr:col>15</xdr:col>
                    <xdr:colOff>409575</xdr:colOff>
                    <xdr:row>2</xdr:row>
                    <xdr:rowOff>219075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200-000000000000}">
          <x14:formula1>
            <xm:f>CALC_range!$A$1:$A$96</xm:f>
          </x14:formula1>
          <xm:sqref>J2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02"/>
  <sheetViews>
    <sheetView topLeftCell="L1" workbookViewId="0">
      <selection activeCell="W23" sqref="W23"/>
    </sheetView>
  </sheetViews>
  <sheetFormatPr defaultRowHeight="15" x14ac:dyDescent="0.25"/>
  <cols>
    <col min="1" max="1" width="36.85546875" style="170" bestFit="1" customWidth="1"/>
    <col min="2" max="2" width="10.28515625" style="170" bestFit="1" customWidth="1"/>
    <col min="3" max="3" width="18.42578125" style="170" bestFit="1" customWidth="1"/>
    <col min="4" max="4" width="29.28515625" style="171" customWidth="1"/>
    <col min="5" max="5" width="25.85546875" style="171" bestFit="1" customWidth="1"/>
    <col min="6" max="6" width="22" style="171" customWidth="1"/>
    <col min="7" max="7" width="9.140625" style="171"/>
    <col min="8" max="8" width="10.28515625" style="170" bestFit="1" customWidth="1"/>
    <col min="9" max="9" width="18.42578125" style="170" bestFit="1" customWidth="1"/>
    <col min="10" max="10" width="29.28515625" style="171" customWidth="1"/>
    <col min="11" max="11" width="25.85546875" style="171" bestFit="1" customWidth="1"/>
    <col min="12" max="12" width="22" style="171" customWidth="1"/>
    <col min="13" max="13" width="9.140625" style="171"/>
    <col min="14" max="14" width="10.28515625" style="170" bestFit="1" customWidth="1"/>
    <col min="15" max="15" width="18.42578125" style="170" bestFit="1" customWidth="1"/>
    <col min="16" max="16" width="29.28515625" style="171" customWidth="1"/>
    <col min="17" max="17" width="25.85546875" style="171" bestFit="1" customWidth="1"/>
    <col min="18" max="18" width="22" style="171" customWidth="1"/>
    <col min="19" max="19" width="9.140625" style="171"/>
    <col min="20" max="20" width="29.42578125" style="171" customWidth="1"/>
    <col min="21" max="22" width="9.140625" style="211"/>
    <col min="23" max="23" width="41.28515625" style="170" bestFit="1" customWidth="1"/>
    <col min="24" max="24" width="11" style="170" bestFit="1" customWidth="1"/>
    <col min="25" max="16384" width="9.140625" style="170"/>
  </cols>
  <sheetData>
    <row r="1" spans="1:25" x14ac:dyDescent="0.25">
      <c r="A1" s="170" t="s">
        <v>596</v>
      </c>
      <c r="B1" s="170" t="s">
        <v>763</v>
      </c>
      <c r="C1" s="170" t="s">
        <v>766</v>
      </c>
      <c r="D1" s="171" t="s">
        <v>588</v>
      </c>
      <c r="E1" s="171" t="s">
        <v>589</v>
      </c>
      <c r="F1" s="171" t="s">
        <v>590</v>
      </c>
      <c r="G1" s="171" t="s">
        <v>591</v>
      </c>
      <c r="H1" s="170" t="s">
        <v>764</v>
      </c>
      <c r="I1" s="170" t="s">
        <v>768</v>
      </c>
      <c r="J1" s="171" t="s">
        <v>588</v>
      </c>
      <c r="K1" s="171" t="s">
        <v>589</v>
      </c>
      <c r="L1" s="171" t="s">
        <v>590</v>
      </c>
      <c r="M1" s="171" t="s">
        <v>591</v>
      </c>
      <c r="N1" s="170" t="s">
        <v>765</v>
      </c>
      <c r="O1" s="170" t="s">
        <v>769</v>
      </c>
      <c r="P1" s="171" t="s">
        <v>588</v>
      </c>
      <c r="Q1" s="171" t="s">
        <v>589</v>
      </c>
      <c r="R1" s="171" t="s">
        <v>590</v>
      </c>
      <c r="S1" s="171" t="s">
        <v>591</v>
      </c>
      <c r="T1" s="171" t="s">
        <v>592</v>
      </c>
      <c r="U1" s="211" t="s">
        <v>767</v>
      </c>
      <c r="V1" s="211" t="s">
        <v>781</v>
      </c>
      <c r="W1" s="170" t="s">
        <v>597</v>
      </c>
      <c r="X1" s="170" t="s">
        <v>786</v>
      </c>
      <c r="Y1" s="170" t="s">
        <v>770</v>
      </c>
    </row>
    <row r="2" spans="1:25" x14ac:dyDescent="0.25">
      <c r="A2" s="170" t="str">
        <f ca="1">IF(B2=TRUE,SELECT!B7&amp;SELECT!C7&amp;SELECT!E7,"")</f>
        <v>19001-555NCBN001127-A01e4012502761</v>
      </c>
      <c r="B2" s="170" t="b">
        <f ca="1">SELECT!U7</f>
        <v>1</v>
      </c>
      <c r="C2" s="172" t="str">
        <f ca="1">IF(B2=TRUE,ROW()&amp;"A ","")</f>
        <v xml:space="preserve">2A </v>
      </c>
      <c r="D2" s="171" t="str">
        <f t="shared" ref="D2:D65" ca="1" si="0">CONCATENATE(C2,C3,C4,C5,C6,C7,C8,C9,C10,C11)</f>
        <v xml:space="preserve">2A 3A 5A 6A 7A 8A 9A 10A 11A </v>
      </c>
      <c r="E2" s="171" t="str">
        <f ca="1">IF(MOD(ROW()-2,10)=0,D2,"")</f>
        <v xml:space="preserve">2A 3A 5A 6A 7A 8A 9A 10A 11A </v>
      </c>
      <c r="F2" s="171" t="str">
        <f ca="1">CONCATENATE(E2,E12,E22,E32,E42,E52,E62,E72,E82,E92)</f>
        <v xml:space="preserve">2A 3A 5A 6A 7A 8A 9A 10A 11A 12A 13A 16A 17A 18A 19A 20A 21A 22A 24A </v>
      </c>
      <c r="G2" s="171" t="str">
        <f ca="1">IF(MOD(ROW()-2,100)=0,F2,"")</f>
        <v xml:space="preserve">2A 3A 5A 6A 7A 8A 9A 10A 11A 12A 13A 16A 17A 18A 19A 20A 21A 22A 24A </v>
      </c>
      <c r="H2" s="170" t="b">
        <f ca="1">SELECT!V7</f>
        <v>0</v>
      </c>
      <c r="I2" s="172" t="str">
        <f ca="1">IF(H2=TRUE,ROW()&amp;"B ","")</f>
        <v/>
      </c>
      <c r="J2" s="171" t="str">
        <f t="shared" ref="J2:J65" ca="1" si="1">CONCATENATE(I2,I3,I4,I5,I6,I7,I8,I9,I10,I11)</f>
        <v/>
      </c>
      <c r="K2" s="171" t="str">
        <f ca="1">IF(MOD(ROW()-2,10)=0,J2,"")</f>
        <v/>
      </c>
      <c r="L2" s="171" t="str">
        <f ca="1">CONCATENATE(K2,K12,K22,K32,K42,K52,K62,K72,K82,K92)</f>
        <v/>
      </c>
      <c r="M2" s="171" t="str">
        <f ca="1">IF(MOD(ROW()-2,100)=0,L2,"")</f>
        <v/>
      </c>
      <c r="N2" s="170" t="b">
        <f ca="1">SELECT!W7</f>
        <v>0</v>
      </c>
      <c r="O2" s="172" t="str">
        <f ca="1">IF(N2=TRUE,ROW()&amp;"C ","")</f>
        <v/>
      </c>
      <c r="P2" s="171" t="str">
        <f t="shared" ref="P2:P65" ca="1" si="2">CONCATENATE(O2,O3,O4,O5,O6,O7,O8,O9,O10,O11)</f>
        <v/>
      </c>
      <c r="Q2" s="171" t="str">
        <f ca="1">IF(MOD(ROW()-2,10)=0,P2,"")</f>
        <v/>
      </c>
      <c r="R2" s="171" t="str">
        <f ca="1">CONCATENATE(Q2,Q12,Q22,Q32,Q42,Q52,Q62,Q72,Q82,Q92)</f>
        <v/>
      </c>
      <c r="S2" s="171" t="str">
        <f ca="1">IF(MOD(ROW()-2,100)=0,R2,"")</f>
        <v/>
      </c>
      <c r="T2" s="171" t="str">
        <f ca="1">TRIM(CONCATENATE(G2,G102,G202,G302,G402,G502,G602,G702,G802,G902,     M2,M102,M202,M302,M402,M502,M602,M702,M802,M902,    S2,S102,S202,S302,S402,S502,S602,S702,S802,S902))</f>
        <v>2A 3A 5A 6A 7A 8A 9A 10A 11A 12A 13A 16A 17A 18A 19A 20A 21A 22A 24A</v>
      </c>
      <c r="U2" s="211" t="str">
        <f ca="1">IFERROR(IFERROR(LEFT(T2,FIND(" ",T2)-2),LEFT(T2,LEN(T2)-1)),"")</f>
        <v>2</v>
      </c>
      <c r="V2" s="211" t="str">
        <f ca="1">IFERROR(MID(T2,FIND(" ",T2)-1,1),RIGHT(T2,1))</f>
        <v>A</v>
      </c>
      <c r="W2" s="170" t="str">
        <f ca="1">INDIRECT("FROM_NGS2_SampleSheet!A"&amp;CALC!U2,TRUE)&amp;"_"&amp;INDIRECT("FROM_NGS2_SampleSheet!c"&amp;CALC!U2,TRUE)&amp;"_e"&amp;INDIRECT("FROM_NGS2_SampleSheet!d"&amp;CALC!U2,TRUE)&amp;"_"&amp;V2</f>
        <v>19001-555_NCBN001127-A01_e4012502761_A</v>
      </c>
      <c r="X2" s="170" t="str">
        <f ca="1">IF(ROW()+Y2&gt;97,"OVERFLOW",CHAR(65+MOD(ROW()-2+Y2,8))&amp;RIGHT("0"&amp;CEILING((ROW()-1+Y2)/8,1),2))</f>
        <v>A01</v>
      </c>
      <c r="Y2" s="170">
        <f ca="1">IF(V2="A",SELECT!$U$2,IF(V2="B",SELECT!$U$2+SELECT!$M$2, IF(V2="C",SELECT!$U$2+SELECT!$M$2+SELECT!$P$2,"")))</f>
        <v>0</v>
      </c>
    </row>
    <row r="3" spans="1:25" x14ac:dyDescent="0.25">
      <c r="A3" s="170" t="str">
        <f ca="1">IF(B3=TRUE,SELECT!B8&amp;SELECT!C8&amp;SELECT!E8,"")</f>
        <v>19001-555NCBN001127-B01e4012502773</v>
      </c>
      <c r="B3" s="170" t="b">
        <f ca="1">SELECT!U8</f>
        <v>1</v>
      </c>
      <c r="C3" s="172" t="str">
        <f t="shared" ref="C3:C66" ca="1" si="3">IF(B3=TRUE,ROW()&amp;"A ","")</f>
        <v xml:space="preserve">3A </v>
      </c>
      <c r="D3" s="171" t="str">
        <f t="shared" ca="1" si="0"/>
        <v xml:space="preserve">3A 5A 6A 7A 8A 9A 10A 11A 12A </v>
      </c>
      <c r="E3" s="171" t="str">
        <f t="shared" ref="E3:E66" si="4">IF(MOD(ROW()-2,10)=0,D3,"")</f>
        <v/>
      </c>
      <c r="F3" s="171" t="str">
        <f t="shared" ref="F3:F66" si="5">CONCATENATE(E3,E13,E23,E33,E43,E53,E63,E73,E83,E93)</f>
        <v/>
      </c>
      <c r="G3" s="171" t="str">
        <f t="shared" ref="G3:G66" si="6">IF(MOD(ROW()-2,100)=0,F3,"")</f>
        <v/>
      </c>
      <c r="H3" s="170" t="b">
        <f ca="1">SELECT!V8</f>
        <v>0</v>
      </c>
      <c r="I3" s="172" t="str">
        <f t="shared" ref="I3:I66" ca="1" si="7">IF(H3=TRUE,ROW()&amp;"B ","")</f>
        <v/>
      </c>
      <c r="J3" s="171" t="str">
        <f t="shared" ca="1" si="1"/>
        <v/>
      </c>
      <c r="K3" s="171" t="str">
        <f t="shared" ref="K3:K66" si="8">IF(MOD(ROW()-2,10)=0,J3,"")</f>
        <v/>
      </c>
      <c r="L3" s="171" t="str">
        <f t="shared" ref="L3:L66" si="9">CONCATENATE(K3,K13,K23,K33,K43,K53,K63,K73,K83,K93)</f>
        <v/>
      </c>
      <c r="M3" s="171" t="str">
        <f t="shared" ref="M3:M66" si="10">IF(MOD(ROW()-2,100)=0,L3,"")</f>
        <v/>
      </c>
      <c r="N3" s="170" t="b">
        <f ca="1">SELECT!W8</f>
        <v>0</v>
      </c>
      <c r="O3" s="172" t="str">
        <f t="shared" ref="O3:O66" ca="1" si="11">IF(N3=TRUE,ROW()&amp;"C ","")</f>
        <v/>
      </c>
      <c r="P3" s="171" t="str">
        <f t="shared" ca="1" si="2"/>
        <v/>
      </c>
      <c r="Q3" s="171" t="str">
        <f t="shared" ref="Q3:Q66" si="12">IF(MOD(ROW()-2,10)=0,P3,"")</f>
        <v/>
      </c>
      <c r="R3" s="171" t="str">
        <f t="shared" ref="R3:R66" si="13">CONCATENATE(Q3,Q13,Q23,Q33,Q43,Q53,Q63,Q73,Q83,Q93)</f>
        <v/>
      </c>
      <c r="S3" s="171" t="str">
        <f t="shared" ref="S3:S66" si="14">IF(MOD(ROW()-2,100)=0,R3,"")</f>
        <v/>
      </c>
      <c r="T3" s="171" t="str">
        <f ca="1">IFERROR(MID(T2,FIND(" ",T2)+1,4000),"")</f>
        <v>3A 5A 6A 7A 8A 9A 10A 11A 12A 13A 16A 17A 18A 19A 20A 21A 22A 24A</v>
      </c>
      <c r="U3" s="211" t="str">
        <f t="shared" ref="U3:U66" ca="1" si="15">IFERROR(IFERROR(LEFT(T3,FIND(" ",T3)-2),LEFT(T3,LEN(T3)-1)),"")</f>
        <v>3</v>
      </c>
      <c r="V3" s="211" t="str">
        <f t="shared" ref="V3:V66" ca="1" si="16">IFERROR(MID(T3,FIND(" ",T3)-1,1),RIGHT(T3,1))</f>
        <v>A</v>
      </c>
      <c r="W3" s="170" t="str">
        <f ca="1">INDIRECT("FROM_NGS2_SampleSheet!A"&amp;CALC!U3,TRUE)&amp;"_"&amp;INDIRECT("FROM_NGS2_SampleSheet!c"&amp;CALC!U3,TRUE)&amp;"_e"&amp;INDIRECT("FROM_NGS2_SampleSheet!d"&amp;CALC!U3,TRUE)&amp;"_"&amp;V3</f>
        <v>19001-555_NCBN001127-B01_e4012502773_A</v>
      </c>
      <c r="X3" s="170" t="str">
        <f t="shared" ref="X3:X66" ca="1" si="17">IF(ROW()+Y3&gt;97,"OVERFLOW",CHAR(65+MOD(ROW()-2+Y3,8))&amp;RIGHT("0"&amp;CEILING((ROW()-1+Y3)/8,1),2))</f>
        <v>B01</v>
      </c>
      <c r="Y3" s="170">
        <f ca="1">IF(V3="A",SELECT!$U$2,IF(V3="B",SELECT!$U$2+SELECT!$M$2, IF(V3="C",SELECT!$U$2+SELECT!$M$2+SELECT!$P$2,"")))</f>
        <v>0</v>
      </c>
    </row>
    <row r="4" spans="1:25" x14ac:dyDescent="0.25">
      <c r="A4" s="170" t="str">
        <f ca="1">IF(B4=TRUE,SELECT!B9&amp;SELECT!C9&amp;SELECT!E9,"")</f>
        <v/>
      </c>
      <c r="B4" s="170" t="b">
        <f ca="1">SELECT!U9</f>
        <v>0</v>
      </c>
      <c r="C4" s="172" t="str">
        <f t="shared" ca="1" si="3"/>
        <v/>
      </c>
      <c r="D4" s="171" t="str">
        <f t="shared" ca="1" si="0"/>
        <v xml:space="preserve">5A 6A 7A 8A 9A 10A 11A 12A 13A </v>
      </c>
      <c r="E4" s="171" t="str">
        <f t="shared" si="4"/>
        <v/>
      </c>
      <c r="F4" s="171" t="str">
        <f t="shared" si="5"/>
        <v/>
      </c>
      <c r="G4" s="171" t="str">
        <f t="shared" si="6"/>
        <v/>
      </c>
      <c r="H4" s="170" t="b">
        <f ca="1">SELECT!V9</f>
        <v>0</v>
      </c>
      <c r="I4" s="172" t="str">
        <f t="shared" ca="1" si="7"/>
        <v/>
      </c>
      <c r="J4" s="171" t="str">
        <f t="shared" ca="1" si="1"/>
        <v/>
      </c>
      <c r="K4" s="171" t="str">
        <f t="shared" si="8"/>
        <v/>
      </c>
      <c r="L4" s="171" t="str">
        <f t="shared" si="9"/>
        <v/>
      </c>
      <c r="M4" s="171" t="str">
        <f t="shared" si="10"/>
        <v/>
      </c>
      <c r="N4" s="170" t="b">
        <f ca="1">SELECT!W9</f>
        <v>0</v>
      </c>
      <c r="O4" s="172" t="str">
        <f t="shared" ca="1" si="11"/>
        <v/>
      </c>
      <c r="P4" s="171" t="str">
        <f t="shared" ca="1" si="2"/>
        <v/>
      </c>
      <c r="Q4" s="171" t="str">
        <f t="shared" si="12"/>
        <v/>
      </c>
      <c r="R4" s="171" t="str">
        <f t="shared" si="13"/>
        <v/>
      </c>
      <c r="S4" s="171" t="str">
        <f t="shared" si="14"/>
        <v/>
      </c>
      <c r="T4" s="171" t="str">
        <f t="shared" ref="T4:T67" ca="1" si="18">IFERROR(MID(T3,FIND(" ",T3)+1,4000),"")</f>
        <v>5A 6A 7A 8A 9A 10A 11A 12A 13A 16A 17A 18A 19A 20A 21A 22A 24A</v>
      </c>
      <c r="U4" s="211" t="str">
        <f t="shared" ca="1" si="15"/>
        <v>5</v>
      </c>
      <c r="V4" s="211" t="str">
        <f t="shared" ca="1" si="16"/>
        <v>A</v>
      </c>
      <c r="W4" s="170" t="str">
        <f ca="1">INDIRECT("FROM_NGS2_SampleSheet!A"&amp;CALC!U4,TRUE)&amp;"_"&amp;INDIRECT("FROM_NGS2_SampleSheet!c"&amp;CALC!U4,TRUE)&amp;"_e"&amp;INDIRECT("FROM_NGS2_SampleSheet!d"&amp;CALC!U4,TRUE)&amp;"_"&amp;V4</f>
        <v>19001-555_NCBN001127-D01_e4012502797_A</v>
      </c>
      <c r="X4" s="170" t="str">
        <f t="shared" ca="1" si="17"/>
        <v>C01</v>
      </c>
      <c r="Y4" s="170">
        <f ca="1">IF(V4="A",SELECT!$U$2,IF(V4="B",SELECT!$U$2+SELECT!$M$2, IF(V4="C",SELECT!$U$2+SELECT!$M$2+SELECT!$P$2,"")))</f>
        <v>0</v>
      </c>
    </row>
    <row r="5" spans="1:25" x14ac:dyDescent="0.25">
      <c r="A5" s="170" t="str">
        <f ca="1">IF(B5=TRUE,SELECT!B10&amp;SELECT!C10&amp;SELECT!E10,"")</f>
        <v>19001-555NCBN001127-D01e4012502797</v>
      </c>
      <c r="B5" s="170" t="b">
        <f ca="1">SELECT!U10</f>
        <v>1</v>
      </c>
      <c r="C5" s="172" t="str">
        <f t="shared" ca="1" si="3"/>
        <v xml:space="preserve">5A </v>
      </c>
      <c r="D5" s="171" t="str">
        <f t="shared" ca="1" si="0"/>
        <v xml:space="preserve">5A 6A 7A 8A 9A 10A 11A 12A 13A </v>
      </c>
      <c r="E5" s="171" t="str">
        <f t="shared" si="4"/>
        <v/>
      </c>
      <c r="F5" s="171" t="str">
        <f t="shared" si="5"/>
        <v/>
      </c>
      <c r="G5" s="171" t="str">
        <f t="shared" si="6"/>
        <v/>
      </c>
      <c r="H5" s="170" t="b">
        <f ca="1">SELECT!V10</f>
        <v>0</v>
      </c>
      <c r="I5" s="172" t="str">
        <f t="shared" ca="1" si="7"/>
        <v/>
      </c>
      <c r="J5" s="171" t="str">
        <f t="shared" ca="1" si="1"/>
        <v/>
      </c>
      <c r="K5" s="171" t="str">
        <f t="shared" si="8"/>
        <v/>
      </c>
      <c r="L5" s="171" t="str">
        <f t="shared" si="9"/>
        <v/>
      </c>
      <c r="M5" s="171" t="str">
        <f t="shared" si="10"/>
        <v/>
      </c>
      <c r="N5" s="170" t="b">
        <f ca="1">SELECT!W10</f>
        <v>0</v>
      </c>
      <c r="O5" s="172" t="str">
        <f t="shared" ca="1" si="11"/>
        <v/>
      </c>
      <c r="P5" s="171" t="str">
        <f t="shared" ca="1" si="2"/>
        <v/>
      </c>
      <c r="Q5" s="171" t="str">
        <f t="shared" si="12"/>
        <v/>
      </c>
      <c r="R5" s="171" t="str">
        <f t="shared" si="13"/>
        <v/>
      </c>
      <c r="S5" s="171" t="str">
        <f t="shared" si="14"/>
        <v/>
      </c>
      <c r="T5" s="171" t="str">
        <f t="shared" ca="1" si="18"/>
        <v>6A 7A 8A 9A 10A 11A 12A 13A 16A 17A 18A 19A 20A 21A 22A 24A</v>
      </c>
      <c r="U5" s="211" t="str">
        <f t="shared" ca="1" si="15"/>
        <v>6</v>
      </c>
      <c r="V5" s="211" t="str">
        <f t="shared" ca="1" si="16"/>
        <v>A</v>
      </c>
      <c r="W5" s="170" t="str">
        <f ca="1">INDIRECT("FROM_NGS2_SampleSheet!A"&amp;CALC!U5,TRUE)&amp;"_"&amp;INDIRECT("FROM_NGS2_SampleSheet!c"&amp;CALC!U5,TRUE)&amp;"_e"&amp;INDIRECT("FROM_NGS2_SampleSheet!d"&amp;CALC!U5,TRUE)&amp;"_"&amp;V5</f>
        <v>19001-555_NCBN001127-F01_e4012502821_A</v>
      </c>
      <c r="X5" s="170" t="str">
        <f t="shared" ca="1" si="17"/>
        <v>D01</v>
      </c>
      <c r="Y5" s="170">
        <f ca="1">IF(V5="A",SELECT!$U$2,IF(V5="B",SELECT!$U$2+SELECT!$M$2, IF(V5="C",SELECT!$U$2+SELECT!$M$2+SELECT!$P$2,"")))</f>
        <v>0</v>
      </c>
    </row>
    <row r="6" spans="1:25" x14ac:dyDescent="0.25">
      <c r="A6" s="170" t="str">
        <f ca="1">IF(B6=TRUE,SELECT!B11&amp;SELECT!C11&amp;SELECT!E11,"")</f>
        <v>19001-555NCBN001127-F01e4012502821</v>
      </c>
      <c r="B6" s="170" t="b">
        <f ca="1">SELECT!U11</f>
        <v>1</v>
      </c>
      <c r="C6" s="172" t="str">
        <f t="shared" ca="1" si="3"/>
        <v xml:space="preserve">6A </v>
      </c>
      <c r="D6" s="171" t="str">
        <f t="shared" ca="1" si="0"/>
        <v xml:space="preserve">6A 7A 8A 9A 10A 11A 12A 13A </v>
      </c>
      <c r="E6" s="171" t="str">
        <f t="shared" si="4"/>
        <v/>
      </c>
      <c r="F6" s="171" t="str">
        <f t="shared" si="5"/>
        <v/>
      </c>
      <c r="G6" s="171" t="str">
        <f t="shared" si="6"/>
        <v/>
      </c>
      <c r="H6" s="170" t="b">
        <f ca="1">SELECT!V11</f>
        <v>0</v>
      </c>
      <c r="I6" s="172" t="str">
        <f t="shared" ca="1" si="7"/>
        <v/>
      </c>
      <c r="J6" s="171" t="str">
        <f t="shared" ca="1" si="1"/>
        <v/>
      </c>
      <c r="K6" s="171" t="str">
        <f t="shared" si="8"/>
        <v/>
      </c>
      <c r="L6" s="171" t="str">
        <f t="shared" si="9"/>
        <v/>
      </c>
      <c r="M6" s="171" t="str">
        <f t="shared" si="10"/>
        <v/>
      </c>
      <c r="N6" s="170" t="b">
        <f ca="1">SELECT!W11</f>
        <v>0</v>
      </c>
      <c r="O6" s="172" t="str">
        <f t="shared" ca="1" si="11"/>
        <v/>
      </c>
      <c r="P6" s="171" t="str">
        <f t="shared" ca="1" si="2"/>
        <v/>
      </c>
      <c r="Q6" s="171" t="str">
        <f t="shared" si="12"/>
        <v/>
      </c>
      <c r="R6" s="171" t="str">
        <f t="shared" si="13"/>
        <v/>
      </c>
      <c r="S6" s="171" t="str">
        <f t="shared" si="14"/>
        <v/>
      </c>
      <c r="T6" s="171" t="str">
        <f t="shared" ca="1" si="18"/>
        <v>7A 8A 9A 10A 11A 12A 13A 16A 17A 18A 19A 20A 21A 22A 24A</v>
      </c>
      <c r="U6" s="211" t="str">
        <f t="shared" ca="1" si="15"/>
        <v>7</v>
      </c>
      <c r="V6" s="211" t="str">
        <f t="shared" ca="1" si="16"/>
        <v>A</v>
      </c>
      <c r="W6" s="170" t="str">
        <f ca="1">INDIRECT("FROM_NGS2_SampleSheet!A"&amp;CALC!U6,TRUE)&amp;"_"&amp;INDIRECT("FROM_NGS2_SampleSheet!c"&amp;CALC!U6,TRUE)&amp;"_e"&amp;INDIRECT("FROM_NGS2_SampleSheet!d"&amp;CALC!U6,TRUE)&amp;"_"&amp;V6</f>
        <v>19001-555_NCBN001127-G01_e4012502833_A</v>
      </c>
      <c r="X6" s="170" t="str">
        <f t="shared" ca="1" si="17"/>
        <v>E01</v>
      </c>
      <c r="Y6" s="170">
        <f ca="1">IF(V6="A",SELECT!$U$2,IF(V6="B",SELECT!$U$2+SELECT!$M$2, IF(V6="C",SELECT!$U$2+SELECT!$M$2+SELECT!$P$2,"")))</f>
        <v>0</v>
      </c>
    </row>
    <row r="7" spans="1:25" x14ac:dyDescent="0.25">
      <c r="A7" s="170" t="str">
        <f ca="1">IF(B7=TRUE,SELECT!B12&amp;SELECT!C12&amp;SELECT!E12,"")</f>
        <v>19001-555NCBN001127-G01e4012502833</v>
      </c>
      <c r="B7" s="170" t="b">
        <f ca="1">SELECT!U12</f>
        <v>1</v>
      </c>
      <c r="C7" s="172" t="str">
        <f t="shared" ca="1" si="3"/>
        <v xml:space="preserve">7A </v>
      </c>
      <c r="D7" s="171" t="str">
        <f t="shared" ca="1" si="0"/>
        <v xml:space="preserve">7A 8A 9A 10A 11A 12A 13A 16A </v>
      </c>
      <c r="E7" s="171" t="str">
        <f t="shared" si="4"/>
        <v/>
      </c>
      <c r="F7" s="171" t="str">
        <f t="shared" si="5"/>
        <v/>
      </c>
      <c r="G7" s="171" t="str">
        <f t="shared" si="6"/>
        <v/>
      </c>
      <c r="H7" s="170" t="b">
        <f ca="1">SELECT!V12</f>
        <v>0</v>
      </c>
      <c r="I7" s="172" t="str">
        <f t="shared" ca="1" si="7"/>
        <v/>
      </c>
      <c r="J7" s="171" t="str">
        <f t="shared" ca="1" si="1"/>
        <v/>
      </c>
      <c r="K7" s="171" t="str">
        <f t="shared" si="8"/>
        <v/>
      </c>
      <c r="L7" s="171" t="str">
        <f t="shared" si="9"/>
        <v/>
      </c>
      <c r="M7" s="171" t="str">
        <f t="shared" si="10"/>
        <v/>
      </c>
      <c r="N7" s="170" t="b">
        <f ca="1">SELECT!W12</f>
        <v>0</v>
      </c>
      <c r="O7" s="172" t="str">
        <f t="shared" ca="1" si="11"/>
        <v/>
      </c>
      <c r="P7" s="171" t="str">
        <f t="shared" ca="1" si="2"/>
        <v/>
      </c>
      <c r="Q7" s="171" t="str">
        <f t="shared" si="12"/>
        <v/>
      </c>
      <c r="R7" s="171" t="str">
        <f t="shared" si="13"/>
        <v/>
      </c>
      <c r="S7" s="171" t="str">
        <f t="shared" si="14"/>
        <v/>
      </c>
      <c r="T7" s="171" t="str">
        <f t="shared" ca="1" si="18"/>
        <v>8A 9A 10A 11A 12A 13A 16A 17A 18A 19A 20A 21A 22A 24A</v>
      </c>
      <c r="U7" s="211" t="str">
        <f t="shared" ca="1" si="15"/>
        <v>8</v>
      </c>
      <c r="V7" s="211" t="str">
        <f t="shared" ca="1" si="16"/>
        <v>A</v>
      </c>
      <c r="W7" s="170" t="str">
        <f ca="1">INDIRECT("FROM_NGS2_SampleSheet!A"&amp;CALC!U7,TRUE)&amp;"_"&amp;INDIRECT("FROM_NGS2_SampleSheet!c"&amp;CALC!U7,TRUE)&amp;"_e"&amp;INDIRECT("FROM_NGS2_SampleSheet!d"&amp;CALC!U7,TRUE)&amp;"_"&amp;V7</f>
        <v>19001-555_NCBN001127-H01_e4012502845_A</v>
      </c>
      <c r="X7" s="170" t="str">
        <f t="shared" ca="1" si="17"/>
        <v>F01</v>
      </c>
      <c r="Y7" s="170">
        <f ca="1">IF(V7="A",SELECT!$U$2,IF(V7="B",SELECT!$U$2+SELECT!$M$2, IF(V7="C",SELECT!$U$2+SELECT!$M$2+SELECT!$P$2,"")))</f>
        <v>0</v>
      </c>
    </row>
    <row r="8" spans="1:25" x14ac:dyDescent="0.25">
      <c r="A8" s="170" t="str">
        <f ca="1">IF(B8=TRUE,SELECT!B13&amp;SELECT!C13&amp;SELECT!E13,"")</f>
        <v>19001-555NCBN001127-H01e4012502845</v>
      </c>
      <c r="B8" s="170" t="b">
        <f ca="1">SELECT!U13</f>
        <v>1</v>
      </c>
      <c r="C8" s="172" t="str">
        <f t="shared" ca="1" si="3"/>
        <v xml:space="preserve">8A </v>
      </c>
      <c r="D8" s="171" t="str">
        <f t="shared" ca="1" si="0"/>
        <v xml:space="preserve">8A 9A 10A 11A 12A 13A 16A 17A </v>
      </c>
      <c r="E8" s="171" t="str">
        <f t="shared" si="4"/>
        <v/>
      </c>
      <c r="F8" s="171" t="str">
        <f t="shared" si="5"/>
        <v/>
      </c>
      <c r="G8" s="171" t="str">
        <f t="shared" si="6"/>
        <v/>
      </c>
      <c r="H8" s="170" t="b">
        <f ca="1">SELECT!V13</f>
        <v>0</v>
      </c>
      <c r="I8" s="172" t="str">
        <f t="shared" ca="1" si="7"/>
        <v/>
      </c>
      <c r="J8" s="171" t="str">
        <f t="shared" ca="1" si="1"/>
        <v/>
      </c>
      <c r="K8" s="171" t="str">
        <f t="shared" si="8"/>
        <v/>
      </c>
      <c r="L8" s="171" t="str">
        <f t="shared" si="9"/>
        <v/>
      </c>
      <c r="M8" s="171" t="str">
        <f t="shared" si="10"/>
        <v/>
      </c>
      <c r="N8" s="170" t="b">
        <f ca="1">SELECT!W13</f>
        <v>0</v>
      </c>
      <c r="O8" s="172" t="str">
        <f t="shared" ca="1" si="11"/>
        <v/>
      </c>
      <c r="P8" s="171" t="str">
        <f t="shared" ca="1" si="2"/>
        <v/>
      </c>
      <c r="Q8" s="171" t="str">
        <f t="shared" si="12"/>
        <v/>
      </c>
      <c r="R8" s="171" t="str">
        <f t="shared" si="13"/>
        <v/>
      </c>
      <c r="S8" s="171" t="str">
        <f t="shared" si="14"/>
        <v/>
      </c>
      <c r="T8" s="171" t="str">
        <f t="shared" ca="1" si="18"/>
        <v>9A 10A 11A 12A 13A 16A 17A 18A 19A 20A 21A 22A 24A</v>
      </c>
      <c r="U8" s="211" t="str">
        <f t="shared" ca="1" si="15"/>
        <v>9</v>
      </c>
      <c r="V8" s="211" t="str">
        <f t="shared" ca="1" si="16"/>
        <v>A</v>
      </c>
      <c r="W8" s="170" t="str">
        <f ca="1">INDIRECT("FROM_NGS2_SampleSheet!A"&amp;CALC!U8,TRUE)&amp;"_"&amp;INDIRECT("FROM_NGS2_SampleSheet!c"&amp;CALC!U8,TRUE)&amp;"_e"&amp;INDIRECT("FROM_NGS2_SampleSheet!d"&amp;CALC!U8,TRUE)&amp;"_"&amp;V8</f>
        <v>19001-555_NCBN001127-A02_e4012502762_A</v>
      </c>
      <c r="X8" s="170" t="str">
        <f t="shared" ca="1" si="17"/>
        <v>G01</v>
      </c>
      <c r="Y8" s="170">
        <f ca="1">IF(V8="A",SELECT!$U$2,IF(V8="B",SELECT!$U$2+SELECT!$M$2, IF(V8="C",SELECT!$U$2+SELECT!$M$2+SELECT!$P$2,"")))</f>
        <v>0</v>
      </c>
    </row>
    <row r="9" spans="1:25" x14ac:dyDescent="0.25">
      <c r="A9" s="170" t="str">
        <f ca="1">IF(B9=TRUE,SELECT!B14&amp;SELECT!C14&amp;SELECT!E14,"")</f>
        <v>19001-555NCBN001127-A02e4012502762</v>
      </c>
      <c r="B9" s="170" t="b">
        <f ca="1">SELECT!U14</f>
        <v>1</v>
      </c>
      <c r="C9" s="172" t="str">
        <f t="shared" ca="1" si="3"/>
        <v xml:space="preserve">9A </v>
      </c>
      <c r="D9" s="171" t="str">
        <f t="shared" ca="1" si="0"/>
        <v xml:space="preserve">9A 10A 11A 12A 13A 16A 17A 18A </v>
      </c>
      <c r="E9" s="171" t="str">
        <f t="shared" si="4"/>
        <v/>
      </c>
      <c r="F9" s="171" t="str">
        <f t="shared" si="5"/>
        <v/>
      </c>
      <c r="G9" s="171" t="str">
        <f t="shared" si="6"/>
        <v/>
      </c>
      <c r="H9" s="170" t="b">
        <f ca="1">SELECT!V14</f>
        <v>0</v>
      </c>
      <c r="I9" s="172" t="str">
        <f t="shared" ca="1" si="7"/>
        <v/>
      </c>
      <c r="J9" s="171" t="str">
        <f t="shared" ca="1" si="1"/>
        <v/>
      </c>
      <c r="K9" s="171" t="str">
        <f t="shared" si="8"/>
        <v/>
      </c>
      <c r="L9" s="171" t="str">
        <f t="shared" si="9"/>
        <v/>
      </c>
      <c r="M9" s="171" t="str">
        <f t="shared" si="10"/>
        <v/>
      </c>
      <c r="N9" s="170" t="b">
        <f ca="1">SELECT!W14</f>
        <v>0</v>
      </c>
      <c r="O9" s="172" t="str">
        <f t="shared" ca="1" si="11"/>
        <v/>
      </c>
      <c r="P9" s="171" t="str">
        <f t="shared" ca="1" si="2"/>
        <v/>
      </c>
      <c r="Q9" s="171" t="str">
        <f t="shared" si="12"/>
        <v/>
      </c>
      <c r="R9" s="171" t="str">
        <f t="shared" si="13"/>
        <v/>
      </c>
      <c r="S9" s="171" t="str">
        <f t="shared" si="14"/>
        <v/>
      </c>
      <c r="T9" s="171" t="str">
        <f t="shared" ca="1" si="18"/>
        <v>10A 11A 12A 13A 16A 17A 18A 19A 20A 21A 22A 24A</v>
      </c>
      <c r="U9" s="211" t="str">
        <f t="shared" ca="1" si="15"/>
        <v>10</v>
      </c>
      <c r="V9" s="211" t="str">
        <f t="shared" ca="1" si="16"/>
        <v>A</v>
      </c>
      <c r="W9" s="170" t="str">
        <f ca="1">INDIRECT("FROM_NGS2_SampleSheet!A"&amp;CALC!U9,TRUE)&amp;"_"&amp;INDIRECT("FROM_NGS2_SampleSheet!c"&amp;CALC!U9,TRUE)&amp;"_e"&amp;INDIRECT("FROM_NGS2_SampleSheet!d"&amp;CALC!U9,TRUE)&amp;"_"&amp;V9</f>
        <v>19001-555_NCBN001127-B02_e4012502774_A</v>
      </c>
      <c r="X9" s="170" t="str">
        <f t="shared" ca="1" si="17"/>
        <v>H01</v>
      </c>
      <c r="Y9" s="170">
        <f ca="1">IF(V9="A",SELECT!$U$2,IF(V9="B",SELECT!$U$2+SELECT!$M$2, IF(V9="C",SELECT!$U$2+SELECT!$M$2+SELECT!$P$2,"")))</f>
        <v>0</v>
      </c>
    </row>
    <row r="10" spans="1:25" x14ac:dyDescent="0.25">
      <c r="A10" s="170" t="str">
        <f ca="1">IF(B10=TRUE,SELECT!B15&amp;SELECT!C15&amp;SELECT!E15,"")</f>
        <v>19001-555NCBN001127-B02e4012502774</v>
      </c>
      <c r="B10" s="170" t="b">
        <f ca="1">SELECT!U15</f>
        <v>1</v>
      </c>
      <c r="C10" s="172" t="str">
        <f t="shared" ca="1" si="3"/>
        <v xml:space="preserve">10A </v>
      </c>
      <c r="D10" s="171" t="str">
        <f t="shared" ca="1" si="0"/>
        <v xml:space="preserve">10A 11A 12A 13A 16A 17A 18A 19A </v>
      </c>
      <c r="E10" s="171" t="str">
        <f t="shared" si="4"/>
        <v/>
      </c>
      <c r="F10" s="171" t="str">
        <f t="shared" si="5"/>
        <v/>
      </c>
      <c r="G10" s="171" t="str">
        <f t="shared" si="6"/>
        <v/>
      </c>
      <c r="H10" s="170" t="b">
        <f ca="1">SELECT!V15</f>
        <v>0</v>
      </c>
      <c r="I10" s="172" t="str">
        <f t="shared" ca="1" si="7"/>
        <v/>
      </c>
      <c r="J10" s="171" t="str">
        <f t="shared" ca="1" si="1"/>
        <v/>
      </c>
      <c r="K10" s="171" t="str">
        <f t="shared" si="8"/>
        <v/>
      </c>
      <c r="L10" s="171" t="str">
        <f t="shared" si="9"/>
        <v/>
      </c>
      <c r="M10" s="171" t="str">
        <f t="shared" si="10"/>
        <v/>
      </c>
      <c r="N10" s="170" t="b">
        <f ca="1">SELECT!W15</f>
        <v>0</v>
      </c>
      <c r="O10" s="172" t="str">
        <f t="shared" ca="1" si="11"/>
        <v/>
      </c>
      <c r="P10" s="171" t="str">
        <f t="shared" ca="1" si="2"/>
        <v/>
      </c>
      <c r="Q10" s="171" t="str">
        <f t="shared" si="12"/>
        <v/>
      </c>
      <c r="R10" s="171" t="str">
        <f t="shared" si="13"/>
        <v/>
      </c>
      <c r="S10" s="171" t="str">
        <f t="shared" si="14"/>
        <v/>
      </c>
      <c r="T10" s="171" t="str">
        <f t="shared" ca="1" si="18"/>
        <v>11A 12A 13A 16A 17A 18A 19A 20A 21A 22A 24A</v>
      </c>
      <c r="U10" s="211" t="str">
        <f t="shared" ca="1" si="15"/>
        <v>11</v>
      </c>
      <c r="V10" s="211" t="str">
        <f t="shared" ca="1" si="16"/>
        <v>A</v>
      </c>
      <c r="W10" s="170" t="str">
        <f ca="1">INDIRECT("FROM_NGS2_SampleSheet!A"&amp;CALC!U10,TRUE)&amp;"_"&amp;INDIRECT("FROM_NGS2_SampleSheet!c"&amp;CALC!U10,TRUE)&amp;"_e"&amp;INDIRECT("FROM_NGS2_SampleSheet!d"&amp;CALC!U10,TRUE)&amp;"_"&amp;V10</f>
        <v>19001-555_NCBN001127-C02_e4012502786_A</v>
      </c>
      <c r="X10" s="170" t="str">
        <f t="shared" ca="1" si="17"/>
        <v>A02</v>
      </c>
      <c r="Y10" s="170">
        <f ca="1">IF(V10="A",SELECT!$U$2,IF(V10="B",SELECT!$U$2+SELECT!$M$2, IF(V10="C",SELECT!$U$2+SELECT!$M$2+SELECT!$P$2,"")))</f>
        <v>0</v>
      </c>
    </row>
    <row r="11" spans="1:25" x14ac:dyDescent="0.25">
      <c r="A11" s="170" t="str">
        <f ca="1">IF(B11=TRUE,SELECT!B16&amp;SELECT!C16&amp;SELECT!E16,"")</f>
        <v>19001-555NCBN001127-C02e4012502786</v>
      </c>
      <c r="B11" s="170" t="b">
        <f ca="1">SELECT!U16</f>
        <v>1</v>
      </c>
      <c r="C11" s="172" t="str">
        <f t="shared" ca="1" si="3"/>
        <v xml:space="preserve">11A </v>
      </c>
      <c r="D11" s="171" t="str">
        <f t="shared" ca="1" si="0"/>
        <v xml:space="preserve">11A 12A 13A 16A 17A 18A 19A 20A </v>
      </c>
      <c r="E11" s="171" t="str">
        <f t="shared" si="4"/>
        <v/>
      </c>
      <c r="F11" s="171" t="str">
        <f t="shared" si="5"/>
        <v/>
      </c>
      <c r="G11" s="171" t="str">
        <f t="shared" si="6"/>
        <v/>
      </c>
      <c r="H11" s="170" t="b">
        <f ca="1">SELECT!V16</f>
        <v>0</v>
      </c>
      <c r="I11" s="172" t="str">
        <f t="shared" ca="1" si="7"/>
        <v/>
      </c>
      <c r="J11" s="171" t="str">
        <f t="shared" ca="1" si="1"/>
        <v/>
      </c>
      <c r="K11" s="171" t="str">
        <f t="shared" si="8"/>
        <v/>
      </c>
      <c r="L11" s="171" t="str">
        <f t="shared" si="9"/>
        <v/>
      </c>
      <c r="M11" s="171" t="str">
        <f t="shared" si="10"/>
        <v/>
      </c>
      <c r="N11" s="170" t="b">
        <f ca="1">SELECT!W16</f>
        <v>0</v>
      </c>
      <c r="O11" s="172" t="str">
        <f t="shared" ca="1" si="11"/>
        <v/>
      </c>
      <c r="P11" s="171" t="str">
        <f t="shared" ca="1" si="2"/>
        <v/>
      </c>
      <c r="Q11" s="171" t="str">
        <f t="shared" si="12"/>
        <v/>
      </c>
      <c r="R11" s="171" t="str">
        <f t="shared" si="13"/>
        <v/>
      </c>
      <c r="S11" s="171" t="str">
        <f t="shared" si="14"/>
        <v/>
      </c>
      <c r="T11" s="171" t="str">
        <f t="shared" ca="1" si="18"/>
        <v>12A 13A 16A 17A 18A 19A 20A 21A 22A 24A</v>
      </c>
      <c r="U11" s="211" t="str">
        <f t="shared" ca="1" si="15"/>
        <v>12</v>
      </c>
      <c r="V11" s="211" t="str">
        <f t="shared" ca="1" si="16"/>
        <v>A</v>
      </c>
      <c r="W11" s="170" t="str">
        <f ca="1">INDIRECT("FROM_NGS2_SampleSheet!A"&amp;CALC!U11,TRUE)&amp;"_"&amp;INDIRECT("FROM_NGS2_SampleSheet!c"&amp;CALC!U11,TRUE)&amp;"_e"&amp;INDIRECT("FROM_NGS2_SampleSheet!d"&amp;CALC!U11,TRUE)&amp;"_"&amp;V11</f>
        <v>19001-555_NCBN001127-D02_e4012502798_A</v>
      </c>
      <c r="X11" s="170" t="str">
        <f t="shared" ca="1" si="17"/>
        <v>B02</v>
      </c>
      <c r="Y11" s="170">
        <f ca="1">IF(V11="A",SELECT!$U$2,IF(V11="B",SELECT!$U$2+SELECT!$M$2, IF(V11="C",SELECT!$U$2+SELECT!$M$2+SELECT!$P$2,"")))</f>
        <v>0</v>
      </c>
    </row>
    <row r="12" spans="1:25" x14ac:dyDescent="0.25">
      <c r="A12" s="170" t="str">
        <f ca="1">IF(B12=TRUE,SELECT!B17&amp;SELECT!C17&amp;SELECT!E17,"")</f>
        <v>19001-555NCBN001127-D02e4012502798</v>
      </c>
      <c r="B12" s="170" t="b">
        <f ca="1">SELECT!U17</f>
        <v>1</v>
      </c>
      <c r="C12" s="172" t="str">
        <f t="shared" ca="1" si="3"/>
        <v xml:space="preserve">12A </v>
      </c>
      <c r="D12" s="171" t="str">
        <f t="shared" ca="1" si="0"/>
        <v xml:space="preserve">12A 13A 16A 17A 18A 19A 20A 21A </v>
      </c>
      <c r="E12" s="171" t="str">
        <f t="shared" ca="1" si="4"/>
        <v xml:space="preserve">12A 13A 16A 17A 18A 19A 20A 21A </v>
      </c>
      <c r="F12" s="171" t="str">
        <f t="shared" ca="1" si="5"/>
        <v xml:space="preserve">12A 13A 16A 17A 18A 19A 20A 21A 22A 24A </v>
      </c>
      <c r="G12" s="171" t="str">
        <f t="shared" si="6"/>
        <v/>
      </c>
      <c r="H12" s="170" t="b">
        <f ca="1">SELECT!V17</f>
        <v>0</v>
      </c>
      <c r="I12" s="172" t="str">
        <f t="shared" ca="1" si="7"/>
        <v/>
      </c>
      <c r="J12" s="171" t="str">
        <f t="shared" ca="1" si="1"/>
        <v/>
      </c>
      <c r="K12" s="171" t="str">
        <f t="shared" ca="1" si="8"/>
        <v/>
      </c>
      <c r="L12" s="171" t="str">
        <f t="shared" ca="1" si="9"/>
        <v/>
      </c>
      <c r="M12" s="171" t="str">
        <f t="shared" si="10"/>
        <v/>
      </c>
      <c r="N12" s="170" t="b">
        <f ca="1">SELECT!W17</f>
        <v>0</v>
      </c>
      <c r="O12" s="172" t="str">
        <f t="shared" ca="1" si="11"/>
        <v/>
      </c>
      <c r="P12" s="171" t="str">
        <f t="shared" ca="1" si="2"/>
        <v/>
      </c>
      <c r="Q12" s="171" t="str">
        <f t="shared" ca="1" si="12"/>
        <v/>
      </c>
      <c r="R12" s="171" t="str">
        <f t="shared" ca="1" si="13"/>
        <v/>
      </c>
      <c r="S12" s="171" t="str">
        <f t="shared" si="14"/>
        <v/>
      </c>
      <c r="T12" s="171" t="str">
        <f t="shared" ca="1" si="18"/>
        <v>13A 16A 17A 18A 19A 20A 21A 22A 24A</v>
      </c>
      <c r="U12" s="211" t="str">
        <f t="shared" ca="1" si="15"/>
        <v>13</v>
      </c>
      <c r="V12" s="211" t="str">
        <f t="shared" ca="1" si="16"/>
        <v>A</v>
      </c>
      <c r="W12" s="170" t="str">
        <f ca="1">INDIRECT("FROM_NGS2_SampleSheet!A"&amp;CALC!U12,TRUE)&amp;"_"&amp;INDIRECT("FROM_NGS2_SampleSheet!c"&amp;CALC!U12,TRUE)&amp;"_e"&amp;INDIRECT("FROM_NGS2_SampleSheet!d"&amp;CALC!U12,TRUE)&amp;"_"&amp;V12</f>
        <v>19001-555_NCBN001127-E02_e4012502810_A</v>
      </c>
      <c r="X12" s="170" t="str">
        <f t="shared" ca="1" si="17"/>
        <v>C02</v>
      </c>
      <c r="Y12" s="170">
        <f ca="1">IF(V12="A",SELECT!$U$2,IF(V12="B",SELECT!$U$2+SELECT!$M$2, IF(V12="C",SELECT!$U$2+SELECT!$M$2+SELECT!$P$2,"")))</f>
        <v>0</v>
      </c>
    </row>
    <row r="13" spans="1:25" x14ac:dyDescent="0.25">
      <c r="A13" s="170" t="str">
        <f ca="1">IF(B13=TRUE,SELECT!B18&amp;SELECT!C18&amp;SELECT!E18,"")</f>
        <v>19001-555NCBN001127-E02e4012502810</v>
      </c>
      <c r="B13" s="170" t="b">
        <f ca="1">SELECT!U18</f>
        <v>1</v>
      </c>
      <c r="C13" s="172" t="str">
        <f t="shared" ca="1" si="3"/>
        <v xml:space="preserve">13A </v>
      </c>
      <c r="D13" s="171" t="str">
        <f t="shared" ca="1" si="0"/>
        <v xml:space="preserve">13A 16A 17A 18A 19A 20A 21A 22A </v>
      </c>
      <c r="E13" s="171" t="str">
        <f t="shared" si="4"/>
        <v/>
      </c>
      <c r="F13" s="171" t="str">
        <f t="shared" si="5"/>
        <v/>
      </c>
      <c r="G13" s="171" t="str">
        <f t="shared" si="6"/>
        <v/>
      </c>
      <c r="H13" s="170" t="b">
        <f ca="1">SELECT!V18</f>
        <v>0</v>
      </c>
      <c r="I13" s="172" t="str">
        <f t="shared" ca="1" si="7"/>
        <v/>
      </c>
      <c r="J13" s="171" t="str">
        <f t="shared" ca="1" si="1"/>
        <v/>
      </c>
      <c r="K13" s="171" t="str">
        <f t="shared" si="8"/>
        <v/>
      </c>
      <c r="L13" s="171" t="str">
        <f t="shared" si="9"/>
        <v/>
      </c>
      <c r="M13" s="171" t="str">
        <f t="shared" si="10"/>
        <v/>
      </c>
      <c r="N13" s="170" t="b">
        <f ca="1">SELECT!W18</f>
        <v>0</v>
      </c>
      <c r="O13" s="172" t="str">
        <f t="shared" ca="1" si="11"/>
        <v/>
      </c>
      <c r="P13" s="171" t="str">
        <f t="shared" ca="1" si="2"/>
        <v/>
      </c>
      <c r="Q13" s="171" t="str">
        <f t="shared" si="12"/>
        <v/>
      </c>
      <c r="R13" s="171" t="str">
        <f t="shared" si="13"/>
        <v/>
      </c>
      <c r="S13" s="171" t="str">
        <f t="shared" si="14"/>
        <v/>
      </c>
      <c r="T13" s="171" t="str">
        <f t="shared" ca="1" si="18"/>
        <v>16A 17A 18A 19A 20A 21A 22A 24A</v>
      </c>
      <c r="U13" s="211" t="str">
        <f t="shared" ca="1" si="15"/>
        <v>16</v>
      </c>
      <c r="V13" s="211" t="str">
        <f t="shared" ca="1" si="16"/>
        <v>A</v>
      </c>
      <c r="W13" s="170" t="str">
        <f ca="1">INDIRECT("FROM_NGS2_SampleSheet!A"&amp;CALC!U13,TRUE)&amp;"_"&amp;INDIRECT("FROM_NGS2_SampleSheet!c"&amp;CALC!U13,TRUE)&amp;"_e"&amp;INDIRECT("FROM_NGS2_SampleSheet!d"&amp;CALC!U13,TRUE)&amp;"_"&amp;V13</f>
        <v>19001-555_NCBN001127-H02_e4012502846_A</v>
      </c>
      <c r="X13" s="170" t="str">
        <f t="shared" ca="1" si="17"/>
        <v>D02</v>
      </c>
      <c r="Y13" s="170">
        <f ca="1">IF(V13="A",SELECT!$U$2,IF(V13="B",SELECT!$U$2+SELECT!$M$2, IF(V13="C",SELECT!$U$2+SELECT!$M$2+SELECT!$P$2,"")))</f>
        <v>0</v>
      </c>
    </row>
    <row r="14" spans="1:25" x14ac:dyDescent="0.25">
      <c r="A14" s="170" t="str">
        <f ca="1">IF(B14=TRUE,SELECT!B19&amp;SELECT!C19&amp;SELECT!E19,"")</f>
        <v/>
      </c>
      <c r="B14" s="170" t="b">
        <f ca="1">SELECT!U19</f>
        <v>0</v>
      </c>
      <c r="C14" s="172" t="str">
        <f t="shared" ca="1" si="3"/>
        <v/>
      </c>
      <c r="D14" s="171" t="str">
        <f t="shared" ca="1" si="0"/>
        <v xml:space="preserve">16A 17A 18A 19A 20A 21A 22A </v>
      </c>
      <c r="E14" s="171" t="str">
        <f t="shared" si="4"/>
        <v/>
      </c>
      <c r="F14" s="171" t="str">
        <f t="shared" si="5"/>
        <v/>
      </c>
      <c r="G14" s="171" t="str">
        <f t="shared" si="6"/>
        <v/>
      </c>
      <c r="H14" s="170" t="b">
        <f ca="1">SELECT!V19</f>
        <v>0</v>
      </c>
      <c r="I14" s="172" t="str">
        <f t="shared" ca="1" si="7"/>
        <v/>
      </c>
      <c r="J14" s="171" t="str">
        <f t="shared" ca="1" si="1"/>
        <v/>
      </c>
      <c r="K14" s="171" t="str">
        <f t="shared" si="8"/>
        <v/>
      </c>
      <c r="L14" s="171" t="str">
        <f t="shared" si="9"/>
        <v/>
      </c>
      <c r="M14" s="171" t="str">
        <f t="shared" si="10"/>
        <v/>
      </c>
      <c r="N14" s="170" t="b">
        <f ca="1">SELECT!W19</f>
        <v>0</v>
      </c>
      <c r="O14" s="172" t="str">
        <f t="shared" ca="1" si="11"/>
        <v/>
      </c>
      <c r="P14" s="171" t="str">
        <f t="shared" ca="1" si="2"/>
        <v/>
      </c>
      <c r="Q14" s="171" t="str">
        <f t="shared" si="12"/>
        <v/>
      </c>
      <c r="R14" s="171" t="str">
        <f t="shared" si="13"/>
        <v/>
      </c>
      <c r="S14" s="171" t="str">
        <f t="shared" si="14"/>
        <v/>
      </c>
      <c r="T14" s="171" t="str">
        <f t="shared" ca="1" si="18"/>
        <v>17A 18A 19A 20A 21A 22A 24A</v>
      </c>
      <c r="U14" s="211" t="str">
        <f t="shared" ca="1" si="15"/>
        <v>17</v>
      </c>
      <c r="V14" s="211" t="str">
        <f t="shared" ca="1" si="16"/>
        <v>A</v>
      </c>
      <c r="W14" s="170" t="str">
        <f ca="1">INDIRECT("FROM_NGS2_SampleSheet!A"&amp;CALC!U14,TRUE)&amp;"_"&amp;INDIRECT("FROM_NGS2_SampleSheet!c"&amp;CALC!U14,TRUE)&amp;"_e"&amp;INDIRECT("FROM_NGS2_SampleSheet!d"&amp;CALC!U14,TRUE)&amp;"_"&amp;V14</f>
        <v>19001-555_NCBN001127-A03_e4012502763_A</v>
      </c>
      <c r="X14" s="170" t="str">
        <f t="shared" ca="1" si="17"/>
        <v>E02</v>
      </c>
      <c r="Y14" s="170">
        <f ca="1">IF(V14="A",SELECT!$U$2,IF(V14="B",SELECT!$U$2+SELECT!$M$2, IF(V14="C",SELECT!$U$2+SELECT!$M$2+SELECT!$P$2,"")))</f>
        <v>0</v>
      </c>
    </row>
    <row r="15" spans="1:25" x14ac:dyDescent="0.25">
      <c r="A15" s="170" t="str">
        <f ca="1">IF(B15=TRUE,SELECT!B20&amp;SELECT!C20&amp;SELECT!E20,"")</f>
        <v/>
      </c>
      <c r="B15" s="170" t="b">
        <f ca="1">SELECT!U20</f>
        <v>0</v>
      </c>
      <c r="C15" s="172" t="str">
        <f t="shared" ca="1" si="3"/>
        <v/>
      </c>
      <c r="D15" s="171" t="str">
        <f t="shared" ca="1" si="0"/>
        <v xml:space="preserve">16A 17A 18A 19A 20A 21A 22A 24A </v>
      </c>
      <c r="E15" s="171" t="str">
        <f t="shared" si="4"/>
        <v/>
      </c>
      <c r="F15" s="171" t="str">
        <f t="shared" si="5"/>
        <v/>
      </c>
      <c r="G15" s="171" t="str">
        <f t="shared" si="6"/>
        <v/>
      </c>
      <c r="H15" s="170" t="b">
        <f ca="1">SELECT!V20</f>
        <v>0</v>
      </c>
      <c r="I15" s="172" t="str">
        <f t="shared" ca="1" si="7"/>
        <v/>
      </c>
      <c r="J15" s="171" t="str">
        <f t="shared" ca="1" si="1"/>
        <v/>
      </c>
      <c r="K15" s="171" t="str">
        <f t="shared" si="8"/>
        <v/>
      </c>
      <c r="L15" s="171" t="str">
        <f t="shared" si="9"/>
        <v/>
      </c>
      <c r="M15" s="171" t="str">
        <f t="shared" si="10"/>
        <v/>
      </c>
      <c r="N15" s="170" t="b">
        <f ca="1">SELECT!W20</f>
        <v>0</v>
      </c>
      <c r="O15" s="172" t="str">
        <f t="shared" ca="1" si="11"/>
        <v/>
      </c>
      <c r="P15" s="171" t="str">
        <f t="shared" ca="1" si="2"/>
        <v/>
      </c>
      <c r="Q15" s="171" t="str">
        <f t="shared" si="12"/>
        <v/>
      </c>
      <c r="R15" s="171" t="str">
        <f t="shared" si="13"/>
        <v/>
      </c>
      <c r="S15" s="171" t="str">
        <f t="shared" si="14"/>
        <v/>
      </c>
      <c r="T15" s="171" t="str">
        <f t="shared" ca="1" si="18"/>
        <v>18A 19A 20A 21A 22A 24A</v>
      </c>
      <c r="U15" s="211" t="str">
        <f t="shared" ca="1" si="15"/>
        <v>18</v>
      </c>
      <c r="V15" s="211" t="str">
        <f t="shared" ca="1" si="16"/>
        <v>A</v>
      </c>
      <c r="W15" s="170" t="str">
        <f ca="1">INDIRECT("FROM_NGS2_SampleSheet!A"&amp;CALC!U15,TRUE)&amp;"_"&amp;INDIRECT("FROM_NGS2_SampleSheet!c"&amp;CALC!U15,TRUE)&amp;"_e"&amp;INDIRECT("FROM_NGS2_SampleSheet!d"&amp;CALC!U15,TRUE)&amp;"_"&amp;V15</f>
        <v>19001-555_NCBN001127-B03_e4012502775_A</v>
      </c>
      <c r="X15" s="170" t="str">
        <f t="shared" ca="1" si="17"/>
        <v>F02</v>
      </c>
      <c r="Y15" s="170">
        <f ca="1">IF(V15="A",SELECT!$U$2,IF(V15="B",SELECT!$U$2+SELECT!$M$2, IF(V15="C",SELECT!$U$2+SELECT!$M$2+SELECT!$P$2,"")))</f>
        <v>0</v>
      </c>
    </row>
    <row r="16" spans="1:25" x14ac:dyDescent="0.25">
      <c r="A16" s="170" t="str">
        <f ca="1">IF(B16=TRUE,SELECT!B21&amp;SELECT!C21&amp;SELECT!E21,"")</f>
        <v>19001-555NCBN001127-H02e4012502846</v>
      </c>
      <c r="B16" s="170" t="b">
        <f ca="1">SELECT!U21</f>
        <v>1</v>
      </c>
      <c r="C16" s="172" t="str">
        <f t="shared" ca="1" si="3"/>
        <v xml:space="preserve">16A </v>
      </c>
      <c r="D16" s="171" t="str">
        <f t="shared" ca="1" si="0"/>
        <v xml:space="preserve">16A 17A 18A 19A 20A 21A 22A 24A </v>
      </c>
      <c r="E16" s="171" t="str">
        <f t="shared" si="4"/>
        <v/>
      </c>
      <c r="F16" s="171" t="str">
        <f t="shared" si="5"/>
        <v/>
      </c>
      <c r="G16" s="171" t="str">
        <f t="shared" si="6"/>
        <v/>
      </c>
      <c r="H16" s="170" t="b">
        <f ca="1">SELECT!V21</f>
        <v>0</v>
      </c>
      <c r="I16" s="172" t="str">
        <f t="shared" ca="1" si="7"/>
        <v/>
      </c>
      <c r="J16" s="171" t="str">
        <f t="shared" ca="1" si="1"/>
        <v/>
      </c>
      <c r="K16" s="171" t="str">
        <f t="shared" si="8"/>
        <v/>
      </c>
      <c r="L16" s="171" t="str">
        <f t="shared" si="9"/>
        <v/>
      </c>
      <c r="M16" s="171" t="str">
        <f t="shared" si="10"/>
        <v/>
      </c>
      <c r="N16" s="170" t="b">
        <f ca="1">SELECT!W21</f>
        <v>0</v>
      </c>
      <c r="O16" s="172" t="str">
        <f t="shared" ca="1" si="11"/>
        <v/>
      </c>
      <c r="P16" s="171" t="str">
        <f t="shared" ca="1" si="2"/>
        <v/>
      </c>
      <c r="Q16" s="171" t="str">
        <f t="shared" si="12"/>
        <v/>
      </c>
      <c r="R16" s="171" t="str">
        <f t="shared" si="13"/>
        <v/>
      </c>
      <c r="S16" s="171" t="str">
        <f t="shared" si="14"/>
        <v/>
      </c>
      <c r="T16" s="171" t="str">
        <f t="shared" ca="1" si="18"/>
        <v>19A 20A 21A 22A 24A</v>
      </c>
      <c r="U16" s="211" t="str">
        <f t="shared" ca="1" si="15"/>
        <v>19</v>
      </c>
      <c r="V16" s="211" t="str">
        <f t="shared" ca="1" si="16"/>
        <v>A</v>
      </c>
      <c r="W16" s="170" t="str">
        <f ca="1">INDIRECT("FROM_NGS2_SampleSheet!A"&amp;CALC!U16,TRUE)&amp;"_"&amp;INDIRECT("FROM_NGS2_SampleSheet!c"&amp;CALC!U16,TRUE)&amp;"_e"&amp;INDIRECT("FROM_NGS2_SampleSheet!d"&amp;CALC!U16,TRUE)&amp;"_"&amp;V16</f>
        <v>19001-555_NCBN001127-C03_e4012502787_A</v>
      </c>
      <c r="X16" s="170" t="str">
        <f t="shared" ca="1" si="17"/>
        <v>G02</v>
      </c>
      <c r="Y16" s="170">
        <f ca="1">IF(V16="A",SELECT!$U$2,IF(V16="B",SELECT!$U$2+SELECT!$M$2, IF(V16="C",SELECT!$U$2+SELECT!$M$2+SELECT!$P$2,"")))</f>
        <v>0</v>
      </c>
    </row>
    <row r="17" spans="1:25" x14ac:dyDescent="0.25">
      <c r="A17" s="170" t="str">
        <f ca="1">IF(B17=TRUE,SELECT!B22&amp;SELECT!C22&amp;SELECT!E22,"")</f>
        <v>19001-555NCBN001127-A03e4012502763</v>
      </c>
      <c r="B17" s="170" t="b">
        <f ca="1">SELECT!U22</f>
        <v>1</v>
      </c>
      <c r="C17" s="172" t="str">
        <f t="shared" ca="1" si="3"/>
        <v xml:space="preserve">17A </v>
      </c>
      <c r="D17" s="171" t="str">
        <f t="shared" ca="1" si="0"/>
        <v xml:space="preserve">17A 18A 19A 20A 21A 22A 24A </v>
      </c>
      <c r="E17" s="171" t="str">
        <f t="shared" si="4"/>
        <v/>
      </c>
      <c r="F17" s="171" t="str">
        <f t="shared" si="5"/>
        <v/>
      </c>
      <c r="G17" s="171" t="str">
        <f t="shared" si="6"/>
        <v/>
      </c>
      <c r="H17" s="170" t="b">
        <f ca="1">SELECT!V22</f>
        <v>0</v>
      </c>
      <c r="I17" s="172" t="str">
        <f t="shared" ca="1" si="7"/>
        <v/>
      </c>
      <c r="J17" s="171" t="str">
        <f t="shared" ca="1" si="1"/>
        <v/>
      </c>
      <c r="K17" s="171" t="str">
        <f t="shared" si="8"/>
        <v/>
      </c>
      <c r="L17" s="171" t="str">
        <f t="shared" si="9"/>
        <v/>
      </c>
      <c r="M17" s="171" t="str">
        <f t="shared" si="10"/>
        <v/>
      </c>
      <c r="N17" s="170" t="b">
        <f ca="1">SELECT!W22</f>
        <v>0</v>
      </c>
      <c r="O17" s="172" t="str">
        <f t="shared" ca="1" si="11"/>
        <v/>
      </c>
      <c r="P17" s="171" t="str">
        <f t="shared" ca="1" si="2"/>
        <v/>
      </c>
      <c r="Q17" s="171" t="str">
        <f t="shared" si="12"/>
        <v/>
      </c>
      <c r="R17" s="171" t="str">
        <f t="shared" si="13"/>
        <v/>
      </c>
      <c r="S17" s="171" t="str">
        <f t="shared" si="14"/>
        <v/>
      </c>
      <c r="T17" s="171" t="str">
        <f t="shared" ca="1" si="18"/>
        <v>20A 21A 22A 24A</v>
      </c>
      <c r="U17" s="211" t="str">
        <f t="shared" ca="1" si="15"/>
        <v>20</v>
      </c>
      <c r="V17" s="211" t="str">
        <f t="shared" ca="1" si="16"/>
        <v>A</v>
      </c>
      <c r="W17" s="170" t="str">
        <f ca="1">INDIRECT("FROM_NGS2_SampleSheet!A"&amp;CALC!U17,TRUE)&amp;"_"&amp;INDIRECT("FROM_NGS2_SampleSheet!c"&amp;CALC!U17,TRUE)&amp;"_e"&amp;INDIRECT("FROM_NGS2_SampleSheet!d"&amp;CALC!U17,TRUE)&amp;"_"&amp;V17</f>
        <v>19001-555_NCBN001127-D03_e4012502799_A</v>
      </c>
      <c r="X17" s="170" t="str">
        <f t="shared" ca="1" si="17"/>
        <v>H02</v>
      </c>
      <c r="Y17" s="170">
        <f ca="1">IF(V17="A",SELECT!$U$2,IF(V17="B",SELECT!$U$2+SELECT!$M$2, IF(V17="C",SELECT!$U$2+SELECT!$M$2+SELECT!$P$2,"")))</f>
        <v>0</v>
      </c>
    </row>
    <row r="18" spans="1:25" x14ac:dyDescent="0.25">
      <c r="A18" s="170" t="str">
        <f ca="1">IF(B18=TRUE,SELECT!B23&amp;SELECT!C23&amp;SELECT!E23,"")</f>
        <v>19001-555NCBN001127-B03e4012502775</v>
      </c>
      <c r="B18" s="170" t="b">
        <f ca="1">SELECT!U23</f>
        <v>1</v>
      </c>
      <c r="C18" s="172" t="str">
        <f t="shared" ca="1" si="3"/>
        <v xml:space="preserve">18A </v>
      </c>
      <c r="D18" s="171" t="str">
        <f t="shared" ca="1" si="0"/>
        <v xml:space="preserve">18A 19A 20A 21A 22A 24A </v>
      </c>
      <c r="E18" s="171" t="str">
        <f t="shared" si="4"/>
        <v/>
      </c>
      <c r="F18" s="171" t="str">
        <f t="shared" si="5"/>
        <v/>
      </c>
      <c r="G18" s="171" t="str">
        <f t="shared" si="6"/>
        <v/>
      </c>
      <c r="H18" s="170" t="b">
        <f ca="1">SELECT!V23</f>
        <v>0</v>
      </c>
      <c r="I18" s="172" t="str">
        <f t="shared" ca="1" si="7"/>
        <v/>
      </c>
      <c r="J18" s="171" t="str">
        <f t="shared" ca="1" si="1"/>
        <v/>
      </c>
      <c r="K18" s="171" t="str">
        <f t="shared" si="8"/>
        <v/>
      </c>
      <c r="L18" s="171" t="str">
        <f t="shared" si="9"/>
        <v/>
      </c>
      <c r="M18" s="171" t="str">
        <f t="shared" si="10"/>
        <v/>
      </c>
      <c r="N18" s="170" t="b">
        <f ca="1">SELECT!W23</f>
        <v>0</v>
      </c>
      <c r="O18" s="172" t="str">
        <f t="shared" ca="1" si="11"/>
        <v/>
      </c>
      <c r="P18" s="171" t="str">
        <f t="shared" ca="1" si="2"/>
        <v/>
      </c>
      <c r="Q18" s="171" t="str">
        <f t="shared" si="12"/>
        <v/>
      </c>
      <c r="R18" s="171" t="str">
        <f t="shared" si="13"/>
        <v/>
      </c>
      <c r="S18" s="171" t="str">
        <f t="shared" si="14"/>
        <v/>
      </c>
      <c r="T18" s="171" t="str">
        <f t="shared" ca="1" si="18"/>
        <v>21A 22A 24A</v>
      </c>
      <c r="U18" s="211" t="str">
        <f t="shared" ca="1" si="15"/>
        <v>21</v>
      </c>
      <c r="V18" s="211" t="str">
        <f t="shared" ca="1" si="16"/>
        <v>A</v>
      </c>
      <c r="W18" s="170" t="str">
        <f ca="1">INDIRECT("FROM_NGS2_SampleSheet!A"&amp;CALC!U18,TRUE)&amp;"_"&amp;INDIRECT("FROM_NGS2_SampleSheet!c"&amp;CALC!U18,TRUE)&amp;"_e"&amp;INDIRECT("FROM_NGS2_SampleSheet!d"&amp;CALC!U18,TRUE)&amp;"_"&amp;V18</f>
        <v>19001-555_NCBN001127-E03_e4012502811_A</v>
      </c>
      <c r="X18" s="170" t="str">
        <f t="shared" ca="1" si="17"/>
        <v>A03</v>
      </c>
      <c r="Y18" s="170">
        <f ca="1">IF(V18="A",SELECT!$U$2,IF(V18="B",SELECT!$U$2+SELECT!$M$2, IF(V18="C",SELECT!$U$2+SELECT!$M$2+SELECT!$P$2,"")))</f>
        <v>0</v>
      </c>
    </row>
    <row r="19" spans="1:25" x14ac:dyDescent="0.25">
      <c r="A19" s="170" t="str">
        <f ca="1">IF(B19=TRUE,SELECT!B24&amp;SELECT!C24&amp;SELECT!E24,"")</f>
        <v>19001-555NCBN001127-C03e4012502787</v>
      </c>
      <c r="B19" s="170" t="b">
        <f ca="1">SELECT!U24</f>
        <v>1</v>
      </c>
      <c r="C19" s="172" t="str">
        <f t="shared" ca="1" si="3"/>
        <v xml:space="preserve">19A </v>
      </c>
      <c r="D19" s="171" t="str">
        <f t="shared" ca="1" si="0"/>
        <v xml:space="preserve">19A 20A 21A 22A 24A </v>
      </c>
      <c r="E19" s="171" t="str">
        <f t="shared" si="4"/>
        <v/>
      </c>
      <c r="F19" s="171" t="str">
        <f t="shared" si="5"/>
        <v/>
      </c>
      <c r="G19" s="171" t="str">
        <f t="shared" si="6"/>
        <v/>
      </c>
      <c r="H19" s="170" t="b">
        <f ca="1">SELECT!V24</f>
        <v>0</v>
      </c>
      <c r="I19" s="172" t="str">
        <f t="shared" ca="1" si="7"/>
        <v/>
      </c>
      <c r="J19" s="171" t="str">
        <f t="shared" ca="1" si="1"/>
        <v/>
      </c>
      <c r="K19" s="171" t="str">
        <f t="shared" si="8"/>
        <v/>
      </c>
      <c r="L19" s="171" t="str">
        <f t="shared" si="9"/>
        <v/>
      </c>
      <c r="M19" s="171" t="str">
        <f t="shared" si="10"/>
        <v/>
      </c>
      <c r="N19" s="170" t="b">
        <f ca="1">SELECT!W24</f>
        <v>0</v>
      </c>
      <c r="O19" s="172" t="str">
        <f t="shared" ca="1" si="11"/>
        <v/>
      </c>
      <c r="P19" s="171" t="str">
        <f t="shared" ca="1" si="2"/>
        <v/>
      </c>
      <c r="Q19" s="171" t="str">
        <f t="shared" si="12"/>
        <v/>
      </c>
      <c r="R19" s="171" t="str">
        <f t="shared" si="13"/>
        <v/>
      </c>
      <c r="S19" s="171" t="str">
        <f t="shared" si="14"/>
        <v/>
      </c>
      <c r="T19" s="171" t="str">
        <f t="shared" ca="1" si="18"/>
        <v>22A 24A</v>
      </c>
      <c r="U19" s="211" t="str">
        <f t="shared" ca="1" si="15"/>
        <v>22</v>
      </c>
      <c r="V19" s="211" t="str">
        <f t="shared" ca="1" si="16"/>
        <v>A</v>
      </c>
      <c r="W19" s="170" t="str">
        <f ca="1">INDIRECT("FROM_NGS2_SampleSheet!A"&amp;CALC!U19,TRUE)&amp;"_"&amp;INDIRECT("FROM_NGS2_SampleSheet!c"&amp;CALC!U19,TRUE)&amp;"_e"&amp;INDIRECT("FROM_NGS2_SampleSheet!d"&amp;CALC!U19,TRUE)&amp;"_"&amp;V19</f>
        <v>19001-555_NCBN001127-F03_e4012502823_A</v>
      </c>
      <c r="X19" s="170" t="str">
        <f t="shared" ca="1" si="17"/>
        <v>B03</v>
      </c>
      <c r="Y19" s="170">
        <f ca="1">IF(V19="A",SELECT!$U$2,IF(V19="B",SELECT!$U$2+SELECT!$M$2, IF(V19="C",SELECT!$U$2+SELECT!$M$2+SELECT!$P$2,"")))</f>
        <v>0</v>
      </c>
    </row>
    <row r="20" spans="1:25" x14ac:dyDescent="0.25">
      <c r="A20" s="170" t="str">
        <f ca="1">IF(B20=TRUE,SELECT!B25&amp;SELECT!C25&amp;SELECT!E25,"")</f>
        <v>19001-555NCBN001127-D03e4012502799</v>
      </c>
      <c r="B20" s="170" t="b">
        <f ca="1">SELECT!U25</f>
        <v>1</v>
      </c>
      <c r="C20" s="172" t="str">
        <f t="shared" ca="1" si="3"/>
        <v xml:space="preserve">20A </v>
      </c>
      <c r="D20" s="171" t="str">
        <f t="shared" ca="1" si="0"/>
        <v xml:space="preserve">20A 21A 22A 24A </v>
      </c>
      <c r="E20" s="171" t="str">
        <f t="shared" si="4"/>
        <v/>
      </c>
      <c r="F20" s="171" t="str">
        <f t="shared" si="5"/>
        <v/>
      </c>
      <c r="G20" s="171" t="str">
        <f t="shared" si="6"/>
        <v/>
      </c>
      <c r="H20" s="170" t="b">
        <f ca="1">SELECT!V25</f>
        <v>0</v>
      </c>
      <c r="I20" s="172" t="str">
        <f t="shared" ca="1" si="7"/>
        <v/>
      </c>
      <c r="J20" s="171" t="str">
        <f t="shared" ca="1" si="1"/>
        <v/>
      </c>
      <c r="K20" s="171" t="str">
        <f t="shared" si="8"/>
        <v/>
      </c>
      <c r="L20" s="171" t="str">
        <f t="shared" si="9"/>
        <v/>
      </c>
      <c r="M20" s="171" t="str">
        <f t="shared" si="10"/>
        <v/>
      </c>
      <c r="N20" s="170" t="b">
        <f ca="1">SELECT!W25</f>
        <v>0</v>
      </c>
      <c r="O20" s="172" t="str">
        <f t="shared" ca="1" si="11"/>
        <v/>
      </c>
      <c r="P20" s="171" t="str">
        <f t="shared" ca="1" si="2"/>
        <v/>
      </c>
      <c r="Q20" s="171" t="str">
        <f t="shared" si="12"/>
        <v/>
      </c>
      <c r="R20" s="171" t="str">
        <f t="shared" si="13"/>
        <v/>
      </c>
      <c r="S20" s="171" t="str">
        <f t="shared" si="14"/>
        <v/>
      </c>
      <c r="T20" s="171" t="str">
        <f t="shared" ca="1" si="18"/>
        <v>24A</v>
      </c>
      <c r="U20" s="211" t="str">
        <f t="shared" ca="1" si="15"/>
        <v>24</v>
      </c>
      <c r="V20" s="211" t="str">
        <f t="shared" ca="1" si="16"/>
        <v>A</v>
      </c>
      <c r="W20" s="170" t="str">
        <f ca="1">INDIRECT("FROM_NGS2_SampleSheet!A"&amp;CALC!U20,TRUE)&amp;"_"&amp;INDIRECT("FROM_NGS2_SampleSheet!c"&amp;CALC!U20,TRUE)&amp;"_e"&amp;INDIRECT("FROM_NGS2_SampleSheet!d"&amp;CALC!U20,TRUE)&amp;"_"&amp;V20</f>
        <v>19001-555_NCBN001127-H03_e4012502847_A</v>
      </c>
      <c r="X20" s="170" t="str">
        <f t="shared" ca="1" si="17"/>
        <v>C03</v>
      </c>
      <c r="Y20" s="170">
        <f ca="1">IF(V20="A",SELECT!$U$2,IF(V20="B",SELECT!$U$2+SELECT!$M$2, IF(V20="C",SELECT!$U$2+SELECT!$M$2+SELECT!$P$2,"")))</f>
        <v>0</v>
      </c>
    </row>
    <row r="21" spans="1:25" x14ac:dyDescent="0.25">
      <c r="A21" s="170" t="str">
        <f ca="1">IF(B21=TRUE,SELECT!B26&amp;SELECT!C26&amp;SELECT!E26,"")</f>
        <v>19001-555NCBN001127-E03e4012502811</v>
      </c>
      <c r="B21" s="170" t="b">
        <f ca="1">SELECT!U26</f>
        <v>1</v>
      </c>
      <c r="C21" s="172" t="str">
        <f t="shared" ca="1" si="3"/>
        <v xml:space="preserve">21A </v>
      </c>
      <c r="D21" s="171" t="str">
        <f t="shared" ca="1" si="0"/>
        <v xml:space="preserve">21A 22A 24A </v>
      </c>
      <c r="E21" s="171" t="str">
        <f t="shared" si="4"/>
        <v/>
      </c>
      <c r="F21" s="171" t="str">
        <f t="shared" si="5"/>
        <v/>
      </c>
      <c r="G21" s="171" t="str">
        <f t="shared" si="6"/>
        <v/>
      </c>
      <c r="H21" s="170" t="b">
        <f ca="1">SELECT!V26</f>
        <v>0</v>
      </c>
      <c r="I21" s="172" t="str">
        <f t="shared" ca="1" si="7"/>
        <v/>
      </c>
      <c r="J21" s="171" t="str">
        <f t="shared" ca="1" si="1"/>
        <v/>
      </c>
      <c r="K21" s="171" t="str">
        <f t="shared" si="8"/>
        <v/>
      </c>
      <c r="L21" s="171" t="str">
        <f t="shared" si="9"/>
        <v/>
      </c>
      <c r="M21" s="171" t="str">
        <f t="shared" si="10"/>
        <v/>
      </c>
      <c r="N21" s="170" t="b">
        <f ca="1">SELECT!W26</f>
        <v>0</v>
      </c>
      <c r="O21" s="172" t="str">
        <f t="shared" ca="1" si="11"/>
        <v/>
      </c>
      <c r="P21" s="171" t="str">
        <f t="shared" ca="1" si="2"/>
        <v/>
      </c>
      <c r="Q21" s="171" t="str">
        <f t="shared" si="12"/>
        <v/>
      </c>
      <c r="R21" s="171" t="str">
        <f t="shared" si="13"/>
        <v/>
      </c>
      <c r="S21" s="171" t="str">
        <f t="shared" si="14"/>
        <v/>
      </c>
      <c r="T21" s="171" t="str">
        <f t="shared" ca="1" si="18"/>
        <v/>
      </c>
      <c r="U21" s="211" t="str">
        <f t="shared" ca="1" si="15"/>
        <v/>
      </c>
      <c r="V21" s="211" t="str">
        <f t="shared" ca="1" si="16"/>
        <v/>
      </c>
      <c r="W21" s="170" t="e">
        <f ca="1">INDIRECT("FROM_NGS2_SampleSheet!A"&amp;CALC!U21,TRUE)&amp;"_"&amp;INDIRECT("FROM_NGS2_SampleSheet!c"&amp;CALC!U21,TRUE)&amp;"_e"&amp;INDIRECT("FROM_NGS2_SampleSheet!d"&amp;CALC!U21,TRUE)&amp;"_"&amp;V21</f>
        <v>#REF!</v>
      </c>
      <c r="X21" s="170" t="e">
        <f t="shared" ca="1" si="17"/>
        <v>#VALUE!</v>
      </c>
      <c r="Y21" s="170" t="str">
        <f ca="1">IF(V21="A",SELECT!$U$2,IF(V21="B",SELECT!$U$2+SELECT!$M$2, IF(V21="C",SELECT!$U$2+SELECT!$M$2+SELECT!$P$2,"")))</f>
        <v/>
      </c>
    </row>
    <row r="22" spans="1:25" x14ac:dyDescent="0.25">
      <c r="A22" s="170" t="str">
        <f ca="1">IF(B22=TRUE,SELECT!B27&amp;SELECT!C27&amp;SELECT!E27,"")</f>
        <v>19001-555NCBN001127-F03e4012502823</v>
      </c>
      <c r="B22" s="170" t="b">
        <f ca="1">SELECT!U27</f>
        <v>1</v>
      </c>
      <c r="C22" s="172" t="str">
        <f t="shared" ca="1" si="3"/>
        <v xml:space="preserve">22A </v>
      </c>
      <c r="D22" s="171" t="str">
        <f t="shared" ca="1" si="0"/>
        <v xml:space="preserve">22A 24A </v>
      </c>
      <c r="E22" s="171" t="str">
        <f t="shared" ca="1" si="4"/>
        <v xml:space="preserve">22A 24A </v>
      </c>
      <c r="F22" s="171" t="str">
        <f t="shared" ca="1" si="5"/>
        <v xml:space="preserve">22A 24A </v>
      </c>
      <c r="G22" s="171" t="str">
        <f t="shared" si="6"/>
        <v/>
      </c>
      <c r="H22" s="170" t="b">
        <f ca="1">SELECT!V27</f>
        <v>0</v>
      </c>
      <c r="I22" s="172" t="str">
        <f t="shared" ca="1" si="7"/>
        <v/>
      </c>
      <c r="J22" s="171" t="str">
        <f t="shared" ca="1" si="1"/>
        <v/>
      </c>
      <c r="K22" s="171" t="str">
        <f t="shared" ca="1" si="8"/>
        <v/>
      </c>
      <c r="L22" s="171" t="str">
        <f t="shared" ca="1" si="9"/>
        <v/>
      </c>
      <c r="M22" s="171" t="str">
        <f t="shared" si="10"/>
        <v/>
      </c>
      <c r="N22" s="170" t="b">
        <f ca="1">SELECT!W27</f>
        <v>0</v>
      </c>
      <c r="O22" s="172" t="str">
        <f t="shared" ca="1" si="11"/>
        <v/>
      </c>
      <c r="P22" s="171" t="str">
        <f t="shared" ca="1" si="2"/>
        <v/>
      </c>
      <c r="Q22" s="171" t="str">
        <f t="shared" ca="1" si="12"/>
        <v/>
      </c>
      <c r="R22" s="171" t="str">
        <f t="shared" ca="1" si="13"/>
        <v/>
      </c>
      <c r="S22" s="171" t="str">
        <f t="shared" si="14"/>
        <v/>
      </c>
      <c r="T22" s="171" t="str">
        <f t="shared" ca="1" si="18"/>
        <v/>
      </c>
      <c r="U22" s="211" t="str">
        <f t="shared" ca="1" si="15"/>
        <v/>
      </c>
      <c r="V22" s="211" t="str">
        <f t="shared" ca="1" si="16"/>
        <v/>
      </c>
      <c r="W22" s="170" t="e">
        <f ca="1">INDIRECT("FROM_NGS2_SampleSheet!A"&amp;CALC!U22,TRUE)&amp;"_"&amp;INDIRECT("FROM_NGS2_SampleSheet!c"&amp;CALC!U22,TRUE)&amp;"_e"&amp;INDIRECT("FROM_NGS2_SampleSheet!d"&amp;CALC!U22,TRUE)&amp;"_"&amp;V22</f>
        <v>#REF!</v>
      </c>
      <c r="X22" s="170" t="e">
        <f t="shared" ca="1" si="17"/>
        <v>#VALUE!</v>
      </c>
      <c r="Y22" s="170" t="str">
        <f ca="1">IF(V22="A",SELECT!$U$2,IF(V22="B",SELECT!$U$2+SELECT!$M$2, IF(V22="C",SELECT!$U$2+SELECT!$M$2+SELECT!$P$2,"")))</f>
        <v/>
      </c>
    </row>
    <row r="23" spans="1:25" x14ac:dyDescent="0.25">
      <c r="A23" s="170" t="str">
        <f ca="1">IF(B23=TRUE,SELECT!B28&amp;SELECT!C28&amp;SELECT!E28,"")</f>
        <v/>
      </c>
      <c r="B23" s="170" t="b">
        <f ca="1">SELECT!U28</f>
        <v>0</v>
      </c>
      <c r="C23" s="172" t="str">
        <f t="shared" ca="1" si="3"/>
        <v/>
      </c>
      <c r="D23" s="171" t="str">
        <f t="shared" ca="1" si="0"/>
        <v xml:space="preserve">24A </v>
      </c>
      <c r="E23" s="171" t="str">
        <f t="shared" si="4"/>
        <v/>
      </c>
      <c r="F23" s="171" t="str">
        <f t="shared" si="5"/>
        <v/>
      </c>
      <c r="G23" s="171" t="str">
        <f t="shared" si="6"/>
        <v/>
      </c>
      <c r="H23" s="170" t="b">
        <f ca="1">SELECT!V28</f>
        <v>0</v>
      </c>
      <c r="I23" s="172" t="str">
        <f t="shared" ca="1" si="7"/>
        <v/>
      </c>
      <c r="J23" s="171" t="str">
        <f t="shared" ca="1" si="1"/>
        <v/>
      </c>
      <c r="K23" s="171" t="str">
        <f t="shared" si="8"/>
        <v/>
      </c>
      <c r="L23" s="171" t="str">
        <f t="shared" si="9"/>
        <v/>
      </c>
      <c r="M23" s="171" t="str">
        <f t="shared" si="10"/>
        <v/>
      </c>
      <c r="N23" s="170" t="b">
        <f ca="1">SELECT!W28</f>
        <v>0</v>
      </c>
      <c r="O23" s="172" t="str">
        <f t="shared" ca="1" si="11"/>
        <v/>
      </c>
      <c r="P23" s="171" t="str">
        <f t="shared" ca="1" si="2"/>
        <v/>
      </c>
      <c r="Q23" s="171" t="str">
        <f t="shared" si="12"/>
        <v/>
      </c>
      <c r="R23" s="171" t="str">
        <f t="shared" si="13"/>
        <v/>
      </c>
      <c r="S23" s="171" t="str">
        <f t="shared" si="14"/>
        <v/>
      </c>
      <c r="T23" s="171" t="str">
        <f t="shared" ca="1" si="18"/>
        <v/>
      </c>
      <c r="U23" s="211" t="str">
        <f t="shared" ca="1" si="15"/>
        <v/>
      </c>
      <c r="V23" s="211" t="str">
        <f t="shared" ca="1" si="16"/>
        <v/>
      </c>
      <c r="W23" s="170" t="e">
        <f ca="1">INDIRECT("FROM_NGS2_SampleSheet!A"&amp;CALC!U23,TRUE)&amp;"_"&amp;INDIRECT("FROM_NGS2_SampleSheet!c"&amp;CALC!U23,TRUE)&amp;"_e"&amp;INDIRECT("FROM_NGS2_SampleSheet!d"&amp;CALC!U23,TRUE)&amp;"_"&amp;V23</f>
        <v>#REF!</v>
      </c>
      <c r="X23" s="170" t="e">
        <f t="shared" ca="1" si="17"/>
        <v>#VALUE!</v>
      </c>
      <c r="Y23" s="170" t="str">
        <f ca="1">IF(V23="A",SELECT!$U$2,IF(V23="B",SELECT!$U$2+SELECT!$M$2, IF(V23="C",SELECT!$U$2+SELECT!$M$2+SELECT!$P$2,"")))</f>
        <v/>
      </c>
    </row>
    <row r="24" spans="1:25" x14ac:dyDescent="0.25">
      <c r="A24" s="170" t="str">
        <f ca="1">IF(B24=TRUE,SELECT!B29&amp;SELECT!C29&amp;SELECT!E29,"")</f>
        <v>19001-555NCBN001127-H03e4012502847</v>
      </c>
      <c r="B24" s="170" t="b">
        <f ca="1">SELECT!U29</f>
        <v>1</v>
      </c>
      <c r="C24" s="172" t="str">
        <f t="shared" ca="1" si="3"/>
        <v xml:space="preserve">24A </v>
      </c>
      <c r="D24" s="171" t="str">
        <f t="shared" ca="1" si="0"/>
        <v xml:space="preserve">24A </v>
      </c>
      <c r="E24" s="171" t="str">
        <f t="shared" si="4"/>
        <v/>
      </c>
      <c r="F24" s="171" t="str">
        <f t="shared" si="5"/>
        <v/>
      </c>
      <c r="G24" s="171" t="str">
        <f t="shared" si="6"/>
        <v/>
      </c>
      <c r="H24" s="170" t="b">
        <f ca="1">SELECT!V29</f>
        <v>0</v>
      </c>
      <c r="I24" s="172" t="str">
        <f t="shared" ca="1" si="7"/>
        <v/>
      </c>
      <c r="J24" s="171" t="str">
        <f t="shared" ca="1" si="1"/>
        <v/>
      </c>
      <c r="K24" s="171" t="str">
        <f t="shared" si="8"/>
        <v/>
      </c>
      <c r="L24" s="171" t="str">
        <f t="shared" si="9"/>
        <v/>
      </c>
      <c r="M24" s="171" t="str">
        <f t="shared" si="10"/>
        <v/>
      </c>
      <c r="N24" s="170" t="b">
        <f ca="1">SELECT!W29</f>
        <v>0</v>
      </c>
      <c r="O24" s="172" t="str">
        <f t="shared" ca="1" si="11"/>
        <v/>
      </c>
      <c r="P24" s="171" t="str">
        <f t="shared" ca="1" si="2"/>
        <v/>
      </c>
      <c r="Q24" s="171" t="str">
        <f t="shared" si="12"/>
        <v/>
      </c>
      <c r="R24" s="171" t="str">
        <f t="shared" si="13"/>
        <v/>
      </c>
      <c r="S24" s="171" t="str">
        <f t="shared" si="14"/>
        <v/>
      </c>
      <c r="T24" s="171" t="str">
        <f t="shared" ca="1" si="18"/>
        <v/>
      </c>
      <c r="U24" s="211" t="str">
        <f t="shared" ca="1" si="15"/>
        <v/>
      </c>
      <c r="V24" s="211" t="str">
        <f t="shared" ca="1" si="16"/>
        <v/>
      </c>
      <c r="W24" s="170" t="e">
        <f ca="1">INDIRECT("FROM_NGS2_SampleSheet!A"&amp;CALC!U24,TRUE)&amp;"_"&amp;INDIRECT("FROM_NGS2_SampleSheet!c"&amp;CALC!U24,TRUE)&amp;"_e"&amp;INDIRECT("FROM_NGS2_SampleSheet!d"&amp;CALC!U24,TRUE)&amp;"_"&amp;V24</f>
        <v>#REF!</v>
      </c>
      <c r="X24" s="170" t="e">
        <f t="shared" ca="1" si="17"/>
        <v>#VALUE!</v>
      </c>
      <c r="Y24" s="170" t="str">
        <f ca="1">IF(V24="A",SELECT!$U$2,IF(V24="B",SELECT!$U$2+SELECT!$M$2, IF(V24="C",SELECT!$U$2+SELECT!$M$2+SELECT!$P$2,"")))</f>
        <v/>
      </c>
    </row>
    <row r="25" spans="1:25" x14ac:dyDescent="0.25">
      <c r="A25" s="170" t="str">
        <f ca="1">IF(B25=TRUE,SELECT!B30&amp;SELECT!C30&amp;SELECT!E30,"")</f>
        <v/>
      </c>
      <c r="B25" s="170" t="b">
        <f ca="1">SELECT!U30</f>
        <v>0</v>
      </c>
      <c r="C25" s="172" t="str">
        <f t="shared" ca="1" si="3"/>
        <v/>
      </c>
      <c r="D25" s="171" t="str">
        <f t="shared" ca="1" si="0"/>
        <v/>
      </c>
      <c r="E25" s="171" t="str">
        <f t="shared" si="4"/>
        <v/>
      </c>
      <c r="F25" s="171" t="str">
        <f t="shared" si="5"/>
        <v/>
      </c>
      <c r="G25" s="171" t="str">
        <f t="shared" si="6"/>
        <v/>
      </c>
      <c r="H25" s="170" t="b">
        <f ca="1">SELECT!V30</f>
        <v>0</v>
      </c>
      <c r="I25" s="172" t="str">
        <f t="shared" ca="1" si="7"/>
        <v/>
      </c>
      <c r="J25" s="171" t="str">
        <f t="shared" ca="1" si="1"/>
        <v/>
      </c>
      <c r="K25" s="171" t="str">
        <f t="shared" si="8"/>
        <v/>
      </c>
      <c r="L25" s="171" t="str">
        <f t="shared" si="9"/>
        <v/>
      </c>
      <c r="M25" s="171" t="str">
        <f t="shared" si="10"/>
        <v/>
      </c>
      <c r="N25" s="170" t="b">
        <f ca="1">SELECT!W30</f>
        <v>0</v>
      </c>
      <c r="O25" s="172" t="str">
        <f t="shared" ca="1" si="11"/>
        <v/>
      </c>
      <c r="P25" s="171" t="str">
        <f t="shared" ca="1" si="2"/>
        <v/>
      </c>
      <c r="Q25" s="171" t="str">
        <f t="shared" si="12"/>
        <v/>
      </c>
      <c r="R25" s="171" t="str">
        <f t="shared" si="13"/>
        <v/>
      </c>
      <c r="S25" s="171" t="str">
        <f t="shared" si="14"/>
        <v/>
      </c>
      <c r="T25" s="171" t="str">
        <f t="shared" ca="1" si="18"/>
        <v/>
      </c>
      <c r="U25" s="211" t="str">
        <f t="shared" ca="1" si="15"/>
        <v/>
      </c>
      <c r="V25" s="211" t="str">
        <f t="shared" ca="1" si="16"/>
        <v/>
      </c>
      <c r="W25" s="170" t="e">
        <f ca="1">INDIRECT("FROM_NGS2_SampleSheet!A"&amp;CALC!U25,TRUE)&amp;"_"&amp;INDIRECT("FROM_NGS2_SampleSheet!c"&amp;CALC!U25,TRUE)&amp;"_e"&amp;INDIRECT("FROM_NGS2_SampleSheet!d"&amp;CALC!U25,TRUE)&amp;"_"&amp;V25</f>
        <v>#REF!</v>
      </c>
      <c r="X25" s="170" t="e">
        <f t="shared" ca="1" si="17"/>
        <v>#VALUE!</v>
      </c>
      <c r="Y25" s="170" t="str">
        <f ca="1">IF(V25="A",SELECT!$U$2,IF(V25="B",SELECT!$U$2+SELECT!$M$2, IF(V25="C",SELECT!$U$2+SELECT!$M$2+SELECT!$P$2,"")))</f>
        <v/>
      </c>
    </row>
    <row r="26" spans="1:25" x14ac:dyDescent="0.25">
      <c r="A26" s="170" t="str">
        <f ca="1">IF(B26=TRUE,SELECT!B31&amp;SELECT!C31&amp;SELECT!E31,"")</f>
        <v/>
      </c>
      <c r="B26" s="170" t="b">
        <f ca="1">SELECT!U31</f>
        <v>0</v>
      </c>
      <c r="C26" s="172" t="str">
        <f t="shared" ca="1" si="3"/>
        <v/>
      </c>
      <c r="D26" s="171" t="str">
        <f t="shared" ca="1" si="0"/>
        <v/>
      </c>
      <c r="E26" s="171" t="str">
        <f t="shared" si="4"/>
        <v/>
      </c>
      <c r="F26" s="171" t="str">
        <f t="shared" si="5"/>
        <v/>
      </c>
      <c r="G26" s="171" t="str">
        <f t="shared" si="6"/>
        <v/>
      </c>
      <c r="H26" s="170" t="b">
        <f ca="1">SELECT!V31</f>
        <v>0</v>
      </c>
      <c r="I26" s="172" t="str">
        <f t="shared" ca="1" si="7"/>
        <v/>
      </c>
      <c r="J26" s="171" t="str">
        <f t="shared" ca="1" si="1"/>
        <v/>
      </c>
      <c r="K26" s="171" t="str">
        <f t="shared" si="8"/>
        <v/>
      </c>
      <c r="L26" s="171" t="str">
        <f t="shared" si="9"/>
        <v/>
      </c>
      <c r="M26" s="171" t="str">
        <f t="shared" si="10"/>
        <v/>
      </c>
      <c r="N26" s="170" t="b">
        <f ca="1">SELECT!W31</f>
        <v>0</v>
      </c>
      <c r="O26" s="172" t="str">
        <f t="shared" ca="1" si="11"/>
        <v/>
      </c>
      <c r="P26" s="171" t="str">
        <f t="shared" ca="1" si="2"/>
        <v/>
      </c>
      <c r="Q26" s="171" t="str">
        <f t="shared" si="12"/>
        <v/>
      </c>
      <c r="R26" s="171" t="str">
        <f t="shared" si="13"/>
        <v/>
      </c>
      <c r="S26" s="171" t="str">
        <f t="shared" si="14"/>
        <v/>
      </c>
      <c r="T26" s="171" t="str">
        <f t="shared" ca="1" si="18"/>
        <v/>
      </c>
      <c r="U26" s="211" t="str">
        <f t="shared" ca="1" si="15"/>
        <v/>
      </c>
      <c r="V26" s="211" t="str">
        <f t="shared" ca="1" si="16"/>
        <v/>
      </c>
      <c r="W26" s="170" t="e">
        <f ca="1">INDIRECT("FROM_NGS2_SampleSheet!A"&amp;CALC!U26,TRUE)&amp;"_"&amp;INDIRECT("FROM_NGS2_SampleSheet!c"&amp;CALC!U26,TRUE)&amp;"_e"&amp;INDIRECT("FROM_NGS2_SampleSheet!d"&amp;CALC!U26,TRUE)&amp;"_"&amp;V26</f>
        <v>#REF!</v>
      </c>
      <c r="X26" s="170" t="e">
        <f t="shared" ca="1" si="17"/>
        <v>#VALUE!</v>
      </c>
      <c r="Y26" s="170" t="str">
        <f ca="1">IF(V26="A",SELECT!$U$2,IF(V26="B",SELECT!$U$2+SELECT!$M$2, IF(V26="C",SELECT!$U$2+SELECT!$M$2+SELECT!$P$2,"")))</f>
        <v/>
      </c>
    </row>
    <row r="27" spans="1:25" x14ac:dyDescent="0.25">
      <c r="A27" s="170" t="str">
        <f ca="1">IF(B27=TRUE,SELECT!B32&amp;SELECT!C32&amp;SELECT!E32,"")</f>
        <v/>
      </c>
      <c r="B27" s="170" t="b">
        <f ca="1">SELECT!U32</f>
        <v>0</v>
      </c>
      <c r="C27" s="172" t="str">
        <f t="shared" ca="1" si="3"/>
        <v/>
      </c>
      <c r="D27" s="171" t="str">
        <f t="shared" ca="1" si="0"/>
        <v/>
      </c>
      <c r="E27" s="171" t="str">
        <f t="shared" si="4"/>
        <v/>
      </c>
      <c r="F27" s="171" t="str">
        <f t="shared" si="5"/>
        <v/>
      </c>
      <c r="G27" s="171" t="str">
        <f t="shared" si="6"/>
        <v/>
      </c>
      <c r="H27" s="170" t="b">
        <f ca="1">SELECT!V32</f>
        <v>0</v>
      </c>
      <c r="I27" s="172" t="str">
        <f t="shared" ca="1" si="7"/>
        <v/>
      </c>
      <c r="J27" s="171" t="str">
        <f t="shared" ca="1" si="1"/>
        <v/>
      </c>
      <c r="K27" s="171" t="str">
        <f t="shared" si="8"/>
        <v/>
      </c>
      <c r="L27" s="171" t="str">
        <f t="shared" si="9"/>
        <v/>
      </c>
      <c r="M27" s="171" t="str">
        <f t="shared" si="10"/>
        <v/>
      </c>
      <c r="N27" s="170" t="b">
        <f ca="1">SELECT!W32</f>
        <v>0</v>
      </c>
      <c r="O27" s="172" t="str">
        <f t="shared" ca="1" si="11"/>
        <v/>
      </c>
      <c r="P27" s="171" t="str">
        <f t="shared" ca="1" si="2"/>
        <v/>
      </c>
      <c r="Q27" s="171" t="str">
        <f t="shared" si="12"/>
        <v/>
      </c>
      <c r="R27" s="171" t="str">
        <f t="shared" si="13"/>
        <v/>
      </c>
      <c r="S27" s="171" t="str">
        <f t="shared" si="14"/>
        <v/>
      </c>
      <c r="T27" s="171" t="str">
        <f t="shared" ca="1" si="18"/>
        <v/>
      </c>
      <c r="U27" s="211" t="str">
        <f t="shared" ca="1" si="15"/>
        <v/>
      </c>
      <c r="V27" s="211" t="str">
        <f t="shared" ca="1" si="16"/>
        <v/>
      </c>
      <c r="W27" s="170" t="e">
        <f ca="1">INDIRECT("FROM_NGS2_SampleSheet!A"&amp;CALC!U27,TRUE)&amp;"_"&amp;INDIRECT("FROM_NGS2_SampleSheet!c"&amp;CALC!U27,TRUE)&amp;"_e"&amp;INDIRECT("FROM_NGS2_SampleSheet!d"&amp;CALC!U27,TRUE)&amp;"_"&amp;V27</f>
        <v>#REF!</v>
      </c>
      <c r="X27" s="170" t="e">
        <f t="shared" ca="1" si="17"/>
        <v>#VALUE!</v>
      </c>
      <c r="Y27" s="170" t="str">
        <f ca="1">IF(V27="A",SELECT!$U$2,IF(V27="B",SELECT!$U$2+SELECT!$M$2, IF(V27="C",SELECT!$U$2+SELECT!$M$2+SELECT!$P$2,"")))</f>
        <v/>
      </c>
    </row>
    <row r="28" spans="1:25" x14ac:dyDescent="0.25">
      <c r="A28" s="170" t="str">
        <f ca="1">IF(B28=TRUE,SELECT!B33&amp;SELECT!C33&amp;SELECT!E33,"")</f>
        <v/>
      </c>
      <c r="B28" s="170" t="b">
        <f ca="1">SELECT!U33</f>
        <v>0</v>
      </c>
      <c r="C28" s="172" t="str">
        <f t="shared" ca="1" si="3"/>
        <v/>
      </c>
      <c r="D28" s="171" t="str">
        <f t="shared" ca="1" si="0"/>
        <v/>
      </c>
      <c r="E28" s="171" t="str">
        <f t="shared" si="4"/>
        <v/>
      </c>
      <c r="F28" s="171" t="str">
        <f t="shared" si="5"/>
        <v/>
      </c>
      <c r="G28" s="171" t="str">
        <f t="shared" si="6"/>
        <v/>
      </c>
      <c r="H28" s="170" t="b">
        <f ca="1">SELECT!V33</f>
        <v>0</v>
      </c>
      <c r="I28" s="172" t="str">
        <f t="shared" ca="1" si="7"/>
        <v/>
      </c>
      <c r="J28" s="171" t="str">
        <f t="shared" ca="1" si="1"/>
        <v/>
      </c>
      <c r="K28" s="171" t="str">
        <f t="shared" si="8"/>
        <v/>
      </c>
      <c r="L28" s="171" t="str">
        <f t="shared" si="9"/>
        <v/>
      </c>
      <c r="M28" s="171" t="str">
        <f t="shared" si="10"/>
        <v/>
      </c>
      <c r="N28" s="170" t="b">
        <f ca="1">SELECT!W33</f>
        <v>0</v>
      </c>
      <c r="O28" s="172" t="str">
        <f t="shared" ca="1" si="11"/>
        <v/>
      </c>
      <c r="P28" s="171" t="str">
        <f t="shared" ca="1" si="2"/>
        <v/>
      </c>
      <c r="Q28" s="171" t="str">
        <f t="shared" si="12"/>
        <v/>
      </c>
      <c r="R28" s="171" t="str">
        <f t="shared" si="13"/>
        <v/>
      </c>
      <c r="S28" s="171" t="str">
        <f t="shared" si="14"/>
        <v/>
      </c>
      <c r="T28" s="171" t="str">
        <f t="shared" ca="1" si="18"/>
        <v/>
      </c>
      <c r="U28" s="211" t="str">
        <f t="shared" ca="1" si="15"/>
        <v/>
      </c>
      <c r="V28" s="211" t="str">
        <f t="shared" ca="1" si="16"/>
        <v/>
      </c>
      <c r="W28" s="170" t="e">
        <f ca="1">INDIRECT("FROM_NGS2_SampleSheet!A"&amp;CALC!U28,TRUE)&amp;"_"&amp;INDIRECT("FROM_NGS2_SampleSheet!c"&amp;CALC!U28,TRUE)&amp;"_e"&amp;INDIRECT("FROM_NGS2_SampleSheet!d"&amp;CALC!U28,TRUE)&amp;"_"&amp;V28</f>
        <v>#REF!</v>
      </c>
      <c r="X28" s="170" t="e">
        <f t="shared" ca="1" si="17"/>
        <v>#VALUE!</v>
      </c>
      <c r="Y28" s="170" t="str">
        <f ca="1">IF(V28="A",SELECT!$U$2,IF(V28="B",SELECT!$U$2+SELECT!$M$2, IF(V28="C",SELECT!$U$2+SELECT!$M$2+SELECT!$P$2,"")))</f>
        <v/>
      </c>
    </row>
    <row r="29" spans="1:25" x14ac:dyDescent="0.25">
      <c r="A29" s="170" t="str">
        <f ca="1">IF(B29=TRUE,SELECT!B34&amp;SELECT!C34&amp;SELECT!E34,"")</f>
        <v/>
      </c>
      <c r="B29" s="170" t="b">
        <f ca="1">SELECT!U34</f>
        <v>0</v>
      </c>
      <c r="C29" s="172" t="str">
        <f t="shared" ca="1" si="3"/>
        <v/>
      </c>
      <c r="D29" s="171" t="str">
        <f t="shared" ca="1" si="0"/>
        <v/>
      </c>
      <c r="E29" s="171" t="str">
        <f t="shared" si="4"/>
        <v/>
      </c>
      <c r="F29" s="171" t="str">
        <f t="shared" si="5"/>
        <v/>
      </c>
      <c r="G29" s="171" t="str">
        <f t="shared" si="6"/>
        <v/>
      </c>
      <c r="H29" s="170" t="b">
        <f ca="1">SELECT!V34</f>
        <v>0</v>
      </c>
      <c r="I29" s="172" t="str">
        <f t="shared" ca="1" si="7"/>
        <v/>
      </c>
      <c r="J29" s="171" t="str">
        <f t="shared" ca="1" si="1"/>
        <v/>
      </c>
      <c r="K29" s="171" t="str">
        <f t="shared" si="8"/>
        <v/>
      </c>
      <c r="L29" s="171" t="str">
        <f t="shared" si="9"/>
        <v/>
      </c>
      <c r="M29" s="171" t="str">
        <f t="shared" si="10"/>
        <v/>
      </c>
      <c r="N29" s="170" t="b">
        <f ca="1">SELECT!W34</f>
        <v>0</v>
      </c>
      <c r="O29" s="172" t="str">
        <f t="shared" ca="1" si="11"/>
        <v/>
      </c>
      <c r="P29" s="171" t="str">
        <f t="shared" ca="1" si="2"/>
        <v/>
      </c>
      <c r="Q29" s="171" t="str">
        <f t="shared" si="12"/>
        <v/>
      </c>
      <c r="R29" s="171" t="str">
        <f t="shared" si="13"/>
        <v/>
      </c>
      <c r="S29" s="171" t="str">
        <f t="shared" si="14"/>
        <v/>
      </c>
      <c r="T29" s="171" t="str">
        <f t="shared" ca="1" si="18"/>
        <v/>
      </c>
      <c r="U29" s="211" t="str">
        <f t="shared" ca="1" si="15"/>
        <v/>
      </c>
      <c r="V29" s="211" t="str">
        <f t="shared" ca="1" si="16"/>
        <v/>
      </c>
      <c r="W29" s="170" t="e">
        <f ca="1">INDIRECT("FROM_NGS2_SampleSheet!A"&amp;CALC!U29,TRUE)&amp;"_"&amp;INDIRECT("FROM_NGS2_SampleSheet!c"&amp;CALC!U29,TRUE)&amp;"_e"&amp;INDIRECT("FROM_NGS2_SampleSheet!d"&amp;CALC!U29,TRUE)&amp;"_"&amp;V29</f>
        <v>#REF!</v>
      </c>
      <c r="X29" s="170" t="e">
        <f t="shared" ca="1" si="17"/>
        <v>#VALUE!</v>
      </c>
      <c r="Y29" s="170" t="str">
        <f ca="1">IF(V29="A",SELECT!$U$2,IF(V29="B",SELECT!$U$2+SELECT!$M$2, IF(V29="C",SELECT!$U$2+SELECT!$M$2+SELECT!$P$2,"")))</f>
        <v/>
      </c>
    </row>
    <row r="30" spans="1:25" x14ac:dyDescent="0.25">
      <c r="A30" s="170" t="str">
        <f ca="1">IF(B30=TRUE,SELECT!B35&amp;SELECT!C35&amp;SELECT!E35,"")</f>
        <v/>
      </c>
      <c r="B30" s="170" t="b">
        <f ca="1">SELECT!U35</f>
        <v>0</v>
      </c>
      <c r="C30" s="172" t="str">
        <f t="shared" ca="1" si="3"/>
        <v/>
      </c>
      <c r="D30" s="171" t="str">
        <f t="shared" ca="1" si="0"/>
        <v/>
      </c>
      <c r="E30" s="171" t="str">
        <f t="shared" si="4"/>
        <v/>
      </c>
      <c r="F30" s="171" t="str">
        <f t="shared" si="5"/>
        <v/>
      </c>
      <c r="G30" s="171" t="str">
        <f t="shared" si="6"/>
        <v/>
      </c>
      <c r="H30" s="170" t="b">
        <f ca="1">SELECT!V35</f>
        <v>0</v>
      </c>
      <c r="I30" s="172" t="str">
        <f t="shared" ca="1" si="7"/>
        <v/>
      </c>
      <c r="J30" s="171" t="str">
        <f t="shared" ca="1" si="1"/>
        <v/>
      </c>
      <c r="K30" s="171" t="str">
        <f t="shared" si="8"/>
        <v/>
      </c>
      <c r="L30" s="171" t="str">
        <f t="shared" si="9"/>
        <v/>
      </c>
      <c r="M30" s="171" t="str">
        <f t="shared" si="10"/>
        <v/>
      </c>
      <c r="N30" s="170" t="b">
        <f ca="1">SELECT!W35</f>
        <v>0</v>
      </c>
      <c r="O30" s="172" t="str">
        <f t="shared" ca="1" si="11"/>
        <v/>
      </c>
      <c r="P30" s="171" t="str">
        <f t="shared" ca="1" si="2"/>
        <v/>
      </c>
      <c r="Q30" s="171" t="str">
        <f t="shared" si="12"/>
        <v/>
      </c>
      <c r="R30" s="171" t="str">
        <f t="shared" si="13"/>
        <v/>
      </c>
      <c r="S30" s="171" t="str">
        <f t="shared" si="14"/>
        <v/>
      </c>
      <c r="T30" s="171" t="str">
        <f t="shared" ca="1" si="18"/>
        <v/>
      </c>
      <c r="U30" s="211" t="str">
        <f t="shared" ca="1" si="15"/>
        <v/>
      </c>
      <c r="V30" s="211" t="str">
        <f t="shared" ca="1" si="16"/>
        <v/>
      </c>
      <c r="W30" s="170" t="e">
        <f ca="1">INDIRECT("FROM_NGS2_SampleSheet!A"&amp;CALC!U30,TRUE)&amp;"_"&amp;INDIRECT("FROM_NGS2_SampleSheet!c"&amp;CALC!U30,TRUE)&amp;"_e"&amp;INDIRECT("FROM_NGS2_SampleSheet!d"&amp;CALC!U30,TRUE)&amp;"_"&amp;V30</f>
        <v>#REF!</v>
      </c>
      <c r="X30" s="170" t="e">
        <f t="shared" ca="1" si="17"/>
        <v>#VALUE!</v>
      </c>
      <c r="Y30" s="170" t="str">
        <f ca="1">IF(V30="A",SELECT!$U$2,IF(V30="B",SELECT!$U$2+SELECT!$M$2, IF(V30="C",SELECT!$U$2+SELECT!$M$2+SELECT!$P$2,"")))</f>
        <v/>
      </c>
    </row>
    <row r="31" spans="1:25" x14ac:dyDescent="0.25">
      <c r="A31" s="170" t="str">
        <f ca="1">IF(B31=TRUE,SELECT!B36&amp;SELECT!C36&amp;SELECT!E36,"")</f>
        <v/>
      </c>
      <c r="B31" s="170" t="b">
        <f ca="1">SELECT!U36</f>
        <v>0</v>
      </c>
      <c r="C31" s="172" t="str">
        <f t="shared" ca="1" si="3"/>
        <v/>
      </c>
      <c r="D31" s="171" t="str">
        <f t="shared" ca="1" si="0"/>
        <v/>
      </c>
      <c r="E31" s="171" t="str">
        <f t="shared" si="4"/>
        <v/>
      </c>
      <c r="F31" s="171" t="str">
        <f t="shared" si="5"/>
        <v/>
      </c>
      <c r="G31" s="171" t="str">
        <f t="shared" si="6"/>
        <v/>
      </c>
      <c r="H31" s="170" t="b">
        <f ca="1">SELECT!V36</f>
        <v>0</v>
      </c>
      <c r="I31" s="172" t="str">
        <f t="shared" ca="1" si="7"/>
        <v/>
      </c>
      <c r="J31" s="171" t="str">
        <f t="shared" ca="1" si="1"/>
        <v/>
      </c>
      <c r="K31" s="171" t="str">
        <f t="shared" si="8"/>
        <v/>
      </c>
      <c r="L31" s="171" t="str">
        <f t="shared" si="9"/>
        <v/>
      </c>
      <c r="M31" s="171" t="str">
        <f t="shared" si="10"/>
        <v/>
      </c>
      <c r="N31" s="170" t="b">
        <f ca="1">SELECT!W36</f>
        <v>0</v>
      </c>
      <c r="O31" s="172" t="str">
        <f t="shared" ca="1" si="11"/>
        <v/>
      </c>
      <c r="P31" s="171" t="str">
        <f t="shared" ca="1" si="2"/>
        <v/>
      </c>
      <c r="Q31" s="171" t="str">
        <f t="shared" si="12"/>
        <v/>
      </c>
      <c r="R31" s="171" t="str">
        <f t="shared" si="13"/>
        <v/>
      </c>
      <c r="S31" s="171" t="str">
        <f t="shared" si="14"/>
        <v/>
      </c>
      <c r="T31" s="171" t="str">
        <f t="shared" ca="1" si="18"/>
        <v/>
      </c>
      <c r="U31" s="211" t="str">
        <f t="shared" ca="1" si="15"/>
        <v/>
      </c>
      <c r="V31" s="211" t="str">
        <f t="shared" ca="1" si="16"/>
        <v/>
      </c>
      <c r="W31" s="170" t="e">
        <f ca="1">INDIRECT("FROM_NGS2_SampleSheet!A"&amp;CALC!U31,TRUE)&amp;"_"&amp;INDIRECT("FROM_NGS2_SampleSheet!c"&amp;CALC!U31,TRUE)&amp;"_e"&amp;INDIRECT("FROM_NGS2_SampleSheet!d"&amp;CALC!U31,TRUE)&amp;"_"&amp;V31</f>
        <v>#REF!</v>
      </c>
      <c r="X31" s="170" t="e">
        <f t="shared" ca="1" si="17"/>
        <v>#VALUE!</v>
      </c>
      <c r="Y31" s="170" t="str">
        <f ca="1">IF(V31="A",SELECT!$U$2,IF(V31="B",SELECT!$U$2+SELECT!$M$2, IF(V31="C",SELECT!$U$2+SELECT!$M$2+SELECT!$P$2,"")))</f>
        <v/>
      </c>
    </row>
    <row r="32" spans="1:25" x14ac:dyDescent="0.25">
      <c r="A32" s="170" t="str">
        <f ca="1">IF(B32=TRUE,SELECT!B37&amp;SELECT!C37&amp;SELECT!E37,"")</f>
        <v/>
      </c>
      <c r="B32" s="170" t="b">
        <f ca="1">SELECT!U37</f>
        <v>0</v>
      </c>
      <c r="C32" s="172" t="str">
        <f t="shared" ca="1" si="3"/>
        <v/>
      </c>
      <c r="D32" s="171" t="str">
        <f t="shared" ca="1" si="0"/>
        <v/>
      </c>
      <c r="E32" s="171" t="str">
        <f t="shared" ca="1" si="4"/>
        <v/>
      </c>
      <c r="F32" s="171" t="str">
        <f t="shared" ca="1" si="5"/>
        <v/>
      </c>
      <c r="G32" s="171" t="str">
        <f t="shared" si="6"/>
        <v/>
      </c>
      <c r="H32" s="170" t="b">
        <f ca="1">SELECT!V37</f>
        <v>0</v>
      </c>
      <c r="I32" s="172" t="str">
        <f t="shared" ca="1" si="7"/>
        <v/>
      </c>
      <c r="J32" s="171" t="str">
        <f t="shared" ca="1" si="1"/>
        <v/>
      </c>
      <c r="K32" s="171" t="str">
        <f t="shared" ca="1" si="8"/>
        <v/>
      </c>
      <c r="L32" s="171" t="str">
        <f t="shared" ca="1" si="9"/>
        <v/>
      </c>
      <c r="M32" s="171" t="str">
        <f t="shared" si="10"/>
        <v/>
      </c>
      <c r="N32" s="170" t="b">
        <f ca="1">SELECT!W37</f>
        <v>0</v>
      </c>
      <c r="O32" s="172" t="str">
        <f t="shared" ca="1" si="11"/>
        <v/>
      </c>
      <c r="P32" s="171" t="str">
        <f t="shared" ca="1" si="2"/>
        <v/>
      </c>
      <c r="Q32" s="171" t="str">
        <f t="shared" ca="1" si="12"/>
        <v/>
      </c>
      <c r="R32" s="171" t="str">
        <f t="shared" ca="1" si="13"/>
        <v/>
      </c>
      <c r="S32" s="171" t="str">
        <f t="shared" si="14"/>
        <v/>
      </c>
      <c r="T32" s="171" t="str">
        <f t="shared" ca="1" si="18"/>
        <v/>
      </c>
      <c r="U32" s="211" t="str">
        <f t="shared" ca="1" si="15"/>
        <v/>
      </c>
      <c r="V32" s="211" t="str">
        <f t="shared" ca="1" si="16"/>
        <v/>
      </c>
      <c r="W32" s="170" t="e">
        <f ca="1">INDIRECT("FROM_NGS2_SampleSheet!A"&amp;CALC!U32,TRUE)&amp;"_"&amp;INDIRECT("FROM_NGS2_SampleSheet!c"&amp;CALC!U32,TRUE)&amp;"_e"&amp;INDIRECT("FROM_NGS2_SampleSheet!d"&amp;CALC!U32,TRUE)&amp;"_"&amp;V32</f>
        <v>#REF!</v>
      </c>
      <c r="X32" s="170" t="e">
        <f t="shared" ca="1" si="17"/>
        <v>#VALUE!</v>
      </c>
      <c r="Y32" s="170" t="str">
        <f ca="1">IF(V32="A",SELECT!$U$2,IF(V32="B",SELECT!$U$2+SELECT!$M$2, IF(V32="C",SELECT!$U$2+SELECT!$M$2+SELECT!$P$2,"")))</f>
        <v/>
      </c>
    </row>
    <row r="33" spans="1:25" x14ac:dyDescent="0.25">
      <c r="A33" s="170" t="str">
        <f ca="1">IF(B33=TRUE,SELECT!B38&amp;SELECT!C38&amp;SELECT!E38,"")</f>
        <v/>
      </c>
      <c r="B33" s="170" t="b">
        <f ca="1">SELECT!U38</f>
        <v>0</v>
      </c>
      <c r="C33" s="172" t="str">
        <f t="shared" ca="1" si="3"/>
        <v/>
      </c>
      <c r="D33" s="171" t="str">
        <f t="shared" ca="1" si="0"/>
        <v/>
      </c>
      <c r="E33" s="171" t="str">
        <f t="shared" si="4"/>
        <v/>
      </c>
      <c r="F33" s="171" t="str">
        <f t="shared" si="5"/>
        <v/>
      </c>
      <c r="G33" s="171" t="str">
        <f t="shared" si="6"/>
        <v/>
      </c>
      <c r="H33" s="170" t="b">
        <f ca="1">SELECT!V38</f>
        <v>0</v>
      </c>
      <c r="I33" s="172" t="str">
        <f t="shared" ca="1" si="7"/>
        <v/>
      </c>
      <c r="J33" s="171" t="str">
        <f t="shared" ca="1" si="1"/>
        <v/>
      </c>
      <c r="K33" s="171" t="str">
        <f t="shared" si="8"/>
        <v/>
      </c>
      <c r="L33" s="171" t="str">
        <f t="shared" si="9"/>
        <v/>
      </c>
      <c r="M33" s="171" t="str">
        <f t="shared" si="10"/>
        <v/>
      </c>
      <c r="N33" s="170" t="b">
        <f ca="1">SELECT!W38</f>
        <v>0</v>
      </c>
      <c r="O33" s="172" t="str">
        <f t="shared" ca="1" si="11"/>
        <v/>
      </c>
      <c r="P33" s="171" t="str">
        <f t="shared" ca="1" si="2"/>
        <v/>
      </c>
      <c r="Q33" s="171" t="str">
        <f t="shared" si="12"/>
        <v/>
      </c>
      <c r="R33" s="171" t="str">
        <f t="shared" si="13"/>
        <v/>
      </c>
      <c r="S33" s="171" t="str">
        <f t="shared" si="14"/>
        <v/>
      </c>
      <c r="T33" s="171" t="str">
        <f t="shared" ca="1" si="18"/>
        <v/>
      </c>
      <c r="U33" s="211" t="str">
        <f t="shared" ca="1" si="15"/>
        <v/>
      </c>
      <c r="V33" s="211" t="str">
        <f t="shared" ca="1" si="16"/>
        <v/>
      </c>
      <c r="W33" s="170" t="e">
        <f ca="1">INDIRECT("FROM_NGS2_SampleSheet!A"&amp;CALC!U33,TRUE)&amp;"_"&amp;INDIRECT("FROM_NGS2_SampleSheet!c"&amp;CALC!U33,TRUE)&amp;"_e"&amp;INDIRECT("FROM_NGS2_SampleSheet!d"&amp;CALC!U33,TRUE)&amp;"_"&amp;V33</f>
        <v>#REF!</v>
      </c>
      <c r="X33" s="170" t="e">
        <f t="shared" ca="1" si="17"/>
        <v>#VALUE!</v>
      </c>
      <c r="Y33" s="170" t="str">
        <f ca="1">IF(V33="A",SELECT!$U$2,IF(V33="B",SELECT!$U$2+SELECT!$M$2, IF(V33="C",SELECT!$U$2+SELECT!$M$2+SELECT!$P$2,"")))</f>
        <v/>
      </c>
    </row>
    <row r="34" spans="1:25" x14ac:dyDescent="0.25">
      <c r="A34" s="170" t="str">
        <f ca="1">IF(B34=TRUE,SELECT!B39&amp;SELECT!C39&amp;SELECT!E39,"")</f>
        <v/>
      </c>
      <c r="B34" s="170" t="b">
        <f ca="1">SELECT!U39</f>
        <v>0</v>
      </c>
      <c r="C34" s="172" t="str">
        <f t="shared" ca="1" si="3"/>
        <v/>
      </c>
      <c r="D34" s="171" t="str">
        <f t="shared" ca="1" si="0"/>
        <v/>
      </c>
      <c r="E34" s="171" t="str">
        <f t="shared" si="4"/>
        <v/>
      </c>
      <c r="F34" s="171" t="str">
        <f t="shared" si="5"/>
        <v/>
      </c>
      <c r="G34" s="171" t="str">
        <f t="shared" si="6"/>
        <v/>
      </c>
      <c r="H34" s="170" t="b">
        <f ca="1">SELECT!V39</f>
        <v>0</v>
      </c>
      <c r="I34" s="172" t="str">
        <f t="shared" ca="1" si="7"/>
        <v/>
      </c>
      <c r="J34" s="171" t="str">
        <f t="shared" ca="1" si="1"/>
        <v/>
      </c>
      <c r="K34" s="171" t="str">
        <f t="shared" si="8"/>
        <v/>
      </c>
      <c r="L34" s="171" t="str">
        <f t="shared" si="9"/>
        <v/>
      </c>
      <c r="M34" s="171" t="str">
        <f t="shared" si="10"/>
        <v/>
      </c>
      <c r="N34" s="170" t="b">
        <f ca="1">SELECT!W39</f>
        <v>0</v>
      </c>
      <c r="O34" s="172" t="str">
        <f t="shared" ca="1" si="11"/>
        <v/>
      </c>
      <c r="P34" s="171" t="str">
        <f t="shared" ca="1" si="2"/>
        <v/>
      </c>
      <c r="Q34" s="171" t="str">
        <f t="shared" si="12"/>
        <v/>
      </c>
      <c r="R34" s="171" t="str">
        <f t="shared" si="13"/>
        <v/>
      </c>
      <c r="S34" s="171" t="str">
        <f t="shared" si="14"/>
        <v/>
      </c>
      <c r="T34" s="171" t="str">
        <f t="shared" ca="1" si="18"/>
        <v/>
      </c>
      <c r="U34" s="211" t="str">
        <f t="shared" ca="1" si="15"/>
        <v/>
      </c>
      <c r="V34" s="211" t="str">
        <f t="shared" ca="1" si="16"/>
        <v/>
      </c>
      <c r="W34" s="170" t="e">
        <f ca="1">INDIRECT("FROM_NGS2_SampleSheet!A"&amp;CALC!U34,TRUE)&amp;"_"&amp;INDIRECT("FROM_NGS2_SampleSheet!c"&amp;CALC!U34,TRUE)&amp;"_e"&amp;INDIRECT("FROM_NGS2_SampleSheet!d"&amp;CALC!U34,TRUE)&amp;"_"&amp;V34</f>
        <v>#REF!</v>
      </c>
      <c r="X34" s="170" t="e">
        <f t="shared" ca="1" si="17"/>
        <v>#VALUE!</v>
      </c>
      <c r="Y34" s="170" t="str">
        <f ca="1">IF(V34="A",SELECT!$U$2,IF(V34="B",SELECT!$U$2+SELECT!$M$2, IF(V34="C",SELECT!$U$2+SELECT!$M$2+SELECT!$P$2,"")))</f>
        <v/>
      </c>
    </row>
    <row r="35" spans="1:25" x14ac:dyDescent="0.25">
      <c r="A35" s="170" t="str">
        <f ca="1">IF(B35=TRUE,SELECT!B40&amp;SELECT!C40&amp;SELECT!E40,"")</f>
        <v/>
      </c>
      <c r="B35" s="170" t="b">
        <f ca="1">SELECT!U40</f>
        <v>0</v>
      </c>
      <c r="C35" s="172" t="str">
        <f t="shared" ca="1" si="3"/>
        <v/>
      </c>
      <c r="D35" s="171" t="str">
        <f t="shared" ca="1" si="0"/>
        <v/>
      </c>
      <c r="E35" s="171" t="str">
        <f t="shared" si="4"/>
        <v/>
      </c>
      <c r="F35" s="171" t="str">
        <f t="shared" si="5"/>
        <v/>
      </c>
      <c r="G35" s="171" t="str">
        <f t="shared" si="6"/>
        <v/>
      </c>
      <c r="H35" s="170" t="b">
        <f ca="1">SELECT!V40</f>
        <v>0</v>
      </c>
      <c r="I35" s="172" t="str">
        <f t="shared" ca="1" si="7"/>
        <v/>
      </c>
      <c r="J35" s="171" t="str">
        <f t="shared" ca="1" si="1"/>
        <v/>
      </c>
      <c r="K35" s="171" t="str">
        <f t="shared" si="8"/>
        <v/>
      </c>
      <c r="L35" s="171" t="str">
        <f t="shared" si="9"/>
        <v/>
      </c>
      <c r="M35" s="171" t="str">
        <f t="shared" si="10"/>
        <v/>
      </c>
      <c r="N35" s="170" t="b">
        <f ca="1">SELECT!W40</f>
        <v>0</v>
      </c>
      <c r="O35" s="172" t="str">
        <f t="shared" ca="1" si="11"/>
        <v/>
      </c>
      <c r="P35" s="171" t="str">
        <f t="shared" ca="1" si="2"/>
        <v/>
      </c>
      <c r="Q35" s="171" t="str">
        <f t="shared" si="12"/>
        <v/>
      </c>
      <c r="R35" s="171" t="str">
        <f t="shared" si="13"/>
        <v/>
      </c>
      <c r="S35" s="171" t="str">
        <f t="shared" si="14"/>
        <v/>
      </c>
      <c r="T35" s="171" t="str">
        <f t="shared" ca="1" si="18"/>
        <v/>
      </c>
      <c r="U35" s="211" t="str">
        <f t="shared" ca="1" si="15"/>
        <v/>
      </c>
      <c r="V35" s="211" t="str">
        <f t="shared" ca="1" si="16"/>
        <v/>
      </c>
      <c r="W35" s="170" t="e">
        <f ca="1">INDIRECT("FROM_NGS2_SampleSheet!A"&amp;CALC!U35,TRUE)&amp;"_"&amp;INDIRECT("FROM_NGS2_SampleSheet!c"&amp;CALC!U35,TRUE)&amp;"_e"&amp;INDIRECT("FROM_NGS2_SampleSheet!d"&amp;CALC!U35,TRUE)&amp;"_"&amp;V35</f>
        <v>#REF!</v>
      </c>
      <c r="X35" s="170" t="e">
        <f t="shared" ca="1" si="17"/>
        <v>#VALUE!</v>
      </c>
      <c r="Y35" s="170" t="str">
        <f ca="1">IF(V35="A",SELECT!$U$2,IF(V35="B",SELECT!$U$2+SELECT!$M$2, IF(V35="C",SELECT!$U$2+SELECT!$M$2+SELECT!$P$2,"")))</f>
        <v/>
      </c>
    </row>
    <row r="36" spans="1:25" x14ac:dyDescent="0.25">
      <c r="A36" s="170" t="str">
        <f ca="1">IF(B36=TRUE,SELECT!B41&amp;SELECT!C41&amp;SELECT!E41,"")</f>
        <v/>
      </c>
      <c r="B36" s="170" t="b">
        <f ca="1">SELECT!U41</f>
        <v>0</v>
      </c>
      <c r="C36" s="172" t="str">
        <f t="shared" ca="1" si="3"/>
        <v/>
      </c>
      <c r="D36" s="171" t="str">
        <f t="shared" ca="1" si="0"/>
        <v/>
      </c>
      <c r="E36" s="171" t="str">
        <f t="shared" si="4"/>
        <v/>
      </c>
      <c r="F36" s="171" t="str">
        <f t="shared" si="5"/>
        <v/>
      </c>
      <c r="G36" s="171" t="str">
        <f t="shared" si="6"/>
        <v/>
      </c>
      <c r="H36" s="170" t="b">
        <f ca="1">SELECT!V41</f>
        <v>0</v>
      </c>
      <c r="I36" s="172" t="str">
        <f t="shared" ca="1" si="7"/>
        <v/>
      </c>
      <c r="J36" s="171" t="str">
        <f t="shared" ca="1" si="1"/>
        <v/>
      </c>
      <c r="K36" s="171" t="str">
        <f t="shared" si="8"/>
        <v/>
      </c>
      <c r="L36" s="171" t="str">
        <f t="shared" si="9"/>
        <v/>
      </c>
      <c r="M36" s="171" t="str">
        <f t="shared" si="10"/>
        <v/>
      </c>
      <c r="N36" s="170" t="b">
        <f ca="1">SELECT!W41</f>
        <v>0</v>
      </c>
      <c r="O36" s="172" t="str">
        <f t="shared" ca="1" si="11"/>
        <v/>
      </c>
      <c r="P36" s="171" t="str">
        <f t="shared" ca="1" si="2"/>
        <v/>
      </c>
      <c r="Q36" s="171" t="str">
        <f t="shared" si="12"/>
        <v/>
      </c>
      <c r="R36" s="171" t="str">
        <f t="shared" si="13"/>
        <v/>
      </c>
      <c r="S36" s="171" t="str">
        <f t="shared" si="14"/>
        <v/>
      </c>
      <c r="T36" s="171" t="str">
        <f t="shared" ca="1" si="18"/>
        <v/>
      </c>
      <c r="U36" s="211" t="str">
        <f t="shared" ca="1" si="15"/>
        <v/>
      </c>
      <c r="V36" s="211" t="str">
        <f t="shared" ca="1" si="16"/>
        <v/>
      </c>
      <c r="W36" s="170" t="e">
        <f ca="1">INDIRECT("FROM_NGS2_SampleSheet!A"&amp;CALC!U36,TRUE)&amp;"_"&amp;INDIRECT("FROM_NGS2_SampleSheet!c"&amp;CALC!U36,TRUE)&amp;"_e"&amp;INDIRECT("FROM_NGS2_SampleSheet!d"&amp;CALC!U36,TRUE)&amp;"_"&amp;V36</f>
        <v>#REF!</v>
      </c>
      <c r="X36" s="170" t="e">
        <f t="shared" ca="1" si="17"/>
        <v>#VALUE!</v>
      </c>
      <c r="Y36" s="170" t="str">
        <f ca="1">IF(V36="A",SELECT!$U$2,IF(V36="B",SELECT!$U$2+SELECT!$M$2, IF(V36="C",SELECT!$U$2+SELECT!$M$2+SELECT!$P$2,"")))</f>
        <v/>
      </c>
    </row>
    <row r="37" spans="1:25" x14ac:dyDescent="0.25">
      <c r="A37" s="170" t="str">
        <f ca="1">IF(B37=TRUE,SELECT!B42&amp;SELECT!C42&amp;SELECT!E42,"")</f>
        <v/>
      </c>
      <c r="B37" s="170" t="b">
        <f ca="1">SELECT!U42</f>
        <v>0</v>
      </c>
      <c r="C37" s="172" t="str">
        <f t="shared" ca="1" si="3"/>
        <v/>
      </c>
      <c r="D37" s="171" t="str">
        <f t="shared" ca="1" si="0"/>
        <v/>
      </c>
      <c r="E37" s="171" t="str">
        <f t="shared" si="4"/>
        <v/>
      </c>
      <c r="F37" s="171" t="str">
        <f t="shared" si="5"/>
        <v/>
      </c>
      <c r="G37" s="171" t="str">
        <f t="shared" si="6"/>
        <v/>
      </c>
      <c r="H37" s="170" t="b">
        <f ca="1">SELECT!V42</f>
        <v>0</v>
      </c>
      <c r="I37" s="172" t="str">
        <f t="shared" ca="1" si="7"/>
        <v/>
      </c>
      <c r="J37" s="171" t="str">
        <f t="shared" ca="1" si="1"/>
        <v/>
      </c>
      <c r="K37" s="171" t="str">
        <f t="shared" si="8"/>
        <v/>
      </c>
      <c r="L37" s="171" t="str">
        <f t="shared" si="9"/>
        <v/>
      </c>
      <c r="M37" s="171" t="str">
        <f t="shared" si="10"/>
        <v/>
      </c>
      <c r="N37" s="170" t="b">
        <f ca="1">SELECT!W42</f>
        <v>0</v>
      </c>
      <c r="O37" s="172" t="str">
        <f t="shared" ca="1" si="11"/>
        <v/>
      </c>
      <c r="P37" s="171" t="str">
        <f t="shared" ca="1" si="2"/>
        <v/>
      </c>
      <c r="Q37" s="171" t="str">
        <f t="shared" si="12"/>
        <v/>
      </c>
      <c r="R37" s="171" t="str">
        <f t="shared" si="13"/>
        <v/>
      </c>
      <c r="S37" s="171" t="str">
        <f t="shared" si="14"/>
        <v/>
      </c>
      <c r="T37" s="171" t="str">
        <f t="shared" ca="1" si="18"/>
        <v/>
      </c>
      <c r="U37" s="211" t="str">
        <f t="shared" ca="1" si="15"/>
        <v/>
      </c>
      <c r="V37" s="211" t="str">
        <f t="shared" ca="1" si="16"/>
        <v/>
      </c>
      <c r="W37" s="170" t="e">
        <f ca="1">INDIRECT("FROM_NGS2_SampleSheet!A"&amp;CALC!U37,TRUE)&amp;"_"&amp;INDIRECT("FROM_NGS2_SampleSheet!c"&amp;CALC!U37,TRUE)&amp;"_e"&amp;INDIRECT("FROM_NGS2_SampleSheet!d"&amp;CALC!U37,TRUE)&amp;"_"&amp;V37</f>
        <v>#REF!</v>
      </c>
      <c r="X37" s="170" t="e">
        <f t="shared" ca="1" si="17"/>
        <v>#VALUE!</v>
      </c>
      <c r="Y37" s="170" t="str">
        <f ca="1">IF(V37="A",SELECT!$U$2,IF(V37="B",SELECT!$U$2+SELECT!$M$2, IF(V37="C",SELECT!$U$2+SELECT!$M$2+SELECT!$P$2,"")))</f>
        <v/>
      </c>
    </row>
    <row r="38" spans="1:25" x14ac:dyDescent="0.25">
      <c r="A38" s="170" t="str">
        <f ca="1">IF(B38=TRUE,SELECT!B43&amp;SELECT!C43&amp;SELECT!E43,"")</f>
        <v/>
      </c>
      <c r="B38" s="170" t="b">
        <f ca="1">SELECT!U43</f>
        <v>0</v>
      </c>
      <c r="C38" s="172" t="str">
        <f t="shared" ca="1" si="3"/>
        <v/>
      </c>
      <c r="D38" s="171" t="str">
        <f t="shared" ca="1" si="0"/>
        <v/>
      </c>
      <c r="E38" s="171" t="str">
        <f t="shared" si="4"/>
        <v/>
      </c>
      <c r="F38" s="171" t="str">
        <f t="shared" si="5"/>
        <v/>
      </c>
      <c r="G38" s="171" t="str">
        <f t="shared" si="6"/>
        <v/>
      </c>
      <c r="H38" s="170" t="b">
        <f ca="1">SELECT!V43</f>
        <v>0</v>
      </c>
      <c r="I38" s="172" t="str">
        <f t="shared" ca="1" si="7"/>
        <v/>
      </c>
      <c r="J38" s="171" t="str">
        <f t="shared" ca="1" si="1"/>
        <v/>
      </c>
      <c r="K38" s="171" t="str">
        <f t="shared" si="8"/>
        <v/>
      </c>
      <c r="L38" s="171" t="str">
        <f t="shared" si="9"/>
        <v/>
      </c>
      <c r="M38" s="171" t="str">
        <f t="shared" si="10"/>
        <v/>
      </c>
      <c r="N38" s="170" t="b">
        <f ca="1">SELECT!W43</f>
        <v>0</v>
      </c>
      <c r="O38" s="172" t="str">
        <f t="shared" ca="1" si="11"/>
        <v/>
      </c>
      <c r="P38" s="171" t="str">
        <f t="shared" ca="1" si="2"/>
        <v/>
      </c>
      <c r="Q38" s="171" t="str">
        <f t="shared" si="12"/>
        <v/>
      </c>
      <c r="R38" s="171" t="str">
        <f t="shared" si="13"/>
        <v/>
      </c>
      <c r="S38" s="171" t="str">
        <f t="shared" si="14"/>
        <v/>
      </c>
      <c r="T38" s="171" t="str">
        <f t="shared" ca="1" si="18"/>
        <v/>
      </c>
      <c r="U38" s="211" t="str">
        <f t="shared" ca="1" si="15"/>
        <v/>
      </c>
      <c r="V38" s="211" t="str">
        <f t="shared" ca="1" si="16"/>
        <v/>
      </c>
      <c r="W38" s="170" t="e">
        <f ca="1">INDIRECT("FROM_NGS2_SampleSheet!A"&amp;CALC!U38,TRUE)&amp;"_"&amp;INDIRECT("FROM_NGS2_SampleSheet!c"&amp;CALC!U38,TRUE)&amp;"_e"&amp;INDIRECT("FROM_NGS2_SampleSheet!d"&amp;CALC!U38,TRUE)&amp;"_"&amp;V38</f>
        <v>#REF!</v>
      </c>
      <c r="X38" s="170" t="e">
        <f t="shared" ca="1" si="17"/>
        <v>#VALUE!</v>
      </c>
      <c r="Y38" s="170" t="str">
        <f ca="1">IF(V38="A",SELECT!$U$2,IF(V38="B",SELECT!$U$2+SELECT!$M$2, IF(V38="C",SELECT!$U$2+SELECT!$M$2+SELECT!$P$2,"")))</f>
        <v/>
      </c>
    </row>
    <row r="39" spans="1:25" x14ac:dyDescent="0.25">
      <c r="A39" s="170" t="str">
        <f ca="1">IF(B39=TRUE,SELECT!B44&amp;SELECT!C44&amp;SELECT!E44,"")</f>
        <v/>
      </c>
      <c r="B39" s="170" t="b">
        <f ca="1">SELECT!U44</f>
        <v>0</v>
      </c>
      <c r="C39" s="172" t="str">
        <f t="shared" ca="1" si="3"/>
        <v/>
      </c>
      <c r="D39" s="171" t="str">
        <f t="shared" ca="1" si="0"/>
        <v/>
      </c>
      <c r="E39" s="171" t="str">
        <f t="shared" si="4"/>
        <v/>
      </c>
      <c r="F39" s="171" t="str">
        <f t="shared" si="5"/>
        <v/>
      </c>
      <c r="G39" s="171" t="str">
        <f t="shared" si="6"/>
        <v/>
      </c>
      <c r="H39" s="170" t="b">
        <f ca="1">SELECT!V44</f>
        <v>0</v>
      </c>
      <c r="I39" s="172" t="str">
        <f t="shared" ca="1" si="7"/>
        <v/>
      </c>
      <c r="J39" s="171" t="str">
        <f t="shared" ca="1" si="1"/>
        <v/>
      </c>
      <c r="K39" s="171" t="str">
        <f t="shared" si="8"/>
        <v/>
      </c>
      <c r="L39" s="171" t="str">
        <f t="shared" si="9"/>
        <v/>
      </c>
      <c r="M39" s="171" t="str">
        <f t="shared" si="10"/>
        <v/>
      </c>
      <c r="N39" s="170" t="b">
        <f ca="1">SELECT!W44</f>
        <v>0</v>
      </c>
      <c r="O39" s="172" t="str">
        <f t="shared" ca="1" si="11"/>
        <v/>
      </c>
      <c r="P39" s="171" t="str">
        <f t="shared" ca="1" si="2"/>
        <v/>
      </c>
      <c r="Q39" s="171" t="str">
        <f t="shared" si="12"/>
        <v/>
      </c>
      <c r="R39" s="171" t="str">
        <f t="shared" si="13"/>
        <v/>
      </c>
      <c r="S39" s="171" t="str">
        <f t="shared" si="14"/>
        <v/>
      </c>
      <c r="T39" s="171" t="str">
        <f t="shared" ca="1" si="18"/>
        <v/>
      </c>
      <c r="U39" s="211" t="str">
        <f t="shared" ca="1" si="15"/>
        <v/>
      </c>
      <c r="V39" s="211" t="str">
        <f t="shared" ca="1" si="16"/>
        <v/>
      </c>
      <c r="W39" s="170" t="e">
        <f ca="1">INDIRECT("FROM_NGS2_SampleSheet!A"&amp;CALC!U39,TRUE)&amp;"_"&amp;INDIRECT("FROM_NGS2_SampleSheet!c"&amp;CALC!U39,TRUE)&amp;"_e"&amp;INDIRECT("FROM_NGS2_SampleSheet!d"&amp;CALC!U39,TRUE)&amp;"_"&amp;V39</f>
        <v>#REF!</v>
      </c>
      <c r="X39" s="170" t="e">
        <f t="shared" ca="1" si="17"/>
        <v>#VALUE!</v>
      </c>
      <c r="Y39" s="170" t="str">
        <f ca="1">IF(V39="A",SELECT!$U$2,IF(V39="B",SELECT!$U$2+SELECT!$M$2, IF(V39="C",SELECT!$U$2+SELECT!$M$2+SELECT!$P$2,"")))</f>
        <v/>
      </c>
    </row>
    <row r="40" spans="1:25" x14ac:dyDescent="0.25">
      <c r="A40" s="170" t="str">
        <f ca="1">IF(B40=TRUE,SELECT!B45&amp;SELECT!C45&amp;SELECT!E45,"")</f>
        <v/>
      </c>
      <c r="B40" s="170" t="b">
        <f ca="1">SELECT!U45</f>
        <v>0</v>
      </c>
      <c r="C40" s="172" t="str">
        <f t="shared" ca="1" si="3"/>
        <v/>
      </c>
      <c r="D40" s="171" t="str">
        <f t="shared" ca="1" si="0"/>
        <v/>
      </c>
      <c r="E40" s="171" t="str">
        <f t="shared" si="4"/>
        <v/>
      </c>
      <c r="F40" s="171" t="str">
        <f t="shared" si="5"/>
        <v/>
      </c>
      <c r="G40" s="171" t="str">
        <f t="shared" si="6"/>
        <v/>
      </c>
      <c r="H40" s="170" t="b">
        <f ca="1">SELECT!V45</f>
        <v>0</v>
      </c>
      <c r="I40" s="172" t="str">
        <f t="shared" ca="1" si="7"/>
        <v/>
      </c>
      <c r="J40" s="171" t="str">
        <f t="shared" ca="1" si="1"/>
        <v/>
      </c>
      <c r="K40" s="171" t="str">
        <f t="shared" si="8"/>
        <v/>
      </c>
      <c r="L40" s="171" t="str">
        <f t="shared" si="9"/>
        <v/>
      </c>
      <c r="M40" s="171" t="str">
        <f t="shared" si="10"/>
        <v/>
      </c>
      <c r="N40" s="170" t="b">
        <f ca="1">SELECT!W45</f>
        <v>0</v>
      </c>
      <c r="O40" s="172" t="str">
        <f t="shared" ca="1" si="11"/>
        <v/>
      </c>
      <c r="P40" s="171" t="str">
        <f t="shared" ca="1" si="2"/>
        <v/>
      </c>
      <c r="Q40" s="171" t="str">
        <f t="shared" si="12"/>
        <v/>
      </c>
      <c r="R40" s="171" t="str">
        <f t="shared" si="13"/>
        <v/>
      </c>
      <c r="S40" s="171" t="str">
        <f t="shared" si="14"/>
        <v/>
      </c>
      <c r="T40" s="171" t="str">
        <f t="shared" ca="1" si="18"/>
        <v/>
      </c>
      <c r="U40" s="211" t="str">
        <f t="shared" ca="1" si="15"/>
        <v/>
      </c>
      <c r="V40" s="211" t="str">
        <f t="shared" ca="1" si="16"/>
        <v/>
      </c>
      <c r="W40" s="170" t="e">
        <f ca="1">INDIRECT("FROM_NGS2_SampleSheet!A"&amp;CALC!U40,TRUE)&amp;"_"&amp;INDIRECT("FROM_NGS2_SampleSheet!c"&amp;CALC!U40,TRUE)&amp;"_e"&amp;INDIRECT("FROM_NGS2_SampleSheet!d"&amp;CALC!U40,TRUE)&amp;"_"&amp;V40</f>
        <v>#REF!</v>
      </c>
      <c r="X40" s="170" t="e">
        <f t="shared" ca="1" si="17"/>
        <v>#VALUE!</v>
      </c>
      <c r="Y40" s="170" t="str">
        <f ca="1">IF(V40="A",SELECT!$U$2,IF(V40="B",SELECT!$U$2+SELECT!$M$2, IF(V40="C",SELECT!$U$2+SELECT!$M$2+SELECT!$P$2,"")))</f>
        <v/>
      </c>
    </row>
    <row r="41" spans="1:25" x14ac:dyDescent="0.25">
      <c r="A41" s="170" t="str">
        <f ca="1">IF(B41=TRUE,SELECT!B46&amp;SELECT!C46&amp;SELECT!E46,"")</f>
        <v/>
      </c>
      <c r="B41" s="170" t="b">
        <f ca="1">SELECT!U46</f>
        <v>0</v>
      </c>
      <c r="C41" s="172" t="str">
        <f t="shared" ca="1" si="3"/>
        <v/>
      </c>
      <c r="D41" s="171" t="str">
        <f t="shared" ca="1" si="0"/>
        <v/>
      </c>
      <c r="E41" s="171" t="str">
        <f t="shared" si="4"/>
        <v/>
      </c>
      <c r="F41" s="171" t="str">
        <f t="shared" si="5"/>
        <v/>
      </c>
      <c r="G41" s="171" t="str">
        <f t="shared" si="6"/>
        <v/>
      </c>
      <c r="H41" s="170" t="b">
        <f ca="1">SELECT!V46</f>
        <v>0</v>
      </c>
      <c r="I41" s="172" t="str">
        <f t="shared" ca="1" si="7"/>
        <v/>
      </c>
      <c r="J41" s="171" t="str">
        <f t="shared" ca="1" si="1"/>
        <v/>
      </c>
      <c r="K41" s="171" t="str">
        <f t="shared" si="8"/>
        <v/>
      </c>
      <c r="L41" s="171" t="str">
        <f t="shared" si="9"/>
        <v/>
      </c>
      <c r="M41" s="171" t="str">
        <f t="shared" si="10"/>
        <v/>
      </c>
      <c r="N41" s="170" t="b">
        <f ca="1">SELECT!W46</f>
        <v>0</v>
      </c>
      <c r="O41" s="172" t="str">
        <f t="shared" ca="1" si="11"/>
        <v/>
      </c>
      <c r="P41" s="171" t="str">
        <f t="shared" ca="1" si="2"/>
        <v/>
      </c>
      <c r="Q41" s="171" t="str">
        <f t="shared" si="12"/>
        <v/>
      </c>
      <c r="R41" s="171" t="str">
        <f t="shared" si="13"/>
        <v/>
      </c>
      <c r="S41" s="171" t="str">
        <f t="shared" si="14"/>
        <v/>
      </c>
      <c r="T41" s="171" t="str">
        <f t="shared" ca="1" si="18"/>
        <v/>
      </c>
      <c r="U41" s="211" t="str">
        <f t="shared" ca="1" si="15"/>
        <v/>
      </c>
      <c r="V41" s="211" t="str">
        <f t="shared" ca="1" si="16"/>
        <v/>
      </c>
      <c r="W41" s="170" t="e">
        <f ca="1">INDIRECT("FROM_NGS2_SampleSheet!A"&amp;CALC!U41,TRUE)&amp;"_"&amp;INDIRECT("FROM_NGS2_SampleSheet!c"&amp;CALC!U41,TRUE)&amp;"_e"&amp;INDIRECT("FROM_NGS2_SampleSheet!d"&amp;CALC!U41,TRUE)&amp;"_"&amp;V41</f>
        <v>#REF!</v>
      </c>
      <c r="X41" s="170" t="e">
        <f t="shared" ca="1" si="17"/>
        <v>#VALUE!</v>
      </c>
      <c r="Y41" s="170" t="str">
        <f ca="1">IF(V41="A",SELECT!$U$2,IF(V41="B",SELECT!$U$2+SELECT!$M$2, IF(V41="C",SELECT!$U$2+SELECT!$M$2+SELECT!$P$2,"")))</f>
        <v/>
      </c>
    </row>
    <row r="42" spans="1:25" x14ac:dyDescent="0.25">
      <c r="A42" s="170" t="str">
        <f ca="1">IF(B42=TRUE,SELECT!B47&amp;SELECT!C47&amp;SELECT!E47,"")</f>
        <v/>
      </c>
      <c r="B42" s="170" t="b">
        <f ca="1">SELECT!U47</f>
        <v>0</v>
      </c>
      <c r="C42" s="172" t="str">
        <f t="shared" ca="1" si="3"/>
        <v/>
      </c>
      <c r="D42" s="171" t="str">
        <f t="shared" ca="1" si="0"/>
        <v/>
      </c>
      <c r="E42" s="171" t="str">
        <f t="shared" ca="1" si="4"/>
        <v/>
      </c>
      <c r="F42" s="171" t="str">
        <f t="shared" ca="1" si="5"/>
        <v/>
      </c>
      <c r="G42" s="171" t="str">
        <f t="shared" si="6"/>
        <v/>
      </c>
      <c r="H42" s="170" t="b">
        <f ca="1">SELECT!V47</f>
        <v>0</v>
      </c>
      <c r="I42" s="172" t="str">
        <f t="shared" ca="1" si="7"/>
        <v/>
      </c>
      <c r="J42" s="171" t="str">
        <f t="shared" ca="1" si="1"/>
        <v/>
      </c>
      <c r="K42" s="171" t="str">
        <f t="shared" ca="1" si="8"/>
        <v/>
      </c>
      <c r="L42" s="171" t="str">
        <f t="shared" ca="1" si="9"/>
        <v/>
      </c>
      <c r="M42" s="171" t="str">
        <f t="shared" si="10"/>
        <v/>
      </c>
      <c r="N42" s="170" t="b">
        <f ca="1">SELECT!W47</f>
        <v>0</v>
      </c>
      <c r="O42" s="172" t="str">
        <f t="shared" ca="1" si="11"/>
        <v/>
      </c>
      <c r="P42" s="171" t="str">
        <f t="shared" ca="1" si="2"/>
        <v/>
      </c>
      <c r="Q42" s="171" t="str">
        <f t="shared" ca="1" si="12"/>
        <v/>
      </c>
      <c r="R42" s="171" t="str">
        <f t="shared" ca="1" si="13"/>
        <v/>
      </c>
      <c r="S42" s="171" t="str">
        <f t="shared" si="14"/>
        <v/>
      </c>
      <c r="T42" s="171" t="str">
        <f t="shared" ca="1" si="18"/>
        <v/>
      </c>
      <c r="U42" s="211" t="str">
        <f t="shared" ca="1" si="15"/>
        <v/>
      </c>
      <c r="V42" s="211" t="str">
        <f t="shared" ca="1" si="16"/>
        <v/>
      </c>
      <c r="W42" s="170" t="e">
        <f ca="1">INDIRECT("FROM_NGS2_SampleSheet!A"&amp;CALC!U42,TRUE)&amp;"_"&amp;INDIRECT("FROM_NGS2_SampleSheet!c"&amp;CALC!U42,TRUE)&amp;"_e"&amp;INDIRECT("FROM_NGS2_SampleSheet!d"&amp;CALC!U42,TRUE)&amp;"_"&amp;V42</f>
        <v>#REF!</v>
      </c>
      <c r="X42" s="170" t="e">
        <f t="shared" ca="1" si="17"/>
        <v>#VALUE!</v>
      </c>
      <c r="Y42" s="170" t="str">
        <f ca="1">IF(V42="A",SELECT!$U$2,IF(V42="B",SELECT!$U$2+SELECT!$M$2, IF(V42="C",SELECT!$U$2+SELECT!$M$2+SELECT!$P$2,"")))</f>
        <v/>
      </c>
    </row>
    <row r="43" spans="1:25" x14ac:dyDescent="0.25">
      <c r="A43" s="170" t="str">
        <f ca="1">IF(B43=TRUE,SELECT!B48&amp;SELECT!C48&amp;SELECT!E48,"")</f>
        <v/>
      </c>
      <c r="B43" s="170" t="b">
        <f ca="1">SELECT!U48</f>
        <v>0</v>
      </c>
      <c r="C43" s="172" t="str">
        <f t="shared" ca="1" si="3"/>
        <v/>
      </c>
      <c r="D43" s="171" t="str">
        <f t="shared" ca="1" si="0"/>
        <v/>
      </c>
      <c r="E43" s="171" t="str">
        <f t="shared" si="4"/>
        <v/>
      </c>
      <c r="F43" s="171" t="str">
        <f t="shared" si="5"/>
        <v/>
      </c>
      <c r="G43" s="171" t="str">
        <f t="shared" si="6"/>
        <v/>
      </c>
      <c r="H43" s="170" t="b">
        <f ca="1">SELECT!V48</f>
        <v>0</v>
      </c>
      <c r="I43" s="172" t="str">
        <f t="shared" ca="1" si="7"/>
        <v/>
      </c>
      <c r="J43" s="171" t="str">
        <f t="shared" ca="1" si="1"/>
        <v/>
      </c>
      <c r="K43" s="171" t="str">
        <f t="shared" si="8"/>
        <v/>
      </c>
      <c r="L43" s="171" t="str">
        <f t="shared" si="9"/>
        <v/>
      </c>
      <c r="M43" s="171" t="str">
        <f t="shared" si="10"/>
        <v/>
      </c>
      <c r="N43" s="170" t="b">
        <f ca="1">SELECT!W48</f>
        <v>0</v>
      </c>
      <c r="O43" s="172" t="str">
        <f t="shared" ca="1" si="11"/>
        <v/>
      </c>
      <c r="P43" s="171" t="str">
        <f t="shared" ca="1" si="2"/>
        <v/>
      </c>
      <c r="Q43" s="171" t="str">
        <f t="shared" si="12"/>
        <v/>
      </c>
      <c r="R43" s="171" t="str">
        <f t="shared" si="13"/>
        <v/>
      </c>
      <c r="S43" s="171" t="str">
        <f t="shared" si="14"/>
        <v/>
      </c>
      <c r="T43" s="171" t="str">
        <f t="shared" ca="1" si="18"/>
        <v/>
      </c>
      <c r="U43" s="211" t="str">
        <f t="shared" ca="1" si="15"/>
        <v/>
      </c>
      <c r="V43" s="211" t="str">
        <f t="shared" ca="1" si="16"/>
        <v/>
      </c>
      <c r="W43" s="170" t="e">
        <f ca="1">INDIRECT("FROM_NGS2_SampleSheet!A"&amp;CALC!U43,TRUE)&amp;"_"&amp;INDIRECT("FROM_NGS2_SampleSheet!c"&amp;CALC!U43,TRUE)&amp;"_e"&amp;INDIRECT("FROM_NGS2_SampleSheet!d"&amp;CALC!U43,TRUE)&amp;"_"&amp;V43</f>
        <v>#REF!</v>
      </c>
      <c r="X43" s="170" t="e">
        <f t="shared" ca="1" si="17"/>
        <v>#VALUE!</v>
      </c>
      <c r="Y43" s="170" t="str">
        <f ca="1">IF(V43="A",SELECT!$U$2,IF(V43="B",SELECT!$U$2+SELECT!$M$2, IF(V43="C",SELECT!$U$2+SELECT!$M$2+SELECT!$P$2,"")))</f>
        <v/>
      </c>
    </row>
    <row r="44" spans="1:25" x14ac:dyDescent="0.25">
      <c r="A44" s="170" t="str">
        <f ca="1">IF(B44=TRUE,SELECT!B49&amp;SELECT!C49&amp;SELECT!E49,"")</f>
        <v/>
      </c>
      <c r="B44" s="170" t="b">
        <f ca="1">SELECT!U49</f>
        <v>0</v>
      </c>
      <c r="C44" s="172" t="str">
        <f t="shared" ca="1" si="3"/>
        <v/>
      </c>
      <c r="D44" s="171" t="str">
        <f t="shared" ca="1" si="0"/>
        <v/>
      </c>
      <c r="E44" s="171" t="str">
        <f t="shared" si="4"/>
        <v/>
      </c>
      <c r="F44" s="171" t="str">
        <f t="shared" si="5"/>
        <v/>
      </c>
      <c r="G44" s="171" t="str">
        <f t="shared" si="6"/>
        <v/>
      </c>
      <c r="H44" s="170" t="b">
        <f ca="1">SELECT!V49</f>
        <v>0</v>
      </c>
      <c r="I44" s="172" t="str">
        <f t="shared" ca="1" si="7"/>
        <v/>
      </c>
      <c r="J44" s="171" t="str">
        <f t="shared" ca="1" si="1"/>
        <v/>
      </c>
      <c r="K44" s="171" t="str">
        <f t="shared" si="8"/>
        <v/>
      </c>
      <c r="L44" s="171" t="str">
        <f t="shared" si="9"/>
        <v/>
      </c>
      <c r="M44" s="171" t="str">
        <f t="shared" si="10"/>
        <v/>
      </c>
      <c r="N44" s="170" t="b">
        <f ca="1">SELECT!W49</f>
        <v>0</v>
      </c>
      <c r="O44" s="172" t="str">
        <f t="shared" ca="1" si="11"/>
        <v/>
      </c>
      <c r="P44" s="171" t="str">
        <f t="shared" ca="1" si="2"/>
        <v/>
      </c>
      <c r="Q44" s="171" t="str">
        <f t="shared" si="12"/>
        <v/>
      </c>
      <c r="R44" s="171" t="str">
        <f t="shared" si="13"/>
        <v/>
      </c>
      <c r="S44" s="171" t="str">
        <f t="shared" si="14"/>
        <v/>
      </c>
      <c r="T44" s="171" t="str">
        <f t="shared" ca="1" si="18"/>
        <v/>
      </c>
      <c r="U44" s="211" t="str">
        <f t="shared" ca="1" si="15"/>
        <v/>
      </c>
      <c r="V44" s="211" t="str">
        <f t="shared" ca="1" si="16"/>
        <v/>
      </c>
      <c r="W44" s="170" t="e">
        <f ca="1">INDIRECT("FROM_NGS2_SampleSheet!A"&amp;CALC!U44,TRUE)&amp;"_"&amp;INDIRECT("FROM_NGS2_SampleSheet!c"&amp;CALC!U44,TRUE)&amp;"_e"&amp;INDIRECT("FROM_NGS2_SampleSheet!d"&amp;CALC!U44,TRUE)&amp;"_"&amp;V44</f>
        <v>#REF!</v>
      </c>
      <c r="X44" s="170" t="e">
        <f t="shared" ca="1" si="17"/>
        <v>#VALUE!</v>
      </c>
      <c r="Y44" s="170" t="str">
        <f ca="1">IF(V44="A",SELECT!$U$2,IF(V44="B",SELECT!$U$2+SELECT!$M$2, IF(V44="C",SELECT!$U$2+SELECT!$M$2+SELECT!$P$2,"")))</f>
        <v/>
      </c>
    </row>
    <row r="45" spans="1:25" x14ac:dyDescent="0.25">
      <c r="A45" s="170" t="str">
        <f ca="1">IF(B45=TRUE,SELECT!B50&amp;SELECT!C50&amp;SELECT!E50,"")</f>
        <v/>
      </c>
      <c r="B45" s="170" t="b">
        <f ca="1">SELECT!U50</f>
        <v>0</v>
      </c>
      <c r="C45" s="172" t="str">
        <f t="shared" ca="1" si="3"/>
        <v/>
      </c>
      <c r="D45" s="171" t="str">
        <f t="shared" ca="1" si="0"/>
        <v/>
      </c>
      <c r="E45" s="171" t="str">
        <f t="shared" si="4"/>
        <v/>
      </c>
      <c r="F45" s="171" t="str">
        <f t="shared" si="5"/>
        <v/>
      </c>
      <c r="G45" s="171" t="str">
        <f t="shared" si="6"/>
        <v/>
      </c>
      <c r="H45" s="170" t="b">
        <f ca="1">SELECT!V50</f>
        <v>0</v>
      </c>
      <c r="I45" s="172" t="str">
        <f t="shared" ca="1" si="7"/>
        <v/>
      </c>
      <c r="J45" s="171" t="str">
        <f t="shared" ca="1" si="1"/>
        <v/>
      </c>
      <c r="K45" s="171" t="str">
        <f t="shared" si="8"/>
        <v/>
      </c>
      <c r="L45" s="171" t="str">
        <f t="shared" si="9"/>
        <v/>
      </c>
      <c r="M45" s="171" t="str">
        <f t="shared" si="10"/>
        <v/>
      </c>
      <c r="N45" s="170" t="b">
        <f ca="1">SELECT!W50</f>
        <v>0</v>
      </c>
      <c r="O45" s="172" t="str">
        <f t="shared" ca="1" si="11"/>
        <v/>
      </c>
      <c r="P45" s="171" t="str">
        <f t="shared" ca="1" si="2"/>
        <v/>
      </c>
      <c r="Q45" s="171" t="str">
        <f t="shared" si="12"/>
        <v/>
      </c>
      <c r="R45" s="171" t="str">
        <f t="shared" si="13"/>
        <v/>
      </c>
      <c r="S45" s="171" t="str">
        <f t="shared" si="14"/>
        <v/>
      </c>
      <c r="T45" s="171" t="str">
        <f t="shared" ca="1" si="18"/>
        <v/>
      </c>
      <c r="U45" s="211" t="str">
        <f t="shared" ca="1" si="15"/>
        <v/>
      </c>
      <c r="V45" s="211" t="str">
        <f t="shared" ca="1" si="16"/>
        <v/>
      </c>
      <c r="W45" s="170" t="e">
        <f ca="1">INDIRECT("FROM_NGS2_SampleSheet!A"&amp;CALC!U45,TRUE)&amp;"_"&amp;INDIRECT("FROM_NGS2_SampleSheet!c"&amp;CALC!U45,TRUE)&amp;"_e"&amp;INDIRECT("FROM_NGS2_SampleSheet!d"&amp;CALC!U45,TRUE)&amp;"_"&amp;V45</f>
        <v>#REF!</v>
      </c>
      <c r="X45" s="170" t="e">
        <f t="shared" ca="1" si="17"/>
        <v>#VALUE!</v>
      </c>
      <c r="Y45" s="170" t="str">
        <f ca="1">IF(V45="A",SELECT!$U$2,IF(V45="B",SELECT!$U$2+SELECT!$M$2, IF(V45="C",SELECT!$U$2+SELECT!$M$2+SELECT!$P$2,"")))</f>
        <v/>
      </c>
    </row>
    <row r="46" spans="1:25" x14ac:dyDescent="0.25">
      <c r="A46" s="170" t="str">
        <f ca="1">IF(B46=TRUE,SELECT!B51&amp;SELECT!C51&amp;SELECT!E51,"")</f>
        <v/>
      </c>
      <c r="B46" s="170" t="b">
        <f ca="1">SELECT!U51</f>
        <v>0</v>
      </c>
      <c r="C46" s="172" t="str">
        <f t="shared" ca="1" si="3"/>
        <v/>
      </c>
      <c r="D46" s="171" t="str">
        <f t="shared" ca="1" si="0"/>
        <v/>
      </c>
      <c r="E46" s="171" t="str">
        <f t="shared" si="4"/>
        <v/>
      </c>
      <c r="F46" s="171" t="str">
        <f t="shared" si="5"/>
        <v/>
      </c>
      <c r="G46" s="171" t="str">
        <f t="shared" si="6"/>
        <v/>
      </c>
      <c r="H46" s="170" t="b">
        <f ca="1">SELECT!V51</f>
        <v>0</v>
      </c>
      <c r="I46" s="172" t="str">
        <f t="shared" ca="1" si="7"/>
        <v/>
      </c>
      <c r="J46" s="171" t="str">
        <f t="shared" ca="1" si="1"/>
        <v/>
      </c>
      <c r="K46" s="171" t="str">
        <f t="shared" si="8"/>
        <v/>
      </c>
      <c r="L46" s="171" t="str">
        <f t="shared" si="9"/>
        <v/>
      </c>
      <c r="M46" s="171" t="str">
        <f t="shared" si="10"/>
        <v/>
      </c>
      <c r="N46" s="170" t="b">
        <f ca="1">SELECT!W51</f>
        <v>0</v>
      </c>
      <c r="O46" s="172" t="str">
        <f t="shared" ca="1" si="11"/>
        <v/>
      </c>
      <c r="P46" s="171" t="str">
        <f t="shared" ca="1" si="2"/>
        <v/>
      </c>
      <c r="Q46" s="171" t="str">
        <f t="shared" si="12"/>
        <v/>
      </c>
      <c r="R46" s="171" t="str">
        <f t="shared" si="13"/>
        <v/>
      </c>
      <c r="S46" s="171" t="str">
        <f t="shared" si="14"/>
        <v/>
      </c>
      <c r="T46" s="171" t="str">
        <f t="shared" ca="1" si="18"/>
        <v/>
      </c>
      <c r="U46" s="211" t="str">
        <f t="shared" ca="1" si="15"/>
        <v/>
      </c>
      <c r="V46" s="211" t="str">
        <f t="shared" ca="1" si="16"/>
        <v/>
      </c>
      <c r="W46" s="170" t="e">
        <f ca="1">INDIRECT("FROM_NGS2_SampleSheet!A"&amp;CALC!U46,TRUE)&amp;"_"&amp;INDIRECT("FROM_NGS2_SampleSheet!c"&amp;CALC!U46,TRUE)&amp;"_e"&amp;INDIRECT("FROM_NGS2_SampleSheet!d"&amp;CALC!U46,TRUE)&amp;"_"&amp;V46</f>
        <v>#REF!</v>
      </c>
      <c r="X46" s="170" t="e">
        <f t="shared" ca="1" si="17"/>
        <v>#VALUE!</v>
      </c>
      <c r="Y46" s="170" t="str">
        <f ca="1">IF(V46="A",SELECT!$U$2,IF(V46="B",SELECT!$U$2+SELECT!$M$2, IF(V46="C",SELECT!$U$2+SELECT!$M$2+SELECT!$P$2,"")))</f>
        <v/>
      </c>
    </row>
    <row r="47" spans="1:25" x14ac:dyDescent="0.25">
      <c r="A47" s="170" t="str">
        <f ca="1">IF(B47=TRUE,SELECT!B52&amp;SELECT!C52&amp;SELECT!E52,"")</f>
        <v/>
      </c>
      <c r="B47" s="170" t="b">
        <f ca="1">SELECT!U52</f>
        <v>0</v>
      </c>
      <c r="C47" s="172" t="str">
        <f t="shared" ca="1" si="3"/>
        <v/>
      </c>
      <c r="D47" s="171" t="str">
        <f t="shared" ca="1" si="0"/>
        <v/>
      </c>
      <c r="E47" s="171" t="str">
        <f t="shared" si="4"/>
        <v/>
      </c>
      <c r="F47" s="171" t="str">
        <f t="shared" si="5"/>
        <v/>
      </c>
      <c r="G47" s="171" t="str">
        <f t="shared" si="6"/>
        <v/>
      </c>
      <c r="H47" s="170" t="b">
        <f ca="1">SELECT!V52</f>
        <v>0</v>
      </c>
      <c r="I47" s="172" t="str">
        <f t="shared" ca="1" si="7"/>
        <v/>
      </c>
      <c r="J47" s="171" t="str">
        <f t="shared" ca="1" si="1"/>
        <v/>
      </c>
      <c r="K47" s="171" t="str">
        <f t="shared" si="8"/>
        <v/>
      </c>
      <c r="L47" s="171" t="str">
        <f t="shared" si="9"/>
        <v/>
      </c>
      <c r="M47" s="171" t="str">
        <f t="shared" si="10"/>
        <v/>
      </c>
      <c r="N47" s="170" t="b">
        <f ca="1">SELECT!W52</f>
        <v>0</v>
      </c>
      <c r="O47" s="172" t="str">
        <f t="shared" ca="1" si="11"/>
        <v/>
      </c>
      <c r="P47" s="171" t="str">
        <f t="shared" ca="1" si="2"/>
        <v/>
      </c>
      <c r="Q47" s="171" t="str">
        <f t="shared" si="12"/>
        <v/>
      </c>
      <c r="R47" s="171" t="str">
        <f t="shared" si="13"/>
        <v/>
      </c>
      <c r="S47" s="171" t="str">
        <f t="shared" si="14"/>
        <v/>
      </c>
      <c r="T47" s="171" t="str">
        <f t="shared" ca="1" si="18"/>
        <v/>
      </c>
      <c r="U47" s="211" t="str">
        <f t="shared" ca="1" si="15"/>
        <v/>
      </c>
      <c r="V47" s="211" t="str">
        <f t="shared" ca="1" si="16"/>
        <v/>
      </c>
      <c r="W47" s="170" t="e">
        <f ca="1">INDIRECT("FROM_NGS2_SampleSheet!A"&amp;CALC!U47,TRUE)&amp;"_"&amp;INDIRECT("FROM_NGS2_SampleSheet!c"&amp;CALC!U47,TRUE)&amp;"_e"&amp;INDIRECT("FROM_NGS2_SampleSheet!d"&amp;CALC!U47,TRUE)&amp;"_"&amp;V47</f>
        <v>#REF!</v>
      </c>
      <c r="X47" s="170" t="e">
        <f t="shared" ca="1" si="17"/>
        <v>#VALUE!</v>
      </c>
      <c r="Y47" s="170" t="str">
        <f ca="1">IF(V47="A",SELECT!$U$2,IF(V47="B",SELECT!$U$2+SELECT!$M$2, IF(V47="C",SELECT!$U$2+SELECT!$M$2+SELECT!$P$2,"")))</f>
        <v/>
      </c>
    </row>
    <row r="48" spans="1:25" x14ac:dyDescent="0.25">
      <c r="A48" s="170" t="str">
        <f ca="1">IF(B48=TRUE,SELECT!B53&amp;SELECT!C53&amp;SELECT!E53,"")</f>
        <v/>
      </c>
      <c r="B48" s="170" t="b">
        <f ca="1">SELECT!U53</f>
        <v>0</v>
      </c>
      <c r="C48" s="172" t="str">
        <f t="shared" ca="1" si="3"/>
        <v/>
      </c>
      <c r="D48" s="171" t="str">
        <f t="shared" ca="1" si="0"/>
        <v/>
      </c>
      <c r="E48" s="171" t="str">
        <f t="shared" si="4"/>
        <v/>
      </c>
      <c r="F48" s="171" t="str">
        <f t="shared" si="5"/>
        <v/>
      </c>
      <c r="G48" s="171" t="str">
        <f t="shared" si="6"/>
        <v/>
      </c>
      <c r="H48" s="170" t="b">
        <f ca="1">SELECT!V53</f>
        <v>0</v>
      </c>
      <c r="I48" s="172" t="str">
        <f t="shared" ca="1" si="7"/>
        <v/>
      </c>
      <c r="J48" s="171" t="str">
        <f t="shared" ca="1" si="1"/>
        <v/>
      </c>
      <c r="K48" s="171" t="str">
        <f t="shared" si="8"/>
        <v/>
      </c>
      <c r="L48" s="171" t="str">
        <f t="shared" si="9"/>
        <v/>
      </c>
      <c r="M48" s="171" t="str">
        <f t="shared" si="10"/>
        <v/>
      </c>
      <c r="N48" s="170" t="b">
        <f ca="1">SELECT!W53</f>
        <v>0</v>
      </c>
      <c r="O48" s="172" t="str">
        <f t="shared" ca="1" si="11"/>
        <v/>
      </c>
      <c r="P48" s="171" t="str">
        <f t="shared" ca="1" si="2"/>
        <v/>
      </c>
      <c r="Q48" s="171" t="str">
        <f t="shared" si="12"/>
        <v/>
      </c>
      <c r="R48" s="171" t="str">
        <f t="shared" si="13"/>
        <v/>
      </c>
      <c r="S48" s="171" t="str">
        <f t="shared" si="14"/>
        <v/>
      </c>
      <c r="T48" s="171" t="str">
        <f t="shared" ca="1" si="18"/>
        <v/>
      </c>
      <c r="U48" s="211" t="str">
        <f t="shared" ca="1" si="15"/>
        <v/>
      </c>
      <c r="V48" s="211" t="str">
        <f t="shared" ca="1" si="16"/>
        <v/>
      </c>
      <c r="W48" s="170" t="e">
        <f ca="1">INDIRECT("FROM_NGS2_SampleSheet!A"&amp;CALC!U48,TRUE)&amp;"_"&amp;INDIRECT("FROM_NGS2_SampleSheet!c"&amp;CALC!U48,TRUE)&amp;"_e"&amp;INDIRECT("FROM_NGS2_SampleSheet!d"&amp;CALC!U48,TRUE)&amp;"_"&amp;V48</f>
        <v>#REF!</v>
      </c>
      <c r="X48" s="170" t="e">
        <f t="shared" ca="1" si="17"/>
        <v>#VALUE!</v>
      </c>
      <c r="Y48" s="170" t="str">
        <f ca="1">IF(V48="A",SELECT!$U$2,IF(V48="B",SELECT!$U$2+SELECT!$M$2, IF(V48="C",SELECT!$U$2+SELECT!$M$2+SELECT!$P$2,"")))</f>
        <v/>
      </c>
    </row>
    <row r="49" spans="1:25" x14ac:dyDescent="0.25">
      <c r="A49" s="170" t="str">
        <f ca="1">IF(B49=TRUE,SELECT!B54&amp;SELECT!C54&amp;SELECT!E54,"")</f>
        <v/>
      </c>
      <c r="B49" s="170" t="b">
        <f ca="1">SELECT!U54</f>
        <v>0</v>
      </c>
      <c r="C49" s="172" t="str">
        <f t="shared" ca="1" si="3"/>
        <v/>
      </c>
      <c r="D49" s="171" t="str">
        <f t="shared" ca="1" si="0"/>
        <v/>
      </c>
      <c r="E49" s="171" t="str">
        <f t="shared" si="4"/>
        <v/>
      </c>
      <c r="F49" s="171" t="str">
        <f t="shared" si="5"/>
        <v/>
      </c>
      <c r="G49" s="171" t="str">
        <f t="shared" si="6"/>
        <v/>
      </c>
      <c r="H49" s="170" t="b">
        <f ca="1">SELECT!V54</f>
        <v>0</v>
      </c>
      <c r="I49" s="172" t="str">
        <f t="shared" ca="1" si="7"/>
        <v/>
      </c>
      <c r="J49" s="171" t="str">
        <f t="shared" ca="1" si="1"/>
        <v/>
      </c>
      <c r="K49" s="171" t="str">
        <f t="shared" si="8"/>
        <v/>
      </c>
      <c r="L49" s="171" t="str">
        <f t="shared" si="9"/>
        <v/>
      </c>
      <c r="M49" s="171" t="str">
        <f t="shared" si="10"/>
        <v/>
      </c>
      <c r="N49" s="170" t="b">
        <f ca="1">SELECT!W54</f>
        <v>0</v>
      </c>
      <c r="O49" s="172" t="str">
        <f t="shared" ca="1" si="11"/>
        <v/>
      </c>
      <c r="P49" s="171" t="str">
        <f t="shared" ca="1" si="2"/>
        <v/>
      </c>
      <c r="Q49" s="171" t="str">
        <f t="shared" si="12"/>
        <v/>
      </c>
      <c r="R49" s="171" t="str">
        <f t="shared" si="13"/>
        <v/>
      </c>
      <c r="S49" s="171" t="str">
        <f t="shared" si="14"/>
        <v/>
      </c>
      <c r="T49" s="171" t="str">
        <f t="shared" ca="1" si="18"/>
        <v/>
      </c>
      <c r="U49" s="211" t="str">
        <f t="shared" ca="1" si="15"/>
        <v/>
      </c>
      <c r="V49" s="211" t="str">
        <f t="shared" ca="1" si="16"/>
        <v/>
      </c>
      <c r="W49" s="170" t="e">
        <f ca="1">INDIRECT("FROM_NGS2_SampleSheet!A"&amp;CALC!U49,TRUE)&amp;"_"&amp;INDIRECT("FROM_NGS2_SampleSheet!c"&amp;CALC!U49,TRUE)&amp;"_e"&amp;INDIRECT("FROM_NGS2_SampleSheet!d"&amp;CALC!U49,TRUE)&amp;"_"&amp;V49</f>
        <v>#REF!</v>
      </c>
      <c r="X49" s="170" t="e">
        <f t="shared" ca="1" si="17"/>
        <v>#VALUE!</v>
      </c>
      <c r="Y49" s="170" t="str">
        <f ca="1">IF(V49="A",SELECT!$U$2,IF(V49="B",SELECT!$U$2+SELECT!$M$2, IF(V49="C",SELECT!$U$2+SELECT!$M$2+SELECT!$P$2,"")))</f>
        <v/>
      </c>
    </row>
    <row r="50" spans="1:25" x14ac:dyDescent="0.25">
      <c r="A50" s="170" t="str">
        <f ca="1">IF(B50=TRUE,SELECT!B55&amp;SELECT!C55&amp;SELECT!E55,"")</f>
        <v/>
      </c>
      <c r="B50" s="170" t="b">
        <f ca="1">SELECT!U55</f>
        <v>0</v>
      </c>
      <c r="C50" s="172" t="str">
        <f t="shared" ca="1" si="3"/>
        <v/>
      </c>
      <c r="D50" s="171" t="str">
        <f t="shared" ca="1" si="0"/>
        <v/>
      </c>
      <c r="E50" s="171" t="str">
        <f t="shared" si="4"/>
        <v/>
      </c>
      <c r="F50" s="171" t="str">
        <f t="shared" si="5"/>
        <v/>
      </c>
      <c r="G50" s="171" t="str">
        <f t="shared" si="6"/>
        <v/>
      </c>
      <c r="H50" s="170" t="b">
        <f ca="1">SELECT!V55</f>
        <v>0</v>
      </c>
      <c r="I50" s="172" t="str">
        <f t="shared" ca="1" si="7"/>
        <v/>
      </c>
      <c r="J50" s="171" t="str">
        <f t="shared" ca="1" si="1"/>
        <v/>
      </c>
      <c r="K50" s="171" t="str">
        <f t="shared" si="8"/>
        <v/>
      </c>
      <c r="L50" s="171" t="str">
        <f t="shared" si="9"/>
        <v/>
      </c>
      <c r="M50" s="171" t="str">
        <f t="shared" si="10"/>
        <v/>
      </c>
      <c r="N50" s="170" t="b">
        <f ca="1">SELECT!W55</f>
        <v>0</v>
      </c>
      <c r="O50" s="172" t="str">
        <f t="shared" ca="1" si="11"/>
        <v/>
      </c>
      <c r="P50" s="171" t="str">
        <f t="shared" ca="1" si="2"/>
        <v/>
      </c>
      <c r="Q50" s="171" t="str">
        <f t="shared" si="12"/>
        <v/>
      </c>
      <c r="R50" s="171" t="str">
        <f t="shared" si="13"/>
        <v/>
      </c>
      <c r="S50" s="171" t="str">
        <f t="shared" si="14"/>
        <v/>
      </c>
      <c r="T50" s="171" t="str">
        <f t="shared" ca="1" si="18"/>
        <v/>
      </c>
      <c r="U50" s="211" t="str">
        <f t="shared" ca="1" si="15"/>
        <v/>
      </c>
      <c r="V50" s="211" t="str">
        <f t="shared" ca="1" si="16"/>
        <v/>
      </c>
      <c r="W50" s="170" t="e">
        <f ca="1">INDIRECT("FROM_NGS2_SampleSheet!A"&amp;CALC!U50,TRUE)&amp;"_"&amp;INDIRECT("FROM_NGS2_SampleSheet!c"&amp;CALC!U50,TRUE)&amp;"_e"&amp;INDIRECT("FROM_NGS2_SampleSheet!d"&amp;CALC!U50,TRUE)&amp;"_"&amp;V50</f>
        <v>#REF!</v>
      </c>
      <c r="X50" s="170" t="e">
        <f t="shared" ca="1" si="17"/>
        <v>#VALUE!</v>
      </c>
      <c r="Y50" s="170" t="str">
        <f ca="1">IF(V50="A",SELECT!$U$2,IF(V50="B",SELECT!$U$2+SELECT!$M$2, IF(V50="C",SELECT!$U$2+SELECT!$M$2+SELECT!$P$2,"")))</f>
        <v/>
      </c>
    </row>
    <row r="51" spans="1:25" x14ac:dyDescent="0.25">
      <c r="A51" s="170" t="str">
        <f ca="1">IF(B51=TRUE,SELECT!B56&amp;SELECT!C56&amp;SELECT!E56,"")</f>
        <v/>
      </c>
      <c r="B51" s="170" t="b">
        <f ca="1">SELECT!U56</f>
        <v>0</v>
      </c>
      <c r="C51" s="172" t="str">
        <f t="shared" ca="1" si="3"/>
        <v/>
      </c>
      <c r="D51" s="171" t="str">
        <f t="shared" ca="1" si="0"/>
        <v/>
      </c>
      <c r="E51" s="171" t="str">
        <f t="shared" si="4"/>
        <v/>
      </c>
      <c r="F51" s="171" t="str">
        <f t="shared" si="5"/>
        <v/>
      </c>
      <c r="G51" s="171" t="str">
        <f t="shared" si="6"/>
        <v/>
      </c>
      <c r="H51" s="170" t="b">
        <f ca="1">SELECT!V56</f>
        <v>0</v>
      </c>
      <c r="I51" s="172" t="str">
        <f t="shared" ca="1" si="7"/>
        <v/>
      </c>
      <c r="J51" s="171" t="str">
        <f t="shared" ca="1" si="1"/>
        <v/>
      </c>
      <c r="K51" s="171" t="str">
        <f t="shared" si="8"/>
        <v/>
      </c>
      <c r="L51" s="171" t="str">
        <f t="shared" si="9"/>
        <v/>
      </c>
      <c r="M51" s="171" t="str">
        <f t="shared" si="10"/>
        <v/>
      </c>
      <c r="N51" s="170" t="b">
        <f ca="1">SELECT!W56</f>
        <v>0</v>
      </c>
      <c r="O51" s="172" t="str">
        <f t="shared" ca="1" si="11"/>
        <v/>
      </c>
      <c r="P51" s="171" t="str">
        <f t="shared" ca="1" si="2"/>
        <v/>
      </c>
      <c r="Q51" s="171" t="str">
        <f t="shared" si="12"/>
        <v/>
      </c>
      <c r="R51" s="171" t="str">
        <f t="shared" si="13"/>
        <v/>
      </c>
      <c r="S51" s="171" t="str">
        <f t="shared" si="14"/>
        <v/>
      </c>
      <c r="T51" s="171" t="str">
        <f t="shared" ca="1" si="18"/>
        <v/>
      </c>
      <c r="U51" s="211" t="str">
        <f t="shared" ca="1" si="15"/>
        <v/>
      </c>
      <c r="V51" s="211" t="str">
        <f t="shared" ca="1" si="16"/>
        <v/>
      </c>
      <c r="W51" s="170" t="e">
        <f ca="1">INDIRECT("FROM_NGS2_SampleSheet!A"&amp;CALC!U51,TRUE)&amp;"_"&amp;INDIRECT("FROM_NGS2_SampleSheet!c"&amp;CALC!U51,TRUE)&amp;"_e"&amp;INDIRECT("FROM_NGS2_SampleSheet!d"&amp;CALC!U51,TRUE)&amp;"_"&amp;V51</f>
        <v>#REF!</v>
      </c>
      <c r="X51" s="170" t="e">
        <f t="shared" ca="1" si="17"/>
        <v>#VALUE!</v>
      </c>
      <c r="Y51" s="170" t="str">
        <f ca="1">IF(V51="A",SELECT!$U$2,IF(V51="B",SELECT!$U$2+SELECT!$M$2, IF(V51="C",SELECT!$U$2+SELECT!$M$2+SELECT!$P$2,"")))</f>
        <v/>
      </c>
    </row>
    <row r="52" spans="1:25" x14ac:dyDescent="0.25">
      <c r="A52" s="170" t="str">
        <f ca="1">IF(B52=TRUE,SELECT!B57&amp;SELECT!C57&amp;SELECT!E57,"")</f>
        <v/>
      </c>
      <c r="B52" s="170" t="b">
        <f ca="1">SELECT!U57</f>
        <v>0</v>
      </c>
      <c r="C52" s="172" t="str">
        <f t="shared" ca="1" si="3"/>
        <v/>
      </c>
      <c r="D52" s="171" t="str">
        <f t="shared" ca="1" si="0"/>
        <v/>
      </c>
      <c r="E52" s="171" t="str">
        <f t="shared" ca="1" si="4"/>
        <v/>
      </c>
      <c r="F52" s="171" t="str">
        <f t="shared" ca="1" si="5"/>
        <v/>
      </c>
      <c r="G52" s="171" t="str">
        <f t="shared" si="6"/>
        <v/>
      </c>
      <c r="H52" s="170" t="b">
        <f ca="1">SELECT!V57</f>
        <v>0</v>
      </c>
      <c r="I52" s="172" t="str">
        <f t="shared" ca="1" si="7"/>
        <v/>
      </c>
      <c r="J52" s="171" t="str">
        <f t="shared" ca="1" si="1"/>
        <v/>
      </c>
      <c r="K52" s="171" t="str">
        <f t="shared" ca="1" si="8"/>
        <v/>
      </c>
      <c r="L52" s="171" t="str">
        <f t="shared" ca="1" si="9"/>
        <v/>
      </c>
      <c r="M52" s="171" t="str">
        <f t="shared" si="10"/>
        <v/>
      </c>
      <c r="N52" s="170" t="b">
        <f ca="1">SELECT!W57</f>
        <v>0</v>
      </c>
      <c r="O52" s="172" t="str">
        <f t="shared" ca="1" si="11"/>
        <v/>
      </c>
      <c r="P52" s="171" t="str">
        <f t="shared" ca="1" si="2"/>
        <v/>
      </c>
      <c r="Q52" s="171" t="str">
        <f t="shared" ca="1" si="12"/>
        <v/>
      </c>
      <c r="R52" s="171" t="str">
        <f t="shared" ca="1" si="13"/>
        <v/>
      </c>
      <c r="S52" s="171" t="str">
        <f t="shared" si="14"/>
        <v/>
      </c>
      <c r="T52" s="171" t="str">
        <f t="shared" ca="1" si="18"/>
        <v/>
      </c>
      <c r="U52" s="211" t="str">
        <f t="shared" ca="1" si="15"/>
        <v/>
      </c>
      <c r="V52" s="211" t="str">
        <f t="shared" ca="1" si="16"/>
        <v/>
      </c>
      <c r="W52" s="170" t="e">
        <f ca="1">INDIRECT("FROM_NGS2_SampleSheet!A"&amp;CALC!U52,TRUE)&amp;"_"&amp;INDIRECT("FROM_NGS2_SampleSheet!c"&amp;CALC!U52,TRUE)&amp;"_e"&amp;INDIRECT("FROM_NGS2_SampleSheet!d"&amp;CALC!U52,TRUE)&amp;"_"&amp;V52</f>
        <v>#REF!</v>
      </c>
      <c r="X52" s="170" t="e">
        <f t="shared" ca="1" si="17"/>
        <v>#VALUE!</v>
      </c>
      <c r="Y52" s="170" t="str">
        <f ca="1">IF(V52="A",SELECT!$U$2,IF(V52="B",SELECT!$U$2+SELECT!$M$2, IF(V52="C",SELECT!$U$2+SELECT!$M$2+SELECT!$P$2,"")))</f>
        <v/>
      </c>
    </row>
    <row r="53" spans="1:25" x14ac:dyDescent="0.25">
      <c r="A53" s="170" t="str">
        <f ca="1">IF(B53=TRUE,SELECT!B58&amp;SELECT!C58&amp;SELECT!E58,"")</f>
        <v/>
      </c>
      <c r="B53" s="170" t="b">
        <f ca="1">SELECT!U58</f>
        <v>0</v>
      </c>
      <c r="C53" s="172" t="str">
        <f t="shared" ca="1" si="3"/>
        <v/>
      </c>
      <c r="D53" s="171" t="str">
        <f t="shared" ca="1" si="0"/>
        <v/>
      </c>
      <c r="E53" s="171" t="str">
        <f t="shared" si="4"/>
        <v/>
      </c>
      <c r="F53" s="171" t="str">
        <f t="shared" si="5"/>
        <v/>
      </c>
      <c r="G53" s="171" t="str">
        <f t="shared" si="6"/>
        <v/>
      </c>
      <c r="H53" s="170" t="b">
        <f ca="1">SELECT!V58</f>
        <v>0</v>
      </c>
      <c r="I53" s="172" t="str">
        <f t="shared" ca="1" si="7"/>
        <v/>
      </c>
      <c r="J53" s="171" t="str">
        <f t="shared" ca="1" si="1"/>
        <v/>
      </c>
      <c r="K53" s="171" t="str">
        <f t="shared" si="8"/>
        <v/>
      </c>
      <c r="L53" s="171" t="str">
        <f t="shared" si="9"/>
        <v/>
      </c>
      <c r="M53" s="171" t="str">
        <f t="shared" si="10"/>
        <v/>
      </c>
      <c r="N53" s="170" t="b">
        <f ca="1">SELECT!W58</f>
        <v>0</v>
      </c>
      <c r="O53" s="172" t="str">
        <f t="shared" ca="1" si="11"/>
        <v/>
      </c>
      <c r="P53" s="171" t="str">
        <f t="shared" ca="1" si="2"/>
        <v/>
      </c>
      <c r="Q53" s="171" t="str">
        <f t="shared" si="12"/>
        <v/>
      </c>
      <c r="R53" s="171" t="str">
        <f t="shared" si="13"/>
        <v/>
      </c>
      <c r="S53" s="171" t="str">
        <f t="shared" si="14"/>
        <v/>
      </c>
      <c r="T53" s="171" t="str">
        <f t="shared" ca="1" si="18"/>
        <v/>
      </c>
      <c r="U53" s="211" t="str">
        <f t="shared" ca="1" si="15"/>
        <v/>
      </c>
      <c r="V53" s="211" t="str">
        <f t="shared" ca="1" si="16"/>
        <v/>
      </c>
      <c r="W53" s="170" t="e">
        <f ca="1">INDIRECT("FROM_NGS2_SampleSheet!A"&amp;CALC!U53,TRUE)&amp;"_"&amp;INDIRECT("FROM_NGS2_SampleSheet!c"&amp;CALC!U53,TRUE)&amp;"_e"&amp;INDIRECT("FROM_NGS2_SampleSheet!d"&amp;CALC!U53,TRUE)&amp;"_"&amp;V53</f>
        <v>#REF!</v>
      </c>
      <c r="X53" s="170" t="e">
        <f t="shared" ca="1" si="17"/>
        <v>#VALUE!</v>
      </c>
      <c r="Y53" s="170" t="str">
        <f ca="1">IF(V53="A",SELECT!$U$2,IF(V53="B",SELECT!$U$2+SELECT!$M$2, IF(V53="C",SELECT!$U$2+SELECT!$M$2+SELECT!$P$2,"")))</f>
        <v/>
      </c>
    </row>
    <row r="54" spans="1:25" x14ac:dyDescent="0.25">
      <c r="A54" s="170" t="str">
        <f ca="1">IF(B54=TRUE,SELECT!B59&amp;SELECT!C59&amp;SELECT!E59,"")</f>
        <v/>
      </c>
      <c r="B54" s="170" t="b">
        <f ca="1">SELECT!U59</f>
        <v>0</v>
      </c>
      <c r="C54" s="172" t="str">
        <f t="shared" ca="1" si="3"/>
        <v/>
      </c>
      <c r="D54" s="171" t="str">
        <f t="shared" ca="1" si="0"/>
        <v/>
      </c>
      <c r="E54" s="171" t="str">
        <f t="shared" si="4"/>
        <v/>
      </c>
      <c r="F54" s="171" t="str">
        <f t="shared" si="5"/>
        <v/>
      </c>
      <c r="G54" s="171" t="str">
        <f t="shared" si="6"/>
        <v/>
      </c>
      <c r="H54" s="170" t="b">
        <f ca="1">SELECT!V59</f>
        <v>0</v>
      </c>
      <c r="I54" s="172" t="str">
        <f t="shared" ca="1" si="7"/>
        <v/>
      </c>
      <c r="J54" s="171" t="str">
        <f t="shared" ca="1" si="1"/>
        <v/>
      </c>
      <c r="K54" s="171" t="str">
        <f t="shared" si="8"/>
        <v/>
      </c>
      <c r="L54" s="171" t="str">
        <f t="shared" si="9"/>
        <v/>
      </c>
      <c r="M54" s="171" t="str">
        <f t="shared" si="10"/>
        <v/>
      </c>
      <c r="N54" s="170" t="b">
        <f ca="1">SELECT!W59</f>
        <v>0</v>
      </c>
      <c r="O54" s="172" t="str">
        <f t="shared" ca="1" si="11"/>
        <v/>
      </c>
      <c r="P54" s="171" t="str">
        <f t="shared" ca="1" si="2"/>
        <v/>
      </c>
      <c r="Q54" s="171" t="str">
        <f t="shared" si="12"/>
        <v/>
      </c>
      <c r="R54" s="171" t="str">
        <f t="shared" si="13"/>
        <v/>
      </c>
      <c r="S54" s="171" t="str">
        <f t="shared" si="14"/>
        <v/>
      </c>
      <c r="T54" s="171" t="str">
        <f t="shared" ca="1" si="18"/>
        <v/>
      </c>
      <c r="U54" s="211" t="str">
        <f t="shared" ca="1" si="15"/>
        <v/>
      </c>
      <c r="V54" s="211" t="str">
        <f t="shared" ca="1" si="16"/>
        <v/>
      </c>
      <c r="W54" s="170" t="e">
        <f ca="1">INDIRECT("FROM_NGS2_SampleSheet!A"&amp;CALC!U54,TRUE)&amp;"_"&amp;INDIRECT("FROM_NGS2_SampleSheet!c"&amp;CALC!U54,TRUE)&amp;"_e"&amp;INDIRECT("FROM_NGS2_SampleSheet!d"&amp;CALC!U54,TRUE)&amp;"_"&amp;V54</f>
        <v>#REF!</v>
      </c>
      <c r="X54" s="170" t="e">
        <f t="shared" ca="1" si="17"/>
        <v>#VALUE!</v>
      </c>
      <c r="Y54" s="170" t="str">
        <f ca="1">IF(V54="A",SELECT!$U$2,IF(V54="B",SELECT!$U$2+SELECT!$M$2, IF(V54="C",SELECT!$U$2+SELECT!$M$2+SELECT!$P$2,"")))</f>
        <v/>
      </c>
    </row>
    <row r="55" spans="1:25" x14ac:dyDescent="0.25">
      <c r="A55" s="170" t="str">
        <f ca="1">IF(B55=TRUE,SELECT!B60&amp;SELECT!C60&amp;SELECT!E60,"")</f>
        <v/>
      </c>
      <c r="B55" s="170" t="b">
        <f ca="1">SELECT!U60</f>
        <v>0</v>
      </c>
      <c r="C55" s="172" t="str">
        <f t="shared" ca="1" si="3"/>
        <v/>
      </c>
      <c r="D55" s="171" t="str">
        <f t="shared" ca="1" si="0"/>
        <v/>
      </c>
      <c r="E55" s="171" t="str">
        <f t="shared" si="4"/>
        <v/>
      </c>
      <c r="F55" s="171" t="str">
        <f t="shared" si="5"/>
        <v/>
      </c>
      <c r="G55" s="171" t="str">
        <f t="shared" si="6"/>
        <v/>
      </c>
      <c r="H55" s="170" t="b">
        <f ca="1">SELECT!V60</f>
        <v>0</v>
      </c>
      <c r="I55" s="172" t="str">
        <f t="shared" ca="1" si="7"/>
        <v/>
      </c>
      <c r="J55" s="171" t="str">
        <f t="shared" ca="1" si="1"/>
        <v/>
      </c>
      <c r="K55" s="171" t="str">
        <f t="shared" si="8"/>
        <v/>
      </c>
      <c r="L55" s="171" t="str">
        <f t="shared" si="9"/>
        <v/>
      </c>
      <c r="M55" s="171" t="str">
        <f t="shared" si="10"/>
        <v/>
      </c>
      <c r="N55" s="170" t="b">
        <f ca="1">SELECT!W60</f>
        <v>0</v>
      </c>
      <c r="O55" s="172" t="str">
        <f t="shared" ca="1" si="11"/>
        <v/>
      </c>
      <c r="P55" s="171" t="str">
        <f t="shared" ca="1" si="2"/>
        <v/>
      </c>
      <c r="Q55" s="171" t="str">
        <f t="shared" si="12"/>
        <v/>
      </c>
      <c r="R55" s="171" t="str">
        <f t="shared" si="13"/>
        <v/>
      </c>
      <c r="S55" s="171" t="str">
        <f t="shared" si="14"/>
        <v/>
      </c>
      <c r="T55" s="171" t="str">
        <f t="shared" ca="1" si="18"/>
        <v/>
      </c>
      <c r="U55" s="211" t="str">
        <f t="shared" ca="1" si="15"/>
        <v/>
      </c>
      <c r="V55" s="211" t="str">
        <f t="shared" ca="1" si="16"/>
        <v/>
      </c>
      <c r="W55" s="170" t="e">
        <f ca="1">INDIRECT("FROM_NGS2_SampleSheet!A"&amp;CALC!U55,TRUE)&amp;"_"&amp;INDIRECT("FROM_NGS2_SampleSheet!c"&amp;CALC!U55,TRUE)&amp;"_e"&amp;INDIRECT("FROM_NGS2_SampleSheet!d"&amp;CALC!U55,TRUE)&amp;"_"&amp;V55</f>
        <v>#REF!</v>
      </c>
      <c r="X55" s="170" t="e">
        <f t="shared" ca="1" si="17"/>
        <v>#VALUE!</v>
      </c>
      <c r="Y55" s="170" t="str">
        <f ca="1">IF(V55="A",SELECT!$U$2,IF(V55="B",SELECT!$U$2+SELECT!$M$2, IF(V55="C",SELECT!$U$2+SELECT!$M$2+SELECT!$P$2,"")))</f>
        <v/>
      </c>
    </row>
    <row r="56" spans="1:25" x14ac:dyDescent="0.25">
      <c r="A56" s="170" t="str">
        <f ca="1">IF(B56=TRUE,SELECT!B61&amp;SELECT!C61&amp;SELECT!E61,"")</f>
        <v/>
      </c>
      <c r="B56" s="170" t="b">
        <f ca="1">SELECT!U61</f>
        <v>0</v>
      </c>
      <c r="C56" s="172" t="str">
        <f t="shared" ca="1" si="3"/>
        <v/>
      </c>
      <c r="D56" s="171" t="str">
        <f t="shared" ca="1" si="0"/>
        <v/>
      </c>
      <c r="E56" s="171" t="str">
        <f t="shared" si="4"/>
        <v/>
      </c>
      <c r="F56" s="171" t="str">
        <f t="shared" si="5"/>
        <v/>
      </c>
      <c r="G56" s="171" t="str">
        <f t="shared" si="6"/>
        <v/>
      </c>
      <c r="H56" s="170" t="b">
        <f ca="1">SELECT!V61</f>
        <v>0</v>
      </c>
      <c r="I56" s="172" t="str">
        <f t="shared" ca="1" si="7"/>
        <v/>
      </c>
      <c r="J56" s="171" t="str">
        <f t="shared" ca="1" si="1"/>
        <v/>
      </c>
      <c r="K56" s="171" t="str">
        <f t="shared" si="8"/>
        <v/>
      </c>
      <c r="L56" s="171" t="str">
        <f t="shared" si="9"/>
        <v/>
      </c>
      <c r="M56" s="171" t="str">
        <f t="shared" si="10"/>
        <v/>
      </c>
      <c r="N56" s="170" t="b">
        <f ca="1">SELECT!W61</f>
        <v>0</v>
      </c>
      <c r="O56" s="172" t="str">
        <f t="shared" ca="1" si="11"/>
        <v/>
      </c>
      <c r="P56" s="171" t="str">
        <f t="shared" ca="1" si="2"/>
        <v/>
      </c>
      <c r="Q56" s="171" t="str">
        <f t="shared" si="12"/>
        <v/>
      </c>
      <c r="R56" s="171" t="str">
        <f t="shared" si="13"/>
        <v/>
      </c>
      <c r="S56" s="171" t="str">
        <f t="shared" si="14"/>
        <v/>
      </c>
      <c r="T56" s="171" t="str">
        <f t="shared" ca="1" si="18"/>
        <v/>
      </c>
      <c r="U56" s="211" t="str">
        <f t="shared" ca="1" si="15"/>
        <v/>
      </c>
      <c r="V56" s="211" t="str">
        <f t="shared" ca="1" si="16"/>
        <v/>
      </c>
      <c r="W56" s="170" t="e">
        <f ca="1">INDIRECT("FROM_NGS2_SampleSheet!A"&amp;CALC!U56,TRUE)&amp;"_"&amp;INDIRECT("FROM_NGS2_SampleSheet!c"&amp;CALC!U56,TRUE)&amp;"_e"&amp;INDIRECT("FROM_NGS2_SampleSheet!d"&amp;CALC!U56,TRUE)&amp;"_"&amp;V56</f>
        <v>#REF!</v>
      </c>
      <c r="X56" s="170" t="e">
        <f t="shared" ca="1" si="17"/>
        <v>#VALUE!</v>
      </c>
      <c r="Y56" s="170" t="str">
        <f ca="1">IF(V56="A",SELECT!$U$2,IF(V56="B",SELECT!$U$2+SELECT!$M$2, IF(V56="C",SELECT!$U$2+SELECT!$M$2+SELECT!$P$2,"")))</f>
        <v/>
      </c>
    </row>
    <row r="57" spans="1:25" x14ac:dyDescent="0.25">
      <c r="A57" s="170" t="str">
        <f ca="1">IF(B57=TRUE,SELECT!B62&amp;SELECT!C62&amp;SELECT!E62,"")</f>
        <v/>
      </c>
      <c r="B57" s="170" t="b">
        <f ca="1">SELECT!U62</f>
        <v>0</v>
      </c>
      <c r="C57" s="172" t="str">
        <f t="shared" ca="1" si="3"/>
        <v/>
      </c>
      <c r="D57" s="171" t="str">
        <f t="shared" ca="1" si="0"/>
        <v/>
      </c>
      <c r="E57" s="171" t="str">
        <f t="shared" si="4"/>
        <v/>
      </c>
      <c r="F57" s="171" t="str">
        <f t="shared" si="5"/>
        <v/>
      </c>
      <c r="G57" s="171" t="str">
        <f t="shared" si="6"/>
        <v/>
      </c>
      <c r="H57" s="170" t="b">
        <f ca="1">SELECT!V62</f>
        <v>0</v>
      </c>
      <c r="I57" s="172" t="str">
        <f t="shared" ca="1" si="7"/>
        <v/>
      </c>
      <c r="J57" s="171" t="str">
        <f t="shared" ca="1" si="1"/>
        <v/>
      </c>
      <c r="K57" s="171" t="str">
        <f t="shared" si="8"/>
        <v/>
      </c>
      <c r="L57" s="171" t="str">
        <f t="shared" si="9"/>
        <v/>
      </c>
      <c r="M57" s="171" t="str">
        <f t="shared" si="10"/>
        <v/>
      </c>
      <c r="N57" s="170" t="b">
        <f ca="1">SELECT!W62</f>
        <v>0</v>
      </c>
      <c r="O57" s="172" t="str">
        <f t="shared" ca="1" si="11"/>
        <v/>
      </c>
      <c r="P57" s="171" t="str">
        <f t="shared" ca="1" si="2"/>
        <v/>
      </c>
      <c r="Q57" s="171" t="str">
        <f t="shared" si="12"/>
        <v/>
      </c>
      <c r="R57" s="171" t="str">
        <f t="shared" si="13"/>
        <v/>
      </c>
      <c r="S57" s="171" t="str">
        <f t="shared" si="14"/>
        <v/>
      </c>
      <c r="T57" s="171" t="str">
        <f t="shared" ca="1" si="18"/>
        <v/>
      </c>
      <c r="U57" s="211" t="str">
        <f t="shared" ca="1" si="15"/>
        <v/>
      </c>
      <c r="V57" s="211" t="str">
        <f t="shared" ca="1" si="16"/>
        <v/>
      </c>
      <c r="W57" s="170" t="e">
        <f ca="1">INDIRECT("FROM_NGS2_SampleSheet!A"&amp;CALC!U57,TRUE)&amp;"_"&amp;INDIRECT("FROM_NGS2_SampleSheet!c"&amp;CALC!U57,TRUE)&amp;"_e"&amp;INDIRECT("FROM_NGS2_SampleSheet!d"&amp;CALC!U57,TRUE)&amp;"_"&amp;V57</f>
        <v>#REF!</v>
      </c>
      <c r="X57" s="170" t="e">
        <f t="shared" ca="1" si="17"/>
        <v>#VALUE!</v>
      </c>
      <c r="Y57" s="170" t="str">
        <f ca="1">IF(V57="A",SELECT!$U$2,IF(V57="B",SELECT!$U$2+SELECT!$M$2, IF(V57="C",SELECT!$U$2+SELECT!$M$2+SELECT!$P$2,"")))</f>
        <v/>
      </c>
    </row>
    <row r="58" spans="1:25" x14ac:dyDescent="0.25">
      <c r="A58" s="170" t="str">
        <f ca="1">IF(B58=TRUE,SELECT!B63&amp;SELECT!C63&amp;SELECT!E63,"")</f>
        <v/>
      </c>
      <c r="B58" s="170" t="b">
        <f ca="1">SELECT!U63</f>
        <v>0</v>
      </c>
      <c r="C58" s="172" t="str">
        <f t="shared" ca="1" si="3"/>
        <v/>
      </c>
      <c r="D58" s="171" t="str">
        <f t="shared" ca="1" si="0"/>
        <v/>
      </c>
      <c r="E58" s="171" t="str">
        <f t="shared" si="4"/>
        <v/>
      </c>
      <c r="F58" s="171" t="str">
        <f t="shared" si="5"/>
        <v/>
      </c>
      <c r="G58" s="171" t="str">
        <f t="shared" si="6"/>
        <v/>
      </c>
      <c r="H58" s="170" t="b">
        <f ca="1">SELECT!V63</f>
        <v>0</v>
      </c>
      <c r="I58" s="172" t="str">
        <f t="shared" ca="1" si="7"/>
        <v/>
      </c>
      <c r="J58" s="171" t="str">
        <f t="shared" ca="1" si="1"/>
        <v/>
      </c>
      <c r="K58" s="171" t="str">
        <f t="shared" si="8"/>
        <v/>
      </c>
      <c r="L58" s="171" t="str">
        <f t="shared" si="9"/>
        <v/>
      </c>
      <c r="M58" s="171" t="str">
        <f t="shared" si="10"/>
        <v/>
      </c>
      <c r="N58" s="170" t="b">
        <f ca="1">SELECT!W63</f>
        <v>0</v>
      </c>
      <c r="O58" s="172" t="str">
        <f t="shared" ca="1" si="11"/>
        <v/>
      </c>
      <c r="P58" s="171" t="str">
        <f t="shared" ca="1" si="2"/>
        <v/>
      </c>
      <c r="Q58" s="171" t="str">
        <f t="shared" si="12"/>
        <v/>
      </c>
      <c r="R58" s="171" t="str">
        <f t="shared" si="13"/>
        <v/>
      </c>
      <c r="S58" s="171" t="str">
        <f t="shared" si="14"/>
        <v/>
      </c>
      <c r="T58" s="171" t="str">
        <f t="shared" ca="1" si="18"/>
        <v/>
      </c>
      <c r="U58" s="211" t="str">
        <f t="shared" ca="1" si="15"/>
        <v/>
      </c>
      <c r="V58" s="211" t="str">
        <f t="shared" ca="1" si="16"/>
        <v/>
      </c>
      <c r="W58" s="170" t="e">
        <f ca="1">INDIRECT("FROM_NGS2_SampleSheet!A"&amp;CALC!U58,TRUE)&amp;"_"&amp;INDIRECT("FROM_NGS2_SampleSheet!c"&amp;CALC!U58,TRUE)&amp;"_e"&amp;INDIRECT("FROM_NGS2_SampleSheet!d"&amp;CALC!U58,TRUE)&amp;"_"&amp;V58</f>
        <v>#REF!</v>
      </c>
      <c r="X58" s="170" t="e">
        <f t="shared" ca="1" si="17"/>
        <v>#VALUE!</v>
      </c>
      <c r="Y58" s="170" t="str">
        <f ca="1">IF(V58="A",SELECT!$U$2,IF(V58="B",SELECT!$U$2+SELECT!$M$2, IF(V58="C",SELECT!$U$2+SELECT!$M$2+SELECT!$P$2,"")))</f>
        <v/>
      </c>
    </row>
    <row r="59" spans="1:25" x14ac:dyDescent="0.25">
      <c r="A59" s="170" t="str">
        <f ca="1">IF(B59=TRUE,SELECT!B64&amp;SELECT!C64&amp;SELECT!E64,"")</f>
        <v/>
      </c>
      <c r="B59" s="170" t="b">
        <f ca="1">SELECT!U64</f>
        <v>0</v>
      </c>
      <c r="C59" s="172" t="str">
        <f t="shared" ca="1" si="3"/>
        <v/>
      </c>
      <c r="D59" s="171" t="str">
        <f t="shared" ca="1" si="0"/>
        <v/>
      </c>
      <c r="E59" s="171" t="str">
        <f t="shared" si="4"/>
        <v/>
      </c>
      <c r="F59" s="171" t="str">
        <f t="shared" si="5"/>
        <v/>
      </c>
      <c r="G59" s="171" t="str">
        <f t="shared" si="6"/>
        <v/>
      </c>
      <c r="H59" s="170" t="b">
        <f ca="1">SELECT!V64</f>
        <v>0</v>
      </c>
      <c r="I59" s="172" t="str">
        <f t="shared" ca="1" si="7"/>
        <v/>
      </c>
      <c r="J59" s="171" t="str">
        <f t="shared" ca="1" si="1"/>
        <v/>
      </c>
      <c r="K59" s="171" t="str">
        <f t="shared" si="8"/>
        <v/>
      </c>
      <c r="L59" s="171" t="str">
        <f t="shared" si="9"/>
        <v/>
      </c>
      <c r="M59" s="171" t="str">
        <f t="shared" si="10"/>
        <v/>
      </c>
      <c r="N59" s="170" t="b">
        <f ca="1">SELECT!W64</f>
        <v>0</v>
      </c>
      <c r="O59" s="172" t="str">
        <f t="shared" ca="1" si="11"/>
        <v/>
      </c>
      <c r="P59" s="171" t="str">
        <f t="shared" ca="1" si="2"/>
        <v/>
      </c>
      <c r="Q59" s="171" t="str">
        <f t="shared" si="12"/>
        <v/>
      </c>
      <c r="R59" s="171" t="str">
        <f t="shared" si="13"/>
        <v/>
      </c>
      <c r="S59" s="171" t="str">
        <f t="shared" si="14"/>
        <v/>
      </c>
      <c r="T59" s="171" t="str">
        <f t="shared" ca="1" si="18"/>
        <v/>
      </c>
      <c r="U59" s="211" t="str">
        <f t="shared" ca="1" si="15"/>
        <v/>
      </c>
      <c r="V59" s="211" t="str">
        <f t="shared" ca="1" si="16"/>
        <v/>
      </c>
      <c r="W59" s="170" t="e">
        <f ca="1">INDIRECT("FROM_NGS2_SampleSheet!A"&amp;CALC!U59,TRUE)&amp;"_"&amp;INDIRECT("FROM_NGS2_SampleSheet!c"&amp;CALC!U59,TRUE)&amp;"_e"&amp;INDIRECT("FROM_NGS2_SampleSheet!d"&amp;CALC!U59,TRUE)&amp;"_"&amp;V59</f>
        <v>#REF!</v>
      </c>
      <c r="X59" s="170" t="e">
        <f t="shared" ca="1" si="17"/>
        <v>#VALUE!</v>
      </c>
      <c r="Y59" s="170" t="str">
        <f ca="1">IF(V59="A",SELECT!$U$2,IF(V59="B",SELECT!$U$2+SELECT!$M$2, IF(V59="C",SELECT!$U$2+SELECT!$M$2+SELECT!$P$2,"")))</f>
        <v/>
      </c>
    </row>
    <row r="60" spans="1:25" x14ac:dyDescent="0.25">
      <c r="A60" s="170" t="str">
        <f ca="1">IF(B60=TRUE,SELECT!B65&amp;SELECT!C65&amp;SELECT!E65,"")</f>
        <v/>
      </c>
      <c r="B60" s="170" t="b">
        <f ca="1">SELECT!U65</f>
        <v>0</v>
      </c>
      <c r="C60" s="172" t="str">
        <f t="shared" ca="1" si="3"/>
        <v/>
      </c>
      <c r="D60" s="171" t="str">
        <f t="shared" ca="1" si="0"/>
        <v/>
      </c>
      <c r="E60" s="171" t="str">
        <f t="shared" si="4"/>
        <v/>
      </c>
      <c r="F60" s="171" t="str">
        <f t="shared" si="5"/>
        <v/>
      </c>
      <c r="G60" s="171" t="str">
        <f t="shared" si="6"/>
        <v/>
      </c>
      <c r="H60" s="170" t="b">
        <f ca="1">SELECT!V65</f>
        <v>0</v>
      </c>
      <c r="I60" s="172" t="str">
        <f t="shared" ca="1" si="7"/>
        <v/>
      </c>
      <c r="J60" s="171" t="str">
        <f t="shared" ca="1" si="1"/>
        <v/>
      </c>
      <c r="K60" s="171" t="str">
        <f t="shared" si="8"/>
        <v/>
      </c>
      <c r="L60" s="171" t="str">
        <f t="shared" si="9"/>
        <v/>
      </c>
      <c r="M60" s="171" t="str">
        <f t="shared" si="10"/>
        <v/>
      </c>
      <c r="N60" s="170" t="b">
        <f ca="1">SELECT!W65</f>
        <v>0</v>
      </c>
      <c r="O60" s="172" t="str">
        <f t="shared" ca="1" si="11"/>
        <v/>
      </c>
      <c r="P60" s="171" t="str">
        <f t="shared" ca="1" si="2"/>
        <v/>
      </c>
      <c r="Q60" s="171" t="str">
        <f t="shared" si="12"/>
        <v/>
      </c>
      <c r="R60" s="171" t="str">
        <f t="shared" si="13"/>
        <v/>
      </c>
      <c r="S60" s="171" t="str">
        <f t="shared" si="14"/>
        <v/>
      </c>
      <c r="T60" s="171" t="str">
        <f t="shared" ca="1" si="18"/>
        <v/>
      </c>
      <c r="U60" s="211" t="str">
        <f t="shared" ca="1" si="15"/>
        <v/>
      </c>
      <c r="V60" s="211" t="str">
        <f t="shared" ca="1" si="16"/>
        <v/>
      </c>
      <c r="W60" s="170" t="e">
        <f ca="1">INDIRECT("FROM_NGS2_SampleSheet!A"&amp;CALC!U60,TRUE)&amp;"_"&amp;INDIRECT("FROM_NGS2_SampleSheet!c"&amp;CALC!U60,TRUE)&amp;"_e"&amp;INDIRECT("FROM_NGS2_SampleSheet!d"&amp;CALC!U60,TRUE)&amp;"_"&amp;V60</f>
        <v>#REF!</v>
      </c>
      <c r="X60" s="170" t="e">
        <f t="shared" ca="1" si="17"/>
        <v>#VALUE!</v>
      </c>
      <c r="Y60" s="170" t="str">
        <f ca="1">IF(V60="A",SELECT!$U$2,IF(V60="B",SELECT!$U$2+SELECT!$M$2, IF(V60="C",SELECT!$U$2+SELECT!$M$2+SELECT!$P$2,"")))</f>
        <v/>
      </c>
    </row>
    <row r="61" spans="1:25" x14ac:dyDescent="0.25">
      <c r="A61" s="170" t="str">
        <f ca="1">IF(B61=TRUE,SELECT!B66&amp;SELECT!C66&amp;SELECT!E66,"")</f>
        <v/>
      </c>
      <c r="B61" s="170" t="b">
        <f ca="1">SELECT!U66</f>
        <v>0</v>
      </c>
      <c r="C61" s="172" t="str">
        <f t="shared" ca="1" si="3"/>
        <v/>
      </c>
      <c r="D61" s="171" t="str">
        <f t="shared" ca="1" si="0"/>
        <v/>
      </c>
      <c r="E61" s="171" t="str">
        <f t="shared" si="4"/>
        <v/>
      </c>
      <c r="F61" s="171" t="str">
        <f t="shared" si="5"/>
        <v/>
      </c>
      <c r="G61" s="171" t="str">
        <f t="shared" si="6"/>
        <v/>
      </c>
      <c r="H61" s="170" t="b">
        <f ca="1">SELECT!V66</f>
        <v>0</v>
      </c>
      <c r="I61" s="172" t="str">
        <f t="shared" ca="1" si="7"/>
        <v/>
      </c>
      <c r="J61" s="171" t="str">
        <f t="shared" ca="1" si="1"/>
        <v/>
      </c>
      <c r="K61" s="171" t="str">
        <f t="shared" si="8"/>
        <v/>
      </c>
      <c r="L61" s="171" t="str">
        <f t="shared" si="9"/>
        <v/>
      </c>
      <c r="M61" s="171" t="str">
        <f t="shared" si="10"/>
        <v/>
      </c>
      <c r="N61" s="170" t="b">
        <f ca="1">SELECT!W66</f>
        <v>0</v>
      </c>
      <c r="O61" s="172" t="str">
        <f t="shared" ca="1" si="11"/>
        <v/>
      </c>
      <c r="P61" s="171" t="str">
        <f t="shared" ca="1" si="2"/>
        <v/>
      </c>
      <c r="Q61" s="171" t="str">
        <f t="shared" si="12"/>
        <v/>
      </c>
      <c r="R61" s="171" t="str">
        <f t="shared" si="13"/>
        <v/>
      </c>
      <c r="S61" s="171" t="str">
        <f t="shared" si="14"/>
        <v/>
      </c>
      <c r="T61" s="171" t="str">
        <f t="shared" ca="1" si="18"/>
        <v/>
      </c>
      <c r="U61" s="211" t="str">
        <f t="shared" ca="1" si="15"/>
        <v/>
      </c>
      <c r="V61" s="211" t="str">
        <f t="shared" ca="1" si="16"/>
        <v/>
      </c>
      <c r="W61" s="170" t="e">
        <f ca="1">INDIRECT("FROM_NGS2_SampleSheet!A"&amp;CALC!U61,TRUE)&amp;"_"&amp;INDIRECT("FROM_NGS2_SampleSheet!c"&amp;CALC!U61,TRUE)&amp;"_e"&amp;INDIRECT("FROM_NGS2_SampleSheet!d"&amp;CALC!U61,TRUE)&amp;"_"&amp;V61</f>
        <v>#REF!</v>
      </c>
      <c r="X61" s="170" t="e">
        <f t="shared" ca="1" si="17"/>
        <v>#VALUE!</v>
      </c>
      <c r="Y61" s="170" t="str">
        <f ca="1">IF(V61="A",SELECT!$U$2,IF(V61="B",SELECT!$U$2+SELECT!$M$2, IF(V61="C",SELECT!$U$2+SELECT!$M$2+SELECT!$P$2,"")))</f>
        <v/>
      </c>
    </row>
    <row r="62" spans="1:25" x14ac:dyDescent="0.25">
      <c r="A62" s="170" t="str">
        <f ca="1">IF(B62=TRUE,SELECT!B67&amp;SELECT!C67&amp;SELECT!E67,"")</f>
        <v/>
      </c>
      <c r="B62" s="170" t="b">
        <f ca="1">SELECT!U67</f>
        <v>0</v>
      </c>
      <c r="C62" s="172" t="str">
        <f t="shared" ca="1" si="3"/>
        <v/>
      </c>
      <c r="D62" s="171" t="str">
        <f t="shared" ca="1" si="0"/>
        <v/>
      </c>
      <c r="E62" s="171" t="str">
        <f t="shared" ca="1" si="4"/>
        <v/>
      </c>
      <c r="F62" s="171" t="str">
        <f t="shared" ca="1" si="5"/>
        <v/>
      </c>
      <c r="G62" s="171" t="str">
        <f t="shared" si="6"/>
        <v/>
      </c>
      <c r="H62" s="170" t="b">
        <f ca="1">SELECT!V67</f>
        <v>0</v>
      </c>
      <c r="I62" s="172" t="str">
        <f t="shared" ca="1" si="7"/>
        <v/>
      </c>
      <c r="J62" s="171" t="str">
        <f t="shared" ca="1" si="1"/>
        <v/>
      </c>
      <c r="K62" s="171" t="str">
        <f t="shared" ca="1" si="8"/>
        <v/>
      </c>
      <c r="L62" s="171" t="str">
        <f t="shared" ca="1" si="9"/>
        <v/>
      </c>
      <c r="M62" s="171" t="str">
        <f t="shared" si="10"/>
        <v/>
      </c>
      <c r="N62" s="170" t="b">
        <f ca="1">SELECT!W67</f>
        <v>0</v>
      </c>
      <c r="O62" s="172" t="str">
        <f t="shared" ca="1" si="11"/>
        <v/>
      </c>
      <c r="P62" s="171" t="str">
        <f t="shared" ca="1" si="2"/>
        <v/>
      </c>
      <c r="Q62" s="171" t="str">
        <f t="shared" ca="1" si="12"/>
        <v/>
      </c>
      <c r="R62" s="171" t="str">
        <f t="shared" ca="1" si="13"/>
        <v/>
      </c>
      <c r="S62" s="171" t="str">
        <f t="shared" si="14"/>
        <v/>
      </c>
      <c r="T62" s="171" t="str">
        <f t="shared" ca="1" si="18"/>
        <v/>
      </c>
      <c r="U62" s="211" t="str">
        <f t="shared" ca="1" si="15"/>
        <v/>
      </c>
      <c r="V62" s="211" t="str">
        <f t="shared" ca="1" si="16"/>
        <v/>
      </c>
      <c r="W62" s="170" t="e">
        <f ca="1">INDIRECT("FROM_NGS2_SampleSheet!A"&amp;CALC!U62,TRUE)&amp;"_"&amp;INDIRECT("FROM_NGS2_SampleSheet!c"&amp;CALC!U62,TRUE)&amp;"_e"&amp;INDIRECT("FROM_NGS2_SampleSheet!d"&amp;CALC!U62,TRUE)&amp;"_"&amp;V62</f>
        <v>#REF!</v>
      </c>
      <c r="X62" s="170" t="e">
        <f t="shared" ca="1" si="17"/>
        <v>#VALUE!</v>
      </c>
      <c r="Y62" s="170" t="str">
        <f ca="1">IF(V62="A",SELECT!$U$2,IF(V62="B",SELECT!$U$2+SELECT!$M$2, IF(V62="C",SELECT!$U$2+SELECT!$M$2+SELECT!$P$2,"")))</f>
        <v/>
      </c>
    </row>
    <row r="63" spans="1:25" x14ac:dyDescent="0.25">
      <c r="A63" s="170" t="str">
        <f ca="1">IF(B63=TRUE,SELECT!B68&amp;SELECT!C68&amp;SELECT!E68,"")</f>
        <v/>
      </c>
      <c r="B63" s="170" t="b">
        <f ca="1">SELECT!U68</f>
        <v>0</v>
      </c>
      <c r="C63" s="172" t="str">
        <f t="shared" ca="1" si="3"/>
        <v/>
      </c>
      <c r="D63" s="171" t="str">
        <f t="shared" ca="1" si="0"/>
        <v/>
      </c>
      <c r="E63" s="171" t="str">
        <f t="shared" si="4"/>
        <v/>
      </c>
      <c r="F63" s="171" t="str">
        <f t="shared" si="5"/>
        <v/>
      </c>
      <c r="G63" s="171" t="str">
        <f t="shared" si="6"/>
        <v/>
      </c>
      <c r="H63" s="170" t="b">
        <f ca="1">SELECT!V68</f>
        <v>0</v>
      </c>
      <c r="I63" s="172" t="str">
        <f t="shared" ca="1" si="7"/>
        <v/>
      </c>
      <c r="J63" s="171" t="str">
        <f t="shared" ca="1" si="1"/>
        <v/>
      </c>
      <c r="K63" s="171" t="str">
        <f t="shared" si="8"/>
        <v/>
      </c>
      <c r="L63" s="171" t="str">
        <f t="shared" si="9"/>
        <v/>
      </c>
      <c r="M63" s="171" t="str">
        <f t="shared" si="10"/>
        <v/>
      </c>
      <c r="N63" s="170" t="b">
        <f ca="1">SELECT!W68</f>
        <v>0</v>
      </c>
      <c r="O63" s="172" t="str">
        <f t="shared" ca="1" si="11"/>
        <v/>
      </c>
      <c r="P63" s="171" t="str">
        <f t="shared" ca="1" si="2"/>
        <v/>
      </c>
      <c r="Q63" s="171" t="str">
        <f t="shared" si="12"/>
        <v/>
      </c>
      <c r="R63" s="171" t="str">
        <f t="shared" si="13"/>
        <v/>
      </c>
      <c r="S63" s="171" t="str">
        <f t="shared" si="14"/>
        <v/>
      </c>
      <c r="T63" s="171" t="str">
        <f t="shared" ca="1" si="18"/>
        <v/>
      </c>
      <c r="U63" s="211" t="str">
        <f t="shared" ca="1" si="15"/>
        <v/>
      </c>
      <c r="V63" s="211" t="str">
        <f t="shared" ca="1" si="16"/>
        <v/>
      </c>
      <c r="W63" s="170" t="e">
        <f ca="1">INDIRECT("FROM_NGS2_SampleSheet!A"&amp;CALC!U63,TRUE)&amp;"_"&amp;INDIRECT("FROM_NGS2_SampleSheet!c"&amp;CALC!U63,TRUE)&amp;"_e"&amp;INDIRECT("FROM_NGS2_SampleSheet!d"&amp;CALC!U63,TRUE)&amp;"_"&amp;V63</f>
        <v>#REF!</v>
      </c>
      <c r="X63" s="170" t="e">
        <f t="shared" ca="1" si="17"/>
        <v>#VALUE!</v>
      </c>
      <c r="Y63" s="170" t="str">
        <f ca="1">IF(V63="A",SELECT!$U$2,IF(V63="B",SELECT!$U$2+SELECT!$M$2, IF(V63="C",SELECT!$U$2+SELECT!$M$2+SELECT!$P$2,"")))</f>
        <v/>
      </c>
    </row>
    <row r="64" spans="1:25" x14ac:dyDescent="0.25">
      <c r="A64" s="170" t="str">
        <f ca="1">IF(B64=TRUE,SELECT!B69&amp;SELECT!C69&amp;SELECT!E69,"")</f>
        <v/>
      </c>
      <c r="B64" s="170" t="b">
        <f ca="1">SELECT!U69</f>
        <v>0</v>
      </c>
      <c r="C64" s="172" t="str">
        <f t="shared" ca="1" si="3"/>
        <v/>
      </c>
      <c r="D64" s="171" t="str">
        <f t="shared" ca="1" si="0"/>
        <v/>
      </c>
      <c r="E64" s="171" t="str">
        <f t="shared" si="4"/>
        <v/>
      </c>
      <c r="F64" s="171" t="str">
        <f t="shared" si="5"/>
        <v/>
      </c>
      <c r="G64" s="171" t="str">
        <f t="shared" si="6"/>
        <v/>
      </c>
      <c r="H64" s="170" t="b">
        <f ca="1">SELECT!V69</f>
        <v>0</v>
      </c>
      <c r="I64" s="172" t="str">
        <f t="shared" ca="1" si="7"/>
        <v/>
      </c>
      <c r="J64" s="171" t="str">
        <f t="shared" ca="1" si="1"/>
        <v/>
      </c>
      <c r="K64" s="171" t="str">
        <f t="shared" si="8"/>
        <v/>
      </c>
      <c r="L64" s="171" t="str">
        <f t="shared" si="9"/>
        <v/>
      </c>
      <c r="M64" s="171" t="str">
        <f t="shared" si="10"/>
        <v/>
      </c>
      <c r="N64" s="170" t="b">
        <f ca="1">SELECT!W69</f>
        <v>0</v>
      </c>
      <c r="O64" s="172" t="str">
        <f t="shared" ca="1" si="11"/>
        <v/>
      </c>
      <c r="P64" s="171" t="str">
        <f t="shared" ca="1" si="2"/>
        <v/>
      </c>
      <c r="Q64" s="171" t="str">
        <f t="shared" si="12"/>
        <v/>
      </c>
      <c r="R64" s="171" t="str">
        <f t="shared" si="13"/>
        <v/>
      </c>
      <c r="S64" s="171" t="str">
        <f t="shared" si="14"/>
        <v/>
      </c>
      <c r="T64" s="171" t="str">
        <f t="shared" ca="1" si="18"/>
        <v/>
      </c>
      <c r="U64" s="211" t="str">
        <f t="shared" ca="1" si="15"/>
        <v/>
      </c>
      <c r="V64" s="211" t="str">
        <f t="shared" ca="1" si="16"/>
        <v/>
      </c>
      <c r="W64" s="170" t="e">
        <f ca="1">INDIRECT("FROM_NGS2_SampleSheet!A"&amp;CALC!U64,TRUE)&amp;"_"&amp;INDIRECT("FROM_NGS2_SampleSheet!c"&amp;CALC!U64,TRUE)&amp;"_e"&amp;INDIRECT("FROM_NGS2_SampleSheet!d"&amp;CALC!U64,TRUE)&amp;"_"&amp;V64</f>
        <v>#REF!</v>
      </c>
      <c r="X64" s="170" t="e">
        <f t="shared" ca="1" si="17"/>
        <v>#VALUE!</v>
      </c>
      <c r="Y64" s="170" t="str">
        <f ca="1">IF(V64="A",SELECT!$U$2,IF(V64="B",SELECT!$U$2+SELECT!$M$2, IF(V64="C",SELECT!$U$2+SELECT!$M$2+SELECT!$P$2,"")))</f>
        <v/>
      </c>
    </row>
    <row r="65" spans="1:25" x14ac:dyDescent="0.25">
      <c r="A65" s="170" t="str">
        <f ca="1">IF(B65=TRUE,SELECT!B70&amp;SELECT!C70&amp;SELECT!E70,"")</f>
        <v/>
      </c>
      <c r="B65" s="170" t="b">
        <f ca="1">SELECT!U70</f>
        <v>0</v>
      </c>
      <c r="C65" s="172" t="str">
        <f t="shared" ca="1" si="3"/>
        <v/>
      </c>
      <c r="D65" s="171" t="str">
        <f t="shared" ca="1" si="0"/>
        <v/>
      </c>
      <c r="E65" s="171" t="str">
        <f t="shared" si="4"/>
        <v/>
      </c>
      <c r="F65" s="171" t="str">
        <f t="shared" si="5"/>
        <v/>
      </c>
      <c r="G65" s="171" t="str">
        <f t="shared" si="6"/>
        <v/>
      </c>
      <c r="H65" s="170" t="b">
        <f ca="1">SELECT!V70</f>
        <v>0</v>
      </c>
      <c r="I65" s="172" t="str">
        <f t="shared" ca="1" si="7"/>
        <v/>
      </c>
      <c r="J65" s="171" t="str">
        <f t="shared" ca="1" si="1"/>
        <v/>
      </c>
      <c r="K65" s="171" t="str">
        <f t="shared" si="8"/>
        <v/>
      </c>
      <c r="L65" s="171" t="str">
        <f t="shared" si="9"/>
        <v/>
      </c>
      <c r="M65" s="171" t="str">
        <f t="shared" si="10"/>
        <v/>
      </c>
      <c r="N65" s="170" t="b">
        <f ca="1">SELECT!W70</f>
        <v>0</v>
      </c>
      <c r="O65" s="172" t="str">
        <f t="shared" ca="1" si="11"/>
        <v/>
      </c>
      <c r="P65" s="171" t="str">
        <f t="shared" ca="1" si="2"/>
        <v/>
      </c>
      <c r="Q65" s="171" t="str">
        <f t="shared" si="12"/>
        <v/>
      </c>
      <c r="R65" s="171" t="str">
        <f t="shared" si="13"/>
        <v/>
      </c>
      <c r="S65" s="171" t="str">
        <f t="shared" si="14"/>
        <v/>
      </c>
      <c r="T65" s="171" t="str">
        <f t="shared" ca="1" si="18"/>
        <v/>
      </c>
      <c r="U65" s="211" t="str">
        <f t="shared" ca="1" si="15"/>
        <v/>
      </c>
      <c r="V65" s="211" t="str">
        <f t="shared" ca="1" si="16"/>
        <v/>
      </c>
      <c r="W65" s="170" t="e">
        <f ca="1">INDIRECT("FROM_NGS2_SampleSheet!A"&amp;CALC!U65,TRUE)&amp;"_"&amp;INDIRECT("FROM_NGS2_SampleSheet!c"&amp;CALC!U65,TRUE)&amp;"_e"&amp;INDIRECT("FROM_NGS2_SampleSheet!d"&amp;CALC!U65,TRUE)&amp;"_"&amp;V65</f>
        <v>#REF!</v>
      </c>
      <c r="X65" s="170" t="e">
        <f t="shared" ca="1" si="17"/>
        <v>#VALUE!</v>
      </c>
      <c r="Y65" s="170" t="str">
        <f ca="1">IF(V65="A",SELECT!$U$2,IF(V65="B",SELECT!$U$2+SELECT!$M$2, IF(V65="C",SELECT!$U$2+SELECT!$M$2+SELECT!$P$2,"")))</f>
        <v/>
      </c>
    </row>
    <row r="66" spans="1:25" x14ac:dyDescent="0.25">
      <c r="A66" s="170" t="str">
        <f ca="1">IF(B66=TRUE,SELECT!B71&amp;SELECT!C71&amp;SELECT!E71,"")</f>
        <v/>
      </c>
      <c r="B66" s="170" t="b">
        <f ca="1">SELECT!U71</f>
        <v>0</v>
      </c>
      <c r="C66" s="172" t="str">
        <f t="shared" ca="1" si="3"/>
        <v/>
      </c>
      <c r="D66" s="171" t="str">
        <f t="shared" ref="D66:D129" ca="1" si="19">CONCATENATE(C66,C67,C68,C69,C70,C71,C72,C73,C74,C75)</f>
        <v/>
      </c>
      <c r="E66" s="171" t="str">
        <f t="shared" si="4"/>
        <v/>
      </c>
      <c r="F66" s="171" t="str">
        <f t="shared" si="5"/>
        <v/>
      </c>
      <c r="G66" s="171" t="str">
        <f t="shared" si="6"/>
        <v/>
      </c>
      <c r="H66" s="170" t="b">
        <f ca="1">SELECT!V71</f>
        <v>0</v>
      </c>
      <c r="I66" s="172" t="str">
        <f t="shared" ca="1" si="7"/>
        <v/>
      </c>
      <c r="J66" s="171" t="str">
        <f t="shared" ref="J66:J129" ca="1" si="20">CONCATENATE(I66,I67,I68,I69,I70,I71,I72,I73,I74,I75)</f>
        <v/>
      </c>
      <c r="K66" s="171" t="str">
        <f t="shared" si="8"/>
        <v/>
      </c>
      <c r="L66" s="171" t="str">
        <f t="shared" si="9"/>
        <v/>
      </c>
      <c r="M66" s="171" t="str">
        <f t="shared" si="10"/>
        <v/>
      </c>
      <c r="N66" s="170" t="b">
        <f ca="1">SELECT!W71</f>
        <v>0</v>
      </c>
      <c r="O66" s="172" t="str">
        <f t="shared" ca="1" si="11"/>
        <v/>
      </c>
      <c r="P66" s="171" t="str">
        <f t="shared" ref="P66:P129" ca="1" si="21">CONCATENATE(O66,O67,O68,O69,O70,O71,O72,O73,O74,O75)</f>
        <v/>
      </c>
      <c r="Q66" s="171" t="str">
        <f t="shared" si="12"/>
        <v/>
      </c>
      <c r="R66" s="171" t="str">
        <f t="shared" si="13"/>
        <v/>
      </c>
      <c r="S66" s="171" t="str">
        <f t="shared" si="14"/>
        <v/>
      </c>
      <c r="T66" s="171" t="str">
        <f t="shared" ca="1" si="18"/>
        <v/>
      </c>
      <c r="U66" s="211" t="str">
        <f t="shared" ca="1" si="15"/>
        <v/>
      </c>
      <c r="V66" s="211" t="str">
        <f t="shared" ca="1" si="16"/>
        <v/>
      </c>
      <c r="W66" s="170" t="e">
        <f ca="1">INDIRECT("FROM_NGS2_SampleSheet!A"&amp;CALC!U66,TRUE)&amp;"_"&amp;INDIRECT("FROM_NGS2_SampleSheet!c"&amp;CALC!U66,TRUE)&amp;"_e"&amp;INDIRECT("FROM_NGS2_SampleSheet!d"&amp;CALC!U66,TRUE)&amp;"_"&amp;V66</f>
        <v>#REF!</v>
      </c>
      <c r="X66" s="170" t="e">
        <f t="shared" ca="1" si="17"/>
        <v>#VALUE!</v>
      </c>
      <c r="Y66" s="170" t="str">
        <f ca="1">IF(V66="A",SELECT!$U$2,IF(V66="B",SELECT!$U$2+SELECT!$M$2, IF(V66="C",SELECT!$U$2+SELECT!$M$2+SELECT!$P$2,"")))</f>
        <v/>
      </c>
    </row>
    <row r="67" spans="1:25" x14ac:dyDescent="0.25">
      <c r="A67" s="170" t="str">
        <f ca="1">IF(B67=TRUE,SELECT!B72&amp;SELECT!C72&amp;SELECT!E72,"")</f>
        <v/>
      </c>
      <c r="B67" s="170" t="b">
        <f ca="1">SELECT!U72</f>
        <v>0</v>
      </c>
      <c r="C67" s="172" t="str">
        <f t="shared" ref="C67:C130" ca="1" si="22">IF(B67=TRUE,ROW()&amp;"A ","")</f>
        <v/>
      </c>
      <c r="D67" s="171" t="str">
        <f t="shared" ca="1" si="19"/>
        <v/>
      </c>
      <c r="E67" s="171" t="str">
        <f t="shared" ref="E67:E130" si="23">IF(MOD(ROW()-2,10)=0,D67,"")</f>
        <v/>
      </c>
      <c r="F67" s="171" t="str">
        <f t="shared" ref="F67:F130" si="24">CONCATENATE(E67,E77,E87,E97,E107,E117,E127,E137,E147,E157)</f>
        <v/>
      </c>
      <c r="G67" s="171" t="str">
        <f t="shared" ref="G67:G130" si="25">IF(MOD(ROW()-2,100)=0,F67,"")</f>
        <v/>
      </c>
      <c r="H67" s="170" t="b">
        <f ca="1">SELECT!V72</f>
        <v>0</v>
      </c>
      <c r="I67" s="172" t="str">
        <f t="shared" ref="I67:I130" ca="1" si="26">IF(H67=TRUE,ROW()&amp;"B ","")</f>
        <v/>
      </c>
      <c r="J67" s="171" t="str">
        <f t="shared" ca="1" si="20"/>
        <v/>
      </c>
      <c r="K67" s="171" t="str">
        <f t="shared" ref="K67:K130" si="27">IF(MOD(ROW()-2,10)=0,J67,"")</f>
        <v/>
      </c>
      <c r="L67" s="171" t="str">
        <f t="shared" ref="L67:L130" si="28">CONCATENATE(K67,K77,K87,K97,K107,K117,K127,K137,K147,K157)</f>
        <v/>
      </c>
      <c r="M67" s="171" t="str">
        <f t="shared" ref="M67:M130" si="29">IF(MOD(ROW()-2,100)=0,L67,"")</f>
        <v/>
      </c>
      <c r="N67" s="170" t="b">
        <f ca="1">SELECT!W72</f>
        <v>0</v>
      </c>
      <c r="O67" s="172" t="str">
        <f t="shared" ref="O67:O130" ca="1" si="30">IF(N67=TRUE,ROW()&amp;"C ","")</f>
        <v/>
      </c>
      <c r="P67" s="171" t="str">
        <f t="shared" ca="1" si="21"/>
        <v/>
      </c>
      <c r="Q67" s="171" t="str">
        <f t="shared" ref="Q67:Q130" si="31">IF(MOD(ROW()-2,10)=0,P67,"")</f>
        <v/>
      </c>
      <c r="R67" s="171" t="str">
        <f t="shared" ref="R67:R130" si="32">CONCATENATE(Q67,Q77,Q87,Q97,Q107,Q117,Q127,Q137,Q147,Q157)</f>
        <v/>
      </c>
      <c r="S67" s="171" t="str">
        <f t="shared" ref="S67:S130" si="33">IF(MOD(ROW()-2,100)=0,R67,"")</f>
        <v/>
      </c>
      <c r="T67" s="171" t="str">
        <f t="shared" ca="1" si="18"/>
        <v/>
      </c>
      <c r="U67" s="211" t="str">
        <f t="shared" ref="U67:U130" ca="1" si="34">IFERROR(IFERROR(LEFT(T67,FIND(" ",T67)-2),LEFT(T67,LEN(T67)-1)),"")</f>
        <v/>
      </c>
      <c r="V67" s="211" t="str">
        <f t="shared" ref="V67:V130" ca="1" si="35">IFERROR(MID(T67,FIND(" ",T67)-1,1),RIGHT(T67,1))</f>
        <v/>
      </c>
      <c r="W67" s="170" t="e">
        <f ca="1">INDIRECT("FROM_NGS2_SampleSheet!A"&amp;CALC!U67,TRUE)&amp;"_"&amp;INDIRECT("FROM_NGS2_SampleSheet!c"&amp;CALC!U67,TRUE)&amp;"_e"&amp;INDIRECT("FROM_NGS2_SampleSheet!d"&amp;CALC!U67,TRUE)&amp;"_"&amp;V67</f>
        <v>#REF!</v>
      </c>
      <c r="X67" s="170" t="e">
        <f t="shared" ref="X67:X97" ca="1" si="36">IF(ROW()+Y67&gt;97,"OVERFLOW",CHAR(65+MOD(ROW()-2+Y67,8))&amp;RIGHT("0"&amp;CEILING((ROW()-1+Y67)/8,1),2))</f>
        <v>#VALUE!</v>
      </c>
      <c r="Y67" s="170" t="str">
        <f ca="1">IF(V67="A",SELECT!$U$2,IF(V67="B",SELECT!$U$2+SELECT!$M$2, IF(V67="C",SELECT!$U$2+SELECT!$M$2+SELECT!$P$2,"")))</f>
        <v/>
      </c>
    </row>
    <row r="68" spans="1:25" x14ac:dyDescent="0.25">
      <c r="A68" s="170" t="str">
        <f ca="1">IF(B68=TRUE,SELECT!B73&amp;SELECT!C73&amp;SELECT!E73,"")</f>
        <v/>
      </c>
      <c r="B68" s="170" t="b">
        <f ca="1">SELECT!U73</f>
        <v>0</v>
      </c>
      <c r="C68" s="172" t="str">
        <f t="shared" ca="1" si="22"/>
        <v/>
      </c>
      <c r="D68" s="171" t="str">
        <f t="shared" ca="1" si="19"/>
        <v/>
      </c>
      <c r="E68" s="171" t="str">
        <f t="shared" si="23"/>
        <v/>
      </c>
      <c r="F68" s="171" t="str">
        <f t="shared" si="24"/>
        <v/>
      </c>
      <c r="G68" s="171" t="str">
        <f t="shared" si="25"/>
        <v/>
      </c>
      <c r="H68" s="170" t="b">
        <f ca="1">SELECT!V73</f>
        <v>0</v>
      </c>
      <c r="I68" s="172" t="str">
        <f t="shared" ca="1" si="26"/>
        <v/>
      </c>
      <c r="J68" s="171" t="str">
        <f t="shared" ca="1" si="20"/>
        <v/>
      </c>
      <c r="K68" s="171" t="str">
        <f t="shared" si="27"/>
        <v/>
      </c>
      <c r="L68" s="171" t="str">
        <f t="shared" si="28"/>
        <v/>
      </c>
      <c r="M68" s="171" t="str">
        <f t="shared" si="29"/>
        <v/>
      </c>
      <c r="N68" s="170" t="b">
        <f ca="1">SELECT!W73</f>
        <v>0</v>
      </c>
      <c r="O68" s="172" t="str">
        <f t="shared" ca="1" si="30"/>
        <v/>
      </c>
      <c r="P68" s="171" t="str">
        <f t="shared" ca="1" si="21"/>
        <v/>
      </c>
      <c r="Q68" s="171" t="str">
        <f t="shared" si="31"/>
        <v/>
      </c>
      <c r="R68" s="171" t="str">
        <f t="shared" si="32"/>
        <v/>
      </c>
      <c r="S68" s="171" t="str">
        <f t="shared" si="33"/>
        <v/>
      </c>
      <c r="T68" s="171" t="str">
        <f t="shared" ref="T68:T131" ca="1" si="37">IFERROR(MID(T67,FIND(" ",T67)+1,4000),"")</f>
        <v/>
      </c>
      <c r="U68" s="211" t="str">
        <f t="shared" ca="1" si="34"/>
        <v/>
      </c>
      <c r="V68" s="211" t="str">
        <f t="shared" ca="1" si="35"/>
        <v/>
      </c>
      <c r="W68" s="170" t="e">
        <f ca="1">INDIRECT("FROM_NGS2_SampleSheet!A"&amp;CALC!U68,TRUE)&amp;"_"&amp;INDIRECT("FROM_NGS2_SampleSheet!c"&amp;CALC!U68,TRUE)&amp;"_e"&amp;INDIRECT("FROM_NGS2_SampleSheet!d"&amp;CALC!U68,TRUE)&amp;"_"&amp;V68</f>
        <v>#REF!</v>
      </c>
      <c r="X68" s="170" t="e">
        <f t="shared" ca="1" si="36"/>
        <v>#VALUE!</v>
      </c>
      <c r="Y68" s="170" t="str">
        <f ca="1">IF(V68="A",SELECT!$U$2,IF(V68="B",SELECT!$U$2+SELECT!$M$2, IF(V68="C",SELECT!$U$2+SELECT!$M$2+SELECT!$P$2,"")))</f>
        <v/>
      </c>
    </row>
    <row r="69" spans="1:25" x14ac:dyDescent="0.25">
      <c r="A69" s="170" t="str">
        <f ca="1">IF(B69=TRUE,SELECT!B74&amp;SELECT!C74&amp;SELECT!E74,"")</f>
        <v/>
      </c>
      <c r="B69" s="170" t="b">
        <f ca="1">SELECT!U74</f>
        <v>0</v>
      </c>
      <c r="C69" s="172" t="str">
        <f t="shared" ca="1" si="22"/>
        <v/>
      </c>
      <c r="D69" s="171" t="str">
        <f t="shared" ca="1" si="19"/>
        <v/>
      </c>
      <c r="E69" s="171" t="str">
        <f t="shared" si="23"/>
        <v/>
      </c>
      <c r="F69" s="171" t="str">
        <f t="shared" si="24"/>
        <v/>
      </c>
      <c r="G69" s="171" t="str">
        <f t="shared" si="25"/>
        <v/>
      </c>
      <c r="H69" s="170" t="b">
        <f ca="1">SELECT!V74</f>
        <v>0</v>
      </c>
      <c r="I69" s="172" t="str">
        <f t="shared" ca="1" si="26"/>
        <v/>
      </c>
      <c r="J69" s="171" t="str">
        <f t="shared" ca="1" si="20"/>
        <v/>
      </c>
      <c r="K69" s="171" t="str">
        <f t="shared" si="27"/>
        <v/>
      </c>
      <c r="L69" s="171" t="str">
        <f t="shared" si="28"/>
        <v/>
      </c>
      <c r="M69" s="171" t="str">
        <f t="shared" si="29"/>
        <v/>
      </c>
      <c r="N69" s="170" t="b">
        <f ca="1">SELECT!W74</f>
        <v>0</v>
      </c>
      <c r="O69" s="172" t="str">
        <f t="shared" ca="1" si="30"/>
        <v/>
      </c>
      <c r="P69" s="171" t="str">
        <f t="shared" ca="1" si="21"/>
        <v/>
      </c>
      <c r="Q69" s="171" t="str">
        <f t="shared" si="31"/>
        <v/>
      </c>
      <c r="R69" s="171" t="str">
        <f t="shared" si="32"/>
        <v/>
      </c>
      <c r="S69" s="171" t="str">
        <f t="shared" si="33"/>
        <v/>
      </c>
      <c r="T69" s="171" t="str">
        <f t="shared" ca="1" si="37"/>
        <v/>
      </c>
      <c r="U69" s="211" t="str">
        <f t="shared" ca="1" si="34"/>
        <v/>
      </c>
      <c r="V69" s="211" t="str">
        <f t="shared" ca="1" si="35"/>
        <v/>
      </c>
      <c r="W69" s="170" t="e">
        <f ca="1">INDIRECT("FROM_NGS2_SampleSheet!A"&amp;CALC!U69,TRUE)&amp;"_"&amp;INDIRECT("FROM_NGS2_SampleSheet!c"&amp;CALC!U69,TRUE)&amp;"_e"&amp;INDIRECT("FROM_NGS2_SampleSheet!d"&amp;CALC!U69,TRUE)&amp;"_"&amp;V69</f>
        <v>#REF!</v>
      </c>
      <c r="X69" s="170" t="e">
        <f t="shared" ca="1" si="36"/>
        <v>#VALUE!</v>
      </c>
      <c r="Y69" s="170" t="str">
        <f ca="1">IF(V69="A",SELECT!$U$2,IF(V69="B",SELECT!$U$2+SELECT!$M$2, IF(V69="C",SELECT!$U$2+SELECT!$M$2+SELECT!$P$2,"")))</f>
        <v/>
      </c>
    </row>
    <row r="70" spans="1:25" x14ac:dyDescent="0.25">
      <c r="A70" s="170" t="str">
        <f ca="1">IF(B70=TRUE,SELECT!B75&amp;SELECT!C75&amp;SELECT!E75,"")</f>
        <v/>
      </c>
      <c r="B70" s="170" t="b">
        <f ca="1">SELECT!U75</f>
        <v>0</v>
      </c>
      <c r="C70" s="172" t="str">
        <f t="shared" ca="1" si="22"/>
        <v/>
      </c>
      <c r="D70" s="171" t="str">
        <f t="shared" ca="1" si="19"/>
        <v/>
      </c>
      <c r="E70" s="171" t="str">
        <f t="shared" si="23"/>
        <v/>
      </c>
      <c r="F70" s="171" t="str">
        <f t="shared" si="24"/>
        <v/>
      </c>
      <c r="G70" s="171" t="str">
        <f t="shared" si="25"/>
        <v/>
      </c>
      <c r="H70" s="170" t="b">
        <f ca="1">SELECT!V75</f>
        <v>0</v>
      </c>
      <c r="I70" s="172" t="str">
        <f t="shared" ca="1" si="26"/>
        <v/>
      </c>
      <c r="J70" s="171" t="str">
        <f t="shared" ca="1" si="20"/>
        <v/>
      </c>
      <c r="K70" s="171" t="str">
        <f t="shared" si="27"/>
        <v/>
      </c>
      <c r="L70" s="171" t="str">
        <f t="shared" si="28"/>
        <v/>
      </c>
      <c r="M70" s="171" t="str">
        <f t="shared" si="29"/>
        <v/>
      </c>
      <c r="N70" s="170" t="b">
        <f ca="1">SELECT!W75</f>
        <v>0</v>
      </c>
      <c r="O70" s="172" t="str">
        <f t="shared" ca="1" si="30"/>
        <v/>
      </c>
      <c r="P70" s="171" t="str">
        <f t="shared" ca="1" si="21"/>
        <v/>
      </c>
      <c r="Q70" s="171" t="str">
        <f t="shared" si="31"/>
        <v/>
      </c>
      <c r="R70" s="171" t="str">
        <f t="shared" si="32"/>
        <v/>
      </c>
      <c r="S70" s="171" t="str">
        <f t="shared" si="33"/>
        <v/>
      </c>
      <c r="T70" s="171" t="str">
        <f t="shared" ca="1" si="37"/>
        <v/>
      </c>
      <c r="U70" s="211" t="str">
        <f t="shared" ca="1" si="34"/>
        <v/>
      </c>
      <c r="V70" s="211" t="str">
        <f t="shared" ca="1" si="35"/>
        <v/>
      </c>
      <c r="W70" s="170" t="e">
        <f ca="1">INDIRECT("FROM_NGS2_SampleSheet!A"&amp;CALC!U70,TRUE)&amp;"_"&amp;INDIRECT("FROM_NGS2_SampleSheet!c"&amp;CALC!U70,TRUE)&amp;"_e"&amp;INDIRECT("FROM_NGS2_SampleSheet!d"&amp;CALC!U70,TRUE)&amp;"_"&amp;V70</f>
        <v>#REF!</v>
      </c>
      <c r="X70" s="170" t="e">
        <f t="shared" ca="1" si="36"/>
        <v>#VALUE!</v>
      </c>
      <c r="Y70" s="170" t="str">
        <f ca="1">IF(V70="A",SELECT!$U$2,IF(V70="B",SELECT!$U$2+SELECT!$M$2, IF(V70="C",SELECT!$U$2+SELECT!$M$2+SELECT!$P$2,"")))</f>
        <v/>
      </c>
    </row>
    <row r="71" spans="1:25" x14ac:dyDescent="0.25">
      <c r="A71" s="170" t="str">
        <f ca="1">IF(B71=TRUE,SELECT!B76&amp;SELECT!C76&amp;SELECT!E76,"")</f>
        <v/>
      </c>
      <c r="B71" s="170" t="b">
        <f ca="1">SELECT!U76</f>
        <v>0</v>
      </c>
      <c r="C71" s="172" t="str">
        <f t="shared" ca="1" si="22"/>
        <v/>
      </c>
      <c r="D71" s="171" t="str">
        <f t="shared" ca="1" si="19"/>
        <v/>
      </c>
      <c r="E71" s="171" t="str">
        <f t="shared" si="23"/>
        <v/>
      </c>
      <c r="F71" s="171" t="str">
        <f t="shared" si="24"/>
        <v/>
      </c>
      <c r="G71" s="171" t="str">
        <f t="shared" si="25"/>
        <v/>
      </c>
      <c r="H71" s="170" t="b">
        <f ca="1">SELECT!V76</f>
        <v>0</v>
      </c>
      <c r="I71" s="172" t="str">
        <f t="shared" ca="1" si="26"/>
        <v/>
      </c>
      <c r="J71" s="171" t="str">
        <f t="shared" ca="1" si="20"/>
        <v/>
      </c>
      <c r="K71" s="171" t="str">
        <f t="shared" si="27"/>
        <v/>
      </c>
      <c r="L71" s="171" t="str">
        <f t="shared" si="28"/>
        <v/>
      </c>
      <c r="M71" s="171" t="str">
        <f t="shared" si="29"/>
        <v/>
      </c>
      <c r="N71" s="170" t="b">
        <f ca="1">SELECT!W76</f>
        <v>0</v>
      </c>
      <c r="O71" s="172" t="str">
        <f t="shared" ca="1" si="30"/>
        <v/>
      </c>
      <c r="P71" s="171" t="str">
        <f t="shared" ca="1" si="21"/>
        <v/>
      </c>
      <c r="Q71" s="171" t="str">
        <f t="shared" si="31"/>
        <v/>
      </c>
      <c r="R71" s="171" t="str">
        <f t="shared" si="32"/>
        <v/>
      </c>
      <c r="S71" s="171" t="str">
        <f t="shared" si="33"/>
        <v/>
      </c>
      <c r="T71" s="171" t="str">
        <f t="shared" ca="1" si="37"/>
        <v/>
      </c>
      <c r="U71" s="211" t="str">
        <f t="shared" ca="1" si="34"/>
        <v/>
      </c>
      <c r="V71" s="211" t="str">
        <f t="shared" ca="1" si="35"/>
        <v/>
      </c>
      <c r="W71" s="170" t="e">
        <f ca="1">INDIRECT("FROM_NGS2_SampleSheet!A"&amp;CALC!U71,TRUE)&amp;"_"&amp;INDIRECT("FROM_NGS2_SampleSheet!c"&amp;CALC!U71,TRUE)&amp;"_e"&amp;INDIRECT("FROM_NGS2_SampleSheet!d"&amp;CALC!U71,TRUE)&amp;"_"&amp;V71</f>
        <v>#REF!</v>
      </c>
      <c r="X71" s="170" t="e">
        <f t="shared" ca="1" si="36"/>
        <v>#VALUE!</v>
      </c>
      <c r="Y71" s="170" t="str">
        <f ca="1">IF(V71="A",SELECT!$U$2,IF(V71="B",SELECT!$U$2+SELECT!$M$2, IF(V71="C",SELECT!$U$2+SELECT!$M$2+SELECT!$P$2,"")))</f>
        <v/>
      </c>
    </row>
    <row r="72" spans="1:25" x14ac:dyDescent="0.25">
      <c r="A72" s="170" t="str">
        <f ca="1">IF(B72=TRUE,SELECT!B77&amp;SELECT!C77&amp;SELECT!E77,"")</f>
        <v/>
      </c>
      <c r="B72" s="170" t="b">
        <f ca="1">SELECT!U77</f>
        <v>0</v>
      </c>
      <c r="C72" s="172" t="str">
        <f t="shared" ca="1" si="22"/>
        <v/>
      </c>
      <c r="D72" s="171" t="str">
        <f t="shared" ca="1" si="19"/>
        <v/>
      </c>
      <c r="E72" s="171" t="str">
        <f t="shared" ca="1" si="23"/>
        <v/>
      </c>
      <c r="F72" s="171" t="str">
        <f t="shared" ca="1" si="24"/>
        <v/>
      </c>
      <c r="G72" s="171" t="str">
        <f t="shared" si="25"/>
        <v/>
      </c>
      <c r="H72" s="170" t="b">
        <f ca="1">SELECT!V77</f>
        <v>0</v>
      </c>
      <c r="I72" s="172" t="str">
        <f t="shared" ca="1" si="26"/>
        <v/>
      </c>
      <c r="J72" s="171" t="str">
        <f t="shared" ca="1" si="20"/>
        <v/>
      </c>
      <c r="K72" s="171" t="str">
        <f t="shared" ca="1" si="27"/>
        <v/>
      </c>
      <c r="L72" s="171" t="str">
        <f t="shared" ca="1" si="28"/>
        <v/>
      </c>
      <c r="M72" s="171" t="str">
        <f t="shared" si="29"/>
        <v/>
      </c>
      <c r="N72" s="170" t="b">
        <f ca="1">SELECT!W77</f>
        <v>0</v>
      </c>
      <c r="O72" s="172" t="str">
        <f t="shared" ca="1" si="30"/>
        <v/>
      </c>
      <c r="P72" s="171" t="str">
        <f t="shared" ca="1" si="21"/>
        <v/>
      </c>
      <c r="Q72" s="171" t="str">
        <f t="shared" ca="1" si="31"/>
        <v/>
      </c>
      <c r="R72" s="171" t="str">
        <f t="shared" ca="1" si="32"/>
        <v/>
      </c>
      <c r="S72" s="171" t="str">
        <f t="shared" si="33"/>
        <v/>
      </c>
      <c r="T72" s="171" t="str">
        <f t="shared" ca="1" si="37"/>
        <v/>
      </c>
      <c r="U72" s="211" t="str">
        <f t="shared" ca="1" si="34"/>
        <v/>
      </c>
      <c r="V72" s="211" t="str">
        <f t="shared" ca="1" si="35"/>
        <v/>
      </c>
      <c r="W72" s="170" t="e">
        <f ca="1">INDIRECT("FROM_NGS2_SampleSheet!A"&amp;CALC!U72,TRUE)&amp;"_"&amp;INDIRECT("FROM_NGS2_SampleSheet!c"&amp;CALC!U72,TRUE)&amp;"_e"&amp;INDIRECT("FROM_NGS2_SampleSheet!d"&amp;CALC!U72,TRUE)&amp;"_"&amp;V72</f>
        <v>#REF!</v>
      </c>
      <c r="X72" s="170" t="e">
        <f t="shared" ca="1" si="36"/>
        <v>#VALUE!</v>
      </c>
      <c r="Y72" s="170" t="str">
        <f ca="1">IF(V72="A",SELECT!$U$2,IF(V72="B",SELECT!$U$2+SELECT!$M$2, IF(V72="C",SELECT!$U$2+SELECT!$M$2+SELECT!$P$2,"")))</f>
        <v/>
      </c>
    </row>
    <row r="73" spans="1:25" x14ac:dyDescent="0.25">
      <c r="A73" s="170" t="str">
        <f ca="1">IF(B73=TRUE,SELECT!B78&amp;SELECT!C78&amp;SELECT!E78,"")</f>
        <v/>
      </c>
      <c r="B73" s="170" t="b">
        <f ca="1">SELECT!U78</f>
        <v>0</v>
      </c>
      <c r="C73" s="172" t="str">
        <f t="shared" ca="1" si="22"/>
        <v/>
      </c>
      <c r="D73" s="171" t="str">
        <f t="shared" ca="1" si="19"/>
        <v/>
      </c>
      <c r="E73" s="171" t="str">
        <f t="shared" si="23"/>
        <v/>
      </c>
      <c r="F73" s="171" t="str">
        <f t="shared" si="24"/>
        <v/>
      </c>
      <c r="G73" s="171" t="str">
        <f t="shared" si="25"/>
        <v/>
      </c>
      <c r="H73" s="170" t="b">
        <f ca="1">SELECT!V78</f>
        <v>0</v>
      </c>
      <c r="I73" s="172" t="str">
        <f t="shared" ca="1" si="26"/>
        <v/>
      </c>
      <c r="J73" s="171" t="str">
        <f t="shared" ca="1" si="20"/>
        <v/>
      </c>
      <c r="K73" s="171" t="str">
        <f t="shared" si="27"/>
        <v/>
      </c>
      <c r="L73" s="171" t="str">
        <f t="shared" si="28"/>
        <v/>
      </c>
      <c r="M73" s="171" t="str">
        <f t="shared" si="29"/>
        <v/>
      </c>
      <c r="N73" s="170" t="b">
        <f ca="1">SELECT!W78</f>
        <v>0</v>
      </c>
      <c r="O73" s="172" t="str">
        <f t="shared" ca="1" si="30"/>
        <v/>
      </c>
      <c r="P73" s="171" t="str">
        <f t="shared" ca="1" si="21"/>
        <v/>
      </c>
      <c r="Q73" s="171" t="str">
        <f t="shared" si="31"/>
        <v/>
      </c>
      <c r="R73" s="171" t="str">
        <f t="shared" si="32"/>
        <v/>
      </c>
      <c r="S73" s="171" t="str">
        <f t="shared" si="33"/>
        <v/>
      </c>
      <c r="T73" s="171" t="str">
        <f t="shared" ca="1" si="37"/>
        <v/>
      </c>
      <c r="U73" s="211" t="str">
        <f t="shared" ca="1" si="34"/>
        <v/>
      </c>
      <c r="V73" s="211" t="str">
        <f t="shared" ca="1" si="35"/>
        <v/>
      </c>
      <c r="W73" s="170" t="e">
        <f ca="1">INDIRECT("FROM_NGS2_SampleSheet!A"&amp;CALC!U73,TRUE)&amp;"_"&amp;INDIRECT("FROM_NGS2_SampleSheet!c"&amp;CALC!U73,TRUE)&amp;"_e"&amp;INDIRECT("FROM_NGS2_SampleSheet!d"&amp;CALC!U73,TRUE)&amp;"_"&amp;V73</f>
        <v>#REF!</v>
      </c>
      <c r="X73" s="170" t="e">
        <f t="shared" ca="1" si="36"/>
        <v>#VALUE!</v>
      </c>
      <c r="Y73" s="170" t="str">
        <f ca="1">IF(V73="A",SELECT!$U$2,IF(V73="B",SELECT!$U$2+SELECT!$M$2, IF(V73="C",SELECT!$U$2+SELECT!$M$2+SELECT!$P$2,"")))</f>
        <v/>
      </c>
    </row>
    <row r="74" spans="1:25" x14ac:dyDescent="0.25">
      <c r="A74" s="170" t="str">
        <f ca="1">IF(B74=TRUE,SELECT!B79&amp;SELECT!C79&amp;SELECT!E79,"")</f>
        <v/>
      </c>
      <c r="B74" s="170" t="b">
        <f ca="1">SELECT!U79</f>
        <v>0</v>
      </c>
      <c r="C74" s="172" t="str">
        <f t="shared" ca="1" si="22"/>
        <v/>
      </c>
      <c r="D74" s="171" t="str">
        <f t="shared" ca="1" si="19"/>
        <v/>
      </c>
      <c r="E74" s="171" t="str">
        <f t="shared" si="23"/>
        <v/>
      </c>
      <c r="F74" s="171" t="str">
        <f t="shared" si="24"/>
        <v/>
      </c>
      <c r="G74" s="171" t="str">
        <f t="shared" si="25"/>
        <v/>
      </c>
      <c r="H74" s="170" t="b">
        <f ca="1">SELECT!V79</f>
        <v>0</v>
      </c>
      <c r="I74" s="172" t="str">
        <f t="shared" ca="1" si="26"/>
        <v/>
      </c>
      <c r="J74" s="171" t="str">
        <f t="shared" ca="1" si="20"/>
        <v/>
      </c>
      <c r="K74" s="171" t="str">
        <f t="shared" si="27"/>
        <v/>
      </c>
      <c r="L74" s="171" t="str">
        <f t="shared" si="28"/>
        <v/>
      </c>
      <c r="M74" s="171" t="str">
        <f t="shared" si="29"/>
        <v/>
      </c>
      <c r="N74" s="170" t="b">
        <f ca="1">SELECT!W79</f>
        <v>0</v>
      </c>
      <c r="O74" s="172" t="str">
        <f t="shared" ca="1" si="30"/>
        <v/>
      </c>
      <c r="P74" s="171" t="str">
        <f t="shared" ca="1" si="21"/>
        <v/>
      </c>
      <c r="Q74" s="171" t="str">
        <f t="shared" si="31"/>
        <v/>
      </c>
      <c r="R74" s="171" t="str">
        <f t="shared" si="32"/>
        <v/>
      </c>
      <c r="S74" s="171" t="str">
        <f t="shared" si="33"/>
        <v/>
      </c>
      <c r="T74" s="171" t="str">
        <f t="shared" ca="1" si="37"/>
        <v/>
      </c>
      <c r="U74" s="211" t="str">
        <f t="shared" ca="1" si="34"/>
        <v/>
      </c>
      <c r="V74" s="211" t="str">
        <f t="shared" ca="1" si="35"/>
        <v/>
      </c>
      <c r="W74" s="170" t="e">
        <f ca="1">INDIRECT("FROM_NGS2_SampleSheet!A"&amp;CALC!U74,TRUE)&amp;"_"&amp;INDIRECT("FROM_NGS2_SampleSheet!c"&amp;CALC!U74,TRUE)&amp;"_e"&amp;INDIRECT("FROM_NGS2_SampleSheet!d"&amp;CALC!U74,TRUE)&amp;"_"&amp;V74</f>
        <v>#REF!</v>
      </c>
      <c r="X74" s="170" t="e">
        <f t="shared" ca="1" si="36"/>
        <v>#VALUE!</v>
      </c>
      <c r="Y74" s="170" t="str">
        <f ca="1">IF(V74="A",SELECT!$U$2,IF(V74="B",SELECT!$U$2+SELECT!$M$2, IF(V74="C",SELECT!$U$2+SELECT!$M$2+SELECT!$P$2,"")))</f>
        <v/>
      </c>
    </row>
    <row r="75" spans="1:25" x14ac:dyDescent="0.25">
      <c r="A75" s="170" t="str">
        <f ca="1">IF(B75=TRUE,SELECT!B80&amp;SELECT!C80&amp;SELECT!E80,"")</f>
        <v/>
      </c>
      <c r="B75" s="170" t="b">
        <f ca="1">SELECT!U80</f>
        <v>0</v>
      </c>
      <c r="C75" s="172" t="str">
        <f t="shared" ca="1" si="22"/>
        <v/>
      </c>
      <c r="D75" s="171" t="str">
        <f t="shared" ca="1" si="19"/>
        <v/>
      </c>
      <c r="E75" s="171" t="str">
        <f t="shared" si="23"/>
        <v/>
      </c>
      <c r="F75" s="171" t="str">
        <f t="shared" si="24"/>
        <v/>
      </c>
      <c r="G75" s="171" t="str">
        <f t="shared" si="25"/>
        <v/>
      </c>
      <c r="H75" s="170" t="b">
        <f ca="1">SELECT!V80</f>
        <v>0</v>
      </c>
      <c r="I75" s="172" t="str">
        <f t="shared" ca="1" si="26"/>
        <v/>
      </c>
      <c r="J75" s="171" t="str">
        <f t="shared" ca="1" si="20"/>
        <v/>
      </c>
      <c r="K75" s="171" t="str">
        <f t="shared" si="27"/>
        <v/>
      </c>
      <c r="L75" s="171" t="str">
        <f t="shared" si="28"/>
        <v/>
      </c>
      <c r="M75" s="171" t="str">
        <f t="shared" si="29"/>
        <v/>
      </c>
      <c r="N75" s="170" t="b">
        <f ca="1">SELECT!W80</f>
        <v>0</v>
      </c>
      <c r="O75" s="172" t="str">
        <f t="shared" ca="1" si="30"/>
        <v/>
      </c>
      <c r="P75" s="171" t="str">
        <f t="shared" ca="1" si="21"/>
        <v/>
      </c>
      <c r="Q75" s="171" t="str">
        <f t="shared" si="31"/>
        <v/>
      </c>
      <c r="R75" s="171" t="str">
        <f t="shared" si="32"/>
        <v/>
      </c>
      <c r="S75" s="171" t="str">
        <f t="shared" si="33"/>
        <v/>
      </c>
      <c r="T75" s="171" t="str">
        <f t="shared" ca="1" si="37"/>
        <v/>
      </c>
      <c r="U75" s="211" t="str">
        <f t="shared" ca="1" si="34"/>
        <v/>
      </c>
      <c r="V75" s="211" t="str">
        <f t="shared" ca="1" si="35"/>
        <v/>
      </c>
      <c r="W75" s="170" t="e">
        <f ca="1">INDIRECT("FROM_NGS2_SampleSheet!A"&amp;CALC!U75,TRUE)&amp;"_"&amp;INDIRECT("FROM_NGS2_SampleSheet!c"&amp;CALC!U75,TRUE)&amp;"_e"&amp;INDIRECT("FROM_NGS2_SampleSheet!d"&amp;CALC!U75,TRUE)&amp;"_"&amp;V75</f>
        <v>#REF!</v>
      </c>
      <c r="X75" s="170" t="e">
        <f t="shared" ca="1" si="36"/>
        <v>#VALUE!</v>
      </c>
      <c r="Y75" s="170" t="str">
        <f ca="1">IF(V75="A",SELECT!$U$2,IF(V75="B",SELECT!$U$2+SELECT!$M$2, IF(V75="C",SELECT!$U$2+SELECT!$M$2+SELECT!$P$2,"")))</f>
        <v/>
      </c>
    </row>
    <row r="76" spans="1:25" x14ac:dyDescent="0.25">
      <c r="A76" s="170" t="str">
        <f ca="1">IF(B76=TRUE,SELECT!B81&amp;SELECT!C81&amp;SELECT!E81,"")</f>
        <v/>
      </c>
      <c r="B76" s="170" t="b">
        <f ca="1">SELECT!U81</f>
        <v>0</v>
      </c>
      <c r="C76" s="172" t="str">
        <f t="shared" ca="1" si="22"/>
        <v/>
      </c>
      <c r="D76" s="171" t="str">
        <f t="shared" ca="1" si="19"/>
        <v/>
      </c>
      <c r="E76" s="171" t="str">
        <f t="shared" si="23"/>
        <v/>
      </c>
      <c r="F76" s="171" t="str">
        <f t="shared" si="24"/>
        <v/>
      </c>
      <c r="G76" s="171" t="str">
        <f t="shared" si="25"/>
        <v/>
      </c>
      <c r="H76" s="170" t="b">
        <f ca="1">SELECT!V81</f>
        <v>0</v>
      </c>
      <c r="I76" s="172" t="str">
        <f t="shared" ca="1" si="26"/>
        <v/>
      </c>
      <c r="J76" s="171" t="str">
        <f t="shared" ca="1" si="20"/>
        <v/>
      </c>
      <c r="K76" s="171" t="str">
        <f t="shared" si="27"/>
        <v/>
      </c>
      <c r="L76" s="171" t="str">
        <f t="shared" si="28"/>
        <v/>
      </c>
      <c r="M76" s="171" t="str">
        <f t="shared" si="29"/>
        <v/>
      </c>
      <c r="N76" s="170" t="b">
        <f ca="1">SELECT!W81</f>
        <v>0</v>
      </c>
      <c r="O76" s="172" t="str">
        <f t="shared" ca="1" si="30"/>
        <v/>
      </c>
      <c r="P76" s="171" t="str">
        <f t="shared" ca="1" si="21"/>
        <v/>
      </c>
      <c r="Q76" s="171" t="str">
        <f t="shared" si="31"/>
        <v/>
      </c>
      <c r="R76" s="171" t="str">
        <f t="shared" si="32"/>
        <v/>
      </c>
      <c r="S76" s="171" t="str">
        <f t="shared" si="33"/>
        <v/>
      </c>
      <c r="T76" s="171" t="str">
        <f t="shared" ca="1" si="37"/>
        <v/>
      </c>
      <c r="U76" s="211" t="str">
        <f t="shared" ca="1" si="34"/>
        <v/>
      </c>
      <c r="V76" s="211" t="str">
        <f t="shared" ca="1" si="35"/>
        <v/>
      </c>
      <c r="W76" s="170" t="e">
        <f ca="1">INDIRECT("FROM_NGS2_SampleSheet!A"&amp;CALC!U76,TRUE)&amp;"_"&amp;INDIRECT("FROM_NGS2_SampleSheet!c"&amp;CALC!U76,TRUE)&amp;"_e"&amp;INDIRECT("FROM_NGS2_SampleSheet!d"&amp;CALC!U76,TRUE)&amp;"_"&amp;V76</f>
        <v>#REF!</v>
      </c>
      <c r="X76" s="170" t="e">
        <f t="shared" ca="1" si="36"/>
        <v>#VALUE!</v>
      </c>
      <c r="Y76" s="170" t="str">
        <f ca="1">IF(V76="A",SELECT!$U$2,IF(V76="B",SELECT!$U$2+SELECT!$M$2, IF(V76="C",SELECT!$U$2+SELECT!$M$2+SELECT!$P$2,"")))</f>
        <v/>
      </c>
    </row>
    <row r="77" spans="1:25" x14ac:dyDescent="0.25">
      <c r="A77" s="170" t="str">
        <f ca="1">IF(B77=TRUE,SELECT!B82&amp;SELECT!C82&amp;SELECT!E82,"")</f>
        <v/>
      </c>
      <c r="B77" s="170" t="b">
        <f ca="1">SELECT!U82</f>
        <v>0</v>
      </c>
      <c r="C77" s="172" t="str">
        <f t="shared" ca="1" si="22"/>
        <v/>
      </c>
      <c r="D77" s="171" t="str">
        <f t="shared" ca="1" si="19"/>
        <v/>
      </c>
      <c r="E77" s="171" t="str">
        <f t="shared" si="23"/>
        <v/>
      </c>
      <c r="F77" s="171" t="str">
        <f t="shared" si="24"/>
        <v/>
      </c>
      <c r="G77" s="171" t="str">
        <f t="shared" si="25"/>
        <v/>
      </c>
      <c r="H77" s="170" t="b">
        <f ca="1">SELECT!V82</f>
        <v>0</v>
      </c>
      <c r="I77" s="172" t="str">
        <f t="shared" ca="1" si="26"/>
        <v/>
      </c>
      <c r="J77" s="171" t="str">
        <f t="shared" ca="1" si="20"/>
        <v/>
      </c>
      <c r="K77" s="171" t="str">
        <f t="shared" si="27"/>
        <v/>
      </c>
      <c r="L77" s="171" t="str">
        <f t="shared" si="28"/>
        <v/>
      </c>
      <c r="M77" s="171" t="str">
        <f t="shared" si="29"/>
        <v/>
      </c>
      <c r="N77" s="170" t="b">
        <f ca="1">SELECT!W82</f>
        <v>0</v>
      </c>
      <c r="O77" s="172" t="str">
        <f t="shared" ca="1" si="30"/>
        <v/>
      </c>
      <c r="P77" s="171" t="str">
        <f t="shared" ca="1" si="21"/>
        <v/>
      </c>
      <c r="Q77" s="171" t="str">
        <f t="shared" si="31"/>
        <v/>
      </c>
      <c r="R77" s="171" t="str">
        <f t="shared" si="32"/>
        <v/>
      </c>
      <c r="S77" s="171" t="str">
        <f t="shared" si="33"/>
        <v/>
      </c>
      <c r="T77" s="171" t="str">
        <f t="shared" ca="1" si="37"/>
        <v/>
      </c>
      <c r="U77" s="211" t="str">
        <f t="shared" ca="1" si="34"/>
        <v/>
      </c>
      <c r="V77" s="211" t="str">
        <f t="shared" ca="1" si="35"/>
        <v/>
      </c>
      <c r="W77" s="170" t="e">
        <f ca="1">INDIRECT("FROM_NGS2_SampleSheet!A"&amp;CALC!U77,TRUE)&amp;"_"&amp;INDIRECT("FROM_NGS2_SampleSheet!c"&amp;CALC!U77,TRUE)&amp;"_e"&amp;INDIRECT("FROM_NGS2_SampleSheet!d"&amp;CALC!U77,TRUE)&amp;"_"&amp;V77</f>
        <v>#REF!</v>
      </c>
      <c r="X77" s="170" t="e">
        <f t="shared" ca="1" si="36"/>
        <v>#VALUE!</v>
      </c>
      <c r="Y77" s="170" t="str">
        <f ca="1">IF(V77="A",SELECT!$U$2,IF(V77="B",SELECT!$U$2+SELECT!$M$2, IF(V77="C",SELECT!$U$2+SELECT!$M$2+SELECT!$P$2,"")))</f>
        <v/>
      </c>
    </row>
    <row r="78" spans="1:25" x14ac:dyDescent="0.25">
      <c r="A78" s="170" t="str">
        <f ca="1">IF(B78=TRUE,SELECT!B83&amp;SELECT!C83&amp;SELECT!E83,"")</f>
        <v/>
      </c>
      <c r="B78" s="170" t="b">
        <f ca="1">SELECT!U83</f>
        <v>0</v>
      </c>
      <c r="C78" s="172" t="str">
        <f t="shared" ca="1" si="22"/>
        <v/>
      </c>
      <c r="D78" s="171" t="str">
        <f t="shared" ca="1" si="19"/>
        <v/>
      </c>
      <c r="E78" s="171" t="str">
        <f t="shared" si="23"/>
        <v/>
      </c>
      <c r="F78" s="171" t="str">
        <f t="shared" si="24"/>
        <v/>
      </c>
      <c r="G78" s="171" t="str">
        <f t="shared" si="25"/>
        <v/>
      </c>
      <c r="H78" s="170" t="b">
        <f ca="1">SELECT!V83</f>
        <v>0</v>
      </c>
      <c r="I78" s="172" t="str">
        <f t="shared" ca="1" si="26"/>
        <v/>
      </c>
      <c r="J78" s="171" t="str">
        <f t="shared" ca="1" si="20"/>
        <v/>
      </c>
      <c r="K78" s="171" t="str">
        <f t="shared" si="27"/>
        <v/>
      </c>
      <c r="L78" s="171" t="str">
        <f t="shared" si="28"/>
        <v/>
      </c>
      <c r="M78" s="171" t="str">
        <f t="shared" si="29"/>
        <v/>
      </c>
      <c r="N78" s="170" t="b">
        <f ca="1">SELECT!W83</f>
        <v>0</v>
      </c>
      <c r="O78" s="172" t="str">
        <f t="shared" ca="1" si="30"/>
        <v/>
      </c>
      <c r="P78" s="171" t="str">
        <f t="shared" ca="1" si="21"/>
        <v/>
      </c>
      <c r="Q78" s="171" t="str">
        <f t="shared" si="31"/>
        <v/>
      </c>
      <c r="R78" s="171" t="str">
        <f t="shared" si="32"/>
        <v/>
      </c>
      <c r="S78" s="171" t="str">
        <f t="shared" si="33"/>
        <v/>
      </c>
      <c r="T78" s="171" t="str">
        <f t="shared" ca="1" si="37"/>
        <v/>
      </c>
      <c r="U78" s="211" t="str">
        <f t="shared" ca="1" si="34"/>
        <v/>
      </c>
      <c r="V78" s="211" t="str">
        <f t="shared" ca="1" si="35"/>
        <v/>
      </c>
      <c r="W78" s="170" t="e">
        <f ca="1">INDIRECT("FROM_NGS2_SampleSheet!A"&amp;CALC!U78,TRUE)&amp;"_"&amp;INDIRECT("FROM_NGS2_SampleSheet!c"&amp;CALC!U78,TRUE)&amp;"_e"&amp;INDIRECT("FROM_NGS2_SampleSheet!d"&amp;CALC!U78,TRUE)&amp;"_"&amp;V78</f>
        <v>#REF!</v>
      </c>
      <c r="X78" s="170" t="e">
        <f t="shared" ca="1" si="36"/>
        <v>#VALUE!</v>
      </c>
      <c r="Y78" s="170" t="str">
        <f ca="1">IF(V78="A",SELECT!$U$2,IF(V78="B",SELECT!$U$2+SELECT!$M$2, IF(V78="C",SELECT!$U$2+SELECT!$M$2+SELECT!$P$2,"")))</f>
        <v/>
      </c>
    </row>
    <row r="79" spans="1:25" x14ac:dyDescent="0.25">
      <c r="A79" s="170" t="str">
        <f ca="1">IF(B79=TRUE,SELECT!B84&amp;SELECT!C84&amp;SELECT!E84,"")</f>
        <v/>
      </c>
      <c r="B79" s="170" t="b">
        <f ca="1">SELECT!U84</f>
        <v>0</v>
      </c>
      <c r="C79" s="172" t="str">
        <f t="shared" ca="1" si="22"/>
        <v/>
      </c>
      <c r="D79" s="171" t="str">
        <f t="shared" ca="1" si="19"/>
        <v/>
      </c>
      <c r="E79" s="171" t="str">
        <f t="shared" si="23"/>
        <v/>
      </c>
      <c r="F79" s="171" t="str">
        <f t="shared" si="24"/>
        <v/>
      </c>
      <c r="G79" s="171" t="str">
        <f t="shared" si="25"/>
        <v/>
      </c>
      <c r="H79" s="170" t="b">
        <f ca="1">SELECT!V84</f>
        <v>0</v>
      </c>
      <c r="I79" s="172" t="str">
        <f t="shared" ca="1" si="26"/>
        <v/>
      </c>
      <c r="J79" s="171" t="str">
        <f t="shared" ca="1" si="20"/>
        <v/>
      </c>
      <c r="K79" s="171" t="str">
        <f t="shared" si="27"/>
        <v/>
      </c>
      <c r="L79" s="171" t="str">
        <f t="shared" si="28"/>
        <v/>
      </c>
      <c r="M79" s="171" t="str">
        <f t="shared" si="29"/>
        <v/>
      </c>
      <c r="N79" s="170" t="b">
        <f ca="1">SELECT!W84</f>
        <v>0</v>
      </c>
      <c r="O79" s="172" t="str">
        <f t="shared" ca="1" si="30"/>
        <v/>
      </c>
      <c r="P79" s="171" t="str">
        <f t="shared" ca="1" si="21"/>
        <v/>
      </c>
      <c r="Q79" s="171" t="str">
        <f t="shared" si="31"/>
        <v/>
      </c>
      <c r="R79" s="171" t="str">
        <f t="shared" si="32"/>
        <v/>
      </c>
      <c r="S79" s="171" t="str">
        <f t="shared" si="33"/>
        <v/>
      </c>
      <c r="T79" s="171" t="str">
        <f t="shared" ca="1" si="37"/>
        <v/>
      </c>
      <c r="U79" s="211" t="str">
        <f t="shared" ca="1" si="34"/>
        <v/>
      </c>
      <c r="V79" s="211" t="str">
        <f t="shared" ca="1" si="35"/>
        <v/>
      </c>
      <c r="W79" s="170" t="e">
        <f ca="1">INDIRECT("FROM_NGS2_SampleSheet!A"&amp;CALC!U79,TRUE)&amp;"_"&amp;INDIRECT("FROM_NGS2_SampleSheet!c"&amp;CALC!U79,TRUE)&amp;"_e"&amp;INDIRECT("FROM_NGS2_SampleSheet!d"&amp;CALC!U79,TRUE)&amp;"_"&amp;V79</f>
        <v>#REF!</v>
      </c>
      <c r="X79" s="170" t="e">
        <f t="shared" ca="1" si="36"/>
        <v>#VALUE!</v>
      </c>
      <c r="Y79" s="170" t="str">
        <f ca="1">IF(V79="A",SELECT!$U$2,IF(V79="B",SELECT!$U$2+SELECT!$M$2, IF(V79="C",SELECT!$U$2+SELECT!$M$2+SELECT!$P$2,"")))</f>
        <v/>
      </c>
    </row>
    <row r="80" spans="1:25" x14ac:dyDescent="0.25">
      <c r="A80" s="170" t="str">
        <f ca="1">IF(B80=TRUE,SELECT!B85&amp;SELECT!C85&amp;SELECT!E85,"")</f>
        <v/>
      </c>
      <c r="B80" s="170" t="b">
        <f ca="1">SELECT!U85</f>
        <v>0</v>
      </c>
      <c r="C80" s="172" t="str">
        <f t="shared" ca="1" si="22"/>
        <v/>
      </c>
      <c r="D80" s="171" t="str">
        <f t="shared" ca="1" si="19"/>
        <v/>
      </c>
      <c r="E80" s="171" t="str">
        <f t="shared" si="23"/>
        <v/>
      </c>
      <c r="F80" s="171" t="str">
        <f t="shared" si="24"/>
        <v/>
      </c>
      <c r="G80" s="171" t="str">
        <f t="shared" si="25"/>
        <v/>
      </c>
      <c r="H80" s="170" t="b">
        <f ca="1">SELECT!V85</f>
        <v>0</v>
      </c>
      <c r="I80" s="172" t="str">
        <f t="shared" ca="1" si="26"/>
        <v/>
      </c>
      <c r="J80" s="171" t="str">
        <f t="shared" ca="1" si="20"/>
        <v/>
      </c>
      <c r="K80" s="171" t="str">
        <f t="shared" si="27"/>
        <v/>
      </c>
      <c r="L80" s="171" t="str">
        <f t="shared" si="28"/>
        <v/>
      </c>
      <c r="M80" s="171" t="str">
        <f t="shared" si="29"/>
        <v/>
      </c>
      <c r="N80" s="170" t="b">
        <f ca="1">SELECT!W85</f>
        <v>0</v>
      </c>
      <c r="O80" s="172" t="str">
        <f t="shared" ca="1" si="30"/>
        <v/>
      </c>
      <c r="P80" s="171" t="str">
        <f t="shared" ca="1" si="21"/>
        <v/>
      </c>
      <c r="Q80" s="171" t="str">
        <f t="shared" si="31"/>
        <v/>
      </c>
      <c r="R80" s="171" t="str">
        <f t="shared" si="32"/>
        <v/>
      </c>
      <c r="S80" s="171" t="str">
        <f t="shared" si="33"/>
        <v/>
      </c>
      <c r="T80" s="171" t="str">
        <f t="shared" ca="1" si="37"/>
        <v/>
      </c>
      <c r="U80" s="211" t="str">
        <f t="shared" ca="1" si="34"/>
        <v/>
      </c>
      <c r="V80" s="211" t="str">
        <f t="shared" ca="1" si="35"/>
        <v/>
      </c>
      <c r="W80" s="170" t="e">
        <f ca="1">INDIRECT("FROM_NGS2_SampleSheet!A"&amp;CALC!U80,TRUE)&amp;"_"&amp;INDIRECT("FROM_NGS2_SampleSheet!c"&amp;CALC!U80,TRUE)&amp;"_e"&amp;INDIRECT("FROM_NGS2_SampleSheet!d"&amp;CALC!U80,TRUE)&amp;"_"&amp;V80</f>
        <v>#REF!</v>
      </c>
      <c r="X80" s="170" t="e">
        <f t="shared" ca="1" si="36"/>
        <v>#VALUE!</v>
      </c>
      <c r="Y80" s="170" t="str">
        <f ca="1">IF(V80="A",SELECT!$U$2,IF(V80="B",SELECT!$U$2+SELECT!$M$2, IF(V80="C",SELECT!$U$2+SELECT!$M$2+SELECT!$P$2,"")))</f>
        <v/>
      </c>
    </row>
    <row r="81" spans="1:25" x14ac:dyDescent="0.25">
      <c r="A81" s="170" t="str">
        <f ca="1">IF(B81=TRUE,SELECT!B86&amp;SELECT!C86&amp;SELECT!E86,"")</f>
        <v/>
      </c>
      <c r="B81" s="170" t="b">
        <f ca="1">SELECT!U86</f>
        <v>0</v>
      </c>
      <c r="C81" s="172" t="str">
        <f t="shared" ca="1" si="22"/>
        <v/>
      </c>
      <c r="D81" s="171" t="str">
        <f t="shared" ca="1" si="19"/>
        <v/>
      </c>
      <c r="E81" s="171" t="str">
        <f t="shared" si="23"/>
        <v/>
      </c>
      <c r="F81" s="171" t="str">
        <f t="shared" si="24"/>
        <v/>
      </c>
      <c r="G81" s="171" t="str">
        <f t="shared" si="25"/>
        <v/>
      </c>
      <c r="H81" s="170" t="b">
        <f ca="1">SELECT!V86</f>
        <v>0</v>
      </c>
      <c r="I81" s="172" t="str">
        <f t="shared" ca="1" si="26"/>
        <v/>
      </c>
      <c r="J81" s="171" t="str">
        <f t="shared" ca="1" si="20"/>
        <v/>
      </c>
      <c r="K81" s="171" t="str">
        <f t="shared" si="27"/>
        <v/>
      </c>
      <c r="L81" s="171" t="str">
        <f t="shared" si="28"/>
        <v/>
      </c>
      <c r="M81" s="171" t="str">
        <f t="shared" si="29"/>
        <v/>
      </c>
      <c r="N81" s="170" t="b">
        <f ca="1">SELECT!W86</f>
        <v>0</v>
      </c>
      <c r="O81" s="172" t="str">
        <f t="shared" ca="1" si="30"/>
        <v/>
      </c>
      <c r="P81" s="171" t="str">
        <f t="shared" ca="1" si="21"/>
        <v/>
      </c>
      <c r="Q81" s="171" t="str">
        <f t="shared" si="31"/>
        <v/>
      </c>
      <c r="R81" s="171" t="str">
        <f t="shared" si="32"/>
        <v/>
      </c>
      <c r="S81" s="171" t="str">
        <f t="shared" si="33"/>
        <v/>
      </c>
      <c r="T81" s="171" t="str">
        <f t="shared" ca="1" si="37"/>
        <v/>
      </c>
      <c r="U81" s="211" t="str">
        <f t="shared" ca="1" si="34"/>
        <v/>
      </c>
      <c r="V81" s="211" t="str">
        <f t="shared" ca="1" si="35"/>
        <v/>
      </c>
      <c r="W81" s="170" t="e">
        <f ca="1">INDIRECT("FROM_NGS2_SampleSheet!A"&amp;CALC!U81,TRUE)&amp;"_"&amp;INDIRECT("FROM_NGS2_SampleSheet!c"&amp;CALC!U81,TRUE)&amp;"_e"&amp;INDIRECT("FROM_NGS2_SampleSheet!d"&amp;CALC!U81,TRUE)&amp;"_"&amp;V81</f>
        <v>#REF!</v>
      </c>
      <c r="X81" s="170" t="e">
        <f t="shared" ca="1" si="36"/>
        <v>#VALUE!</v>
      </c>
      <c r="Y81" s="170" t="str">
        <f ca="1">IF(V81="A",SELECT!$U$2,IF(V81="B",SELECT!$U$2+SELECT!$M$2, IF(V81="C",SELECT!$U$2+SELECT!$M$2+SELECT!$P$2,"")))</f>
        <v/>
      </c>
    </row>
    <row r="82" spans="1:25" x14ac:dyDescent="0.25">
      <c r="A82" s="170" t="str">
        <f ca="1">IF(B82=TRUE,SELECT!B87&amp;SELECT!C87&amp;SELECT!E87,"")</f>
        <v/>
      </c>
      <c r="B82" s="170" t="b">
        <f ca="1">SELECT!U87</f>
        <v>0</v>
      </c>
      <c r="C82" s="172" t="str">
        <f t="shared" ca="1" si="22"/>
        <v/>
      </c>
      <c r="D82" s="171" t="str">
        <f t="shared" ca="1" si="19"/>
        <v/>
      </c>
      <c r="E82" s="171" t="str">
        <f t="shared" ca="1" si="23"/>
        <v/>
      </c>
      <c r="F82" s="171" t="str">
        <f t="shared" ca="1" si="24"/>
        <v/>
      </c>
      <c r="G82" s="171" t="str">
        <f t="shared" si="25"/>
        <v/>
      </c>
      <c r="H82" s="170" t="b">
        <f ca="1">SELECT!V87</f>
        <v>0</v>
      </c>
      <c r="I82" s="172" t="str">
        <f t="shared" ca="1" si="26"/>
        <v/>
      </c>
      <c r="J82" s="171" t="str">
        <f t="shared" ca="1" si="20"/>
        <v/>
      </c>
      <c r="K82" s="171" t="str">
        <f t="shared" ca="1" si="27"/>
        <v/>
      </c>
      <c r="L82" s="171" t="str">
        <f t="shared" ca="1" si="28"/>
        <v/>
      </c>
      <c r="M82" s="171" t="str">
        <f t="shared" si="29"/>
        <v/>
      </c>
      <c r="N82" s="170" t="b">
        <f ca="1">SELECT!W87</f>
        <v>0</v>
      </c>
      <c r="O82" s="172" t="str">
        <f t="shared" ca="1" si="30"/>
        <v/>
      </c>
      <c r="P82" s="171" t="str">
        <f t="shared" ca="1" si="21"/>
        <v/>
      </c>
      <c r="Q82" s="171" t="str">
        <f t="shared" ca="1" si="31"/>
        <v/>
      </c>
      <c r="R82" s="171" t="str">
        <f t="shared" ca="1" si="32"/>
        <v/>
      </c>
      <c r="S82" s="171" t="str">
        <f t="shared" si="33"/>
        <v/>
      </c>
      <c r="T82" s="171" t="str">
        <f t="shared" ca="1" si="37"/>
        <v/>
      </c>
      <c r="U82" s="211" t="str">
        <f t="shared" ca="1" si="34"/>
        <v/>
      </c>
      <c r="V82" s="211" t="str">
        <f t="shared" ca="1" si="35"/>
        <v/>
      </c>
      <c r="W82" s="170" t="e">
        <f ca="1">INDIRECT("FROM_NGS2_SampleSheet!A"&amp;CALC!U82,TRUE)&amp;"_"&amp;INDIRECT("FROM_NGS2_SampleSheet!c"&amp;CALC!U82,TRUE)&amp;"_e"&amp;INDIRECT("FROM_NGS2_SampleSheet!d"&amp;CALC!U82,TRUE)&amp;"_"&amp;V82</f>
        <v>#REF!</v>
      </c>
      <c r="X82" s="170" t="e">
        <f t="shared" ca="1" si="36"/>
        <v>#VALUE!</v>
      </c>
      <c r="Y82" s="170" t="str">
        <f ca="1">IF(V82="A",SELECT!$U$2,IF(V82="B",SELECT!$U$2+SELECT!$M$2, IF(V82="C",SELECT!$U$2+SELECT!$M$2+SELECT!$P$2,"")))</f>
        <v/>
      </c>
    </row>
    <row r="83" spans="1:25" x14ac:dyDescent="0.25">
      <c r="A83" s="170" t="str">
        <f ca="1">IF(B83=TRUE,SELECT!B88&amp;SELECT!C88&amp;SELECT!E88,"")</f>
        <v/>
      </c>
      <c r="B83" s="170" t="b">
        <f ca="1">SELECT!U88</f>
        <v>0</v>
      </c>
      <c r="C83" s="172" t="str">
        <f t="shared" ca="1" si="22"/>
        <v/>
      </c>
      <c r="D83" s="171" t="str">
        <f t="shared" ca="1" si="19"/>
        <v/>
      </c>
      <c r="E83" s="171" t="str">
        <f t="shared" si="23"/>
        <v/>
      </c>
      <c r="F83" s="171" t="str">
        <f t="shared" si="24"/>
        <v/>
      </c>
      <c r="G83" s="171" t="str">
        <f t="shared" si="25"/>
        <v/>
      </c>
      <c r="H83" s="170" t="b">
        <f ca="1">SELECT!V88</f>
        <v>0</v>
      </c>
      <c r="I83" s="172" t="str">
        <f t="shared" ca="1" si="26"/>
        <v/>
      </c>
      <c r="J83" s="171" t="str">
        <f t="shared" ca="1" si="20"/>
        <v/>
      </c>
      <c r="K83" s="171" t="str">
        <f t="shared" si="27"/>
        <v/>
      </c>
      <c r="L83" s="171" t="str">
        <f t="shared" si="28"/>
        <v/>
      </c>
      <c r="M83" s="171" t="str">
        <f t="shared" si="29"/>
        <v/>
      </c>
      <c r="N83" s="170" t="b">
        <f ca="1">SELECT!W88</f>
        <v>0</v>
      </c>
      <c r="O83" s="172" t="str">
        <f t="shared" ca="1" si="30"/>
        <v/>
      </c>
      <c r="P83" s="171" t="str">
        <f t="shared" ca="1" si="21"/>
        <v/>
      </c>
      <c r="Q83" s="171" t="str">
        <f t="shared" si="31"/>
        <v/>
      </c>
      <c r="R83" s="171" t="str">
        <f t="shared" si="32"/>
        <v/>
      </c>
      <c r="S83" s="171" t="str">
        <f t="shared" si="33"/>
        <v/>
      </c>
      <c r="T83" s="171" t="str">
        <f t="shared" ca="1" si="37"/>
        <v/>
      </c>
      <c r="U83" s="211" t="str">
        <f t="shared" ca="1" si="34"/>
        <v/>
      </c>
      <c r="V83" s="211" t="str">
        <f t="shared" ca="1" si="35"/>
        <v/>
      </c>
      <c r="W83" s="170" t="e">
        <f ca="1">INDIRECT("FROM_NGS2_SampleSheet!A"&amp;CALC!U83,TRUE)&amp;"_"&amp;INDIRECT("FROM_NGS2_SampleSheet!c"&amp;CALC!U83,TRUE)&amp;"_e"&amp;INDIRECT("FROM_NGS2_SampleSheet!d"&amp;CALC!U83,TRUE)&amp;"_"&amp;V83</f>
        <v>#REF!</v>
      </c>
      <c r="X83" s="170" t="e">
        <f t="shared" ca="1" si="36"/>
        <v>#VALUE!</v>
      </c>
      <c r="Y83" s="170" t="str">
        <f ca="1">IF(V83="A",SELECT!$U$2,IF(V83="B",SELECT!$U$2+SELECT!$M$2, IF(V83="C",SELECT!$U$2+SELECT!$M$2+SELECT!$P$2,"")))</f>
        <v/>
      </c>
    </row>
    <row r="84" spans="1:25" x14ac:dyDescent="0.25">
      <c r="A84" s="170" t="str">
        <f ca="1">IF(B84=TRUE,SELECT!B89&amp;SELECT!C89&amp;SELECT!E89,"")</f>
        <v/>
      </c>
      <c r="B84" s="170" t="b">
        <f ca="1">SELECT!U89</f>
        <v>0</v>
      </c>
      <c r="C84" s="172" t="str">
        <f t="shared" ca="1" si="22"/>
        <v/>
      </c>
      <c r="D84" s="171" t="str">
        <f t="shared" ca="1" si="19"/>
        <v/>
      </c>
      <c r="E84" s="171" t="str">
        <f t="shared" si="23"/>
        <v/>
      </c>
      <c r="F84" s="171" t="str">
        <f t="shared" si="24"/>
        <v/>
      </c>
      <c r="G84" s="171" t="str">
        <f t="shared" si="25"/>
        <v/>
      </c>
      <c r="H84" s="170" t="b">
        <f ca="1">SELECT!V89</f>
        <v>0</v>
      </c>
      <c r="I84" s="172" t="str">
        <f t="shared" ca="1" si="26"/>
        <v/>
      </c>
      <c r="J84" s="171" t="str">
        <f t="shared" ca="1" si="20"/>
        <v/>
      </c>
      <c r="K84" s="171" t="str">
        <f t="shared" si="27"/>
        <v/>
      </c>
      <c r="L84" s="171" t="str">
        <f t="shared" si="28"/>
        <v/>
      </c>
      <c r="M84" s="171" t="str">
        <f t="shared" si="29"/>
        <v/>
      </c>
      <c r="N84" s="170" t="b">
        <f ca="1">SELECT!W89</f>
        <v>0</v>
      </c>
      <c r="O84" s="172" t="str">
        <f t="shared" ca="1" si="30"/>
        <v/>
      </c>
      <c r="P84" s="171" t="str">
        <f t="shared" ca="1" si="21"/>
        <v/>
      </c>
      <c r="Q84" s="171" t="str">
        <f t="shared" si="31"/>
        <v/>
      </c>
      <c r="R84" s="171" t="str">
        <f t="shared" si="32"/>
        <v/>
      </c>
      <c r="S84" s="171" t="str">
        <f t="shared" si="33"/>
        <v/>
      </c>
      <c r="T84" s="171" t="str">
        <f t="shared" ca="1" si="37"/>
        <v/>
      </c>
      <c r="U84" s="211" t="str">
        <f t="shared" ca="1" si="34"/>
        <v/>
      </c>
      <c r="V84" s="211" t="str">
        <f t="shared" ca="1" si="35"/>
        <v/>
      </c>
      <c r="W84" s="170" t="e">
        <f ca="1">INDIRECT("FROM_NGS2_SampleSheet!A"&amp;CALC!U84,TRUE)&amp;"_"&amp;INDIRECT("FROM_NGS2_SampleSheet!c"&amp;CALC!U84,TRUE)&amp;"_e"&amp;INDIRECT("FROM_NGS2_SampleSheet!d"&amp;CALC!U84,TRUE)&amp;"_"&amp;V84</f>
        <v>#REF!</v>
      </c>
      <c r="X84" s="170" t="e">
        <f t="shared" ca="1" si="36"/>
        <v>#VALUE!</v>
      </c>
      <c r="Y84" s="170" t="str">
        <f ca="1">IF(V84="A",SELECT!$U$2,IF(V84="B",SELECT!$U$2+SELECT!$M$2, IF(V84="C",SELECT!$U$2+SELECT!$M$2+SELECT!$P$2,"")))</f>
        <v/>
      </c>
    </row>
    <row r="85" spans="1:25" x14ac:dyDescent="0.25">
      <c r="A85" s="170" t="str">
        <f ca="1">IF(B85=TRUE,SELECT!B90&amp;SELECT!C90&amp;SELECT!E90,"")</f>
        <v/>
      </c>
      <c r="B85" s="170" t="b">
        <f ca="1">SELECT!U90</f>
        <v>0</v>
      </c>
      <c r="C85" s="172" t="str">
        <f t="shared" ca="1" si="22"/>
        <v/>
      </c>
      <c r="D85" s="171" t="str">
        <f t="shared" ca="1" si="19"/>
        <v/>
      </c>
      <c r="E85" s="171" t="str">
        <f t="shared" si="23"/>
        <v/>
      </c>
      <c r="F85" s="171" t="str">
        <f t="shared" si="24"/>
        <v/>
      </c>
      <c r="G85" s="171" t="str">
        <f t="shared" si="25"/>
        <v/>
      </c>
      <c r="H85" s="170" t="b">
        <f ca="1">SELECT!V90</f>
        <v>0</v>
      </c>
      <c r="I85" s="172" t="str">
        <f t="shared" ca="1" si="26"/>
        <v/>
      </c>
      <c r="J85" s="171" t="str">
        <f t="shared" ca="1" si="20"/>
        <v/>
      </c>
      <c r="K85" s="171" t="str">
        <f t="shared" si="27"/>
        <v/>
      </c>
      <c r="L85" s="171" t="str">
        <f t="shared" si="28"/>
        <v/>
      </c>
      <c r="M85" s="171" t="str">
        <f t="shared" si="29"/>
        <v/>
      </c>
      <c r="N85" s="170" t="b">
        <f ca="1">SELECT!W90</f>
        <v>0</v>
      </c>
      <c r="O85" s="172" t="str">
        <f t="shared" ca="1" si="30"/>
        <v/>
      </c>
      <c r="P85" s="171" t="str">
        <f t="shared" ca="1" si="21"/>
        <v/>
      </c>
      <c r="Q85" s="171" t="str">
        <f t="shared" si="31"/>
        <v/>
      </c>
      <c r="R85" s="171" t="str">
        <f t="shared" si="32"/>
        <v/>
      </c>
      <c r="S85" s="171" t="str">
        <f t="shared" si="33"/>
        <v/>
      </c>
      <c r="T85" s="171" t="str">
        <f t="shared" ca="1" si="37"/>
        <v/>
      </c>
      <c r="U85" s="211" t="str">
        <f t="shared" ca="1" si="34"/>
        <v/>
      </c>
      <c r="V85" s="211" t="str">
        <f t="shared" ca="1" si="35"/>
        <v/>
      </c>
      <c r="W85" s="170" t="e">
        <f ca="1">INDIRECT("FROM_NGS2_SampleSheet!A"&amp;CALC!U85,TRUE)&amp;"_"&amp;INDIRECT("FROM_NGS2_SampleSheet!c"&amp;CALC!U85,TRUE)&amp;"_e"&amp;INDIRECT("FROM_NGS2_SampleSheet!d"&amp;CALC!U85,TRUE)&amp;"_"&amp;V85</f>
        <v>#REF!</v>
      </c>
      <c r="X85" s="170" t="e">
        <f t="shared" ca="1" si="36"/>
        <v>#VALUE!</v>
      </c>
      <c r="Y85" s="170" t="str">
        <f ca="1">IF(V85="A",SELECT!$U$2,IF(V85="B",SELECT!$U$2+SELECT!$M$2, IF(V85="C",SELECT!$U$2+SELECT!$M$2+SELECT!$P$2,"")))</f>
        <v/>
      </c>
    </row>
    <row r="86" spans="1:25" x14ac:dyDescent="0.25">
      <c r="A86" s="170" t="str">
        <f ca="1">IF(B86=TRUE,SELECT!B91&amp;SELECT!C91&amp;SELECT!E91,"")</f>
        <v/>
      </c>
      <c r="B86" s="170" t="b">
        <f ca="1">SELECT!U91</f>
        <v>0</v>
      </c>
      <c r="C86" s="172" t="str">
        <f t="shared" ca="1" si="22"/>
        <v/>
      </c>
      <c r="D86" s="171" t="str">
        <f t="shared" ca="1" si="19"/>
        <v/>
      </c>
      <c r="E86" s="171" t="str">
        <f t="shared" si="23"/>
        <v/>
      </c>
      <c r="F86" s="171" t="str">
        <f t="shared" si="24"/>
        <v/>
      </c>
      <c r="G86" s="171" t="str">
        <f t="shared" si="25"/>
        <v/>
      </c>
      <c r="H86" s="170" t="b">
        <f ca="1">SELECT!V91</f>
        <v>0</v>
      </c>
      <c r="I86" s="172" t="str">
        <f t="shared" ca="1" si="26"/>
        <v/>
      </c>
      <c r="J86" s="171" t="str">
        <f t="shared" ca="1" si="20"/>
        <v/>
      </c>
      <c r="K86" s="171" t="str">
        <f t="shared" si="27"/>
        <v/>
      </c>
      <c r="L86" s="171" t="str">
        <f t="shared" si="28"/>
        <v/>
      </c>
      <c r="M86" s="171" t="str">
        <f t="shared" si="29"/>
        <v/>
      </c>
      <c r="N86" s="170" t="b">
        <f ca="1">SELECT!W91</f>
        <v>0</v>
      </c>
      <c r="O86" s="172" t="str">
        <f t="shared" ca="1" si="30"/>
        <v/>
      </c>
      <c r="P86" s="171" t="str">
        <f t="shared" ca="1" si="21"/>
        <v/>
      </c>
      <c r="Q86" s="171" t="str">
        <f t="shared" si="31"/>
        <v/>
      </c>
      <c r="R86" s="171" t="str">
        <f t="shared" si="32"/>
        <v/>
      </c>
      <c r="S86" s="171" t="str">
        <f t="shared" si="33"/>
        <v/>
      </c>
      <c r="T86" s="171" t="str">
        <f t="shared" ca="1" si="37"/>
        <v/>
      </c>
      <c r="U86" s="211" t="str">
        <f t="shared" ca="1" si="34"/>
        <v/>
      </c>
      <c r="V86" s="211" t="str">
        <f t="shared" ca="1" si="35"/>
        <v/>
      </c>
      <c r="W86" s="170" t="e">
        <f ca="1">INDIRECT("FROM_NGS2_SampleSheet!A"&amp;CALC!U86,TRUE)&amp;"_"&amp;INDIRECT("FROM_NGS2_SampleSheet!c"&amp;CALC!U86,TRUE)&amp;"_e"&amp;INDIRECT("FROM_NGS2_SampleSheet!d"&amp;CALC!U86,TRUE)&amp;"_"&amp;V86</f>
        <v>#REF!</v>
      </c>
      <c r="X86" s="170" t="e">
        <f t="shared" ca="1" si="36"/>
        <v>#VALUE!</v>
      </c>
      <c r="Y86" s="170" t="str">
        <f ca="1">IF(V86="A",SELECT!$U$2,IF(V86="B",SELECT!$U$2+SELECT!$M$2, IF(V86="C",SELECT!$U$2+SELECT!$M$2+SELECT!$P$2,"")))</f>
        <v/>
      </c>
    </row>
    <row r="87" spans="1:25" x14ac:dyDescent="0.25">
      <c r="A87" s="170" t="str">
        <f ca="1">IF(B87=TRUE,SELECT!B92&amp;SELECT!C92&amp;SELECT!E92,"")</f>
        <v/>
      </c>
      <c r="B87" s="170" t="b">
        <f ca="1">SELECT!U92</f>
        <v>0</v>
      </c>
      <c r="C87" s="172" t="str">
        <f t="shared" ca="1" si="22"/>
        <v/>
      </c>
      <c r="D87" s="171" t="str">
        <f t="shared" ca="1" si="19"/>
        <v/>
      </c>
      <c r="E87" s="171" t="str">
        <f t="shared" si="23"/>
        <v/>
      </c>
      <c r="F87" s="171" t="str">
        <f t="shared" si="24"/>
        <v/>
      </c>
      <c r="G87" s="171" t="str">
        <f t="shared" si="25"/>
        <v/>
      </c>
      <c r="H87" s="170" t="b">
        <f ca="1">SELECT!V92</f>
        <v>0</v>
      </c>
      <c r="I87" s="172" t="str">
        <f t="shared" ca="1" si="26"/>
        <v/>
      </c>
      <c r="J87" s="171" t="str">
        <f t="shared" ca="1" si="20"/>
        <v/>
      </c>
      <c r="K87" s="171" t="str">
        <f t="shared" si="27"/>
        <v/>
      </c>
      <c r="L87" s="171" t="str">
        <f t="shared" si="28"/>
        <v/>
      </c>
      <c r="M87" s="171" t="str">
        <f t="shared" si="29"/>
        <v/>
      </c>
      <c r="N87" s="170" t="b">
        <f ca="1">SELECT!W92</f>
        <v>0</v>
      </c>
      <c r="O87" s="172" t="str">
        <f t="shared" ca="1" si="30"/>
        <v/>
      </c>
      <c r="P87" s="171" t="str">
        <f t="shared" ca="1" si="21"/>
        <v/>
      </c>
      <c r="Q87" s="171" t="str">
        <f t="shared" si="31"/>
        <v/>
      </c>
      <c r="R87" s="171" t="str">
        <f t="shared" si="32"/>
        <v/>
      </c>
      <c r="S87" s="171" t="str">
        <f t="shared" si="33"/>
        <v/>
      </c>
      <c r="T87" s="171" t="str">
        <f t="shared" ca="1" si="37"/>
        <v/>
      </c>
      <c r="U87" s="211" t="str">
        <f t="shared" ca="1" si="34"/>
        <v/>
      </c>
      <c r="V87" s="211" t="str">
        <f t="shared" ca="1" si="35"/>
        <v/>
      </c>
      <c r="W87" s="170" t="e">
        <f ca="1">INDIRECT("FROM_NGS2_SampleSheet!A"&amp;CALC!U87,TRUE)&amp;"_"&amp;INDIRECT("FROM_NGS2_SampleSheet!c"&amp;CALC!U87,TRUE)&amp;"_e"&amp;INDIRECT("FROM_NGS2_SampleSheet!d"&amp;CALC!U87,TRUE)&amp;"_"&amp;V87</f>
        <v>#REF!</v>
      </c>
      <c r="X87" s="170" t="e">
        <f t="shared" ca="1" si="36"/>
        <v>#VALUE!</v>
      </c>
      <c r="Y87" s="170" t="str">
        <f ca="1">IF(V87="A",SELECT!$U$2,IF(V87="B",SELECT!$U$2+SELECT!$M$2, IF(V87="C",SELECT!$U$2+SELECT!$M$2+SELECT!$P$2,"")))</f>
        <v/>
      </c>
    </row>
    <row r="88" spans="1:25" x14ac:dyDescent="0.25">
      <c r="A88" s="170" t="str">
        <f ca="1">IF(B88=TRUE,SELECT!B93&amp;SELECT!C93&amp;SELECT!E93,"")</f>
        <v/>
      </c>
      <c r="B88" s="170" t="b">
        <f ca="1">SELECT!U93</f>
        <v>0</v>
      </c>
      <c r="C88" s="172" t="str">
        <f t="shared" ca="1" si="22"/>
        <v/>
      </c>
      <c r="D88" s="171" t="str">
        <f t="shared" ca="1" si="19"/>
        <v/>
      </c>
      <c r="E88" s="171" t="str">
        <f t="shared" si="23"/>
        <v/>
      </c>
      <c r="F88" s="171" t="str">
        <f t="shared" si="24"/>
        <v/>
      </c>
      <c r="G88" s="171" t="str">
        <f t="shared" si="25"/>
        <v/>
      </c>
      <c r="H88" s="170" t="b">
        <f ca="1">SELECT!V93</f>
        <v>0</v>
      </c>
      <c r="I88" s="172" t="str">
        <f t="shared" ca="1" si="26"/>
        <v/>
      </c>
      <c r="J88" s="171" t="str">
        <f t="shared" ca="1" si="20"/>
        <v/>
      </c>
      <c r="K88" s="171" t="str">
        <f t="shared" si="27"/>
        <v/>
      </c>
      <c r="L88" s="171" t="str">
        <f t="shared" si="28"/>
        <v/>
      </c>
      <c r="M88" s="171" t="str">
        <f t="shared" si="29"/>
        <v/>
      </c>
      <c r="N88" s="170" t="b">
        <f ca="1">SELECT!W93</f>
        <v>0</v>
      </c>
      <c r="O88" s="172" t="str">
        <f t="shared" ca="1" si="30"/>
        <v/>
      </c>
      <c r="P88" s="171" t="str">
        <f t="shared" ca="1" si="21"/>
        <v/>
      </c>
      <c r="Q88" s="171" t="str">
        <f t="shared" si="31"/>
        <v/>
      </c>
      <c r="R88" s="171" t="str">
        <f t="shared" si="32"/>
        <v/>
      </c>
      <c r="S88" s="171" t="str">
        <f t="shared" si="33"/>
        <v/>
      </c>
      <c r="T88" s="171" t="str">
        <f t="shared" ca="1" si="37"/>
        <v/>
      </c>
      <c r="U88" s="211" t="str">
        <f t="shared" ca="1" si="34"/>
        <v/>
      </c>
      <c r="V88" s="211" t="str">
        <f t="shared" ca="1" si="35"/>
        <v/>
      </c>
      <c r="W88" s="170" t="e">
        <f ca="1">INDIRECT("FROM_NGS2_SampleSheet!A"&amp;CALC!U88,TRUE)&amp;"_"&amp;INDIRECT("FROM_NGS2_SampleSheet!c"&amp;CALC!U88,TRUE)&amp;"_e"&amp;INDIRECT("FROM_NGS2_SampleSheet!d"&amp;CALC!U88,TRUE)&amp;"_"&amp;V88</f>
        <v>#REF!</v>
      </c>
      <c r="X88" s="170" t="e">
        <f t="shared" ca="1" si="36"/>
        <v>#VALUE!</v>
      </c>
      <c r="Y88" s="170" t="str">
        <f ca="1">IF(V88="A",SELECT!$U$2,IF(V88="B",SELECT!$U$2+SELECT!$M$2, IF(V88="C",SELECT!$U$2+SELECT!$M$2+SELECT!$P$2,"")))</f>
        <v/>
      </c>
    </row>
    <row r="89" spans="1:25" x14ac:dyDescent="0.25">
      <c r="A89" s="170" t="str">
        <f ca="1">IF(B89=TRUE,SELECT!B94&amp;SELECT!C94&amp;SELECT!E94,"")</f>
        <v/>
      </c>
      <c r="B89" s="170" t="b">
        <f ca="1">SELECT!U94</f>
        <v>0</v>
      </c>
      <c r="C89" s="172" t="str">
        <f t="shared" ca="1" si="22"/>
        <v/>
      </c>
      <c r="D89" s="171" t="str">
        <f t="shared" ca="1" si="19"/>
        <v/>
      </c>
      <c r="E89" s="171" t="str">
        <f t="shared" si="23"/>
        <v/>
      </c>
      <c r="F89" s="171" t="str">
        <f t="shared" si="24"/>
        <v/>
      </c>
      <c r="G89" s="171" t="str">
        <f t="shared" si="25"/>
        <v/>
      </c>
      <c r="H89" s="170" t="b">
        <f ca="1">SELECT!V94</f>
        <v>0</v>
      </c>
      <c r="I89" s="172" t="str">
        <f t="shared" ca="1" si="26"/>
        <v/>
      </c>
      <c r="J89" s="171" t="str">
        <f t="shared" ca="1" si="20"/>
        <v/>
      </c>
      <c r="K89" s="171" t="str">
        <f t="shared" si="27"/>
        <v/>
      </c>
      <c r="L89" s="171" t="str">
        <f t="shared" si="28"/>
        <v/>
      </c>
      <c r="M89" s="171" t="str">
        <f t="shared" si="29"/>
        <v/>
      </c>
      <c r="N89" s="170" t="b">
        <f ca="1">SELECT!W94</f>
        <v>0</v>
      </c>
      <c r="O89" s="172" t="str">
        <f t="shared" ca="1" si="30"/>
        <v/>
      </c>
      <c r="P89" s="171" t="str">
        <f t="shared" ca="1" si="21"/>
        <v/>
      </c>
      <c r="Q89" s="171" t="str">
        <f t="shared" si="31"/>
        <v/>
      </c>
      <c r="R89" s="171" t="str">
        <f t="shared" si="32"/>
        <v/>
      </c>
      <c r="S89" s="171" t="str">
        <f t="shared" si="33"/>
        <v/>
      </c>
      <c r="T89" s="171" t="str">
        <f t="shared" ca="1" si="37"/>
        <v/>
      </c>
      <c r="U89" s="211" t="str">
        <f t="shared" ca="1" si="34"/>
        <v/>
      </c>
      <c r="V89" s="211" t="str">
        <f t="shared" ca="1" si="35"/>
        <v/>
      </c>
      <c r="W89" s="170" t="e">
        <f ca="1">INDIRECT("FROM_NGS2_SampleSheet!A"&amp;CALC!U89,TRUE)&amp;"_"&amp;INDIRECT("FROM_NGS2_SampleSheet!c"&amp;CALC!U89,TRUE)&amp;"_e"&amp;INDIRECT("FROM_NGS2_SampleSheet!d"&amp;CALC!U89,TRUE)&amp;"_"&amp;V89</f>
        <v>#REF!</v>
      </c>
      <c r="X89" s="170" t="e">
        <f t="shared" ca="1" si="36"/>
        <v>#VALUE!</v>
      </c>
      <c r="Y89" s="170" t="str">
        <f ca="1">IF(V89="A",SELECT!$U$2,IF(V89="B",SELECT!$U$2+SELECT!$M$2, IF(V89="C",SELECT!$U$2+SELECT!$M$2+SELECT!$P$2,"")))</f>
        <v/>
      </c>
    </row>
    <row r="90" spans="1:25" x14ac:dyDescent="0.25">
      <c r="A90" s="170" t="str">
        <f ca="1">IF(B90=TRUE,SELECT!B95&amp;SELECT!C95&amp;SELECT!E95,"")</f>
        <v/>
      </c>
      <c r="B90" s="170" t="b">
        <f ca="1">SELECT!U95</f>
        <v>0</v>
      </c>
      <c r="C90" s="172" t="str">
        <f t="shared" ca="1" si="22"/>
        <v/>
      </c>
      <c r="D90" s="171" t="str">
        <f t="shared" ca="1" si="19"/>
        <v/>
      </c>
      <c r="E90" s="171" t="str">
        <f t="shared" si="23"/>
        <v/>
      </c>
      <c r="F90" s="171" t="str">
        <f t="shared" si="24"/>
        <v/>
      </c>
      <c r="G90" s="171" t="str">
        <f t="shared" si="25"/>
        <v/>
      </c>
      <c r="H90" s="170" t="b">
        <f ca="1">SELECT!V95</f>
        <v>0</v>
      </c>
      <c r="I90" s="172" t="str">
        <f t="shared" ca="1" si="26"/>
        <v/>
      </c>
      <c r="J90" s="171" t="str">
        <f t="shared" ca="1" si="20"/>
        <v/>
      </c>
      <c r="K90" s="171" t="str">
        <f t="shared" si="27"/>
        <v/>
      </c>
      <c r="L90" s="171" t="str">
        <f t="shared" si="28"/>
        <v/>
      </c>
      <c r="M90" s="171" t="str">
        <f t="shared" si="29"/>
        <v/>
      </c>
      <c r="N90" s="170" t="b">
        <f ca="1">SELECT!W95</f>
        <v>0</v>
      </c>
      <c r="O90" s="172" t="str">
        <f t="shared" ca="1" si="30"/>
        <v/>
      </c>
      <c r="P90" s="171" t="str">
        <f t="shared" ca="1" si="21"/>
        <v/>
      </c>
      <c r="Q90" s="171" t="str">
        <f t="shared" si="31"/>
        <v/>
      </c>
      <c r="R90" s="171" t="str">
        <f t="shared" si="32"/>
        <v/>
      </c>
      <c r="S90" s="171" t="str">
        <f t="shared" si="33"/>
        <v/>
      </c>
      <c r="T90" s="171" t="str">
        <f t="shared" ca="1" si="37"/>
        <v/>
      </c>
      <c r="U90" s="211" t="str">
        <f t="shared" ca="1" si="34"/>
        <v/>
      </c>
      <c r="V90" s="211" t="str">
        <f t="shared" ca="1" si="35"/>
        <v/>
      </c>
      <c r="W90" s="170" t="e">
        <f ca="1">INDIRECT("FROM_NGS2_SampleSheet!A"&amp;CALC!U90,TRUE)&amp;"_"&amp;INDIRECT("FROM_NGS2_SampleSheet!c"&amp;CALC!U90,TRUE)&amp;"_e"&amp;INDIRECT("FROM_NGS2_SampleSheet!d"&amp;CALC!U90,TRUE)&amp;"_"&amp;V90</f>
        <v>#REF!</v>
      </c>
      <c r="X90" s="170" t="e">
        <f t="shared" ca="1" si="36"/>
        <v>#VALUE!</v>
      </c>
      <c r="Y90" s="170" t="str">
        <f ca="1">IF(V90="A",SELECT!$U$2,IF(V90="B",SELECT!$U$2+SELECT!$M$2, IF(V90="C",SELECT!$U$2+SELECT!$M$2+SELECT!$P$2,"")))</f>
        <v/>
      </c>
    </row>
    <row r="91" spans="1:25" x14ac:dyDescent="0.25">
      <c r="A91" s="170" t="str">
        <f ca="1">IF(B91=TRUE,SELECT!B96&amp;SELECT!C96&amp;SELECT!E96,"")</f>
        <v/>
      </c>
      <c r="B91" s="170" t="b">
        <f ca="1">SELECT!U96</f>
        <v>0</v>
      </c>
      <c r="C91" s="172" t="str">
        <f t="shared" ca="1" si="22"/>
        <v/>
      </c>
      <c r="D91" s="171" t="str">
        <f t="shared" ca="1" si="19"/>
        <v/>
      </c>
      <c r="E91" s="171" t="str">
        <f t="shared" si="23"/>
        <v/>
      </c>
      <c r="F91" s="171" t="str">
        <f t="shared" si="24"/>
        <v/>
      </c>
      <c r="G91" s="171" t="str">
        <f t="shared" si="25"/>
        <v/>
      </c>
      <c r="H91" s="170" t="b">
        <f ca="1">SELECT!V96</f>
        <v>0</v>
      </c>
      <c r="I91" s="172" t="str">
        <f t="shared" ca="1" si="26"/>
        <v/>
      </c>
      <c r="J91" s="171" t="str">
        <f t="shared" ca="1" si="20"/>
        <v/>
      </c>
      <c r="K91" s="171" t="str">
        <f t="shared" si="27"/>
        <v/>
      </c>
      <c r="L91" s="171" t="str">
        <f t="shared" si="28"/>
        <v/>
      </c>
      <c r="M91" s="171" t="str">
        <f t="shared" si="29"/>
        <v/>
      </c>
      <c r="N91" s="170" t="b">
        <f ca="1">SELECT!W96</f>
        <v>0</v>
      </c>
      <c r="O91" s="172" t="str">
        <f t="shared" ca="1" si="30"/>
        <v/>
      </c>
      <c r="P91" s="171" t="str">
        <f t="shared" ca="1" si="21"/>
        <v/>
      </c>
      <c r="Q91" s="171" t="str">
        <f t="shared" si="31"/>
        <v/>
      </c>
      <c r="R91" s="171" t="str">
        <f t="shared" si="32"/>
        <v/>
      </c>
      <c r="S91" s="171" t="str">
        <f t="shared" si="33"/>
        <v/>
      </c>
      <c r="T91" s="171" t="str">
        <f t="shared" ca="1" si="37"/>
        <v/>
      </c>
      <c r="U91" s="211" t="str">
        <f t="shared" ca="1" si="34"/>
        <v/>
      </c>
      <c r="V91" s="211" t="str">
        <f t="shared" ca="1" si="35"/>
        <v/>
      </c>
      <c r="W91" s="170" t="e">
        <f ca="1">INDIRECT("FROM_NGS2_SampleSheet!A"&amp;CALC!U91,TRUE)&amp;"_"&amp;INDIRECT("FROM_NGS2_SampleSheet!c"&amp;CALC!U91,TRUE)&amp;"_e"&amp;INDIRECT("FROM_NGS2_SampleSheet!d"&amp;CALC!U91,TRUE)&amp;"_"&amp;V91</f>
        <v>#REF!</v>
      </c>
      <c r="X91" s="170" t="e">
        <f t="shared" ca="1" si="36"/>
        <v>#VALUE!</v>
      </c>
      <c r="Y91" s="170" t="str">
        <f ca="1">IF(V91="A",SELECT!$U$2,IF(V91="B",SELECT!$U$2+SELECT!$M$2, IF(V91="C",SELECT!$U$2+SELECT!$M$2+SELECT!$P$2,"")))</f>
        <v/>
      </c>
    </row>
    <row r="92" spans="1:25" x14ac:dyDescent="0.25">
      <c r="A92" s="170" t="str">
        <f ca="1">IF(B92=TRUE,SELECT!B97&amp;SELECT!C97&amp;SELECT!E97,"")</f>
        <v/>
      </c>
      <c r="B92" s="170" t="b">
        <f ca="1">SELECT!U97</f>
        <v>0</v>
      </c>
      <c r="C92" s="172" t="str">
        <f t="shared" ca="1" si="22"/>
        <v/>
      </c>
      <c r="D92" s="171" t="str">
        <f t="shared" ca="1" si="19"/>
        <v/>
      </c>
      <c r="E92" s="171" t="str">
        <f t="shared" ca="1" si="23"/>
        <v/>
      </c>
      <c r="F92" s="171" t="str">
        <f t="shared" ca="1" si="24"/>
        <v/>
      </c>
      <c r="G92" s="171" t="str">
        <f t="shared" si="25"/>
        <v/>
      </c>
      <c r="H92" s="170" t="b">
        <f ca="1">SELECT!V97</f>
        <v>0</v>
      </c>
      <c r="I92" s="172" t="str">
        <f t="shared" ca="1" si="26"/>
        <v/>
      </c>
      <c r="J92" s="171" t="str">
        <f t="shared" ca="1" si="20"/>
        <v/>
      </c>
      <c r="K92" s="171" t="str">
        <f t="shared" ca="1" si="27"/>
        <v/>
      </c>
      <c r="L92" s="171" t="str">
        <f t="shared" ca="1" si="28"/>
        <v/>
      </c>
      <c r="M92" s="171" t="str">
        <f t="shared" si="29"/>
        <v/>
      </c>
      <c r="N92" s="170" t="b">
        <f ca="1">SELECT!W97</f>
        <v>0</v>
      </c>
      <c r="O92" s="172" t="str">
        <f t="shared" ca="1" si="30"/>
        <v/>
      </c>
      <c r="P92" s="171" t="str">
        <f t="shared" ca="1" si="21"/>
        <v/>
      </c>
      <c r="Q92" s="171" t="str">
        <f t="shared" ca="1" si="31"/>
        <v/>
      </c>
      <c r="R92" s="171" t="str">
        <f t="shared" ca="1" si="32"/>
        <v/>
      </c>
      <c r="S92" s="171" t="str">
        <f t="shared" si="33"/>
        <v/>
      </c>
      <c r="T92" s="171" t="str">
        <f t="shared" ca="1" si="37"/>
        <v/>
      </c>
      <c r="U92" s="211" t="str">
        <f t="shared" ca="1" si="34"/>
        <v/>
      </c>
      <c r="V92" s="211" t="str">
        <f t="shared" ca="1" si="35"/>
        <v/>
      </c>
      <c r="W92" s="170" t="e">
        <f ca="1">INDIRECT("FROM_NGS2_SampleSheet!A"&amp;CALC!U92,TRUE)&amp;"_"&amp;INDIRECT("FROM_NGS2_SampleSheet!c"&amp;CALC!U92,TRUE)&amp;"_e"&amp;INDIRECT("FROM_NGS2_SampleSheet!d"&amp;CALC!U92,TRUE)&amp;"_"&amp;V92</f>
        <v>#REF!</v>
      </c>
      <c r="X92" s="170" t="e">
        <f t="shared" ca="1" si="36"/>
        <v>#VALUE!</v>
      </c>
      <c r="Y92" s="170" t="str">
        <f ca="1">IF(V92="A",SELECT!$U$2,IF(V92="B",SELECT!$U$2+SELECT!$M$2, IF(V92="C",SELECT!$U$2+SELECT!$M$2+SELECT!$P$2,"")))</f>
        <v/>
      </c>
    </row>
    <row r="93" spans="1:25" x14ac:dyDescent="0.25">
      <c r="A93" s="170" t="str">
        <f ca="1">IF(B93=TRUE,SELECT!B98&amp;SELECT!C98&amp;SELECT!E98,"")</f>
        <v/>
      </c>
      <c r="B93" s="170" t="b">
        <f ca="1">SELECT!U98</f>
        <v>0</v>
      </c>
      <c r="C93" s="172" t="str">
        <f t="shared" ca="1" si="22"/>
        <v/>
      </c>
      <c r="D93" s="171" t="str">
        <f t="shared" ca="1" si="19"/>
        <v/>
      </c>
      <c r="E93" s="171" t="str">
        <f t="shared" si="23"/>
        <v/>
      </c>
      <c r="F93" s="171" t="str">
        <f t="shared" si="24"/>
        <v/>
      </c>
      <c r="G93" s="171" t="str">
        <f t="shared" si="25"/>
        <v/>
      </c>
      <c r="H93" s="170" t="b">
        <f ca="1">SELECT!V98</f>
        <v>0</v>
      </c>
      <c r="I93" s="172" t="str">
        <f t="shared" ca="1" si="26"/>
        <v/>
      </c>
      <c r="J93" s="171" t="str">
        <f t="shared" ca="1" si="20"/>
        <v/>
      </c>
      <c r="K93" s="171" t="str">
        <f t="shared" si="27"/>
        <v/>
      </c>
      <c r="L93" s="171" t="str">
        <f t="shared" si="28"/>
        <v/>
      </c>
      <c r="M93" s="171" t="str">
        <f t="shared" si="29"/>
        <v/>
      </c>
      <c r="N93" s="170" t="b">
        <f ca="1">SELECT!W98</f>
        <v>0</v>
      </c>
      <c r="O93" s="172" t="str">
        <f t="shared" ca="1" si="30"/>
        <v/>
      </c>
      <c r="P93" s="171" t="str">
        <f t="shared" ca="1" si="21"/>
        <v/>
      </c>
      <c r="Q93" s="171" t="str">
        <f t="shared" si="31"/>
        <v/>
      </c>
      <c r="R93" s="171" t="str">
        <f t="shared" si="32"/>
        <v/>
      </c>
      <c r="S93" s="171" t="str">
        <f t="shared" si="33"/>
        <v/>
      </c>
      <c r="T93" s="171" t="str">
        <f t="shared" ca="1" si="37"/>
        <v/>
      </c>
      <c r="U93" s="211" t="str">
        <f t="shared" ca="1" si="34"/>
        <v/>
      </c>
      <c r="V93" s="211" t="str">
        <f t="shared" ca="1" si="35"/>
        <v/>
      </c>
      <c r="W93" s="170" t="e">
        <f ca="1">INDIRECT("FROM_NGS2_SampleSheet!A"&amp;CALC!U93,TRUE)&amp;"_"&amp;INDIRECT("FROM_NGS2_SampleSheet!c"&amp;CALC!U93,TRUE)&amp;"_e"&amp;INDIRECT("FROM_NGS2_SampleSheet!d"&amp;CALC!U93,TRUE)&amp;"_"&amp;V93</f>
        <v>#REF!</v>
      </c>
      <c r="X93" s="170" t="e">
        <f t="shared" ca="1" si="36"/>
        <v>#VALUE!</v>
      </c>
      <c r="Y93" s="170" t="str">
        <f ca="1">IF(V93="A",SELECT!$U$2,IF(V93="B",SELECT!$U$2+SELECT!$M$2, IF(V93="C",SELECT!$U$2+SELECT!$M$2+SELECT!$P$2,"")))</f>
        <v/>
      </c>
    </row>
    <row r="94" spans="1:25" x14ac:dyDescent="0.25">
      <c r="A94" s="170" t="str">
        <f ca="1">IF(B94=TRUE,SELECT!B99&amp;SELECT!C99&amp;SELECT!E99,"")</f>
        <v/>
      </c>
      <c r="B94" s="170" t="b">
        <f ca="1">SELECT!U99</f>
        <v>0</v>
      </c>
      <c r="C94" s="172" t="str">
        <f t="shared" ca="1" si="22"/>
        <v/>
      </c>
      <c r="D94" s="171" t="str">
        <f t="shared" ca="1" si="19"/>
        <v/>
      </c>
      <c r="E94" s="171" t="str">
        <f t="shared" si="23"/>
        <v/>
      </c>
      <c r="F94" s="171" t="str">
        <f t="shared" si="24"/>
        <v/>
      </c>
      <c r="G94" s="171" t="str">
        <f t="shared" si="25"/>
        <v/>
      </c>
      <c r="H94" s="170" t="b">
        <f ca="1">SELECT!V99</f>
        <v>0</v>
      </c>
      <c r="I94" s="172" t="str">
        <f t="shared" ca="1" si="26"/>
        <v/>
      </c>
      <c r="J94" s="171" t="str">
        <f t="shared" ca="1" si="20"/>
        <v/>
      </c>
      <c r="K94" s="171" t="str">
        <f t="shared" si="27"/>
        <v/>
      </c>
      <c r="L94" s="171" t="str">
        <f t="shared" si="28"/>
        <v/>
      </c>
      <c r="M94" s="171" t="str">
        <f t="shared" si="29"/>
        <v/>
      </c>
      <c r="N94" s="170" t="b">
        <f ca="1">SELECT!W99</f>
        <v>0</v>
      </c>
      <c r="O94" s="172" t="str">
        <f t="shared" ca="1" si="30"/>
        <v/>
      </c>
      <c r="P94" s="171" t="str">
        <f t="shared" ca="1" si="21"/>
        <v/>
      </c>
      <c r="Q94" s="171" t="str">
        <f t="shared" si="31"/>
        <v/>
      </c>
      <c r="R94" s="171" t="str">
        <f t="shared" si="32"/>
        <v/>
      </c>
      <c r="S94" s="171" t="str">
        <f t="shared" si="33"/>
        <v/>
      </c>
      <c r="T94" s="171" t="str">
        <f t="shared" ca="1" si="37"/>
        <v/>
      </c>
      <c r="U94" s="211" t="str">
        <f t="shared" ca="1" si="34"/>
        <v/>
      </c>
      <c r="V94" s="211" t="str">
        <f t="shared" ca="1" si="35"/>
        <v/>
      </c>
      <c r="W94" s="170" t="e">
        <f ca="1">INDIRECT("FROM_NGS2_SampleSheet!A"&amp;CALC!U94,TRUE)&amp;"_"&amp;INDIRECT("FROM_NGS2_SampleSheet!c"&amp;CALC!U94,TRUE)&amp;"_e"&amp;INDIRECT("FROM_NGS2_SampleSheet!d"&amp;CALC!U94,TRUE)&amp;"_"&amp;V94</f>
        <v>#REF!</v>
      </c>
      <c r="X94" s="170" t="e">
        <f t="shared" ca="1" si="36"/>
        <v>#VALUE!</v>
      </c>
      <c r="Y94" s="170" t="str">
        <f ca="1">IF(V94="A",SELECT!$U$2,IF(V94="B",SELECT!$U$2+SELECT!$M$2, IF(V94="C",SELECT!$U$2+SELECT!$M$2+SELECT!$P$2,"")))</f>
        <v/>
      </c>
    </row>
    <row r="95" spans="1:25" x14ac:dyDescent="0.25">
      <c r="A95" s="170" t="str">
        <f ca="1">IF(B95=TRUE,SELECT!B100&amp;SELECT!C100&amp;SELECT!E100,"")</f>
        <v/>
      </c>
      <c r="B95" s="170" t="b">
        <f ca="1">SELECT!U100</f>
        <v>0</v>
      </c>
      <c r="C95" s="172" t="str">
        <f t="shared" ca="1" si="22"/>
        <v/>
      </c>
      <c r="D95" s="171" t="str">
        <f t="shared" ca="1" si="19"/>
        <v/>
      </c>
      <c r="E95" s="171" t="str">
        <f t="shared" si="23"/>
        <v/>
      </c>
      <c r="F95" s="171" t="str">
        <f t="shared" si="24"/>
        <v/>
      </c>
      <c r="G95" s="171" t="str">
        <f t="shared" si="25"/>
        <v/>
      </c>
      <c r="H95" s="170" t="b">
        <f ca="1">SELECT!V100</f>
        <v>0</v>
      </c>
      <c r="I95" s="172" t="str">
        <f t="shared" ca="1" si="26"/>
        <v/>
      </c>
      <c r="J95" s="171" t="str">
        <f t="shared" ca="1" si="20"/>
        <v/>
      </c>
      <c r="K95" s="171" t="str">
        <f t="shared" si="27"/>
        <v/>
      </c>
      <c r="L95" s="171" t="str">
        <f t="shared" si="28"/>
        <v/>
      </c>
      <c r="M95" s="171" t="str">
        <f t="shared" si="29"/>
        <v/>
      </c>
      <c r="N95" s="170" t="b">
        <f ca="1">SELECT!W100</f>
        <v>0</v>
      </c>
      <c r="O95" s="172" t="str">
        <f t="shared" ca="1" si="30"/>
        <v/>
      </c>
      <c r="P95" s="171" t="str">
        <f t="shared" ca="1" si="21"/>
        <v/>
      </c>
      <c r="Q95" s="171" t="str">
        <f t="shared" si="31"/>
        <v/>
      </c>
      <c r="R95" s="171" t="str">
        <f t="shared" si="32"/>
        <v/>
      </c>
      <c r="S95" s="171" t="str">
        <f t="shared" si="33"/>
        <v/>
      </c>
      <c r="T95" s="171" t="str">
        <f t="shared" ca="1" si="37"/>
        <v/>
      </c>
      <c r="U95" s="211" t="str">
        <f t="shared" ca="1" si="34"/>
        <v/>
      </c>
      <c r="V95" s="211" t="str">
        <f t="shared" ca="1" si="35"/>
        <v/>
      </c>
      <c r="W95" s="170" t="e">
        <f ca="1">INDIRECT("FROM_NGS2_SampleSheet!A"&amp;CALC!U95,TRUE)&amp;"_"&amp;INDIRECT("FROM_NGS2_SampleSheet!c"&amp;CALC!U95,TRUE)&amp;"_e"&amp;INDIRECT("FROM_NGS2_SampleSheet!d"&amp;CALC!U95,TRUE)&amp;"_"&amp;V95</f>
        <v>#REF!</v>
      </c>
      <c r="X95" s="170" t="e">
        <f t="shared" ca="1" si="36"/>
        <v>#VALUE!</v>
      </c>
      <c r="Y95" s="170" t="str">
        <f ca="1">IF(V95="A",SELECT!$U$2,IF(V95="B",SELECT!$U$2+SELECT!$M$2, IF(V95="C",SELECT!$U$2+SELECT!$M$2+SELECT!$P$2,"")))</f>
        <v/>
      </c>
    </row>
    <row r="96" spans="1:25" x14ac:dyDescent="0.25">
      <c r="A96" s="170" t="str">
        <f ca="1">IF(B96=TRUE,SELECT!B101&amp;SELECT!C101&amp;SELECT!E101,"")</f>
        <v/>
      </c>
      <c r="B96" s="170" t="b">
        <f ca="1">SELECT!U101</f>
        <v>0</v>
      </c>
      <c r="C96" s="172" t="str">
        <f t="shared" ca="1" si="22"/>
        <v/>
      </c>
      <c r="D96" s="171" t="str">
        <f t="shared" ca="1" si="19"/>
        <v/>
      </c>
      <c r="E96" s="171" t="str">
        <f t="shared" si="23"/>
        <v/>
      </c>
      <c r="F96" s="171" t="str">
        <f t="shared" si="24"/>
        <v/>
      </c>
      <c r="G96" s="171" t="str">
        <f t="shared" si="25"/>
        <v/>
      </c>
      <c r="H96" s="170" t="b">
        <f ca="1">SELECT!V101</f>
        <v>0</v>
      </c>
      <c r="I96" s="172" t="str">
        <f t="shared" ca="1" si="26"/>
        <v/>
      </c>
      <c r="J96" s="171" t="str">
        <f t="shared" ca="1" si="20"/>
        <v/>
      </c>
      <c r="K96" s="171" t="str">
        <f t="shared" si="27"/>
        <v/>
      </c>
      <c r="L96" s="171" t="str">
        <f t="shared" si="28"/>
        <v/>
      </c>
      <c r="M96" s="171" t="str">
        <f t="shared" si="29"/>
        <v/>
      </c>
      <c r="N96" s="170" t="b">
        <f ca="1">SELECT!W101</f>
        <v>0</v>
      </c>
      <c r="O96" s="172" t="str">
        <f t="shared" ca="1" si="30"/>
        <v/>
      </c>
      <c r="P96" s="171" t="str">
        <f t="shared" ca="1" si="21"/>
        <v/>
      </c>
      <c r="Q96" s="171" t="str">
        <f t="shared" si="31"/>
        <v/>
      </c>
      <c r="R96" s="171" t="str">
        <f t="shared" si="32"/>
        <v/>
      </c>
      <c r="S96" s="171" t="str">
        <f t="shared" si="33"/>
        <v/>
      </c>
      <c r="T96" s="171" t="str">
        <f t="shared" ca="1" si="37"/>
        <v/>
      </c>
      <c r="U96" s="211" t="str">
        <f t="shared" ca="1" si="34"/>
        <v/>
      </c>
      <c r="V96" s="211" t="str">
        <f t="shared" ca="1" si="35"/>
        <v/>
      </c>
      <c r="W96" s="170" t="e">
        <f ca="1">INDIRECT("FROM_NGS2_SampleSheet!A"&amp;CALC!U96,TRUE)&amp;"_"&amp;INDIRECT("FROM_NGS2_SampleSheet!c"&amp;CALC!U96,TRUE)&amp;"_e"&amp;INDIRECT("FROM_NGS2_SampleSheet!d"&amp;CALC!U96,TRUE)&amp;"_"&amp;V96</f>
        <v>#REF!</v>
      </c>
      <c r="X96" s="170" t="e">
        <f t="shared" ca="1" si="36"/>
        <v>#VALUE!</v>
      </c>
      <c r="Y96" s="170" t="str">
        <f ca="1">IF(V96="A",SELECT!$U$2,IF(V96="B",SELECT!$U$2+SELECT!$M$2, IF(V96="C",SELECT!$U$2+SELECT!$M$2+SELECT!$P$2,"")))</f>
        <v/>
      </c>
    </row>
    <row r="97" spans="1:25" x14ac:dyDescent="0.25">
      <c r="A97" s="170" t="str">
        <f ca="1">IF(B97=TRUE,SELECT!B102&amp;SELECT!C102&amp;SELECT!E102,"")</f>
        <v/>
      </c>
      <c r="B97" s="170" t="b">
        <f ca="1">SELECT!U102</f>
        <v>0</v>
      </c>
      <c r="C97" s="172" t="str">
        <f t="shared" ca="1" si="22"/>
        <v/>
      </c>
      <c r="D97" s="171" t="str">
        <f t="shared" ca="1" si="19"/>
        <v/>
      </c>
      <c r="E97" s="171" t="str">
        <f t="shared" si="23"/>
        <v/>
      </c>
      <c r="F97" s="171" t="str">
        <f t="shared" si="24"/>
        <v/>
      </c>
      <c r="G97" s="171" t="str">
        <f t="shared" si="25"/>
        <v/>
      </c>
      <c r="H97" s="170" t="b">
        <f ca="1">SELECT!V102</f>
        <v>0</v>
      </c>
      <c r="I97" s="172" t="str">
        <f t="shared" ca="1" si="26"/>
        <v/>
      </c>
      <c r="J97" s="171" t="str">
        <f t="shared" ca="1" si="20"/>
        <v/>
      </c>
      <c r="K97" s="171" t="str">
        <f t="shared" si="27"/>
        <v/>
      </c>
      <c r="L97" s="171" t="str">
        <f t="shared" si="28"/>
        <v/>
      </c>
      <c r="M97" s="171" t="str">
        <f t="shared" si="29"/>
        <v/>
      </c>
      <c r="N97" s="170" t="b">
        <f ca="1">SELECT!W102</f>
        <v>0</v>
      </c>
      <c r="O97" s="172" t="str">
        <f t="shared" ca="1" si="30"/>
        <v/>
      </c>
      <c r="P97" s="171" t="str">
        <f t="shared" ca="1" si="21"/>
        <v/>
      </c>
      <c r="Q97" s="171" t="str">
        <f t="shared" si="31"/>
        <v/>
      </c>
      <c r="R97" s="171" t="str">
        <f t="shared" si="32"/>
        <v/>
      </c>
      <c r="S97" s="171" t="str">
        <f t="shared" si="33"/>
        <v/>
      </c>
      <c r="T97" s="171" t="str">
        <f t="shared" ca="1" si="37"/>
        <v/>
      </c>
      <c r="U97" s="211" t="str">
        <f t="shared" ca="1" si="34"/>
        <v/>
      </c>
      <c r="V97" s="211" t="str">
        <f t="shared" ca="1" si="35"/>
        <v/>
      </c>
      <c r="W97" s="170" t="e">
        <f ca="1">INDIRECT("FROM_NGS2_SampleSheet!A"&amp;CALC!U97,TRUE)&amp;"_"&amp;INDIRECT("FROM_NGS2_SampleSheet!c"&amp;CALC!U97,TRUE)&amp;"_e"&amp;INDIRECT("FROM_NGS2_SampleSheet!d"&amp;CALC!U97,TRUE)&amp;"_"&amp;V97</f>
        <v>#REF!</v>
      </c>
      <c r="X97" s="170" t="e">
        <f t="shared" ca="1" si="36"/>
        <v>#VALUE!</v>
      </c>
      <c r="Y97" s="170" t="str">
        <f ca="1">IF(V97="A",SELECT!$U$2,IF(V97="B",SELECT!$U$2+SELECT!$M$2, IF(V97="C",SELECT!$U$2+SELECT!$M$2+SELECT!$P$2,"")))</f>
        <v/>
      </c>
    </row>
    <row r="98" spans="1:25" x14ac:dyDescent="0.25">
      <c r="A98" s="170" t="str">
        <f ca="1">IF(B98=TRUE,SELECT!B103&amp;SELECT!C103&amp;SELECT!E103,"")</f>
        <v/>
      </c>
      <c r="B98" s="170" t="b">
        <f ca="1">SELECT!U103</f>
        <v>0</v>
      </c>
      <c r="C98" s="172" t="str">
        <f t="shared" ca="1" si="22"/>
        <v/>
      </c>
      <c r="D98" s="171" t="str">
        <f t="shared" ca="1" si="19"/>
        <v/>
      </c>
      <c r="E98" s="171" t="str">
        <f t="shared" si="23"/>
        <v/>
      </c>
      <c r="F98" s="171" t="str">
        <f t="shared" si="24"/>
        <v/>
      </c>
      <c r="G98" s="171" t="str">
        <f t="shared" si="25"/>
        <v/>
      </c>
      <c r="H98" s="170" t="b">
        <f ca="1">SELECT!V103</f>
        <v>0</v>
      </c>
      <c r="I98" s="172" t="str">
        <f t="shared" ca="1" si="26"/>
        <v/>
      </c>
      <c r="J98" s="171" t="str">
        <f t="shared" ca="1" si="20"/>
        <v/>
      </c>
      <c r="K98" s="171" t="str">
        <f t="shared" si="27"/>
        <v/>
      </c>
      <c r="L98" s="171" t="str">
        <f t="shared" si="28"/>
        <v/>
      </c>
      <c r="M98" s="171" t="str">
        <f t="shared" si="29"/>
        <v/>
      </c>
      <c r="N98" s="170" t="b">
        <f ca="1">SELECT!W103</f>
        <v>0</v>
      </c>
      <c r="O98" s="172" t="str">
        <f t="shared" ca="1" si="30"/>
        <v/>
      </c>
      <c r="P98" s="171" t="str">
        <f t="shared" ca="1" si="21"/>
        <v/>
      </c>
      <c r="Q98" s="171" t="str">
        <f t="shared" si="31"/>
        <v/>
      </c>
      <c r="R98" s="171" t="str">
        <f t="shared" si="32"/>
        <v/>
      </c>
      <c r="S98" s="171" t="str">
        <f t="shared" si="33"/>
        <v/>
      </c>
      <c r="T98" s="171" t="str">
        <f t="shared" ca="1" si="37"/>
        <v/>
      </c>
      <c r="U98" s="211" t="str">
        <f t="shared" ca="1" si="34"/>
        <v/>
      </c>
      <c r="V98" s="211" t="str">
        <f t="shared" ca="1" si="35"/>
        <v/>
      </c>
      <c r="W98" s="175"/>
      <c r="X98" s="175"/>
      <c r="Y98" s="170" t="str">
        <f ca="1">IF(V98="A",SELECT!$U$2,IF(V98="B",SELECT!$U$2+SELECT!$M$2, IF(V98="C",SELECT!$U$2+SELECT!$M$2+SELECT!$P$2,"")))</f>
        <v/>
      </c>
    </row>
    <row r="99" spans="1:25" x14ac:dyDescent="0.25">
      <c r="A99" s="170" t="str">
        <f ca="1">IF(B99=TRUE,SELECT!B104&amp;SELECT!C104&amp;SELECT!E104,"")</f>
        <v/>
      </c>
      <c r="B99" s="170" t="b">
        <f ca="1">SELECT!U104</f>
        <v>0</v>
      </c>
      <c r="C99" s="172" t="str">
        <f t="shared" ca="1" si="22"/>
        <v/>
      </c>
      <c r="D99" s="171" t="str">
        <f t="shared" ca="1" si="19"/>
        <v/>
      </c>
      <c r="E99" s="171" t="str">
        <f t="shared" si="23"/>
        <v/>
      </c>
      <c r="F99" s="171" t="str">
        <f t="shared" si="24"/>
        <v/>
      </c>
      <c r="G99" s="171" t="str">
        <f t="shared" si="25"/>
        <v/>
      </c>
      <c r="H99" s="170" t="b">
        <f ca="1">SELECT!V104</f>
        <v>0</v>
      </c>
      <c r="I99" s="172" t="str">
        <f t="shared" ca="1" si="26"/>
        <v/>
      </c>
      <c r="J99" s="171" t="str">
        <f t="shared" ca="1" si="20"/>
        <v/>
      </c>
      <c r="K99" s="171" t="str">
        <f t="shared" si="27"/>
        <v/>
      </c>
      <c r="L99" s="171" t="str">
        <f t="shared" si="28"/>
        <v/>
      </c>
      <c r="M99" s="171" t="str">
        <f t="shared" si="29"/>
        <v/>
      </c>
      <c r="N99" s="170" t="b">
        <f ca="1">SELECT!W104</f>
        <v>0</v>
      </c>
      <c r="O99" s="172" t="str">
        <f t="shared" ca="1" si="30"/>
        <v/>
      </c>
      <c r="P99" s="171" t="str">
        <f t="shared" ca="1" si="21"/>
        <v/>
      </c>
      <c r="Q99" s="171" t="str">
        <f t="shared" si="31"/>
        <v/>
      </c>
      <c r="R99" s="171" t="str">
        <f t="shared" si="32"/>
        <v/>
      </c>
      <c r="S99" s="171" t="str">
        <f t="shared" si="33"/>
        <v/>
      </c>
      <c r="T99" s="171" t="str">
        <f t="shared" ca="1" si="37"/>
        <v/>
      </c>
      <c r="U99" s="211" t="str">
        <f t="shared" ca="1" si="34"/>
        <v/>
      </c>
      <c r="V99" s="211" t="str">
        <f t="shared" ca="1" si="35"/>
        <v/>
      </c>
      <c r="Y99" s="170" t="str">
        <f ca="1">IF(V99="A",SELECT!$U$2,IF(V99="B",SELECT!$U$2+SELECT!$M$2, IF(V99="C",SELECT!$U$2+SELECT!$M$2+SELECT!$P$2,"")))</f>
        <v/>
      </c>
    </row>
    <row r="100" spans="1:25" x14ac:dyDescent="0.25">
      <c r="A100" s="170" t="str">
        <f ca="1">IF(B100=TRUE,SELECT!B105&amp;SELECT!C105&amp;SELECT!E105,"")</f>
        <v/>
      </c>
      <c r="B100" s="170" t="b">
        <f ca="1">SELECT!U105</f>
        <v>0</v>
      </c>
      <c r="C100" s="172" t="str">
        <f t="shared" ca="1" si="22"/>
        <v/>
      </c>
      <c r="D100" s="171" t="str">
        <f t="shared" ca="1" si="19"/>
        <v/>
      </c>
      <c r="E100" s="171" t="str">
        <f t="shared" si="23"/>
        <v/>
      </c>
      <c r="F100" s="171" t="str">
        <f t="shared" si="24"/>
        <v/>
      </c>
      <c r="G100" s="171" t="str">
        <f t="shared" si="25"/>
        <v/>
      </c>
      <c r="H100" s="170" t="b">
        <f ca="1">SELECT!V105</f>
        <v>0</v>
      </c>
      <c r="I100" s="172" t="str">
        <f t="shared" ca="1" si="26"/>
        <v/>
      </c>
      <c r="J100" s="171" t="str">
        <f t="shared" ca="1" si="20"/>
        <v/>
      </c>
      <c r="K100" s="171" t="str">
        <f t="shared" si="27"/>
        <v/>
      </c>
      <c r="L100" s="171" t="str">
        <f t="shared" si="28"/>
        <v/>
      </c>
      <c r="M100" s="171" t="str">
        <f t="shared" si="29"/>
        <v/>
      </c>
      <c r="N100" s="170" t="b">
        <f ca="1">SELECT!W105</f>
        <v>0</v>
      </c>
      <c r="O100" s="172" t="str">
        <f t="shared" ca="1" si="30"/>
        <v/>
      </c>
      <c r="P100" s="171" t="str">
        <f t="shared" ca="1" si="21"/>
        <v/>
      </c>
      <c r="Q100" s="171" t="str">
        <f t="shared" si="31"/>
        <v/>
      </c>
      <c r="R100" s="171" t="str">
        <f t="shared" si="32"/>
        <v/>
      </c>
      <c r="S100" s="171" t="str">
        <f t="shared" si="33"/>
        <v/>
      </c>
      <c r="T100" s="171" t="str">
        <f t="shared" ca="1" si="37"/>
        <v/>
      </c>
      <c r="U100" s="211" t="str">
        <f t="shared" ca="1" si="34"/>
        <v/>
      </c>
      <c r="V100" s="211" t="str">
        <f t="shared" ca="1" si="35"/>
        <v/>
      </c>
      <c r="Y100" s="170" t="str">
        <f ca="1">IF(V100="A",SELECT!$U$2,IF(V100="B",SELECT!$U$2+SELECT!$M$2, IF(V100="C",SELECT!$U$2+SELECT!$M$2+SELECT!$P$2,"")))</f>
        <v/>
      </c>
    </row>
    <row r="101" spans="1:25" x14ac:dyDescent="0.25">
      <c r="A101" s="170" t="str">
        <f ca="1">IF(B101=TRUE,SELECT!B106&amp;SELECT!C106&amp;SELECT!E106,"")</f>
        <v/>
      </c>
      <c r="B101" s="170" t="b">
        <f ca="1">SELECT!U106</f>
        <v>0</v>
      </c>
      <c r="C101" s="172" t="str">
        <f t="shared" ca="1" si="22"/>
        <v/>
      </c>
      <c r="D101" s="171" t="str">
        <f t="shared" ca="1" si="19"/>
        <v/>
      </c>
      <c r="E101" s="171" t="str">
        <f t="shared" si="23"/>
        <v/>
      </c>
      <c r="F101" s="171" t="str">
        <f t="shared" si="24"/>
        <v/>
      </c>
      <c r="G101" s="171" t="str">
        <f t="shared" si="25"/>
        <v/>
      </c>
      <c r="H101" s="170" t="b">
        <f ca="1">SELECT!V106</f>
        <v>0</v>
      </c>
      <c r="I101" s="172" t="str">
        <f t="shared" ca="1" si="26"/>
        <v/>
      </c>
      <c r="J101" s="171" t="str">
        <f t="shared" ca="1" si="20"/>
        <v/>
      </c>
      <c r="K101" s="171" t="str">
        <f t="shared" si="27"/>
        <v/>
      </c>
      <c r="L101" s="171" t="str">
        <f t="shared" si="28"/>
        <v/>
      </c>
      <c r="M101" s="171" t="str">
        <f t="shared" si="29"/>
        <v/>
      </c>
      <c r="N101" s="170" t="b">
        <f ca="1">SELECT!W106</f>
        <v>0</v>
      </c>
      <c r="O101" s="172" t="str">
        <f t="shared" ca="1" si="30"/>
        <v/>
      </c>
      <c r="P101" s="171" t="str">
        <f t="shared" ca="1" si="21"/>
        <v/>
      </c>
      <c r="Q101" s="171" t="str">
        <f t="shared" si="31"/>
        <v/>
      </c>
      <c r="R101" s="171" t="str">
        <f t="shared" si="32"/>
        <v/>
      </c>
      <c r="S101" s="171" t="str">
        <f t="shared" si="33"/>
        <v/>
      </c>
      <c r="T101" s="171" t="str">
        <f t="shared" ca="1" si="37"/>
        <v/>
      </c>
      <c r="U101" s="211" t="str">
        <f t="shared" ca="1" si="34"/>
        <v/>
      </c>
      <c r="V101" s="211" t="str">
        <f t="shared" ca="1" si="35"/>
        <v/>
      </c>
      <c r="Y101" s="170" t="str">
        <f ca="1">IF(V101="A",SELECT!$U$2,IF(V101="B",SELECT!$U$2+SELECT!$M$2, IF(V101="C",SELECT!$U$2+SELECT!$M$2+SELECT!$P$2,"")))</f>
        <v/>
      </c>
    </row>
    <row r="102" spans="1:25" x14ac:dyDescent="0.25">
      <c r="A102" s="170" t="str">
        <f ca="1">IF(B102=TRUE,SELECT!B107&amp;SELECT!C107&amp;SELECT!E107,"")</f>
        <v/>
      </c>
      <c r="B102" s="170" t="b">
        <f ca="1">SELECT!U107</f>
        <v>0</v>
      </c>
      <c r="C102" s="172" t="str">
        <f t="shared" ca="1" si="22"/>
        <v/>
      </c>
      <c r="D102" s="171" t="str">
        <f t="shared" ca="1" si="19"/>
        <v/>
      </c>
      <c r="E102" s="171" t="str">
        <f t="shared" ca="1" si="23"/>
        <v/>
      </c>
      <c r="F102" s="171" t="str">
        <f t="shared" ca="1" si="24"/>
        <v/>
      </c>
      <c r="G102" s="171" t="str">
        <f t="shared" ca="1" si="25"/>
        <v/>
      </c>
      <c r="H102" s="170" t="b">
        <f ca="1">SELECT!V107</f>
        <v>0</v>
      </c>
      <c r="I102" s="172" t="str">
        <f t="shared" ca="1" si="26"/>
        <v/>
      </c>
      <c r="J102" s="171" t="str">
        <f t="shared" ca="1" si="20"/>
        <v/>
      </c>
      <c r="K102" s="171" t="str">
        <f t="shared" ca="1" si="27"/>
        <v/>
      </c>
      <c r="L102" s="171" t="str">
        <f t="shared" ca="1" si="28"/>
        <v/>
      </c>
      <c r="M102" s="171" t="str">
        <f t="shared" ca="1" si="29"/>
        <v/>
      </c>
      <c r="N102" s="170" t="b">
        <f ca="1">SELECT!W107</f>
        <v>0</v>
      </c>
      <c r="O102" s="172" t="str">
        <f t="shared" ca="1" si="30"/>
        <v/>
      </c>
      <c r="P102" s="171" t="str">
        <f t="shared" ca="1" si="21"/>
        <v/>
      </c>
      <c r="Q102" s="171" t="str">
        <f t="shared" ca="1" si="31"/>
        <v/>
      </c>
      <c r="R102" s="171" t="str">
        <f t="shared" ca="1" si="32"/>
        <v/>
      </c>
      <c r="S102" s="171" t="str">
        <f t="shared" ca="1" si="33"/>
        <v/>
      </c>
      <c r="T102" s="171" t="str">
        <f t="shared" ca="1" si="37"/>
        <v/>
      </c>
      <c r="U102" s="211" t="str">
        <f t="shared" ca="1" si="34"/>
        <v/>
      </c>
      <c r="V102" s="211" t="str">
        <f t="shared" ca="1" si="35"/>
        <v/>
      </c>
      <c r="Y102" s="170" t="str">
        <f ca="1">IF(V102="A",SELECT!$U$2,IF(V102="B",SELECT!$U$2+SELECT!$M$2, IF(V102="C",SELECT!$U$2+SELECT!$M$2+SELECT!$P$2,"")))</f>
        <v/>
      </c>
    </row>
    <row r="103" spans="1:25" x14ac:dyDescent="0.25">
      <c r="A103" s="170" t="str">
        <f ca="1">IF(B103=TRUE,SELECT!B108&amp;SELECT!C108&amp;SELECT!E108,"")</f>
        <v/>
      </c>
      <c r="B103" s="170" t="b">
        <f ca="1">SELECT!U108</f>
        <v>0</v>
      </c>
      <c r="C103" s="172" t="str">
        <f t="shared" ca="1" si="22"/>
        <v/>
      </c>
      <c r="D103" s="171" t="str">
        <f t="shared" ca="1" si="19"/>
        <v/>
      </c>
      <c r="E103" s="171" t="str">
        <f t="shared" si="23"/>
        <v/>
      </c>
      <c r="F103" s="171" t="str">
        <f t="shared" si="24"/>
        <v/>
      </c>
      <c r="G103" s="171" t="str">
        <f t="shared" si="25"/>
        <v/>
      </c>
      <c r="H103" s="170" t="b">
        <f ca="1">SELECT!V108</f>
        <v>0</v>
      </c>
      <c r="I103" s="172" t="str">
        <f t="shared" ca="1" si="26"/>
        <v/>
      </c>
      <c r="J103" s="171" t="str">
        <f t="shared" ca="1" si="20"/>
        <v/>
      </c>
      <c r="K103" s="171" t="str">
        <f t="shared" si="27"/>
        <v/>
      </c>
      <c r="L103" s="171" t="str">
        <f t="shared" si="28"/>
        <v/>
      </c>
      <c r="M103" s="171" t="str">
        <f t="shared" si="29"/>
        <v/>
      </c>
      <c r="N103" s="170" t="b">
        <f ca="1">SELECT!W108</f>
        <v>0</v>
      </c>
      <c r="O103" s="172" t="str">
        <f t="shared" ca="1" si="30"/>
        <v/>
      </c>
      <c r="P103" s="171" t="str">
        <f t="shared" ca="1" si="21"/>
        <v/>
      </c>
      <c r="Q103" s="171" t="str">
        <f t="shared" si="31"/>
        <v/>
      </c>
      <c r="R103" s="171" t="str">
        <f t="shared" si="32"/>
        <v/>
      </c>
      <c r="S103" s="171" t="str">
        <f t="shared" si="33"/>
        <v/>
      </c>
      <c r="T103" s="171" t="str">
        <f t="shared" ca="1" si="37"/>
        <v/>
      </c>
      <c r="U103" s="211" t="str">
        <f t="shared" ca="1" si="34"/>
        <v/>
      </c>
      <c r="V103" s="211" t="str">
        <f t="shared" ca="1" si="35"/>
        <v/>
      </c>
      <c r="Y103" s="170" t="str">
        <f ca="1">IF(V103="A",SELECT!$U$2,IF(V103="B",SELECT!$U$2+SELECT!$M$2, IF(V103="C",SELECT!$U$2+SELECT!$M$2+SELECT!$P$2,"")))</f>
        <v/>
      </c>
    </row>
    <row r="104" spans="1:25" x14ac:dyDescent="0.25">
      <c r="A104" s="170" t="str">
        <f ca="1">IF(B104=TRUE,SELECT!B109&amp;SELECT!C109&amp;SELECT!E109,"")</f>
        <v/>
      </c>
      <c r="B104" s="170" t="b">
        <f ca="1">SELECT!U109</f>
        <v>0</v>
      </c>
      <c r="C104" s="172" t="str">
        <f t="shared" ca="1" si="22"/>
        <v/>
      </c>
      <c r="D104" s="171" t="str">
        <f t="shared" ca="1" si="19"/>
        <v/>
      </c>
      <c r="E104" s="171" t="str">
        <f t="shared" si="23"/>
        <v/>
      </c>
      <c r="F104" s="171" t="str">
        <f t="shared" si="24"/>
        <v/>
      </c>
      <c r="G104" s="171" t="str">
        <f t="shared" si="25"/>
        <v/>
      </c>
      <c r="H104" s="170" t="b">
        <f ca="1">SELECT!V109</f>
        <v>0</v>
      </c>
      <c r="I104" s="172" t="str">
        <f t="shared" ca="1" si="26"/>
        <v/>
      </c>
      <c r="J104" s="171" t="str">
        <f t="shared" ca="1" si="20"/>
        <v/>
      </c>
      <c r="K104" s="171" t="str">
        <f t="shared" si="27"/>
        <v/>
      </c>
      <c r="L104" s="171" t="str">
        <f t="shared" si="28"/>
        <v/>
      </c>
      <c r="M104" s="171" t="str">
        <f t="shared" si="29"/>
        <v/>
      </c>
      <c r="N104" s="170" t="b">
        <f ca="1">SELECT!W109</f>
        <v>0</v>
      </c>
      <c r="O104" s="172" t="str">
        <f t="shared" ca="1" si="30"/>
        <v/>
      </c>
      <c r="P104" s="171" t="str">
        <f t="shared" ca="1" si="21"/>
        <v/>
      </c>
      <c r="Q104" s="171" t="str">
        <f t="shared" si="31"/>
        <v/>
      </c>
      <c r="R104" s="171" t="str">
        <f t="shared" si="32"/>
        <v/>
      </c>
      <c r="S104" s="171" t="str">
        <f t="shared" si="33"/>
        <v/>
      </c>
      <c r="T104" s="171" t="str">
        <f t="shared" ca="1" si="37"/>
        <v/>
      </c>
      <c r="U104" s="211" t="str">
        <f t="shared" ca="1" si="34"/>
        <v/>
      </c>
      <c r="V104" s="211" t="str">
        <f t="shared" ca="1" si="35"/>
        <v/>
      </c>
      <c r="Y104" s="170" t="str">
        <f ca="1">IF(V104="A",SELECT!$U$2,IF(V104="B",SELECT!$U$2+SELECT!$M$2, IF(V104="C",SELECT!$U$2+SELECT!$M$2+SELECT!$P$2,"")))</f>
        <v/>
      </c>
    </row>
    <row r="105" spans="1:25" x14ac:dyDescent="0.25">
      <c r="A105" s="170" t="str">
        <f ca="1">IF(B105=TRUE,SELECT!B110&amp;SELECT!C110&amp;SELECT!E110,"")</f>
        <v/>
      </c>
      <c r="B105" s="170" t="b">
        <f ca="1">SELECT!U110</f>
        <v>0</v>
      </c>
      <c r="C105" s="172" t="str">
        <f t="shared" ca="1" si="22"/>
        <v/>
      </c>
      <c r="D105" s="171" t="str">
        <f t="shared" ca="1" si="19"/>
        <v/>
      </c>
      <c r="E105" s="171" t="str">
        <f t="shared" si="23"/>
        <v/>
      </c>
      <c r="F105" s="171" t="str">
        <f t="shared" si="24"/>
        <v/>
      </c>
      <c r="G105" s="171" t="str">
        <f t="shared" si="25"/>
        <v/>
      </c>
      <c r="H105" s="170" t="b">
        <f ca="1">SELECT!V110</f>
        <v>0</v>
      </c>
      <c r="I105" s="172" t="str">
        <f t="shared" ca="1" si="26"/>
        <v/>
      </c>
      <c r="J105" s="171" t="str">
        <f t="shared" ca="1" si="20"/>
        <v/>
      </c>
      <c r="K105" s="171" t="str">
        <f t="shared" si="27"/>
        <v/>
      </c>
      <c r="L105" s="171" t="str">
        <f t="shared" si="28"/>
        <v/>
      </c>
      <c r="M105" s="171" t="str">
        <f t="shared" si="29"/>
        <v/>
      </c>
      <c r="N105" s="170" t="b">
        <f ca="1">SELECT!W110</f>
        <v>0</v>
      </c>
      <c r="O105" s="172" t="str">
        <f t="shared" ca="1" si="30"/>
        <v/>
      </c>
      <c r="P105" s="171" t="str">
        <f t="shared" ca="1" si="21"/>
        <v/>
      </c>
      <c r="Q105" s="171" t="str">
        <f t="shared" si="31"/>
        <v/>
      </c>
      <c r="R105" s="171" t="str">
        <f t="shared" si="32"/>
        <v/>
      </c>
      <c r="S105" s="171" t="str">
        <f t="shared" si="33"/>
        <v/>
      </c>
      <c r="T105" s="171" t="str">
        <f t="shared" ca="1" si="37"/>
        <v/>
      </c>
      <c r="U105" s="211" t="str">
        <f t="shared" ca="1" si="34"/>
        <v/>
      </c>
      <c r="V105" s="211" t="str">
        <f t="shared" ca="1" si="35"/>
        <v/>
      </c>
      <c r="Y105" s="170" t="str">
        <f ca="1">IF(V105="A",SELECT!$U$2,IF(V105="B",SELECT!$U$2+SELECT!$M$2, IF(V105="C",SELECT!$U$2+SELECT!$M$2+SELECT!$P$2,"")))</f>
        <v/>
      </c>
    </row>
    <row r="106" spans="1:25" x14ac:dyDescent="0.25">
      <c r="A106" s="170" t="str">
        <f ca="1">IF(B106=TRUE,SELECT!B111&amp;SELECT!C111&amp;SELECT!E111,"")</f>
        <v/>
      </c>
      <c r="B106" s="170" t="b">
        <f ca="1">SELECT!U111</f>
        <v>0</v>
      </c>
      <c r="C106" s="172" t="str">
        <f t="shared" ca="1" si="22"/>
        <v/>
      </c>
      <c r="D106" s="171" t="str">
        <f t="shared" ca="1" si="19"/>
        <v/>
      </c>
      <c r="E106" s="171" t="str">
        <f t="shared" si="23"/>
        <v/>
      </c>
      <c r="F106" s="171" t="str">
        <f t="shared" si="24"/>
        <v/>
      </c>
      <c r="G106" s="171" t="str">
        <f t="shared" si="25"/>
        <v/>
      </c>
      <c r="H106" s="170" t="b">
        <f ca="1">SELECT!V111</f>
        <v>0</v>
      </c>
      <c r="I106" s="172" t="str">
        <f t="shared" ca="1" si="26"/>
        <v/>
      </c>
      <c r="J106" s="171" t="str">
        <f t="shared" ca="1" si="20"/>
        <v/>
      </c>
      <c r="K106" s="171" t="str">
        <f t="shared" si="27"/>
        <v/>
      </c>
      <c r="L106" s="171" t="str">
        <f t="shared" si="28"/>
        <v/>
      </c>
      <c r="M106" s="171" t="str">
        <f t="shared" si="29"/>
        <v/>
      </c>
      <c r="N106" s="170" t="b">
        <f ca="1">SELECT!W111</f>
        <v>0</v>
      </c>
      <c r="O106" s="172" t="str">
        <f t="shared" ca="1" si="30"/>
        <v/>
      </c>
      <c r="P106" s="171" t="str">
        <f t="shared" ca="1" si="21"/>
        <v/>
      </c>
      <c r="Q106" s="171" t="str">
        <f t="shared" si="31"/>
        <v/>
      </c>
      <c r="R106" s="171" t="str">
        <f t="shared" si="32"/>
        <v/>
      </c>
      <c r="S106" s="171" t="str">
        <f t="shared" si="33"/>
        <v/>
      </c>
      <c r="T106" s="171" t="str">
        <f t="shared" ca="1" si="37"/>
        <v/>
      </c>
      <c r="U106" s="211" t="str">
        <f t="shared" ca="1" si="34"/>
        <v/>
      </c>
      <c r="V106" s="211" t="str">
        <f t="shared" ca="1" si="35"/>
        <v/>
      </c>
      <c r="Y106" s="170" t="str">
        <f ca="1">IF(V106="A",SELECT!$U$2,IF(V106="B",SELECT!$U$2+SELECT!$M$2, IF(V106="C",SELECT!$U$2+SELECT!$M$2+SELECT!$P$2,"")))</f>
        <v/>
      </c>
    </row>
    <row r="107" spans="1:25" x14ac:dyDescent="0.25">
      <c r="A107" s="170" t="str">
        <f ca="1">IF(B107=TRUE,SELECT!B112&amp;SELECT!C112&amp;SELECT!E112,"")</f>
        <v/>
      </c>
      <c r="B107" s="170" t="b">
        <f ca="1">SELECT!U112</f>
        <v>0</v>
      </c>
      <c r="C107" s="172" t="str">
        <f t="shared" ca="1" si="22"/>
        <v/>
      </c>
      <c r="D107" s="171" t="str">
        <f t="shared" ca="1" si="19"/>
        <v/>
      </c>
      <c r="E107" s="171" t="str">
        <f t="shared" si="23"/>
        <v/>
      </c>
      <c r="F107" s="171" t="str">
        <f t="shared" si="24"/>
        <v/>
      </c>
      <c r="G107" s="171" t="str">
        <f t="shared" si="25"/>
        <v/>
      </c>
      <c r="H107" s="170" t="b">
        <f ca="1">SELECT!V112</f>
        <v>0</v>
      </c>
      <c r="I107" s="172" t="str">
        <f t="shared" ca="1" si="26"/>
        <v/>
      </c>
      <c r="J107" s="171" t="str">
        <f t="shared" ca="1" si="20"/>
        <v/>
      </c>
      <c r="K107" s="171" t="str">
        <f t="shared" si="27"/>
        <v/>
      </c>
      <c r="L107" s="171" t="str">
        <f t="shared" si="28"/>
        <v/>
      </c>
      <c r="M107" s="171" t="str">
        <f t="shared" si="29"/>
        <v/>
      </c>
      <c r="N107" s="170" t="b">
        <f ca="1">SELECT!W112</f>
        <v>0</v>
      </c>
      <c r="O107" s="172" t="str">
        <f t="shared" ca="1" si="30"/>
        <v/>
      </c>
      <c r="P107" s="171" t="str">
        <f t="shared" ca="1" si="21"/>
        <v/>
      </c>
      <c r="Q107" s="171" t="str">
        <f t="shared" si="31"/>
        <v/>
      </c>
      <c r="R107" s="171" t="str">
        <f t="shared" si="32"/>
        <v/>
      </c>
      <c r="S107" s="171" t="str">
        <f t="shared" si="33"/>
        <v/>
      </c>
      <c r="T107" s="171" t="str">
        <f t="shared" ca="1" si="37"/>
        <v/>
      </c>
      <c r="U107" s="211" t="str">
        <f t="shared" ca="1" si="34"/>
        <v/>
      </c>
      <c r="V107" s="211" t="str">
        <f t="shared" ca="1" si="35"/>
        <v/>
      </c>
      <c r="Y107" s="170" t="str">
        <f ca="1">IF(V107="A",SELECT!$U$2,IF(V107="B",SELECT!$U$2+SELECT!$M$2, IF(V107="C",SELECT!$U$2+SELECT!$M$2+SELECT!$P$2,"")))</f>
        <v/>
      </c>
    </row>
    <row r="108" spans="1:25" x14ac:dyDescent="0.25">
      <c r="A108" s="170" t="str">
        <f ca="1">IF(B108=TRUE,SELECT!B113&amp;SELECT!C113&amp;SELECT!E113,"")</f>
        <v/>
      </c>
      <c r="B108" s="170" t="b">
        <f ca="1">SELECT!U113</f>
        <v>0</v>
      </c>
      <c r="C108" s="172" t="str">
        <f t="shared" ca="1" si="22"/>
        <v/>
      </c>
      <c r="D108" s="171" t="str">
        <f t="shared" ca="1" si="19"/>
        <v/>
      </c>
      <c r="E108" s="171" t="str">
        <f t="shared" si="23"/>
        <v/>
      </c>
      <c r="F108" s="171" t="str">
        <f t="shared" si="24"/>
        <v/>
      </c>
      <c r="G108" s="171" t="str">
        <f t="shared" si="25"/>
        <v/>
      </c>
      <c r="H108" s="170" t="b">
        <f ca="1">SELECT!V113</f>
        <v>0</v>
      </c>
      <c r="I108" s="172" t="str">
        <f t="shared" ca="1" si="26"/>
        <v/>
      </c>
      <c r="J108" s="171" t="str">
        <f t="shared" ca="1" si="20"/>
        <v/>
      </c>
      <c r="K108" s="171" t="str">
        <f t="shared" si="27"/>
        <v/>
      </c>
      <c r="L108" s="171" t="str">
        <f t="shared" si="28"/>
        <v/>
      </c>
      <c r="M108" s="171" t="str">
        <f t="shared" si="29"/>
        <v/>
      </c>
      <c r="N108" s="170" t="b">
        <f ca="1">SELECT!W113</f>
        <v>0</v>
      </c>
      <c r="O108" s="172" t="str">
        <f t="shared" ca="1" si="30"/>
        <v/>
      </c>
      <c r="P108" s="171" t="str">
        <f t="shared" ca="1" si="21"/>
        <v/>
      </c>
      <c r="Q108" s="171" t="str">
        <f t="shared" si="31"/>
        <v/>
      </c>
      <c r="R108" s="171" t="str">
        <f t="shared" si="32"/>
        <v/>
      </c>
      <c r="S108" s="171" t="str">
        <f t="shared" si="33"/>
        <v/>
      </c>
      <c r="T108" s="171" t="str">
        <f t="shared" ca="1" si="37"/>
        <v/>
      </c>
      <c r="U108" s="211" t="str">
        <f t="shared" ca="1" si="34"/>
        <v/>
      </c>
      <c r="V108" s="211" t="str">
        <f t="shared" ca="1" si="35"/>
        <v/>
      </c>
      <c r="Y108" s="170" t="str">
        <f ca="1">IF(V108="A",SELECT!$U$2,IF(V108="B",SELECT!$U$2+SELECT!$M$2, IF(V108="C",SELECT!$U$2+SELECT!$M$2+SELECT!$P$2,"")))</f>
        <v/>
      </c>
    </row>
    <row r="109" spans="1:25" x14ac:dyDescent="0.25">
      <c r="A109" s="170" t="str">
        <f ca="1">IF(B109=TRUE,SELECT!B114&amp;SELECT!C114&amp;SELECT!E114,"")</f>
        <v/>
      </c>
      <c r="B109" s="170" t="b">
        <f ca="1">SELECT!U114</f>
        <v>0</v>
      </c>
      <c r="C109" s="172" t="str">
        <f t="shared" ca="1" si="22"/>
        <v/>
      </c>
      <c r="D109" s="171" t="str">
        <f t="shared" ca="1" si="19"/>
        <v/>
      </c>
      <c r="E109" s="171" t="str">
        <f t="shared" si="23"/>
        <v/>
      </c>
      <c r="F109" s="171" t="str">
        <f t="shared" si="24"/>
        <v/>
      </c>
      <c r="G109" s="171" t="str">
        <f t="shared" si="25"/>
        <v/>
      </c>
      <c r="H109" s="170" t="b">
        <f ca="1">SELECT!V114</f>
        <v>0</v>
      </c>
      <c r="I109" s="172" t="str">
        <f t="shared" ca="1" si="26"/>
        <v/>
      </c>
      <c r="J109" s="171" t="str">
        <f t="shared" ca="1" si="20"/>
        <v/>
      </c>
      <c r="K109" s="171" t="str">
        <f t="shared" si="27"/>
        <v/>
      </c>
      <c r="L109" s="171" t="str">
        <f t="shared" si="28"/>
        <v/>
      </c>
      <c r="M109" s="171" t="str">
        <f t="shared" si="29"/>
        <v/>
      </c>
      <c r="N109" s="170" t="b">
        <f ca="1">SELECT!W114</f>
        <v>0</v>
      </c>
      <c r="O109" s="172" t="str">
        <f t="shared" ca="1" si="30"/>
        <v/>
      </c>
      <c r="P109" s="171" t="str">
        <f t="shared" ca="1" si="21"/>
        <v/>
      </c>
      <c r="Q109" s="171" t="str">
        <f t="shared" si="31"/>
        <v/>
      </c>
      <c r="R109" s="171" t="str">
        <f t="shared" si="32"/>
        <v/>
      </c>
      <c r="S109" s="171" t="str">
        <f t="shared" si="33"/>
        <v/>
      </c>
      <c r="T109" s="171" t="str">
        <f t="shared" ca="1" si="37"/>
        <v/>
      </c>
      <c r="U109" s="211" t="str">
        <f t="shared" ca="1" si="34"/>
        <v/>
      </c>
      <c r="V109" s="211" t="str">
        <f t="shared" ca="1" si="35"/>
        <v/>
      </c>
      <c r="Y109" s="170" t="str">
        <f ca="1">IF(V109="A",SELECT!$U$2,IF(V109="B",SELECT!$U$2+SELECT!$M$2, IF(V109="C",SELECT!$U$2+SELECT!$M$2+SELECT!$P$2,"")))</f>
        <v/>
      </c>
    </row>
    <row r="110" spans="1:25" x14ac:dyDescent="0.25">
      <c r="A110" s="170" t="str">
        <f ca="1">IF(B110=TRUE,SELECT!B115&amp;SELECT!C115&amp;SELECT!E115,"")</f>
        <v/>
      </c>
      <c r="B110" s="170" t="b">
        <f ca="1">SELECT!U115</f>
        <v>0</v>
      </c>
      <c r="C110" s="172" t="str">
        <f t="shared" ca="1" si="22"/>
        <v/>
      </c>
      <c r="D110" s="171" t="str">
        <f t="shared" ca="1" si="19"/>
        <v/>
      </c>
      <c r="E110" s="171" t="str">
        <f t="shared" si="23"/>
        <v/>
      </c>
      <c r="F110" s="171" t="str">
        <f t="shared" si="24"/>
        <v/>
      </c>
      <c r="G110" s="171" t="str">
        <f t="shared" si="25"/>
        <v/>
      </c>
      <c r="H110" s="170" t="b">
        <f ca="1">SELECT!V115</f>
        <v>0</v>
      </c>
      <c r="I110" s="172" t="str">
        <f t="shared" ca="1" si="26"/>
        <v/>
      </c>
      <c r="J110" s="171" t="str">
        <f t="shared" ca="1" si="20"/>
        <v/>
      </c>
      <c r="K110" s="171" t="str">
        <f t="shared" si="27"/>
        <v/>
      </c>
      <c r="L110" s="171" t="str">
        <f t="shared" si="28"/>
        <v/>
      </c>
      <c r="M110" s="171" t="str">
        <f t="shared" si="29"/>
        <v/>
      </c>
      <c r="N110" s="170" t="b">
        <f ca="1">SELECT!W115</f>
        <v>0</v>
      </c>
      <c r="O110" s="172" t="str">
        <f t="shared" ca="1" si="30"/>
        <v/>
      </c>
      <c r="P110" s="171" t="str">
        <f t="shared" ca="1" si="21"/>
        <v/>
      </c>
      <c r="Q110" s="171" t="str">
        <f t="shared" si="31"/>
        <v/>
      </c>
      <c r="R110" s="171" t="str">
        <f t="shared" si="32"/>
        <v/>
      </c>
      <c r="S110" s="171" t="str">
        <f t="shared" si="33"/>
        <v/>
      </c>
      <c r="T110" s="171" t="str">
        <f t="shared" ca="1" si="37"/>
        <v/>
      </c>
      <c r="U110" s="211" t="str">
        <f t="shared" ca="1" si="34"/>
        <v/>
      </c>
      <c r="V110" s="211" t="str">
        <f t="shared" ca="1" si="35"/>
        <v/>
      </c>
      <c r="Y110" s="170" t="str">
        <f ca="1">IF(V110="A",SELECT!$U$2,IF(V110="B",SELECT!$U$2+SELECT!$M$2, IF(V110="C",SELECT!$U$2+SELECT!$M$2+SELECT!$P$2,"")))</f>
        <v/>
      </c>
    </row>
    <row r="111" spans="1:25" x14ac:dyDescent="0.25">
      <c r="A111" s="170" t="str">
        <f ca="1">IF(B111=TRUE,SELECT!B116&amp;SELECT!C116&amp;SELECT!E116,"")</f>
        <v/>
      </c>
      <c r="B111" s="170" t="b">
        <f ca="1">SELECT!U116</f>
        <v>0</v>
      </c>
      <c r="C111" s="172" t="str">
        <f t="shared" ca="1" si="22"/>
        <v/>
      </c>
      <c r="D111" s="171" t="str">
        <f t="shared" ca="1" si="19"/>
        <v/>
      </c>
      <c r="E111" s="171" t="str">
        <f t="shared" si="23"/>
        <v/>
      </c>
      <c r="F111" s="171" t="str">
        <f t="shared" si="24"/>
        <v/>
      </c>
      <c r="G111" s="171" t="str">
        <f t="shared" si="25"/>
        <v/>
      </c>
      <c r="H111" s="170" t="b">
        <f ca="1">SELECT!V116</f>
        <v>0</v>
      </c>
      <c r="I111" s="172" t="str">
        <f t="shared" ca="1" si="26"/>
        <v/>
      </c>
      <c r="J111" s="171" t="str">
        <f t="shared" ca="1" si="20"/>
        <v/>
      </c>
      <c r="K111" s="171" t="str">
        <f t="shared" si="27"/>
        <v/>
      </c>
      <c r="L111" s="171" t="str">
        <f t="shared" si="28"/>
        <v/>
      </c>
      <c r="M111" s="171" t="str">
        <f t="shared" si="29"/>
        <v/>
      </c>
      <c r="N111" s="170" t="b">
        <f ca="1">SELECT!W116</f>
        <v>0</v>
      </c>
      <c r="O111" s="172" t="str">
        <f t="shared" ca="1" si="30"/>
        <v/>
      </c>
      <c r="P111" s="171" t="str">
        <f t="shared" ca="1" si="21"/>
        <v/>
      </c>
      <c r="Q111" s="171" t="str">
        <f t="shared" si="31"/>
        <v/>
      </c>
      <c r="R111" s="171" t="str">
        <f t="shared" si="32"/>
        <v/>
      </c>
      <c r="S111" s="171" t="str">
        <f t="shared" si="33"/>
        <v/>
      </c>
      <c r="T111" s="171" t="str">
        <f t="shared" ca="1" si="37"/>
        <v/>
      </c>
      <c r="U111" s="211" t="str">
        <f t="shared" ca="1" si="34"/>
        <v/>
      </c>
      <c r="V111" s="211" t="str">
        <f t="shared" ca="1" si="35"/>
        <v/>
      </c>
      <c r="Y111" s="170" t="str">
        <f ca="1">IF(V111="A",SELECT!$U$2,IF(V111="B",SELECT!$U$2+SELECT!$M$2, IF(V111="C",SELECT!$U$2+SELECT!$M$2+SELECT!$P$2,"")))</f>
        <v/>
      </c>
    </row>
    <row r="112" spans="1:25" x14ac:dyDescent="0.25">
      <c r="A112" s="170" t="str">
        <f ca="1">IF(B112=TRUE,SELECT!B117&amp;SELECT!C117&amp;SELECT!E117,"")</f>
        <v/>
      </c>
      <c r="B112" s="170" t="b">
        <f ca="1">SELECT!U117</f>
        <v>0</v>
      </c>
      <c r="C112" s="172" t="str">
        <f t="shared" ca="1" si="22"/>
        <v/>
      </c>
      <c r="D112" s="171" t="str">
        <f t="shared" ca="1" si="19"/>
        <v/>
      </c>
      <c r="E112" s="171" t="str">
        <f t="shared" ca="1" si="23"/>
        <v/>
      </c>
      <c r="F112" s="171" t="str">
        <f t="shared" ca="1" si="24"/>
        <v/>
      </c>
      <c r="G112" s="171" t="str">
        <f t="shared" si="25"/>
        <v/>
      </c>
      <c r="H112" s="170" t="b">
        <f ca="1">SELECT!V117</f>
        <v>0</v>
      </c>
      <c r="I112" s="172" t="str">
        <f t="shared" ca="1" si="26"/>
        <v/>
      </c>
      <c r="J112" s="171" t="str">
        <f t="shared" ca="1" si="20"/>
        <v/>
      </c>
      <c r="K112" s="171" t="str">
        <f t="shared" ca="1" si="27"/>
        <v/>
      </c>
      <c r="L112" s="171" t="str">
        <f t="shared" ca="1" si="28"/>
        <v/>
      </c>
      <c r="M112" s="171" t="str">
        <f t="shared" si="29"/>
        <v/>
      </c>
      <c r="N112" s="170" t="b">
        <f ca="1">SELECT!W117</f>
        <v>0</v>
      </c>
      <c r="O112" s="172" t="str">
        <f t="shared" ca="1" si="30"/>
        <v/>
      </c>
      <c r="P112" s="171" t="str">
        <f t="shared" ca="1" si="21"/>
        <v/>
      </c>
      <c r="Q112" s="171" t="str">
        <f t="shared" ca="1" si="31"/>
        <v/>
      </c>
      <c r="R112" s="171" t="str">
        <f t="shared" ca="1" si="32"/>
        <v/>
      </c>
      <c r="S112" s="171" t="str">
        <f t="shared" si="33"/>
        <v/>
      </c>
      <c r="T112" s="171" t="str">
        <f t="shared" ca="1" si="37"/>
        <v/>
      </c>
      <c r="U112" s="211" t="str">
        <f t="shared" ca="1" si="34"/>
        <v/>
      </c>
      <c r="V112" s="211" t="str">
        <f t="shared" ca="1" si="35"/>
        <v/>
      </c>
      <c r="Y112" s="170" t="str">
        <f ca="1">IF(V112="A",SELECT!$U$2,IF(V112="B",SELECT!$U$2+SELECT!$M$2, IF(V112="C",SELECT!$U$2+SELECT!$M$2+SELECT!$P$2,"")))</f>
        <v/>
      </c>
    </row>
    <row r="113" spans="1:25" x14ac:dyDescent="0.25">
      <c r="A113" s="170" t="str">
        <f ca="1">IF(B113=TRUE,SELECT!B118&amp;SELECT!C118&amp;SELECT!E118,"")</f>
        <v/>
      </c>
      <c r="B113" s="170" t="b">
        <f ca="1">SELECT!U118</f>
        <v>0</v>
      </c>
      <c r="C113" s="172" t="str">
        <f t="shared" ca="1" si="22"/>
        <v/>
      </c>
      <c r="D113" s="171" t="str">
        <f t="shared" ca="1" si="19"/>
        <v/>
      </c>
      <c r="E113" s="171" t="str">
        <f t="shared" si="23"/>
        <v/>
      </c>
      <c r="F113" s="171" t="str">
        <f t="shared" si="24"/>
        <v/>
      </c>
      <c r="G113" s="171" t="str">
        <f t="shared" si="25"/>
        <v/>
      </c>
      <c r="H113" s="170" t="b">
        <f ca="1">SELECT!V118</f>
        <v>0</v>
      </c>
      <c r="I113" s="172" t="str">
        <f t="shared" ca="1" si="26"/>
        <v/>
      </c>
      <c r="J113" s="171" t="str">
        <f t="shared" ca="1" si="20"/>
        <v/>
      </c>
      <c r="K113" s="171" t="str">
        <f t="shared" si="27"/>
        <v/>
      </c>
      <c r="L113" s="171" t="str">
        <f t="shared" si="28"/>
        <v/>
      </c>
      <c r="M113" s="171" t="str">
        <f t="shared" si="29"/>
        <v/>
      </c>
      <c r="N113" s="170" t="b">
        <f ca="1">SELECT!W118</f>
        <v>0</v>
      </c>
      <c r="O113" s="172" t="str">
        <f t="shared" ca="1" si="30"/>
        <v/>
      </c>
      <c r="P113" s="171" t="str">
        <f t="shared" ca="1" si="21"/>
        <v/>
      </c>
      <c r="Q113" s="171" t="str">
        <f t="shared" si="31"/>
        <v/>
      </c>
      <c r="R113" s="171" t="str">
        <f t="shared" si="32"/>
        <v/>
      </c>
      <c r="S113" s="171" t="str">
        <f t="shared" si="33"/>
        <v/>
      </c>
      <c r="T113" s="171" t="str">
        <f t="shared" ca="1" si="37"/>
        <v/>
      </c>
      <c r="U113" s="211" t="str">
        <f t="shared" ca="1" si="34"/>
        <v/>
      </c>
      <c r="V113" s="211" t="str">
        <f t="shared" ca="1" si="35"/>
        <v/>
      </c>
      <c r="Y113" s="170" t="str">
        <f ca="1">IF(V113="A",SELECT!$U$2,IF(V113="B",SELECT!$U$2+SELECT!$M$2, IF(V113="C",SELECT!$U$2+SELECT!$M$2+SELECT!$P$2,"")))</f>
        <v/>
      </c>
    </row>
    <row r="114" spans="1:25" x14ac:dyDescent="0.25">
      <c r="A114" s="170" t="str">
        <f ca="1">IF(B114=TRUE,SELECT!B119&amp;SELECT!C119&amp;SELECT!E119,"")</f>
        <v/>
      </c>
      <c r="B114" s="170" t="b">
        <f ca="1">SELECT!U119</f>
        <v>0</v>
      </c>
      <c r="C114" s="172" t="str">
        <f t="shared" ca="1" si="22"/>
        <v/>
      </c>
      <c r="D114" s="171" t="str">
        <f t="shared" ca="1" si="19"/>
        <v/>
      </c>
      <c r="E114" s="171" t="str">
        <f t="shared" si="23"/>
        <v/>
      </c>
      <c r="F114" s="171" t="str">
        <f t="shared" si="24"/>
        <v/>
      </c>
      <c r="G114" s="171" t="str">
        <f t="shared" si="25"/>
        <v/>
      </c>
      <c r="H114" s="170" t="b">
        <f ca="1">SELECT!V119</f>
        <v>0</v>
      </c>
      <c r="I114" s="172" t="str">
        <f t="shared" ca="1" si="26"/>
        <v/>
      </c>
      <c r="J114" s="171" t="str">
        <f t="shared" ca="1" si="20"/>
        <v/>
      </c>
      <c r="K114" s="171" t="str">
        <f t="shared" si="27"/>
        <v/>
      </c>
      <c r="L114" s="171" t="str">
        <f t="shared" si="28"/>
        <v/>
      </c>
      <c r="M114" s="171" t="str">
        <f t="shared" si="29"/>
        <v/>
      </c>
      <c r="N114" s="170" t="b">
        <f ca="1">SELECT!W119</f>
        <v>0</v>
      </c>
      <c r="O114" s="172" t="str">
        <f t="shared" ca="1" si="30"/>
        <v/>
      </c>
      <c r="P114" s="171" t="str">
        <f t="shared" ca="1" si="21"/>
        <v/>
      </c>
      <c r="Q114" s="171" t="str">
        <f t="shared" si="31"/>
        <v/>
      </c>
      <c r="R114" s="171" t="str">
        <f t="shared" si="32"/>
        <v/>
      </c>
      <c r="S114" s="171" t="str">
        <f t="shared" si="33"/>
        <v/>
      </c>
      <c r="T114" s="171" t="str">
        <f t="shared" ca="1" si="37"/>
        <v/>
      </c>
      <c r="U114" s="211" t="str">
        <f t="shared" ca="1" si="34"/>
        <v/>
      </c>
      <c r="V114" s="211" t="str">
        <f t="shared" ca="1" si="35"/>
        <v/>
      </c>
      <c r="Y114" s="170" t="str">
        <f ca="1">IF(V114="A",SELECT!$U$2,IF(V114="B",SELECT!$U$2+SELECT!$M$2, IF(V114="C",SELECT!$U$2+SELECT!$M$2+SELECT!$P$2,"")))</f>
        <v/>
      </c>
    </row>
    <row r="115" spans="1:25" x14ac:dyDescent="0.25">
      <c r="A115" s="170" t="str">
        <f ca="1">IF(B115=TRUE,SELECT!B120&amp;SELECT!C120&amp;SELECT!E120,"")</f>
        <v/>
      </c>
      <c r="B115" s="170" t="b">
        <f ca="1">SELECT!U120</f>
        <v>0</v>
      </c>
      <c r="C115" s="172" t="str">
        <f t="shared" ca="1" si="22"/>
        <v/>
      </c>
      <c r="D115" s="171" t="str">
        <f t="shared" ca="1" si="19"/>
        <v/>
      </c>
      <c r="E115" s="171" t="str">
        <f t="shared" si="23"/>
        <v/>
      </c>
      <c r="F115" s="171" t="str">
        <f t="shared" si="24"/>
        <v/>
      </c>
      <c r="G115" s="171" t="str">
        <f t="shared" si="25"/>
        <v/>
      </c>
      <c r="H115" s="170" t="b">
        <f ca="1">SELECT!V120</f>
        <v>0</v>
      </c>
      <c r="I115" s="172" t="str">
        <f t="shared" ca="1" si="26"/>
        <v/>
      </c>
      <c r="J115" s="171" t="str">
        <f t="shared" ca="1" si="20"/>
        <v/>
      </c>
      <c r="K115" s="171" t="str">
        <f t="shared" si="27"/>
        <v/>
      </c>
      <c r="L115" s="171" t="str">
        <f t="shared" si="28"/>
        <v/>
      </c>
      <c r="M115" s="171" t="str">
        <f t="shared" si="29"/>
        <v/>
      </c>
      <c r="N115" s="170" t="b">
        <f ca="1">SELECT!W120</f>
        <v>0</v>
      </c>
      <c r="O115" s="172" t="str">
        <f t="shared" ca="1" si="30"/>
        <v/>
      </c>
      <c r="P115" s="171" t="str">
        <f t="shared" ca="1" si="21"/>
        <v/>
      </c>
      <c r="Q115" s="171" t="str">
        <f t="shared" si="31"/>
        <v/>
      </c>
      <c r="R115" s="171" t="str">
        <f t="shared" si="32"/>
        <v/>
      </c>
      <c r="S115" s="171" t="str">
        <f t="shared" si="33"/>
        <v/>
      </c>
      <c r="T115" s="171" t="str">
        <f t="shared" ca="1" si="37"/>
        <v/>
      </c>
      <c r="U115" s="211" t="str">
        <f t="shared" ca="1" si="34"/>
        <v/>
      </c>
      <c r="V115" s="211" t="str">
        <f t="shared" ca="1" si="35"/>
        <v/>
      </c>
      <c r="Y115" s="170" t="str">
        <f ca="1">IF(V115="A",SELECT!$U$2,IF(V115="B",SELECT!$U$2+SELECT!$M$2, IF(V115="C",SELECT!$U$2+SELECT!$M$2+SELECT!$P$2,"")))</f>
        <v/>
      </c>
    </row>
    <row r="116" spans="1:25" x14ac:dyDescent="0.25">
      <c r="A116" s="170" t="str">
        <f ca="1">IF(B116=TRUE,SELECT!B121&amp;SELECT!C121&amp;SELECT!E121,"")</f>
        <v/>
      </c>
      <c r="B116" s="170" t="b">
        <f ca="1">SELECT!U121</f>
        <v>0</v>
      </c>
      <c r="C116" s="172" t="str">
        <f t="shared" ca="1" si="22"/>
        <v/>
      </c>
      <c r="D116" s="171" t="str">
        <f t="shared" ca="1" si="19"/>
        <v/>
      </c>
      <c r="E116" s="171" t="str">
        <f t="shared" si="23"/>
        <v/>
      </c>
      <c r="F116" s="171" t="str">
        <f t="shared" si="24"/>
        <v/>
      </c>
      <c r="G116" s="171" t="str">
        <f t="shared" si="25"/>
        <v/>
      </c>
      <c r="H116" s="170" t="b">
        <f ca="1">SELECT!V121</f>
        <v>0</v>
      </c>
      <c r="I116" s="172" t="str">
        <f t="shared" ca="1" si="26"/>
        <v/>
      </c>
      <c r="J116" s="171" t="str">
        <f t="shared" ca="1" si="20"/>
        <v/>
      </c>
      <c r="K116" s="171" t="str">
        <f t="shared" si="27"/>
        <v/>
      </c>
      <c r="L116" s="171" t="str">
        <f t="shared" si="28"/>
        <v/>
      </c>
      <c r="M116" s="171" t="str">
        <f t="shared" si="29"/>
        <v/>
      </c>
      <c r="N116" s="170" t="b">
        <f ca="1">SELECT!W121</f>
        <v>0</v>
      </c>
      <c r="O116" s="172" t="str">
        <f t="shared" ca="1" si="30"/>
        <v/>
      </c>
      <c r="P116" s="171" t="str">
        <f t="shared" ca="1" si="21"/>
        <v/>
      </c>
      <c r="Q116" s="171" t="str">
        <f t="shared" si="31"/>
        <v/>
      </c>
      <c r="R116" s="171" t="str">
        <f t="shared" si="32"/>
        <v/>
      </c>
      <c r="S116" s="171" t="str">
        <f t="shared" si="33"/>
        <v/>
      </c>
      <c r="T116" s="171" t="str">
        <f t="shared" ca="1" si="37"/>
        <v/>
      </c>
      <c r="U116" s="211" t="str">
        <f t="shared" ca="1" si="34"/>
        <v/>
      </c>
      <c r="V116" s="211" t="str">
        <f t="shared" ca="1" si="35"/>
        <v/>
      </c>
      <c r="Y116" s="170" t="str">
        <f ca="1">IF(V116="A",SELECT!$U$2,IF(V116="B",SELECT!$U$2+SELECT!$M$2, IF(V116="C",SELECT!$U$2+SELECT!$M$2+SELECT!$P$2,"")))</f>
        <v/>
      </c>
    </row>
    <row r="117" spans="1:25" x14ac:dyDescent="0.25">
      <c r="A117" s="170" t="str">
        <f ca="1">IF(B117=TRUE,SELECT!B122&amp;SELECT!C122&amp;SELECT!E122,"")</f>
        <v/>
      </c>
      <c r="B117" s="170" t="b">
        <f ca="1">SELECT!U122</f>
        <v>0</v>
      </c>
      <c r="C117" s="172" t="str">
        <f t="shared" ca="1" si="22"/>
        <v/>
      </c>
      <c r="D117" s="171" t="str">
        <f t="shared" ca="1" si="19"/>
        <v/>
      </c>
      <c r="E117" s="171" t="str">
        <f t="shared" si="23"/>
        <v/>
      </c>
      <c r="F117" s="171" t="str">
        <f t="shared" si="24"/>
        <v/>
      </c>
      <c r="G117" s="171" t="str">
        <f t="shared" si="25"/>
        <v/>
      </c>
      <c r="H117" s="170" t="b">
        <f ca="1">SELECT!V122</f>
        <v>0</v>
      </c>
      <c r="I117" s="172" t="str">
        <f t="shared" ca="1" si="26"/>
        <v/>
      </c>
      <c r="J117" s="171" t="str">
        <f t="shared" ca="1" si="20"/>
        <v/>
      </c>
      <c r="K117" s="171" t="str">
        <f t="shared" si="27"/>
        <v/>
      </c>
      <c r="L117" s="171" t="str">
        <f t="shared" si="28"/>
        <v/>
      </c>
      <c r="M117" s="171" t="str">
        <f t="shared" si="29"/>
        <v/>
      </c>
      <c r="N117" s="170" t="b">
        <f ca="1">SELECT!W122</f>
        <v>0</v>
      </c>
      <c r="O117" s="172" t="str">
        <f t="shared" ca="1" si="30"/>
        <v/>
      </c>
      <c r="P117" s="171" t="str">
        <f t="shared" ca="1" si="21"/>
        <v/>
      </c>
      <c r="Q117" s="171" t="str">
        <f t="shared" si="31"/>
        <v/>
      </c>
      <c r="R117" s="171" t="str">
        <f t="shared" si="32"/>
        <v/>
      </c>
      <c r="S117" s="171" t="str">
        <f t="shared" si="33"/>
        <v/>
      </c>
      <c r="T117" s="171" t="str">
        <f t="shared" ca="1" si="37"/>
        <v/>
      </c>
      <c r="U117" s="211" t="str">
        <f t="shared" ca="1" si="34"/>
        <v/>
      </c>
      <c r="V117" s="211" t="str">
        <f t="shared" ca="1" si="35"/>
        <v/>
      </c>
      <c r="Y117" s="170" t="str">
        <f ca="1">IF(V117="A",SELECT!$U$2,IF(V117="B",SELECT!$U$2+SELECT!$M$2, IF(V117="C",SELECT!$U$2+SELECT!$M$2+SELECT!$P$2,"")))</f>
        <v/>
      </c>
    </row>
    <row r="118" spans="1:25" x14ac:dyDescent="0.25">
      <c r="A118" s="170" t="str">
        <f ca="1">IF(B118=TRUE,SELECT!B123&amp;SELECT!C123&amp;SELECT!E123,"")</f>
        <v/>
      </c>
      <c r="B118" s="170" t="b">
        <f ca="1">SELECT!U123</f>
        <v>0</v>
      </c>
      <c r="C118" s="172" t="str">
        <f t="shared" ca="1" si="22"/>
        <v/>
      </c>
      <c r="D118" s="171" t="str">
        <f t="shared" ca="1" si="19"/>
        <v/>
      </c>
      <c r="E118" s="171" t="str">
        <f t="shared" si="23"/>
        <v/>
      </c>
      <c r="F118" s="171" t="str">
        <f t="shared" si="24"/>
        <v/>
      </c>
      <c r="G118" s="171" t="str">
        <f t="shared" si="25"/>
        <v/>
      </c>
      <c r="H118" s="170" t="b">
        <f ca="1">SELECT!V123</f>
        <v>0</v>
      </c>
      <c r="I118" s="172" t="str">
        <f t="shared" ca="1" si="26"/>
        <v/>
      </c>
      <c r="J118" s="171" t="str">
        <f t="shared" ca="1" si="20"/>
        <v/>
      </c>
      <c r="K118" s="171" t="str">
        <f t="shared" si="27"/>
        <v/>
      </c>
      <c r="L118" s="171" t="str">
        <f t="shared" si="28"/>
        <v/>
      </c>
      <c r="M118" s="171" t="str">
        <f t="shared" si="29"/>
        <v/>
      </c>
      <c r="N118" s="170" t="b">
        <f ca="1">SELECT!W123</f>
        <v>0</v>
      </c>
      <c r="O118" s="172" t="str">
        <f t="shared" ca="1" si="30"/>
        <v/>
      </c>
      <c r="P118" s="171" t="str">
        <f t="shared" ca="1" si="21"/>
        <v/>
      </c>
      <c r="Q118" s="171" t="str">
        <f t="shared" si="31"/>
        <v/>
      </c>
      <c r="R118" s="171" t="str">
        <f t="shared" si="32"/>
        <v/>
      </c>
      <c r="S118" s="171" t="str">
        <f t="shared" si="33"/>
        <v/>
      </c>
      <c r="T118" s="171" t="str">
        <f t="shared" ca="1" si="37"/>
        <v/>
      </c>
      <c r="U118" s="211" t="str">
        <f t="shared" ca="1" si="34"/>
        <v/>
      </c>
      <c r="V118" s="211" t="str">
        <f t="shared" ca="1" si="35"/>
        <v/>
      </c>
      <c r="Y118" s="170" t="str">
        <f ca="1">IF(V118="A",SELECT!$U$2,IF(V118="B",SELECT!$U$2+SELECT!$M$2, IF(V118="C",SELECT!$U$2+SELECT!$M$2+SELECT!$P$2,"")))</f>
        <v/>
      </c>
    </row>
    <row r="119" spans="1:25" x14ac:dyDescent="0.25">
      <c r="A119" s="170" t="str">
        <f ca="1">IF(B119=TRUE,SELECT!B124&amp;SELECT!C124&amp;SELECT!E124,"")</f>
        <v/>
      </c>
      <c r="B119" s="170" t="b">
        <f ca="1">SELECT!U124</f>
        <v>0</v>
      </c>
      <c r="C119" s="172" t="str">
        <f t="shared" ca="1" si="22"/>
        <v/>
      </c>
      <c r="D119" s="171" t="str">
        <f t="shared" ca="1" si="19"/>
        <v/>
      </c>
      <c r="E119" s="171" t="str">
        <f t="shared" si="23"/>
        <v/>
      </c>
      <c r="F119" s="171" t="str">
        <f t="shared" si="24"/>
        <v/>
      </c>
      <c r="G119" s="171" t="str">
        <f t="shared" si="25"/>
        <v/>
      </c>
      <c r="H119" s="170" t="b">
        <f ca="1">SELECT!V124</f>
        <v>0</v>
      </c>
      <c r="I119" s="172" t="str">
        <f t="shared" ca="1" si="26"/>
        <v/>
      </c>
      <c r="J119" s="171" t="str">
        <f t="shared" ca="1" si="20"/>
        <v/>
      </c>
      <c r="K119" s="171" t="str">
        <f t="shared" si="27"/>
        <v/>
      </c>
      <c r="L119" s="171" t="str">
        <f t="shared" si="28"/>
        <v/>
      </c>
      <c r="M119" s="171" t="str">
        <f t="shared" si="29"/>
        <v/>
      </c>
      <c r="N119" s="170" t="b">
        <f ca="1">SELECT!W124</f>
        <v>0</v>
      </c>
      <c r="O119" s="172" t="str">
        <f t="shared" ca="1" si="30"/>
        <v/>
      </c>
      <c r="P119" s="171" t="str">
        <f t="shared" ca="1" si="21"/>
        <v/>
      </c>
      <c r="Q119" s="171" t="str">
        <f t="shared" si="31"/>
        <v/>
      </c>
      <c r="R119" s="171" t="str">
        <f t="shared" si="32"/>
        <v/>
      </c>
      <c r="S119" s="171" t="str">
        <f t="shared" si="33"/>
        <v/>
      </c>
      <c r="T119" s="171" t="str">
        <f t="shared" ca="1" si="37"/>
        <v/>
      </c>
      <c r="U119" s="211" t="str">
        <f t="shared" ca="1" si="34"/>
        <v/>
      </c>
      <c r="V119" s="211" t="str">
        <f t="shared" ca="1" si="35"/>
        <v/>
      </c>
      <c r="Y119" s="170" t="str">
        <f ca="1">IF(V119="A",SELECT!$U$2,IF(V119="B",SELECT!$U$2+SELECT!$M$2, IF(V119="C",SELECT!$U$2+SELECT!$M$2+SELECT!$P$2,"")))</f>
        <v/>
      </c>
    </row>
    <row r="120" spans="1:25" x14ac:dyDescent="0.25">
      <c r="A120" s="170" t="str">
        <f ca="1">IF(B120=TRUE,SELECT!B125&amp;SELECT!C125&amp;SELECT!E125,"")</f>
        <v/>
      </c>
      <c r="B120" s="170" t="b">
        <f ca="1">SELECT!U125</f>
        <v>0</v>
      </c>
      <c r="C120" s="172" t="str">
        <f t="shared" ca="1" si="22"/>
        <v/>
      </c>
      <c r="D120" s="171" t="str">
        <f t="shared" ca="1" si="19"/>
        <v/>
      </c>
      <c r="E120" s="171" t="str">
        <f t="shared" si="23"/>
        <v/>
      </c>
      <c r="F120" s="171" t="str">
        <f t="shared" si="24"/>
        <v/>
      </c>
      <c r="G120" s="171" t="str">
        <f t="shared" si="25"/>
        <v/>
      </c>
      <c r="H120" s="170" t="b">
        <f ca="1">SELECT!V125</f>
        <v>0</v>
      </c>
      <c r="I120" s="172" t="str">
        <f t="shared" ca="1" si="26"/>
        <v/>
      </c>
      <c r="J120" s="171" t="str">
        <f t="shared" ca="1" si="20"/>
        <v/>
      </c>
      <c r="K120" s="171" t="str">
        <f t="shared" si="27"/>
        <v/>
      </c>
      <c r="L120" s="171" t="str">
        <f t="shared" si="28"/>
        <v/>
      </c>
      <c r="M120" s="171" t="str">
        <f t="shared" si="29"/>
        <v/>
      </c>
      <c r="N120" s="170" t="b">
        <f ca="1">SELECT!W125</f>
        <v>0</v>
      </c>
      <c r="O120" s="172" t="str">
        <f t="shared" ca="1" si="30"/>
        <v/>
      </c>
      <c r="P120" s="171" t="str">
        <f t="shared" ca="1" si="21"/>
        <v/>
      </c>
      <c r="Q120" s="171" t="str">
        <f t="shared" si="31"/>
        <v/>
      </c>
      <c r="R120" s="171" t="str">
        <f t="shared" si="32"/>
        <v/>
      </c>
      <c r="S120" s="171" t="str">
        <f t="shared" si="33"/>
        <v/>
      </c>
      <c r="T120" s="171" t="str">
        <f t="shared" ca="1" si="37"/>
        <v/>
      </c>
      <c r="U120" s="211" t="str">
        <f t="shared" ca="1" si="34"/>
        <v/>
      </c>
      <c r="V120" s="211" t="str">
        <f t="shared" ca="1" si="35"/>
        <v/>
      </c>
      <c r="Y120" s="170" t="str">
        <f ca="1">IF(V120="A",SELECT!$U$2,IF(V120="B",SELECT!$U$2+SELECT!$M$2, IF(V120="C",SELECT!$U$2+SELECT!$M$2+SELECT!$P$2,"")))</f>
        <v/>
      </c>
    </row>
    <row r="121" spans="1:25" x14ac:dyDescent="0.25">
      <c r="A121" s="170" t="str">
        <f ca="1">IF(B121=TRUE,SELECT!B126&amp;SELECT!C126&amp;SELECT!E126,"")</f>
        <v/>
      </c>
      <c r="B121" s="170" t="b">
        <f ca="1">SELECT!U126</f>
        <v>0</v>
      </c>
      <c r="C121" s="172" t="str">
        <f t="shared" ca="1" si="22"/>
        <v/>
      </c>
      <c r="D121" s="171" t="str">
        <f t="shared" ca="1" si="19"/>
        <v/>
      </c>
      <c r="E121" s="171" t="str">
        <f t="shared" si="23"/>
        <v/>
      </c>
      <c r="F121" s="171" t="str">
        <f t="shared" si="24"/>
        <v/>
      </c>
      <c r="G121" s="171" t="str">
        <f t="shared" si="25"/>
        <v/>
      </c>
      <c r="H121" s="170" t="b">
        <f ca="1">SELECT!V126</f>
        <v>0</v>
      </c>
      <c r="I121" s="172" t="str">
        <f t="shared" ca="1" si="26"/>
        <v/>
      </c>
      <c r="J121" s="171" t="str">
        <f t="shared" ca="1" si="20"/>
        <v/>
      </c>
      <c r="K121" s="171" t="str">
        <f t="shared" si="27"/>
        <v/>
      </c>
      <c r="L121" s="171" t="str">
        <f t="shared" si="28"/>
        <v/>
      </c>
      <c r="M121" s="171" t="str">
        <f t="shared" si="29"/>
        <v/>
      </c>
      <c r="N121" s="170" t="b">
        <f ca="1">SELECT!W126</f>
        <v>0</v>
      </c>
      <c r="O121" s="172" t="str">
        <f t="shared" ca="1" si="30"/>
        <v/>
      </c>
      <c r="P121" s="171" t="str">
        <f t="shared" ca="1" si="21"/>
        <v/>
      </c>
      <c r="Q121" s="171" t="str">
        <f t="shared" si="31"/>
        <v/>
      </c>
      <c r="R121" s="171" t="str">
        <f t="shared" si="32"/>
        <v/>
      </c>
      <c r="S121" s="171" t="str">
        <f t="shared" si="33"/>
        <v/>
      </c>
      <c r="T121" s="171" t="str">
        <f t="shared" ca="1" si="37"/>
        <v/>
      </c>
      <c r="U121" s="211" t="str">
        <f t="shared" ca="1" si="34"/>
        <v/>
      </c>
      <c r="V121" s="211" t="str">
        <f t="shared" ca="1" si="35"/>
        <v/>
      </c>
      <c r="Y121" s="170" t="str">
        <f ca="1">IF(V121="A",SELECT!$U$2,IF(V121="B",SELECT!$U$2+SELECT!$M$2, IF(V121="C",SELECT!$U$2+SELECT!$M$2+SELECT!$P$2,"")))</f>
        <v/>
      </c>
    </row>
    <row r="122" spans="1:25" x14ac:dyDescent="0.25">
      <c r="A122" s="170" t="str">
        <f ca="1">IF(B122=TRUE,SELECT!B127&amp;SELECT!C127&amp;SELECT!E127,"")</f>
        <v/>
      </c>
      <c r="B122" s="170" t="b">
        <f ca="1">SELECT!U127</f>
        <v>0</v>
      </c>
      <c r="C122" s="172" t="str">
        <f t="shared" ca="1" si="22"/>
        <v/>
      </c>
      <c r="D122" s="171" t="str">
        <f t="shared" ca="1" si="19"/>
        <v/>
      </c>
      <c r="E122" s="171" t="str">
        <f t="shared" ca="1" si="23"/>
        <v/>
      </c>
      <c r="F122" s="171" t="str">
        <f t="shared" ca="1" si="24"/>
        <v/>
      </c>
      <c r="G122" s="171" t="str">
        <f t="shared" si="25"/>
        <v/>
      </c>
      <c r="H122" s="170" t="b">
        <f ca="1">SELECT!V127</f>
        <v>0</v>
      </c>
      <c r="I122" s="172" t="str">
        <f t="shared" ca="1" si="26"/>
        <v/>
      </c>
      <c r="J122" s="171" t="str">
        <f t="shared" ca="1" si="20"/>
        <v/>
      </c>
      <c r="K122" s="171" t="str">
        <f t="shared" ca="1" si="27"/>
        <v/>
      </c>
      <c r="L122" s="171" t="str">
        <f t="shared" ca="1" si="28"/>
        <v/>
      </c>
      <c r="M122" s="171" t="str">
        <f t="shared" si="29"/>
        <v/>
      </c>
      <c r="N122" s="170" t="b">
        <f ca="1">SELECT!W127</f>
        <v>0</v>
      </c>
      <c r="O122" s="172" t="str">
        <f t="shared" ca="1" si="30"/>
        <v/>
      </c>
      <c r="P122" s="171" t="str">
        <f t="shared" ca="1" si="21"/>
        <v/>
      </c>
      <c r="Q122" s="171" t="str">
        <f t="shared" ca="1" si="31"/>
        <v/>
      </c>
      <c r="R122" s="171" t="str">
        <f t="shared" ca="1" si="32"/>
        <v/>
      </c>
      <c r="S122" s="171" t="str">
        <f t="shared" si="33"/>
        <v/>
      </c>
      <c r="T122" s="171" t="str">
        <f t="shared" ca="1" si="37"/>
        <v/>
      </c>
      <c r="U122" s="211" t="str">
        <f t="shared" ca="1" si="34"/>
        <v/>
      </c>
      <c r="V122" s="211" t="str">
        <f t="shared" ca="1" si="35"/>
        <v/>
      </c>
      <c r="Y122" s="170" t="str">
        <f ca="1">IF(V122="A",SELECT!$U$2,IF(V122="B",SELECT!$U$2+SELECT!$M$2, IF(V122="C",SELECT!$U$2+SELECT!$M$2+SELECT!$P$2,"")))</f>
        <v/>
      </c>
    </row>
    <row r="123" spans="1:25" x14ac:dyDescent="0.25">
      <c r="A123" s="170" t="str">
        <f ca="1">IF(B123=TRUE,SELECT!B128&amp;SELECT!C128&amp;SELECT!E128,"")</f>
        <v/>
      </c>
      <c r="B123" s="170" t="b">
        <f ca="1">SELECT!U128</f>
        <v>0</v>
      </c>
      <c r="C123" s="172" t="str">
        <f t="shared" ca="1" si="22"/>
        <v/>
      </c>
      <c r="D123" s="171" t="str">
        <f t="shared" ca="1" si="19"/>
        <v/>
      </c>
      <c r="E123" s="171" t="str">
        <f t="shared" si="23"/>
        <v/>
      </c>
      <c r="F123" s="171" t="str">
        <f t="shared" si="24"/>
        <v/>
      </c>
      <c r="G123" s="171" t="str">
        <f t="shared" si="25"/>
        <v/>
      </c>
      <c r="H123" s="170" t="b">
        <f ca="1">SELECT!V128</f>
        <v>0</v>
      </c>
      <c r="I123" s="172" t="str">
        <f t="shared" ca="1" si="26"/>
        <v/>
      </c>
      <c r="J123" s="171" t="str">
        <f t="shared" ca="1" si="20"/>
        <v/>
      </c>
      <c r="K123" s="171" t="str">
        <f t="shared" si="27"/>
        <v/>
      </c>
      <c r="L123" s="171" t="str">
        <f t="shared" si="28"/>
        <v/>
      </c>
      <c r="M123" s="171" t="str">
        <f t="shared" si="29"/>
        <v/>
      </c>
      <c r="N123" s="170" t="b">
        <f ca="1">SELECT!W128</f>
        <v>0</v>
      </c>
      <c r="O123" s="172" t="str">
        <f t="shared" ca="1" si="30"/>
        <v/>
      </c>
      <c r="P123" s="171" t="str">
        <f t="shared" ca="1" si="21"/>
        <v/>
      </c>
      <c r="Q123" s="171" t="str">
        <f t="shared" si="31"/>
        <v/>
      </c>
      <c r="R123" s="171" t="str">
        <f t="shared" si="32"/>
        <v/>
      </c>
      <c r="S123" s="171" t="str">
        <f t="shared" si="33"/>
        <v/>
      </c>
      <c r="T123" s="171" t="str">
        <f t="shared" ca="1" si="37"/>
        <v/>
      </c>
      <c r="U123" s="211" t="str">
        <f t="shared" ca="1" si="34"/>
        <v/>
      </c>
      <c r="V123" s="211" t="str">
        <f t="shared" ca="1" si="35"/>
        <v/>
      </c>
      <c r="Y123" s="170" t="str">
        <f ca="1">IF(V123="A",SELECT!$U$2,IF(V123="B",SELECT!$U$2+SELECT!$M$2, IF(V123="C",SELECT!$U$2+SELECT!$M$2+SELECT!$P$2,"")))</f>
        <v/>
      </c>
    </row>
    <row r="124" spans="1:25" x14ac:dyDescent="0.25">
      <c r="A124" s="170" t="str">
        <f ca="1">IF(B124=TRUE,SELECT!B129&amp;SELECT!C129&amp;SELECT!E129,"")</f>
        <v/>
      </c>
      <c r="B124" s="170" t="b">
        <f ca="1">SELECT!U129</f>
        <v>0</v>
      </c>
      <c r="C124" s="172" t="str">
        <f t="shared" ca="1" si="22"/>
        <v/>
      </c>
      <c r="D124" s="171" t="str">
        <f t="shared" ca="1" si="19"/>
        <v/>
      </c>
      <c r="E124" s="171" t="str">
        <f t="shared" si="23"/>
        <v/>
      </c>
      <c r="F124" s="171" t="str">
        <f t="shared" si="24"/>
        <v/>
      </c>
      <c r="G124" s="171" t="str">
        <f t="shared" si="25"/>
        <v/>
      </c>
      <c r="H124" s="170" t="b">
        <f ca="1">SELECT!V129</f>
        <v>0</v>
      </c>
      <c r="I124" s="172" t="str">
        <f t="shared" ca="1" si="26"/>
        <v/>
      </c>
      <c r="J124" s="171" t="str">
        <f t="shared" ca="1" si="20"/>
        <v/>
      </c>
      <c r="K124" s="171" t="str">
        <f t="shared" si="27"/>
        <v/>
      </c>
      <c r="L124" s="171" t="str">
        <f t="shared" si="28"/>
        <v/>
      </c>
      <c r="M124" s="171" t="str">
        <f t="shared" si="29"/>
        <v/>
      </c>
      <c r="N124" s="170" t="b">
        <f ca="1">SELECT!W129</f>
        <v>0</v>
      </c>
      <c r="O124" s="172" t="str">
        <f t="shared" ca="1" si="30"/>
        <v/>
      </c>
      <c r="P124" s="171" t="str">
        <f t="shared" ca="1" si="21"/>
        <v/>
      </c>
      <c r="Q124" s="171" t="str">
        <f t="shared" si="31"/>
        <v/>
      </c>
      <c r="R124" s="171" t="str">
        <f t="shared" si="32"/>
        <v/>
      </c>
      <c r="S124" s="171" t="str">
        <f t="shared" si="33"/>
        <v/>
      </c>
      <c r="T124" s="171" t="str">
        <f t="shared" ca="1" si="37"/>
        <v/>
      </c>
      <c r="U124" s="211" t="str">
        <f t="shared" ca="1" si="34"/>
        <v/>
      </c>
      <c r="V124" s="211" t="str">
        <f t="shared" ca="1" si="35"/>
        <v/>
      </c>
      <c r="Y124" s="170" t="str">
        <f ca="1">IF(V124="A",SELECT!$U$2,IF(V124="B",SELECT!$U$2+SELECT!$M$2, IF(V124="C",SELECT!$U$2+SELECT!$M$2+SELECT!$P$2,"")))</f>
        <v/>
      </c>
    </row>
    <row r="125" spans="1:25" x14ac:dyDescent="0.25">
      <c r="A125" s="170" t="str">
        <f ca="1">IF(B125=TRUE,SELECT!B130&amp;SELECT!C130&amp;SELECT!E130,"")</f>
        <v/>
      </c>
      <c r="B125" s="170" t="b">
        <f ca="1">SELECT!U130</f>
        <v>0</v>
      </c>
      <c r="C125" s="172" t="str">
        <f t="shared" ca="1" si="22"/>
        <v/>
      </c>
      <c r="D125" s="171" t="str">
        <f t="shared" ca="1" si="19"/>
        <v/>
      </c>
      <c r="E125" s="171" t="str">
        <f t="shared" si="23"/>
        <v/>
      </c>
      <c r="F125" s="171" t="str">
        <f t="shared" si="24"/>
        <v/>
      </c>
      <c r="G125" s="171" t="str">
        <f t="shared" si="25"/>
        <v/>
      </c>
      <c r="H125" s="170" t="b">
        <f ca="1">SELECT!V130</f>
        <v>0</v>
      </c>
      <c r="I125" s="172" t="str">
        <f t="shared" ca="1" si="26"/>
        <v/>
      </c>
      <c r="J125" s="171" t="str">
        <f t="shared" ca="1" si="20"/>
        <v/>
      </c>
      <c r="K125" s="171" t="str">
        <f t="shared" si="27"/>
        <v/>
      </c>
      <c r="L125" s="171" t="str">
        <f t="shared" si="28"/>
        <v/>
      </c>
      <c r="M125" s="171" t="str">
        <f t="shared" si="29"/>
        <v/>
      </c>
      <c r="N125" s="170" t="b">
        <f ca="1">SELECT!W130</f>
        <v>0</v>
      </c>
      <c r="O125" s="172" t="str">
        <f t="shared" ca="1" si="30"/>
        <v/>
      </c>
      <c r="P125" s="171" t="str">
        <f t="shared" ca="1" si="21"/>
        <v/>
      </c>
      <c r="Q125" s="171" t="str">
        <f t="shared" si="31"/>
        <v/>
      </c>
      <c r="R125" s="171" t="str">
        <f t="shared" si="32"/>
        <v/>
      </c>
      <c r="S125" s="171" t="str">
        <f t="shared" si="33"/>
        <v/>
      </c>
      <c r="T125" s="171" t="str">
        <f t="shared" ca="1" si="37"/>
        <v/>
      </c>
      <c r="U125" s="211" t="str">
        <f t="shared" ca="1" si="34"/>
        <v/>
      </c>
      <c r="V125" s="211" t="str">
        <f t="shared" ca="1" si="35"/>
        <v/>
      </c>
      <c r="Y125" s="170" t="str">
        <f ca="1">IF(V125="A",SELECT!$U$2,IF(V125="B",SELECT!$U$2+SELECT!$M$2, IF(V125="C",SELECT!$U$2+SELECT!$M$2+SELECT!$P$2,"")))</f>
        <v/>
      </c>
    </row>
    <row r="126" spans="1:25" x14ac:dyDescent="0.25">
      <c r="A126" s="170" t="str">
        <f ca="1">IF(B126=TRUE,SELECT!B131&amp;SELECT!C131&amp;SELECT!E131,"")</f>
        <v/>
      </c>
      <c r="B126" s="170" t="b">
        <f ca="1">SELECT!U131</f>
        <v>0</v>
      </c>
      <c r="C126" s="172" t="str">
        <f t="shared" ca="1" si="22"/>
        <v/>
      </c>
      <c r="D126" s="171" t="str">
        <f t="shared" ca="1" si="19"/>
        <v/>
      </c>
      <c r="E126" s="171" t="str">
        <f t="shared" si="23"/>
        <v/>
      </c>
      <c r="F126" s="171" t="str">
        <f t="shared" si="24"/>
        <v/>
      </c>
      <c r="G126" s="171" t="str">
        <f t="shared" si="25"/>
        <v/>
      </c>
      <c r="H126" s="170" t="b">
        <f ca="1">SELECT!V131</f>
        <v>0</v>
      </c>
      <c r="I126" s="172" t="str">
        <f t="shared" ca="1" si="26"/>
        <v/>
      </c>
      <c r="J126" s="171" t="str">
        <f t="shared" ca="1" si="20"/>
        <v/>
      </c>
      <c r="K126" s="171" t="str">
        <f t="shared" si="27"/>
        <v/>
      </c>
      <c r="L126" s="171" t="str">
        <f t="shared" si="28"/>
        <v/>
      </c>
      <c r="M126" s="171" t="str">
        <f t="shared" si="29"/>
        <v/>
      </c>
      <c r="N126" s="170" t="b">
        <f ca="1">SELECT!W131</f>
        <v>0</v>
      </c>
      <c r="O126" s="172" t="str">
        <f t="shared" ca="1" si="30"/>
        <v/>
      </c>
      <c r="P126" s="171" t="str">
        <f t="shared" ca="1" si="21"/>
        <v/>
      </c>
      <c r="Q126" s="171" t="str">
        <f t="shared" si="31"/>
        <v/>
      </c>
      <c r="R126" s="171" t="str">
        <f t="shared" si="32"/>
        <v/>
      </c>
      <c r="S126" s="171" t="str">
        <f t="shared" si="33"/>
        <v/>
      </c>
      <c r="T126" s="171" t="str">
        <f t="shared" ca="1" si="37"/>
        <v/>
      </c>
      <c r="U126" s="211" t="str">
        <f t="shared" ca="1" si="34"/>
        <v/>
      </c>
      <c r="V126" s="211" t="str">
        <f t="shared" ca="1" si="35"/>
        <v/>
      </c>
      <c r="Y126" s="170" t="str">
        <f ca="1">IF(V126="A",SELECT!$U$2,IF(V126="B",SELECT!$U$2+SELECT!$M$2, IF(V126="C",SELECT!$U$2+SELECT!$M$2+SELECT!$P$2,"")))</f>
        <v/>
      </c>
    </row>
    <row r="127" spans="1:25" x14ac:dyDescent="0.25">
      <c r="A127" s="170" t="str">
        <f ca="1">IF(B127=TRUE,SELECT!B132&amp;SELECT!C132&amp;SELECT!E132,"")</f>
        <v/>
      </c>
      <c r="B127" s="170" t="b">
        <f ca="1">SELECT!U132</f>
        <v>0</v>
      </c>
      <c r="C127" s="172" t="str">
        <f t="shared" ca="1" si="22"/>
        <v/>
      </c>
      <c r="D127" s="171" t="str">
        <f t="shared" ca="1" si="19"/>
        <v/>
      </c>
      <c r="E127" s="171" t="str">
        <f t="shared" si="23"/>
        <v/>
      </c>
      <c r="F127" s="171" t="str">
        <f t="shared" si="24"/>
        <v/>
      </c>
      <c r="G127" s="171" t="str">
        <f t="shared" si="25"/>
        <v/>
      </c>
      <c r="H127" s="170" t="b">
        <f ca="1">SELECT!V132</f>
        <v>0</v>
      </c>
      <c r="I127" s="172" t="str">
        <f t="shared" ca="1" si="26"/>
        <v/>
      </c>
      <c r="J127" s="171" t="str">
        <f t="shared" ca="1" si="20"/>
        <v/>
      </c>
      <c r="K127" s="171" t="str">
        <f t="shared" si="27"/>
        <v/>
      </c>
      <c r="L127" s="171" t="str">
        <f t="shared" si="28"/>
        <v/>
      </c>
      <c r="M127" s="171" t="str">
        <f t="shared" si="29"/>
        <v/>
      </c>
      <c r="N127" s="170" t="b">
        <f ca="1">SELECT!W132</f>
        <v>0</v>
      </c>
      <c r="O127" s="172" t="str">
        <f t="shared" ca="1" si="30"/>
        <v/>
      </c>
      <c r="P127" s="171" t="str">
        <f t="shared" ca="1" si="21"/>
        <v/>
      </c>
      <c r="Q127" s="171" t="str">
        <f t="shared" si="31"/>
        <v/>
      </c>
      <c r="R127" s="171" t="str">
        <f t="shared" si="32"/>
        <v/>
      </c>
      <c r="S127" s="171" t="str">
        <f t="shared" si="33"/>
        <v/>
      </c>
      <c r="T127" s="171" t="str">
        <f t="shared" ca="1" si="37"/>
        <v/>
      </c>
      <c r="U127" s="211" t="str">
        <f t="shared" ca="1" si="34"/>
        <v/>
      </c>
      <c r="V127" s="211" t="str">
        <f t="shared" ca="1" si="35"/>
        <v/>
      </c>
      <c r="Y127" s="170" t="str">
        <f ca="1">IF(V127="A",SELECT!$U$2,IF(V127="B",SELECT!$U$2+SELECT!$M$2, IF(V127="C",SELECT!$U$2+SELECT!$M$2+SELECT!$P$2,"")))</f>
        <v/>
      </c>
    </row>
    <row r="128" spans="1:25" x14ac:dyDescent="0.25">
      <c r="A128" s="170" t="str">
        <f ca="1">IF(B128=TRUE,SELECT!B133&amp;SELECT!C133&amp;SELECT!E133,"")</f>
        <v/>
      </c>
      <c r="B128" s="170" t="b">
        <f ca="1">SELECT!U133</f>
        <v>0</v>
      </c>
      <c r="C128" s="172" t="str">
        <f t="shared" ca="1" si="22"/>
        <v/>
      </c>
      <c r="D128" s="171" t="str">
        <f t="shared" ca="1" si="19"/>
        <v/>
      </c>
      <c r="E128" s="171" t="str">
        <f t="shared" si="23"/>
        <v/>
      </c>
      <c r="F128" s="171" t="str">
        <f t="shared" si="24"/>
        <v/>
      </c>
      <c r="G128" s="171" t="str">
        <f t="shared" si="25"/>
        <v/>
      </c>
      <c r="H128" s="170" t="b">
        <f ca="1">SELECT!V133</f>
        <v>0</v>
      </c>
      <c r="I128" s="172" t="str">
        <f t="shared" ca="1" si="26"/>
        <v/>
      </c>
      <c r="J128" s="171" t="str">
        <f t="shared" ca="1" si="20"/>
        <v/>
      </c>
      <c r="K128" s="171" t="str">
        <f t="shared" si="27"/>
        <v/>
      </c>
      <c r="L128" s="171" t="str">
        <f t="shared" si="28"/>
        <v/>
      </c>
      <c r="M128" s="171" t="str">
        <f t="shared" si="29"/>
        <v/>
      </c>
      <c r="N128" s="170" t="b">
        <f ca="1">SELECT!W133</f>
        <v>0</v>
      </c>
      <c r="O128" s="172" t="str">
        <f t="shared" ca="1" si="30"/>
        <v/>
      </c>
      <c r="P128" s="171" t="str">
        <f t="shared" ca="1" si="21"/>
        <v/>
      </c>
      <c r="Q128" s="171" t="str">
        <f t="shared" si="31"/>
        <v/>
      </c>
      <c r="R128" s="171" t="str">
        <f t="shared" si="32"/>
        <v/>
      </c>
      <c r="S128" s="171" t="str">
        <f t="shared" si="33"/>
        <v/>
      </c>
      <c r="T128" s="171" t="str">
        <f t="shared" ca="1" si="37"/>
        <v/>
      </c>
      <c r="U128" s="211" t="str">
        <f t="shared" ca="1" si="34"/>
        <v/>
      </c>
      <c r="V128" s="211" t="str">
        <f t="shared" ca="1" si="35"/>
        <v/>
      </c>
      <c r="Y128" s="170" t="str">
        <f ca="1">IF(V128="A",SELECT!$U$2,IF(V128="B",SELECT!$U$2+SELECT!$M$2, IF(V128="C",SELECT!$U$2+SELECT!$M$2+SELECT!$P$2,"")))</f>
        <v/>
      </c>
    </row>
    <row r="129" spans="1:25" x14ac:dyDescent="0.25">
      <c r="A129" s="170" t="str">
        <f ca="1">IF(B129=TRUE,SELECT!B134&amp;SELECT!C134&amp;SELECT!E134,"")</f>
        <v/>
      </c>
      <c r="B129" s="170" t="b">
        <f ca="1">SELECT!U134</f>
        <v>0</v>
      </c>
      <c r="C129" s="172" t="str">
        <f t="shared" ca="1" si="22"/>
        <v/>
      </c>
      <c r="D129" s="171" t="str">
        <f t="shared" ca="1" si="19"/>
        <v/>
      </c>
      <c r="E129" s="171" t="str">
        <f t="shared" si="23"/>
        <v/>
      </c>
      <c r="F129" s="171" t="str">
        <f t="shared" si="24"/>
        <v/>
      </c>
      <c r="G129" s="171" t="str">
        <f t="shared" si="25"/>
        <v/>
      </c>
      <c r="H129" s="170" t="b">
        <f ca="1">SELECT!V134</f>
        <v>0</v>
      </c>
      <c r="I129" s="172" t="str">
        <f t="shared" ca="1" si="26"/>
        <v/>
      </c>
      <c r="J129" s="171" t="str">
        <f t="shared" ca="1" si="20"/>
        <v/>
      </c>
      <c r="K129" s="171" t="str">
        <f t="shared" si="27"/>
        <v/>
      </c>
      <c r="L129" s="171" t="str">
        <f t="shared" si="28"/>
        <v/>
      </c>
      <c r="M129" s="171" t="str">
        <f t="shared" si="29"/>
        <v/>
      </c>
      <c r="N129" s="170" t="b">
        <f ca="1">SELECT!W134</f>
        <v>0</v>
      </c>
      <c r="O129" s="172" t="str">
        <f t="shared" ca="1" si="30"/>
        <v/>
      </c>
      <c r="P129" s="171" t="str">
        <f t="shared" ca="1" si="21"/>
        <v/>
      </c>
      <c r="Q129" s="171" t="str">
        <f t="shared" si="31"/>
        <v/>
      </c>
      <c r="R129" s="171" t="str">
        <f t="shared" si="32"/>
        <v/>
      </c>
      <c r="S129" s="171" t="str">
        <f t="shared" si="33"/>
        <v/>
      </c>
      <c r="T129" s="171" t="str">
        <f t="shared" ca="1" si="37"/>
        <v/>
      </c>
      <c r="U129" s="211" t="str">
        <f t="shared" ca="1" si="34"/>
        <v/>
      </c>
      <c r="V129" s="211" t="str">
        <f t="shared" ca="1" si="35"/>
        <v/>
      </c>
      <c r="Y129" s="170" t="str">
        <f ca="1">IF(V129="A",SELECT!$U$2,IF(V129="B",SELECT!$U$2+SELECT!$M$2, IF(V129="C",SELECT!$U$2+SELECT!$M$2+SELECT!$P$2,"")))</f>
        <v/>
      </c>
    </row>
    <row r="130" spans="1:25" x14ac:dyDescent="0.25">
      <c r="A130" s="170" t="str">
        <f ca="1">IF(B130=TRUE,SELECT!B135&amp;SELECT!C135&amp;SELECT!E135,"")</f>
        <v/>
      </c>
      <c r="B130" s="170" t="b">
        <f ca="1">SELECT!U135</f>
        <v>0</v>
      </c>
      <c r="C130" s="172" t="str">
        <f t="shared" ca="1" si="22"/>
        <v/>
      </c>
      <c r="D130" s="171" t="str">
        <f t="shared" ref="D130:D193" ca="1" si="38">CONCATENATE(C130,C131,C132,C133,C134,C135,C136,C137,C138,C139)</f>
        <v/>
      </c>
      <c r="E130" s="171" t="str">
        <f t="shared" si="23"/>
        <v/>
      </c>
      <c r="F130" s="171" t="str">
        <f t="shared" si="24"/>
        <v/>
      </c>
      <c r="G130" s="171" t="str">
        <f t="shared" si="25"/>
        <v/>
      </c>
      <c r="H130" s="170" t="b">
        <f ca="1">SELECT!V135</f>
        <v>0</v>
      </c>
      <c r="I130" s="172" t="str">
        <f t="shared" ca="1" si="26"/>
        <v/>
      </c>
      <c r="J130" s="171" t="str">
        <f t="shared" ref="J130:J193" ca="1" si="39">CONCATENATE(I130,I131,I132,I133,I134,I135,I136,I137,I138,I139)</f>
        <v/>
      </c>
      <c r="K130" s="171" t="str">
        <f t="shared" si="27"/>
        <v/>
      </c>
      <c r="L130" s="171" t="str">
        <f t="shared" si="28"/>
        <v/>
      </c>
      <c r="M130" s="171" t="str">
        <f t="shared" si="29"/>
        <v/>
      </c>
      <c r="N130" s="170" t="b">
        <f ca="1">SELECT!W135</f>
        <v>0</v>
      </c>
      <c r="O130" s="172" t="str">
        <f t="shared" ca="1" si="30"/>
        <v/>
      </c>
      <c r="P130" s="171" t="str">
        <f t="shared" ref="P130:P193" ca="1" si="40">CONCATENATE(O130,O131,O132,O133,O134,O135,O136,O137,O138,O139)</f>
        <v/>
      </c>
      <c r="Q130" s="171" t="str">
        <f t="shared" si="31"/>
        <v/>
      </c>
      <c r="R130" s="171" t="str">
        <f t="shared" si="32"/>
        <v/>
      </c>
      <c r="S130" s="171" t="str">
        <f t="shared" si="33"/>
        <v/>
      </c>
      <c r="T130" s="171" t="str">
        <f t="shared" ca="1" si="37"/>
        <v/>
      </c>
      <c r="U130" s="211" t="str">
        <f t="shared" ca="1" si="34"/>
        <v/>
      </c>
      <c r="V130" s="211" t="str">
        <f t="shared" ca="1" si="35"/>
        <v/>
      </c>
      <c r="Y130" s="170" t="str">
        <f ca="1">IF(V130="A",SELECT!$U$2,IF(V130="B",SELECT!$U$2+SELECT!$M$2, IF(V130="C",SELECT!$U$2+SELECT!$M$2+SELECT!$P$2,"")))</f>
        <v/>
      </c>
    </row>
    <row r="131" spans="1:25" x14ac:dyDescent="0.25">
      <c r="A131" s="170" t="str">
        <f ca="1">IF(B131=TRUE,SELECT!B136&amp;SELECT!C136&amp;SELECT!E136,"")</f>
        <v/>
      </c>
      <c r="B131" s="170" t="b">
        <f ca="1">SELECT!U136</f>
        <v>0</v>
      </c>
      <c r="C131" s="172" t="str">
        <f t="shared" ref="C131:C194" ca="1" si="41">IF(B131=TRUE,ROW()&amp;"A ","")</f>
        <v/>
      </c>
      <c r="D131" s="171" t="str">
        <f t="shared" ca="1" si="38"/>
        <v/>
      </c>
      <c r="E131" s="171" t="str">
        <f t="shared" ref="E131:E194" si="42">IF(MOD(ROW()-2,10)=0,D131,"")</f>
        <v/>
      </c>
      <c r="F131" s="171" t="str">
        <f t="shared" ref="F131:F194" si="43">CONCATENATE(E131,E141,E151,E161,E171,E181,E191,E201,E211,E221)</f>
        <v/>
      </c>
      <c r="G131" s="171" t="str">
        <f t="shared" ref="G131:G194" si="44">IF(MOD(ROW()-2,100)=0,F131,"")</f>
        <v/>
      </c>
      <c r="H131" s="170" t="b">
        <f ca="1">SELECT!V136</f>
        <v>0</v>
      </c>
      <c r="I131" s="172" t="str">
        <f t="shared" ref="I131:I194" ca="1" si="45">IF(H131=TRUE,ROW()&amp;"B ","")</f>
        <v/>
      </c>
      <c r="J131" s="171" t="str">
        <f t="shared" ca="1" si="39"/>
        <v/>
      </c>
      <c r="K131" s="171" t="str">
        <f t="shared" ref="K131:K194" si="46">IF(MOD(ROW()-2,10)=0,J131,"")</f>
        <v/>
      </c>
      <c r="L131" s="171" t="str">
        <f t="shared" ref="L131:L194" si="47">CONCATENATE(K131,K141,K151,K161,K171,K181,K191,K201,K211,K221)</f>
        <v/>
      </c>
      <c r="M131" s="171" t="str">
        <f t="shared" ref="M131:M194" si="48">IF(MOD(ROW()-2,100)=0,L131,"")</f>
        <v/>
      </c>
      <c r="N131" s="170" t="b">
        <f ca="1">SELECT!W136</f>
        <v>0</v>
      </c>
      <c r="O131" s="172" t="str">
        <f t="shared" ref="O131:O194" ca="1" si="49">IF(N131=TRUE,ROW()&amp;"C ","")</f>
        <v/>
      </c>
      <c r="P131" s="171" t="str">
        <f t="shared" ca="1" si="40"/>
        <v/>
      </c>
      <c r="Q131" s="171" t="str">
        <f t="shared" ref="Q131:Q194" si="50">IF(MOD(ROW()-2,10)=0,P131,"")</f>
        <v/>
      </c>
      <c r="R131" s="171" t="str">
        <f t="shared" ref="R131:R194" si="51">CONCATENATE(Q131,Q141,Q151,Q161,Q171,Q181,Q191,Q201,Q211,Q221)</f>
        <v/>
      </c>
      <c r="S131" s="171" t="str">
        <f t="shared" ref="S131:S194" si="52">IF(MOD(ROW()-2,100)=0,R131,"")</f>
        <v/>
      </c>
      <c r="T131" s="171" t="str">
        <f t="shared" ca="1" si="37"/>
        <v/>
      </c>
      <c r="U131" s="211" t="str">
        <f t="shared" ref="U131:U194" ca="1" si="53">IFERROR(IFERROR(LEFT(T131,FIND(" ",T131)-2),LEFT(T131,LEN(T131)-1)),"")</f>
        <v/>
      </c>
      <c r="V131" s="211" t="str">
        <f t="shared" ref="V131:V194" ca="1" si="54">IFERROR(MID(T131,FIND(" ",T131)-1,1),RIGHT(T131,1))</f>
        <v/>
      </c>
      <c r="Y131" s="170" t="str">
        <f ca="1">IF(V131="A",SELECT!$U$2,IF(V131="B",SELECT!$U$2+SELECT!$M$2, IF(V131="C",SELECT!$U$2+SELECT!$M$2+SELECT!$P$2,"")))</f>
        <v/>
      </c>
    </row>
    <row r="132" spans="1:25" x14ac:dyDescent="0.25">
      <c r="A132" s="170" t="str">
        <f ca="1">IF(B132=TRUE,SELECT!B137&amp;SELECT!C137&amp;SELECT!E137,"")</f>
        <v/>
      </c>
      <c r="B132" s="170" t="b">
        <f ca="1">SELECT!U137</f>
        <v>0</v>
      </c>
      <c r="C132" s="172" t="str">
        <f t="shared" ca="1" si="41"/>
        <v/>
      </c>
      <c r="D132" s="171" t="str">
        <f t="shared" ca="1" si="38"/>
        <v/>
      </c>
      <c r="E132" s="171" t="str">
        <f t="shared" ca="1" si="42"/>
        <v/>
      </c>
      <c r="F132" s="171" t="str">
        <f t="shared" ca="1" si="43"/>
        <v/>
      </c>
      <c r="G132" s="171" t="str">
        <f t="shared" si="44"/>
        <v/>
      </c>
      <c r="H132" s="170" t="b">
        <f ca="1">SELECT!V137</f>
        <v>0</v>
      </c>
      <c r="I132" s="172" t="str">
        <f t="shared" ca="1" si="45"/>
        <v/>
      </c>
      <c r="J132" s="171" t="str">
        <f t="shared" ca="1" si="39"/>
        <v/>
      </c>
      <c r="K132" s="171" t="str">
        <f t="shared" ca="1" si="46"/>
        <v/>
      </c>
      <c r="L132" s="171" t="str">
        <f t="shared" ca="1" si="47"/>
        <v/>
      </c>
      <c r="M132" s="171" t="str">
        <f t="shared" si="48"/>
        <v/>
      </c>
      <c r="N132" s="170" t="b">
        <f ca="1">SELECT!W137</f>
        <v>0</v>
      </c>
      <c r="O132" s="172" t="str">
        <f t="shared" ca="1" si="49"/>
        <v/>
      </c>
      <c r="P132" s="171" t="str">
        <f t="shared" ca="1" si="40"/>
        <v/>
      </c>
      <c r="Q132" s="171" t="str">
        <f t="shared" ca="1" si="50"/>
        <v/>
      </c>
      <c r="R132" s="171" t="str">
        <f t="shared" ca="1" si="51"/>
        <v/>
      </c>
      <c r="S132" s="171" t="str">
        <f t="shared" si="52"/>
        <v/>
      </c>
      <c r="T132" s="171" t="str">
        <f t="shared" ref="T132:T195" ca="1" si="55">IFERROR(MID(T131,FIND(" ",T131)+1,4000),"")</f>
        <v/>
      </c>
      <c r="U132" s="211" t="str">
        <f t="shared" ca="1" si="53"/>
        <v/>
      </c>
      <c r="V132" s="211" t="str">
        <f t="shared" ca="1" si="54"/>
        <v/>
      </c>
      <c r="Y132" s="170" t="str">
        <f ca="1">IF(V132="A",SELECT!$U$2,IF(V132="B",SELECT!$U$2+SELECT!$M$2, IF(V132="C",SELECT!$U$2+SELECT!$M$2+SELECT!$P$2,"")))</f>
        <v/>
      </c>
    </row>
    <row r="133" spans="1:25" x14ac:dyDescent="0.25">
      <c r="A133" s="170" t="str">
        <f ca="1">IF(B133=TRUE,SELECT!B138&amp;SELECT!C138&amp;SELECT!E138,"")</f>
        <v/>
      </c>
      <c r="B133" s="170" t="b">
        <f ca="1">SELECT!U138</f>
        <v>0</v>
      </c>
      <c r="C133" s="172" t="str">
        <f t="shared" ca="1" si="41"/>
        <v/>
      </c>
      <c r="D133" s="171" t="str">
        <f t="shared" ca="1" si="38"/>
        <v/>
      </c>
      <c r="E133" s="171" t="str">
        <f t="shared" si="42"/>
        <v/>
      </c>
      <c r="F133" s="171" t="str">
        <f t="shared" si="43"/>
        <v/>
      </c>
      <c r="G133" s="171" t="str">
        <f t="shared" si="44"/>
        <v/>
      </c>
      <c r="H133" s="170" t="b">
        <f ca="1">SELECT!V138</f>
        <v>0</v>
      </c>
      <c r="I133" s="172" t="str">
        <f t="shared" ca="1" si="45"/>
        <v/>
      </c>
      <c r="J133" s="171" t="str">
        <f t="shared" ca="1" si="39"/>
        <v/>
      </c>
      <c r="K133" s="171" t="str">
        <f t="shared" si="46"/>
        <v/>
      </c>
      <c r="L133" s="171" t="str">
        <f t="shared" si="47"/>
        <v/>
      </c>
      <c r="M133" s="171" t="str">
        <f t="shared" si="48"/>
        <v/>
      </c>
      <c r="N133" s="170" t="b">
        <f ca="1">SELECT!W138</f>
        <v>0</v>
      </c>
      <c r="O133" s="172" t="str">
        <f t="shared" ca="1" si="49"/>
        <v/>
      </c>
      <c r="P133" s="171" t="str">
        <f t="shared" ca="1" si="40"/>
        <v/>
      </c>
      <c r="Q133" s="171" t="str">
        <f t="shared" si="50"/>
        <v/>
      </c>
      <c r="R133" s="171" t="str">
        <f t="shared" si="51"/>
        <v/>
      </c>
      <c r="S133" s="171" t="str">
        <f t="shared" si="52"/>
        <v/>
      </c>
      <c r="T133" s="171" t="str">
        <f t="shared" ca="1" si="55"/>
        <v/>
      </c>
      <c r="U133" s="211" t="str">
        <f t="shared" ca="1" si="53"/>
        <v/>
      </c>
      <c r="V133" s="211" t="str">
        <f t="shared" ca="1" si="54"/>
        <v/>
      </c>
      <c r="Y133" s="170" t="str">
        <f ca="1">IF(V133="A",SELECT!$U$2,IF(V133="B",SELECT!$U$2+SELECT!$M$2, IF(V133="C",SELECT!$U$2+SELECT!$M$2+SELECT!$P$2,"")))</f>
        <v/>
      </c>
    </row>
    <row r="134" spans="1:25" x14ac:dyDescent="0.25">
      <c r="A134" s="170" t="str">
        <f ca="1">IF(B134=TRUE,SELECT!B139&amp;SELECT!C139&amp;SELECT!E139,"")</f>
        <v/>
      </c>
      <c r="B134" s="170" t="b">
        <f ca="1">SELECT!U139</f>
        <v>0</v>
      </c>
      <c r="C134" s="172" t="str">
        <f t="shared" ca="1" si="41"/>
        <v/>
      </c>
      <c r="D134" s="171" t="str">
        <f t="shared" ca="1" si="38"/>
        <v/>
      </c>
      <c r="E134" s="171" t="str">
        <f t="shared" si="42"/>
        <v/>
      </c>
      <c r="F134" s="171" t="str">
        <f t="shared" si="43"/>
        <v/>
      </c>
      <c r="G134" s="171" t="str">
        <f t="shared" si="44"/>
        <v/>
      </c>
      <c r="H134" s="170" t="b">
        <f ca="1">SELECT!V139</f>
        <v>0</v>
      </c>
      <c r="I134" s="172" t="str">
        <f t="shared" ca="1" si="45"/>
        <v/>
      </c>
      <c r="J134" s="171" t="str">
        <f t="shared" ca="1" si="39"/>
        <v/>
      </c>
      <c r="K134" s="171" t="str">
        <f t="shared" si="46"/>
        <v/>
      </c>
      <c r="L134" s="171" t="str">
        <f t="shared" si="47"/>
        <v/>
      </c>
      <c r="M134" s="171" t="str">
        <f t="shared" si="48"/>
        <v/>
      </c>
      <c r="N134" s="170" t="b">
        <f ca="1">SELECT!W139</f>
        <v>0</v>
      </c>
      <c r="O134" s="172" t="str">
        <f t="shared" ca="1" si="49"/>
        <v/>
      </c>
      <c r="P134" s="171" t="str">
        <f t="shared" ca="1" si="40"/>
        <v/>
      </c>
      <c r="Q134" s="171" t="str">
        <f t="shared" si="50"/>
        <v/>
      </c>
      <c r="R134" s="171" t="str">
        <f t="shared" si="51"/>
        <v/>
      </c>
      <c r="S134" s="171" t="str">
        <f t="shared" si="52"/>
        <v/>
      </c>
      <c r="T134" s="171" t="str">
        <f t="shared" ca="1" si="55"/>
        <v/>
      </c>
      <c r="U134" s="211" t="str">
        <f t="shared" ca="1" si="53"/>
        <v/>
      </c>
      <c r="V134" s="211" t="str">
        <f t="shared" ca="1" si="54"/>
        <v/>
      </c>
      <c r="Y134" s="170" t="str">
        <f ca="1">IF(V134="A",SELECT!$U$2,IF(V134="B",SELECT!$U$2+SELECT!$M$2, IF(V134="C",SELECT!$U$2+SELECT!$M$2+SELECT!$P$2,"")))</f>
        <v/>
      </c>
    </row>
    <row r="135" spans="1:25" x14ac:dyDescent="0.25">
      <c r="A135" s="170" t="str">
        <f ca="1">IF(B135=TRUE,SELECT!B140&amp;SELECT!C140&amp;SELECT!E140,"")</f>
        <v/>
      </c>
      <c r="B135" s="170" t="b">
        <f ca="1">SELECT!U140</f>
        <v>0</v>
      </c>
      <c r="C135" s="172" t="str">
        <f t="shared" ca="1" si="41"/>
        <v/>
      </c>
      <c r="D135" s="171" t="str">
        <f t="shared" ca="1" si="38"/>
        <v/>
      </c>
      <c r="E135" s="171" t="str">
        <f t="shared" si="42"/>
        <v/>
      </c>
      <c r="F135" s="171" t="str">
        <f t="shared" si="43"/>
        <v/>
      </c>
      <c r="G135" s="171" t="str">
        <f t="shared" si="44"/>
        <v/>
      </c>
      <c r="H135" s="170" t="b">
        <f ca="1">SELECT!V140</f>
        <v>0</v>
      </c>
      <c r="I135" s="172" t="str">
        <f t="shared" ca="1" si="45"/>
        <v/>
      </c>
      <c r="J135" s="171" t="str">
        <f t="shared" ca="1" si="39"/>
        <v/>
      </c>
      <c r="K135" s="171" t="str">
        <f t="shared" si="46"/>
        <v/>
      </c>
      <c r="L135" s="171" t="str">
        <f t="shared" si="47"/>
        <v/>
      </c>
      <c r="M135" s="171" t="str">
        <f t="shared" si="48"/>
        <v/>
      </c>
      <c r="N135" s="170" t="b">
        <f ca="1">SELECT!W140</f>
        <v>0</v>
      </c>
      <c r="O135" s="172" t="str">
        <f t="shared" ca="1" si="49"/>
        <v/>
      </c>
      <c r="P135" s="171" t="str">
        <f t="shared" ca="1" si="40"/>
        <v/>
      </c>
      <c r="Q135" s="171" t="str">
        <f t="shared" si="50"/>
        <v/>
      </c>
      <c r="R135" s="171" t="str">
        <f t="shared" si="51"/>
        <v/>
      </c>
      <c r="S135" s="171" t="str">
        <f t="shared" si="52"/>
        <v/>
      </c>
      <c r="T135" s="171" t="str">
        <f t="shared" ca="1" si="55"/>
        <v/>
      </c>
      <c r="U135" s="211" t="str">
        <f t="shared" ca="1" si="53"/>
        <v/>
      </c>
      <c r="V135" s="211" t="str">
        <f t="shared" ca="1" si="54"/>
        <v/>
      </c>
      <c r="Y135" s="170" t="str">
        <f ca="1">IF(V135="A",SELECT!$U$2,IF(V135="B",SELECT!$U$2+SELECT!$M$2, IF(V135="C",SELECT!$U$2+SELECT!$M$2+SELECT!$P$2,"")))</f>
        <v/>
      </c>
    </row>
    <row r="136" spans="1:25" x14ac:dyDescent="0.25">
      <c r="A136" s="170" t="str">
        <f ca="1">IF(B136=TRUE,SELECT!B141&amp;SELECT!C141&amp;SELECT!E141,"")</f>
        <v/>
      </c>
      <c r="B136" s="170" t="b">
        <f ca="1">SELECT!U141</f>
        <v>0</v>
      </c>
      <c r="C136" s="172" t="str">
        <f t="shared" ca="1" si="41"/>
        <v/>
      </c>
      <c r="D136" s="171" t="str">
        <f t="shared" ca="1" si="38"/>
        <v/>
      </c>
      <c r="E136" s="171" t="str">
        <f t="shared" si="42"/>
        <v/>
      </c>
      <c r="F136" s="171" t="str">
        <f t="shared" si="43"/>
        <v/>
      </c>
      <c r="G136" s="171" t="str">
        <f t="shared" si="44"/>
        <v/>
      </c>
      <c r="H136" s="170" t="b">
        <f ca="1">SELECT!V141</f>
        <v>0</v>
      </c>
      <c r="I136" s="172" t="str">
        <f t="shared" ca="1" si="45"/>
        <v/>
      </c>
      <c r="J136" s="171" t="str">
        <f t="shared" ca="1" si="39"/>
        <v/>
      </c>
      <c r="K136" s="171" t="str">
        <f t="shared" si="46"/>
        <v/>
      </c>
      <c r="L136" s="171" t="str">
        <f t="shared" si="47"/>
        <v/>
      </c>
      <c r="M136" s="171" t="str">
        <f t="shared" si="48"/>
        <v/>
      </c>
      <c r="N136" s="170" t="b">
        <f ca="1">SELECT!W141</f>
        <v>0</v>
      </c>
      <c r="O136" s="172" t="str">
        <f t="shared" ca="1" si="49"/>
        <v/>
      </c>
      <c r="P136" s="171" t="str">
        <f t="shared" ca="1" si="40"/>
        <v/>
      </c>
      <c r="Q136" s="171" t="str">
        <f t="shared" si="50"/>
        <v/>
      </c>
      <c r="R136" s="171" t="str">
        <f t="shared" si="51"/>
        <v/>
      </c>
      <c r="S136" s="171" t="str">
        <f t="shared" si="52"/>
        <v/>
      </c>
      <c r="T136" s="171" t="str">
        <f t="shared" ca="1" si="55"/>
        <v/>
      </c>
      <c r="U136" s="211" t="str">
        <f t="shared" ca="1" si="53"/>
        <v/>
      </c>
      <c r="V136" s="211" t="str">
        <f t="shared" ca="1" si="54"/>
        <v/>
      </c>
      <c r="Y136" s="170" t="str">
        <f ca="1">IF(V136="A",SELECT!$U$2,IF(V136="B",SELECT!$U$2+SELECT!$M$2, IF(V136="C",SELECT!$U$2+SELECT!$M$2+SELECT!$P$2,"")))</f>
        <v/>
      </c>
    </row>
    <row r="137" spans="1:25" x14ac:dyDescent="0.25">
      <c r="A137" s="170" t="str">
        <f ca="1">IF(B137=TRUE,SELECT!B142&amp;SELECT!C142&amp;SELECT!E142,"")</f>
        <v/>
      </c>
      <c r="B137" s="170" t="b">
        <f ca="1">SELECT!U142</f>
        <v>0</v>
      </c>
      <c r="C137" s="172" t="str">
        <f t="shared" ca="1" si="41"/>
        <v/>
      </c>
      <c r="D137" s="171" t="str">
        <f t="shared" ca="1" si="38"/>
        <v/>
      </c>
      <c r="E137" s="171" t="str">
        <f t="shared" si="42"/>
        <v/>
      </c>
      <c r="F137" s="171" t="str">
        <f t="shared" si="43"/>
        <v/>
      </c>
      <c r="G137" s="171" t="str">
        <f t="shared" si="44"/>
        <v/>
      </c>
      <c r="H137" s="170" t="b">
        <f ca="1">SELECT!V142</f>
        <v>0</v>
      </c>
      <c r="I137" s="172" t="str">
        <f t="shared" ca="1" si="45"/>
        <v/>
      </c>
      <c r="J137" s="171" t="str">
        <f t="shared" ca="1" si="39"/>
        <v/>
      </c>
      <c r="K137" s="171" t="str">
        <f t="shared" si="46"/>
        <v/>
      </c>
      <c r="L137" s="171" t="str">
        <f t="shared" si="47"/>
        <v/>
      </c>
      <c r="M137" s="171" t="str">
        <f t="shared" si="48"/>
        <v/>
      </c>
      <c r="N137" s="170" t="b">
        <f ca="1">SELECT!W142</f>
        <v>0</v>
      </c>
      <c r="O137" s="172" t="str">
        <f t="shared" ca="1" si="49"/>
        <v/>
      </c>
      <c r="P137" s="171" t="str">
        <f t="shared" ca="1" si="40"/>
        <v/>
      </c>
      <c r="Q137" s="171" t="str">
        <f t="shared" si="50"/>
        <v/>
      </c>
      <c r="R137" s="171" t="str">
        <f t="shared" si="51"/>
        <v/>
      </c>
      <c r="S137" s="171" t="str">
        <f t="shared" si="52"/>
        <v/>
      </c>
      <c r="T137" s="171" t="str">
        <f t="shared" ca="1" si="55"/>
        <v/>
      </c>
      <c r="U137" s="211" t="str">
        <f t="shared" ca="1" si="53"/>
        <v/>
      </c>
      <c r="V137" s="211" t="str">
        <f t="shared" ca="1" si="54"/>
        <v/>
      </c>
      <c r="Y137" s="170" t="str">
        <f ca="1">IF(V137="A",SELECT!$U$2,IF(V137="B",SELECT!$U$2+SELECT!$M$2, IF(V137="C",SELECT!$U$2+SELECT!$M$2+SELECT!$P$2,"")))</f>
        <v/>
      </c>
    </row>
    <row r="138" spans="1:25" x14ac:dyDescent="0.25">
      <c r="A138" s="170" t="str">
        <f ca="1">IF(B138=TRUE,SELECT!B143&amp;SELECT!C143&amp;SELECT!E143,"")</f>
        <v/>
      </c>
      <c r="B138" s="170" t="b">
        <f ca="1">SELECT!U143</f>
        <v>0</v>
      </c>
      <c r="C138" s="172" t="str">
        <f t="shared" ca="1" si="41"/>
        <v/>
      </c>
      <c r="D138" s="171" t="str">
        <f t="shared" ca="1" si="38"/>
        <v/>
      </c>
      <c r="E138" s="171" t="str">
        <f t="shared" si="42"/>
        <v/>
      </c>
      <c r="F138" s="171" t="str">
        <f t="shared" si="43"/>
        <v/>
      </c>
      <c r="G138" s="171" t="str">
        <f t="shared" si="44"/>
        <v/>
      </c>
      <c r="H138" s="170" t="b">
        <f ca="1">SELECT!V143</f>
        <v>0</v>
      </c>
      <c r="I138" s="172" t="str">
        <f t="shared" ca="1" si="45"/>
        <v/>
      </c>
      <c r="J138" s="171" t="str">
        <f t="shared" ca="1" si="39"/>
        <v/>
      </c>
      <c r="K138" s="171" t="str">
        <f t="shared" si="46"/>
        <v/>
      </c>
      <c r="L138" s="171" t="str">
        <f t="shared" si="47"/>
        <v/>
      </c>
      <c r="M138" s="171" t="str">
        <f t="shared" si="48"/>
        <v/>
      </c>
      <c r="N138" s="170" t="b">
        <f ca="1">SELECT!W143</f>
        <v>0</v>
      </c>
      <c r="O138" s="172" t="str">
        <f t="shared" ca="1" si="49"/>
        <v/>
      </c>
      <c r="P138" s="171" t="str">
        <f t="shared" ca="1" si="40"/>
        <v/>
      </c>
      <c r="Q138" s="171" t="str">
        <f t="shared" si="50"/>
        <v/>
      </c>
      <c r="R138" s="171" t="str">
        <f t="shared" si="51"/>
        <v/>
      </c>
      <c r="S138" s="171" t="str">
        <f t="shared" si="52"/>
        <v/>
      </c>
      <c r="T138" s="171" t="str">
        <f t="shared" ca="1" si="55"/>
        <v/>
      </c>
      <c r="U138" s="211" t="str">
        <f t="shared" ca="1" si="53"/>
        <v/>
      </c>
      <c r="V138" s="211" t="str">
        <f t="shared" ca="1" si="54"/>
        <v/>
      </c>
      <c r="Y138" s="170" t="str">
        <f ca="1">IF(V138="A",SELECT!$U$2,IF(V138="B",SELECT!$U$2+SELECT!$M$2, IF(V138="C",SELECT!$U$2+SELECT!$M$2+SELECT!$P$2,"")))</f>
        <v/>
      </c>
    </row>
    <row r="139" spans="1:25" x14ac:dyDescent="0.25">
      <c r="A139" s="170" t="str">
        <f ca="1">IF(B139=TRUE,SELECT!B144&amp;SELECT!C144&amp;SELECT!E144,"")</f>
        <v/>
      </c>
      <c r="B139" s="170" t="b">
        <f ca="1">SELECT!U144</f>
        <v>0</v>
      </c>
      <c r="C139" s="172" t="str">
        <f t="shared" ca="1" si="41"/>
        <v/>
      </c>
      <c r="D139" s="171" t="str">
        <f t="shared" ca="1" si="38"/>
        <v/>
      </c>
      <c r="E139" s="171" t="str">
        <f t="shared" si="42"/>
        <v/>
      </c>
      <c r="F139" s="171" t="str">
        <f t="shared" si="43"/>
        <v/>
      </c>
      <c r="G139" s="171" t="str">
        <f t="shared" si="44"/>
        <v/>
      </c>
      <c r="H139" s="170" t="b">
        <f ca="1">SELECT!V144</f>
        <v>0</v>
      </c>
      <c r="I139" s="172" t="str">
        <f t="shared" ca="1" si="45"/>
        <v/>
      </c>
      <c r="J139" s="171" t="str">
        <f t="shared" ca="1" si="39"/>
        <v/>
      </c>
      <c r="K139" s="171" t="str">
        <f t="shared" si="46"/>
        <v/>
      </c>
      <c r="L139" s="171" t="str">
        <f t="shared" si="47"/>
        <v/>
      </c>
      <c r="M139" s="171" t="str">
        <f t="shared" si="48"/>
        <v/>
      </c>
      <c r="N139" s="170" t="b">
        <f ca="1">SELECT!W144</f>
        <v>0</v>
      </c>
      <c r="O139" s="172" t="str">
        <f t="shared" ca="1" si="49"/>
        <v/>
      </c>
      <c r="P139" s="171" t="str">
        <f t="shared" ca="1" si="40"/>
        <v/>
      </c>
      <c r="Q139" s="171" t="str">
        <f t="shared" si="50"/>
        <v/>
      </c>
      <c r="R139" s="171" t="str">
        <f t="shared" si="51"/>
        <v/>
      </c>
      <c r="S139" s="171" t="str">
        <f t="shared" si="52"/>
        <v/>
      </c>
      <c r="T139" s="171" t="str">
        <f t="shared" ca="1" si="55"/>
        <v/>
      </c>
      <c r="U139" s="211" t="str">
        <f t="shared" ca="1" si="53"/>
        <v/>
      </c>
      <c r="V139" s="211" t="str">
        <f t="shared" ca="1" si="54"/>
        <v/>
      </c>
      <c r="Y139" s="170" t="str">
        <f ca="1">IF(V139="A",SELECT!$U$2,IF(V139="B",SELECT!$U$2+SELECT!$M$2, IF(V139="C",SELECT!$U$2+SELECT!$M$2+SELECT!$P$2,"")))</f>
        <v/>
      </c>
    </row>
    <row r="140" spans="1:25" x14ac:dyDescent="0.25">
      <c r="A140" s="170" t="str">
        <f ca="1">IF(B140=TRUE,SELECT!B145&amp;SELECT!C145&amp;SELECT!E145,"")</f>
        <v/>
      </c>
      <c r="B140" s="170" t="b">
        <f ca="1">SELECT!U145</f>
        <v>0</v>
      </c>
      <c r="C140" s="172" t="str">
        <f t="shared" ca="1" si="41"/>
        <v/>
      </c>
      <c r="D140" s="171" t="str">
        <f t="shared" ca="1" si="38"/>
        <v/>
      </c>
      <c r="E140" s="171" t="str">
        <f t="shared" si="42"/>
        <v/>
      </c>
      <c r="F140" s="171" t="str">
        <f t="shared" si="43"/>
        <v/>
      </c>
      <c r="G140" s="171" t="str">
        <f t="shared" si="44"/>
        <v/>
      </c>
      <c r="H140" s="170" t="b">
        <f ca="1">SELECT!V145</f>
        <v>0</v>
      </c>
      <c r="I140" s="172" t="str">
        <f t="shared" ca="1" si="45"/>
        <v/>
      </c>
      <c r="J140" s="171" t="str">
        <f t="shared" ca="1" si="39"/>
        <v/>
      </c>
      <c r="K140" s="171" t="str">
        <f t="shared" si="46"/>
        <v/>
      </c>
      <c r="L140" s="171" t="str">
        <f t="shared" si="47"/>
        <v/>
      </c>
      <c r="M140" s="171" t="str">
        <f t="shared" si="48"/>
        <v/>
      </c>
      <c r="N140" s="170" t="b">
        <f ca="1">SELECT!W145</f>
        <v>0</v>
      </c>
      <c r="O140" s="172" t="str">
        <f t="shared" ca="1" si="49"/>
        <v/>
      </c>
      <c r="P140" s="171" t="str">
        <f t="shared" ca="1" si="40"/>
        <v/>
      </c>
      <c r="Q140" s="171" t="str">
        <f t="shared" si="50"/>
        <v/>
      </c>
      <c r="R140" s="171" t="str">
        <f t="shared" si="51"/>
        <v/>
      </c>
      <c r="S140" s="171" t="str">
        <f t="shared" si="52"/>
        <v/>
      </c>
      <c r="T140" s="171" t="str">
        <f t="shared" ca="1" si="55"/>
        <v/>
      </c>
      <c r="U140" s="211" t="str">
        <f t="shared" ca="1" si="53"/>
        <v/>
      </c>
      <c r="V140" s="211" t="str">
        <f t="shared" ca="1" si="54"/>
        <v/>
      </c>
      <c r="Y140" s="170" t="str">
        <f ca="1">IF(V140="A",SELECT!$U$2,IF(V140="B",SELECT!$U$2+SELECT!$M$2, IF(V140="C",SELECT!$U$2+SELECT!$M$2+SELECT!$P$2,"")))</f>
        <v/>
      </c>
    </row>
    <row r="141" spans="1:25" x14ac:dyDescent="0.25">
      <c r="A141" s="170" t="str">
        <f ca="1">IF(B141=TRUE,SELECT!B146&amp;SELECT!C146&amp;SELECT!E146,"")</f>
        <v/>
      </c>
      <c r="B141" s="170" t="b">
        <f ca="1">SELECT!U146</f>
        <v>0</v>
      </c>
      <c r="C141" s="172" t="str">
        <f t="shared" ca="1" si="41"/>
        <v/>
      </c>
      <c r="D141" s="171" t="str">
        <f t="shared" ca="1" si="38"/>
        <v/>
      </c>
      <c r="E141" s="171" t="str">
        <f t="shared" si="42"/>
        <v/>
      </c>
      <c r="F141" s="171" t="str">
        <f t="shared" si="43"/>
        <v/>
      </c>
      <c r="G141" s="171" t="str">
        <f t="shared" si="44"/>
        <v/>
      </c>
      <c r="H141" s="170" t="b">
        <f ca="1">SELECT!V146</f>
        <v>0</v>
      </c>
      <c r="I141" s="172" t="str">
        <f t="shared" ca="1" si="45"/>
        <v/>
      </c>
      <c r="J141" s="171" t="str">
        <f t="shared" ca="1" si="39"/>
        <v/>
      </c>
      <c r="K141" s="171" t="str">
        <f t="shared" si="46"/>
        <v/>
      </c>
      <c r="L141" s="171" t="str">
        <f t="shared" si="47"/>
        <v/>
      </c>
      <c r="M141" s="171" t="str">
        <f t="shared" si="48"/>
        <v/>
      </c>
      <c r="N141" s="170" t="b">
        <f ca="1">SELECT!W146</f>
        <v>0</v>
      </c>
      <c r="O141" s="172" t="str">
        <f t="shared" ca="1" si="49"/>
        <v/>
      </c>
      <c r="P141" s="171" t="str">
        <f t="shared" ca="1" si="40"/>
        <v/>
      </c>
      <c r="Q141" s="171" t="str">
        <f t="shared" si="50"/>
        <v/>
      </c>
      <c r="R141" s="171" t="str">
        <f t="shared" si="51"/>
        <v/>
      </c>
      <c r="S141" s="171" t="str">
        <f t="shared" si="52"/>
        <v/>
      </c>
      <c r="T141" s="171" t="str">
        <f t="shared" ca="1" si="55"/>
        <v/>
      </c>
      <c r="U141" s="211" t="str">
        <f t="shared" ca="1" si="53"/>
        <v/>
      </c>
      <c r="V141" s="211" t="str">
        <f t="shared" ca="1" si="54"/>
        <v/>
      </c>
      <c r="Y141" s="170" t="str">
        <f ca="1">IF(V141="A",SELECT!$U$2,IF(V141="B",SELECT!$U$2+SELECT!$M$2, IF(V141="C",SELECT!$U$2+SELECT!$M$2+SELECT!$P$2,"")))</f>
        <v/>
      </c>
    </row>
    <row r="142" spans="1:25" x14ac:dyDescent="0.25">
      <c r="A142" s="170" t="str">
        <f ca="1">IF(B142=TRUE,SELECT!B147&amp;SELECT!C147&amp;SELECT!E147,"")</f>
        <v/>
      </c>
      <c r="B142" s="170" t="b">
        <f ca="1">SELECT!U147</f>
        <v>0</v>
      </c>
      <c r="C142" s="172" t="str">
        <f t="shared" ca="1" si="41"/>
        <v/>
      </c>
      <c r="D142" s="171" t="str">
        <f t="shared" ca="1" si="38"/>
        <v/>
      </c>
      <c r="E142" s="171" t="str">
        <f t="shared" ca="1" si="42"/>
        <v/>
      </c>
      <c r="F142" s="171" t="str">
        <f t="shared" ca="1" si="43"/>
        <v/>
      </c>
      <c r="G142" s="171" t="str">
        <f t="shared" si="44"/>
        <v/>
      </c>
      <c r="H142" s="170" t="b">
        <f ca="1">SELECT!V147</f>
        <v>0</v>
      </c>
      <c r="I142" s="172" t="str">
        <f t="shared" ca="1" si="45"/>
        <v/>
      </c>
      <c r="J142" s="171" t="str">
        <f t="shared" ca="1" si="39"/>
        <v/>
      </c>
      <c r="K142" s="171" t="str">
        <f t="shared" ca="1" si="46"/>
        <v/>
      </c>
      <c r="L142" s="171" t="str">
        <f t="shared" ca="1" si="47"/>
        <v/>
      </c>
      <c r="M142" s="171" t="str">
        <f t="shared" si="48"/>
        <v/>
      </c>
      <c r="N142" s="170" t="b">
        <f ca="1">SELECT!W147</f>
        <v>0</v>
      </c>
      <c r="O142" s="172" t="str">
        <f t="shared" ca="1" si="49"/>
        <v/>
      </c>
      <c r="P142" s="171" t="str">
        <f t="shared" ca="1" si="40"/>
        <v/>
      </c>
      <c r="Q142" s="171" t="str">
        <f t="shared" ca="1" si="50"/>
        <v/>
      </c>
      <c r="R142" s="171" t="str">
        <f t="shared" ca="1" si="51"/>
        <v/>
      </c>
      <c r="S142" s="171" t="str">
        <f t="shared" si="52"/>
        <v/>
      </c>
      <c r="T142" s="171" t="str">
        <f t="shared" ca="1" si="55"/>
        <v/>
      </c>
      <c r="U142" s="211" t="str">
        <f t="shared" ca="1" si="53"/>
        <v/>
      </c>
      <c r="V142" s="211" t="str">
        <f t="shared" ca="1" si="54"/>
        <v/>
      </c>
      <c r="Y142" s="170" t="str">
        <f ca="1">IF(V142="A",SELECT!$U$2,IF(V142="B",SELECT!$U$2+SELECT!$M$2, IF(V142="C",SELECT!$U$2+SELECT!$M$2+SELECT!$P$2,"")))</f>
        <v/>
      </c>
    </row>
    <row r="143" spans="1:25" x14ac:dyDescent="0.25">
      <c r="A143" s="170" t="str">
        <f ca="1">IF(B143=TRUE,SELECT!B148&amp;SELECT!C148&amp;SELECT!E148,"")</f>
        <v/>
      </c>
      <c r="B143" s="170" t="b">
        <f ca="1">SELECT!U148</f>
        <v>0</v>
      </c>
      <c r="C143" s="172" t="str">
        <f t="shared" ca="1" si="41"/>
        <v/>
      </c>
      <c r="D143" s="171" t="str">
        <f t="shared" ca="1" si="38"/>
        <v/>
      </c>
      <c r="E143" s="171" t="str">
        <f t="shared" si="42"/>
        <v/>
      </c>
      <c r="F143" s="171" t="str">
        <f t="shared" si="43"/>
        <v/>
      </c>
      <c r="G143" s="171" t="str">
        <f t="shared" si="44"/>
        <v/>
      </c>
      <c r="H143" s="170" t="b">
        <f ca="1">SELECT!V148</f>
        <v>0</v>
      </c>
      <c r="I143" s="172" t="str">
        <f t="shared" ca="1" si="45"/>
        <v/>
      </c>
      <c r="J143" s="171" t="str">
        <f t="shared" ca="1" si="39"/>
        <v/>
      </c>
      <c r="K143" s="171" t="str">
        <f t="shared" si="46"/>
        <v/>
      </c>
      <c r="L143" s="171" t="str">
        <f t="shared" si="47"/>
        <v/>
      </c>
      <c r="M143" s="171" t="str">
        <f t="shared" si="48"/>
        <v/>
      </c>
      <c r="N143" s="170" t="b">
        <f ca="1">SELECT!W148</f>
        <v>0</v>
      </c>
      <c r="O143" s="172" t="str">
        <f t="shared" ca="1" si="49"/>
        <v/>
      </c>
      <c r="P143" s="171" t="str">
        <f t="shared" ca="1" si="40"/>
        <v/>
      </c>
      <c r="Q143" s="171" t="str">
        <f t="shared" si="50"/>
        <v/>
      </c>
      <c r="R143" s="171" t="str">
        <f t="shared" si="51"/>
        <v/>
      </c>
      <c r="S143" s="171" t="str">
        <f t="shared" si="52"/>
        <v/>
      </c>
      <c r="T143" s="171" t="str">
        <f t="shared" ca="1" si="55"/>
        <v/>
      </c>
      <c r="U143" s="211" t="str">
        <f t="shared" ca="1" si="53"/>
        <v/>
      </c>
      <c r="V143" s="211" t="str">
        <f t="shared" ca="1" si="54"/>
        <v/>
      </c>
      <c r="Y143" s="170" t="str">
        <f ca="1">IF(V143="A",SELECT!$U$2,IF(V143="B",SELECT!$U$2+SELECT!$M$2, IF(V143="C",SELECT!$U$2+SELECT!$M$2+SELECT!$P$2,"")))</f>
        <v/>
      </c>
    </row>
    <row r="144" spans="1:25" x14ac:dyDescent="0.25">
      <c r="A144" s="170" t="str">
        <f ca="1">IF(B144=TRUE,SELECT!B149&amp;SELECT!C149&amp;SELECT!E149,"")</f>
        <v/>
      </c>
      <c r="B144" s="170" t="b">
        <f ca="1">SELECT!U149</f>
        <v>0</v>
      </c>
      <c r="C144" s="172" t="str">
        <f t="shared" ca="1" si="41"/>
        <v/>
      </c>
      <c r="D144" s="171" t="str">
        <f t="shared" ca="1" si="38"/>
        <v/>
      </c>
      <c r="E144" s="171" t="str">
        <f t="shared" si="42"/>
        <v/>
      </c>
      <c r="F144" s="171" t="str">
        <f t="shared" si="43"/>
        <v/>
      </c>
      <c r="G144" s="171" t="str">
        <f t="shared" si="44"/>
        <v/>
      </c>
      <c r="H144" s="170" t="b">
        <f ca="1">SELECT!V149</f>
        <v>0</v>
      </c>
      <c r="I144" s="172" t="str">
        <f t="shared" ca="1" si="45"/>
        <v/>
      </c>
      <c r="J144" s="171" t="str">
        <f t="shared" ca="1" si="39"/>
        <v/>
      </c>
      <c r="K144" s="171" t="str">
        <f t="shared" si="46"/>
        <v/>
      </c>
      <c r="L144" s="171" t="str">
        <f t="shared" si="47"/>
        <v/>
      </c>
      <c r="M144" s="171" t="str">
        <f t="shared" si="48"/>
        <v/>
      </c>
      <c r="N144" s="170" t="b">
        <f ca="1">SELECT!W149</f>
        <v>0</v>
      </c>
      <c r="O144" s="172" t="str">
        <f t="shared" ca="1" si="49"/>
        <v/>
      </c>
      <c r="P144" s="171" t="str">
        <f t="shared" ca="1" si="40"/>
        <v/>
      </c>
      <c r="Q144" s="171" t="str">
        <f t="shared" si="50"/>
        <v/>
      </c>
      <c r="R144" s="171" t="str">
        <f t="shared" si="51"/>
        <v/>
      </c>
      <c r="S144" s="171" t="str">
        <f t="shared" si="52"/>
        <v/>
      </c>
      <c r="T144" s="171" t="str">
        <f t="shared" ca="1" si="55"/>
        <v/>
      </c>
      <c r="U144" s="211" t="str">
        <f t="shared" ca="1" si="53"/>
        <v/>
      </c>
      <c r="V144" s="211" t="str">
        <f t="shared" ca="1" si="54"/>
        <v/>
      </c>
      <c r="Y144" s="170" t="str">
        <f ca="1">IF(V144="A",SELECT!$U$2,IF(V144="B",SELECT!$U$2+SELECT!$M$2, IF(V144="C",SELECT!$U$2+SELECT!$M$2+SELECT!$P$2,"")))</f>
        <v/>
      </c>
    </row>
    <row r="145" spans="1:25" x14ac:dyDescent="0.25">
      <c r="A145" s="170" t="str">
        <f ca="1">IF(B145=TRUE,SELECT!B150&amp;SELECT!C150&amp;SELECT!E150,"")</f>
        <v/>
      </c>
      <c r="B145" s="170" t="b">
        <f ca="1">SELECT!U150</f>
        <v>0</v>
      </c>
      <c r="C145" s="172" t="str">
        <f t="shared" ca="1" si="41"/>
        <v/>
      </c>
      <c r="D145" s="171" t="str">
        <f t="shared" ca="1" si="38"/>
        <v/>
      </c>
      <c r="E145" s="171" t="str">
        <f t="shared" si="42"/>
        <v/>
      </c>
      <c r="F145" s="171" t="str">
        <f t="shared" si="43"/>
        <v/>
      </c>
      <c r="G145" s="171" t="str">
        <f t="shared" si="44"/>
        <v/>
      </c>
      <c r="H145" s="170" t="b">
        <f ca="1">SELECT!V150</f>
        <v>0</v>
      </c>
      <c r="I145" s="172" t="str">
        <f t="shared" ca="1" si="45"/>
        <v/>
      </c>
      <c r="J145" s="171" t="str">
        <f t="shared" ca="1" si="39"/>
        <v/>
      </c>
      <c r="K145" s="171" t="str">
        <f t="shared" si="46"/>
        <v/>
      </c>
      <c r="L145" s="171" t="str">
        <f t="shared" si="47"/>
        <v/>
      </c>
      <c r="M145" s="171" t="str">
        <f t="shared" si="48"/>
        <v/>
      </c>
      <c r="N145" s="170" t="b">
        <f ca="1">SELECT!W150</f>
        <v>0</v>
      </c>
      <c r="O145" s="172" t="str">
        <f t="shared" ca="1" si="49"/>
        <v/>
      </c>
      <c r="P145" s="171" t="str">
        <f t="shared" ca="1" si="40"/>
        <v/>
      </c>
      <c r="Q145" s="171" t="str">
        <f t="shared" si="50"/>
        <v/>
      </c>
      <c r="R145" s="171" t="str">
        <f t="shared" si="51"/>
        <v/>
      </c>
      <c r="S145" s="171" t="str">
        <f t="shared" si="52"/>
        <v/>
      </c>
      <c r="T145" s="171" t="str">
        <f t="shared" ca="1" si="55"/>
        <v/>
      </c>
      <c r="U145" s="211" t="str">
        <f t="shared" ca="1" si="53"/>
        <v/>
      </c>
      <c r="V145" s="211" t="str">
        <f t="shared" ca="1" si="54"/>
        <v/>
      </c>
      <c r="Y145" s="170" t="str">
        <f ca="1">IF(V145="A",SELECT!$U$2,IF(V145="B",SELECT!$U$2+SELECT!$M$2, IF(V145="C",SELECT!$U$2+SELECT!$M$2+SELECT!$P$2,"")))</f>
        <v/>
      </c>
    </row>
    <row r="146" spans="1:25" x14ac:dyDescent="0.25">
      <c r="A146" s="170" t="str">
        <f ca="1">IF(B146=TRUE,SELECT!B151&amp;SELECT!C151&amp;SELECT!E151,"")</f>
        <v/>
      </c>
      <c r="B146" s="170" t="b">
        <f ca="1">SELECT!U151</f>
        <v>0</v>
      </c>
      <c r="C146" s="172" t="str">
        <f t="shared" ca="1" si="41"/>
        <v/>
      </c>
      <c r="D146" s="171" t="str">
        <f t="shared" ca="1" si="38"/>
        <v/>
      </c>
      <c r="E146" s="171" t="str">
        <f t="shared" si="42"/>
        <v/>
      </c>
      <c r="F146" s="171" t="str">
        <f t="shared" si="43"/>
        <v/>
      </c>
      <c r="G146" s="171" t="str">
        <f t="shared" si="44"/>
        <v/>
      </c>
      <c r="H146" s="170" t="b">
        <f ca="1">SELECT!V151</f>
        <v>0</v>
      </c>
      <c r="I146" s="172" t="str">
        <f t="shared" ca="1" si="45"/>
        <v/>
      </c>
      <c r="J146" s="171" t="str">
        <f t="shared" ca="1" si="39"/>
        <v/>
      </c>
      <c r="K146" s="171" t="str">
        <f t="shared" si="46"/>
        <v/>
      </c>
      <c r="L146" s="171" t="str">
        <f t="shared" si="47"/>
        <v/>
      </c>
      <c r="M146" s="171" t="str">
        <f t="shared" si="48"/>
        <v/>
      </c>
      <c r="N146" s="170" t="b">
        <f ca="1">SELECT!W151</f>
        <v>0</v>
      </c>
      <c r="O146" s="172" t="str">
        <f t="shared" ca="1" si="49"/>
        <v/>
      </c>
      <c r="P146" s="171" t="str">
        <f t="shared" ca="1" si="40"/>
        <v/>
      </c>
      <c r="Q146" s="171" t="str">
        <f t="shared" si="50"/>
        <v/>
      </c>
      <c r="R146" s="171" t="str">
        <f t="shared" si="51"/>
        <v/>
      </c>
      <c r="S146" s="171" t="str">
        <f t="shared" si="52"/>
        <v/>
      </c>
      <c r="T146" s="171" t="str">
        <f t="shared" ca="1" si="55"/>
        <v/>
      </c>
      <c r="U146" s="211" t="str">
        <f t="shared" ca="1" si="53"/>
        <v/>
      </c>
      <c r="V146" s="211" t="str">
        <f t="shared" ca="1" si="54"/>
        <v/>
      </c>
      <c r="Y146" s="170" t="str">
        <f ca="1">IF(V146="A",SELECT!$U$2,IF(V146="B",SELECT!$U$2+SELECT!$M$2, IF(V146="C",SELECT!$U$2+SELECT!$M$2+SELECT!$P$2,"")))</f>
        <v/>
      </c>
    </row>
    <row r="147" spans="1:25" x14ac:dyDescent="0.25">
      <c r="A147" s="170" t="str">
        <f ca="1">IF(B147=TRUE,SELECT!B152&amp;SELECT!C152&amp;SELECT!E152,"")</f>
        <v/>
      </c>
      <c r="B147" s="170" t="b">
        <f ca="1">SELECT!U152</f>
        <v>0</v>
      </c>
      <c r="C147" s="172" t="str">
        <f t="shared" ca="1" si="41"/>
        <v/>
      </c>
      <c r="D147" s="171" t="str">
        <f t="shared" ca="1" si="38"/>
        <v/>
      </c>
      <c r="E147" s="171" t="str">
        <f t="shared" si="42"/>
        <v/>
      </c>
      <c r="F147" s="171" t="str">
        <f t="shared" si="43"/>
        <v/>
      </c>
      <c r="G147" s="171" t="str">
        <f t="shared" si="44"/>
        <v/>
      </c>
      <c r="H147" s="170" t="b">
        <f ca="1">SELECT!V152</f>
        <v>0</v>
      </c>
      <c r="I147" s="172" t="str">
        <f t="shared" ca="1" si="45"/>
        <v/>
      </c>
      <c r="J147" s="171" t="str">
        <f t="shared" ca="1" si="39"/>
        <v/>
      </c>
      <c r="K147" s="171" t="str">
        <f t="shared" si="46"/>
        <v/>
      </c>
      <c r="L147" s="171" t="str">
        <f t="shared" si="47"/>
        <v/>
      </c>
      <c r="M147" s="171" t="str">
        <f t="shared" si="48"/>
        <v/>
      </c>
      <c r="N147" s="170" t="b">
        <f ca="1">SELECT!W152</f>
        <v>0</v>
      </c>
      <c r="O147" s="172" t="str">
        <f t="shared" ca="1" si="49"/>
        <v/>
      </c>
      <c r="P147" s="171" t="str">
        <f t="shared" ca="1" si="40"/>
        <v/>
      </c>
      <c r="Q147" s="171" t="str">
        <f t="shared" si="50"/>
        <v/>
      </c>
      <c r="R147" s="171" t="str">
        <f t="shared" si="51"/>
        <v/>
      </c>
      <c r="S147" s="171" t="str">
        <f t="shared" si="52"/>
        <v/>
      </c>
      <c r="T147" s="171" t="str">
        <f t="shared" ca="1" si="55"/>
        <v/>
      </c>
      <c r="U147" s="211" t="str">
        <f t="shared" ca="1" si="53"/>
        <v/>
      </c>
      <c r="V147" s="211" t="str">
        <f t="shared" ca="1" si="54"/>
        <v/>
      </c>
      <c r="Y147" s="170" t="str">
        <f ca="1">IF(V147="A",SELECT!$U$2,IF(V147="B",SELECT!$U$2+SELECT!$M$2, IF(V147="C",SELECT!$U$2+SELECT!$M$2+SELECT!$P$2,"")))</f>
        <v/>
      </c>
    </row>
    <row r="148" spans="1:25" x14ac:dyDescent="0.25">
      <c r="A148" s="170" t="str">
        <f ca="1">IF(B148=TRUE,SELECT!B153&amp;SELECT!C153&amp;SELECT!E153,"")</f>
        <v/>
      </c>
      <c r="B148" s="170" t="b">
        <f ca="1">SELECT!U153</f>
        <v>0</v>
      </c>
      <c r="C148" s="172" t="str">
        <f t="shared" ca="1" si="41"/>
        <v/>
      </c>
      <c r="D148" s="171" t="str">
        <f t="shared" ca="1" si="38"/>
        <v/>
      </c>
      <c r="E148" s="171" t="str">
        <f t="shared" si="42"/>
        <v/>
      </c>
      <c r="F148" s="171" t="str">
        <f t="shared" si="43"/>
        <v/>
      </c>
      <c r="G148" s="171" t="str">
        <f t="shared" si="44"/>
        <v/>
      </c>
      <c r="H148" s="170" t="b">
        <f ca="1">SELECT!V153</f>
        <v>0</v>
      </c>
      <c r="I148" s="172" t="str">
        <f t="shared" ca="1" si="45"/>
        <v/>
      </c>
      <c r="J148" s="171" t="str">
        <f t="shared" ca="1" si="39"/>
        <v/>
      </c>
      <c r="K148" s="171" t="str">
        <f t="shared" si="46"/>
        <v/>
      </c>
      <c r="L148" s="171" t="str">
        <f t="shared" si="47"/>
        <v/>
      </c>
      <c r="M148" s="171" t="str">
        <f t="shared" si="48"/>
        <v/>
      </c>
      <c r="N148" s="170" t="b">
        <f ca="1">SELECT!W153</f>
        <v>0</v>
      </c>
      <c r="O148" s="172" t="str">
        <f t="shared" ca="1" si="49"/>
        <v/>
      </c>
      <c r="P148" s="171" t="str">
        <f t="shared" ca="1" si="40"/>
        <v/>
      </c>
      <c r="Q148" s="171" t="str">
        <f t="shared" si="50"/>
        <v/>
      </c>
      <c r="R148" s="171" t="str">
        <f t="shared" si="51"/>
        <v/>
      </c>
      <c r="S148" s="171" t="str">
        <f t="shared" si="52"/>
        <v/>
      </c>
      <c r="T148" s="171" t="str">
        <f t="shared" ca="1" si="55"/>
        <v/>
      </c>
      <c r="U148" s="211" t="str">
        <f t="shared" ca="1" si="53"/>
        <v/>
      </c>
      <c r="V148" s="211" t="str">
        <f t="shared" ca="1" si="54"/>
        <v/>
      </c>
      <c r="Y148" s="170" t="str">
        <f ca="1">IF(V148="A",SELECT!$U$2,IF(V148="B",SELECT!$U$2+SELECT!$M$2, IF(V148="C",SELECT!$U$2+SELECT!$M$2+SELECT!$P$2,"")))</f>
        <v/>
      </c>
    </row>
    <row r="149" spans="1:25" x14ac:dyDescent="0.25">
      <c r="A149" s="170" t="str">
        <f ca="1">IF(B149=TRUE,SELECT!B154&amp;SELECT!C154&amp;SELECT!E154,"")</f>
        <v/>
      </c>
      <c r="B149" s="170" t="b">
        <f ca="1">SELECT!U154</f>
        <v>0</v>
      </c>
      <c r="C149" s="172" t="str">
        <f t="shared" ca="1" si="41"/>
        <v/>
      </c>
      <c r="D149" s="171" t="str">
        <f t="shared" ca="1" si="38"/>
        <v/>
      </c>
      <c r="E149" s="171" t="str">
        <f t="shared" si="42"/>
        <v/>
      </c>
      <c r="F149" s="171" t="str">
        <f t="shared" si="43"/>
        <v/>
      </c>
      <c r="G149" s="171" t="str">
        <f t="shared" si="44"/>
        <v/>
      </c>
      <c r="H149" s="170" t="b">
        <f ca="1">SELECT!V154</f>
        <v>0</v>
      </c>
      <c r="I149" s="172" t="str">
        <f t="shared" ca="1" si="45"/>
        <v/>
      </c>
      <c r="J149" s="171" t="str">
        <f t="shared" ca="1" si="39"/>
        <v/>
      </c>
      <c r="K149" s="171" t="str">
        <f t="shared" si="46"/>
        <v/>
      </c>
      <c r="L149" s="171" t="str">
        <f t="shared" si="47"/>
        <v/>
      </c>
      <c r="M149" s="171" t="str">
        <f t="shared" si="48"/>
        <v/>
      </c>
      <c r="N149" s="170" t="b">
        <f ca="1">SELECT!W154</f>
        <v>0</v>
      </c>
      <c r="O149" s="172" t="str">
        <f t="shared" ca="1" si="49"/>
        <v/>
      </c>
      <c r="P149" s="171" t="str">
        <f t="shared" ca="1" si="40"/>
        <v/>
      </c>
      <c r="Q149" s="171" t="str">
        <f t="shared" si="50"/>
        <v/>
      </c>
      <c r="R149" s="171" t="str">
        <f t="shared" si="51"/>
        <v/>
      </c>
      <c r="S149" s="171" t="str">
        <f t="shared" si="52"/>
        <v/>
      </c>
      <c r="T149" s="171" t="str">
        <f t="shared" ca="1" si="55"/>
        <v/>
      </c>
      <c r="U149" s="211" t="str">
        <f t="shared" ca="1" si="53"/>
        <v/>
      </c>
      <c r="V149" s="211" t="str">
        <f t="shared" ca="1" si="54"/>
        <v/>
      </c>
      <c r="Y149" s="170" t="str">
        <f ca="1">IF(V149="A",SELECT!$U$2,IF(V149="B",SELECT!$U$2+SELECT!$M$2, IF(V149="C",SELECT!$U$2+SELECT!$M$2+SELECT!$P$2,"")))</f>
        <v/>
      </c>
    </row>
    <row r="150" spans="1:25" x14ac:dyDescent="0.25">
      <c r="A150" s="170" t="str">
        <f ca="1">IF(B150=TRUE,SELECT!B155&amp;SELECT!C155&amp;SELECT!E155,"")</f>
        <v/>
      </c>
      <c r="B150" s="170" t="b">
        <f ca="1">SELECT!U155</f>
        <v>0</v>
      </c>
      <c r="C150" s="172" t="str">
        <f t="shared" ca="1" si="41"/>
        <v/>
      </c>
      <c r="D150" s="171" t="str">
        <f t="shared" ca="1" si="38"/>
        <v/>
      </c>
      <c r="E150" s="171" t="str">
        <f t="shared" si="42"/>
        <v/>
      </c>
      <c r="F150" s="171" t="str">
        <f t="shared" si="43"/>
        <v/>
      </c>
      <c r="G150" s="171" t="str">
        <f t="shared" si="44"/>
        <v/>
      </c>
      <c r="H150" s="170" t="b">
        <f ca="1">SELECT!V155</f>
        <v>0</v>
      </c>
      <c r="I150" s="172" t="str">
        <f t="shared" ca="1" si="45"/>
        <v/>
      </c>
      <c r="J150" s="171" t="str">
        <f t="shared" ca="1" si="39"/>
        <v/>
      </c>
      <c r="K150" s="171" t="str">
        <f t="shared" si="46"/>
        <v/>
      </c>
      <c r="L150" s="171" t="str">
        <f t="shared" si="47"/>
        <v/>
      </c>
      <c r="M150" s="171" t="str">
        <f t="shared" si="48"/>
        <v/>
      </c>
      <c r="N150" s="170" t="b">
        <f ca="1">SELECT!W155</f>
        <v>0</v>
      </c>
      <c r="O150" s="172" t="str">
        <f t="shared" ca="1" si="49"/>
        <v/>
      </c>
      <c r="P150" s="171" t="str">
        <f t="shared" ca="1" si="40"/>
        <v/>
      </c>
      <c r="Q150" s="171" t="str">
        <f t="shared" si="50"/>
        <v/>
      </c>
      <c r="R150" s="171" t="str">
        <f t="shared" si="51"/>
        <v/>
      </c>
      <c r="S150" s="171" t="str">
        <f t="shared" si="52"/>
        <v/>
      </c>
      <c r="T150" s="171" t="str">
        <f t="shared" ca="1" si="55"/>
        <v/>
      </c>
      <c r="U150" s="211" t="str">
        <f t="shared" ca="1" si="53"/>
        <v/>
      </c>
      <c r="V150" s="211" t="str">
        <f t="shared" ca="1" si="54"/>
        <v/>
      </c>
      <c r="Y150" s="170" t="str">
        <f ca="1">IF(V150="A",SELECT!$U$2,IF(V150="B",SELECT!$U$2+SELECT!$M$2, IF(V150="C",SELECT!$U$2+SELECT!$M$2+SELECT!$P$2,"")))</f>
        <v/>
      </c>
    </row>
    <row r="151" spans="1:25" x14ac:dyDescent="0.25">
      <c r="A151" s="170" t="str">
        <f ca="1">IF(B151=TRUE,SELECT!B156&amp;SELECT!C156&amp;SELECT!E156,"")</f>
        <v/>
      </c>
      <c r="B151" s="170" t="b">
        <f ca="1">SELECT!U156</f>
        <v>0</v>
      </c>
      <c r="C151" s="172" t="str">
        <f t="shared" ca="1" si="41"/>
        <v/>
      </c>
      <c r="D151" s="171" t="str">
        <f t="shared" ca="1" si="38"/>
        <v/>
      </c>
      <c r="E151" s="171" t="str">
        <f t="shared" si="42"/>
        <v/>
      </c>
      <c r="F151" s="171" t="str">
        <f t="shared" si="43"/>
        <v/>
      </c>
      <c r="G151" s="171" t="str">
        <f t="shared" si="44"/>
        <v/>
      </c>
      <c r="H151" s="170" t="b">
        <f ca="1">SELECT!V156</f>
        <v>0</v>
      </c>
      <c r="I151" s="172" t="str">
        <f t="shared" ca="1" si="45"/>
        <v/>
      </c>
      <c r="J151" s="171" t="str">
        <f t="shared" ca="1" si="39"/>
        <v/>
      </c>
      <c r="K151" s="171" t="str">
        <f t="shared" si="46"/>
        <v/>
      </c>
      <c r="L151" s="171" t="str">
        <f t="shared" si="47"/>
        <v/>
      </c>
      <c r="M151" s="171" t="str">
        <f t="shared" si="48"/>
        <v/>
      </c>
      <c r="N151" s="170" t="b">
        <f ca="1">SELECT!W156</f>
        <v>0</v>
      </c>
      <c r="O151" s="172" t="str">
        <f t="shared" ca="1" si="49"/>
        <v/>
      </c>
      <c r="P151" s="171" t="str">
        <f t="shared" ca="1" si="40"/>
        <v/>
      </c>
      <c r="Q151" s="171" t="str">
        <f t="shared" si="50"/>
        <v/>
      </c>
      <c r="R151" s="171" t="str">
        <f t="shared" si="51"/>
        <v/>
      </c>
      <c r="S151" s="171" t="str">
        <f t="shared" si="52"/>
        <v/>
      </c>
      <c r="T151" s="171" t="str">
        <f t="shared" ca="1" si="55"/>
        <v/>
      </c>
      <c r="U151" s="211" t="str">
        <f t="shared" ca="1" si="53"/>
        <v/>
      </c>
      <c r="V151" s="211" t="str">
        <f t="shared" ca="1" si="54"/>
        <v/>
      </c>
      <c r="Y151" s="170" t="str">
        <f ca="1">IF(V151="A",SELECT!$U$2,IF(V151="B",SELECT!$U$2+SELECT!$M$2, IF(V151="C",SELECT!$U$2+SELECT!$M$2+SELECT!$P$2,"")))</f>
        <v/>
      </c>
    </row>
    <row r="152" spans="1:25" x14ac:dyDescent="0.25">
      <c r="A152" s="170" t="str">
        <f ca="1">IF(B152=TRUE,SELECT!B157&amp;SELECT!C157&amp;SELECT!E157,"")</f>
        <v/>
      </c>
      <c r="B152" s="170" t="b">
        <f ca="1">SELECT!U157</f>
        <v>0</v>
      </c>
      <c r="C152" s="172" t="str">
        <f t="shared" ca="1" si="41"/>
        <v/>
      </c>
      <c r="D152" s="171" t="str">
        <f t="shared" ca="1" si="38"/>
        <v/>
      </c>
      <c r="E152" s="171" t="str">
        <f t="shared" ca="1" si="42"/>
        <v/>
      </c>
      <c r="F152" s="171" t="str">
        <f t="shared" ca="1" si="43"/>
        <v/>
      </c>
      <c r="G152" s="171" t="str">
        <f t="shared" si="44"/>
        <v/>
      </c>
      <c r="H152" s="170" t="b">
        <f ca="1">SELECT!V157</f>
        <v>0</v>
      </c>
      <c r="I152" s="172" t="str">
        <f t="shared" ca="1" si="45"/>
        <v/>
      </c>
      <c r="J152" s="171" t="str">
        <f t="shared" ca="1" si="39"/>
        <v/>
      </c>
      <c r="K152" s="171" t="str">
        <f t="shared" ca="1" si="46"/>
        <v/>
      </c>
      <c r="L152" s="171" t="str">
        <f t="shared" ca="1" si="47"/>
        <v/>
      </c>
      <c r="M152" s="171" t="str">
        <f t="shared" si="48"/>
        <v/>
      </c>
      <c r="N152" s="170" t="b">
        <f ca="1">SELECT!W157</f>
        <v>0</v>
      </c>
      <c r="O152" s="172" t="str">
        <f t="shared" ca="1" si="49"/>
        <v/>
      </c>
      <c r="P152" s="171" t="str">
        <f t="shared" ca="1" si="40"/>
        <v/>
      </c>
      <c r="Q152" s="171" t="str">
        <f t="shared" ca="1" si="50"/>
        <v/>
      </c>
      <c r="R152" s="171" t="str">
        <f t="shared" ca="1" si="51"/>
        <v/>
      </c>
      <c r="S152" s="171" t="str">
        <f t="shared" si="52"/>
        <v/>
      </c>
      <c r="T152" s="171" t="str">
        <f t="shared" ca="1" si="55"/>
        <v/>
      </c>
      <c r="U152" s="211" t="str">
        <f t="shared" ca="1" si="53"/>
        <v/>
      </c>
      <c r="V152" s="211" t="str">
        <f t="shared" ca="1" si="54"/>
        <v/>
      </c>
      <c r="Y152" s="170" t="str">
        <f ca="1">IF(V152="A",SELECT!$U$2,IF(V152="B",SELECT!$U$2+SELECT!$M$2, IF(V152="C",SELECT!$U$2+SELECT!$M$2+SELECT!$P$2,"")))</f>
        <v/>
      </c>
    </row>
    <row r="153" spans="1:25" x14ac:dyDescent="0.25">
      <c r="A153" s="170" t="str">
        <f ca="1">IF(B153=TRUE,SELECT!B158&amp;SELECT!C158&amp;SELECT!E158,"")</f>
        <v/>
      </c>
      <c r="B153" s="170" t="b">
        <f ca="1">SELECT!U158</f>
        <v>0</v>
      </c>
      <c r="C153" s="172" t="str">
        <f t="shared" ca="1" si="41"/>
        <v/>
      </c>
      <c r="D153" s="171" t="str">
        <f t="shared" ca="1" si="38"/>
        <v/>
      </c>
      <c r="E153" s="171" t="str">
        <f t="shared" si="42"/>
        <v/>
      </c>
      <c r="F153" s="171" t="str">
        <f t="shared" si="43"/>
        <v/>
      </c>
      <c r="G153" s="171" t="str">
        <f t="shared" si="44"/>
        <v/>
      </c>
      <c r="H153" s="170" t="b">
        <f ca="1">SELECT!V158</f>
        <v>0</v>
      </c>
      <c r="I153" s="172" t="str">
        <f t="shared" ca="1" si="45"/>
        <v/>
      </c>
      <c r="J153" s="171" t="str">
        <f t="shared" ca="1" si="39"/>
        <v/>
      </c>
      <c r="K153" s="171" t="str">
        <f t="shared" si="46"/>
        <v/>
      </c>
      <c r="L153" s="171" t="str">
        <f t="shared" si="47"/>
        <v/>
      </c>
      <c r="M153" s="171" t="str">
        <f t="shared" si="48"/>
        <v/>
      </c>
      <c r="N153" s="170" t="b">
        <f ca="1">SELECT!W158</f>
        <v>0</v>
      </c>
      <c r="O153" s="172" t="str">
        <f t="shared" ca="1" si="49"/>
        <v/>
      </c>
      <c r="P153" s="171" t="str">
        <f t="shared" ca="1" si="40"/>
        <v/>
      </c>
      <c r="Q153" s="171" t="str">
        <f t="shared" si="50"/>
        <v/>
      </c>
      <c r="R153" s="171" t="str">
        <f t="shared" si="51"/>
        <v/>
      </c>
      <c r="S153" s="171" t="str">
        <f t="shared" si="52"/>
        <v/>
      </c>
      <c r="T153" s="171" t="str">
        <f t="shared" ca="1" si="55"/>
        <v/>
      </c>
      <c r="U153" s="211" t="str">
        <f t="shared" ca="1" si="53"/>
        <v/>
      </c>
      <c r="V153" s="211" t="str">
        <f t="shared" ca="1" si="54"/>
        <v/>
      </c>
      <c r="Y153" s="170" t="str">
        <f ca="1">IF(V153="A",SELECT!$U$2,IF(V153="B",SELECT!$U$2+SELECT!$M$2, IF(V153="C",SELECT!$U$2+SELECT!$M$2+SELECT!$P$2,"")))</f>
        <v/>
      </c>
    </row>
    <row r="154" spans="1:25" x14ac:dyDescent="0.25">
      <c r="A154" s="170" t="str">
        <f ca="1">IF(B154=TRUE,SELECT!B159&amp;SELECT!C159&amp;SELECT!E159,"")</f>
        <v/>
      </c>
      <c r="B154" s="170" t="b">
        <f ca="1">SELECT!U159</f>
        <v>0</v>
      </c>
      <c r="C154" s="172" t="str">
        <f t="shared" ca="1" si="41"/>
        <v/>
      </c>
      <c r="D154" s="171" t="str">
        <f t="shared" ca="1" si="38"/>
        <v/>
      </c>
      <c r="E154" s="171" t="str">
        <f t="shared" si="42"/>
        <v/>
      </c>
      <c r="F154" s="171" t="str">
        <f t="shared" si="43"/>
        <v/>
      </c>
      <c r="G154" s="171" t="str">
        <f t="shared" si="44"/>
        <v/>
      </c>
      <c r="H154" s="170" t="b">
        <f ca="1">SELECT!V159</f>
        <v>0</v>
      </c>
      <c r="I154" s="172" t="str">
        <f t="shared" ca="1" si="45"/>
        <v/>
      </c>
      <c r="J154" s="171" t="str">
        <f t="shared" ca="1" si="39"/>
        <v/>
      </c>
      <c r="K154" s="171" t="str">
        <f t="shared" si="46"/>
        <v/>
      </c>
      <c r="L154" s="171" t="str">
        <f t="shared" si="47"/>
        <v/>
      </c>
      <c r="M154" s="171" t="str">
        <f t="shared" si="48"/>
        <v/>
      </c>
      <c r="N154" s="170" t="b">
        <f ca="1">SELECT!W159</f>
        <v>0</v>
      </c>
      <c r="O154" s="172" t="str">
        <f t="shared" ca="1" si="49"/>
        <v/>
      </c>
      <c r="P154" s="171" t="str">
        <f t="shared" ca="1" si="40"/>
        <v/>
      </c>
      <c r="Q154" s="171" t="str">
        <f t="shared" si="50"/>
        <v/>
      </c>
      <c r="R154" s="171" t="str">
        <f t="shared" si="51"/>
        <v/>
      </c>
      <c r="S154" s="171" t="str">
        <f t="shared" si="52"/>
        <v/>
      </c>
      <c r="T154" s="171" t="str">
        <f t="shared" ca="1" si="55"/>
        <v/>
      </c>
      <c r="U154" s="211" t="str">
        <f t="shared" ca="1" si="53"/>
        <v/>
      </c>
      <c r="V154" s="211" t="str">
        <f t="shared" ca="1" si="54"/>
        <v/>
      </c>
      <c r="Y154" s="170" t="str">
        <f ca="1">IF(V154="A",SELECT!$U$2,IF(V154="B",SELECT!$U$2+SELECT!$M$2, IF(V154="C",SELECT!$U$2+SELECT!$M$2+SELECT!$P$2,"")))</f>
        <v/>
      </c>
    </row>
    <row r="155" spans="1:25" x14ac:dyDescent="0.25">
      <c r="A155" s="170" t="str">
        <f ca="1">IF(B155=TRUE,SELECT!B160&amp;SELECT!C160&amp;SELECT!E160,"")</f>
        <v/>
      </c>
      <c r="B155" s="170" t="b">
        <f ca="1">SELECT!U160</f>
        <v>0</v>
      </c>
      <c r="C155" s="172" t="str">
        <f t="shared" ca="1" si="41"/>
        <v/>
      </c>
      <c r="D155" s="171" t="str">
        <f t="shared" ca="1" si="38"/>
        <v/>
      </c>
      <c r="E155" s="171" t="str">
        <f t="shared" si="42"/>
        <v/>
      </c>
      <c r="F155" s="171" t="str">
        <f t="shared" si="43"/>
        <v/>
      </c>
      <c r="G155" s="171" t="str">
        <f t="shared" si="44"/>
        <v/>
      </c>
      <c r="H155" s="170" t="b">
        <f ca="1">SELECT!V160</f>
        <v>0</v>
      </c>
      <c r="I155" s="172" t="str">
        <f t="shared" ca="1" si="45"/>
        <v/>
      </c>
      <c r="J155" s="171" t="str">
        <f t="shared" ca="1" si="39"/>
        <v/>
      </c>
      <c r="K155" s="171" t="str">
        <f t="shared" si="46"/>
        <v/>
      </c>
      <c r="L155" s="171" t="str">
        <f t="shared" si="47"/>
        <v/>
      </c>
      <c r="M155" s="171" t="str">
        <f t="shared" si="48"/>
        <v/>
      </c>
      <c r="N155" s="170" t="b">
        <f ca="1">SELECT!W160</f>
        <v>0</v>
      </c>
      <c r="O155" s="172" t="str">
        <f t="shared" ca="1" si="49"/>
        <v/>
      </c>
      <c r="P155" s="171" t="str">
        <f t="shared" ca="1" si="40"/>
        <v/>
      </c>
      <c r="Q155" s="171" t="str">
        <f t="shared" si="50"/>
        <v/>
      </c>
      <c r="R155" s="171" t="str">
        <f t="shared" si="51"/>
        <v/>
      </c>
      <c r="S155" s="171" t="str">
        <f t="shared" si="52"/>
        <v/>
      </c>
      <c r="T155" s="171" t="str">
        <f t="shared" ca="1" si="55"/>
        <v/>
      </c>
      <c r="U155" s="211" t="str">
        <f t="shared" ca="1" si="53"/>
        <v/>
      </c>
      <c r="V155" s="211" t="str">
        <f t="shared" ca="1" si="54"/>
        <v/>
      </c>
      <c r="Y155" s="170" t="str">
        <f ca="1">IF(V155="A",SELECT!$U$2,IF(V155="B",SELECT!$U$2+SELECT!$M$2, IF(V155="C",SELECT!$U$2+SELECT!$M$2+SELECT!$P$2,"")))</f>
        <v/>
      </c>
    </row>
    <row r="156" spans="1:25" x14ac:dyDescent="0.25">
      <c r="A156" s="170" t="str">
        <f ca="1">IF(B156=TRUE,SELECT!B161&amp;SELECT!C161&amp;SELECT!E161,"")</f>
        <v/>
      </c>
      <c r="B156" s="170" t="b">
        <f ca="1">SELECT!U161</f>
        <v>0</v>
      </c>
      <c r="C156" s="172" t="str">
        <f t="shared" ca="1" si="41"/>
        <v/>
      </c>
      <c r="D156" s="171" t="str">
        <f t="shared" ca="1" si="38"/>
        <v/>
      </c>
      <c r="E156" s="171" t="str">
        <f t="shared" si="42"/>
        <v/>
      </c>
      <c r="F156" s="171" t="str">
        <f t="shared" si="43"/>
        <v/>
      </c>
      <c r="G156" s="171" t="str">
        <f t="shared" si="44"/>
        <v/>
      </c>
      <c r="H156" s="170" t="b">
        <f ca="1">SELECT!V161</f>
        <v>0</v>
      </c>
      <c r="I156" s="172" t="str">
        <f t="shared" ca="1" si="45"/>
        <v/>
      </c>
      <c r="J156" s="171" t="str">
        <f t="shared" ca="1" si="39"/>
        <v/>
      </c>
      <c r="K156" s="171" t="str">
        <f t="shared" si="46"/>
        <v/>
      </c>
      <c r="L156" s="171" t="str">
        <f t="shared" si="47"/>
        <v/>
      </c>
      <c r="M156" s="171" t="str">
        <f t="shared" si="48"/>
        <v/>
      </c>
      <c r="N156" s="170" t="b">
        <f ca="1">SELECT!W161</f>
        <v>0</v>
      </c>
      <c r="O156" s="172" t="str">
        <f t="shared" ca="1" si="49"/>
        <v/>
      </c>
      <c r="P156" s="171" t="str">
        <f t="shared" ca="1" si="40"/>
        <v/>
      </c>
      <c r="Q156" s="171" t="str">
        <f t="shared" si="50"/>
        <v/>
      </c>
      <c r="R156" s="171" t="str">
        <f t="shared" si="51"/>
        <v/>
      </c>
      <c r="S156" s="171" t="str">
        <f t="shared" si="52"/>
        <v/>
      </c>
      <c r="T156" s="171" t="str">
        <f t="shared" ca="1" si="55"/>
        <v/>
      </c>
      <c r="U156" s="211" t="str">
        <f t="shared" ca="1" si="53"/>
        <v/>
      </c>
      <c r="V156" s="211" t="str">
        <f t="shared" ca="1" si="54"/>
        <v/>
      </c>
      <c r="Y156" s="170" t="str">
        <f ca="1">IF(V156="A",SELECT!$U$2,IF(V156="B",SELECT!$U$2+SELECT!$M$2, IF(V156="C",SELECT!$U$2+SELECT!$M$2+SELECT!$P$2,"")))</f>
        <v/>
      </c>
    </row>
    <row r="157" spans="1:25" x14ac:dyDescent="0.25">
      <c r="A157" s="170" t="str">
        <f ca="1">IF(B157=TRUE,SELECT!B162&amp;SELECT!C162&amp;SELECT!E162,"")</f>
        <v/>
      </c>
      <c r="B157" s="170" t="b">
        <f ca="1">SELECT!U162</f>
        <v>0</v>
      </c>
      <c r="C157" s="172" t="str">
        <f t="shared" ca="1" si="41"/>
        <v/>
      </c>
      <c r="D157" s="171" t="str">
        <f t="shared" ca="1" si="38"/>
        <v/>
      </c>
      <c r="E157" s="171" t="str">
        <f t="shared" si="42"/>
        <v/>
      </c>
      <c r="F157" s="171" t="str">
        <f t="shared" si="43"/>
        <v/>
      </c>
      <c r="G157" s="171" t="str">
        <f t="shared" si="44"/>
        <v/>
      </c>
      <c r="H157" s="170" t="b">
        <f ca="1">SELECT!V162</f>
        <v>0</v>
      </c>
      <c r="I157" s="172" t="str">
        <f t="shared" ca="1" si="45"/>
        <v/>
      </c>
      <c r="J157" s="171" t="str">
        <f t="shared" ca="1" si="39"/>
        <v/>
      </c>
      <c r="K157" s="171" t="str">
        <f t="shared" si="46"/>
        <v/>
      </c>
      <c r="L157" s="171" t="str">
        <f t="shared" si="47"/>
        <v/>
      </c>
      <c r="M157" s="171" t="str">
        <f t="shared" si="48"/>
        <v/>
      </c>
      <c r="N157" s="170" t="b">
        <f ca="1">SELECT!W162</f>
        <v>0</v>
      </c>
      <c r="O157" s="172" t="str">
        <f t="shared" ca="1" si="49"/>
        <v/>
      </c>
      <c r="P157" s="171" t="str">
        <f t="shared" ca="1" si="40"/>
        <v/>
      </c>
      <c r="Q157" s="171" t="str">
        <f t="shared" si="50"/>
        <v/>
      </c>
      <c r="R157" s="171" t="str">
        <f t="shared" si="51"/>
        <v/>
      </c>
      <c r="S157" s="171" t="str">
        <f t="shared" si="52"/>
        <v/>
      </c>
      <c r="T157" s="171" t="str">
        <f t="shared" ca="1" si="55"/>
        <v/>
      </c>
      <c r="U157" s="211" t="str">
        <f t="shared" ca="1" si="53"/>
        <v/>
      </c>
      <c r="V157" s="211" t="str">
        <f t="shared" ca="1" si="54"/>
        <v/>
      </c>
      <c r="Y157" s="170" t="str">
        <f ca="1">IF(V157="A",SELECT!$U$2,IF(V157="B",SELECT!$U$2+SELECT!$M$2, IF(V157="C",SELECT!$U$2+SELECT!$M$2+SELECT!$P$2,"")))</f>
        <v/>
      </c>
    </row>
    <row r="158" spans="1:25" x14ac:dyDescent="0.25">
      <c r="A158" s="170" t="str">
        <f ca="1">IF(B158=TRUE,SELECT!B163&amp;SELECT!C163&amp;SELECT!E163,"")</f>
        <v/>
      </c>
      <c r="B158" s="170" t="b">
        <f ca="1">SELECT!U163</f>
        <v>0</v>
      </c>
      <c r="C158" s="172" t="str">
        <f t="shared" ca="1" si="41"/>
        <v/>
      </c>
      <c r="D158" s="171" t="str">
        <f t="shared" ca="1" si="38"/>
        <v/>
      </c>
      <c r="E158" s="171" t="str">
        <f t="shared" si="42"/>
        <v/>
      </c>
      <c r="F158" s="171" t="str">
        <f t="shared" si="43"/>
        <v/>
      </c>
      <c r="G158" s="171" t="str">
        <f t="shared" si="44"/>
        <v/>
      </c>
      <c r="H158" s="170" t="b">
        <f ca="1">SELECT!V163</f>
        <v>0</v>
      </c>
      <c r="I158" s="172" t="str">
        <f t="shared" ca="1" si="45"/>
        <v/>
      </c>
      <c r="J158" s="171" t="str">
        <f t="shared" ca="1" si="39"/>
        <v/>
      </c>
      <c r="K158" s="171" t="str">
        <f t="shared" si="46"/>
        <v/>
      </c>
      <c r="L158" s="171" t="str">
        <f t="shared" si="47"/>
        <v/>
      </c>
      <c r="M158" s="171" t="str">
        <f t="shared" si="48"/>
        <v/>
      </c>
      <c r="N158" s="170" t="b">
        <f ca="1">SELECT!W163</f>
        <v>0</v>
      </c>
      <c r="O158" s="172" t="str">
        <f t="shared" ca="1" si="49"/>
        <v/>
      </c>
      <c r="P158" s="171" t="str">
        <f t="shared" ca="1" si="40"/>
        <v/>
      </c>
      <c r="Q158" s="171" t="str">
        <f t="shared" si="50"/>
        <v/>
      </c>
      <c r="R158" s="171" t="str">
        <f t="shared" si="51"/>
        <v/>
      </c>
      <c r="S158" s="171" t="str">
        <f t="shared" si="52"/>
        <v/>
      </c>
      <c r="T158" s="171" t="str">
        <f t="shared" ca="1" si="55"/>
        <v/>
      </c>
      <c r="U158" s="211" t="str">
        <f t="shared" ca="1" si="53"/>
        <v/>
      </c>
      <c r="V158" s="211" t="str">
        <f t="shared" ca="1" si="54"/>
        <v/>
      </c>
      <c r="Y158" s="170" t="str">
        <f ca="1">IF(V158="A",SELECT!$U$2,IF(V158="B",SELECT!$U$2+SELECT!$M$2, IF(V158="C",SELECT!$U$2+SELECT!$M$2+SELECT!$P$2,"")))</f>
        <v/>
      </c>
    </row>
    <row r="159" spans="1:25" x14ac:dyDescent="0.25">
      <c r="A159" s="170" t="str">
        <f ca="1">IF(B159=TRUE,SELECT!B164&amp;SELECT!C164&amp;SELECT!E164,"")</f>
        <v/>
      </c>
      <c r="B159" s="170" t="b">
        <f ca="1">SELECT!U164</f>
        <v>0</v>
      </c>
      <c r="C159" s="172" t="str">
        <f t="shared" ca="1" si="41"/>
        <v/>
      </c>
      <c r="D159" s="171" t="str">
        <f t="shared" ca="1" si="38"/>
        <v/>
      </c>
      <c r="E159" s="171" t="str">
        <f t="shared" si="42"/>
        <v/>
      </c>
      <c r="F159" s="171" t="str">
        <f t="shared" si="43"/>
        <v/>
      </c>
      <c r="G159" s="171" t="str">
        <f t="shared" si="44"/>
        <v/>
      </c>
      <c r="H159" s="170" t="b">
        <f ca="1">SELECT!V164</f>
        <v>0</v>
      </c>
      <c r="I159" s="172" t="str">
        <f t="shared" ca="1" si="45"/>
        <v/>
      </c>
      <c r="J159" s="171" t="str">
        <f t="shared" ca="1" si="39"/>
        <v/>
      </c>
      <c r="K159" s="171" t="str">
        <f t="shared" si="46"/>
        <v/>
      </c>
      <c r="L159" s="171" t="str">
        <f t="shared" si="47"/>
        <v/>
      </c>
      <c r="M159" s="171" t="str">
        <f t="shared" si="48"/>
        <v/>
      </c>
      <c r="N159" s="170" t="b">
        <f ca="1">SELECT!W164</f>
        <v>0</v>
      </c>
      <c r="O159" s="172" t="str">
        <f t="shared" ca="1" si="49"/>
        <v/>
      </c>
      <c r="P159" s="171" t="str">
        <f t="shared" ca="1" si="40"/>
        <v/>
      </c>
      <c r="Q159" s="171" t="str">
        <f t="shared" si="50"/>
        <v/>
      </c>
      <c r="R159" s="171" t="str">
        <f t="shared" si="51"/>
        <v/>
      </c>
      <c r="S159" s="171" t="str">
        <f t="shared" si="52"/>
        <v/>
      </c>
      <c r="T159" s="171" t="str">
        <f t="shared" ca="1" si="55"/>
        <v/>
      </c>
      <c r="U159" s="211" t="str">
        <f t="shared" ca="1" si="53"/>
        <v/>
      </c>
      <c r="V159" s="211" t="str">
        <f t="shared" ca="1" si="54"/>
        <v/>
      </c>
      <c r="Y159" s="170" t="str">
        <f ca="1">IF(V159="A",SELECT!$U$2,IF(V159="B",SELECT!$U$2+SELECT!$M$2, IF(V159="C",SELECT!$U$2+SELECT!$M$2+SELECT!$P$2,"")))</f>
        <v/>
      </c>
    </row>
    <row r="160" spans="1:25" x14ac:dyDescent="0.25">
      <c r="A160" s="170" t="str">
        <f ca="1">IF(B160=TRUE,SELECT!B165&amp;SELECT!C165&amp;SELECT!E165,"")</f>
        <v/>
      </c>
      <c r="B160" s="170" t="b">
        <f ca="1">SELECT!U165</f>
        <v>0</v>
      </c>
      <c r="C160" s="172" t="str">
        <f t="shared" ca="1" si="41"/>
        <v/>
      </c>
      <c r="D160" s="171" t="str">
        <f t="shared" ca="1" si="38"/>
        <v/>
      </c>
      <c r="E160" s="171" t="str">
        <f t="shared" si="42"/>
        <v/>
      </c>
      <c r="F160" s="171" t="str">
        <f t="shared" si="43"/>
        <v/>
      </c>
      <c r="G160" s="171" t="str">
        <f t="shared" si="44"/>
        <v/>
      </c>
      <c r="H160" s="170" t="b">
        <f ca="1">SELECT!V165</f>
        <v>0</v>
      </c>
      <c r="I160" s="172" t="str">
        <f t="shared" ca="1" si="45"/>
        <v/>
      </c>
      <c r="J160" s="171" t="str">
        <f t="shared" ca="1" si="39"/>
        <v/>
      </c>
      <c r="K160" s="171" t="str">
        <f t="shared" si="46"/>
        <v/>
      </c>
      <c r="L160" s="171" t="str">
        <f t="shared" si="47"/>
        <v/>
      </c>
      <c r="M160" s="171" t="str">
        <f t="shared" si="48"/>
        <v/>
      </c>
      <c r="N160" s="170" t="b">
        <f ca="1">SELECT!W165</f>
        <v>0</v>
      </c>
      <c r="O160" s="172" t="str">
        <f t="shared" ca="1" si="49"/>
        <v/>
      </c>
      <c r="P160" s="171" t="str">
        <f t="shared" ca="1" si="40"/>
        <v/>
      </c>
      <c r="Q160" s="171" t="str">
        <f t="shared" si="50"/>
        <v/>
      </c>
      <c r="R160" s="171" t="str">
        <f t="shared" si="51"/>
        <v/>
      </c>
      <c r="S160" s="171" t="str">
        <f t="shared" si="52"/>
        <v/>
      </c>
      <c r="T160" s="171" t="str">
        <f t="shared" ca="1" si="55"/>
        <v/>
      </c>
      <c r="U160" s="211" t="str">
        <f t="shared" ca="1" si="53"/>
        <v/>
      </c>
      <c r="V160" s="211" t="str">
        <f t="shared" ca="1" si="54"/>
        <v/>
      </c>
      <c r="Y160" s="170" t="str">
        <f ca="1">IF(V160="A",SELECT!$U$2,IF(V160="B",SELECT!$U$2+SELECT!$M$2, IF(V160="C",SELECT!$U$2+SELECT!$M$2+SELECT!$P$2,"")))</f>
        <v/>
      </c>
    </row>
    <row r="161" spans="1:25" x14ac:dyDescent="0.25">
      <c r="A161" s="170" t="str">
        <f ca="1">IF(B161=TRUE,SELECT!B166&amp;SELECT!C166&amp;SELECT!E166,"")</f>
        <v/>
      </c>
      <c r="B161" s="170" t="b">
        <f ca="1">SELECT!U166</f>
        <v>0</v>
      </c>
      <c r="C161" s="172" t="str">
        <f t="shared" ca="1" si="41"/>
        <v/>
      </c>
      <c r="D161" s="171" t="str">
        <f t="shared" ca="1" si="38"/>
        <v/>
      </c>
      <c r="E161" s="171" t="str">
        <f t="shared" si="42"/>
        <v/>
      </c>
      <c r="F161" s="171" t="str">
        <f t="shared" si="43"/>
        <v/>
      </c>
      <c r="G161" s="171" t="str">
        <f t="shared" si="44"/>
        <v/>
      </c>
      <c r="H161" s="170" t="b">
        <f ca="1">SELECT!V166</f>
        <v>0</v>
      </c>
      <c r="I161" s="172" t="str">
        <f t="shared" ca="1" si="45"/>
        <v/>
      </c>
      <c r="J161" s="171" t="str">
        <f t="shared" ca="1" si="39"/>
        <v/>
      </c>
      <c r="K161" s="171" t="str">
        <f t="shared" si="46"/>
        <v/>
      </c>
      <c r="L161" s="171" t="str">
        <f t="shared" si="47"/>
        <v/>
      </c>
      <c r="M161" s="171" t="str">
        <f t="shared" si="48"/>
        <v/>
      </c>
      <c r="N161" s="170" t="b">
        <f ca="1">SELECT!W166</f>
        <v>0</v>
      </c>
      <c r="O161" s="172" t="str">
        <f t="shared" ca="1" si="49"/>
        <v/>
      </c>
      <c r="P161" s="171" t="str">
        <f t="shared" ca="1" si="40"/>
        <v/>
      </c>
      <c r="Q161" s="171" t="str">
        <f t="shared" si="50"/>
        <v/>
      </c>
      <c r="R161" s="171" t="str">
        <f t="shared" si="51"/>
        <v/>
      </c>
      <c r="S161" s="171" t="str">
        <f t="shared" si="52"/>
        <v/>
      </c>
      <c r="T161" s="171" t="str">
        <f t="shared" ca="1" si="55"/>
        <v/>
      </c>
      <c r="U161" s="211" t="str">
        <f t="shared" ca="1" si="53"/>
        <v/>
      </c>
      <c r="V161" s="211" t="str">
        <f t="shared" ca="1" si="54"/>
        <v/>
      </c>
      <c r="Y161" s="170" t="str">
        <f ca="1">IF(V161="A",SELECT!$U$2,IF(V161="B",SELECT!$U$2+SELECT!$M$2, IF(V161="C",SELECT!$U$2+SELECT!$M$2+SELECT!$P$2,"")))</f>
        <v/>
      </c>
    </row>
    <row r="162" spans="1:25" x14ac:dyDescent="0.25">
      <c r="A162" s="170" t="str">
        <f ca="1">IF(B162=TRUE,SELECT!B167&amp;SELECT!C167&amp;SELECT!E167,"")</f>
        <v/>
      </c>
      <c r="B162" s="170" t="b">
        <f ca="1">SELECT!U167</f>
        <v>0</v>
      </c>
      <c r="C162" s="172" t="str">
        <f t="shared" ca="1" si="41"/>
        <v/>
      </c>
      <c r="D162" s="171" t="str">
        <f t="shared" ca="1" si="38"/>
        <v/>
      </c>
      <c r="E162" s="171" t="str">
        <f t="shared" ca="1" si="42"/>
        <v/>
      </c>
      <c r="F162" s="171" t="str">
        <f t="shared" ca="1" si="43"/>
        <v/>
      </c>
      <c r="G162" s="171" t="str">
        <f t="shared" si="44"/>
        <v/>
      </c>
      <c r="H162" s="170" t="b">
        <f ca="1">SELECT!V167</f>
        <v>0</v>
      </c>
      <c r="I162" s="172" t="str">
        <f t="shared" ca="1" si="45"/>
        <v/>
      </c>
      <c r="J162" s="171" t="str">
        <f t="shared" ca="1" si="39"/>
        <v/>
      </c>
      <c r="K162" s="171" t="str">
        <f t="shared" ca="1" si="46"/>
        <v/>
      </c>
      <c r="L162" s="171" t="str">
        <f t="shared" ca="1" si="47"/>
        <v/>
      </c>
      <c r="M162" s="171" t="str">
        <f t="shared" si="48"/>
        <v/>
      </c>
      <c r="N162" s="170" t="b">
        <f ca="1">SELECT!W167</f>
        <v>0</v>
      </c>
      <c r="O162" s="172" t="str">
        <f t="shared" ca="1" si="49"/>
        <v/>
      </c>
      <c r="P162" s="171" t="str">
        <f t="shared" ca="1" si="40"/>
        <v/>
      </c>
      <c r="Q162" s="171" t="str">
        <f t="shared" ca="1" si="50"/>
        <v/>
      </c>
      <c r="R162" s="171" t="str">
        <f t="shared" ca="1" si="51"/>
        <v/>
      </c>
      <c r="S162" s="171" t="str">
        <f t="shared" si="52"/>
        <v/>
      </c>
      <c r="T162" s="171" t="str">
        <f t="shared" ca="1" si="55"/>
        <v/>
      </c>
      <c r="U162" s="211" t="str">
        <f t="shared" ca="1" si="53"/>
        <v/>
      </c>
      <c r="V162" s="211" t="str">
        <f t="shared" ca="1" si="54"/>
        <v/>
      </c>
      <c r="Y162" s="170" t="str">
        <f ca="1">IF(V162="A",SELECT!$U$2,IF(V162="B",SELECT!$U$2+SELECT!$M$2, IF(V162="C",SELECT!$U$2+SELECT!$M$2+SELECT!$P$2,"")))</f>
        <v/>
      </c>
    </row>
    <row r="163" spans="1:25" x14ac:dyDescent="0.25">
      <c r="A163" s="170" t="str">
        <f ca="1">IF(B163=TRUE,SELECT!B168&amp;SELECT!C168&amp;SELECT!E168,"")</f>
        <v/>
      </c>
      <c r="B163" s="170" t="b">
        <f ca="1">SELECT!U168</f>
        <v>0</v>
      </c>
      <c r="C163" s="172" t="str">
        <f t="shared" ca="1" si="41"/>
        <v/>
      </c>
      <c r="D163" s="171" t="str">
        <f t="shared" ca="1" si="38"/>
        <v/>
      </c>
      <c r="E163" s="171" t="str">
        <f t="shared" si="42"/>
        <v/>
      </c>
      <c r="F163" s="171" t="str">
        <f t="shared" si="43"/>
        <v/>
      </c>
      <c r="G163" s="171" t="str">
        <f t="shared" si="44"/>
        <v/>
      </c>
      <c r="H163" s="170" t="b">
        <f ca="1">SELECT!V168</f>
        <v>0</v>
      </c>
      <c r="I163" s="172" t="str">
        <f t="shared" ca="1" si="45"/>
        <v/>
      </c>
      <c r="J163" s="171" t="str">
        <f t="shared" ca="1" si="39"/>
        <v/>
      </c>
      <c r="K163" s="171" t="str">
        <f t="shared" si="46"/>
        <v/>
      </c>
      <c r="L163" s="171" t="str">
        <f t="shared" si="47"/>
        <v/>
      </c>
      <c r="M163" s="171" t="str">
        <f t="shared" si="48"/>
        <v/>
      </c>
      <c r="N163" s="170" t="b">
        <f ca="1">SELECT!W168</f>
        <v>0</v>
      </c>
      <c r="O163" s="172" t="str">
        <f t="shared" ca="1" si="49"/>
        <v/>
      </c>
      <c r="P163" s="171" t="str">
        <f t="shared" ca="1" si="40"/>
        <v/>
      </c>
      <c r="Q163" s="171" t="str">
        <f t="shared" si="50"/>
        <v/>
      </c>
      <c r="R163" s="171" t="str">
        <f t="shared" si="51"/>
        <v/>
      </c>
      <c r="S163" s="171" t="str">
        <f t="shared" si="52"/>
        <v/>
      </c>
      <c r="T163" s="171" t="str">
        <f t="shared" ca="1" si="55"/>
        <v/>
      </c>
      <c r="U163" s="211" t="str">
        <f t="shared" ca="1" si="53"/>
        <v/>
      </c>
      <c r="V163" s="211" t="str">
        <f t="shared" ca="1" si="54"/>
        <v/>
      </c>
      <c r="Y163" s="170" t="str">
        <f ca="1">IF(V163="A",SELECT!$U$2,IF(V163="B",SELECT!$U$2+SELECT!$M$2, IF(V163="C",SELECT!$U$2+SELECT!$M$2+SELECT!$P$2,"")))</f>
        <v/>
      </c>
    </row>
    <row r="164" spans="1:25" x14ac:dyDescent="0.25">
      <c r="A164" s="170" t="str">
        <f ca="1">IF(B164=TRUE,SELECT!B169&amp;SELECT!C169&amp;SELECT!E169,"")</f>
        <v/>
      </c>
      <c r="B164" s="170" t="b">
        <f ca="1">SELECT!U169</f>
        <v>0</v>
      </c>
      <c r="C164" s="172" t="str">
        <f t="shared" ca="1" si="41"/>
        <v/>
      </c>
      <c r="D164" s="171" t="str">
        <f t="shared" ca="1" si="38"/>
        <v/>
      </c>
      <c r="E164" s="171" t="str">
        <f t="shared" si="42"/>
        <v/>
      </c>
      <c r="F164" s="171" t="str">
        <f t="shared" si="43"/>
        <v/>
      </c>
      <c r="G164" s="171" t="str">
        <f t="shared" si="44"/>
        <v/>
      </c>
      <c r="H164" s="170" t="b">
        <f ca="1">SELECT!V169</f>
        <v>0</v>
      </c>
      <c r="I164" s="172" t="str">
        <f t="shared" ca="1" si="45"/>
        <v/>
      </c>
      <c r="J164" s="171" t="str">
        <f t="shared" ca="1" si="39"/>
        <v/>
      </c>
      <c r="K164" s="171" t="str">
        <f t="shared" si="46"/>
        <v/>
      </c>
      <c r="L164" s="171" t="str">
        <f t="shared" si="47"/>
        <v/>
      </c>
      <c r="M164" s="171" t="str">
        <f t="shared" si="48"/>
        <v/>
      </c>
      <c r="N164" s="170" t="b">
        <f ca="1">SELECT!W169</f>
        <v>0</v>
      </c>
      <c r="O164" s="172" t="str">
        <f t="shared" ca="1" si="49"/>
        <v/>
      </c>
      <c r="P164" s="171" t="str">
        <f t="shared" ca="1" si="40"/>
        <v/>
      </c>
      <c r="Q164" s="171" t="str">
        <f t="shared" si="50"/>
        <v/>
      </c>
      <c r="R164" s="171" t="str">
        <f t="shared" si="51"/>
        <v/>
      </c>
      <c r="S164" s="171" t="str">
        <f t="shared" si="52"/>
        <v/>
      </c>
      <c r="T164" s="171" t="str">
        <f t="shared" ca="1" si="55"/>
        <v/>
      </c>
      <c r="U164" s="211" t="str">
        <f t="shared" ca="1" si="53"/>
        <v/>
      </c>
      <c r="V164" s="211" t="str">
        <f t="shared" ca="1" si="54"/>
        <v/>
      </c>
      <c r="Y164" s="170" t="str">
        <f ca="1">IF(V164="A",SELECT!$U$2,IF(V164="B",SELECT!$U$2+SELECT!$M$2, IF(V164="C",SELECT!$U$2+SELECT!$M$2+SELECT!$P$2,"")))</f>
        <v/>
      </c>
    </row>
    <row r="165" spans="1:25" x14ac:dyDescent="0.25">
      <c r="A165" s="170" t="str">
        <f ca="1">IF(B165=TRUE,SELECT!B170&amp;SELECT!C170&amp;SELECT!E170,"")</f>
        <v/>
      </c>
      <c r="B165" s="170" t="b">
        <f ca="1">SELECT!U170</f>
        <v>0</v>
      </c>
      <c r="C165" s="172" t="str">
        <f t="shared" ca="1" si="41"/>
        <v/>
      </c>
      <c r="D165" s="171" t="str">
        <f t="shared" ca="1" si="38"/>
        <v/>
      </c>
      <c r="E165" s="171" t="str">
        <f t="shared" si="42"/>
        <v/>
      </c>
      <c r="F165" s="171" t="str">
        <f t="shared" si="43"/>
        <v/>
      </c>
      <c r="G165" s="171" t="str">
        <f t="shared" si="44"/>
        <v/>
      </c>
      <c r="H165" s="170" t="b">
        <f ca="1">SELECT!V170</f>
        <v>0</v>
      </c>
      <c r="I165" s="172" t="str">
        <f t="shared" ca="1" si="45"/>
        <v/>
      </c>
      <c r="J165" s="171" t="str">
        <f t="shared" ca="1" si="39"/>
        <v/>
      </c>
      <c r="K165" s="171" t="str">
        <f t="shared" si="46"/>
        <v/>
      </c>
      <c r="L165" s="171" t="str">
        <f t="shared" si="47"/>
        <v/>
      </c>
      <c r="M165" s="171" t="str">
        <f t="shared" si="48"/>
        <v/>
      </c>
      <c r="N165" s="170" t="b">
        <f ca="1">SELECT!W170</f>
        <v>0</v>
      </c>
      <c r="O165" s="172" t="str">
        <f t="shared" ca="1" si="49"/>
        <v/>
      </c>
      <c r="P165" s="171" t="str">
        <f t="shared" ca="1" si="40"/>
        <v/>
      </c>
      <c r="Q165" s="171" t="str">
        <f t="shared" si="50"/>
        <v/>
      </c>
      <c r="R165" s="171" t="str">
        <f t="shared" si="51"/>
        <v/>
      </c>
      <c r="S165" s="171" t="str">
        <f t="shared" si="52"/>
        <v/>
      </c>
      <c r="T165" s="171" t="str">
        <f t="shared" ca="1" si="55"/>
        <v/>
      </c>
      <c r="U165" s="211" t="str">
        <f t="shared" ca="1" si="53"/>
        <v/>
      </c>
      <c r="V165" s="211" t="str">
        <f t="shared" ca="1" si="54"/>
        <v/>
      </c>
      <c r="Y165" s="170" t="str">
        <f ca="1">IF(V165="A",SELECT!$U$2,IF(V165="B",SELECT!$U$2+SELECT!$M$2, IF(V165="C",SELECT!$U$2+SELECT!$M$2+SELECT!$P$2,"")))</f>
        <v/>
      </c>
    </row>
    <row r="166" spans="1:25" x14ac:dyDescent="0.25">
      <c r="A166" s="170" t="str">
        <f ca="1">IF(B166=TRUE,SELECT!B171&amp;SELECT!C171&amp;SELECT!E171,"")</f>
        <v/>
      </c>
      <c r="B166" s="170" t="b">
        <f ca="1">SELECT!U171</f>
        <v>0</v>
      </c>
      <c r="C166" s="172" t="str">
        <f t="shared" ca="1" si="41"/>
        <v/>
      </c>
      <c r="D166" s="171" t="str">
        <f t="shared" ca="1" si="38"/>
        <v/>
      </c>
      <c r="E166" s="171" t="str">
        <f t="shared" si="42"/>
        <v/>
      </c>
      <c r="F166" s="171" t="str">
        <f t="shared" si="43"/>
        <v/>
      </c>
      <c r="G166" s="171" t="str">
        <f t="shared" si="44"/>
        <v/>
      </c>
      <c r="H166" s="170" t="b">
        <f ca="1">SELECT!V171</f>
        <v>0</v>
      </c>
      <c r="I166" s="172" t="str">
        <f t="shared" ca="1" si="45"/>
        <v/>
      </c>
      <c r="J166" s="171" t="str">
        <f t="shared" ca="1" si="39"/>
        <v/>
      </c>
      <c r="K166" s="171" t="str">
        <f t="shared" si="46"/>
        <v/>
      </c>
      <c r="L166" s="171" t="str">
        <f t="shared" si="47"/>
        <v/>
      </c>
      <c r="M166" s="171" t="str">
        <f t="shared" si="48"/>
        <v/>
      </c>
      <c r="N166" s="170" t="b">
        <f ca="1">SELECT!W171</f>
        <v>0</v>
      </c>
      <c r="O166" s="172" t="str">
        <f t="shared" ca="1" si="49"/>
        <v/>
      </c>
      <c r="P166" s="171" t="str">
        <f t="shared" ca="1" si="40"/>
        <v/>
      </c>
      <c r="Q166" s="171" t="str">
        <f t="shared" si="50"/>
        <v/>
      </c>
      <c r="R166" s="171" t="str">
        <f t="shared" si="51"/>
        <v/>
      </c>
      <c r="S166" s="171" t="str">
        <f t="shared" si="52"/>
        <v/>
      </c>
      <c r="T166" s="171" t="str">
        <f t="shared" ca="1" si="55"/>
        <v/>
      </c>
      <c r="U166" s="211" t="str">
        <f t="shared" ca="1" si="53"/>
        <v/>
      </c>
      <c r="V166" s="211" t="str">
        <f t="shared" ca="1" si="54"/>
        <v/>
      </c>
      <c r="Y166" s="170" t="str">
        <f ca="1">IF(V166="A",SELECT!$U$2,IF(V166="B",SELECT!$U$2+SELECT!$M$2, IF(V166="C",SELECT!$U$2+SELECT!$M$2+SELECT!$P$2,"")))</f>
        <v/>
      </c>
    </row>
    <row r="167" spans="1:25" x14ac:dyDescent="0.25">
      <c r="A167" s="170" t="str">
        <f ca="1">IF(B167=TRUE,SELECT!B172&amp;SELECT!C172&amp;SELECT!E172,"")</f>
        <v/>
      </c>
      <c r="B167" s="170" t="b">
        <f ca="1">SELECT!U172</f>
        <v>0</v>
      </c>
      <c r="C167" s="172" t="str">
        <f t="shared" ca="1" si="41"/>
        <v/>
      </c>
      <c r="D167" s="171" t="str">
        <f t="shared" ca="1" si="38"/>
        <v/>
      </c>
      <c r="E167" s="171" t="str">
        <f t="shared" si="42"/>
        <v/>
      </c>
      <c r="F167" s="171" t="str">
        <f t="shared" si="43"/>
        <v/>
      </c>
      <c r="G167" s="171" t="str">
        <f t="shared" si="44"/>
        <v/>
      </c>
      <c r="H167" s="170" t="b">
        <f ca="1">SELECT!V172</f>
        <v>0</v>
      </c>
      <c r="I167" s="172" t="str">
        <f t="shared" ca="1" si="45"/>
        <v/>
      </c>
      <c r="J167" s="171" t="str">
        <f t="shared" ca="1" si="39"/>
        <v/>
      </c>
      <c r="K167" s="171" t="str">
        <f t="shared" si="46"/>
        <v/>
      </c>
      <c r="L167" s="171" t="str">
        <f t="shared" si="47"/>
        <v/>
      </c>
      <c r="M167" s="171" t="str">
        <f t="shared" si="48"/>
        <v/>
      </c>
      <c r="N167" s="170" t="b">
        <f ca="1">SELECT!W172</f>
        <v>0</v>
      </c>
      <c r="O167" s="172" t="str">
        <f t="shared" ca="1" si="49"/>
        <v/>
      </c>
      <c r="P167" s="171" t="str">
        <f t="shared" ca="1" si="40"/>
        <v/>
      </c>
      <c r="Q167" s="171" t="str">
        <f t="shared" si="50"/>
        <v/>
      </c>
      <c r="R167" s="171" t="str">
        <f t="shared" si="51"/>
        <v/>
      </c>
      <c r="S167" s="171" t="str">
        <f t="shared" si="52"/>
        <v/>
      </c>
      <c r="T167" s="171" t="str">
        <f t="shared" ca="1" si="55"/>
        <v/>
      </c>
      <c r="U167" s="211" t="str">
        <f t="shared" ca="1" si="53"/>
        <v/>
      </c>
      <c r="V167" s="211" t="str">
        <f t="shared" ca="1" si="54"/>
        <v/>
      </c>
      <c r="Y167" s="170" t="str">
        <f ca="1">IF(V167="A",SELECT!$U$2,IF(V167="B",SELECT!$U$2+SELECT!$M$2, IF(V167="C",SELECT!$U$2+SELECT!$M$2+SELECT!$P$2,"")))</f>
        <v/>
      </c>
    </row>
    <row r="168" spans="1:25" x14ac:dyDescent="0.25">
      <c r="A168" s="170" t="str">
        <f ca="1">IF(B168=TRUE,SELECT!B173&amp;SELECT!C173&amp;SELECT!E173,"")</f>
        <v/>
      </c>
      <c r="B168" s="170" t="b">
        <f ca="1">SELECT!U173</f>
        <v>0</v>
      </c>
      <c r="C168" s="172" t="str">
        <f t="shared" ca="1" si="41"/>
        <v/>
      </c>
      <c r="D168" s="171" t="str">
        <f t="shared" ca="1" si="38"/>
        <v/>
      </c>
      <c r="E168" s="171" t="str">
        <f t="shared" si="42"/>
        <v/>
      </c>
      <c r="F168" s="171" t="str">
        <f t="shared" si="43"/>
        <v/>
      </c>
      <c r="G168" s="171" t="str">
        <f t="shared" si="44"/>
        <v/>
      </c>
      <c r="H168" s="170" t="b">
        <f ca="1">SELECT!V173</f>
        <v>0</v>
      </c>
      <c r="I168" s="172" t="str">
        <f t="shared" ca="1" si="45"/>
        <v/>
      </c>
      <c r="J168" s="171" t="str">
        <f t="shared" ca="1" si="39"/>
        <v/>
      </c>
      <c r="K168" s="171" t="str">
        <f t="shared" si="46"/>
        <v/>
      </c>
      <c r="L168" s="171" t="str">
        <f t="shared" si="47"/>
        <v/>
      </c>
      <c r="M168" s="171" t="str">
        <f t="shared" si="48"/>
        <v/>
      </c>
      <c r="N168" s="170" t="b">
        <f ca="1">SELECT!W173</f>
        <v>0</v>
      </c>
      <c r="O168" s="172" t="str">
        <f t="shared" ca="1" si="49"/>
        <v/>
      </c>
      <c r="P168" s="171" t="str">
        <f t="shared" ca="1" si="40"/>
        <v/>
      </c>
      <c r="Q168" s="171" t="str">
        <f t="shared" si="50"/>
        <v/>
      </c>
      <c r="R168" s="171" t="str">
        <f t="shared" si="51"/>
        <v/>
      </c>
      <c r="S168" s="171" t="str">
        <f t="shared" si="52"/>
        <v/>
      </c>
      <c r="T168" s="171" t="str">
        <f t="shared" ca="1" si="55"/>
        <v/>
      </c>
      <c r="U168" s="211" t="str">
        <f t="shared" ca="1" si="53"/>
        <v/>
      </c>
      <c r="V168" s="211" t="str">
        <f t="shared" ca="1" si="54"/>
        <v/>
      </c>
      <c r="Y168" s="170" t="str">
        <f ca="1">IF(V168="A",SELECT!$U$2,IF(V168="B",SELECT!$U$2+SELECT!$M$2, IF(V168="C",SELECT!$U$2+SELECT!$M$2+SELECT!$P$2,"")))</f>
        <v/>
      </c>
    </row>
    <row r="169" spans="1:25" x14ac:dyDescent="0.25">
      <c r="A169" s="170" t="str">
        <f ca="1">IF(B169=TRUE,SELECT!B174&amp;SELECT!C174&amp;SELECT!E174,"")</f>
        <v/>
      </c>
      <c r="B169" s="170" t="b">
        <f ca="1">SELECT!U174</f>
        <v>0</v>
      </c>
      <c r="C169" s="172" t="str">
        <f t="shared" ca="1" si="41"/>
        <v/>
      </c>
      <c r="D169" s="171" t="str">
        <f t="shared" ca="1" si="38"/>
        <v/>
      </c>
      <c r="E169" s="171" t="str">
        <f t="shared" si="42"/>
        <v/>
      </c>
      <c r="F169" s="171" t="str">
        <f t="shared" si="43"/>
        <v/>
      </c>
      <c r="G169" s="171" t="str">
        <f t="shared" si="44"/>
        <v/>
      </c>
      <c r="H169" s="170" t="b">
        <f ca="1">SELECT!V174</f>
        <v>0</v>
      </c>
      <c r="I169" s="172" t="str">
        <f t="shared" ca="1" si="45"/>
        <v/>
      </c>
      <c r="J169" s="171" t="str">
        <f t="shared" ca="1" si="39"/>
        <v/>
      </c>
      <c r="K169" s="171" t="str">
        <f t="shared" si="46"/>
        <v/>
      </c>
      <c r="L169" s="171" t="str">
        <f t="shared" si="47"/>
        <v/>
      </c>
      <c r="M169" s="171" t="str">
        <f t="shared" si="48"/>
        <v/>
      </c>
      <c r="N169" s="170" t="b">
        <f ca="1">SELECT!W174</f>
        <v>0</v>
      </c>
      <c r="O169" s="172" t="str">
        <f t="shared" ca="1" si="49"/>
        <v/>
      </c>
      <c r="P169" s="171" t="str">
        <f t="shared" ca="1" si="40"/>
        <v/>
      </c>
      <c r="Q169" s="171" t="str">
        <f t="shared" si="50"/>
        <v/>
      </c>
      <c r="R169" s="171" t="str">
        <f t="shared" si="51"/>
        <v/>
      </c>
      <c r="S169" s="171" t="str">
        <f t="shared" si="52"/>
        <v/>
      </c>
      <c r="T169" s="171" t="str">
        <f t="shared" ca="1" si="55"/>
        <v/>
      </c>
      <c r="U169" s="211" t="str">
        <f t="shared" ca="1" si="53"/>
        <v/>
      </c>
      <c r="V169" s="211" t="str">
        <f t="shared" ca="1" si="54"/>
        <v/>
      </c>
      <c r="Y169" s="170" t="str">
        <f ca="1">IF(V169="A",SELECT!$U$2,IF(V169="B",SELECT!$U$2+SELECT!$M$2, IF(V169="C",SELECT!$U$2+SELECT!$M$2+SELECT!$P$2,"")))</f>
        <v/>
      </c>
    </row>
    <row r="170" spans="1:25" x14ac:dyDescent="0.25">
      <c r="A170" s="170" t="str">
        <f ca="1">IF(B170=TRUE,SELECT!B175&amp;SELECT!C175&amp;SELECT!E175,"")</f>
        <v/>
      </c>
      <c r="B170" s="170" t="b">
        <f ca="1">SELECT!U175</f>
        <v>0</v>
      </c>
      <c r="C170" s="172" t="str">
        <f t="shared" ca="1" si="41"/>
        <v/>
      </c>
      <c r="D170" s="171" t="str">
        <f t="shared" ca="1" si="38"/>
        <v/>
      </c>
      <c r="E170" s="171" t="str">
        <f t="shared" si="42"/>
        <v/>
      </c>
      <c r="F170" s="171" t="str">
        <f t="shared" si="43"/>
        <v/>
      </c>
      <c r="G170" s="171" t="str">
        <f t="shared" si="44"/>
        <v/>
      </c>
      <c r="H170" s="170" t="b">
        <f ca="1">SELECT!V175</f>
        <v>0</v>
      </c>
      <c r="I170" s="172" t="str">
        <f t="shared" ca="1" si="45"/>
        <v/>
      </c>
      <c r="J170" s="171" t="str">
        <f t="shared" ca="1" si="39"/>
        <v/>
      </c>
      <c r="K170" s="171" t="str">
        <f t="shared" si="46"/>
        <v/>
      </c>
      <c r="L170" s="171" t="str">
        <f t="shared" si="47"/>
        <v/>
      </c>
      <c r="M170" s="171" t="str">
        <f t="shared" si="48"/>
        <v/>
      </c>
      <c r="N170" s="170" t="b">
        <f ca="1">SELECT!W175</f>
        <v>0</v>
      </c>
      <c r="O170" s="172" t="str">
        <f t="shared" ca="1" si="49"/>
        <v/>
      </c>
      <c r="P170" s="171" t="str">
        <f t="shared" ca="1" si="40"/>
        <v/>
      </c>
      <c r="Q170" s="171" t="str">
        <f t="shared" si="50"/>
        <v/>
      </c>
      <c r="R170" s="171" t="str">
        <f t="shared" si="51"/>
        <v/>
      </c>
      <c r="S170" s="171" t="str">
        <f t="shared" si="52"/>
        <v/>
      </c>
      <c r="T170" s="171" t="str">
        <f t="shared" ca="1" si="55"/>
        <v/>
      </c>
      <c r="U170" s="211" t="str">
        <f t="shared" ca="1" si="53"/>
        <v/>
      </c>
      <c r="V170" s="211" t="str">
        <f t="shared" ca="1" si="54"/>
        <v/>
      </c>
      <c r="Y170" s="170" t="str">
        <f ca="1">IF(V170="A",SELECT!$U$2,IF(V170="B",SELECT!$U$2+SELECT!$M$2, IF(V170="C",SELECT!$U$2+SELECT!$M$2+SELECT!$P$2,"")))</f>
        <v/>
      </c>
    </row>
    <row r="171" spans="1:25" x14ac:dyDescent="0.25">
      <c r="A171" s="170" t="str">
        <f ca="1">IF(B171=TRUE,SELECT!B176&amp;SELECT!C176&amp;SELECT!E176,"")</f>
        <v/>
      </c>
      <c r="B171" s="170" t="b">
        <f ca="1">SELECT!U176</f>
        <v>0</v>
      </c>
      <c r="C171" s="172" t="str">
        <f t="shared" ca="1" si="41"/>
        <v/>
      </c>
      <c r="D171" s="171" t="str">
        <f t="shared" ca="1" si="38"/>
        <v/>
      </c>
      <c r="E171" s="171" t="str">
        <f t="shared" si="42"/>
        <v/>
      </c>
      <c r="F171" s="171" t="str">
        <f t="shared" si="43"/>
        <v/>
      </c>
      <c r="G171" s="171" t="str">
        <f t="shared" si="44"/>
        <v/>
      </c>
      <c r="H171" s="170" t="b">
        <f ca="1">SELECT!V176</f>
        <v>0</v>
      </c>
      <c r="I171" s="172" t="str">
        <f t="shared" ca="1" si="45"/>
        <v/>
      </c>
      <c r="J171" s="171" t="str">
        <f t="shared" ca="1" si="39"/>
        <v/>
      </c>
      <c r="K171" s="171" t="str">
        <f t="shared" si="46"/>
        <v/>
      </c>
      <c r="L171" s="171" t="str">
        <f t="shared" si="47"/>
        <v/>
      </c>
      <c r="M171" s="171" t="str">
        <f t="shared" si="48"/>
        <v/>
      </c>
      <c r="N171" s="170" t="b">
        <f ca="1">SELECT!W176</f>
        <v>0</v>
      </c>
      <c r="O171" s="172" t="str">
        <f t="shared" ca="1" si="49"/>
        <v/>
      </c>
      <c r="P171" s="171" t="str">
        <f t="shared" ca="1" si="40"/>
        <v/>
      </c>
      <c r="Q171" s="171" t="str">
        <f t="shared" si="50"/>
        <v/>
      </c>
      <c r="R171" s="171" t="str">
        <f t="shared" si="51"/>
        <v/>
      </c>
      <c r="S171" s="171" t="str">
        <f t="shared" si="52"/>
        <v/>
      </c>
      <c r="T171" s="171" t="str">
        <f t="shared" ca="1" si="55"/>
        <v/>
      </c>
      <c r="U171" s="211" t="str">
        <f t="shared" ca="1" si="53"/>
        <v/>
      </c>
      <c r="V171" s="211" t="str">
        <f t="shared" ca="1" si="54"/>
        <v/>
      </c>
      <c r="Y171" s="170" t="str">
        <f ca="1">IF(V171="A",SELECT!$U$2,IF(V171="B",SELECT!$U$2+SELECT!$M$2, IF(V171="C",SELECT!$U$2+SELECT!$M$2+SELECT!$P$2,"")))</f>
        <v/>
      </c>
    </row>
    <row r="172" spans="1:25" x14ac:dyDescent="0.25">
      <c r="A172" s="170" t="str">
        <f ca="1">IF(B172=TRUE,SELECT!B177&amp;SELECT!C177&amp;SELECT!E177,"")</f>
        <v/>
      </c>
      <c r="B172" s="170" t="b">
        <f ca="1">SELECT!U177</f>
        <v>0</v>
      </c>
      <c r="C172" s="172" t="str">
        <f t="shared" ca="1" si="41"/>
        <v/>
      </c>
      <c r="D172" s="171" t="str">
        <f t="shared" ca="1" si="38"/>
        <v/>
      </c>
      <c r="E172" s="171" t="str">
        <f t="shared" ca="1" si="42"/>
        <v/>
      </c>
      <c r="F172" s="171" t="str">
        <f t="shared" ca="1" si="43"/>
        <v/>
      </c>
      <c r="G172" s="171" t="str">
        <f t="shared" si="44"/>
        <v/>
      </c>
      <c r="H172" s="170" t="b">
        <f ca="1">SELECT!V177</f>
        <v>0</v>
      </c>
      <c r="I172" s="172" t="str">
        <f t="shared" ca="1" si="45"/>
        <v/>
      </c>
      <c r="J172" s="171" t="str">
        <f t="shared" ca="1" si="39"/>
        <v/>
      </c>
      <c r="K172" s="171" t="str">
        <f t="shared" ca="1" si="46"/>
        <v/>
      </c>
      <c r="L172" s="171" t="str">
        <f t="shared" ca="1" si="47"/>
        <v/>
      </c>
      <c r="M172" s="171" t="str">
        <f t="shared" si="48"/>
        <v/>
      </c>
      <c r="N172" s="170" t="b">
        <f ca="1">SELECT!W177</f>
        <v>0</v>
      </c>
      <c r="O172" s="172" t="str">
        <f t="shared" ca="1" si="49"/>
        <v/>
      </c>
      <c r="P172" s="171" t="str">
        <f t="shared" ca="1" si="40"/>
        <v/>
      </c>
      <c r="Q172" s="171" t="str">
        <f t="shared" ca="1" si="50"/>
        <v/>
      </c>
      <c r="R172" s="171" t="str">
        <f t="shared" ca="1" si="51"/>
        <v/>
      </c>
      <c r="S172" s="171" t="str">
        <f t="shared" si="52"/>
        <v/>
      </c>
      <c r="T172" s="171" t="str">
        <f t="shared" ca="1" si="55"/>
        <v/>
      </c>
      <c r="U172" s="211" t="str">
        <f t="shared" ca="1" si="53"/>
        <v/>
      </c>
      <c r="V172" s="211" t="str">
        <f t="shared" ca="1" si="54"/>
        <v/>
      </c>
      <c r="Y172" s="170" t="str">
        <f ca="1">IF(V172="A",SELECT!$U$2,IF(V172="B",SELECT!$U$2+SELECT!$M$2, IF(V172="C",SELECT!$U$2+SELECT!$M$2+SELECT!$P$2,"")))</f>
        <v/>
      </c>
    </row>
    <row r="173" spans="1:25" x14ac:dyDescent="0.25">
      <c r="A173" s="170" t="str">
        <f ca="1">IF(B173=TRUE,SELECT!B178&amp;SELECT!C178&amp;SELECT!E178,"")</f>
        <v/>
      </c>
      <c r="B173" s="170" t="b">
        <f ca="1">SELECT!U178</f>
        <v>0</v>
      </c>
      <c r="C173" s="172" t="str">
        <f t="shared" ca="1" si="41"/>
        <v/>
      </c>
      <c r="D173" s="171" t="str">
        <f t="shared" ca="1" si="38"/>
        <v/>
      </c>
      <c r="E173" s="171" t="str">
        <f t="shared" si="42"/>
        <v/>
      </c>
      <c r="F173" s="171" t="str">
        <f t="shared" si="43"/>
        <v/>
      </c>
      <c r="G173" s="171" t="str">
        <f t="shared" si="44"/>
        <v/>
      </c>
      <c r="H173" s="170" t="b">
        <f ca="1">SELECT!V178</f>
        <v>0</v>
      </c>
      <c r="I173" s="172" t="str">
        <f t="shared" ca="1" si="45"/>
        <v/>
      </c>
      <c r="J173" s="171" t="str">
        <f t="shared" ca="1" si="39"/>
        <v/>
      </c>
      <c r="K173" s="171" t="str">
        <f t="shared" si="46"/>
        <v/>
      </c>
      <c r="L173" s="171" t="str">
        <f t="shared" si="47"/>
        <v/>
      </c>
      <c r="M173" s="171" t="str">
        <f t="shared" si="48"/>
        <v/>
      </c>
      <c r="N173" s="170" t="b">
        <f ca="1">SELECT!W178</f>
        <v>0</v>
      </c>
      <c r="O173" s="172" t="str">
        <f t="shared" ca="1" si="49"/>
        <v/>
      </c>
      <c r="P173" s="171" t="str">
        <f t="shared" ca="1" si="40"/>
        <v/>
      </c>
      <c r="Q173" s="171" t="str">
        <f t="shared" si="50"/>
        <v/>
      </c>
      <c r="R173" s="171" t="str">
        <f t="shared" si="51"/>
        <v/>
      </c>
      <c r="S173" s="171" t="str">
        <f t="shared" si="52"/>
        <v/>
      </c>
      <c r="T173" s="171" t="str">
        <f t="shared" ca="1" si="55"/>
        <v/>
      </c>
      <c r="U173" s="211" t="str">
        <f t="shared" ca="1" si="53"/>
        <v/>
      </c>
      <c r="V173" s="211" t="str">
        <f t="shared" ca="1" si="54"/>
        <v/>
      </c>
      <c r="Y173" s="170" t="str">
        <f ca="1">IF(V173="A",SELECT!$U$2,IF(V173="B",SELECT!$U$2+SELECT!$M$2, IF(V173="C",SELECT!$U$2+SELECT!$M$2+SELECT!$P$2,"")))</f>
        <v/>
      </c>
    </row>
    <row r="174" spans="1:25" x14ac:dyDescent="0.25">
      <c r="A174" s="170" t="str">
        <f ca="1">IF(B174=TRUE,SELECT!B179&amp;SELECT!C179&amp;SELECT!E179,"")</f>
        <v/>
      </c>
      <c r="B174" s="170" t="b">
        <f ca="1">SELECT!U179</f>
        <v>0</v>
      </c>
      <c r="C174" s="172" t="str">
        <f t="shared" ca="1" si="41"/>
        <v/>
      </c>
      <c r="D174" s="171" t="str">
        <f t="shared" ca="1" si="38"/>
        <v/>
      </c>
      <c r="E174" s="171" t="str">
        <f t="shared" si="42"/>
        <v/>
      </c>
      <c r="F174" s="171" t="str">
        <f t="shared" si="43"/>
        <v/>
      </c>
      <c r="G174" s="171" t="str">
        <f t="shared" si="44"/>
        <v/>
      </c>
      <c r="H174" s="170" t="b">
        <f ca="1">SELECT!V179</f>
        <v>0</v>
      </c>
      <c r="I174" s="172" t="str">
        <f t="shared" ca="1" si="45"/>
        <v/>
      </c>
      <c r="J174" s="171" t="str">
        <f t="shared" ca="1" si="39"/>
        <v/>
      </c>
      <c r="K174" s="171" t="str">
        <f t="shared" si="46"/>
        <v/>
      </c>
      <c r="L174" s="171" t="str">
        <f t="shared" si="47"/>
        <v/>
      </c>
      <c r="M174" s="171" t="str">
        <f t="shared" si="48"/>
        <v/>
      </c>
      <c r="N174" s="170" t="b">
        <f ca="1">SELECT!W179</f>
        <v>0</v>
      </c>
      <c r="O174" s="172" t="str">
        <f t="shared" ca="1" si="49"/>
        <v/>
      </c>
      <c r="P174" s="171" t="str">
        <f t="shared" ca="1" si="40"/>
        <v/>
      </c>
      <c r="Q174" s="171" t="str">
        <f t="shared" si="50"/>
        <v/>
      </c>
      <c r="R174" s="171" t="str">
        <f t="shared" si="51"/>
        <v/>
      </c>
      <c r="S174" s="171" t="str">
        <f t="shared" si="52"/>
        <v/>
      </c>
      <c r="T174" s="171" t="str">
        <f t="shared" ca="1" si="55"/>
        <v/>
      </c>
      <c r="U174" s="211" t="str">
        <f t="shared" ca="1" si="53"/>
        <v/>
      </c>
      <c r="V174" s="211" t="str">
        <f t="shared" ca="1" si="54"/>
        <v/>
      </c>
      <c r="Y174" s="170" t="str">
        <f ca="1">IF(V174="A",SELECT!$U$2,IF(V174="B",SELECT!$U$2+SELECT!$M$2, IF(V174="C",SELECT!$U$2+SELECT!$M$2+SELECT!$P$2,"")))</f>
        <v/>
      </c>
    </row>
    <row r="175" spans="1:25" x14ac:dyDescent="0.25">
      <c r="A175" s="170" t="str">
        <f ca="1">IF(B175=TRUE,SELECT!B180&amp;SELECT!C180&amp;SELECT!E180,"")</f>
        <v/>
      </c>
      <c r="B175" s="170" t="b">
        <f ca="1">SELECT!U180</f>
        <v>0</v>
      </c>
      <c r="C175" s="172" t="str">
        <f t="shared" ca="1" si="41"/>
        <v/>
      </c>
      <c r="D175" s="171" t="str">
        <f t="shared" ca="1" si="38"/>
        <v/>
      </c>
      <c r="E175" s="171" t="str">
        <f t="shared" si="42"/>
        <v/>
      </c>
      <c r="F175" s="171" t="str">
        <f t="shared" si="43"/>
        <v/>
      </c>
      <c r="G175" s="171" t="str">
        <f t="shared" si="44"/>
        <v/>
      </c>
      <c r="H175" s="170" t="b">
        <f ca="1">SELECT!V180</f>
        <v>0</v>
      </c>
      <c r="I175" s="172" t="str">
        <f t="shared" ca="1" si="45"/>
        <v/>
      </c>
      <c r="J175" s="171" t="str">
        <f t="shared" ca="1" si="39"/>
        <v/>
      </c>
      <c r="K175" s="171" t="str">
        <f t="shared" si="46"/>
        <v/>
      </c>
      <c r="L175" s="171" t="str">
        <f t="shared" si="47"/>
        <v/>
      </c>
      <c r="M175" s="171" t="str">
        <f t="shared" si="48"/>
        <v/>
      </c>
      <c r="N175" s="170" t="b">
        <f ca="1">SELECT!W180</f>
        <v>0</v>
      </c>
      <c r="O175" s="172" t="str">
        <f t="shared" ca="1" si="49"/>
        <v/>
      </c>
      <c r="P175" s="171" t="str">
        <f t="shared" ca="1" si="40"/>
        <v/>
      </c>
      <c r="Q175" s="171" t="str">
        <f t="shared" si="50"/>
        <v/>
      </c>
      <c r="R175" s="171" t="str">
        <f t="shared" si="51"/>
        <v/>
      </c>
      <c r="S175" s="171" t="str">
        <f t="shared" si="52"/>
        <v/>
      </c>
      <c r="T175" s="171" t="str">
        <f t="shared" ca="1" si="55"/>
        <v/>
      </c>
      <c r="U175" s="211" t="str">
        <f t="shared" ca="1" si="53"/>
        <v/>
      </c>
      <c r="V175" s="211" t="str">
        <f t="shared" ca="1" si="54"/>
        <v/>
      </c>
      <c r="Y175" s="170" t="str">
        <f ca="1">IF(V175="A",SELECT!$U$2,IF(V175="B",SELECT!$U$2+SELECT!$M$2, IF(V175="C",SELECT!$U$2+SELECT!$M$2+SELECT!$P$2,"")))</f>
        <v/>
      </c>
    </row>
    <row r="176" spans="1:25" x14ac:dyDescent="0.25">
      <c r="A176" s="170" t="str">
        <f ca="1">IF(B176=TRUE,SELECT!B181&amp;SELECT!C181&amp;SELECT!E181,"")</f>
        <v/>
      </c>
      <c r="B176" s="170" t="b">
        <f ca="1">SELECT!U181</f>
        <v>0</v>
      </c>
      <c r="C176" s="172" t="str">
        <f t="shared" ca="1" si="41"/>
        <v/>
      </c>
      <c r="D176" s="171" t="str">
        <f t="shared" ca="1" si="38"/>
        <v/>
      </c>
      <c r="E176" s="171" t="str">
        <f t="shared" si="42"/>
        <v/>
      </c>
      <c r="F176" s="171" t="str">
        <f t="shared" si="43"/>
        <v/>
      </c>
      <c r="G176" s="171" t="str">
        <f t="shared" si="44"/>
        <v/>
      </c>
      <c r="H176" s="170" t="b">
        <f ca="1">SELECT!V181</f>
        <v>0</v>
      </c>
      <c r="I176" s="172" t="str">
        <f t="shared" ca="1" si="45"/>
        <v/>
      </c>
      <c r="J176" s="171" t="str">
        <f t="shared" ca="1" si="39"/>
        <v/>
      </c>
      <c r="K176" s="171" t="str">
        <f t="shared" si="46"/>
        <v/>
      </c>
      <c r="L176" s="171" t="str">
        <f t="shared" si="47"/>
        <v/>
      </c>
      <c r="M176" s="171" t="str">
        <f t="shared" si="48"/>
        <v/>
      </c>
      <c r="N176" s="170" t="b">
        <f ca="1">SELECT!W181</f>
        <v>0</v>
      </c>
      <c r="O176" s="172" t="str">
        <f t="shared" ca="1" si="49"/>
        <v/>
      </c>
      <c r="P176" s="171" t="str">
        <f t="shared" ca="1" si="40"/>
        <v/>
      </c>
      <c r="Q176" s="171" t="str">
        <f t="shared" si="50"/>
        <v/>
      </c>
      <c r="R176" s="171" t="str">
        <f t="shared" si="51"/>
        <v/>
      </c>
      <c r="S176" s="171" t="str">
        <f t="shared" si="52"/>
        <v/>
      </c>
      <c r="T176" s="171" t="str">
        <f t="shared" ca="1" si="55"/>
        <v/>
      </c>
      <c r="U176" s="211" t="str">
        <f t="shared" ca="1" si="53"/>
        <v/>
      </c>
      <c r="V176" s="211" t="str">
        <f t="shared" ca="1" si="54"/>
        <v/>
      </c>
      <c r="Y176" s="170" t="str">
        <f ca="1">IF(V176="A",SELECT!$U$2,IF(V176="B",SELECT!$U$2+SELECT!$M$2, IF(V176="C",SELECT!$U$2+SELECT!$M$2+SELECT!$P$2,"")))</f>
        <v/>
      </c>
    </row>
    <row r="177" spans="1:25" x14ac:dyDescent="0.25">
      <c r="A177" s="170" t="str">
        <f ca="1">IF(B177=TRUE,SELECT!B182&amp;SELECT!C182&amp;SELECT!E182,"")</f>
        <v/>
      </c>
      <c r="B177" s="170" t="b">
        <f ca="1">SELECT!U182</f>
        <v>0</v>
      </c>
      <c r="C177" s="172" t="str">
        <f t="shared" ca="1" si="41"/>
        <v/>
      </c>
      <c r="D177" s="171" t="str">
        <f t="shared" ca="1" si="38"/>
        <v/>
      </c>
      <c r="E177" s="171" t="str">
        <f t="shared" si="42"/>
        <v/>
      </c>
      <c r="F177" s="171" t="str">
        <f t="shared" si="43"/>
        <v/>
      </c>
      <c r="G177" s="171" t="str">
        <f t="shared" si="44"/>
        <v/>
      </c>
      <c r="H177" s="170" t="b">
        <f ca="1">SELECT!V182</f>
        <v>0</v>
      </c>
      <c r="I177" s="172" t="str">
        <f t="shared" ca="1" si="45"/>
        <v/>
      </c>
      <c r="J177" s="171" t="str">
        <f t="shared" ca="1" si="39"/>
        <v/>
      </c>
      <c r="K177" s="171" t="str">
        <f t="shared" si="46"/>
        <v/>
      </c>
      <c r="L177" s="171" t="str">
        <f t="shared" si="47"/>
        <v/>
      </c>
      <c r="M177" s="171" t="str">
        <f t="shared" si="48"/>
        <v/>
      </c>
      <c r="N177" s="170" t="b">
        <f ca="1">SELECT!W182</f>
        <v>0</v>
      </c>
      <c r="O177" s="172" t="str">
        <f t="shared" ca="1" si="49"/>
        <v/>
      </c>
      <c r="P177" s="171" t="str">
        <f t="shared" ca="1" si="40"/>
        <v/>
      </c>
      <c r="Q177" s="171" t="str">
        <f t="shared" si="50"/>
        <v/>
      </c>
      <c r="R177" s="171" t="str">
        <f t="shared" si="51"/>
        <v/>
      </c>
      <c r="S177" s="171" t="str">
        <f t="shared" si="52"/>
        <v/>
      </c>
      <c r="T177" s="171" t="str">
        <f t="shared" ca="1" si="55"/>
        <v/>
      </c>
      <c r="U177" s="211" t="str">
        <f t="shared" ca="1" si="53"/>
        <v/>
      </c>
      <c r="V177" s="211" t="str">
        <f t="shared" ca="1" si="54"/>
        <v/>
      </c>
      <c r="Y177" s="170" t="str">
        <f ca="1">IF(V177="A",SELECT!$U$2,IF(V177="B",SELECT!$U$2+SELECT!$M$2, IF(V177="C",SELECT!$U$2+SELECT!$M$2+SELECT!$P$2,"")))</f>
        <v/>
      </c>
    </row>
    <row r="178" spans="1:25" x14ac:dyDescent="0.25">
      <c r="A178" s="170" t="str">
        <f ca="1">IF(B178=TRUE,SELECT!B183&amp;SELECT!C183&amp;SELECT!E183,"")</f>
        <v/>
      </c>
      <c r="B178" s="170" t="b">
        <f ca="1">SELECT!U183</f>
        <v>0</v>
      </c>
      <c r="C178" s="172" t="str">
        <f t="shared" ca="1" si="41"/>
        <v/>
      </c>
      <c r="D178" s="171" t="str">
        <f t="shared" ca="1" si="38"/>
        <v/>
      </c>
      <c r="E178" s="171" t="str">
        <f t="shared" si="42"/>
        <v/>
      </c>
      <c r="F178" s="171" t="str">
        <f t="shared" si="43"/>
        <v/>
      </c>
      <c r="G178" s="171" t="str">
        <f t="shared" si="44"/>
        <v/>
      </c>
      <c r="H178" s="170" t="b">
        <f ca="1">SELECT!V183</f>
        <v>0</v>
      </c>
      <c r="I178" s="172" t="str">
        <f t="shared" ca="1" si="45"/>
        <v/>
      </c>
      <c r="J178" s="171" t="str">
        <f t="shared" ca="1" si="39"/>
        <v/>
      </c>
      <c r="K178" s="171" t="str">
        <f t="shared" si="46"/>
        <v/>
      </c>
      <c r="L178" s="171" t="str">
        <f t="shared" si="47"/>
        <v/>
      </c>
      <c r="M178" s="171" t="str">
        <f t="shared" si="48"/>
        <v/>
      </c>
      <c r="N178" s="170" t="b">
        <f ca="1">SELECT!W183</f>
        <v>0</v>
      </c>
      <c r="O178" s="172" t="str">
        <f t="shared" ca="1" si="49"/>
        <v/>
      </c>
      <c r="P178" s="171" t="str">
        <f t="shared" ca="1" si="40"/>
        <v/>
      </c>
      <c r="Q178" s="171" t="str">
        <f t="shared" si="50"/>
        <v/>
      </c>
      <c r="R178" s="171" t="str">
        <f t="shared" si="51"/>
        <v/>
      </c>
      <c r="S178" s="171" t="str">
        <f t="shared" si="52"/>
        <v/>
      </c>
      <c r="T178" s="171" t="str">
        <f t="shared" ca="1" si="55"/>
        <v/>
      </c>
      <c r="U178" s="211" t="str">
        <f t="shared" ca="1" si="53"/>
        <v/>
      </c>
      <c r="V178" s="211" t="str">
        <f t="shared" ca="1" si="54"/>
        <v/>
      </c>
      <c r="Y178" s="170" t="str">
        <f ca="1">IF(V178="A",SELECT!$U$2,IF(V178="B",SELECT!$U$2+SELECT!$M$2, IF(V178="C",SELECT!$U$2+SELECT!$M$2+SELECT!$P$2,"")))</f>
        <v/>
      </c>
    </row>
    <row r="179" spans="1:25" x14ac:dyDescent="0.25">
      <c r="A179" s="170" t="str">
        <f ca="1">IF(B179=TRUE,SELECT!B184&amp;SELECT!C184&amp;SELECT!E184,"")</f>
        <v/>
      </c>
      <c r="B179" s="170" t="b">
        <f ca="1">SELECT!U184</f>
        <v>0</v>
      </c>
      <c r="C179" s="172" t="str">
        <f t="shared" ca="1" si="41"/>
        <v/>
      </c>
      <c r="D179" s="171" t="str">
        <f t="shared" ca="1" si="38"/>
        <v/>
      </c>
      <c r="E179" s="171" t="str">
        <f t="shared" si="42"/>
        <v/>
      </c>
      <c r="F179" s="171" t="str">
        <f t="shared" si="43"/>
        <v/>
      </c>
      <c r="G179" s="171" t="str">
        <f t="shared" si="44"/>
        <v/>
      </c>
      <c r="H179" s="170" t="b">
        <f ca="1">SELECT!V184</f>
        <v>0</v>
      </c>
      <c r="I179" s="172" t="str">
        <f t="shared" ca="1" si="45"/>
        <v/>
      </c>
      <c r="J179" s="171" t="str">
        <f t="shared" ca="1" si="39"/>
        <v/>
      </c>
      <c r="K179" s="171" t="str">
        <f t="shared" si="46"/>
        <v/>
      </c>
      <c r="L179" s="171" t="str">
        <f t="shared" si="47"/>
        <v/>
      </c>
      <c r="M179" s="171" t="str">
        <f t="shared" si="48"/>
        <v/>
      </c>
      <c r="N179" s="170" t="b">
        <f ca="1">SELECT!W184</f>
        <v>0</v>
      </c>
      <c r="O179" s="172" t="str">
        <f t="shared" ca="1" si="49"/>
        <v/>
      </c>
      <c r="P179" s="171" t="str">
        <f t="shared" ca="1" si="40"/>
        <v/>
      </c>
      <c r="Q179" s="171" t="str">
        <f t="shared" si="50"/>
        <v/>
      </c>
      <c r="R179" s="171" t="str">
        <f t="shared" si="51"/>
        <v/>
      </c>
      <c r="S179" s="171" t="str">
        <f t="shared" si="52"/>
        <v/>
      </c>
      <c r="T179" s="171" t="str">
        <f t="shared" ca="1" si="55"/>
        <v/>
      </c>
      <c r="U179" s="211" t="str">
        <f t="shared" ca="1" si="53"/>
        <v/>
      </c>
      <c r="V179" s="211" t="str">
        <f t="shared" ca="1" si="54"/>
        <v/>
      </c>
      <c r="Y179" s="170" t="str">
        <f ca="1">IF(V179="A",SELECT!$U$2,IF(V179="B",SELECT!$U$2+SELECT!$M$2, IF(V179="C",SELECT!$U$2+SELECT!$M$2+SELECT!$P$2,"")))</f>
        <v/>
      </c>
    </row>
    <row r="180" spans="1:25" x14ac:dyDescent="0.25">
      <c r="A180" s="170" t="str">
        <f ca="1">IF(B180=TRUE,SELECT!B185&amp;SELECT!C185&amp;SELECT!E185,"")</f>
        <v/>
      </c>
      <c r="B180" s="170" t="b">
        <f ca="1">SELECT!U185</f>
        <v>0</v>
      </c>
      <c r="C180" s="172" t="str">
        <f t="shared" ca="1" si="41"/>
        <v/>
      </c>
      <c r="D180" s="171" t="str">
        <f t="shared" ca="1" si="38"/>
        <v/>
      </c>
      <c r="E180" s="171" t="str">
        <f t="shared" si="42"/>
        <v/>
      </c>
      <c r="F180" s="171" t="str">
        <f t="shared" si="43"/>
        <v/>
      </c>
      <c r="G180" s="171" t="str">
        <f t="shared" si="44"/>
        <v/>
      </c>
      <c r="H180" s="170" t="b">
        <f ca="1">SELECT!V185</f>
        <v>0</v>
      </c>
      <c r="I180" s="172" t="str">
        <f t="shared" ca="1" si="45"/>
        <v/>
      </c>
      <c r="J180" s="171" t="str">
        <f t="shared" ca="1" si="39"/>
        <v/>
      </c>
      <c r="K180" s="171" t="str">
        <f t="shared" si="46"/>
        <v/>
      </c>
      <c r="L180" s="171" t="str">
        <f t="shared" si="47"/>
        <v/>
      </c>
      <c r="M180" s="171" t="str">
        <f t="shared" si="48"/>
        <v/>
      </c>
      <c r="N180" s="170" t="b">
        <f ca="1">SELECT!W185</f>
        <v>0</v>
      </c>
      <c r="O180" s="172" t="str">
        <f t="shared" ca="1" si="49"/>
        <v/>
      </c>
      <c r="P180" s="171" t="str">
        <f t="shared" ca="1" si="40"/>
        <v/>
      </c>
      <c r="Q180" s="171" t="str">
        <f t="shared" si="50"/>
        <v/>
      </c>
      <c r="R180" s="171" t="str">
        <f t="shared" si="51"/>
        <v/>
      </c>
      <c r="S180" s="171" t="str">
        <f t="shared" si="52"/>
        <v/>
      </c>
      <c r="T180" s="171" t="str">
        <f t="shared" ca="1" si="55"/>
        <v/>
      </c>
      <c r="U180" s="211" t="str">
        <f t="shared" ca="1" si="53"/>
        <v/>
      </c>
      <c r="V180" s="211" t="str">
        <f t="shared" ca="1" si="54"/>
        <v/>
      </c>
      <c r="Y180" s="170" t="str">
        <f ca="1">IF(V180="A",SELECT!$U$2,IF(V180="B",SELECT!$U$2+SELECT!$M$2, IF(V180="C",SELECT!$U$2+SELECT!$M$2+SELECT!$P$2,"")))</f>
        <v/>
      </c>
    </row>
    <row r="181" spans="1:25" x14ac:dyDescent="0.25">
      <c r="A181" s="170" t="str">
        <f ca="1">IF(B181=TRUE,SELECT!B186&amp;SELECT!C186&amp;SELECT!E186,"")</f>
        <v/>
      </c>
      <c r="B181" s="170" t="b">
        <f ca="1">SELECT!U186</f>
        <v>0</v>
      </c>
      <c r="C181" s="172" t="str">
        <f t="shared" ca="1" si="41"/>
        <v/>
      </c>
      <c r="D181" s="171" t="str">
        <f t="shared" ca="1" si="38"/>
        <v/>
      </c>
      <c r="E181" s="171" t="str">
        <f t="shared" si="42"/>
        <v/>
      </c>
      <c r="F181" s="171" t="str">
        <f t="shared" si="43"/>
        <v/>
      </c>
      <c r="G181" s="171" t="str">
        <f t="shared" si="44"/>
        <v/>
      </c>
      <c r="H181" s="170" t="b">
        <f ca="1">SELECT!V186</f>
        <v>0</v>
      </c>
      <c r="I181" s="172" t="str">
        <f t="shared" ca="1" si="45"/>
        <v/>
      </c>
      <c r="J181" s="171" t="str">
        <f t="shared" ca="1" si="39"/>
        <v/>
      </c>
      <c r="K181" s="171" t="str">
        <f t="shared" si="46"/>
        <v/>
      </c>
      <c r="L181" s="171" t="str">
        <f t="shared" si="47"/>
        <v/>
      </c>
      <c r="M181" s="171" t="str">
        <f t="shared" si="48"/>
        <v/>
      </c>
      <c r="N181" s="170" t="b">
        <f ca="1">SELECT!W186</f>
        <v>0</v>
      </c>
      <c r="O181" s="172" t="str">
        <f t="shared" ca="1" si="49"/>
        <v/>
      </c>
      <c r="P181" s="171" t="str">
        <f t="shared" ca="1" si="40"/>
        <v/>
      </c>
      <c r="Q181" s="171" t="str">
        <f t="shared" si="50"/>
        <v/>
      </c>
      <c r="R181" s="171" t="str">
        <f t="shared" si="51"/>
        <v/>
      </c>
      <c r="S181" s="171" t="str">
        <f t="shared" si="52"/>
        <v/>
      </c>
      <c r="T181" s="171" t="str">
        <f t="shared" ca="1" si="55"/>
        <v/>
      </c>
      <c r="U181" s="211" t="str">
        <f t="shared" ca="1" si="53"/>
        <v/>
      </c>
      <c r="V181" s="211" t="str">
        <f t="shared" ca="1" si="54"/>
        <v/>
      </c>
      <c r="Y181" s="170" t="str">
        <f ca="1">IF(V181="A",SELECT!$U$2,IF(V181="B",SELECT!$U$2+SELECT!$M$2, IF(V181="C",SELECT!$U$2+SELECT!$M$2+SELECT!$P$2,"")))</f>
        <v/>
      </c>
    </row>
    <row r="182" spans="1:25" x14ac:dyDescent="0.25">
      <c r="A182" s="170" t="str">
        <f ca="1">IF(B182=TRUE,SELECT!B187&amp;SELECT!C187&amp;SELECT!E187,"")</f>
        <v/>
      </c>
      <c r="B182" s="170" t="b">
        <f ca="1">SELECT!U187</f>
        <v>0</v>
      </c>
      <c r="C182" s="172" t="str">
        <f t="shared" ca="1" si="41"/>
        <v/>
      </c>
      <c r="D182" s="171" t="str">
        <f t="shared" ca="1" si="38"/>
        <v/>
      </c>
      <c r="E182" s="171" t="str">
        <f t="shared" ca="1" si="42"/>
        <v/>
      </c>
      <c r="F182" s="171" t="str">
        <f t="shared" ca="1" si="43"/>
        <v/>
      </c>
      <c r="G182" s="171" t="str">
        <f t="shared" si="44"/>
        <v/>
      </c>
      <c r="H182" s="170" t="b">
        <f ca="1">SELECT!V187</f>
        <v>0</v>
      </c>
      <c r="I182" s="172" t="str">
        <f t="shared" ca="1" si="45"/>
        <v/>
      </c>
      <c r="J182" s="171" t="str">
        <f t="shared" ca="1" si="39"/>
        <v/>
      </c>
      <c r="K182" s="171" t="str">
        <f t="shared" ca="1" si="46"/>
        <v/>
      </c>
      <c r="L182" s="171" t="str">
        <f t="shared" ca="1" si="47"/>
        <v/>
      </c>
      <c r="M182" s="171" t="str">
        <f t="shared" si="48"/>
        <v/>
      </c>
      <c r="N182" s="170" t="b">
        <f ca="1">SELECT!W187</f>
        <v>0</v>
      </c>
      <c r="O182" s="172" t="str">
        <f t="shared" ca="1" si="49"/>
        <v/>
      </c>
      <c r="P182" s="171" t="str">
        <f t="shared" ca="1" si="40"/>
        <v/>
      </c>
      <c r="Q182" s="171" t="str">
        <f t="shared" ca="1" si="50"/>
        <v/>
      </c>
      <c r="R182" s="171" t="str">
        <f t="shared" ca="1" si="51"/>
        <v/>
      </c>
      <c r="S182" s="171" t="str">
        <f t="shared" si="52"/>
        <v/>
      </c>
      <c r="T182" s="171" t="str">
        <f t="shared" ca="1" si="55"/>
        <v/>
      </c>
      <c r="U182" s="211" t="str">
        <f t="shared" ca="1" si="53"/>
        <v/>
      </c>
      <c r="V182" s="211" t="str">
        <f t="shared" ca="1" si="54"/>
        <v/>
      </c>
      <c r="Y182" s="170" t="str">
        <f ca="1">IF(V182="A",SELECT!$U$2,IF(V182="B",SELECT!$U$2+SELECT!$M$2, IF(V182="C",SELECT!$U$2+SELECT!$M$2+SELECT!$P$2,"")))</f>
        <v/>
      </c>
    </row>
    <row r="183" spans="1:25" x14ac:dyDescent="0.25">
      <c r="A183" s="170" t="str">
        <f ca="1">IF(B183=TRUE,SELECT!B188&amp;SELECT!C188&amp;SELECT!E188,"")</f>
        <v/>
      </c>
      <c r="B183" s="170" t="b">
        <f ca="1">SELECT!U188</f>
        <v>0</v>
      </c>
      <c r="C183" s="172" t="str">
        <f t="shared" ca="1" si="41"/>
        <v/>
      </c>
      <c r="D183" s="171" t="str">
        <f t="shared" ca="1" si="38"/>
        <v/>
      </c>
      <c r="E183" s="171" t="str">
        <f t="shared" si="42"/>
        <v/>
      </c>
      <c r="F183" s="171" t="str">
        <f t="shared" si="43"/>
        <v/>
      </c>
      <c r="G183" s="171" t="str">
        <f t="shared" si="44"/>
        <v/>
      </c>
      <c r="H183" s="170" t="b">
        <f ca="1">SELECT!V188</f>
        <v>0</v>
      </c>
      <c r="I183" s="172" t="str">
        <f t="shared" ca="1" si="45"/>
        <v/>
      </c>
      <c r="J183" s="171" t="str">
        <f t="shared" ca="1" si="39"/>
        <v/>
      </c>
      <c r="K183" s="171" t="str">
        <f t="shared" si="46"/>
        <v/>
      </c>
      <c r="L183" s="171" t="str">
        <f t="shared" si="47"/>
        <v/>
      </c>
      <c r="M183" s="171" t="str">
        <f t="shared" si="48"/>
        <v/>
      </c>
      <c r="N183" s="170" t="b">
        <f ca="1">SELECT!W188</f>
        <v>0</v>
      </c>
      <c r="O183" s="172" t="str">
        <f t="shared" ca="1" si="49"/>
        <v/>
      </c>
      <c r="P183" s="171" t="str">
        <f t="shared" ca="1" si="40"/>
        <v/>
      </c>
      <c r="Q183" s="171" t="str">
        <f t="shared" si="50"/>
        <v/>
      </c>
      <c r="R183" s="171" t="str">
        <f t="shared" si="51"/>
        <v/>
      </c>
      <c r="S183" s="171" t="str">
        <f t="shared" si="52"/>
        <v/>
      </c>
      <c r="T183" s="171" t="str">
        <f t="shared" ca="1" si="55"/>
        <v/>
      </c>
      <c r="U183" s="211" t="str">
        <f t="shared" ca="1" si="53"/>
        <v/>
      </c>
      <c r="V183" s="211" t="str">
        <f t="shared" ca="1" si="54"/>
        <v/>
      </c>
      <c r="Y183" s="170" t="str">
        <f ca="1">IF(V183="A",SELECT!$U$2,IF(V183="B",SELECT!$U$2+SELECT!$M$2, IF(V183="C",SELECT!$U$2+SELECT!$M$2+SELECT!$P$2,"")))</f>
        <v/>
      </c>
    </row>
    <row r="184" spans="1:25" x14ac:dyDescent="0.25">
      <c r="A184" s="170" t="str">
        <f ca="1">IF(B184=TRUE,SELECT!B189&amp;SELECT!C189&amp;SELECT!E189,"")</f>
        <v/>
      </c>
      <c r="B184" s="170" t="b">
        <f ca="1">SELECT!U189</f>
        <v>0</v>
      </c>
      <c r="C184" s="172" t="str">
        <f t="shared" ca="1" si="41"/>
        <v/>
      </c>
      <c r="D184" s="171" t="str">
        <f t="shared" ca="1" si="38"/>
        <v/>
      </c>
      <c r="E184" s="171" t="str">
        <f t="shared" si="42"/>
        <v/>
      </c>
      <c r="F184" s="171" t="str">
        <f t="shared" si="43"/>
        <v/>
      </c>
      <c r="G184" s="171" t="str">
        <f t="shared" si="44"/>
        <v/>
      </c>
      <c r="H184" s="170" t="b">
        <f ca="1">SELECT!V189</f>
        <v>0</v>
      </c>
      <c r="I184" s="172" t="str">
        <f t="shared" ca="1" si="45"/>
        <v/>
      </c>
      <c r="J184" s="171" t="str">
        <f t="shared" ca="1" si="39"/>
        <v/>
      </c>
      <c r="K184" s="171" t="str">
        <f t="shared" si="46"/>
        <v/>
      </c>
      <c r="L184" s="171" t="str">
        <f t="shared" si="47"/>
        <v/>
      </c>
      <c r="M184" s="171" t="str">
        <f t="shared" si="48"/>
        <v/>
      </c>
      <c r="N184" s="170" t="b">
        <f ca="1">SELECT!W189</f>
        <v>0</v>
      </c>
      <c r="O184" s="172" t="str">
        <f t="shared" ca="1" si="49"/>
        <v/>
      </c>
      <c r="P184" s="171" t="str">
        <f t="shared" ca="1" si="40"/>
        <v/>
      </c>
      <c r="Q184" s="171" t="str">
        <f t="shared" si="50"/>
        <v/>
      </c>
      <c r="R184" s="171" t="str">
        <f t="shared" si="51"/>
        <v/>
      </c>
      <c r="S184" s="171" t="str">
        <f t="shared" si="52"/>
        <v/>
      </c>
      <c r="T184" s="171" t="str">
        <f t="shared" ca="1" si="55"/>
        <v/>
      </c>
      <c r="U184" s="211" t="str">
        <f t="shared" ca="1" si="53"/>
        <v/>
      </c>
      <c r="V184" s="211" t="str">
        <f t="shared" ca="1" si="54"/>
        <v/>
      </c>
      <c r="Y184" s="170" t="str">
        <f ca="1">IF(V184="A",SELECT!$U$2,IF(V184="B",SELECT!$U$2+SELECT!$M$2, IF(V184="C",SELECT!$U$2+SELECT!$M$2+SELECT!$P$2,"")))</f>
        <v/>
      </c>
    </row>
    <row r="185" spans="1:25" x14ac:dyDescent="0.25">
      <c r="A185" s="170" t="str">
        <f ca="1">IF(B185=TRUE,SELECT!B190&amp;SELECT!C190&amp;SELECT!E190,"")</f>
        <v/>
      </c>
      <c r="B185" s="170" t="b">
        <f ca="1">SELECT!U190</f>
        <v>0</v>
      </c>
      <c r="C185" s="172" t="str">
        <f t="shared" ca="1" si="41"/>
        <v/>
      </c>
      <c r="D185" s="171" t="str">
        <f t="shared" ca="1" si="38"/>
        <v/>
      </c>
      <c r="E185" s="171" t="str">
        <f t="shared" si="42"/>
        <v/>
      </c>
      <c r="F185" s="171" t="str">
        <f t="shared" si="43"/>
        <v/>
      </c>
      <c r="G185" s="171" t="str">
        <f t="shared" si="44"/>
        <v/>
      </c>
      <c r="H185" s="170" t="b">
        <f ca="1">SELECT!V190</f>
        <v>0</v>
      </c>
      <c r="I185" s="172" t="str">
        <f t="shared" ca="1" si="45"/>
        <v/>
      </c>
      <c r="J185" s="171" t="str">
        <f t="shared" ca="1" si="39"/>
        <v/>
      </c>
      <c r="K185" s="171" t="str">
        <f t="shared" si="46"/>
        <v/>
      </c>
      <c r="L185" s="171" t="str">
        <f t="shared" si="47"/>
        <v/>
      </c>
      <c r="M185" s="171" t="str">
        <f t="shared" si="48"/>
        <v/>
      </c>
      <c r="N185" s="170" t="b">
        <f ca="1">SELECT!W190</f>
        <v>0</v>
      </c>
      <c r="O185" s="172" t="str">
        <f t="shared" ca="1" si="49"/>
        <v/>
      </c>
      <c r="P185" s="171" t="str">
        <f t="shared" ca="1" si="40"/>
        <v/>
      </c>
      <c r="Q185" s="171" t="str">
        <f t="shared" si="50"/>
        <v/>
      </c>
      <c r="R185" s="171" t="str">
        <f t="shared" si="51"/>
        <v/>
      </c>
      <c r="S185" s="171" t="str">
        <f t="shared" si="52"/>
        <v/>
      </c>
      <c r="T185" s="171" t="str">
        <f t="shared" ca="1" si="55"/>
        <v/>
      </c>
      <c r="U185" s="211" t="str">
        <f t="shared" ca="1" si="53"/>
        <v/>
      </c>
      <c r="V185" s="211" t="str">
        <f t="shared" ca="1" si="54"/>
        <v/>
      </c>
      <c r="Y185" s="170" t="str">
        <f ca="1">IF(V185="A",SELECT!$U$2,IF(V185="B",SELECT!$U$2+SELECT!$M$2, IF(V185="C",SELECT!$U$2+SELECT!$M$2+SELECT!$P$2,"")))</f>
        <v/>
      </c>
    </row>
    <row r="186" spans="1:25" x14ac:dyDescent="0.25">
      <c r="A186" s="170" t="str">
        <f ca="1">IF(B186=TRUE,SELECT!B191&amp;SELECT!C191&amp;SELECT!E191,"")</f>
        <v/>
      </c>
      <c r="B186" s="170" t="b">
        <f ca="1">SELECT!U191</f>
        <v>0</v>
      </c>
      <c r="C186" s="172" t="str">
        <f t="shared" ca="1" si="41"/>
        <v/>
      </c>
      <c r="D186" s="171" t="str">
        <f t="shared" ca="1" si="38"/>
        <v/>
      </c>
      <c r="E186" s="171" t="str">
        <f t="shared" si="42"/>
        <v/>
      </c>
      <c r="F186" s="171" t="str">
        <f t="shared" si="43"/>
        <v/>
      </c>
      <c r="G186" s="171" t="str">
        <f t="shared" si="44"/>
        <v/>
      </c>
      <c r="H186" s="170" t="b">
        <f ca="1">SELECT!V191</f>
        <v>0</v>
      </c>
      <c r="I186" s="172" t="str">
        <f t="shared" ca="1" si="45"/>
        <v/>
      </c>
      <c r="J186" s="171" t="str">
        <f t="shared" ca="1" si="39"/>
        <v/>
      </c>
      <c r="K186" s="171" t="str">
        <f t="shared" si="46"/>
        <v/>
      </c>
      <c r="L186" s="171" t="str">
        <f t="shared" si="47"/>
        <v/>
      </c>
      <c r="M186" s="171" t="str">
        <f t="shared" si="48"/>
        <v/>
      </c>
      <c r="N186" s="170" t="b">
        <f ca="1">SELECT!W191</f>
        <v>0</v>
      </c>
      <c r="O186" s="172" t="str">
        <f t="shared" ca="1" si="49"/>
        <v/>
      </c>
      <c r="P186" s="171" t="str">
        <f t="shared" ca="1" si="40"/>
        <v/>
      </c>
      <c r="Q186" s="171" t="str">
        <f t="shared" si="50"/>
        <v/>
      </c>
      <c r="R186" s="171" t="str">
        <f t="shared" si="51"/>
        <v/>
      </c>
      <c r="S186" s="171" t="str">
        <f t="shared" si="52"/>
        <v/>
      </c>
      <c r="T186" s="171" t="str">
        <f t="shared" ca="1" si="55"/>
        <v/>
      </c>
      <c r="U186" s="211" t="str">
        <f t="shared" ca="1" si="53"/>
        <v/>
      </c>
      <c r="V186" s="211" t="str">
        <f t="shared" ca="1" si="54"/>
        <v/>
      </c>
      <c r="Y186" s="170" t="str">
        <f ca="1">IF(V186="A",SELECT!$U$2,IF(V186="B",SELECT!$U$2+SELECT!$M$2, IF(V186="C",SELECT!$U$2+SELECT!$M$2+SELECT!$P$2,"")))</f>
        <v/>
      </c>
    </row>
    <row r="187" spans="1:25" x14ac:dyDescent="0.25">
      <c r="A187" s="170" t="str">
        <f ca="1">IF(B187=TRUE,SELECT!B192&amp;SELECT!C192&amp;SELECT!E192,"")</f>
        <v/>
      </c>
      <c r="B187" s="170" t="b">
        <f ca="1">SELECT!U192</f>
        <v>0</v>
      </c>
      <c r="C187" s="172" t="str">
        <f t="shared" ca="1" si="41"/>
        <v/>
      </c>
      <c r="D187" s="171" t="str">
        <f t="shared" ca="1" si="38"/>
        <v/>
      </c>
      <c r="E187" s="171" t="str">
        <f t="shared" si="42"/>
        <v/>
      </c>
      <c r="F187" s="171" t="str">
        <f t="shared" si="43"/>
        <v/>
      </c>
      <c r="G187" s="171" t="str">
        <f t="shared" si="44"/>
        <v/>
      </c>
      <c r="H187" s="170" t="b">
        <f ca="1">SELECT!V192</f>
        <v>0</v>
      </c>
      <c r="I187" s="172" t="str">
        <f t="shared" ca="1" si="45"/>
        <v/>
      </c>
      <c r="J187" s="171" t="str">
        <f t="shared" ca="1" si="39"/>
        <v/>
      </c>
      <c r="K187" s="171" t="str">
        <f t="shared" si="46"/>
        <v/>
      </c>
      <c r="L187" s="171" t="str">
        <f t="shared" si="47"/>
        <v/>
      </c>
      <c r="M187" s="171" t="str">
        <f t="shared" si="48"/>
        <v/>
      </c>
      <c r="N187" s="170" t="b">
        <f ca="1">SELECT!W192</f>
        <v>0</v>
      </c>
      <c r="O187" s="172" t="str">
        <f t="shared" ca="1" si="49"/>
        <v/>
      </c>
      <c r="P187" s="171" t="str">
        <f t="shared" ca="1" si="40"/>
        <v/>
      </c>
      <c r="Q187" s="171" t="str">
        <f t="shared" si="50"/>
        <v/>
      </c>
      <c r="R187" s="171" t="str">
        <f t="shared" si="51"/>
        <v/>
      </c>
      <c r="S187" s="171" t="str">
        <f t="shared" si="52"/>
        <v/>
      </c>
      <c r="T187" s="171" t="str">
        <f t="shared" ca="1" si="55"/>
        <v/>
      </c>
      <c r="U187" s="211" t="str">
        <f t="shared" ca="1" si="53"/>
        <v/>
      </c>
      <c r="V187" s="211" t="str">
        <f t="shared" ca="1" si="54"/>
        <v/>
      </c>
      <c r="Y187" s="170" t="str">
        <f ca="1">IF(V187="A",SELECT!$U$2,IF(V187="B",SELECT!$U$2+SELECT!$M$2, IF(V187="C",SELECT!$U$2+SELECT!$M$2+SELECT!$P$2,"")))</f>
        <v/>
      </c>
    </row>
    <row r="188" spans="1:25" x14ac:dyDescent="0.25">
      <c r="A188" s="170" t="str">
        <f ca="1">IF(B188=TRUE,SELECT!B193&amp;SELECT!C193&amp;SELECT!E193,"")</f>
        <v/>
      </c>
      <c r="B188" s="170" t="b">
        <f ca="1">SELECT!U193</f>
        <v>0</v>
      </c>
      <c r="C188" s="172" t="str">
        <f t="shared" ca="1" si="41"/>
        <v/>
      </c>
      <c r="D188" s="171" t="str">
        <f t="shared" ca="1" si="38"/>
        <v/>
      </c>
      <c r="E188" s="171" t="str">
        <f t="shared" si="42"/>
        <v/>
      </c>
      <c r="F188" s="171" t="str">
        <f t="shared" si="43"/>
        <v/>
      </c>
      <c r="G188" s="171" t="str">
        <f t="shared" si="44"/>
        <v/>
      </c>
      <c r="H188" s="170" t="b">
        <f ca="1">SELECT!V193</f>
        <v>0</v>
      </c>
      <c r="I188" s="172" t="str">
        <f t="shared" ca="1" si="45"/>
        <v/>
      </c>
      <c r="J188" s="171" t="str">
        <f t="shared" ca="1" si="39"/>
        <v/>
      </c>
      <c r="K188" s="171" t="str">
        <f t="shared" si="46"/>
        <v/>
      </c>
      <c r="L188" s="171" t="str">
        <f t="shared" si="47"/>
        <v/>
      </c>
      <c r="M188" s="171" t="str">
        <f t="shared" si="48"/>
        <v/>
      </c>
      <c r="N188" s="170" t="b">
        <f ca="1">SELECT!W193</f>
        <v>0</v>
      </c>
      <c r="O188" s="172" t="str">
        <f t="shared" ca="1" si="49"/>
        <v/>
      </c>
      <c r="P188" s="171" t="str">
        <f t="shared" ca="1" si="40"/>
        <v/>
      </c>
      <c r="Q188" s="171" t="str">
        <f t="shared" si="50"/>
        <v/>
      </c>
      <c r="R188" s="171" t="str">
        <f t="shared" si="51"/>
        <v/>
      </c>
      <c r="S188" s="171" t="str">
        <f t="shared" si="52"/>
        <v/>
      </c>
      <c r="T188" s="171" t="str">
        <f t="shared" ca="1" si="55"/>
        <v/>
      </c>
      <c r="U188" s="211" t="str">
        <f t="shared" ca="1" si="53"/>
        <v/>
      </c>
      <c r="V188" s="211" t="str">
        <f t="shared" ca="1" si="54"/>
        <v/>
      </c>
      <c r="Y188" s="170" t="str">
        <f ca="1">IF(V188="A",SELECT!$U$2,IF(V188="B",SELECT!$U$2+SELECT!$M$2, IF(V188="C",SELECT!$U$2+SELECT!$M$2+SELECT!$P$2,"")))</f>
        <v/>
      </c>
    </row>
    <row r="189" spans="1:25" x14ac:dyDescent="0.25">
      <c r="A189" s="170" t="str">
        <f ca="1">IF(B189=TRUE,SELECT!B194&amp;SELECT!C194&amp;SELECT!E194,"")</f>
        <v/>
      </c>
      <c r="B189" s="170" t="b">
        <f ca="1">SELECT!U194</f>
        <v>0</v>
      </c>
      <c r="C189" s="172" t="str">
        <f t="shared" ca="1" si="41"/>
        <v/>
      </c>
      <c r="D189" s="171" t="str">
        <f t="shared" ca="1" si="38"/>
        <v/>
      </c>
      <c r="E189" s="171" t="str">
        <f t="shared" si="42"/>
        <v/>
      </c>
      <c r="F189" s="171" t="str">
        <f t="shared" si="43"/>
        <v/>
      </c>
      <c r="G189" s="171" t="str">
        <f t="shared" si="44"/>
        <v/>
      </c>
      <c r="H189" s="170" t="b">
        <f ca="1">SELECT!V194</f>
        <v>0</v>
      </c>
      <c r="I189" s="172" t="str">
        <f t="shared" ca="1" si="45"/>
        <v/>
      </c>
      <c r="J189" s="171" t="str">
        <f t="shared" ca="1" si="39"/>
        <v/>
      </c>
      <c r="K189" s="171" t="str">
        <f t="shared" si="46"/>
        <v/>
      </c>
      <c r="L189" s="171" t="str">
        <f t="shared" si="47"/>
        <v/>
      </c>
      <c r="M189" s="171" t="str">
        <f t="shared" si="48"/>
        <v/>
      </c>
      <c r="N189" s="170" t="b">
        <f ca="1">SELECT!W194</f>
        <v>0</v>
      </c>
      <c r="O189" s="172" t="str">
        <f t="shared" ca="1" si="49"/>
        <v/>
      </c>
      <c r="P189" s="171" t="str">
        <f t="shared" ca="1" si="40"/>
        <v/>
      </c>
      <c r="Q189" s="171" t="str">
        <f t="shared" si="50"/>
        <v/>
      </c>
      <c r="R189" s="171" t="str">
        <f t="shared" si="51"/>
        <v/>
      </c>
      <c r="S189" s="171" t="str">
        <f t="shared" si="52"/>
        <v/>
      </c>
      <c r="T189" s="171" t="str">
        <f t="shared" ca="1" si="55"/>
        <v/>
      </c>
      <c r="U189" s="211" t="str">
        <f t="shared" ca="1" si="53"/>
        <v/>
      </c>
      <c r="V189" s="211" t="str">
        <f t="shared" ca="1" si="54"/>
        <v/>
      </c>
      <c r="Y189" s="170" t="str">
        <f ca="1">IF(V189="A",SELECT!$U$2,IF(V189="B",SELECT!$U$2+SELECT!$M$2, IF(V189="C",SELECT!$U$2+SELECT!$M$2+SELECT!$P$2,"")))</f>
        <v/>
      </c>
    </row>
    <row r="190" spans="1:25" x14ac:dyDescent="0.25">
      <c r="A190" s="170" t="str">
        <f ca="1">IF(B190=TRUE,SELECT!B195&amp;SELECT!C195&amp;SELECT!E195,"")</f>
        <v/>
      </c>
      <c r="B190" s="170" t="b">
        <f ca="1">SELECT!U195</f>
        <v>0</v>
      </c>
      <c r="C190" s="172" t="str">
        <f t="shared" ca="1" si="41"/>
        <v/>
      </c>
      <c r="D190" s="171" t="str">
        <f t="shared" ca="1" si="38"/>
        <v/>
      </c>
      <c r="E190" s="171" t="str">
        <f t="shared" si="42"/>
        <v/>
      </c>
      <c r="F190" s="171" t="str">
        <f t="shared" si="43"/>
        <v/>
      </c>
      <c r="G190" s="171" t="str">
        <f t="shared" si="44"/>
        <v/>
      </c>
      <c r="H190" s="170" t="b">
        <f ca="1">SELECT!V195</f>
        <v>0</v>
      </c>
      <c r="I190" s="172" t="str">
        <f t="shared" ca="1" si="45"/>
        <v/>
      </c>
      <c r="J190" s="171" t="str">
        <f t="shared" ca="1" si="39"/>
        <v/>
      </c>
      <c r="K190" s="171" t="str">
        <f t="shared" si="46"/>
        <v/>
      </c>
      <c r="L190" s="171" t="str">
        <f t="shared" si="47"/>
        <v/>
      </c>
      <c r="M190" s="171" t="str">
        <f t="shared" si="48"/>
        <v/>
      </c>
      <c r="N190" s="170" t="b">
        <f ca="1">SELECT!W195</f>
        <v>0</v>
      </c>
      <c r="O190" s="172" t="str">
        <f t="shared" ca="1" si="49"/>
        <v/>
      </c>
      <c r="P190" s="171" t="str">
        <f t="shared" ca="1" si="40"/>
        <v/>
      </c>
      <c r="Q190" s="171" t="str">
        <f t="shared" si="50"/>
        <v/>
      </c>
      <c r="R190" s="171" t="str">
        <f t="shared" si="51"/>
        <v/>
      </c>
      <c r="S190" s="171" t="str">
        <f t="shared" si="52"/>
        <v/>
      </c>
      <c r="T190" s="171" t="str">
        <f t="shared" ca="1" si="55"/>
        <v/>
      </c>
      <c r="U190" s="211" t="str">
        <f t="shared" ca="1" si="53"/>
        <v/>
      </c>
      <c r="V190" s="211" t="str">
        <f t="shared" ca="1" si="54"/>
        <v/>
      </c>
      <c r="Y190" s="170" t="str">
        <f ca="1">IF(V190="A",SELECT!$U$2,IF(V190="B",SELECT!$U$2+SELECT!$M$2, IF(V190="C",SELECT!$U$2+SELECT!$M$2+SELECT!$P$2,"")))</f>
        <v/>
      </c>
    </row>
    <row r="191" spans="1:25" x14ac:dyDescent="0.25">
      <c r="A191" s="170" t="str">
        <f ca="1">IF(B191=TRUE,SELECT!B196&amp;SELECT!C196&amp;SELECT!E196,"")</f>
        <v/>
      </c>
      <c r="B191" s="170" t="b">
        <f ca="1">SELECT!U196</f>
        <v>0</v>
      </c>
      <c r="C191" s="172" t="str">
        <f t="shared" ca="1" si="41"/>
        <v/>
      </c>
      <c r="D191" s="171" t="str">
        <f t="shared" ca="1" si="38"/>
        <v/>
      </c>
      <c r="E191" s="171" t="str">
        <f t="shared" si="42"/>
        <v/>
      </c>
      <c r="F191" s="171" t="str">
        <f t="shared" si="43"/>
        <v/>
      </c>
      <c r="G191" s="171" t="str">
        <f t="shared" si="44"/>
        <v/>
      </c>
      <c r="H191" s="170" t="b">
        <f ca="1">SELECT!V196</f>
        <v>0</v>
      </c>
      <c r="I191" s="172" t="str">
        <f t="shared" ca="1" si="45"/>
        <v/>
      </c>
      <c r="J191" s="171" t="str">
        <f t="shared" ca="1" si="39"/>
        <v/>
      </c>
      <c r="K191" s="171" t="str">
        <f t="shared" si="46"/>
        <v/>
      </c>
      <c r="L191" s="171" t="str">
        <f t="shared" si="47"/>
        <v/>
      </c>
      <c r="M191" s="171" t="str">
        <f t="shared" si="48"/>
        <v/>
      </c>
      <c r="N191" s="170" t="b">
        <f ca="1">SELECT!W196</f>
        <v>0</v>
      </c>
      <c r="O191" s="172" t="str">
        <f t="shared" ca="1" si="49"/>
        <v/>
      </c>
      <c r="P191" s="171" t="str">
        <f t="shared" ca="1" si="40"/>
        <v/>
      </c>
      <c r="Q191" s="171" t="str">
        <f t="shared" si="50"/>
        <v/>
      </c>
      <c r="R191" s="171" t="str">
        <f t="shared" si="51"/>
        <v/>
      </c>
      <c r="S191" s="171" t="str">
        <f t="shared" si="52"/>
        <v/>
      </c>
      <c r="T191" s="171" t="str">
        <f t="shared" ca="1" si="55"/>
        <v/>
      </c>
      <c r="U191" s="211" t="str">
        <f t="shared" ca="1" si="53"/>
        <v/>
      </c>
      <c r="V191" s="211" t="str">
        <f t="shared" ca="1" si="54"/>
        <v/>
      </c>
      <c r="Y191" s="170" t="str">
        <f ca="1">IF(V191="A",SELECT!$U$2,IF(V191="B",SELECT!$U$2+SELECT!$M$2, IF(V191="C",SELECT!$U$2+SELECT!$M$2+SELECT!$P$2,"")))</f>
        <v/>
      </c>
    </row>
    <row r="192" spans="1:25" x14ac:dyDescent="0.25">
      <c r="A192" s="170" t="str">
        <f ca="1">IF(B192=TRUE,SELECT!B197&amp;SELECT!C197&amp;SELECT!E197,"")</f>
        <v/>
      </c>
      <c r="B192" s="170" t="b">
        <f ca="1">SELECT!U197</f>
        <v>0</v>
      </c>
      <c r="C192" s="172" t="str">
        <f t="shared" ca="1" si="41"/>
        <v/>
      </c>
      <c r="D192" s="171" t="str">
        <f t="shared" ca="1" si="38"/>
        <v/>
      </c>
      <c r="E192" s="171" t="str">
        <f t="shared" ca="1" si="42"/>
        <v/>
      </c>
      <c r="F192" s="171" t="str">
        <f t="shared" ca="1" si="43"/>
        <v/>
      </c>
      <c r="G192" s="171" t="str">
        <f t="shared" si="44"/>
        <v/>
      </c>
      <c r="H192" s="170" t="b">
        <f ca="1">SELECT!V197</f>
        <v>0</v>
      </c>
      <c r="I192" s="172" t="str">
        <f t="shared" ca="1" si="45"/>
        <v/>
      </c>
      <c r="J192" s="171" t="str">
        <f t="shared" ca="1" si="39"/>
        <v/>
      </c>
      <c r="K192" s="171" t="str">
        <f t="shared" ca="1" si="46"/>
        <v/>
      </c>
      <c r="L192" s="171" t="str">
        <f t="shared" ca="1" si="47"/>
        <v/>
      </c>
      <c r="M192" s="171" t="str">
        <f t="shared" si="48"/>
        <v/>
      </c>
      <c r="N192" s="170" t="b">
        <f ca="1">SELECT!W197</f>
        <v>0</v>
      </c>
      <c r="O192" s="172" t="str">
        <f t="shared" ca="1" si="49"/>
        <v/>
      </c>
      <c r="P192" s="171" t="str">
        <f t="shared" ca="1" si="40"/>
        <v/>
      </c>
      <c r="Q192" s="171" t="str">
        <f t="shared" ca="1" si="50"/>
        <v/>
      </c>
      <c r="R192" s="171" t="str">
        <f t="shared" ca="1" si="51"/>
        <v/>
      </c>
      <c r="S192" s="171" t="str">
        <f t="shared" si="52"/>
        <v/>
      </c>
      <c r="T192" s="171" t="str">
        <f t="shared" ca="1" si="55"/>
        <v/>
      </c>
      <c r="U192" s="211" t="str">
        <f t="shared" ca="1" si="53"/>
        <v/>
      </c>
      <c r="V192" s="211" t="str">
        <f t="shared" ca="1" si="54"/>
        <v/>
      </c>
      <c r="Y192" s="170" t="str">
        <f ca="1">IF(V192="A",SELECT!$U$2,IF(V192="B",SELECT!$U$2+SELECT!$M$2, IF(V192="C",SELECT!$U$2+SELECT!$M$2+SELECT!$P$2,"")))</f>
        <v/>
      </c>
    </row>
    <row r="193" spans="1:25" x14ac:dyDescent="0.25">
      <c r="A193" s="170" t="str">
        <f ca="1">IF(B193=TRUE,SELECT!B198&amp;SELECT!C198&amp;SELECT!E198,"")</f>
        <v/>
      </c>
      <c r="B193" s="170" t="b">
        <f ca="1">SELECT!U198</f>
        <v>0</v>
      </c>
      <c r="C193" s="172" t="str">
        <f t="shared" ca="1" si="41"/>
        <v/>
      </c>
      <c r="D193" s="171" t="str">
        <f t="shared" ca="1" si="38"/>
        <v/>
      </c>
      <c r="E193" s="171" t="str">
        <f t="shared" si="42"/>
        <v/>
      </c>
      <c r="F193" s="171" t="str">
        <f t="shared" si="43"/>
        <v/>
      </c>
      <c r="G193" s="171" t="str">
        <f t="shared" si="44"/>
        <v/>
      </c>
      <c r="H193" s="170" t="b">
        <f ca="1">SELECT!V198</f>
        <v>0</v>
      </c>
      <c r="I193" s="172" t="str">
        <f t="shared" ca="1" si="45"/>
        <v/>
      </c>
      <c r="J193" s="171" t="str">
        <f t="shared" ca="1" si="39"/>
        <v/>
      </c>
      <c r="K193" s="171" t="str">
        <f t="shared" si="46"/>
        <v/>
      </c>
      <c r="L193" s="171" t="str">
        <f t="shared" si="47"/>
        <v/>
      </c>
      <c r="M193" s="171" t="str">
        <f t="shared" si="48"/>
        <v/>
      </c>
      <c r="N193" s="170" t="b">
        <f ca="1">SELECT!W198</f>
        <v>0</v>
      </c>
      <c r="O193" s="172" t="str">
        <f t="shared" ca="1" si="49"/>
        <v/>
      </c>
      <c r="P193" s="171" t="str">
        <f t="shared" ca="1" si="40"/>
        <v/>
      </c>
      <c r="Q193" s="171" t="str">
        <f t="shared" si="50"/>
        <v/>
      </c>
      <c r="R193" s="171" t="str">
        <f t="shared" si="51"/>
        <v/>
      </c>
      <c r="S193" s="171" t="str">
        <f t="shared" si="52"/>
        <v/>
      </c>
      <c r="T193" s="171" t="str">
        <f t="shared" ca="1" si="55"/>
        <v/>
      </c>
      <c r="U193" s="211" t="str">
        <f t="shared" ca="1" si="53"/>
        <v/>
      </c>
      <c r="V193" s="211" t="str">
        <f t="shared" ca="1" si="54"/>
        <v/>
      </c>
      <c r="Y193" s="170" t="str">
        <f ca="1">IF(V193="A",SELECT!$U$2,IF(V193="B",SELECT!$U$2+SELECT!$M$2, IF(V193="C",SELECT!$U$2+SELECT!$M$2+SELECT!$P$2,"")))</f>
        <v/>
      </c>
    </row>
    <row r="194" spans="1:25" x14ac:dyDescent="0.25">
      <c r="A194" s="170" t="str">
        <f ca="1">IF(B194=TRUE,SELECT!B199&amp;SELECT!C199&amp;SELECT!E199,"")</f>
        <v/>
      </c>
      <c r="B194" s="170" t="b">
        <f ca="1">SELECT!U199</f>
        <v>0</v>
      </c>
      <c r="C194" s="172" t="str">
        <f t="shared" ca="1" si="41"/>
        <v/>
      </c>
      <c r="D194" s="171" t="str">
        <f t="shared" ref="D194:D257" ca="1" si="56">CONCATENATE(C194,C195,C196,C197,C198,C199,C200,C201,C202,C203)</f>
        <v/>
      </c>
      <c r="E194" s="171" t="str">
        <f t="shared" si="42"/>
        <v/>
      </c>
      <c r="F194" s="171" t="str">
        <f t="shared" si="43"/>
        <v/>
      </c>
      <c r="G194" s="171" t="str">
        <f t="shared" si="44"/>
        <v/>
      </c>
      <c r="H194" s="170" t="b">
        <f ca="1">SELECT!V199</f>
        <v>0</v>
      </c>
      <c r="I194" s="172" t="str">
        <f t="shared" ca="1" si="45"/>
        <v/>
      </c>
      <c r="J194" s="171" t="str">
        <f t="shared" ref="J194:J257" ca="1" si="57">CONCATENATE(I194,I195,I196,I197,I198,I199,I200,I201,I202,I203)</f>
        <v/>
      </c>
      <c r="K194" s="171" t="str">
        <f t="shared" si="46"/>
        <v/>
      </c>
      <c r="L194" s="171" t="str">
        <f t="shared" si="47"/>
        <v/>
      </c>
      <c r="M194" s="171" t="str">
        <f t="shared" si="48"/>
        <v/>
      </c>
      <c r="N194" s="170" t="b">
        <f ca="1">SELECT!W199</f>
        <v>0</v>
      </c>
      <c r="O194" s="172" t="str">
        <f t="shared" ca="1" si="49"/>
        <v/>
      </c>
      <c r="P194" s="171" t="str">
        <f t="shared" ref="P194:P257" ca="1" si="58">CONCATENATE(O194,O195,O196,O197,O198,O199,O200,O201,O202,O203)</f>
        <v/>
      </c>
      <c r="Q194" s="171" t="str">
        <f t="shared" si="50"/>
        <v/>
      </c>
      <c r="R194" s="171" t="str">
        <f t="shared" si="51"/>
        <v/>
      </c>
      <c r="S194" s="171" t="str">
        <f t="shared" si="52"/>
        <v/>
      </c>
      <c r="T194" s="171" t="str">
        <f t="shared" ca="1" si="55"/>
        <v/>
      </c>
      <c r="U194" s="211" t="str">
        <f t="shared" ca="1" si="53"/>
        <v/>
      </c>
      <c r="V194" s="211" t="str">
        <f t="shared" ca="1" si="54"/>
        <v/>
      </c>
      <c r="Y194" s="170" t="str">
        <f ca="1">IF(V194="A",SELECT!$U$2,IF(V194="B",SELECT!$U$2+SELECT!$M$2, IF(V194="C",SELECT!$U$2+SELECT!$M$2+SELECT!$P$2,"")))</f>
        <v/>
      </c>
    </row>
    <row r="195" spans="1:25" x14ac:dyDescent="0.25">
      <c r="A195" s="170" t="str">
        <f ca="1">IF(B195=TRUE,SELECT!B200&amp;SELECT!C200&amp;SELECT!E200,"")</f>
        <v/>
      </c>
      <c r="B195" s="170" t="b">
        <f ca="1">SELECT!U200</f>
        <v>0</v>
      </c>
      <c r="C195" s="172" t="str">
        <f t="shared" ref="C195:C258" ca="1" si="59">IF(B195=TRUE,ROW()&amp;"A ","")</f>
        <v/>
      </c>
      <c r="D195" s="171" t="str">
        <f t="shared" ca="1" si="56"/>
        <v/>
      </c>
      <c r="E195" s="171" t="str">
        <f t="shared" ref="E195:E258" si="60">IF(MOD(ROW()-2,10)=0,D195,"")</f>
        <v/>
      </c>
      <c r="F195" s="171" t="str">
        <f t="shared" ref="F195:F258" si="61">CONCATENATE(E195,E205,E215,E225,E235,E245,E255,E265,E275,E285)</f>
        <v/>
      </c>
      <c r="G195" s="171" t="str">
        <f t="shared" ref="G195:G258" si="62">IF(MOD(ROW()-2,100)=0,F195,"")</f>
        <v/>
      </c>
      <c r="H195" s="170" t="b">
        <f ca="1">SELECT!V200</f>
        <v>0</v>
      </c>
      <c r="I195" s="172" t="str">
        <f t="shared" ref="I195:I258" ca="1" si="63">IF(H195=TRUE,ROW()&amp;"B ","")</f>
        <v/>
      </c>
      <c r="J195" s="171" t="str">
        <f t="shared" ca="1" si="57"/>
        <v/>
      </c>
      <c r="K195" s="171" t="str">
        <f t="shared" ref="K195:K258" si="64">IF(MOD(ROW()-2,10)=0,J195,"")</f>
        <v/>
      </c>
      <c r="L195" s="171" t="str">
        <f t="shared" ref="L195:L258" si="65">CONCATENATE(K195,K205,K215,K225,K235,K245,K255,K265,K275,K285)</f>
        <v/>
      </c>
      <c r="M195" s="171" t="str">
        <f t="shared" ref="M195:M258" si="66">IF(MOD(ROW()-2,100)=0,L195,"")</f>
        <v/>
      </c>
      <c r="N195" s="170" t="b">
        <f ca="1">SELECT!W200</f>
        <v>0</v>
      </c>
      <c r="O195" s="172" t="str">
        <f t="shared" ref="O195:O258" ca="1" si="67">IF(N195=TRUE,ROW()&amp;"C ","")</f>
        <v/>
      </c>
      <c r="P195" s="171" t="str">
        <f t="shared" ca="1" si="58"/>
        <v/>
      </c>
      <c r="Q195" s="171" t="str">
        <f t="shared" ref="Q195:Q258" si="68">IF(MOD(ROW()-2,10)=0,P195,"")</f>
        <v/>
      </c>
      <c r="R195" s="171" t="str">
        <f t="shared" ref="R195:R258" si="69">CONCATENATE(Q195,Q205,Q215,Q225,Q235,Q245,Q255,Q265,Q275,Q285)</f>
        <v/>
      </c>
      <c r="S195" s="171" t="str">
        <f t="shared" ref="S195:S258" si="70">IF(MOD(ROW()-2,100)=0,R195,"")</f>
        <v/>
      </c>
      <c r="T195" s="171" t="str">
        <f t="shared" ca="1" si="55"/>
        <v/>
      </c>
      <c r="U195" s="211" t="str">
        <f t="shared" ref="U195:U258" ca="1" si="71">IFERROR(IFERROR(LEFT(T195,FIND(" ",T195)-2),LEFT(T195,LEN(T195)-1)),"")</f>
        <v/>
      </c>
      <c r="V195" s="211" t="str">
        <f t="shared" ref="V195:V258" ca="1" si="72">IFERROR(MID(T195,FIND(" ",T195)-1,1),RIGHT(T195,1))</f>
        <v/>
      </c>
      <c r="Y195" s="170" t="str">
        <f ca="1">IF(V195="A",SELECT!$U$2,IF(V195="B",SELECT!$U$2+SELECT!$M$2, IF(V195="C",SELECT!$U$2+SELECT!$M$2+SELECT!$P$2,"")))</f>
        <v/>
      </c>
    </row>
    <row r="196" spans="1:25" x14ac:dyDescent="0.25">
      <c r="A196" s="170" t="str">
        <f ca="1">IF(B196=TRUE,SELECT!B201&amp;SELECT!C201&amp;SELECT!E201,"")</f>
        <v/>
      </c>
      <c r="B196" s="170" t="b">
        <f ca="1">SELECT!U201</f>
        <v>0</v>
      </c>
      <c r="C196" s="172" t="str">
        <f t="shared" ca="1" si="59"/>
        <v/>
      </c>
      <c r="D196" s="171" t="str">
        <f t="shared" ca="1" si="56"/>
        <v/>
      </c>
      <c r="E196" s="171" t="str">
        <f t="shared" si="60"/>
        <v/>
      </c>
      <c r="F196" s="171" t="str">
        <f t="shared" si="61"/>
        <v/>
      </c>
      <c r="G196" s="171" t="str">
        <f t="shared" si="62"/>
        <v/>
      </c>
      <c r="H196" s="170" t="b">
        <f ca="1">SELECT!V201</f>
        <v>0</v>
      </c>
      <c r="I196" s="172" t="str">
        <f t="shared" ca="1" si="63"/>
        <v/>
      </c>
      <c r="J196" s="171" t="str">
        <f t="shared" ca="1" si="57"/>
        <v/>
      </c>
      <c r="K196" s="171" t="str">
        <f t="shared" si="64"/>
        <v/>
      </c>
      <c r="L196" s="171" t="str">
        <f t="shared" si="65"/>
        <v/>
      </c>
      <c r="M196" s="171" t="str">
        <f t="shared" si="66"/>
        <v/>
      </c>
      <c r="N196" s="170" t="b">
        <f ca="1">SELECT!W201</f>
        <v>0</v>
      </c>
      <c r="O196" s="172" t="str">
        <f t="shared" ca="1" si="67"/>
        <v/>
      </c>
      <c r="P196" s="171" t="str">
        <f t="shared" ca="1" si="58"/>
        <v/>
      </c>
      <c r="Q196" s="171" t="str">
        <f t="shared" si="68"/>
        <v/>
      </c>
      <c r="R196" s="171" t="str">
        <f t="shared" si="69"/>
        <v/>
      </c>
      <c r="S196" s="171" t="str">
        <f t="shared" si="70"/>
        <v/>
      </c>
      <c r="T196" s="171" t="str">
        <f t="shared" ref="T196:T259" ca="1" si="73">IFERROR(MID(T195,FIND(" ",T195)+1,4000),"")</f>
        <v/>
      </c>
      <c r="U196" s="211" t="str">
        <f t="shared" ca="1" si="71"/>
        <v/>
      </c>
      <c r="V196" s="211" t="str">
        <f t="shared" ca="1" si="72"/>
        <v/>
      </c>
      <c r="Y196" s="170" t="str">
        <f ca="1">IF(V196="A",SELECT!$U$2,IF(V196="B",SELECT!$U$2+SELECT!$M$2, IF(V196="C",SELECT!$U$2+SELECT!$M$2+SELECT!$P$2,"")))</f>
        <v/>
      </c>
    </row>
    <row r="197" spans="1:25" x14ac:dyDescent="0.25">
      <c r="A197" s="170" t="str">
        <f ca="1">IF(B197=TRUE,SELECT!B202&amp;SELECT!C202&amp;SELECT!E202,"")</f>
        <v/>
      </c>
      <c r="B197" s="170" t="b">
        <f ca="1">SELECT!U202</f>
        <v>0</v>
      </c>
      <c r="C197" s="172" t="str">
        <f t="shared" ca="1" si="59"/>
        <v/>
      </c>
      <c r="D197" s="171" t="str">
        <f t="shared" ca="1" si="56"/>
        <v/>
      </c>
      <c r="E197" s="171" t="str">
        <f t="shared" si="60"/>
        <v/>
      </c>
      <c r="F197" s="171" t="str">
        <f t="shared" si="61"/>
        <v/>
      </c>
      <c r="G197" s="171" t="str">
        <f t="shared" si="62"/>
        <v/>
      </c>
      <c r="H197" s="170" t="b">
        <f ca="1">SELECT!V202</f>
        <v>0</v>
      </c>
      <c r="I197" s="172" t="str">
        <f t="shared" ca="1" si="63"/>
        <v/>
      </c>
      <c r="J197" s="171" t="str">
        <f t="shared" ca="1" si="57"/>
        <v/>
      </c>
      <c r="K197" s="171" t="str">
        <f t="shared" si="64"/>
        <v/>
      </c>
      <c r="L197" s="171" t="str">
        <f t="shared" si="65"/>
        <v/>
      </c>
      <c r="M197" s="171" t="str">
        <f t="shared" si="66"/>
        <v/>
      </c>
      <c r="N197" s="170" t="b">
        <f ca="1">SELECT!W202</f>
        <v>0</v>
      </c>
      <c r="O197" s="172" t="str">
        <f t="shared" ca="1" si="67"/>
        <v/>
      </c>
      <c r="P197" s="171" t="str">
        <f t="shared" ca="1" si="58"/>
        <v/>
      </c>
      <c r="Q197" s="171" t="str">
        <f t="shared" si="68"/>
        <v/>
      </c>
      <c r="R197" s="171" t="str">
        <f t="shared" si="69"/>
        <v/>
      </c>
      <c r="S197" s="171" t="str">
        <f t="shared" si="70"/>
        <v/>
      </c>
      <c r="T197" s="171" t="str">
        <f t="shared" ca="1" si="73"/>
        <v/>
      </c>
      <c r="U197" s="211" t="str">
        <f t="shared" ca="1" si="71"/>
        <v/>
      </c>
      <c r="V197" s="211" t="str">
        <f t="shared" ca="1" si="72"/>
        <v/>
      </c>
      <c r="Y197" s="170" t="str">
        <f ca="1">IF(V197="A",SELECT!$U$2,IF(V197="B",SELECT!$U$2+SELECT!$M$2, IF(V197="C",SELECT!$U$2+SELECT!$M$2+SELECT!$P$2,"")))</f>
        <v/>
      </c>
    </row>
    <row r="198" spans="1:25" x14ac:dyDescent="0.25">
      <c r="A198" s="170" t="str">
        <f ca="1">IF(B198=TRUE,SELECT!B203&amp;SELECT!C203&amp;SELECT!E203,"")</f>
        <v/>
      </c>
      <c r="B198" s="170" t="b">
        <f ca="1">SELECT!U203</f>
        <v>0</v>
      </c>
      <c r="C198" s="172" t="str">
        <f t="shared" ca="1" si="59"/>
        <v/>
      </c>
      <c r="D198" s="171" t="str">
        <f t="shared" ca="1" si="56"/>
        <v/>
      </c>
      <c r="E198" s="171" t="str">
        <f t="shared" si="60"/>
        <v/>
      </c>
      <c r="F198" s="171" t="str">
        <f t="shared" si="61"/>
        <v/>
      </c>
      <c r="G198" s="171" t="str">
        <f t="shared" si="62"/>
        <v/>
      </c>
      <c r="H198" s="170" t="b">
        <f ca="1">SELECT!V203</f>
        <v>0</v>
      </c>
      <c r="I198" s="172" t="str">
        <f t="shared" ca="1" si="63"/>
        <v/>
      </c>
      <c r="J198" s="171" t="str">
        <f t="shared" ca="1" si="57"/>
        <v/>
      </c>
      <c r="K198" s="171" t="str">
        <f t="shared" si="64"/>
        <v/>
      </c>
      <c r="L198" s="171" t="str">
        <f t="shared" si="65"/>
        <v/>
      </c>
      <c r="M198" s="171" t="str">
        <f t="shared" si="66"/>
        <v/>
      </c>
      <c r="N198" s="170" t="b">
        <f ca="1">SELECT!W203</f>
        <v>0</v>
      </c>
      <c r="O198" s="172" t="str">
        <f t="shared" ca="1" si="67"/>
        <v/>
      </c>
      <c r="P198" s="171" t="str">
        <f t="shared" ca="1" si="58"/>
        <v/>
      </c>
      <c r="Q198" s="171" t="str">
        <f t="shared" si="68"/>
        <v/>
      </c>
      <c r="R198" s="171" t="str">
        <f t="shared" si="69"/>
        <v/>
      </c>
      <c r="S198" s="171" t="str">
        <f t="shared" si="70"/>
        <v/>
      </c>
      <c r="T198" s="171" t="str">
        <f t="shared" ca="1" si="73"/>
        <v/>
      </c>
      <c r="U198" s="211" t="str">
        <f t="shared" ca="1" si="71"/>
        <v/>
      </c>
      <c r="V198" s="211" t="str">
        <f t="shared" ca="1" si="72"/>
        <v/>
      </c>
      <c r="Y198" s="170" t="str">
        <f ca="1">IF(V198="A",SELECT!$U$2,IF(V198="B",SELECT!$U$2+SELECT!$M$2, IF(V198="C",SELECT!$U$2+SELECT!$M$2+SELECT!$P$2,"")))</f>
        <v/>
      </c>
    </row>
    <row r="199" spans="1:25" x14ac:dyDescent="0.25">
      <c r="A199" s="170" t="str">
        <f ca="1">IF(B199=TRUE,SELECT!B204&amp;SELECT!C204&amp;SELECT!E204,"")</f>
        <v/>
      </c>
      <c r="B199" s="170" t="b">
        <f ca="1">SELECT!U204</f>
        <v>0</v>
      </c>
      <c r="C199" s="172" t="str">
        <f t="shared" ca="1" si="59"/>
        <v/>
      </c>
      <c r="D199" s="171" t="str">
        <f t="shared" ca="1" si="56"/>
        <v/>
      </c>
      <c r="E199" s="171" t="str">
        <f t="shared" si="60"/>
        <v/>
      </c>
      <c r="F199" s="171" t="str">
        <f t="shared" si="61"/>
        <v/>
      </c>
      <c r="G199" s="171" t="str">
        <f t="shared" si="62"/>
        <v/>
      </c>
      <c r="H199" s="170" t="b">
        <f ca="1">SELECT!V204</f>
        <v>0</v>
      </c>
      <c r="I199" s="172" t="str">
        <f t="shared" ca="1" si="63"/>
        <v/>
      </c>
      <c r="J199" s="171" t="str">
        <f t="shared" ca="1" si="57"/>
        <v/>
      </c>
      <c r="K199" s="171" t="str">
        <f t="shared" si="64"/>
        <v/>
      </c>
      <c r="L199" s="171" t="str">
        <f t="shared" si="65"/>
        <v/>
      </c>
      <c r="M199" s="171" t="str">
        <f t="shared" si="66"/>
        <v/>
      </c>
      <c r="N199" s="170" t="b">
        <f ca="1">SELECT!W204</f>
        <v>0</v>
      </c>
      <c r="O199" s="172" t="str">
        <f t="shared" ca="1" si="67"/>
        <v/>
      </c>
      <c r="P199" s="171" t="str">
        <f t="shared" ca="1" si="58"/>
        <v/>
      </c>
      <c r="Q199" s="171" t="str">
        <f t="shared" si="68"/>
        <v/>
      </c>
      <c r="R199" s="171" t="str">
        <f t="shared" si="69"/>
        <v/>
      </c>
      <c r="S199" s="171" t="str">
        <f t="shared" si="70"/>
        <v/>
      </c>
      <c r="T199" s="171" t="str">
        <f t="shared" ca="1" si="73"/>
        <v/>
      </c>
      <c r="U199" s="211" t="str">
        <f t="shared" ca="1" si="71"/>
        <v/>
      </c>
      <c r="V199" s="211" t="str">
        <f t="shared" ca="1" si="72"/>
        <v/>
      </c>
      <c r="Y199" s="170" t="str">
        <f ca="1">IF(V199="A",SELECT!$U$2,IF(V199="B",SELECT!$U$2+SELECT!$M$2, IF(V199="C",SELECT!$U$2+SELECT!$M$2+SELECT!$P$2,"")))</f>
        <v/>
      </c>
    </row>
    <row r="200" spans="1:25" x14ac:dyDescent="0.25">
      <c r="A200" s="170" t="str">
        <f ca="1">IF(B200=TRUE,SELECT!B205&amp;SELECT!C205&amp;SELECT!E205,"")</f>
        <v/>
      </c>
      <c r="B200" s="170" t="b">
        <f ca="1">SELECT!U205</f>
        <v>0</v>
      </c>
      <c r="C200" s="172" t="str">
        <f t="shared" ca="1" si="59"/>
        <v/>
      </c>
      <c r="D200" s="171" t="str">
        <f t="shared" ca="1" si="56"/>
        <v/>
      </c>
      <c r="E200" s="171" t="str">
        <f t="shared" si="60"/>
        <v/>
      </c>
      <c r="F200" s="171" t="str">
        <f t="shared" si="61"/>
        <v/>
      </c>
      <c r="G200" s="171" t="str">
        <f t="shared" si="62"/>
        <v/>
      </c>
      <c r="H200" s="170" t="b">
        <f ca="1">SELECT!V205</f>
        <v>0</v>
      </c>
      <c r="I200" s="172" t="str">
        <f t="shared" ca="1" si="63"/>
        <v/>
      </c>
      <c r="J200" s="171" t="str">
        <f t="shared" ca="1" si="57"/>
        <v/>
      </c>
      <c r="K200" s="171" t="str">
        <f t="shared" si="64"/>
        <v/>
      </c>
      <c r="L200" s="171" t="str">
        <f t="shared" si="65"/>
        <v/>
      </c>
      <c r="M200" s="171" t="str">
        <f t="shared" si="66"/>
        <v/>
      </c>
      <c r="N200" s="170" t="b">
        <f ca="1">SELECT!W205</f>
        <v>0</v>
      </c>
      <c r="O200" s="172" t="str">
        <f t="shared" ca="1" si="67"/>
        <v/>
      </c>
      <c r="P200" s="171" t="str">
        <f t="shared" ca="1" si="58"/>
        <v/>
      </c>
      <c r="Q200" s="171" t="str">
        <f t="shared" si="68"/>
        <v/>
      </c>
      <c r="R200" s="171" t="str">
        <f t="shared" si="69"/>
        <v/>
      </c>
      <c r="S200" s="171" t="str">
        <f t="shared" si="70"/>
        <v/>
      </c>
      <c r="T200" s="171" t="str">
        <f t="shared" ca="1" si="73"/>
        <v/>
      </c>
      <c r="U200" s="211" t="str">
        <f t="shared" ca="1" si="71"/>
        <v/>
      </c>
      <c r="V200" s="211" t="str">
        <f t="shared" ca="1" si="72"/>
        <v/>
      </c>
      <c r="Y200" s="170" t="str">
        <f ca="1">IF(V200="A",SELECT!$U$2,IF(V200="B",SELECT!$U$2+SELECT!$M$2, IF(V200="C",SELECT!$U$2+SELECT!$M$2+SELECT!$P$2,"")))</f>
        <v/>
      </c>
    </row>
    <row r="201" spans="1:25" x14ac:dyDescent="0.25">
      <c r="A201" s="170" t="str">
        <f ca="1">IF(B201=TRUE,SELECT!B206&amp;SELECT!C206&amp;SELECT!E206,"")</f>
        <v/>
      </c>
      <c r="B201" s="170" t="b">
        <f ca="1">SELECT!U206</f>
        <v>0</v>
      </c>
      <c r="C201" s="172" t="str">
        <f t="shared" ca="1" si="59"/>
        <v/>
      </c>
      <c r="D201" s="171" t="str">
        <f t="shared" ca="1" si="56"/>
        <v/>
      </c>
      <c r="E201" s="171" t="str">
        <f t="shared" si="60"/>
        <v/>
      </c>
      <c r="F201" s="171" t="str">
        <f t="shared" si="61"/>
        <v/>
      </c>
      <c r="G201" s="171" t="str">
        <f t="shared" si="62"/>
        <v/>
      </c>
      <c r="H201" s="170" t="b">
        <f ca="1">SELECT!V206</f>
        <v>0</v>
      </c>
      <c r="I201" s="172" t="str">
        <f t="shared" ca="1" si="63"/>
        <v/>
      </c>
      <c r="J201" s="171" t="str">
        <f t="shared" ca="1" si="57"/>
        <v/>
      </c>
      <c r="K201" s="171" t="str">
        <f t="shared" si="64"/>
        <v/>
      </c>
      <c r="L201" s="171" t="str">
        <f t="shared" si="65"/>
        <v/>
      </c>
      <c r="M201" s="171" t="str">
        <f t="shared" si="66"/>
        <v/>
      </c>
      <c r="N201" s="170" t="b">
        <f ca="1">SELECT!W206</f>
        <v>0</v>
      </c>
      <c r="O201" s="172" t="str">
        <f t="shared" ca="1" si="67"/>
        <v/>
      </c>
      <c r="P201" s="171" t="str">
        <f t="shared" ca="1" si="58"/>
        <v/>
      </c>
      <c r="Q201" s="171" t="str">
        <f t="shared" si="68"/>
        <v/>
      </c>
      <c r="R201" s="171" t="str">
        <f t="shared" si="69"/>
        <v/>
      </c>
      <c r="S201" s="171" t="str">
        <f t="shared" si="70"/>
        <v/>
      </c>
      <c r="T201" s="171" t="str">
        <f t="shared" ca="1" si="73"/>
        <v/>
      </c>
      <c r="U201" s="211" t="str">
        <f t="shared" ca="1" si="71"/>
        <v/>
      </c>
      <c r="V201" s="211" t="str">
        <f t="shared" ca="1" si="72"/>
        <v/>
      </c>
      <c r="Y201" s="170" t="str">
        <f ca="1">IF(V201="A",SELECT!$U$2,IF(V201="B",SELECT!$U$2+SELECT!$M$2, IF(V201="C",SELECT!$U$2+SELECT!$M$2+SELECT!$P$2,"")))</f>
        <v/>
      </c>
    </row>
    <row r="202" spans="1:25" x14ac:dyDescent="0.25">
      <c r="A202" s="170" t="str">
        <f ca="1">IF(B202=TRUE,SELECT!B207&amp;SELECT!C207&amp;SELECT!E207,"")</f>
        <v/>
      </c>
      <c r="B202" s="170" t="b">
        <f ca="1">SELECT!U207</f>
        <v>0</v>
      </c>
      <c r="C202" s="172" t="str">
        <f t="shared" ca="1" si="59"/>
        <v/>
      </c>
      <c r="D202" s="171" t="str">
        <f t="shared" ca="1" si="56"/>
        <v/>
      </c>
      <c r="E202" s="171" t="str">
        <f t="shared" ca="1" si="60"/>
        <v/>
      </c>
      <c r="F202" s="171" t="str">
        <f t="shared" ca="1" si="61"/>
        <v/>
      </c>
      <c r="G202" s="171" t="str">
        <f t="shared" ca="1" si="62"/>
        <v/>
      </c>
      <c r="H202" s="170" t="b">
        <f ca="1">SELECT!V207</f>
        <v>0</v>
      </c>
      <c r="I202" s="172" t="str">
        <f t="shared" ca="1" si="63"/>
        <v/>
      </c>
      <c r="J202" s="171" t="str">
        <f t="shared" ca="1" si="57"/>
        <v/>
      </c>
      <c r="K202" s="171" t="str">
        <f t="shared" ca="1" si="64"/>
        <v/>
      </c>
      <c r="L202" s="171" t="str">
        <f t="shared" ca="1" si="65"/>
        <v/>
      </c>
      <c r="M202" s="171" t="str">
        <f t="shared" ca="1" si="66"/>
        <v/>
      </c>
      <c r="N202" s="170" t="b">
        <f ca="1">SELECT!W207</f>
        <v>0</v>
      </c>
      <c r="O202" s="172" t="str">
        <f t="shared" ca="1" si="67"/>
        <v/>
      </c>
      <c r="P202" s="171" t="str">
        <f t="shared" ca="1" si="58"/>
        <v/>
      </c>
      <c r="Q202" s="171" t="str">
        <f t="shared" ca="1" si="68"/>
        <v/>
      </c>
      <c r="R202" s="171" t="str">
        <f t="shared" ca="1" si="69"/>
        <v/>
      </c>
      <c r="S202" s="171" t="str">
        <f t="shared" ca="1" si="70"/>
        <v/>
      </c>
      <c r="T202" s="171" t="str">
        <f t="shared" ca="1" si="73"/>
        <v/>
      </c>
      <c r="U202" s="211" t="str">
        <f t="shared" ca="1" si="71"/>
        <v/>
      </c>
      <c r="V202" s="211" t="str">
        <f t="shared" ca="1" si="72"/>
        <v/>
      </c>
      <c r="Y202" s="170" t="str">
        <f ca="1">IF(V202="A",SELECT!$U$2,IF(V202="B",SELECT!$U$2+SELECT!$M$2, IF(V202="C",SELECT!$U$2+SELECT!$M$2+SELECT!$P$2,"")))</f>
        <v/>
      </c>
    </row>
    <row r="203" spans="1:25" x14ac:dyDescent="0.25">
      <c r="A203" s="170" t="str">
        <f ca="1">IF(B203=TRUE,SELECT!B208&amp;SELECT!C208&amp;SELECT!E208,"")</f>
        <v/>
      </c>
      <c r="B203" s="170" t="b">
        <f ca="1">SELECT!U208</f>
        <v>0</v>
      </c>
      <c r="C203" s="172" t="str">
        <f t="shared" ca="1" si="59"/>
        <v/>
      </c>
      <c r="D203" s="171" t="str">
        <f t="shared" ca="1" si="56"/>
        <v/>
      </c>
      <c r="E203" s="171" t="str">
        <f t="shared" si="60"/>
        <v/>
      </c>
      <c r="F203" s="171" t="str">
        <f t="shared" si="61"/>
        <v/>
      </c>
      <c r="G203" s="171" t="str">
        <f t="shared" si="62"/>
        <v/>
      </c>
      <c r="H203" s="170" t="b">
        <f ca="1">SELECT!V208</f>
        <v>0</v>
      </c>
      <c r="I203" s="172" t="str">
        <f t="shared" ca="1" si="63"/>
        <v/>
      </c>
      <c r="J203" s="171" t="str">
        <f t="shared" ca="1" si="57"/>
        <v/>
      </c>
      <c r="K203" s="171" t="str">
        <f t="shared" si="64"/>
        <v/>
      </c>
      <c r="L203" s="171" t="str">
        <f t="shared" si="65"/>
        <v/>
      </c>
      <c r="M203" s="171" t="str">
        <f t="shared" si="66"/>
        <v/>
      </c>
      <c r="N203" s="170" t="b">
        <f ca="1">SELECT!W208</f>
        <v>0</v>
      </c>
      <c r="O203" s="172" t="str">
        <f t="shared" ca="1" si="67"/>
        <v/>
      </c>
      <c r="P203" s="171" t="str">
        <f t="shared" ca="1" si="58"/>
        <v/>
      </c>
      <c r="Q203" s="171" t="str">
        <f t="shared" si="68"/>
        <v/>
      </c>
      <c r="R203" s="171" t="str">
        <f t="shared" si="69"/>
        <v/>
      </c>
      <c r="S203" s="171" t="str">
        <f t="shared" si="70"/>
        <v/>
      </c>
      <c r="T203" s="171" t="str">
        <f t="shared" ca="1" si="73"/>
        <v/>
      </c>
      <c r="U203" s="211" t="str">
        <f t="shared" ca="1" si="71"/>
        <v/>
      </c>
      <c r="V203" s="211" t="str">
        <f t="shared" ca="1" si="72"/>
        <v/>
      </c>
      <c r="Y203" s="170" t="str">
        <f ca="1">IF(V203="A",SELECT!$U$2,IF(V203="B",SELECT!$U$2+SELECT!$M$2, IF(V203="C",SELECT!$U$2+SELECT!$M$2+SELECT!$P$2,"")))</f>
        <v/>
      </c>
    </row>
    <row r="204" spans="1:25" x14ac:dyDescent="0.25">
      <c r="A204" s="170" t="str">
        <f ca="1">IF(B204=TRUE,SELECT!B209&amp;SELECT!C209&amp;SELECT!E209,"")</f>
        <v/>
      </c>
      <c r="B204" s="170" t="b">
        <f ca="1">SELECT!U209</f>
        <v>0</v>
      </c>
      <c r="C204" s="172" t="str">
        <f t="shared" ca="1" si="59"/>
        <v/>
      </c>
      <c r="D204" s="171" t="str">
        <f t="shared" ca="1" si="56"/>
        <v/>
      </c>
      <c r="E204" s="171" t="str">
        <f t="shared" si="60"/>
        <v/>
      </c>
      <c r="F204" s="171" t="str">
        <f t="shared" si="61"/>
        <v/>
      </c>
      <c r="G204" s="171" t="str">
        <f t="shared" si="62"/>
        <v/>
      </c>
      <c r="H204" s="170" t="b">
        <f ca="1">SELECT!V209</f>
        <v>0</v>
      </c>
      <c r="I204" s="172" t="str">
        <f t="shared" ca="1" si="63"/>
        <v/>
      </c>
      <c r="J204" s="171" t="str">
        <f t="shared" ca="1" si="57"/>
        <v/>
      </c>
      <c r="K204" s="171" t="str">
        <f t="shared" si="64"/>
        <v/>
      </c>
      <c r="L204" s="171" t="str">
        <f t="shared" si="65"/>
        <v/>
      </c>
      <c r="M204" s="171" t="str">
        <f t="shared" si="66"/>
        <v/>
      </c>
      <c r="N204" s="170" t="b">
        <f ca="1">SELECT!W209</f>
        <v>0</v>
      </c>
      <c r="O204" s="172" t="str">
        <f t="shared" ca="1" si="67"/>
        <v/>
      </c>
      <c r="P204" s="171" t="str">
        <f t="shared" ca="1" si="58"/>
        <v/>
      </c>
      <c r="Q204" s="171" t="str">
        <f t="shared" si="68"/>
        <v/>
      </c>
      <c r="R204" s="171" t="str">
        <f t="shared" si="69"/>
        <v/>
      </c>
      <c r="S204" s="171" t="str">
        <f t="shared" si="70"/>
        <v/>
      </c>
      <c r="T204" s="171" t="str">
        <f t="shared" ca="1" si="73"/>
        <v/>
      </c>
      <c r="U204" s="211" t="str">
        <f t="shared" ca="1" si="71"/>
        <v/>
      </c>
      <c r="V204" s="211" t="str">
        <f t="shared" ca="1" si="72"/>
        <v/>
      </c>
      <c r="Y204" s="170" t="str">
        <f ca="1">IF(V204="A",SELECT!$U$2,IF(V204="B",SELECT!$U$2+SELECT!$M$2, IF(V204="C",SELECT!$U$2+SELECT!$M$2+SELECT!$P$2,"")))</f>
        <v/>
      </c>
    </row>
    <row r="205" spans="1:25" x14ac:dyDescent="0.25">
      <c r="A205" s="170" t="str">
        <f ca="1">IF(B205=TRUE,SELECT!B210&amp;SELECT!C210&amp;SELECT!E210,"")</f>
        <v/>
      </c>
      <c r="B205" s="170" t="b">
        <f ca="1">SELECT!U210</f>
        <v>0</v>
      </c>
      <c r="C205" s="172" t="str">
        <f t="shared" ca="1" si="59"/>
        <v/>
      </c>
      <c r="D205" s="171" t="str">
        <f t="shared" ca="1" si="56"/>
        <v/>
      </c>
      <c r="E205" s="171" t="str">
        <f t="shared" si="60"/>
        <v/>
      </c>
      <c r="F205" s="171" t="str">
        <f t="shared" si="61"/>
        <v/>
      </c>
      <c r="G205" s="171" t="str">
        <f t="shared" si="62"/>
        <v/>
      </c>
      <c r="H205" s="170" t="b">
        <f ca="1">SELECT!V210</f>
        <v>0</v>
      </c>
      <c r="I205" s="172" t="str">
        <f t="shared" ca="1" si="63"/>
        <v/>
      </c>
      <c r="J205" s="171" t="str">
        <f t="shared" ca="1" si="57"/>
        <v/>
      </c>
      <c r="K205" s="171" t="str">
        <f t="shared" si="64"/>
        <v/>
      </c>
      <c r="L205" s="171" t="str">
        <f t="shared" si="65"/>
        <v/>
      </c>
      <c r="M205" s="171" t="str">
        <f t="shared" si="66"/>
        <v/>
      </c>
      <c r="N205" s="170" t="b">
        <f ca="1">SELECT!W210</f>
        <v>0</v>
      </c>
      <c r="O205" s="172" t="str">
        <f t="shared" ca="1" si="67"/>
        <v/>
      </c>
      <c r="P205" s="171" t="str">
        <f t="shared" ca="1" si="58"/>
        <v/>
      </c>
      <c r="Q205" s="171" t="str">
        <f t="shared" si="68"/>
        <v/>
      </c>
      <c r="R205" s="171" t="str">
        <f t="shared" si="69"/>
        <v/>
      </c>
      <c r="S205" s="171" t="str">
        <f t="shared" si="70"/>
        <v/>
      </c>
      <c r="T205" s="171" t="str">
        <f t="shared" ca="1" si="73"/>
        <v/>
      </c>
      <c r="U205" s="211" t="str">
        <f t="shared" ca="1" si="71"/>
        <v/>
      </c>
      <c r="V205" s="211" t="str">
        <f t="shared" ca="1" si="72"/>
        <v/>
      </c>
      <c r="Y205" s="170" t="str">
        <f ca="1">IF(V205="A",SELECT!$U$2,IF(V205="B",SELECT!$U$2+SELECT!$M$2, IF(V205="C",SELECT!$U$2+SELECT!$M$2+SELECT!$P$2,"")))</f>
        <v/>
      </c>
    </row>
    <row r="206" spans="1:25" x14ac:dyDescent="0.25">
      <c r="A206" s="170" t="str">
        <f ca="1">IF(B206=TRUE,SELECT!B211&amp;SELECT!C211&amp;SELECT!E211,"")</f>
        <v/>
      </c>
      <c r="B206" s="170" t="b">
        <f ca="1">SELECT!U211</f>
        <v>0</v>
      </c>
      <c r="C206" s="172" t="str">
        <f t="shared" ca="1" si="59"/>
        <v/>
      </c>
      <c r="D206" s="171" t="str">
        <f t="shared" ca="1" si="56"/>
        <v/>
      </c>
      <c r="E206" s="171" t="str">
        <f t="shared" si="60"/>
        <v/>
      </c>
      <c r="F206" s="171" t="str">
        <f t="shared" si="61"/>
        <v/>
      </c>
      <c r="G206" s="171" t="str">
        <f t="shared" si="62"/>
        <v/>
      </c>
      <c r="H206" s="170" t="b">
        <f ca="1">SELECT!V211</f>
        <v>0</v>
      </c>
      <c r="I206" s="172" t="str">
        <f t="shared" ca="1" si="63"/>
        <v/>
      </c>
      <c r="J206" s="171" t="str">
        <f t="shared" ca="1" si="57"/>
        <v/>
      </c>
      <c r="K206" s="171" t="str">
        <f t="shared" si="64"/>
        <v/>
      </c>
      <c r="L206" s="171" t="str">
        <f t="shared" si="65"/>
        <v/>
      </c>
      <c r="M206" s="171" t="str">
        <f t="shared" si="66"/>
        <v/>
      </c>
      <c r="N206" s="170" t="b">
        <f ca="1">SELECT!W211</f>
        <v>0</v>
      </c>
      <c r="O206" s="172" t="str">
        <f t="shared" ca="1" si="67"/>
        <v/>
      </c>
      <c r="P206" s="171" t="str">
        <f t="shared" ca="1" si="58"/>
        <v/>
      </c>
      <c r="Q206" s="171" t="str">
        <f t="shared" si="68"/>
        <v/>
      </c>
      <c r="R206" s="171" t="str">
        <f t="shared" si="69"/>
        <v/>
      </c>
      <c r="S206" s="171" t="str">
        <f t="shared" si="70"/>
        <v/>
      </c>
      <c r="T206" s="171" t="str">
        <f t="shared" ca="1" si="73"/>
        <v/>
      </c>
      <c r="U206" s="211" t="str">
        <f t="shared" ca="1" si="71"/>
        <v/>
      </c>
      <c r="V206" s="211" t="str">
        <f t="shared" ca="1" si="72"/>
        <v/>
      </c>
      <c r="Y206" s="170" t="str">
        <f ca="1">IF(V206="A",SELECT!$U$2,IF(V206="B",SELECT!$U$2+SELECT!$M$2, IF(V206="C",SELECT!$U$2+SELECT!$M$2+SELECT!$P$2,"")))</f>
        <v/>
      </c>
    </row>
    <row r="207" spans="1:25" x14ac:dyDescent="0.25">
      <c r="A207" s="170" t="str">
        <f ca="1">IF(B207=TRUE,SELECT!B212&amp;SELECT!C212&amp;SELECT!E212,"")</f>
        <v/>
      </c>
      <c r="B207" s="170" t="b">
        <f ca="1">SELECT!U212</f>
        <v>0</v>
      </c>
      <c r="C207" s="172" t="str">
        <f t="shared" ca="1" si="59"/>
        <v/>
      </c>
      <c r="D207" s="171" t="str">
        <f t="shared" ca="1" si="56"/>
        <v/>
      </c>
      <c r="E207" s="171" t="str">
        <f t="shared" si="60"/>
        <v/>
      </c>
      <c r="F207" s="171" t="str">
        <f t="shared" si="61"/>
        <v/>
      </c>
      <c r="G207" s="171" t="str">
        <f t="shared" si="62"/>
        <v/>
      </c>
      <c r="H207" s="170" t="b">
        <f ca="1">SELECT!V212</f>
        <v>0</v>
      </c>
      <c r="I207" s="172" t="str">
        <f t="shared" ca="1" si="63"/>
        <v/>
      </c>
      <c r="J207" s="171" t="str">
        <f t="shared" ca="1" si="57"/>
        <v/>
      </c>
      <c r="K207" s="171" t="str">
        <f t="shared" si="64"/>
        <v/>
      </c>
      <c r="L207" s="171" t="str">
        <f t="shared" si="65"/>
        <v/>
      </c>
      <c r="M207" s="171" t="str">
        <f t="shared" si="66"/>
        <v/>
      </c>
      <c r="N207" s="170" t="b">
        <f ca="1">SELECT!W212</f>
        <v>0</v>
      </c>
      <c r="O207" s="172" t="str">
        <f t="shared" ca="1" si="67"/>
        <v/>
      </c>
      <c r="P207" s="171" t="str">
        <f t="shared" ca="1" si="58"/>
        <v/>
      </c>
      <c r="Q207" s="171" t="str">
        <f t="shared" si="68"/>
        <v/>
      </c>
      <c r="R207" s="171" t="str">
        <f t="shared" si="69"/>
        <v/>
      </c>
      <c r="S207" s="171" t="str">
        <f t="shared" si="70"/>
        <v/>
      </c>
      <c r="T207" s="171" t="str">
        <f t="shared" ca="1" si="73"/>
        <v/>
      </c>
      <c r="U207" s="211" t="str">
        <f t="shared" ca="1" si="71"/>
        <v/>
      </c>
      <c r="V207" s="211" t="str">
        <f t="shared" ca="1" si="72"/>
        <v/>
      </c>
      <c r="Y207" s="170" t="str">
        <f ca="1">IF(V207="A",SELECT!$U$2,IF(V207="B",SELECT!$U$2+SELECT!$M$2, IF(V207="C",SELECT!$U$2+SELECT!$M$2+SELECT!$P$2,"")))</f>
        <v/>
      </c>
    </row>
    <row r="208" spans="1:25" x14ac:dyDescent="0.25">
      <c r="A208" s="170" t="str">
        <f ca="1">IF(B208=TRUE,SELECT!B213&amp;SELECT!C213&amp;SELECT!E213,"")</f>
        <v/>
      </c>
      <c r="B208" s="170" t="b">
        <f ca="1">SELECT!U213</f>
        <v>0</v>
      </c>
      <c r="C208" s="172" t="str">
        <f t="shared" ca="1" si="59"/>
        <v/>
      </c>
      <c r="D208" s="171" t="str">
        <f t="shared" ca="1" si="56"/>
        <v/>
      </c>
      <c r="E208" s="171" t="str">
        <f t="shared" si="60"/>
        <v/>
      </c>
      <c r="F208" s="171" t="str">
        <f t="shared" si="61"/>
        <v/>
      </c>
      <c r="G208" s="171" t="str">
        <f t="shared" si="62"/>
        <v/>
      </c>
      <c r="H208" s="170" t="b">
        <f ca="1">SELECT!V213</f>
        <v>0</v>
      </c>
      <c r="I208" s="172" t="str">
        <f t="shared" ca="1" si="63"/>
        <v/>
      </c>
      <c r="J208" s="171" t="str">
        <f t="shared" ca="1" si="57"/>
        <v/>
      </c>
      <c r="K208" s="171" t="str">
        <f t="shared" si="64"/>
        <v/>
      </c>
      <c r="L208" s="171" t="str">
        <f t="shared" si="65"/>
        <v/>
      </c>
      <c r="M208" s="171" t="str">
        <f t="shared" si="66"/>
        <v/>
      </c>
      <c r="N208" s="170" t="b">
        <f ca="1">SELECT!W213</f>
        <v>0</v>
      </c>
      <c r="O208" s="172" t="str">
        <f t="shared" ca="1" si="67"/>
        <v/>
      </c>
      <c r="P208" s="171" t="str">
        <f t="shared" ca="1" si="58"/>
        <v/>
      </c>
      <c r="Q208" s="171" t="str">
        <f t="shared" si="68"/>
        <v/>
      </c>
      <c r="R208" s="171" t="str">
        <f t="shared" si="69"/>
        <v/>
      </c>
      <c r="S208" s="171" t="str">
        <f t="shared" si="70"/>
        <v/>
      </c>
      <c r="T208" s="171" t="str">
        <f t="shared" ca="1" si="73"/>
        <v/>
      </c>
      <c r="U208" s="211" t="str">
        <f t="shared" ca="1" si="71"/>
        <v/>
      </c>
      <c r="V208" s="211" t="str">
        <f t="shared" ca="1" si="72"/>
        <v/>
      </c>
      <c r="Y208" s="170" t="str">
        <f ca="1">IF(V208="A",SELECT!$U$2,IF(V208="B",SELECT!$U$2+SELECT!$M$2, IF(V208="C",SELECT!$U$2+SELECT!$M$2+SELECT!$P$2,"")))</f>
        <v/>
      </c>
    </row>
    <row r="209" spans="1:25" x14ac:dyDescent="0.25">
      <c r="A209" s="170" t="str">
        <f ca="1">IF(B209=TRUE,SELECT!B214&amp;SELECT!C214&amp;SELECT!E214,"")</f>
        <v/>
      </c>
      <c r="B209" s="170" t="b">
        <f ca="1">SELECT!U214</f>
        <v>0</v>
      </c>
      <c r="C209" s="172" t="str">
        <f t="shared" ca="1" si="59"/>
        <v/>
      </c>
      <c r="D209" s="171" t="str">
        <f t="shared" ca="1" si="56"/>
        <v/>
      </c>
      <c r="E209" s="171" t="str">
        <f t="shared" si="60"/>
        <v/>
      </c>
      <c r="F209" s="171" t="str">
        <f t="shared" si="61"/>
        <v/>
      </c>
      <c r="G209" s="171" t="str">
        <f t="shared" si="62"/>
        <v/>
      </c>
      <c r="H209" s="170" t="b">
        <f ca="1">SELECT!V214</f>
        <v>0</v>
      </c>
      <c r="I209" s="172" t="str">
        <f t="shared" ca="1" si="63"/>
        <v/>
      </c>
      <c r="J209" s="171" t="str">
        <f t="shared" ca="1" si="57"/>
        <v/>
      </c>
      <c r="K209" s="171" t="str">
        <f t="shared" si="64"/>
        <v/>
      </c>
      <c r="L209" s="171" t="str">
        <f t="shared" si="65"/>
        <v/>
      </c>
      <c r="M209" s="171" t="str">
        <f t="shared" si="66"/>
        <v/>
      </c>
      <c r="N209" s="170" t="b">
        <f ca="1">SELECT!W214</f>
        <v>0</v>
      </c>
      <c r="O209" s="172" t="str">
        <f t="shared" ca="1" si="67"/>
        <v/>
      </c>
      <c r="P209" s="171" t="str">
        <f t="shared" ca="1" si="58"/>
        <v/>
      </c>
      <c r="Q209" s="171" t="str">
        <f t="shared" si="68"/>
        <v/>
      </c>
      <c r="R209" s="171" t="str">
        <f t="shared" si="69"/>
        <v/>
      </c>
      <c r="S209" s="171" t="str">
        <f t="shared" si="70"/>
        <v/>
      </c>
      <c r="T209" s="171" t="str">
        <f t="shared" ca="1" si="73"/>
        <v/>
      </c>
      <c r="U209" s="211" t="str">
        <f t="shared" ca="1" si="71"/>
        <v/>
      </c>
      <c r="V209" s="211" t="str">
        <f t="shared" ca="1" si="72"/>
        <v/>
      </c>
      <c r="Y209" s="170" t="str">
        <f ca="1">IF(V209="A",SELECT!$U$2,IF(V209="B",SELECT!$U$2+SELECT!$M$2, IF(V209="C",SELECT!$U$2+SELECT!$M$2+SELECT!$P$2,"")))</f>
        <v/>
      </c>
    </row>
    <row r="210" spans="1:25" x14ac:dyDescent="0.25">
      <c r="A210" s="170" t="str">
        <f ca="1">IF(B210=TRUE,SELECT!B215&amp;SELECT!C215&amp;SELECT!E215,"")</f>
        <v/>
      </c>
      <c r="B210" s="170" t="b">
        <f ca="1">SELECT!U215</f>
        <v>0</v>
      </c>
      <c r="C210" s="172" t="str">
        <f t="shared" ca="1" si="59"/>
        <v/>
      </c>
      <c r="D210" s="171" t="str">
        <f t="shared" ca="1" si="56"/>
        <v/>
      </c>
      <c r="E210" s="171" t="str">
        <f t="shared" si="60"/>
        <v/>
      </c>
      <c r="F210" s="171" t="str">
        <f t="shared" si="61"/>
        <v/>
      </c>
      <c r="G210" s="171" t="str">
        <f t="shared" si="62"/>
        <v/>
      </c>
      <c r="H210" s="170" t="b">
        <f ca="1">SELECT!V215</f>
        <v>0</v>
      </c>
      <c r="I210" s="172" t="str">
        <f t="shared" ca="1" si="63"/>
        <v/>
      </c>
      <c r="J210" s="171" t="str">
        <f t="shared" ca="1" si="57"/>
        <v/>
      </c>
      <c r="K210" s="171" t="str">
        <f t="shared" si="64"/>
        <v/>
      </c>
      <c r="L210" s="171" t="str">
        <f t="shared" si="65"/>
        <v/>
      </c>
      <c r="M210" s="171" t="str">
        <f t="shared" si="66"/>
        <v/>
      </c>
      <c r="N210" s="170" t="b">
        <f ca="1">SELECT!W215</f>
        <v>0</v>
      </c>
      <c r="O210" s="172" t="str">
        <f t="shared" ca="1" si="67"/>
        <v/>
      </c>
      <c r="P210" s="171" t="str">
        <f t="shared" ca="1" si="58"/>
        <v/>
      </c>
      <c r="Q210" s="171" t="str">
        <f t="shared" si="68"/>
        <v/>
      </c>
      <c r="R210" s="171" t="str">
        <f t="shared" si="69"/>
        <v/>
      </c>
      <c r="S210" s="171" t="str">
        <f t="shared" si="70"/>
        <v/>
      </c>
      <c r="T210" s="171" t="str">
        <f t="shared" ca="1" si="73"/>
        <v/>
      </c>
      <c r="U210" s="211" t="str">
        <f t="shared" ca="1" si="71"/>
        <v/>
      </c>
      <c r="V210" s="211" t="str">
        <f t="shared" ca="1" si="72"/>
        <v/>
      </c>
      <c r="Y210" s="170" t="str">
        <f ca="1">IF(V210="A",SELECT!$U$2,IF(V210="B",SELECT!$U$2+SELECT!$M$2, IF(V210="C",SELECT!$U$2+SELECT!$M$2+SELECT!$P$2,"")))</f>
        <v/>
      </c>
    </row>
    <row r="211" spans="1:25" x14ac:dyDescent="0.25">
      <c r="A211" s="170" t="str">
        <f ca="1">IF(B211=TRUE,SELECT!B216&amp;SELECT!C216&amp;SELECT!E216,"")</f>
        <v/>
      </c>
      <c r="B211" s="170" t="b">
        <f ca="1">SELECT!U216</f>
        <v>0</v>
      </c>
      <c r="C211" s="172" t="str">
        <f t="shared" ca="1" si="59"/>
        <v/>
      </c>
      <c r="D211" s="171" t="str">
        <f t="shared" ca="1" si="56"/>
        <v/>
      </c>
      <c r="E211" s="171" t="str">
        <f t="shared" si="60"/>
        <v/>
      </c>
      <c r="F211" s="171" t="str">
        <f t="shared" si="61"/>
        <v/>
      </c>
      <c r="G211" s="171" t="str">
        <f t="shared" si="62"/>
        <v/>
      </c>
      <c r="H211" s="170" t="b">
        <f ca="1">SELECT!V216</f>
        <v>0</v>
      </c>
      <c r="I211" s="172" t="str">
        <f t="shared" ca="1" si="63"/>
        <v/>
      </c>
      <c r="J211" s="171" t="str">
        <f t="shared" ca="1" si="57"/>
        <v/>
      </c>
      <c r="K211" s="171" t="str">
        <f t="shared" si="64"/>
        <v/>
      </c>
      <c r="L211" s="171" t="str">
        <f t="shared" si="65"/>
        <v/>
      </c>
      <c r="M211" s="171" t="str">
        <f t="shared" si="66"/>
        <v/>
      </c>
      <c r="N211" s="170" t="b">
        <f ca="1">SELECT!W216</f>
        <v>0</v>
      </c>
      <c r="O211" s="172" t="str">
        <f t="shared" ca="1" si="67"/>
        <v/>
      </c>
      <c r="P211" s="171" t="str">
        <f t="shared" ca="1" si="58"/>
        <v/>
      </c>
      <c r="Q211" s="171" t="str">
        <f t="shared" si="68"/>
        <v/>
      </c>
      <c r="R211" s="171" t="str">
        <f t="shared" si="69"/>
        <v/>
      </c>
      <c r="S211" s="171" t="str">
        <f t="shared" si="70"/>
        <v/>
      </c>
      <c r="T211" s="171" t="str">
        <f t="shared" ca="1" si="73"/>
        <v/>
      </c>
      <c r="U211" s="211" t="str">
        <f t="shared" ca="1" si="71"/>
        <v/>
      </c>
      <c r="V211" s="211" t="str">
        <f t="shared" ca="1" si="72"/>
        <v/>
      </c>
      <c r="Y211" s="170" t="str">
        <f ca="1">IF(V211="A",SELECT!$U$2,IF(V211="B",SELECT!$U$2+SELECT!$M$2, IF(V211="C",SELECT!$U$2+SELECT!$M$2+SELECT!$P$2,"")))</f>
        <v/>
      </c>
    </row>
    <row r="212" spans="1:25" x14ac:dyDescent="0.25">
      <c r="A212" s="170" t="str">
        <f ca="1">IF(B212=TRUE,SELECT!B217&amp;SELECT!C217&amp;SELECT!E217,"")</f>
        <v/>
      </c>
      <c r="B212" s="170" t="b">
        <f ca="1">SELECT!U217</f>
        <v>0</v>
      </c>
      <c r="C212" s="172" t="str">
        <f t="shared" ca="1" si="59"/>
        <v/>
      </c>
      <c r="D212" s="171" t="str">
        <f t="shared" ca="1" si="56"/>
        <v/>
      </c>
      <c r="E212" s="171" t="str">
        <f t="shared" ca="1" si="60"/>
        <v/>
      </c>
      <c r="F212" s="171" t="str">
        <f t="shared" ca="1" si="61"/>
        <v/>
      </c>
      <c r="G212" s="171" t="str">
        <f t="shared" si="62"/>
        <v/>
      </c>
      <c r="H212" s="170" t="b">
        <f ca="1">SELECT!V217</f>
        <v>0</v>
      </c>
      <c r="I212" s="172" t="str">
        <f t="shared" ca="1" si="63"/>
        <v/>
      </c>
      <c r="J212" s="171" t="str">
        <f t="shared" ca="1" si="57"/>
        <v/>
      </c>
      <c r="K212" s="171" t="str">
        <f t="shared" ca="1" si="64"/>
        <v/>
      </c>
      <c r="L212" s="171" t="str">
        <f t="shared" ca="1" si="65"/>
        <v/>
      </c>
      <c r="M212" s="171" t="str">
        <f t="shared" si="66"/>
        <v/>
      </c>
      <c r="N212" s="170" t="b">
        <f ca="1">SELECT!W217</f>
        <v>0</v>
      </c>
      <c r="O212" s="172" t="str">
        <f t="shared" ca="1" si="67"/>
        <v/>
      </c>
      <c r="P212" s="171" t="str">
        <f t="shared" ca="1" si="58"/>
        <v/>
      </c>
      <c r="Q212" s="171" t="str">
        <f t="shared" ca="1" si="68"/>
        <v/>
      </c>
      <c r="R212" s="171" t="str">
        <f t="shared" ca="1" si="69"/>
        <v/>
      </c>
      <c r="S212" s="171" t="str">
        <f t="shared" si="70"/>
        <v/>
      </c>
      <c r="T212" s="171" t="str">
        <f t="shared" ca="1" si="73"/>
        <v/>
      </c>
      <c r="U212" s="211" t="str">
        <f t="shared" ca="1" si="71"/>
        <v/>
      </c>
      <c r="V212" s="211" t="str">
        <f t="shared" ca="1" si="72"/>
        <v/>
      </c>
      <c r="Y212" s="170" t="str">
        <f ca="1">IF(V212="A",SELECT!$U$2,IF(V212="B",SELECT!$U$2+SELECT!$M$2, IF(V212="C",SELECT!$U$2+SELECT!$M$2+SELECT!$P$2,"")))</f>
        <v/>
      </c>
    </row>
    <row r="213" spans="1:25" x14ac:dyDescent="0.25">
      <c r="A213" s="170" t="str">
        <f ca="1">IF(B213=TRUE,SELECT!B218&amp;SELECT!C218&amp;SELECT!E218,"")</f>
        <v/>
      </c>
      <c r="B213" s="170" t="b">
        <f ca="1">SELECT!U218</f>
        <v>0</v>
      </c>
      <c r="C213" s="172" t="str">
        <f t="shared" ca="1" si="59"/>
        <v/>
      </c>
      <c r="D213" s="171" t="str">
        <f t="shared" ca="1" si="56"/>
        <v/>
      </c>
      <c r="E213" s="171" t="str">
        <f t="shared" si="60"/>
        <v/>
      </c>
      <c r="F213" s="171" t="str">
        <f t="shared" si="61"/>
        <v/>
      </c>
      <c r="G213" s="171" t="str">
        <f t="shared" si="62"/>
        <v/>
      </c>
      <c r="H213" s="170" t="b">
        <f ca="1">SELECT!V218</f>
        <v>0</v>
      </c>
      <c r="I213" s="172" t="str">
        <f t="shared" ca="1" si="63"/>
        <v/>
      </c>
      <c r="J213" s="171" t="str">
        <f t="shared" ca="1" si="57"/>
        <v/>
      </c>
      <c r="K213" s="171" t="str">
        <f t="shared" si="64"/>
        <v/>
      </c>
      <c r="L213" s="171" t="str">
        <f t="shared" si="65"/>
        <v/>
      </c>
      <c r="M213" s="171" t="str">
        <f t="shared" si="66"/>
        <v/>
      </c>
      <c r="N213" s="170" t="b">
        <f ca="1">SELECT!W218</f>
        <v>0</v>
      </c>
      <c r="O213" s="172" t="str">
        <f t="shared" ca="1" si="67"/>
        <v/>
      </c>
      <c r="P213" s="171" t="str">
        <f t="shared" ca="1" si="58"/>
        <v/>
      </c>
      <c r="Q213" s="171" t="str">
        <f t="shared" si="68"/>
        <v/>
      </c>
      <c r="R213" s="171" t="str">
        <f t="shared" si="69"/>
        <v/>
      </c>
      <c r="S213" s="171" t="str">
        <f t="shared" si="70"/>
        <v/>
      </c>
      <c r="T213" s="171" t="str">
        <f t="shared" ca="1" si="73"/>
        <v/>
      </c>
      <c r="U213" s="211" t="str">
        <f t="shared" ca="1" si="71"/>
        <v/>
      </c>
      <c r="V213" s="211" t="str">
        <f t="shared" ca="1" si="72"/>
        <v/>
      </c>
      <c r="Y213" s="170" t="str">
        <f ca="1">IF(V213="A",SELECT!$U$2,IF(V213="B",SELECT!$U$2+SELECT!$M$2, IF(V213="C",SELECT!$U$2+SELECT!$M$2+SELECT!$P$2,"")))</f>
        <v/>
      </c>
    </row>
    <row r="214" spans="1:25" x14ac:dyDescent="0.25">
      <c r="A214" s="170" t="str">
        <f ca="1">IF(B214=TRUE,SELECT!B219&amp;SELECT!C219&amp;SELECT!E219,"")</f>
        <v/>
      </c>
      <c r="B214" s="170" t="b">
        <f ca="1">SELECT!U219</f>
        <v>0</v>
      </c>
      <c r="C214" s="172" t="str">
        <f t="shared" ca="1" si="59"/>
        <v/>
      </c>
      <c r="D214" s="171" t="str">
        <f t="shared" ca="1" si="56"/>
        <v/>
      </c>
      <c r="E214" s="171" t="str">
        <f t="shared" si="60"/>
        <v/>
      </c>
      <c r="F214" s="171" t="str">
        <f t="shared" si="61"/>
        <v/>
      </c>
      <c r="G214" s="171" t="str">
        <f t="shared" si="62"/>
        <v/>
      </c>
      <c r="H214" s="170" t="b">
        <f ca="1">SELECT!V219</f>
        <v>0</v>
      </c>
      <c r="I214" s="172" t="str">
        <f t="shared" ca="1" si="63"/>
        <v/>
      </c>
      <c r="J214" s="171" t="str">
        <f t="shared" ca="1" si="57"/>
        <v/>
      </c>
      <c r="K214" s="171" t="str">
        <f t="shared" si="64"/>
        <v/>
      </c>
      <c r="L214" s="171" t="str">
        <f t="shared" si="65"/>
        <v/>
      </c>
      <c r="M214" s="171" t="str">
        <f t="shared" si="66"/>
        <v/>
      </c>
      <c r="N214" s="170" t="b">
        <f ca="1">SELECT!W219</f>
        <v>0</v>
      </c>
      <c r="O214" s="172" t="str">
        <f t="shared" ca="1" si="67"/>
        <v/>
      </c>
      <c r="P214" s="171" t="str">
        <f t="shared" ca="1" si="58"/>
        <v/>
      </c>
      <c r="Q214" s="171" t="str">
        <f t="shared" si="68"/>
        <v/>
      </c>
      <c r="R214" s="171" t="str">
        <f t="shared" si="69"/>
        <v/>
      </c>
      <c r="S214" s="171" t="str">
        <f t="shared" si="70"/>
        <v/>
      </c>
      <c r="T214" s="171" t="str">
        <f t="shared" ca="1" si="73"/>
        <v/>
      </c>
      <c r="U214" s="211" t="str">
        <f t="shared" ca="1" si="71"/>
        <v/>
      </c>
      <c r="V214" s="211" t="str">
        <f t="shared" ca="1" si="72"/>
        <v/>
      </c>
      <c r="Y214" s="170" t="str">
        <f ca="1">IF(V214="A",SELECT!$U$2,IF(V214="B",SELECT!$U$2+SELECT!$M$2, IF(V214="C",SELECT!$U$2+SELECT!$M$2+SELECT!$P$2,"")))</f>
        <v/>
      </c>
    </row>
    <row r="215" spans="1:25" x14ac:dyDescent="0.25">
      <c r="A215" s="170" t="str">
        <f ca="1">IF(B215=TRUE,SELECT!B220&amp;SELECT!C220&amp;SELECT!E220,"")</f>
        <v/>
      </c>
      <c r="B215" s="170" t="b">
        <f ca="1">SELECT!U220</f>
        <v>0</v>
      </c>
      <c r="C215" s="172" t="str">
        <f t="shared" ca="1" si="59"/>
        <v/>
      </c>
      <c r="D215" s="171" t="str">
        <f t="shared" ca="1" si="56"/>
        <v/>
      </c>
      <c r="E215" s="171" t="str">
        <f t="shared" si="60"/>
        <v/>
      </c>
      <c r="F215" s="171" t="str">
        <f t="shared" si="61"/>
        <v/>
      </c>
      <c r="G215" s="171" t="str">
        <f t="shared" si="62"/>
        <v/>
      </c>
      <c r="H215" s="170" t="b">
        <f ca="1">SELECT!V220</f>
        <v>0</v>
      </c>
      <c r="I215" s="172" t="str">
        <f t="shared" ca="1" si="63"/>
        <v/>
      </c>
      <c r="J215" s="171" t="str">
        <f t="shared" ca="1" si="57"/>
        <v/>
      </c>
      <c r="K215" s="171" t="str">
        <f t="shared" si="64"/>
        <v/>
      </c>
      <c r="L215" s="171" t="str">
        <f t="shared" si="65"/>
        <v/>
      </c>
      <c r="M215" s="171" t="str">
        <f t="shared" si="66"/>
        <v/>
      </c>
      <c r="N215" s="170" t="b">
        <f ca="1">SELECT!W220</f>
        <v>0</v>
      </c>
      <c r="O215" s="172" t="str">
        <f t="shared" ca="1" si="67"/>
        <v/>
      </c>
      <c r="P215" s="171" t="str">
        <f t="shared" ca="1" si="58"/>
        <v/>
      </c>
      <c r="Q215" s="171" t="str">
        <f t="shared" si="68"/>
        <v/>
      </c>
      <c r="R215" s="171" t="str">
        <f t="shared" si="69"/>
        <v/>
      </c>
      <c r="S215" s="171" t="str">
        <f t="shared" si="70"/>
        <v/>
      </c>
      <c r="T215" s="171" t="str">
        <f t="shared" ca="1" si="73"/>
        <v/>
      </c>
      <c r="U215" s="211" t="str">
        <f t="shared" ca="1" si="71"/>
        <v/>
      </c>
      <c r="V215" s="211" t="str">
        <f t="shared" ca="1" si="72"/>
        <v/>
      </c>
      <c r="Y215" s="170" t="str">
        <f ca="1">IF(V215="A",SELECT!$U$2,IF(V215="B",SELECT!$U$2+SELECT!$M$2, IF(V215="C",SELECT!$U$2+SELECT!$M$2+SELECT!$P$2,"")))</f>
        <v/>
      </c>
    </row>
    <row r="216" spans="1:25" x14ac:dyDescent="0.25">
      <c r="A216" s="170" t="str">
        <f ca="1">IF(B216=TRUE,SELECT!B221&amp;SELECT!C221&amp;SELECT!E221,"")</f>
        <v/>
      </c>
      <c r="B216" s="170" t="b">
        <f ca="1">SELECT!U221</f>
        <v>0</v>
      </c>
      <c r="C216" s="172" t="str">
        <f t="shared" ca="1" si="59"/>
        <v/>
      </c>
      <c r="D216" s="171" t="str">
        <f t="shared" ca="1" si="56"/>
        <v/>
      </c>
      <c r="E216" s="171" t="str">
        <f t="shared" si="60"/>
        <v/>
      </c>
      <c r="F216" s="171" t="str">
        <f t="shared" si="61"/>
        <v/>
      </c>
      <c r="G216" s="171" t="str">
        <f t="shared" si="62"/>
        <v/>
      </c>
      <c r="H216" s="170" t="b">
        <f ca="1">SELECT!V221</f>
        <v>0</v>
      </c>
      <c r="I216" s="172" t="str">
        <f t="shared" ca="1" si="63"/>
        <v/>
      </c>
      <c r="J216" s="171" t="str">
        <f t="shared" ca="1" si="57"/>
        <v/>
      </c>
      <c r="K216" s="171" t="str">
        <f t="shared" si="64"/>
        <v/>
      </c>
      <c r="L216" s="171" t="str">
        <f t="shared" si="65"/>
        <v/>
      </c>
      <c r="M216" s="171" t="str">
        <f t="shared" si="66"/>
        <v/>
      </c>
      <c r="N216" s="170" t="b">
        <f ca="1">SELECT!W221</f>
        <v>0</v>
      </c>
      <c r="O216" s="172" t="str">
        <f t="shared" ca="1" si="67"/>
        <v/>
      </c>
      <c r="P216" s="171" t="str">
        <f t="shared" ca="1" si="58"/>
        <v/>
      </c>
      <c r="Q216" s="171" t="str">
        <f t="shared" si="68"/>
        <v/>
      </c>
      <c r="R216" s="171" t="str">
        <f t="shared" si="69"/>
        <v/>
      </c>
      <c r="S216" s="171" t="str">
        <f t="shared" si="70"/>
        <v/>
      </c>
      <c r="T216" s="171" t="str">
        <f t="shared" ca="1" si="73"/>
        <v/>
      </c>
      <c r="U216" s="211" t="str">
        <f t="shared" ca="1" si="71"/>
        <v/>
      </c>
      <c r="V216" s="211" t="str">
        <f t="shared" ca="1" si="72"/>
        <v/>
      </c>
      <c r="Y216" s="170" t="str">
        <f ca="1">IF(V216="A",SELECT!$U$2,IF(V216="B",SELECT!$U$2+SELECT!$M$2, IF(V216="C",SELECT!$U$2+SELECT!$M$2+SELECT!$P$2,"")))</f>
        <v/>
      </c>
    </row>
    <row r="217" spans="1:25" x14ac:dyDescent="0.25">
      <c r="A217" s="170" t="str">
        <f ca="1">IF(B217=TRUE,SELECT!B222&amp;SELECT!C222&amp;SELECT!E222,"")</f>
        <v/>
      </c>
      <c r="B217" s="170" t="b">
        <f ca="1">SELECT!U222</f>
        <v>0</v>
      </c>
      <c r="C217" s="172" t="str">
        <f t="shared" ca="1" si="59"/>
        <v/>
      </c>
      <c r="D217" s="171" t="str">
        <f t="shared" ca="1" si="56"/>
        <v/>
      </c>
      <c r="E217" s="171" t="str">
        <f t="shared" si="60"/>
        <v/>
      </c>
      <c r="F217" s="171" t="str">
        <f t="shared" si="61"/>
        <v/>
      </c>
      <c r="G217" s="171" t="str">
        <f t="shared" si="62"/>
        <v/>
      </c>
      <c r="H217" s="170" t="b">
        <f ca="1">SELECT!V222</f>
        <v>0</v>
      </c>
      <c r="I217" s="172" t="str">
        <f t="shared" ca="1" si="63"/>
        <v/>
      </c>
      <c r="J217" s="171" t="str">
        <f t="shared" ca="1" si="57"/>
        <v/>
      </c>
      <c r="K217" s="171" t="str">
        <f t="shared" si="64"/>
        <v/>
      </c>
      <c r="L217" s="171" t="str">
        <f t="shared" si="65"/>
        <v/>
      </c>
      <c r="M217" s="171" t="str">
        <f t="shared" si="66"/>
        <v/>
      </c>
      <c r="N217" s="170" t="b">
        <f ca="1">SELECT!W222</f>
        <v>0</v>
      </c>
      <c r="O217" s="172" t="str">
        <f t="shared" ca="1" si="67"/>
        <v/>
      </c>
      <c r="P217" s="171" t="str">
        <f t="shared" ca="1" si="58"/>
        <v/>
      </c>
      <c r="Q217" s="171" t="str">
        <f t="shared" si="68"/>
        <v/>
      </c>
      <c r="R217" s="171" t="str">
        <f t="shared" si="69"/>
        <v/>
      </c>
      <c r="S217" s="171" t="str">
        <f t="shared" si="70"/>
        <v/>
      </c>
      <c r="T217" s="171" t="str">
        <f t="shared" ca="1" si="73"/>
        <v/>
      </c>
      <c r="U217" s="211" t="str">
        <f t="shared" ca="1" si="71"/>
        <v/>
      </c>
      <c r="V217" s="211" t="str">
        <f t="shared" ca="1" si="72"/>
        <v/>
      </c>
      <c r="Y217" s="170" t="str">
        <f ca="1">IF(V217="A",SELECT!$U$2,IF(V217="B",SELECT!$U$2+SELECT!$M$2, IF(V217="C",SELECT!$U$2+SELECT!$M$2+SELECT!$P$2,"")))</f>
        <v/>
      </c>
    </row>
    <row r="218" spans="1:25" x14ac:dyDescent="0.25">
      <c r="A218" s="170" t="str">
        <f ca="1">IF(B218=TRUE,SELECT!B223&amp;SELECT!C223&amp;SELECT!E223,"")</f>
        <v/>
      </c>
      <c r="B218" s="170" t="b">
        <f ca="1">SELECT!U223</f>
        <v>0</v>
      </c>
      <c r="C218" s="172" t="str">
        <f t="shared" ca="1" si="59"/>
        <v/>
      </c>
      <c r="D218" s="171" t="str">
        <f t="shared" ca="1" si="56"/>
        <v/>
      </c>
      <c r="E218" s="171" t="str">
        <f t="shared" si="60"/>
        <v/>
      </c>
      <c r="F218" s="171" t="str">
        <f t="shared" si="61"/>
        <v/>
      </c>
      <c r="G218" s="171" t="str">
        <f t="shared" si="62"/>
        <v/>
      </c>
      <c r="H218" s="170" t="b">
        <f ca="1">SELECT!V223</f>
        <v>0</v>
      </c>
      <c r="I218" s="172" t="str">
        <f t="shared" ca="1" si="63"/>
        <v/>
      </c>
      <c r="J218" s="171" t="str">
        <f t="shared" ca="1" si="57"/>
        <v/>
      </c>
      <c r="K218" s="171" t="str">
        <f t="shared" si="64"/>
        <v/>
      </c>
      <c r="L218" s="171" t="str">
        <f t="shared" si="65"/>
        <v/>
      </c>
      <c r="M218" s="171" t="str">
        <f t="shared" si="66"/>
        <v/>
      </c>
      <c r="N218" s="170" t="b">
        <f ca="1">SELECT!W223</f>
        <v>0</v>
      </c>
      <c r="O218" s="172" t="str">
        <f t="shared" ca="1" si="67"/>
        <v/>
      </c>
      <c r="P218" s="171" t="str">
        <f t="shared" ca="1" si="58"/>
        <v/>
      </c>
      <c r="Q218" s="171" t="str">
        <f t="shared" si="68"/>
        <v/>
      </c>
      <c r="R218" s="171" t="str">
        <f t="shared" si="69"/>
        <v/>
      </c>
      <c r="S218" s="171" t="str">
        <f t="shared" si="70"/>
        <v/>
      </c>
      <c r="T218" s="171" t="str">
        <f t="shared" ca="1" si="73"/>
        <v/>
      </c>
      <c r="U218" s="211" t="str">
        <f t="shared" ca="1" si="71"/>
        <v/>
      </c>
      <c r="V218" s="211" t="str">
        <f t="shared" ca="1" si="72"/>
        <v/>
      </c>
      <c r="Y218" s="170" t="str">
        <f ca="1">IF(V218="A",SELECT!$U$2,IF(V218="B",SELECT!$U$2+SELECT!$M$2, IF(V218="C",SELECT!$U$2+SELECT!$M$2+SELECT!$P$2,"")))</f>
        <v/>
      </c>
    </row>
    <row r="219" spans="1:25" x14ac:dyDescent="0.25">
      <c r="A219" s="170" t="str">
        <f ca="1">IF(B219=TRUE,SELECT!B224&amp;SELECT!C224&amp;SELECT!E224,"")</f>
        <v/>
      </c>
      <c r="B219" s="170" t="b">
        <f ca="1">SELECT!U224</f>
        <v>0</v>
      </c>
      <c r="C219" s="172" t="str">
        <f t="shared" ca="1" si="59"/>
        <v/>
      </c>
      <c r="D219" s="171" t="str">
        <f t="shared" ca="1" si="56"/>
        <v/>
      </c>
      <c r="E219" s="171" t="str">
        <f t="shared" si="60"/>
        <v/>
      </c>
      <c r="F219" s="171" t="str">
        <f t="shared" si="61"/>
        <v/>
      </c>
      <c r="G219" s="171" t="str">
        <f t="shared" si="62"/>
        <v/>
      </c>
      <c r="H219" s="170" t="b">
        <f ca="1">SELECT!V224</f>
        <v>0</v>
      </c>
      <c r="I219" s="172" t="str">
        <f t="shared" ca="1" si="63"/>
        <v/>
      </c>
      <c r="J219" s="171" t="str">
        <f t="shared" ca="1" si="57"/>
        <v/>
      </c>
      <c r="K219" s="171" t="str">
        <f t="shared" si="64"/>
        <v/>
      </c>
      <c r="L219" s="171" t="str">
        <f t="shared" si="65"/>
        <v/>
      </c>
      <c r="M219" s="171" t="str">
        <f t="shared" si="66"/>
        <v/>
      </c>
      <c r="N219" s="170" t="b">
        <f ca="1">SELECT!W224</f>
        <v>0</v>
      </c>
      <c r="O219" s="172" t="str">
        <f t="shared" ca="1" si="67"/>
        <v/>
      </c>
      <c r="P219" s="171" t="str">
        <f t="shared" ca="1" si="58"/>
        <v/>
      </c>
      <c r="Q219" s="171" t="str">
        <f t="shared" si="68"/>
        <v/>
      </c>
      <c r="R219" s="171" t="str">
        <f t="shared" si="69"/>
        <v/>
      </c>
      <c r="S219" s="171" t="str">
        <f t="shared" si="70"/>
        <v/>
      </c>
      <c r="T219" s="171" t="str">
        <f t="shared" ca="1" si="73"/>
        <v/>
      </c>
      <c r="U219" s="211" t="str">
        <f t="shared" ca="1" si="71"/>
        <v/>
      </c>
      <c r="V219" s="211" t="str">
        <f t="shared" ca="1" si="72"/>
        <v/>
      </c>
      <c r="Y219" s="170" t="str">
        <f ca="1">IF(V219="A",SELECT!$U$2,IF(V219="B",SELECT!$U$2+SELECT!$M$2, IF(V219="C",SELECT!$U$2+SELECT!$M$2+SELECT!$P$2,"")))</f>
        <v/>
      </c>
    </row>
    <row r="220" spans="1:25" x14ac:dyDescent="0.25">
      <c r="A220" s="170" t="str">
        <f ca="1">IF(B220=TRUE,SELECT!B225&amp;SELECT!C225&amp;SELECT!E225,"")</f>
        <v/>
      </c>
      <c r="B220" s="170" t="b">
        <f ca="1">SELECT!U225</f>
        <v>0</v>
      </c>
      <c r="C220" s="172" t="str">
        <f t="shared" ca="1" si="59"/>
        <v/>
      </c>
      <c r="D220" s="171" t="str">
        <f t="shared" ca="1" si="56"/>
        <v/>
      </c>
      <c r="E220" s="171" t="str">
        <f t="shared" si="60"/>
        <v/>
      </c>
      <c r="F220" s="171" t="str">
        <f t="shared" si="61"/>
        <v/>
      </c>
      <c r="G220" s="171" t="str">
        <f t="shared" si="62"/>
        <v/>
      </c>
      <c r="H220" s="170" t="b">
        <f ca="1">SELECT!V225</f>
        <v>0</v>
      </c>
      <c r="I220" s="172" t="str">
        <f t="shared" ca="1" si="63"/>
        <v/>
      </c>
      <c r="J220" s="171" t="str">
        <f t="shared" ca="1" si="57"/>
        <v/>
      </c>
      <c r="K220" s="171" t="str">
        <f t="shared" si="64"/>
        <v/>
      </c>
      <c r="L220" s="171" t="str">
        <f t="shared" si="65"/>
        <v/>
      </c>
      <c r="M220" s="171" t="str">
        <f t="shared" si="66"/>
        <v/>
      </c>
      <c r="N220" s="170" t="b">
        <f ca="1">SELECT!W225</f>
        <v>0</v>
      </c>
      <c r="O220" s="172" t="str">
        <f t="shared" ca="1" si="67"/>
        <v/>
      </c>
      <c r="P220" s="171" t="str">
        <f t="shared" ca="1" si="58"/>
        <v/>
      </c>
      <c r="Q220" s="171" t="str">
        <f t="shared" si="68"/>
        <v/>
      </c>
      <c r="R220" s="171" t="str">
        <f t="shared" si="69"/>
        <v/>
      </c>
      <c r="S220" s="171" t="str">
        <f t="shared" si="70"/>
        <v/>
      </c>
      <c r="T220" s="171" t="str">
        <f t="shared" ca="1" si="73"/>
        <v/>
      </c>
      <c r="U220" s="211" t="str">
        <f t="shared" ca="1" si="71"/>
        <v/>
      </c>
      <c r="V220" s="211" t="str">
        <f t="shared" ca="1" si="72"/>
        <v/>
      </c>
      <c r="Y220" s="170" t="str">
        <f ca="1">IF(V220="A",SELECT!$U$2,IF(V220="B",SELECT!$U$2+SELECT!$M$2, IF(V220="C",SELECT!$U$2+SELECT!$M$2+SELECT!$P$2,"")))</f>
        <v/>
      </c>
    </row>
    <row r="221" spans="1:25" x14ac:dyDescent="0.25">
      <c r="A221" s="170" t="str">
        <f ca="1">IF(B221=TRUE,SELECT!B226&amp;SELECT!C226&amp;SELECT!E226,"")</f>
        <v/>
      </c>
      <c r="B221" s="170" t="b">
        <f ca="1">SELECT!U226</f>
        <v>0</v>
      </c>
      <c r="C221" s="172" t="str">
        <f t="shared" ca="1" si="59"/>
        <v/>
      </c>
      <c r="D221" s="171" t="str">
        <f t="shared" ca="1" si="56"/>
        <v/>
      </c>
      <c r="E221" s="171" t="str">
        <f t="shared" si="60"/>
        <v/>
      </c>
      <c r="F221" s="171" t="str">
        <f t="shared" si="61"/>
        <v/>
      </c>
      <c r="G221" s="171" t="str">
        <f t="shared" si="62"/>
        <v/>
      </c>
      <c r="H221" s="170" t="b">
        <f ca="1">SELECT!V226</f>
        <v>0</v>
      </c>
      <c r="I221" s="172" t="str">
        <f t="shared" ca="1" si="63"/>
        <v/>
      </c>
      <c r="J221" s="171" t="str">
        <f t="shared" ca="1" si="57"/>
        <v/>
      </c>
      <c r="K221" s="171" t="str">
        <f t="shared" si="64"/>
        <v/>
      </c>
      <c r="L221" s="171" t="str">
        <f t="shared" si="65"/>
        <v/>
      </c>
      <c r="M221" s="171" t="str">
        <f t="shared" si="66"/>
        <v/>
      </c>
      <c r="N221" s="170" t="b">
        <f ca="1">SELECT!W226</f>
        <v>0</v>
      </c>
      <c r="O221" s="172" t="str">
        <f t="shared" ca="1" si="67"/>
        <v/>
      </c>
      <c r="P221" s="171" t="str">
        <f t="shared" ca="1" si="58"/>
        <v/>
      </c>
      <c r="Q221" s="171" t="str">
        <f t="shared" si="68"/>
        <v/>
      </c>
      <c r="R221" s="171" t="str">
        <f t="shared" si="69"/>
        <v/>
      </c>
      <c r="S221" s="171" t="str">
        <f t="shared" si="70"/>
        <v/>
      </c>
      <c r="T221" s="171" t="str">
        <f t="shared" ca="1" si="73"/>
        <v/>
      </c>
      <c r="U221" s="211" t="str">
        <f t="shared" ca="1" si="71"/>
        <v/>
      </c>
      <c r="V221" s="211" t="str">
        <f t="shared" ca="1" si="72"/>
        <v/>
      </c>
      <c r="Y221" s="170" t="str">
        <f ca="1">IF(V221="A",SELECT!$U$2,IF(V221="B",SELECT!$U$2+SELECT!$M$2, IF(V221="C",SELECT!$U$2+SELECT!$M$2+SELECT!$P$2,"")))</f>
        <v/>
      </c>
    </row>
    <row r="222" spans="1:25" x14ac:dyDescent="0.25">
      <c r="A222" s="170" t="str">
        <f ca="1">IF(B222=TRUE,SELECT!B227&amp;SELECT!C227&amp;SELECT!E227,"")</f>
        <v/>
      </c>
      <c r="B222" s="170" t="b">
        <f ca="1">SELECT!U227</f>
        <v>0</v>
      </c>
      <c r="C222" s="172" t="str">
        <f t="shared" ca="1" si="59"/>
        <v/>
      </c>
      <c r="D222" s="171" t="str">
        <f t="shared" ca="1" si="56"/>
        <v/>
      </c>
      <c r="E222" s="171" t="str">
        <f t="shared" ca="1" si="60"/>
        <v/>
      </c>
      <c r="F222" s="171" t="str">
        <f t="shared" ca="1" si="61"/>
        <v/>
      </c>
      <c r="G222" s="171" t="str">
        <f t="shared" si="62"/>
        <v/>
      </c>
      <c r="H222" s="170" t="b">
        <f ca="1">SELECT!V227</f>
        <v>0</v>
      </c>
      <c r="I222" s="172" t="str">
        <f t="shared" ca="1" si="63"/>
        <v/>
      </c>
      <c r="J222" s="171" t="str">
        <f t="shared" ca="1" si="57"/>
        <v/>
      </c>
      <c r="K222" s="171" t="str">
        <f t="shared" ca="1" si="64"/>
        <v/>
      </c>
      <c r="L222" s="171" t="str">
        <f t="shared" ca="1" si="65"/>
        <v/>
      </c>
      <c r="M222" s="171" t="str">
        <f t="shared" si="66"/>
        <v/>
      </c>
      <c r="N222" s="170" t="b">
        <f ca="1">SELECT!W227</f>
        <v>0</v>
      </c>
      <c r="O222" s="172" t="str">
        <f t="shared" ca="1" si="67"/>
        <v/>
      </c>
      <c r="P222" s="171" t="str">
        <f t="shared" ca="1" si="58"/>
        <v/>
      </c>
      <c r="Q222" s="171" t="str">
        <f t="shared" ca="1" si="68"/>
        <v/>
      </c>
      <c r="R222" s="171" t="str">
        <f t="shared" ca="1" si="69"/>
        <v/>
      </c>
      <c r="S222" s="171" t="str">
        <f t="shared" si="70"/>
        <v/>
      </c>
      <c r="T222" s="171" t="str">
        <f t="shared" ca="1" si="73"/>
        <v/>
      </c>
      <c r="U222" s="211" t="str">
        <f t="shared" ca="1" si="71"/>
        <v/>
      </c>
      <c r="V222" s="211" t="str">
        <f t="shared" ca="1" si="72"/>
        <v/>
      </c>
      <c r="Y222" s="170" t="str">
        <f ca="1">IF(V222="A",SELECT!$U$2,IF(V222="B",SELECT!$U$2+SELECT!$M$2, IF(V222="C",SELECT!$U$2+SELECT!$M$2+SELECT!$P$2,"")))</f>
        <v/>
      </c>
    </row>
    <row r="223" spans="1:25" x14ac:dyDescent="0.25">
      <c r="A223" s="170" t="str">
        <f ca="1">IF(B223=TRUE,SELECT!B228&amp;SELECT!C228&amp;SELECT!E228,"")</f>
        <v/>
      </c>
      <c r="B223" s="170" t="b">
        <f ca="1">SELECT!U228</f>
        <v>0</v>
      </c>
      <c r="C223" s="172" t="str">
        <f t="shared" ca="1" si="59"/>
        <v/>
      </c>
      <c r="D223" s="171" t="str">
        <f t="shared" ca="1" si="56"/>
        <v/>
      </c>
      <c r="E223" s="171" t="str">
        <f t="shared" si="60"/>
        <v/>
      </c>
      <c r="F223" s="171" t="str">
        <f t="shared" si="61"/>
        <v/>
      </c>
      <c r="G223" s="171" t="str">
        <f t="shared" si="62"/>
        <v/>
      </c>
      <c r="H223" s="170" t="b">
        <f ca="1">SELECT!V228</f>
        <v>0</v>
      </c>
      <c r="I223" s="172" t="str">
        <f t="shared" ca="1" si="63"/>
        <v/>
      </c>
      <c r="J223" s="171" t="str">
        <f t="shared" ca="1" si="57"/>
        <v/>
      </c>
      <c r="K223" s="171" t="str">
        <f t="shared" si="64"/>
        <v/>
      </c>
      <c r="L223" s="171" t="str">
        <f t="shared" si="65"/>
        <v/>
      </c>
      <c r="M223" s="171" t="str">
        <f t="shared" si="66"/>
        <v/>
      </c>
      <c r="N223" s="170" t="b">
        <f ca="1">SELECT!W228</f>
        <v>0</v>
      </c>
      <c r="O223" s="172" t="str">
        <f t="shared" ca="1" si="67"/>
        <v/>
      </c>
      <c r="P223" s="171" t="str">
        <f t="shared" ca="1" si="58"/>
        <v/>
      </c>
      <c r="Q223" s="171" t="str">
        <f t="shared" si="68"/>
        <v/>
      </c>
      <c r="R223" s="171" t="str">
        <f t="shared" si="69"/>
        <v/>
      </c>
      <c r="S223" s="171" t="str">
        <f t="shared" si="70"/>
        <v/>
      </c>
      <c r="T223" s="171" t="str">
        <f t="shared" ca="1" si="73"/>
        <v/>
      </c>
      <c r="U223" s="211" t="str">
        <f t="shared" ca="1" si="71"/>
        <v/>
      </c>
      <c r="V223" s="211" t="str">
        <f t="shared" ca="1" si="72"/>
        <v/>
      </c>
      <c r="Y223" s="170" t="str">
        <f ca="1">IF(V223="A",SELECT!$U$2,IF(V223="B",SELECT!$U$2+SELECT!$M$2, IF(V223="C",SELECT!$U$2+SELECT!$M$2+SELECT!$P$2,"")))</f>
        <v/>
      </c>
    </row>
    <row r="224" spans="1:25" x14ac:dyDescent="0.25">
      <c r="A224" s="170" t="str">
        <f ca="1">IF(B224=TRUE,SELECT!B229&amp;SELECT!C229&amp;SELECT!E229,"")</f>
        <v/>
      </c>
      <c r="B224" s="170" t="b">
        <f ca="1">SELECT!U229</f>
        <v>0</v>
      </c>
      <c r="C224" s="172" t="str">
        <f t="shared" ca="1" si="59"/>
        <v/>
      </c>
      <c r="D224" s="171" t="str">
        <f t="shared" ca="1" si="56"/>
        <v/>
      </c>
      <c r="E224" s="171" t="str">
        <f t="shared" si="60"/>
        <v/>
      </c>
      <c r="F224" s="171" t="str">
        <f t="shared" si="61"/>
        <v/>
      </c>
      <c r="G224" s="171" t="str">
        <f t="shared" si="62"/>
        <v/>
      </c>
      <c r="H224" s="170" t="b">
        <f ca="1">SELECT!V229</f>
        <v>0</v>
      </c>
      <c r="I224" s="172" t="str">
        <f t="shared" ca="1" si="63"/>
        <v/>
      </c>
      <c r="J224" s="171" t="str">
        <f t="shared" ca="1" si="57"/>
        <v/>
      </c>
      <c r="K224" s="171" t="str">
        <f t="shared" si="64"/>
        <v/>
      </c>
      <c r="L224" s="171" t="str">
        <f t="shared" si="65"/>
        <v/>
      </c>
      <c r="M224" s="171" t="str">
        <f t="shared" si="66"/>
        <v/>
      </c>
      <c r="N224" s="170" t="b">
        <f ca="1">SELECT!W229</f>
        <v>0</v>
      </c>
      <c r="O224" s="172" t="str">
        <f t="shared" ca="1" si="67"/>
        <v/>
      </c>
      <c r="P224" s="171" t="str">
        <f t="shared" ca="1" si="58"/>
        <v/>
      </c>
      <c r="Q224" s="171" t="str">
        <f t="shared" si="68"/>
        <v/>
      </c>
      <c r="R224" s="171" t="str">
        <f t="shared" si="69"/>
        <v/>
      </c>
      <c r="S224" s="171" t="str">
        <f t="shared" si="70"/>
        <v/>
      </c>
      <c r="T224" s="171" t="str">
        <f t="shared" ca="1" si="73"/>
        <v/>
      </c>
      <c r="U224" s="211" t="str">
        <f t="shared" ca="1" si="71"/>
        <v/>
      </c>
      <c r="V224" s="211" t="str">
        <f t="shared" ca="1" si="72"/>
        <v/>
      </c>
      <c r="Y224" s="170" t="str">
        <f ca="1">IF(V224="A",SELECT!$U$2,IF(V224="B",SELECT!$U$2+SELECT!$M$2, IF(V224="C",SELECT!$U$2+SELECT!$M$2+SELECT!$P$2,"")))</f>
        <v/>
      </c>
    </row>
    <row r="225" spans="1:25" x14ac:dyDescent="0.25">
      <c r="A225" s="170" t="str">
        <f ca="1">IF(B225=TRUE,SELECT!B230&amp;SELECT!C230&amp;SELECT!E230,"")</f>
        <v/>
      </c>
      <c r="B225" s="170" t="b">
        <f ca="1">SELECT!U230</f>
        <v>0</v>
      </c>
      <c r="C225" s="172" t="str">
        <f t="shared" ca="1" si="59"/>
        <v/>
      </c>
      <c r="D225" s="171" t="str">
        <f t="shared" ca="1" si="56"/>
        <v/>
      </c>
      <c r="E225" s="171" t="str">
        <f t="shared" si="60"/>
        <v/>
      </c>
      <c r="F225" s="171" t="str">
        <f t="shared" si="61"/>
        <v/>
      </c>
      <c r="G225" s="171" t="str">
        <f t="shared" si="62"/>
        <v/>
      </c>
      <c r="H225" s="170" t="b">
        <f ca="1">SELECT!V230</f>
        <v>0</v>
      </c>
      <c r="I225" s="172" t="str">
        <f t="shared" ca="1" si="63"/>
        <v/>
      </c>
      <c r="J225" s="171" t="str">
        <f t="shared" ca="1" si="57"/>
        <v/>
      </c>
      <c r="K225" s="171" t="str">
        <f t="shared" si="64"/>
        <v/>
      </c>
      <c r="L225" s="171" t="str">
        <f t="shared" si="65"/>
        <v/>
      </c>
      <c r="M225" s="171" t="str">
        <f t="shared" si="66"/>
        <v/>
      </c>
      <c r="N225" s="170" t="b">
        <f ca="1">SELECT!W230</f>
        <v>0</v>
      </c>
      <c r="O225" s="172" t="str">
        <f t="shared" ca="1" si="67"/>
        <v/>
      </c>
      <c r="P225" s="171" t="str">
        <f t="shared" ca="1" si="58"/>
        <v/>
      </c>
      <c r="Q225" s="171" t="str">
        <f t="shared" si="68"/>
        <v/>
      </c>
      <c r="R225" s="171" t="str">
        <f t="shared" si="69"/>
        <v/>
      </c>
      <c r="S225" s="171" t="str">
        <f t="shared" si="70"/>
        <v/>
      </c>
      <c r="T225" s="171" t="str">
        <f t="shared" ca="1" si="73"/>
        <v/>
      </c>
      <c r="U225" s="211" t="str">
        <f t="shared" ca="1" si="71"/>
        <v/>
      </c>
      <c r="V225" s="211" t="str">
        <f t="shared" ca="1" si="72"/>
        <v/>
      </c>
      <c r="Y225" s="170" t="str">
        <f ca="1">IF(V225="A",SELECT!$U$2,IF(V225="B",SELECT!$U$2+SELECT!$M$2, IF(V225="C",SELECT!$U$2+SELECT!$M$2+SELECT!$P$2,"")))</f>
        <v/>
      </c>
    </row>
    <row r="226" spans="1:25" x14ac:dyDescent="0.25">
      <c r="A226" s="170" t="str">
        <f ca="1">IF(B226=TRUE,SELECT!B231&amp;SELECT!C231&amp;SELECT!E231,"")</f>
        <v/>
      </c>
      <c r="B226" s="170" t="b">
        <f ca="1">SELECT!U231</f>
        <v>0</v>
      </c>
      <c r="C226" s="172" t="str">
        <f t="shared" ca="1" si="59"/>
        <v/>
      </c>
      <c r="D226" s="171" t="str">
        <f t="shared" ca="1" si="56"/>
        <v/>
      </c>
      <c r="E226" s="171" t="str">
        <f t="shared" si="60"/>
        <v/>
      </c>
      <c r="F226" s="171" t="str">
        <f t="shared" si="61"/>
        <v/>
      </c>
      <c r="G226" s="171" t="str">
        <f t="shared" si="62"/>
        <v/>
      </c>
      <c r="H226" s="170" t="b">
        <f ca="1">SELECT!V231</f>
        <v>0</v>
      </c>
      <c r="I226" s="172" t="str">
        <f t="shared" ca="1" si="63"/>
        <v/>
      </c>
      <c r="J226" s="171" t="str">
        <f t="shared" ca="1" si="57"/>
        <v/>
      </c>
      <c r="K226" s="171" t="str">
        <f t="shared" si="64"/>
        <v/>
      </c>
      <c r="L226" s="171" t="str">
        <f t="shared" si="65"/>
        <v/>
      </c>
      <c r="M226" s="171" t="str">
        <f t="shared" si="66"/>
        <v/>
      </c>
      <c r="N226" s="170" t="b">
        <f ca="1">SELECT!W231</f>
        <v>0</v>
      </c>
      <c r="O226" s="172" t="str">
        <f t="shared" ca="1" si="67"/>
        <v/>
      </c>
      <c r="P226" s="171" t="str">
        <f t="shared" ca="1" si="58"/>
        <v/>
      </c>
      <c r="Q226" s="171" t="str">
        <f t="shared" si="68"/>
        <v/>
      </c>
      <c r="R226" s="171" t="str">
        <f t="shared" si="69"/>
        <v/>
      </c>
      <c r="S226" s="171" t="str">
        <f t="shared" si="70"/>
        <v/>
      </c>
      <c r="T226" s="171" t="str">
        <f t="shared" ca="1" si="73"/>
        <v/>
      </c>
      <c r="U226" s="211" t="str">
        <f t="shared" ca="1" si="71"/>
        <v/>
      </c>
      <c r="V226" s="211" t="str">
        <f t="shared" ca="1" si="72"/>
        <v/>
      </c>
      <c r="Y226" s="170" t="str">
        <f ca="1">IF(V226="A",SELECT!$U$2,IF(V226="B",SELECT!$U$2+SELECT!$M$2, IF(V226="C",SELECT!$U$2+SELECT!$M$2+SELECT!$P$2,"")))</f>
        <v/>
      </c>
    </row>
    <row r="227" spans="1:25" x14ac:dyDescent="0.25">
      <c r="A227" s="170" t="str">
        <f ca="1">IF(B227=TRUE,SELECT!B232&amp;SELECT!C232&amp;SELECT!E232,"")</f>
        <v/>
      </c>
      <c r="B227" s="170" t="b">
        <f ca="1">SELECT!U232</f>
        <v>0</v>
      </c>
      <c r="C227" s="172" t="str">
        <f t="shared" ca="1" si="59"/>
        <v/>
      </c>
      <c r="D227" s="171" t="str">
        <f t="shared" ca="1" si="56"/>
        <v/>
      </c>
      <c r="E227" s="171" t="str">
        <f t="shared" si="60"/>
        <v/>
      </c>
      <c r="F227" s="171" t="str">
        <f t="shared" si="61"/>
        <v/>
      </c>
      <c r="G227" s="171" t="str">
        <f t="shared" si="62"/>
        <v/>
      </c>
      <c r="H227" s="170" t="b">
        <f ca="1">SELECT!V232</f>
        <v>0</v>
      </c>
      <c r="I227" s="172" t="str">
        <f t="shared" ca="1" si="63"/>
        <v/>
      </c>
      <c r="J227" s="171" t="str">
        <f t="shared" ca="1" si="57"/>
        <v/>
      </c>
      <c r="K227" s="171" t="str">
        <f t="shared" si="64"/>
        <v/>
      </c>
      <c r="L227" s="171" t="str">
        <f t="shared" si="65"/>
        <v/>
      </c>
      <c r="M227" s="171" t="str">
        <f t="shared" si="66"/>
        <v/>
      </c>
      <c r="N227" s="170" t="b">
        <f ca="1">SELECT!W232</f>
        <v>0</v>
      </c>
      <c r="O227" s="172" t="str">
        <f t="shared" ca="1" si="67"/>
        <v/>
      </c>
      <c r="P227" s="171" t="str">
        <f t="shared" ca="1" si="58"/>
        <v/>
      </c>
      <c r="Q227" s="171" t="str">
        <f t="shared" si="68"/>
        <v/>
      </c>
      <c r="R227" s="171" t="str">
        <f t="shared" si="69"/>
        <v/>
      </c>
      <c r="S227" s="171" t="str">
        <f t="shared" si="70"/>
        <v/>
      </c>
      <c r="T227" s="171" t="str">
        <f t="shared" ca="1" si="73"/>
        <v/>
      </c>
      <c r="U227" s="211" t="str">
        <f t="shared" ca="1" si="71"/>
        <v/>
      </c>
      <c r="V227" s="211" t="str">
        <f t="shared" ca="1" si="72"/>
        <v/>
      </c>
      <c r="Y227" s="170" t="str">
        <f ca="1">IF(V227="A",SELECT!$U$2,IF(V227="B",SELECT!$U$2+SELECT!$M$2, IF(V227="C",SELECT!$U$2+SELECT!$M$2+SELECT!$P$2,"")))</f>
        <v/>
      </c>
    </row>
    <row r="228" spans="1:25" x14ac:dyDescent="0.25">
      <c r="A228" s="170" t="str">
        <f ca="1">IF(B228=TRUE,SELECT!B233&amp;SELECT!C233&amp;SELECT!E233,"")</f>
        <v/>
      </c>
      <c r="B228" s="170" t="b">
        <f ca="1">SELECT!U233</f>
        <v>0</v>
      </c>
      <c r="C228" s="172" t="str">
        <f t="shared" ca="1" si="59"/>
        <v/>
      </c>
      <c r="D228" s="171" t="str">
        <f t="shared" ca="1" si="56"/>
        <v/>
      </c>
      <c r="E228" s="171" t="str">
        <f t="shared" si="60"/>
        <v/>
      </c>
      <c r="F228" s="171" t="str">
        <f t="shared" si="61"/>
        <v/>
      </c>
      <c r="G228" s="171" t="str">
        <f t="shared" si="62"/>
        <v/>
      </c>
      <c r="H228" s="170" t="b">
        <f ca="1">SELECT!V233</f>
        <v>0</v>
      </c>
      <c r="I228" s="172" t="str">
        <f t="shared" ca="1" si="63"/>
        <v/>
      </c>
      <c r="J228" s="171" t="str">
        <f t="shared" ca="1" si="57"/>
        <v/>
      </c>
      <c r="K228" s="171" t="str">
        <f t="shared" si="64"/>
        <v/>
      </c>
      <c r="L228" s="171" t="str">
        <f t="shared" si="65"/>
        <v/>
      </c>
      <c r="M228" s="171" t="str">
        <f t="shared" si="66"/>
        <v/>
      </c>
      <c r="N228" s="170" t="b">
        <f ca="1">SELECT!W233</f>
        <v>0</v>
      </c>
      <c r="O228" s="172" t="str">
        <f t="shared" ca="1" si="67"/>
        <v/>
      </c>
      <c r="P228" s="171" t="str">
        <f t="shared" ca="1" si="58"/>
        <v/>
      </c>
      <c r="Q228" s="171" t="str">
        <f t="shared" si="68"/>
        <v/>
      </c>
      <c r="R228" s="171" t="str">
        <f t="shared" si="69"/>
        <v/>
      </c>
      <c r="S228" s="171" t="str">
        <f t="shared" si="70"/>
        <v/>
      </c>
      <c r="T228" s="171" t="str">
        <f t="shared" ca="1" si="73"/>
        <v/>
      </c>
      <c r="U228" s="211" t="str">
        <f t="shared" ca="1" si="71"/>
        <v/>
      </c>
      <c r="V228" s="211" t="str">
        <f t="shared" ca="1" si="72"/>
        <v/>
      </c>
      <c r="Y228" s="170" t="str">
        <f ca="1">IF(V228="A",SELECT!$U$2,IF(V228="B",SELECT!$U$2+SELECT!$M$2, IF(V228="C",SELECT!$U$2+SELECT!$M$2+SELECT!$P$2,"")))</f>
        <v/>
      </c>
    </row>
    <row r="229" spans="1:25" x14ac:dyDescent="0.25">
      <c r="A229" s="170" t="str">
        <f ca="1">IF(B229=TRUE,SELECT!B234&amp;SELECT!C234&amp;SELECT!E234,"")</f>
        <v/>
      </c>
      <c r="B229" s="170" t="b">
        <f ca="1">SELECT!U234</f>
        <v>0</v>
      </c>
      <c r="C229" s="172" t="str">
        <f t="shared" ca="1" si="59"/>
        <v/>
      </c>
      <c r="D229" s="171" t="str">
        <f t="shared" ca="1" si="56"/>
        <v/>
      </c>
      <c r="E229" s="171" t="str">
        <f t="shared" si="60"/>
        <v/>
      </c>
      <c r="F229" s="171" t="str">
        <f t="shared" si="61"/>
        <v/>
      </c>
      <c r="G229" s="171" t="str">
        <f t="shared" si="62"/>
        <v/>
      </c>
      <c r="H229" s="170" t="b">
        <f ca="1">SELECT!V234</f>
        <v>0</v>
      </c>
      <c r="I229" s="172" t="str">
        <f t="shared" ca="1" si="63"/>
        <v/>
      </c>
      <c r="J229" s="171" t="str">
        <f t="shared" ca="1" si="57"/>
        <v/>
      </c>
      <c r="K229" s="171" t="str">
        <f t="shared" si="64"/>
        <v/>
      </c>
      <c r="L229" s="171" t="str">
        <f t="shared" si="65"/>
        <v/>
      </c>
      <c r="M229" s="171" t="str">
        <f t="shared" si="66"/>
        <v/>
      </c>
      <c r="N229" s="170" t="b">
        <f ca="1">SELECT!W234</f>
        <v>0</v>
      </c>
      <c r="O229" s="172" t="str">
        <f t="shared" ca="1" si="67"/>
        <v/>
      </c>
      <c r="P229" s="171" t="str">
        <f t="shared" ca="1" si="58"/>
        <v/>
      </c>
      <c r="Q229" s="171" t="str">
        <f t="shared" si="68"/>
        <v/>
      </c>
      <c r="R229" s="171" t="str">
        <f t="shared" si="69"/>
        <v/>
      </c>
      <c r="S229" s="171" t="str">
        <f t="shared" si="70"/>
        <v/>
      </c>
      <c r="T229" s="171" t="str">
        <f t="shared" ca="1" si="73"/>
        <v/>
      </c>
      <c r="U229" s="211" t="str">
        <f t="shared" ca="1" si="71"/>
        <v/>
      </c>
      <c r="V229" s="211" t="str">
        <f t="shared" ca="1" si="72"/>
        <v/>
      </c>
      <c r="Y229" s="170" t="str">
        <f ca="1">IF(V229="A",SELECT!$U$2,IF(V229="B",SELECT!$U$2+SELECT!$M$2, IF(V229="C",SELECT!$U$2+SELECT!$M$2+SELECT!$P$2,"")))</f>
        <v/>
      </c>
    </row>
    <row r="230" spans="1:25" x14ac:dyDescent="0.25">
      <c r="A230" s="170" t="str">
        <f ca="1">IF(B230=TRUE,SELECT!B235&amp;SELECT!C235&amp;SELECT!E235,"")</f>
        <v/>
      </c>
      <c r="B230" s="170" t="b">
        <f ca="1">SELECT!U235</f>
        <v>0</v>
      </c>
      <c r="C230" s="172" t="str">
        <f t="shared" ca="1" si="59"/>
        <v/>
      </c>
      <c r="D230" s="171" t="str">
        <f t="shared" ca="1" si="56"/>
        <v/>
      </c>
      <c r="E230" s="171" t="str">
        <f t="shared" si="60"/>
        <v/>
      </c>
      <c r="F230" s="171" t="str">
        <f t="shared" si="61"/>
        <v/>
      </c>
      <c r="G230" s="171" t="str">
        <f t="shared" si="62"/>
        <v/>
      </c>
      <c r="H230" s="170" t="b">
        <f ca="1">SELECT!V235</f>
        <v>0</v>
      </c>
      <c r="I230" s="172" t="str">
        <f t="shared" ca="1" si="63"/>
        <v/>
      </c>
      <c r="J230" s="171" t="str">
        <f t="shared" ca="1" si="57"/>
        <v/>
      </c>
      <c r="K230" s="171" t="str">
        <f t="shared" si="64"/>
        <v/>
      </c>
      <c r="L230" s="171" t="str">
        <f t="shared" si="65"/>
        <v/>
      </c>
      <c r="M230" s="171" t="str">
        <f t="shared" si="66"/>
        <v/>
      </c>
      <c r="N230" s="170" t="b">
        <f ca="1">SELECT!W235</f>
        <v>0</v>
      </c>
      <c r="O230" s="172" t="str">
        <f t="shared" ca="1" si="67"/>
        <v/>
      </c>
      <c r="P230" s="171" t="str">
        <f t="shared" ca="1" si="58"/>
        <v/>
      </c>
      <c r="Q230" s="171" t="str">
        <f t="shared" si="68"/>
        <v/>
      </c>
      <c r="R230" s="171" t="str">
        <f t="shared" si="69"/>
        <v/>
      </c>
      <c r="S230" s="171" t="str">
        <f t="shared" si="70"/>
        <v/>
      </c>
      <c r="T230" s="171" t="str">
        <f t="shared" ca="1" si="73"/>
        <v/>
      </c>
      <c r="U230" s="211" t="str">
        <f t="shared" ca="1" si="71"/>
        <v/>
      </c>
      <c r="V230" s="211" t="str">
        <f t="shared" ca="1" si="72"/>
        <v/>
      </c>
      <c r="Y230" s="170" t="str">
        <f ca="1">IF(V230="A",SELECT!$U$2,IF(V230="B",SELECT!$U$2+SELECT!$M$2, IF(V230="C",SELECT!$U$2+SELECT!$M$2+SELECT!$P$2,"")))</f>
        <v/>
      </c>
    </row>
    <row r="231" spans="1:25" x14ac:dyDescent="0.25">
      <c r="A231" s="170" t="str">
        <f ca="1">IF(B231=TRUE,SELECT!B236&amp;SELECT!C236&amp;SELECT!E236,"")</f>
        <v/>
      </c>
      <c r="B231" s="170" t="b">
        <f ca="1">SELECT!U236</f>
        <v>0</v>
      </c>
      <c r="C231" s="172" t="str">
        <f t="shared" ca="1" si="59"/>
        <v/>
      </c>
      <c r="D231" s="171" t="str">
        <f t="shared" ca="1" si="56"/>
        <v/>
      </c>
      <c r="E231" s="171" t="str">
        <f t="shared" si="60"/>
        <v/>
      </c>
      <c r="F231" s="171" t="str">
        <f t="shared" si="61"/>
        <v/>
      </c>
      <c r="G231" s="171" t="str">
        <f t="shared" si="62"/>
        <v/>
      </c>
      <c r="H231" s="170" t="b">
        <f ca="1">SELECT!V236</f>
        <v>0</v>
      </c>
      <c r="I231" s="172" t="str">
        <f t="shared" ca="1" si="63"/>
        <v/>
      </c>
      <c r="J231" s="171" t="str">
        <f t="shared" ca="1" si="57"/>
        <v/>
      </c>
      <c r="K231" s="171" t="str">
        <f t="shared" si="64"/>
        <v/>
      </c>
      <c r="L231" s="171" t="str">
        <f t="shared" si="65"/>
        <v/>
      </c>
      <c r="M231" s="171" t="str">
        <f t="shared" si="66"/>
        <v/>
      </c>
      <c r="N231" s="170" t="b">
        <f ca="1">SELECT!W236</f>
        <v>0</v>
      </c>
      <c r="O231" s="172" t="str">
        <f t="shared" ca="1" si="67"/>
        <v/>
      </c>
      <c r="P231" s="171" t="str">
        <f t="shared" ca="1" si="58"/>
        <v/>
      </c>
      <c r="Q231" s="171" t="str">
        <f t="shared" si="68"/>
        <v/>
      </c>
      <c r="R231" s="171" t="str">
        <f t="shared" si="69"/>
        <v/>
      </c>
      <c r="S231" s="171" t="str">
        <f t="shared" si="70"/>
        <v/>
      </c>
      <c r="T231" s="171" t="str">
        <f t="shared" ca="1" si="73"/>
        <v/>
      </c>
      <c r="U231" s="211" t="str">
        <f t="shared" ca="1" si="71"/>
        <v/>
      </c>
      <c r="V231" s="211" t="str">
        <f t="shared" ca="1" si="72"/>
        <v/>
      </c>
      <c r="Y231" s="170" t="str">
        <f ca="1">IF(V231="A",SELECT!$U$2,IF(V231="B",SELECT!$U$2+SELECT!$M$2, IF(V231="C",SELECT!$U$2+SELECT!$M$2+SELECT!$P$2,"")))</f>
        <v/>
      </c>
    </row>
    <row r="232" spans="1:25" x14ac:dyDescent="0.25">
      <c r="A232" s="170" t="str">
        <f ca="1">IF(B232=TRUE,SELECT!B237&amp;SELECT!C237&amp;SELECT!E237,"")</f>
        <v/>
      </c>
      <c r="B232" s="170" t="b">
        <f ca="1">SELECT!U237</f>
        <v>0</v>
      </c>
      <c r="C232" s="172" t="str">
        <f t="shared" ca="1" si="59"/>
        <v/>
      </c>
      <c r="D232" s="171" t="str">
        <f t="shared" ca="1" si="56"/>
        <v/>
      </c>
      <c r="E232" s="171" t="str">
        <f t="shared" ca="1" si="60"/>
        <v/>
      </c>
      <c r="F232" s="171" t="str">
        <f t="shared" ca="1" si="61"/>
        <v/>
      </c>
      <c r="G232" s="171" t="str">
        <f t="shared" si="62"/>
        <v/>
      </c>
      <c r="H232" s="170" t="b">
        <f ca="1">SELECT!V237</f>
        <v>0</v>
      </c>
      <c r="I232" s="172" t="str">
        <f t="shared" ca="1" si="63"/>
        <v/>
      </c>
      <c r="J232" s="171" t="str">
        <f t="shared" ca="1" si="57"/>
        <v/>
      </c>
      <c r="K232" s="171" t="str">
        <f t="shared" ca="1" si="64"/>
        <v/>
      </c>
      <c r="L232" s="171" t="str">
        <f t="shared" ca="1" si="65"/>
        <v/>
      </c>
      <c r="M232" s="171" t="str">
        <f t="shared" si="66"/>
        <v/>
      </c>
      <c r="N232" s="170" t="b">
        <f ca="1">SELECT!W237</f>
        <v>0</v>
      </c>
      <c r="O232" s="172" t="str">
        <f t="shared" ca="1" si="67"/>
        <v/>
      </c>
      <c r="P232" s="171" t="str">
        <f t="shared" ca="1" si="58"/>
        <v/>
      </c>
      <c r="Q232" s="171" t="str">
        <f t="shared" ca="1" si="68"/>
        <v/>
      </c>
      <c r="R232" s="171" t="str">
        <f t="shared" ca="1" si="69"/>
        <v/>
      </c>
      <c r="S232" s="171" t="str">
        <f t="shared" si="70"/>
        <v/>
      </c>
      <c r="T232" s="171" t="str">
        <f t="shared" ca="1" si="73"/>
        <v/>
      </c>
      <c r="U232" s="211" t="str">
        <f t="shared" ca="1" si="71"/>
        <v/>
      </c>
      <c r="V232" s="211" t="str">
        <f t="shared" ca="1" si="72"/>
        <v/>
      </c>
      <c r="Y232" s="170" t="str">
        <f ca="1">IF(V232="A",SELECT!$U$2,IF(V232="B",SELECT!$U$2+SELECT!$M$2, IF(V232="C",SELECT!$U$2+SELECT!$M$2+SELECT!$P$2,"")))</f>
        <v/>
      </c>
    </row>
    <row r="233" spans="1:25" x14ac:dyDescent="0.25">
      <c r="A233" s="170" t="str">
        <f ca="1">IF(B233=TRUE,SELECT!B238&amp;SELECT!C238&amp;SELECT!E238,"")</f>
        <v/>
      </c>
      <c r="B233" s="170" t="b">
        <f ca="1">SELECT!U238</f>
        <v>0</v>
      </c>
      <c r="C233" s="172" t="str">
        <f t="shared" ca="1" si="59"/>
        <v/>
      </c>
      <c r="D233" s="171" t="str">
        <f t="shared" ca="1" si="56"/>
        <v/>
      </c>
      <c r="E233" s="171" t="str">
        <f t="shared" si="60"/>
        <v/>
      </c>
      <c r="F233" s="171" t="str">
        <f t="shared" si="61"/>
        <v/>
      </c>
      <c r="G233" s="171" t="str">
        <f t="shared" si="62"/>
        <v/>
      </c>
      <c r="H233" s="170" t="b">
        <f ca="1">SELECT!V238</f>
        <v>0</v>
      </c>
      <c r="I233" s="172" t="str">
        <f t="shared" ca="1" si="63"/>
        <v/>
      </c>
      <c r="J233" s="171" t="str">
        <f t="shared" ca="1" si="57"/>
        <v/>
      </c>
      <c r="K233" s="171" t="str">
        <f t="shared" si="64"/>
        <v/>
      </c>
      <c r="L233" s="171" t="str">
        <f t="shared" si="65"/>
        <v/>
      </c>
      <c r="M233" s="171" t="str">
        <f t="shared" si="66"/>
        <v/>
      </c>
      <c r="N233" s="170" t="b">
        <f ca="1">SELECT!W238</f>
        <v>0</v>
      </c>
      <c r="O233" s="172" t="str">
        <f t="shared" ca="1" si="67"/>
        <v/>
      </c>
      <c r="P233" s="171" t="str">
        <f t="shared" ca="1" si="58"/>
        <v/>
      </c>
      <c r="Q233" s="171" t="str">
        <f t="shared" si="68"/>
        <v/>
      </c>
      <c r="R233" s="171" t="str">
        <f t="shared" si="69"/>
        <v/>
      </c>
      <c r="S233" s="171" t="str">
        <f t="shared" si="70"/>
        <v/>
      </c>
      <c r="T233" s="171" t="str">
        <f t="shared" ca="1" si="73"/>
        <v/>
      </c>
      <c r="U233" s="211" t="str">
        <f t="shared" ca="1" si="71"/>
        <v/>
      </c>
      <c r="V233" s="211" t="str">
        <f t="shared" ca="1" si="72"/>
        <v/>
      </c>
      <c r="Y233" s="170" t="str">
        <f ca="1">IF(V233="A",SELECT!$U$2,IF(V233="B",SELECT!$U$2+SELECT!$M$2, IF(V233="C",SELECT!$U$2+SELECT!$M$2+SELECT!$P$2,"")))</f>
        <v/>
      </c>
    </row>
    <row r="234" spans="1:25" x14ac:dyDescent="0.25">
      <c r="A234" s="170" t="str">
        <f ca="1">IF(B234=TRUE,SELECT!B239&amp;SELECT!C239&amp;SELECT!E239,"")</f>
        <v/>
      </c>
      <c r="B234" s="170" t="b">
        <f ca="1">SELECT!U239</f>
        <v>0</v>
      </c>
      <c r="C234" s="172" t="str">
        <f t="shared" ca="1" si="59"/>
        <v/>
      </c>
      <c r="D234" s="171" t="str">
        <f t="shared" ca="1" si="56"/>
        <v/>
      </c>
      <c r="E234" s="171" t="str">
        <f t="shared" si="60"/>
        <v/>
      </c>
      <c r="F234" s="171" t="str">
        <f t="shared" si="61"/>
        <v/>
      </c>
      <c r="G234" s="171" t="str">
        <f t="shared" si="62"/>
        <v/>
      </c>
      <c r="H234" s="170" t="b">
        <f ca="1">SELECT!V239</f>
        <v>0</v>
      </c>
      <c r="I234" s="172" t="str">
        <f t="shared" ca="1" si="63"/>
        <v/>
      </c>
      <c r="J234" s="171" t="str">
        <f t="shared" ca="1" si="57"/>
        <v/>
      </c>
      <c r="K234" s="171" t="str">
        <f t="shared" si="64"/>
        <v/>
      </c>
      <c r="L234" s="171" t="str">
        <f t="shared" si="65"/>
        <v/>
      </c>
      <c r="M234" s="171" t="str">
        <f t="shared" si="66"/>
        <v/>
      </c>
      <c r="N234" s="170" t="b">
        <f ca="1">SELECT!W239</f>
        <v>0</v>
      </c>
      <c r="O234" s="172" t="str">
        <f t="shared" ca="1" si="67"/>
        <v/>
      </c>
      <c r="P234" s="171" t="str">
        <f t="shared" ca="1" si="58"/>
        <v/>
      </c>
      <c r="Q234" s="171" t="str">
        <f t="shared" si="68"/>
        <v/>
      </c>
      <c r="R234" s="171" t="str">
        <f t="shared" si="69"/>
        <v/>
      </c>
      <c r="S234" s="171" t="str">
        <f t="shared" si="70"/>
        <v/>
      </c>
      <c r="T234" s="171" t="str">
        <f t="shared" ca="1" si="73"/>
        <v/>
      </c>
      <c r="U234" s="211" t="str">
        <f t="shared" ca="1" si="71"/>
        <v/>
      </c>
      <c r="V234" s="211" t="str">
        <f t="shared" ca="1" si="72"/>
        <v/>
      </c>
      <c r="Y234" s="170" t="str">
        <f ca="1">IF(V234="A",SELECT!$U$2,IF(V234="B",SELECT!$U$2+SELECT!$M$2, IF(V234="C",SELECT!$U$2+SELECT!$M$2+SELECT!$P$2,"")))</f>
        <v/>
      </c>
    </row>
    <row r="235" spans="1:25" x14ac:dyDescent="0.25">
      <c r="A235" s="170" t="str">
        <f ca="1">IF(B235=TRUE,SELECT!B240&amp;SELECT!C240&amp;SELECT!E240,"")</f>
        <v/>
      </c>
      <c r="B235" s="170" t="b">
        <f ca="1">SELECT!U240</f>
        <v>0</v>
      </c>
      <c r="C235" s="172" t="str">
        <f t="shared" ca="1" si="59"/>
        <v/>
      </c>
      <c r="D235" s="171" t="str">
        <f t="shared" ca="1" si="56"/>
        <v/>
      </c>
      <c r="E235" s="171" t="str">
        <f t="shared" si="60"/>
        <v/>
      </c>
      <c r="F235" s="171" t="str">
        <f t="shared" si="61"/>
        <v/>
      </c>
      <c r="G235" s="171" t="str">
        <f t="shared" si="62"/>
        <v/>
      </c>
      <c r="H235" s="170" t="b">
        <f ca="1">SELECT!V240</f>
        <v>0</v>
      </c>
      <c r="I235" s="172" t="str">
        <f t="shared" ca="1" si="63"/>
        <v/>
      </c>
      <c r="J235" s="171" t="str">
        <f t="shared" ca="1" si="57"/>
        <v/>
      </c>
      <c r="K235" s="171" t="str">
        <f t="shared" si="64"/>
        <v/>
      </c>
      <c r="L235" s="171" t="str">
        <f t="shared" si="65"/>
        <v/>
      </c>
      <c r="M235" s="171" t="str">
        <f t="shared" si="66"/>
        <v/>
      </c>
      <c r="N235" s="170" t="b">
        <f ca="1">SELECT!W240</f>
        <v>0</v>
      </c>
      <c r="O235" s="172" t="str">
        <f t="shared" ca="1" si="67"/>
        <v/>
      </c>
      <c r="P235" s="171" t="str">
        <f t="shared" ca="1" si="58"/>
        <v/>
      </c>
      <c r="Q235" s="171" t="str">
        <f t="shared" si="68"/>
        <v/>
      </c>
      <c r="R235" s="171" t="str">
        <f t="shared" si="69"/>
        <v/>
      </c>
      <c r="S235" s="171" t="str">
        <f t="shared" si="70"/>
        <v/>
      </c>
      <c r="T235" s="171" t="str">
        <f t="shared" ca="1" si="73"/>
        <v/>
      </c>
      <c r="U235" s="211" t="str">
        <f t="shared" ca="1" si="71"/>
        <v/>
      </c>
      <c r="V235" s="211" t="str">
        <f t="shared" ca="1" si="72"/>
        <v/>
      </c>
      <c r="Y235" s="170" t="str">
        <f ca="1">IF(V235="A",SELECT!$U$2,IF(V235="B",SELECT!$U$2+SELECT!$M$2, IF(V235="C",SELECT!$U$2+SELECT!$M$2+SELECT!$P$2,"")))</f>
        <v/>
      </c>
    </row>
    <row r="236" spans="1:25" x14ac:dyDescent="0.25">
      <c r="A236" s="170" t="str">
        <f ca="1">IF(B236=TRUE,SELECT!B241&amp;SELECT!C241&amp;SELECT!E241,"")</f>
        <v/>
      </c>
      <c r="B236" s="170" t="b">
        <f ca="1">SELECT!U241</f>
        <v>0</v>
      </c>
      <c r="C236" s="172" t="str">
        <f t="shared" ca="1" si="59"/>
        <v/>
      </c>
      <c r="D236" s="171" t="str">
        <f t="shared" ca="1" si="56"/>
        <v/>
      </c>
      <c r="E236" s="171" t="str">
        <f t="shared" si="60"/>
        <v/>
      </c>
      <c r="F236" s="171" t="str">
        <f t="shared" si="61"/>
        <v/>
      </c>
      <c r="G236" s="171" t="str">
        <f t="shared" si="62"/>
        <v/>
      </c>
      <c r="H236" s="170" t="b">
        <f ca="1">SELECT!V241</f>
        <v>0</v>
      </c>
      <c r="I236" s="172" t="str">
        <f t="shared" ca="1" si="63"/>
        <v/>
      </c>
      <c r="J236" s="171" t="str">
        <f t="shared" ca="1" si="57"/>
        <v/>
      </c>
      <c r="K236" s="171" t="str">
        <f t="shared" si="64"/>
        <v/>
      </c>
      <c r="L236" s="171" t="str">
        <f t="shared" si="65"/>
        <v/>
      </c>
      <c r="M236" s="171" t="str">
        <f t="shared" si="66"/>
        <v/>
      </c>
      <c r="N236" s="170" t="b">
        <f ca="1">SELECT!W241</f>
        <v>0</v>
      </c>
      <c r="O236" s="172" t="str">
        <f t="shared" ca="1" si="67"/>
        <v/>
      </c>
      <c r="P236" s="171" t="str">
        <f t="shared" ca="1" si="58"/>
        <v/>
      </c>
      <c r="Q236" s="171" t="str">
        <f t="shared" si="68"/>
        <v/>
      </c>
      <c r="R236" s="171" t="str">
        <f t="shared" si="69"/>
        <v/>
      </c>
      <c r="S236" s="171" t="str">
        <f t="shared" si="70"/>
        <v/>
      </c>
      <c r="T236" s="171" t="str">
        <f t="shared" ca="1" si="73"/>
        <v/>
      </c>
      <c r="U236" s="211" t="str">
        <f t="shared" ca="1" si="71"/>
        <v/>
      </c>
      <c r="V236" s="211" t="str">
        <f t="shared" ca="1" si="72"/>
        <v/>
      </c>
      <c r="Y236" s="170" t="str">
        <f ca="1">IF(V236="A",SELECT!$U$2,IF(V236="B",SELECT!$U$2+SELECT!$M$2, IF(V236="C",SELECT!$U$2+SELECT!$M$2+SELECT!$P$2,"")))</f>
        <v/>
      </c>
    </row>
    <row r="237" spans="1:25" x14ac:dyDescent="0.25">
      <c r="A237" s="170" t="str">
        <f ca="1">IF(B237=TRUE,SELECT!B242&amp;SELECT!C242&amp;SELECT!E242,"")</f>
        <v/>
      </c>
      <c r="B237" s="170" t="b">
        <f ca="1">SELECT!U242</f>
        <v>0</v>
      </c>
      <c r="C237" s="172" t="str">
        <f t="shared" ca="1" si="59"/>
        <v/>
      </c>
      <c r="D237" s="171" t="str">
        <f t="shared" ca="1" si="56"/>
        <v/>
      </c>
      <c r="E237" s="171" t="str">
        <f t="shared" si="60"/>
        <v/>
      </c>
      <c r="F237" s="171" t="str">
        <f t="shared" si="61"/>
        <v/>
      </c>
      <c r="G237" s="171" t="str">
        <f t="shared" si="62"/>
        <v/>
      </c>
      <c r="H237" s="170" t="b">
        <f ca="1">SELECT!V242</f>
        <v>0</v>
      </c>
      <c r="I237" s="172" t="str">
        <f t="shared" ca="1" si="63"/>
        <v/>
      </c>
      <c r="J237" s="171" t="str">
        <f t="shared" ca="1" si="57"/>
        <v/>
      </c>
      <c r="K237" s="171" t="str">
        <f t="shared" si="64"/>
        <v/>
      </c>
      <c r="L237" s="171" t="str">
        <f t="shared" si="65"/>
        <v/>
      </c>
      <c r="M237" s="171" t="str">
        <f t="shared" si="66"/>
        <v/>
      </c>
      <c r="N237" s="170" t="b">
        <f ca="1">SELECT!W242</f>
        <v>0</v>
      </c>
      <c r="O237" s="172" t="str">
        <f t="shared" ca="1" si="67"/>
        <v/>
      </c>
      <c r="P237" s="171" t="str">
        <f t="shared" ca="1" si="58"/>
        <v/>
      </c>
      <c r="Q237" s="171" t="str">
        <f t="shared" si="68"/>
        <v/>
      </c>
      <c r="R237" s="171" t="str">
        <f t="shared" si="69"/>
        <v/>
      </c>
      <c r="S237" s="171" t="str">
        <f t="shared" si="70"/>
        <v/>
      </c>
      <c r="T237" s="171" t="str">
        <f t="shared" ca="1" si="73"/>
        <v/>
      </c>
      <c r="U237" s="211" t="str">
        <f t="shared" ca="1" si="71"/>
        <v/>
      </c>
      <c r="V237" s="211" t="str">
        <f t="shared" ca="1" si="72"/>
        <v/>
      </c>
      <c r="Y237" s="170" t="str">
        <f ca="1">IF(V237="A",SELECT!$U$2,IF(V237="B",SELECT!$U$2+SELECT!$M$2, IF(V237="C",SELECT!$U$2+SELECT!$M$2+SELECT!$P$2,"")))</f>
        <v/>
      </c>
    </row>
    <row r="238" spans="1:25" x14ac:dyDescent="0.25">
      <c r="A238" s="170" t="str">
        <f ca="1">IF(B238=TRUE,SELECT!B243&amp;SELECT!C243&amp;SELECT!E243,"")</f>
        <v/>
      </c>
      <c r="B238" s="170" t="b">
        <f ca="1">SELECT!U243</f>
        <v>0</v>
      </c>
      <c r="C238" s="172" t="str">
        <f t="shared" ca="1" si="59"/>
        <v/>
      </c>
      <c r="D238" s="171" t="str">
        <f t="shared" ca="1" si="56"/>
        <v/>
      </c>
      <c r="E238" s="171" t="str">
        <f t="shared" si="60"/>
        <v/>
      </c>
      <c r="F238" s="171" t="str">
        <f t="shared" si="61"/>
        <v/>
      </c>
      <c r="G238" s="171" t="str">
        <f t="shared" si="62"/>
        <v/>
      </c>
      <c r="H238" s="170" t="b">
        <f ca="1">SELECT!V243</f>
        <v>0</v>
      </c>
      <c r="I238" s="172" t="str">
        <f t="shared" ca="1" si="63"/>
        <v/>
      </c>
      <c r="J238" s="171" t="str">
        <f t="shared" ca="1" si="57"/>
        <v/>
      </c>
      <c r="K238" s="171" t="str">
        <f t="shared" si="64"/>
        <v/>
      </c>
      <c r="L238" s="171" t="str">
        <f t="shared" si="65"/>
        <v/>
      </c>
      <c r="M238" s="171" t="str">
        <f t="shared" si="66"/>
        <v/>
      </c>
      <c r="N238" s="170" t="b">
        <f ca="1">SELECT!W243</f>
        <v>0</v>
      </c>
      <c r="O238" s="172" t="str">
        <f t="shared" ca="1" si="67"/>
        <v/>
      </c>
      <c r="P238" s="171" t="str">
        <f t="shared" ca="1" si="58"/>
        <v/>
      </c>
      <c r="Q238" s="171" t="str">
        <f t="shared" si="68"/>
        <v/>
      </c>
      <c r="R238" s="171" t="str">
        <f t="shared" si="69"/>
        <v/>
      </c>
      <c r="S238" s="171" t="str">
        <f t="shared" si="70"/>
        <v/>
      </c>
      <c r="T238" s="171" t="str">
        <f t="shared" ca="1" si="73"/>
        <v/>
      </c>
      <c r="U238" s="211" t="str">
        <f t="shared" ca="1" si="71"/>
        <v/>
      </c>
      <c r="V238" s="211" t="str">
        <f t="shared" ca="1" si="72"/>
        <v/>
      </c>
      <c r="Y238" s="170" t="str">
        <f ca="1">IF(V238="A",SELECT!$U$2,IF(V238="B",SELECT!$U$2+SELECT!$M$2, IF(V238="C",SELECT!$U$2+SELECT!$M$2+SELECT!$P$2,"")))</f>
        <v/>
      </c>
    </row>
    <row r="239" spans="1:25" x14ac:dyDescent="0.25">
      <c r="A239" s="170" t="str">
        <f ca="1">IF(B239=TRUE,SELECT!B244&amp;SELECT!C244&amp;SELECT!E244,"")</f>
        <v/>
      </c>
      <c r="B239" s="170" t="b">
        <f ca="1">SELECT!U244</f>
        <v>0</v>
      </c>
      <c r="C239" s="172" t="str">
        <f t="shared" ca="1" si="59"/>
        <v/>
      </c>
      <c r="D239" s="171" t="str">
        <f t="shared" ca="1" si="56"/>
        <v/>
      </c>
      <c r="E239" s="171" t="str">
        <f t="shared" si="60"/>
        <v/>
      </c>
      <c r="F239" s="171" t="str">
        <f t="shared" si="61"/>
        <v/>
      </c>
      <c r="G239" s="171" t="str">
        <f t="shared" si="62"/>
        <v/>
      </c>
      <c r="H239" s="170" t="b">
        <f ca="1">SELECT!V244</f>
        <v>0</v>
      </c>
      <c r="I239" s="172" t="str">
        <f t="shared" ca="1" si="63"/>
        <v/>
      </c>
      <c r="J239" s="171" t="str">
        <f t="shared" ca="1" si="57"/>
        <v/>
      </c>
      <c r="K239" s="171" t="str">
        <f t="shared" si="64"/>
        <v/>
      </c>
      <c r="L239" s="171" t="str">
        <f t="shared" si="65"/>
        <v/>
      </c>
      <c r="M239" s="171" t="str">
        <f t="shared" si="66"/>
        <v/>
      </c>
      <c r="N239" s="170" t="b">
        <f ca="1">SELECT!W244</f>
        <v>0</v>
      </c>
      <c r="O239" s="172" t="str">
        <f t="shared" ca="1" si="67"/>
        <v/>
      </c>
      <c r="P239" s="171" t="str">
        <f t="shared" ca="1" si="58"/>
        <v/>
      </c>
      <c r="Q239" s="171" t="str">
        <f t="shared" si="68"/>
        <v/>
      </c>
      <c r="R239" s="171" t="str">
        <f t="shared" si="69"/>
        <v/>
      </c>
      <c r="S239" s="171" t="str">
        <f t="shared" si="70"/>
        <v/>
      </c>
      <c r="T239" s="171" t="str">
        <f t="shared" ca="1" si="73"/>
        <v/>
      </c>
      <c r="U239" s="211" t="str">
        <f t="shared" ca="1" si="71"/>
        <v/>
      </c>
      <c r="V239" s="211" t="str">
        <f t="shared" ca="1" si="72"/>
        <v/>
      </c>
      <c r="Y239" s="170" t="str">
        <f ca="1">IF(V239="A",SELECT!$U$2,IF(V239="B",SELECT!$U$2+SELECT!$M$2, IF(V239="C",SELECT!$U$2+SELECT!$M$2+SELECT!$P$2,"")))</f>
        <v/>
      </c>
    </row>
    <row r="240" spans="1:25" x14ac:dyDescent="0.25">
      <c r="A240" s="170" t="str">
        <f ca="1">IF(B240=TRUE,SELECT!B245&amp;SELECT!C245&amp;SELECT!E245,"")</f>
        <v/>
      </c>
      <c r="B240" s="170" t="b">
        <f ca="1">SELECT!U245</f>
        <v>0</v>
      </c>
      <c r="C240" s="172" t="str">
        <f t="shared" ca="1" si="59"/>
        <v/>
      </c>
      <c r="D240" s="171" t="str">
        <f t="shared" ca="1" si="56"/>
        <v/>
      </c>
      <c r="E240" s="171" t="str">
        <f t="shared" si="60"/>
        <v/>
      </c>
      <c r="F240" s="171" t="str">
        <f t="shared" si="61"/>
        <v/>
      </c>
      <c r="G240" s="171" t="str">
        <f t="shared" si="62"/>
        <v/>
      </c>
      <c r="H240" s="170" t="b">
        <f ca="1">SELECT!V245</f>
        <v>0</v>
      </c>
      <c r="I240" s="172" t="str">
        <f t="shared" ca="1" si="63"/>
        <v/>
      </c>
      <c r="J240" s="171" t="str">
        <f t="shared" ca="1" si="57"/>
        <v/>
      </c>
      <c r="K240" s="171" t="str">
        <f t="shared" si="64"/>
        <v/>
      </c>
      <c r="L240" s="171" t="str">
        <f t="shared" si="65"/>
        <v/>
      </c>
      <c r="M240" s="171" t="str">
        <f t="shared" si="66"/>
        <v/>
      </c>
      <c r="N240" s="170" t="b">
        <f ca="1">SELECT!W245</f>
        <v>0</v>
      </c>
      <c r="O240" s="172" t="str">
        <f t="shared" ca="1" si="67"/>
        <v/>
      </c>
      <c r="P240" s="171" t="str">
        <f t="shared" ca="1" si="58"/>
        <v/>
      </c>
      <c r="Q240" s="171" t="str">
        <f t="shared" si="68"/>
        <v/>
      </c>
      <c r="R240" s="171" t="str">
        <f t="shared" si="69"/>
        <v/>
      </c>
      <c r="S240" s="171" t="str">
        <f t="shared" si="70"/>
        <v/>
      </c>
      <c r="T240" s="171" t="str">
        <f t="shared" ca="1" si="73"/>
        <v/>
      </c>
      <c r="U240" s="211" t="str">
        <f t="shared" ca="1" si="71"/>
        <v/>
      </c>
      <c r="V240" s="211" t="str">
        <f t="shared" ca="1" si="72"/>
        <v/>
      </c>
      <c r="Y240" s="170" t="str">
        <f ca="1">IF(V240="A",SELECT!$U$2,IF(V240="B",SELECT!$U$2+SELECT!$M$2, IF(V240="C",SELECT!$U$2+SELECT!$M$2+SELECT!$P$2,"")))</f>
        <v/>
      </c>
    </row>
    <row r="241" spans="1:25" x14ac:dyDescent="0.25">
      <c r="A241" s="170" t="str">
        <f ca="1">IF(B241=TRUE,SELECT!B246&amp;SELECT!C246&amp;SELECT!E246,"")</f>
        <v/>
      </c>
      <c r="B241" s="170" t="b">
        <f ca="1">SELECT!U246</f>
        <v>0</v>
      </c>
      <c r="C241" s="172" t="str">
        <f t="shared" ca="1" si="59"/>
        <v/>
      </c>
      <c r="D241" s="171" t="str">
        <f t="shared" ca="1" si="56"/>
        <v/>
      </c>
      <c r="E241" s="171" t="str">
        <f t="shared" si="60"/>
        <v/>
      </c>
      <c r="F241" s="171" t="str">
        <f t="shared" si="61"/>
        <v/>
      </c>
      <c r="G241" s="171" t="str">
        <f t="shared" si="62"/>
        <v/>
      </c>
      <c r="H241" s="170" t="b">
        <f ca="1">SELECT!V246</f>
        <v>0</v>
      </c>
      <c r="I241" s="172" t="str">
        <f t="shared" ca="1" si="63"/>
        <v/>
      </c>
      <c r="J241" s="171" t="str">
        <f t="shared" ca="1" si="57"/>
        <v/>
      </c>
      <c r="K241" s="171" t="str">
        <f t="shared" si="64"/>
        <v/>
      </c>
      <c r="L241" s="171" t="str">
        <f t="shared" si="65"/>
        <v/>
      </c>
      <c r="M241" s="171" t="str">
        <f t="shared" si="66"/>
        <v/>
      </c>
      <c r="N241" s="170" t="b">
        <f ca="1">SELECT!W246</f>
        <v>0</v>
      </c>
      <c r="O241" s="172" t="str">
        <f t="shared" ca="1" si="67"/>
        <v/>
      </c>
      <c r="P241" s="171" t="str">
        <f t="shared" ca="1" si="58"/>
        <v/>
      </c>
      <c r="Q241" s="171" t="str">
        <f t="shared" si="68"/>
        <v/>
      </c>
      <c r="R241" s="171" t="str">
        <f t="shared" si="69"/>
        <v/>
      </c>
      <c r="S241" s="171" t="str">
        <f t="shared" si="70"/>
        <v/>
      </c>
      <c r="T241" s="171" t="str">
        <f t="shared" ca="1" si="73"/>
        <v/>
      </c>
      <c r="U241" s="211" t="str">
        <f t="shared" ca="1" si="71"/>
        <v/>
      </c>
      <c r="V241" s="211" t="str">
        <f t="shared" ca="1" si="72"/>
        <v/>
      </c>
      <c r="Y241" s="170" t="str">
        <f ca="1">IF(V241="A",SELECT!$U$2,IF(V241="B",SELECT!$U$2+SELECT!$M$2, IF(V241="C",SELECT!$U$2+SELECT!$M$2+SELECT!$P$2,"")))</f>
        <v/>
      </c>
    </row>
    <row r="242" spans="1:25" x14ac:dyDescent="0.25">
      <c r="A242" s="170" t="str">
        <f ca="1">IF(B242=TRUE,SELECT!B247&amp;SELECT!C247&amp;SELECT!E247,"")</f>
        <v/>
      </c>
      <c r="B242" s="170" t="b">
        <f ca="1">SELECT!U247</f>
        <v>0</v>
      </c>
      <c r="C242" s="172" t="str">
        <f t="shared" ca="1" si="59"/>
        <v/>
      </c>
      <c r="D242" s="171" t="str">
        <f t="shared" ca="1" si="56"/>
        <v/>
      </c>
      <c r="E242" s="171" t="str">
        <f t="shared" ca="1" si="60"/>
        <v/>
      </c>
      <c r="F242" s="171" t="str">
        <f t="shared" ca="1" si="61"/>
        <v/>
      </c>
      <c r="G242" s="171" t="str">
        <f t="shared" si="62"/>
        <v/>
      </c>
      <c r="H242" s="170" t="b">
        <f ca="1">SELECT!V247</f>
        <v>0</v>
      </c>
      <c r="I242" s="172" t="str">
        <f t="shared" ca="1" si="63"/>
        <v/>
      </c>
      <c r="J242" s="171" t="str">
        <f t="shared" ca="1" si="57"/>
        <v/>
      </c>
      <c r="K242" s="171" t="str">
        <f t="shared" ca="1" si="64"/>
        <v/>
      </c>
      <c r="L242" s="171" t="str">
        <f t="shared" ca="1" si="65"/>
        <v/>
      </c>
      <c r="M242" s="171" t="str">
        <f t="shared" si="66"/>
        <v/>
      </c>
      <c r="N242" s="170" t="b">
        <f ca="1">SELECT!W247</f>
        <v>0</v>
      </c>
      <c r="O242" s="172" t="str">
        <f t="shared" ca="1" si="67"/>
        <v/>
      </c>
      <c r="P242" s="171" t="str">
        <f t="shared" ca="1" si="58"/>
        <v/>
      </c>
      <c r="Q242" s="171" t="str">
        <f t="shared" ca="1" si="68"/>
        <v/>
      </c>
      <c r="R242" s="171" t="str">
        <f t="shared" ca="1" si="69"/>
        <v/>
      </c>
      <c r="S242" s="171" t="str">
        <f t="shared" si="70"/>
        <v/>
      </c>
      <c r="T242" s="171" t="str">
        <f t="shared" ca="1" si="73"/>
        <v/>
      </c>
      <c r="U242" s="211" t="str">
        <f t="shared" ca="1" si="71"/>
        <v/>
      </c>
      <c r="V242" s="211" t="str">
        <f t="shared" ca="1" si="72"/>
        <v/>
      </c>
      <c r="Y242" s="170" t="str">
        <f ca="1">IF(V242="A",SELECT!$U$2,IF(V242="B",SELECT!$U$2+SELECT!$M$2, IF(V242="C",SELECT!$U$2+SELECT!$M$2+SELECT!$P$2,"")))</f>
        <v/>
      </c>
    </row>
    <row r="243" spans="1:25" x14ac:dyDescent="0.25">
      <c r="A243" s="170" t="str">
        <f ca="1">IF(B243=TRUE,SELECT!B248&amp;SELECT!C248&amp;SELECT!E248,"")</f>
        <v/>
      </c>
      <c r="B243" s="170" t="b">
        <f ca="1">SELECT!U248</f>
        <v>0</v>
      </c>
      <c r="C243" s="172" t="str">
        <f t="shared" ca="1" si="59"/>
        <v/>
      </c>
      <c r="D243" s="171" t="str">
        <f t="shared" ca="1" si="56"/>
        <v/>
      </c>
      <c r="E243" s="171" t="str">
        <f t="shared" si="60"/>
        <v/>
      </c>
      <c r="F243" s="171" t="str">
        <f t="shared" si="61"/>
        <v/>
      </c>
      <c r="G243" s="171" t="str">
        <f t="shared" si="62"/>
        <v/>
      </c>
      <c r="H243" s="170" t="b">
        <f ca="1">SELECT!V248</f>
        <v>0</v>
      </c>
      <c r="I243" s="172" t="str">
        <f t="shared" ca="1" si="63"/>
        <v/>
      </c>
      <c r="J243" s="171" t="str">
        <f t="shared" ca="1" si="57"/>
        <v/>
      </c>
      <c r="K243" s="171" t="str">
        <f t="shared" si="64"/>
        <v/>
      </c>
      <c r="L243" s="171" t="str">
        <f t="shared" si="65"/>
        <v/>
      </c>
      <c r="M243" s="171" t="str">
        <f t="shared" si="66"/>
        <v/>
      </c>
      <c r="N243" s="170" t="b">
        <f ca="1">SELECT!W248</f>
        <v>0</v>
      </c>
      <c r="O243" s="172" t="str">
        <f t="shared" ca="1" si="67"/>
        <v/>
      </c>
      <c r="P243" s="171" t="str">
        <f t="shared" ca="1" si="58"/>
        <v/>
      </c>
      <c r="Q243" s="171" t="str">
        <f t="shared" si="68"/>
        <v/>
      </c>
      <c r="R243" s="171" t="str">
        <f t="shared" si="69"/>
        <v/>
      </c>
      <c r="S243" s="171" t="str">
        <f t="shared" si="70"/>
        <v/>
      </c>
      <c r="T243" s="171" t="str">
        <f t="shared" ca="1" si="73"/>
        <v/>
      </c>
      <c r="U243" s="211" t="str">
        <f t="shared" ca="1" si="71"/>
        <v/>
      </c>
      <c r="V243" s="211" t="str">
        <f t="shared" ca="1" si="72"/>
        <v/>
      </c>
      <c r="Y243" s="170" t="str">
        <f ca="1">IF(V243="A",SELECT!$U$2,IF(V243="B",SELECT!$U$2+SELECT!$M$2, IF(V243="C",SELECT!$U$2+SELECT!$M$2+SELECT!$P$2,"")))</f>
        <v/>
      </c>
    </row>
    <row r="244" spans="1:25" x14ac:dyDescent="0.25">
      <c r="A244" s="170" t="str">
        <f ca="1">IF(B244=TRUE,SELECT!B249&amp;SELECT!C249&amp;SELECT!E249,"")</f>
        <v/>
      </c>
      <c r="B244" s="170" t="b">
        <f ca="1">SELECT!U249</f>
        <v>0</v>
      </c>
      <c r="C244" s="172" t="str">
        <f t="shared" ca="1" si="59"/>
        <v/>
      </c>
      <c r="D244" s="171" t="str">
        <f t="shared" ca="1" si="56"/>
        <v/>
      </c>
      <c r="E244" s="171" t="str">
        <f t="shared" si="60"/>
        <v/>
      </c>
      <c r="F244" s="171" t="str">
        <f t="shared" si="61"/>
        <v/>
      </c>
      <c r="G244" s="171" t="str">
        <f t="shared" si="62"/>
        <v/>
      </c>
      <c r="H244" s="170" t="b">
        <f ca="1">SELECT!V249</f>
        <v>0</v>
      </c>
      <c r="I244" s="172" t="str">
        <f t="shared" ca="1" si="63"/>
        <v/>
      </c>
      <c r="J244" s="171" t="str">
        <f t="shared" ca="1" si="57"/>
        <v/>
      </c>
      <c r="K244" s="171" t="str">
        <f t="shared" si="64"/>
        <v/>
      </c>
      <c r="L244" s="171" t="str">
        <f t="shared" si="65"/>
        <v/>
      </c>
      <c r="M244" s="171" t="str">
        <f t="shared" si="66"/>
        <v/>
      </c>
      <c r="N244" s="170" t="b">
        <f ca="1">SELECT!W249</f>
        <v>0</v>
      </c>
      <c r="O244" s="172" t="str">
        <f t="shared" ca="1" si="67"/>
        <v/>
      </c>
      <c r="P244" s="171" t="str">
        <f t="shared" ca="1" si="58"/>
        <v/>
      </c>
      <c r="Q244" s="171" t="str">
        <f t="shared" si="68"/>
        <v/>
      </c>
      <c r="R244" s="171" t="str">
        <f t="shared" si="69"/>
        <v/>
      </c>
      <c r="S244" s="171" t="str">
        <f t="shared" si="70"/>
        <v/>
      </c>
      <c r="T244" s="171" t="str">
        <f t="shared" ca="1" si="73"/>
        <v/>
      </c>
      <c r="U244" s="211" t="str">
        <f t="shared" ca="1" si="71"/>
        <v/>
      </c>
      <c r="V244" s="211" t="str">
        <f t="shared" ca="1" si="72"/>
        <v/>
      </c>
      <c r="Y244" s="170" t="str">
        <f ca="1">IF(V244="A",SELECT!$U$2,IF(V244="B",SELECT!$U$2+SELECT!$M$2, IF(V244="C",SELECT!$U$2+SELECT!$M$2+SELECT!$P$2,"")))</f>
        <v/>
      </c>
    </row>
    <row r="245" spans="1:25" x14ac:dyDescent="0.25">
      <c r="A245" s="170" t="str">
        <f ca="1">IF(B245=TRUE,SELECT!B250&amp;SELECT!C250&amp;SELECT!E250,"")</f>
        <v/>
      </c>
      <c r="B245" s="170" t="b">
        <f ca="1">SELECT!U250</f>
        <v>0</v>
      </c>
      <c r="C245" s="172" t="str">
        <f t="shared" ca="1" si="59"/>
        <v/>
      </c>
      <c r="D245" s="171" t="str">
        <f t="shared" ca="1" si="56"/>
        <v/>
      </c>
      <c r="E245" s="171" t="str">
        <f t="shared" si="60"/>
        <v/>
      </c>
      <c r="F245" s="171" t="str">
        <f t="shared" si="61"/>
        <v/>
      </c>
      <c r="G245" s="171" t="str">
        <f t="shared" si="62"/>
        <v/>
      </c>
      <c r="H245" s="170" t="b">
        <f ca="1">SELECT!V250</f>
        <v>0</v>
      </c>
      <c r="I245" s="172" t="str">
        <f t="shared" ca="1" si="63"/>
        <v/>
      </c>
      <c r="J245" s="171" t="str">
        <f t="shared" ca="1" si="57"/>
        <v/>
      </c>
      <c r="K245" s="171" t="str">
        <f t="shared" si="64"/>
        <v/>
      </c>
      <c r="L245" s="171" t="str">
        <f t="shared" si="65"/>
        <v/>
      </c>
      <c r="M245" s="171" t="str">
        <f t="shared" si="66"/>
        <v/>
      </c>
      <c r="N245" s="170" t="b">
        <f ca="1">SELECT!W250</f>
        <v>0</v>
      </c>
      <c r="O245" s="172" t="str">
        <f t="shared" ca="1" si="67"/>
        <v/>
      </c>
      <c r="P245" s="171" t="str">
        <f t="shared" ca="1" si="58"/>
        <v/>
      </c>
      <c r="Q245" s="171" t="str">
        <f t="shared" si="68"/>
        <v/>
      </c>
      <c r="R245" s="171" t="str">
        <f t="shared" si="69"/>
        <v/>
      </c>
      <c r="S245" s="171" t="str">
        <f t="shared" si="70"/>
        <v/>
      </c>
      <c r="T245" s="171" t="str">
        <f t="shared" ca="1" si="73"/>
        <v/>
      </c>
      <c r="U245" s="211" t="str">
        <f t="shared" ca="1" si="71"/>
        <v/>
      </c>
      <c r="V245" s="211" t="str">
        <f t="shared" ca="1" si="72"/>
        <v/>
      </c>
      <c r="Y245" s="170" t="str">
        <f ca="1">IF(V245="A",SELECT!$U$2,IF(V245="B",SELECT!$U$2+SELECT!$M$2, IF(V245="C",SELECT!$U$2+SELECT!$M$2+SELECT!$P$2,"")))</f>
        <v/>
      </c>
    </row>
    <row r="246" spans="1:25" x14ac:dyDescent="0.25">
      <c r="A246" s="170" t="str">
        <f ca="1">IF(B246=TRUE,SELECT!B251&amp;SELECT!C251&amp;SELECT!E251,"")</f>
        <v/>
      </c>
      <c r="B246" s="170" t="b">
        <f ca="1">SELECT!U251</f>
        <v>0</v>
      </c>
      <c r="C246" s="172" t="str">
        <f t="shared" ca="1" si="59"/>
        <v/>
      </c>
      <c r="D246" s="171" t="str">
        <f t="shared" ca="1" si="56"/>
        <v/>
      </c>
      <c r="E246" s="171" t="str">
        <f t="shared" si="60"/>
        <v/>
      </c>
      <c r="F246" s="171" t="str">
        <f t="shared" si="61"/>
        <v/>
      </c>
      <c r="G246" s="171" t="str">
        <f t="shared" si="62"/>
        <v/>
      </c>
      <c r="H246" s="170" t="b">
        <f ca="1">SELECT!V251</f>
        <v>0</v>
      </c>
      <c r="I246" s="172" t="str">
        <f t="shared" ca="1" si="63"/>
        <v/>
      </c>
      <c r="J246" s="171" t="str">
        <f t="shared" ca="1" si="57"/>
        <v/>
      </c>
      <c r="K246" s="171" t="str">
        <f t="shared" si="64"/>
        <v/>
      </c>
      <c r="L246" s="171" t="str">
        <f t="shared" si="65"/>
        <v/>
      </c>
      <c r="M246" s="171" t="str">
        <f t="shared" si="66"/>
        <v/>
      </c>
      <c r="N246" s="170" t="b">
        <f ca="1">SELECT!W251</f>
        <v>0</v>
      </c>
      <c r="O246" s="172" t="str">
        <f t="shared" ca="1" si="67"/>
        <v/>
      </c>
      <c r="P246" s="171" t="str">
        <f t="shared" ca="1" si="58"/>
        <v/>
      </c>
      <c r="Q246" s="171" t="str">
        <f t="shared" si="68"/>
        <v/>
      </c>
      <c r="R246" s="171" t="str">
        <f t="shared" si="69"/>
        <v/>
      </c>
      <c r="S246" s="171" t="str">
        <f t="shared" si="70"/>
        <v/>
      </c>
      <c r="T246" s="171" t="str">
        <f t="shared" ca="1" si="73"/>
        <v/>
      </c>
      <c r="U246" s="211" t="str">
        <f t="shared" ca="1" si="71"/>
        <v/>
      </c>
      <c r="V246" s="211" t="str">
        <f t="shared" ca="1" si="72"/>
        <v/>
      </c>
      <c r="Y246" s="170" t="str">
        <f ca="1">IF(V246="A",SELECT!$U$2,IF(V246="B",SELECT!$U$2+SELECT!$M$2, IF(V246="C",SELECT!$U$2+SELECT!$M$2+SELECT!$P$2,"")))</f>
        <v/>
      </c>
    </row>
    <row r="247" spans="1:25" x14ac:dyDescent="0.25">
      <c r="A247" s="170" t="str">
        <f ca="1">IF(B247=TRUE,SELECT!B252&amp;SELECT!C252&amp;SELECT!E252,"")</f>
        <v/>
      </c>
      <c r="B247" s="170" t="b">
        <f ca="1">SELECT!U252</f>
        <v>0</v>
      </c>
      <c r="C247" s="172" t="str">
        <f t="shared" ca="1" si="59"/>
        <v/>
      </c>
      <c r="D247" s="171" t="str">
        <f t="shared" ca="1" si="56"/>
        <v/>
      </c>
      <c r="E247" s="171" t="str">
        <f t="shared" si="60"/>
        <v/>
      </c>
      <c r="F247" s="171" t="str">
        <f t="shared" si="61"/>
        <v/>
      </c>
      <c r="G247" s="171" t="str">
        <f t="shared" si="62"/>
        <v/>
      </c>
      <c r="H247" s="170" t="b">
        <f ca="1">SELECT!V252</f>
        <v>0</v>
      </c>
      <c r="I247" s="172" t="str">
        <f t="shared" ca="1" si="63"/>
        <v/>
      </c>
      <c r="J247" s="171" t="str">
        <f t="shared" ca="1" si="57"/>
        <v/>
      </c>
      <c r="K247" s="171" t="str">
        <f t="shared" si="64"/>
        <v/>
      </c>
      <c r="L247" s="171" t="str">
        <f t="shared" si="65"/>
        <v/>
      </c>
      <c r="M247" s="171" t="str">
        <f t="shared" si="66"/>
        <v/>
      </c>
      <c r="N247" s="170" t="b">
        <f ca="1">SELECT!W252</f>
        <v>0</v>
      </c>
      <c r="O247" s="172" t="str">
        <f t="shared" ca="1" si="67"/>
        <v/>
      </c>
      <c r="P247" s="171" t="str">
        <f t="shared" ca="1" si="58"/>
        <v/>
      </c>
      <c r="Q247" s="171" t="str">
        <f t="shared" si="68"/>
        <v/>
      </c>
      <c r="R247" s="171" t="str">
        <f t="shared" si="69"/>
        <v/>
      </c>
      <c r="S247" s="171" t="str">
        <f t="shared" si="70"/>
        <v/>
      </c>
      <c r="T247" s="171" t="str">
        <f t="shared" ca="1" si="73"/>
        <v/>
      </c>
      <c r="U247" s="211" t="str">
        <f t="shared" ca="1" si="71"/>
        <v/>
      </c>
      <c r="V247" s="211" t="str">
        <f t="shared" ca="1" si="72"/>
        <v/>
      </c>
      <c r="Y247" s="170" t="str">
        <f ca="1">IF(V247="A",SELECT!$U$2,IF(V247="B",SELECT!$U$2+SELECT!$M$2, IF(V247="C",SELECT!$U$2+SELECT!$M$2+SELECT!$P$2,"")))</f>
        <v/>
      </c>
    </row>
    <row r="248" spans="1:25" x14ac:dyDescent="0.25">
      <c r="A248" s="170" t="str">
        <f ca="1">IF(B248=TRUE,SELECT!B253&amp;SELECT!C253&amp;SELECT!E253,"")</f>
        <v/>
      </c>
      <c r="B248" s="170" t="b">
        <f ca="1">SELECT!U253</f>
        <v>0</v>
      </c>
      <c r="C248" s="172" t="str">
        <f t="shared" ca="1" si="59"/>
        <v/>
      </c>
      <c r="D248" s="171" t="str">
        <f t="shared" ca="1" si="56"/>
        <v/>
      </c>
      <c r="E248" s="171" t="str">
        <f t="shared" si="60"/>
        <v/>
      </c>
      <c r="F248" s="171" t="str">
        <f t="shared" si="61"/>
        <v/>
      </c>
      <c r="G248" s="171" t="str">
        <f t="shared" si="62"/>
        <v/>
      </c>
      <c r="H248" s="170" t="b">
        <f ca="1">SELECT!V253</f>
        <v>0</v>
      </c>
      <c r="I248" s="172" t="str">
        <f t="shared" ca="1" si="63"/>
        <v/>
      </c>
      <c r="J248" s="171" t="str">
        <f t="shared" ca="1" si="57"/>
        <v/>
      </c>
      <c r="K248" s="171" t="str">
        <f t="shared" si="64"/>
        <v/>
      </c>
      <c r="L248" s="171" t="str">
        <f t="shared" si="65"/>
        <v/>
      </c>
      <c r="M248" s="171" t="str">
        <f t="shared" si="66"/>
        <v/>
      </c>
      <c r="N248" s="170" t="b">
        <f ca="1">SELECT!W253</f>
        <v>0</v>
      </c>
      <c r="O248" s="172" t="str">
        <f t="shared" ca="1" si="67"/>
        <v/>
      </c>
      <c r="P248" s="171" t="str">
        <f t="shared" ca="1" si="58"/>
        <v/>
      </c>
      <c r="Q248" s="171" t="str">
        <f t="shared" si="68"/>
        <v/>
      </c>
      <c r="R248" s="171" t="str">
        <f t="shared" si="69"/>
        <v/>
      </c>
      <c r="S248" s="171" t="str">
        <f t="shared" si="70"/>
        <v/>
      </c>
      <c r="T248" s="171" t="str">
        <f t="shared" ca="1" si="73"/>
        <v/>
      </c>
      <c r="U248" s="211" t="str">
        <f t="shared" ca="1" si="71"/>
        <v/>
      </c>
      <c r="V248" s="211" t="str">
        <f t="shared" ca="1" si="72"/>
        <v/>
      </c>
      <c r="Y248" s="170" t="str">
        <f ca="1">IF(V248="A",SELECT!$U$2,IF(V248="B",SELECT!$U$2+SELECT!$M$2, IF(V248="C",SELECT!$U$2+SELECT!$M$2+SELECT!$P$2,"")))</f>
        <v/>
      </c>
    </row>
    <row r="249" spans="1:25" x14ac:dyDescent="0.25">
      <c r="A249" s="170" t="str">
        <f ca="1">IF(B249=TRUE,SELECT!B254&amp;SELECT!C254&amp;SELECT!E254,"")</f>
        <v/>
      </c>
      <c r="B249" s="170" t="b">
        <f ca="1">SELECT!U254</f>
        <v>0</v>
      </c>
      <c r="C249" s="172" t="str">
        <f t="shared" ca="1" si="59"/>
        <v/>
      </c>
      <c r="D249" s="171" t="str">
        <f t="shared" ca="1" si="56"/>
        <v/>
      </c>
      <c r="E249" s="171" t="str">
        <f t="shared" si="60"/>
        <v/>
      </c>
      <c r="F249" s="171" t="str">
        <f t="shared" si="61"/>
        <v/>
      </c>
      <c r="G249" s="171" t="str">
        <f t="shared" si="62"/>
        <v/>
      </c>
      <c r="H249" s="170" t="b">
        <f ca="1">SELECT!V254</f>
        <v>0</v>
      </c>
      <c r="I249" s="172" t="str">
        <f t="shared" ca="1" si="63"/>
        <v/>
      </c>
      <c r="J249" s="171" t="str">
        <f t="shared" ca="1" si="57"/>
        <v/>
      </c>
      <c r="K249" s="171" t="str">
        <f t="shared" si="64"/>
        <v/>
      </c>
      <c r="L249" s="171" t="str">
        <f t="shared" si="65"/>
        <v/>
      </c>
      <c r="M249" s="171" t="str">
        <f t="shared" si="66"/>
        <v/>
      </c>
      <c r="N249" s="170" t="b">
        <f ca="1">SELECT!W254</f>
        <v>0</v>
      </c>
      <c r="O249" s="172" t="str">
        <f t="shared" ca="1" si="67"/>
        <v/>
      </c>
      <c r="P249" s="171" t="str">
        <f t="shared" ca="1" si="58"/>
        <v/>
      </c>
      <c r="Q249" s="171" t="str">
        <f t="shared" si="68"/>
        <v/>
      </c>
      <c r="R249" s="171" t="str">
        <f t="shared" si="69"/>
        <v/>
      </c>
      <c r="S249" s="171" t="str">
        <f t="shared" si="70"/>
        <v/>
      </c>
      <c r="T249" s="171" t="str">
        <f t="shared" ca="1" si="73"/>
        <v/>
      </c>
      <c r="U249" s="211" t="str">
        <f t="shared" ca="1" si="71"/>
        <v/>
      </c>
      <c r="V249" s="211" t="str">
        <f t="shared" ca="1" si="72"/>
        <v/>
      </c>
      <c r="Y249" s="170" t="str">
        <f ca="1">IF(V249="A",SELECT!$U$2,IF(V249="B",SELECT!$U$2+SELECT!$M$2, IF(V249="C",SELECT!$U$2+SELECT!$M$2+SELECT!$P$2,"")))</f>
        <v/>
      </c>
    </row>
    <row r="250" spans="1:25" x14ac:dyDescent="0.25">
      <c r="A250" s="170" t="str">
        <f ca="1">IF(B250=TRUE,SELECT!B255&amp;SELECT!C255&amp;SELECT!E255,"")</f>
        <v/>
      </c>
      <c r="B250" s="170" t="b">
        <f ca="1">SELECT!U255</f>
        <v>0</v>
      </c>
      <c r="C250" s="172" t="str">
        <f t="shared" ca="1" si="59"/>
        <v/>
      </c>
      <c r="D250" s="171" t="str">
        <f t="shared" ca="1" si="56"/>
        <v/>
      </c>
      <c r="E250" s="171" t="str">
        <f t="shared" si="60"/>
        <v/>
      </c>
      <c r="F250" s="171" t="str">
        <f t="shared" si="61"/>
        <v/>
      </c>
      <c r="G250" s="171" t="str">
        <f t="shared" si="62"/>
        <v/>
      </c>
      <c r="H250" s="170" t="b">
        <f ca="1">SELECT!V255</f>
        <v>0</v>
      </c>
      <c r="I250" s="172" t="str">
        <f t="shared" ca="1" si="63"/>
        <v/>
      </c>
      <c r="J250" s="171" t="str">
        <f t="shared" ca="1" si="57"/>
        <v/>
      </c>
      <c r="K250" s="171" t="str">
        <f t="shared" si="64"/>
        <v/>
      </c>
      <c r="L250" s="171" t="str">
        <f t="shared" si="65"/>
        <v/>
      </c>
      <c r="M250" s="171" t="str">
        <f t="shared" si="66"/>
        <v/>
      </c>
      <c r="N250" s="170" t="b">
        <f ca="1">SELECT!W255</f>
        <v>0</v>
      </c>
      <c r="O250" s="172" t="str">
        <f t="shared" ca="1" si="67"/>
        <v/>
      </c>
      <c r="P250" s="171" t="str">
        <f t="shared" ca="1" si="58"/>
        <v/>
      </c>
      <c r="Q250" s="171" t="str">
        <f t="shared" si="68"/>
        <v/>
      </c>
      <c r="R250" s="171" t="str">
        <f t="shared" si="69"/>
        <v/>
      </c>
      <c r="S250" s="171" t="str">
        <f t="shared" si="70"/>
        <v/>
      </c>
      <c r="T250" s="171" t="str">
        <f t="shared" ca="1" si="73"/>
        <v/>
      </c>
      <c r="U250" s="211" t="str">
        <f t="shared" ca="1" si="71"/>
        <v/>
      </c>
      <c r="V250" s="211" t="str">
        <f t="shared" ca="1" si="72"/>
        <v/>
      </c>
      <c r="Y250" s="170" t="str">
        <f ca="1">IF(V250="A",SELECT!$U$2,IF(V250="B",SELECT!$U$2+SELECT!$M$2, IF(V250="C",SELECT!$U$2+SELECT!$M$2+SELECT!$P$2,"")))</f>
        <v/>
      </c>
    </row>
    <row r="251" spans="1:25" x14ac:dyDescent="0.25">
      <c r="A251" s="170" t="str">
        <f ca="1">IF(B251=TRUE,SELECT!B256&amp;SELECT!C256&amp;SELECT!E256,"")</f>
        <v/>
      </c>
      <c r="B251" s="170" t="b">
        <f ca="1">SELECT!U256</f>
        <v>0</v>
      </c>
      <c r="C251" s="172" t="str">
        <f t="shared" ca="1" si="59"/>
        <v/>
      </c>
      <c r="D251" s="171" t="str">
        <f t="shared" ca="1" si="56"/>
        <v/>
      </c>
      <c r="E251" s="171" t="str">
        <f t="shared" si="60"/>
        <v/>
      </c>
      <c r="F251" s="171" t="str">
        <f t="shared" si="61"/>
        <v/>
      </c>
      <c r="G251" s="171" t="str">
        <f t="shared" si="62"/>
        <v/>
      </c>
      <c r="H251" s="170" t="b">
        <f ca="1">SELECT!V256</f>
        <v>0</v>
      </c>
      <c r="I251" s="172" t="str">
        <f t="shared" ca="1" si="63"/>
        <v/>
      </c>
      <c r="J251" s="171" t="str">
        <f t="shared" ca="1" si="57"/>
        <v/>
      </c>
      <c r="K251" s="171" t="str">
        <f t="shared" si="64"/>
        <v/>
      </c>
      <c r="L251" s="171" t="str">
        <f t="shared" si="65"/>
        <v/>
      </c>
      <c r="M251" s="171" t="str">
        <f t="shared" si="66"/>
        <v/>
      </c>
      <c r="N251" s="170" t="b">
        <f ca="1">SELECT!W256</f>
        <v>0</v>
      </c>
      <c r="O251" s="172" t="str">
        <f t="shared" ca="1" si="67"/>
        <v/>
      </c>
      <c r="P251" s="171" t="str">
        <f t="shared" ca="1" si="58"/>
        <v/>
      </c>
      <c r="Q251" s="171" t="str">
        <f t="shared" si="68"/>
        <v/>
      </c>
      <c r="R251" s="171" t="str">
        <f t="shared" si="69"/>
        <v/>
      </c>
      <c r="S251" s="171" t="str">
        <f t="shared" si="70"/>
        <v/>
      </c>
      <c r="T251" s="171" t="str">
        <f t="shared" ca="1" si="73"/>
        <v/>
      </c>
      <c r="U251" s="211" t="str">
        <f t="shared" ca="1" si="71"/>
        <v/>
      </c>
      <c r="V251" s="211" t="str">
        <f t="shared" ca="1" si="72"/>
        <v/>
      </c>
      <c r="Y251" s="170" t="str">
        <f ca="1">IF(V251="A",SELECT!$U$2,IF(V251="B",SELECT!$U$2+SELECT!$M$2, IF(V251="C",SELECT!$U$2+SELECT!$M$2+SELECT!$P$2,"")))</f>
        <v/>
      </c>
    </row>
    <row r="252" spans="1:25" x14ac:dyDescent="0.25">
      <c r="A252" s="170" t="str">
        <f ca="1">IF(B252=TRUE,SELECT!B257&amp;SELECT!C257&amp;SELECT!E257,"")</f>
        <v/>
      </c>
      <c r="B252" s="170" t="b">
        <f ca="1">SELECT!U257</f>
        <v>0</v>
      </c>
      <c r="C252" s="172" t="str">
        <f t="shared" ca="1" si="59"/>
        <v/>
      </c>
      <c r="D252" s="171" t="str">
        <f t="shared" ca="1" si="56"/>
        <v/>
      </c>
      <c r="E252" s="171" t="str">
        <f t="shared" ca="1" si="60"/>
        <v/>
      </c>
      <c r="F252" s="171" t="str">
        <f t="shared" ca="1" si="61"/>
        <v/>
      </c>
      <c r="G252" s="171" t="str">
        <f t="shared" si="62"/>
        <v/>
      </c>
      <c r="H252" s="170" t="b">
        <f ca="1">SELECT!V257</f>
        <v>0</v>
      </c>
      <c r="I252" s="172" t="str">
        <f t="shared" ca="1" si="63"/>
        <v/>
      </c>
      <c r="J252" s="171" t="str">
        <f t="shared" ca="1" si="57"/>
        <v/>
      </c>
      <c r="K252" s="171" t="str">
        <f t="shared" ca="1" si="64"/>
        <v/>
      </c>
      <c r="L252" s="171" t="str">
        <f t="shared" ca="1" si="65"/>
        <v/>
      </c>
      <c r="M252" s="171" t="str">
        <f t="shared" si="66"/>
        <v/>
      </c>
      <c r="N252" s="170" t="b">
        <f ca="1">SELECT!W257</f>
        <v>0</v>
      </c>
      <c r="O252" s="172" t="str">
        <f t="shared" ca="1" si="67"/>
        <v/>
      </c>
      <c r="P252" s="171" t="str">
        <f t="shared" ca="1" si="58"/>
        <v/>
      </c>
      <c r="Q252" s="171" t="str">
        <f t="shared" ca="1" si="68"/>
        <v/>
      </c>
      <c r="R252" s="171" t="str">
        <f t="shared" ca="1" si="69"/>
        <v/>
      </c>
      <c r="S252" s="171" t="str">
        <f t="shared" si="70"/>
        <v/>
      </c>
      <c r="T252" s="171" t="str">
        <f t="shared" ca="1" si="73"/>
        <v/>
      </c>
      <c r="U252" s="211" t="str">
        <f t="shared" ca="1" si="71"/>
        <v/>
      </c>
      <c r="V252" s="211" t="str">
        <f t="shared" ca="1" si="72"/>
        <v/>
      </c>
      <c r="Y252" s="170" t="str">
        <f ca="1">IF(V252="A",SELECT!$U$2,IF(V252="B",SELECT!$U$2+SELECT!$M$2, IF(V252="C",SELECT!$U$2+SELECT!$M$2+SELECT!$P$2,"")))</f>
        <v/>
      </c>
    </row>
    <row r="253" spans="1:25" x14ac:dyDescent="0.25">
      <c r="A253" s="170" t="str">
        <f ca="1">IF(B253=TRUE,SELECT!B258&amp;SELECT!C258&amp;SELECT!E258,"")</f>
        <v/>
      </c>
      <c r="B253" s="170" t="b">
        <f ca="1">SELECT!U258</f>
        <v>0</v>
      </c>
      <c r="C253" s="172" t="str">
        <f t="shared" ca="1" si="59"/>
        <v/>
      </c>
      <c r="D253" s="171" t="str">
        <f t="shared" ca="1" si="56"/>
        <v/>
      </c>
      <c r="E253" s="171" t="str">
        <f t="shared" si="60"/>
        <v/>
      </c>
      <c r="F253" s="171" t="str">
        <f t="shared" si="61"/>
        <v/>
      </c>
      <c r="G253" s="171" t="str">
        <f t="shared" si="62"/>
        <v/>
      </c>
      <c r="H253" s="170" t="b">
        <f ca="1">SELECT!V258</f>
        <v>0</v>
      </c>
      <c r="I253" s="172" t="str">
        <f t="shared" ca="1" si="63"/>
        <v/>
      </c>
      <c r="J253" s="171" t="str">
        <f t="shared" ca="1" si="57"/>
        <v/>
      </c>
      <c r="K253" s="171" t="str">
        <f t="shared" si="64"/>
        <v/>
      </c>
      <c r="L253" s="171" t="str">
        <f t="shared" si="65"/>
        <v/>
      </c>
      <c r="M253" s="171" t="str">
        <f t="shared" si="66"/>
        <v/>
      </c>
      <c r="N253" s="170" t="b">
        <f ca="1">SELECT!W258</f>
        <v>0</v>
      </c>
      <c r="O253" s="172" t="str">
        <f t="shared" ca="1" si="67"/>
        <v/>
      </c>
      <c r="P253" s="171" t="str">
        <f t="shared" ca="1" si="58"/>
        <v/>
      </c>
      <c r="Q253" s="171" t="str">
        <f t="shared" si="68"/>
        <v/>
      </c>
      <c r="R253" s="171" t="str">
        <f t="shared" si="69"/>
        <v/>
      </c>
      <c r="S253" s="171" t="str">
        <f t="shared" si="70"/>
        <v/>
      </c>
      <c r="T253" s="171" t="str">
        <f t="shared" ca="1" si="73"/>
        <v/>
      </c>
      <c r="U253" s="211" t="str">
        <f t="shared" ca="1" si="71"/>
        <v/>
      </c>
      <c r="V253" s="211" t="str">
        <f t="shared" ca="1" si="72"/>
        <v/>
      </c>
      <c r="Y253" s="170" t="str">
        <f ca="1">IF(V253="A",SELECT!$U$2,IF(V253="B",SELECT!$U$2+SELECT!$M$2, IF(V253="C",SELECT!$U$2+SELECT!$M$2+SELECT!$P$2,"")))</f>
        <v/>
      </c>
    </row>
    <row r="254" spans="1:25" x14ac:dyDescent="0.25">
      <c r="A254" s="170" t="str">
        <f ca="1">IF(B254=TRUE,SELECT!B259&amp;SELECT!C259&amp;SELECT!E259,"")</f>
        <v/>
      </c>
      <c r="B254" s="170" t="b">
        <f ca="1">SELECT!U259</f>
        <v>0</v>
      </c>
      <c r="C254" s="172" t="str">
        <f t="shared" ca="1" si="59"/>
        <v/>
      </c>
      <c r="D254" s="171" t="str">
        <f t="shared" ca="1" si="56"/>
        <v/>
      </c>
      <c r="E254" s="171" t="str">
        <f t="shared" si="60"/>
        <v/>
      </c>
      <c r="F254" s="171" t="str">
        <f t="shared" si="61"/>
        <v/>
      </c>
      <c r="G254" s="171" t="str">
        <f t="shared" si="62"/>
        <v/>
      </c>
      <c r="H254" s="170" t="b">
        <f ca="1">SELECT!V259</f>
        <v>0</v>
      </c>
      <c r="I254" s="172" t="str">
        <f t="shared" ca="1" si="63"/>
        <v/>
      </c>
      <c r="J254" s="171" t="str">
        <f t="shared" ca="1" si="57"/>
        <v/>
      </c>
      <c r="K254" s="171" t="str">
        <f t="shared" si="64"/>
        <v/>
      </c>
      <c r="L254" s="171" t="str">
        <f t="shared" si="65"/>
        <v/>
      </c>
      <c r="M254" s="171" t="str">
        <f t="shared" si="66"/>
        <v/>
      </c>
      <c r="N254" s="170" t="b">
        <f ca="1">SELECT!W259</f>
        <v>0</v>
      </c>
      <c r="O254" s="172" t="str">
        <f t="shared" ca="1" si="67"/>
        <v/>
      </c>
      <c r="P254" s="171" t="str">
        <f t="shared" ca="1" si="58"/>
        <v/>
      </c>
      <c r="Q254" s="171" t="str">
        <f t="shared" si="68"/>
        <v/>
      </c>
      <c r="R254" s="171" t="str">
        <f t="shared" si="69"/>
        <v/>
      </c>
      <c r="S254" s="171" t="str">
        <f t="shared" si="70"/>
        <v/>
      </c>
      <c r="T254" s="171" t="str">
        <f t="shared" ca="1" si="73"/>
        <v/>
      </c>
      <c r="U254" s="211" t="str">
        <f t="shared" ca="1" si="71"/>
        <v/>
      </c>
      <c r="V254" s="211" t="str">
        <f t="shared" ca="1" si="72"/>
        <v/>
      </c>
      <c r="Y254" s="170" t="str">
        <f ca="1">IF(V254="A",SELECT!$U$2,IF(V254="B",SELECT!$U$2+SELECT!$M$2, IF(V254="C",SELECT!$U$2+SELECT!$M$2+SELECT!$P$2,"")))</f>
        <v/>
      </c>
    </row>
    <row r="255" spans="1:25" x14ac:dyDescent="0.25">
      <c r="A255" s="170" t="str">
        <f ca="1">IF(B255=TRUE,SELECT!B260&amp;SELECT!C260&amp;SELECT!E260,"")</f>
        <v/>
      </c>
      <c r="B255" s="170" t="b">
        <f ca="1">SELECT!U260</f>
        <v>0</v>
      </c>
      <c r="C255" s="172" t="str">
        <f t="shared" ca="1" si="59"/>
        <v/>
      </c>
      <c r="D255" s="171" t="str">
        <f t="shared" ca="1" si="56"/>
        <v/>
      </c>
      <c r="E255" s="171" t="str">
        <f t="shared" si="60"/>
        <v/>
      </c>
      <c r="F255" s="171" t="str">
        <f t="shared" si="61"/>
        <v/>
      </c>
      <c r="G255" s="171" t="str">
        <f t="shared" si="62"/>
        <v/>
      </c>
      <c r="H255" s="170" t="b">
        <f ca="1">SELECT!V260</f>
        <v>0</v>
      </c>
      <c r="I255" s="172" t="str">
        <f t="shared" ca="1" si="63"/>
        <v/>
      </c>
      <c r="J255" s="171" t="str">
        <f t="shared" ca="1" si="57"/>
        <v/>
      </c>
      <c r="K255" s="171" t="str">
        <f t="shared" si="64"/>
        <v/>
      </c>
      <c r="L255" s="171" t="str">
        <f t="shared" si="65"/>
        <v/>
      </c>
      <c r="M255" s="171" t="str">
        <f t="shared" si="66"/>
        <v/>
      </c>
      <c r="N255" s="170" t="b">
        <f ca="1">SELECT!W260</f>
        <v>0</v>
      </c>
      <c r="O255" s="172" t="str">
        <f t="shared" ca="1" si="67"/>
        <v/>
      </c>
      <c r="P255" s="171" t="str">
        <f t="shared" ca="1" si="58"/>
        <v/>
      </c>
      <c r="Q255" s="171" t="str">
        <f t="shared" si="68"/>
        <v/>
      </c>
      <c r="R255" s="171" t="str">
        <f t="shared" si="69"/>
        <v/>
      </c>
      <c r="S255" s="171" t="str">
        <f t="shared" si="70"/>
        <v/>
      </c>
      <c r="T255" s="171" t="str">
        <f t="shared" ca="1" si="73"/>
        <v/>
      </c>
      <c r="U255" s="211" t="str">
        <f t="shared" ca="1" si="71"/>
        <v/>
      </c>
      <c r="V255" s="211" t="str">
        <f t="shared" ca="1" si="72"/>
        <v/>
      </c>
      <c r="Y255" s="170" t="str">
        <f ca="1">IF(V255="A",SELECT!$U$2,IF(V255="B",SELECT!$U$2+SELECT!$M$2, IF(V255="C",SELECT!$U$2+SELECT!$M$2+SELECT!$P$2,"")))</f>
        <v/>
      </c>
    </row>
    <row r="256" spans="1:25" x14ac:dyDescent="0.25">
      <c r="A256" s="170" t="str">
        <f ca="1">IF(B256=TRUE,SELECT!B261&amp;SELECT!C261&amp;SELECT!E261,"")</f>
        <v/>
      </c>
      <c r="B256" s="170" t="b">
        <f ca="1">SELECT!U261</f>
        <v>0</v>
      </c>
      <c r="C256" s="172" t="str">
        <f t="shared" ca="1" si="59"/>
        <v/>
      </c>
      <c r="D256" s="171" t="str">
        <f t="shared" ca="1" si="56"/>
        <v/>
      </c>
      <c r="E256" s="171" t="str">
        <f t="shared" si="60"/>
        <v/>
      </c>
      <c r="F256" s="171" t="str">
        <f t="shared" si="61"/>
        <v/>
      </c>
      <c r="G256" s="171" t="str">
        <f t="shared" si="62"/>
        <v/>
      </c>
      <c r="H256" s="170" t="b">
        <f ca="1">SELECT!V261</f>
        <v>0</v>
      </c>
      <c r="I256" s="172" t="str">
        <f t="shared" ca="1" si="63"/>
        <v/>
      </c>
      <c r="J256" s="171" t="str">
        <f t="shared" ca="1" si="57"/>
        <v/>
      </c>
      <c r="K256" s="171" t="str">
        <f t="shared" si="64"/>
        <v/>
      </c>
      <c r="L256" s="171" t="str">
        <f t="shared" si="65"/>
        <v/>
      </c>
      <c r="M256" s="171" t="str">
        <f t="shared" si="66"/>
        <v/>
      </c>
      <c r="N256" s="170" t="b">
        <f ca="1">SELECT!W261</f>
        <v>0</v>
      </c>
      <c r="O256" s="172" t="str">
        <f t="shared" ca="1" si="67"/>
        <v/>
      </c>
      <c r="P256" s="171" t="str">
        <f t="shared" ca="1" si="58"/>
        <v/>
      </c>
      <c r="Q256" s="171" t="str">
        <f t="shared" si="68"/>
        <v/>
      </c>
      <c r="R256" s="171" t="str">
        <f t="shared" si="69"/>
        <v/>
      </c>
      <c r="S256" s="171" t="str">
        <f t="shared" si="70"/>
        <v/>
      </c>
      <c r="T256" s="171" t="str">
        <f t="shared" ca="1" si="73"/>
        <v/>
      </c>
      <c r="U256" s="211" t="str">
        <f t="shared" ca="1" si="71"/>
        <v/>
      </c>
      <c r="V256" s="211" t="str">
        <f t="shared" ca="1" si="72"/>
        <v/>
      </c>
      <c r="Y256" s="170" t="str">
        <f ca="1">IF(V256="A",SELECT!$U$2,IF(V256="B",SELECT!$U$2+SELECT!$M$2, IF(V256="C",SELECT!$U$2+SELECT!$M$2+SELECT!$P$2,"")))</f>
        <v/>
      </c>
    </row>
    <row r="257" spans="1:25" x14ac:dyDescent="0.25">
      <c r="A257" s="170" t="str">
        <f ca="1">IF(B257=TRUE,SELECT!B262&amp;SELECT!C262&amp;SELECT!E262,"")</f>
        <v/>
      </c>
      <c r="B257" s="170" t="b">
        <f ca="1">SELECT!U262</f>
        <v>0</v>
      </c>
      <c r="C257" s="172" t="str">
        <f t="shared" ca="1" si="59"/>
        <v/>
      </c>
      <c r="D257" s="171" t="str">
        <f t="shared" ca="1" si="56"/>
        <v/>
      </c>
      <c r="E257" s="171" t="str">
        <f t="shared" si="60"/>
        <v/>
      </c>
      <c r="F257" s="171" t="str">
        <f t="shared" si="61"/>
        <v/>
      </c>
      <c r="G257" s="171" t="str">
        <f t="shared" si="62"/>
        <v/>
      </c>
      <c r="H257" s="170" t="b">
        <f ca="1">SELECT!V262</f>
        <v>0</v>
      </c>
      <c r="I257" s="172" t="str">
        <f t="shared" ca="1" si="63"/>
        <v/>
      </c>
      <c r="J257" s="171" t="str">
        <f t="shared" ca="1" si="57"/>
        <v/>
      </c>
      <c r="K257" s="171" t="str">
        <f t="shared" si="64"/>
        <v/>
      </c>
      <c r="L257" s="171" t="str">
        <f t="shared" si="65"/>
        <v/>
      </c>
      <c r="M257" s="171" t="str">
        <f t="shared" si="66"/>
        <v/>
      </c>
      <c r="N257" s="170" t="b">
        <f ca="1">SELECT!W262</f>
        <v>0</v>
      </c>
      <c r="O257" s="172" t="str">
        <f t="shared" ca="1" si="67"/>
        <v/>
      </c>
      <c r="P257" s="171" t="str">
        <f t="shared" ca="1" si="58"/>
        <v/>
      </c>
      <c r="Q257" s="171" t="str">
        <f t="shared" si="68"/>
        <v/>
      </c>
      <c r="R257" s="171" t="str">
        <f t="shared" si="69"/>
        <v/>
      </c>
      <c r="S257" s="171" t="str">
        <f t="shared" si="70"/>
        <v/>
      </c>
      <c r="T257" s="171" t="str">
        <f t="shared" ca="1" si="73"/>
        <v/>
      </c>
      <c r="U257" s="211" t="str">
        <f t="shared" ca="1" si="71"/>
        <v/>
      </c>
      <c r="V257" s="211" t="str">
        <f t="shared" ca="1" si="72"/>
        <v/>
      </c>
      <c r="Y257" s="170" t="str">
        <f ca="1">IF(V257="A",SELECT!$U$2,IF(V257="B",SELECT!$U$2+SELECT!$M$2, IF(V257="C",SELECT!$U$2+SELECT!$M$2+SELECT!$P$2,"")))</f>
        <v/>
      </c>
    </row>
    <row r="258" spans="1:25" x14ac:dyDescent="0.25">
      <c r="A258" s="170" t="str">
        <f ca="1">IF(B258=TRUE,SELECT!B263&amp;SELECT!C263&amp;SELECT!E263,"")</f>
        <v/>
      </c>
      <c r="B258" s="170" t="b">
        <f ca="1">SELECT!U263</f>
        <v>0</v>
      </c>
      <c r="C258" s="172" t="str">
        <f t="shared" ca="1" si="59"/>
        <v/>
      </c>
      <c r="D258" s="171" t="str">
        <f t="shared" ref="D258:D321" ca="1" si="74">CONCATENATE(C258,C259,C260,C261,C262,C263,C264,C265,C266,C267)</f>
        <v/>
      </c>
      <c r="E258" s="171" t="str">
        <f t="shared" si="60"/>
        <v/>
      </c>
      <c r="F258" s="171" t="str">
        <f t="shared" si="61"/>
        <v/>
      </c>
      <c r="G258" s="171" t="str">
        <f t="shared" si="62"/>
        <v/>
      </c>
      <c r="H258" s="170" t="b">
        <f ca="1">SELECT!V263</f>
        <v>0</v>
      </c>
      <c r="I258" s="172" t="str">
        <f t="shared" ca="1" si="63"/>
        <v/>
      </c>
      <c r="J258" s="171" t="str">
        <f t="shared" ref="J258:J321" ca="1" si="75">CONCATENATE(I258,I259,I260,I261,I262,I263,I264,I265,I266,I267)</f>
        <v/>
      </c>
      <c r="K258" s="171" t="str">
        <f t="shared" si="64"/>
        <v/>
      </c>
      <c r="L258" s="171" t="str">
        <f t="shared" si="65"/>
        <v/>
      </c>
      <c r="M258" s="171" t="str">
        <f t="shared" si="66"/>
        <v/>
      </c>
      <c r="N258" s="170" t="b">
        <f ca="1">SELECT!W263</f>
        <v>0</v>
      </c>
      <c r="O258" s="172" t="str">
        <f t="shared" ca="1" si="67"/>
        <v/>
      </c>
      <c r="P258" s="171" t="str">
        <f t="shared" ref="P258:P321" ca="1" si="76">CONCATENATE(O258,O259,O260,O261,O262,O263,O264,O265,O266,O267)</f>
        <v/>
      </c>
      <c r="Q258" s="171" t="str">
        <f t="shared" si="68"/>
        <v/>
      </c>
      <c r="R258" s="171" t="str">
        <f t="shared" si="69"/>
        <v/>
      </c>
      <c r="S258" s="171" t="str">
        <f t="shared" si="70"/>
        <v/>
      </c>
      <c r="T258" s="171" t="str">
        <f t="shared" ca="1" si="73"/>
        <v/>
      </c>
      <c r="U258" s="211" t="str">
        <f t="shared" ca="1" si="71"/>
        <v/>
      </c>
      <c r="V258" s="211" t="str">
        <f t="shared" ca="1" si="72"/>
        <v/>
      </c>
      <c r="Y258" s="170" t="str">
        <f ca="1">IF(V258="A",SELECT!$U$2,IF(V258="B",SELECT!$U$2+SELECT!$M$2, IF(V258="C",SELECT!$U$2+SELECT!$M$2+SELECT!$P$2,"")))</f>
        <v/>
      </c>
    </row>
    <row r="259" spans="1:25" x14ac:dyDescent="0.25">
      <c r="A259" s="170" t="str">
        <f ca="1">IF(B259=TRUE,SELECT!B264&amp;SELECT!C264&amp;SELECT!E264,"")</f>
        <v/>
      </c>
      <c r="B259" s="170" t="b">
        <f ca="1">SELECT!U264</f>
        <v>0</v>
      </c>
      <c r="C259" s="172" t="str">
        <f t="shared" ref="C259:C322" ca="1" si="77">IF(B259=TRUE,ROW()&amp;"A ","")</f>
        <v/>
      </c>
      <c r="D259" s="171" t="str">
        <f t="shared" ca="1" si="74"/>
        <v/>
      </c>
      <c r="E259" s="171" t="str">
        <f t="shared" ref="E259:E322" si="78">IF(MOD(ROW()-2,10)=0,D259,"")</f>
        <v/>
      </c>
      <c r="F259" s="171" t="str">
        <f t="shared" ref="F259:F322" si="79">CONCATENATE(E259,E269,E279,E289,E299,E309,E319,E329,E339,E349)</f>
        <v/>
      </c>
      <c r="G259" s="171" t="str">
        <f t="shared" ref="G259:G322" si="80">IF(MOD(ROW()-2,100)=0,F259,"")</f>
        <v/>
      </c>
      <c r="H259" s="170" t="b">
        <f ca="1">SELECT!V264</f>
        <v>0</v>
      </c>
      <c r="I259" s="172" t="str">
        <f t="shared" ref="I259:I322" ca="1" si="81">IF(H259=TRUE,ROW()&amp;"B ","")</f>
        <v/>
      </c>
      <c r="J259" s="171" t="str">
        <f t="shared" ca="1" si="75"/>
        <v/>
      </c>
      <c r="K259" s="171" t="str">
        <f t="shared" ref="K259:K322" si="82">IF(MOD(ROW()-2,10)=0,J259,"")</f>
        <v/>
      </c>
      <c r="L259" s="171" t="str">
        <f t="shared" ref="L259:L322" si="83">CONCATENATE(K259,K269,K279,K289,K299,K309,K319,K329,K339,K349)</f>
        <v/>
      </c>
      <c r="M259" s="171" t="str">
        <f t="shared" ref="M259:M322" si="84">IF(MOD(ROW()-2,100)=0,L259,"")</f>
        <v/>
      </c>
      <c r="N259" s="170" t="b">
        <f ca="1">SELECT!W264</f>
        <v>0</v>
      </c>
      <c r="O259" s="172" t="str">
        <f t="shared" ref="O259:O322" ca="1" si="85">IF(N259=TRUE,ROW()&amp;"C ","")</f>
        <v/>
      </c>
      <c r="P259" s="171" t="str">
        <f t="shared" ca="1" si="76"/>
        <v/>
      </c>
      <c r="Q259" s="171" t="str">
        <f t="shared" ref="Q259:Q322" si="86">IF(MOD(ROW()-2,10)=0,P259,"")</f>
        <v/>
      </c>
      <c r="R259" s="171" t="str">
        <f t="shared" ref="R259:R322" si="87">CONCATENATE(Q259,Q269,Q279,Q289,Q299,Q309,Q319,Q329,Q339,Q349)</f>
        <v/>
      </c>
      <c r="S259" s="171" t="str">
        <f t="shared" ref="S259:S322" si="88">IF(MOD(ROW()-2,100)=0,R259,"")</f>
        <v/>
      </c>
      <c r="T259" s="171" t="str">
        <f t="shared" ca="1" si="73"/>
        <v/>
      </c>
      <c r="U259" s="211" t="str">
        <f t="shared" ref="U259:U322" ca="1" si="89">IFERROR(IFERROR(LEFT(T259,FIND(" ",T259)-2),LEFT(T259,LEN(T259)-1)),"")</f>
        <v/>
      </c>
      <c r="V259" s="211" t="str">
        <f t="shared" ref="V259:V322" ca="1" si="90">IFERROR(MID(T259,FIND(" ",T259)-1,1),RIGHT(T259,1))</f>
        <v/>
      </c>
      <c r="Y259" s="170" t="str">
        <f ca="1">IF(V259="A",SELECT!$U$2,IF(V259="B",SELECT!$U$2+SELECT!$M$2, IF(V259="C",SELECT!$U$2+SELECT!$M$2+SELECT!$P$2,"")))</f>
        <v/>
      </c>
    </row>
    <row r="260" spans="1:25" x14ac:dyDescent="0.25">
      <c r="A260" s="170" t="str">
        <f ca="1">IF(B260=TRUE,SELECT!B265&amp;SELECT!C265&amp;SELECT!E265,"")</f>
        <v/>
      </c>
      <c r="B260" s="170" t="b">
        <f ca="1">SELECT!U265</f>
        <v>0</v>
      </c>
      <c r="C260" s="172" t="str">
        <f t="shared" ca="1" si="77"/>
        <v/>
      </c>
      <c r="D260" s="171" t="str">
        <f t="shared" ca="1" si="74"/>
        <v/>
      </c>
      <c r="E260" s="171" t="str">
        <f t="shared" si="78"/>
        <v/>
      </c>
      <c r="F260" s="171" t="str">
        <f t="shared" si="79"/>
        <v/>
      </c>
      <c r="G260" s="171" t="str">
        <f t="shared" si="80"/>
        <v/>
      </c>
      <c r="H260" s="170" t="b">
        <f ca="1">SELECT!V265</f>
        <v>0</v>
      </c>
      <c r="I260" s="172" t="str">
        <f t="shared" ca="1" si="81"/>
        <v/>
      </c>
      <c r="J260" s="171" t="str">
        <f t="shared" ca="1" si="75"/>
        <v/>
      </c>
      <c r="K260" s="171" t="str">
        <f t="shared" si="82"/>
        <v/>
      </c>
      <c r="L260" s="171" t="str">
        <f t="shared" si="83"/>
        <v/>
      </c>
      <c r="M260" s="171" t="str">
        <f t="shared" si="84"/>
        <v/>
      </c>
      <c r="N260" s="170" t="b">
        <f ca="1">SELECT!W265</f>
        <v>0</v>
      </c>
      <c r="O260" s="172" t="str">
        <f t="shared" ca="1" si="85"/>
        <v/>
      </c>
      <c r="P260" s="171" t="str">
        <f t="shared" ca="1" si="76"/>
        <v/>
      </c>
      <c r="Q260" s="171" t="str">
        <f t="shared" si="86"/>
        <v/>
      </c>
      <c r="R260" s="171" t="str">
        <f t="shared" si="87"/>
        <v/>
      </c>
      <c r="S260" s="171" t="str">
        <f t="shared" si="88"/>
        <v/>
      </c>
      <c r="T260" s="171" t="str">
        <f t="shared" ref="T260:T323" ca="1" si="91">IFERROR(MID(T259,FIND(" ",T259)+1,4000),"")</f>
        <v/>
      </c>
      <c r="U260" s="211" t="str">
        <f t="shared" ca="1" si="89"/>
        <v/>
      </c>
      <c r="V260" s="211" t="str">
        <f t="shared" ca="1" si="90"/>
        <v/>
      </c>
      <c r="Y260" s="170" t="str">
        <f ca="1">IF(V260="A",SELECT!$U$2,IF(V260="B",SELECT!$U$2+SELECT!$M$2, IF(V260="C",SELECT!$U$2+SELECT!$M$2+SELECT!$P$2,"")))</f>
        <v/>
      </c>
    </row>
    <row r="261" spans="1:25" x14ac:dyDescent="0.25">
      <c r="A261" s="170" t="str">
        <f ca="1">IF(B261=TRUE,SELECT!B266&amp;SELECT!C266&amp;SELECT!E266,"")</f>
        <v/>
      </c>
      <c r="B261" s="170" t="b">
        <f ca="1">SELECT!U266</f>
        <v>0</v>
      </c>
      <c r="C261" s="172" t="str">
        <f t="shared" ca="1" si="77"/>
        <v/>
      </c>
      <c r="D261" s="171" t="str">
        <f t="shared" ca="1" si="74"/>
        <v/>
      </c>
      <c r="E261" s="171" t="str">
        <f t="shared" si="78"/>
        <v/>
      </c>
      <c r="F261" s="171" t="str">
        <f t="shared" si="79"/>
        <v/>
      </c>
      <c r="G261" s="171" t="str">
        <f t="shared" si="80"/>
        <v/>
      </c>
      <c r="H261" s="170" t="b">
        <f ca="1">SELECT!V266</f>
        <v>0</v>
      </c>
      <c r="I261" s="172" t="str">
        <f t="shared" ca="1" si="81"/>
        <v/>
      </c>
      <c r="J261" s="171" t="str">
        <f t="shared" ca="1" si="75"/>
        <v/>
      </c>
      <c r="K261" s="171" t="str">
        <f t="shared" si="82"/>
        <v/>
      </c>
      <c r="L261" s="171" t="str">
        <f t="shared" si="83"/>
        <v/>
      </c>
      <c r="M261" s="171" t="str">
        <f t="shared" si="84"/>
        <v/>
      </c>
      <c r="N261" s="170" t="b">
        <f ca="1">SELECT!W266</f>
        <v>0</v>
      </c>
      <c r="O261" s="172" t="str">
        <f t="shared" ca="1" si="85"/>
        <v/>
      </c>
      <c r="P261" s="171" t="str">
        <f t="shared" ca="1" si="76"/>
        <v/>
      </c>
      <c r="Q261" s="171" t="str">
        <f t="shared" si="86"/>
        <v/>
      </c>
      <c r="R261" s="171" t="str">
        <f t="shared" si="87"/>
        <v/>
      </c>
      <c r="S261" s="171" t="str">
        <f t="shared" si="88"/>
        <v/>
      </c>
      <c r="T261" s="171" t="str">
        <f t="shared" ca="1" si="91"/>
        <v/>
      </c>
      <c r="U261" s="211" t="str">
        <f t="shared" ca="1" si="89"/>
        <v/>
      </c>
      <c r="V261" s="211" t="str">
        <f t="shared" ca="1" si="90"/>
        <v/>
      </c>
      <c r="Y261" s="170" t="str">
        <f ca="1">IF(V261="A",SELECT!$U$2,IF(V261="B",SELECT!$U$2+SELECT!$M$2, IF(V261="C",SELECT!$U$2+SELECT!$M$2+SELECT!$P$2,"")))</f>
        <v/>
      </c>
    </row>
    <row r="262" spans="1:25" x14ac:dyDescent="0.25">
      <c r="A262" s="170" t="str">
        <f ca="1">IF(B262=TRUE,SELECT!B267&amp;SELECT!C267&amp;SELECT!E267,"")</f>
        <v/>
      </c>
      <c r="B262" s="170" t="b">
        <f ca="1">SELECT!U267</f>
        <v>0</v>
      </c>
      <c r="C262" s="172" t="str">
        <f t="shared" ca="1" si="77"/>
        <v/>
      </c>
      <c r="D262" s="171" t="str">
        <f t="shared" ca="1" si="74"/>
        <v/>
      </c>
      <c r="E262" s="171" t="str">
        <f t="shared" ca="1" si="78"/>
        <v/>
      </c>
      <c r="F262" s="171" t="str">
        <f t="shared" ca="1" si="79"/>
        <v/>
      </c>
      <c r="G262" s="171" t="str">
        <f t="shared" si="80"/>
        <v/>
      </c>
      <c r="H262" s="170" t="b">
        <f ca="1">SELECT!V267</f>
        <v>0</v>
      </c>
      <c r="I262" s="172" t="str">
        <f t="shared" ca="1" si="81"/>
        <v/>
      </c>
      <c r="J262" s="171" t="str">
        <f t="shared" ca="1" si="75"/>
        <v/>
      </c>
      <c r="K262" s="171" t="str">
        <f t="shared" ca="1" si="82"/>
        <v/>
      </c>
      <c r="L262" s="171" t="str">
        <f t="shared" ca="1" si="83"/>
        <v/>
      </c>
      <c r="M262" s="171" t="str">
        <f t="shared" si="84"/>
        <v/>
      </c>
      <c r="N262" s="170" t="b">
        <f ca="1">SELECT!W267</f>
        <v>0</v>
      </c>
      <c r="O262" s="172" t="str">
        <f t="shared" ca="1" si="85"/>
        <v/>
      </c>
      <c r="P262" s="171" t="str">
        <f t="shared" ca="1" si="76"/>
        <v/>
      </c>
      <c r="Q262" s="171" t="str">
        <f t="shared" ca="1" si="86"/>
        <v/>
      </c>
      <c r="R262" s="171" t="str">
        <f t="shared" ca="1" si="87"/>
        <v/>
      </c>
      <c r="S262" s="171" t="str">
        <f t="shared" si="88"/>
        <v/>
      </c>
      <c r="T262" s="171" t="str">
        <f t="shared" ca="1" si="91"/>
        <v/>
      </c>
      <c r="U262" s="211" t="str">
        <f t="shared" ca="1" si="89"/>
        <v/>
      </c>
      <c r="V262" s="211" t="str">
        <f t="shared" ca="1" si="90"/>
        <v/>
      </c>
      <c r="Y262" s="170" t="str">
        <f ca="1">IF(V262="A",SELECT!$U$2,IF(V262="B",SELECT!$U$2+SELECT!$M$2, IF(V262="C",SELECT!$U$2+SELECT!$M$2+SELECT!$P$2,"")))</f>
        <v/>
      </c>
    </row>
    <row r="263" spans="1:25" x14ac:dyDescent="0.25">
      <c r="A263" s="170" t="str">
        <f ca="1">IF(B263=TRUE,SELECT!B268&amp;SELECT!C268&amp;SELECT!E268,"")</f>
        <v/>
      </c>
      <c r="B263" s="170" t="b">
        <f ca="1">SELECT!U268</f>
        <v>0</v>
      </c>
      <c r="C263" s="172" t="str">
        <f t="shared" ca="1" si="77"/>
        <v/>
      </c>
      <c r="D263" s="171" t="str">
        <f t="shared" ca="1" si="74"/>
        <v/>
      </c>
      <c r="E263" s="171" t="str">
        <f t="shared" si="78"/>
        <v/>
      </c>
      <c r="F263" s="171" t="str">
        <f t="shared" si="79"/>
        <v/>
      </c>
      <c r="G263" s="171" t="str">
        <f t="shared" si="80"/>
        <v/>
      </c>
      <c r="H263" s="170" t="b">
        <f ca="1">SELECT!V268</f>
        <v>0</v>
      </c>
      <c r="I263" s="172" t="str">
        <f t="shared" ca="1" si="81"/>
        <v/>
      </c>
      <c r="J263" s="171" t="str">
        <f t="shared" ca="1" si="75"/>
        <v/>
      </c>
      <c r="K263" s="171" t="str">
        <f t="shared" si="82"/>
        <v/>
      </c>
      <c r="L263" s="171" t="str">
        <f t="shared" si="83"/>
        <v/>
      </c>
      <c r="M263" s="171" t="str">
        <f t="shared" si="84"/>
        <v/>
      </c>
      <c r="N263" s="170" t="b">
        <f ca="1">SELECT!W268</f>
        <v>0</v>
      </c>
      <c r="O263" s="172" t="str">
        <f t="shared" ca="1" si="85"/>
        <v/>
      </c>
      <c r="P263" s="171" t="str">
        <f t="shared" ca="1" si="76"/>
        <v/>
      </c>
      <c r="Q263" s="171" t="str">
        <f t="shared" si="86"/>
        <v/>
      </c>
      <c r="R263" s="171" t="str">
        <f t="shared" si="87"/>
        <v/>
      </c>
      <c r="S263" s="171" t="str">
        <f t="shared" si="88"/>
        <v/>
      </c>
      <c r="T263" s="171" t="str">
        <f t="shared" ca="1" si="91"/>
        <v/>
      </c>
      <c r="U263" s="211" t="str">
        <f t="shared" ca="1" si="89"/>
        <v/>
      </c>
      <c r="V263" s="211" t="str">
        <f t="shared" ca="1" si="90"/>
        <v/>
      </c>
      <c r="Y263" s="170" t="str">
        <f ca="1">IF(V263="A",SELECT!$U$2,IF(V263="B",SELECT!$U$2+SELECT!$M$2, IF(V263="C",SELECT!$U$2+SELECT!$M$2+SELECT!$P$2,"")))</f>
        <v/>
      </c>
    </row>
    <row r="264" spans="1:25" x14ac:dyDescent="0.25">
      <c r="A264" s="170" t="str">
        <f ca="1">IF(B264=TRUE,SELECT!B269&amp;SELECT!C269&amp;SELECT!E269,"")</f>
        <v/>
      </c>
      <c r="B264" s="170" t="b">
        <f ca="1">SELECT!U269</f>
        <v>0</v>
      </c>
      <c r="C264" s="172" t="str">
        <f t="shared" ca="1" si="77"/>
        <v/>
      </c>
      <c r="D264" s="171" t="str">
        <f t="shared" ca="1" si="74"/>
        <v/>
      </c>
      <c r="E264" s="171" t="str">
        <f t="shared" si="78"/>
        <v/>
      </c>
      <c r="F264" s="171" t="str">
        <f t="shared" si="79"/>
        <v/>
      </c>
      <c r="G264" s="171" t="str">
        <f t="shared" si="80"/>
        <v/>
      </c>
      <c r="H264" s="170" t="b">
        <f ca="1">SELECT!V269</f>
        <v>0</v>
      </c>
      <c r="I264" s="172" t="str">
        <f t="shared" ca="1" si="81"/>
        <v/>
      </c>
      <c r="J264" s="171" t="str">
        <f t="shared" ca="1" si="75"/>
        <v/>
      </c>
      <c r="K264" s="171" t="str">
        <f t="shared" si="82"/>
        <v/>
      </c>
      <c r="L264" s="171" t="str">
        <f t="shared" si="83"/>
        <v/>
      </c>
      <c r="M264" s="171" t="str">
        <f t="shared" si="84"/>
        <v/>
      </c>
      <c r="N264" s="170" t="b">
        <f ca="1">SELECT!W269</f>
        <v>0</v>
      </c>
      <c r="O264" s="172" t="str">
        <f t="shared" ca="1" si="85"/>
        <v/>
      </c>
      <c r="P264" s="171" t="str">
        <f t="shared" ca="1" si="76"/>
        <v/>
      </c>
      <c r="Q264" s="171" t="str">
        <f t="shared" si="86"/>
        <v/>
      </c>
      <c r="R264" s="171" t="str">
        <f t="shared" si="87"/>
        <v/>
      </c>
      <c r="S264" s="171" t="str">
        <f t="shared" si="88"/>
        <v/>
      </c>
      <c r="T264" s="171" t="str">
        <f t="shared" ca="1" si="91"/>
        <v/>
      </c>
      <c r="U264" s="211" t="str">
        <f t="shared" ca="1" si="89"/>
        <v/>
      </c>
      <c r="V264" s="211" t="str">
        <f t="shared" ca="1" si="90"/>
        <v/>
      </c>
      <c r="Y264" s="170" t="str">
        <f ca="1">IF(V264="A",SELECT!$U$2,IF(V264="B",SELECT!$U$2+SELECT!$M$2, IF(V264="C",SELECT!$U$2+SELECT!$M$2+SELECT!$P$2,"")))</f>
        <v/>
      </c>
    </row>
    <row r="265" spans="1:25" x14ac:dyDescent="0.25">
      <c r="A265" s="170" t="str">
        <f ca="1">IF(B265=TRUE,SELECT!B270&amp;SELECT!C270&amp;SELECT!E270,"")</f>
        <v/>
      </c>
      <c r="B265" s="170" t="b">
        <f ca="1">SELECT!U270</f>
        <v>0</v>
      </c>
      <c r="C265" s="172" t="str">
        <f t="shared" ca="1" si="77"/>
        <v/>
      </c>
      <c r="D265" s="171" t="str">
        <f t="shared" ca="1" si="74"/>
        <v/>
      </c>
      <c r="E265" s="171" t="str">
        <f t="shared" si="78"/>
        <v/>
      </c>
      <c r="F265" s="171" t="str">
        <f t="shared" si="79"/>
        <v/>
      </c>
      <c r="G265" s="171" t="str">
        <f t="shared" si="80"/>
        <v/>
      </c>
      <c r="H265" s="170" t="b">
        <f ca="1">SELECT!V270</f>
        <v>0</v>
      </c>
      <c r="I265" s="172" t="str">
        <f t="shared" ca="1" si="81"/>
        <v/>
      </c>
      <c r="J265" s="171" t="str">
        <f t="shared" ca="1" si="75"/>
        <v/>
      </c>
      <c r="K265" s="171" t="str">
        <f t="shared" si="82"/>
        <v/>
      </c>
      <c r="L265" s="171" t="str">
        <f t="shared" si="83"/>
        <v/>
      </c>
      <c r="M265" s="171" t="str">
        <f t="shared" si="84"/>
        <v/>
      </c>
      <c r="N265" s="170" t="b">
        <f ca="1">SELECT!W270</f>
        <v>0</v>
      </c>
      <c r="O265" s="172" t="str">
        <f t="shared" ca="1" si="85"/>
        <v/>
      </c>
      <c r="P265" s="171" t="str">
        <f t="shared" ca="1" si="76"/>
        <v/>
      </c>
      <c r="Q265" s="171" t="str">
        <f t="shared" si="86"/>
        <v/>
      </c>
      <c r="R265" s="171" t="str">
        <f t="shared" si="87"/>
        <v/>
      </c>
      <c r="S265" s="171" t="str">
        <f t="shared" si="88"/>
        <v/>
      </c>
      <c r="T265" s="171" t="str">
        <f t="shared" ca="1" si="91"/>
        <v/>
      </c>
      <c r="U265" s="211" t="str">
        <f t="shared" ca="1" si="89"/>
        <v/>
      </c>
      <c r="V265" s="211" t="str">
        <f t="shared" ca="1" si="90"/>
        <v/>
      </c>
      <c r="Y265" s="170" t="str">
        <f ca="1">IF(V265="A",SELECT!$U$2,IF(V265="B",SELECT!$U$2+SELECT!$M$2, IF(V265="C",SELECT!$U$2+SELECT!$M$2+SELECT!$P$2,"")))</f>
        <v/>
      </c>
    </row>
    <row r="266" spans="1:25" x14ac:dyDescent="0.25">
      <c r="A266" s="170" t="str">
        <f ca="1">IF(B266=TRUE,SELECT!B271&amp;SELECT!C271&amp;SELECT!E271,"")</f>
        <v/>
      </c>
      <c r="B266" s="170" t="b">
        <f ca="1">SELECT!U271</f>
        <v>0</v>
      </c>
      <c r="C266" s="172" t="str">
        <f t="shared" ca="1" si="77"/>
        <v/>
      </c>
      <c r="D266" s="171" t="str">
        <f t="shared" ca="1" si="74"/>
        <v/>
      </c>
      <c r="E266" s="171" t="str">
        <f t="shared" si="78"/>
        <v/>
      </c>
      <c r="F266" s="171" t="str">
        <f t="shared" si="79"/>
        <v/>
      </c>
      <c r="G266" s="171" t="str">
        <f t="shared" si="80"/>
        <v/>
      </c>
      <c r="H266" s="170" t="b">
        <f ca="1">SELECT!V271</f>
        <v>0</v>
      </c>
      <c r="I266" s="172" t="str">
        <f t="shared" ca="1" si="81"/>
        <v/>
      </c>
      <c r="J266" s="171" t="str">
        <f t="shared" ca="1" si="75"/>
        <v/>
      </c>
      <c r="K266" s="171" t="str">
        <f t="shared" si="82"/>
        <v/>
      </c>
      <c r="L266" s="171" t="str">
        <f t="shared" si="83"/>
        <v/>
      </c>
      <c r="M266" s="171" t="str">
        <f t="shared" si="84"/>
        <v/>
      </c>
      <c r="N266" s="170" t="b">
        <f ca="1">SELECT!W271</f>
        <v>0</v>
      </c>
      <c r="O266" s="172" t="str">
        <f t="shared" ca="1" si="85"/>
        <v/>
      </c>
      <c r="P266" s="171" t="str">
        <f t="shared" ca="1" si="76"/>
        <v/>
      </c>
      <c r="Q266" s="171" t="str">
        <f t="shared" si="86"/>
        <v/>
      </c>
      <c r="R266" s="171" t="str">
        <f t="shared" si="87"/>
        <v/>
      </c>
      <c r="S266" s="171" t="str">
        <f t="shared" si="88"/>
        <v/>
      </c>
      <c r="T266" s="171" t="str">
        <f t="shared" ca="1" si="91"/>
        <v/>
      </c>
      <c r="U266" s="211" t="str">
        <f t="shared" ca="1" si="89"/>
        <v/>
      </c>
      <c r="V266" s="211" t="str">
        <f t="shared" ca="1" si="90"/>
        <v/>
      </c>
      <c r="Y266" s="170" t="str">
        <f ca="1">IF(V266="A",SELECT!$U$2,IF(V266="B",SELECT!$U$2+SELECT!$M$2, IF(V266="C",SELECT!$U$2+SELECT!$M$2+SELECT!$P$2,"")))</f>
        <v/>
      </c>
    </row>
    <row r="267" spans="1:25" x14ac:dyDescent="0.25">
      <c r="A267" s="170" t="str">
        <f ca="1">IF(B267=TRUE,SELECT!B272&amp;SELECT!C272&amp;SELECT!E272,"")</f>
        <v/>
      </c>
      <c r="B267" s="170" t="b">
        <f ca="1">SELECT!U272</f>
        <v>0</v>
      </c>
      <c r="C267" s="172" t="str">
        <f t="shared" ca="1" si="77"/>
        <v/>
      </c>
      <c r="D267" s="171" t="str">
        <f t="shared" ca="1" si="74"/>
        <v/>
      </c>
      <c r="E267" s="171" t="str">
        <f t="shared" si="78"/>
        <v/>
      </c>
      <c r="F267" s="171" t="str">
        <f t="shared" si="79"/>
        <v/>
      </c>
      <c r="G267" s="171" t="str">
        <f t="shared" si="80"/>
        <v/>
      </c>
      <c r="H267" s="170" t="b">
        <f ca="1">SELECT!V272</f>
        <v>0</v>
      </c>
      <c r="I267" s="172" t="str">
        <f t="shared" ca="1" si="81"/>
        <v/>
      </c>
      <c r="J267" s="171" t="str">
        <f t="shared" ca="1" si="75"/>
        <v/>
      </c>
      <c r="K267" s="171" t="str">
        <f t="shared" si="82"/>
        <v/>
      </c>
      <c r="L267" s="171" t="str">
        <f t="shared" si="83"/>
        <v/>
      </c>
      <c r="M267" s="171" t="str">
        <f t="shared" si="84"/>
        <v/>
      </c>
      <c r="N267" s="170" t="b">
        <f ca="1">SELECT!W272</f>
        <v>0</v>
      </c>
      <c r="O267" s="172" t="str">
        <f t="shared" ca="1" si="85"/>
        <v/>
      </c>
      <c r="P267" s="171" t="str">
        <f t="shared" ca="1" si="76"/>
        <v/>
      </c>
      <c r="Q267" s="171" t="str">
        <f t="shared" si="86"/>
        <v/>
      </c>
      <c r="R267" s="171" t="str">
        <f t="shared" si="87"/>
        <v/>
      </c>
      <c r="S267" s="171" t="str">
        <f t="shared" si="88"/>
        <v/>
      </c>
      <c r="T267" s="171" t="str">
        <f t="shared" ca="1" si="91"/>
        <v/>
      </c>
      <c r="U267" s="211" t="str">
        <f t="shared" ca="1" si="89"/>
        <v/>
      </c>
      <c r="V267" s="211" t="str">
        <f t="shared" ca="1" si="90"/>
        <v/>
      </c>
      <c r="Y267" s="170" t="str">
        <f ca="1">IF(V267="A",SELECT!$U$2,IF(V267="B",SELECT!$U$2+SELECT!$M$2, IF(V267="C",SELECT!$U$2+SELECT!$M$2+SELECT!$P$2,"")))</f>
        <v/>
      </c>
    </row>
    <row r="268" spans="1:25" x14ac:dyDescent="0.25">
      <c r="A268" s="170" t="str">
        <f ca="1">IF(B268=TRUE,SELECT!B273&amp;SELECT!C273&amp;SELECT!E273,"")</f>
        <v/>
      </c>
      <c r="B268" s="170" t="b">
        <f ca="1">SELECT!U273</f>
        <v>0</v>
      </c>
      <c r="C268" s="172" t="str">
        <f t="shared" ca="1" si="77"/>
        <v/>
      </c>
      <c r="D268" s="171" t="str">
        <f t="shared" ca="1" si="74"/>
        <v/>
      </c>
      <c r="E268" s="171" t="str">
        <f t="shared" si="78"/>
        <v/>
      </c>
      <c r="F268" s="171" t="str">
        <f t="shared" si="79"/>
        <v/>
      </c>
      <c r="G268" s="171" t="str">
        <f t="shared" si="80"/>
        <v/>
      </c>
      <c r="H268" s="170" t="b">
        <f ca="1">SELECT!V273</f>
        <v>0</v>
      </c>
      <c r="I268" s="172" t="str">
        <f t="shared" ca="1" si="81"/>
        <v/>
      </c>
      <c r="J268" s="171" t="str">
        <f t="shared" ca="1" si="75"/>
        <v/>
      </c>
      <c r="K268" s="171" t="str">
        <f t="shared" si="82"/>
        <v/>
      </c>
      <c r="L268" s="171" t="str">
        <f t="shared" si="83"/>
        <v/>
      </c>
      <c r="M268" s="171" t="str">
        <f t="shared" si="84"/>
        <v/>
      </c>
      <c r="N268" s="170" t="b">
        <f ca="1">SELECT!W273</f>
        <v>0</v>
      </c>
      <c r="O268" s="172" t="str">
        <f t="shared" ca="1" si="85"/>
        <v/>
      </c>
      <c r="P268" s="171" t="str">
        <f t="shared" ca="1" si="76"/>
        <v/>
      </c>
      <c r="Q268" s="171" t="str">
        <f t="shared" si="86"/>
        <v/>
      </c>
      <c r="R268" s="171" t="str">
        <f t="shared" si="87"/>
        <v/>
      </c>
      <c r="S268" s="171" t="str">
        <f t="shared" si="88"/>
        <v/>
      </c>
      <c r="T268" s="171" t="str">
        <f t="shared" ca="1" si="91"/>
        <v/>
      </c>
      <c r="U268" s="211" t="str">
        <f t="shared" ca="1" si="89"/>
        <v/>
      </c>
      <c r="V268" s="211" t="str">
        <f t="shared" ca="1" si="90"/>
        <v/>
      </c>
      <c r="Y268" s="170" t="str">
        <f ca="1">IF(V268="A",SELECT!$U$2,IF(V268="B",SELECT!$U$2+SELECT!$M$2, IF(V268="C",SELECT!$U$2+SELECT!$M$2+SELECT!$P$2,"")))</f>
        <v/>
      </c>
    </row>
    <row r="269" spans="1:25" x14ac:dyDescent="0.25">
      <c r="A269" s="170" t="str">
        <f ca="1">IF(B269=TRUE,SELECT!B274&amp;SELECT!C274&amp;SELECT!E274,"")</f>
        <v/>
      </c>
      <c r="B269" s="170" t="b">
        <f ca="1">SELECT!U274</f>
        <v>0</v>
      </c>
      <c r="C269" s="172" t="str">
        <f t="shared" ca="1" si="77"/>
        <v/>
      </c>
      <c r="D269" s="171" t="str">
        <f t="shared" ca="1" si="74"/>
        <v/>
      </c>
      <c r="E269" s="171" t="str">
        <f t="shared" si="78"/>
        <v/>
      </c>
      <c r="F269" s="171" t="str">
        <f t="shared" si="79"/>
        <v/>
      </c>
      <c r="G269" s="171" t="str">
        <f t="shared" si="80"/>
        <v/>
      </c>
      <c r="H269" s="170" t="b">
        <f ca="1">SELECT!V274</f>
        <v>0</v>
      </c>
      <c r="I269" s="172" t="str">
        <f t="shared" ca="1" si="81"/>
        <v/>
      </c>
      <c r="J269" s="171" t="str">
        <f t="shared" ca="1" si="75"/>
        <v/>
      </c>
      <c r="K269" s="171" t="str">
        <f t="shared" si="82"/>
        <v/>
      </c>
      <c r="L269" s="171" t="str">
        <f t="shared" si="83"/>
        <v/>
      </c>
      <c r="M269" s="171" t="str">
        <f t="shared" si="84"/>
        <v/>
      </c>
      <c r="N269" s="170" t="b">
        <f ca="1">SELECT!W274</f>
        <v>0</v>
      </c>
      <c r="O269" s="172" t="str">
        <f t="shared" ca="1" si="85"/>
        <v/>
      </c>
      <c r="P269" s="171" t="str">
        <f t="shared" ca="1" si="76"/>
        <v/>
      </c>
      <c r="Q269" s="171" t="str">
        <f t="shared" si="86"/>
        <v/>
      </c>
      <c r="R269" s="171" t="str">
        <f t="shared" si="87"/>
        <v/>
      </c>
      <c r="S269" s="171" t="str">
        <f t="shared" si="88"/>
        <v/>
      </c>
      <c r="T269" s="171" t="str">
        <f t="shared" ca="1" si="91"/>
        <v/>
      </c>
      <c r="U269" s="211" t="str">
        <f t="shared" ca="1" si="89"/>
        <v/>
      </c>
      <c r="V269" s="211" t="str">
        <f t="shared" ca="1" si="90"/>
        <v/>
      </c>
      <c r="Y269" s="170" t="str">
        <f ca="1">IF(V269="A",SELECT!$U$2,IF(V269="B",SELECT!$U$2+SELECT!$M$2, IF(V269="C",SELECT!$U$2+SELECT!$M$2+SELECT!$P$2,"")))</f>
        <v/>
      </c>
    </row>
    <row r="270" spans="1:25" x14ac:dyDescent="0.25">
      <c r="A270" s="170" t="str">
        <f ca="1">IF(B270=TRUE,SELECT!B275&amp;SELECT!C275&amp;SELECT!E275,"")</f>
        <v/>
      </c>
      <c r="B270" s="170" t="b">
        <f ca="1">SELECT!U275</f>
        <v>0</v>
      </c>
      <c r="C270" s="172" t="str">
        <f t="shared" ca="1" si="77"/>
        <v/>
      </c>
      <c r="D270" s="171" t="str">
        <f t="shared" ca="1" si="74"/>
        <v/>
      </c>
      <c r="E270" s="171" t="str">
        <f t="shared" si="78"/>
        <v/>
      </c>
      <c r="F270" s="171" t="str">
        <f t="shared" si="79"/>
        <v/>
      </c>
      <c r="G270" s="171" t="str">
        <f t="shared" si="80"/>
        <v/>
      </c>
      <c r="H270" s="170" t="b">
        <f ca="1">SELECT!V275</f>
        <v>0</v>
      </c>
      <c r="I270" s="172" t="str">
        <f t="shared" ca="1" si="81"/>
        <v/>
      </c>
      <c r="J270" s="171" t="str">
        <f t="shared" ca="1" si="75"/>
        <v/>
      </c>
      <c r="K270" s="171" t="str">
        <f t="shared" si="82"/>
        <v/>
      </c>
      <c r="L270" s="171" t="str">
        <f t="shared" si="83"/>
        <v/>
      </c>
      <c r="M270" s="171" t="str">
        <f t="shared" si="84"/>
        <v/>
      </c>
      <c r="N270" s="170" t="b">
        <f ca="1">SELECT!W275</f>
        <v>0</v>
      </c>
      <c r="O270" s="172" t="str">
        <f t="shared" ca="1" si="85"/>
        <v/>
      </c>
      <c r="P270" s="171" t="str">
        <f t="shared" ca="1" si="76"/>
        <v/>
      </c>
      <c r="Q270" s="171" t="str">
        <f t="shared" si="86"/>
        <v/>
      </c>
      <c r="R270" s="171" t="str">
        <f t="shared" si="87"/>
        <v/>
      </c>
      <c r="S270" s="171" t="str">
        <f t="shared" si="88"/>
        <v/>
      </c>
      <c r="T270" s="171" t="str">
        <f t="shared" ca="1" si="91"/>
        <v/>
      </c>
      <c r="U270" s="211" t="str">
        <f t="shared" ca="1" si="89"/>
        <v/>
      </c>
      <c r="V270" s="211" t="str">
        <f t="shared" ca="1" si="90"/>
        <v/>
      </c>
      <c r="Y270" s="170" t="str">
        <f ca="1">IF(V270="A",SELECT!$U$2,IF(V270="B",SELECT!$U$2+SELECT!$M$2, IF(V270="C",SELECT!$U$2+SELECT!$M$2+SELECT!$P$2,"")))</f>
        <v/>
      </c>
    </row>
    <row r="271" spans="1:25" x14ac:dyDescent="0.25">
      <c r="A271" s="170" t="str">
        <f ca="1">IF(B271=TRUE,SELECT!B276&amp;SELECT!C276&amp;SELECT!E276,"")</f>
        <v/>
      </c>
      <c r="B271" s="170" t="b">
        <f ca="1">SELECT!U276</f>
        <v>0</v>
      </c>
      <c r="C271" s="172" t="str">
        <f t="shared" ca="1" si="77"/>
        <v/>
      </c>
      <c r="D271" s="171" t="str">
        <f t="shared" ca="1" si="74"/>
        <v/>
      </c>
      <c r="E271" s="171" t="str">
        <f t="shared" si="78"/>
        <v/>
      </c>
      <c r="F271" s="171" t="str">
        <f t="shared" si="79"/>
        <v/>
      </c>
      <c r="G271" s="171" t="str">
        <f t="shared" si="80"/>
        <v/>
      </c>
      <c r="H271" s="170" t="b">
        <f ca="1">SELECT!V276</f>
        <v>0</v>
      </c>
      <c r="I271" s="172" t="str">
        <f t="shared" ca="1" si="81"/>
        <v/>
      </c>
      <c r="J271" s="171" t="str">
        <f t="shared" ca="1" si="75"/>
        <v/>
      </c>
      <c r="K271" s="171" t="str">
        <f t="shared" si="82"/>
        <v/>
      </c>
      <c r="L271" s="171" t="str">
        <f t="shared" si="83"/>
        <v/>
      </c>
      <c r="M271" s="171" t="str">
        <f t="shared" si="84"/>
        <v/>
      </c>
      <c r="N271" s="170" t="b">
        <f ca="1">SELECT!W276</f>
        <v>0</v>
      </c>
      <c r="O271" s="172" t="str">
        <f t="shared" ca="1" si="85"/>
        <v/>
      </c>
      <c r="P271" s="171" t="str">
        <f t="shared" ca="1" si="76"/>
        <v/>
      </c>
      <c r="Q271" s="171" t="str">
        <f t="shared" si="86"/>
        <v/>
      </c>
      <c r="R271" s="171" t="str">
        <f t="shared" si="87"/>
        <v/>
      </c>
      <c r="S271" s="171" t="str">
        <f t="shared" si="88"/>
        <v/>
      </c>
      <c r="T271" s="171" t="str">
        <f t="shared" ca="1" si="91"/>
        <v/>
      </c>
      <c r="U271" s="211" t="str">
        <f t="shared" ca="1" si="89"/>
        <v/>
      </c>
      <c r="V271" s="211" t="str">
        <f t="shared" ca="1" si="90"/>
        <v/>
      </c>
      <c r="Y271" s="170" t="str">
        <f ca="1">IF(V271="A",SELECT!$U$2,IF(V271="B",SELECT!$U$2+SELECT!$M$2, IF(V271="C",SELECT!$U$2+SELECT!$M$2+SELECT!$P$2,"")))</f>
        <v/>
      </c>
    </row>
    <row r="272" spans="1:25" x14ac:dyDescent="0.25">
      <c r="A272" s="170" t="str">
        <f ca="1">IF(B272=TRUE,SELECT!B277&amp;SELECT!C277&amp;SELECT!E277,"")</f>
        <v/>
      </c>
      <c r="B272" s="170" t="b">
        <f ca="1">SELECT!U277</f>
        <v>0</v>
      </c>
      <c r="C272" s="172" t="str">
        <f t="shared" ca="1" si="77"/>
        <v/>
      </c>
      <c r="D272" s="171" t="str">
        <f t="shared" ca="1" si="74"/>
        <v/>
      </c>
      <c r="E272" s="171" t="str">
        <f t="shared" ca="1" si="78"/>
        <v/>
      </c>
      <c r="F272" s="171" t="str">
        <f t="shared" ca="1" si="79"/>
        <v/>
      </c>
      <c r="G272" s="171" t="str">
        <f t="shared" si="80"/>
        <v/>
      </c>
      <c r="H272" s="170" t="b">
        <f ca="1">SELECT!V277</f>
        <v>0</v>
      </c>
      <c r="I272" s="172" t="str">
        <f t="shared" ca="1" si="81"/>
        <v/>
      </c>
      <c r="J272" s="171" t="str">
        <f t="shared" ca="1" si="75"/>
        <v/>
      </c>
      <c r="K272" s="171" t="str">
        <f t="shared" ca="1" si="82"/>
        <v/>
      </c>
      <c r="L272" s="171" t="str">
        <f t="shared" ca="1" si="83"/>
        <v/>
      </c>
      <c r="M272" s="171" t="str">
        <f t="shared" si="84"/>
        <v/>
      </c>
      <c r="N272" s="170" t="b">
        <f ca="1">SELECT!W277</f>
        <v>0</v>
      </c>
      <c r="O272" s="172" t="str">
        <f t="shared" ca="1" si="85"/>
        <v/>
      </c>
      <c r="P272" s="171" t="str">
        <f t="shared" ca="1" si="76"/>
        <v/>
      </c>
      <c r="Q272" s="171" t="str">
        <f t="shared" ca="1" si="86"/>
        <v/>
      </c>
      <c r="R272" s="171" t="str">
        <f t="shared" ca="1" si="87"/>
        <v/>
      </c>
      <c r="S272" s="171" t="str">
        <f t="shared" si="88"/>
        <v/>
      </c>
      <c r="T272" s="171" t="str">
        <f t="shared" ca="1" si="91"/>
        <v/>
      </c>
      <c r="U272" s="211" t="str">
        <f t="shared" ca="1" si="89"/>
        <v/>
      </c>
      <c r="V272" s="211" t="str">
        <f t="shared" ca="1" si="90"/>
        <v/>
      </c>
      <c r="Y272" s="170" t="str">
        <f ca="1">IF(V272="A",SELECT!$U$2,IF(V272="B",SELECT!$U$2+SELECT!$M$2, IF(V272="C",SELECT!$U$2+SELECT!$M$2+SELECT!$P$2,"")))</f>
        <v/>
      </c>
    </row>
    <row r="273" spans="1:25" x14ac:dyDescent="0.25">
      <c r="A273" s="170" t="str">
        <f ca="1">IF(B273=TRUE,SELECT!B278&amp;SELECT!C278&amp;SELECT!E278,"")</f>
        <v/>
      </c>
      <c r="B273" s="170" t="b">
        <f ca="1">SELECT!U278</f>
        <v>0</v>
      </c>
      <c r="C273" s="172" t="str">
        <f t="shared" ca="1" si="77"/>
        <v/>
      </c>
      <c r="D273" s="171" t="str">
        <f t="shared" ca="1" si="74"/>
        <v/>
      </c>
      <c r="E273" s="171" t="str">
        <f t="shared" si="78"/>
        <v/>
      </c>
      <c r="F273" s="171" t="str">
        <f t="shared" si="79"/>
        <v/>
      </c>
      <c r="G273" s="171" t="str">
        <f t="shared" si="80"/>
        <v/>
      </c>
      <c r="H273" s="170" t="b">
        <f ca="1">SELECT!V278</f>
        <v>0</v>
      </c>
      <c r="I273" s="172" t="str">
        <f t="shared" ca="1" si="81"/>
        <v/>
      </c>
      <c r="J273" s="171" t="str">
        <f t="shared" ca="1" si="75"/>
        <v/>
      </c>
      <c r="K273" s="171" t="str">
        <f t="shared" si="82"/>
        <v/>
      </c>
      <c r="L273" s="171" t="str">
        <f t="shared" si="83"/>
        <v/>
      </c>
      <c r="M273" s="171" t="str">
        <f t="shared" si="84"/>
        <v/>
      </c>
      <c r="N273" s="170" t="b">
        <f ca="1">SELECT!W278</f>
        <v>0</v>
      </c>
      <c r="O273" s="172" t="str">
        <f t="shared" ca="1" si="85"/>
        <v/>
      </c>
      <c r="P273" s="171" t="str">
        <f t="shared" ca="1" si="76"/>
        <v/>
      </c>
      <c r="Q273" s="171" t="str">
        <f t="shared" si="86"/>
        <v/>
      </c>
      <c r="R273" s="171" t="str">
        <f t="shared" si="87"/>
        <v/>
      </c>
      <c r="S273" s="171" t="str">
        <f t="shared" si="88"/>
        <v/>
      </c>
      <c r="T273" s="171" t="str">
        <f t="shared" ca="1" si="91"/>
        <v/>
      </c>
      <c r="U273" s="211" t="str">
        <f t="shared" ca="1" si="89"/>
        <v/>
      </c>
      <c r="V273" s="211" t="str">
        <f t="shared" ca="1" si="90"/>
        <v/>
      </c>
      <c r="Y273" s="170" t="str">
        <f ca="1">IF(V273="A",SELECT!$U$2,IF(V273="B",SELECT!$U$2+SELECT!$M$2, IF(V273="C",SELECT!$U$2+SELECT!$M$2+SELECT!$P$2,"")))</f>
        <v/>
      </c>
    </row>
    <row r="274" spans="1:25" x14ac:dyDescent="0.25">
      <c r="A274" s="170" t="str">
        <f ca="1">IF(B274=TRUE,SELECT!B279&amp;SELECT!C279&amp;SELECT!E279,"")</f>
        <v/>
      </c>
      <c r="B274" s="170" t="b">
        <f ca="1">SELECT!U279</f>
        <v>0</v>
      </c>
      <c r="C274" s="172" t="str">
        <f t="shared" ca="1" si="77"/>
        <v/>
      </c>
      <c r="D274" s="171" t="str">
        <f t="shared" ca="1" si="74"/>
        <v/>
      </c>
      <c r="E274" s="171" t="str">
        <f t="shared" si="78"/>
        <v/>
      </c>
      <c r="F274" s="171" t="str">
        <f t="shared" si="79"/>
        <v/>
      </c>
      <c r="G274" s="171" t="str">
        <f t="shared" si="80"/>
        <v/>
      </c>
      <c r="H274" s="170" t="b">
        <f ca="1">SELECT!V279</f>
        <v>0</v>
      </c>
      <c r="I274" s="172" t="str">
        <f t="shared" ca="1" si="81"/>
        <v/>
      </c>
      <c r="J274" s="171" t="str">
        <f t="shared" ca="1" si="75"/>
        <v/>
      </c>
      <c r="K274" s="171" t="str">
        <f t="shared" si="82"/>
        <v/>
      </c>
      <c r="L274" s="171" t="str">
        <f t="shared" si="83"/>
        <v/>
      </c>
      <c r="M274" s="171" t="str">
        <f t="shared" si="84"/>
        <v/>
      </c>
      <c r="N274" s="170" t="b">
        <f ca="1">SELECT!W279</f>
        <v>0</v>
      </c>
      <c r="O274" s="172" t="str">
        <f t="shared" ca="1" si="85"/>
        <v/>
      </c>
      <c r="P274" s="171" t="str">
        <f t="shared" ca="1" si="76"/>
        <v/>
      </c>
      <c r="Q274" s="171" t="str">
        <f t="shared" si="86"/>
        <v/>
      </c>
      <c r="R274" s="171" t="str">
        <f t="shared" si="87"/>
        <v/>
      </c>
      <c r="S274" s="171" t="str">
        <f t="shared" si="88"/>
        <v/>
      </c>
      <c r="T274" s="171" t="str">
        <f t="shared" ca="1" si="91"/>
        <v/>
      </c>
      <c r="U274" s="211" t="str">
        <f t="shared" ca="1" si="89"/>
        <v/>
      </c>
      <c r="V274" s="211" t="str">
        <f t="shared" ca="1" si="90"/>
        <v/>
      </c>
      <c r="Y274" s="170" t="str">
        <f ca="1">IF(V274="A",SELECT!$U$2,IF(V274="B",SELECT!$U$2+SELECT!$M$2, IF(V274="C",SELECT!$U$2+SELECT!$M$2+SELECT!$P$2,"")))</f>
        <v/>
      </c>
    </row>
    <row r="275" spans="1:25" x14ac:dyDescent="0.25">
      <c r="A275" s="170" t="str">
        <f ca="1">IF(B275=TRUE,SELECT!B280&amp;SELECT!C280&amp;SELECT!E280,"")</f>
        <v/>
      </c>
      <c r="B275" s="170" t="b">
        <f ca="1">SELECT!U280</f>
        <v>0</v>
      </c>
      <c r="C275" s="172" t="str">
        <f t="shared" ca="1" si="77"/>
        <v/>
      </c>
      <c r="D275" s="171" t="str">
        <f t="shared" ca="1" si="74"/>
        <v/>
      </c>
      <c r="E275" s="171" t="str">
        <f t="shared" si="78"/>
        <v/>
      </c>
      <c r="F275" s="171" t="str">
        <f t="shared" si="79"/>
        <v/>
      </c>
      <c r="G275" s="171" t="str">
        <f t="shared" si="80"/>
        <v/>
      </c>
      <c r="H275" s="170" t="b">
        <f ca="1">SELECT!V280</f>
        <v>0</v>
      </c>
      <c r="I275" s="172" t="str">
        <f t="shared" ca="1" si="81"/>
        <v/>
      </c>
      <c r="J275" s="171" t="str">
        <f t="shared" ca="1" si="75"/>
        <v/>
      </c>
      <c r="K275" s="171" t="str">
        <f t="shared" si="82"/>
        <v/>
      </c>
      <c r="L275" s="171" t="str">
        <f t="shared" si="83"/>
        <v/>
      </c>
      <c r="M275" s="171" t="str">
        <f t="shared" si="84"/>
        <v/>
      </c>
      <c r="N275" s="170" t="b">
        <f ca="1">SELECT!W280</f>
        <v>0</v>
      </c>
      <c r="O275" s="172" t="str">
        <f t="shared" ca="1" si="85"/>
        <v/>
      </c>
      <c r="P275" s="171" t="str">
        <f t="shared" ca="1" si="76"/>
        <v/>
      </c>
      <c r="Q275" s="171" t="str">
        <f t="shared" si="86"/>
        <v/>
      </c>
      <c r="R275" s="171" t="str">
        <f t="shared" si="87"/>
        <v/>
      </c>
      <c r="S275" s="171" t="str">
        <f t="shared" si="88"/>
        <v/>
      </c>
      <c r="T275" s="171" t="str">
        <f t="shared" ca="1" si="91"/>
        <v/>
      </c>
      <c r="U275" s="211" t="str">
        <f t="shared" ca="1" si="89"/>
        <v/>
      </c>
      <c r="V275" s="211" t="str">
        <f t="shared" ca="1" si="90"/>
        <v/>
      </c>
      <c r="Y275" s="170" t="str">
        <f ca="1">IF(V275="A",SELECT!$U$2,IF(V275="B",SELECT!$U$2+SELECT!$M$2, IF(V275="C",SELECT!$U$2+SELECT!$M$2+SELECT!$P$2,"")))</f>
        <v/>
      </c>
    </row>
    <row r="276" spans="1:25" x14ac:dyDescent="0.25">
      <c r="A276" s="170" t="str">
        <f ca="1">IF(B276=TRUE,SELECT!B281&amp;SELECT!C281&amp;SELECT!E281,"")</f>
        <v/>
      </c>
      <c r="B276" s="170" t="b">
        <f ca="1">SELECT!U281</f>
        <v>0</v>
      </c>
      <c r="C276" s="172" t="str">
        <f t="shared" ca="1" si="77"/>
        <v/>
      </c>
      <c r="D276" s="171" t="str">
        <f t="shared" ca="1" si="74"/>
        <v/>
      </c>
      <c r="E276" s="171" t="str">
        <f t="shared" si="78"/>
        <v/>
      </c>
      <c r="F276" s="171" t="str">
        <f t="shared" si="79"/>
        <v/>
      </c>
      <c r="G276" s="171" t="str">
        <f t="shared" si="80"/>
        <v/>
      </c>
      <c r="H276" s="170" t="b">
        <f ca="1">SELECT!V281</f>
        <v>0</v>
      </c>
      <c r="I276" s="172" t="str">
        <f t="shared" ca="1" si="81"/>
        <v/>
      </c>
      <c r="J276" s="171" t="str">
        <f t="shared" ca="1" si="75"/>
        <v/>
      </c>
      <c r="K276" s="171" t="str">
        <f t="shared" si="82"/>
        <v/>
      </c>
      <c r="L276" s="171" t="str">
        <f t="shared" si="83"/>
        <v/>
      </c>
      <c r="M276" s="171" t="str">
        <f t="shared" si="84"/>
        <v/>
      </c>
      <c r="N276" s="170" t="b">
        <f ca="1">SELECT!W281</f>
        <v>0</v>
      </c>
      <c r="O276" s="172" t="str">
        <f t="shared" ca="1" si="85"/>
        <v/>
      </c>
      <c r="P276" s="171" t="str">
        <f t="shared" ca="1" si="76"/>
        <v/>
      </c>
      <c r="Q276" s="171" t="str">
        <f t="shared" si="86"/>
        <v/>
      </c>
      <c r="R276" s="171" t="str">
        <f t="shared" si="87"/>
        <v/>
      </c>
      <c r="S276" s="171" t="str">
        <f t="shared" si="88"/>
        <v/>
      </c>
      <c r="T276" s="171" t="str">
        <f t="shared" ca="1" si="91"/>
        <v/>
      </c>
      <c r="U276" s="211" t="str">
        <f t="shared" ca="1" si="89"/>
        <v/>
      </c>
      <c r="V276" s="211" t="str">
        <f t="shared" ca="1" si="90"/>
        <v/>
      </c>
      <c r="Y276" s="170" t="str">
        <f ca="1">IF(V276="A",SELECT!$U$2,IF(V276="B",SELECT!$U$2+SELECT!$M$2, IF(V276="C",SELECT!$U$2+SELECT!$M$2+SELECT!$P$2,"")))</f>
        <v/>
      </c>
    </row>
    <row r="277" spans="1:25" x14ac:dyDescent="0.25">
      <c r="A277" s="170" t="str">
        <f ca="1">IF(B277=TRUE,SELECT!B282&amp;SELECT!C282&amp;SELECT!E282,"")</f>
        <v/>
      </c>
      <c r="B277" s="170" t="b">
        <f ca="1">SELECT!U282</f>
        <v>0</v>
      </c>
      <c r="C277" s="172" t="str">
        <f t="shared" ca="1" si="77"/>
        <v/>
      </c>
      <c r="D277" s="171" t="str">
        <f t="shared" ca="1" si="74"/>
        <v/>
      </c>
      <c r="E277" s="171" t="str">
        <f t="shared" si="78"/>
        <v/>
      </c>
      <c r="F277" s="171" t="str">
        <f t="shared" si="79"/>
        <v/>
      </c>
      <c r="G277" s="171" t="str">
        <f t="shared" si="80"/>
        <v/>
      </c>
      <c r="H277" s="170" t="b">
        <f ca="1">SELECT!V282</f>
        <v>0</v>
      </c>
      <c r="I277" s="172" t="str">
        <f t="shared" ca="1" si="81"/>
        <v/>
      </c>
      <c r="J277" s="171" t="str">
        <f t="shared" ca="1" si="75"/>
        <v/>
      </c>
      <c r="K277" s="171" t="str">
        <f t="shared" si="82"/>
        <v/>
      </c>
      <c r="L277" s="171" t="str">
        <f t="shared" si="83"/>
        <v/>
      </c>
      <c r="M277" s="171" t="str">
        <f t="shared" si="84"/>
        <v/>
      </c>
      <c r="N277" s="170" t="b">
        <f ca="1">SELECT!W282</f>
        <v>0</v>
      </c>
      <c r="O277" s="172" t="str">
        <f t="shared" ca="1" si="85"/>
        <v/>
      </c>
      <c r="P277" s="171" t="str">
        <f t="shared" ca="1" si="76"/>
        <v/>
      </c>
      <c r="Q277" s="171" t="str">
        <f t="shared" si="86"/>
        <v/>
      </c>
      <c r="R277" s="171" t="str">
        <f t="shared" si="87"/>
        <v/>
      </c>
      <c r="S277" s="171" t="str">
        <f t="shared" si="88"/>
        <v/>
      </c>
      <c r="T277" s="171" t="str">
        <f t="shared" ca="1" si="91"/>
        <v/>
      </c>
      <c r="U277" s="211" t="str">
        <f t="shared" ca="1" si="89"/>
        <v/>
      </c>
      <c r="V277" s="211" t="str">
        <f t="shared" ca="1" si="90"/>
        <v/>
      </c>
      <c r="Y277" s="170" t="str">
        <f ca="1">IF(V277="A",SELECT!$U$2,IF(V277="B",SELECT!$U$2+SELECT!$M$2, IF(V277="C",SELECT!$U$2+SELECT!$M$2+SELECT!$P$2,"")))</f>
        <v/>
      </c>
    </row>
    <row r="278" spans="1:25" x14ac:dyDescent="0.25">
      <c r="A278" s="170" t="str">
        <f ca="1">IF(B278=TRUE,SELECT!B283&amp;SELECT!C283&amp;SELECT!E283,"")</f>
        <v/>
      </c>
      <c r="B278" s="170" t="b">
        <f ca="1">SELECT!U283</f>
        <v>0</v>
      </c>
      <c r="C278" s="172" t="str">
        <f t="shared" ca="1" si="77"/>
        <v/>
      </c>
      <c r="D278" s="171" t="str">
        <f t="shared" ca="1" si="74"/>
        <v/>
      </c>
      <c r="E278" s="171" t="str">
        <f t="shared" si="78"/>
        <v/>
      </c>
      <c r="F278" s="171" t="str">
        <f t="shared" si="79"/>
        <v/>
      </c>
      <c r="G278" s="171" t="str">
        <f t="shared" si="80"/>
        <v/>
      </c>
      <c r="H278" s="170" t="b">
        <f ca="1">SELECT!V283</f>
        <v>0</v>
      </c>
      <c r="I278" s="172" t="str">
        <f t="shared" ca="1" si="81"/>
        <v/>
      </c>
      <c r="J278" s="171" t="str">
        <f t="shared" ca="1" si="75"/>
        <v/>
      </c>
      <c r="K278" s="171" t="str">
        <f t="shared" si="82"/>
        <v/>
      </c>
      <c r="L278" s="171" t="str">
        <f t="shared" si="83"/>
        <v/>
      </c>
      <c r="M278" s="171" t="str">
        <f t="shared" si="84"/>
        <v/>
      </c>
      <c r="N278" s="170" t="b">
        <f ca="1">SELECT!W283</f>
        <v>0</v>
      </c>
      <c r="O278" s="172" t="str">
        <f t="shared" ca="1" si="85"/>
        <v/>
      </c>
      <c r="P278" s="171" t="str">
        <f t="shared" ca="1" si="76"/>
        <v/>
      </c>
      <c r="Q278" s="171" t="str">
        <f t="shared" si="86"/>
        <v/>
      </c>
      <c r="R278" s="171" t="str">
        <f t="shared" si="87"/>
        <v/>
      </c>
      <c r="S278" s="171" t="str">
        <f t="shared" si="88"/>
        <v/>
      </c>
      <c r="T278" s="171" t="str">
        <f t="shared" ca="1" si="91"/>
        <v/>
      </c>
      <c r="U278" s="211" t="str">
        <f t="shared" ca="1" si="89"/>
        <v/>
      </c>
      <c r="V278" s="211" t="str">
        <f t="shared" ca="1" si="90"/>
        <v/>
      </c>
      <c r="Y278" s="170" t="str">
        <f ca="1">IF(V278="A",SELECT!$U$2,IF(V278="B",SELECT!$U$2+SELECT!$M$2, IF(V278="C",SELECT!$U$2+SELECT!$M$2+SELECT!$P$2,"")))</f>
        <v/>
      </c>
    </row>
    <row r="279" spans="1:25" x14ac:dyDescent="0.25">
      <c r="A279" s="170" t="str">
        <f ca="1">IF(B279=TRUE,SELECT!B284&amp;SELECT!C284&amp;SELECT!E284,"")</f>
        <v/>
      </c>
      <c r="B279" s="170" t="b">
        <f ca="1">SELECT!U284</f>
        <v>0</v>
      </c>
      <c r="C279" s="172" t="str">
        <f t="shared" ca="1" si="77"/>
        <v/>
      </c>
      <c r="D279" s="171" t="str">
        <f t="shared" ca="1" si="74"/>
        <v/>
      </c>
      <c r="E279" s="171" t="str">
        <f t="shared" si="78"/>
        <v/>
      </c>
      <c r="F279" s="171" t="str">
        <f t="shared" si="79"/>
        <v/>
      </c>
      <c r="G279" s="171" t="str">
        <f t="shared" si="80"/>
        <v/>
      </c>
      <c r="H279" s="170" t="b">
        <f ca="1">SELECT!V284</f>
        <v>0</v>
      </c>
      <c r="I279" s="172" t="str">
        <f t="shared" ca="1" si="81"/>
        <v/>
      </c>
      <c r="J279" s="171" t="str">
        <f t="shared" ca="1" si="75"/>
        <v/>
      </c>
      <c r="K279" s="171" t="str">
        <f t="shared" si="82"/>
        <v/>
      </c>
      <c r="L279" s="171" t="str">
        <f t="shared" si="83"/>
        <v/>
      </c>
      <c r="M279" s="171" t="str">
        <f t="shared" si="84"/>
        <v/>
      </c>
      <c r="N279" s="170" t="b">
        <f ca="1">SELECT!W284</f>
        <v>0</v>
      </c>
      <c r="O279" s="172" t="str">
        <f t="shared" ca="1" si="85"/>
        <v/>
      </c>
      <c r="P279" s="171" t="str">
        <f t="shared" ca="1" si="76"/>
        <v/>
      </c>
      <c r="Q279" s="171" t="str">
        <f t="shared" si="86"/>
        <v/>
      </c>
      <c r="R279" s="171" t="str">
        <f t="shared" si="87"/>
        <v/>
      </c>
      <c r="S279" s="171" t="str">
        <f t="shared" si="88"/>
        <v/>
      </c>
      <c r="T279" s="171" t="str">
        <f t="shared" ca="1" si="91"/>
        <v/>
      </c>
      <c r="U279" s="211" t="str">
        <f t="shared" ca="1" si="89"/>
        <v/>
      </c>
      <c r="V279" s="211" t="str">
        <f t="shared" ca="1" si="90"/>
        <v/>
      </c>
      <c r="Y279" s="170" t="str">
        <f ca="1">IF(V279="A",SELECT!$U$2,IF(V279="B",SELECT!$U$2+SELECT!$M$2, IF(V279="C",SELECT!$U$2+SELECT!$M$2+SELECT!$P$2,"")))</f>
        <v/>
      </c>
    </row>
    <row r="280" spans="1:25" x14ac:dyDescent="0.25">
      <c r="A280" s="170" t="str">
        <f ca="1">IF(B280=TRUE,SELECT!B285&amp;SELECT!C285&amp;SELECT!E285,"")</f>
        <v/>
      </c>
      <c r="B280" s="170" t="b">
        <f ca="1">SELECT!U285</f>
        <v>0</v>
      </c>
      <c r="C280" s="172" t="str">
        <f t="shared" ca="1" si="77"/>
        <v/>
      </c>
      <c r="D280" s="171" t="str">
        <f t="shared" ca="1" si="74"/>
        <v/>
      </c>
      <c r="E280" s="171" t="str">
        <f t="shared" si="78"/>
        <v/>
      </c>
      <c r="F280" s="171" t="str">
        <f t="shared" si="79"/>
        <v/>
      </c>
      <c r="G280" s="171" t="str">
        <f t="shared" si="80"/>
        <v/>
      </c>
      <c r="H280" s="170" t="b">
        <f ca="1">SELECT!V285</f>
        <v>0</v>
      </c>
      <c r="I280" s="172" t="str">
        <f t="shared" ca="1" si="81"/>
        <v/>
      </c>
      <c r="J280" s="171" t="str">
        <f t="shared" ca="1" si="75"/>
        <v/>
      </c>
      <c r="K280" s="171" t="str">
        <f t="shared" si="82"/>
        <v/>
      </c>
      <c r="L280" s="171" t="str">
        <f t="shared" si="83"/>
        <v/>
      </c>
      <c r="M280" s="171" t="str">
        <f t="shared" si="84"/>
        <v/>
      </c>
      <c r="N280" s="170" t="b">
        <f ca="1">SELECT!W285</f>
        <v>0</v>
      </c>
      <c r="O280" s="172" t="str">
        <f t="shared" ca="1" si="85"/>
        <v/>
      </c>
      <c r="P280" s="171" t="str">
        <f t="shared" ca="1" si="76"/>
        <v/>
      </c>
      <c r="Q280" s="171" t="str">
        <f t="shared" si="86"/>
        <v/>
      </c>
      <c r="R280" s="171" t="str">
        <f t="shared" si="87"/>
        <v/>
      </c>
      <c r="S280" s="171" t="str">
        <f t="shared" si="88"/>
        <v/>
      </c>
      <c r="T280" s="171" t="str">
        <f t="shared" ca="1" si="91"/>
        <v/>
      </c>
      <c r="U280" s="211" t="str">
        <f t="shared" ca="1" si="89"/>
        <v/>
      </c>
      <c r="V280" s="211" t="str">
        <f t="shared" ca="1" si="90"/>
        <v/>
      </c>
      <c r="Y280" s="170" t="str">
        <f ca="1">IF(V280="A",SELECT!$U$2,IF(V280="B",SELECT!$U$2+SELECT!$M$2, IF(V280="C",SELECT!$U$2+SELECT!$M$2+SELECT!$P$2,"")))</f>
        <v/>
      </c>
    </row>
    <row r="281" spans="1:25" x14ac:dyDescent="0.25">
      <c r="A281" s="170" t="str">
        <f ca="1">IF(B281=TRUE,SELECT!B286&amp;SELECT!C286&amp;SELECT!E286,"")</f>
        <v/>
      </c>
      <c r="B281" s="170" t="b">
        <f ca="1">SELECT!U286</f>
        <v>0</v>
      </c>
      <c r="C281" s="172" t="str">
        <f t="shared" ca="1" si="77"/>
        <v/>
      </c>
      <c r="D281" s="171" t="str">
        <f t="shared" ca="1" si="74"/>
        <v/>
      </c>
      <c r="E281" s="171" t="str">
        <f t="shared" si="78"/>
        <v/>
      </c>
      <c r="F281" s="171" t="str">
        <f t="shared" si="79"/>
        <v/>
      </c>
      <c r="G281" s="171" t="str">
        <f t="shared" si="80"/>
        <v/>
      </c>
      <c r="H281" s="170" t="b">
        <f ca="1">SELECT!V286</f>
        <v>0</v>
      </c>
      <c r="I281" s="172" t="str">
        <f t="shared" ca="1" si="81"/>
        <v/>
      </c>
      <c r="J281" s="171" t="str">
        <f t="shared" ca="1" si="75"/>
        <v/>
      </c>
      <c r="K281" s="171" t="str">
        <f t="shared" si="82"/>
        <v/>
      </c>
      <c r="L281" s="171" t="str">
        <f t="shared" si="83"/>
        <v/>
      </c>
      <c r="M281" s="171" t="str">
        <f t="shared" si="84"/>
        <v/>
      </c>
      <c r="N281" s="170" t="b">
        <f ca="1">SELECT!W286</f>
        <v>0</v>
      </c>
      <c r="O281" s="172" t="str">
        <f t="shared" ca="1" si="85"/>
        <v/>
      </c>
      <c r="P281" s="171" t="str">
        <f t="shared" ca="1" si="76"/>
        <v/>
      </c>
      <c r="Q281" s="171" t="str">
        <f t="shared" si="86"/>
        <v/>
      </c>
      <c r="R281" s="171" t="str">
        <f t="shared" si="87"/>
        <v/>
      </c>
      <c r="S281" s="171" t="str">
        <f t="shared" si="88"/>
        <v/>
      </c>
      <c r="T281" s="171" t="str">
        <f t="shared" ca="1" si="91"/>
        <v/>
      </c>
      <c r="U281" s="211" t="str">
        <f t="shared" ca="1" si="89"/>
        <v/>
      </c>
      <c r="V281" s="211" t="str">
        <f t="shared" ca="1" si="90"/>
        <v/>
      </c>
      <c r="Y281" s="170" t="str">
        <f ca="1">IF(V281="A",SELECT!$U$2,IF(V281="B",SELECT!$U$2+SELECT!$M$2, IF(V281="C",SELECT!$U$2+SELECT!$M$2+SELECT!$P$2,"")))</f>
        <v/>
      </c>
    </row>
    <row r="282" spans="1:25" x14ac:dyDescent="0.25">
      <c r="A282" s="170" t="str">
        <f ca="1">IF(B282=TRUE,SELECT!B287&amp;SELECT!C287&amp;SELECT!E287,"")</f>
        <v/>
      </c>
      <c r="B282" s="170" t="b">
        <f ca="1">SELECT!U287</f>
        <v>0</v>
      </c>
      <c r="C282" s="172" t="str">
        <f t="shared" ca="1" si="77"/>
        <v/>
      </c>
      <c r="D282" s="171" t="str">
        <f t="shared" ca="1" si="74"/>
        <v/>
      </c>
      <c r="E282" s="171" t="str">
        <f t="shared" ca="1" si="78"/>
        <v/>
      </c>
      <c r="F282" s="171" t="str">
        <f t="shared" ca="1" si="79"/>
        <v/>
      </c>
      <c r="G282" s="171" t="str">
        <f t="shared" si="80"/>
        <v/>
      </c>
      <c r="H282" s="170" t="b">
        <f ca="1">SELECT!V287</f>
        <v>0</v>
      </c>
      <c r="I282" s="172" t="str">
        <f t="shared" ca="1" si="81"/>
        <v/>
      </c>
      <c r="J282" s="171" t="str">
        <f t="shared" ca="1" si="75"/>
        <v/>
      </c>
      <c r="K282" s="171" t="str">
        <f t="shared" ca="1" si="82"/>
        <v/>
      </c>
      <c r="L282" s="171" t="str">
        <f t="shared" ca="1" si="83"/>
        <v/>
      </c>
      <c r="M282" s="171" t="str">
        <f t="shared" si="84"/>
        <v/>
      </c>
      <c r="N282" s="170" t="b">
        <f ca="1">SELECT!W287</f>
        <v>0</v>
      </c>
      <c r="O282" s="172" t="str">
        <f t="shared" ca="1" si="85"/>
        <v/>
      </c>
      <c r="P282" s="171" t="str">
        <f t="shared" ca="1" si="76"/>
        <v/>
      </c>
      <c r="Q282" s="171" t="str">
        <f t="shared" ca="1" si="86"/>
        <v/>
      </c>
      <c r="R282" s="171" t="str">
        <f t="shared" ca="1" si="87"/>
        <v/>
      </c>
      <c r="S282" s="171" t="str">
        <f t="shared" si="88"/>
        <v/>
      </c>
      <c r="T282" s="171" t="str">
        <f t="shared" ca="1" si="91"/>
        <v/>
      </c>
      <c r="U282" s="211" t="str">
        <f t="shared" ca="1" si="89"/>
        <v/>
      </c>
      <c r="V282" s="211" t="str">
        <f t="shared" ca="1" si="90"/>
        <v/>
      </c>
      <c r="Y282" s="170" t="str">
        <f ca="1">IF(V282="A",SELECT!$U$2,IF(V282="B",SELECT!$U$2+SELECT!$M$2, IF(V282="C",SELECT!$U$2+SELECT!$M$2+SELECT!$P$2,"")))</f>
        <v/>
      </c>
    </row>
    <row r="283" spans="1:25" x14ac:dyDescent="0.25">
      <c r="A283" s="170" t="str">
        <f ca="1">IF(B283=TRUE,SELECT!B288&amp;SELECT!C288&amp;SELECT!E288,"")</f>
        <v/>
      </c>
      <c r="B283" s="170" t="b">
        <f ca="1">SELECT!U288</f>
        <v>0</v>
      </c>
      <c r="C283" s="172" t="str">
        <f t="shared" ca="1" si="77"/>
        <v/>
      </c>
      <c r="D283" s="171" t="str">
        <f t="shared" ca="1" si="74"/>
        <v/>
      </c>
      <c r="E283" s="171" t="str">
        <f t="shared" si="78"/>
        <v/>
      </c>
      <c r="F283" s="171" t="str">
        <f t="shared" si="79"/>
        <v/>
      </c>
      <c r="G283" s="171" t="str">
        <f t="shared" si="80"/>
        <v/>
      </c>
      <c r="H283" s="170" t="b">
        <f ca="1">SELECT!V288</f>
        <v>0</v>
      </c>
      <c r="I283" s="172" t="str">
        <f t="shared" ca="1" si="81"/>
        <v/>
      </c>
      <c r="J283" s="171" t="str">
        <f t="shared" ca="1" si="75"/>
        <v/>
      </c>
      <c r="K283" s="171" t="str">
        <f t="shared" si="82"/>
        <v/>
      </c>
      <c r="L283" s="171" t="str">
        <f t="shared" si="83"/>
        <v/>
      </c>
      <c r="M283" s="171" t="str">
        <f t="shared" si="84"/>
        <v/>
      </c>
      <c r="N283" s="170" t="b">
        <f ca="1">SELECT!W288</f>
        <v>0</v>
      </c>
      <c r="O283" s="172" t="str">
        <f t="shared" ca="1" si="85"/>
        <v/>
      </c>
      <c r="P283" s="171" t="str">
        <f t="shared" ca="1" si="76"/>
        <v/>
      </c>
      <c r="Q283" s="171" t="str">
        <f t="shared" si="86"/>
        <v/>
      </c>
      <c r="R283" s="171" t="str">
        <f t="shared" si="87"/>
        <v/>
      </c>
      <c r="S283" s="171" t="str">
        <f t="shared" si="88"/>
        <v/>
      </c>
      <c r="T283" s="171" t="str">
        <f t="shared" ca="1" si="91"/>
        <v/>
      </c>
      <c r="U283" s="211" t="str">
        <f t="shared" ca="1" si="89"/>
        <v/>
      </c>
      <c r="V283" s="211" t="str">
        <f t="shared" ca="1" si="90"/>
        <v/>
      </c>
      <c r="Y283" s="170" t="str">
        <f ca="1">IF(V283="A",SELECT!$U$2,IF(V283="B",SELECT!$U$2+SELECT!$M$2, IF(V283="C",SELECT!$U$2+SELECT!$M$2+SELECT!$P$2,"")))</f>
        <v/>
      </c>
    </row>
    <row r="284" spans="1:25" x14ac:dyDescent="0.25">
      <c r="A284" s="170" t="str">
        <f ca="1">IF(B284=TRUE,SELECT!B289&amp;SELECT!C289&amp;SELECT!E289,"")</f>
        <v/>
      </c>
      <c r="B284" s="170" t="b">
        <f ca="1">SELECT!U289</f>
        <v>0</v>
      </c>
      <c r="C284" s="172" t="str">
        <f t="shared" ca="1" si="77"/>
        <v/>
      </c>
      <c r="D284" s="171" t="str">
        <f t="shared" ca="1" si="74"/>
        <v/>
      </c>
      <c r="E284" s="171" t="str">
        <f t="shared" si="78"/>
        <v/>
      </c>
      <c r="F284" s="171" t="str">
        <f t="shared" si="79"/>
        <v/>
      </c>
      <c r="G284" s="171" t="str">
        <f t="shared" si="80"/>
        <v/>
      </c>
      <c r="H284" s="170" t="b">
        <f ca="1">SELECT!V289</f>
        <v>0</v>
      </c>
      <c r="I284" s="172" t="str">
        <f t="shared" ca="1" si="81"/>
        <v/>
      </c>
      <c r="J284" s="171" t="str">
        <f t="shared" ca="1" si="75"/>
        <v/>
      </c>
      <c r="K284" s="171" t="str">
        <f t="shared" si="82"/>
        <v/>
      </c>
      <c r="L284" s="171" t="str">
        <f t="shared" si="83"/>
        <v/>
      </c>
      <c r="M284" s="171" t="str">
        <f t="shared" si="84"/>
        <v/>
      </c>
      <c r="N284" s="170" t="b">
        <f ca="1">SELECT!W289</f>
        <v>0</v>
      </c>
      <c r="O284" s="172" t="str">
        <f t="shared" ca="1" si="85"/>
        <v/>
      </c>
      <c r="P284" s="171" t="str">
        <f t="shared" ca="1" si="76"/>
        <v/>
      </c>
      <c r="Q284" s="171" t="str">
        <f t="shared" si="86"/>
        <v/>
      </c>
      <c r="R284" s="171" t="str">
        <f t="shared" si="87"/>
        <v/>
      </c>
      <c r="S284" s="171" t="str">
        <f t="shared" si="88"/>
        <v/>
      </c>
      <c r="T284" s="171" t="str">
        <f t="shared" ca="1" si="91"/>
        <v/>
      </c>
      <c r="U284" s="211" t="str">
        <f t="shared" ca="1" si="89"/>
        <v/>
      </c>
      <c r="V284" s="211" t="str">
        <f t="shared" ca="1" si="90"/>
        <v/>
      </c>
      <c r="Y284" s="170" t="str">
        <f ca="1">IF(V284="A",SELECT!$U$2,IF(V284="B",SELECT!$U$2+SELECT!$M$2, IF(V284="C",SELECT!$U$2+SELECT!$M$2+SELECT!$P$2,"")))</f>
        <v/>
      </c>
    </row>
    <row r="285" spans="1:25" x14ac:dyDescent="0.25">
      <c r="A285" s="170" t="str">
        <f ca="1">IF(B285=TRUE,SELECT!B290&amp;SELECT!C290&amp;SELECT!E290,"")</f>
        <v/>
      </c>
      <c r="B285" s="170" t="b">
        <f ca="1">SELECT!U290</f>
        <v>0</v>
      </c>
      <c r="C285" s="172" t="str">
        <f t="shared" ca="1" si="77"/>
        <v/>
      </c>
      <c r="D285" s="171" t="str">
        <f t="shared" ca="1" si="74"/>
        <v/>
      </c>
      <c r="E285" s="171" t="str">
        <f t="shared" si="78"/>
        <v/>
      </c>
      <c r="F285" s="171" t="str">
        <f t="shared" si="79"/>
        <v/>
      </c>
      <c r="G285" s="171" t="str">
        <f t="shared" si="80"/>
        <v/>
      </c>
      <c r="H285" s="170" t="b">
        <f ca="1">SELECT!V290</f>
        <v>0</v>
      </c>
      <c r="I285" s="172" t="str">
        <f t="shared" ca="1" si="81"/>
        <v/>
      </c>
      <c r="J285" s="171" t="str">
        <f t="shared" ca="1" si="75"/>
        <v/>
      </c>
      <c r="K285" s="171" t="str">
        <f t="shared" si="82"/>
        <v/>
      </c>
      <c r="L285" s="171" t="str">
        <f t="shared" si="83"/>
        <v/>
      </c>
      <c r="M285" s="171" t="str">
        <f t="shared" si="84"/>
        <v/>
      </c>
      <c r="N285" s="170" t="b">
        <f ca="1">SELECT!W290</f>
        <v>0</v>
      </c>
      <c r="O285" s="172" t="str">
        <f t="shared" ca="1" si="85"/>
        <v/>
      </c>
      <c r="P285" s="171" t="str">
        <f t="shared" ca="1" si="76"/>
        <v/>
      </c>
      <c r="Q285" s="171" t="str">
        <f t="shared" si="86"/>
        <v/>
      </c>
      <c r="R285" s="171" t="str">
        <f t="shared" si="87"/>
        <v/>
      </c>
      <c r="S285" s="171" t="str">
        <f t="shared" si="88"/>
        <v/>
      </c>
      <c r="T285" s="171" t="str">
        <f t="shared" ca="1" si="91"/>
        <v/>
      </c>
      <c r="U285" s="211" t="str">
        <f t="shared" ca="1" si="89"/>
        <v/>
      </c>
      <c r="V285" s="211" t="str">
        <f t="shared" ca="1" si="90"/>
        <v/>
      </c>
      <c r="Y285" s="170" t="str">
        <f ca="1">IF(V285="A",SELECT!$U$2,IF(V285="B",SELECT!$U$2+SELECT!$M$2, IF(V285="C",SELECT!$U$2+SELECT!$M$2+SELECT!$P$2,"")))</f>
        <v/>
      </c>
    </row>
    <row r="286" spans="1:25" x14ac:dyDescent="0.25">
      <c r="A286" s="170" t="str">
        <f ca="1">IF(B286=TRUE,SELECT!B291&amp;SELECT!C291&amp;SELECT!E291,"")</f>
        <v/>
      </c>
      <c r="B286" s="170" t="b">
        <f ca="1">SELECT!U291</f>
        <v>0</v>
      </c>
      <c r="C286" s="172" t="str">
        <f t="shared" ca="1" si="77"/>
        <v/>
      </c>
      <c r="D286" s="171" t="str">
        <f t="shared" ca="1" si="74"/>
        <v/>
      </c>
      <c r="E286" s="171" t="str">
        <f t="shared" si="78"/>
        <v/>
      </c>
      <c r="F286" s="171" t="str">
        <f t="shared" si="79"/>
        <v/>
      </c>
      <c r="G286" s="171" t="str">
        <f t="shared" si="80"/>
        <v/>
      </c>
      <c r="H286" s="170" t="b">
        <f ca="1">SELECT!V291</f>
        <v>0</v>
      </c>
      <c r="I286" s="172" t="str">
        <f t="shared" ca="1" si="81"/>
        <v/>
      </c>
      <c r="J286" s="171" t="str">
        <f t="shared" ca="1" si="75"/>
        <v/>
      </c>
      <c r="K286" s="171" t="str">
        <f t="shared" si="82"/>
        <v/>
      </c>
      <c r="L286" s="171" t="str">
        <f t="shared" si="83"/>
        <v/>
      </c>
      <c r="M286" s="171" t="str">
        <f t="shared" si="84"/>
        <v/>
      </c>
      <c r="N286" s="170" t="b">
        <f ca="1">SELECT!W291</f>
        <v>0</v>
      </c>
      <c r="O286" s="172" t="str">
        <f t="shared" ca="1" si="85"/>
        <v/>
      </c>
      <c r="P286" s="171" t="str">
        <f t="shared" ca="1" si="76"/>
        <v/>
      </c>
      <c r="Q286" s="171" t="str">
        <f t="shared" si="86"/>
        <v/>
      </c>
      <c r="R286" s="171" t="str">
        <f t="shared" si="87"/>
        <v/>
      </c>
      <c r="S286" s="171" t="str">
        <f t="shared" si="88"/>
        <v/>
      </c>
      <c r="T286" s="171" t="str">
        <f t="shared" ca="1" si="91"/>
        <v/>
      </c>
      <c r="U286" s="211" t="str">
        <f t="shared" ca="1" si="89"/>
        <v/>
      </c>
      <c r="V286" s="211" t="str">
        <f t="shared" ca="1" si="90"/>
        <v/>
      </c>
      <c r="Y286" s="170" t="str">
        <f ca="1">IF(V286="A",SELECT!$U$2,IF(V286="B",SELECT!$U$2+SELECT!$M$2, IF(V286="C",SELECT!$U$2+SELECT!$M$2+SELECT!$P$2,"")))</f>
        <v/>
      </c>
    </row>
    <row r="287" spans="1:25" x14ac:dyDescent="0.25">
      <c r="A287" s="170" t="str">
        <f ca="1">IF(B287=TRUE,SELECT!B292&amp;SELECT!C292&amp;SELECT!E292,"")</f>
        <v/>
      </c>
      <c r="B287" s="170" t="b">
        <f ca="1">SELECT!U292</f>
        <v>0</v>
      </c>
      <c r="C287" s="172" t="str">
        <f t="shared" ca="1" si="77"/>
        <v/>
      </c>
      <c r="D287" s="171" t="str">
        <f t="shared" ca="1" si="74"/>
        <v/>
      </c>
      <c r="E287" s="171" t="str">
        <f t="shared" si="78"/>
        <v/>
      </c>
      <c r="F287" s="171" t="str">
        <f t="shared" si="79"/>
        <v/>
      </c>
      <c r="G287" s="171" t="str">
        <f t="shared" si="80"/>
        <v/>
      </c>
      <c r="H287" s="170" t="b">
        <f ca="1">SELECT!V292</f>
        <v>0</v>
      </c>
      <c r="I287" s="172" t="str">
        <f t="shared" ca="1" si="81"/>
        <v/>
      </c>
      <c r="J287" s="171" t="str">
        <f t="shared" ca="1" si="75"/>
        <v/>
      </c>
      <c r="K287" s="171" t="str">
        <f t="shared" si="82"/>
        <v/>
      </c>
      <c r="L287" s="171" t="str">
        <f t="shared" si="83"/>
        <v/>
      </c>
      <c r="M287" s="171" t="str">
        <f t="shared" si="84"/>
        <v/>
      </c>
      <c r="N287" s="170" t="b">
        <f ca="1">SELECT!W292</f>
        <v>0</v>
      </c>
      <c r="O287" s="172" t="str">
        <f t="shared" ca="1" si="85"/>
        <v/>
      </c>
      <c r="P287" s="171" t="str">
        <f t="shared" ca="1" si="76"/>
        <v/>
      </c>
      <c r="Q287" s="171" t="str">
        <f t="shared" si="86"/>
        <v/>
      </c>
      <c r="R287" s="171" t="str">
        <f t="shared" si="87"/>
        <v/>
      </c>
      <c r="S287" s="171" t="str">
        <f t="shared" si="88"/>
        <v/>
      </c>
      <c r="T287" s="171" t="str">
        <f t="shared" ca="1" si="91"/>
        <v/>
      </c>
      <c r="U287" s="211" t="str">
        <f t="shared" ca="1" si="89"/>
        <v/>
      </c>
      <c r="V287" s="211" t="str">
        <f t="shared" ca="1" si="90"/>
        <v/>
      </c>
      <c r="Y287" s="170" t="str">
        <f ca="1">IF(V287="A",SELECT!$U$2,IF(V287="B",SELECT!$U$2+SELECT!$M$2, IF(V287="C",SELECT!$U$2+SELECT!$M$2+SELECT!$P$2,"")))</f>
        <v/>
      </c>
    </row>
    <row r="288" spans="1:25" x14ac:dyDescent="0.25">
      <c r="A288" s="170" t="str">
        <f ca="1">IF(B288=TRUE,SELECT!B293&amp;SELECT!C293&amp;SELECT!E293,"")</f>
        <v/>
      </c>
      <c r="B288" s="170" t="b">
        <f ca="1">SELECT!U293</f>
        <v>0</v>
      </c>
      <c r="C288" s="172" t="str">
        <f t="shared" ca="1" si="77"/>
        <v/>
      </c>
      <c r="D288" s="171" t="str">
        <f t="shared" ca="1" si="74"/>
        <v/>
      </c>
      <c r="E288" s="171" t="str">
        <f t="shared" si="78"/>
        <v/>
      </c>
      <c r="F288" s="171" t="str">
        <f t="shared" si="79"/>
        <v/>
      </c>
      <c r="G288" s="171" t="str">
        <f t="shared" si="80"/>
        <v/>
      </c>
      <c r="H288" s="170" t="b">
        <f ca="1">SELECT!V293</f>
        <v>0</v>
      </c>
      <c r="I288" s="172" t="str">
        <f t="shared" ca="1" si="81"/>
        <v/>
      </c>
      <c r="J288" s="171" t="str">
        <f t="shared" ca="1" si="75"/>
        <v/>
      </c>
      <c r="K288" s="171" t="str">
        <f t="shared" si="82"/>
        <v/>
      </c>
      <c r="L288" s="171" t="str">
        <f t="shared" si="83"/>
        <v/>
      </c>
      <c r="M288" s="171" t="str">
        <f t="shared" si="84"/>
        <v/>
      </c>
      <c r="N288" s="170" t="b">
        <f ca="1">SELECT!W293</f>
        <v>0</v>
      </c>
      <c r="O288" s="172" t="str">
        <f t="shared" ca="1" si="85"/>
        <v/>
      </c>
      <c r="P288" s="171" t="str">
        <f t="shared" ca="1" si="76"/>
        <v/>
      </c>
      <c r="Q288" s="171" t="str">
        <f t="shared" si="86"/>
        <v/>
      </c>
      <c r="R288" s="171" t="str">
        <f t="shared" si="87"/>
        <v/>
      </c>
      <c r="S288" s="171" t="str">
        <f t="shared" si="88"/>
        <v/>
      </c>
      <c r="T288" s="171" t="str">
        <f t="shared" ca="1" si="91"/>
        <v/>
      </c>
      <c r="U288" s="211" t="str">
        <f t="shared" ca="1" si="89"/>
        <v/>
      </c>
      <c r="V288" s="211" t="str">
        <f t="shared" ca="1" si="90"/>
        <v/>
      </c>
      <c r="Y288" s="170" t="str">
        <f ca="1">IF(V288="A",SELECT!$U$2,IF(V288="B",SELECT!$U$2+SELECT!$M$2, IF(V288="C",SELECT!$U$2+SELECT!$M$2+SELECT!$P$2,"")))</f>
        <v/>
      </c>
    </row>
    <row r="289" spans="1:25" x14ac:dyDescent="0.25">
      <c r="A289" s="170" t="str">
        <f ca="1">IF(B289=TRUE,SELECT!B294&amp;SELECT!C294&amp;SELECT!E294,"")</f>
        <v/>
      </c>
      <c r="B289" s="170" t="b">
        <f ca="1">SELECT!U294</f>
        <v>0</v>
      </c>
      <c r="C289" s="172" t="str">
        <f t="shared" ca="1" si="77"/>
        <v/>
      </c>
      <c r="D289" s="171" t="str">
        <f t="shared" ca="1" si="74"/>
        <v/>
      </c>
      <c r="E289" s="171" t="str">
        <f t="shared" si="78"/>
        <v/>
      </c>
      <c r="F289" s="171" t="str">
        <f t="shared" si="79"/>
        <v/>
      </c>
      <c r="G289" s="171" t="str">
        <f t="shared" si="80"/>
        <v/>
      </c>
      <c r="H289" s="170" t="b">
        <f ca="1">SELECT!V294</f>
        <v>0</v>
      </c>
      <c r="I289" s="172" t="str">
        <f t="shared" ca="1" si="81"/>
        <v/>
      </c>
      <c r="J289" s="171" t="str">
        <f t="shared" ca="1" si="75"/>
        <v/>
      </c>
      <c r="K289" s="171" t="str">
        <f t="shared" si="82"/>
        <v/>
      </c>
      <c r="L289" s="171" t="str">
        <f t="shared" si="83"/>
        <v/>
      </c>
      <c r="M289" s="171" t="str">
        <f t="shared" si="84"/>
        <v/>
      </c>
      <c r="N289" s="170" t="b">
        <f ca="1">SELECT!W294</f>
        <v>0</v>
      </c>
      <c r="O289" s="172" t="str">
        <f t="shared" ca="1" si="85"/>
        <v/>
      </c>
      <c r="P289" s="171" t="str">
        <f t="shared" ca="1" si="76"/>
        <v/>
      </c>
      <c r="Q289" s="171" t="str">
        <f t="shared" si="86"/>
        <v/>
      </c>
      <c r="R289" s="171" t="str">
        <f t="shared" si="87"/>
        <v/>
      </c>
      <c r="S289" s="171" t="str">
        <f t="shared" si="88"/>
        <v/>
      </c>
      <c r="T289" s="171" t="str">
        <f t="shared" ca="1" si="91"/>
        <v/>
      </c>
      <c r="U289" s="211" t="str">
        <f t="shared" ca="1" si="89"/>
        <v/>
      </c>
      <c r="V289" s="211" t="str">
        <f t="shared" ca="1" si="90"/>
        <v/>
      </c>
      <c r="Y289" s="170" t="str">
        <f ca="1">IF(V289="A",SELECT!$U$2,IF(V289="B",SELECT!$U$2+SELECT!$M$2, IF(V289="C",SELECT!$U$2+SELECT!$M$2+SELECT!$P$2,"")))</f>
        <v/>
      </c>
    </row>
    <row r="290" spans="1:25" x14ac:dyDescent="0.25">
      <c r="A290" s="170" t="str">
        <f ca="1">IF(B290=TRUE,SELECT!B295&amp;SELECT!C295&amp;SELECT!E295,"")</f>
        <v/>
      </c>
      <c r="B290" s="170" t="b">
        <f ca="1">SELECT!U295</f>
        <v>0</v>
      </c>
      <c r="C290" s="172" t="str">
        <f t="shared" ca="1" si="77"/>
        <v/>
      </c>
      <c r="D290" s="171" t="str">
        <f t="shared" ca="1" si="74"/>
        <v/>
      </c>
      <c r="E290" s="171" t="str">
        <f t="shared" si="78"/>
        <v/>
      </c>
      <c r="F290" s="171" t="str">
        <f t="shared" si="79"/>
        <v/>
      </c>
      <c r="G290" s="171" t="str">
        <f t="shared" si="80"/>
        <v/>
      </c>
      <c r="H290" s="170" t="b">
        <f ca="1">SELECT!V295</f>
        <v>0</v>
      </c>
      <c r="I290" s="172" t="str">
        <f t="shared" ca="1" si="81"/>
        <v/>
      </c>
      <c r="J290" s="171" t="str">
        <f t="shared" ca="1" si="75"/>
        <v/>
      </c>
      <c r="K290" s="171" t="str">
        <f t="shared" si="82"/>
        <v/>
      </c>
      <c r="L290" s="171" t="str">
        <f t="shared" si="83"/>
        <v/>
      </c>
      <c r="M290" s="171" t="str">
        <f t="shared" si="84"/>
        <v/>
      </c>
      <c r="N290" s="170" t="b">
        <f ca="1">SELECT!W295</f>
        <v>0</v>
      </c>
      <c r="O290" s="172" t="str">
        <f t="shared" ca="1" si="85"/>
        <v/>
      </c>
      <c r="P290" s="171" t="str">
        <f t="shared" ca="1" si="76"/>
        <v/>
      </c>
      <c r="Q290" s="171" t="str">
        <f t="shared" si="86"/>
        <v/>
      </c>
      <c r="R290" s="171" t="str">
        <f t="shared" si="87"/>
        <v/>
      </c>
      <c r="S290" s="171" t="str">
        <f t="shared" si="88"/>
        <v/>
      </c>
      <c r="T290" s="171" t="str">
        <f t="shared" ca="1" si="91"/>
        <v/>
      </c>
      <c r="U290" s="211" t="str">
        <f t="shared" ca="1" si="89"/>
        <v/>
      </c>
      <c r="V290" s="211" t="str">
        <f t="shared" ca="1" si="90"/>
        <v/>
      </c>
      <c r="Y290" s="170" t="str">
        <f ca="1">IF(V290="A",SELECT!$U$2,IF(V290="B",SELECT!$U$2+SELECT!$M$2, IF(V290="C",SELECT!$U$2+SELECT!$M$2+SELECT!$P$2,"")))</f>
        <v/>
      </c>
    </row>
    <row r="291" spans="1:25" x14ac:dyDescent="0.25">
      <c r="A291" s="170" t="str">
        <f ca="1">IF(B291=TRUE,SELECT!B296&amp;SELECT!C296&amp;SELECT!E296,"")</f>
        <v/>
      </c>
      <c r="B291" s="170" t="b">
        <f ca="1">SELECT!U296</f>
        <v>0</v>
      </c>
      <c r="C291" s="172" t="str">
        <f t="shared" ca="1" si="77"/>
        <v/>
      </c>
      <c r="D291" s="171" t="str">
        <f t="shared" ca="1" si="74"/>
        <v/>
      </c>
      <c r="E291" s="171" t="str">
        <f t="shared" si="78"/>
        <v/>
      </c>
      <c r="F291" s="171" t="str">
        <f t="shared" si="79"/>
        <v/>
      </c>
      <c r="G291" s="171" t="str">
        <f t="shared" si="80"/>
        <v/>
      </c>
      <c r="H291" s="170" t="b">
        <f ca="1">SELECT!V296</f>
        <v>0</v>
      </c>
      <c r="I291" s="172" t="str">
        <f t="shared" ca="1" si="81"/>
        <v/>
      </c>
      <c r="J291" s="171" t="str">
        <f t="shared" ca="1" si="75"/>
        <v/>
      </c>
      <c r="K291" s="171" t="str">
        <f t="shared" si="82"/>
        <v/>
      </c>
      <c r="L291" s="171" t="str">
        <f t="shared" si="83"/>
        <v/>
      </c>
      <c r="M291" s="171" t="str">
        <f t="shared" si="84"/>
        <v/>
      </c>
      <c r="N291" s="170" t="b">
        <f ca="1">SELECT!W296</f>
        <v>0</v>
      </c>
      <c r="O291" s="172" t="str">
        <f t="shared" ca="1" si="85"/>
        <v/>
      </c>
      <c r="P291" s="171" t="str">
        <f t="shared" ca="1" si="76"/>
        <v/>
      </c>
      <c r="Q291" s="171" t="str">
        <f t="shared" si="86"/>
        <v/>
      </c>
      <c r="R291" s="171" t="str">
        <f t="shared" si="87"/>
        <v/>
      </c>
      <c r="S291" s="171" t="str">
        <f t="shared" si="88"/>
        <v/>
      </c>
      <c r="T291" s="171" t="str">
        <f t="shared" ca="1" si="91"/>
        <v/>
      </c>
      <c r="U291" s="211" t="str">
        <f t="shared" ca="1" si="89"/>
        <v/>
      </c>
      <c r="V291" s="211" t="str">
        <f t="shared" ca="1" si="90"/>
        <v/>
      </c>
      <c r="Y291" s="170" t="str">
        <f ca="1">IF(V291="A",SELECT!$U$2,IF(V291="B",SELECT!$U$2+SELECT!$M$2, IF(V291="C",SELECT!$U$2+SELECT!$M$2+SELECT!$P$2,"")))</f>
        <v/>
      </c>
    </row>
    <row r="292" spans="1:25" x14ac:dyDescent="0.25">
      <c r="A292" s="170" t="str">
        <f ca="1">IF(B292=TRUE,SELECT!B297&amp;SELECT!C297&amp;SELECT!E297,"")</f>
        <v/>
      </c>
      <c r="B292" s="170" t="b">
        <f ca="1">SELECT!U297</f>
        <v>0</v>
      </c>
      <c r="C292" s="172" t="str">
        <f t="shared" ca="1" si="77"/>
        <v/>
      </c>
      <c r="D292" s="171" t="str">
        <f t="shared" ca="1" si="74"/>
        <v/>
      </c>
      <c r="E292" s="171" t="str">
        <f t="shared" ca="1" si="78"/>
        <v/>
      </c>
      <c r="F292" s="171" t="str">
        <f t="shared" ca="1" si="79"/>
        <v/>
      </c>
      <c r="G292" s="171" t="str">
        <f t="shared" si="80"/>
        <v/>
      </c>
      <c r="H292" s="170" t="b">
        <f ca="1">SELECT!V297</f>
        <v>0</v>
      </c>
      <c r="I292" s="172" t="str">
        <f t="shared" ca="1" si="81"/>
        <v/>
      </c>
      <c r="J292" s="171" t="str">
        <f t="shared" ca="1" si="75"/>
        <v/>
      </c>
      <c r="K292" s="171" t="str">
        <f t="shared" ca="1" si="82"/>
        <v/>
      </c>
      <c r="L292" s="171" t="str">
        <f t="shared" ca="1" si="83"/>
        <v/>
      </c>
      <c r="M292" s="171" t="str">
        <f t="shared" si="84"/>
        <v/>
      </c>
      <c r="N292" s="170" t="b">
        <f ca="1">SELECT!W297</f>
        <v>0</v>
      </c>
      <c r="O292" s="172" t="str">
        <f t="shared" ca="1" si="85"/>
        <v/>
      </c>
      <c r="P292" s="171" t="str">
        <f t="shared" ca="1" si="76"/>
        <v/>
      </c>
      <c r="Q292" s="171" t="str">
        <f t="shared" ca="1" si="86"/>
        <v/>
      </c>
      <c r="R292" s="171" t="str">
        <f t="shared" ca="1" si="87"/>
        <v/>
      </c>
      <c r="S292" s="171" t="str">
        <f t="shared" si="88"/>
        <v/>
      </c>
      <c r="T292" s="171" t="str">
        <f t="shared" ca="1" si="91"/>
        <v/>
      </c>
      <c r="U292" s="211" t="str">
        <f t="shared" ca="1" si="89"/>
        <v/>
      </c>
      <c r="V292" s="211" t="str">
        <f t="shared" ca="1" si="90"/>
        <v/>
      </c>
      <c r="Y292" s="170" t="str">
        <f ca="1">IF(V292="A",SELECT!$U$2,IF(V292="B",SELECT!$U$2+SELECT!$M$2, IF(V292="C",SELECT!$U$2+SELECT!$M$2+SELECT!$P$2,"")))</f>
        <v/>
      </c>
    </row>
    <row r="293" spans="1:25" x14ac:dyDescent="0.25">
      <c r="A293" s="170" t="str">
        <f ca="1">IF(B293=TRUE,SELECT!B298&amp;SELECT!C298&amp;SELECT!E298,"")</f>
        <v/>
      </c>
      <c r="B293" s="170" t="b">
        <f ca="1">SELECT!U298</f>
        <v>0</v>
      </c>
      <c r="C293" s="172" t="str">
        <f t="shared" ca="1" si="77"/>
        <v/>
      </c>
      <c r="D293" s="171" t="str">
        <f t="shared" ca="1" si="74"/>
        <v/>
      </c>
      <c r="E293" s="171" t="str">
        <f t="shared" si="78"/>
        <v/>
      </c>
      <c r="F293" s="171" t="str">
        <f t="shared" si="79"/>
        <v/>
      </c>
      <c r="G293" s="171" t="str">
        <f t="shared" si="80"/>
        <v/>
      </c>
      <c r="H293" s="170" t="b">
        <f ca="1">SELECT!V298</f>
        <v>0</v>
      </c>
      <c r="I293" s="172" t="str">
        <f t="shared" ca="1" si="81"/>
        <v/>
      </c>
      <c r="J293" s="171" t="str">
        <f t="shared" ca="1" si="75"/>
        <v/>
      </c>
      <c r="K293" s="171" t="str">
        <f t="shared" si="82"/>
        <v/>
      </c>
      <c r="L293" s="171" t="str">
        <f t="shared" si="83"/>
        <v/>
      </c>
      <c r="M293" s="171" t="str">
        <f t="shared" si="84"/>
        <v/>
      </c>
      <c r="N293" s="170" t="b">
        <f ca="1">SELECT!W298</f>
        <v>0</v>
      </c>
      <c r="O293" s="172" t="str">
        <f t="shared" ca="1" si="85"/>
        <v/>
      </c>
      <c r="P293" s="171" t="str">
        <f t="shared" ca="1" si="76"/>
        <v/>
      </c>
      <c r="Q293" s="171" t="str">
        <f t="shared" si="86"/>
        <v/>
      </c>
      <c r="R293" s="171" t="str">
        <f t="shared" si="87"/>
        <v/>
      </c>
      <c r="S293" s="171" t="str">
        <f t="shared" si="88"/>
        <v/>
      </c>
      <c r="T293" s="171" t="str">
        <f t="shared" ca="1" si="91"/>
        <v/>
      </c>
      <c r="U293" s="211" t="str">
        <f t="shared" ca="1" si="89"/>
        <v/>
      </c>
      <c r="V293" s="211" t="str">
        <f t="shared" ca="1" si="90"/>
        <v/>
      </c>
      <c r="Y293" s="170" t="str">
        <f ca="1">IF(V293="A",SELECT!$U$2,IF(V293="B",SELECT!$U$2+SELECT!$M$2, IF(V293="C",SELECT!$U$2+SELECT!$M$2+SELECT!$P$2,"")))</f>
        <v/>
      </c>
    </row>
    <row r="294" spans="1:25" x14ac:dyDescent="0.25">
      <c r="A294" s="170" t="str">
        <f ca="1">IF(B294=TRUE,SELECT!B299&amp;SELECT!C299&amp;SELECT!E299,"")</f>
        <v/>
      </c>
      <c r="B294" s="170" t="b">
        <f ca="1">SELECT!U299</f>
        <v>0</v>
      </c>
      <c r="C294" s="172" t="str">
        <f t="shared" ca="1" si="77"/>
        <v/>
      </c>
      <c r="D294" s="171" t="str">
        <f t="shared" ca="1" si="74"/>
        <v/>
      </c>
      <c r="E294" s="171" t="str">
        <f t="shared" si="78"/>
        <v/>
      </c>
      <c r="F294" s="171" t="str">
        <f t="shared" si="79"/>
        <v/>
      </c>
      <c r="G294" s="171" t="str">
        <f t="shared" si="80"/>
        <v/>
      </c>
      <c r="H294" s="170" t="b">
        <f ca="1">SELECT!V299</f>
        <v>0</v>
      </c>
      <c r="I294" s="172" t="str">
        <f t="shared" ca="1" si="81"/>
        <v/>
      </c>
      <c r="J294" s="171" t="str">
        <f t="shared" ca="1" si="75"/>
        <v/>
      </c>
      <c r="K294" s="171" t="str">
        <f t="shared" si="82"/>
        <v/>
      </c>
      <c r="L294" s="171" t="str">
        <f t="shared" si="83"/>
        <v/>
      </c>
      <c r="M294" s="171" t="str">
        <f t="shared" si="84"/>
        <v/>
      </c>
      <c r="N294" s="170" t="b">
        <f ca="1">SELECT!W299</f>
        <v>0</v>
      </c>
      <c r="O294" s="172" t="str">
        <f t="shared" ca="1" si="85"/>
        <v/>
      </c>
      <c r="P294" s="171" t="str">
        <f t="shared" ca="1" si="76"/>
        <v/>
      </c>
      <c r="Q294" s="171" t="str">
        <f t="shared" si="86"/>
        <v/>
      </c>
      <c r="R294" s="171" t="str">
        <f t="shared" si="87"/>
        <v/>
      </c>
      <c r="S294" s="171" t="str">
        <f t="shared" si="88"/>
        <v/>
      </c>
      <c r="T294" s="171" t="str">
        <f t="shared" ca="1" si="91"/>
        <v/>
      </c>
      <c r="U294" s="211" t="str">
        <f t="shared" ca="1" si="89"/>
        <v/>
      </c>
      <c r="V294" s="211" t="str">
        <f t="shared" ca="1" si="90"/>
        <v/>
      </c>
      <c r="Y294" s="170" t="str">
        <f ca="1">IF(V294="A",SELECT!$U$2,IF(V294="B",SELECT!$U$2+SELECT!$M$2, IF(V294="C",SELECT!$U$2+SELECT!$M$2+SELECT!$P$2,"")))</f>
        <v/>
      </c>
    </row>
    <row r="295" spans="1:25" x14ac:dyDescent="0.25">
      <c r="A295" s="170" t="str">
        <f ca="1">IF(B295=TRUE,SELECT!B300&amp;SELECT!C300&amp;SELECT!E300,"")</f>
        <v/>
      </c>
      <c r="B295" s="170" t="b">
        <f ca="1">SELECT!U300</f>
        <v>0</v>
      </c>
      <c r="C295" s="172" t="str">
        <f t="shared" ca="1" si="77"/>
        <v/>
      </c>
      <c r="D295" s="171" t="str">
        <f t="shared" ca="1" si="74"/>
        <v/>
      </c>
      <c r="E295" s="171" t="str">
        <f t="shared" si="78"/>
        <v/>
      </c>
      <c r="F295" s="171" t="str">
        <f t="shared" si="79"/>
        <v/>
      </c>
      <c r="G295" s="171" t="str">
        <f t="shared" si="80"/>
        <v/>
      </c>
      <c r="H295" s="170" t="b">
        <f ca="1">SELECT!V300</f>
        <v>0</v>
      </c>
      <c r="I295" s="172" t="str">
        <f t="shared" ca="1" si="81"/>
        <v/>
      </c>
      <c r="J295" s="171" t="str">
        <f t="shared" ca="1" si="75"/>
        <v/>
      </c>
      <c r="K295" s="171" t="str">
        <f t="shared" si="82"/>
        <v/>
      </c>
      <c r="L295" s="171" t="str">
        <f t="shared" si="83"/>
        <v/>
      </c>
      <c r="M295" s="171" t="str">
        <f t="shared" si="84"/>
        <v/>
      </c>
      <c r="N295" s="170" t="b">
        <f ca="1">SELECT!W300</f>
        <v>0</v>
      </c>
      <c r="O295" s="172" t="str">
        <f t="shared" ca="1" si="85"/>
        <v/>
      </c>
      <c r="P295" s="171" t="str">
        <f t="shared" ca="1" si="76"/>
        <v/>
      </c>
      <c r="Q295" s="171" t="str">
        <f t="shared" si="86"/>
        <v/>
      </c>
      <c r="R295" s="171" t="str">
        <f t="shared" si="87"/>
        <v/>
      </c>
      <c r="S295" s="171" t="str">
        <f t="shared" si="88"/>
        <v/>
      </c>
      <c r="T295" s="171" t="str">
        <f t="shared" ca="1" si="91"/>
        <v/>
      </c>
      <c r="U295" s="211" t="str">
        <f t="shared" ca="1" si="89"/>
        <v/>
      </c>
      <c r="V295" s="211" t="str">
        <f t="shared" ca="1" si="90"/>
        <v/>
      </c>
      <c r="Y295" s="170" t="str">
        <f ca="1">IF(V295="A",SELECT!$U$2,IF(V295="B",SELECT!$U$2+SELECT!$M$2, IF(V295="C",SELECT!$U$2+SELECT!$M$2+SELECT!$P$2,"")))</f>
        <v/>
      </c>
    </row>
    <row r="296" spans="1:25" x14ac:dyDescent="0.25">
      <c r="A296" s="170" t="str">
        <f ca="1">IF(B296=TRUE,SELECT!B301&amp;SELECT!C301&amp;SELECT!E301,"")</f>
        <v/>
      </c>
      <c r="B296" s="170" t="b">
        <f ca="1">SELECT!U301</f>
        <v>0</v>
      </c>
      <c r="C296" s="172" t="str">
        <f t="shared" ca="1" si="77"/>
        <v/>
      </c>
      <c r="D296" s="171" t="str">
        <f t="shared" ca="1" si="74"/>
        <v/>
      </c>
      <c r="E296" s="171" t="str">
        <f t="shared" si="78"/>
        <v/>
      </c>
      <c r="F296" s="171" t="str">
        <f t="shared" si="79"/>
        <v/>
      </c>
      <c r="G296" s="171" t="str">
        <f t="shared" si="80"/>
        <v/>
      </c>
      <c r="H296" s="170" t="b">
        <f ca="1">SELECT!V301</f>
        <v>0</v>
      </c>
      <c r="I296" s="172" t="str">
        <f t="shared" ca="1" si="81"/>
        <v/>
      </c>
      <c r="J296" s="171" t="str">
        <f t="shared" ca="1" si="75"/>
        <v/>
      </c>
      <c r="K296" s="171" t="str">
        <f t="shared" si="82"/>
        <v/>
      </c>
      <c r="L296" s="171" t="str">
        <f t="shared" si="83"/>
        <v/>
      </c>
      <c r="M296" s="171" t="str">
        <f t="shared" si="84"/>
        <v/>
      </c>
      <c r="N296" s="170" t="b">
        <f ca="1">SELECT!W301</f>
        <v>0</v>
      </c>
      <c r="O296" s="172" t="str">
        <f t="shared" ca="1" si="85"/>
        <v/>
      </c>
      <c r="P296" s="171" t="str">
        <f t="shared" ca="1" si="76"/>
        <v/>
      </c>
      <c r="Q296" s="171" t="str">
        <f t="shared" si="86"/>
        <v/>
      </c>
      <c r="R296" s="171" t="str">
        <f t="shared" si="87"/>
        <v/>
      </c>
      <c r="S296" s="171" t="str">
        <f t="shared" si="88"/>
        <v/>
      </c>
      <c r="T296" s="171" t="str">
        <f t="shared" ca="1" si="91"/>
        <v/>
      </c>
      <c r="U296" s="211" t="str">
        <f t="shared" ca="1" si="89"/>
        <v/>
      </c>
      <c r="V296" s="211" t="str">
        <f t="shared" ca="1" si="90"/>
        <v/>
      </c>
      <c r="Y296" s="170" t="str">
        <f ca="1">IF(V296="A",SELECT!$U$2,IF(V296="B",SELECT!$U$2+SELECT!$M$2, IF(V296="C",SELECT!$U$2+SELECT!$M$2+SELECT!$P$2,"")))</f>
        <v/>
      </c>
    </row>
    <row r="297" spans="1:25" x14ac:dyDescent="0.25">
      <c r="A297" s="170" t="str">
        <f ca="1">IF(B297=TRUE,SELECT!B302&amp;SELECT!C302&amp;SELECT!E302,"")</f>
        <v/>
      </c>
      <c r="B297" s="170" t="b">
        <f ca="1">SELECT!U302</f>
        <v>0</v>
      </c>
      <c r="C297" s="172" t="str">
        <f t="shared" ca="1" si="77"/>
        <v/>
      </c>
      <c r="D297" s="171" t="str">
        <f t="shared" ca="1" si="74"/>
        <v/>
      </c>
      <c r="E297" s="171" t="str">
        <f t="shared" si="78"/>
        <v/>
      </c>
      <c r="F297" s="171" t="str">
        <f t="shared" si="79"/>
        <v/>
      </c>
      <c r="G297" s="171" t="str">
        <f t="shared" si="80"/>
        <v/>
      </c>
      <c r="H297" s="170" t="b">
        <f ca="1">SELECT!V302</f>
        <v>0</v>
      </c>
      <c r="I297" s="172" t="str">
        <f t="shared" ca="1" si="81"/>
        <v/>
      </c>
      <c r="J297" s="171" t="str">
        <f t="shared" ca="1" si="75"/>
        <v/>
      </c>
      <c r="K297" s="171" t="str">
        <f t="shared" si="82"/>
        <v/>
      </c>
      <c r="L297" s="171" t="str">
        <f t="shared" si="83"/>
        <v/>
      </c>
      <c r="M297" s="171" t="str">
        <f t="shared" si="84"/>
        <v/>
      </c>
      <c r="N297" s="170" t="b">
        <f ca="1">SELECT!W302</f>
        <v>0</v>
      </c>
      <c r="O297" s="172" t="str">
        <f t="shared" ca="1" si="85"/>
        <v/>
      </c>
      <c r="P297" s="171" t="str">
        <f t="shared" ca="1" si="76"/>
        <v/>
      </c>
      <c r="Q297" s="171" t="str">
        <f t="shared" si="86"/>
        <v/>
      </c>
      <c r="R297" s="171" t="str">
        <f t="shared" si="87"/>
        <v/>
      </c>
      <c r="S297" s="171" t="str">
        <f t="shared" si="88"/>
        <v/>
      </c>
      <c r="T297" s="171" t="str">
        <f t="shared" ca="1" si="91"/>
        <v/>
      </c>
      <c r="U297" s="211" t="str">
        <f t="shared" ca="1" si="89"/>
        <v/>
      </c>
      <c r="V297" s="211" t="str">
        <f t="shared" ca="1" si="90"/>
        <v/>
      </c>
      <c r="Y297" s="170" t="str">
        <f ca="1">IF(V297="A",SELECT!$U$2,IF(V297="B",SELECT!$U$2+SELECT!$M$2, IF(V297="C",SELECT!$U$2+SELECT!$M$2+SELECT!$P$2,"")))</f>
        <v/>
      </c>
    </row>
    <row r="298" spans="1:25" x14ac:dyDescent="0.25">
      <c r="A298" s="170" t="str">
        <f ca="1">IF(B298=TRUE,SELECT!B303&amp;SELECT!C303&amp;SELECT!E303,"")</f>
        <v/>
      </c>
      <c r="B298" s="170" t="b">
        <f ca="1">SELECT!U303</f>
        <v>0</v>
      </c>
      <c r="C298" s="172" t="str">
        <f t="shared" ca="1" si="77"/>
        <v/>
      </c>
      <c r="D298" s="171" t="str">
        <f t="shared" ca="1" si="74"/>
        <v/>
      </c>
      <c r="E298" s="171" t="str">
        <f t="shared" si="78"/>
        <v/>
      </c>
      <c r="F298" s="171" t="str">
        <f t="shared" si="79"/>
        <v/>
      </c>
      <c r="G298" s="171" t="str">
        <f t="shared" si="80"/>
        <v/>
      </c>
      <c r="H298" s="170" t="b">
        <f ca="1">SELECT!V303</f>
        <v>0</v>
      </c>
      <c r="I298" s="172" t="str">
        <f t="shared" ca="1" si="81"/>
        <v/>
      </c>
      <c r="J298" s="171" t="str">
        <f t="shared" ca="1" si="75"/>
        <v/>
      </c>
      <c r="K298" s="171" t="str">
        <f t="shared" si="82"/>
        <v/>
      </c>
      <c r="L298" s="171" t="str">
        <f t="shared" si="83"/>
        <v/>
      </c>
      <c r="M298" s="171" t="str">
        <f t="shared" si="84"/>
        <v/>
      </c>
      <c r="N298" s="170" t="b">
        <f ca="1">SELECT!W303</f>
        <v>0</v>
      </c>
      <c r="O298" s="172" t="str">
        <f t="shared" ca="1" si="85"/>
        <v/>
      </c>
      <c r="P298" s="171" t="str">
        <f t="shared" ca="1" si="76"/>
        <v/>
      </c>
      <c r="Q298" s="171" t="str">
        <f t="shared" si="86"/>
        <v/>
      </c>
      <c r="R298" s="171" t="str">
        <f t="shared" si="87"/>
        <v/>
      </c>
      <c r="S298" s="171" t="str">
        <f t="shared" si="88"/>
        <v/>
      </c>
      <c r="T298" s="171" t="str">
        <f t="shared" ca="1" si="91"/>
        <v/>
      </c>
      <c r="U298" s="211" t="str">
        <f t="shared" ca="1" si="89"/>
        <v/>
      </c>
      <c r="V298" s="211" t="str">
        <f t="shared" ca="1" si="90"/>
        <v/>
      </c>
      <c r="Y298" s="170" t="str">
        <f ca="1">IF(V298="A",SELECT!$U$2,IF(V298="B",SELECT!$U$2+SELECT!$M$2, IF(V298="C",SELECT!$U$2+SELECT!$M$2+SELECT!$P$2,"")))</f>
        <v/>
      </c>
    </row>
    <row r="299" spans="1:25" x14ac:dyDescent="0.25">
      <c r="A299" s="170" t="str">
        <f ca="1">IF(B299=TRUE,SELECT!B304&amp;SELECT!C304&amp;SELECT!E304,"")</f>
        <v/>
      </c>
      <c r="B299" s="170" t="b">
        <f ca="1">SELECT!U304</f>
        <v>0</v>
      </c>
      <c r="C299" s="172" t="str">
        <f t="shared" ca="1" si="77"/>
        <v/>
      </c>
      <c r="D299" s="171" t="str">
        <f t="shared" ca="1" si="74"/>
        <v/>
      </c>
      <c r="E299" s="171" t="str">
        <f t="shared" si="78"/>
        <v/>
      </c>
      <c r="F299" s="171" t="str">
        <f t="shared" si="79"/>
        <v/>
      </c>
      <c r="G299" s="171" t="str">
        <f t="shared" si="80"/>
        <v/>
      </c>
      <c r="H299" s="170" t="b">
        <f ca="1">SELECT!V304</f>
        <v>0</v>
      </c>
      <c r="I299" s="172" t="str">
        <f t="shared" ca="1" si="81"/>
        <v/>
      </c>
      <c r="J299" s="171" t="str">
        <f t="shared" ca="1" si="75"/>
        <v/>
      </c>
      <c r="K299" s="171" t="str">
        <f t="shared" si="82"/>
        <v/>
      </c>
      <c r="L299" s="171" t="str">
        <f t="shared" si="83"/>
        <v/>
      </c>
      <c r="M299" s="171" t="str">
        <f t="shared" si="84"/>
        <v/>
      </c>
      <c r="N299" s="170" t="b">
        <f ca="1">SELECT!W304</f>
        <v>0</v>
      </c>
      <c r="O299" s="172" t="str">
        <f t="shared" ca="1" si="85"/>
        <v/>
      </c>
      <c r="P299" s="171" t="str">
        <f t="shared" ca="1" si="76"/>
        <v/>
      </c>
      <c r="Q299" s="171" t="str">
        <f t="shared" si="86"/>
        <v/>
      </c>
      <c r="R299" s="171" t="str">
        <f t="shared" si="87"/>
        <v/>
      </c>
      <c r="S299" s="171" t="str">
        <f t="shared" si="88"/>
        <v/>
      </c>
      <c r="T299" s="171" t="str">
        <f t="shared" ca="1" si="91"/>
        <v/>
      </c>
      <c r="U299" s="211" t="str">
        <f t="shared" ca="1" si="89"/>
        <v/>
      </c>
      <c r="V299" s="211" t="str">
        <f t="shared" ca="1" si="90"/>
        <v/>
      </c>
      <c r="Y299" s="170" t="str">
        <f ca="1">IF(V299="A",SELECT!$U$2,IF(V299="B",SELECT!$U$2+SELECT!$M$2, IF(V299="C",SELECT!$U$2+SELECT!$M$2+SELECT!$P$2,"")))</f>
        <v/>
      </c>
    </row>
    <row r="300" spans="1:25" x14ac:dyDescent="0.25">
      <c r="A300" s="170" t="str">
        <f ca="1">IF(B300=TRUE,SELECT!B305&amp;SELECT!C305&amp;SELECT!E305,"")</f>
        <v/>
      </c>
      <c r="B300" s="170" t="b">
        <f ca="1">SELECT!U305</f>
        <v>0</v>
      </c>
      <c r="C300" s="172" t="str">
        <f t="shared" ca="1" si="77"/>
        <v/>
      </c>
      <c r="D300" s="171" t="str">
        <f t="shared" ca="1" si="74"/>
        <v/>
      </c>
      <c r="E300" s="171" t="str">
        <f t="shared" si="78"/>
        <v/>
      </c>
      <c r="F300" s="171" t="str">
        <f t="shared" si="79"/>
        <v/>
      </c>
      <c r="G300" s="171" t="str">
        <f t="shared" si="80"/>
        <v/>
      </c>
      <c r="H300" s="170" t="b">
        <f ca="1">SELECT!V305</f>
        <v>0</v>
      </c>
      <c r="I300" s="172" t="str">
        <f t="shared" ca="1" si="81"/>
        <v/>
      </c>
      <c r="J300" s="171" t="str">
        <f t="shared" ca="1" si="75"/>
        <v/>
      </c>
      <c r="K300" s="171" t="str">
        <f t="shared" si="82"/>
        <v/>
      </c>
      <c r="L300" s="171" t="str">
        <f t="shared" si="83"/>
        <v/>
      </c>
      <c r="M300" s="171" t="str">
        <f t="shared" si="84"/>
        <v/>
      </c>
      <c r="N300" s="170" t="b">
        <f ca="1">SELECT!W305</f>
        <v>0</v>
      </c>
      <c r="O300" s="172" t="str">
        <f t="shared" ca="1" si="85"/>
        <v/>
      </c>
      <c r="P300" s="171" t="str">
        <f t="shared" ca="1" si="76"/>
        <v/>
      </c>
      <c r="Q300" s="171" t="str">
        <f t="shared" si="86"/>
        <v/>
      </c>
      <c r="R300" s="171" t="str">
        <f t="shared" si="87"/>
        <v/>
      </c>
      <c r="S300" s="171" t="str">
        <f t="shared" si="88"/>
        <v/>
      </c>
      <c r="T300" s="171" t="str">
        <f t="shared" ca="1" si="91"/>
        <v/>
      </c>
      <c r="U300" s="211" t="str">
        <f t="shared" ca="1" si="89"/>
        <v/>
      </c>
      <c r="V300" s="211" t="str">
        <f t="shared" ca="1" si="90"/>
        <v/>
      </c>
      <c r="Y300" s="170" t="str">
        <f ca="1">IF(V300="A",SELECT!$U$2,IF(V300="B",SELECT!$U$2+SELECT!$M$2, IF(V300="C",SELECT!$U$2+SELECT!$M$2+SELECT!$P$2,"")))</f>
        <v/>
      </c>
    </row>
    <row r="301" spans="1:25" x14ac:dyDescent="0.25">
      <c r="A301" s="170" t="str">
        <f ca="1">IF(B301=TRUE,SELECT!B306&amp;SELECT!C306&amp;SELECT!E306,"")</f>
        <v/>
      </c>
      <c r="B301" s="170" t="b">
        <f ca="1">SELECT!U306</f>
        <v>0</v>
      </c>
      <c r="C301" s="172" t="str">
        <f t="shared" ca="1" si="77"/>
        <v/>
      </c>
      <c r="D301" s="171" t="str">
        <f t="shared" ca="1" si="74"/>
        <v/>
      </c>
      <c r="E301" s="171" t="str">
        <f t="shared" si="78"/>
        <v/>
      </c>
      <c r="F301" s="171" t="str">
        <f t="shared" si="79"/>
        <v/>
      </c>
      <c r="G301" s="171" t="str">
        <f t="shared" si="80"/>
        <v/>
      </c>
      <c r="H301" s="170" t="b">
        <f ca="1">SELECT!V306</f>
        <v>0</v>
      </c>
      <c r="I301" s="172" t="str">
        <f t="shared" ca="1" si="81"/>
        <v/>
      </c>
      <c r="J301" s="171" t="str">
        <f t="shared" ca="1" si="75"/>
        <v/>
      </c>
      <c r="K301" s="171" t="str">
        <f t="shared" si="82"/>
        <v/>
      </c>
      <c r="L301" s="171" t="str">
        <f t="shared" si="83"/>
        <v/>
      </c>
      <c r="M301" s="171" t="str">
        <f t="shared" si="84"/>
        <v/>
      </c>
      <c r="N301" s="170" t="b">
        <f ca="1">SELECT!W306</f>
        <v>0</v>
      </c>
      <c r="O301" s="172" t="str">
        <f t="shared" ca="1" si="85"/>
        <v/>
      </c>
      <c r="P301" s="171" t="str">
        <f t="shared" ca="1" si="76"/>
        <v/>
      </c>
      <c r="Q301" s="171" t="str">
        <f t="shared" si="86"/>
        <v/>
      </c>
      <c r="R301" s="171" t="str">
        <f t="shared" si="87"/>
        <v/>
      </c>
      <c r="S301" s="171" t="str">
        <f t="shared" si="88"/>
        <v/>
      </c>
      <c r="T301" s="171" t="str">
        <f t="shared" ca="1" si="91"/>
        <v/>
      </c>
      <c r="U301" s="211" t="str">
        <f t="shared" ca="1" si="89"/>
        <v/>
      </c>
      <c r="V301" s="211" t="str">
        <f t="shared" ca="1" si="90"/>
        <v/>
      </c>
      <c r="Y301" s="170" t="str">
        <f ca="1">IF(V301="A",SELECT!$U$2,IF(V301="B",SELECT!$U$2+SELECT!$M$2, IF(V301="C",SELECT!$U$2+SELECT!$M$2+SELECT!$P$2,"")))</f>
        <v/>
      </c>
    </row>
    <row r="302" spans="1:25" x14ac:dyDescent="0.25">
      <c r="A302" s="170" t="str">
        <f ca="1">IF(B302=TRUE,SELECT!B307&amp;SELECT!C307&amp;SELECT!E307,"")</f>
        <v/>
      </c>
      <c r="B302" s="170" t="b">
        <f ca="1">SELECT!U307</f>
        <v>0</v>
      </c>
      <c r="C302" s="172" t="str">
        <f t="shared" ca="1" si="77"/>
        <v/>
      </c>
      <c r="D302" s="171" t="str">
        <f t="shared" ca="1" si="74"/>
        <v/>
      </c>
      <c r="E302" s="171" t="str">
        <f t="shared" ca="1" si="78"/>
        <v/>
      </c>
      <c r="F302" s="171" t="str">
        <f t="shared" ca="1" si="79"/>
        <v/>
      </c>
      <c r="G302" s="171" t="str">
        <f t="shared" ca="1" si="80"/>
        <v/>
      </c>
      <c r="H302" s="170" t="b">
        <f ca="1">SELECT!V307</f>
        <v>0</v>
      </c>
      <c r="I302" s="172" t="str">
        <f t="shared" ca="1" si="81"/>
        <v/>
      </c>
      <c r="J302" s="171" t="str">
        <f t="shared" ca="1" si="75"/>
        <v/>
      </c>
      <c r="K302" s="171" t="str">
        <f t="shared" ca="1" si="82"/>
        <v/>
      </c>
      <c r="L302" s="171" t="str">
        <f t="shared" ca="1" si="83"/>
        <v/>
      </c>
      <c r="M302" s="171" t="str">
        <f t="shared" ca="1" si="84"/>
        <v/>
      </c>
      <c r="N302" s="170" t="b">
        <f ca="1">SELECT!W307</f>
        <v>0</v>
      </c>
      <c r="O302" s="172" t="str">
        <f t="shared" ca="1" si="85"/>
        <v/>
      </c>
      <c r="P302" s="171" t="str">
        <f t="shared" ca="1" si="76"/>
        <v/>
      </c>
      <c r="Q302" s="171" t="str">
        <f t="shared" ca="1" si="86"/>
        <v/>
      </c>
      <c r="R302" s="171" t="str">
        <f t="shared" ca="1" si="87"/>
        <v/>
      </c>
      <c r="S302" s="171" t="str">
        <f t="shared" ca="1" si="88"/>
        <v/>
      </c>
      <c r="T302" s="171" t="str">
        <f t="shared" ca="1" si="91"/>
        <v/>
      </c>
      <c r="U302" s="211" t="str">
        <f t="shared" ca="1" si="89"/>
        <v/>
      </c>
      <c r="V302" s="211" t="str">
        <f t="shared" ca="1" si="90"/>
        <v/>
      </c>
      <c r="Y302" s="170" t="str">
        <f ca="1">IF(V302="A",SELECT!$U$2,IF(V302="B",SELECT!$U$2+SELECT!$M$2, IF(V302="C",SELECT!$U$2+SELECT!$M$2+SELECT!$P$2,"")))</f>
        <v/>
      </c>
    </row>
    <row r="303" spans="1:25" x14ac:dyDescent="0.25">
      <c r="A303" s="170" t="str">
        <f ca="1">IF(B303=TRUE,SELECT!B308&amp;SELECT!C308&amp;SELECT!E308,"")</f>
        <v/>
      </c>
      <c r="B303" s="170" t="b">
        <f ca="1">SELECT!U308</f>
        <v>0</v>
      </c>
      <c r="C303" s="172" t="str">
        <f t="shared" ca="1" si="77"/>
        <v/>
      </c>
      <c r="D303" s="171" t="str">
        <f t="shared" ca="1" si="74"/>
        <v/>
      </c>
      <c r="E303" s="171" t="str">
        <f t="shared" si="78"/>
        <v/>
      </c>
      <c r="F303" s="171" t="str">
        <f t="shared" si="79"/>
        <v/>
      </c>
      <c r="G303" s="171" t="str">
        <f t="shared" si="80"/>
        <v/>
      </c>
      <c r="H303" s="170" t="b">
        <f ca="1">SELECT!V308</f>
        <v>0</v>
      </c>
      <c r="I303" s="172" t="str">
        <f t="shared" ca="1" si="81"/>
        <v/>
      </c>
      <c r="J303" s="171" t="str">
        <f t="shared" ca="1" si="75"/>
        <v/>
      </c>
      <c r="K303" s="171" t="str">
        <f t="shared" si="82"/>
        <v/>
      </c>
      <c r="L303" s="171" t="str">
        <f t="shared" si="83"/>
        <v/>
      </c>
      <c r="M303" s="171" t="str">
        <f t="shared" si="84"/>
        <v/>
      </c>
      <c r="N303" s="170" t="b">
        <f ca="1">SELECT!W308</f>
        <v>0</v>
      </c>
      <c r="O303" s="172" t="str">
        <f t="shared" ca="1" si="85"/>
        <v/>
      </c>
      <c r="P303" s="171" t="str">
        <f t="shared" ca="1" si="76"/>
        <v/>
      </c>
      <c r="Q303" s="171" t="str">
        <f t="shared" si="86"/>
        <v/>
      </c>
      <c r="R303" s="171" t="str">
        <f t="shared" si="87"/>
        <v/>
      </c>
      <c r="S303" s="171" t="str">
        <f t="shared" si="88"/>
        <v/>
      </c>
      <c r="T303" s="171" t="str">
        <f t="shared" ca="1" si="91"/>
        <v/>
      </c>
      <c r="U303" s="211" t="str">
        <f t="shared" ca="1" si="89"/>
        <v/>
      </c>
      <c r="V303" s="211" t="str">
        <f t="shared" ca="1" si="90"/>
        <v/>
      </c>
      <c r="Y303" s="170" t="str">
        <f ca="1">IF(V303="A",SELECT!$U$2,IF(V303="B",SELECT!$U$2+SELECT!$M$2, IF(V303="C",SELECT!$U$2+SELECT!$M$2+SELECT!$P$2,"")))</f>
        <v/>
      </c>
    </row>
    <row r="304" spans="1:25" x14ac:dyDescent="0.25">
      <c r="A304" s="170" t="str">
        <f ca="1">IF(B304=TRUE,SELECT!B309&amp;SELECT!C309&amp;SELECT!E309,"")</f>
        <v/>
      </c>
      <c r="B304" s="170" t="b">
        <f ca="1">SELECT!U309</f>
        <v>0</v>
      </c>
      <c r="C304" s="172" t="str">
        <f t="shared" ca="1" si="77"/>
        <v/>
      </c>
      <c r="D304" s="171" t="str">
        <f t="shared" ca="1" si="74"/>
        <v/>
      </c>
      <c r="E304" s="171" t="str">
        <f t="shared" si="78"/>
        <v/>
      </c>
      <c r="F304" s="171" t="str">
        <f t="shared" si="79"/>
        <v/>
      </c>
      <c r="G304" s="171" t="str">
        <f t="shared" si="80"/>
        <v/>
      </c>
      <c r="H304" s="170" t="b">
        <f ca="1">SELECT!V309</f>
        <v>0</v>
      </c>
      <c r="I304" s="172" t="str">
        <f t="shared" ca="1" si="81"/>
        <v/>
      </c>
      <c r="J304" s="171" t="str">
        <f t="shared" ca="1" si="75"/>
        <v/>
      </c>
      <c r="K304" s="171" t="str">
        <f t="shared" si="82"/>
        <v/>
      </c>
      <c r="L304" s="171" t="str">
        <f t="shared" si="83"/>
        <v/>
      </c>
      <c r="M304" s="171" t="str">
        <f t="shared" si="84"/>
        <v/>
      </c>
      <c r="N304" s="170" t="b">
        <f ca="1">SELECT!W309</f>
        <v>0</v>
      </c>
      <c r="O304" s="172" t="str">
        <f t="shared" ca="1" si="85"/>
        <v/>
      </c>
      <c r="P304" s="171" t="str">
        <f t="shared" ca="1" si="76"/>
        <v/>
      </c>
      <c r="Q304" s="171" t="str">
        <f t="shared" si="86"/>
        <v/>
      </c>
      <c r="R304" s="171" t="str">
        <f t="shared" si="87"/>
        <v/>
      </c>
      <c r="S304" s="171" t="str">
        <f t="shared" si="88"/>
        <v/>
      </c>
      <c r="T304" s="171" t="str">
        <f t="shared" ca="1" si="91"/>
        <v/>
      </c>
      <c r="U304" s="211" t="str">
        <f t="shared" ca="1" si="89"/>
        <v/>
      </c>
      <c r="V304" s="211" t="str">
        <f t="shared" ca="1" si="90"/>
        <v/>
      </c>
      <c r="Y304" s="170" t="str">
        <f ca="1">IF(V304="A",SELECT!$U$2,IF(V304="B",SELECT!$U$2+SELECT!$M$2, IF(V304="C",SELECT!$U$2+SELECT!$M$2+SELECT!$P$2,"")))</f>
        <v/>
      </c>
    </row>
    <row r="305" spans="1:25" x14ac:dyDescent="0.25">
      <c r="A305" s="170" t="str">
        <f ca="1">IF(B305=TRUE,SELECT!B310&amp;SELECT!C310&amp;SELECT!E310,"")</f>
        <v/>
      </c>
      <c r="B305" s="170" t="b">
        <f ca="1">SELECT!U310</f>
        <v>0</v>
      </c>
      <c r="C305" s="172" t="str">
        <f t="shared" ca="1" si="77"/>
        <v/>
      </c>
      <c r="D305" s="171" t="str">
        <f t="shared" ca="1" si="74"/>
        <v/>
      </c>
      <c r="E305" s="171" t="str">
        <f t="shared" si="78"/>
        <v/>
      </c>
      <c r="F305" s="171" t="str">
        <f t="shared" si="79"/>
        <v/>
      </c>
      <c r="G305" s="171" t="str">
        <f t="shared" si="80"/>
        <v/>
      </c>
      <c r="H305" s="170" t="b">
        <f ca="1">SELECT!V310</f>
        <v>0</v>
      </c>
      <c r="I305" s="172" t="str">
        <f t="shared" ca="1" si="81"/>
        <v/>
      </c>
      <c r="J305" s="171" t="str">
        <f t="shared" ca="1" si="75"/>
        <v/>
      </c>
      <c r="K305" s="171" t="str">
        <f t="shared" si="82"/>
        <v/>
      </c>
      <c r="L305" s="171" t="str">
        <f t="shared" si="83"/>
        <v/>
      </c>
      <c r="M305" s="171" t="str">
        <f t="shared" si="84"/>
        <v/>
      </c>
      <c r="N305" s="170" t="b">
        <f ca="1">SELECT!W310</f>
        <v>0</v>
      </c>
      <c r="O305" s="172" t="str">
        <f t="shared" ca="1" si="85"/>
        <v/>
      </c>
      <c r="P305" s="171" t="str">
        <f t="shared" ca="1" si="76"/>
        <v/>
      </c>
      <c r="Q305" s="171" t="str">
        <f t="shared" si="86"/>
        <v/>
      </c>
      <c r="R305" s="171" t="str">
        <f t="shared" si="87"/>
        <v/>
      </c>
      <c r="S305" s="171" t="str">
        <f t="shared" si="88"/>
        <v/>
      </c>
      <c r="T305" s="171" t="str">
        <f t="shared" ca="1" si="91"/>
        <v/>
      </c>
      <c r="U305" s="211" t="str">
        <f t="shared" ca="1" si="89"/>
        <v/>
      </c>
      <c r="V305" s="211" t="str">
        <f t="shared" ca="1" si="90"/>
        <v/>
      </c>
      <c r="Y305" s="170" t="str">
        <f ca="1">IF(V305="A",SELECT!$U$2,IF(V305="B",SELECT!$U$2+SELECT!$M$2, IF(V305="C",SELECT!$U$2+SELECT!$M$2+SELECT!$P$2,"")))</f>
        <v/>
      </c>
    </row>
    <row r="306" spans="1:25" x14ac:dyDescent="0.25">
      <c r="A306" s="170" t="str">
        <f ca="1">IF(B306=TRUE,SELECT!B311&amp;SELECT!C311&amp;SELECT!E311,"")</f>
        <v/>
      </c>
      <c r="B306" s="170" t="b">
        <f ca="1">SELECT!U311</f>
        <v>0</v>
      </c>
      <c r="C306" s="172" t="str">
        <f t="shared" ca="1" si="77"/>
        <v/>
      </c>
      <c r="D306" s="171" t="str">
        <f t="shared" ca="1" si="74"/>
        <v/>
      </c>
      <c r="E306" s="171" t="str">
        <f t="shared" si="78"/>
        <v/>
      </c>
      <c r="F306" s="171" t="str">
        <f t="shared" si="79"/>
        <v/>
      </c>
      <c r="G306" s="171" t="str">
        <f t="shared" si="80"/>
        <v/>
      </c>
      <c r="H306" s="170" t="b">
        <f ca="1">SELECT!V311</f>
        <v>0</v>
      </c>
      <c r="I306" s="172" t="str">
        <f t="shared" ca="1" si="81"/>
        <v/>
      </c>
      <c r="J306" s="171" t="str">
        <f t="shared" ca="1" si="75"/>
        <v/>
      </c>
      <c r="K306" s="171" t="str">
        <f t="shared" si="82"/>
        <v/>
      </c>
      <c r="L306" s="171" t="str">
        <f t="shared" si="83"/>
        <v/>
      </c>
      <c r="M306" s="171" t="str">
        <f t="shared" si="84"/>
        <v/>
      </c>
      <c r="N306" s="170" t="b">
        <f ca="1">SELECT!W311</f>
        <v>0</v>
      </c>
      <c r="O306" s="172" t="str">
        <f t="shared" ca="1" si="85"/>
        <v/>
      </c>
      <c r="P306" s="171" t="str">
        <f t="shared" ca="1" si="76"/>
        <v/>
      </c>
      <c r="Q306" s="171" t="str">
        <f t="shared" si="86"/>
        <v/>
      </c>
      <c r="R306" s="171" t="str">
        <f t="shared" si="87"/>
        <v/>
      </c>
      <c r="S306" s="171" t="str">
        <f t="shared" si="88"/>
        <v/>
      </c>
      <c r="T306" s="171" t="str">
        <f t="shared" ca="1" si="91"/>
        <v/>
      </c>
      <c r="U306" s="211" t="str">
        <f t="shared" ca="1" si="89"/>
        <v/>
      </c>
      <c r="V306" s="211" t="str">
        <f t="shared" ca="1" si="90"/>
        <v/>
      </c>
      <c r="Y306" s="170" t="str">
        <f ca="1">IF(V306="A",SELECT!$U$2,IF(V306="B",SELECT!$U$2+SELECT!$M$2, IF(V306="C",SELECT!$U$2+SELECT!$M$2+SELECT!$P$2,"")))</f>
        <v/>
      </c>
    </row>
    <row r="307" spans="1:25" x14ac:dyDescent="0.25">
      <c r="A307" s="170" t="str">
        <f ca="1">IF(B307=TRUE,SELECT!B312&amp;SELECT!C312&amp;SELECT!E312,"")</f>
        <v/>
      </c>
      <c r="B307" s="170" t="b">
        <f ca="1">SELECT!U312</f>
        <v>0</v>
      </c>
      <c r="C307" s="172" t="str">
        <f t="shared" ca="1" si="77"/>
        <v/>
      </c>
      <c r="D307" s="171" t="str">
        <f t="shared" ca="1" si="74"/>
        <v/>
      </c>
      <c r="E307" s="171" t="str">
        <f t="shared" si="78"/>
        <v/>
      </c>
      <c r="F307" s="171" t="str">
        <f t="shared" si="79"/>
        <v/>
      </c>
      <c r="G307" s="171" t="str">
        <f t="shared" si="80"/>
        <v/>
      </c>
      <c r="H307" s="170" t="b">
        <f ca="1">SELECT!V312</f>
        <v>0</v>
      </c>
      <c r="I307" s="172" t="str">
        <f t="shared" ca="1" si="81"/>
        <v/>
      </c>
      <c r="J307" s="171" t="str">
        <f t="shared" ca="1" si="75"/>
        <v/>
      </c>
      <c r="K307" s="171" t="str">
        <f t="shared" si="82"/>
        <v/>
      </c>
      <c r="L307" s="171" t="str">
        <f t="shared" si="83"/>
        <v/>
      </c>
      <c r="M307" s="171" t="str">
        <f t="shared" si="84"/>
        <v/>
      </c>
      <c r="N307" s="170" t="b">
        <f ca="1">SELECT!W312</f>
        <v>0</v>
      </c>
      <c r="O307" s="172" t="str">
        <f t="shared" ca="1" si="85"/>
        <v/>
      </c>
      <c r="P307" s="171" t="str">
        <f t="shared" ca="1" si="76"/>
        <v/>
      </c>
      <c r="Q307" s="171" t="str">
        <f t="shared" si="86"/>
        <v/>
      </c>
      <c r="R307" s="171" t="str">
        <f t="shared" si="87"/>
        <v/>
      </c>
      <c r="S307" s="171" t="str">
        <f t="shared" si="88"/>
        <v/>
      </c>
      <c r="T307" s="171" t="str">
        <f t="shared" ca="1" si="91"/>
        <v/>
      </c>
      <c r="U307" s="211" t="str">
        <f t="shared" ca="1" si="89"/>
        <v/>
      </c>
      <c r="V307" s="211" t="str">
        <f t="shared" ca="1" si="90"/>
        <v/>
      </c>
      <c r="Y307" s="170" t="str">
        <f ca="1">IF(V307="A",SELECT!$U$2,IF(V307="B",SELECT!$U$2+SELECT!$M$2, IF(V307="C",SELECT!$U$2+SELECT!$M$2+SELECT!$P$2,"")))</f>
        <v/>
      </c>
    </row>
    <row r="308" spans="1:25" x14ac:dyDescent="0.25">
      <c r="A308" s="170" t="str">
        <f ca="1">IF(B308=TRUE,SELECT!B313&amp;SELECT!C313&amp;SELECT!E313,"")</f>
        <v/>
      </c>
      <c r="B308" s="170" t="b">
        <f ca="1">SELECT!U313</f>
        <v>0</v>
      </c>
      <c r="C308" s="172" t="str">
        <f t="shared" ca="1" si="77"/>
        <v/>
      </c>
      <c r="D308" s="171" t="str">
        <f t="shared" ca="1" si="74"/>
        <v/>
      </c>
      <c r="E308" s="171" t="str">
        <f t="shared" si="78"/>
        <v/>
      </c>
      <c r="F308" s="171" t="str">
        <f t="shared" si="79"/>
        <v/>
      </c>
      <c r="G308" s="171" t="str">
        <f t="shared" si="80"/>
        <v/>
      </c>
      <c r="H308" s="170" t="b">
        <f ca="1">SELECT!V313</f>
        <v>0</v>
      </c>
      <c r="I308" s="172" t="str">
        <f t="shared" ca="1" si="81"/>
        <v/>
      </c>
      <c r="J308" s="171" t="str">
        <f t="shared" ca="1" si="75"/>
        <v/>
      </c>
      <c r="K308" s="171" t="str">
        <f t="shared" si="82"/>
        <v/>
      </c>
      <c r="L308" s="171" t="str">
        <f t="shared" si="83"/>
        <v/>
      </c>
      <c r="M308" s="171" t="str">
        <f t="shared" si="84"/>
        <v/>
      </c>
      <c r="N308" s="170" t="b">
        <f ca="1">SELECT!W313</f>
        <v>0</v>
      </c>
      <c r="O308" s="172" t="str">
        <f t="shared" ca="1" si="85"/>
        <v/>
      </c>
      <c r="P308" s="171" t="str">
        <f t="shared" ca="1" si="76"/>
        <v/>
      </c>
      <c r="Q308" s="171" t="str">
        <f t="shared" si="86"/>
        <v/>
      </c>
      <c r="R308" s="171" t="str">
        <f t="shared" si="87"/>
        <v/>
      </c>
      <c r="S308" s="171" t="str">
        <f t="shared" si="88"/>
        <v/>
      </c>
      <c r="T308" s="171" t="str">
        <f t="shared" ca="1" si="91"/>
        <v/>
      </c>
      <c r="U308" s="211" t="str">
        <f t="shared" ca="1" si="89"/>
        <v/>
      </c>
      <c r="V308" s="211" t="str">
        <f t="shared" ca="1" si="90"/>
        <v/>
      </c>
      <c r="Y308" s="170" t="str">
        <f ca="1">IF(V308="A",SELECT!$U$2,IF(V308="B",SELECT!$U$2+SELECT!$M$2, IF(V308="C",SELECT!$U$2+SELECT!$M$2+SELECT!$P$2,"")))</f>
        <v/>
      </c>
    </row>
    <row r="309" spans="1:25" x14ac:dyDescent="0.25">
      <c r="A309" s="170" t="str">
        <f ca="1">IF(B309=TRUE,SELECT!B314&amp;SELECT!C314&amp;SELECT!E314,"")</f>
        <v/>
      </c>
      <c r="B309" s="170" t="b">
        <f ca="1">SELECT!U314</f>
        <v>0</v>
      </c>
      <c r="C309" s="172" t="str">
        <f t="shared" ca="1" si="77"/>
        <v/>
      </c>
      <c r="D309" s="171" t="str">
        <f t="shared" ca="1" si="74"/>
        <v/>
      </c>
      <c r="E309" s="171" t="str">
        <f t="shared" si="78"/>
        <v/>
      </c>
      <c r="F309" s="171" t="str">
        <f t="shared" si="79"/>
        <v/>
      </c>
      <c r="G309" s="171" t="str">
        <f t="shared" si="80"/>
        <v/>
      </c>
      <c r="H309" s="170" t="b">
        <f ca="1">SELECT!V314</f>
        <v>0</v>
      </c>
      <c r="I309" s="172" t="str">
        <f t="shared" ca="1" si="81"/>
        <v/>
      </c>
      <c r="J309" s="171" t="str">
        <f t="shared" ca="1" si="75"/>
        <v/>
      </c>
      <c r="K309" s="171" t="str">
        <f t="shared" si="82"/>
        <v/>
      </c>
      <c r="L309" s="171" t="str">
        <f t="shared" si="83"/>
        <v/>
      </c>
      <c r="M309" s="171" t="str">
        <f t="shared" si="84"/>
        <v/>
      </c>
      <c r="N309" s="170" t="b">
        <f ca="1">SELECT!W314</f>
        <v>0</v>
      </c>
      <c r="O309" s="172" t="str">
        <f t="shared" ca="1" si="85"/>
        <v/>
      </c>
      <c r="P309" s="171" t="str">
        <f t="shared" ca="1" si="76"/>
        <v/>
      </c>
      <c r="Q309" s="171" t="str">
        <f t="shared" si="86"/>
        <v/>
      </c>
      <c r="R309" s="171" t="str">
        <f t="shared" si="87"/>
        <v/>
      </c>
      <c r="S309" s="171" t="str">
        <f t="shared" si="88"/>
        <v/>
      </c>
      <c r="T309" s="171" t="str">
        <f t="shared" ca="1" si="91"/>
        <v/>
      </c>
      <c r="U309" s="211" t="str">
        <f t="shared" ca="1" si="89"/>
        <v/>
      </c>
      <c r="V309" s="211" t="str">
        <f t="shared" ca="1" si="90"/>
        <v/>
      </c>
      <c r="Y309" s="170" t="str">
        <f ca="1">IF(V309="A",SELECT!$U$2,IF(V309="B",SELECT!$U$2+SELECT!$M$2, IF(V309="C",SELECT!$U$2+SELECT!$M$2+SELECT!$P$2,"")))</f>
        <v/>
      </c>
    </row>
    <row r="310" spans="1:25" x14ac:dyDescent="0.25">
      <c r="A310" s="170" t="str">
        <f ca="1">IF(B310=TRUE,SELECT!B315&amp;SELECT!C315&amp;SELECT!E315,"")</f>
        <v/>
      </c>
      <c r="B310" s="170" t="b">
        <f ca="1">SELECT!U315</f>
        <v>0</v>
      </c>
      <c r="C310" s="172" t="str">
        <f t="shared" ca="1" si="77"/>
        <v/>
      </c>
      <c r="D310" s="171" t="str">
        <f t="shared" ca="1" si="74"/>
        <v/>
      </c>
      <c r="E310" s="171" t="str">
        <f t="shared" si="78"/>
        <v/>
      </c>
      <c r="F310" s="171" t="str">
        <f t="shared" si="79"/>
        <v/>
      </c>
      <c r="G310" s="171" t="str">
        <f t="shared" si="80"/>
        <v/>
      </c>
      <c r="H310" s="170" t="b">
        <f ca="1">SELECT!V315</f>
        <v>0</v>
      </c>
      <c r="I310" s="172" t="str">
        <f t="shared" ca="1" si="81"/>
        <v/>
      </c>
      <c r="J310" s="171" t="str">
        <f t="shared" ca="1" si="75"/>
        <v/>
      </c>
      <c r="K310" s="171" t="str">
        <f t="shared" si="82"/>
        <v/>
      </c>
      <c r="L310" s="171" t="str">
        <f t="shared" si="83"/>
        <v/>
      </c>
      <c r="M310" s="171" t="str">
        <f t="shared" si="84"/>
        <v/>
      </c>
      <c r="N310" s="170" t="b">
        <f ca="1">SELECT!W315</f>
        <v>0</v>
      </c>
      <c r="O310" s="172" t="str">
        <f t="shared" ca="1" si="85"/>
        <v/>
      </c>
      <c r="P310" s="171" t="str">
        <f t="shared" ca="1" si="76"/>
        <v/>
      </c>
      <c r="Q310" s="171" t="str">
        <f t="shared" si="86"/>
        <v/>
      </c>
      <c r="R310" s="171" t="str">
        <f t="shared" si="87"/>
        <v/>
      </c>
      <c r="S310" s="171" t="str">
        <f t="shared" si="88"/>
        <v/>
      </c>
      <c r="T310" s="171" t="str">
        <f t="shared" ca="1" si="91"/>
        <v/>
      </c>
      <c r="U310" s="211" t="str">
        <f t="shared" ca="1" si="89"/>
        <v/>
      </c>
      <c r="V310" s="211" t="str">
        <f t="shared" ca="1" si="90"/>
        <v/>
      </c>
      <c r="Y310" s="170" t="str">
        <f ca="1">IF(V310="A",SELECT!$U$2,IF(V310="B",SELECT!$U$2+SELECT!$M$2, IF(V310="C",SELECT!$U$2+SELECT!$M$2+SELECT!$P$2,"")))</f>
        <v/>
      </c>
    </row>
    <row r="311" spans="1:25" x14ac:dyDescent="0.25">
      <c r="A311" s="170" t="str">
        <f ca="1">IF(B311=TRUE,SELECT!B316&amp;SELECT!C316&amp;SELECT!E316,"")</f>
        <v/>
      </c>
      <c r="B311" s="170" t="b">
        <f ca="1">SELECT!U316</f>
        <v>0</v>
      </c>
      <c r="C311" s="172" t="str">
        <f t="shared" ca="1" si="77"/>
        <v/>
      </c>
      <c r="D311" s="171" t="str">
        <f t="shared" ca="1" si="74"/>
        <v/>
      </c>
      <c r="E311" s="171" t="str">
        <f t="shared" si="78"/>
        <v/>
      </c>
      <c r="F311" s="171" t="str">
        <f t="shared" si="79"/>
        <v/>
      </c>
      <c r="G311" s="171" t="str">
        <f t="shared" si="80"/>
        <v/>
      </c>
      <c r="H311" s="170" t="b">
        <f ca="1">SELECT!V316</f>
        <v>0</v>
      </c>
      <c r="I311" s="172" t="str">
        <f t="shared" ca="1" si="81"/>
        <v/>
      </c>
      <c r="J311" s="171" t="str">
        <f t="shared" ca="1" si="75"/>
        <v/>
      </c>
      <c r="K311" s="171" t="str">
        <f t="shared" si="82"/>
        <v/>
      </c>
      <c r="L311" s="171" t="str">
        <f t="shared" si="83"/>
        <v/>
      </c>
      <c r="M311" s="171" t="str">
        <f t="shared" si="84"/>
        <v/>
      </c>
      <c r="N311" s="170" t="b">
        <f ca="1">SELECT!W316</f>
        <v>0</v>
      </c>
      <c r="O311" s="172" t="str">
        <f t="shared" ca="1" si="85"/>
        <v/>
      </c>
      <c r="P311" s="171" t="str">
        <f t="shared" ca="1" si="76"/>
        <v/>
      </c>
      <c r="Q311" s="171" t="str">
        <f t="shared" si="86"/>
        <v/>
      </c>
      <c r="R311" s="171" t="str">
        <f t="shared" si="87"/>
        <v/>
      </c>
      <c r="S311" s="171" t="str">
        <f t="shared" si="88"/>
        <v/>
      </c>
      <c r="T311" s="171" t="str">
        <f t="shared" ca="1" si="91"/>
        <v/>
      </c>
      <c r="U311" s="211" t="str">
        <f t="shared" ca="1" si="89"/>
        <v/>
      </c>
      <c r="V311" s="211" t="str">
        <f t="shared" ca="1" si="90"/>
        <v/>
      </c>
      <c r="Y311" s="170" t="str">
        <f ca="1">IF(V311="A",SELECT!$U$2,IF(V311="B",SELECT!$U$2+SELECT!$M$2, IF(V311="C",SELECT!$U$2+SELECT!$M$2+SELECT!$P$2,"")))</f>
        <v/>
      </c>
    </row>
    <row r="312" spans="1:25" x14ac:dyDescent="0.25">
      <c r="A312" s="170" t="str">
        <f ca="1">IF(B312=TRUE,SELECT!B317&amp;SELECT!C317&amp;SELECT!E317,"")</f>
        <v/>
      </c>
      <c r="B312" s="170" t="b">
        <f ca="1">SELECT!U317</f>
        <v>0</v>
      </c>
      <c r="C312" s="172" t="str">
        <f t="shared" ca="1" si="77"/>
        <v/>
      </c>
      <c r="D312" s="171" t="str">
        <f t="shared" ca="1" si="74"/>
        <v/>
      </c>
      <c r="E312" s="171" t="str">
        <f t="shared" ca="1" si="78"/>
        <v/>
      </c>
      <c r="F312" s="171" t="str">
        <f t="shared" ca="1" si="79"/>
        <v/>
      </c>
      <c r="G312" s="171" t="str">
        <f t="shared" si="80"/>
        <v/>
      </c>
      <c r="H312" s="170" t="b">
        <f ca="1">SELECT!V317</f>
        <v>0</v>
      </c>
      <c r="I312" s="172" t="str">
        <f t="shared" ca="1" si="81"/>
        <v/>
      </c>
      <c r="J312" s="171" t="str">
        <f t="shared" ca="1" si="75"/>
        <v/>
      </c>
      <c r="K312" s="171" t="str">
        <f t="shared" ca="1" si="82"/>
        <v/>
      </c>
      <c r="L312" s="171" t="str">
        <f t="shared" ca="1" si="83"/>
        <v/>
      </c>
      <c r="M312" s="171" t="str">
        <f t="shared" si="84"/>
        <v/>
      </c>
      <c r="N312" s="170" t="b">
        <f ca="1">SELECT!W317</f>
        <v>0</v>
      </c>
      <c r="O312" s="172" t="str">
        <f t="shared" ca="1" si="85"/>
        <v/>
      </c>
      <c r="P312" s="171" t="str">
        <f t="shared" ca="1" si="76"/>
        <v/>
      </c>
      <c r="Q312" s="171" t="str">
        <f t="shared" ca="1" si="86"/>
        <v/>
      </c>
      <c r="R312" s="171" t="str">
        <f t="shared" ca="1" si="87"/>
        <v/>
      </c>
      <c r="S312" s="171" t="str">
        <f t="shared" si="88"/>
        <v/>
      </c>
      <c r="T312" s="171" t="str">
        <f t="shared" ca="1" si="91"/>
        <v/>
      </c>
      <c r="U312" s="211" t="str">
        <f t="shared" ca="1" si="89"/>
        <v/>
      </c>
      <c r="V312" s="211" t="str">
        <f t="shared" ca="1" si="90"/>
        <v/>
      </c>
      <c r="Y312" s="170" t="str">
        <f ca="1">IF(V312="A",SELECT!$U$2,IF(V312="B",SELECT!$U$2+SELECT!$M$2, IF(V312="C",SELECT!$U$2+SELECT!$M$2+SELECT!$P$2,"")))</f>
        <v/>
      </c>
    </row>
    <row r="313" spans="1:25" x14ac:dyDescent="0.25">
      <c r="A313" s="170" t="str">
        <f ca="1">IF(B313=TRUE,SELECT!B318&amp;SELECT!C318&amp;SELECT!E318,"")</f>
        <v/>
      </c>
      <c r="B313" s="170" t="b">
        <f ca="1">SELECT!U318</f>
        <v>0</v>
      </c>
      <c r="C313" s="172" t="str">
        <f t="shared" ca="1" si="77"/>
        <v/>
      </c>
      <c r="D313" s="171" t="str">
        <f t="shared" ca="1" si="74"/>
        <v/>
      </c>
      <c r="E313" s="171" t="str">
        <f t="shared" si="78"/>
        <v/>
      </c>
      <c r="F313" s="171" t="str">
        <f t="shared" si="79"/>
        <v/>
      </c>
      <c r="G313" s="171" t="str">
        <f t="shared" si="80"/>
        <v/>
      </c>
      <c r="H313" s="170" t="b">
        <f ca="1">SELECT!V318</f>
        <v>0</v>
      </c>
      <c r="I313" s="172" t="str">
        <f t="shared" ca="1" si="81"/>
        <v/>
      </c>
      <c r="J313" s="171" t="str">
        <f t="shared" ca="1" si="75"/>
        <v/>
      </c>
      <c r="K313" s="171" t="str">
        <f t="shared" si="82"/>
        <v/>
      </c>
      <c r="L313" s="171" t="str">
        <f t="shared" si="83"/>
        <v/>
      </c>
      <c r="M313" s="171" t="str">
        <f t="shared" si="84"/>
        <v/>
      </c>
      <c r="N313" s="170" t="b">
        <f ca="1">SELECT!W318</f>
        <v>0</v>
      </c>
      <c r="O313" s="172" t="str">
        <f t="shared" ca="1" si="85"/>
        <v/>
      </c>
      <c r="P313" s="171" t="str">
        <f t="shared" ca="1" si="76"/>
        <v/>
      </c>
      <c r="Q313" s="171" t="str">
        <f t="shared" si="86"/>
        <v/>
      </c>
      <c r="R313" s="171" t="str">
        <f t="shared" si="87"/>
        <v/>
      </c>
      <c r="S313" s="171" t="str">
        <f t="shared" si="88"/>
        <v/>
      </c>
      <c r="T313" s="171" t="str">
        <f t="shared" ca="1" si="91"/>
        <v/>
      </c>
      <c r="U313" s="211" t="str">
        <f t="shared" ca="1" si="89"/>
        <v/>
      </c>
      <c r="V313" s="211" t="str">
        <f t="shared" ca="1" si="90"/>
        <v/>
      </c>
      <c r="Y313" s="170" t="str">
        <f ca="1">IF(V313="A",SELECT!$U$2,IF(V313="B",SELECT!$U$2+SELECT!$M$2, IF(V313="C",SELECT!$U$2+SELECT!$M$2+SELECT!$P$2,"")))</f>
        <v/>
      </c>
    </row>
    <row r="314" spans="1:25" x14ac:dyDescent="0.25">
      <c r="A314" s="170" t="str">
        <f ca="1">IF(B314=TRUE,SELECT!B319&amp;SELECT!C319&amp;SELECT!E319,"")</f>
        <v/>
      </c>
      <c r="B314" s="170" t="b">
        <f ca="1">SELECT!U319</f>
        <v>0</v>
      </c>
      <c r="C314" s="172" t="str">
        <f t="shared" ca="1" si="77"/>
        <v/>
      </c>
      <c r="D314" s="171" t="str">
        <f t="shared" ca="1" si="74"/>
        <v/>
      </c>
      <c r="E314" s="171" t="str">
        <f t="shared" si="78"/>
        <v/>
      </c>
      <c r="F314" s="171" t="str">
        <f t="shared" si="79"/>
        <v/>
      </c>
      <c r="G314" s="171" t="str">
        <f t="shared" si="80"/>
        <v/>
      </c>
      <c r="H314" s="170" t="b">
        <f ca="1">SELECT!V319</f>
        <v>0</v>
      </c>
      <c r="I314" s="172" t="str">
        <f t="shared" ca="1" si="81"/>
        <v/>
      </c>
      <c r="J314" s="171" t="str">
        <f t="shared" ca="1" si="75"/>
        <v/>
      </c>
      <c r="K314" s="171" t="str">
        <f t="shared" si="82"/>
        <v/>
      </c>
      <c r="L314" s="171" t="str">
        <f t="shared" si="83"/>
        <v/>
      </c>
      <c r="M314" s="171" t="str">
        <f t="shared" si="84"/>
        <v/>
      </c>
      <c r="N314" s="170" t="b">
        <f ca="1">SELECT!W319</f>
        <v>0</v>
      </c>
      <c r="O314" s="172" t="str">
        <f t="shared" ca="1" si="85"/>
        <v/>
      </c>
      <c r="P314" s="171" t="str">
        <f t="shared" ca="1" si="76"/>
        <v/>
      </c>
      <c r="Q314" s="171" t="str">
        <f t="shared" si="86"/>
        <v/>
      </c>
      <c r="R314" s="171" t="str">
        <f t="shared" si="87"/>
        <v/>
      </c>
      <c r="S314" s="171" t="str">
        <f t="shared" si="88"/>
        <v/>
      </c>
      <c r="T314" s="171" t="str">
        <f t="shared" ca="1" si="91"/>
        <v/>
      </c>
      <c r="U314" s="211" t="str">
        <f t="shared" ca="1" si="89"/>
        <v/>
      </c>
      <c r="V314" s="211" t="str">
        <f t="shared" ca="1" si="90"/>
        <v/>
      </c>
      <c r="Y314" s="170" t="str">
        <f ca="1">IF(V314="A",SELECT!$U$2,IF(V314="B",SELECT!$U$2+SELECT!$M$2, IF(V314="C",SELECT!$U$2+SELECT!$M$2+SELECT!$P$2,"")))</f>
        <v/>
      </c>
    </row>
    <row r="315" spans="1:25" x14ac:dyDescent="0.25">
      <c r="A315" s="170" t="str">
        <f ca="1">IF(B315=TRUE,SELECT!B320&amp;SELECT!C320&amp;SELECT!E320,"")</f>
        <v/>
      </c>
      <c r="B315" s="170" t="b">
        <f ca="1">SELECT!U320</f>
        <v>0</v>
      </c>
      <c r="C315" s="172" t="str">
        <f t="shared" ca="1" si="77"/>
        <v/>
      </c>
      <c r="D315" s="171" t="str">
        <f t="shared" ca="1" si="74"/>
        <v/>
      </c>
      <c r="E315" s="171" t="str">
        <f t="shared" si="78"/>
        <v/>
      </c>
      <c r="F315" s="171" t="str">
        <f t="shared" si="79"/>
        <v/>
      </c>
      <c r="G315" s="171" t="str">
        <f t="shared" si="80"/>
        <v/>
      </c>
      <c r="H315" s="170" t="b">
        <f ca="1">SELECT!V320</f>
        <v>0</v>
      </c>
      <c r="I315" s="172" t="str">
        <f t="shared" ca="1" si="81"/>
        <v/>
      </c>
      <c r="J315" s="171" t="str">
        <f t="shared" ca="1" si="75"/>
        <v/>
      </c>
      <c r="K315" s="171" t="str">
        <f t="shared" si="82"/>
        <v/>
      </c>
      <c r="L315" s="171" t="str">
        <f t="shared" si="83"/>
        <v/>
      </c>
      <c r="M315" s="171" t="str">
        <f t="shared" si="84"/>
        <v/>
      </c>
      <c r="N315" s="170" t="b">
        <f ca="1">SELECT!W320</f>
        <v>0</v>
      </c>
      <c r="O315" s="172" t="str">
        <f t="shared" ca="1" si="85"/>
        <v/>
      </c>
      <c r="P315" s="171" t="str">
        <f t="shared" ca="1" si="76"/>
        <v/>
      </c>
      <c r="Q315" s="171" t="str">
        <f t="shared" si="86"/>
        <v/>
      </c>
      <c r="R315" s="171" t="str">
        <f t="shared" si="87"/>
        <v/>
      </c>
      <c r="S315" s="171" t="str">
        <f t="shared" si="88"/>
        <v/>
      </c>
      <c r="T315" s="171" t="str">
        <f t="shared" ca="1" si="91"/>
        <v/>
      </c>
      <c r="U315" s="211" t="str">
        <f t="shared" ca="1" si="89"/>
        <v/>
      </c>
      <c r="V315" s="211" t="str">
        <f t="shared" ca="1" si="90"/>
        <v/>
      </c>
      <c r="Y315" s="170" t="str">
        <f ca="1">IF(V315="A",SELECT!$U$2,IF(V315="B",SELECT!$U$2+SELECT!$M$2, IF(V315="C",SELECT!$U$2+SELECT!$M$2+SELECT!$P$2,"")))</f>
        <v/>
      </c>
    </row>
    <row r="316" spans="1:25" x14ac:dyDescent="0.25">
      <c r="A316" s="170" t="str">
        <f ca="1">IF(B316=TRUE,SELECT!B321&amp;SELECT!C321&amp;SELECT!E321,"")</f>
        <v/>
      </c>
      <c r="B316" s="170" t="b">
        <f ca="1">SELECT!U321</f>
        <v>0</v>
      </c>
      <c r="C316" s="172" t="str">
        <f t="shared" ca="1" si="77"/>
        <v/>
      </c>
      <c r="D316" s="171" t="str">
        <f t="shared" ca="1" si="74"/>
        <v/>
      </c>
      <c r="E316" s="171" t="str">
        <f t="shared" si="78"/>
        <v/>
      </c>
      <c r="F316" s="171" t="str">
        <f t="shared" si="79"/>
        <v/>
      </c>
      <c r="G316" s="171" t="str">
        <f t="shared" si="80"/>
        <v/>
      </c>
      <c r="H316" s="170" t="b">
        <f ca="1">SELECT!V321</f>
        <v>0</v>
      </c>
      <c r="I316" s="172" t="str">
        <f t="shared" ca="1" si="81"/>
        <v/>
      </c>
      <c r="J316" s="171" t="str">
        <f t="shared" ca="1" si="75"/>
        <v/>
      </c>
      <c r="K316" s="171" t="str">
        <f t="shared" si="82"/>
        <v/>
      </c>
      <c r="L316" s="171" t="str">
        <f t="shared" si="83"/>
        <v/>
      </c>
      <c r="M316" s="171" t="str">
        <f t="shared" si="84"/>
        <v/>
      </c>
      <c r="N316" s="170" t="b">
        <f ca="1">SELECT!W321</f>
        <v>0</v>
      </c>
      <c r="O316" s="172" t="str">
        <f t="shared" ca="1" si="85"/>
        <v/>
      </c>
      <c r="P316" s="171" t="str">
        <f t="shared" ca="1" si="76"/>
        <v/>
      </c>
      <c r="Q316" s="171" t="str">
        <f t="shared" si="86"/>
        <v/>
      </c>
      <c r="R316" s="171" t="str">
        <f t="shared" si="87"/>
        <v/>
      </c>
      <c r="S316" s="171" t="str">
        <f t="shared" si="88"/>
        <v/>
      </c>
      <c r="T316" s="171" t="str">
        <f t="shared" ca="1" si="91"/>
        <v/>
      </c>
      <c r="U316" s="211" t="str">
        <f t="shared" ca="1" si="89"/>
        <v/>
      </c>
      <c r="V316" s="211" t="str">
        <f t="shared" ca="1" si="90"/>
        <v/>
      </c>
      <c r="Y316" s="170" t="str">
        <f ca="1">IF(V316="A",SELECT!$U$2,IF(V316="B",SELECT!$U$2+SELECT!$M$2, IF(V316="C",SELECT!$U$2+SELECT!$M$2+SELECT!$P$2,"")))</f>
        <v/>
      </c>
    </row>
    <row r="317" spans="1:25" x14ac:dyDescent="0.25">
      <c r="A317" s="170" t="str">
        <f ca="1">IF(B317=TRUE,SELECT!B322&amp;SELECT!C322&amp;SELECT!E322,"")</f>
        <v/>
      </c>
      <c r="B317" s="170" t="b">
        <f ca="1">SELECT!U322</f>
        <v>0</v>
      </c>
      <c r="C317" s="172" t="str">
        <f t="shared" ca="1" si="77"/>
        <v/>
      </c>
      <c r="D317" s="171" t="str">
        <f t="shared" ca="1" si="74"/>
        <v/>
      </c>
      <c r="E317" s="171" t="str">
        <f t="shared" si="78"/>
        <v/>
      </c>
      <c r="F317" s="171" t="str">
        <f t="shared" si="79"/>
        <v/>
      </c>
      <c r="G317" s="171" t="str">
        <f t="shared" si="80"/>
        <v/>
      </c>
      <c r="H317" s="170" t="b">
        <f ca="1">SELECT!V322</f>
        <v>0</v>
      </c>
      <c r="I317" s="172" t="str">
        <f t="shared" ca="1" si="81"/>
        <v/>
      </c>
      <c r="J317" s="171" t="str">
        <f t="shared" ca="1" si="75"/>
        <v/>
      </c>
      <c r="K317" s="171" t="str">
        <f t="shared" si="82"/>
        <v/>
      </c>
      <c r="L317" s="171" t="str">
        <f t="shared" si="83"/>
        <v/>
      </c>
      <c r="M317" s="171" t="str">
        <f t="shared" si="84"/>
        <v/>
      </c>
      <c r="N317" s="170" t="b">
        <f ca="1">SELECT!W322</f>
        <v>0</v>
      </c>
      <c r="O317" s="172" t="str">
        <f t="shared" ca="1" si="85"/>
        <v/>
      </c>
      <c r="P317" s="171" t="str">
        <f t="shared" ca="1" si="76"/>
        <v/>
      </c>
      <c r="Q317" s="171" t="str">
        <f t="shared" si="86"/>
        <v/>
      </c>
      <c r="R317" s="171" t="str">
        <f t="shared" si="87"/>
        <v/>
      </c>
      <c r="S317" s="171" t="str">
        <f t="shared" si="88"/>
        <v/>
      </c>
      <c r="T317" s="171" t="str">
        <f t="shared" ca="1" si="91"/>
        <v/>
      </c>
      <c r="U317" s="211" t="str">
        <f t="shared" ca="1" si="89"/>
        <v/>
      </c>
      <c r="V317" s="211" t="str">
        <f t="shared" ca="1" si="90"/>
        <v/>
      </c>
      <c r="Y317" s="170" t="str">
        <f ca="1">IF(V317="A",SELECT!$U$2,IF(V317="B",SELECT!$U$2+SELECT!$M$2, IF(V317="C",SELECT!$U$2+SELECT!$M$2+SELECT!$P$2,"")))</f>
        <v/>
      </c>
    </row>
    <row r="318" spans="1:25" x14ac:dyDescent="0.25">
      <c r="A318" s="170" t="str">
        <f ca="1">IF(B318=TRUE,SELECT!B323&amp;SELECT!C323&amp;SELECT!E323,"")</f>
        <v/>
      </c>
      <c r="B318" s="170" t="b">
        <f ca="1">SELECT!U323</f>
        <v>0</v>
      </c>
      <c r="C318" s="172" t="str">
        <f t="shared" ca="1" si="77"/>
        <v/>
      </c>
      <c r="D318" s="171" t="str">
        <f t="shared" ca="1" si="74"/>
        <v/>
      </c>
      <c r="E318" s="171" t="str">
        <f t="shared" si="78"/>
        <v/>
      </c>
      <c r="F318" s="171" t="str">
        <f t="shared" si="79"/>
        <v/>
      </c>
      <c r="G318" s="171" t="str">
        <f t="shared" si="80"/>
        <v/>
      </c>
      <c r="H318" s="170" t="b">
        <f ca="1">SELECT!V323</f>
        <v>0</v>
      </c>
      <c r="I318" s="172" t="str">
        <f t="shared" ca="1" si="81"/>
        <v/>
      </c>
      <c r="J318" s="171" t="str">
        <f t="shared" ca="1" si="75"/>
        <v/>
      </c>
      <c r="K318" s="171" t="str">
        <f t="shared" si="82"/>
        <v/>
      </c>
      <c r="L318" s="171" t="str">
        <f t="shared" si="83"/>
        <v/>
      </c>
      <c r="M318" s="171" t="str">
        <f t="shared" si="84"/>
        <v/>
      </c>
      <c r="N318" s="170" t="b">
        <f ca="1">SELECT!W323</f>
        <v>0</v>
      </c>
      <c r="O318" s="172" t="str">
        <f t="shared" ca="1" si="85"/>
        <v/>
      </c>
      <c r="P318" s="171" t="str">
        <f t="shared" ca="1" si="76"/>
        <v/>
      </c>
      <c r="Q318" s="171" t="str">
        <f t="shared" si="86"/>
        <v/>
      </c>
      <c r="R318" s="171" t="str">
        <f t="shared" si="87"/>
        <v/>
      </c>
      <c r="S318" s="171" t="str">
        <f t="shared" si="88"/>
        <v/>
      </c>
      <c r="T318" s="171" t="str">
        <f t="shared" ca="1" si="91"/>
        <v/>
      </c>
      <c r="U318" s="211" t="str">
        <f t="shared" ca="1" si="89"/>
        <v/>
      </c>
      <c r="V318" s="211" t="str">
        <f t="shared" ca="1" si="90"/>
        <v/>
      </c>
      <c r="Y318" s="170" t="str">
        <f ca="1">IF(V318="A",SELECT!$U$2,IF(V318="B",SELECT!$U$2+SELECT!$M$2, IF(V318="C",SELECT!$U$2+SELECT!$M$2+SELECT!$P$2,"")))</f>
        <v/>
      </c>
    </row>
    <row r="319" spans="1:25" x14ac:dyDescent="0.25">
      <c r="A319" s="170" t="str">
        <f ca="1">IF(B319=TRUE,SELECT!B324&amp;SELECT!C324&amp;SELECT!E324,"")</f>
        <v/>
      </c>
      <c r="B319" s="170" t="b">
        <f ca="1">SELECT!U324</f>
        <v>0</v>
      </c>
      <c r="C319" s="172" t="str">
        <f t="shared" ca="1" si="77"/>
        <v/>
      </c>
      <c r="D319" s="171" t="str">
        <f t="shared" ca="1" si="74"/>
        <v/>
      </c>
      <c r="E319" s="171" t="str">
        <f t="shared" si="78"/>
        <v/>
      </c>
      <c r="F319" s="171" t="str">
        <f t="shared" si="79"/>
        <v/>
      </c>
      <c r="G319" s="171" t="str">
        <f t="shared" si="80"/>
        <v/>
      </c>
      <c r="H319" s="170" t="b">
        <f ca="1">SELECT!V324</f>
        <v>0</v>
      </c>
      <c r="I319" s="172" t="str">
        <f t="shared" ca="1" si="81"/>
        <v/>
      </c>
      <c r="J319" s="171" t="str">
        <f t="shared" ca="1" si="75"/>
        <v/>
      </c>
      <c r="K319" s="171" t="str">
        <f t="shared" si="82"/>
        <v/>
      </c>
      <c r="L319" s="171" t="str">
        <f t="shared" si="83"/>
        <v/>
      </c>
      <c r="M319" s="171" t="str">
        <f t="shared" si="84"/>
        <v/>
      </c>
      <c r="N319" s="170" t="b">
        <f ca="1">SELECT!W324</f>
        <v>0</v>
      </c>
      <c r="O319" s="172" t="str">
        <f t="shared" ca="1" si="85"/>
        <v/>
      </c>
      <c r="P319" s="171" t="str">
        <f t="shared" ca="1" si="76"/>
        <v/>
      </c>
      <c r="Q319" s="171" t="str">
        <f t="shared" si="86"/>
        <v/>
      </c>
      <c r="R319" s="171" t="str">
        <f t="shared" si="87"/>
        <v/>
      </c>
      <c r="S319" s="171" t="str">
        <f t="shared" si="88"/>
        <v/>
      </c>
      <c r="T319" s="171" t="str">
        <f t="shared" ca="1" si="91"/>
        <v/>
      </c>
      <c r="U319" s="211" t="str">
        <f t="shared" ca="1" si="89"/>
        <v/>
      </c>
      <c r="V319" s="211" t="str">
        <f t="shared" ca="1" si="90"/>
        <v/>
      </c>
      <c r="Y319" s="170" t="str">
        <f ca="1">IF(V319="A",SELECT!$U$2,IF(V319="B",SELECT!$U$2+SELECT!$M$2, IF(V319="C",SELECT!$U$2+SELECT!$M$2+SELECT!$P$2,"")))</f>
        <v/>
      </c>
    </row>
    <row r="320" spans="1:25" x14ac:dyDescent="0.25">
      <c r="A320" s="170" t="str">
        <f ca="1">IF(B320=TRUE,SELECT!B325&amp;SELECT!C325&amp;SELECT!E325,"")</f>
        <v/>
      </c>
      <c r="B320" s="170" t="b">
        <f ca="1">SELECT!U325</f>
        <v>0</v>
      </c>
      <c r="C320" s="172" t="str">
        <f t="shared" ca="1" si="77"/>
        <v/>
      </c>
      <c r="D320" s="171" t="str">
        <f t="shared" ca="1" si="74"/>
        <v/>
      </c>
      <c r="E320" s="171" t="str">
        <f t="shared" si="78"/>
        <v/>
      </c>
      <c r="F320" s="171" t="str">
        <f t="shared" si="79"/>
        <v/>
      </c>
      <c r="G320" s="171" t="str">
        <f t="shared" si="80"/>
        <v/>
      </c>
      <c r="H320" s="170" t="b">
        <f ca="1">SELECT!V325</f>
        <v>0</v>
      </c>
      <c r="I320" s="172" t="str">
        <f t="shared" ca="1" si="81"/>
        <v/>
      </c>
      <c r="J320" s="171" t="str">
        <f t="shared" ca="1" si="75"/>
        <v/>
      </c>
      <c r="K320" s="171" t="str">
        <f t="shared" si="82"/>
        <v/>
      </c>
      <c r="L320" s="171" t="str">
        <f t="shared" si="83"/>
        <v/>
      </c>
      <c r="M320" s="171" t="str">
        <f t="shared" si="84"/>
        <v/>
      </c>
      <c r="N320" s="170" t="b">
        <f ca="1">SELECT!W325</f>
        <v>0</v>
      </c>
      <c r="O320" s="172" t="str">
        <f t="shared" ca="1" si="85"/>
        <v/>
      </c>
      <c r="P320" s="171" t="str">
        <f t="shared" ca="1" si="76"/>
        <v/>
      </c>
      <c r="Q320" s="171" t="str">
        <f t="shared" si="86"/>
        <v/>
      </c>
      <c r="R320" s="171" t="str">
        <f t="shared" si="87"/>
        <v/>
      </c>
      <c r="S320" s="171" t="str">
        <f t="shared" si="88"/>
        <v/>
      </c>
      <c r="T320" s="171" t="str">
        <f t="shared" ca="1" si="91"/>
        <v/>
      </c>
      <c r="U320" s="211" t="str">
        <f t="shared" ca="1" si="89"/>
        <v/>
      </c>
      <c r="V320" s="211" t="str">
        <f t="shared" ca="1" si="90"/>
        <v/>
      </c>
      <c r="Y320" s="170" t="str">
        <f ca="1">IF(V320="A",SELECT!$U$2,IF(V320="B",SELECT!$U$2+SELECT!$M$2, IF(V320="C",SELECT!$U$2+SELECT!$M$2+SELECT!$P$2,"")))</f>
        <v/>
      </c>
    </row>
    <row r="321" spans="1:25" x14ac:dyDescent="0.25">
      <c r="A321" s="170" t="str">
        <f ca="1">IF(B321=TRUE,SELECT!B326&amp;SELECT!C326&amp;SELECT!E326,"")</f>
        <v/>
      </c>
      <c r="B321" s="170" t="b">
        <f ca="1">SELECT!U326</f>
        <v>0</v>
      </c>
      <c r="C321" s="172" t="str">
        <f t="shared" ca="1" si="77"/>
        <v/>
      </c>
      <c r="D321" s="171" t="str">
        <f t="shared" ca="1" si="74"/>
        <v/>
      </c>
      <c r="E321" s="171" t="str">
        <f t="shared" si="78"/>
        <v/>
      </c>
      <c r="F321" s="171" t="str">
        <f t="shared" si="79"/>
        <v/>
      </c>
      <c r="G321" s="171" t="str">
        <f t="shared" si="80"/>
        <v/>
      </c>
      <c r="H321" s="170" t="b">
        <f ca="1">SELECT!V326</f>
        <v>0</v>
      </c>
      <c r="I321" s="172" t="str">
        <f t="shared" ca="1" si="81"/>
        <v/>
      </c>
      <c r="J321" s="171" t="str">
        <f t="shared" ca="1" si="75"/>
        <v/>
      </c>
      <c r="K321" s="171" t="str">
        <f t="shared" si="82"/>
        <v/>
      </c>
      <c r="L321" s="171" t="str">
        <f t="shared" si="83"/>
        <v/>
      </c>
      <c r="M321" s="171" t="str">
        <f t="shared" si="84"/>
        <v/>
      </c>
      <c r="N321" s="170" t="b">
        <f ca="1">SELECT!W326</f>
        <v>0</v>
      </c>
      <c r="O321" s="172" t="str">
        <f t="shared" ca="1" si="85"/>
        <v/>
      </c>
      <c r="P321" s="171" t="str">
        <f t="shared" ca="1" si="76"/>
        <v/>
      </c>
      <c r="Q321" s="171" t="str">
        <f t="shared" si="86"/>
        <v/>
      </c>
      <c r="R321" s="171" t="str">
        <f t="shared" si="87"/>
        <v/>
      </c>
      <c r="S321" s="171" t="str">
        <f t="shared" si="88"/>
        <v/>
      </c>
      <c r="T321" s="171" t="str">
        <f t="shared" ca="1" si="91"/>
        <v/>
      </c>
      <c r="U321" s="211" t="str">
        <f t="shared" ca="1" si="89"/>
        <v/>
      </c>
      <c r="V321" s="211" t="str">
        <f t="shared" ca="1" si="90"/>
        <v/>
      </c>
      <c r="Y321" s="170" t="str">
        <f ca="1">IF(V321="A",SELECT!$U$2,IF(V321="B",SELECT!$U$2+SELECT!$M$2, IF(V321="C",SELECT!$U$2+SELECT!$M$2+SELECT!$P$2,"")))</f>
        <v/>
      </c>
    </row>
    <row r="322" spans="1:25" x14ac:dyDescent="0.25">
      <c r="A322" s="170" t="str">
        <f ca="1">IF(B322=TRUE,SELECT!B327&amp;SELECT!C327&amp;SELECT!E327,"")</f>
        <v/>
      </c>
      <c r="B322" s="170" t="b">
        <f ca="1">SELECT!U327</f>
        <v>0</v>
      </c>
      <c r="C322" s="172" t="str">
        <f t="shared" ca="1" si="77"/>
        <v/>
      </c>
      <c r="D322" s="171" t="str">
        <f t="shared" ref="D322:D385" ca="1" si="92">CONCATENATE(C322,C323,C324,C325,C326,C327,C328,C329,C330,C331)</f>
        <v/>
      </c>
      <c r="E322" s="171" t="str">
        <f t="shared" ca="1" si="78"/>
        <v/>
      </c>
      <c r="F322" s="171" t="str">
        <f t="shared" ca="1" si="79"/>
        <v/>
      </c>
      <c r="G322" s="171" t="str">
        <f t="shared" si="80"/>
        <v/>
      </c>
      <c r="H322" s="170" t="b">
        <f ca="1">SELECT!V327</f>
        <v>0</v>
      </c>
      <c r="I322" s="172" t="str">
        <f t="shared" ca="1" si="81"/>
        <v/>
      </c>
      <c r="J322" s="171" t="str">
        <f t="shared" ref="J322:J385" ca="1" si="93">CONCATENATE(I322,I323,I324,I325,I326,I327,I328,I329,I330,I331)</f>
        <v/>
      </c>
      <c r="K322" s="171" t="str">
        <f t="shared" ca="1" si="82"/>
        <v/>
      </c>
      <c r="L322" s="171" t="str">
        <f t="shared" ca="1" si="83"/>
        <v/>
      </c>
      <c r="M322" s="171" t="str">
        <f t="shared" si="84"/>
        <v/>
      </c>
      <c r="N322" s="170" t="b">
        <f ca="1">SELECT!W327</f>
        <v>0</v>
      </c>
      <c r="O322" s="172" t="str">
        <f t="shared" ca="1" si="85"/>
        <v/>
      </c>
      <c r="P322" s="171" t="str">
        <f t="shared" ref="P322:P385" ca="1" si="94">CONCATENATE(O322,O323,O324,O325,O326,O327,O328,O329,O330,O331)</f>
        <v/>
      </c>
      <c r="Q322" s="171" t="str">
        <f t="shared" ca="1" si="86"/>
        <v/>
      </c>
      <c r="R322" s="171" t="str">
        <f t="shared" ca="1" si="87"/>
        <v/>
      </c>
      <c r="S322" s="171" t="str">
        <f t="shared" si="88"/>
        <v/>
      </c>
      <c r="T322" s="171" t="str">
        <f t="shared" ca="1" si="91"/>
        <v/>
      </c>
      <c r="U322" s="211" t="str">
        <f t="shared" ca="1" si="89"/>
        <v/>
      </c>
      <c r="V322" s="211" t="str">
        <f t="shared" ca="1" si="90"/>
        <v/>
      </c>
      <c r="Y322" s="170" t="str">
        <f ca="1">IF(V322="A",SELECT!$U$2,IF(V322="B",SELECT!$U$2+SELECT!$M$2, IF(V322="C",SELECT!$U$2+SELECT!$M$2+SELECT!$P$2,"")))</f>
        <v/>
      </c>
    </row>
    <row r="323" spans="1:25" x14ac:dyDescent="0.25">
      <c r="A323" s="170" t="str">
        <f ca="1">IF(B323=TRUE,SELECT!B328&amp;SELECT!C328&amp;SELECT!E328,"")</f>
        <v/>
      </c>
      <c r="B323" s="170" t="b">
        <f ca="1">SELECT!U328</f>
        <v>0</v>
      </c>
      <c r="C323" s="172" t="str">
        <f t="shared" ref="C323:C386" ca="1" si="95">IF(B323=TRUE,ROW()&amp;"A ","")</f>
        <v/>
      </c>
      <c r="D323" s="171" t="str">
        <f t="shared" ca="1" si="92"/>
        <v/>
      </c>
      <c r="E323" s="171" t="str">
        <f t="shared" ref="E323:E386" si="96">IF(MOD(ROW()-2,10)=0,D323,"")</f>
        <v/>
      </c>
      <c r="F323" s="171" t="str">
        <f t="shared" ref="F323:F386" si="97">CONCATENATE(E323,E333,E343,E353,E363,E373,E383,E393,E403,E413)</f>
        <v/>
      </c>
      <c r="G323" s="171" t="str">
        <f t="shared" ref="G323:G386" si="98">IF(MOD(ROW()-2,100)=0,F323,"")</f>
        <v/>
      </c>
      <c r="H323" s="170" t="b">
        <f ca="1">SELECT!V328</f>
        <v>0</v>
      </c>
      <c r="I323" s="172" t="str">
        <f t="shared" ref="I323:I386" ca="1" si="99">IF(H323=TRUE,ROW()&amp;"B ","")</f>
        <v/>
      </c>
      <c r="J323" s="171" t="str">
        <f t="shared" ca="1" si="93"/>
        <v/>
      </c>
      <c r="K323" s="171" t="str">
        <f t="shared" ref="K323:K386" si="100">IF(MOD(ROW()-2,10)=0,J323,"")</f>
        <v/>
      </c>
      <c r="L323" s="171" t="str">
        <f t="shared" ref="L323:L386" si="101">CONCATENATE(K323,K333,K343,K353,K363,K373,K383,K393,K403,K413)</f>
        <v/>
      </c>
      <c r="M323" s="171" t="str">
        <f t="shared" ref="M323:M386" si="102">IF(MOD(ROW()-2,100)=0,L323,"")</f>
        <v/>
      </c>
      <c r="N323" s="170" t="b">
        <f ca="1">SELECT!W328</f>
        <v>0</v>
      </c>
      <c r="O323" s="172" t="str">
        <f t="shared" ref="O323:O386" ca="1" si="103">IF(N323=TRUE,ROW()&amp;"C ","")</f>
        <v/>
      </c>
      <c r="P323" s="171" t="str">
        <f t="shared" ca="1" si="94"/>
        <v/>
      </c>
      <c r="Q323" s="171" t="str">
        <f t="shared" ref="Q323:Q386" si="104">IF(MOD(ROW()-2,10)=0,P323,"")</f>
        <v/>
      </c>
      <c r="R323" s="171" t="str">
        <f t="shared" ref="R323:R386" si="105">CONCATENATE(Q323,Q333,Q343,Q353,Q363,Q373,Q383,Q393,Q403,Q413)</f>
        <v/>
      </c>
      <c r="S323" s="171" t="str">
        <f t="shared" ref="S323:S386" si="106">IF(MOD(ROW()-2,100)=0,R323,"")</f>
        <v/>
      </c>
      <c r="T323" s="171" t="str">
        <f t="shared" ca="1" si="91"/>
        <v/>
      </c>
      <c r="U323" s="211" t="str">
        <f t="shared" ref="U323:U386" ca="1" si="107">IFERROR(IFERROR(LEFT(T323,FIND(" ",T323)-2),LEFT(T323,LEN(T323)-1)),"")</f>
        <v/>
      </c>
      <c r="V323" s="211" t="str">
        <f t="shared" ref="V323:V386" ca="1" si="108">IFERROR(MID(T323,FIND(" ",T323)-1,1),RIGHT(T323,1))</f>
        <v/>
      </c>
      <c r="Y323" s="170" t="str">
        <f ca="1">IF(V323="A",SELECT!$U$2,IF(V323="B",SELECT!$U$2+SELECT!$M$2, IF(V323="C",SELECT!$U$2+SELECT!$M$2+SELECT!$P$2,"")))</f>
        <v/>
      </c>
    </row>
    <row r="324" spans="1:25" x14ac:dyDescent="0.25">
      <c r="A324" s="170" t="str">
        <f ca="1">IF(B324=TRUE,SELECT!B329&amp;SELECT!C329&amp;SELECT!E329,"")</f>
        <v/>
      </c>
      <c r="B324" s="170" t="b">
        <f ca="1">SELECT!U329</f>
        <v>0</v>
      </c>
      <c r="C324" s="172" t="str">
        <f t="shared" ca="1" si="95"/>
        <v/>
      </c>
      <c r="D324" s="171" t="str">
        <f t="shared" ca="1" si="92"/>
        <v/>
      </c>
      <c r="E324" s="171" t="str">
        <f t="shared" si="96"/>
        <v/>
      </c>
      <c r="F324" s="171" t="str">
        <f t="shared" si="97"/>
        <v/>
      </c>
      <c r="G324" s="171" t="str">
        <f t="shared" si="98"/>
        <v/>
      </c>
      <c r="H324" s="170" t="b">
        <f ca="1">SELECT!V329</f>
        <v>0</v>
      </c>
      <c r="I324" s="172" t="str">
        <f t="shared" ca="1" si="99"/>
        <v/>
      </c>
      <c r="J324" s="171" t="str">
        <f t="shared" ca="1" si="93"/>
        <v/>
      </c>
      <c r="K324" s="171" t="str">
        <f t="shared" si="100"/>
        <v/>
      </c>
      <c r="L324" s="171" t="str">
        <f t="shared" si="101"/>
        <v/>
      </c>
      <c r="M324" s="171" t="str">
        <f t="shared" si="102"/>
        <v/>
      </c>
      <c r="N324" s="170" t="b">
        <f ca="1">SELECT!W329</f>
        <v>0</v>
      </c>
      <c r="O324" s="172" t="str">
        <f t="shared" ca="1" si="103"/>
        <v/>
      </c>
      <c r="P324" s="171" t="str">
        <f t="shared" ca="1" si="94"/>
        <v/>
      </c>
      <c r="Q324" s="171" t="str">
        <f t="shared" si="104"/>
        <v/>
      </c>
      <c r="R324" s="171" t="str">
        <f t="shared" si="105"/>
        <v/>
      </c>
      <c r="S324" s="171" t="str">
        <f t="shared" si="106"/>
        <v/>
      </c>
      <c r="T324" s="171" t="str">
        <f t="shared" ref="T324:T387" ca="1" si="109">IFERROR(MID(T323,FIND(" ",T323)+1,4000),"")</f>
        <v/>
      </c>
      <c r="U324" s="211" t="str">
        <f t="shared" ca="1" si="107"/>
        <v/>
      </c>
      <c r="V324" s="211" t="str">
        <f t="shared" ca="1" si="108"/>
        <v/>
      </c>
      <c r="Y324" s="170" t="str">
        <f ca="1">IF(V324="A",SELECT!$U$2,IF(V324="B",SELECT!$U$2+SELECT!$M$2, IF(V324="C",SELECT!$U$2+SELECT!$M$2+SELECT!$P$2,"")))</f>
        <v/>
      </c>
    </row>
    <row r="325" spans="1:25" x14ac:dyDescent="0.25">
      <c r="A325" s="170" t="str">
        <f ca="1">IF(B325=TRUE,SELECT!B330&amp;SELECT!C330&amp;SELECT!E330,"")</f>
        <v/>
      </c>
      <c r="B325" s="170" t="b">
        <f ca="1">SELECT!U330</f>
        <v>0</v>
      </c>
      <c r="C325" s="172" t="str">
        <f t="shared" ca="1" si="95"/>
        <v/>
      </c>
      <c r="D325" s="171" t="str">
        <f t="shared" ca="1" si="92"/>
        <v/>
      </c>
      <c r="E325" s="171" t="str">
        <f t="shared" si="96"/>
        <v/>
      </c>
      <c r="F325" s="171" t="str">
        <f t="shared" si="97"/>
        <v/>
      </c>
      <c r="G325" s="171" t="str">
        <f t="shared" si="98"/>
        <v/>
      </c>
      <c r="H325" s="170" t="b">
        <f ca="1">SELECT!V330</f>
        <v>0</v>
      </c>
      <c r="I325" s="172" t="str">
        <f t="shared" ca="1" si="99"/>
        <v/>
      </c>
      <c r="J325" s="171" t="str">
        <f t="shared" ca="1" si="93"/>
        <v/>
      </c>
      <c r="K325" s="171" t="str">
        <f t="shared" si="100"/>
        <v/>
      </c>
      <c r="L325" s="171" t="str">
        <f t="shared" si="101"/>
        <v/>
      </c>
      <c r="M325" s="171" t="str">
        <f t="shared" si="102"/>
        <v/>
      </c>
      <c r="N325" s="170" t="b">
        <f ca="1">SELECT!W330</f>
        <v>0</v>
      </c>
      <c r="O325" s="172" t="str">
        <f t="shared" ca="1" si="103"/>
        <v/>
      </c>
      <c r="P325" s="171" t="str">
        <f t="shared" ca="1" si="94"/>
        <v/>
      </c>
      <c r="Q325" s="171" t="str">
        <f t="shared" si="104"/>
        <v/>
      </c>
      <c r="R325" s="171" t="str">
        <f t="shared" si="105"/>
        <v/>
      </c>
      <c r="S325" s="171" t="str">
        <f t="shared" si="106"/>
        <v/>
      </c>
      <c r="T325" s="171" t="str">
        <f t="shared" ca="1" si="109"/>
        <v/>
      </c>
      <c r="U325" s="211" t="str">
        <f t="shared" ca="1" si="107"/>
        <v/>
      </c>
      <c r="V325" s="211" t="str">
        <f t="shared" ca="1" si="108"/>
        <v/>
      </c>
      <c r="Y325" s="170" t="str">
        <f ca="1">IF(V325="A",SELECT!$U$2,IF(V325="B",SELECT!$U$2+SELECT!$M$2, IF(V325="C",SELECT!$U$2+SELECT!$M$2+SELECT!$P$2,"")))</f>
        <v/>
      </c>
    </row>
    <row r="326" spans="1:25" x14ac:dyDescent="0.25">
      <c r="A326" s="170" t="str">
        <f ca="1">IF(B326=TRUE,SELECT!B331&amp;SELECT!C331&amp;SELECT!E331,"")</f>
        <v/>
      </c>
      <c r="B326" s="170" t="b">
        <f ca="1">SELECT!U331</f>
        <v>0</v>
      </c>
      <c r="C326" s="172" t="str">
        <f t="shared" ca="1" si="95"/>
        <v/>
      </c>
      <c r="D326" s="171" t="str">
        <f t="shared" ca="1" si="92"/>
        <v/>
      </c>
      <c r="E326" s="171" t="str">
        <f t="shared" si="96"/>
        <v/>
      </c>
      <c r="F326" s="171" t="str">
        <f t="shared" si="97"/>
        <v/>
      </c>
      <c r="G326" s="171" t="str">
        <f t="shared" si="98"/>
        <v/>
      </c>
      <c r="H326" s="170" t="b">
        <f ca="1">SELECT!V331</f>
        <v>0</v>
      </c>
      <c r="I326" s="172" t="str">
        <f t="shared" ca="1" si="99"/>
        <v/>
      </c>
      <c r="J326" s="171" t="str">
        <f t="shared" ca="1" si="93"/>
        <v/>
      </c>
      <c r="K326" s="171" t="str">
        <f t="shared" si="100"/>
        <v/>
      </c>
      <c r="L326" s="171" t="str">
        <f t="shared" si="101"/>
        <v/>
      </c>
      <c r="M326" s="171" t="str">
        <f t="shared" si="102"/>
        <v/>
      </c>
      <c r="N326" s="170" t="b">
        <f ca="1">SELECT!W331</f>
        <v>0</v>
      </c>
      <c r="O326" s="172" t="str">
        <f t="shared" ca="1" si="103"/>
        <v/>
      </c>
      <c r="P326" s="171" t="str">
        <f t="shared" ca="1" si="94"/>
        <v/>
      </c>
      <c r="Q326" s="171" t="str">
        <f t="shared" si="104"/>
        <v/>
      </c>
      <c r="R326" s="171" t="str">
        <f t="shared" si="105"/>
        <v/>
      </c>
      <c r="S326" s="171" t="str">
        <f t="shared" si="106"/>
        <v/>
      </c>
      <c r="T326" s="171" t="str">
        <f t="shared" ca="1" si="109"/>
        <v/>
      </c>
      <c r="U326" s="211" t="str">
        <f t="shared" ca="1" si="107"/>
        <v/>
      </c>
      <c r="V326" s="211" t="str">
        <f t="shared" ca="1" si="108"/>
        <v/>
      </c>
      <c r="Y326" s="170" t="str">
        <f ca="1">IF(V326="A",SELECT!$U$2,IF(V326="B",SELECT!$U$2+SELECT!$M$2, IF(V326="C",SELECT!$U$2+SELECT!$M$2+SELECT!$P$2,"")))</f>
        <v/>
      </c>
    </row>
    <row r="327" spans="1:25" x14ac:dyDescent="0.25">
      <c r="A327" s="170" t="str">
        <f ca="1">IF(B327=TRUE,SELECT!B332&amp;SELECT!C332&amp;SELECT!E332,"")</f>
        <v/>
      </c>
      <c r="B327" s="170" t="b">
        <f ca="1">SELECT!U332</f>
        <v>0</v>
      </c>
      <c r="C327" s="172" t="str">
        <f t="shared" ca="1" si="95"/>
        <v/>
      </c>
      <c r="D327" s="171" t="str">
        <f t="shared" ca="1" si="92"/>
        <v/>
      </c>
      <c r="E327" s="171" t="str">
        <f t="shared" si="96"/>
        <v/>
      </c>
      <c r="F327" s="171" t="str">
        <f t="shared" si="97"/>
        <v/>
      </c>
      <c r="G327" s="171" t="str">
        <f t="shared" si="98"/>
        <v/>
      </c>
      <c r="H327" s="170" t="b">
        <f ca="1">SELECT!V332</f>
        <v>0</v>
      </c>
      <c r="I327" s="172" t="str">
        <f t="shared" ca="1" si="99"/>
        <v/>
      </c>
      <c r="J327" s="171" t="str">
        <f t="shared" ca="1" si="93"/>
        <v/>
      </c>
      <c r="K327" s="171" t="str">
        <f t="shared" si="100"/>
        <v/>
      </c>
      <c r="L327" s="171" t="str">
        <f t="shared" si="101"/>
        <v/>
      </c>
      <c r="M327" s="171" t="str">
        <f t="shared" si="102"/>
        <v/>
      </c>
      <c r="N327" s="170" t="b">
        <f ca="1">SELECT!W332</f>
        <v>0</v>
      </c>
      <c r="O327" s="172" t="str">
        <f t="shared" ca="1" si="103"/>
        <v/>
      </c>
      <c r="P327" s="171" t="str">
        <f t="shared" ca="1" si="94"/>
        <v/>
      </c>
      <c r="Q327" s="171" t="str">
        <f t="shared" si="104"/>
        <v/>
      </c>
      <c r="R327" s="171" t="str">
        <f t="shared" si="105"/>
        <v/>
      </c>
      <c r="S327" s="171" t="str">
        <f t="shared" si="106"/>
        <v/>
      </c>
      <c r="T327" s="171" t="str">
        <f t="shared" ca="1" si="109"/>
        <v/>
      </c>
      <c r="U327" s="211" t="str">
        <f t="shared" ca="1" si="107"/>
        <v/>
      </c>
      <c r="V327" s="211" t="str">
        <f t="shared" ca="1" si="108"/>
        <v/>
      </c>
      <c r="Y327" s="170" t="str">
        <f ca="1">IF(V327="A",SELECT!$U$2,IF(V327="B",SELECT!$U$2+SELECT!$M$2, IF(V327="C",SELECT!$U$2+SELECT!$M$2+SELECT!$P$2,"")))</f>
        <v/>
      </c>
    </row>
    <row r="328" spans="1:25" x14ac:dyDescent="0.25">
      <c r="A328" s="170" t="str">
        <f ca="1">IF(B328=TRUE,SELECT!B333&amp;SELECT!C333&amp;SELECT!E333,"")</f>
        <v/>
      </c>
      <c r="B328" s="170" t="b">
        <f ca="1">SELECT!U333</f>
        <v>0</v>
      </c>
      <c r="C328" s="172" t="str">
        <f t="shared" ca="1" si="95"/>
        <v/>
      </c>
      <c r="D328" s="171" t="str">
        <f t="shared" ca="1" si="92"/>
        <v/>
      </c>
      <c r="E328" s="171" t="str">
        <f t="shared" si="96"/>
        <v/>
      </c>
      <c r="F328" s="171" t="str">
        <f t="shared" si="97"/>
        <v/>
      </c>
      <c r="G328" s="171" t="str">
        <f t="shared" si="98"/>
        <v/>
      </c>
      <c r="H328" s="170" t="b">
        <f ca="1">SELECT!V333</f>
        <v>0</v>
      </c>
      <c r="I328" s="172" t="str">
        <f t="shared" ca="1" si="99"/>
        <v/>
      </c>
      <c r="J328" s="171" t="str">
        <f t="shared" ca="1" si="93"/>
        <v/>
      </c>
      <c r="K328" s="171" t="str">
        <f t="shared" si="100"/>
        <v/>
      </c>
      <c r="L328" s="171" t="str">
        <f t="shared" si="101"/>
        <v/>
      </c>
      <c r="M328" s="171" t="str">
        <f t="shared" si="102"/>
        <v/>
      </c>
      <c r="N328" s="170" t="b">
        <f ca="1">SELECT!W333</f>
        <v>0</v>
      </c>
      <c r="O328" s="172" t="str">
        <f t="shared" ca="1" si="103"/>
        <v/>
      </c>
      <c r="P328" s="171" t="str">
        <f t="shared" ca="1" si="94"/>
        <v/>
      </c>
      <c r="Q328" s="171" t="str">
        <f t="shared" si="104"/>
        <v/>
      </c>
      <c r="R328" s="171" t="str">
        <f t="shared" si="105"/>
        <v/>
      </c>
      <c r="S328" s="171" t="str">
        <f t="shared" si="106"/>
        <v/>
      </c>
      <c r="T328" s="171" t="str">
        <f t="shared" ca="1" si="109"/>
        <v/>
      </c>
      <c r="U328" s="211" t="str">
        <f t="shared" ca="1" si="107"/>
        <v/>
      </c>
      <c r="V328" s="211" t="str">
        <f t="shared" ca="1" si="108"/>
        <v/>
      </c>
      <c r="Y328" s="170" t="str">
        <f ca="1">IF(V328="A",SELECT!$U$2,IF(V328="B",SELECT!$U$2+SELECT!$M$2, IF(V328="C",SELECT!$U$2+SELECT!$M$2+SELECT!$P$2,"")))</f>
        <v/>
      </c>
    </row>
    <row r="329" spans="1:25" x14ac:dyDescent="0.25">
      <c r="A329" s="170" t="str">
        <f ca="1">IF(B329=TRUE,SELECT!B334&amp;SELECT!C334&amp;SELECT!E334,"")</f>
        <v/>
      </c>
      <c r="B329" s="170" t="b">
        <f ca="1">SELECT!U334</f>
        <v>0</v>
      </c>
      <c r="C329" s="172" t="str">
        <f t="shared" ca="1" si="95"/>
        <v/>
      </c>
      <c r="D329" s="171" t="str">
        <f t="shared" ca="1" si="92"/>
        <v/>
      </c>
      <c r="E329" s="171" t="str">
        <f t="shared" si="96"/>
        <v/>
      </c>
      <c r="F329" s="171" t="str">
        <f t="shared" si="97"/>
        <v/>
      </c>
      <c r="G329" s="171" t="str">
        <f t="shared" si="98"/>
        <v/>
      </c>
      <c r="H329" s="170" t="b">
        <f ca="1">SELECT!V334</f>
        <v>0</v>
      </c>
      <c r="I329" s="172" t="str">
        <f t="shared" ca="1" si="99"/>
        <v/>
      </c>
      <c r="J329" s="171" t="str">
        <f t="shared" ca="1" si="93"/>
        <v/>
      </c>
      <c r="K329" s="171" t="str">
        <f t="shared" si="100"/>
        <v/>
      </c>
      <c r="L329" s="171" t="str">
        <f t="shared" si="101"/>
        <v/>
      </c>
      <c r="M329" s="171" t="str">
        <f t="shared" si="102"/>
        <v/>
      </c>
      <c r="N329" s="170" t="b">
        <f ca="1">SELECT!W334</f>
        <v>0</v>
      </c>
      <c r="O329" s="172" t="str">
        <f t="shared" ca="1" si="103"/>
        <v/>
      </c>
      <c r="P329" s="171" t="str">
        <f t="shared" ca="1" si="94"/>
        <v/>
      </c>
      <c r="Q329" s="171" t="str">
        <f t="shared" si="104"/>
        <v/>
      </c>
      <c r="R329" s="171" t="str">
        <f t="shared" si="105"/>
        <v/>
      </c>
      <c r="S329" s="171" t="str">
        <f t="shared" si="106"/>
        <v/>
      </c>
      <c r="T329" s="171" t="str">
        <f t="shared" ca="1" si="109"/>
        <v/>
      </c>
      <c r="U329" s="211" t="str">
        <f t="shared" ca="1" si="107"/>
        <v/>
      </c>
      <c r="V329" s="211" t="str">
        <f t="shared" ca="1" si="108"/>
        <v/>
      </c>
      <c r="Y329" s="170" t="str">
        <f ca="1">IF(V329="A",SELECT!$U$2,IF(V329="B",SELECT!$U$2+SELECT!$M$2, IF(V329="C",SELECT!$U$2+SELECT!$M$2+SELECT!$P$2,"")))</f>
        <v/>
      </c>
    </row>
    <row r="330" spans="1:25" x14ac:dyDescent="0.25">
      <c r="A330" s="170" t="str">
        <f ca="1">IF(B330=TRUE,SELECT!B335&amp;SELECT!C335&amp;SELECT!E335,"")</f>
        <v/>
      </c>
      <c r="B330" s="170" t="b">
        <f ca="1">SELECT!U335</f>
        <v>0</v>
      </c>
      <c r="C330" s="172" t="str">
        <f t="shared" ca="1" si="95"/>
        <v/>
      </c>
      <c r="D330" s="171" t="str">
        <f t="shared" ca="1" si="92"/>
        <v/>
      </c>
      <c r="E330" s="171" t="str">
        <f t="shared" si="96"/>
        <v/>
      </c>
      <c r="F330" s="171" t="str">
        <f t="shared" si="97"/>
        <v/>
      </c>
      <c r="G330" s="171" t="str">
        <f t="shared" si="98"/>
        <v/>
      </c>
      <c r="H330" s="170" t="b">
        <f ca="1">SELECT!V335</f>
        <v>0</v>
      </c>
      <c r="I330" s="172" t="str">
        <f t="shared" ca="1" si="99"/>
        <v/>
      </c>
      <c r="J330" s="171" t="str">
        <f t="shared" ca="1" si="93"/>
        <v/>
      </c>
      <c r="K330" s="171" t="str">
        <f t="shared" si="100"/>
        <v/>
      </c>
      <c r="L330" s="171" t="str">
        <f t="shared" si="101"/>
        <v/>
      </c>
      <c r="M330" s="171" t="str">
        <f t="shared" si="102"/>
        <v/>
      </c>
      <c r="N330" s="170" t="b">
        <f ca="1">SELECT!W335</f>
        <v>0</v>
      </c>
      <c r="O330" s="172" t="str">
        <f t="shared" ca="1" si="103"/>
        <v/>
      </c>
      <c r="P330" s="171" t="str">
        <f t="shared" ca="1" si="94"/>
        <v/>
      </c>
      <c r="Q330" s="171" t="str">
        <f t="shared" si="104"/>
        <v/>
      </c>
      <c r="R330" s="171" t="str">
        <f t="shared" si="105"/>
        <v/>
      </c>
      <c r="S330" s="171" t="str">
        <f t="shared" si="106"/>
        <v/>
      </c>
      <c r="T330" s="171" t="str">
        <f t="shared" ca="1" si="109"/>
        <v/>
      </c>
      <c r="U330" s="211" t="str">
        <f t="shared" ca="1" si="107"/>
        <v/>
      </c>
      <c r="V330" s="211" t="str">
        <f t="shared" ca="1" si="108"/>
        <v/>
      </c>
      <c r="Y330" s="170" t="str">
        <f ca="1">IF(V330="A",SELECT!$U$2,IF(V330="B",SELECT!$U$2+SELECT!$M$2, IF(V330="C",SELECT!$U$2+SELECT!$M$2+SELECT!$P$2,"")))</f>
        <v/>
      </c>
    </row>
    <row r="331" spans="1:25" x14ac:dyDescent="0.25">
      <c r="A331" s="170" t="str">
        <f ca="1">IF(B331=TRUE,SELECT!B336&amp;SELECT!C336&amp;SELECT!E336,"")</f>
        <v/>
      </c>
      <c r="B331" s="170" t="b">
        <f ca="1">SELECT!U336</f>
        <v>0</v>
      </c>
      <c r="C331" s="172" t="str">
        <f t="shared" ca="1" si="95"/>
        <v/>
      </c>
      <c r="D331" s="171" t="str">
        <f t="shared" ca="1" si="92"/>
        <v/>
      </c>
      <c r="E331" s="171" t="str">
        <f t="shared" si="96"/>
        <v/>
      </c>
      <c r="F331" s="171" t="str">
        <f t="shared" si="97"/>
        <v/>
      </c>
      <c r="G331" s="171" t="str">
        <f t="shared" si="98"/>
        <v/>
      </c>
      <c r="H331" s="170" t="b">
        <f ca="1">SELECT!V336</f>
        <v>0</v>
      </c>
      <c r="I331" s="172" t="str">
        <f t="shared" ca="1" si="99"/>
        <v/>
      </c>
      <c r="J331" s="171" t="str">
        <f t="shared" ca="1" si="93"/>
        <v/>
      </c>
      <c r="K331" s="171" t="str">
        <f t="shared" si="100"/>
        <v/>
      </c>
      <c r="L331" s="171" t="str">
        <f t="shared" si="101"/>
        <v/>
      </c>
      <c r="M331" s="171" t="str">
        <f t="shared" si="102"/>
        <v/>
      </c>
      <c r="N331" s="170" t="b">
        <f ca="1">SELECT!W336</f>
        <v>0</v>
      </c>
      <c r="O331" s="172" t="str">
        <f t="shared" ca="1" si="103"/>
        <v/>
      </c>
      <c r="P331" s="171" t="str">
        <f t="shared" ca="1" si="94"/>
        <v/>
      </c>
      <c r="Q331" s="171" t="str">
        <f t="shared" si="104"/>
        <v/>
      </c>
      <c r="R331" s="171" t="str">
        <f t="shared" si="105"/>
        <v/>
      </c>
      <c r="S331" s="171" t="str">
        <f t="shared" si="106"/>
        <v/>
      </c>
      <c r="T331" s="171" t="str">
        <f t="shared" ca="1" si="109"/>
        <v/>
      </c>
      <c r="U331" s="211" t="str">
        <f t="shared" ca="1" si="107"/>
        <v/>
      </c>
      <c r="V331" s="211" t="str">
        <f t="shared" ca="1" si="108"/>
        <v/>
      </c>
      <c r="Y331" s="170" t="str">
        <f ca="1">IF(V331="A",SELECT!$U$2,IF(V331="B",SELECT!$U$2+SELECT!$M$2, IF(V331="C",SELECT!$U$2+SELECT!$M$2+SELECT!$P$2,"")))</f>
        <v/>
      </c>
    </row>
    <row r="332" spans="1:25" x14ac:dyDescent="0.25">
      <c r="A332" s="170" t="str">
        <f ca="1">IF(B332=TRUE,SELECT!B337&amp;SELECT!C337&amp;SELECT!E337,"")</f>
        <v/>
      </c>
      <c r="B332" s="170" t="b">
        <f ca="1">SELECT!U337</f>
        <v>0</v>
      </c>
      <c r="C332" s="172" t="str">
        <f t="shared" ca="1" si="95"/>
        <v/>
      </c>
      <c r="D332" s="171" t="str">
        <f t="shared" ca="1" si="92"/>
        <v/>
      </c>
      <c r="E332" s="171" t="str">
        <f t="shared" ca="1" si="96"/>
        <v/>
      </c>
      <c r="F332" s="171" t="str">
        <f t="shared" ca="1" si="97"/>
        <v/>
      </c>
      <c r="G332" s="171" t="str">
        <f t="shared" si="98"/>
        <v/>
      </c>
      <c r="H332" s="170" t="b">
        <f ca="1">SELECT!V337</f>
        <v>0</v>
      </c>
      <c r="I332" s="172" t="str">
        <f t="shared" ca="1" si="99"/>
        <v/>
      </c>
      <c r="J332" s="171" t="str">
        <f t="shared" ca="1" si="93"/>
        <v/>
      </c>
      <c r="K332" s="171" t="str">
        <f t="shared" ca="1" si="100"/>
        <v/>
      </c>
      <c r="L332" s="171" t="str">
        <f t="shared" ca="1" si="101"/>
        <v/>
      </c>
      <c r="M332" s="171" t="str">
        <f t="shared" si="102"/>
        <v/>
      </c>
      <c r="N332" s="170" t="b">
        <f ca="1">SELECT!W337</f>
        <v>0</v>
      </c>
      <c r="O332" s="172" t="str">
        <f t="shared" ca="1" si="103"/>
        <v/>
      </c>
      <c r="P332" s="171" t="str">
        <f t="shared" ca="1" si="94"/>
        <v/>
      </c>
      <c r="Q332" s="171" t="str">
        <f t="shared" ca="1" si="104"/>
        <v/>
      </c>
      <c r="R332" s="171" t="str">
        <f t="shared" ca="1" si="105"/>
        <v/>
      </c>
      <c r="S332" s="171" t="str">
        <f t="shared" si="106"/>
        <v/>
      </c>
      <c r="T332" s="171" t="str">
        <f t="shared" ca="1" si="109"/>
        <v/>
      </c>
      <c r="U332" s="211" t="str">
        <f t="shared" ca="1" si="107"/>
        <v/>
      </c>
      <c r="V332" s="211" t="str">
        <f t="shared" ca="1" si="108"/>
        <v/>
      </c>
      <c r="Y332" s="170" t="str">
        <f ca="1">IF(V332="A",SELECT!$U$2,IF(V332="B",SELECT!$U$2+SELECT!$M$2, IF(V332="C",SELECT!$U$2+SELECT!$M$2+SELECT!$P$2,"")))</f>
        <v/>
      </c>
    </row>
    <row r="333" spans="1:25" x14ac:dyDescent="0.25">
      <c r="A333" s="170" t="str">
        <f ca="1">IF(B333=TRUE,SELECT!B338&amp;SELECT!C338&amp;SELECT!E338,"")</f>
        <v/>
      </c>
      <c r="B333" s="170" t="b">
        <f ca="1">SELECT!U338</f>
        <v>0</v>
      </c>
      <c r="C333" s="172" t="str">
        <f t="shared" ca="1" si="95"/>
        <v/>
      </c>
      <c r="D333" s="171" t="str">
        <f t="shared" ca="1" si="92"/>
        <v/>
      </c>
      <c r="E333" s="171" t="str">
        <f t="shared" si="96"/>
        <v/>
      </c>
      <c r="F333" s="171" t="str">
        <f t="shared" si="97"/>
        <v/>
      </c>
      <c r="G333" s="171" t="str">
        <f t="shared" si="98"/>
        <v/>
      </c>
      <c r="H333" s="170" t="b">
        <f ca="1">SELECT!V338</f>
        <v>0</v>
      </c>
      <c r="I333" s="172" t="str">
        <f t="shared" ca="1" si="99"/>
        <v/>
      </c>
      <c r="J333" s="171" t="str">
        <f t="shared" ca="1" si="93"/>
        <v/>
      </c>
      <c r="K333" s="171" t="str">
        <f t="shared" si="100"/>
        <v/>
      </c>
      <c r="L333" s="171" t="str">
        <f t="shared" si="101"/>
        <v/>
      </c>
      <c r="M333" s="171" t="str">
        <f t="shared" si="102"/>
        <v/>
      </c>
      <c r="N333" s="170" t="b">
        <f ca="1">SELECT!W338</f>
        <v>0</v>
      </c>
      <c r="O333" s="172" t="str">
        <f t="shared" ca="1" si="103"/>
        <v/>
      </c>
      <c r="P333" s="171" t="str">
        <f t="shared" ca="1" si="94"/>
        <v/>
      </c>
      <c r="Q333" s="171" t="str">
        <f t="shared" si="104"/>
        <v/>
      </c>
      <c r="R333" s="171" t="str">
        <f t="shared" si="105"/>
        <v/>
      </c>
      <c r="S333" s="171" t="str">
        <f t="shared" si="106"/>
        <v/>
      </c>
      <c r="T333" s="171" t="str">
        <f t="shared" ca="1" si="109"/>
        <v/>
      </c>
      <c r="U333" s="211" t="str">
        <f t="shared" ca="1" si="107"/>
        <v/>
      </c>
      <c r="V333" s="211" t="str">
        <f t="shared" ca="1" si="108"/>
        <v/>
      </c>
      <c r="Y333" s="170" t="str">
        <f ca="1">IF(V333="A",SELECT!$U$2,IF(V333="B",SELECT!$U$2+SELECT!$M$2, IF(V333="C",SELECT!$U$2+SELECT!$M$2+SELECT!$P$2,"")))</f>
        <v/>
      </c>
    </row>
    <row r="334" spans="1:25" x14ac:dyDescent="0.25">
      <c r="A334" s="170" t="str">
        <f ca="1">IF(B334=TRUE,SELECT!B339&amp;SELECT!C339&amp;SELECT!E339,"")</f>
        <v/>
      </c>
      <c r="B334" s="170" t="b">
        <f ca="1">SELECT!U339</f>
        <v>0</v>
      </c>
      <c r="C334" s="172" t="str">
        <f t="shared" ca="1" si="95"/>
        <v/>
      </c>
      <c r="D334" s="171" t="str">
        <f t="shared" ca="1" si="92"/>
        <v/>
      </c>
      <c r="E334" s="171" t="str">
        <f t="shared" si="96"/>
        <v/>
      </c>
      <c r="F334" s="171" t="str">
        <f t="shared" si="97"/>
        <v/>
      </c>
      <c r="G334" s="171" t="str">
        <f t="shared" si="98"/>
        <v/>
      </c>
      <c r="H334" s="170" t="b">
        <f ca="1">SELECT!V339</f>
        <v>0</v>
      </c>
      <c r="I334" s="172" t="str">
        <f t="shared" ca="1" si="99"/>
        <v/>
      </c>
      <c r="J334" s="171" t="str">
        <f t="shared" ca="1" si="93"/>
        <v/>
      </c>
      <c r="K334" s="171" t="str">
        <f t="shared" si="100"/>
        <v/>
      </c>
      <c r="L334" s="171" t="str">
        <f t="shared" si="101"/>
        <v/>
      </c>
      <c r="M334" s="171" t="str">
        <f t="shared" si="102"/>
        <v/>
      </c>
      <c r="N334" s="170" t="b">
        <f ca="1">SELECT!W339</f>
        <v>0</v>
      </c>
      <c r="O334" s="172" t="str">
        <f t="shared" ca="1" si="103"/>
        <v/>
      </c>
      <c r="P334" s="171" t="str">
        <f t="shared" ca="1" si="94"/>
        <v/>
      </c>
      <c r="Q334" s="171" t="str">
        <f t="shared" si="104"/>
        <v/>
      </c>
      <c r="R334" s="171" t="str">
        <f t="shared" si="105"/>
        <v/>
      </c>
      <c r="S334" s="171" t="str">
        <f t="shared" si="106"/>
        <v/>
      </c>
      <c r="T334" s="171" t="str">
        <f t="shared" ca="1" si="109"/>
        <v/>
      </c>
      <c r="U334" s="211" t="str">
        <f t="shared" ca="1" si="107"/>
        <v/>
      </c>
      <c r="V334" s="211" t="str">
        <f t="shared" ca="1" si="108"/>
        <v/>
      </c>
      <c r="Y334" s="170" t="str">
        <f ca="1">IF(V334="A",SELECT!$U$2,IF(V334="B",SELECT!$U$2+SELECT!$M$2, IF(V334="C",SELECT!$U$2+SELECT!$M$2+SELECT!$P$2,"")))</f>
        <v/>
      </c>
    </row>
    <row r="335" spans="1:25" x14ac:dyDescent="0.25">
      <c r="A335" s="170" t="str">
        <f ca="1">IF(B335=TRUE,SELECT!B340&amp;SELECT!C340&amp;SELECT!E340,"")</f>
        <v/>
      </c>
      <c r="B335" s="170" t="b">
        <f ca="1">SELECT!U340</f>
        <v>0</v>
      </c>
      <c r="C335" s="172" t="str">
        <f t="shared" ca="1" si="95"/>
        <v/>
      </c>
      <c r="D335" s="171" t="str">
        <f t="shared" ca="1" si="92"/>
        <v/>
      </c>
      <c r="E335" s="171" t="str">
        <f t="shared" si="96"/>
        <v/>
      </c>
      <c r="F335" s="171" t="str">
        <f t="shared" si="97"/>
        <v/>
      </c>
      <c r="G335" s="171" t="str">
        <f t="shared" si="98"/>
        <v/>
      </c>
      <c r="H335" s="170" t="b">
        <f ca="1">SELECT!V340</f>
        <v>0</v>
      </c>
      <c r="I335" s="172" t="str">
        <f t="shared" ca="1" si="99"/>
        <v/>
      </c>
      <c r="J335" s="171" t="str">
        <f t="shared" ca="1" si="93"/>
        <v/>
      </c>
      <c r="K335" s="171" t="str">
        <f t="shared" si="100"/>
        <v/>
      </c>
      <c r="L335" s="171" t="str">
        <f t="shared" si="101"/>
        <v/>
      </c>
      <c r="M335" s="171" t="str">
        <f t="shared" si="102"/>
        <v/>
      </c>
      <c r="N335" s="170" t="b">
        <f ca="1">SELECT!W340</f>
        <v>0</v>
      </c>
      <c r="O335" s="172" t="str">
        <f t="shared" ca="1" si="103"/>
        <v/>
      </c>
      <c r="P335" s="171" t="str">
        <f t="shared" ca="1" si="94"/>
        <v/>
      </c>
      <c r="Q335" s="171" t="str">
        <f t="shared" si="104"/>
        <v/>
      </c>
      <c r="R335" s="171" t="str">
        <f t="shared" si="105"/>
        <v/>
      </c>
      <c r="S335" s="171" t="str">
        <f t="shared" si="106"/>
        <v/>
      </c>
      <c r="T335" s="171" t="str">
        <f t="shared" ca="1" si="109"/>
        <v/>
      </c>
      <c r="U335" s="211" t="str">
        <f t="shared" ca="1" si="107"/>
        <v/>
      </c>
      <c r="V335" s="211" t="str">
        <f t="shared" ca="1" si="108"/>
        <v/>
      </c>
      <c r="Y335" s="170" t="str">
        <f ca="1">IF(V335="A",SELECT!$U$2,IF(V335="B",SELECT!$U$2+SELECT!$M$2, IF(V335="C",SELECT!$U$2+SELECT!$M$2+SELECT!$P$2,"")))</f>
        <v/>
      </c>
    </row>
    <row r="336" spans="1:25" x14ac:dyDescent="0.25">
      <c r="A336" s="170" t="str">
        <f ca="1">IF(B336=TRUE,SELECT!B341&amp;SELECT!C341&amp;SELECT!E341,"")</f>
        <v/>
      </c>
      <c r="B336" s="170" t="b">
        <f ca="1">SELECT!U341</f>
        <v>0</v>
      </c>
      <c r="C336" s="172" t="str">
        <f t="shared" ca="1" si="95"/>
        <v/>
      </c>
      <c r="D336" s="171" t="str">
        <f t="shared" ca="1" si="92"/>
        <v/>
      </c>
      <c r="E336" s="171" t="str">
        <f t="shared" si="96"/>
        <v/>
      </c>
      <c r="F336" s="171" t="str">
        <f t="shared" si="97"/>
        <v/>
      </c>
      <c r="G336" s="171" t="str">
        <f t="shared" si="98"/>
        <v/>
      </c>
      <c r="H336" s="170" t="b">
        <f ca="1">SELECT!V341</f>
        <v>0</v>
      </c>
      <c r="I336" s="172" t="str">
        <f t="shared" ca="1" si="99"/>
        <v/>
      </c>
      <c r="J336" s="171" t="str">
        <f t="shared" ca="1" si="93"/>
        <v/>
      </c>
      <c r="K336" s="171" t="str">
        <f t="shared" si="100"/>
        <v/>
      </c>
      <c r="L336" s="171" t="str">
        <f t="shared" si="101"/>
        <v/>
      </c>
      <c r="M336" s="171" t="str">
        <f t="shared" si="102"/>
        <v/>
      </c>
      <c r="N336" s="170" t="b">
        <f ca="1">SELECT!W341</f>
        <v>0</v>
      </c>
      <c r="O336" s="172" t="str">
        <f t="shared" ca="1" si="103"/>
        <v/>
      </c>
      <c r="P336" s="171" t="str">
        <f t="shared" ca="1" si="94"/>
        <v/>
      </c>
      <c r="Q336" s="171" t="str">
        <f t="shared" si="104"/>
        <v/>
      </c>
      <c r="R336" s="171" t="str">
        <f t="shared" si="105"/>
        <v/>
      </c>
      <c r="S336" s="171" t="str">
        <f t="shared" si="106"/>
        <v/>
      </c>
      <c r="T336" s="171" t="str">
        <f t="shared" ca="1" si="109"/>
        <v/>
      </c>
      <c r="U336" s="211" t="str">
        <f t="shared" ca="1" si="107"/>
        <v/>
      </c>
      <c r="V336" s="211" t="str">
        <f t="shared" ca="1" si="108"/>
        <v/>
      </c>
      <c r="Y336" s="170" t="str">
        <f ca="1">IF(V336="A",SELECT!$U$2,IF(V336="B",SELECT!$U$2+SELECT!$M$2, IF(V336="C",SELECT!$U$2+SELECT!$M$2+SELECT!$P$2,"")))</f>
        <v/>
      </c>
    </row>
    <row r="337" spans="1:25" x14ac:dyDescent="0.25">
      <c r="A337" s="170" t="str">
        <f ca="1">IF(B337=TRUE,SELECT!B342&amp;SELECT!C342&amp;SELECT!E342,"")</f>
        <v/>
      </c>
      <c r="B337" s="170" t="b">
        <f ca="1">SELECT!U342</f>
        <v>0</v>
      </c>
      <c r="C337" s="172" t="str">
        <f t="shared" ca="1" si="95"/>
        <v/>
      </c>
      <c r="D337" s="171" t="str">
        <f t="shared" ca="1" si="92"/>
        <v/>
      </c>
      <c r="E337" s="171" t="str">
        <f t="shared" si="96"/>
        <v/>
      </c>
      <c r="F337" s="171" t="str">
        <f t="shared" si="97"/>
        <v/>
      </c>
      <c r="G337" s="171" t="str">
        <f t="shared" si="98"/>
        <v/>
      </c>
      <c r="H337" s="170" t="b">
        <f ca="1">SELECT!V342</f>
        <v>0</v>
      </c>
      <c r="I337" s="172" t="str">
        <f t="shared" ca="1" si="99"/>
        <v/>
      </c>
      <c r="J337" s="171" t="str">
        <f t="shared" ca="1" si="93"/>
        <v/>
      </c>
      <c r="K337" s="171" t="str">
        <f t="shared" si="100"/>
        <v/>
      </c>
      <c r="L337" s="171" t="str">
        <f t="shared" si="101"/>
        <v/>
      </c>
      <c r="M337" s="171" t="str">
        <f t="shared" si="102"/>
        <v/>
      </c>
      <c r="N337" s="170" t="b">
        <f ca="1">SELECT!W342</f>
        <v>0</v>
      </c>
      <c r="O337" s="172" t="str">
        <f t="shared" ca="1" si="103"/>
        <v/>
      </c>
      <c r="P337" s="171" t="str">
        <f t="shared" ca="1" si="94"/>
        <v/>
      </c>
      <c r="Q337" s="171" t="str">
        <f t="shared" si="104"/>
        <v/>
      </c>
      <c r="R337" s="171" t="str">
        <f t="shared" si="105"/>
        <v/>
      </c>
      <c r="S337" s="171" t="str">
        <f t="shared" si="106"/>
        <v/>
      </c>
      <c r="T337" s="171" t="str">
        <f t="shared" ca="1" si="109"/>
        <v/>
      </c>
      <c r="U337" s="211" t="str">
        <f t="shared" ca="1" si="107"/>
        <v/>
      </c>
      <c r="V337" s="211" t="str">
        <f t="shared" ca="1" si="108"/>
        <v/>
      </c>
      <c r="Y337" s="170" t="str">
        <f ca="1">IF(V337="A",SELECT!$U$2,IF(V337="B",SELECT!$U$2+SELECT!$M$2, IF(V337="C",SELECT!$U$2+SELECT!$M$2+SELECT!$P$2,"")))</f>
        <v/>
      </c>
    </row>
    <row r="338" spans="1:25" x14ac:dyDescent="0.25">
      <c r="A338" s="170" t="str">
        <f ca="1">IF(B338=TRUE,SELECT!B343&amp;SELECT!C343&amp;SELECT!E343,"")</f>
        <v/>
      </c>
      <c r="B338" s="170" t="b">
        <f ca="1">SELECT!U343</f>
        <v>0</v>
      </c>
      <c r="C338" s="172" t="str">
        <f t="shared" ca="1" si="95"/>
        <v/>
      </c>
      <c r="D338" s="171" t="str">
        <f t="shared" ca="1" si="92"/>
        <v/>
      </c>
      <c r="E338" s="171" t="str">
        <f t="shared" si="96"/>
        <v/>
      </c>
      <c r="F338" s="171" t="str">
        <f t="shared" si="97"/>
        <v/>
      </c>
      <c r="G338" s="171" t="str">
        <f t="shared" si="98"/>
        <v/>
      </c>
      <c r="H338" s="170" t="b">
        <f ca="1">SELECT!V343</f>
        <v>0</v>
      </c>
      <c r="I338" s="172" t="str">
        <f t="shared" ca="1" si="99"/>
        <v/>
      </c>
      <c r="J338" s="171" t="str">
        <f t="shared" ca="1" si="93"/>
        <v/>
      </c>
      <c r="K338" s="171" t="str">
        <f t="shared" si="100"/>
        <v/>
      </c>
      <c r="L338" s="171" t="str">
        <f t="shared" si="101"/>
        <v/>
      </c>
      <c r="M338" s="171" t="str">
        <f t="shared" si="102"/>
        <v/>
      </c>
      <c r="N338" s="170" t="b">
        <f ca="1">SELECT!W343</f>
        <v>0</v>
      </c>
      <c r="O338" s="172" t="str">
        <f t="shared" ca="1" si="103"/>
        <v/>
      </c>
      <c r="P338" s="171" t="str">
        <f t="shared" ca="1" si="94"/>
        <v/>
      </c>
      <c r="Q338" s="171" t="str">
        <f t="shared" si="104"/>
        <v/>
      </c>
      <c r="R338" s="171" t="str">
        <f t="shared" si="105"/>
        <v/>
      </c>
      <c r="S338" s="171" t="str">
        <f t="shared" si="106"/>
        <v/>
      </c>
      <c r="T338" s="171" t="str">
        <f t="shared" ca="1" si="109"/>
        <v/>
      </c>
      <c r="U338" s="211" t="str">
        <f t="shared" ca="1" si="107"/>
        <v/>
      </c>
      <c r="V338" s="211" t="str">
        <f t="shared" ca="1" si="108"/>
        <v/>
      </c>
      <c r="Y338" s="170" t="str">
        <f ca="1">IF(V338="A",SELECT!$U$2,IF(V338="B",SELECT!$U$2+SELECT!$M$2, IF(V338="C",SELECT!$U$2+SELECT!$M$2+SELECT!$P$2,"")))</f>
        <v/>
      </c>
    </row>
    <row r="339" spans="1:25" x14ac:dyDescent="0.25">
      <c r="A339" s="170" t="str">
        <f ca="1">IF(B339=TRUE,SELECT!B344&amp;SELECT!C344&amp;SELECT!E344,"")</f>
        <v/>
      </c>
      <c r="B339" s="170" t="b">
        <f ca="1">SELECT!U344</f>
        <v>0</v>
      </c>
      <c r="C339" s="172" t="str">
        <f t="shared" ca="1" si="95"/>
        <v/>
      </c>
      <c r="D339" s="171" t="str">
        <f t="shared" ca="1" si="92"/>
        <v/>
      </c>
      <c r="E339" s="171" t="str">
        <f t="shared" si="96"/>
        <v/>
      </c>
      <c r="F339" s="171" t="str">
        <f t="shared" si="97"/>
        <v/>
      </c>
      <c r="G339" s="171" t="str">
        <f t="shared" si="98"/>
        <v/>
      </c>
      <c r="H339" s="170" t="b">
        <f ca="1">SELECT!V344</f>
        <v>0</v>
      </c>
      <c r="I339" s="172" t="str">
        <f t="shared" ca="1" si="99"/>
        <v/>
      </c>
      <c r="J339" s="171" t="str">
        <f t="shared" ca="1" si="93"/>
        <v/>
      </c>
      <c r="K339" s="171" t="str">
        <f t="shared" si="100"/>
        <v/>
      </c>
      <c r="L339" s="171" t="str">
        <f t="shared" si="101"/>
        <v/>
      </c>
      <c r="M339" s="171" t="str">
        <f t="shared" si="102"/>
        <v/>
      </c>
      <c r="N339" s="170" t="b">
        <f ca="1">SELECT!W344</f>
        <v>0</v>
      </c>
      <c r="O339" s="172" t="str">
        <f t="shared" ca="1" si="103"/>
        <v/>
      </c>
      <c r="P339" s="171" t="str">
        <f t="shared" ca="1" si="94"/>
        <v/>
      </c>
      <c r="Q339" s="171" t="str">
        <f t="shared" si="104"/>
        <v/>
      </c>
      <c r="R339" s="171" t="str">
        <f t="shared" si="105"/>
        <v/>
      </c>
      <c r="S339" s="171" t="str">
        <f t="shared" si="106"/>
        <v/>
      </c>
      <c r="T339" s="171" t="str">
        <f t="shared" ca="1" si="109"/>
        <v/>
      </c>
      <c r="U339" s="211" t="str">
        <f t="shared" ca="1" si="107"/>
        <v/>
      </c>
      <c r="V339" s="211" t="str">
        <f t="shared" ca="1" si="108"/>
        <v/>
      </c>
      <c r="Y339" s="170" t="str">
        <f ca="1">IF(V339="A",SELECT!$U$2,IF(V339="B",SELECT!$U$2+SELECT!$M$2, IF(V339="C",SELECT!$U$2+SELECT!$M$2+SELECT!$P$2,"")))</f>
        <v/>
      </c>
    </row>
    <row r="340" spans="1:25" x14ac:dyDescent="0.25">
      <c r="A340" s="170" t="str">
        <f ca="1">IF(B340=TRUE,SELECT!B345&amp;SELECT!C345&amp;SELECT!E345,"")</f>
        <v/>
      </c>
      <c r="B340" s="170" t="b">
        <f ca="1">SELECT!U345</f>
        <v>0</v>
      </c>
      <c r="C340" s="172" t="str">
        <f t="shared" ca="1" si="95"/>
        <v/>
      </c>
      <c r="D340" s="171" t="str">
        <f t="shared" ca="1" si="92"/>
        <v/>
      </c>
      <c r="E340" s="171" t="str">
        <f t="shared" si="96"/>
        <v/>
      </c>
      <c r="F340" s="171" t="str">
        <f t="shared" si="97"/>
        <v/>
      </c>
      <c r="G340" s="171" t="str">
        <f t="shared" si="98"/>
        <v/>
      </c>
      <c r="H340" s="170" t="b">
        <f ca="1">SELECT!V345</f>
        <v>0</v>
      </c>
      <c r="I340" s="172" t="str">
        <f t="shared" ca="1" si="99"/>
        <v/>
      </c>
      <c r="J340" s="171" t="str">
        <f t="shared" ca="1" si="93"/>
        <v/>
      </c>
      <c r="K340" s="171" t="str">
        <f t="shared" si="100"/>
        <v/>
      </c>
      <c r="L340" s="171" t="str">
        <f t="shared" si="101"/>
        <v/>
      </c>
      <c r="M340" s="171" t="str">
        <f t="shared" si="102"/>
        <v/>
      </c>
      <c r="N340" s="170" t="b">
        <f ca="1">SELECT!W345</f>
        <v>0</v>
      </c>
      <c r="O340" s="172" t="str">
        <f t="shared" ca="1" si="103"/>
        <v/>
      </c>
      <c r="P340" s="171" t="str">
        <f t="shared" ca="1" si="94"/>
        <v/>
      </c>
      <c r="Q340" s="171" t="str">
        <f t="shared" si="104"/>
        <v/>
      </c>
      <c r="R340" s="171" t="str">
        <f t="shared" si="105"/>
        <v/>
      </c>
      <c r="S340" s="171" t="str">
        <f t="shared" si="106"/>
        <v/>
      </c>
      <c r="T340" s="171" t="str">
        <f t="shared" ca="1" si="109"/>
        <v/>
      </c>
      <c r="U340" s="211" t="str">
        <f t="shared" ca="1" si="107"/>
        <v/>
      </c>
      <c r="V340" s="211" t="str">
        <f t="shared" ca="1" si="108"/>
        <v/>
      </c>
      <c r="Y340" s="170" t="str">
        <f ca="1">IF(V340="A",SELECT!$U$2,IF(V340="B",SELECT!$U$2+SELECT!$M$2, IF(V340="C",SELECT!$U$2+SELECT!$M$2+SELECT!$P$2,"")))</f>
        <v/>
      </c>
    </row>
    <row r="341" spans="1:25" x14ac:dyDescent="0.25">
      <c r="A341" s="170" t="str">
        <f ca="1">IF(B341=TRUE,SELECT!B346&amp;SELECT!C346&amp;SELECT!E346,"")</f>
        <v/>
      </c>
      <c r="B341" s="170" t="b">
        <f ca="1">SELECT!U346</f>
        <v>0</v>
      </c>
      <c r="C341" s="172" t="str">
        <f t="shared" ca="1" si="95"/>
        <v/>
      </c>
      <c r="D341" s="171" t="str">
        <f t="shared" ca="1" si="92"/>
        <v/>
      </c>
      <c r="E341" s="171" t="str">
        <f t="shared" si="96"/>
        <v/>
      </c>
      <c r="F341" s="171" t="str">
        <f t="shared" si="97"/>
        <v/>
      </c>
      <c r="G341" s="171" t="str">
        <f t="shared" si="98"/>
        <v/>
      </c>
      <c r="H341" s="170" t="b">
        <f ca="1">SELECT!V346</f>
        <v>0</v>
      </c>
      <c r="I341" s="172" t="str">
        <f t="shared" ca="1" si="99"/>
        <v/>
      </c>
      <c r="J341" s="171" t="str">
        <f t="shared" ca="1" si="93"/>
        <v/>
      </c>
      <c r="K341" s="171" t="str">
        <f t="shared" si="100"/>
        <v/>
      </c>
      <c r="L341" s="171" t="str">
        <f t="shared" si="101"/>
        <v/>
      </c>
      <c r="M341" s="171" t="str">
        <f t="shared" si="102"/>
        <v/>
      </c>
      <c r="N341" s="170" t="b">
        <f ca="1">SELECT!W346</f>
        <v>0</v>
      </c>
      <c r="O341" s="172" t="str">
        <f t="shared" ca="1" si="103"/>
        <v/>
      </c>
      <c r="P341" s="171" t="str">
        <f t="shared" ca="1" si="94"/>
        <v/>
      </c>
      <c r="Q341" s="171" t="str">
        <f t="shared" si="104"/>
        <v/>
      </c>
      <c r="R341" s="171" t="str">
        <f t="shared" si="105"/>
        <v/>
      </c>
      <c r="S341" s="171" t="str">
        <f t="shared" si="106"/>
        <v/>
      </c>
      <c r="T341" s="171" t="str">
        <f t="shared" ca="1" si="109"/>
        <v/>
      </c>
      <c r="U341" s="211" t="str">
        <f t="shared" ca="1" si="107"/>
        <v/>
      </c>
      <c r="V341" s="211" t="str">
        <f t="shared" ca="1" si="108"/>
        <v/>
      </c>
      <c r="Y341" s="170" t="str">
        <f ca="1">IF(V341="A",SELECT!$U$2,IF(V341="B",SELECT!$U$2+SELECT!$M$2, IF(V341="C",SELECT!$U$2+SELECT!$M$2+SELECT!$P$2,"")))</f>
        <v/>
      </c>
    </row>
    <row r="342" spans="1:25" x14ac:dyDescent="0.25">
      <c r="A342" s="170" t="str">
        <f ca="1">IF(B342=TRUE,SELECT!B347&amp;SELECT!C347&amp;SELECT!E347,"")</f>
        <v/>
      </c>
      <c r="B342" s="170" t="b">
        <f ca="1">SELECT!U347</f>
        <v>0</v>
      </c>
      <c r="C342" s="172" t="str">
        <f t="shared" ca="1" si="95"/>
        <v/>
      </c>
      <c r="D342" s="171" t="str">
        <f t="shared" ca="1" si="92"/>
        <v/>
      </c>
      <c r="E342" s="171" t="str">
        <f t="shared" ca="1" si="96"/>
        <v/>
      </c>
      <c r="F342" s="171" t="str">
        <f t="shared" ca="1" si="97"/>
        <v/>
      </c>
      <c r="G342" s="171" t="str">
        <f t="shared" si="98"/>
        <v/>
      </c>
      <c r="H342" s="170" t="b">
        <f ca="1">SELECT!V347</f>
        <v>0</v>
      </c>
      <c r="I342" s="172" t="str">
        <f t="shared" ca="1" si="99"/>
        <v/>
      </c>
      <c r="J342" s="171" t="str">
        <f t="shared" ca="1" si="93"/>
        <v/>
      </c>
      <c r="K342" s="171" t="str">
        <f t="shared" ca="1" si="100"/>
        <v/>
      </c>
      <c r="L342" s="171" t="str">
        <f t="shared" ca="1" si="101"/>
        <v/>
      </c>
      <c r="M342" s="171" t="str">
        <f t="shared" si="102"/>
        <v/>
      </c>
      <c r="N342" s="170" t="b">
        <f ca="1">SELECT!W347</f>
        <v>0</v>
      </c>
      <c r="O342" s="172" t="str">
        <f t="shared" ca="1" si="103"/>
        <v/>
      </c>
      <c r="P342" s="171" t="str">
        <f t="shared" ca="1" si="94"/>
        <v/>
      </c>
      <c r="Q342" s="171" t="str">
        <f t="shared" ca="1" si="104"/>
        <v/>
      </c>
      <c r="R342" s="171" t="str">
        <f t="shared" ca="1" si="105"/>
        <v/>
      </c>
      <c r="S342" s="171" t="str">
        <f t="shared" si="106"/>
        <v/>
      </c>
      <c r="T342" s="171" t="str">
        <f t="shared" ca="1" si="109"/>
        <v/>
      </c>
      <c r="U342" s="211" t="str">
        <f t="shared" ca="1" si="107"/>
        <v/>
      </c>
      <c r="V342" s="211" t="str">
        <f t="shared" ca="1" si="108"/>
        <v/>
      </c>
      <c r="Y342" s="170" t="str">
        <f ca="1">IF(V342="A",SELECT!$U$2,IF(V342="B",SELECT!$U$2+SELECT!$M$2, IF(V342="C",SELECT!$U$2+SELECT!$M$2+SELECT!$P$2,"")))</f>
        <v/>
      </c>
    </row>
    <row r="343" spans="1:25" x14ac:dyDescent="0.25">
      <c r="A343" s="170" t="str">
        <f ca="1">IF(B343=TRUE,SELECT!B348&amp;SELECT!C348&amp;SELECT!E348,"")</f>
        <v/>
      </c>
      <c r="B343" s="170" t="b">
        <f ca="1">SELECT!U348</f>
        <v>0</v>
      </c>
      <c r="C343" s="172" t="str">
        <f t="shared" ca="1" si="95"/>
        <v/>
      </c>
      <c r="D343" s="171" t="str">
        <f t="shared" ca="1" si="92"/>
        <v/>
      </c>
      <c r="E343" s="171" t="str">
        <f t="shared" si="96"/>
        <v/>
      </c>
      <c r="F343" s="171" t="str">
        <f t="shared" si="97"/>
        <v/>
      </c>
      <c r="G343" s="171" t="str">
        <f t="shared" si="98"/>
        <v/>
      </c>
      <c r="H343" s="170" t="b">
        <f ca="1">SELECT!V348</f>
        <v>0</v>
      </c>
      <c r="I343" s="172" t="str">
        <f t="shared" ca="1" si="99"/>
        <v/>
      </c>
      <c r="J343" s="171" t="str">
        <f t="shared" ca="1" si="93"/>
        <v/>
      </c>
      <c r="K343" s="171" t="str">
        <f t="shared" si="100"/>
        <v/>
      </c>
      <c r="L343" s="171" t="str">
        <f t="shared" si="101"/>
        <v/>
      </c>
      <c r="M343" s="171" t="str">
        <f t="shared" si="102"/>
        <v/>
      </c>
      <c r="N343" s="170" t="b">
        <f ca="1">SELECT!W348</f>
        <v>0</v>
      </c>
      <c r="O343" s="172" t="str">
        <f t="shared" ca="1" si="103"/>
        <v/>
      </c>
      <c r="P343" s="171" t="str">
        <f t="shared" ca="1" si="94"/>
        <v/>
      </c>
      <c r="Q343" s="171" t="str">
        <f t="shared" si="104"/>
        <v/>
      </c>
      <c r="R343" s="171" t="str">
        <f t="shared" si="105"/>
        <v/>
      </c>
      <c r="S343" s="171" t="str">
        <f t="shared" si="106"/>
        <v/>
      </c>
      <c r="T343" s="171" t="str">
        <f t="shared" ca="1" si="109"/>
        <v/>
      </c>
      <c r="U343" s="211" t="str">
        <f t="shared" ca="1" si="107"/>
        <v/>
      </c>
      <c r="V343" s="211" t="str">
        <f t="shared" ca="1" si="108"/>
        <v/>
      </c>
      <c r="Y343" s="170" t="str">
        <f ca="1">IF(V343="A",SELECT!$U$2,IF(V343="B",SELECT!$U$2+SELECT!$M$2, IF(V343="C",SELECT!$U$2+SELECT!$M$2+SELECT!$P$2,"")))</f>
        <v/>
      </c>
    </row>
    <row r="344" spans="1:25" x14ac:dyDescent="0.25">
      <c r="A344" s="170" t="str">
        <f ca="1">IF(B344=TRUE,SELECT!B349&amp;SELECT!C349&amp;SELECT!E349,"")</f>
        <v/>
      </c>
      <c r="B344" s="170" t="b">
        <f ca="1">SELECT!U349</f>
        <v>0</v>
      </c>
      <c r="C344" s="172" t="str">
        <f t="shared" ca="1" si="95"/>
        <v/>
      </c>
      <c r="D344" s="171" t="str">
        <f t="shared" ca="1" si="92"/>
        <v/>
      </c>
      <c r="E344" s="171" t="str">
        <f t="shared" si="96"/>
        <v/>
      </c>
      <c r="F344" s="171" t="str">
        <f t="shared" si="97"/>
        <v/>
      </c>
      <c r="G344" s="171" t="str">
        <f t="shared" si="98"/>
        <v/>
      </c>
      <c r="H344" s="170" t="b">
        <f ca="1">SELECT!V349</f>
        <v>0</v>
      </c>
      <c r="I344" s="172" t="str">
        <f t="shared" ca="1" si="99"/>
        <v/>
      </c>
      <c r="J344" s="171" t="str">
        <f t="shared" ca="1" si="93"/>
        <v/>
      </c>
      <c r="K344" s="171" t="str">
        <f t="shared" si="100"/>
        <v/>
      </c>
      <c r="L344" s="171" t="str">
        <f t="shared" si="101"/>
        <v/>
      </c>
      <c r="M344" s="171" t="str">
        <f t="shared" si="102"/>
        <v/>
      </c>
      <c r="N344" s="170" t="b">
        <f ca="1">SELECT!W349</f>
        <v>0</v>
      </c>
      <c r="O344" s="172" t="str">
        <f t="shared" ca="1" si="103"/>
        <v/>
      </c>
      <c r="P344" s="171" t="str">
        <f t="shared" ca="1" si="94"/>
        <v/>
      </c>
      <c r="Q344" s="171" t="str">
        <f t="shared" si="104"/>
        <v/>
      </c>
      <c r="R344" s="171" t="str">
        <f t="shared" si="105"/>
        <v/>
      </c>
      <c r="S344" s="171" t="str">
        <f t="shared" si="106"/>
        <v/>
      </c>
      <c r="T344" s="171" t="str">
        <f t="shared" ca="1" si="109"/>
        <v/>
      </c>
      <c r="U344" s="211" t="str">
        <f t="shared" ca="1" si="107"/>
        <v/>
      </c>
      <c r="V344" s="211" t="str">
        <f t="shared" ca="1" si="108"/>
        <v/>
      </c>
      <c r="Y344" s="170" t="str">
        <f ca="1">IF(V344="A",SELECT!$U$2,IF(V344="B",SELECT!$U$2+SELECT!$M$2, IF(V344="C",SELECT!$U$2+SELECT!$M$2+SELECT!$P$2,"")))</f>
        <v/>
      </c>
    </row>
    <row r="345" spans="1:25" x14ac:dyDescent="0.25">
      <c r="A345" s="170" t="str">
        <f ca="1">IF(B345=TRUE,SELECT!B350&amp;SELECT!C350&amp;SELECT!E350,"")</f>
        <v/>
      </c>
      <c r="B345" s="170" t="b">
        <f ca="1">SELECT!U350</f>
        <v>0</v>
      </c>
      <c r="C345" s="172" t="str">
        <f t="shared" ca="1" si="95"/>
        <v/>
      </c>
      <c r="D345" s="171" t="str">
        <f t="shared" ca="1" si="92"/>
        <v/>
      </c>
      <c r="E345" s="171" t="str">
        <f t="shared" si="96"/>
        <v/>
      </c>
      <c r="F345" s="171" t="str">
        <f t="shared" si="97"/>
        <v/>
      </c>
      <c r="G345" s="171" t="str">
        <f t="shared" si="98"/>
        <v/>
      </c>
      <c r="H345" s="170" t="b">
        <f ca="1">SELECT!V350</f>
        <v>0</v>
      </c>
      <c r="I345" s="172" t="str">
        <f t="shared" ca="1" si="99"/>
        <v/>
      </c>
      <c r="J345" s="171" t="str">
        <f t="shared" ca="1" si="93"/>
        <v/>
      </c>
      <c r="K345" s="171" t="str">
        <f t="shared" si="100"/>
        <v/>
      </c>
      <c r="L345" s="171" t="str">
        <f t="shared" si="101"/>
        <v/>
      </c>
      <c r="M345" s="171" t="str">
        <f t="shared" si="102"/>
        <v/>
      </c>
      <c r="N345" s="170" t="b">
        <f ca="1">SELECT!W350</f>
        <v>0</v>
      </c>
      <c r="O345" s="172" t="str">
        <f t="shared" ca="1" si="103"/>
        <v/>
      </c>
      <c r="P345" s="171" t="str">
        <f t="shared" ca="1" si="94"/>
        <v/>
      </c>
      <c r="Q345" s="171" t="str">
        <f t="shared" si="104"/>
        <v/>
      </c>
      <c r="R345" s="171" t="str">
        <f t="shared" si="105"/>
        <v/>
      </c>
      <c r="S345" s="171" t="str">
        <f t="shared" si="106"/>
        <v/>
      </c>
      <c r="T345" s="171" t="str">
        <f t="shared" ca="1" si="109"/>
        <v/>
      </c>
      <c r="U345" s="211" t="str">
        <f t="shared" ca="1" si="107"/>
        <v/>
      </c>
      <c r="V345" s="211" t="str">
        <f t="shared" ca="1" si="108"/>
        <v/>
      </c>
      <c r="Y345" s="170" t="str">
        <f ca="1">IF(V345="A",SELECT!$U$2,IF(V345="B",SELECT!$U$2+SELECT!$M$2, IF(V345="C",SELECT!$U$2+SELECT!$M$2+SELECT!$P$2,"")))</f>
        <v/>
      </c>
    </row>
    <row r="346" spans="1:25" x14ac:dyDescent="0.25">
      <c r="A346" s="170" t="str">
        <f ca="1">IF(B346=TRUE,SELECT!B351&amp;SELECT!C351&amp;SELECT!E351,"")</f>
        <v/>
      </c>
      <c r="B346" s="170" t="b">
        <f ca="1">SELECT!U351</f>
        <v>0</v>
      </c>
      <c r="C346" s="172" t="str">
        <f t="shared" ca="1" si="95"/>
        <v/>
      </c>
      <c r="D346" s="171" t="str">
        <f t="shared" ca="1" si="92"/>
        <v/>
      </c>
      <c r="E346" s="171" t="str">
        <f t="shared" si="96"/>
        <v/>
      </c>
      <c r="F346" s="171" t="str">
        <f t="shared" si="97"/>
        <v/>
      </c>
      <c r="G346" s="171" t="str">
        <f t="shared" si="98"/>
        <v/>
      </c>
      <c r="H346" s="170" t="b">
        <f ca="1">SELECT!V351</f>
        <v>0</v>
      </c>
      <c r="I346" s="172" t="str">
        <f t="shared" ca="1" si="99"/>
        <v/>
      </c>
      <c r="J346" s="171" t="str">
        <f t="shared" ca="1" si="93"/>
        <v/>
      </c>
      <c r="K346" s="171" t="str">
        <f t="shared" si="100"/>
        <v/>
      </c>
      <c r="L346" s="171" t="str">
        <f t="shared" si="101"/>
        <v/>
      </c>
      <c r="M346" s="171" t="str">
        <f t="shared" si="102"/>
        <v/>
      </c>
      <c r="N346" s="170" t="b">
        <f ca="1">SELECT!W351</f>
        <v>0</v>
      </c>
      <c r="O346" s="172" t="str">
        <f t="shared" ca="1" si="103"/>
        <v/>
      </c>
      <c r="P346" s="171" t="str">
        <f t="shared" ca="1" si="94"/>
        <v/>
      </c>
      <c r="Q346" s="171" t="str">
        <f t="shared" si="104"/>
        <v/>
      </c>
      <c r="R346" s="171" t="str">
        <f t="shared" si="105"/>
        <v/>
      </c>
      <c r="S346" s="171" t="str">
        <f t="shared" si="106"/>
        <v/>
      </c>
      <c r="T346" s="171" t="str">
        <f t="shared" ca="1" si="109"/>
        <v/>
      </c>
      <c r="U346" s="211" t="str">
        <f t="shared" ca="1" si="107"/>
        <v/>
      </c>
      <c r="V346" s="211" t="str">
        <f t="shared" ca="1" si="108"/>
        <v/>
      </c>
      <c r="Y346" s="170" t="str">
        <f ca="1">IF(V346="A",SELECT!$U$2,IF(V346="B",SELECT!$U$2+SELECT!$M$2, IF(V346="C",SELECT!$U$2+SELECT!$M$2+SELECT!$P$2,"")))</f>
        <v/>
      </c>
    </row>
    <row r="347" spans="1:25" x14ac:dyDescent="0.25">
      <c r="A347" s="170" t="str">
        <f ca="1">IF(B347=TRUE,SELECT!B352&amp;SELECT!C352&amp;SELECT!E352,"")</f>
        <v/>
      </c>
      <c r="B347" s="170" t="b">
        <f ca="1">SELECT!U352</f>
        <v>0</v>
      </c>
      <c r="C347" s="172" t="str">
        <f t="shared" ca="1" si="95"/>
        <v/>
      </c>
      <c r="D347" s="171" t="str">
        <f t="shared" ca="1" si="92"/>
        <v/>
      </c>
      <c r="E347" s="171" t="str">
        <f t="shared" si="96"/>
        <v/>
      </c>
      <c r="F347" s="171" t="str">
        <f t="shared" si="97"/>
        <v/>
      </c>
      <c r="G347" s="171" t="str">
        <f t="shared" si="98"/>
        <v/>
      </c>
      <c r="H347" s="170" t="b">
        <f ca="1">SELECT!V352</f>
        <v>0</v>
      </c>
      <c r="I347" s="172" t="str">
        <f t="shared" ca="1" si="99"/>
        <v/>
      </c>
      <c r="J347" s="171" t="str">
        <f t="shared" ca="1" si="93"/>
        <v/>
      </c>
      <c r="K347" s="171" t="str">
        <f t="shared" si="100"/>
        <v/>
      </c>
      <c r="L347" s="171" t="str">
        <f t="shared" si="101"/>
        <v/>
      </c>
      <c r="M347" s="171" t="str">
        <f t="shared" si="102"/>
        <v/>
      </c>
      <c r="N347" s="170" t="b">
        <f ca="1">SELECT!W352</f>
        <v>0</v>
      </c>
      <c r="O347" s="172" t="str">
        <f t="shared" ca="1" si="103"/>
        <v/>
      </c>
      <c r="P347" s="171" t="str">
        <f t="shared" ca="1" si="94"/>
        <v/>
      </c>
      <c r="Q347" s="171" t="str">
        <f t="shared" si="104"/>
        <v/>
      </c>
      <c r="R347" s="171" t="str">
        <f t="shared" si="105"/>
        <v/>
      </c>
      <c r="S347" s="171" t="str">
        <f t="shared" si="106"/>
        <v/>
      </c>
      <c r="T347" s="171" t="str">
        <f t="shared" ca="1" si="109"/>
        <v/>
      </c>
      <c r="U347" s="211" t="str">
        <f t="shared" ca="1" si="107"/>
        <v/>
      </c>
      <c r="V347" s="211" t="str">
        <f t="shared" ca="1" si="108"/>
        <v/>
      </c>
      <c r="Y347" s="170" t="str">
        <f ca="1">IF(V347="A",SELECT!$U$2,IF(V347="B",SELECT!$U$2+SELECT!$M$2, IF(V347="C",SELECT!$U$2+SELECT!$M$2+SELECT!$P$2,"")))</f>
        <v/>
      </c>
    </row>
    <row r="348" spans="1:25" x14ac:dyDescent="0.25">
      <c r="A348" s="170" t="str">
        <f ca="1">IF(B348=TRUE,SELECT!B353&amp;SELECT!C353&amp;SELECT!E353,"")</f>
        <v/>
      </c>
      <c r="B348" s="170" t="b">
        <f ca="1">SELECT!U353</f>
        <v>0</v>
      </c>
      <c r="C348" s="172" t="str">
        <f t="shared" ca="1" si="95"/>
        <v/>
      </c>
      <c r="D348" s="171" t="str">
        <f t="shared" ca="1" si="92"/>
        <v/>
      </c>
      <c r="E348" s="171" t="str">
        <f t="shared" si="96"/>
        <v/>
      </c>
      <c r="F348" s="171" t="str">
        <f t="shared" si="97"/>
        <v/>
      </c>
      <c r="G348" s="171" t="str">
        <f t="shared" si="98"/>
        <v/>
      </c>
      <c r="H348" s="170" t="b">
        <f ca="1">SELECT!V353</f>
        <v>0</v>
      </c>
      <c r="I348" s="172" t="str">
        <f t="shared" ca="1" si="99"/>
        <v/>
      </c>
      <c r="J348" s="171" t="str">
        <f t="shared" ca="1" si="93"/>
        <v/>
      </c>
      <c r="K348" s="171" t="str">
        <f t="shared" si="100"/>
        <v/>
      </c>
      <c r="L348" s="171" t="str">
        <f t="shared" si="101"/>
        <v/>
      </c>
      <c r="M348" s="171" t="str">
        <f t="shared" si="102"/>
        <v/>
      </c>
      <c r="N348" s="170" t="b">
        <f ca="1">SELECT!W353</f>
        <v>0</v>
      </c>
      <c r="O348" s="172" t="str">
        <f t="shared" ca="1" si="103"/>
        <v/>
      </c>
      <c r="P348" s="171" t="str">
        <f t="shared" ca="1" si="94"/>
        <v/>
      </c>
      <c r="Q348" s="171" t="str">
        <f t="shared" si="104"/>
        <v/>
      </c>
      <c r="R348" s="171" t="str">
        <f t="shared" si="105"/>
        <v/>
      </c>
      <c r="S348" s="171" t="str">
        <f t="shared" si="106"/>
        <v/>
      </c>
      <c r="T348" s="171" t="str">
        <f t="shared" ca="1" si="109"/>
        <v/>
      </c>
      <c r="U348" s="211" t="str">
        <f t="shared" ca="1" si="107"/>
        <v/>
      </c>
      <c r="V348" s="211" t="str">
        <f t="shared" ca="1" si="108"/>
        <v/>
      </c>
      <c r="Y348" s="170" t="str">
        <f ca="1">IF(V348="A",SELECT!$U$2,IF(V348="B",SELECT!$U$2+SELECT!$M$2, IF(V348="C",SELECT!$U$2+SELECT!$M$2+SELECT!$P$2,"")))</f>
        <v/>
      </c>
    </row>
    <row r="349" spans="1:25" x14ac:dyDescent="0.25">
      <c r="A349" s="170" t="str">
        <f ca="1">IF(B349=TRUE,SELECT!B354&amp;SELECT!C354&amp;SELECT!E354,"")</f>
        <v/>
      </c>
      <c r="B349" s="170" t="b">
        <f ca="1">SELECT!U354</f>
        <v>0</v>
      </c>
      <c r="C349" s="172" t="str">
        <f t="shared" ca="1" si="95"/>
        <v/>
      </c>
      <c r="D349" s="171" t="str">
        <f t="shared" ca="1" si="92"/>
        <v/>
      </c>
      <c r="E349" s="171" t="str">
        <f t="shared" si="96"/>
        <v/>
      </c>
      <c r="F349" s="171" t="str">
        <f t="shared" si="97"/>
        <v/>
      </c>
      <c r="G349" s="171" t="str">
        <f t="shared" si="98"/>
        <v/>
      </c>
      <c r="H349" s="170" t="b">
        <f ca="1">SELECT!V354</f>
        <v>0</v>
      </c>
      <c r="I349" s="172" t="str">
        <f t="shared" ca="1" si="99"/>
        <v/>
      </c>
      <c r="J349" s="171" t="str">
        <f t="shared" ca="1" si="93"/>
        <v/>
      </c>
      <c r="K349" s="171" t="str">
        <f t="shared" si="100"/>
        <v/>
      </c>
      <c r="L349" s="171" t="str">
        <f t="shared" si="101"/>
        <v/>
      </c>
      <c r="M349" s="171" t="str">
        <f t="shared" si="102"/>
        <v/>
      </c>
      <c r="N349" s="170" t="b">
        <f ca="1">SELECT!W354</f>
        <v>0</v>
      </c>
      <c r="O349" s="172" t="str">
        <f t="shared" ca="1" si="103"/>
        <v/>
      </c>
      <c r="P349" s="171" t="str">
        <f t="shared" ca="1" si="94"/>
        <v/>
      </c>
      <c r="Q349" s="171" t="str">
        <f t="shared" si="104"/>
        <v/>
      </c>
      <c r="R349" s="171" t="str">
        <f t="shared" si="105"/>
        <v/>
      </c>
      <c r="S349" s="171" t="str">
        <f t="shared" si="106"/>
        <v/>
      </c>
      <c r="T349" s="171" t="str">
        <f t="shared" ca="1" si="109"/>
        <v/>
      </c>
      <c r="U349" s="211" t="str">
        <f t="shared" ca="1" si="107"/>
        <v/>
      </c>
      <c r="V349" s="211" t="str">
        <f t="shared" ca="1" si="108"/>
        <v/>
      </c>
      <c r="Y349" s="170" t="str">
        <f ca="1">IF(V349="A",SELECT!$U$2,IF(V349="B",SELECT!$U$2+SELECT!$M$2, IF(V349="C",SELECT!$U$2+SELECT!$M$2+SELECT!$P$2,"")))</f>
        <v/>
      </c>
    </row>
    <row r="350" spans="1:25" x14ac:dyDescent="0.25">
      <c r="A350" s="170" t="str">
        <f ca="1">IF(B350=TRUE,SELECT!B355&amp;SELECT!C355&amp;SELECT!E355,"")</f>
        <v/>
      </c>
      <c r="B350" s="170" t="b">
        <f ca="1">SELECT!U355</f>
        <v>0</v>
      </c>
      <c r="C350" s="172" t="str">
        <f t="shared" ca="1" si="95"/>
        <v/>
      </c>
      <c r="D350" s="171" t="str">
        <f t="shared" ca="1" si="92"/>
        <v/>
      </c>
      <c r="E350" s="171" t="str">
        <f t="shared" si="96"/>
        <v/>
      </c>
      <c r="F350" s="171" t="str">
        <f t="shared" si="97"/>
        <v/>
      </c>
      <c r="G350" s="171" t="str">
        <f t="shared" si="98"/>
        <v/>
      </c>
      <c r="H350" s="170" t="b">
        <f ca="1">SELECT!V355</f>
        <v>0</v>
      </c>
      <c r="I350" s="172" t="str">
        <f t="shared" ca="1" si="99"/>
        <v/>
      </c>
      <c r="J350" s="171" t="str">
        <f t="shared" ca="1" si="93"/>
        <v/>
      </c>
      <c r="K350" s="171" t="str">
        <f t="shared" si="100"/>
        <v/>
      </c>
      <c r="L350" s="171" t="str">
        <f t="shared" si="101"/>
        <v/>
      </c>
      <c r="M350" s="171" t="str">
        <f t="shared" si="102"/>
        <v/>
      </c>
      <c r="N350" s="170" t="b">
        <f ca="1">SELECT!W355</f>
        <v>0</v>
      </c>
      <c r="O350" s="172" t="str">
        <f t="shared" ca="1" si="103"/>
        <v/>
      </c>
      <c r="P350" s="171" t="str">
        <f t="shared" ca="1" si="94"/>
        <v/>
      </c>
      <c r="Q350" s="171" t="str">
        <f t="shared" si="104"/>
        <v/>
      </c>
      <c r="R350" s="171" t="str">
        <f t="shared" si="105"/>
        <v/>
      </c>
      <c r="S350" s="171" t="str">
        <f t="shared" si="106"/>
        <v/>
      </c>
      <c r="T350" s="171" t="str">
        <f t="shared" ca="1" si="109"/>
        <v/>
      </c>
      <c r="U350" s="211" t="str">
        <f t="shared" ca="1" si="107"/>
        <v/>
      </c>
      <c r="V350" s="211" t="str">
        <f t="shared" ca="1" si="108"/>
        <v/>
      </c>
      <c r="Y350" s="170" t="str">
        <f ca="1">IF(V350="A",SELECT!$U$2,IF(V350="B",SELECT!$U$2+SELECT!$M$2, IF(V350="C",SELECT!$U$2+SELECT!$M$2+SELECT!$P$2,"")))</f>
        <v/>
      </c>
    </row>
    <row r="351" spans="1:25" x14ac:dyDescent="0.25">
      <c r="A351" s="170" t="str">
        <f ca="1">IF(B351=TRUE,SELECT!B356&amp;SELECT!C356&amp;SELECT!E356,"")</f>
        <v/>
      </c>
      <c r="B351" s="170" t="b">
        <f ca="1">SELECT!U356</f>
        <v>0</v>
      </c>
      <c r="C351" s="172" t="str">
        <f t="shared" ca="1" si="95"/>
        <v/>
      </c>
      <c r="D351" s="171" t="str">
        <f t="shared" ca="1" si="92"/>
        <v/>
      </c>
      <c r="E351" s="171" t="str">
        <f t="shared" si="96"/>
        <v/>
      </c>
      <c r="F351" s="171" t="str">
        <f t="shared" si="97"/>
        <v/>
      </c>
      <c r="G351" s="171" t="str">
        <f t="shared" si="98"/>
        <v/>
      </c>
      <c r="H351" s="170" t="b">
        <f ca="1">SELECT!V356</f>
        <v>0</v>
      </c>
      <c r="I351" s="172" t="str">
        <f t="shared" ca="1" si="99"/>
        <v/>
      </c>
      <c r="J351" s="171" t="str">
        <f t="shared" ca="1" si="93"/>
        <v/>
      </c>
      <c r="K351" s="171" t="str">
        <f t="shared" si="100"/>
        <v/>
      </c>
      <c r="L351" s="171" t="str">
        <f t="shared" si="101"/>
        <v/>
      </c>
      <c r="M351" s="171" t="str">
        <f t="shared" si="102"/>
        <v/>
      </c>
      <c r="N351" s="170" t="b">
        <f ca="1">SELECT!W356</f>
        <v>0</v>
      </c>
      <c r="O351" s="172" t="str">
        <f t="shared" ca="1" si="103"/>
        <v/>
      </c>
      <c r="P351" s="171" t="str">
        <f t="shared" ca="1" si="94"/>
        <v/>
      </c>
      <c r="Q351" s="171" t="str">
        <f t="shared" si="104"/>
        <v/>
      </c>
      <c r="R351" s="171" t="str">
        <f t="shared" si="105"/>
        <v/>
      </c>
      <c r="S351" s="171" t="str">
        <f t="shared" si="106"/>
        <v/>
      </c>
      <c r="T351" s="171" t="str">
        <f t="shared" ca="1" si="109"/>
        <v/>
      </c>
      <c r="U351" s="211" t="str">
        <f t="shared" ca="1" si="107"/>
        <v/>
      </c>
      <c r="V351" s="211" t="str">
        <f t="shared" ca="1" si="108"/>
        <v/>
      </c>
      <c r="Y351" s="170" t="str">
        <f ca="1">IF(V351="A",SELECT!$U$2,IF(V351="B",SELECT!$U$2+SELECT!$M$2, IF(V351="C",SELECT!$U$2+SELECT!$M$2+SELECT!$P$2,"")))</f>
        <v/>
      </c>
    </row>
    <row r="352" spans="1:25" x14ac:dyDescent="0.25">
      <c r="A352" s="170" t="str">
        <f ca="1">IF(B352=TRUE,SELECT!B357&amp;SELECT!C357&amp;SELECT!E357,"")</f>
        <v/>
      </c>
      <c r="B352" s="170" t="b">
        <f ca="1">SELECT!U357</f>
        <v>0</v>
      </c>
      <c r="C352" s="172" t="str">
        <f t="shared" ca="1" si="95"/>
        <v/>
      </c>
      <c r="D352" s="171" t="str">
        <f t="shared" ca="1" si="92"/>
        <v/>
      </c>
      <c r="E352" s="171" t="str">
        <f t="shared" ca="1" si="96"/>
        <v/>
      </c>
      <c r="F352" s="171" t="str">
        <f t="shared" ca="1" si="97"/>
        <v/>
      </c>
      <c r="G352" s="171" t="str">
        <f t="shared" si="98"/>
        <v/>
      </c>
      <c r="H352" s="170" t="b">
        <f ca="1">SELECT!V357</f>
        <v>0</v>
      </c>
      <c r="I352" s="172" t="str">
        <f t="shared" ca="1" si="99"/>
        <v/>
      </c>
      <c r="J352" s="171" t="str">
        <f t="shared" ca="1" si="93"/>
        <v/>
      </c>
      <c r="K352" s="171" t="str">
        <f t="shared" ca="1" si="100"/>
        <v/>
      </c>
      <c r="L352" s="171" t="str">
        <f t="shared" ca="1" si="101"/>
        <v/>
      </c>
      <c r="M352" s="171" t="str">
        <f t="shared" si="102"/>
        <v/>
      </c>
      <c r="N352" s="170" t="b">
        <f ca="1">SELECT!W357</f>
        <v>0</v>
      </c>
      <c r="O352" s="172" t="str">
        <f t="shared" ca="1" si="103"/>
        <v/>
      </c>
      <c r="P352" s="171" t="str">
        <f t="shared" ca="1" si="94"/>
        <v/>
      </c>
      <c r="Q352" s="171" t="str">
        <f t="shared" ca="1" si="104"/>
        <v/>
      </c>
      <c r="R352" s="171" t="str">
        <f t="shared" ca="1" si="105"/>
        <v/>
      </c>
      <c r="S352" s="171" t="str">
        <f t="shared" si="106"/>
        <v/>
      </c>
      <c r="T352" s="171" t="str">
        <f t="shared" ca="1" si="109"/>
        <v/>
      </c>
      <c r="U352" s="211" t="str">
        <f t="shared" ca="1" si="107"/>
        <v/>
      </c>
      <c r="V352" s="211" t="str">
        <f t="shared" ca="1" si="108"/>
        <v/>
      </c>
      <c r="Y352" s="170" t="str">
        <f ca="1">IF(V352="A",SELECT!$U$2,IF(V352="B",SELECT!$U$2+SELECT!$M$2, IF(V352="C",SELECT!$U$2+SELECT!$M$2+SELECT!$P$2,"")))</f>
        <v/>
      </c>
    </row>
    <row r="353" spans="1:25" x14ac:dyDescent="0.25">
      <c r="A353" s="170" t="str">
        <f ca="1">IF(B353=TRUE,SELECT!B358&amp;SELECT!C358&amp;SELECT!E358,"")</f>
        <v/>
      </c>
      <c r="B353" s="170" t="b">
        <f ca="1">SELECT!U358</f>
        <v>0</v>
      </c>
      <c r="C353" s="172" t="str">
        <f t="shared" ca="1" si="95"/>
        <v/>
      </c>
      <c r="D353" s="171" t="str">
        <f t="shared" ca="1" si="92"/>
        <v/>
      </c>
      <c r="E353" s="171" t="str">
        <f t="shared" si="96"/>
        <v/>
      </c>
      <c r="F353" s="171" t="str">
        <f t="shared" si="97"/>
        <v/>
      </c>
      <c r="G353" s="171" t="str">
        <f t="shared" si="98"/>
        <v/>
      </c>
      <c r="H353" s="170" t="b">
        <f ca="1">SELECT!V358</f>
        <v>0</v>
      </c>
      <c r="I353" s="172" t="str">
        <f t="shared" ca="1" si="99"/>
        <v/>
      </c>
      <c r="J353" s="171" t="str">
        <f t="shared" ca="1" si="93"/>
        <v/>
      </c>
      <c r="K353" s="171" t="str">
        <f t="shared" si="100"/>
        <v/>
      </c>
      <c r="L353" s="171" t="str">
        <f t="shared" si="101"/>
        <v/>
      </c>
      <c r="M353" s="171" t="str">
        <f t="shared" si="102"/>
        <v/>
      </c>
      <c r="N353" s="170" t="b">
        <f ca="1">SELECT!W358</f>
        <v>0</v>
      </c>
      <c r="O353" s="172" t="str">
        <f t="shared" ca="1" si="103"/>
        <v/>
      </c>
      <c r="P353" s="171" t="str">
        <f t="shared" ca="1" si="94"/>
        <v/>
      </c>
      <c r="Q353" s="171" t="str">
        <f t="shared" si="104"/>
        <v/>
      </c>
      <c r="R353" s="171" t="str">
        <f t="shared" si="105"/>
        <v/>
      </c>
      <c r="S353" s="171" t="str">
        <f t="shared" si="106"/>
        <v/>
      </c>
      <c r="T353" s="171" t="str">
        <f t="shared" ca="1" si="109"/>
        <v/>
      </c>
      <c r="U353" s="211" t="str">
        <f t="shared" ca="1" si="107"/>
        <v/>
      </c>
      <c r="V353" s="211" t="str">
        <f t="shared" ca="1" si="108"/>
        <v/>
      </c>
      <c r="Y353" s="170" t="str">
        <f ca="1">IF(V353="A",SELECT!$U$2,IF(V353="B",SELECT!$U$2+SELECT!$M$2, IF(V353="C",SELECT!$U$2+SELECT!$M$2+SELECT!$P$2,"")))</f>
        <v/>
      </c>
    </row>
    <row r="354" spans="1:25" x14ac:dyDescent="0.25">
      <c r="A354" s="170" t="str">
        <f ca="1">IF(B354=TRUE,SELECT!B359&amp;SELECT!C359&amp;SELECT!E359,"")</f>
        <v/>
      </c>
      <c r="B354" s="170" t="b">
        <f ca="1">SELECT!U359</f>
        <v>0</v>
      </c>
      <c r="C354" s="172" t="str">
        <f t="shared" ca="1" si="95"/>
        <v/>
      </c>
      <c r="D354" s="171" t="str">
        <f t="shared" ca="1" si="92"/>
        <v/>
      </c>
      <c r="E354" s="171" t="str">
        <f t="shared" si="96"/>
        <v/>
      </c>
      <c r="F354" s="171" t="str">
        <f t="shared" si="97"/>
        <v/>
      </c>
      <c r="G354" s="171" t="str">
        <f t="shared" si="98"/>
        <v/>
      </c>
      <c r="H354" s="170" t="b">
        <f ca="1">SELECT!V359</f>
        <v>0</v>
      </c>
      <c r="I354" s="172" t="str">
        <f t="shared" ca="1" si="99"/>
        <v/>
      </c>
      <c r="J354" s="171" t="str">
        <f t="shared" ca="1" si="93"/>
        <v/>
      </c>
      <c r="K354" s="171" t="str">
        <f t="shared" si="100"/>
        <v/>
      </c>
      <c r="L354" s="171" t="str">
        <f t="shared" si="101"/>
        <v/>
      </c>
      <c r="M354" s="171" t="str">
        <f t="shared" si="102"/>
        <v/>
      </c>
      <c r="N354" s="170" t="b">
        <f ca="1">SELECT!W359</f>
        <v>0</v>
      </c>
      <c r="O354" s="172" t="str">
        <f t="shared" ca="1" si="103"/>
        <v/>
      </c>
      <c r="P354" s="171" t="str">
        <f t="shared" ca="1" si="94"/>
        <v/>
      </c>
      <c r="Q354" s="171" t="str">
        <f t="shared" si="104"/>
        <v/>
      </c>
      <c r="R354" s="171" t="str">
        <f t="shared" si="105"/>
        <v/>
      </c>
      <c r="S354" s="171" t="str">
        <f t="shared" si="106"/>
        <v/>
      </c>
      <c r="T354" s="171" t="str">
        <f t="shared" ca="1" si="109"/>
        <v/>
      </c>
      <c r="U354" s="211" t="str">
        <f t="shared" ca="1" si="107"/>
        <v/>
      </c>
      <c r="V354" s="211" t="str">
        <f t="shared" ca="1" si="108"/>
        <v/>
      </c>
      <c r="Y354" s="170" t="str">
        <f ca="1">IF(V354="A",SELECT!$U$2,IF(V354="B",SELECT!$U$2+SELECT!$M$2, IF(V354="C",SELECT!$U$2+SELECT!$M$2+SELECT!$P$2,"")))</f>
        <v/>
      </c>
    </row>
    <row r="355" spans="1:25" x14ac:dyDescent="0.25">
      <c r="A355" s="170" t="str">
        <f ca="1">IF(B355=TRUE,SELECT!B360&amp;SELECT!C360&amp;SELECT!E360,"")</f>
        <v/>
      </c>
      <c r="B355" s="170" t="b">
        <f ca="1">SELECT!U360</f>
        <v>0</v>
      </c>
      <c r="C355" s="172" t="str">
        <f t="shared" ca="1" si="95"/>
        <v/>
      </c>
      <c r="D355" s="171" t="str">
        <f t="shared" ca="1" si="92"/>
        <v/>
      </c>
      <c r="E355" s="171" t="str">
        <f t="shared" si="96"/>
        <v/>
      </c>
      <c r="F355" s="171" t="str">
        <f t="shared" si="97"/>
        <v/>
      </c>
      <c r="G355" s="171" t="str">
        <f t="shared" si="98"/>
        <v/>
      </c>
      <c r="H355" s="170" t="b">
        <f ca="1">SELECT!V360</f>
        <v>0</v>
      </c>
      <c r="I355" s="172" t="str">
        <f t="shared" ca="1" si="99"/>
        <v/>
      </c>
      <c r="J355" s="171" t="str">
        <f t="shared" ca="1" si="93"/>
        <v/>
      </c>
      <c r="K355" s="171" t="str">
        <f t="shared" si="100"/>
        <v/>
      </c>
      <c r="L355" s="171" t="str">
        <f t="shared" si="101"/>
        <v/>
      </c>
      <c r="M355" s="171" t="str">
        <f t="shared" si="102"/>
        <v/>
      </c>
      <c r="N355" s="170" t="b">
        <f ca="1">SELECT!W360</f>
        <v>0</v>
      </c>
      <c r="O355" s="172" t="str">
        <f t="shared" ca="1" si="103"/>
        <v/>
      </c>
      <c r="P355" s="171" t="str">
        <f t="shared" ca="1" si="94"/>
        <v/>
      </c>
      <c r="Q355" s="171" t="str">
        <f t="shared" si="104"/>
        <v/>
      </c>
      <c r="R355" s="171" t="str">
        <f t="shared" si="105"/>
        <v/>
      </c>
      <c r="S355" s="171" t="str">
        <f t="shared" si="106"/>
        <v/>
      </c>
      <c r="T355" s="171" t="str">
        <f t="shared" ca="1" si="109"/>
        <v/>
      </c>
      <c r="U355" s="211" t="str">
        <f t="shared" ca="1" si="107"/>
        <v/>
      </c>
      <c r="V355" s="211" t="str">
        <f t="shared" ca="1" si="108"/>
        <v/>
      </c>
      <c r="Y355" s="170" t="str">
        <f ca="1">IF(V355="A",SELECT!$U$2,IF(V355="B",SELECT!$U$2+SELECT!$M$2, IF(V355="C",SELECT!$U$2+SELECT!$M$2+SELECT!$P$2,"")))</f>
        <v/>
      </c>
    </row>
    <row r="356" spans="1:25" x14ac:dyDescent="0.25">
      <c r="A356" s="170" t="str">
        <f ca="1">IF(B356=TRUE,SELECT!B361&amp;SELECT!C361&amp;SELECT!E361,"")</f>
        <v/>
      </c>
      <c r="B356" s="170" t="b">
        <f ca="1">SELECT!U361</f>
        <v>0</v>
      </c>
      <c r="C356" s="172" t="str">
        <f t="shared" ca="1" si="95"/>
        <v/>
      </c>
      <c r="D356" s="171" t="str">
        <f t="shared" ca="1" si="92"/>
        <v/>
      </c>
      <c r="E356" s="171" t="str">
        <f t="shared" si="96"/>
        <v/>
      </c>
      <c r="F356" s="171" t="str">
        <f t="shared" si="97"/>
        <v/>
      </c>
      <c r="G356" s="171" t="str">
        <f t="shared" si="98"/>
        <v/>
      </c>
      <c r="H356" s="170" t="b">
        <f ca="1">SELECT!V361</f>
        <v>0</v>
      </c>
      <c r="I356" s="172" t="str">
        <f t="shared" ca="1" si="99"/>
        <v/>
      </c>
      <c r="J356" s="171" t="str">
        <f t="shared" ca="1" si="93"/>
        <v/>
      </c>
      <c r="K356" s="171" t="str">
        <f t="shared" si="100"/>
        <v/>
      </c>
      <c r="L356" s="171" t="str">
        <f t="shared" si="101"/>
        <v/>
      </c>
      <c r="M356" s="171" t="str">
        <f t="shared" si="102"/>
        <v/>
      </c>
      <c r="N356" s="170" t="b">
        <f ca="1">SELECT!W361</f>
        <v>0</v>
      </c>
      <c r="O356" s="172" t="str">
        <f t="shared" ca="1" si="103"/>
        <v/>
      </c>
      <c r="P356" s="171" t="str">
        <f t="shared" ca="1" si="94"/>
        <v/>
      </c>
      <c r="Q356" s="171" t="str">
        <f t="shared" si="104"/>
        <v/>
      </c>
      <c r="R356" s="171" t="str">
        <f t="shared" si="105"/>
        <v/>
      </c>
      <c r="S356" s="171" t="str">
        <f t="shared" si="106"/>
        <v/>
      </c>
      <c r="T356" s="171" t="str">
        <f t="shared" ca="1" si="109"/>
        <v/>
      </c>
      <c r="U356" s="211" t="str">
        <f t="shared" ca="1" si="107"/>
        <v/>
      </c>
      <c r="V356" s="211" t="str">
        <f t="shared" ca="1" si="108"/>
        <v/>
      </c>
      <c r="Y356" s="170" t="str">
        <f ca="1">IF(V356="A",SELECT!$U$2,IF(V356="B",SELECT!$U$2+SELECT!$M$2, IF(V356="C",SELECT!$U$2+SELECT!$M$2+SELECT!$P$2,"")))</f>
        <v/>
      </c>
    </row>
    <row r="357" spans="1:25" x14ac:dyDescent="0.25">
      <c r="A357" s="170" t="str">
        <f ca="1">IF(B357=TRUE,SELECT!B362&amp;SELECT!C362&amp;SELECT!E362,"")</f>
        <v/>
      </c>
      <c r="B357" s="170" t="b">
        <f ca="1">SELECT!U362</f>
        <v>0</v>
      </c>
      <c r="C357" s="172" t="str">
        <f t="shared" ca="1" si="95"/>
        <v/>
      </c>
      <c r="D357" s="171" t="str">
        <f t="shared" ca="1" si="92"/>
        <v/>
      </c>
      <c r="E357" s="171" t="str">
        <f t="shared" si="96"/>
        <v/>
      </c>
      <c r="F357" s="171" t="str">
        <f t="shared" si="97"/>
        <v/>
      </c>
      <c r="G357" s="171" t="str">
        <f t="shared" si="98"/>
        <v/>
      </c>
      <c r="H357" s="170" t="b">
        <f ca="1">SELECT!V362</f>
        <v>0</v>
      </c>
      <c r="I357" s="172" t="str">
        <f t="shared" ca="1" si="99"/>
        <v/>
      </c>
      <c r="J357" s="171" t="str">
        <f t="shared" ca="1" si="93"/>
        <v/>
      </c>
      <c r="K357" s="171" t="str">
        <f t="shared" si="100"/>
        <v/>
      </c>
      <c r="L357" s="171" t="str">
        <f t="shared" si="101"/>
        <v/>
      </c>
      <c r="M357" s="171" t="str">
        <f t="shared" si="102"/>
        <v/>
      </c>
      <c r="N357" s="170" t="b">
        <f ca="1">SELECT!W362</f>
        <v>0</v>
      </c>
      <c r="O357" s="172" t="str">
        <f t="shared" ca="1" si="103"/>
        <v/>
      </c>
      <c r="P357" s="171" t="str">
        <f t="shared" ca="1" si="94"/>
        <v/>
      </c>
      <c r="Q357" s="171" t="str">
        <f t="shared" si="104"/>
        <v/>
      </c>
      <c r="R357" s="171" t="str">
        <f t="shared" si="105"/>
        <v/>
      </c>
      <c r="S357" s="171" t="str">
        <f t="shared" si="106"/>
        <v/>
      </c>
      <c r="T357" s="171" t="str">
        <f t="shared" ca="1" si="109"/>
        <v/>
      </c>
      <c r="U357" s="211" t="str">
        <f t="shared" ca="1" si="107"/>
        <v/>
      </c>
      <c r="V357" s="211" t="str">
        <f t="shared" ca="1" si="108"/>
        <v/>
      </c>
      <c r="Y357" s="170" t="str">
        <f ca="1">IF(V357="A",SELECT!$U$2,IF(V357="B",SELECT!$U$2+SELECT!$M$2, IF(V357="C",SELECT!$U$2+SELECT!$M$2+SELECT!$P$2,"")))</f>
        <v/>
      </c>
    </row>
    <row r="358" spans="1:25" x14ac:dyDescent="0.25">
      <c r="A358" s="170" t="str">
        <f ca="1">IF(B358=TRUE,SELECT!B363&amp;SELECT!C363&amp;SELECT!E363,"")</f>
        <v/>
      </c>
      <c r="B358" s="170" t="b">
        <f ca="1">SELECT!U363</f>
        <v>0</v>
      </c>
      <c r="C358" s="172" t="str">
        <f t="shared" ca="1" si="95"/>
        <v/>
      </c>
      <c r="D358" s="171" t="str">
        <f t="shared" ca="1" si="92"/>
        <v/>
      </c>
      <c r="E358" s="171" t="str">
        <f t="shared" si="96"/>
        <v/>
      </c>
      <c r="F358" s="171" t="str">
        <f t="shared" si="97"/>
        <v/>
      </c>
      <c r="G358" s="171" t="str">
        <f t="shared" si="98"/>
        <v/>
      </c>
      <c r="H358" s="170" t="b">
        <f ca="1">SELECT!V363</f>
        <v>0</v>
      </c>
      <c r="I358" s="172" t="str">
        <f t="shared" ca="1" si="99"/>
        <v/>
      </c>
      <c r="J358" s="171" t="str">
        <f t="shared" ca="1" si="93"/>
        <v/>
      </c>
      <c r="K358" s="171" t="str">
        <f t="shared" si="100"/>
        <v/>
      </c>
      <c r="L358" s="171" t="str">
        <f t="shared" si="101"/>
        <v/>
      </c>
      <c r="M358" s="171" t="str">
        <f t="shared" si="102"/>
        <v/>
      </c>
      <c r="N358" s="170" t="b">
        <f ca="1">SELECT!W363</f>
        <v>0</v>
      </c>
      <c r="O358" s="172" t="str">
        <f t="shared" ca="1" si="103"/>
        <v/>
      </c>
      <c r="P358" s="171" t="str">
        <f t="shared" ca="1" si="94"/>
        <v/>
      </c>
      <c r="Q358" s="171" t="str">
        <f t="shared" si="104"/>
        <v/>
      </c>
      <c r="R358" s="171" t="str">
        <f t="shared" si="105"/>
        <v/>
      </c>
      <c r="S358" s="171" t="str">
        <f t="shared" si="106"/>
        <v/>
      </c>
      <c r="T358" s="171" t="str">
        <f t="shared" ca="1" si="109"/>
        <v/>
      </c>
      <c r="U358" s="211" t="str">
        <f t="shared" ca="1" si="107"/>
        <v/>
      </c>
      <c r="V358" s="211" t="str">
        <f t="shared" ca="1" si="108"/>
        <v/>
      </c>
      <c r="Y358" s="170" t="str">
        <f ca="1">IF(V358="A",SELECT!$U$2,IF(V358="B",SELECT!$U$2+SELECT!$M$2, IF(V358="C",SELECT!$U$2+SELECT!$M$2+SELECT!$P$2,"")))</f>
        <v/>
      </c>
    </row>
    <row r="359" spans="1:25" x14ac:dyDescent="0.25">
      <c r="A359" s="170" t="str">
        <f ca="1">IF(B359=TRUE,SELECT!B364&amp;SELECT!C364&amp;SELECT!E364,"")</f>
        <v/>
      </c>
      <c r="B359" s="170" t="b">
        <f ca="1">SELECT!U364</f>
        <v>0</v>
      </c>
      <c r="C359" s="172" t="str">
        <f t="shared" ca="1" si="95"/>
        <v/>
      </c>
      <c r="D359" s="171" t="str">
        <f t="shared" ca="1" si="92"/>
        <v/>
      </c>
      <c r="E359" s="171" t="str">
        <f t="shared" si="96"/>
        <v/>
      </c>
      <c r="F359" s="171" t="str">
        <f t="shared" si="97"/>
        <v/>
      </c>
      <c r="G359" s="171" t="str">
        <f t="shared" si="98"/>
        <v/>
      </c>
      <c r="H359" s="170" t="b">
        <f ca="1">SELECT!V364</f>
        <v>0</v>
      </c>
      <c r="I359" s="172" t="str">
        <f t="shared" ca="1" si="99"/>
        <v/>
      </c>
      <c r="J359" s="171" t="str">
        <f t="shared" ca="1" si="93"/>
        <v/>
      </c>
      <c r="K359" s="171" t="str">
        <f t="shared" si="100"/>
        <v/>
      </c>
      <c r="L359" s="171" t="str">
        <f t="shared" si="101"/>
        <v/>
      </c>
      <c r="M359" s="171" t="str">
        <f t="shared" si="102"/>
        <v/>
      </c>
      <c r="N359" s="170" t="b">
        <f ca="1">SELECT!W364</f>
        <v>0</v>
      </c>
      <c r="O359" s="172" t="str">
        <f t="shared" ca="1" si="103"/>
        <v/>
      </c>
      <c r="P359" s="171" t="str">
        <f t="shared" ca="1" si="94"/>
        <v/>
      </c>
      <c r="Q359" s="171" t="str">
        <f t="shared" si="104"/>
        <v/>
      </c>
      <c r="R359" s="171" t="str">
        <f t="shared" si="105"/>
        <v/>
      </c>
      <c r="S359" s="171" t="str">
        <f t="shared" si="106"/>
        <v/>
      </c>
      <c r="T359" s="171" t="str">
        <f t="shared" ca="1" si="109"/>
        <v/>
      </c>
      <c r="U359" s="211" t="str">
        <f t="shared" ca="1" si="107"/>
        <v/>
      </c>
      <c r="V359" s="211" t="str">
        <f t="shared" ca="1" si="108"/>
        <v/>
      </c>
      <c r="Y359" s="170" t="str">
        <f ca="1">IF(V359="A",SELECT!$U$2,IF(V359="B",SELECT!$U$2+SELECT!$M$2, IF(V359="C",SELECT!$U$2+SELECT!$M$2+SELECT!$P$2,"")))</f>
        <v/>
      </c>
    </row>
    <row r="360" spans="1:25" x14ac:dyDescent="0.25">
      <c r="A360" s="170" t="str">
        <f ca="1">IF(B360=TRUE,SELECT!B365&amp;SELECT!C365&amp;SELECT!E365,"")</f>
        <v/>
      </c>
      <c r="B360" s="170" t="b">
        <f ca="1">SELECT!U365</f>
        <v>0</v>
      </c>
      <c r="C360" s="172" t="str">
        <f t="shared" ca="1" si="95"/>
        <v/>
      </c>
      <c r="D360" s="171" t="str">
        <f t="shared" ca="1" si="92"/>
        <v/>
      </c>
      <c r="E360" s="171" t="str">
        <f t="shared" si="96"/>
        <v/>
      </c>
      <c r="F360" s="171" t="str">
        <f t="shared" si="97"/>
        <v/>
      </c>
      <c r="G360" s="171" t="str">
        <f t="shared" si="98"/>
        <v/>
      </c>
      <c r="H360" s="170" t="b">
        <f ca="1">SELECT!V365</f>
        <v>0</v>
      </c>
      <c r="I360" s="172" t="str">
        <f t="shared" ca="1" si="99"/>
        <v/>
      </c>
      <c r="J360" s="171" t="str">
        <f t="shared" ca="1" si="93"/>
        <v/>
      </c>
      <c r="K360" s="171" t="str">
        <f t="shared" si="100"/>
        <v/>
      </c>
      <c r="L360" s="171" t="str">
        <f t="shared" si="101"/>
        <v/>
      </c>
      <c r="M360" s="171" t="str">
        <f t="shared" si="102"/>
        <v/>
      </c>
      <c r="N360" s="170" t="b">
        <f ca="1">SELECT!W365</f>
        <v>0</v>
      </c>
      <c r="O360" s="172" t="str">
        <f t="shared" ca="1" si="103"/>
        <v/>
      </c>
      <c r="P360" s="171" t="str">
        <f t="shared" ca="1" si="94"/>
        <v/>
      </c>
      <c r="Q360" s="171" t="str">
        <f t="shared" si="104"/>
        <v/>
      </c>
      <c r="R360" s="171" t="str">
        <f t="shared" si="105"/>
        <v/>
      </c>
      <c r="S360" s="171" t="str">
        <f t="shared" si="106"/>
        <v/>
      </c>
      <c r="T360" s="171" t="str">
        <f t="shared" ca="1" si="109"/>
        <v/>
      </c>
      <c r="U360" s="211" t="str">
        <f t="shared" ca="1" si="107"/>
        <v/>
      </c>
      <c r="V360" s="211" t="str">
        <f t="shared" ca="1" si="108"/>
        <v/>
      </c>
      <c r="Y360" s="170" t="str">
        <f ca="1">IF(V360="A",SELECT!$U$2,IF(V360="B",SELECT!$U$2+SELECT!$M$2, IF(V360="C",SELECT!$U$2+SELECT!$M$2+SELECT!$P$2,"")))</f>
        <v/>
      </c>
    </row>
    <row r="361" spans="1:25" x14ac:dyDescent="0.25">
      <c r="A361" s="170" t="str">
        <f ca="1">IF(B361=TRUE,SELECT!B366&amp;SELECT!C366&amp;SELECT!E366,"")</f>
        <v/>
      </c>
      <c r="B361" s="170" t="b">
        <f ca="1">SELECT!U366</f>
        <v>0</v>
      </c>
      <c r="C361" s="172" t="str">
        <f t="shared" ca="1" si="95"/>
        <v/>
      </c>
      <c r="D361" s="171" t="str">
        <f t="shared" ca="1" si="92"/>
        <v/>
      </c>
      <c r="E361" s="171" t="str">
        <f t="shared" si="96"/>
        <v/>
      </c>
      <c r="F361" s="171" t="str">
        <f t="shared" si="97"/>
        <v/>
      </c>
      <c r="G361" s="171" t="str">
        <f t="shared" si="98"/>
        <v/>
      </c>
      <c r="H361" s="170" t="b">
        <f ca="1">SELECT!V366</f>
        <v>0</v>
      </c>
      <c r="I361" s="172" t="str">
        <f t="shared" ca="1" si="99"/>
        <v/>
      </c>
      <c r="J361" s="171" t="str">
        <f t="shared" ca="1" si="93"/>
        <v/>
      </c>
      <c r="K361" s="171" t="str">
        <f t="shared" si="100"/>
        <v/>
      </c>
      <c r="L361" s="171" t="str">
        <f t="shared" si="101"/>
        <v/>
      </c>
      <c r="M361" s="171" t="str">
        <f t="shared" si="102"/>
        <v/>
      </c>
      <c r="N361" s="170" t="b">
        <f ca="1">SELECT!W366</f>
        <v>0</v>
      </c>
      <c r="O361" s="172" t="str">
        <f t="shared" ca="1" si="103"/>
        <v/>
      </c>
      <c r="P361" s="171" t="str">
        <f t="shared" ca="1" si="94"/>
        <v/>
      </c>
      <c r="Q361" s="171" t="str">
        <f t="shared" si="104"/>
        <v/>
      </c>
      <c r="R361" s="171" t="str">
        <f t="shared" si="105"/>
        <v/>
      </c>
      <c r="S361" s="171" t="str">
        <f t="shared" si="106"/>
        <v/>
      </c>
      <c r="T361" s="171" t="str">
        <f t="shared" ca="1" si="109"/>
        <v/>
      </c>
      <c r="U361" s="211" t="str">
        <f t="shared" ca="1" si="107"/>
        <v/>
      </c>
      <c r="V361" s="211" t="str">
        <f t="shared" ca="1" si="108"/>
        <v/>
      </c>
      <c r="Y361" s="170" t="str">
        <f ca="1">IF(V361="A",SELECT!$U$2,IF(V361="B",SELECT!$U$2+SELECT!$M$2, IF(V361="C",SELECT!$U$2+SELECT!$M$2+SELECT!$P$2,"")))</f>
        <v/>
      </c>
    </row>
    <row r="362" spans="1:25" x14ac:dyDescent="0.25">
      <c r="A362" s="170" t="str">
        <f ca="1">IF(B362=TRUE,SELECT!B367&amp;SELECT!C367&amp;SELECT!E367,"")</f>
        <v/>
      </c>
      <c r="B362" s="170" t="b">
        <f ca="1">SELECT!U367</f>
        <v>0</v>
      </c>
      <c r="C362" s="172" t="str">
        <f t="shared" ca="1" si="95"/>
        <v/>
      </c>
      <c r="D362" s="171" t="str">
        <f t="shared" ca="1" si="92"/>
        <v/>
      </c>
      <c r="E362" s="171" t="str">
        <f t="shared" ca="1" si="96"/>
        <v/>
      </c>
      <c r="F362" s="171" t="str">
        <f t="shared" ca="1" si="97"/>
        <v/>
      </c>
      <c r="G362" s="171" t="str">
        <f t="shared" si="98"/>
        <v/>
      </c>
      <c r="H362" s="170" t="b">
        <f ca="1">SELECT!V367</f>
        <v>0</v>
      </c>
      <c r="I362" s="172" t="str">
        <f t="shared" ca="1" si="99"/>
        <v/>
      </c>
      <c r="J362" s="171" t="str">
        <f t="shared" ca="1" si="93"/>
        <v/>
      </c>
      <c r="K362" s="171" t="str">
        <f t="shared" ca="1" si="100"/>
        <v/>
      </c>
      <c r="L362" s="171" t="str">
        <f t="shared" ca="1" si="101"/>
        <v/>
      </c>
      <c r="M362" s="171" t="str">
        <f t="shared" si="102"/>
        <v/>
      </c>
      <c r="N362" s="170" t="b">
        <f ca="1">SELECT!W367</f>
        <v>0</v>
      </c>
      <c r="O362" s="172" t="str">
        <f t="shared" ca="1" si="103"/>
        <v/>
      </c>
      <c r="P362" s="171" t="str">
        <f t="shared" ca="1" si="94"/>
        <v/>
      </c>
      <c r="Q362" s="171" t="str">
        <f t="shared" ca="1" si="104"/>
        <v/>
      </c>
      <c r="R362" s="171" t="str">
        <f t="shared" ca="1" si="105"/>
        <v/>
      </c>
      <c r="S362" s="171" t="str">
        <f t="shared" si="106"/>
        <v/>
      </c>
      <c r="T362" s="171" t="str">
        <f t="shared" ca="1" si="109"/>
        <v/>
      </c>
      <c r="U362" s="211" t="str">
        <f t="shared" ca="1" si="107"/>
        <v/>
      </c>
      <c r="V362" s="211" t="str">
        <f t="shared" ca="1" si="108"/>
        <v/>
      </c>
      <c r="Y362" s="170" t="str">
        <f ca="1">IF(V362="A",SELECT!$U$2,IF(V362="B",SELECT!$U$2+SELECT!$M$2, IF(V362="C",SELECT!$U$2+SELECT!$M$2+SELECT!$P$2,"")))</f>
        <v/>
      </c>
    </row>
    <row r="363" spans="1:25" x14ac:dyDescent="0.25">
      <c r="A363" s="170" t="str">
        <f ca="1">IF(B363=TRUE,SELECT!B368&amp;SELECT!C368&amp;SELECT!E368,"")</f>
        <v/>
      </c>
      <c r="B363" s="170" t="b">
        <f ca="1">SELECT!U368</f>
        <v>0</v>
      </c>
      <c r="C363" s="172" t="str">
        <f t="shared" ca="1" si="95"/>
        <v/>
      </c>
      <c r="D363" s="171" t="str">
        <f t="shared" ca="1" si="92"/>
        <v/>
      </c>
      <c r="E363" s="171" t="str">
        <f t="shared" si="96"/>
        <v/>
      </c>
      <c r="F363" s="171" t="str">
        <f t="shared" si="97"/>
        <v/>
      </c>
      <c r="G363" s="171" t="str">
        <f t="shared" si="98"/>
        <v/>
      </c>
      <c r="H363" s="170" t="b">
        <f ca="1">SELECT!V368</f>
        <v>0</v>
      </c>
      <c r="I363" s="172" t="str">
        <f t="shared" ca="1" si="99"/>
        <v/>
      </c>
      <c r="J363" s="171" t="str">
        <f t="shared" ca="1" si="93"/>
        <v/>
      </c>
      <c r="K363" s="171" t="str">
        <f t="shared" si="100"/>
        <v/>
      </c>
      <c r="L363" s="171" t="str">
        <f t="shared" si="101"/>
        <v/>
      </c>
      <c r="M363" s="171" t="str">
        <f t="shared" si="102"/>
        <v/>
      </c>
      <c r="N363" s="170" t="b">
        <f ca="1">SELECT!W368</f>
        <v>0</v>
      </c>
      <c r="O363" s="172" t="str">
        <f t="shared" ca="1" si="103"/>
        <v/>
      </c>
      <c r="P363" s="171" t="str">
        <f t="shared" ca="1" si="94"/>
        <v/>
      </c>
      <c r="Q363" s="171" t="str">
        <f t="shared" si="104"/>
        <v/>
      </c>
      <c r="R363" s="171" t="str">
        <f t="shared" si="105"/>
        <v/>
      </c>
      <c r="S363" s="171" t="str">
        <f t="shared" si="106"/>
        <v/>
      </c>
      <c r="T363" s="171" t="str">
        <f t="shared" ca="1" si="109"/>
        <v/>
      </c>
      <c r="U363" s="211" t="str">
        <f t="shared" ca="1" si="107"/>
        <v/>
      </c>
      <c r="V363" s="211" t="str">
        <f t="shared" ca="1" si="108"/>
        <v/>
      </c>
      <c r="Y363" s="170" t="str">
        <f ca="1">IF(V363="A",SELECT!$U$2,IF(V363="B",SELECT!$U$2+SELECT!$M$2, IF(V363="C",SELECT!$U$2+SELECT!$M$2+SELECT!$P$2,"")))</f>
        <v/>
      </c>
    </row>
    <row r="364" spans="1:25" x14ac:dyDescent="0.25">
      <c r="A364" s="170" t="str">
        <f ca="1">IF(B364=TRUE,SELECT!B369&amp;SELECT!C369&amp;SELECT!E369,"")</f>
        <v/>
      </c>
      <c r="B364" s="170" t="b">
        <f ca="1">SELECT!U369</f>
        <v>0</v>
      </c>
      <c r="C364" s="172" t="str">
        <f t="shared" ca="1" si="95"/>
        <v/>
      </c>
      <c r="D364" s="171" t="str">
        <f t="shared" ca="1" si="92"/>
        <v/>
      </c>
      <c r="E364" s="171" t="str">
        <f t="shared" si="96"/>
        <v/>
      </c>
      <c r="F364" s="171" t="str">
        <f t="shared" si="97"/>
        <v/>
      </c>
      <c r="G364" s="171" t="str">
        <f t="shared" si="98"/>
        <v/>
      </c>
      <c r="H364" s="170" t="b">
        <f ca="1">SELECT!V369</f>
        <v>0</v>
      </c>
      <c r="I364" s="172" t="str">
        <f t="shared" ca="1" si="99"/>
        <v/>
      </c>
      <c r="J364" s="171" t="str">
        <f t="shared" ca="1" si="93"/>
        <v/>
      </c>
      <c r="K364" s="171" t="str">
        <f t="shared" si="100"/>
        <v/>
      </c>
      <c r="L364" s="171" t="str">
        <f t="shared" si="101"/>
        <v/>
      </c>
      <c r="M364" s="171" t="str">
        <f t="shared" si="102"/>
        <v/>
      </c>
      <c r="N364" s="170" t="b">
        <f ca="1">SELECT!W369</f>
        <v>0</v>
      </c>
      <c r="O364" s="172" t="str">
        <f t="shared" ca="1" si="103"/>
        <v/>
      </c>
      <c r="P364" s="171" t="str">
        <f t="shared" ca="1" si="94"/>
        <v/>
      </c>
      <c r="Q364" s="171" t="str">
        <f t="shared" si="104"/>
        <v/>
      </c>
      <c r="R364" s="171" t="str">
        <f t="shared" si="105"/>
        <v/>
      </c>
      <c r="S364" s="171" t="str">
        <f t="shared" si="106"/>
        <v/>
      </c>
      <c r="T364" s="171" t="str">
        <f t="shared" ca="1" si="109"/>
        <v/>
      </c>
      <c r="U364" s="211" t="str">
        <f t="shared" ca="1" si="107"/>
        <v/>
      </c>
      <c r="V364" s="211" t="str">
        <f t="shared" ca="1" si="108"/>
        <v/>
      </c>
      <c r="Y364" s="170" t="str">
        <f ca="1">IF(V364="A",SELECT!$U$2,IF(V364="B",SELECT!$U$2+SELECT!$M$2, IF(V364="C",SELECT!$U$2+SELECT!$M$2+SELECT!$P$2,"")))</f>
        <v/>
      </c>
    </row>
    <row r="365" spans="1:25" x14ac:dyDescent="0.25">
      <c r="A365" s="170" t="str">
        <f ca="1">IF(B365=TRUE,SELECT!B370&amp;SELECT!C370&amp;SELECT!E370,"")</f>
        <v/>
      </c>
      <c r="B365" s="170" t="b">
        <f ca="1">SELECT!U370</f>
        <v>0</v>
      </c>
      <c r="C365" s="172" t="str">
        <f t="shared" ca="1" si="95"/>
        <v/>
      </c>
      <c r="D365" s="171" t="str">
        <f t="shared" ca="1" si="92"/>
        <v/>
      </c>
      <c r="E365" s="171" t="str">
        <f t="shared" si="96"/>
        <v/>
      </c>
      <c r="F365" s="171" t="str">
        <f t="shared" si="97"/>
        <v/>
      </c>
      <c r="G365" s="171" t="str">
        <f t="shared" si="98"/>
        <v/>
      </c>
      <c r="H365" s="170" t="b">
        <f ca="1">SELECT!V370</f>
        <v>0</v>
      </c>
      <c r="I365" s="172" t="str">
        <f t="shared" ca="1" si="99"/>
        <v/>
      </c>
      <c r="J365" s="171" t="str">
        <f t="shared" ca="1" si="93"/>
        <v/>
      </c>
      <c r="K365" s="171" t="str">
        <f t="shared" si="100"/>
        <v/>
      </c>
      <c r="L365" s="171" t="str">
        <f t="shared" si="101"/>
        <v/>
      </c>
      <c r="M365" s="171" t="str">
        <f t="shared" si="102"/>
        <v/>
      </c>
      <c r="N365" s="170" t="b">
        <f ca="1">SELECT!W370</f>
        <v>0</v>
      </c>
      <c r="O365" s="172" t="str">
        <f t="shared" ca="1" si="103"/>
        <v/>
      </c>
      <c r="P365" s="171" t="str">
        <f t="shared" ca="1" si="94"/>
        <v/>
      </c>
      <c r="Q365" s="171" t="str">
        <f t="shared" si="104"/>
        <v/>
      </c>
      <c r="R365" s="171" t="str">
        <f t="shared" si="105"/>
        <v/>
      </c>
      <c r="S365" s="171" t="str">
        <f t="shared" si="106"/>
        <v/>
      </c>
      <c r="T365" s="171" t="str">
        <f t="shared" ca="1" si="109"/>
        <v/>
      </c>
      <c r="U365" s="211" t="str">
        <f t="shared" ca="1" si="107"/>
        <v/>
      </c>
      <c r="V365" s="211" t="str">
        <f t="shared" ca="1" si="108"/>
        <v/>
      </c>
      <c r="Y365" s="170" t="str">
        <f ca="1">IF(V365="A",SELECT!$U$2,IF(V365="B",SELECT!$U$2+SELECT!$M$2, IF(V365="C",SELECT!$U$2+SELECT!$M$2+SELECT!$P$2,"")))</f>
        <v/>
      </c>
    </row>
    <row r="366" spans="1:25" x14ac:dyDescent="0.25">
      <c r="A366" s="170" t="str">
        <f ca="1">IF(B366=TRUE,SELECT!B371&amp;SELECT!C371&amp;SELECT!E371,"")</f>
        <v/>
      </c>
      <c r="B366" s="170" t="b">
        <f ca="1">SELECT!U371</f>
        <v>0</v>
      </c>
      <c r="C366" s="172" t="str">
        <f t="shared" ca="1" si="95"/>
        <v/>
      </c>
      <c r="D366" s="171" t="str">
        <f t="shared" ca="1" si="92"/>
        <v/>
      </c>
      <c r="E366" s="171" t="str">
        <f t="shared" si="96"/>
        <v/>
      </c>
      <c r="F366" s="171" t="str">
        <f t="shared" si="97"/>
        <v/>
      </c>
      <c r="G366" s="171" t="str">
        <f t="shared" si="98"/>
        <v/>
      </c>
      <c r="H366" s="170" t="b">
        <f ca="1">SELECT!V371</f>
        <v>0</v>
      </c>
      <c r="I366" s="172" t="str">
        <f t="shared" ca="1" si="99"/>
        <v/>
      </c>
      <c r="J366" s="171" t="str">
        <f t="shared" ca="1" si="93"/>
        <v/>
      </c>
      <c r="K366" s="171" t="str">
        <f t="shared" si="100"/>
        <v/>
      </c>
      <c r="L366" s="171" t="str">
        <f t="shared" si="101"/>
        <v/>
      </c>
      <c r="M366" s="171" t="str">
        <f t="shared" si="102"/>
        <v/>
      </c>
      <c r="N366" s="170" t="b">
        <f ca="1">SELECT!W371</f>
        <v>0</v>
      </c>
      <c r="O366" s="172" t="str">
        <f t="shared" ca="1" si="103"/>
        <v/>
      </c>
      <c r="P366" s="171" t="str">
        <f t="shared" ca="1" si="94"/>
        <v/>
      </c>
      <c r="Q366" s="171" t="str">
        <f t="shared" si="104"/>
        <v/>
      </c>
      <c r="R366" s="171" t="str">
        <f t="shared" si="105"/>
        <v/>
      </c>
      <c r="S366" s="171" t="str">
        <f t="shared" si="106"/>
        <v/>
      </c>
      <c r="T366" s="171" t="str">
        <f t="shared" ca="1" si="109"/>
        <v/>
      </c>
      <c r="U366" s="211" t="str">
        <f t="shared" ca="1" si="107"/>
        <v/>
      </c>
      <c r="V366" s="211" t="str">
        <f t="shared" ca="1" si="108"/>
        <v/>
      </c>
      <c r="Y366" s="170" t="str">
        <f ca="1">IF(V366="A",SELECT!$U$2,IF(V366="B",SELECT!$U$2+SELECT!$M$2, IF(V366="C",SELECT!$U$2+SELECT!$M$2+SELECT!$P$2,"")))</f>
        <v/>
      </c>
    </row>
    <row r="367" spans="1:25" x14ac:dyDescent="0.25">
      <c r="A367" s="170" t="str">
        <f ca="1">IF(B367=TRUE,SELECT!B372&amp;SELECT!C372&amp;SELECT!E372,"")</f>
        <v/>
      </c>
      <c r="B367" s="170" t="b">
        <f ca="1">SELECT!U372</f>
        <v>0</v>
      </c>
      <c r="C367" s="172" t="str">
        <f t="shared" ca="1" si="95"/>
        <v/>
      </c>
      <c r="D367" s="171" t="str">
        <f t="shared" ca="1" si="92"/>
        <v/>
      </c>
      <c r="E367" s="171" t="str">
        <f t="shared" si="96"/>
        <v/>
      </c>
      <c r="F367" s="171" t="str">
        <f t="shared" si="97"/>
        <v/>
      </c>
      <c r="G367" s="171" t="str">
        <f t="shared" si="98"/>
        <v/>
      </c>
      <c r="H367" s="170" t="b">
        <f ca="1">SELECT!V372</f>
        <v>0</v>
      </c>
      <c r="I367" s="172" t="str">
        <f t="shared" ca="1" si="99"/>
        <v/>
      </c>
      <c r="J367" s="171" t="str">
        <f t="shared" ca="1" si="93"/>
        <v/>
      </c>
      <c r="K367" s="171" t="str">
        <f t="shared" si="100"/>
        <v/>
      </c>
      <c r="L367" s="171" t="str">
        <f t="shared" si="101"/>
        <v/>
      </c>
      <c r="M367" s="171" t="str">
        <f t="shared" si="102"/>
        <v/>
      </c>
      <c r="N367" s="170" t="b">
        <f ca="1">SELECT!W372</f>
        <v>0</v>
      </c>
      <c r="O367" s="172" t="str">
        <f t="shared" ca="1" si="103"/>
        <v/>
      </c>
      <c r="P367" s="171" t="str">
        <f t="shared" ca="1" si="94"/>
        <v/>
      </c>
      <c r="Q367" s="171" t="str">
        <f t="shared" si="104"/>
        <v/>
      </c>
      <c r="R367" s="171" t="str">
        <f t="shared" si="105"/>
        <v/>
      </c>
      <c r="S367" s="171" t="str">
        <f t="shared" si="106"/>
        <v/>
      </c>
      <c r="T367" s="171" t="str">
        <f t="shared" ca="1" si="109"/>
        <v/>
      </c>
      <c r="U367" s="211" t="str">
        <f t="shared" ca="1" si="107"/>
        <v/>
      </c>
      <c r="V367" s="211" t="str">
        <f t="shared" ca="1" si="108"/>
        <v/>
      </c>
      <c r="Y367" s="170" t="str">
        <f ca="1">IF(V367="A",SELECT!$U$2,IF(V367="B",SELECT!$U$2+SELECT!$M$2, IF(V367="C",SELECT!$U$2+SELECT!$M$2+SELECT!$P$2,"")))</f>
        <v/>
      </c>
    </row>
    <row r="368" spans="1:25" x14ac:dyDescent="0.25">
      <c r="A368" s="170" t="str">
        <f ca="1">IF(B368=TRUE,SELECT!B373&amp;SELECT!C373&amp;SELECT!E373,"")</f>
        <v/>
      </c>
      <c r="B368" s="170" t="b">
        <f ca="1">SELECT!U373</f>
        <v>0</v>
      </c>
      <c r="C368" s="172" t="str">
        <f t="shared" ca="1" si="95"/>
        <v/>
      </c>
      <c r="D368" s="171" t="str">
        <f t="shared" ca="1" si="92"/>
        <v/>
      </c>
      <c r="E368" s="171" t="str">
        <f t="shared" si="96"/>
        <v/>
      </c>
      <c r="F368" s="171" t="str">
        <f t="shared" si="97"/>
        <v/>
      </c>
      <c r="G368" s="171" t="str">
        <f t="shared" si="98"/>
        <v/>
      </c>
      <c r="H368" s="170" t="b">
        <f ca="1">SELECT!V373</f>
        <v>0</v>
      </c>
      <c r="I368" s="172" t="str">
        <f t="shared" ca="1" si="99"/>
        <v/>
      </c>
      <c r="J368" s="171" t="str">
        <f t="shared" ca="1" si="93"/>
        <v/>
      </c>
      <c r="K368" s="171" t="str">
        <f t="shared" si="100"/>
        <v/>
      </c>
      <c r="L368" s="171" t="str">
        <f t="shared" si="101"/>
        <v/>
      </c>
      <c r="M368" s="171" t="str">
        <f t="shared" si="102"/>
        <v/>
      </c>
      <c r="N368" s="170" t="b">
        <f ca="1">SELECT!W373</f>
        <v>0</v>
      </c>
      <c r="O368" s="172" t="str">
        <f t="shared" ca="1" si="103"/>
        <v/>
      </c>
      <c r="P368" s="171" t="str">
        <f t="shared" ca="1" si="94"/>
        <v/>
      </c>
      <c r="Q368" s="171" t="str">
        <f t="shared" si="104"/>
        <v/>
      </c>
      <c r="R368" s="171" t="str">
        <f t="shared" si="105"/>
        <v/>
      </c>
      <c r="S368" s="171" t="str">
        <f t="shared" si="106"/>
        <v/>
      </c>
      <c r="T368" s="171" t="str">
        <f t="shared" ca="1" si="109"/>
        <v/>
      </c>
      <c r="U368" s="211" t="str">
        <f t="shared" ca="1" si="107"/>
        <v/>
      </c>
      <c r="V368" s="211" t="str">
        <f t="shared" ca="1" si="108"/>
        <v/>
      </c>
      <c r="Y368" s="170" t="str">
        <f ca="1">IF(V368="A",SELECT!$U$2,IF(V368="B",SELECT!$U$2+SELECT!$M$2, IF(V368="C",SELECT!$U$2+SELECT!$M$2+SELECT!$P$2,"")))</f>
        <v/>
      </c>
    </row>
    <row r="369" spans="1:25" x14ac:dyDescent="0.25">
      <c r="A369" s="170" t="str">
        <f ca="1">IF(B369=TRUE,SELECT!B374&amp;SELECT!C374&amp;SELECT!E374,"")</f>
        <v/>
      </c>
      <c r="B369" s="170" t="b">
        <f ca="1">SELECT!U374</f>
        <v>0</v>
      </c>
      <c r="C369" s="172" t="str">
        <f t="shared" ca="1" si="95"/>
        <v/>
      </c>
      <c r="D369" s="171" t="str">
        <f t="shared" ca="1" si="92"/>
        <v/>
      </c>
      <c r="E369" s="171" t="str">
        <f t="shared" si="96"/>
        <v/>
      </c>
      <c r="F369" s="171" t="str">
        <f t="shared" si="97"/>
        <v/>
      </c>
      <c r="G369" s="171" t="str">
        <f t="shared" si="98"/>
        <v/>
      </c>
      <c r="H369" s="170" t="b">
        <f ca="1">SELECT!V374</f>
        <v>0</v>
      </c>
      <c r="I369" s="172" t="str">
        <f t="shared" ca="1" si="99"/>
        <v/>
      </c>
      <c r="J369" s="171" t="str">
        <f t="shared" ca="1" si="93"/>
        <v/>
      </c>
      <c r="K369" s="171" t="str">
        <f t="shared" si="100"/>
        <v/>
      </c>
      <c r="L369" s="171" t="str">
        <f t="shared" si="101"/>
        <v/>
      </c>
      <c r="M369" s="171" t="str">
        <f t="shared" si="102"/>
        <v/>
      </c>
      <c r="N369" s="170" t="b">
        <f ca="1">SELECT!W374</f>
        <v>0</v>
      </c>
      <c r="O369" s="172" t="str">
        <f t="shared" ca="1" si="103"/>
        <v/>
      </c>
      <c r="P369" s="171" t="str">
        <f t="shared" ca="1" si="94"/>
        <v/>
      </c>
      <c r="Q369" s="171" t="str">
        <f t="shared" si="104"/>
        <v/>
      </c>
      <c r="R369" s="171" t="str">
        <f t="shared" si="105"/>
        <v/>
      </c>
      <c r="S369" s="171" t="str">
        <f t="shared" si="106"/>
        <v/>
      </c>
      <c r="T369" s="171" t="str">
        <f t="shared" ca="1" si="109"/>
        <v/>
      </c>
      <c r="U369" s="211" t="str">
        <f t="shared" ca="1" si="107"/>
        <v/>
      </c>
      <c r="V369" s="211" t="str">
        <f t="shared" ca="1" si="108"/>
        <v/>
      </c>
      <c r="Y369" s="170" t="str">
        <f ca="1">IF(V369="A",SELECT!$U$2,IF(V369="B",SELECT!$U$2+SELECT!$M$2, IF(V369="C",SELECT!$U$2+SELECT!$M$2+SELECT!$P$2,"")))</f>
        <v/>
      </c>
    </row>
    <row r="370" spans="1:25" x14ac:dyDescent="0.25">
      <c r="A370" s="170" t="str">
        <f ca="1">IF(B370=TRUE,SELECT!B375&amp;SELECT!C375&amp;SELECT!E375,"")</f>
        <v/>
      </c>
      <c r="B370" s="170" t="b">
        <f ca="1">SELECT!U375</f>
        <v>0</v>
      </c>
      <c r="C370" s="172" t="str">
        <f t="shared" ca="1" si="95"/>
        <v/>
      </c>
      <c r="D370" s="171" t="str">
        <f t="shared" ca="1" si="92"/>
        <v/>
      </c>
      <c r="E370" s="171" t="str">
        <f t="shared" si="96"/>
        <v/>
      </c>
      <c r="F370" s="171" t="str">
        <f t="shared" si="97"/>
        <v/>
      </c>
      <c r="G370" s="171" t="str">
        <f t="shared" si="98"/>
        <v/>
      </c>
      <c r="H370" s="170" t="b">
        <f ca="1">SELECT!V375</f>
        <v>0</v>
      </c>
      <c r="I370" s="172" t="str">
        <f t="shared" ca="1" si="99"/>
        <v/>
      </c>
      <c r="J370" s="171" t="str">
        <f t="shared" ca="1" si="93"/>
        <v/>
      </c>
      <c r="K370" s="171" t="str">
        <f t="shared" si="100"/>
        <v/>
      </c>
      <c r="L370" s="171" t="str">
        <f t="shared" si="101"/>
        <v/>
      </c>
      <c r="M370" s="171" t="str">
        <f t="shared" si="102"/>
        <v/>
      </c>
      <c r="N370" s="170" t="b">
        <f ca="1">SELECT!W375</f>
        <v>0</v>
      </c>
      <c r="O370" s="172" t="str">
        <f t="shared" ca="1" si="103"/>
        <v/>
      </c>
      <c r="P370" s="171" t="str">
        <f t="shared" ca="1" si="94"/>
        <v/>
      </c>
      <c r="Q370" s="171" t="str">
        <f t="shared" si="104"/>
        <v/>
      </c>
      <c r="R370" s="171" t="str">
        <f t="shared" si="105"/>
        <v/>
      </c>
      <c r="S370" s="171" t="str">
        <f t="shared" si="106"/>
        <v/>
      </c>
      <c r="T370" s="171" t="str">
        <f t="shared" ca="1" si="109"/>
        <v/>
      </c>
      <c r="U370" s="211" t="str">
        <f t="shared" ca="1" si="107"/>
        <v/>
      </c>
      <c r="V370" s="211" t="str">
        <f t="shared" ca="1" si="108"/>
        <v/>
      </c>
      <c r="Y370" s="170" t="str">
        <f ca="1">IF(V370="A",SELECT!$U$2,IF(V370="B",SELECT!$U$2+SELECT!$M$2, IF(V370="C",SELECT!$U$2+SELECT!$M$2+SELECT!$P$2,"")))</f>
        <v/>
      </c>
    </row>
    <row r="371" spans="1:25" x14ac:dyDescent="0.25">
      <c r="A371" s="170" t="str">
        <f ca="1">IF(B371=TRUE,SELECT!B376&amp;SELECT!C376&amp;SELECT!E376,"")</f>
        <v/>
      </c>
      <c r="B371" s="170" t="b">
        <f ca="1">SELECT!U376</f>
        <v>0</v>
      </c>
      <c r="C371" s="172" t="str">
        <f t="shared" ca="1" si="95"/>
        <v/>
      </c>
      <c r="D371" s="171" t="str">
        <f t="shared" ca="1" si="92"/>
        <v/>
      </c>
      <c r="E371" s="171" t="str">
        <f t="shared" si="96"/>
        <v/>
      </c>
      <c r="F371" s="171" t="str">
        <f t="shared" si="97"/>
        <v/>
      </c>
      <c r="G371" s="171" t="str">
        <f t="shared" si="98"/>
        <v/>
      </c>
      <c r="H371" s="170" t="b">
        <f ca="1">SELECT!V376</f>
        <v>0</v>
      </c>
      <c r="I371" s="172" t="str">
        <f t="shared" ca="1" si="99"/>
        <v/>
      </c>
      <c r="J371" s="171" t="str">
        <f t="shared" ca="1" si="93"/>
        <v/>
      </c>
      <c r="K371" s="171" t="str">
        <f t="shared" si="100"/>
        <v/>
      </c>
      <c r="L371" s="171" t="str">
        <f t="shared" si="101"/>
        <v/>
      </c>
      <c r="M371" s="171" t="str">
        <f t="shared" si="102"/>
        <v/>
      </c>
      <c r="N371" s="170" t="b">
        <f ca="1">SELECT!W376</f>
        <v>0</v>
      </c>
      <c r="O371" s="172" t="str">
        <f t="shared" ca="1" si="103"/>
        <v/>
      </c>
      <c r="P371" s="171" t="str">
        <f t="shared" ca="1" si="94"/>
        <v/>
      </c>
      <c r="Q371" s="171" t="str">
        <f t="shared" si="104"/>
        <v/>
      </c>
      <c r="R371" s="171" t="str">
        <f t="shared" si="105"/>
        <v/>
      </c>
      <c r="S371" s="171" t="str">
        <f t="shared" si="106"/>
        <v/>
      </c>
      <c r="T371" s="171" t="str">
        <f t="shared" ca="1" si="109"/>
        <v/>
      </c>
      <c r="U371" s="211" t="str">
        <f t="shared" ca="1" si="107"/>
        <v/>
      </c>
      <c r="V371" s="211" t="str">
        <f t="shared" ca="1" si="108"/>
        <v/>
      </c>
      <c r="Y371" s="170" t="str">
        <f ca="1">IF(V371="A",SELECT!$U$2,IF(V371="B",SELECT!$U$2+SELECT!$M$2, IF(V371="C",SELECT!$U$2+SELECT!$M$2+SELECT!$P$2,"")))</f>
        <v/>
      </c>
    </row>
    <row r="372" spans="1:25" x14ac:dyDescent="0.25">
      <c r="A372" s="170" t="str">
        <f ca="1">IF(B372=TRUE,SELECT!B377&amp;SELECT!C377&amp;SELECT!E377,"")</f>
        <v/>
      </c>
      <c r="B372" s="170" t="b">
        <f ca="1">SELECT!U377</f>
        <v>0</v>
      </c>
      <c r="C372" s="172" t="str">
        <f t="shared" ca="1" si="95"/>
        <v/>
      </c>
      <c r="D372" s="171" t="str">
        <f t="shared" ca="1" si="92"/>
        <v/>
      </c>
      <c r="E372" s="171" t="str">
        <f t="shared" ca="1" si="96"/>
        <v/>
      </c>
      <c r="F372" s="171" t="str">
        <f t="shared" ca="1" si="97"/>
        <v/>
      </c>
      <c r="G372" s="171" t="str">
        <f t="shared" si="98"/>
        <v/>
      </c>
      <c r="H372" s="170" t="b">
        <f ca="1">SELECT!V377</f>
        <v>0</v>
      </c>
      <c r="I372" s="172" t="str">
        <f t="shared" ca="1" si="99"/>
        <v/>
      </c>
      <c r="J372" s="171" t="str">
        <f t="shared" ca="1" si="93"/>
        <v/>
      </c>
      <c r="K372" s="171" t="str">
        <f t="shared" ca="1" si="100"/>
        <v/>
      </c>
      <c r="L372" s="171" t="str">
        <f t="shared" ca="1" si="101"/>
        <v/>
      </c>
      <c r="M372" s="171" t="str">
        <f t="shared" si="102"/>
        <v/>
      </c>
      <c r="N372" s="170" t="b">
        <f ca="1">SELECT!W377</f>
        <v>0</v>
      </c>
      <c r="O372" s="172" t="str">
        <f t="shared" ca="1" si="103"/>
        <v/>
      </c>
      <c r="P372" s="171" t="str">
        <f t="shared" ca="1" si="94"/>
        <v/>
      </c>
      <c r="Q372" s="171" t="str">
        <f t="shared" ca="1" si="104"/>
        <v/>
      </c>
      <c r="R372" s="171" t="str">
        <f t="shared" ca="1" si="105"/>
        <v/>
      </c>
      <c r="S372" s="171" t="str">
        <f t="shared" si="106"/>
        <v/>
      </c>
      <c r="T372" s="171" t="str">
        <f t="shared" ca="1" si="109"/>
        <v/>
      </c>
      <c r="U372" s="211" t="str">
        <f t="shared" ca="1" si="107"/>
        <v/>
      </c>
      <c r="V372" s="211" t="str">
        <f t="shared" ca="1" si="108"/>
        <v/>
      </c>
      <c r="Y372" s="170" t="str">
        <f ca="1">IF(V372="A",SELECT!$U$2,IF(V372="B",SELECT!$U$2+SELECT!$M$2, IF(V372="C",SELECT!$U$2+SELECT!$M$2+SELECT!$P$2,"")))</f>
        <v/>
      </c>
    </row>
    <row r="373" spans="1:25" x14ac:dyDescent="0.25">
      <c r="A373" s="170" t="str">
        <f ca="1">IF(B373=TRUE,SELECT!B378&amp;SELECT!C378&amp;SELECT!E378,"")</f>
        <v/>
      </c>
      <c r="B373" s="170" t="b">
        <f ca="1">SELECT!U378</f>
        <v>0</v>
      </c>
      <c r="C373" s="172" t="str">
        <f t="shared" ca="1" si="95"/>
        <v/>
      </c>
      <c r="D373" s="171" t="str">
        <f t="shared" ca="1" si="92"/>
        <v/>
      </c>
      <c r="E373" s="171" t="str">
        <f t="shared" si="96"/>
        <v/>
      </c>
      <c r="F373" s="171" t="str">
        <f t="shared" si="97"/>
        <v/>
      </c>
      <c r="G373" s="171" t="str">
        <f t="shared" si="98"/>
        <v/>
      </c>
      <c r="H373" s="170" t="b">
        <f ca="1">SELECT!V378</f>
        <v>0</v>
      </c>
      <c r="I373" s="172" t="str">
        <f t="shared" ca="1" si="99"/>
        <v/>
      </c>
      <c r="J373" s="171" t="str">
        <f t="shared" ca="1" si="93"/>
        <v/>
      </c>
      <c r="K373" s="171" t="str">
        <f t="shared" si="100"/>
        <v/>
      </c>
      <c r="L373" s="171" t="str">
        <f t="shared" si="101"/>
        <v/>
      </c>
      <c r="M373" s="171" t="str">
        <f t="shared" si="102"/>
        <v/>
      </c>
      <c r="N373" s="170" t="b">
        <f ca="1">SELECT!W378</f>
        <v>0</v>
      </c>
      <c r="O373" s="172" t="str">
        <f t="shared" ca="1" si="103"/>
        <v/>
      </c>
      <c r="P373" s="171" t="str">
        <f t="shared" ca="1" si="94"/>
        <v/>
      </c>
      <c r="Q373" s="171" t="str">
        <f t="shared" si="104"/>
        <v/>
      </c>
      <c r="R373" s="171" t="str">
        <f t="shared" si="105"/>
        <v/>
      </c>
      <c r="S373" s="171" t="str">
        <f t="shared" si="106"/>
        <v/>
      </c>
      <c r="T373" s="171" t="str">
        <f t="shared" ca="1" si="109"/>
        <v/>
      </c>
      <c r="U373" s="211" t="str">
        <f t="shared" ca="1" si="107"/>
        <v/>
      </c>
      <c r="V373" s="211" t="str">
        <f t="shared" ca="1" si="108"/>
        <v/>
      </c>
      <c r="Y373" s="170" t="str">
        <f ca="1">IF(V373="A",SELECT!$U$2,IF(V373="B",SELECT!$U$2+SELECT!$M$2, IF(V373="C",SELECT!$U$2+SELECT!$M$2+SELECT!$P$2,"")))</f>
        <v/>
      </c>
    </row>
    <row r="374" spans="1:25" x14ac:dyDescent="0.25">
      <c r="A374" s="170" t="str">
        <f ca="1">IF(B374=TRUE,SELECT!B379&amp;SELECT!C379&amp;SELECT!E379,"")</f>
        <v/>
      </c>
      <c r="B374" s="170" t="b">
        <f ca="1">SELECT!U379</f>
        <v>0</v>
      </c>
      <c r="C374" s="172" t="str">
        <f t="shared" ca="1" si="95"/>
        <v/>
      </c>
      <c r="D374" s="171" t="str">
        <f t="shared" ca="1" si="92"/>
        <v/>
      </c>
      <c r="E374" s="171" t="str">
        <f t="shared" si="96"/>
        <v/>
      </c>
      <c r="F374" s="171" t="str">
        <f t="shared" si="97"/>
        <v/>
      </c>
      <c r="G374" s="171" t="str">
        <f t="shared" si="98"/>
        <v/>
      </c>
      <c r="H374" s="170" t="b">
        <f ca="1">SELECT!V379</f>
        <v>0</v>
      </c>
      <c r="I374" s="172" t="str">
        <f t="shared" ca="1" si="99"/>
        <v/>
      </c>
      <c r="J374" s="171" t="str">
        <f t="shared" ca="1" si="93"/>
        <v/>
      </c>
      <c r="K374" s="171" t="str">
        <f t="shared" si="100"/>
        <v/>
      </c>
      <c r="L374" s="171" t="str">
        <f t="shared" si="101"/>
        <v/>
      </c>
      <c r="M374" s="171" t="str">
        <f t="shared" si="102"/>
        <v/>
      </c>
      <c r="N374" s="170" t="b">
        <f ca="1">SELECT!W379</f>
        <v>0</v>
      </c>
      <c r="O374" s="172" t="str">
        <f t="shared" ca="1" si="103"/>
        <v/>
      </c>
      <c r="P374" s="171" t="str">
        <f t="shared" ca="1" si="94"/>
        <v/>
      </c>
      <c r="Q374" s="171" t="str">
        <f t="shared" si="104"/>
        <v/>
      </c>
      <c r="R374" s="171" t="str">
        <f t="shared" si="105"/>
        <v/>
      </c>
      <c r="S374" s="171" t="str">
        <f t="shared" si="106"/>
        <v/>
      </c>
      <c r="T374" s="171" t="str">
        <f t="shared" ca="1" si="109"/>
        <v/>
      </c>
      <c r="U374" s="211" t="str">
        <f t="shared" ca="1" si="107"/>
        <v/>
      </c>
      <c r="V374" s="211" t="str">
        <f t="shared" ca="1" si="108"/>
        <v/>
      </c>
      <c r="Y374" s="170" t="str">
        <f ca="1">IF(V374="A",SELECT!$U$2,IF(V374="B",SELECT!$U$2+SELECT!$M$2, IF(V374="C",SELECT!$U$2+SELECT!$M$2+SELECT!$P$2,"")))</f>
        <v/>
      </c>
    </row>
    <row r="375" spans="1:25" x14ac:dyDescent="0.25">
      <c r="A375" s="170" t="str">
        <f ca="1">IF(B375=TRUE,SELECT!B380&amp;SELECT!C380&amp;SELECT!E380,"")</f>
        <v/>
      </c>
      <c r="B375" s="170" t="b">
        <f ca="1">SELECT!U380</f>
        <v>0</v>
      </c>
      <c r="C375" s="172" t="str">
        <f t="shared" ca="1" si="95"/>
        <v/>
      </c>
      <c r="D375" s="171" t="str">
        <f t="shared" ca="1" si="92"/>
        <v/>
      </c>
      <c r="E375" s="171" t="str">
        <f t="shared" si="96"/>
        <v/>
      </c>
      <c r="F375" s="171" t="str">
        <f t="shared" si="97"/>
        <v/>
      </c>
      <c r="G375" s="171" t="str">
        <f t="shared" si="98"/>
        <v/>
      </c>
      <c r="H375" s="170" t="b">
        <f ca="1">SELECT!V380</f>
        <v>0</v>
      </c>
      <c r="I375" s="172" t="str">
        <f t="shared" ca="1" si="99"/>
        <v/>
      </c>
      <c r="J375" s="171" t="str">
        <f t="shared" ca="1" si="93"/>
        <v/>
      </c>
      <c r="K375" s="171" t="str">
        <f t="shared" si="100"/>
        <v/>
      </c>
      <c r="L375" s="171" t="str">
        <f t="shared" si="101"/>
        <v/>
      </c>
      <c r="M375" s="171" t="str">
        <f t="shared" si="102"/>
        <v/>
      </c>
      <c r="N375" s="170" t="b">
        <f ca="1">SELECT!W380</f>
        <v>0</v>
      </c>
      <c r="O375" s="172" t="str">
        <f t="shared" ca="1" si="103"/>
        <v/>
      </c>
      <c r="P375" s="171" t="str">
        <f t="shared" ca="1" si="94"/>
        <v/>
      </c>
      <c r="Q375" s="171" t="str">
        <f t="shared" si="104"/>
        <v/>
      </c>
      <c r="R375" s="171" t="str">
        <f t="shared" si="105"/>
        <v/>
      </c>
      <c r="S375" s="171" t="str">
        <f t="shared" si="106"/>
        <v/>
      </c>
      <c r="T375" s="171" t="str">
        <f t="shared" ca="1" si="109"/>
        <v/>
      </c>
      <c r="U375" s="211" t="str">
        <f t="shared" ca="1" si="107"/>
        <v/>
      </c>
      <c r="V375" s="211" t="str">
        <f t="shared" ca="1" si="108"/>
        <v/>
      </c>
      <c r="Y375" s="170" t="str">
        <f ca="1">IF(V375="A",SELECT!$U$2,IF(V375="B",SELECT!$U$2+SELECT!$M$2, IF(V375="C",SELECT!$U$2+SELECT!$M$2+SELECT!$P$2,"")))</f>
        <v/>
      </c>
    </row>
    <row r="376" spans="1:25" x14ac:dyDescent="0.25">
      <c r="A376" s="170" t="str">
        <f ca="1">IF(B376=TRUE,SELECT!B381&amp;SELECT!C381&amp;SELECT!E381,"")</f>
        <v/>
      </c>
      <c r="B376" s="170" t="b">
        <f ca="1">SELECT!U381</f>
        <v>0</v>
      </c>
      <c r="C376" s="172" t="str">
        <f t="shared" ca="1" si="95"/>
        <v/>
      </c>
      <c r="D376" s="171" t="str">
        <f t="shared" ca="1" si="92"/>
        <v/>
      </c>
      <c r="E376" s="171" t="str">
        <f t="shared" si="96"/>
        <v/>
      </c>
      <c r="F376" s="171" t="str">
        <f t="shared" si="97"/>
        <v/>
      </c>
      <c r="G376" s="171" t="str">
        <f t="shared" si="98"/>
        <v/>
      </c>
      <c r="H376" s="170" t="b">
        <f ca="1">SELECT!V381</f>
        <v>0</v>
      </c>
      <c r="I376" s="172" t="str">
        <f t="shared" ca="1" si="99"/>
        <v/>
      </c>
      <c r="J376" s="171" t="str">
        <f t="shared" ca="1" si="93"/>
        <v/>
      </c>
      <c r="K376" s="171" t="str">
        <f t="shared" si="100"/>
        <v/>
      </c>
      <c r="L376" s="171" t="str">
        <f t="shared" si="101"/>
        <v/>
      </c>
      <c r="M376" s="171" t="str">
        <f t="shared" si="102"/>
        <v/>
      </c>
      <c r="N376" s="170" t="b">
        <f ca="1">SELECT!W381</f>
        <v>0</v>
      </c>
      <c r="O376" s="172" t="str">
        <f t="shared" ca="1" si="103"/>
        <v/>
      </c>
      <c r="P376" s="171" t="str">
        <f t="shared" ca="1" si="94"/>
        <v/>
      </c>
      <c r="Q376" s="171" t="str">
        <f t="shared" si="104"/>
        <v/>
      </c>
      <c r="R376" s="171" t="str">
        <f t="shared" si="105"/>
        <v/>
      </c>
      <c r="S376" s="171" t="str">
        <f t="shared" si="106"/>
        <v/>
      </c>
      <c r="T376" s="171" t="str">
        <f t="shared" ca="1" si="109"/>
        <v/>
      </c>
      <c r="U376" s="211" t="str">
        <f t="shared" ca="1" si="107"/>
        <v/>
      </c>
      <c r="V376" s="211" t="str">
        <f t="shared" ca="1" si="108"/>
        <v/>
      </c>
      <c r="Y376" s="170" t="str">
        <f ca="1">IF(V376="A",SELECT!$U$2,IF(V376="B",SELECT!$U$2+SELECT!$M$2, IF(V376="C",SELECT!$U$2+SELECT!$M$2+SELECT!$P$2,"")))</f>
        <v/>
      </c>
    </row>
    <row r="377" spans="1:25" x14ac:dyDescent="0.25">
      <c r="A377" s="170" t="str">
        <f ca="1">IF(B377=TRUE,SELECT!B382&amp;SELECT!C382&amp;SELECT!E382,"")</f>
        <v/>
      </c>
      <c r="B377" s="170" t="b">
        <f ca="1">SELECT!U382</f>
        <v>0</v>
      </c>
      <c r="C377" s="172" t="str">
        <f t="shared" ca="1" si="95"/>
        <v/>
      </c>
      <c r="D377" s="171" t="str">
        <f t="shared" ca="1" si="92"/>
        <v/>
      </c>
      <c r="E377" s="171" t="str">
        <f t="shared" si="96"/>
        <v/>
      </c>
      <c r="F377" s="171" t="str">
        <f t="shared" si="97"/>
        <v/>
      </c>
      <c r="G377" s="171" t="str">
        <f t="shared" si="98"/>
        <v/>
      </c>
      <c r="H377" s="170" t="b">
        <f ca="1">SELECT!V382</f>
        <v>0</v>
      </c>
      <c r="I377" s="172" t="str">
        <f t="shared" ca="1" si="99"/>
        <v/>
      </c>
      <c r="J377" s="171" t="str">
        <f t="shared" ca="1" si="93"/>
        <v/>
      </c>
      <c r="K377" s="171" t="str">
        <f t="shared" si="100"/>
        <v/>
      </c>
      <c r="L377" s="171" t="str">
        <f t="shared" si="101"/>
        <v/>
      </c>
      <c r="M377" s="171" t="str">
        <f t="shared" si="102"/>
        <v/>
      </c>
      <c r="N377" s="170" t="b">
        <f ca="1">SELECT!W382</f>
        <v>0</v>
      </c>
      <c r="O377" s="172" t="str">
        <f t="shared" ca="1" si="103"/>
        <v/>
      </c>
      <c r="P377" s="171" t="str">
        <f t="shared" ca="1" si="94"/>
        <v/>
      </c>
      <c r="Q377" s="171" t="str">
        <f t="shared" si="104"/>
        <v/>
      </c>
      <c r="R377" s="171" t="str">
        <f t="shared" si="105"/>
        <v/>
      </c>
      <c r="S377" s="171" t="str">
        <f t="shared" si="106"/>
        <v/>
      </c>
      <c r="T377" s="171" t="str">
        <f t="shared" ca="1" si="109"/>
        <v/>
      </c>
      <c r="U377" s="211" t="str">
        <f t="shared" ca="1" si="107"/>
        <v/>
      </c>
      <c r="V377" s="211" t="str">
        <f t="shared" ca="1" si="108"/>
        <v/>
      </c>
      <c r="Y377" s="170" t="str">
        <f ca="1">IF(V377="A",SELECT!$U$2,IF(V377="B",SELECT!$U$2+SELECT!$M$2, IF(V377="C",SELECT!$U$2+SELECT!$M$2+SELECT!$P$2,"")))</f>
        <v/>
      </c>
    </row>
    <row r="378" spans="1:25" x14ac:dyDescent="0.25">
      <c r="A378" s="170" t="str">
        <f ca="1">IF(B378=TRUE,SELECT!B383&amp;SELECT!C383&amp;SELECT!E383,"")</f>
        <v/>
      </c>
      <c r="B378" s="170" t="b">
        <f ca="1">SELECT!U383</f>
        <v>0</v>
      </c>
      <c r="C378" s="172" t="str">
        <f t="shared" ca="1" si="95"/>
        <v/>
      </c>
      <c r="D378" s="171" t="str">
        <f t="shared" ca="1" si="92"/>
        <v/>
      </c>
      <c r="E378" s="171" t="str">
        <f t="shared" si="96"/>
        <v/>
      </c>
      <c r="F378" s="171" t="str">
        <f t="shared" si="97"/>
        <v/>
      </c>
      <c r="G378" s="171" t="str">
        <f t="shared" si="98"/>
        <v/>
      </c>
      <c r="H378" s="170" t="b">
        <f ca="1">SELECT!V383</f>
        <v>0</v>
      </c>
      <c r="I378" s="172" t="str">
        <f t="shared" ca="1" si="99"/>
        <v/>
      </c>
      <c r="J378" s="171" t="str">
        <f t="shared" ca="1" si="93"/>
        <v/>
      </c>
      <c r="K378" s="171" t="str">
        <f t="shared" si="100"/>
        <v/>
      </c>
      <c r="L378" s="171" t="str">
        <f t="shared" si="101"/>
        <v/>
      </c>
      <c r="M378" s="171" t="str">
        <f t="shared" si="102"/>
        <v/>
      </c>
      <c r="N378" s="170" t="b">
        <f ca="1">SELECT!W383</f>
        <v>0</v>
      </c>
      <c r="O378" s="172" t="str">
        <f t="shared" ca="1" si="103"/>
        <v/>
      </c>
      <c r="P378" s="171" t="str">
        <f t="shared" ca="1" si="94"/>
        <v/>
      </c>
      <c r="Q378" s="171" t="str">
        <f t="shared" si="104"/>
        <v/>
      </c>
      <c r="R378" s="171" t="str">
        <f t="shared" si="105"/>
        <v/>
      </c>
      <c r="S378" s="171" t="str">
        <f t="shared" si="106"/>
        <v/>
      </c>
      <c r="T378" s="171" t="str">
        <f t="shared" ca="1" si="109"/>
        <v/>
      </c>
      <c r="U378" s="211" t="str">
        <f t="shared" ca="1" si="107"/>
        <v/>
      </c>
      <c r="V378" s="211" t="str">
        <f t="shared" ca="1" si="108"/>
        <v/>
      </c>
      <c r="Y378" s="170" t="str">
        <f ca="1">IF(V378="A",SELECT!$U$2,IF(V378="B",SELECT!$U$2+SELECT!$M$2, IF(V378="C",SELECT!$U$2+SELECT!$M$2+SELECT!$P$2,"")))</f>
        <v/>
      </c>
    </row>
    <row r="379" spans="1:25" x14ac:dyDescent="0.25">
      <c r="A379" s="170" t="str">
        <f ca="1">IF(B379=TRUE,SELECT!B384&amp;SELECT!C384&amp;SELECT!E384,"")</f>
        <v/>
      </c>
      <c r="B379" s="170" t="b">
        <f ca="1">SELECT!U384</f>
        <v>0</v>
      </c>
      <c r="C379" s="172" t="str">
        <f t="shared" ca="1" si="95"/>
        <v/>
      </c>
      <c r="D379" s="171" t="str">
        <f t="shared" ca="1" si="92"/>
        <v/>
      </c>
      <c r="E379" s="171" t="str">
        <f t="shared" si="96"/>
        <v/>
      </c>
      <c r="F379" s="171" t="str">
        <f t="shared" si="97"/>
        <v/>
      </c>
      <c r="G379" s="171" t="str">
        <f t="shared" si="98"/>
        <v/>
      </c>
      <c r="H379" s="170" t="b">
        <f ca="1">SELECT!V384</f>
        <v>0</v>
      </c>
      <c r="I379" s="172" t="str">
        <f t="shared" ca="1" si="99"/>
        <v/>
      </c>
      <c r="J379" s="171" t="str">
        <f t="shared" ca="1" si="93"/>
        <v/>
      </c>
      <c r="K379" s="171" t="str">
        <f t="shared" si="100"/>
        <v/>
      </c>
      <c r="L379" s="171" t="str">
        <f t="shared" si="101"/>
        <v/>
      </c>
      <c r="M379" s="171" t="str">
        <f t="shared" si="102"/>
        <v/>
      </c>
      <c r="N379" s="170" t="b">
        <f ca="1">SELECT!W384</f>
        <v>0</v>
      </c>
      <c r="O379" s="172" t="str">
        <f t="shared" ca="1" si="103"/>
        <v/>
      </c>
      <c r="P379" s="171" t="str">
        <f t="shared" ca="1" si="94"/>
        <v/>
      </c>
      <c r="Q379" s="171" t="str">
        <f t="shared" si="104"/>
        <v/>
      </c>
      <c r="R379" s="171" t="str">
        <f t="shared" si="105"/>
        <v/>
      </c>
      <c r="S379" s="171" t="str">
        <f t="shared" si="106"/>
        <v/>
      </c>
      <c r="T379" s="171" t="str">
        <f t="shared" ca="1" si="109"/>
        <v/>
      </c>
      <c r="U379" s="211" t="str">
        <f t="shared" ca="1" si="107"/>
        <v/>
      </c>
      <c r="V379" s="211" t="str">
        <f t="shared" ca="1" si="108"/>
        <v/>
      </c>
      <c r="Y379" s="170" t="str">
        <f ca="1">IF(V379="A",SELECT!$U$2,IF(V379="B",SELECT!$U$2+SELECT!$M$2, IF(V379="C",SELECT!$U$2+SELECT!$M$2+SELECT!$P$2,"")))</f>
        <v/>
      </c>
    </row>
    <row r="380" spans="1:25" x14ac:dyDescent="0.25">
      <c r="A380" s="170" t="str">
        <f ca="1">IF(B380=TRUE,SELECT!B385&amp;SELECT!C385&amp;SELECT!E385,"")</f>
        <v/>
      </c>
      <c r="B380" s="170" t="b">
        <f ca="1">SELECT!U385</f>
        <v>0</v>
      </c>
      <c r="C380" s="172" t="str">
        <f t="shared" ca="1" si="95"/>
        <v/>
      </c>
      <c r="D380" s="171" t="str">
        <f t="shared" ca="1" si="92"/>
        <v/>
      </c>
      <c r="E380" s="171" t="str">
        <f t="shared" si="96"/>
        <v/>
      </c>
      <c r="F380" s="171" t="str">
        <f t="shared" si="97"/>
        <v/>
      </c>
      <c r="G380" s="171" t="str">
        <f t="shared" si="98"/>
        <v/>
      </c>
      <c r="H380" s="170" t="b">
        <f ca="1">SELECT!V385</f>
        <v>0</v>
      </c>
      <c r="I380" s="172" t="str">
        <f t="shared" ca="1" si="99"/>
        <v/>
      </c>
      <c r="J380" s="171" t="str">
        <f t="shared" ca="1" si="93"/>
        <v/>
      </c>
      <c r="K380" s="171" t="str">
        <f t="shared" si="100"/>
        <v/>
      </c>
      <c r="L380" s="171" t="str">
        <f t="shared" si="101"/>
        <v/>
      </c>
      <c r="M380" s="171" t="str">
        <f t="shared" si="102"/>
        <v/>
      </c>
      <c r="N380" s="170" t="b">
        <f ca="1">SELECT!W385</f>
        <v>0</v>
      </c>
      <c r="O380" s="172" t="str">
        <f t="shared" ca="1" si="103"/>
        <v/>
      </c>
      <c r="P380" s="171" t="str">
        <f t="shared" ca="1" si="94"/>
        <v/>
      </c>
      <c r="Q380" s="171" t="str">
        <f t="shared" si="104"/>
        <v/>
      </c>
      <c r="R380" s="171" t="str">
        <f t="shared" si="105"/>
        <v/>
      </c>
      <c r="S380" s="171" t="str">
        <f t="shared" si="106"/>
        <v/>
      </c>
      <c r="T380" s="171" t="str">
        <f t="shared" ca="1" si="109"/>
        <v/>
      </c>
      <c r="U380" s="211" t="str">
        <f t="shared" ca="1" si="107"/>
        <v/>
      </c>
      <c r="V380" s="211" t="str">
        <f t="shared" ca="1" si="108"/>
        <v/>
      </c>
      <c r="Y380" s="170" t="str">
        <f ca="1">IF(V380="A",SELECT!$U$2,IF(V380="B",SELECT!$U$2+SELECT!$M$2, IF(V380="C",SELECT!$U$2+SELECT!$M$2+SELECT!$P$2,"")))</f>
        <v/>
      </c>
    </row>
    <row r="381" spans="1:25" x14ac:dyDescent="0.25">
      <c r="A381" s="170" t="str">
        <f ca="1">IF(B381=TRUE,SELECT!B386&amp;SELECT!C386&amp;SELECT!E386,"")</f>
        <v/>
      </c>
      <c r="B381" s="170" t="b">
        <f ca="1">SELECT!U386</f>
        <v>0</v>
      </c>
      <c r="C381" s="172" t="str">
        <f t="shared" ca="1" si="95"/>
        <v/>
      </c>
      <c r="D381" s="171" t="str">
        <f t="shared" ca="1" si="92"/>
        <v/>
      </c>
      <c r="E381" s="171" t="str">
        <f t="shared" si="96"/>
        <v/>
      </c>
      <c r="F381" s="171" t="str">
        <f t="shared" si="97"/>
        <v/>
      </c>
      <c r="G381" s="171" t="str">
        <f t="shared" si="98"/>
        <v/>
      </c>
      <c r="H381" s="170" t="b">
        <f ca="1">SELECT!V386</f>
        <v>0</v>
      </c>
      <c r="I381" s="172" t="str">
        <f t="shared" ca="1" si="99"/>
        <v/>
      </c>
      <c r="J381" s="171" t="str">
        <f t="shared" ca="1" si="93"/>
        <v/>
      </c>
      <c r="K381" s="171" t="str">
        <f t="shared" si="100"/>
        <v/>
      </c>
      <c r="L381" s="171" t="str">
        <f t="shared" si="101"/>
        <v/>
      </c>
      <c r="M381" s="171" t="str">
        <f t="shared" si="102"/>
        <v/>
      </c>
      <c r="N381" s="170" t="b">
        <f ca="1">SELECT!W386</f>
        <v>0</v>
      </c>
      <c r="O381" s="172" t="str">
        <f t="shared" ca="1" si="103"/>
        <v/>
      </c>
      <c r="P381" s="171" t="str">
        <f t="shared" ca="1" si="94"/>
        <v/>
      </c>
      <c r="Q381" s="171" t="str">
        <f t="shared" si="104"/>
        <v/>
      </c>
      <c r="R381" s="171" t="str">
        <f t="shared" si="105"/>
        <v/>
      </c>
      <c r="S381" s="171" t="str">
        <f t="shared" si="106"/>
        <v/>
      </c>
      <c r="T381" s="171" t="str">
        <f t="shared" ca="1" si="109"/>
        <v/>
      </c>
      <c r="U381" s="211" t="str">
        <f t="shared" ca="1" si="107"/>
        <v/>
      </c>
      <c r="V381" s="211" t="str">
        <f t="shared" ca="1" si="108"/>
        <v/>
      </c>
      <c r="Y381" s="170" t="str">
        <f ca="1">IF(V381="A",SELECT!$U$2,IF(V381="B",SELECT!$U$2+SELECT!$M$2, IF(V381="C",SELECT!$U$2+SELECT!$M$2+SELECT!$P$2,"")))</f>
        <v/>
      </c>
    </row>
    <row r="382" spans="1:25" x14ac:dyDescent="0.25">
      <c r="A382" s="170" t="str">
        <f ca="1">IF(B382=TRUE,SELECT!B387&amp;SELECT!C387&amp;SELECT!E387,"")</f>
        <v/>
      </c>
      <c r="B382" s="170" t="b">
        <f ca="1">SELECT!U387</f>
        <v>0</v>
      </c>
      <c r="C382" s="172" t="str">
        <f t="shared" ca="1" si="95"/>
        <v/>
      </c>
      <c r="D382" s="171" t="str">
        <f t="shared" ca="1" si="92"/>
        <v/>
      </c>
      <c r="E382" s="171" t="str">
        <f t="shared" ca="1" si="96"/>
        <v/>
      </c>
      <c r="F382" s="171" t="str">
        <f t="shared" ca="1" si="97"/>
        <v/>
      </c>
      <c r="G382" s="171" t="str">
        <f t="shared" si="98"/>
        <v/>
      </c>
      <c r="H382" s="170" t="b">
        <f ca="1">SELECT!V387</f>
        <v>0</v>
      </c>
      <c r="I382" s="172" t="str">
        <f t="shared" ca="1" si="99"/>
        <v/>
      </c>
      <c r="J382" s="171" t="str">
        <f t="shared" ca="1" si="93"/>
        <v/>
      </c>
      <c r="K382" s="171" t="str">
        <f t="shared" ca="1" si="100"/>
        <v/>
      </c>
      <c r="L382" s="171" t="str">
        <f t="shared" ca="1" si="101"/>
        <v/>
      </c>
      <c r="M382" s="171" t="str">
        <f t="shared" si="102"/>
        <v/>
      </c>
      <c r="N382" s="170" t="b">
        <f ca="1">SELECT!W387</f>
        <v>0</v>
      </c>
      <c r="O382" s="172" t="str">
        <f t="shared" ca="1" si="103"/>
        <v/>
      </c>
      <c r="P382" s="171" t="str">
        <f t="shared" ca="1" si="94"/>
        <v/>
      </c>
      <c r="Q382" s="171" t="str">
        <f t="shared" ca="1" si="104"/>
        <v/>
      </c>
      <c r="R382" s="171" t="str">
        <f t="shared" ca="1" si="105"/>
        <v/>
      </c>
      <c r="S382" s="171" t="str">
        <f t="shared" si="106"/>
        <v/>
      </c>
      <c r="T382" s="171" t="str">
        <f t="shared" ca="1" si="109"/>
        <v/>
      </c>
      <c r="U382" s="211" t="str">
        <f t="shared" ca="1" si="107"/>
        <v/>
      </c>
      <c r="V382" s="211" t="str">
        <f t="shared" ca="1" si="108"/>
        <v/>
      </c>
      <c r="Y382" s="170" t="str">
        <f ca="1">IF(V382="A",SELECT!$U$2,IF(V382="B",SELECT!$U$2+SELECT!$M$2, IF(V382="C",SELECT!$U$2+SELECT!$M$2+SELECT!$P$2,"")))</f>
        <v/>
      </c>
    </row>
    <row r="383" spans="1:25" x14ac:dyDescent="0.25">
      <c r="A383" s="170" t="str">
        <f ca="1">IF(B383=TRUE,SELECT!B388&amp;SELECT!C388&amp;SELECT!E388,"")</f>
        <v/>
      </c>
      <c r="B383" s="170" t="b">
        <f ca="1">SELECT!U388</f>
        <v>0</v>
      </c>
      <c r="C383" s="172" t="str">
        <f t="shared" ca="1" si="95"/>
        <v/>
      </c>
      <c r="D383" s="171" t="str">
        <f t="shared" ca="1" si="92"/>
        <v/>
      </c>
      <c r="E383" s="171" t="str">
        <f t="shared" si="96"/>
        <v/>
      </c>
      <c r="F383" s="171" t="str">
        <f t="shared" si="97"/>
        <v/>
      </c>
      <c r="G383" s="171" t="str">
        <f t="shared" si="98"/>
        <v/>
      </c>
      <c r="H383" s="170" t="b">
        <f ca="1">SELECT!V388</f>
        <v>0</v>
      </c>
      <c r="I383" s="172" t="str">
        <f t="shared" ca="1" si="99"/>
        <v/>
      </c>
      <c r="J383" s="171" t="str">
        <f t="shared" ca="1" si="93"/>
        <v/>
      </c>
      <c r="K383" s="171" t="str">
        <f t="shared" si="100"/>
        <v/>
      </c>
      <c r="L383" s="171" t="str">
        <f t="shared" si="101"/>
        <v/>
      </c>
      <c r="M383" s="171" t="str">
        <f t="shared" si="102"/>
        <v/>
      </c>
      <c r="N383" s="170" t="b">
        <f ca="1">SELECT!W388</f>
        <v>0</v>
      </c>
      <c r="O383" s="172" t="str">
        <f t="shared" ca="1" si="103"/>
        <v/>
      </c>
      <c r="P383" s="171" t="str">
        <f t="shared" ca="1" si="94"/>
        <v/>
      </c>
      <c r="Q383" s="171" t="str">
        <f t="shared" si="104"/>
        <v/>
      </c>
      <c r="R383" s="171" t="str">
        <f t="shared" si="105"/>
        <v/>
      </c>
      <c r="S383" s="171" t="str">
        <f t="shared" si="106"/>
        <v/>
      </c>
      <c r="T383" s="171" t="str">
        <f t="shared" ca="1" si="109"/>
        <v/>
      </c>
      <c r="U383" s="211" t="str">
        <f t="shared" ca="1" si="107"/>
        <v/>
      </c>
      <c r="V383" s="211" t="str">
        <f t="shared" ca="1" si="108"/>
        <v/>
      </c>
      <c r="Y383" s="170" t="str">
        <f ca="1">IF(V383="A",SELECT!$U$2,IF(V383="B",SELECT!$U$2+SELECT!$M$2, IF(V383="C",SELECT!$U$2+SELECT!$M$2+SELECT!$P$2,"")))</f>
        <v/>
      </c>
    </row>
    <row r="384" spans="1:25" x14ac:dyDescent="0.25">
      <c r="A384" s="170" t="str">
        <f ca="1">IF(B384=TRUE,SELECT!B389&amp;SELECT!C389&amp;SELECT!E389,"")</f>
        <v/>
      </c>
      <c r="B384" s="170" t="b">
        <f ca="1">SELECT!U389</f>
        <v>0</v>
      </c>
      <c r="C384" s="172" t="str">
        <f t="shared" ca="1" si="95"/>
        <v/>
      </c>
      <c r="D384" s="171" t="str">
        <f t="shared" ca="1" si="92"/>
        <v/>
      </c>
      <c r="E384" s="171" t="str">
        <f t="shared" si="96"/>
        <v/>
      </c>
      <c r="F384" s="171" t="str">
        <f t="shared" si="97"/>
        <v/>
      </c>
      <c r="G384" s="171" t="str">
        <f t="shared" si="98"/>
        <v/>
      </c>
      <c r="H384" s="170" t="b">
        <f ca="1">SELECT!V389</f>
        <v>0</v>
      </c>
      <c r="I384" s="172" t="str">
        <f t="shared" ca="1" si="99"/>
        <v/>
      </c>
      <c r="J384" s="171" t="str">
        <f t="shared" ca="1" si="93"/>
        <v/>
      </c>
      <c r="K384" s="171" t="str">
        <f t="shared" si="100"/>
        <v/>
      </c>
      <c r="L384" s="171" t="str">
        <f t="shared" si="101"/>
        <v/>
      </c>
      <c r="M384" s="171" t="str">
        <f t="shared" si="102"/>
        <v/>
      </c>
      <c r="N384" s="170" t="b">
        <f ca="1">SELECT!W389</f>
        <v>0</v>
      </c>
      <c r="O384" s="172" t="str">
        <f t="shared" ca="1" si="103"/>
        <v/>
      </c>
      <c r="P384" s="171" t="str">
        <f t="shared" ca="1" si="94"/>
        <v/>
      </c>
      <c r="Q384" s="171" t="str">
        <f t="shared" si="104"/>
        <v/>
      </c>
      <c r="R384" s="171" t="str">
        <f t="shared" si="105"/>
        <v/>
      </c>
      <c r="S384" s="171" t="str">
        <f t="shared" si="106"/>
        <v/>
      </c>
      <c r="T384" s="171" t="str">
        <f t="shared" ca="1" si="109"/>
        <v/>
      </c>
      <c r="U384" s="211" t="str">
        <f t="shared" ca="1" si="107"/>
        <v/>
      </c>
      <c r="V384" s="211" t="str">
        <f t="shared" ca="1" si="108"/>
        <v/>
      </c>
      <c r="Y384" s="170" t="str">
        <f ca="1">IF(V384="A",SELECT!$U$2,IF(V384="B",SELECT!$U$2+SELECT!$M$2, IF(V384="C",SELECT!$U$2+SELECT!$M$2+SELECT!$P$2,"")))</f>
        <v/>
      </c>
    </row>
    <row r="385" spans="1:25" x14ac:dyDescent="0.25">
      <c r="A385" s="170" t="str">
        <f ca="1">IF(B385=TRUE,SELECT!B390&amp;SELECT!C390&amp;SELECT!E390,"")</f>
        <v/>
      </c>
      <c r="B385" s="170" t="b">
        <f ca="1">SELECT!U390</f>
        <v>0</v>
      </c>
      <c r="C385" s="172" t="str">
        <f t="shared" ca="1" si="95"/>
        <v/>
      </c>
      <c r="D385" s="171" t="str">
        <f t="shared" ca="1" si="92"/>
        <v/>
      </c>
      <c r="E385" s="171" t="str">
        <f t="shared" si="96"/>
        <v/>
      </c>
      <c r="F385" s="171" t="str">
        <f t="shared" si="97"/>
        <v/>
      </c>
      <c r="G385" s="171" t="str">
        <f t="shared" si="98"/>
        <v/>
      </c>
      <c r="H385" s="170" t="b">
        <f ca="1">SELECT!V390</f>
        <v>0</v>
      </c>
      <c r="I385" s="172" t="str">
        <f t="shared" ca="1" si="99"/>
        <v/>
      </c>
      <c r="J385" s="171" t="str">
        <f t="shared" ca="1" si="93"/>
        <v/>
      </c>
      <c r="K385" s="171" t="str">
        <f t="shared" si="100"/>
        <v/>
      </c>
      <c r="L385" s="171" t="str">
        <f t="shared" si="101"/>
        <v/>
      </c>
      <c r="M385" s="171" t="str">
        <f t="shared" si="102"/>
        <v/>
      </c>
      <c r="N385" s="170" t="b">
        <f ca="1">SELECT!W390</f>
        <v>0</v>
      </c>
      <c r="O385" s="172" t="str">
        <f t="shared" ca="1" si="103"/>
        <v/>
      </c>
      <c r="P385" s="171" t="str">
        <f t="shared" ca="1" si="94"/>
        <v/>
      </c>
      <c r="Q385" s="171" t="str">
        <f t="shared" si="104"/>
        <v/>
      </c>
      <c r="R385" s="171" t="str">
        <f t="shared" si="105"/>
        <v/>
      </c>
      <c r="S385" s="171" t="str">
        <f t="shared" si="106"/>
        <v/>
      </c>
      <c r="T385" s="171" t="str">
        <f t="shared" ca="1" si="109"/>
        <v/>
      </c>
      <c r="U385" s="211" t="str">
        <f t="shared" ca="1" si="107"/>
        <v/>
      </c>
      <c r="V385" s="211" t="str">
        <f t="shared" ca="1" si="108"/>
        <v/>
      </c>
      <c r="Y385" s="170" t="str">
        <f ca="1">IF(V385="A",SELECT!$U$2,IF(V385="B",SELECT!$U$2+SELECT!$M$2, IF(V385="C",SELECT!$U$2+SELECT!$M$2+SELECT!$P$2,"")))</f>
        <v/>
      </c>
    </row>
    <row r="386" spans="1:25" x14ac:dyDescent="0.25">
      <c r="A386" s="170" t="str">
        <f ca="1">IF(B386=TRUE,SELECT!B391&amp;SELECT!C391&amp;SELECT!E391,"")</f>
        <v/>
      </c>
      <c r="B386" s="170" t="b">
        <f ca="1">SELECT!U391</f>
        <v>0</v>
      </c>
      <c r="C386" s="172" t="str">
        <f t="shared" ca="1" si="95"/>
        <v/>
      </c>
      <c r="D386" s="171" t="str">
        <f t="shared" ref="D386:D449" ca="1" si="110">CONCATENATE(C386,C387,C388,C389,C390,C391,C392,C393,C394,C395)</f>
        <v/>
      </c>
      <c r="E386" s="171" t="str">
        <f t="shared" si="96"/>
        <v/>
      </c>
      <c r="F386" s="171" t="str">
        <f t="shared" si="97"/>
        <v/>
      </c>
      <c r="G386" s="171" t="str">
        <f t="shared" si="98"/>
        <v/>
      </c>
      <c r="H386" s="170" t="b">
        <f ca="1">SELECT!V391</f>
        <v>0</v>
      </c>
      <c r="I386" s="172" t="str">
        <f t="shared" ca="1" si="99"/>
        <v/>
      </c>
      <c r="J386" s="171" t="str">
        <f t="shared" ref="J386:J449" ca="1" si="111">CONCATENATE(I386,I387,I388,I389,I390,I391,I392,I393,I394,I395)</f>
        <v/>
      </c>
      <c r="K386" s="171" t="str">
        <f t="shared" si="100"/>
        <v/>
      </c>
      <c r="L386" s="171" t="str">
        <f t="shared" si="101"/>
        <v/>
      </c>
      <c r="M386" s="171" t="str">
        <f t="shared" si="102"/>
        <v/>
      </c>
      <c r="N386" s="170" t="b">
        <f ca="1">SELECT!W391</f>
        <v>0</v>
      </c>
      <c r="O386" s="172" t="str">
        <f t="shared" ca="1" si="103"/>
        <v/>
      </c>
      <c r="P386" s="171" t="str">
        <f t="shared" ref="P386:P449" ca="1" si="112">CONCATENATE(O386,O387,O388,O389,O390,O391,O392,O393,O394,O395)</f>
        <v/>
      </c>
      <c r="Q386" s="171" t="str">
        <f t="shared" si="104"/>
        <v/>
      </c>
      <c r="R386" s="171" t="str">
        <f t="shared" si="105"/>
        <v/>
      </c>
      <c r="S386" s="171" t="str">
        <f t="shared" si="106"/>
        <v/>
      </c>
      <c r="T386" s="171" t="str">
        <f t="shared" ca="1" si="109"/>
        <v/>
      </c>
      <c r="U386" s="211" t="str">
        <f t="shared" ca="1" si="107"/>
        <v/>
      </c>
      <c r="V386" s="211" t="str">
        <f t="shared" ca="1" si="108"/>
        <v/>
      </c>
      <c r="Y386" s="170" t="str">
        <f ca="1">IF(V386="A",SELECT!$U$2,IF(V386="B",SELECT!$U$2+SELECT!$M$2, IF(V386="C",SELECT!$U$2+SELECT!$M$2+SELECT!$P$2,"")))</f>
        <v/>
      </c>
    </row>
    <row r="387" spans="1:25" x14ac:dyDescent="0.25">
      <c r="A387" s="170" t="str">
        <f ca="1">IF(B387=TRUE,SELECT!B392&amp;SELECT!C392&amp;SELECT!E392,"")</f>
        <v/>
      </c>
      <c r="B387" s="170" t="b">
        <f ca="1">SELECT!U392</f>
        <v>0</v>
      </c>
      <c r="C387" s="172" t="str">
        <f t="shared" ref="C387:C450" ca="1" si="113">IF(B387=TRUE,ROW()&amp;"A ","")</f>
        <v/>
      </c>
      <c r="D387" s="171" t="str">
        <f t="shared" ca="1" si="110"/>
        <v/>
      </c>
      <c r="E387" s="171" t="str">
        <f t="shared" ref="E387:E450" si="114">IF(MOD(ROW()-2,10)=0,D387,"")</f>
        <v/>
      </c>
      <c r="F387" s="171" t="str">
        <f t="shared" ref="F387:F450" si="115">CONCATENATE(E387,E397,E407,E417,E427,E437,E447,E457,E467,E477)</f>
        <v/>
      </c>
      <c r="G387" s="171" t="str">
        <f t="shared" ref="G387:G450" si="116">IF(MOD(ROW()-2,100)=0,F387,"")</f>
        <v/>
      </c>
      <c r="H387" s="170" t="b">
        <f ca="1">SELECT!V392</f>
        <v>0</v>
      </c>
      <c r="I387" s="172" t="str">
        <f t="shared" ref="I387:I450" ca="1" si="117">IF(H387=TRUE,ROW()&amp;"B ","")</f>
        <v/>
      </c>
      <c r="J387" s="171" t="str">
        <f t="shared" ca="1" si="111"/>
        <v/>
      </c>
      <c r="K387" s="171" t="str">
        <f t="shared" ref="K387:K450" si="118">IF(MOD(ROW()-2,10)=0,J387,"")</f>
        <v/>
      </c>
      <c r="L387" s="171" t="str">
        <f t="shared" ref="L387:L450" si="119">CONCATENATE(K387,K397,K407,K417,K427,K437,K447,K457,K467,K477)</f>
        <v/>
      </c>
      <c r="M387" s="171" t="str">
        <f t="shared" ref="M387:M450" si="120">IF(MOD(ROW()-2,100)=0,L387,"")</f>
        <v/>
      </c>
      <c r="N387" s="170" t="b">
        <f ca="1">SELECT!W392</f>
        <v>0</v>
      </c>
      <c r="O387" s="172" t="str">
        <f t="shared" ref="O387:O450" ca="1" si="121">IF(N387=TRUE,ROW()&amp;"C ","")</f>
        <v/>
      </c>
      <c r="P387" s="171" t="str">
        <f t="shared" ca="1" si="112"/>
        <v/>
      </c>
      <c r="Q387" s="171" t="str">
        <f t="shared" ref="Q387:Q450" si="122">IF(MOD(ROW()-2,10)=0,P387,"")</f>
        <v/>
      </c>
      <c r="R387" s="171" t="str">
        <f t="shared" ref="R387:R450" si="123">CONCATENATE(Q387,Q397,Q407,Q417,Q427,Q437,Q447,Q457,Q467,Q477)</f>
        <v/>
      </c>
      <c r="S387" s="171" t="str">
        <f t="shared" ref="S387:S450" si="124">IF(MOD(ROW()-2,100)=0,R387,"")</f>
        <v/>
      </c>
      <c r="T387" s="171" t="str">
        <f t="shared" ca="1" si="109"/>
        <v/>
      </c>
      <c r="U387" s="211" t="str">
        <f t="shared" ref="U387:U450" ca="1" si="125">IFERROR(IFERROR(LEFT(T387,FIND(" ",T387)-2),LEFT(T387,LEN(T387)-1)),"")</f>
        <v/>
      </c>
      <c r="V387" s="211" t="str">
        <f t="shared" ref="V387:V450" ca="1" si="126">IFERROR(MID(T387,FIND(" ",T387)-1,1),RIGHT(T387,1))</f>
        <v/>
      </c>
      <c r="Y387" s="170" t="str">
        <f ca="1">IF(V387="A",SELECT!$U$2,IF(V387="B",SELECT!$U$2+SELECT!$M$2, IF(V387="C",SELECT!$U$2+SELECT!$M$2+SELECT!$P$2,"")))</f>
        <v/>
      </c>
    </row>
    <row r="388" spans="1:25" x14ac:dyDescent="0.25">
      <c r="A388" s="170" t="str">
        <f ca="1">IF(B388=TRUE,SELECT!B393&amp;SELECT!C393&amp;SELECT!E393,"")</f>
        <v/>
      </c>
      <c r="B388" s="170" t="b">
        <f ca="1">SELECT!U393</f>
        <v>0</v>
      </c>
      <c r="C388" s="172" t="str">
        <f t="shared" ca="1" si="113"/>
        <v/>
      </c>
      <c r="D388" s="171" t="str">
        <f t="shared" ca="1" si="110"/>
        <v/>
      </c>
      <c r="E388" s="171" t="str">
        <f t="shared" si="114"/>
        <v/>
      </c>
      <c r="F388" s="171" t="str">
        <f t="shared" si="115"/>
        <v/>
      </c>
      <c r="G388" s="171" t="str">
        <f t="shared" si="116"/>
        <v/>
      </c>
      <c r="H388" s="170" t="b">
        <f ca="1">SELECT!V393</f>
        <v>0</v>
      </c>
      <c r="I388" s="172" t="str">
        <f t="shared" ca="1" si="117"/>
        <v/>
      </c>
      <c r="J388" s="171" t="str">
        <f t="shared" ca="1" si="111"/>
        <v/>
      </c>
      <c r="K388" s="171" t="str">
        <f t="shared" si="118"/>
        <v/>
      </c>
      <c r="L388" s="171" t="str">
        <f t="shared" si="119"/>
        <v/>
      </c>
      <c r="M388" s="171" t="str">
        <f t="shared" si="120"/>
        <v/>
      </c>
      <c r="N388" s="170" t="b">
        <f ca="1">SELECT!W393</f>
        <v>0</v>
      </c>
      <c r="O388" s="172" t="str">
        <f t="shared" ca="1" si="121"/>
        <v/>
      </c>
      <c r="P388" s="171" t="str">
        <f t="shared" ca="1" si="112"/>
        <v/>
      </c>
      <c r="Q388" s="171" t="str">
        <f t="shared" si="122"/>
        <v/>
      </c>
      <c r="R388" s="171" t="str">
        <f t="shared" si="123"/>
        <v/>
      </c>
      <c r="S388" s="171" t="str">
        <f t="shared" si="124"/>
        <v/>
      </c>
      <c r="T388" s="171" t="str">
        <f t="shared" ref="T388:T451" ca="1" si="127">IFERROR(MID(T387,FIND(" ",T387)+1,4000),"")</f>
        <v/>
      </c>
      <c r="U388" s="211" t="str">
        <f t="shared" ca="1" si="125"/>
        <v/>
      </c>
      <c r="V388" s="211" t="str">
        <f t="shared" ca="1" si="126"/>
        <v/>
      </c>
      <c r="Y388" s="170" t="str">
        <f ca="1">IF(V388="A",SELECT!$U$2,IF(V388="B",SELECT!$U$2+SELECT!$M$2, IF(V388="C",SELECT!$U$2+SELECT!$M$2+SELECT!$P$2,"")))</f>
        <v/>
      </c>
    </row>
    <row r="389" spans="1:25" x14ac:dyDescent="0.25">
      <c r="A389" s="170" t="str">
        <f ca="1">IF(B389=TRUE,SELECT!B394&amp;SELECT!C394&amp;SELECT!E394,"")</f>
        <v/>
      </c>
      <c r="B389" s="170" t="b">
        <f ca="1">SELECT!U394</f>
        <v>0</v>
      </c>
      <c r="C389" s="172" t="str">
        <f t="shared" ca="1" si="113"/>
        <v/>
      </c>
      <c r="D389" s="171" t="str">
        <f t="shared" ca="1" si="110"/>
        <v/>
      </c>
      <c r="E389" s="171" t="str">
        <f t="shared" si="114"/>
        <v/>
      </c>
      <c r="F389" s="171" t="str">
        <f t="shared" si="115"/>
        <v/>
      </c>
      <c r="G389" s="171" t="str">
        <f t="shared" si="116"/>
        <v/>
      </c>
      <c r="H389" s="170" t="b">
        <f ca="1">SELECT!V394</f>
        <v>0</v>
      </c>
      <c r="I389" s="172" t="str">
        <f t="shared" ca="1" si="117"/>
        <v/>
      </c>
      <c r="J389" s="171" t="str">
        <f t="shared" ca="1" si="111"/>
        <v/>
      </c>
      <c r="K389" s="171" t="str">
        <f t="shared" si="118"/>
        <v/>
      </c>
      <c r="L389" s="171" t="str">
        <f t="shared" si="119"/>
        <v/>
      </c>
      <c r="M389" s="171" t="str">
        <f t="shared" si="120"/>
        <v/>
      </c>
      <c r="N389" s="170" t="b">
        <f ca="1">SELECT!W394</f>
        <v>0</v>
      </c>
      <c r="O389" s="172" t="str">
        <f t="shared" ca="1" si="121"/>
        <v/>
      </c>
      <c r="P389" s="171" t="str">
        <f t="shared" ca="1" si="112"/>
        <v/>
      </c>
      <c r="Q389" s="171" t="str">
        <f t="shared" si="122"/>
        <v/>
      </c>
      <c r="R389" s="171" t="str">
        <f t="shared" si="123"/>
        <v/>
      </c>
      <c r="S389" s="171" t="str">
        <f t="shared" si="124"/>
        <v/>
      </c>
      <c r="T389" s="171" t="str">
        <f t="shared" ca="1" si="127"/>
        <v/>
      </c>
      <c r="U389" s="211" t="str">
        <f t="shared" ca="1" si="125"/>
        <v/>
      </c>
      <c r="V389" s="211" t="str">
        <f t="shared" ca="1" si="126"/>
        <v/>
      </c>
      <c r="Y389" s="170" t="str">
        <f ca="1">IF(V389="A",SELECT!$U$2,IF(V389="B",SELECT!$U$2+SELECT!$M$2, IF(V389="C",SELECT!$U$2+SELECT!$M$2+SELECT!$P$2,"")))</f>
        <v/>
      </c>
    </row>
    <row r="390" spans="1:25" x14ac:dyDescent="0.25">
      <c r="A390" s="170" t="str">
        <f ca="1">IF(B390=TRUE,SELECT!B395&amp;SELECT!C395&amp;SELECT!E395,"")</f>
        <v/>
      </c>
      <c r="B390" s="170" t="b">
        <f ca="1">SELECT!U395</f>
        <v>0</v>
      </c>
      <c r="C390" s="172" t="str">
        <f t="shared" ca="1" si="113"/>
        <v/>
      </c>
      <c r="D390" s="171" t="str">
        <f t="shared" ca="1" si="110"/>
        <v/>
      </c>
      <c r="E390" s="171" t="str">
        <f t="shared" si="114"/>
        <v/>
      </c>
      <c r="F390" s="171" t="str">
        <f t="shared" si="115"/>
        <v/>
      </c>
      <c r="G390" s="171" t="str">
        <f t="shared" si="116"/>
        <v/>
      </c>
      <c r="H390" s="170" t="b">
        <f ca="1">SELECT!V395</f>
        <v>0</v>
      </c>
      <c r="I390" s="172" t="str">
        <f t="shared" ca="1" si="117"/>
        <v/>
      </c>
      <c r="J390" s="171" t="str">
        <f t="shared" ca="1" si="111"/>
        <v/>
      </c>
      <c r="K390" s="171" t="str">
        <f t="shared" si="118"/>
        <v/>
      </c>
      <c r="L390" s="171" t="str">
        <f t="shared" si="119"/>
        <v/>
      </c>
      <c r="M390" s="171" t="str">
        <f t="shared" si="120"/>
        <v/>
      </c>
      <c r="N390" s="170" t="b">
        <f ca="1">SELECT!W395</f>
        <v>0</v>
      </c>
      <c r="O390" s="172" t="str">
        <f t="shared" ca="1" si="121"/>
        <v/>
      </c>
      <c r="P390" s="171" t="str">
        <f t="shared" ca="1" si="112"/>
        <v/>
      </c>
      <c r="Q390" s="171" t="str">
        <f t="shared" si="122"/>
        <v/>
      </c>
      <c r="R390" s="171" t="str">
        <f t="shared" si="123"/>
        <v/>
      </c>
      <c r="S390" s="171" t="str">
        <f t="shared" si="124"/>
        <v/>
      </c>
      <c r="T390" s="171" t="str">
        <f t="shared" ca="1" si="127"/>
        <v/>
      </c>
      <c r="U390" s="211" t="str">
        <f t="shared" ca="1" si="125"/>
        <v/>
      </c>
      <c r="V390" s="211" t="str">
        <f t="shared" ca="1" si="126"/>
        <v/>
      </c>
      <c r="Y390" s="170" t="str">
        <f ca="1">IF(V390="A",SELECT!$U$2,IF(V390="B",SELECT!$U$2+SELECT!$M$2, IF(V390="C",SELECT!$U$2+SELECT!$M$2+SELECT!$P$2,"")))</f>
        <v/>
      </c>
    </row>
    <row r="391" spans="1:25" x14ac:dyDescent="0.25">
      <c r="A391" s="170" t="str">
        <f ca="1">IF(B391=TRUE,SELECT!B396&amp;SELECT!C396&amp;SELECT!E396,"")</f>
        <v/>
      </c>
      <c r="B391" s="170" t="b">
        <f ca="1">SELECT!U396</f>
        <v>0</v>
      </c>
      <c r="C391" s="172" t="str">
        <f t="shared" ca="1" si="113"/>
        <v/>
      </c>
      <c r="D391" s="171" t="str">
        <f t="shared" ca="1" si="110"/>
        <v/>
      </c>
      <c r="E391" s="171" t="str">
        <f t="shared" si="114"/>
        <v/>
      </c>
      <c r="F391" s="171" t="str">
        <f t="shared" si="115"/>
        <v/>
      </c>
      <c r="G391" s="171" t="str">
        <f t="shared" si="116"/>
        <v/>
      </c>
      <c r="H391" s="170" t="b">
        <f ca="1">SELECT!V396</f>
        <v>0</v>
      </c>
      <c r="I391" s="172" t="str">
        <f t="shared" ca="1" si="117"/>
        <v/>
      </c>
      <c r="J391" s="171" t="str">
        <f t="shared" ca="1" si="111"/>
        <v/>
      </c>
      <c r="K391" s="171" t="str">
        <f t="shared" si="118"/>
        <v/>
      </c>
      <c r="L391" s="171" t="str">
        <f t="shared" si="119"/>
        <v/>
      </c>
      <c r="M391" s="171" t="str">
        <f t="shared" si="120"/>
        <v/>
      </c>
      <c r="N391" s="170" t="b">
        <f ca="1">SELECT!W396</f>
        <v>0</v>
      </c>
      <c r="O391" s="172" t="str">
        <f t="shared" ca="1" si="121"/>
        <v/>
      </c>
      <c r="P391" s="171" t="str">
        <f t="shared" ca="1" si="112"/>
        <v/>
      </c>
      <c r="Q391" s="171" t="str">
        <f t="shared" si="122"/>
        <v/>
      </c>
      <c r="R391" s="171" t="str">
        <f t="shared" si="123"/>
        <v/>
      </c>
      <c r="S391" s="171" t="str">
        <f t="shared" si="124"/>
        <v/>
      </c>
      <c r="T391" s="171" t="str">
        <f t="shared" ca="1" si="127"/>
        <v/>
      </c>
      <c r="U391" s="211" t="str">
        <f t="shared" ca="1" si="125"/>
        <v/>
      </c>
      <c r="V391" s="211" t="str">
        <f t="shared" ca="1" si="126"/>
        <v/>
      </c>
      <c r="Y391" s="170" t="str">
        <f ca="1">IF(V391="A",SELECT!$U$2,IF(V391="B",SELECT!$U$2+SELECT!$M$2, IF(V391="C",SELECT!$U$2+SELECT!$M$2+SELECT!$P$2,"")))</f>
        <v/>
      </c>
    </row>
    <row r="392" spans="1:25" x14ac:dyDescent="0.25">
      <c r="A392" s="170" t="str">
        <f ca="1">IF(B392=TRUE,SELECT!B397&amp;SELECT!C397&amp;SELECT!E397,"")</f>
        <v/>
      </c>
      <c r="B392" s="170" t="b">
        <f ca="1">SELECT!U397</f>
        <v>0</v>
      </c>
      <c r="C392" s="172" t="str">
        <f t="shared" ca="1" si="113"/>
        <v/>
      </c>
      <c r="D392" s="171" t="str">
        <f t="shared" ca="1" si="110"/>
        <v/>
      </c>
      <c r="E392" s="171" t="str">
        <f t="shared" ca="1" si="114"/>
        <v/>
      </c>
      <c r="F392" s="171" t="str">
        <f t="shared" ca="1" si="115"/>
        <v/>
      </c>
      <c r="G392" s="171" t="str">
        <f t="shared" si="116"/>
        <v/>
      </c>
      <c r="H392" s="170" t="b">
        <f ca="1">SELECT!V397</f>
        <v>0</v>
      </c>
      <c r="I392" s="172" t="str">
        <f t="shared" ca="1" si="117"/>
        <v/>
      </c>
      <c r="J392" s="171" t="str">
        <f t="shared" ca="1" si="111"/>
        <v/>
      </c>
      <c r="K392" s="171" t="str">
        <f t="shared" ca="1" si="118"/>
        <v/>
      </c>
      <c r="L392" s="171" t="str">
        <f t="shared" ca="1" si="119"/>
        <v/>
      </c>
      <c r="M392" s="171" t="str">
        <f t="shared" si="120"/>
        <v/>
      </c>
      <c r="N392" s="170" t="b">
        <f ca="1">SELECT!W397</f>
        <v>0</v>
      </c>
      <c r="O392" s="172" t="str">
        <f t="shared" ca="1" si="121"/>
        <v/>
      </c>
      <c r="P392" s="171" t="str">
        <f t="shared" ca="1" si="112"/>
        <v/>
      </c>
      <c r="Q392" s="171" t="str">
        <f t="shared" ca="1" si="122"/>
        <v/>
      </c>
      <c r="R392" s="171" t="str">
        <f t="shared" ca="1" si="123"/>
        <v/>
      </c>
      <c r="S392" s="171" t="str">
        <f t="shared" si="124"/>
        <v/>
      </c>
      <c r="T392" s="171" t="str">
        <f t="shared" ca="1" si="127"/>
        <v/>
      </c>
      <c r="U392" s="211" t="str">
        <f t="shared" ca="1" si="125"/>
        <v/>
      </c>
      <c r="V392" s="211" t="str">
        <f t="shared" ca="1" si="126"/>
        <v/>
      </c>
      <c r="Y392" s="170" t="str">
        <f ca="1">IF(V392="A",SELECT!$U$2,IF(V392="B",SELECT!$U$2+SELECT!$M$2, IF(V392="C",SELECT!$U$2+SELECT!$M$2+SELECT!$P$2,"")))</f>
        <v/>
      </c>
    </row>
    <row r="393" spans="1:25" x14ac:dyDescent="0.25">
      <c r="A393" s="170" t="str">
        <f ca="1">IF(B393=TRUE,SELECT!B398&amp;SELECT!C398&amp;SELECT!E398,"")</f>
        <v/>
      </c>
      <c r="B393" s="170" t="b">
        <f ca="1">SELECT!U398</f>
        <v>0</v>
      </c>
      <c r="C393" s="172" t="str">
        <f t="shared" ca="1" si="113"/>
        <v/>
      </c>
      <c r="D393" s="171" t="str">
        <f t="shared" ca="1" si="110"/>
        <v/>
      </c>
      <c r="E393" s="171" t="str">
        <f t="shared" si="114"/>
        <v/>
      </c>
      <c r="F393" s="171" t="str">
        <f t="shared" si="115"/>
        <v/>
      </c>
      <c r="G393" s="171" t="str">
        <f t="shared" si="116"/>
        <v/>
      </c>
      <c r="H393" s="170" t="b">
        <f ca="1">SELECT!V398</f>
        <v>0</v>
      </c>
      <c r="I393" s="172" t="str">
        <f t="shared" ca="1" si="117"/>
        <v/>
      </c>
      <c r="J393" s="171" t="str">
        <f t="shared" ca="1" si="111"/>
        <v/>
      </c>
      <c r="K393" s="171" t="str">
        <f t="shared" si="118"/>
        <v/>
      </c>
      <c r="L393" s="171" t="str">
        <f t="shared" si="119"/>
        <v/>
      </c>
      <c r="M393" s="171" t="str">
        <f t="shared" si="120"/>
        <v/>
      </c>
      <c r="N393" s="170" t="b">
        <f ca="1">SELECT!W398</f>
        <v>0</v>
      </c>
      <c r="O393" s="172" t="str">
        <f t="shared" ca="1" si="121"/>
        <v/>
      </c>
      <c r="P393" s="171" t="str">
        <f t="shared" ca="1" si="112"/>
        <v/>
      </c>
      <c r="Q393" s="171" t="str">
        <f t="shared" si="122"/>
        <v/>
      </c>
      <c r="R393" s="171" t="str">
        <f t="shared" si="123"/>
        <v/>
      </c>
      <c r="S393" s="171" t="str">
        <f t="shared" si="124"/>
        <v/>
      </c>
      <c r="T393" s="171" t="str">
        <f t="shared" ca="1" si="127"/>
        <v/>
      </c>
      <c r="U393" s="211" t="str">
        <f t="shared" ca="1" si="125"/>
        <v/>
      </c>
      <c r="V393" s="211" t="str">
        <f t="shared" ca="1" si="126"/>
        <v/>
      </c>
      <c r="Y393" s="170" t="str">
        <f ca="1">IF(V393="A",SELECT!$U$2,IF(V393="B",SELECT!$U$2+SELECT!$M$2, IF(V393="C",SELECT!$U$2+SELECT!$M$2+SELECT!$P$2,"")))</f>
        <v/>
      </c>
    </row>
    <row r="394" spans="1:25" x14ac:dyDescent="0.25">
      <c r="A394" s="170" t="str">
        <f ca="1">IF(B394=TRUE,SELECT!B399&amp;SELECT!C399&amp;SELECT!E399,"")</f>
        <v/>
      </c>
      <c r="B394" s="170" t="b">
        <f ca="1">SELECT!U399</f>
        <v>0</v>
      </c>
      <c r="C394" s="172" t="str">
        <f t="shared" ca="1" si="113"/>
        <v/>
      </c>
      <c r="D394" s="171" t="str">
        <f t="shared" ca="1" si="110"/>
        <v/>
      </c>
      <c r="E394" s="171" t="str">
        <f t="shared" si="114"/>
        <v/>
      </c>
      <c r="F394" s="171" t="str">
        <f t="shared" si="115"/>
        <v/>
      </c>
      <c r="G394" s="171" t="str">
        <f t="shared" si="116"/>
        <v/>
      </c>
      <c r="H394" s="170" t="b">
        <f ca="1">SELECT!V399</f>
        <v>0</v>
      </c>
      <c r="I394" s="172" t="str">
        <f t="shared" ca="1" si="117"/>
        <v/>
      </c>
      <c r="J394" s="171" t="str">
        <f t="shared" ca="1" si="111"/>
        <v/>
      </c>
      <c r="K394" s="171" t="str">
        <f t="shared" si="118"/>
        <v/>
      </c>
      <c r="L394" s="171" t="str">
        <f t="shared" si="119"/>
        <v/>
      </c>
      <c r="M394" s="171" t="str">
        <f t="shared" si="120"/>
        <v/>
      </c>
      <c r="N394" s="170" t="b">
        <f ca="1">SELECT!W399</f>
        <v>0</v>
      </c>
      <c r="O394" s="172" t="str">
        <f t="shared" ca="1" si="121"/>
        <v/>
      </c>
      <c r="P394" s="171" t="str">
        <f t="shared" ca="1" si="112"/>
        <v/>
      </c>
      <c r="Q394" s="171" t="str">
        <f t="shared" si="122"/>
        <v/>
      </c>
      <c r="R394" s="171" t="str">
        <f t="shared" si="123"/>
        <v/>
      </c>
      <c r="S394" s="171" t="str">
        <f t="shared" si="124"/>
        <v/>
      </c>
      <c r="T394" s="171" t="str">
        <f t="shared" ca="1" si="127"/>
        <v/>
      </c>
      <c r="U394" s="211" t="str">
        <f t="shared" ca="1" si="125"/>
        <v/>
      </c>
      <c r="V394" s="211" t="str">
        <f t="shared" ca="1" si="126"/>
        <v/>
      </c>
      <c r="Y394" s="170" t="str">
        <f ca="1">IF(V394="A",SELECT!$U$2,IF(V394="B",SELECT!$U$2+SELECT!$M$2, IF(V394="C",SELECT!$U$2+SELECT!$M$2+SELECT!$P$2,"")))</f>
        <v/>
      </c>
    </row>
    <row r="395" spans="1:25" x14ac:dyDescent="0.25">
      <c r="A395" s="170" t="str">
        <f ca="1">IF(B395=TRUE,SELECT!B400&amp;SELECT!C400&amp;SELECT!E400,"")</f>
        <v/>
      </c>
      <c r="B395" s="170" t="b">
        <f ca="1">SELECT!U400</f>
        <v>0</v>
      </c>
      <c r="C395" s="172" t="str">
        <f t="shared" ca="1" si="113"/>
        <v/>
      </c>
      <c r="D395" s="171" t="str">
        <f t="shared" ca="1" si="110"/>
        <v/>
      </c>
      <c r="E395" s="171" t="str">
        <f t="shared" si="114"/>
        <v/>
      </c>
      <c r="F395" s="171" t="str">
        <f t="shared" si="115"/>
        <v/>
      </c>
      <c r="G395" s="171" t="str">
        <f t="shared" si="116"/>
        <v/>
      </c>
      <c r="H395" s="170" t="b">
        <f ca="1">SELECT!V400</f>
        <v>0</v>
      </c>
      <c r="I395" s="172" t="str">
        <f t="shared" ca="1" si="117"/>
        <v/>
      </c>
      <c r="J395" s="171" t="str">
        <f t="shared" ca="1" si="111"/>
        <v/>
      </c>
      <c r="K395" s="171" t="str">
        <f t="shared" si="118"/>
        <v/>
      </c>
      <c r="L395" s="171" t="str">
        <f t="shared" si="119"/>
        <v/>
      </c>
      <c r="M395" s="171" t="str">
        <f t="shared" si="120"/>
        <v/>
      </c>
      <c r="N395" s="170" t="b">
        <f ca="1">SELECT!W400</f>
        <v>0</v>
      </c>
      <c r="O395" s="172" t="str">
        <f t="shared" ca="1" si="121"/>
        <v/>
      </c>
      <c r="P395" s="171" t="str">
        <f t="shared" ca="1" si="112"/>
        <v/>
      </c>
      <c r="Q395" s="171" t="str">
        <f t="shared" si="122"/>
        <v/>
      </c>
      <c r="R395" s="171" t="str">
        <f t="shared" si="123"/>
        <v/>
      </c>
      <c r="S395" s="171" t="str">
        <f t="shared" si="124"/>
        <v/>
      </c>
      <c r="T395" s="171" t="str">
        <f t="shared" ca="1" si="127"/>
        <v/>
      </c>
      <c r="U395" s="211" t="str">
        <f t="shared" ca="1" si="125"/>
        <v/>
      </c>
      <c r="V395" s="211" t="str">
        <f t="shared" ca="1" si="126"/>
        <v/>
      </c>
      <c r="Y395" s="170" t="str">
        <f ca="1">IF(V395="A",SELECT!$U$2,IF(V395="B",SELECT!$U$2+SELECT!$M$2, IF(V395="C",SELECT!$U$2+SELECT!$M$2+SELECT!$P$2,"")))</f>
        <v/>
      </c>
    </row>
    <row r="396" spans="1:25" x14ac:dyDescent="0.25">
      <c r="A396" s="170" t="str">
        <f ca="1">IF(B396=TRUE,SELECT!B401&amp;SELECT!C401&amp;SELECT!E401,"")</f>
        <v/>
      </c>
      <c r="B396" s="170" t="b">
        <f ca="1">SELECT!U401</f>
        <v>0</v>
      </c>
      <c r="C396" s="172" t="str">
        <f t="shared" ca="1" si="113"/>
        <v/>
      </c>
      <c r="D396" s="171" t="str">
        <f t="shared" ca="1" si="110"/>
        <v/>
      </c>
      <c r="E396" s="171" t="str">
        <f t="shared" si="114"/>
        <v/>
      </c>
      <c r="F396" s="171" t="str">
        <f t="shared" si="115"/>
        <v/>
      </c>
      <c r="G396" s="171" t="str">
        <f t="shared" si="116"/>
        <v/>
      </c>
      <c r="H396" s="170" t="b">
        <f ca="1">SELECT!V401</f>
        <v>0</v>
      </c>
      <c r="I396" s="172" t="str">
        <f t="shared" ca="1" si="117"/>
        <v/>
      </c>
      <c r="J396" s="171" t="str">
        <f t="shared" ca="1" si="111"/>
        <v/>
      </c>
      <c r="K396" s="171" t="str">
        <f t="shared" si="118"/>
        <v/>
      </c>
      <c r="L396" s="171" t="str">
        <f t="shared" si="119"/>
        <v/>
      </c>
      <c r="M396" s="171" t="str">
        <f t="shared" si="120"/>
        <v/>
      </c>
      <c r="N396" s="170" t="b">
        <f ca="1">SELECT!W401</f>
        <v>0</v>
      </c>
      <c r="O396" s="172" t="str">
        <f t="shared" ca="1" si="121"/>
        <v/>
      </c>
      <c r="P396" s="171" t="str">
        <f t="shared" ca="1" si="112"/>
        <v/>
      </c>
      <c r="Q396" s="171" t="str">
        <f t="shared" si="122"/>
        <v/>
      </c>
      <c r="R396" s="171" t="str">
        <f t="shared" si="123"/>
        <v/>
      </c>
      <c r="S396" s="171" t="str">
        <f t="shared" si="124"/>
        <v/>
      </c>
      <c r="T396" s="171" t="str">
        <f t="shared" ca="1" si="127"/>
        <v/>
      </c>
      <c r="U396" s="211" t="str">
        <f t="shared" ca="1" si="125"/>
        <v/>
      </c>
      <c r="V396" s="211" t="str">
        <f t="shared" ca="1" si="126"/>
        <v/>
      </c>
      <c r="Y396" s="170" t="str">
        <f ca="1">IF(V396="A",SELECT!$U$2,IF(V396="B",SELECT!$U$2+SELECT!$M$2, IF(V396="C",SELECT!$U$2+SELECT!$M$2+SELECT!$P$2,"")))</f>
        <v/>
      </c>
    </row>
    <row r="397" spans="1:25" x14ac:dyDescent="0.25">
      <c r="A397" s="170" t="str">
        <f ca="1">IF(B397=TRUE,SELECT!B402&amp;SELECT!C402&amp;SELECT!E402,"")</f>
        <v/>
      </c>
      <c r="B397" s="170" t="b">
        <f ca="1">SELECT!U402</f>
        <v>0</v>
      </c>
      <c r="C397" s="172" t="str">
        <f t="shared" ca="1" si="113"/>
        <v/>
      </c>
      <c r="D397" s="171" t="str">
        <f t="shared" ca="1" si="110"/>
        <v/>
      </c>
      <c r="E397" s="171" t="str">
        <f t="shared" si="114"/>
        <v/>
      </c>
      <c r="F397" s="171" t="str">
        <f t="shared" si="115"/>
        <v/>
      </c>
      <c r="G397" s="171" t="str">
        <f t="shared" si="116"/>
        <v/>
      </c>
      <c r="H397" s="170" t="b">
        <f ca="1">SELECT!V402</f>
        <v>0</v>
      </c>
      <c r="I397" s="172" t="str">
        <f t="shared" ca="1" si="117"/>
        <v/>
      </c>
      <c r="J397" s="171" t="str">
        <f t="shared" ca="1" si="111"/>
        <v/>
      </c>
      <c r="K397" s="171" t="str">
        <f t="shared" si="118"/>
        <v/>
      </c>
      <c r="L397" s="171" t="str">
        <f t="shared" si="119"/>
        <v/>
      </c>
      <c r="M397" s="171" t="str">
        <f t="shared" si="120"/>
        <v/>
      </c>
      <c r="N397" s="170" t="b">
        <f ca="1">SELECT!W402</f>
        <v>0</v>
      </c>
      <c r="O397" s="172" t="str">
        <f t="shared" ca="1" si="121"/>
        <v/>
      </c>
      <c r="P397" s="171" t="str">
        <f t="shared" ca="1" si="112"/>
        <v/>
      </c>
      <c r="Q397" s="171" t="str">
        <f t="shared" si="122"/>
        <v/>
      </c>
      <c r="R397" s="171" t="str">
        <f t="shared" si="123"/>
        <v/>
      </c>
      <c r="S397" s="171" t="str">
        <f t="shared" si="124"/>
        <v/>
      </c>
      <c r="T397" s="171" t="str">
        <f t="shared" ca="1" si="127"/>
        <v/>
      </c>
      <c r="U397" s="211" t="str">
        <f t="shared" ca="1" si="125"/>
        <v/>
      </c>
      <c r="V397" s="211" t="str">
        <f t="shared" ca="1" si="126"/>
        <v/>
      </c>
      <c r="Y397" s="170" t="str">
        <f ca="1">IF(V397="A",SELECT!$U$2,IF(V397="B",SELECT!$U$2+SELECT!$M$2, IF(V397="C",SELECT!$U$2+SELECT!$M$2+SELECT!$P$2,"")))</f>
        <v/>
      </c>
    </row>
    <row r="398" spans="1:25" x14ac:dyDescent="0.25">
      <c r="A398" s="170" t="str">
        <f ca="1">IF(B398=TRUE,SELECT!B403&amp;SELECT!C403&amp;SELECT!E403,"")</f>
        <v/>
      </c>
      <c r="B398" s="170" t="b">
        <f ca="1">SELECT!U403</f>
        <v>0</v>
      </c>
      <c r="C398" s="172" t="str">
        <f t="shared" ca="1" si="113"/>
        <v/>
      </c>
      <c r="D398" s="171" t="str">
        <f t="shared" ca="1" si="110"/>
        <v/>
      </c>
      <c r="E398" s="171" t="str">
        <f t="shared" si="114"/>
        <v/>
      </c>
      <c r="F398" s="171" t="str">
        <f t="shared" si="115"/>
        <v/>
      </c>
      <c r="G398" s="171" t="str">
        <f t="shared" si="116"/>
        <v/>
      </c>
      <c r="H398" s="170" t="b">
        <f ca="1">SELECT!V403</f>
        <v>0</v>
      </c>
      <c r="I398" s="172" t="str">
        <f t="shared" ca="1" si="117"/>
        <v/>
      </c>
      <c r="J398" s="171" t="str">
        <f t="shared" ca="1" si="111"/>
        <v/>
      </c>
      <c r="K398" s="171" t="str">
        <f t="shared" si="118"/>
        <v/>
      </c>
      <c r="L398" s="171" t="str">
        <f t="shared" si="119"/>
        <v/>
      </c>
      <c r="M398" s="171" t="str">
        <f t="shared" si="120"/>
        <v/>
      </c>
      <c r="N398" s="170" t="b">
        <f ca="1">SELECT!W403</f>
        <v>0</v>
      </c>
      <c r="O398" s="172" t="str">
        <f t="shared" ca="1" si="121"/>
        <v/>
      </c>
      <c r="P398" s="171" t="str">
        <f t="shared" ca="1" si="112"/>
        <v/>
      </c>
      <c r="Q398" s="171" t="str">
        <f t="shared" si="122"/>
        <v/>
      </c>
      <c r="R398" s="171" t="str">
        <f t="shared" si="123"/>
        <v/>
      </c>
      <c r="S398" s="171" t="str">
        <f t="shared" si="124"/>
        <v/>
      </c>
      <c r="T398" s="171" t="str">
        <f t="shared" ca="1" si="127"/>
        <v/>
      </c>
      <c r="U398" s="211" t="str">
        <f t="shared" ca="1" si="125"/>
        <v/>
      </c>
      <c r="V398" s="211" t="str">
        <f t="shared" ca="1" si="126"/>
        <v/>
      </c>
      <c r="Y398" s="170" t="str">
        <f ca="1">IF(V398="A",SELECT!$U$2,IF(V398="B",SELECT!$U$2+SELECT!$M$2, IF(V398="C",SELECT!$U$2+SELECT!$M$2+SELECT!$P$2,"")))</f>
        <v/>
      </c>
    </row>
    <row r="399" spans="1:25" x14ac:dyDescent="0.25">
      <c r="A399" s="170" t="str">
        <f ca="1">IF(B399=TRUE,SELECT!B404&amp;SELECT!C404&amp;SELECT!E404,"")</f>
        <v/>
      </c>
      <c r="B399" s="170" t="b">
        <f ca="1">SELECT!U404</f>
        <v>0</v>
      </c>
      <c r="C399" s="172" t="str">
        <f t="shared" ca="1" si="113"/>
        <v/>
      </c>
      <c r="D399" s="171" t="str">
        <f t="shared" ca="1" si="110"/>
        <v/>
      </c>
      <c r="E399" s="171" t="str">
        <f t="shared" si="114"/>
        <v/>
      </c>
      <c r="F399" s="171" t="str">
        <f t="shared" si="115"/>
        <v/>
      </c>
      <c r="G399" s="171" t="str">
        <f t="shared" si="116"/>
        <v/>
      </c>
      <c r="H399" s="170" t="b">
        <f ca="1">SELECT!V404</f>
        <v>0</v>
      </c>
      <c r="I399" s="172" t="str">
        <f t="shared" ca="1" si="117"/>
        <v/>
      </c>
      <c r="J399" s="171" t="str">
        <f t="shared" ca="1" si="111"/>
        <v/>
      </c>
      <c r="K399" s="171" t="str">
        <f t="shared" si="118"/>
        <v/>
      </c>
      <c r="L399" s="171" t="str">
        <f t="shared" si="119"/>
        <v/>
      </c>
      <c r="M399" s="171" t="str">
        <f t="shared" si="120"/>
        <v/>
      </c>
      <c r="N399" s="170" t="b">
        <f ca="1">SELECT!W404</f>
        <v>0</v>
      </c>
      <c r="O399" s="172" t="str">
        <f t="shared" ca="1" si="121"/>
        <v/>
      </c>
      <c r="P399" s="171" t="str">
        <f t="shared" ca="1" si="112"/>
        <v/>
      </c>
      <c r="Q399" s="171" t="str">
        <f t="shared" si="122"/>
        <v/>
      </c>
      <c r="R399" s="171" t="str">
        <f t="shared" si="123"/>
        <v/>
      </c>
      <c r="S399" s="171" t="str">
        <f t="shared" si="124"/>
        <v/>
      </c>
      <c r="T399" s="171" t="str">
        <f t="shared" ca="1" si="127"/>
        <v/>
      </c>
      <c r="U399" s="211" t="str">
        <f t="shared" ca="1" si="125"/>
        <v/>
      </c>
      <c r="V399" s="211" t="str">
        <f t="shared" ca="1" si="126"/>
        <v/>
      </c>
      <c r="Y399" s="170" t="str">
        <f ca="1">IF(V399="A",SELECT!$U$2,IF(V399="B",SELECT!$U$2+SELECT!$M$2, IF(V399="C",SELECT!$U$2+SELECT!$M$2+SELECT!$P$2,"")))</f>
        <v/>
      </c>
    </row>
    <row r="400" spans="1:25" x14ac:dyDescent="0.25">
      <c r="A400" s="170" t="str">
        <f ca="1">IF(B400=TRUE,SELECT!B405&amp;SELECT!C405&amp;SELECT!E405,"")</f>
        <v/>
      </c>
      <c r="B400" s="170" t="b">
        <f ca="1">SELECT!U405</f>
        <v>0</v>
      </c>
      <c r="C400" s="172" t="str">
        <f t="shared" ca="1" si="113"/>
        <v/>
      </c>
      <c r="D400" s="171" t="str">
        <f t="shared" ca="1" si="110"/>
        <v/>
      </c>
      <c r="E400" s="171" t="str">
        <f t="shared" si="114"/>
        <v/>
      </c>
      <c r="F400" s="171" t="str">
        <f t="shared" si="115"/>
        <v/>
      </c>
      <c r="G400" s="171" t="str">
        <f t="shared" si="116"/>
        <v/>
      </c>
      <c r="H400" s="170" t="b">
        <f ca="1">SELECT!V405</f>
        <v>0</v>
      </c>
      <c r="I400" s="172" t="str">
        <f t="shared" ca="1" si="117"/>
        <v/>
      </c>
      <c r="J400" s="171" t="str">
        <f t="shared" ca="1" si="111"/>
        <v/>
      </c>
      <c r="K400" s="171" t="str">
        <f t="shared" si="118"/>
        <v/>
      </c>
      <c r="L400" s="171" t="str">
        <f t="shared" si="119"/>
        <v/>
      </c>
      <c r="M400" s="171" t="str">
        <f t="shared" si="120"/>
        <v/>
      </c>
      <c r="N400" s="170" t="b">
        <f ca="1">SELECT!W405</f>
        <v>0</v>
      </c>
      <c r="O400" s="172" t="str">
        <f t="shared" ca="1" si="121"/>
        <v/>
      </c>
      <c r="P400" s="171" t="str">
        <f t="shared" ca="1" si="112"/>
        <v/>
      </c>
      <c r="Q400" s="171" t="str">
        <f t="shared" si="122"/>
        <v/>
      </c>
      <c r="R400" s="171" t="str">
        <f t="shared" si="123"/>
        <v/>
      </c>
      <c r="S400" s="171" t="str">
        <f t="shared" si="124"/>
        <v/>
      </c>
      <c r="T400" s="171" t="str">
        <f t="shared" ca="1" si="127"/>
        <v/>
      </c>
      <c r="U400" s="211" t="str">
        <f t="shared" ca="1" si="125"/>
        <v/>
      </c>
      <c r="V400" s="211" t="str">
        <f t="shared" ca="1" si="126"/>
        <v/>
      </c>
      <c r="Y400" s="170" t="str">
        <f ca="1">IF(V400="A",SELECT!$U$2,IF(V400="B",SELECT!$U$2+SELECT!$M$2, IF(V400="C",SELECT!$U$2+SELECT!$M$2+SELECT!$P$2,"")))</f>
        <v/>
      </c>
    </row>
    <row r="401" spans="1:25" x14ac:dyDescent="0.25">
      <c r="A401" s="170" t="str">
        <f ca="1">IF(B401=TRUE,SELECT!B406&amp;SELECT!C406&amp;SELECT!E406,"")</f>
        <v/>
      </c>
      <c r="B401" s="170" t="b">
        <f ca="1">SELECT!U406</f>
        <v>0</v>
      </c>
      <c r="C401" s="172" t="str">
        <f t="shared" ca="1" si="113"/>
        <v/>
      </c>
      <c r="D401" s="171" t="str">
        <f t="shared" ca="1" si="110"/>
        <v/>
      </c>
      <c r="E401" s="171" t="str">
        <f t="shared" si="114"/>
        <v/>
      </c>
      <c r="F401" s="171" t="str">
        <f t="shared" si="115"/>
        <v/>
      </c>
      <c r="G401" s="171" t="str">
        <f t="shared" si="116"/>
        <v/>
      </c>
      <c r="H401" s="170" t="b">
        <f ca="1">SELECT!V406</f>
        <v>0</v>
      </c>
      <c r="I401" s="172" t="str">
        <f t="shared" ca="1" si="117"/>
        <v/>
      </c>
      <c r="J401" s="171" t="str">
        <f t="shared" ca="1" si="111"/>
        <v/>
      </c>
      <c r="K401" s="171" t="str">
        <f t="shared" si="118"/>
        <v/>
      </c>
      <c r="L401" s="171" t="str">
        <f t="shared" si="119"/>
        <v/>
      </c>
      <c r="M401" s="171" t="str">
        <f t="shared" si="120"/>
        <v/>
      </c>
      <c r="N401" s="170" t="b">
        <f ca="1">SELECT!W406</f>
        <v>0</v>
      </c>
      <c r="O401" s="172" t="str">
        <f t="shared" ca="1" si="121"/>
        <v/>
      </c>
      <c r="P401" s="171" t="str">
        <f t="shared" ca="1" si="112"/>
        <v/>
      </c>
      <c r="Q401" s="171" t="str">
        <f t="shared" si="122"/>
        <v/>
      </c>
      <c r="R401" s="171" t="str">
        <f t="shared" si="123"/>
        <v/>
      </c>
      <c r="S401" s="171" t="str">
        <f t="shared" si="124"/>
        <v/>
      </c>
      <c r="T401" s="171" t="str">
        <f t="shared" ca="1" si="127"/>
        <v/>
      </c>
      <c r="U401" s="211" t="str">
        <f t="shared" ca="1" si="125"/>
        <v/>
      </c>
      <c r="V401" s="211" t="str">
        <f t="shared" ca="1" si="126"/>
        <v/>
      </c>
      <c r="Y401" s="170" t="str">
        <f ca="1">IF(V401="A",SELECT!$U$2,IF(V401="B",SELECT!$U$2+SELECT!$M$2, IF(V401="C",SELECT!$U$2+SELECT!$M$2+SELECT!$P$2,"")))</f>
        <v/>
      </c>
    </row>
    <row r="402" spans="1:25" x14ac:dyDescent="0.25">
      <c r="A402" s="170" t="str">
        <f ca="1">IF(B402=TRUE,SELECT!B407&amp;SELECT!C407&amp;SELECT!E407,"")</f>
        <v/>
      </c>
      <c r="B402" s="170" t="b">
        <f ca="1">SELECT!U407</f>
        <v>0</v>
      </c>
      <c r="C402" s="172" t="str">
        <f t="shared" ca="1" si="113"/>
        <v/>
      </c>
      <c r="D402" s="171" t="str">
        <f t="shared" ca="1" si="110"/>
        <v/>
      </c>
      <c r="E402" s="171" t="str">
        <f t="shared" ca="1" si="114"/>
        <v/>
      </c>
      <c r="F402" s="171" t="str">
        <f t="shared" ca="1" si="115"/>
        <v/>
      </c>
      <c r="G402" s="171" t="str">
        <f t="shared" ca="1" si="116"/>
        <v/>
      </c>
      <c r="H402" s="170" t="b">
        <f ca="1">SELECT!V407</f>
        <v>0</v>
      </c>
      <c r="I402" s="172" t="str">
        <f t="shared" ca="1" si="117"/>
        <v/>
      </c>
      <c r="J402" s="171" t="str">
        <f t="shared" ca="1" si="111"/>
        <v/>
      </c>
      <c r="K402" s="171" t="str">
        <f t="shared" ca="1" si="118"/>
        <v/>
      </c>
      <c r="L402" s="171" t="str">
        <f t="shared" ca="1" si="119"/>
        <v/>
      </c>
      <c r="M402" s="171" t="str">
        <f t="shared" ca="1" si="120"/>
        <v/>
      </c>
      <c r="N402" s="170" t="b">
        <f ca="1">SELECT!W407</f>
        <v>0</v>
      </c>
      <c r="O402" s="172" t="str">
        <f t="shared" ca="1" si="121"/>
        <v/>
      </c>
      <c r="P402" s="171" t="str">
        <f t="shared" ca="1" si="112"/>
        <v/>
      </c>
      <c r="Q402" s="171" t="str">
        <f t="shared" ca="1" si="122"/>
        <v/>
      </c>
      <c r="R402" s="171" t="str">
        <f t="shared" ca="1" si="123"/>
        <v/>
      </c>
      <c r="S402" s="171" t="str">
        <f t="shared" ca="1" si="124"/>
        <v/>
      </c>
      <c r="T402" s="171" t="str">
        <f t="shared" ca="1" si="127"/>
        <v/>
      </c>
      <c r="U402" s="211" t="str">
        <f t="shared" ca="1" si="125"/>
        <v/>
      </c>
      <c r="V402" s="211" t="str">
        <f t="shared" ca="1" si="126"/>
        <v/>
      </c>
      <c r="Y402" s="170" t="str">
        <f ca="1">IF(V402="A",SELECT!$U$2,IF(V402="B",SELECT!$U$2+SELECT!$M$2, IF(V402="C",SELECT!$U$2+SELECT!$M$2+SELECT!$P$2,"")))</f>
        <v/>
      </c>
    </row>
    <row r="403" spans="1:25" x14ac:dyDescent="0.25">
      <c r="A403" s="170" t="str">
        <f ca="1">IF(B403=TRUE,SELECT!B408&amp;SELECT!C408&amp;SELECT!E408,"")</f>
        <v/>
      </c>
      <c r="B403" s="170" t="b">
        <f ca="1">SELECT!U408</f>
        <v>0</v>
      </c>
      <c r="C403" s="172" t="str">
        <f t="shared" ca="1" si="113"/>
        <v/>
      </c>
      <c r="D403" s="171" t="str">
        <f t="shared" ca="1" si="110"/>
        <v/>
      </c>
      <c r="E403" s="171" t="str">
        <f t="shared" si="114"/>
        <v/>
      </c>
      <c r="F403" s="171" t="str">
        <f t="shared" si="115"/>
        <v/>
      </c>
      <c r="G403" s="171" t="str">
        <f t="shared" si="116"/>
        <v/>
      </c>
      <c r="H403" s="170" t="b">
        <f ca="1">SELECT!V408</f>
        <v>0</v>
      </c>
      <c r="I403" s="172" t="str">
        <f t="shared" ca="1" si="117"/>
        <v/>
      </c>
      <c r="J403" s="171" t="str">
        <f t="shared" ca="1" si="111"/>
        <v/>
      </c>
      <c r="K403" s="171" t="str">
        <f t="shared" si="118"/>
        <v/>
      </c>
      <c r="L403" s="171" t="str">
        <f t="shared" si="119"/>
        <v/>
      </c>
      <c r="M403" s="171" t="str">
        <f t="shared" si="120"/>
        <v/>
      </c>
      <c r="N403" s="170" t="b">
        <f ca="1">SELECT!W408</f>
        <v>0</v>
      </c>
      <c r="O403" s="172" t="str">
        <f t="shared" ca="1" si="121"/>
        <v/>
      </c>
      <c r="P403" s="171" t="str">
        <f t="shared" ca="1" si="112"/>
        <v/>
      </c>
      <c r="Q403" s="171" t="str">
        <f t="shared" si="122"/>
        <v/>
      </c>
      <c r="R403" s="171" t="str">
        <f t="shared" si="123"/>
        <v/>
      </c>
      <c r="S403" s="171" t="str">
        <f t="shared" si="124"/>
        <v/>
      </c>
      <c r="T403" s="171" t="str">
        <f t="shared" ca="1" si="127"/>
        <v/>
      </c>
      <c r="U403" s="211" t="str">
        <f t="shared" ca="1" si="125"/>
        <v/>
      </c>
      <c r="V403" s="211" t="str">
        <f t="shared" ca="1" si="126"/>
        <v/>
      </c>
      <c r="Y403" s="170" t="str">
        <f ca="1">IF(V403="A",SELECT!$U$2,IF(V403="B",SELECT!$U$2+SELECT!$M$2, IF(V403="C",SELECT!$U$2+SELECT!$M$2+SELECT!$P$2,"")))</f>
        <v/>
      </c>
    </row>
    <row r="404" spans="1:25" x14ac:dyDescent="0.25">
      <c r="A404" s="170" t="str">
        <f ca="1">IF(B404=TRUE,SELECT!B409&amp;SELECT!C409&amp;SELECT!E409,"")</f>
        <v/>
      </c>
      <c r="B404" s="170" t="b">
        <f ca="1">SELECT!U409</f>
        <v>0</v>
      </c>
      <c r="C404" s="172" t="str">
        <f t="shared" ca="1" si="113"/>
        <v/>
      </c>
      <c r="D404" s="171" t="str">
        <f t="shared" ca="1" si="110"/>
        <v/>
      </c>
      <c r="E404" s="171" t="str">
        <f t="shared" si="114"/>
        <v/>
      </c>
      <c r="F404" s="171" t="str">
        <f t="shared" si="115"/>
        <v/>
      </c>
      <c r="G404" s="171" t="str">
        <f t="shared" si="116"/>
        <v/>
      </c>
      <c r="H404" s="170" t="b">
        <f ca="1">SELECT!V409</f>
        <v>0</v>
      </c>
      <c r="I404" s="172" t="str">
        <f t="shared" ca="1" si="117"/>
        <v/>
      </c>
      <c r="J404" s="171" t="str">
        <f t="shared" ca="1" si="111"/>
        <v/>
      </c>
      <c r="K404" s="171" t="str">
        <f t="shared" si="118"/>
        <v/>
      </c>
      <c r="L404" s="171" t="str">
        <f t="shared" si="119"/>
        <v/>
      </c>
      <c r="M404" s="171" t="str">
        <f t="shared" si="120"/>
        <v/>
      </c>
      <c r="N404" s="170" t="b">
        <f ca="1">SELECT!W409</f>
        <v>0</v>
      </c>
      <c r="O404" s="172" t="str">
        <f t="shared" ca="1" si="121"/>
        <v/>
      </c>
      <c r="P404" s="171" t="str">
        <f t="shared" ca="1" si="112"/>
        <v/>
      </c>
      <c r="Q404" s="171" t="str">
        <f t="shared" si="122"/>
        <v/>
      </c>
      <c r="R404" s="171" t="str">
        <f t="shared" si="123"/>
        <v/>
      </c>
      <c r="S404" s="171" t="str">
        <f t="shared" si="124"/>
        <v/>
      </c>
      <c r="T404" s="171" t="str">
        <f t="shared" ca="1" si="127"/>
        <v/>
      </c>
      <c r="U404" s="211" t="str">
        <f t="shared" ca="1" si="125"/>
        <v/>
      </c>
      <c r="V404" s="211" t="str">
        <f t="shared" ca="1" si="126"/>
        <v/>
      </c>
      <c r="Y404" s="170" t="str">
        <f ca="1">IF(V404="A",SELECT!$U$2,IF(V404="B",SELECT!$U$2+SELECT!$M$2, IF(V404="C",SELECT!$U$2+SELECT!$M$2+SELECT!$P$2,"")))</f>
        <v/>
      </c>
    </row>
    <row r="405" spans="1:25" x14ac:dyDescent="0.25">
      <c r="A405" s="170" t="str">
        <f ca="1">IF(B405=TRUE,SELECT!B410&amp;SELECT!C410&amp;SELECT!E410,"")</f>
        <v/>
      </c>
      <c r="B405" s="170" t="b">
        <f ca="1">SELECT!U410</f>
        <v>0</v>
      </c>
      <c r="C405" s="172" t="str">
        <f t="shared" ca="1" si="113"/>
        <v/>
      </c>
      <c r="D405" s="171" t="str">
        <f t="shared" ca="1" si="110"/>
        <v/>
      </c>
      <c r="E405" s="171" t="str">
        <f t="shared" si="114"/>
        <v/>
      </c>
      <c r="F405" s="171" t="str">
        <f t="shared" si="115"/>
        <v/>
      </c>
      <c r="G405" s="171" t="str">
        <f t="shared" si="116"/>
        <v/>
      </c>
      <c r="H405" s="170" t="b">
        <f ca="1">SELECT!V410</f>
        <v>0</v>
      </c>
      <c r="I405" s="172" t="str">
        <f t="shared" ca="1" si="117"/>
        <v/>
      </c>
      <c r="J405" s="171" t="str">
        <f t="shared" ca="1" si="111"/>
        <v/>
      </c>
      <c r="K405" s="171" t="str">
        <f t="shared" si="118"/>
        <v/>
      </c>
      <c r="L405" s="171" t="str">
        <f t="shared" si="119"/>
        <v/>
      </c>
      <c r="M405" s="171" t="str">
        <f t="shared" si="120"/>
        <v/>
      </c>
      <c r="N405" s="170" t="b">
        <f ca="1">SELECT!W410</f>
        <v>0</v>
      </c>
      <c r="O405" s="172" t="str">
        <f t="shared" ca="1" si="121"/>
        <v/>
      </c>
      <c r="P405" s="171" t="str">
        <f t="shared" ca="1" si="112"/>
        <v/>
      </c>
      <c r="Q405" s="171" t="str">
        <f t="shared" si="122"/>
        <v/>
      </c>
      <c r="R405" s="171" t="str">
        <f t="shared" si="123"/>
        <v/>
      </c>
      <c r="S405" s="171" t="str">
        <f t="shared" si="124"/>
        <v/>
      </c>
      <c r="T405" s="171" t="str">
        <f t="shared" ca="1" si="127"/>
        <v/>
      </c>
      <c r="U405" s="211" t="str">
        <f t="shared" ca="1" si="125"/>
        <v/>
      </c>
      <c r="V405" s="211" t="str">
        <f t="shared" ca="1" si="126"/>
        <v/>
      </c>
      <c r="Y405" s="170" t="str">
        <f ca="1">IF(V405="A",SELECT!$U$2,IF(V405="B",SELECT!$U$2+SELECT!$M$2, IF(V405="C",SELECT!$U$2+SELECT!$M$2+SELECT!$P$2,"")))</f>
        <v/>
      </c>
    </row>
    <row r="406" spans="1:25" x14ac:dyDescent="0.25">
      <c r="A406" s="170" t="str">
        <f ca="1">IF(B406=TRUE,SELECT!B411&amp;SELECT!C411&amp;SELECT!E411,"")</f>
        <v/>
      </c>
      <c r="B406" s="170" t="b">
        <f ca="1">SELECT!U411</f>
        <v>0</v>
      </c>
      <c r="C406" s="172" t="str">
        <f t="shared" ca="1" si="113"/>
        <v/>
      </c>
      <c r="D406" s="171" t="str">
        <f t="shared" ca="1" si="110"/>
        <v/>
      </c>
      <c r="E406" s="171" t="str">
        <f t="shared" si="114"/>
        <v/>
      </c>
      <c r="F406" s="171" t="str">
        <f t="shared" si="115"/>
        <v/>
      </c>
      <c r="G406" s="171" t="str">
        <f t="shared" si="116"/>
        <v/>
      </c>
      <c r="H406" s="170" t="b">
        <f ca="1">SELECT!V411</f>
        <v>0</v>
      </c>
      <c r="I406" s="172" t="str">
        <f t="shared" ca="1" si="117"/>
        <v/>
      </c>
      <c r="J406" s="171" t="str">
        <f t="shared" ca="1" si="111"/>
        <v/>
      </c>
      <c r="K406" s="171" t="str">
        <f t="shared" si="118"/>
        <v/>
      </c>
      <c r="L406" s="171" t="str">
        <f t="shared" si="119"/>
        <v/>
      </c>
      <c r="M406" s="171" t="str">
        <f t="shared" si="120"/>
        <v/>
      </c>
      <c r="N406" s="170" t="b">
        <f ca="1">SELECT!W411</f>
        <v>0</v>
      </c>
      <c r="O406" s="172" t="str">
        <f t="shared" ca="1" si="121"/>
        <v/>
      </c>
      <c r="P406" s="171" t="str">
        <f t="shared" ca="1" si="112"/>
        <v/>
      </c>
      <c r="Q406" s="171" t="str">
        <f t="shared" si="122"/>
        <v/>
      </c>
      <c r="R406" s="171" t="str">
        <f t="shared" si="123"/>
        <v/>
      </c>
      <c r="S406" s="171" t="str">
        <f t="shared" si="124"/>
        <v/>
      </c>
      <c r="T406" s="171" t="str">
        <f t="shared" ca="1" si="127"/>
        <v/>
      </c>
      <c r="U406" s="211" t="str">
        <f t="shared" ca="1" si="125"/>
        <v/>
      </c>
      <c r="V406" s="211" t="str">
        <f t="shared" ca="1" si="126"/>
        <v/>
      </c>
      <c r="Y406" s="170" t="str">
        <f ca="1">IF(V406="A",SELECT!$U$2,IF(V406="B",SELECT!$U$2+SELECT!$M$2, IF(V406="C",SELECT!$U$2+SELECT!$M$2+SELECT!$P$2,"")))</f>
        <v/>
      </c>
    </row>
    <row r="407" spans="1:25" x14ac:dyDescent="0.25">
      <c r="A407" s="170" t="str">
        <f ca="1">IF(B407=TRUE,SELECT!B412&amp;SELECT!C412&amp;SELECT!E412,"")</f>
        <v/>
      </c>
      <c r="B407" s="170" t="b">
        <f ca="1">SELECT!U412</f>
        <v>0</v>
      </c>
      <c r="C407" s="172" t="str">
        <f t="shared" ca="1" si="113"/>
        <v/>
      </c>
      <c r="D407" s="171" t="str">
        <f t="shared" ca="1" si="110"/>
        <v/>
      </c>
      <c r="E407" s="171" t="str">
        <f t="shared" si="114"/>
        <v/>
      </c>
      <c r="F407" s="171" t="str">
        <f t="shared" si="115"/>
        <v/>
      </c>
      <c r="G407" s="171" t="str">
        <f t="shared" si="116"/>
        <v/>
      </c>
      <c r="H407" s="170" t="b">
        <f ca="1">SELECT!V412</f>
        <v>0</v>
      </c>
      <c r="I407" s="172" t="str">
        <f t="shared" ca="1" si="117"/>
        <v/>
      </c>
      <c r="J407" s="171" t="str">
        <f t="shared" ca="1" si="111"/>
        <v/>
      </c>
      <c r="K407" s="171" t="str">
        <f t="shared" si="118"/>
        <v/>
      </c>
      <c r="L407" s="171" t="str">
        <f t="shared" si="119"/>
        <v/>
      </c>
      <c r="M407" s="171" t="str">
        <f t="shared" si="120"/>
        <v/>
      </c>
      <c r="N407" s="170" t="b">
        <f ca="1">SELECT!W412</f>
        <v>0</v>
      </c>
      <c r="O407" s="172" t="str">
        <f t="shared" ca="1" si="121"/>
        <v/>
      </c>
      <c r="P407" s="171" t="str">
        <f t="shared" ca="1" si="112"/>
        <v/>
      </c>
      <c r="Q407" s="171" t="str">
        <f t="shared" si="122"/>
        <v/>
      </c>
      <c r="R407" s="171" t="str">
        <f t="shared" si="123"/>
        <v/>
      </c>
      <c r="S407" s="171" t="str">
        <f t="shared" si="124"/>
        <v/>
      </c>
      <c r="T407" s="171" t="str">
        <f t="shared" ca="1" si="127"/>
        <v/>
      </c>
      <c r="U407" s="211" t="str">
        <f t="shared" ca="1" si="125"/>
        <v/>
      </c>
      <c r="V407" s="211" t="str">
        <f t="shared" ca="1" si="126"/>
        <v/>
      </c>
      <c r="Y407" s="170" t="str">
        <f ca="1">IF(V407="A",SELECT!$U$2,IF(V407="B",SELECT!$U$2+SELECT!$M$2, IF(V407="C",SELECT!$U$2+SELECT!$M$2+SELECT!$P$2,"")))</f>
        <v/>
      </c>
    </row>
    <row r="408" spans="1:25" x14ac:dyDescent="0.25">
      <c r="A408" s="170" t="str">
        <f ca="1">IF(B408=TRUE,SELECT!B413&amp;SELECT!C413&amp;SELECT!E413,"")</f>
        <v/>
      </c>
      <c r="B408" s="170" t="b">
        <f ca="1">SELECT!U413</f>
        <v>0</v>
      </c>
      <c r="C408" s="172" t="str">
        <f t="shared" ca="1" si="113"/>
        <v/>
      </c>
      <c r="D408" s="171" t="str">
        <f t="shared" ca="1" si="110"/>
        <v/>
      </c>
      <c r="E408" s="171" t="str">
        <f t="shared" si="114"/>
        <v/>
      </c>
      <c r="F408" s="171" t="str">
        <f t="shared" si="115"/>
        <v/>
      </c>
      <c r="G408" s="171" t="str">
        <f t="shared" si="116"/>
        <v/>
      </c>
      <c r="H408" s="170" t="b">
        <f ca="1">SELECT!V413</f>
        <v>0</v>
      </c>
      <c r="I408" s="172" t="str">
        <f t="shared" ca="1" si="117"/>
        <v/>
      </c>
      <c r="J408" s="171" t="str">
        <f t="shared" ca="1" si="111"/>
        <v/>
      </c>
      <c r="K408" s="171" t="str">
        <f t="shared" si="118"/>
        <v/>
      </c>
      <c r="L408" s="171" t="str">
        <f t="shared" si="119"/>
        <v/>
      </c>
      <c r="M408" s="171" t="str">
        <f t="shared" si="120"/>
        <v/>
      </c>
      <c r="N408" s="170" t="b">
        <f ca="1">SELECT!W413</f>
        <v>0</v>
      </c>
      <c r="O408" s="172" t="str">
        <f t="shared" ca="1" si="121"/>
        <v/>
      </c>
      <c r="P408" s="171" t="str">
        <f t="shared" ca="1" si="112"/>
        <v/>
      </c>
      <c r="Q408" s="171" t="str">
        <f t="shared" si="122"/>
        <v/>
      </c>
      <c r="R408" s="171" t="str">
        <f t="shared" si="123"/>
        <v/>
      </c>
      <c r="S408" s="171" t="str">
        <f t="shared" si="124"/>
        <v/>
      </c>
      <c r="T408" s="171" t="str">
        <f t="shared" ca="1" si="127"/>
        <v/>
      </c>
      <c r="U408" s="211" t="str">
        <f t="shared" ca="1" si="125"/>
        <v/>
      </c>
      <c r="V408" s="211" t="str">
        <f t="shared" ca="1" si="126"/>
        <v/>
      </c>
      <c r="Y408" s="170" t="str">
        <f ca="1">IF(V408="A",SELECT!$U$2,IF(V408="B",SELECT!$U$2+SELECT!$M$2, IF(V408="C",SELECT!$U$2+SELECT!$M$2+SELECT!$P$2,"")))</f>
        <v/>
      </c>
    </row>
    <row r="409" spans="1:25" x14ac:dyDescent="0.25">
      <c r="A409" s="170" t="str">
        <f ca="1">IF(B409=TRUE,SELECT!B414&amp;SELECT!C414&amp;SELECT!E414,"")</f>
        <v/>
      </c>
      <c r="B409" s="170" t="b">
        <f ca="1">SELECT!U414</f>
        <v>0</v>
      </c>
      <c r="C409" s="172" t="str">
        <f t="shared" ca="1" si="113"/>
        <v/>
      </c>
      <c r="D409" s="171" t="str">
        <f t="shared" ca="1" si="110"/>
        <v/>
      </c>
      <c r="E409" s="171" t="str">
        <f t="shared" si="114"/>
        <v/>
      </c>
      <c r="F409" s="171" t="str">
        <f t="shared" si="115"/>
        <v/>
      </c>
      <c r="G409" s="171" t="str">
        <f t="shared" si="116"/>
        <v/>
      </c>
      <c r="H409" s="170" t="b">
        <f ca="1">SELECT!V414</f>
        <v>0</v>
      </c>
      <c r="I409" s="172" t="str">
        <f t="shared" ca="1" si="117"/>
        <v/>
      </c>
      <c r="J409" s="171" t="str">
        <f t="shared" ca="1" si="111"/>
        <v/>
      </c>
      <c r="K409" s="171" t="str">
        <f t="shared" si="118"/>
        <v/>
      </c>
      <c r="L409" s="171" t="str">
        <f t="shared" si="119"/>
        <v/>
      </c>
      <c r="M409" s="171" t="str">
        <f t="shared" si="120"/>
        <v/>
      </c>
      <c r="N409" s="170" t="b">
        <f ca="1">SELECT!W414</f>
        <v>0</v>
      </c>
      <c r="O409" s="172" t="str">
        <f t="shared" ca="1" si="121"/>
        <v/>
      </c>
      <c r="P409" s="171" t="str">
        <f t="shared" ca="1" si="112"/>
        <v/>
      </c>
      <c r="Q409" s="171" t="str">
        <f t="shared" si="122"/>
        <v/>
      </c>
      <c r="R409" s="171" t="str">
        <f t="shared" si="123"/>
        <v/>
      </c>
      <c r="S409" s="171" t="str">
        <f t="shared" si="124"/>
        <v/>
      </c>
      <c r="T409" s="171" t="str">
        <f t="shared" ca="1" si="127"/>
        <v/>
      </c>
      <c r="U409" s="211" t="str">
        <f t="shared" ca="1" si="125"/>
        <v/>
      </c>
      <c r="V409" s="211" t="str">
        <f t="shared" ca="1" si="126"/>
        <v/>
      </c>
      <c r="Y409" s="170" t="str">
        <f ca="1">IF(V409="A",SELECT!$U$2,IF(V409="B",SELECT!$U$2+SELECT!$M$2, IF(V409="C",SELECT!$U$2+SELECT!$M$2+SELECT!$P$2,"")))</f>
        <v/>
      </c>
    </row>
    <row r="410" spans="1:25" x14ac:dyDescent="0.25">
      <c r="A410" s="170" t="str">
        <f ca="1">IF(B410=TRUE,SELECT!B415&amp;SELECT!C415&amp;SELECT!E415,"")</f>
        <v/>
      </c>
      <c r="B410" s="170" t="b">
        <f ca="1">SELECT!U415</f>
        <v>0</v>
      </c>
      <c r="C410" s="172" t="str">
        <f t="shared" ca="1" si="113"/>
        <v/>
      </c>
      <c r="D410" s="171" t="str">
        <f t="shared" ca="1" si="110"/>
        <v/>
      </c>
      <c r="E410" s="171" t="str">
        <f t="shared" si="114"/>
        <v/>
      </c>
      <c r="F410" s="171" t="str">
        <f t="shared" si="115"/>
        <v/>
      </c>
      <c r="G410" s="171" t="str">
        <f t="shared" si="116"/>
        <v/>
      </c>
      <c r="H410" s="170" t="b">
        <f ca="1">SELECT!V415</f>
        <v>0</v>
      </c>
      <c r="I410" s="172" t="str">
        <f t="shared" ca="1" si="117"/>
        <v/>
      </c>
      <c r="J410" s="171" t="str">
        <f t="shared" ca="1" si="111"/>
        <v/>
      </c>
      <c r="K410" s="171" t="str">
        <f t="shared" si="118"/>
        <v/>
      </c>
      <c r="L410" s="171" t="str">
        <f t="shared" si="119"/>
        <v/>
      </c>
      <c r="M410" s="171" t="str">
        <f t="shared" si="120"/>
        <v/>
      </c>
      <c r="N410" s="170" t="b">
        <f ca="1">SELECT!W415</f>
        <v>0</v>
      </c>
      <c r="O410" s="172" t="str">
        <f t="shared" ca="1" si="121"/>
        <v/>
      </c>
      <c r="P410" s="171" t="str">
        <f t="shared" ca="1" si="112"/>
        <v/>
      </c>
      <c r="Q410" s="171" t="str">
        <f t="shared" si="122"/>
        <v/>
      </c>
      <c r="R410" s="171" t="str">
        <f t="shared" si="123"/>
        <v/>
      </c>
      <c r="S410" s="171" t="str">
        <f t="shared" si="124"/>
        <v/>
      </c>
      <c r="T410" s="171" t="str">
        <f t="shared" ca="1" si="127"/>
        <v/>
      </c>
      <c r="U410" s="211" t="str">
        <f t="shared" ca="1" si="125"/>
        <v/>
      </c>
      <c r="V410" s="211" t="str">
        <f t="shared" ca="1" si="126"/>
        <v/>
      </c>
      <c r="Y410" s="170" t="str">
        <f ca="1">IF(V410="A",SELECT!$U$2,IF(V410="B",SELECT!$U$2+SELECT!$M$2, IF(V410="C",SELECT!$U$2+SELECT!$M$2+SELECT!$P$2,"")))</f>
        <v/>
      </c>
    </row>
    <row r="411" spans="1:25" x14ac:dyDescent="0.25">
      <c r="A411" s="170" t="str">
        <f ca="1">IF(B411=TRUE,SELECT!B416&amp;SELECT!C416&amp;SELECT!E416,"")</f>
        <v/>
      </c>
      <c r="B411" s="170" t="b">
        <f ca="1">SELECT!U416</f>
        <v>0</v>
      </c>
      <c r="C411" s="172" t="str">
        <f t="shared" ca="1" si="113"/>
        <v/>
      </c>
      <c r="D411" s="171" t="str">
        <f t="shared" ca="1" si="110"/>
        <v/>
      </c>
      <c r="E411" s="171" t="str">
        <f t="shared" si="114"/>
        <v/>
      </c>
      <c r="F411" s="171" t="str">
        <f t="shared" si="115"/>
        <v/>
      </c>
      <c r="G411" s="171" t="str">
        <f t="shared" si="116"/>
        <v/>
      </c>
      <c r="H411" s="170" t="b">
        <f ca="1">SELECT!V416</f>
        <v>0</v>
      </c>
      <c r="I411" s="172" t="str">
        <f t="shared" ca="1" si="117"/>
        <v/>
      </c>
      <c r="J411" s="171" t="str">
        <f t="shared" ca="1" si="111"/>
        <v/>
      </c>
      <c r="K411" s="171" t="str">
        <f t="shared" si="118"/>
        <v/>
      </c>
      <c r="L411" s="171" t="str">
        <f t="shared" si="119"/>
        <v/>
      </c>
      <c r="M411" s="171" t="str">
        <f t="shared" si="120"/>
        <v/>
      </c>
      <c r="N411" s="170" t="b">
        <f ca="1">SELECT!W416</f>
        <v>0</v>
      </c>
      <c r="O411" s="172" t="str">
        <f t="shared" ca="1" si="121"/>
        <v/>
      </c>
      <c r="P411" s="171" t="str">
        <f t="shared" ca="1" si="112"/>
        <v/>
      </c>
      <c r="Q411" s="171" t="str">
        <f t="shared" si="122"/>
        <v/>
      </c>
      <c r="R411" s="171" t="str">
        <f t="shared" si="123"/>
        <v/>
      </c>
      <c r="S411" s="171" t="str">
        <f t="shared" si="124"/>
        <v/>
      </c>
      <c r="T411" s="171" t="str">
        <f t="shared" ca="1" si="127"/>
        <v/>
      </c>
      <c r="U411" s="211" t="str">
        <f t="shared" ca="1" si="125"/>
        <v/>
      </c>
      <c r="V411" s="211" t="str">
        <f t="shared" ca="1" si="126"/>
        <v/>
      </c>
      <c r="Y411" s="170" t="str">
        <f ca="1">IF(V411="A",SELECT!$U$2,IF(V411="B",SELECT!$U$2+SELECT!$M$2, IF(V411="C",SELECT!$U$2+SELECT!$M$2+SELECT!$P$2,"")))</f>
        <v/>
      </c>
    </row>
    <row r="412" spans="1:25" x14ac:dyDescent="0.25">
      <c r="A412" s="170" t="str">
        <f ca="1">IF(B412=TRUE,SELECT!B417&amp;SELECT!C417&amp;SELECT!E417,"")</f>
        <v/>
      </c>
      <c r="B412" s="170" t="b">
        <f ca="1">SELECT!U417</f>
        <v>0</v>
      </c>
      <c r="C412" s="172" t="str">
        <f t="shared" ca="1" si="113"/>
        <v/>
      </c>
      <c r="D412" s="171" t="str">
        <f t="shared" ca="1" si="110"/>
        <v/>
      </c>
      <c r="E412" s="171" t="str">
        <f t="shared" ca="1" si="114"/>
        <v/>
      </c>
      <c r="F412" s="171" t="str">
        <f t="shared" ca="1" si="115"/>
        <v/>
      </c>
      <c r="G412" s="171" t="str">
        <f t="shared" si="116"/>
        <v/>
      </c>
      <c r="H412" s="170" t="b">
        <f ca="1">SELECT!V417</f>
        <v>0</v>
      </c>
      <c r="I412" s="172" t="str">
        <f t="shared" ca="1" si="117"/>
        <v/>
      </c>
      <c r="J412" s="171" t="str">
        <f t="shared" ca="1" si="111"/>
        <v/>
      </c>
      <c r="K412" s="171" t="str">
        <f t="shared" ca="1" si="118"/>
        <v/>
      </c>
      <c r="L412" s="171" t="str">
        <f t="shared" ca="1" si="119"/>
        <v/>
      </c>
      <c r="M412" s="171" t="str">
        <f t="shared" si="120"/>
        <v/>
      </c>
      <c r="N412" s="170" t="b">
        <f ca="1">SELECT!W417</f>
        <v>0</v>
      </c>
      <c r="O412" s="172" t="str">
        <f t="shared" ca="1" si="121"/>
        <v/>
      </c>
      <c r="P412" s="171" t="str">
        <f t="shared" ca="1" si="112"/>
        <v/>
      </c>
      <c r="Q412" s="171" t="str">
        <f t="shared" ca="1" si="122"/>
        <v/>
      </c>
      <c r="R412" s="171" t="str">
        <f t="shared" ca="1" si="123"/>
        <v/>
      </c>
      <c r="S412" s="171" t="str">
        <f t="shared" si="124"/>
        <v/>
      </c>
      <c r="T412" s="171" t="str">
        <f t="shared" ca="1" si="127"/>
        <v/>
      </c>
      <c r="U412" s="211" t="str">
        <f t="shared" ca="1" si="125"/>
        <v/>
      </c>
      <c r="V412" s="211" t="str">
        <f t="shared" ca="1" si="126"/>
        <v/>
      </c>
      <c r="Y412" s="170" t="str">
        <f ca="1">IF(V412="A",SELECT!$U$2,IF(V412="B",SELECT!$U$2+SELECT!$M$2, IF(V412="C",SELECT!$U$2+SELECT!$M$2+SELECT!$P$2,"")))</f>
        <v/>
      </c>
    </row>
    <row r="413" spans="1:25" x14ac:dyDescent="0.25">
      <c r="A413" s="170" t="str">
        <f ca="1">IF(B413=TRUE,SELECT!B418&amp;SELECT!C418&amp;SELECT!E418,"")</f>
        <v/>
      </c>
      <c r="B413" s="170" t="b">
        <f ca="1">SELECT!U418</f>
        <v>0</v>
      </c>
      <c r="C413" s="172" t="str">
        <f t="shared" ca="1" si="113"/>
        <v/>
      </c>
      <c r="D413" s="171" t="str">
        <f t="shared" ca="1" si="110"/>
        <v/>
      </c>
      <c r="E413" s="171" t="str">
        <f t="shared" si="114"/>
        <v/>
      </c>
      <c r="F413" s="171" t="str">
        <f t="shared" si="115"/>
        <v/>
      </c>
      <c r="G413" s="171" t="str">
        <f t="shared" si="116"/>
        <v/>
      </c>
      <c r="H413" s="170" t="b">
        <f ca="1">SELECT!V418</f>
        <v>0</v>
      </c>
      <c r="I413" s="172" t="str">
        <f t="shared" ca="1" si="117"/>
        <v/>
      </c>
      <c r="J413" s="171" t="str">
        <f t="shared" ca="1" si="111"/>
        <v/>
      </c>
      <c r="K413" s="171" t="str">
        <f t="shared" si="118"/>
        <v/>
      </c>
      <c r="L413" s="171" t="str">
        <f t="shared" si="119"/>
        <v/>
      </c>
      <c r="M413" s="171" t="str">
        <f t="shared" si="120"/>
        <v/>
      </c>
      <c r="N413" s="170" t="b">
        <f ca="1">SELECT!W418</f>
        <v>0</v>
      </c>
      <c r="O413" s="172" t="str">
        <f t="shared" ca="1" si="121"/>
        <v/>
      </c>
      <c r="P413" s="171" t="str">
        <f t="shared" ca="1" si="112"/>
        <v/>
      </c>
      <c r="Q413" s="171" t="str">
        <f t="shared" si="122"/>
        <v/>
      </c>
      <c r="R413" s="171" t="str">
        <f t="shared" si="123"/>
        <v/>
      </c>
      <c r="S413" s="171" t="str">
        <f t="shared" si="124"/>
        <v/>
      </c>
      <c r="T413" s="171" t="str">
        <f t="shared" ca="1" si="127"/>
        <v/>
      </c>
      <c r="U413" s="211" t="str">
        <f t="shared" ca="1" si="125"/>
        <v/>
      </c>
      <c r="V413" s="211" t="str">
        <f t="shared" ca="1" si="126"/>
        <v/>
      </c>
      <c r="Y413" s="170" t="str">
        <f ca="1">IF(V413="A",SELECT!$U$2,IF(V413="B",SELECT!$U$2+SELECT!$M$2, IF(V413="C",SELECT!$U$2+SELECT!$M$2+SELECT!$P$2,"")))</f>
        <v/>
      </c>
    </row>
    <row r="414" spans="1:25" x14ac:dyDescent="0.25">
      <c r="A414" s="170" t="str">
        <f ca="1">IF(B414=TRUE,SELECT!B419&amp;SELECT!C419&amp;SELECT!E419,"")</f>
        <v/>
      </c>
      <c r="B414" s="170" t="b">
        <f ca="1">SELECT!U419</f>
        <v>0</v>
      </c>
      <c r="C414" s="172" t="str">
        <f t="shared" ca="1" si="113"/>
        <v/>
      </c>
      <c r="D414" s="171" t="str">
        <f t="shared" ca="1" si="110"/>
        <v/>
      </c>
      <c r="E414" s="171" t="str">
        <f t="shared" si="114"/>
        <v/>
      </c>
      <c r="F414" s="171" t="str">
        <f t="shared" si="115"/>
        <v/>
      </c>
      <c r="G414" s="171" t="str">
        <f t="shared" si="116"/>
        <v/>
      </c>
      <c r="H414" s="170" t="b">
        <f ca="1">SELECT!V419</f>
        <v>0</v>
      </c>
      <c r="I414" s="172" t="str">
        <f t="shared" ca="1" si="117"/>
        <v/>
      </c>
      <c r="J414" s="171" t="str">
        <f t="shared" ca="1" si="111"/>
        <v/>
      </c>
      <c r="K414" s="171" t="str">
        <f t="shared" si="118"/>
        <v/>
      </c>
      <c r="L414" s="171" t="str">
        <f t="shared" si="119"/>
        <v/>
      </c>
      <c r="M414" s="171" t="str">
        <f t="shared" si="120"/>
        <v/>
      </c>
      <c r="N414" s="170" t="b">
        <f ca="1">SELECT!W419</f>
        <v>0</v>
      </c>
      <c r="O414" s="172" t="str">
        <f t="shared" ca="1" si="121"/>
        <v/>
      </c>
      <c r="P414" s="171" t="str">
        <f t="shared" ca="1" si="112"/>
        <v/>
      </c>
      <c r="Q414" s="171" t="str">
        <f t="shared" si="122"/>
        <v/>
      </c>
      <c r="R414" s="171" t="str">
        <f t="shared" si="123"/>
        <v/>
      </c>
      <c r="S414" s="171" t="str">
        <f t="shared" si="124"/>
        <v/>
      </c>
      <c r="T414" s="171" t="str">
        <f t="shared" ca="1" si="127"/>
        <v/>
      </c>
      <c r="U414" s="211" t="str">
        <f t="shared" ca="1" si="125"/>
        <v/>
      </c>
      <c r="V414" s="211" t="str">
        <f t="shared" ca="1" si="126"/>
        <v/>
      </c>
      <c r="Y414" s="170" t="str">
        <f ca="1">IF(V414="A",SELECT!$U$2,IF(V414="B",SELECT!$U$2+SELECT!$M$2, IF(V414="C",SELECT!$U$2+SELECT!$M$2+SELECT!$P$2,"")))</f>
        <v/>
      </c>
    </row>
    <row r="415" spans="1:25" x14ac:dyDescent="0.25">
      <c r="A415" s="170" t="str">
        <f ca="1">IF(B415=TRUE,SELECT!B420&amp;SELECT!C420&amp;SELECT!E420,"")</f>
        <v/>
      </c>
      <c r="B415" s="170" t="b">
        <f ca="1">SELECT!U420</f>
        <v>0</v>
      </c>
      <c r="C415" s="172" t="str">
        <f t="shared" ca="1" si="113"/>
        <v/>
      </c>
      <c r="D415" s="171" t="str">
        <f t="shared" ca="1" si="110"/>
        <v/>
      </c>
      <c r="E415" s="171" t="str">
        <f t="shared" si="114"/>
        <v/>
      </c>
      <c r="F415" s="171" t="str">
        <f t="shared" si="115"/>
        <v/>
      </c>
      <c r="G415" s="171" t="str">
        <f t="shared" si="116"/>
        <v/>
      </c>
      <c r="H415" s="170" t="b">
        <f ca="1">SELECT!V420</f>
        <v>0</v>
      </c>
      <c r="I415" s="172" t="str">
        <f t="shared" ca="1" si="117"/>
        <v/>
      </c>
      <c r="J415" s="171" t="str">
        <f t="shared" ca="1" si="111"/>
        <v/>
      </c>
      <c r="K415" s="171" t="str">
        <f t="shared" si="118"/>
        <v/>
      </c>
      <c r="L415" s="171" t="str">
        <f t="shared" si="119"/>
        <v/>
      </c>
      <c r="M415" s="171" t="str">
        <f t="shared" si="120"/>
        <v/>
      </c>
      <c r="N415" s="170" t="b">
        <f ca="1">SELECT!W420</f>
        <v>0</v>
      </c>
      <c r="O415" s="172" t="str">
        <f t="shared" ca="1" si="121"/>
        <v/>
      </c>
      <c r="P415" s="171" t="str">
        <f t="shared" ca="1" si="112"/>
        <v/>
      </c>
      <c r="Q415" s="171" t="str">
        <f t="shared" si="122"/>
        <v/>
      </c>
      <c r="R415" s="171" t="str">
        <f t="shared" si="123"/>
        <v/>
      </c>
      <c r="S415" s="171" t="str">
        <f t="shared" si="124"/>
        <v/>
      </c>
      <c r="T415" s="171" t="str">
        <f t="shared" ca="1" si="127"/>
        <v/>
      </c>
      <c r="U415" s="211" t="str">
        <f t="shared" ca="1" si="125"/>
        <v/>
      </c>
      <c r="V415" s="211" t="str">
        <f t="shared" ca="1" si="126"/>
        <v/>
      </c>
      <c r="Y415" s="170" t="str">
        <f ca="1">IF(V415="A",SELECT!$U$2,IF(V415="B",SELECT!$U$2+SELECT!$M$2, IF(V415="C",SELECT!$U$2+SELECT!$M$2+SELECT!$P$2,"")))</f>
        <v/>
      </c>
    </row>
    <row r="416" spans="1:25" x14ac:dyDescent="0.25">
      <c r="A416" s="170" t="str">
        <f ca="1">IF(B416=TRUE,SELECT!B421&amp;SELECT!C421&amp;SELECT!E421,"")</f>
        <v/>
      </c>
      <c r="B416" s="170" t="b">
        <f ca="1">SELECT!U421</f>
        <v>0</v>
      </c>
      <c r="C416" s="172" t="str">
        <f t="shared" ca="1" si="113"/>
        <v/>
      </c>
      <c r="D416" s="171" t="str">
        <f t="shared" ca="1" si="110"/>
        <v/>
      </c>
      <c r="E416" s="171" t="str">
        <f t="shared" si="114"/>
        <v/>
      </c>
      <c r="F416" s="171" t="str">
        <f t="shared" si="115"/>
        <v/>
      </c>
      <c r="G416" s="171" t="str">
        <f t="shared" si="116"/>
        <v/>
      </c>
      <c r="H416" s="170" t="b">
        <f ca="1">SELECT!V421</f>
        <v>0</v>
      </c>
      <c r="I416" s="172" t="str">
        <f t="shared" ca="1" si="117"/>
        <v/>
      </c>
      <c r="J416" s="171" t="str">
        <f t="shared" ca="1" si="111"/>
        <v/>
      </c>
      <c r="K416" s="171" t="str">
        <f t="shared" si="118"/>
        <v/>
      </c>
      <c r="L416" s="171" t="str">
        <f t="shared" si="119"/>
        <v/>
      </c>
      <c r="M416" s="171" t="str">
        <f t="shared" si="120"/>
        <v/>
      </c>
      <c r="N416" s="170" t="b">
        <f ca="1">SELECT!W421</f>
        <v>0</v>
      </c>
      <c r="O416" s="172" t="str">
        <f t="shared" ca="1" si="121"/>
        <v/>
      </c>
      <c r="P416" s="171" t="str">
        <f t="shared" ca="1" si="112"/>
        <v/>
      </c>
      <c r="Q416" s="171" t="str">
        <f t="shared" si="122"/>
        <v/>
      </c>
      <c r="R416" s="171" t="str">
        <f t="shared" si="123"/>
        <v/>
      </c>
      <c r="S416" s="171" t="str">
        <f t="shared" si="124"/>
        <v/>
      </c>
      <c r="T416" s="171" t="str">
        <f t="shared" ca="1" si="127"/>
        <v/>
      </c>
      <c r="U416" s="211" t="str">
        <f t="shared" ca="1" si="125"/>
        <v/>
      </c>
      <c r="V416" s="211" t="str">
        <f t="shared" ca="1" si="126"/>
        <v/>
      </c>
      <c r="Y416" s="170" t="str">
        <f ca="1">IF(V416="A",SELECT!$U$2,IF(V416="B",SELECT!$U$2+SELECT!$M$2, IF(V416="C",SELECT!$U$2+SELECT!$M$2+SELECT!$P$2,"")))</f>
        <v/>
      </c>
    </row>
    <row r="417" spans="1:25" x14ac:dyDescent="0.25">
      <c r="A417" s="170" t="str">
        <f ca="1">IF(B417=TRUE,SELECT!B422&amp;SELECT!C422&amp;SELECT!E422,"")</f>
        <v/>
      </c>
      <c r="B417" s="170" t="b">
        <f ca="1">SELECT!U422</f>
        <v>0</v>
      </c>
      <c r="C417" s="172" t="str">
        <f t="shared" ca="1" si="113"/>
        <v/>
      </c>
      <c r="D417" s="171" t="str">
        <f t="shared" ca="1" si="110"/>
        <v/>
      </c>
      <c r="E417" s="171" t="str">
        <f t="shared" si="114"/>
        <v/>
      </c>
      <c r="F417" s="171" t="str">
        <f t="shared" si="115"/>
        <v/>
      </c>
      <c r="G417" s="171" t="str">
        <f t="shared" si="116"/>
        <v/>
      </c>
      <c r="H417" s="170" t="b">
        <f ca="1">SELECT!V422</f>
        <v>0</v>
      </c>
      <c r="I417" s="172" t="str">
        <f t="shared" ca="1" si="117"/>
        <v/>
      </c>
      <c r="J417" s="171" t="str">
        <f t="shared" ca="1" si="111"/>
        <v/>
      </c>
      <c r="K417" s="171" t="str">
        <f t="shared" si="118"/>
        <v/>
      </c>
      <c r="L417" s="171" t="str">
        <f t="shared" si="119"/>
        <v/>
      </c>
      <c r="M417" s="171" t="str">
        <f t="shared" si="120"/>
        <v/>
      </c>
      <c r="N417" s="170" t="b">
        <f ca="1">SELECT!W422</f>
        <v>0</v>
      </c>
      <c r="O417" s="172" t="str">
        <f t="shared" ca="1" si="121"/>
        <v/>
      </c>
      <c r="P417" s="171" t="str">
        <f t="shared" ca="1" si="112"/>
        <v/>
      </c>
      <c r="Q417" s="171" t="str">
        <f t="shared" si="122"/>
        <v/>
      </c>
      <c r="R417" s="171" t="str">
        <f t="shared" si="123"/>
        <v/>
      </c>
      <c r="S417" s="171" t="str">
        <f t="shared" si="124"/>
        <v/>
      </c>
      <c r="T417" s="171" t="str">
        <f t="shared" ca="1" si="127"/>
        <v/>
      </c>
      <c r="U417" s="211" t="str">
        <f t="shared" ca="1" si="125"/>
        <v/>
      </c>
      <c r="V417" s="211" t="str">
        <f t="shared" ca="1" si="126"/>
        <v/>
      </c>
      <c r="Y417" s="170" t="str">
        <f ca="1">IF(V417="A",SELECT!$U$2,IF(V417="B",SELECT!$U$2+SELECT!$M$2, IF(V417="C",SELECT!$U$2+SELECT!$M$2+SELECT!$P$2,"")))</f>
        <v/>
      </c>
    </row>
    <row r="418" spans="1:25" x14ac:dyDescent="0.25">
      <c r="A418" s="170" t="str">
        <f ca="1">IF(B418=TRUE,SELECT!B423&amp;SELECT!C423&amp;SELECT!E423,"")</f>
        <v/>
      </c>
      <c r="B418" s="170" t="b">
        <f ca="1">SELECT!U423</f>
        <v>0</v>
      </c>
      <c r="C418" s="172" t="str">
        <f t="shared" ca="1" si="113"/>
        <v/>
      </c>
      <c r="D418" s="171" t="str">
        <f t="shared" ca="1" si="110"/>
        <v/>
      </c>
      <c r="E418" s="171" t="str">
        <f t="shared" si="114"/>
        <v/>
      </c>
      <c r="F418" s="171" t="str">
        <f t="shared" si="115"/>
        <v/>
      </c>
      <c r="G418" s="171" t="str">
        <f t="shared" si="116"/>
        <v/>
      </c>
      <c r="H418" s="170" t="b">
        <f ca="1">SELECT!V423</f>
        <v>0</v>
      </c>
      <c r="I418" s="172" t="str">
        <f t="shared" ca="1" si="117"/>
        <v/>
      </c>
      <c r="J418" s="171" t="str">
        <f t="shared" ca="1" si="111"/>
        <v/>
      </c>
      <c r="K418" s="171" t="str">
        <f t="shared" si="118"/>
        <v/>
      </c>
      <c r="L418" s="171" t="str">
        <f t="shared" si="119"/>
        <v/>
      </c>
      <c r="M418" s="171" t="str">
        <f t="shared" si="120"/>
        <v/>
      </c>
      <c r="N418" s="170" t="b">
        <f ca="1">SELECT!W423</f>
        <v>0</v>
      </c>
      <c r="O418" s="172" t="str">
        <f t="shared" ca="1" si="121"/>
        <v/>
      </c>
      <c r="P418" s="171" t="str">
        <f t="shared" ca="1" si="112"/>
        <v/>
      </c>
      <c r="Q418" s="171" t="str">
        <f t="shared" si="122"/>
        <v/>
      </c>
      <c r="R418" s="171" t="str">
        <f t="shared" si="123"/>
        <v/>
      </c>
      <c r="S418" s="171" t="str">
        <f t="shared" si="124"/>
        <v/>
      </c>
      <c r="T418" s="171" t="str">
        <f t="shared" ca="1" si="127"/>
        <v/>
      </c>
      <c r="U418" s="211" t="str">
        <f t="shared" ca="1" si="125"/>
        <v/>
      </c>
      <c r="V418" s="211" t="str">
        <f t="shared" ca="1" si="126"/>
        <v/>
      </c>
      <c r="Y418" s="170" t="str">
        <f ca="1">IF(V418="A",SELECT!$U$2,IF(V418="B",SELECT!$U$2+SELECT!$M$2, IF(V418="C",SELECT!$U$2+SELECT!$M$2+SELECT!$P$2,"")))</f>
        <v/>
      </c>
    </row>
    <row r="419" spans="1:25" x14ac:dyDescent="0.25">
      <c r="A419" s="170" t="str">
        <f ca="1">IF(B419=TRUE,SELECT!B424&amp;SELECT!C424&amp;SELECT!E424,"")</f>
        <v/>
      </c>
      <c r="B419" s="170" t="b">
        <f ca="1">SELECT!U424</f>
        <v>0</v>
      </c>
      <c r="C419" s="172" t="str">
        <f t="shared" ca="1" si="113"/>
        <v/>
      </c>
      <c r="D419" s="171" t="str">
        <f t="shared" ca="1" si="110"/>
        <v/>
      </c>
      <c r="E419" s="171" t="str">
        <f t="shared" si="114"/>
        <v/>
      </c>
      <c r="F419" s="171" t="str">
        <f t="shared" si="115"/>
        <v/>
      </c>
      <c r="G419" s="171" t="str">
        <f t="shared" si="116"/>
        <v/>
      </c>
      <c r="H419" s="170" t="b">
        <f ca="1">SELECT!V424</f>
        <v>0</v>
      </c>
      <c r="I419" s="172" t="str">
        <f t="shared" ca="1" si="117"/>
        <v/>
      </c>
      <c r="J419" s="171" t="str">
        <f t="shared" ca="1" si="111"/>
        <v/>
      </c>
      <c r="K419" s="171" t="str">
        <f t="shared" si="118"/>
        <v/>
      </c>
      <c r="L419" s="171" t="str">
        <f t="shared" si="119"/>
        <v/>
      </c>
      <c r="M419" s="171" t="str">
        <f t="shared" si="120"/>
        <v/>
      </c>
      <c r="N419" s="170" t="b">
        <f ca="1">SELECT!W424</f>
        <v>0</v>
      </c>
      <c r="O419" s="172" t="str">
        <f t="shared" ca="1" si="121"/>
        <v/>
      </c>
      <c r="P419" s="171" t="str">
        <f t="shared" ca="1" si="112"/>
        <v/>
      </c>
      <c r="Q419" s="171" t="str">
        <f t="shared" si="122"/>
        <v/>
      </c>
      <c r="R419" s="171" t="str">
        <f t="shared" si="123"/>
        <v/>
      </c>
      <c r="S419" s="171" t="str">
        <f t="shared" si="124"/>
        <v/>
      </c>
      <c r="T419" s="171" t="str">
        <f t="shared" ca="1" si="127"/>
        <v/>
      </c>
      <c r="U419" s="211" t="str">
        <f t="shared" ca="1" si="125"/>
        <v/>
      </c>
      <c r="V419" s="211" t="str">
        <f t="shared" ca="1" si="126"/>
        <v/>
      </c>
      <c r="Y419" s="170" t="str">
        <f ca="1">IF(V419="A",SELECT!$U$2,IF(V419="B",SELECT!$U$2+SELECT!$M$2, IF(V419="C",SELECT!$U$2+SELECT!$M$2+SELECT!$P$2,"")))</f>
        <v/>
      </c>
    </row>
    <row r="420" spans="1:25" x14ac:dyDescent="0.25">
      <c r="A420" s="170" t="str">
        <f ca="1">IF(B420=TRUE,SELECT!B425&amp;SELECT!C425&amp;SELECT!E425,"")</f>
        <v/>
      </c>
      <c r="B420" s="170" t="b">
        <f ca="1">SELECT!U425</f>
        <v>0</v>
      </c>
      <c r="C420" s="172" t="str">
        <f t="shared" ca="1" si="113"/>
        <v/>
      </c>
      <c r="D420" s="171" t="str">
        <f t="shared" ca="1" si="110"/>
        <v/>
      </c>
      <c r="E420" s="171" t="str">
        <f t="shared" si="114"/>
        <v/>
      </c>
      <c r="F420" s="171" t="str">
        <f t="shared" si="115"/>
        <v/>
      </c>
      <c r="G420" s="171" t="str">
        <f t="shared" si="116"/>
        <v/>
      </c>
      <c r="H420" s="170" t="b">
        <f ca="1">SELECT!V425</f>
        <v>0</v>
      </c>
      <c r="I420" s="172" t="str">
        <f t="shared" ca="1" si="117"/>
        <v/>
      </c>
      <c r="J420" s="171" t="str">
        <f t="shared" ca="1" si="111"/>
        <v/>
      </c>
      <c r="K420" s="171" t="str">
        <f t="shared" si="118"/>
        <v/>
      </c>
      <c r="L420" s="171" t="str">
        <f t="shared" si="119"/>
        <v/>
      </c>
      <c r="M420" s="171" t="str">
        <f t="shared" si="120"/>
        <v/>
      </c>
      <c r="N420" s="170" t="b">
        <f ca="1">SELECT!W425</f>
        <v>0</v>
      </c>
      <c r="O420" s="172" t="str">
        <f t="shared" ca="1" si="121"/>
        <v/>
      </c>
      <c r="P420" s="171" t="str">
        <f t="shared" ca="1" si="112"/>
        <v/>
      </c>
      <c r="Q420" s="171" t="str">
        <f t="shared" si="122"/>
        <v/>
      </c>
      <c r="R420" s="171" t="str">
        <f t="shared" si="123"/>
        <v/>
      </c>
      <c r="S420" s="171" t="str">
        <f t="shared" si="124"/>
        <v/>
      </c>
      <c r="T420" s="171" t="str">
        <f t="shared" ca="1" si="127"/>
        <v/>
      </c>
      <c r="U420" s="211" t="str">
        <f t="shared" ca="1" si="125"/>
        <v/>
      </c>
      <c r="V420" s="211" t="str">
        <f t="shared" ca="1" si="126"/>
        <v/>
      </c>
      <c r="Y420" s="170" t="str">
        <f ca="1">IF(V420="A",SELECT!$U$2,IF(V420="B",SELECT!$U$2+SELECT!$M$2, IF(V420="C",SELECT!$U$2+SELECT!$M$2+SELECT!$P$2,"")))</f>
        <v/>
      </c>
    </row>
    <row r="421" spans="1:25" x14ac:dyDescent="0.25">
      <c r="A421" s="170" t="str">
        <f ca="1">IF(B421=TRUE,SELECT!B426&amp;SELECT!C426&amp;SELECT!E426,"")</f>
        <v/>
      </c>
      <c r="B421" s="170" t="b">
        <f ca="1">SELECT!U426</f>
        <v>0</v>
      </c>
      <c r="C421" s="172" t="str">
        <f t="shared" ca="1" si="113"/>
        <v/>
      </c>
      <c r="D421" s="171" t="str">
        <f t="shared" ca="1" si="110"/>
        <v/>
      </c>
      <c r="E421" s="171" t="str">
        <f t="shared" si="114"/>
        <v/>
      </c>
      <c r="F421" s="171" t="str">
        <f t="shared" si="115"/>
        <v/>
      </c>
      <c r="G421" s="171" t="str">
        <f t="shared" si="116"/>
        <v/>
      </c>
      <c r="H421" s="170" t="b">
        <f ca="1">SELECT!V426</f>
        <v>0</v>
      </c>
      <c r="I421" s="172" t="str">
        <f t="shared" ca="1" si="117"/>
        <v/>
      </c>
      <c r="J421" s="171" t="str">
        <f t="shared" ca="1" si="111"/>
        <v/>
      </c>
      <c r="K421" s="171" t="str">
        <f t="shared" si="118"/>
        <v/>
      </c>
      <c r="L421" s="171" t="str">
        <f t="shared" si="119"/>
        <v/>
      </c>
      <c r="M421" s="171" t="str">
        <f t="shared" si="120"/>
        <v/>
      </c>
      <c r="N421" s="170" t="b">
        <f ca="1">SELECT!W426</f>
        <v>0</v>
      </c>
      <c r="O421" s="172" t="str">
        <f t="shared" ca="1" si="121"/>
        <v/>
      </c>
      <c r="P421" s="171" t="str">
        <f t="shared" ca="1" si="112"/>
        <v/>
      </c>
      <c r="Q421" s="171" t="str">
        <f t="shared" si="122"/>
        <v/>
      </c>
      <c r="R421" s="171" t="str">
        <f t="shared" si="123"/>
        <v/>
      </c>
      <c r="S421" s="171" t="str">
        <f t="shared" si="124"/>
        <v/>
      </c>
      <c r="T421" s="171" t="str">
        <f t="shared" ca="1" si="127"/>
        <v/>
      </c>
      <c r="U421" s="211" t="str">
        <f t="shared" ca="1" si="125"/>
        <v/>
      </c>
      <c r="V421" s="211" t="str">
        <f t="shared" ca="1" si="126"/>
        <v/>
      </c>
      <c r="Y421" s="170" t="str">
        <f ca="1">IF(V421="A",SELECT!$U$2,IF(V421="B",SELECT!$U$2+SELECT!$M$2, IF(V421="C",SELECT!$U$2+SELECT!$M$2+SELECT!$P$2,"")))</f>
        <v/>
      </c>
    </row>
    <row r="422" spans="1:25" x14ac:dyDescent="0.25">
      <c r="A422" s="170" t="str">
        <f ca="1">IF(B422=TRUE,SELECT!B427&amp;SELECT!C427&amp;SELECT!E427,"")</f>
        <v/>
      </c>
      <c r="B422" s="170" t="b">
        <f ca="1">SELECT!U427</f>
        <v>0</v>
      </c>
      <c r="C422" s="172" t="str">
        <f t="shared" ca="1" si="113"/>
        <v/>
      </c>
      <c r="D422" s="171" t="str">
        <f t="shared" ca="1" si="110"/>
        <v/>
      </c>
      <c r="E422" s="171" t="str">
        <f t="shared" ca="1" si="114"/>
        <v/>
      </c>
      <c r="F422" s="171" t="str">
        <f t="shared" ca="1" si="115"/>
        <v/>
      </c>
      <c r="G422" s="171" t="str">
        <f t="shared" si="116"/>
        <v/>
      </c>
      <c r="H422" s="170" t="b">
        <f ca="1">SELECT!V427</f>
        <v>0</v>
      </c>
      <c r="I422" s="172" t="str">
        <f t="shared" ca="1" si="117"/>
        <v/>
      </c>
      <c r="J422" s="171" t="str">
        <f t="shared" ca="1" si="111"/>
        <v/>
      </c>
      <c r="K422" s="171" t="str">
        <f t="shared" ca="1" si="118"/>
        <v/>
      </c>
      <c r="L422" s="171" t="str">
        <f t="shared" ca="1" si="119"/>
        <v/>
      </c>
      <c r="M422" s="171" t="str">
        <f t="shared" si="120"/>
        <v/>
      </c>
      <c r="N422" s="170" t="b">
        <f ca="1">SELECT!W427</f>
        <v>0</v>
      </c>
      <c r="O422" s="172" t="str">
        <f t="shared" ca="1" si="121"/>
        <v/>
      </c>
      <c r="P422" s="171" t="str">
        <f t="shared" ca="1" si="112"/>
        <v/>
      </c>
      <c r="Q422" s="171" t="str">
        <f t="shared" ca="1" si="122"/>
        <v/>
      </c>
      <c r="R422" s="171" t="str">
        <f t="shared" ca="1" si="123"/>
        <v/>
      </c>
      <c r="S422" s="171" t="str">
        <f t="shared" si="124"/>
        <v/>
      </c>
      <c r="T422" s="171" t="str">
        <f t="shared" ca="1" si="127"/>
        <v/>
      </c>
      <c r="U422" s="211" t="str">
        <f t="shared" ca="1" si="125"/>
        <v/>
      </c>
      <c r="V422" s="211" t="str">
        <f t="shared" ca="1" si="126"/>
        <v/>
      </c>
      <c r="Y422" s="170" t="str">
        <f ca="1">IF(V422="A",SELECT!$U$2,IF(V422="B",SELECT!$U$2+SELECT!$M$2, IF(V422="C",SELECT!$U$2+SELECT!$M$2+SELECT!$P$2,"")))</f>
        <v/>
      </c>
    </row>
    <row r="423" spans="1:25" x14ac:dyDescent="0.25">
      <c r="A423" s="170" t="str">
        <f ca="1">IF(B423=TRUE,SELECT!B428&amp;SELECT!C428&amp;SELECT!E428,"")</f>
        <v/>
      </c>
      <c r="B423" s="170" t="b">
        <f ca="1">SELECT!U428</f>
        <v>0</v>
      </c>
      <c r="C423" s="172" t="str">
        <f t="shared" ca="1" si="113"/>
        <v/>
      </c>
      <c r="D423" s="171" t="str">
        <f t="shared" ca="1" si="110"/>
        <v/>
      </c>
      <c r="E423" s="171" t="str">
        <f t="shared" si="114"/>
        <v/>
      </c>
      <c r="F423" s="171" t="str">
        <f t="shared" si="115"/>
        <v/>
      </c>
      <c r="G423" s="171" t="str">
        <f t="shared" si="116"/>
        <v/>
      </c>
      <c r="H423" s="170" t="b">
        <f ca="1">SELECT!V428</f>
        <v>0</v>
      </c>
      <c r="I423" s="172" t="str">
        <f t="shared" ca="1" si="117"/>
        <v/>
      </c>
      <c r="J423" s="171" t="str">
        <f t="shared" ca="1" si="111"/>
        <v/>
      </c>
      <c r="K423" s="171" t="str">
        <f t="shared" si="118"/>
        <v/>
      </c>
      <c r="L423" s="171" t="str">
        <f t="shared" si="119"/>
        <v/>
      </c>
      <c r="M423" s="171" t="str">
        <f t="shared" si="120"/>
        <v/>
      </c>
      <c r="N423" s="170" t="b">
        <f ca="1">SELECT!W428</f>
        <v>0</v>
      </c>
      <c r="O423" s="172" t="str">
        <f t="shared" ca="1" si="121"/>
        <v/>
      </c>
      <c r="P423" s="171" t="str">
        <f t="shared" ca="1" si="112"/>
        <v/>
      </c>
      <c r="Q423" s="171" t="str">
        <f t="shared" si="122"/>
        <v/>
      </c>
      <c r="R423" s="171" t="str">
        <f t="shared" si="123"/>
        <v/>
      </c>
      <c r="S423" s="171" t="str">
        <f t="shared" si="124"/>
        <v/>
      </c>
      <c r="T423" s="171" t="str">
        <f t="shared" ca="1" si="127"/>
        <v/>
      </c>
      <c r="U423" s="211" t="str">
        <f t="shared" ca="1" si="125"/>
        <v/>
      </c>
      <c r="V423" s="211" t="str">
        <f t="shared" ca="1" si="126"/>
        <v/>
      </c>
      <c r="Y423" s="170" t="str">
        <f ca="1">IF(V423="A",SELECT!$U$2,IF(V423="B",SELECT!$U$2+SELECT!$M$2, IF(V423="C",SELECT!$U$2+SELECT!$M$2+SELECT!$P$2,"")))</f>
        <v/>
      </c>
    </row>
    <row r="424" spans="1:25" x14ac:dyDescent="0.25">
      <c r="A424" s="170" t="str">
        <f ca="1">IF(B424=TRUE,SELECT!B429&amp;SELECT!C429&amp;SELECT!E429,"")</f>
        <v/>
      </c>
      <c r="B424" s="170" t="b">
        <f ca="1">SELECT!U429</f>
        <v>0</v>
      </c>
      <c r="C424" s="172" t="str">
        <f t="shared" ca="1" si="113"/>
        <v/>
      </c>
      <c r="D424" s="171" t="str">
        <f t="shared" ca="1" si="110"/>
        <v/>
      </c>
      <c r="E424" s="171" t="str">
        <f t="shared" si="114"/>
        <v/>
      </c>
      <c r="F424" s="171" t="str">
        <f t="shared" si="115"/>
        <v/>
      </c>
      <c r="G424" s="171" t="str">
        <f t="shared" si="116"/>
        <v/>
      </c>
      <c r="H424" s="170" t="b">
        <f ca="1">SELECT!V429</f>
        <v>0</v>
      </c>
      <c r="I424" s="172" t="str">
        <f t="shared" ca="1" si="117"/>
        <v/>
      </c>
      <c r="J424" s="171" t="str">
        <f t="shared" ca="1" si="111"/>
        <v/>
      </c>
      <c r="K424" s="171" t="str">
        <f t="shared" si="118"/>
        <v/>
      </c>
      <c r="L424" s="171" t="str">
        <f t="shared" si="119"/>
        <v/>
      </c>
      <c r="M424" s="171" t="str">
        <f t="shared" si="120"/>
        <v/>
      </c>
      <c r="N424" s="170" t="b">
        <f ca="1">SELECT!W429</f>
        <v>0</v>
      </c>
      <c r="O424" s="172" t="str">
        <f t="shared" ca="1" si="121"/>
        <v/>
      </c>
      <c r="P424" s="171" t="str">
        <f t="shared" ca="1" si="112"/>
        <v/>
      </c>
      <c r="Q424" s="171" t="str">
        <f t="shared" si="122"/>
        <v/>
      </c>
      <c r="R424" s="171" t="str">
        <f t="shared" si="123"/>
        <v/>
      </c>
      <c r="S424" s="171" t="str">
        <f t="shared" si="124"/>
        <v/>
      </c>
      <c r="T424" s="171" t="str">
        <f t="shared" ca="1" si="127"/>
        <v/>
      </c>
      <c r="U424" s="211" t="str">
        <f t="shared" ca="1" si="125"/>
        <v/>
      </c>
      <c r="V424" s="211" t="str">
        <f t="shared" ca="1" si="126"/>
        <v/>
      </c>
      <c r="Y424" s="170" t="str">
        <f ca="1">IF(V424="A",SELECT!$U$2,IF(V424="B",SELECT!$U$2+SELECT!$M$2, IF(V424="C",SELECT!$U$2+SELECT!$M$2+SELECT!$P$2,"")))</f>
        <v/>
      </c>
    </row>
    <row r="425" spans="1:25" x14ac:dyDescent="0.25">
      <c r="A425" s="170" t="str">
        <f ca="1">IF(B425=TRUE,SELECT!B430&amp;SELECT!C430&amp;SELECT!E430,"")</f>
        <v/>
      </c>
      <c r="B425" s="170" t="b">
        <f ca="1">SELECT!U430</f>
        <v>0</v>
      </c>
      <c r="C425" s="172" t="str">
        <f t="shared" ca="1" si="113"/>
        <v/>
      </c>
      <c r="D425" s="171" t="str">
        <f t="shared" ca="1" si="110"/>
        <v/>
      </c>
      <c r="E425" s="171" t="str">
        <f t="shared" si="114"/>
        <v/>
      </c>
      <c r="F425" s="171" t="str">
        <f t="shared" si="115"/>
        <v/>
      </c>
      <c r="G425" s="171" t="str">
        <f t="shared" si="116"/>
        <v/>
      </c>
      <c r="H425" s="170" t="b">
        <f ca="1">SELECT!V430</f>
        <v>0</v>
      </c>
      <c r="I425" s="172" t="str">
        <f t="shared" ca="1" si="117"/>
        <v/>
      </c>
      <c r="J425" s="171" t="str">
        <f t="shared" ca="1" si="111"/>
        <v/>
      </c>
      <c r="K425" s="171" t="str">
        <f t="shared" si="118"/>
        <v/>
      </c>
      <c r="L425" s="171" t="str">
        <f t="shared" si="119"/>
        <v/>
      </c>
      <c r="M425" s="171" t="str">
        <f t="shared" si="120"/>
        <v/>
      </c>
      <c r="N425" s="170" t="b">
        <f ca="1">SELECT!W430</f>
        <v>0</v>
      </c>
      <c r="O425" s="172" t="str">
        <f t="shared" ca="1" si="121"/>
        <v/>
      </c>
      <c r="P425" s="171" t="str">
        <f t="shared" ca="1" si="112"/>
        <v/>
      </c>
      <c r="Q425" s="171" t="str">
        <f t="shared" si="122"/>
        <v/>
      </c>
      <c r="R425" s="171" t="str">
        <f t="shared" si="123"/>
        <v/>
      </c>
      <c r="S425" s="171" t="str">
        <f t="shared" si="124"/>
        <v/>
      </c>
      <c r="T425" s="171" t="str">
        <f t="shared" ca="1" si="127"/>
        <v/>
      </c>
      <c r="U425" s="211" t="str">
        <f t="shared" ca="1" si="125"/>
        <v/>
      </c>
      <c r="V425" s="211" t="str">
        <f t="shared" ca="1" si="126"/>
        <v/>
      </c>
      <c r="Y425" s="170" t="str">
        <f ca="1">IF(V425="A",SELECT!$U$2,IF(V425="B",SELECT!$U$2+SELECT!$M$2, IF(V425="C",SELECT!$U$2+SELECT!$M$2+SELECT!$P$2,"")))</f>
        <v/>
      </c>
    </row>
    <row r="426" spans="1:25" x14ac:dyDescent="0.25">
      <c r="A426" s="170" t="str">
        <f ca="1">IF(B426=TRUE,SELECT!B431&amp;SELECT!C431&amp;SELECT!E431,"")</f>
        <v/>
      </c>
      <c r="B426" s="170" t="b">
        <f ca="1">SELECT!U431</f>
        <v>0</v>
      </c>
      <c r="C426" s="172" t="str">
        <f t="shared" ca="1" si="113"/>
        <v/>
      </c>
      <c r="D426" s="171" t="str">
        <f t="shared" ca="1" si="110"/>
        <v/>
      </c>
      <c r="E426" s="171" t="str">
        <f t="shared" si="114"/>
        <v/>
      </c>
      <c r="F426" s="171" t="str">
        <f t="shared" si="115"/>
        <v/>
      </c>
      <c r="G426" s="171" t="str">
        <f t="shared" si="116"/>
        <v/>
      </c>
      <c r="H426" s="170" t="b">
        <f ca="1">SELECT!V431</f>
        <v>0</v>
      </c>
      <c r="I426" s="172" t="str">
        <f t="shared" ca="1" si="117"/>
        <v/>
      </c>
      <c r="J426" s="171" t="str">
        <f t="shared" ca="1" si="111"/>
        <v/>
      </c>
      <c r="K426" s="171" t="str">
        <f t="shared" si="118"/>
        <v/>
      </c>
      <c r="L426" s="171" t="str">
        <f t="shared" si="119"/>
        <v/>
      </c>
      <c r="M426" s="171" t="str">
        <f t="shared" si="120"/>
        <v/>
      </c>
      <c r="N426" s="170" t="b">
        <f ca="1">SELECT!W431</f>
        <v>0</v>
      </c>
      <c r="O426" s="172" t="str">
        <f t="shared" ca="1" si="121"/>
        <v/>
      </c>
      <c r="P426" s="171" t="str">
        <f t="shared" ca="1" si="112"/>
        <v/>
      </c>
      <c r="Q426" s="171" t="str">
        <f t="shared" si="122"/>
        <v/>
      </c>
      <c r="R426" s="171" t="str">
        <f t="shared" si="123"/>
        <v/>
      </c>
      <c r="S426" s="171" t="str">
        <f t="shared" si="124"/>
        <v/>
      </c>
      <c r="T426" s="171" t="str">
        <f t="shared" ca="1" si="127"/>
        <v/>
      </c>
      <c r="U426" s="211" t="str">
        <f t="shared" ca="1" si="125"/>
        <v/>
      </c>
      <c r="V426" s="211" t="str">
        <f t="shared" ca="1" si="126"/>
        <v/>
      </c>
      <c r="Y426" s="170" t="str">
        <f ca="1">IF(V426="A",SELECT!$U$2,IF(V426="B",SELECT!$U$2+SELECT!$M$2, IF(V426="C",SELECT!$U$2+SELECT!$M$2+SELECT!$P$2,"")))</f>
        <v/>
      </c>
    </row>
    <row r="427" spans="1:25" x14ac:dyDescent="0.25">
      <c r="A427" s="170" t="str">
        <f ca="1">IF(B427=TRUE,SELECT!B432&amp;SELECT!C432&amp;SELECT!E432,"")</f>
        <v/>
      </c>
      <c r="B427" s="170" t="b">
        <f ca="1">SELECT!U432</f>
        <v>0</v>
      </c>
      <c r="C427" s="172" t="str">
        <f t="shared" ca="1" si="113"/>
        <v/>
      </c>
      <c r="D427" s="171" t="str">
        <f t="shared" ca="1" si="110"/>
        <v/>
      </c>
      <c r="E427" s="171" t="str">
        <f t="shared" si="114"/>
        <v/>
      </c>
      <c r="F427" s="171" t="str">
        <f t="shared" si="115"/>
        <v/>
      </c>
      <c r="G427" s="171" t="str">
        <f t="shared" si="116"/>
        <v/>
      </c>
      <c r="H427" s="170" t="b">
        <f ca="1">SELECT!V432</f>
        <v>0</v>
      </c>
      <c r="I427" s="172" t="str">
        <f t="shared" ca="1" si="117"/>
        <v/>
      </c>
      <c r="J427" s="171" t="str">
        <f t="shared" ca="1" si="111"/>
        <v/>
      </c>
      <c r="K427" s="171" t="str">
        <f t="shared" si="118"/>
        <v/>
      </c>
      <c r="L427" s="171" t="str">
        <f t="shared" si="119"/>
        <v/>
      </c>
      <c r="M427" s="171" t="str">
        <f t="shared" si="120"/>
        <v/>
      </c>
      <c r="N427" s="170" t="b">
        <f ca="1">SELECT!W432</f>
        <v>0</v>
      </c>
      <c r="O427" s="172" t="str">
        <f t="shared" ca="1" si="121"/>
        <v/>
      </c>
      <c r="P427" s="171" t="str">
        <f t="shared" ca="1" si="112"/>
        <v/>
      </c>
      <c r="Q427" s="171" t="str">
        <f t="shared" si="122"/>
        <v/>
      </c>
      <c r="R427" s="171" t="str">
        <f t="shared" si="123"/>
        <v/>
      </c>
      <c r="S427" s="171" t="str">
        <f t="shared" si="124"/>
        <v/>
      </c>
      <c r="T427" s="171" t="str">
        <f t="shared" ca="1" si="127"/>
        <v/>
      </c>
      <c r="U427" s="211" t="str">
        <f t="shared" ca="1" si="125"/>
        <v/>
      </c>
      <c r="V427" s="211" t="str">
        <f t="shared" ca="1" si="126"/>
        <v/>
      </c>
      <c r="Y427" s="170" t="str">
        <f ca="1">IF(V427="A",SELECT!$U$2,IF(V427="B",SELECT!$U$2+SELECT!$M$2, IF(V427="C",SELECT!$U$2+SELECT!$M$2+SELECT!$P$2,"")))</f>
        <v/>
      </c>
    </row>
    <row r="428" spans="1:25" x14ac:dyDescent="0.25">
      <c r="A428" s="170" t="str">
        <f ca="1">IF(B428=TRUE,SELECT!B433&amp;SELECT!C433&amp;SELECT!E433,"")</f>
        <v/>
      </c>
      <c r="B428" s="170" t="b">
        <f ca="1">SELECT!U433</f>
        <v>0</v>
      </c>
      <c r="C428" s="172" t="str">
        <f t="shared" ca="1" si="113"/>
        <v/>
      </c>
      <c r="D428" s="171" t="str">
        <f t="shared" ca="1" si="110"/>
        <v/>
      </c>
      <c r="E428" s="171" t="str">
        <f t="shared" si="114"/>
        <v/>
      </c>
      <c r="F428" s="171" t="str">
        <f t="shared" si="115"/>
        <v/>
      </c>
      <c r="G428" s="171" t="str">
        <f t="shared" si="116"/>
        <v/>
      </c>
      <c r="H428" s="170" t="b">
        <f ca="1">SELECT!V433</f>
        <v>0</v>
      </c>
      <c r="I428" s="172" t="str">
        <f t="shared" ca="1" si="117"/>
        <v/>
      </c>
      <c r="J428" s="171" t="str">
        <f t="shared" ca="1" si="111"/>
        <v/>
      </c>
      <c r="K428" s="171" t="str">
        <f t="shared" si="118"/>
        <v/>
      </c>
      <c r="L428" s="171" t="str">
        <f t="shared" si="119"/>
        <v/>
      </c>
      <c r="M428" s="171" t="str">
        <f t="shared" si="120"/>
        <v/>
      </c>
      <c r="N428" s="170" t="b">
        <f ca="1">SELECT!W433</f>
        <v>0</v>
      </c>
      <c r="O428" s="172" t="str">
        <f t="shared" ca="1" si="121"/>
        <v/>
      </c>
      <c r="P428" s="171" t="str">
        <f t="shared" ca="1" si="112"/>
        <v/>
      </c>
      <c r="Q428" s="171" t="str">
        <f t="shared" si="122"/>
        <v/>
      </c>
      <c r="R428" s="171" t="str">
        <f t="shared" si="123"/>
        <v/>
      </c>
      <c r="S428" s="171" t="str">
        <f t="shared" si="124"/>
        <v/>
      </c>
      <c r="T428" s="171" t="str">
        <f t="shared" ca="1" si="127"/>
        <v/>
      </c>
      <c r="U428" s="211" t="str">
        <f t="shared" ca="1" si="125"/>
        <v/>
      </c>
      <c r="V428" s="211" t="str">
        <f t="shared" ca="1" si="126"/>
        <v/>
      </c>
      <c r="Y428" s="170" t="str">
        <f ca="1">IF(V428="A",SELECT!$U$2,IF(V428="B",SELECT!$U$2+SELECT!$M$2, IF(V428="C",SELECT!$U$2+SELECT!$M$2+SELECT!$P$2,"")))</f>
        <v/>
      </c>
    </row>
    <row r="429" spans="1:25" x14ac:dyDescent="0.25">
      <c r="A429" s="170" t="str">
        <f ca="1">IF(B429=TRUE,SELECT!B434&amp;SELECT!C434&amp;SELECT!E434,"")</f>
        <v/>
      </c>
      <c r="B429" s="170" t="b">
        <f ca="1">SELECT!U434</f>
        <v>0</v>
      </c>
      <c r="C429" s="172" t="str">
        <f t="shared" ca="1" si="113"/>
        <v/>
      </c>
      <c r="D429" s="171" t="str">
        <f t="shared" ca="1" si="110"/>
        <v/>
      </c>
      <c r="E429" s="171" t="str">
        <f t="shared" si="114"/>
        <v/>
      </c>
      <c r="F429" s="171" t="str">
        <f t="shared" si="115"/>
        <v/>
      </c>
      <c r="G429" s="171" t="str">
        <f t="shared" si="116"/>
        <v/>
      </c>
      <c r="H429" s="170" t="b">
        <f ca="1">SELECT!V434</f>
        <v>0</v>
      </c>
      <c r="I429" s="172" t="str">
        <f t="shared" ca="1" si="117"/>
        <v/>
      </c>
      <c r="J429" s="171" t="str">
        <f t="shared" ca="1" si="111"/>
        <v/>
      </c>
      <c r="K429" s="171" t="str">
        <f t="shared" si="118"/>
        <v/>
      </c>
      <c r="L429" s="171" t="str">
        <f t="shared" si="119"/>
        <v/>
      </c>
      <c r="M429" s="171" t="str">
        <f t="shared" si="120"/>
        <v/>
      </c>
      <c r="N429" s="170" t="b">
        <f ca="1">SELECT!W434</f>
        <v>0</v>
      </c>
      <c r="O429" s="172" t="str">
        <f t="shared" ca="1" si="121"/>
        <v/>
      </c>
      <c r="P429" s="171" t="str">
        <f t="shared" ca="1" si="112"/>
        <v/>
      </c>
      <c r="Q429" s="171" t="str">
        <f t="shared" si="122"/>
        <v/>
      </c>
      <c r="R429" s="171" t="str">
        <f t="shared" si="123"/>
        <v/>
      </c>
      <c r="S429" s="171" t="str">
        <f t="shared" si="124"/>
        <v/>
      </c>
      <c r="T429" s="171" t="str">
        <f t="shared" ca="1" si="127"/>
        <v/>
      </c>
      <c r="U429" s="211" t="str">
        <f t="shared" ca="1" si="125"/>
        <v/>
      </c>
      <c r="V429" s="211" t="str">
        <f t="shared" ca="1" si="126"/>
        <v/>
      </c>
      <c r="Y429" s="170" t="str">
        <f ca="1">IF(V429="A",SELECT!$U$2,IF(V429="B",SELECT!$U$2+SELECT!$M$2, IF(V429="C",SELECT!$U$2+SELECT!$M$2+SELECT!$P$2,"")))</f>
        <v/>
      </c>
    </row>
    <row r="430" spans="1:25" x14ac:dyDescent="0.25">
      <c r="A430" s="170" t="str">
        <f ca="1">IF(B430=TRUE,SELECT!B435&amp;SELECT!C435&amp;SELECT!E435,"")</f>
        <v/>
      </c>
      <c r="B430" s="170" t="b">
        <f ca="1">SELECT!U435</f>
        <v>0</v>
      </c>
      <c r="C430" s="172" t="str">
        <f t="shared" ca="1" si="113"/>
        <v/>
      </c>
      <c r="D430" s="171" t="str">
        <f t="shared" ca="1" si="110"/>
        <v/>
      </c>
      <c r="E430" s="171" t="str">
        <f t="shared" si="114"/>
        <v/>
      </c>
      <c r="F430" s="171" t="str">
        <f t="shared" si="115"/>
        <v/>
      </c>
      <c r="G430" s="171" t="str">
        <f t="shared" si="116"/>
        <v/>
      </c>
      <c r="H430" s="170" t="b">
        <f ca="1">SELECT!V435</f>
        <v>0</v>
      </c>
      <c r="I430" s="172" t="str">
        <f t="shared" ca="1" si="117"/>
        <v/>
      </c>
      <c r="J430" s="171" t="str">
        <f t="shared" ca="1" si="111"/>
        <v/>
      </c>
      <c r="K430" s="171" t="str">
        <f t="shared" si="118"/>
        <v/>
      </c>
      <c r="L430" s="171" t="str">
        <f t="shared" si="119"/>
        <v/>
      </c>
      <c r="M430" s="171" t="str">
        <f t="shared" si="120"/>
        <v/>
      </c>
      <c r="N430" s="170" t="b">
        <f ca="1">SELECT!W435</f>
        <v>0</v>
      </c>
      <c r="O430" s="172" t="str">
        <f t="shared" ca="1" si="121"/>
        <v/>
      </c>
      <c r="P430" s="171" t="str">
        <f t="shared" ca="1" si="112"/>
        <v/>
      </c>
      <c r="Q430" s="171" t="str">
        <f t="shared" si="122"/>
        <v/>
      </c>
      <c r="R430" s="171" t="str">
        <f t="shared" si="123"/>
        <v/>
      </c>
      <c r="S430" s="171" t="str">
        <f t="shared" si="124"/>
        <v/>
      </c>
      <c r="T430" s="171" t="str">
        <f t="shared" ca="1" si="127"/>
        <v/>
      </c>
      <c r="U430" s="211" t="str">
        <f t="shared" ca="1" si="125"/>
        <v/>
      </c>
      <c r="V430" s="211" t="str">
        <f t="shared" ca="1" si="126"/>
        <v/>
      </c>
      <c r="Y430" s="170" t="str">
        <f ca="1">IF(V430="A",SELECT!$U$2,IF(V430="B",SELECT!$U$2+SELECT!$M$2, IF(V430="C",SELECT!$U$2+SELECT!$M$2+SELECT!$P$2,"")))</f>
        <v/>
      </c>
    </row>
    <row r="431" spans="1:25" x14ac:dyDescent="0.25">
      <c r="A431" s="170" t="str">
        <f ca="1">IF(B431=TRUE,SELECT!B436&amp;SELECT!C436&amp;SELECT!E436,"")</f>
        <v/>
      </c>
      <c r="B431" s="170" t="b">
        <f ca="1">SELECT!U436</f>
        <v>0</v>
      </c>
      <c r="C431" s="172" t="str">
        <f t="shared" ca="1" si="113"/>
        <v/>
      </c>
      <c r="D431" s="171" t="str">
        <f t="shared" ca="1" si="110"/>
        <v/>
      </c>
      <c r="E431" s="171" t="str">
        <f t="shared" si="114"/>
        <v/>
      </c>
      <c r="F431" s="171" t="str">
        <f t="shared" si="115"/>
        <v/>
      </c>
      <c r="G431" s="171" t="str">
        <f t="shared" si="116"/>
        <v/>
      </c>
      <c r="H431" s="170" t="b">
        <f ca="1">SELECT!V436</f>
        <v>0</v>
      </c>
      <c r="I431" s="172" t="str">
        <f t="shared" ca="1" si="117"/>
        <v/>
      </c>
      <c r="J431" s="171" t="str">
        <f t="shared" ca="1" si="111"/>
        <v/>
      </c>
      <c r="K431" s="171" t="str">
        <f t="shared" si="118"/>
        <v/>
      </c>
      <c r="L431" s="171" t="str">
        <f t="shared" si="119"/>
        <v/>
      </c>
      <c r="M431" s="171" t="str">
        <f t="shared" si="120"/>
        <v/>
      </c>
      <c r="N431" s="170" t="b">
        <f ca="1">SELECT!W436</f>
        <v>0</v>
      </c>
      <c r="O431" s="172" t="str">
        <f t="shared" ca="1" si="121"/>
        <v/>
      </c>
      <c r="P431" s="171" t="str">
        <f t="shared" ca="1" si="112"/>
        <v/>
      </c>
      <c r="Q431" s="171" t="str">
        <f t="shared" si="122"/>
        <v/>
      </c>
      <c r="R431" s="171" t="str">
        <f t="shared" si="123"/>
        <v/>
      </c>
      <c r="S431" s="171" t="str">
        <f t="shared" si="124"/>
        <v/>
      </c>
      <c r="T431" s="171" t="str">
        <f t="shared" ca="1" si="127"/>
        <v/>
      </c>
      <c r="U431" s="211" t="str">
        <f t="shared" ca="1" si="125"/>
        <v/>
      </c>
      <c r="V431" s="211" t="str">
        <f t="shared" ca="1" si="126"/>
        <v/>
      </c>
      <c r="Y431" s="170" t="str">
        <f ca="1">IF(V431="A",SELECT!$U$2,IF(V431="B",SELECT!$U$2+SELECT!$M$2, IF(V431="C",SELECT!$U$2+SELECT!$M$2+SELECT!$P$2,"")))</f>
        <v/>
      </c>
    </row>
    <row r="432" spans="1:25" x14ac:dyDescent="0.25">
      <c r="A432" s="170" t="str">
        <f ca="1">IF(B432=TRUE,SELECT!B437&amp;SELECT!C437&amp;SELECT!E437,"")</f>
        <v/>
      </c>
      <c r="B432" s="170" t="b">
        <f ca="1">SELECT!U437</f>
        <v>0</v>
      </c>
      <c r="C432" s="172" t="str">
        <f t="shared" ca="1" si="113"/>
        <v/>
      </c>
      <c r="D432" s="171" t="str">
        <f t="shared" ca="1" si="110"/>
        <v/>
      </c>
      <c r="E432" s="171" t="str">
        <f t="shared" ca="1" si="114"/>
        <v/>
      </c>
      <c r="F432" s="171" t="str">
        <f t="shared" ca="1" si="115"/>
        <v/>
      </c>
      <c r="G432" s="171" t="str">
        <f t="shared" si="116"/>
        <v/>
      </c>
      <c r="H432" s="170" t="b">
        <f ca="1">SELECT!V437</f>
        <v>0</v>
      </c>
      <c r="I432" s="172" t="str">
        <f t="shared" ca="1" si="117"/>
        <v/>
      </c>
      <c r="J432" s="171" t="str">
        <f t="shared" ca="1" si="111"/>
        <v/>
      </c>
      <c r="K432" s="171" t="str">
        <f t="shared" ca="1" si="118"/>
        <v/>
      </c>
      <c r="L432" s="171" t="str">
        <f t="shared" ca="1" si="119"/>
        <v/>
      </c>
      <c r="M432" s="171" t="str">
        <f t="shared" si="120"/>
        <v/>
      </c>
      <c r="N432" s="170" t="b">
        <f ca="1">SELECT!W437</f>
        <v>0</v>
      </c>
      <c r="O432" s="172" t="str">
        <f t="shared" ca="1" si="121"/>
        <v/>
      </c>
      <c r="P432" s="171" t="str">
        <f t="shared" ca="1" si="112"/>
        <v/>
      </c>
      <c r="Q432" s="171" t="str">
        <f t="shared" ca="1" si="122"/>
        <v/>
      </c>
      <c r="R432" s="171" t="str">
        <f t="shared" ca="1" si="123"/>
        <v/>
      </c>
      <c r="S432" s="171" t="str">
        <f t="shared" si="124"/>
        <v/>
      </c>
      <c r="T432" s="171" t="str">
        <f t="shared" ca="1" si="127"/>
        <v/>
      </c>
      <c r="U432" s="211" t="str">
        <f t="shared" ca="1" si="125"/>
        <v/>
      </c>
      <c r="V432" s="211" t="str">
        <f t="shared" ca="1" si="126"/>
        <v/>
      </c>
      <c r="Y432" s="170" t="str">
        <f ca="1">IF(V432="A",SELECT!$U$2,IF(V432="B",SELECT!$U$2+SELECT!$M$2, IF(V432="C",SELECT!$U$2+SELECT!$M$2+SELECT!$P$2,"")))</f>
        <v/>
      </c>
    </row>
    <row r="433" spans="1:25" x14ac:dyDescent="0.25">
      <c r="A433" s="170" t="str">
        <f ca="1">IF(B433=TRUE,SELECT!B438&amp;SELECT!C438&amp;SELECT!E438,"")</f>
        <v/>
      </c>
      <c r="B433" s="170" t="b">
        <f ca="1">SELECT!U438</f>
        <v>0</v>
      </c>
      <c r="C433" s="172" t="str">
        <f t="shared" ca="1" si="113"/>
        <v/>
      </c>
      <c r="D433" s="171" t="str">
        <f t="shared" ca="1" si="110"/>
        <v/>
      </c>
      <c r="E433" s="171" t="str">
        <f t="shared" si="114"/>
        <v/>
      </c>
      <c r="F433" s="171" t="str">
        <f t="shared" si="115"/>
        <v/>
      </c>
      <c r="G433" s="171" t="str">
        <f t="shared" si="116"/>
        <v/>
      </c>
      <c r="H433" s="170" t="b">
        <f ca="1">SELECT!V438</f>
        <v>0</v>
      </c>
      <c r="I433" s="172" t="str">
        <f t="shared" ca="1" si="117"/>
        <v/>
      </c>
      <c r="J433" s="171" t="str">
        <f t="shared" ca="1" si="111"/>
        <v/>
      </c>
      <c r="K433" s="171" t="str">
        <f t="shared" si="118"/>
        <v/>
      </c>
      <c r="L433" s="171" t="str">
        <f t="shared" si="119"/>
        <v/>
      </c>
      <c r="M433" s="171" t="str">
        <f t="shared" si="120"/>
        <v/>
      </c>
      <c r="N433" s="170" t="b">
        <f ca="1">SELECT!W438</f>
        <v>0</v>
      </c>
      <c r="O433" s="172" t="str">
        <f t="shared" ca="1" si="121"/>
        <v/>
      </c>
      <c r="P433" s="171" t="str">
        <f t="shared" ca="1" si="112"/>
        <v/>
      </c>
      <c r="Q433" s="171" t="str">
        <f t="shared" si="122"/>
        <v/>
      </c>
      <c r="R433" s="171" t="str">
        <f t="shared" si="123"/>
        <v/>
      </c>
      <c r="S433" s="171" t="str">
        <f t="shared" si="124"/>
        <v/>
      </c>
      <c r="T433" s="171" t="str">
        <f t="shared" ca="1" si="127"/>
        <v/>
      </c>
      <c r="U433" s="211" t="str">
        <f t="shared" ca="1" si="125"/>
        <v/>
      </c>
      <c r="V433" s="211" t="str">
        <f t="shared" ca="1" si="126"/>
        <v/>
      </c>
      <c r="Y433" s="170" t="str">
        <f ca="1">IF(V433="A",SELECT!$U$2,IF(V433="B",SELECT!$U$2+SELECT!$M$2, IF(V433="C",SELECT!$U$2+SELECT!$M$2+SELECT!$P$2,"")))</f>
        <v/>
      </c>
    </row>
    <row r="434" spans="1:25" x14ac:dyDescent="0.25">
      <c r="A434" s="170" t="str">
        <f ca="1">IF(B434=TRUE,SELECT!B439&amp;SELECT!C439&amp;SELECT!E439,"")</f>
        <v/>
      </c>
      <c r="B434" s="170" t="b">
        <f ca="1">SELECT!U439</f>
        <v>0</v>
      </c>
      <c r="C434" s="172" t="str">
        <f t="shared" ca="1" si="113"/>
        <v/>
      </c>
      <c r="D434" s="171" t="str">
        <f t="shared" ca="1" si="110"/>
        <v/>
      </c>
      <c r="E434" s="171" t="str">
        <f t="shared" si="114"/>
        <v/>
      </c>
      <c r="F434" s="171" t="str">
        <f t="shared" si="115"/>
        <v/>
      </c>
      <c r="G434" s="171" t="str">
        <f t="shared" si="116"/>
        <v/>
      </c>
      <c r="H434" s="170" t="b">
        <f ca="1">SELECT!V439</f>
        <v>0</v>
      </c>
      <c r="I434" s="172" t="str">
        <f t="shared" ca="1" si="117"/>
        <v/>
      </c>
      <c r="J434" s="171" t="str">
        <f t="shared" ca="1" si="111"/>
        <v/>
      </c>
      <c r="K434" s="171" t="str">
        <f t="shared" si="118"/>
        <v/>
      </c>
      <c r="L434" s="171" t="str">
        <f t="shared" si="119"/>
        <v/>
      </c>
      <c r="M434" s="171" t="str">
        <f t="shared" si="120"/>
        <v/>
      </c>
      <c r="N434" s="170" t="b">
        <f ca="1">SELECT!W439</f>
        <v>0</v>
      </c>
      <c r="O434" s="172" t="str">
        <f t="shared" ca="1" si="121"/>
        <v/>
      </c>
      <c r="P434" s="171" t="str">
        <f t="shared" ca="1" si="112"/>
        <v/>
      </c>
      <c r="Q434" s="171" t="str">
        <f t="shared" si="122"/>
        <v/>
      </c>
      <c r="R434" s="171" t="str">
        <f t="shared" si="123"/>
        <v/>
      </c>
      <c r="S434" s="171" t="str">
        <f t="shared" si="124"/>
        <v/>
      </c>
      <c r="T434" s="171" t="str">
        <f t="shared" ca="1" si="127"/>
        <v/>
      </c>
      <c r="U434" s="211" t="str">
        <f t="shared" ca="1" si="125"/>
        <v/>
      </c>
      <c r="V434" s="211" t="str">
        <f t="shared" ca="1" si="126"/>
        <v/>
      </c>
      <c r="Y434" s="170" t="str">
        <f ca="1">IF(V434="A",SELECT!$U$2,IF(V434="B",SELECT!$U$2+SELECT!$M$2, IF(V434="C",SELECT!$U$2+SELECT!$M$2+SELECT!$P$2,"")))</f>
        <v/>
      </c>
    </row>
    <row r="435" spans="1:25" x14ac:dyDescent="0.25">
      <c r="A435" s="170" t="str">
        <f ca="1">IF(B435=TRUE,SELECT!B440&amp;SELECT!C440&amp;SELECT!E440,"")</f>
        <v/>
      </c>
      <c r="B435" s="170" t="b">
        <f ca="1">SELECT!U440</f>
        <v>0</v>
      </c>
      <c r="C435" s="172" t="str">
        <f t="shared" ca="1" si="113"/>
        <v/>
      </c>
      <c r="D435" s="171" t="str">
        <f t="shared" ca="1" si="110"/>
        <v/>
      </c>
      <c r="E435" s="171" t="str">
        <f t="shared" si="114"/>
        <v/>
      </c>
      <c r="F435" s="171" t="str">
        <f t="shared" si="115"/>
        <v/>
      </c>
      <c r="G435" s="171" t="str">
        <f t="shared" si="116"/>
        <v/>
      </c>
      <c r="H435" s="170" t="b">
        <f ca="1">SELECT!V440</f>
        <v>0</v>
      </c>
      <c r="I435" s="172" t="str">
        <f t="shared" ca="1" si="117"/>
        <v/>
      </c>
      <c r="J435" s="171" t="str">
        <f t="shared" ca="1" si="111"/>
        <v/>
      </c>
      <c r="K435" s="171" t="str">
        <f t="shared" si="118"/>
        <v/>
      </c>
      <c r="L435" s="171" t="str">
        <f t="shared" si="119"/>
        <v/>
      </c>
      <c r="M435" s="171" t="str">
        <f t="shared" si="120"/>
        <v/>
      </c>
      <c r="N435" s="170" t="b">
        <f ca="1">SELECT!W440</f>
        <v>0</v>
      </c>
      <c r="O435" s="172" t="str">
        <f t="shared" ca="1" si="121"/>
        <v/>
      </c>
      <c r="P435" s="171" t="str">
        <f t="shared" ca="1" si="112"/>
        <v/>
      </c>
      <c r="Q435" s="171" t="str">
        <f t="shared" si="122"/>
        <v/>
      </c>
      <c r="R435" s="171" t="str">
        <f t="shared" si="123"/>
        <v/>
      </c>
      <c r="S435" s="171" t="str">
        <f t="shared" si="124"/>
        <v/>
      </c>
      <c r="T435" s="171" t="str">
        <f t="shared" ca="1" si="127"/>
        <v/>
      </c>
      <c r="U435" s="211" t="str">
        <f t="shared" ca="1" si="125"/>
        <v/>
      </c>
      <c r="V435" s="211" t="str">
        <f t="shared" ca="1" si="126"/>
        <v/>
      </c>
      <c r="Y435" s="170" t="str">
        <f ca="1">IF(V435="A",SELECT!$U$2,IF(V435="B",SELECT!$U$2+SELECT!$M$2, IF(V435="C",SELECT!$U$2+SELECT!$M$2+SELECT!$P$2,"")))</f>
        <v/>
      </c>
    </row>
    <row r="436" spans="1:25" x14ac:dyDescent="0.25">
      <c r="A436" s="170" t="str">
        <f ca="1">IF(B436=TRUE,SELECT!B441&amp;SELECT!C441&amp;SELECT!E441,"")</f>
        <v/>
      </c>
      <c r="B436" s="170" t="b">
        <f ca="1">SELECT!U441</f>
        <v>0</v>
      </c>
      <c r="C436" s="172" t="str">
        <f t="shared" ca="1" si="113"/>
        <v/>
      </c>
      <c r="D436" s="171" t="str">
        <f t="shared" ca="1" si="110"/>
        <v/>
      </c>
      <c r="E436" s="171" t="str">
        <f t="shared" si="114"/>
        <v/>
      </c>
      <c r="F436" s="171" t="str">
        <f t="shared" si="115"/>
        <v/>
      </c>
      <c r="G436" s="171" t="str">
        <f t="shared" si="116"/>
        <v/>
      </c>
      <c r="H436" s="170" t="b">
        <f ca="1">SELECT!V441</f>
        <v>0</v>
      </c>
      <c r="I436" s="172" t="str">
        <f t="shared" ca="1" si="117"/>
        <v/>
      </c>
      <c r="J436" s="171" t="str">
        <f t="shared" ca="1" si="111"/>
        <v/>
      </c>
      <c r="K436" s="171" t="str">
        <f t="shared" si="118"/>
        <v/>
      </c>
      <c r="L436" s="171" t="str">
        <f t="shared" si="119"/>
        <v/>
      </c>
      <c r="M436" s="171" t="str">
        <f t="shared" si="120"/>
        <v/>
      </c>
      <c r="N436" s="170" t="b">
        <f ca="1">SELECT!W441</f>
        <v>0</v>
      </c>
      <c r="O436" s="172" t="str">
        <f t="shared" ca="1" si="121"/>
        <v/>
      </c>
      <c r="P436" s="171" t="str">
        <f t="shared" ca="1" si="112"/>
        <v/>
      </c>
      <c r="Q436" s="171" t="str">
        <f t="shared" si="122"/>
        <v/>
      </c>
      <c r="R436" s="171" t="str">
        <f t="shared" si="123"/>
        <v/>
      </c>
      <c r="S436" s="171" t="str">
        <f t="shared" si="124"/>
        <v/>
      </c>
      <c r="T436" s="171" t="str">
        <f t="shared" ca="1" si="127"/>
        <v/>
      </c>
      <c r="U436" s="211" t="str">
        <f t="shared" ca="1" si="125"/>
        <v/>
      </c>
      <c r="V436" s="211" t="str">
        <f t="shared" ca="1" si="126"/>
        <v/>
      </c>
      <c r="Y436" s="170" t="str">
        <f ca="1">IF(V436="A",SELECT!$U$2,IF(V436="B",SELECT!$U$2+SELECT!$M$2, IF(V436="C",SELECT!$U$2+SELECT!$M$2+SELECT!$P$2,"")))</f>
        <v/>
      </c>
    </row>
    <row r="437" spans="1:25" x14ac:dyDescent="0.25">
      <c r="A437" s="170" t="str">
        <f ca="1">IF(B437=TRUE,SELECT!B442&amp;SELECT!C442&amp;SELECT!E442,"")</f>
        <v/>
      </c>
      <c r="B437" s="170" t="b">
        <f ca="1">SELECT!U442</f>
        <v>0</v>
      </c>
      <c r="C437" s="172" t="str">
        <f t="shared" ca="1" si="113"/>
        <v/>
      </c>
      <c r="D437" s="171" t="str">
        <f t="shared" ca="1" si="110"/>
        <v/>
      </c>
      <c r="E437" s="171" t="str">
        <f t="shared" si="114"/>
        <v/>
      </c>
      <c r="F437" s="171" t="str">
        <f t="shared" si="115"/>
        <v/>
      </c>
      <c r="G437" s="171" t="str">
        <f t="shared" si="116"/>
        <v/>
      </c>
      <c r="H437" s="170" t="b">
        <f ca="1">SELECT!V442</f>
        <v>0</v>
      </c>
      <c r="I437" s="172" t="str">
        <f t="shared" ca="1" si="117"/>
        <v/>
      </c>
      <c r="J437" s="171" t="str">
        <f t="shared" ca="1" si="111"/>
        <v/>
      </c>
      <c r="K437" s="171" t="str">
        <f t="shared" si="118"/>
        <v/>
      </c>
      <c r="L437" s="171" t="str">
        <f t="shared" si="119"/>
        <v/>
      </c>
      <c r="M437" s="171" t="str">
        <f t="shared" si="120"/>
        <v/>
      </c>
      <c r="N437" s="170" t="b">
        <f ca="1">SELECT!W442</f>
        <v>0</v>
      </c>
      <c r="O437" s="172" t="str">
        <f t="shared" ca="1" si="121"/>
        <v/>
      </c>
      <c r="P437" s="171" t="str">
        <f t="shared" ca="1" si="112"/>
        <v/>
      </c>
      <c r="Q437" s="171" t="str">
        <f t="shared" si="122"/>
        <v/>
      </c>
      <c r="R437" s="171" t="str">
        <f t="shared" si="123"/>
        <v/>
      </c>
      <c r="S437" s="171" t="str">
        <f t="shared" si="124"/>
        <v/>
      </c>
      <c r="T437" s="171" t="str">
        <f t="shared" ca="1" si="127"/>
        <v/>
      </c>
      <c r="U437" s="211" t="str">
        <f t="shared" ca="1" si="125"/>
        <v/>
      </c>
      <c r="V437" s="211" t="str">
        <f t="shared" ca="1" si="126"/>
        <v/>
      </c>
      <c r="Y437" s="170" t="str">
        <f ca="1">IF(V437="A",SELECT!$U$2,IF(V437="B",SELECT!$U$2+SELECT!$M$2, IF(V437="C",SELECT!$U$2+SELECT!$M$2+SELECT!$P$2,"")))</f>
        <v/>
      </c>
    </row>
    <row r="438" spans="1:25" x14ac:dyDescent="0.25">
      <c r="A438" s="170" t="str">
        <f ca="1">IF(B438=TRUE,SELECT!B443&amp;SELECT!C443&amp;SELECT!E443,"")</f>
        <v/>
      </c>
      <c r="B438" s="170" t="b">
        <f ca="1">SELECT!U443</f>
        <v>0</v>
      </c>
      <c r="C438" s="172" t="str">
        <f t="shared" ca="1" si="113"/>
        <v/>
      </c>
      <c r="D438" s="171" t="str">
        <f t="shared" ca="1" si="110"/>
        <v/>
      </c>
      <c r="E438" s="171" t="str">
        <f t="shared" si="114"/>
        <v/>
      </c>
      <c r="F438" s="171" t="str">
        <f t="shared" si="115"/>
        <v/>
      </c>
      <c r="G438" s="171" t="str">
        <f t="shared" si="116"/>
        <v/>
      </c>
      <c r="H438" s="170" t="b">
        <f ca="1">SELECT!V443</f>
        <v>0</v>
      </c>
      <c r="I438" s="172" t="str">
        <f t="shared" ca="1" si="117"/>
        <v/>
      </c>
      <c r="J438" s="171" t="str">
        <f t="shared" ca="1" si="111"/>
        <v/>
      </c>
      <c r="K438" s="171" t="str">
        <f t="shared" si="118"/>
        <v/>
      </c>
      <c r="L438" s="171" t="str">
        <f t="shared" si="119"/>
        <v/>
      </c>
      <c r="M438" s="171" t="str">
        <f t="shared" si="120"/>
        <v/>
      </c>
      <c r="N438" s="170" t="b">
        <f ca="1">SELECT!W443</f>
        <v>0</v>
      </c>
      <c r="O438" s="172" t="str">
        <f t="shared" ca="1" si="121"/>
        <v/>
      </c>
      <c r="P438" s="171" t="str">
        <f t="shared" ca="1" si="112"/>
        <v/>
      </c>
      <c r="Q438" s="171" t="str">
        <f t="shared" si="122"/>
        <v/>
      </c>
      <c r="R438" s="171" t="str">
        <f t="shared" si="123"/>
        <v/>
      </c>
      <c r="S438" s="171" t="str">
        <f t="shared" si="124"/>
        <v/>
      </c>
      <c r="T438" s="171" t="str">
        <f t="shared" ca="1" si="127"/>
        <v/>
      </c>
      <c r="U438" s="211" t="str">
        <f t="shared" ca="1" si="125"/>
        <v/>
      </c>
      <c r="V438" s="211" t="str">
        <f t="shared" ca="1" si="126"/>
        <v/>
      </c>
      <c r="Y438" s="170" t="str">
        <f ca="1">IF(V438="A",SELECT!$U$2,IF(V438="B",SELECT!$U$2+SELECT!$M$2, IF(V438="C",SELECT!$U$2+SELECT!$M$2+SELECT!$P$2,"")))</f>
        <v/>
      </c>
    </row>
    <row r="439" spans="1:25" x14ac:dyDescent="0.25">
      <c r="A439" s="170" t="str">
        <f ca="1">IF(B439=TRUE,SELECT!B444&amp;SELECT!C444&amp;SELECT!E444,"")</f>
        <v/>
      </c>
      <c r="B439" s="170" t="b">
        <f ca="1">SELECT!U444</f>
        <v>0</v>
      </c>
      <c r="C439" s="172" t="str">
        <f t="shared" ca="1" si="113"/>
        <v/>
      </c>
      <c r="D439" s="171" t="str">
        <f t="shared" ca="1" si="110"/>
        <v/>
      </c>
      <c r="E439" s="171" t="str">
        <f t="shared" si="114"/>
        <v/>
      </c>
      <c r="F439" s="171" t="str">
        <f t="shared" si="115"/>
        <v/>
      </c>
      <c r="G439" s="171" t="str">
        <f t="shared" si="116"/>
        <v/>
      </c>
      <c r="H439" s="170" t="b">
        <f ca="1">SELECT!V444</f>
        <v>0</v>
      </c>
      <c r="I439" s="172" t="str">
        <f t="shared" ca="1" si="117"/>
        <v/>
      </c>
      <c r="J439" s="171" t="str">
        <f t="shared" ca="1" si="111"/>
        <v/>
      </c>
      <c r="K439" s="171" t="str">
        <f t="shared" si="118"/>
        <v/>
      </c>
      <c r="L439" s="171" t="str">
        <f t="shared" si="119"/>
        <v/>
      </c>
      <c r="M439" s="171" t="str">
        <f t="shared" si="120"/>
        <v/>
      </c>
      <c r="N439" s="170" t="b">
        <f ca="1">SELECT!W444</f>
        <v>0</v>
      </c>
      <c r="O439" s="172" t="str">
        <f t="shared" ca="1" si="121"/>
        <v/>
      </c>
      <c r="P439" s="171" t="str">
        <f t="shared" ca="1" si="112"/>
        <v/>
      </c>
      <c r="Q439" s="171" t="str">
        <f t="shared" si="122"/>
        <v/>
      </c>
      <c r="R439" s="171" t="str">
        <f t="shared" si="123"/>
        <v/>
      </c>
      <c r="S439" s="171" t="str">
        <f t="shared" si="124"/>
        <v/>
      </c>
      <c r="T439" s="171" t="str">
        <f t="shared" ca="1" si="127"/>
        <v/>
      </c>
      <c r="U439" s="211" t="str">
        <f t="shared" ca="1" si="125"/>
        <v/>
      </c>
      <c r="V439" s="211" t="str">
        <f t="shared" ca="1" si="126"/>
        <v/>
      </c>
      <c r="Y439" s="170" t="str">
        <f ca="1">IF(V439="A",SELECT!$U$2,IF(V439="B",SELECT!$U$2+SELECT!$M$2, IF(V439="C",SELECT!$U$2+SELECT!$M$2+SELECT!$P$2,"")))</f>
        <v/>
      </c>
    </row>
    <row r="440" spans="1:25" x14ac:dyDescent="0.25">
      <c r="A440" s="170" t="str">
        <f ca="1">IF(B440=TRUE,SELECT!B445&amp;SELECT!C445&amp;SELECT!E445,"")</f>
        <v/>
      </c>
      <c r="B440" s="170" t="b">
        <f ca="1">SELECT!U445</f>
        <v>0</v>
      </c>
      <c r="C440" s="172" t="str">
        <f t="shared" ca="1" si="113"/>
        <v/>
      </c>
      <c r="D440" s="171" t="str">
        <f t="shared" ca="1" si="110"/>
        <v/>
      </c>
      <c r="E440" s="171" t="str">
        <f t="shared" si="114"/>
        <v/>
      </c>
      <c r="F440" s="171" t="str">
        <f t="shared" si="115"/>
        <v/>
      </c>
      <c r="G440" s="171" t="str">
        <f t="shared" si="116"/>
        <v/>
      </c>
      <c r="H440" s="170" t="b">
        <f ca="1">SELECT!V445</f>
        <v>0</v>
      </c>
      <c r="I440" s="172" t="str">
        <f t="shared" ca="1" si="117"/>
        <v/>
      </c>
      <c r="J440" s="171" t="str">
        <f t="shared" ca="1" si="111"/>
        <v/>
      </c>
      <c r="K440" s="171" t="str">
        <f t="shared" si="118"/>
        <v/>
      </c>
      <c r="L440" s="171" t="str">
        <f t="shared" si="119"/>
        <v/>
      </c>
      <c r="M440" s="171" t="str">
        <f t="shared" si="120"/>
        <v/>
      </c>
      <c r="N440" s="170" t="b">
        <f ca="1">SELECT!W445</f>
        <v>0</v>
      </c>
      <c r="O440" s="172" t="str">
        <f t="shared" ca="1" si="121"/>
        <v/>
      </c>
      <c r="P440" s="171" t="str">
        <f t="shared" ca="1" si="112"/>
        <v/>
      </c>
      <c r="Q440" s="171" t="str">
        <f t="shared" si="122"/>
        <v/>
      </c>
      <c r="R440" s="171" t="str">
        <f t="shared" si="123"/>
        <v/>
      </c>
      <c r="S440" s="171" t="str">
        <f t="shared" si="124"/>
        <v/>
      </c>
      <c r="T440" s="171" t="str">
        <f t="shared" ca="1" si="127"/>
        <v/>
      </c>
      <c r="U440" s="211" t="str">
        <f t="shared" ca="1" si="125"/>
        <v/>
      </c>
      <c r="V440" s="211" t="str">
        <f t="shared" ca="1" si="126"/>
        <v/>
      </c>
      <c r="Y440" s="170" t="str">
        <f ca="1">IF(V440="A",SELECT!$U$2,IF(V440="B",SELECT!$U$2+SELECT!$M$2, IF(V440="C",SELECT!$U$2+SELECT!$M$2+SELECT!$P$2,"")))</f>
        <v/>
      </c>
    </row>
    <row r="441" spans="1:25" x14ac:dyDescent="0.25">
      <c r="A441" s="170" t="str">
        <f ca="1">IF(B441=TRUE,SELECT!B446&amp;SELECT!C446&amp;SELECT!E446,"")</f>
        <v/>
      </c>
      <c r="B441" s="170" t="b">
        <f ca="1">SELECT!U446</f>
        <v>0</v>
      </c>
      <c r="C441" s="172" t="str">
        <f t="shared" ca="1" si="113"/>
        <v/>
      </c>
      <c r="D441" s="171" t="str">
        <f t="shared" ca="1" si="110"/>
        <v/>
      </c>
      <c r="E441" s="171" t="str">
        <f t="shared" si="114"/>
        <v/>
      </c>
      <c r="F441" s="171" t="str">
        <f t="shared" si="115"/>
        <v/>
      </c>
      <c r="G441" s="171" t="str">
        <f t="shared" si="116"/>
        <v/>
      </c>
      <c r="H441" s="170" t="b">
        <f ca="1">SELECT!V446</f>
        <v>0</v>
      </c>
      <c r="I441" s="172" t="str">
        <f t="shared" ca="1" si="117"/>
        <v/>
      </c>
      <c r="J441" s="171" t="str">
        <f t="shared" ca="1" si="111"/>
        <v/>
      </c>
      <c r="K441" s="171" t="str">
        <f t="shared" si="118"/>
        <v/>
      </c>
      <c r="L441" s="171" t="str">
        <f t="shared" si="119"/>
        <v/>
      </c>
      <c r="M441" s="171" t="str">
        <f t="shared" si="120"/>
        <v/>
      </c>
      <c r="N441" s="170" t="b">
        <f ca="1">SELECT!W446</f>
        <v>0</v>
      </c>
      <c r="O441" s="172" t="str">
        <f t="shared" ca="1" si="121"/>
        <v/>
      </c>
      <c r="P441" s="171" t="str">
        <f t="shared" ca="1" si="112"/>
        <v/>
      </c>
      <c r="Q441" s="171" t="str">
        <f t="shared" si="122"/>
        <v/>
      </c>
      <c r="R441" s="171" t="str">
        <f t="shared" si="123"/>
        <v/>
      </c>
      <c r="S441" s="171" t="str">
        <f t="shared" si="124"/>
        <v/>
      </c>
      <c r="T441" s="171" t="str">
        <f t="shared" ca="1" si="127"/>
        <v/>
      </c>
      <c r="U441" s="211" t="str">
        <f t="shared" ca="1" si="125"/>
        <v/>
      </c>
      <c r="V441" s="211" t="str">
        <f t="shared" ca="1" si="126"/>
        <v/>
      </c>
      <c r="Y441" s="170" t="str">
        <f ca="1">IF(V441="A",SELECT!$U$2,IF(V441="B",SELECT!$U$2+SELECT!$M$2, IF(V441="C",SELECT!$U$2+SELECT!$M$2+SELECT!$P$2,"")))</f>
        <v/>
      </c>
    </row>
    <row r="442" spans="1:25" x14ac:dyDescent="0.25">
      <c r="A442" s="170" t="str">
        <f ca="1">IF(B442=TRUE,SELECT!B447&amp;SELECT!C447&amp;SELECT!E447,"")</f>
        <v/>
      </c>
      <c r="B442" s="170" t="b">
        <f ca="1">SELECT!U447</f>
        <v>0</v>
      </c>
      <c r="C442" s="172" t="str">
        <f t="shared" ca="1" si="113"/>
        <v/>
      </c>
      <c r="D442" s="171" t="str">
        <f t="shared" ca="1" si="110"/>
        <v/>
      </c>
      <c r="E442" s="171" t="str">
        <f t="shared" ca="1" si="114"/>
        <v/>
      </c>
      <c r="F442" s="171" t="str">
        <f t="shared" ca="1" si="115"/>
        <v/>
      </c>
      <c r="G442" s="171" t="str">
        <f t="shared" si="116"/>
        <v/>
      </c>
      <c r="H442" s="170" t="b">
        <f ca="1">SELECT!V447</f>
        <v>0</v>
      </c>
      <c r="I442" s="172" t="str">
        <f t="shared" ca="1" si="117"/>
        <v/>
      </c>
      <c r="J442" s="171" t="str">
        <f t="shared" ca="1" si="111"/>
        <v/>
      </c>
      <c r="K442" s="171" t="str">
        <f t="shared" ca="1" si="118"/>
        <v/>
      </c>
      <c r="L442" s="171" t="str">
        <f t="shared" ca="1" si="119"/>
        <v/>
      </c>
      <c r="M442" s="171" t="str">
        <f t="shared" si="120"/>
        <v/>
      </c>
      <c r="N442" s="170" t="b">
        <f ca="1">SELECT!W447</f>
        <v>0</v>
      </c>
      <c r="O442" s="172" t="str">
        <f t="shared" ca="1" si="121"/>
        <v/>
      </c>
      <c r="P442" s="171" t="str">
        <f t="shared" ca="1" si="112"/>
        <v/>
      </c>
      <c r="Q442" s="171" t="str">
        <f t="shared" ca="1" si="122"/>
        <v/>
      </c>
      <c r="R442" s="171" t="str">
        <f t="shared" ca="1" si="123"/>
        <v/>
      </c>
      <c r="S442" s="171" t="str">
        <f t="shared" si="124"/>
        <v/>
      </c>
      <c r="T442" s="171" t="str">
        <f t="shared" ca="1" si="127"/>
        <v/>
      </c>
      <c r="U442" s="211" t="str">
        <f t="shared" ca="1" si="125"/>
        <v/>
      </c>
      <c r="V442" s="211" t="str">
        <f t="shared" ca="1" si="126"/>
        <v/>
      </c>
      <c r="Y442" s="170" t="str">
        <f ca="1">IF(V442="A",SELECT!$U$2,IF(V442="B",SELECT!$U$2+SELECT!$M$2, IF(V442="C",SELECT!$U$2+SELECT!$M$2+SELECT!$P$2,"")))</f>
        <v/>
      </c>
    </row>
    <row r="443" spans="1:25" x14ac:dyDescent="0.25">
      <c r="A443" s="170" t="str">
        <f ca="1">IF(B443=TRUE,SELECT!B448&amp;SELECT!C448&amp;SELECT!E448,"")</f>
        <v/>
      </c>
      <c r="B443" s="170" t="b">
        <f ca="1">SELECT!U448</f>
        <v>0</v>
      </c>
      <c r="C443" s="172" t="str">
        <f t="shared" ca="1" si="113"/>
        <v/>
      </c>
      <c r="D443" s="171" t="str">
        <f t="shared" ca="1" si="110"/>
        <v/>
      </c>
      <c r="E443" s="171" t="str">
        <f t="shared" si="114"/>
        <v/>
      </c>
      <c r="F443" s="171" t="str">
        <f t="shared" si="115"/>
        <v/>
      </c>
      <c r="G443" s="171" t="str">
        <f t="shared" si="116"/>
        <v/>
      </c>
      <c r="H443" s="170" t="b">
        <f ca="1">SELECT!V448</f>
        <v>0</v>
      </c>
      <c r="I443" s="172" t="str">
        <f t="shared" ca="1" si="117"/>
        <v/>
      </c>
      <c r="J443" s="171" t="str">
        <f t="shared" ca="1" si="111"/>
        <v/>
      </c>
      <c r="K443" s="171" t="str">
        <f t="shared" si="118"/>
        <v/>
      </c>
      <c r="L443" s="171" t="str">
        <f t="shared" si="119"/>
        <v/>
      </c>
      <c r="M443" s="171" t="str">
        <f t="shared" si="120"/>
        <v/>
      </c>
      <c r="N443" s="170" t="b">
        <f ca="1">SELECT!W448</f>
        <v>0</v>
      </c>
      <c r="O443" s="172" t="str">
        <f t="shared" ca="1" si="121"/>
        <v/>
      </c>
      <c r="P443" s="171" t="str">
        <f t="shared" ca="1" si="112"/>
        <v/>
      </c>
      <c r="Q443" s="171" t="str">
        <f t="shared" si="122"/>
        <v/>
      </c>
      <c r="R443" s="171" t="str">
        <f t="shared" si="123"/>
        <v/>
      </c>
      <c r="S443" s="171" t="str">
        <f t="shared" si="124"/>
        <v/>
      </c>
      <c r="T443" s="171" t="str">
        <f t="shared" ca="1" si="127"/>
        <v/>
      </c>
      <c r="U443" s="211" t="str">
        <f t="shared" ca="1" si="125"/>
        <v/>
      </c>
      <c r="V443" s="211" t="str">
        <f t="shared" ca="1" si="126"/>
        <v/>
      </c>
      <c r="Y443" s="170" t="str">
        <f ca="1">IF(V443="A",SELECT!$U$2,IF(V443="B",SELECT!$U$2+SELECT!$M$2, IF(V443="C",SELECT!$U$2+SELECT!$M$2+SELECT!$P$2,"")))</f>
        <v/>
      </c>
    </row>
    <row r="444" spans="1:25" x14ac:dyDescent="0.25">
      <c r="A444" s="170" t="str">
        <f ca="1">IF(B444=TRUE,SELECT!B449&amp;SELECT!C449&amp;SELECT!E449,"")</f>
        <v/>
      </c>
      <c r="B444" s="170" t="b">
        <f ca="1">SELECT!U449</f>
        <v>0</v>
      </c>
      <c r="C444" s="172" t="str">
        <f t="shared" ca="1" si="113"/>
        <v/>
      </c>
      <c r="D444" s="171" t="str">
        <f t="shared" ca="1" si="110"/>
        <v/>
      </c>
      <c r="E444" s="171" t="str">
        <f t="shared" si="114"/>
        <v/>
      </c>
      <c r="F444" s="171" t="str">
        <f t="shared" si="115"/>
        <v/>
      </c>
      <c r="G444" s="171" t="str">
        <f t="shared" si="116"/>
        <v/>
      </c>
      <c r="H444" s="170" t="b">
        <f ca="1">SELECT!V449</f>
        <v>0</v>
      </c>
      <c r="I444" s="172" t="str">
        <f t="shared" ca="1" si="117"/>
        <v/>
      </c>
      <c r="J444" s="171" t="str">
        <f t="shared" ca="1" si="111"/>
        <v/>
      </c>
      <c r="K444" s="171" t="str">
        <f t="shared" si="118"/>
        <v/>
      </c>
      <c r="L444" s="171" t="str">
        <f t="shared" si="119"/>
        <v/>
      </c>
      <c r="M444" s="171" t="str">
        <f t="shared" si="120"/>
        <v/>
      </c>
      <c r="N444" s="170" t="b">
        <f ca="1">SELECT!W449</f>
        <v>0</v>
      </c>
      <c r="O444" s="172" t="str">
        <f t="shared" ca="1" si="121"/>
        <v/>
      </c>
      <c r="P444" s="171" t="str">
        <f t="shared" ca="1" si="112"/>
        <v/>
      </c>
      <c r="Q444" s="171" t="str">
        <f t="shared" si="122"/>
        <v/>
      </c>
      <c r="R444" s="171" t="str">
        <f t="shared" si="123"/>
        <v/>
      </c>
      <c r="S444" s="171" t="str">
        <f t="shared" si="124"/>
        <v/>
      </c>
      <c r="T444" s="171" t="str">
        <f t="shared" ca="1" si="127"/>
        <v/>
      </c>
      <c r="U444" s="211" t="str">
        <f t="shared" ca="1" si="125"/>
        <v/>
      </c>
      <c r="V444" s="211" t="str">
        <f t="shared" ca="1" si="126"/>
        <v/>
      </c>
      <c r="Y444" s="170" t="str">
        <f ca="1">IF(V444="A",SELECT!$U$2,IF(V444="B",SELECT!$U$2+SELECT!$M$2, IF(V444="C",SELECT!$U$2+SELECT!$M$2+SELECT!$P$2,"")))</f>
        <v/>
      </c>
    </row>
    <row r="445" spans="1:25" x14ac:dyDescent="0.25">
      <c r="A445" s="170" t="str">
        <f ca="1">IF(B445=TRUE,SELECT!B450&amp;SELECT!C450&amp;SELECT!E450,"")</f>
        <v/>
      </c>
      <c r="B445" s="170" t="b">
        <f ca="1">SELECT!U450</f>
        <v>0</v>
      </c>
      <c r="C445" s="172" t="str">
        <f t="shared" ca="1" si="113"/>
        <v/>
      </c>
      <c r="D445" s="171" t="str">
        <f t="shared" ca="1" si="110"/>
        <v/>
      </c>
      <c r="E445" s="171" t="str">
        <f t="shared" si="114"/>
        <v/>
      </c>
      <c r="F445" s="171" t="str">
        <f t="shared" si="115"/>
        <v/>
      </c>
      <c r="G445" s="171" t="str">
        <f t="shared" si="116"/>
        <v/>
      </c>
      <c r="H445" s="170" t="b">
        <f ca="1">SELECT!V450</f>
        <v>0</v>
      </c>
      <c r="I445" s="172" t="str">
        <f t="shared" ca="1" si="117"/>
        <v/>
      </c>
      <c r="J445" s="171" t="str">
        <f t="shared" ca="1" si="111"/>
        <v/>
      </c>
      <c r="K445" s="171" t="str">
        <f t="shared" si="118"/>
        <v/>
      </c>
      <c r="L445" s="171" t="str">
        <f t="shared" si="119"/>
        <v/>
      </c>
      <c r="M445" s="171" t="str">
        <f t="shared" si="120"/>
        <v/>
      </c>
      <c r="N445" s="170" t="b">
        <f ca="1">SELECT!W450</f>
        <v>0</v>
      </c>
      <c r="O445" s="172" t="str">
        <f t="shared" ca="1" si="121"/>
        <v/>
      </c>
      <c r="P445" s="171" t="str">
        <f t="shared" ca="1" si="112"/>
        <v/>
      </c>
      <c r="Q445" s="171" t="str">
        <f t="shared" si="122"/>
        <v/>
      </c>
      <c r="R445" s="171" t="str">
        <f t="shared" si="123"/>
        <v/>
      </c>
      <c r="S445" s="171" t="str">
        <f t="shared" si="124"/>
        <v/>
      </c>
      <c r="T445" s="171" t="str">
        <f t="shared" ca="1" si="127"/>
        <v/>
      </c>
      <c r="U445" s="211" t="str">
        <f t="shared" ca="1" si="125"/>
        <v/>
      </c>
      <c r="V445" s="211" t="str">
        <f t="shared" ca="1" si="126"/>
        <v/>
      </c>
      <c r="Y445" s="170" t="str">
        <f ca="1">IF(V445="A",SELECT!$U$2,IF(V445="B",SELECT!$U$2+SELECT!$M$2, IF(V445="C",SELECT!$U$2+SELECT!$M$2+SELECT!$P$2,"")))</f>
        <v/>
      </c>
    </row>
    <row r="446" spans="1:25" x14ac:dyDescent="0.25">
      <c r="A446" s="170" t="str">
        <f ca="1">IF(B446=TRUE,SELECT!B451&amp;SELECT!C451&amp;SELECT!E451,"")</f>
        <v/>
      </c>
      <c r="B446" s="170" t="b">
        <f ca="1">SELECT!U451</f>
        <v>0</v>
      </c>
      <c r="C446" s="172" t="str">
        <f t="shared" ca="1" si="113"/>
        <v/>
      </c>
      <c r="D446" s="171" t="str">
        <f t="shared" ca="1" si="110"/>
        <v/>
      </c>
      <c r="E446" s="171" t="str">
        <f t="shared" si="114"/>
        <v/>
      </c>
      <c r="F446" s="171" t="str">
        <f t="shared" si="115"/>
        <v/>
      </c>
      <c r="G446" s="171" t="str">
        <f t="shared" si="116"/>
        <v/>
      </c>
      <c r="H446" s="170" t="b">
        <f ca="1">SELECT!V451</f>
        <v>0</v>
      </c>
      <c r="I446" s="172" t="str">
        <f t="shared" ca="1" si="117"/>
        <v/>
      </c>
      <c r="J446" s="171" t="str">
        <f t="shared" ca="1" si="111"/>
        <v/>
      </c>
      <c r="K446" s="171" t="str">
        <f t="shared" si="118"/>
        <v/>
      </c>
      <c r="L446" s="171" t="str">
        <f t="shared" si="119"/>
        <v/>
      </c>
      <c r="M446" s="171" t="str">
        <f t="shared" si="120"/>
        <v/>
      </c>
      <c r="N446" s="170" t="b">
        <f ca="1">SELECT!W451</f>
        <v>0</v>
      </c>
      <c r="O446" s="172" t="str">
        <f t="shared" ca="1" si="121"/>
        <v/>
      </c>
      <c r="P446" s="171" t="str">
        <f t="shared" ca="1" si="112"/>
        <v/>
      </c>
      <c r="Q446" s="171" t="str">
        <f t="shared" si="122"/>
        <v/>
      </c>
      <c r="R446" s="171" t="str">
        <f t="shared" si="123"/>
        <v/>
      </c>
      <c r="S446" s="171" t="str">
        <f t="shared" si="124"/>
        <v/>
      </c>
      <c r="T446" s="171" t="str">
        <f t="shared" ca="1" si="127"/>
        <v/>
      </c>
      <c r="U446" s="211" t="str">
        <f t="shared" ca="1" si="125"/>
        <v/>
      </c>
      <c r="V446" s="211" t="str">
        <f t="shared" ca="1" si="126"/>
        <v/>
      </c>
      <c r="Y446" s="170" t="str">
        <f ca="1">IF(V446="A",SELECT!$U$2,IF(V446="B",SELECT!$U$2+SELECT!$M$2, IF(V446="C",SELECT!$U$2+SELECT!$M$2+SELECT!$P$2,"")))</f>
        <v/>
      </c>
    </row>
    <row r="447" spans="1:25" x14ac:dyDescent="0.25">
      <c r="A447" s="170" t="str">
        <f ca="1">IF(B447=TRUE,SELECT!B452&amp;SELECT!C452&amp;SELECT!E452,"")</f>
        <v/>
      </c>
      <c r="B447" s="170" t="b">
        <f ca="1">SELECT!U452</f>
        <v>0</v>
      </c>
      <c r="C447" s="172" t="str">
        <f t="shared" ca="1" si="113"/>
        <v/>
      </c>
      <c r="D447" s="171" t="str">
        <f t="shared" ca="1" si="110"/>
        <v/>
      </c>
      <c r="E447" s="171" t="str">
        <f t="shared" si="114"/>
        <v/>
      </c>
      <c r="F447" s="171" t="str">
        <f t="shared" si="115"/>
        <v/>
      </c>
      <c r="G447" s="171" t="str">
        <f t="shared" si="116"/>
        <v/>
      </c>
      <c r="H447" s="170" t="b">
        <f ca="1">SELECT!V452</f>
        <v>0</v>
      </c>
      <c r="I447" s="172" t="str">
        <f t="shared" ca="1" si="117"/>
        <v/>
      </c>
      <c r="J447" s="171" t="str">
        <f t="shared" ca="1" si="111"/>
        <v/>
      </c>
      <c r="K447" s="171" t="str">
        <f t="shared" si="118"/>
        <v/>
      </c>
      <c r="L447" s="171" t="str">
        <f t="shared" si="119"/>
        <v/>
      </c>
      <c r="M447" s="171" t="str">
        <f t="shared" si="120"/>
        <v/>
      </c>
      <c r="N447" s="170" t="b">
        <f ca="1">SELECT!W452</f>
        <v>0</v>
      </c>
      <c r="O447" s="172" t="str">
        <f t="shared" ca="1" si="121"/>
        <v/>
      </c>
      <c r="P447" s="171" t="str">
        <f t="shared" ca="1" si="112"/>
        <v/>
      </c>
      <c r="Q447" s="171" t="str">
        <f t="shared" si="122"/>
        <v/>
      </c>
      <c r="R447" s="171" t="str">
        <f t="shared" si="123"/>
        <v/>
      </c>
      <c r="S447" s="171" t="str">
        <f t="shared" si="124"/>
        <v/>
      </c>
      <c r="T447" s="171" t="str">
        <f t="shared" ca="1" si="127"/>
        <v/>
      </c>
      <c r="U447" s="211" t="str">
        <f t="shared" ca="1" si="125"/>
        <v/>
      </c>
      <c r="V447" s="211" t="str">
        <f t="shared" ca="1" si="126"/>
        <v/>
      </c>
      <c r="Y447" s="170" t="str">
        <f ca="1">IF(V447="A",SELECT!$U$2,IF(V447="B",SELECT!$U$2+SELECT!$M$2, IF(V447="C",SELECT!$U$2+SELECT!$M$2+SELECT!$P$2,"")))</f>
        <v/>
      </c>
    </row>
    <row r="448" spans="1:25" x14ac:dyDescent="0.25">
      <c r="A448" s="170" t="str">
        <f ca="1">IF(B448=TRUE,SELECT!B453&amp;SELECT!C453&amp;SELECT!E453,"")</f>
        <v/>
      </c>
      <c r="B448" s="170" t="b">
        <f ca="1">SELECT!U453</f>
        <v>0</v>
      </c>
      <c r="C448" s="172" t="str">
        <f t="shared" ca="1" si="113"/>
        <v/>
      </c>
      <c r="D448" s="171" t="str">
        <f t="shared" ca="1" si="110"/>
        <v/>
      </c>
      <c r="E448" s="171" t="str">
        <f t="shared" si="114"/>
        <v/>
      </c>
      <c r="F448" s="171" t="str">
        <f t="shared" si="115"/>
        <v/>
      </c>
      <c r="G448" s="171" t="str">
        <f t="shared" si="116"/>
        <v/>
      </c>
      <c r="H448" s="170" t="b">
        <f ca="1">SELECT!V453</f>
        <v>0</v>
      </c>
      <c r="I448" s="172" t="str">
        <f t="shared" ca="1" si="117"/>
        <v/>
      </c>
      <c r="J448" s="171" t="str">
        <f t="shared" ca="1" si="111"/>
        <v/>
      </c>
      <c r="K448" s="171" t="str">
        <f t="shared" si="118"/>
        <v/>
      </c>
      <c r="L448" s="171" t="str">
        <f t="shared" si="119"/>
        <v/>
      </c>
      <c r="M448" s="171" t="str">
        <f t="shared" si="120"/>
        <v/>
      </c>
      <c r="N448" s="170" t="b">
        <f ca="1">SELECT!W453</f>
        <v>0</v>
      </c>
      <c r="O448" s="172" t="str">
        <f t="shared" ca="1" si="121"/>
        <v/>
      </c>
      <c r="P448" s="171" t="str">
        <f t="shared" ca="1" si="112"/>
        <v/>
      </c>
      <c r="Q448" s="171" t="str">
        <f t="shared" si="122"/>
        <v/>
      </c>
      <c r="R448" s="171" t="str">
        <f t="shared" si="123"/>
        <v/>
      </c>
      <c r="S448" s="171" t="str">
        <f t="shared" si="124"/>
        <v/>
      </c>
      <c r="T448" s="171" t="str">
        <f t="shared" ca="1" si="127"/>
        <v/>
      </c>
      <c r="U448" s="211" t="str">
        <f t="shared" ca="1" si="125"/>
        <v/>
      </c>
      <c r="V448" s="211" t="str">
        <f t="shared" ca="1" si="126"/>
        <v/>
      </c>
      <c r="Y448" s="170" t="str">
        <f ca="1">IF(V448="A",SELECT!$U$2,IF(V448="B",SELECT!$U$2+SELECT!$M$2, IF(V448="C",SELECT!$U$2+SELECT!$M$2+SELECT!$P$2,"")))</f>
        <v/>
      </c>
    </row>
    <row r="449" spans="1:25" x14ac:dyDescent="0.25">
      <c r="A449" s="170" t="str">
        <f ca="1">IF(B449=TRUE,SELECT!B454&amp;SELECT!C454&amp;SELECT!E454,"")</f>
        <v/>
      </c>
      <c r="B449" s="170" t="b">
        <f ca="1">SELECT!U454</f>
        <v>0</v>
      </c>
      <c r="C449" s="172" t="str">
        <f t="shared" ca="1" si="113"/>
        <v/>
      </c>
      <c r="D449" s="171" t="str">
        <f t="shared" ca="1" si="110"/>
        <v/>
      </c>
      <c r="E449" s="171" t="str">
        <f t="shared" si="114"/>
        <v/>
      </c>
      <c r="F449" s="171" t="str">
        <f t="shared" si="115"/>
        <v/>
      </c>
      <c r="G449" s="171" t="str">
        <f t="shared" si="116"/>
        <v/>
      </c>
      <c r="H449" s="170" t="b">
        <f ca="1">SELECT!V454</f>
        <v>0</v>
      </c>
      <c r="I449" s="172" t="str">
        <f t="shared" ca="1" si="117"/>
        <v/>
      </c>
      <c r="J449" s="171" t="str">
        <f t="shared" ca="1" si="111"/>
        <v/>
      </c>
      <c r="K449" s="171" t="str">
        <f t="shared" si="118"/>
        <v/>
      </c>
      <c r="L449" s="171" t="str">
        <f t="shared" si="119"/>
        <v/>
      </c>
      <c r="M449" s="171" t="str">
        <f t="shared" si="120"/>
        <v/>
      </c>
      <c r="N449" s="170" t="b">
        <f ca="1">SELECT!W454</f>
        <v>0</v>
      </c>
      <c r="O449" s="172" t="str">
        <f t="shared" ca="1" si="121"/>
        <v/>
      </c>
      <c r="P449" s="171" t="str">
        <f t="shared" ca="1" si="112"/>
        <v/>
      </c>
      <c r="Q449" s="171" t="str">
        <f t="shared" si="122"/>
        <v/>
      </c>
      <c r="R449" s="171" t="str">
        <f t="shared" si="123"/>
        <v/>
      </c>
      <c r="S449" s="171" t="str">
        <f t="shared" si="124"/>
        <v/>
      </c>
      <c r="T449" s="171" t="str">
        <f t="shared" ca="1" si="127"/>
        <v/>
      </c>
      <c r="U449" s="211" t="str">
        <f t="shared" ca="1" si="125"/>
        <v/>
      </c>
      <c r="V449" s="211" t="str">
        <f t="shared" ca="1" si="126"/>
        <v/>
      </c>
      <c r="Y449" s="170" t="str">
        <f ca="1">IF(V449="A",SELECT!$U$2,IF(V449="B",SELECT!$U$2+SELECT!$M$2, IF(V449="C",SELECT!$U$2+SELECT!$M$2+SELECT!$P$2,"")))</f>
        <v/>
      </c>
    </row>
    <row r="450" spans="1:25" x14ac:dyDescent="0.25">
      <c r="A450" s="170" t="str">
        <f ca="1">IF(B450=TRUE,SELECT!B455&amp;SELECT!C455&amp;SELECT!E455,"")</f>
        <v/>
      </c>
      <c r="B450" s="170" t="b">
        <f ca="1">SELECT!U455</f>
        <v>0</v>
      </c>
      <c r="C450" s="172" t="str">
        <f t="shared" ca="1" si="113"/>
        <v/>
      </c>
      <c r="D450" s="171" t="str">
        <f t="shared" ref="D450:D513" ca="1" si="128">CONCATENATE(C450,C451,C452,C453,C454,C455,C456,C457,C458,C459)</f>
        <v/>
      </c>
      <c r="E450" s="171" t="str">
        <f t="shared" si="114"/>
        <v/>
      </c>
      <c r="F450" s="171" t="str">
        <f t="shared" si="115"/>
        <v/>
      </c>
      <c r="G450" s="171" t="str">
        <f t="shared" si="116"/>
        <v/>
      </c>
      <c r="H450" s="170" t="b">
        <f ca="1">SELECT!V455</f>
        <v>0</v>
      </c>
      <c r="I450" s="172" t="str">
        <f t="shared" ca="1" si="117"/>
        <v/>
      </c>
      <c r="J450" s="171" t="str">
        <f t="shared" ref="J450:J513" ca="1" si="129">CONCATENATE(I450,I451,I452,I453,I454,I455,I456,I457,I458,I459)</f>
        <v/>
      </c>
      <c r="K450" s="171" t="str">
        <f t="shared" si="118"/>
        <v/>
      </c>
      <c r="L450" s="171" t="str">
        <f t="shared" si="119"/>
        <v/>
      </c>
      <c r="M450" s="171" t="str">
        <f t="shared" si="120"/>
        <v/>
      </c>
      <c r="N450" s="170" t="b">
        <f ca="1">SELECT!W455</f>
        <v>0</v>
      </c>
      <c r="O450" s="172" t="str">
        <f t="shared" ca="1" si="121"/>
        <v/>
      </c>
      <c r="P450" s="171" t="str">
        <f t="shared" ref="P450:P513" ca="1" si="130">CONCATENATE(O450,O451,O452,O453,O454,O455,O456,O457,O458,O459)</f>
        <v/>
      </c>
      <c r="Q450" s="171" t="str">
        <f t="shared" si="122"/>
        <v/>
      </c>
      <c r="R450" s="171" t="str">
        <f t="shared" si="123"/>
        <v/>
      </c>
      <c r="S450" s="171" t="str">
        <f t="shared" si="124"/>
        <v/>
      </c>
      <c r="T450" s="171" t="str">
        <f t="shared" ca="1" si="127"/>
        <v/>
      </c>
      <c r="U450" s="211" t="str">
        <f t="shared" ca="1" si="125"/>
        <v/>
      </c>
      <c r="V450" s="211" t="str">
        <f t="shared" ca="1" si="126"/>
        <v/>
      </c>
      <c r="Y450" s="170" t="str">
        <f ca="1">IF(V450="A",SELECT!$U$2,IF(V450="B",SELECT!$U$2+SELECT!$M$2, IF(V450="C",SELECT!$U$2+SELECT!$M$2+SELECT!$P$2,"")))</f>
        <v/>
      </c>
    </row>
    <row r="451" spans="1:25" x14ac:dyDescent="0.25">
      <c r="A451" s="170" t="str">
        <f ca="1">IF(B451=TRUE,SELECT!B456&amp;SELECT!C456&amp;SELECT!E456,"")</f>
        <v/>
      </c>
      <c r="B451" s="170" t="b">
        <f ca="1">SELECT!U456</f>
        <v>0</v>
      </c>
      <c r="C451" s="172" t="str">
        <f t="shared" ref="C451:C514" ca="1" si="131">IF(B451=TRUE,ROW()&amp;"A ","")</f>
        <v/>
      </c>
      <c r="D451" s="171" t="str">
        <f t="shared" ca="1" si="128"/>
        <v/>
      </c>
      <c r="E451" s="171" t="str">
        <f t="shared" ref="E451:E514" si="132">IF(MOD(ROW()-2,10)=0,D451,"")</f>
        <v/>
      </c>
      <c r="F451" s="171" t="str">
        <f t="shared" ref="F451:F514" si="133">CONCATENATE(E451,E461,E471,E481,E491,E501,E511,E521,E531,E541)</f>
        <v/>
      </c>
      <c r="G451" s="171" t="str">
        <f t="shared" ref="G451:G514" si="134">IF(MOD(ROW()-2,100)=0,F451,"")</f>
        <v/>
      </c>
      <c r="H451" s="170" t="b">
        <f ca="1">SELECT!V456</f>
        <v>0</v>
      </c>
      <c r="I451" s="172" t="str">
        <f t="shared" ref="I451:I514" ca="1" si="135">IF(H451=TRUE,ROW()&amp;"B ","")</f>
        <v/>
      </c>
      <c r="J451" s="171" t="str">
        <f t="shared" ca="1" si="129"/>
        <v/>
      </c>
      <c r="K451" s="171" t="str">
        <f t="shared" ref="K451:K514" si="136">IF(MOD(ROW()-2,10)=0,J451,"")</f>
        <v/>
      </c>
      <c r="L451" s="171" t="str">
        <f t="shared" ref="L451:L514" si="137">CONCATENATE(K451,K461,K471,K481,K491,K501,K511,K521,K531,K541)</f>
        <v/>
      </c>
      <c r="M451" s="171" t="str">
        <f t="shared" ref="M451:M514" si="138">IF(MOD(ROW()-2,100)=0,L451,"")</f>
        <v/>
      </c>
      <c r="N451" s="170" t="b">
        <f ca="1">SELECT!W456</f>
        <v>0</v>
      </c>
      <c r="O451" s="172" t="str">
        <f t="shared" ref="O451:O514" ca="1" si="139">IF(N451=TRUE,ROW()&amp;"C ","")</f>
        <v/>
      </c>
      <c r="P451" s="171" t="str">
        <f t="shared" ca="1" si="130"/>
        <v/>
      </c>
      <c r="Q451" s="171" t="str">
        <f t="shared" ref="Q451:Q514" si="140">IF(MOD(ROW()-2,10)=0,P451,"")</f>
        <v/>
      </c>
      <c r="R451" s="171" t="str">
        <f t="shared" ref="R451:R514" si="141">CONCATENATE(Q451,Q461,Q471,Q481,Q491,Q501,Q511,Q521,Q531,Q541)</f>
        <v/>
      </c>
      <c r="S451" s="171" t="str">
        <f t="shared" ref="S451:S514" si="142">IF(MOD(ROW()-2,100)=0,R451,"")</f>
        <v/>
      </c>
      <c r="T451" s="171" t="str">
        <f t="shared" ca="1" si="127"/>
        <v/>
      </c>
      <c r="U451" s="211" t="str">
        <f t="shared" ref="U451:U514" ca="1" si="143">IFERROR(IFERROR(LEFT(T451,FIND(" ",T451)-2),LEFT(T451,LEN(T451)-1)),"")</f>
        <v/>
      </c>
      <c r="V451" s="211" t="str">
        <f t="shared" ref="V451:V514" ca="1" si="144">IFERROR(MID(T451,FIND(" ",T451)-1,1),RIGHT(T451,1))</f>
        <v/>
      </c>
      <c r="Y451" s="170" t="str">
        <f ca="1">IF(V451="A",SELECT!$U$2,IF(V451="B",SELECT!$U$2+SELECT!$M$2, IF(V451="C",SELECT!$U$2+SELECT!$M$2+SELECT!$P$2,"")))</f>
        <v/>
      </c>
    </row>
    <row r="452" spans="1:25" x14ac:dyDescent="0.25">
      <c r="A452" s="170" t="str">
        <f ca="1">IF(B452=TRUE,SELECT!B457&amp;SELECT!C457&amp;SELECT!E457,"")</f>
        <v/>
      </c>
      <c r="B452" s="170" t="b">
        <f ca="1">SELECT!U457</f>
        <v>0</v>
      </c>
      <c r="C452" s="172" t="str">
        <f t="shared" ca="1" si="131"/>
        <v/>
      </c>
      <c r="D452" s="171" t="str">
        <f t="shared" ca="1" si="128"/>
        <v/>
      </c>
      <c r="E452" s="171" t="str">
        <f t="shared" ca="1" si="132"/>
        <v/>
      </c>
      <c r="F452" s="171" t="str">
        <f t="shared" ca="1" si="133"/>
        <v/>
      </c>
      <c r="G452" s="171" t="str">
        <f t="shared" si="134"/>
        <v/>
      </c>
      <c r="H452" s="170" t="b">
        <f ca="1">SELECT!V457</f>
        <v>0</v>
      </c>
      <c r="I452" s="172" t="str">
        <f t="shared" ca="1" si="135"/>
        <v/>
      </c>
      <c r="J452" s="171" t="str">
        <f t="shared" ca="1" si="129"/>
        <v/>
      </c>
      <c r="K452" s="171" t="str">
        <f t="shared" ca="1" si="136"/>
        <v/>
      </c>
      <c r="L452" s="171" t="str">
        <f t="shared" ca="1" si="137"/>
        <v/>
      </c>
      <c r="M452" s="171" t="str">
        <f t="shared" si="138"/>
        <v/>
      </c>
      <c r="N452" s="170" t="b">
        <f ca="1">SELECT!W457</f>
        <v>0</v>
      </c>
      <c r="O452" s="172" t="str">
        <f t="shared" ca="1" si="139"/>
        <v/>
      </c>
      <c r="P452" s="171" t="str">
        <f t="shared" ca="1" si="130"/>
        <v/>
      </c>
      <c r="Q452" s="171" t="str">
        <f t="shared" ca="1" si="140"/>
        <v/>
      </c>
      <c r="R452" s="171" t="str">
        <f t="shared" ca="1" si="141"/>
        <v/>
      </c>
      <c r="S452" s="171" t="str">
        <f t="shared" si="142"/>
        <v/>
      </c>
      <c r="T452" s="171" t="str">
        <f t="shared" ref="T452:T515" ca="1" si="145">IFERROR(MID(T451,FIND(" ",T451)+1,4000),"")</f>
        <v/>
      </c>
      <c r="U452" s="211" t="str">
        <f t="shared" ca="1" si="143"/>
        <v/>
      </c>
      <c r="V452" s="211" t="str">
        <f t="shared" ca="1" si="144"/>
        <v/>
      </c>
      <c r="Y452" s="170" t="str">
        <f ca="1">IF(V452="A",SELECT!$U$2,IF(V452="B",SELECT!$U$2+SELECT!$M$2, IF(V452="C",SELECT!$U$2+SELECT!$M$2+SELECT!$P$2,"")))</f>
        <v/>
      </c>
    </row>
    <row r="453" spans="1:25" x14ac:dyDescent="0.25">
      <c r="A453" s="170" t="str">
        <f ca="1">IF(B453=TRUE,SELECT!B458&amp;SELECT!C458&amp;SELECT!E458,"")</f>
        <v/>
      </c>
      <c r="B453" s="170" t="b">
        <f ca="1">SELECT!U458</f>
        <v>0</v>
      </c>
      <c r="C453" s="172" t="str">
        <f t="shared" ca="1" si="131"/>
        <v/>
      </c>
      <c r="D453" s="171" t="str">
        <f t="shared" ca="1" si="128"/>
        <v/>
      </c>
      <c r="E453" s="171" t="str">
        <f t="shared" si="132"/>
        <v/>
      </c>
      <c r="F453" s="171" t="str">
        <f t="shared" si="133"/>
        <v/>
      </c>
      <c r="G453" s="171" t="str">
        <f t="shared" si="134"/>
        <v/>
      </c>
      <c r="H453" s="170" t="b">
        <f ca="1">SELECT!V458</f>
        <v>0</v>
      </c>
      <c r="I453" s="172" t="str">
        <f t="shared" ca="1" si="135"/>
        <v/>
      </c>
      <c r="J453" s="171" t="str">
        <f t="shared" ca="1" si="129"/>
        <v/>
      </c>
      <c r="K453" s="171" t="str">
        <f t="shared" si="136"/>
        <v/>
      </c>
      <c r="L453" s="171" t="str">
        <f t="shared" si="137"/>
        <v/>
      </c>
      <c r="M453" s="171" t="str">
        <f t="shared" si="138"/>
        <v/>
      </c>
      <c r="N453" s="170" t="b">
        <f ca="1">SELECT!W458</f>
        <v>0</v>
      </c>
      <c r="O453" s="172" t="str">
        <f t="shared" ca="1" si="139"/>
        <v/>
      </c>
      <c r="P453" s="171" t="str">
        <f t="shared" ca="1" si="130"/>
        <v/>
      </c>
      <c r="Q453" s="171" t="str">
        <f t="shared" si="140"/>
        <v/>
      </c>
      <c r="R453" s="171" t="str">
        <f t="shared" si="141"/>
        <v/>
      </c>
      <c r="S453" s="171" t="str">
        <f t="shared" si="142"/>
        <v/>
      </c>
      <c r="T453" s="171" t="str">
        <f t="shared" ca="1" si="145"/>
        <v/>
      </c>
      <c r="U453" s="211" t="str">
        <f t="shared" ca="1" si="143"/>
        <v/>
      </c>
      <c r="V453" s="211" t="str">
        <f t="shared" ca="1" si="144"/>
        <v/>
      </c>
      <c r="Y453" s="170" t="str">
        <f ca="1">IF(V453="A",SELECT!$U$2,IF(V453="B",SELECT!$U$2+SELECT!$M$2, IF(V453="C",SELECT!$U$2+SELECT!$M$2+SELECT!$P$2,"")))</f>
        <v/>
      </c>
    </row>
    <row r="454" spans="1:25" x14ac:dyDescent="0.25">
      <c r="A454" s="170" t="str">
        <f ca="1">IF(B454=TRUE,SELECT!B459&amp;SELECT!C459&amp;SELECT!E459,"")</f>
        <v/>
      </c>
      <c r="B454" s="170" t="b">
        <f ca="1">SELECT!U459</f>
        <v>0</v>
      </c>
      <c r="C454" s="172" t="str">
        <f t="shared" ca="1" si="131"/>
        <v/>
      </c>
      <c r="D454" s="171" t="str">
        <f t="shared" ca="1" si="128"/>
        <v/>
      </c>
      <c r="E454" s="171" t="str">
        <f t="shared" si="132"/>
        <v/>
      </c>
      <c r="F454" s="171" t="str">
        <f t="shared" si="133"/>
        <v/>
      </c>
      <c r="G454" s="171" t="str">
        <f t="shared" si="134"/>
        <v/>
      </c>
      <c r="H454" s="170" t="b">
        <f ca="1">SELECT!V459</f>
        <v>0</v>
      </c>
      <c r="I454" s="172" t="str">
        <f t="shared" ca="1" si="135"/>
        <v/>
      </c>
      <c r="J454" s="171" t="str">
        <f t="shared" ca="1" si="129"/>
        <v/>
      </c>
      <c r="K454" s="171" t="str">
        <f t="shared" si="136"/>
        <v/>
      </c>
      <c r="L454" s="171" t="str">
        <f t="shared" si="137"/>
        <v/>
      </c>
      <c r="M454" s="171" t="str">
        <f t="shared" si="138"/>
        <v/>
      </c>
      <c r="N454" s="170" t="b">
        <f ca="1">SELECT!W459</f>
        <v>0</v>
      </c>
      <c r="O454" s="172" t="str">
        <f t="shared" ca="1" si="139"/>
        <v/>
      </c>
      <c r="P454" s="171" t="str">
        <f t="shared" ca="1" si="130"/>
        <v/>
      </c>
      <c r="Q454" s="171" t="str">
        <f t="shared" si="140"/>
        <v/>
      </c>
      <c r="R454" s="171" t="str">
        <f t="shared" si="141"/>
        <v/>
      </c>
      <c r="S454" s="171" t="str">
        <f t="shared" si="142"/>
        <v/>
      </c>
      <c r="T454" s="171" t="str">
        <f t="shared" ca="1" si="145"/>
        <v/>
      </c>
      <c r="U454" s="211" t="str">
        <f t="shared" ca="1" si="143"/>
        <v/>
      </c>
      <c r="V454" s="211" t="str">
        <f t="shared" ca="1" si="144"/>
        <v/>
      </c>
      <c r="Y454" s="170" t="str">
        <f ca="1">IF(V454="A",SELECT!$U$2,IF(V454="B",SELECT!$U$2+SELECT!$M$2, IF(V454="C",SELECT!$U$2+SELECT!$M$2+SELECT!$P$2,"")))</f>
        <v/>
      </c>
    </row>
    <row r="455" spans="1:25" x14ac:dyDescent="0.25">
      <c r="A455" s="170" t="str">
        <f ca="1">IF(B455=TRUE,SELECT!B460&amp;SELECT!C460&amp;SELECT!E460,"")</f>
        <v/>
      </c>
      <c r="B455" s="170" t="b">
        <f ca="1">SELECT!U460</f>
        <v>0</v>
      </c>
      <c r="C455" s="172" t="str">
        <f t="shared" ca="1" si="131"/>
        <v/>
      </c>
      <c r="D455" s="171" t="str">
        <f t="shared" ca="1" si="128"/>
        <v/>
      </c>
      <c r="E455" s="171" t="str">
        <f t="shared" si="132"/>
        <v/>
      </c>
      <c r="F455" s="171" t="str">
        <f t="shared" si="133"/>
        <v/>
      </c>
      <c r="G455" s="171" t="str">
        <f t="shared" si="134"/>
        <v/>
      </c>
      <c r="H455" s="170" t="b">
        <f ca="1">SELECT!V460</f>
        <v>0</v>
      </c>
      <c r="I455" s="172" t="str">
        <f t="shared" ca="1" si="135"/>
        <v/>
      </c>
      <c r="J455" s="171" t="str">
        <f t="shared" ca="1" si="129"/>
        <v/>
      </c>
      <c r="K455" s="171" t="str">
        <f t="shared" si="136"/>
        <v/>
      </c>
      <c r="L455" s="171" t="str">
        <f t="shared" si="137"/>
        <v/>
      </c>
      <c r="M455" s="171" t="str">
        <f t="shared" si="138"/>
        <v/>
      </c>
      <c r="N455" s="170" t="b">
        <f ca="1">SELECT!W460</f>
        <v>0</v>
      </c>
      <c r="O455" s="172" t="str">
        <f t="shared" ca="1" si="139"/>
        <v/>
      </c>
      <c r="P455" s="171" t="str">
        <f t="shared" ca="1" si="130"/>
        <v/>
      </c>
      <c r="Q455" s="171" t="str">
        <f t="shared" si="140"/>
        <v/>
      </c>
      <c r="R455" s="171" t="str">
        <f t="shared" si="141"/>
        <v/>
      </c>
      <c r="S455" s="171" t="str">
        <f t="shared" si="142"/>
        <v/>
      </c>
      <c r="T455" s="171" t="str">
        <f t="shared" ca="1" si="145"/>
        <v/>
      </c>
      <c r="U455" s="211" t="str">
        <f t="shared" ca="1" si="143"/>
        <v/>
      </c>
      <c r="V455" s="211" t="str">
        <f t="shared" ca="1" si="144"/>
        <v/>
      </c>
      <c r="Y455" s="170" t="str">
        <f ca="1">IF(V455="A",SELECT!$U$2,IF(V455="B",SELECT!$U$2+SELECT!$M$2, IF(V455="C",SELECT!$U$2+SELECT!$M$2+SELECT!$P$2,"")))</f>
        <v/>
      </c>
    </row>
    <row r="456" spans="1:25" x14ac:dyDescent="0.25">
      <c r="A456" s="170" t="str">
        <f ca="1">IF(B456=TRUE,SELECT!B461&amp;SELECT!C461&amp;SELECT!E461,"")</f>
        <v/>
      </c>
      <c r="B456" s="170" t="b">
        <f ca="1">SELECT!U461</f>
        <v>0</v>
      </c>
      <c r="C456" s="172" t="str">
        <f t="shared" ca="1" si="131"/>
        <v/>
      </c>
      <c r="D456" s="171" t="str">
        <f t="shared" ca="1" si="128"/>
        <v/>
      </c>
      <c r="E456" s="171" t="str">
        <f t="shared" si="132"/>
        <v/>
      </c>
      <c r="F456" s="171" t="str">
        <f t="shared" si="133"/>
        <v/>
      </c>
      <c r="G456" s="171" t="str">
        <f t="shared" si="134"/>
        <v/>
      </c>
      <c r="H456" s="170" t="b">
        <f ca="1">SELECT!V461</f>
        <v>0</v>
      </c>
      <c r="I456" s="172" t="str">
        <f t="shared" ca="1" si="135"/>
        <v/>
      </c>
      <c r="J456" s="171" t="str">
        <f t="shared" ca="1" si="129"/>
        <v/>
      </c>
      <c r="K456" s="171" t="str">
        <f t="shared" si="136"/>
        <v/>
      </c>
      <c r="L456" s="171" t="str">
        <f t="shared" si="137"/>
        <v/>
      </c>
      <c r="M456" s="171" t="str">
        <f t="shared" si="138"/>
        <v/>
      </c>
      <c r="N456" s="170" t="b">
        <f ca="1">SELECT!W461</f>
        <v>0</v>
      </c>
      <c r="O456" s="172" t="str">
        <f t="shared" ca="1" si="139"/>
        <v/>
      </c>
      <c r="P456" s="171" t="str">
        <f t="shared" ca="1" si="130"/>
        <v/>
      </c>
      <c r="Q456" s="171" t="str">
        <f t="shared" si="140"/>
        <v/>
      </c>
      <c r="R456" s="171" t="str">
        <f t="shared" si="141"/>
        <v/>
      </c>
      <c r="S456" s="171" t="str">
        <f t="shared" si="142"/>
        <v/>
      </c>
      <c r="T456" s="171" t="str">
        <f t="shared" ca="1" si="145"/>
        <v/>
      </c>
      <c r="U456" s="211" t="str">
        <f t="shared" ca="1" si="143"/>
        <v/>
      </c>
      <c r="V456" s="211" t="str">
        <f t="shared" ca="1" si="144"/>
        <v/>
      </c>
      <c r="Y456" s="170" t="str">
        <f ca="1">IF(V456="A",SELECT!$U$2,IF(V456="B",SELECT!$U$2+SELECT!$M$2, IF(V456="C",SELECT!$U$2+SELECT!$M$2+SELECT!$P$2,"")))</f>
        <v/>
      </c>
    </row>
    <row r="457" spans="1:25" x14ac:dyDescent="0.25">
      <c r="A457" s="170" t="str">
        <f ca="1">IF(B457=TRUE,SELECT!B462&amp;SELECT!C462&amp;SELECT!E462,"")</f>
        <v/>
      </c>
      <c r="B457" s="170" t="b">
        <f ca="1">SELECT!U462</f>
        <v>0</v>
      </c>
      <c r="C457" s="172" t="str">
        <f t="shared" ca="1" si="131"/>
        <v/>
      </c>
      <c r="D457" s="171" t="str">
        <f t="shared" ca="1" si="128"/>
        <v/>
      </c>
      <c r="E457" s="171" t="str">
        <f t="shared" si="132"/>
        <v/>
      </c>
      <c r="F457" s="171" t="str">
        <f t="shared" si="133"/>
        <v/>
      </c>
      <c r="G457" s="171" t="str">
        <f t="shared" si="134"/>
        <v/>
      </c>
      <c r="H457" s="170" t="b">
        <f ca="1">SELECT!V462</f>
        <v>0</v>
      </c>
      <c r="I457" s="172" t="str">
        <f t="shared" ca="1" si="135"/>
        <v/>
      </c>
      <c r="J457" s="171" t="str">
        <f t="shared" ca="1" si="129"/>
        <v/>
      </c>
      <c r="K457" s="171" t="str">
        <f t="shared" si="136"/>
        <v/>
      </c>
      <c r="L457" s="171" t="str">
        <f t="shared" si="137"/>
        <v/>
      </c>
      <c r="M457" s="171" t="str">
        <f t="shared" si="138"/>
        <v/>
      </c>
      <c r="N457" s="170" t="b">
        <f ca="1">SELECT!W462</f>
        <v>0</v>
      </c>
      <c r="O457" s="172" t="str">
        <f t="shared" ca="1" si="139"/>
        <v/>
      </c>
      <c r="P457" s="171" t="str">
        <f t="shared" ca="1" si="130"/>
        <v/>
      </c>
      <c r="Q457" s="171" t="str">
        <f t="shared" si="140"/>
        <v/>
      </c>
      <c r="R457" s="171" t="str">
        <f t="shared" si="141"/>
        <v/>
      </c>
      <c r="S457" s="171" t="str">
        <f t="shared" si="142"/>
        <v/>
      </c>
      <c r="T457" s="171" t="str">
        <f t="shared" ca="1" si="145"/>
        <v/>
      </c>
      <c r="U457" s="211" t="str">
        <f t="shared" ca="1" si="143"/>
        <v/>
      </c>
      <c r="V457" s="211" t="str">
        <f t="shared" ca="1" si="144"/>
        <v/>
      </c>
      <c r="Y457" s="170" t="str">
        <f ca="1">IF(V457="A",SELECT!$U$2,IF(V457="B",SELECT!$U$2+SELECT!$M$2, IF(V457="C",SELECT!$U$2+SELECT!$M$2+SELECT!$P$2,"")))</f>
        <v/>
      </c>
    </row>
    <row r="458" spans="1:25" x14ac:dyDescent="0.25">
      <c r="A458" s="170" t="str">
        <f ca="1">IF(B458=TRUE,SELECT!B463&amp;SELECT!C463&amp;SELECT!E463,"")</f>
        <v/>
      </c>
      <c r="B458" s="170" t="b">
        <f ca="1">SELECT!U463</f>
        <v>0</v>
      </c>
      <c r="C458" s="172" t="str">
        <f t="shared" ca="1" si="131"/>
        <v/>
      </c>
      <c r="D458" s="171" t="str">
        <f t="shared" ca="1" si="128"/>
        <v/>
      </c>
      <c r="E458" s="171" t="str">
        <f t="shared" si="132"/>
        <v/>
      </c>
      <c r="F458" s="171" t="str">
        <f t="shared" si="133"/>
        <v/>
      </c>
      <c r="G458" s="171" t="str">
        <f t="shared" si="134"/>
        <v/>
      </c>
      <c r="H458" s="170" t="b">
        <f ca="1">SELECT!V463</f>
        <v>0</v>
      </c>
      <c r="I458" s="172" t="str">
        <f t="shared" ca="1" si="135"/>
        <v/>
      </c>
      <c r="J458" s="171" t="str">
        <f t="shared" ca="1" si="129"/>
        <v/>
      </c>
      <c r="K458" s="171" t="str">
        <f t="shared" si="136"/>
        <v/>
      </c>
      <c r="L458" s="171" t="str">
        <f t="shared" si="137"/>
        <v/>
      </c>
      <c r="M458" s="171" t="str">
        <f t="shared" si="138"/>
        <v/>
      </c>
      <c r="N458" s="170" t="b">
        <f ca="1">SELECT!W463</f>
        <v>0</v>
      </c>
      <c r="O458" s="172" t="str">
        <f t="shared" ca="1" si="139"/>
        <v/>
      </c>
      <c r="P458" s="171" t="str">
        <f t="shared" ca="1" si="130"/>
        <v/>
      </c>
      <c r="Q458" s="171" t="str">
        <f t="shared" si="140"/>
        <v/>
      </c>
      <c r="R458" s="171" t="str">
        <f t="shared" si="141"/>
        <v/>
      </c>
      <c r="S458" s="171" t="str">
        <f t="shared" si="142"/>
        <v/>
      </c>
      <c r="T458" s="171" t="str">
        <f t="shared" ca="1" si="145"/>
        <v/>
      </c>
      <c r="U458" s="211" t="str">
        <f t="shared" ca="1" si="143"/>
        <v/>
      </c>
      <c r="V458" s="211" t="str">
        <f t="shared" ca="1" si="144"/>
        <v/>
      </c>
      <c r="Y458" s="170" t="str">
        <f ca="1">IF(V458="A",SELECT!$U$2,IF(V458="B",SELECT!$U$2+SELECT!$M$2, IF(V458="C",SELECT!$U$2+SELECT!$M$2+SELECT!$P$2,"")))</f>
        <v/>
      </c>
    </row>
    <row r="459" spans="1:25" x14ac:dyDescent="0.25">
      <c r="A459" s="170" t="str">
        <f ca="1">IF(B459=TRUE,SELECT!B464&amp;SELECT!C464&amp;SELECT!E464,"")</f>
        <v/>
      </c>
      <c r="B459" s="170" t="b">
        <f ca="1">SELECT!U464</f>
        <v>0</v>
      </c>
      <c r="C459" s="172" t="str">
        <f t="shared" ca="1" si="131"/>
        <v/>
      </c>
      <c r="D459" s="171" t="str">
        <f t="shared" ca="1" si="128"/>
        <v/>
      </c>
      <c r="E459" s="171" t="str">
        <f t="shared" si="132"/>
        <v/>
      </c>
      <c r="F459" s="171" t="str">
        <f t="shared" si="133"/>
        <v/>
      </c>
      <c r="G459" s="171" t="str">
        <f t="shared" si="134"/>
        <v/>
      </c>
      <c r="H459" s="170" t="b">
        <f ca="1">SELECT!V464</f>
        <v>0</v>
      </c>
      <c r="I459" s="172" t="str">
        <f t="shared" ca="1" si="135"/>
        <v/>
      </c>
      <c r="J459" s="171" t="str">
        <f t="shared" ca="1" si="129"/>
        <v/>
      </c>
      <c r="K459" s="171" t="str">
        <f t="shared" si="136"/>
        <v/>
      </c>
      <c r="L459" s="171" t="str">
        <f t="shared" si="137"/>
        <v/>
      </c>
      <c r="M459" s="171" t="str">
        <f t="shared" si="138"/>
        <v/>
      </c>
      <c r="N459" s="170" t="b">
        <f ca="1">SELECT!W464</f>
        <v>0</v>
      </c>
      <c r="O459" s="172" t="str">
        <f t="shared" ca="1" si="139"/>
        <v/>
      </c>
      <c r="P459" s="171" t="str">
        <f t="shared" ca="1" si="130"/>
        <v/>
      </c>
      <c r="Q459" s="171" t="str">
        <f t="shared" si="140"/>
        <v/>
      </c>
      <c r="R459" s="171" t="str">
        <f t="shared" si="141"/>
        <v/>
      </c>
      <c r="S459" s="171" t="str">
        <f t="shared" si="142"/>
        <v/>
      </c>
      <c r="T459" s="171" t="str">
        <f t="shared" ca="1" si="145"/>
        <v/>
      </c>
      <c r="U459" s="211" t="str">
        <f t="shared" ca="1" si="143"/>
        <v/>
      </c>
      <c r="V459" s="211" t="str">
        <f t="shared" ca="1" si="144"/>
        <v/>
      </c>
      <c r="Y459" s="170" t="str">
        <f ca="1">IF(V459="A",SELECT!$U$2,IF(V459="B",SELECT!$U$2+SELECT!$M$2, IF(V459="C",SELECT!$U$2+SELECT!$M$2+SELECT!$P$2,"")))</f>
        <v/>
      </c>
    </row>
    <row r="460" spans="1:25" x14ac:dyDescent="0.25">
      <c r="A460" s="170" t="str">
        <f ca="1">IF(B460=TRUE,SELECT!B465&amp;SELECT!C465&amp;SELECT!E465,"")</f>
        <v/>
      </c>
      <c r="B460" s="170" t="b">
        <f ca="1">SELECT!U465</f>
        <v>0</v>
      </c>
      <c r="C460" s="172" t="str">
        <f t="shared" ca="1" si="131"/>
        <v/>
      </c>
      <c r="D460" s="171" t="str">
        <f t="shared" ca="1" si="128"/>
        <v/>
      </c>
      <c r="E460" s="171" t="str">
        <f t="shared" si="132"/>
        <v/>
      </c>
      <c r="F460" s="171" t="str">
        <f t="shared" si="133"/>
        <v/>
      </c>
      <c r="G460" s="171" t="str">
        <f t="shared" si="134"/>
        <v/>
      </c>
      <c r="H460" s="170" t="b">
        <f ca="1">SELECT!V465</f>
        <v>0</v>
      </c>
      <c r="I460" s="172" t="str">
        <f t="shared" ca="1" si="135"/>
        <v/>
      </c>
      <c r="J460" s="171" t="str">
        <f t="shared" ca="1" si="129"/>
        <v/>
      </c>
      <c r="K460" s="171" t="str">
        <f t="shared" si="136"/>
        <v/>
      </c>
      <c r="L460" s="171" t="str">
        <f t="shared" si="137"/>
        <v/>
      </c>
      <c r="M460" s="171" t="str">
        <f t="shared" si="138"/>
        <v/>
      </c>
      <c r="N460" s="170" t="b">
        <f ca="1">SELECT!W465</f>
        <v>0</v>
      </c>
      <c r="O460" s="172" t="str">
        <f t="shared" ca="1" si="139"/>
        <v/>
      </c>
      <c r="P460" s="171" t="str">
        <f t="shared" ca="1" si="130"/>
        <v/>
      </c>
      <c r="Q460" s="171" t="str">
        <f t="shared" si="140"/>
        <v/>
      </c>
      <c r="R460" s="171" t="str">
        <f t="shared" si="141"/>
        <v/>
      </c>
      <c r="S460" s="171" t="str">
        <f t="shared" si="142"/>
        <v/>
      </c>
      <c r="T460" s="171" t="str">
        <f t="shared" ca="1" si="145"/>
        <v/>
      </c>
      <c r="U460" s="211" t="str">
        <f t="shared" ca="1" si="143"/>
        <v/>
      </c>
      <c r="V460" s="211" t="str">
        <f t="shared" ca="1" si="144"/>
        <v/>
      </c>
      <c r="Y460" s="170" t="str">
        <f ca="1">IF(V460="A",SELECT!$U$2,IF(V460="B",SELECT!$U$2+SELECT!$M$2, IF(V460="C",SELECT!$U$2+SELECT!$M$2+SELECT!$P$2,"")))</f>
        <v/>
      </c>
    </row>
    <row r="461" spans="1:25" x14ac:dyDescent="0.25">
      <c r="A461" s="170" t="str">
        <f ca="1">IF(B461=TRUE,SELECT!B466&amp;SELECT!C466&amp;SELECT!E466,"")</f>
        <v/>
      </c>
      <c r="B461" s="170" t="b">
        <f ca="1">SELECT!U466</f>
        <v>0</v>
      </c>
      <c r="C461" s="172" t="str">
        <f t="shared" ca="1" si="131"/>
        <v/>
      </c>
      <c r="D461" s="171" t="str">
        <f t="shared" ca="1" si="128"/>
        <v/>
      </c>
      <c r="E461" s="171" t="str">
        <f t="shared" si="132"/>
        <v/>
      </c>
      <c r="F461" s="171" t="str">
        <f t="shared" si="133"/>
        <v/>
      </c>
      <c r="G461" s="171" t="str">
        <f t="shared" si="134"/>
        <v/>
      </c>
      <c r="H461" s="170" t="b">
        <f ca="1">SELECT!V466</f>
        <v>0</v>
      </c>
      <c r="I461" s="172" t="str">
        <f t="shared" ca="1" si="135"/>
        <v/>
      </c>
      <c r="J461" s="171" t="str">
        <f t="shared" ca="1" si="129"/>
        <v/>
      </c>
      <c r="K461" s="171" t="str">
        <f t="shared" si="136"/>
        <v/>
      </c>
      <c r="L461" s="171" t="str">
        <f t="shared" si="137"/>
        <v/>
      </c>
      <c r="M461" s="171" t="str">
        <f t="shared" si="138"/>
        <v/>
      </c>
      <c r="N461" s="170" t="b">
        <f ca="1">SELECT!W466</f>
        <v>0</v>
      </c>
      <c r="O461" s="172" t="str">
        <f t="shared" ca="1" si="139"/>
        <v/>
      </c>
      <c r="P461" s="171" t="str">
        <f t="shared" ca="1" si="130"/>
        <v/>
      </c>
      <c r="Q461" s="171" t="str">
        <f t="shared" si="140"/>
        <v/>
      </c>
      <c r="R461" s="171" t="str">
        <f t="shared" si="141"/>
        <v/>
      </c>
      <c r="S461" s="171" t="str">
        <f t="shared" si="142"/>
        <v/>
      </c>
      <c r="T461" s="171" t="str">
        <f t="shared" ca="1" si="145"/>
        <v/>
      </c>
      <c r="U461" s="211" t="str">
        <f t="shared" ca="1" si="143"/>
        <v/>
      </c>
      <c r="V461" s="211" t="str">
        <f t="shared" ca="1" si="144"/>
        <v/>
      </c>
      <c r="Y461" s="170" t="str">
        <f ca="1">IF(V461="A",SELECT!$U$2,IF(V461="B",SELECT!$U$2+SELECT!$M$2, IF(V461="C",SELECT!$U$2+SELECT!$M$2+SELECT!$P$2,"")))</f>
        <v/>
      </c>
    </row>
    <row r="462" spans="1:25" x14ac:dyDescent="0.25">
      <c r="A462" s="170" t="str">
        <f ca="1">IF(B462=TRUE,SELECT!B467&amp;SELECT!C467&amp;SELECT!E467,"")</f>
        <v/>
      </c>
      <c r="B462" s="170" t="b">
        <f ca="1">SELECT!U467</f>
        <v>0</v>
      </c>
      <c r="C462" s="172" t="str">
        <f t="shared" ca="1" si="131"/>
        <v/>
      </c>
      <c r="D462" s="171" t="str">
        <f t="shared" ca="1" si="128"/>
        <v/>
      </c>
      <c r="E462" s="171" t="str">
        <f t="shared" ca="1" si="132"/>
        <v/>
      </c>
      <c r="F462" s="171" t="str">
        <f t="shared" ca="1" si="133"/>
        <v/>
      </c>
      <c r="G462" s="171" t="str">
        <f t="shared" si="134"/>
        <v/>
      </c>
      <c r="H462" s="170" t="b">
        <f ca="1">SELECT!V467</f>
        <v>0</v>
      </c>
      <c r="I462" s="172" t="str">
        <f t="shared" ca="1" si="135"/>
        <v/>
      </c>
      <c r="J462" s="171" t="str">
        <f t="shared" ca="1" si="129"/>
        <v/>
      </c>
      <c r="K462" s="171" t="str">
        <f t="shared" ca="1" si="136"/>
        <v/>
      </c>
      <c r="L462" s="171" t="str">
        <f t="shared" ca="1" si="137"/>
        <v/>
      </c>
      <c r="M462" s="171" t="str">
        <f t="shared" si="138"/>
        <v/>
      </c>
      <c r="N462" s="170" t="b">
        <f ca="1">SELECT!W467</f>
        <v>0</v>
      </c>
      <c r="O462" s="172" t="str">
        <f t="shared" ca="1" si="139"/>
        <v/>
      </c>
      <c r="P462" s="171" t="str">
        <f t="shared" ca="1" si="130"/>
        <v/>
      </c>
      <c r="Q462" s="171" t="str">
        <f t="shared" ca="1" si="140"/>
        <v/>
      </c>
      <c r="R462" s="171" t="str">
        <f t="shared" ca="1" si="141"/>
        <v/>
      </c>
      <c r="S462" s="171" t="str">
        <f t="shared" si="142"/>
        <v/>
      </c>
      <c r="T462" s="171" t="str">
        <f t="shared" ca="1" si="145"/>
        <v/>
      </c>
      <c r="U462" s="211" t="str">
        <f t="shared" ca="1" si="143"/>
        <v/>
      </c>
      <c r="V462" s="211" t="str">
        <f t="shared" ca="1" si="144"/>
        <v/>
      </c>
      <c r="Y462" s="170" t="str">
        <f ca="1">IF(V462="A",SELECT!$U$2,IF(V462="B",SELECT!$U$2+SELECT!$M$2, IF(V462="C",SELECT!$U$2+SELECT!$M$2+SELECT!$P$2,"")))</f>
        <v/>
      </c>
    </row>
    <row r="463" spans="1:25" x14ac:dyDescent="0.25">
      <c r="A463" s="170" t="str">
        <f ca="1">IF(B463=TRUE,SELECT!B468&amp;SELECT!C468&amp;SELECT!E468,"")</f>
        <v/>
      </c>
      <c r="B463" s="170" t="b">
        <f ca="1">SELECT!U468</f>
        <v>0</v>
      </c>
      <c r="C463" s="172" t="str">
        <f t="shared" ca="1" si="131"/>
        <v/>
      </c>
      <c r="D463" s="171" t="str">
        <f t="shared" ca="1" si="128"/>
        <v/>
      </c>
      <c r="E463" s="171" t="str">
        <f t="shared" si="132"/>
        <v/>
      </c>
      <c r="F463" s="171" t="str">
        <f t="shared" si="133"/>
        <v/>
      </c>
      <c r="G463" s="171" t="str">
        <f t="shared" si="134"/>
        <v/>
      </c>
      <c r="H463" s="170" t="b">
        <f ca="1">SELECT!V468</f>
        <v>0</v>
      </c>
      <c r="I463" s="172" t="str">
        <f t="shared" ca="1" si="135"/>
        <v/>
      </c>
      <c r="J463" s="171" t="str">
        <f t="shared" ca="1" si="129"/>
        <v/>
      </c>
      <c r="K463" s="171" t="str">
        <f t="shared" si="136"/>
        <v/>
      </c>
      <c r="L463" s="171" t="str">
        <f t="shared" si="137"/>
        <v/>
      </c>
      <c r="M463" s="171" t="str">
        <f t="shared" si="138"/>
        <v/>
      </c>
      <c r="N463" s="170" t="b">
        <f ca="1">SELECT!W468</f>
        <v>0</v>
      </c>
      <c r="O463" s="172" t="str">
        <f t="shared" ca="1" si="139"/>
        <v/>
      </c>
      <c r="P463" s="171" t="str">
        <f t="shared" ca="1" si="130"/>
        <v/>
      </c>
      <c r="Q463" s="171" t="str">
        <f t="shared" si="140"/>
        <v/>
      </c>
      <c r="R463" s="171" t="str">
        <f t="shared" si="141"/>
        <v/>
      </c>
      <c r="S463" s="171" t="str">
        <f t="shared" si="142"/>
        <v/>
      </c>
      <c r="T463" s="171" t="str">
        <f t="shared" ca="1" si="145"/>
        <v/>
      </c>
      <c r="U463" s="211" t="str">
        <f t="shared" ca="1" si="143"/>
        <v/>
      </c>
      <c r="V463" s="211" t="str">
        <f t="shared" ca="1" si="144"/>
        <v/>
      </c>
      <c r="Y463" s="170" t="str">
        <f ca="1">IF(V463="A",SELECT!$U$2,IF(V463="B",SELECT!$U$2+SELECT!$M$2, IF(V463="C",SELECT!$U$2+SELECT!$M$2+SELECT!$P$2,"")))</f>
        <v/>
      </c>
    </row>
    <row r="464" spans="1:25" x14ac:dyDescent="0.25">
      <c r="A464" s="170" t="str">
        <f ca="1">IF(B464=TRUE,SELECT!B469&amp;SELECT!C469&amp;SELECT!E469,"")</f>
        <v/>
      </c>
      <c r="B464" s="170" t="b">
        <f ca="1">SELECT!U469</f>
        <v>0</v>
      </c>
      <c r="C464" s="172" t="str">
        <f t="shared" ca="1" si="131"/>
        <v/>
      </c>
      <c r="D464" s="171" t="str">
        <f t="shared" ca="1" si="128"/>
        <v/>
      </c>
      <c r="E464" s="171" t="str">
        <f t="shared" si="132"/>
        <v/>
      </c>
      <c r="F464" s="171" t="str">
        <f t="shared" si="133"/>
        <v/>
      </c>
      <c r="G464" s="171" t="str">
        <f t="shared" si="134"/>
        <v/>
      </c>
      <c r="H464" s="170" t="b">
        <f ca="1">SELECT!V469</f>
        <v>0</v>
      </c>
      <c r="I464" s="172" t="str">
        <f t="shared" ca="1" si="135"/>
        <v/>
      </c>
      <c r="J464" s="171" t="str">
        <f t="shared" ca="1" si="129"/>
        <v/>
      </c>
      <c r="K464" s="171" t="str">
        <f t="shared" si="136"/>
        <v/>
      </c>
      <c r="L464" s="171" t="str">
        <f t="shared" si="137"/>
        <v/>
      </c>
      <c r="M464" s="171" t="str">
        <f t="shared" si="138"/>
        <v/>
      </c>
      <c r="N464" s="170" t="b">
        <f ca="1">SELECT!W469</f>
        <v>0</v>
      </c>
      <c r="O464" s="172" t="str">
        <f t="shared" ca="1" si="139"/>
        <v/>
      </c>
      <c r="P464" s="171" t="str">
        <f t="shared" ca="1" si="130"/>
        <v/>
      </c>
      <c r="Q464" s="171" t="str">
        <f t="shared" si="140"/>
        <v/>
      </c>
      <c r="R464" s="171" t="str">
        <f t="shared" si="141"/>
        <v/>
      </c>
      <c r="S464" s="171" t="str">
        <f t="shared" si="142"/>
        <v/>
      </c>
      <c r="T464" s="171" t="str">
        <f t="shared" ca="1" si="145"/>
        <v/>
      </c>
      <c r="U464" s="211" t="str">
        <f t="shared" ca="1" si="143"/>
        <v/>
      </c>
      <c r="V464" s="211" t="str">
        <f t="shared" ca="1" si="144"/>
        <v/>
      </c>
      <c r="Y464" s="170" t="str">
        <f ca="1">IF(V464="A",SELECT!$U$2,IF(V464="B",SELECT!$U$2+SELECT!$M$2, IF(V464="C",SELECT!$U$2+SELECT!$M$2+SELECT!$P$2,"")))</f>
        <v/>
      </c>
    </row>
    <row r="465" spans="1:25" x14ac:dyDescent="0.25">
      <c r="A465" s="170" t="str">
        <f ca="1">IF(B465=TRUE,SELECT!B470&amp;SELECT!C470&amp;SELECT!E470,"")</f>
        <v/>
      </c>
      <c r="B465" s="170" t="b">
        <f ca="1">SELECT!U470</f>
        <v>0</v>
      </c>
      <c r="C465" s="172" t="str">
        <f t="shared" ca="1" si="131"/>
        <v/>
      </c>
      <c r="D465" s="171" t="str">
        <f t="shared" ca="1" si="128"/>
        <v/>
      </c>
      <c r="E465" s="171" t="str">
        <f t="shared" si="132"/>
        <v/>
      </c>
      <c r="F465" s="171" t="str">
        <f t="shared" si="133"/>
        <v/>
      </c>
      <c r="G465" s="171" t="str">
        <f t="shared" si="134"/>
        <v/>
      </c>
      <c r="H465" s="170" t="b">
        <f ca="1">SELECT!V470</f>
        <v>0</v>
      </c>
      <c r="I465" s="172" t="str">
        <f t="shared" ca="1" si="135"/>
        <v/>
      </c>
      <c r="J465" s="171" t="str">
        <f t="shared" ca="1" si="129"/>
        <v/>
      </c>
      <c r="K465" s="171" t="str">
        <f t="shared" si="136"/>
        <v/>
      </c>
      <c r="L465" s="171" t="str">
        <f t="shared" si="137"/>
        <v/>
      </c>
      <c r="M465" s="171" t="str">
        <f t="shared" si="138"/>
        <v/>
      </c>
      <c r="N465" s="170" t="b">
        <f ca="1">SELECT!W470</f>
        <v>0</v>
      </c>
      <c r="O465" s="172" t="str">
        <f t="shared" ca="1" si="139"/>
        <v/>
      </c>
      <c r="P465" s="171" t="str">
        <f t="shared" ca="1" si="130"/>
        <v/>
      </c>
      <c r="Q465" s="171" t="str">
        <f t="shared" si="140"/>
        <v/>
      </c>
      <c r="R465" s="171" t="str">
        <f t="shared" si="141"/>
        <v/>
      </c>
      <c r="S465" s="171" t="str">
        <f t="shared" si="142"/>
        <v/>
      </c>
      <c r="T465" s="171" t="str">
        <f t="shared" ca="1" si="145"/>
        <v/>
      </c>
      <c r="U465" s="211" t="str">
        <f t="shared" ca="1" si="143"/>
        <v/>
      </c>
      <c r="V465" s="211" t="str">
        <f t="shared" ca="1" si="144"/>
        <v/>
      </c>
      <c r="Y465" s="170" t="str">
        <f ca="1">IF(V465="A",SELECT!$U$2,IF(V465="B",SELECT!$U$2+SELECT!$M$2, IF(V465="C",SELECT!$U$2+SELECT!$M$2+SELECT!$P$2,"")))</f>
        <v/>
      </c>
    </row>
    <row r="466" spans="1:25" x14ac:dyDescent="0.25">
      <c r="A466" s="170" t="str">
        <f ca="1">IF(B466=TRUE,SELECT!B471&amp;SELECT!C471&amp;SELECT!E471,"")</f>
        <v/>
      </c>
      <c r="B466" s="170" t="b">
        <f ca="1">SELECT!U471</f>
        <v>0</v>
      </c>
      <c r="C466" s="172" t="str">
        <f t="shared" ca="1" si="131"/>
        <v/>
      </c>
      <c r="D466" s="171" t="str">
        <f t="shared" ca="1" si="128"/>
        <v/>
      </c>
      <c r="E466" s="171" t="str">
        <f t="shared" si="132"/>
        <v/>
      </c>
      <c r="F466" s="171" t="str">
        <f t="shared" si="133"/>
        <v/>
      </c>
      <c r="G466" s="171" t="str">
        <f t="shared" si="134"/>
        <v/>
      </c>
      <c r="H466" s="170" t="b">
        <f ca="1">SELECT!V471</f>
        <v>0</v>
      </c>
      <c r="I466" s="172" t="str">
        <f t="shared" ca="1" si="135"/>
        <v/>
      </c>
      <c r="J466" s="171" t="str">
        <f t="shared" ca="1" si="129"/>
        <v/>
      </c>
      <c r="K466" s="171" t="str">
        <f t="shared" si="136"/>
        <v/>
      </c>
      <c r="L466" s="171" t="str">
        <f t="shared" si="137"/>
        <v/>
      </c>
      <c r="M466" s="171" t="str">
        <f t="shared" si="138"/>
        <v/>
      </c>
      <c r="N466" s="170" t="b">
        <f ca="1">SELECT!W471</f>
        <v>0</v>
      </c>
      <c r="O466" s="172" t="str">
        <f t="shared" ca="1" si="139"/>
        <v/>
      </c>
      <c r="P466" s="171" t="str">
        <f t="shared" ca="1" si="130"/>
        <v/>
      </c>
      <c r="Q466" s="171" t="str">
        <f t="shared" si="140"/>
        <v/>
      </c>
      <c r="R466" s="171" t="str">
        <f t="shared" si="141"/>
        <v/>
      </c>
      <c r="S466" s="171" t="str">
        <f t="shared" si="142"/>
        <v/>
      </c>
      <c r="T466" s="171" t="str">
        <f t="shared" ca="1" si="145"/>
        <v/>
      </c>
      <c r="U466" s="211" t="str">
        <f t="shared" ca="1" si="143"/>
        <v/>
      </c>
      <c r="V466" s="211" t="str">
        <f t="shared" ca="1" si="144"/>
        <v/>
      </c>
      <c r="Y466" s="170" t="str">
        <f ca="1">IF(V466="A",SELECT!$U$2,IF(V466="B",SELECT!$U$2+SELECT!$M$2, IF(V466="C",SELECT!$U$2+SELECT!$M$2+SELECT!$P$2,"")))</f>
        <v/>
      </c>
    </row>
    <row r="467" spans="1:25" x14ac:dyDescent="0.25">
      <c r="A467" s="170" t="str">
        <f ca="1">IF(B467=TRUE,SELECT!B472&amp;SELECT!C472&amp;SELECT!E472,"")</f>
        <v/>
      </c>
      <c r="B467" s="170" t="b">
        <f ca="1">SELECT!U472</f>
        <v>0</v>
      </c>
      <c r="C467" s="172" t="str">
        <f t="shared" ca="1" si="131"/>
        <v/>
      </c>
      <c r="D467" s="171" t="str">
        <f t="shared" ca="1" si="128"/>
        <v/>
      </c>
      <c r="E467" s="171" t="str">
        <f t="shared" si="132"/>
        <v/>
      </c>
      <c r="F467" s="171" t="str">
        <f t="shared" si="133"/>
        <v/>
      </c>
      <c r="G467" s="171" t="str">
        <f t="shared" si="134"/>
        <v/>
      </c>
      <c r="H467" s="170" t="b">
        <f ca="1">SELECT!V472</f>
        <v>0</v>
      </c>
      <c r="I467" s="172" t="str">
        <f t="shared" ca="1" si="135"/>
        <v/>
      </c>
      <c r="J467" s="171" t="str">
        <f t="shared" ca="1" si="129"/>
        <v/>
      </c>
      <c r="K467" s="171" t="str">
        <f t="shared" si="136"/>
        <v/>
      </c>
      <c r="L467" s="171" t="str">
        <f t="shared" si="137"/>
        <v/>
      </c>
      <c r="M467" s="171" t="str">
        <f t="shared" si="138"/>
        <v/>
      </c>
      <c r="N467" s="170" t="b">
        <f ca="1">SELECT!W472</f>
        <v>0</v>
      </c>
      <c r="O467" s="172" t="str">
        <f t="shared" ca="1" si="139"/>
        <v/>
      </c>
      <c r="P467" s="171" t="str">
        <f t="shared" ca="1" si="130"/>
        <v/>
      </c>
      <c r="Q467" s="171" t="str">
        <f t="shared" si="140"/>
        <v/>
      </c>
      <c r="R467" s="171" t="str">
        <f t="shared" si="141"/>
        <v/>
      </c>
      <c r="S467" s="171" t="str">
        <f t="shared" si="142"/>
        <v/>
      </c>
      <c r="T467" s="171" t="str">
        <f t="shared" ca="1" si="145"/>
        <v/>
      </c>
      <c r="U467" s="211" t="str">
        <f t="shared" ca="1" si="143"/>
        <v/>
      </c>
      <c r="V467" s="211" t="str">
        <f t="shared" ca="1" si="144"/>
        <v/>
      </c>
      <c r="Y467" s="170" t="str">
        <f ca="1">IF(V467="A",SELECT!$U$2,IF(V467="B",SELECT!$U$2+SELECT!$M$2, IF(V467="C",SELECT!$U$2+SELECT!$M$2+SELECT!$P$2,"")))</f>
        <v/>
      </c>
    </row>
    <row r="468" spans="1:25" x14ac:dyDescent="0.25">
      <c r="A468" s="170" t="str">
        <f ca="1">IF(B468=TRUE,SELECT!B473&amp;SELECT!C473&amp;SELECT!E473,"")</f>
        <v/>
      </c>
      <c r="B468" s="170" t="b">
        <f ca="1">SELECT!U473</f>
        <v>0</v>
      </c>
      <c r="C468" s="172" t="str">
        <f t="shared" ca="1" si="131"/>
        <v/>
      </c>
      <c r="D468" s="171" t="str">
        <f t="shared" ca="1" si="128"/>
        <v/>
      </c>
      <c r="E468" s="171" t="str">
        <f t="shared" si="132"/>
        <v/>
      </c>
      <c r="F468" s="171" t="str">
        <f t="shared" si="133"/>
        <v/>
      </c>
      <c r="G468" s="171" t="str">
        <f t="shared" si="134"/>
        <v/>
      </c>
      <c r="H468" s="170" t="b">
        <f ca="1">SELECT!V473</f>
        <v>0</v>
      </c>
      <c r="I468" s="172" t="str">
        <f t="shared" ca="1" si="135"/>
        <v/>
      </c>
      <c r="J468" s="171" t="str">
        <f t="shared" ca="1" si="129"/>
        <v/>
      </c>
      <c r="K468" s="171" t="str">
        <f t="shared" si="136"/>
        <v/>
      </c>
      <c r="L468" s="171" t="str">
        <f t="shared" si="137"/>
        <v/>
      </c>
      <c r="M468" s="171" t="str">
        <f t="shared" si="138"/>
        <v/>
      </c>
      <c r="N468" s="170" t="b">
        <f ca="1">SELECT!W473</f>
        <v>0</v>
      </c>
      <c r="O468" s="172" t="str">
        <f t="shared" ca="1" si="139"/>
        <v/>
      </c>
      <c r="P468" s="171" t="str">
        <f t="shared" ca="1" si="130"/>
        <v/>
      </c>
      <c r="Q468" s="171" t="str">
        <f t="shared" si="140"/>
        <v/>
      </c>
      <c r="R468" s="171" t="str">
        <f t="shared" si="141"/>
        <v/>
      </c>
      <c r="S468" s="171" t="str">
        <f t="shared" si="142"/>
        <v/>
      </c>
      <c r="T468" s="171" t="str">
        <f t="shared" ca="1" si="145"/>
        <v/>
      </c>
      <c r="U468" s="211" t="str">
        <f t="shared" ca="1" si="143"/>
        <v/>
      </c>
      <c r="V468" s="211" t="str">
        <f t="shared" ca="1" si="144"/>
        <v/>
      </c>
      <c r="Y468" s="170" t="str">
        <f ca="1">IF(V468="A",SELECT!$U$2,IF(V468="B",SELECT!$U$2+SELECT!$M$2, IF(V468="C",SELECT!$U$2+SELECT!$M$2+SELECT!$P$2,"")))</f>
        <v/>
      </c>
    </row>
    <row r="469" spans="1:25" x14ac:dyDescent="0.25">
      <c r="A469" s="170" t="str">
        <f ca="1">IF(B469=TRUE,SELECT!B474&amp;SELECT!C474&amp;SELECT!E474,"")</f>
        <v/>
      </c>
      <c r="B469" s="170" t="b">
        <f ca="1">SELECT!U474</f>
        <v>0</v>
      </c>
      <c r="C469" s="172" t="str">
        <f t="shared" ca="1" si="131"/>
        <v/>
      </c>
      <c r="D469" s="171" t="str">
        <f t="shared" ca="1" si="128"/>
        <v/>
      </c>
      <c r="E469" s="171" t="str">
        <f t="shared" si="132"/>
        <v/>
      </c>
      <c r="F469" s="171" t="str">
        <f t="shared" si="133"/>
        <v/>
      </c>
      <c r="G469" s="171" t="str">
        <f t="shared" si="134"/>
        <v/>
      </c>
      <c r="H469" s="170" t="b">
        <f ca="1">SELECT!V474</f>
        <v>0</v>
      </c>
      <c r="I469" s="172" t="str">
        <f t="shared" ca="1" si="135"/>
        <v/>
      </c>
      <c r="J469" s="171" t="str">
        <f t="shared" ca="1" si="129"/>
        <v/>
      </c>
      <c r="K469" s="171" t="str">
        <f t="shared" si="136"/>
        <v/>
      </c>
      <c r="L469" s="171" t="str">
        <f t="shared" si="137"/>
        <v/>
      </c>
      <c r="M469" s="171" t="str">
        <f t="shared" si="138"/>
        <v/>
      </c>
      <c r="N469" s="170" t="b">
        <f ca="1">SELECT!W474</f>
        <v>0</v>
      </c>
      <c r="O469" s="172" t="str">
        <f t="shared" ca="1" si="139"/>
        <v/>
      </c>
      <c r="P469" s="171" t="str">
        <f t="shared" ca="1" si="130"/>
        <v/>
      </c>
      <c r="Q469" s="171" t="str">
        <f t="shared" si="140"/>
        <v/>
      </c>
      <c r="R469" s="171" t="str">
        <f t="shared" si="141"/>
        <v/>
      </c>
      <c r="S469" s="171" t="str">
        <f t="shared" si="142"/>
        <v/>
      </c>
      <c r="T469" s="171" t="str">
        <f t="shared" ca="1" si="145"/>
        <v/>
      </c>
      <c r="U469" s="211" t="str">
        <f t="shared" ca="1" si="143"/>
        <v/>
      </c>
      <c r="V469" s="211" t="str">
        <f t="shared" ca="1" si="144"/>
        <v/>
      </c>
      <c r="Y469" s="170" t="str">
        <f ca="1">IF(V469="A",SELECT!$U$2,IF(V469="B",SELECT!$U$2+SELECT!$M$2, IF(V469="C",SELECT!$U$2+SELECT!$M$2+SELECT!$P$2,"")))</f>
        <v/>
      </c>
    </row>
    <row r="470" spans="1:25" x14ac:dyDescent="0.25">
      <c r="A470" s="170" t="str">
        <f ca="1">IF(B470=TRUE,SELECT!B475&amp;SELECT!C475&amp;SELECT!E475,"")</f>
        <v/>
      </c>
      <c r="B470" s="170" t="b">
        <f ca="1">SELECT!U475</f>
        <v>0</v>
      </c>
      <c r="C470" s="172" t="str">
        <f t="shared" ca="1" si="131"/>
        <v/>
      </c>
      <c r="D470" s="171" t="str">
        <f t="shared" ca="1" si="128"/>
        <v/>
      </c>
      <c r="E470" s="171" t="str">
        <f t="shared" si="132"/>
        <v/>
      </c>
      <c r="F470" s="171" t="str">
        <f t="shared" si="133"/>
        <v/>
      </c>
      <c r="G470" s="171" t="str">
        <f t="shared" si="134"/>
        <v/>
      </c>
      <c r="H470" s="170" t="b">
        <f ca="1">SELECT!V475</f>
        <v>0</v>
      </c>
      <c r="I470" s="172" t="str">
        <f t="shared" ca="1" si="135"/>
        <v/>
      </c>
      <c r="J470" s="171" t="str">
        <f t="shared" ca="1" si="129"/>
        <v/>
      </c>
      <c r="K470" s="171" t="str">
        <f t="shared" si="136"/>
        <v/>
      </c>
      <c r="L470" s="171" t="str">
        <f t="shared" si="137"/>
        <v/>
      </c>
      <c r="M470" s="171" t="str">
        <f t="shared" si="138"/>
        <v/>
      </c>
      <c r="N470" s="170" t="b">
        <f ca="1">SELECT!W475</f>
        <v>0</v>
      </c>
      <c r="O470" s="172" t="str">
        <f t="shared" ca="1" si="139"/>
        <v/>
      </c>
      <c r="P470" s="171" t="str">
        <f t="shared" ca="1" si="130"/>
        <v/>
      </c>
      <c r="Q470" s="171" t="str">
        <f t="shared" si="140"/>
        <v/>
      </c>
      <c r="R470" s="171" t="str">
        <f t="shared" si="141"/>
        <v/>
      </c>
      <c r="S470" s="171" t="str">
        <f t="shared" si="142"/>
        <v/>
      </c>
      <c r="T470" s="171" t="str">
        <f t="shared" ca="1" si="145"/>
        <v/>
      </c>
      <c r="U470" s="211" t="str">
        <f t="shared" ca="1" si="143"/>
        <v/>
      </c>
      <c r="V470" s="211" t="str">
        <f t="shared" ca="1" si="144"/>
        <v/>
      </c>
      <c r="Y470" s="170" t="str">
        <f ca="1">IF(V470="A",SELECT!$U$2,IF(V470="B",SELECT!$U$2+SELECT!$M$2, IF(V470="C",SELECT!$U$2+SELECT!$M$2+SELECT!$P$2,"")))</f>
        <v/>
      </c>
    </row>
    <row r="471" spans="1:25" x14ac:dyDescent="0.25">
      <c r="A471" s="170" t="str">
        <f ca="1">IF(B471=TRUE,SELECT!B476&amp;SELECT!C476&amp;SELECT!E476,"")</f>
        <v/>
      </c>
      <c r="B471" s="170" t="b">
        <f ca="1">SELECT!U476</f>
        <v>0</v>
      </c>
      <c r="C471" s="172" t="str">
        <f t="shared" ca="1" si="131"/>
        <v/>
      </c>
      <c r="D471" s="171" t="str">
        <f t="shared" ca="1" si="128"/>
        <v/>
      </c>
      <c r="E471" s="171" t="str">
        <f t="shared" si="132"/>
        <v/>
      </c>
      <c r="F471" s="171" t="str">
        <f t="shared" si="133"/>
        <v/>
      </c>
      <c r="G471" s="171" t="str">
        <f t="shared" si="134"/>
        <v/>
      </c>
      <c r="H471" s="170" t="b">
        <f ca="1">SELECT!V476</f>
        <v>0</v>
      </c>
      <c r="I471" s="172" t="str">
        <f t="shared" ca="1" si="135"/>
        <v/>
      </c>
      <c r="J471" s="171" t="str">
        <f t="shared" ca="1" si="129"/>
        <v/>
      </c>
      <c r="K471" s="171" t="str">
        <f t="shared" si="136"/>
        <v/>
      </c>
      <c r="L471" s="171" t="str">
        <f t="shared" si="137"/>
        <v/>
      </c>
      <c r="M471" s="171" t="str">
        <f t="shared" si="138"/>
        <v/>
      </c>
      <c r="N471" s="170" t="b">
        <f ca="1">SELECT!W476</f>
        <v>0</v>
      </c>
      <c r="O471" s="172" t="str">
        <f t="shared" ca="1" si="139"/>
        <v/>
      </c>
      <c r="P471" s="171" t="str">
        <f t="shared" ca="1" si="130"/>
        <v/>
      </c>
      <c r="Q471" s="171" t="str">
        <f t="shared" si="140"/>
        <v/>
      </c>
      <c r="R471" s="171" t="str">
        <f t="shared" si="141"/>
        <v/>
      </c>
      <c r="S471" s="171" t="str">
        <f t="shared" si="142"/>
        <v/>
      </c>
      <c r="T471" s="171" t="str">
        <f t="shared" ca="1" si="145"/>
        <v/>
      </c>
      <c r="U471" s="211" t="str">
        <f t="shared" ca="1" si="143"/>
        <v/>
      </c>
      <c r="V471" s="211" t="str">
        <f t="shared" ca="1" si="144"/>
        <v/>
      </c>
      <c r="Y471" s="170" t="str">
        <f ca="1">IF(V471="A",SELECT!$U$2,IF(V471="B",SELECT!$U$2+SELECT!$M$2, IF(V471="C",SELECT!$U$2+SELECT!$M$2+SELECT!$P$2,"")))</f>
        <v/>
      </c>
    </row>
    <row r="472" spans="1:25" x14ac:dyDescent="0.25">
      <c r="A472" s="170" t="str">
        <f ca="1">IF(B472=TRUE,SELECT!B477&amp;SELECT!C477&amp;SELECT!E477,"")</f>
        <v/>
      </c>
      <c r="B472" s="170" t="b">
        <f ca="1">SELECT!U477</f>
        <v>0</v>
      </c>
      <c r="C472" s="172" t="str">
        <f t="shared" ca="1" si="131"/>
        <v/>
      </c>
      <c r="D472" s="171" t="str">
        <f t="shared" ca="1" si="128"/>
        <v/>
      </c>
      <c r="E472" s="171" t="str">
        <f t="shared" ca="1" si="132"/>
        <v/>
      </c>
      <c r="F472" s="171" t="str">
        <f t="shared" ca="1" si="133"/>
        <v/>
      </c>
      <c r="G472" s="171" t="str">
        <f t="shared" si="134"/>
        <v/>
      </c>
      <c r="H472" s="170" t="b">
        <f ca="1">SELECT!V477</f>
        <v>0</v>
      </c>
      <c r="I472" s="172" t="str">
        <f t="shared" ca="1" si="135"/>
        <v/>
      </c>
      <c r="J472" s="171" t="str">
        <f t="shared" ca="1" si="129"/>
        <v/>
      </c>
      <c r="K472" s="171" t="str">
        <f t="shared" ca="1" si="136"/>
        <v/>
      </c>
      <c r="L472" s="171" t="str">
        <f t="shared" ca="1" si="137"/>
        <v/>
      </c>
      <c r="M472" s="171" t="str">
        <f t="shared" si="138"/>
        <v/>
      </c>
      <c r="N472" s="170" t="b">
        <f ca="1">SELECT!W477</f>
        <v>0</v>
      </c>
      <c r="O472" s="172" t="str">
        <f t="shared" ca="1" si="139"/>
        <v/>
      </c>
      <c r="P472" s="171" t="str">
        <f t="shared" ca="1" si="130"/>
        <v/>
      </c>
      <c r="Q472" s="171" t="str">
        <f t="shared" ca="1" si="140"/>
        <v/>
      </c>
      <c r="R472" s="171" t="str">
        <f t="shared" ca="1" si="141"/>
        <v/>
      </c>
      <c r="S472" s="171" t="str">
        <f t="shared" si="142"/>
        <v/>
      </c>
      <c r="T472" s="171" t="str">
        <f t="shared" ca="1" si="145"/>
        <v/>
      </c>
      <c r="U472" s="211" t="str">
        <f t="shared" ca="1" si="143"/>
        <v/>
      </c>
      <c r="V472" s="211" t="str">
        <f t="shared" ca="1" si="144"/>
        <v/>
      </c>
      <c r="Y472" s="170" t="str">
        <f ca="1">IF(V472="A",SELECT!$U$2,IF(V472="B",SELECT!$U$2+SELECT!$M$2, IF(V472="C",SELECT!$U$2+SELECT!$M$2+SELECT!$P$2,"")))</f>
        <v/>
      </c>
    </row>
    <row r="473" spans="1:25" x14ac:dyDescent="0.25">
      <c r="A473" s="170" t="str">
        <f ca="1">IF(B473=TRUE,SELECT!B478&amp;SELECT!C478&amp;SELECT!E478,"")</f>
        <v/>
      </c>
      <c r="B473" s="170" t="b">
        <f ca="1">SELECT!U478</f>
        <v>0</v>
      </c>
      <c r="C473" s="172" t="str">
        <f t="shared" ca="1" si="131"/>
        <v/>
      </c>
      <c r="D473" s="171" t="str">
        <f t="shared" ca="1" si="128"/>
        <v/>
      </c>
      <c r="E473" s="171" t="str">
        <f t="shared" si="132"/>
        <v/>
      </c>
      <c r="F473" s="171" t="str">
        <f t="shared" si="133"/>
        <v/>
      </c>
      <c r="G473" s="171" t="str">
        <f t="shared" si="134"/>
        <v/>
      </c>
      <c r="H473" s="170" t="b">
        <f ca="1">SELECT!V478</f>
        <v>0</v>
      </c>
      <c r="I473" s="172" t="str">
        <f t="shared" ca="1" si="135"/>
        <v/>
      </c>
      <c r="J473" s="171" t="str">
        <f t="shared" ca="1" si="129"/>
        <v/>
      </c>
      <c r="K473" s="171" t="str">
        <f t="shared" si="136"/>
        <v/>
      </c>
      <c r="L473" s="171" t="str">
        <f t="shared" si="137"/>
        <v/>
      </c>
      <c r="M473" s="171" t="str">
        <f t="shared" si="138"/>
        <v/>
      </c>
      <c r="N473" s="170" t="b">
        <f ca="1">SELECT!W478</f>
        <v>0</v>
      </c>
      <c r="O473" s="172" t="str">
        <f t="shared" ca="1" si="139"/>
        <v/>
      </c>
      <c r="P473" s="171" t="str">
        <f t="shared" ca="1" si="130"/>
        <v/>
      </c>
      <c r="Q473" s="171" t="str">
        <f t="shared" si="140"/>
        <v/>
      </c>
      <c r="R473" s="171" t="str">
        <f t="shared" si="141"/>
        <v/>
      </c>
      <c r="S473" s="171" t="str">
        <f t="shared" si="142"/>
        <v/>
      </c>
      <c r="T473" s="171" t="str">
        <f t="shared" ca="1" si="145"/>
        <v/>
      </c>
      <c r="U473" s="211" t="str">
        <f t="shared" ca="1" si="143"/>
        <v/>
      </c>
      <c r="V473" s="211" t="str">
        <f t="shared" ca="1" si="144"/>
        <v/>
      </c>
      <c r="Y473" s="170" t="str">
        <f ca="1">IF(V473="A",SELECT!$U$2,IF(V473="B",SELECT!$U$2+SELECT!$M$2, IF(V473="C",SELECT!$U$2+SELECT!$M$2+SELECT!$P$2,"")))</f>
        <v/>
      </c>
    </row>
    <row r="474" spans="1:25" x14ac:dyDescent="0.25">
      <c r="A474" s="170" t="str">
        <f ca="1">IF(B474=TRUE,SELECT!B479&amp;SELECT!C479&amp;SELECT!E479,"")</f>
        <v/>
      </c>
      <c r="B474" s="170" t="b">
        <f ca="1">SELECT!U479</f>
        <v>0</v>
      </c>
      <c r="C474" s="172" t="str">
        <f t="shared" ca="1" si="131"/>
        <v/>
      </c>
      <c r="D474" s="171" t="str">
        <f t="shared" ca="1" si="128"/>
        <v/>
      </c>
      <c r="E474" s="171" t="str">
        <f t="shared" si="132"/>
        <v/>
      </c>
      <c r="F474" s="171" t="str">
        <f t="shared" si="133"/>
        <v/>
      </c>
      <c r="G474" s="171" t="str">
        <f t="shared" si="134"/>
        <v/>
      </c>
      <c r="H474" s="170" t="b">
        <f ca="1">SELECT!V479</f>
        <v>0</v>
      </c>
      <c r="I474" s="172" t="str">
        <f t="shared" ca="1" si="135"/>
        <v/>
      </c>
      <c r="J474" s="171" t="str">
        <f t="shared" ca="1" si="129"/>
        <v/>
      </c>
      <c r="K474" s="171" t="str">
        <f t="shared" si="136"/>
        <v/>
      </c>
      <c r="L474" s="171" t="str">
        <f t="shared" si="137"/>
        <v/>
      </c>
      <c r="M474" s="171" t="str">
        <f t="shared" si="138"/>
        <v/>
      </c>
      <c r="N474" s="170" t="b">
        <f ca="1">SELECT!W479</f>
        <v>0</v>
      </c>
      <c r="O474" s="172" t="str">
        <f t="shared" ca="1" si="139"/>
        <v/>
      </c>
      <c r="P474" s="171" t="str">
        <f t="shared" ca="1" si="130"/>
        <v/>
      </c>
      <c r="Q474" s="171" t="str">
        <f t="shared" si="140"/>
        <v/>
      </c>
      <c r="R474" s="171" t="str">
        <f t="shared" si="141"/>
        <v/>
      </c>
      <c r="S474" s="171" t="str">
        <f t="shared" si="142"/>
        <v/>
      </c>
      <c r="T474" s="171" t="str">
        <f t="shared" ca="1" si="145"/>
        <v/>
      </c>
      <c r="U474" s="211" t="str">
        <f t="shared" ca="1" si="143"/>
        <v/>
      </c>
      <c r="V474" s="211" t="str">
        <f t="shared" ca="1" si="144"/>
        <v/>
      </c>
      <c r="Y474" s="170" t="str">
        <f ca="1">IF(V474="A",SELECT!$U$2,IF(V474="B",SELECT!$U$2+SELECT!$M$2, IF(V474="C",SELECT!$U$2+SELECT!$M$2+SELECT!$P$2,"")))</f>
        <v/>
      </c>
    </row>
    <row r="475" spans="1:25" x14ac:dyDescent="0.25">
      <c r="A475" s="170" t="str">
        <f ca="1">IF(B475=TRUE,SELECT!B480&amp;SELECT!C480&amp;SELECT!E480,"")</f>
        <v/>
      </c>
      <c r="B475" s="170" t="b">
        <f ca="1">SELECT!U480</f>
        <v>0</v>
      </c>
      <c r="C475" s="172" t="str">
        <f t="shared" ca="1" si="131"/>
        <v/>
      </c>
      <c r="D475" s="171" t="str">
        <f t="shared" ca="1" si="128"/>
        <v/>
      </c>
      <c r="E475" s="171" t="str">
        <f t="shared" si="132"/>
        <v/>
      </c>
      <c r="F475" s="171" t="str">
        <f t="shared" si="133"/>
        <v/>
      </c>
      <c r="G475" s="171" t="str">
        <f t="shared" si="134"/>
        <v/>
      </c>
      <c r="H475" s="170" t="b">
        <f ca="1">SELECT!V480</f>
        <v>0</v>
      </c>
      <c r="I475" s="172" t="str">
        <f t="shared" ca="1" si="135"/>
        <v/>
      </c>
      <c r="J475" s="171" t="str">
        <f t="shared" ca="1" si="129"/>
        <v/>
      </c>
      <c r="K475" s="171" t="str">
        <f t="shared" si="136"/>
        <v/>
      </c>
      <c r="L475" s="171" t="str">
        <f t="shared" si="137"/>
        <v/>
      </c>
      <c r="M475" s="171" t="str">
        <f t="shared" si="138"/>
        <v/>
      </c>
      <c r="N475" s="170" t="b">
        <f ca="1">SELECT!W480</f>
        <v>0</v>
      </c>
      <c r="O475" s="172" t="str">
        <f t="shared" ca="1" si="139"/>
        <v/>
      </c>
      <c r="P475" s="171" t="str">
        <f t="shared" ca="1" si="130"/>
        <v/>
      </c>
      <c r="Q475" s="171" t="str">
        <f t="shared" si="140"/>
        <v/>
      </c>
      <c r="R475" s="171" t="str">
        <f t="shared" si="141"/>
        <v/>
      </c>
      <c r="S475" s="171" t="str">
        <f t="shared" si="142"/>
        <v/>
      </c>
      <c r="T475" s="171" t="str">
        <f t="shared" ca="1" si="145"/>
        <v/>
      </c>
      <c r="U475" s="211" t="str">
        <f t="shared" ca="1" si="143"/>
        <v/>
      </c>
      <c r="V475" s="211" t="str">
        <f t="shared" ca="1" si="144"/>
        <v/>
      </c>
      <c r="Y475" s="170" t="str">
        <f ca="1">IF(V475="A",SELECT!$U$2,IF(V475="B",SELECT!$U$2+SELECT!$M$2, IF(V475="C",SELECT!$U$2+SELECT!$M$2+SELECT!$P$2,"")))</f>
        <v/>
      </c>
    </row>
    <row r="476" spans="1:25" x14ac:dyDescent="0.25">
      <c r="A476" s="170" t="str">
        <f ca="1">IF(B476=TRUE,SELECT!B481&amp;SELECT!C481&amp;SELECT!E481,"")</f>
        <v/>
      </c>
      <c r="B476" s="170" t="b">
        <f ca="1">SELECT!U481</f>
        <v>0</v>
      </c>
      <c r="C476" s="172" t="str">
        <f t="shared" ca="1" si="131"/>
        <v/>
      </c>
      <c r="D476" s="171" t="str">
        <f t="shared" ca="1" si="128"/>
        <v/>
      </c>
      <c r="E476" s="171" t="str">
        <f t="shared" si="132"/>
        <v/>
      </c>
      <c r="F476" s="171" t="str">
        <f t="shared" si="133"/>
        <v/>
      </c>
      <c r="G476" s="171" t="str">
        <f t="shared" si="134"/>
        <v/>
      </c>
      <c r="H476" s="170" t="b">
        <f ca="1">SELECT!V481</f>
        <v>0</v>
      </c>
      <c r="I476" s="172" t="str">
        <f t="shared" ca="1" si="135"/>
        <v/>
      </c>
      <c r="J476" s="171" t="str">
        <f t="shared" ca="1" si="129"/>
        <v/>
      </c>
      <c r="K476" s="171" t="str">
        <f t="shared" si="136"/>
        <v/>
      </c>
      <c r="L476" s="171" t="str">
        <f t="shared" si="137"/>
        <v/>
      </c>
      <c r="M476" s="171" t="str">
        <f t="shared" si="138"/>
        <v/>
      </c>
      <c r="N476" s="170" t="b">
        <f ca="1">SELECT!W481</f>
        <v>0</v>
      </c>
      <c r="O476" s="172" t="str">
        <f t="shared" ca="1" si="139"/>
        <v/>
      </c>
      <c r="P476" s="171" t="str">
        <f t="shared" ca="1" si="130"/>
        <v/>
      </c>
      <c r="Q476" s="171" t="str">
        <f t="shared" si="140"/>
        <v/>
      </c>
      <c r="R476" s="171" t="str">
        <f t="shared" si="141"/>
        <v/>
      </c>
      <c r="S476" s="171" t="str">
        <f t="shared" si="142"/>
        <v/>
      </c>
      <c r="T476" s="171" t="str">
        <f t="shared" ca="1" si="145"/>
        <v/>
      </c>
      <c r="U476" s="211" t="str">
        <f t="shared" ca="1" si="143"/>
        <v/>
      </c>
      <c r="V476" s="211" t="str">
        <f t="shared" ca="1" si="144"/>
        <v/>
      </c>
      <c r="Y476" s="170" t="str">
        <f ca="1">IF(V476="A",SELECT!$U$2,IF(V476="B",SELECT!$U$2+SELECT!$M$2, IF(V476="C",SELECT!$U$2+SELECT!$M$2+SELECT!$P$2,"")))</f>
        <v/>
      </c>
    </row>
    <row r="477" spans="1:25" x14ac:dyDescent="0.25">
      <c r="A477" s="170" t="str">
        <f ca="1">IF(B477=TRUE,SELECT!B482&amp;SELECT!C482&amp;SELECT!E482,"")</f>
        <v/>
      </c>
      <c r="B477" s="170" t="b">
        <f ca="1">SELECT!U482</f>
        <v>0</v>
      </c>
      <c r="C477" s="172" t="str">
        <f t="shared" ca="1" si="131"/>
        <v/>
      </c>
      <c r="D477" s="171" t="str">
        <f t="shared" ca="1" si="128"/>
        <v/>
      </c>
      <c r="E477" s="171" t="str">
        <f t="shared" si="132"/>
        <v/>
      </c>
      <c r="F477" s="171" t="str">
        <f t="shared" si="133"/>
        <v/>
      </c>
      <c r="G477" s="171" t="str">
        <f t="shared" si="134"/>
        <v/>
      </c>
      <c r="H477" s="170" t="b">
        <f ca="1">SELECT!V482</f>
        <v>0</v>
      </c>
      <c r="I477" s="172" t="str">
        <f t="shared" ca="1" si="135"/>
        <v/>
      </c>
      <c r="J477" s="171" t="str">
        <f t="shared" ca="1" si="129"/>
        <v/>
      </c>
      <c r="K477" s="171" t="str">
        <f t="shared" si="136"/>
        <v/>
      </c>
      <c r="L477" s="171" t="str">
        <f t="shared" si="137"/>
        <v/>
      </c>
      <c r="M477" s="171" t="str">
        <f t="shared" si="138"/>
        <v/>
      </c>
      <c r="N477" s="170" t="b">
        <f ca="1">SELECT!W482</f>
        <v>0</v>
      </c>
      <c r="O477" s="172" t="str">
        <f t="shared" ca="1" si="139"/>
        <v/>
      </c>
      <c r="P477" s="171" t="str">
        <f t="shared" ca="1" si="130"/>
        <v/>
      </c>
      <c r="Q477" s="171" t="str">
        <f t="shared" si="140"/>
        <v/>
      </c>
      <c r="R477" s="171" t="str">
        <f t="shared" si="141"/>
        <v/>
      </c>
      <c r="S477" s="171" t="str">
        <f t="shared" si="142"/>
        <v/>
      </c>
      <c r="T477" s="171" t="str">
        <f t="shared" ca="1" si="145"/>
        <v/>
      </c>
      <c r="U477" s="211" t="str">
        <f t="shared" ca="1" si="143"/>
        <v/>
      </c>
      <c r="V477" s="211" t="str">
        <f t="shared" ca="1" si="144"/>
        <v/>
      </c>
      <c r="Y477" s="170" t="str">
        <f ca="1">IF(V477="A",SELECT!$U$2,IF(V477="B",SELECT!$U$2+SELECT!$M$2, IF(V477="C",SELECT!$U$2+SELECT!$M$2+SELECT!$P$2,"")))</f>
        <v/>
      </c>
    </row>
    <row r="478" spans="1:25" x14ac:dyDescent="0.25">
      <c r="A478" s="170" t="str">
        <f ca="1">IF(B478=TRUE,SELECT!B483&amp;SELECT!C483&amp;SELECT!E483,"")</f>
        <v/>
      </c>
      <c r="B478" s="170" t="b">
        <f ca="1">SELECT!U483</f>
        <v>0</v>
      </c>
      <c r="C478" s="172" t="str">
        <f t="shared" ca="1" si="131"/>
        <v/>
      </c>
      <c r="D478" s="171" t="str">
        <f t="shared" ca="1" si="128"/>
        <v/>
      </c>
      <c r="E478" s="171" t="str">
        <f t="shared" si="132"/>
        <v/>
      </c>
      <c r="F478" s="171" t="str">
        <f t="shared" si="133"/>
        <v/>
      </c>
      <c r="G478" s="171" t="str">
        <f t="shared" si="134"/>
        <v/>
      </c>
      <c r="H478" s="170" t="b">
        <f ca="1">SELECT!V483</f>
        <v>0</v>
      </c>
      <c r="I478" s="172" t="str">
        <f t="shared" ca="1" si="135"/>
        <v/>
      </c>
      <c r="J478" s="171" t="str">
        <f t="shared" ca="1" si="129"/>
        <v/>
      </c>
      <c r="K478" s="171" t="str">
        <f t="shared" si="136"/>
        <v/>
      </c>
      <c r="L478" s="171" t="str">
        <f t="shared" si="137"/>
        <v/>
      </c>
      <c r="M478" s="171" t="str">
        <f t="shared" si="138"/>
        <v/>
      </c>
      <c r="N478" s="170" t="b">
        <f ca="1">SELECT!W483</f>
        <v>0</v>
      </c>
      <c r="O478" s="172" t="str">
        <f t="shared" ca="1" si="139"/>
        <v/>
      </c>
      <c r="P478" s="171" t="str">
        <f t="shared" ca="1" si="130"/>
        <v/>
      </c>
      <c r="Q478" s="171" t="str">
        <f t="shared" si="140"/>
        <v/>
      </c>
      <c r="R478" s="171" t="str">
        <f t="shared" si="141"/>
        <v/>
      </c>
      <c r="S478" s="171" t="str">
        <f t="shared" si="142"/>
        <v/>
      </c>
      <c r="T478" s="171" t="str">
        <f t="shared" ca="1" si="145"/>
        <v/>
      </c>
      <c r="U478" s="211" t="str">
        <f t="shared" ca="1" si="143"/>
        <v/>
      </c>
      <c r="V478" s="211" t="str">
        <f t="shared" ca="1" si="144"/>
        <v/>
      </c>
      <c r="Y478" s="170" t="str">
        <f ca="1">IF(V478="A",SELECT!$U$2,IF(V478="B",SELECT!$U$2+SELECT!$M$2, IF(V478="C",SELECT!$U$2+SELECT!$M$2+SELECT!$P$2,"")))</f>
        <v/>
      </c>
    </row>
    <row r="479" spans="1:25" x14ac:dyDescent="0.25">
      <c r="A479" s="170" t="str">
        <f ca="1">IF(B479=TRUE,SELECT!B484&amp;SELECT!C484&amp;SELECT!E484,"")</f>
        <v/>
      </c>
      <c r="B479" s="170" t="b">
        <f ca="1">SELECT!U484</f>
        <v>0</v>
      </c>
      <c r="C479" s="172" t="str">
        <f t="shared" ca="1" si="131"/>
        <v/>
      </c>
      <c r="D479" s="171" t="str">
        <f t="shared" ca="1" si="128"/>
        <v/>
      </c>
      <c r="E479" s="171" t="str">
        <f t="shared" si="132"/>
        <v/>
      </c>
      <c r="F479" s="171" t="str">
        <f t="shared" si="133"/>
        <v/>
      </c>
      <c r="G479" s="171" t="str">
        <f t="shared" si="134"/>
        <v/>
      </c>
      <c r="H479" s="170" t="b">
        <f ca="1">SELECT!V484</f>
        <v>0</v>
      </c>
      <c r="I479" s="172" t="str">
        <f t="shared" ca="1" si="135"/>
        <v/>
      </c>
      <c r="J479" s="171" t="str">
        <f t="shared" ca="1" si="129"/>
        <v/>
      </c>
      <c r="K479" s="171" t="str">
        <f t="shared" si="136"/>
        <v/>
      </c>
      <c r="L479" s="171" t="str">
        <f t="shared" si="137"/>
        <v/>
      </c>
      <c r="M479" s="171" t="str">
        <f t="shared" si="138"/>
        <v/>
      </c>
      <c r="N479" s="170" t="b">
        <f ca="1">SELECT!W484</f>
        <v>0</v>
      </c>
      <c r="O479" s="172" t="str">
        <f t="shared" ca="1" si="139"/>
        <v/>
      </c>
      <c r="P479" s="171" t="str">
        <f t="shared" ca="1" si="130"/>
        <v/>
      </c>
      <c r="Q479" s="171" t="str">
        <f t="shared" si="140"/>
        <v/>
      </c>
      <c r="R479" s="171" t="str">
        <f t="shared" si="141"/>
        <v/>
      </c>
      <c r="S479" s="171" t="str">
        <f t="shared" si="142"/>
        <v/>
      </c>
      <c r="T479" s="171" t="str">
        <f t="shared" ca="1" si="145"/>
        <v/>
      </c>
      <c r="U479" s="211" t="str">
        <f t="shared" ca="1" si="143"/>
        <v/>
      </c>
      <c r="V479" s="211" t="str">
        <f t="shared" ca="1" si="144"/>
        <v/>
      </c>
      <c r="Y479" s="170" t="str">
        <f ca="1">IF(V479="A",SELECT!$U$2,IF(V479="B",SELECT!$U$2+SELECT!$M$2, IF(V479="C",SELECT!$U$2+SELECT!$M$2+SELECT!$P$2,"")))</f>
        <v/>
      </c>
    </row>
    <row r="480" spans="1:25" x14ac:dyDescent="0.25">
      <c r="A480" s="170" t="str">
        <f ca="1">IF(B480=TRUE,SELECT!B485&amp;SELECT!C485&amp;SELECT!E485,"")</f>
        <v/>
      </c>
      <c r="B480" s="170" t="b">
        <f ca="1">SELECT!U485</f>
        <v>0</v>
      </c>
      <c r="C480" s="172" t="str">
        <f t="shared" ca="1" si="131"/>
        <v/>
      </c>
      <c r="D480" s="171" t="str">
        <f t="shared" ca="1" si="128"/>
        <v/>
      </c>
      <c r="E480" s="171" t="str">
        <f t="shared" si="132"/>
        <v/>
      </c>
      <c r="F480" s="171" t="str">
        <f t="shared" si="133"/>
        <v/>
      </c>
      <c r="G480" s="171" t="str">
        <f t="shared" si="134"/>
        <v/>
      </c>
      <c r="H480" s="170" t="b">
        <f ca="1">SELECT!V485</f>
        <v>0</v>
      </c>
      <c r="I480" s="172" t="str">
        <f t="shared" ca="1" si="135"/>
        <v/>
      </c>
      <c r="J480" s="171" t="str">
        <f t="shared" ca="1" si="129"/>
        <v/>
      </c>
      <c r="K480" s="171" t="str">
        <f t="shared" si="136"/>
        <v/>
      </c>
      <c r="L480" s="171" t="str">
        <f t="shared" si="137"/>
        <v/>
      </c>
      <c r="M480" s="171" t="str">
        <f t="shared" si="138"/>
        <v/>
      </c>
      <c r="N480" s="170" t="b">
        <f ca="1">SELECT!W485</f>
        <v>0</v>
      </c>
      <c r="O480" s="172" t="str">
        <f t="shared" ca="1" si="139"/>
        <v/>
      </c>
      <c r="P480" s="171" t="str">
        <f t="shared" ca="1" si="130"/>
        <v/>
      </c>
      <c r="Q480" s="171" t="str">
        <f t="shared" si="140"/>
        <v/>
      </c>
      <c r="R480" s="171" t="str">
        <f t="shared" si="141"/>
        <v/>
      </c>
      <c r="S480" s="171" t="str">
        <f t="shared" si="142"/>
        <v/>
      </c>
      <c r="T480" s="171" t="str">
        <f t="shared" ca="1" si="145"/>
        <v/>
      </c>
      <c r="U480" s="211" t="str">
        <f t="shared" ca="1" si="143"/>
        <v/>
      </c>
      <c r="V480" s="211" t="str">
        <f t="shared" ca="1" si="144"/>
        <v/>
      </c>
      <c r="Y480" s="170" t="str">
        <f ca="1">IF(V480="A",SELECT!$U$2,IF(V480="B",SELECT!$U$2+SELECT!$M$2, IF(V480="C",SELECT!$U$2+SELECT!$M$2+SELECT!$P$2,"")))</f>
        <v/>
      </c>
    </row>
    <row r="481" spans="1:25" x14ac:dyDescent="0.25">
      <c r="A481" s="170" t="str">
        <f ca="1">IF(B481=TRUE,SELECT!B486&amp;SELECT!C486&amp;SELECT!E486,"")</f>
        <v/>
      </c>
      <c r="B481" s="170" t="b">
        <f ca="1">SELECT!U486</f>
        <v>0</v>
      </c>
      <c r="C481" s="172" t="str">
        <f t="shared" ca="1" si="131"/>
        <v/>
      </c>
      <c r="D481" s="171" t="str">
        <f t="shared" ca="1" si="128"/>
        <v/>
      </c>
      <c r="E481" s="171" t="str">
        <f t="shared" si="132"/>
        <v/>
      </c>
      <c r="F481" s="171" t="str">
        <f t="shared" si="133"/>
        <v/>
      </c>
      <c r="G481" s="171" t="str">
        <f t="shared" si="134"/>
        <v/>
      </c>
      <c r="H481" s="170" t="b">
        <f ca="1">SELECT!V486</f>
        <v>0</v>
      </c>
      <c r="I481" s="172" t="str">
        <f t="shared" ca="1" si="135"/>
        <v/>
      </c>
      <c r="J481" s="171" t="str">
        <f t="shared" ca="1" si="129"/>
        <v/>
      </c>
      <c r="K481" s="171" t="str">
        <f t="shared" si="136"/>
        <v/>
      </c>
      <c r="L481" s="171" t="str">
        <f t="shared" si="137"/>
        <v/>
      </c>
      <c r="M481" s="171" t="str">
        <f t="shared" si="138"/>
        <v/>
      </c>
      <c r="N481" s="170" t="b">
        <f ca="1">SELECT!W486</f>
        <v>0</v>
      </c>
      <c r="O481" s="172" t="str">
        <f t="shared" ca="1" si="139"/>
        <v/>
      </c>
      <c r="P481" s="171" t="str">
        <f t="shared" ca="1" si="130"/>
        <v/>
      </c>
      <c r="Q481" s="171" t="str">
        <f t="shared" si="140"/>
        <v/>
      </c>
      <c r="R481" s="171" t="str">
        <f t="shared" si="141"/>
        <v/>
      </c>
      <c r="S481" s="171" t="str">
        <f t="shared" si="142"/>
        <v/>
      </c>
      <c r="T481" s="171" t="str">
        <f t="shared" ca="1" si="145"/>
        <v/>
      </c>
      <c r="U481" s="211" t="str">
        <f t="shared" ca="1" si="143"/>
        <v/>
      </c>
      <c r="V481" s="211" t="str">
        <f t="shared" ca="1" si="144"/>
        <v/>
      </c>
      <c r="Y481" s="170" t="str">
        <f ca="1">IF(V481="A",SELECT!$U$2,IF(V481="B",SELECT!$U$2+SELECT!$M$2, IF(V481="C",SELECT!$U$2+SELECT!$M$2+SELECT!$P$2,"")))</f>
        <v/>
      </c>
    </row>
    <row r="482" spans="1:25" x14ac:dyDescent="0.25">
      <c r="A482" s="170" t="str">
        <f ca="1">IF(B482=TRUE,SELECT!B487&amp;SELECT!C487&amp;SELECT!E487,"")</f>
        <v/>
      </c>
      <c r="B482" s="170" t="b">
        <f ca="1">SELECT!U487</f>
        <v>0</v>
      </c>
      <c r="C482" s="172" t="str">
        <f t="shared" ca="1" si="131"/>
        <v/>
      </c>
      <c r="D482" s="171" t="str">
        <f t="shared" ca="1" si="128"/>
        <v/>
      </c>
      <c r="E482" s="171" t="str">
        <f t="shared" ca="1" si="132"/>
        <v/>
      </c>
      <c r="F482" s="171" t="str">
        <f t="shared" ca="1" si="133"/>
        <v/>
      </c>
      <c r="G482" s="171" t="str">
        <f t="shared" si="134"/>
        <v/>
      </c>
      <c r="H482" s="170" t="b">
        <f ca="1">SELECT!V487</f>
        <v>0</v>
      </c>
      <c r="I482" s="172" t="str">
        <f t="shared" ca="1" si="135"/>
        <v/>
      </c>
      <c r="J482" s="171" t="str">
        <f t="shared" ca="1" si="129"/>
        <v/>
      </c>
      <c r="K482" s="171" t="str">
        <f t="shared" ca="1" si="136"/>
        <v/>
      </c>
      <c r="L482" s="171" t="str">
        <f t="shared" ca="1" si="137"/>
        <v/>
      </c>
      <c r="M482" s="171" t="str">
        <f t="shared" si="138"/>
        <v/>
      </c>
      <c r="N482" s="170" t="b">
        <f ca="1">SELECT!W487</f>
        <v>0</v>
      </c>
      <c r="O482" s="172" t="str">
        <f t="shared" ca="1" si="139"/>
        <v/>
      </c>
      <c r="P482" s="171" t="str">
        <f t="shared" ca="1" si="130"/>
        <v/>
      </c>
      <c r="Q482" s="171" t="str">
        <f t="shared" ca="1" si="140"/>
        <v/>
      </c>
      <c r="R482" s="171" t="str">
        <f t="shared" ca="1" si="141"/>
        <v/>
      </c>
      <c r="S482" s="171" t="str">
        <f t="shared" si="142"/>
        <v/>
      </c>
      <c r="T482" s="171" t="str">
        <f t="shared" ca="1" si="145"/>
        <v/>
      </c>
      <c r="U482" s="211" t="str">
        <f t="shared" ca="1" si="143"/>
        <v/>
      </c>
      <c r="V482" s="211" t="str">
        <f t="shared" ca="1" si="144"/>
        <v/>
      </c>
      <c r="Y482" s="170" t="str">
        <f ca="1">IF(V482="A",SELECT!$U$2,IF(V482="B",SELECT!$U$2+SELECT!$M$2, IF(V482="C",SELECT!$U$2+SELECT!$M$2+SELECT!$P$2,"")))</f>
        <v/>
      </c>
    </row>
    <row r="483" spans="1:25" x14ac:dyDescent="0.25">
      <c r="A483" s="170" t="str">
        <f ca="1">IF(B483=TRUE,SELECT!B488&amp;SELECT!C488&amp;SELECT!E488,"")</f>
        <v/>
      </c>
      <c r="B483" s="170" t="b">
        <f ca="1">SELECT!U488</f>
        <v>0</v>
      </c>
      <c r="C483" s="172" t="str">
        <f t="shared" ca="1" si="131"/>
        <v/>
      </c>
      <c r="D483" s="171" t="str">
        <f t="shared" ca="1" si="128"/>
        <v/>
      </c>
      <c r="E483" s="171" t="str">
        <f t="shared" si="132"/>
        <v/>
      </c>
      <c r="F483" s="171" t="str">
        <f t="shared" si="133"/>
        <v/>
      </c>
      <c r="G483" s="171" t="str">
        <f t="shared" si="134"/>
        <v/>
      </c>
      <c r="H483" s="170" t="b">
        <f ca="1">SELECT!V488</f>
        <v>0</v>
      </c>
      <c r="I483" s="172" t="str">
        <f t="shared" ca="1" si="135"/>
        <v/>
      </c>
      <c r="J483" s="171" t="str">
        <f t="shared" ca="1" si="129"/>
        <v/>
      </c>
      <c r="K483" s="171" t="str">
        <f t="shared" si="136"/>
        <v/>
      </c>
      <c r="L483" s="171" t="str">
        <f t="shared" si="137"/>
        <v/>
      </c>
      <c r="M483" s="171" t="str">
        <f t="shared" si="138"/>
        <v/>
      </c>
      <c r="N483" s="170" t="b">
        <f ca="1">SELECT!W488</f>
        <v>0</v>
      </c>
      <c r="O483" s="172" t="str">
        <f t="shared" ca="1" si="139"/>
        <v/>
      </c>
      <c r="P483" s="171" t="str">
        <f t="shared" ca="1" si="130"/>
        <v/>
      </c>
      <c r="Q483" s="171" t="str">
        <f t="shared" si="140"/>
        <v/>
      </c>
      <c r="R483" s="171" t="str">
        <f t="shared" si="141"/>
        <v/>
      </c>
      <c r="S483" s="171" t="str">
        <f t="shared" si="142"/>
        <v/>
      </c>
      <c r="T483" s="171" t="str">
        <f t="shared" ca="1" si="145"/>
        <v/>
      </c>
      <c r="U483" s="211" t="str">
        <f t="shared" ca="1" si="143"/>
        <v/>
      </c>
      <c r="V483" s="211" t="str">
        <f t="shared" ca="1" si="144"/>
        <v/>
      </c>
      <c r="Y483" s="170" t="str">
        <f ca="1">IF(V483="A",SELECT!$U$2,IF(V483="B",SELECT!$U$2+SELECT!$M$2, IF(V483="C",SELECT!$U$2+SELECT!$M$2+SELECT!$P$2,"")))</f>
        <v/>
      </c>
    </row>
    <row r="484" spans="1:25" x14ac:dyDescent="0.25">
      <c r="A484" s="170" t="str">
        <f ca="1">IF(B484=TRUE,SELECT!B489&amp;SELECT!C489&amp;SELECT!E489,"")</f>
        <v/>
      </c>
      <c r="B484" s="170" t="b">
        <f ca="1">SELECT!U489</f>
        <v>0</v>
      </c>
      <c r="C484" s="172" t="str">
        <f t="shared" ca="1" si="131"/>
        <v/>
      </c>
      <c r="D484" s="171" t="str">
        <f t="shared" ca="1" si="128"/>
        <v/>
      </c>
      <c r="E484" s="171" t="str">
        <f t="shared" si="132"/>
        <v/>
      </c>
      <c r="F484" s="171" t="str">
        <f t="shared" si="133"/>
        <v/>
      </c>
      <c r="G484" s="171" t="str">
        <f t="shared" si="134"/>
        <v/>
      </c>
      <c r="H484" s="170" t="b">
        <f ca="1">SELECT!V489</f>
        <v>0</v>
      </c>
      <c r="I484" s="172" t="str">
        <f t="shared" ca="1" si="135"/>
        <v/>
      </c>
      <c r="J484" s="171" t="str">
        <f t="shared" ca="1" si="129"/>
        <v/>
      </c>
      <c r="K484" s="171" t="str">
        <f t="shared" si="136"/>
        <v/>
      </c>
      <c r="L484" s="171" t="str">
        <f t="shared" si="137"/>
        <v/>
      </c>
      <c r="M484" s="171" t="str">
        <f t="shared" si="138"/>
        <v/>
      </c>
      <c r="N484" s="170" t="b">
        <f ca="1">SELECT!W489</f>
        <v>0</v>
      </c>
      <c r="O484" s="172" t="str">
        <f t="shared" ca="1" si="139"/>
        <v/>
      </c>
      <c r="P484" s="171" t="str">
        <f t="shared" ca="1" si="130"/>
        <v/>
      </c>
      <c r="Q484" s="171" t="str">
        <f t="shared" si="140"/>
        <v/>
      </c>
      <c r="R484" s="171" t="str">
        <f t="shared" si="141"/>
        <v/>
      </c>
      <c r="S484" s="171" t="str">
        <f t="shared" si="142"/>
        <v/>
      </c>
      <c r="T484" s="171" t="str">
        <f t="shared" ca="1" si="145"/>
        <v/>
      </c>
      <c r="U484" s="211" t="str">
        <f t="shared" ca="1" si="143"/>
        <v/>
      </c>
      <c r="V484" s="211" t="str">
        <f t="shared" ca="1" si="144"/>
        <v/>
      </c>
      <c r="Y484" s="170" t="str">
        <f ca="1">IF(V484="A",SELECT!$U$2,IF(V484="B",SELECT!$U$2+SELECT!$M$2, IF(V484="C",SELECT!$U$2+SELECT!$M$2+SELECT!$P$2,"")))</f>
        <v/>
      </c>
    </row>
    <row r="485" spans="1:25" x14ac:dyDescent="0.25">
      <c r="A485" s="170" t="str">
        <f ca="1">IF(B485=TRUE,SELECT!B490&amp;SELECT!C490&amp;SELECT!E490,"")</f>
        <v/>
      </c>
      <c r="B485" s="170" t="b">
        <f ca="1">SELECT!U490</f>
        <v>0</v>
      </c>
      <c r="C485" s="172" t="str">
        <f t="shared" ca="1" si="131"/>
        <v/>
      </c>
      <c r="D485" s="171" t="str">
        <f t="shared" ca="1" si="128"/>
        <v/>
      </c>
      <c r="E485" s="171" t="str">
        <f t="shared" si="132"/>
        <v/>
      </c>
      <c r="F485" s="171" t="str">
        <f t="shared" si="133"/>
        <v/>
      </c>
      <c r="G485" s="171" t="str">
        <f t="shared" si="134"/>
        <v/>
      </c>
      <c r="H485" s="170" t="b">
        <f ca="1">SELECT!V490</f>
        <v>0</v>
      </c>
      <c r="I485" s="172" t="str">
        <f t="shared" ca="1" si="135"/>
        <v/>
      </c>
      <c r="J485" s="171" t="str">
        <f t="shared" ca="1" si="129"/>
        <v/>
      </c>
      <c r="K485" s="171" t="str">
        <f t="shared" si="136"/>
        <v/>
      </c>
      <c r="L485" s="171" t="str">
        <f t="shared" si="137"/>
        <v/>
      </c>
      <c r="M485" s="171" t="str">
        <f t="shared" si="138"/>
        <v/>
      </c>
      <c r="N485" s="170" t="b">
        <f ca="1">SELECT!W490</f>
        <v>0</v>
      </c>
      <c r="O485" s="172" t="str">
        <f t="shared" ca="1" si="139"/>
        <v/>
      </c>
      <c r="P485" s="171" t="str">
        <f t="shared" ca="1" si="130"/>
        <v/>
      </c>
      <c r="Q485" s="171" t="str">
        <f t="shared" si="140"/>
        <v/>
      </c>
      <c r="R485" s="171" t="str">
        <f t="shared" si="141"/>
        <v/>
      </c>
      <c r="S485" s="171" t="str">
        <f t="shared" si="142"/>
        <v/>
      </c>
      <c r="T485" s="171" t="str">
        <f t="shared" ca="1" si="145"/>
        <v/>
      </c>
      <c r="U485" s="211" t="str">
        <f t="shared" ca="1" si="143"/>
        <v/>
      </c>
      <c r="V485" s="211" t="str">
        <f t="shared" ca="1" si="144"/>
        <v/>
      </c>
      <c r="Y485" s="170" t="str">
        <f ca="1">IF(V485="A",SELECT!$U$2,IF(V485="B",SELECT!$U$2+SELECT!$M$2, IF(V485="C",SELECT!$U$2+SELECT!$M$2+SELECT!$P$2,"")))</f>
        <v/>
      </c>
    </row>
    <row r="486" spans="1:25" x14ac:dyDescent="0.25">
      <c r="A486" s="170" t="str">
        <f ca="1">IF(B486=TRUE,SELECT!B491&amp;SELECT!C491&amp;SELECT!E491,"")</f>
        <v/>
      </c>
      <c r="B486" s="170" t="b">
        <f ca="1">SELECT!U491</f>
        <v>0</v>
      </c>
      <c r="C486" s="172" t="str">
        <f t="shared" ca="1" si="131"/>
        <v/>
      </c>
      <c r="D486" s="171" t="str">
        <f t="shared" ca="1" si="128"/>
        <v/>
      </c>
      <c r="E486" s="171" t="str">
        <f t="shared" si="132"/>
        <v/>
      </c>
      <c r="F486" s="171" t="str">
        <f t="shared" si="133"/>
        <v/>
      </c>
      <c r="G486" s="171" t="str">
        <f t="shared" si="134"/>
        <v/>
      </c>
      <c r="H486" s="170" t="b">
        <f ca="1">SELECT!V491</f>
        <v>0</v>
      </c>
      <c r="I486" s="172" t="str">
        <f t="shared" ca="1" si="135"/>
        <v/>
      </c>
      <c r="J486" s="171" t="str">
        <f t="shared" ca="1" si="129"/>
        <v/>
      </c>
      <c r="K486" s="171" t="str">
        <f t="shared" si="136"/>
        <v/>
      </c>
      <c r="L486" s="171" t="str">
        <f t="shared" si="137"/>
        <v/>
      </c>
      <c r="M486" s="171" t="str">
        <f t="shared" si="138"/>
        <v/>
      </c>
      <c r="N486" s="170" t="b">
        <f ca="1">SELECT!W491</f>
        <v>0</v>
      </c>
      <c r="O486" s="172" t="str">
        <f t="shared" ca="1" si="139"/>
        <v/>
      </c>
      <c r="P486" s="171" t="str">
        <f t="shared" ca="1" si="130"/>
        <v/>
      </c>
      <c r="Q486" s="171" t="str">
        <f t="shared" si="140"/>
        <v/>
      </c>
      <c r="R486" s="171" t="str">
        <f t="shared" si="141"/>
        <v/>
      </c>
      <c r="S486" s="171" t="str">
        <f t="shared" si="142"/>
        <v/>
      </c>
      <c r="T486" s="171" t="str">
        <f t="shared" ca="1" si="145"/>
        <v/>
      </c>
      <c r="U486" s="211" t="str">
        <f t="shared" ca="1" si="143"/>
        <v/>
      </c>
      <c r="V486" s="211" t="str">
        <f t="shared" ca="1" si="144"/>
        <v/>
      </c>
      <c r="Y486" s="170" t="str">
        <f ca="1">IF(V486="A",SELECT!$U$2,IF(V486="B",SELECT!$U$2+SELECT!$M$2, IF(V486="C",SELECT!$U$2+SELECT!$M$2+SELECT!$P$2,"")))</f>
        <v/>
      </c>
    </row>
    <row r="487" spans="1:25" x14ac:dyDescent="0.25">
      <c r="A487" s="170" t="str">
        <f ca="1">IF(B487=TRUE,SELECT!B492&amp;SELECT!C492&amp;SELECT!E492,"")</f>
        <v/>
      </c>
      <c r="B487" s="170" t="b">
        <f ca="1">SELECT!U492</f>
        <v>0</v>
      </c>
      <c r="C487" s="172" t="str">
        <f t="shared" ca="1" si="131"/>
        <v/>
      </c>
      <c r="D487" s="171" t="str">
        <f t="shared" ca="1" si="128"/>
        <v/>
      </c>
      <c r="E487" s="171" t="str">
        <f t="shared" si="132"/>
        <v/>
      </c>
      <c r="F487" s="171" t="str">
        <f t="shared" si="133"/>
        <v/>
      </c>
      <c r="G487" s="171" t="str">
        <f t="shared" si="134"/>
        <v/>
      </c>
      <c r="H487" s="170" t="b">
        <f ca="1">SELECT!V492</f>
        <v>0</v>
      </c>
      <c r="I487" s="172" t="str">
        <f t="shared" ca="1" si="135"/>
        <v/>
      </c>
      <c r="J487" s="171" t="str">
        <f t="shared" ca="1" si="129"/>
        <v/>
      </c>
      <c r="K487" s="171" t="str">
        <f t="shared" si="136"/>
        <v/>
      </c>
      <c r="L487" s="171" t="str">
        <f t="shared" si="137"/>
        <v/>
      </c>
      <c r="M487" s="171" t="str">
        <f t="shared" si="138"/>
        <v/>
      </c>
      <c r="N487" s="170" t="b">
        <f ca="1">SELECT!W492</f>
        <v>0</v>
      </c>
      <c r="O487" s="172" t="str">
        <f t="shared" ca="1" si="139"/>
        <v/>
      </c>
      <c r="P487" s="171" t="str">
        <f t="shared" ca="1" si="130"/>
        <v/>
      </c>
      <c r="Q487" s="171" t="str">
        <f t="shared" si="140"/>
        <v/>
      </c>
      <c r="R487" s="171" t="str">
        <f t="shared" si="141"/>
        <v/>
      </c>
      <c r="S487" s="171" t="str">
        <f t="shared" si="142"/>
        <v/>
      </c>
      <c r="T487" s="171" t="str">
        <f t="shared" ca="1" si="145"/>
        <v/>
      </c>
      <c r="U487" s="211" t="str">
        <f t="shared" ca="1" si="143"/>
        <v/>
      </c>
      <c r="V487" s="211" t="str">
        <f t="shared" ca="1" si="144"/>
        <v/>
      </c>
      <c r="Y487" s="170" t="str">
        <f ca="1">IF(V487="A",SELECT!$U$2,IF(V487="B",SELECT!$U$2+SELECT!$M$2, IF(V487="C",SELECT!$U$2+SELECT!$M$2+SELECT!$P$2,"")))</f>
        <v/>
      </c>
    </row>
    <row r="488" spans="1:25" x14ac:dyDescent="0.25">
      <c r="A488" s="170" t="str">
        <f ca="1">IF(B488=TRUE,SELECT!B493&amp;SELECT!C493&amp;SELECT!E493,"")</f>
        <v/>
      </c>
      <c r="B488" s="170" t="b">
        <f ca="1">SELECT!U493</f>
        <v>0</v>
      </c>
      <c r="C488" s="172" t="str">
        <f t="shared" ca="1" si="131"/>
        <v/>
      </c>
      <c r="D488" s="171" t="str">
        <f t="shared" ca="1" si="128"/>
        <v/>
      </c>
      <c r="E488" s="171" t="str">
        <f t="shared" si="132"/>
        <v/>
      </c>
      <c r="F488" s="171" t="str">
        <f t="shared" si="133"/>
        <v/>
      </c>
      <c r="G488" s="171" t="str">
        <f t="shared" si="134"/>
        <v/>
      </c>
      <c r="H488" s="170" t="b">
        <f ca="1">SELECT!V493</f>
        <v>0</v>
      </c>
      <c r="I488" s="172" t="str">
        <f t="shared" ca="1" si="135"/>
        <v/>
      </c>
      <c r="J488" s="171" t="str">
        <f t="shared" ca="1" si="129"/>
        <v/>
      </c>
      <c r="K488" s="171" t="str">
        <f t="shared" si="136"/>
        <v/>
      </c>
      <c r="L488" s="171" t="str">
        <f t="shared" si="137"/>
        <v/>
      </c>
      <c r="M488" s="171" t="str">
        <f t="shared" si="138"/>
        <v/>
      </c>
      <c r="N488" s="170" t="b">
        <f ca="1">SELECT!W493</f>
        <v>0</v>
      </c>
      <c r="O488" s="172" t="str">
        <f t="shared" ca="1" si="139"/>
        <v/>
      </c>
      <c r="P488" s="171" t="str">
        <f t="shared" ca="1" si="130"/>
        <v/>
      </c>
      <c r="Q488" s="171" t="str">
        <f t="shared" si="140"/>
        <v/>
      </c>
      <c r="R488" s="171" t="str">
        <f t="shared" si="141"/>
        <v/>
      </c>
      <c r="S488" s="171" t="str">
        <f t="shared" si="142"/>
        <v/>
      </c>
      <c r="T488" s="171" t="str">
        <f t="shared" ca="1" si="145"/>
        <v/>
      </c>
      <c r="U488" s="211" t="str">
        <f t="shared" ca="1" si="143"/>
        <v/>
      </c>
      <c r="V488" s="211" t="str">
        <f t="shared" ca="1" si="144"/>
        <v/>
      </c>
      <c r="Y488" s="170" t="str">
        <f ca="1">IF(V488="A",SELECT!$U$2,IF(V488="B",SELECT!$U$2+SELECT!$M$2, IF(V488="C",SELECT!$U$2+SELECT!$M$2+SELECT!$P$2,"")))</f>
        <v/>
      </c>
    </row>
    <row r="489" spans="1:25" x14ac:dyDescent="0.25">
      <c r="A489" s="170" t="str">
        <f ca="1">IF(B489=TRUE,SELECT!B494&amp;SELECT!C494&amp;SELECT!E494,"")</f>
        <v/>
      </c>
      <c r="B489" s="170" t="b">
        <f ca="1">SELECT!U494</f>
        <v>0</v>
      </c>
      <c r="C489" s="172" t="str">
        <f t="shared" ca="1" si="131"/>
        <v/>
      </c>
      <c r="D489" s="171" t="str">
        <f t="shared" ca="1" si="128"/>
        <v/>
      </c>
      <c r="E489" s="171" t="str">
        <f t="shared" si="132"/>
        <v/>
      </c>
      <c r="F489" s="171" t="str">
        <f t="shared" si="133"/>
        <v/>
      </c>
      <c r="G489" s="171" t="str">
        <f t="shared" si="134"/>
        <v/>
      </c>
      <c r="H489" s="170" t="b">
        <f ca="1">SELECT!V494</f>
        <v>0</v>
      </c>
      <c r="I489" s="172" t="str">
        <f t="shared" ca="1" si="135"/>
        <v/>
      </c>
      <c r="J489" s="171" t="str">
        <f t="shared" ca="1" si="129"/>
        <v/>
      </c>
      <c r="K489" s="171" t="str">
        <f t="shared" si="136"/>
        <v/>
      </c>
      <c r="L489" s="171" t="str">
        <f t="shared" si="137"/>
        <v/>
      </c>
      <c r="M489" s="171" t="str">
        <f t="shared" si="138"/>
        <v/>
      </c>
      <c r="N489" s="170" t="b">
        <f ca="1">SELECT!W494</f>
        <v>0</v>
      </c>
      <c r="O489" s="172" t="str">
        <f t="shared" ca="1" si="139"/>
        <v/>
      </c>
      <c r="P489" s="171" t="str">
        <f t="shared" ca="1" si="130"/>
        <v/>
      </c>
      <c r="Q489" s="171" t="str">
        <f t="shared" si="140"/>
        <v/>
      </c>
      <c r="R489" s="171" t="str">
        <f t="shared" si="141"/>
        <v/>
      </c>
      <c r="S489" s="171" t="str">
        <f t="shared" si="142"/>
        <v/>
      </c>
      <c r="T489" s="171" t="str">
        <f t="shared" ca="1" si="145"/>
        <v/>
      </c>
      <c r="U489" s="211" t="str">
        <f t="shared" ca="1" si="143"/>
        <v/>
      </c>
      <c r="V489" s="211" t="str">
        <f t="shared" ca="1" si="144"/>
        <v/>
      </c>
      <c r="Y489" s="170" t="str">
        <f ca="1">IF(V489="A",SELECT!$U$2,IF(V489="B",SELECT!$U$2+SELECT!$M$2, IF(V489="C",SELECT!$U$2+SELECT!$M$2+SELECT!$P$2,"")))</f>
        <v/>
      </c>
    </row>
    <row r="490" spans="1:25" x14ac:dyDescent="0.25">
      <c r="A490" s="170" t="str">
        <f ca="1">IF(B490=TRUE,SELECT!B495&amp;SELECT!C495&amp;SELECT!E495,"")</f>
        <v/>
      </c>
      <c r="B490" s="170" t="b">
        <f ca="1">SELECT!U495</f>
        <v>0</v>
      </c>
      <c r="C490" s="172" t="str">
        <f t="shared" ca="1" si="131"/>
        <v/>
      </c>
      <c r="D490" s="171" t="str">
        <f t="shared" ca="1" si="128"/>
        <v/>
      </c>
      <c r="E490" s="171" t="str">
        <f t="shared" si="132"/>
        <v/>
      </c>
      <c r="F490" s="171" t="str">
        <f t="shared" si="133"/>
        <v/>
      </c>
      <c r="G490" s="171" t="str">
        <f t="shared" si="134"/>
        <v/>
      </c>
      <c r="H490" s="170" t="b">
        <f ca="1">SELECT!V495</f>
        <v>0</v>
      </c>
      <c r="I490" s="172" t="str">
        <f t="shared" ca="1" si="135"/>
        <v/>
      </c>
      <c r="J490" s="171" t="str">
        <f t="shared" ca="1" si="129"/>
        <v/>
      </c>
      <c r="K490" s="171" t="str">
        <f t="shared" si="136"/>
        <v/>
      </c>
      <c r="L490" s="171" t="str">
        <f t="shared" si="137"/>
        <v/>
      </c>
      <c r="M490" s="171" t="str">
        <f t="shared" si="138"/>
        <v/>
      </c>
      <c r="N490" s="170" t="b">
        <f ca="1">SELECT!W495</f>
        <v>0</v>
      </c>
      <c r="O490" s="172" t="str">
        <f t="shared" ca="1" si="139"/>
        <v/>
      </c>
      <c r="P490" s="171" t="str">
        <f t="shared" ca="1" si="130"/>
        <v/>
      </c>
      <c r="Q490" s="171" t="str">
        <f t="shared" si="140"/>
        <v/>
      </c>
      <c r="R490" s="171" t="str">
        <f t="shared" si="141"/>
        <v/>
      </c>
      <c r="S490" s="171" t="str">
        <f t="shared" si="142"/>
        <v/>
      </c>
      <c r="T490" s="171" t="str">
        <f t="shared" ca="1" si="145"/>
        <v/>
      </c>
      <c r="U490" s="211" t="str">
        <f t="shared" ca="1" si="143"/>
        <v/>
      </c>
      <c r="V490" s="211" t="str">
        <f t="shared" ca="1" si="144"/>
        <v/>
      </c>
      <c r="Y490" s="170" t="str">
        <f ca="1">IF(V490="A",SELECT!$U$2,IF(V490="B",SELECT!$U$2+SELECT!$M$2, IF(V490="C",SELECT!$U$2+SELECT!$M$2+SELECT!$P$2,"")))</f>
        <v/>
      </c>
    </row>
    <row r="491" spans="1:25" x14ac:dyDescent="0.25">
      <c r="A491" s="170" t="str">
        <f ca="1">IF(B491=TRUE,SELECT!B496&amp;SELECT!C496&amp;SELECT!E496,"")</f>
        <v/>
      </c>
      <c r="B491" s="170" t="b">
        <f ca="1">SELECT!U496</f>
        <v>0</v>
      </c>
      <c r="C491" s="172" t="str">
        <f t="shared" ca="1" si="131"/>
        <v/>
      </c>
      <c r="D491" s="171" t="str">
        <f t="shared" ca="1" si="128"/>
        <v/>
      </c>
      <c r="E491" s="171" t="str">
        <f t="shared" si="132"/>
        <v/>
      </c>
      <c r="F491" s="171" t="str">
        <f t="shared" si="133"/>
        <v/>
      </c>
      <c r="G491" s="171" t="str">
        <f t="shared" si="134"/>
        <v/>
      </c>
      <c r="H491" s="170" t="b">
        <f ca="1">SELECT!V496</f>
        <v>0</v>
      </c>
      <c r="I491" s="172" t="str">
        <f t="shared" ca="1" si="135"/>
        <v/>
      </c>
      <c r="J491" s="171" t="str">
        <f t="shared" ca="1" si="129"/>
        <v/>
      </c>
      <c r="K491" s="171" t="str">
        <f t="shared" si="136"/>
        <v/>
      </c>
      <c r="L491" s="171" t="str">
        <f t="shared" si="137"/>
        <v/>
      </c>
      <c r="M491" s="171" t="str">
        <f t="shared" si="138"/>
        <v/>
      </c>
      <c r="N491" s="170" t="b">
        <f ca="1">SELECT!W496</f>
        <v>0</v>
      </c>
      <c r="O491" s="172" t="str">
        <f t="shared" ca="1" si="139"/>
        <v/>
      </c>
      <c r="P491" s="171" t="str">
        <f t="shared" ca="1" si="130"/>
        <v/>
      </c>
      <c r="Q491" s="171" t="str">
        <f t="shared" si="140"/>
        <v/>
      </c>
      <c r="R491" s="171" t="str">
        <f t="shared" si="141"/>
        <v/>
      </c>
      <c r="S491" s="171" t="str">
        <f t="shared" si="142"/>
        <v/>
      </c>
      <c r="T491" s="171" t="str">
        <f t="shared" ca="1" si="145"/>
        <v/>
      </c>
      <c r="U491" s="211" t="str">
        <f t="shared" ca="1" si="143"/>
        <v/>
      </c>
      <c r="V491" s="211" t="str">
        <f t="shared" ca="1" si="144"/>
        <v/>
      </c>
      <c r="Y491" s="170" t="str">
        <f ca="1">IF(V491="A",SELECT!$U$2,IF(V491="B",SELECT!$U$2+SELECT!$M$2, IF(V491="C",SELECT!$U$2+SELECT!$M$2+SELECT!$P$2,"")))</f>
        <v/>
      </c>
    </row>
    <row r="492" spans="1:25" x14ac:dyDescent="0.25">
      <c r="A492" s="170" t="str">
        <f ca="1">IF(B492=TRUE,SELECT!B497&amp;SELECT!C497&amp;SELECT!E497,"")</f>
        <v/>
      </c>
      <c r="B492" s="170" t="b">
        <f ca="1">SELECT!U497</f>
        <v>0</v>
      </c>
      <c r="C492" s="172" t="str">
        <f t="shared" ca="1" si="131"/>
        <v/>
      </c>
      <c r="D492" s="171" t="str">
        <f t="shared" ca="1" si="128"/>
        <v/>
      </c>
      <c r="E492" s="171" t="str">
        <f t="shared" ca="1" si="132"/>
        <v/>
      </c>
      <c r="F492" s="171" t="str">
        <f t="shared" ca="1" si="133"/>
        <v/>
      </c>
      <c r="G492" s="171" t="str">
        <f t="shared" si="134"/>
        <v/>
      </c>
      <c r="H492" s="170" t="b">
        <f ca="1">SELECT!V497</f>
        <v>0</v>
      </c>
      <c r="I492" s="172" t="str">
        <f t="shared" ca="1" si="135"/>
        <v/>
      </c>
      <c r="J492" s="171" t="str">
        <f t="shared" ca="1" si="129"/>
        <v/>
      </c>
      <c r="K492" s="171" t="str">
        <f t="shared" ca="1" si="136"/>
        <v/>
      </c>
      <c r="L492" s="171" t="str">
        <f t="shared" ca="1" si="137"/>
        <v/>
      </c>
      <c r="M492" s="171" t="str">
        <f t="shared" si="138"/>
        <v/>
      </c>
      <c r="N492" s="170" t="b">
        <f ca="1">SELECT!W497</f>
        <v>0</v>
      </c>
      <c r="O492" s="172" t="str">
        <f t="shared" ca="1" si="139"/>
        <v/>
      </c>
      <c r="P492" s="171" t="str">
        <f t="shared" ca="1" si="130"/>
        <v/>
      </c>
      <c r="Q492" s="171" t="str">
        <f t="shared" ca="1" si="140"/>
        <v/>
      </c>
      <c r="R492" s="171" t="str">
        <f t="shared" ca="1" si="141"/>
        <v/>
      </c>
      <c r="S492" s="171" t="str">
        <f t="shared" si="142"/>
        <v/>
      </c>
      <c r="T492" s="171" t="str">
        <f t="shared" ca="1" si="145"/>
        <v/>
      </c>
      <c r="U492" s="211" t="str">
        <f t="shared" ca="1" si="143"/>
        <v/>
      </c>
      <c r="V492" s="211" t="str">
        <f t="shared" ca="1" si="144"/>
        <v/>
      </c>
      <c r="Y492" s="170" t="str">
        <f ca="1">IF(V492="A",SELECT!$U$2,IF(V492="B",SELECT!$U$2+SELECT!$M$2, IF(V492="C",SELECT!$U$2+SELECT!$M$2+SELECT!$P$2,"")))</f>
        <v/>
      </c>
    </row>
    <row r="493" spans="1:25" x14ac:dyDescent="0.25">
      <c r="A493" s="170" t="str">
        <f ca="1">IF(B493=TRUE,SELECT!B498&amp;SELECT!C498&amp;SELECT!E498,"")</f>
        <v/>
      </c>
      <c r="B493" s="170" t="b">
        <f ca="1">SELECT!U498</f>
        <v>0</v>
      </c>
      <c r="C493" s="172" t="str">
        <f t="shared" ca="1" si="131"/>
        <v/>
      </c>
      <c r="D493" s="171" t="str">
        <f t="shared" ca="1" si="128"/>
        <v/>
      </c>
      <c r="E493" s="171" t="str">
        <f t="shared" si="132"/>
        <v/>
      </c>
      <c r="F493" s="171" t="str">
        <f t="shared" si="133"/>
        <v/>
      </c>
      <c r="G493" s="171" t="str">
        <f t="shared" si="134"/>
        <v/>
      </c>
      <c r="H493" s="170" t="b">
        <f ca="1">SELECT!V498</f>
        <v>0</v>
      </c>
      <c r="I493" s="172" t="str">
        <f t="shared" ca="1" si="135"/>
        <v/>
      </c>
      <c r="J493" s="171" t="str">
        <f t="shared" ca="1" si="129"/>
        <v/>
      </c>
      <c r="K493" s="171" t="str">
        <f t="shared" si="136"/>
        <v/>
      </c>
      <c r="L493" s="171" t="str">
        <f t="shared" si="137"/>
        <v/>
      </c>
      <c r="M493" s="171" t="str">
        <f t="shared" si="138"/>
        <v/>
      </c>
      <c r="N493" s="170" t="b">
        <f ca="1">SELECT!W498</f>
        <v>0</v>
      </c>
      <c r="O493" s="172" t="str">
        <f t="shared" ca="1" si="139"/>
        <v/>
      </c>
      <c r="P493" s="171" t="str">
        <f t="shared" ca="1" si="130"/>
        <v/>
      </c>
      <c r="Q493" s="171" t="str">
        <f t="shared" si="140"/>
        <v/>
      </c>
      <c r="R493" s="171" t="str">
        <f t="shared" si="141"/>
        <v/>
      </c>
      <c r="S493" s="171" t="str">
        <f t="shared" si="142"/>
        <v/>
      </c>
      <c r="T493" s="171" t="str">
        <f t="shared" ca="1" si="145"/>
        <v/>
      </c>
      <c r="U493" s="211" t="str">
        <f t="shared" ca="1" si="143"/>
        <v/>
      </c>
      <c r="V493" s="211" t="str">
        <f t="shared" ca="1" si="144"/>
        <v/>
      </c>
      <c r="Y493" s="170" t="str">
        <f ca="1">IF(V493="A",SELECT!$U$2,IF(V493="B",SELECT!$U$2+SELECT!$M$2, IF(V493="C",SELECT!$U$2+SELECT!$M$2+SELECT!$P$2,"")))</f>
        <v/>
      </c>
    </row>
    <row r="494" spans="1:25" x14ac:dyDescent="0.25">
      <c r="A494" s="170" t="str">
        <f ca="1">IF(B494=TRUE,SELECT!B499&amp;SELECT!C499&amp;SELECT!E499,"")</f>
        <v/>
      </c>
      <c r="B494" s="170" t="b">
        <f ca="1">SELECT!U499</f>
        <v>0</v>
      </c>
      <c r="C494" s="172" t="str">
        <f t="shared" ca="1" si="131"/>
        <v/>
      </c>
      <c r="D494" s="171" t="str">
        <f t="shared" ca="1" si="128"/>
        <v/>
      </c>
      <c r="E494" s="171" t="str">
        <f t="shared" si="132"/>
        <v/>
      </c>
      <c r="F494" s="171" t="str">
        <f t="shared" si="133"/>
        <v/>
      </c>
      <c r="G494" s="171" t="str">
        <f t="shared" si="134"/>
        <v/>
      </c>
      <c r="H494" s="170" t="b">
        <f ca="1">SELECT!V499</f>
        <v>0</v>
      </c>
      <c r="I494" s="172" t="str">
        <f t="shared" ca="1" si="135"/>
        <v/>
      </c>
      <c r="J494" s="171" t="str">
        <f t="shared" ca="1" si="129"/>
        <v/>
      </c>
      <c r="K494" s="171" t="str">
        <f t="shared" si="136"/>
        <v/>
      </c>
      <c r="L494" s="171" t="str">
        <f t="shared" si="137"/>
        <v/>
      </c>
      <c r="M494" s="171" t="str">
        <f t="shared" si="138"/>
        <v/>
      </c>
      <c r="N494" s="170" t="b">
        <f ca="1">SELECT!W499</f>
        <v>0</v>
      </c>
      <c r="O494" s="172" t="str">
        <f t="shared" ca="1" si="139"/>
        <v/>
      </c>
      <c r="P494" s="171" t="str">
        <f t="shared" ca="1" si="130"/>
        <v/>
      </c>
      <c r="Q494" s="171" t="str">
        <f t="shared" si="140"/>
        <v/>
      </c>
      <c r="R494" s="171" t="str">
        <f t="shared" si="141"/>
        <v/>
      </c>
      <c r="S494" s="171" t="str">
        <f t="shared" si="142"/>
        <v/>
      </c>
      <c r="T494" s="171" t="str">
        <f t="shared" ca="1" si="145"/>
        <v/>
      </c>
      <c r="U494" s="211" t="str">
        <f t="shared" ca="1" si="143"/>
        <v/>
      </c>
      <c r="V494" s="211" t="str">
        <f t="shared" ca="1" si="144"/>
        <v/>
      </c>
      <c r="Y494" s="170" t="str">
        <f ca="1">IF(V494="A",SELECT!$U$2,IF(V494="B",SELECT!$U$2+SELECT!$M$2, IF(V494="C",SELECT!$U$2+SELECT!$M$2+SELECT!$P$2,"")))</f>
        <v/>
      </c>
    </row>
    <row r="495" spans="1:25" x14ac:dyDescent="0.25">
      <c r="A495" s="170" t="str">
        <f ca="1">IF(B495=TRUE,SELECT!B500&amp;SELECT!C500&amp;SELECT!E500,"")</f>
        <v/>
      </c>
      <c r="B495" s="170" t="b">
        <f ca="1">SELECT!U500</f>
        <v>0</v>
      </c>
      <c r="C495" s="172" t="str">
        <f t="shared" ca="1" si="131"/>
        <v/>
      </c>
      <c r="D495" s="171" t="str">
        <f t="shared" ca="1" si="128"/>
        <v/>
      </c>
      <c r="E495" s="171" t="str">
        <f t="shared" si="132"/>
        <v/>
      </c>
      <c r="F495" s="171" t="str">
        <f t="shared" si="133"/>
        <v/>
      </c>
      <c r="G495" s="171" t="str">
        <f t="shared" si="134"/>
        <v/>
      </c>
      <c r="H495" s="170" t="b">
        <f ca="1">SELECT!V500</f>
        <v>0</v>
      </c>
      <c r="I495" s="172" t="str">
        <f t="shared" ca="1" si="135"/>
        <v/>
      </c>
      <c r="J495" s="171" t="str">
        <f t="shared" ca="1" si="129"/>
        <v/>
      </c>
      <c r="K495" s="171" t="str">
        <f t="shared" si="136"/>
        <v/>
      </c>
      <c r="L495" s="171" t="str">
        <f t="shared" si="137"/>
        <v/>
      </c>
      <c r="M495" s="171" t="str">
        <f t="shared" si="138"/>
        <v/>
      </c>
      <c r="N495" s="170" t="b">
        <f ca="1">SELECT!W500</f>
        <v>0</v>
      </c>
      <c r="O495" s="172" t="str">
        <f t="shared" ca="1" si="139"/>
        <v/>
      </c>
      <c r="P495" s="171" t="str">
        <f t="shared" ca="1" si="130"/>
        <v/>
      </c>
      <c r="Q495" s="171" t="str">
        <f t="shared" si="140"/>
        <v/>
      </c>
      <c r="R495" s="171" t="str">
        <f t="shared" si="141"/>
        <v/>
      </c>
      <c r="S495" s="171" t="str">
        <f t="shared" si="142"/>
        <v/>
      </c>
      <c r="T495" s="171" t="str">
        <f t="shared" ca="1" si="145"/>
        <v/>
      </c>
      <c r="U495" s="211" t="str">
        <f t="shared" ca="1" si="143"/>
        <v/>
      </c>
      <c r="V495" s="211" t="str">
        <f t="shared" ca="1" si="144"/>
        <v/>
      </c>
      <c r="Y495" s="170" t="str">
        <f ca="1">IF(V495="A",SELECT!$U$2,IF(V495="B",SELECT!$U$2+SELECT!$M$2, IF(V495="C",SELECT!$U$2+SELECT!$M$2+SELECT!$P$2,"")))</f>
        <v/>
      </c>
    </row>
    <row r="496" spans="1:25" x14ac:dyDescent="0.25">
      <c r="A496" s="170" t="str">
        <f ca="1">IF(B496=TRUE,SELECT!B501&amp;SELECT!C501&amp;SELECT!E501,"")</f>
        <v/>
      </c>
      <c r="B496" s="170" t="b">
        <f ca="1">SELECT!U501</f>
        <v>0</v>
      </c>
      <c r="C496" s="172" t="str">
        <f t="shared" ca="1" si="131"/>
        <v/>
      </c>
      <c r="D496" s="171" t="str">
        <f t="shared" ca="1" si="128"/>
        <v/>
      </c>
      <c r="E496" s="171" t="str">
        <f t="shared" si="132"/>
        <v/>
      </c>
      <c r="F496" s="171" t="str">
        <f t="shared" si="133"/>
        <v/>
      </c>
      <c r="G496" s="171" t="str">
        <f t="shared" si="134"/>
        <v/>
      </c>
      <c r="H496" s="170" t="b">
        <f ca="1">SELECT!V501</f>
        <v>0</v>
      </c>
      <c r="I496" s="172" t="str">
        <f t="shared" ca="1" si="135"/>
        <v/>
      </c>
      <c r="J496" s="171" t="str">
        <f t="shared" ca="1" si="129"/>
        <v/>
      </c>
      <c r="K496" s="171" t="str">
        <f t="shared" si="136"/>
        <v/>
      </c>
      <c r="L496" s="171" t="str">
        <f t="shared" si="137"/>
        <v/>
      </c>
      <c r="M496" s="171" t="str">
        <f t="shared" si="138"/>
        <v/>
      </c>
      <c r="N496" s="170" t="b">
        <f ca="1">SELECT!W501</f>
        <v>0</v>
      </c>
      <c r="O496" s="172" t="str">
        <f t="shared" ca="1" si="139"/>
        <v/>
      </c>
      <c r="P496" s="171" t="str">
        <f t="shared" ca="1" si="130"/>
        <v/>
      </c>
      <c r="Q496" s="171" t="str">
        <f t="shared" si="140"/>
        <v/>
      </c>
      <c r="R496" s="171" t="str">
        <f t="shared" si="141"/>
        <v/>
      </c>
      <c r="S496" s="171" t="str">
        <f t="shared" si="142"/>
        <v/>
      </c>
      <c r="T496" s="171" t="str">
        <f t="shared" ca="1" si="145"/>
        <v/>
      </c>
      <c r="U496" s="211" t="str">
        <f t="shared" ca="1" si="143"/>
        <v/>
      </c>
      <c r="V496" s="211" t="str">
        <f t="shared" ca="1" si="144"/>
        <v/>
      </c>
      <c r="Y496" s="170" t="str">
        <f ca="1">IF(V496="A",SELECT!$U$2,IF(V496="B",SELECT!$U$2+SELECT!$M$2, IF(V496="C",SELECT!$U$2+SELECT!$M$2+SELECT!$P$2,"")))</f>
        <v/>
      </c>
    </row>
    <row r="497" spans="1:25" x14ac:dyDescent="0.25">
      <c r="A497" s="170" t="str">
        <f ca="1">IF(B497=TRUE,SELECT!B502&amp;SELECT!C502&amp;SELECT!E502,"")</f>
        <v/>
      </c>
      <c r="B497" s="170" t="b">
        <f ca="1">SELECT!U502</f>
        <v>0</v>
      </c>
      <c r="C497" s="172" t="str">
        <f t="shared" ca="1" si="131"/>
        <v/>
      </c>
      <c r="D497" s="171" t="str">
        <f t="shared" ca="1" si="128"/>
        <v/>
      </c>
      <c r="E497" s="171" t="str">
        <f t="shared" si="132"/>
        <v/>
      </c>
      <c r="F497" s="171" t="str">
        <f t="shared" si="133"/>
        <v/>
      </c>
      <c r="G497" s="171" t="str">
        <f t="shared" si="134"/>
        <v/>
      </c>
      <c r="H497" s="170" t="b">
        <f ca="1">SELECT!V502</f>
        <v>0</v>
      </c>
      <c r="I497" s="172" t="str">
        <f t="shared" ca="1" si="135"/>
        <v/>
      </c>
      <c r="J497" s="171" t="str">
        <f t="shared" ca="1" si="129"/>
        <v/>
      </c>
      <c r="K497" s="171" t="str">
        <f t="shared" si="136"/>
        <v/>
      </c>
      <c r="L497" s="171" t="str">
        <f t="shared" si="137"/>
        <v/>
      </c>
      <c r="M497" s="171" t="str">
        <f t="shared" si="138"/>
        <v/>
      </c>
      <c r="N497" s="170" t="b">
        <f ca="1">SELECT!W502</f>
        <v>0</v>
      </c>
      <c r="O497" s="172" t="str">
        <f t="shared" ca="1" si="139"/>
        <v/>
      </c>
      <c r="P497" s="171" t="str">
        <f t="shared" ca="1" si="130"/>
        <v/>
      </c>
      <c r="Q497" s="171" t="str">
        <f t="shared" si="140"/>
        <v/>
      </c>
      <c r="R497" s="171" t="str">
        <f t="shared" si="141"/>
        <v/>
      </c>
      <c r="S497" s="171" t="str">
        <f t="shared" si="142"/>
        <v/>
      </c>
      <c r="T497" s="171" t="str">
        <f t="shared" ca="1" si="145"/>
        <v/>
      </c>
      <c r="U497" s="211" t="str">
        <f t="shared" ca="1" si="143"/>
        <v/>
      </c>
      <c r="V497" s="211" t="str">
        <f t="shared" ca="1" si="144"/>
        <v/>
      </c>
      <c r="Y497" s="170" t="str">
        <f ca="1">IF(V497="A",SELECT!$U$2,IF(V497="B",SELECT!$U$2+SELECT!$M$2, IF(V497="C",SELECT!$U$2+SELECT!$M$2+SELECT!$P$2,"")))</f>
        <v/>
      </c>
    </row>
    <row r="498" spans="1:25" x14ac:dyDescent="0.25">
      <c r="A498" s="170" t="str">
        <f ca="1">IF(B498=TRUE,SELECT!B503&amp;SELECT!C503&amp;SELECT!E503,"")</f>
        <v/>
      </c>
      <c r="B498" s="170" t="b">
        <f ca="1">SELECT!U503</f>
        <v>0</v>
      </c>
      <c r="C498" s="172" t="str">
        <f t="shared" ca="1" si="131"/>
        <v/>
      </c>
      <c r="D498" s="171" t="str">
        <f t="shared" ca="1" si="128"/>
        <v/>
      </c>
      <c r="E498" s="171" t="str">
        <f t="shared" si="132"/>
        <v/>
      </c>
      <c r="F498" s="171" t="str">
        <f t="shared" si="133"/>
        <v/>
      </c>
      <c r="G498" s="171" t="str">
        <f t="shared" si="134"/>
        <v/>
      </c>
      <c r="H498" s="170" t="b">
        <f ca="1">SELECT!V503</f>
        <v>0</v>
      </c>
      <c r="I498" s="172" t="str">
        <f t="shared" ca="1" si="135"/>
        <v/>
      </c>
      <c r="J498" s="171" t="str">
        <f t="shared" ca="1" si="129"/>
        <v/>
      </c>
      <c r="K498" s="171" t="str">
        <f t="shared" si="136"/>
        <v/>
      </c>
      <c r="L498" s="171" t="str">
        <f t="shared" si="137"/>
        <v/>
      </c>
      <c r="M498" s="171" t="str">
        <f t="shared" si="138"/>
        <v/>
      </c>
      <c r="N498" s="170" t="b">
        <f ca="1">SELECT!W503</f>
        <v>0</v>
      </c>
      <c r="O498" s="172" t="str">
        <f t="shared" ca="1" si="139"/>
        <v/>
      </c>
      <c r="P498" s="171" t="str">
        <f t="shared" ca="1" si="130"/>
        <v/>
      </c>
      <c r="Q498" s="171" t="str">
        <f t="shared" si="140"/>
        <v/>
      </c>
      <c r="R498" s="171" t="str">
        <f t="shared" si="141"/>
        <v/>
      </c>
      <c r="S498" s="171" t="str">
        <f t="shared" si="142"/>
        <v/>
      </c>
      <c r="T498" s="171" t="str">
        <f t="shared" ca="1" si="145"/>
        <v/>
      </c>
      <c r="U498" s="211" t="str">
        <f t="shared" ca="1" si="143"/>
        <v/>
      </c>
      <c r="V498" s="211" t="str">
        <f t="shared" ca="1" si="144"/>
        <v/>
      </c>
      <c r="Y498" s="170" t="str">
        <f ca="1">IF(V498="A",SELECT!$U$2,IF(V498="B",SELECT!$U$2+SELECT!$M$2, IF(V498="C",SELECT!$U$2+SELECT!$M$2+SELECT!$P$2,"")))</f>
        <v/>
      </c>
    </row>
    <row r="499" spans="1:25" x14ac:dyDescent="0.25">
      <c r="A499" s="170" t="str">
        <f ca="1">IF(B499=TRUE,SELECT!B504&amp;SELECT!C504&amp;SELECT!E504,"")</f>
        <v/>
      </c>
      <c r="B499" s="170" t="b">
        <f ca="1">SELECT!U504</f>
        <v>0</v>
      </c>
      <c r="C499" s="172" t="str">
        <f t="shared" ca="1" si="131"/>
        <v/>
      </c>
      <c r="D499" s="171" t="str">
        <f t="shared" ca="1" si="128"/>
        <v/>
      </c>
      <c r="E499" s="171" t="str">
        <f t="shared" si="132"/>
        <v/>
      </c>
      <c r="F499" s="171" t="str">
        <f t="shared" si="133"/>
        <v/>
      </c>
      <c r="G499" s="171" t="str">
        <f t="shared" si="134"/>
        <v/>
      </c>
      <c r="H499" s="170" t="b">
        <f ca="1">SELECT!V504</f>
        <v>0</v>
      </c>
      <c r="I499" s="172" t="str">
        <f t="shared" ca="1" si="135"/>
        <v/>
      </c>
      <c r="J499" s="171" t="str">
        <f t="shared" ca="1" si="129"/>
        <v/>
      </c>
      <c r="K499" s="171" t="str">
        <f t="shared" si="136"/>
        <v/>
      </c>
      <c r="L499" s="171" t="str">
        <f t="shared" si="137"/>
        <v/>
      </c>
      <c r="M499" s="171" t="str">
        <f t="shared" si="138"/>
        <v/>
      </c>
      <c r="N499" s="170" t="b">
        <f ca="1">SELECT!W504</f>
        <v>0</v>
      </c>
      <c r="O499" s="172" t="str">
        <f t="shared" ca="1" si="139"/>
        <v/>
      </c>
      <c r="P499" s="171" t="str">
        <f t="shared" ca="1" si="130"/>
        <v/>
      </c>
      <c r="Q499" s="171" t="str">
        <f t="shared" si="140"/>
        <v/>
      </c>
      <c r="R499" s="171" t="str">
        <f t="shared" si="141"/>
        <v/>
      </c>
      <c r="S499" s="171" t="str">
        <f t="shared" si="142"/>
        <v/>
      </c>
      <c r="T499" s="171" t="str">
        <f t="shared" ca="1" si="145"/>
        <v/>
      </c>
      <c r="U499" s="211" t="str">
        <f t="shared" ca="1" si="143"/>
        <v/>
      </c>
      <c r="V499" s="211" t="str">
        <f t="shared" ca="1" si="144"/>
        <v/>
      </c>
      <c r="Y499" s="170" t="str">
        <f ca="1">IF(V499="A",SELECT!$U$2,IF(V499="B",SELECT!$U$2+SELECT!$M$2, IF(V499="C",SELECT!$U$2+SELECT!$M$2+SELECT!$P$2,"")))</f>
        <v/>
      </c>
    </row>
    <row r="500" spans="1:25" x14ac:dyDescent="0.25">
      <c r="A500" s="170" t="str">
        <f ca="1">IF(B500=TRUE,SELECT!B505&amp;SELECT!C505&amp;SELECT!E505,"")</f>
        <v/>
      </c>
      <c r="B500" s="170" t="b">
        <f ca="1">SELECT!U505</f>
        <v>0</v>
      </c>
      <c r="C500" s="172" t="str">
        <f t="shared" ca="1" si="131"/>
        <v/>
      </c>
      <c r="D500" s="171" t="str">
        <f t="shared" ca="1" si="128"/>
        <v/>
      </c>
      <c r="E500" s="171" t="str">
        <f t="shared" si="132"/>
        <v/>
      </c>
      <c r="F500" s="171" t="str">
        <f t="shared" si="133"/>
        <v/>
      </c>
      <c r="G500" s="171" t="str">
        <f t="shared" si="134"/>
        <v/>
      </c>
      <c r="H500" s="170" t="b">
        <f ca="1">SELECT!V505</f>
        <v>0</v>
      </c>
      <c r="I500" s="172" t="str">
        <f t="shared" ca="1" si="135"/>
        <v/>
      </c>
      <c r="J500" s="171" t="str">
        <f t="shared" ca="1" si="129"/>
        <v/>
      </c>
      <c r="K500" s="171" t="str">
        <f t="shared" si="136"/>
        <v/>
      </c>
      <c r="L500" s="171" t="str">
        <f t="shared" si="137"/>
        <v/>
      </c>
      <c r="M500" s="171" t="str">
        <f t="shared" si="138"/>
        <v/>
      </c>
      <c r="N500" s="170" t="b">
        <f ca="1">SELECT!W505</f>
        <v>0</v>
      </c>
      <c r="O500" s="172" t="str">
        <f t="shared" ca="1" si="139"/>
        <v/>
      </c>
      <c r="P500" s="171" t="str">
        <f t="shared" ca="1" si="130"/>
        <v/>
      </c>
      <c r="Q500" s="171" t="str">
        <f t="shared" si="140"/>
        <v/>
      </c>
      <c r="R500" s="171" t="str">
        <f t="shared" si="141"/>
        <v/>
      </c>
      <c r="S500" s="171" t="str">
        <f t="shared" si="142"/>
        <v/>
      </c>
      <c r="T500" s="171" t="str">
        <f t="shared" ca="1" si="145"/>
        <v/>
      </c>
      <c r="U500" s="211" t="str">
        <f t="shared" ca="1" si="143"/>
        <v/>
      </c>
      <c r="V500" s="211" t="str">
        <f t="shared" ca="1" si="144"/>
        <v/>
      </c>
      <c r="Y500" s="170" t="str">
        <f ca="1">IF(V500="A",SELECT!$U$2,IF(V500="B",SELECT!$U$2+SELECT!$M$2, IF(V500="C",SELECT!$U$2+SELECT!$M$2+SELECT!$P$2,"")))</f>
        <v/>
      </c>
    </row>
    <row r="501" spans="1:25" x14ac:dyDescent="0.25">
      <c r="A501" s="170" t="str">
        <f ca="1">IF(B501=TRUE,SELECT!B506&amp;SELECT!C506&amp;SELECT!E506,"")</f>
        <v/>
      </c>
      <c r="B501" s="170" t="b">
        <f ca="1">SELECT!U506</f>
        <v>0</v>
      </c>
      <c r="C501" s="172" t="str">
        <f t="shared" ca="1" si="131"/>
        <v/>
      </c>
      <c r="D501" s="171" t="str">
        <f t="shared" ca="1" si="128"/>
        <v/>
      </c>
      <c r="E501" s="171" t="str">
        <f t="shared" si="132"/>
        <v/>
      </c>
      <c r="F501" s="171" t="str">
        <f t="shared" si="133"/>
        <v/>
      </c>
      <c r="G501" s="171" t="str">
        <f t="shared" si="134"/>
        <v/>
      </c>
      <c r="H501" s="170" t="b">
        <f ca="1">SELECT!V506</f>
        <v>0</v>
      </c>
      <c r="I501" s="172" t="str">
        <f t="shared" ca="1" si="135"/>
        <v/>
      </c>
      <c r="J501" s="171" t="str">
        <f t="shared" ca="1" si="129"/>
        <v/>
      </c>
      <c r="K501" s="171" t="str">
        <f t="shared" si="136"/>
        <v/>
      </c>
      <c r="L501" s="171" t="str">
        <f t="shared" si="137"/>
        <v/>
      </c>
      <c r="M501" s="171" t="str">
        <f t="shared" si="138"/>
        <v/>
      </c>
      <c r="N501" s="170" t="b">
        <f ca="1">SELECT!W506</f>
        <v>0</v>
      </c>
      <c r="O501" s="172" t="str">
        <f t="shared" ca="1" si="139"/>
        <v/>
      </c>
      <c r="P501" s="171" t="str">
        <f t="shared" ca="1" si="130"/>
        <v/>
      </c>
      <c r="Q501" s="171" t="str">
        <f t="shared" si="140"/>
        <v/>
      </c>
      <c r="R501" s="171" t="str">
        <f t="shared" si="141"/>
        <v/>
      </c>
      <c r="S501" s="171" t="str">
        <f t="shared" si="142"/>
        <v/>
      </c>
      <c r="T501" s="171" t="str">
        <f t="shared" ca="1" si="145"/>
        <v/>
      </c>
      <c r="U501" s="211" t="str">
        <f t="shared" ca="1" si="143"/>
        <v/>
      </c>
      <c r="V501" s="211" t="str">
        <f t="shared" ca="1" si="144"/>
        <v/>
      </c>
      <c r="Y501" s="170" t="str">
        <f ca="1">IF(V501="A",SELECT!$U$2,IF(V501="B",SELECT!$U$2+SELECT!$M$2, IF(V501="C",SELECT!$U$2+SELECT!$M$2+SELECT!$P$2,"")))</f>
        <v/>
      </c>
    </row>
    <row r="502" spans="1:25" x14ac:dyDescent="0.25">
      <c r="A502" s="170" t="str">
        <f ca="1">IF(B502=TRUE,SELECT!B507&amp;SELECT!C507&amp;SELECT!E507,"")</f>
        <v/>
      </c>
      <c r="B502" s="170" t="b">
        <f ca="1">SELECT!U507</f>
        <v>0</v>
      </c>
      <c r="C502" s="172" t="str">
        <f t="shared" ca="1" si="131"/>
        <v/>
      </c>
      <c r="D502" s="171" t="str">
        <f t="shared" ca="1" si="128"/>
        <v/>
      </c>
      <c r="E502" s="171" t="str">
        <f t="shared" ca="1" si="132"/>
        <v/>
      </c>
      <c r="F502" s="171" t="str">
        <f t="shared" ca="1" si="133"/>
        <v/>
      </c>
      <c r="G502" s="171" t="str">
        <f t="shared" ca="1" si="134"/>
        <v/>
      </c>
      <c r="H502" s="170" t="b">
        <f ca="1">SELECT!V507</f>
        <v>0</v>
      </c>
      <c r="I502" s="172" t="str">
        <f t="shared" ca="1" si="135"/>
        <v/>
      </c>
      <c r="J502" s="171" t="str">
        <f t="shared" ca="1" si="129"/>
        <v/>
      </c>
      <c r="K502" s="171" t="str">
        <f t="shared" ca="1" si="136"/>
        <v/>
      </c>
      <c r="L502" s="171" t="str">
        <f t="shared" ca="1" si="137"/>
        <v/>
      </c>
      <c r="M502" s="171" t="str">
        <f t="shared" ca="1" si="138"/>
        <v/>
      </c>
      <c r="N502" s="170" t="b">
        <f ca="1">SELECT!W507</f>
        <v>0</v>
      </c>
      <c r="O502" s="172" t="str">
        <f t="shared" ca="1" si="139"/>
        <v/>
      </c>
      <c r="P502" s="171" t="str">
        <f t="shared" ca="1" si="130"/>
        <v/>
      </c>
      <c r="Q502" s="171" t="str">
        <f t="shared" ca="1" si="140"/>
        <v/>
      </c>
      <c r="R502" s="171" t="str">
        <f t="shared" ca="1" si="141"/>
        <v/>
      </c>
      <c r="S502" s="171" t="str">
        <f t="shared" ca="1" si="142"/>
        <v/>
      </c>
      <c r="T502" s="171" t="str">
        <f t="shared" ca="1" si="145"/>
        <v/>
      </c>
      <c r="U502" s="211" t="str">
        <f t="shared" ca="1" si="143"/>
        <v/>
      </c>
      <c r="V502" s="211" t="str">
        <f t="shared" ca="1" si="144"/>
        <v/>
      </c>
      <c r="Y502" s="170" t="str">
        <f ca="1">IF(V502="A",SELECT!$U$2,IF(V502="B",SELECT!$U$2+SELECT!$M$2, IF(V502="C",SELECT!$U$2+SELECT!$M$2+SELECT!$P$2,"")))</f>
        <v/>
      </c>
    </row>
    <row r="503" spans="1:25" x14ac:dyDescent="0.25">
      <c r="A503" s="170" t="str">
        <f ca="1">IF(B503=TRUE,SELECT!B508&amp;SELECT!C508&amp;SELECT!E508,"")</f>
        <v/>
      </c>
      <c r="B503" s="170" t="b">
        <f ca="1">SELECT!U508</f>
        <v>0</v>
      </c>
      <c r="C503" s="172" t="str">
        <f t="shared" ca="1" si="131"/>
        <v/>
      </c>
      <c r="D503" s="171" t="str">
        <f t="shared" ca="1" si="128"/>
        <v/>
      </c>
      <c r="E503" s="171" t="str">
        <f t="shared" si="132"/>
        <v/>
      </c>
      <c r="F503" s="171" t="str">
        <f t="shared" si="133"/>
        <v/>
      </c>
      <c r="G503" s="171" t="str">
        <f t="shared" si="134"/>
        <v/>
      </c>
      <c r="H503" s="170" t="b">
        <f ca="1">SELECT!V508</f>
        <v>0</v>
      </c>
      <c r="I503" s="172" t="str">
        <f t="shared" ca="1" si="135"/>
        <v/>
      </c>
      <c r="J503" s="171" t="str">
        <f t="shared" ca="1" si="129"/>
        <v/>
      </c>
      <c r="K503" s="171" t="str">
        <f t="shared" si="136"/>
        <v/>
      </c>
      <c r="L503" s="171" t="str">
        <f t="shared" si="137"/>
        <v/>
      </c>
      <c r="M503" s="171" t="str">
        <f t="shared" si="138"/>
        <v/>
      </c>
      <c r="N503" s="170" t="b">
        <f ca="1">SELECT!W508</f>
        <v>0</v>
      </c>
      <c r="O503" s="172" t="str">
        <f t="shared" ca="1" si="139"/>
        <v/>
      </c>
      <c r="P503" s="171" t="str">
        <f t="shared" ca="1" si="130"/>
        <v/>
      </c>
      <c r="Q503" s="171" t="str">
        <f t="shared" si="140"/>
        <v/>
      </c>
      <c r="R503" s="171" t="str">
        <f t="shared" si="141"/>
        <v/>
      </c>
      <c r="S503" s="171" t="str">
        <f t="shared" si="142"/>
        <v/>
      </c>
      <c r="T503" s="171" t="str">
        <f t="shared" ca="1" si="145"/>
        <v/>
      </c>
      <c r="U503" s="211" t="str">
        <f t="shared" ca="1" si="143"/>
        <v/>
      </c>
      <c r="V503" s="211" t="str">
        <f t="shared" ca="1" si="144"/>
        <v/>
      </c>
      <c r="Y503" s="170" t="str">
        <f ca="1">IF(V503="A",SELECT!$U$2,IF(V503="B",SELECT!$U$2+SELECT!$M$2, IF(V503="C",SELECT!$U$2+SELECT!$M$2+SELECT!$P$2,"")))</f>
        <v/>
      </c>
    </row>
    <row r="504" spans="1:25" x14ac:dyDescent="0.25">
      <c r="A504" s="170" t="str">
        <f ca="1">IF(B504=TRUE,SELECT!B509&amp;SELECT!C509&amp;SELECT!E509,"")</f>
        <v/>
      </c>
      <c r="B504" s="170" t="b">
        <f ca="1">SELECT!U509</f>
        <v>0</v>
      </c>
      <c r="C504" s="172" t="str">
        <f t="shared" ca="1" si="131"/>
        <v/>
      </c>
      <c r="D504" s="171" t="str">
        <f t="shared" ca="1" si="128"/>
        <v/>
      </c>
      <c r="E504" s="171" t="str">
        <f t="shared" si="132"/>
        <v/>
      </c>
      <c r="F504" s="171" t="str">
        <f t="shared" si="133"/>
        <v/>
      </c>
      <c r="G504" s="171" t="str">
        <f t="shared" si="134"/>
        <v/>
      </c>
      <c r="H504" s="170" t="b">
        <f ca="1">SELECT!V509</f>
        <v>0</v>
      </c>
      <c r="I504" s="172" t="str">
        <f t="shared" ca="1" si="135"/>
        <v/>
      </c>
      <c r="J504" s="171" t="str">
        <f t="shared" ca="1" si="129"/>
        <v/>
      </c>
      <c r="K504" s="171" t="str">
        <f t="shared" si="136"/>
        <v/>
      </c>
      <c r="L504" s="171" t="str">
        <f t="shared" si="137"/>
        <v/>
      </c>
      <c r="M504" s="171" t="str">
        <f t="shared" si="138"/>
        <v/>
      </c>
      <c r="N504" s="170" t="b">
        <f ca="1">SELECT!W509</f>
        <v>0</v>
      </c>
      <c r="O504" s="172" t="str">
        <f t="shared" ca="1" si="139"/>
        <v/>
      </c>
      <c r="P504" s="171" t="str">
        <f t="shared" ca="1" si="130"/>
        <v/>
      </c>
      <c r="Q504" s="171" t="str">
        <f t="shared" si="140"/>
        <v/>
      </c>
      <c r="R504" s="171" t="str">
        <f t="shared" si="141"/>
        <v/>
      </c>
      <c r="S504" s="171" t="str">
        <f t="shared" si="142"/>
        <v/>
      </c>
      <c r="T504" s="171" t="str">
        <f t="shared" ca="1" si="145"/>
        <v/>
      </c>
      <c r="U504" s="211" t="str">
        <f t="shared" ca="1" si="143"/>
        <v/>
      </c>
      <c r="V504" s="211" t="str">
        <f t="shared" ca="1" si="144"/>
        <v/>
      </c>
      <c r="Y504" s="170" t="str">
        <f ca="1">IF(V504="A",SELECT!$U$2,IF(V504="B",SELECT!$U$2+SELECT!$M$2, IF(V504="C",SELECT!$U$2+SELECT!$M$2+SELECT!$P$2,"")))</f>
        <v/>
      </c>
    </row>
    <row r="505" spans="1:25" x14ac:dyDescent="0.25">
      <c r="A505" s="170" t="str">
        <f ca="1">IF(B505=TRUE,SELECT!B510&amp;SELECT!C510&amp;SELECT!E510,"")</f>
        <v/>
      </c>
      <c r="B505" s="170" t="b">
        <f ca="1">SELECT!U510</f>
        <v>0</v>
      </c>
      <c r="C505" s="172" t="str">
        <f t="shared" ca="1" si="131"/>
        <v/>
      </c>
      <c r="D505" s="171" t="str">
        <f t="shared" ca="1" si="128"/>
        <v/>
      </c>
      <c r="E505" s="171" t="str">
        <f t="shared" si="132"/>
        <v/>
      </c>
      <c r="F505" s="171" t="str">
        <f t="shared" si="133"/>
        <v/>
      </c>
      <c r="G505" s="171" t="str">
        <f t="shared" si="134"/>
        <v/>
      </c>
      <c r="H505" s="170" t="b">
        <f ca="1">SELECT!V510</f>
        <v>0</v>
      </c>
      <c r="I505" s="172" t="str">
        <f t="shared" ca="1" si="135"/>
        <v/>
      </c>
      <c r="J505" s="171" t="str">
        <f t="shared" ca="1" si="129"/>
        <v/>
      </c>
      <c r="K505" s="171" t="str">
        <f t="shared" si="136"/>
        <v/>
      </c>
      <c r="L505" s="171" t="str">
        <f t="shared" si="137"/>
        <v/>
      </c>
      <c r="M505" s="171" t="str">
        <f t="shared" si="138"/>
        <v/>
      </c>
      <c r="N505" s="170" t="b">
        <f ca="1">SELECT!W510</f>
        <v>0</v>
      </c>
      <c r="O505" s="172" t="str">
        <f t="shared" ca="1" si="139"/>
        <v/>
      </c>
      <c r="P505" s="171" t="str">
        <f t="shared" ca="1" si="130"/>
        <v/>
      </c>
      <c r="Q505" s="171" t="str">
        <f t="shared" si="140"/>
        <v/>
      </c>
      <c r="R505" s="171" t="str">
        <f t="shared" si="141"/>
        <v/>
      </c>
      <c r="S505" s="171" t="str">
        <f t="shared" si="142"/>
        <v/>
      </c>
      <c r="T505" s="171" t="str">
        <f t="shared" ca="1" si="145"/>
        <v/>
      </c>
      <c r="U505" s="211" t="str">
        <f t="shared" ca="1" si="143"/>
        <v/>
      </c>
      <c r="V505" s="211" t="str">
        <f t="shared" ca="1" si="144"/>
        <v/>
      </c>
      <c r="Y505" s="170" t="str">
        <f ca="1">IF(V505="A",SELECT!$U$2,IF(V505="B",SELECT!$U$2+SELECT!$M$2, IF(V505="C",SELECT!$U$2+SELECT!$M$2+SELECT!$P$2,"")))</f>
        <v/>
      </c>
    </row>
    <row r="506" spans="1:25" x14ac:dyDescent="0.25">
      <c r="A506" s="170" t="str">
        <f ca="1">IF(B506=TRUE,SELECT!B511&amp;SELECT!C511&amp;SELECT!E511,"")</f>
        <v/>
      </c>
      <c r="B506" s="170" t="b">
        <f ca="1">SELECT!U511</f>
        <v>0</v>
      </c>
      <c r="C506" s="172" t="str">
        <f t="shared" ca="1" si="131"/>
        <v/>
      </c>
      <c r="D506" s="171" t="str">
        <f t="shared" ca="1" si="128"/>
        <v/>
      </c>
      <c r="E506" s="171" t="str">
        <f t="shared" si="132"/>
        <v/>
      </c>
      <c r="F506" s="171" t="str">
        <f t="shared" si="133"/>
        <v/>
      </c>
      <c r="G506" s="171" t="str">
        <f t="shared" si="134"/>
        <v/>
      </c>
      <c r="H506" s="170" t="b">
        <f ca="1">SELECT!V511</f>
        <v>0</v>
      </c>
      <c r="I506" s="172" t="str">
        <f t="shared" ca="1" si="135"/>
        <v/>
      </c>
      <c r="J506" s="171" t="str">
        <f t="shared" ca="1" si="129"/>
        <v/>
      </c>
      <c r="K506" s="171" t="str">
        <f t="shared" si="136"/>
        <v/>
      </c>
      <c r="L506" s="171" t="str">
        <f t="shared" si="137"/>
        <v/>
      </c>
      <c r="M506" s="171" t="str">
        <f t="shared" si="138"/>
        <v/>
      </c>
      <c r="N506" s="170" t="b">
        <f ca="1">SELECT!W511</f>
        <v>0</v>
      </c>
      <c r="O506" s="172" t="str">
        <f t="shared" ca="1" si="139"/>
        <v/>
      </c>
      <c r="P506" s="171" t="str">
        <f t="shared" ca="1" si="130"/>
        <v/>
      </c>
      <c r="Q506" s="171" t="str">
        <f t="shared" si="140"/>
        <v/>
      </c>
      <c r="R506" s="171" t="str">
        <f t="shared" si="141"/>
        <v/>
      </c>
      <c r="S506" s="171" t="str">
        <f t="shared" si="142"/>
        <v/>
      </c>
      <c r="T506" s="171" t="str">
        <f t="shared" ca="1" si="145"/>
        <v/>
      </c>
      <c r="U506" s="211" t="str">
        <f t="shared" ca="1" si="143"/>
        <v/>
      </c>
      <c r="V506" s="211" t="str">
        <f t="shared" ca="1" si="144"/>
        <v/>
      </c>
      <c r="Y506" s="170" t="str">
        <f ca="1">IF(V506="A",SELECT!$U$2,IF(V506="B",SELECT!$U$2+SELECT!$M$2, IF(V506="C",SELECT!$U$2+SELECT!$M$2+SELECT!$P$2,"")))</f>
        <v/>
      </c>
    </row>
    <row r="507" spans="1:25" x14ac:dyDescent="0.25">
      <c r="A507" s="170" t="str">
        <f ca="1">IF(B507=TRUE,SELECT!B512&amp;SELECT!C512&amp;SELECT!E512,"")</f>
        <v/>
      </c>
      <c r="B507" s="170" t="b">
        <f ca="1">SELECT!U512</f>
        <v>0</v>
      </c>
      <c r="C507" s="172" t="str">
        <f t="shared" ca="1" si="131"/>
        <v/>
      </c>
      <c r="D507" s="171" t="str">
        <f t="shared" ca="1" si="128"/>
        <v/>
      </c>
      <c r="E507" s="171" t="str">
        <f t="shared" si="132"/>
        <v/>
      </c>
      <c r="F507" s="171" t="str">
        <f t="shared" si="133"/>
        <v/>
      </c>
      <c r="G507" s="171" t="str">
        <f t="shared" si="134"/>
        <v/>
      </c>
      <c r="H507" s="170" t="b">
        <f ca="1">SELECT!V512</f>
        <v>0</v>
      </c>
      <c r="I507" s="172" t="str">
        <f t="shared" ca="1" si="135"/>
        <v/>
      </c>
      <c r="J507" s="171" t="str">
        <f t="shared" ca="1" si="129"/>
        <v/>
      </c>
      <c r="K507" s="171" t="str">
        <f t="shared" si="136"/>
        <v/>
      </c>
      <c r="L507" s="171" t="str">
        <f t="shared" si="137"/>
        <v/>
      </c>
      <c r="M507" s="171" t="str">
        <f t="shared" si="138"/>
        <v/>
      </c>
      <c r="N507" s="170" t="b">
        <f ca="1">SELECT!W512</f>
        <v>0</v>
      </c>
      <c r="O507" s="172" t="str">
        <f t="shared" ca="1" si="139"/>
        <v/>
      </c>
      <c r="P507" s="171" t="str">
        <f t="shared" ca="1" si="130"/>
        <v/>
      </c>
      <c r="Q507" s="171" t="str">
        <f t="shared" si="140"/>
        <v/>
      </c>
      <c r="R507" s="171" t="str">
        <f t="shared" si="141"/>
        <v/>
      </c>
      <c r="S507" s="171" t="str">
        <f t="shared" si="142"/>
        <v/>
      </c>
      <c r="T507" s="171" t="str">
        <f t="shared" ca="1" si="145"/>
        <v/>
      </c>
      <c r="U507" s="211" t="str">
        <f t="shared" ca="1" si="143"/>
        <v/>
      </c>
      <c r="V507" s="211" t="str">
        <f t="shared" ca="1" si="144"/>
        <v/>
      </c>
      <c r="Y507" s="170" t="str">
        <f ca="1">IF(V507="A",SELECT!$U$2,IF(V507="B",SELECT!$U$2+SELECT!$M$2, IF(V507="C",SELECT!$U$2+SELECT!$M$2+SELECT!$P$2,"")))</f>
        <v/>
      </c>
    </row>
    <row r="508" spans="1:25" x14ac:dyDescent="0.25">
      <c r="A508" s="170" t="str">
        <f ca="1">IF(B508=TRUE,SELECT!B513&amp;SELECT!C513&amp;SELECT!E513,"")</f>
        <v/>
      </c>
      <c r="B508" s="170" t="b">
        <f ca="1">SELECT!U513</f>
        <v>0</v>
      </c>
      <c r="C508" s="172" t="str">
        <f t="shared" ca="1" si="131"/>
        <v/>
      </c>
      <c r="D508" s="171" t="str">
        <f t="shared" ca="1" si="128"/>
        <v/>
      </c>
      <c r="E508" s="171" t="str">
        <f t="shared" si="132"/>
        <v/>
      </c>
      <c r="F508" s="171" t="str">
        <f t="shared" si="133"/>
        <v/>
      </c>
      <c r="G508" s="171" t="str">
        <f t="shared" si="134"/>
        <v/>
      </c>
      <c r="H508" s="170" t="b">
        <f ca="1">SELECT!V513</f>
        <v>0</v>
      </c>
      <c r="I508" s="172" t="str">
        <f t="shared" ca="1" si="135"/>
        <v/>
      </c>
      <c r="J508" s="171" t="str">
        <f t="shared" ca="1" si="129"/>
        <v/>
      </c>
      <c r="K508" s="171" t="str">
        <f t="shared" si="136"/>
        <v/>
      </c>
      <c r="L508" s="171" t="str">
        <f t="shared" si="137"/>
        <v/>
      </c>
      <c r="M508" s="171" t="str">
        <f t="shared" si="138"/>
        <v/>
      </c>
      <c r="N508" s="170" t="b">
        <f ca="1">SELECT!W513</f>
        <v>0</v>
      </c>
      <c r="O508" s="172" t="str">
        <f t="shared" ca="1" si="139"/>
        <v/>
      </c>
      <c r="P508" s="171" t="str">
        <f t="shared" ca="1" si="130"/>
        <v/>
      </c>
      <c r="Q508" s="171" t="str">
        <f t="shared" si="140"/>
        <v/>
      </c>
      <c r="R508" s="171" t="str">
        <f t="shared" si="141"/>
        <v/>
      </c>
      <c r="S508" s="171" t="str">
        <f t="shared" si="142"/>
        <v/>
      </c>
      <c r="T508" s="171" t="str">
        <f t="shared" ca="1" si="145"/>
        <v/>
      </c>
      <c r="U508" s="211" t="str">
        <f t="shared" ca="1" si="143"/>
        <v/>
      </c>
      <c r="V508" s="211" t="str">
        <f t="shared" ca="1" si="144"/>
        <v/>
      </c>
      <c r="Y508" s="170" t="str">
        <f ca="1">IF(V508="A",SELECT!$U$2,IF(V508="B",SELECT!$U$2+SELECT!$M$2, IF(V508="C",SELECT!$U$2+SELECT!$M$2+SELECT!$P$2,"")))</f>
        <v/>
      </c>
    </row>
    <row r="509" spans="1:25" x14ac:dyDescent="0.25">
      <c r="A509" s="170" t="str">
        <f ca="1">IF(B509=TRUE,SELECT!B514&amp;SELECT!C514&amp;SELECT!E514,"")</f>
        <v/>
      </c>
      <c r="B509" s="170" t="b">
        <f ca="1">SELECT!U514</f>
        <v>0</v>
      </c>
      <c r="C509" s="172" t="str">
        <f t="shared" ca="1" si="131"/>
        <v/>
      </c>
      <c r="D509" s="171" t="str">
        <f t="shared" ca="1" si="128"/>
        <v/>
      </c>
      <c r="E509" s="171" t="str">
        <f t="shared" si="132"/>
        <v/>
      </c>
      <c r="F509" s="171" t="str">
        <f t="shared" si="133"/>
        <v/>
      </c>
      <c r="G509" s="171" t="str">
        <f t="shared" si="134"/>
        <v/>
      </c>
      <c r="H509" s="170" t="b">
        <f ca="1">SELECT!V514</f>
        <v>0</v>
      </c>
      <c r="I509" s="172" t="str">
        <f t="shared" ca="1" si="135"/>
        <v/>
      </c>
      <c r="J509" s="171" t="str">
        <f t="shared" ca="1" si="129"/>
        <v/>
      </c>
      <c r="K509" s="171" t="str">
        <f t="shared" si="136"/>
        <v/>
      </c>
      <c r="L509" s="171" t="str">
        <f t="shared" si="137"/>
        <v/>
      </c>
      <c r="M509" s="171" t="str">
        <f t="shared" si="138"/>
        <v/>
      </c>
      <c r="N509" s="170" t="b">
        <f ca="1">SELECT!W514</f>
        <v>0</v>
      </c>
      <c r="O509" s="172" t="str">
        <f t="shared" ca="1" si="139"/>
        <v/>
      </c>
      <c r="P509" s="171" t="str">
        <f t="shared" ca="1" si="130"/>
        <v/>
      </c>
      <c r="Q509" s="171" t="str">
        <f t="shared" si="140"/>
        <v/>
      </c>
      <c r="R509" s="171" t="str">
        <f t="shared" si="141"/>
        <v/>
      </c>
      <c r="S509" s="171" t="str">
        <f t="shared" si="142"/>
        <v/>
      </c>
      <c r="T509" s="171" t="str">
        <f t="shared" ca="1" si="145"/>
        <v/>
      </c>
      <c r="U509" s="211" t="str">
        <f t="shared" ca="1" si="143"/>
        <v/>
      </c>
      <c r="V509" s="211" t="str">
        <f t="shared" ca="1" si="144"/>
        <v/>
      </c>
      <c r="Y509" s="170" t="str">
        <f ca="1">IF(V509="A",SELECT!$U$2,IF(V509="B",SELECT!$U$2+SELECT!$M$2, IF(V509="C",SELECT!$U$2+SELECT!$M$2+SELECT!$P$2,"")))</f>
        <v/>
      </c>
    </row>
    <row r="510" spans="1:25" x14ac:dyDescent="0.25">
      <c r="A510" s="170" t="str">
        <f ca="1">IF(B510=TRUE,SELECT!B515&amp;SELECT!C515&amp;SELECT!E515,"")</f>
        <v/>
      </c>
      <c r="B510" s="170" t="b">
        <f ca="1">SELECT!U515</f>
        <v>0</v>
      </c>
      <c r="C510" s="172" t="str">
        <f t="shared" ca="1" si="131"/>
        <v/>
      </c>
      <c r="D510" s="171" t="str">
        <f t="shared" ca="1" si="128"/>
        <v/>
      </c>
      <c r="E510" s="171" t="str">
        <f t="shared" si="132"/>
        <v/>
      </c>
      <c r="F510" s="171" t="str">
        <f t="shared" si="133"/>
        <v/>
      </c>
      <c r="G510" s="171" t="str">
        <f t="shared" si="134"/>
        <v/>
      </c>
      <c r="H510" s="170" t="b">
        <f ca="1">SELECT!V515</f>
        <v>0</v>
      </c>
      <c r="I510" s="172" t="str">
        <f t="shared" ca="1" si="135"/>
        <v/>
      </c>
      <c r="J510" s="171" t="str">
        <f t="shared" ca="1" si="129"/>
        <v/>
      </c>
      <c r="K510" s="171" t="str">
        <f t="shared" si="136"/>
        <v/>
      </c>
      <c r="L510" s="171" t="str">
        <f t="shared" si="137"/>
        <v/>
      </c>
      <c r="M510" s="171" t="str">
        <f t="shared" si="138"/>
        <v/>
      </c>
      <c r="N510" s="170" t="b">
        <f ca="1">SELECT!W515</f>
        <v>0</v>
      </c>
      <c r="O510" s="172" t="str">
        <f t="shared" ca="1" si="139"/>
        <v/>
      </c>
      <c r="P510" s="171" t="str">
        <f t="shared" ca="1" si="130"/>
        <v/>
      </c>
      <c r="Q510" s="171" t="str">
        <f t="shared" si="140"/>
        <v/>
      </c>
      <c r="R510" s="171" t="str">
        <f t="shared" si="141"/>
        <v/>
      </c>
      <c r="S510" s="171" t="str">
        <f t="shared" si="142"/>
        <v/>
      </c>
      <c r="T510" s="171" t="str">
        <f t="shared" ca="1" si="145"/>
        <v/>
      </c>
      <c r="U510" s="211" t="str">
        <f t="shared" ca="1" si="143"/>
        <v/>
      </c>
      <c r="V510" s="211" t="str">
        <f t="shared" ca="1" si="144"/>
        <v/>
      </c>
      <c r="Y510" s="170" t="str">
        <f ca="1">IF(V510="A",SELECT!$U$2,IF(V510="B",SELECT!$U$2+SELECT!$M$2, IF(V510="C",SELECT!$U$2+SELECT!$M$2+SELECT!$P$2,"")))</f>
        <v/>
      </c>
    </row>
    <row r="511" spans="1:25" x14ac:dyDescent="0.25">
      <c r="A511" s="170" t="str">
        <f ca="1">IF(B511=TRUE,SELECT!B516&amp;SELECT!C516&amp;SELECT!E516,"")</f>
        <v/>
      </c>
      <c r="B511" s="170" t="b">
        <f ca="1">SELECT!U516</f>
        <v>0</v>
      </c>
      <c r="C511" s="172" t="str">
        <f t="shared" ca="1" si="131"/>
        <v/>
      </c>
      <c r="D511" s="171" t="str">
        <f t="shared" ca="1" si="128"/>
        <v/>
      </c>
      <c r="E511" s="171" t="str">
        <f t="shared" si="132"/>
        <v/>
      </c>
      <c r="F511" s="171" t="str">
        <f t="shared" si="133"/>
        <v/>
      </c>
      <c r="G511" s="171" t="str">
        <f t="shared" si="134"/>
        <v/>
      </c>
      <c r="H511" s="170" t="b">
        <f ca="1">SELECT!V516</f>
        <v>0</v>
      </c>
      <c r="I511" s="172" t="str">
        <f t="shared" ca="1" si="135"/>
        <v/>
      </c>
      <c r="J511" s="171" t="str">
        <f t="shared" ca="1" si="129"/>
        <v/>
      </c>
      <c r="K511" s="171" t="str">
        <f t="shared" si="136"/>
        <v/>
      </c>
      <c r="L511" s="171" t="str">
        <f t="shared" si="137"/>
        <v/>
      </c>
      <c r="M511" s="171" t="str">
        <f t="shared" si="138"/>
        <v/>
      </c>
      <c r="N511" s="170" t="b">
        <f ca="1">SELECT!W516</f>
        <v>0</v>
      </c>
      <c r="O511" s="172" t="str">
        <f t="shared" ca="1" si="139"/>
        <v/>
      </c>
      <c r="P511" s="171" t="str">
        <f t="shared" ca="1" si="130"/>
        <v/>
      </c>
      <c r="Q511" s="171" t="str">
        <f t="shared" si="140"/>
        <v/>
      </c>
      <c r="R511" s="171" t="str">
        <f t="shared" si="141"/>
        <v/>
      </c>
      <c r="S511" s="171" t="str">
        <f t="shared" si="142"/>
        <v/>
      </c>
      <c r="T511" s="171" t="str">
        <f t="shared" ca="1" si="145"/>
        <v/>
      </c>
      <c r="U511" s="211" t="str">
        <f t="shared" ca="1" si="143"/>
        <v/>
      </c>
      <c r="V511" s="211" t="str">
        <f t="shared" ca="1" si="144"/>
        <v/>
      </c>
      <c r="Y511" s="170" t="str">
        <f ca="1">IF(V511="A",SELECT!$U$2,IF(V511="B",SELECT!$U$2+SELECT!$M$2, IF(V511="C",SELECT!$U$2+SELECT!$M$2+SELECT!$P$2,"")))</f>
        <v/>
      </c>
    </row>
    <row r="512" spans="1:25" x14ac:dyDescent="0.25">
      <c r="A512" s="170" t="str">
        <f ca="1">IF(B512=TRUE,SELECT!B517&amp;SELECT!C517&amp;SELECT!E517,"")</f>
        <v/>
      </c>
      <c r="B512" s="170" t="b">
        <f ca="1">SELECT!U517</f>
        <v>0</v>
      </c>
      <c r="C512" s="172" t="str">
        <f t="shared" ca="1" si="131"/>
        <v/>
      </c>
      <c r="D512" s="171" t="str">
        <f t="shared" ca="1" si="128"/>
        <v/>
      </c>
      <c r="E512" s="171" t="str">
        <f t="shared" ca="1" si="132"/>
        <v/>
      </c>
      <c r="F512" s="171" t="str">
        <f t="shared" ca="1" si="133"/>
        <v/>
      </c>
      <c r="G512" s="171" t="str">
        <f t="shared" si="134"/>
        <v/>
      </c>
      <c r="H512" s="170" t="b">
        <f ca="1">SELECT!V517</f>
        <v>0</v>
      </c>
      <c r="I512" s="172" t="str">
        <f t="shared" ca="1" si="135"/>
        <v/>
      </c>
      <c r="J512" s="171" t="str">
        <f t="shared" ca="1" si="129"/>
        <v/>
      </c>
      <c r="K512" s="171" t="str">
        <f t="shared" ca="1" si="136"/>
        <v/>
      </c>
      <c r="L512" s="171" t="str">
        <f t="shared" ca="1" si="137"/>
        <v/>
      </c>
      <c r="M512" s="171" t="str">
        <f t="shared" si="138"/>
        <v/>
      </c>
      <c r="N512" s="170" t="b">
        <f ca="1">SELECT!W517</f>
        <v>0</v>
      </c>
      <c r="O512" s="172" t="str">
        <f t="shared" ca="1" si="139"/>
        <v/>
      </c>
      <c r="P512" s="171" t="str">
        <f t="shared" ca="1" si="130"/>
        <v/>
      </c>
      <c r="Q512" s="171" t="str">
        <f t="shared" ca="1" si="140"/>
        <v/>
      </c>
      <c r="R512" s="171" t="str">
        <f t="shared" ca="1" si="141"/>
        <v/>
      </c>
      <c r="S512" s="171" t="str">
        <f t="shared" si="142"/>
        <v/>
      </c>
      <c r="T512" s="171" t="str">
        <f t="shared" ca="1" si="145"/>
        <v/>
      </c>
      <c r="U512" s="211" t="str">
        <f t="shared" ca="1" si="143"/>
        <v/>
      </c>
      <c r="V512" s="211" t="str">
        <f t="shared" ca="1" si="144"/>
        <v/>
      </c>
      <c r="Y512" s="170" t="str">
        <f ca="1">IF(V512="A",SELECT!$U$2,IF(V512="B",SELECT!$U$2+SELECT!$M$2, IF(V512="C",SELECT!$U$2+SELECT!$M$2+SELECT!$P$2,"")))</f>
        <v/>
      </c>
    </row>
    <row r="513" spans="1:25" x14ac:dyDescent="0.25">
      <c r="A513" s="170" t="str">
        <f ca="1">IF(B513=TRUE,SELECT!B518&amp;SELECT!C518&amp;SELECT!E518,"")</f>
        <v/>
      </c>
      <c r="B513" s="170" t="b">
        <f ca="1">SELECT!U518</f>
        <v>0</v>
      </c>
      <c r="C513" s="172" t="str">
        <f t="shared" ca="1" si="131"/>
        <v/>
      </c>
      <c r="D513" s="171" t="str">
        <f t="shared" ca="1" si="128"/>
        <v/>
      </c>
      <c r="E513" s="171" t="str">
        <f t="shared" si="132"/>
        <v/>
      </c>
      <c r="F513" s="171" t="str">
        <f t="shared" si="133"/>
        <v/>
      </c>
      <c r="G513" s="171" t="str">
        <f t="shared" si="134"/>
        <v/>
      </c>
      <c r="H513" s="170" t="b">
        <f ca="1">SELECT!V518</f>
        <v>0</v>
      </c>
      <c r="I513" s="172" t="str">
        <f t="shared" ca="1" si="135"/>
        <v/>
      </c>
      <c r="J513" s="171" t="str">
        <f t="shared" ca="1" si="129"/>
        <v/>
      </c>
      <c r="K513" s="171" t="str">
        <f t="shared" si="136"/>
        <v/>
      </c>
      <c r="L513" s="171" t="str">
        <f t="shared" si="137"/>
        <v/>
      </c>
      <c r="M513" s="171" t="str">
        <f t="shared" si="138"/>
        <v/>
      </c>
      <c r="N513" s="170" t="b">
        <f ca="1">SELECT!W518</f>
        <v>0</v>
      </c>
      <c r="O513" s="172" t="str">
        <f t="shared" ca="1" si="139"/>
        <v/>
      </c>
      <c r="P513" s="171" t="str">
        <f t="shared" ca="1" si="130"/>
        <v/>
      </c>
      <c r="Q513" s="171" t="str">
        <f t="shared" si="140"/>
        <v/>
      </c>
      <c r="R513" s="171" t="str">
        <f t="shared" si="141"/>
        <v/>
      </c>
      <c r="S513" s="171" t="str">
        <f t="shared" si="142"/>
        <v/>
      </c>
      <c r="T513" s="171" t="str">
        <f t="shared" ca="1" si="145"/>
        <v/>
      </c>
      <c r="U513" s="211" t="str">
        <f t="shared" ca="1" si="143"/>
        <v/>
      </c>
      <c r="V513" s="211" t="str">
        <f t="shared" ca="1" si="144"/>
        <v/>
      </c>
      <c r="Y513" s="170" t="str">
        <f ca="1">IF(V513="A",SELECT!$U$2,IF(V513="B",SELECT!$U$2+SELECT!$M$2, IF(V513="C",SELECT!$U$2+SELECT!$M$2+SELECT!$P$2,"")))</f>
        <v/>
      </c>
    </row>
    <row r="514" spans="1:25" x14ac:dyDescent="0.25">
      <c r="A514" s="170" t="str">
        <f ca="1">IF(B514=TRUE,SELECT!B519&amp;SELECT!C519&amp;SELECT!E519,"")</f>
        <v/>
      </c>
      <c r="B514" s="170" t="b">
        <f ca="1">SELECT!U519</f>
        <v>0</v>
      </c>
      <c r="C514" s="172" t="str">
        <f t="shared" ca="1" si="131"/>
        <v/>
      </c>
      <c r="D514" s="171" t="str">
        <f t="shared" ref="D514:D577" ca="1" si="146">CONCATENATE(C514,C515,C516,C517,C518,C519,C520,C521,C522,C523)</f>
        <v/>
      </c>
      <c r="E514" s="171" t="str">
        <f t="shared" si="132"/>
        <v/>
      </c>
      <c r="F514" s="171" t="str">
        <f t="shared" si="133"/>
        <v/>
      </c>
      <c r="G514" s="171" t="str">
        <f t="shared" si="134"/>
        <v/>
      </c>
      <c r="H514" s="170" t="b">
        <f ca="1">SELECT!V519</f>
        <v>0</v>
      </c>
      <c r="I514" s="172" t="str">
        <f t="shared" ca="1" si="135"/>
        <v/>
      </c>
      <c r="J514" s="171" t="str">
        <f t="shared" ref="J514:J577" ca="1" si="147">CONCATENATE(I514,I515,I516,I517,I518,I519,I520,I521,I522,I523)</f>
        <v/>
      </c>
      <c r="K514" s="171" t="str">
        <f t="shared" si="136"/>
        <v/>
      </c>
      <c r="L514" s="171" t="str">
        <f t="shared" si="137"/>
        <v/>
      </c>
      <c r="M514" s="171" t="str">
        <f t="shared" si="138"/>
        <v/>
      </c>
      <c r="N514" s="170" t="b">
        <f ca="1">SELECT!W519</f>
        <v>0</v>
      </c>
      <c r="O514" s="172" t="str">
        <f t="shared" ca="1" si="139"/>
        <v/>
      </c>
      <c r="P514" s="171" t="str">
        <f t="shared" ref="P514:P577" ca="1" si="148">CONCATENATE(O514,O515,O516,O517,O518,O519,O520,O521,O522,O523)</f>
        <v/>
      </c>
      <c r="Q514" s="171" t="str">
        <f t="shared" si="140"/>
        <v/>
      </c>
      <c r="R514" s="171" t="str">
        <f t="shared" si="141"/>
        <v/>
      </c>
      <c r="S514" s="171" t="str">
        <f t="shared" si="142"/>
        <v/>
      </c>
      <c r="T514" s="171" t="str">
        <f t="shared" ca="1" si="145"/>
        <v/>
      </c>
      <c r="U514" s="211" t="str">
        <f t="shared" ca="1" si="143"/>
        <v/>
      </c>
      <c r="V514" s="211" t="str">
        <f t="shared" ca="1" si="144"/>
        <v/>
      </c>
      <c r="Y514" s="170" t="str">
        <f ca="1">IF(V514="A",SELECT!$U$2,IF(V514="B",SELECT!$U$2+SELECT!$M$2, IF(V514="C",SELECT!$U$2+SELECT!$M$2+SELECT!$P$2,"")))</f>
        <v/>
      </c>
    </row>
    <row r="515" spans="1:25" x14ac:dyDescent="0.25">
      <c r="A515" s="170" t="str">
        <f ca="1">IF(B515=TRUE,SELECT!B520&amp;SELECT!C520&amp;SELECT!E520,"")</f>
        <v/>
      </c>
      <c r="B515" s="170" t="b">
        <f ca="1">SELECT!U520</f>
        <v>0</v>
      </c>
      <c r="C515" s="172" t="str">
        <f t="shared" ref="C515:C578" ca="1" si="149">IF(B515=TRUE,ROW()&amp;"A ","")</f>
        <v/>
      </c>
      <c r="D515" s="171" t="str">
        <f t="shared" ca="1" si="146"/>
        <v/>
      </c>
      <c r="E515" s="171" t="str">
        <f t="shared" ref="E515:E578" si="150">IF(MOD(ROW()-2,10)=0,D515,"")</f>
        <v/>
      </c>
      <c r="F515" s="171" t="str">
        <f t="shared" ref="F515:F578" si="151">CONCATENATE(E515,E525,E535,E545,E555,E565,E575,E585,E595,E605)</f>
        <v/>
      </c>
      <c r="G515" s="171" t="str">
        <f t="shared" ref="G515:G578" si="152">IF(MOD(ROW()-2,100)=0,F515,"")</f>
        <v/>
      </c>
      <c r="H515" s="170" t="b">
        <f ca="1">SELECT!V520</f>
        <v>0</v>
      </c>
      <c r="I515" s="172" t="str">
        <f t="shared" ref="I515:I578" ca="1" si="153">IF(H515=TRUE,ROW()&amp;"B ","")</f>
        <v/>
      </c>
      <c r="J515" s="171" t="str">
        <f t="shared" ca="1" si="147"/>
        <v/>
      </c>
      <c r="K515" s="171" t="str">
        <f t="shared" ref="K515:K578" si="154">IF(MOD(ROW()-2,10)=0,J515,"")</f>
        <v/>
      </c>
      <c r="L515" s="171" t="str">
        <f t="shared" ref="L515:L578" si="155">CONCATENATE(K515,K525,K535,K545,K555,K565,K575,K585,K595,K605)</f>
        <v/>
      </c>
      <c r="M515" s="171" t="str">
        <f t="shared" ref="M515:M578" si="156">IF(MOD(ROW()-2,100)=0,L515,"")</f>
        <v/>
      </c>
      <c r="N515" s="170" t="b">
        <f ca="1">SELECT!W520</f>
        <v>0</v>
      </c>
      <c r="O515" s="172" t="str">
        <f t="shared" ref="O515:O578" ca="1" si="157">IF(N515=TRUE,ROW()&amp;"C ","")</f>
        <v/>
      </c>
      <c r="P515" s="171" t="str">
        <f t="shared" ca="1" si="148"/>
        <v/>
      </c>
      <c r="Q515" s="171" t="str">
        <f t="shared" ref="Q515:Q578" si="158">IF(MOD(ROW()-2,10)=0,P515,"")</f>
        <v/>
      </c>
      <c r="R515" s="171" t="str">
        <f t="shared" ref="R515:R578" si="159">CONCATENATE(Q515,Q525,Q535,Q545,Q555,Q565,Q575,Q585,Q595,Q605)</f>
        <v/>
      </c>
      <c r="S515" s="171" t="str">
        <f t="shared" ref="S515:S578" si="160">IF(MOD(ROW()-2,100)=0,R515,"")</f>
        <v/>
      </c>
      <c r="T515" s="171" t="str">
        <f t="shared" ca="1" si="145"/>
        <v/>
      </c>
      <c r="U515" s="211" t="str">
        <f t="shared" ref="U515:U578" ca="1" si="161">IFERROR(IFERROR(LEFT(T515,FIND(" ",T515)-2),LEFT(T515,LEN(T515)-1)),"")</f>
        <v/>
      </c>
      <c r="V515" s="211" t="str">
        <f t="shared" ref="V515:V578" ca="1" si="162">IFERROR(MID(T515,FIND(" ",T515)-1,1),RIGHT(T515,1))</f>
        <v/>
      </c>
      <c r="Y515" s="170" t="str">
        <f ca="1">IF(V515="A",SELECT!$U$2,IF(V515="B",SELECT!$U$2+SELECT!$M$2, IF(V515="C",SELECT!$U$2+SELECT!$M$2+SELECT!$P$2,"")))</f>
        <v/>
      </c>
    </row>
    <row r="516" spans="1:25" x14ac:dyDescent="0.25">
      <c r="A516" s="170" t="str">
        <f ca="1">IF(B516=TRUE,SELECT!B521&amp;SELECT!C521&amp;SELECT!E521,"")</f>
        <v/>
      </c>
      <c r="B516" s="170" t="b">
        <f ca="1">SELECT!U521</f>
        <v>0</v>
      </c>
      <c r="C516" s="172" t="str">
        <f t="shared" ca="1" si="149"/>
        <v/>
      </c>
      <c r="D516" s="171" t="str">
        <f t="shared" ca="1" si="146"/>
        <v/>
      </c>
      <c r="E516" s="171" t="str">
        <f t="shared" si="150"/>
        <v/>
      </c>
      <c r="F516" s="171" t="str">
        <f t="shared" si="151"/>
        <v/>
      </c>
      <c r="G516" s="171" t="str">
        <f t="shared" si="152"/>
        <v/>
      </c>
      <c r="H516" s="170" t="b">
        <f ca="1">SELECT!V521</f>
        <v>0</v>
      </c>
      <c r="I516" s="172" t="str">
        <f t="shared" ca="1" si="153"/>
        <v/>
      </c>
      <c r="J516" s="171" t="str">
        <f t="shared" ca="1" si="147"/>
        <v/>
      </c>
      <c r="K516" s="171" t="str">
        <f t="shared" si="154"/>
        <v/>
      </c>
      <c r="L516" s="171" t="str">
        <f t="shared" si="155"/>
        <v/>
      </c>
      <c r="M516" s="171" t="str">
        <f t="shared" si="156"/>
        <v/>
      </c>
      <c r="N516" s="170" t="b">
        <f ca="1">SELECT!W521</f>
        <v>0</v>
      </c>
      <c r="O516" s="172" t="str">
        <f t="shared" ca="1" si="157"/>
        <v/>
      </c>
      <c r="P516" s="171" t="str">
        <f t="shared" ca="1" si="148"/>
        <v/>
      </c>
      <c r="Q516" s="171" t="str">
        <f t="shared" si="158"/>
        <v/>
      </c>
      <c r="R516" s="171" t="str">
        <f t="shared" si="159"/>
        <v/>
      </c>
      <c r="S516" s="171" t="str">
        <f t="shared" si="160"/>
        <v/>
      </c>
      <c r="T516" s="171" t="str">
        <f t="shared" ref="T516:T579" ca="1" si="163">IFERROR(MID(T515,FIND(" ",T515)+1,4000),"")</f>
        <v/>
      </c>
      <c r="U516" s="211" t="str">
        <f t="shared" ca="1" si="161"/>
        <v/>
      </c>
      <c r="V516" s="211" t="str">
        <f t="shared" ca="1" si="162"/>
        <v/>
      </c>
      <c r="Y516" s="170" t="str">
        <f ca="1">IF(V516="A",SELECT!$U$2,IF(V516="B",SELECT!$U$2+SELECT!$M$2, IF(V516="C",SELECT!$U$2+SELECT!$M$2+SELECT!$P$2,"")))</f>
        <v/>
      </c>
    </row>
    <row r="517" spans="1:25" x14ac:dyDescent="0.25">
      <c r="A517" s="170" t="str">
        <f ca="1">IF(B517=TRUE,SELECT!B522&amp;SELECT!C522&amp;SELECT!E522,"")</f>
        <v/>
      </c>
      <c r="B517" s="170" t="b">
        <f ca="1">SELECT!U522</f>
        <v>0</v>
      </c>
      <c r="C517" s="172" t="str">
        <f t="shared" ca="1" si="149"/>
        <v/>
      </c>
      <c r="D517" s="171" t="str">
        <f t="shared" ca="1" si="146"/>
        <v/>
      </c>
      <c r="E517" s="171" t="str">
        <f t="shared" si="150"/>
        <v/>
      </c>
      <c r="F517" s="171" t="str">
        <f t="shared" si="151"/>
        <v/>
      </c>
      <c r="G517" s="171" t="str">
        <f t="shared" si="152"/>
        <v/>
      </c>
      <c r="H517" s="170" t="b">
        <f ca="1">SELECT!V522</f>
        <v>0</v>
      </c>
      <c r="I517" s="172" t="str">
        <f t="shared" ca="1" si="153"/>
        <v/>
      </c>
      <c r="J517" s="171" t="str">
        <f t="shared" ca="1" si="147"/>
        <v/>
      </c>
      <c r="K517" s="171" t="str">
        <f t="shared" si="154"/>
        <v/>
      </c>
      <c r="L517" s="171" t="str">
        <f t="shared" si="155"/>
        <v/>
      </c>
      <c r="M517" s="171" t="str">
        <f t="shared" si="156"/>
        <v/>
      </c>
      <c r="N517" s="170" t="b">
        <f ca="1">SELECT!W522</f>
        <v>0</v>
      </c>
      <c r="O517" s="172" t="str">
        <f t="shared" ca="1" si="157"/>
        <v/>
      </c>
      <c r="P517" s="171" t="str">
        <f t="shared" ca="1" si="148"/>
        <v/>
      </c>
      <c r="Q517" s="171" t="str">
        <f t="shared" si="158"/>
        <v/>
      </c>
      <c r="R517" s="171" t="str">
        <f t="shared" si="159"/>
        <v/>
      </c>
      <c r="S517" s="171" t="str">
        <f t="shared" si="160"/>
        <v/>
      </c>
      <c r="T517" s="171" t="str">
        <f t="shared" ca="1" si="163"/>
        <v/>
      </c>
      <c r="U517" s="211" t="str">
        <f t="shared" ca="1" si="161"/>
        <v/>
      </c>
      <c r="V517" s="211" t="str">
        <f t="shared" ca="1" si="162"/>
        <v/>
      </c>
      <c r="Y517" s="170" t="str">
        <f ca="1">IF(V517="A",SELECT!$U$2,IF(V517="B",SELECT!$U$2+SELECT!$M$2, IF(V517="C",SELECT!$U$2+SELECT!$M$2+SELECT!$P$2,"")))</f>
        <v/>
      </c>
    </row>
    <row r="518" spans="1:25" x14ac:dyDescent="0.25">
      <c r="A518" s="170" t="str">
        <f ca="1">IF(B518=TRUE,SELECT!B523&amp;SELECT!C523&amp;SELECT!E523,"")</f>
        <v/>
      </c>
      <c r="B518" s="170" t="b">
        <f ca="1">SELECT!U523</f>
        <v>0</v>
      </c>
      <c r="C518" s="172" t="str">
        <f t="shared" ca="1" si="149"/>
        <v/>
      </c>
      <c r="D518" s="171" t="str">
        <f t="shared" ca="1" si="146"/>
        <v/>
      </c>
      <c r="E518" s="171" t="str">
        <f t="shared" si="150"/>
        <v/>
      </c>
      <c r="F518" s="171" t="str">
        <f t="shared" si="151"/>
        <v/>
      </c>
      <c r="G518" s="171" t="str">
        <f t="shared" si="152"/>
        <v/>
      </c>
      <c r="H518" s="170" t="b">
        <f ca="1">SELECT!V523</f>
        <v>0</v>
      </c>
      <c r="I518" s="172" t="str">
        <f t="shared" ca="1" si="153"/>
        <v/>
      </c>
      <c r="J518" s="171" t="str">
        <f t="shared" ca="1" si="147"/>
        <v/>
      </c>
      <c r="K518" s="171" t="str">
        <f t="shared" si="154"/>
        <v/>
      </c>
      <c r="L518" s="171" t="str">
        <f t="shared" si="155"/>
        <v/>
      </c>
      <c r="M518" s="171" t="str">
        <f t="shared" si="156"/>
        <v/>
      </c>
      <c r="N518" s="170" t="b">
        <f ca="1">SELECT!W523</f>
        <v>0</v>
      </c>
      <c r="O518" s="172" t="str">
        <f t="shared" ca="1" si="157"/>
        <v/>
      </c>
      <c r="P518" s="171" t="str">
        <f t="shared" ca="1" si="148"/>
        <v/>
      </c>
      <c r="Q518" s="171" t="str">
        <f t="shared" si="158"/>
        <v/>
      </c>
      <c r="R518" s="171" t="str">
        <f t="shared" si="159"/>
        <v/>
      </c>
      <c r="S518" s="171" t="str">
        <f t="shared" si="160"/>
        <v/>
      </c>
      <c r="T518" s="171" t="str">
        <f t="shared" ca="1" si="163"/>
        <v/>
      </c>
      <c r="U518" s="211" t="str">
        <f t="shared" ca="1" si="161"/>
        <v/>
      </c>
      <c r="V518" s="211" t="str">
        <f t="shared" ca="1" si="162"/>
        <v/>
      </c>
      <c r="Y518" s="170" t="str">
        <f ca="1">IF(V518="A",SELECT!$U$2,IF(V518="B",SELECT!$U$2+SELECT!$M$2, IF(V518="C",SELECT!$U$2+SELECT!$M$2+SELECT!$P$2,"")))</f>
        <v/>
      </c>
    </row>
    <row r="519" spans="1:25" x14ac:dyDescent="0.25">
      <c r="A519" s="170" t="str">
        <f ca="1">IF(B519=TRUE,SELECT!B524&amp;SELECT!C524&amp;SELECT!E524,"")</f>
        <v/>
      </c>
      <c r="B519" s="170" t="b">
        <f ca="1">SELECT!U524</f>
        <v>0</v>
      </c>
      <c r="C519" s="172" t="str">
        <f t="shared" ca="1" si="149"/>
        <v/>
      </c>
      <c r="D519" s="171" t="str">
        <f t="shared" ca="1" si="146"/>
        <v/>
      </c>
      <c r="E519" s="171" t="str">
        <f t="shared" si="150"/>
        <v/>
      </c>
      <c r="F519" s="171" t="str">
        <f t="shared" si="151"/>
        <v/>
      </c>
      <c r="G519" s="171" t="str">
        <f t="shared" si="152"/>
        <v/>
      </c>
      <c r="H519" s="170" t="b">
        <f ca="1">SELECT!V524</f>
        <v>0</v>
      </c>
      <c r="I519" s="172" t="str">
        <f t="shared" ca="1" si="153"/>
        <v/>
      </c>
      <c r="J519" s="171" t="str">
        <f t="shared" ca="1" si="147"/>
        <v/>
      </c>
      <c r="K519" s="171" t="str">
        <f t="shared" si="154"/>
        <v/>
      </c>
      <c r="L519" s="171" t="str">
        <f t="shared" si="155"/>
        <v/>
      </c>
      <c r="M519" s="171" t="str">
        <f t="shared" si="156"/>
        <v/>
      </c>
      <c r="N519" s="170" t="b">
        <f ca="1">SELECT!W524</f>
        <v>0</v>
      </c>
      <c r="O519" s="172" t="str">
        <f t="shared" ca="1" si="157"/>
        <v/>
      </c>
      <c r="P519" s="171" t="str">
        <f t="shared" ca="1" si="148"/>
        <v/>
      </c>
      <c r="Q519" s="171" t="str">
        <f t="shared" si="158"/>
        <v/>
      </c>
      <c r="R519" s="171" t="str">
        <f t="shared" si="159"/>
        <v/>
      </c>
      <c r="S519" s="171" t="str">
        <f t="shared" si="160"/>
        <v/>
      </c>
      <c r="T519" s="171" t="str">
        <f t="shared" ca="1" si="163"/>
        <v/>
      </c>
      <c r="U519" s="211" t="str">
        <f t="shared" ca="1" si="161"/>
        <v/>
      </c>
      <c r="V519" s="211" t="str">
        <f t="shared" ca="1" si="162"/>
        <v/>
      </c>
      <c r="Y519" s="170" t="str">
        <f ca="1">IF(V519="A",SELECT!$U$2,IF(V519="B",SELECT!$U$2+SELECT!$M$2, IF(V519="C",SELECT!$U$2+SELECT!$M$2+SELECT!$P$2,"")))</f>
        <v/>
      </c>
    </row>
    <row r="520" spans="1:25" x14ac:dyDescent="0.25">
      <c r="A520" s="170" t="str">
        <f ca="1">IF(B520=TRUE,SELECT!B525&amp;SELECT!C525&amp;SELECT!E525,"")</f>
        <v/>
      </c>
      <c r="B520" s="170" t="b">
        <f ca="1">SELECT!U525</f>
        <v>0</v>
      </c>
      <c r="C520" s="172" t="str">
        <f t="shared" ca="1" si="149"/>
        <v/>
      </c>
      <c r="D520" s="171" t="str">
        <f t="shared" ca="1" si="146"/>
        <v/>
      </c>
      <c r="E520" s="171" t="str">
        <f t="shared" si="150"/>
        <v/>
      </c>
      <c r="F520" s="171" t="str">
        <f t="shared" si="151"/>
        <v/>
      </c>
      <c r="G520" s="171" t="str">
        <f t="shared" si="152"/>
        <v/>
      </c>
      <c r="H520" s="170" t="b">
        <f ca="1">SELECT!V525</f>
        <v>0</v>
      </c>
      <c r="I520" s="172" t="str">
        <f t="shared" ca="1" si="153"/>
        <v/>
      </c>
      <c r="J520" s="171" t="str">
        <f t="shared" ca="1" si="147"/>
        <v/>
      </c>
      <c r="K520" s="171" t="str">
        <f t="shared" si="154"/>
        <v/>
      </c>
      <c r="L520" s="171" t="str">
        <f t="shared" si="155"/>
        <v/>
      </c>
      <c r="M520" s="171" t="str">
        <f t="shared" si="156"/>
        <v/>
      </c>
      <c r="N520" s="170" t="b">
        <f ca="1">SELECT!W525</f>
        <v>0</v>
      </c>
      <c r="O520" s="172" t="str">
        <f t="shared" ca="1" si="157"/>
        <v/>
      </c>
      <c r="P520" s="171" t="str">
        <f t="shared" ca="1" si="148"/>
        <v/>
      </c>
      <c r="Q520" s="171" t="str">
        <f t="shared" si="158"/>
        <v/>
      </c>
      <c r="R520" s="171" t="str">
        <f t="shared" si="159"/>
        <v/>
      </c>
      <c r="S520" s="171" t="str">
        <f t="shared" si="160"/>
        <v/>
      </c>
      <c r="T520" s="171" t="str">
        <f t="shared" ca="1" si="163"/>
        <v/>
      </c>
      <c r="U520" s="211" t="str">
        <f t="shared" ca="1" si="161"/>
        <v/>
      </c>
      <c r="V520" s="211" t="str">
        <f t="shared" ca="1" si="162"/>
        <v/>
      </c>
      <c r="Y520" s="170" t="str">
        <f ca="1">IF(V520="A",SELECT!$U$2,IF(V520="B",SELECT!$U$2+SELECT!$M$2, IF(V520="C",SELECT!$U$2+SELECT!$M$2+SELECT!$P$2,"")))</f>
        <v/>
      </c>
    </row>
    <row r="521" spans="1:25" x14ac:dyDescent="0.25">
      <c r="A521" s="170" t="str">
        <f ca="1">IF(B521=TRUE,SELECT!B526&amp;SELECT!C526&amp;SELECT!E526,"")</f>
        <v/>
      </c>
      <c r="B521" s="170" t="b">
        <f ca="1">SELECT!U526</f>
        <v>0</v>
      </c>
      <c r="C521" s="172" t="str">
        <f t="shared" ca="1" si="149"/>
        <v/>
      </c>
      <c r="D521" s="171" t="str">
        <f t="shared" ca="1" si="146"/>
        <v/>
      </c>
      <c r="E521" s="171" t="str">
        <f t="shared" si="150"/>
        <v/>
      </c>
      <c r="F521" s="171" t="str">
        <f t="shared" si="151"/>
        <v/>
      </c>
      <c r="G521" s="171" t="str">
        <f t="shared" si="152"/>
        <v/>
      </c>
      <c r="H521" s="170" t="b">
        <f ca="1">SELECT!V526</f>
        <v>0</v>
      </c>
      <c r="I521" s="172" t="str">
        <f t="shared" ca="1" si="153"/>
        <v/>
      </c>
      <c r="J521" s="171" t="str">
        <f t="shared" ca="1" si="147"/>
        <v/>
      </c>
      <c r="K521" s="171" t="str">
        <f t="shared" si="154"/>
        <v/>
      </c>
      <c r="L521" s="171" t="str">
        <f t="shared" si="155"/>
        <v/>
      </c>
      <c r="M521" s="171" t="str">
        <f t="shared" si="156"/>
        <v/>
      </c>
      <c r="N521" s="170" t="b">
        <f ca="1">SELECT!W526</f>
        <v>0</v>
      </c>
      <c r="O521" s="172" t="str">
        <f t="shared" ca="1" si="157"/>
        <v/>
      </c>
      <c r="P521" s="171" t="str">
        <f t="shared" ca="1" si="148"/>
        <v/>
      </c>
      <c r="Q521" s="171" t="str">
        <f t="shared" si="158"/>
        <v/>
      </c>
      <c r="R521" s="171" t="str">
        <f t="shared" si="159"/>
        <v/>
      </c>
      <c r="S521" s="171" t="str">
        <f t="shared" si="160"/>
        <v/>
      </c>
      <c r="T521" s="171" t="str">
        <f t="shared" ca="1" si="163"/>
        <v/>
      </c>
      <c r="U521" s="211" t="str">
        <f t="shared" ca="1" si="161"/>
        <v/>
      </c>
      <c r="V521" s="211" t="str">
        <f t="shared" ca="1" si="162"/>
        <v/>
      </c>
      <c r="Y521" s="170" t="str">
        <f ca="1">IF(V521="A",SELECT!$U$2,IF(V521="B",SELECT!$U$2+SELECT!$M$2, IF(V521="C",SELECT!$U$2+SELECT!$M$2+SELECT!$P$2,"")))</f>
        <v/>
      </c>
    </row>
    <row r="522" spans="1:25" x14ac:dyDescent="0.25">
      <c r="A522" s="170" t="str">
        <f ca="1">IF(B522=TRUE,SELECT!B527&amp;SELECT!C527&amp;SELECT!E527,"")</f>
        <v/>
      </c>
      <c r="B522" s="170" t="b">
        <f ca="1">SELECT!U527</f>
        <v>0</v>
      </c>
      <c r="C522" s="172" t="str">
        <f t="shared" ca="1" si="149"/>
        <v/>
      </c>
      <c r="D522" s="171" t="str">
        <f t="shared" ca="1" si="146"/>
        <v/>
      </c>
      <c r="E522" s="171" t="str">
        <f t="shared" ca="1" si="150"/>
        <v/>
      </c>
      <c r="F522" s="171" t="str">
        <f t="shared" ca="1" si="151"/>
        <v/>
      </c>
      <c r="G522" s="171" t="str">
        <f t="shared" si="152"/>
        <v/>
      </c>
      <c r="H522" s="170" t="b">
        <f ca="1">SELECT!V527</f>
        <v>0</v>
      </c>
      <c r="I522" s="172" t="str">
        <f t="shared" ca="1" si="153"/>
        <v/>
      </c>
      <c r="J522" s="171" t="str">
        <f t="shared" ca="1" si="147"/>
        <v/>
      </c>
      <c r="K522" s="171" t="str">
        <f t="shared" ca="1" si="154"/>
        <v/>
      </c>
      <c r="L522" s="171" t="str">
        <f t="shared" ca="1" si="155"/>
        <v/>
      </c>
      <c r="M522" s="171" t="str">
        <f t="shared" si="156"/>
        <v/>
      </c>
      <c r="N522" s="170" t="b">
        <f ca="1">SELECT!W527</f>
        <v>0</v>
      </c>
      <c r="O522" s="172" t="str">
        <f t="shared" ca="1" si="157"/>
        <v/>
      </c>
      <c r="P522" s="171" t="str">
        <f t="shared" ca="1" si="148"/>
        <v/>
      </c>
      <c r="Q522" s="171" t="str">
        <f t="shared" ca="1" si="158"/>
        <v/>
      </c>
      <c r="R522" s="171" t="str">
        <f t="shared" ca="1" si="159"/>
        <v/>
      </c>
      <c r="S522" s="171" t="str">
        <f t="shared" si="160"/>
        <v/>
      </c>
      <c r="T522" s="171" t="str">
        <f t="shared" ca="1" si="163"/>
        <v/>
      </c>
      <c r="U522" s="211" t="str">
        <f t="shared" ca="1" si="161"/>
        <v/>
      </c>
      <c r="V522" s="211" t="str">
        <f t="shared" ca="1" si="162"/>
        <v/>
      </c>
      <c r="Y522" s="170" t="str">
        <f ca="1">IF(V522="A",SELECT!$U$2,IF(V522="B",SELECT!$U$2+SELECT!$M$2, IF(V522="C",SELECT!$U$2+SELECT!$M$2+SELECT!$P$2,"")))</f>
        <v/>
      </c>
    </row>
    <row r="523" spans="1:25" x14ac:dyDescent="0.25">
      <c r="A523" s="170" t="str">
        <f ca="1">IF(B523=TRUE,SELECT!B528&amp;SELECT!C528&amp;SELECT!E528,"")</f>
        <v/>
      </c>
      <c r="B523" s="170" t="b">
        <f ca="1">SELECT!U528</f>
        <v>0</v>
      </c>
      <c r="C523" s="172" t="str">
        <f t="shared" ca="1" si="149"/>
        <v/>
      </c>
      <c r="D523" s="171" t="str">
        <f t="shared" ca="1" si="146"/>
        <v/>
      </c>
      <c r="E523" s="171" t="str">
        <f t="shared" si="150"/>
        <v/>
      </c>
      <c r="F523" s="171" t="str">
        <f t="shared" si="151"/>
        <v/>
      </c>
      <c r="G523" s="171" t="str">
        <f t="shared" si="152"/>
        <v/>
      </c>
      <c r="H523" s="170" t="b">
        <f ca="1">SELECT!V528</f>
        <v>0</v>
      </c>
      <c r="I523" s="172" t="str">
        <f t="shared" ca="1" si="153"/>
        <v/>
      </c>
      <c r="J523" s="171" t="str">
        <f t="shared" ca="1" si="147"/>
        <v/>
      </c>
      <c r="K523" s="171" t="str">
        <f t="shared" si="154"/>
        <v/>
      </c>
      <c r="L523" s="171" t="str">
        <f t="shared" si="155"/>
        <v/>
      </c>
      <c r="M523" s="171" t="str">
        <f t="shared" si="156"/>
        <v/>
      </c>
      <c r="N523" s="170" t="b">
        <f ca="1">SELECT!W528</f>
        <v>0</v>
      </c>
      <c r="O523" s="172" t="str">
        <f t="shared" ca="1" si="157"/>
        <v/>
      </c>
      <c r="P523" s="171" t="str">
        <f t="shared" ca="1" si="148"/>
        <v/>
      </c>
      <c r="Q523" s="171" t="str">
        <f t="shared" si="158"/>
        <v/>
      </c>
      <c r="R523" s="171" t="str">
        <f t="shared" si="159"/>
        <v/>
      </c>
      <c r="S523" s="171" t="str">
        <f t="shared" si="160"/>
        <v/>
      </c>
      <c r="T523" s="171" t="str">
        <f t="shared" ca="1" si="163"/>
        <v/>
      </c>
      <c r="U523" s="211" t="str">
        <f t="shared" ca="1" si="161"/>
        <v/>
      </c>
      <c r="V523" s="211" t="str">
        <f t="shared" ca="1" si="162"/>
        <v/>
      </c>
      <c r="Y523" s="170" t="str">
        <f ca="1">IF(V523="A",SELECT!$U$2,IF(V523="B",SELECT!$U$2+SELECT!$M$2, IF(V523="C",SELECT!$U$2+SELECT!$M$2+SELECT!$P$2,"")))</f>
        <v/>
      </c>
    </row>
    <row r="524" spans="1:25" x14ac:dyDescent="0.25">
      <c r="A524" s="170" t="str">
        <f ca="1">IF(B524=TRUE,SELECT!B529&amp;SELECT!C529&amp;SELECT!E529,"")</f>
        <v/>
      </c>
      <c r="B524" s="170" t="b">
        <f ca="1">SELECT!U529</f>
        <v>0</v>
      </c>
      <c r="C524" s="172" t="str">
        <f t="shared" ca="1" si="149"/>
        <v/>
      </c>
      <c r="D524" s="171" t="str">
        <f t="shared" ca="1" si="146"/>
        <v/>
      </c>
      <c r="E524" s="171" t="str">
        <f t="shared" si="150"/>
        <v/>
      </c>
      <c r="F524" s="171" t="str">
        <f t="shared" si="151"/>
        <v/>
      </c>
      <c r="G524" s="171" t="str">
        <f t="shared" si="152"/>
        <v/>
      </c>
      <c r="H524" s="170" t="b">
        <f ca="1">SELECT!V529</f>
        <v>0</v>
      </c>
      <c r="I524" s="172" t="str">
        <f t="shared" ca="1" si="153"/>
        <v/>
      </c>
      <c r="J524" s="171" t="str">
        <f t="shared" ca="1" si="147"/>
        <v/>
      </c>
      <c r="K524" s="171" t="str">
        <f t="shared" si="154"/>
        <v/>
      </c>
      <c r="L524" s="171" t="str">
        <f t="shared" si="155"/>
        <v/>
      </c>
      <c r="M524" s="171" t="str">
        <f t="shared" si="156"/>
        <v/>
      </c>
      <c r="N524" s="170" t="b">
        <f ca="1">SELECT!W529</f>
        <v>0</v>
      </c>
      <c r="O524" s="172" t="str">
        <f t="shared" ca="1" si="157"/>
        <v/>
      </c>
      <c r="P524" s="171" t="str">
        <f t="shared" ca="1" si="148"/>
        <v/>
      </c>
      <c r="Q524" s="171" t="str">
        <f t="shared" si="158"/>
        <v/>
      </c>
      <c r="R524" s="171" t="str">
        <f t="shared" si="159"/>
        <v/>
      </c>
      <c r="S524" s="171" t="str">
        <f t="shared" si="160"/>
        <v/>
      </c>
      <c r="T524" s="171" t="str">
        <f t="shared" ca="1" si="163"/>
        <v/>
      </c>
      <c r="U524" s="211" t="str">
        <f t="shared" ca="1" si="161"/>
        <v/>
      </c>
      <c r="V524" s="211" t="str">
        <f t="shared" ca="1" si="162"/>
        <v/>
      </c>
      <c r="Y524" s="170" t="str">
        <f ca="1">IF(V524="A",SELECT!$U$2,IF(V524="B",SELECT!$U$2+SELECT!$M$2, IF(V524="C",SELECT!$U$2+SELECT!$M$2+SELECT!$P$2,"")))</f>
        <v/>
      </c>
    </row>
    <row r="525" spans="1:25" x14ac:dyDescent="0.25">
      <c r="A525" s="170" t="str">
        <f ca="1">IF(B525=TRUE,SELECT!B530&amp;SELECT!C530&amp;SELECT!E530,"")</f>
        <v/>
      </c>
      <c r="B525" s="170" t="b">
        <f ca="1">SELECT!U530</f>
        <v>0</v>
      </c>
      <c r="C525" s="172" t="str">
        <f t="shared" ca="1" si="149"/>
        <v/>
      </c>
      <c r="D525" s="171" t="str">
        <f t="shared" ca="1" si="146"/>
        <v/>
      </c>
      <c r="E525" s="171" t="str">
        <f t="shared" si="150"/>
        <v/>
      </c>
      <c r="F525" s="171" t="str">
        <f t="shared" si="151"/>
        <v/>
      </c>
      <c r="G525" s="171" t="str">
        <f t="shared" si="152"/>
        <v/>
      </c>
      <c r="H525" s="170" t="b">
        <f ca="1">SELECT!V530</f>
        <v>0</v>
      </c>
      <c r="I525" s="172" t="str">
        <f t="shared" ca="1" si="153"/>
        <v/>
      </c>
      <c r="J525" s="171" t="str">
        <f t="shared" ca="1" si="147"/>
        <v/>
      </c>
      <c r="K525" s="171" t="str">
        <f t="shared" si="154"/>
        <v/>
      </c>
      <c r="L525" s="171" t="str">
        <f t="shared" si="155"/>
        <v/>
      </c>
      <c r="M525" s="171" t="str">
        <f t="shared" si="156"/>
        <v/>
      </c>
      <c r="N525" s="170" t="b">
        <f ca="1">SELECT!W530</f>
        <v>0</v>
      </c>
      <c r="O525" s="172" t="str">
        <f t="shared" ca="1" si="157"/>
        <v/>
      </c>
      <c r="P525" s="171" t="str">
        <f t="shared" ca="1" si="148"/>
        <v/>
      </c>
      <c r="Q525" s="171" t="str">
        <f t="shared" si="158"/>
        <v/>
      </c>
      <c r="R525" s="171" t="str">
        <f t="shared" si="159"/>
        <v/>
      </c>
      <c r="S525" s="171" t="str">
        <f t="shared" si="160"/>
        <v/>
      </c>
      <c r="T525" s="171" t="str">
        <f t="shared" ca="1" si="163"/>
        <v/>
      </c>
      <c r="U525" s="211" t="str">
        <f t="shared" ca="1" si="161"/>
        <v/>
      </c>
      <c r="V525" s="211" t="str">
        <f t="shared" ca="1" si="162"/>
        <v/>
      </c>
      <c r="Y525" s="170" t="str">
        <f ca="1">IF(V525="A",SELECT!$U$2,IF(V525="B",SELECT!$U$2+SELECT!$M$2, IF(V525="C",SELECT!$U$2+SELECT!$M$2+SELECT!$P$2,"")))</f>
        <v/>
      </c>
    </row>
    <row r="526" spans="1:25" x14ac:dyDescent="0.25">
      <c r="A526" s="170" t="str">
        <f ca="1">IF(B526=TRUE,SELECT!B531&amp;SELECT!C531&amp;SELECT!E531,"")</f>
        <v/>
      </c>
      <c r="B526" s="170" t="b">
        <f ca="1">SELECT!U531</f>
        <v>0</v>
      </c>
      <c r="C526" s="172" t="str">
        <f t="shared" ca="1" si="149"/>
        <v/>
      </c>
      <c r="D526" s="171" t="str">
        <f t="shared" ca="1" si="146"/>
        <v/>
      </c>
      <c r="E526" s="171" t="str">
        <f t="shared" si="150"/>
        <v/>
      </c>
      <c r="F526" s="171" t="str">
        <f t="shared" si="151"/>
        <v/>
      </c>
      <c r="G526" s="171" t="str">
        <f t="shared" si="152"/>
        <v/>
      </c>
      <c r="H526" s="170" t="b">
        <f ca="1">SELECT!V531</f>
        <v>0</v>
      </c>
      <c r="I526" s="172" t="str">
        <f t="shared" ca="1" si="153"/>
        <v/>
      </c>
      <c r="J526" s="171" t="str">
        <f t="shared" ca="1" si="147"/>
        <v/>
      </c>
      <c r="K526" s="171" t="str">
        <f t="shared" si="154"/>
        <v/>
      </c>
      <c r="L526" s="171" t="str">
        <f t="shared" si="155"/>
        <v/>
      </c>
      <c r="M526" s="171" t="str">
        <f t="shared" si="156"/>
        <v/>
      </c>
      <c r="N526" s="170" t="b">
        <f ca="1">SELECT!W531</f>
        <v>0</v>
      </c>
      <c r="O526" s="172" t="str">
        <f t="shared" ca="1" si="157"/>
        <v/>
      </c>
      <c r="P526" s="171" t="str">
        <f t="shared" ca="1" si="148"/>
        <v/>
      </c>
      <c r="Q526" s="171" t="str">
        <f t="shared" si="158"/>
        <v/>
      </c>
      <c r="R526" s="171" t="str">
        <f t="shared" si="159"/>
        <v/>
      </c>
      <c r="S526" s="171" t="str">
        <f t="shared" si="160"/>
        <v/>
      </c>
      <c r="T526" s="171" t="str">
        <f t="shared" ca="1" si="163"/>
        <v/>
      </c>
      <c r="U526" s="211" t="str">
        <f t="shared" ca="1" si="161"/>
        <v/>
      </c>
      <c r="V526" s="211" t="str">
        <f t="shared" ca="1" si="162"/>
        <v/>
      </c>
      <c r="Y526" s="170" t="str">
        <f ca="1">IF(V526="A",SELECT!$U$2,IF(V526="B",SELECT!$U$2+SELECT!$M$2, IF(V526="C",SELECT!$U$2+SELECT!$M$2+SELECT!$P$2,"")))</f>
        <v/>
      </c>
    </row>
    <row r="527" spans="1:25" x14ac:dyDescent="0.25">
      <c r="A527" s="170" t="str">
        <f ca="1">IF(B527=TRUE,SELECT!B532&amp;SELECT!C532&amp;SELECT!E532,"")</f>
        <v/>
      </c>
      <c r="B527" s="170" t="b">
        <f ca="1">SELECT!U532</f>
        <v>0</v>
      </c>
      <c r="C527" s="172" t="str">
        <f t="shared" ca="1" si="149"/>
        <v/>
      </c>
      <c r="D527" s="171" t="str">
        <f t="shared" ca="1" si="146"/>
        <v/>
      </c>
      <c r="E527" s="171" t="str">
        <f t="shared" si="150"/>
        <v/>
      </c>
      <c r="F527" s="171" t="str">
        <f t="shared" si="151"/>
        <v/>
      </c>
      <c r="G527" s="171" t="str">
        <f t="shared" si="152"/>
        <v/>
      </c>
      <c r="H527" s="170" t="b">
        <f ca="1">SELECT!V532</f>
        <v>0</v>
      </c>
      <c r="I527" s="172" t="str">
        <f t="shared" ca="1" si="153"/>
        <v/>
      </c>
      <c r="J527" s="171" t="str">
        <f t="shared" ca="1" si="147"/>
        <v/>
      </c>
      <c r="K527" s="171" t="str">
        <f t="shared" si="154"/>
        <v/>
      </c>
      <c r="L527" s="171" t="str">
        <f t="shared" si="155"/>
        <v/>
      </c>
      <c r="M527" s="171" t="str">
        <f t="shared" si="156"/>
        <v/>
      </c>
      <c r="N527" s="170" t="b">
        <f ca="1">SELECT!W532</f>
        <v>0</v>
      </c>
      <c r="O527" s="172" t="str">
        <f t="shared" ca="1" si="157"/>
        <v/>
      </c>
      <c r="P527" s="171" t="str">
        <f t="shared" ca="1" si="148"/>
        <v/>
      </c>
      <c r="Q527" s="171" t="str">
        <f t="shared" si="158"/>
        <v/>
      </c>
      <c r="R527" s="171" t="str">
        <f t="shared" si="159"/>
        <v/>
      </c>
      <c r="S527" s="171" t="str">
        <f t="shared" si="160"/>
        <v/>
      </c>
      <c r="T527" s="171" t="str">
        <f t="shared" ca="1" si="163"/>
        <v/>
      </c>
      <c r="U527" s="211" t="str">
        <f t="shared" ca="1" si="161"/>
        <v/>
      </c>
      <c r="V527" s="211" t="str">
        <f t="shared" ca="1" si="162"/>
        <v/>
      </c>
      <c r="Y527" s="170" t="str">
        <f ca="1">IF(V527="A",SELECT!$U$2,IF(V527="B",SELECT!$U$2+SELECT!$M$2, IF(V527="C",SELECT!$U$2+SELECT!$M$2+SELECT!$P$2,"")))</f>
        <v/>
      </c>
    </row>
    <row r="528" spans="1:25" x14ac:dyDescent="0.25">
      <c r="A528" s="170" t="str">
        <f ca="1">IF(B528=TRUE,SELECT!B533&amp;SELECT!C533&amp;SELECT!E533,"")</f>
        <v/>
      </c>
      <c r="B528" s="170" t="b">
        <f ca="1">SELECT!U533</f>
        <v>0</v>
      </c>
      <c r="C528" s="172" t="str">
        <f t="shared" ca="1" si="149"/>
        <v/>
      </c>
      <c r="D528" s="171" t="str">
        <f t="shared" ca="1" si="146"/>
        <v/>
      </c>
      <c r="E528" s="171" t="str">
        <f t="shared" si="150"/>
        <v/>
      </c>
      <c r="F528" s="171" t="str">
        <f t="shared" si="151"/>
        <v/>
      </c>
      <c r="G528" s="171" t="str">
        <f t="shared" si="152"/>
        <v/>
      </c>
      <c r="H528" s="170" t="b">
        <f ca="1">SELECT!V533</f>
        <v>0</v>
      </c>
      <c r="I528" s="172" t="str">
        <f t="shared" ca="1" si="153"/>
        <v/>
      </c>
      <c r="J528" s="171" t="str">
        <f t="shared" ca="1" si="147"/>
        <v/>
      </c>
      <c r="K528" s="171" t="str">
        <f t="shared" si="154"/>
        <v/>
      </c>
      <c r="L528" s="171" t="str">
        <f t="shared" si="155"/>
        <v/>
      </c>
      <c r="M528" s="171" t="str">
        <f t="shared" si="156"/>
        <v/>
      </c>
      <c r="N528" s="170" t="b">
        <f ca="1">SELECT!W533</f>
        <v>0</v>
      </c>
      <c r="O528" s="172" t="str">
        <f t="shared" ca="1" si="157"/>
        <v/>
      </c>
      <c r="P528" s="171" t="str">
        <f t="shared" ca="1" si="148"/>
        <v/>
      </c>
      <c r="Q528" s="171" t="str">
        <f t="shared" si="158"/>
        <v/>
      </c>
      <c r="R528" s="171" t="str">
        <f t="shared" si="159"/>
        <v/>
      </c>
      <c r="S528" s="171" t="str">
        <f t="shared" si="160"/>
        <v/>
      </c>
      <c r="T528" s="171" t="str">
        <f t="shared" ca="1" si="163"/>
        <v/>
      </c>
      <c r="U528" s="211" t="str">
        <f t="shared" ca="1" si="161"/>
        <v/>
      </c>
      <c r="V528" s="211" t="str">
        <f t="shared" ca="1" si="162"/>
        <v/>
      </c>
      <c r="Y528" s="170" t="str">
        <f ca="1">IF(V528="A",SELECT!$U$2,IF(V528="B",SELECT!$U$2+SELECT!$M$2, IF(V528="C",SELECT!$U$2+SELECT!$M$2+SELECT!$P$2,"")))</f>
        <v/>
      </c>
    </row>
    <row r="529" spans="1:25" x14ac:dyDescent="0.25">
      <c r="A529" s="170" t="str">
        <f ca="1">IF(B529=TRUE,SELECT!B534&amp;SELECT!C534&amp;SELECT!E534,"")</f>
        <v/>
      </c>
      <c r="B529" s="170" t="b">
        <f ca="1">SELECT!U534</f>
        <v>0</v>
      </c>
      <c r="C529" s="172" t="str">
        <f t="shared" ca="1" si="149"/>
        <v/>
      </c>
      <c r="D529" s="171" t="str">
        <f t="shared" ca="1" si="146"/>
        <v/>
      </c>
      <c r="E529" s="171" t="str">
        <f t="shared" si="150"/>
        <v/>
      </c>
      <c r="F529" s="171" t="str">
        <f t="shared" si="151"/>
        <v/>
      </c>
      <c r="G529" s="171" t="str">
        <f t="shared" si="152"/>
        <v/>
      </c>
      <c r="H529" s="170" t="b">
        <f ca="1">SELECT!V534</f>
        <v>0</v>
      </c>
      <c r="I529" s="172" t="str">
        <f t="shared" ca="1" si="153"/>
        <v/>
      </c>
      <c r="J529" s="171" t="str">
        <f t="shared" ca="1" si="147"/>
        <v/>
      </c>
      <c r="K529" s="171" t="str">
        <f t="shared" si="154"/>
        <v/>
      </c>
      <c r="L529" s="171" t="str">
        <f t="shared" si="155"/>
        <v/>
      </c>
      <c r="M529" s="171" t="str">
        <f t="shared" si="156"/>
        <v/>
      </c>
      <c r="N529" s="170" t="b">
        <f ca="1">SELECT!W534</f>
        <v>0</v>
      </c>
      <c r="O529" s="172" t="str">
        <f t="shared" ca="1" si="157"/>
        <v/>
      </c>
      <c r="P529" s="171" t="str">
        <f t="shared" ca="1" si="148"/>
        <v/>
      </c>
      <c r="Q529" s="171" t="str">
        <f t="shared" si="158"/>
        <v/>
      </c>
      <c r="R529" s="171" t="str">
        <f t="shared" si="159"/>
        <v/>
      </c>
      <c r="S529" s="171" t="str">
        <f t="shared" si="160"/>
        <v/>
      </c>
      <c r="T529" s="171" t="str">
        <f t="shared" ca="1" si="163"/>
        <v/>
      </c>
      <c r="U529" s="211" t="str">
        <f t="shared" ca="1" si="161"/>
        <v/>
      </c>
      <c r="V529" s="211" t="str">
        <f t="shared" ca="1" si="162"/>
        <v/>
      </c>
      <c r="Y529" s="170" t="str">
        <f ca="1">IF(V529="A",SELECT!$U$2,IF(V529="B",SELECT!$U$2+SELECT!$M$2, IF(V529="C",SELECT!$U$2+SELECT!$M$2+SELECT!$P$2,"")))</f>
        <v/>
      </c>
    </row>
    <row r="530" spans="1:25" x14ac:dyDescent="0.25">
      <c r="A530" s="170" t="str">
        <f ca="1">IF(B530=TRUE,SELECT!B535&amp;SELECT!C535&amp;SELECT!E535,"")</f>
        <v/>
      </c>
      <c r="B530" s="170" t="b">
        <f ca="1">SELECT!U535</f>
        <v>0</v>
      </c>
      <c r="C530" s="172" t="str">
        <f t="shared" ca="1" si="149"/>
        <v/>
      </c>
      <c r="D530" s="171" t="str">
        <f t="shared" ca="1" si="146"/>
        <v/>
      </c>
      <c r="E530" s="171" t="str">
        <f t="shared" si="150"/>
        <v/>
      </c>
      <c r="F530" s="171" t="str">
        <f t="shared" si="151"/>
        <v/>
      </c>
      <c r="G530" s="171" t="str">
        <f t="shared" si="152"/>
        <v/>
      </c>
      <c r="H530" s="170" t="b">
        <f ca="1">SELECT!V535</f>
        <v>0</v>
      </c>
      <c r="I530" s="172" t="str">
        <f t="shared" ca="1" si="153"/>
        <v/>
      </c>
      <c r="J530" s="171" t="str">
        <f t="shared" ca="1" si="147"/>
        <v/>
      </c>
      <c r="K530" s="171" t="str">
        <f t="shared" si="154"/>
        <v/>
      </c>
      <c r="L530" s="171" t="str">
        <f t="shared" si="155"/>
        <v/>
      </c>
      <c r="M530" s="171" t="str">
        <f t="shared" si="156"/>
        <v/>
      </c>
      <c r="N530" s="170" t="b">
        <f ca="1">SELECT!W535</f>
        <v>0</v>
      </c>
      <c r="O530" s="172" t="str">
        <f t="shared" ca="1" si="157"/>
        <v/>
      </c>
      <c r="P530" s="171" t="str">
        <f t="shared" ca="1" si="148"/>
        <v/>
      </c>
      <c r="Q530" s="171" t="str">
        <f t="shared" si="158"/>
        <v/>
      </c>
      <c r="R530" s="171" t="str">
        <f t="shared" si="159"/>
        <v/>
      </c>
      <c r="S530" s="171" t="str">
        <f t="shared" si="160"/>
        <v/>
      </c>
      <c r="T530" s="171" t="str">
        <f t="shared" ca="1" si="163"/>
        <v/>
      </c>
      <c r="U530" s="211" t="str">
        <f t="shared" ca="1" si="161"/>
        <v/>
      </c>
      <c r="V530" s="211" t="str">
        <f t="shared" ca="1" si="162"/>
        <v/>
      </c>
      <c r="Y530" s="170" t="str">
        <f ca="1">IF(V530="A",SELECT!$U$2,IF(V530="B",SELECT!$U$2+SELECT!$M$2, IF(V530="C",SELECT!$U$2+SELECT!$M$2+SELECT!$P$2,"")))</f>
        <v/>
      </c>
    </row>
    <row r="531" spans="1:25" x14ac:dyDescent="0.25">
      <c r="A531" s="170" t="str">
        <f ca="1">IF(B531=TRUE,SELECT!B536&amp;SELECT!C536&amp;SELECT!E536,"")</f>
        <v/>
      </c>
      <c r="B531" s="170" t="b">
        <f ca="1">SELECT!U536</f>
        <v>0</v>
      </c>
      <c r="C531" s="172" t="str">
        <f t="shared" ca="1" si="149"/>
        <v/>
      </c>
      <c r="D531" s="171" t="str">
        <f t="shared" ca="1" si="146"/>
        <v/>
      </c>
      <c r="E531" s="171" t="str">
        <f t="shared" si="150"/>
        <v/>
      </c>
      <c r="F531" s="171" t="str">
        <f t="shared" si="151"/>
        <v/>
      </c>
      <c r="G531" s="171" t="str">
        <f t="shared" si="152"/>
        <v/>
      </c>
      <c r="H531" s="170" t="b">
        <f ca="1">SELECT!V536</f>
        <v>0</v>
      </c>
      <c r="I531" s="172" t="str">
        <f t="shared" ca="1" si="153"/>
        <v/>
      </c>
      <c r="J531" s="171" t="str">
        <f t="shared" ca="1" si="147"/>
        <v/>
      </c>
      <c r="K531" s="171" t="str">
        <f t="shared" si="154"/>
        <v/>
      </c>
      <c r="L531" s="171" t="str">
        <f t="shared" si="155"/>
        <v/>
      </c>
      <c r="M531" s="171" t="str">
        <f t="shared" si="156"/>
        <v/>
      </c>
      <c r="N531" s="170" t="b">
        <f ca="1">SELECT!W536</f>
        <v>0</v>
      </c>
      <c r="O531" s="172" t="str">
        <f t="shared" ca="1" si="157"/>
        <v/>
      </c>
      <c r="P531" s="171" t="str">
        <f t="shared" ca="1" si="148"/>
        <v/>
      </c>
      <c r="Q531" s="171" t="str">
        <f t="shared" si="158"/>
        <v/>
      </c>
      <c r="R531" s="171" t="str">
        <f t="shared" si="159"/>
        <v/>
      </c>
      <c r="S531" s="171" t="str">
        <f t="shared" si="160"/>
        <v/>
      </c>
      <c r="T531" s="171" t="str">
        <f t="shared" ca="1" si="163"/>
        <v/>
      </c>
      <c r="U531" s="211" t="str">
        <f t="shared" ca="1" si="161"/>
        <v/>
      </c>
      <c r="V531" s="211" t="str">
        <f t="shared" ca="1" si="162"/>
        <v/>
      </c>
      <c r="Y531" s="170" t="str">
        <f ca="1">IF(V531="A",SELECT!$U$2,IF(V531="B",SELECT!$U$2+SELECT!$M$2, IF(V531="C",SELECT!$U$2+SELECT!$M$2+SELECT!$P$2,"")))</f>
        <v/>
      </c>
    </row>
    <row r="532" spans="1:25" x14ac:dyDescent="0.25">
      <c r="A532" s="170" t="str">
        <f ca="1">IF(B532=TRUE,SELECT!B537&amp;SELECT!C537&amp;SELECT!E537,"")</f>
        <v/>
      </c>
      <c r="B532" s="170" t="b">
        <f ca="1">SELECT!U537</f>
        <v>0</v>
      </c>
      <c r="C532" s="172" t="str">
        <f t="shared" ca="1" si="149"/>
        <v/>
      </c>
      <c r="D532" s="171" t="str">
        <f t="shared" ca="1" si="146"/>
        <v/>
      </c>
      <c r="E532" s="171" t="str">
        <f t="shared" ca="1" si="150"/>
        <v/>
      </c>
      <c r="F532" s="171" t="str">
        <f t="shared" ca="1" si="151"/>
        <v/>
      </c>
      <c r="G532" s="171" t="str">
        <f t="shared" si="152"/>
        <v/>
      </c>
      <c r="H532" s="170" t="b">
        <f ca="1">SELECT!V537</f>
        <v>0</v>
      </c>
      <c r="I532" s="172" t="str">
        <f t="shared" ca="1" si="153"/>
        <v/>
      </c>
      <c r="J532" s="171" t="str">
        <f t="shared" ca="1" si="147"/>
        <v/>
      </c>
      <c r="K532" s="171" t="str">
        <f t="shared" ca="1" si="154"/>
        <v/>
      </c>
      <c r="L532" s="171" t="str">
        <f t="shared" ca="1" si="155"/>
        <v/>
      </c>
      <c r="M532" s="171" t="str">
        <f t="shared" si="156"/>
        <v/>
      </c>
      <c r="N532" s="170" t="b">
        <f ca="1">SELECT!W537</f>
        <v>0</v>
      </c>
      <c r="O532" s="172" t="str">
        <f t="shared" ca="1" si="157"/>
        <v/>
      </c>
      <c r="P532" s="171" t="str">
        <f t="shared" ca="1" si="148"/>
        <v/>
      </c>
      <c r="Q532" s="171" t="str">
        <f t="shared" ca="1" si="158"/>
        <v/>
      </c>
      <c r="R532" s="171" t="str">
        <f t="shared" ca="1" si="159"/>
        <v/>
      </c>
      <c r="S532" s="171" t="str">
        <f t="shared" si="160"/>
        <v/>
      </c>
      <c r="T532" s="171" t="str">
        <f t="shared" ca="1" si="163"/>
        <v/>
      </c>
      <c r="U532" s="211" t="str">
        <f t="shared" ca="1" si="161"/>
        <v/>
      </c>
      <c r="V532" s="211" t="str">
        <f t="shared" ca="1" si="162"/>
        <v/>
      </c>
      <c r="Y532" s="170" t="str">
        <f ca="1">IF(V532="A",SELECT!$U$2,IF(V532="B",SELECT!$U$2+SELECT!$M$2, IF(V532="C",SELECT!$U$2+SELECT!$M$2+SELECT!$P$2,"")))</f>
        <v/>
      </c>
    </row>
    <row r="533" spans="1:25" x14ac:dyDescent="0.25">
      <c r="A533" s="170" t="str">
        <f ca="1">IF(B533=TRUE,SELECT!B538&amp;SELECT!C538&amp;SELECT!E538,"")</f>
        <v/>
      </c>
      <c r="B533" s="170" t="b">
        <f ca="1">SELECT!U538</f>
        <v>0</v>
      </c>
      <c r="C533" s="172" t="str">
        <f t="shared" ca="1" si="149"/>
        <v/>
      </c>
      <c r="D533" s="171" t="str">
        <f t="shared" ca="1" si="146"/>
        <v/>
      </c>
      <c r="E533" s="171" t="str">
        <f t="shared" si="150"/>
        <v/>
      </c>
      <c r="F533" s="171" t="str">
        <f t="shared" si="151"/>
        <v/>
      </c>
      <c r="G533" s="171" t="str">
        <f t="shared" si="152"/>
        <v/>
      </c>
      <c r="H533" s="170" t="b">
        <f ca="1">SELECT!V538</f>
        <v>0</v>
      </c>
      <c r="I533" s="172" t="str">
        <f t="shared" ca="1" si="153"/>
        <v/>
      </c>
      <c r="J533" s="171" t="str">
        <f t="shared" ca="1" si="147"/>
        <v/>
      </c>
      <c r="K533" s="171" t="str">
        <f t="shared" si="154"/>
        <v/>
      </c>
      <c r="L533" s="171" t="str">
        <f t="shared" si="155"/>
        <v/>
      </c>
      <c r="M533" s="171" t="str">
        <f t="shared" si="156"/>
        <v/>
      </c>
      <c r="N533" s="170" t="b">
        <f ca="1">SELECT!W538</f>
        <v>0</v>
      </c>
      <c r="O533" s="172" t="str">
        <f t="shared" ca="1" si="157"/>
        <v/>
      </c>
      <c r="P533" s="171" t="str">
        <f t="shared" ca="1" si="148"/>
        <v/>
      </c>
      <c r="Q533" s="171" t="str">
        <f t="shared" si="158"/>
        <v/>
      </c>
      <c r="R533" s="171" t="str">
        <f t="shared" si="159"/>
        <v/>
      </c>
      <c r="S533" s="171" t="str">
        <f t="shared" si="160"/>
        <v/>
      </c>
      <c r="T533" s="171" t="str">
        <f t="shared" ca="1" si="163"/>
        <v/>
      </c>
      <c r="U533" s="211" t="str">
        <f t="shared" ca="1" si="161"/>
        <v/>
      </c>
      <c r="V533" s="211" t="str">
        <f t="shared" ca="1" si="162"/>
        <v/>
      </c>
      <c r="Y533" s="170" t="str">
        <f ca="1">IF(V533="A",SELECT!$U$2,IF(V533="B",SELECT!$U$2+SELECT!$M$2, IF(V533="C",SELECT!$U$2+SELECT!$M$2+SELECT!$P$2,"")))</f>
        <v/>
      </c>
    </row>
    <row r="534" spans="1:25" x14ac:dyDescent="0.25">
      <c r="A534" s="170" t="str">
        <f ca="1">IF(B534=TRUE,SELECT!B539&amp;SELECT!C539&amp;SELECT!E539,"")</f>
        <v/>
      </c>
      <c r="B534" s="170" t="b">
        <f ca="1">SELECT!U539</f>
        <v>0</v>
      </c>
      <c r="C534" s="172" t="str">
        <f t="shared" ca="1" si="149"/>
        <v/>
      </c>
      <c r="D534" s="171" t="str">
        <f t="shared" ca="1" si="146"/>
        <v/>
      </c>
      <c r="E534" s="171" t="str">
        <f t="shared" si="150"/>
        <v/>
      </c>
      <c r="F534" s="171" t="str">
        <f t="shared" si="151"/>
        <v/>
      </c>
      <c r="G534" s="171" t="str">
        <f t="shared" si="152"/>
        <v/>
      </c>
      <c r="H534" s="170" t="b">
        <f ca="1">SELECT!V539</f>
        <v>0</v>
      </c>
      <c r="I534" s="172" t="str">
        <f t="shared" ca="1" si="153"/>
        <v/>
      </c>
      <c r="J534" s="171" t="str">
        <f t="shared" ca="1" si="147"/>
        <v/>
      </c>
      <c r="K534" s="171" t="str">
        <f t="shared" si="154"/>
        <v/>
      </c>
      <c r="L534" s="171" t="str">
        <f t="shared" si="155"/>
        <v/>
      </c>
      <c r="M534" s="171" t="str">
        <f t="shared" si="156"/>
        <v/>
      </c>
      <c r="N534" s="170" t="b">
        <f ca="1">SELECT!W539</f>
        <v>0</v>
      </c>
      <c r="O534" s="172" t="str">
        <f t="shared" ca="1" si="157"/>
        <v/>
      </c>
      <c r="P534" s="171" t="str">
        <f t="shared" ca="1" si="148"/>
        <v/>
      </c>
      <c r="Q534" s="171" t="str">
        <f t="shared" si="158"/>
        <v/>
      </c>
      <c r="R534" s="171" t="str">
        <f t="shared" si="159"/>
        <v/>
      </c>
      <c r="S534" s="171" t="str">
        <f t="shared" si="160"/>
        <v/>
      </c>
      <c r="T534" s="171" t="str">
        <f t="shared" ca="1" si="163"/>
        <v/>
      </c>
      <c r="U534" s="211" t="str">
        <f t="shared" ca="1" si="161"/>
        <v/>
      </c>
      <c r="V534" s="211" t="str">
        <f t="shared" ca="1" si="162"/>
        <v/>
      </c>
      <c r="Y534" s="170" t="str">
        <f ca="1">IF(V534="A",SELECT!$U$2,IF(V534="B",SELECT!$U$2+SELECT!$M$2, IF(V534="C",SELECT!$U$2+SELECT!$M$2+SELECT!$P$2,"")))</f>
        <v/>
      </c>
    </row>
    <row r="535" spans="1:25" x14ac:dyDescent="0.25">
      <c r="A535" s="170" t="str">
        <f ca="1">IF(B535=TRUE,SELECT!B540&amp;SELECT!C540&amp;SELECT!E540,"")</f>
        <v/>
      </c>
      <c r="B535" s="170" t="b">
        <f ca="1">SELECT!U540</f>
        <v>0</v>
      </c>
      <c r="C535" s="172" t="str">
        <f t="shared" ca="1" si="149"/>
        <v/>
      </c>
      <c r="D535" s="171" t="str">
        <f t="shared" ca="1" si="146"/>
        <v/>
      </c>
      <c r="E535" s="171" t="str">
        <f t="shared" si="150"/>
        <v/>
      </c>
      <c r="F535" s="171" t="str">
        <f t="shared" si="151"/>
        <v/>
      </c>
      <c r="G535" s="171" t="str">
        <f t="shared" si="152"/>
        <v/>
      </c>
      <c r="H535" s="170" t="b">
        <f ca="1">SELECT!V540</f>
        <v>0</v>
      </c>
      <c r="I535" s="172" t="str">
        <f t="shared" ca="1" si="153"/>
        <v/>
      </c>
      <c r="J535" s="171" t="str">
        <f t="shared" ca="1" si="147"/>
        <v/>
      </c>
      <c r="K535" s="171" t="str">
        <f t="shared" si="154"/>
        <v/>
      </c>
      <c r="L535" s="171" t="str">
        <f t="shared" si="155"/>
        <v/>
      </c>
      <c r="M535" s="171" t="str">
        <f t="shared" si="156"/>
        <v/>
      </c>
      <c r="N535" s="170" t="b">
        <f ca="1">SELECT!W540</f>
        <v>0</v>
      </c>
      <c r="O535" s="172" t="str">
        <f t="shared" ca="1" si="157"/>
        <v/>
      </c>
      <c r="P535" s="171" t="str">
        <f t="shared" ca="1" si="148"/>
        <v/>
      </c>
      <c r="Q535" s="171" t="str">
        <f t="shared" si="158"/>
        <v/>
      </c>
      <c r="R535" s="171" t="str">
        <f t="shared" si="159"/>
        <v/>
      </c>
      <c r="S535" s="171" t="str">
        <f t="shared" si="160"/>
        <v/>
      </c>
      <c r="T535" s="171" t="str">
        <f t="shared" ca="1" si="163"/>
        <v/>
      </c>
      <c r="U535" s="211" t="str">
        <f t="shared" ca="1" si="161"/>
        <v/>
      </c>
      <c r="V535" s="211" t="str">
        <f t="shared" ca="1" si="162"/>
        <v/>
      </c>
      <c r="Y535" s="170" t="str">
        <f ca="1">IF(V535="A",SELECT!$U$2,IF(V535="B",SELECT!$U$2+SELECT!$M$2, IF(V535="C",SELECT!$U$2+SELECT!$M$2+SELECT!$P$2,"")))</f>
        <v/>
      </c>
    </row>
    <row r="536" spans="1:25" x14ac:dyDescent="0.25">
      <c r="A536" s="170" t="str">
        <f ca="1">IF(B536=TRUE,SELECT!B541&amp;SELECT!C541&amp;SELECT!E541,"")</f>
        <v/>
      </c>
      <c r="B536" s="170" t="b">
        <f ca="1">SELECT!U541</f>
        <v>0</v>
      </c>
      <c r="C536" s="172" t="str">
        <f t="shared" ca="1" si="149"/>
        <v/>
      </c>
      <c r="D536" s="171" t="str">
        <f t="shared" ca="1" si="146"/>
        <v/>
      </c>
      <c r="E536" s="171" t="str">
        <f t="shared" si="150"/>
        <v/>
      </c>
      <c r="F536" s="171" t="str">
        <f t="shared" si="151"/>
        <v/>
      </c>
      <c r="G536" s="171" t="str">
        <f t="shared" si="152"/>
        <v/>
      </c>
      <c r="H536" s="170" t="b">
        <f ca="1">SELECT!V541</f>
        <v>0</v>
      </c>
      <c r="I536" s="172" t="str">
        <f t="shared" ca="1" si="153"/>
        <v/>
      </c>
      <c r="J536" s="171" t="str">
        <f t="shared" ca="1" si="147"/>
        <v/>
      </c>
      <c r="K536" s="171" t="str">
        <f t="shared" si="154"/>
        <v/>
      </c>
      <c r="L536" s="171" t="str">
        <f t="shared" si="155"/>
        <v/>
      </c>
      <c r="M536" s="171" t="str">
        <f t="shared" si="156"/>
        <v/>
      </c>
      <c r="N536" s="170" t="b">
        <f ca="1">SELECT!W541</f>
        <v>0</v>
      </c>
      <c r="O536" s="172" t="str">
        <f t="shared" ca="1" si="157"/>
        <v/>
      </c>
      <c r="P536" s="171" t="str">
        <f t="shared" ca="1" si="148"/>
        <v/>
      </c>
      <c r="Q536" s="171" t="str">
        <f t="shared" si="158"/>
        <v/>
      </c>
      <c r="R536" s="171" t="str">
        <f t="shared" si="159"/>
        <v/>
      </c>
      <c r="S536" s="171" t="str">
        <f t="shared" si="160"/>
        <v/>
      </c>
      <c r="T536" s="171" t="str">
        <f t="shared" ca="1" si="163"/>
        <v/>
      </c>
      <c r="U536" s="211" t="str">
        <f t="shared" ca="1" si="161"/>
        <v/>
      </c>
      <c r="V536" s="211" t="str">
        <f t="shared" ca="1" si="162"/>
        <v/>
      </c>
      <c r="Y536" s="170" t="str">
        <f ca="1">IF(V536="A",SELECT!$U$2,IF(V536="B",SELECT!$U$2+SELECT!$M$2, IF(V536="C",SELECT!$U$2+SELECT!$M$2+SELECT!$P$2,"")))</f>
        <v/>
      </c>
    </row>
    <row r="537" spans="1:25" x14ac:dyDescent="0.25">
      <c r="A537" s="170" t="str">
        <f ca="1">IF(B537=TRUE,SELECT!B542&amp;SELECT!C542&amp;SELECT!E542,"")</f>
        <v/>
      </c>
      <c r="B537" s="170" t="b">
        <f ca="1">SELECT!U542</f>
        <v>0</v>
      </c>
      <c r="C537" s="172" t="str">
        <f t="shared" ca="1" si="149"/>
        <v/>
      </c>
      <c r="D537" s="171" t="str">
        <f t="shared" ca="1" si="146"/>
        <v/>
      </c>
      <c r="E537" s="171" t="str">
        <f t="shared" si="150"/>
        <v/>
      </c>
      <c r="F537" s="171" t="str">
        <f t="shared" si="151"/>
        <v/>
      </c>
      <c r="G537" s="171" t="str">
        <f t="shared" si="152"/>
        <v/>
      </c>
      <c r="H537" s="170" t="b">
        <f ca="1">SELECT!V542</f>
        <v>0</v>
      </c>
      <c r="I537" s="172" t="str">
        <f t="shared" ca="1" si="153"/>
        <v/>
      </c>
      <c r="J537" s="171" t="str">
        <f t="shared" ca="1" si="147"/>
        <v/>
      </c>
      <c r="K537" s="171" t="str">
        <f t="shared" si="154"/>
        <v/>
      </c>
      <c r="L537" s="171" t="str">
        <f t="shared" si="155"/>
        <v/>
      </c>
      <c r="M537" s="171" t="str">
        <f t="shared" si="156"/>
        <v/>
      </c>
      <c r="N537" s="170" t="b">
        <f ca="1">SELECT!W542</f>
        <v>0</v>
      </c>
      <c r="O537" s="172" t="str">
        <f t="shared" ca="1" si="157"/>
        <v/>
      </c>
      <c r="P537" s="171" t="str">
        <f t="shared" ca="1" si="148"/>
        <v/>
      </c>
      <c r="Q537" s="171" t="str">
        <f t="shared" si="158"/>
        <v/>
      </c>
      <c r="R537" s="171" t="str">
        <f t="shared" si="159"/>
        <v/>
      </c>
      <c r="S537" s="171" t="str">
        <f t="shared" si="160"/>
        <v/>
      </c>
      <c r="T537" s="171" t="str">
        <f t="shared" ca="1" si="163"/>
        <v/>
      </c>
      <c r="U537" s="211" t="str">
        <f t="shared" ca="1" si="161"/>
        <v/>
      </c>
      <c r="V537" s="211" t="str">
        <f t="shared" ca="1" si="162"/>
        <v/>
      </c>
      <c r="Y537" s="170" t="str">
        <f ca="1">IF(V537="A",SELECT!$U$2,IF(V537="B",SELECT!$U$2+SELECT!$M$2, IF(V537="C",SELECT!$U$2+SELECT!$M$2+SELECT!$P$2,"")))</f>
        <v/>
      </c>
    </row>
    <row r="538" spans="1:25" x14ac:dyDescent="0.25">
      <c r="A538" s="170" t="str">
        <f ca="1">IF(B538=TRUE,SELECT!B543&amp;SELECT!C543&amp;SELECT!E543,"")</f>
        <v/>
      </c>
      <c r="B538" s="170" t="b">
        <f ca="1">SELECT!U543</f>
        <v>0</v>
      </c>
      <c r="C538" s="172" t="str">
        <f t="shared" ca="1" si="149"/>
        <v/>
      </c>
      <c r="D538" s="171" t="str">
        <f t="shared" ca="1" si="146"/>
        <v/>
      </c>
      <c r="E538" s="171" t="str">
        <f t="shared" si="150"/>
        <v/>
      </c>
      <c r="F538" s="171" t="str">
        <f t="shared" si="151"/>
        <v/>
      </c>
      <c r="G538" s="171" t="str">
        <f t="shared" si="152"/>
        <v/>
      </c>
      <c r="H538" s="170" t="b">
        <f ca="1">SELECT!V543</f>
        <v>0</v>
      </c>
      <c r="I538" s="172" t="str">
        <f t="shared" ca="1" si="153"/>
        <v/>
      </c>
      <c r="J538" s="171" t="str">
        <f t="shared" ca="1" si="147"/>
        <v/>
      </c>
      <c r="K538" s="171" t="str">
        <f t="shared" si="154"/>
        <v/>
      </c>
      <c r="L538" s="171" t="str">
        <f t="shared" si="155"/>
        <v/>
      </c>
      <c r="M538" s="171" t="str">
        <f t="shared" si="156"/>
        <v/>
      </c>
      <c r="N538" s="170" t="b">
        <f ca="1">SELECT!W543</f>
        <v>0</v>
      </c>
      <c r="O538" s="172" t="str">
        <f t="shared" ca="1" si="157"/>
        <v/>
      </c>
      <c r="P538" s="171" t="str">
        <f t="shared" ca="1" si="148"/>
        <v/>
      </c>
      <c r="Q538" s="171" t="str">
        <f t="shared" si="158"/>
        <v/>
      </c>
      <c r="R538" s="171" t="str">
        <f t="shared" si="159"/>
        <v/>
      </c>
      <c r="S538" s="171" t="str">
        <f t="shared" si="160"/>
        <v/>
      </c>
      <c r="T538" s="171" t="str">
        <f t="shared" ca="1" si="163"/>
        <v/>
      </c>
      <c r="U538" s="211" t="str">
        <f t="shared" ca="1" si="161"/>
        <v/>
      </c>
      <c r="V538" s="211" t="str">
        <f t="shared" ca="1" si="162"/>
        <v/>
      </c>
      <c r="Y538" s="170" t="str">
        <f ca="1">IF(V538="A",SELECT!$U$2,IF(V538="B",SELECT!$U$2+SELECT!$M$2, IF(V538="C",SELECT!$U$2+SELECT!$M$2+SELECT!$P$2,"")))</f>
        <v/>
      </c>
    </row>
    <row r="539" spans="1:25" x14ac:dyDescent="0.25">
      <c r="A539" s="170" t="str">
        <f ca="1">IF(B539=TRUE,SELECT!B544&amp;SELECT!C544&amp;SELECT!E544,"")</f>
        <v/>
      </c>
      <c r="B539" s="170" t="b">
        <f ca="1">SELECT!U544</f>
        <v>0</v>
      </c>
      <c r="C539" s="172" t="str">
        <f t="shared" ca="1" si="149"/>
        <v/>
      </c>
      <c r="D539" s="171" t="str">
        <f t="shared" ca="1" si="146"/>
        <v/>
      </c>
      <c r="E539" s="171" t="str">
        <f t="shared" si="150"/>
        <v/>
      </c>
      <c r="F539" s="171" t="str">
        <f t="shared" si="151"/>
        <v/>
      </c>
      <c r="G539" s="171" t="str">
        <f t="shared" si="152"/>
        <v/>
      </c>
      <c r="H539" s="170" t="b">
        <f ca="1">SELECT!V544</f>
        <v>0</v>
      </c>
      <c r="I539" s="172" t="str">
        <f t="shared" ca="1" si="153"/>
        <v/>
      </c>
      <c r="J539" s="171" t="str">
        <f t="shared" ca="1" si="147"/>
        <v/>
      </c>
      <c r="K539" s="171" t="str">
        <f t="shared" si="154"/>
        <v/>
      </c>
      <c r="L539" s="171" t="str">
        <f t="shared" si="155"/>
        <v/>
      </c>
      <c r="M539" s="171" t="str">
        <f t="shared" si="156"/>
        <v/>
      </c>
      <c r="N539" s="170" t="b">
        <f ca="1">SELECT!W544</f>
        <v>0</v>
      </c>
      <c r="O539" s="172" t="str">
        <f t="shared" ca="1" si="157"/>
        <v/>
      </c>
      <c r="P539" s="171" t="str">
        <f t="shared" ca="1" si="148"/>
        <v/>
      </c>
      <c r="Q539" s="171" t="str">
        <f t="shared" si="158"/>
        <v/>
      </c>
      <c r="R539" s="171" t="str">
        <f t="shared" si="159"/>
        <v/>
      </c>
      <c r="S539" s="171" t="str">
        <f t="shared" si="160"/>
        <v/>
      </c>
      <c r="T539" s="171" t="str">
        <f t="shared" ca="1" si="163"/>
        <v/>
      </c>
      <c r="U539" s="211" t="str">
        <f t="shared" ca="1" si="161"/>
        <v/>
      </c>
      <c r="V539" s="211" t="str">
        <f t="shared" ca="1" si="162"/>
        <v/>
      </c>
      <c r="Y539" s="170" t="str">
        <f ca="1">IF(V539="A",SELECT!$U$2,IF(V539="B",SELECT!$U$2+SELECT!$M$2, IF(V539="C",SELECT!$U$2+SELECT!$M$2+SELECT!$P$2,"")))</f>
        <v/>
      </c>
    </row>
    <row r="540" spans="1:25" x14ac:dyDescent="0.25">
      <c r="A540" s="170" t="str">
        <f ca="1">IF(B540=TRUE,SELECT!B545&amp;SELECT!C545&amp;SELECT!E545,"")</f>
        <v/>
      </c>
      <c r="B540" s="170" t="b">
        <f ca="1">SELECT!U545</f>
        <v>0</v>
      </c>
      <c r="C540" s="172" t="str">
        <f t="shared" ca="1" si="149"/>
        <v/>
      </c>
      <c r="D540" s="171" t="str">
        <f t="shared" ca="1" si="146"/>
        <v/>
      </c>
      <c r="E540" s="171" t="str">
        <f t="shared" si="150"/>
        <v/>
      </c>
      <c r="F540" s="171" t="str">
        <f t="shared" si="151"/>
        <v/>
      </c>
      <c r="G540" s="171" t="str">
        <f t="shared" si="152"/>
        <v/>
      </c>
      <c r="H540" s="170" t="b">
        <f ca="1">SELECT!V545</f>
        <v>0</v>
      </c>
      <c r="I540" s="172" t="str">
        <f t="shared" ca="1" si="153"/>
        <v/>
      </c>
      <c r="J540" s="171" t="str">
        <f t="shared" ca="1" si="147"/>
        <v/>
      </c>
      <c r="K540" s="171" t="str">
        <f t="shared" si="154"/>
        <v/>
      </c>
      <c r="L540" s="171" t="str">
        <f t="shared" si="155"/>
        <v/>
      </c>
      <c r="M540" s="171" t="str">
        <f t="shared" si="156"/>
        <v/>
      </c>
      <c r="N540" s="170" t="b">
        <f ca="1">SELECT!W545</f>
        <v>0</v>
      </c>
      <c r="O540" s="172" t="str">
        <f t="shared" ca="1" si="157"/>
        <v/>
      </c>
      <c r="P540" s="171" t="str">
        <f t="shared" ca="1" si="148"/>
        <v/>
      </c>
      <c r="Q540" s="171" t="str">
        <f t="shared" si="158"/>
        <v/>
      </c>
      <c r="R540" s="171" t="str">
        <f t="shared" si="159"/>
        <v/>
      </c>
      <c r="S540" s="171" t="str">
        <f t="shared" si="160"/>
        <v/>
      </c>
      <c r="T540" s="171" t="str">
        <f t="shared" ca="1" si="163"/>
        <v/>
      </c>
      <c r="U540" s="211" t="str">
        <f t="shared" ca="1" si="161"/>
        <v/>
      </c>
      <c r="V540" s="211" t="str">
        <f t="shared" ca="1" si="162"/>
        <v/>
      </c>
      <c r="Y540" s="170" t="str">
        <f ca="1">IF(V540="A",SELECT!$U$2,IF(V540="B",SELECT!$U$2+SELECT!$M$2, IF(V540="C",SELECT!$U$2+SELECT!$M$2+SELECT!$P$2,"")))</f>
        <v/>
      </c>
    </row>
    <row r="541" spans="1:25" x14ac:dyDescent="0.25">
      <c r="A541" s="170" t="str">
        <f ca="1">IF(B541=TRUE,SELECT!B546&amp;SELECT!C546&amp;SELECT!E546,"")</f>
        <v/>
      </c>
      <c r="B541" s="170" t="b">
        <f ca="1">SELECT!U546</f>
        <v>0</v>
      </c>
      <c r="C541" s="172" t="str">
        <f t="shared" ca="1" si="149"/>
        <v/>
      </c>
      <c r="D541" s="171" t="str">
        <f t="shared" ca="1" si="146"/>
        <v/>
      </c>
      <c r="E541" s="171" t="str">
        <f t="shared" si="150"/>
        <v/>
      </c>
      <c r="F541" s="171" t="str">
        <f t="shared" si="151"/>
        <v/>
      </c>
      <c r="G541" s="171" t="str">
        <f t="shared" si="152"/>
        <v/>
      </c>
      <c r="H541" s="170" t="b">
        <f ca="1">SELECT!V546</f>
        <v>0</v>
      </c>
      <c r="I541" s="172" t="str">
        <f t="shared" ca="1" si="153"/>
        <v/>
      </c>
      <c r="J541" s="171" t="str">
        <f t="shared" ca="1" si="147"/>
        <v/>
      </c>
      <c r="K541" s="171" t="str">
        <f t="shared" si="154"/>
        <v/>
      </c>
      <c r="L541" s="171" t="str">
        <f t="shared" si="155"/>
        <v/>
      </c>
      <c r="M541" s="171" t="str">
        <f t="shared" si="156"/>
        <v/>
      </c>
      <c r="N541" s="170" t="b">
        <f ca="1">SELECT!W546</f>
        <v>0</v>
      </c>
      <c r="O541" s="172" t="str">
        <f t="shared" ca="1" si="157"/>
        <v/>
      </c>
      <c r="P541" s="171" t="str">
        <f t="shared" ca="1" si="148"/>
        <v/>
      </c>
      <c r="Q541" s="171" t="str">
        <f t="shared" si="158"/>
        <v/>
      </c>
      <c r="R541" s="171" t="str">
        <f t="shared" si="159"/>
        <v/>
      </c>
      <c r="S541" s="171" t="str">
        <f t="shared" si="160"/>
        <v/>
      </c>
      <c r="T541" s="171" t="str">
        <f t="shared" ca="1" si="163"/>
        <v/>
      </c>
      <c r="U541" s="211" t="str">
        <f t="shared" ca="1" si="161"/>
        <v/>
      </c>
      <c r="V541" s="211" t="str">
        <f t="shared" ca="1" si="162"/>
        <v/>
      </c>
      <c r="Y541" s="170" t="str">
        <f ca="1">IF(V541="A",SELECT!$U$2,IF(V541="B",SELECT!$U$2+SELECT!$M$2, IF(V541="C",SELECT!$U$2+SELECT!$M$2+SELECT!$P$2,"")))</f>
        <v/>
      </c>
    </row>
    <row r="542" spans="1:25" x14ac:dyDescent="0.25">
      <c r="A542" s="170" t="str">
        <f ca="1">IF(B542=TRUE,SELECT!B547&amp;SELECT!C547&amp;SELECT!E547,"")</f>
        <v/>
      </c>
      <c r="B542" s="170" t="b">
        <f ca="1">SELECT!U547</f>
        <v>0</v>
      </c>
      <c r="C542" s="172" t="str">
        <f t="shared" ca="1" si="149"/>
        <v/>
      </c>
      <c r="D542" s="171" t="str">
        <f t="shared" ca="1" si="146"/>
        <v/>
      </c>
      <c r="E542" s="171" t="str">
        <f t="shared" ca="1" si="150"/>
        <v/>
      </c>
      <c r="F542" s="171" t="str">
        <f t="shared" ca="1" si="151"/>
        <v/>
      </c>
      <c r="G542" s="171" t="str">
        <f t="shared" si="152"/>
        <v/>
      </c>
      <c r="H542" s="170" t="b">
        <f ca="1">SELECT!V547</f>
        <v>0</v>
      </c>
      <c r="I542" s="172" t="str">
        <f t="shared" ca="1" si="153"/>
        <v/>
      </c>
      <c r="J542" s="171" t="str">
        <f t="shared" ca="1" si="147"/>
        <v/>
      </c>
      <c r="K542" s="171" t="str">
        <f t="shared" ca="1" si="154"/>
        <v/>
      </c>
      <c r="L542" s="171" t="str">
        <f t="shared" ca="1" si="155"/>
        <v/>
      </c>
      <c r="M542" s="171" t="str">
        <f t="shared" si="156"/>
        <v/>
      </c>
      <c r="N542" s="170" t="b">
        <f ca="1">SELECT!W547</f>
        <v>0</v>
      </c>
      <c r="O542" s="172" t="str">
        <f t="shared" ca="1" si="157"/>
        <v/>
      </c>
      <c r="P542" s="171" t="str">
        <f t="shared" ca="1" si="148"/>
        <v/>
      </c>
      <c r="Q542" s="171" t="str">
        <f t="shared" ca="1" si="158"/>
        <v/>
      </c>
      <c r="R542" s="171" t="str">
        <f t="shared" ca="1" si="159"/>
        <v/>
      </c>
      <c r="S542" s="171" t="str">
        <f t="shared" si="160"/>
        <v/>
      </c>
      <c r="T542" s="171" t="str">
        <f t="shared" ca="1" si="163"/>
        <v/>
      </c>
      <c r="U542" s="211" t="str">
        <f t="shared" ca="1" si="161"/>
        <v/>
      </c>
      <c r="V542" s="211" t="str">
        <f t="shared" ca="1" si="162"/>
        <v/>
      </c>
      <c r="Y542" s="170" t="str">
        <f ca="1">IF(V542="A",SELECT!$U$2,IF(V542="B",SELECT!$U$2+SELECT!$M$2, IF(V542="C",SELECT!$U$2+SELECT!$M$2+SELECT!$P$2,"")))</f>
        <v/>
      </c>
    </row>
    <row r="543" spans="1:25" x14ac:dyDescent="0.25">
      <c r="A543" s="170" t="str">
        <f ca="1">IF(B543=TRUE,SELECT!B548&amp;SELECT!C548&amp;SELECT!E548,"")</f>
        <v/>
      </c>
      <c r="B543" s="170" t="b">
        <f ca="1">SELECT!U548</f>
        <v>0</v>
      </c>
      <c r="C543" s="172" t="str">
        <f t="shared" ca="1" si="149"/>
        <v/>
      </c>
      <c r="D543" s="171" t="str">
        <f t="shared" ca="1" si="146"/>
        <v/>
      </c>
      <c r="E543" s="171" t="str">
        <f t="shared" si="150"/>
        <v/>
      </c>
      <c r="F543" s="171" t="str">
        <f t="shared" si="151"/>
        <v/>
      </c>
      <c r="G543" s="171" t="str">
        <f t="shared" si="152"/>
        <v/>
      </c>
      <c r="H543" s="170" t="b">
        <f ca="1">SELECT!V548</f>
        <v>0</v>
      </c>
      <c r="I543" s="172" t="str">
        <f t="shared" ca="1" si="153"/>
        <v/>
      </c>
      <c r="J543" s="171" t="str">
        <f t="shared" ca="1" si="147"/>
        <v/>
      </c>
      <c r="K543" s="171" t="str">
        <f t="shared" si="154"/>
        <v/>
      </c>
      <c r="L543" s="171" t="str">
        <f t="shared" si="155"/>
        <v/>
      </c>
      <c r="M543" s="171" t="str">
        <f t="shared" si="156"/>
        <v/>
      </c>
      <c r="N543" s="170" t="b">
        <f ca="1">SELECT!W548</f>
        <v>0</v>
      </c>
      <c r="O543" s="172" t="str">
        <f t="shared" ca="1" si="157"/>
        <v/>
      </c>
      <c r="P543" s="171" t="str">
        <f t="shared" ca="1" si="148"/>
        <v/>
      </c>
      <c r="Q543" s="171" t="str">
        <f t="shared" si="158"/>
        <v/>
      </c>
      <c r="R543" s="171" t="str">
        <f t="shared" si="159"/>
        <v/>
      </c>
      <c r="S543" s="171" t="str">
        <f t="shared" si="160"/>
        <v/>
      </c>
      <c r="T543" s="171" t="str">
        <f t="shared" ca="1" si="163"/>
        <v/>
      </c>
      <c r="U543" s="211" t="str">
        <f t="shared" ca="1" si="161"/>
        <v/>
      </c>
      <c r="V543" s="211" t="str">
        <f t="shared" ca="1" si="162"/>
        <v/>
      </c>
      <c r="Y543" s="170" t="str">
        <f ca="1">IF(V543="A",SELECT!$U$2,IF(V543="B",SELECT!$U$2+SELECT!$M$2, IF(V543="C",SELECT!$U$2+SELECT!$M$2+SELECT!$P$2,"")))</f>
        <v/>
      </c>
    </row>
    <row r="544" spans="1:25" x14ac:dyDescent="0.25">
      <c r="A544" s="170" t="str">
        <f ca="1">IF(B544=TRUE,SELECT!B549&amp;SELECT!C549&amp;SELECT!E549,"")</f>
        <v/>
      </c>
      <c r="B544" s="170" t="b">
        <f ca="1">SELECT!U549</f>
        <v>0</v>
      </c>
      <c r="C544" s="172" t="str">
        <f t="shared" ca="1" si="149"/>
        <v/>
      </c>
      <c r="D544" s="171" t="str">
        <f t="shared" ca="1" si="146"/>
        <v/>
      </c>
      <c r="E544" s="171" t="str">
        <f t="shared" si="150"/>
        <v/>
      </c>
      <c r="F544" s="171" t="str">
        <f t="shared" si="151"/>
        <v/>
      </c>
      <c r="G544" s="171" t="str">
        <f t="shared" si="152"/>
        <v/>
      </c>
      <c r="H544" s="170" t="b">
        <f ca="1">SELECT!V549</f>
        <v>0</v>
      </c>
      <c r="I544" s="172" t="str">
        <f t="shared" ca="1" si="153"/>
        <v/>
      </c>
      <c r="J544" s="171" t="str">
        <f t="shared" ca="1" si="147"/>
        <v/>
      </c>
      <c r="K544" s="171" t="str">
        <f t="shared" si="154"/>
        <v/>
      </c>
      <c r="L544" s="171" t="str">
        <f t="shared" si="155"/>
        <v/>
      </c>
      <c r="M544" s="171" t="str">
        <f t="shared" si="156"/>
        <v/>
      </c>
      <c r="N544" s="170" t="b">
        <f ca="1">SELECT!W549</f>
        <v>0</v>
      </c>
      <c r="O544" s="172" t="str">
        <f t="shared" ca="1" si="157"/>
        <v/>
      </c>
      <c r="P544" s="171" t="str">
        <f t="shared" ca="1" si="148"/>
        <v/>
      </c>
      <c r="Q544" s="171" t="str">
        <f t="shared" si="158"/>
        <v/>
      </c>
      <c r="R544" s="171" t="str">
        <f t="shared" si="159"/>
        <v/>
      </c>
      <c r="S544" s="171" t="str">
        <f t="shared" si="160"/>
        <v/>
      </c>
      <c r="T544" s="171" t="str">
        <f t="shared" ca="1" si="163"/>
        <v/>
      </c>
      <c r="U544" s="211" t="str">
        <f t="shared" ca="1" si="161"/>
        <v/>
      </c>
      <c r="V544" s="211" t="str">
        <f t="shared" ca="1" si="162"/>
        <v/>
      </c>
      <c r="Y544" s="170" t="str">
        <f ca="1">IF(V544="A",SELECT!$U$2,IF(V544="B",SELECT!$U$2+SELECT!$M$2, IF(V544="C",SELECT!$U$2+SELECT!$M$2+SELECT!$P$2,"")))</f>
        <v/>
      </c>
    </row>
    <row r="545" spans="1:25" x14ac:dyDescent="0.25">
      <c r="A545" s="170" t="str">
        <f ca="1">IF(B545=TRUE,SELECT!B550&amp;SELECT!C550&amp;SELECT!E550,"")</f>
        <v/>
      </c>
      <c r="B545" s="170" t="b">
        <f ca="1">SELECT!U550</f>
        <v>0</v>
      </c>
      <c r="C545" s="172" t="str">
        <f t="shared" ca="1" si="149"/>
        <v/>
      </c>
      <c r="D545" s="171" t="str">
        <f t="shared" ca="1" si="146"/>
        <v/>
      </c>
      <c r="E545" s="171" t="str">
        <f t="shared" si="150"/>
        <v/>
      </c>
      <c r="F545" s="171" t="str">
        <f t="shared" si="151"/>
        <v/>
      </c>
      <c r="G545" s="171" t="str">
        <f t="shared" si="152"/>
        <v/>
      </c>
      <c r="H545" s="170" t="b">
        <f ca="1">SELECT!V550</f>
        <v>0</v>
      </c>
      <c r="I545" s="172" t="str">
        <f t="shared" ca="1" si="153"/>
        <v/>
      </c>
      <c r="J545" s="171" t="str">
        <f t="shared" ca="1" si="147"/>
        <v/>
      </c>
      <c r="K545" s="171" t="str">
        <f t="shared" si="154"/>
        <v/>
      </c>
      <c r="L545" s="171" t="str">
        <f t="shared" si="155"/>
        <v/>
      </c>
      <c r="M545" s="171" t="str">
        <f t="shared" si="156"/>
        <v/>
      </c>
      <c r="N545" s="170" t="b">
        <f ca="1">SELECT!W550</f>
        <v>0</v>
      </c>
      <c r="O545" s="172" t="str">
        <f t="shared" ca="1" si="157"/>
        <v/>
      </c>
      <c r="P545" s="171" t="str">
        <f t="shared" ca="1" si="148"/>
        <v/>
      </c>
      <c r="Q545" s="171" t="str">
        <f t="shared" si="158"/>
        <v/>
      </c>
      <c r="R545" s="171" t="str">
        <f t="shared" si="159"/>
        <v/>
      </c>
      <c r="S545" s="171" t="str">
        <f t="shared" si="160"/>
        <v/>
      </c>
      <c r="T545" s="171" t="str">
        <f t="shared" ca="1" si="163"/>
        <v/>
      </c>
      <c r="U545" s="211" t="str">
        <f t="shared" ca="1" si="161"/>
        <v/>
      </c>
      <c r="V545" s="211" t="str">
        <f t="shared" ca="1" si="162"/>
        <v/>
      </c>
      <c r="Y545" s="170" t="str">
        <f ca="1">IF(V545="A",SELECT!$U$2,IF(V545="B",SELECT!$U$2+SELECT!$M$2, IF(V545="C",SELECT!$U$2+SELECT!$M$2+SELECT!$P$2,"")))</f>
        <v/>
      </c>
    </row>
    <row r="546" spans="1:25" x14ac:dyDescent="0.25">
      <c r="A546" s="170" t="str">
        <f ca="1">IF(B546=TRUE,SELECT!B551&amp;SELECT!C551&amp;SELECT!E551,"")</f>
        <v/>
      </c>
      <c r="B546" s="170" t="b">
        <f ca="1">SELECT!U551</f>
        <v>0</v>
      </c>
      <c r="C546" s="172" t="str">
        <f t="shared" ca="1" si="149"/>
        <v/>
      </c>
      <c r="D546" s="171" t="str">
        <f t="shared" ca="1" si="146"/>
        <v/>
      </c>
      <c r="E546" s="171" t="str">
        <f t="shared" si="150"/>
        <v/>
      </c>
      <c r="F546" s="171" t="str">
        <f t="shared" si="151"/>
        <v/>
      </c>
      <c r="G546" s="171" t="str">
        <f t="shared" si="152"/>
        <v/>
      </c>
      <c r="H546" s="170" t="b">
        <f ca="1">SELECT!V551</f>
        <v>0</v>
      </c>
      <c r="I546" s="172" t="str">
        <f t="shared" ca="1" si="153"/>
        <v/>
      </c>
      <c r="J546" s="171" t="str">
        <f t="shared" ca="1" si="147"/>
        <v/>
      </c>
      <c r="K546" s="171" t="str">
        <f t="shared" si="154"/>
        <v/>
      </c>
      <c r="L546" s="171" t="str">
        <f t="shared" si="155"/>
        <v/>
      </c>
      <c r="M546" s="171" t="str">
        <f t="shared" si="156"/>
        <v/>
      </c>
      <c r="N546" s="170" t="b">
        <f ca="1">SELECT!W551</f>
        <v>0</v>
      </c>
      <c r="O546" s="172" t="str">
        <f t="shared" ca="1" si="157"/>
        <v/>
      </c>
      <c r="P546" s="171" t="str">
        <f t="shared" ca="1" si="148"/>
        <v/>
      </c>
      <c r="Q546" s="171" t="str">
        <f t="shared" si="158"/>
        <v/>
      </c>
      <c r="R546" s="171" t="str">
        <f t="shared" si="159"/>
        <v/>
      </c>
      <c r="S546" s="171" t="str">
        <f t="shared" si="160"/>
        <v/>
      </c>
      <c r="T546" s="171" t="str">
        <f t="shared" ca="1" si="163"/>
        <v/>
      </c>
      <c r="U546" s="211" t="str">
        <f t="shared" ca="1" si="161"/>
        <v/>
      </c>
      <c r="V546" s="211" t="str">
        <f t="shared" ca="1" si="162"/>
        <v/>
      </c>
      <c r="Y546" s="170" t="str">
        <f ca="1">IF(V546="A",SELECT!$U$2,IF(V546="B",SELECT!$U$2+SELECT!$M$2, IF(V546="C",SELECT!$U$2+SELECT!$M$2+SELECT!$P$2,"")))</f>
        <v/>
      </c>
    </row>
    <row r="547" spans="1:25" x14ac:dyDescent="0.25">
      <c r="A547" s="170" t="str">
        <f ca="1">IF(B547=TRUE,SELECT!B552&amp;SELECT!C552&amp;SELECT!E552,"")</f>
        <v/>
      </c>
      <c r="B547" s="170" t="b">
        <f ca="1">SELECT!U552</f>
        <v>0</v>
      </c>
      <c r="C547" s="172" t="str">
        <f t="shared" ca="1" si="149"/>
        <v/>
      </c>
      <c r="D547" s="171" t="str">
        <f t="shared" ca="1" si="146"/>
        <v/>
      </c>
      <c r="E547" s="171" t="str">
        <f t="shared" si="150"/>
        <v/>
      </c>
      <c r="F547" s="171" t="str">
        <f t="shared" si="151"/>
        <v/>
      </c>
      <c r="G547" s="171" t="str">
        <f t="shared" si="152"/>
        <v/>
      </c>
      <c r="H547" s="170" t="b">
        <f ca="1">SELECT!V552</f>
        <v>0</v>
      </c>
      <c r="I547" s="172" t="str">
        <f t="shared" ca="1" si="153"/>
        <v/>
      </c>
      <c r="J547" s="171" t="str">
        <f t="shared" ca="1" si="147"/>
        <v/>
      </c>
      <c r="K547" s="171" t="str">
        <f t="shared" si="154"/>
        <v/>
      </c>
      <c r="L547" s="171" t="str">
        <f t="shared" si="155"/>
        <v/>
      </c>
      <c r="M547" s="171" t="str">
        <f t="shared" si="156"/>
        <v/>
      </c>
      <c r="N547" s="170" t="b">
        <f ca="1">SELECT!W552</f>
        <v>0</v>
      </c>
      <c r="O547" s="172" t="str">
        <f t="shared" ca="1" si="157"/>
        <v/>
      </c>
      <c r="P547" s="171" t="str">
        <f t="shared" ca="1" si="148"/>
        <v/>
      </c>
      <c r="Q547" s="171" t="str">
        <f t="shared" si="158"/>
        <v/>
      </c>
      <c r="R547" s="171" t="str">
        <f t="shared" si="159"/>
        <v/>
      </c>
      <c r="S547" s="171" t="str">
        <f t="shared" si="160"/>
        <v/>
      </c>
      <c r="T547" s="171" t="str">
        <f t="shared" ca="1" si="163"/>
        <v/>
      </c>
      <c r="U547" s="211" t="str">
        <f t="shared" ca="1" si="161"/>
        <v/>
      </c>
      <c r="V547" s="211" t="str">
        <f t="shared" ca="1" si="162"/>
        <v/>
      </c>
      <c r="Y547" s="170" t="str">
        <f ca="1">IF(V547="A",SELECT!$U$2,IF(V547="B",SELECT!$U$2+SELECT!$M$2, IF(V547="C",SELECT!$U$2+SELECT!$M$2+SELECT!$P$2,"")))</f>
        <v/>
      </c>
    </row>
    <row r="548" spans="1:25" x14ac:dyDescent="0.25">
      <c r="A548" s="170" t="str">
        <f ca="1">IF(B548=TRUE,SELECT!B553&amp;SELECT!C553&amp;SELECT!E553,"")</f>
        <v/>
      </c>
      <c r="B548" s="170" t="b">
        <f ca="1">SELECT!U553</f>
        <v>0</v>
      </c>
      <c r="C548" s="172" t="str">
        <f t="shared" ca="1" si="149"/>
        <v/>
      </c>
      <c r="D548" s="171" t="str">
        <f t="shared" ca="1" si="146"/>
        <v/>
      </c>
      <c r="E548" s="171" t="str">
        <f t="shared" si="150"/>
        <v/>
      </c>
      <c r="F548" s="171" t="str">
        <f t="shared" si="151"/>
        <v/>
      </c>
      <c r="G548" s="171" t="str">
        <f t="shared" si="152"/>
        <v/>
      </c>
      <c r="H548" s="170" t="b">
        <f ca="1">SELECT!V553</f>
        <v>0</v>
      </c>
      <c r="I548" s="172" t="str">
        <f t="shared" ca="1" si="153"/>
        <v/>
      </c>
      <c r="J548" s="171" t="str">
        <f t="shared" ca="1" si="147"/>
        <v/>
      </c>
      <c r="K548" s="171" t="str">
        <f t="shared" si="154"/>
        <v/>
      </c>
      <c r="L548" s="171" t="str">
        <f t="shared" si="155"/>
        <v/>
      </c>
      <c r="M548" s="171" t="str">
        <f t="shared" si="156"/>
        <v/>
      </c>
      <c r="N548" s="170" t="b">
        <f ca="1">SELECT!W553</f>
        <v>0</v>
      </c>
      <c r="O548" s="172" t="str">
        <f t="shared" ca="1" si="157"/>
        <v/>
      </c>
      <c r="P548" s="171" t="str">
        <f t="shared" ca="1" si="148"/>
        <v/>
      </c>
      <c r="Q548" s="171" t="str">
        <f t="shared" si="158"/>
        <v/>
      </c>
      <c r="R548" s="171" t="str">
        <f t="shared" si="159"/>
        <v/>
      </c>
      <c r="S548" s="171" t="str">
        <f t="shared" si="160"/>
        <v/>
      </c>
      <c r="T548" s="171" t="str">
        <f t="shared" ca="1" si="163"/>
        <v/>
      </c>
      <c r="U548" s="211" t="str">
        <f t="shared" ca="1" si="161"/>
        <v/>
      </c>
      <c r="V548" s="211" t="str">
        <f t="shared" ca="1" si="162"/>
        <v/>
      </c>
      <c r="Y548" s="170" t="str">
        <f ca="1">IF(V548="A",SELECT!$U$2,IF(V548="B",SELECT!$U$2+SELECT!$M$2, IF(V548="C",SELECT!$U$2+SELECT!$M$2+SELECT!$P$2,"")))</f>
        <v/>
      </c>
    </row>
    <row r="549" spans="1:25" x14ac:dyDescent="0.25">
      <c r="A549" s="170" t="str">
        <f ca="1">IF(B549=TRUE,SELECT!B554&amp;SELECT!C554&amp;SELECT!E554,"")</f>
        <v/>
      </c>
      <c r="B549" s="170" t="b">
        <f ca="1">SELECT!U554</f>
        <v>0</v>
      </c>
      <c r="C549" s="172" t="str">
        <f t="shared" ca="1" si="149"/>
        <v/>
      </c>
      <c r="D549" s="171" t="str">
        <f t="shared" ca="1" si="146"/>
        <v/>
      </c>
      <c r="E549" s="171" t="str">
        <f t="shared" si="150"/>
        <v/>
      </c>
      <c r="F549" s="171" t="str">
        <f t="shared" si="151"/>
        <v/>
      </c>
      <c r="G549" s="171" t="str">
        <f t="shared" si="152"/>
        <v/>
      </c>
      <c r="H549" s="170" t="b">
        <f ca="1">SELECT!V554</f>
        <v>0</v>
      </c>
      <c r="I549" s="172" t="str">
        <f t="shared" ca="1" si="153"/>
        <v/>
      </c>
      <c r="J549" s="171" t="str">
        <f t="shared" ca="1" si="147"/>
        <v/>
      </c>
      <c r="K549" s="171" t="str">
        <f t="shared" si="154"/>
        <v/>
      </c>
      <c r="L549" s="171" t="str">
        <f t="shared" si="155"/>
        <v/>
      </c>
      <c r="M549" s="171" t="str">
        <f t="shared" si="156"/>
        <v/>
      </c>
      <c r="N549" s="170" t="b">
        <f ca="1">SELECT!W554</f>
        <v>0</v>
      </c>
      <c r="O549" s="172" t="str">
        <f t="shared" ca="1" si="157"/>
        <v/>
      </c>
      <c r="P549" s="171" t="str">
        <f t="shared" ca="1" si="148"/>
        <v/>
      </c>
      <c r="Q549" s="171" t="str">
        <f t="shared" si="158"/>
        <v/>
      </c>
      <c r="R549" s="171" t="str">
        <f t="shared" si="159"/>
        <v/>
      </c>
      <c r="S549" s="171" t="str">
        <f t="shared" si="160"/>
        <v/>
      </c>
      <c r="T549" s="171" t="str">
        <f t="shared" ca="1" si="163"/>
        <v/>
      </c>
      <c r="U549" s="211" t="str">
        <f t="shared" ca="1" si="161"/>
        <v/>
      </c>
      <c r="V549" s="211" t="str">
        <f t="shared" ca="1" si="162"/>
        <v/>
      </c>
      <c r="Y549" s="170" t="str">
        <f ca="1">IF(V549="A",SELECT!$U$2,IF(V549="B",SELECT!$U$2+SELECT!$M$2, IF(V549="C",SELECT!$U$2+SELECT!$M$2+SELECT!$P$2,"")))</f>
        <v/>
      </c>
    </row>
    <row r="550" spans="1:25" x14ac:dyDescent="0.25">
      <c r="A550" s="170" t="str">
        <f ca="1">IF(B550=TRUE,SELECT!B555&amp;SELECT!C555&amp;SELECT!E555,"")</f>
        <v/>
      </c>
      <c r="B550" s="170" t="b">
        <f ca="1">SELECT!U555</f>
        <v>0</v>
      </c>
      <c r="C550" s="172" t="str">
        <f t="shared" ca="1" si="149"/>
        <v/>
      </c>
      <c r="D550" s="171" t="str">
        <f t="shared" ca="1" si="146"/>
        <v/>
      </c>
      <c r="E550" s="171" t="str">
        <f t="shared" si="150"/>
        <v/>
      </c>
      <c r="F550" s="171" t="str">
        <f t="shared" si="151"/>
        <v/>
      </c>
      <c r="G550" s="171" t="str">
        <f t="shared" si="152"/>
        <v/>
      </c>
      <c r="H550" s="170" t="b">
        <f ca="1">SELECT!V555</f>
        <v>0</v>
      </c>
      <c r="I550" s="172" t="str">
        <f t="shared" ca="1" si="153"/>
        <v/>
      </c>
      <c r="J550" s="171" t="str">
        <f t="shared" ca="1" si="147"/>
        <v/>
      </c>
      <c r="K550" s="171" t="str">
        <f t="shared" si="154"/>
        <v/>
      </c>
      <c r="L550" s="171" t="str">
        <f t="shared" si="155"/>
        <v/>
      </c>
      <c r="M550" s="171" t="str">
        <f t="shared" si="156"/>
        <v/>
      </c>
      <c r="N550" s="170" t="b">
        <f ca="1">SELECT!W555</f>
        <v>0</v>
      </c>
      <c r="O550" s="172" t="str">
        <f t="shared" ca="1" si="157"/>
        <v/>
      </c>
      <c r="P550" s="171" t="str">
        <f t="shared" ca="1" si="148"/>
        <v/>
      </c>
      <c r="Q550" s="171" t="str">
        <f t="shared" si="158"/>
        <v/>
      </c>
      <c r="R550" s="171" t="str">
        <f t="shared" si="159"/>
        <v/>
      </c>
      <c r="S550" s="171" t="str">
        <f t="shared" si="160"/>
        <v/>
      </c>
      <c r="T550" s="171" t="str">
        <f t="shared" ca="1" si="163"/>
        <v/>
      </c>
      <c r="U550" s="211" t="str">
        <f t="shared" ca="1" si="161"/>
        <v/>
      </c>
      <c r="V550" s="211" t="str">
        <f t="shared" ca="1" si="162"/>
        <v/>
      </c>
      <c r="Y550" s="170" t="str">
        <f ca="1">IF(V550="A",SELECT!$U$2,IF(V550="B",SELECT!$U$2+SELECT!$M$2, IF(V550="C",SELECT!$U$2+SELECT!$M$2+SELECT!$P$2,"")))</f>
        <v/>
      </c>
    </row>
    <row r="551" spans="1:25" x14ac:dyDescent="0.25">
      <c r="A551" s="170" t="str">
        <f ca="1">IF(B551=TRUE,SELECT!B556&amp;SELECT!C556&amp;SELECT!E556,"")</f>
        <v/>
      </c>
      <c r="B551" s="170" t="b">
        <f ca="1">SELECT!U556</f>
        <v>0</v>
      </c>
      <c r="C551" s="172" t="str">
        <f t="shared" ca="1" si="149"/>
        <v/>
      </c>
      <c r="D551" s="171" t="str">
        <f t="shared" ca="1" si="146"/>
        <v/>
      </c>
      <c r="E551" s="171" t="str">
        <f t="shared" si="150"/>
        <v/>
      </c>
      <c r="F551" s="171" t="str">
        <f t="shared" si="151"/>
        <v/>
      </c>
      <c r="G551" s="171" t="str">
        <f t="shared" si="152"/>
        <v/>
      </c>
      <c r="H551" s="170" t="b">
        <f ca="1">SELECT!V556</f>
        <v>0</v>
      </c>
      <c r="I551" s="172" t="str">
        <f t="shared" ca="1" si="153"/>
        <v/>
      </c>
      <c r="J551" s="171" t="str">
        <f t="shared" ca="1" si="147"/>
        <v/>
      </c>
      <c r="K551" s="171" t="str">
        <f t="shared" si="154"/>
        <v/>
      </c>
      <c r="L551" s="171" t="str">
        <f t="shared" si="155"/>
        <v/>
      </c>
      <c r="M551" s="171" t="str">
        <f t="shared" si="156"/>
        <v/>
      </c>
      <c r="N551" s="170" t="b">
        <f ca="1">SELECT!W556</f>
        <v>0</v>
      </c>
      <c r="O551" s="172" t="str">
        <f t="shared" ca="1" si="157"/>
        <v/>
      </c>
      <c r="P551" s="171" t="str">
        <f t="shared" ca="1" si="148"/>
        <v/>
      </c>
      <c r="Q551" s="171" t="str">
        <f t="shared" si="158"/>
        <v/>
      </c>
      <c r="R551" s="171" t="str">
        <f t="shared" si="159"/>
        <v/>
      </c>
      <c r="S551" s="171" t="str">
        <f t="shared" si="160"/>
        <v/>
      </c>
      <c r="T551" s="171" t="str">
        <f t="shared" ca="1" si="163"/>
        <v/>
      </c>
      <c r="U551" s="211" t="str">
        <f t="shared" ca="1" si="161"/>
        <v/>
      </c>
      <c r="V551" s="211" t="str">
        <f t="shared" ca="1" si="162"/>
        <v/>
      </c>
      <c r="Y551" s="170" t="str">
        <f ca="1">IF(V551="A",SELECT!$U$2,IF(V551="B",SELECT!$U$2+SELECT!$M$2, IF(V551="C",SELECT!$U$2+SELECT!$M$2+SELECT!$P$2,"")))</f>
        <v/>
      </c>
    </row>
    <row r="552" spans="1:25" x14ac:dyDescent="0.25">
      <c r="A552" s="170" t="str">
        <f ca="1">IF(B552=TRUE,SELECT!B557&amp;SELECT!C557&amp;SELECT!E557,"")</f>
        <v/>
      </c>
      <c r="B552" s="170" t="b">
        <f ca="1">SELECT!U557</f>
        <v>0</v>
      </c>
      <c r="C552" s="172" t="str">
        <f t="shared" ca="1" si="149"/>
        <v/>
      </c>
      <c r="D552" s="171" t="str">
        <f t="shared" ca="1" si="146"/>
        <v/>
      </c>
      <c r="E552" s="171" t="str">
        <f t="shared" ca="1" si="150"/>
        <v/>
      </c>
      <c r="F552" s="171" t="str">
        <f t="shared" ca="1" si="151"/>
        <v/>
      </c>
      <c r="G552" s="171" t="str">
        <f t="shared" si="152"/>
        <v/>
      </c>
      <c r="H552" s="170" t="b">
        <f ca="1">SELECT!V557</f>
        <v>0</v>
      </c>
      <c r="I552" s="172" t="str">
        <f t="shared" ca="1" si="153"/>
        <v/>
      </c>
      <c r="J552" s="171" t="str">
        <f t="shared" ca="1" si="147"/>
        <v/>
      </c>
      <c r="K552" s="171" t="str">
        <f t="shared" ca="1" si="154"/>
        <v/>
      </c>
      <c r="L552" s="171" t="str">
        <f t="shared" ca="1" si="155"/>
        <v/>
      </c>
      <c r="M552" s="171" t="str">
        <f t="shared" si="156"/>
        <v/>
      </c>
      <c r="N552" s="170" t="b">
        <f ca="1">SELECT!W557</f>
        <v>0</v>
      </c>
      <c r="O552" s="172" t="str">
        <f t="shared" ca="1" si="157"/>
        <v/>
      </c>
      <c r="P552" s="171" t="str">
        <f t="shared" ca="1" si="148"/>
        <v/>
      </c>
      <c r="Q552" s="171" t="str">
        <f t="shared" ca="1" si="158"/>
        <v/>
      </c>
      <c r="R552" s="171" t="str">
        <f t="shared" ca="1" si="159"/>
        <v/>
      </c>
      <c r="S552" s="171" t="str">
        <f t="shared" si="160"/>
        <v/>
      </c>
      <c r="T552" s="171" t="str">
        <f t="shared" ca="1" si="163"/>
        <v/>
      </c>
      <c r="U552" s="211" t="str">
        <f t="shared" ca="1" si="161"/>
        <v/>
      </c>
      <c r="V552" s="211" t="str">
        <f t="shared" ca="1" si="162"/>
        <v/>
      </c>
      <c r="Y552" s="170" t="str">
        <f ca="1">IF(V552="A",SELECT!$U$2,IF(V552="B",SELECT!$U$2+SELECT!$M$2, IF(V552="C",SELECT!$U$2+SELECT!$M$2+SELECT!$P$2,"")))</f>
        <v/>
      </c>
    </row>
    <row r="553" spans="1:25" x14ac:dyDescent="0.25">
      <c r="A553" s="170" t="str">
        <f ca="1">IF(B553=TRUE,SELECT!B558&amp;SELECT!C558&amp;SELECT!E558,"")</f>
        <v/>
      </c>
      <c r="B553" s="170" t="b">
        <f ca="1">SELECT!U558</f>
        <v>0</v>
      </c>
      <c r="C553" s="172" t="str">
        <f t="shared" ca="1" si="149"/>
        <v/>
      </c>
      <c r="D553" s="171" t="str">
        <f t="shared" ca="1" si="146"/>
        <v/>
      </c>
      <c r="E553" s="171" t="str">
        <f t="shared" si="150"/>
        <v/>
      </c>
      <c r="F553" s="171" t="str">
        <f t="shared" si="151"/>
        <v/>
      </c>
      <c r="G553" s="171" t="str">
        <f t="shared" si="152"/>
        <v/>
      </c>
      <c r="H553" s="170" t="b">
        <f ca="1">SELECT!V558</f>
        <v>0</v>
      </c>
      <c r="I553" s="172" t="str">
        <f t="shared" ca="1" si="153"/>
        <v/>
      </c>
      <c r="J553" s="171" t="str">
        <f t="shared" ca="1" si="147"/>
        <v/>
      </c>
      <c r="K553" s="171" t="str">
        <f t="shared" si="154"/>
        <v/>
      </c>
      <c r="L553" s="171" t="str">
        <f t="shared" si="155"/>
        <v/>
      </c>
      <c r="M553" s="171" t="str">
        <f t="shared" si="156"/>
        <v/>
      </c>
      <c r="N553" s="170" t="b">
        <f ca="1">SELECT!W558</f>
        <v>0</v>
      </c>
      <c r="O553" s="172" t="str">
        <f t="shared" ca="1" si="157"/>
        <v/>
      </c>
      <c r="P553" s="171" t="str">
        <f t="shared" ca="1" si="148"/>
        <v/>
      </c>
      <c r="Q553" s="171" t="str">
        <f t="shared" si="158"/>
        <v/>
      </c>
      <c r="R553" s="171" t="str">
        <f t="shared" si="159"/>
        <v/>
      </c>
      <c r="S553" s="171" t="str">
        <f t="shared" si="160"/>
        <v/>
      </c>
      <c r="T553" s="171" t="str">
        <f t="shared" ca="1" si="163"/>
        <v/>
      </c>
      <c r="U553" s="211" t="str">
        <f t="shared" ca="1" si="161"/>
        <v/>
      </c>
      <c r="V553" s="211" t="str">
        <f t="shared" ca="1" si="162"/>
        <v/>
      </c>
      <c r="Y553" s="170" t="str">
        <f ca="1">IF(V553="A",SELECT!$U$2,IF(V553="B",SELECT!$U$2+SELECT!$M$2, IF(V553="C",SELECT!$U$2+SELECT!$M$2+SELECT!$P$2,"")))</f>
        <v/>
      </c>
    </row>
    <row r="554" spans="1:25" x14ac:dyDescent="0.25">
      <c r="A554" s="170" t="str">
        <f ca="1">IF(B554=TRUE,SELECT!B559&amp;SELECT!C559&amp;SELECT!E559,"")</f>
        <v/>
      </c>
      <c r="B554" s="170" t="b">
        <f ca="1">SELECT!U559</f>
        <v>0</v>
      </c>
      <c r="C554" s="172" t="str">
        <f t="shared" ca="1" si="149"/>
        <v/>
      </c>
      <c r="D554" s="171" t="str">
        <f t="shared" ca="1" si="146"/>
        <v/>
      </c>
      <c r="E554" s="171" t="str">
        <f t="shared" si="150"/>
        <v/>
      </c>
      <c r="F554" s="171" t="str">
        <f t="shared" si="151"/>
        <v/>
      </c>
      <c r="G554" s="171" t="str">
        <f t="shared" si="152"/>
        <v/>
      </c>
      <c r="H554" s="170" t="b">
        <f ca="1">SELECT!V559</f>
        <v>0</v>
      </c>
      <c r="I554" s="172" t="str">
        <f t="shared" ca="1" si="153"/>
        <v/>
      </c>
      <c r="J554" s="171" t="str">
        <f t="shared" ca="1" si="147"/>
        <v/>
      </c>
      <c r="K554" s="171" t="str">
        <f t="shared" si="154"/>
        <v/>
      </c>
      <c r="L554" s="171" t="str">
        <f t="shared" si="155"/>
        <v/>
      </c>
      <c r="M554" s="171" t="str">
        <f t="shared" si="156"/>
        <v/>
      </c>
      <c r="N554" s="170" t="b">
        <f ca="1">SELECT!W559</f>
        <v>0</v>
      </c>
      <c r="O554" s="172" t="str">
        <f t="shared" ca="1" si="157"/>
        <v/>
      </c>
      <c r="P554" s="171" t="str">
        <f t="shared" ca="1" si="148"/>
        <v/>
      </c>
      <c r="Q554" s="171" t="str">
        <f t="shared" si="158"/>
        <v/>
      </c>
      <c r="R554" s="171" t="str">
        <f t="shared" si="159"/>
        <v/>
      </c>
      <c r="S554" s="171" t="str">
        <f t="shared" si="160"/>
        <v/>
      </c>
      <c r="T554" s="171" t="str">
        <f t="shared" ca="1" si="163"/>
        <v/>
      </c>
      <c r="U554" s="211" t="str">
        <f t="shared" ca="1" si="161"/>
        <v/>
      </c>
      <c r="V554" s="211" t="str">
        <f t="shared" ca="1" si="162"/>
        <v/>
      </c>
      <c r="Y554" s="170" t="str">
        <f ca="1">IF(V554="A",SELECT!$U$2,IF(V554="B",SELECT!$U$2+SELECT!$M$2, IF(V554="C",SELECT!$U$2+SELECT!$M$2+SELECT!$P$2,"")))</f>
        <v/>
      </c>
    </row>
    <row r="555" spans="1:25" x14ac:dyDescent="0.25">
      <c r="A555" s="170" t="str">
        <f ca="1">IF(B555=TRUE,SELECT!B560&amp;SELECT!C560&amp;SELECT!E560,"")</f>
        <v/>
      </c>
      <c r="B555" s="170" t="b">
        <f ca="1">SELECT!U560</f>
        <v>0</v>
      </c>
      <c r="C555" s="172" t="str">
        <f t="shared" ca="1" si="149"/>
        <v/>
      </c>
      <c r="D555" s="171" t="str">
        <f t="shared" ca="1" si="146"/>
        <v/>
      </c>
      <c r="E555" s="171" t="str">
        <f t="shared" si="150"/>
        <v/>
      </c>
      <c r="F555" s="171" t="str">
        <f t="shared" si="151"/>
        <v/>
      </c>
      <c r="G555" s="171" t="str">
        <f t="shared" si="152"/>
        <v/>
      </c>
      <c r="H555" s="170" t="b">
        <f ca="1">SELECT!V560</f>
        <v>0</v>
      </c>
      <c r="I555" s="172" t="str">
        <f t="shared" ca="1" si="153"/>
        <v/>
      </c>
      <c r="J555" s="171" t="str">
        <f t="shared" ca="1" si="147"/>
        <v/>
      </c>
      <c r="K555" s="171" t="str">
        <f t="shared" si="154"/>
        <v/>
      </c>
      <c r="L555" s="171" t="str">
        <f t="shared" si="155"/>
        <v/>
      </c>
      <c r="M555" s="171" t="str">
        <f t="shared" si="156"/>
        <v/>
      </c>
      <c r="N555" s="170" t="b">
        <f ca="1">SELECT!W560</f>
        <v>0</v>
      </c>
      <c r="O555" s="172" t="str">
        <f t="shared" ca="1" si="157"/>
        <v/>
      </c>
      <c r="P555" s="171" t="str">
        <f t="shared" ca="1" si="148"/>
        <v/>
      </c>
      <c r="Q555" s="171" t="str">
        <f t="shared" si="158"/>
        <v/>
      </c>
      <c r="R555" s="171" t="str">
        <f t="shared" si="159"/>
        <v/>
      </c>
      <c r="S555" s="171" t="str">
        <f t="shared" si="160"/>
        <v/>
      </c>
      <c r="T555" s="171" t="str">
        <f t="shared" ca="1" si="163"/>
        <v/>
      </c>
      <c r="U555" s="211" t="str">
        <f t="shared" ca="1" si="161"/>
        <v/>
      </c>
      <c r="V555" s="211" t="str">
        <f t="shared" ca="1" si="162"/>
        <v/>
      </c>
      <c r="Y555" s="170" t="str">
        <f ca="1">IF(V555="A",SELECT!$U$2,IF(V555="B",SELECT!$U$2+SELECT!$M$2, IF(V555="C",SELECT!$U$2+SELECT!$M$2+SELECT!$P$2,"")))</f>
        <v/>
      </c>
    </row>
    <row r="556" spans="1:25" x14ac:dyDescent="0.25">
      <c r="A556" s="170" t="str">
        <f ca="1">IF(B556=TRUE,SELECT!B561&amp;SELECT!C561&amp;SELECT!E561,"")</f>
        <v/>
      </c>
      <c r="B556" s="170" t="b">
        <f ca="1">SELECT!U561</f>
        <v>0</v>
      </c>
      <c r="C556" s="172" t="str">
        <f t="shared" ca="1" si="149"/>
        <v/>
      </c>
      <c r="D556" s="171" t="str">
        <f t="shared" ca="1" si="146"/>
        <v/>
      </c>
      <c r="E556" s="171" t="str">
        <f t="shared" si="150"/>
        <v/>
      </c>
      <c r="F556" s="171" t="str">
        <f t="shared" si="151"/>
        <v/>
      </c>
      <c r="G556" s="171" t="str">
        <f t="shared" si="152"/>
        <v/>
      </c>
      <c r="H556" s="170" t="b">
        <f ca="1">SELECT!V561</f>
        <v>0</v>
      </c>
      <c r="I556" s="172" t="str">
        <f t="shared" ca="1" si="153"/>
        <v/>
      </c>
      <c r="J556" s="171" t="str">
        <f t="shared" ca="1" si="147"/>
        <v/>
      </c>
      <c r="K556" s="171" t="str">
        <f t="shared" si="154"/>
        <v/>
      </c>
      <c r="L556" s="171" t="str">
        <f t="shared" si="155"/>
        <v/>
      </c>
      <c r="M556" s="171" t="str">
        <f t="shared" si="156"/>
        <v/>
      </c>
      <c r="N556" s="170" t="b">
        <f ca="1">SELECT!W561</f>
        <v>0</v>
      </c>
      <c r="O556" s="172" t="str">
        <f t="shared" ca="1" si="157"/>
        <v/>
      </c>
      <c r="P556" s="171" t="str">
        <f t="shared" ca="1" si="148"/>
        <v/>
      </c>
      <c r="Q556" s="171" t="str">
        <f t="shared" si="158"/>
        <v/>
      </c>
      <c r="R556" s="171" t="str">
        <f t="shared" si="159"/>
        <v/>
      </c>
      <c r="S556" s="171" t="str">
        <f t="shared" si="160"/>
        <v/>
      </c>
      <c r="T556" s="171" t="str">
        <f t="shared" ca="1" si="163"/>
        <v/>
      </c>
      <c r="U556" s="211" t="str">
        <f t="shared" ca="1" si="161"/>
        <v/>
      </c>
      <c r="V556" s="211" t="str">
        <f t="shared" ca="1" si="162"/>
        <v/>
      </c>
      <c r="Y556" s="170" t="str">
        <f ca="1">IF(V556="A",SELECT!$U$2,IF(V556="B",SELECT!$U$2+SELECT!$M$2, IF(V556="C",SELECT!$U$2+SELECT!$M$2+SELECT!$P$2,"")))</f>
        <v/>
      </c>
    </row>
    <row r="557" spans="1:25" x14ac:dyDescent="0.25">
      <c r="A557" s="170" t="str">
        <f ca="1">IF(B557=TRUE,SELECT!B562&amp;SELECT!C562&amp;SELECT!E562,"")</f>
        <v/>
      </c>
      <c r="B557" s="170" t="b">
        <f ca="1">SELECT!U562</f>
        <v>0</v>
      </c>
      <c r="C557" s="172" t="str">
        <f t="shared" ca="1" si="149"/>
        <v/>
      </c>
      <c r="D557" s="171" t="str">
        <f t="shared" ca="1" si="146"/>
        <v/>
      </c>
      <c r="E557" s="171" t="str">
        <f t="shared" si="150"/>
        <v/>
      </c>
      <c r="F557" s="171" t="str">
        <f t="shared" si="151"/>
        <v/>
      </c>
      <c r="G557" s="171" t="str">
        <f t="shared" si="152"/>
        <v/>
      </c>
      <c r="H557" s="170" t="b">
        <f ca="1">SELECT!V562</f>
        <v>0</v>
      </c>
      <c r="I557" s="172" t="str">
        <f t="shared" ca="1" si="153"/>
        <v/>
      </c>
      <c r="J557" s="171" t="str">
        <f t="shared" ca="1" si="147"/>
        <v/>
      </c>
      <c r="K557" s="171" t="str">
        <f t="shared" si="154"/>
        <v/>
      </c>
      <c r="L557" s="171" t="str">
        <f t="shared" si="155"/>
        <v/>
      </c>
      <c r="M557" s="171" t="str">
        <f t="shared" si="156"/>
        <v/>
      </c>
      <c r="N557" s="170" t="b">
        <f ca="1">SELECT!W562</f>
        <v>0</v>
      </c>
      <c r="O557" s="172" t="str">
        <f t="shared" ca="1" si="157"/>
        <v/>
      </c>
      <c r="P557" s="171" t="str">
        <f t="shared" ca="1" si="148"/>
        <v/>
      </c>
      <c r="Q557" s="171" t="str">
        <f t="shared" si="158"/>
        <v/>
      </c>
      <c r="R557" s="171" t="str">
        <f t="shared" si="159"/>
        <v/>
      </c>
      <c r="S557" s="171" t="str">
        <f t="shared" si="160"/>
        <v/>
      </c>
      <c r="T557" s="171" t="str">
        <f t="shared" ca="1" si="163"/>
        <v/>
      </c>
      <c r="U557" s="211" t="str">
        <f t="shared" ca="1" si="161"/>
        <v/>
      </c>
      <c r="V557" s="211" t="str">
        <f t="shared" ca="1" si="162"/>
        <v/>
      </c>
      <c r="Y557" s="170" t="str">
        <f ca="1">IF(V557="A",SELECT!$U$2,IF(V557="B",SELECT!$U$2+SELECT!$M$2, IF(V557="C",SELECT!$U$2+SELECT!$M$2+SELECT!$P$2,"")))</f>
        <v/>
      </c>
    </row>
    <row r="558" spans="1:25" x14ac:dyDescent="0.25">
      <c r="A558" s="170" t="str">
        <f ca="1">IF(B558=TRUE,SELECT!B563&amp;SELECT!C563&amp;SELECT!E563,"")</f>
        <v/>
      </c>
      <c r="B558" s="170" t="b">
        <f ca="1">SELECT!U563</f>
        <v>0</v>
      </c>
      <c r="C558" s="172" t="str">
        <f t="shared" ca="1" si="149"/>
        <v/>
      </c>
      <c r="D558" s="171" t="str">
        <f t="shared" ca="1" si="146"/>
        <v/>
      </c>
      <c r="E558" s="171" t="str">
        <f t="shared" si="150"/>
        <v/>
      </c>
      <c r="F558" s="171" t="str">
        <f t="shared" si="151"/>
        <v/>
      </c>
      <c r="G558" s="171" t="str">
        <f t="shared" si="152"/>
        <v/>
      </c>
      <c r="H558" s="170" t="b">
        <f ca="1">SELECT!V563</f>
        <v>0</v>
      </c>
      <c r="I558" s="172" t="str">
        <f t="shared" ca="1" si="153"/>
        <v/>
      </c>
      <c r="J558" s="171" t="str">
        <f t="shared" ca="1" si="147"/>
        <v/>
      </c>
      <c r="K558" s="171" t="str">
        <f t="shared" si="154"/>
        <v/>
      </c>
      <c r="L558" s="171" t="str">
        <f t="shared" si="155"/>
        <v/>
      </c>
      <c r="M558" s="171" t="str">
        <f t="shared" si="156"/>
        <v/>
      </c>
      <c r="N558" s="170" t="b">
        <f ca="1">SELECT!W563</f>
        <v>0</v>
      </c>
      <c r="O558" s="172" t="str">
        <f t="shared" ca="1" si="157"/>
        <v/>
      </c>
      <c r="P558" s="171" t="str">
        <f t="shared" ca="1" si="148"/>
        <v/>
      </c>
      <c r="Q558" s="171" t="str">
        <f t="shared" si="158"/>
        <v/>
      </c>
      <c r="R558" s="171" t="str">
        <f t="shared" si="159"/>
        <v/>
      </c>
      <c r="S558" s="171" t="str">
        <f t="shared" si="160"/>
        <v/>
      </c>
      <c r="T558" s="171" t="str">
        <f t="shared" ca="1" si="163"/>
        <v/>
      </c>
      <c r="U558" s="211" t="str">
        <f t="shared" ca="1" si="161"/>
        <v/>
      </c>
      <c r="V558" s="211" t="str">
        <f t="shared" ca="1" si="162"/>
        <v/>
      </c>
      <c r="Y558" s="170" t="str">
        <f ca="1">IF(V558="A",SELECT!$U$2,IF(V558="B",SELECT!$U$2+SELECT!$M$2, IF(V558="C",SELECT!$U$2+SELECT!$M$2+SELECT!$P$2,"")))</f>
        <v/>
      </c>
    </row>
    <row r="559" spans="1:25" x14ac:dyDescent="0.25">
      <c r="A559" s="170" t="str">
        <f ca="1">IF(B559=TRUE,SELECT!B564&amp;SELECT!C564&amp;SELECT!E564,"")</f>
        <v/>
      </c>
      <c r="B559" s="170" t="b">
        <f ca="1">SELECT!U564</f>
        <v>0</v>
      </c>
      <c r="C559" s="172" t="str">
        <f t="shared" ca="1" si="149"/>
        <v/>
      </c>
      <c r="D559" s="171" t="str">
        <f t="shared" ca="1" si="146"/>
        <v/>
      </c>
      <c r="E559" s="171" t="str">
        <f t="shared" si="150"/>
        <v/>
      </c>
      <c r="F559" s="171" t="str">
        <f t="shared" si="151"/>
        <v/>
      </c>
      <c r="G559" s="171" t="str">
        <f t="shared" si="152"/>
        <v/>
      </c>
      <c r="H559" s="170" t="b">
        <f ca="1">SELECT!V564</f>
        <v>0</v>
      </c>
      <c r="I559" s="172" t="str">
        <f t="shared" ca="1" si="153"/>
        <v/>
      </c>
      <c r="J559" s="171" t="str">
        <f t="shared" ca="1" si="147"/>
        <v/>
      </c>
      <c r="K559" s="171" t="str">
        <f t="shared" si="154"/>
        <v/>
      </c>
      <c r="L559" s="171" t="str">
        <f t="shared" si="155"/>
        <v/>
      </c>
      <c r="M559" s="171" t="str">
        <f t="shared" si="156"/>
        <v/>
      </c>
      <c r="N559" s="170" t="b">
        <f ca="1">SELECT!W564</f>
        <v>0</v>
      </c>
      <c r="O559" s="172" t="str">
        <f t="shared" ca="1" si="157"/>
        <v/>
      </c>
      <c r="P559" s="171" t="str">
        <f t="shared" ca="1" si="148"/>
        <v/>
      </c>
      <c r="Q559" s="171" t="str">
        <f t="shared" si="158"/>
        <v/>
      </c>
      <c r="R559" s="171" t="str">
        <f t="shared" si="159"/>
        <v/>
      </c>
      <c r="S559" s="171" t="str">
        <f t="shared" si="160"/>
        <v/>
      </c>
      <c r="T559" s="171" t="str">
        <f t="shared" ca="1" si="163"/>
        <v/>
      </c>
      <c r="U559" s="211" t="str">
        <f t="shared" ca="1" si="161"/>
        <v/>
      </c>
      <c r="V559" s="211" t="str">
        <f t="shared" ca="1" si="162"/>
        <v/>
      </c>
      <c r="Y559" s="170" t="str">
        <f ca="1">IF(V559="A",SELECT!$U$2,IF(V559="B",SELECT!$U$2+SELECT!$M$2, IF(V559="C",SELECT!$U$2+SELECT!$M$2+SELECT!$P$2,"")))</f>
        <v/>
      </c>
    </row>
    <row r="560" spans="1:25" x14ac:dyDescent="0.25">
      <c r="A560" s="170" t="str">
        <f ca="1">IF(B560=TRUE,SELECT!B565&amp;SELECT!C565&amp;SELECT!E565,"")</f>
        <v/>
      </c>
      <c r="B560" s="170" t="b">
        <f ca="1">SELECT!U565</f>
        <v>0</v>
      </c>
      <c r="C560" s="172" t="str">
        <f t="shared" ca="1" si="149"/>
        <v/>
      </c>
      <c r="D560" s="171" t="str">
        <f t="shared" ca="1" si="146"/>
        <v/>
      </c>
      <c r="E560" s="171" t="str">
        <f t="shared" si="150"/>
        <v/>
      </c>
      <c r="F560" s="171" t="str">
        <f t="shared" si="151"/>
        <v/>
      </c>
      <c r="G560" s="171" t="str">
        <f t="shared" si="152"/>
        <v/>
      </c>
      <c r="H560" s="170" t="b">
        <f ca="1">SELECT!V565</f>
        <v>0</v>
      </c>
      <c r="I560" s="172" t="str">
        <f t="shared" ca="1" si="153"/>
        <v/>
      </c>
      <c r="J560" s="171" t="str">
        <f t="shared" ca="1" si="147"/>
        <v/>
      </c>
      <c r="K560" s="171" t="str">
        <f t="shared" si="154"/>
        <v/>
      </c>
      <c r="L560" s="171" t="str">
        <f t="shared" si="155"/>
        <v/>
      </c>
      <c r="M560" s="171" t="str">
        <f t="shared" si="156"/>
        <v/>
      </c>
      <c r="N560" s="170" t="b">
        <f ca="1">SELECT!W565</f>
        <v>0</v>
      </c>
      <c r="O560" s="172" t="str">
        <f t="shared" ca="1" si="157"/>
        <v/>
      </c>
      <c r="P560" s="171" t="str">
        <f t="shared" ca="1" si="148"/>
        <v/>
      </c>
      <c r="Q560" s="171" t="str">
        <f t="shared" si="158"/>
        <v/>
      </c>
      <c r="R560" s="171" t="str">
        <f t="shared" si="159"/>
        <v/>
      </c>
      <c r="S560" s="171" t="str">
        <f t="shared" si="160"/>
        <v/>
      </c>
      <c r="T560" s="171" t="str">
        <f t="shared" ca="1" si="163"/>
        <v/>
      </c>
      <c r="U560" s="211" t="str">
        <f t="shared" ca="1" si="161"/>
        <v/>
      </c>
      <c r="V560" s="211" t="str">
        <f t="shared" ca="1" si="162"/>
        <v/>
      </c>
      <c r="Y560" s="170" t="str">
        <f ca="1">IF(V560="A",SELECT!$U$2,IF(V560="B",SELECT!$U$2+SELECT!$M$2, IF(V560="C",SELECT!$U$2+SELECT!$M$2+SELECT!$P$2,"")))</f>
        <v/>
      </c>
    </row>
    <row r="561" spans="1:25" x14ac:dyDescent="0.25">
      <c r="A561" s="170" t="str">
        <f ca="1">IF(B561=TRUE,SELECT!B566&amp;SELECT!C566&amp;SELECT!E566,"")</f>
        <v/>
      </c>
      <c r="B561" s="170" t="b">
        <f ca="1">SELECT!U566</f>
        <v>0</v>
      </c>
      <c r="C561" s="172" t="str">
        <f t="shared" ca="1" si="149"/>
        <v/>
      </c>
      <c r="D561" s="171" t="str">
        <f t="shared" ca="1" si="146"/>
        <v/>
      </c>
      <c r="E561" s="171" t="str">
        <f t="shared" si="150"/>
        <v/>
      </c>
      <c r="F561" s="171" t="str">
        <f t="shared" si="151"/>
        <v/>
      </c>
      <c r="G561" s="171" t="str">
        <f t="shared" si="152"/>
        <v/>
      </c>
      <c r="H561" s="170" t="b">
        <f ca="1">SELECT!V566</f>
        <v>0</v>
      </c>
      <c r="I561" s="172" t="str">
        <f t="shared" ca="1" si="153"/>
        <v/>
      </c>
      <c r="J561" s="171" t="str">
        <f t="shared" ca="1" si="147"/>
        <v/>
      </c>
      <c r="K561" s="171" t="str">
        <f t="shared" si="154"/>
        <v/>
      </c>
      <c r="L561" s="171" t="str">
        <f t="shared" si="155"/>
        <v/>
      </c>
      <c r="M561" s="171" t="str">
        <f t="shared" si="156"/>
        <v/>
      </c>
      <c r="N561" s="170" t="b">
        <f ca="1">SELECT!W566</f>
        <v>0</v>
      </c>
      <c r="O561" s="172" t="str">
        <f t="shared" ca="1" si="157"/>
        <v/>
      </c>
      <c r="P561" s="171" t="str">
        <f t="shared" ca="1" si="148"/>
        <v/>
      </c>
      <c r="Q561" s="171" t="str">
        <f t="shared" si="158"/>
        <v/>
      </c>
      <c r="R561" s="171" t="str">
        <f t="shared" si="159"/>
        <v/>
      </c>
      <c r="S561" s="171" t="str">
        <f t="shared" si="160"/>
        <v/>
      </c>
      <c r="T561" s="171" t="str">
        <f t="shared" ca="1" si="163"/>
        <v/>
      </c>
      <c r="U561" s="211" t="str">
        <f t="shared" ca="1" si="161"/>
        <v/>
      </c>
      <c r="V561" s="211" t="str">
        <f t="shared" ca="1" si="162"/>
        <v/>
      </c>
      <c r="Y561" s="170" t="str">
        <f ca="1">IF(V561="A",SELECT!$U$2,IF(V561="B",SELECT!$U$2+SELECT!$M$2, IF(V561="C",SELECT!$U$2+SELECT!$M$2+SELECT!$P$2,"")))</f>
        <v/>
      </c>
    </row>
    <row r="562" spans="1:25" x14ac:dyDescent="0.25">
      <c r="A562" s="170" t="str">
        <f ca="1">IF(B562=TRUE,SELECT!B567&amp;SELECT!C567&amp;SELECT!E567,"")</f>
        <v/>
      </c>
      <c r="B562" s="170" t="b">
        <f ca="1">SELECT!U567</f>
        <v>0</v>
      </c>
      <c r="C562" s="172" t="str">
        <f t="shared" ca="1" si="149"/>
        <v/>
      </c>
      <c r="D562" s="171" t="str">
        <f t="shared" ca="1" si="146"/>
        <v/>
      </c>
      <c r="E562" s="171" t="str">
        <f t="shared" ca="1" si="150"/>
        <v/>
      </c>
      <c r="F562" s="171" t="str">
        <f t="shared" ca="1" si="151"/>
        <v/>
      </c>
      <c r="G562" s="171" t="str">
        <f t="shared" si="152"/>
        <v/>
      </c>
      <c r="H562" s="170" t="b">
        <f ca="1">SELECT!V567</f>
        <v>0</v>
      </c>
      <c r="I562" s="172" t="str">
        <f t="shared" ca="1" si="153"/>
        <v/>
      </c>
      <c r="J562" s="171" t="str">
        <f t="shared" ca="1" si="147"/>
        <v/>
      </c>
      <c r="K562" s="171" t="str">
        <f t="shared" ca="1" si="154"/>
        <v/>
      </c>
      <c r="L562" s="171" t="str">
        <f t="shared" ca="1" si="155"/>
        <v/>
      </c>
      <c r="M562" s="171" t="str">
        <f t="shared" si="156"/>
        <v/>
      </c>
      <c r="N562" s="170" t="b">
        <f ca="1">SELECT!W567</f>
        <v>0</v>
      </c>
      <c r="O562" s="172" t="str">
        <f t="shared" ca="1" si="157"/>
        <v/>
      </c>
      <c r="P562" s="171" t="str">
        <f t="shared" ca="1" si="148"/>
        <v/>
      </c>
      <c r="Q562" s="171" t="str">
        <f t="shared" ca="1" si="158"/>
        <v/>
      </c>
      <c r="R562" s="171" t="str">
        <f t="shared" ca="1" si="159"/>
        <v/>
      </c>
      <c r="S562" s="171" t="str">
        <f t="shared" si="160"/>
        <v/>
      </c>
      <c r="T562" s="171" t="str">
        <f t="shared" ca="1" si="163"/>
        <v/>
      </c>
      <c r="U562" s="211" t="str">
        <f t="shared" ca="1" si="161"/>
        <v/>
      </c>
      <c r="V562" s="211" t="str">
        <f t="shared" ca="1" si="162"/>
        <v/>
      </c>
      <c r="Y562" s="170" t="str">
        <f ca="1">IF(V562="A",SELECT!$U$2,IF(V562="B",SELECT!$U$2+SELECT!$M$2, IF(V562="C",SELECT!$U$2+SELECT!$M$2+SELECT!$P$2,"")))</f>
        <v/>
      </c>
    </row>
    <row r="563" spans="1:25" x14ac:dyDescent="0.25">
      <c r="A563" s="170" t="str">
        <f ca="1">IF(B563=TRUE,SELECT!B568&amp;SELECT!C568&amp;SELECT!E568,"")</f>
        <v/>
      </c>
      <c r="B563" s="170" t="b">
        <f ca="1">SELECT!U568</f>
        <v>0</v>
      </c>
      <c r="C563" s="172" t="str">
        <f t="shared" ca="1" si="149"/>
        <v/>
      </c>
      <c r="D563" s="171" t="str">
        <f t="shared" ca="1" si="146"/>
        <v/>
      </c>
      <c r="E563" s="171" t="str">
        <f t="shared" si="150"/>
        <v/>
      </c>
      <c r="F563" s="171" t="str">
        <f t="shared" si="151"/>
        <v/>
      </c>
      <c r="G563" s="171" t="str">
        <f t="shared" si="152"/>
        <v/>
      </c>
      <c r="H563" s="170" t="b">
        <f ca="1">SELECT!V568</f>
        <v>0</v>
      </c>
      <c r="I563" s="172" t="str">
        <f t="shared" ca="1" si="153"/>
        <v/>
      </c>
      <c r="J563" s="171" t="str">
        <f t="shared" ca="1" si="147"/>
        <v/>
      </c>
      <c r="K563" s="171" t="str">
        <f t="shared" si="154"/>
        <v/>
      </c>
      <c r="L563" s="171" t="str">
        <f t="shared" si="155"/>
        <v/>
      </c>
      <c r="M563" s="171" t="str">
        <f t="shared" si="156"/>
        <v/>
      </c>
      <c r="N563" s="170" t="b">
        <f ca="1">SELECT!W568</f>
        <v>0</v>
      </c>
      <c r="O563" s="172" t="str">
        <f t="shared" ca="1" si="157"/>
        <v/>
      </c>
      <c r="P563" s="171" t="str">
        <f t="shared" ca="1" si="148"/>
        <v/>
      </c>
      <c r="Q563" s="171" t="str">
        <f t="shared" si="158"/>
        <v/>
      </c>
      <c r="R563" s="171" t="str">
        <f t="shared" si="159"/>
        <v/>
      </c>
      <c r="S563" s="171" t="str">
        <f t="shared" si="160"/>
        <v/>
      </c>
      <c r="T563" s="171" t="str">
        <f t="shared" ca="1" si="163"/>
        <v/>
      </c>
      <c r="U563" s="211" t="str">
        <f t="shared" ca="1" si="161"/>
        <v/>
      </c>
      <c r="V563" s="211" t="str">
        <f t="shared" ca="1" si="162"/>
        <v/>
      </c>
      <c r="Y563" s="170" t="str">
        <f ca="1">IF(V563="A",SELECT!$U$2,IF(V563="B",SELECT!$U$2+SELECT!$M$2, IF(V563="C",SELECT!$U$2+SELECT!$M$2+SELECT!$P$2,"")))</f>
        <v/>
      </c>
    </row>
    <row r="564" spans="1:25" x14ac:dyDescent="0.25">
      <c r="A564" s="170" t="str">
        <f ca="1">IF(B564=TRUE,SELECT!B569&amp;SELECT!C569&amp;SELECT!E569,"")</f>
        <v/>
      </c>
      <c r="B564" s="170" t="b">
        <f ca="1">SELECT!U569</f>
        <v>0</v>
      </c>
      <c r="C564" s="172" t="str">
        <f t="shared" ca="1" si="149"/>
        <v/>
      </c>
      <c r="D564" s="171" t="str">
        <f t="shared" ca="1" si="146"/>
        <v/>
      </c>
      <c r="E564" s="171" t="str">
        <f t="shared" si="150"/>
        <v/>
      </c>
      <c r="F564" s="171" t="str">
        <f t="shared" si="151"/>
        <v/>
      </c>
      <c r="G564" s="171" t="str">
        <f t="shared" si="152"/>
        <v/>
      </c>
      <c r="H564" s="170" t="b">
        <f ca="1">SELECT!V569</f>
        <v>0</v>
      </c>
      <c r="I564" s="172" t="str">
        <f t="shared" ca="1" si="153"/>
        <v/>
      </c>
      <c r="J564" s="171" t="str">
        <f t="shared" ca="1" si="147"/>
        <v/>
      </c>
      <c r="K564" s="171" t="str">
        <f t="shared" si="154"/>
        <v/>
      </c>
      <c r="L564" s="171" t="str">
        <f t="shared" si="155"/>
        <v/>
      </c>
      <c r="M564" s="171" t="str">
        <f t="shared" si="156"/>
        <v/>
      </c>
      <c r="N564" s="170" t="b">
        <f ca="1">SELECT!W569</f>
        <v>0</v>
      </c>
      <c r="O564" s="172" t="str">
        <f t="shared" ca="1" si="157"/>
        <v/>
      </c>
      <c r="P564" s="171" t="str">
        <f t="shared" ca="1" si="148"/>
        <v/>
      </c>
      <c r="Q564" s="171" t="str">
        <f t="shared" si="158"/>
        <v/>
      </c>
      <c r="R564" s="171" t="str">
        <f t="shared" si="159"/>
        <v/>
      </c>
      <c r="S564" s="171" t="str">
        <f t="shared" si="160"/>
        <v/>
      </c>
      <c r="T564" s="171" t="str">
        <f t="shared" ca="1" si="163"/>
        <v/>
      </c>
      <c r="U564" s="211" t="str">
        <f t="shared" ca="1" si="161"/>
        <v/>
      </c>
      <c r="V564" s="211" t="str">
        <f t="shared" ca="1" si="162"/>
        <v/>
      </c>
      <c r="Y564" s="170" t="str">
        <f ca="1">IF(V564="A",SELECT!$U$2,IF(V564="B",SELECT!$U$2+SELECT!$M$2, IF(V564="C",SELECT!$U$2+SELECT!$M$2+SELECT!$P$2,"")))</f>
        <v/>
      </c>
    </row>
    <row r="565" spans="1:25" x14ac:dyDescent="0.25">
      <c r="A565" s="170" t="str">
        <f ca="1">IF(B565=TRUE,SELECT!B570&amp;SELECT!C570&amp;SELECT!E570,"")</f>
        <v/>
      </c>
      <c r="B565" s="170" t="b">
        <f ca="1">SELECT!U570</f>
        <v>0</v>
      </c>
      <c r="C565" s="172" t="str">
        <f t="shared" ca="1" si="149"/>
        <v/>
      </c>
      <c r="D565" s="171" t="str">
        <f t="shared" ca="1" si="146"/>
        <v/>
      </c>
      <c r="E565" s="171" t="str">
        <f t="shared" si="150"/>
        <v/>
      </c>
      <c r="F565" s="171" t="str">
        <f t="shared" si="151"/>
        <v/>
      </c>
      <c r="G565" s="171" t="str">
        <f t="shared" si="152"/>
        <v/>
      </c>
      <c r="H565" s="170" t="b">
        <f ca="1">SELECT!V570</f>
        <v>0</v>
      </c>
      <c r="I565" s="172" t="str">
        <f t="shared" ca="1" si="153"/>
        <v/>
      </c>
      <c r="J565" s="171" t="str">
        <f t="shared" ca="1" si="147"/>
        <v/>
      </c>
      <c r="K565" s="171" t="str">
        <f t="shared" si="154"/>
        <v/>
      </c>
      <c r="L565" s="171" t="str">
        <f t="shared" si="155"/>
        <v/>
      </c>
      <c r="M565" s="171" t="str">
        <f t="shared" si="156"/>
        <v/>
      </c>
      <c r="N565" s="170" t="b">
        <f ca="1">SELECT!W570</f>
        <v>0</v>
      </c>
      <c r="O565" s="172" t="str">
        <f t="shared" ca="1" si="157"/>
        <v/>
      </c>
      <c r="P565" s="171" t="str">
        <f t="shared" ca="1" si="148"/>
        <v/>
      </c>
      <c r="Q565" s="171" t="str">
        <f t="shared" si="158"/>
        <v/>
      </c>
      <c r="R565" s="171" t="str">
        <f t="shared" si="159"/>
        <v/>
      </c>
      <c r="S565" s="171" t="str">
        <f t="shared" si="160"/>
        <v/>
      </c>
      <c r="T565" s="171" t="str">
        <f t="shared" ca="1" si="163"/>
        <v/>
      </c>
      <c r="U565" s="211" t="str">
        <f t="shared" ca="1" si="161"/>
        <v/>
      </c>
      <c r="V565" s="211" t="str">
        <f t="shared" ca="1" si="162"/>
        <v/>
      </c>
      <c r="Y565" s="170" t="str">
        <f ca="1">IF(V565="A",SELECT!$U$2,IF(V565="B",SELECT!$U$2+SELECT!$M$2, IF(V565="C",SELECT!$U$2+SELECT!$M$2+SELECT!$P$2,"")))</f>
        <v/>
      </c>
    </row>
    <row r="566" spans="1:25" x14ac:dyDescent="0.25">
      <c r="A566" s="170" t="str">
        <f ca="1">IF(B566=TRUE,SELECT!B571&amp;SELECT!C571&amp;SELECT!E571,"")</f>
        <v/>
      </c>
      <c r="B566" s="170" t="b">
        <f ca="1">SELECT!U571</f>
        <v>0</v>
      </c>
      <c r="C566" s="172" t="str">
        <f t="shared" ca="1" si="149"/>
        <v/>
      </c>
      <c r="D566" s="171" t="str">
        <f t="shared" ca="1" si="146"/>
        <v/>
      </c>
      <c r="E566" s="171" t="str">
        <f t="shared" si="150"/>
        <v/>
      </c>
      <c r="F566" s="171" t="str">
        <f t="shared" si="151"/>
        <v/>
      </c>
      <c r="G566" s="171" t="str">
        <f t="shared" si="152"/>
        <v/>
      </c>
      <c r="H566" s="170" t="b">
        <f ca="1">SELECT!V571</f>
        <v>0</v>
      </c>
      <c r="I566" s="172" t="str">
        <f t="shared" ca="1" si="153"/>
        <v/>
      </c>
      <c r="J566" s="171" t="str">
        <f t="shared" ca="1" si="147"/>
        <v/>
      </c>
      <c r="K566" s="171" t="str">
        <f t="shared" si="154"/>
        <v/>
      </c>
      <c r="L566" s="171" t="str">
        <f t="shared" si="155"/>
        <v/>
      </c>
      <c r="M566" s="171" t="str">
        <f t="shared" si="156"/>
        <v/>
      </c>
      <c r="N566" s="170" t="b">
        <f ca="1">SELECT!W571</f>
        <v>0</v>
      </c>
      <c r="O566" s="172" t="str">
        <f t="shared" ca="1" si="157"/>
        <v/>
      </c>
      <c r="P566" s="171" t="str">
        <f t="shared" ca="1" si="148"/>
        <v/>
      </c>
      <c r="Q566" s="171" t="str">
        <f t="shared" si="158"/>
        <v/>
      </c>
      <c r="R566" s="171" t="str">
        <f t="shared" si="159"/>
        <v/>
      </c>
      <c r="S566" s="171" t="str">
        <f t="shared" si="160"/>
        <v/>
      </c>
      <c r="T566" s="171" t="str">
        <f t="shared" ca="1" si="163"/>
        <v/>
      </c>
      <c r="U566" s="211" t="str">
        <f t="shared" ca="1" si="161"/>
        <v/>
      </c>
      <c r="V566" s="211" t="str">
        <f t="shared" ca="1" si="162"/>
        <v/>
      </c>
      <c r="Y566" s="170" t="str">
        <f ca="1">IF(V566="A",SELECT!$U$2,IF(V566="B",SELECT!$U$2+SELECT!$M$2, IF(V566="C",SELECT!$U$2+SELECT!$M$2+SELECT!$P$2,"")))</f>
        <v/>
      </c>
    </row>
    <row r="567" spans="1:25" x14ac:dyDescent="0.25">
      <c r="A567" s="170" t="str">
        <f ca="1">IF(B567=TRUE,SELECT!B572&amp;SELECT!C572&amp;SELECT!E572,"")</f>
        <v/>
      </c>
      <c r="B567" s="170" t="b">
        <f ca="1">SELECT!U572</f>
        <v>0</v>
      </c>
      <c r="C567" s="172" t="str">
        <f t="shared" ca="1" si="149"/>
        <v/>
      </c>
      <c r="D567" s="171" t="str">
        <f t="shared" ca="1" si="146"/>
        <v/>
      </c>
      <c r="E567" s="171" t="str">
        <f t="shared" si="150"/>
        <v/>
      </c>
      <c r="F567" s="171" t="str">
        <f t="shared" si="151"/>
        <v/>
      </c>
      <c r="G567" s="171" t="str">
        <f t="shared" si="152"/>
        <v/>
      </c>
      <c r="H567" s="170" t="b">
        <f ca="1">SELECT!V572</f>
        <v>0</v>
      </c>
      <c r="I567" s="172" t="str">
        <f t="shared" ca="1" si="153"/>
        <v/>
      </c>
      <c r="J567" s="171" t="str">
        <f t="shared" ca="1" si="147"/>
        <v/>
      </c>
      <c r="K567" s="171" t="str">
        <f t="shared" si="154"/>
        <v/>
      </c>
      <c r="L567" s="171" t="str">
        <f t="shared" si="155"/>
        <v/>
      </c>
      <c r="M567" s="171" t="str">
        <f t="shared" si="156"/>
        <v/>
      </c>
      <c r="N567" s="170" t="b">
        <f ca="1">SELECT!W572</f>
        <v>0</v>
      </c>
      <c r="O567" s="172" t="str">
        <f t="shared" ca="1" si="157"/>
        <v/>
      </c>
      <c r="P567" s="171" t="str">
        <f t="shared" ca="1" si="148"/>
        <v/>
      </c>
      <c r="Q567" s="171" t="str">
        <f t="shared" si="158"/>
        <v/>
      </c>
      <c r="R567" s="171" t="str">
        <f t="shared" si="159"/>
        <v/>
      </c>
      <c r="S567" s="171" t="str">
        <f t="shared" si="160"/>
        <v/>
      </c>
      <c r="T567" s="171" t="str">
        <f t="shared" ca="1" si="163"/>
        <v/>
      </c>
      <c r="U567" s="211" t="str">
        <f t="shared" ca="1" si="161"/>
        <v/>
      </c>
      <c r="V567" s="211" t="str">
        <f t="shared" ca="1" si="162"/>
        <v/>
      </c>
      <c r="Y567" s="170" t="str">
        <f ca="1">IF(V567="A",SELECT!$U$2,IF(V567="B",SELECT!$U$2+SELECT!$M$2, IF(V567="C",SELECT!$U$2+SELECT!$M$2+SELECT!$P$2,"")))</f>
        <v/>
      </c>
    </row>
    <row r="568" spans="1:25" x14ac:dyDescent="0.25">
      <c r="A568" s="170" t="str">
        <f ca="1">IF(B568=TRUE,SELECT!B573&amp;SELECT!C573&amp;SELECT!E573,"")</f>
        <v/>
      </c>
      <c r="B568" s="170" t="b">
        <f ca="1">SELECT!U573</f>
        <v>0</v>
      </c>
      <c r="C568" s="172" t="str">
        <f t="shared" ca="1" si="149"/>
        <v/>
      </c>
      <c r="D568" s="171" t="str">
        <f t="shared" ca="1" si="146"/>
        <v/>
      </c>
      <c r="E568" s="171" t="str">
        <f t="shared" si="150"/>
        <v/>
      </c>
      <c r="F568" s="171" t="str">
        <f t="shared" si="151"/>
        <v/>
      </c>
      <c r="G568" s="171" t="str">
        <f t="shared" si="152"/>
        <v/>
      </c>
      <c r="H568" s="170" t="b">
        <f ca="1">SELECT!V573</f>
        <v>0</v>
      </c>
      <c r="I568" s="172" t="str">
        <f t="shared" ca="1" si="153"/>
        <v/>
      </c>
      <c r="J568" s="171" t="str">
        <f t="shared" ca="1" si="147"/>
        <v/>
      </c>
      <c r="K568" s="171" t="str">
        <f t="shared" si="154"/>
        <v/>
      </c>
      <c r="L568" s="171" t="str">
        <f t="shared" si="155"/>
        <v/>
      </c>
      <c r="M568" s="171" t="str">
        <f t="shared" si="156"/>
        <v/>
      </c>
      <c r="N568" s="170" t="b">
        <f ca="1">SELECT!W573</f>
        <v>0</v>
      </c>
      <c r="O568" s="172" t="str">
        <f t="shared" ca="1" si="157"/>
        <v/>
      </c>
      <c r="P568" s="171" t="str">
        <f t="shared" ca="1" si="148"/>
        <v/>
      </c>
      <c r="Q568" s="171" t="str">
        <f t="shared" si="158"/>
        <v/>
      </c>
      <c r="R568" s="171" t="str">
        <f t="shared" si="159"/>
        <v/>
      </c>
      <c r="S568" s="171" t="str">
        <f t="shared" si="160"/>
        <v/>
      </c>
      <c r="T568" s="171" t="str">
        <f t="shared" ca="1" si="163"/>
        <v/>
      </c>
      <c r="U568" s="211" t="str">
        <f t="shared" ca="1" si="161"/>
        <v/>
      </c>
      <c r="V568" s="211" t="str">
        <f t="shared" ca="1" si="162"/>
        <v/>
      </c>
      <c r="Y568" s="170" t="str">
        <f ca="1">IF(V568="A",SELECT!$U$2,IF(V568="B",SELECT!$U$2+SELECT!$M$2, IF(V568="C",SELECT!$U$2+SELECT!$M$2+SELECT!$P$2,"")))</f>
        <v/>
      </c>
    </row>
    <row r="569" spans="1:25" x14ac:dyDescent="0.25">
      <c r="A569" s="170" t="str">
        <f ca="1">IF(B569=TRUE,SELECT!B574&amp;SELECT!C574&amp;SELECT!E574,"")</f>
        <v/>
      </c>
      <c r="B569" s="170" t="b">
        <f ca="1">SELECT!U574</f>
        <v>0</v>
      </c>
      <c r="C569" s="172" t="str">
        <f t="shared" ca="1" si="149"/>
        <v/>
      </c>
      <c r="D569" s="171" t="str">
        <f t="shared" ca="1" si="146"/>
        <v/>
      </c>
      <c r="E569" s="171" t="str">
        <f t="shared" si="150"/>
        <v/>
      </c>
      <c r="F569" s="171" t="str">
        <f t="shared" si="151"/>
        <v/>
      </c>
      <c r="G569" s="171" t="str">
        <f t="shared" si="152"/>
        <v/>
      </c>
      <c r="H569" s="170" t="b">
        <f ca="1">SELECT!V574</f>
        <v>0</v>
      </c>
      <c r="I569" s="172" t="str">
        <f t="shared" ca="1" si="153"/>
        <v/>
      </c>
      <c r="J569" s="171" t="str">
        <f t="shared" ca="1" si="147"/>
        <v/>
      </c>
      <c r="K569" s="171" t="str">
        <f t="shared" si="154"/>
        <v/>
      </c>
      <c r="L569" s="171" t="str">
        <f t="shared" si="155"/>
        <v/>
      </c>
      <c r="M569" s="171" t="str">
        <f t="shared" si="156"/>
        <v/>
      </c>
      <c r="N569" s="170" t="b">
        <f ca="1">SELECT!W574</f>
        <v>0</v>
      </c>
      <c r="O569" s="172" t="str">
        <f t="shared" ca="1" si="157"/>
        <v/>
      </c>
      <c r="P569" s="171" t="str">
        <f t="shared" ca="1" si="148"/>
        <v/>
      </c>
      <c r="Q569" s="171" t="str">
        <f t="shared" si="158"/>
        <v/>
      </c>
      <c r="R569" s="171" t="str">
        <f t="shared" si="159"/>
        <v/>
      </c>
      <c r="S569" s="171" t="str">
        <f t="shared" si="160"/>
        <v/>
      </c>
      <c r="T569" s="171" t="str">
        <f t="shared" ca="1" si="163"/>
        <v/>
      </c>
      <c r="U569" s="211" t="str">
        <f t="shared" ca="1" si="161"/>
        <v/>
      </c>
      <c r="V569" s="211" t="str">
        <f t="shared" ca="1" si="162"/>
        <v/>
      </c>
      <c r="Y569" s="170" t="str">
        <f ca="1">IF(V569="A",SELECT!$U$2,IF(V569="B",SELECT!$U$2+SELECT!$M$2, IF(V569="C",SELECT!$U$2+SELECT!$M$2+SELECT!$P$2,"")))</f>
        <v/>
      </c>
    </row>
    <row r="570" spans="1:25" x14ac:dyDescent="0.25">
      <c r="A570" s="170" t="str">
        <f ca="1">IF(B570=TRUE,SELECT!B575&amp;SELECT!C575&amp;SELECT!E575,"")</f>
        <v/>
      </c>
      <c r="B570" s="170" t="b">
        <f ca="1">SELECT!U575</f>
        <v>0</v>
      </c>
      <c r="C570" s="172" t="str">
        <f t="shared" ca="1" si="149"/>
        <v/>
      </c>
      <c r="D570" s="171" t="str">
        <f t="shared" ca="1" si="146"/>
        <v/>
      </c>
      <c r="E570" s="171" t="str">
        <f t="shared" si="150"/>
        <v/>
      </c>
      <c r="F570" s="171" t="str">
        <f t="shared" si="151"/>
        <v/>
      </c>
      <c r="G570" s="171" t="str">
        <f t="shared" si="152"/>
        <v/>
      </c>
      <c r="H570" s="170" t="b">
        <f ca="1">SELECT!V575</f>
        <v>0</v>
      </c>
      <c r="I570" s="172" t="str">
        <f t="shared" ca="1" si="153"/>
        <v/>
      </c>
      <c r="J570" s="171" t="str">
        <f t="shared" ca="1" si="147"/>
        <v/>
      </c>
      <c r="K570" s="171" t="str">
        <f t="shared" si="154"/>
        <v/>
      </c>
      <c r="L570" s="171" t="str">
        <f t="shared" si="155"/>
        <v/>
      </c>
      <c r="M570" s="171" t="str">
        <f t="shared" si="156"/>
        <v/>
      </c>
      <c r="N570" s="170" t="b">
        <f ca="1">SELECT!W575</f>
        <v>0</v>
      </c>
      <c r="O570" s="172" t="str">
        <f t="shared" ca="1" si="157"/>
        <v/>
      </c>
      <c r="P570" s="171" t="str">
        <f t="shared" ca="1" si="148"/>
        <v/>
      </c>
      <c r="Q570" s="171" t="str">
        <f t="shared" si="158"/>
        <v/>
      </c>
      <c r="R570" s="171" t="str">
        <f t="shared" si="159"/>
        <v/>
      </c>
      <c r="S570" s="171" t="str">
        <f t="shared" si="160"/>
        <v/>
      </c>
      <c r="T570" s="171" t="str">
        <f t="shared" ca="1" si="163"/>
        <v/>
      </c>
      <c r="U570" s="211" t="str">
        <f t="shared" ca="1" si="161"/>
        <v/>
      </c>
      <c r="V570" s="211" t="str">
        <f t="shared" ca="1" si="162"/>
        <v/>
      </c>
      <c r="Y570" s="170" t="str">
        <f ca="1">IF(V570="A",SELECT!$U$2,IF(V570="B",SELECT!$U$2+SELECT!$M$2, IF(V570="C",SELECT!$U$2+SELECT!$M$2+SELECT!$P$2,"")))</f>
        <v/>
      </c>
    </row>
    <row r="571" spans="1:25" x14ac:dyDescent="0.25">
      <c r="A571" s="170" t="str">
        <f ca="1">IF(B571=TRUE,SELECT!B576&amp;SELECT!C576&amp;SELECT!E576,"")</f>
        <v/>
      </c>
      <c r="B571" s="170" t="b">
        <f ca="1">SELECT!U576</f>
        <v>0</v>
      </c>
      <c r="C571" s="172" t="str">
        <f t="shared" ca="1" si="149"/>
        <v/>
      </c>
      <c r="D571" s="171" t="str">
        <f t="shared" ca="1" si="146"/>
        <v/>
      </c>
      <c r="E571" s="171" t="str">
        <f t="shared" si="150"/>
        <v/>
      </c>
      <c r="F571" s="171" t="str">
        <f t="shared" si="151"/>
        <v/>
      </c>
      <c r="G571" s="171" t="str">
        <f t="shared" si="152"/>
        <v/>
      </c>
      <c r="H571" s="170" t="b">
        <f ca="1">SELECT!V576</f>
        <v>0</v>
      </c>
      <c r="I571" s="172" t="str">
        <f t="shared" ca="1" si="153"/>
        <v/>
      </c>
      <c r="J571" s="171" t="str">
        <f t="shared" ca="1" si="147"/>
        <v/>
      </c>
      <c r="K571" s="171" t="str">
        <f t="shared" si="154"/>
        <v/>
      </c>
      <c r="L571" s="171" t="str">
        <f t="shared" si="155"/>
        <v/>
      </c>
      <c r="M571" s="171" t="str">
        <f t="shared" si="156"/>
        <v/>
      </c>
      <c r="N571" s="170" t="b">
        <f ca="1">SELECT!W576</f>
        <v>0</v>
      </c>
      <c r="O571" s="172" t="str">
        <f t="shared" ca="1" si="157"/>
        <v/>
      </c>
      <c r="P571" s="171" t="str">
        <f t="shared" ca="1" si="148"/>
        <v/>
      </c>
      <c r="Q571" s="171" t="str">
        <f t="shared" si="158"/>
        <v/>
      </c>
      <c r="R571" s="171" t="str">
        <f t="shared" si="159"/>
        <v/>
      </c>
      <c r="S571" s="171" t="str">
        <f t="shared" si="160"/>
        <v/>
      </c>
      <c r="T571" s="171" t="str">
        <f t="shared" ca="1" si="163"/>
        <v/>
      </c>
      <c r="U571" s="211" t="str">
        <f t="shared" ca="1" si="161"/>
        <v/>
      </c>
      <c r="V571" s="211" t="str">
        <f t="shared" ca="1" si="162"/>
        <v/>
      </c>
      <c r="Y571" s="170" t="str">
        <f ca="1">IF(V571="A",SELECT!$U$2,IF(V571="B",SELECT!$U$2+SELECT!$M$2, IF(V571="C",SELECT!$U$2+SELECT!$M$2+SELECT!$P$2,"")))</f>
        <v/>
      </c>
    </row>
    <row r="572" spans="1:25" x14ac:dyDescent="0.25">
      <c r="A572" s="170" t="str">
        <f ca="1">IF(B572=TRUE,SELECT!B577&amp;SELECT!C577&amp;SELECT!E577,"")</f>
        <v/>
      </c>
      <c r="B572" s="170" t="b">
        <f ca="1">SELECT!U577</f>
        <v>0</v>
      </c>
      <c r="C572" s="172" t="str">
        <f t="shared" ca="1" si="149"/>
        <v/>
      </c>
      <c r="D572" s="171" t="str">
        <f t="shared" ca="1" si="146"/>
        <v/>
      </c>
      <c r="E572" s="171" t="str">
        <f t="shared" ca="1" si="150"/>
        <v/>
      </c>
      <c r="F572" s="171" t="str">
        <f t="shared" ca="1" si="151"/>
        <v/>
      </c>
      <c r="G572" s="171" t="str">
        <f t="shared" si="152"/>
        <v/>
      </c>
      <c r="H572" s="170" t="b">
        <f ca="1">SELECT!V577</f>
        <v>0</v>
      </c>
      <c r="I572" s="172" t="str">
        <f t="shared" ca="1" si="153"/>
        <v/>
      </c>
      <c r="J572" s="171" t="str">
        <f t="shared" ca="1" si="147"/>
        <v/>
      </c>
      <c r="K572" s="171" t="str">
        <f t="shared" ca="1" si="154"/>
        <v/>
      </c>
      <c r="L572" s="171" t="str">
        <f t="shared" ca="1" si="155"/>
        <v/>
      </c>
      <c r="M572" s="171" t="str">
        <f t="shared" si="156"/>
        <v/>
      </c>
      <c r="N572" s="170" t="b">
        <f ca="1">SELECT!W577</f>
        <v>0</v>
      </c>
      <c r="O572" s="172" t="str">
        <f t="shared" ca="1" si="157"/>
        <v/>
      </c>
      <c r="P572" s="171" t="str">
        <f t="shared" ca="1" si="148"/>
        <v/>
      </c>
      <c r="Q572" s="171" t="str">
        <f t="shared" ca="1" si="158"/>
        <v/>
      </c>
      <c r="R572" s="171" t="str">
        <f t="shared" ca="1" si="159"/>
        <v/>
      </c>
      <c r="S572" s="171" t="str">
        <f t="shared" si="160"/>
        <v/>
      </c>
      <c r="T572" s="171" t="str">
        <f t="shared" ca="1" si="163"/>
        <v/>
      </c>
      <c r="U572" s="211" t="str">
        <f t="shared" ca="1" si="161"/>
        <v/>
      </c>
      <c r="V572" s="211" t="str">
        <f t="shared" ca="1" si="162"/>
        <v/>
      </c>
      <c r="Y572" s="170" t="str">
        <f ca="1">IF(V572="A",SELECT!$U$2,IF(V572="B",SELECT!$U$2+SELECT!$M$2, IF(V572="C",SELECT!$U$2+SELECT!$M$2+SELECT!$P$2,"")))</f>
        <v/>
      </c>
    </row>
    <row r="573" spans="1:25" x14ac:dyDescent="0.25">
      <c r="A573" s="170" t="str">
        <f ca="1">IF(B573=TRUE,SELECT!B578&amp;SELECT!C578&amp;SELECT!E578,"")</f>
        <v/>
      </c>
      <c r="B573" s="170" t="b">
        <f ca="1">SELECT!U578</f>
        <v>0</v>
      </c>
      <c r="C573" s="172" t="str">
        <f t="shared" ca="1" si="149"/>
        <v/>
      </c>
      <c r="D573" s="171" t="str">
        <f t="shared" ca="1" si="146"/>
        <v/>
      </c>
      <c r="E573" s="171" t="str">
        <f t="shared" si="150"/>
        <v/>
      </c>
      <c r="F573" s="171" t="str">
        <f t="shared" si="151"/>
        <v/>
      </c>
      <c r="G573" s="171" t="str">
        <f t="shared" si="152"/>
        <v/>
      </c>
      <c r="H573" s="170" t="b">
        <f ca="1">SELECT!V578</f>
        <v>0</v>
      </c>
      <c r="I573" s="172" t="str">
        <f t="shared" ca="1" si="153"/>
        <v/>
      </c>
      <c r="J573" s="171" t="str">
        <f t="shared" ca="1" si="147"/>
        <v/>
      </c>
      <c r="K573" s="171" t="str">
        <f t="shared" si="154"/>
        <v/>
      </c>
      <c r="L573" s="171" t="str">
        <f t="shared" si="155"/>
        <v/>
      </c>
      <c r="M573" s="171" t="str">
        <f t="shared" si="156"/>
        <v/>
      </c>
      <c r="N573" s="170" t="b">
        <f ca="1">SELECT!W578</f>
        <v>0</v>
      </c>
      <c r="O573" s="172" t="str">
        <f t="shared" ca="1" si="157"/>
        <v/>
      </c>
      <c r="P573" s="171" t="str">
        <f t="shared" ca="1" si="148"/>
        <v/>
      </c>
      <c r="Q573" s="171" t="str">
        <f t="shared" si="158"/>
        <v/>
      </c>
      <c r="R573" s="171" t="str">
        <f t="shared" si="159"/>
        <v/>
      </c>
      <c r="S573" s="171" t="str">
        <f t="shared" si="160"/>
        <v/>
      </c>
      <c r="T573" s="171" t="str">
        <f t="shared" ca="1" si="163"/>
        <v/>
      </c>
      <c r="U573" s="211" t="str">
        <f t="shared" ca="1" si="161"/>
        <v/>
      </c>
      <c r="V573" s="211" t="str">
        <f t="shared" ca="1" si="162"/>
        <v/>
      </c>
      <c r="Y573" s="170" t="str">
        <f ca="1">IF(V573="A",SELECT!$U$2,IF(V573="B",SELECT!$U$2+SELECT!$M$2, IF(V573="C",SELECT!$U$2+SELECT!$M$2+SELECT!$P$2,"")))</f>
        <v/>
      </c>
    </row>
    <row r="574" spans="1:25" x14ac:dyDescent="0.25">
      <c r="A574" s="170" t="str">
        <f ca="1">IF(B574=TRUE,SELECT!B579&amp;SELECT!C579&amp;SELECT!E579,"")</f>
        <v/>
      </c>
      <c r="B574" s="170" t="b">
        <f ca="1">SELECT!U579</f>
        <v>0</v>
      </c>
      <c r="C574" s="172" t="str">
        <f t="shared" ca="1" si="149"/>
        <v/>
      </c>
      <c r="D574" s="171" t="str">
        <f t="shared" ca="1" si="146"/>
        <v/>
      </c>
      <c r="E574" s="171" t="str">
        <f t="shared" si="150"/>
        <v/>
      </c>
      <c r="F574" s="171" t="str">
        <f t="shared" si="151"/>
        <v/>
      </c>
      <c r="G574" s="171" t="str">
        <f t="shared" si="152"/>
        <v/>
      </c>
      <c r="H574" s="170" t="b">
        <f ca="1">SELECT!V579</f>
        <v>0</v>
      </c>
      <c r="I574" s="172" t="str">
        <f t="shared" ca="1" si="153"/>
        <v/>
      </c>
      <c r="J574" s="171" t="str">
        <f t="shared" ca="1" si="147"/>
        <v/>
      </c>
      <c r="K574" s="171" t="str">
        <f t="shared" si="154"/>
        <v/>
      </c>
      <c r="L574" s="171" t="str">
        <f t="shared" si="155"/>
        <v/>
      </c>
      <c r="M574" s="171" t="str">
        <f t="shared" si="156"/>
        <v/>
      </c>
      <c r="N574" s="170" t="b">
        <f ca="1">SELECT!W579</f>
        <v>0</v>
      </c>
      <c r="O574" s="172" t="str">
        <f t="shared" ca="1" si="157"/>
        <v/>
      </c>
      <c r="P574" s="171" t="str">
        <f t="shared" ca="1" si="148"/>
        <v/>
      </c>
      <c r="Q574" s="171" t="str">
        <f t="shared" si="158"/>
        <v/>
      </c>
      <c r="R574" s="171" t="str">
        <f t="shared" si="159"/>
        <v/>
      </c>
      <c r="S574" s="171" t="str">
        <f t="shared" si="160"/>
        <v/>
      </c>
      <c r="T574" s="171" t="str">
        <f t="shared" ca="1" si="163"/>
        <v/>
      </c>
      <c r="U574" s="211" t="str">
        <f t="shared" ca="1" si="161"/>
        <v/>
      </c>
      <c r="V574" s="211" t="str">
        <f t="shared" ca="1" si="162"/>
        <v/>
      </c>
      <c r="Y574" s="170" t="str">
        <f ca="1">IF(V574="A",SELECT!$U$2,IF(V574="B",SELECT!$U$2+SELECT!$M$2, IF(V574="C",SELECT!$U$2+SELECT!$M$2+SELECT!$P$2,"")))</f>
        <v/>
      </c>
    </row>
    <row r="575" spans="1:25" x14ac:dyDescent="0.25">
      <c r="A575" s="170" t="str">
        <f ca="1">IF(B575=TRUE,SELECT!B580&amp;SELECT!C580&amp;SELECT!E580,"")</f>
        <v/>
      </c>
      <c r="B575" s="170" t="b">
        <f ca="1">SELECT!U580</f>
        <v>0</v>
      </c>
      <c r="C575" s="172" t="str">
        <f t="shared" ca="1" si="149"/>
        <v/>
      </c>
      <c r="D575" s="171" t="str">
        <f t="shared" ca="1" si="146"/>
        <v/>
      </c>
      <c r="E575" s="171" t="str">
        <f t="shared" si="150"/>
        <v/>
      </c>
      <c r="F575" s="171" t="str">
        <f t="shared" si="151"/>
        <v/>
      </c>
      <c r="G575" s="171" t="str">
        <f t="shared" si="152"/>
        <v/>
      </c>
      <c r="H575" s="170" t="b">
        <f ca="1">SELECT!V580</f>
        <v>0</v>
      </c>
      <c r="I575" s="172" t="str">
        <f t="shared" ca="1" si="153"/>
        <v/>
      </c>
      <c r="J575" s="171" t="str">
        <f t="shared" ca="1" si="147"/>
        <v/>
      </c>
      <c r="K575" s="171" t="str">
        <f t="shared" si="154"/>
        <v/>
      </c>
      <c r="L575" s="171" t="str">
        <f t="shared" si="155"/>
        <v/>
      </c>
      <c r="M575" s="171" t="str">
        <f t="shared" si="156"/>
        <v/>
      </c>
      <c r="N575" s="170" t="b">
        <f ca="1">SELECT!W580</f>
        <v>0</v>
      </c>
      <c r="O575" s="172" t="str">
        <f t="shared" ca="1" si="157"/>
        <v/>
      </c>
      <c r="P575" s="171" t="str">
        <f t="shared" ca="1" si="148"/>
        <v/>
      </c>
      <c r="Q575" s="171" t="str">
        <f t="shared" si="158"/>
        <v/>
      </c>
      <c r="R575" s="171" t="str">
        <f t="shared" si="159"/>
        <v/>
      </c>
      <c r="S575" s="171" t="str">
        <f t="shared" si="160"/>
        <v/>
      </c>
      <c r="T575" s="171" t="str">
        <f t="shared" ca="1" si="163"/>
        <v/>
      </c>
      <c r="U575" s="211" t="str">
        <f t="shared" ca="1" si="161"/>
        <v/>
      </c>
      <c r="V575" s="211" t="str">
        <f t="shared" ca="1" si="162"/>
        <v/>
      </c>
      <c r="Y575" s="170" t="str">
        <f ca="1">IF(V575="A",SELECT!$U$2,IF(V575="B",SELECT!$U$2+SELECT!$M$2, IF(V575="C",SELECT!$U$2+SELECT!$M$2+SELECT!$P$2,"")))</f>
        <v/>
      </c>
    </row>
    <row r="576" spans="1:25" x14ac:dyDescent="0.25">
      <c r="A576" s="170" t="str">
        <f ca="1">IF(B576=TRUE,SELECT!B581&amp;SELECT!C581&amp;SELECT!E581,"")</f>
        <v/>
      </c>
      <c r="B576" s="170" t="b">
        <f ca="1">SELECT!U581</f>
        <v>0</v>
      </c>
      <c r="C576" s="172" t="str">
        <f t="shared" ca="1" si="149"/>
        <v/>
      </c>
      <c r="D576" s="171" t="str">
        <f t="shared" ca="1" si="146"/>
        <v/>
      </c>
      <c r="E576" s="171" t="str">
        <f t="shared" si="150"/>
        <v/>
      </c>
      <c r="F576" s="171" t="str">
        <f t="shared" si="151"/>
        <v/>
      </c>
      <c r="G576" s="171" t="str">
        <f t="shared" si="152"/>
        <v/>
      </c>
      <c r="H576" s="170" t="b">
        <f ca="1">SELECT!V581</f>
        <v>0</v>
      </c>
      <c r="I576" s="172" t="str">
        <f t="shared" ca="1" si="153"/>
        <v/>
      </c>
      <c r="J576" s="171" t="str">
        <f t="shared" ca="1" si="147"/>
        <v/>
      </c>
      <c r="K576" s="171" t="str">
        <f t="shared" si="154"/>
        <v/>
      </c>
      <c r="L576" s="171" t="str">
        <f t="shared" si="155"/>
        <v/>
      </c>
      <c r="M576" s="171" t="str">
        <f t="shared" si="156"/>
        <v/>
      </c>
      <c r="N576" s="170" t="b">
        <f ca="1">SELECT!W581</f>
        <v>0</v>
      </c>
      <c r="O576" s="172" t="str">
        <f t="shared" ca="1" si="157"/>
        <v/>
      </c>
      <c r="P576" s="171" t="str">
        <f t="shared" ca="1" si="148"/>
        <v/>
      </c>
      <c r="Q576" s="171" t="str">
        <f t="shared" si="158"/>
        <v/>
      </c>
      <c r="R576" s="171" t="str">
        <f t="shared" si="159"/>
        <v/>
      </c>
      <c r="S576" s="171" t="str">
        <f t="shared" si="160"/>
        <v/>
      </c>
      <c r="T576" s="171" t="str">
        <f t="shared" ca="1" si="163"/>
        <v/>
      </c>
      <c r="U576" s="211" t="str">
        <f t="shared" ca="1" si="161"/>
        <v/>
      </c>
      <c r="V576" s="211" t="str">
        <f t="shared" ca="1" si="162"/>
        <v/>
      </c>
      <c r="Y576" s="170" t="str">
        <f ca="1">IF(V576="A",SELECT!$U$2,IF(V576="B",SELECT!$U$2+SELECT!$M$2, IF(V576="C",SELECT!$U$2+SELECT!$M$2+SELECT!$P$2,"")))</f>
        <v/>
      </c>
    </row>
    <row r="577" spans="1:25" x14ac:dyDescent="0.25">
      <c r="A577" s="170" t="str">
        <f ca="1">IF(B577=TRUE,SELECT!B582&amp;SELECT!C582&amp;SELECT!E582,"")</f>
        <v/>
      </c>
      <c r="B577" s="170" t="b">
        <f ca="1">SELECT!U582</f>
        <v>0</v>
      </c>
      <c r="C577" s="172" t="str">
        <f t="shared" ca="1" si="149"/>
        <v/>
      </c>
      <c r="D577" s="171" t="str">
        <f t="shared" ca="1" si="146"/>
        <v/>
      </c>
      <c r="E577" s="171" t="str">
        <f t="shared" si="150"/>
        <v/>
      </c>
      <c r="F577" s="171" t="str">
        <f t="shared" si="151"/>
        <v/>
      </c>
      <c r="G577" s="171" t="str">
        <f t="shared" si="152"/>
        <v/>
      </c>
      <c r="H577" s="170" t="b">
        <f ca="1">SELECT!V582</f>
        <v>0</v>
      </c>
      <c r="I577" s="172" t="str">
        <f t="shared" ca="1" si="153"/>
        <v/>
      </c>
      <c r="J577" s="171" t="str">
        <f t="shared" ca="1" si="147"/>
        <v/>
      </c>
      <c r="K577" s="171" t="str">
        <f t="shared" si="154"/>
        <v/>
      </c>
      <c r="L577" s="171" t="str">
        <f t="shared" si="155"/>
        <v/>
      </c>
      <c r="M577" s="171" t="str">
        <f t="shared" si="156"/>
        <v/>
      </c>
      <c r="N577" s="170" t="b">
        <f ca="1">SELECT!W582</f>
        <v>0</v>
      </c>
      <c r="O577" s="172" t="str">
        <f t="shared" ca="1" si="157"/>
        <v/>
      </c>
      <c r="P577" s="171" t="str">
        <f t="shared" ca="1" si="148"/>
        <v/>
      </c>
      <c r="Q577" s="171" t="str">
        <f t="shared" si="158"/>
        <v/>
      </c>
      <c r="R577" s="171" t="str">
        <f t="shared" si="159"/>
        <v/>
      </c>
      <c r="S577" s="171" t="str">
        <f t="shared" si="160"/>
        <v/>
      </c>
      <c r="T577" s="171" t="str">
        <f t="shared" ca="1" si="163"/>
        <v/>
      </c>
      <c r="U577" s="211" t="str">
        <f t="shared" ca="1" si="161"/>
        <v/>
      </c>
      <c r="V577" s="211" t="str">
        <f t="shared" ca="1" si="162"/>
        <v/>
      </c>
      <c r="Y577" s="170" t="str">
        <f ca="1">IF(V577="A",SELECT!$U$2,IF(V577="B",SELECT!$U$2+SELECT!$M$2, IF(V577="C",SELECT!$U$2+SELECT!$M$2+SELECT!$P$2,"")))</f>
        <v/>
      </c>
    </row>
    <row r="578" spans="1:25" x14ac:dyDescent="0.25">
      <c r="A578" s="170" t="str">
        <f ca="1">IF(B578=TRUE,SELECT!B583&amp;SELECT!C583&amp;SELECT!E583,"")</f>
        <v/>
      </c>
      <c r="B578" s="170" t="b">
        <f ca="1">SELECT!U583</f>
        <v>0</v>
      </c>
      <c r="C578" s="172" t="str">
        <f t="shared" ca="1" si="149"/>
        <v/>
      </c>
      <c r="D578" s="171" t="str">
        <f t="shared" ref="D578:D641" ca="1" si="164">CONCATENATE(C578,C579,C580,C581,C582,C583,C584,C585,C586,C587)</f>
        <v/>
      </c>
      <c r="E578" s="171" t="str">
        <f t="shared" si="150"/>
        <v/>
      </c>
      <c r="F578" s="171" t="str">
        <f t="shared" si="151"/>
        <v/>
      </c>
      <c r="G578" s="171" t="str">
        <f t="shared" si="152"/>
        <v/>
      </c>
      <c r="H578" s="170" t="b">
        <f ca="1">SELECT!V583</f>
        <v>0</v>
      </c>
      <c r="I578" s="172" t="str">
        <f t="shared" ca="1" si="153"/>
        <v/>
      </c>
      <c r="J578" s="171" t="str">
        <f t="shared" ref="J578:J641" ca="1" si="165">CONCATENATE(I578,I579,I580,I581,I582,I583,I584,I585,I586,I587)</f>
        <v/>
      </c>
      <c r="K578" s="171" t="str">
        <f t="shared" si="154"/>
        <v/>
      </c>
      <c r="L578" s="171" t="str">
        <f t="shared" si="155"/>
        <v/>
      </c>
      <c r="M578" s="171" t="str">
        <f t="shared" si="156"/>
        <v/>
      </c>
      <c r="N578" s="170" t="b">
        <f ca="1">SELECT!W583</f>
        <v>0</v>
      </c>
      <c r="O578" s="172" t="str">
        <f t="shared" ca="1" si="157"/>
        <v/>
      </c>
      <c r="P578" s="171" t="str">
        <f t="shared" ref="P578:P641" ca="1" si="166">CONCATENATE(O578,O579,O580,O581,O582,O583,O584,O585,O586,O587)</f>
        <v/>
      </c>
      <c r="Q578" s="171" t="str">
        <f t="shared" si="158"/>
        <v/>
      </c>
      <c r="R578" s="171" t="str">
        <f t="shared" si="159"/>
        <v/>
      </c>
      <c r="S578" s="171" t="str">
        <f t="shared" si="160"/>
        <v/>
      </c>
      <c r="T578" s="171" t="str">
        <f t="shared" ca="1" si="163"/>
        <v/>
      </c>
      <c r="U578" s="211" t="str">
        <f t="shared" ca="1" si="161"/>
        <v/>
      </c>
      <c r="V578" s="211" t="str">
        <f t="shared" ca="1" si="162"/>
        <v/>
      </c>
      <c r="Y578" s="170" t="str">
        <f ca="1">IF(V578="A",SELECT!$U$2,IF(V578="B",SELECT!$U$2+SELECT!$M$2, IF(V578="C",SELECT!$U$2+SELECT!$M$2+SELECT!$P$2,"")))</f>
        <v/>
      </c>
    </row>
    <row r="579" spans="1:25" x14ac:dyDescent="0.25">
      <c r="A579" s="170" t="str">
        <f ca="1">IF(B579=TRUE,SELECT!B584&amp;SELECT!C584&amp;SELECT!E584,"")</f>
        <v/>
      </c>
      <c r="B579" s="170" t="b">
        <f ca="1">SELECT!U584</f>
        <v>0</v>
      </c>
      <c r="C579" s="172" t="str">
        <f t="shared" ref="C579:C642" ca="1" si="167">IF(B579=TRUE,ROW()&amp;"A ","")</f>
        <v/>
      </c>
      <c r="D579" s="171" t="str">
        <f t="shared" ca="1" si="164"/>
        <v/>
      </c>
      <c r="E579" s="171" t="str">
        <f t="shared" ref="E579:E642" si="168">IF(MOD(ROW()-2,10)=0,D579,"")</f>
        <v/>
      </c>
      <c r="F579" s="171" t="str">
        <f t="shared" ref="F579:F642" si="169">CONCATENATE(E579,E589,E599,E609,E619,E629,E639,E649,E659,E669)</f>
        <v/>
      </c>
      <c r="G579" s="171" t="str">
        <f t="shared" ref="G579:G642" si="170">IF(MOD(ROW()-2,100)=0,F579,"")</f>
        <v/>
      </c>
      <c r="H579" s="170" t="b">
        <f ca="1">SELECT!V584</f>
        <v>0</v>
      </c>
      <c r="I579" s="172" t="str">
        <f t="shared" ref="I579:I642" ca="1" si="171">IF(H579=TRUE,ROW()&amp;"B ","")</f>
        <v/>
      </c>
      <c r="J579" s="171" t="str">
        <f t="shared" ca="1" si="165"/>
        <v/>
      </c>
      <c r="K579" s="171" t="str">
        <f t="shared" ref="K579:K642" si="172">IF(MOD(ROW()-2,10)=0,J579,"")</f>
        <v/>
      </c>
      <c r="L579" s="171" t="str">
        <f t="shared" ref="L579:L642" si="173">CONCATENATE(K579,K589,K599,K609,K619,K629,K639,K649,K659,K669)</f>
        <v/>
      </c>
      <c r="M579" s="171" t="str">
        <f t="shared" ref="M579:M642" si="174">IF(MOD(ROW()-2,100)=0,L579,"")</f>
        <v/>
      </c>
      <c r="N579" s="170" t="b">
        <f ca="1">SELECT!W584</f>
        <v>0</v>
      </c>
      <c r="O579" s="172" t="str">
        <f t="shared" ref="O579:O642" ca="1" si="175">IF(N579=TRUE,ROW()&amp;"C ","")</f>
        <v/>
      </c>
      <c r="P579" s="171" t="str">
        <f t="shared" ca="1" si="166"/>
        <v/>
      </c>
      <c r="Q579" s="171" t="str">
        <f t="shared" ref="Q579:Q642" si="176">IF(MOD(ROW()-2,10)=0,P579,"")</f>
        <v/>
      </c>
      <c r="R579" s="171" t="str">
        <f t="shared" ref="R579:R642" si="177">CONCATENATE(Q579,Q589,Q599,Q609,Q619,Q629,Q639,Q649,Q659,Q669)</f>
        <v/>
      </c>
      <c r="S579" s="171" t="str">
        <f t="shared" ref="S579:S642" si="178">IF(MOD(ROW()-2,100)=0,R579,"")</f>
        <v/>
      </c>
      <c r="T579" s="171" t="str">
        <f t="shared" ca="1" si="163"/>
        <v/>
      </c>
      <c r="U579" s="211" t="str">
        <f t="shared" ref="U579:U642" ca="1" si="179">IFERROR(IFERROR(LEFT(T579,FIND(" ",T579)-2),LEFT(T579,LEN(T579)-1)),"")</f>
        <v/>
      </c>
      <c r="V579" s="211" t="str">
        <f t="shared" ref="V579:V642" ca="1" si="180">IFERROR(MID(T579,FIND(" ",T579)-1,1),RIGHT(T579,1))</f>
        <v/>
      </c>
      <c r="Y579" s="170" t="str">
        <f ca="1">IF(V579="A",SELECT!$U$2,IF(V579="B",SELECT!$U$2+SELECT!$M$2, IF(V579="C",SELECT!$U$2+SELECT!$M$2+SELECT!$P$2,"")))</f>
        <v/>
      </c>
    </row>
    <row r="580" spans="1:25" x14ac:dyDescent="0.25">
      <c r="A580" s="170" t="str">
        <f ca="1">IF(B580=TRUE,SELECT!B585&amp;SELECT!C585&amp;SELECT!E585,"")</f>
        <v/>
      </c>
      <c r="B580" s="170" t="b">
        <f ca="1">SELECT!U585</f>
        <v>0</v>
      </c>
      <c r="C580" s="172" t="str">
        <f t="shared" ca="1" si="167"/>
        <v/>
      </c>
      <c r="D580" s="171" t="str">
        <f t="shared" ca="1" si="164"/>
        <v/>
      </c>
      <c r="E580" s="171" t="str">
        <f t="shared" si="168"/>
        <v/>
      </c>
      <c r="F580" s="171" t="str">
        <f t="shared" si="169"/>
        <v/>
      </c>
      <c r="G580" s="171" t="str">
        <f t="shared" si="170"/>
        <v/>
      </c>
      <c r="H580" s="170" t="b">
        <f ca="1">SELECT!V585</f>
        <v>0</v>
      </c>
      <c r="I580" s="172" t="str">
        <f t="shared" ca="1" si="171"/>
        <v/>
      </c>
      <c r="J580" s="171" t="str">
        <f t="shared" ca="1" si="165"/>
        <v/>
      </c>
      <c r="K580" s="171" t="str">
        <f t="shared" si="172"/>
        <v/>
      </c>
      <c r="L580" s="171" t="str">
        <f t="shared" si="173"/>
        <v/>
      </c>
      <c r="M580" s="171" t="str">
        <f t="shared" si="174"/>
        <v/>
      </c>
      <c r="N580" s="170" t="b">
        <f ca="1">SELECT!W585</f>
        <v>0</v>
      </c>
      <c r="O580" s="172" t="str">
        <f t="shared" ca="1" si="175"/>
        <v/>
      </c>
      <c r="P580" s="171" t="str">
        <f t="shared" ca="1" si="166"/>
        <v/>
      </c>
      <c r="Q580" s="171" t="str">
        <f t="shared" si="176"/>
        <v/>
      </c>
      <c r="R580" s="171" t="str">
        <f t="shared" si="177"/>
        <v/>
      </c>
      <c r="S580" s="171" t="str">
        <f t="shared" si="178"/>
        <v/>
      </c>
      <c r="T580" s="171" t="str">
        <f t="shared" ref="T580:T643" ca="1" si="181">IFERROR(MID(T579,FIND(" ",T579)+1,4000),"")</f>
        <v/>
      </c>
      <c r="U580" s="211" t="str">
        <f t="shared" ca="1" si="179"/>
        <v/>
      </c>
      <c r="V580" s="211" t="str">
        <f t="shared" ca="1" si="180"/>
        <v/>
      </c>
      <c r="Y580" s="170" t="str">
        <f ca="1">IF(V580="A",SELECT!$U$2,IF(V580="B",SELECT!$U$2+SELECT!$M$2, IF(V580="C",SELECT!$U$2+SELECT!$M$2+SELECT!$P$2,"")))</f>
        <v/>
      </c>
    </row>
    <row r="581" spans="1:25" x14ac:dyDescent="0.25">
      <c r="A581" s="170" t="str">
        <f ca="1">IF(B581=TRUE,SELECT!B586&amp;SELECT!C586&amp;SELECT!E586,"")</f>
        <v/>
      </c>
      <c r="B581" s="170" t="b">
        <f ca="1">SELECT!U586</f>
        <v>0</v>
      </c>
      <c r="C581" s="172" t="str">
        <f t="shared" ca="1" si="167"/>
        <v/>
      </c>
      <c r="D581" s="171" t="str">
        <f t="shared" ca="1" si="164"/>
        <v/>
      </c>
      <c r="E581" s="171" t="str">
        <f t="shared" si="168"/>
        <v/>
      </c>
      <c r="F581" s="171" t="str">
        <f t="shared" si="169"/>
        <v/>
      </c>
      <c r="G581" s="171" t="str">
        <f t="shared" si="170"/>
        <v/>
      </c>
      <c r="H581" s="170" t="b">
        <f ca="1">SELECT!V586</f>
        <v>0</v>
      </c>
      <c r="I581" s="172" t="str">
        <f t="shared" ca="1" si="171"/>
        <v/>
      </c>
      <c r="J581" s="171" t="str">
        <f t="shared" ca="1" si="165"/>
        <v/>
      </c>
      <c r="K581" s="171" t="str">
        <f t="shared" si="172"/>
        <v/>
      </c>
      <c r="L581" s="171" t="str">
        <f t="shared" si="173"/>
        <v/>
      </c>
      <c r="M581" s="171" t="str">
        <f t="shared" si="174"/>
        <v/>
      </c>
      <c r="N581" s="170" t="b">
        <f ca="1">SELECT!W586</f>
        <v>0</v>
      </c>
      <c r="O581" s="172" t="str">
        <f t="shared" ca="1" si="175"/>
        <v/>
      </c>
      <c r="P581" s="171" t="str">
        <f t="shared" ca="1" si="166"/>
        <v/>
      </c>
      <c r="Q581" s="171" t="str">
        <f t="shared" si="176"/>
        <v/>
      </c>
      <c r="R581" s="171" t="str">
        <f t="shared" si="177"/>
        <v/>
      </c>
      <c r="S581" s="171" t="str">
        <f t="shared" si="178"/>
        <v/>
      </c>
      <c r="T581" s="171" t="str">
        <f t="shared" ca="1" si="181"/>
        <v/>
      </c>
      <c r="U581" s="211" t="str">
        <f t="shared" ca="1" si="179"/>
        <v/>
      </c>
      <c r="V581" s="211" t="str">
        <f t="shared" ca="1" si="180"/>
        <v/>
      </c>
      <c r="Y581" s="170" t="str">
        <f ca="1">IF(V581="A",SELECT!$U$2,IF(V581="B",SELECT!$U$2+SELECT!$M$2, IF(V581="C",SELECT!$U$2+SELECT!$M$2+SELECT!$P$2,"")))</f>
        <v/>
      </c>
    </row>
    <row r="582" spans="1:25" x14ac:dyDescent="0.25">
      <c r="A582" s="170" t="str">
        <f ca="1">IF(B582=TRUE,SELECT!B587&amp;SELECT!C587&amp;SELECT!E587,"")</f>
        <v/>
      </c>
      <c r="B582" s="170" t="b">
        <f ca="1">SELECT!U587</f>
        <v>0</v>
      </c>
      <c r="C582" s="172" t="str">
        <f t="shared" ca="1" si="167"/>
        <v/>
      </c>
      <c r="D582" s="171" t="str">
        <f t="shared" ca="1" si="164"/>
        <v/>
      </c>
      <c r="E582" s="171" t="str">
        <f t="shared" ca="1" si="168"/>
        <v/>
      </c>
      <c r="F582" s="171" t="str">
        <f t="shared" ca="1" si="169"/>
        <v/>
      </c>
      <c r="G582" s="171" t="str">
        <f t="shared" si="170"/>
        <v/>
      </c>
      <c r="H582" s="170" t="b">
        <f ca="1">SELECT!V587</f>
        <v>0</v>
      </c>
      <c r="I582" s="172" t="str">
        <f t="shared" ca="1" si="171"/>
        <v/>
      </c>
      <c r="J582" s="171" t="str">
        <f t="shared" ca="1" si="165"/>
        <v/>
      </c>
      <c r="K582" s="171" t="str">
        <f t="shared" ca="1" si="172"/>
        <v/>
      </c>
      <c r="L582" s="171" t="str">
        <f t="shared" ca="1" si="173"/>
        <v/>
      </c>
      <c r="M582" s="171" t="str">
        <f t="shared" si="174"/>
        <v/>
      </c>
      <c r="N582" s="170" t="b">
        <f ca="1">SELECT!W587</f>
        <v>0</v>
      </c>
      <c r="O582" s="172" t="str">
        <f t="shared" ca="1" si="175"/>
        <v/>
      </c>
      <c r="P582" s="171" t="str">
        <f t="shared" ca="1" si="166"/>
        <v/>
      </c>
      <c r="Q582" s="171" t="str">
        <f t="shared" ca="1" si="176"/>
        <v/>
      </c>
      <c r="R582" s="171" t="str">
        <f t="shared" ca="1" si="177"/>
        <v/>
      </c>
      <c r="S582" s="171" t="str">
        <f t="shared" si="178"/>
        <v/>
      </c>
      <c r="T582" s="171" t="str">
        <f t="shared" ca="1" si="181"/>
        <v/>
      </c>
      <c r="U582" s="211" t="str">
        <f t="shared" ca="1" si="179"/>
        <v/>
      </c>
      <c r="V582" s="211" t="str">
        <f t="shared" ca="1" si="180"/>
        <v/>
      </c>
      <c r="Y582" s="170" t="str">
        <f ca="1">IF(V582="A",SELECT!$U$2,IF(V582="B",SELECT!$U$2+SELECT!$M$2, IF(V582="C",SELECT!$U$2+SELECT!$M$2+SELECT!$P$2,"")))</f>
        <v/>
      </c>
    </row>
    <row r="583" spans="1:25" x14ac:dyDescent="0.25">
      <c r="A583" s="170" t="str">
        <f ca="1">IF(B583=TRUE,SELECT!B588&amp;SELECT!C588&amp;SELECT!E588,"")</f>
        <v/>
      </c>
      <c r="B583" s="170" t="b">
        <f ca="1">SELECT!U588</f>
        <v>0</v>
      </c>
      <c r="C583" s="172" t="str">
        <f t="shared" ca="1" si="167"/>
        <v/>
      </c>
      <c r="D583" s="171" t="str">
        <f t="shared" ca="1" si="164"/>
        <v/>
      </c>
      <c r="E583" s="171" t="str">
        <f t="shared" si="168"/>
        <v/>
      </c>
      <c r="F583" s="171" t="str">
        <f t="shared" si="169"/>
        <v/>
      </c>
      <c r="G583" s="171" t="str">
        <f t="shared" si="170"/>
        <v/>
      </c>
      <c r="H583" s="170" t="b">
        <f ca="1">SELECT!V588</f>
        <v>0</v>
      </c>
      <c r="I583" s="172" t="str">
        <f t="shared" ca="1" si="171"/>
        <v/>
      </c>
      <c r="J583" s="171" t="str">
        <f t="shared" ca="1" si="165"/>
        <v/>
      </c>
      <c r="K583" s="171" t="str">
        <f t="shared" si="172"/>
        <v/>
      </c>
      <c r="L583" s="171" t="str">
        <f t="shared" si="173"/>
        <v/>
      </c>
      <c r="M583" s="171" t="str">
        <f t="shared" si="174"/>
        <v/>
      </c>
      <c r="N583" s="170" t="b">
        <f ca="1">SELECT!W588</f>
        <v>0</v>
      </c>
      <c r="O583" s="172" t="str">
        <f t="shared" ca="1" si="175"/>
        <v/>
      </c>
      <c r="P583" s="171" t="str">
        <f t="shared" ca="1" si="166"/>
        <v/>
      </c>
      <c r="Q583" s="171" t="str">
        <f t="shared" si="176"/>
        <v/>
      </c>
      <c r="R583" s="171" t="str">
        <f t="shared" si="177"/>
        <v/>
      </c>
      <c r="S583" s="171" t="str">
        <f t="shared" si="178"/>
        <v/>
      </c>
      <c r="T583" s="171" t="str">
        <f t="shared" ca="1" si="181"/>
        <v/>
      </c>
      <c r="U583" s="211" t="str">
        <f t="shared" ca="1" si="179"/>
        <v/>
      </c>
      <c r="V583" s="211" t="str">
        <f t="shared" ca="1" si="180"/>
        <v/>
      </c>
      <c r="Y583" s="170" t="str">
        <f ca="1">IF(V583="A",SELECT!$U$2,IF(V583="B",SELECT!$U$2+SELECT!$M$2, IF(V583="C",SELECT!$U$2+SELECT!$M$2+SELECT!$P$2,"")))</f>
        <v/>
      </c>
    </row>
    <row r="584" spans="1:25" x14ac:dyDescent="0.25">
      <c r="A584" s="170" t="str">
        <f ca="1">IF(B584=TRUE,SELECT!B589&amp;SELECT!C589&amp;SELECT!E589,"")</f>
        <v/>
      </c>
      <c r="B584" s="170" t="b">
        <f ca="1">SELECT!U589</f>
        <v>0</v>
      </c>
      <c r="C584" s="172" t="str">
        <f t="shared" ca="1" si="167"/>
        <v/>
      </c>
      <c r="D584" s="171" t="str">
        <f t="shared" ca="1" si="164"/>
        <v/>
      </c>
      <c r="E584" s="171" t="str">
        <f t="shared" si="168"/>
        <v/>
      </c>
      <c r="F584" s="171" t="str">
        <f t="shared" si="169"/>
        <v/>
      </c>
      <c r="G584" s="171" t="str">
        <f t="shared" si="170"/>
        <v/>
      </c>
      <c r="H584" s="170" t="b">
        <f ca="1">SELECT!V589</f>
        <v>0</v>
      </c>
      <c r="I584" s="172" t="str">
        <f t="shared" ca="1" si="171"/>
        <v/>
      </c>
      <c r="J584" s="171" t="str">
        <f t="shared" ca="1" si="165"/>
        <v/>
      </c>
      <c r="K584" s="171" t="str">
        <f t="shared" si="172"/>
        <v/>
      </c>
      <c r="L584" s="171" t="str">
        <f t="shared" si="173"/>
        <v/>
      </c>
      <c r="M584" s="171" t="str">
        <f t="shared" si="174"/>
        <v/>
      </c>
      <c r="N584" s="170" t="b">
        <f ca="1">SELECT!W589</f>
        <v>0</v>
      </c>
      <c r="O584" s="172" t="str">
        <f t="shared" ca="1" si="175"/>
        <v/>
      </c>
      <c r="P584" s="171" t="str">
        <f t="shared" ca="1" si="166"/>
        <v/>
      </c>
      <c r="Q584" s="171" t="str">
        <f t="shared" si="176"/>
        <v/>
      </c>
      <c r="R584" s="171" t="str">
        <f t="shared" si="177"/>
        <v/>
      </c>
      <c r="S584" s="171" t="str">
        <f t="shared" si="178"/>
        <v/>
      </c>
      <c r="T584" s="171" t="str">
        <f t="shared" ca="1" si="181"/>
        <v/>
      </c>
      <c r="U584" s="211" t="str">
        <f t="shared" ca="1" si="179"/>
        <v/>
      </c>
      <c r="V584" s="211" t="str">
        <f t="shared" ca="1" si="180"/>
        <v/>
      </c>
      <c r="Y584" s="170" t="str">
        <f ca="1">IF(V584="A",SELECT!$U$2,IF(V584="B",SELECT!$U$2+SELECT!$M$2, IF(V584="C",SELECT!$U$2+SELECT!$M$2+SELECT!$P$2,"")))</f>
        <v/>
      </c>
    </row>
    <row r="585" spans="1:25" x14ac:dyDescent="0.25">
      <c r="A585" s="170" t="str">
        <f ca="1">IF(B585=TRUE,SELECT!B590&amp;SELECT!C590&amp;SELECT!E590,"")</f>
        <v/>
      </c>
      <c r="B585" s="170" t="b">
        <f ca="1">SELECT!U590</f>
        <v>0</v>
      </c>
      <c r="C585" s="172" t="str">
        <f t="shared" ca="1" si="167"/>
        <v/>
      </c>
      <c r="D585" s="171" t="str">
        <f t="shared" ca="1" si="164"/>
        <v/>
      </c>
      <c r="E585" s="171" t="str">
        <f t="shared" si="168"/>
        <v/>
      </c>
      <c r="F585" s="171" t="str">
        <f t="shared" si="169"/>
        <v/>
      </c>
      <c r="G585" s="171" t="str">
        <f t="shared" si="170"/>
        <v/>
      </c>
      <c r="H585" s="170" t="b">
        <f ca="1">SELECT!V590</f>
        <v>0</v>
      </c>
      <c r="I585" s="172" t="str">
        <f t="shared" ca="1" si="171"/>
        <v/>
      </c>
      <c r="J585" s="171" t="str">
        <f t="shared" ca="1" si="165"/>
        <v/>
      </c>
      <c r="K585" s="171" t="str">
        <f t="shared" si="172"/>
        <v/>
      </c>
      <c r="L585" s="171" t="str">
        <f t="shared" si="173"/>
        <v/>
      </c>
      <c r="M585" s="171" t="str">
        <f t="shared" si="174"/>
        <v/>
      </c>
      <c r="N585" s="170" t="b">
        <f ca="1">SELECT!W590</f>
        <v>0</v>
      </c>
      <c r="O585" s="172" t="str">
        <f t="shared" ca="1" si="175"/>
        <v/>
      </c>
      <c r="P585" s="171" t="str">
        <f t="shared" ca="1" si="166"/>
        <v/>
      </c>
      <c r="Q585" s="171" t="str">
        <f t="shared" si="176"/>
        <v/>
      </c>
      <c r="R585" s="171" t="str">
        <f t="shared" si="177"/>
        <v/>
      </c>
      <c r="S585" s="171" t="str">
        <f t="shared" si="178"/>
        <v/>
      </c>
      <c r="T585" s="171" t="str">
        <f t="shared" ca="1" si="181"/>
        <v/>
      </c>
      <c r="U585" s="211" t="str">
        <f t="shared" ca="1" si="179"/>
        <v/>
      </c>
      <c r="V585" s="211" t="str">
        <f t="shared" ca="1" si="180"/>
        <v/>
      </c>
      <c r="Y585" s="170" t="str">
        <f ca="1">IF(V585="A",SELECT!$U$2,IF(V585="B",SELECT!$U$2+SELECT!$M$2, IF(V585="C",SELECT!$U$2+SELECT!$M$2+SELECT!$P$2,"")))</f>
        <v/>
      </c>
    </row>
    <row r="586" spans="1:25" x14ac:dyDescent="0.25">
      <c r="A586" s="170" t="str">
        <f ca="1">IF(B586=TRUE,SELECT!B591&amp;SELECT!C591&amp;SELECT!E591,"")</f>
        <v/>
      </c>
      <c r="B586" s="170" t="b">
        <f ca="1">SELECT!U591</f>
        <v>0</v>
      </c>
      <c r="C586" s="172" t="str">
        <f t="shared" ca="1" si="167"/>
        <v/>
      </c>
      <c r="D586" s="171" t="str">
        <f t="shared" ca="1" si="164"/>
        <v/>
      </c>
      <c r="E586" s="171" t="str">
        <f t="shared" si="168"/>
        <v/>
      </c>
      <c r="F586" s="171" t="str">
        <f t="shared" si="169"/>
        <v/>
      </c>
      <c r="G586" s="171" t="str">
        <f t="shared" si="170"/>
        <v/>
      </c>
      <c r="H586" s="170" t="b">
        <f ca="1">SELECT!V591</f>
        <v>0</v>
      </c>
      <c r="I586" s="172" t="str">
        <f t="shared" ca="1" si="171"/>
        <v/>
      </c>
      <c r="J586" s="171" t="str">
        <f t="shared" ca="1" si="165"/>
        <v/>
      </c>
      <c r="K586" s="171" t="str">
        <f t="shared" si="172"/>
        <v/>
      </c>
      <c r="L586" s="171" t="str">
        <f t="shared" si="173"/>
        <v/>
      </c>
      <c r="M586" s="171" t="str">
        <f t="shared" si="174"/>
        <v/>
      </c>
      <c r="N586" s="170" t="b">
        <f ca="1">SELECT!W591</f>
        <v>0</v>
      </c>
      <c r="O586" s="172" t="str">
        <f t="shared" ca="1" si="175"/>
        <v/>
      </c>
      <c r="P586" s="171" t="str">
        <f t="shared" ca="1" si="166"/>
        <v/>
      </c>
      <c r="Q586" s="171" t="str">
        <f t="shared" si="176"/>
        <v/>
      </c>
      <c r="R586" s="171" t="str">
        <f t="shared" si="177"/>
        <v/>
      </c>
      <c r="S586" s="171" t="str">
        <f t="shared" si="178"/>
        <v/>
      </c>
      <c r="T586" s="171" t="str">
        <f t="shared" ca="1" si="181"/>
        <v/>
      </c>
      <c r="U586" s="211" t="str">
        <f t="shared" ca="1" si="179"/>
        <v/>
      </c>
      <c r="V586" s="211" t="str">
        <f t="shared" ca="1" si="180"/>
        <v/>
      </c>
      <c r="Y586" s="170" t="str">
        <f ca="1">IF(V586="A",SELECT!$U$2,IF(V586="B",SELECT!$U$2+SELECT!$M$2, IF(V586="C",SELECT!$U$2+SELECT!$M$2+SELECT!$P$2,"")))</f>
        <v/>
      </c>
    </row>
    <row r="587" spans="1:25" x14ac:dyDescent="0.25">
      <c r="A587" s="170" t="str">
        <f ca="1">IF(B587=TRUE,SELECT!B592&amp;SELECT!C592&amp;SELECT!E592,"")</f>
        <v/>
      </c>
      <c r="B587" s="170" t="b">
        <f ca="1">SELECT!U592</f>
        <v>0</v>
      </c>
      <c r="C587" s="172" t="str">
        <f t="shared" ca="1" si="167"/>
        <v/>
      </c>
      <c r="D587" s="171" t="str">
        <f t="shared" ca="1" si="164"/>
        <v/>
      </c>
      <c r="E587" s="171" t="str">
        <f t="shared" si="168"/>
        <v/>
      </c>
      <c r="F587" s="171" t="str">
        <f t="shared" si="169"/>
        <v/>
      </c>
      <c r="G587" s="171" t="str">
        <f t="shared" si="170"/>
        <v/>
      </c>
      <c r="H587" s="170" t="b">
        <f ca="1">SELECT!V592</f>
        <v>0</v>
      </c>
      <c r="I587" s="172" t="str">
        <f t="shared" ca="1" si="171"/>
        <v/>
      </c>
      <c r="J587" s="171" t="str">
        <f t="shared" ca="1" si="165"/>
        <v/>
      </c>
      <c r="K587" s="171" t="str">
        <f t="shared" si="172"/>
        <v/>
      </c>
      <c r="L587" s="171" t="str">
        <f t="shared" si="173"/>
        <v/>
      </c>
      <c r="M587" s="171" t="str">
        <f t="shared" si="174"/>
        <v/>
      </c>
      <c r="N587" s="170" t="b">
        <f ca="1">SELECT!W592</f>
        <v>0</v>
      </c>
      <c r="O587" s="172" t="str">
        <f t="shared" ca="1" si="175"/>
        <v/>
      </c>
      <c r="P587" s="171" t="str">
        <f t="shared" ca="1" si="166"/>
        <v/>
      </c>
      <c r="Q587" s="171" t="str">
        <f t="shared" si="176"/>
        <v/>
      </c>
      <c r="R587" s="171" t="str">
        <f t="shared" si="177"/>
        <v/>
      </c>
      <c r="S587" s="171" t="str">
        <f t="shared" si="178"/>
        <v/>
      </c>
      <c r="T587" s="171" t="str">
        <f t="shared" ca="1" si="181"/>
        <v/>
      </c>
      <c r="U587" s="211" t="str">
        <f t="shared" ca="1" si="179"/>
        <v/>
      </c>
      <c r="V587" s="211" t="str">
        <f t="shared" ca="1" si="180"/>
        <v/>
      </c>
      <c r="Y587" s="170" t="str">
        <f ca="1">IF(V587="A",SELECT!$U$2,IF(V587="B",SELECT!$U$2+SELECT!$M$2, IF(V587="C",SELECT!$U$2+SELECT!$M$2+SELECT!$P$2,"")))</f>
        <v/>
      </c>
    </row>
    <row r="588" spans="1:25" x14ac:dyDescent="0.25">
      <c r="A588" s="170" t="str">
        <f ca="1">IF(B588=TRUE,SELECT!B593&amp;SELECT!C593&amp;SELECT!E593,"")</f>
        <v/>
      </c>
      <c r="B588" s="170" t="b">
        <f ca="1">SELECT!U593</f>
        <v>0</v>
      </c>
      <c r="C588" s="172" t="str">
        <f t="shared" ca="1" si="167"/>
        <v/>
      </c>
      <c r="D588" s="171" t="str">
        <f t="shared" ca="1" si="164"/>
        <v/>
      </c>
      <c r="E588" s="171" t="str">
        <f t="shared" si="168"/>
        <v/>
      </c>
      <c r="F588" s="171" t="str">
        <f t="shared" si="169"/>
        <v/>
      </c>
      <c r="G588" s="171" t="str">
        <f t="shared" si="170"/>
        <v/>
      </c>
      <c r="H588" s="170" t="b">
        <f ca="1">SELECT!V593</f>
        <v>0</v>
      </c>
      <c r="I588" s="172" t="str">
        <f t="shared" ca="1" si="171"/>
        <v/>
      </c>
      <c r="J588" s="171" t="str">
        <f t="shared" ca="1" si="165"/>
        <v/>
      </c>
      <c r="K588" s="171" t="str">
        <f t="shared" si="172"/>
        <v/>
      </c>
      <c r="L588" s="171" t="str">
        <f t="shared" si="173"/>
        <v/>
      </c>
      <c r="M588" s="171" t="str">
        <f t="shared" si="174"/>
        <v/>
      </c>
      <c r="N588" s="170" t="b">
        <f ca="1">SELECT!W593</f>
        <v>0</v>
      </c>
      <c r="O588" s="172" t="str">
        <f t="shared" ca="1" si="175"/>
        <v/>
      </c>
      <c r="P588" s="171" t="str">
        <f t="shared" ca="1" si="166"/>
        <v/>
      </c>
      <c r="Q588" s="171" t="str">
        <f t="shared" si="176"/>
        <v/>
      </c>
      <c r="R588" s="171" t="str">
        <f t="shared" si="177"/>
        <v/>
      </c>
      <c r="S588" s="171" t="str">
        <f t="shared" si="178"/>
        <v/>
      </c>
      <c r="T588" s="171" t="str">
        <f t="shared" ca="1" si="181"/>
        <v/>
      </c>
      <c r="U588" s="211" t="str">
        <f t="shared" ca="1" si="179"/>
        <v/>
      </c>
      <c r="V588" s="211" t="str">
        <f t="shared" ca="1" si="180"/>
        <v/>
      </c>
      <c r="Y588" s="170" t="str">
        <f ca="1">IF(V588="A",SELECT!$U$2,IF(V588="B",SELECT!$U$2+SELECT!$M$2, IF(V588="C",SELECT!$U$2+SELECT!$M$2+SELECT!$P$2,"")))</f>
        <v/>
      </c>
    </row>
    <row r="589" spans="1:25" x14ac:dyDescent="0.25">
      <c r="A589" s="170" t="str">
        <f ca="1">IF(B589=TRUE,SELECT!B594&amp;SELECT!C594&amp;SELECT!E594,"")</f>
        <v/>
      </c>
      <c r="B589" s="170" t="b">
        <f ca="1">SELECT!U594</f>
        <v>0</v>
      </c>
      <c r="C589" s="172" t="str">
        <f t="shared" ca="1" si="167"/>
        <v/>
      </c>
      <c r="D589" s="171" t="str">
        <f t="shared" ca="1" si="164"/>
        <v/>
      </c>
      <c r="E589" s="171" t="str">
        <f t="shared" si="168"/>
        <v/>
      </c>
      <c r="F589" s="171" t="str">
        <f t="shared" si="169"/>
        <v/>
      </c>
      <c r="G589" s="171" t="str">
        <f t="shared" si="170"/>
        <v/>
      </c>
      <c r="H589" s="170" t="b">
        <f ca="1">SELECT!V594</f>
        <v>0</v>
      </c>
      <c r="I589" s="172" t="str">
        <f t="shared" ca="1" si="171"/>
        <v/>
      </c>
      <c r="J589" s="171" t="str">
        <f t="shared" ca="1" si="165"/>
        <v/>
      </c>
      <c r="K589" s="171" t="str">
        <f t="shared" si="172"/>
        <v/>
      </c>
      <c r="L589" s="171" t="str">
        <f t="shared" si="173"/>
        <v/>
      </c>
      <c r="M589" s="171" t="str">
        <f t="shared" si="174"/>
        <v/>
      </c>
      <c r="N589" s="170" t="b">
        <f ca="1">SELECT!W594</f>
        <v>0</v>
      </c>
      <c r="O589" s="172" t="str">
        <f t="shared" ca="1" si="175"/>
        <v/>
      </c>
      <c r="P589" s="171" t="str">
        <f t="shared" ca="1" si="166"/>
        <v/>
      </c>
      <c r="Q589" s="171" t="str">
        <f t="shared" si="176"/>
        <v/>
      </c>
      <c r="R589" s="171" t="str">
        <f t="shared" si="177"/>
        <v/>
      </c>
      <c r="S589" s="171" t="str">
        <f t="shared" si="178"/>
        <v/>
      </c>
      <c r="T589" s="171" t="str">
        <f t="shared" ca="1" si="181"/>
        <v/>
      </c>
      <c r="U589" s="211" t="str">
        <f t="shared" ca="1" si="179"/>
        <v/>
      </c>
      <c r="V589" s="211" t="str">
        <f t="shared" ca="1" si="180"/>
        <v/>
      </c>
      <c r="Y589" s="170" t="str">
        <f ca="1">IF(V589="A",SELECT!$U$2,IF(V589="B",SELECT!$U$2+SELECT!$M$2, IF(V589="C",SELECT!$U$2+SELECT!$M$2+SELECT!$P$2,"")))</f>
        <v/>
      </c>
    </row>
    <row r="590" spans="1:25" x14ac:dyDescent="0.25">
      <c r="A590" s="170" t="str">
        <f ca="1">IF(B590=TRUE,SELECT!B595&amp;SELECT!C595&amp;SELECT!E595,"")</f>
        <v/>
      </c>
      <c r="B590" s="170" t="b">
        <f ca="1">SELECT!U595</f>
        <v>0</v>
      </c>
      <c r="C590" s="172" t="str">
        <f t="shared" ca="1" si="167"/>
        <v/>
      </c>
      <c r="D590" s="171" t="str">
        <f t="shared" ca="1" si="164"/>
        <v/>
      </c>
      <c r="E590" s="171" t="str">
        <f t="shared" si="168"/>
        <v/>
      </c>
      <c r="F590" s="171" t="str">
        <f t="shared" si="169"/>
        <v/>
      </c>
      <c r="G590" s="171" t="str">
        <f t="shared" si="170"/>
        <v/>
      </c>
      <c r="H590" s="170" t="b">
        <f ca="1">SELECT!V595</f>
        <v>0</v>
      </c>
      <c r="I590" s="172" t="str">
        <f t="shared" ca="1" si="171"/>
        <v/>
      </c>
      <c r="J590" s="171" t="str">
        <f t="shared" ca="1" si="165"/>
        <v/>
      </c>
      <c r="K590" s="171" t="str">
        <f t="shared" si="172"/>
        <v/>
      </c>
      <c r="L590" s="171" t="str">
        <f t="shared" si="173"/>
        <v/>
      </c>
      <c r="M590" s="171" t="str">
        <f t="shared" si="174"/>
        <v/>
      </c>
      <c r="N590" s="170" t="b">
        <f ca="1">SELECT!W595</f>
        <v>0</v>
      </c>
      <c r="O590" s="172" t="str">
        <f t="shared" ca="1" si="175"/>
        <v/>
      </c>
      <c r="P590" s="171" t="str">
        <f t="shared" ca="1" si="166"/>
        <v/>
      </c>
      <c r="Q590" s="171" t="str">
        <f t="shared" si="176"/>
        <v/>
      </c>
      <c r="R590" s="171" t="str">
        <f t="shared" si="177"/>
        <v/>
      </c>
      <c r="S590" s="171" t="str">
        <f t="shared" si="178"/>
        <v/>
      </c>
      <c r="T590" s="171" t="str">
        <f t="shared" ca="1" si="181"/>
        <v/>
      </c>
      <c r="U590" s="211" t="str">
        <f t="shared" ca="1" si="179"/>
        <v/>
      </c>
      <c r="V590" s="211" t="str">
        <f t="shared" ca="1" si="180"/>
        <v/>
      </c>
      <c r="Y590" s="170" t="str">
        <f ca="1">IF(V590="A",SELECT!$U$2,IF(V590="B",SELECT!$U$2+SELECT!$M$2, IF(V590="C",SELECT!$U$2+SELECT!$M$2+SELECT!$P$2,"")))</f>
        <v/>
      </c>
    </row>
    <row r="591" spans="1:25" x14ac:dyDescent="0.25">
      <c r="A591" s="170" t="str">
        <f ca="1">IF(B591=TRUE,SELECT!B596&amp;SELECT!C596&amp;SELECT!E596,"")</f>
        <v/>
      </c>
      <c r="B591" s="170" t="b">
        <f ca="1">SELECT!U596</f>
        <v>0</v>
      </c>
      <c r="C591" s="172" t="str">
        <f t="shared" ca="1" si="167"/>
        <v/>
      </c>
      <c r="D591" s="171" t="str">
        <f t="shared" ca="1" si="164"/>
        <v/>
      </c>
      <c r="E591" s="171" t="str">
        <f t="shared" si="168"/>
        <v/>
      </c>
      <c r="F591" s="171" t="str">
        <f t="shared" si="169"/>
        <v/>
      </c>
      <c r="G591" s="171" t="str">
        <f t="shared" si="170"/>
        <v/>
      </c>
      <c r="H591" s="170" t="b">
        <f ca="1">SELECT!V596</f>
        <v>0</v>
      </c>
      <c r="I591" s="172" t="str">
        <f t="shared" ca="1" si="171"/>
        <v/>
      </c>
      <c r="J591" s="171" t="str">
        <f t="shared" ca="1" si="165"/>
        <v/>
      </c>
      <c r="K591" s="171" t="str">
        <f t="shared" si="172"/>
        <v/>
      </c>
      <c r="L591" s="171" t="str">
        <f t="shared" si="173"/>
        <v/>
      </c>
      <c r="M591" s="171" t="str">
        <f t="shared" si="174"/>
        <v/>
      </c>
      <c r="N591" s="170" t="b">
        <f ca="1">SELECT!W596</f>
        <v>0</v>
      </c>
      <c r="O591" s="172" t="str">
        <f t="shared" ca="1" si="175"/>
        <v/>
      </c>
      <c r="P591" s="171" t="str">
        <f t="shared" ca="1" si="166"/>
        <v/>
      </c>
      <c r="Q591" s="171" t="str">
        <f t="shared" si="176"/>
        <v/>
      </c>
      <c r="R591" s="171" t="str">
        <f t="shared" si="177"/>
        <v/>
      </c>
      <c r="S591" s="171" t="str">
        <f t="shared" si="178"/>
        <v/>
      </c>
      <c r="T591" s="171" t="str">
        <f t="shared" ca="1" si="181"/>
        <v/>
      </c>
      <c r="U591" s="211" t="str">
        <f t="shared" ca="1" si="179"/>
        <v/>
      </c>
      <c r="V591" s="211" t="str">
        <f t="shared" ca="1" si="180"/>
        <v/>
      </c>
      <c r="Y591" s="170" t="str">
        <f ca="1">IF(V591="A",SELECT!$U$2,IF(V591="B",SELECT!$U$2+SELECT!$M$2, IF(V591="C",SELECT!$U$2+SELECT!$M$2+SELECT!$P$2,"")))</f>
        <v/>
      </c>
    </row>
    <row r="592" spans="1:25" x14ac:dyDescent="0.25">
      <c r="A592" s="170" t="str">
        <f ca="1">IF(B592=TRUE,SELECT!B597&amp;SELECT!C597&amp;SELECT!E597,"")</f>
        <v/>
      </c>
      <c r="B592" s="170" t="b">
        <f ca="1">SELECT!U597</f>
        <v>0</v>
      </c>
      <c r="C592" s="172" t="str">
        <f t="shared" ca="1" si="167"/>
        <v/>
      </c>
      <c r="D592" s="171" t="str">
        <f t="shared" ca="1" si="164"/>
        <v/>
      </c>
      <c r="E592" s="171" t="str">
        <f t="shared" ca="1" si="168"/>
        <v/>
      </c>
      <c r="F592" s="171" t="str">
        <f t="shared" ca="1" si="169"/>
        <v/>
      </c>
      <c r="G592" s="171" t="str">
        <f t="shared" si="170"/>
        <v/>
      </c>
      <c r="H592" s="170" t="b">
        <f ca="1">SELECT!V597</f>
        <v>0</v>
      </c>
      <c r="I592" s="172" t="str">
        <f t="shared" ca="1" si="171"/>
        <v/>
      </c>
      <c r="J592" s="171" t="str">
        <f t="shared" ca="1" si="165"/>
        <v/>
      </c>
      <c r="K592" s="171" t="str">
        <f t="shared" ca="1" si="172"/>
        <v/>
      </c>
      <c r="L592" s="171" t="str">
        <f t="shared" ca="1" si="173"/>
        <v/>
      </c>
      <c r="M592" s="171" t="str">
        <f t="shared" si="174"/>
        <v/>
      </c>
      <c r="N592" s="170" t="b">
        <f ca="1">SELECT!W597</f>
        <v>0</v>
      </c>
      <c r="O592" s="172" t="str">
        <f t="shared" ca="1" si="175"/>
        <v/>
      </c>
      <c r="P592" s="171" t="str">
        <f t="shared" ca="1" si="166"/>
        <v/>
      </c>
      <c r="Q592" s="171" t="str">
        <f t="shared" ca="1" si="176"/>
        <v/>
      </c>
      <c r="R592" s="171" t="str">
        <f t="shared" ca="1" si="177"/>
        <v/>
      </c>
      <c r="S592" s="171" t="str">
        <f t="shared" si="178"/>
        <v/>
      </c>
      <c r="T592" s="171" t="str">
        <f t="shared" ca="1" si="181"/>
        <v/>
      </c>
      <c r="U592" s="211" t="str">
        <f t="shared" ca="1" si="179"/>
        <v/>
      </c>
      <c r="V592" s="211" t="str">
        <f t="shared" ca="1" si="180"/>
        <v/>
      </c>
      <c r="Y592" s="170" t="str">
        <f ca="1">IF(V592="A",SELECT!$U$2,IF(V592="B",SELECT!$U$2+SELECT!$M$2, IF(V592="C",SELECT!$U$2+SELECT!$M$2+SELECT!$P$2,"")))</f>
        <v/>
      </c>
    </row>
    <row r="593" spans="1:25" x14ac:dyDescent="0.25">
      <c r="A593" s="170" t="str">
        <f ca="1">IF(B593=TRUE,SELECT!B598&amp;SELECT!C598&amp;SELECT!E598,"")</f>
        <v/>
      </c>
      <c r="B593" s="170" t="b">
        <f ca="1">SELECT!U598</f>
        <v>0</v>
      </c>
      <c r="C593" s="172" t="str">
        <f t="shared" ca="1" si="167"/>
        <v/>
      </c>
      <c r="D593" s="171" t="str">
        <f t="shared" ca="1" si="164"/>
        <v/>
      </c>
      <c r="E593" s="171" t="str">
        <f t="shared" si="168"/>
        <v/>
      </c>
      <c r="F593" s="171" t="str">
        <f t="shared" si="169"/>
        <v/>
      </c>
      <c r="G593" s="171" t="str">
        <f t="shared" si="170"/>
        <v/>
      </c>
      <c r="H593" s="170" t="b">
        <f ca="1">SELECT!V598</f>
        <v>0</v>
      </c>
      <c r="I593" s="172" t="str">
        <f t="shared" ca="1" si="171"/>
        <v/>
      </c>
      <c r="J593" s="171" t="str">
        <f t="shared" ca="1" si="165"/>
        <v/>
      </c>
      <c r="K593" s="171" t="str">
        <f t="shared" si="172"/>
        <v/>
      </c>
      <c r="L593" s="171" t="str">
        <f t="shared" si="173"/>
        <v/>
      </c>
      <c r="M593" s="171" t="str">
        <f t="shared" si="174"/>
        <v/>
      </c>
      <c r="N593" s="170" t="b">
        <f ca="1">SELECT!W598</f>
        <v>0</v>
      </c>
      <c r="O593" s="172" t="str">
        <f t="shared" ca="1" si="175"/>
        <v/>
      </c>
      <c r="P593" s="171" t="str">
        <f t="shared" ca="1" si="166"/>
        <v/>
      </c>
      <c r="Q593" s="171" t="str">
        <f t="shared" si="176"/>
        <v/>
      </c>
      <c r="R593" s="171" t="str">
        <f t="shared" si="177"/>
        <v/>
      </c>
      <c r="S593" s="171" t="str">
        <f t="shared" si="178"/>
        <v/>
      </c>
      <c r="T593" s="171" t="str">
        <f t="shared" ca="1" si="181"/>
        <v/>
      </c>
      <c r="U593" s="211" t="str">
        <f t="shared" ca="1" si="179"/>
        <v/>
      </c>
      <c r="V593" s="211" t="str">
        <f t="shared" ca="1" si="180"/>
        <v/>
      </c>
      <c r="Y593" s="170" t="str">
        <f ca="1">IF(V593="A",SELECT!$U$2,IF(V593="B",SELECT!$U$2+SELECT!$M$2, IF(V593="C",SELECT!$U$2+SELECT!$M$2+SELECT!$P$2,"")))</f>
        <v/>
      </c>
    </row>
    <row r="594" spans="1:25" x14ac:dyDescent="0.25">
      <c r="A594" s="170" t="str">
        <f ca="1">IF(B594=TRUE,SELECT!B599&amp;SELECT!C599&amp;SELECT!E599,"")</f>
        <v/>
      </c>
      <c r="B594" s="170" t="b">
        <f ca="1">SELECT!U599</f>
        <v>0</v>
      </c>
      <c r="C594" s="172" t="str">
        <f t="shared" ca="1" si="167"/>
        <v/>
      </c>
      <c r="D594" s="171" t="str">
        <f t="shared" ca="1" si="164"/>
        <v/>
      </c>
      <c r="E594" s="171" t="str">
        <f t="shared" si="168"/>
        <v/>
      </c>
      <c r="F594" s="171" t="str">
        <f t="shared" si="169"/>
        <v/>
      </c>
      <c r="G594" s="171" t="str">
        <f t="shared" si="170"/>
        <v/>
      </c>
      <c r="H594" s="170" t="b">
        <f ca="1">SELECT!V599</f>
        <v>0</v>
      </c>
      <c r="I594" s="172" t="str">
        <f t="shared" ca="1" si="171"/>
        <v/>
      </c>
      <c r="J594" s="171" t="str">
        <f t="shared" ca="1" si="165"/>
        <v/>
      </c>
      <c r="K594" s="171" t="str">
        <f t="shared" si="172"/>
        <v/>
      </c>
      <c r="L594" s="171" t="str">
        <f t="shared" si="173"/>
        <v/>
      </c>
      <c r="M594" s="171" t="str">
        <f t="shared" si="174"/>
        <v/>
      </c>
      <c r="N594" s="170" t="b">
        <f ca="1">SELECT!W599</f>
        <v>0</v>
      </c>
      <c r="O594" s="172" t="str">
        <f t="shared" ca="1" si="175"/>
        <v/>
      </c>
      <c r="P594" s="171" t="str">
        <f t="shared" ca="1" si="166"/>
        <v/>
      </c>
      <c r="Q594" s="171" t="str">
        <f t="shared" si="176"/>
        <v/>
      </c>
      <c r="R594" s="171" t="str">
        <f t="shared" si="177"/>
        <v/>
      </c>
      <c r="S594" s="171" t="str">
        <f t="shared" si="178"/>
        <v/>
      </c>
      <c r="T594" s="171" t="str">
        <f t="shared" ca="1" si="181"/>
        <v/>
      </c>
      <c r="U594" s="211" t="str">
        <f t="shared" ca="1" si="179"/>
        <v/>
      </c>
      <c r="V594" s="211" t="str">
        <f t="shared" ca="1" si="180"/>
        <v/>
      </c>
      <c r="Y594" s="170" t="str">
        <f ca="1">IF(V594="A",SELECT!$U$2,IF(V594="B",SELECT!$U$2+SELECT!$M$2, IF(V594="C",SELECT!$U$2+SELECT!$M$2+SELECT!$P$2,"")))</f>
        <v/>
      </c>
    </row>
    <row r="595" spans="1:25" x14ac:dyDescent="0.25">
      <c r="A595" s="170" t="str">
        <f ca="1">IF(B595=TRUE,SELECT!B600&amp;SELECT!C600&amp;SELECT!E600,"")</f>
        <v/>
      </c>
      <c r="B595" s="170" t="b">
        <f ca="1">SELECT!U600</f>
        <v>0</v>
      </c>
      <c r="C595" s="172" t="str">
        <f t="shared" ca="1" si="167"/>
        <v/>
      </c>
      <c r="D595" s="171" t="str">
        <f t="shared" ca="1" si="164"/>
        <v/>
      </c>
      <c r="E595" s="171" t="str">
        <f t="shared" si="168"/>
        <v/>
      </c>
      <c r="F595" s="171" t="str">
        <f t="shared" si="169"/>
        <v/>
      </c>
      <c r="G595" s="171" t="str">
        <f t="shared" si="170"/>
        <v/>
      </c>
      <c r="H595" s="170" t="b">
        <f ca="1">SELECT!V600</f>
        <v>0</v>
      </c>
      <c r="I595" s="172" t="str">
        <f t="shared" ca="1" si="171"/>
        <v/>
      </c>
      <c r="J595" s="171" t="str">
        <f t="shared" ca="1" si="165"/>
        <v/>
      </c>
      <c r="K595" s="171" t="str">
        <f t="shared" si="172"/>
        <v/>
      </c>
      <c r="L595" s="171" t="str">
        <f t="shared" si="173"/>
        <v/>
      </c>
      <c r="M595" s="171" t="str">
        <f t="shared" si="174"/>
        <v/>
      </c>
      <c r="N595" s="170" t="b">
        <f ca="1">SELECT!W600</f>
        <v>0</v>
      </c>
      <c r="O595" s="172" t="str">
        <f t="shared" ca="1" si="175"/>
        <v/>
      </c>
      <c r="P595" s="171" t="str">
        <f t="shared" ca="1" si="166"/>
        <v/>
      </c>
      <c r="Q595" s="171" t="str">
        <f t="shared" si="176"/>
        <v/>
      </c>
      <c r="R595" s="171" t="str">
        <f t="shared" si="177"/>
        <v/>
      </c>
      <c r="S595" s="171" t="str">
        <f t="shared" si="178"/>
        <v/>
      </c>
      <c r="T595" s="171" t="str">
        <f t="shared" ca="1" si="181"/>
        <v/>
      </c>
      <c r="U595" s="211" t="str">
        <f t="shared" ca="1" si="179"/>
        <v/>
      </c>
      <c r="V595" s="211" t="str">
        <f t="shared" ca="1" si="180"/>
        <v/>
      </c>
      <c r="Y595" s="170" t="str">
        <f ca="1">IF(V595="A",SELECT!$U$2,IF(V595="B",SELECT!$U$2+SELECT!$M$2, IF(V595="C",SELECT!$U$2+SELECT!$M$2+SELECT!$P$2,"")))</f>
        <v/>
      </c>
    </row>
    <row r="596" spans="1:25" x14ac:dyDescent="0.25">
      <c r="A596" s="170" t="str">
        <f ca="1">IF(B596=TRUE,SELECT!B601&amp;SELECT!C601&amp;SELECT!E601,"")</f>
        <v/>
      </c>
      <c r="B596" s="170" t="b">
        <f ca="1">SELECT!U601</f>
        <v>0</v>
      </c>
      <c r="C596" s="172" t="str">
        <f t="shared" ca="1" si="167"/>
        <v/>
      </c>
      <c r="D596" s="171" t="str">
        <f t="shared" ca="1" si="164"/>
        <v/>
      </c>
      <c r="E596" s="171" t="str">
        <f t="shared" si="168"/>
        <v/>
      </c>
      <c r="F596" s="171" t="str">
        <f t="shared" si="169"/>
        <v/>
      </c>
      <c r="G596" s="171" t="str">
        <f t="shared" si="170"/>
        <v/>
      </c>
      <c r="H596" s="170" t="b">
        <f ca="1">SELECT!V601</f>
        <v>0</v>
      </c>
      <c r="I596" s="172" t="str">
        <f t="shared" ca="1" si="171"/>
        <v/>
      </c>
      <c r="J596" s="171" t="str">
        <f t="shared" ca="1" si="165"/>
        <v/>
      </c>
      <c r="K596" s="171" t="str">
        <f t="shared" si="172"/>
        <v/>
      </c>
      <c r="L596" s="171" t="str">
        <f t="shared" si="173"/>
        <v/>
      </c>
      <c r="M596" s="171" t="str">
        <f t="shared" si="174"/>
        <v/>
      </c>
      <c r="N596" s="170" t="b">
        <f ca="1">SELECT!W601</f>
        <v>0</v>
      </c>
      <c r="O596" s="172" t="str">
        <f t="shared" ca="1" si="175"/>
        <v/>
      </c>
      <c r="P596" s="171" t="str">
        <f t="shared" ca="1" si="166"/>
        <v/>
      </c>
      <c r="Q596" s="171" t="str">
        <f t="shared" si="176"/>
        <v/>
      </c>
      <c r="R596" s="171" t="str">
        <f t="shared" si="177"/>
        <v/>
      </c>
      <c r="S596" s="171" t="str">
        <f t="shared" si="178"/>
        <v/>
      </c>
      <c r="T596" s="171" t="str">
        <f t="shared" ca="1" si="181"/>
        <v/>
      </c>
      <c r="U596" s="211" t="str">
        <f t="shared" ca="1" si="179"/>
        <v/>
      </c>
      <c r="V596" s="211" t="str">
        <f t="shared" ca="1" si="180"/>
        <v/>
      </c>
      <c r="Y596" s="170" t="str">
        <f ca="1">IF(V596="A",SELECT!$U$2,IF(V596="B",SELECT!$U$2+SELECT!$M$2, IF(V596="C",SELECT!$U$2+SELECT!$M$2+SELECT!$P$2,"")))</f>
        <v/>
      </c>
    </row>
    <row r="597" spans="1:25" x14ac:dyDescent="0.25">
      <c r="A597" s="170" t="str">
        <f ca="1">IF(B597=TRUE,SELECT!B602&amp;SELECT!C602&amp;SELECT!E602,"")</f>
        <v/>
      </c>
      <c r="B597" s="170" t="b">
        <f ca="1">SELECT!U602</f>
        <v>0</v>
      </c>
      <c r="C597" s="172" t="str">
        <f t="shared" ca="1" si="167"/>
        <v/>
      </c>
      <c r="D597" s="171" t="str">
        <f t="shared" ca="1" si="164"/>
        <v/>
      </c>
      <c r="E597" s="171" t="str">
        <f t="shared" si="168"/>
        <v/>
      </c>
      <c r="F597" s="171" t="str">
        <f t="shared" si="169"/>
        <v/>
      </c>
      <c r="G597" s="171" t="str">
        <f t="shared" si="170"/>
        <v/>
      </c>
      <c r="H597" s="170" t="b">
        <f ca="1">SELECT!V602</f>
        <v>0</v>
      </c>
      <c r="I597" s="172" t="str">
        <f t="shared" ca="1" si="171"/>
        <v/>
      </c>
      <c r="J597" s="171" t="str">
        <f t="shared" ca="1" si="165"/>
        <v/>
      </c>
      <c r="K597" s="171" t="str">
        <f t="shared" si="172"/>
        <v/>
      </c>
      <c r="L597" s="171" t="str">
        <f t="shared" si="173"/>
        <v/>
      </c>
      <c r="M597" s="171" t="str">
        <f t="shared" si="174"/>
        <v/>
      </c>
      <c r="N597" s="170" t="b">
        <f ca="1">SELECT!W602</f>
        <v>0</v>
      </c>
      <c r="O597" s="172" t="str">
        <f t="shared" ca="1" si="175"/>
        <v/>
      </c>
      <c r="P597" s="171" t="str">
        <f t="shared" ca="1" si="166"/>
        <v/>
      </c>
      <c r="Q597" s="171" t="str">
        <f t="shared" si="176"/>
        <v/>
      </c>
      <c r="R597" s="171" t="str">
        <f t="shared" si="177"/>
        <v/>
      </c>
      <c r="S597" s="171" t="str">
        <f t="shared" si="178"/>
        <v/>
      </c>
      <c r="T597" s="171" t="str">
        <f t="shared" ca="1" si="181"/>
        <v/>
      </c>
      <c r="U597" s="211" t="str">
        <f t="shared" ca="1" si="179"/>
        <v/>
      </c>
      <c r="V597" s="211" t="str">
        <f t="shared" ca="1" si="180"/>
        <v/>
      </c>
      <c r="Y597" s="170" t="str">
        <f ca="1">IF(V597="A",SELECT!$U$2,IF(V597="B",SELECT!$U$2+SELECT!$M$2, IF(V597="C",SELECT!$U$2+SELECT!$M$2+SELECT!$P$2,"")))</f>
        <v/>
      </c>
    </row>
    <row r="598" spans="1:25" x14ac:dyDescent="0.25">
      <c r="A598" s="170" t="str">
        <f ca="1">IF(B598=TRUE,SELECT!B603&amp;SELECT!C603&amp;SELECT!E603,"")</f>
        <v/>
      </c>
      <c r="B598" s="170" t="b">
        <f ca="1">SELECT!U603</f>
        <v>0</v>
      </c>
      <c r="C598" s="172" t="str">
        <f t="shared" ca="1" si="167"/>
        <v/>
      </c>
      <c r="D598" s="171" t="str">
        <f t="shared" ca="1" si="164"/>
        <v/>
      </c>
      <c r="E598" s="171" t="str">
        <f t="shared" si="168"/>
        <v/>
      </c>
      <c r="F598" s="171" t="str">
        <f t="shared" si="169"/>
        <v/>
      </c>
      <c r="G598" s="171" t="str">
        <f t="shared" si="170"/>
        <v/>
      </c>
      <c r="H598" s="170" t="b">
        <f ca="1">SELECT!V603</f>
        <v>0</v>
      </c>
      <c r="I598" s="172" t="str">
        <f t="shared" ca="1" si="171"/>
        <v/>
      </c>
      <c r="J598" s="171" t="str">
        <f t="shared" ca="1" si="165"/>
        <v/>
      </c>
      <c r="K598" s="171" t="str">
        <f t="shared" si="172"/>
        <v/>
      </c>
      <c r="L598" s="171" t="str">
        <f t="shared" si="173"/>
        <v/>
      </c>
      <c r="M598" s="171" t="str">
        <f t="shared" si="174"/>
        <v/>
      </c>
      <c r="N598" s="170" t="b">
        <f ca="1">SELECT!W603</f>
        <v>0</v>
      </c>
      <c r="O598" s="172" t="str">
        <f t="shared" ca="1" si="175"/>
        <v/>
      </c>
      <c r="P598" s="171" t="str">
        <f t="shared" ca="1" si="166"/>
        <v/>
      </c>
      <c r="Q598" s="171" t="str">
        <f t="shared" si="176"/>
        <v/>
      </c>
      <c r="R598" s="171" t="str">
        <f t="shared" si="177"/>
        <v/>
      </c>
      <c r="S598" s="171" t="str">
        <f t="shared" si="178"/>
        <v/>
      </c>
      <c r="T598" s="171" t="str">
        <f t="shared" ca="1" si="181"/>
        <v/>
      </c>
      <c r="U598" s="211" t="str">
        <f t="shared" ca="1" si="179"/>
        <v/>
      </c>
      <c r="V598" s="211" t="str">
        <f t="shared" ca="1" si="180"/>
        <v/>
      </c>
      <c r="Y598" s="170" t="str">
        <f ca="1">IF(V598="A",SELECT!$U$2,IF(V598="B",SELECT!$U$2+SELECT!$M$2, IF(V598="C",SELECT!$U$2+SELECT!$M$2+SELECT!$P$2,"")))</f>
        <v/>
      </c>
    </row>
    <row r="599" spans="1:25" x14ac:dyDescent="0.25">
      <c r="A599" s="170" t="str">
        <f ca="1">IF(B599=TRUE,SELECT!B604&amp;SELECT!C604&amp;SELECT!E604,"")</f>
        <v/>
      </c>
      <c r="B599" s="170" t="b">
        <f ca="1">SELECT!U604</f>
        <v>0</v>
      </c>
      <c r="C599" s="172" t="str">
        <f t="shared" ca="1" si="167"/>
        <v/>
      </c>
      <c r="D599" s="171" t="str">
        <f t="shared" ca="1" si="164"/>
        <v/>
      </c>
      <c r="E599" s="171" t="str">
        <f t="shared" si="168"/>
        <v/>
      </c>
      <c r="F599" s="171" t="str">
        <f t="shared" si="169"/>
        <v/>
      </c>
      <c r="G599" s="171" t="str">
        <f t="shared" si="170"/>
        <v/>
      </c>
      <c r="H599" s="170" t="b">
        <f ca="1">SELECT!V604</f>
        <v>0</v>
      </c>
      <c r="I599" s="172" t="str">
        <f t="shared" ca="1" si="171"/>
        <v/>
      </c>
      <c r="J599" s="171" t="str">
        <f t="shared" ca="1" si="165"/>
        <v/>
      </c>
      <c r="K599" s="171" t="str">
        <f t="shared" si="172"/>
        <v/>
      </c>
      <c r="L599" s="171" t="str">
        <f t="shared" si="173"/>
        <v/>
      </c>
      <c r="M599" s="171" t="str">
        <f t="shared" si="174"/>
        <v/>
      </c>
      <c r="N599" s="170" t="b">
        <f ca="1">SELECT!W604</f>
        <v>0</v>
      </c>
      <c r="O599" s="172" t="str">
        <f t="shared" ca="1" si="175"/>
        <v/>
      </c>
      <c r="P599" s="171" t="str">
        <f t="shared" ca="1" si="166"/>
        <v/>
      </c>
      <c r="Q599" s="171" t="str">
        <f t="shared" si="176"/>
        <v/>
      </c>
      <c r="R599" s="171" t="str">
        <f t="shared" si="177"/>
        <v/>
      </c>
      <c r="S599" s="171" t="str">
        <f t="shared" si="178"/>
        <v/>
      </c>
      <c r="T599" s="171" t="str">
        <f t="shared" ca="1" si="181"/>
        <v/>
      </c>
      <c r="U599" s="211" t="str">
        <f t="shared" ca="1" si="179"/>
        <v/>
      </c>
      <c r="V599" s="211" t="str">
        <f t="shared" ca="1" si="180"/>
        <v/>
      </c>
      <c r="Y599" s="170" t="str">
        <f ca="1">IF(V599="A",SELECT!$U$2,IF(V599="B",SELECT!$U$2+SELECT!$M$2, IF(V599="C",SELECT!$U$2+SELECT!$M$2+SELECT!$P$2,"")))</f>
        <v/>
      </c>
    </row>
    <row r="600" spans="1:25" x14ac:dyDescent="0.25">
      <c r="A600" s="170" t="str">
        <f ca="1">IF(B600=TRUE,SELECT!B605&amp;SELECT!C605&amp;SELECT!E605,"")</f>
        <v/>
      </c>
      <c r="B600" s="170" t="b">
        <f ca="1">SELECT!U605</f>
        <v>0</v>
      </c>
      <c r="C600" s="172" t="str">
        <f t="shared" ca="1" si="167"/>
        <v/>
      </c>
      <c r="D600" s="171" t="str">
        <f t="shared" ca="1" si="164"/>
        <v/>
      </c>
      <c r="E600" s="171" t="str">
        <f t="shared" si="168"/>
        <v/>
      </c>
      <c r="F600" s="171" t="str">
        <f t="shared" si="169"/>
        <v/>
      </c>
      <c r="G600" s="171" t="str">
        <f t="shared" si="170"/>
        <v/>
      </c>
      <c r="H600" s="170" t="b">
        <f ca="1">SELECT!V605</f>
        <v>0</v>
      </c>
      <c r="I600" s="172" t="str">
        <f t="shared" ca="1" si="171"/>
        <v/>
      </c>
      <c r="J600" s="171" t="str">
        <f t="shared" ca="1" si="165"/>
        <v/>
      </c>
      <c r="K600" s="171" t="str">
        <f t="shared" si="172"/>
        <v/>
      </c>
      <c r="L600" s="171" t="str">
        <f t="shared" si="173"/>
        <v/>
      </c>
      <c r="M600" s="171" t="str">
        <f t="shared" si="174"/>
        <v/>
      </c>
      <c r="N600" s="170" t="b">
        <f ca="1">SELECT!W605</f>
        <v>0</v>
      </c>
      <c r="O600" s="172" t="str">
        <f t="shared" ca="1" si="175"/>
        <v/>
      </c>
      <c r="P600" s="171" t="str">
        <f t="shared" ca="1" si="166"/>
        <v/>
      </c>
      <c r="Q600" s="171" t="str">
        <f t="shared" si="176"/>
        <v/>
      </c>
      <c r="R600" s="171" t="str">
        <f t="shared" si="177"/>
        <v/>
      </c>
      <c r="S600" s="171" t="str">
        <f t="shared" si="178"/>
        <v/>
      </c>
      <c r="T600" s="171" t="str">
        <f t="shared" ca="1" si="181"/>
        <v/>
      </c>
      <c r="U600" s="211" t="str">
        <f t="shared" ca="1" si="179"/>
        <v/>
      </c>
      <c r="V600" s="211" t="str">
        <f t="shared" ca="1" si="180"/>
        <v/>
      </c>
      <c r="Y600" s="170" t="str">
        <f ca="1">IF(V600="A",SELECT!$U$2,IF(V600="B",SELECT!$U$2+SELECT!$M$2, IF(V600="C",SELECT!$U$2+SELECT!$M$2+SELECT!$P$2,"")))</f>
        <v/>
      </c>
    </row>
    <row r="601" spans="1:25" x14ac:dyDescent="0.25">
      <c r="A601" s="170" t="str">
        <f ca="1">IF(B601=TRUE,SELECT!B606&amp;SELECT!C606&amp;SELECT!E606,"")</f>
        <v/>
      </c>
      <c r="B601" s="170" t="b">
        <f ca="1">SELECT!U606</f>
        <v>0</v>
      </c>
      <c r="C601" s="172" t="str">
        <f t="shared" ca="1" si="167"/>
        <v/>
      </c>
      <c r="D601" s="171" t="str">
        <f t="shared" ca="1" si="164"/>
        <v/>
      </c>
      <c r="E601" s="171" t="str">
        <f t="shared" si="168"/>
        <v/>
      </c>
      <c r="F601" s="171" t="str">
        <f t="shared" si="169"/>
        <v/>
      </c>
      <c r="G601" s="171" t="str">
        <f t="shared" si="170"/>
        <v/>
      </c>
      <c r="H601" s="170" t="b">
        <f ca="1">SELECT!V606</f>
        <v>0</v>
      </c>
      <c r="I601" s="172" t="str">
        <f t="shared" ca="1" si="171"/>
        <v/>
      </c>
      <c r="J601" s="171" t="str">
        <f t="shared" ca="1" si="165"/>
        <v/>
      </c>
      <c r="K601" s="171" t="str">
        <f t="shared" si="172"/>
        <v/>
      </c>
      <c r="L601" s="171" t="str">
        <f t="shared" si="173"/>
        <v/>
      </c>
      <c r="M601" s="171" t="str">
        <f t="shared" si="174"/>
        <v/>
      </c>
      <c r="N601" s="170" t="b">
        <f ca="1">SELECT!W606</f>
        <v>0</v>
      </c>
      <c r="O601" s="172" t="str">
        <f t="shared" ca="1" si="175"/>
        <v/>
      </c>
      <c r="P601" s="171" t="str">
        <f t="shared" ca="1" si="166"/>
        <v/>
      </c>
      <c r="Q601" s="171" t="str">
        <f t="shared" si="176"/>
        <v/>
      </c>
      <c r="R601" s="171" t="str">
        <f t="shared" si="177"/>
        <v/>
      </c>
      <c r="S601" s="171" t="str">
        <f t="shared" si="178"/>
        <v/>
      </c>
      <c r="T601" s="171" t="str">
        <f t="shared" ca="1" si="181"/>
        <v/>
      </c>
      <c r="U601" s="211" t="str">
        <f t="shared" ca="1" si="179"/>
        <v/>
      </c>
      <c r="V601" s="211" t="str">
        <f t="shared" ca="1" si="180"/>
        <v/>
      </c>
      <c r="Y601" s="170" t="str">
        <f ca="1">IF(V601="A",SELECT!$U$2,IF(V601="B",SELECT!$U$2+SELECT!$M$2, IF(V601="C",SELECT!$U$2+SELECT!$M$2+SELECT!$P$2,"")))</f>
        <v/>
      </c>
    </row>
    <row r="602" spans="1:25" x14ac:dyDescent="0.25">
      <c r="A602" s="170" t="str">
        <f ca="1">IF(B602=TRUE,SELECT!B607&amp;SELECT!C607&amp;SELECT!E607,"")</f>
        <v/>
      </c>
      <c r="B602" s="170" t="b">
        <f ca="1">SELECT!U607</f>
        <v>0</v>
      </c>
      <c r="C602" s="172" t="str">
        <f t="shared" ca="1" si="167"/>
        <v/>
      </c>
      <c r="D602" s="171" t="str">
        <f t="shared" ca="1" si="164"/>
        <v/>
      </c>
      <c r="E602" s="171" t="str">
        <f t="shared" ca="1" si="168"/>
        <v/>
      </c>
      <c r="F602" s="171" t="str">
        <f t="shared" ca="1" si="169"/>
        <v/>
      </c>
      <c r="G602" s="171" t="str">
        <f t="shared" ca="1" si="170"/>
        <v/>
      </c>
      <c r="H602" s="170" t="b">
        <f ca="1">SELECT!V607</f>
        <v>0</v>
      </c>
      <c r="I602" s="172" t="str">
        <f t="shared" ca="1" si="171"/>
        <v/>
      </c>
      <c r="J602" s="171" t="str">
        <f t="shared" ca="1" si="165"/>
        <v/>
      </c>
      <c r="K602" s="171" t="str">
        <f t="shared" ca="1" si="172"/>
        <v/>
      </c>
      <c r="L602" s="171" t="str">
        <f t="shared" ca="1" si="173"/>
        <v/>
      </c>
      <c r="M602" s="171" t="str">
        <f t="shared" ca="1" si="174"/>
        <v/>
      </c>
      <c r="N602" s="170" t="b">
        <f ca="1">SELECT!W607</f>
        <v>0</v>
      </c>
      <c r="O602" s="172" t="str">
        <f t="shared" ca="1" si="175"/>
        <v/>
      </c>
      <c r="P602" s="171" t="str">
        <f t="shared" ca="1" si="166"/>
        <v/>
      </c>
      <c r="Q602" s="171" t="str">
        <f t="shared" ca="1" si="176"/>
        <v/>
      </c>
      <c r="R602" s="171" t="str">
        <f t="shared" ca="1" si="177"/>
        <v/>
      </c>
      <c r="S602" s="171" t="str">
        <f t="shared" ca="1" si="178"/>
        <v/>
      </c>
      <c r="T602" s="171" t="str">
        <f t="shared" ca="1" si="181"/>
        <v/>
      </c>
      <c r="U602" s="211" t="str">
        <f t="shared" ca="1" si="179"/>
        <v/>
      </c>
      <c r="V602" s="211" t="str">
        <f t="shared" ca="1" si="180"/>
        <v/>
      </c>
      <c r="Y602" s="170" t="str">
        <f ca="1">IF(V602="A",SELECT!$U$2,IF(V602="B",SELECT!$U$2+SELECT!$M$2, IF(V602="C",SELECT!$U$2+SELECT!$M$2+SELECT!$P$2,"")))</f>
        <v/>
      </c>
    </row>
    <row r="603" spans="1:25" x14ac:dyDescent="0.25">
      <c r="A603" s="170" t="str">
        <f ca="1">IF(B603=TRUE,SELECT!B608&amp;SELECT!C608&amp;SELECT!E608,"")</f>
        <v/>
      </c>
      <c r="B603" s="170" t="b">
        <f ca="1">SELECT!U608</f>
        <v>0</v>
      </c>
      <c r="C603" s="172" t="str">
        <f t="shared" ca="1" si="167"/>
        <v/>
      </c>
      <c r="D603" s="171" t="str">
        <f t="shared" ca="1" si="164"/>
        <v/>
      </c>
      <c r="E603" s="171" t="str">
        <f t="shared" si="168"/>
        <v/>
      </c>
      <c r="F603" s="171" t="str">
        <f t="shared" si="169"/>
        <v/>
      </c>
      <c r="G603" s="171" t="str">
        <f t="shared" si="170"/>
        <v/>
      </c>
      <c r="H603" s="170" t="b">
        <f ca="1">SELECT!V608</f>
        <v>0</v>
      </c>
      <c r="I603" s="172" t="str">
        <f t="shared" ca="1" si="171"/>
        <v/>
      </c>
      <c r="J603" s="171" t="str">
        <f t="shared" ca="1" si="165"/>
        <v/>
      </c>
      <c r="K603" s="171" t="str">
        <f t="shared" si="172"/>
        <v/>
      </c>
      <c r="L603" s="171" t="str">
        <f t="shared" si="173"/>
        <v/>
      </c>
      <c r="M603" s="171" t="str">
        <f t="shared" si="174"/>
        <v/>
      </c>
      <c r="N603" s="170" t="b">
        <f ca="1">SELECT!W608</f>
        <v>0</v>
      </c>
      <c r="O603" s="172" t="str">
        <f t="shared" ca="1" si="175"/>
        <v/>
      </c>
      <c r="P603" s="171" t="str">
        <f t="shared" ca="1" si="166"/>
        <v/>
      </c>
      <c r="Q603" s="171" t="str">
        <f t="shared" si="176"/>
        <v/>
      </c>
      <c r="R603" s="171" t="str">
        <f t="shared" si="177"/>
        <v/>
      </c>
      <c r="S603" s="171" t="str">
        <f t="shared" si="178"/>
        <v/>
      </c>
      <c r="T603" s="171" t="str">
        <f t="shared" ca="1" si="181"/>
        <v/>
      </c>
      <c r="U603" s="211" t="str">
        <f t="shared" ca="1" si="179"/>
        <v/>
      </c>
      <c r="V603" s="211" t="str">
        <f t="shared" ca="1" si="180"/>
        <v/>
      </c>
      <c r="Y603" s="170" t="str">
        <f ca="1">IF(V603="A",SELECT!$U$2,IF(V603="B",SELECT!$U$2+SELECT!$M$2, IF(V603="C",SELECT!$U$2+SELECT!$M$2+SELECT!$P$2,"")))</f>
        <v/>
      </c>
    </row>
    <row r="604" spans="1:25" x14ac:dyDescent="0.25">
      <c r="A604" s="170" t="str">
        <f ca="1">IF(B604=TRUE,SELECT!B609&amp;SELECT!C609&amp;SELECT!E609,"")</f>
        <v/>
      </c>
      <c r="B604" s="170" t="b">
        <f ca="1">SELECT!U609</f>
        <v>0</v>
      </c>
      <c r="C604" s="172" t="str">
        <f t="shared" ca="1" si="167"/>
        <v/>
      </c>
      <c r="D604" s="171" t="str">
        <f t="shared" ca="1" si="164"/>
        <v/>
      </c>
      <c r="E604" s="171" t="str">
        <f t="shared" si="168"/>
        <v/>
      </c>
      <c r="F604" s="171" t="str">
        <f t="shared" si="169"/>
        <v/>
      </c>
      <c r="G604" s="171" t="str">
        <f t="shared" si="170"/>
        <v/>
      </c>
      <c r="H604" s="170" t="b">
        <f ca="1">SELECT!V609</f>
        <v>0</v>
      </c>
      <c r="I604" s="172" t="str">
        <f t="shared" ca="1" si="171"/>
        <v/>
      </c>
      <c r="J604" s="171" t="str">
        <f t="shared" ca="1" si="165"/>
        <v/>
      </c>
      <c r="K604" s="171" t="str">
        <f t="shared" si="172"/>
        <v/>
      </c>
      <c r="L604" s="171" t="str">
        <f t="shared" si="173"/>
        <v/>
      </c>
      <c r="M604" s="171" t="str">
        <f t="shared" si="174"/>
        <v/>
      </c>
      <c r="N604" s="170" t="b">
        <f ca="1">SELECT!W609</f>
        <v>0</v>
      </c>
      <c r="O604" s="172" t="str">
        <f t="shared" ca="1" si="175"/>
        <v/>
      </c>
      <c r="P604" s="171" t="str">
        <f t="shared" ca="1" si="166"/>
        <v/>
      </c>
      <c r="Q604" s="171" t="str">
        <f t="shared" si="176"/>
        <v/>
      </c>
      <c r="R604" s="171" t="str">
        <f t="shared" si="177"/>
        <v/>
      </c>
      <c r="S604" s="171" t="str">
        <f t="shared" si="178"/>
        <v/>
      </c>
      <c r="T604" s="171" t="str">
        <f t="shared" ca="1" si="181"/>
        <v/>
      </c>
      <c r="U604" s="211" t="str">
        <f t="shared" ca="1" si="179"/>
        <v/>
      </c>
      <c r="V604" s="211" t="str">
        <f t="shared" ca="1" si="180"/>
        <v/>
      </c>
      <c r="Y604" s="170" t="str">
        <f ca="1">IF(V604="A",SELECT!$U$2,IF(V604="B",SELECT!$U$2+SELECT!$M$2, IF(V604="C",SELECT!$U$2+SELECT!$M$2+SELECT!$P$2,"")))</f>
        <v/>
      </c>
    </row>
    <row r="605" spans="1:25" x14ac:dyDescent="0.25">
      <c r="A605" s="170" t="str">
        <f ca="1">IF(B605=TRUE,SELECT!B610&amp;SELECT!C610&amp;SELECT!E610,"")</f>
        <v/>
      </c>
      <c r="B605" s="170" t="b">
        <f ca="1">SELECT!U610</f>
        <v>0</v>
      </c>
      <c r="C605" s="172" t="str">
        <f t="shared" ca="1" si="167"/>
        <v/>
      </c>
      <c r="D605" s="171" t="str">
        <f t="shared" ca="1" si="164"/>
        <v/>
      </c>
      <c r="E605" s="171" t="str">
        <f t="shared" si="168"/>
        <v/>
      </c>
      <c r="F605" s="171" t="str">
        <f t="shared" si="169"/>
        <v/>
      </c>
      <c r="G605" s="171" t="str">
        <f t="shared" si="170"/>
        <v/>
      </c>
      <c r="H605" s="170" t="b">
        <f ca="1">SELECT!V610</f>
        <v>0</v>
      </c>
      <c r="I605" s="172" t="str">
        <f t="shared" ca="1" si="171"/>
        <v/>
      </c>
      <c r="J605" s="171" t="str">
        <f t="shared" ca="1" si="165"/>
        <v/>
      </c>
      <c r="K605" s="171" t="str">
        <f t="shared" si="172"/>
        <v/>
      </c>
      <c r="L605" s="171" t="str">
        <f t="shared" si="173"/>
        <v/>
      </c>
      <c r="M605" s="171" t="str">
        <f t="shared" si="174"/>
        <v/>
      </c>
      <c r="N605" s="170" t="b">
        <f ca="1">SELECT!W610</f>
        <v>0</v>
      </c>
      <c r="O605" s="172" t="str">
        <f t="shared" ca="1" si="175"/>
        <v/>
      </c>
      <c r="P605" s="171" t="str">
        <f t="shared" ca="1" si="166"/>
        <v/>
      </c>
      <c r="Q605" s="171" t="str">
        <f t="shared" si="176"/>
        <v/>
      </c>
      <c r="R605" s="171" t="str">
        <f t="shared" si="177"/>
        <v/>
      </c>
      <c r="S605" s="171" t="str">
        <f t="shared" si="178"/>
        <v/>
      </c>
      <c r="T605" s="171" t="str">
        <f t="shared" ca="1" si="181"/>
        <v/>
      </c>
      <c r="U605" s="211" t="str">
        <f t="shared" ca="1" si="179"/>
        <v/>
      </c>
      <c r="V605" s="211" t="str">
        <f t="shared" ca="1" si="180"/>
        <v/>
      </c>
      <c r="Y605" s="170" t="str">
        <f ca="1">IF(V605="A",SELECT!$U$2,IF(V605="B",SELECT!$U$2+SELECT!$M$2, IF(V605="C",SELECT!$U$2+SELECT!$M$2+SELECT!$P$2,"")))</f>
        <v/>
      </c>
    </row>
    <row r="606" spans="1:25" x14ac:dyDescent="0.25">
      <c r="A606" s="170" t="str">
        <f ca="1">IF(B606=TRUE,SELECT!B611&amp;SELECT!C611&amp;SELECT!E611,"")</f>
        <v/>
      </c>
      <c r="B606" s="170" t="b">
        <f ca="1">SELECT!U611</f>
        <v>0</v>
      </c>
      <c r="C606" s="172" t="str">
        <f t="shared" ca="1" si="167"/>
        <v/>
      </c>
      <c r="D606" s="171" t="str">
        <f t="shared" ca="1" si="164"/>
        <v/>
      </c>
      <c r="E606" s="171" t="str">
        <f t="shared" si="168"/>
        <v/>
      </c>
      <c r="F606" s="171" t="str">
        <f t="shared" si="169"/>
        <v/>
      </c>
      <c r="G606" s="171" t="str">
        <f t="shared" si="170"/>
        <v/>
      </c>
      <c r="H606" s="170" t="b">
        <f ca="1">SELECT!V611</f>
        <v>0</v>
      </c>
      <c r="I606" s="172" t="str">
        <f t="shared" ca="1" si="171"/>
        <v/>
      </c>
      <c r="J606" s="171" t="str">
        <f t="shared" ca="1" si="165"/>
        <v/>
      </c>
      <c r="K606" s="171" t="str">
        <f t="shared" si="172"/>
        <v/>
      </c>
      <c r="L606" s="171" t="str">
        <f t="shared" si="173"/>
        <v/>
      </c>
      <c r="M606" s="171" t="str">
        <f t="shared" si="174"/>
        <v/>
      </c>
      <c r="N606" s="170" t="b">
        <f ca="1">SELECT!W611</f>
        <v>0</v>
      </c>
      <c r="O606" s="172" t="str">
        <f t="shared" ca="1" si="175"/>
        <v/>
      </c>
      <c r="P606" s="171" t="str">
        <f t="shared" ca="1" si="166"/>
        <v/>
      </c>
      <c r="Q606" s="171" t="str">
        <f t="shared" si="176"/>
        <v/>
      </c>
      <c r="R606" s="171" t="str">
        <f t="shared" si="177"/>
        <v/>
      </c>
      <c r="S606" s="171" t="str">
        <f t="shared" si="178"/>
        <v/>
      </c>
      <c r="T606" s="171" t="str">
        <f t="shared" ca="1" si="181"/>
        <v/>
      </c>
      <c r="U606" s="211" t="str">
        <f t="shared" ca="1" si="179"/>
        <v/>
      </c>
      <c r="V606" s="211" t="str">
        <f t="shared" ca="1" si="180"/>
        <v/>
      </c>
      <c r="Y606" s="170" t="str">
        <f ca="1">IF(V606="A",SELECT!$U$2,IF(V606="B",SELECT!$U$2+SELECT!$M$2, IF(V606="C",SELECT!$U$2+SELECT!$M$2+SELECT!$P$2,"")))</f>
        <v/>
      </c>
    </row>
    <row r="607" spans="1:25" x14ac:dyDescent="0.25">
      <c r="A607" s="170" t="str">
        <f ca="1">IF(B607=TRUE,SELECT!B612&amp;SELECT!C612&amp;SELECT!E612,"")</f>
        <v/>
      </c>
      <c r="B607" s="170" t="b">
        <f ca="1">SELECT!U612</f>
        <v>0</v>
      </c>
      <c r="C607" s="172" t="str">
        <f t="shared" ca="1" si="167"/>
        <v/>
      </c>
      <c r="D607" s="171" t="str">
        <f t="shared" ca="1" si="164"/>
        <v/>
      </c>
      <c r="E607" s="171" t="str">
        <f t="shared" si="168"/>
        <v/>
      </c>
      <c r="F607" s="171" t="str">
        <f t="shared" si="169"/>
        <v/>
      </c>
      <c r="G607" s="171" t="str">
        <f t="shared" si="170"/>
        <v/>
      </c>
      <c r="H607" s="170" t="b">
        <f ca="1">SELECT!V612</f>
        <v>0</v>
      </c>
      <c r="I607" s="172" t="str">
        <f t="shared" ca="1" si="171"/>
        <v/>
      </c>
      <c r="J607" s="171" t="str">
        <f t="shared" ca="1" si="165"/>
        <v/>
      </c>
      <c r="K607" s="171" t="str">
        <f t="shared" si="172"/>
        <v/>
      </c>
      <c r="L607" s="171" t="str">
        <f t="shared" si="173"/>
        <v/>
      </c>
      <c r="M607" s="171" t="str">
        <f t="shared" si="174"/>
        <v/>
      </c>
      <c r="N607" s="170" t="b">
        <f ca="1">SELECT!W612</f>
        <v>0</v>
      </c>
      <c r="O607" s="172" t="str">
        <f t="shared" ca="1" si="175"/>
        <v/>
      </c>
      <c r="P607" s="171" t="str">
        <f t="shared" ca="1" si="166"/>
        <v/>
      </c>
      <c r="Q607" s="171" t="str">
        <f t="shared" si="176"/>
        <v/>
      </c>
      <c r="R607" s="171" t="str">
        <f t="shared" si="177"/>
        <v/>
      </c>
      <c r="S607" s="171" t="str">
        <f t="shared" si="178"/>
        <v/>
      </c>
      <c r="T607" s="171" t="str">
        <f t="shared" ca="1" si="181"/>
        <v/>
      </c>
      <c r="U607" s="211" t="str">
        <f t="shared" ca="1" si="179"/>
        <v/>
      </c>
      <c r="V607" s="211" t="str">
        <f t="shared" ca="1" si="180"/>
        <v/>
      </c>
      <c r="Y607" s="170" t="str">
        <f ca="1">IF(V607="A",SELECT!$U$2,IF(V607="B",SELECT!$U$2+SELECT!$M$2, IF(V607="C",SELECT!$U$2+SELECT!$M$2+SELECT!$P$2,"")))</f>
        <v/>
      </c>
    </row>
    <row r="608" spans="1:25" x14ac:dyDescent="0.25">
      <c r="A608" s="170" t="str">
        <f ca="1">IF(B608=TRUE,SELECT!B613&amp;SELECT!C613&amp;SELECT!E613,"")</f>
        <v/>
      </c>
      <c r="B608" s="170" t="b">
        <f ca="1">SELECT!U613</f>
        <v>0</v>
      </c>
      <c r="C608" s="172" t="str">
        <f t="shared" ca="1" si="167"/>
        <v/>
      </c>
      <c r="D608" s="171" t="str">
        <f t="shared" ca="1" si="164"/>
        <v/>
      </c>
      <c r="E608" s="171" t="str">
        <f t="shared" si="168"/>
        <v/>
      </c>
      <c r="F608" s="171" t="str">
        <f t="shared" si="169"/>
        <v/>
      </c>
      <c r="G608" s="171" t="str">
        <f t="shared" si="170"/>
        <v/>
      </c>
      <c r="H608" s="170" t="b">
        <f ca="1">SELECT!V613</f>
        <v>0</v>
      </c>
      <c r="I608" s="172" t="str">
        <f t="shared" ca="1" si="171"/>
        <v/>
      </c>
      <c r="J608" s="171" t="str">
        <f t="shared" ca="1" si="165"/>
        <v/>
      </c>
      <c r="K608" s="171" t="str">
        <f t="shared" si="172"/>
        <v/>
      </c>
      <c r="L608" s="171" t="str">
        <f t="shared" si="173"/>
        <v/>
      </c>
      <c r="M608" s="171" t="str">
        <f t="shared" si="174"/>
        <v/>
      </c>
      <c r="N608" s="170" t="b">
        <f ca="1">SELECT!W613</f>
        <v>0</v>
      </c>
      <c r="O608" s="172" t="str">
        <f t="shared" ca="1" si="175"/>
        <v/>
      </c>
      <c r="P608" s="171" t="str">
        <f t="shared" ca="1" si="166"/>
        <v/>
      </c>
      <c r="Q608" s="171" t="str">
        <f t="shared" si="176"/>
        <v/>
      </c>
      <c r="R608" s="171" t="str">
        <f t="shared" si="177"/>
        <v/>
      </c>
      <c r="S608" s="171" t="str">
        <f t="shared" si="178"/>
        <v/>
      </c>
      <c r="T608" s="171" t="str">
        <f t="shared" ca="1" si="181"/>
        <v/>
      </c>
      <c r="U608" s="211" t="str">
        <f t="shared" ca="1" si="179"/>
        <v/>
      </c>
      <c r="V608" s="211" t="str">
        <f t="shared" ca="1" si="180"/>
        <v/>
      </c>
      <c r="Y608" s="170" t="str">
        <f ca="1">IF(V608="A",SELECT!$U$2,IF(V608="B",SELECT!$U$2+SELECT!$M$2, IF(V608="C",SELECT!$U$2+SELECT!$M$2+SELECT!$P$2,"")))</f>
        <v/>
      </c>
    </row>
    <row r="609" spans="1:25" x14ac:dyDescent="0.25">
      <c r="A609" s="170" t="str">
        <f ca="1">IF(B609=TRUE,SELECT!B614&amp;SELECT!C614&amp;SELECT!E614,"")</f>
        <v/>
      </c>
      <c r="B609" s="170" t="b">
        <f ca="1">SELECT!U614</f>
        <v>0</v>
      </c>
      <c r="C609" s="172" t="str">
        <f t="shared" ca="1" si="167"/>
        <v/>
      </c>
      <c r="D609" s="171" t="str">
        <f t="shared" ca="1" si="164"/>
        <v/>
      </c>
      <c r="E609" s="171" t="str">
        <f t="shared" si="168"/>
        <v/>
      </c>
      <c r="F609" s="171" t="str">
        <f t="shared" si="169"/>
        <v/>
      </c>
      <c r="G609" s="171" t="str">
        <f t="shared" si="170"/>
        <v/>
      </c>
      <c r="H609" s="170" t="b">
        <f ca="1">SELECT!V614</f>
        <v>0</v>
      </c>
      <c r="I609" s="172" t="str">
        <f t="shared" ca="1" si="171"/>
        <v/>
      </c>
      <c r="J609" s="171" t="str">
        <f t="shared" ca="1" si="165"/>
        <v/>
      </c>
      <c r="K609" s="171" t="str">
        <f t="shared" si="172"/>
        <v/>
      </c>
      <c r="L609" s="171" t="str">
        <f t="shared" si="173"/>
        <v/>
      </c>
      <c r="M609" s="171" t="str">
        <f t="shared" si="174"/>
        <v/>
      </c>
      <c r="N609" s="170" t="b">
        <f ca="1">SELECT!W614</f>
        <v>0</v>
      </c>
      <c r="O609" s="172" t="str">
        <f t="shared" ca="1" si="175"/>
        <v/>
      </c>
      <c r="P609" s="171" t="str">
        <f t="shared" ca="1" si="166"/>
        <v/>
      </c>
      <c r="Q609" s="171" t="str">
        <f t="shared" si="176"/>
        <v/>
      </c>
      <c r="R609" s="171" t="str">
        <f t="shared" si="177"/>
        <v/>
      </c>
      <c r="S609" s="171" t="str">
        <f t="shared" si="178"/>
        <v/>
      </c>
      <c r="T609" s="171" t="str">
        <f t="shared" ca="1" si="181"/>
        <v/>
      </c>
      <c r="U609" s="211" t="str">
        <f t="shared" ca="1" si="179"/>
        <v/>
      </c>
      <c r="V609" s="211" t="str">
        <f t="shared" ca="1" si="180"/>
        <v/>
      </c>
      <c r="Y609" s="170" t="str">
        <f ca="1">IF(V609="A",SELECT!$U$2,IF(V609="B",SELECT!$U$2+SELECT!$M$2, IF(V609="C",SELECT!$U$2+SELECT!$M$2+SELECT!$P$2,"")))</f>
        <v/>
      </c>
    </row>
    <row r="610" spans="1:25" x14ac:dyDescent="0.25">
      <c r="A610" s="170" t="str">
        <f ca="1">IF(B610=TRUE,SELECT!B615&amp;SELECT!C615&amp;SELECT!E615,"")</f>
        <v/>
      </c>
      <c r="B610" s="170" t="b">
        <f ca="1">SELECT!U615</f>
        <v>0</v>
      </c>
      <c r="C610" s="172" t="str">
        <f t="shared" ca="1" si="167"/>
        <v/>
      </c>
      <c r="D610" s="171" t="str">
        <f t="shared" ca="1" si="164"/>
        <v/>
      </c>
      <c r="E610" s="171" t="str">
        <f t="shared" si="168"/>
        <v/>
      </c>
      <c r="F610" s="171" t="str">
        <f t="shared" si="169"/>
        <v/>
      </c>
      <c r="G610" s="171" t="str">
        <f t="shared" si="170"/>
        <v/>
      </c>
      <c r="H610" s="170" t="b">
        <f ca="1">SELECT!V615</f>
        <v>0</v>
      </c>
      <c r="I610" s="172" t="str">
        <f t="shared" ca="1" si="171"/>
        <v/>
      </c>
      <c r="J610" s="171" t="str">
        <f t="shared" ca="1" si="165"/>
        <v/>
      </c>
      <c r="K610" s="171" t="str">
        <f t="shared" si="172"/>
        <v/>
      </c>
      <c r="L610" s="171" t="str">
        <f t="shared" si="173"/>
        <v/>
      </c>
      <c r="M610" s="171" t="str">
        <f t="shared" si="174"/>
        <v/>
      </c>
      <c r="N610" s="170" t="b">
        <f ca="1">SELECT!W615</f>
        <v>0</v>
      </c>
      <c r="O610" s="172" t="str">
        <f t="shared" ca="1" si="175"/>
        <v/>
      </c>
      <c r="P610" s="171" t="str">
        <f t="shared" ca="1" si="166"/>
        <v/>
      </c>
      <c r="Q610" s="171" t="str">
        <f t="shared" si="176"/>
        <v/>
      </c>
      <c r="R610" s="171" t="str">
        <f t="shared" si="177"/>
        <v/>
      </c>
      <c r="S610" s="171" t="str">
        <f t="shared" si="178"/>
        <v/>
      </c>
      <c r="T610" s="171" t="str">
        <f t="shared" ca="1" si="181"/>
        <v/>
      </c>
      <c r="U610" s="211" t="str">
        <f t="shared" ca="1" si="179"/>
        <v/>
      </c>
      <c r="V610" s="211" t="str">
        <f t="shared" ca="1" si="180"/>
        <v/>
      </c>
      <c r="Y610" s="170" t="str">
        <f ca="1">IF(V610="A",SELECT!$U$2,IF(V610="B",SELECT!$U$2+SELECT!$M$2, IF(V610="C",SELECT!$U$2+SELECT!$M$2+SELECT!$P$2,"")))</f>
        <v/>
      </c>
    </row>
    <row r="611" spans="1:25" x14ac:dyDescent="0.25">
      <c r="A611" s="170" t="str">
        <f ca="1">IF(B611=TRUE,SELECT!B616&amp;SELECT!C616&amp;SELECT!E616,"")</f>
        <v/>
      </c>
      <c r="B611" s="170" t="b">
        <f ca="1">SELECT!U616</f>
        <v>0</v>
      </c>
      <c r="C611" s="172" t="str">
        <f t="shared" ca="1" si="167"/>
        <v/>
      </c>
      <c r="D611" s="171" t="str">
        <f t="shared" ca="1" si="164"/>
        <v/>
      </c>
      <c r="E611" s="171" t="str">
        <f t="shared" si="168"/>
        <v/>
      </c>
      <c r="F611" s="171" t="str">
        <f t="shared" si="169"/>
        <v/>
      </c>
      <c r="G611" s="171" t="str">
        <f t="shared" si="170"/>
        <v/>
      </c>
      <c r="H611" s="170" t="b">
        <f ca="1">SELECT!V616</f>
        <v>0</v>
      </c>
      <c r="I611" s="172" t="str">
        <f t="shared" ca="1" si="171"/>
        <v/>
      </c>
      <c r="J611" s="171" t="str">
        <f t="shared" ca="1" si="165"/>
        <v/>
      </c>
      <c r="K611" s="171" t="str">
        <f t="shared" si="172"/>
        <v/>
      </c>
      <c r="L611" s="171" t="str">
        <f t="shared" si="173"/>
        <v/>
      </c>
      <c r="M611" s="171" t="str">
        <f t="shared" si="174"/>
        <v/>
      </c>
      <c r="N611" s="170" t="b">
        <f ca="1">SELECT!W616</f>
        <v>0</v>
      </c>
      <c r="O611" s="172" t="str">
        <f t="shared" ca="1" si="175"/>
        <v/>
      </c>
      <c r="P611" s="171" t="str">
        <f t="shared" ca="1" si="166"/>
        <v/>
      </c>
      <c r="Q611" s="171" t="str">
        <f t="shared" si="176"/>
        <v/>
      </c>
      <c r="R611" s="171" t="str">
        <f t="shared" si="177"/>
        <v/>
      </c>
      <c r="S611" s="171" t="str">
        <f t="shared" si="178"/>
        <v/>
      </c>
      <c r="T611" s="171" t="str">
        <f t="shared" ca="1" si="181"/>
        <v/>
      </c>
      <c r="U611" s="211" t="str">
        <f t="shared" ca="1" si="179"/>
        <v/>
      </c>
      <c r="V611" s="211" t="str">
        <f t="shared" ca="1" si="180"/>
        <v/>
      </c>
      <c r="Y611" s="170" t="str">
        <f ca="1">IF(V611="A",SELECT!$U$2,IF(V611="B",SELECT!$U$2+SELECT!$M$2, IF(V611="C",SELECT!$U$2+SELECT!$M$2+SELECT!$P$2,"")))</f>
        <v/>
      </c>
    </row>
    <row r="612" spans="1:25" x14ac:dyDescent="0.25">
      <c r="A612" s="170" t="str">
        <f ca="1">IF(B612=TRUE,SELECT!B617&amp;SELECT!C617&amp;SELECT!E617,"")</f>
        <v/>
      </c>
      <c r="B612" s="170" t="b">
        <f ca="1">SELECT!U617</f>
        <v>0</v>
      </c>
      <c r="C612" s="172" t="str">
        <f t="shared" ca="1" si="167"/>
        <v/>
      </c>
      <c r="D612" s="171" t="str">
        <f t="shared" ca="1" si="164"/>
        <v/>
      </c>
      <c r="E612" s="171" t="str">
        <f t="shared" ca="1" si="168"/>
        <v/>
      </c>
      <c r="F612" s="171" t="str">
        <f t="shared" ca="1" si="169"/>
        <v/>
      </c>
      <c r="G612" s="171" t="str">
        <f t="shared" si="170"/>
        <v/>
      </c>
      <c r="H612" s="170" t="b">
        <f ca="1">SELECT!V617</f>
        <v>0</v>
      </c>
      <c r="I612" s="172" t="str">
        <f t="shared" ca="1" si="171"/>
        <v/>
      </c>
      <c r="J612" s="171" t="str">
        <f t="shared" ca="1" si="165"/>
        <v/>
      </c>
      <c r="K612" s="171" t="str">
        <f t="shared" ca="1" si="172"/>
        <v/>
      </c>
      <c r="L612" s="171" t="str">
        <f t="shared" ca="1" si="173"/>
        <v/>
      </c>
      <c r="M612" s="171" t="str">
        <f t="shared" si="174"/>
        <v/>
      </c>
      <c r="N612" s="170" t="b">
        <f ca="1">SELECT!W617</f>
        <v>0</v>
      </c>
      <c r="O612" s="172" t="str">
        <f t="shared" ca="1" si="175"/>
        <v/>
      </c>
      <c r="P612" s="171" t="str">
        <f t="shared" ca="1" si="166"/>
        <v/>
      </c>
      <c r="Q612" s="171" t="str">
        <f t="shared" ca="1" si="176"/>
        <v/>
      </c>
      <c r="R612" s="171" t="str">
        <f t="shared" ca="1" si="177"/>
        <v/>
      </c>
      <c r="S612" s="171" t="str">
        <f t="shared" si="178"/>
        <v/>
      </c>
      <c r="T612" s="171" t="str">
        <f t="shared" ca="1" si="181"/>
        <v/>
      </c>
      <c r="U612" s="211" t="str">
        <f t="shared" ca="1" si="179"/>
        <v/>
      </c>
      <c r="V612" s="211" t="str">
        <f t="shared" ca="1" si="180"/>
        <v/>
      </c>
      <c r="Y612" s="170" t="str">
        <f ca="1">IF(V612="A",SELECT!$U$2,IF(V612="B",SELECT!$U$2+SELECT!$M$2, IF(V612="C",SELECT!$U$2+SELECT!$M$2+SELECT!$P$2,"")))</f>
        <v/>
      </c>
    </row>
    <row r="613" spans="1:25" x14ac:dyDescent="0.25">
      <c r="A613" s="170" t="str">
        <f ca="1">IF(B613=TRUE,SELECT!B618&amp;SELECT!C618&amp;SELECT!E618,"")</f>
        <v/>
      </c>
      <c r="B613" s="170" t="b">
        <f ca="1">SELECT!U618</f>
        <v>0</v>
      </c>
      <c r="C613" s="172" t="str">
        <f t="shared" ca="1" si="167"/>
        <v/>
      </c>
      <c r="D613" s="171" t="str">
        <f t="shared" ca="1" si="164"/>
        <v/>
      </c>
      <c r="E613" s="171" t="str">
        <f t="shared" si="168"/>
        <v/>
      </c>
      <c r="F613" s="171" t="str">
        <f t="shared" si="169"/>
        <v/>
      </c>
      <c r="G613" s="171" t="str">
        <f t="shared" si="170"/>
        <v/>
      </c>
      <c r="H613" s="170" t="b">
        <f ca="1">SELECT!V618</f>
        <v>0</v>
      </c>
      <c r="I613" s="172" t="str">
        <f t="shared" ca="1" si="171"/>
        <v/>
      </c>
      <c r="J613" s="171" t="str">
        <f t="shared" ca="1" si="165"/>
        <v/>
      </c>
      <c r="K613" s="171" t="str">
        <f t="shared" si="172"/>
        <v/>
      </c>
      <c r="L613" s="171" t="str">
        <f t="shared" si="173"/>
        <v/>
      </c>
      <c r="M613" s="171" t="str">
        <f t="shared" si="174"/>
        <v/>
      </c>
      <c r="N613" s="170" t="b">
        <f ca="1">SELECT!W618</f>
        <v>0</v>
      </c>
      <c r="O613" s="172" t="str">
        <f t="shared" ca="1" si="175"/>
        <v/>
      </c>
      <c r="P613" s="171" t="str">
        <f t="shared" ca="1" si="166"/>
        <v/>
      </c>
      <c r="Q613" s="171" t="str">
        <f t="shared" si="176"/>
        <v/>
      </c>
      <c r="R613" s="171" t="str">
        <f t="shared" si="177"/>
        <v/>
      </c>
      <c r="S613" s="171" t="str">
        <f t="shared" si="178"/>
        <v/>
      </c>
      <c r="T613" s="171" t="str">
        <f t="shared" ca="1" si="181"/>
        <v/>
      </c>
      <c r="U613" s="211" t="str">
        <f t="shared" ca="1" si="179"/>
        <v/>
      </c>
      <c r="V613" s="211" t="str">
        <f t="shared" ca="1" si="180"/>
        <v/>
      </c>
      <c r="Y613" s="170" t="str">
        <f ca="1">IF(V613="A",SELECT!$U$2,IF(V613="B",SELECT!$U$2+SELECT!$M$2, IF(V613="C",SELECT!$U$2+SELECT!$M$2+SELECT!$P$2,"")))</f>
        <v/>
      </c>
    </row>
    <row r="614" spans="1:25" x14ac:dyDescent="0.25">
      <c r="A614" s="170" t="str">
        <f ca="1">IF(B614=TRUE,SELECT!B619&amp;SELECT!C619&amp;SELECT!E619,"")</f>
        <v/>
      </c>
      <c r="B614" s="170" t="b">
        <f ca="1">SELECT!U619</f>
        <v>0</v>
      </c>
      <c r="C614" s="172" t="str">
        <f t="shared" ca="1" si="167"/>
        <v/>
      </c>
      <c r="D614" s="171" t="str">
        <f t="shared" ca="1" si="164"/>
        <v/>
      </c>
      <c r="E614" s="171" t="str">
        <f t="shared" si="168"/>
        <v/>
      </c>
      <c r="F614" s="171" t="str">
        <f t="shared" si="169"/>
        <v/>
      </c>
      <c r="G614" s="171" t="str">
        <f t="shared" si="170"/>
        <v/>
      </c>
      <c r="H614" s="170" t="b">
        <f ca="1">SELECT!V619</f>
        <v>0</v>
      </c>
      <c r="I614" s="172" t="str">
        <f t="shared" ca="1" si="171"/>
        <v/>
      </c>
      <c r="J614" s="171" t="str">
        <f t="shared" ca="1" si="165"/>
        <v/>
      </c>
      <c r="K614" s="171" t="str">
        <f t="shared" si="172"/>
        <v/>
      </c>
      <c r="L614" s="171" t="str">
        <f t="shared" si="173"/>
        <v/>
      </c>
      <c r="M614" s="171" t="str">
        <f t="shared" si="174"/>
        <v/>
      </c>
      <c r="N614" s="170" t="b">
        <f ca="1">SELECT!W619</f>
        <v>0</v>
      </c>
      <c r="O614" s="172" t="str">
        <f t="shared" ca="1" si="175"/>
        <v/>
      </c>
      <c r="P614" s="171" t="str">
        <f t="shared" ca="1" si="166"/>
        <v/>
      </c>
      <c r="Q614" s="171" t="str">
        <f t="shared" si="176"/>
        <v/>
      </c>
      <c r="R614" s="171" t="str">
        <f t="shared" si="177"/>
        <v/>
      </c>
      <c r="S614" s="171" t="str">
        <f t="shared" si="178"/>
        <v/>
      </c>
      <c r="T614" s="171" t="str">
        <f t="shared" ca="1" si="181"/>
        <v/>
      </c>
      <c r="U614" s="211" t="str">
        <f t="shared" ca="1" si="179"/>
        <v/>
      </c>
      <c r="V614" s="211" t="str">
        <f t="shared" ca="1" si="180"/>
        <v/>
      </c>
      <c r="Y614" s="170" t="str">
        <f ca="1">IF(V614="A",SELECT!$U$2,IF(V614="B",SELECT!$U$2+SELECT!$M$2, IF(V614="C",SELECT!$U$2+SELECT!$M$2+SELECT!$P$2,"")))</f>
        <v/>
      </c>
    </row>
    <row r="615" spans="1:25" x14ac:dyDescent="0.25">
      <c r="A615" s="170" t="str">
        <f ca="1">IF(B615=TRUE,SELECT!B620&amp;SELECT!C620&amp;SELECT!E620,"")</f>
        <v/>
      </c>
      <c r="B615" s="170" t="b">
        <f ca="1">SELECT!U620</f>
        <v>0</v>
      </c>
      <c r="C615" s="172" t="str">
        <f t="shared" ca="1" si="167"/>
        <v/>
      </c>
      <c r="D615" s="171" t="str">
        <f t="shared" ca="1" si="164"/>
        <v/>
      </c>
      <c r="E615" s="171" t="str">
        <f t="shared" si="168"/>
        <v/>
      </c>
      <c r="F615" s="171" t="str">
        <f t="shared" si="169"/>
        <v/>
      </c>
      <c r="G615" s="171" t="str">
        <f t="shared" si="170"/>
        <v/>
      </c>
      <c r="H615" s="170" t="b">
        <f ca="1">SELECT!V620</f>
        <v>0</v>
      </c>
      <c r="I615" s="172" t="str">
        <f t="shared" ca="1" si="171"/>
        <v/>
      </c>
      <c r="J615" s="171" t="str">
        <f t="shared" ca="1" si="165"/>
        <v/>
      </c>
      <c r="K615" s="171" t="str">
        <f t="shared" si="172"/>
        <v/>
      </c>
      <c r="L615" s="171" t="str">
        <f t="shared" si="173"/>
        <v/>
      </c>
      <c r="M615" s="171" t="str">
        <f t="shared" si="174"/>
        <v/>
      </c>
      <c r="N615" s="170" t="b">
        <f ca="1">SELECT!W620</f>
        <v>0</v>
      </c>
      <c r="O615" s="172" t="str">
        <f t="shared" ca="1" si="175"/>
        <v/>
      </c>
      <c r="P615" s="171" t="str">
        <f t="shared" ca="1" si="166"/>
        <v/>
      </c>
      <c r="Q615" s="171" t="str">
        <f t="shared" si="176"/>
        <v/>
      </c>
      <c r="R615" s="171" t="str">
        <f t="shared" si="177"/>
        <v/>
      </c>
      <c r="S615" s="171" t="str">
        <f t="shared" si="178"/>
        <v/>
      </c>
      <c r="T615" s="171" t="str">
        <f t="shared" ca="1" si="181"/>
        <v/>
      </c>
      <c r="U615" s="211" t="str">
        <f t="shared" ca="1" si="179"/>
        <v/>
      </c>
      <c r="V615" s="211" t="str">
        <f t="shared" ca="1" si="180"/>
        <v/>
      </c>
      <c r="Y615" s="170" t="str">
        <f ca="1">IF(V615="A",SELECT!$U$2,IF(V615="B",SELECT!$U$2+SELECT!$M$2, IF(V615="C",SELECT!$U$2+SELECT!$M$2+SELECT!$P$2,"")))</f>
        <v/>
      </c>
    </row>
    <row r="616" spans="1:25" x14ac:dyDescent="0.25">
      <c r="A616" s="170" t="str">
        <f ca="1">IF(B616=TRUE,SELECT!B621&amp;SELECT!C621&amp;SELECT!E621,"")</f>
        <v/>
      </c>
      <c r="B616" s="170" t="b">
        <f ca="1">SELECT!U621</f>
        <v>0</v>
      </c>
      <c r="C616" s="172" t="str">
        <f t="shared" ca="1" si="167"/>
        <v/>
      </c>
      <c r="D616" s="171" t="str">
        <f t="shared" ca="1" si="164"/>
        <v/>
      </c>
      <c r="E616" s="171" t="str">
        <f t="shared" si="168"/>
        <v/>
      </c>
      <c r="F616" s="171" t="str">
        <f t="shared" si="169"/>
        <v/>
      </c>
      <c r="G616" s="171" t="str">
        <f t="shared" si="170"/>
        <v/>
      </c>
      <c r="H616" s="170" t="b">
        <f ca="1">SELECT!V621</f>
        <v>0</v>
      </c>
      <c r="I616" s="172" t="str">
        <f t="shared" ca="1" si="171"/>
        <v/>
      </c>
      <c r="J616" s="171" t="str">
        <f t="shared" ca="1" si="165"/>
        <v/>
      </c>
      <c r="K616" s="171" t="str">
        <f t="shared" si="172"/>
        <v/>
      </c>
      <c r="L616" s="171" t="str">
        <f t="shared" si="173"/>
        <v/>
      </c>
      <c r="M616" s="171" t="str">
        <f t="shared" si="174"/>
        <v/>
      </c>
      <c r="N616" s="170" t="b">
        <f ca="1">SELECT!W621</f>
        <v>0</v>
      </c>
      <c r="O616" s="172" t="str">
        <f t="shared" ca="1" si="175"/>
        <v/>
      </c>
      <c r="P616" s="171" t="str">
        <f t="shared" ca="1" si="166"/>
        <v/>
      </c>
      <c r="Q616" s="171" t="str">
        <f t="shared" si="176"/>
        <v/>
      </c>
      <c r="R616" s="171" t="str">
        <f t="shared" si="177"/>
        <v/>
      </c>
      <c r="S616" s="171" t="str">
        <f t="shared" si="178"/>
        <v/>
      </c>
      <c r="T616" s="171" t="str">
        <f t="shared" ca="1" si="181"/>
        <v/>
      </c>
      <c r="U616" s="211" t="str">
        <f t="shared" ca="1" si="179"/>
        <v/>
      </c>
      <c r="V616" s="211" t="str">
        <f t="shared" ca="1" si="180"/>
        <v/>
      </c>
      <c r="Y616" s="170" t="str">
        <f ca="1">IF(V616="A",SELECT!$U$2,IF(V616="B",SELECT!$U$2+SELECT!$M$2, IF(V616="C",SELECT!$U$2+SELECT!$M$2+SELECT!$P$2,"")))</f>
        <v/>
      </c>
    </row>
    <row r="617" spans="1:25" x14ac:dyDescent="0.25">
      <c r="A617" s="170" t="str">
        <f ca="1">IF(B617=TRUE,SELECT!B622&amp;SELECT!C622&amp;SELECT!E622,"")</f>
        <v/>
      </c>
      <c r="B617" s="170" t="b">
        <f ca="1">SELECT!U622</f>
        <v>0</v>
      </c>
      <c r="C617" s="172" t="str">
        <f t="shared" ca="1" si="167"/>
        <v/>
      </c>
      <c r="D617" s="171" t="str">
        <f t="shared" ca="1" si="164"/>
        <v/>
      </c>
      <c r="E617" s="171" t="str">
        <f t="shared" si="168"/>
        <v/>
      </c>
      <c r="F617" s="171" t="str">
        <f t="shared" si="169"/>
        <v/>
      </c>
      <c r="G617" s="171" t="str">
        <f t="shared" si="170"/>
        <v/>
      </c>
      <c r="H617" s="170" t="b">
        <f ca="1">SELECT!V622</f>
        <v>0</v>
      </c>
      <c r="I617" s="172" t="str">
        <f t="shared" ca="1" si="171"/>
        <v/>
      </c>
      <c r="J617" s="171" t="str">
        <f t="shared" ca="1" si="165"/>
        <v/>
      </c>
      <c r="K617" s="171" t="str">
        <f t="shared" si="172"/>
        <v/>
      </c>
      <c r="L617" s="171" t="str">
        <f t="shared" si="173"/>
        <v/>
      </c>
      <c r="M617" s="171" t="str">
        <f t="shared" si="174"/>
        <v/>
      </c>
      <c r="N617" s="170" t="b">
        <f ca="1">SELECT!W622</f>
        <v>0</v>
      </c>
      <c r="O617" s="172" t="str">
        <f t="shared" ca="1" si="175"/>
        <v/>
      </c>
      <c r="P617" s="171" t="str">
        <f t="shared" ca="1" si="166"/>
        <v/>
      </c>
      <c r="Q617" s="171" t="str">
        <f t="shared" si="176"/>
        <v/>
      </c>
      <c r="R617" s="171" t="str">
        <f t="shared" si="177"/>
        <v/>
      </c>
      <c r="S617" s="171" t="str">
        <f t="shared" si="178"/>
        <v/>
      </c>
      <c r="T617" s="171" t="str">
        <f t="shared" ca="1" si="181"/>
        <v/>
      </c>
      <c r="U617" s="211" t="str">
        <f t="shared" ca="1" si="179"/>
        <v/>
      </c>
      <c r="V617" s="211" t="str">
        <f t="shared" ca="1" si="180"/>
        <v/>
      </c>
      <c r="Y617" s="170" t="str">
        <f ca="1">IF(V617="A",SELECT!$U$2,IF(V617="B",SELECT!$U$2+SELECT!$M$2, IF(V617="C",SELECT!$U$2+SELECT!$M$2+SELECT!$P$2,"")))</f>
        <v/>
      </c>
    </row>
    <row r="618" spans="1:25" x14ac:dyDescent="0.25">
      <c r="A618" s="170" t="str">
        <f ca="1">IF(B618=TRUE,SELECT!B623&amp;SELECT!C623&amp;SELECT!E623,"")</f>
        <v/>
      </c>
      <c r="B618" s="170" t="b">
        <f ca="1">SELECT!U623</f>
        <v>0</v>
      </c>
      <c r="C618" s="172" t="str">
        <f t="shared" ca="1" si="167"/>
        <v/>
      </c>
      <c r="D618" s="171" t="str">
        <f t="shared" ca="1" si="164"/>
        <v/>
      </c>
      <c r="E618" s="171" t="str">
        <f t="shared" si="168"/>
        <v/>
      </c>
      <c r="F618" s="171" t="str">
        <f t="shared" si="169"/>
        <v/>
      </c>
      <c r="G618" s="171" t="str">
        <f t="shared" si="170"/>
        <v/>
      </c>
      <c r="H618" s="170" t="b">
        <f ca="1">SELECT!V623</f>
        <v>0</v>
      </c>
      <c r="I618" s="172" t="str">
        <f t="shared" ca="1" si="171"/>
        <v/>
      </c>
      <c r="J618" s="171" t="str">
        <f t="shared" ca="1" si="165"/>
        <v/>
      </c>
      <c r="K618" s="171" t="str">
        <f t="shared" si="172"/>
        <v/>
      </c>
      <c r="L618" s="171" t="str">
        <f t="shared" si="173"/>
        <v/>
      </c>
      <c r="M618" s="171" t="str">
        <f t="shared" si="174"/>
        <v/>
      </c>
      <c r="N618" s="170" t="b">
        <f ca="1">SELECT!W623</f>
        <v>0</v>
      </c>
      <c r="O618" s="172" t="str">
        <f t="shared" ca="1" si="175"/>
        <v/>
      </c>
      <c r="P618" s="171" t="str">
        <f t="shared" ca="1" si="166"/>
        <v/>
      </c>
      <c r="Q618" s="171" t="str">
        <f t="shared" si="176"/>
        <v/>
      </c>
      <c r="R618" s="171" t="str">
        <f t="shared" si="177"/>
        <v/>
      </c>
      <c r="S618" s="171" t="str">
        <f t="shared" si="178"/>
        <v/>
      </c>
      <c r="T618" s="171" t="str">
        <f t="shared" ca="1" si="181"/>
        <v/>
      </c>
      <c r="U618" s="211" t="str">
        <f t="shared" ca="1" si="179"/>
        <v/>
      </c>
      <c r="V618" s="211" t="str">
        <f t="shared" ca="1" si="180"/>
        <v/>
      </c>
      <c r="Y618" s="170" t="str">
        <f ca="1">IF(V618="A",SELECT!$U$2,IF(V618="B",SELECT!$U$2+SELECT!$M$2, IF(V618="C",SELECT!$U$2+SELECT!$M$2+SELECT!$P$2,"")))</f>
        <v/>
      </c>
    </row>
    <row r="619" spans="1:25" x14ac:dyDescent="0.25">
      <c r="A619" s="170" t="str">
        <f ca="1">IF(B619=TRUE,SELECT!B624&amp;SELECT!C624&amp;SELECT!E624,"")</f>
        <v/>
      </c>
      <c r="B619" s="170" t="b">
        <f ca="1">SELECT!U624</f>
        <v>0</v>
      </c>
      <c r="C619" s="172" t="str">
        <f t="shared" ca="1" si="167"/>
        <v/>
      </c>
      <c r="D619" s="171" t="str">
        <f t="shared" ca="1" si="164"/>
        <v/>
      </c>
      <c r="E619" s="171" t="str">
        <f t="shared" si="168"/>
        <v/>
      </c>
      <c r="F619" s="171" t="str">
        <f t="shared" si="169"/>
        <v/>
      </c>
      <c r="G619" s="171" t="str">
        <f t="shared" si="170"/>
        <v/>
      </c>
      <c r="H619" s="170" t="b">
        <f ca="1">SELECT!V624</f>
        <v>0</v>
      </c>
      <c r="I619" s="172" t="str">
        <f t="shared" ca="1" si="171"/>
        <v/>
      </c>
      <c r="J619" s="171" t="str">
        <f t="shared" ca="1" si="165"/>
        <v/>
      </c>
      <c r="K619" s="171" t="str">
        <f t="shared" si="172"/>
        <v/>
      </c>
      <c r="L619" s="171" t="str">
        <f t="shared" si="173"/>
        <v/>
      </c>
      <c r="M619" s="171" t="str">
        <f t="shared" si="174"/>
        <v/>
      </c>
      <c r="N619" s="170" t="b">
        <f ca="1">SELECT!W624</f>
        <v>0</v>
      </c>
      <c r="O619" s="172" t="str">
        <f t="shared" ca="1" si="175"/>
        <v/>
      </c>
      <c r="P619" s="171" t="str">
        <f t="shared" ca="1" si="166"/>
        <v/>
      </c>
      <c r="Q619" s="171" t="str">
        <f t="shared" si="176"/>
        <v/>
      </c>
      <c r="R619" s="171" t="str">
        <f t="shared" si="177"/>
        <v/>
      </c>
      <c r="S619" s="171" t="str">
        <f t="shared" si="178"/>
        <v/>
      </c>
      <c r="T619" s="171" t="str">
        <f t="shared" ca="1" si="181"/>
        <v/>
      </c>
      <c r="U619" s="211" t="str">
        <f t="shared" ca="1" si="179"/>
        <v/>
      </c>
      <c r="V619" s="211" t="str">
        <f t="shared" ca="1" si="180"/>
        <v/>
      </c>
      <c r="Y619" s="170" t="str">
        <f ca="1">IF(V619="A",SELECT!$U$2,IF(V619="B",SELECT!$U$2+SELECT!$M$2, IF(V619="C",SELECT!$U$2+SELECT!$M$2+SELECT!$P$2,"")))</f>
        <v/>
      </c>
    </row>
    <row r="620" spans="1:25" x14ac:dyDescent="0.25">
      <c r="A620" s="170" t="str">
        <f ca="1">IF(B620=TRUE,SELECT!B625&amp;SELECT!C625&amp;SELECT!E625,"")</f>
        <v/>
      </c>
      <c r="B620" s="170" t="b">
        <f ca="1">SELECT!U625</f>
        <v>0</v>
      </c>
      <c r="C620" s="172" t="str">
        <f t="shared" ca="1" si="167"/>
        <v/>
      </c>
      <c r="D620" s="171" t="str">
        <f t="shared" ca="1" si="164"/>
        <v/>
      </c>
      <c r="E620" s="171" t="str">
        <f t="shared" si="168"/>
        <v/>
      </c>
      <c r="F620" s="171" t="str">
        <f t="shared" si="169"/>
        <v/>
      </c>
      <c r="G620" s="171" t="str">
        <f t="shared" si="170"/>
        <v/>
      </c>
      <c r="H620" s="170" t="b">
        <f ca="1">SELECT!V625</f>
        <v>0</v>
      </c>
      <c r="I620" s="172" t="str">
        <f t="shared" ca="1" si="171"/>
        <v/>
      </c>
      <c r="J620" s="171" t="str">
        <f t="shared" ca="1" si="165"/>
        <v/>
      </c>
      <c r="K620" s="171" t="str">
        <f t="shared" si="172"/>
        <v/>
      </c>
      <c r="L620" s="171" t="str">
        <f t="shared" si="173"/>
        <v/>
      </c>
      <c r="M620" s="171" t="str">
        <f t="shared" si="174"/>
        <v/>
      </c>
      <c r="N620" s="170" t="b">
        <f ca="1">SELECT!W625</f>
        <v>0</v>
      </c>
      <c r="O620" s="172" t="str">
        <f t="shared" ca="1" si="175"/>
        <v/>
      </c>
      <c r="P620" s="171" t="str">
        <f t="shared" ca="1" si="166"/>
        <v/>
      </c>
      <c r="Q620" s="171" t="str">
        <f t="shared" si="176"/>
        <v/>
      </c>
      <c r="R620" s="171" t="str">
        <f t="shared" si="177"/>
        <v/>
      </c>
      <c r="S620" s="171" t="str">
        <f t="shared" si="178"/>
        <v/>
      </c>
      <c r="T620" s="171" t="str">
        <f t="shared" ca="1" si="181"/>
        <v/>
      </c>
      <c r="U620" s="211" t="str">
        <f t="shared" ca="1" si="179"/>
        <v/>
      </c>
      <c r="V620" s="211" t="str">
        <f t="shared" ca="1" si="180"/>
        <v/>
      </c>
      <c r="Y620" s="170" t="str">
        <f ca="1">IF(V620="A",SELECT!$U$2,IF(V620="B",SELECT!$U$2+SELECT!$M$2, IF(V620="C",SELECT!$U$2+SELECT!$M$2+SELECT!$P$2,"")))</f>
        <v/>
      </c>
    </row>
    <row r="621" spans="1:25" x14ac:dyDescent="0.25">
      <c r="A621" s="170" t="str">
        <f ca="1">IF(B621=TRUE,SELECT!B626&amp;SELECT!C626&amp;SELECT!E626,"")</f>
        <v/>
      </c>
      <c r="B621" s="170" t="b">
        <f ca="1">SELECT!U626</f>
        <v>0</v>
      </c>
      <c r="C621" s="172" t="str">
        <f t="shared" ca="1" si="167"/>
        <v/>
      </c>
      <c r="D621" s="171" t="str">
        <f t="shared" ca="1" si="164"/>
        <v/>
      </c>
      <c r="E621" s="171" t="str">
        <f t="shared" si="168"/>
        <v/>
      </c>
      <c r="F621" s="171" t="str">
        <f t="shared" si="169"/>
        <v/>
      </c>
      <c r="G621" s="171" t="str">
        <f t="shared" si="170"/>
        <v/>
      </c>
      <c r="H621" s="170" t="b">
        <f ca="1">SELECT!V626</f>
        <v>0</v>
      </c>
      <c r="I621" s="172" t="str">
        <f t="shared" ca="1" si="171"/>
        <v/>
      </c>
      <c r="J621" s="171" t="str">
        <f t="shared" ca="1" si="165"/>
        <v/>
      </c>
      <c r="K621" s="171" t="str">
        <f t="shared" si="172"/>
        <v/>
      </c>
      <c r="L621" s="171" t="str">
        <f t="shared" si="173"/>
        <v/>
      </c>
      <c r="M621" s="171" t="str">
        <f t="shared" si="174"/>
        <v/>
      </c>
      <c r="N621" s="170" t="b">
        <f ca="1">SELECT!W626</f>
        <v>0</v>
      </c>
      <c r="O621" s="172" t="str">
        <f t="shared" ca="1" si="175"/>
        <v/>
      </c>
      <c r="P621" s="171" t="str">
        <f t="shared" ca="1" si="166"/>
        <v/>
      </c>
      <c r="Q621" s="171" t="str">
        <f t="shared" si="176"/>
        <v/>
      </c>
      <c r="R621" s="171" t="str">
        <f t="shared" si="177"/>
        <v/>
      </c>
      <c r="S621" s="171" t="str">
        <f t="shared" si="178"/>
        <v/>
      </c>
      <c r="T621" s="171" t="str">
        <f t="shared" ca="1" si="181"/>
        <v/>
      </c>
      <c r="U621" s="211" t="str">
        <f t="shared" ca="1" si="179"/>
        <v/>
      </c>
      <c r="V621" s="211" t="str">
        <f t="shared" ca="1" si="180"/>
        <v/>
      </c>
      <c r="Y621" s="170" t="str">
        <f ca="1">IF(V621="A",SELECT!$U$2,IF(V621="B",SELECT!$U$2+SELECT!$M$2, IF(V621="C",SELECT!$U$2+SELECT!$M$2+SELECT!$P$2,"")))</f>
        <v/>
      </c>
    </row>
    <row r="622" spans="1:25" x14ac:dyDescent="0.25">
      <c r="A622" s="170" t="str">
        <f ca="1">IF(B622=TRUE,SELECT!B627&amp;SELECT!C627&amp;SELECT!E627,"")</f>
        <v/>
      </c>
      <c r="B622" s="170" t="b">
        <f ca="1">SELECT!U627</f>
        <v>0</v>
      </c>
      <c r="C622" s="172" t="str">
        <f t="shared" ca="1" si="167"/>
        <v/>
      </c>
      <c r="D622" s="171" t="str">
        <f t="shared" ca="1" si="164"/>
        <v/>
      </c>
      <c r="E622" s="171" t="str">
        <f t="shared" ca="1" si="168"/>
        <v/>
      </c>
      <c r="F622" s="171" t="str">
        <f t="shared" ca="1" si="169"/>
        <v/>
      </c>
      <c r="G622" s="171" t="str">
        <f t="shared" si="170"/>
        <v/>
      </c>
      <c r="H622" s="170" t="b">
        <f ca="1">SELECT!V627</f>
        <v>0</v>
      </c>
      <c r="I622" s="172" t="str">
        <f t="shared" ca="1" si="171"/>
        <v/>
      </c>
      <c r="J622" s="171" t="str">
        <f t="shared" ca="1" si="165"/>
        <v/>
      </c>
      <c r="K622" s="171" t="str">
        <f t="shared" ca="1" si="172"/>
        <v/>
      </c>
      <c r="L622" s="171" t="str">
        <f t="shared" ca="1" si="173"/>
        <v/>
      </c>
      <c r="M622" s="171" t="str">
        <f t="shared" si="174"/>
        <v/>
      </c>
      <c r="N622" s="170" t="b">
        <f ca="1">SELECT!W627</f>
        <v>0</v>
      </c>
      <c r="O622" s="172" t="str">
        <f t="shared" ca="1" si="175"/>
        <v/>
      </c>
      <c r="P622" s="171" t="str">
        <f t="shared" ca="1" si="166"/>
        <v/>
      </c>
      <c r="Q622" s="171" t="str">
        <f t="shared" ca="1" si="176"/>
        <v/>
      </c>
      <c r="R622" s="171" t="str">
        <f t="shared" ca="1" si="177"/>
        <v/>
      </c>
      <c r="S622" s="171" t="str">
        <f t="shared" si="178"/>
        <v/>
      </c>
      <c r="T622" s="171" t="str">
        <f t="shared" ca="1" si="181"/>
        <v/>
      </c>
      <c r="U622" s="211" t="str">
        <f t="shared" ca="1" si="179"/>
        <v/>
      </c>
      <c r="V622" s="211" t="str">
        <f t="shared" ca="1" si="180"/>
        <v/>
      </c>
      <c r="Y622" s="170" t="str">
        <f ca="1">IF(V622="A",SELECT!$U$2,IF(V622="B",SELECT!$U$2+SELECT!$M$2, IF(V622="C",SELECT!$U$2+SELECT!$M$2+SELECT!$P$2,"")))</f>
        <v/>
      </c>
    </row>
    <row r="623" spans="1:25" x14ac:dyDescent="0.25">
      <c r="A623" s="170" t="str">
        <f ca="1">IF(B623=TRUE,SELECT!B628&amp;SELECT!C628&amp;SELECT!E628,"")</f>
        <v/>
      </c>
      <c r="B623" s="170" t="b">
        <f ca="1">SELECT!U628</f>
        <v>0</v>
      </c>
      <c r="C623" s="172" t="str">
        <f t="shared" ca="1" si="167"/>
        <v/>
      </c>
      <c r="D623" s="171" t="str">
        <f t="shared" ca="1" si="164"/>
        <v/>
      </c>
      <c r="E623" s="171" t="str">
        <f t="shared" si="168"/>
        <v/>
      </c>
      <c r="F623" s="171" t="str">
        <f t="shared" si="169"/>
        <v/>
      </c>
      <c r="G623" s="171" t="str">
        <f t="shared" si="170"/>
        <v/>
      </c>
      <c r="H623" s="170" t="b">
        <f ca="1">SELECT!V628</f>
        <v>0</v>
      </c>
      <c r="I623" s="172" t="str">
        <f t="shared" ca="1" si="171"/>
        <v/>
      </c>
      <c r="J623" s="171" t="str">
        <f t="shared" ca="1" si="165"/>
        <v/>
      </c>
      <c r="K623" s="171" t="str">
        <f t="shared" si="172"/>
        <v/>
      </c>
      <c r="L623" s="171" t="str">
        <f t="shared" si="173"/>
        <v/>
      </c>
      <c r="M623" s="171" t="str">
        <f t="shared" si="174"/>
        <v/>
      </c>
      <c r="N623" s="170" t="b">
        <f ca="1">SELECT!W628</f>
        <v>0</v>
      </c>
      <c r="O623" s="172" t="str">
        <f t="shared" ca="1" si="175"/>
        <v/>
      </c>
      <c r="P623" s="171" t="str">
        <f t="shared" ca="1" si="166"/>
        <v/>
      </c>
      <c r="Q623" s="171" t="str">
        <f t="shared" si="176"/>
        <v/>
      </c>
      <c r="R623" s="171" t="str">
        <f t="shared" si="177"/>
        <v/>
      </c>
      <c r="S623" s="171" t="str">
        <f t="shared" si="178"/>
        <v/>
      </c>
      <c r="T623" s="171" t="str">
        <f t="shared" ca="1" si="181"/>
        <v/>
      </c>
      <c r="U623" s="211" t="str">
        <f t="shared" ca="1" si="179"/>
        <v/>
      </c>
      <c r="V623" s="211" t="str">
        <f t="shared" ca="1" si="180"/>
        <v/>
      </c>
      <c r="Y623" s="170" t="str">
        <f ca="1">IF(V623="A",SELECT!$U$2,IF(V623="B",SELECT!$U$2+SELECT!$M$2, IF(V623="C",SELECT!$U$2+SELECT!$M$2+SELECT!$P$2,"")))</f>
        <v/>
      </c>
    </row>
    <row r="624" spans="1:25" x14ac:dyDescent="0.25">
      <c r="A624" s="170" t="str">
        <f ca="1">IF(B624=TRUE,SELECT!B629&amp;SELECT!C629&amp;SELECT!E629,"")</f>
        <v/>
      </c>
      <c r="B624" s="170" t="b">
        <f ca="1">SELECT!U629</f>
        <v>0</v>
      </c>
      <c r="C624" s="172" t="str">
        <f t="shared" ca="1" si="167"/>
        <v/>
      </c>
      <c r="D624" s="171" t="str">
        <f t="shared" ca="1" si="164"/>
        <v/>
      </c>
      <c r="E624" s="171" t="str">
        <f t="shared" si="168"/>
        <v/>
      </c>
      <c r="F624" s="171" t="str">
        <f t="shared" si="169"/>
        <v/>
      </c>
      <c r="G624" s="171" t="str">
        <f t="shared" si="170"/>
        <v/>
      </c>
      <c r="H624" s="170" t="b">
        <f ca="1">SELECT!V629</f>
        <v>0</v>
      </c>
      <c r="I624" s="172" t="str">
        <f t="shared" ca="1" si="171"/>
        <v/>
      </c>
      <c r="J624" s="171" t="str">
        <f t="shared" ca="1" si="165"/>
        <v/>
      </c>
      <c r="K624" s="171" t="str">
        <f t="shared" si="172"/>
        <v/>
      </c>
      <c r="L624" s="171" t="str">
        <f t="shared" si="173"/>
        <v/>
      </c>
      <c r="M624" s="171" t="str">
        <f t="shared" si="174"/>
        <v/>
      </c>
      <c r="N624" s="170" t="b">
        <f ca="1">SELECT!W629</f>
        <v>0</v>
      </c>
      <c r="O624" s="172" t="str">
        <f t="shared" ca="1" si="175"/>
        <v/>
      </c>
      <c r="P624" s="171" t="str">
        <f t="shared" ca="1" si="166"/>
        <v/>
      </c>
      <c r="Q624" s="171" t="str">
        <f t="shared" si="176"/>
        <v/>
      </c>
      <c r="R624" s="171" t="str">
        <f t="shared" si="177"/>
        <v/>
      </c>
      <c r="S624" s="171" t="str">
        <f t="shared" si="178"/>
        <v/>
      </c>
      <c r="T624" s="171" t="str">
        <f t="shared" ca="1" si="181"/>
        <v/>
      </c>
      <c r="U624" s="211" t="str">
        <f t="shared" ca="1" si="179"/>
        <v/>
      </c>
      <c r="V624" s="211" t="str">
        <f t="shared" ca="1" si="180"/>
        <v/>
      </c>
      <c r="Y624" s="170" t="str">
        <f ca="1">IF(V624="A",SELECT!$U$2,IF(V624="B",SELECT!$U$2+SELECT!$M$2, IF(V624="C",SELECT!$U$2+SELECT!$M$2+SELECT!$P$2,"")))</f>
        <v/>
      </c>
    </row>
    <row r="625" spans="1:25" x14ac:dyDescent="0.25">
      <c r="A625" s="170" t="str">
        <f ca="1">IF(B625=TRUE,SELECT!B630&amp;SELECT!C630&amp;SELECT!E630,"")</f>
        <v/>
      </c>
      <c r="B625" s="170" t="b">
        <f ca="1">SELECT!U630</f>
        <v>0</v>
      </c>
      <c r="C625" s="172" t="str">
        <f t="shared" ca="1" si="167"/>
        <v/>
      </c>
      <c r="D625" s="171" t="str">
        <f t="shared" ca="1" si="164"/>
        <v/>
      </c>
      <c r="E625" s="171" t="str">
        <f t="shared" si="168"/>
        <v/>
      </c>
      <c r="F625" s="171" t="str">
        <f t="shared" si="169"/>
        <v/>
      </c>
      <c r="G625" s="171" t="str">
        <f t="shared" si="170"/>
        <v/>
      </c>
      <c r="H625" s="170" t="b">
        <f ca="1">SELECT!V630</f>
        <v>0</v>
      </c>
      <c r="I625" s="172" t="str">
        <f t="shared" ca="1" si="171"/>
        <v/>
      </c>
      <c r="J625" s="171" t="str">
        <f t="shared" ca="1" si="165"/>
        <v/>
      </c>
      <c r="K625" s="171" t="str">
        <f t="shared" si="172"/>
        <v/>
      </c>
      <c r="L625" s="171" t="str">
        <f t="shared" si="173"/>
        <v/>
      </c>
      <c r="M625" s="171" t="str">
        <f t="shared" si="174"/>
        <v/>
      </c>
      <c r="N625" s="170" t="b">
        <f ca="1">SELECT!W630</f>
        <v>0</v>
      </c>
      <c r="O625" s="172" t="str">
        <f t="shared" ca="1" si="175"/>
        <v/>
      </c>
      <c r="P625" s="171" t="str">
        <f t="shared" ca="1" si="166"/>
        <v/>
      </c>
      <c r="Q625" s="171" t="str">
        <f t="shared" si="176"/>
        <v/>
      </c>
      <c r="R625" s="171" t="str">
        <f t="shared" si="177"/>
        <v/>
      </c>
      <c r="S625" s="171" t="str">
        <f t="shared" si="178"/>
        <v/>
      </c>
      <c r="T625" s="171" t="str">
        <f t="shared" ca="1" si="181"/>
        <v/>
      </c>
      <c r="U625" s="211" t="str">
        <f t="shared" ca="1" si="179"/>
        <v/>
      </c>
      <c r="V625" s="211" t="str">
        <f t="shared" ca="1" si="180"/>
        <v/>
      </c>
      <c r="Y625" s="170" t="str">
        <f ca="1">IF(V625="A",SELECT!$U$2,IF(V625="B",SELECT!$U$2+SELECT!$M$2, IF(V625="C",SELECT!$U$2+SELECT!$M$2+SELECT!$P$2,"")))</f>
        <v/>
      </c>
    </row>
    <row r="626" spans="1:25" x14ac:dyDescent="0.25">
      <c r="A626" s="170" t="str">
        <f ca="1">IF(B626=TRUE,SELECT!B631&amp;SELECT!C631&amp;SELECT!E631,"")</f>
        <v/>
      </c>
      <c r="B626" s="170" t="b">
        <f ca="1">SELECT!U631</f>
        <v>0</v>
      </c>
      <c r="C626" s="172" t="str">
        <f t="shared" ca="1" si="167"/>
        <v/>
      </c>
      <c r="D626" s="171" t="str">
        <f t="shared" ca="1" si="164"/>
        <v/>
      </c>
      <c r="E626" s="171" t="str">
        <f t="shared" si="168"/>
        <v/>
      </c>
      <c r="F626" s="171" t="str">
        <f t="shared" si="169"/>
        <v/>
      </c>
      <c r="G626" s="171" t="str">
        <f t="shared" si="170"/>
        <v/>
      </c>
      <c r="H626" s="170" t="b">
        <f ca="1">SELECT!V631</f>
        <v>0</v>
      </c>
      <c r="I626" s="172" t="str">
        <f t="shared" ca="1" si="171"/>
        <v/>
      </c>
      <c r="J626" s="171" t="str">
        <f t="shared" ca="1" si="165"/>
        <v/>
      </c>
      <c r="K626" s="171" t="str">
        <f t="shared" si="172"/>
        <v/>
      </c>
      <c r="L626" s="171" t="str">
        <f t="shared" si="173"/>
        <v/>
      </c>
      <c r="M626" s="171" t="str">
        <f t="shared" si="174"/>
        <v/>
      </c>
      <c r="N626" s="170" t="b">
        <f ca="1">SELECT!W631</f>
        <v>0</v>
      </c>
      <c r="O626" s="172" t="str">
        <f t="shared" ca="1" si="175"/>
        <v/>
      </c>
      <c r="P626" s="171" t="str">
        <f t="shared" ca="1" si="166"/>
        <v/>
      </c>
      <c r="Q626" s="171" t="str">
        <f t="shared" si="176"/>
        <v/>
      </c>
      <c r="R626" s="171" t="str">
        <f t="shared" si="177"/>
        <v/>
      </c>
      <c r="S626" s="171" t="str">
        <f t="shared" si="178"/>
        <v/>
      </c>
      <c r="T626" s="171" t="str">
        <f t="shared" ca="1" si="181"/>
        <v/>
      </c>
      <c r="U626" s="211" t="str">
        <f t="shared" ca="1" si="179"/>
        <v/>
      </c>
      <c r="V626" s="211" t="str">
        <f t="shared" ca="1" si="180"/>
        <v/>
      </c>
      <c r="Y626" s="170" t="str">
        <f ca="1">IF(V626="A",SELECT!$U$2,IF(V626="B",SELECT!$U$2+SELECT!$M$2, IF(V626="C",SELECT!$U$2+SELECT!$M$2+SELECT!$P$2,"")))</f>
        <v/>
      </c>
    </row>
    <row r="627" spans="1:25" x14ac:dyDescent="0.25">
      <c r="A627" s="170" t="str">
        <f ca="1">IF(B627=TRUE,SELECT!B632&amp;SELECT!C632&amp;SELECT!E632,"")</f>
        <v/>
      </c>
      <c r="B627" s="170" t="b">
        <f ca="1">SELECT!U632</f>
        <v>0</v>
      </c>
      <c r="C627" s="172" t="str">
        <f t="shared" ca="1" si="167"/>
        <v/>
      </c>
      <c r="D627" s="171" t="str">
        <f t="shared" ca="1" si="164"/>
        <v/>
      </c>
      <c r="E627" s="171" t="str">
        <f t="shared" si="168"/>
        <v/>
      </c>
      <c r="F627" s="171" t="str">
        <f t="shared" si="169"/>
        <v/>
      </c>
      <c r="G627" s="171" t="str">
        <f t="shared" si="170"/>
        <v/>
      </c>
      <c r="H627" s="170" t="b">
        <f ca="1">SELECT!V632</f>
        <v>0</v>
      </c>
      <c r="I627" s="172" t="str">
        <f t="shared" ca="1" si="171"/>
        <v/>
      </c>
      <c r="J627" s="171" t="str">
        <f t="shared" ca="1" si="165"/>
        <v/>
      </c>
      <c r="K627" s="171" t="str">
        <f t="shared" si="172"/>
        <v/>
      </c>
      <c r="L627" s="171" t="str">
        <f t="shared" si="173"/>
        <v/>
      </c>
      <c r="M627" s="171" t="str">
        <f t="shared" si="174"/>
        <v/>
      </c>
      <c r="N627" s="170" t="b">
        <f ca="1">SELECT!W632</f>
        <v>0</v>
      </c>
      <c r="O627" s="172" t="str">
        <f t="shared" ca="1" si="175"/>
        <v/>
      </c>
      <c r="P627" s="171" t="str">
        <f t="shared" ca="1" si="166"/>
        <v/>
      </c>
      <c r="Q627" s="171" t="str">
        <f t="shared" si="176"/>
        <v/>
      </c>
      <c r="R627" s="171" t="str">
        <f t="shared" si="177"/>
        <v/>
      </c>
      <c r="S627" s="171" t="str">
        <f t="shared" si="178"/>
        <v/>
      </c>
      <c r="T627" s="171" t="str">
        <f t="shared" ca="1" si="181"/>
        <v/>
      </c>
      <c r="U627" s="211" t="str">
        <f t="shared" ca="1" si="179"/>
        <v/>
      </c>
      <c r="V627" s="211" t="str">
        <f t="shared" ca="1" si="180"/>
        <v/>
      </c>
      <c r="Y627" s="170" t="str">
        <f ca="1">IF(V627="A",SELECT!$U$2,IF(V627="B",SELECT!$U$2+SELECT!$M$2, IF(V627="C",SELECT!$U$2+SELECT!$M$2+SELECT!$P$2,"")))</f>
        <v/>
      </c>
    </row>
    <row r="628" spans="1:25" x14ac:dyDescent="0.25">
      <c r="A628" s="170" t="str">
        <f ca="1">IF(B628=TRUE,SELECT!B633&amp;SELECT!C633&amp;SELECT!E633,"")</f>
        <v/>
      </c>
      <c r="B628" s="170" t="b">
        <f ca="1">SELECT!U633</f>
        <v>0</v>
      </c>
      <c r="C628" s="172" t="str">
        <f t="shared" ca="1" si="167"/>
        <v/>
      </c>
      <c r="D628" s="171" t="str">
        <f t="shared" ca="1" si="164"/>
        <v/>
      </c>
      <c r="E628" s="171" t="str">
        <f t="shared" si="168"/>
        <v/>
      </c>
      <c r="F628" s="171" t="str">
        <f t="shared" si="169"/>
        <v/>
      </c>
      <c r="G628" s="171" t="str">
        <f t="shared" si="170"/>
        <v/>
      </c>
      <c r="H628" s="170" t="b">
        <f ca="1">SELECT!V633</f>
        <v>0</v>
      </c>
      <c r="I628" s="172" t="str">
        <f t="shared" ca="1" si="171"/>
        <v/>
      </c>
      <c r="J628" s="171" t="str">
        <f t="shared" ca="1" si="165"/>
        <v/>
      </c>
      <c r="K628" s="171" t="str">
        <f t="shared" si="172"/>
        <v/>
      </c>
      <c r="L628" s="171" t="str">
        <f t="shared" si="173"/>
        <v/>
      </c>
      <c r="M628" s="171" t="str">
        <f t="shared" si="174"/>
        <v/>
      </c>
      <c r="N628" s="170" t="b">
        <f ca="1">SELECT!W633</f>
        <v>0</v>
      </c>
      <c r="O628" s="172" t="str">
        <f t="shared" ca="1" si="175"/>
        <v/>
      </c>
      <c r="P628" s="171" t="str">
        <f t="shared" ca="1" si="166"/>
        <v/>
      </c>
      <c r="Q628" s="171" t="str">
        <f t="shared" si="176"/>
        <v/>
      </c>
      <c r="R628" s="171" t="str">
        <f t="shared" si="177"/>
        <v/>
      </c>
      <c r="S628" s="171" t="str">
        <f t="shared" si="178"/>
        <v/>
      </c>
      <c r="T628" s="171" t="str">
        <f t="shared" ca="1" si="181"/>
        <v/>
      </c>
      <c r="U628" s="211" t="str">
        <f t="shared" ca="1" si="179"/>
        <v/>
      </c>
      <c r="V628" s="211" t="str">
        <f t="shared" ca="1" si="180"/>
        <v/>
      </c>
      <c r="Y628" s="170" t="str">
        <f ca="1">IF(V628="A",SELECT!$U$2,IF(V628="B",SELECT!$U$2+SELECT!$M$2, IF(V628="C",SELECT!$U$2+SELECT!$M$2+SELECT!$P$2,"")))</f>
        <v/>
      </c>
    </row>
    <row r="629" spans="1:25" x14ac:dyDescent="0.25">
      <c r="A629" s="170" t="str">
        <f ca="1">IF(B629=TRUE,SELECT!B634&amp;SELECT!C634&amp;SELECT!E634,"")</f>
        <v/>
      </c>
      <c r="B629" s="170" t="b">
        <f ca="1">SELECT!U634</f>
        <v>0</v>
      </c>
      <c r="C629" s="172" t="str">
        <f t="shared" ca="1" si="167"/>
        <v/>
      </c>
      <c r="D629" s="171" t="str">
        <f t="shared" ca="1" si="164"/>
        <v/>
      </c>
      <c r="E629" s="171" t="str">
        <f t="shared" si="168"/>
        <v/>
      </c>
      <c r="F629" s="171" t="str">
        <f t="shared" si="169"/>
        <v/>
      </c>
      <c r="G629" s="171" t="str">
        <f t="shared" si="170"/>
        <v/>
      </c>
      <c r="H629" s="170" t="b">
        <f ca="1">SELECT!V634</f>
        <v>0</v>
      </c>
      <c r="I629" s="172" t="str">
        <f t="shared" ca="1" si="171"/>
        <v/>
      </c>
      <c r="J629" s="171" t="str">
        <f t="shared" ca="1" si="165"/>
        <v/>
      </c>
      <c r="K629" s="171" t="str">
        <f t="shared" si="172"/>
        <v/>
      </c>
      <c r="L629" s="171" t="str">
        <f t="shared" si="173"/>
        <v/>
      </c>
      <c r="M629" s="171" t="str">
        <f t="shared" si="174"/>
        <v/>
      </c>
      <c r="N629" s="170" t="b">
        <f ca="1">SELECT!W634</f>
        <v>0</v>
      </c>
      <c r="O629" s="172" t="str">
        <f t="shared" ca="1" si="175"/>
        <v/>
      </c>
      <c r="P629" s="171" t="str">
        <f t="shared" ca="1" si="166"/>
        <v/>
      </c>
      <c r="Q629" s="171" t="str">
        <f t="shared" si="176"/>
        <v/>
      </c>
      <c r="R629" s="171" t="str">
        <f t="shared" si="177"/>
        <v/>
      </c>
      <c r="S629" s="171" t="str">
        <f t="shared" si="178"/>
        <v/>
      </c>
      <c r="T629" s="171" t="str">
        <f t="shared" ca="1" si="181"/>
        <v/>
      </c>
      <c r="U629" s="211" t="str">
        <f t="shared" ca="1" si="179"/>
        <v/>
      </c>
      <c r="V629" s="211" t="str">
        <f t="shared" ca="1" si="180"/>
        <v/>
      </c>
      <c r="Y629" s="170" t="str">
        <f ca="1">IF(V629="A",SELECT!$U$2,IF(V629="B",SELECT!$U$2+SELECT!$M$2, IF(V629="C",SELECT!$U$2+SELECT!$M$2+SELECT!$P$2,"")))</f>
        <v/>
      </c>
    </row>
    <row r="630" spans="1:25" x14ac:dyDescent="0.25">
      <c r="A630" s="170" t="str">
        <f ca="1">IF(B630=TRUE,SELECT!B635&amp;SELECT!C635&amp;SELECT!E635,"")</f>
        <v/>
      </c>
      <c r="B630" s="170" t="b">
        <f ca="1">SELECT!U635</f>
        <v>0</v>
      </c>
      <c r="C630" s="172" t="str">
        <f t="shared" ca="1" si="167"/>
        <v/>
      </c>
      <c r="D630" s="171" t="str">
        <f t="shared" ca="1" si="164"/>
        <v/>
      </c>
      <c r="E630" s="171" t="str">
        <f t="shared" si="168"/>
        <v/>
      </c>
      <c r="F630" s="171" t="str">
        <f t="shared" si="169"/>
        <v/>
      </c>
      <c r="G630" s="171" t="str">
        <f t="shared" si="170"/>
        <v/>
      </c>
      <c r="H630" s="170" t="b">
        <f ca="1">SELECT!V635</f>
        <v>0</v>
      </c>
      <c r="I630" s="172" t="str">
        <f t="shared" ca="1" si="171"/>
        <v/>
      </c>
      <c r="J630" s="171" t="str">
        <f t="shared" ca="1" si="165"/>
        <v/>
      </c>
      <c r="K630" s="171" t="str">
        <f t="shared" si="172"/>
        <v/>
      </c>
      <c r="L630" s="171" t="str">
        <f t="shared" si="173"/>
        <v/>
      </c>
      <c r="M630" s="171" t="str">
        <f t="shared" si="174"/>
        <v/>
      </c>
      <c r="N630" s="170" t="b">
        <f ca="1">SELECT!W635</f>
        <v>0</v>
      </c>
      <c r="O630" s="172" t="str">
        <f t="shared" ca="1" si="175"/>
        <v/>
      </c>
      <c r="P630" s="171" t="str">
        <f t="shared" ca="1" si="166"/>
        <v/>
      </c>
      <c r="Q630" s="171" t="str">
        <f t="shared" si="176"/>
        <v/>
      </c>
      <c r="R630" s="171" t="str">
        <f t="shared" si="177"/>
        <v/>
      </c>
      <c r="S630" s="171" t="str">
        <f t="shared" si="178"/>
        <v/>
      </c>
      <c r="T630" s="171" t="str">
        <f t="shared" ca="1" si="181"/>
        <v/>
      </c>
      <c r="U630" s="211" t="str">
        <f t="shared" ca="1" si="179"/>
        <v/>
      </c>
      <c r="V630" s="211" t="str">
        <f t="shared" ca="1" si="180"/>
        <v/>
      </c>
      <c r="Y630" s="170" t="str">
        <f ca="1">IF(V630="A",SELECT!$U$2,IF(V630="B",SELECT!$U$2+SELECT!$M$2, IF(V630="C",SELECT!$U$2+SELECT!$M$2+SELECT!$P$2,"")))</f>
        <v/>
      </c>
    </row>
    <row r="631" spans="1:25" x14ac:dyDescent="0.25">
      <c r="A631" s="170" t="str">
        <f ca="1">IF(B631=TRUE,SELECT!B636&amp;SELECT!C636&amp;SELECT!E636,"")</f>
        <v/>
      </c>
      <c r="B631" s="170" t="b">
        <f ca="1">SELECT!U636</f>
        <v>0</v>
      </c>
      <c r="C631" s="172" t="str">
        <f t="shared" ca="1" si="167"/>
        <v/>
      </c>
      <c r="D631" s="171" t="str">
        <f t="shared" ca="1" si="164"/>
        <v/>
      </c>
      <c r="E631" s="171" t="str">
        <f t="shared" si="168"/>
        <v/>
      </c>
      <c r="F631" s="171" t="str">
        <f t="shared" si="169"/>
        <v/>
      </c>
      <c r="G631" s="171" t="str">
        <f t="shared" si="170"/>
        <v/>
      </c>
      <c r="H631" s="170" t="b">
        <f ca="1">SELECT!V636</f>
        <v>0</v>
      </c>
      <c r="I631" s="172" t="str">
        <f t="shared" ca="1" si="171"/>
        <v/>
      </c>
      <c r="J631" s="171" t="str">
        <f t="shared" ca="1" si="165"/>
        <v/>
      </c>
      <c r="K631" s="171" t="str">
        <f t="shared" si="172"/>
        <v/>
      </c>
      <c r="L631" s="171" t="str">
        <f t="shared" si="173"/>
        <v/>
      </c>
      <c r="M631" s="171" t="str">
        <f t="shared" si="174"/>
        <v/>
      </c>
      <c r="N631" s="170" t="b">
        <f ca="1">SELECT!W636</f>
        <v>0</v>
      </c>
      <c r="O631" s="172" t="str">
        <f t="shared" ca="1" si="175"/>
        <v/>
      </c>
      <c r="P631" s="171" t="str">
        <f t="shared" ca="1" si="166"/>
        <v/>
      </c>
      <c r="Q631" s="171" t="str">
        <f t="shared" si="176"/>
        <v/>
      </c>
      <c r="R631" s="171" t="str">
        <f t="shared" si="177"/>
        <v/>
      </c>
      <c r="S631" s="171" t="str">
        <f t="shared" si="178"/>
        <v/>
      </c>
      <c r="T631" s="171" t="str">
        <f t="shared" ca="1" si="181"/>
        <v/>
      </c>
      <c r="U631" s="211" t="str">
        <f t="shared" ca="1" si="179"/>
        <v/>
      </c>
      <c r="V631" s="211" t="str">
        <f t="shared" ca="1" si="180"/>
        <v/>
      </c>
      <c r="Y631" s="170" t="str">
        <f ca="1">IF(V631="A",SELECT!$U$2,IF(V631="B",SELECT!$U$2+SELECT!$M$2, IF(V631="C",SELECT!$U$2+SELECT!$M$2+SELECT!$P$2,"")))</f>
        <v/>
      </c>
    </row>
    <row r="632" spans="1:25" x14ac:dyDescent="0.25">
      <c r="A632" s="170" t="str">
        <f ca="1">IF(B632=TRUE,SELECT!B637&amp;SELECT!C637&amp;SELECT!E637,"")</f>
        <v/>
      </c>
      <c r="B632" s="170" t="b">
        <f ca="1">SELECT!U637</f>
        <v>0</v>
      </c>
      <c r="C632" s="172" t="str">
        <f t="shared" ca="1" si="167"/>
        <v/>
      </c>
      <c r="D632" s="171" t="str">
        <f t="shared" ca="1" si="164"/>
        <v/>
      </c>
      <c r="E632" s="171" t="str">
        <f t="shared" ca="1" si="168"/>
        <v/>
      </c>
      <c r="F632" s="171" t="str">
        <f t="shared" ca="1" si="169"/>
        <v/>
      </c>
      <c r="G632" s="171" t="str">
        <f t="shared" si="170"/>
        <v/>
      </c>
      <c r="H632" s="170" t="b">
        <f ca="1">SELECT!V637</f>
        <v>0</v>
      </c>
      <c r="I632" s="172" t="str">
        <f t="shared" ca="1" si="171"/>
        <v/>
      </c>
      <c r="J632" s="171" t="str">
        <f t="shared" ca="1" si="165"/>
        <v/>
      </c>
      <c r="K632" s="171" t="str">
        <f t="shared" ca="1" si="172"/>
        <v/>
      </c>
      <c r="L632" s="171" t="str">
        <f t="shared" ca="1" si="173"/>
        <v/>
      </c>
      <c r="M632" s="171" t="str">
        <f t="shared" si="174"/>
        <v/>
      </c>
      <c r="N632" s="170" t="b">
        <f ca="1">SELECT!W637</f>
        <v>0</v>
      </c>
      <c r="O632" s="172" t="str">
        <f t="shared" ca="1" si="175"/>
        <v/>
      </c>
      <c r="P632" s="171" t="str">
        <f t="shared" ca="1" si="166"/>
        <v/>
      </c>
      <c r="Q632" s="171" t="str">
        <f t="shared" ca="1" si="176"/>
        <v/>
      </c>
      <c r="R632" s="171" t="str">
        <f t="shared" ca="1" si="177"/>
        <v/>
      </c>
      <c r="S632" s="171" t="str">
        <f t="shared" si="178"/>
        <v/>
      </c>
      <c r="T632" s="171" t="str">
        <f t="shared" ca="1" si="181"/>
        <v/>
      </c>
      <c r="U632" s="211" t="str">
        <f t="shared" ca="1" si="179"/>
        <v/>
      </c>
      <c r="V632" s="211" t="str">
        <f t="shared" ca="1" si="180"/>
        <v/>
      </c>
      <c r="Y632" s="170" t="str">
        <f ca="1">IF(V632="A",SELECT!$U$2,IF(V632="B",SELECT!$U$2+SELECT!$M$2, IF(V632="C",SELECT!$U$2+SELECT!$M$2+SELECT!$P$2,"")))</f>
        <v/>
      </c>
    </row>
    <row r="633" spans="1:25" x14ac:dyDescent="0.25">
      <c r="A633" s="170" t="str">
        <f ca="1">IF(B633=TRUE,SELECT!B638&amp;SELECT!C638&amp;SELECT!E638,"")</f>
        <v/>
      </c>
      <c r="B633" s="170" t="b">
        <f ca="1">SELECT!U638</f>
        <v>0</v>
      </c>
      <c r="C633" s="172" t="str">
        <f t="shared" ca="1" si="167"/>
        <v/>
      </c>
      <c r="D633" s="171" t="str">
        <f t="shared" ca="1" si="164"/>
        <v/>
      </c>
      <c r="E633" s="171" t="str">
        <f t="shared" si="168"/>
        <v/>
      </c>
      <c r="F633" s="171" t="str">
        <f t="shared" si="169"/>
        <v/>
      </c>
      <c r="G633" s="171" t="str">
        <f t="shared" si="170"/>
        <v/>
      </c>
      <c r="H633" s="170" t="b">
        <f ca="1">SELECT!V638</f>
        <v>0</v>
      </c>
      <c r="I633" s="172" t="str">
        <f t="shared" ca="1" si="171"/>
        <v/>
      </c>
      <c r="J633" s="171" t="str">
        <f t="shared" ca="1" si="165"/>
        <v/>
      </c>
      <c r="K633" s="171" t="str">
        <f t="shared" si="172"/>
        <v/>
      </c>
      <c r="L633" s="171" t="str">
        <f t="shared" si="173"/>
        <v/>
      </c>
      <c r="M633" s="171" t="str">
        <f t="shared" si="174"/>
        <v/>
      </c>
      <c r="N633" s="170" t="b">
        <f ca="1">SELECT!W638</f>
        <v>0</v>
      </c>
      <c r="O633" s="172" t="str">
        <f t="shared" ca="1" si="175"/>
        <v/>
      </c>
      <c r="P633" s="171" t="str">
        <f t="shared" ca="1" si="166"/>
        <v/>
      </c>
      <c r="Q633" s="171" t="str">
        <f t="shared" si="176"/>
        <v/>
      </c>
      <c r="R633" s="171" t="str">
        <f t="shared" si="177"/>
        <v/>
      </c>
      <c r="S633" s="171" t="str">
        <f t="shared" si="178"/>
        <v/>
      </c>
      <c r="T633" s="171" t="str">
        <f t="shared" ca="1" si="181"/>
        <v/>
      </c>
      <c r="U633" s="211" t="str">
        <f t="shared" ca="1" si="179"/>
        <v/>
      </c>
      <c r="V633" s="211" t="str">
        <f t="shared" ca="1" si="180"/>
        <v/>
      </c>
      <c r="Y633" s="170" t="str">
        <f ca="1">IF(V633="A",SELECT!$U$2,IF(V633="B",SELECT!$U$2+SELECT!$M$2, IF(V633="C",SELECT!$U$2+SELECT!$M$2+SELECT!$P$2,"")))</f>
        <v/>
      </c>
    </row>
    <row r="634" spans="1:25" x14ac:dyDescent="0.25">
      <c r="A634" s="170" t="str">
        <f ca="1">IF(B634=TRUE,SELECT!B639&amp;SELECT!C639&amp;SELECT!E639,"")</f>
        <v/>
      </c>
      <c r="B634" s="170" t="b">
        <f ca="1">SELECT!U639</f>
        <v>0</v>
      </c>
      <c r="C634" s="172" t="str">
        <f t="shared" ca="1" si="167"/>
        <v/>
      </c>
      <c r="D634" s="171" t="str">
        <f t="shared" ca="1" si="164"/>
        <v/>
      </c>
      <c r="E634" s="171" t="str">
        <f t="shared" si="168"/>
        <v/>
      </c>
      <c r="F634" s="171" t="str">
        <f t="shared" si="169"/>
        <v/>
      </c>
      <c r="G634" s="171" t="str">
        <f t="shared" si="170"/>
        <v/>
      </c>
      <c r="H634" s="170" t="b">
        <f ca="1">SELECT!V639</f>
        <v>0</v>
      </c>
      <c r="I634" s="172" t="str">
        <f t="shared" ca="1" si="171"/>
        <v/>
      </c>
      <c r="J634" s="171" t="str">
        <f t="shared" ca="1" si="165"/>
        <v/>
      </c>
      <c r="K634" s="171" t="str">
        <f t="shared" si="172"/>
        <v/>
      </c>
      <c r="L634" s="171" t="str">
        <f t="shared" si="173"/>
        <v/>
      </c>
      <c r="M634" s="171" t="str">
        <f t="shared" si="174"/>
        <v/>
      </c>
      <c r="N634" s="170" t="b">
        <f ca="1">SELECT!W639</f>
        <v>0</v>
      </c>
      <c r="O634" s="172" t="str">
        <f t="shared" ca="1" si="175"/>
        <v/>
      </c>
      <c r="P634" s="171" t="str">
        <f t="shared" ca="1" si="166"/>
        <v/>
      </c>
      <c r="Q634" s="171" t="str">
        <f t="shared" si="176"/>
        <v/>
      </c>
      <c r="R634" s="171" t="str">
        <f t="shared" si="177"/>
        <v/>
      </c>
      <c r="S634" s="171" t="str">
        <f t="shared" si="178"/>
        <v/>
      </c>
      <c r="T634" s="171" t="str">
        <f t="shared" ca="1" si="181"/>
        <v/>
      </c>
      <c r="U634" s="211" t="str">
        <f t="shared" ca="1" si="179"/>
        <v/>
      </c>
      <c r="V634" s="211" t="str">
        <f t="shared" ca="1" si="180"/>
        <v/>
      </c>
      <c r="Y634" s="170" t="str">
        <f ca="1">IF(V634="A",SELECT!$U$2,IF(V634="B",SELECT!$U$2+SELECT!$M$2, IF(V634="C",SELECT!$U$2+SELECT!$M$2+SELECT!$P$2,"")))</f>
        <v/>
      </c>
    </row>
    <row r="635" spans="1:25" x14ac:dyDescent="0.25">
      <c r="A635" s="170" t="str">
        <f ca="1">IF(B635=TRUE,SELECT!B640&amp;SELECT!C640&amp;SELECT!E640,"")</f>
        <v/>
      </c>
      <c r="B635" s="170" t="b">
        <f ca="1">SELECT!U640</f>
        <v>0</v>
      </c>
      <c r="C635" s="172" t="str">
        <f t="shared" ca="1" si="167"/>
        <v/>
      </c>
      <c r="D635" s="171" t="str">
        <f t="shared" ca="1" si="164"/>
        <v/>
      </c>
      <c r="E635" s="171" t="str">
        <f t="shared" si="168"/>
        <v/>
      </c>
      <c r="F635" s="171" t="str">
        <f t="shared" si="169"/>
        <v/>
      </c>
      <c r="G635" s="171" t="str">
        <f t="shared" si="170"/>
        <v/>
      </c>
      <c r="H635" s="170" t="b">
        <f ca="1">SELECT!V640</f>
        <v>0</v>
      </c>
      <c r="I635" s="172" t="str">
        <f t="shared" ca="1" si="171"/>
        <v/>
      </c>
      <c r="J635" s="171" t="str">
        <f t="shared" ca="1" si="165"/>
        <v/>
      </c>
      <c r="K635" s="171" t="str">
        <f t="shared" si="172"/>
        <v/>
      </c>
      <c r="L635" s="171" t="str">
        <f t="shared" si="173"/>
        <v/>
      </c>
      <c r="M635" s="171" t="str">
        <f t="shared" si="174"/>
        <v/>
      </c>
      <c r="N635" s="170" t="b">
        <f ca="1">SELECT!W640</f>
        <v>0</v>
      </c>
      <c r="O635" s="172" t="str">
        <f t="shared" ca="1" si="175"/>
        <v/>
      </c>
      <c r="P635" s="171" t="str">
        <f t="shared" ca="1" si="166"/>
        <v/>
      </c>
      <c r="Q635" s="171" t="str">
        <f t="shared" si="176"/>
        <v/>
      </c>
      <c r="R635" s="171" t="str">
        <f t="shared" si="177"/>
        <v/>
      </c>
      <c r="S635" s="171" t="str">
        <f t="shared" si="178"/>
        <v/>
      </c>
      <c r="T635" s="171" t="str">
        <f t="shared" ca="1" si="181"/>
        <v/>
      </c>
      <c r="U635" s="211" t="str">
        <f t="shared" ca="1" si="179"/>
        <v/>
      </c>
      <c r="V635" s="211" t="str">
        <f t="shared" ca="1" si="180"/>
        <v/>
      </c>
      <c r="Y635" s="170" t="str">
        <f ca="1">IF(V635="A",SELECT!$U$2,IF(V635="B",SELECT!$U$2+SELECT!$M$2, IF(V635="C",SELECT!$U$2+SELECT!$M$2+SELECT!$P$2,"")))</f>
        <v/>
      </c>
    </row>
    <row r="636" spans="1:25" x14ac:dyDescent="0.25">
      <c r="A636" s="170" t="str">
        <f ca="1">IF(B636=TRUE,SELECT!B641&amp;SELECT!C641&amp;SELECT!E641,"")</f>
        <v/>
      </c>
      <c r="B636" s="170" t="b">
        <f ca="1">SELECT!U641</f>
        <v>0</v>
      </c>
      <c r="C636" s="172" t="str">
        <f t="shared" ca="1" si="167"/>
        <v/>
      </c>
      <c r="D636" s="171" t="str">
        <f t="shared" ca="1" si="164"/>
        <v/>
      </c>
      <c r="E636" s="171" t="str">
        <f t="shared" si="168"/>
        <v/>
      </c>
      <c r="F636" s="171" t="str">
        <f t="shared" si="169"/>
        <v/>
      </c>
      <c r="G636" s="171" t="str">
        <f t="shared" si="170"/>
        <v/>
      </c>
      <c r="H636" s="170" t="b">
        <f ca="1">SELECT!V641</f>
        <v>0</v>
      </c>
      <c r="I636" s="172" t="str">
        <f t="shared" ca="1" si="171"/>
        <v/>
      </c>
      <c r="J636" s="171" t="str">
        <f t="shared" ca="1" si="165"/>
        <v/>
      </c>
      <c r="K636" s="171" t="str">
        <f t="shared" si="172"/>
        <v/>
      </c>
      <c r="L636" s="171" t="str">
        <f t="shared" si="173"/>
        <v/>
      </c>
      <c r="M636" s="171" t="str">
        <f t="shared" si="174"/>
        <v/>
      </c>
      <c r="N636" s="170" t="b">
        <f ca="1">SELECT!W641</f>
        <v>0</v>
      </c>
      <c r="O636" s="172" t="str">
        <f t="shared" ca="1" si="175"/>
        <v/>
      </c>
      <c r="P636" s="171" t="str">
        <f t="shared" ca="1" si="166"/>
        <v/>
      </c>
      <c r="Q636" s="171" t="str">
        <f t="shared" si="176"/>
        <v/>
      </c>
      <c r="R636" s="171" t="str">
        <f t="shared" si="177"/>
        <v/>
      </c>
      <c r="S636" s="171" t="str">
        <f t="shared" si="178"/>
        <v/>
      </c>
      <c r="T636" s="171" t="str">
        <f t="shared" ca="1" si="181"/>
        <v/>
      </c>
      <c r="U636" s="211" t="str">
        <f t="shared" ca="1" si="179"/>
        <v/>
      </c>
      <c r="V636" s="211" t="str">
        <f t="shared" ca="1" si="180"/>
        <v/>
      </c>
      <c r="Y636" s="170" t="str">
        <f ca="1">IF(V636="A",SELECT!$U$2,IF(V636="B",SELECT!$U$2+SELECT!$M$2, IF(V636="C",SELECT!$U$2+SELECT!$M$2+SELECT!$P$2,"")))</f>
        <v/>
      </c>
    </row>
    <row r="637" spans="1:25" x14ac:dyDescent="0.25">
      <c r="A637" s="170" t="str">
        <f ca="1">IF(B637=TRUE,SELECT!B642&amp;SELECT!C642&amp;SELECT!E642,"")</f>
        <v/>
      </c>
      <c r="B637" s="170" t="b">
        <f ca="1">SELECT!U642</f>
        <v>0</v>
      </c>
      <c r="C637" s="172" t="str">
        <f t="shared" ca="1" si="167"/>
        <v/>
      </c>
      <c r="D637" s="171" t="str">
        <f t="shared" ca="1" si="164"/>
        <v/>
      </c>
      <c r="E637" s="171" t="str">
        <f t="shared" si="168"/>
        <v/>
      </c>
      <c r="F637" s="171" t="str">
        <f t="shared" si="169"/>
        <v/>
      </c>
      <c r="G637" s="171" t="str">
        <f t="shared" si="170"/>
        <v/>
      </c>
      <c r="H637" s="170" t="b">
        <f ca="1">SELECT!V642</f>
        <v>0</v>
      </c>
      <c r="I637" s="172" t="str">
        <f t="shared" ca="1" si="171"/>
        <v/>
      </c>
      <c r="J637" s="171" t="str">
        <f t="shared" ca="1" si="165"/>
        <v/>
      </c>
      <c r="K637" s="171" t="str">
        <f t="shared" si="172"/>
        <v/>
      </c>
      <c r="L637" s="171" t="str">
        <f t="shared" si="173"/>
        <v/>
      </c>
      <c r="M637" s="171" t="str">
        <f t="shared" si="174"/>
        <v/>
      </c>
      <c r="N637" s="170" t="b">
        <f ca="1">SELECT!W642</f>
        <v>0</v>
      </c>
      <c r="O637" s="172" t="str">
        <f t="shared" ca="1" si="175"/>
        <v/>
      </c>
      <c r="P637" s="171" t="str">
        <f t="shared" ca="1" si="166"/>
        <v/>
      </c>
      <c r="Q637" s="171" t="str">
        <f t="shared" si="176"/>
        <v/>
      </c>
      <c r="R637" s="171" t="str">
        <f t="shared" si="177"/>
        <v/>
      </c>
      <c r="S637" s="171" t="str">
        <f t="shared" si="178"/>
        <v/>
      </c>
      <c r="T637" s="171" t="str">
        <f t="shared" ca="1" si="181"/>
        <v/>
      </c>
      <c r="U637" s="211" t="str">
        <f t="shared" ca="1" si="179"/>
        <v/>
      </c>
      <c r="V637" s="211" t="str">
        <f t="shared" ca="1" si="180"/>
        <v/>
      </c>
      <c r="Y637" s="170" t="str">
        <f ca="1">IF(V637="A",SELECT!$U$2,IF(V637="B",SELECT!$U$2+SELECT!$M$2, IF(V637="C",SELECT!$U$2+SELECT!$M$2+SELECT!$P$2,"")))</f>
        <v/>
      </c>
    </row>
    <row r="638" spans="1:25" x14ac:dyDescent="0.25">
      <c r="A638" s="170" t="str">
        <f ca="1">IF(B638=TRUE,SELECT!B643&amp;SELECT!C643&amp;SELECT!E643,"")</f>
        <v/>
      </c>
      <c r="B638" s="170" t="b">
        <f ca="1">SELECT!U643</f>
        <v>0</v>
      </c>
      <c r="C638" s="172" t="str">
        <f t="shared" ca="1" si="167"/>
        <v/>
      </c>
      <c r="D638" s="171" t="str">
        <f t="shared" ca="1" si="164"/>
        <v/>
      </c>
      <c r="E638" s="171" t="str">
        <f t="shared" si="168"/>
        <v/>
      </c>
      <c r="F638" s="171" t="str">
        <f t="shared" si="169"/>
        <v/>
      </c>
      <c r="G638" s="171" t="str">
        <f t="shared" si="170"/>
        <v/>
      </c>
      <c r="H638" s="170" t="b">
        <f ca="1">SELECT!V643</f>
        <v>0</v>
      </c>
      <c r="I638" s="172" t="str">
        <f t="shared" ca="1" si="171"/>
        <v/>
      </c>
      <c r="J638" s="171" t="str">
        <f t="shared" ca="1" si="165"/>
        <v/>
      </c>
      <c r="K638" s="171" t="str">
        <f t="shared" si="172"/>
        <v/>
      </c>
      <c r="L638" s="171" t="str">
        <f t="shared" si="173"/>
        <v/>
      </c>
      <c r="M638" s="171" t="str">
        <f t="shared" si="174"/>
        <v/>
      </c>
      <c r="N638" s="170" t="b">
        <f ca="1">SELECT!W643</f>
        <v>0</v>
      </c>
      <c r="O638" s="172" t="str">
        <f t="shared" ca="1" si="175"/>
        <v/>
      </c>
      <c r="P638" s="171" t="str">
        <f t="shared" ca="1" si="166"/>
        <v/>
      </c>
      <c r="Q638" s="171" t="str">
        <f t="shared" si="176"/>
        <v/>
      </c>
      <c r="R638" s="171" t="str">
        <f t="shared" si="177"/>
        <v/>
      </c>
      <c r="S638" s="171" t="str">
        <f t="shared" si="178"/>
        <v/>
      </c>
      <c r="T638" s="171" t="str">
        <f t="shared" ca="1" si="181"/>
        <v/>
      </c>
      <c r="U638" s="211" t="str">
        <f t="shared" ca="1" si="179"/>
        <v/>
      </c>
      <c r="V638" s="211" t="str">
        <f t="shared" ca="1" si="180"/>
        <v/>
      </c>
      <c r="Y638" s="170" t="str">
        <f ca="1">IF(V638="A",SELECT!$U$2,IF(V638="B",SELECT!$U$2+SELECT!$M$2, IF(V638="C",SELECT!$U$2+SELECT!$M$2+SELECT!$P$2,"")))</f>
        <v/>
      </c>
    </row>
    <row r="639" spans="1:25" x14ac:dyDescent="0.25">
      <c r="A639" s="170" t="str">
        <f ca="1">IF(B639=TRUE,SELECT!B644&amp;SELECT!C644&amp;SELECT!E644,"")</f>
        <v/>
      </c>
      <c r="B639" s="170" t="b">
        <f ca="1">SELECT!U644</f>
        <v>0</v>
      </c>
      <c r="C639" s="172" t="str">
        <f t="shared" ca="1" si="167"/>
        <v/>
      </c>
      <c r="D639" s="171" t="str">
        <f t="shared" ca="1" si="164"/>
        <v/>
      </c>
      <c r="E639" s="171" t="str">
        <f t="shared" si="168"/>
        <v/>
      </c>
      <c r="F639" s="171" t="str">
        <f t="shared" si="169"/>
        <v/>
      </c>
      <c r="G639" s="171" t="str">
        <f t="shared" si="170"/>
        <v/>
      </c>
      <c r="H639" s="170" t="b">
        <f ca="1">SELECT!V644</f>
        <v>0</v>
      </c>
      <c r="I639" s="172" t="str">
        <f t="shared" ca="1" si="171"/>
        <v/>
      </c>
      <c r="J639" s="171" t="str">
        <f t="shared" ca="1" si="165"/>
        <v/>
      </c>
      <c r="K639" s="171" t="str">
        <f t="shared" si="172"/>
        <v/>
      </c>
      <c r="L639" s="171" t="str">
        <f t="shared" si="173"/>
        <v/>
      </c>
      <c r="M639" s="171" t="str">
        <f t="shared" si="174"/>
        <v/>
      </c>
      <c r="N639" s="170" t="b">
        <f ca="1">SELECT!W644</f>
        <v>0</v>
      </c>
      <c r="O639" s="172" t="str">
        <f t="shared" ca="1" si="175"/>
        <v/>
      </c>
      <c r="P639" s="171" t="str">
        <f t="shared" ca="1" si="166"/>
        <v/>
      </c>
      <c r="Q639" s="171" t="str">
        <f t="shared" si="176"/>
        <v/>
      </c>
      <c r="R639" s="171" t="str">
        <f t="shared" si="177"/>
        <v/>
      </c>
      <c r="S639" s="171" t="str">
        <f t="shared" si="178"/>
        <v/>
      </c>
      <c r="T639" s="171" t="str">
        <f t="shared" ca="1" si="181"/>
        <v/>
      </c>
      <c r="U639" s="211" t="str">
        <f t="shared" ca="1" si="179"/>
        <v/>
      </c>
      <c r="V639" s="211" t="str">
        <f t="shared" ca="1" si="180"/>
        <v/>
      </c>
      <c r="Y639" s="170" t="str">
        <f ca="1">IF(V639="A",SELECT!$U$2,IF(V639="B",SELECT!$U$2+SELECT!$M$2, IF(V639="C",SELECT!$U$2+SELECT!$M$2+SELECT!$P$2,"")))</f>
        <v/>
      </c>
    </row>
    <row r="640" spans="1:25" x14ac:dyDescent="0.25">
      <c r="A640" s="170" t="str">
        <f ca="1">IF(B640=TRUE,SELECT!B645&amp;SELECT!C645&amp;SELECT!E645,"")</f>
        <v/>
      </c>
      <c r="B640" s="170" t="b">
        <f ca="1">SELECT!U645</f>
        <v>0</v>
      </c>
      <c r="C640" s="172" t="str">
        <f t="shared" ca="1" si="167"/>
        <v/>
      </c>
      <c r="D640" s="171" t="str">
        <f t="shared" ca="1" si="164"/>
        <v/>
      </c>
      <c r="E640" s="171" t="str">
        <f t="shared" si="168"/>
        <v/>
      </c>
      <c r="F640" s="171" t="str">
        <f t="shared" si="169"/>
        <v/>
      </c>
      <c r="G640" s="171" t="str">
        <f t="shared" si="170"/>
        <v/>
      </c>
      <c r="H640" s="170" t="b">
        <f ca="1">SELECT!V645</f>
        <v>0</v>
      </c>
      <c r="I640" s="172" t="str">
        <f t="shared" ca="1" si="171"/>
        <v/>
      </c>
      <c r="J640" s="171" t="str">
        <f t="shared" ca="1" si="165"/>
        <v/>
      </c>
      <c r="K640" s="171" t="str">
        <f t="shared" si="172"/>
        <v/>
      </c>
      <c r="L640" s="171" t="str">
        <f t="shared" si="173"/>
        <v/>
      </c>
      <c r="M640" s="171" t="str">
        <f t="shared" si="174"/>
        <v/>
      </c>
      <c r="N640" s="170" t="b">
        <f ca="1">SELECT!W645</f>
        <v>0</v>
      </c>
      <c r="O640" s="172" t="str">
        <f t="shared" ca="1" si="175"/>
        <v/>
      </c>
      <c r="P640" s="171" t="str">
        <f t="shared" ca="1" si="166"/>
        <v/>
      </c>
      <c r="Q640" s="171" t="str">
        <f t="shared" si="176"/>
        <v/>
      </c>
      <c r="R640" s="171" t="str">
        <f t="shared" si="177"/>
        <v/>
      </c>
      <c r="S640" s="171" t="str">
        <f t="shared" si="178"/>
        <v/>
      </c>
      <c r="T640" s="171" t="str">
        <f t="shared" ca="1" si="181"/>
        <v/>
      </c>
      <c r="U640" s="211" t="str">
        <f t="shared" ca="1" si="179"/>
        <v/>
      </c>
      <c r="V640" s="211" t="str">
        <f t="shared" ca="1" si="180"/>
        <v/>
      </c>
      <c r="Y640" s="170" t="str">
        <f ca="1">IF(V640="A",SELECT!$U$2,IF(V640="B",SELECT!$U$2+SELECT!$M$2, IF(V640="C",SELECT!$U$2+SELECT!$M$2+SELECT!$P$2,"")))</f>
        <v/>
      </c>
    </row>
    <row r="641" spans="1:25" x14ac:dyDescent="0.25">
      <c r="A641" s="170" t="str">
        <f ca="1">IF(B641=TRUE,SELECT!B646&amp;SELECT!C646&amp;SELECT!E646,"")</f>
        <v/>
      </c>
      <c r="B641" s="170" t="b">
        <f ca="1">SELECT!U646</f>
        <v>0</v>
      </c>
      <c r="C641" s="172" t="str">
        <f t="shared" ca="1" si="167"/>
        <v/>
      </c>
      <c r="D641" s="171" t="str">
        <f t="shared" ca="1" si="164"/>
        <v/>
      </c>
      <c r="E641" s="171" t="str">
        <f t="shared" si="168"/>
        <v/>
      </c>
      <c r="F641" s="171" t="str">
        <f t="shared" si="169"/>
        <v/>
      </c>
      <c r="G641" s="171" t="str">
        <f t="shared" si="170"/>
        <v/>
      </c>
      <c r="H641" s="170" t="b">
        <f ca="1">SELECT!V646</f>
        <v>0</v>
      </c>
      <c r="I641" s="172" t="str">
        <f t="shared" ca="1" si="171"/>
        <v/>
      </c>
      <c r="J641" s="171" t="str">
        <f t="shared" ca="1" si="165"/>
        <v/>
      </c>
      <c r="K641" s="171" t="str">
        <f t="shared" si="172"/>
        <v/>
      </c>
      <c r="L641" s="171" t="str">
        <f t="shared" si="173"/>
        <v/>
      </c>
      <c r="M641" s="171" t="str">
        <f t="shared" si="174"/>
        <v/>
      </c>
      <c r="N641" s="170" t="b">
        <f ca="1">SELECT!W646</f>
        <v>0</v>
      </c>
      <c r="O641" s="172" t="str">
        <f t="shared" ca="1" si="175"/>
        <v/>
      </c>
      <c r="P641" s="171" t="str">
        <f t="shared" ca="1" si="166"/>
        <v/>
      </c>
      <c r="Q641" s="171" t="str">
        <f t="shared" si="176"/>
        <v/>
      </c>
      <c r="R641" s="171" t="str">
        <f t="shared" si="177"/>
        <v/>
      </c>
      <c r="S641" s="171" t="str">
        <f t="shared" si="178"/>
        <v/>
      </c>
      <c r="T641" s="171" t="str">
        <f t="shared" ca="1" si="181"/>
        <v/>
      </c>
      <c r="U641" s="211" t="str">
        <f t="shared" ca="1" si="179"/>
        <v/>
      </c>
      <c r="V641" s="211" t="str">
        <f t="shared" ca="1" si="180"/>
        <v/>
      </c>
      <c r="Y641" s="170" t="str">
        <f ca="1">IF(V641="A",SELECT!$U$2,IF(V641="B",SELECT!$U$2+SELECT!$M$2, IF(V641="C",SELECT!$U$2+SELECT!$M$2+SELECT!$P$2,"")))</f>
        <v/>
      </c>
    </row>
    <row r="642" spans="1:25" x14ac:dyDescent="0.25">
      <c r="A642" s="170" t="str">
        <f ca="1">IF(B642=TRUE,SELECT!B647&amp;SELECT!C647&amp;SELECT!E647,"")</f>
        <v/>
      </c>
      <c r="B642" s="170" t="b">
        <f ca="1">SELECT!U647</f>
        <v>0</v>
      </c>
      <c r="C642" s="172" t="str">
        <f t="shared" ca="1" si="167"/>
        <v/>
      </c>
      <c r="D642" s="171" t="str">
        <f t="shared" ref="D642:D705" ca="1" si="182">CONCATENATE(C642,C643,C644,C645,C646,C647,C648,C649,C650,C651)</f>
        <v/>
      </c>
      <c r="E642" s="171" t="str">
        <f t="shared" ca="1" si="168"/>
        <v/>
      </c>
      <c r="F642" s="171" t="str">
        <f t="shared" ca="1" si="169"/>
        <v/>
      </c>
      <c r="G642" s="171" t="str">
        <f t="shared" si="170"/>
        <v/>
      </c>
      <c r="H642" s="170" t="b">
        <f ca="1">SELECT!V647</f>
        <v>0</v>
      </c>
      <c r="I642" s="172" t="str">
        <f t="shared" ca="1" si="171"/>
        <v/>
      </c>
      <c r="J642" s="171" t="str">
        <f t="shared" ref="J642:J705" ca="1" si="183">CONCATENATE(I642,I643,I644,I645,I646,I647,I648,I649,I650,I651)</f>
        <v/>
      </c>
      <c r="K642" s="171" t="str">
        <f t="shared" ca="1" si="172"/>
        <v/>
      </c>
      <c r="L642" s="171" t="str">
        <f t="shared" ca="1" si="173"/>
        <v/>
      </c>
      <c r="M642" s="171" t="str">
        <f t="shared" si="174"/>
        <v/>
      </c>
      <c r="N642" s="170" t="b">
        <f ca="1">SELECT!W647</f>
        <v>0</v>
      </c>
      <c r="O642" s="172" t="str">
        <f t="shared" ca="1" si="175"/>
        <v/>
      </c>
      <c r="P642" s="171" t="str">
        <f t="shared" ref="P642:P705" ca="1" si="184">CONCATENATE(O642,O643,O644,O645,O646,O647,O648,O649,O650,O651)</f>
        <v/>
      </c>
      <c r="Q642" s="171" t="str">
        <f t="shared" ca="1" si="176"/>
        <v/>
      </c>
      <c r="R642" s="171" t="str">
        <f t="shared" ca="1" si="177"/>
        <v/>
      </c>
      <c r="S642" s="171" t="str">
        <f t="shared" si="178"/>
        <v/>
      </c>
      <c r="T642" s="171" t="str">
        <f t="shared" ca="1" si="181"/>
        <v/>
      </c>
      <c r="U642" s="211" t="str">
        <f t="shared" ca="1" si="179"/>
        <v/>
      </c>
      <c r="V642" s="211" t="str">
        <f t="shared" ca="1" si="180"/>
        <v/>
      </c>
      <c r="Y642" s="170" t="str">
        <f ca="1">IF(V642="A",SELECT!$U$2,IF(V642="B",SELECT!$U$2+SELECT!$M$2, IF(V642="C",SELECT!$U$2+SELECT!$M$2+SELECT!$P$2,"")))</f>
        <v/>
      </c>
    </row>
    <row r="643" spans="1:25" x14ac:dyDescent="0.25">
      <c r="A643" s="170" t="str">
        <f ca="1">IF(B643=TRUE,SELECT!B648&amp;SELECT!C648&amp;SELECT!E648,"")</f>
        <v/>
      </c>
      <c r="B643" s="170" t="b">
        <f ca="1">SELECT!U648</f>
        <v>0</v>
      </c>
      <c r="C643" s="172" t="str">
        <f t="shared" ref="C643:C706" ca="1" si="185">IF(B643=TRUE,ROW()&amp;"A ","")</f>
        <v/>
      </c>
      <c r="D643" s="171" t="str">
        <f t="shared" ca="1" si="182"/>
        <v/>
      </c>
      <c r="E643" s="171" t="str">
        <f t="shared" ref="E643:E706" si="186">IF(MOD(ROW()-2,10)=0,D643,"")</f>
        <v/>
      </c>
      <c r="F643" s="171" t="str">
        <f t="shared" ref="F643:F706" si="187">CONCATENATE(E643,E653,E663,E673,E683,E693,E703,E713,E723,E733)</f>
        <v/>
      </c>
      <c r="G643" s="171" t="str">
        <f t="shared" ref="G643:G706" si="188">IF(MOD(ROW()-2,100)=0,F643,"")</f>
        <v/>
      </c>
      <c r="H643" s="170" t="b">
        <f ca="1">SELECT!V648</f>
        <v>0</v>
      </c>
      <c r="I643" s="172" t="str">
        <f t="shared" ref="I643:I706" ca="1" si="189">IF(H643=TRUE,ROW()&amp;"B ","")</f>
        <v/>
      </c>
      <c r="J643" s="171" t="str">
        <f t="shared" ca="1" si="183"/>
        <v/>
      </c>
      <c r="K643" s="171" t="str">
        <f t="shared" ref="K643:K706" si="190">IF(MOD(ROW()-2,10)=0,J643,"")</f>
        <v/>
      </c>
      <c r="L643" s="171" t="str">
        <f t="shared" ref="L643:L706" si="191">CONCATENATE(K643,K653,K663,K673,K683,K693,K703,K713,K723,K733)</f>
        <v/>
      </c>
      <c r="M643" s="171" t="str">
        <f t="shared" ref="M643:M706" si="192">IF(MOD(ROW()-2,100)=0,L643,"")</f>
        <v/>
      </c>
      <c r="N643" s="170" t="b">
        <f ca="1">SELECT!W648</f>
        <v>0</v>
      </c>
      <c r="O643" s="172" t="str">
        <f t="shared" ref="O643:O706" ca="1" si="193">IF(N643=TRUE,ROW()&amp;"C ","")</f>
        <v/>
      </c>
      <c r="P643" s="171" t="str">
        <f t="shared" ca="1" si="184"/>
        <v/>
      </c>
      <c r="Q643" s="171" t="str">
        <f t="shared" ref="Q643:Q706" si="194">IF(MOD(ROW()-2,10)=0,P643,"")</f>
        <v/>
      </c>
      <c r="R643" s="171" t="str">
        <f t="shared" ref="R643:R706" si="195">CONCATENATE(Q643,Q653,Q663,Q673,Q683,Q693,Q703,Q713,Q723,Q733)</f>
        <v/>
      </c>
      <c r="S643" s="171" t="str">
        <f t="shared" ref="S643:S706" si="196">IF(MOD(ROW()-2,100)=0,R643,"")</f>
        <v/>
      </c>
      <c r="T643" s="171" t="str">
        <f t="shared" ca="1" si="181"/>
        <v/>
      </c>
      <c r="U643" s="211" t="str">
        <f t="shared" ref="U643:U706" ca="1" si="197">IFERROR(IFERROR(LEFT(T643,FIND(" ",T643)-2),LEFT(T643,LEN(T643)-1)),"")</f>
        <v/>
      </c>
      <c r="V643" s="211" t="str">
        <f t="shared" ref="V643:V706" ca="1" si="198">IFERROR(MID(T643,FIND(" ",T643)-1,1),RIGHT(T643,1))</f>
        <v/>
      </c>
      <c r="Y643" s="170" t="str">
        <f ca="1">IF(V643="A",SELECT!$U$2,IF(V643="B",SELECT!$U$2+SELECT!$M$2, IF(V643="C",SELECT!$U$2+SELECT!$M$2+SELECT!$P$2,"")))</f>
        <v/>
      </c>
    </row>
    <row r="644" spans="1:25" x14ac:dyDescent="0.25">
      <c r="A644" s="170" t="str">
        <f ca="1">IF(B644=TRUE,SELECT!B649&amp;SELECT!C649&amp;SELECT!E649,"")</f>
        <v/>
      </c>
      <c r="B644" s="170" t="b">
        <f ca="1">SELECT!U649</f>
        <v>0</v>
      </c>
      <c r="C644" s="172" t="str">
        <f t="shared" ca="1" si="185"/>
        <v/>
      </c>
      <c r="D644" s="171" t="str">
        <f t="shared" ca="1" si="182"/>
        <v/>
      </c>
      <c r="E644" s="171" t="str">
        <f t="shared" si="186"/>
        <v/>
      </c>
      <c r="F644" s="171" t="str">
        <f t="shared" si="187"/>
        <v/>
      </c>
      <c r="G644" s="171" t="str">
        <f t="shared" si="188"/>
        <v/>
      </c>
      <c r="H644" s="170" t="b">
        <f ca="1">SELECT!V649</f>
        <v>0</v>
      </c>
      <c r="I644" s="172" t="str">
        <f t="shared" ca="1" si="189"/>
        <v/>
      </c>
      <c r="J644" s="171" t="str">
        <f t="shared" ca="1" si="183"/>
        <v/>
      </c>
      <c r="K644" s="171" t="str">
        <f t="shared" si="190"/>
        <v/>
      </c>
      <c r="L644" s="171" t="str">
        <f t="shared" si="191"/>
        <v/>
      </c>
      <c r="M644" s="171" t="str">
        <f t="shared" si="192"/>
        <v/>
      </c>
      <c r="N644" s="170" t="b">
        <f ca="1">SELECT!W649</f>
        <v>0</v>
      </c>
      <c r="O644" s="172" t="str">
        <f t="shared" ca="1" si="193"/>
        <v/>
      </c>
      <c r="P644" s="171" t="str">
        <f t="shared" ca="1" si="184"/>
        <v/>
      </c>
      <c r="Q644" s="171" t="str">
        <f t="shared" si="194"/>
        <v/>
      </c>
      <c r="R644" s="171" t="str">
        <f t="shared" si="195"/>
        <v/>
      </c>
      <c r="S644" s="171" t="str">
        <f t="shared" si="196"/>
        <v/>
      </c>
      <c r="T644" s="171" t="str">
        <f t="shared" ref="T644:T707" ca="1" si="199">IFERROR(MID(T643,FIND(" ",T643)+1,4000),"")</f>
        <v/>
      </c>
      <c r="U644" s="211" t="str">
        <f t="shared" ca="1" si="197"/>
        <v/>
      </c>
      <c r="V644" s="211" t="str">
        <f t="shared" ca="1" si="198"/>
        <v/>
      </c>
      <c r="Y644" s="170" t="str">
        <f ca="1">IF(V644="A",SELECT!$U$2,IF(V644="B",SELECT!$U$2+SELECT!$M$2, IF(V644="C",SELECT!$U$2+SELECT!$M$2+SELECT!$P$2,"")))</f>
        <v/>
      </c>
    </row>
    <row r="645" spans="1:25" x14ac:dyDescent="0.25">
      <c r="A645" s="170" t="str">
        <f ca="1">IF(B645=TRUE,SELECT!B650&amp;SELECT!C650&amp;SELECT!E650,"")</f>
        <v/>
      </c>
      <c r="B645" s="170" t="b">
        <f ca="1">SELECT!U650</f>
        <v>0</v>
      </c>
      <c r="C645" s="172" t="str">
        <f t="shared" ca="1" si="185"/>
        <v/>
      </c>
      <c r="D645" s="171" t="str">
        <f t="shared" ca="1" si="182"/>
        <v/>
      </c>
      <c r="E645" s="171" t="str">
        <f t="shared" si="186"/>
        <v/>
      </c>
      <c r="F645" s="171" t="str">
        <f t="shared" si="187"/>
        <v/>
      </c>
      <c r="G645" s="171" t="str">
        <f t="shared" si="188"/>
        <v/>
      </c>
      <c r="H645" s="170" t="b">
        <f ca="1">SELECT!V650</f>
        <v>0</v>
      </c>
      <c r="I645" s="172" t="str">
        <f t="shared" ca="1" si="189"/>
        <v/>
      </c>
      <c r="J645" s="171" t="str">
        <f t="shared" ca="1" si="183"/>
        <v/>
      </c>
      <c r="K645" s="171" t="str">
        <f t="shared" si="190"/>
        <v/>
      </c>
      <c r="L645" s="171" t="str">
        <f t="shared" si="191"/>
        <v/>
      </c>
      <c r="M645" s="171" t="str">
        <f t="shared" si="192"/>
        <v/>
      </c>
      <c r="N645" s="170" t="b">
        <f ca="1">SELECT!W650</f>
        <v>0</v>
      </c>
      <c r="O645" s="172" t="str">
        <f t="shared" ca="1" si="193"/>
        <v/>
      </c>
      <c r="P645" s="171" t="str">
        <f t="shared" ca="1" si="184"/>
        <v/>
      </c>
      <c r="Q645" s="171" t="str">
        <f t="shared" si="194"/>
        <v/>
      </c>
      <c r="R645" s="171" t="str">
        <f t="shared" si="195"/>
        <v/>
      </c>
      <c r="S645" s="171" t="str">
        <f t="shared" si="196"/>
        <v/>
      </c>
      <c r="T645" s="171" t="str">
        <f t="shared" ca="1" si="199"/>
        <v/>
      </c>
      <c r="U645" s="211" t="str">
        <f t="shared" ca="1" si="197"/>
        <v/>
      </c>
      <c r="V645" s="211" t="str">
        <f t="shared" ca="1" si="198"/>
        <v/>
      </c>
      <c r="Y645" s="170" t="str">
        <f ca="1">IF(V645="A",SELECT!$U$2,IF(V645="B",SELECT!$U$2+SELECT!$M$2, IF(V645="C",SELECT!$U$2+SELECT!$M$2+SELECT!$P$2,"")))</f>
        <v/>
      </c>
    </row>
    <row r="646" spans="1:25" x14ac:dyDescent="0.25">
      <c r="A646" s="170" t="str">
        <f ca="1">IF(B646=TRUE,SELECT!B651&amp;SELECT!C651&amp;SELECT!E651,"")</f>
        <v/>
      </c>
      <c r="B646" s="170" t="b">
        <f ca="1">SELECT!U651</f>
        <v>0</v>
      </c>
      <c r="C646" s="172" t="str">
        <f t="shared" ca="1" si="185"/>
        <v/>
      </c>
      <c r="D646" s="171" t="str">
        <f t="shared" ca="1" si="182"/>
        <v/>
      </c>
      <c r="E646" s="171" t="str">
        <f t="shared" si="186"/>
        <v/>
      </c>
      <c r="F646" s="171" t="str">
        <f t="shared" si="187"/>
        <v/>
      </c>
      <c r="G646" s="171" t="str">
        <f t="shared" si="188"/>
        <v/>
      </c>
      <c r="H646" s="170" t="b">
        <f ca="1">SELECT!V651</f>
        <v>0</v>
      </c>
      <c r="I646" s="172" t="str">
        <f t="shared" ca="1" si="189"/>
        <v/>
      </c>
      <c r="J646" s="171" t="str">
        <f t="shared" ca="1" si="183"/>
        <v/>
      </c>
      <c r="K646" s="171" t="str">
        <f t="shared" si="190"/>
        <v/>
      </c>
      <c r="L646" s="171" t="str">
        <f t="shared" si="191"/>
        <v/>
      </c>
      <c r="M646" s="171" t="str">
        <f t="shared" si="192"/>
        <v/>
      </c>
      <c r="N646" s="170" t="b">
        <f ca="1">SELECT!W651</f>
        <v>0</v>
      </c>
      <c r="O646" s="172" t="str">
        <f t="shared" ca="1" si="193"/>
        <v/>
      </c>
      <c r="P646" s="171" t="str">
        <f t="shared" ca="1" si="184"/>
        <v/>
      </c>
      <c r="Q646" s="171" t="str">
        <f t="shared" si="194"/>
        <v/>
      </c>
      <c r="R646" s="171" t="str">
        <f t="shared" si="195"/>
        <v/>
      </c>
      <c r="S646" s="171" t="str">
        <f t="shared" si="196"/>
        <v/>
      </c>
      <c r="T646" s="171" t="str">
        <f t="shared" ca="1" si="199"/>
        <v/>
      </c>
      <c r="U646" s="211" t="str">
        <f t="shared" ca="1" si="197"/>
        <v/>
      </c>
      <c r="V646" s="211" t="str">
        <f t="shared" ca="1" si="198"/>
        <v/>
      </c>
      <c r="Y646" s="170" t="str">
        <f ca="1">IF(V646="A",SELECT!$U$2,IF(V646="B",SELECT!$U$2+SELECT!$M$2, IF(V646="C",SELECT!$U$2+SELECT!$M$2+SELECT!$P$2,"")))</f>
        <v/>
      </c>
    </row>
    <row r="647" spans="1:25" x14ac:dyDescent="0.25">
      <c r="A647" s="170" t="str">
        <f ca="1">IF(B647=TRUE,SELECT!B652&amp;SELECT!C652&amp;SELECT!E652,"")</f>
        <v/>
      </c>
      <c r="B647" s="170" t="b">
        <f ca="1">SELECT!U652</f>
        <v>0</v>
      </c>
      <c r="C647" s="172" t="str">
        <f t="shared" ca="1" si="185"/>
        <v/>
      </c>
      <c r="D647" s="171" t="str">
        <f t="shared" ca="1" si="182"/>
        <v/>
      </c>
      <c r="E647" s="171" t="str">
        <f t="shared" si="186"/>
        <v/>
      </c>
      <c r="F647" s="171" t="str">
        <f t="shared" si="187"/>
        <v/>
      </c>
      <c r="G647" s="171" t="str">
        <f t="shared" si="188"/>
        <v/>
      </c>
      <c r="H647" s="170" t="b">
        <f ca="1">SELECT!V652</f>
        <v>0</v>
      </c>
      <c r="I647" s="172" t="str">
        <f t="shared" ca="1" si="189"/>
        <v/>
      </c>
      <c r="J647" s="171" t="str">
        <f t="shared" ca="1" si="183"/>
        <v/>
      </c>
      <c r="K647" s="171" t="str">
        <f t="shared" si="190"/>
        <v/>
      </c>
      <c r="L647" s="171" t="str">
        <f t="shared" si="191"/>
        <v/>
      </c>
      <c r="M647" s="171" t="str">
        <f t="shared" si="192"/>
        <v/>
      </c>
      <c r="N647" s="170" t="b">
        <f ca="1">SELECT!W652</f>
        <v>0</v>
      </c>
      <c r="O647" s="172" t="str">
        <f t="shared" ca="1" si="193"/>
        <v/>
      </c>
      <c r="P647" s="171" t="str">
        <f t="shared" ca="1" si="184"/>
        <v/>
      </c>
      <c r="Q647" s="171" t="str">
        <f t="shared" si="194"/>
        <v/>
      </c>
      <c r="R647" s="171" t="str">
        <f t="shared" si="195"/>
        <v/>
      </c>
      <c r="S647" s="171" t="str">
        <f t="shared" si="196"/>
        <v/>
      </c>
      <c r="T647" s="171" t="str">
        <f t="shared" ca="1" si="199"/>
        <v/>
      </c>
      <c r="U647" s="211" t="str">
        <f t="shared" ca="1" si="197"/>
        <v/>
      </c>
      <c r="V647" s="211" t="str">
        <f t="shared" ca="1" si="198"/>
        <v/>
      </c>
      <c r="Y647" s="170" t="str">
        <f ca="1">IF(V647="A",SELECT!$U$2,IF(V647="B",SELECT!$U$2+SELECT!$M$2, IF(V647="C",SELECT!$U$2+SELECT!$M$2+SELECT!$P$2,"")))</f>
        <v/>
      </c>
    </row>
    <row r="648" spans="1:25" x14ac:dyDescent="0.25">
      <c r="A648" s="170" t="str">
        <f ca="1">IF(B648=TRUE,SELECT!B653&amp;SELECT!C653&amp;SELECT!E653,"")</f>
        <v/>
      </c>
      <c r="B648" s="170" t="b">
        <f ca="1">SELECT!U653</f>
        <v>0</v>
      </c>
      <c r="C648" s="172" t="str">
        <f t="shared" ca="1" si="185"/>
        <v/>
      </c>
      <c r="D648" s="171" t="str">
        <f t="shared" ca="1" si="182"/>
        <v/>
      </c>
      <c r="E648" s="171" t="str">
        <f t="shared" si="186"/>
        <v/>
      </c>
      <c r="F648" s="171" t="str">
        <f t="shared" si="187"/>
        <v/>
      </c>
      <c r="G648" s="171" t="str">
        <f t="shared" si="188"/>
        <v/>
      </c>
      <c r="H648" s="170" t="b">
        <f ca="1">SELECT!V653</f>
        <v>0</v>
      </c>
      <c r="I648" s="172" t="str">
        <f t="shared" ca="1" si="189"/>
        <v/>
      </c>
      <c r="J648" s="171" t="str">
        <f t="shared" ca="1" si="183"/>
        <v/>
      </c>
      <c r="K648" s="171" t="str">
        <f t="shared" si="190"/>
        <v/>
      </c>
      <c r="L648" s="171" t="str">
        <f t="shared" si="191"/>
        <v/>
      </c>
      <c r="M648" s="171" t="str">
        <f t="shared" si="192"/>
        <v/>
      </c>
      <c r="N648" s="170" t="b">
        <f ca="1">SELECT!W653</f>
        <v>0</v>
      </c>
      <c r="O648" s="172" t="str">
        <f t="shared" ca="1" si="193"/>
        <v/>
      </c>
      <c r="P648" s="171" t="str">
        <f t="shared" ca="1" si="184"/>
        <v/>
      </c>
      <c r="Q648" s="171" t="str">
        <f t="shared" si="194"/>
        <v/>
      </c>
      <c r="R648" s="171" t="str">
        <f t="shared" si="195"/>
        <v/>
      </c>
      <c r="S648" s="171" t="str">
        <f t="shared" si="196"/>
        <v/>
      </c>
      <c r="T648" s="171" t="str">
        <f t="shared" ca="1" si="199"/>
        <v/>
      </c>
      <c r="U648" s="211" t="str">
        <f t="shared" ca="1" si="197"/>
        <v/>
      </c>
      <c r="V648" s="211" t="str">
        <f t="shared" ca="1" si="198"/>
        <v/>
      </c>
      <c r="Y648" s="170" t="str">
        <f ca="1">IF(V648="A",SELECT!$U$2,IF(V648="B",SELECT!$U$2+SELECT!$M$2, IF(V648="C",SELECT!$U$2+SELECT!$M$2+SELECT!$P$2,"")))</f>
        <v/>
      </c>
    </row>
    <row r="649" spans="1:25" x14ac:dyDescent="0.25">
      <c r="A649" s="170" t="str">
        <f ca="1">IF(B649=TRUE,SELECT!B654&amp;SELECT!C654&amp;SELECT!E654,"")</f>
        <v/>
      </c>
      <c r="B649" s="170" t="b">
        <f ca="1">SELECT!U654</f>
        <v>0</v>
      </c>
      <c r="C649" s="172" t="str">
        <f t="shared" ca="1" si="185"/>
        <v/>
      </c>
      <c r="D649" s="171" t="str">
        <f t="shared" ca="1" si="182"/>
        <v/>
      </c>
      <c r="E649" s="171" t="str">
        <f t="shared" si="186"/>
        <v/>
      </c>
      <c r="F649" s="171" t="str">
        <f t="shared" si="187"/>
        <v/>
      </c>
      <c r="G649" s="171" t="str">
        <f t="shared" si="188"/>
        <v/>
      </c>
      <c r="H649" s="170" t="b">
        <f ca="1">SELECT!V654</f>
        <v>0</v>
      </c>
      <c r="I649" s="172" t="str">
        <f t="shared" ca="1" si="189"/>
        <v/>
      </c>
      <c r="J649" s="171" t="str">
        <f t="shared" ca="1" si="183"/>
        <v/>
      </c>
      <c r="K649" s="171" t="str">
        <f t="shared" si="190"/>
        <v/>
      </c>
      <c r="L649" s="171" t="str">
        <f t="shared" si="191"/>
        <v/>
      </c>
      <c r="M649" s="171" t="str">
        <f t="shared" si="192"/>
        <v/>
      </c>
      <c r="N649" s="170" t="b">
        <f ca="1">SELECT!W654</f>
        <v>0</v>
      </c>
      <c r="O649" s="172" t="str">
        <f t="shared" ca="1" si="193"/>
        <v/>
      </c>
      <c r="P649" s="171" t="str">
        <f t="shared" ca="1" si="184"/>
        <v/>
      </c>
      <c r="Q649" s="171" t="str">
        <f t="shared" si="194"/>
        <v/>
      </c>
      <c r="R649" s="171" t="str">
        <f t="shared" si="195"/>
        <v/>
      </c>
      <c r="S649" s="171" t="str">
        <f t="shared" si="196"/>
        <v/>
      </c>
      <c r="T649" s="171" t="str">
        <f t="shared" ca="1" si="199"/>
        <v/>
      </c>
      <c r="U649" s="211" t="str">
        <f t="shared" ca="1" si="197"/>
        <v/>
      </c>
      <c r="V649" s="211" t="str">
        <f t="shared" ca="1" si="198"/>
        <v/>
      </c>
      <c r="Y649" s="170" t="str">
        <f ca="1">IF(V649="A",SELECT!$U$2,IF(V649="B",SELECT!$U$2+SELECT!$M$2, IF(V649="C",SELECT!$U$2+SELECT!$M$2+SELECT!$P$2,"")))</f>
        <v/>
      </c>
    </row>
    <row r="650" spans="1:25" x14ac:dyDescent="0.25">
      <c r="A650" s="170" t="str">
        <f ca="1">IF(B650=TRUE,SELECT!B655&amp;SELECT!C655&amp;SELECT!E655,"")</f>
        <v/>
      </c>
      <c r="B650" s="170" t="b">
        <f ca="1">SELECT!U655</f>
        <v>0</v>
      </c>
      <c r="C650" s="172" t="str">
        <f t="shared" ca="1" si="185"/>
        <v/>
      </c>
      <c r="D650" s="171" t="str">
        <f t="shared" ca="1" si="182"/>
        <v/>
      </c>
      <c r="E650" s="171" t="str">
        <f t="shared" si="186"/>
        <v/>
      </c>
      <c r="F650" s="171" t="str">
        <f t="shared" si="187"/>
        <v/>
      </c>
      <c r="G650" s="171" t="str">
        <f t="shared" si="188"/>
        <v/>
      </c>
      <c r="H650" s="170" t="b">
        <f ca="1">SELECT!V655</f>
        <v>0</v>
      </c>
      <c r="I650" s="172" t="str">
        <f t="shared" ca="1" si="189"/>
        <v/>
      </c>
      <c r="J650" s="171" t="str">
        <f t="shared" ca="1" si="183"/>
        <v/>
      </c>
      <c r="K650" s="171" t="str">
        <f t="shared" si="190"/>
        <v/>
      </c>
      <c r="L650" s="171" t="str">
        <f t="shared" si="191"/>
        <v/>
      </c>
      <c r="M650" s="171" t="str">
        <f t="shared" si="192"/>
        <v/>
      </c>
      <c r="N650" s="170" t="b">
        <f ca="1">SELECT!W655</f>
        <v>0</v>
      </c>
      <c r="O650" s="172" t="str">
        <f t="shared" ca="1" si="193"/>
        <v/>
      </c>
      <c r="P650" s="171" t="str">
        <f t="shared" ca="1" si="184"/>
        <v/>
      </c>
      <c r="Q650" s="171" t="str">
        <f t="shared" si="194"/>
        <v/>
      </c>
      <c r="R650" s="171" t="str">
        <f t="shared" si="195"/>
        <v/>
      </c>
      <c r="S650" s="171" t="str">
        <f t="shared" si="196"/>
        <v/>
      </c>
      <c r="T650" s="171" t="str">
        <f t="shared" ca="1" si="199"/>
        <v/>
      </c>
      <c r="U650" s="211" t="str">
        <f t="shared" ca="1" si="197"/>
        <v/>
      </c>
      <c r="V650" s="211" t="str">
        <f t="shared" ca="1" si="198"/>
        <v/>
      </c>
      <c r="Y650" s="170" t="str">
        <f ca="1">IF(V650="A",SELECT!$U$2,IF(V650="B",SELECT!$U$2+SELECT!$M$2, IF(V650="C",SELECT!$U$2+SELECT!$M$2+SELECT!$P$2,"")))</f>
        <v/>
      </c>
    </row>
    <row r="651" spans="1:25" x14ac:dyDescent="0.25">
      <c r="A651" s="170" t="str">
        <f ca="1">IF(B651=TRUE,SELECT!B656&amp;SELECT!C656&amp;SELECT!E656,"")</f>
        <v/>
      </c>
      <c r="B651" s="170" t="b">
        <f ca="1">SELECT!U656</f>
        <v>0</v>
      </c>
      <c r="C651" s="172" t="str">
        <f t="shared" ca="1" si="185"/>
        <v/>
      </c>
      <c r="D651" s="171" t="str">
        <f t="shared" ca="1" si="182"/>
        <v/>
      </c>
      <c r="E651" s="171" t="str">
        <f t="shared" si="186"/>
        <v/>
      </c>
      <c r="F651" s="171" t="str">
        <f t="shared" si="187"/>
        <v/>
      </c>
      <c r="G651" s="171" t="str">
        <f t="shared" si="188"/>
        <v/>
      </c>
      <c r="H651" s="170" t="b">
        <f ca="1">SELECT!V656</f>
        <v>0</v>
      </c>
      <c r="I651" s="172" t="str">
        <f t="shared" ca="1" si="189"/>
        <v/>
      </c>
      <c r="J651" s="171" t="str">
        <f t="shared" ca="1" si="183"/>
        <v/>
      </c>
      <c r="K651" s="171" t="str">
        <f t="shared" si="190"/>
        <v/>
      </c>
      <c r="L651" s="171" t="str">
        <f t="shared" si="191"/>
        <v/>
      </c>
      <c r="M651" s="171" t="str">
        <f t="shared" si="192"/>
        <v/>
      </c>
      <c r="N651" s="170" t="b">
        <f ca="1">SELECT!W656</f>
        <v>0</v>
      </c>
      <c r="O651" s="172" t="str">
        <f t="shared" ca="1" si="193"/>
        <v/>
      </c>
      <c r="P651" s="171" t="str">
        <f t="shared" ca="1" si="184"/>
        <v/>
      </c>
      <c r="Q651" s="171" t="str">
        <f t="shared" si="194"/>
        <v/>
      </c>
      <c r="R651" s="171" t="str">
        <f t="shared" si="195"/>
        <v/>
      </c>
      <c r="S651" s="171" t="str">
        <f t="shared" si="196"/>
        <v/>
      </c>
      <c r="T651" s="171" t="str">
        <f t="shared" ca="1" si="199"/>
        <v/>
      </c>
      <c r="U651" s="211" t="str">
        <f t="shared" ca="1" si="197"/>
        <v/>
      </c>
      <c r="V651" s="211" t="str">
        <f t="shared" ca="1" si="198"/>
        <v/>
      </c>
      <c r="Y651" s="170" t="str">
        <f ca="1">IF(V651="A",SELECT!$U$2,IF(V651="B",SELECT!$U$2+SELECT!$M$2, IF(V651="C",SELECT!$U$2+SELECT!$M$2+SELECT!$P$2,"")))</f>
        <v/>
      </c>
    </row>
    <row r="652" spans="1:25" x14ac:dyDescent="0.25">
      <c r="A652" s="170" t="str">
        <f ca="1">IF(B652=TRUE,SELECT!B657&amp;SELECT!C657&amp;SELECT!E657,"")</f>
        <v/>
      </c>
      <c r="B652" s="170" t="b">
        <f ca="1">SELECT!U657</f>
        <v>0</v>
      </c>
      <c r="C652" s="172" t="str">
        <f t="shared" ca="1" si="185"/>
        <v/>
      </c>
      <c r="D652" s="171" t="str">
        <f t="shared" ca="1" si="182"/>
        <v/>
      </c>
      <c r="E652" s="171" t="str">
        <f t="shared" ca="1" si="186"/>
        <v/>
      </c>
      <c r="F652" s="171" t="str">
        <f t="shared" ca="1" si="187"/>
        <v/>
      </c>
      <c r="G652" s="171" t="str">
        <f t="shared" si="188"/>
        <v/>
      </c>
      <c r="H652" s="170" t="b">
        <f ca="1">SELECT!V657</f>
        <v>0</v>
      </c>
      <c r="I652" s="172" t="str">
        <f t="shared" ca="1" si="189"/>
        <v/>
      </c>
      <c r="J652" s="171" t="str">
        <f t="shared" ca="1" si="183"/>
        <v/>
      </c>
      <c r="K652" s="171" t="str">
        <f t="shared" ca="1" si="190"/>
        <v/>
      </c>
      <c r="L652" s="171" t="str">
        <f t="shared" ca="1" si="191"/>
        <v/>
      </c>
      <c r="M652" s="171" t="str">
        <f t="shared" si="192"/>
        <v/>
      </c>
      <c r="N652" s="170" t="b">
        <f ca="1">SELECT!W657</f>
        <v>0</v>
      </c>
      <c r="O652" s="172" t="str">
        <f t="shared" ca="1" si="193"/>
        <v/>
      </c>
      <c r="P652" s="171" t="str">
        <f t="shared" ca="1" si="184"/>
        <v/>
      </c>
      <c r="Q652" s="171" t="str">
        <f t="shared" ca="1" si="194"/>
        <v/>
      </c>
      <c r="R652" s="171" t="str">
        <f t="shared" ca="1" si="195"/>
        <v/>
      </c>
      <c r="S652" s="171" t="str">
        <f t="shared" si="196"/>
        <v/>
      </c>
      <c r="T652" s="171" t="str">
        <f t="shared" ca="1" si="199"/>
        <v/>
      </c>
      <c r="U652" s="211" t="str">
        <f t="shared" ca="1" si="197"/>
        <v/>
      </c>
      <c r="V652" s="211" t="str">
        <f t="shared" ca="1" si="198"/>
        <v/>
      </c>
      <c r="Y652" s="170" t="str">
        <f ca="1">IF(V652="A",SELECT!$U$2,IF(V652="B",SELECT!$U$2+SELECT!$M$2, IF(V652="C",SELECT!$U$2+SELECT!$M$2+SELECT!$P$2,"")))</f>
        <v/>
      </c>
    </row>
    <row r="653" spans="1:25" x14ac:dyDescent="0.25">
      <c r="A653" s="170" t="str">
        <f ca="1">IF(B653=TRUE,SELECT!B658&amp;SELECT!C658&amp;SELECT!E658,"")</f>
        <v/>
      </c>
      <c r="B653" s="170" t="b">
        <f ca="1">SELECT!U658</f>
        <v>0</v>
      </c>
      <c r="C653" s="172" t="str">
        <f t="shared" ca="1" si="185"/>
        <v/>
      </c>
      <c r="D653" s="171" t="str">
        <f t="shared" ca="1" si="182"/>
        <v/>
      </c>
      <c r="E653" s="171" t="str">
        <f t="shared" si="186"/>
        <v/>
      </c>
      <c r="F653" s="171" t="str">
        <f t="shared" si="187"/>
        <v/>
      </c>
      <c r="G653" s="171" t="str">
        <f t="shared" si="188"/>
        <v/>
      </c>
      <c r="H653" s="170" t="b">
        <f ca="1">SELECT!V658</f>
        <v>0</v>
      </c>
      <c r="I653" s="172" t="str">
        <f t="shared" ca="1" si="189"/>
        <v/>
      </c>
      <c r="J653" s="171" t="str">
        <f t="shared" ca="1" si="183"/>
        <v/>
      </c>
      <c r="K653" s="171" t="str">
        <f t="shared" si="190"/>
        <v/>
      </c>
      <c r="L653" s="171" t="str">
        <f t="shared" si="191"/>
        <v/>
      </c>
      <c r="M653" s="171" t="str">
        <f t="shared" si="192"/>
        <v/>
      </c>
      <c r="N653" s="170" t="b">
        <f ca="1">SELECT!W658</f>
        <v>0</v>
      </c>
      <c r="O653" s="172" t="str">
        <f t="shared" ca="1" si="193"/>
        <v/>
      </c>
      <c r="P653" s="171" t="str">
        <f t="shared" ca="1" si="184"/>
        <v/>
      </c>
      <c r="Q653" s="171" t="str">
        <f t="shared" si="194"/>
        <v/>
      </c>
      <c r="R653" s="171" t="str">
        <f t="shared" si="195"/>
        <v/>
      </c>
      <c r="S653" s="171" t="str">
        <f t="shared" si="196"/>
        <v/>
      </c>
      <c r="T653" s="171" t="str">
        <f t="shared" ca="1" si="199"/>
        <v/>
      </c>
      <c r="U653" s="211" t="str">
        <f t="shared" ca="1" si="197"/>
        <v/>
      </c>
      <c r="V653" s="211" t="str">
        <f t="shared" ca="1" si="198"/>
        <v/>
      </c>
      <c r="Y653" s="170" t="str">
        <f ca="1">IF(V653="A",SELECT!$U$2,IF(V653="B",SELECT!$U$2+SELECT!$M$2, IF(V653="C",SELECT!$U$2+SELECT!$M$2+SELECT!$P$2,"")))</f>
        <v/>
      </c>
    </row>
    <row r="654" spans="1:25" x14ac:dyDescent="0.25">
      <c r="A654" s="170" t="str">
        <f ca="1">IF(B654=TRUE,SELECT!B659&amp;SELECT!C659&amp;SELECT!E659,"")</f>
        <v/>
      </c>
      <c r="B654" s="170" t="b">
        <f ca="1">SELECT!U659</f>
        <v>0</v>
      </c>
      <c r="C654" s="172" t="str">
        <f t="shared" ca="1" si="185"/>
        <v/>
      </c>
      <c r="D654" s="171" t="str">
        <f t="shared" ca="1" si="182"/>
        <v/>
      </c>
      <c r="E654" s="171" t="str">
        <f t="shared" si="186"/>
        <v/>
      </c>
      <c r="F654" s="171" t="str">
        <f t="shared" si="187"/>
        <v/>
      </c>
      <c r="G654" s="171" t="str">
        <f t="shared" si="188"/>
        <v/>
      </c>
      <c r="H654" s="170" t="b">
        <f ca="1">SELECT!V659</f>
        <v>0</v>
      </c>
      <c r="I654" s="172" t="str">
        <f t="shared" ca="1" si="189"/>
        <v/>
      </c>
      <c r="J654" s="171" t="str">
        <f t="shared" ca="1" si="183"/>
        <v/>
      </c>
      <c r="K654" s="171" t="str">
        <f t="shared" si="190"/>
        <v/>
      </c>
      <c r="L654" s="171" t="str">
        <f t="shared" si="191"/>
        <v/>
      </c>
      <c r="M654" s="171" t="str">
        <f t="shared" si="192"/>
        <v/>
      </c>
      <c r="N654" s="170" t="b">
        <f ca="1">SELECT!W659</f>
        <v>0</v>
      </c>
      <c r="O654" s="172" t="str">
        <f t="shared" ca="1" si="193"/>
        <v/>
      </c>
      <c r="P654" s="171" t="str">
        <f t="shared" ca="1" si="184"/>
        <v/>
      </c>
      <c r="Q654" s="171" t="str">
        <f t="shared" si="194"/>
        <v/>
      </c>
      <c r="R654" s="171" t="str">
        <f t="shared" si="195"/>
        <v/>
      </c>
      <c r="S654" s="171" t="str">
        <f t="shared" si="196"/>
        <v/>
      </c>
      <c r="T654" s="171" t="str">
        <f t="shared" ca="1" si="199"/>
        <v/>
      </c>
      <c r="U654" s="211" t="str">
        <f t="shared" ca="1" si="197"/>
        <v/>
      </c>
      <c r="V654" s="211" t="str">
        <f t="shared" ca="1" si="198"/>
        <v/>
      </c>
      <c r="Y654" s="170" t="str">
        <f ca="1">IF(V654="A",SELECT!$U$2,IF(V654="B",SELECT!$U$2+SELECT!$M$2, IF(V654="C",SELECT!$U$2+SELECT!$M$2+SELECT!$P$2,"")))</f>
        <v/>
      </c>
    </row>
    <row r="655" spans="1:25" x14ac:dyDescent="0.25">
      <c r="A655" s="170" t="str">
        <f ca="1">IF(B655=TRUE,SELECT!B660&amp;SELECT!C660&amp;SELECT!E660,"")</f>
        <v/>
      </c>
      <c r="B655" s="170" t="b">
        <f ca="1">SELECT!U660</f>
        <v>0</v>
      </c>
      <c r="C655" s="172" t="str">
        <f t="shared" ca="1" si="185"/>
        <v/>
      </c>
      <c r="D655" s="171" t="str">
        <f t="shared" ca="1" si="182"/>
        <v/>
      </c>
      <c r="E655" s="171" t="str">
        <f t="shared" si="186"/>
        <v/>
      </c>
      <c r="F655" s="171" t="str">
        <f t="shared" si="187"/>
        <v/>
      </c>
      <c r="G655" s="171" t="str">
        <f t="shared" si="188"/>
        <v/>
      </c>
      <c r="H655" s="170" t="b">
        <f ca="1">SELECT!V660</f>
        <v>0</v>
      </c>
      <c r="I655" s="172" t="str">
        <f t="shared" ca="1" si="189"/>
        <v/>
      </c>
      <c r="J655" s="171" t="str">
        <f t="shared" ca="1" si="183"/>
        <v/>
      </c>
      <c r="K655" s="171" t="str">
        <f t="shared" si="190"/>
        <v/>
      </c>
      <c r="L655" s="171" t="str">
        <f t="shared" si="191"/>
        <v/>
      </c>
      <c r="M655" s="171" t="str">
        <f t="shared" si="192"/>
        <v/>
      </c>
      <c r="N655" s="170" t="b">
        <f ca="1">SELECT!W660</f>
        <v>0</v>
      </c>
      <c r="O655" s="172" t="str">
        <f t="shared" ca="1" si="193"/>
        <v/>
      </c>
      <c r="P655" s="171" t="str">
        <f t="shared" ca="1" si="184"/>
        <v/>
      </c>
      <c r="Q655" s="171" t="str">
        <f t="shared" si="194"/>
        <v/>
      </c>
      <c r="R655" s="171" t="str">
        <f t="shared" si="195"/>
        <v/>
      </c>
      <c r="S655" s="171" t="str">
        <f t="shared" si="196"/>
        <v/>
      </c>
      <c r="T655" s="171" t="str">
        <f t="shared" ca="1" si="199"/>
        <v/>
      </c>
      <c r="U655" s="211" t="str">
        <f t="shared" ca="1" si="197"/>
        <v/>
      </c>
      <c r="V655" s="211" t="str">
        <f t="shared" ca="1" si="198"/>
        <v/>
      </c>
      <c r="Y655" s="170" t="str">
        <f ca="1">IF(V655="A",SELECT!$U$2,IF(V655="B",SELECT!$U$2+SELECT!$M$2, IF(V655="C",SELECT!$U$2+SELECT!$M$2+SELECT!$P$2,"")))</f>
        <v/>
      </c>
    </row>
    <row r="656" spans="1:25" x14ac:dyDescent="0.25">
      <c r="A656" s="170" t="str">
        <f ca="1">IF(B656=TRUE,SELECT!B661&amp;SELECT!C661&amp;SELECT!E661,"")</f>
        <v/>
      </c>
      <c r="B656" s="170" t="b">
        <f ca="1">SELECT!U661</f>
        <v>0</v>
      </c>
      <c r="C656" s="172" t="str">
        <f t="shared" ca="1" si="185"/>
        <v/>
      </c>
      <c r="D656" s="171" t="str">
        <f t="shared" ca="1" si="182"/>
        <v/>
      </c>
      <c r="E656" s="171" t="str">
        <f t="shared" si="186"/>
        <v/>
      </c>
      <c r="F656" s="171" t="str">
        <f t="shared" si="187"/>
        <v/>
      </c>
      <c r="G656" s="171" t="str">
        <f t="shared" si="188"/>
        <v/>
      </c>
      <c r="H656" s="170" t="b">
        <f ca="1">SELECT!V661</f>
        <v>0</v>
      </c>
      <c r="I656" s="172" t="str">
        <f t="shared" ca="1" si="189"/>
        <v/>
      </c>
      <c r="J656" s="171" t="str">
        <f t="shared" ca="1" si="183"/>
        <v/>
      </c>
      <c r="K656" s="171" t="str">
        <f t="shared" si="190"/>
        <v/>
      </c>
      <c r="L656" s="171" t="str">
        <f t="shared" si="191"/>
        <v/>
      </c>
      <c r="M656" s="171" t="str">
        <f t="shared" si="192"/>
        <v/>
      </c>
      <c r="N656" s="170" t="b">
        <f ca="1">SELECT!W661</f>
        <v>0</v>
      </c>
      <c r="O656" s="172" t="str">
        <f t="shared" ca="1" si="193"/>
        <v/>
      </c>
      <c r="P656" s="171" t="str">
        <f t="shared" ca="1" si="184"/>
        <v/>
      </c>
      <c r="Q656" s="171" t="str">
        <f t="shared" si="194"/>
        <v/>
      </c>
      <c r="R656" s="171" t="str">
        <f t="shared" si="195"/>
        <v/>
      </c>
      <c r="S656" s="171" t="str">
        <f t="shared" si="196"/>
        <v/>
      </c>
      <c r="T656" s="171" t="str">
        <f t="shared" ca="1" si="199"/>
        <v/>
      </c>
      <c r="U656" s="211" t="str">
        <f t="shared" ca="1" si="197"/>
        <v/>
      </c>
      <c r="V656" s="211" t="str">
        <f t="shared" ca="1" si="198"/>
        <v/>
      </c>
      <c r="Y656" s="170" t="str">
        <f ca="1">IF(V656="A",SELECT!$U$2,IF(V656="B",SELECT!$U$2+SELECT!$M$2, IF(V656="C",SELECT!$U$2+SELECT!$M$2+SELECT!$P$2,"")))</f>
        <v/>
      </c>
    </row>
    <row r="657" spans="1:25" x14ac:dyDescent="0.25">
      <c r="A657" s="170" t="str">
        <f ca="1">IF(B657=TRUE,SELECT!B662&amp;SELECT!C662&amp;SELECT!E662,"")</f>
        <v/>
      </c>
      <c r="B657" s="170" t="b">
        <f ca="1">SELECT!U662</f>
        <v>0</v>
      </c>
      <c r="C657" s="172" t="str">
        <f t="shared" ca="1" si="185"/>
        <v/>
      </c>
      <c r="D657" s="171" t="str">
        <f t="shared" ca="1" si="182"/>
        <v/>
      </c>
      <c r="E657" s="171" t="str">
        <f t="shared" si="186"/>
        <v/>
      </c>
      <c r="F657" s="171" t="str">
        <f t="shared" si="187"/>
        <v/>
      </c>
      <c r="G657" s="171" t="str">
        <f t="shared" si="188"/>
        <v/>
      </c>
      <c r="H657" s="170" t="b">
        <f ca="1">SELECT!V662</f>
        <v>0</v>
      </c>
      <c r="I657" s="172" t="str">
        <f t="shared" ca="1" si="189"/>
        <v/>
      </c>
      <c r="J657" s="171" t="str">
        <f t="shared" ca="1" si="183"/>
        <v/>
      </c>
      <c r="K657" s="171" t="str">
        <f t="shared" si="190"/>
        <v/>
      </c>
      <c r="L657" s="171" t="str">
        <f t="shared" si="191"/>
        <v/>
      </c>
      <c r="M657" s="171" t="str">
        <f t="shared" si="192"/>
        <v/>
      </c>
      <c r="N657" s="170" t="b">
        <f ca="1">SELECT!W662</f>
        <v>0</v>
      </c>
      <c r="O657" s="172" t="str">
        <f t="shared" ca="1" si="193"/>
        <v/>
      </c>
      <c r="P657" s="171" t="str">
        <f t="shared" ca="1" si="184"/>
        <v/>
      </c>
      <c r="Q657" s="171" t="str">
        <f t="shared" si="194"/>
        <v/>
      </c>
      <c r="R657" s="171" t="str">
        <f t="shared" si="195"/>
        <v/>
      </c>
      <c r="S657" s="171" t="str">
        <f t="shared" si="196"/>
        <v/>
      </c>
      <c r="T657" s="171" t="str">
        <f t="shared" ca="1" si="199"/>
        <v/>
      </c>
      <c r="U657" s="211" t="str">
        <f t="shared" ca="1" si="197"/>
        <v/>
      </c>
      <c r="V657" s="211" t="str">
        <f t="shared" ca="1" si="198"/>
        <v/>
      </c>
      <c r="Y657" s="170" t="str">
        <f ca="1">IF(V657="A",SELECT!$U$2,IF(V657="B",SELECT!$U$2+SELECT!$M$2, IF(V657="C",SELECT!$U$2+SELECT!$M$2+SELECT!$P$2,"")))</f>
        <v/>
      </c>
    </row>
    <row r="658" spans="1:25" x14ac:dyDescent="0.25">
      <c r="A658" s="170" t="str">
        <f ca="1">IF(B658=TRUE,SELECT!B663&amp;SELECT!C663&amp;SELECT!E663,"")</f>
        <v/>
      </c>
      <c r="B658" s="170" t="b">
        <f ca="1">SELECT!U663</f>
        <v>0</v>
      </c>
      <c r="C658" s="172" t="str">
        <f t="shared" ca="1" si="185"/>
        <v/>
      </c>
      <c r="D658" s="171" t="str">
        <f t="shared" ca="1" si="182"/>
        <v/>
      </c>
      <c r="E658" s="171" t="str">
        <f t="shared" si="186"/>
        <v/>
      </c>
      <c r="F658" s="171" t="str">
        <f t="shared" si="187"/>
        <v/>
      </c>
      <c r="G658" s="171" t="str">
        <f t="shared" si="188"/>
        <v/>
      </c>
      <c r="H658" s="170" t="b">
        <f ca="1">SELECT!V663</f>
        <v>0</v>
      </c>
      <c r="I658" s="172" t="str">
        <f t="shared" ca="1" si="189"/>
        <v/>
      </c>
      <c r="J658" s="171" t="str">
        <f t="shared" ca="1" si="183"/>
        <v/>
      </c>
      <c r="K658" s="171" t="str">
        <f t="shared" si="190"/>
        <v/>
      </c>
      <c r="L658" s="171" t="str">
        <f t="shared" si="191"/>
        <v/>
      </c>
      <c r="M658" s="171" t="str">
        <f t="shared" si="192"/>
        <v/>
      </c>
      <c r="N658" s="170" t="b">
        <f ca="1">SELECT!W663</f>
        <v>0</v>
      </c>
      <c r="O658" s="172" t="str">
        <f t="shared" ca="1" si="193"/>
        <v/>
      </c>
      <c r="P658" s="171" t="str">
        <f t="shared" ca="1" si="184"/>
        <v/>
      </c>
      <c r="Q658" s="171" t="str">
        <f t="shared" si="194"/>
        <v/>
      </c>
      <c r="R658" s="171" t="str">
        <f t="shared" si="195"/>
        <v/>
      </c>
      <c r="S658" s="171" t="str">
        <f t="shared" si="196"/>
        <v/>
      </c>
      <c r="T658" s="171" t="str">
        <f t="shared" ca="1" si="199"/>
        <v/>
      </c>
      <c r="U658" s="211" t="str">
        <f t="shared" ca="1" si="197"/>
        <v/>
      </c>
      <c r="V658" s="211" t="str">
        <f t="shared" ca="1" si="198"/>
        <v/>
      </c>
      <c r="Y658" s="170" t="str">
        <f ca="1">IF(V658="A",SELECT!$U$2,IF(V658="B",SELECT!$U$2+SELECT!$M$2, IF(V658="C",SELECT!$U$2+SELECT!$M$2+SELECT!$P$2,"")))</f>
        <v/>
      </c>
    </row>
    <row r="659" spans="1:25" x14ac:dyDescent="0.25">
      <c r="A659" s="170" t="str">
        <f ca="1">IF(B659=TRUE,SELECT!B664&amp;SELECT!C664&amp;SELECT!E664,"")</f>
        <v/>
      </c>
      <c r="B659" s="170" t="b">
        <f ca="1">SELECT!U664</f>
        <v>0</v>
      </c>
      <c r="C659" s="172" t="str">
        <f t="shared" ca="1" si="185"/>
        <v/>
      </c>
      <c r="D659" s="171" t="str">
        <f t="shared" ca="1" si="182"/>
        <v/>
      </c>
      <c r="E659" s="171" t="str">
        <f t="shared" si="186"/>
        <v/>
      </c>
      <c r="F659" s="171" t="str">
        <f t="shared" si="187"/>
        <v/>
      </c>
      <c r="G659" s="171" t="str">
        <f t="shared" si="188"/>
        <v/>
      </c>
      <c r="H659" s="170" t="b">
        <f ca="1">SELECT!V664</f>
        <v>0</v>
      </c>
      <c r="I659" s="172" t="str">
        <f t="shared" ca="1" si="189"/>
        <v/>
      </c>
      <c r="J659" s="171" t="str">
        <f t="shared" ca="1" si="183"/>
        <v/>
      </c>
      <c r="K659" s="171" t="str">
        <f t="shared" si="190"/>
        <v/>
      </c>
      <c r="L659" s="171" t="str">
        <f t="shared" si="191"/>
        <v/>
      </c>
      <c r="M659" s="171" t="str">
        <f t="shared" si="192"/>
        <v/>
      </c>
      <c r="N659" s="170" t="b">
        <f ca="1">SELECT!W664</f>
        <v>0</v>
      </c>
      <c r="O659" s="172" t="str">
        <f t="shared" ca="1" si="193"/>
        <v/>
      </c>
      <c r="P659" s="171" t="str">
        <f t="shared" ca="1" si="184"/>
        <v/>
      </c>
      <c r="Q659" s="171" t="str">
        <f t="shared" si="194"/>
        <v/>
      </c>
      <c r="R659" s="171" t="str">
        <f t="shared" si="195"/>
        <v/>
      </c>
      <c r="S659" s="171" t="str">
        <f t="shared" si="196"/>
        <v/>
      </c>
      <c r="T659" s="171" t="str">
        <f t="shared" ca="1" si="199"/>
        <v/>
      </c>
      <c r="U659" s="211" t="str">
        <f t="shared" ca="1" si="197"/>
        <v/>
      </c>
      <c r="V659" s="211" t="str">
        <f t="shared" ca="1" si="198"/>
        <v/>
      </c>
      <c r="Y659" s="170" t="str">
        <f ca="1">IF(V659="A",SELECT!$U$2,IF(V659="B",SELECT!$U$2+SELECT!$M$2, IF(V659="C",SELECT!$U$2+SELECT!$M$2+SELECT!$P$2,"")))</f>
        <v/>
      </c>
    </row>
    <row r="660" spans="1:25" x14ac:dyDescent="0.25">
      <c r="A660" s="170" t="str">
        <f ca="1">IF(B660=TRUE,SELECT!B665&amp;SELECT!C665&amp;SELECT!E665,"")</f>
        <v/>
      </c>
      <c r="B660" s="170" t="b">
        <f ca="1">SELECT!U665</f>
        <v>0</v>
      </c>
      <c r="C660" s="172" t="str">
        <f t="shared" ca="1" si="185"/>
        <v/>
      </c>
      <c r="D660" s="171" t="str">
        <f t="shared" ca="1" si="182"/>
        <v/>
      </c>
      <c r="E660" s="171" t="str">
        <f t="shared" si="186"/>
        <v/>
      </c>
      <c r="F660" s="171" t="str">
        <f t="shared" si="187"/>
        <v/>
      </c>
      <c r="G660" s="171" t="str">
        <f t="shared" si="188"/>
        <v/>
      </c>
      <c r="H660" s="170" t="b">
        <f ca="1">SELECT!V665</f>
        <v>0</v>
      </c>
      <c r="I660" s="172" t="str">
        <f t="shared" ca="1" si="189"/>
        <v/>
      </c>
      <c r="J660" s="171" t="str">
        <f t="shared" ca="1" si="183"/>
        <v/>
      </c>
      <c r="K660" s="171" t="str">
        <f t="shared" si="190"/>
        <v/>
      </c>
      <c r="L660" s="171" t="str">
        <f t="shared" si="191"/>
        <v/>
      </c>
      <c r="M660" s="171" t="str">
        <f t="shared" si="192"/>
        <v/>
      </c>
      <c r="N660" s="170" t="b">
        <f ca="1">SELECT!W665</f>
        <v>0</v>
      </c>
      <c r="O660" s="172" t="str">
        <f t="shared" ca="1" si="193"/>
        <v/>
      </c>
      <c r="P660" s="171" t="str">
        <f t="shared" ca="1" si="184"/>
        <v/>
      </c>
      <c r="Q660" s="171" t="str">
        <f t="shared" si="194"/>
        <v/>
      </c>
      <c r="R660" s="171" t="str">
        <f t="shared" si="195"/>
        <v/>
      </c>
      <c r="S660" s="171" t="str">
        <f t="shared" si="196"/>
        <v/>
      </c>
      <c r="T660" s="171" t="str">
        <f t="shared" ca="1" si="199"/>
        <v/>
      </c>
      <c r="U660" s="211" t="str">
        <f t="shared" ca="1" si="197"/>
        <v/>
      </c>
      <c r="V660" s="211" t="str">
        <f t="shared" ca="1" si="198"/>
        <v/>
      </c>
      <c r="Y660" s="170" t="str">
        <f ca="1">IF(V660="A",SELECT!$U$2,IF(V660="B",SELECT!$U$2+SELECT!$M$2, IF(V660="C",SELECT!$U$2+SELECT!$M$2+SELECT!$P$2,"")))</f>
        <v/>
      </c>
    </row>
    <row r="661" spans="1:25" x14ac:dyDescent="0.25">
      <c r="A661" s="170" t="str">
        <f ca="1">IF(B661=TRUE,SELECT!B666&amp;SELECT!C666&amp;SELECT!E666,"")</f>
        <v/>
      </c>
      <c r="B661" s="170" t="b">
        <f ca="1">SELECT!U666</f>
        <v>0</v>
      </c>
      <c r="C661" s="172" t="str">
        <f t="shared" ca="1" si="185"/>
        <v/>
      </c>
      <c r="D661" s="171" t="str">
        <f t="shared" ca="1" si="182"/>
        <v/>
      </c>
      <c r="E661" s="171" t="str">
        <f t="shared" si="186"/>
        <v/>
      </c>
      <c r="F661" s="171" t="str">
        <f t="shared" si="187"/>
        <v/>
      </c>
      <c r="G661" s="171" t="str">
        <f t="shared" si="188"/>
        <v/>
      </c>
      <c r="H661" s="170" t="b">
        <f ca="1">SELECT!V666</f>
        <v>0</v>
      </c>
      <c r="I661" s="172" t="str">
        <f t="shared" ca="1" si="189"/>
        <v/>
      </c>
      <c r="J661" s="171" t="str">
        <f t="shared" ca="1" si="183"/>
        <v/>
      </c>
      <c r="K661" s="171" t="str">
        <f t="shared" si="190"/>
        <v/>
      </c>
      <c r="L661" s="171" t="str">
        <f t="shared" si="191"/>
        <v/>
      </c>
      <c r="M661" s="171" t="str">
        <f t="shared" si="192"/>
        <v/>
      </c>
      <c r="N661" s="170" t="b">
        <f ca="1">SELECT!W666</f>
        <v>0</v>
      </c>
      <c r="O661" s="172" t="str">
        <f t="shared" ca="1" si="193"/>
        <v/>
      </c>
      <c r="P661" s="171" t="str">
        <f t="shared" ca="1" si="184"/>
        <v/>
      </c>
      <c r="Q661" s="171" t="str">
        <f t="shared" si="194"/>
        <v/>
      </c>
      <c r="R661" s="171" t="str">
        <f t="shared" si="195"/>
        <v/>
      </c>
      <c r="S661" s="171" t="str">
        <f t="shared" si="196"/>
        <v/>
      </c>
      <c r="T661" s="171" t="str">
        <f t="shared" ca="1" si="199"/>
        <v/>
      </c>
      <c r="U661" s="211" t="str">
        <f t="shared" ca="1" si="197"/>
        <v/>
      </c>
      <c r="V661" s="211" t="str">
        <f t="shared" ca="1" si="198"/>
        <v/>
      </c>
      <c r="Y661" s="170" t="str">
        <f ca="1">IF(V661="A",SELECT!$U$2,IF(V661="B",SELECT!$U$2+SELECT!$M$2, IF(V661="C",SELECT!$U$2+SELECT!$M$2+SELECT!$P$2,"")))</f>
        <v/>
      </c>
    </row>
    <row r="662" spans="1:25" x14ac:dyDescent="0.25">
      <c r="A662" s="170" t="str">
        <f ca="1">IF(B662=TRUE,SELECT!B667&amp;SELECT!C667&amp;SELECT!E667,"")</f>
        <v/>
      </c>
      <c r="B662" s="170" t="b">
        <f ca="1">SELECT!U667</f>
        <v>0</v>
      </c>
      <c r="C662" s="172" t="str">
        <f t="shared" ca="1" si="185"/>
        <v/>
      </c>
      <c r="D662" s="171" t="str">
        <f t="shared" ca="1" si="182"/>
        <v/>
      </c>
      <c r="E662" s="171" t="str">
        <f t="shared" ca="1" si="186"/>
        <v/>
      </c>
      <c r="F662" s="171" t="str">
        <f t="shared" ca="1" si="187"/>
        <v/>
      </c>
      <c r="G662" s="171" t="str">
        <f t="shared" si="188"/>
        <v/>
      </c>
      <c r="H662" s="170" t="b">
        <f ca="1">SELECT!V667</f>
        <v>0</v>
      </c>
      <c r="I662" s="172" t="str">
        <f t="shared" ca="1" si="189"/>
        <v/>
      </c>
      <c r="J662" s="171" t="str">
        <f t="shared" ca="1" si="183"/>
        <v/>
      </c>
      <c r="K662" s="171" t="str">
        <f t="shared" ca="1" si="190"/>
        <v/>
      </c>
      <c r="L662" s="171" t="str">
        <f t="shared" ca="1" si="191"/>
        <v/>
      </c>
      <c r="M662" s="171" t="str">
        <f t="shared" si="192"/>
        <v/>
      </c>
      <c r="N662" s="170" t="b">
        <f ca="1">SELECT!W667</f>
        <v>0</v>
      </c>
      <c r="O662" s="172" t="str">
        <f t="shared" ca="1" si="193"/>
        <v/>
      </c>
      <c r="P662" s="171" t="str">
        <f t="shared" ca="1" si="184"/>
        <v/>
      </c>
      <c r="Q662" s="171" t="str">
        <f t="shared" ca="1" si="194"/>
        <v/>
      </c>
      <c r="R662" s="171" t="str">
        <f t="shared" ca="1" si="195"/>
        <v/>
      </c>
      <c r="S662" s="171" t="str">
        <f t="shared" si="196"/>
        <v/>
      </c>
      <c r="T662" s="171" t="str">
        <f t="shared" ca="1" si="199"/>
        <v/>
      </c>
      <c r="U662" s="211" t="str">
        <f t="shared" ca="1" si="197"/>
        <v/>
      </c>
      <c r="V662" s="211" t="str">
        <f t="shared" ca="1" si="198"/>
        <v/>
      </c>
      <c r="Y662" s="170" t="str">
        <f ca="1">IF(V662="A",SELECT!$U$2,IF(V662="B",SELECT!$U$2+SELECT!$M$2, IF(V662="C",SELECT!$U$2+SELECT!$M$2+SELECT!$P$2,"")))</f>
        <v/>
      </c>
    </row>
    <row r="663" spans="1:25" x14ac:dyDescent="0.25">
      <c r="A663" s="170" t="str">
        <f ca="1">IF(B663=TRUE,SELECT!B668&amp;SELECT!C668&amp;SELECT!E668,"")</f>
        <v/>
      </c>
      <c r="B663" s="170" t="b">
        <f ca="1">SELECT!U668</f>
        <v>0</v>
      </c>
      <c r="C663" s="172" t="str">
        <f t="shared" ca="1" si="185"/>
        <v/>
      </c>
      <c r="D663" s="171" t="str">
        <f t="shared" ca="1" si="182"/>
        <v/>
      </c>
      <c r="E663" s="171" t="str">
        <f t="shared" si="186"/>
        <v/>
      </c>
      <c r="F663" s="171" t="str">
        <f t="shared" si="187"/>
        <v/>
      </c>
      <c r="G663" s="171" t="str">
        <f t="shared" si="188"/>
        <v/>
      </c>
      <c r="H663" s="170" t="b">
        <f ca="1">SELECT!V668</f>
        <v>0</v>
      </c>
      <c r="I663" s="172" t="str">
        <f t="shared" ca="1" si="189"/>
        <v/>
      </c>
      <c r="J663" s="171" t="str">
        <f t="shared" ca="1" si="183"/>
        <v/>
      </c>
      <c r="K663" s="171" t="str">
        <f t="shared" si="190"/>
        <v/>
      </c>
      <c r="L663" s="171" t="str">
        <f t="shared" si="191"/>
        <v/>
      </c>
      <c r="M663" s="171" t="str">
        <f t="shared" si="192"/>
        <v/>
      </c>
      <c r="N663" s="170" t="b">
        <f ca="1">SELECT!W668</f>
        <v>0</v>
      </c>
      <c r="O663" s="172" t="str">
        <f t="shared" ca="1" si="193"/>
        <v/>
      </c>
      <c r="P663" s="171" t="str">
        <f t="shared" ca="1" si="184"/>
        <v/>
      </c>
      <c r="Q663" s="171" t="str">
        <f t="shared" si="194"/>
        <v/>
      </c>
      <c r="R663" s="171" t="str">
        <f t="shared" si="195"/>
        <v/>
      </c>
      <c r="S663" s="171" t="str">
        <f t="shared" si="196"/>
        <v/>
      </c>
      <c r="T663" s="171" t="str">
        <f t="shared" ca="1" si="199"/>
        <v/>
      </c>
      <c r="U663" s="211" t="str">
        <f t="shared" ca="1" si="197"/>
        <v/>
      </c>
      <c r="V663" s="211" t="str">
        <f t="shared" ca="1" si="198"/>
        <v/>
      </c>
      <c r="Y663" s="170" t="str">
        <f ca="1">IF(V663="A",SELECT!$U$2,IF(V663="B",SELECT!$U$2+SELECT!$M$2, IF(V663="C",SELECT!$U$2+SELECT!$M$2+SELECT!$P$2,"")))</f>
        <v/>
      </c>
    </row>
    <row r="664" spans="1:25" x14ac:dyDescent="0.25">
      <c r="A664" s="170" t="str">
        <f ca="1">IF(B664=TRUE,SELECT!B669&amp;SELECT!C669&amp;SELECT!E669,"")</f>
        <v/>
      </c>
      <c r="B664" s="170" t="b">
        <f ca="1">SELECT!U669</f>
        <v>0</v>
      </c>
      <c r="C664" s="172" t="str">
        <f t="shared" ca="1" si="185"/>
        <v/>
      </c>
      <c r="D664" s="171" t="str">
        <f t="shared" ca="1" si="182"/>
        <v/>
      </c>
      <c r="E664" s="171" t="str">
        <f t="shared" si="186"/>
        <v/>
      </c>
      <c r="F664" s="171" t="str">
        <f t="shared" si="187"/>
        <v/>
      </c>
      <c r="G664" s="171" t="str">
        <f t="shared" si="188"/>
        <v/>
      </c>
      <c r="H664" s="170" t="b">
        <f ca="1">SELECT!V669</f>
        <v>0</v>
      </c>
      <c r="I664" s="172" t="str">
        <f t="shared" ca="1" si="189"/>
        <v/>
      </c>
      <c r="J664" s="171" t="str">
        <f t="shared" ca="1" si="183"/>
        <v/>
      </c>
      <c r="K664" s="171" t="str">
        <f t="shared" si="190"/>
        <v/>
      </c>
      <c r="L664" s="171" t="str">
        <f t="shared" si="191"/>
        <v/>
      </c>
      <c r="M664" s="171" t="str">
        <f t="shared" si="192"/>
        <v/>
      </c>
      <c r="N664" s="170" t="b">
        <f ca="1">SELECT!W669</f>
        <v>0</v>
      </c>
      <c r="O664" s="172" t="str">
        <f t="shared" ca="1" si="193"/>
        <v/>
      </c>
      <c r="P664" s="171" t="str">
        <f t="shared" ca="1" si="184"/>
        <v/>
      </c>
      <c r="Q664" s="171" t="str">
        <f t="shared" si="194"/>
        <v/>
      </c>
      <c r="R664" s="171" t="str">
        <f t="shared" si="195"/>
        <v/>
      </c>
      <c r="S664" s="171" t="str">
        <f t="shared" si="196"/>
        <v/>
      </c>
      <c r="T664" s="171" t="str">
        <f t="shared" ca="1" si="199"/>
        <v/>
      </c>
      <c r="U664" s="211" t="str">
        <f t="shared" ca="1" si="197"/>
        <v/>
      </c>
      <c r="V664" s="211" t="str">
        <f t="shared" ca="1" si="198"/>
        <v/>
      </c>
      <c r="Y664" s="170" t="str">
        <f ca="1">IF(V664="A",SELECT!$U$2,IF(V664="B",SELECT!$U$2+SELECT!$M$2, IF(V664="C",SELECT!$U$2+SELECT!$M$2+SELECT!$P$2,"")))</f>
        <v/>
      </c>
    </row>
    <row r="665" spans="1:25" x14ac:dyDescent="0.25">
      <c r="A665" s="170" t="str">
        <f ca="1">IF(B665=TRUE,SELECT!B670&amp;SELECT!C670&amp;SELECT!E670,"")</f>
        <v/>
      </c>
      <c r="B665" s="170" t="b">
        <f ca="1">SELECT!U670</f>
        <v>0</v>
      </c>
      <c r="C665" s="172" t="str">
        <f t="shared" ca="1" si="185"/>
        <v/>
      </c>
      <c r="D665" s="171" t="str">
        <f t="shared" ca="1" si="182"/>
        <v/>
      </c>
      <c r="E665" s="171" t="str">
        <f t="shared" si="186"/>
        <v/>
      </c>
      <c r="F665" s="171" t="str">
        <f t="shared" si="187"/>
        <v/>
      </c>
      <c r="G665" s="171" t="str">
        <f t="shared" si="188"/>
        <v/>
      </c>
      <c r="H665" s="170" t="b">
        <f ca="1">SELECT!V670</f>
        <v>0</v>
      </c>
      <c r="I665" s="172" t="str">
        <f t="shared" ca="1" si="189"/>
        <v/>
      </c>
      <c r="J665" s="171" t="str">
        <f t="shared" ca="1" si="183"/>
        <v/>
      </c>
      <c r="K665" s="171" t="str">
        <f t="shared" si="190"/>
        <v/>
      </c>
      <c r="L665" s="171" t="str">
        <f t="shared" si="191"/>
        <v/>
      </c>
      <c r="M665" s="171" t="str">
        <f t="shared" si="192"/>
        <v/>
      </c>
      <c r="N665" s="170" t="b">
        <f ca="1">SELECT!W670</f>
        <v>0</v>
      </c>
      <c r="O665" s="172" t="str">
        <f t="shared" ca="1" si="193"/>
        <v/>
      </c>
      <c r="P665" s="171" t="str">
        <f t="shared" ca="1" si="184"/>
        <v/>
      </c>
      <c r="Q665" s="171" t="str">
        <f t="shared" si="194"/>
        <v/>
      </c>
      <c r="R665" s="171" t="str">
        <f t="shared" si="195"/>
        <v/>
      </c>
      <c r="S665" s="171" t="str">
        <f t="shared" si="196"/>
        <v/>
      </c>
      <c r="T665" s="171" t="str">
        <f t="shared" ca="1" si="199"/>
        <v/>
      </c>
      <c r="U665" s="211" t="str">
        <f t="shared" ca="1" si="197"/>
        <v/>
      </c>
      <c r="V665" s="211" t="str">
        <f t="shared" ca="1" si="198"/>
        <v/>
      </c>
      <c r="Y665" s="170" t="str">
        <f ca="1">IF(V665="A",SELECT!$U$2,IF(V665="B",SELECT!$U$2+SELECT!$M$2, IF(V665="C",SELECT!$U$2+SELECT!$M$2+SELECT!$P$2,"")))</f>
        <v/>
      </c>
    </row>
    <row r="666" spans="1:25" x14ac:dyDescent="0.25">
      <c r="A666" s="170" t="str">
        <f ca="1">IF(B666=TRUE,SELECT!B671&amp;SELECT!C671&amp;SELECT!E671,"")</f>
        <v/>
      </c>
      <c r="B666" s="170" t="b">
        <f ca="1">SELECT!U671</f>
        <v>0</v>
      </c>
      <c r="C666" s="172" t="str">
        <f t="shared" ca="1" si="185"/>
        <v/>
      </c>
      <c r="D666" s="171" t="str">
        <f t="shared" ca="1" si="182"/>
        <v/>
      </c>
      <c r="E666" s="171" t="str">
        <f t="shared" si="186"/>
        <v/>
      </c>
      <c r="F666" s="171" t="str">
        <f t="shared" si="187"/>
        <v/>
      </c>
      <c r="G666" s="171" t="str">
        <f t="shared" si="188"/>
        <v/>
      </c>
      <c r="H666" s="170" t="b">
        <f ca="1">SELECT!V671</f>
        <v>0</v>
      </c>
      <c r="I666" s="172" t="str">
        <f t="shared" ca="1" si="189"/>
        <v/>
      </c>
      <c r="J666" s="171" t="str">
        <f t="shared" ca="1" si="183"/>
        <v/>
      </c>
      <c r="K666" s="171" t="str">
        <f t="shared" si="190"/>
        <v/>
      </c>
      <c r="L666" s="171" t="str">
        <f t="shared" si="191"/>
        <v/>
      </c>
      <c r="M666" s="171" t="str">
        <f t="shared" si="192"/>
        <v/>
      </c>
      <c r="N666" s="170" t="b">
        <f ca="1">SELECT!W671</f>
        <v>0</v>
      </c>
      <c r="O666" s="172" t="str">
        <f t="shared" ca="1" si="193"/>
        <v/>
      </c>
      <c r="P666" s="171" t="str">
        <f t="shared" ca="1" si="184"/>
        <v/>
      </c>
      <c r="Q666" s="171" t="str">
        <f t="shared" si="194"/>
        <v/>
      </c>
      <c r="R666" s="171" t="str">
        <f t="shared" si="195"/>
        <v/>
      </c>
      <c r="S666" s="171" t="str">
        <f t="shared" si="196"/>
        <v/>
      </c>
      <c r="T666" s="171" t="str">
        <f t="shared" ca="1" si="199"/>
        <v/>
      </c>
      <c r="U666" s="211" t="str">
        <f t="shared" ca="1" si="197"/>
        <v/>
      </c>
      <c r="V666" s="211" t="str">
        <f t="shared" ca="1" si="198"/>
        <v/>
      </c>
      <c r="Y666" s="170" t="str">
        <f ca="1">IF(V666="A",SELECT!$U$2,IF(V666="B",SELECT!$U$2+SELECT!$M$2, IF(V666="C",SELECT!$U$2+SELECT!$M$2+SELECT!$P$2,"")))</f>
        <v/>
      </c>
    </row>
    <row r="667" spans="1:25" x14ac:dyDescent="0.25">
      <c r="A667" s="170" t="str">
        <f ca="1">IF(B667=TRUE,SELECT!B672&amp;SELECT!C672&amp;SELECT!E672,"")</f>
        <v/>
      </c>
      <c r="B667" s="170" t="b">
        <f ca="1">SELECT!U672</f>
        <v>0</v>
      </c>
      <c r="C667" s="172" t="str">
        <f t="shared" ca="1" si="185"/>
        <v/>
      </c>
      <c r="D667" s="171" t="str">
        <f t="shared" ca="1" si="182"/>
        <v/>
      </c>
      <c r="E667" s="171" t="str">
        <f t="shared" si="186"/>
        <v/>
      </c>
      <c r="F667" s="171" t="str">
        <f t="shared" si="187"/>
        <v/>
      </c>
      <c r="G667" s="171" t="str">
        <f t="shared" si="188"/>
        <v/>
      </c>
      <c r="H667" s="170" t="b">
        <f ca="1">SELECT!V672</f>
        <v>0</v>
      </c>
      <c r="I667" s="172" t="str">
        <f t="shared" ca="1" si="189"/>
        <v/>
      </c>
      <c r="J667" s="171" t="str">
        <f t="shared" ca="1" si="183"/>
        <v/>
      </c>
      <c r="K667" s="171" t="str">
        <f t="shared" si="190"/>
        <v/>
      </c>
      <c r="L667" s="171" t="str">
        <f t="shared" si="191"/>
        <v/>
      </c>
      <c r="M667" s="171" t="str">
        <f t="shared" si="192"/>
        <v/>
      </c>
      <c r="N667" s="170" t="b">
        <f ca="1">SELECT!W672</f>
        <v>0</v>
      </c>
      <c r="O667" s="172" t="str">
        <f t="shared" ca="1" si="193"/>
        <v/>
      </c>
      <c r="P667" s="171" t="str">
        <f t="shared" ca="1" si="184"/>
        <v/>
      </c>
      <c r="Q667" s="171" t="str">
        <f t="shared" si="194"/>
        <v/>
      </c>
      <c r="R667" s="171" t="str">
        <f t="shared" si="195"/>
        <v/>
      </c>
      <c r="S667" s="171" t="str">
        <f t="shared" si="196"/>
        <v/>
      </c>
      <c r="T667" s="171" t="str">
        <f t="shared" ca="1" si="199"/>
        <v/>
      </c>
      <c r="U667" s="211" t="str">
        <f t="shared" ca="1" si="197"/>
        <v/>
      </c>
      <c r="V667" s="211" t="str">
        <f t="shared" ca="1" si="198"/>
        <v/>
      </c>
      <c r="Y667" s="170" t="str">
        <f ca="1">IF(V667="A",SELECT!$U$2,IF(V667="B",SELECT!$U$2+SELECT!$M$2, IF(V667="C",SELECT!$U$2+SELECT!$M$2+SELECT!$P$2,"")))</f>
        <v/>
      </c>
    </row>
    <row r="668" spans="1:25" x14ac:dyDescent="0.25">
      <c r="A668" s="170" t="str">
        <f ca="1">IF(B668=TRUE,SELECT!B673&amp;SELECT!C673&amp;SELECT!E673,"")</f>
        <v/>
      </c>
      <c r="B668" s="170" t="b">
        <f ca="1">SELECT!U673</f>
        <v>0</v>
      </c>
      <c r="C668" s="172" t="str">
        <f t="shared" ca="1" si="185"/>
        <v/>
      </c>
      <c r="D668" s="171" t="str">
        <f t="shared" ca="1" si="182"/>
        <v/>
      </c>
      <c r="E668" s="171" t="str">
        <f t="shared" si="186"/>
        <v/>
      </c>
      <c r="F668" s="171" t="str">
        <f t="shared" si="187"/>
        <v/>
      </c>
      <c r="G668" s="171" t="str">
        <f t="shared" si="188"/>
        <v/>
      </c>
      <c r="H668" s="170" t="b">
        <f ca="1">SELECT!V673</f>
        <v>0</v>
      </c>
      <c r="I668" s="172" t="str">
        <f t="shared" ca="1" si="189"/>
        <v/>
      </c>
      <c r="J668" s="171" t="str">
        <f t="shared" ca="1" si="183"/>
        <v/>
      </c>
      <c r="K668" s="171" t="str">
        <f t="shared" si="190"/>
        <v/>
      </c>
      <c r="L668" s="171" t="str">
        <f t="shared" si="191"/>
        <v/>
      </c>
      <c r="M668" s="171" t="str">
        <f t="shared" si="192"/>
        <v/>
      </c>
      <c r="N668" s="170" t="b">
        <f ca="1">SELECT!W673</f>
        <v>0</v>
      </c>
      <c r="O668" s="172" t="str">
        <f t="shared" ca="1" si="193"/>
        <v/>
      </c>
      <c r="P668" s="171" t="str">
        <f t="shared" ca="1" si="184"/>
        <v/>
      </c>
      <c r="Q668" s="171" t="str">
        <f t="shared" si="194"/>
        <v/>
      </c>
      <c r="R668" s="171" t="str">
        <f t="shared" si="195"/>
        <v/>
      </c>
      <c r="S668" s="171" t="str">
        <f t="shared" si="196"/>
        <v/>
      </c>
      <c r="T668" s="171" t="str">
        <f t="shared" ca="1" si="199"/>
        <v/>
      </c>
      <c r="U668" s="211" t="str">
        <f t="shared" ca="1" si="197"/>
        <v/>
      </c>
      <c r="V668" s="211" t="str">
        <f t="shared" ca="1" si="198"/>
        <v/>
      </c>
      <c r="Y668" s="170" t="str">
        <f ca="1">IF(V668="A",SELECT!$U$2,IF(V668="B",SELECT!$U$2+SELECT!$M$2, IF(V668="C",SELECT!$U$2+SELECT!$M$2+SELECT!$P$2,"")))</f>
        <v/>
      </c>
    </row>
    <row r="669" spans="1:25" x14ac:dyDescent="0.25">
      <c r="A669" s="170" t="str">
        <f ca="1">IF(B669=TRUE,SELECT!B674&amp;SELECT!C674&amp;SELECT!E674,"")</f>
        <v/>
      </c>
      <c r="B669" s="170" t="b">
        <f ca="1">SELECT!U674</f>
        <v>0</v>
      </c>
      <c r="C669" s="172" t="str">
        <f t="shared" ca="1" si="185"/>
        <v/>
      </c>
      <c r="D669" s="171" t="str">
        <f t="shared" ca="1" si="182"/>
        <v/>
      </c>
      <c r="E669" s="171" t="str">
        <f t="shared" si="186"/>
        <v/>
      </c>
      <c r="F669" s="171" t="str">
        <f t="shared" si="187"/>
        <v/>
      </c>
      <c r="G669" s="171" t="str">
        <f t="shared" si="188"/>
        <v/>
      </c>
      <c r="H669" s="170" t="b">
        <f ca="1">SELECT!V674</f>
        <v>0</v>
      </c>
      <c r="I669" s="172" t="str">
        <f t="shared" ca="1" si="189"/>
        <v/>
      </c>
      <c r="J669" s="171" t="str">
        <f t="shared" ca="1" si="183"/>
        <v/>
      </c>
      <c r="K669" s="171" t="str">
        <f t="shared" si="190"/>
        <v/>
      </c>
      <c r="L669" s="171" t="str">
        <f t="shared" si="191"/>
        <v/>
      </c>
      <c r="M669" s="171" t="str">
        <f t="shared" si="192"/>
        <v/>
      </c>
      <c r="N669" s="170" t="b">
        <f ca="1">SELECT!W674</f>
        <v>0</v>
      </c>
      <c r="O669" s="172" t="str">
        <f t="shared" ca="1" si="193"/>
        <v/>
      </c>
      <c r="P669" s="171" t="str">
        <f t="shared" ca="1" si="184"/>
        <v/>
      </c>
      <c r="Q669" s="171" t="str">
        <f t="shared" si="194"/>
        <v/>
      </c>
      <c r="R669" s="171" t="str">
        <f t="shared" si="195"/>
        <v/>
      </c>
      <c r="S669" s="171" t="str">
        <f t="shared" si="196"/>
        <v/>
      </c>
      <c r="T669" s="171" t="str">
        <f t="shared" ca="1" si="199"/>
        <v/>
      </c>
      <c r="U669" s="211" t="str">
        <f t="shared" ca="1" si="197"/>
        <v/>
      </c>
      <c r="V669" s="211" t="str">
        <f t="shared" ca="1" si="198"/>
        <v/>
      </c>
      <c r="Y669" s="170" t="str">
        <f ca="1">IF(V669="A",SELECT!$U$2,IF(V669="B",SELECT!$U$2+SELECT!$M$2, IF(V669="C",SELECT!$U$2+SELECT!$M$2+SELECT!$P$2,"")))</f>
        <v/>
      </c>
    </row>
    <row r="670" spans="1:25" x14ac:dyDescent="0.25">
      <c r="A670" s="170" t="str">
        <f ca="1">IF(B670=TRUE,SELECT!B675&amp;SELECT!C675&amp;SELECT!E675,"")</f>
        <v/>
      </c>
      <c r="B670" s="170" t="b">
        <f ca="1">SELECT!U675</f>
        <v>0</v>
      </c>
      <c r="C670" s="172" t="str">
        <f t="shared" ca="1" si="185"/>
        <v/>
      </c>
      <c r="D670" s="171" t="str">
        <f t="shared" ca="1" si="182"/>
        <v/>
      </c>
      <c r="E670" s="171" t="str">
        <f t="shared" si="186"/>
        <v/>
      </c>
      <c r="F670" s="171" t="str">
        <f t="shared" si="187"/>
        <v/>
      </c>
      <c r="G670" s="171" t="str">
        <f t="shared" si="188"/>
        <v/>
      </c>
      <c r="H670" s="170" t="b">
        <f ca="1">SELECT!V675</f>
        <v>0</v>
      </c>
      <c r="I670" s="172" t="str">
        <f t="shared" ca="1" si="189"/>
        <v/>
      </c>
      <c r="J670" s="171" t="str">
        <f t="shared" ca="1" si="183"/>
        <v/>
      </c>
      <c r="K670" s="171" t="str">
        <f t="shared" si="190"/>
        <v/>
      </c>
      <c r="L670" s="171" t="str">
        <f t="shared" si="191"/>
        <v/>
      </c>
      <c r="M670" s="171" t="str">
        <f t="shared" si="192"/>
        <v/>
      </c>
      <c r="N670" s="170" t="b">
        <f ca="1">SELECT!W675</f>
        <v>0</v>
      </c>
      <c r="O670" s="172" t="str">
        <f t="shared" ca="1" si="193"/>
        <v/>
      </c>
      <c r="P670" s="171" t="str">
        <f t="shared" ca="1" si="184"/>
        <v/>
      </c>
      <c r="Q670" s="171" t="str">
        <f t="shared" si="194"/>
        <v/>
      </c>
      <c r="R670" s="171" t="str">
        <f t="shared" si="195"/>
        <v/>
      </c>
      <c r="S670" s="171" t="str">
        <f t="shared" si="196"/>
        <v/>
      </c>
      <c r="T670" s="171" t="str">
        <f t="shared" ca="1" si="199"/>
        <v/>
      </c>
      <c r="U670" s="211" t="str">
        <f t="shared" ca="1" si="197"/>
        <v/>
      </c>
      <c r="V670" s="211" t="str">
        <f t="shared" ca="1" si="198"/>
        <v/>
      </c>
      <c r="Y670" s="170" t="str">
        <f ca="1">IF(V670="A",SELECT!$U$2,IF(V670="B",SELECT!$U$2+SELECT!$M$2, IF(V670="C",SELECT!$U$2+SELECT!$M$2+SELECT!$P$2,"")))</f>
        <v/>
      </c>
    </row>
    <row r="671" spans="1:25" x14ac:dyDescent="0.25">
      <c r="A671" s="170" t="str">
        <f ca="1">IF(B671=TRUE,SELECT!B676&amp;SELECT!C676&amp;SELECT!E676,"")</f>
        <v/>
      </c>
      <c r="B671" s="170" t="b">
        <f ca="1">SELECT!U676</f>
        <v>0</v>
      </c>
      <c r="C671" s="172" t="str">
        <f t="shared" ca="1" si="185"/>
        <v/>
      </c>
      <c r="D671" s="171" t="str">
        <f t="shared" ca="1" si="182"/>
        <v/>
      </c>
      <c r="E671" s="171" t="str">
        <f t="shared" si="186"/>
        <v/>
      </c>
      <c r="F671" s="171" t="str">
        <f t="shared" si="187"/>
        <v/>
      </c>
      <c r="G671" s="171" t="str">
        <f t="shared" si="188"/>
        <v/>
      </c>
      <c r="H671" s="170" t="b">
        <f ca="1">SELECT!V676</f>
        <v>0</v>
      </c>
      <c r="I671" s="172" t="str">
        <f t="shared" ca="1" si="189"/>
        <v/>
      </c>
      <c r="J671" s="171" t="str">
        <f t="shared" ca="1" si="183"/>
        <v/>
      </c>
      <c r="K671" s="171" t="str">
        <f t="shared" si="190"/>
        <v/>
      </c>
      <c r="L671" s="171" t="str">
        <f t="shared" si="191"/>
        <v/>
      </c>
      <c r="M671" s="171" t="str">
        <f t="shared" si="192"/>
        <v/>
      </c>
      <c r="N671" s="170" t="b">
        <f ca="1">SELECT!W676</f>
        <v>0</v>
      </c>
      <c r="O671" s="172" t="str">
        <f t="shared" ca="1" si="193"/>
        <v/>
      </c>
      <c r="P671" s="171" t="str">
        <f t="shared" ca="1" si="184"/>
        <v/>
      </c>
      <c r="Q671" s="171" t="str">
        <f t="shared" si="194"/>
        <v/>
      </c>
      <c r="R671" s="171" t="str">
        <f t="shared" si="195"/>
        <v/>
      </c>
      <c r="S671" s="171" t="str">
        <f t="shared" si="196"/>
        <v/>
      </c>
      <c r="T671" s="171" t="str">
        <f t="shared" ca="1" si="199"/>
        <v/>
      </c>
      <c r="U671" s="211" t="str">
        <f t="shared" ca="1" si="197"/>
        <v/>
      </c>
      <c r="V671" s="211" t="str">
        <f t="shared" ca="1" si="198"/>
        <v/>
      </c>
      <c r="Y671" s="170" t="str">
        <f ca="1">IF(V671="A",SELECT!$U$2,IF(V671="B",SELECT!$U$2+SELECT!$M$2, IF(V671="C",SELECT!$U$2+SELECT!$M$2+SELECT!$P$2,"")))</f>
        <v/>
      </c>
    </row>
    <row r="672" spans="1:25" x14ac:dyDescent="0.25">
      <c r="A672" s="170" t="str">
        <f ca="1">IF(B672=TRUE,SELECT!B677&amp;SELECT!C677&amp;SELECT!E677,"")</f>
        <v/>
      </c>
      <c r="B672" s="170" t="b">
        <f ca="1">SELECT!U677</f>
        <v>0</v>
      </c>
      <c r="C672" s="172" t="str">
        <f t="shared" ca="1" si="185"/>
        <v/>
      </c>
      <c r="D672" s="171" t="str">
        <f t="shared" ca="1" si="182"/>
        <v/>
      </c>
      <c r="E672" s="171" t="str">
        <f t="shared" ca="1" si="186"/>
        <v/>
      </c>
      <c r="F672" s="171" t="str">
        <f t="shared" ca="1" si="187"/>
        <v/>
      </c>
      <c r="G672" s="171" t="str">
        <f t="shared" si="188"/>
        <v/>
      </c>
      <c r="H672" s="170" t="b">
        <f ca="1">SELECT!V677</f>
        <v>0</v>
      </c>
      <c r="I672" s="172" t="str">
        <f t="shared" ca="1" si="189"/>
        <v/>
      </c>
      <c r="J672" s="171" t="str">
        <f t="shared" ca="1" si="183"/>
        <v/>
      </c>
      <c r="K672" s="171" t="str">
        <f t="shared" ca="1" si="190"/>
        <v/>
      </c>
      <c r="L672" s="171" t="str">
        <f t="shared" ca="1" si="191"/>
        <v/>
      </c>
      <c r="M672" s="171" t="str">
        <f t="shared" si="192"/>
        <v/>
      </c>
      <c r="N672" s="170" t="b">
        <f ca="1">SELECT!W677</f>
        <v>0</v>
      </c>
      <c r="O672" s="172" t="str">
        <f t="shared" ca="1" si="193"/>
        <v/>
      </c>
      <c r="P672" s="171" t="str">
        <f t="shared" ca="1" si="184"/>
        <v/>
      </c>
      <c r="Q672" s="171" t="str">
        <f t="shared" ca="1" si="194"/>
        <v/>
      </c>
      <c r="R672" s="171" t="str">
        <f t="shared" ca="1" si="195"/>
        <v/>
      </c>
      <c r="S672" s="171" t="str">
        <f t="shared" si="196"/>
        <v/>
      </c>
      <c r="T672" s="171" t="str">
        <f t="shared" ca="1" si="199"/>
        <v/>
      </c>
      <c r="U672" s="211" t="str">
        <f t="shared" ca="1" si="197"/>
        <v/>
      </c>
      <c r="V672" s="211" t="str">
        <f t="shared" ca="1" si="198"/>
        <v/>
      </c>
      <c r="Y672" s="170" t="str">
        <f ca="1">IF(V672="A",SELECT!$U$2,IF(V672="B",SELECT!$U$2+SELECT!$M$2, IF(V672="C",SELECT!$U$2+SELECT!$M$2+SELECT!$P$2,"")))</f>
        <v/>
      </c>
    </row>
    <row r="673" spans="1:25" x14ac:dyDescent="0.25">
      <c r="A673" s="170" t="str">
        <f ca="1">IF(B673=TRUE,SELECT!B678&amp;SELECT!C678&amp;SELECT!E678,"")</f>
        <v/>
      </c>
      <c r="B673" s="170" t="b">
        <f ca="1">SELECT!U678</f>
        <v>0</v>
      </c>
      <c r="C673" s="172" t="str">
        <f t="shared" ca="1" si="185"/>
        <v/>
      </c>
      <c r="D673" s="171" t="str">
        <f t="shared" ca="1" si="182"/>
        <v/>
      </c>
      <c r="E673" s="171" t="str">
        <f t="shared" si="186"/>
        <v/>
      </c>
      <c r="F673" s="171" t="str">
        <f t="shared" si="187"/>
        <v/>
      </c>
      <c r="G673" s="171" t="str">
        <f t="shared" si="188"/>
        <v/>
      </c>
      <c r="H673" s="170" t="b">
        <f ca="1">SELECT!V678</f>
        <v>0</v>
      </c>
      <c r="I673" s="172" t="str">
        <f t="shared" ca="1" si="189"/>
        <v/>
      </c>
      <c r="J673" s="171" t="str">
        <f t="shared" ca="1" si="183"/>
        <v/>
      </c>
      <c r="K673" s="171" t="str">
        <f t="shared" si="190"/>
        <v/>
      </c>
      <c r="L673" s="171" t="str">
        <f t="shared" si="191"/>
        <v/>
      </c>
      <c r="M673" s="171" t="str">
        <f t="shared" si="192"/>
        <v/>
      </c>
      <c r="N673" s="170" t="b">
        <f ca="1">SELECT!W678</f>
        <v>0</v>
      </c>
      <c r="O673" s="172" t="str">
        <f t="shared" ca="1" si="193"/>
        <v/>
      </c>
      <c r="P673" s="171" t="str">
        <f t="shared" ca="1" si="184"/>
        <v/>
      </c>
      <c r="Q673" s="171" t="str">
        <f t="shared" si="194"/>
        <v/>
      </c>
      <c r="R673" s="171" t="str">
        <f t="shared" si="195"/>
        <v/>
      </c>
      <c r="S673" s="171" t="str">
        <f t="shared" si="196"/>
        <v/>
      </c>
      <c r="T673" s="171" t="str">
        <f t="shared" ca="1" si="199"/>
        <v/>
      </c>
      <c r="U673" s="211" t="str">
        <f t="shared" ca="1" si="197"/>
        <v/>
      </c>
      <c r="V673" s="211" t="str">
        <f t="shared" ca="1" si="198"/>
        <v/>
      </c>
      <c r="Y673" s="170" t="str">
        <f ca="1">IF(V673="A",SELECT!$U$2,IF(V673="B",SELECT!$U$2+SELECT!$M$2, IF(V673="C",SELECT!$U$2+SELECT!$M$2+SELECT!$P$2,"")))</f>
        <v/>
      </c>
    </row>
    <row r="674" spans="1:25" x14ac:dyDescent="0.25">
      <c r="A674" s="170" t="str">
        <f ca="1">IF(B674=TRUE,SELECT!B679&amp;SELECT!C679&amp;SELECT!E679,"")</f>
        <v/>
      </c>
      <c r="B674" s="170" t="b">
        <f ca="1">SELECT!U679</f>
        <v>0</v>
      </c>
      <c r="C674" s="172" t="str">
        <f t="shared" ca="1" si="185"/>
        <v/>
      </c>
      <c r="D674" s="171" t="str">
        <f t="shared" ca="1" si="182"/>
        <v/>
      </c>
      <c r="E674" s="171" t="str">
        <f t="shared" si="186"/>
        <v/>
      </c>
      <c r="F674" s="171" t="str">
        <f t="shared" si="187"/>
        <v/>
      </c>
      <c r="G674" s="171" t="str">
        <f t="shared" si="188"/>
        <v/>
      </c>
      <c r="H674" s="170" t="b">
        <f ca="1">SELECT!V679</f>
        <v>0</v>
      </c>
      <c r="I674" s="172" t="str">
        <f t="shared" ca="1" si="189"/>
        <v/>
      </c>
      <c r="J674" s="171" t="str">
        <f t="shared" ca="1" si="183"/>
        <v/>
      </c>
      <c r="K674" s="171" t="str">
        <f t="shared" si="190"/>
        <v/>
      </c>
      <c r="L674" s="171" t="str">
        <f t="shared" si="191"/>
        <v/>
      </c>
      <c r="M674" s="171" t="str">
        <f t="shared" si="192"/>
        <v/>
      </c>
      <c r="N674" s="170" t="b">
        <f ca="1">SELECT!W679</f>
        <v>0</v>
      </c>
      <c r="O674" s="172" t="str">
        <f t="shared" ca="1" si="193"/>
        <v/>
      </c>
      <c r="P674" s="171" t="str">
        <f t="shared" ca="1" si="184"/>
        <v/>
      </c>
      <c r="Q674" s="171" t="str">
        <f t="shared" si="194"/>
        <v/>
      </c>
      <c r="R674" s="171" t="str">
        <f t="shared" si="195"/>
        <v/>
      </c>
      <c r="S674" s="171" t="str">
        <f t="shared" si="196"/>
        <v/>
      </c>
      <c r="T674" s="171" t="str">
        <f t="shared" ca="1" si="199"/>
        <v/>
      </c>
      <c r="U674" s="211" t="str">
        <f t="shared" ca="1" si="197"/>
        <v/>
      </c>
      <c r="V674" s="211" t="str">
        <f t="shared" ca="1" si="198"/>
        <v/>
      </c>
      <c r="Y674" s="170" t="str">
        <f ca="1">IF(V674="A",SELECT!$U$2,IF(V674="B",SELECT!$U$2+SELECT!$M$2, IF(V674="C",SELECT!$U$2+SELECT!$M$2+SELECT!$P$2,"")))</f>
        <v/>
      </c>
    </row>
    <row r="675" spans="1:25" x14ac:dyDescent="0.25">
      <c r="A675" s="170" t="str">
        <f ca="1">IF(B675=TRUE,SELECT!B680&amp;SELECT!C680&amp;SELECT!E680,"")</f>
        <v/>
      </c>
      <c r="B675" s="170" t="b">
        <f ca="1">SELECT!U680</f>
        <v>0</v>
      </c>
      <c r="C675" s="172" t="str">
        <f t="shared" ca="1" si="185"/>
        <v/>
      </c>
      <c r="D675" s="171" t="str">
        <f t="shared" ca="1" si="182"/>
        <v/>
      </c>
      <c r="E675" s="171" t="str">
        <f t="shared" si="186"/>
        <v/>
      </c>
      <c r="F675" s="171" t="str">
        <f t="shared" si="187"/>
        <v/>
      </c>
      <c r="G675" s="171" t="str">
        <f t="shared" si="188"/>
        <v/>
      </c>
      <c r="H675" s="170" t="b">
        <f ca="1">SELECT!V680</f>
        <v>0</v>
      </c>
      <c r="I675" s="172" t="str">
        <f t="shared" ca="1" si="189"/>
        <v/>
      </c>
      <c r="J675" s="171" t="str">
        <f t="shared" ca="1" si="183"/>
        <v/>
      </c>
      <c r="K675" s="171" t="str">
        <f t="shared" si="190"/>
        <v/>
      </c>
      <c r="L675" s="171" t="str">
        <f t="shared" si="191"/>
        <v/>
      </c>
      <c r="M675" s="171" t="str">
        <f t="shared" si="192"/>
        <v/>
      </c>
      <c r="N675" s="170" t="b">
        <f ca="1">SELECT!W680</f>
        <v>0</v>
      </c>
      <c r="O675" s="172" t="str">
        <f t="shared" ca="1" si="193"/>
        <v/>
      </c>
      <c r="P675" s="171" t="str">
        <f t="shared" ca="1" si="184"/>
        <v/>
      </c>
      <c r="Q675" s="171" t="str">
        <f t="shared" si="194"/>
        <v/>
      </c>
      <c r="R675" s="171" t="str">
        <f t="shared" si="195"/>
        <v/>
      </c>
      <c r="S675" s="171" t="str">
        <f t="shared" si="196"/>
        <v/>
      </c>
      <c r="T675" s="171" t="str">
        <f t="shared" ca="1" si="199"/>
        <v/>
      </c>
      <c r="U675" s="211" t="str">
        <f t="shared" ca="1" si="197"/>
        <v/>
      </c>
      <c r="V675" s="211" t="str">
        <f t="shared" ca="1" si="198"/>
        <v/>
      </c>
      <c r="Y675" s="170" t="str">
        <f ca="1">IF(V675="A",SELECT!$U$2,IF(V675="B",SELECT!$U$2+SELECT!$M$2, IF(V675="C",SELECT!$U$2+SELECT!$M$2+SELECT!$P$2,"")))</f>
        <v/>
      </c>
    </row>
    <row r="676" spans="1:25" x14ac:dyDescent="0.25">
      <c r="A676" s="170" t="str">
        <f ca="1">IF(B676=TRUE,SELECT!B681&amp;SELECT!C681&amp;SELECT!E681,"")</f>
        <v/>
      </c>
      <c r="B676" s="170" t="b">
        <f ca="1">SELECT!U681</f>
        <v>0</v>
      </c>
      <c r="C676" s="172" t="str">
        <f t="shared" ca="1" si="185"/>
        <v/>
      </c>
      <c r="D676" s="171" t="str">
        <f t="shared" ca="1" si="182"/>
        <v/>
      </c>
      <c r="E676" s="171" t="str">
        <f t="shared" si="186"/>
        <v/>
      </c>
      <c r="F676" s="171" t="str">
        <f t="shared" si="187"/>
        <v/>
      </c>
      <c r="G676" s="171" t="str">
        <f t="shared" si="188"/>
        <v/>
      </c>
      <c r="H676" s="170" t="b">
        <f ca="1">SELECT!V681</f>
        <v>0</v>
      </c>
      <c r="I676" s="172" t="str">
        <f t="shared" ca="1" si="189"/>
        <v/>
      </c>
      <c r="J676" s="171" t="str">
        <f t="shared" ca="1" si="183"/>
        <v/>
      </c>
      <c r="K676" s="171" t="str">
        <f t="shared" si="190"/>
        <v/>
      </c>
      <c r="L676" s="171" t="str">
        <f t="shared" si="191"/>
        <v/>
      </c>
      <c r="M676" s="171" t="str">
        <f t="shared" si="192"/>
        <v/>
      </c>
      <c r="N676" s="170" t="b">
        <f ca="1">SELECT!W681</f>
        <v>0</v>
      </c>
      <c r="O676" s="172" t="str">
        <f t="shared" ca="1" si="193"/>
        <v/>
      </c>
      <c r="P676" s="171" t="str">
        <f t="shared" ca="1" si="184"/>
        <v/>
      </c>
      <c r="Q676" s="171" t="str">
        <f t="shared" si="194"/>
        <v/>
      </c>
      <c r="R676" s="171" t="str">
        <f t="shared" si="195"/>
        <v/>
      </c>
      <c r="S676" s="171" t="str">
        <f t="shared" si="196"/>
        <v/>
      </c>
      <c r="T676" s="171" t="str">
        <f t="shared" ca="1" si="199"/>
        <v/>
      </c>
      <c r="U676" s="211" t="str">
        <f t="shared" ca="1" si="197"/>
        <v/>
      </c>
      <c r="V676" s="211" t="str">
        <f t="shared" ca="1" si="198"/>
        <v/>
      </c>
      <c r="Y676" s="170" t="str">
        <f ca="1">IF(V676="A",SELECT!$U$2,IF(V676="B",SELECT!$U$2+SELECT!$M$2, IF(V676="C",SELECT!$U$2+SELECT!$M$2+SELECT!$P$2,"")))</f>
        <v/>
      </c>
    </row>
    <row r="677" spans="1:25" x14ac:dyDescent="0.25">
      <c r="A677" s="170" t="str">
        <f ca="1">IF(B677=TRUE,SELECT!B682&amp;SELECT!C682&amp;SELECT!E682,"")</f>
        <v/>
      </c>
      <c r="B677" s="170" t="b">
        <f ca="1">SELECT!U682</f>
        <v>0</v>
      </c>
      <c r="C677" s="172" t="str">
        <f t="shared" ca="1" si="185"/>
        <v/>
      </c>
      <c r="D677" s="171" t="str">
        <f t="shared" ca="1" si="182"/>
        <v/>
      </c>
      <c r="E677" s="171" t="str">
        <f t="shared" si="186"/>
        <v/>
      </c>
      <c r="F677" s="171" t="str">
        <f t="shared" si="187"/>
        <v/>
      </c>
      <c r="G677" s="171" t="str">
        <f t="shared" si="188"/>
        <v/>
      </c>
      <c r="H677" s="170" t="b">
        <f ca="1">SELECT!V682</f>
        <v>0</v>
      </c>
      <c r="I677" s="172" t="str">
        <f t="shared" ca="1" si="189"/>
        <v/>
      </c>
      <c r="J677" s="171" t="str">
        <f t="shared" ca="1" si="183"/>
        <v/>
      </c>
      <c r="K677" s="171" t="str">
        <f t="shared" si="190"/>
        <v/>
      </c>
      <c r="L677" s="171" t="str">
        <f t="shared" si="191"/>
        <v/>
      </c>
      <c r="M677" s="171" t="str">
        <f t="shared" si="192"/>
        <v/>
      </c>
      <c r="N677" s="170" t="b">
        <f ca="1">SELECT!W682</f>
        <v>0</v>
      </c>
      <c r="O677" s="172" t="str">
        <f t="shared" ca="1" si="193"/>
        <v/>
      </c>
      <c r="P677" s="171" t="str">
        <f t="shared" ca="1" si="184"/>
        <v/>
      </c>
      <c r="Q677" s="171" t="str">
        <f t="shared" si="194"/>
        <v/>
      </c>
      <c r="R677" s="171" t="str">
        <f t="shared" si="195"/>
        <v/>
      </c>
      <c r="S677" s="171" t="str">
        <f t="shared" si="196"/>
        <v/>
      </c>
      <c r="T677" s="171" t="str">
        <f t="shared" ca="1" si="199"/>
        <v/>
      </c>
      <c r="U677" s="211" t="str">
        <f t="shared" ca="1" si="197"/>
        <v/>
      </c>
      <c r="V677" s="211" t="str">
        <f t="shared" ca="1" si="198"/>
        <v/>
      </c>
      <c r="Y677" s="170" t="str">
        <f ca="1">IF(V677="A",SELECT!$U$2,IF(V677="B",SELECT!$U$2+SELECT!$M$2, IF(V677="C",SELECT!$U$2+SELECT!$M$2+SELECT!$P$2,"")))</f>
        <v/>
      </c>
    </row>
    <row r="678" spans="1:25" x14ac:dyDescent="0.25">
      <c r="A678" s="170" t="str">
        <f ca="1">IF(B678=TRUE,SELECT!B683&amp;SELECT!C683&amp;SELECT!E683,"")</f>
        <v/>
      </c>
      <c r="B678" s="170" t="b">
        <f ca="1">SELECT!U683</f>
        <v>0</v>
      </c>
      <c r="C678" s="172" t="str">
        <f t="shared" ca="1" si="185"/>
        <v/>
      </c>
      <c r="D678" s="171" t="str">
        <f t="shared" ca="1" si="182"/>
        <v/>
      </c>
      <c r="E678" s="171" t="str">
        <f t="shared" si="186"/>
        <v/>
      </c>
      <c r="F678" s="171" t="str">
        <f t="shared" si="187"/>
        <v/>
      </c>
      <c r="G678" s="171" t="str">
        <f t="shared" si="188"/>
        <v/>
      </c>
      <c r="H678" s="170" t="b">
        <f ca="1">SELECT!V683</f>
        <v>0</v>
      </c>
      <c r="I678" s="172" t="str">
        <f t="shared" ca="1" si="189"/>
        <v/>
      </c>
      <c r="J678" s="171" t="str">
        <f t="shared" ca="1" si="183"/>
        <v/>
      </c>
      <c r="K678" s="171" t="str">
        <f t="shared" si="190"/>
        <v/>
      </c>
      <c r="L678" s="171" t="str">
        <f t="shared" si="191"/>
        <v/>
      </c>
      <c r="M678" s="171" t="str">
        <f t="shared" si="192"/>
        <v/>
      </c>
      <c r="N678" s="170" t="b">
        <f ca="1">SELECT!W683</f>
        <v>0</v>
      </c>
      <c r="O678" s="172" t="str">
        <f t="shared" ca="1" si="193"/>
        <v/>
      </c>
      <c r="P678" s="171" t="str">
        <f t="shared" ca="1" si="184"/>
        <v/>
      </c>
      <c r="Q678" s="171" t="str">
        <f t="shared" si="194"/>
        <v/>
      </c>
      <c r="R678" s="171" t="str">
        <f t="shared" si="195"/>
        <v/>
      </c>
      <c r="S678" s="171" t="str">
        <f t="shared" si="196"/>
        <v/>
      </c>
      <c r="T678" s="171" t="str">
        <f t="shared" ca="1" si="199"/>
        <v/>
      </c>
      <c r="U678" s="211" t="str">
        <f t="shared" ca="1" si="197"/>
        <v/>
      </c>
      <c r="V678" s="211" t="str">
        <f t="shared" ca="1" si="198"/>
        <v/>
      </c>
      <c r="Y678" s="170" t="str">
        <f ca="1">IF(V678="A",SELECT!$U$2,IF(V678="B",SELECT!$U$2+SELECT!$M$2, IF(V678="C",SELECT!$U$2+SELECT!$M$2+SELECT!$P$2,"")))</f>
        <v/>
      </c>
    </row>
    <row r="679" spans="1:25" x14ac:dyDescent="0.25">
      <c r="A679" s="170" t="str">
        <f ca="1">IF(B679=TRUE,SELECT!B684&amp;SELECT!C684&amp;SELECT!E684,"")</f>
        <v/>
      </c>
      <c r="B679" s="170" t="b">
        <f ca="1">SELECT!U684</f>
        <v>0</v>
      </c>
      <c r="C679" s="172" t="str">
        <f t="shared" ca="1" si="185"/>
        <v/>
      </c>
      <c r="D679" s="171" t="str">
        <f t="shared" ca="1" si="182"/>
        <v/>
      </c>
      <c r="E679" s="171" t="str">
        <f t="shared" si="186"/>
        <v/>
      </c>
      <c r="F679" s="171" t="str">
        <f t="shared" si="187"/>
        <v/>
      </c>
      <c r="G679" s="171" t="str">
        <f t="shared" si="188"/>
        <v/>
      </c>
      <c r="H679" s="170" t="b">
        <f ca="1">SELECT!V684</f>
        <v>0</v>
      </c>
      <c r="I679" s="172" t="str">
        <f t="shared" ca="1" si="189"/>
        <v/>
      </c>
      <c r="J679" s="171" t="str">
        <f t="shared" ca="1" si="183"/>
        <v/>
      </c>
      <c r="K679" s="171" t="str">
        <f t="shared" si="190"/>
        <v/>
      </c>
      <c r="L679" s="171" t="str">
        <f t="shared" si="191"/>
        <v/>
      </c>
      <c r="M679" s="171" t="str">
        <f t="shared" si="192"/>
        <v/>
      </c>
      <c r="N679" s="170" t="b">
        <f ca="1">SELECT!W684</f>
        <v>0</v>
      </c>
      <c r="O679" s="172" t="str">
        <f t="shared" ca="1" si="193"/>
        <v/>
      </c>
      <c r="P679" s="171" t="str">
        <f t="shared" ca="1" si="184"/>
        <v/>
      </c>
      <c r="Q679" s="171" t="str">
        <f t="shared" si="194"/>
        <v/>
      </c>
      <c r="R679" s="171" t="str">
        <f t="shared" si="195"/>
        <v/>
      </c>
      <c r="S679" s="171" t="str">
        <f t="shared" si="196"/>
        <v/>
      </c>
      <c r="T679" s="171" t="str">
        <f t="shared" ca="1" si="199"/>
        <v/>
      </c>
      <c r="U679" s="211" t="str">
        <f t="shared" ca="1" si="197"/>
        <v/>
      </c>
      <c r="V679" s="211" t="str">
        <f t="shared" ca="1" si="198"/>
        <v/>
      </c>
      <c r="Y679" s="170" t="str">
        <f ca="1">IF(V679="A",SELECT!$U$2,IF(V679="B",SELECT!$U$2+SELECT!$M$2, IF(V679="C",SELECT!$U$2+SELECT!$M$2+SELECT!$P$2,"")))</f>
        <v/>
      </c>
    </row>
    <row r="680" spans="1:25" x14ac:dyDescent="0.25">
      <c r="A680" s="170" t="str">
        <f ca="1">IF(B680=TRUE,SELECT!B685&amp;SELECT!C685&amp;SELECT!E685,"")</f>
        <v/>
      </c>
      <c r="B680" s="170" t="b">
        <f ca="1">SELECT!U685</f>
        <v>0</v>
      </c>
      <c r="C680" s="172" t="str">
        <f t="shared" ca="1" si="185"/>
        <v/>
      </c>
      <c r="D680" s="171" t="str">
        <f t="shared" ca="1" si="182"/>
        <v/>
      </c>
      <c r="E680" s="171" t="str">
        <f t="shared" si="186"/>
        <v/>
      </c>
      <c r="F680" s="171" t="str">
        <f t="shared" si="187"/>
        <v/>
      </c>
      <c r="G680" s="171" t="str">
        <f t="shared" si="188"/>
        <v/>
      </c>
      <c r="H680" s="170" t="b">
        <f ca="1">SELECT!V685</f>
        <v>0</v>
      </c>
      <c r="I680" s="172" t="str">
        <f t="shared" ca="1" si="189"/>
        <v/>
      </c>
      <c r="J680" s="171" t="str">
        <f t="shared" ca="1" si="183"/>
        <v/>
      </c>
      <c r="K680" s="171" t="str">
        <f t="shared" si="190"/>
        <v/>
      </c>
      <c r="L680" s="171" t="str">
        <f t="shared" si="191"/>
        <v/>
      </c>
      <c r="M680" s="171" t="str">
        <f t="shared" si="192"/>
        <v/>
      </c>
      <c r="N680" s="170" t="b">
        <f ca="1">SELECT!W685</f>
        <v>0</v>
      </c>
      <c r="O680" s="172" t="str">
        <f t="shared" ca="1" si="193"/>
        <v/>
      </c>
      <c r="P680" s="171" t="str">
        <f t="shared" ca="1" si="184"/>
        <v/>
      </c>
      <c r="Q680" s="171" t="str">
        <f t="shared" si="194"/>
        <v/>
      </c>
      <c r="R680" s="171" t="str">
        <f t="shared" si="195"/>
        <v/>
      </c>
      <c r="S680" s="171" t="str">
        <f t="shared" si="196"/>
        <v/>
      </c>
      <c r="T680" s="171" t="str">
        <f t="shared" ca="1" si="199"/>
        <v/>
      </c>
      <c r="U680" s="211" t="str">
        <f t="shared" ca="1" si="197"/>
        <v/>
      </c>
      <c r="V680" s="211" t="str">
        <f t="shared" ca="1" si="198"/>
        <v/>
      </c>
      <c r="Y680" s="170" t="str">
        <f ca="1">IF(V680="A",SELECT!$U$2,IF(V680="B",SELECT!$U$2+SELECT!$M$2, IF(V680="C",SELECT!$U$2+SELECT!$M$2+SELECT!$P$2,"")))</f>
        <v/>
      </c>
    </row>
    <row r="681" spans="1:25" x14ac:dyDescent="0.25">
      <c r="A681" s="170" t="str">
        <f ca="1">IF(B681=TRUE,SELECT!B686&amp;SELECT!C686&amp;SELECT!E686,"")</f>
        <v/>
      </c>
      <c r="B681" s="170" t="b">
        <f ca="1">SELECT!U686</f>
        <v>0</v>
      </c>
      <c r="C681" s="172" t="str">
        <f t="shared" ca="1" si="185"/>
        <v/>
      </c>
      <c r="D681" s="171" t="str">
        <f t="shared" ca="1" si="182"/>
        <v/>
      </c>
      <c r="E681" s="171" t="str">
        <f t="shared" si="186"/>
        <v/>
      </c>
      <c r="F681" s="171" t="str">
        <f t="shared" si="187"/>
        <v/>
      </c>
      <c r="G681" s="171" t="str">
        <f t="shared" si="188"/>
        <v/>
      </c>
      <c r="H681" s="170" t="b">
        <f ca="1">SELECT!V686</f>
        <v>0</v>
      </c>
      <c r="I681" s="172" t="str">
        <f t="shared" ca="1" si="189"/>
        <v/>
      </c>
      <c r="J681" s="171" t="str">
        <f t="shared" ca="1" si="183"/>
        <v/>
      </c>
      <c r="K681" s="171" t="str">
        <f t="shared" si="190"/>
        <v/>
      </c>
      <c r="L681" s="171" t="str">
        <f t="shared" si="191"/>
        <v/>
      </c>
      <c r="M681" s="171" t="str">
        <f t="shared" si="192"/>
        <v/>
      </c>
      <c r="N681" s="170" t="b">
        <f ca="1">SELECT!W686</f>
        <v>0</v>
      </c>
      <c r="O681" s="172" t="str">
        <f t="shared" ca="1" si="193"/>
        <v/>
      </c>
      <c r="P681" s="171" t="str">
        <f t="shared" ca="1" si="184"/>
        <v/>
      </c>
      <c r="Q681" s="171" t="str">
        <f t="shared" si="194"/>
        <v/>
      </c>
      <c r="R681" s="171" t="str">
        <f t="shared" si="195"/>
        <v/>
      </c>
      <c r="S681" s="171" t="str">
        <f t="shared" si="196"/>
        <v/>
      </c>
      <c r="T681" s="171" t="str">
        <f t="shared" ca="1" si="199"/>
        <v/>
      </c>
      <c r="U681" s="211" t="str">
        <f t="shared" ca="1" si="197"/>
        <v/>
      </c>
      <c r="V681" s="211" t="str">
        <f t="shared" ca="1" si="198"/>
        <v/>
      </c>
      <c r="Y681" s="170" t="str">
        <f ca="1">IF(V681="A",SELECT!$U$2,IF(V681="B",SELECT!$U$2+SELECT!$M$2, IF(V681="C",SELECT!$U$2+SELECT!$M$2+SELECT!$P$2,"")))</f>
        <v/>
      </c>
    </row>
    <row r="682" spans="1:25" x14ac:dyDescent="0.25">
      <c r="A682" s="170" t="str">
        <f ca="1">IF(B682=TRUE,SELECT!B687&amp;SELECT!C687&amp;SELECT!E687,"")</f>
        <v/>
      </c>
      <c r="B682" s="170" t="b">
        <f ca="1">SELECT!U687</f>
        <v>0</v>
      </c>
      <c r="C682" s="172" t="str">
        <f t="shared" ca="1" si="185"/>
        <v/>
      </c>
      <c r="D682" s="171" t="str">
        <f t="shared" ca="1" si="182"/>
        <v/>
      </c>
      <c r="E682" s="171" t="str">
        <f t="shared" ca="1" si="186"/>
        <v/>
      </c>
      <c r="F682" s="171" t="str">
        <f t="shared" ca="1" si="187"/>
        <v/>
      </c>
      <c r="G682" s="171" t="str">
        <f t="shared" si="188"/>
        <v/>
      </c>
      <c r="H682" s="170" t="b">
        <f ca="1">SELECT!V687</f>
        <v>0</v>
      </c>
      <c r="I682" s="172" t="str">
        <f t="shared" ca="1" si="189"/>
        <v/>
      </c>
      <c r="J682" s="171" t="str">
        <f t="shared" ca="1" si="183"/>
        <v/>
      </c>
      <c r="K682" s="171" t="str">
        <f t="shared" ca="1" si="190"/>
        <v/>
      </c>
      <c r="L682" s="171" t="str">
        <f t="shared" ca="1" si="191"/>
        <v/>
      </c>
      <c r="M682" s="171" t="str">
        <f t="shared" si="192"/>
        <v/>
      </c>
      <c r="N682" s="170" t="b">
        <f ca="1">SELECT!W687</f>
        <v>0</v>
      </c>
      <c r="O682" s="172" t="str">
        <f t="shared" ca="1" si="193"/>
        <v/>
      </c>
      <c r="P682" s="171" t="str">
        <f t="shared" ca="1" si="184"/>
        <v/>
      </c>
      <c r="Q682" s="171" t="str">
        <f t="shared" ca="1" si="194"/>
        <v/>
      </c>
      <c r="R682" s="171" t="str">
        <f t="shared" ca="1" si="195"/>
        <v/>
      </c>
      <c r="S682" s="171" t="str">
        <f t="shared" si="196"/>
        <v/>
      </c>
      <c r="T682" s="171" t="str">
        <f t="shared" ca="1" si="199"/>
        <v/>
      </c>
      <c r="U682" s="211" t="str">
        <f t="shared" ca="1" si="197"/>
        <v/>
      </c>
      <c r="V682" s="211" t="str">
        <f t="shared" ca="1" si="198"/>
        <v/>
      </c>
      <c r="Y682" s="170" t="str">
        <f ca="1">IF(V682="A",SELECT!$U$2,IF(V682="B",SELECT!$U$2+SELECT!$M$2, IF(V682="C",SELECT!$U$2+SELECT!$M$2+SELECT!$P$2,"")))</f>
        <v/>
      </c>
    </row>
    <row r="683" spans="1:25" x14ac:dyDescent="0.25">
      <c r="A683" s="170" t="str">
        <f ca="1">IF(B683=TRUE,SELECT!B688&amp;SELECT!C688&amp;SELECT!E688,"")</f>
        <v/>
      </c>
      <c r="B683" s="170" t="b">
        <f ca="1">SELECT!U688</f>
        <v>0</v>
      </c>
      <c r="C683" s="172" t="str">
        <f t="shared" ca="1" si="185"/>
        <v/>
      </c>
      <c r="D683" s="171" t="str">
        <f t="shared" ca="1" si="182"/>
        <v/>
      </c>
      <c r="E683" s="171" t="str">
        <f t="shared" si="186"/>
        <v/>
      </c>
      <c r="F683" s="171" t="str">
        <f t="shared" si="187"/>
        <v/>
      </c>
      <c r="G683" s="171" t="str">
        <f t="shared" si="188"/>
        <v/>
      </c>
      <c r="H683" s="170" t="b">
        <f ca="1">SELECT!V688</f>
        <v>0</v>
      </c>
      <c r="I683" s="172" t="str">
        <f t="shared" ca="1" si="189"/>
        <v/>
      </c>
      <c r="J683" s="171" t="str">
        <f t="shared" ca="1" si="183"/>
        <v/>
      </c>
      <c r="K683" s="171" t="str">
        <f t="shared" si="190"/>
        <v/>
      </c>
      <c r="L683" s="171" t="str">
        <f t="shared" si="191"/>
        <v/>
      </c>
      <c r="M683" s="171" t="str">
        <f t="shared" si="192"/>
        <v/>
      </c>
      <c r="N683" s="170" t="b">
        <f ca="1">SELECT!W688</f>
        <v>0</v>
      </c>
      <c r="O683" s="172" t="str">
        <f t="shared" ca="1" si="193"/>
        <v/>
      </c>
      <c r="P683" s="171" t="str">
        <f t="shared" ca="1" si="184"/>
        <v/>
      </c>
      <c r="Q683" s="171" t="str">
        <f t="shared" si="194"/>
        <v/>
      </c>
      <c r="R683" s="171" t="str">
        <f t="shared" si="195"/>
        <v/>
      </c>
      <c r="S683" s="171" t="str">
        <f t="shared" si="196"/>
        <v/>
      </c>
      <c r="T683" s="171" t="str">
        <f t="shared" ca="1" si="199"/>
        <v/>
      </c>
      <c r="U683" s="211" t="str">
        <f t="shared" ca="1" si="197"/>
        <v/>
      </c>
      <c r="V683" s="211" t="str">
        <f t="shared" ca="1" si="198"/>
        <v/>
      </c>
      <c r="Y683" s="170" t="str">
        <f ca="1">IF(V683="A",SELECT!$U$2,IF(V683="B",SELECT!$U$2+SELECT!$M$2, IF(V683="C",SELECT!$U$2+SELECT!$M$2+SELECT!$P$2,"")))</f>
        <v/>
      </c>
    </row>
    <row r="684" spans="1:25" x14ac:dyDescent="0.25">
      <c r="A684" s="170" t="str">
        <f ca="1">IF(B684=TRUE,SELECT!B689&amp;SELECT!C689&amp;SELECT!E689,"")</f>
        <v/>
      </c>
      <c r="B684" s="170" t="b">
        <f ca="1">SELECT!U689</f>
        <v>0</v>
      </c>
      <c r="C684" s="172" t="str">
        <f t="shared" ca="1" si="185"/>
        <v/>
      </c>
      <c r="D684" s="171" t="str">
        <f t="shared" ca="1" si="182"/>
        <v/>
      </c>
      <c r="E684" s="171" t="str">
        <f t="shared" si="186"/>
        <v/>
      </c>
      <c r="F684" s="171" t="str">
        <f t="shared" si="187"/>
        <v/>
      </c>
      <c r="G684" s="171" t="str">
        <f t="shared" si="188"/>
        <v/>
      </c>
      <c r="H684" s="170" t="b">
        <f ca="1">SELECT!V689</f>
        <v>0</v>
      </c>
      <c r="I684" s="172" t="str">
        <f t="shared" ca="1" si="189"/>
        <v/>
      </c>
      <c r="J684" s="171" t="str">
        <f t="shared" ca="1" si="183"/>
        <v/>
      </c>
      <c r="K684" s="171" t="str">
        <f t="shared" si="190"/>
        <v/>
      </c>
      <c r="L684" s="171" t="str">
        <f t="shared" si="191"/>
        <v/>
      </c>
      <c r="M684" s="171" t="str">
        <f t="shared" si="192"/>
        <v/>
      </c>
      <c r="N684" s="170" t="b">
        <f ca="1">SELECT!W689</f>
        <v>0</v>
      </c>
      <c r="O684" s="172" t="str">
        <f t="shared" ca="1" si="193"/>
        <v/>
      </c>
      <c r="P684" s="171" t="str">
        <f t="shared" ca="1" si="184"/>
        <v/>
      </c>
      <c r="Q684" s="171" t="str">
        <f t="shared" si="194"/>
        <v/>
      </c>
      <c r="R684" s="171" t="str">
        <f t="shared" si="195"/>
        <v/>
      </c>
      <c r="S684" s="171" t="str">
        <f t="shared" si="196"/>
        <v/>
      </c>
      <c r="T684" s="171" t="str">
        <f t="shared" ca="1" si="199"/>
        <v/>
      </c>
      <c r="U684" s="211" t="str">
        <f t="shared" ca="1" si="197"/>
        <v/>
      </c>
      <c r="V684" s="211" t="str">
        <f t="shared" ca="1" si="198"/>
        <v/>
      </c>
      <c r="Y684" s="170" t="str">
        <f ca="1">IF(V684="A",SELECT!$U$2,IF(V684="B",SELECT!$U$2+SELECT!$M$2, IF(V684="C",SELECT!$U$2+SELECT!$M$2+SELECT!$P$2,"")))</f>
        <v/>
      </c>
    </row>
    <row r="685" spans="1:25" x14ac:dyDescent="0.25">
      <c r="A685" s="170" t="str">
        <f ca="1">IF(B685=TRUE,SELECT!B690&amp;SELECT!C690&amp;SELECT!E690,"")</f>
        <v/>
      </c>
      <c r="B685" s="170" t="b">
        <f ca="1">SELECT!U690</f>
        <v>0</v>
      </c>
      <c r="C685" s="172" t="str">
        <f t="shared" ca="1" si="185"/>
        <v/>
      </c>
      <c r="D685" s="171" t="str">
        <f t="shared" ca="1" si="182"/>
        <v/>
      </c>
      <c r="E685" s="171" t="str">
        <f t="shared" si="186"/>
        <v/>
      </c>
      <c r="F685" s="171" t="str">
        <f t="shared" si="187"/>
        <v/>
      </c>
      <c r="G685" s="171" t="str">
        <f t="shared" si="188"/>
        <v/>
      </c>
      <c r="H685" s="170" t="b">
        <f ca="1">SELECT!V690</f>
        <v>0</v>
      </c>
      <c r="I685" s="172" t="str">
        <f t="shared" ca="1" si="189"/>
        <v/>
      </c>
      <c r="J685" s="171" t="str">
        <f t="shared" ca="1" si="183"/>
        <v/>
      </c>
      <c r="K685" s="171" t="str">
        <f t="shared" si="190"/>
        <v/>
      </c>
      <c r="L685" s="171" t="str">
        <f t="shared" si="191"/>
        <v/>
      </c>
      <c r="M685" s="171" t="str">
        <f t="shared" si="192"/>
        <v/>
      </c>
      <c r="N685" s="170" t="b">
        <f ca="1">SELECT!W690</f>
        <v>0</v>
      </c>
      <c r="O685" s="172" t="str">
        <f t="shared" ca="1" si="193"/>
        <v/>
      </c>
      <c r="P685" s="171" t="str">
        <f t="shared" ca="1" si="184"/>
        <v/>
      </c>
      <c r="Q685" s="171" t="str">
        <f t="shared" si="194"/>
        <v/>
      </c>
      <c r="R685" s="171" t="str">
        <f t="shared" si="195"/>
        <v/>
      </c>
      <c r="S685" s="171" t="str">
        <f t="shared" si="196"/>
        <v/>
      </c>
      <c r="T685" s="171" t="str">
        <f t="shared" ca="1" si="199"/>
        <v/>
      </c>
      <c r="U685" s="211" t="str">
        <f t="shared" ca="1" si="197"/>
        <v/>
      </c>
      <c r="V685" s="211" t="str">
        <f t="shared" ca="1" si="198"/>
        <v/>
      </c>
      <c r="Y685" s="170" t="str">
        <f ca="1">IF(V685="A",SELECT!$U$2,IF(V685="B",SELECT!$U$2+SELECT!$M$2, IF(V685="C",SELECT!$U$2+SELECT!$M$2+SELECT!$P$2,"")))</f>
        <v/>
      </c>
    </row>
    <row r="686" spans="1:25" x14ac:dyDescent="0.25">
      <c r="A686" s="170" t="str">
        <f ca="1">IF(B686=TRUE,SELECT!B691&amp;SELECT!C691&amp;SELECT!E691,"")</f>
        <v/>
      </c>
      <c r="B686" s="170" t="b">
        <f ca="1">SELECT!U691</f>
        <v>0</v>
      </c>
      <c r="C686" s="172" t="str">
        <f t="shared" ca="1" si="185"/>
        <v/>
      </c>
      <c r="D686" s="171" t="str">
        <f t="shared" ca="1" si="182"/>
        <v/>
      </c>
      <c r="E686" s="171" t="str">
        <f t="shared" si="186"/>
        <v/>
      </c>
      <c r="F686" s="171" t="str">
        <f t="shared" si="187"/>
        <v/>
      </c>
      <c r="G686" s="171" t="str">
        <f t="shared" si="188"/>
        <v/>
      </c>
      <c r="H686" s="170" t="b">
        <f ca="1">SELECT!V691</f>
        <v>0</v>
      </c>
      <c r="I686" s="172" t="str">
        <f t="shared" ca="1" si="189"/>
        <v/>
      </c>
      <c r="J686" s="171" t="str">
        <f t="shared" ca="1" si="183"/>
        <v/>
      </c>
      <c r="K686" s="171" t="str">
        <f t="shared" si="190"/>
        <v/>
      </c>
      <c r="L686" s="171" t="str">
        <f t="shared" si="191"/>
        <v/>
      </c>
      <c r="M686" s="171" t="str">
        <f t="shared" si="192"/>
        <v/>
      </c>
      <c r="N686" s="170" t="b">
        <f ca="1">SELECT!W691</f>
        <v>0</v>
      </c>
      <c r="O686" s="172" t="str">
        <f t="shared" ca="1" si="193"/>
        <v/>
      </c>
      <c r="P686" s="171" t="str">
        <f t="shared" ca="1" si="184"/>
        <v/>
      </c>
      <c r="Q686" s="171" t="str">
        <f t="shared" si="194"/>
        <v/>
      </c>
      <c r="R686" s="171" t="str">
        <f t="shared" si="195"/>
        <v/>
      </c>
      <c r="S686" s="171" t="str">
        <f t="shared" si="196"/>
        <v/>
      </c>
      <c r="T686" s="171" t="str">
        <f t="shared" ca="1" si="199"/>
        <v/>
      </c>
      <c r="U686" s="211" t="str">
        <f t="shared" ca="1" si="197"/>
        <v/>
      </c>
      <c r="V686" s="211" t="str">
        <f t="shared" ca="1" si="198"/>
        <v/>
      </c>
      <c r="Y686" s="170" t="str">
        <f ca="1">IF(V686="A",SELECT!$U$2,IF(V686="B",SELECT!$U$2+SELECT!$M$2, IF(V686="C",SELECT!$U$2+SELECT!$M$2+SELECT!$P$2,"")))</f>
        <v/>
      </c>
    </row>
    <row r="687" spans="1:25" x14ac:dyDescent="0.25">
      <c r="A687" s="170" t="str">
        <f ca="1">IF(B687=TRUE,SELECT!B692&amp;SELECT!C692&amp;SELECT!E692,"")</f>
        <v/>
      </c>
      <c r="B687" s="170" t="b">
        <f ca="1">SELECT!U692</f>
        <v>0</v>
      </c>
      <c r="C687" s="172" t="str">
        <f t="shared" ca="1" si="185"/>
        <v/>
      </c>
      <c r="D687" s="171" t="str">
        <f t="shared" ca="1" si="182"/>
        <v/>
      </c>
      <c r="E687" s="171" t="str">
        <f t="shared" si="186"/>
        <v/>
      </c>
      <c r="F687" s="171" t="str">
        <f t="shared" si="187"/>
        <v/>
      </c>
      <c r="G687" s="171" t="str">
        <f t="shared" si="188"/>
        <v/>
      </c>
      <c r="H687" s="170" t="b">
        <f ca="1">SELECT!V692</f>
        <v>0</v>
      </c>
      <c r="I687" s="172" t="str">
        <f t="shared" ca="1" si="189"/>
        <v/>
      </c>
      <c r="J687" s="171" t="str">
        <f t="shared" ca="1" si="183"/>
        <v/>
      </c>
      <c r="K687" s="171" t="str">
        <f t="shared" si="190"/>
        <v/>
      </c>
      <c r="L687" s="171" t="str">
        <f t="shared" si="191"/>
        <v/>
      </c>
      <c r="M687" s="171" t="str">
        <f t="shared" si="192"/>
        <v/>
      </c>
      <c r="N687" s="170" t="b">
        <f ca="1">SELECT!W692</f>
        <v>0</v>
      </c>
      <c r="O687" s="172" t="str">
        <f t="shared" ca="1" si="193"/>
        <v/>
      </c>
      <c r="P687" s="171" t="str">
        <f t="shared" ca="1" si="184"/>
        <v/>
      </c>
      <c r="Q687" s="171" t="str">
        <f t="shared" si="194"/>
        <v/>
      </c>
      <c r="R687" s="171" t="str">
        <f t="shared" si="195"/>
        <v/>
      </c>
      <c r="S687" s="171" t="str">
        <f t="shared" si="196"/>
        <v/>
      </c>
      <c r="T687" s="171" t="str">
        <f t="shared" ca="1" si="199"/>
        <v/>
      </c>
      <c r="U687" s="211" t="str">
        <f t="shared" ca="1" si="197"/>
        <v/>
      </c>
      <c r="V687" s="211" t="str">
        <f t="shared" ca="1" si="198"/>
        <v/>
      </c>
      <c r="Y687" s="170" t="str">
        <f ca="1">IF(V687="A",SELECT!$U$2,IF(V687="B",SELECT!$U$2+SELECT!$M$2, IF(V687="C",SELECT!$U$2+SELECT!$M$2+SELECT!$P$2,"")))</f>
        <v/>
      </c>
    </row>
    <row r="688" spans="1:25" x14ac:dyDescent="0.25">
      <c r="A688" s="170" t="str">
        <f ca="1">IF(B688=TRUE,SELECT!B693&amp;SELECT!C693&amp;SELECT!E693,"")</f>
        <v/>
      </c>
      <c r="B688" s="170" t="b">
        <f ca="1">SELECT!U693</f>
        <v>0</v>
      </c>
      <c r="C688" s="172" t="str">
        <f t="shared" ca="1" si="185"/>
        <v/>
      </c>
      <c r="D688" s="171" t="str">
        <f t="shared" ca="1" si="182"/>
        <v/>
      </c>
      <c r="E688" s="171" t="str">
        <f t="shared" si="186"/>
        <v/>
      </c>
      <c r="F688" s="171" t="str">
        <f t="shared" si="187"/>
        <v/>
      </c>
      <c r="G688" s="171" t="str">
        <f t="shared" si="188"/>
        <v/>
      </c>
      <c r="H688" s="170" t="b">
        <f ca="1">SELECT!V693</f>
        <v>0</v>
      </c>
      <c r="I688" s="172" t="str">
        <f t="shared" ca="1" si="189"/>
        <v/>
      </c>
      <c r="J688" s="171" t="str">
        <f t="shared" ca="1" si="183"/>
        <v/>
      </c>
      <c r="K688" s="171" t="str">
        <f t="shared" si="190"/>
        <v/>
      </c>
      <c r="L688" s="171" t="str">
        <f t="shared" si="191"/>
        <v/>
      </c>
      <c r="M688" s="171" t="str">
        <f t="shared" si="192"/>
        <v/>
      </c>
      <c r="N688" s="170" t="b">
        <f ca="1">SELECT!W693</f>
        <v>0</v>
      </c>
      <c r="O688" s="172" t="str">
        <f t="shared" ca="1" si="193"/>
        <v/>
      </c>
      <c r="P688" s="171" t="str">
        <f t="shared" ca="1" si="184"/>
        <v/>
      </c>
      <c r="Q688" s="171" t="str">
        <f t="shared" si="194"/>
        <v/>
      </c>
      <c r="R688" s="171" t="str">
        <f t="shared" si="195"/>
        <v/>
      </c>
      <c r="S688" s="171" t="str">
        <f t="shared" si="196"/>
        <v/>
      </c>
      <c r="T688" s="171" t="str">
        <f t="shared" ca="1" si="199"/>
        <v/>
      </c>
      <c r="U688" s="211" t="str">
        <f t="shared" ca="1" si="197"/>
        <v/>
      </c>
      <c r="V688" s="211" t="str">
        <f t="shared" ca="1" si="198"/>
        <v/>
      </c>
      <c r="Y688" s="170" t="str">
        <f ca="1">IF(V688="A",SELECT!$U$2,IF(V688="B",SELECT!$U$2+SELECT!$M$2, IF(V688="C",SELECT!$U$2+SELECT!$M$2+SELECT!$P$2,"")))</f>
        <v/>
      </c>
    </row>
    <row r="689" spans="1:25" x14ac:dyDescent="0.25">
      <c r="A689" s="170" t="str">
        <f ca="1">IF(B689=TRUE,SELECT!B694&amp;SELECT!C694&amp;SELECT!E694,"")</f>
        <v/>
      </c>
      <c r="B689" s="170" t="b">
        <f ca="1">SELECT!U694</f>
        <v>0</v>
      </c>
      <c r="C689" s="172" t="str">
        <f t="shared" ca="1" si="185"/>
        <v/>
      </c>
      <c r="D689" s="171" t="str">
        <f t="shared" ca="1" si="182"/>
        <v/>
      </c>
      <c r="E689" s="171" t="str">
        <f t="shared" si="186"/>
        <v/>
      </c>
      <c r="F689" s="171" t="str">
        <f t="shared" si="187"/>
        <v/>
      </c>
      <c r="G689" s="171" t="str">
        <f t="shared" si="188"/>
        <v/>
      </c>
      <c r="H689" s="170" t="b">
        <f ca="1">SELECT!V694</f>
        <v>0</v>
      </c>
      <c r="I689" s="172" t="str">
        <f t="shared" ca="1" si="189"/>
        <v/>
      </c>
      <c r="J689" s="171" t="str">
        <f t="shared" ca="1" si="183"/>
        <v/>
      </c>
      <c r="K689" s="171" t="str">
        <f t="shared" si="190"/>
        <v/>
      </c>
      <c r="L689" s="171" t="str">
        <f t="shared" si="191"/>
        <v/>
      </c>
      <c r="M689" s="171" t="str">
        <f t="shared" si="192"/>
        <v/>
      </c>
      <c r="N689" s="170" t="b">
        <f ca="1">SELECT!W694</f>
        <v>0</v>
      </c>
      <c r="O689" s="172" t="str">
        <f t="shared" ca="1" si="193"/>
        <v/>
      </c>
      <c r="P689" s="171" t="str">
        <f t="shared" ca="1" si="184"/>
        <v/>
      </c>
      <c r="Q689" s="171" t="str">
        <f t="shared" si="194"/>
        <v/>
      </c>
      <c r="R689" s="171" t="str">
        <f t="shared" si="195"/>
        <v/>
      </c>
      <c r="S689" s="171" t="str">
        <f t="shared" si="196"/>
        <v/>
      </c>
      <c r="T689" s="171" t="str">
        <f t="shared" ca="1" si="199"/>
        <v/>
      </c>
      <c r="U689" s="211" t="str">
        <f t="shared" ca="1" si="197"/>
        <v/>
      </c>
      <c r="V689" s="211" t="str">
        <f t="shared" ca="1" si="198"/>
        <v/>
      </c>
      <c r="Y689" s="170" t="str">
        <f ca="1">IF(V689="A",SELECT!$U$2,IF(V689="B",SELECT!$U$2+SELECT!$M$2, IF(V689="C",SELECT!$U$2+SELECT!$M$2+SELECT!$P$2,"")))</f>
        <v/>
      </c>
    </row>
    <row r="690" spans="1:25" x14ac:dyDescent="0.25">
      <c r="A690" s="170" t="str">
        <f ca="1">IF(B690=TRUE,SELECT!B695&amp;SELECT!C695&amp;SELECT!E695,"")</f>
        <v/>
      </c>
      <c r="B690" s="170" t="b">
        <f ca="1">SELECT!U695</f>
        <v>0</v>
      </c>
      <c r="C690" s="172" t="str">
        <f t="shared" ca="1" si="185"/>
        <v/>
      </c>
      <c r="D690" s="171" t="str">
        <f t="shared" ca="1" si="182"/>
        <v/>
      </c>
      <c r="E690" s="171" t="str">
        <f t="shared" si="186"/>
        <v/>
      </c>
      <c r="F690" s="171" t="str">
        <f t="shared" si="187"/>
        <v/>
      </c>
      <c r="G690" s="171" t="str">
        <f t="shared" si="188"/>
        <v/>
      </c>
      <c r="H690" s="170" t="b">
        <f ca="1">SELECT!V695</f>
        <v>0</v>
      </c>
      <c r="I690" s="172" t="str">
        <f t="shared" ca="1" si="189"/>
        <v/>
      </c>
      <c r="J690" s="171" t="str">
        <f t="shared" ca="1" si="183"/>
        <v/>
      </c>
      <c r="K690" s="171" t="str">
        <f t="shared" si="190"/>
        <v/>
      </c>
      <c r="L690" s="171" t="str">
        <f t="shared" si="191"/>
        <v/>
      </c>
      <c r="M690" s="171" t="str">
        <f t="shared" si="192"/>
        <v/>
      </c>
      <c r="N690" s="170" t="b">
        <f ca="1">SELECT!W695</f>
        <v>0</v>
      </c>
      <c r="O690" s="172" t="str">
        <f t="shared" ca="1" si="193"/>
        <v/>
      </c>
      <c r="P690" s="171" t="str">
        <f t="shared" ca="1" si="184"/>
        <v/>
      </c>
      <c r="Q690" s="171" t="str">
        <f t="shared" si="194"/>
        <v/>
      </c>
      <c r="R690" s="171" t="str">
        <f t="shared" si="195"/>
        <v/>
      </c>
      <c r="S690" s="171" t="str">
        <f t="shared" si="196"/>
        <v/>
      </c>
      <c r="T690" s="171" t="str">
        <f t="shared" ca="1" si="199"/>
        <v/>
      </c>
      <c r="U690" s="211" t="str">
        <f t="shared" ca="1" si="197"/>
        <v/>
      </c>
      <c r="V690" s="211" t="str">
        <f t="shared" ca="1" si="198"/>
        <v/>
      </c>
      <c r="Y690" s="170" t="str">
        <f ca="1">IF(V690="A",SELECT!$U$2,IF(V690="B",SELECT!$U$2+SELECT!$M$2, IF(V690="C",SELECT!$U$2+SELECT!$M$2+SELECT!$P$2,"")))</f>
        <v/>
      </c>
    </row>
    <row r="691" spans="1:25" x14ac:dyDescent="0.25">
      <c r="A691" s="170" t="str">
        <f ca="1">IF(B691=TRUE,SELECT!B696&amp;SELECT!C696&amp;SELECT!E696,"")</f>
        <v/>
      </c>
      <c r="B691" s="170" t="b">
        <f ca="1">SELECT!U696</f>
        <v>0</v>
      </c>
      <c r="C691" s="172" t="str">
        <f t="shared" ca="1" si="185"/>
        <v/>
      </c>
      <c r="D691" s="171" t="str">
        <f t="shared" ca="1" si="182"/>
        <v/>
      </c>
      <c r="E691" s="171" t="str">
        <f t="shared" si="186"/>
        <v/>
      </c>
      <c r="F691" s="171" t="str">
        <f t="shared" si="187"/>
        <v/>
      </c>
      <c r="G691" s="171" t="str">
        <f t="shared" si="188"/>
        <v/>
      </c>
      <c r="H691" s="170" t="b">
        <f ca="1">SELECT!V696</f>
        <v>0</v>
      </c>
      <c r="I691" s="172" t="str">
        <f t="shared" ca="1" si="189"/>
        <v/>
      </c>
      <c r="J691" s="171" t="str">
        <f t="shared" ca="1" si="183"/>
        <v/>
      </c>
      <c r="K691" s="171" t="str">
        <f t="shared" si="190"/>
        <v/>
      </c>
      <c r="L691" s="171" t="str">
        <f t="shared" si="191"/>
        <v/>
      </c>
      <c r="M691" s="171" t="str">
        <f t="shared" si="192"/>
        <v/>
      </c>
      <c r="N691" s="170" t="b">
        <f ca="1">SELECT!W696</f>
        <v>0</v>
      </c>
      <c r="O691" s="172" t="str">
        <f t="shared" ca="1" si="193"/>
        <v/>
      </c>
      <c r="P691" s="171" t="str">
        <f t="shared" ca="1" si="184"/>
        <v/>
      </c>
      <c r="Q691" s="171" t="str">
        <f t="shared" si="194"/>
        <v/>
      </c>
      <c r="R691" s="171" t="str">
        <f t="shared" si="195"/>
        <v/>
      </c>
      <c r="S691" s="171" t="str">
        <f t="shared" si="196"/>
        <v/>
      </c>
      <c r="T691" s="171" t="str">
        <f t="shared" ca="1" si="199"/>
        <v/>
      </c>
      <c r="U691" s="211" t="str">
        <f t="shared" ca="1" si="197"/>
        <v/>
      </c>
      <c r="V691" s="211" t="str">
        <f t="shared" ca="1" si="198"/>
        <v/>
      </c>
      <c r="Y691" s="170" t="str">
        <f ca="1">IF(V691="A",SELECT!$U$2,IF(V691="B",SELECT!$U$2+SELECT!$M$2, IF(V691="C",SELECT!$U$2+SELECT!$M$2+SELECT!$P$2,"")))</f>
        <v/>
      </c>
    </row>
    <row r="692" spans="1:25" x14ac:dyDescent="0.25">
      <c r="A692" s="170" t="str">
        <f ca="1">IF(B692=TRUE,SELECT!B697&amp;SELECT!C697&amp;SELECT!E697,"")</f>
        <v/>
      </c>
      <c r="B692" s="170" t="b">
        <f ca="1">SELECT!U697</f>
        <v>0</v>
      </c>
      <c r="C692" s="172" t="str">
        <f t="shared" ca="1" si="185"/>
        <v/>
      </c>
      <c r="D692" s="171" t="str">
        <f t="shared" ca="1" si="182"/>
        <v/>
      </c>
      <c r="E692" s="171" t="str">
        <f t="shared" ca="1" si="186"/>
        <v/>
      </c>
      <c r="F692" s="171" t="str">
        <f t="shared" ca="1" si="187"/>
        <v/>
      </c>
      <c r="G692" s="171" t="str">
        <f t="shared" si="188"/>
        <v/>
      </c>
      <c r="H692" s="170" t="b">
        <f ca="1">SELECT!V697</f>
        <v>0</v>
      </c>
      <c r="I692" s="172" t="str">
        <f t="shared" ca="1" si="189"/>
        <v/>
      </c>
      <c r="J692" s="171" t="str">
        <f t="shared" ca="1" si="183"/>
        <v/>
      </c>
      <c r="K692" s="171" t="str">
        <f t="shared" ca="1" si="190"/>
        <v/>
      </c>
      <c r="L692" s="171" t="str">
        <f t="shared" ca="1" si="191"/>
        <v/>
      </c>
      <c r="M692" s="171" t="str">
        <f t="shared" si="192"/>
        <v/>
      </c>
      <c r="N692" s="170" t="b">
        <f ca="1">SELECT!W697</f>
        <v>0</v>
      </c>
      <c r="O692" s="172" t="str">
        <f t="shared" ca="1" si="193"/>
        <v/>
      </c>
      <c r="P692" s="171" t="str">
        <f t="shared" ca="1" si="184"/>
        <v/>
      </c>
      <c r="Q692" s="171" t="str">
        <f t="shared" ca="1" si="194"/>
        <v/>
      </c>
      <c r="R692" s="171" t="str">
        <f t="shared" ca="1" si="195"/>
        <v/>
      </c>
      <c r="S692" s="171" t="str">
        <f t="shared" si="196"/>
        <v/>
      </c>
      <c r="T692" s="171" t="str">
        <f t="shared" ca="1" si="199"/>
        <v/>
      </c>
      <c r="U692" s="211" t="str">
        <f t="shared" ca="1" si="197"/>
        <v/>
      </c>
      <c r="V692" s="211" t="str">
        <f t="shared" ca="1" si="198"/>
        <v/>
      </c>
      <c r="Y692" s="170" t="str">
        <f ca="1">IF(V692="A",SELECT!$U$2,IF(V692="B",SELECT!$U$2+SELECT!$M$2, IF(V692="C",SELECT!$U$2+SELECT!$M$2+SELECT!$P$2,"")))</f>
        <v/>
      </c>
    </row>
    <row r="693" spans="1:25" x14ac:dyDescent="0.25">
      <c r="A693" s="170" t="str">
        <f ca="1">IF(B693=TRUE,SELECT!B698&amp;SELECT!C698&amp;SELECT!E698,"")</f>
        <v/>
      </c>
      <c r="B693" s="170" t="b">
        <f ca="1">SELECT!U698</f>
        <v>0</v>
      </c>
      <c r="C693" s="172" t="str">
        <f t="shared" ca="1" si="185"/>
        <v/>
      </c>
      <c r="D693" s="171" t="str">
        <f t="shared" ca="1" si="182"/>
        <v/>
      </c>
      <c r="E693" s="171" t="str">
        <f t="shared" si="186"/>
        <v/>
      </c>
      <c r="F693" s="171" t="str">
        <f t="shared" si="187"/>
        <v/>
      </c>
      <c r="G693" s="171" t="str">
        <f t="shared" si="188"/>
        <v/>
      </c>
      <c r="H693" s="170" t="b">
        <f ca="1">SELECT!V698</f>
        <v>0</v>
      </c>
      <c r="I693" s="172" t="str">
        <f t="shared" ca="1" si="189"/>
        <v/>
      </c>
      <c r="J693" s="171" t="str">
        <f t="shared" ca="1" si="183"/>
        <v/>
      </c>
      <c r="K693" s="171" t="str">
        <f t="shared" si="190"/>
        <v/>
      </c>
      <c r="L693" s="171" t="str">
        <f t="shared" si="191"/>
        <v/>
      </c>
      <c r="M693" s="171" t="str">
        <f t="shared" si="192"/>
        <v/>
      </c>
      <c r="N693" s="170" t="b">
        <f ca="1">SELECT!W698</f>
        <v>0</v>
      </c>
      <c r="O693" s="172" t="str">
        <f t="shared" ca="1" si="193"/>
        <v/>
      </c>
      <c r="P693" s="171" t="str">
        <f t="shared" ca="1" si="184"/>
        <v/>
      </c>
      <c r="Q693" s="171" t="str">
        <f t="shared" si="194"/>
        <v/>
      </c>
      <c r="R693" s="171" t="str">
        <f t="shared" si="195"/>
        <v/>
      </c>
      <c r="S693" s="171" t="str">
        <f t="shared" si="196"/>
        <v/>
      </c>
      <c r="T693" s="171" t="str">
        <f t="shared" ca="1" si="199"/>
        <v/>
      </c>
      <c r="U693" s="211" t="str">
        <f t="shared" ca="1" si="197"/>
        <v/>
      </c>
      <c r="V693" s="211" t="str">
        <f t="shared" ca="1" si="198"/>
        <v/>
      </c>
      <c r="Y693" s="170" t="str">
        <f ca="1">IF(V693="A",SELECT!$U$2,IF(V693="B",SELECT!$U$2+SELECT!$M$2, IF(V693="C",SELECT!$U$2+SELECT!$M$2+SELECT!$P$2,"")))</f>
        <v/>
      </c>
    </row>
    <row r="694" spans="1:25" x14ac:dyDescent="0.25">
      <c r="A694" s="170" t="str">
        <f ca="1">IF(B694=TRUE,SELECT!B699&amp;SELECT!C699&amp;SELECT!E699,"")</f>
        <v/>
      </c>
      <c r="B694" s="170" t="b">
        <f ca="1">SELECT!U699</f>
        <v>0</v>
      </c>
      <c r="C694" s="172" t="str">
        <f t="shared" ca="1" si="185"/>
        <v/>
      </c>
      <c r="D694" s="171" t="str">
        <f t="shared" ca="1" si="182"/>
        <v/>
      </c>
      <c r="E694" s="171" t="str">
        <f t="shared" si="186"/>
        <v/>
      </c>
      <c r="F694" s="171" t="str">
        <f t="shared" si="187"/>
        <v/>
      </c>
      <c r="G694" s="171" t="str">
        <f t="shared" si="188"/>
        <v/>
      </c>
      <c r="H694" s="170" t="b">
        <f ca="1">SELECT!V699</f>
        <v>0</v>
      </c>
      <c r="I694" s="172" t="str">
        <f t="shared" ca="1" si="189"/>
        <v/>
      </c>
      <c r="J694" s="171" t="str">
        <f t="shared" ca="1" si="183"/>
        <v/>
      </c>
      <c r="K694" s="171" t="str">
        <f t="shared" si="190"/>
        <v/>
      </c>
      <c r="L694" s="171" t="str">
        <f t="shared" si="191"/>
        <v/>
      </c>
      <c r="M694" s="171" t="str">
        <f t="shared" si="192"/>
        <v/>
      </c>
      <c r="N694" s="170" t="b">
        <f ca="1">SELECT!W699</f>
        <v>0</v>
      </c>
      <c r="O694" s="172" t="str">
        <f t="shared" ca="1" si="193"/>
        <v/>
      </c>
      <c r="P694" s="171" t="str">
        <f t="shared" ca="1" si="184"/>
        <v/>
      </c>
      <c r="Q694" s="171" t="str">
        <f t="shared" si="194"/>
        <v/>
      </c>
      <c r="R694" s="171" t="str">
        <f t="shared" si="195"/>
        <v/>
      </c>
      <c r="S694" s="171" t="str">
        <f t="shared" si="196"/>
        <v/>
      </c>
      <c r="T694" s="171" t="str">
        <f t="shared" ca="1" si="199"/>
        <v/>
      </c>
      <c r="U694" s="211" t="str">
        <f t="shared" ca="1" si="197"/>
        <v/>
      </c>
      <c r="V694" s="211" t="str">
        <f t="shared" ca="1" si="198"/>
        <v/>
      </c>
      <c r="Y694" s="170" t="str">
        <f ca="1">IF(V694="A",SELECT!$U$2,IF(V694="B",SELECT!$U$2+SELECT!$M$2, IF(V694="C",SELECT!$U$2+SELECT!$M$2+SELECT!$P$2,"")))</f>
        <v/>
      </c>
    </row>
    <row r="695" spans="1:25" x14ac:dyDescent="0.25">
      <c r="A695" s="170" t="str">
        <f ca="1">IF(B695=TRUE,SELECT!B700&amp;SELECT!C700&amp;SELECT!E700,"")</f>
        <v/>
      </c>
      <c r="B695" s="170" t="b">
        <f ca="1">SELECT!U700</f>
        <v>0</v>
      </c>
      <c r="C695" s="172" t="str">
        <f t="shared" ca="1" si="185"/>
        <v/>
      </c>
      <c r="D695" s="171" t="str">
        <f t="shared" ca="1" si="182"/>
        <v/>
      </c>
      <c r="E695" s="171" t="str">
        <f t="shared" si="186"/>
        <v/>
      </c>
      <c r="F695" s="171" t="str">
        <f t="shared" si="187"/>
        <v/>
      </c>
      <c r="G695" s="171" t="str">
        <f t="shared" si="188"/>
        <v/>
      </c>
      <c r="H695" s="170" t="b">
        <f ca="1">SELECT!V700</f>
        <v>0</v>
      </c>
      <c r="I695" s="172" t="str">
        <f t="shared" ca="1" si="189"/>
        <v/>
      </c>
      <c r="J695" s="171" t="str">
        <f t="shared" ca="1" si="183"/>
        <v/>
      </c>
      <c r="K695" s="171" t="str">
        <f t="shared" si="190"/>
        <v/>
      </c>
      <c r="L695" s="171" t="str">
        <f t="shared" si="191"/>
        <v/>
      </c>
      <c r="M695" s="171" t="str">
        <f t="shared" si="192"/>
        <v/>
      </c>
      <c r="N695" s="170" t="b">
        <f ca="1">SELECT!W700</f>
        <v>0</v>
      </c>
      <c r="O695" s="172" t="str">
        <f t="shared" ca="1" si="193"/>
        <v/>
      </c>
      <c r="P695" s="171" t="str">
        <f t="shared" ca="1" si="184"/>
        <v/>
      </c>
      <c r="Q695" s="171" t="str">
        <f t="shared" si="194"/>
        <v/>
      </c>
      <c r="R695" s="171" t="str">
        <f t="shared" si="195"/>
        <v/>
      </c>
      <c r="S695" s="171" t="str">
        <f t="shared" si="196"/>
        <v/>
      </c>
      <c r="T695" s="171" t="str">
        <f t="shared" ca="1" si="199"/>
        <v/>
      </c>
      <c r="U695" s="211" t="str">
        <f t="shared" ca="1" si="197"/>
        <v/>
      </c>
      <c r="V695" s="211" t="str">
        <f t="shared" ca="1" si="198"/>
        <v/>
      </c>
      <c r="Y695" s="170" t="str">
        <f ca="1">IF(V695="A",SELECT!$U$2,IF(V695="B",SELECT!$U$2+SELECT!$M$2, IF(V695="C",SELECT!$U$2+SELECT!$M$2+SELECT!$P$2,"")))</f>
        <v/>
      </c>
    </row>
    <row r="696" spans="1:25" x14ac:dyDescent="0.25">
      <c r="A696" s="170" t="str">
        <f ca="1">IF(B696=TRUE,SELECT!B701&amp;SELECT!C701&amp;SELECT!E701,"")</f>
        <v/>
      </c>
      <c r="B696" s="170" t="b">
        <f ca="1">SELECT!U701</f>
        <v>0</v>
      </c>
      <c r="C696" s="172" t="str">
        <f t="shared" ca="1" si="185"/>
        <v/>
      </c>
      <c r="D696" s="171" t="str">
        <f t="shared" ca="1" si="182"/>
        <v/>
      </c>
      <c r="E696" s="171" t="str">
        <f t="shared" si="186"/>
        <v/>
      </c>
      <c r="F696" s="171" t="str">
        <f t="shared" si="187"/>
        <v/>
      </c>
      <c r="G696" s="171" t="str">
        <f t="shared" si="188"/>
        <v/>
      </c>
      <c r="H696" s="170" t="b">
        <f ca="1">SELECT!V701</f>
        <v>0</v>
      </c>
      <c r="I696" s="172" t="str">
        <f t="shared" ca="1" si="189"/>
        <v/>
      </c>
      <c r="J696" s="171" t="str">
        <f t="shared" ca="1" si="183"/>
        <v/>
      </c>
      <c r="K696" s="171" t="str">
        <f t="shared" si="190"/>
        <v/>
      </c>
      <c r="L696" s="171" t="str">
        <f t="shared" si="191"/>
        <v/>
      </c>
      <c r="M696" s="171" t="str">
        <f t="shared" si="192"/>
        <v/>
      </c>
      <c r="N696" s="170" t="b">
        <f ca="1">SELECT!W701</f>
        <v>0</v>
      </c>
      <c r="O696" s="172" t="str">
        <f t="shared" ca="1" si="193"/>
        <v/>
      </c>
      <c r="P696" s="171" t="str">
        <f t="shared" ca="1" si="184"/>
        <v/>
      </c>
      <c r="Q696" s="171" t="str">
        <f t="shared" si="194"/>
        <v/>
      </c>
      <c r="R696" s="171" t="str">
        <f t="shared" si="195"/>
        <v/>
      </c>
      <c r="S696" s="171" t="str">
        <f t="shared" si="196"/>
        <v/>
      </c>
      <c r="T696" s="171" t="str">
        <f t="shared" ca="1" si="199"/>
        <v/>
      </c>
      <c r="U696" s="211" t="str">
        <f t="shared" ca="1" si="197"/>
        <v/>
      </c>
      <c r="V696" s="211" t="str">
        <f t="shared" ca="1" si="198"/>
        <v/>
      </c>
      <c r="Y696" s="170" t="str">
        <f ca="1">IF(V696="A",SELECT!$U$2,IF(V696="B",SELECT!$U$2+SELECT!$M$2, IF(V696="C",SELECT!$U$2+SELECT!$M$2+SELECT!$P$2,"")))</f>
        <v/>
      </c>
    </row>
    <row r="697" spans="1:25" x14ac:dyDescent="0.25">
      <c r="A697" s="170" t="str">
        <f ca="1">IF(B697=TRUE,SELECT!B702&amp;SELECT!C702&amp;SELECT!E702,"")</f>
        <v/>
      </c>
      <c r="B697" s="170" t="b">
        <f ca="1">SELECT!U702</f>
        <v>0</v>
      </c>
      <c r="C697" s="172" t="str">
        <f t="shared" ca="1" si="185"/>
        <v/>
      </c>
      <c r="D697" s="171" t="str">
        <f t="shared" ca="1" si="182"/>
        <v/>
      </c>
      <c r="E697" s="171" t="str">
        <f t="shared" si="186"/>
        <v/>
      </c>
      <c r="F697" s="171" t="str">
        <f t="shared" si="187"/>
        <v/>
      </c>
      <c r="G697" s="171" t="str">
        <f t="shared" si="188"/>
        <v/>
      </c>
      <c r="H697" s="170" t="b">
        <f ca="1">SELECT!V702</f>
        <v>0</v>
      </c>
      <c r="I697" s="172" t="str">
        <f t="shared" ca="1" si="189"/>
        <v/>
      </c>
      <c r="J697" s="171" t="str">
        <f t="shared" ca="1" si="183"/>
        <v/>
      </c>
      <c r="K697" s="171" t="str">
        <f t="shared" si="190"/>
        <v/>
      </c>
      <c r="L697" s="171" t="str">
        <f t="shared" si="191"/>
        <v/>
      </c>
      <c r="M697" s="171" t="str">
        <f t="shared" si="192"/>
        <v/>
      </c>
      <c r="N697" s="170" t="b">
        <f ca="1">SELECT!W702</f>
        <v>0</v>
      </c>
      <c r="O697" s="172" t="str">
        <f t="shared" ca="1" si="193"/>
        <v/>
      </c>
      <c r="P697" s="171" t="str">
        <f t="shared" ca="1" si="184"/>
        <v/>
      </c>
      <c r="Q697" s="171" t="str">
        <f t="shared" si="194"/>
        <v/>
      </c>
      <c r="R697" s="171" t="str">
        <f t="shared" si="195"/>
        <v/>
      </c>
      <c r="S697" s="171" t="str">
        <f t="shared" si="196"/>
        <v/>
      </c>
      <c r="T697" s="171" t="str">
        <f t="shared" ca="1" si="199"/>
        <v/>
      </c>
      <c r="U697" s="211" t="str">
        <f t="shared" ca="1" si="197"/>
        <v/>
      </c>
      <c r="V697" s="211" t="str">
        <f t="shared" ca="1" si="198"/>
        <v/>
      </c>
      <c r="Y697" s="170" t="str">
        <f ca="1">IF(V697="A",SELECT!$U$2,IF(V697="B",SELECT!$U$2+SELECT!$M$2, IF(V697="C",SELECT!$U$2+SELECT!$M$2+SELECT!$P$2,"")))</f>
        <v/>
      </c>
    </row>
    <row r="698" spans="1:25" x14ac:dyDescent="0.25">
      <c r="A698" s="170" t="str">
        <f ca="1">IF(B698=TRUE,SELECT!B703&amp;SELECT!C703&amp;SELECT!E703,"")</f>
        <v/>
      </c>
      <c r="B698" s="170" t="b">
        <f ca="1">SELECT!U703</f>
        <v>0</v>
      </c>
      <c r="C698" s="172" t="str">
        <f t="shared" ca="1" si="185"/>
        <v/>
      </c>
      <c r="D698" s="171" t="str">
        <f t="shared" ca="1" si="182"/>
        <v/>
      </c>
      <c r="E698" s="171" t="str">
        <f t="shared" si="186"/>
        <v/>
      </c>
      <c r="F698" s="171" t="str">
        <f t="shared" si="187"/>
        <v/>
      </c>
      <c r="G698" s="171" t="str">
        <f t="shared" si="188"/>
        <v/>
      </c>
      <c r="H698" s="170" t="b">
        <f ca="1">SELECT!V703</f>
        <v>0</v>
      </c>
      <c r="I698" s="172" t="str">
        <f t="shared" ca="1" si="189"/>
        <v/>
      </c>
      <c r="J698" s="171" t="str">
        <f t="shared" ca="1" si="183"/>
        <v/>
      </c>
      <c r="K698" s="171" t="str">
        <f t="shared" si="190"/>
        <v/>
      </c>
      <c r="L698" s="171" t="str">
        <f t="shared" si="191"/>
        <v/>
      </c>
      <c r="M698" s="171" t="str">
        <f t="shared" si="192"/>
        <v/>
      </c>
      <c r="N698" s="170" t="b">
        <f ca="1">SELECT!W703</f>
        <v>0</v>
      </c>
      <c r="O698" s="172" t="str">
        <f t="shared" ca="1" si="193"/>
        <v/>
      </c>
      <c r="P698" s="171" t="str">
        <f t="shared" ca="1" si="184"/>
        <v/>
      </c>
      <c r="Q698" s="171" t="str">
        <f t="shared" si="194"/>
        <v/>
      </c>
      <c r="R698" s="171" t="str">
        <f t="shared" si="195"/>
        <v/>
      </c>
      <c r="S698" s="171" t="str">
        <f t="shared" si="196"/>
        <v/>
      </c>
      <c r="T698" s="171" t="str">
        <f t="shared" ca="1" si="199"/>
        <v/>
      </c>
      <c r="U698" s="211" t="str">
        <f t="shared" ca="1" si="197"/>
        <v/>
      </c>
      <c r="V698" s="211" t="str">
        <f t="shared" ca="1" si="198"/>
        <v/>
      </c>
      <c r="Y698" s="170" t="str">
        <f ca="1">IF(V698="A",SELECT!$U$2,IF(V698="B",SELECT!$U$2+SELECT!$M$2, IF(V698="C",SELECT!$U$2+SELECT!$M$2+SELECT!$P$2,"")))</f>
        <v/>
      </c>
    </row>
    <row r="699" spans="1:25" x14ac:dyDescent="0.25">
      <c r="A699" s="170" t="str">
        <f ca="1">IF(B699=TRUE,SELECT!B704&amp;SELECT!C704&amp;SELECT!E704,"")</f>
        <v/>
      </c>
      <c r="B699" s="170" t="b">
        <f ca="1">SELECT!U704</f>
        <v>0</v>
      </c>
      <c r="C699" s="172" t="str">
        <f t="shared" ca="1" si="185"/>
        <v/>
      </c>
      <c r="D699" s="171" t="str">
        <f t="shared" ca="1" si="182"/>
        <v/>
      </c>
      <c r="E699" s="171" t="str">
        <f t="shared" si="186"/>
        <v/>
      </c>
      <c r="F699" s="171" t="str">
        <f t="shared" si="187"/>
        <v/>
      </c>
      <c r="G699" s="171" t="str">
        <f t="shared" si="188"/>
        <v/>
      </c>
      <c r="H699" s="170" t="b">
        <f ca="1">SELECT!V704</f>
        <v>0</v>
      </c>
      <c r="I699" s="172" t="str">
        <f t="shared" ca="1" si="189"/>
        <v/>
      </c>
      <c r="J699" s="171" t="str">
        <f t="shared" ca="1" si="183"/>
        <v/>
      </c>
      <c r="K699" s="171" t="str">
        <f t="shared" si="190"/>
        <v/>
      </c>
      <c r="L699" s="171" t="str">
        <f t="shared" si="191"/>
        <v/>
      </c>
      <c r="M699" s="171" t="str">
        <f t="shared" si="192"/>
        <v/>
      </c>
      <c r="N699" s="170" t="b">
        <f ca="1">SELECT!W704</f>
        <v>0</v>
      </c>
      <c r="O699" s="172" t="str">
        <f t="shared" ca="1" si="193"/>
        <v/>
      </c>
      <c r="P699" s="171" t="str">
        <f t="shared" ca="1" si="184"/>
        <v/>
      </c>
      <c r="Q699" s="171" t="str">
        <f t="shared" si="194"/>
        <v/>
      </c>
      <c r="R699" s="171" t="str">
        <f t="shared" si="195"/>
        <v/>
      </c>
      <c r="S699" s="171" t="str">
        <f t="shared" si="196"/>
        <v/>
      </c>
      <c r="T699" s="171" t="str">
        <f t="shared" ca="1" si="199"/>
        <v/>
      </c>
      <c r="U699" s="211" t="str">
        <f t="shared" ca="1" si="197"/>
        <v/>
      </c>
      <c r="V699" s="211" t="str">
        <f t="shared" ca="1" si="198"/>
        <v/>
      </c>
      <c r="Y699" s="170" t="str">
        <f ca="1">IF(V699="A",SELECT!$U$2,IF(V699="B",SELECT!$U$2+SELECT!$M$2, IF(V699="C",SELECT!$U$2+SELECT!$M$2+SELECT!$P$2,"")))</f>
        <v/>
      </c>
    </row>
    <row r="700" spans="1:25" x14ac:dyDescent="0.25">
      <c r="A700" s="170" t="str">
        <f ca="1">IF(B700=TRUE,SELECT!B705&amp;SELECT!C705&amp;SELECT!E705,"")</f>
        <v/>
      </c>
      <c r="B700" s="170" t="b">
        <f ca="1">SELECT!U705</f>
        <v>0</v>
      </c>
      <c r="C700" s="172" t="str">
        <f t="shared" ca="1" si="185"/>
        <v/>
      </c>
      <c r="D700" s="171" t="str">
        <f t="shared" ca="1" si="182"/>
        <v/>
      </c>
      <c r="E700" s="171" t="str">
        <f t="shared" si="186"/>
        <v/>
      </c>
      <c r="F700" s="171" t="str">
        <f t="shared" si="187"/>
        <v/>
      </c>
      <c r="G700" s="171" t="str">
        <f t="shared" si="188"/>
        <v/>
      </c>
      <c r="H700" s="170" t="b">
        <f ca="1">SELECT!V705</f>
        <v>0</v>
      </c>
      <c r="I700" s="172" t="str">
        <f t="shared" ca="1" si="189"/>
        <v/>
      </c>
      <c r="J700" s="171" t="str">
        <f t="shared" ca="1" si="183"/>
        <v/>
      </c>
      <c r="K700" s="171" t="str">
        <f t="shared" si="190"/>
        <v/>
      </c>
      <c r="L700" s="171" t="str">
        <f t="shared" si="191"/>
        <v/>
      </c>
      <c r="M700" s="171" t="str">
        <f t="shared" si="192"/>
        <v/>
      </c>
      <c r="N700" s="170" t="b">
        <f ca="1">SELECT!W705</f>
        <v>0</v>
      </c>
      <c r="O700" s="172" t="str">
        <f t="shared" ca="1" si="193"/>
        <v/>
      </c>
      <c r="P700" s="171" t="str">
        <f t="shared" ca="1" si="184"/>
        <v/>
      </c>
      <c r="Q700" s="171" t="str">
        <f t="shared" si="194"/>
        <v/>
      </c>
      <c r="R700" s="171" t="str">
        <f t="shared" si="195"/>
        <v/>
      </c>
      <c r="S700" s="171" t="str">
        <f t="shared" si="196"/>
        <v/>
      </c>
      <c r="T700" s="171" t="str">
        <f t="shared" ca="1" si="199"/>
        <v/>
      </c>
      <c r="U700" s="211" t="str">
        <f t="shared" ca="1" si="197"/>
        <v/>
      </c>
      <c r="V700" s="211" t="str">
        <f t="shared" ca="1" si="198"/>
        <v/>
      </c>
      <c r="Y700" s="170" t="str">
        <f ca="1">IF(V700="A",SELECT!$U$2,IF(V700="B",SELECT!$U$2+SELECT!$M$2, IF(V700="C",SELECT!$U$2+SELECT!$M$2+SELECT!$P$2,"")))</f>
        <v/>
      </c>
    </row>
    <row r="701" spans="1:25" x14ac:dyDescent="0.25">
      <c r="A701" s="170" t="str">
        <f ca="1">IF(B701=TRUE,SELECT!B706&amp;SELECT!C706&amp;SELECT!E706,"")</f>
        <v/>
      </c>
      <c r="B701" s="170" t="b">
        <f ca="1">SELECT!U706</f>
        <v>0</v>
      </c>
      <c r="C701" s="172" t="str">
        <f t="shared" ca="1" si="185"/>
        <v/>
      </c>
      <c r="D701" s="171" t="str">
        <f t="shared" ca="1" si="182"/>
        <v/>
      </c>
      <c r="E701" s="171" t="str">
        <f t="shared" si="186"/>
        <v/>
      </c>
      <c r="F701" s="171" t="str">
        <f t="shared" si="187"/>
        <v/>
      </c>
      <c r="G701" s="171" t="str">
        <f t="shared" si="188"/>
        <v/>
      </c>
      <c r="H701" s="170" t="b">
        <f ca="1">SELECT!V706</f>
        <v>0</v>
      </c>
      <c r="I701" s="172" t="str">
        <f t="shared" ca="1" si="189"/>
        <v/>
      </c>
      <c r="J701" s="171" t="str">
        <f t="shared" ca="1" si="183"/>
        <v/>
      </c>
      <c r="K701" s="171" t="str">
        <f t="shared" si="190"/>
        <v/>
      </c>
      <c r="L701" s="171" t="str">
        <f t="shared" si="191"/>
        <v/>
      </c>
      <c r="M701" s="171" t="str">
        <f t="shared" si="192"/>
        <v/>
      </c>
      <c r="N701" s="170" t="b">
        <f ca="1">SELECT!W706</f>
        <v>0</v>
      </c>
      <c r="O701" s="172" t="str">
        <f t="shared" ca="1" si="193"/>
        <v/>
      </c>
      <c r="P701" s="171" t="str">
        <f t="shared" ca="1" si="184"/>
        <v/>
      </c>
      <c r="Q701" s="171" t="str">
        <f t="shared" si="194"/>
        <v/>
      </c>
      <c r="R701" s="171" t="str">
        <f t="shared" si="195"/>
        <v/>
      </c>
      <c r="S701" s="171" t="str">
        <f t="shared" si="196"/>
        <v/>
      </c>
      <c r="T701" s="171" t="str">
        <f t="shared" ca="1" si="199"/>
        <v/>
      </c>
      <c r="U701" s="211" t="str">
        <f t="shared" ca="1" si="197"/>
        <v/>
      </c>
      <c r="V701" s="211" t="str">
        <f t="shared" ca="1" si="198"/>
        <v/>
      </c>
      <c r="Y701" s="170" t="str">
        <f ca="1">IF(V701="A",SELECT!$U$2,IF(V701="B",SELECT!$U$2+SELECT!$M$2, IF(V701="C",SELECT!$U$2+SELECT!$M$2+SELECT!$P$2,"")))</f>
        <v/>
      </c>
    </row>
    <row r="702" spans="1:25" x14ac:dyDescent="0.25">
      <c r="A702" s="170" t="str">
        <f ca="1">IF(B702=TRUE,SELECT!B707&amp;SELECT!C707&amp;SELECT!E707,"")</f>
        <v/>
      </c>
      <c r="B702" s="170" t="b">
        <f ca="1">SELECT!U707</f>
        <v>0</v>
      </c>
      <c r="C702" s="172" t="str">
        <f t="shared" ca="1" si="185"/>
        <v/>
      </c>
      <c r="D702" s="171" t="str">
        <f t="shared" ca="1" si="182"/>
        <v/>
      </c>
      <c r="E702" s="171" t="str">
        <f t="shared" ca="1" si="186"/>
        <v/>
      </c>
      <c r="F702" s="171" t="str">
        <f t="shared" ca="1" si="187"/>
        <v/>
      </c>
      <c r="G702" s="171" t="str">
        <f t="shared" ca="1" si="188"/>
        <v/>
      </c>
      <c r="H702" s="170" t="b">
        <f ca="1">SELECT!V707</f>
        <v>0</v>
      </c>
      <c r="I702" s="172" t="str">
        <f t="shared" ca="1" si="189"/>
        <v/>
      </c>
      <c r="J702" s="171" t="str">
        <f t="shared" ca="1" si="183"/>
        <v/>
      </c>
      <c r="K702" s="171" t="str">
        <f t="shared" ca="1" si="190"/>
        <v/>
      </c>
      <c r="L702" s="171" t="str">
        <f t="shared" ca="1" si="191"/>
        <v/>
      </c>
      <c r="M702" s="171" t="str">
        <f t="shared" ca="1" si="192"/>
        <v/>
      </c>
      <c r="N702" s="170" t="b">
        <f ca="1">SELECT!W707</f>
        <v>0</v>
      </c>
      <c r="O702" s="172" t="str">
        <f t="shared" ca="1" si="193"/>
        <v/>
      </c>
      <c r="P702" s="171" t="str">
        <f t="shared" ca="1" si="184"/>
        <v/>
      </c>
      <c r="Q702" s="171" t="str">
        <f t="shared" ca="1" si="194"/>
        <v/>
      </c>
      <c r="R702" s="171" t="str">
        <f t="shared" ca="1" si="195"/>
        <v/>
      </c>
      <c r="S702" s="171" t="str">
        <f t="shared" ca="1" si="196"/>
        <v/>
      </c>
      <c r="T702" s="171" t="str">
        <f t="shared" ca="1" si="199"/>
        <v/>
      </c>
      <c r="U702" s="211" t="str">
        <f t="shared" ca="1" si="197"/>
        <v/>
      </c>
      <c r="V702" s="211" t="str">
        <f t="shared" ca="1" si="198"/>
        <v/>
      </c>
      <c r="Y702" s="170" t="str">
        <f ca="1">IF(V702="A",SELECT!$U$2,IF(V702="B",SELECT!$U$2+SELECT!$M$2, IF(V702="C",SELECT!$U$2+SELECT!$M$2+SELECT!$P$2,"")))</f>
        <v/>
      </c>
    </row>
    <row r="703" spans="1:25" x14ac:dyDescent="0.25">
      <c r="A703" s="170" t="str">
        <f ca="1">IF(B703=TRUE,SELECT!B708&amp;SELECT!C708&amp;SELECT!E708,"")</f>
        <v/>
      </c>
      <c r="B703" s="170" t="b">
        <f ca="1">SELECT!U708</f>
        <v>0</v>
      </c>
      <c r="C703" s="172" t="str">
        <f t="shared" ca="1" si="185"/>
        <v/>
      </c>
      <c r="D703" s="171" t="str">
        <f t="shared" ca="1" si="182"/>
        <v/>
      </c>
      <c r="E703" s="171" t="str">
        <f t="shared" si="186"/>
        <v/>
      </c>
      <c r="F703" s="171" t="str">
        <f t="shared" si="187"/>
        <v/>
      </c>
      <c r="G703" s="171" t="str">
        <f t="shared" si="188"/>
        <v/>
      </c>
      <c r="H703" s="170" t="b">
        <f ca="1">SELECT!V708</f>
        <v>0</v>
      </c>
      <c r="I703" s="172" t="str">
        <f t="shared" ca="1" si="189"/>
        <v/>
      </c>
      <c r="J703" s="171" t="str">
        <f t="shared" ca="1" si="183"/>
        <v/>
      </c>
      <c r="K703" s="171" t="str">
        <f t="shared" si="190"/>
        <v/>
      </c>
      <c r="L703" s="171" t="str">
        <f t="shared" si="191"/>
        <v/>
      </c>
      <c r="M703" s="171" t="str">
        <f t="shared" si="192"/>
        <v/>
      </c>
      <c r="N703" s="170" t="b">
        <f ca="1">SELECT!W708</f>
        <v>0</v>
      </c>
      <c r="O703" s="172" t="str">
        <f t="shared" ca="1" si="193"/>
        <v/>
      </c>
      <c r="P703" s="171" t="str">
        <f t="shared" ca="1" si="184"/>
        <v/>
      </c>
      <c r="Q703" s="171" t="str">
        <f t="shared" si="194"/>
        <v/>
      </c>
      <c r="R703" s="171" t="str">
        <f t="shared" si="195"/>
        <v/>
      </c>
      <c r="S703" s="171" t="str">
        <f t="shared" si="196"/>
        <v/>
      </c>
      <c r="T703" s="171" t="str">
        <f t="shared" ca="1" si="199"/>
        <v/>
      </c>
      <c r="U703" s="211" t="str">
        <f t="shared" ca="1" si="197"/>
        <v/>
      </c>
      <c r="V703" s="211" t="str">
        <f t="shared" ca="1" si="198"/>
        <v/>
      </c>
      <c r="Y703" s="170" t="str">
        <f ca="1">IF(V703="A",SELECT!$U$2,IF(V703="B",SELECT!$U$2+SELECT!$M$2, IF(V703="C",SELECT!$U$2+SELECT!$M$2+SELECT!$P$2,"")))</f>
        <v/>
      </c>
    </row>
    <row r="704" spans="1:25" x14ac:dyDescent="0.25">
      <c r="A704" s="170" t="str">
        <f ca="1">IF(B704=TRUE,SELECT!B709&amp;SELECT!C709&amp;SELECT!E709,"")</f>
        <v/>
      </c>
      <c r="B704" s="170" t="b">
        <f ca="1">SELECT!U709</f>
        <v>0</v>
      </c>
      <c r="C704" s="172" t="str">
        <f t="shared" ca="1" si="185"/>
        <v/>
      </c>
      <c r="D704" s="171" t="str">
        <f t="shared" ca="1" si="182"/>
        <v/>
      </c>
      <c r="E704" s="171" t="str">
        <f t="shared" si="186"/>
        <v/>
      </c>
      <c r="F704" s="171" t="str">
        <f t="shared" si="187"/>
        <v/>
      </c>
      <c r="G704" s="171" t="str">
        <f t="shared" si="188"/>
        <v/>
      </c>
      <c r="H704" s="170" t="b">
        <f ca="1">SELECT!V709</f>
        <v>0</v>
      </c>
      <c r="I704" s="172" t="str">
        <f t="shared" ca="1" si="189"/>
        <v/>
      </c>
      <c r="J704" s="171" t="str">
        <f t="shared" ca="1" si="183"/>
        <v/>
      </c>
      <c r="K704" s="171" t="str">
        <f t="shared" si="190"/>
        <v/>
      </c>
      <c r="L704" s="171" t="str">
        <f t="shared" si="191"/>
        <v/>
      </c>
      <c r="M704" s="171" t="str">
        <f t="shared" si="192"/>
        <v/>
      </c>
      <c r="N704" s="170" t="b">
        <f ca="1">SELECT!W709</f>
        <v>0</v>
      </c>
      <c r="O704" s="172" t="str">
        <f t="shared" ca="1" si="193"/>
        <v/>
      </c>
      <c r="P704" s="171" t="str">
        <f t="shared" ca="1" si="184"/>
        <v/>
      </c>
      <c r="Q704" s="171" t="str">
        <f t="shared" si="194"/>
        <v/>
      </c>
      <c r="R704" s="171" t="str">
        <f t="shared" si="195"/>
        <v/>
      </c>
      <c r="S704" s="171" t="str">
        <f t="shared" si="196"/>
        <v/>
      </c>
      <c r="T704" s="171" t="str">
        <f t="shared" ca="1" si="199"/>
        <v/>
      </c>
      <c r="U704" s="211" t="str">
        <f t="shared" ca="1" si="197"/>
        <v/>
      </c>
      <c r="V704" s="211" t="str">
        <f t="shared" ca="1" si="198"/>
        <v/>
      </c>
      <c r="Y704" s="170" t="str">
        <f ca="1">IF(V704="A",SELECT!$U$2,IF(V704="B",SELECT!$U$2+SELECT!$M$2, IF(V704="C",SELECT!$U$2+SELECT!$M$2+SELECT!$P$2,"")))</f>
        <v/>
      </c>
    </row>
    <row r="705" spans="1:25" x14ac:dyDescent="0.25">
      <c r="A705" s="170" t="str">
        <f ca="1">IF(B705=TRUE,SELECT!B710&amp;SELECT!C710&amp;SELECT!E710,"")</f>
        <v/>
      </c>
      <c r="B705" s="170" t="b">
        <f ca="1">SELECT!U710</f>
        <v>0</v>
      </c>
      <c r="C705" s="172" t="str">
        <f t="shared" ca="1" si="185"/>
        <v/>
      </c>
      <c r="D705" s="171" t="str">
        <f t="shared" ca="1" si="182"/>
        <v/>
      </c>
      <c r="E705" s="171" t="str">
        <f t="shared" si="186"/>
        <v/>
      </c>
      <c r="F705" s="171" t="str">
        <f t="shared" si="187"/>
        <v/>
      </c>
      <c r="G705" s="171" t="str">
        <f t="shared" si="188"/>
        <v/>
      </c>
      <c r="H705" s="170" t="b">
        <f ca="1">SELECT!V710</f>
        <v>0</v>
      </c>
      <c r="I705" s="172" t="str">
        <f t="shared" ca="1" si="189"/>
        <v/>
      </c>
      <c r="J705" s="171" t="str">
        <f t="shared" ca="1" si="183"/>
        <v/>
      </c>
      <c r="K705" s="171" t="str">
        <f t="shared" si="190"/>
        <v/>
      </c>
      <c r="L705" s="171" t="str">
        <f t="shared" si="191"/>
        <v/>
      </c>
      <c r="M705" s="171" t="str">
        <f t="shared" si="192"/>
        <v/>
      </c>
      <c r="N705" s="170" t="b">
        <f ca="1">SELECT!W710</f>
        <v>0</v>
      </c>
      <c r="O705" s="172" t="str">
        <f t="shared" ca="1" si="193"/>
        <v/>
      </c>
      <c r="P705" s="171" t="str">
        <f t="shared" ca="1" si="184"/>
        <v/>
      </c>
      <c r="Q705" s="171" t="str">
        <f t="shared" si="194"/>
        <v/>
      </c>
      <c r="R705" s="171" t="str">
        <f t="shared" si="195"/>
        <v/>
      </c>
      <c r="S705" s="171" t="str">
        <f t="shared" si="196"/>
        <v/>
      </c>
      <c r="T705" s="171" t="str">
        <f t="shared" ca="1" si="199"/>
        <v/>
      </c>
      <c r="U705" s="211" t="str">
        <f t="shared" ca="1" si="197"/>
        <v/>
      </c>
      <c r="V705" s="211" t="str">
        <f t="shared" ca="1" si="198"/>
        <v/>
      </c>
      <c r="Y705" s="170" t="str">
        <f ca="1">IF(V705="A",SELECT!$U$2,IF(V705="B",SELECT!$U$2+SELECT!$M$2, IF(V705="C",SELECT!$U$2+SELECT!$M$2+SELECT!$P$2,"")))</f>
        <v/>
      </c>
    </row>
    <row r="706" spans="1:25" x14ac:dyDescent="0.25">
      <c r="A706" s="170" t="str">
        <f ca="1">IF(B706=TRUE,SELECT!B711&amp;SELECT!C711&amp;SELECT!E711,"")</f>
        <v/>
      </c>
      <c r="B706" s="170" t="b">
        <f ca="1">SELECT!U711</f>
        <v>0</v>
      </c>
      <c r="C706" s="172" t="str">
        <f t="shared" ca="1" si="185"/>
        <v/>
      </c>
      <c r="D706" s="171" t="str">
        <f t="shared" ref="D706:D769" ca="1" si="200">CONCATENATE(C706,C707,C708,C709,C710,C711,C712,C713,C714,C715)</f>
        <v/>
      </c>
      <c r="E706" s="171" t="str">
        <f t="shared" si="186"/>
        <v/>
      </c>
      <c r="F706" s="171" t="str">
        <f t="shared" si="187"/>
        <v/>
      </c>
      <c r="G706" s="171" t="str">
        <f t="shared" si="188"/>
        <v/>
      </c>
      <c r="H706" s="170" t="b">
        <f ca="1">SELECT!V711</f>
        <v>0</v>
      </c>
      <c r="I706" s="172" t="str">
        <f t="shared" ca="1" si="189"/>
        <v/>
      </c>
      <c r="J706" s="171" t="str">
        <f t="shared" ref="J706:J769" ca="1" si="201">CONCATENATE(I706,I707,I708,I709,I710,I711,I712,I713,I714,I715)</f>
        <v/>
      </c>
      <c r="K706" s="171" t="str">
        <f t="shared" si="190"/>
        <v/>
      </c>
      <c r="L706" s="171" t="str">
        <f t="shared" si="191"/>
        <v/>
      </c>
      <c r="M706" s="171" t="str">
        <f t="shared" si="192"/>
        <v/>
      </c>
      <c r="N706" s="170" t="b">
        <f ca="1">SELECT!W711</f>
        <v>0</v>
      </c>
      <c r="O706" s="172" t="str">
        <f t="shared" ca="1" si="193"/>
        <v/>
      </c>
      <c r="P706" s="171" t="str">
        <f t="shared" ref="P706:P769" ca="1" si="202">CONCATENATE(O706,O707,O708,O709,O710,O711,O712,O713,O714,O715)</f>
        <v/>
      </c>
      <c r="Q706" s="171" t="str">
        <f t="shared" si="194"/>
        <v/>
      </c>
      <c r="R706" s="171" t="str">
        <f t="shared" si="195"/>
        <v/>
      </c>
      <c r="S706" s="171" t="str">
        <f t="shared" si="196"/>
        <v/>
      </c>
      <c r="T706" s="171" t="str">
        <f t="shared" ca="1" si="199"/>
        <v/>
      </c>
      <c r="U706" s="211" t="str">
        <f t="shared" ca="1" si="197"/>
        <v/>
      </c>
      <c r="V706" s="211" t="str">
        <f t="shared" ca="1" si="198"/>
        <v/>
      </c>
      <c r="Y706" s="170" t="str">
        <f ca="1">IF(V706="A",SELECT!$U$2,IF(V706="B",SELECT!$U$2+SELECT!$M$2, IF(V706="C",SELECT!$U$2+SELECT!$M$2+SELECT!$P$2,"")))</f>
        <v/>
      </c>
    </row>
    <row r="707" spans="1:25" x14ac:dyDescent="0.25">
      <c r="A707" s="170" t="str">
        <f ca="1">IF(B707=TRUE,SELECT!B712&amp;SELECT!C712&amp;SELECT!E712,"")</f>
        <v/>
      </c>
      <c r="B707" s="170" t="b">
        <f ca="1">SELECT!U712</f>
        <v>0</v>
      </c>
      <c r="C707" s="172" t="str">
        <f t="shared" ref="C707:C770" ca="1" si="203">IF(B707=TRUE,ROW()&amp;"A ","")</f>
        <v/>
      </c>
      <c r="D707" s="171" t="str">
        <f t="shared" ca="1" si="200"/>
        <v/>
      </c>
      <c r="E707" s="171" t="str">
        <f t="shared" ref="E707:E770" si="204">IF(MOD(ROW()-2,10)=0,D707,"")</f>
        <v/>
      </c>
      <c r="F707" s="171" t="str">
        <f t="shared" ref="F707:F770" si="205">CONCATENATE(E707,E717,E727,E737,E747,E757,E767,E777,E787,E797)</f>
        <v/>
      </c>
      <c r="G707" s="171" t="str">
        <f t="shared" ref="G707:G770" si="206">IF(MOD(ROW()-2,100)=0,F707,"")</f>
        <v/>
      </c>
      <c r="H707" s="170" t="b">
        <f ca="1">SELECT!V712</f>
        <v>0</v>
      </c>
      <c r="I707" s="172" t="str">
        <f t="shared" ref="I707:I770" ca="1" si="207">IF(H707=TRUE,ROW()&amp;"B ","")</f>
        <v/>
      </c>
      <c r="J707" s="171" t="str">
        <f t="shared" ca="1" si="201"/>
        <v/>
      </c>
      <c r="K707" s="171" t="str">
        <f t="shared" ref="K707:K770" si="208">IF(MOD(ROW()-2,10)=0,J707,"")</f>
        <v/>
      </c>
      <c r="L707" s="171" t="str">
        <f t="shared" ref="L707:L770" si="209">CONCATENATE(K707,K717,K727,K737,K747,K757,K767,K777,K787,K797)</f>
        <v/>
      </c>
      <c r="M707" s="171" t="str">
        <f t="shared" ref="M707:M770" si="210">IF(MOD(ROW()-2,100)=0,L707,"")</f>
        <v/>
      </c>
      <c r="N707" s="170" t="b">
        <f ca="1">SELECT!W712</f>
        <v>0</v>
      </c>
      <c r="O707" s="172" t="str">
        <f t="shared" ref="O707:O770" ca="1" si="211">IF(N707=TRUE,ROW()&amp;"C ","")</f>
        <v/>
      </c>
      <c r="P707" s="171" t="str">
        <f t="shared" ca="1" si="202"/>
        <v/>
      </c>
      <c r="Q707" s="171" t="str">
        <f t="shared" ref="Q707:Q770" si="212">IF(MOD(ROW()-2,10)=0,P707,"")</f>
        <v/>
      </c>
      <c r="R707" s="171" t="str">
        <f t="shared" ref="R707:R770" si="213">CONCATENATE(Q707,Q717,Q727,Q737,Q747,Q757,Q767,Q777,Q787,Q797)</f>
        <v/>
      </c>
      <c r="S707" s="171" t="str">
        <f t="shared" ref="S707:S770" si="214">IF(MOD(ROW()-2,100)=0,R707,"")</f>
        <v/>
      </c>
      <c r="T707" s="171" t="str">
        <f t="shared" ca="1" si="199"/>
        <v/>
      </c>
      <c r="U707" s="211" t="str">
        <f t="shared" ref="U707:U770" ca="1" si="215">IFERROR(IFERROR(LEFT(T707,FIND(" ",T707)-2),LEFT(T707,LEN(T707)-1)),"")</f>
        <v/>
      </c>
      <c r="V707" s="211" t="str">
        <f t="shared" ref="V707:V770" ca="1" si="216">IFERROR(MID(T707,FIND(" ",T707)-1,1),RIGHT(T707,1))</f>
        <v/>
      </c>
      <c r="Y707" s="170" t="str">
        <f ca="1">IF(V707="A",SELECT!$U$2,IF(V707="B",SELECT!$U$2+SELECT!$M$2, IF(V707="C",SELECT!$U$2+SELECT!$M$2+SELECT!$P$2,"")))</f>
        <v/>
      </c>
    </row>
    <row r="708" spans="1:25" x14ac:dyDescent="0.25">
      <c r="A708" s="170" t="str">
        <f ca="1">IF(B708=TRUE,SELECT!B713&amp;SELECT!C713&amp;SELECT!E713,"")</f>
        <v/>
      </c>
      <c r="B708" s="170" t="b">
        <f ca="1">SELECT!U713</f>
        <v>0</v>
      </c>
      <c r="C708" s="172" t="str">
        <f t="shared" ca="1" si="203"/>
        <v/>
      </c>
      <c r="D708" s="171" t="str">
        <f t="shared" ca="1" si="200"/>
        <v/>
      </c>
      <c r="E708" s="171" t="str">
        <f t="shared" si="204"/>
        <v/>
      </c>
      <c r="F708" s="171" t="str">
        <f t="shared" si="205"/>
        <v/>
      </c>
      <c r="G708" s="171" t="str">
        <f t="shared" si="206"/>
        <v/>
      </c>
      <c r="H708" s="170" t="b">
        <f ca="1">SELECT!V713</f>
        <v>0</v>
      </c>
      <c r="I708" s="172" t="str">
        <f t="shared" ca="1" si="207"/>
        <v/>
      </c>
      <c r="J708" s="171" t="str">
        <f t="shared" ca="1" si="201"/>
        <v/>
      </c>
      <c r="K708" s="171" t="str">
        <f t="shared" si="208"/>
        <v/>
      </c>
      <c r="L708" s="171" t="str">
        <f t="shared" si="209"/>
        <v/>
      </c>
      <c r="M708" s="171" t="str">
        <f t="shared" si="210"/>
        <v/>
      </c>
      <c r="N708" s="170" t="b">
        <f ca="1">SELECT!W713</f>
        <v>0</v>
      </c>
      <c r="O708" s="172" t="str">
        <f t="shared" ca="1" si="211"/>
        <v/>
      </c>
      <c r="P708" s="171" t="str">
        <f t="shared" ca="1" si="202"/>
        <v/>
      </c>
      <c r="Q708" s="171" t="str">
        <f t="shared" si="212"/>
        <v/>
      </c>
      <c r="R708" s="171" t="str">
        <f t="shared" si="213"/>
        <v/>
      </c>
      <c r="S708" s="171" t="str">
        <f t="shared" si="214"/>
        <v/>
      </c>
      <c r="T708" s="171" t="str">
        <f t="shared" ref="T708:T771" ca="1" si="217">IFERROR(MID(T707,FIND(" ",T707)+1,4000),"")</f>
        <v/>
      </c>
      <c r="U708" s="211" t="str">
        <f t="shared" ca="1" si="215"/>
        <v/>
      </c>
      <c r="V708" s="211" t="str">
        <f t="shared" ca="1" si="216"/>
        <v/>
      </c>
      <c r="Y708" s="170" t="str">
        <f ca="1">IF(V708="A",SELECT!$U$2,IF(V708="B",SELECT!$U$2+SELECT!$M$2, IF(V708="C",SELECT!$U$2+SELECT!$M$2+SELECT!$P$2,"")))</f>
        <v/>
      </c>
    </row>
    <row r="709" spans="1:25" x14ac:dyDescent="0.25">
      <c r="A709" s="170" t="str">
        <f ca="1">IF(B709=TRUE,SELECT!B714&amp;SELECT!C714&amp;SELECT!E714,"")</f>
        <v/>
      </c>
      <c r="B709" s="170" t="b">
        <f ca="1">SELECT!U714</f>
        <v>0</v>
      </c>
      <c r="C709" s="172" t="str">
        <f t="shared" ca="1" si="203"/>
        <v/>
      </c>
      <c r="D709" s="171" t="str">
        <f t="shared" ca="1" si="200"/>
        <v/>
      </c>
      <c r="E709" s="171" t="str">
        <f t="shared" si="204"/>
        <v/>
      </c>
      <c r="F709" s="171" t="str">
        <f t="shared" si="205"/>
        <v/>
      </c>
      <c r="G709" s="171" t="str">
        <f t="shared" si="206"/>
        <v/>
      </c>
      <c r="H709" s="170" t="b">
        <f ca="1">SELECT!V714</f>
        <v>0</v>
      </c>
      <c r="I709" s="172" t="str">
        <f t="shared" ca="1" si="207"/>
        <v/>
      </c>
      <c r="J709" s="171" t="str">
        <f t="shared" ca="1" si="201"/>
        <v/>
      </c>
      <c r="K709" s="171" t="str">
        <f t="shared" si="208"/>
        <v/>
      </c>
      <c r="L709" s="171" t="str">
        <f t="shared" si="209"/>
        <v/>
      </c>
      <c r="M709" s="171" t="str">
        <f t="shared" si="210"/>
        <v/>
      </c>
      <c r="N709" s="170" t="b">
        <f ca="1">SELECT!W714</f>
        <v>0</v>
      </c>
      <c r="O709" s="172" t="str">
        <f t="shared" ca="1" si="211"/>
        <v/>
      </c>
      <c r="P709" s="171" t="str">
        <f t="shared" ca="1" si="202"/>
        <v/>
      </c>
      <c r="Q709" s="171" t="str">
        <f t="shared" si="212"/>
        <v/>
      </c>
      <c r="R709" s="171" t="str">
        <f t="shared" si="213"/>
        <v/>
      </c>
      <c r="S709" s="171" t="str">
        <f t="shared" si="214"/>
        <v/>
      </c>
      <c r="T709" s="171" t="str">
        <f t="shared" ca="1" si="217"/>
        <v/>
      </c>
      <c r="U709" s="211" t="str">
        <f t="shared" ca="1" si="215"/>
        <v/>
      </c>
      <c r="V709" s="211" t="str">
        <f t="shared" ca="1" si="216"/>
        <v/>
      </c>
      <c r="Y709" s="170" t="str">
        <f ca="1">IF(V709="A",SELECT!$U$2,IF(V709="B",SELECT!$U$2+SELECT!$M$2, IF(V709="C",SELECT!$U$2+SELECT!$M$2+SELECT!$P$2,"")))</f>
        <v/>
      </c>
    </row>
    <row r="710" spans="1:25" x14ac:dyDescent="0.25">
      <c r="A710" s="170" t="str">
        <f ca="1">IF(B710=TRUE,SELECT!B715&amp;SELECT!C715&amp;SELECT!E715,"")</f>
        <v/>
      </c>
      <c r="B710" s="170" t="b">
        <f ca="1">SELECT!U715</f>
        <v>0</v>
      </c>
      <c r="C710" s="172" t="str">
        <f t="shared" ca="1" si="203"/>
        <v/>
      </c>
      <c r="D710" s="171" t="str">
        <f t="shared" ca="1" si="200"/>
        <v/>
      </c>
      <c r="E710" s="171" t="str">
        <f t="shared" si="204"/>
        <v/>
      </c>
      <c r="F710" s="171" t="str">
        <f t="shared" si="205"/>
        <v/>
      </c>
      <c r="G710" s="171" t="str">
        <f t="shared" si="206"/>
        <v/>
      </c>
      <c r="H710" s="170" t="b">
        <f ca="1">SELECT!V715</f>
        <v>0</v>
      </c>
      <c r="I710" s="172" t="str">
        <f t="shared" ca="1" si="207"/>
        <v/>
      </c>
      <c r="J710" s="171" t="str">
        <f t="shared" ca="1" si="201"/>
        <v/>
      </c>
      <c r="K710" s="171" t="str">
        <f t="shared" si="208"/>
        <v/>
      </c>
      <c r="L710" s="171" t="str">
        <f t="shared" si="209"/>
        <v/>
      </c>
      <c r="M710" s="171" t="str">
        <f t="shared" si="210"/>
        <v/>
      </c>
      <c r="N710" s="170" t="b">
        <f ca="1">SELECT!W715</f>
        <v>0</v>
      </c>
      <c r="O710" s="172" t="str">
        <f t="shared" ca="1" si="211"/>
        <v/>
      </c>
      <c r="P710" s="171" t="str">
        <f t="shared" ca="1" si="202"/>
        <v/>
      </c>
      <c r="Q710" s="171" t="str">
        <f t="shared" si="212"/>
        <v/>
      </c>
      <c r="R710" s="171" t="str">
        <f t="shared" si="213"/>
        <v/>
      </c>
      <c r="S710" s="171" t="str">
        <f t="shared" si="214"/>
        <v/>
      </c>
      <c r="T710" s="171" t="str">
        <f t="shared" ca="1" si="217"/>
        <v/>
      </c>
      <c r="U710" s="211" t="str">
        <f t="shared" ca="1" si="215"/>
        <v/>
      </c>
      <c r="V710" s="211" t="str">
        <f t="shared" ca="1" si="216"/>
        <v/>
      </c>
      <c r="Y710" s="170" t="str">
        <f ca="1">IF(V710="A",SELECT!$U$2,IF(V710="B",SELECT!$U$2+SELECT!$M$2, IF(V710="C",SELECT!$U$2+SELECT!$M$2+SELECT!$P$2,"")))</f>
        <v/>
      </c>
    </row>
    <row r="711" spans="1:25" x14ac:dyDescent="0.25">
      <c r="A711" s="170" t="str">
        <f ca="1">IF(B711=TRUE,SELECT!B716&amp;SELECT!C716&amp;SELECT!E716,"")</f>
        <v/>
      </c>
      <c r="B711" s="170" t="b">
        <f ca="1">SELECT!U716</f>
        <v>0</v>
      </c>
      <c r="C711" s="172" t="str">
        <f t="shared" ca="1" si="203"/>
        <v/>
      </c>
      <c r="D711" s="171" t="str">
        <f t="shared" ca="1" si="200"/>
        <v/>
      </c>
      <c r="E711" s="171" t="str">
        <f t="shared" si="204"/>
        <v/>
      </c>
      <c r="F711" s="171" t="str">
        <f t="shared" si="205"/>
        <v/>
      </c>
      <c r="G711" s="171" t="str">
        <f t="shared" si="206"/>
        <v/>
      </c>
      <c r="H711" s="170" t="b">
        <f ca="1">SELECT!V716</f>
        <v>0</v>
      </c>
      <c r="I711" s="172" t="str">
        <f t="shared" ca="1" si="207"/>
        <v/>
      </c>
      <c r="J711" s="171" t="str">
        <f t="shared" ca="1" si="201"/>
        <v/>
      </c>
      <c r="K711" s="171" t="str">
        <f t="shared" si="208"/>
        <v/>
      </c>
      <c r="L711" s="171" t="str">
        <f t="shared" si="209"/>
        <v/>
      </c>
      <c r="M711" s="171" t="str">
        <f t="shared" si="210"/>
        <v/>
      </c>
      <c r="N711" s="170" t="b">
        <f ca="1">SELECT!W716</f>
        <v>0</v>
      </c>
      <c r="O711" s="172" t="str">
        <f t="shared" ca="1" si="211"/>
        <v/>
      </c>
      <c r="P711" s="171" t="str">
        <f t="shared" ca="1" si="202"/>
        <v/>
      </c>
      <c r="Q711" s="171" t="str">
        <f t="shared" si="212"/>
        <v/>
      </c>
      <c r="R711" s="171" t="str">
        <f t="shared" si="213"/>
        <v/>
      </c>
      <c r="S711" s="171" t="str">
        <f t="shared" si="214"/>
        <v/>
      </c>
      <c r="T711" s="171" t="str">
        <f t="shared" ca="1" si="217"/>
        <v/>
      </c>
      <c r="U711" s="211" t="str">
        <f t="shared" ca="1" si="215"/>
        <v/>
      </c>
      <c r="V711" s="211" t="str">
        <f t="shared" ca="1" si="216"/>
        <v/>
      </c>
      <c r="Y711" s="170" t="str">
        <f ca="1">IF(V711="A",SELECT!$U$2,IF(V711="B",SELECT!$U$2+SELECT!$M$2, IF(V711="C",SELECT!$U$2+SELECT!$M$2+SELECT!$P$2,"")))</f>
        <v/>
      </c>
    </row>
    <row r="712" spans="1:25" x14ac:dyDescent="0.25">
      <c r="A712" s="170" t="str">
        <f ca="1">IF(B712=TRUE,SELECT!B717&amp;SELECT!C717&amp;SELECT!E717,"")</f>
        <v/>
      </c>
      <c r="B712" s="170" t="b">
        <f ca="1">SELECT!U717</f>
        <v>0</v>
      </c>
      <c r="C712" s="172" t="str">
        <f t="shared" ca="1" si="203"/>
        <v/>
      </c>
      <c r="D712" s="171" t="str">
        <f t="shared" ca="1" si="200"/>
        <v/>
      </c>
      <c r="E712" s="171" t="str">
        <f t="shared" ca="1" si="204"/>
        <v/>
      </c>
      <c r="F712" s="171" t="str">
        <f t="shared" ca="1" si="205"/>
        <v/>
      </c>
      <c r="G712" s="171" t="str">
        <f t="shared" si="206"/>
        <v/>
      </c>
      <c r="H712" s="170" t="b">
        <f ca="1">SELECT!V717</f>
        <v>0</v>
      </c>
      <c r="I712" s="172" t="str">
        <f t="shared" ca="1" si="207"/>
        <v/>
      </c>
      <c r="J712" s="171" t="str">
        <f t="shared" ca="1" si="201"/>
        <v/>
      </c>
      <c r="K712" s="171" t="str">
        <f t="shared" ca="1" si="208"/>
        <v/>
      </c>
      <c r="L712" s="171" t="str">
        <f t="shared" ca="1" si="209"/>
        <v/>
      </c>
      <c r="M712" s="171" t="str">
        <f t="shared" si="210"/>
        <v/>
      </c>
      <c r="N712" s="170" t="b">
        <f ca="1">SELECT!W717</f>
        <v>0</v>
      </c>
      <c r="O712" s="172" t="str">
        <f t="shared" ca="1" si="211"/>
        <v/>
      </c>
      <c r="P712" s="171" t="str">
        <f t="shared" ca="1" si="202"/>
        <v/>
      </c>
      <c r="Q712" s="171" t="str">
        <f t="shared" ca="1" si="212"/>
        <v/>
      </c>
      <c r="R712" s="171" t="str">
        <f t="shared" ca="1" si="213"/>
        <v/>
      </c>
      <c r="S712" s="171" t="str">
        <f t="shared" si="214"/>
        <v/>
      </c>
      <c r="T712" s="171" t="str">
        <f t="shared" ca="1" si="217"/>
        <v/>
      </c>
      <c r="U712" s="211" t="str">
        <f t="shared" ca="1" si="215"/>
        <v/>
      </c>
      <c r="V712" s="211" t="str">
        <f t="shared" ca="1" si="216"/>
        <v/>
      </c>
      <c r="Y712" s="170" t="str">
        <f ca="1">IF(V712="A",SELECT!$U$2,IF(V712="B",SELECT!$U$2+SELECT!$M$2, IF(V712="C",SELECT!$U$2+SELECT!$M$2+SELECT!$P$2,"")))</f>
        <v/>
      </c>
    </row>
    <row r="713" spans="1:25" x14ac:dyDescent="0.25">
      <c r="A713" s="170" t="str">
        <f ca="1">IF(B713=TRUE,SELECT!B718&amp;SELECT!C718&amp;SELECT!E718,"")</f>
        <v/>
      </c>
      <c r="B713" s="170" t="b">
        <f ca="1">SELECT!U718</f>
        <v>0</v>
      </c>
      <c r="C713" s="172" t="str">
        <f t="shared" ca="1" si="203"/>
        <v/>
      </c>
      <c r="D713" s="171" t="str">
        <f t="shared" ca="1" si="200"/>
        <v/>
      </c>
      <c r="E713" s="171" t="str">
        <f t="shared" si="204"/>
        <v/>
      </c>
      <c r="F713" s="171" t="str">
        <f t="shared" si="205"/>
        <v/>
      </c>
      <c r="G713" s="171" t="str">
        <f t="shared" si="206"/>
        <v/>
      </c>
      <c r="H713" s="170" t="b">
        <f ca="1">SELECT!V718</f>
        <v>0</v>
      </c>
      <c r="I713" s="172" t="str">
        <f t="shared" ca="1" si="207"/>
        <v/>
      </c>
      <c r="J713" s="171" t="str">
        <f t="shared" ca="1" si="201"/>
        <v/>
      </c>
      <c r="K713" s="171" t="str">
        <f t="shared" si="208"/>
        <v/>
      </c>
      <c r="L713" s="171" t="str">
        <f t="shared" si="209"/>
        <v/>
      </c>
      <c r="M713" s="171" t="str">
        <f t="shared" si="210"/>
        <v/>
      </c>
      <c r="N713" s="170" t="b">
        <f ca="1">SELECT!W718</f>
        <v>0</v>
      </c>
      <c r="O713" s="172" t="str">
        <f t="shared" ca="1" si="211"/>
        <v/>
      </c>
      <c r="P713" s="171" t="str">
        <f t="shared" ca="1" si="202"/>
        <v/>
      </c>
      <c r="Q713" s="171" t="str">
        <f t="shared" si="212"/>
        <v/>
      </c>
      <c r="R713" s="171" t="str">
        <f t="shared" si="213"/>
        <v/>
      </c>
      <c r="S713" s="171" t="str">
        <f t="shared" si="214"/>
        <v/>
      </c>
      <c r="T713" s="171" t="str">
        <f t="shared" ca="1" si="217"/>
        <v/>
      </c>
      <c r="U713" s="211" t="str">
        <f t="shared" ca="1" si="215"/>
        <v/>
      </c>
      <c r="V713" s="211" t="str">
        <f t="shared" ca="1" si="216"/>
        <v/>
      </c>
      <c r="Y713" s="170" t="str">
        <f ca="1">IF(V713="A",SELECT!$U$2,IF(V713="B",SELECT!$U$2+SELECT!$M$2, IF(V713="C",SELECT!$U$2+SELECT!$M$2+SELECT!$P$2,"")))</f>
        <v/>
      </c>
    </row>
    <row r="714" spans="1:25" x14ac:dyDescent="0.25">
      <c r="A714" s="170" t="str">
        <f ca="1">IF(B714=TRUE,SELECT!B719&amp;SELECT!C719&amp;SELECT!E719,"")</f>
        <v/>
      </c>
      <c r="B714" s="170" t="b">
        <f ca="1">SELECT!U719</f>
        <v>0</v>
      </c>
      <c r="C714" s="172" t="str">
        <f t="shared" ca="1" si="203"/>
        <v/>
      </c>
      <c r="D714" s="171" t="str">
        <f t="shared" ca="1" si="200"/>
        <v/>
      </c>
      <c r="E714" s="171" t="str">
        <f t="shared" si="204"/>
        <v/>
      </c>
      <c r="F714" s="171" t="str">
        <f t="shared" si="205"/>
        <v/>
      </c>
      <c r="G714" s="171" t="str">
        <f t="shared" si="206"/>
        <v/>
      </c>
      <c r="H714" s="170" t="b">
        <f ca="1">SELECT!V719</f>
        <v>0</v>
      </c>
      <c r="I714" s="172" t="str">
        <f t="shared" ca="1" si="207"/>
        <v/>
      </c>
      <c r="J714" s="171" t="str">
        <f t="shared" ca="1" si="201"/>
        <v/>
      </c>
      <c r="K714" s="171" t="str">
        <f t="shared" si="208"/>
        <v/>
      </c>
      <c r="L714" s="171" t="str">
        <f t="shared" si="209"/>
        <v/>
      </c>
      <c r="M714" s="171" t="str">
        <f t="shared" si="210"/>
        <v/>
      </c>
      <c r="N714" s="170" t="b">
        <f ca="1">SELECT!W719</f>
        <v>0</v>
      </c>
      <c r="O714" s="172" t="str">
        <f t="shared" ca="1" si="211"/>
        <v/>
      </c>
      <c r="P714" s="171" t="str">
        <f t="shared" ca="1" si="202"/>
        <v/>
      </c>
      <c r="Q714" s="171" t="str">
        <f t="shared" si="212"/>
        <v/>
      </c>
      <c r="R714" s="171" t="str">
        <f t="shared" si="213"/>
        <v/>
      </c>
      <c r="S714" s="171" t="str">
        <f t="shared" si="214"/>
        <v/>
      </c>
      <c r="T714" s="171" t="str">
        <f t="shared" ca="1" si="217"/>
        <v/>
      </c>
      <c r="U714" s="211" t="str">
        <f t="shared" ca="1" si="215"/>
        <v/>
      </c>
      <c r="V714" s="211" t="str">
        <f t="shared" ca="1" si="216"/>
        <v/>
      </c>
      <c r="Y714" s="170" t="str">
        <f ca="1">IF(V714="A",SELECT!$U$2,IF(V714="B",SELECT!$U$2+SELECT!$M$2, IF(V714="C",SELECT!$U$2+SELECT!$M$2+SELECT!$P$2,"")))</f>
        <v/>
      </c>
    </row>
    <row r="715" spans="1:25" x14ac:dyDescent="0.25">
      <c r="A715" s="170" t="str">
        <f ca="1">IF(B715=TRUE,SELECT!B720&amp;SELECT!C720&amp;SELECT!E720,"")</f>
        <v/>
      </c>
      <c r="B715" s="170" t="b">
        <f ca="1">SELECT!U720</f>
        <v>0</v>
      </c>
      <c r="C715" s="172" t="str">
        <f t="shared" ca="1" si="203"/>
        <v/>
      </c>
      <c r="D715" s="171" t="str">
        <f t="shared" ca="1" si="200"/>
        <v/>
      </c>
      <c r="E715" s="171" t="str">
        <f t="shared" si="204"/>
        <v/>
      </c>
      <c r="F715" s="171" t="str">
        <f t="shared" si="205"/>
        <v/>
      </c>
      <c r="G715" s="171" t="str">
        <f t="shared" si="206"/>
        <v/>
      </c>
      <c r="H715" s="170" t="b">
        <f ca="1">SELECT!V720</f>
        <v>0</v>
      </c>
      <c r="I715" s="172" t="str">
        <f t="shared" ca="1" si="207"/>
        <v/>
      </c>
      <c r="J715" s="171" t="str">
        <f t="shared" ca="1" si="201"/>
        <v/>
      </c>
      <c r="K715" s="171" t="str">
        <f t="shared" si="208"/>
        <v/>
      </c>
      <c r="L715" s="171" t="str">
        <f t="shared" si="209"/>
        <v/>
      </c>
      <c r="M715" s="171" t="str">
        <f t="shared" si="210"/>
        <v/>
      </c>
      <c r="N715" s="170" t="b">
        <f ca="1">SELECT!W720</f>
        <v>0</v>
      </c>
      <c r="O715" s="172" t="str">
        <f t="shared" ca="1" si="211"/>
        <v/>
      </c>
      <c r="P715" s="171" t="str">
        <f t="shared" ca="1" si="202"/>
        <v/>
      </c>
      <c r="Q715" s="171" t="str">
        <f t="shared" si="212"/>
        <v/>
      </c>
      <c r="R715" s="171" t="str">
        <f t="shared" si="213"/>
        <v/>
      </c>
      <c r="S715" s="171" t="str">
        <f t="shared" si="214"/>
        <v/>
      </c>
      <c r="T715" s="171" t="str">
        <f t="shared" ca="1" si="217"/>
        <v/>
      </c>
      <c r="U715" s="211" t="str">
        <f t="shared" ca="1" si="215"/>
        <v/>
      </c>
      <c r="V715" s="211" t="str">
        <f t="shared" ca="1" si="216"/>
        <v/>
      </c>
      <c r="Y715" s="170" t="str">
        <f ca="1">IF(V715="A",SELECT!$U$2,IF(V715="B",SELECT!$U$2+SELECT!$M$2, IF(V715="C",SELECT!$U$2+SELECT!$M$2+SELECT!$P$2,"")))</f>
        <v/>
      </c>
    </row>
    <row r="716" spans="1:25" x14ac:dyDescent="0.25">
      <c r="A716" s="170" t="str">
        <f ca="1">IF(B716=TRUE,SELECT!B721&amp;SELECT!C721&amp;SELECT!E721,"")</f>
        <v/>
      </c>
      <c r="B716" s="170" t="b">
        <f ca="1">SELECT!U721</f>
        <v>0</v>
      </c>
      <c r="C716" s="172" t="str">
        <f t="shared" ca="1" si="203"/>
        <v/>
      </c>
      <c r="D716" s="171" t="str">
        <f t="shared" ca="1" si="200"/>
        <v/>
      </c>
      <c r="E716" s="171" t="str">
        <f t="shared" si="204"/>
        <v/>
      </c>
      <c r="F716" s="171" t="str">
        <f t="shared" si="205"/>
        <v/>
      </c>
      <c r="G716" s="171" t="str">
        <f t="shared" si="206"/>
        <v/>
      </c>
      <c r="H716" s="170" t="b">
        <f ca="1">SELECT!V721</f>
        <v>0</v>
      </c>
      <c r="I716" s="172" t="str">
        <f t="shared" ca="1" si="207"/>
        <v/>
      </c>
      <c r="J716" s="171" t="str">
        <f t="shared" ca="1" si="201"/>
        <v/>
      </c>
      <c r="K716" s="171" t="str">
        <f t="shared" si="208"/>
        <v/>
      </c>
      <c r="L716" s="171" t="str">
        <f t="shared" si="209"/>
        <v/>
      </c>
      <c r="M716" s="171" t="str">
        <f t="shared" si="210"/>
        <v/>
      </c>
      <c r="N716" s="170" t="b">
        <f ca="1">SELECT!W721</f>
        <v>0</v>
      </c>
      <c r="O716" s="172" t="str">
        <f t="shared" ca="1" si="211"/>
        <v/>
      </c>
      <c r="P716" s="171" t="str">
        <f t="shared" ca="1" si="202"/>
        <v/>
      </c>
      <c r="Q716" s="171" t="str">
        <f t="shared" si="212"/>
        <v/>
      </c>
      <c r="R716" s="171" t="str">
        <f t="shared" si="213"/>
        <v/>
      </c>
      <c r="S716" s="171" t="str">
        <f t="shared" si="214"/>
        <v/>
      </c>
      <c r="T716" s="171" t="str">
        <f t="shared" ca="1" si="217"/>
        <v/>
      </c>
      <c r="U716" s="211" t="str">
        <f t="shared" ca="1" si="215"/>
        <v/>
      </c>
      <c r="V716" s="211" t="str">
        <f t="shared" ca="1" si="216"/>
        <v/>
      </c>
      <c r="Y716" s="170" t="str">
        <f ca="1">IF(V716="A",SELECT!$U$2,IF(V716="B",SELECT!$U$2+SELECT!$M$2, IF(V716="C",SELECT!$U$2+SELECT!$M$2+SELECT!$P$2,"")))</f>
        <v/>
      </c>
    </row>
    <row r="717" spans="1:25" x14ac:dyDescent="0.25">
      <c r="A717" s="170" t="str">
        <f ca="1">IF(B717=TRUE,SELECT!B722&amp;SELECT!C722&amp;SELECT!E722,"")</f>
        <v/>
      </c>
      <c r="B717" s="170" t="b">
        <f ca="1">SELECT!U722</f>
        <v>0</v>
      </c>
      <c r="C717" s="172" t="str">
        <f t="shared" ca="1" si="203"/>
        <v/>
      </c>
      <c r="D717" s="171" t="str">
        <f t="shared" ca="1" si="200"/>
        <v/>
      </c>
      <c r="E717" s="171" t="str">
        <f t="shared" si="204"/>
        <v/>
      </c>
      <c r="F717" s="171" t="str">
        <f t="shared" si="205"/>
        <v/>
      </c>
      <c r="G717" s="171" t="str">
        <f t="shared" si="206"/>
        <v/>
      </c>
      <c r="H717" s="170" t="b">
        <f ca="1">SELECT!V722</f>
        <v>0</v>
      </c>
      <c r="I717" s="172" t="str">
        <f t="shared" ca="1" si="207"/>
        <v/>
      </c>
      <c r="J717" s="171" t="str">
        <f t="shared" ca="1" si="201"/>
        <v/>
      </c>
      <c r="K717" s="171" t="str">
        <f t="shared" si="208"/>
        <v/>
      </c>
      <c r="L717" s="171" t="str">
        <f t="shared" si="209"/>
        <v/>
      </c>
      <c r="M717" s="171" t="str">
        <f t="shared" si="210"/>
        <v/>
      </c>
      <c r="N717" s="170" t="b">
        <f ca="1">SELECT!W722</f>
        <v>0</v>
      </c>
      <c r="O717" s="172" t="str">
        <f t="shared" ca="1" si="211"/>
        <v/>
      </c>
      <c r="P717" s="171" t="str">
        <f t="shared" ca="1" si="202"/>
        <v/>
      </c>
      <c r="Q717" s="171" t="str">
        <f t="shared" si="212"/>
        <v/>
      </c>
      <c r="R717" s="171" t="str">
        <f t="shared" si="213"/>
        <v/>
      </c>
      <c r="S717" s="171" t="str">
        <f t="shared" si="214"/>
        <v/>
      </c>
      <c r="T717" s="171" t="str">
        <f t="shared" ca="1" si="217"/>
        <v/>
      </c>
      <c r="U717" s="211" t="str">
        <f t="shared" ca="1" si="215"/>
        <v/>
      </c>
      <c r="V717" s="211" t="str">
        <f t="shared" ca="1" si="216"/>
        <v/>
      </c>
      <c r="Y717" s="170" t="str">
        <f ca="1">IF(V717="A",SELECT!$U$2,IF(V717="B",SELECT!$U$2+SELECT!$M$2, IF(V717="C",SELECT!$U$2+SELECT!$M$2+SELECT!$P$2,"")))</f>
        <v/>
      </c>
    </row>
    <row r="718" spans="1:25" x14ac:dyDescent="0.25">
      <c r="A718" s="170" t="str">
        <f ca="1">IF(B718=TRUE,SELECT!B723&amp;SELECT!C723&amp;SELECT!E723,"")</f>
        <v/>
      </c>
      <c r="B718" s="170" t="b">
        <f ca="1">SELECT!U723</f>
        <v>0</v>
      </c>
      <c r="C718" s="172" t="str">
        <f t="shared" ca="1" si="203"/>
        <v/>
      </c>
      <c r="D718" s="171" t="str">
        <f t="shared" ca="1" si="200"/>
        <v/>
      </c>
      <c r="E718" s="171" t="str">
        <f t="shared" si="204"/>
        <v/>
      </c>
      <c r="F718" s="171" t="str">
        <f t="shared" si="205"/>
        <v/>
      </c>
      <c r="G718" s="171" t="str">
        <f t="shared" si="206"/>
        <v/>
      </c>
      <c r="H718" s="170" t="b">
        <f ca="1">SELECT!V723</f>
        <v>0</v>
      </c>
      <c r="I718" s="172" t="str">
        <f t="shared" ca="1" si="207"/>
        <v/>
      </c>
      <c r="J718" s="171" t="str">
        <f t="shared" ca="1" si="201"/>
        <v/>
      </c>
      <c r="K718" s="171" t="str">
        <f t="shared" si="208"/>
        <v/>
      </c>
      <c r="L718" s="171" t="str">
        <f t="shared" si="209"/>
        <v/>
      </c>
      <c r="M718" s="171" t="str">
        <f t="shared" si="210"/>
        <v/>
      </c>
      <c r="N718" s="170" t="b">
        <f ca="1">SELECT!W723</f>
        <v>0</v>
      </c>
      <c r="O718" s="172" t="str">
        <f t="shared" ca="1" si="211"/>
        <v/>
      </c>
      <c r="P718" s="171" t="str">
        <f t="shared" ca="1" si="202"/>
        <v/>
      </c>
      <c r="Q718" s="171" t="str">
        <f t="shared" si="212"/>
        <v/>
      </c>
      <c r="R718" s="171" t="str">
        <f t="shared" si="213"/>
        <v/>
      </c>
      <c r="S718" s="171" t="str">
        <f t="shared" si="214"/>
        <v/>
      </c>
      <c r="T718" s="171" t="str">
        <f t="shared" ca="1" si="217"/>
        <v/>
      </c>
      <c r="U718" s="211" t="str">
        <f t="shared" ca="1" si="215"/>
        <v/>
      </c>
      <c r="V718" s="211" t="str">
        <f t="shared" ca="1" si="216"/>
        <v/>
      </c>
      <c r="Y718" s="170" t="str">
        <f ca="1">IF(V718="A",SELECT!$U$2,IF(V718="B",SELECT!$U$2+SELECT!$M$2, IF(V718="C",SELECT!$U$2+SELECT!$M$2+SELECT!$P$2,"")))</f>
        <v/>
      </c>
    </row>
    <row r="719" spans="1:25" x14ac:dyDescent="0.25">
      <c r="A719" s="170" t="str">
        <f ca="1">IF(B719=TRUE,SELECT!B724&amp;SELECT!C724&amp;SELECT!E724,"")</f>
        <v/>
      </c>
      <c r="B719" s="170" t="b">
        <f ca="1">SELECT!U724</f>
        <v>0</v>
      </c>
      <c r="C719" s="172" t="str">
        <f t="shared" ca="1" si="203"/>
        <v/>
      </c>
      <c r="D719" s="171" t="str">
        <f t="shared" ca="1" si="200"/>
        <v/>
      </c>
      <c r="E719" s="171" t="str">
        <f t="shared" si="204"/>
        <v/>
      </c>
      <c r="F719" s="171" t="str">
        <f t="shared" si="205"/>
        <v/>
      </c>
      <c r="G719" s="171" t="str">
        <f t="shared" si="206"/>
        <v/>
      </c>
      <c r="H719" s="170" t="b">
        <f ca="1">SELECT!V724</f>
        <v>0</v>
      </c>
      <c r="I719" s="172" t="str">
        <f t="shared" ca="1" si="207"/>
        <v/>
      </c>
      <c r="J719" s="171" t="str">
        <f t="shared" ca="1" si="201"/>
        <v/>
      </c>
      <c r="K719" s="171" t="str">
        <f t="shared" si="208"/>
        <v/>
      </c>
      <c r="L719" s="171" t="str">
        <f t="shared" si="209"/>
        <v/>
      </c>
      <c r="M719" s="171" t="str">
        <f t="shared" si="210"/>
        <v/>
      </c>
      <c r="N719" s="170" t="b">
        <f ca="1">SELECT!W724</f>
        <v>0</v>
      </c>
      <c r="O719" s="172" t="str">
        <f t="shared" ca="1" si="211"/>
        <v/>
      </c>
      <c r="P719" s="171" t="str">
        <f t="shared" ca="1" si="202"/>
        <v/>
      </c>
      <c r="Q719" s="171" t="str">
        <f t="shared" si="212"/>
        <v/>
      </c>
      <c r="R719" s="171" t="str">
        <f t="shared" si="213"/>
        <v/>
      </c>
      <c r="S719" s="171" t="str">
        <f t="shared" si="214"/>
        <v/>
      </c>
      <c r="T719" s="171" t="str">
        <f t="shared" ca="1" si="217"/>
        <v/>
      </c>
      <c r="U719" s="211" t="str">
        <f t="shared" ca="1" si="215"/>
        <v/>
      </c>
      <c r="V719" s="211" t="str">
        <f t="shared" ca="1" si="216"/>
        <v/>
      </c>
      <c r="Y719" s="170" t="str">
        <f ca="1">IF(V719="A",SELECT!$U$2,IF(V719="B",SELECT!$U$2+SELECT!$M$2, IF(V719="C",SELECT!$U$2+SELECT!$M$2+SELECT!$P$2,"")))</f>
        <v/>
      </c>
    </row>
    <row r="720" spans="1:25" x14ac:dyDescent="0.25">
      <c r="A720" s="170" t="str">
        <f ca="1">IF(B720=TRUE,SELECT!B725&amp;SELECT!C725&amp;SELECT!E725,"")</f>
        <v/>
      </c>
      <c r="B720" s="170" t="b">
        <f ca="1">SELECT!U725</f>
        <v>0</v>
      </c>
      <c r="C720" s="172" t="str">
        <f t="shared" ca="1" si="203"/>
        <v/>
      </c>
      <c r="D720" s="171" t="str">
        <f t="shared" ca="1" si="200"/>
        <v/>
      </c>
      <c r="E720" s="171" t="str">
        <f t="shared" si="204"/>
        <v/>
      </c>
      <c r="F720" s="171" t="str">
        <f t="shared" si="205"/>
        <v/>
      </c>
      <c r="G720" s="171" t="str">
        <f t="shared" si="206"/>
        <v/>
      </c>
      <c r="H720" s="170" t="b">
        <f ca="1">SELECT!V725</f>
        <v>0</v>
      </c>
      <c r="I720" s="172" t="str">
        <f t="shared" ca="1" si="207"/>
        <v/>
      </c>
      <c r="J720" s="171" t="str">
        <f t="shared" ca="1" si="201"/>
        <v/>
      </c>
      <c r="K720" s="171" t="str">
        <f t="shared" si="208"/>
        <v/>
      </c>
      <c r="L720" s="171" t="str">
        <f t="shared" si="209"/>
        <v/>
      </c>
      <c r="M720" s="171" t="str">
        <f t="shared" si="210"/>
        <v/>
      </c>
      <c r="N720" s="170" t="b">
        <f ca="1">SELECT!W725</f>
        <v>0</v>
      </c>
      <c r="O720" s="172" t="str">
        <f t="shared" ca="1" si="211"/>
        <v/>
      </c>
      <c r="P720" s="171" t="str">
        <f t="shared" ca="1" si="202"/>
        <v/>
      </c>
      <c r="Q720" s="171" t="str">
        <f t="shared" si="212"/>
        <v/>
      </c>
      <c r="R720" s="171" t="str">
        <f t="shared" si="213"/>
        <v/>
      </c>
      <c r="S720" s="171" t="str">
        <f t="shared" si="214"/>
        <v/>
      </c>
      <c r="T720" s="171" t="str">
        <f t="shared" ca="1" si="217"/>
        <v/>
      </c>
      <c r="U720" s="211" t="str">
        <f t="shared" ca="1" si="215"/>
        <v/>
      </c>
      <c r="V720" s="211" t="str">
        <f t="shared" ca="1" si="216"/>
        <v/>
      </c>
      <c r="Y720" s="170" t="str">
        <f ca="1">IF(V720="A",SELECT!$U$2,IF(V720="B",SELECT!$U$2+SELECT!$M$2, IF(V720="C",SELECT!$U$2+SELECT!$M$2+SELECT!$P$2,"")))</f>
        <v/>
      </c>
    </row>
    <row r="721" spans="1:25" x14ac:dyDescent="0.25">
      <c r="A721" s="170" t="str">
        <f ca="1">IF(B721=TRUE,SELECT!B726&amp;SELECT!C726&amp;SELECT!E726,"")</f>
        <v/>
      </c>
      <c r="B721" s="170" t="b">
        <f ca="1">SELECT!U726</f>
        <v>0</v>
      </c>
      <c r="C721" s="172" t="str">
        <f t="shared" ca="1" si="203"/>
        <v/>
      </c>
      <c r="D721" s="171" t="str">
        <f t="shared" ca="1" si="200"/>
        <v/>
      </c>
      <c r="E721" s="171" t="str">
        <f t="shared" si="204"/>
        <v/>
      </c>
      <c r="F721" s="171" t="str">
        <f t="shared" si="205"/>
        <v/>
      </c>
      <c r="G721" s="171" t="str">
        <f t="shared" si="206"/>
        <v/>
      </c>
      <c r="H721" s="170" t="b">
        <f ca="1">SELECT!V726</f>
        <v>0</v>
      </c>
      <c r="I721" s="172" t="str">
        <f t="shared" ca="1" si="207"/>
        <v/>
      </c>
      <c r="J721" s="171" t="str">
        <f t="shared" ca="1" si="201"/>
        <v/>
      </c>
      <c r="K721" s="171" t="str">
        <f t="shared" si="208"/>
        <v/>
      </c>
      <c r="L721" s="171" t="str">
        <f t="shared" si="209"/>
        <v/>
      </c>
      <c r="M721" s="171" t="str">
        <f t="shared" si="210"/>
        <v/>
      </c>
      <c r="N721" s="170" t="b">
        <f ca="1">SELECT!W726</f>
        <v>0</v>
      </c>
      <c r="O721" s="172" t="str">
        <f t="shared" ca="1" si="211"/>
        <v/>
      </c>
      <c r="P721" s="171" t="str">
        <f t="shared" ca="1" si="202"/>
        <v/>
      </c>
      <c r="Q721" s="171" t="str">
        <f t="shared" si="212"/>
        <v/>
      </c>
      <c r="R721" s="171" t="str">
        <f t="shared" si="213"/>
        <v/>
      </c>
      <c r="S721" s="171" t="str">
        <f t="shared" si="214"/>
        <v/>
      </c>
      <c r="T721" s="171" t="str">
        <f t="shared" ca="1" si="217"/>
        <v/>
      </c>
      <c r="U721" s="211" t="str">
        <f t="shared" ca="1" si="215"/>
        <v/>
      </c>
      <c r="V721" s="211" t="str">
        <f t="shared" ca="1" si="216"/>
        <v/>
      </c>
      <c r="Y721" s="170" t="str">
        <f ca="1">IF(V721="A",SELECT!$U$2,IF(V721="B",SELECT!$U$2+SELECT!$M$2, IF(V721="C",SELECT!$U$2+SELECT!$M$2+SELECT!$P$2,"")))</f>
        <v/>
      </c>
    </row>
    <row r="722" spans="1:25" x14ac:dyDescent="0.25">
      <c r="A722" s="170" t="str">
        <f ca="1">IF(B722=TRUE,SELECT!B727&amp;SELECT!C727&amp;SELECT!E727,"")</f>
        <v/>
      </c>
      <c r="B722" s="170" t="b">
        <f ca="1">SELECT!U727</f>
        <v>0</v>
      </c>
      <c r="C722" s="172" t="str">
        <f t="shared" ca="1" si="203"/>
        <v/>
      </c>
      <c r="D722" s="171" t="str">
        <f t="shared" ca="1" si="200"/>
        <v/>
      </c>
      <c r="E722" s="171" t="str">
        <f t="shared" ca="1" si="204"/>
        <v/>
      </c>
      <c r="F722" s="171" t="str">
        <f t="shared" ca="1" si="205"/>
        <v/>
      </c>
      <c r="G722" s="171" t="str">
        <f t="shared" si="206"/>
        <v/>
      </c>
      <c r="H722" s="170" t="b">
        <f ca="1">SELECT!V727</f>
        <v>0</v>
      </c>
      <c r="I722" s="172" t="str">
        <f t="shared" ca="1" si="207"/>
        <v/>
      </c>
      <c r="J722" s="171" t="str">
        <f t="shared" ca="1" si="201"/>
        <v/>
      </c>
      <c r="K722" s="171" t="str">
        <f t="shared" ca="1" si="208"/>
        <v/>
      </c>
      <c r="L722" s="171" t="str">
        <f t="shared" ca="1" si="209"/>
        <v/>
      </c>
      <c r="M722" s="171" t="str">
        <f t="shared" si="210"/>
        <v/>
      </c>
      <c r="N722" s="170" t="b">
        <f ca="1">SELECT!W727</f>
        <v>0</v>
      </c>
      <c r="O722" s="172" t="str">
        <f t="shared" ca="1" si="211"/>
        <v/>
      </c>
      <c r="P722" s="171" t="str">
        <f t="shared" ca="1" si="202"/>
        <v/>
      </c>
      <c r="Q722" s="171" t="str">
        <f t="shared" ca="1" si="212"/>
        <v/>
      </c>
      <c r="R722" s="171" t="str">
        <f t="shared" ca="1" si="213"/>
        <v/>
      </c>
      <c r="S722" s="171" t="str">
        <f t="shared" si="214"/>
        <v/>
      </c>
      <c r="T722" s="171" t="str">
        <f t="shared" ca="1" si="217"/>
        <v/>
      </c>
      <c r="U722" s="211" t="str">
        <f t="shared" ca="1" si="215"/>
        <v/>
      </c>
      <c r="V722" s="211" t="str">
        <f t="shared" ca="1" si="216"/>
        <v/>
      </c>
      <c r="Y722" s="170" t="str">
        <f ca="1">IF(V722="A",SELECT!$U$2,IF(V722="B",SELECT!$U$2+SELECT!$M$2, IF(V722="C",SELECT!$U$2+SELECT!$M$2+SELECT!$P$2,"")))</f>
        <v/>
      </c>
    </row>
    <row r="723" spans="1:25" x14ac:dyDescent="0.25">
      <c r="A723" s="170" t="str">
        <f ca="1">IF(B723=TRUE,SELECT!B728&amp;SELECT!C728&amp;SELECT!E728,"")</f>
        <v/>
      </c>
      <c r="B723" s="170" t="b">
        <f ca="1">SELECT!U728</f>
        <v>0</v>
      </c>
      <c r="C723" s="172" t="str">
        <f t="shared" ca="1" si="203"/>
        <v/>
      </c>
      <c r="D723" s="171" t="str">
        <f t="shared" ca="1" si="200"/>
        <v/>
      </c>
      <c r="E723" s="171" t="str">
        <f t="shared" si="204"/>
        <v/>
      </c>
      <c r="F723" s="171" t="str">
        <f t="shared" si="205"/>
        <v/>
      </c>
      <c r="G723" s="171" t="str">
        <f t="shared" si="206"/>
        <v/>
      </c>
      <c r="H723" s="170" t="b">
        <f ca="1">SELECT!V728</f>
        <v>0</v>
      </c>
      <c r="I723" s="172" t="str">
        <f t="shared" ca="1" si="207"/>
        <v/>
      </c>
      <c r="J723" s="171" t="str">
        <f t="shared" ca="1" si="201"/>
        <v/>
      </c>
      <c r="K723" s="171" t="str">
        <f t="shared" si="208"/>
        <v/>
      </c>
      <c r="L723" s="171" t="str">
        <f t="shared" si="209"/>
        <v/>
      </c>
      <c r="M723" s="171" t="str">
        <f t="shared" si="210"/>
        <v/>
      </c>
      <c r="N723" s="170" t="b">
        <f ca="1">SELECT!W728</f>
        <v>0</v>
      </c>
      <c r="O723" s="172" t="str">
        <f t="shared" ca="1" si="211"/>
        <v/>
      </c>
      <c r="P723" s="171" t="str">
        <f t="shared" ca="1" si="202"/>
        <v/>
      </c>
      <c r="Q723" s="171" t="str">
        <f t="shared" si="212"/>
        <v/>
      </c>
      <c r="R723" s="171" t="str">
        <f t="shared" si="213"/>
        <v/>
      </c>
      <c r="S723" s="171" t="str">
        <f t="shared" si="214"/>
        <v/>
      </c>
      <c r="T723" s="171" t="str">
        <f t="shared" ca="1" si="217"/>
        <v/>
      </c>
      <c r="U723" s="211" t="str">
        <f t="shared" ca="1" si="215"/>
        <v/>
      </c>
      <c r="V723" s="211" t="str">
        <f t="shared" ca="1" si="216"/>
        <v/>
      </c>
      <c r="Y723" s="170" t="str">
        <f ca="1">IF(V723="A",SELECT!$U$2,IF(V723="B",SELECT!$U$2+SELECT!$M$2, IF(V723="C",SELECT!$U$2+SELECT!$M$2+SELECT!$P$2,"")))</f>
        <v/>
      </c>
    </row>
    <row r="724" spans="1:25" x14ac:dyDescent="0.25">
      <c r="A724" s="170" t="str">
        <f ca="1">IF(B724=TRUE,SELECT!B729&amp;SELECT!C729&amp;SELECT!E729,"")</f>
        <v/>
      </c>
      <c r="B724" s="170" t="b">
        <f ca="1">SELECT!U729</f>
        <v>0</v>
      </c>
      <c r="C724" s="172" t="str">
        <f t="shared" ca="1" si="203"/>
        <v/>
      </c>
      <c r="D724" s="171" t="str">
        <f t="shared" ca="1" si="200"/>
        <v/>
      </c>
      <c r="E724" s="171" t="str">
        <f t="shared" si="204"/>
        <v/>
      </c>
      <c r="F724" s="171" t="str">
        <f t="shared" si="205"/>
        <v/>
      </c>
      <c r="G724" s="171" t="str">
        <f t="shared" si="206"/>
        <v/>
      </c>
      <c r="H724" s="170" t="b">
        <f ca="1">SELECT!V729</f>
        <v>0</v>
      </c>
      <c r="I724" s="172" t="str">
        <f t="shared" ca="1" si="207"/>
        <v/>
      </c>
      <c r="J724" s="171" t="str">
        <f t="shared" ca="1" si="201"/>
        <v/>
      </c>
      <c r="K724" s="171" t="str">
        <f t="shared" si="208"/>
        <v/>
      </c>
      <c r="L724" s="171" t="str">
        <f t="shared" si="209"/>
        <v/>
      </c>
      <c r="M724" s="171" t="str">
        <f t="shared" si="210"/>
        <v/>
      </c>
      <c r="N724" s="170" t="b">
        <f ca="1">SELECT!W729</f>
        <v>0</v>
      </c>
      <c r="O724" s="172" t="str">
        <f t="shared" ca="1" si="211"/>
        <v/>
      </c>
      <c r="P724" s="171" t="str">
        <f t="shared" ca="1" si="202"/>
        <v/>
      </c>
      <c r="Q724" s="171" t="str">
        <f t="shared" si="212"/>
        <v/>
      </c>
      <c r="R724" s="171" t="str">
        <f t="shared" si="213"/>
        <v/>
      </c>
      <c r="S724" s="171" t="str">
        <f t="shared" si="214"/>
        <v/>
      </c>
      <c r="T724" s="171" t="str">
        <f t="shared" ca="1" si="217"/>
        <v/>
      </c>
      <c r="U724" s="211" t="str">
        <f t="shared" ca="1" si="215"/>
        <v/>
      </c>
      <c r="V724" s="211" t="str">
        <f t="shared" ca="1" si="216"/>
        <v/>
      </c>
      <c r="Y724" s="170" t="str">
        <f ca="1">IF(V724="A",SELECT!$U$2,IF(V724="B",SELECT!$U$2+SELECT!$M$2, IF(V724="C",SELECT!$U$2+SELECT!$M$2+SELECT!$P$2,"")))</f>
        <v/>
      </c>
    </row>
    <row r="725" spans="1:25" x14ac:dyDescent="0.25">
      <c r="A725" s="170" t="str">
        <f ca="1">IF(B725=TRUE,SELECT!B730&amp;SELECT!C730&amp;SELECT!E730,"")</f>
        <v/>
      </c>
      <c r="B725" s="170" t="b">
        <f ca="1">SELECT!U730</f>
        <v>0</v>
      </c>
      <c r="C725" s="172" t="str">
        <f t="shared" ca="1" si="203"/>
        <v/>
      </c>
      <c r="D725" s="171" t="str">
        <f t="shared" ca="1" si="200"/>
        <v/>
      </c>
      <c r="E725" s="171" t="str">
        <f t="shared" si="204"/>
        <v/>
      </c>
      <c r="F725" s="171" t="str">
        <f t="shared" si="205"/>
        <v/>
      </c>
      <c r="G725" s="171" t="str">
        <f t="shared" si="206"/>
        <v/>
      </c>
      <c r="H725" s="170" t="b">
        <f ca="1">SELECT!V730</f>
        <v>0</v>
      </c>
      <c r="I725" s="172" t="str">
        <f t="shared" ca="1" si="207"/>
        <v/>
      </c>
      <c r="J725" s="171" t="str">
        <f t="shared" ca="1" si="201"/>
        <v/>
      </c>
      <c r="K725" s="171" t="str">
        <f t="shared" si="208"/>
        <v/>
      </c>
      <c r="L725" s="171" t="str">
        <f t="shared" si="209"/>
        <v/>
      </c>
      <c r="M725" s="171" t="str">
        <f t="shared" si="210"/>
        <v/>
      </c>
      <c r="N725" s="170" t="b">
        <f ca="1">SELECT!W730</f>
        <v>0</v>
      </c>
      <c r="O725" s="172" t="str">
        <f t="shared" ca="1" si="211"/>
        <v/>
      </c>
      <c r="P725" s="171" t="str">
        <f t="shared" ca="1" si="202"/>
        <v/>
      </c>
      <c r="Q725" s="171" t="str">
        <f t="shared" si="212"/>
        <v/>
      </c>
      <c r="R725" s="171" t="str">
        <f t="shared" si="213"/>
        <v/>
      </c>
      <c r="S725" s="171" t="str">
        <f t="shared" si="214"/>
        <v/>
      </c>
      <c r="T725" s="171" t="str">
        <f t="shared" ca="1" si="217"/>
        <v/>
      </c>
      <c r="U725" s="211" t="str">
        <f t="shared" ca="1" si="215"/>
        <v/>
      </c>
      <c r="V725" s="211" t="str">
        <f t="shared" ca="1" si="216"/>
        <v/>
      </c>
      <c r="Y725" s="170" t="str">
        <f ca="1">IF(V725="A",SELECT!$U$2,IF(V725="B",SELECT!$U$2+SELECT!$M$2, IF(V725="C",SELECT!$U$2+SELECT!$M$2+SELECT!$P$2,"")))</f>
        <v/>
      </c>
    </row>
    <row r="726" spans="1:25" x14ac:dyDescent="0.25">
      <c r="A726" s="170" t="str">
        <f ca="1">IF(B726=TRUE,SELECT!B731&amp;SELECT!C731&amp;SELECT!E731,"")</f>
        <v/>
      </c>
      <c r="B726" s="170" t="b">
        <f ca="1">SELECT!U731</f>
        <v>0</v>
      </c>
      <c r="C726" s="172" t="str">
        <f t="shared" ca="1" si="203"/>
        <v/>
      </c>
      <c r="D726" s="171" t="str">
        <f t="shared" ca="1" si="200"/>
        <v/>
      </c>
      <c r="E726" s="171" t="str">
        <f t="shared" si="204"/>
        <v/>
      </c>
      <c r="F726" s="171" t="str">
        <f t="shared" si="205"/>
        <v/>
      </c>
      <c r="G726" s="171" t="str">
        <f t="shared" si="206"/>
        <v/>
      </c>
      <c r="H726" s="170" t="b">
        <f ca="1">SELECT!V731</f>
        <v>0</v>
      </c>
      <c r="I726" s="172" t="str">
        <f t="shared" ca="1" si="207"/>
        <v/>
      </c>
      <c r="J726" s="171" t="str">
        <f t="shared" ca="1" si="201"/>
        <v/>
      </c>
      <c r="K726" s="171" t="str">
        <f t="shared" si="208"/>
        <v/>
      </c>
      <c r="L726" s="171" t="str">
        <f t="shared" si="209"/>
        <v/>
      </c>
      <c r="M726" s="171" t="str">
        <f t="shared" si="210"/>
        <v/>
      </c>
      <c r="N726" s="170" t="b">
        <f ca="1">SELECT!W731</f>
        <v>0</v>
      </c>
      <c r="O726" s="172" t="str">
        <f t="shared" ca="1" si="211"/>
        <v/>
      </c>
      <c r="P726" s="171" t="str">
        <f t="shared" ca="1" si="202"/>
        <v/>
      </c>
      <c r="Q726" s="171" t="str">
        <f t="shared" si="212"/>
        <v/>
      </c>
      <c r="R726" s="171" t="str">
        <f t="shared" si="213"/>
        <v/>
      </c>
      <c r="S726" s="171" t="str">
        <f t="shared" si="214"/>
        <v/>
      </c>
      <c r="T726" s="171" t="str">
        <f t="shared" ca="1" si="217"/>
        <v/>
      </c>
      <c r="U726" s="211" t="str">
        <f t="shared" ca="1" si="215"/>
        <v/>
      </c>
      <c r="V726" s="211" t="str">
        <f t="shared" ca="1" si="216"/>
        <v/>
      </c>
      <c r="Y726" s="170" t="str">
        <f ca="1">IF(V726="A",SELECT!$U$2,IF(V726="B",SELECT!$U$2+SELECT!$M$2, IF(V726="C",SELECT!$U$2+SELECT!$M$2+SELECT!$P$2,"")))</f>
        <v/>
      </c>
    </row>
    <row r="727" spans="1:25" x14ac:dyDescent="0.25">
      <c r="A727" s="170" t="str">
        <f ca="1">IF(B727=TRUE,SELECT!B732&amp;SELECT!C732&amp;SELECT!E732,"")</f>
        <v/>
      </c>
      <c r="B727" s="170" t="b">
        <f ca="1">SELECT!U732</f>
        <v>0</v>
      </c>
      <c r="C727" s="172" t="str">
        <f t="shared" ca="1" si="203"/>
        <v/>
      </c>
      <c r="D727" s="171" t="str">
        <f t="shared" ca="1" si="200"/>
        <v/>
      </c>
      <c r="E727" s="171" t="str">
        <f t="shared" si="204"/>
        <v/>
      </c>
      <c r="F727" s="171" t="str">
        <f t="shared" si="205"/>
        <v/>
      </c>
      <c r="G727" s="171" t="str">
        <f t="shared" si="206"/>
        <v/>
      </c>
      <c r="H727" s="170" t="b">
        <f ca="1">SELECT!V732</f>
        <v>0</v>
      </c>
      <c r="I727" s="172" t="str">
        <f t="shared" ca="1" si="207"/>
        <v/>
      </c>
      <c r="J727" s="171" t="str">
        <f t="shared" ca="1" si="201"/>
        <v/>
      </c>
      <c r="K727" s="171" t="str">
        <f t="shared" si="208"/>
        <v/>
      </c>
      <c r="L727" s="171" t="str">
        <f t="shared" si="209"/>
        <v/>
      </c>
      <c r="M727" s="171" t="str">
        <f t="shared" si="210"/>
        <v/>
      </c>
      <c r="N727" s="170" t="b">
        <f ca="1">SELECT!W732</f>
        <v>0</v>
      </c>
      <c r="O727" s="172" t="str">
        <f t="shared" ca="1" si="211"/>
        <v/>
      </c>
      <c r="P727" s="171" t="str">
        <f t="shared" ca="1" si="202"/>
        <v/>
      </c>
      <c r="Q727" s="171" t="str">
        <f t="shared" si="212"/>
        <v/>
      </c>
      <c r="R727" s="171" t="str">
        <f t="shared" si="213"/>
        <v/>
      </c>
      <c r="S727" s="171" t="str">
        <f t="shared" si="214"/>
        <v/>
      </c>
      <c r="T727" s="171" t="str">
        <f t="shared" ca="1" si="217"/>
        <v/>
      </c>
      <c r="U727" s="211" t="str">
        <f t="shared" ca="1" si="215"/>
        <v/>
      </c>
      <c r="V727" s="211" t="str">
        <f t="shared" ca="1" si="216"/>
        <v/>
      </c>
      <c r="Y727" s="170" t="str">
        <f ca="1">IF(V727="A",SELECT!$U$2,IF(V727="B",SELECT!$U$2+SELECT!$M$2, IF(V727="C",SELECT!$U$2+SELECT!$M$2+SELECT!$P$2,"")))</f>
        <v/>
      </c>
    </row>
    <row r="728" spans="1:25" x14ac:dyDescent="0.25">
      <c r="A728" s="170" t="str">
        <f ca="1">IF(B728=TRUE,SELECT!B733&amp;SELECT!C733&amp;SELECT!E733,"")</f>
        <v/>
      </c>
      <c r="B728" s="170" t="b">
        <f ca="1">SELECT!U733</f>
        <v>0</v>
      </c>
      <c r="C728" s="172" t="str">
        <f t="shared" ca="1" si="203"/>
        <v/>
      </c>
      <c r="D728" s="171" t="str">
        <f t="shared" ca="1" si="200"/>
        <v/>
      </c>
      <c r="E728" s="171" t="str">
        <f t="shared" si="204"/>
        <v/>
      </c>
      <c r="F728" s="171" t="str">
        <f t="shared" si="205"/>
        <v/>
      </c>
      <c r="G728" s="171" t="str">
        <f t="shared" si="206"/>
        <v/>
      </c>
      <c r="H728" s="170" t="b">
        <f ca="1">SELECT!V733</f>
        <v>0</v>
      </c>
      <c r="I728" s="172" t="str">
        <f t="shared" ca="1" si="207"/>
        <v/>
      </c>
      <c r="J728" s="171" t="str">
        <f t="shared" ca="1" si="201"/>
        <v/>
      </c>
      <c r="K728" s="171" t="str">
        <f t="shared" si="208"/>
        <v/>
      </c>
      <c r="L728" s="171" t="str">
        <f t="shared" si="209"/>
        <v/>
      </c>
      <c r="M728" s="171" t="str">
        <f t="shared" si="210"/>
        <v/>
      </c>
      <c r="N728" s="170" t="b">
        <f ca="1">SELECT!W733</f>
        <v>0</v>
      </c>
      <c r="O728" s="172" t="str">
        <f t="shared" ca="1" si="211"/>
        <v/>
      </c>
      <c r="P728" s="171" t="str">
        <f t="shared" ca="1" si="202"/>
        <v/>
      </c>
      <c r="Q728" s="171" t="str">
        <f t="shared" si="212"/>
        <v/>
      </c>
      <c r="R728" s="171" t="str">
        <f t="shared" si="213"/>
        <v/>
      </c>
      <c r="S728" s="171" t="str">
        <f t="shared" si="214"/>
        <v/>
      </c>
      <c r="T728" s="171" t="str">
        <f t="shared" ca="1" si="217"/>
        <v/>
      </c>
      <c r="U728" s="211" t="str">
        <f t="shared" ca="1" si="215"/>
        <v/>
      </c>
      <c r="V728" s="211" t="str">
        <f t="shared" ca="1" si="216"/>
        <v/>
      </c>
      <c r="Y728" s="170" t="str">
        <f ca="1">IF(V728="A",SELECT!$U$2,IF(V728="B",SELECT!$U$2+SELECT!$M$2, IF(V728="C",SELECT!$U$2+SELECT!$M$2+SELECT!$P$2,"")))</f>
        <v/>
      </c>
    </row>
    <row r="729" spans="1:25" x14ac:dyDescent="0.25">
      <c r="A729" s="170" t="str">
        <f ca="1">IF(B729=TRUE,SELECT!B734&amp;SELECT!C734&amp;SELECT!E734,"")</f>
        <v/>
      </c>
      <c r="B729" s="170" t="b">
        <f ca="1">SELECT!U734</f>
        <v>0</v>
      </c>
      <c r="C729" s="172" t="str">
        <f t="shared" ca="1" si="203"/>
        <v/>
      </c>
      <c r="D729" s="171" t="str">
        <f t="shared" ca="1" si="200"/>
        <v/>
      </c>
      <c r="E729" s="171" t="str">
        <f t="shared" si="204"/>
        <v/>
      </c>
      <c r="F729" s="171" t="str">
        <f t="shared" si="205"/>
        <v/>
      </c>
      <c r="G729" s="171" t="str">
        <f t="shared" si="206"/>
        <v/>
      </c>
      <c r="H729" s="170" t="b">
        <f ca="1">SELECT!V734</f>
        <v>0</v>
      </c>
      <c r="I729" s="172" t="str">
        <f t="shared" ca="1" si="207"/>
        <v/>
      </c>
      <c r="J729" s="171" t="str">
        <f t="shared" ca="1" si="201"/>
        <v/>
      </c>
      <c r="K729" s="171" t="str">
        <f t="shared" si="208"/>
        <v/>
      </c>
      <c r="L729" s="171" t="str">
        <f t="shared" si="209"/>
        <v/>
      </c>
      <c r="M729" s="171" t="str">
        <f t="shared" si="210"/>
        <v/>
      </c>
      <c r="N729" s="170" t="b">
        <f ca="1">SELECT!W734</f>
        <v>0</v>
      </c>
      <c r="O729" s="172" t="str">
        <f t="shared" ca="1" si="211"/>
        <v/>
      </c>
      <c r="P729" s="171" t="str">
        <f t="shared" ca="1" si="202"/>
        <v/>
      </c>
      <c r="Q729" s="171" t="str">
        <f t="shared" si="212"/>
        <v/>
      </c>
      <c r="R729" s="171" t="str">
        <f t="shared" si="213"/>
        <v/>
      </c>
      <c r="S729" s="171" t="str">
        <f t="shared" si="214"/>
        <v/>
      </c>
      <c r="T729" s="171" t="str">
        <f t="shared" ca="1" si="217"/>
        <v/>
      </c>
      <c r="U729" s="211" t="str">
        <f t="shared" ca="1" si="215"/>
        <v/>
      </c>
      <c r="V729" s="211" t="str">
        <f t="shared" ca="1" si="216"/>
        <v/>
      </c>
      <c r="Y729" s="170" t="str">
        <f ca="1">IF(V729="A",SELECT!$U$2,IF(V729="B",SELECT!$U$2+SELECT!$M$2, IF(V729="C",SELECT!$U$2+SELECT!$M$2+SELECT!$P$2,"")))</f>
        <v/>
      </c>
    </row>
    <row r="730" spans="1:25" x14ac:dyDescent="0.25">
      <c r="A730" s="170" t="str">
        <f ca="1">IF(B730=TRUE,SELECT!B735&amp;SELECT!C735&amp;SELECT!E735,"")</f>
        <v/>
      </c>
      <c r="B730" s="170" t="b">
        <f ca="1">SELECT!U735</f>
        <v>0</v>
      </c>
      <c r="C730" s="172" t="str">
        <f t="shared" ca="1" si="203"/>
        <v/>
      </c>
      <c r="D730" s="171" t="str">
        <f t="shared" ca="1" si="200"/>
        <v/>
      </c>
      <c r="E730" s="171" t="str">
        <f t="shared" si="204"/>
        <v/>
      </c>
      <c r="F730" s="171" t="str">
        <f t="shared" si="205"/>
        <v/>
      </c>
      <c r="G730" s="171" t="str">
        <f t="shared" si="206"/>
        <v/>
      </c>
      <c r="H730" s="170" t="b">
        <f ca="1">SELECT!V735</f>
        <v>0</v>
      </c>
      <c r="I730" s="172" t="str">
        <f t="shared" ca="1" si="207"/>
        <v/>
      </c>
      <c r="J730" s="171" t="str">
        <f t="shared" ca="1" si="201"/>
        <v/>
      </c>
      <c r="K730" s="171" t="str">
        <f t="shared" si="208"/>
        <v/>
      </c>
      <c r="L730" s="171" t="str">
        <f t="shared" si="209"/>
        <v/>
      </c>
      <c r="M730" s="171" t="str">
        <f t="shared" si="210"/>
        <v/>
      </c>
      <c r="N730" s="170" t="b">
        <f ca="1">SELECT!W735</f>
        <v>0</v>
      </c>
      <c r="O730" s="172" t="str">
        <f t="shared" ca="1" si="211"/>
        <v/>
      </c>
      <c r="P730" s="171" t="str">
        <f t="shared" ca="1" si="202"/>
        <v/>
      </c>
      <c r="Q730" s="171" t="str">
        <f t="shared" si="212"/>
        <v/>
      </c>
      <c r="R730" s="171" t="str">
        <f t="shared" si="213"/>
        <v/>
      </c>
      <c r="S730" s="171" t="str">
        <f t="shared" si="214"/>
        <v/>
      </c>
      <c r="T730" s="171" t="str">
        <f t="shared" ca="1" si="217"/>
        <v/>
      </c>
      <c r="U730" s="211" t="str">
        <f t="shared" ca="1" si="215"/>
        <v/>
      </c>
      <c r="V730" s="211" t="str">
        <f t="shared" ca="1" si="216"/>
        <v/>
      </c>
      <c r="Y730" s="170" t="str">
        <f ca="1">IF(V730="A",SELECT!$U$2,IF(V730="B",SELECT!$U$2+SELECT!$M$2, IF(V730="C",SELECT!$U$2+SELECT!$M$2+SELECT!$P$2,"")))</f>
        <v/>
      </c>
    </row>
    <row r="731" spans="1:25" x14ac:dyDescent="0.25">
      <c r="A731" s="170" t="str">
        <f ca="1">IF(B731=TRUE,SELECT!B736&amp;SELECT!C736&amp;SELECT!E736,"")</f>
        <v/>
      </c>
      <c r="B731" s="170" t="b">
        <f ca="1">SELECT!U736</f>
        <v>0</v>
      </c>
      <c r="C731" s="172" t="str">
        <f t="shared" ca="1" si="203"/>
        <v/>
      </c>
      <c r="D731" s="171" t="str">
        <f t="shared" ca="1" si="200"/>
        <v/>
      </c>
      <c r="E731" s="171" t="str">
        <f t="shared" si="204"/>
        <v/>
      </c>
      <c r="F731" s="171" t="str">
        <f t="shared" si="205"/>
        <v/>
      </c>
      <c r="G731" s="171" t="str">
        <f t="shared" si="206"/>
        <v/>
      </c>
      <c r="H731" s="170" t="b">
        <f ca="1">SELECT!V736</f>
        <v>0</v>
      </c>
      <c r="I731" s="172" t="str">
        <f t="shared" ca="1" si="207"/>
        <v/>
      </c>
      <c r="J731" s="171" t="str">
        <f t="shared" ca="1" si="201"/>
        <v/>
      </c>
      <c r="K731" s="171" t="str">
        <f t="shared" si="208"/>
        <v/>
      </c>
      <c r="L731" s="171" t="str">
        <f t="shared" si="209"/>
        <v/>
      </c>
      <c r="M731" s="171" t="str">
        <f t="shared" si="210"/>
        <v/>
      </c>
      <c r="N731" s="170" t="b">
        <f ca="1">SELECT!W736</f>
        <v>0</v>
      </c>
      <c r="O731" s="172" t="str">
        <f t="shared" ca="1" si="211"/>
        <v/>
      </c>
      <c r="P731" s="171" t="str">
        <f t="shared" ca="1" si="202"/>
        <v/>
      </c>
      <c r="Q731" s="171" t="str">
        <f t="shared" si="212"/>
        <v/>
      </c>
      <c r="R731" s="171" t="str">
        <f t="shared" si="213"/>
        <v/>
      </c>
      <c r="S731" s="171" t="str">
        <f t="shared" si="214"/>
        <v/>
      </c>
      <c r="T731" s="171" t="str">
        <f t="shared" ca="1" si="217"/>
        <v/>
      </c>
      <c r="U731" s="211" t="str">
        <f t="shared" ca="1" si="215"/>
        <v/>
      </c>
      <c r="V731" s="211" t="str">
        <f t="shared" ca="1" si="216"/>
        <v/>
      </c>
      <c r="Y731" s="170" t="str">
        <f ca="1">IF(V731="A",SELECT!$U$2,IF(V731="B",SELECT!$U$2+SELECT!$M$2, IF(V731="C",SELECT!$U$2+SELECT!$M$2+SELECT!$P$2,"")))</f>
        <v/>
      </c>
    </row>
    <row r="732" spans="1:25" x14ac:dyDescent="0.25">
      <c r="A732" s="170" t="str">
        <f ca="1">IF(B732=TRUE,SELECT!B737&amp;SELECT!C737&amp;SELECT!E737,"")</f>
        <v/>
      </c>
      <c r="B732" s="170" t="b">
        <f ca="1">SELECT!U737</f>
        <v>0</v>
      </c>
      <c r="C732" s="172" t="str">
        <f t="shared" ca="1" si="203"/>
        <v/>
      </c>
      <c r="D732" s="171" t="str">
        <f t="shared" ca="1" si="200"/>
        <v/>
      </c>
      <c r="E732" s="171" t="str">
        <f t="shared" ca="1" si="204"/>
        <v/>
      </c>
      <c r="F732" s="171" t="str">
        <f t="shared" ca="1" si="205"/>
        <v/>
      </c>
      <c r="G732" s="171" t="str">
        <f t="shared" si="206"/>
        <v/>
      </c>
      <c r="H732" s="170" t="b">
        <f ca="1">SELECT!V737</f>
        <v>0</v>
      </c>
      <c r="I732" s="172" t="str">
        <f t="shared" ca="1" si="207"/>
        <v/>
      </c>
      <c r="J732" s="171" t="str">
        <f t="shared" ca="1" si="201"/>
        <v/>
      </c>
      <c r="K732" s="171" t="str">
        <f t="shared" ca="1" si="208"/>
        <v/>
      </c>
      <c r="L732" s="171" t="str">
        <f t="shared" ca="1" si="209"/>
        <v/>
      </c>
      <c r="M732" s="171" t="str">
        <f t="shared" si="210"/>
        <v/>
      </c>
      <c r="N732" s="170" t="b">
        <f ca="1">SELECT!W737</f>
        <v>0</v>
      </c>
      <c r="O732" s="172" t="str">
        <f t="shared" ca="1" si="211"/>
        <v/>
      </c>
      <c r="P732" s="171" t="str">
        <f t="shared" ca="1" si="202"/>
        <v/>
      </c>
      <c r="Q732" s="171" t="str">
        <f t="shared" ca="1" si="212"/>
        <v/>
      </c>
      <c r="R732" s="171" t="str">
        <f t="shared" ca="1" si="213"/>
        <v/>
      </c>
      <c r="S732" s="171" t="str">
        <f t="shared" si="214"/>
        <v/>
      </c>
      <c r="T732" s="171" t="str">
        <f t="shared" ca="1" si="217"/>
        <v/>
      </c>
      <c r="U732" s="211" t="str">
        <f t="shared" ca="1" si="215"/>
        <v/>
      </c>
      <c r="V732" s="211" t="str">
        <f t="shared" ca="1" si="216"/>
        <v/>
      </c>
      <c r="Y732" s="170" t="str">
        <f ca="1">IF(V732="A",SELECT!$U$2,IF(V732="B",SELECT!$U$2+SELECT!$M$2, IF(V732="C",SELECT!$U$2+SELECT!$M$2+SELECT!$P$2,"")))</f>
        <v/>
      </c>
    </row>
    <row r="733" spans="1:25" x14ac:dyDescent="0.25">
      <c r="A733" s="170" t="str">
        <f ca="1">IF(B733=TRUE,SELECT!B738&amp;SELECT!C738&amp;SELECT!E738,"")</f>
        <v/>
      </c>
      <c r="B733" s="170" t="b">
        <f ca="1">SELECT!U738</f>
        <v>0</v>
      </c>
      <c r="C733" s="172" t="str">
        <f t="shared" ca="1" si="203"/>
        <v/>
      </c>
      <c r="D733" s="171" t="str">
        <f t="shared" ca="1" si="200"/>
        <v/>
      </c>
      <c r="E733" s="171" t="str">
        <f t="shared" si="204"/>
        <v/>
      </c>
      <c r="F733" s="171" t="str">
        <f t="shared" si="205"/>
        <v/>
      </c>
      <c r="G733" s="171" t="str">
        <f t="shared" si="206"/>
        <v/>
      </c>
      <c r="H733" s="170" t="b">
        <f ca="1">SELECT!V738</f>
        <v>0</v>
      </c>
      <c r="I733" s="172" t="str">
        <f t="shared" ca="1" si="207"/>
        <v/>
      </c>
      <c r="J733" s="171" t="str">
        <f t="shared" ca="1" si="201"/>
        <v/>
      </c>
      <c r="K733" s="171" t="str">
        <f t="shared" si="208"/>
        <v/>
      </c>
      <c r="L733" s="171" t="str">
        <f t="shared" si="209"/>
        <v/>
      </c>
      <c r="M733" s="171" t="str">
        <f t="shared" si="210"/>
        <v/>
      </c>
      <c r="N733" s="170" t="b">
        <f ca="1">SELECT!W738</f>
        <v>0</v>
      </c>
      <c r="O733" s="172" t="str">
        <f t="shared" ca="1" si="211"/>
        <v/>
      </c>
      <c r="P733" s="171" t="str">
        <f t="shared" ca="1" si="202"/>
        <v/>
      </c>
      <c r="Q733" s="171" t="str">
        <f t="shared" si="212"/>
        <v/>
      </c>
      <c r="R733" s="171" t="str">
        <f t="shared" si="213"/>
        <v/>
      </c>
      <c r="S733" s="171" t="str">
        <f t="shared" si="214"/>
        <v/>
      </c>
      <c r="T733" s="171" t="str">
        <f t="shared" ca="1" si="217"/>
        <v/>
      </c>
      <c r="U733" s="211" t="str">
        <f t="shared" ca="1" si="215"/>
        <v/>
      </c>
      <c r="V733" s="211" t="str">
        <f t="shared" ca="1" si="216"/>
        <v/>
      </c>
      <c r="Y733" s="170" t="str">
        <f ca="1">IF(V733="A",SELECT!$U$2,IF(V733="B",SELECT!$U$2+SELECT!$M$2, IF(V733="C",SELECT!$U$2+SELECT!$M$2+SELECT!$P$2,"")))</f>
        <v/>
      </c>
    </row>
    <row r="734" spans="1:25" x14ac:dyDescent="0.25">
      <c r="A734" s="170" t="str">
        <f ca="1">IF(B734=TRUE,SELECT!B739&amp;SELECT!C739&amp;SELECT!E739,"")</f>
        <v/>
      </c>
      <c r="B734" s="170" t="b">
        <f ca="1">SELECT!U739</f>
        <v>0</v>
      </c>
      <c r="C734" s="172" t="str">
        <f t="shared" ca="1" si="203"/>
        <v/>
      </c>
      <c r="D734" s="171" t="str">
        <f t="shared" ca="1" si="200"/>
        <v/>
      </c>
      <c r="E734" s="171" t="str">
        <f t="shared" si="204"/>
        <v/>
      </c>
      <c r="F734" s="171" t="str">
        <f t="shared" si="205"/>
        <v/>
      </c>
      <c r="G734" s="171" t="str">
        <f t="shared" si="206"/>
        <v/>
      </c>
      <c r="H734" s="170" t="b">
        <f ca="1">SELECT!V739</f>
        <v>0</v>
      </c>
      <c r="I734" s="172" t="str">
        <f t="shared" ca="1" si="207"/>
        <v/>
      </c>
      <c r="J734" s="171" t="str">
        <f t="shared" ca="1" si="201"/>
        <v/>
      </c>
      <c r="K734" s="171" t="str">
        <f t="shared" si="208"/>
        <v/>
      </c>
      <c r="L734" s="171" t="str">
        <f t="shared" si="209"/>
        <v/>
      </c>
      <c r="M734" s="171" t="str">
        <f t="shared" si="210"/>
        <v/>
      </c>
      <c r="N734" s="170" t="b">
        <f ca="1">SELECT!W739</f>
        <v>0</v>
      </c>
      <c r="O734" s="172" t="str">
        <f t="shared" ca="1" si="211"/>
        <v/>
      </c>
      <c r="P734" s="171" t="str">
        <f t="shared" ca="1" si="202"/>
        <v/>
      </c>
      <c r="Q734" s="171" t="str">
        <f t="shared" si="212"/>
        <v/>
      </c>
      <c r="R734" s="171" t="str">
        <f t="shared" si="213"/>
        <v/>
      </c>
      <c r="S734" s="171" t="str">
        <f t="shared" si="214"/>
        <v/>
      </c>
      <c r="T734" s="171" t="str">
        <f t="shared" ca="1" si="217"/>
        <v/>
      </c>
      <c r="U734" s="211" t="str">
        <f t="shared" ca="1" si="215"/>
        <v/>
      </c>
      <c r="V734" s="211" t="str">
        <f t="shared" ca="1" si="216"/>
        <v/>
      </c>
      <c r="Y734" s="170" t="str">
        <f ca="1">IF(V734="A",SELECT!$U$2,IF(V734="B",SELECT!$U$2+SELECT!$M$2, IF(V734="C",SELECT!$U$2+SELECT!$M$2+SELECT!$P$2,"")))</f>
        <v/>
      </c>
    </row>
    <row r="735" spans="1:25" x14ac:dyDescent="0.25">
      <c r="A735" s="170" t="str">
        <f ca="1">IF(B735=TRUE,SELECT!B740&amp;SELECT!C740&amp;SELECT!E740,"")</f>
        <v/>
      </c>
      <c r="B735" s="170" t="b">
        <f ca="1">SELECT!U740</f>
        <v>0</v>
      </c>
      <c r="C735" s="172" t="str">
        <f t="shared" ca="1" si="203"/>
        <v/>
      </c>
      <c r="D735" s="171" t="str">
        <f t="shared" ca="1" si="200"/>
        <v/>
      </c>
      <c r="E735" s="171" t="str">
        <f t="shared" si="204"/>
        <v/>
      </c>
      <c r="F735" s="171" t="str">
        <f t="shared" si="205"/>
        <v/>
      </c>
      <c r="G735" s="171" t="str">
        <f t="shared" si="206"/>
        <v/>
      </c>
      <c r="H735" s="170" t="b">
        <f ca="1">SELECT!V740</f>
        <v>0</v>
      </c>
      <c r="I735" s="172" t="str">
        <f t="shared" ca="1" si="207"/>
        <v/>
      </c>
      <c r="J735" s="171" t="str">
        <f t="shared" ca="1" si="201"/>
        <v/>
      </c>
      <c r="K735" s="171" t="str">
        <f t="shared" si="208"/>
        <v/>
      </c>
      <c r="L735" s="171" t="str">
        <f t="shared" si="209"/>
        <v/>
      </c>
      <c r="M735" s="171" t="str">
        <f t="shared" si="210"/>
        <v/>
      </c>
      <c r="N735" s="170" t="b">
        <f ca="1">SELECT!W740</f>
        <v>0</v>
      </c>
      <c r="O735" s="172" t="str">
        <f t="shared" ca="1" si="211"/>
        <v/>
      </c>
      <c r="P735" s="171" t="str">
        <f t="shared" ca="1" si="202"/>
        <v/>
      </c>
      <c r="Q735" s="171" t="str">
        <f t="shared" si="212"/>
        <v/>
      </c>
      <c r="R735" s="171" t="str">
        <f t="shared" si="213"/>
        <v/>
      </c>
      <c r="S735" s="171" t="str">
        <f t="shared" si="214"/>
        <v/>
      </c>
      <c r="T735" s="171" t="str">
        <f t="shared" ca="1" si="217"/>
        <v/>
      </c>
      <c r="U735" s="211" t="str">
        <f t="shared" ca="1" si="215"/>
        <v/>
      </c>
      <c r="V735" s="211" t="str">
        <f t="shared" ca="1" si="216"/>
        <v/>
      </c>
      <c r="Y735" s="170" t="str">
        <f ca="1">IF(V735="A",SELECT!$U$2,IF(V735="B",SELECT!$U$2+SELECT!$M$2, IF(V735="C",SELECT!$U$2+SELECT!$M$2+SELECT!$P$2,"")))</f>
        <v/>
      </c>
    </row>
    <row r="736" spans="1:25" x14ac:dyDescent="0.25">
      <c r="A736" s="170" t="str">
        <f ca="1">IF(B736=TRUE,SELECT!B741&amp;SELECT!C741&amp;SELECT!E741,"")</f>
        <v/>
      </c>
      <c r="B736" s="170" t="b">
        <f ca="1">SELECT!U741</f>
        <v>0</v>
      </c>
      <c r="C736" s="172" t="str">
        <f t="shared" ca="1" si="203"/>
        <v/>
      </c>
      <c r="D736" s="171" t="str">
        <f t="shared" ca="1" si="200"/>
        <v/>
      </c>
      <c r="E736" s="171" t="str">
        <f t="shared" si="204"/>
        <v/>
      </c>
      <c r="F736" s="171" t="str">
        <f t="shared" si="205"/>
        <v/>
      </c>
      <c r="G736" s="171" t="str">
        <f t="shared" si="206"/>
        <v/>
      </c>
      <c r="H736" s="170" t="b">
        <f ca="1">SELECT!V741</f>
        <v>0</v>
      </c>
      <c r="I736" s="172" t="str">
        <f t="shared" ca="1" si="207"/>
        <v/>
      </c>
      <c r="J736" s="171" t="str">
        <f t="shared" ca="1" si="201"/>
        <v/>
      </c>
      <c r="K736" s="171" t="str">
        <f t="shared" si="208"/>
        <v/>
      </c>
      <c r="L736" s="171" t="str">
        <f t="shared" si="209"/>
        <v/>
      </c>
      <c r="M736" s="171" t="str">
        <f t="shared" si="210"/>
        <v/>
      </c>
      <c r="N736" s="170" t="b">
        <f ca="1">SELECT!W741</f>
        <v>0</v>
      </c>
      <c r="O736" s="172" t="str">
        <f t="shared" ca="1" si="211"/>
        <v/>
      </c>
      <c r="P736" s="171" t="str">
        <f t="shared" ca="1" si="202"/>
        <v/>
      </c>
      <c r="Q736" s="171" t="str">
        <f t="shared" si="212"/>
        <v/>
      </c>
      <c r="R736" s="171" t="str">
        <f t="shared" si="213"/>
        <v/>
      </c>
      <c r="S736" s="171" t="str">
        <f t="shared" si="214"/>
        <v/>
      </c>
      <c r="T736" s="171" t="str">
        <f t="shared" ca="1" si="217"/>
        <v/>
      </c>
      <c r="U736" s="211" t="str">
        <f t="shared" ca="1" si="215"/>
        <v/>
      </c>
      <c r="V736" s="211" t="str">
        <f t="shared" ca="1" si="216"/>
        <v/>
      </c>
      <c r="Y736" s="170" t="str">
        <f ca="1">IF(V736="A",SELECT!$U$2,IF(V736="B",SELECT!$U$2+SELECT!$M$2, IF(V736="C",SELECT!$U$2+SELECT!$M$2+SELECT!$P$2,"")))</f>
        <v/>
      </c>
    </row>
    <row r="737" spans="1:25" x14ac:dyDescent="0.25">
      <c r="A737" s="170" t="str">
        <f ca="1">IF(B737=TRUE,SELECT!B742&amp;SELECT!C742&amp;SELECT!E742,"")</f>
        <v/>
      </c>
      <c r="B737" s="170" t="b">
        <f ca="1">SELECT!U742</f>
        <v>0</v>
      </c>
      <c r="C737" s="172" t="str">
        <f t="shared" ca="1" si="203"/>
        <v/>
      </c>
      <c r="D737" s="171" t="str">
        <f t="shared" ca="1" si="200"/>
        <v/>
      </c>
      <c r="E737" s="171" t="str">
        <f t="shared" si="204"/>
        <v/>
      </c>
      <c r="F737" s="171" t="str">
        <f t="shared" si="205"/>
        <v/>
      </c>
      <c r="G737" s="171" t="str">
        <f t="shared" si="206"/>
        <v/>
      </c>
      <c r="H737" s="170" t="b">
        <f ca="1">SELECT!V742</f>
        <v>0</v>
      </c>
      <c r="I737" s="172" t="str">
        <f t="shared" ca="1" si="207"/>
        <v/>
      </c>
      <c r="J737" s="171" t="str">
        <f t="shared" ca="1" si="201"/>
        <v/>
      </c>
      <c r="K737" s="171" t="str">
        <f t="shared" si="208"/>
        <v/>
      </c>
      <c r="L737" s="171" t="str">
        <f t="shared" si="209"/>
        <v/>
      </c>
      <c r="M737" s="171" t="str">
        <f t="shared" si="210"/>
        <v/>
      </c>
      <c r="N737" s="170" t="b">
        <f ca="1">SELECT!W742</f>
        <v>0</v>
      </c>
      <c r="O737" s="172" t="str">
        <f t="shared" ca="1" si="211"/>
        <v/>
      </c>
      <c r="P737" s="171" t="str">
        <f t="shared" ca="1" si="202"/>
        <v/>
      </c>
      <c r="Q737" s="171" t="str">
        <f t="shared" si="212"/>
        <v/>
      </c>
      <c r="R737" s="171" t="str">
        <f t="shared" si="213"/>
        <v/>
      </c>
      <c r="S737" s="171" t="str">
        <f t="shared" si="214"/>
        <v/>
      </c>
      <c r="T737" s="171" t="str">
        <f t="shared" ca="1" si="217"/>
        <v/>
      </c>
      <c r="U737" s="211" t="str">
        <f t="shared" ca="1" si="215"/>
        <v/>
      </c>
      <c r="V737" s="211" t="str">
        <f t="shared" ca="1" si="216"/>
        <v/>
      </c>
      <c r="Y737" s="170" t="str">
        <f ca="1">IF(V737="A",SELECT!$U$2,IF(V737="B",SELECT!$U$2+SELECT!$M$2, IF(V737="C",SELECT!$U$2+SELECT!$M$2+SELECT!$P$2,"")))</f>
        <v/>
      </c>
    </row>
    <row r="738" spans="1:25" x14ac:dyDescent="0.25">
      <c r="A738" s="170" t="str">
        <f ca="1">IF(B738=TRUE,SELECT!B743&amp;SELECT!C743&amp;SELECT!E743,"")</f>
        <v/>
      </c>
      <c r="B738" s="170" t="b">
        <f ca="1">SELECT!U743</f>
        <v>0</v>
      </c>
      <c r="C738" s="172" t="str">
        <f t="shared" ca="1" si="203"/>
        <v/>
      </c>
      <c r="D738" s="171" t="str">
        <f t="shared" ca="1" si="200"/>
        <v/>
      </c>
      <c r="E738" s="171" t="str">
        <f t="shared" si="204"/>
        <v/>
      </c>
      <c r="F738" s="171" t="str">
        <f t="shared" si="205"/>
        <v/>
      </c>
      <c r="G738" s="171" t="str">
        <f t="shared" si="206"/>
        <v/>
      </c>
      <c r="H738" s="170" t="b">
        <f ca="1">SELECT!V743</f>
        <v>0</v>
      </c>
      <c r="I738" s="172" t="str">
        <f t="shared" ca="1" si="207"/>
        <v/>
      </c>
      <c r="J738" s="171" t="str">
        <f t="shared" ca="1" si="201"/>
        <v/>
      </c>
      <c r="K738" s="171" t="str">
        <f t="shared" si="208"/>
        <v/>
      </c>
      <c r="L738" s="171" t="str">
        <f t="shared" si="209"/>
        <v/>
      </c>
      <c r="M738" s="171" t="str">
        <f t="shared" si="210"/>
        <v/>
      </c>
      <c r="N738" s="170" t="b">
        <f ca="1">SELECT!W743</f>
        <v>0</v>
      </c>
      <c r="O738" s="172" t="str">
        <f t="shared" ca="1" si="211"/>
        <v/>
      </c>
      <c r="P738" s="171" t="str">
        <f t="shared" ca="1" si="202"/>
        <v/>
      </c>
      <c r="Q738" s="171" t="str">
        <f t="shared" si="212"/>
        <v/>
      </c>
      <c r="R738" s="171" t="str">
        <f t="shared" si="213"/>
        <v/>
      </c>
      <c r="S738" s="171" t="str">
        <f t="shared" si="214"/>
        <v/>
      </c>
      <c r="T738" s="171" t="str">
        <f t="shared" ca="1" si="217"/>
        <v/>
      </c>
      <c r="U738" s="211" t="str">
        <f t="shared" ca="1" si="215"/>
        <v/>
      </c>
      <c r="V738" s="211" t="str">
        <f t="shared" ca="1" si="216"/>
        <v/>
      </c>
      <c r="Y738" s="170" t="str">
        <f ca="1">IF(V738="A",SELECT!$U$2,IF(V738="B",SELECT!$U$2+SELECT!$M$2, IF(V738="C",SELECT!$U$2+SELECT!$M$2+SELECT!$P$2,"")))</f>
        <v/>
      </c>
    </row>
    <row r="739" spans="1:25" x14ac:dyDescent="0.25">
      <c r="A739" s="170" t="str">
        <f ca="1">IF(B739=TRUE,SELECT!B744&amp;SELECT!C744&amp;SELECT!E744,"")</f>
        <v/>
      </c>
      <c r="B739" s="170" t="b">
        <f ca="1">SELECT!U744</f>
        <v>0</v>
      </c>
      <c r="C739" s="172" t="str">
        <f t="shared" ca="1" si="203"/>
        <v/>
      </c>
      <c r="D739" s="171" t="str">
        <f t="shared" ca="1" si="200"/>
        <v/>
      </c>
      <c r="E739" s="171" t="str">
        <f t="shared" si="204"/>
        <v/>
      </c>
      <c r="F739" s="171" t="str">
        <f t="shared" si="205"/>
        <v/>
      </c>
      <c r="G739" s="171" t="str">
        <f t="shared" si="206"/>
        <v/>
      </c>
      <c r="H739" s="170" t="b">
        <f ca="1">SELECT!V744</f>
        <v>0</v>
      </c>
      <c r="I739" s="172" t="str">
        <f t="shared" ca="1" si="207"/>
        <v/>
      </c>
      <c r="J739" s="171" t="str">
        <f t="shared" ca="1" si="201"/>
        <v/>
      </c>
      <c r="K739" s="171" t="str">
        <f t="shared" si="208"/>
        <v/>
      </c>
      <c r="L739" s="171" t="str">
        <f t="shared" si="209"/>
        <v/>
      </c>
      <c r="M739" s="171" t="str">
        <f t="shared" si="210"/>
        <v/>
      </c>
      <c r="N739" s="170" t="b">
        <f ca="1">SELECT!W744</f>
        <v>0</v>
      </c>
      <c r="O739" s="172" t="str">
        <f t="shared" ca="1" si="211"/>
        <v/>
      </c>
      <c r="P739" s="171" t="str">
        <f t="shared" ca="1" si="202"/>
        <v/>
      </c>
      <c r="Q739" s="171" t="str">
        <f t="shared" si="212"/>
        <v/>
      </c>
      <c r="R739" s="171" t="str">
        <f t="shared" si="213"/>
        <v/>
      </c>
      <c r="S739" s="171" t="str">
        <f t="shared" si="214"/>
        <v/>
      </c>
      <c r="T739" s="171" t="str">
        <f t="shared" ca="1" si="217"/>
        <v/>
      </c>
      <c r="U739" s="211" t="str">
        <f t="shared" ca="1" si="215"/>
        <v/>
      </c>
      <c r="V739" s="211" t="str">
        <f t="shared" ca="1" si="216"/>
        <v/>
      </c>
      <c r="Y739" s="170" t="str">
        <f ca="1">IF(V739="A",SELECT!$U$2,IF(V739="B",SELECT!$U$2+SELECT!$M$2, IF(V739="C",SELECT!$U$2+SELECT!$M$2+SELECT!$P$2,"")))</f>
        <v/>
      </c>
    </row>
    <row r="740" spans="1:25" x14ac:dyDescent="0.25">
      <c r="A740" s="170" t="str">
        <f ca="1">IF(B740=TRUE,SELECT!B745&amp;SELECT!C745&amp;SELECT!E745,"")</f>
        <v/>
      </c>
      <c r="B740" s="170" t="b">
        <f ca="1">SELECT!U745</f>
        <v>0</v>
      </c>
      <c r="C740" s="172" t="str">
        <f t="shared" ca="1" si="203"/>
        <v/>
      </c>
      <c r="D740" s="171" t="str">
        <f t="shared" ca="1" si="200"/>
        <v/>
      </c>
      <c r="E740" s="171" t="str">
        <f t="shared" si="204"/>
        <v/>
      </c>
      <c r="F740" s="171" t="str">
        <f t="shared" si="205"/>
        <v/>
      </c>
      <c r="G740" s="171" t="str">
        <f t="shared" si="206"/>
        <v/>
      </c>
      <c r="H740" s="170" t="b">
        <f ca="1">SELECT!V745</f>
        <v>0</v>
      </c>
      <c r="I740" s="172" t="str">
        <f t="shared" ca="1" si="207"/>
        <v/>
      </c>
      <c r="J740" s="171" t="str">
        <f t="shared" ca="1" si="201"/>
        <v/>
      </c>
      <c r="K740" s="171" t="str">
        <f t="shared" si="208"/>
        <v/>
      </c>
      <c r="L740" s="171" t="str">
        <f t="shared" si="209"/>
        <v/>
      </c>
      <c r="M740" s="171" t="str">
        <f t="shared" si="210"/>
        <v/>
      </c>
      <c r="N740" s="170" t="b">
        <f ca="1">SELECT!W745</f>
        <v>0</v>
      </c>
      <c r="O740" s="172" t="str">
        <f t="shared" ca="1" si="211"/>
        <v/>
      </c>
      <c r="P740" s="171" t="str">
        <f t="shared" ca="1" si="202"/>
        <v/>
      </c>
      <c r="Q740" s="171" t="str">
        <f t="shared" si="212"/>
        <v/>
      </c>
      <c r="R740" s="171" t="str">
        <f t="shared" si="213"/>
        <v/>
      </c>
      <c r="S740" s="171" t="str">
        <f t="shared" si="214"/>
        <v/>
      </c>
      <c r="T740" s="171" t="str">
        <f t="shared" ca="1" si="217"/>
        <v/>
      </c>
      <c r="U740" s="211" t="str">
        <f t="shared" ca="1" si="215"/>
        <v/>
      </c>
      <c r="V740" s="211" t="str">
        <f t="shared" ca="1" si="216"/>
        <v/>
      </c>
      <c r="Y740" s="170" t="str">
        <f ca="1">IF(V740="A",SELECT!$U$2,IF(V740="B",SELECT!$U$2+SELECT!$M$2, IF(V740="C",SELECT!$U$2+SELECT!$M$2+SELECT!$P$2,"")))</f>
        <v/>
      </c>
    </row>
    <row r="741" spans="1:25" x14ac:dyDescent="0.25">
      <c r="A741" s="170" t="str">
        <f ca="1">IF(B741=TRUE,SELECT!B746&amp;SELECT!C746&amp;SELECT!E746,"")</f>
        <v/>
      </c>
      <c r="B741" s="170" t="b">
        <f ca="1">SELECT!U746</f>
        <v>0</v>
      </c>
      <c r="C741" s="172" t="str">
        <f t="shared" ca="1" si="203"/>
        <v/>
      </c>
      <c r="D741" s="171" t="str">
        <f t="shared" ca="1" si="200"/>
        <v/>
      </c>
      <c r="E741" s="171" t="str">
        <f t="shared" si="204"/>
        <v/>
      </c>
      <c r="F741" s="171" t="str">
        <f t="shared" si="205"/>
        <v/>
      </c>
      <c r="G741" s="171" t="str">
        <f t="shared" si="206"/>
        <v/>
      </c>
      <c r="H741" s="170" t="b">
        <f ca="1">SELECT!V746</f>
        <v>0</v>
      </c>
      <c r="I741" s="172" t="str">
        <f t="shared" ca="1" si="207"/>
        <v/>
      </c>
      <c r="J741" s="171" t="str">
        <f t="shared" ca="1" si="201"/>
        <v/>
      </c>
      <c r="K741" s="171" t="str">
        <f t="shared" si="208"/>
        <v/>
      </c>
      <c r="L741" s="171" t="str">
        <f t="shared" si="209"/>
        <v/>
      </c>
      <c r="M741" s="171" t="str">
        <f t="shared" si="210"/>
        <v/>
      </c>
      <c r="N741" s="170" t="b">
        <f ca="1">SELECT!W746</f>
        <v>0</v>
      </c>
      <c r="O741" s="172" t="str">
        <f t="shared" ca="1" si="211"/>
        <v/>
      </c>
      <c r="P741" s="171" t="str">
        <f t="shared" ca="1" si="202"/>
        <v/>
      </c>
      <c r="Q741" s="171" t="str">
        <f t="shared" si="212"/>
        <v/>
      </c>
      <c r="R741" s="171" t="str">
        <f t="shared" si="213"/>
        <v/>
      </c>
      <c r="S741" s="171" t="str">
        <f t="shared" si="214"/>
        <v/>
      </c>
      <c r="T741" s="171" t="str">
        <f t="shared" ca="1" si="217"/>
        <v/>
      </c>
      <c r="U741" s="211" t="str">
        <f t="shared" ca="1" si="215"/>
        <v/>
      </c>
      <c r="V741" s="211" t="str">
        <f t="shared" ca="1" si="216"/>
        <v/>
      </c>
      <c r="Y741" s="170" t="str">
        <f ca="1">IF(V741="A",SELECT!$U$2,IF(V741="B",SELECT!$U$2+SELECT!$M$2, IF(V741="C",SELECT!$U$2+SELECT!$M$2+SELECT!$P$2,"")))</f>
        <v/>
      </c>
    </row>
    <row r="742" spans="1:25" x14ac:dyDescent="0.25">
      <c r="A742" s="170" t="str">
        <f ca="1">IF(B742=TRUE,SELECT!B747&amp;SELECT!C747&amp;SELECT!E747,"")</f>
        <v/>
      </c>
      <c r="B742" s="170" t="b">
        <f ca="1">SELECT!U747</f>
        <v>0</v>
      </c>
      <c r="C742" s="172" t="str">
        <f t="shared" ca="1" si="203"/>
        <v/>
      </c>
      <c r="D742" s="171" t="str">
        <f t="shared" ca="1" si="200"/>
        <v/>
      </c>
      <c r="E742" s="171" t="str">
        <f t="shared" ca="1" si="204"/>
        <v/>
      </c>
      <c r="F742" s="171" t="str">
        <f t="shared" ca="1" si="205"/>
        <v/>
      </c>
      <c r="G742" s="171" t="str">
        <f t="shared" si="206"/>
        <v/>
      </c>
      <c r="H742" s="170" t="b">
        <f ca="1">SELECT!V747</f>
        <v>0</v>
      </c>
      <c r="I742" s="172" t="str">
        <f t="shared" ca="1" si="207"/>
        <v/>
      </c>
      <c r="J742" s="171" t="str">
        <f t="shared" ca="1" si="201"/>
        <v/>
      </c>
      <c r="K742" s="171" t="str">
        <f t="shared" ca="1" si="208"/>
        <v/>
      </c>
      <c r="L742" s="171" t="str">
        <f t="shared" ca="1" si="209"/>
        <v/>
      </c>
      <c r="M742" s="171" t="str">
        <f t="shared" si="210"/>
        <v/>
      </c>
      <c r="N742" s="170" t="b">
        <f ca="1">SELECT!W747</f>
        <v>0</v>
      </c>
      <c r="O742" s="172" t="str">
        <f t="shared" ca="1" si="211"/>
        <v/>
      </c>
      <c r="P742" s="171" t="str">
        <f t="shared" ca="1" si="202"/>
        <v/>
      </c>
      <c r="Q742" s="171" t="str">
        <f t="shared" ca="1" si="212"/>
        <v/>
      </c>
      <c r="R742" s="171" t="str">
        <f t="shared" ca="1" si="213"/>
        <v/>
      </c>
      <c r="S742" s="171" t="str">
        <f t="shared" si="214"/>
        <v/>
      </c>
      <c r="T742" s="171" t="str">
        <f t="shared" ca="1" si="217"/>
        <v/>
      </c>
      <c r="U742" s="211" t="str">
        <f t="shared" ca="1" si="215"/>
        <v/>
      </c>
      <c r="V742" s="211" t="str">
        <f t="shared" ca="1" si="216"/>
        <v/>
      </c>
      <c r="Y742" s="170" t="str">
        <f ca="1">IF(V742="A",SELECT!$U$2,IF(V742="B",SELECT!$U$2+SELECT!$M$2, IF(V742="C",SELECT!$U$2+SELECT!$M$2+SELECT!$P$2,"")))</f>
        <v/>
      </c>
    </row>
    <row r="743" spans="1:25" x14ac:dyDescent="0.25">
      <c r="A743" s="170" t="str">
        <f ca="1">IF(B743=TRUE,SELECT!B748&amp;SELECT!C748&amp;SELECT!E748,"")</f>
        <v/>
      </c>
      <c r="B743" s="170" t="b">
        <f ca="1">SELECT!U748</f>
        <v>0</v>
      </c>
      <c r="C743" s="172" t="str">
        <f t="shared" ca="1" si="203"/>
        <v/>
      </c>
      <c r="D743" s="171" t="str">
        <f t="shared" ca="1" si="200"/>
        <v/>
      </c>
      <c r="E743" s="171" t="str">
        <f t="shared" si="204"/>
        <v/>
      </c>
      <c r="F743" s="171" t="str">
        <f t="shared" si="205"/>
        <v/>
      </c>
      <c r="G743" s="171" t="str">
        <f t="shared" si="206"/>
        <v/>
      </c>
      <c r="H743" s="170" t="b">
        <f ca="1">SELECT!V748</f>
        <v>0</v>
      </c>
      <c r="I743" s="172" t="str">
        <f t="shared" ca="1" si="207"/>
        <v/>
      </c>
      <c r="J743" s="171" t="str">
        <f t="shared" ca="1" si="201"/>
        <v/>
      </c>
      <c r="K743" s="171" t="str">
        <f t="shared" si="208"/>
        <v/>
      </c>
      <c r="L743" s="171" t="str">
        <f t="shared" si="209"/>
        <v/>
      </c>
      <c r="M743" s="171" t="str">
        <f t="shared" si="210"/>
        <v/>
      </c>
      <c r="N743" s="170" t="b">
        <f ca="1">SELECT!W748</f>
        <v>0</v>
      </c>
      <c r="O743" s="172" t="str">
        <f t="shared" ca="1" si="211"/>
        <v/>
      </c>
      <c r="P743" s="171" t="str">
        <f t="shared" ca="1" si="202"/>
        <v/>
      </c>
      <c r="Q743" s="171" t="str">
        <f t="shared" si="212"/>
        <v/>
      </c>
      <c r="R743" s="171" t="str">
        <f t="shared" si="213"/>
        <v/>
      </c>
      <c r="S743" s="171" t="str">
        <f t="shared" si="214"/>
        <v/>
      </c>
      <c r="T743" s="171" t="str">
        <f t="shared" ca="1" si="217"/>
        <v/>
      </c>
      <c r="U743" s="211" t="str">
        <f t="shared" ca="1" si="215"/>
        <v/>
      </c>
      <c r="V743" s="211" t="str">
        <f t="shared" ca="1" si="216"/>
        <v/>
      </c>
      <c r="Y743" s="170" t="str">
        <f ca="1">IF(V743="A",SELECT!$U$2,IF(V743="B",SELECT!$U$2+SELECT!$M$2, IF(V743="C",SELECT!$U$2+SELECT!$M$2+SELECT!$P$2,"")))</f>
        <v/>
      </c>
    </row>
    <row r="744" spans="1:25" x14ac:dyDescent="0.25">
      <c r="A744" s="170" t="str">
        <f ca="1">IF(B744=TRUE,SELECT!B749&amp;SELECT!C749&amp;SELECT!E749,"")</f>
        <v/>
      </c>
      <c r="B744" s="170" t="b">
        <f ca="1">SELECT!U749</f>
        <v>0</v>
      </c>
      <c r="C744" s="172" t="str">
        <f t="shared" ca="1" si="203"/>
        <v/>
      </c>
      <c r="D744" s="171" t="str">
        <f t="shared" ca="1" si="200"/>
        <v/>
      </c>
      <c r="E744" s="171" t="str">
        <f t="shared" si="204"/>
        <v/>
      </c>
      <c r="F744" s="171" t="str">
        <f t="shared" si="205"/>
        <v/>
      </c>
      <c r="G744" s="171" t="str">
        <f t="shared" si="206"/>
        <v/>
      </c>
      <c r="H744" s="170" t="b">
        <f ca="1">SELECT!V749</f>
        <v>0</v>
      </c>
      <c r="I744" s="172" t="str">
        <f t="shared" ca="1" si="207"/>
        <v/>
      </c>
      <c r="J744" s="171" t="str">
        <f t="shared" ca="1" si="201"/>
        <v/>
      </c>
      <c r="K744" s="171" t="str">
        <f t="shared" si="208"/>
        <v/>
      </c>
      <c r="L744" s="171" t="str">
        <f t="shared" si="209"/>
        <v/>
      </c>
      <c r="M744" s="171" t="str">
        <f t="shared" si="210"/>
        <v/>
      </c>
      <c r="N744" s="170" t="b">
        <f ca="1">SELECT!W749</f>
        <v>0</v>
      </c>
      <c r="O744" s="172" t="str">
        <f t="shared" ca="1" si="211"/>
        <v/>
      </c>
      <c r="P744" s="171" t="str">
        <f t="shared" ca="1" si="202"/>
        <v/>
      </c>
      <c r="Q744" s="171" t="str">
        <f t="shared" si="212"/>
        <v/>
      </c>
      <c r="R744" s="171" t="str">
        <f t="shared" si="213"/>
        <v/>
      </c>
      <c r="S744" s="171" t="str">
        <f t="shared" si="214"/>
        <v/>
      </c>
      <c r="T744" s="171" t="str">
        <f t="shared" ca="1" si="217"/>
        <v/>
      </c>
      <c r="U744" s="211" t="str">
        <f t="shared" ca="1" si="215"/>
        <v/>
      </c>
      <c r="V744" s="211" t="str">
        <f t="shared" ca="1" si="216"/>
        <v/>
      </c>
      <c r="Y744" s="170" t="str">
        <f ca="1">IF(V744="A",SELECT!$U$2,IF(V744="B",SELECT!$U$2+SELECT!$M$2, IF(V744="C",SELECT!$U$2+SELECT!$M$2+SELECT!$P$2,"")))</f>
        <v/>
      </c>
    </row>
    <row r="745" spans="1:25" x14ac:dyDescent="0.25">
      <c r="A745" s="170" t="str">
        <f ca="1">IF(B745=TRUE,SELECT!B750&amp;SELECT!C750&amp;SELECT!E750,"")</f>
        <v/>
      </c>
      <c r="B745" s="170" t="b">
        <f ca="1">SELECT!U750</f>
        <v>0</v>
      </c>
      <c r="C745" s="172" t="str">
        <f t="shared" ca="1" si="203"/>
        <v/>
      </c>
      <c r="D745" s="171" t="str">
        <f t="shared" ca="1" si="200"/>
        <v/>
      </c>
      <c r="E745" s="171" t="str">
        <f t="shared" si="204"/>
        <v/>
      </c>
      <c r="F745" s="171" t="str">
        <f t="shared" si="205"/>
        <v/>
      </c>
      <c r="G745" s="171" t="str">
        <f t="shared" si="206"/>
        <v/>
      </c>
      <c r="H745" s="170" t="b">
        <f ca="1">SELECT!V750</f>
        <v>0</v>
      </c>
      <c r="I745" s="172" t="str">
        <f t="shared" ca="1" si="207"/>
        <v/>
      </c>
      <c r="J745" s="171" t="str">
        <f t="shared" ca="1" si="201"/>
        <v/>
      </c>
      <c r="K745" s="171" t="str">
        <f t="shared" si="208"/>
        <v/>
      </c>
      <c r="L745" s="171" t="str">
        <f t="shared" si="209"/>
        <v/>
      </c>
      <c r="M745" s="171" t="str">
        <f t="shared" si="210"/>
        <v/>
      </c>
      <c r="N745" s="170" t="b">
        <f ca="1">SELECT!W750</f>
        <v>0</v>
      </c>
      <c r="O745" s="172" t="str">
        <f t="shared" ca="1" si="211"/>
        <v/>
      </c>
      <c r="P745" s="171" t="str">
        <f t="shared" ca="1" si="202"/>
        <v/>
      </c>
      <c r="Q745" s="171" t="str">
        <f t="shared" si="212"/>
        <v/>
      </c>
      <c r="R745" s="171" t="str">
        <f t="shared" si="213"/>
        <v/>
      </c>
      <c r="S745" s="171" t="str">
        <f t="shared" si="214"/>
        <v/>
      </c>
      <c r="T745" s="171" t="str">
        <f t="shared" ca="1" si="217"/>
        <v/>
      </c>
      <c r="U745" s="211" t="str">
        <f t="shared" ca="1" si="215"/>
        <v/>
      </c>
      <c r="V745" s="211" t="str">
        <f t="shared" ca="1" si="216"/>
        <v/>
      </c>
      <c r="Y745" s="170" t="str">
        <f ca="1">IF(V745="A",SELECT!$U$2,IF(V745="B",SELECT!$U$2+SELECT!$M$2, IF(V745="C",SELECT!$U$2+SELECT!$M$2+SELECT!$P$2,"")))</f>
        <v/>
      </c>
    </row>
    <row r="746" spans="1:25" x14ac:dyDescent="0.25">
      <c r="A746" s="170" t="str">
        <f ca="1">IF(B746=TRUE,SELECT!B751&amp;SELECT!C751&amp;SELECT!E751,"")</f>
        <v/>
      </c>
      <c r="B746" s="170" t="b">
        <f ca="1">SELECT!U751</f>
        <v>0</v>
      </c>
      <c r="C746" s="172" t="str">
        <f t="shared" ca="1" si="203"/>
        <v/>
      </c>
      <c r="D746" s="171" t="str">
        <f t="shared" ca="1" si="200"/>
        <v/>
      </c>
      <c r="E746" s="171" t="str">
        <f t="shared" si="204"/>
        <v/>
      </c>
      <c r="F746" s="171" t="str">
        <f t="shared" si="205"/>
        <v/>
      </c>
      <c r="G746" s="171" t="str">
        <f t="shared" si="206"/>
        <v/>
      </c>
      <c r="H746" s="170" t="b">
        <f ca="1">SELECT!V751</f>
        <v>0</v>
      </c>
      <c r="I746" s="172" t="str">
        <f t="shared" ca="1" si="207"/>
        <v/>
      </c>
      <c r="J746" s="171" t="str">
        <f t="shared" ca="1" si="201"/>
        <v/>
      </c>
      <c r="K746" s="171" t="str">
        <f t="shared" si="208"/>
        <v/>
      </c>
      <c r="L746" s="171" t="str">
        <f t="shared" si="209"/>
        <v/>
      </c>
      <c r="M746" s="171" t="str">
        <f t="shared" si="210"/>
        <v/>
      </c>
      <c r="N746" s="170" t="b">
        <f ca="1">SELECT!W751</f>
        <v>0</v>
      </c>
      <c r="O746" s="172" t="str">
        <f t="shared" ca="1" si="211"/>
        <v/>
      </c>
      <c r="P746" s="171" t="str">
        <f t="shared" ca="1" si="202"/>
        <v/>
      </c>
      <c r="Q746" s="171" t="str">
        <f t="shared" si="212"/>
        <v/>
      </c>
      <c r="R746" s="171" t="str">
        <f t="shared" si="213"/>
        <v/>
      </c>
      <c r="S746" s="171" t="str">
        <f t="shared" si="214"/>
        <v/>
      </c>
      <c r="T746" s="171" t="str">
        <f t="shared" ca="1" si="217"/>
        <v/>
      </c>
      <c r="U746" s="211" t="str">
        <f t="shared" ca="1" si="215"/>
        <v/>
      </c>
      <c r="V746" s="211" t="str">
        <f t="shared" ca="1" si="216"/>
        <v/>
      </c>
      <c r="Y746" s="170" t="str">
        <f ca="1">IF(V746="A",SELECT!$U$2,IF(V746="B",SELECT!$U$2+SELECT!$M$2, IF(V746="C",SELECT!$U$2+SELECT!$M$2+SELECT!$P$2,"")))</f>
        <v/>
      </c>
    </row>
    <row r="747" spans="1:25" x14ac:dyDescent="0.25">
      <c r="A747" s="170" t="str">
        <f ca="1">IF(B747=TRUE,SELECT!B752&amp;SELECT!C752&amp;SELECT!E752,"")</f>
        <v/>
      </c>
      <c r="B747" s="170" t="b">
        <f ca="1">SELECT!U752</f>
        <v>0</v>
      </c>
      <c r="C747" s="172" t="str">
        <f t="shared" ca="1" si="203"/>
        <v/>
      </c>
      <c r="D747" s="171" t="str">
        <f t="shared" ca="1" si="200"/>
        <v/>
      </c>
      <c r="E747" s="171" t="str">
        <f t="shared" si="204"/>
        <v/>
      </c>
      <c r="F747" s="171" t="str">
        <f t="shared" si="205"/>
        <v/>
      </c>
      <c r="G747" s="171" t="str">
        <f t="shared" si="206"/>
        <v/>
      </c>
      <c r="H747" s="170" t="b">
        <f ca="1">SELECT!V752</f>
        <v>0</v>
      </c>
      <c r="I747" s="172" t="str">
        <f t="shared" ca="1" si="207"/>
        <v/>
      </c>
      <c r="J747" s="171" t="str">
        <f t="shared" ca="1" si="201"/>
        <v/>
      </c>
      <c r="K747" s="171" t="str">
        <f t="shared" si="208"/>
        <v/>
      </c>
      <c r="L747" s="171" t="str">
        <f t="shared" si="209"/>
        <v/>
      </c>
      <c r="M747" s="171" t="str">
        <f t="shared" si="210"/>
        <v/>
      </c>
      <c r="N747" s="170" t="b">
        <f ca="1">SELECT!W752</f>
        <v>0</v>
      </c>
      <c r="O747" s="172" t="str">
        <f t="shared" ca="1" si="211"/>
        <v/>
      </c>
      <c r="P747" s="171" t="str">
        <f t="shared" ca="1" si="202"/>
        <v/>
      </c>
      <c r="Q747" s="171" t="str">
        <f t="shared" si="212"/>
        <v/>
      </c>
      <c r="R747" s="171" t="str">
        <f t="shared" si="213"/>
        <v/>
      </c>
      <c r="S747" s="171" t="str">
        <f t="shared" si="214"/>
        <v/>
      </c>
      <c r="T747" s="171" t="str">
        <f t="shared" ca="1" si="217"/>
        <v/>
      </c>
      <c r="U747" s="211" t="str">
        <f t="shared" ca="1" si="215"/>
        <v/>
      </c>
      <c r="V747" s="211" t="str">
        <f t="shared" ca="1" si="216"/>
        <v/>
      </c>
      <c r="Y747" s="170" t="str">
        <f ca="1">IF(V747="A",SELECT!$U$2,IF(V747="B",SELECT!$U$2+SELECT!$M$2, IF(V747="C",SELECT!$U$2+SELECT!$M$2+SELECT!$P$2,"")))</f>
        <v/>
      </c>
    </row>
    <row r="748" spans="1:25" x14ac:dyDescent="0.25">
      <c r="A748" s="170" t="str">
        <f ca="1">IF(B748=TRUE,SELECT!B753&amp;SELECT!C753&amp;SELECT!E753,"")</f>
        <v/>
      </c>
      <c r="B748" s="170" t="b">
        <f ca="1">SELECT!U753</f>
        <v>0</v>
      </c>
      <c r="C748" s="172" t="str">
        <f t="shared" ca="1" si="203"/>
        <v/>
      </c>
      <c r="D748" s="171" t="str">
        <f t="shared" ca="1" si="200"/>
        <v/>
      </c>
      <c r="E748" s="171" t="str">
        <f t="shared" si="204"/>
        <v/>
      </c>
      <c r="F748" s="171" t="str">
        <f t="shared" si="205"/>
        <v/>
      </c>
      <c r="G748" s="171" t="str">
        <f t="shared" si="206"/>
        <v/>
      </c>
      <c r="H748" s="170" t="b">
        <f ca="1">SELECT!V753</f>
        <v>0</v>
      </c>
      <c r="I748" s="172" t="str">
        <f t="shared" ca="1" si="207"/>
        <v/>
      </c>
      <c r="J748" s="171" t="str">
        <f t="shared" ca="1" si="201"/>
        <v/>
      </c>
      <c r="K748" s="171" t="str">
        <f t="shared" si="208"/>
        <v/>
      </c>
      <c r="L748" s="171" t="str">
        <f t="shared" si="209"/>
        <v/>
      </c>
      <c r="M748" s="171" t="str">
        <f t="shared" si="210"/>
        <v/>
      </c>
      <c r="N748" s="170" t="b">
        <f ca="1">SELECT!W753</f>
        <v>0</v>
      </c>
      <c r="O748" s="172" t="str">
        <f t="shared" ca="1" si="211"/>
        <v/>
      </c>
      <c r="P748" s="171" t="str">
        <f t="shared" ca="1" si="202"/>
        <v/>
      </c>
      <c r="Q748" s="171" t="str">
        <f t="shared" si="212"/>
        <v/>
      </c>
      <c r="R748" s="171" t="str">
        <f t="shared" si="213"/>
        <v/>
      </c>
      <c r="S748" s="171" t="str">
        <f t="shared" si="214"/>
        <v/>
      </c>
      <c r="T748" s="171" t="str">
        <f t="shared" ca="1" si="217"/>
        <v/>
      </c>
      <c r="U748" s="211" t="str">
        <f t="shared" ca="1" si="215"/>
        <v/>
      </c>
      <c r="V748" s="211" t="str">
        <f t="shared" ca="1" si="216"/>
        <v/>
      </c>
      <c r="Y748" s="170" t="str">
        <f ca="1">IF(V748="A",SELECT!$U$2,IF(V748="B",SELECT!$U$2+SELECT!$M$2, IF(V748="C",SELECT!$U$2+SELECT!$M$2+SELECT!$P$2,"")))</f>
        <v/>
      </c>
    </row>
    <row r="749" spans="1:25" x14ac:dyDescent="0.25">
      <c r="A749" s="170" t="str">
        <f ca="1">IF(B749=TRUE,SELECT!B754&amp;SELECT!C754&amp;SELECT!E754,"")</f>
        <v/>
      </c>
      <c r="B749" s="170" t="b">
        <f ca="1">SELECT!U754</f>
        <v>0</v>
      </c>
      <c r="C749" s="172" t="str">
        <f t="shared" ca="1" si="203"/>
        <v/>
      </c>
      <c r="D749" s="171" t="str">
        <f t="shared" ca="1" si="200"/>
        <v/>
      </c>
      <c r="E749" s="171" t="str">
        <f t="shared" si="204"/>
        <v/>
      </c>
      <c r="F749" s="171" t="str">
        <f t="shared" si="205"/>
        <v/>
      </c>
      <c r="G749" s="171" t="str">
        <f t="shared" si="206"/>
        <v/>
      </c>
      <c r="H749" s="170" t="b">
        <f ca="1">SELECT!V754</f>
        <v>0</v>
      </c>
      <c r="I749" s="172" t="str">
        <f t="shared" ca="1" si="207"/>
        <v/>
      </c>
      <c r="J749" s="171" t="str">
        <f t="shared" ca="1" si="201"/>
        <v/>
      </c>
      <c r="K749" s="171" t="str">
        <f t="shared" si="208"/>
        <v/>
      </c>
      <c r="L749" s="171" t="str">
        <f t="shared" si="209"/>
        <v/>
      </c>
      <c r="M749" s="171" t="str">
        <f t="shared" si="210"/>
        <v/>
      </c>
      <c r="N749" s="170" t="b">
        <f ca="1">SELECT!W754</f>
        <v>0</v>
      </c>
      <c r="O749" s="172" t="str">
        <f t="shared" ca="1" si="211"/>
        <v/>
      </c>
      <c r="P749" s="171" t="str">
        <f t="shared" ca="1" si="202"/>
        <v/>
      </c>
      <c r="Q749" s="171" t="str">
        <f t="shared" si="212"/>
        <v/>
      </c>
      <c r="R749" s="171" t="str">
        <f t="shared" si="213"/>
        <v/>
      </c>
      <c r="S749" s="171" t="str">
        <f t="shared" si="214"/>
        <v/>
      </c>
      <c r="T749" s="171" t="str">
        <f t="shared" ca="1" si="217"/>
        <v/>
      </c>
      <c r="U749" s="211" t="str">
        <f t="shared" ca="1" si="215"/>
        <v/>
      </c>
      <c r="V749" s="211" t="str">
        <f t="shared" ca="1" si="216"/>
        <v/>
      </c>
      <c r="Y749" s="170" t="str">
        <f ca="1">IF(V749="A",SELECT!$U$2,IF(V749="B",SELECT!$U$2+SELECT!$M$2, IF(V749="C",SELECT!$U$2+SELECT!$M$2+SELECT!$P$2,"")))</f>
        <v/>
      </c>
    </row>
    <row r="750" spans="1:25" x14ac:dyDescent="0.25">
      <c r="A750" s="170" t="str">
        <f ca="1">IF(B750=TRUE,SELECT!B755&amp;SELECT!C755&amp;SELECT!E755,"")</f>
        <v/>
      </c>
      <c r="B750" s="170" t="b">
        <f ca="1">SELECT!U755</f>
        <v>0</v>
      </c>
      <c r="C750" s="172" t="str">
        <f t="shared" ca="1" si="203"/>
        <v/>
      </c>
      <c r="D750" s="171" t="str">
        <f t="shared" ca="1" si="200"/>
        <v/>
      </c>
      <c r="E750" s="171" t="str">
        <f t="shared" si="204"/>
        <v/>
      </c>
      <c r="F750" s="171" t="str">
        <f t="shared" si="205"/>
        <v/>
      </c>
      <c r="G750" s="171" t="str">
        <f t="shared" si="206"/>
        <v/>
      </c>
      <c r="H750" s="170" t="b">
        <f ca="1">SELECT!V755</f>
        <v>0</v>
      </c>
      <c r="I750" s="172" t="str">
        <f t="shared" ca="1" si="207"/>
        <v/>
      </c>
      <c r="J750" s="171" t="str">
        <f t="shared" ca="1" si="201"/>
        <v/>
      </c>
      <c r="K750" s="171" t="str">
        <f t="shared" si="208"/>
        <v/>
      </c>
      <c r="L750" s="171" t="str">
        <f t="shared" si="209"/>
        <v/>
      </c>
      <c r="M750" s="171" t="str">
        <f t="shared" si="210"/>
        <v/>
      </c>
      <c r="N750" s="170" t="b">
        <f ca="1">SELECT!W755</f>
        <v>0</v>
      </c>
      <c r="O750" s="172" t="str">
        <f t="shared" ca="1" si="211"/>
        <v/>
      </c>
      <c r="P750" s="171" t="str">
        <f t="shared" ca="1" si="202"/>
        <v/>
      </c>
      <c r="Q750" s="171" t="str">
        <f t="shared" si="212"/>
        <v/>
      </c>
      <c r="R750" s="171" t="str">
        <f t="shared" si="213"/>
        <v/>
      </c>
      <c r="S750" s="171" t="str">
        <f t="shared" si="214"/>
        <v/>
      </c>
      <c r="T750" s="171" t="str">
        <f t="shared" ca="1" si="217"/>
        <v/>
      </c>
      <c r="U750" s="211" t="str">
        <f t="shared" ca="1" si="215"/>
        <v/>
      </c>
      <c r="V750" s="211" t="str">
        <f t="shared" ca="1" si="216"/>
        <v/>
      </c>
      <c r="Y750" s="170" t="str">
        <f ca="1">IF(V750="A",SELECT!$U$2,IF(V750="B",SELECT!$U$2+SELECT!$M$2, IF(V750="C",SELECT!$U$2+SELECT!$M$2+SELECT!$P$2,"")))</f>
        <v/>
      </c>
    </row>
    <row r="751" spans="1:25" x14ac:dyDescent="0.25">
      <c r="A751" s="170" t="str">
        <f ca="1">IF(B751=TRUE,SELECT!B756&amp;SELECT!C756&amp;SELECT!E756,"")</f>
        <v/>
      </c>
      <c r="B751" s="170" t="b">
        <f ca="1">SELECT!U756</f>
        <v>0</v>
      </c>
      <c r="C751" s="172" t="str">
        <f t="shared" ca="1" si="203"/>
        <v/>
      </c>
      <c r="D751" s="171" t="str">
        <f t="shared" ca="1" si="200"/>
        <v/>
      </c>
      <c r="E751" s="171" t="str">
        <f t="shared" si="204"/>
        <v/>
      </c>
      <c r="F751" s="171" t="str">
        <f t="shared" si="205"/>
        <v/>
      </c>
      <c r="G751" s="171" t="str">
        <f t="shared" si="206"/>
        <v/>
      </c>
      <c r="H751" s="170" t="b">
        <f ca="1">SELECT!V756</f>
        <v>0</v>
      </c>
      <c r="I751" s="172" t="str">
        <f t="shared" ca="1" si="207"/>
        <v/>
      </c>
      <c r="J751" s="171" t="str">
        <f t="shared" ca="1" si="201"/>
        <v/>
      </c>
      <c r="K751" s="171" t="str">
        <f t="shared" si="208"/>
        <v/>
      </c>
      <c r="L751" s="171" t="str">
        <f t="shared" si="209"/>
        <v/>
      </c>
      <c r="M751" s="171" t="str">
        <f t="shared" si="210"/>
        <v/>
      </c>
      <c r="N751" s="170" t="b">
        <f ca="1">SELECT!W756</f>
        <v>0</v>
      </c>
      <c r="O751" s="172" t="str">
        <f t="shared" ca="1" si="211"/>
        <v/>
      </c>
      <c r="P751" s="171" t="str">
        <f t="shared" ca="1" si="202"/>
        <v/>
      </c>
      <c r="Q751" s="171" t="str">
        <f t="shared" si="212"/>
        <v/>
      </c>
      <c r="R751" s="171" t="str">
        <f t="shared" si="213"/>
        <v/>
      </c>
      <c r="S751" s="171" t="str">
        <f t="shared" si="214"/>
        <v/>
      </c>
      <c r="T751" s="171" t="str">
        <f t="shared" ca="1" si="217"/>
        <v/>
      </c>
      <c r="U751" s="211" t="str">
        <f t="shared" ca="1" si="215"/>
        <v/>
      </c>
      <c r="V751" s="211" t="str">
        <f t="shared" ca="1" si="216"/>
        <v/>
      </c>
      <c r="Y751" s="170" t="str">
        <f ca="1">IF(V751="A",SELECT!$U$2,IF(V751="B",SELECT!$U$2+SELECT!$M$2, IF(V751="C",SELECT!$U$2+SELECT!$M$2+SELECT!$P$2,"")))</f>
        <v/>
      </c>
    </row>
    <row r="752" spans="1:25" x14ac:dyDescent="0.25">
      <c r="A752" s="170" t="str">
        <f ca="1">IF(B752=TRUE,SELECT!B757&amp;SELECT!C757&amp;SELECT!E757,"")</f>
        <v/>
      </c>
      <c r="B752" s="170" t="b">
        <f ca="1">SELECT!U757</f>
        <v>0</v>
      </c>
      <c r="C752" s="172" t="str">
        <f t="shared" ca="1" si="203"/>
        <v/>
      </c>
      <c r="D752" s="171" t="str">
        <f t="shared" ca="1" si="200"/>
        <v/>
      </c>
      <c r="E752" s="171" t="str">
        <f t="shared" ca="1" si="204"/>
        <v/>
      </c>
      <c r="F752" s="171" t="str">
        <f t="shared" ca="1" si="205"/>
        <v/>
      </c>
      <c r="G752" s="171" t="str">
        <f t="shared" si="206"/>
        <v/>
      </c>
      <c r="H752" s="170" t="b">
        <f ca="1">SELECT!V757</f>
        <v>0</v>
      </c>
      <c r="I752" s="172" t="str">
        <f t="shared" ca="1" si="207"/>
        <v/>
      </c>
      <c r="J752" s="171" t="str">
        <f t="shared" ca="1" si="201"/>
        <v/>
      </c>
      <c r="K752" s="171" t="str">
        <f t="shared" ca="1" si="208"/>
        <v/>
      </c>
      <c r="L752" s="171" t="str">
        <f t="shared" ca="1" si="209"/>
        <v/>
      </c>
      <c r="M752" s="171" t="str">
        <f t="shared" si="210"/>
        <v/>
      </c>
      <c r="N752" s="170" t="b">
        <f ca="1">SELECT!W757</f>
        <v>0</v>
      </c>
      <c r="O752" s="172" t="str">
        <f t="shared" ca="1" si="211"/>
        <v/>
      </c>
      <c r="P752" s="171" t="str">
        <f t="shared" ca="1" si="202"/>
        <v/>
      </c>
      <c r="Q752" s="171" t="str">
        <f t="shared" ca="1" si="212"/>
        <v/>
      </c>
      <c r="R752" s="171" t="str">
        <f t="shared" ca="1" si="213"/>
        <v/>
      </c>
      <c r="S752" s="171" t="str">
        <f t="shared" si="214"/>
        <v/>
      </c>
      <c r="T752" s="171" t="str">
        <f t="shared" ca="1" si="217"/>
        <v/>
      </c>
      <c r="U752" s="211" t="str">
        <f t="shared" ca="1" si="215"/>
        <v/>
      </c>
      <c r="V752" s="211" t="str">
        <f t="shared" ca="1" si="216"/>
        <v/>
      </c>
      <c r="Y752" s="170" t="str">
        <f ca="1">IF(V752="A",SELECT!$U$2,IF(V752="B",SELECT!$U$2+SELECT!$M$2, IF(V752="C",SELECT!$U$2+SELECT!$M$2+SELECT!$P$2,"")))</f>
        <v/>
      </c>
    </row>
    <row r="753" spans="1:25" x14ac:dyDescent="0.25">
      <c r="A753" s="170" t="str">
        <f ca="1">IF(B753=TRUE,SELECT!B758&amp;SELECT!C758&amp;SELECT!E758,"")</f>
        <v/>
      </c>
      <c r="B753" s="170" t="b">
        <f ca="1">SELECT!U758</f>
        <v>0</v>
      </c>
      <c r="C753" s="172" t="str">
        <f t="shared" ca="1" si="203"/>
        <v/>
      </c>
      <c r="D753" s="171" t="str">
        <f t="shared" ca="1" si="200"/>
        <v/>
      </c>
      <c r="E753" s="171" t="str">
        <f t="shared" si="204"/>
        <v/>
      </c>
      <c r="F753" s="171" t="str">
        <f t="shared" si="205"/>
        <v/>
      </c>
      <c r="G753" s="171" t="str">
        <f t="shared" si="206"/>
        <v/>
      </c>
      <c r="H753" s="170" t="b">
        <f ca="1">SELECT!V758</f>
        <v>0</v>
      </c>
      <c r="I753" s="172" t="str">
        <f t="shared" ca="1" si="207"/>
        <v/>
      </c>
      <c r="J753" s="171" t="str">
        <f t="shared" ca="1" si="201"/>
        <v/>
      </c>
      <c r="K753" s="171" t="str">
        <f t="shared" si="208"/>
        <v/>
      </c>
      <c r="L753" s="171" t="str">
        <f t="shared" si="209"/>
        <v/>
      </c>
      <c r="M753" s="171" t="str">
        <f t="shared" si="210"/>
        <v/>
      </c>
      <c r="N753" s="170" t="b">
        <f ca="1">SELECT!W758</f>
        <v>0</v>
      </c>
      <c r="O753" s="172" t="str">
        <f t="shared" ca="1" si="211"/>
        <v/>
      </c>
      <c r="P753" s="171" t="str">
        <f t="shared" ca="1" si="202"/>
        <v/>
      </c>
      <c r="Q753" s="171" t="str">
        <f t="shared" si="212"/>
        <v/>
      </c>
      <c r="R753" s="171" t="str">
        <f t="shared" si="213"/>
        <v/>
      </c>
      <c r="S753" s="171" t="str">
        <f t="shared" si="214"/>
        <v/>
      </c>
      <c r="T753" s="171" t="str">
        <f t="shared" ca="1" si="217"/>
        <v/>
      </c>
      <c r="U753" s="211" t="str">
        <f t="shared" ca="1" si="215"/>
        <v/>
      </c>
      <c r="V753" s="211" t="str">
        <f t="shared" ca="1" si="216"/>
        <v/>
      </c>
      <c r="Y753" s="170" t="str">
        <f ca="1">IF(V753="A",SELECT!$U$2,IF(V753="B",SELECT!$U$2+SELECT!$M$2, IF(V753="C",SELECT!$U$2+SELECT!$M$2+SELECT!$P$2,"")))</f>
        <v/>
      </c>
    </row>
    <row r="754" spans="1:25" x14ac:dyDescent="0.25">
      <c r="A754" s="170" t="str">
        <f ca="1">IF(B754=TRUE,SELECT!B759&amp;SELECT!C759&amp;SELECT!E759,"")</f>
        <v/>
      </c>
      <c r="B754" s="170" t="b">
        <f ca="1">SELECT!U759</f>
        <v>0</v>
      </c>
      <c r="C754" s="172" t="str">
        <f t="shared" ca="1" si="203"/>
        <v/>
      </c>
      <c r="D754" s="171" t="str">
        <f t="shared" ca="1" si="200"/>
        <v/>
      </c>
      <c r="E754" s="171" t="str">
        <f t="shared" si="204"/>
        <v/>
      </c>
      <c r="F754" s="171" t="str">
        <f t="shared" si="205"/>
        <v/>
      </c>
      <c r="G754" s="171" t="str">
        <f t="shared" si="206"/>
        <v/>
      </c>
      <c r="H754" s="170" t="b">
        <f ca="1">SELECT!V759</f>
        <v>0</v>
      </c>
      <c r="I754" s="172" t="str">
        <f t="shared" ca="1" si="207"/>
        <v/>
      </c>
      <c r="J754" s="171" t="str">
        <f t="shared" ca="1" si="201"/>
        <v/>
      </c>
      <c r="K754" s="171" t="str">
        <f t="shared" si="208"/>
        <v/>
      </c>
      <c r="L754" s="171" t="str">
        <f t="shared" si="209"/>
        <v/>
      </c>
      <c r="M754" s="171" t="str">
        <f t="shared" si="210"/>
        <v/>
      </c>
      <c r="N754" s="170" t="b">
        <f ca="1">SELECT!W759</f>
        <v>0</v>
      </c>
      <c r="O754" s="172" t="str">
        <f t="shared" ca="1" si="211"/>
        <v/>
      </c>
      <c r="P754" s="171" t="str">
        <f t="shared" ca="1" si="202"/>
        <v/>
      </c>
      <c r="Q754" s="171" t="str">
        <f t="shared" si="212"/>
        <v/>
      </c>
      <c r="R754" s="171" t="str">
        <f t="shared" si="213"/>
        <v/>
      </c>
      <c r="S754" s="171" t="str">
        <f t="shared" si="214"/>
        <v/>
      </c>
      <c r="T754" s="171" t="str">
        <f t="shared" ca="1" si="217"/>
        <v/>
      </c>
      <c r="U754" s="211" t="str">
        <f t="shared" ca="1" si="215"/>
        <v/>
      </c>
      <c r="V754" s="211" t="str">
        <f t="shared" ca="1" si="216"/>
        <v/>
      </c>
      <c r="Y754" s="170" t="str">
        <f ca="1">IF(V754="A",SELECT!$U$2,IF(V754="B",SELECT!$U$2+SELECT!$M$2, IF(V754="C",SELECT!$U$2+SELECT!$M$2+SELECT!$P$2,"")))</f>
        <v/>
      </c>
    </row>
    <row r="755" spans="1:25" x14ac:dyDescent="0.25">
      <c r="A755" s="170" t="str">
        <f ca="1">IF(B755=TRUE,SELECT!B760&amp;SELECT!C760&amp;SELECT!E760,"")</f>
        <v/>
      </c>
      <c r="B755" s="170" t="b">
        <f ca="1">SELECT!U760</f>
        <v>0</v>
      </c>
      <c r="C755" s="172" t="str">
        <f t="shared" ca="1" si="203"/>
        <v/>
      </c>
      <c r="D755" s="171" t="str">
        <f t="shared" ca="1" si="200"/>
        <v/>
      </c>
      <c r="E755" s="171" t="str">
        <f t="shared" si="204"/>
        <v/>
      </c>
      <c r="F755" s="171" t="str">
        <f t="shared" si="205"/>
        <v/>
      </c>
      <c r="G755" s="171" t="str">
        <f t="shared" si="206"/>
        <v/>
      </c>
      <c r="H755" s="170" t="b">
        <f ca="1">SELECT!V760</f>
        <v>0</v>
      </c>
      <c r="I755" s="172" t="str">
        <f t="shared" ca="1" si="207"/>
        <v/>
      </c>
      <c r="J755" s="171" t="str">
        <f t="shared" ca="1" si="201"/>
        <v/>
      </c>
      <c r="K755" s="171" t="str">
        <f t="shared" si="208"/>
        <v/>
      </c>
      <c r="L755" s="171" t="str">
        <f t="shared" si="209"/>
        <v/>
      </c>
      <c r="M755" s="171" t="str">
        <f t="shared" si="210"/>
        <v/>
      </c>
      <c r="N755" s="170" t="b">
        <f ca="1">SELECT!W760</f>
        <v>0</v>
      </c>
      <c r="O755" s="172" t="str">
        <f t="shared" ca="1" si="211"/>
        <v/>
      </c>
      <c r="P755" s="171" t="str">
        <f t="shared" ca="1" si="202"/>
        <v/>
      </c>
      <c r="Q755" s="171" t="str">
        <f t="shared" si="212"/>
        <v/>
      </c>
      <c r="R755" s="171" t="str">
        <f t="shared" si="213"/>
        <v/>
      </c>
      <c r="S755" s="171" t="str">
        <f t="shared" si="214"/>
        <v/>
      </c>
      <c r="T755" s="171" t="str">
        <f t="shared" ca="1" si="217"/>
        <v/>
      </c>
      <c r="U755" s="211" t="str">
        <f t="shared" ca="1" si="215"/>
        <v/>
      </c>
      <c r="V755" s="211" t="str">
        <f t="shared" ca="1" si="216"/>
        <v/>
      </c>
      <c r="Y755" s="170" t="str">
        <f ca="1">IF(V755="A",SELECT!$U$2,IF(V755="B",SELECT!$U$2+SELECT!$M$2, IF(V755="C",SELECT!$U$2+SELECT!$M$2+SELECT!$P$2,"")))</f>
        <v/>
      </c>
    </row>
    <row r="756" spans="1:25" x14ac:dyDescent="0.25">
      <c r="A756" s="170" t="str">
        <f ca="1">IF(B756=TRUE,SELECT!B761&amp;SELECT!C761&amp;SELECT!E761,"")</f>
        <v/>
      </c>
      <c r="B756" s="170" t="b">
        <f ca="1">SELECT!U761</f>
        <v>0</v>
      </c>
      <c r="C756" s="172" t="str">
        <f t="shared" ca="1" si="203"/>
        <v/>
      </c>
      <c r="D756" s="171" t="str">
        <f t="shared" ca="1" si="200"/>
        <v/>
      </c>
      <c r="E756" s="171" t="str">
        <f t="shared" si="204"/>
        <v/>
      </c>
      <c r="F756" s="171" t="str">
        <f t="shared" si="205"/>
        <v/>
      </c>
      <c r="G756" s="171" t="str">
        <f t="shared" si="206"/>
        <v/>
      </c>
      <c r="H756" s="170" t="b">
        <f ca="1">SELECT!V761</f>
        <v>0</v>
      </c>
      <c r="I756" s="172" t="str">
        <f t="shared" ca="1" si="207"/>
        <v/>
      </c>
      <c r="J756" s="171" t="str">
        <f t="shared" ca="1" si="201"/>
        <v/>
      </c>
      <c r="K756" s="171" t="str">
        <f t="shared" si="208"/>
        <v/>
      </c>
      <c r="L756" s="171" t="str">
        <f t="shared" si="209"/>
        <v/>
      </c>
      <c r="M756" s="171" t="str">
        <f t="shared" si="210"/>
        <v/>
      </c>
      <c r="N756" s="170" t="b">
        <f ca="1">SELECT!W761</f>
        <v>0</v>
      </c>
      <c r="O756" s="172" t="str">
        <f t="shared" ca="1" si="211"/>
        <v/>
      </c>
      <c r="P756" s="171" t="str">
        <f t="shared" ca="1" si="202"/>
        <v/>
      </c>
      <c r="Q756" s="171" t="str">
        <f t="shared" si="212"/>
        <v/>
      </c>
      <c r="R756" s="171" t="str">
        <f t="shared" si="213"/>
        <v/>
      </c>
      <c r="S756" s="171" t="str">
        <f t="shared" si="214"/>
        <v/>
      </c>
      <c r="T756" s="171" t="str">
        <f t="shared" ca="1" si="217"/>
        <v/>
      </c>
      <c r="U756" s="211" t="str">
        <f t="shared" ca="1" si="215"/>
        <v/>
      </c>
      <c r="V756" s="211" t="str">
        <f t="shared" ca="1" si="216"/>
        <v/>
      </c>
      <c r="Y756" s="170" t="str">
        <f ca="1">IF(V756="A",SELECT!$U$2,IF(V756="B",SELECT!$U$2+SELECT!$M$2, IF(V756="C",SELECT!$U$2+SELECT!$M$2+SELECT!$P$2,"")))</f>
        <v/>
      </c>
    </row>
    <row r="757" spans="1:25" x14ac:dyDescent="0.25">
      <c r="A757" s="170" t="str">
        <f ca="1">IF(B757=TRUE,SELECT!B762&amp;SELECT!C762&amp;SELECT!E762,"")</f>
        <v/>
      </c>
      <c r="B757" s="170" t="b">
        <f ca="1">SELECT!U762</f>
        <v>0</v>
      </c>
      <c r="C757" s="172" t="str">
        <f t="shared" ca="1" si="203"/>
        <v/>
      </c>
      <c r="D757" s="171" t="str">
        <f t="shared" ca="1" si="200"/>
        <v/>
      </c>
      <c r="E757" s="171" t="str">
        <f t="shared" si="204"/>
        <v/>
      </c>
      <c r="F757" s="171" t="str">
        <f t="shared" si="205"/>
        <v/>
      </c>
      <c r="G757" s="171" t="str">
        <f t="shared" si="206"/>
        <v/>
      </c>
      <c r="H757" s="170" t="b">
        <f ca="1">SELECT!V762</f>
        <v>0</v>
      </c>
      <c r="I757" s="172" t="str">
        <f t="shared" ca="1" si="207"/>
        <v/>
      </c>
      <c r="J757" s="171" t="str">
        <f t="shared" ca="1" si="201"/>
        <v/>
      </c>
      <c r="K757" s="171" t="str">
        <f t="shared" si="208"/>
        <v/>
      </c>
      <c r="L757" s="171" t="str">
        <f t="shared" si="209"/>
        <v/>
      </c>
      <c r="M757" s="171" t="str">
        <f t="shared" si="210"/>
        <v/>
      </c>
      <c r="N757" s="170" t="b">
        <f ca="1">SELECT!W762</f>
        <v>0</v>
      </c>
      <c r="O757" s="172" t="str">
        <f t="shared" ca="1" si="211"/>
        <v/>
      </c>
      <c r="P757" s="171" t="str">
        <f t="shared" ca="1" si="202"/>
        <v/>
      </c>
      <c r="Q757" s="171" t="str">
        <f t="shared" si="212"/>
        <v/>
      </c>
      <c r="R757" s="171" t="str">
        <f t="shared" si="213"/>
        <v/>
      </c>
      <c r="S757" s="171" t="str">
        <f t="shared" si="214"/>
        <v/>
      </c>
      <c r="T757" s="171" t="str">
        <f t="shared" ca="1" si="217"/>
        <v/>
      </c>
      <c r="U757" s="211" t="str">
        <f t="shared" ca="1" si="215"/>
        <v/>
      </c>
      <c r="V757" s="211" t="str">
        <f t="shared" ca="1" si="216"/>
        <v/>
      </c>
      <c r="Y757" s="170" t="str">
        <f ca="1">IF(V757="A",SELECT!$U$2,IF(V757="B",SELECT!$U$2+SELECT!$M$2, IF(V757="C",SELECT!$U$2+SELECT!$M$2+SELECT!$P$2,"")))</f>
        <v/>
      </c>
    </row>
    <row r="758" spans="1:25" x14ac:dyDescent="0.25">
      <c r="A758" s="170" t="str">
        <f ca="1">IF(B758=TRUE,SELECT!B763&amp;SELECT!C763&amp;SELECT!E763,"")</f>
        <v/>
      </c>
      <c r="B758" s="170" t="b">
        <f ca="1">SELECT!U763</f>
        <v>0</v>
      </c>
      <c r="C758" s="172" t="str">
        <f t="shared" ca="1" si="203"/>
        <v/>
      </c>
      <c r="D758" s="171" t="str">
        <f t="shared" ca="1" si="200"/>
        <v/>
      </c>
      <c r="E758" s="171" t="str">
        <f t="shared" si="204"/>
        <v/>
      </c>
      <c r="F758" s="171" t="str">
        <f t="shared" si="205"/>
        <v/>
      </c>
      <c r="G758" s="171" t="str">
        <f t="shared" si="206"/>
        <v/>
      </c>
      <c r="H758" s="170" t="b">
        <f ca="1">SELECT!V763</f>
        <v>0</v>
      </c>
      <c r="I758" s="172" t="str">
        <f t="shared" ca="1" si="207"/>
        <v/>
      </c>
      <c r="J758" s="171" t="str">
        <f t="shared" ca="1" si="201"/>
        <v/>
      </c>
      <c r="K758" s="171" t="str">
        <f t="shared" si="208"/>
        <v/>
      </c>
      <c r="L758" s="171" t="str">
        <f t="shared" si="209"/>
        <v/>
      </c>
      <c r="M758" s="171" t="str">
        <f t="shared" si="210"/>
        <v/>
      </c>
      <c r="N758" s="170" t="b">
        <f ca="1">SELECT!W763</f>
        <v>0</v>
      </c>
      <c r="O758" s="172" t="str">
        <f t="shared" ca="1" si="211"/>
        <v/>
      </c>
      <c r="P758" s="171" t="str">
        <f t="shared" ca="1" si="202"/>
        <v/>
      </c>
      <c r="Q758" s="171" t="str">
        <f t="shared" si="212"/>
        <v/>
      </c>
      <c r="R758" s="171" t="str">
        <f t="shared" si="213"/>
        <v/>
      </c>
      <c r="S758" s="171" t="str">
        <f t="shared" si="214"/>
        <v/>
      </c>
      <c r="T758" s="171" t="str">
        <f t="shared" ca="1" si="217"/>
        <v/>
      </c>
      <c r="U758" s="211" t="str">
        <f t="shared" ca="1" si="215"/>
        <v/>
      </c>
      <c r="V758" s="211" t="str">
        <f t="shared" ca="1" si="216"/>
        <v/>
      </c>
      <c r="Y758" s="170" t="str">
        <f ca="1">IF(V758="A",SELECT!$U$2,IF(V758="B",SELECT!$U$2+SELECT!$M$2, IF(V758="C",SELECT!$U$2+SELECT!$M$2+SELECT!$P$2,"")))</f>
        <v/>
      </c>
    </row>
    <row r="759" spans="1:25" x14ac:dyDescent="0.25">
      <c r="A759" s="170" t="str">
        <f ca="1">IF(B759=TRUE,SELECT!B764&amp;SELECT!C764&amp;SELECT!E764,"")</f>
        <v/>
      </c>
      <c r="B759" s="170" t="b">
        <f ca="1">SELECT!U764</f>
        <v>0</v>
      </c>
      <c r="C759" s="172" t="str">
        <f t="shared" ca="1" si="203"/>
        <v/>
      </c>
      <c r="D759" s="171" t="str">
        <f t="shared" ca="1" si="200"/>
        <v/>
      </c>
      <c r="E759" s="171" t="str">
        <f t="shared" si="204"/>
        <v/>
      </c>
      <c r="F759" s="171" t="str">
        <f t="shared" si="205"/>
        <v/>
      </c>
      <c r="G759" s="171" t="str">
        <f t="shared" si="206"/>
        <v/>
      </c>
      <c r="H759" s="170" t="b">
        <f ca="1">SELECT!V764</f>
        <v>0</v>
      </c>
      <c r="I759" s="172" t="str">
        <f t="shared" ca="1" si="207"/>
        <v/>
      </c>
      <c r="J759" s="171" t="str">
        <f t="shared" ca="1" si="201"/>
        <v/>
      </c>
      <c r="K759" s="171" t="str">
        <f t="shared" si="208"/>
        <v/>
      </c>
      <c r="L759" s="171" t="str">
        <f t="shared" si="209"/>
        <v/>
      </c>
      <c r="M759" s="171" t="str">
        <f t="shared" si="210"/>
        <v/>
      </c>
      <c r="N759" s="170" t="b">
        <f ca="1">SELECT!W764</f>
        <v>0</v>
      </c>
      <c r="O759" s="172" t="str">
        <f t="shared" ca="1" si="211"/>
        <v/>
      </c>
      <c r="P759" s="171" t="str">
        <f t="shared" ca="1" si="202"/>
        <v/>
      </c>
      <c r="Q759" s="171" t="str">
        <f t="shared" si="212"/>
        <v/>
      </c>
      <c r="R759" s="171" t="str">
        <f t="shared" si="213"/>
        <v/>
      </c>
      <c r="S759" s="171" t="str">
        <f t="shared" si="214"/>
        <v/>
      </c>
      <c r="T759" s="171" t="str">
        <f t="shared" ca="1" si="217"/>
        <v/>
      </c>
      <c r="U759" s="211" t="str">
        <f t="shared" ca="1" si="215"/>
        <v/>
      </c>
      <c r="V759" s="211" t="str">
        <f t="shared" ca="1" si="216"/>
        <v/>
      </c>
      <c r="Y759" s="170" t="str">
        <f ca="1">IF(V759="A",SELECT!$U$2,IF(V759="B",SELECT!$U$2+SELECT!$M$2, IF(V759="C",SELECT!$U$2+SELECT!$M$2+SELECT!$P$2,"")))</f>
        <v/>
      </c>
    </row>
    <row r="760" spans="1:25" x14ac:dyDescent="0.25">
      <c r="A760" s="170" t="str">
        <f ca="1">IF(B760=TRUE,SELECT!B765&amp;SELECT!C765&amp;SELECT!E765,"")</f>
        <v/>
      </c>
      <c r="B760" s="170" t="b">
        <f ca="1">SELECT!U765</f>
        <v>0</v>
      </c>
      <c r="C760" s="172" t="str">
        <f t="shared" ca="1" si="203"/>
        <v/>
      </c>
      <c r="D760" s="171" t="str">
        <f t="shared" ca="1" si="200"/>
        <v/>
      </c>
      <c r="E760" s="171" t="str">
        <f t="shared" si="204"/>
        <v/>
      </c>
      <c r="F760" s="171" t="str">
        <f t="shared" si="205"/>
        <v/>
      </c>
      <c r="G760" s="171" t="str">
        <f t="shared" si="206"/>
        <v/>
      </c>
      <c r="H760" s="170" t="b">
        <f ca="1">SELECT!V765</f>
        <v>0</v>
      </c>
      <c r="I760" s="172" t="str">
        <f t="shared" ca="1" si="207"/>
        <v/>
      </c>
      <c r="J760" s="171" t="str">
        <f t="shared" ca="1" si="201"/>
        <v/>
      </c>
      <c r="K760" s="171" t="str">
        <f t="shared" si="208"/>
        <v/>
      </c>
      <c r="L760" s="171" t="str">
        <f t="shared" si="209"/>
        <v/>
      </c>
      <c r="M760" s="171" t="str">
        <f t="shared" si="210"/>
        <v/>
      </c>
      <c r="N760" s="170" t="b">
        <f ca="1">SELECT!W765</f>
        <v>0</v>
      </c>
      <c r="O760" s="172" t="str">
        <f t="shared" ca="1" si="211"/>
        <v/>
      </c>
      <c r="P760" s="171" t="str">
        <f t="shared" ca="1" si="202"/>
        <v/>
      </c>
      <c r="Q760" s="171" t="str">
        <f t="shared" si="212"/>
        <v/>
      </c>
      <c r="R760" s="171" t="str">
        <f t="shared" si="213"/>
        <v/>
      </c>
      <c r="S760" s="171" t="str">
        <f t="shared" si="214"/>
        <v/>
      </c>
      <c r="T760" s="171" t="str">
        <f t="shared" ca="1" si="217"/>
        <v/>
      </c>
      <c r="U760" s="211" t="str">
        <f t="shared" ca="1" si="215"/>
        <v/>
      </c>
      <c r="V760" s="211" t="str">
        <f t="shared" ca="1" si="216"/>
        <v/>
      </c>
      <c r="Y760" s="170" t="str">
        <f ca="1">IF(V760="A",SELECT!$U$2,IF(V760="B",SELECT!$U$2+SELECT!$M$2, IF(V760="C",SELECT!$U$2+SELECT!$M$2+SELECT!$P$2,"")))</f>
        <v/>
      </c>
    </row>
    <row r="761" spans="1:25" x14ac:dyDescent="0.25">
      <c r="A761" s="170" t="str">
        <f ca="1">IF(B761=TRUE,SELECT!B766&amp;SELECT!C766&amp;SELECT!E766,"")</f>
        <v/>
      </c>
      <c r="B761" s="170" t="b">
        <f ca="1">SELECT!U766</f>
        <v>0</v>
      </c>
      <c r="C761" s="172" t="str">
        <f t="shared" ca="1" si="203"/>
        <v/>
      </c>
      <c r="D761" s="171" t="str">
        <f t="shared" ca="1" si="200"/>
        <v/>
      </c>
      <c r="E761" s="171" t="str">
        <f t="shared" si="204"/>
        <v/>
      </c>
      <c r="F761" s="171" t="str">
        <f t="shared" si="205"/>
        <v/>
      </c>
      <c r="G761" s="171" t="str">
        <f t="shared" si="206"/>
        <v/>
      </c>
      <c r="H761" s="170" t="b">
        <f ca="1">SELECT!V766</f>
        <v>0</v>
      </c>
      <c r="I761" s="172" t="str">
        <f t="shared" ca="1" si="207"/>
        <v/>
      </c>
      <c r="J761" s="171" t="str">
        <f t="shared" ca="1" si="201"/>
        <v/>
      </c>
      <c r="K761" s="171" t="str">
        <f t="shared" si="208"/>
        <v/>
      </c>
      <c r="L761" s="171" t="str">
        <f t="shared" si="209"/>
        <v/>
      </c>
      <c r="M761" s="171" t="str">
        <f t="shared" si="210"/>
        <v/>
      </c>
      <c r="N761" s="170" t="b">
        <f ca="1">SELECT!W766</f>
        <v>0</v>
      </c>
      <c r="O761" s="172" t="str">
        <f t="shared" ca="1" si="211"/>
        <v/>
      </c>
      <c r="P761" s="171" t="str">
        <f t="shared" ca="1" si="202"/>
        <v/>
      </c>
      <c r="Q761" s="171" t="str">
        <f t="shared" si="212"/>
        <v/>
      </c>
      <c r="R761" s="171" t="str">
        <f t="shared" si="213"/>
        <v/>
      </c>
      <c r="S761" s="171" t="str">
        <f t="shared" si="214"/>
        <v/>
      </c>
      <c r="T761" s="171" t="str">
        <f t="shared" ca="1" si="217"/>
        <v/>
      </c>
      <c r="U761" s="211" t="str">
        <f t="shared" ca="1" si="215"/>
        <v/>
      </c>
      <c r="V761" s="211" t="str">
        <f t="shared" ca="1" si="216"/>
        <v/>
      </c>
      <c r="Y761" s="170" t="str">
        <f ca="1">IF(V761="A",SELECT!$U$2,IF(V761="B",SELECT!$U$2+SELECT!$M$2, IF(V761="C",SELECT!$U$2+SELECT!$M$2+SELECT!$P$2,"")))</f>
        <v/>
      </c>
    </row>
    <row r="762" spans="1:25" x14ac:dyDescent="0.25">
      <c r="A762" s="170" t="str">
        <f ca="1">IF(B762=TRUE,SELECT!B767&amp;SELECT!C767&amp;SELECT!E767,"")</f>
        <v/>
      </c>
      <c r="B762" s="170" t="b">
        <f ca="1">SELECT!U767</f>
        <v>0</v>
      </c>
      <c r="C762" s="172" t="str">
        <f t="shared" ca="1" si="203"/>
        <v/>
      </c>
      <c r="D762" s="171" t="str">
        <f t="shared" ca="1" si="200"/>
        <v/>
      </c>
      <c r="E762" s="171" t="str">
        <f t="shared" ca="1" si="204"/>
        <v/>
      </c>
      <c r="F762" s="171" t="str">
        <f t="shared" ca="1" si="205"/>
        <v/>
      </c>
      <c r="G762" s="171" t="str">
        <f t="shared" si="206"/>
        <v/>
      </c>
      <c r="H762" s="170" t="b">
        <f ca="1">SELECT!V767</f>
        <v>0</v>
      </c>
      <c r="I762" s="172" t="str">
        <f t="shared" ca="1" si="207"/>
        <v/>
      </c>
      <c r="J762" s="171" t="str">
        <f t="shared" ca="1" si="201"/>
        <v/>
      </c>
      <c r="K762" s="171" t="str">
        <f t="shared" ca="1" si="208"/>
        <v/>
      </c>
      <c r="L762" s="171" t="str">
        <f t="shared" ca="1" si="209"/>
        <v/>
      </c>
      <c r="M762" s="171" t="str">
        <f t="shared" si="210"/>
        <v/>
      </c>
      <c r="N762" s="170" t="b">
        <f ca="1">SELECT!W767</f>
        <v>0</v>
      </c>
      <c r="O762" s="172" t="str">
        <f t="shared" ca="1" si="211"/>
        <v/>
      </c>
      <c r="P762" s="171" t="str">
        <f t="shared" ca="1" si="202"/>
        <v/>
      </c>
      <c r="Q762" s="171" t="str">
        <f t="shared" ca="1" si="212"/>
        <v/>
      </c>
      <c r="R762" s="171" t="str">
        <f t="shared" ca="1" si="213"/>
        <v/>
      </c>
      <c r="S762" s="171" t="str">
        <f t="shared" si="214"/>
        <v/>
      </c>
      <c r="T762" s="171" t="str">
        <f t="shared" ca="1" si="217"/>
        <v/>
      </c>
      <c r="U762" s="211" t="str">
        <f t="shared" ca="1" si="215"/>
        <v/>
      </c>
      <c r="V762" s="211" t="str">
        <f t="shared" ca="1" si="216"/>
        <v/>
      </c>
      <c r="Y762" s="170" t="str">
        <f ca="1">IF(V762="A",SELECT!$U$2,IF(V762="B",SELECT!$U$2+SELECT!$M$2, IF(V762="C",SELECT!$U$2+SELECT!$M$2+SELECT!$P$2,"")))</f>
        <v/>
      </c>
    </row>
    <row r="763" spans="1:25" x14ac:dyDescent="0.25">
      <c r="A763" s="170" t="str">
        <f ca="1">IF(B763=TRUE,SELECT!B768&amp;SELECT!C768&amp;SELECT!E768,"")</f>
        <v/>
      </c>
      <c r="B763" s="170" t="b">
        <f ca="1">SELECT!U768</f>
        <v>0</v>
      </c>
      <c r="C763" s="172" t="str">
        <f t="shared" ca="1" si="203"/>
        <v/>
      </c>
      <c r="D763" s="171" t="str">
        <f t="shared" ca="1" si="200"/>
        <v/>
      </c>
      <c r="E763" s="171" t="str">
        <f t="shared" si="204"/>
        <v/>
      </c>
      <c r="F763" s="171" t="str">
        <f t="shared" si="205"/>
        <v/>
      </c>
      <c r="G763" s="171" t="str">
        <f t="shared" si="206"/>
        <v/>
      </c>
      <c r="H763" s="170" t="b">
        <f ca="1">SELECT!V768</f>
        <v>0</v>
      </c>
      <c r="I763" s="172" t="str">
        <f t="shared" ca="1" si="207"/>
        <v/>
      </c>
      <c r="J763" s="171" t="str">
        <f t="shared" ca="1" si="201"/>
        <v/>
      </c>
      <c r="K763" s="171" t="str">
        <f t="shared" si="208"/>
        <v/>
      </c>
      <c r="L763" s="171" t="str">
        <f t="shared" si="209"/>
        <v/>
      </c>
      <c r="M763" s="171" t="str">
        <f t="shared" si="210"/>
        <v/>
      </c>
      <c r="N763" s="170" t="b">
        <f ca="1">SELECT!W768</f>
        <v>0</v>
      </c>
      <c r="O763" s="172" t="str">
        <f t="shared" ca="1" si="211"/>
        <v/>
      </c>
      <c r="P763" s="171" t="str">
        <f t="shared" ca="1" si="202"/>
        <v/>
      </c>
      <c r="Q763" s="171" t="str">
        <f t="shared" si="212"/>
        <v/>
      </c>
      <c r="R763" s="171" t="str">
        <f t="shared" si="213"/>
        <v/>
      </c>
      <c r="S763" s="171" t="str">
        <f t="shared" si="214"/>
        <v/>
      </c>
      <c r="T763" s="171" t="str">
        <f t="shared" ca="1" si="217"/>
        <v/>
      </c>
      <c r="U763" s="211" t="str">
        <f t="shared" ca="1" si="215"/>
        <v/>
      </c>
      <c r="V763" s="211" t="str">
        <f t="shared" ca="1" si="216"/>
        <v/>
      </c>
      <c r="Y763" s="170" t="str">
        <f ca="1">IF(V763="A",SELECT!$U$2,IF(V763="B",SELECT!$U$2+SELECT!$M$2, IF(V763="C",SELECT!$U$2+SELECT!$M$2+SELECT!$P$2,"")))</f>
        <v/>
      </c>
    </row>
    <row r="764" spans="1:25" x14ac:dyDescent="0.25">
      <c r="A764" s="170" t="str">
        <f ca="1">IF(B764=TRUE,SELECT!B769&amp;SELECT!C769&amp;SELECT!E769,"")</f>
        <v/>
      </c>
      <c r="B764" s="170" t="b">
        <f ca="1">SELECT!U769</f>
        <v>0</v>
      </c>
      <c r="C764" s="172" t="str">
        <f t="shared" ca="1" si="203"/>
        <v/>
      </c>
      <c r="D764" s="171" t="str">
        <f t="shared" ca="1" si="200"/>
        <v/>
      </c>
      <c r="E764" s="171" t="str">
        <f t="shared" si="204"/>
        <v/>
      </c>
      <c r="F764" s="171" t="str">
        <f t="shared" si="205"/>
        <v/>
      </c>
      <c r="G764" s="171" t="str">
        <f t="shared" si="206"/>
        <v/>
      </c>
      <c r="H764" s="170" t="b">
        <f ca="1">SELECT!V769</f>
        <v>0</v>
      </c>
      <c r="I764" s="172" t="str">
        <f t="shared" ca="1" si="207"/>
        <v/>
      </c>
      <c r="J764" s="171" t="str">
        <f t="shared" ca="1" si="201"/>
        <v/>
      </c>
      <c r="K764" s="171" t="str">
        <f t="shared" si="208"/>
        <v/>
      </c>
      <c r="L764" s="171" t="str">
        <f t="shared" si="209"/>
        <v/>
      </c>
      <c r="M764" s="171" t="str">
        <f t="shared" si="210"/>
        <v/>
      </c>
      <c r="N764" s="170" t="b">
        <f ca="1">SELECT!W769</f>
        <v>0</v>
      </c>
      <c r="O764" s="172" t="str">
        <f t="shared" ca="1" si="211"/>
        <v/>
      </c>
      <c r="P764" s="171" t="str">
        <f t="shared" ca="1" si="202"/>
        <v/>
      </c>
      <c r="Q764" s="171" t="str">
        <f t="shared" si="212"/>
        <v/>
      </c>
      <c r="R764" s="171" t="str">
        <f t="shared" si="213"/>
        <v/>
      </c>
      <c r="S764" s="171" t="str">
        <f t="shared" si="214"/>
        <v/>
      </c>
      <c r="T764" s="171" t="str">
        <f t="shared" ca="1" si="217"/>
        <v/>
      </c>
      <c r="U764" s="211" t="str">
        <f t="shared" ca="1" si="215"/>
        <v/>
      </c>
      <c r="V764" s="211" t="str">
        <f t="shared" ca="1" si="216"/>
        <v/>
      </c>
      <c r="Y764" s="170" t="str">
        <f ca="1">IF(V764="A",SELECT!$U$2,IF(V764="B",SELECT!$U$2+SELECT!$M$2, IF(V764="C",SELECT!$U$2+SELECT!$M$2+SELECT!$P$2,"")))</f>
        <v/>
      </c>
    </row>
    <row r="765" spans="1:25" x14ac:dyDescent="0.25">
      <c r="A765" s="170" t="str">
        <f ca="1">IF(B765=TRUE,SELECT!B770&amp;SELECT!C770&amp;SELECT!E770,"")</f>
        <v/>
      </c>
      <c r="B765" s="170" t="b">
        <f ca="1">SELECT!U770</f>
        <v>0</v>
      </c>
      <c r="C765" s="172" t="str">
        <f t="shared" ca="1" si="203"/>
        <v/>
      </c>
      <c r="D765" s="171" t="str">
        <f t="shared" ca="1" si="200"/>
        <v/>
      </c>
      <c r="E765" s="171" t="str">
        <f t="shared" si="204"/>
        <v/>
      </c>
      <c r="F765" s="171" t="str">
        <f t="shared" si="205"/>
        <v/>
      </c>
      <c r="G765" s="171" t="str">
        <f t="shared" si="206"/>
        <v/>
      </c>
      <c r="H765" s="170" t="b">
        <f ca="1">SELECT!V770</f>
        <v>0</v>
      </c>
      <c r="I765" s="172" t="str">
        <f t="shared" ca="1" si="207"/>
        <v/>
      </c>
      <c r="J765" s="171" t="str">
        <f t="shared" ca="1" si="201"/>
        <v/>
      </c>
      <c r="K765" s="171" t="str">
        <f t="shared" si="208"/>
        <v/>
      </c>
      <c r="L765" s="171" t="str">
        <f t="shared" si="209"/>
        <v/>
      </c>
      <c r="M765" s="171" t="str">
        <f t="shared" si="210"/>
        <v/>
      </c>
      <c r="N765" s="170" t="b">
        <f ca="1">SELECT!W770</f>
        <v>0</v>
      </c>
      <c r="O765" s="172" t="str">
        <f t="shared" ca="1" si="211"/>
        <v/>
      </c>
      <c r="P765" s="171" t="str">
        <f t="shared" ca="1" si="202"/>
        <v/>
      </c>
      <c r="Q765" s="171" t="str">
        <f t="shared" si="212"/>
        <v/>
      </c>
      <c r="R765" s="171" t="str">
        <f t="shared" si="213"/>
        <v/>
      </c>
      <c r="S765" s="171" t="str">
        <f t="shared" si="214"/>
        <v/>
      </c>
      <c r="T765" s="171" t="str">
        <f t="shared" ca="1" si="217"/>
        <v/>
      </c>
      <c r="U765" s="211" t="str">
        <f t="shared" ca="1" si="215"/>
        <v/>
      </c>
      <c r="V765" s="211" t="str">
        <f t="shared" ca="1" si="216"/>
        <v/>
      </c>
      <c r="Y765" s="170" t="str">
        <f ca="1">IF(V765="A",SELECT!$U$2,IF(V765="B",SELECT!$U$2+SELECT!$M$2, IF(V765="C",SELECT!$U$2+SELECT!$M$2+SELECT!$P$2,"")))</f>
        <v/>
      </c>
    </row>
    <row r="766" spans="1:25" x14ac:dyDescent="0.25">
      <c r="A766" s="170" t="str">
        <f ca="1">IF(B766=TRUE,SELECT!B771&amp;SELECT!C771&amp;SELECT!E771,"")</f>
        <v/>
      </c>
      <c r="B766" s="170" t="b">
        <f ca="1">SELECT!U771</f>
        <v>0</v>
      </c>
      <c r="C766" s="172" t="str">
        <f t="shared" ca="1" si="203"/>
        <v/>
      </c>
      <c r="D766" s="171" t="str">
        <f t="shared" ca="1" si="200"/>
        <v/>
      </c>
      <c r="E766" s="171" t="str">
        <f t="shared" si="204"/>
        <v/>
      </c>
      <c r="F766" s="171" t="str">
        <f t="shared" si="205"/>
        <v/>
      </c>
      <c r="G766" s="171" t="str">
        <f t="shared" si="206"/>
        <v/>
      </c>
      <c r="H766" s="170" t="b">
        <f ca="1">SELECT!V771</f>
        <v>0</v>
      </c>
      <c r="I766" s="172" t="str">
        <f t="shared" ca="1" si="207"/>
        <v/>
      </c>
      <c r="J766" s="171" t="str">
        <f t="shared" ca="1" si="201"/>
        <v/>
      </c>
      <c r="K766" s="171" t="str">
        <f t="shared" si="208"/>
        <v/>
      </c>
      <c r="L766" s="171" t="str">
        <f t="shared" si="209"/>
        <v/>
      </c>
      <c r="M766" s="171" t="str">
        <f t="shared" si="210"/>
        <v/>
      </c>
      <c r="N766" s="170" t="b">
        <f ca="1">SELECT!W771</f>
        <v>0</v>
      </c>
      <c r="O766" s="172" t="str">
        <f t="shared" ca="1" si="211"/>
        <v/>
      </c>
      <c r="P766" s="171" t="str">
        <f t="shared" ca="1" si="202"/>
        <v/>
      </c>
      <c r="Q766" s="171" t="str">
        <f t="shared" si="212"/>
        <v/>
      </c>
      <c r="R766" s="171" t="str">
        <f t="shared" si="213"/>
        <v/>
      </c>
      <c r="S766" s="171" t="str">
        <f t="shared" si="214"/>
        <v/>
      </c>
      <c r="T766" s="171" t="str">
        <f t="shared" ca="1" si="217"/>
        <v/>
      </c>
      <c r="U766" s="211" t="str">
        <f t="shared" ca="1" si="215"/>
        <v/>
      </c>
      <c r="V766" s="211" t="str">
        <f t="shared" ca="1" si="216"/>
        <v/>
      </c>
      <c r="Y766" s="170" t="str">
        <f ca="1">IF(V766="A",SELECT!$U$2,IF(V766="B",SELECT!$U$2+SELECT!$M$2, IF(V766="C",SELECT!$U$2+SELECT!$M$2+SELECT!$P$2,"")))</f>
        <v/>
      </c>
    </row>
    <row r="767" spans="1:25" x14ac:dyDescent="0.25">
      <c r="A767" s="170" t="str">
        <f ca="1">IF(B767=TRUE,SELECT!B772&amp;SELECT!C772&amp;SELECT!E772,"")</f>
        <v/>
      </c>
      <c r="B767" s="170" t="b">
        <f ca="1">SELECT!U772</f>
        <v>0</v>
      </c>
      <c r="C767" s="172" t="str">
        <f t="shared" ca="1" si="203"/>
        <v/>
      </c>
      <c r="D767" s="171" t="str">
        <f t="shared" ca="1" si="200"/>
        <v/>
      </c>
      <c r="E767" s="171" t="str">
        <f t="shared" si="204"/>
        <v/>
      </c>
      <c r="F767" s="171" t="str">
        <f t="shared" si="205"/>
        <v/>
      </c>
      <c r="G767" s="171" t="str">
        <f t="shared" si="206"/>
        <v/>
      </c>
      <c r="H767" s="170" t="b">
        <f ca="1">SELECT!V772</f>
        <v>0</v>
      </c>
      <c r="I767" s="172" t="str">
        <f t="shared" ca="1" si="207"/>
        <v/>
      </c>
      <c r="J767" s="171" t="str">
        <f t="shared" ca="1" si="201"/>
        <v/>
      </c>
      <c r="K767" s="171" t="str">
        <f t="shared" si="208"/>
        <v/>
      </c>
      <c r="L767" s="171" t="str">
        <f t="shared" si="209"/>
        <v/>
      </c>
      <c r="M767" s="171" t="str">
        <f t="shared" si="210"/>
        <v/>
      </c>
      <c r="N767" s="170" t="b">
        <f ca="1">SELECT!W772</f>
        <v>0</v>
      </c>
      <c r="O767" s="172" t="str">
        <f t="shared" ca="1" si="211"/>
        <v/>
      </c>
      <c r="P767" s="171" t="str">
        <f t="shared" ca="1" si="202"/>
        <v/>
      </c>
      <c r="Q767" s="171" t="str">
        <f t="shared" si="212"/>
        <v/>
      </c>
      <c r="R767" s="171" t="str">
        <f t="shared" si="213"/>
        <v/>
      </c>
      <c r="S767" s="171" t="str">
        <f t="shared" si="214"/>
        <v/>
      </c>
      <c r="T767" s="171" t="str">
        <f t="shared" ca="1" si="217"/>
        <v/>
      </c>
      <c r="U767" s="211" t="str">
        <f t="shared" ca="1" si="215"/>
        <v/>
      </c>
      <c r="V767" s="211" t="str">
        <f t="shared" ca="1" si="216"/>
        <v/>
      </c>
      <c r="Y767" s="170" t="str">
        <f ca="1">IF(V767="A",SELECT!$U$2,IF(V767="B",SELECT!$U$2+SELECT!$M$2, IF(V767="C",SELECT!$U$2+SELECT!$M$2+SELECT!$P$2,"")))</f>
        <v/>
      </c>
    </row>
    <row r="768" spans="1:25" x14ac:dyDescent="0.25">
      <c r="A768" s="170" t="str">
        <f ca="1">IF(B768=TRUE,SELECT!B773&amp;SELECT!C773&amp;SELECT!E773,"")</f>
        <v/>
      </c>
      <c r="B768" s="170" t="b">
        <f ca="1">SELECT!U773</f>
        <v>0</v>
      </c>
      <c r="C768" s="172" t="str">
        <f t="shared" ca="1" si="203"/>
        <v/>
      </c>
      <c r="D768" s="171" t="str">
        <f t="shared" ca="1" si="200"/>
        <v/>
      </c>
      <c r="E768" s="171" t="str">
        <f t="shared" si="204"/>
        <v/>
      </c>
      <c r="F768" s="171" t="str">
        <f t="shared" si="205"/>
        <v/>
      </c>
      <c r="G768" s="171" t="str">
        <f t="shared" si="206"/>
        <v/>
      </c>
      <c r="H768" s="170" t="b">
        <f ca="1">SELECT!V773</f>
        <v>0</v>
      </c>
      <c r="I768" s="172" t="str">
        <f t="shared" ca="1" si="207"/>
        <v/>
      </c>
      <c r="J768" s="171" t="str">
        <f t="shared" ca="1" si="201"/>
        <v/>
      </c>
      <c r="K768" s="171" t="str">
        <f t="shared" si="208"/>
        <v/>
      </c>
      <c r="L768" s="171" t="str">
        <f t="shared" si="209"/>
        <v/>
      </c>
      <c r="M768" s="171" t="str">
        <f t="shared" si="210"/>
        <v/>
      </c>
      <c r="N768" s="170" t="b">
        <f ca="1">SELECT!W773</f>
        <v>0</v>
      </c>
      <c r="O768" s="172" t="str">
        <f t="shared" ca="1" si="211"/>
        <v/>
      </c>
      <c r="P768" s="171" t="str">
        <f t="shared" ca="1" si="202"/>
        <v/>
      </c>
      <c r="Q768" s="171" t="str">
        <f t="shared" si="212"/>
        <v/>
      </c>
      <c r="R768" s="171" t="str">
        <f t="shared" si="213"/>
        <v/>
      </c>
      <c r="S768" s="171" t="str">
        <f t="shared" si="214"/>
        <v/>
      </c>
      <c r="T768" s="171" t="str">
        <f t="shared" ca="1" si="217"/>
        <v/>
      </c>
      <c r="U768" s="211" t="str">
        <f t="shared" ca="1" si="215"/>
        <v/>
      </c>
      <c r="V768" s="211" t="str">
        <f t="shared" ca="1" si="216"/>
        <v/>
      </c>
      <c r="Y768" s="170" t="str">
        <f ca="1">IF(V768="A",SELECT!$U$2,IF(V768="B",SELECT!$U$2+SELECT!$M$2, IF(V768="C",SELECT!$U$2+SELECT!$M$2+SELECT!$P$2,"")))</f>
        <v/>
      </c>
    </row>
    <row r="769" spans="1:25" x14ac:dyDescent="0.25">
      <c r="A769" s="170" t="str">
        <f ca="1">IF(B769=TRUE,SELECT!B774&amp;SELECT!C774&amp;SELECT!E774,"")</f>
        <v/>
      </c>
      <c r="B769" s="170" t="b">
        <f ca="1">SELECT!U774</f>
        <v>0</v>
      </c>
      <c r="C769" s="172" t="str">
        <f t="shared" ca="1" si="203"/>
        <v/>
      </c>
      <c r="D769" s="171" t="str">
        <f t="shared" ca="1" si="200"/>
        <v/>
      </c>
      <c r="E769" s="171" t="str">
        <f t="shared" si="204"/>
        <v/>
      </c>
      <c r="F769" s="171" t="str">
        <f t="shared" si="205"/>
        <v/>
      </c>
      <c r="G769" s="171" t="str">
        <f t="shared" si="206"/>
        <v/>
      </c>
      <c r="H769" s="170" t="b">
        <f ca="1">SELECT!V774</f>
        <v>0</v>
      </c>
      <c r="I769" s="172" t="str">
        <f t="shared" ca="1" si="207"/>
        <v/>
      </c>
      <c r="J769" s="171" t="str">
        <f t="shared" ca="1" si="201"/>
        <v/>
      </c>
      <c r="K769" s="171" t="str">
        <f t="shared" si="208"/>
        <v/>
      </c>
      <c r="L769" s="171" t="str">
        <f t="shared" si="209"/>
        <v/>
      </c>
      <c r="M769" s="171" t="str">
        <f t="shared" si="210"/>
        <v/>
      </c>
      <c r="N769" s="170" t="b">
        <f ca="1">SELECT!W774</f>
        <v>0</v>
      </c>
      <c r="O769" s="172" t="str">
        <f t="shared" ca="1" si="211"/>
        <v/>
      </c>
      <c r="P769" s="171" t="str">
        <f t="shared" ca="1" si="202"/>
        <v/>
      </c>
      <c r="Q769" s="171" t="str">
        <f t="shared" si="212"/>
        <v/>
      </c>
      <c r="R769" s="171" t="str">
        <f t="shared" si="213"/>
        <v/>
      </c>
      <c r="S769" s="171" t="str">
        <f t="shared" si="214"/>
        <v/>
      </c>
      <c r="T769" s="171" t="str">
        <f t="shared" ca="1" si="217"/>
        <v/>
      </c>
      <c r="U769" s="211" t="str">
        <f t="shared" ca="1" si="215"/>
        <v/>
      </c>
      <c r="V769" s="211" t="str">
        <f t="shared" ca="1" si="216"/>
        <v/>
      </c>
      <c r="Y769" s="170" t="str">
        <f ca="1">IF(V769="A",SELECT!$U$2,IF(V769="B",SELECT!$U$2+SELECT!$M$2, IF(V769="C",SELECT!$U$2+SELECT!$M$2+SELECT!$P$2,"")))</f>
        <v/>
      </c>
    </row>
    <row r="770" spans="1:25" x14ac:dyDescent="0.25">
      <c r="A770" s="170" t="str">
        <f ca="1">IF(B770=TRUE,SELECT!B775&amp;SELECT!C775&amp;SELECT!E775,"")</f>
        <v/>
      </c>
      <c r="B770" s="170" t="b">
        <f ca="1">SELECT!U775</f>
        <v>0</v>
      </c>
      <c r="C770" s="172" t="str">
        <f t="shared" ca="1" si="203"/>
        <v/>
      </c>
      <c r="D770" s="171" t="str">
        <f t="shared" ref="D770:D833" ca="1" si="218">CONCATENATE(C770,C771,C772,C773,C774,C775,C776,C777,C778,C779)</f>
        <v/>
      </c>
      <c r="E770" s="171" t="str">
        <f t="shared" si="204"/>
        <v/>
      </c>
      <c r="F770" s="171" t="str">
        <f t="shared" si="205"/>
        <v/>
      </c>
      <c r="G770" s="171" t="str">
        <f t="shared" si="206"/>
        <v/>
      </c>
      <c r="H770" s="170" t="b">
        <f ca="1">SELECT!V775</f>
        <v>0</v>
      </c>
      <c r="I770" s="172" t="str">
        <f t="shared" ca="1" si="207"/>
        <v/>
      </c>
      <c r="J770" s="171" t="str">
        <f t="shared" ref="J770:J833" ca="1" si="219">CONCATENATE(I770,I771,I772,I773,I774,I775,I776,I777,I778,I779)</f>
        <v/>
      </c>
      <c r="K770" s="171" t="str">
        <f t="shared" si="208"/>
        <v/>
      </c>
      <c r="L770" s="171" t="str">
        <f t="shared" si="209"/>
        <v/>
      </c>
      <c r="M770" s="171" t="str">
        <f t="shared" si="210"/>
        <v/>
      </c>
      <c r="N770" s="170" t="b">
        <f ca="1">SELECT!W775</f>
        <v>0</v>
      </c>
      <c r="O770" s="172" t="str">
        <f t="shared" ca="1" si="211"/>
        <v/>
      </c>
      <c r="P770" s="171" t="str">
        <f t="shared" ref="P770:P833" ca="1" si="220">CONCATENATE(O770,O771,O772,O773,O774,O775,O776,O777,O778,O779)</f>
        <v/>
      </c>
      <c r="Q770" s="171" t="str">
        <f t="shared" si="212"/>
        <v/>
      </c>
      <c r="R770" s="171" t="str">
        <f t="shared" si="213"/>
        <v/>
      </c>
      <c r="S770" s="171" t="str">
        <f t="shared" si="214"/>
        <v/>
      </c>
      <c r="T770" s="171" t="str">
        <f t="shared" ca="1" si="217"/>
        <v/>
      </c>
      <c r="U770" s="211" t="str">
        <f t="shared" ca="1" si="215"/>
        <v/>
      </c>
      <c r="V770" s="211" t="str">
        <f t="shared" ca="1" si="216"/>
        <v/>
      </c>
      <c r="Y770" s="170" t="str">
        <f ca="1">IF(V770="A",SELECT!$U$2,IF(V770="B",SELECT!$U$2+SELECT!$M$2, IF(V770="C",SELECT!$U$2+SELECT!$M$2+SELECT!$P$2,"")))</f>
        <v/>
      </c>
    </row>
    <row r="771" spans="1:25" x14ac:dyDescent="0.25">
      <c r="A771" s="170" t="str">
        <f ca="1">IF(B771=TRUE,SELECT!B776&amp;SELECT!C776&amp;SELECT!E776,"")</f>
        <v/>
      </c>
      <c r="B771" s="170" t="b">
        <f ca="1">SELECT!U776</f>
        <v>0</v>
      </c>
      <c r="C771" s="172" t="str">
        <f t="shared" ref="C771:C834" ca="1" si="221">IF(B771=TRUE,ROW()&amp;"A ","")</f>
        <v/>
      </c>
      <c r="D771" s="171" t="str">
        <f t="shared" ca="1" si="218"/>
        <v/>
      </c>
      <c r="E771" s="171" t="str">
        <f t="shared" ref="E771:E834" si="222">IF(MOD(ROW()-2,10)=0,D771,"")</f>
        <v/>
      </c>
      <c r="F771" s="171" t="str">
        <f t="shared" ref="F771:F834" si="223">CONCATENATE(E771,E781,E791,E801,E811,E821,E831,E841,E851,E861)</f>
        <v/>
      </c>
      <c r="G771" s="171" t="str">
        <f t="shared" ref="G771:G834" si="224">IF(MOD(ROW()-2,100)=0,F771,"")</f>
        <v/>
      </c>
      <c r="H771" s="170" t="b">
        <f ca="1">SELECT!V776</f>
        <v>0</v>
      </c>
      <c r="I771" s="172" t="str">
        <f t="shared" ref="I771:I834" ca="1" si="225">IF(H771=TRUE,ROW()&amp;"B ","")</f>
        <v/>
      </c>
      <c r="J771" s="171" t="str">
        <f t="shared" ca="1" si="219"/>
        <v/>
      </c>
      <c r="K771" s="171" t="str">
        <f t="shared" ref="K771:K834" si="226">IF(MOD(ROW()-2,10)=0,J771,"")</f>
        <v/>
      </c>
      <c r="L771" s="171" t="str">
        <f t="shared" ref="L771:L834" si="227">CONCATENATE(K771,K781,K791,K801,K811,K821,K831,K841,K851,K861)</f>
        <v/>
      </c>
      <c r="M771" s="171" t="str">
        <f t="shared" ref="M771:M834" si="228">IF(MOD(ROW()-2,100)=0,L771,"")</f>
        <v/>
      </c>
      <c r="N771" s="170" t="b">
        <f ca="1">SELECT!W776</f>
        <v>0</v>
      </c>
      <c r="O771" s="172" t="str">
        <f t="shared" ref="O771:O834" ca="1" si="229">IF(N771=TRUE,ROW()&amp;"C ","")</f>
        <v/>
      </c>
      <c r="P771" s="171" t="str">
        <f t="shared" ca="1" si="220"/>
        <v/>
      </c>
      <c r="Q771" s="171" t="str">
        <f t="shared" ref="Q771:Q834" si="230">IF(MOD(ROW()-2,10)=0,P771,"")</f>
        <v/>
      </c>
      <c r="R771" s="171" t="str">
        <f t="shared" ref="R771:R834" si="231">CONCATENATE(Q771,Q781,Q791,Q801,Q811,Q821,Q831,Q841,Q851,Q861)</f>
        <v/>
      </c>
      <c r="S771" s="171" t="str">
        <f t="shared" ref="S771:S834" si="232">IF(MOD(ROW()-2,100)=0,R771,"")</f>
        <v/>
      </c>
      <c r="T771" s="171" t="str">
        <f t="shared" ca="1" si="217"/>
        <v/>
      </c>
      <c r="U771" s="211" t="str">
        <f t="shared" ref="U771:U834" ca="1" si="233">IFERROR(IFERROR(LEFT(T771,FIND(" ",T771)-2),LEFT(T771,LEN(T771)-1)),"")</f>
        <v/>
      </c>
      <c r="V771" s="211" t="str">
        <f t="shared" ref="V771:V834" ca="1" si="234">IFERROR(MID(T771,FIND(" ",T771)-1,1),RIGHT(T771,1))</f>
        <v/>
      </c>
      <c r="Y771" s="170" t="str">
        <f ca="1">IF(V771="A",SELECT!$U$2,IF(V771="B",SELECT!$U$2+SELECT!$M$2, IF(V771="C",SELECT!$U$2+SELECT!$M$2+SELECT!$P$2,"")))</f>
        <v/>
      </c>
    </row>
    <row r="772" spans="1:25" x14ac:dyDescent="0.25">
      <c r="A772" s="170" t="str">
        <f ca="1">IF(B772=TRUE,SELECT!B777&amp;SELECT!C777&amp;SELECT!E777,"")</f>
        <v/>
      </c>
      <c r="B772" s="170" t="b">
        <f ca="1">SELECT!U777</f>
        <v>0</v>
      </c>
      <c r="C772" s="172" t="str">
        <f t="shared" ca="1" si="221"/>
        <v/>
      </c>
      <c r="D772" s="171" t="str">
        <f t="shared" ca="1" si="218"/>
        <v/>
      </c>
      <c r="E772" s="171" t="str">
        <f t="shared" ca="1" si="222"/>
        <v/>
      </c>
      <c r="F772" s="171" t="str">
        <f t="shared" ca="1" si="223"/>
        <v/>
      </c>
      <c r="G772" s="171" t="str">
        <f t="shared" si="224"/>
        <v/>
      </c>
      <c r="H772" s="170" t="b">
        <f ca="1">SELECT!V777</f>
        <v>0</v>
      </c>
      <c r="I772" s="172" t="str">
        <f t="shared" ca="1" si="225"/>
        <v/>
      </c>
      <c r="J772" s="171" t="str">
        <f t="shared" ca="1" si="219"/>
        <v/>
      </c>
      <c r="K772" s="171" t="str">
        <f t="shared" ca="1" si="226"/>
        <v/>
      </c>
      <c r="L772" s="171" t="str">
        <f t="shared" ca="1" si="227"/>
        <v/>
      </c>
      <c r="M772" s="171" t="str">
        <f t="shared" si="228"/>
        <v/>
      </c>
      <c r="N772" s="170" t="b">
        <f ca="1">SELECT!W777</f>
        <v>0</v>
      </c>
      <c r="O772" s="172" t="str">
        <f t="shared" ca="1" si="229"/>
        <v/>
      </c>
      <c r="P772" s="171" t="str">
        <f t="shared" ca="1" si="220"/>
        <v/>
      </c>
      <c r="Q772" s="171" t="str">
        <f t="shared" ca="1" si="230"/>
        <v/>
      </c>
      <c r="R772" s="171" t="str">
        <f t="shared" ca="1" si="231"/>
        <v/>
      </c>
      <c r="S772" s="171" t="str">
        <f t="shared" si="232"/>
        <v/>
      </c>
      <c r="T772" s="171" t="str">
        <f t="shared" ref="T772:T835" ca="1" si="235">IFERROR(MID(T771,FIND(" ",T771)+1,4000),"")</f>
        <v/>
      </c>
      <c r="U772" s="211" t="str">
        <f t="shared" ca="1" si="233"/>
        <v/>
      </c>
      <c r="V772" s="211" t="str">
        <f t="shared" ca="1" si="234"/>
        <v/>
      </c>
      <c r="Y772" s="170" t="str">
        <f ca="1">IF(V772="A",SELECT!$U$2,IF(V772="B",SELECT!$U$2+SELECT!$M$2, IF(V772="C",SELECT!$U$2+SELECT!$M$2+SELECT!$P$2,"")))</f>
        <v/>
      </c>
    </row>
    <row r="773" spans="1:25" x14ac:dyDescent="0.25">
      <c r="A773" s="170" t="str">
        <f ca="1">IF(B773=TRUE,SELECT!B778&amp;SELECT!C778&amp;SELECT!E778,"")</f>
        <v/>
      </c>
      <c r="B773" s="170" t="b">
        <f ca="1">SELECT!U778</f>
        <v>0</v>
      </c>
      <c r="C773" s="172" t="str">
        <f t="shared" ca="1" si="221"/>
        <v/>
      </c>
      <c r="D773" s="171" t="str">
        <f t="shared" ca="1" si="218"/>
        <v/>
      </c>
      <c r="E773" s="171" t="str">
        <f t="shared" si="222"/>
        <v/>
      </c>
      <c r="F773" s="171" t="str">
        <f t="shared" si="223"/>
        <v/>
      </c>
      <c r="G773" s="171" t="str">
        <f t="shared" si="224"/>
        <v/>
      </c>
      <c r="H773" s="170" t="b">
        <f ca="1">SELECT!V778</f>
        <v>0</v>
      </c>
      <c r="I773" s="172" t="str">
        <f t="shared" ca="1" si="225"/>
        <v/>
      </c>
      <c r="J773" s="171" t="str">
        <f t="shared" ca="1" si="219"/>
        <v/>
      </c>
      <c r="K773" s="171" t="str">
        <f t="shared" si="226"/>
        <v/>
      </c>
      <c r="L773" s="171" t="str">
        <f t="shared" si="227"/>
        <v/>
      </c>
      <c r="M773" s="171" t="str">
        <f t="shared" si="228"/>
        <v/>
      </c>
      <c r="N773" s="170" t="b">
        <f ca="1">SELECT!W778</f>
        <v>0</v>
      </c>
      <c r="O773" s="172" t="str">
        <f t="shared" ca="1" si="229"/>
        <v/>
      </c>
      <c r="P773" s="171" t="str">
        <f t="shared" ca="1" si="220"/>
        <v/>
      </c>
      <c r="Q773" s="171" t="str">
        <f t="shared" si="230"/>
        <v/>
      </c>
      <c r="R773" s="171" t="str">
        <f t="shared" si="231"/>
        <v/>
      </c>
      <c r="S773" s="171" t="str">
        <f t="shared" si="232"/>
        <v/>
      </c>
      <c r="T773" s="171" t="str">
        <f t="shared" ca="1" si="235"/>
        <v/>
      </c>
      <c r="U773" s="211" t="str">
        <f t="shared" ca="1" si="233"/>
        <v/>
      </c>
      <c r="V773" s="211" t="str">
        <f t="shared" ca="1" si="234"/>
        <v/>
      </c>
      <c r="Y773" s="170" t="str">
        <f ca="1">IF(V773="A",SELECT!$U$2,IF(V773="B",SELECT!$U$2+SELECT!$M$2, IF(V773="C",SELECT!$U$2+SELECT!$M$2+SELECT!$P$2,"")))</f>
        <v/>
      </c>
    </row>
    <row r="774" spans="1:25" x14ac:dyDescent="0.25">
      <c r="A774" s="170" t="str">
        <f ca="1">IF(B774=TRUE,SELECT!B779&amp;SELECT!C779&amp;SELECT!E779,"")</f>
        <v/>
      </c>
      <c r="B774" s="170" t="b">
        <f ca="1">SELECT!U779</f>
        <v>0</v>
      </c>
      <c r="C774" s="172" t="str">
        <f t="shared" ca="1" si="221"/>
        <v/>
      </c>
      <c r="D774" s="171" t="str">
        <f t="shared" ca="1" si="218"/>
        <v/>
      </c>
      <c r="E774" s="171" t="str">
        <f t="shared" si="222"/>
        <v/>
      </c>
      <c r="F774" s="171" t="str">
        <f t="shared" si="223"/>
        <v/>
      </c>
      <c r="G774" s="171" t="str">
        <f t="shared" si="224"/>
        <v/>
      </c>
      <c r="H774" s="170" t="b">
        <f ca="1">SELECT!V779</f>
        <v>0</v>
      </c>
      <c r="I774" s="172" t="str">
        <f t="shared" ca="1" si="225"/>
        <v/>
      </c>
      <c r="J774" s="171" t="str">
        <f t="shared" ca="1" si="219"/>
        <v/>
      </c>
      <c r="K774" s="171" t="str">
        <f t="shared" si="226"/>
        <v/>
      </c>
      <c r="L774" s="171" t="str">
        <f t="shared" si="227"/>
        <v/>
      </c>
      <c r="M774" s="171" t="str">
        <f t="shared" si="228"/>
        <v/>
      </c>
      <c r="N774" s="170" t="b">
        <f ca="1">SELECT!W779</f>
        <v>0</v>
      </c>
      <c r="O774" s="172" t="str">
        <f t="shared" ca="1" si="229"/>
        <v/>
      </c>
      <c r="P774" s="171" t="str">
        <f t="shared" ca="1" si="220"/>
        <v/>
      </c>
      <c r="Q774" s="171" t="str">
        <f t="shared" si="230"/>
        <v/>
      </c>
      <c r="R774" s="171" t="str">
        <f t="shared" si="231"/>
        <v/>
      </c>
      <c r="S774" s="171" t="str">
        <f t="shared" si="232"/>
        <v/>
      </c>
      <c r="T774" s="171" t="str">
        <f t="shared" ca="1" si="235"/>
        <v/>
      </c>
      <c r="U774" s="211" t="str">
        <f t="shared" ca="1" si="233"/>
        <v/>
      </c>
      <c r="V774" s="211" t="str">
        <f t="shared" ca="1" si="234"/>
        <v/>
      </c>
      <c r="Y774" s="170" t="str">
        <f ca="1">IF(V774="A",SELECT!$U$2,IF(V774="B",SELECT!$U$2+SELECT!$M$2, IF(V774="C",SELECT!$U$2+SELECT!$M$2+SELECT!$P$2,"")))</f>
        <v/>
      </c>
    </row>
    <row r="775" spans="1:25" x14ac:dyDescent="0.25">
      <c r="A775" s="170" t="str">
        <f ca="1">IF(B775=TRUE,SELECT!B780&amp;SELECT!C780&amp;SELECT!E780,"")</f>
        <v/>
      </c>
      <c r="B775" s="170" t="b">
        <f ca="1">SELECT!U780</f>
        <v>0</v>
      </c>
      <c r="C775" s="172" t="str">
        <f t="shared" ca="1" si="221"/>
        <v/>
      </c>
      <c r="D775" s="171" t="str">
        <f t="shared" ca="1" si="218"/>
        <v/>
      </c>
      <c r="E775" s="171" t="str">
        <f t="shared" si="222"/>
        <v/>
      </c>
      <c r="F775" s="171" t="str">
        <f t="shared" si="223"/>
        <v/>
      </c>
      <c r="G775" s="171" t="str">
        <f t="shared" si="224"/>
        <v/>
      </c>
      <c r="H775" s="170" t="b">
        <f ca="1">SELECT!V780</f>
        <v>0</v>
      </c>
      <c r="I775" s="172" t="str">
        <f t="shared" ca="1" si="225"/>
        <v/>
      </c>
      <c r="J775" s="171" t="str">
        <f t="shared" ca="1" si="219"/>
        <v/>
      </c>
      <c r="K775" s="171" t="str">
        <f t="shared" si="226"/>
        <v/>
      </c>
      <c r="L775" s="171" t="str">
        <f t="shared" si="227"/>
        <v/>
      </c>
      <c r="M775" s="171" t="str">
        <f t="shared" si="228"/>
        <v/>
      </c>
      <c r="N775" s="170" t="b">
        <f ca="1">SELECT!W780</f>
        <v>0</v>
      </c>
      <c r="O775" s="172" t="str">
        <f t="shared" ca="1" si="229"/>
        <v/>
      </c>
      <c r="P775" s="171" t="str">
        <f t="shared" ca="1" si="220"/>
        <v/>
      </c>
      <c r="Q775" s="171" t="str">
        <f t="shared" si="230"/>
        <v/>
      </c>
      <c r="R775" s="171" t="str">
        <f t="shared" si="231"/>
        <v/>
      </c>
      <c r="S775" s="171" t="str">
        <f t="shared" si="232"/>
        <v/>
      </c>
      <c r="T775" s="171" t="str">
        <f t="shared" ca="1" si="235"/>
        <v/>
      </c>
      <c r="U775" s="211" t="str">
        <f t="shared" ca="1" si="233"/>
        <v/>
      </c>
      <c r="V775" s="211" t="str">
        <f t="shared" ca="1" si="234"/>
        <v/>
      </c>
      <c r="Y775" s="170" t="str">
        <f ca="1">IF(V775="A",SELECT!$U$2,IF(V775="B",SELECT!$U$2+SELECT!$M$2, IF(V775="C",SELECT!$U$2+SELECT!$M$2+SELECT!$P$2,"")))</f>
        <v/>
      </c>
    </row>
    <row r="776" spans="1:25" x14ac:dyDescent="0.25">
      <c r="A776" s="170" t="str">
        <f ca="1">IF(B776=TRUE,SELECT!B781&amp;SELECT!C781&amp;SELECT!E781,"")</f>
        <v/>
      </c>
      <c r="B776" s="170" t="b">
        <f ca="1">SELECT!U781</f>
        <v>0</v>
      </c>
      <c r="C776" s="172" t="str">
        <f t="shared" ca="1" si="221"/>
        <v/>
      </c>
      <c r="D776" s="171" t="str">
        <f t="shared" ca="1" si="218"/>
        <v/>
      </c>
      <c r="E776" s="171" t="str">
        <f t="shared" si="222"/>
        <v/>
      </c>
      <c r="F776" s="171" t="str">
        <f t="shared" si="223"/>
        <v/>
      </c>
      <c r="G776" s="171" t="str">
        <f t="shared" si="224"/>
        <v/>
      </c>
      <c r="H776" s="170" t="b">
        <f ca="1">SELECT!V781</f>
        <v>0</v>
      </c>
      <c r="I776" s="172" t="str">
        <f t="shared" ca="1" si="225"/>
        <v/>
      </c>
      <c r="J776" s="171" t="str">
        <f t="shared" ca="1" si="219"/>
        <v/>
      </c>
      <c r="K776" s="171" t="str">
        <f t="shared" si="226"/>
        <v/>
      </c>
      <c r="L776" s="171" t="str">
        <f t="shared" si="227"/>
        <v/>
      </c>
      <c r="M776" s="171" t="str">
        <f t="shared" si="228"/>
        <v/>
      </c>
      <c r="N776" s="170" t="b">
        <f ca="1">SELECT!W781</f>
        <v>0</v>
      </c>
      <c r="O776" s="172" t="str">
        <f t="shared" ca="1" si="229"/>
        <v/>
      </c>
      <c r="P776" s="171" t="str">
        <f t="shared" ca="1" si="220"/>
        <v/>
      </c>
      <c r="Q776" s="171" t="str">
        <f t="shared" si="230"/>
        <v/>
      </c>
      <c r="R776" s="171" t="str">
        <f t="shared" si="231"/>
        <v/>
      </c>
      <c r="S776" s="171" t="str">
        <f t="shared" si="232"/>
        <v/>
      </c>
      <c r="T776" s="171" t="str">
        <f t="shared" ca="1" si="235"/>
        <v/>
      </c>
      <c r="U776" s="211" t="str">
        <f t="shared" ca="1" si="233"/>
        <v/>
      </c>
      <c r="V776" s="211" t="str">
        <f t="shared" ca="1" si="234"/>
        <v/>
      </c>
      <c r="Y776" s="170" t="str">
        <f ca="1">IF(V776="A",SELECT!$U$2,IF(V776="B",SELECT!$U$2+SELECT!$M$2, IF(V776="C",SELECT!$U$2+SELECT!$M$2+SELECT!$P$2,"")))</f>
        <v/>
      </c>
    </row>
    <row r="777" spans="1:25" x14ac:dyDescent="0.25">
      <c r="A777" s="170" t="str">
        <f ca="1">IF(B777=TRUE,SELECT!B782&amp;SELECT!C782&amp;SELECT!E782,"")</f>
        <v/>
      </c>
      <c r="B777" s="170" t="b">
        <f ca="1">SELECT!U782</f>
        <v>0</v>
      </c>
      <c r="C777" s="172" t="str">
        <f t="shared" ca="1" si="221"/>
        <v/>
      </c>
      <c r="D777" s="171" t="str">
        <f t="shared" ca="1" si="218"/>
        <v/>
      </c>
      <c r="E777" s="171" t="str">
        <f t="shared" si="222"/>
        <v/>
      </c>
      <c r="F777" s="171" t="str">
        <f t="shared" si="223"/>
        <v/>
      </c>
      <c r="G777" s="171" t="str">
        <f t="shared" si="224"/>
        <v/>
      </c>
      <c r="H777" s="170" t="b">
        <f ca="1">SELECT!V782</f>
        <v>0</v>
      </c>
      <c r="I777" s="172" t="str">
        <f t="shared" ca="1" si="225"/>
        <v/>
      </c>
      <c r="J777" s="171" t="str">
        <f t="shared" ca="1" si="219"/>
        <v/>
      </c>
      <c r="K777" s="171" t="str">
        <f t="shared" si="226"/>
        <v/>
      </c>
      <c r="L777" s="171" t="str">
        <f t="shared" si="227"/>
        <v/>
      </c>
      <c r="M777" s="171" t="str">
        <f t="shared" si="228"/>
        <v/>
      </c>
      <c r="N777" s="170" t="b">
        <f ca="1">SELECT!W782</f>
        <v>0</v>
      </c>
      <c r="O777" s="172" t="str">
        <f t="shared" ca="1" si="229"/>
        <v/>
      </c>
      <c r="P777" s="171" t="str">
        <f t="shared" ca="1" si="220"/>
        <v/>
      </c>
      <c r="Q777" s="171" t="str">
        <f t="shared" si="230"/>
        <v/>
      </c>
      <c r="R777" s="171" t="str">
        <f t="shared" si="231"/>
        <v/>
      </c>
      <c r="S777" s="171" t="str">
        <f t="shared" si="232"/>
        <v/>
      </c>
      <c r="T777" s="171" t="str">
        <f t="shared" ca="1" si="235"/>
        <v/>
      </c>
      <c r="U777" s="211" t="str">
        <f t="shared" ca="1" si="233"/>
        <v/>
      </c>
      <c r="V777" s="211" t="str">
        <f t="shared" ca="1" si="234"/>
        <v/>
      </c>
      <c r="Y777" s="170" t="str">
        <f ca="1">IF(V777="A",SELECT!$U$2,IF(V777="B",SELECT!$U$2+SELECT!$M$2, IF(V777="C",SELECT!$U$2+SELECT!$M$2+SELECT!$P$2,"")))</f>
        <v/>
      </c>
    </row>
    <row r="778" spans="1:25" x14ac:dyDescent="0.25">
      <c r="A778" s="170" t="str">
        <f ca="1">IF(B778=TRUE,SELECT!B783&amp;SELECT!C783&amp;SELECT!E783,"")</f>
        <v/>
      </c>
      <c r="B778" s="170" t="b">
        <f ca="1">SELECT!U783</f>
        <v>0</v>
      </c>
      <c r="C778" s="172" t="str">
        <f t="shared" ca="1" si="221"/>
        <v/>
      </c>
      <c r="D778" s="171" t="str">
        <f t="shared" ca="1" si="218"/>
        <v/>
      </c>
      <c r="E778" s="171" t="str">
        <f t="shared" si="222"/>
        <v/>
      </c>
      <c r="F778" s="171" t="str">
        <f t="shared" si="223"/>
        <v/>
      </c>
      <c r="G778" s="171" t="str">
        <f t="shared" si="224"/>
        <v/>
      </c>
      <c r="H778" s="170" t="b">
        <f ca="1">SELECT!V783</f>
        <v>0</v>
      </c>
      <c r="I778" s="172" t="str">
        <f t="shared" ca="1" si="225"/>
        <v/>
      </c>
      <c r="J778" s="171" t="str">
        <f t="shared" ca="1" si="219"/>
        <v/>
      </c>
      <c r="K778" s="171" t="str">
        <f t="shared" si="226"/>
        <v/>
      </c>
      <c r="L778" s="171" t="str">
        <f t="shared" si="227"/>
        <v/>
      </c>
      <c r="M778" s="171" t="str">
        <f t="shared" si="228"/>
        <v/>
      </c>
      <c r="N778" s="170" t="b">
        <f ca="1">SELECT!W783</f>
        <v>0</v>
      </c>
      <c r="O778" s="172" t="str">
        <f t="shared" ca="1" si="229"/>
        <v/>
      </c>
      <c r="P778" s="171" t="str">
        <f t="shared" ca="1" si="220"/>
        <v/>
      </c>
      <c r="Q778" s="171" t="str">
        <f t="shared" si="230"/>
        <v/>
      </c>
      <c r="R778" s="171" t="str">
        <f t="shared" si="231"/>
        <v/>
      </c>
      <c r="S778" s="171" t="str">
        <f t="shared" si="232"/>
        <v/>
      </c>
      <c r="T778" s="171" t="str">
        <f t="shared" ca="1" si="235"/>
        <v/>
      </c>
      <c r="U778" s="211" t="str">
        <f t="shared" ca="1" si="233"/>
        <v/>
      </c>
      <c r="V778" s="211" t="str">
        <f t="shared" ca="1" si="234"/>
        <v/>
      </c>
      <c r="Y778" s="170" t="str">
        <f ca="1">IF(V778="A",SELECT!$U$2,IF(V778="B",SELECT!$U$2+SELECT!$M$2, IF(V778="C",SELECT!$U$2+SELECT!$M$2+SELECT!$P$2,"")))</f>
        <v/>
      </c>
    </row>
    <row r="779" spans="1:25" x14ac:dyDescent="0.25">
      <c r="A779" s="170" t="str">
        <f ca="1">IF(B779=TRUE,SELECT!B784&amp;SELECT!C784&amp;SELECT!E784,"")</f>
        <v/>
      </c>
      <c r="B779" s="170" t="b">
        <f ca="1">SELECT!U784</f>
        <v>0</v>
      </c>
      <c r="C779" s="172" t="str">
        <f t="shared" ca="1" si="221"/>
        <v/>
      </c>
      <c r="D779" s="171" t="str">
        <f t="shared" ca="1" si="218"/>
        <v/>
      </c>
      <c r="E779" s="171" t="str">
        <f t="shared" si="222"/>
        <v/>
      </c>
      <c r="F779" s="171" t="str">
        <f t="shared" si="223"/>
        <v/>
      </c>
      <c r="G779" s="171" t="str">
        <f t="shared" si="224"/>
        <v/>
      </c>
      <c r="H779" s="170" t="b">
        <f ca="1">SELECT!V784</f>
        <v>0</v>
      </c>
      <c r="I779" s="172" t="str">
        <f t="shared" ca="1" si="225"/>
        <v/>
      </c>
      <c r="J779" s="171" t="str">
        <f t="shared" ca="1" si="219"/>
        <v/>
      </c>
      <c r="K779" s="171" t="str">
        <f t="shared" si="226"/>
        <v/>
      </c>
      <c r="L779" s="171" t="str">
        <f t="shared" si="227"/>
        <v/>
      </c>
      <c r="M779" s="171" t="str">
        <f t="shared" si="228"/>
        <v/>
      </c>
      <c r="N779" s="170" t="b">
        <f ca="1">SELECT!W784</f>
        <v>0</v>
      </c>
      <c r="O779" s="172" t="str">
        <f t="shared" ca="1" si="229"/>
        <v/>
      </c>
      <c r="P779" s="171" t="str">
        <f t="shared" ca="1" si="220"/>
        <v/>
      </c>
      <c r="Q779" s="171" t="str">
        <f t="shared" si="230"/>
        <v/>
      </c>
      <c r="R779" s="171" t="str">
        <f t="shared" si="231"/>
        <v/>
      </c>
      <c r="S779" s="171" t="str">
        <f t="shared" si="232"/>
        <v/>
      </c>
      <c r="T779" s="171" t="str">
        <f t="shared" ca="1" si="235"/>
        <v/>
      </c>
      <c r="U779" s="211" t="str">
        <f t="shared" ca="1" si="233"/>
        <v/>
      </c>
      <c r="V779" s="211" t="str">
        <f t="shared" ca="1" si="234"/>
        <v/>
      </c>
      <c r="Y779" s="170" t="str">
        <f ca="1">IF(V779="A",SELECT!$U$2,IF(V779="B",SELECT!$U$2+SELECT!$M$2, IF(V779="C",SELECT!$U$2+SELECT!$M$2+SELECT!$P$2,"")))</f>
        <v/>
      </c>
    </row>
    <row r="780" spans="1:25" x14ac:dyDescent="0.25">
      <c r="A780" s="170" t="str">
        <f ca="1">IF(B780=TRUE,SELECT!B785&amp;SELECT!C785&amp;SELECT!E785,"")</f>
        <v/>
      </c>
      <c r="B780" s="170" t="b">
        <f ca="1">SELECT!U785</f>
        <v>0</v>
      </c>
      <c r="C780" s="172" t="str">
        <f t="shared" ca="1" si="221"/>
        <v/>
      </c>
      <c r="D780" s="171" t="str">
        <f t="shared" ca="1" si="218"/>
        <v/>
      </c>
      <c r="E780" s="171" t="str">
        <f t="shared" si="222"/>
        <v/>
      </c>
      <c r="F780" s="171" t="str">
        <f t="shared" si="223"/>
        <v/>
      </c>
      <c r="G780" s="171" t="str">
        <f t="shared" si="224"/>
        <v/>
      </c>
      <c r="H780" s="170" t="b">
        <f ca="1">SELECT!V785</f>
        <v>0</v>
      </c>
      <c r="I780" s="172" t="str">
        <f t="shared" ca="1" si="225"/>
        <v/>
      </c>
      <c r="J780" s="171" t="str">
        <f t="shared" ca="1" si="219"/>
        <v/>
      </c>
      <c r="K780" s="171" t="str">
        <f t="shared" si="226"/>
        <v/>
      </c>
      <c r="L780" s="171" t="str">
        <f t="shared" si="227"/>
        <v/>
      </c>
      <c r="M780" s="171" t="str">
        <f t="shared" si="228"/>
        <v/>
      </c>
      <c r="N780" s="170" t="b">
        <f ca="1">SELECT!W785</f>
        <v>0</v>
      </c>
      <c r="O780" s="172" t="str">
        <f t="shared" ca="1" si="229"/>
        <v/>
      </c>
      <c r="P780" s="171" t="str">
        <f t="shared" ca="1" si="220"/>
        <v/>
      </c>
      <c r="Q780" s="171" t="str">
        <f t="shared" si="230"/>
        <v/>
      </c>
      <c r="R780" s="171" t="str">
        <f t="shared" si="231"/>
        <v/>
      </c>
      <c r="S780" s="171" t="str">
        <f t="shared" si="232"/>
        <v/>
      </c>
      <c r="T780" s="171" t="str">
        <f t="shared" ca="1" si="235"/>
        <v/>
      </c>
      <c r="U780" s="211" t="str">
        <f t="shared" ca="1" si="233"/>
        <v/>
      </c>
      <c r="V780" s="211" t="str">
        <f t="shared" ca="1" si="234"/>
        <v/>
      </c>
      <c r="Y780" s="170" t="str">
        <f ca="1">IF(V780="A",SELECT!$U$2,IF(V780="B",SELECT!$U$2+SELECT!$M$2, IF(V780="C",SELECT!$U$2+SELECT!$M$2+SELECT!$P$2,"")))</f>
        <v/>
      </c>
    </row>
    <row r="781" spans="1:25" x14ac:dyDescent="0.25">
      <c r="A781" s="170" t="str">
        <f ca="1">IF(B781=TRUE,SELECT!B786&amp;SELECT!C786&amp;SELECT!E786,"")</f>
        <v/>
      </c>
      <c r="B781" s="170" t="b">
        <f ca="1">SELECT!U786</f>
        <v>0</v>
      </c>
      <c r="C781" s="172" t="str">
        <f t="shared" ca="1" si="221"/>
        <v/>
      </c>
      <c r="D781" s="171" t="str">
        <f t="shared" ca="1" si="218"/>
        <v/>
      </c>
      <c r="E781" s="171" t="str">
        <f t="shared" si="222"/>
        <v/>
      </c>
      <c r="F781" s="171" t="str">
        <f t="shared" si="223"/>
        <v/>
      </c>
      <c r="G781" s="171" t="str">
        <f t="shared" si="224"/>
        <v/>
      </c>
      <c r="H781" s="170" t="b">
        <f ca="1">SELECT!V786</f>
        <v>0</v>
      </c>
      <c r="I781" s="172" t="str">
        <f t="shared" ca="1" si="225"/>
        <v/>
      </c>
      <c r="J781" s="171" t="str">
        <f t="shared" ca="1" si="219"/>
        <v/>
      </c>
      <c r="K781" s="171" t="str">
        <f t="shared" si="226"/>
        <v/>
      </c>
      <c r="L781" s="171" t="str">
        <f t="shared" si="227"/>
        <v/>
      </c>
      <c r="M781" s="171" t="str">
        <f t="shared" si="228"/>
        <v/>
      </c>
      <c r="N781" s="170" t="b">
        <f ca="1">SELECT!W786</f>
        <v>0</v>
      </c>
      <c r="O781" s="172" t="str">
        <f t="shared" ca="1" si="229"/>
        <v/>
      </c>
      <c r="P781" s="171" t="str">
        <f t="shared" ca="1" si="220"/>
        <v/>
      </c>
      <c r="Q781" s="171" t="str">
        <f t="shared" si="230"/>
        <v/>
      </c>
      <c r="R781" s="171" t="str">
        <f t="shared" si="231"/>
        <v/>
      </c>
      <c r="S781" s="171" t="str">
        <f t="shared" si="232"/>
        <v/>
      </c>
      <c r="T781" s="171" t="str">
        <f t="shared" ca="1" si="235"/>
        <v/>
      </c>
      <c r="U781" s="211" t="str">
        <f t="shared" ca="1" si="233"/>
        <v/>
      </c>
      <c r="V781" s="211" t="str">
        <f t="shared" ca="1" si="234"/>
        <v/>
      </c>
      <c r="Y781" s="170" t="str">
        <f ca="1">IF(V781="A",SELECT!$U$2,IF(V781="B",SELECT!$U$2+SELECT!$M$2, IF(V781="C",SELECT!$U$2+SELECT!$M$2+SELECT!$P$2,"")))</f>
        <v/>
      </c>
    </row>
    <row r="782" spans="1:25" x14ac:dyDescent="0.25">
      <c r="A782" s="170" t="str">
        <f ca="1">IF(B782=TRUE,SELECT!B787&amp;SELECT!C787&amp;SELECT!E787,"")</f>
        <v/>
      </c>
      <c r="B782" s="170" t="b">
        <f ca="1">SELECT!U787</f>
        <v>0</v>
      </c>
      <c r="C782" s="172" t="str">
        <f t="shared" ca="1" si="221"/>
        <v/>
      </c>
      <c r="D782" s="171" t="str">
        <f t="shared" ca="1" si="218"/>
        <v/>
      </c>
      <c r="E782" s="171" t="str">
        <f t="shared" ca="1" si="222"/>
        <v/>
      </c>
      <c r="F782" s="171" t="str">
        <f t="shared" ca="1" si="223"/>
        <v/>
      </c>
      <c r="G782" s="171" t="str">
        <f t="shared" si="224"/>
        <v/>
      </c>
      <c r="H782" s="170" t="b">
        <f ca="1">SELECT!V787</f>
        <v>0</v>
      </c>
      <c r="I782" s="172" t="str">
        <f t="shared" ca="1" si="225"/>
        <v/>
      </c>
      <c r="J782" s="171" t="str">
        <f t="shared" ca="1" si="219"/>
        <v/>
      </c>
      <c r="K782" s="171" t="str">
        <f t="shared" ca="1" si="226"/>
        <v/>
      </c>
      <c r="L782" s="171" t="str">
        <f t="shared" ca="1" si="227"/>
        <v/>
      </c>
      <c r="M782" s="171" t="str">
        <f t="shared" si="228"/>
        <v/>
      </c>
      <c r="N782" s="170" t="b">
        <f ca="1">SELECT!W787</f>
        <v>0</v>
      </c>
      <c r="O782" s="172" t="str">
        <f t="shared" ca="1" si="229"/>
        <v/>
      </c>
      <c r="P782" s="171" t="str">
        <f t="shared" ca="1" si="220"/>
        <v/>
      </c>
      <c r="Q782" s="171" t="str">
        <f t="shared" ca="1" si="230"/>
        <v/>
      </c>
      <c r="R782" s="171" t="str">
        <f t="shared" ca="1" si="231"/>
        <v/>
      </c>
      <c r="S782" s="171" t="str">
        <f t="shared" si="232"/>
        <v/>
      </c>
      <c r="T782" s="171" t="str">
        <f t="shared" ca="1" si="235"/>
        <v/>
      </c>
      <c r="U782" s="211" t="str">
        <f t="shared" ca="1" si="233"/>
        <v/>
      </c>
      <c r="V782" s="211" t="str">
        <f t="shared" ca="1" si="234"/>
        <v/>
      </c>
      <c r="Y782" s="170" t="str">
        <f ca="1">IF(V782="A",SELECT!$U$2,IF(V782="B",SELECT!$U$2+SELECT!$M$2, IF(V782="C",SELECT!$U$2+SELECT!$M$2+SELECT!$P$2,"")))</f>
        <v/>
      </c>
    </row>
    <row r="783" spans="1:25" x14ac:dyDescent="0.25">
      <c r="A783" s="170" t="str">
        <f ca="1">IF(B783=TRUE,SELECT!B788&amp;SELECT!C788&amp;SELECT!E788,"")</f>
        <v/>
      </c>
      <c r="B783" s="170" t="b">
        <f ca="1">SELECT!U788</f>
        <v>0</v>
      </c>
      <c r="C783" s="172" t="str">
        <f t="shared" ca="1" si="221"/>
        <v/>
      </c>
      <c r="D783" s="171" t="str">
        <f t="shared" ca="1" si="218"/>
        <v/>
      </c>
      <c r="E783" s="171" t="str">
        <f t="shared" si="222"/>
        <v/>
      </c>
      <c r="F783" s="171" t="str">
        <f t="shared" si="223"/>
        <v/>
      </c>
      <c r="G783" s="171" t="str">
        <f t="shared" si="224"/>
        <v/>
      </c>
      <c r="H783" s="170" t="b">
        <f ca="1">SELECT!V788</f>
        <v>0</v>
      </c>
      <c r="I783" s="172" t="str">
        <f t="shared" ca="1" si="225"/>
        <v/>
      </c>
      <c r="J783" s="171" t="str">
        <f t="shared" ca="1" si="219"/>
        <v/>
      </c>
      <c r="K783" s="171" t="str">
        <f t="shared" si="226"/>
        <v/>
      </c>
      <c r="L783" s="171" t="str">
        <f t="shared" si="227"/>
        <v/>
      </c>
      <c r="M783" s="171" t="str">
        <f t="shared" si="228"/>
        <v/>
      </c>
      <c r="N783" s="170" t="b">
        <f ca="1">SELECT!W788</f>
        <v>0</v>
      </c>
      <c r="O783" s="172" t="str">
        <f t="shared" ca="1" si="229"/>
        <v/>
      </c>
      <c r="P783" s="171" t="str">
        <f t="shared" ca="1" si="220"/>
        <v/>
      </c>
      <c r="Q783" s="171" t="str">
        <f t="shared" si="230"/>
        <v/>
      </c>
      <c r="R783" s="171" t="str">
        <f t="shared" si="231"/>
        <v/>
      </c>
      <c r="S783" s="171" t="str">
        <f t="shared" si="232"/>
        <v/>
      </c>
      <c r="T783" s="171" t="str">
        <f t="shared" ca="1" si="235"/>
        <v/>
      </c>
      <c r="U783" s="211" t="str">
        <f t="shared" ca="1" si="233"/>
        <v/>
      </c>
      <c r="V783" s="211" t="str">
        <f t="shared" ca="1" si="234"/>
        <v/>
      </c>
      <c r="Y783" s="170" t="str">
        <f ca="1">IF(V783="A",SELECT!$U$2,IF(V783="B",SELECT!$U$2+SELECT!$M$2, IF(V783="C",SELECT!$U$2+SELECT!$M$2+SELECT!$P$2,"")))</f>
        <v/>
      </c>
    </row>
    <row r="784" spans="1:25" x14ac:dyDescent="0.25">
      <c r="A784" s="170" t="str">
        <f ca="1">IF(B784=TRUE,SELECT!B789&amp;SELECT!C789&amp;SELECT!E789,"")</f>
        <v/>
      </c>
      <c r="B784" s="170" t="b">
        <f ca="1">SELECT!U789</f>
        <v>0</v>
      </c>
      <c r="C784" s="172" t="str">
        <f t="shared" ca="1" si="221"/>
        <v/>
      </c>
      <c r="D784" s="171" t="str">
        <f t="shared" ca="1" si="218"/>
        <v/>
      </c>
      <c r="E784" s="171" t="str">
        <f t="shared" si="222"/>
        <v/>
      </c>
      <c r="F784" s="171" t="str">
        <f t="shared" si="223"/>
        <v/>
      </c>
      <c r="G784" s="171" t="str">
        <f t="shared" si="224"/>
        <v/>
      </c>
      <c r="H784" s="170" t="b">
        <f ca="1">SELECT!V789</f>
        <v>0</v>
      </c>
      <c r="I784" s="172" t="str">
        <f t="shared" ca="1" si="225"/>
        <v/>
      </c>
      <c r="J784" s="171" t="str">
        <f t="shared" ca="1" si="219"/>
        <v/>
      </c>
      <c r="K784" s="171" t="str">
        <f t="shared" si="226"/>
        <v/>
      </c>
      <c r="L784" s="171" t="str">
        <f t="shared" si="227"/>
        <v/>
      </c>
      <c r="M784" s="171" t="str">
        <f t="shared" si="228"/>
        <v/>
      </c>
      <c r="N784" s="170" t="b">
        <f ca="1">SELECT!W789</f>
        <v>0</v>
      </c>
      <c r="O784" s="172" t="str">
        <f t="shared" ca="1" si="229"/>
        <v/>
      </c>
      <c r="P784" s="171" t="str">
        <f t="shared" ca="1" si="220"/>
        <v/>
      </c>
      <c r="Q784" s="171" t="str">
        <f t="shared" si="230"/>
        <v/>
      </c>
      <c r="R784" s="171" t="str">
        <f t="shared" si="231"/>
        <v/>
      </c>
      <c r="S784" s="171" t="str">
        <f t="shared" si="232"/>
        <v/>
      </c>
      <c r="T784" s="171" t="str">
        <f t="shared" ca="1" si="235"/>
        <v/>
      </c>
      <c r="U784" s="211" t="str">
        <f t="shared" ca="1" si="233"/>
        <v/>
      </c>
      <c r="V784" s="211" t="str">
        <f t="shared" ca="1" si="234"/>
        <v/>
      </c>
      <c r="Y784" s="170" t="str">
        <f ca="1">IF(V784="A",SELECT!$U$2,IF(V784="B",SELECT!$U$2+SELECT!$M$2, IF(V784="C",SELECT!$U$2+SELECT!$M$2+SELECT!$P$2,"")))</f>
        <v/>
      </c>
    </row>
    <row r="785" spans="1:25" x14ac:dyDescent="0.25">
      <c r="A785" s="170" t="str">
        <f ca="1">IF(B785=TRUE,SELECT!B790&amp;SELECT!C790&amp;SELECT!E790,"")</f>
        <v/>
      </c>
      <c r="B785" s="170" t="b">
        <f ca="1">SELECT!U790</f>
        <v>0</v>
      </c>
      <c r="C785" s="172" t="str">
        <f t="shared" ca="1" si="221"/>
        <v/>
      </c>
      <c r="D785" s="171" t="str">
        <f t="shared" ca="1" si="218"/>
        <v/>
      </c>
      <c r="E785" s="171" t="str">
        <f t="shared" si="222"/>
        <v/>
      </c>
      <c r="F785" s="171" t="str">
        <f t="shared" si="223"/>
        <v/>
      </c>
      <c r="G785" s="171" t="str">
        <f t="shared" si="224"/>
        <v/>
      </c>
      <c r="H785" s="170" t="b">
        <f ca="1">SELECT!V790</f>
        <v>0</v>
      </c>
      <c r="I785" s="172" t="str">
        <f t="shared" ca="1" si="225"/>
        <v/>
      </c>
      <c r="J785" s="171" t="str">
        <f t="shared" ca="1" si="219"/>
        <v/>
      </c>
      <c r="K785" s="171" t="str">
        <f t="shared" si="226"/>
        <v/>
      </c>
      <c r="L785" s="171" t="str">
        <f t="shared" si="227"/>
        <v/>
      </c>
      <c r="M785" s="171" t="str">
        <f t="shared" si="228"/>
        <v/>
      </c>
      <c r="N785" s="170" t="b">
        <f ca="1">SELECT!W790</f>
        <v>0</v>
      </c>
      <c r="O785" s="172" t="str">
        <f t="shared" ca="1" si="229"/>
        <v/>
      </c>
      <c r="P785" s="171" t="str">
        <f t="shared" ca="1" si="220"/>
        <v/>
      </c>
      <c r="Q785" s="171" t="str">
        <f t="shared" si="230"/>
        <v/>
      </c>
      <c r="R785" s="171" t="str">
        <f t="shared" si="231"/>
        <v/>
      </c>
      <c r="S785" s="171" t="str">
        <f t="shared" si="232"/>
        <v/>
      </c>
      <c r="T785" s="171" t="str">
        <f t="shared" ca="1" si="235"/>
        <v/>
      </c>
      <c r="U785" s="211" t="str">
        <f t="shared" ca="1" si="233"/>
        <v/>
      </c>
      <c r="V785" s="211" t="str">
        <f t="shared" ca="1" si="234"/>
        <v/>
      </c>
      <c r="Y785" s="170" t="str">
        <f ca="1">IF(V785="A",SELECT!$U$2,IF(V785="B",SELECT!$U$2+SELECT!$M$2, IF(V785="C",SELECT!$U$2+SELECT!$M$2+SELECT!$P$2,"")))</f>
        <v/>
      </c>
    </row>
    <row r="786" spans="1:25" x14ac:dyDescent="0.25">
      <c r="A786" s="170" t="str">
        <f ca="1">IF(B786=TRUE,SELECT!B791&amp;SELECT!C791&amp;SELECT!E791,"")</f>
        <v/>
      </c>
      <c r="B786" s="170" t="b">
        <f ca="1">SELECT!U791</f>
        <v>0</v>
      </c>
      <c r="C786" s="172" t="str">
        <f t="shared" ca="1" si="221"/>
        <v/>
      </c>
      <c r="D786" s="171" t="str">
        <f t="shared" ca="1" si="218"/>
        <v/>
      </c>
      <c r="E786" s="171" t="str">
        <f t="shared" si="222"/>
        <v/>
      </c>
      <c r="F786" s="171" t="str">
        <f t="shared" si="223"/>
        <v/>
      </c>
      <c r="G786" s="171" t="str">
        <f t="shared" si="224"/>
        <v/>
      </c>
      <c r="H786" s="170" t="b">
        <f ca="1">SELECT!V791</f>
        <v>0</v>
      </c>
      <c r="I786" s="172" t="str">
        <f t="shared" ca="1" si="225"/>
        <v/>
      </c>
      <c r="J786" s="171" t="str">
        <f t="shared" ca="1" si="219"/>
        <v/>
      </c>
      <c r="K786" s="171" t="str">
        <f t="shared" si="226"/>
        <v/>
      </c>
      <c r="L786" s="171" t="str">
        <f t="shared" si="227"/>
        <v/>
      </c>
      <c r="M786" s="171" t="str">
        <f t="shared" si="228"/>
        <v/>
      </c>
      <c r="N786" s="170" t="b">
        <f ca="1">SELECT!W791</f>
        <v>0</v>
      </c>
      <c r="O786" s="172" t="str">
        <f t="shared" ca="1" si="229"/>
        <v/>
      </c>
      <c r="P786" s="171" t="str">
        <f t="shared" ca="1" si="220"/>
        <v/>
      </c>
      <c r="Q786" s="171" t="str">
        <f t="shared" si="230"/>
        <v/>
      </c>
      <c r="R786" s="171" t="str">
        <f t="shared" si="231"/>
        <v/>
      </c>
      <c r="S786" s="171" t="str">
        <f t="shared" si="232"/>
        <v/>
      </c>
      <c r="T786" s="171" t="str">
        <f t="shared" ca="1" si="235"/>
        <v/>
      </c>
      <c r="U786" s="211" t="str">
        <f t="shared" ca="1" si="233"/>
        <v/>
      </c>
      <c r="V786" s="211" t="str">
        <f t="shared" ca="1" si="234"/>
        <v/>
      </c>
      <c r="Y786" s="170" t="str">
        <f ca="1">IF(V786="A",SELECT!$U$2,IF(V786="B",SELECT!$U$2+SELECT!$M$2, IF(V786="C",SELECT!$U$2+SELECT!$M$2+SELECT!$P$2,"")))</f>
        <v/>
      </c>
    </row>
    <row r="787" spans="1:25" x14ac:dyDescent="0.25">
      <c r="A787" s="170" t="str">
        <f ca="1">IF(B787=TRUE,SELECT!B792&amp;SELECT!C792&amp;SELECT!E792,"")</f>
        <v/>
      </c>
      <c r="B787" s="170" t="b">
        <f ca="1">SELECT!U792</f>
        <v>0</v>
      </c>
      <c r="C787" s="172" t="str">
        <f t="shared" ca="1" si="221"/>
        <v/>
      </c>
      <c r="D787" s="171" t="str">
        <f t="shared" ca="1" si="218"/>
        <v/>
      </c>
      <c r="E787" s="171" t="str">
        <f t="shared" si="222"/>
        <v/>
      </c>
      <c r="F787" s="171" t="str">
        <f t="shared" si="223"/>
        <v/>
      </c>
      <c r="G787" s="171" t="str">
        <f t="shared" si="224"/>
        <v/>
      </c>
      <c r="H787" s="170" t="b">
        <f ca="1">SELECT!V792</f>
        <v>0</v>
      </c>
      <c r="I787" s="172" t="str">
        <f t="shared" ca="1" si="225"/>
        <v/>
      </c>
      <c r="J787" s="171" t="str">
        <f t="shared" ca="1" si="219"/>
        <v/>
      </c>
      <c r="K787" s="171" t="str">
        <f t="shared" si="226"/>
        <v/>
      </c>
      <c r="L787" s="171" t="str">
        <f t="shared" si="227"/>
        <v/>
      </c>
      <c r="M787" s="171" t="str">
        <f t="shared" si="228"/>
        <v/>
      </c>
      <c r="N787" s="170" t="b">
        <f ca="1">SELECT!W792</f>
        <v>0</v>
      </c>
      <c r="O787" s="172" t="str">
        <f t="shared" ca="1" si="229"/>
        <v/>
      </c>
      <c r="P787" s="171" t="str">
        <f t="shared" ca="1" si="220"/>
        <v/>
      </c>
      <c r="Q787" s="171" t="str">
        <f t="shared" si="230"/>
        <v/>
      </c>
      <c r="R787" s="171" t="str">
        <f t="shared" si="231"/>
        <v/>
      </c>
      <c r="S787" s="171" t="str">
        <f t="shared" si="232"/>
        <v/>
      </c>
      <c r="T787" s="171" t="str">
        <f t="shared" ca="1" si="235"/>
        <v/>
      </c>
      <c r="U787" s="211" t="str">
        <f t="shared" ca="1" si="233"/>
        <v/>
      </c>
      <c r="V787" s="211" t="str">
        <f t="shared" ca="1" si="234"/>
        <v/>
      </c>
      <c r="Y787" s="170" t="str">
        <f ca="1">IF(V787="A",SELECT!$U$2,IF(V787="B",SELECT!$U$2+SELECT!$M$2, IF(V787="C",SELECT!$U$2+SELECT!$M$2+SELECT!$P$2,"")))</f>
        <v/>
      </c>
    </row>
    <row r="788" spans="1:25" x14ac:dyDescent="0.25">
      <c r="A788" s="170" t="str">
        <f ca="1">IF(B788=TRUE,SELECT!B793&amp;SELECT!C793&amp;SELECT!E793,"")</f>
        <v/>
      </c>
      <c r="B788" s="170" t="b">
        <f ca="1">SELECT!U793</f>
        <v>0</v>
      </c>
      <c r="C788" s="172" t="str">
        <f t="shared" ca="1" si="221"/>
        <v/>
      </c>
      <c r="D788" s="171" t="str">
        <f t="shared" ca="1" si="218"/>
        <v/>
      </c>
      <c r="E788" s="171" t="str">
        <f t="shared" si="222"/>
        <v/>
      </c>
      <c r="F788" s="171" t="str">
        <f t="shared" si="223"/>
        <v/>
      </c>
      <c r="G788" s="171" t="str">
        <f t="shared" si="224"/>
        <v/>
      </c>
      <c r="H788" s="170" t="b">
        <f ca="1">SELECT!V793</f>
        <v>0</v>
      </c>
      <c r="I788" s="172" t="str">
        <f t="shared" ca="1" si="225"/>
        <v/>
      </c>
      <c r="J788" s="171" t="str">
        <f t="shared" ca="1" si="219"/>
        <v/>
      </c>
      <c r="K788" s="171" t="str">
        <f t="shared" si="226"/>
        <v/>
      </c>
      <c r="L788" s="171" t="str">
        <f t="shared" si="227"/>
        <v/>
      </c>
      <c r="M788" s="171" t="str">
        <f t="shared" si="228"/>
        <v/>
      </c>
      <c r="N788" s="170" t="b">
        <f ca="1">SELECT!W793</f>
        <v>0</v>
      </c>
      <c r="O788" s="172" t="str">
        <f t="shared" ca="1" si="229"/>
        <v/>
      </c>
      <c r="P788" s="171" t="str">
        <f t="shared" ca="1" si="220"/>
        <v/>
      </c>
      <c r="Q788" s="171" t="str">
        <f t="shared" si="230"/>
        <v/>
      </c>
      <c r="R788" s="171" t="str">
        <f t="shared" si="231"/>
        <v/>
      </c>
      <c r="S788" s="171" t="str">
        <f t="shared" si="232"/>
        <v/>
      </c>
      <c r="T788" s="171" t="str">
        <f t="shared" ca="1" si="235"/>
        <v/>
      </c>
      <c r="U788" s="211" t="str">
        <f t="shared" ca="1" si="233"/>
        <v/>
      </c>
      <c r="V788" s="211" t="str">
        <f t="shared" ca="1" si="234"/>
        <v/>
      </c>
      <c r="Y788" s="170" t="str">
        <f ca="1">IF(V788="A",SELECT!$U$2,IF(V788="B",SELECT!$U$2+SELECT!$M$2, IF(V788="C",SELECT!$U$2+SELECT!$M$2+SELECT!$P$2,"")))</f>
        <v/>
      </c>
    </row>
    <row r="789" spans="1:25" x14ac:dyDescent="0.25">
      <c r="A789" s="170" t="str">
        <f ca="1">IF(B789=TRUE,SELECT!B794&amp;SELECT!C794&amp;SELECT!E794,"")</f>
        <v/>
      </c>
      <c r="B789" s="170" t="b">
        <f ca="1">SELECT!U794</f>
        <v>0</v>
      </c>
      <c r="C789" s="172" t="str">
        <f t="shared" ca="1" si="221"/>
        <v/>
      </c>
      <c r="D789" s="171" t="str">
        <f t="shared" ca="1" si="218"/>
        <v/>
      </c>
      <c r="E789" s="171" t="str">
        <f t="shared" si="222"/>
        <v/>
      </c>
      <c r="F789" s="171" t="str">
        <f t="shared" si="223"/>
        <v/>
      </c>
      <c r="G789" s="171" t="str">
        <f t="shared" si="224"/>
        <v/>
      </c>
      <c r="H789" s="170" t="b">
        <f ca="1">SELECT!V794</f>
        <v>0</v>
      </c>
      <c r="I789" s="172" t="str">
        <f t="shared" ca="1" si="225"/>
        <v/>
      </c>
      <c r="J789" s="171" t="str">
        <f t="shared" ca="1" si="219"/>
        <v/>
      </c>
      <c r="K789" s="171" t="str">
        <f t="shared" si="226"/>
        <v/>
      </c>
      <c r="L789" s="171" t="str">
        <f t="shared" si="227"/>
        <v/>
      </c>
      <c r="M789" s="171" t="str">
        <f t="shared" si="228"/>
        <v/>
      </c>
      <c r="N789" s="170" t="b">
        <f ca="1">SELECT!W794</f>
        <v>0</v>
      </c>
      <c r="O789" s="172" t="str">
        <f t="shared" ca="1" si="229"/>
        <v/>
      </c>
      <c r="P789" s="171" t="str">
        <f t="shared" ca="1" si="220"/>
        <v/>
      </c>
      <c r="Q789" s="171" t="str">
        <f t="shared" si="230"/>
        <v/>
      </c>
      <c r="R789" s="171" t="str">
        <f t="shared" si="231"/>
        <v/>
      </c>
      <c r="S789" s="171" t="str">
        <f t="shared" si="232"/>
        <v/>
      </c>
      <c r="T789" s="171" t="str">
        <f t="shared" ca="1" si="235"/>
        <v/>
      </c>
      <c r="U789" s="211" t="str">
        <f t="shared" ca="1" si="233"/>
        <v/>
      </c>
      <c r="V789" s="211" t="str">
        <f t="shared" ca="1" si="234"/>
        <v/>
      </c>
      <c r="Y789" s="170" t="str">
        <f ca="1">IF(V789="A",SELECT!$U$2,IF(V789="B",SELECT!$U$2+SELECT!$M$2, IF(V789="C",SELECT!$U$2+SELECT!$M$2+SELECT!$P$2,"")))</f>
        <v/>
      </c>
    </row>
    <row r="790" spans="1:25" x14ac:dyDescent="0.25">
      <c r="A790" s="170" t="str">
        <f ca="1">IF(B790=TRUE,SELECT!B795&amp;SELECT!C795&amp;SELECT!E795,"")</f>
        <v/>
      </c>
      <c r="B790" s="170" t="b">
        <f ca="1">SELECT!U795</f>
        <v>0</v>
      </c>
      <c r="C790" s="172" t="str">
        <f t="shared" ca="1" si="221"/>
        <v/>
      </c>
      <c r="D790" s="171" t="str">
        <f t="shared" ca="1" si="218"/>
        <v/>
      </c>
      <c r="E790" s="171" t="str">
        <f t="shared" si="222"/>
        <v/>
      </c>
      <c r="F790" s="171" t="str">
        <f t="shared" si="223"/>
        <v/>
      </c>
      <c r="G790" s="171" t="str">
        <f t="shared" si="224"/>
        <v/>
      </c>
      <c r="H790" s="170" t="b">
        <f ca="1">SELECT!V795</f>
        <v>0</v>
      </c>
      <c r="I790" s="172" t="str">
        <f t="shared" ca="1" si="225"/>
        <v/>
      </c>
      <c r="J790" s="171" t="str">
        <f t="shared" ca="1" si="219"/>
        <v/>
      </c>
      <c r="K790" s="171" t="str">
        <f t="shared" si="226"/>
        <v/>
      </c>
      <c r="L790" s="171" t="str">
        <f t="shared" si="227"/>
        <v/>
      </c>
      <c r="M790" s="171" t="str">
        <f t="shared" si="228"/>
        <v/>
      </c>
      <c r="N790" s="170" t="b">
        <f ca="1">SELECT!W795</f>
        <v>0</v>
      </c>
      <c r="O790" s="172" t="str">
        <f t="shared" ca="1" si="229"/>
        <v/>
      </c>
      <c r="P790" s="171" t="str">
        <f t="shared" ca="1" si="220"/>
        <v/>
      </c>
      <c r="Q790" s="171" t="str">
        <f t="shared" si="230"/>
        <v/>
      </c>
      <c r="R790" s="171" t="str">
        <f t="shared" si="231"/>
        <v/>
      </c>
      <c r="S790" s="171" t="str">
        <f t="shared" si="232"/>
        <v/>
      </c>
      <c r="T790" s="171" t="str">
        <f t="shared" ca="1" si="235"/>
        <v/>
      </c>
      <c r="U790" s="211" t="str">
        <f t="shared" ca="1" si="233"/>
        <v/>
      </c>
      <c r="V790" s="211" t="str">
        <f t="shared" ca="1" si="234"/>
        <v/>
      </c>
      <c r="Y790" s="170" t="str">
        <f ca="1">IF(V790="A",SELECT!$U$2,IF(V790="B",SELECT!$U$2+SELECT!$M$2, IF(V790="C",SELECT!$U$2+SELECT!$M$2+SELECT!$P$2,"")))</f>
        <v/>
      </c>
    </row>
    <row r="791" spans="1:25" x14ac:dyDescent="0.25">
      <c r="A791" s="170" t="str">
        <f ca="1">IF(B791=TRUE,SELECT!B796&amp;SELECT!C796&amp;SELECT!E796,"")</f>
        <v/>
      </c>
      <c r="B791" s="170" t="b">
        <f ca="1">SELECT!U796</f>
        <v>0</v>
      </c>
      <c r="C791" s="172" t="str">
        <f t="shared" ca="1" si="221"/>
        <v/>
      </c>
      <c r="D791" s="171" t="str">
        <f t="shared" ca="1" si="218"/>
        <v/>
      </c>
      <c r="E791" s="171" t="str">
        <f t="shared" si="222"/>
        <v/>
      </c>
      <c r="F791" s="171" t="str">
        <f t="shared" si="223"/>
        <v/>
      </c>
      <c r="G791" s="171" t="str">
        <f t="shared" si="224"/>
        <v/>
      </c>
      <c r="H791" s="170" t="b">
        <f ca="1">SELECT!V796</f>
        <v>0</v>
      </c>
      <c r="I791" s="172" t="str">
        <f t="shared" ca="1" si="225"/>
        <v/>
      </c>
      <c r="J791" s="171" t="str">
        <f t="shared" ca="1" si="219"/>
        <v/>
      </c>
      <c r="K791" s="171" t="str">
        <f t="shared" si="226"/>
        <v/>
      </c>
      <c r="L791" s="171" t="str">
        <f t="shared" si="227"/>
        <v/>
      </c>
      <c r="M791" s="171" t="str">
        <f t="shared" si="228"/>
        <v/>
      </c>
      <c r="N791" s="170" t="b">
        <f ca="1">SELECT!W796</f>
        <v>0</v>
      </c>
      <c r="O791" s="172" t="str">
        <f t="shared" ca="1" si="229"/>
        <v/>
      </c>
      <c r="P791" s="171" t="str">
        <f t="shared" ca="1" si="220"/>
        <v/>
      </c>
      <c r="Q791" s="171" t="str">
        <f t="shared" si="230"/>
        <v/>
      </c>
      <c r="R791" s="171" t="str">
        <f t="shared" si="231"/>
        <v/>
      </c>
      <c r="S791" s="171" t="str">
        <f t="shared" si="232"/>
        <v/>
      </c>
      <c r="T791" s="171" t="str">
        <f t="shared" ca="1" si="235"/>
        <v/>
      </c>
      <c r="U791" s="211" t="str">
        <f t="shared" ca="1" si="233"/>
        <v/>
      </c>
      <c r="V791" s="211" t="str">
        <f t="shared" ca="1" si="234"/>
        <v/>
      </c>
      <c r="Y791" s="170" t="str">
        <f ca="1">IF(V791="A",SELECT!$U$2,IF(V791="B",SELECT!$U$2+SELECT!$M$2, IF(V791="C",SELECT!$U$2+SELECT!$M$2+SELECT!$P$2,"")))</f>
        <v/>
      </c>
    </row>
    <row r="792" spans="1:25" x14ac:dyDescent="0.25">
      <c r="A792" s="170" t="str">
        <f ca="1">IF(B792=TRUE,SELECT!B797&amp;SELECT!C797&amp;SELECT!E797,"")</f>
        <v/>
      </c>
      <c r="B792" s="170" t="b">
        <f ca="1">SELECT!U797</f>
        <v>0</v>
      </c>
      <c r="C792" s="172" t="str">
        <f t="shared" ca="1" si="221"/>
        <v/>
      </c>
      <c r="D792" s="171" t="str">
        <f t="shared" ca="1" si="218"/>
        <v/>
      </c>
      <c r="E792" s="171" t="str">
        <f t="shared" ca="1" si="222"/>
        <v/>
      </c>
      <c r="F792" s="171" t="str">
        <f t="shared" ca="1" si="223"/>
        <v/>
      </c>
      <c r="G792" s="171" t="str">
        <f t="shared" si="224"/>
        <v/>
      </c>
      <c r="H792" s="170" t="b">
        <f ca="1">SELECT!V797</f>
        <v>0</v>
      </c>
      <c r="I792" s="172" t="str">
        <f t="shared" ca="1" si="225"/>
        <v/>
      </c>
      <c r="J792" s="171" t="str">
        <f t="shared" ca="1" si="219"/>
        <v/>
      </c>
      <c r="K792" s="171" t="str">
        <f t="shared" ca="1" si="226"/>
        <v/>
      </c>
      <c r="L792" s="171" t="str">
        <f t="shared" ca="1" si="227"/>
        <v/>
      </c>
      <c r="M792" s="171" t="str">
        <f t="shared" si="228"/>
        <v/>
      </c>
      <c r="N792" s="170" t="b">
        <f ca="1">SELECT!W797</f>
        <v>0</v>
      </c>
      <c r="O792" s="172" t="str">
        <f t="shared" ca="1" si="229"/>
        <v/>
      </c>
      <c r="P792" s="171" t="str">
        <f t="shared" ca="1" si="220"/>
        <v/>
      </c>
      <c r="Q792" s="171" t="str">
        <f t="shared" ca="1" si="230"/>
        <v/>
      </c>
      <c r="R792" s="171" t="str">
        <f t="shared" ca="1" si="231"/>
        <v/>
      </c>
      <c r="S792" s="171" t="str">
        <f t="shared" si="232"/>
        <v/>
      </c>
      <c r="T792" s="171" t="str">
        <f t="shared" ca="1" si="235"/>
        <v/>
      </c>
      <c r="U792" s="211" t="str">
        <f t="shared" ca="1" si="233"/>
        <v/>
      </c>
      <c r="V792" s="211" t="str">
        <f t="shared" ca="1" si="234"/>
        <v/>
      </c>
      <c r="Y792" s="170" t="str">
        <f ca="1">IF(V792="A",SELECT!$U$2,IF(V792="B",SELECT!$U$2+SELECT!$M$2, IF(V792="C",SELECT!$U$2+SELECT!$M$2+SELECT!$P$2,"")))</f>
        <v/>
      </c>
    </row>
    <row r="793" spans="1:25" x14ac:dyDescent="0.25">
      <c r="A793" s="170" t="str">
        <f ca="1">IF(B793=TRUE,SELECT!B798&amp;SELECT!C798&amp;SELECT!E798,"")</f>
        <v/>
      </c>
      <c r="B793" s="170" t="b">
        <f ca="1">SELECT!U798</f>
        <v>0</v>
      </c>
      <c r="C793" s="172" t="str">
        <f t="shared" ca="1" si="221"/>
        <v/>
      </c>
      <c r="D793" s="171" t="str">
        <f t="shared" ca="1" si="218"/>
        <v/>
      </c>
      <c r="E793" s="171" t="str">
        <f t="shared" si="222"/>
        <v/>
      </c>
      <c r="F793" s="171" t="str">
        <f t="shared" si="223"/>
        <v/>
      </c>
      <c r="G793" s="171" t="str">
        <f t="shared" si="224"/>
        <v/>
      </c>
      <c r="H793" s="170" t="b">
        <f ca="1">SELECT!V798</f>
        <v>0</v>
      </c>
      <c r="I793" s="172" t="str">
        <f t="shared" ca="1" si="225"/>
        <v/>
      </c>
      <c r="J793" s="171" t="str">
        <f t="shared" ca="1" si="219"/>
        <v/>
      </c>
      <c r="K793" s="171" t="str">
        <f t="shared" si="226"/>
        <v/>
      </c>
      <c r="L793" s="171" t="str">
        <f t="shared" si="227"/>
        <v/>
      </c>
      <c r="M793" s="171" t="str">
        <f t="shared" si="228"/>
        <v/>
      </c>
      <c r="N793" s="170" t="b">
        <f ca="1">SELECT!W798</f>
        <v>0</v>
      </c>
      <c r="O793" s="172" t="str">
        <f t="shared" ca="1" si="229"/>
        <v/>
      </c>
      <c r="P793" s="171" t="str">
        <f t="shared" ca="1" si="220"/>
        <v/>
      </c>
      <c r="Q793" s="171" t="str">
        <f t="shared" si="230"/>
        <v/>
      </c>
      <c r="R793" s="171" t="str">
        <f t="shared" si="231"/>
        <v/>
      </c>
      <c r="S793" s="171" t="str">
        <f t="shared" si="232"/>
        <v/>
      </c>
      <c r="T793" s="171" t="str">
        <f t="shared" ca="1" si="235"/>
        <v/>
      </c>
      <c r="U793" s="211" t="str">
        <f t="shared" ca="1" si="233"/>
        <v/>
      </c>
      <c r="V793" s="211" t="str">
        <f t="shared" ca="1" si="234"/>
        <v/>
      </c>
      <c r="Y793" s="170" t="str">
        <f ca="1">IF(V793="A",SELECT!$U$2,IF(V793="B",SELECT!$U$2+SELECT!$M$2, IF(V793="C",SELECT!$U$2+SELECT!$M$2+SELECT!$P$2,"")))</f>
        <v/>
      </c>
    </row>
    <row r="794" spans="1:25" x14ac:dyDescent="0.25">
      <c r="A794" s="170" t="str">
        <f ca="1">IF(B794=TRUE,SELECT!B799&amp;SELECT!C799&amp;SELECT!E799,"")</f>
        <v/>
      </c>
      <c r="B794" s="170" t="b">
        <f ca="1">SELECT!U799</f>
        <v>0</v>
      </c>
      <c r="C794" s="172" t="str">
        <f t="shared" ca="1" si="221"/>
        <v/>
      </c>
      <c r="D794" s="171" t="str">
        <f t="shared" ca="1" si="218"/>
        <v/>
      </c>
      <c r="E794" s="171" t="str">
        <f t="shared" si="222"/>
        <v/>
      </c>
      <c r="F794" s="171" t="str">
        <f t="shared" si="223"/>
        <v/>
      </c>
      <c r="G794" s="171" t="str">
        <f t="shared" si="224"/>
        <v/>
      </c>
      <c r="H794" s="170" t="b">
        <f ca="1">SELECT!V799</f>
        <v>0</v>
      </c>
      <c r="I794" s="172" t="str">
        <f t="shared" ca="1" si="225"/>
        <v/>
      </c>
      <c r="J794" s="171" t="str">
        <f t="shared" ca="1" si="219"/>
        <v/>
      </c>
      <c r="K794" s="171" t="str">
        <f t="shared" si="226"/>
        <v/>
      </c>
      <c r="L794" s="171" t="str">
        <f t="shared" si="227"/>
        <v/>
      </c>
      <c r="M794" s="171" t="str">
        <f t="shared" si="228"/>
        <v/>
      </c>
      <c r="N794" s="170" t="b">
        <f ca="1">SELECT!W799</f>
        <v>0</v>
      </c>
      <c r="O794" s="172" t="str">
        <f t="shared" ca="1" si="229"/>
        <v/>
      </c>
      <c r="P794" s="171" t="str">
        <f t="shared" ca="1" si="220"/>
        <v/>
      </c>
      <c r="Q794" s="171" t="str">
        <f t="shared" si="230"/>
        <v/>
      </c>
      <c r="R794" s="171" t="str">
        <f t="shared" si="231"/>
        <v/>
      </c>
      <c r="S794" s="171" t="str">
        <f t="shared" si="232"/>
        <v/>
      </c>
      <c r="T794" s="171" t="str">
        <f t="shared" ca="1" si="235"/>
        <v/>
      </c>
      <c r="U794" s="211" t="str">
        <f t="shared" ca="1" si="233"/>
        <v/>
      </c>
      <c r="V794" s="211" t="str">
        <f t="shared" ca="1" si="234"/>
        <v/>
      </c>
      <c r="Y794" s="170" t="str">
        <f ca="1">IF(V794="A",SELECT!$U$2,IF(V794="B",SELECT!$U$2+SELECT!$M$2, IF(V794="C",SELECT!$U$2+SELECT!$M$2+SELECT!$P$2,"")))</f>
        <v/>
      </c>
    </row>
    <row r="795" spans="1:25" x14ac:dyDescent="0.25">
      <c r="A795" s="170" t="str">
        <f ca="1">IF(B795=TRUE,SELECT!B800&amp;SELECT!C800&amp;SELECT!E800,"")</f>
        <v/>
      </c>
      <c r="B795" s="170" t="b">
        <f ca="1">SELECT!U800</f>
        <v>0</v>
      </c>
      <c r="C795" s="172" t="str">
        <f t="shared" ca="1" si="221"/>
        <v/>
      </c>
      <c r="D795" s="171" t="str">
        <f t="shared" ca="1" si="218"/>
        <v/>
      </c>
      <c r="E795" s="171" t="str">
        <f t="shared" si="222"/>
        <v/>
      </c>
      <c r="F795" s="171" t="str">
        <f t="shared" si="223"/>
        <v/>
      </c>
      <c r="G795" s="171" t="str">
        <f t="shared" si="224"/>
        <v/>
      </c>
      <c r="H795" s="170" t="b">
        <f ca="1">SELECT!V800</f>
        <v>0</v>
      </c>
      <c r="I795" s="172" t="str">
        <f t="shared" ca="1" si="225"/>
        <v/>
      </c>
      <c r="J795" s="171" t="str">
        <f t="shared" ca="1" si="219"/>
        <v/>
      </c>
      <c r="K795" s="171" t="str">
        <f t="shared" si="226"/>
        <v/>
      </c>
      <c r="L795" s="171" t="str">
        <f t="shared" si="227"/>
        <v/>
      </c>
      <c r="M795" s="171" t="str">
        <f t="shared" si="228"/>
        <v/>
      </c>
      <c r="N795" s="170" t="b">
        <f ca="1">SELECT!W800</f>
        <v>0</v>
      </c>
      <c r="O795" s="172" t="str">
        <f t="shared" ca="1" si="229"/>
        <v/>
      </c>
      <c r="P795" s="171" t="str">
        <f t="shared" ca="1" si="220"/>
        <v/>
      </c>
      <c r="Q795" s="171" t="str">
        <f t="shared" si="230"/>
        <v/>
      </c>
      <c r="R795" s="171" t="str">
        <f t="shared" si="231"/>
        <v/>
      </c>
      <c r="S795" s="171" t="str">
        <f t="shared" si="232"/>
        <v/>
      </c>
      <c r="T795" s="171" t="str">
        <f t="shared" ca="1" si="235"/>
        <v/>
      </c>
      <c r="U795" s="211" t="str">
        <f t="shared" ca="1" si="233"/>
        <v/>
      </c>
      <c r="V795" s="211" t="str">
        <f t="shared" ca="1" si="234"/>
        <v/>
      </c>
      <c r="Y795" s="170" t="str">
        <f ca="1">IF(V795="A",SELECT!$U$2,IF(V795="B",SELECT!$U$2+SELECT!$M$2, IF(V795="C",SELECT!$U$2+SELECT!$M$2+SELECT!$P$2,"")))</f>
        <v/>
      </c>
    </row>
    <row r="796" spans="1:25" x14ac:dyDescent="0.25">
      <c r="A796" s="170" t="str">
        <f ca="1">IF(B796=TRUE,SELECT!B801&amp;SELECT!C801&amp;SELECT!E801,"")</f>
        <v/>
      </c>
      <c r="B796" s="170" t="b">
        <f ca="1">SELECT!U801</f>
        <v>0</v>
      </c>
      <c r="C796" s="172" t="str">
        <f t="shared" ca="1" si="221"/>
        <v/>
      </c>
      <c r="D796" s="171" t="str">
        <f t="shared" ca="1" si="218"/>
        <v/>
      </c>
      <c r="E796" s="171" t="str">
        <f t="shared" si="222"/>
        <v/>
      </c>
      <c r="F796" s="171" t="str">
        <f t="shared" si="223"/>
        <v/>
      </c>
      <c r="G796" s="171" t="str">
        <f t="shared" si="224"/>
        <v/>
      </c>
      <c r="H796" s="170" t="b">
        <f ca="1">SELECT!V801</f>
        <v>0</v>
      </c>
      <c r="I796" s="172" t="str">
        <f t="shared" ca="1" si="225"/>
        <v/>
      </c>
      <c r="J796" s="171" t="str">
        <f t="shared" ca="1" si="219"/>
        <v/>
      </c>
      <c r="K796" s="171" t="str">
        <f t="shared" si="226"/>
        <v/>
      </c>
      <c r="L796" s="171" t="str">
        <f t="shared" si="227"/>
        <v/>
      </c>
      <c r="M796" s="171" t="str">
        <f t="shared" si="228"/>
        <v/>
      </c>
      <c r="N796" s="170" t="b">
        <f ca="1">SELECT!W801</f>
        <v>0</v>
      </c>
      <c r="O796" s="172" t="str">
        <f t="shared" ca="1" si="229"/>
        <v/>
      </c>
      <c r="P796" s="171" t="str">
        <f t="shared" ca="1" si="220"/>
        <v/>
      </c>
      <c r="Q796" s="171" t="str">
        <f t="shared" si="230"/>
        <v/>
      </c>
      <c r="R796" s="171" t="str">
        <f t="shared" si="231"/>
        <v/>
      </c>
      <c r="S796" s="171" t="str">
        <f t="shared" si="232"/>
        <v/>
      </c>
      <c r="T796" s="171" t="str">
        <f t="shared" ca="1" si="235"/>
        <v/>
      </c>
      <c r="U796" s="211" t="str">
        <f t="shared" ca="1" si="233"/>
        <v/>
      </c>
      <c r="V796" s="211" t="str">
        <f t="shared" ca="1" si="234"/>
        <v/>
      </c>
      <c r="Y796" s="170" t="str">
        <f ca="1">IF(V796="A",SELECT!$U$2,IF(V796="B",SELECT!$U$2+SELECT!$M$2, IF(V796="C",SELECT!$U$2+SELECT!$M$2+SELECT!$P$2,"")))</f>
        <v/>
      </c>
    </row>
    <row r="797" spans="1:25" x14ac:dyDescent="0.25">
      <c r="A797" s="170" t="str">
        <f ca="1">IF(B797=TRUE,SELECT!B802&amp;SELECT!C802&amp;SELECT!E802,"")</f>
        <v/>
      </c>
      <c r="B797" s="170" t="b">
        <f ca="1">SELECT!U802</f>
        <v>0</v>
      </c>
      <c r="C797" s="172" t="str">
        <f t="shared" ca="1" si="221"/>
        <v/>
      </c>
      <c r="D797" s="171" t="str">
        <f t="shared" ca="1" si="218"/>
        <v/>
      </c>
      <c r="E797" s="171" t="str">
        <f t="shared" si="222"/>
        <v/>
      </c>
      <c r="F797" s="171" t="str">
        <f t="shared" si="223"/>
        <v/>
      </c>
      <c r="G797" s="171" t="str">
        <f t="shared" si="224"/>
        <v/>
      </c>
      <c r="H797" s="170" t="b">
        <f ca="1">SELECT!V802</f>
        <v>0</v>
      </c>
      <c r="I797" s="172" t="str">
        <f t="shared" ca="1" si="225"/>
        <v/>
      </c>
      <c r="J797" s="171" t="str">
        <f t="shared" ca="1" si="219"/>
        <v/>
      </c>
      <c r="K797" s="171" t="str">
        <f t="shared" si="226"/>
        <v/>
      </c>
      <c r="L797" s="171" t="str">
        <f t="shared" si="227"/>
        <v/>
      </c>
      <c r="M797" s="171" t="str">
        <f t="shared" si="228"/>
        <v/>
      </c>
      <c r="N797" s="170" t="b">
        <f ca="1">SELECT!W802</f>
        <v>0</v>
      </c>
      <c r="O797" s="172" t="str">
        <f t="shared" ca="1" si="229"/>
        <v/>
      </c>
      <c r="P797" s="171" t="str">
        <f t="shared" ca="1" si="220"/>
        <v/>
      </c>
      <c r="Q797" s="171" t="str">
        <f t="shared" si="230"/>
        <v/>
      </c>
      <c r="R797" s="171" t="str">
        <f t="shared" si="231"/>
        <v/>
      </c>
      <c r="S797" s="171" t="str">
        <f t="shared" si="232"/>
        <v/>
      </c>
      <c r="T797" s="171" t="str">
        <f t="shared" ca="1" si="235"/>
        <v/>
      </c>
      <c r="U797" s="211" t="str">
        <f t="shared" ca="1" si="233"/>
        <v/>
      </c>
      <c r="V797" s="211" t="str">
        <f t="shared" ca="1" si="234"/>
        <v/>
      </c>
      <c r="Y797" s="170" t="str">
        <f ca="1">IF(V797="A",SELECT!$U$2,IF(V797="B",SELECT!$U$2+SELECT!$M$2, IF(V797="C",SELECT!$U$2+SELECT!$M$2+SELECT!$P$2,"")))</f>
        <v/>
      </c>
    </row>
    <row r="798" spans="1:25" x14ac:dyDescent="0.25">
      <c r="A798" s="170" t="str">
        <f ca="1">IF(B798=TRUE,SELECT!B803&amp;SELECT!C803&amp;SELECT!E803,"")</f>
        <v/>
      </c>
      <c r="B798" s="170" t="b">
        <f ca="1">SELECT!U803</f>
        <v>0</v>
      </c>
      <c r="C798" s="172" t="str">
        <f t="shared" ca="1" si="221"/>
        <v/>
      </c>
      <c r="D798" s="171" t="str">
        <f t="shared" ca="1" si="218"/>
        <v/>
      </c>
      <c r="E798" s="171" t="str">
        <f t="shared" si="222"/>
        <v/>
      </c>
      <c r="F798" s="171" t="str">
        <f t="shared" si="223"/>
        <v/>
      </c>
      <c r="G798" s="171" t="str">
        <f t="shared" si="224"/>
        <v/>
      </c>
      <c r="H798" s="170" t="b">
        <f ca="1">SELECT!V803</f>
        <v>0</v>
      </c>
      <c r="I798" s="172" t="str">
        <f t="shared" ca="1" si="225"/>
        <v/>
      </c>
      <c r="J798" s="171" t="str">
        <f t="shared" ca="1" si="219"/>
        <v/>
      </c>
      <c r="K798" s="171" t="str">
        <f t="shared" si="226"/>
        <v/>
      </c>
      <c r="L798" s="171" t="str">
        <f t="shared" si="227"/>
        <v/>
      </c>
      <c r="M798" s="171" t="str">
        <f t="shared" si="228"/>
        <v/>
      </c>
      <c r="N798" s="170" t="b">
        <f ca="1">SELECT!W803</f>
        <v>0</v>
      </c>
      <c r="O798" s="172" t="str">
        <f t="shared" ca="1" si="229"/>
        <v/>
      </c>
      <c r="P798" s="171" t="str">
        <f t="shared" ca="1" si="220"/>
        <v/>
      </c>
      <c r="Q798" s="171" t="str">
        <f t="shared" si="230"/>
        <v/>
      </c>
      <c r="R798" s="171" t="str">
        <f t="shared" si="231"/>
        <v/>
      </c>
      <c r="S798" s="171" t="str">
        <f t="shared" si="232"/>
        <v/>
      </c>
      <c r="T798" s="171" t="str">
        <f t="shared" ca="1" si="235"/>
        <v/>
      </c>
      <c r="U798" s="211" t="str">
        <f t="shared" ca="1" si="233"/>
        <v/>
      </c>
      <c r="V798" s="211" t="str">
        <f t="shared" ca="1" si="234"/>
        <v/>
      </c>
      <c r="Y798" s="170" t="str">
        <f ca="1">IF(V798="A",SELECT!$U$2,IF(V798="B",SELECT!$U$2+SELECT!$M$2, IF(V798="C",SELECT!$U$2+SELECT!$M$2+SELECT!$P$2,"")))</f>
        <v/>
      </c>
    </row>
    <row r="799" spans="1:25" x14ac:dyDescent="0.25">
      <c r="A799" s="170" t="str">
        <f ca="1">IF(B799=TRUE,SELECT!B804&amp;SELECT!C804&amp;SELECT!E804,"")</f>
        <v/>
      </c>
      <c r="B799" s="170" t="b">
        <f ca="1">SELECT!U804</f>
        <v>0</v>
      </c>
      <c r="C799" s="172" t="str">
        <f t="shared" ca="1" si="221"/>
        <v/>
      </c>
      <c r="D799" s="171" t="str">
        <f t="shared" ca="1" si="218"/>
        <v/>
      </c>
      <c r="E799" s="171" t="str">
        <f t="shared" si="222"/>
        <v/>
      </c>
      <c r="F799" s="171" t="str">
        <f t="shared" si="223"/>
        <v/>
      </c>
      <c r="G799" s="171" t="str">
        <f t="shared" si="224"/>
        <v/>
      </c>
      <c r="H799" s="170" t="b">
        <f ca="1">SELECT!V804</f>
        <v>0</v>
      </c>
      <c r="I799" s="172" t="str">
        <f t="shared" ca="1" si="225"/>
        <v/>
      </c>
      <c r="J799" s="171" t="str">
        <f t="shared" ca="1" si="219"/>
        <v/>
      </c>
      <c r="K799" s="171" t="str">
        <f t="shared" si="226"/>
        <v/>
      </c>
      <c r="L799" s="171" t="str">
        <f t="shared" si="227"/>
        <v/>
      </c>
      <c r="M799" s="171" t="str">
        <f t="shared" si="228"/>
        <v/>
      </c>
      <c r="N799" s="170" t="b">
        <f ca="1">SELECT!W804</f>
        <v>0</v>
      </c>
      <c r="O799" s="172" t="str">
        <f t="shared" ca="1" si="229"/>
        <v/>
      </c>
      <c r="P799" s="171" t="str">
        <f t="shared" ca="1" si="220"/>
        <v/>
      </c>
      <c r="Q799" s="171" t="str">
        <f t="shared" si="230"/>
        <v/>
      </c>
      <c r="R799" s="171" t="str">
        <f t="shared" si="231"/>
        <v/>
      </c>
      <c r="S799" s="171" t="str">
        <f t="shared" si="232"/>
        <v/>
      </c>
      <c r="T799" s="171" t="str">
        <f t="shared" ca="1" si="235"/>
        <v/>
      </c>
      <c r="U799" s="211" t="str">
        <f t="shared" ca="1" si="233"/>
        <v/>
      </c>
      <c r="V799" s="211" t="str">
        <f t="shared" ca="1" si="234"/>
        <v/>
      </c>
      <c r="Y799" s="170" t="str">
        <f ca="1">IF(V799="A",SELECT!$U$2,IF(V799="B",SELECT!$U$2+SELECT!$M$2, IF(V799="C",SELECT!$U$2+SELECT!$M$2+SELECT!$P$2,"")))</f>
        <v/>
      </c>
    </row>
    <row r="800" spans="1:25" x14ac:dyDescent="0.25">
      <c r="A800" s="170" t="str">
        <f ca="1">IF(B800=TRUE,SELECT!B805&amp;SELECT!C805&amp;SELECT!E805,"")</f>
        <v/>
      </c>
      <c r="B800" s="170" t="b">
        <f ca="1">SELECT!U805</f>
        <v>0</v>
      </c>
      <c r="C800" s="172" t="str">
        <f t="shared" ca="1" si="221"/>
        <v/>
      </c>
      <c r="D800" s="171" t="str">
        <f t="shared" ca="1" si="218"/>
        <v/>
      </c>
      <c r="E800" s="171" t="str">
        <f t="shared" si="222"/>
        <v/>
      </c>
      <c r="F800" s="171" t="str">
        <f t="shared" si="223"/>
        <v/>
      </c>
      <c r="G800" s="171" t="str">
        <f t="shared" si="224"/>
        <v/>
      </c>
      <c r="H800" s="170" t="b">
        <f ca="1">SELECT!V805</f>
        <v>0</v>
      </c>
      <c r="I800" s="172" t="str">
        <f t="shared" ca="1" si="225"/>
        <v/>
      </c>
      <c r="J800" s="171" t="str">
        <f t="shared" ca="1" si="219"/>
        <v/>
      </c>
      <c r="K800" s="171" t="str">
        <f t="shared" si="226"/>
        <v/>
      </c>
      <c r="L800" s="171" t="str">
        <f t="shared" si="227"/>
        <v/>
      </c>
      <c r="M800" s="171" t="str">
        <f t="shared" si="228"/>
        <v/>
      </c>
      <c r="N800" s="170" t="b">
        <f ca="1">SELECT!W805</f>
        <v>0</v>
      </c>
      <c r="O800" s="172" t="str">
        <f t="shared" ca="1" si="229"/>
        <v/>
      </c>
      <c r="P800" s="171" t="str">
        <f t="shared" ca="1" si="220"/>
        <v/>
      </c>
      <c r="Q800" s="171" t="str">
        <f t="shared" si="230"/>
        <v/>
      </c>
      <c r="R800" s="171" t="str">
        <f t="shared" si="231"/>
        <v/>
      </c>
      <c r="S800" s="171" t="str">
        <f t="shared" si="232"/>
        <v/>
      </c>
      <c r="T800" s="171" t="str">
        <f t="shared" ca="1" si="235"/>
        <v/>
      </c>
      <c r="U800" s="211" t="str">
        <f t="shared" ca="1" si="233"/>
        <v/>
      </c>
      <c r="V800" s="211" t="str">
        <f t="shared" ca="1" si="234"/>
        <v/>
      </c>
      <c r="Y800" s="170" t="str">
        <f ca="1">IF(V800="A",SELECT!$U$2,IF(V800="B",SELECT!$U$2+SELECT!$M$2, IF(V800="C",SELECT!$U$2+SELECT!$M$2+SELECT!$P$2,"")))</f>
        <v/>
      </c>
    </row>
    <row r="801" spans="1:25" x14ac:dyDescent="0.25">
      <c r="A801" s="170" t="str">
        <f ca="1">IF(B801=TRUE,SELECT!B806&amp;SELECT!C806&amp;SELECT!E806,"")</f>
        <v/>
      </c>
      <c r="B801" s="170" t="b">
        <f ca="1">SELECT!U806</f>
        <v>0</v>
      </c>
      <c r="C801" s="172" t="str">
        <f t="shared" ca="1" si="221"/>
        <v/>
      </c>
      <c r="D801" s="171" t="str">
        <f t="shared" ca="1" si="218"/>
        <v/>
      </c>
      <c r="E801" s="171" t="str">
        <f t="shared" si="222"/>
        <v/>
      </c>
      <c r="F801" s="171" t="str">
        <f t="shared" si="223"/>
        <v/>
      </c>
      <c r="G801" s="171" t="str">
        <f t="shared" si="224"/>
        <v/>
      </c>
      <c r="H801" s="170" t="b">
        <f ca="1">SELECT!V806</f>
        <v>0</v>
      </c>
      <c r="I801" s="172" t="str">
        <f t="shared" ca="1" si="225"/>
        <v/>
      </c>
      <c r="J801" s="171" t="str">
        <f t="shared" ca="1" si="219"/>
        <v/>
      </c>
      <c r="K801" s="171" t="str">
        <f t="shared" si="226"/>
        <v/>
      </c>
      <c r="L801" s="171" t="str">
        <f t="shared" si="227"/>
        <v/>
      </c>
      <c r="M801" s="171" t="str">
        <f t="shared" si="228"/>
        <v/>
      </c>
      <c r="N801" s="170" t="b">
        <f ca="1">SELECT!W806</f>
        <v>0</v>
      </c>
      <c r="O801" s="172" t="str">
        <f t="shared" ca="1" si="229"/>
        <v/>
      </c>
      <c r="P801" s="171" t="str">
        <f t="shared" ca="1" si="220"/>
        <v/>
      </c>
      <c r="Q801" s="171" t="str">
        <f t="shared" si="230"/>
        <v/>
      </c>
      <c r="R801" s="171" t="str">
        <f t="shared" si="231"/>
        <v/>
      </c>
      <c r="S801" s="171" t="str">
        <f t="shared" si="232"/>
        <v/>
      </c>
      <c r="T801" s="171" t="str">
        <f t="shared" ca="1" si="235"/>
        <v/>
      </c>
      <c r="U801" s="211" t="str">
        <f t="shared" ca="1" si="233"/>
        <v/>
      </c>
      <c r="V801" s="211" t="str">
        <f t="shared" ca="1" si="234"/>
        <v/>
      </c>
      <c r="Y801" s="170" t="str">
        <f ca="1">IF(V801="A",SELECT!$U$2,IF(V801="B",SELECT!$U$2+SELECT!$M$2, IF(V801="C",SELECT!$U$2+SELECT!$M$2+SELECT!$P$2,"")))</f>
        <v/>
      </c>
    </row>
    <row r="802" spans="1:25" x14ac:dyDescent="0.25">
      <c r="A802" s="170" t="str">
        <f ca="1">IF(B802=TRUE,SELECT!B807&amp;SELECT!C807&amp;SELECT!E807,"")</f>
        <v/>
      </c>
      <c r="B802" s="170" t="b">
        <f ca="1">SELECT!U807</f>
        <v>0</v>
      </c>
      <c r="C802" s="172" t="str">
        <f t="shared" ca="1" si="221"/>
        <v/>
      </c>
      <c r="D802" s="171" t="str">
        <f t="shared" ca="1" si="218"/>
        <v/>
      </c>
      <c r="E802" s="171" t="str">
        <f t="shared" ca="1" si="222"/>
        <v/>
      </c>
      <c r="F802" s="171" t="str">
        <f t="shared" ca="1" si="223"/>
        <v/>
      </c>
      <c r="G802" s="171" t="str">
        <f t="shared" ca="1" si="224"/>
        <v/>
      </c>
      <c r="H802" s="170" t="b">
        <f ca="1">SELECT!V807</f>
        <v>0</v>
      </c>
      <c r="I802" s="172" t="str">
        <f t="shared" ca="1" si="225"/>
        <v/>
      </c>
      <c r="J802" s="171" t="str">
        <f t="shared" ca="1" si="219"/>
        <v/>
      </c>
      <c r="K802" s="171" t="str">
        <f t="shared" ca="1" si="226"/>
        <v/>
      </c>
      <c r="L802" s="171" t="str">
        <f t="shared" ca="1" si="227"/>
        <v/>
      </c>
      <c r="M802" s="171" t="str">
        <f t="shared" ca="1" si="228"/>
        <v/>
      </c>
      <c r="N802" s="170" t="b">
        <f ca="1">SELECT!W807</f>
        <v>0</v>
      </c>
      <c r="O802" s="172" t="str">
        <f t="shared" ca="1" si="229"/>
        <v/>
      </c>
      <c r="P802" s="171" t="str">
        <f t="shared" ca="1" si="220"/>
        <v/>
      </c>
      <c r="Q802" s="171" t="str">
        <f t="shared" ca="1" si="230"/>
        <v/>
      </c>
      <c r="R802" s="171" t="str">
        <f t="shared" ca="1" si="231"/>
        <v/>
      </c>
      <c r="S802" s="171" t="str">
        <f t="shared" ca="1" si="232"/>
        <v/>
      </c>
      <c r="T802" s="171" t="str">
        <f t="shared" ca="1" si="235"/>
        <v/>
      </c>
      <c r="U802" s="211" t="str">
        <f t="shared" ca="1" si="233"/>
        <v/>
      </c>
      <c r="V802" s="211" t="str">
        <f t="shared" ca="1" si="234"/>
        <v/>
      </c>
      <c r="Y802" s="170" t="str">
        <f ca="1">IF(V802="A",SELECT!$U$2,IF(V802="B",SELECT!$U$2+SELECT!$M$2, IF(V802="C",SELECT!$U$2+SELECT!$M$2+SELECT!$P$2,"")))</f>
        <v/>
      </c>
    </row>
    <row r="803" spans="1:25" x14ac:dyDescent="0.25">
      <c r="A803" s="170" t="str">
        <f ca="1">IF(B803=TRUE,SELECT!B808&amp;SELECT!C808&amp;SELECT!E808,"")</f>
        <v/>
      </c>
      <c r="B803" s="170" t="b">
        <f ca="1">SELECT!U808</f>
        <v>0</v>
      </c>
      <c r="C803" s="172" t="str">
        <f t="shared" ca="1" si="221"/>
        <v/>
      </c>
      <c r="D803" s="171" t="str">
        <f t="shared" ca="1" si="218"/>
        <v/>
      </c>
      <c r="E803" s="171" t="str">
        <f t="shared" si="222"/>
        <v/>
      </c>
      <c r="F803" s="171" t="str">
        <f t="shared" si="223"/>
        <v/>
      </c>
      <c r="G803" s="171" t="str">
        <f t="shared" si="224"/>
        <v/>
      </c>
      <c r="H803" s="170" t="b">
        <f ca="1">SELECT!V808</f>
        <v>0</v>
      </c>
      <c r="I803" s="172" t="str">
        <f t="shared" ca="1" si="225"/>
        <v/>
      </c>
      <c r="J803" s="171" t="str">
        <f t="shared" ca="1" si="219"/>
        <v/>
      </c>
      <c r="K803" s="171" t="str">
        <f t="shared" si="226"/>
        <v/>
      </c>
      <c r="L803" s="171" t="str">
        <f t="shared" si="227"/>
        <v/>
      </c>
      <c r="M803" s="171" t="str">
        <f t="shared" si="228"/>
        <v/>
      </c>
      <c r="N803" s="170" t="b">
        <f ca="1">SELECT!W808</f>
        <v>0</v>
      </c>
      <c r="O803" s="172" t="str">
        <f t="shared" ca="1" si="229"/>
        <v/>
      </c>
      <c r="P803" s="171" t="str">
        <f t="shared" ca="1" si="220"/>
        <v/>
      </c>
      <c r="Q803" s="171" t="str">
        <f t="shared" si="230"/>
        <v/>
      </c>
      <c r="R803" s="171" t="str">
        <f t="shared" si="231"/>
        <v/>
      </c>
      <c r="S803" s="171" t="str">
        <f t="shared" si="232"/>
        <v/>
      </c>
      <c r="T803" s="171" t="str">
        <f t="shared" ca="1" si="235"/>
        <v/>
      </c>
      <c r="U803" s="211" t="str">
        <f t="shared" ca="1" si="233"/>
        <v/>
      </c>
      <c r="V803" s="211" t="str">
        <f t="shared" ca="1" si="234"/>
        <v/>
      </c>
      <c r="Y803" s="170" t="str">
        <f ca="1">IF(V803="A",SELECT!$U$2,IF(V803="B",SELECT!$U$2+SELECT!$M$2, IF(V803="C",SELECT!$U$2+SELECT!$M$2+SELECT!$P$2,"")))</f>
        <v/>
      </c>
    </row>
    <row r="804" spans="1:25" x14ac:dyDescent="0.25">
      <c r="A804" s="170" t="str">
        <f ca="1">IF(B804=TRUE,SELECT!B809&amp;SELECT!C809&amp;SELECT!E809,"")</f>
        <v/>
      </c>
      <c r="B804" s="170" t="b">
        <f ca="1">SELECT!U809</f>
        <v>0</v>
      </c>
      <c r="C804" s="172" t="str">
        <f t="shared" ca="1" si="221"/>
        <v/>
      </c>
      <c r="D804" s="171" t="str">
        <f t="shared" ca="1" si="218"/>
        <v/>
      </c>
      <c r="E804" s="171" t="str">
        <f t="shared" si="222"/>
        <v/>
      </c>
      <c r="F804" s="171" t="str">
        <f t="shared" si="223"/>
        <v/>
      </c>
      <c r="G804" s="171" t="str">
        <f t="shared" si="224"/>
        <v/>
      </c>
      <c r="H804" s="170" t="b">
        <f ca="1">SELECT!V809</f>
        <v>0</v>
      </c>
      <c r="I804" s="172" t="str">
        <f t="shared" ca="1" si="225"/>
        <v/>
      </c>
      <c r="J804" s="171" t="str">
        <f t="shared" ca="1" si="219"/>
        <v/>
      </c>
      <c r="K804" s="171" t="str">
        <f t="shared" si="226"/>
        <v/>
      </c>
      <c r="L804" s="171" t="str">
        <f t="shared" si="227"/>
        <v/>
      </c>
      <c r="M804" s="171" t="str">
        <f t="shared" si="228"/>
        <v/>
      </c>
      <c r="N804" s="170" t="b">
        <f ca="1">SELECT!W809</f>
        <v>0</v>
      </c>
      <c r="O804" s="172" t="str">
        <f t="shared" ca="1" si="229"/>
        <v/>
      </c>
      <c r="P804" s="171" t="str">
        <f t="shared" ca="1" si="220"/>
        <v/>
      </c>
      <c r="Q804" s="171" t="str">
        <f t="shared" si="230"/>
        <v/>
      </c>
      <c r="R804" s="171" t="str">
        <f t="shared" si="231"/>
        <v/>
      </c>
      <c r="S804" s="171" t="str">
        <f t="shared" si="232"/>
        <v/>
      </c>
      <c r="T804" s="171" t="str">
        <f t="shared" ca="1" si="235"/>
        <v/>
      </c>
      <c r="U804" s="211" t="str">
        <f t="shared" ca="1" si="233"/>
        <v/>
      </c>
      <c r="V804" s="211" t="str">
        <f t="shared" ca="1" si="234"/>
        <v/>
      </c>
      <c r="Y804" s="170" t="str">
        <f ca="1">IF(V804="A",SELECT!$U$2,IF(V804="B",SELECT!$U$2+SELECT!$M$2, IF(V804="C",SELECT!$U$2+SELECT!$M$2+SELECT!$P$2,"")))</f>
        <v/>
      </c>
    </row>
    <row r="805" spans="1:25" x14ac:dyDescent="0.25">
      <c r="A805" s="170" t="str">
        <f ca="1">IF(B805=TRUE,SELECT!B810&amp;SELECT!C810&amp;SELECT!E810,"")</f>
        <v/>
      </c>
      <c r="B805" s="170" t="b">
        <f ca="1">SELECT!U810</f>
        <v>0</v>
      </c>
      <c r="C805" s="172" t="str">
        <f t="shared" ca="1" si="221"/>
        <v/>
      </c>
      <c r="D805" s="171" t="str">
        <f t="shared" ca="1" si="218"/>
        <v/>
      </c>
      <c r="E805" s="171" t="str">
        <f t="shared" si="222"/>
        <v/>
      </c>
      <c r="F805" s="171" t="str">
        <f t="shared" si="223"/>
        <v/>
      </c>
      <c r="G805" s="171" t="str">
        <f t="shared" si="224"/>
        <v/>
      </c>
      <c r="H805" s="170" t="b">
        <f ca="1">SELECT!V810</f>
        <v>0</v>
      </c>
      <c r="I805" s="172" t="str">
        <f t="shared" ca="1" si="225"/>
        <v/>
      </c>
      <c r="J805" s="171" t="str">
        <f t="shared" ca="1" si="219"/>
        <v/>
      </c>
      <c r="K805" s="171" t="str">
        <f t="shared" si="226"/>
        <v/>
      </c>
      <c r="L805" s="171" t="str">
        <f t="shared" si="227"/>
        <v/>
      </c>
      <c r="M805" s="171" t="str">
        <f t="shared" si="228"/>
        <v/>
      </c>
      <c r="N805" s="170" t="b">
        <f ca="1">SELECT!W810</f>
        <v>0</v>
      </c>
      <c r="O805" s="172" t="str">
        <f t="shared" ca="1" si="229"/>
        <v/>
      </c>
      <c r="P805" s="171" t="str">
        <f t="shared" ca="1" si="220"/>
        <v/>
      </c>
      <c r="Q805" s="171" t="str">
        <f t="shared" si="230"/>
        <v/>
      </c>
      <c r="R805" s="171" t="str">
        <f t="shared" si="231"/>
        <v/>
      </c>
      <c r="S805" s="171" t="str">
        <f t="shared" si="232"/>
        <v/>
      </c>
      <c r="T805" s="171" t="str">
        <f t="shared" ca="1" si="235"/>
        <v/>
      </c>
      <c r="U805" s="211" t="str">
        <f t="shared" ca="1" si="233"/>
        <v/>
      </c>
      <c r="V805" s="211" t="str">
        <f t="shared" ca="1" si="234"/>
        <v/>
      </c>
      <c r="Y805" s="170" t="str">
        <f ca="1">IF(V805="A",SELECT!$U$2,IF(V805="B",SELECT!$U$2+SELECT!$M$2, IF(V805="C",SELECT!$U$2+SELECT!$M$2+SELECT!$P$2,"")))</f>
        <v/>
      </c>
    </row>
    <row r="806" spans="1:25" x14ac:dyDescent="0.25">
      <c r="A806" s="170" t="str">
        <f ca="1">IF(B806=TRUE,SELECT!B811&amp;SELECT!C811&amp;SELECT!E811,"")</f>
        <v/>
      </c>
      <c r="B806" s="170" t="b">
        <f ca="1">SELECT!U811</f>
        <v>0</v>
      </c>
      <c r="C806" s="172" t="str">
        <f t="shared" ca="1" si="221"/>
        <v/>
      </c>
      <c r="D806" s="171" t="str">
        <f t="shared" ca="1" si="218"/>
        <v/>
      </c>
      <c r="E806" s="171" t="str">
        <f t="shared" si="222"/>
        <v/>
      </c>
      <c r="F806" s="171" t="str">
        <f t="shared" si="223"/>
        <v/>
      </c>
      <c r="G806" s="171" t="str">
        <f t="shared" si="224"/>
        <v/>
      </c>
      <c r="H806" s="170" t="b">
        <f ca="1">SELECT!V811</f>
        <v>0</v>
      </c>
      <c r="I806" s="172" t="str">
        <f t="shared" ca="1" si="225"/>
        <v/>
      </c>
      <c r="J806" s="171" t="str">
        <f t="shared" ca="1" si="219"/>
        <v/>
      </c>
      <c r="K806" s="171" t="str">
        <f t="shared" si="226"/>
        <v/>
      </c>
      <c r="L806" s="171" t="str">
        <f t="shared" si="227"/>
        <v/>
      </c>
      <c r="M806" s="171" t="str">
        <f t="shared" si="228"/>
        <v/>
      </c>
      <c r="N806" s="170" t="b">
        <f ca="1">SELECT!W811</f>
        <v>0</v>
      </c>
      <c r="O806" s="172" t="str">
        <f t="shared" ca="1" si="229"/>
        <v/>
      </c>
      <c r="P806" s="171" t="str">
        <f t="shared" ca="1" si="220"/>
        <v/>
      </c>
      <c r="Q806" s="171" t="str">
        <f t="shared" si="230"/>
        <v/>
      </c>
      <c r="R806" s="171" t="str">
        <f t="shared" si="231"/>
        <v/>
      </c>
      <c r="S806" s="171" t="str">
        <f t="shared" si="232"/>
        <v/>
      </c>
      <c r="T806" s="171" t="str">
        <f t="shared" ca="1" si="235"/>
        <v/>
      </c>
      <c r="U806" s="211" t="str">
        <f t="shared" ca="1" si="233"/>
        <v/>
      </c>
      <c r="V806" s="211" t="str">
        <f t="shared" ca="1" si="234"/>
        <v/>
      </c>
      <c r="Y806" s="170" t="str">
        <f ca="1">IF(V806="A",SELECT!$U$2,IF(V806="B",SELECT!$U$2+SELECT!$M$2, IF(V806="C",SELECT!$U$2+SELECT!$M$2+SELECT!$P$2,"")))</f>
        <v/>
      </c>
    </row>
    <row r="807" spans="1:25" x14ac:dyDescent="0.25">
      <c r="A807" s="170" t="str">
        <f ca="1">IF(B807=TRUE,SELECT!B812&amp;SELECT!C812&amp;SELECT!E812,"")</f>
        <v/>
      </c>
      <c r="B807" s="170" t="b">
        <f ca="1">SELECT!U812</f>
        <v>0</v>
      </c>
      <c r="C807" s="172" t="str">
        <f t="shared" ca="1" si="221"/>
        <v/>
      </c>
      <c r="D807" s="171" t="str">
        <f t="shared" ca="1" si="218"/>
        <v/>
      </c>
      <c r="E807" s="171" t="str">
        <f t="shared" si="222"/>
        <v/>
      </c>
      <c r="F807" s="171" t="str">
        <f t="shared" si="223"/>
        <v/>
      </c>
      <c r="G807" s="171" t="str">
        <f t="shared" si="224"/>
        <v/>
      </c>
      <c r="H807" s="170" t="b">
        <f ca="1">SELECT!V812</f>
        <v>0</v>
      </c>
      <c r="I807" s="172" t="str">
        <f t="shared" ca="1" si="225"/>
        <v/>
      </c>
      <c r="J807" s="171" t="str">
        <f t="shared" ca="1" si="219"/>
        <v/>
      </c>
      <c r="K807" s="171" t="str">
        <f t="shared" si="226"/>
        <v/>
      </c>
      <c r="L807" s="171" t="str">
        <f t="shared" si="227"/>
        <v/>
      </c>
      <c r="M807" s="171" t="str">
        <f t="shared" si="228"/>
        <v/>
      </c>
      <c r="N807" s="170" t="b">
        <f ca="1">SELECT!W812</f>
        <v>0</v>
      </c>
      <c r="O807" s="172" t="str">
        <f t="shared" ca="1" si="229"/>
        <v/>
      </c>
      <c r="P807" s="171" t="str">
        <f t="shared" ca="1" si="220"/>
        <v/>
      </c>
      <c r="Q807" s="171" t="str">
        <f t="shared" si="230"/>
        <v/>
      </c>
      <c r="R807" s="171" t="str">
        <f t="shared" si="231"/>
        <v/>
      </c>
      <c r="S807" s="171" t="str">
        <f t="shared" si="232"/>
        <v/>
      </c>
      <c r="T807" s="171" t="str">
        <f t="shared" ca="1" si="235"/>
        <v/>
      </c>
      <c r="U807" s="211" t="str">
        <f t="shared" ca="1" si="233"/>
        <v/>
      </c>
      <c r="V807" s="211" t="str">
        <f t="shared" ca="1" si="234"/>
        <v/>
      </c>
      <c r="Y807" s="170" t="str">
        <f ca="1">IF(V807="A",SELECT!$U$2,IF(V807="B",SELECT!$U$2+SELECT!$M$2, IF(V807="C",SELECT!$U$2+SELECT!$M$2+SELECT!$P$2,"")))</f>
        <v/>
      </c>
    </row>
    <row r="808" spans="1:25" x14ac:dyDescent="0.25">
      <c r="A808" s="170" t="str">
        <f ca="1">IF(B808=TRUE,SELECT!B813&amp;SELECT!C813&amp;SELECT!E813,"")</f>
        <v/>
      </c>
      <c r="B808" s="170" t="b">
        <f ca="1">SELECT!U813</f>
        <v>0</v>
      </c>
      <c r="C808" s="172" t="str">
        <f t="shared" ca="1" si="221"/>
        <v/>
      </c>
      <c r="D808" s="171" t="str">
        <f t="shared" ca="1" si="218"/>
        <v/>
      </c>
      <c r="E808" s="171" t="str">
        <f t="shared" si="222"/>
        <v/>
      </c>
      <c r="F808" s="171" t="str">
        <f t="shared" si="223"/>
        <v/>
      </c>
      <c r="G808" s="171" t="str">
        <f t="shared" si="224"/>
        <v/>
      </c>
      <c r="H808" s="170" t="b">
        <f ca="1">SELECT!V813</f>
        <v>0</v>
      </c>
      <c r="I808" s="172" t="str">
        <f t="shared" ca="1" si="225"/>
        <v/>
      </c>
      <c r="J808" s="171" t="str">
        <f t="shared" ca="1" si="219"/>
        <v/>
      </c>
      <c r="K808" s="171" t="str">
        <f t="shared" si="226"/>
        <v/>
      </c>
      <c r="L808" s="171" t="str">
        <f t="shared" si="227"/>
        <v/>
      </c>
      <c r="M808" s="171" t="str">
        <f t="shared" si="228"/>
        <v/>
      </c>
      <c r="N808" s="170" t="b">
        <f ca="1">SELECT!W813</f>
        <v>0</v>
      </c>
      <c r="O808" s="172" t="str">
        <f t="shared" ca="1" si="229"/>
        <v/>
      </c>
      <c r="P808" s="171" t="str">
        <f t="shared" ca="1" si="220"/>
        <v/>
      </c>
      <c r="Q808" s="171" t="str">
        <f t="shared" si="230"/>
        <v/>
      </c>
      <c r="R808" s="171" t="str">
        <f t="shared" si="231"/>
        <v/>
      </c>
      <c r="S808" s="171" t="str">
        <f t="shared" si="232"/>
        <v/>
      </c>
      <c r="T808" s="171" t="str">
        <f t="shared" ca="1" si="235"/>
        <v/>
      </c>
      <c r="U808" s="211" t="str">
        <f t="shared" ca="1" si="233"/>
        <v/>
      </c>
      <c r="V808" s="211" t="str">
        <f t="shared" ca="1" si="234"/>
        <v/>
      </c>
      <c r="Y808" s="170" t="str">
        <f ca="1">IF(V808="A",SELECT!$U$2,IF(V808="B",SELECT!$U$2+SELECT!$M$2, IF(V808="C",SELECT!$U$2+SELECT!$M$2+SELECT!$P$2,"")))</f>
        <v/>
      </c>
    </row>
    <row r="809" spans="1:25" x14ac:dyDescent="0.25">
      <c r="A809" s="170" t="str">
        <f ca="1">IF(B809=TRUE,SELECT!B814&amp;SELECT!C814&amp;SELECT!E814,"")</f>
        <v/>
      </c>
      <c r="B809" s="170" t="b">
        <f ca="1">SELECT!U814</f>
        <v>0</v>
      </c>
      <c r="C809" s="172" t="str">
        <f t="shared" ca="1" si="221"/>
        <v/>
      </c>
      <c r="D809" s="171" t="str">
        <f t="shared" ca="1" si="218"/>
        <v/>
      </c>
      <c r="E809" s="171" t="str">
        <f t="shared" si="222"/>
        <v/>
      </c>
      <c r="F809" s="171" t="str">
        <f t="shared" si="223"/>
        <v/>
      </c>
      <c r="G809" s="171" t="str">
        <f t="shared" si="224"/>
        <v/>
      </c>
      <c r="H809" s="170" t="b">
        <f ca="1">SELECT!V814</f>
        <v>0</v>
      </c>
      <c r="I809" s="172" t="str">
        <f t="shared" ca="1" si="225"/>
        <v/>
      </c>
      <c r="J809" s="171" t="str">
        <f t="shared" ca="1" si="219"/>
        <v/>
      </c>
      <c r="K809" s="171" t="str">
        <f t="shared" si="226"/>
        <v/>
      </c>
      <c r="L809" s="171" t="str">
        <f t="shared" si="227"/>
        <v/>
      </c>
      <c r="M809" s="171" t="str">
        <f t="shared" si="228"/>
        <v/>
      </c>
      <c r="N809" s="170" t="b">
        <f ca="1">SELECT!W814</f>
        <v>0</v>
      </c>
      <c r="O809" s="172" t="str">
        <f t="shared" ca="1" si="229"/>
        <v/>
      </c>
      <c r="P809" s="171" t="str">
        <f t="shared" ca="1" si="220"/>
        <v/>
      </c>
      <c r="Q809" s="171" t="str">
        <f t="shared" si="230"/>
        <v/>
      </c>
      <c r="R809" s="171" t="str">
        <f t="shared" si="231"/>
        <v/>
      </c>
      <c r="S809" s="171" t="str">
        <f t="shared" si="232"/>
        <v/>
      </c>
      <c r="T809" s="171" t="str">
        <f t="shared" ca="1" si="235"/>
        <v/>
      </c>
      <c r="U809" s="211" t="str">
        <f t="shared" ca="1" si="233"/>
        <v/>
      </c>
      <c r="V809" s="211" t="str">
        <f t="shared" ca="1" si="234"/>
        <v/>
      </c>
      <c r="Y809" s="170" t="str">
        <f ca="1">IF(V809="A",SELECT!$U$2,IF(V809="B",SELECT!$U$2+SELECT!$M$2, IF(V809="C",SELECT!$U$2+SELECT!$M$2+SELECT!$P$2,"")))</f>
        <v/>
      </c>
    </row>
    <row r="810" spans="1:25" x14ac:dyDescent="0.25">
      <c r="A810" s="170" t="str">
        <f ca="1">IF(B810=TRUE,SELECT!B815&amp;SELECT!C815&amp;SELECT!E815,"")</f>
        <v/>
      </c>
      <c r="B810" s="170" t="b">
        <f ca="1">SELECT!U815</f>
        <v>0</v>
      </c>
      <c r="C810" s="172" t="str">
        <f t="shared" ca="1" si="221"/>
        <v/>
      </c>
      <c r="D810" s="171" t="str">
        <f t="shared" ca="1" si="218"/>
        <v/>
      </c>
      <c r="E810" s="171" t="str">
        <f t="shared" si="222"/>
        <v/>
      </c>
      <c r="F810" s="171" t="str">
        <f t="shared" si="223"/>
        <v/>
      </c>
      <c r="G810" s="171" t="str">
        <f t="shared" si="224"/>
        <v/>
      </c>
      <c r="H810" s="170" t="b">
        <f ca="1">SELECT!V815</f>
        <v>0</v>
      </c>
      <c r="I810" s="172" t="str">
        <f t="shared" ca="1" si="225"/>
        <v/>
      </c>
      <c r="J810" s="171" t="str">
        <f t="shared" ca="1" si="219"/>
        <v/>
      </c>
      <c r="K810" s="171" t="str">
        <f t="shared" si="226"/>
        <v/>
      </c>
      <c r="L810" s="171" t="str">
        <f t="shared" si="227"/>
        <v/>
      </c>
      <c r="M810" s="171" t="str">
        <f t="shared" si="228"/>
        <v/>
      </c>
      <c r="N810" s="170" t="b">
        <f ca="1">SELECT!W815</f>
        <v>0</v>
      </c>
      <c r="O810" s="172" t="str">
        <f t="shared" ca="1" si="229"/>
        <v/>
      </c>
      <c r="P810" s="171" t="str">
        <f t="shared" ca="1" si="220"/>
        <v/>
      </c>
      <c r="Q810" s="171" t="str">
        <f t="shared" si="230"/>
        <v/>
      </c>
      <c r="R810" s="171" t="str">
        <f t="shared" si="231"/>
        <v/>
      </c>
      <c r="S810" s="171" t="str">
        <f t="shared" si="232"/>
        <v/>
      </c>
      <c r="T810" s="171" t="str">
        <f t="shared" ca="1" si="235"/>
        <v/>
      </c>
      <c r="U810" s="211" t="str">
        <f t="shared" ca="1" si="233"/>
        <v/>
      </c>
      <c r="V810" s="211" t="str">
        <f t="shared" ca="1" si="234"/>
        <v/>
      </c>
      <c r="Y810" s="170" t="str">
        <f ca="1">IF(V810="A",SELECT!$U$2,IF(V810="B",SELECT!$U$2+SELECT!$M$2, IF(V810="C",SELECT!$U$2+SELECT!$M$2+SELECT!$P$2,"")))</f>
        <v/>
      </c>
    </row>
    <row r="811" spans="1:25" x14ac:dyDescent="0.25">
      <c r="A811" s="170" t="str">
        <f ca="1">IF(B811=TRUE,SELECT!B816&amp;SELECT!C816&amp;SELECT!E816,"")</f>
        <v/>
      </c>
      <c r="B811" s="170" t="b">
        <f ca="1">SELECT!U816</f>
        <v>0</v>
      </c>
      <c r="C811" s="172" t="str">
        <f t="shared" ca="1" si="221"/>
        <v/>
      </c>
      <c r="D811" s="171" t="str">
        <f t="shared" ca="1" si="218"/>
        <v/>
      </c>
      <c r="E811" s="171" t="str">
        <f t="shared" si="222"/>
        <v/>
      </c>
      <c r="F811" s="171" t="str">
        <f t="shared" si="223"/>
        <v/>
      </c>
      <c r="G811" s="171" t="str">
        <f t="shared" si="224"/>
        <v/>
      </c>
      <c r="H811" s="170" t="b">
        <f ca="1">SELECT!V816</f>
        <v>0</v>
      </c>
      <c r="I811" s="172" t="str">
        <f t="shared" ca="1" si="225"/>
        <v/>
      </c>
      <c r="J811" s="171" t="str">
        <f t="shared" ca="1" si="219"/>
        <v/>
      </c>
      <c r="K811" s="171" t="str">
        <f t="shared" si="226"/>
        <v/>
      </c>
      <c r="L811" s="171" t="str">
        <f t="shared" si="227"/>
        <v/>
      </c>
      <c r="M811" s="171" t="str">
        <f t="shared" si="228"/>
        <v/>
      </c>
      <c r="N811" s="170" t="b">
        <f ca="1">SELECT!W816</f>
        <v>0</v>
      </c>
      <c r="O811" s="172" t="str">
        <f t="shared" ca="1" si="229"/>
        <v/>
      </c>
      <c r="P811" s="171" t="str">
        <f t="shared" ca="1" si="220"/>
        <v/>
      </c>
      <c r="Q811" s="171" t="str">
        <f t="shared" si="230"/>
        <v/>
      </c>
      <c r="R811" s="171" t="str">
        <f t="shared" si="231"/>
        <v/>
      </c>
      <c r="S811" s="171" t="str">
        <f t="shared" si="232"/>
        <v/>
      </c>
      <c r="T811" s="171" t="str">
        <f t="shared" ca="1" si="235"/>
        <v/>
      </c>
      <c r="U811" s="211" t="str">
        <f t="shared" ca="1" si="233"/>
        <v/>
      </c>
      <c r="V811" s="211" t="str">
        <f t="shared" ca="1" si="234"/>
        <v/>
      </c>
      <c r="Y811" s="170" t="str">
        <f ca="1">IF(V811="A",SELECT!$U$2,IF(V811="B",SELECT!$U$2+SELECT!$M$2, IF(V811="C",SELECT!$U$2+SELECT!$M$2+SELECT!$P$2,"")))</f>
        <v/>
      </c>
    </row>
    <row r="812" spans="1:25" x14ac:dyDescent="0.25">
      <c r="A812" s="170" t="str">
        <f ca="1">IF(B812=TRUE,SELECT!B817&amp;SELECT!C817&amp;SELECT!E817,"")</f>
        <v/>
      </c>
      <c r="B812" s="170" t="b">
        <f ca="1">SELECT!U817</f>
        <v>0</v>
      </c>
      <c r="C812" s="172" t="str">
        <f t="shared" ca="1" si="221"/>
        <v/>
      </c>
      <c r="D812" s="171" t="str">
        <f t="shared" ca="1" si="218"/>
        <v/>
      </c>
      <c r="E812" s="171" t="str">
        <f t="shared" ca="1" si="222"/>
        <v/>
      </c>
      <c r="F812" s="171" t="str">
        <f t="shared" ca="1" si="223"/>
        <v/>
      </c>
      <c r="G812" s="171" t="str">
        <f t="shared" si="224"/>
        <v/>
      </c>
      <c r="H812" s="170" t="b">
        <f ca="1">SELECT!V817</f>
        <v>0</v>
      </c>
      <c r="I812" s="172" t="str">
        <f t="shared" ca="1" si="225"/>
        <v/>
      </c>
      <c r="J812" s="171" t="str">
        <f t="shared" ca="1" si="219"/>
        <v/>
      </c>
      <c r="K812" s="171" t="str">
        <f t="shared" ca="1" si="226"/>
        <v/>
      </c>
      <c r="L812" s="171" t="str">
        <f t="shared" ca="1" si="227"/>
        <v/>
      </c>
      <c r="M812" s="171" t="str">
        <f t="shared" si="228"/>
        <v/>
      </c>
      <c r="N812" s="170" t="b">
        <f ca="1">SELECT!W817</f>
        <v>0</v>
      </c>
      <c r="O812" s="172" t="str">
        <f t="shared" ca="1" si="229"/>
        <v/>
      </c>
      <c r="P812" s="171" t="str">
        <f t="shared" ca="1" si="220"/>
        <v/>
      </c>
      <c r="Q812" s="171" t="str">
        <f t="shared" ca="1" si="230"/>
        <v/>
      </c>
      <c r="R812" s="171" t="str">
        <f t="shared" ca="1" si="231"/>
        <v/>
      </c>
      <c r="S812" s="171" t="str">
        <f t="shared" si="232"/>
        <v/>
      </c>
      <c r="T812" s="171" t="str">
        <f t="shared" ca="1" si="235"/>
        <v/>
      </c>
      <c r="U812" s="211" t="str">
        <f t="shared" ca="1" si="233"/>
        <v/>
      </c>
      <c r="V812" s="211" t="str">
        <f t="shared" ca="1" si="234"/>
        <v/>
      </c>
      <c r="Y812" s="170" t="str">
        <f ca="1">IF(V812="A",SELECT!$U$2,IF(V812="B",SELECT!$U$2+SELECT!$M$2, IF(V812="C",SELECT!$U$2+SELECT!$M$2+SELECT!$P$2,"")))</f>
        <v/>
      </c>
    </row>
    <row r="813" spans="1:25" x14ac:dyDescent="0.25">
      <c r="A813" s="170" t="str">
        <f ca="1">IF(B813=TRUE,SELECT!B818&amp;SELECT!C818&amp;SELECT!E818,"")</f>
        <v/>
      </c>
      <c r="B813" s="170" t="b">
        <f ca="1">SELECT!U818</f>
        <v>0</v>
      </c>
      <c r="C813" s="172" t="str">
        <f t="shared" ca="1" si="221"/>
        <v/>
      </c>
      <c r="D813" s="171" t="str">
        <f t="shared" ca="1" si="218"/>
        <v/>
      </c>
      <c r="E813" s="171" t="str">
        <f t="shared" si="222"/>
        <v/>
      </c>
      <c r="F813" s="171" t="str">
        <f t="shared" si="223"/>
        <v/>
      </c>
      <c r="G813" s="171" t="str">
        <f t="shared" si="224"/>
        <v/>
      </c>
      <c r="H813" s="170" t="b">
        <f ca="1">SELECT!V818</f>
        <v>0</v>
      </c>
      <c r="I813" s="172" t="str">
        <f t="shared" ca="1" si="225"/>
        <v/>
      </c>
      <c r="J813" s="171" t="str">
        <f t="shared" ca="1" si="219"/>
        <v/>
      </c>
      <c r="K813" s="171" t="str">
        <f t="shared" si="226"/>
        <v/>
      </c>
      <c r="L813" s="171" t="str">
        <f t="shared" si="227"/>
        <v/>
      </c>
      <c r="M813" s="171" t="str">
        <f t="shared" si="228"/>
        <v/>
      </c>
      <c r="N813" s="170" t="b">
        <f ca="1">SELECT!W818</f>
        <v>0</v>
      </c>
      <c r="O813" s="172" t="str">
        <f t="shared" ca="1" si="229"/>
        <v/>
      </c>
      <c r="P813" s="171" t="str">
        <f t="shared" ca="1" si="220"/>
        <v/>
      </c>
      <c r="Q813" s="171" t="str">
        <f t="shared" si="230"/>
        <v/>
      </c>
      <c r="R813" s="171" t="str">
        <f t="shared" si="231"/>
        <v/>
      </c>
      <c r="S813" s="171" t="str">
        <f t="shared" si="232"/>
        <v/>
      </c>
      <c r="T813" s="171" t="str">
        <f t="shared" ca="1" si="235"/>
        <v/>
      </c>
      <c r="U813" s="211" t="str">
        <f t="shared" ca="1" si="233"/>
        <v/>
      </c>
      <c r="V813" s="211" t="str">
        <f t="shared" ca="1" si="234"/>
        <v/>
      </c>
      <c r="Y813" s="170" t="str">
        <f ca="1">IF(V813="A",SELECT!$U$2,IF(V813="B",SELECT!$U$2+SELECT!$M$2, IF(V813="C",SELECT!$U$2+SELECT!$M$2+SELECT!$P$2,"")))</f>
        <v/>
      </c>
    </row>
    <row r="814" spans="1:25" x14ac:dyDescent="0.25">
      <c r="A814" s="170" t="str">
        <f ca="1">IF(B814=TRUE,SELECT!B819&amp;SELECT!C819&amp;SELECT!E819,"")</f>
        <v/>
      </c>
      <c r="B814" s="170" t="b">
        <f ca="1">SELECT!U819</f>
        <v>0</v>
      </c>
      <c r="C814" s="172" t="str">
        <f t="shared" ca="1" si="221"/>
        <v/>
      </c>
      <c r="D814" s="171" t="str">
        <f t="shared" ca="1" si="218"/>
        <v/>
      </c>
      <c r="E814" s="171" t="str">
        <f t="shared" si="222"/>
        <v/>
      </c>
      <c r="F814" s="171" t="str">
        <f t="shared" si="223"/>
        <v/>
      </c>
      <c r="G814" s="171" t="str">
        <f t="shared" si="224"/>
        <v/>
      </c>
      <c r="H814" s="170" t="b">
        <f ca="1">SELECT!V819</f>
        <v>0</v>
      </c>
      <c r="I814" s="172" t="str">
        <f t="shared" ca="1" si="225"/>
        <v/>
      </c>
      <c r="J814" s="171" t="str">
        <f t="shared" ca="1" si="219"/>
        <v/>
      </c>
      <c r="K814" s="171" t="str">
        <f t="shared" si="226"/>
        <v/>
      </c>
      <c r="L814" s="171" t="str">
        <f t="shared" si="227"/>
        <v/>
      </c>
      <c r="M814" s="171" t="str">
        <f t="shared" si="228"/>
        <v/>
      </c>
      <c r="N814" s="170" t="b">
        <f ca="1">SELECT!W819</f>
        <v>0</v>
      </c>
      <c r="O814" s="172" t="str">
        <f t="shared" ca="1" si="229"/>
        <v/>
      </c>
      <c r="P814" s="171" t="str">
        <f t="shared" ca="1" si="220"/>
        <v/>
      </c>
      <c r="Q814" s="171" t="str">
        <f t="shared" si="230"/>
        <v/>
      </c>
      <c r="R814" s="171" t="str">
        <f t="shared" si="231"/>
        <v/>
      </c>
      <c r="S814" s="171" t="str">
        <f t="shared" si="232"/>
        <v/>
      </c>
      <c r="T814" s="171" t="str">
        <f t="shared" ca="1" si="235"/>
        <v/>
      </c>
      <c r="U814" s="211" t="str">
        <f t="shared" ca="1" si="233"/>
        <v/>
      </c>
      <c r="V814" s="211" t="str">
        <f t="shared" ca="1" si="234"/>
        <v/>
      </c>
      <c r="Y814" s="170" t="str">
        <f ca="1">IF(V814="A",SELECT!$U$2,IF(V814="B",SELECT!$U$2+SELECT!$M$2, IF(V814="C",SELECT!$U$2+SELECT!$M$2+SELECT!$P$2,"")))</f>
        <v/>
      </c>
    </row>
    <row r="815" spans="1:25" x14ac:dyDescent="0.25">
      <c r="A815" s="170" t="str">
        <f ca="1">IF(B815=TRUE,SELECT!B820&amp;SELECT!C820&amp;SELECT!E820,"")</f>
        <v/>
      </c>
      <c r="B815" s="170" t="b">
        <f ca="1">SELECT!U820</f>
        <v>0</v>
      </c>
      <c r="C815" s="172" t="str">
        <f t="shared" ca="1" si="221"/>
        <v/>
      </c>
      <c r="D815" s="171" t="str">
        <f t="shared" ca="1" si="218"/>
        <v/>
      </c>
      <c r="E815" s="171" t="str">
        <f t="shared" si="222"/>
        <v/>
      </c>
      <c r="F815" s="171" t="str">
        <f t="shared" si="223"/>
        <v/>
      </c>
      <c r="G815" s="171" t="str">
        <f t="shared" si="224"/>
        <v/>
      </c>
      <c r="H815" s="170" t="b">
        <f ca="1">SELECT!V820</f>
        <v>0</v>
      </c>
      <c r="I815" s="172" t="str">
        <f t="shared" ca="1" si="225"/>
        <v/>
      </c>
      <c r="J815" s="171" t="str">
        <f t="shared" ca="1" si="219"/>
        <v/>
      </c>
      <c r="K815" s="171" t="str">
        <f t="shared" si="226"/>
        <v/>
      </c>
      <c r="L815" s="171" t="str">
        <f t="shared" si="227"/>
        <v/>
      </c>
      <c r="M815" s="171" t="str">
        <f t="shared" si="228"/>
        <v/>
      </c>
      <c r="N815" s="170" t="b">
        <f ca="1">SELECT!W820</f>
        <v>0</v>
      </c>
      <c r="O815" s="172" t="str">
        <f t="shared" ca="1" si="229"/>
        <v/>
      </c>
      <c r="P815" s="171" t="str">
        <f t="shared" ca="1" si="220"/>
        <v/>
      </c>
      <c r="Q815" s="171" t="str">
        <f t="shared" si="230"/>
        <v/>
      </c>
      <c r="R815" s="171" t="str">
        <f t="shared" si="231"/>
        <v/>
      </c>
      <c r="S815" s="171" t="str">
        <f t="shared" si="232"/>
        <v/>
      </c>
      <c r="T815" s="171" t="str">
        <f t="shared" ca="1" si="235"/>
        <v/>
      </c>
      <c r="U815" s="211" t="str">
        <f t="shared" ca="1" si="233"/>
        <v/>
      </c>
      <c r="V815" s="211" t="str">
        <f t="shared" ca="1" si="234"/>
        <v/>
      </c>
      <c r="Y815" s="170" t="str">
        <f ca="1">IF(V815="A",SELECT!$U$2,IF(V815="B",SELECT!$U$2+SELECT!$M$2, IF(V815="C",SELECT!$U$2+SELECT!$M$2+SELECT!$P$2,"")))</f>
        <v/>
      </c>
    </row>
    <row r="816" spans="1:25" x14ac:dyDescent="0.25">
      <c r="A816" s="170" t="str">
        <f ca="1">IF(B816=TRUE,SELECT!B821&amp;SELECT!C821&amp;SELECT!E821,"")</f>
        <v/>
      </c>
      <c r="B816" s="170" t="b">
        <f ca="1">SELECT!U821</f>
        <v>0</v>
      </c>
      <c r="C816" s="172" t="str">
        <f t="shared" ca="1" si="221"/>
        <v/>
      </c>
      <c r="D816" s="171" t="str">
        <f t="shared" ca="1" si="218"/>
        <v/>
      </c>
      <c r="E816" s="171" t="str">
        <f t="shared" si="222"/>
        <v/>
      </c>
      <c r="F816" s="171" t="str">
        <f t="shared" si="223"/>
        <v/>
      </c>
      <c r="G816" s="171" t="str">
        <f t="shared" si="224"/>
        <v/>
      </c>
      <c r="H816" s="170" t="b">
        <f ca="1">SELECT!V821</f>
        <v>0</v>
      </c>
      <c r="I816" s="172" t="str">
        <f t="shared" ca="1" si="225"/>
        <v/>
      </c>
      <c r="J816" s="171" t="str">
        <f t="shared" ca="1" si="219"/>
        <v/>
      </c>
      <c r="K816" s="171" t="str">
        <f t="shared" si="226"/>
        <v/>
      </c>
      <c r="L816" s="171" t="str">
        <f t="shared" si="227"/>
        <v/>
      </c>
      <c r="M816" s="171" t="str">
        <f t="shared" si="228"/>
        <v/>
      </c>
      <c r="N816" s="170" t="b">
        <f ca="1">SELECT!W821</f>
        <v>0</v>
      </c>
      <c r="O816" s="172" t="str">
        <f t="shared" ca="1" si="229"/>
        <v/>
      </c>
      <c r="P816" s="171" t="str">
        <f t="shared" ca="1" si="220"/>
        <v/>
      </c>
      <c r="Q816" s="171" t="str">
        <f t="shared" si="230"/>
        <v/>
      </c>
      <c r="R816" s="171" t="str">
        <f t="shared" si="231"/>
        <v/>
      </c>
      <c r="S816" s="171" t="str">
        <f t="shared" si="232"/>
        <v/>
      </c>
      <c r="T816" s="171" t="str">
        <f t="shared" ca="1" si="235"/>
        <v/>
      </c>
      <c r="U816" s="211" t="str">
        <f t="shared" ca="1" si="233"/>
        <v/>
      </c>
      <c r="V816" s="211" t="str">
        <f t="shared" ca="1" si="234"/>
        <v/>
      </c>
      <c r="Y816" s="170" t="str">
        <f ca="1">IF(V816="A",SELECT!$U$2,IF(V816="B",SELECT!$U$2+SELECT!$M$2, IF(V816="C",SELECT!$U$2+SELECT!$M$2+SELECT!$P$2,"")))</f>
        <v/>
      </c>
    </row>
    <row r="817" spans="1:25" x14ac:dyDescent="0.25">
      <c r="A817" s="170" t="str">
        <f ca="1">IF(B817=TRUE,SELECT!B822&amp;SELECT!C822&amp;SELECT!E822,"")</f>
        <v/>
      </c>
      <c r="B817" s="170" t="b">
        <f ca="1">SELECT!U822</f>
        <v>0</v>
      </c>
      <c r="C817" s="172" t="str">
        <f t="shared" ca="1" si="221"/>
        <v/>
      </c>
      <c r="D817" s="171" t="str">
        <f t="shared" ca="1" si="218"/>
        <v/>
      </c>
      <c r="E817" s="171" t="str">
        <f t="shared" si="222"/>
        <v/>
      </c>
      <c r="F817" s="171" t="str">
        <f t="shared" si="223"/>
        <v/>
      </c>
      <c r="G817" s="171" t="str">
        <f t="shared" si="224"/>
        <v/>
      </c>
      <c r="H817" s="170" t="b">
        <f ca="1">SELECT!V822</f>
        <v>0</v>
      </c>
      <c r="I817" s="172" t="str">
        <f t="shared" ca="1" si="225"/>
        <v/>
      </c>
      <c r="J817" s="171" t="str">
        <f t="shared" ca="1" si="219"/>
        <v/>
      </c>
      <c r="K817" s="171" t="str">
        <f t="shared" si="226"/>
        <v/>
      </c>
      <c r="L817" s="171" t="str">
        <f t="shared" si="227"/>
        <v/>
      </c>
      <c r="M817" s="171" t="str">
        <f t="shared" si="228"/>
        <v/>
      </c>
      <c r="N817" s="170" t="b">
        <f ca="1">SELECT!W822</f>
        <v>0</v>
      </c>
      <c r="O817" s="172" t="str">
        <f t="shared" ca="1" si="229"/>
        <v/>
      </c>
      <c r="P817" s="171" t="str">
        <f t="shared" ca="1" si="220"/>
        <v/>
      </c>
      <c r="Q817" s="171" t="str">
        <f t="shared" si="230"/>
        <v/>
      </c>
      <c r="R817" s="171" t="str">
        <f t="shared" si="231"/>
        <v/>
      </c>
      <c r="S817" s="171" t="str">
        <f t="shared" si="232"/>
        <v/>
      </c>
      <c r="T817" s="171" t="str">
        <f t="shared" ca="1" si="235"/>
        <v/>
      </c>
      <c r="U817" s="211" t="str">
        <f t="shared" ca="1" si="233"/>
        <v/>
      </c>
      <c r="V817" s="211" t="str">
        <f t="shared" ca="1" si="234"/>
        <v/>
      </c>
      <c r="Y817" s="170" t="str">
        <f ca="1">IF(V817="A",SELECT!$U$2,IF(V817="B",SELECT!$U$2+SELECT!$M$2, IF(V817="C",SELECT!$U$2+SELECT!$M$2+SELECT!$P$2,"")))</f>
        <v/>
      </c>
    </row>
    <row r="818" spans="1:25" x14ac:dyDescent="0.25">
      <c r="A818" s="170" t="str">
        <f ca="1">IF(B818=TRUE,SELECT!B823&amp;SELECT!C823&amp;SELECT!E823,"")</f>
        <v/>
      </c>
      <c r="B818" s="170" t="b">
        <f ca="1">SELECT!U823</f>
        <v>0</v>
      </c>
      <c r="C818" s="172" t="str">
        <f t="shared" ca="1" si="221"/>
        <v/>
      </c>
      <c r="D818" s="171" t="str">
        <f t="shared" ca="1" si="218"/>
        <v/>
      </c>
      <c r="E818" s="171" t="str">
        <f t="shared" si="222"/>
        <v/>
      </c>
      <c r="F818" s="171" t="str">
        <f t="shared" si="223"/>
        <v/>
      </c>
      <c r="G818" s="171" t="str">
        <f t="shared" si="224"/>
        <v/>
      </c>
      <c r="H818" s="170" t="b">
        <f ca="1">SELECT!V823</f>
        <v>0</v>
      </c>
      <c r="I818" s="172" t="str">
        <f t="shared" ca="1" si="225"/>
        <v/>
      </c>
      <c r="J818" s="171" t="str">
        <f t="shared" ca="1" si="219"/>
        <v/>
      </c>
      <c r="K818" s="171" t="str">
        <f t="shared" si="226"/>
        <v/>
      </c>
      <c r="L818" s="171" t="str">
        <f t="shared" si="227"/>
        <v/>
      </c>
      <c r="M818" s="171" t="str">
        <f t="shared" si="228"/>
        <v/>
      </c>
      <c r="N818" s="170" t="b">
        <f ca="1">SELECT!W823</f>
        <v>0</v>
      </c>
      <c r="O818" s="172" t="str">
        <f t="shared" ca="1" si="229"/>
        <v/>
      </c>
      <c r="P818" s="171" t="str">
        <f t="shared" ca="1" si="220"/>
        <v/>
      </c>
      <c r="Q818" s="171" t="str">
        <f t="shared" si="230"/>
        <v/>
      </c>
      <c r="R818" s="171" t="str">
        <f t="shared" si="231"/>
        <v/>
      </c>
      <c r="S818" s="171" t="str">
        <f t="shared" si="232"/>
        <v/>
      </c>
      <c r="T818" s="171" t="str">
        <f t="shared" ca="1" si="235"/>
        <v/>
      </c>
      <c r="U818" s="211" t="str">
        <f t="shared" ca="1" si="233"/>
        <v/>
      </c>
      <c r="V818" s="211" t="str">
        <f t="shared" ca="1" si="234"/>
        <v/>
      </c>
      <c r="Y818" s="170" t="str">
        <f ca="1">IF(V818="A",SELECT!$U$2,IF(V818="B",SELECT!$U$2+SELECT!$M$2, IF(V818="C",SELECT!$U$2+SELECT!$M$2+SELECT!$P$2,"")))</f>
        <v/>
      </c>
    </row>
    <row r="819" spans="1:25" x14ac:dyDescent="0.25">
      <c r="A819" s="170" t="str">
        <f ca="1">IF(B819=TRUE,SELECT!B824&amp;SELECT!C824&amp;SELECT!E824,"")</f>
        <v/>
      </c>
      <c r="B819" s="170" t="b">
        <f ca="1">SELECT!U824</f>
        <v>0</v>
      </c>
      <c r="C819" s="172" t="str">
        <f t="shared" ca="1" si="221"/>
        <v/>
      </c>
      <c r="D819" s="171" t="str">
        <f t="shared" ca="1" si="218"/>
        <v/>
      </c>
      <c r="E819" s="171" t="str">
        <f t="shared" si="222"/>
        <v/>
      </c>
      <c r="F819" s="171" t="str">
        <f t="shared" si="223"/>
        <v/>
      </c>
      <c r="G819" s="171" t="str">
        <f t="shared" si="224"/>
        <v/>
      </c>
      <c r="H819" s="170" t="b">
        <f ca="1">SELECT!V824</f>
        <v>0</v>
      </c>
      <c r="I819" s="172" t="str">
        <f t="shared" ca="1" si="225"/>
        <v/>
      </c>
      <c r="J819" s="171" t="str">
        <f t="shared" ca="1" si="219"/>
        <v/>
      </c>
      <c r="K819" s="171" t="str">
        <f t="shared" si="226"/>
        <v/>
      </c>
      <c r="L819" s="171" t="str">
        <f t="shared" si="227"/>
        <v/>
      </c>
      <c r="M819" s="171" t="str">
        <f t="shared" si="228"/>
        <v/>
      </c>
      <c r="N819" s="170" t="b">
        <f ca="1">SELECT!W824</f>
        <v>0</v>
      </c>
      <c r="O819" s="172" t="str">
        <f t="shared" ca="1" si="229"/>
        <v/>
      </c>
      <c r="P819" s="171" t="str">
        <f t="shared" ca="1" si="220"/>
        <v/>
      </c>
      <c r="Q819" s="171" t="str">
        <f t="shared" si="230"/>
        <v/>
      </c>
      <c r="R819" s="171" t="str">
        <f t="shared" si="231"/>
        <v/>
      </c>
      <c r="S819" s="171" t="str">
        <f t="shared" si="232"/>
        <v/>
      </c>
      <c r="T819" s="171" t="str">
        <f t="shared" ca="1" si="235"/>
        <v/>
      </c>
      <c r="U819" s="211" t="str">
        <f t="shared" ca="1" si="233"/>
        <v/>
      </c>
      <c r="V819" s="211" t="str">
        <f t="shared" ca="1" si="234"/>
        <v/>
      </c>
      <c r="Y819" s="170" t="str">
        <f ca="1">IF(V819="A",SELECT!$U$2,IF(V819="B",SELECT!$U$2+SELECT!$M$2, IF(V819="C",SELECT!$U$2+SELECT!$M$2+SELECT!$P$2,"")))</f>
        <v/>
      </c>
    </row>
    <row r="820" spans="1:25" x14ac:dyDescent="0.25">
      <c r="A820" s="170" t="str">
        <f ca="1">IF(B820=TRUE,SELECT!B825&amp;SELECT!C825&amp;SELECT!E825,"")</f>
        <v/>
      </c>
      <c r="B820" s="170" t="b">
        <f ca="1">SELECT!U825</f>
        <v>0</v>
      </c>
      <c r="C820" s="172" t="str">
        <f t="shared" ca="1" si="221"/>
        <v/>
      </c>
      <c r="D820" s="171" t="str">
        <f t="shared" ca="1" si="218"/>
        <v/>
      </c>
      <c r="E820" s="171" t="str">
        <f t="shared" si="222"/>
        <v/>
      </c>
      <c r="F820" s="171" t="str">
        <f t="shared" si="223"/>
        <v/>
      </c>
      <c r="G820" s="171" t="str">
        <f t="shared" si="224"/>
        <v/>
      </c>
      <c r="H820" s="170" t="b">
        <f ca="1">SELECT!V825</f>
        <v>0</v>
      </c>
      <c r="I820" s="172" t="str">
        <f t="shared" ca="1" si="225"/>
        <v/>
      </c>
      <c r="J820" s="171" t="str">
        <f t="shared" ca="1" si="219"/>
        <v/>
      </c>
      <c r="K820" s="171" t="str">
        <f t="shared" si="226"/>
        <v/>
      </c>
      <c r="L820" s="171" t="str">
        <f t="shared" si="227"/>
        <v/>
      </c>
      <c r="M820" s="171" t="str">
        <f t="shared" si="228"/>
        <v/>
      </c>
      <c r="N820" s="170" t="b">
        <f ca="1">SELECT!W825</f>
        <v>0</v>
      </c>
      <c r="O820" s="172" t="str">
        <f t="shared" ca="1" si="229"/>
        <v/>
      </c>
      <c r="P820" s="171" t="str">
        <f t="shared" ca="1" si="220"/>
        <v/>
      </c>
      <c r="Q820" s="171" t="str">
        <f t="shared" si="230"/>
        <v/>
      </c>
      <c r="R820" s="171" t="str">
        <f t="shared" si="231"/>
        <v/>
      </c>
      <c r="S820" s="171" t="str">
        <f t="shared" si="232"/>
        <v/>
      </c>
      <c r="T820" s="171" t="str">
        <f t="shared" ca="1" si="235"/>
        <v/>
      </c>
      <c r="U820" s="211" t="str">
        <f t="shared" ca="1" si="233"/>
        <v/>
      </c>
      <c r="V820" s="211" t="str">
        <f t="shared" ca="1" si="234"/>
        <v/>
      </c>
      <c r="Y820" s="170" t="str">
        <f ca="1">IF(V820="A",SELECT!$U$2,IF(V820="B",SELECT!$U$2+SELECT!$M$2, IF(V820="C",SELECT!$U$2+SELECT!$M$2+SELECT!$P$2,"")))</f>
        <v/>
      </c>
    </row>
    <row r="821" spans="1:25" x14ac:dyDescent="0.25">
      <c r="A821" s="170" t="str">
        <f ca="1">IF(B821=TRUE,SELECT!B826&amp;SELECT!C826&amp;SELECT!E826,"")</f>
        <v/>
      </c>
      <c r="B821" s="170" t="b">
        <f ca="1">SELECT!U826</f>
        <v>0</v>
      </c>
      <c r="C821" s="172" t="str">
        <f t="shared" ca="1" si="221"/>
        <v/>
      </c>
      <c r="D821" s="171" t="str">
        <f t="shared" ca="1" si="218"/>
        <v/>
      </c>
      <c r="E821" s="171" t="str">
        <f t="shared" si="222"/>
        <v/>
      </c>
      <c r="F821" s="171" t="str">
        <f t="shared" si="223"/>
        <v/>
      </c>
      <c r="G821" s="171" t="str">
        <f t="shared" si="224"/>
        <v/>
      </c>
      <c r="H821" s="170" t="b">
        <f ca="1">SELECT!V826</f>
        <v>0</v>
      </c>
      <c r="I821" s="172" t="str">
        <f t="shared" ca="1" si="225"/>
        <v/>
      </c>
      <c r="J821" s="171" t="str">
        <f t="shared" ca="1" si="219"/>
        <v/>
      </c>
      <c r="K821" s="171" t="str">
        <f t="shared" si="226"/>
        <v/>
      </c>
      <c r="L821" s="171" t="str">
        <f t="shared" si="227"/>
        <v/>
      </c>
      <c r="M821" s="171" t="str">
        <f t="shared" si="228"/>
        <v/>
      </c>
      <c r="N821" s="170" t="b">
        <f ca="1">SELECT!W826</f>
        <v>0</v>
      </c>
      <c r="O821" s="172" t="str">
        <f t="shared" ca="1" si="229"/>
        <v/>
      </c>
      <c r="P821" s="171" t="str">
        <f t="shared" ca="1" si="220"/>
        <v/>
      </c>
      <c r="Q821" s="171" t="str">
        <f t="shared" si="230"/>
        <v/>
      </c>
      <c r="R821" s="171" t="str">
        <f t="shared" si="231"/>
        <v/>
      </c>
      <c r="S821" s="171" t="str">
        <f t="shared" si="232"/>
        <v/>
      </c>
      <c r="T821" s="171" t="str">
        <f t="shared" ca="1" si="235"/>
        <v/>
      </c>
      <c r="U821" s="211" t="str">
        <f t="shared" ca="1" si="233"/>
        <v/>
      </c>
      <c r="V821" s="211" t="str">
        <f t="shared" ca="1" si="234"/>
        <v/>
      </c>
      <c r="Y821" s="170" t="str">
        <f ca="1">IF(V821="A",SELECT!$U$2,IF(V821="B",SELECT!$U$2+SELECT!$M$2, IF(V821="C",SELECT!$U$2+SELECT!$M$2+SELECT!$P$2,"")))</f>
        <v/>
      </c>
    </row>
    <row r="822" spans="1:25" x14ac:dyDescent="0.25">
      <c r="A822" s="170" t="str">
        <f ca="1">IF(B822=TRUE,SELECT!B827&amp;SELECT!C827&amp;SELECT!E827,"")</f>
        <v/>
      </c>
      <c r="B822" s="170" t="b">
        <f ca="1">SELECT!U827</f>
        <v>0</v>
      </c>
      <c r="C822" s="172" t="str">
        <f t="shared" ca="1" si="221"/>
        <v/>
      </c>
      <c r="D822" s="171" t="str">
        <f t="shared" ca="1" si="218"/>
        <v/>
      </c>
      <c r="E822" s="171" t="str">
        <f t="shared" ca="1" si="222"/>
        <v/>
      </c>
      <c r="F822" s="171" t="str">
        <f t="shared" ca="1" si="223"/>
        <v/>
      </c>
      <c r="G822" s="171" t="str">
        <f t="shared" si="224"/>
        <v/>
      </c>
      <c r="H822" s="170" t="b">
        <f ca="1">SELECT!V827</f>
        <v>0</v>
      </c>
      <c r="I822" s="172" t="str">
        <f t="shared" ca="1" si="225"/>
        <v/>
      </c>
      <c r="J822" s="171" t="str">
        <f t="shared" ca="1" si="219"/>
        <v/>
      </c>
      <c r="K822" s="171" t="str">
        <f t="shared" ca="1" si="226"/>
        <v/>
      </c>
      <c r="L822" s="171" t="str">
        <f t="shared" ca="1" si="227"/>
        <v/>
      </c>
      <c r="M822" s="171" t="str">
        <f t="shared" si="228"/>
        <v/>
      </c>
      <c r="N822" s="170" t="b">
        <f ca="1">SELECT!W827</f>
        <v>0</v>
      </c>
      <c r="O822" s="172" t="str">
        <f t="shared" ca="1" si="229"/>
        <v/>
      </c>
      <c r="P822" s="171" t="str">
        <f t="shared" ca="1" si="220"/>
        <v/>
      </c>
      <c r="Q822" s="171" t="str">
        <f t="shared" ca="1" si="230"/>
        <v/>
      </c>
      <c r="R822" s="171" t="str">
        <f t="shared" ca="1" si="231"/>
        <v/>
      </c>
      <c r="S822" s="171" t="str">
        <f t="shared" si="232"/>
        <v/>
      </c>
      <c r="T822" s="171" t="str">
        <f t="shared" ca="1" si="235"/>
        <v/>
      </c>
      <c r="U822" s="211" t="str">
        <f t="shared" ca="1" si="233"/>
        <v/>
      </c>
      <c r="V822" s="211" t="str">
        <f t="shared" ca="1" si="234"/>
        <v/>
      </c>
      <c r="Y822" s="170" t="str">
        <f ca="1">IF(V822="A",SELECT!$U$2,IF(V822="B",SELECT!$U$2+SELECT!$M$2, IF(V822="C",SELECT!$U$2+SELECT!$M$2+SELECT!$P$2,"")))</f>
        <v/>
      </c>
    </row>
    <row r="823" spans="1:25" x14ac:dyDescent="0.25">
      <c r="A823" s="170" t="str">
        <f ca="1">IF(B823=TRUE,SELECT!B828&amp;SELECT!C828&amp;SELECT!E828,"")</f>
        <v/>
      </c>
      <c r="B823" s="170" t="b">
        <f ca="1">SELECT!U828</f>
        <v>0</v>
      </c>
      <c r="C823" s="172" t="str">
        <f t="shared" ca="1" si="221"/>
        <v/>
      </c>
      <c r="D823" s="171" t="str">
        <f t="shared" ca="1" si="218"/>
        <v/>
      </c>
      <c r="E823" s="171" t="str">
        <f t="shared" si="222"/>
        <v/>
      </c>
      <c r="F823" s="171" t="str">
        <f t="shared" si="223"/>
        <v/>
      </c>
      <c r="G823" s="171" t="str">
        <f t="shared" si="224"/>
        <v/>
      </c>
      <c r="H823" s="170" t="b">
        <f ca="1">SELECT!V828</f>
        <v>0</v>
      </c>
      <c r="I823" s="172" t="str">
        <f t="shared" ca="1" si="225"/>
        <v/>
      </c>
      <c r="J823" s="171" t="str">
        <f t="shared" ca="1" si="219"/>
        <v/>
      </c>
      <c r="K823" s="171" t="str">
        <f t="shared" si="226"/>
        <v/>
      </c>
      <c r="L823" s="171" t="str">
        <f t="shared" si="227"/>
        <v/>
      </c>
      <c r="M823" s="171" t="str">
        <f t="shared" si="228"/>
        <v/>
      </c>
      <c r="N823" s="170" t="b">
        <f ca="1">SELECT!W828</f>
        <v>0</v>
      </c>
      <c r="O823" s="172" t="str">
        <f t="shared" ca="1" si="229"/>
        <v/>
      </c>
      <c r="P823" s="171" t="str">
        <f t="shared" ca="1" si="220"/>
        <v/>
      </c>
      <c r="Q823" s="171" t="str">
        <f t="shared" si="230"/>
        <v/>
      </c>
      <c r="R823" s="171" t="str">
        <f t="shared" si="231"/>
        <v/>
      </c>
      <c r="S823" s="171" t="str">
        <f t="shared" si="232"/>
        <v/>
      </c>
      <c r="T823" s="171" t="str">
        <f t="shared" ca="1" si="235"/>
        <v/>
      </c>
      <c r="U823" s="211" t="str">
        <f t="shared" ca="1" si="233"/>
        <v/>
      </c>
      <c r="V823" s="211" t="str">
        <f t="shared" ca="1" si="234"/>
        <v/>
      </c>
      <c r="Y823" s="170" t="str">
        <f ca="1">IF(V823="A",SELECT!$U$2,IF(V823="B",SELECT!$U$2+SELECT!$M$2, IF(V823="C",SELECT!$U$2+SELECT!$M$2+SELECT!$P$2,"")))</f>
        <v/>
      </c>
    </row>
    <row r="824" spans="1:25" x14ac:dyDescent="0.25">
      <c r="A824" s="170" t="str">
        <f ca="1">IF(B824=TRUE,SELECT!B829&amp;SELECT!C829&amp;SELECT!E829,"")</f>
        <v/>
      </c>
      <c r="B824" s="170" t="b">
        <f ca="1">SELECT!U829</f>
        <v>0</v>
      </c>
      <c r="C824" s="172" t="str">
        <f t="shared" ca="1" si="221"/>
        <v/>
      </c>
      <c r="D824" s="171" t="str">
        <f t="shared" ca="1" si="218"/>
        <v/>
      </c>
      <c r="E824" s="171" t="str">
        <f t="shared" si="222"/>
        <v/>
      </c>
      <c r="F824" s="171" t="str">
        <f t="shared" si="223"/>
        <v/>
      </c>
      <c r="G824" s="171" t="str">
        <f t="shared" si="224"/>
        <v/>
      </c>
      <c r="H824" s="170" t="b">
        <f ca="1">SELECT!V829</f>
        <v>0</v>
      </c>
      <c r="I824" s="172" t="str">
        <f t="shared" ca="1" si="225"/>
        <v/>
      </c>
      <c r="J824" s="171" t="str">
        <f t="shared" ca="1" si="219"/>
        <v/>
      </c>
      <c r="K824" s="171" t="str">
        <f t="shared" si="226"/>
        <v/>
      </c>
      <c r="L824" s="171" t="str">
        <f t="shared" si="227"/>
        <v/>
      </c>
      <c r="M824" s="171" t="str">
        <f t="shared" si="228"/>
        <v/>
      </c>
      <c r="N824" s="170" t="b">
        <f ca="1">SELECT!W829</f>
        <v>0</v>
      </c>
      <c r="O824" s="172" t="str">
        <f t="shared" ca="1" si="229"/>
        <v/>
      </c>
      <c r="P824" s="171" t="str">
        <f t="shared" ca="1" si="220"/>
        <v/>
      </c>
      <c r="Q824" s="171" t="str">
        <f t="shared" si="230"/>
        <v/>
      </c>
      <c r="R824" s="171" t="str">
        <f t="shared" si="231"/>
        <v/>
      </c>
      <c r="S824" s="171" t="str">
        <f t="shared" si="232"/>
        <v/>
      </c>
      <c r="T824" s="171" t="str">
        <f t="shared" ca="1" si="235"/>
        <v/>
      </c>
      <c r="U824" s="211" t="str">
        <f t="shared" ca="1" si="233"/>
        <v/>
      </c>
      <c r="V824" s="211" t="str">
        <f t="shared" ca="1" si="234"/>
        <v/>
      </c>
      <c r="Y824" s="170" t="str">
        <f ca="1">IF(V824="A",SELECT!$U$2,IF(V824="B",SELECT!$U$2+SELECT!$M$2, IF(V824="C",SELECT!$U$2+SELECT!$M$2+SELECT!$P$2,"")))</f>
        <v/>
      </c>
    </row>
    <row r="825" spans="1:25" x14ac:dyDescent="0.25">
      <c r="A825" s="170" t="str">
        <f ca="1">IF(B825=TRUE,SELECT!B830&amp;SELECT!C830&amp;SELECT!E830,"")</f>
        <v/>
      </c>
      <c r="B825" s="170" t="b">
        <f ca="1">SELECT!U830</f>
        <v>0</v>
      </c>
      <c r="C825" s="172" t="str">
        <f t="shared" ca="1" si="221"/>
        <v/>
      </c>
      <c r="D825" s="171" t="str">
        <f t="shared" ca="1" si="218"/>
        <v/>
      </c>
      <c r="E825" s="171" t="str">
        <f t="shared" si="222"/>
        <v/>
      </c>
      <c r="F825" s="171" t="str">
        <f t="shared" si="223"/>
        <v/>
      </c>
      <c r="G825" s="171" t="str">
        <f t="shared" si="224"/>
        <v/>
      </c>
      <c r="H825" s="170" t="b">
        <f ca="1">SELECT!V830</f>
        <v>0</v>
      </c>
      <c r="I825" s="172" t="str">
        <f t="shared" ca="1" si="225"/>
        <v/>
      </c>
      <c r="J825" s="171" t="str">
        <f t="shared" ca="1" si="219"/>
        <v/>
      </c>
      <c r="K825" s="171" t="str">
        <f t="shared" si="226"/>
        <v/>
      </c>
      <c r="L825" s="171" t="str">
        <f t="shared" si="227"/>
        <v/>
      </c>
      <c r="M825" s="171" t="str">
        <f t="shared" si="228"/>
        <v/>
      </c>
      <c r="N825" s="170" t="b">
        <f ca="1">SELECT!W830</f>
        <v>0</v>
      </c>
      <c r="O825" s="172" t="str">
        <f t="shared" ca="1" si="229"/>
        <v/>
      </c>
      <c r="P825" s="171" t="str">
        <f t="shared" ca="1" si="220"/>
        <v/>
      </c>
      <c r="Q825" s="171" t="str">
        <f t="shared" si="230"/>
        <v/>
      </c>
      <c r="R825" s="171" t="str">
        <f t="shared" si="231"/>
        <v/>
      </c>
      <c r="S825" s="171" t="str">
        <f t="shared" si="232"/>
        <v/>
      </c>
      <c r="T825" s="171" t="str">
        <f t="shared" ca="1" si="235"/>
        <v/>
      </c>
      <c r="U825" s="211" t="str">
        <f t="shared" ca="1" si="233"/>
        <v/>
      </c>
      <c r="V825" s="211" t="str">
        <f t="shared" ca="1" si="234"/>
        <v/>
      </c>
      <c r="Y825" s="170" t="str">
        <f ca="1">IF(V825="A",SELECT!$U$2,IF(V825="B",SELECT!$U$2+SELECT!$M$2, IF(V825="C",SELECT!$U$2+SELECT!$M$2+SELECT!$P$2,"")))</f>
        <v/>
      </c>
    </row>
    <row r="826" spans="1:25" x14ac:dyDescent="0.25">
      <c r="A826" s="170" t="str">
        <f ca="1">IF(B826=TRUE,SELECT!B831&amp;SELECT!C831&amp;SELECT!E831,"")</f>
        <v/>
      </c>
      <c r="B826" s="170" t="b">
        <f ca="1">SELECT!U831</f>
        <v>0</v>
      </c>
      <c r="C826" s="172" t="str">
        <f t="shared" ca="1" si="221"/>
        <v/>
      </c>
      <c r="D826" s="171" t="str">
        <f t="shared" ca="1" si="218"/>
        <v/>
      </c>
      <c r="E826" s="171" t="str">
        <f t="shared" si="222"/>
        <v/>
      </c>
      <c r="F826" s="171" t="str">
        <f t="shared" si="223"/>
        <v/>
      </c>
      <c r="G826" s="171" t="str">
        <f t="shared" si="224"/>
        <v/>
      </c>
      <c r="H826" s="170" t="b">
        <f ca="1">SELECT!V831</f>
        <v>0</v>
      </c>
      <c r="I826" s="172" t="str">
        <f t="shared" ca="1" si="225"/>
        <v/>
      </c>
      <c r="J826" s="171" t="str">
        <f t="shared" ca="1" si="219"/>
        <v/>
      </c>
      <c r="K826" s="171" t="str">
        <f t="shared" si="226"/>
        <v/>
      </c>
      <c r="L826" s="171" t="str">
        <f t="shared" si="227"/>
        <v/>
      </c>
      <c r="M826" s="171" t="str">
        <f t="shared" si="228"/>
        <v/>
      </c>
      <c r="N826" s="170" t="b">
        <f ca="1">SELECT!W831</f>
        <v>0</v>
      </c>
      <c r="O826" s="172" t="str">
        <f t="shared" ca="1" si="229"/>
        <v/>
      </c>
      <c r="P826" s="171" t="str">
        <f t="shared" ca="1" si="220"/>
        <v/>
      </c>
      <c r="Q826" s="171" t="str">
        <f t="shared" si="230"/>
        <v/>
      </c>
      <c r="R826" s="171" t="str">
        <f t="shared" si="231"/>
        <v/>
      </c>
      <c r="S826" s="171" t="str">
        <f t="shared" si="232"/>
        <v/>
      </c>
      <c r="T826" s="171" t="str">
        <f t="shared" ca="1" si="235"/>
        <v/>
      </c>
      <c r="U826" s="211" t="str">
        <f t="shared" ca="1" si="233"/>
        <v/>
      </c>
      <c r="V826" s="211" t="str">
        <f t="shared" ca="1" si="234"/>
        <v/>
      </c>
      <c r="Y826" s="170" t="str">
        <f ca="1">IF(V826="A",SELECT!$U$2,IF(V826="B",SELECT!$U$2+SELECT!$M$2, IF(V826="C",SELECT!$U$2+SELECT!$M$2+SELECT!$P$2,"")))</f>
        <v/>
      </c>
    </row>
    <row r="827" spans="1:25" x14ac:dyDescent="0.25">
      <c r="A827" s="170" t="str">
        <f ca="1">IF(B827=TRUE,SELECT!B832&amp;SELECT!C832&amp;SELECT!E832,"")</f>
        <v/>
      </c>
      <c r="B827" s="170" t="b">
        <f ca="1">SELECT!U832</f>
        <v>0</v>
      </c>
      <c r="C827" s="172" t="str">
        <f t="shared" ca="1" si="221"/>
        <v/>
      </c>
      <c r="D827" s="171" t="str">
        <f t="shared" ca="1" si="218"/>
        <v/>
      </c>
      <c r="E827" s="171" t="str">
        <f t="shared" si="222"/>
        <v/>
      </c>
      <c r="F827" s="171" t="str">
        <f t="shared" si="223"/>
        <v/>
      </c>
      <c r="G827" s="171" t="str">
        <f t="shared" si="224"/>
        <v/>
      </c>
      <c r="H827" s="170" t="b">
        <f ca="1">SELECT!V832</f>
        <v>0</v>
      </c>
      <c r="I827" s="172" t="str">
        <f t="shared" ca="1" si="225"/>
        <v/>
      </c>
      <c r="J827" s="171" t="str">
        <f t="shared" ca="1" si="219"/>
        <v/>
      </c>
      <c r="K827" s="171" t="str">
        <f t="shared" si="226"/>
        <v/>
      </c>
      <c r="L827" s="171" t="str">
        <f t="shared" si="227"/>
        <v/>
      </c>
      <c r="M827" s="171" t="str">
        <f t="shared" si="228"/>
        <v/>
      </c>
      <c r="N827" s="170" t="b">
        <f ca="1">SELECT!W832</f>
        <v>0</v>
      </c>
      <c r="O827" s="172" t="str">
        <f t="shared" ca="1" si="229"/>
        <v/>
      </c>
      <c r="P827" s="171" t="str">
        <f t="shared" ca="1" si="220"/>
        <v/>
      </c>
      <c r="Q827" s="171" t="str">
        <f t="shared" si="230"/>
        <v/>
      </c>
      <c r="R827" s="171" t="str">
        <f t="shared" si="231"/>
        <v/>
      </c>
      <c r="S827" s="171" t="str">
        <f t="shared" si="232"/>
        <v/>
      </c>
      <c r="T827" s="171" t="str">
        <f t="shared" ca="1" si="235"/>
        <v/>
      </c>
      <c r="U827" s="211" t="str">
        <f t="shared" ca="1" si="233"/>
        <v/>
      </c>
      <c r="V827" s="211" t="str">
        <f t="shared" ca="1" si="234"/>
        <v/>
      </c>
      <c r="Y827" s="170" t="str">
        <f ca="1">IF(V827="A",SELECT!$U$2,IF(V827="B",SELECT!$U$2+SELECT!$M$2, IF(V827="C",SELECT!$U$2+SELECT!$M$2+SELECT!$P$2,"")))</f>
        <v/>
      </c>
    </row>
    <row r="828" spans="1:25" x14ac:dyDescent="0.25">
      <c r="A828" s="170" t="str">
        <f ca="1">IF(B828=TRUE,SELECT!B833&amp;SELECT!C833&amp;SELECT!E833,"")</f>
        <v/>
      </c>
      <c r="B828" s="170" t="b">
        <f ca="1">SELECT!U833</f>
        <v>0</v>
      </c>
      <c r="C828" s="172" t="str">
        <f t="shared" ca="1" si="221"/>
        <v/>
      </c>
      <c r="D828" s="171" t="str">
        <f t="shared" ca="1" si="218"/>
        <v/>
      </c>
      <c r="E828" s="171" t="str">
        <f t="shared" si="222"/>
        <v/>
      </c>
      <c r="F828" s="171" t="str">
        <f t="shared" si="223"/>
        <v/>
      </c>
      <c r="G828" s="171" t="str">
        <f t="shared" si="224"/>
        <v/>
      </c>
      <c r="H828" s="170" t="b">
        <f ca="1">SELECT!V833</f>
        <v>0</v>
      </c>
      <c r="I828" s="172" t="str">
        <f t="shared" ca="1" si="225"/>
        <v/>
      </c>
      <c r="J828" s="171" t="str">
        <f t="shared" ca="1" si="219"/>
        <v/>
      </c>
      <c r="K828" s="171" t="str">
        <f t="shared" si="226"/>
        <v/>
      </c>
      <c r="L828" s="171" t="str">
        <f t="shared" si="227"/>
        <v/>
      </c>
      <c r="M828" s="171" t="str">
        <f t="shared" si="228"/>
        <v/>
      </c>
      <c r="N828" s="170" t="b">
        <f ca="1">SELECT!W833</f>
        <v>0</v>
      </c>
      <c r="O828" s="172" t="str">
        <f t="shared" ca="1" si="229"/>
        <v/>
      </c>
      <c r="P828" s="171" t="str">
        <f t="shared" ca="1" si="220"/>
        <v/>
      </c>
      <c r="Q828" s="171" t="str">
        <f t="shared" si="230"/>
        <v/>
      </c>
      <c r="R828" s="171" t="str">
        <f t="shared" si="231"/>
        <v/>
      </c>
      <c r="S828" s="171" t="str">
        <f t="shared" si="232"/>
        <v/>
      </c>
      <c r="T828" s="171" t="str">
        <f t="shared" ca="1" si="235"/>
        <v/>
      </c>
      <c r="U828" s="211" t="str">
        <f t="shared" ca="1" si="233"/>
        <v/>
      </c>
      <c r="V828" s="211" t="str">
        <f t="shared" ca="1" si="234"/>
        <v/>
      </c>
      <c r="Y828" s="170" t="str">
        <f ca="1">IF(V828="A",SELECT!$U$2,IF(V828="B",SELECT!$U$2+SELECT!$M$2, IF(V828="C",SELECT!$U$2+SELECT!$M$2+SELECT!$P$2,"")))</f>
        <v/>
      </c>
    </row>
    <row r="829" spans="1:25" x14ac:dyDescent="0.25">
      <c r="A829" s="170" t="str">
        <f ca="1">IF(B829=TRUE,SELECT!B834&amp;SELECT!C834&amp;SELECT!E834,"")</f>
        <v/>
      </c>
      <c r="B829" s="170" t="b">
        <f ca="1">SELECT!U834</f>
        <v>0</v>
      </c>
      <c r="C829" s="172" t="str">
        <f t="shared" ca="1" si="221"/>
        <v/>
      </c>
      <c r="D829" s="171" t="str">
        <f t="shared" ca="1" si="218"/>
        <v/>
      </c>
      <c r="E829" s="171" t="str">
        <f t="shared" si="222"/>
        <v/>
      </c>
      <c r="F829" s="171" t="str">
        <f t="shared" si="223"/>
        <v/>
      </c>
      <c r="G829" s="171" t="str">
        <f t="shared" si="224"/>
        <v/>
      </c>
      <c r="H829" s="170" t="b">
        <f ca="1">SELECT!V834</f>
        <v>0</v>
      </c>
      <c r="I829" s="172" t="str">
        <f t="shared" ca="1" si="225"/>
        <v/>
      </c>
      <c r="J829" s="171" t="str">
        <f t="shared" ca="1" si="219"/>
        <v/>
      </c>
      <c r="K829" s="171" t="str">
        <f t="shared" si="226"/>
        <v/>
      </c>
      <c r="L829" s="171" t="str">
        <f t="shared" si="227"/>
        <v/>
      </c>
      <c r="M829" s="171" t="str">
        <f t="shared" si="228"/>
        <v/>
      </c>
      <c r="N829" s="170" t="b">
        <f ca="1">SELECT!W834</f>
        <v>0</v>
      </c>
      <c r="O829" s="172" t="str">
        <f t="shared" ca="1" si="229"/>
        <v/>
      </c>
      <c r="P829" s="171" t="str">
        <f t="shared" ca="1" si="220"/>
        <v/>
      </c>
      <c r="Q829" s="171" t="str">
        <f t="shared" si="230"/>
        <v/>
      </c>
      <c r="R829" s="171" t="str">
        <f t="shared" si="231"/>
        <v/>
      </c>
      <c r="S829" s="171" t="str">
        <f t="shared" si="232"/>
        <v/>
      </c>
      <c r="T829" s="171" t="str">
        <f t="shared" ca="1" si="235"/>
        <v/>
      </c>
      <c r="U829" s="211" t="str">
        <f t="shared" ca="1" si="233"/>
        <v/>
      </c>
      <c r="V829" s="211" t="str">
        <f t="shared" ca="1" si="234"/>
        <v/>
      </c>
      <c r="Y829" s="170" t="str">
        <f ca="1">IF(V829="A",SELECT!$U$2,IF(V829="B",SELECT!$U$2+SELECT!$M$2, IF(V829="C",SELECT!$U$2+SELECT!$M$2+SELECT!$P$2,"")))</f>
        <v/>
      </c>
    </row>
    <row r="830" spans="1:25" x14ac:dyDescent="0.25">
      <c r="A830" s="170" t="str">
        <f ca="1">IF(B830=TRUE,SELECT!B835&amp;SELECT!C835&amp;SELECT!E835,"")</f>
        <v/>
      </c>
      <c r="B830" s="170" t="b">
        <f ca="1">SELECT!U835</f>
        <v>0</v>
      </c>
      <c r="C830" s="172" t="str">
        <f t="shared" ca="1" si="221"/>
        <v/>
      </c>
      <c r="D830" s="171" t="str">
        <f t="shared" ca="1" si="218"/>
        <v/>
      </c>
      <c r="E830" s="171" t="str">
        <f t="shared" si="222"/>
        <v/>
      </c>
      <c r="F830" s="171" t="str">
        <f t="shared" si="223"/>
        <v/>
      </c>
      <c r="G830" s="171" t="str">
        <f t="shared" si="224"/>
        <v/>
      </c>
      <c r="H830" s="170" t="b">
        <f ca="1">SELECT!V835</f>
        <v>0</v>
      </c>
      <c r="I830" s="172" t="str">
        <f t="shared" ca="1" si="225"/>
        <v/>
      </c>
      <c r="J830" s="171" t="str">
        <f t="shared" ca="1" si="219"/>
        <v/>
      </c>
      <c r="K830" s="171" t="str">
        <f t="shared" si="226"/>
        <v/>
      </c>
      <c r="L830" s="171" t="str">
        <f t="shared" si="227"/>
        <v/>
      </c>
      <c r="M830" s="171" t="str">
        <f t="shared" si="228"/>
        <v/>
      </c>
      <c r="N830" s="170" t="b">
        <f ca="1">SELECT!W835</f>
        <v>0</v>
      </c>
      <c r="O830" s="172" t="str">
        <f t="shared" ca="1" si="229"/>
        <v/>
      </c>
      <c r="P830" s="171" t="str">
        <f t="shared" ca="1" si="220"/>
        <v/>
      </c>
      <c r="Q830" s="171" t="str">
        <f t="shared" si="230"/>
        <v/>
      </c>
      <c r="R830" s="171" t="str">
        <f t="shared" si="231"/>
        <v/>
      </c>
      <c r="S830" s="171" t="str">
        <f t="shared" si="232"/>
        <v/>
      </c>
      <c r="T830" s="171" t="str">
        <f t="shared" ca="1" si="235"/>
        <v/>
      </c>
      <c r="U830" s="211" t="str">
        <f t="shared" ca="1" si="233"/>
        <v/>
      </c>
      <c r="V830" s="211" t="str">
        <f t="shared" ca="1" si="234"/>
        <v/>
      </c>
      <c r="Y830" s="170" t="str">
        <f ca="1">IF(V830="A",SELECT!$U$2,IF(V830="B",SELECT!$U$2+SELECT!$M$2, IF(V830="C",SELECT!$U$2+SELECT!$M$2+SELECT!$P$2,"")))</f>
        <v/>
      </c>
    </row>
    <row r="831" spans="1:25" x14ac:dyDescent="0.25">
      <c r="A831" s="170" t="str">
        <f ca="1">IF(B831=TRUE,SELECT!B836&amp;SELECT!C836&amp;SELECT!E836,"")</f>
        <v/>
      </c>
      <c r="B831" s="170" t="b">
        <f ca="1">SELECT!U836</f>
        <v>0</v>
      </c>
      <c r="C831" s="172" t="str">
        <f t="shared" ca="1" si="221"/>
        <v/>
      </c>
      <c r="D831" s="171" t="str">
        <f t="shared" ca="1" si="218"/>
        <v/>
      </c>
      <c r="E831" s="171" t="str">
        <f t="shared" si="222"/>
        <v/>
      </c>
      <c r="F831" s="171" t="str">
        <f t="shared" si="223"/>
        <v/>
      </c>
      <c r="G831" s="171" t="str">
        <f t="shared" si="224"/>
        <v/>
      </c>
      <c r="H831" s="170" t="b">
        <f ca="1">SELECT!V836</f>
        <v>0</v>
      </c>
      <c r="I831" s="172" t="str">
        <f t="shared" ca="1" si="225"/>
        <v/>
      </c>
      <c r="J831" s="171" t="str">
        <f t="shared" ca="1" si="219"/>
        <v/>
      </c>
      <c r="K831" s="171" t="str">
        <f t="shared" si="226"/>
        <v/>
      </c>
      <c r="L831" s="171" t="str">
        <f t="shared" si="227"/>
        <v/>
      </c>
      <c r="M831" s="171" t="str">
        <f t="shared" si="228"/>
        <v/>
      </c>
      <c r="N831" s="170" t="b">
        <f ca="1">SELECT!W836</f>
        <v>0</v>
      </c>
      <c r="O831" s="172" t="str">
        <f t="shared" ca="1" si="229"/>
        <v/>
      </c>
      <c r="P831" s="171" t="str">
        <f t="shared" ca="1" si="220"/>
        <v/>
      </c>
      <c r="Q831" s="171" t="str">
        <f t="shared" si="230"/>
        <v/>
      </c>
      <c r="R831" s="171" t="str">
        <f t="shared" si="231"/>
        <v/>
      </c>
      <c r="S831" s="171" t="str">
        <f t="shared" si="232"/>
        <v/>
      </c>
      <c r="T831" s="171" t="str">
        <f t="shared" ca="1" si="235"/>
        <v/>
      </c>
      <c r="U831" s="211" t="str">
        <f t="shared" ca="1" si="233"/>
        <v/>
      </c>
      <c r="V831" s="211" t="str">
        <f t="shared" ca="1" si="234"/>
        <v/>
      </c>
      <c r="Y831" s="170" t="str">
        <f ca="1">IF(V831="A",SELECT!$U$2,IF(V831="B",SELECT!$U$2+SELECT!$M$2, IF(V831="C",SELECT!$U$2+SELECT!$M$2+SELECT!$P$2,"")))</f>
        <v/>
      </c>
    </row>
    <row r="832" spans="1:25" x14ac:dyDescent="0.25">
      <c r="A832" s="170" t="str">
        <f ca="1">IF(B832=TRUE,SELECT!B837&amp;SELECT!C837&amp;SELECT!E837,"")</f>
        <v/>
      </c>
      <c r="B832" s="170" t="b">
        <f ca="1">SELECT!U837</f>
        <v>0</v>
      </c>
      <c r="C832" s="172" t="str">
        <f t="shared" ca="1" si="221"/>
        <v/>
      </c>
      <c r="D832" s="171" t="str">
        <f t="shared" ca="1" si="218"/>
        <v/>
      </c>
      <c r="E832" s="171" t="str">
        <f t="shared" ca="1" si="222"/>
        <v/>
      </c>
      <c r="F832" s="171" t="str">
        <f t="shared" ca="1" si="223"/>
        <v/>
      </c>
      <c r="G832" s="171" t="str">
        <f t="shared" si="224"/>
        <v/>
      </c>
      <c r="H832" s="170" t="b">
        <f ca="1">SELECT!V837</f>
        <v>0</v>
      </c>
      <c r="I832" s="172" t="str">
        <f t="shared" ca="1" si="225"/>
        <v/>
      </c>
      <c r="J832" s="171" t="str">
        <f t="shared" ca="1" si="219"/>
        <v/>
      </c>
      <c r="K832" s="171" t="str">
        <f t="shared" ca="1" si="226"/>
        <v/>
      </c>
      <c r="L832" s="171" t="str">
        <f t="shared" ca="1" si="227"/>
        <v/>
      </c>
      <c r="M832" s="171" t="str">
        <f t="shared" si="228"/>
        <v/>
      </c>
      <c r="N832" s="170" t="b">
        <f ca="1">SELECT!W837</f>
        <v>0</v>
      </c>
      <c r="O832" s="172" t="str">
        <f t="shared" ca="1" si="229"/>
        <v/>
      </c>
      <c r="P832" s="171" t="str">
        <f t="shared" ca="1" si="220"/>
        <v/>
      </c>
      <c r="Q832" s="171" t="str">
        <f t="shared" ca="1" si="230"/>
        <v/>
      </c>
      <c r="R832" s="171" t="str">
        <f t="shared" ca="1" si="231"/>
        <v/>
      </c>
      <c r="S832" s="171" t="str">
        <f t="shared" si="232"/>
        <v/>
      </c>
      <c r="T832" s="171" t="str">
        <f t="shared" ca="1" si="235"/>
        <v/>
      </c>
      <c r="U832" s="211" t="str">
        <f t="shared" ca="1" si="233"/>
        <v/>
      </c>
      <c r="V832" s="211" t="str">
        <f t="shared" ca="1" si="234"/>
        <v/>
      </c>
      <c r="Y832" s="170" t="str">
        <f ca="1">IF(V832="A",SELECT!$U$2,IF(V832="B",SELECT!$U$2+SELECT!$M$2, IF(V832="C",SELECT!$U$2+SELECT!$M$2+SELECT!$P$2,"")))</f>
        <v/>
      </c>
    </row>
    <row r="833" spans="1:25" x14ac:dyDescent="0.25">
      <c r="A833" s="170" t="str">
        <f ca="1">IF(B833=TRUE,SELECT!B838&amp;SELECT!C838&amp;SELECT!E838,"")</f>
        <v/>
      </c>
      <c r="B833" s="170" t="b">
        <f ca="1">SELECT!U838</f>
        <v>0</v>
      </c>
      <c r="C833" s="172" t="str">
        <f t="shared" ca="1" si="221"/>
        <v/>
      </c>
      <c r="D833" s="171" t="str">
        <f t="shared" ca="1" si="218"/>
        <v/>
      </c>
      <c r="E833" s="171" t="str">
        <f t="shared" si="222"/>
        <v/>
      </c>
      <c r="F833" s="171" t="str">
        <f t="shared" si="223"/>
        <v/>
      </c>
      <c r="G833" s="171" t="str">
        <f t="shared" si="224"/>
        <v/>
      </c>
      <c r="H833" s="170" t="b">
        <f ca="1">SELECT!V838</f>
        <v>0</v>
      </c>
      <c r="I833" s="172" t="str">
        <f t="shared" ca="1" si="225"/>
        <v/>
      </c>
      <c r="J833" s="171" t="str">
        <f t="shared" ca="1" si="219"/>
        <v/>
      </c>
      <c r="K833" s="171" t="str">
        <f t="shared" si="226"/>
        <v/>
      </c>
      <c r="L833" s="171" t="str">
        <f t="shared" si="227"/>
        <v/>
      </c>
      <c r="M833" s="171" t="str">
        <f t="shared" si="228"/>
        <v/>
      </c>
      <c r="N833" s="170" t="b">
        <f ca="1">SELECT!W838</f>
        <v>0</v>
      </c>
      <c r="O833" s="172" t="str">
        <f t="shared" ca="1" si="229"/>
        <v/>
      </c>
      <c r="P833" s="171" t="str">
        <f t="shared" ca="1" si="220"/>
        <v/>
      </c>
      <c r="Q833" s="171" t="str">
        <f t="shared" si="230"/>
        <v/>
      </c>
      <c r="R833" s="171" t="str">
        <f t="shared" si="231"/>
        <v/>
      </c>
      <c r="S833" s="171" t="str">
        <f t="shared" si="232"/>
        <v/>
      </c>
      <c r="T833" s="171" t="str">
        <f t="shared" ca="1" si="235"/>
        <v/>
      </c>
      <c r="U833" s="211" t="str">
        <f t="shared" ca="1" si="233"/>
        <v/>
      </c>
      <c r="V833" s="211" t="str">
        <f t="shared" ca="1" si="234"/>
        <v/>
      </c>
      <c r="Y833" s="170" t="str">
        <f ca="1">IF(V833="A",SELECT!$U$2,IF(V833="B",SELECT!$U$2+SELECT!$M$2, IF(V833="C",SELECT!$U$2+SELECT!$M$2+SELECT!$P$2,"")))</f>
        <v/>
      </c>
    </row>
    <row r="834" spans="1:25" x14ac:dyDescent="0.25">
      <c r="A834" s="170" t="str">
        <f ca="1">IF(B834=TRUE,SELECT!B839&amp;SELECT!C839&amp;SELECT!E839,"")</f>
        <v/>
      </c>
      <c r="B834" s="170" t="b">
        <f ca="1">SELECT!U839</f>
        <v>0</v>
      </c>
      <c r="C834" s="172" t="str">
        <f t="shared" ca="1" si="221"/>
        <v/>
      </c>
      <c r="D834" s="171" t="str">
        <f t="shared" ref="D834:D897" ca="1" si="236">CONCATENATE(C834,C835,C836,C837,C838,C839,C840,C841,C842,C843)</f>
        <v/>
      </c>
      <c r="E834" s="171" t="str">
        <f t="shared" si="222"/>
        <v/>
      </c>
      <c r="F834" s="171" t="str">
        <f t="shared" si="223"/>
        <v/>
      </c>
      <c r="G834" s="171" t="str">
        <f t="shared" si="224"/>
        <v/>
      </c>
      <c r="H834" s="170" t="b">
        <f ca="1">SELECT!V839</f>
        <v>0</v>
      </c>
      <c r="I834" s="172" t="str">
        <f t="shared" ca="1" si="225"/>
        <v/>
      </c>
      <c r="J834" s="171" t="str">
        <f t="shared" ref="J834:J897" ca="1" si="237">CONCATENATE(I834,I835,I836,I837,I838,I839,I840,I841,I842,I843)</f>
        <v/>
      </c>
      <c r="K834" s="171" t="str">
        <f t="shared" si="226"/>
        <v/>
      </c>
      <c r="L834" s="171" t="str">
        <f t="shared" si="227"/>
        <v/>
      </c>
      <c r="M834" s="171" t="str">
        <f t="shared" si="228"/>
        <v/>
      </c>
      <c r="N834" s="170" t="b">
        <f ca="1">SELECT!W839</f>
        <v>0</v>
      </c>
      <c r="O834" s="172" t="str">
        <f t="shared" ca="1" si="229"/>
        <v/>
      </c>
      <c r="P834" s="171" t="str">
        <f t="shared" ref="P834:P897" ca="1" si="238">CONCATENATE(O834,O835,O836,O837,O838,O839,O840,O841,O842,O843)</f>
        <v/>
      </c>
      <c r="Q834" s="171" t="str">
        <f t="shared" si="230"/>
        <v/>
      </c>
      <c r="R834" s="171" t="str">
        <f t="shared" si="231"/>
        <v/>
      </c>
      <c r="S834" s="171" t="str">
        <f t="shared" si="232"/>
        <v/>
      </c>
      <c r="T834" s="171" t="str">
        <f t="shared" ca="1" si="235"/>
        <v/>
      </c>
      <c r="U834" s="211" t="str">
        <f t="shared" ca="1" si="233"/>
        <v/>
      </c>
      <c r="V834" s="211" t="str">
        <f t="shared" ca="1" si="234"/>
        <v/>
      </c>
      <c r="Y834" s="170" t="str">
        <f ca="1">IF(V834="A",SELECT!$U$2,IF(V834="B",SELECT!$U$2+SELECT!$M$2, IF(V834="C",SELECT!$U$2+SELECT!$M$2+SELECT!$P$2,"")))</f>
        <v/>
      </c>
    </row>
    <row r="835" spans="1:25" x14ac:dyDescent="0.25">
      <c r="A835" s="170" t="str">
        <f ca="1">IF(B835=TRUE,SELECT!B840&amp;SELECT!C840&amp;SELECT!E840,"")</f>
        <v/>
      </c>
      <c r="B835" s="170" t="b">
        <f ca="1">SELECT!U840</f>
        <v>0</v>
      </c>
      <c r="C835" s="172" t="str">
        <f t="shared" ref="C835:C898" ca="1" si="239">IF(B835=TRUE,ROW()&amp;"A ","")</f>
        <v/>
      </c>
      <c r="D835" s="171" t="str">
        <f t="shared" ca="1" si="236"/>
        <v/>
      </c>
      <c r="E835" s="171" t="str">
        <f t="shared" ref="E835:E898" si="240">IF(MOD(ROW()-2,10)=0,D835,"")</f>
        <v/>
      </c>
      <c r="F835" s="171" t="str">
        <f t="shared" ref="F835:F898" si="241">CONCATENATE(E835,E845,E855,E865,E875,E885,E895,E905,E915,E925)</f>
        <v/>
      </c>
      <c r="G835" s="171" t="str">
        <f t="shared" ref="G835:G898" si="242">IF(MOD(ROW()-2,100)=0,F835,"")</f>
        <v/>
      </c>
      <c r="H835" s="170" t="b">
        <f ca="1">SELECT!V840</f>
        <v>0</v>
      </c>
      <c r="I835" s="172" t="str">
        <f t="shared" ref="I835:I898" ca="1" si="243">IF(H835=TRUE,ROW()&amp;"B ","")</f>
        <v/>
      </c>
      <c r="J835" s="171" t="str">
        <f t="shared" ca="1" si="237"/>
        <v/>
      </c>
      <c r="K835" s="171" t="str">
        <f t="shared" ref="K835:K898" si="244">IF(MOD(ROW()-2,10)=0,J835,"")</f>
        <v/>
      </c>
      <c r="L835" s="171" t="str">
        <f t="shared" ref="L835:L898" si="245">CONCATENATE(K835,K845,K855,K865,K875,K885,K895,K905,K915,K925)</f>
        <v/>
      </c>
      <c r="M835" s="171" t="str">
        <f t="shared" ref="M835:M898" si="246">IF(MOD(ROW()-2,100)=0,L835,"")</f>
        <v/>
      </c>
      <c r="N835" s="170" t="b">
        <f ca="1">SELECT!W840</f>
        <v>0</v>
      </c>
      <c r="O835" s="172" t="str">
        <f t="shared" ref="O835:O898" ca="1" si="247">IF(N835=TRUE,ROW()&amp;"C ","")</f>
        <v/>
      </c>
      <c r="P835" s="171" t="str">
        <f t="shared" ca="1" si="238"/>
        <v/>
      </c>
      <c r="Q835" s="171" t="str">
        <f t="shared" ref="Q835:Q898" si="248">IF(MOD(ROW()-2,10)=0,P835,"")</f>
        <v/>
      </c>
      <c r="R835" s="171" t="str">
        <f t="shared" ref="R835:R898" si="249">CONCATENATE(Q835,Q845,Q855,Q865,Q875,Q885,Q895,Q905,Q915,Q925)</f>
        <v/>
      </c>
      <c r="S835" s="171" t="str">
        <f t="shared" ref="S835:S898" si="250">IF(MOD(ROW()-2,100)=0,R835,"")</f>
        <v/>
      </c>
      <c r="T835" s="171" t="str">
        <f t="shared" ca="1" si="235"/>
        <v/>
      </c>
      <c r="U835" s="211" t="str">
        <f t="shared" ref="U835:U898" ca="1" si="251">IFERROR(IFERROR(LEFT(T835,FIND(" ",T835)-2),LEFT(T835,LEN(T835)-1)),"")</f>
        <v/>
      </c>
      <c r="V835" s="211" t="str">
        <f t="shared" ref="V835:V898" ca="1" si="252">IFERROR(MID(T835,FIND(" ",T835)-1,1),RIGHT(T835,1))</f>
        <v/>
      </c>
      <c r="Y835" s="170" t="str">
        <f ca="1">IF(V835="A",SELECT!$U$2,IF(V835="B",SELECT!$U$2+SELECT!$M$2, IF(V835="C",SELECT!$U$2+SELECT!$M$2+SELECT!$P$2,"")))</f>
        <v/>
      </c>
    </row>
    <row r="836" spans="1:25" x14ac:dyDescent="0.25">
      <c r="A836" s="170" t="str">
        <f ca="1">IF(B836=TRUE,SELECT!B841&amp;SELECT!C841&amp;SELECT!E841,"")</f>
        <v/>
      </c>
      <c r="B836" s="170" t="b">
        <f ca="1">SELECT!U841</f>
        <v>0</v>
      </c>
      <c r="C836" s="172" t="str">
        <f t="shared" ca="1" si="239"/>
        <v/>
      </c>
      <c r="D836" s="171" t="str">
        <f t="shared" ca="1" si="236"/>
        <v/>
      </c>
      <c r="E836" s="171" t="str">
        <f t="shared" si="240"/>
        <v/>
      </c>
      <c r="F836" s="171" t="str">
        <f t="shared" si="241"/>
        <v/>
      </c>
      <c r="G836" s="171" t="str">
        <f t="shared" si="242"/>
        <v/>
      </c>
      <c r="H836" s="170" t="b">
        <f ca="1">SELECT!V841</f>
        <v>0</v>
      </c>
      <c r="I836" s="172" t="str">
        <f t="shared" ca="1" si="243"/>
        <v/>
      </c>
      <c r="J836" s="171" t="str">
        <f t="shared" ca="1" si="237"/>
        <v/>
      </c>
      <c r="K836" s="171" t="str">
        <f t="shared" si="244"/>
        <v/>
      </c>
      <c r="L836" s="171" t="str">
        <f t="shared" si="245"/>
        <v/>
      </c>
      <c r="M836" s="171" t="str">
        <f t="shared" si="246"/>
        <v/>
      </c>
      <c r="N836" s="170" t="b">
        <f ca="1">SELECT!W841</f>
        <v>0</v>
      </c>
      <c r="O836" s="172" t="str">
        <f t="shared" ca="1" si="247"/>
        <v/>
      </c>
      <c r="P836" s="171" t="str">
        <f t="shared" ca="1" si="238"/>
        <v/>
      </c>
      <c r="Q836" s="171" t="str">
        <f t="shared" si="248"/>
        <v/>
      </c>
      <c r="R836" s="171" t="str">
        <f t="shared" si="249"/>
        <v/>
      </c>
      <c r="S836" s="171" t="str">
        <f t="shared" si="250"/>
        <v/>
      </c>
      <c r="T836" s="171" t="str">
        <f t="shared" ref="T836:T899" ca="1" si="253">IFERROR(MID(T835,FIND(" ",T835)+1,4000),"")</f>
        <v/>
      </c>
      <c r="U836" s="211" t="str">
        <f t="shared" ca="1" si="251"/>
        <v/>
      </c>
      <c r="V836" s="211" t="str">
        <f t="shared" ca="1" si="252"/>
        <v/>
      </c>
      <c r="Y836" s="170" t="str">
        <f ca="1">IF(V836="A",SELECT!$U$2,IF(V836="B",SELECT!$U$2+SELECT!$M$2, IF(V836="C",SELECT!$U$2+SELECT!$M$2+SELECT!$P$2,"")))</f>
        <v/>
      </c>
    </row>
    <row r="837" spans="1:25" x14ac:dyDescent="0.25">
      <c r="A837" s="170" t="str">
        <f ca="1">IF(B837=TRUE,SELECT!B842&amp;SELECT!C842&amp;SELECT!E842,"")</f>
        <v/>
      </c>
      <c r="B837" s="170" t="b">
        <f ca="1">SELECT!U842</f>
        <v>0</v>
      </c>
      <c r="C837" s="172" t="str">
        <f t="shared" ca="1" si="239"/>
        <v/>
      </c>
      <c r="D837" s="171" t="str">
        <f t="shared" ca="1" si="236"/>
        <v/>
      </c>
      <c r="E837" s="171" t="str">
        <f t="shared" si="240"/>
        <v/>
      </c>
      <c r="F837" s="171" t="str">
        <f t="shared" si="241"/>
        <v/>
      </c>
      <c r="G837" s="171" t="str">
        <f t="shared" si="242"/>
        <v/>
      </c>
      <c r="H837" s="170" t="b">
        <f ca="1">SELECT!V842</f>
        <v>0</v>
      </c>
      <c r="I837" s="172" t="str">
        <f t="shared" ca="1" si="243"/>
        <v/>
      </c>
      <c r="J837" s="171" t="str">
        <f t="shared" ca="1" si="237"/>
        <v/>
      </c>
      <c r="K837" s="171" t="str">
        <f t="shared" si="244"/>
        <v/>
      </c>
      <c r="L837" s="171" t="str">
        <f t="shared" si="245"/>
        <v/>
      </c>
      <c r="M837" s="171" t="str">
        <f t="shared" si="246"/>
        <v/>
      </c>
      <c r="N837" s="170" t="b">
        <f ca="1">SELECT!W842</f>
        <v>0</v>
      </c>
      <c r="O837" s="172" t="str">
        <f t="shared" ca="1" si="247"/>
        <v/>
      </c>
      <c r="P837" s="171" t="str">
        <f t="shared" ca="1" si="238"/>
        <v/>
      </c>
      <c r="Q837" s="171" t="str">
        <f t="shared" si="248"/>
        <v/>
      </c>
      <c r="R837" s="171" t="str">
        <f t="shared" si="249"/>
        <v/>
      </c>
      <c r="S837" s="171" t="str">
        <f t="shared" si="250"/>
        <v/>
      </c>
      <c r="T837" s="171" t="str">
        <f t="shared" ca="1" si="253"/>
        <v/>
      </c>
      <c r="U837" s="211" t="str">
        <f t="shared" ca="1" si="251"/>
        <v/>
      </c>
      <c r="V837" s="211" t="str">
        <f t="shared" ca="1" si="252"/>
        <v/>
      </c>
      <c r="Y837" s="170" t="str">
        <f ca="1">IF(V837="A",SELECT!$U$2,IF(V837="B",SELECT!$U$2+SELECT!$M$2, IF(V837="C",SELECT!$U$2+SELECT!$M$2+SELECT!$P$2,"")))</f>
        <v/>
      </c>
    </row>
    <row r="838" spans="1:25" x14ac:dyDescent="0.25">
      <c r="A838" s="170" t="str">
        <f ca="1">IF(B838=TRUE,SELECT!B843&amp;SELECT!C843&amp;SELECT!E843,"")</f>
        <v/>
      </c>
      <c r="B838" s="170" t="b">
        <f ca="1">SELECT!U843</f>
        <v>0</v>
      </c>
      <c r="C838" s="172" t="str">
        <f t="shared" ca="1" si="239"/>
        <v/>
      </c>
      <c r="D838" s="171" t="str">
        <f t="shared" ca="1" si="236"/>
        <v/>
      </c>
      <c r="E838" s="171" t="str">
        <f t="shared" si="240"/>
        <v/>
      </c>
      <c r="F838" s="171" t="str">
        <f t="shared" si="241"/>
        <v/>
      </c>
      <c r="G838" s="171" t="str">
        <f t="shared" si="242"/>
        <v/>
      </c>
      <c r="H838" s="170" t="b">
        <f ca="1">SELECT!V843</f>
        <v>0</v>
      </c>
      <c r="I838" s="172" t="str">
        <f t="shared" ca="1" si="243"/>
        <v/>
      </c>
      <c r="J838" s="171" t="str">
        <f t="shared" ca="1" si="237"/>
        <v/>
      </c>
      <c r="K838" s="171" t="str">
        <f t="shared" si="244"/>
        <v/>
      </c>
      <c r="L838" s="171" t="str">
        <f t="shared" si="245"/>
        <v/>
      </c>
      <c r="M838" s="171" t="str">
        <f t="shared" si="246"/>
        <v/>
      </c>
      <c r="N838" s="170" t="b">
        <f ca="1">SELECT!W843</f>
        <v>0</v>
      </c>
      <c r="O838" s="172" t="str">
        <f t="shared" ca="1" si="247"/>
        <v/>
      </c>
      <c r="P838" s="171" t="str">
        <f t="shared" ca="1" si="238"/>
        <v/>
      </c>
      <c r="Q838" s="171" t="str">
        <f t="shared" si="248"/>
        <v/>
      </c>
      <c r="R838" s="171" t="str">
        <f t="shared" si="249"/>
        <v/>
      </c>
      <c r="S838" s="171" t="str">
        <f t="shared" si="250"/>
        <v/>
      </c>
      <c r="T838" s="171" t="str">
        <f t="shared" ca="1" si="253"/>
        <v/>
      </c>
      <c r="U838" s="211" t="str">
        <f t="shared" ca="1" si="251"/>
        <v/>
      </c>
      <c r="V838" s="211" t="str">
        <f t="shared" ca="1" si="252"/>
        <v/>
      </c>
      <c r="Y838" s="170" t="str">
        <f ca="1">IF(V838="A",SELECT!$U$2,IF(V838="B",SELECT!$U$2+SELECT!$M$2, IF(V838="C",SELECT!$U$2+SELECT!$M$2+SELECT!$P$2,"")))</f>
        <v/>
      </c>
    </row>
    <row r="839" spans="1:25" x14ac:dyDescent="0.25">
      <c r="A839" s="170" t="str">
        <f ca="1">IF(B839=TRUE,SELECT!B844&amp;SELECT!C844&amp;SELECT!E844,"")</f>
        <v/>
      </c>
      <c r="B839" s="170" t="b">
        <f ca="1">SELECT!U844</f>
        <v>0</v>
      </c>
      <c r="C839" s="172" t="str">
        <f t="shared" ca="1" si="239"/>
        <v/>
      </c>
      <c r="D839" s="171" t="str">
        <f t="shared" ca="1" si="236"/>
        <v/>
      </c>
      <c r="E839" s="171" t="str">
        <f t="shared" si="240"/>
        <v/>
      </c>
      <c r="F839" s="171" t="str">
        <f t="shared" si="241"/>
        <v/>
      </c>
      <c r="G839" s="171" t="str">
        <f t="shared" si="242"/>
        <v/>
      </c>
      <c r="H839" s="170" t="b">
        <f ca="1">SELECT!V844</f>
        <v>0</v>
      </c>
      <c r="I839" s="172" t="str">
        <f t="shared" ca="1" si="243"/>
        <v/>
      </c>
      <c r="J839" s="171" t="str">
        <f t="shared" ca="1" si="237"/>
        <v/>
      </c>
      <c r="K839" s="171" t="str">
        <f t="shared" si="244"/>
        <v/>
      </c>
      <c r="L839" s="171" t="str">
        <f t="shared" si="245"/>
        <v/>
      </c>
      <c r="M839" s="171" t="str">
        <f t="shared" si="246"/>
        <v/>
      </c>
      <c r="N839" s="170" t="b">
        <f ca="1">SELECT!W844</f>
        <v>0</v>
      </c>
      <c r="O839" s="172" t="str">
        <f t="shared" ca="1" si="247"/>
        <v/>
      </c>
      <c r="P839" s="171" t="str">
        <f t="shared" ca="1" si="238"/>
        <v/>
      </c>
      <c r="Q839" s="171" t="str">
        <f t="shared" si="248"/>
        <v/>
      </c>
      <c r="R839" s="171" t="str">
        <f t="shared" si="249"/>
        <v/>
      </c>
      <c r="S839" s="171" t="str">
        <f t="shared" si="250"/>
        <v/>
      </c>
      <c r="T839" s="171" t="str">
        <f t="shared" ca="1" si="253"/>
        <v/>
      </c>
      <c r="U839" s="211" t="str">
        <f t="shared" ca="1" si="251"/>
        <v/>
      </c>
      <c r="V839" s="211" t="str">
        <f t="shared" ca="1" si="252"/>
        <v/>
      </c>
      <c r="Y839" s="170" t="str">
        <f ca="1">IF(V839="A",SELECT!$U$2,IF(V839="B",SELECT!$U$2+SELECT!$M$2, IF(V839="C",SELECT!$U$2+SELECT!$M$2+SELECT!$P$2,"")))</f>
        <v/>
      </c>
    </row>
    <row r="840" spans="1:25" x14ac:dyDescent="0.25">
      <c r="A840" s="170" t="str">
        <f ca="1">IF(B840=TRUE,SELECT!B845&amp;SELECT!C845&amp;SELECT!E845,"")</f>
        <v/>
      </c>
      <c r="B840" s="170" t="b">
        <f ca="1">SELECT!U845</f>
        <v>0</v>
      </c>
      <c r="C840" s="172" t="str">
        <f t="shared" ca="1" si="239"/>
        <v/>
      </c>
      <c r="D840" s="171" t="str">
        <f t="shared" ca="1" si="236"/>
        <v/>
      </c>
      <c r="E840" s="171" t="str">
        <f t="shared" si="240"/>
        <v/>
      </c>
      <c r="F840" s="171" t="str">
        <f t="shared" si="241"/>
        <v/>
      </c>
      <c r="G840" s="171" t="str">
        <f t="shared" si="242"/>
        <v/>
      </c>
      <c r="H840" s="170" t="b">
        <f ca="1">SELECT!V845</f>
        <v>0</v>
      </c>
      <c r="I840" s="172" t="str">
        <f t="shared" ca="1" si="243"/>
        <v/>
      </c>
      <c r="J840" s="171" t="str">
        <f t="shared" ca="1" si="237"/>
        <v/>
      </c>
      <c r="K840" s="171" t="str">
        <f t="shared" si="244"/>
        <v/>
      </c>
      <c r="L840" s="171" t="str">
        <f t="shared" si="245"/>
        <v/>
      </c>
      <c r="M840" s="171" t="str">
        <f t="shared" si="246"/>
        <v/>
      </c>
      <c r="N840" s="170" t="b">
        <f ca="1">SELECT!W845</f>
        <v>0</v>
      </c>
      <c r="O840" s="172" t="str">
        <f t="shared" ca="1" si="247"/>
        <v/>
      </c>
      <c r="P840" s="171" t="str">
        <f t="shared" ca="1" si="238"/>
        <v/>
      </c>
      <c r="Q840" s="171" t="str">
        <f t="shared" si="248"/>
        <v/>
      </c>
      <c r="R840" s="171" t="str">
        <f t="shared" si="249"/>
        <v/>
      </c>
      <c r="S840" s="171" t="str">
        <f t="shared" si="250"/>
        <v/>
      </c>
      <c r="T840" s="171" t="str">
        <f t="shared" ca="1" si="253"/>
        <v/>
      </c>
      <c r="U840" s="211" t="str">
        <f t="shared" ca="1" si="251"/>
        <v/>
      </c>
      <c r="V840" s="211" t="str">
        <f t="shared" ca="1" si="252"/>
        <v/>
      </c>
      <c r="Y840" s="170" t="str">
        <f ca="1">IF(V840="A",SELECT!$U$2,IF(V840="B",SELECT!$U$2+SELECT!$M$2, IF(V840="C",SELECT!$U$2+SELECT!$M$2+SELECT!$P$2,"")))</f>
        <v/>
      </c>
    </row>
    <row r="841" spans="1:25" x14ac:dyDescent="0.25">
      <c r="A841" s="170" t="str">
        <f ca="1">IF(B841=TRUE,SELECT!B846&amp;SELECT!C846&amp;SELECT!E846,"")</f>
        <v/>
      </c>
      <c r="B841" s="170" t="b">
        <f ca="1">SELECT!U846</f>
        <v>0</v>
      </c>
      <c r="C841" s="172" t="str">
        <f t="shared" ca="1" si="239"/>
        <v/>
      </c>
      <c r="D841" s="171" t="str">
        <f t="shared" ca="1" si="236"/>
        <v/>
      </c>
      <c r="E841" s="171" t="str">
        <f t="shared" si="240"/>
        <v/>
      </c>
      <c r="F841" s="171" t="str">
        <f t="shared" si="241"/>
        <v/>
      </c>
      <c r="G841" s="171" t="str">
        <f t="shared" si="242"/>
        <v/>
      </c>
      <c r="H841" s="170" t="b">
        <f ca="1">SELECT!V846</f>
        <v>0</v>
      </c>
      <c r="I841" s="172" t="str">
        <f t="shared" ca="1" si="243"/>
        <v/>
      </c>
      <c r="J841" s="171" t="str">
        <f t="shared" ca="1" si="237"/>
        <v/>
      </c>
      <c r="K841" s="171" t="str">
        <f t="shared" si="244"/>
        <v/>
      </c>
      <c r="L841" s="171" t="str">
        <f t="shared" si="245"/>
        <v/>
      </c>
      <c r="M841" s="171" t="str">
        <f t="shared" si="246"/>
        <v/>
      </c>
      <c r="N841" s="170" t="b">
        <f ca="1">SELECT!W846</f>
        <v>0</v>
      </c>
      <c r="O841" s="172" t="str">
        <f t="shared" ca="1" si="247"/>
        <v/>
      </c>
      <c r="P841" s="171" t="str">
        <f t="shared" ca="1" si="238"/>
        <v/>
      </c>
      <c r="Q841" s="171" t="str">
        <f t="shared" si="248"/>
        <v/>
      </c>
      <c r="R841" s="171" t="str">
        <f t="shared" si="249"/>
        <v/>
      </c>
      <c r="S841" s="171" t="str">
        <f t="shared" si="250"/>
        <v/>
      </c>
      <c r="T841" s="171" t="str">
        <f t="shared" ca="1" si="253"/>
        <v/>
      </c>
      <c r="U841" s="211" t="str">
        <f t="shared" ca="1" si="251"/>
        <v/>
      </c>
      <c r="V841" s="211" t="str">
        <f t="shared" ca="1" si="252"/>
        <v/>
      </c>
      <c r="Y841" s="170" t="str">
        <f ca="1">IF(V841="A",SELECT!$U$2,IF(V841="B",SELECT!$U$2+SELECT!$M$2, IF(V841="C",SELECT!$U$2+SELECT!$M$2+SELECT!$P$2,"")))</f>
        <v/>
      </c>
    </row>
    <row r="842" spans="1:25" x14ac:dyDescent="0.25">
      <c r="A842" s="170" t="str">
        <f ca="1">IF(B842=TRUE,SELECT!B847&amp;SELECT!C847&amp;SELECT!E847,"")</f>
        <v/>
      </c>
      <c r="B842" s="170" t="b">
        <f ca="1">SELECT!U847</f>
        <v>0</v>
      </c>
      <c r="C842" s="172" t="str">
        <f t="shared" ca="1" si="239"/>
        <v/>
      </c>
      <c r="D842" s="171" t="str">
        <f t="shared" ca="1" si="236"/>
        <v/>
      </c>
      <c r="E842" s="171" t="str">
        <f t="shared" ca="1" si="240"/>
        <v/>
      </c>
      <c r="F842" s="171" t="str">
        <f t="shared" ca="1" si="241"/>
        <v/>
      </c>
      <c r="G842" s="171" t="str">
        <f t="shared" si="242"/>
        <v/>
      </c>
      <c r="H842" s="170" t="b">
        <f ca="1">SELECT!V847</f>
        <v>0</v>
      </c>
      <c r="I842" s="172" t="str">
        <f t="shared" ca="1" si="243"/>
        <v/>
      </c>
      <c r="J842" s="171" t="str">
        <f t="shared" ca="1" si="237"/>
        <v/>
      </c>
      <c r="K842" s="171" t="str">
        <f t="shared" ca="1" si="244"/>
        <v/>
      </c>
      <c r="L842" s="171" t="str">
        <f t="shared" ca="1" si="245"/>
        <v/>
      </c>
      <c r="M842" s="171" t="str">
        <f t="shared" si="246"/>
        <v/>
      </c>
      <c r="N842" s="170" t="b">
        <f ca="1">SELECT!W847</f>
        <v>0</v>
      </c>
      <c r="O842" s="172" t="str">
        <f t="shared" ca="1" si="247"/>
        <v/>
      </c>
      <c r="P842" s="171" t="str">
        <f t="shared" ca="1" si="238"/>
        <v/>
      </c>
      <c r="Q842" s="171" t="str">
        <f t="shared" ca="1" si="248"/>
        <v/>
      </c>
      <c r="R842" s="171" t="str">
        <f t="shared" ca="1" si="249"/>
        <v/>
      </c>
      <c r="S842" s="171" t="str">
        <f t="shared" si="250"/>
        <v/>
      </c>
      <c r="T842" s="171" t="str">
        <f t="shared" ca="1" si="253"/>
        <v/>
      </c>
      <c r="U842" s="211" t="str">
        <f t="shared" ca="1" si="251"/>
        <v/>
      </c>
      <c r="V842" s="211" t="str">
        <f t="shared" ca="1" si="252"/>
        <v/>
      </c>
      <c r="Y842" s="170" t="str">
        <f ca="1">IF(V842="A",SELECT!$U$2,IF(V842="B",SELECT!$U$2+SELECT!$M$2, IF(V842="C",SELECT!$U$2+SELECT!$M$2+SELECT!$P$2,"")))</f>
        <v/>
      </c>
    </row>
    <row r="843" spans="1:25" x14ac:dyDescent="0.25">
      <c r="A843" s="170" t="str">
        <f ca="1">IF(B843=TRUE,SELECT!B848&amp;SELECT!C848&amp;SELECT!E848,"")</f>
        <v/>
      </c>
      <c r="B843" s="170" t="b">
        <f ca="1">SELECT!U848</f>
        <v>0</v>
      </c>
      <c r="C843" s="172" t="str">
        <f t="shared" ca="1" si="239"/>
        <v/>
      </c>
      <c r="D843" s="171" t="str">
        <f t="shared" ca="1" si="236"/>
        <v/>
      </c>
      <c r="E843" s="171" t="str">
        <f t="shared" si="240"/>
        <v/>
      </c>
      <c r="F843" s="171" t="str">
        <f t="shared" si="241"/>
        <v/>
      </c>
      <c r="G843" s="171" t="str">
        <f t="shared" si="242"/>
        <v/>
      </c>
      <c r="H843" s="170" t="b">
        <f ca="1">SELECT!V848</f>
        <v>0</v>
      </c>
      <c r="I843" s="172" t="str">
        <f t="shared" ca="1" si="243"/>
        <v/>
      </c>
      <c r="J843" s="171" t="str">
        <f t="shared" ca="1" si="237"/>
        <v/>
      </c>
      <c r="K843" s="171" t="str">
        <f t="shared" si="244"/>
        <v/>
      </c>
      <c r="L843" s="171" t="str">
        <f t="shared" si="245"/>
        <v/>
      </c>
      <c r="M843" s="171" t="str">
        <f t="shared" si="246"/>
        <v/>
      </c>
      <c r="N843" s="170" t="b">
        <f ca="1">SELECT!W848</f>
        <v>0</v>
      </c>
      <c r="O843" s="172" t="str">
        <f t="shared" ca="1" si="247"/>
        <v/>
      </c>
      <c r="P843" s="171" t="str">
        <f t="shared" ca="1" si="238"/>
        <v/>
      </c>
      <c r="Q843" s="171" t="str">
        <f t="shared" si="248"/>
        <v/>
      </c>
      <c r="R843" s="171" t="str">
        <f t="shared" si="249"/>
        <v/>
      </c>
      <c r="S843" s="171" t="str">
        <f t="shared" si="250"/>
        <v/>
      </c>
      <c r="T843" s="171" t="str">
        <f t="shared" ca="1" si="253"/>
        <v/>
      </c>
      <c r="U843" s="211" t="str">
        <f t="shared" ca="1" si="251"/>
        <v/>
      </c>
      <c r="V843" s="211" t="str">
        <f t="shared" ca="1" si="252"/>
        <v/>
      </c>
      <c r="Y843" s="170" t="str">
        <f ca="1">IF(V843="A",SELECT!$U$2,IF(V843="B",SELECT!$U$2+SELECT!$M$2, IF(V843="C",SELECT!$U$2+SELECT!$M$2+SELECT!$P$2,"")))</f>
        <v/>
      </c>
    </row>
    <row r="844" spans="1:25" x14ac:dyDescent="0.25">
      <c r="A844" s="170" t="str">
        <f ca="1">IF(B844=TRUE,SELECT!B849&amp;SELECT!C849&amp;SELECT!E849,"")</f>
        <v/>
      </c>
      <c r="B844" s="170" t="b">
        <f ca="1">SELECT!U849</f>
        <v>0</v>
      </c>
      <c r="C844" s="172" t="str">
        <f t="shared" ca="1" si="239"/>
        <v/>
      </c>
      <c r="D844" s="171" t="str">
        <f t="shared" ca="1" si="236"/>
        <v/>
      </c>
      <c r="E844" s="171" t="str">
        <f t="shared" si="240"/>
        <v/>
      </c>
      <c r="F844" s="171" t="str">
        <f t="shared" si="241"/>
        <v/>
      </c>
      <c r="G844" s="171" t="str">
        <f t="shared" si="242"/>
        <v/>
      </c>
      <c r="H844" s="170" t="b">
        <f ca="1">SELECT!V849</f>
        <v>0</v>
      </c>
      <c r="I844" s="172" t="str">
        <f t="shared" ca="1" si="243"/>
        <v/>
      </c>
      <c r="J844" s="171" t="str">
        <f t="shared" ca="1" si="237"/>
        <v/>
      </c>
      <c r="K844" s="171" t="str">
        <f t="shared" si="244"/>
        <v/>
      </c>
      <c r="L844" s="171" t="str">
        <f t="shared" si="245"/>
        <v/>
      </c>
      <c r="M844" s="171" t="str">
        <f t="shared" si="246"/>
        <v/>
      </c>
      <c r="N844" s="170" t="b">
        <f ca="1">SELECT!W849</f>
        <v>0</v>
      </c>
      <c r="O844" s="172" t="str">
        <f t="shared" ca="1" si="247"/>
        <v/>
      </c>
      <c r="P844" s="171" t="str">
        <f t="shared" ca="1" si="238"/>
        <v/>
      </c>
      <c r="Q844" s="171" t="str">
        <f t="shared" si="248"/>
        <v/>
      </c>
      <c r="R844" s="171" t="str">
        <f t="shared" si="249"/>
        <v/>
      </c>
      <c r="S844" s="171" t="str">
        <f t="shared" si="250"/>
        <v/>
      </c>
      <c r="T844" s="171" t="str">
        <f t="shared" ca="1" si="253"/>
        <v/>
      </c>
      <c r="U844" s="211" t="str">
        <f t="shared" ca="1" si="251"/>
        <v/>
      </c>
      <c r="V844" s="211" t="str">
        <f t="shared" ca="1" si="252"/>
        <v/>
      </c>
      <c r="Y844" s="170" t="str">
        <f ca="1">IF(V844="A",SELECT!$U$2,IF(V844="B",SELECT!$U$2+SELECT!$M$2, IF(V844="C",SELECT!$U$2+SELECT!$M$2+SELECT!$P$2,"")))</f>
        <v/>
      </c>
    </row>
    <row r="845" spans="1:25" x14ac:dyDescent="0.25">
      <c r="A845" s="170" t="str">
        <f ca="1">IF(B845=TRUE,SELECT!B850&amp;SELECT!C850&amp;SELECT!E850,"")</f>
        <v/>
      </c>
      <c r="B845" s="170" t="b">
        <f ca="1">SELECT!U850</f>
        <v>0</v>
      </c>
      <c r="C845" s="172" t="str">
        <f t="shared" ca="1" si="239"/>
        <v/>
      </c>
      <c r="D845" s="171" t="str">
        <f t="shared" ca="1" si="236"/>
        <v/>
      </c>
      <c r="E845" s="171" t="str">
        <f t="shared" si="240"/>
        <v/>
      </c>
      <c r="F845" s="171" t="str">
        <f t="shared" si="241"/>
        <v/>
      </c>
      <c r="G845" s="171" t="str">
        <f t="shared" si="242"/>
        <v/>
      </c>
      <c r="H845" s="170" t="b">
        <f ca="1">SELECT!V850</f>
        <v>0</v>
      </c>
      <c r="I845" s="172" t="str">
        <f t="shared" ca="1" si="243"/>
        <v/>
      </c>
      <c r="J845" s="171" t="str">
        <f t="shared" ca="1" si="237"/>
        <v/>
      </c>
      <c r="K845" s="171" t="str">
        <f t="shared" si="244"/>
        <v/>
      </c>
      <c r="L845" s="171" t="str">
        <f t="shared" si="245"/>
        <v/>
      </c>
      <c r="M845" s="171" t="str">
        <f t="shared" si="246"/>
        <v/>
      </c>
      <c r="N845" s="170" t="b">
        <f ca="1">SELECT!W850</f>
        <v>0</v>
      </c>
      <c r="O845" s="172" t="str">
        <f t="shared" ca="1" si="247"/>
        <v/>
      </c>
      <c r="P845" s="171" t="str">
        <f t="shared" ca="1" si="238"/>
        <v/>
      </c>
      <c r="Q845" s="171" t="str">
        <f t="shared" si="248"/>
        <v/>
      </c>
      <c r="R845" s="171" t="str">
        <f t="shared" si="249"/>
        <v/>
      </c>
      <c r="S845" s="171" t="str">
        <f t="shared" si="250"/>
        <v/>
      </c>
      <c r="T845" s="171" t="str">
        <f t="shared" ca="1" si="253"/>
        <v/>
      </c>
      <c r="U845" s="211" t="str">
        <f t="shared" ca="1" si="251"/>
        <v/>
      </c>
      <c r="V845" s="211" t="str">
        <f t="shared" ca="1" si="252"/>
        <v/>
      </c>
      <c r="Y845" s="170" t="str">
        <f ca="1">IF(V845="A",SELECT!$U$2,IF(V845="B",SELECT!$U$2+SELECT!$M$2, IF(V845="C",SELECT!$U$2+SELECT!$M$2+SELECT!$P$2,"")))</f>
        <v/>
      </c>
    </row>
    <row r="846" spans="1:25" x14ac:dyDescent="0.25">
      <c r="A846" s="170" t="str">
        <f ca="1">IF(B846=TRUE,SELECT!B851&amp;SELECT!C851&amp;SELECT!E851,"")</f>
        <v/>
      </c>
      <c r="B846" s="170" t="b">
        <f ca="1">SELECT!U851</f>
        <v>0</v>
      </c>
      <c r="C846" s="172" t="str">
        <f t="shared" ca="1" si="239"/>
        <v/>
      </c>
      <c r="D846" s="171" t="str">
        <f t="shared" ca="1" si="236"/>
        <v/>
      </c>
      <c r="E846" s="171" t="str">
        <f t="shared" si="240"/>
        <v/>
      </c>
      <c r="F846" s="171" t="str">
        <f t="shared" si="241"/>
        <v/>
      </c>
      <c r="G846" s="171" t="str">
        <f t="shared" si="242"/>
        <v/>
      </c>
      <c r="H846" s="170" t="b">
        <f ca="1">SELECT!V851</f>
        <v>0</v>
      </c>
      <c r="I846" s="172" t="str">
        <f t="shared" ca="1" si="243"/>
        <v/>
      </c>
      <c r="J846" s="171" t="str">
        <f t="shared" ca="1" si="237"/>
        <v/>
      </c>
      <c r="K846" s="171" t="str">
        <f t="shared" si="244"/>
        <v/>
      </c>
      <c r="L846" s="171" t="str">
        <f t="shared" si="245"/>
        <v/>
      </c>
      <c r="M846" s="171" t="str">
        <f t="shared" si="246"/>
        <v/>
      </c>
      <c r="N846" s="170" t="b">
        <f ca="1">SELECT!W851</f>
        <v>0</v>
      </c>
      <c r="O846" s="172" t="str">
        <f t="shared" ca="1" si="247"/>
        <v/>
      </c>
      <c r="P846" s="171" t="str">
        <f t="shared" ca="1" si="238"/>
        <v/>
      </c>
      <c r="Q846" s="171" t="str">
        <f t="shared" si="248"/>
        <v/>
      </c>
      <c r="R846" s="171" t="str">
        <f t="shared" si="249"/>
        <v/>
      </c>
      <c r="S846" s="171" t="str">
        <f t="shared" si="250"/>
        <v/>
      </c>
      <c r="T846" s="171" t="str">
        <f t="shared" ca="1" si="253"/>
        <v/>
      </c>
      <c r="U846" s="211" t="str">
        <f t="shared" ca="1" si="251"/>
        <v/>
      </c>
      <c r="V846" s="211" t="str">
        <f t="shared" ca="1" si="252"/>
        <v/>
      </c>
      <c r="Y846" s="170" t="str">
        <f ca="1">IF(V846="A",SELECT!$U$2,IF(V846="B",SELECT!$U$2+SELECT!$M$2, IF(V846="C",SELECT!$U$2+SELECT!$M$2+SELECT!$P$2,"")))</f>
        <v/>
      </c>
    </row>
    <row r="847" spans="1:25" x14ac:dyDescent="0.25">
      <c r="A847" s="170" t="str">
        <f ca="1">IF(B847=TRUE,SELECT!B852&amp;SELECT!C852&amp;SELECT!E852,"")</f>
        <v/>
      </c>
      <c r="B847" s="170" t="b">
        <f ca="1">SELECT!U852</f>
        <v>0</v>
      </c>
      <c r="C847" s="172" t="str">
        <f t="shared" ca="1" si="239"/>
        <v/>
      </c>
      <c r="D847" s="171" t="str">
        <f t="shared" ca="1" si="236"/>
        <v/>
      </c>
      <c r="E847" s="171" t="str">
        <f t="shared" si="240"/>
        <v/>
      </c>
      <c r="F847" s="171" t="str">
        <f t="shared" si="241"/>
        <v/>
      </c>
      <c r="G847" s="171" t="str">
        <f t="shared" si="242"/>
        <v/>
      </c>
      <c r="H847" s="170" t="b">
        <f ca="1">SELECT!V852</f>
        <v>0</v>
      </c>
      <c r="I847" s="172" t="str">
        <f t="shared" ca="1" si="243"/>
        <v/>
      </c>
      <c r="J847" s="171" t="str">
        <f t="shared" ca="1" si="237"/>
        <v/>
      </c>
      <c r="K847" s="171" t="str">
        <f t="shared" si="244"/>
        <v/>
      </c>
      <c r="L847" s="171" t="str">
        <f t="shared" si="245"/>
        <v/>
      </c>
      <c r="M847" s="171" t="str">
        <f t="shared" si="246"/>
        <v/>
      </c>
      <c r="N847" s="170" t="b">
        <f ca="1">SELECT!W852</f>
        <v>0</v>
      </c>
      <c r="O847" s="172" t="str">
        <f t="shared" ca="1" si="247"/>
        <v/>
      </c>
      <c r="P847" s="171" t="str">
        <f t="shared" ca="1" si="238"/>
        <v/>
      </c>
      <c r="Q847" s="171" t="str">
        <f t="shared" si="248"/>
        <v/>
      </c>
      <c r="R847" s="171" t="str">
        <f t="shared" si="249"/>
        <v/>
      </c>
      <c r="S847" s="171" t="str">
        <f t="shared" si="250"/>
        <v/>
      </c>
      <c r="T847" s="171" t="str">
        <f t="shared" ca="1" si="253"/>
        <v/>
      </c>
      <c r="U847" s="211" t="str">
        <f t="shared" ca="1" si="251"/>
        <v/>
      </c>
      <c r="V847" s="211" t="str">
        <f t="shared" ca="1" si="252"/>
        <v/>
      </c>
      <c r="Y847" s="170" t="str">
        <f ca="1">IF(V847="A",SELECT!$U$2,IF(V847="B",SELECT!$U$2+SELECT!$M$2, IF(V847="C",SELECT!$U$2+SELECT!$M$2+SELECT!$P$2,"")))</f>
        <v/>
      </c>
    </row>
    <row r="848" spans="1:25" x14ac:dyDescent="0.25">
      <c r="A848" s="170" t="str">
        <f ca="1">IF(B848=TRUE,SELECT!B853&amp;SELECT!C853&amp;SELECT!E853,"")</f>
        <v/>
      </c>
      <c r="B848" s="170" t="b">
        <f ca="1">SELECT!U853</f>
        <v>0</v>
      </c>
      <c r="C848" s="172" t="str">
        <f t="shared" ca="1" si="239"/>
        <v/>
      </c>
      <c r="D848" s="171" t="str">
        <f t="shared" ca="1" si="236"/>
        <v/>
      </c>
      <c r="E848" s="171" t="str">
        <f t="shared" si="240"/>
        <v/>
      </c>
      <c r="F848" s="171" t="str">
        <f t="shared" si="241"/>
        <v/>
      </c>
      <c r="G848" s="171" t="str">
        <f t="shared" si="242"/>
        <v/>
      </c>
      <c r="H848" s="170" t="b">
        <f ca="1">SELECT!V853</f>
        <v>0</v>
      </c>
      <c r="I848" s="172" t="str">
        <f t="shared" ca="1" si="243"/>
        <v/>
      </c>
      <c r="J848" s="171" t="str">
        <f t="shared" ca="1" si="237"/>
        <v/>
      </c>
      <c r="K848" s="171" t="str">
        <f t="shared" si="244"/>
        <v/>
      </c>
      <c r="L848" s="171" t="str">
        <f t="shared" si="245"/>
        <v/>
      </c>
      <c r="M848" s="171" t="str">
        <f t="shared" si="246"/>
        <v/>
      </c>
      <c r="N848" s="170" t="b">
        <f ca="1">SELECT!W853</f>
        <v>0</v>
      </c>
      <c r="O848" s="172" t="str">
        <f t="shared" ca="1" si="247"/>
        <v/>
      </c>
      <c r="P848" s="171" t="str">
        <f t="shared" ca="1" si="238"/>
        <v/>
      </c>
      <c r="Q848" s="171" t="str">
        <f t="shared" si="248"/>
        <v/>
      </c>
      <c r="R848" s="171" t="str">
        <f t="shared" si="249"/>
        <v/>
      </c>
      <c r="S848" s="171" t="str">
        <f t="shared" si="250"/>
        <v/>
      </c>
      <c r="T848" s="171" t="str">
        <f t="shared" ca="1" si="253"/>
        <v/>
      </c>
      <c r="U848" s="211" t="str">
        <f t="shared" ca="1" si="251"/>
        <v/>
      </c>
      <c r="V848" s="211" t="str">
        <f t="shared" ca="1" si="252"/>
        <v/>
      </c>
      <c r="Y848" s="170" t="str">
        <f ca="1">IF(V848="A",SELECT!$U$2,IF(V848="B",SELECT!$U$2+SELECT!$M$2, IF(V848="C",SELECT!$U$2+SELECT!$M$2+SELECT!$P$2,"")))</f>
        <v/>
      </c>
    </row>
    <row r="849" spans="1:25" x14ac:dyDescent="0.25">
      <c r="A849" s="170" t="str">
        <f ca="1">IF(B849=TRUE,SELECT!B854&amp;SELECT!C854&amp;SELECT!E854,"")</f>
        <v/>
      </c>
      <c r="B849" s="170" t="b">
        <f ca="1">SELECT!U854</f>
        <v>0</v>
      </c>
      <c r="C849" s="172" t="str">
        <f t="shared" ca="1" si="239"/>
        <v/>
      </c>
      <c r="D849" s="171" t="str">
        <f t="shared" ca="1" si="236"/>
        <v/>
      </c>
      <c r="E849" s="171" t="str">
        <f t="shared" si="240"/>
        <v/>
      </c>
      <c r="F849" s="171" t="str">
        <f t="shared" si="241"/>
        <v/>
      </c>
      <c r="G849" s="171" t="str">
        <f t="shared" si="242"/>
        <v/>
      </c>
      <c r="H849" s="170" t="b">
        <f ca="1">SELECT!V854</f>
        <v>0</v>
      </c>
      <c r="I849" s="172" t="str">
        <f t="shared" ca="1" si="243"/>
        <v/>
      </c>
      <c r="J849" s="171" t="str">
        <f t="shared" ca="1" si="237"/>
        <v/>
      </c>
      <c r="K849" s="171" t="str">
        <f t="shared" si="244"/>
        <v/>
      </c>
      <c r="L849" s="171" t="str">
        <f t="shared" si="245"/>
        <v/>
      </c>
      <c r="M849" s="171" t="str">
        <f t="shared" si="246"/>
        <v/>
      </c>
      <c r="N849" s="170" t="b">
        <f ca="1">SELECT!W854</f>
        <v>0</v>
      </c>
      <c r="O849" s="172" t="str">
        <f t="shared" ca="1" si="247"/>
        <v/>
      </c>
      <c r="P849" s="171" t="str">
        <f t="shared" ca="1" si="238"/>
        <v/>
      </c>
      <c r="Q849" s="171" t="str">
        <f t="shared" si="248"/>
        <v/>
      </c>
      <c r="R849" s="171" t="str">
        <f t="shared" si="249"/>
        <v/>
      </c>
      <c r="S849" s="171" t="str">
        <f t="shared" si="250"/>
        <v/>
      </c>
      <c r="T849" s="171" t="str">
        <f t="shared" ca="1" si="253"/>
        <v/>
      </c>
      <c r="U849" s="211" t="str">
        <f t="shared" ca="1" si="251"/>
        <v/>
      </c>
      <c r="V849" s="211" t="str">
        <f t="shared" ca="1" si="252"/>
        <v/>
      </c>
      <c r="Y849" s="170" t="str">
        <f ca="1">IF(V849="A",SELECT!$U$2,IF(V849="B",SELECT!$U$2+SELECT!$M$2, IF(V849="C",SELECT!$U$2+SELECT!$M$2+SELECT!$P$2,"")))</f>
        <v/>
      </c>
    </row>
    <row r="850" spans="1:25" x14ac:dyDescent="0.25">
      <c r="A850" s="170" t="str">
        <f ca="1">IF(B850=TRUE,SELECT!B855&amp;SELECT!C855&amp;SELECT!E855,"")</f>
        <v/>
      </c>
      <c r="B850" s="170" t="b">
        <f ca="1">SELECT!U855</f>
        <v>0</v>
      </c>
      <c r="C850" s="172" t="str">
        <f t="shared" ca="1" si="239"/>
        <v/>
      </c>
      <c r="D850" s="171" t="str">
        <f t="shared" ca="1" si="236"/>
        <v/>
      </c>
      <c r="E850" s="171" t="str">
        <f t="shared" si="240"/>
        <v/>
      </c>
      <c r="F850" s="171" t="str">
        <f t="shared" si="241"/>
        <v/>
      </c>
      <c r="G850" s="171" t="str">
        <f t="shared" si="242"/>
        <v/>
      </c>
      <c r="H850" s="170" t="b">
        <f ca="1">SELECT!V855</f>
        <v>0</v>
      </c>
      <c r="I850" s="172" t="str">
        <f t="shared" ca="1" si="243"/>
        <v/>
      </c>
      <c r="J850" s="171" t="str">
        <f t="shared" ca="1" si="237"/>
        <v/>
      </c>
      <c r="K850" s="171" t="str">
        <f t="shared" si="244"/>
        <v/>
      </c>
      <c r="L850" s="171" t="str">
        <f t="shared" si="245"/>
        <v/>
      </c>
      <c r="M850" s="171" t="str">
        <f t="shared" si="246"/>
        <v/>
      </c>
      <c r="N850" s="170" t="b">
        <f ca="1">SELECT!W855</f>
        <v>0</v>
      </c>
      <c r="O850" s="172" t="str">
        <f t="shared" ca="1" si="247"/>
        <v/>
      </c>
      <c r="P850" s="171" t="str">
        <f t="shared" ca="1" si="238"/>
        <v/>
      </c>
      <c r="Q850" s="171" t="str">
        <f t="shared" si="248"/>
        <v/>
      </c>
      <c r="R850" s="171" t="str">
        <f t="shared" si="249"/>
        <v/>
      </c>
      <c r="S850" s="171" t="str">
        <f t="shared" si="250"/>
        <v/>
      </c>
      <c r="T850" s="171" t="str">
        <f t="shared" ca="1" si="253"/>
        <v/>
      </c>
      <c r="U850" s="211" t="str">
        <f t="shared" ca="1" si="251"/>
        <v/>
      </c>
      <c r="V850" s="211" t="str">
        <f t="shared" ca="1" si="252"/>
        <v/>
      </c>
      <c r="Y850" s="170" t="str">
        <f ca="1">IF(V850="A",SELECT!$U$2,IF(V850="B",SELECT!$U$2+SELECT!$M$2, IF(V850="C",SELECT!$U$2+SELECT!$M$2+SELECT!$P$2,"")))</f>
        <v/>
      </c>
    </row>
    <row r="851" spans="1:25" x14ac:dyDescent="0.25">
      <c r="A851" s="170" t="str">
        <f ca="1">IF(B851=TRUE,SELECT!B856&amp;SELECT!C856&amp;SELECT!E856,"")</f>
        <v/>
      </c>
      <c r="B851" s="170" t="b">
        <f ca="1">SELECT!U856</f>
        <v>0</v>
      </c>
      <c r="C851" s="172" t="str">
        <f t="shared" ca="1" si="239"/>
        <v/>
      </c>
      <c r="D851" s="171" t="str">
        <f t="shared" ca="1" si="236"/>
        <v/>
      </c>
      <c r="E851" s="171" t="str">
        <f t="shared" si="240"/>
        <v/>
      </c>
      <c r="F851" s="171" t="str">
        <f t="shared" si="241"/>
        <v/>
      </c>
      <c r="G851" s="171" t="str">
        <f t="shared" si="242"/>
        <v/>
      </c>
      <c r="H851" s="170" t="b">
        <f ca="1">SELECT!V856</f>
        <v>0</v>
      </c>
      <c r="I851" s="172" t="str">
        <f t="shared" ca="1" si="243"/>
        <v/>
      </c>
      <c r="J851" s="171" t="str">
        <f t="shared" ca="1" si="237"/>
        <v/>
      </c>
      <c r="K851" s="171" t="str">
        <f t="shared" si="244"/>
        <v/>
      </c>
      <c r="L851" s="171" t="str">
        <f t="shared" si="245"/>
        <v/>
      </c>
      <c r="M851" s="171" t="str">
        <f t="shared" si="246"/>
        <v/>
      </c>
      <c r="N851" s="170" t="b">
        <f ca="1">SELECT!W856</f>
        <v>0</v>
      </c>
      <c r="O851" s="172" t="str">
        <f t="shared" ca="1" si="247"/>
        <v/>
      </c>
      <c r="P851" s="171" t="str">
        <f t="shared" ca="1" si="238"/>
        <v/>
      </c>
      <c r="Q851" s="171" t="str">
        <f t="shared" si="248"/>
        <v/>
      </c>
      <c r="R851" s="171" t="str">
        <f t="shared" si="249"/>
        <v/>
      </c>
      <c r="S851" s="171" t="str">
        <f t="shared" si="250"/>
        <v/>
      </c>
      <c r="T851" s="171" t="str">
        <f t="shared" ca="1" si="253"/>
        <v/>
      </c>
      <c r="U851" s="211" t="str">
        <f t="shared" ca="1" si="251"/>
        <v/>
      </c>
      <c r="V851" s="211" t="str">
        <f t="shared" ca="1" si="252"/>
        <v/>
      </c>
      <c r="Y851" s="170" t="str">
        <f ca="1">IF(V851="A",SELECT!$U$2,IF(V851="B",SELECT!$U$2+SELECT!$M$2, IF(V851="C",SELECT!$U$2+SELECT!$M$2+SELECT!$P$2,"")))</f>
        <v/>
      </c>
    </row>
    <row r="852" spans="1:25" x14ac:dyDescent="0.25">
      <c r="A852" s="170" t="str">
        <f ca="1">IF(B852=TRUE,SELECT!B857&amp;SELECT!C857&amp;SELECT!E857,"")</f>
        <v/>
      </c>
      <c r="B852" s="170" t="b">
        <f ca="1">SELECT!U857</f>
        <v>0</v>
      </c>
      <c r="C852" s="172" t="str">
        <f t="shared" ca="1" si="239"/>
        <v/>
      </c>
      <c r="D852" s="171" t="str">
        <f t="shared" ca="1" si="236"/>
        <v/>
      </c>
      <c r="E852" s="171" t="str">
        <f t="shared" ca="1" si="240"/>
        <v/>
      </c>
      <c r="F852" s="171" t="str">
        <f t="shared" ca="1" si="241"/>
        <v/>
      </c>
      <c r="G852" s="171" t="str">
        <f t="shared" si="242"/>
        <v/>
      </c>
      <c r="H852" s="170" t="b">
        <f ca="1">SELECT!V857</f>
        <v>0</v>
      </c>
      <c r="I852" s="172" t="str">
        <f t="shared" ca="1" si="243"/>
        <v/>
      </c>
      <c r="J852" s="171" t="str">
        <f t="shared" ca="1" si="237"/>
        <v/>
      </c>
      <c r="K852" s="171" t="str">
        <f t="shared" ca="1" si="244"/>
        <v/>
      </c>
      <c r="L852" s="171" t="str">
        <f t="shared" ca="1" si="245"/>
        <v/>
      </c>
      <c r="M852" s="171" t="str">
        <f t="shared" si="246"/>
        <v/>
      </c>
      <c r="N852" s="170" t="b">
        <f ca="1">SELECT!W857</f>
        <v>0</v>
      </c>
      <c r="O852" s="172" t="str">
        <f t="shared" ca="1" si="247"/>
        <v/>
      </c>
      <c r="P852" s="171" t="str">
        <f t="shared" ca="1" si="238"/>
        <v/>
      </c>
      <c r="Q852" s="171" t="str">
        <f t="shared" ca="1" si="248"/>
        <v/>
      </c>
      <c r="R852" s="171" t="str">
        <f t="shared" ca="1" si="249"/>
        <v/>
      </c>
      <c r="S852" s="171" t="str">
        <f t="shared" si="250"/>
        <v/>
      </c>
      <c r="T852" s="171" t="str">
        <f t="shared" ca="1" si="253"/>
        <v/>
      </c>
      <c r="U852" s="211" t="str">
        <f t="shared" ca="1" si="251"/>
        <v/>
      </c>
      <c r="V852" s="211" t="str">
        <f t="shared" ca="1" si="252"/>
        <v/>
      </c>
      <c r="Y852" s="170" t="str">
        <f ca="1">IF(V852="A",SELECT!$U$2,IF(V852="B",SELECT!$U$2+SELECT!$M$2, IF(V852="C",SELECT!$U$2+SELECT!$M$2+SELECT!$P$2,"")))</f>
        <v/>
      </c>
    </row>
    <row r="853" spans="1:25" x14ac:dyDescent="0.25">
      <c r="A853" s="170" t="str">
        <f ca="1">IF(B853=TRUE,SELECT!B858&amp;SELECT!C858&amp;SELECT!E858,"")</f>
        <v/>
      </c>
      <c r="B853" s="170" t="b">
        <f ca="1">SELECT!U858</f>
        <v>0</v>
      </c>
      <c r="C853" s="172" t="str">
        <f t="shared" ca="1" si="239"/>
        <v/>
      </c>
      <c r="D853" s="171" t="str">
        <f t="shared" ca="1" si="236"/>
        <v/>
      </c>
      <c r="E853" s="171" t="str">
        <f t="shared" si="240"/>
        <v/>
      </c>
      <c r="F853" s="171" t="str">
        <f t="shared" si="241"/>
        <v/>
      </c>
      <c r="G853" s="171" t="str">
        <f t="shared" si="242"/>
        <v/>
      </c>
      <c r="H853" s="170" t="b">
        <f ca="1">SELECT!V858</f>
        <v>0</v>
      </c>
      <c r="I853" s="172" t="str">
        <f t="shared" ca="1" si="243"/>
        <v/>
      </c>
      <c r="J853" s="171" t="str">
        <f t="shared" ca="1" si="237"/>
        <v/>
      </c>
      <c r="K853" s="171" t="str">
        <f t="shared" si="244"/>
        <v/>
      </c>
      <c r="L853" s="171" t="str">
        <f t="shared" si="245"/>
        <v/>
      </c>
      <c r="M853" s="171" t="str">
        <f t="shared" si="246"/>
        <v/>
      </c>
      <c r="N853" s="170" t="b">
        <f ca="1">SELECT!W858</f>
        <v>0</v>
      </c>
      <c r="O853" s="172" t="str">
        <f t="shared" ca="1" si="247"/>
        <v/>
      </c>
      <c r="P853" s="171" t="str">
        <f t="shared" ca="1" si="238"/>
        <v/>
      </c>
      <c r="Q853" s="171" t="str">
        <f t="shared" si="248"/>
        <v/>
      </c>
      <c r="R853" s="171" t="str">
        <f t="shared" si="249"/>
        <v/>
      </c>
      <c r="S853" s="171" t="str">
        <f t="shared" si="250"/>
        <v/>
      </c>
      <c r="T853" s="171" t="str">
        <f t="shared" ca="1" si="253"/>
        <v/>
      </c>
      <c r="U853" s="211" t="str">
        <f t="shared" ca="1" si="251"/>
        <v/>
      </c>
      <c r="V853" s="211" t="str">
        <f t="shared" ca="1" si="252"/>
        <v/>
      </c>
      <c r="Y853" s="170" t="str">
        <f ca="1">IF(V853="A",SELECT!$U$2,IF(V853="B",SELECT!$U$2+SELECT!$M$2, IF(V853="C",SELECT!$U$2+SELECT!$M$2+SELECT!$P$2,"")))</f>
        <v/>
      </c>
    </row>
    <row r="854" spans="1:25" x14ac:dyDescent="0.25">
      <c r="A854" s="170" t="str">
        <f ca="1">IF(B854=TRUE,SELECT!B859&amp;SELECT!C859&amp;SELECT!E859,"")</f>
        <v/>
      </c>
      <c r="B854" s="170" t="b">
        <f ca="1">SELECT!U859</f>
        <v>0</v>
      </c>
      <c r="C854" s="172" t="str">
        <f t="shared" ca="1" si="239"/>
        <v/>
      </c>
      <c r="D854" s="171" t="str">
        <f t="shared" ca="1" si="236"/>
        <v/>
      </c>
      <c r="E854" s="171" t="str">
        <f t="shared" si="240"/>
        <v/>
      </c>
      <c r="F854" s="171" t="str">
        <f t="shared" si="241"/>
        <v/>
      </c>
      <c r="G854" s="171" t="str">
        <f t="shared" si="242"/>
        <v/>
      </c>
      <c r="H854" s="170" t="b">
        <f ca="1">SELECT!V859</f>
        <v>0</v>
      </c>
      <c r="I854" s="172" t="str">
        <f t="shared" ca="1" si="243"/>
        <v/>
      </c>
      <c r="J854" s="171" t="str">
        <f t="shared" ca="1" si="237"/>
        <v/>
      </c>
      <c r="K854" s="171" t="str">
        <f t="shared" si="244"/>
        <v/>
      </c>
      <c r="L854" s="171" t="str">
        <f t="shared" si="245"/>
        <v/>
      </c>
      <c r="M854" s="171" t="str">
        <f t="shared" si="246"/>
        <v/>
      </c>
      <c r="N854" s="170" t="b">
        <f ca="1">SELECT!W859</f>
        <v>0</v>
      </c>
      <c r="O854" s="172" t="str">
        <f t="shared" ca="1" si="247"/>
        <v/>
      </c>
      <c r="P854" s="171" t="str">
        <f t="shared" ca="1" si="238"/>
        <v/>
      </c>
      <c r="Q854" s="171" t="str">
        <f t="shared" si="248"/>
        <v/>
      </c>
      <c r="R854" s="171" t="str">
        <f t="shared" si="249"/>
        <v/>
      </c>
      <c r="S854" s="171" t="str">
        <f t="shared" si="250"/>
        <v/>
      </c>
      <c r="T854" s="171" t="str">
        <f t="shared" ca="1" si="253"/>
        <v/>
      </c>
      <c r="U854" s="211" t="str">
        <f t="shared" ca="1" si="251"/>
        <v/>
      </c>
      <c r="V854" s="211" t="str">
        <f t="shared" ca="1" si="252"/>
        <v/>
      </c>
      <c r="Y854" s="170" t="str">
        <f ca="1">IF(V854="A",SELECT!$U$2,IF(V854="B",SELECT!$U$2+SELECT!$M$2, IF(V854="C",SELECT!$U$2+SELECT!$M$2+SELECT!$P$2,"")))</f>
        <v/>
      </c>
    </row>
    <row r="855" spans="1:25" x14ac:dyDescent="0.25">
      <c r="A855" s="170" t="str">
        <f ca="1">IF(B855=TRUE,SELECT!B860&amp;SELECT!C860&amp;SELECT!E860,"")</f>
        <v/>
      </c>
      <c r="B855" s="170" t="b">
        <f ca="1">SELECT!U860</f>
        <v>0</v>
      </c>
      <c r="C855" s="172" t="str">
        <f t="shared" ca="1" si="239"/>
        <v/>
      </c>
      <c r="D855" s="171" t="str">
        <f t="shared" ca="1" si="236"/>
        <v/>
      </c>
      <c r="E855" s="171" t="str">
        <f t="shared" si="240"/>
        <v/>
      </c>
      <c r="F855" s="171" t="str">
        <f t="shared" si="241"/>
        <v/>
      </c>
      <c r="G855" s="171" t="str">
        <f t="shared" si="242"/>
        <v/>
      </c>
      <c r="H855" s="170" t="b">
        <f ca="1">SELECT!V860</f>
        <v>0</v>
      </c>
      <c r="I855" s="172" t="str">
        <f t="shared" ca="1" si="243"/>
        <v/>
      </c>
      <c r="J855" s="171" t="str">
        <f t="shared" ca="1" si="237"/>
        <v/>
      </c>
      <c r="K855" s="171" t="str">
        <f t="shared" si="244"/>
        <v/>
      </c>
      <c r="L855" s="171" t="str">
        <f t="shared" si="245"/>
        <v/>
      </c>
      <c r="M855" s="171" t="str">
        <f t="shared" si="246"/>
        <v/>
      </c>
      <c r="N855" s="170" t="b">
        <f ca="1">SELECT!W860</f>
        <v>0</v>
      </c>
      <c r="O855" s="172" t="str">
        <f t="shared" ca="1" si="247"/>
        <v/>
      </c>
      <c r="P855" s="171" t="str">
        <f t="shared" ca="1" si="238"/>
        <v/>
      </c>
      <c r="Q855" s="171" t="str">
        <f t="shared" si="248"/>
        <v/>
      </c>
      <c r="R855" s="171" t="str">
        <f t="shared" si="249"/>
        <v/>
      </c>
      <c r="S855" s="171" t="str">
        <f t="shared" si="250"/>
        <v/>
      </c>
      <c r="T855" s="171" t="str">
        <f t="shared" ca="1" si="253"/>
        <v/>
      </c>
      <c r="U855" s="211" t="str">
        <f t="shared" ca="1" si="251"/>
        <v/>
      </c>
      <c r="V855" s="211" t="str">
        <f t="shared" ca="1" si="252"/>
        <v/>
      </c>
      <c r="Y855" s="170" t="str">
        <f ca="1">IF(V855="A",SELECT!$U$2,IF(V855="B",SELECT!$U$2+SELECT!$M$2, IF(V855="C",SELECT!$U$2+SELECT!$M$2+SELECT!$P$2,"")))</f>
        <v/>
      </c>
    </row>
    <row r="856" spans="1:25" x14ac:dyDescent="0.25">
      <c r="A856" s="170" t="str">
        <f ca="1">IF(B856=TRUE,SELECT!B861&amp;SELECT!C861&amp;SELECT!E861,"")</f>
        <v/>
      </c>
      <c r="B856" s="170" t="b">
        <f ca="1">SELECT!U861</f>
        <v>0</v>
      </c>
      <c r="C856" s="172" t="str">
        <f t="shared" ca="1" si="239"/>
        <v/>
      </c>
      <c r="D856" s="171" t="str">
        <f t="shared" ca="1" si="236"/>
        <v/>
      </c>
      <c r="E856" s="171" t="str">
        <f t="shared" si="240"/>
        <v/>
      </c>
      <c r="F856" s="171" t="str">
        <f t="shared" si="241"/>
        <v/>
      </c>
      <c r="G856" s="171" t="str">
        <f t="shared" si="242"/>
        <v/>
      </c>
      <c r="H856" s="170" t="b">
        <f ca="1">SELECT!V861</f>
        <v>0</v>
      </c>
      <c r="I856" s="172" t="str">
        <f t="shared" ca="1" si="243"/>
        <v/>
      </c>
      <c r="J856" s="171" t="str">
        <f t="shared" ca="1" si="237"/>
        <v/>
      </c>
      <c r="K856" s="171" t="str">
        <f t="shared" si="244"/>
        <v/>
      </c>
      <c r="L856" s="171" t="str">
        <f t="shared" si="245"/>
        <v/>
      </c>
      <c r="M856" s="171" t="str">
        <f t="shared" si="246"/>
        <v/>
      </c>
      <c r="N856" s="170" t="b">
        <f ca="1">SELECT!W861</f>
        <v>0</v>
      </c>
      <c r="O856" s="172" t="str">
        <f t="shared" ca="1" si="247"/>
        <v/>
      </c>
      <c r="P856" s="171" t="str">
        <f t="shared" ca="1" si="238"/>
        <v/>
      </c>
      <c r="Q856" s="171" t="str">
        <f t="shared" si="248"/>
        <v/>
      </c>
      <c r="R856" s="171" t="str">
        <f t="shared" si="249"/>
        <v/>
      </c>
      <c r="S856" s="171" t="str">
        <f t="shared" si="250"/>
        <v/>
      </c>
      <c r="T856" s="171" t="str">
        <f t="shared" ca="1" si="253"/>
        <v/>
      </c>
      <c r="U856" s="211" t="str">
        <f t="shared" ca="1" si="251"/>
        <v/>
      </c>
      <c r="V856" s="211" t="str">
        <f t="shared" ca="1" si="252"/>
        <v/>
      </c>
      <c r="Y856" s="170" t="str">
        <f ca="1">IF(V856="A",SELECT!$U$2,IF(V856="B",SELECT!$U$2+SELECT!$M$2, IF(V856="C",SELECT!$U$2+SELECT!$M$2+SELECT!$P$2,"")))</f>
        <v/>
      </c>
    </row>
    <row r="857" spans="1:25" x14ac:dyDescent="0.25">
      <c r="A857" s="170" t="str">
        <f ca="1">IF(B857=TRUE,SELECT!B862&amp;SELECT!C862&amp;SELECT!E862,"")</f>
        <v/>
      </c>
      <c r="B857" s="170" t="b">
        <f ca="1">SELECT!U862</f>
        <v>0</v>
      </c>
      <c r="C857" s="172" t="str">
        <f t="shared" ca="1" si="239"/>
        <v/>
      </c>
      <c r="D857" s="171" t="str">
        <f t="shared" ca="1" si="236"/>
        <v/>
      </c>
      <c r="E857" s="171" t="str">
        <f t="shared" si="240"/>
        <v/>
      </c>
      <c r="F857" s="171" t="str">
        <f t="shared" si="241"/>
        <v/>
      </c>
      <c r="G857" s="171" t="str">
        <f t="shared" si="242"/>
        <v/>
      </c>
      <c r="H857" s="170" t="b">
        <f ca="1">SELECT!V862</f>
        <v>0</v>
      </c>
      <c r="I857" s="172" t="str">
        <f t="shared" ca="1" si="243"/>
        <v/>
      </c>
      <c r="J857" s="171" t="str">
        <f t="shared" ca="1" si="237"/>
        <v/>
      </c>
      <c r="K857" s="171" t="str">
        <f t="shared" si="244"/>
        <v/>
      </c>
      <c r="L857" s="171" t="str">
        <f t="shared" si="245"/>
        <v/>
      </c>
      <c r="M857" s="171" t="str">
        <f t="shared" si="246"/>
        <v/>
      </c>
      <c r="N857" s="170" t="b">
        <f ca="1">SELECT!W862</f>
        <v>0</v>
      </c>
      <c r="O857" s="172" t="str">
        <f t="shared" ca="1" si="247"/>
        <v/>
      </c>
      <c r="P857" s="171" t="str">
        <f t="shared" ca="1" si="238"/>
        <v/>
      </c>
      <c r="Q857" s="171" t="str">
        <f t="shared" si="248"/>
        <v/>
      </c>
      <c r="R857" s="171" t="str">
        <f t="shared" si="249"/>
        <v/>
      </c>
      <c r="S857" s="171" t="str">
        <f t="shared" si="250"/>
        <v/>
      </c>
      <c r="T857" s="171" t="str">
        <f t="shared" ca="1" si="253"/>
        <v/>
      </c>
      <c r="U857" s="211" t="str">
        <f t="shared" ca="1" si="251"/>
        <v/>
      </c>
      <c r="V857" s="211" t="str">
        <f t="shared" ca="1" si="252"/>
        <v/>
      </c>
      <c r="Y857" s="170" t="str">
        <f ca="1">IF(V857="A",SELECT!$U$2,IF(V857="B",SELECT!$U$2+SELECT!$M$2, IF(V857="C",SELECT!$U$2+SELECT!$M$2+SELECT!$P$2,"")))</f>
        <v/>
      </c>
    </row>
    <row r="858" spans="1:25" x14ac:dyDescent="0.25">
      <c r="A858" s="170" t="str">
        <f ca="1">IF(B858=TRUE,SELECT!B863&amp;SELECT!C863&amp;SELECT!E863,"")</f>
        <v/>
      </c>
      <c r="B858" s="170" t="b">
        <f ca="1">SELECT!U863</f>
        <v>0</v>
      </c>
      <c r="C858" s="172" t="str">
        <f t="shared" ca="1" si="239"/>
        <v/>
      </c>
      <c r="D858" s="171" t="str">
        <f t="shared" ca="1" si="236"/>
        <v/>
      </c>
      <c r="E858" s="171" t="str">
        <f t="shared" si="240"/>
        <v/>
      </c>
      <c r="F858" s="171" t="str">
        <f t="shared" si="241"/>
        <v/>
      </c>
      <c r="G858" s="171" t="str">
        <f t="shared" si="242"/>
        <v/>
      </c>
      <c r="H858" s="170" t="b">
        <f ca="1">SELECT!V863</f>
        <v>0</v>
      </c>
      <c r="I858" s="172" t="str">
        <f t="shared" ca="1" si="243"/>
        <v/>
      </c>
      <c r="J858" s="171" t="str">
        <f t="shared" ca="1" si="237"/>
        <v/>
      </c>
      <c r="K858" s="171" t="str">
        <f t="shared" si="244"/>
        <v/>
      </c>
      <c r="L858" s="171" t="str">
        <f t="shared" si="245"/>
        <v/>
      </c>
      <c r="M858" s="171" t="str">
        <f t="shared" si="246"/>
        <v/>
      </c>
      <c r="N858" s="170" t="b">
        <f ca="1">SELECT!W863</f>
        <v>0</v>
      </c>
      <c r="O858" s="172" t="str">
        <f t="shared" ca="1" si="247"/>
        <v/>
      </c>
      <c r="P858" s="171" t="str">
        <f t="shared" ca="1" si="238"/>
        <v/>
      </c>
      <c r="Q858" s="171" t="str">
        <f t="shared" si="248"/>
        <v/>
      </c>
      <c r="R858" s="171" t="str">
        <f t="shared" si="249"/>
        <v/>
      </c>
      <c r="S858" s="171" t="str">
        <f t="shared" si="250"/>
        <v/>
      </c>
      <c r="T858" s="171" t="str">
        <f t="shared" ca="1" si="253"/>
        <v/>
      </c>
      <c r="U858" s="211" t="str">
        <f t="shared" ca="1" si="251"/>
        <v/>
      </c>
      <c r="V858" s="211" t="str">
        <f t="shared" ca="1" si="252"/>
        <v/>
      </c>
      <c r="Y858" s="170" t="str">
        <f ca="1">IF(V858="A",SELECT!$U$2,IF(V858="B",SELECT!$U$2+SELECT!$M$2, IF(V858="C",SELECT!$U$2+SELECT!$M$2+SELECT!$P$2,"")))</f>
        <v/>
      </c>
    </row>
    <row r="859" spans="1:25" x14ac:dyDescent="0.25">
      <c r="A859" s="170" t="str">
        <f ca="1">IF(B859=TRUE,SELECT!B864&amp;SELECT!C864&amp;SELECT!E864,"")</f>
        <v/>
      </c>
      <c r="B859" s="170" t="b">
        <f ca="1">SELECT!U864</f>
        <v>0</v>
      </c>
      <c r="C859" s="172" t="str">
        <f t="shared" ca="1" si="239"/>
        <v/>
      </c>
      <c r="D859" s="171" t="str">
        <f t="shared" ca="1" si="236"/>
        <v/>
      </c>
      <c r="E859" s="171" t="str">
        <f t="shared" si="240"/>
        <v/>
      </c>
      <c r="F859" s="171" t="str">
        <f t="shared" si="241"/>
        <v/>
      </c>
      <c r="G859" s="171" t="str">
        <f t="shared" si="242"/>
        <v/>
      </c>
      <c r="H859" s="170" t="b">
        <f ca="1">SELECT!V864</f>
        <v>0</v>
      </c>
      <c r="I859" s="172" t="str">
        <f t="shared" ca="1" si="243"/>
        <v/>
      </c>
      <c r="J859" s="171" t="str">
        <f t="shared" ca="1" si="237"/>
        <v/>
      </c>
      <c r="K859" s="171" t="str">
        <f t="shared" si="244"/>
        <v/>
      </c>
      <c r="L859" s="171" t="str">
        <f t="shared" si="245"/>
        <v/>
      </c>
      <c r="M859" s="171" t="str">
        <f t="shared" si="246"/>
        <v/>
      </c>
      <c r="N859" s="170" t="b">
        <f ca="1">SELECT!W864</f>
        <v>0</v>
      </c>
      <c r="O859" s="172" t="str">
        <f t="shared" ca="1" si="247"/>
        <v/>
      </c>
      <c r="P859" s="171" t="str">
        <f t="shared" ca="1" si="238"/>
        <v/>
      </c>
      <c r="Q859" s="171" t="str">
        <f t="shared" si="248"/>
        <v/>
      </c>
      <c r="R859" s="171" t="str">
        <f t="shared" si="249"/>
        <v/>
      </c>
      <c r="S859" s="171" t="str">
        <f t="shared" si="250"/>
        <v/>
      </c>
      <c r="T859" s="171" t="str">
        <f t="shared" ca="1" si="253"/>
        <v/>
      </c>
      <c r="U859" s="211" t="str">
        <f t="shared" ca="1" si="251"/>
        <v/>
      </c>
      <c r="V859" s="211" t="str">
        <f t="shared" ca="1" si="252"/>
        <v/>
      </c>
      <c r="Y859" s="170" t="str">
        <f ca="1">IF(V859="A",SELECT!$U$2,IF(V859="B",SELECT!$U$2+SELECT!$M$2, IF(V859="C",SELECT!$U$2+SELECT!$M$2+SELECT!$P$2,"")))</f>
        <v/>
      </c>
    </row>
    <row r="860" spans="1:25" x14ac:dyDescent="0.25">
      <c r="A860" s="170" t="str">
        <f ca="1">IF(B860=TRUE,SELECT!B865&amp;SELECT!C865&amp;SELECT!E865,"")</f>
        <v/>
      </c>
      <c r="B860" s="170" t="b">
        <f ca="1">SELECT!U865</f>
        <v>0</v>
      </c>
      <c r="C860" s="172" t="str">
        <f t="shared" ca="1" si="239"/>
        <v/>
      </c>
      <c r="D860" s="171" t="str">
        <f t="shared" ca="1" si="236"/>
        <v/>
      </c>
      <c r="E860" s="171" t="str">
        <f t="shared" si="240"/>
        <v/>
      </c>
      <c r="F860" s="171" t="str">
        <f t="shared" si="241"/>
        <v/>
      </c>
      <c r="G860" s="171" t="str">
        <f t="shared" si="242"/>
        <v/>
      </c>
      <c r="H860" s="170" t="b">
        <f ca="1">SELECT!V865</f>
        <v>0</v>
      </c>
      <c r="I860" s="172" t="str">
        <f t="shared" ca="1" si="243"/>
        <v/>
      </c>
      <c r="J860" s="171" t="str">
        <f t="shared" ca="1" si="237"/>
        <v/>
      </c>
      <c r="K860" s="171" t="str">
        <f t="shared" si="244"/>
        <v/>
      </c>
      <c r="L860" s="171" t="str">
        <f t="shared" si="245"/>
        <v/>
      </c>
      <c r="M860" s="171" t="str">
        <f t="shared" si="246"/>
        <v/>
      </c>
      <c r="N860" s="170" t="b">
        <f ca="1">SELECT!W865</f>
        <v>0</v>
      </c>
      <c r="O860" s="172" t="str">
        <f t="shared" ca="1" si="247"/>
        <v/>
      </c>
      <c r="P860" s="171" t="str">
        <f t="shared" ca="1" si="238"/>
        <v/>
      </c>
      <c r="Q860" s="171" t="str">
        <f t="shared" si="248"/>
        <v/>
      </c>
      <c r="R860" s="171" t="str">
        <f t="shared" si="249"/>
        <v/>
      </c>
      <c r="S860" s="171" t="str">
        <f t="shared" si="250"/>
        <v/>
      </c>
      <c r="T860" s="171" t="str">
        <f t="shared" ca="1" si="253"/>
        <v/>
      </c>
      <c r="U860" s="211" t="str">
        <f t="shared" ca="1" si="251"/>
        <v/>
      </c>
      <c r="V860" s="211" t="str">
        <f t="shared" ca="1" si="252"/>
        <v/>
      </c>
      <c r="Y860" s="170" t="str">
        <f ca="1">IF(V860="A",SELECT!$U$2,IF(V860="B",SELECT!$U$2+SELECT!$M$2, IF(V860="C",SELECT!$U$2+SELECT!$M$2+SELECT!$P$2,"")))</f>
        <v/>
      </c>
    </row>
    <row r="861" spans="1:25" x14ac:dyDescent="0.25">
      <c r="A861" s="170" t="str">
        <f ca="1">IF(B861=TRUE,SELECT!B866&amp;SELECT!C866&amp;SELECT!E866,"")</f>
        <v/>
      </c>
      <c r="B861" s="170" t="b">
        <f ca="1">SELECT!U866</f>
        <v>0</v>
      </c>
      <c r="C861" s="172" t="str">
        <f t="shared" ca="1" si="239"/>
        <v/>
      </c>
      <c r="D861" s="171" t="str">
        <f t="shared" ca="1" si="236"/>
        <v/>
      </c>
      <c r="E861" s="171" t="str">
        <f t="shared" si="240"/>
        <v/>
      </c>
      <c r="F861" s="171" t="str">
        <f t="shared" si="241"/>
        <v/>
      </c>
      <c r="G861" s="171" t="str">
        <f t="shared" si="242"/>
        <v/>
      </c>
      <c r="H861" s="170" t="b">
        <f ca="1">SELECT!V866</f>
        <v>0</v>
      </c>
      <c r="I861" s="172" t="str">
        <f t="shared" ca="1" si="243"/>
        <v/>
      </c>
      <c r="J861" s="171" t="str">
        <f t="shared" ca="1" si="237"/>
        <v/>
      </c>
      <c r="K861" s="171" t="str">
        <f t="shared" si="244"/>
        <v/>
      </c>
      <c r="L861" s="171" t="str">
        <f t="shared" si="245"/>
        <v/>
      </c>
      <c r="M861" s="171" t="str">
        <f t="shared" si="246"/>
        <v/>
      </c>
      <c r="N861" s="170" t="b">
        <f ca="1">SELECT!W866</f>
        <v>0</v>
      </c>
      <c r="O861" s="172" t="str">
        <f t="shared" ca="1" si="247"/>
        <v/>
      </c>
      <c r="P861" s="171" t="str">
        <f t="shared" ca="1" si="238"/>
        <v/>
      </c>
      <c r="Q861" s="171" t="str">
        <f t="shared" si="248"/>
        <v/>
      </c>
      <c r="R861" s="171" t="str">
        <f t="shared" si="249"/>
        <v/>
      </c>
      <c r="S861" s="171" t="str">
        <f t="shared" si="250"/>
        <v/>
      </c>
      <c r="T861" s="171" t="str">
        <f t="shared" ca="1" si="253"/>
        <v/>
      </c>
      <c r="U861" s="211" t="str">
        <f t="shared" ca="1" si="251"/>
        <v/>
      </c>
      <c r="V861" s="211" t="str">
        <f t="shared" ca="1" si="252"/>
        <v/>
      </c>
      <c r="Y861" s="170" t="str">
        <f ca="1">IF(V861="A",SELECT!$U$2,IF(V861="B",SELECT!$U$2+SELECT!$M$2, IF(V861="C",SELECT!$U$2+SELECT!$M$2+SELECT!$P$2,"")))</f>
        <v/>
      </c>
    </row>
    <row r="862" spans="1:25" x14ac:dyDescent="0.25">
      <c r="A862" s="170" t="str">
        <f ca="1">IF(B862=TRUE,SELECT!B867&amp;SELECT!C867&amp;SELECT!E867,"")</f>
        <v/>
      </c>
      <c r="B862" s="170" t="b">
        <f ca="1">SELECT!U867</f>
        <v>0</v>
      </c>
      <c r="C862" s="172" t="str">
        <f t="shared" ca="1" si="239"/>
        <v/>
      </c>
      <c r="D862" s="171" t="str">
        <f t="shared" ca="1" si="236"/>
        <v/>
      </c>
      <c r="E862" s="171" t="str">
        <f t="shared" ca="1" si="240"/>
        <v/>
      </c>
      <c r="F862" s="171" t="str">
        <f t="shared" ca="1" si="241"/>
        <v/>
      </c>
      <c r="G862" s="171" t="str">
        <f t="shared" si="242"/>
        <v/>
      </c>
      <c r="H862" s="170" t="b">
        <f ca="1">SELECT!V867</f>
        <v>0</v>
      </c>
      <c r="I862" s="172" t="str">
        <f t="shared" ca="1" si="243"/>
        <v/>
      </c>
      <c r="J862" s="171" t="str">
        <f t="shared" ca="1" si="237"/>
        <v/>
      </c>
      <c r="K862" s="171" t="str">
        <f t="shared" ca="1" si="244"/>
        <v/>
      </c>
      <c r="L862" s="171" t="str">
        <f t="shared" ca="1" si="245"/>
        <v/>
      </c>
      <c r="M862" s="171" t="str">
        <f t="shared" si="246"/>
        <v/>
      </c>
      <c r="N862" s="170" t="b">
        <f ca="1">SELECT!W867</f>
        <v>0</v>
      </c>
      <c r="O862" s="172" t="str">
        <f t="shared" ca="1" si="247"/>
        <v/>
      </c>
      <c r="P862" s="171" t="str">
        <f t="shared" ca="1" si="238"/>
        <v/>
      </c>
      <c r="Q862" s="171" t="str">
        <f t="shared" ca="1" si="248"/>
        <v/>
      </c>
      <c r="R862" s="171" t="str">
        <f t="shared" ca="1" si="249"/>
        <v/>
      </c>
      <c r="S862" s="171" t="str">
        <f t="shared" si="250"/>
        <v/>
      </c>
      <c r="T862" s="171" t="str">
        <f t="shared" ca="1" si="253"/>
        <v/>
      </c>
      <c r="U862" s="211" t="str">
        <f t="shared" ca="1" si="251"/>
        <v/>
      </c>
      <c r="V862" s="211" t="str">
        <f t="shared" ca="1" si="252"/>
        <v/>
      </c>
      <c r="Y862" s="170" t="str">
        <f ca="1">IF(V862="A",SELECT!$U$2,IF(V862="B",SELECT!$U$2+SELECT!$M$2, IF(V862="C",SELECT!$U$2+SELECT!$M$2+SELECT!$P$2,"")))</f>
        <v/>
      </c>
    </row>
    <row r="863" spans="1:25" x14ac:dyDescent="0.25">
      <c r="A863" s="170" t="str">
        <f ca="1">IF(B863=TRUE,SELECT!B868&amp;SELECT!C868&amp;SELECT!E868,"")</f>
        <v/>
      </c>
      <c r="B863" s="170" t="b">
        <f ca="1">SELECT!U868</f>
        <v>0</v>
      </c>
      <c r="C863" s="172" t="str">
        <f t="shared" ca="1" si="239"/>
        <v/>
      </c>
      <c r="D863" s="171" t="str">
        <f t="shared" ca="1" si="236"/>
        <v/>
      </c>
      <c r="E863" s="171" t="str">
        <f t="shared" si="240"/>
        <v/>
      </c>
      <c r="F863" s="171" t="str">
        <f t="shared" si="241"/>
        <v/>
      </c>
      <c r="G863" s="171" t="str">
        <f t="shared" si="242"/>
        <v/>
      </c>
      <c r="H863" s="170" t="b">
        <f ca="1">SELECT!V868</f>
        <v>0</v>
      </c>
      <c r="I863" s="172" t="str">
        <f t="shared" ca="1" si="243"/>
        <v/>
      </c>
      <c r="J863" s="171" t="str">
        <f t="shared" ca="1" si="237"/>
        <v/>
      </c>
      <c r="K863" s="171" t="str">
        <f t="shared" si="244"/>
        <v/>
      </c>
      <c r="L863" s="171" t="str">
        <f t="shared" si="245"/>
        <v/>
      </c>
      <c r="M863" s="171" t="str">
        <f t="shared" si="246"/>
        <v/>
      </c>
      <c r="N863" s="170" t="b">
        <f ca="1">SELECT!W868</f>
        <v>0</v>
      </c>
      <c r="O863" s="172" t="str">
        <f t="shared" ca="1" si="247"/>
        <v/>
      </c>
      <c r="P863" s="171" t="str">
        <f t="shared" ca="1" si="238"/>
        <v/>
      </c>
      <c r="Q863" s="171" t="str">
        <f t="shared" si="248"/>
        <v/>
      </c>
      <c r="R863" s="171" t="str">
        <f t="shared" si="249"/>
        <v/>
      </c>
      <c r="S863" s="171" t="str">
        <f t="shared" si="250"/>
        <v/>
      </c>
      <c r="T863" s="171" t="str">
        <f t="shared" ca="1" si="253"/>
        <v/>
      </c>
      <c r="U863" s="211" t="str">
        <f t="shared" ca="1" si="251"/>
        <v/>
      </c>
      <c r="V863" s="211" t="str">
        <f t="shared" ca="1" si="252"/>
        <v/>
      </c>
      <c r="Y863" s="170" t="str">
        <f ca="1">IF(V863="A",SELECT!$U$2,IF(V863="B",SELECT!$U$2+SELECT!$M$2, IF(V863="C",SELECT!$U$2+SELECT!$M$2+SELECT!$P$2,"")))</f>
        <v/>
      </c>
    </row>
    <row r="864" spans="1:25" x14ac:dyDescent="0.25">
      <c r="A864" s="170" t="str">
        <f ca="1">IF(B864=TRUE,SELECT!B869&amp;SELECT!C869&amp;SELECT!E869,"")</f>
        <v/>
      </c>
      <c r="B864" s="170" t="b">
        <f ca="1">SELECT!U869</f>
        <v>0</v>
      </c>
      <c r="C864" s="172" t="str">
        <f t="shared" ca="1" si="239"/>
        <v/>
      </c>
      <c r="D864" s="171" t="str">
        <f t="shared" ca="1" si="236"/>
        <v/>
      </c>
      <c r="E864" s="171" t="str">
        <f t="shared" si="240"/>
        <v/>
      </c>
      <c r="F864" s="171" t="str">
        <f t="shared" si="241"/>
        <v/>
      </c>
      <c r="G864" s="171" t="str">
        <f t="shared" si="242"/>
        <v/>
      </c>
      <c r="H864" s="170" t="b">
        <f ca="1">SELECT!V869</f>
        <v>0</v>
      </c>
      <c r="I864" s="172" t="str">
        <f t="shared" ca="1" si="243"/>
        <v/>
      </c>
      <c r="J864" s="171" t="str">
        <f t="shared" ca="1" si="237"/>
        <v/>
      </c>
      <c r="K864" s="171" t="str">
        <f t="shared" si="244"/>
        <v/>
      </c>
      <c r="L864" s="171" t="str">
        <f t="shared" si="245"/>
        <v/>
      </c>
      <c r="M864" s="171" t="str">
        <f t="shared" si="246"/>
        <v/>
      </c>
      <c r="N864" s="170" t="b">
        <f ca="1">SELECT!W869</f>
        <v>0</v>
      </c>
      <c r="O864" s="172" t="str">
        <f t="shared" ca="1" si="247"/>
        <v/>
      </c>
      <c r="P864" s="171" t="str">
        <f t="shared" ca="1" si="238"/>
        <v/>
      </c>
      <c r="Q864" s="171" t="str">
        <f t="shared" si="248"/>
        <v/>
      </c>
      <c r="R864" s="171" t="str">
        <f t="shared" si="249"/>
        <v/>
      </c>
      <c r="S864" s="171" t="str">
        <f t="shared" si="250"/>
        <v/>
      </c>
      <c r="T864" s="171" t="str">
        <f t="shared" ca="1" si="253"/>
        <v/>
      </c>
      <c r="U864" s="211" t="str">
        <f t="shared" ca="1" si="251"/>
        <v/>
      </c>
      <c r="V864" s="211" t="str">
        <f t="shared" ca="1" si="252"/>
        <v/>
      </c>
      <c r="Y864" s="170" t="str">
        <f ca="1">IF(V864="A",SELECT!$U$2,IF(V864="B",SELECT!$U$2+SELECT!$M$2, IF(V864="C",SELECT!$U$2+SELECT!$M$2+SELECT!$P$2,"")))</f>
        <v/>
      </c>
    </row>
    <row r="865" spans="1:25" x14ac:dyDescent="0.25">
      <c r="A865" s="170" t="str">
        <f ca="1">IF(B865=TRUE,SELECT!B870&amp;SELECT!C870&amp;SELECT!E870,"")</f>
        <v/>
      </c>
      <c r="B865" s="170" t="b">
        <f ca="1">SELECT!U870</f>
        <v>0</v>
      </c>
      <c r="C865" s="172" t="str">
        <f t="shared" ca="1" si="239"/>
        <v/>
      </c>
      <c r="D865" s="171" t="str">
        <f t="shared" ca="1" si="236"/>
        <v/>
      </c>
      <c r="E865" s="171" t="str">
        <f t="shared" si="240"/>
        <v/>
      </c>
      <c r="F865" s="171" t="str">
        <f t="shared" si="241"/>
        <v/>
      </c>
      <c r="G865" s="171" t="str">
        <f t="shared" si="242"/>
        <v/>
      </c>
      <c r="H865" s="170" t="b">
        <f ca="1">SELECT!V870</f>
        <v>0</v>
      </c>
      <c r="I865" s="172" t="str">
        <f t="shared" ca="1" si="243"/>
        <v/>
      </c>
      <c r="J865" s="171" t="str">
        <f t="shared" ca="1" si="237"/>
        <v/>
      </c>
      <c r="K865" s="171" t="str">
        <f t="shared" si="244"/>
        <v/>
      </c>
      <c r="L865" s="171" t="str">
        <f t="shared" si="245"/>
        <v/>
      </c>
      <c r="M865" s="171" t="str">
        <f t="shared" si="246"/>
        <v/>
      </c>
      <c r="N865" s="170" t="b">
        <f ca="1">SELECT!W870</f>
        <v>0</v>
      </c>
      <c r="O865" s="172" t="str">
        <f t="shared" ca="1" si="247"/>
        <v/>
      </c>
      <c r="P865" s="171" t="str">
        <f t="shared" ca="1" si="238"/>
        <v/>
      </c>
      <c r="Q865" s="171" t="str">
        <f t="shared" si="248"/>
        <v/>
      </c>
      <c r="R865" s="171" t="str">
        <f t="shared" si="249"/>
        <v/>
      </c>
      <c r="S865" s="171" t="str">
        <f t="shared" si="250"/>
        <v/>
      </c>
      <c r="T865" s="171" t="str">
        <f t="shared" ca="1" si="253"/>
        <v/>
      </c>
      <c r="U865" s="211" t="str">
        <f t="shared" ca="1" si="251"/>
        <v/>
      </c>
      <c r="V865" s="211" t="str">
        <f t="shared" ca="1" si="252"/>
        <v/>
      </c>
      <c r="Y865" s="170" t="str">
        <f ca="1">IF(V865="A",SELECT!$U$2,IF(V865="B",SELECT!$U$2+SELECT!$M$2, IF(V865="C",SELECT!$U$2+SELECT!$M$2+SELECT!$P$2,"")))</f>
        <v/>
      </c>
    </row>
    <row r="866" spans="1:25" x14ac:dyDescent="0.25">
      <c r="A866" s="170" t="str">
        <f ca="1">IF(B866=TRUE,SELECT!B871&amp;SELECT!C871&amp;SELECT!E871,"")</f>
        <v/>
      </c>
      <c r="B866" s="170" t="b">
        <f ca="1">SELECT!U871</f>
        <v>0</v>
      </c>
      <c r="C866" s="172" t="str">
        <f t="shared" ca="1" si="239"/>
        <v/>
      </c>
      <c r="D866" s="171" t="str">
        <f t="shared" ca="1" si="236"/>
        <v/>
      </c>
      <c r="E866" s="171" t="str">
        <f t="shared" si="240"/>
        <v/>
      </c>
      <c r="F866" s="171" t="str">
        <f t="shared" si="241"/>
        <v/>
      </c>
      <c r="G866" s="171" t="str">
        <f t="shared" si="242"/>
        <v/>
      </c>
      <c r="H866" s="170" t="b">
        <f ca="1">SELECT!V871</f>
        <v>0</v>
      </c>
      <c r="I866" s="172" t="str">
        <f t="shared" ca="1" si="243"/>
        <v/>
      </c>
      <c r="J866" s="171" t="str">
        <f t="shared" ca="1" si="237"/>
        <v/>
      </c>
      <c r="K866" s="171" t="str">
        <f t="shared" si="244"/>
        <v/>
      </c>
      <c r="L866" s="171" t="str">
        <f t="shared" si="245"/>
        <v/>
      </c>
      <c r="M866" s="171" t="str">
        <f t="shared" si="246"/>
        <v/>
      </c>
      <c r="N866" s="170" t="b">
        <f ca="1">SELECT!W871</f>
        <v>0</v>
      </c>
      <c r="O866" s="172" t="str">
        <f t="shared" ca="1" si="247"/>
        <v/>
      </c>
      <c r="P866" s="171" t="str">
        <f t="shared" ca="1" si="238"/>
        <v/>
      </c>
      <c r="Q866" s="171" t="str">
        <f t="shared" si="248"/>
        <v/>
      </c>
      <c r="R866" s="171" t="str">
        <f t="shared" si="249"/>
        <v/>
      </c>
      <c r="S866" s="171" t="str">
        <f t="shared" si="250"/>
        <v/>
      </c>
      <c r="T866" s="171" t="str">
        <f t="shared" ca="1" si="253"/>
        <v/>
      </c>
      <c r="U866" s="211" t="str">
        <f t="shared" ca="1" si="251"/>
        <v/>
      </c>
      <c r="V866" s="211" t="str">
        <f t="shared" ca="1" si="252"/>
        <v/>
      </c>
      <c r="Y866" s="170" t="str">
        <f ca="1">IF(V866="A",SELECT!$U$2,IF(V866="B",SELECT!$U$2+SELECT!$M$2, IF(V866="C",SELECT!$U$2+SELECT!$M$2+SELECT!$P$2,"")))</f>
        <v/>
      </c>
    </row>
    <row r="867" spans="1:25" x14ac:dyDescent="0.25">
      <c r="A867" s="170" t="str">
        <f ca="1">IF(B867=TRUE,SELECT!B872&amp;SELECT!C872&amp;SELECT!E872,"")</f>
        <v/>
      </c>
      <c r="B867" s="170" t="b">
        <f ca="1">SELECT!U872</f>
        <v>0</v>
      </c>
      <c r="C867" s="172" t="str">
        <f t="shared" ca="1" si="239"/>
        <v/>
      </c>
      <c r="D867" s="171" t="str">
        <f t="shared" ca="1" si="236"/>
        <v/>
      </c>
      <c r="E867" s="171" t="str">
        <f t="shared" si="240"/>
        <v/>
      </c>
      <c r="F867" s="171" t="str">
        <f t="shared" si="241"/>
        <v/>
      </c>
      <c r="G867" s="171" t="str">
        <f t="shared" si="242"/>
        <v/>
      </c>
      <c r="H867" s="170" t="b">
        <f ca="1">SELECT!V872</f>
        <v>0</v>
      </c>
      <c r="I867" s="172" t="str">
        <f t="shared" ca="1" si="243"/>
        <v/>
      </c>
      <c r="J867" s="171" t="str">
        <f t="shared" ca="1" si="237"/>
        <v/>
      </c>
      <c r="K867" s="171" t="str">
        <f t="shared" si="244"/>
        <v/>
      </c>
      <c r="L867" s="171" t="str">
        <f t="shared" si="245"/>
        <v/>
      </c>
      <c r="M867" s="171" t="str">
        <f t="shared" si="246"/>
        <v/>
      </c>
      <c r="N867" s="170" t="b">
        <f ca="1">SELECT!W872</f>
        <v>0</v>
      </c>
      <c r="O867" s="172" t="str">
        <f t="shared" ca="1" si="247"/>
        <v/>
      </c>
      <c r="P867" s="171" t="str">
        <f t="shared" ca="1" si="238"/>
        <v/>
      </c>
      <c r="Q867" s="171" t="str">
        <f t="shared" si="248"/>
        <v/>
      </c>
      <c r="R867" s="171" t="str">
        <f t="shared" si="249"/>
        <v/>
      </c>
      <c r="S867" s="171" t="str">
        <f t="shared" si="250"/>
        <v/>
      </c>
      <c r="T867" s="171" t="str">
        <f t="shared" ca="1" si="253"/>
        <v/>
      </c>
      <c r="U867" s="211" t="str">
        <f t="shared" ca="1" si="251"/>
        <v/>
      </c>
      <c r="V867" s="211" t="str">
        <f t="shared" ca="1" si="252"/>
        <v/>
      </c>
      <c r="Y867" s="170" t="str">
        <f ca="1">IF(V867="A",SELECT!$U$2,IF(V867="B",SELECT!$U$2+SELECT!$M$2, IF(V867="C",SELECT!$U$2+SELECT!$M$2+SELECT!$P$2,"")))</f>
        <v/>
      </c>
    </row>
    <row r="868" spans="1:25" x14ac:dyDescent="0.25">
      <c r="A868" s="170" t="str">
        <f ca="1">IF(B868=TRUE,SELECT!B873&amp;SELECT!C873&amp;SELECT!E873,"")</f>
        <v/>
      </c>
      <c r="B868" s="170" t="b">
        <f ca="1">SELECT!U873</f>
        <v>0</v>
      </c>
      <c r="C868" s="172" t="str">
        <f t="shared" ca="1" si="239"/>
        <v/>
      </c>
      <c r="D868" s="171" t="str">
        <f t="shared" ca="1" si="236"/>
        <v/>
      </c>
      <c r="E868" s="171" t="str">
        <f t="shared" si="240"/>
        <v/>
      </c>
      <c r="F868" s="171" t="str">
        <f t="shared" si="241"/>
        <v/>
      </c>
      <c r="G868" s="171" t="str">
        <f t="shared" si="242"/>
        <v/>
      </c>
      <c r="H868" s="170" t="b">
        <f ca="1">SELECT!V873</f>
        <v>0</v>
      </c>
      <c r="I868" s="172" t="str">
        <f t="shared" ca="1" si="243"/>
        <v/>
      </c>
      <c r="J868" s="171" t="str">
        <f t="shared" ca="1" si="237"/>
        <v/>
      </c>
      <c r="K868" s="171" t="str">
        <f t="shared" si="244"/>
        <v/>
      </c>
      <c r="L868" s="171" t="str">
        <f t="shared" si="245"/>
        <v/>
      </c>
      <c r="M868" s="171" t="str">
        <f t="shared" si="246"/>
        <v/>
      </c>
      <c r="N868" s="170" t="b">
        <f ca="1">SELECT!W873</f>
        <v>0</v>
      </c>
      <c r="O868" s="172" t="str">
        <f t="shared" ca="1" si="247"/>
        <v/>
      </c>
      <c r="P868" s="171" t="str">
        <f t="shared" ca="1" si="238"/>
        <v/>
      </c>
      <c r="Q868" s="171" t="str">
        <f t="shared" si="248"/>
        <v/>
      </c>
      <c r="R868" s="171" t="str">
        <f t="shared" si="249"/>
        <v/>
      </c>
      <c r="S868" s="171" t="str">
        <f t="shared" si="250"/>
        <v/>
      </c>
      <c r="T868" s="171" t="str">
        <f t="shared" ca="1" si="253"/>
        <v/>
      </c>
      <c r="U868" s="211" t="str">
        <f t="shared" ca="1" si="251"/>
        <v/>
      </c>
      <c r="V868" s="211" t="str">
        <f t="shared" ca="1" si="252"/>
        <v/>
      </c>
      <c r="Y868" s="170" t="str">
        <f ca="1">IF(V868="A",SELECT!$U$2,IF(V868="B",SELECT!$U$2+SELECT!$M$2, IF(V868="C",SELECT!$U$2+SELECT!$M$2+SELECT!$P$2,"")))</f>
        <v/>
      </c>
    </row>
    <row r="869" spans="1:25" x14ac:dyDescent="0.25">
      <c r="A869" s="170" t="str">
        <f ca="1">IF(B869=TRUE,SELECT!B874&amp;SELECT!C874&amp;SELECT!E874,"")</f>
        <v/>
      </c>
      <c r="B869" s="170" t="b">
        <f ca="1">SELECT!U874</f>
        <v>0</v>
      </c>
      <c r="C869" s="172" t="str">
        <f t="shared" ca="1" si="239"/>
        <v/>
      </c>
      <c r="D869" s="171" t="str">
        <f t="shared" ca="1" si="236"/>
        <v/>
      </c>
      <c r="E869" s="171" t="str">
        <f t="shared" si="240"/>
        <v/>
      </c>
      <c r="F869" s="171" t="str">
        <f t="shared" si="241"/>
        <v/>
      </c>
      <c r="G869" s="171" t="str">
        <f t="shared" si="242"/>
        <v/>
      </c>
      <c r="H869" s="170" t="b">
        <f ca="1">SELECT!V874</f>
        <v>0</v>
      </c>
      <c r="I869" s="172" t="str">
        <f t="shared" ca="1" si="243"/>
        <v/>
      </c>
      <c r="J869" s="171" t="str">
        <f t="shared" ca="1" si="237"/>
        <v/>
      </c>
      <c r="K869" s="171" t="str">
        <f t="shared" si="244"/>
        <v/>
      </c>
      <c r="L869" s="171" t="str">
        <f t="shared" si="245"/>
        <v/>
      </c>
      <c r="M869" s="171" t="str">
        <f t="shared" si="246"/>
        <v/>
      </c>
      <c r="N869" s="170" t="b">
        <f ca="1">SELECT!W874</f>
        <v>0</v>
      </c>
      <c r="O869" s="172" t="str">
        <f t="shared" ca="1" si="247"/>
        <v/>
      </c>
      <c r="P869" s="171" t="str">
        <f t="shared" ca="1" si="238"/>
        <v/>
      </c>
      <c r="Q869" s="171" t="str">
        <f t="shared" si="248"/>
        <v/>
      </c>
      <c r="R869" s="171" t="str">
        <f t="shared" si="249"/>
        <v/>
      </c>
      <c r="S869" s="171" t="str">
        <f t="shared" si="250"/>
        <v/>
      </c>
      <c r="T869" s="171" t="str">
        <f t="shared" ca="1" si="253"/>
        <v/>
      </c>
      <c r="U869" s="211" t="str">
        <f t="shared" ca="1" si="251"/>
        <v/>
      </c>
      <c r="V869" s="211" t="str">
        <f t="shared" ca="1" si="252"/>
        <v/>
      </c>
      <c r="Y869" s="170" t="str">
        <f ca="1">IF(V869="A",SELECT!$U$2,IF(V869="B",SELECT!$U$2+SELECT!$M$2, IF(V869="C",SELECT!$U$2+SELECT!$M$2+SELECT!$P$2,"")))</f>
        <v/>
      </c>
    </row>
    <row r="870" spans="1:25" x14ac:dyDescent="0.25">
      <c r="A870" s="170" t="str">
        <f ca="1">IF(B870=TRUE,SELECT!B875&amp;SELECT!C875&amp;SELECT!E875,"")</f>
        <v/>
      </c>
      <c r="B870" s="170" t="b">
        <f ca="1">SELECT!U875</f>
        <v>0</v>
      </c>
      <c r="C870" s="172" t="str">
        <f t="shared" ca="1" si="239"/>
        <v/>
      </c>
      <c r="D870" s="171" t="str">
        <f t="shared" ca="1" si="236"/>
        <v/>
      </c>
      <c r="E870" s="171" t="str">
        <f t="shared" si="240"/>
        <v/>
      </c>
      <c r="F870" s="171" t="str">
        <f t="shared" si="241"/>
        <v/>
      </c>
      <c r="G870" s="171" t="str">
        <f t="shared" si="242"/>
        <v/>
      </c>
      <c r="H870" s="170" t="b">
        <f ca="1">SELECT!V875</f>
        <v>0</v>
      </c>
      <c r="I870" s="172" t="str">
        <f t="shared" ca="1" si="243"/>
        <v/>
      </c>
      <c r="J870" s="171" t="str">
        <f t="shared" ca="1" si="237"/>
        <v/>
      </c>
      <c r="K870" s="171" t="str">
        <f t="shared" si="244"/>
        <v/>
      </c>
      <c r="L870" s="171" t="str">
        <f t="shared" si="245"/>
        <v/>
      </c>
      <c r="M870" s="171" t="str">
        <f t="shared" si="246"/>
        <v/>
      </c>
      <c r="N870" s="170" t="b">
        <f ca="1">SELECT!W875</f>
        <v>0</v>
      </c>
      <c r="O870" s="172" t="str">
        <f t="shared" ca="1" si="247"/>
        <v/>
      </c>
      <c r="P870" s="171" t="str">
        <f t="shared" ca="1" si="238"/>
        <v/>
      </c>
      <c r="Q870" s="171" t="str">
        <f t="shared" si="248"/>
        <v/>
      </c>
      <c r="R870" s="171" t="str">
        <f t="shared" si="249"/>
        <v/>
      </c>
      <c r="S870" s="171" t="str">
        <f t="shared" si="250"/>
        <v/>
      </c>
      <c r="T870" s="171" t="str">
        <f t="shared" ca="1" si="253"/>
        <v/>
      </c>
      <c r="U870" s="211" t="str">
        <f t="shared" ca="1" si="251"/>
        <v/>
      </c>
      <c r="V870" s="211" t="str">
        <f t="shared" ca="1" si="252"/>
        <v/>
      </c>
      <c r="Y870" s="170" t="str">
        <f ca="1">IF(V870="A",SELECT!$U$2,IF(V870="B",SELECT!$U$2+SELECT!$M$2, IF(V870="C",SELECT!$U$2+SELECT!$M$2+SELECT!$P$2,"")))</f>
        <v/>
      </c>
    </row>
    <row r="871" spans="1:25" x14ac:dyDescent="0.25">
      <c r="A871" s="170" t="str">
        <f ca="1">IF(B871=TRUE,SELECT!B876&amp;SELECT!C876&amp;SELECT!E876,"")</f>
        <v/>
      </c>
      <c r="B871" s="170" t="b">
        <f ca="1">SELECT!U876</f>
        <v>0</v>
      </c>
      <c r="C871" s="172" t="str">
        <f t="shared" ca="1" si="239"/>
        <v/>
      </c>
      <c r="D871" s="171" t="str">
        <f t="shared" ca="1" si="236"/>
        <v/>
      </c>
      <c r="E871" s="171" t="str">
        <f t="shared" si="240"/>
        <v/>
      </c>
      <c r="F871" s="171" t="str">
        <f t="shared" si="241"/>
        <v/>
      </c>
      <c r="G871" s="171" t="str">
        <f t="shared" si="242"/>
        <v/>
      </c>
      <c r="H871" s="170" t="b">
        <f ca="1">SELECT!V876</f>
        <v>0</v>
      </c>
      <c r="I871" s="172" t="str">
        <f t="shared" ca="1" si="243"/>
        <v/>
      </c>
      <c r="J871" s="171" t="str">
        <f t="shared" ca="1" si="237"/>
        <v/>
      </c>
      <c r="K871" s="171" t="str">
        <f t="shared" si="244"/>
        <v/>
      </c>
      <c r="L871" s="171" t="str">
        <f t="shared" si="245"/>
        <v/>
      </c>
      <c r="M871" s="171" t="str">
        <f t="shared" si="246"/>
        <v/>
      </c>
      <c r="N871" s="170" t="b">
        <f ca="1">SELECT!W876</f>
        <v>0</v>
      </c>
      <c r="O871" s="172" t="str">
        <f t="shared" ca="1" si="247"/>
        <v/>
      </c>
      <c r="P871" s="171" t="str">
        <f t="shared" ca="1" si="238"/>
        <v/>
      </c>
      <c r="Q871" s="171" t="str">
        <f t="shared" si="248"/>
        <v/>
      </c>
      <c r="R871" s="171" t="str">
        <f t="shared" si="249"/>
        <v/>
      </c>
      <c r="S871" s="171" t="str">
        <f t="shared" si="250"/>
        <v/>
      </c>
      <c r="T871" s="171" t="str">
        <f t="shared" ca="1" si="253"/>
        <v/>
      </c>
      <c r="U871" s="211" t="str">
        <f t="shared" ca="1" si="251"/>
        <v/>
      </c>
      <c r="V871" s="211" t="str">
        <f t="shared" ca="1" si="252"/>
        <v/>
      </c>
      <c r="Y871" s="170" t="str">
        <f ca="1">IF(V871="A",SELECT!$U$2,IF(V871="B",SELECT!$U$2+SELECT!$M$2, IF(V871="C",SELECT!$U$2+SELECT!$M$2+SELECT!$P$2,"")))</f>
        <v/>
      </c>
    </row>
    <row r="872" spans="1:25" x14ac:dyDescent="0.25">
      <c r="A872" s="170" t="str">
        <f ca="1">IF(B872=TRUE,SELECT!B877&amp;SELECT!C877&amp;SELECT!E877,"")</f>
        <v/>
      </c>
      <c r="B872" s="170" t="b">
        <f ca="1">SELECT!U877</f>
        <v>0</v>
      </c>
      <c r="C872" s="172" t="str">
        <f t="shared" ca="1" si="239"/>
        <v/>
      </c>
      <c r="D872" s="171" t="str">
        <f t="shared" ca="1" si="236"/>
        <v/>
      </c>
      <c r="E872" s="171" t="str">
        <f t="shared" ca="1" si="240"/>
        <v/>
      </c>
      <c r="F872" s="171" t="str">
        <f t="shared" ca="1" si="241"/>
        <v/>
      </c>
      <c r="G872" s="171" t="str">
        <f t="shared" si="242"/>
        <v/>
      </c>
      <c r="H872" s="170" t="b">
        <f ca="1">SELECT!V877</f>
        <v>0</v>
      </c>
      <c r="I872" s="172" t="str">
        <f t="shared" ca="1" si="243"/>
        <v/>
      </c>
      <c r="J872" s="171" t="str">
        <f t="shared" ca="1" si="237"/>
        <v/>
      </c>
      <c r="K872" s="171" t="str">
        <f t="shared" ca="1" si="244"/>
        <v/>
      </c>
      <c r="L872" s="171" t="str">
        <f t="shared" ca="1" si="245"/>
        <v/>
      </c>
      <c r="M872" s="171" t="str">
        <f t="shared" si="246"/>
        <v/>
      </c>
      <c r="N872" s="170" t="b">
        <f ca="1">SELECT!W877</f>
        <v>0</v>
      </c>
      <c r="O872" s="172" t="str">
        <f t="shared" ca="1" si="247"/>
        <v/>
      </c>
      <c r="P872" s="171" t="str">
        <f t="shared" ca="1" si="238"/>
        <v/>
      </c>
      <c r="Q872" s="171" t="str">
        <f t="shared" ca="1" si="248"/>
        <v/>
      </c>
      <c r="R872" s="171" t="str">
        <f t="shared" ca="1" si="249"/>
        <v/>
      </c>
      <c r="S872" s="171" t="str">
        <f t="shared" si="250"/>
        <v/>
      </c>
      <c r="T872" s="171" t="str">
        <f t="shared" ca="1" si="253"/>
        <v/>
      </c>
      <c r="U872" s="211" t="str">
        <f t="shared" ca="1" si="251"/>
        <v/>
      </c>
      <c r="V872" s="211" t="str">
        <f t="shared" ca="1" si="252"/>
        <v/>
      </c>
      <c r="Y872" s="170" t="str">
        <f ca="1">IF(V872="A",SELECT!$U$2,IF(V872="B",SELECT!$U$2+SELECT!$M$2, IF(V872="C",SELECT!$U$2+SELECT!$M$2+SELECT!$P$2,"")))</f>
        <v/>
      </c>
    </row>
    <row r="873" spans="1:25" x14ac:dyDescent="0.25">
      <c r="A873" s="170" t="str">
        <f ca="1">IF(B873=TRUE,SELECT!B878&amp;SELECT!C878&amp;SELECT!E878,"")</f>
        <v/>
      </c>
      <c r="B873" s="170" t="b">
        <f ca="1">SELECT!U878</f>
        <v>0</v>
      </c>
      <c r="C873" s="172" t="str">
        <f t="shared" ca="1" si="239"/>
        <v/>
      </c>
      <c r="D873" s="171" t="str">
        <f t="shared" ca="1" si="236"/>
        <v/>
      </c>
      <c r="E873" s="171" t="str">
        <f t="shared" si="240"/>
        <v/>
      </c>
      <c r="F873" s="171" t="str">
        <f t="shared" si="241"/>
        <v/>
      </c>
      <c r="G873" s="171" t="str">
        <f t="shared" si="242"/>
        <v/>
      </c>
      <c r="H873" s="170" t="b">
        <f ca="1">SELECT!V878</f>
        <v>0</v>
      </c>
      <c r="I873" s="172" t="str">
        <f t="shared" ca="1" si="243"/>
        <v/>
      </c>
      <c r="J873" s="171" t="str">
        <f t="shared" ca="1" si="237"/>
        <v/>
      </c>
      <c r="K873" s="171" t="str">
        <f t="shared" si="244"/>
        <v/>
      </c>
      <c r="L873" s="171" t="str">
        <f t="shared" si="245"/>
        <v/>
      </c>
      <c r="M873" s="171" t="str">
        <f t="shared" si="246"/>
        <v/>
      </c>
      <c r="N873" s="170" t="b">
        <f ca="1">SELECT!W878</f>
        <v>0</v>
      </c>
      <c r="O873" s="172" t="str">
        <f t="shared" ca="1" si="247"/>
        <v/>
      </c>
      <c r="P873" s="171" t="str">
        <f t="shared" ca="1" si="238"/>
        <v/>
      </c>
      <c r="Q873" s="171" t="str">
        <f t="shared" si="248"/>
        <v/>
      </c>
      <c r="R873" s="171" t="str">
        <f t="shared" si="249"/>
        <v/>
      </c>
      <c r="S873" s="171" t="str">
        <f t="shared" si="250"/>
        <v/>
      </c>
      <c r="T873" s="171" t="str">
        <f t="shared" ca="1" si="253"/>
        <v/>
      </c>
      <c r="U873" s="211" t="str">
        <f t="shared" ca="1" si="251"/>
        <v/>
      </c>
      <c r="V873" s="211" t="str">
        <f t="shared" ca="1" si="252"/>
        <v/>
      </c>
      <c r="Y873" s="170" t="str">
        <f ca="1">IF(V873="A",SELECT!$U$2,IF(V873="B",SELECT!$U$2+SELECT!$M$2, IF(V873="C",SELECT!$U$2+SELECT!$M$2+SELECT!$P$2,"")))</f>
        <v/>
      </c>
    </row>
    <row r="874" spans="1:25" x14ac:dyDescent="0.25">
      <c r="A874" s="170" t="str">
        <f ca="1">IF(B874=TRUE,SELECT!B879&amp;SELECT!C879&amp;SELECT!E879,"")</f>
        <v/>
      </c>
      <c r="B874" s="170" t="b">
        <f ca="1">SELECT!U879</f>
        <v>0</v>
      </c>
      <c r="C874" s="172" t="str">
        <f t="shared" ca="1" si="239"/>
        <v/>
      </c>
      <c r="D874" s="171" t="str">
        <f t="shared" ca="1" si="236"/>
        <v/>
      </c>
      <c r="E874" s="171" t="str">
        <f t="shared" si="240"/>
        <v/>
      </c>
      <c r="F874" s="171" t="str">
        <f t="shared" si="241"/>
        <v/>
      </c>
      <c r="G874" s="171" t="str">
        <f t="shared" si="242"/>
        <v/>
      </c>
      <c r="H874" s="170" t="b">
        <f ca="1">SELECT!V879</f>
        <v>0</v>
      </c>
      <c r="I874" s="172" t="str">
        <f t="shared" ca="1" si="243"/>
        <v/>
      </c>
      <c r="J874" s="171" t="str">
        <f t="shared" ca="1" si="237"/>
        <v/>
      </c>
      <c r="K874" s="171" t="str">
        <f t="shared" si="244"/>
        <v/>
      </c>
      <c r="L874" s="171" t="str">
        <f t="shared" si="245"/>
        <v/>
      </c>
      <c r="M874" s="171" t="str">
        <f t="shared" si="246"/>
        <v/>
      </c>
      <c r="N874" s="170" t="b">
        <f ca="1">SELECT!W879</f>
        <v>0</v>
      </c>
      <c r="O874" s="172" t="str">
        <f t="shared" ca="1" si="247"/>
        <v/>
      </c>
      <c r="P874" s="171" t="str">
        <f t="shared" ca="1" si="238"/>
        <v/>
      </c>
      <c r="Q874" s="171" t="str">
        <f t="shared" si="248"/>
        <v/>
      </c>
      <c r="R874" s="171" t="str">
        <f t="shared" si="249"/>
        <v/>
      </c>
      <c r="S874" s="171" t="str">
        <f t="shared" si="250"/>
        <v/>
      </c>
      <c r="T874" s="171" t="str">
        <f t="shared" ca="1" si="253"/>
        <v/>
      </c>
      <c r="U874" s="211" t="str">
        <f t="shared" ca="1" si="251"/>
        <v/>
      </c>
      <c r="V874" s="211" t="str">
        <f t="shared" ca="1" si="252"/>
        <v/>
      </c>
      <c r="Y874" s="170" t="str">
        <f ca="1">IF(V874="A",SELECT!$U$2,IF(V874="B",SELECT!$U$2+SELECT!$M$2, IF(V874="C",SELECT!$U$2+SELECT!$M$2+SELECT!$P$2,"")))</f>
        <v/>
      </c>
    </row>
    <row r="875" spans="1:25" x14ac:dyDescent="0.25">
      <c r="A875" s="170" t="str">
        <f ca="1">IF(B875=TRUE,SELECT!B880&amp;SELECT!C880&amp;SELECT!E880,"")</f>
        <v/>
      </c>
      <c r="B875" s="170" t="b">
        <f ca="1">SELECT!U880</f>
        <v>0</v>
      </c>
      <c r="C875" s="172" t="str">
        <f t="shared" ca="1" si="239"/>
        <v/>
      </c>
      <c r="D875" s="171" t="str">
        <f t="shared" ca="1" si="236"/>
        <v/>
      </c>
      <c r="E875" s="171" t="str">
        <f t="shared" si="240"/>
        <v/>
      </c>
      <c r="F875" s="171" t="str">
        <f t="shared" si="241"/>
        <v/>
      </c>
      <c r="G875" s="171" t="str">
        <f t="shared" si="242"/>
        <v/>
      </c>
      <c r="H875" s="170" t="b">
        <f ca="1">SELECT!V880</f>
        <v>0</v>
      </c>
      <c r="I875" s="172" t="str">
        <f t="shared" ca="1" si="243"/>
        <v/>
      </c>
      <c r="J875" s="171" t="str">
        <f t="shared" ca="1" si="237"/>
        <v/>
      </c>
      <c r="K875" s="171" t="str">
        <f t="shared" si="244"/>
        <v/>
      </c>
      <c r="L875" s="171" t="str">
        <f t="shared" si="245"/>
        <v/>
      </c>
      <c r="M875" s="171" t="str">
        <f t="shared" si="246"/>
        <v/>
      </c>
      <c r="N875" s="170" t="b">
        <f ca="1">SELECT!W880</f>
        <v>0</v>
      </c>
      <c r="O875" s="172" t="str">
        <f t="shared" ca="1" si="247"/>
        <v/>
      </c>
      <c r="P875" s="171" t="str">
        <f t="shared" ca="1" si="238"/>
        <v/>
      </c>
      <c r="Q875" s="171" t="str">
        <f t="shared" si="248"/>
        <v/>
      </c>
      <c r="R875" s="171" t="str">
        <f t="shared" si="249"/>
        <v/>
      </c>
      <c r="S875" s="171" t="str">
        <f t="shared" si="250"/>
        <v/>
      </c>
      <c r="T875" s="171" t="str">
        <f t="shared" ca="1" si="253"/>
        <v/>
      </c>
      <c r="U875" s="211" t="str">
        <f t="shared" ca="1" si="251"/>
        <v/>
      </c>
      <c r="V875" s="211" t="str">
        <f t="shared" ca="1" si="252"/>
        <v/>
      </c>
      <c r="Y875" s="170" t="str">
        <f ca="1">IF(V875="A",SELECT!$U$2,IF(V875="B",SELECT!$U$2+SELECT!$M$2, IF(V875="C",SELECT!$U$2+SELECT!$M$2+SELECT!$P$2,"")))</f>
        <v/>
      </c>
    </row>
    <row r="876" spans="1:25" x14ac:dyDescent="0.25">
      <c r="A876" s="170" t="str">
        <f ca="1">IF(B876=TRUE,SELECT!B881&amp;SELECT!C881&amp;SELECT!E881,"")</f>
        <v/>
      </c>
      <c r="B876" s="170" t="b">
        <f ca="1">SELECT!U881</f>
        <v>0</v>
      </c>
      <c r="C876" s="172" t="str">
        <f t="shared" ca="1" si="239"/>
        <v/>
      </c>
      <c r="D876" s="171" t="str">
        <f t="shared" ca="1" si="236"/>
        <v/>
      </c>
      <c r="E876" s="171" t="str">
        <f t="shared" si="240"/>
        <v/>
      </c>
      <c r="F876" s="171" t="str">
        <f t="shared" si="241"/>
        <v/>
      </c>
      <c r="G876" s="171" t="str">
        <f t="shared" si="242"/>
        <v/>
      </c>
      <c r="H876" s="170" t="b">
        <f ca="1">SELECT!V881</f>
        <v>0</v>
      </c>
      <c r="I876" s="172" t="str">
        <f t="shared" ca="1" si="243"/>
        <v/>
      </c>
      <c r="J876" s="171" t="str">
        <f t="shared" ca="1" si="237"/>
        <v/>
      </c>
      <c r="K876" s="171" t="str">
        <f t="shared" si="244"/>
        <v/>
      </c>
      <c r="L876" s="171" t="str">
        <f t="shared" si="245"/>
        <v/>
      </c>
      <c r="M876" s="171" t="str">
        <f t="shared" si="246"/>
        <v/>
      </c>
      <c r="N876" s="170" t="b">
        <f ca="1">SELECT!W881</f>
        <v>0</v>
      </c>
      <c r="O876" s="172" t="str">
        <f t="shared" ca="1" si="247"/>
        <v/>
      </c>
      <c r="P876" s="171" t="str">
        <f t="shared" ca="1" si="238"/>
        <v/>
      </c>
      <c r="Q876" s="171" t="str">
        <f t="shared" si="248"/>
        <v/>
      </c>
      <c r="R876" s="171" t="str">
        <f t="shared" si="249"/>
        <v/>
      </c>
      <c r="S876" s="171" t="str">
        <f t="shared" si="250"/>
        <v/>
      </c>
      <c r="T876" s="171" t="str">
        <f t="shared" ca="1" si="253"/>
        <v/>
      </c>
      <c r="U876" s="211" t="str">
        <f t="shared" ca="1" si="251"/>
        <v/>
      </c>
      <c r="V876" s="211" t="str">
        <f t="shared" ca="1" si="252"/>
        <v/>
      </c>
      <c r="Y876" s="170" t="str">
        <f ca="1">IF(V876="A",SELECT!$U$2,IF(V876="B",SELECT!$U$2+SELECT!$M$2, IF(V876="C",SELECT!$U$2+SELECT!$M$2+SELECT!$P$2,"")))</f>
        <v/>
      </c>
    </row>
    <row r="877" spans="1:25" x14ac:dyDescent="0.25">
      <c r="A877" s="170" t="str">
        <f ca="1">IF(B877=TRUE,SELECT!B882&amp;SELECT!C882&amp;SELECT!E882,"")</f>
        <v/>
      </c>
      <c r="B877" s="170" t="b">
        <f ca="1">SELECT!U882</f>
        <v>0</v>
      </c>
      <c r="C877" s="172" t="str">
        <f t="shared" ca="1" si="239"/>
        <v/>
      </c>
      <c r="D877" s="171" t="str">
        <f t="shared" ca="1" si="236"/>
        <v/>
      </c>
      <c r="E877" s="171" t="str">
        <f t="shared" si="240"/>
        <v/>
      </c>
      <c r="F877" s="171" t="str">
        <f t="shared" si="241"/>
        <v/>
      </c>
      <c r="G877" s="171" t="str">
        <f t="shared" si="242"/>
        <v/>
      </c>
      <c r="H877" s="170" t="b">
        <f ca="1">SELECT!V882</f>
        <v>0</v>
      </c>
      <c r="I877" s="172" t="str">
        <f t="shared" ca="1" si="243"/>
        <v/>
      </c>
      <c r="J877" s="171" t="str">
        <f t="shared" ca="1" si="237"/>
        <v/>
      </c>
      <c r="K877" s="171" t="str">
        <f t="shared" si="244"/>
        <v/>
      </c>
      <c r="L877" s="171" t="str">
        <f t="shared" si="245"/>
        <v/>
      </c>
      <c r="M877" s="171" t="str">
        <f t="shared" si="246"/>
        <v/>
      </c>
      <c r="N877" s="170" t="b">
        <f ca="1">SELECT!W882</f>
        <v>0</v>
      </c>
      <c r="O877" s="172" t="str">
        <f t="shared" ca="1" si="247"/>
        <v/>
      </c>
      <c r="P877" s="171" t="str">
        <f t="shared" ca="1" si="238"/>
        <v/>
      </c>
      <c r="Q877" s="171" t="str">
        <f t="shared" si="248"/>
        <v/>
      </c>
      <c r="R877" s="171" t="str">
        <f t="shared" si="249"/>
        <v/>
      </c>
      <c r="S877" s="171" t="str">
        <f t="shared" si="250"/>
        <v/>
      </c>
      <c r="T877" s="171" t="str">
        <f t="shared" ca="1" si="253"/>
        <v/>
      </c>
      <c r="U877" s="211" t="str">
        <f t="shared" ca="1" si="251"/>
        <v/>
      </c>
      <c r="V877" s="211" t="str">
        <f t="shared" ca="1" si="252"/>
        <v/>
      </c>
      <c r="Y877" s="170" t="str">
        <f ca="1">IF(V877="A",SELECT!$U$2,IF(V877="B",SELECT!$U$2+SELECT!$M$2, IF(V877="C",SELECT!$U$2+SELECT!$M$2+SELECT!$P$2,"")))</f>
        <v/>
      </c>
    </row>
    <row r="878" spans="1:25" x14ac:dyDescent="0.25">
      <c r="A878" s="170" t="str">
        <f ca="1">IF(B878=TRUE,SELECT!B883&amp;SELECT!C883&amp;SELECT!E883,"")</f>
        <v/>
      </c>
      <c r="B878" s="170" t="b">
        <f ca="1">SELECT!U883</f>
        <v>0</v>
      </c>
      <c r="C878" s="172" t="str">
        <f t="shared" ca="1" si="239"/>
        <v/>
      </c>
      <c r="D878" s="171" t="str">
        <f t="shared" ca="1" si="236"/>
        <v/>
      </c>
      <c r="E878" s="171" t="str">
        <f t="shared" si="240"/>
        <v/>
      </c>
      <c r="F878" s="171" t="str">
        <f t="shared" si="241"/>
        <v/>
      </c>
      <c r="G878" s="171" t="str">
        <f t="shared" si="242"/>
        <v/>
      </c>
      <c r="H878" s="170" t="b">
        <f ca="1">SELECT!V883</f>
        <v>0</v>
      </c>
      <c r="I878" s="172" t="str">
        <f t="shared" ca="1" si="243"/>
        <v/>
      </c>
      <c r="J878" s="171" t="str">
        <f t="shared" ca="1" si="237"/>
        <v/>
      </c>
      <c r="K878" s="171" t="str">
        <f t="shared" si="244"/>
        <v/>
      </c>
      <c r="L878" s="171" t="str">
        <f t="shared" si="245"/>
        <v/>
      </c>
      <c r="M878" s="171" t="str">
        <f t="shared" si="246"/>
        <v/>
      </c>
      <c r="N878" s="170" t="b">
        <f ca="1">SELECT!W883</f>
        <v>0</v>
      </c>
      <c r="O878" s="172" t="str">
        <f t="shared" ca="1" si="247"/>
        <v/>
      </c>
      <c r="P878" s="171" t="str">
        <f t="shared" ca="1" si="238"/>
        <v/>
      </c>
      <c r="Q878" s="171" t="str">
        <f t="shared" si="248"/>
        <v/>
      </c>
      <c r="R878" s="171" t="str">
        <f t="shared" si="249"/>
        <v/>
      </c>
      <c r="S878" s="171" t="str">
        <f t="shared" si="250"/>
        <v/>
      </c>
      <c r="T878" s="171" t="str">
        <f t="shared" ca="1" si="253"/>
        <v/>
      </c>
      <c r="U878" s="211" t="str">
        <f t="shared" ca="1" si="251"/>
        <v/>
      </c>
      <c r="V878" s="211" t="str">
        <f t="shared" ca="1" si="252"/>
        <v/>
      </c>
      <c r="Y878" s="170" t="str">
        <f ca="1">IF(V878="A",SELECT!$U$2,IF(V878="B",SELECT!$U$2+SELECT!$M$2, IF(V878="C",SELECT!$U$2+SELECT!$M$2+SELECT!$P$2,"")))</f>
        <v/>
      </c>
    </row>
    <row r="879" spans="1:25" x14ac:dyDescent="0.25">
      <c r="A879" s="170" t="str">
        <f ca="1">IF(B879=TRUE,SELECT!B884&amp;SELECT!C884&amp;SELECT!E884,"")</f>
        <v/>
      </c>
      <c r="B879" s="170" t="b">
        <f ca="1">SELECT!U884</f>
        <v>0</v>
      </c>
      <c r="C879" s="172" t="str">
        <f t="shared" ca="1" si="239"/>
        <v/>
      </c>
      <c r="D879" s="171" t="str">
        <f t="shared" ca="1" si="236"/>
        <v/>
      </c>
      <c r="E879" s="171" t="str">
        <f t="shared" si="240"/>
        <v/>
      </c>
      <c r="F879" s="171" t="str">
        <f t="shared" si="241"/>
        <v/>
      </c>
      <c r="G879" s="171" t="str">
        <f t="shared" si="242"/>
        <v/>
      </c>
      <c r="H879" s="170" t="b">
        <f ca="1">SELECT!V884</f>
        <v>0</v>
      </c>
      <c r="I879" s="172" t="str">
        <f t="shared" ca="1" si="243"/>
        <v/>
      </c>
      <c r="J879" s="171" t="str">
        <f t="shared" ca="1" si="237"/>
        <v/>
      </c>
      <c r="K879" s="171" t="str">
        <f t="shared" si="244"/>
        <v/>
      </c>
      <c r="L879" s="171" t="str">
        <f t="shared" si="245"/>
        <v/>
      </c>
      <c r="M879" s="171" t="str">
        <f t="shared" si="246"/>
        <v/>
      </c>
      <c r="N879" s="170" t="b">
        <f ca="1">SELECT!W884</f>
        <v>0</v>
      </c>
      <c r="O879" s="172" t="str">
        <f t="shared" ca="1" si="247"/>
        <v/>
      </c>
      <c r="P879" s="171" t="str">
        <f t="shared" ca="1" si="238"/>
        <v/>
      </c>
      <c r="Q879" s="171" t="str">
        <f t="shared" si="248"/>
        <v/>
      </c>
      <c r="R879" s="171" t="str">
        <f t="shared" si="249"/>
        <v/>
      </c>
      <c r="S879" s="171" t="str">
        <f t="shared" si="250"/>
        <v/>
      </c>
      <c r="T879" s="171" t="str">
        <f t="shared" ca="1" si="253"/>
        <v/>
      </c>
      <c r="U879" s="211" t="str">
        <f t="shared" ca="1" si="251"/>
        <v/>
      </c>
      <c r="V879" s="211" t="str">
        <f t="shared" ca="1" si="252"/>
        <v/>
      </c>
      <c r="Y879" s="170" t="str">
        <f ca="1">IF(V879="A",SELECT!$U$2,IF(V879="B",SELECT!$U$2+SELECT!$M$2, IF(V879="C",SELECT!$U$2+SELECT!$M$2+SELECT!$P$2,"")))</f>
        <v/>
      </c>
    </row>
    <row r="880" spans="1:25" x14ac:dyDescent="0.25">
      <c r="A880" s="170" t="str">
        <f ca="1">IF(B880=TRUE,SELECT!B885&amp;SELECT!C885&amp;SELECT!E885,"")</f>
        <v/>
      </c>
      <c r="B880" s="170" t="b">
        <f ca="1">SELECT!U885</f>
        <v>0</v>
      </c>
      <c r="C880" s="172" t="str">
        <f t="shared" ca="1" si="239"/>
        <v/>
      </c>
      <c r="D880" s="171" t="str">
        <f t="shared" ca="1" si="236"/>
        <v/>
      </c>
      <c r="E880" s="171" t="str">
        <f t="shared" si="240"/>
        <v/>
      </c>
      <c r="F880" s="171" t="str">
        <f t="shared" si="241"/>
        <v/>
      </c>
      <c r="G880" s="171" t="str">
        <f t="shared" si="242"/>
        <v/>
      </c>
      <c r="H880" s="170" t="b">
        <f ca="1">SELECT!V885</f>
        <v>0</v>
      </c>
      <c r="I880" s="172" t="str">
        <f t="shared" ca="1" si="243"/>
        <v/>
      </c>
      <c r="J880" s="171" t="str">
        <f t="shared" ca="1" si="237"/>
        <v/>
      </c>
      <c r="K880" s="171" t="str">
        <f t="shared" si="244"/>
        <v/>
      </c>
      <c r="L880" s="171" t="str">
        <f t="shared" si="245"/>
        <v/>
      </c>
      <c r="M880" s="171" t="str">
        <f t="shared" si="246"/>
        <v/>
      </c>
      <c r="N880" s="170" t="b">
        <f ca="1">SELECT!W885</f>
        <v>0</v>
      </c>
      <c r="O880" s="172" t="str">
        <f t="shared" ca="1" si="247"/>
        <v/>
      </c>
      <c r="P880" s="171" t="str">
        <f t="shared" ca="1" si="238"/>
        <v/>
      </c>
      <c r="Q880" s="171" t="str">
        <f t="shared" si="248"/>
        <v/>
      </c>
      <c r="R880" s="171" t="str">
        <f t="shared" si="249"/>
        <v/>
      </c>
      <c r="S880" s="171" t="str">
        <f t="shared" si="250"/>
        <v/>
      </c>
      <c r="T880" s="171" t="str">
        <f t="shared" ca="1" si="253"/>
        <v/>
      </c>
      <c r="U880" s="211" t="str">
        <f t="shared" ca="1" si="251"/>
        <v/>
      </c>
      <c r="V880" s="211" t="str">
        <f t="shared" ca="1" si="252"/>
        <v/>
      </c>
      <c r="Y880" s="170" t="str">
        <f ca="1">IF(V880="A",SELECT!$U$2,IF(V880="B",SELECT!$U$2+SELECT!$M$2, IF(V880="C",SELECT!$U$2+SELECT!$M$2+SELECT!$P$2,"")))</f>
        <v/>
      </c>
    </row>
    <row r="881" spans="1:25" x14ac:dyDescent="0.25">
      <c r="A881" s="170" t="str">
        <f ca="1">IF(B881=TRUE,SELECT!B886&amp;SELECT!C886&amp;SELECT!E886,"")</f>
        <v/>
      </c>
      <c r="B881" s="170" t="b">
        <f ca="1">SELECT!U886</f>
        <v>0</v>
      </c>
      <c r="C881" s="172" t="str">
        <f t="shared" ca="1" si="239"/>
        <v/>
      </c>
      <c r="D881" s="171" t="str">
        <f t="shared" ca="1" si="236"/>
        <v/>
      </c>
      <c r="E881" s="171" t="str">
        <f t="shared" si="240"/>
        <v/>
      </c>
      <c r="F881" s="171" t="str">
        <f t="shared" si="241"/>
        <v/>
      </c>
      <c r="G881" s="171" t="str">
        <f t="shared" si="242"/>
        <v/>
      </c>
      <c r="H881" s="170" t="b">
        <f ca="1">SELECT!V886</f>
        <v>0</v>
      </c>
      <c r="I881" s="172" t="str">
        <f t="shared" ca="1" si="243"/>
        <v/>
      </c>
      <c r="J881" s="171" t="str">
        <f t="shared" ca="1" si="237"/>
        <v/>
      </c>
      <c r="K881" s="171" t="str">
        <f t="shared" si="244"/>
        <v/>
      </c>
      <c r="L881" s="171" t="str">
        <f t="shared" si="245"/>
        <v/>
      </c>
      <c r="M881" s="171" t="str">
        <f t="shared" si="246"/>
        <v/>
      </c>
      <c r="N881" s="170" t="b">
        <f ca="1">SELECT!W886</f>
        <v>0</v>
      </c>
      <c r="O881" s="172" t="str">
        <f t="shared" ca="1" si="247"/>
        <v/>
      </c>
      <c r="P881" s="171" t="str">
        <f t="shared" ca="1" si="238"/>
        <v/>
      </c>
      <c r="Q881" s="171" t="str">
        <f t="shared" si="248"/>
        <v/>
      </c>
      <c r="R881" s="171" t="str">
        <f t="shared" si="249"/>
        <v/>
      </c>
      <c r="S881" s="171" t="str">
        <f t="shared" si="250"/>
        <v/>
      </c>
      <c r="T881" s="171" t="str">
        <f t="shared" ca="1" si="253"/>
        <v/>
      </c>
      <c r="U881" s="211" t="str">
        <f t="shared" ca="1" si="251"/>
        <v/>
      </c>
      <c r="V881" s="211" t="str">
        <f t="shared" ca="1" si="252"/>
        <v/>
      </c>
      <c r="Y881" s="170" t="str">
        <f ca="1">IF(V881="A",SELECT!$U$2,IF(V881="B",SELECT!$U$2+SELECT!$M$2, IF(V881="C",SELECT!$U$2+SELECT!$M$2+SELECT!$P$2,"")))</f>
        <v/>
      </c>
    </row>
    <row r="882" spans="1:25" x14ac:dyDescent="0.25">
      <c r="A882" s="170" t="str">
        <f ca="1">IF(B882=TRUE,SELECT!B887&amp;SELECT!C887&amp;SELECT!E887,"")</f>
        <v/>
      </c>
      <c r="B882" s="170" t="b">
        <f ca="1">SELECT!U887</f>
        <v>0</v>
      </c>
      <c r="C882" s="172" t="str">
        <f t="shared" ca="1" si="239"/>
        <v/>
      </c>
      <c r="D882" s="171" t="str">
        <f t="shared" ca="1" si="236"/>
        <v/>
      </c>
      <c r="E882" s="171" t="str">
        <f t="shared" ca="1" si="240"/>
        <v/>
      </c>
      <c r="F882" s="171" t="str">
        <f t="shared" ca="1" si="241"/>
        <v/>
      </c>
      <c r="G882" s="171" t="str">
        <f t="shared" si="242"/>
        <v/>
      </c>
      <c r="H882" s="170" t="b">
        <f ca="1">SELECT!V887</f>
        <v>0</v>
      </c>
      <c r="I882" s="172" t="str">
        <f t="shared" ca="1" si="243"/>
        <v/>
      </c>
      <c r="J882" s="171" t="str">
        <f t="shared" ca="1" si="237"/>
        <v/>
      </c>
      <c r="K882" s="171" t="str">
        <f t="shared" ca="1" si="244"/>
        <v/>
      </c>
      <c r="L882" s="171" t="str">
        <f t="shared" ca="1" si="245"/>
        <v/>
      </c>
      <c r="M882" s="171" t="str">
        <f t="shared" si="246"/>
        <v/>
      </c>
      <c r="N882" s="170" t="b">
        <f ca="1">SELECT!W887</f>
        <v>0</v>
      </c>
      <c r="O882" s="172" t="str">
        <f t="shared" ca="1" si="247"/>
        <v/>
      </c>
      <c r="P882" s="171" t="str">
        <f t="shared" ca="1" si="238"/>
        <v/>
      </c>
      <c r="Q882" s="171" t="str">
        <f t="shared" ca="1" si="248"/>
        <v/>
      </c>
      <c r="R882" s="171" t="str">
        <f t="shared" ca="1" si="249"/>
        <v/>
      </c>
      <c r="S882" s="171" t="str">
        <f t="shared" si="250"/>
        <v/>
      </c>
      <c r="T882" s="171" t="str">
        <f t="shared" ca="1" si="253"/>
        <v/>
      </c>
      <c r="U882" s="211" t="str">
        <f t="shared" ca="1" si="251"/>
        <v/>
      </c>
      <c r="V882" s="211" t="str">
        <f t="shared" ca="1" si="252"/>
        <v/>
      </c>
      <c r="Y882" s="170" t="str">
        <f ca="1">IF(V882="A",SELECT!$U$2,IF(V882="B",SELECT!$U$2+SELECT!$M$2, IF(V882="C",SELECT!$U$2+SELECT!$M$2+SELECT!$P$2,"")))</f>
        <v/>
      </c>
    </row>
    <row r="883" spans="1:25" x14ac:dyDescent="0.25">
      <c r="A883" s="170" t="str">
        <f ca="1">IF(B883=TRUE,SELECT!B888&amp;SELECT!C888&amp;SELECT!E888,"")</f>
        <v/>
      </c>
      <c r="B883" s="170" t="b">
        <f ca="1">SELECT!U888</f>
        <v>0</v>
      </c>
      <c r="C883" s="172" t="str">
        <f t="shared" ca="1" si="239"/>
        <v/>
      </c>
      <c r="D883" s="171" t="str">
        <f t="shared" ca="1" si="236"/>
        <v/>
      </c>
      <c r="E883" s="171" t="str">
        <f t="shared" si="240"/>
        <v/>
      </c>
      <c r="F883" s="171" t="str">
        <f t="shared" si="241"/>
        <v/>
      </c>
      <c r="G883" s="171" t="str">
        <f t="shared" si="242"/>
        <v/>
      </c>
      <c r="H883" s="170" t="b">
        <f ca="1">SELECT!V888</f>
        <v>0</v>
      </c>
      <c r="I883" s="172" t="str">
        <f t="shared" ca="1" si="243"/>
        <v/>
      </c>
      <c r="J883" s="171" t="str">
        <f t="shared" ca="1" si="237"/>
        <v/>
      </c>
      <c r="K883" s="171" t="str">
        <f t="shared" si="244"/>
        <v/>
      </c>
      <c r="L883" s="171" t="str">
        <f t="shared" si="245"/>
        <v/>
      </c>
      <c r="M883" s="171" t="str">
        <f t="shared" si="246"/>
        <v/>
      </c>
      <c r="N883" s="170" t="b">
        <f ca="1">SELECT!W888</f>
        <v>0</v>
      </c>
      <c r="O883" s="172" t="str">
        <f t="shared" ca="1" si="247"/>
        <v/>
      </c>
      <c r="P883" s="171" t="str">
        <f t="shared" ca="1" si="238"/>
        <v/>
      </c>
      <c r="Q883" s="171" t="str">
        <f t="shared" si="248"/>
        <v/>
      </c>
      <c r="R883" s="171" t="str">
        <f t="shared" si="249"/>
        <v/>
      </c>
      <c r="S883" s="171" t="str">
        <f t="shared" si="250"/>
        <v/>
      </c>
      <c r="T883" s="171" t="str">
        <f t="shared" ca="1" si="253"/>
        <v/>
      </c>
      <c r="U883" s="211" t="str">
        <f t="shared" ca="1" si="251"/>
        <v/>
      </c>
      <c r="V883" s="211" t="str">
        <f t="shared" ca="1" si="252"/>
        <v/>
      </c>
      <c r="Y883" s="170" t="str">
        <f ca="1">IF(V883="A",SELECT!$U$2,IF(V883="B",SELECT!$U$2+SELECT!$M$2, IF(V883="C",SELECT!$U$2+SELECT!$M$2+SELECT!$P$2,"")))</f>
        <v/>
      </c>
    </row>
    <row r="884" spans="1:25" x14ac:dyDescent="0.25">
      <c r="A884" s="170" t="str">
        <f ca="1">IF(B884=TRUE,SELECT!B889&amp;SELECT!C889&amp;SELECT!E889,"")</f>
        <v/>
      </c>
      <c r="B884" s="170" t="b">
        <f ca="1">SELECT!U889</f>
        <v>0</v>
      </c>
      <c r="C884" s="172" t="str">
        <f t="shared" ca="1" si="239"/>
        <v/>
      </c>
      <c r="D884" s="171" t="str">
        <f t="shared" ca="1" si="236"/>
        <v/>
      </c>
      <c r="E884" s="171" t="str">
        <f t="shared" si="240"/>
        <v/>
      </c>
      <c r="F884" s="171" t="str">
        <f t="shared" si="241"/>
        <v/>
      </c>
      <c r="G884" s="171" t="str">
        <f t="shared" si="242"/>
        <v/>
      </c>
      <c r="H884" s="170" t="b">
        <f ca="1">SELECT!V889</f>
        <v>0</v>
      </c>
      <c r="I884" s="172" t="str">
        <f t="shared" ca="1" si="243"/>
        <v/>
      </c>
      <c r="J884" s="171" t="str">
        <f t="shared" ca="1" si="237"/>
        <v/>
      </c>
      <c r="K884" s="171" t="str">
        <f t="shared" si="244"/>
        <v/>
      </c>
      <c r="L884" s="171" t="str">
        <f t="shared" si="245"/>
        <v/>
      </c>
      <c r="M884" s="171" t="str">
        <f t="shared" si="246"/>
        <v/>
      </c>
      <c r="N884" s="170" t="b">
        <f ca="1">SELECT!W889</f>
        <v>0</v>
      </c>
      <c r="O884" s="172" t="str">
        <f t="shared" ca="1" si="247"/>
        <v/>
      </c>
      <c r="P884" s="171" t="str">
        <f t="shared" ca="1" si="238"/>
        <v/>
      </c>
      <c r="Q884" s="171" t="str">
        <f t="shared" si="248"/>
        <v/>
      </c>
      <c r="R884" s="171" t="str">
        <f t="shared" si="249"/>
        <v/>
      </c>
      <c r="S884" s="171" t="str">
        <f t="shared" si="250"/>
        <v/>
      </c>
      <c r="T884" s="171" t="str">
        <f t="shared" ca="1" si="253"/>
        <v/>
      </c>
      <c r="U884" s="211" t="str">
        <f t="shared" ca="1" si="251"/>
        <v/>
      </c>
      <c r="V884" s="211" t="str">
        <f t="shared" ca="1" si="252"/>
        <v/>
      </c>
      <c r="Y884" s="170" t="str">
        <f ca="1">IF(V884="A",SELECT!$U$2,IF(V884="B",SELECT!$U$2+SELECT!$M$2, IF(V884="C",SELECT!$U$2+SELECT!$M$2+SELECT!$P$2,"")))</f>
        <v/>
      </c>
    </row>
    <row r="885" spans="1:25" x14ac:dyDescent="0.25">
      <c r="A885" s="170" t="str">
        <f ca="1">IF(B885=TRUE,SELECT!B890&amp;SELECT!C890&amp;SELECT!E890,"")</f>
        <v/>
      </c>
      <c r="B885" s="170" t="b">
        <f ca="1">SELECT!U890</f>
        <v>0</v>
      </c>
      <c r="C885" s="172" t="str">
        <f t="shared" ca="1" si="239"/>
        <v/>
      </c>
      <c r="D885" s="171" t="str">
        <f t="shared" ca="1" si="236"/>
        <v/>
      </c>
      <c r="E885" s="171" t="str">
        <f t="shared" si="240"/>
        <v/>
      </c>
      <c r="F885" s="171" t="str">
        <f t="shared" si="241"/>
        <v/>
      </c>
      <c r="G885" s="171" t="str">
        <f t="shared" si="242"/>
        <v/>
      </c>
      <c r="H885" s="170" t="b">
        <f ca="1">SELECT!V890</f>
        <v>0</v>
      </c>
      <c r="I885" s="172" t="str">
        <f t="shared" ca="1" si="243"/>
        <v/>
      </c>
      <c r="J885" s="171" t="str">
        <f t="shared" ca="1" si="237"/>
        <v/>
      </c>
      <c r="K885" s="171" t="str">
        <f t="shared" si="244"/>
        <v/>
      </c>
      <c r="L885" s="171" t="str">
        <f t="shared" si="245"/>
        <v/>
      </c>
      <c r="M885" s="171" t="str">
        <f t="shared" si="246"/>
        <v/>
      </c>
      <c r="N885" s="170" t="b">
        <f ca="1">SELECT!W890</f>
        <v>0</v>
      </c>
      <c r="O885" s="172" t="str">
        <f t="shared" ca="1" si="247"/>
        <v/>
      </c>
      <c r="P885" s="171" t="str">
        <f t="shared" ca="1" si="238"/>
        <v/>
      </c>
      <c r="Q885" s="171" t="str">
        <f t="shared" si="248"/>
        <v/>
      </c>
      <c r="R885" s="171" t="str">
        <f t="shared" si="249"/>
        <v/>
      </c>
      <c r="S885" s="171" t="str">
        <f t="shared" si="250"/>
        <v/>
      </c>
      <c r="T885" s="171" t="str">
        <f t="shared" ca="1" si="253"/>
        <v/>
      </c>
      <c r="U885" s="211" t="str">
        <f t="shared" ca="1" si="251"/>
        <v/>
      </c>
      <c r="V885" s="211" t="str">
        <f t="shared" ca="1" si="252"/>
        <v/>
      </c>
      <c r="Y885" s="170" t="str">
        <f ca="1">IF(V885="A",SELECT!$U$2,IF(V885="B",SELECT!$U$2+SELECT!$M$2, IF(V885="C",SELECT!$U$2+SELECT!$M$2+SELECT!$P$2,"")))</f>
        <v/>
      </c>
    </row>
    <row r="886" spans="1:25" x14ac:dyDescent="0.25">
      <c r="A886" s="170" t="str">
        <f ca="1">IF(B886=TRUE,SELECT!B891&amp;SELECT!C891&amp;SELECT!E891,"")</f>
        <v/>
      </c>
      <c r="B886" s="170" t="b">
        <f ca="1">SELECT!U891</f>
        <v>0</v>
      </c>
      <c r="C886" s="172" t="str">
        <f t="shared" ca="1" si="239"/>
        <v/>
      </c>
      <c r="D886" s="171" t="str">
        <f t="shared" ca="1" si="236"/>
        <v/>
      </c>
      <c r="E886" s="171" t="str">
        <f t="shared" si="240"/>
        <v/>
      </c>
      <c r="F886" s="171" t="str">
        <f t="shared" si="241"/>
        <v/>
      </c>
      <c r="G886" s="171" t="str">
        <f t="shared" si="242"/>
        <v/>
      </c>
      <c r="H886" s="170" t="b">
        <f ca="1">SELECT!V891</f>
        <v>0</v>
      </c>
      <c r="I886" s="172" t="str">
        <f t="shared" ca="1" si="243"/>
        <v/>
      </c>
      <c r="J886" s="171" t="str">
        <f t="shared" ca="1" si="237"/>
        <v/>
      </c>
      <c r="K886" s="171" t="str">
        <f t="shared" si="244"/>
        <v/>
      </c>
      <c r="L886" s="171" t="str">
        <f t="shared" si="245"/>
        <v/>
      </c>
      <c r="M886" s="171" t="str">
        <f t="shared" si="246"/>
        <v/>
      </c>
      <c r="N886" s="170" t="b">
        <f ca="1">SELECT!W891</f>
        <v>0</v>
      </c>
      <c r="O886" s="172" t="str">
        <f t="shared" ca="1" si="247"/>
        <v/>
      </c>
      <c r="P886" s="171" t="str">
        <f t="shared" ca="1" si="238"/>
        <v/>
      </c>
      <c r="Q886" s="171" t="str">
        <f t="shared" si="248"/>
        <v/>
      </c>
      <c r="R886" s="171" t="str">
        <f t="shared" si="249"/>
        <v/>
      </c>
      <c r="S886" s="171" t="str">
        <f t="shared" si="250"/>
        <v/>
      </c>
      <c r="T886" s="171" t="str">
        <f t="shared" ca="1" si="253"/>
        <v/>
      </c>
      <c r="U886" s="211" t="str">
        <f t="shared" ca="1" si="251"/>
        <v/>
      </c>
      <c r="V886" s="211" t="str">
        <f t="shared" ca="1" si="252"/>
        <v/>
      </c>
      <c r="Y886" s="170" t="str">
        <f ca="1">IF(V886="A",SELECT!$U$2,IF(V886="B",SELECT!$U$2+SELECT!$M$2, IF(V886="C",SELECT!$U$2+SELECT!$M$2+SELECT!$P$2,"")))</f>
        <v/>
      </c>
    </row>
    <row r="887" spans="1:25" x14ac:dyDescent="0.25">
      <c r="A887" s="170" t="str">
        <f ca="1">IF(B887=TRUE,SELECT!B892&amp;SELECT!C892&amp;SELECT!E892,"")</f>
        <v/>
      </c>
      <c r="B887" s="170" t="b">
        <f ca="1">SELECT!U892</f>
        <v>0</v>
      </c>
      <c r="C887" s="172" t="str">
        <f t="shared" ca="1" si="239"/>
        <v/>
      </c>
      <c r="D887" s="171" t="str">
        <f t="shared" ca="1" si="236"/>
        <v/>
      </c>
      <c r="E887" s="171" t="str">
        <f t="shared" si="240"/>
        <v/>
      </c>
      <c r="F887" s="171" t="str">
        <f t="shared" si="241"/>
        <v/>
      </c>
      <c r="G887" s="171" t="str">
        <f t="shared" si="242"/>
        <v/>
      </c>
      <c r="H887" s="170" t="b">
        <f ca="1">SELECT!V892</f>
        <v>0</v>
      </c>
      <c r="I887" s="172" t="str">
        <f t="shared" ca="1" si="243"/>
        <v/>
      </c>
      <c r="J887" s="171" t="str">
        <f t="shared" ca="1" si="237"/>
        <v/>
      </c>
      <c r="K887" s="171" t="str">
        <f t="shared" si="244"/>
        <v/>
      </c>
      <c r="L887" s="171" t="str">
        <f t="shared" si="245"/>
        <v/>
      </c>
      <c r="M887" s="171" t="str">
        <f t="shared" si="246"/>
        <v/>
      </c>
      <c r="N887" s="170" t="b">
        <f ca="1">SELECT!W892</f>
        <v>0</v>
      </c>
      <c r="O887" s="172" t="str">
        <f t="shared" ca="1" si="247"/>
        <v/>
      </c>
      <c r="P887" s="171" t="str">
        <f t="shared" ca="1" si="238"/>
        <v/>
      </c>
      <c r="Q887" s="171" t="str">
        <f t="shared" si="248"/>
        <v/>
      </c>
      <c r="R887" s="171" t="str">
        <f t="shared" si="249"/>
        <v/>
      </c>
      <c r="S887" s="171" t="str">
        <f t="shared" si="250"/>
        <v/>
      </c>
      <c r="T887" s="171" t="str">
        <f t="shared" ca="1" si="253"/>
        <v/>
      </c>
      <c r="U887" s="211" t="str">
        <f t="shared" ca="1" si="251"/>
        <v/>
      </c>
      <c r="V887" s="211" t="str">
        <f t="shared" ca="1" si="252"/>
        <v/>
      </c>
      <c r="Y887" s="170" t="str">
        <f ca="1">IF(V887="A",SELECT!$U$2,IF(V887="B",SELECT!$U$2+SELECT!$M$2, IF(V887="C",SELECT!$U$2+SELECT!$M$2+SELECT!$P$2,"")))</f>
        <v/>
      </c>
    </row>
    <row r="888" spans="1:25" x14ac:dyDescent="0.25">
      <c r="A888" s="170" t="str">
        <f ca="1">IF(B888=TRUE,SELECT!B893&amp;SELECT!C893&amp;SELECT!E893,"")</f>
        <v/>
      </c>
      <c r="B888" s="170" t="b">
        <f ca="1">SELECT!U893</f>
        <v>0</v>
      </c>
      <c r="C888" s="172" t="str">
        <f t="shared" ca="1" si="239"/>
        <v/>
      </c>
      <c r="D888" s="171" t="str">
        <f t="shared" ca="1" si="236"/>
        <v/>
      </c>
      <c r="E888" s="171" t="str">
        <f t="shared" si="240"/>
        <v/>
      </c>
      <c r="F888" s="171" t="str">
        <f t="shared" si="241"/>
        <v/>
      </c>
      <c r="G888" s="171" t="str">
        <f t="shared" si="242"/>
        <v/>
      </c>
      <c r="H888" s="170" t="b">
        <f ca="1">SELECT!V893</f>
        <v>0</v>
      </c>
      <c r="I888" s="172" t="str">
        <f t="shared" ca="1" si="243"/>
        <v/>
      </c>
      <c r="J888" s="171" t="str">
        <f t="shared" ca="1" si="237"/>
        <v/>
      </c>
      <c r="K888" s="171" t="str">
        <f t="shared" si="244"/>
        <v/>
      </c>
      <c r="L888" s="171" t="str">
        <f t="shared" si="245"/>
        <v/>
      </c>
      <c r="M888" s="171" t="str">
        <f t="shared" si="246"/>
        <v/>
      </c>
      <c r="N888" s="170" t="b">
        <f ca="1">SELECT!W893</f>
        <v>0</v>
      </c>
      <c r="O888" s="172" t="str">
        <f t="shared" ca="1" si="247"/>
        <v/>
      </c>
      <c r="P888" s="171" t="str">
        <f t="shared" ca="1" si="238"/>
        <v/>
      </c>
      <c r="Q888" s="171" t="str">
        <f t="shared" si="248"/>
        <v/>
      </c>
      <c r="R888" s="171" t="str">
        <f t="shared" si="249"/>
        <v/>
      </c>
      <c r="S888" s="171" t="str">
        <f t="shared" si="250"/>
        <v/>
      </c>
      <c r="T888" s="171" t="str">
        <f t="shared" ca="1" si="253"/>
        <v/>
      </c>
      <c r="U888" s="211" t="str">
        <f t="shared" ca="1" si="251"/>
        <v/>
      </c>
      <c r="V888" s="211" t="str">
        <f t="shared" ca="1" si="252"/>
        <v/>
      </c>
      <c r="Y888" s="170" t="str">
        <f ca="1">IF(V888="A",SELECT!$U$2,IF(V888="B",SELECT!$U$2+SELECT!$M$2, IF(V888="C",SELECT!$U$2+SELECT!$M$2+SELECT!$P$2,"")))</f>
        <v/>
      </c>
    </row>
    <row r="889" spans="1:25" x14ac:dyDescent="0.25">
      <c r="A889" s="170" t="str">
        <f ca="1">IF(B889=TRUE,SELECT!B894&amp;SELECT!C894&amp;SELECT!E894,"")</f>
        <v/>
      </c>
      <c r="B889" s="170" t="b">
        <f ca="1">SELECT!U894</f>
        <v>0</v>
      </c>
      <c r="C889" s="172" t="str">
        <f t="shared" ca="1" si="239"/>
        <v/>
      </c>
      <c r="D889" s="171" t="str">
        <f t="shared" ca="1" si="236"/>
        <v/>
      </c>
      <c r="E889" s="171" t="str">
        <f t="shared" si="240"/>
        <v/>
      </c>
      <c r="F889" s="171" t="str">
        <f t="shared" si="241"/>
        <v/>
      </c>
      <c r="G889" s="171" t="str">
        <f t="shared" si="242"/>
        <v/>
      </c>
      <c r="H889" s="170" t="b">
        <f ca="1">SELECT!V894</f>
        <v>0</v>
      </c>
      <c r="I889" s="172" t="str">
        <f t="shared" ca="1" si="243"/>
        <v/>
      </c>
      <c r="J889" s="171" t="str">
        <f t="shared" ca="1" si="237"/>
        <v/>
      </c>
      <c r="K889" s="171" t="str">
        <f t="shared" si="244"/>
        <v/>
      </c>
      <c r="L889" s="171" t="str">
        <f t="shared" si="245"/>
        <v/>
      </c>
      <c r="M889" s="171" t="str">
        <f t="shared" si="246"/>
        <v/>
      </c>
      <c r="N889" s="170" t="b">
        <f ca="1">SELECT!W894</f>
        <v>0</v>
      </c>
      <c r="O889" s="172" t="str">
        <f t="shared" ca="1" si="247"/>
        <v/>
      </c>
      <c r="P889" s="171" t="str">
        <f t="shared" ca="1" si="238"/>
        <v/>
      </c>
      <c r="Q889" s="171" t="str">
        <f t="shared" si="248"/>
        <v/>
      </c>
      <c r="R889" s="171" t="str">
        <f t="shared" si="249"/>
        <v/>
      </c>
      <c r="S889" s="171" t="str">
        <f t="shared" si="250"/>
        <v/>
      </c>
      <c r="T889" s="171" t="str">
        <f t="shared" ca="1" si="253"/>
        <v/>
      </c>
      <c r="U889" s="211" t="str">
        <f t="shared" ca="1" si="251"/>
        <v/>
      </c>
      <c r="V889" s="211" t="str">
        <f t="shared" ca="1" si="252"/>
        <v/>
      </c>
      <c r="Y889" s="170" t="str">
        <f ca="1">IF(V889="A",SELECT!$U$2,IF(V889="B",SELECT!$U$2+SELECT!$M$2, IF(V889="C",SELECT!$U$2+SELECT!$M$2+SELECT!$P$2,"")))</f>
        <v/>
      </c>
    </row>
    <row r="890" spans="1:25" x14ac:dyDescent="0.25">
      <c r="A890" s="170" t="str">
        <f ca="1">IF(B890=TRUE,SELECT!B895&amp;SELECT!C895&amp;SELECT!E895,"")</f>
        <v/>
      </c>
      <c r="B890" s="170" t="b">
        <f ca="1">SELECT!U895</f>
        <v>0</v>
      </c>
      <c r="C890" s="172" t="str">
        <f t="shared" ca="1" si="239"/>
        <v/>
      </c>
      <c r="D890" s="171" t="str">
        <f t="shared" ca="1" si="236"/>
        <v/>
      </c>
      <c r="E890" s="171" t="str">
        <f t="shared" si="240"/>
        <v/>
      </c>
      <c r="F890" s="171" t="str">
        <f t="shared" si="241"/>
        <v/>
      </c>
      <c r="G890" s="171" t="str">
        <f t="shared" si="242"/>
        <v/>
      </c>
      <c r="H890" s="170" t="b">
        <f ca="1">SELECT!V895</f>
        <v>0</v>
      </c>
      <c r="I890" s="172" t="str">
        <f t="shared" ca="1" si="243"/>
        <v/>
      </c>
      <c r="J890" s="171" t="str">
        <f t="shared" ca="1" si="237"/>
        <v/>
      </c>
      <c r="K890" s="171" t="str">
        <f t="shared" si="244"/>
        <v/>
      </c>
      <c r="L890" s="171" t="str">
        <f t="shared" si="245"/>
        <v/>
      </c>
      <c r="M890" s="171" t="str">
        <f t="shared" si="246"/>
        <v/>
      </c>
      <c r="N890" s="170" t="b">
        <f ca="1">SELECT!W895</f>
        <v>0</v>
      </c>
      <c r="O890" s="172" t="str">
        <f t="shared" ca="1" si="247"/>
        <v/>
      </c>
      <c r="P890" s="171" t="str">
        <f t="shared" ca="1" si="238"/>
        <v/>
      </c>
      <c r="Q890" s="171" t="str">
        <f t="shared" si="248"/>
        <v/>
      </c>
      <c r="R890" s="171" t="str">
        <f t="shared" si="249"/>
        <v/>
      </c>
      <c r="S890" s="171" t="str">
        <f t="shared" si="250"/>
        <v/>
      </c>
      <c r="T890" s="171" t="str">
        <f t="shared" ca="1" si="253"/>
        <v/>
      </c>
      <c r="U890" s="211" t="str">
        <f t="shared" ca="1" si="251"/>
        <v/>
      </c>
      <c r="V890" s="211" t="str">
        <f t="shared" ca="1" si="252"/>
        <v/>
      </c>
      <c r="Y890" s="170" t="str">
        <f ca="1">IF(V890="A",SELECT!$U$2,IF(V890="B",SELECT!$U$2+SELECT!$M$2, IF(V890="C",SELECT!$U$2+SELECT!$M$2+SELECT!$P$2,"")))</f>
        <v/>
      </c>
    </row>
    <row r="891" spans="1:25" x14ac:dyDescent="0.25">
      <c r="A891" s="170" t="str">
        <f ca="1">IF(B891=TRUE,SELECT!B896&amp;SELECT!C896&amp;SELECT!E896,"")</f>
        <v/>
      </c>
      <c r="B891" s="170" t="b">
        <f ca="1">SELECT!U896</f>
        <v>0</v>
      </c>
      <c r="C891" s="172" t="str">
        <f t="shared" ca="1" si="239"/>
        <v/>
      </c>
      <c r="D891" s="171" t="str">
        <f t="shared" ca="1" si="236"/>
        <v/>
      </c>
      <c r="E891" s="171" t="str">
        <f t="shared" si="240"/>
        <v/>
      </c>
      <c r="F891" s="171" t="str">
        <f t="shared" si="241"/>
        <v/>
      </c>
      <c r="G891" s="171" t="str">
        <f t="shared" si="242"/>
        <v/>
      </c>
      <c r="H891" s="170" t="b">
        <f ca="1">SELECT!V896</f>
        <v>0</v>
      </c>
      <c r="I891" s="172" t="str">
        <f t="shared" ca="1" si="243"/>
        <v/>
      </c>
      <c r="J891" s="171" t="str">
        <f t="shared" ca="1" si="237"/>
        <v/>
      </c>
      <c r="K891" s="171" t="str">
        <f t="shared" si="244"/>
        <v/>
      </c>
      <c r="L891" s="171" t="str">
        <f t="shared" si="245"/>
        <v/>
      </c>
      <c r="M891" s="171" t="str">
        <f t="shared" si="246"/>
        <v/>
      </c>
      <c r="N891" s="170" t="b">
        <f ca="1">SELECT!W896</f>
        <v>0</v>
      </c>
      <c r="O891" s="172" t="str">
        <f t="shared" ca="1" si="247"/>
        <v/>
      </c>
      <c r="P891" s="171" t="str">
        <f t="shared" ca="1" si="238"/>
        <v/>
      </c>
      <c r="Q891" s="171" t="str">
        <f t="shared" si="248"/>
        <v/>
      </c>
      <c r="R891" s="171" t="str">
        <f t="shared" si="249"/>
        <v/>
      </c>
      <c r="S891" s="171" t="str">
        <f t="shared" si="250"/>
        <v/>
      </c>
      <c r="T891" s="171" t="str">
        <f t="shared" ca="1" si="253"/>
        <v/>
      </c>
      <c r="U891" s="211" t="str">
        <f t="shared" ca="1" si="251"/>
        <v/>
      </c>
      <c r="V891" s="211" t="str">
        <f t="shared" ca="1" si="252"/>
        <v/>
      </c>
      <c r="Y891" s="170" t="str">
        <f ca="1">IF(V891="A",SELECT!$U$2,IF(V891="B",SELECT!$U$2+SELECT!$M$2, IF(V891="C",SELECT!$U$2+SELECT!$M$2+SELECT!$P$2,"")))</f>
        <v/>
      </c>
    </row>
    <row r="892" spans="1:25" x14ac:dyDescent="0.25">
      <c r="A892" s="170" t="str">
        <f ca="1">IF(B892=TRUE,SELECT!B897&amp;SELECT!C897&amp;SELECT!E897,"")</f>
        <v/>
      </c>
      <c r="B892" s="170" t="b">
        <f ca="1">SELECT!U897</f>
        <v>0</v>
      </c>
      <c r="C892" s="172" t="str">
        <f t="shared" ca="1" si="239"/>
        <v/>
      </c>
      <c r="D892" s="171" t="str">
        <f t="shared" ca="1" si="236"/>
        <v/>
      </c>
      <c r="E892" s="171" t="str">
        <f t="shared" ca="1" si="240"/>
        <v/>
      </c>
      <c r="F892" s="171" t="str">
        <f t="shared" ca="1" si="241"/>
        <v/>
      </c>
      <c r="G892" s="171" t="str">
        <f t="shared" si="242"/>
        <v/>
      </c>
      <c r="H892" s="170" t="b">
        <f ca="1">SELECT!V897</f>
        <v>0</v>
      </c>
      <c r="I892" s="172" t="str">
        <f t="shared" ca="1" si="243"/>
        <v/>
      </c>
      <c r="J892" s="171" t="str">
        <f t="shared" ca="1" si="237"/>
        <v/>
      </c>
      <c r="K892" s="171" t="str">
        <f t="shared" ca="1" si="244"/>
        <v/>
      </c>
      <c r="L892" s="171" t="str">
        <f t="shared" ca="1" si="245"/>
        <v/>
      </c>
      <c r="M892" s="171" t="str">
        <f t="shared" si="246"/>
        <v/>
      </c>
      <c r="N892" s="170" t="b">
        <f ca="1">SELECT!W897</f>
        <v>0</v>
      </c>
      <c r="O892" s="172" t="str">
        <f t="shared" ca="1" si="247"/>
        <v/>
      </c>
      <c r="P892" s="171" t="str">
        <f t="shared" ca="1" si="238"/>
        <v/>
      </c>
      <c r="Q892" s="171" t="str">
        <f t="shared" ca="1" si="248"/>
        <v/>
      </c>
      <c r="R892" s="171" t="str">
        <f t="shared" ca="1" si="249"/>
        <v/>
      </c>
      <c r="S892" s="171" t="str">
        <f t="shared" si="250"/>
        <v/>
      </c>
      <c r="T892" s="171" t="str">
        <f t="shared" ca="1" si="253"/>
        <v/>
      </c>
      <c r="U892" s="211" t="str">
        <f t="shared" ca="1" si="251"/>
        <v/>
      </c>
      <c r="V892" s="211" t="str">
        <f t="shared" ca="1" si="252"/>
        <v/>
      </c>
      <c r="Y892" s="170" t="str">
        <f ca="1">IF(V892="A",SELECT!$U$2,IF(V892="B",SELECT!$U$2+SELECT!$M$2, IF(V892="C",SELECT!$U$2+SELECT!$M$2+SELECT!$P$2,"")))</f>
        <v/>
      </c>
    </row>
    <row r="893" spans="1:25" x14ac:dyDescent="0.25">
      <c r="A893" s="170" t="str">
        <f ca="1">IF(B893=TRUE,SELECT!B898&amp;SELECT!C898&amp;SELECT!E898,"")</f>
        <v/>
      </c>
      <c r="B893" s="170" t="b">
        <f ca="1">SELECT!U898</f>
        <v>0</v>
      </c>
      <c r="C893" s="172" t="str">
        <f t="shared" ca="1" si="239"/>
        <v/>
      </c>
      <c r="D893" s="171" t="str">
        <f t="shared" ca="1" si="236"/>
        <v/>
      </c>
      <c r="E893" s="171" t="str">
        <f t="shared" si="240"/>
        <v/>
      </c>
      <c r="F893" s="171" t="str">
        <f t="shared" si="241"/>
        <v/>
      </c>
      <c r="G893" s="171" t="str">
        <f t="shared" si="242"/>
        <v/>
      </c>
      <c r="H893" s="170" t="b">
        <f ca="1">SELECT!V898</f>
        <v>0</v>
      </c>
      <c r="I893" s="172" t="str">
        <f t="shared" ca="1" si="243"/>
        <v/>
      </c>
      <c r="J893" s="171" t="str">
        <f t="shared" ca="1" si="237"/>
        <v/>
      </c>
      <c r="K893" s="171" t="str">
        <f t="shared" si="244"/>
        <v/>
      </c>
      <c r="L893" s="171" t="str">
        <f t="shared" si="245"/>
        <v/>
      </c>
      <c r="M893" s="171" t="str">
        <f t="shared" si="246"/>
        <v/>
      </c>
      <c r="N893" s="170" t="b">
        <f ca="1">SELECT!W898</f>
        <v>0</v>
      </c>
      <c r="O893" s="172" t="str">
        <f t="shared" ca="1" si="247"/>
        <v/>
      </c>
      <c r="P893" s="171" t="str">
        <f t="shared" ca="1" si="238"/>
        <v/>
      </c>
      <c r="Q893" s="171" t="str">
        <f t="shared" si="248"/>
        <v/>
      </c>
      <c r="R893" s="171" t="str">
        <f t="shared" si="249"/>
        <v/>
      </c>
      <c r="S893" s="171" t="str">
        <f t="shared" si="250"/>
        <v/>
      </c>
      <c r="T893" s="171" t="str">
        <f t="shared" ca="1" si="253"/>
        <v/>
      </c>
      <c r="U893" s="211" t="str">
        <f t="shared" ca="1" si="251"/>
        <v/>
      </c>
      <c r="V893" s="211" t="str">
        <f t="shared" ca="1" si="252"/>
        <v/>
      </c>
      <c r="Y893" s="170" t="str">
        <f ca="1">IF(V893="A",SELECT!$U$2,IF(V893="B",SELECT!$U$2+SELECT!$M$2, IF(V893="C",SELECT!$U$2+SELECT!$M$2+SELECT!$P$2,"")))</f>
        <v/>
      </c>
    </row>
    <row r="894" spans="1:25" x14ac:dyDescent="0.25">
      <c r="A894" s="170" t="str">
        <f ca="1">IF(B894=TRUE,SELECT!B899&amp;SELECT!C899&amp;SELECT!E899,"")</f>
        <v/>
      </c>
      <c r="B894" s="170" t="b">
        <f ca="1">SELECT!U899</f>
        <v>0</v>
      </c>
      <c r="C894" s="172" t="str">
        <f t="shared" ca="1" si="239"/>
        <v/>
      </c>
      <c r="D894" s="171" t="str">
        <f t="shared" ca="1" si="236"/>
        <v/>
      </c>
      <c r="E894" s="171" t="str">
        <f t="shared" si="240"/>
        <v/>
      </c>
      <c r="F894" s="171" t="str">
        <f t="shared" si="241"/>
        <v/>
      </c>
      <c r="G894" s="171" t="str">
        <f t="shared" si="242"/>
        <v/>
      </c>
      <c r="H894" s="170" t="b">
        <f ca="1">SELECT!V899</f>
        <v>0</v>
      </c>
      <c r="I894" s="172" t="str">
        <f t="shared" ca="1" si="243"/>
        <v/>
      </c>
      <c r="J894" s="171" t="str">
        <f t="shared" ca="1" si="237"/>
        <v/>
      </c>
      <c r="K894" s="171" t="str">
        <f t="shared" si="244"/>
        <v/>
      </c>
      <c r="L894" s="171" t="str">
        <f t="shared" si="245"/>
        <v/>
      </c>
      <c r="M894" s="171" t="str">
        <f t="shared" si="246"/>
        <v/>
      </c>
      <c r="N894" s="170" t="b">
        <f ca="1">SELECT!W899</f>
        <v>0</v>
      </c>
      <c r="O894" s="172" t="str">
        <f t="shared" ca="1" si="247"/>
        <v/>
      </c>
      <c r="P894" s="171" t="str">
        <f t="shared" ca="1" si="238"/>
        <v/>
      </c>
      <c r="Q894" s="171" t="str">
        <f t="shared" si="248"/>
        <v/>
      </c>
      <c r="R894" s="171" t="str">
        <f t="shared" si="249"/>
        <v/>
      </c>
      <c r="S894" s="171" t="str">
        <f t="shared" si="250"/>
        <v/>
      </c>
      <c r="T894" s="171" t="str">
        <f t="shared" ca="1" si="253"/>
        <v/>
      </c>
      <c r="U894" s="211" t="str">
        <f t="shared" ca="1" si="251"/>
        <v/>
      </c>
      <c r="V894" s="211" t="str">
        <f t="shared" ca="1" si="252"/>
        <v/>
      </c>
      <c r="Y894" s="170" t="str">
        <f ca="1">IF(V894="A",SELECT!$U$2,IF(V894="B",SELECT!$U$2+SELECT!$M$2, IF(V894="C",SELECT!$U$2+SELECT!$M$2+SELECT!$P$2,"")))</f>
        <v/>
      </c>
    </row>
    <row r="895" spans="1:25" x14ac:dyDescent="0.25">
      <c r="A895" s="170" t="str">
        <f ca="1">IF(B895=TRUE,SELECT!B900&amp;SELECT!C900&amp;SELECT!E900,"")</f>
        <v/>
      </c>
      <c r="B895" s="170" t="b">
        <f ca="1">SELECT!U900</f>
        <v>0</v>
      </c>
      <c r="C895" s="172" t="str">
        <f t="shared" ca="1" si="239"/>
        <v/>
      </c>
      <c r="D895" s="171" t="str">
        <f t="shared" ca="1" si="236"/>
        <v/>
      </c>
      <c r="E895" s="171" t="str">
        <f t="shared" si="240"/>
        <v/>
      </c>
      <c r="F895" s="171" t="str">
        <f t="shared" si="241"/>
        <v/>
      </c>
      <c r="G895" s="171" t="str">
        <f t="shared" si="242"/>
        <v/>
      </c>
      <c r="H895" s="170" t="b">
        <f ca="1">SELECT!V900</f>
        <v>0</v>
      </c>
      <c r="I895" s="172" t="str">
        <f t="shared" ca="1" si="243"/>
        <v/>
      </c>
      <c r="J895" s="171" t="str">
        <f t="shared" ca="1" si="237"/>
        <v/>
      </c>
      <c r="K895" s="171" t="str">
        <f t="shared" si="244"/>
        <v/>
      </c>
      <c r="L895" s="171" t="str">
        <f t="shared" si="245"/>
        <v/>
      </c>
      <c r="M895" s="171" t="str">
        <f t="shared" si="246"/>
        <v/>
      </c>
      <c r="N895" s="170" t="b">
        <f ca="1">SELECT!W900</f>
        <v>0</v>
      </c>
      <c r="O895" s="172" t="str">
        <f t="shared" ca="1" si="247"/>
        <v/>
      </c>
      <c r="P895" s="171" t="str">
        <f t="shared" ca="1" si="238"/>
        <v/>
      </c>
      <c r="Q895" s="171" t="str">
        <f t="shared" si="248"/>
        <v/>
      </c>
      <c r="R895" s="171" t="str">
        <f t="shared" si="249"/>
        <v/>
      </c>
      <c r="S895" s="171" t="str">
        <f t="shared" si="250"/>
        <v/>
      </c>
      <c r="T895" s="171" t="str">
        <f t="shared" ca="1" si="253"/>
        <v/>
      </c>
      <c r="U895" s="211" t="str">
        <f t="shared" ca="1" si="251"/>
        <v/>
      </c>
      <c r="V895" s="211" t="str">
        <f t="shared" ca="1" si="252"/>
        <v/>
      </c>
      <c r="Y895" s="170" t="str">
        <f ca="1">IF(V895="A",SELECT!$U$2,IF(V895="B",SELECT!$U$2+SELECT!$M$2, IF(V895="C",SELECT!$U$2+SELECT!$M$2+SELECT!$P$2,"")))</f>
        <v/>
      </c>
    </row>
    <row r="896" spans="1:25" x14ac:dyDescent="0.25">
      <c r="A896" s="170" t="str">
        <f ca="1">IF(B896=TRUE,SELECT!B901&amp;SELECT!C901&amp;SELECT!E901,"")</f>
        <v/>
      </c>
      <c r="B896" s="170" t="b">
        <f ca="1">SELECT!U901</f>
        <v>0</v>
      </c>
      <c r="C896" s="172" t="str">
        <f t="shared" ca="1" si="239"/>
        <v/>
      </c>
      <c r="D896" s="171" t="str">
        <f t="shared" ca="1" si="236"/>
        <v/>
      </c>
      <c r="E896" s="171" t="str">
        <f t="shared" si="240"/>
        <v/>
      </c>
      <c r="F896" s="171" t="str">
        <f t="shared" si="241"/>
        <v/>
      </c>
      <c r="G896" s="171" t="str">
        <f t="shared" si="242"/>
        <v/>
      </c>
      <c r="H896" s="170" t="b">
        <f ca="1">SELECT!V901</f>
        <v>0</v>
      </c>
      <c r="I896" s="172" t="str">
        <f t="shared" ca="1" si="243"/>
        <v/>
      </c>
      <c r="J896" s="171" t="str">
        <f t="shared" ca="1" si="237"/>
        <v/>
      </c>
      <c r="K896" s="171" t="str">
        <f t="shared" si="244"/>
        <v/>
      </c>
      <c r="L896" s="171" t="str">
        <f t="shared" si="245"/>
        <v/>
      </c>
      <c r="M896" s="171" t="str">
        <f t="shared" si="246"/>
        <v/>
      </c>
      <c r="N896" s="170" t="b">
        <f ca="1">SELECT!W901</f>
        <v>0</v>
      </c>
      <c r="O896" s="172" t="str">
        <f t="shared" ca="1" si="247"/>
        <v/>
      </c>
      <c r="P896" s="171" t="str">
        <f t="shared" ca="1" si="238"/>
        <v/>
      </c>
      <c r="Q896" s="171" t="str">
        <f t="shared" si="248"/>
        <v/>
      </c>
      <c r="R896" s="171" t="str">
        <f t="shared" si="249"/>
        <v/>
      </c>
      <c r="S896" s="171" t="str">
        <f t="shared" si="250"/>
        <v/>
      </c>
      <c r="T896" s="171" t="str">
        <f t="shared" ca="1" si="253"/>
        <v/>
      </c>
      <c r="U896" s="211" t="str">
        <f t="shared" ca="1" si="251"/>
        <v/>
      </c>
      <c r="V896" s="211" t="str">
        <f t="shared" ca="1" si="252"/>
        <v/>
      </c>
      <c r="Y896" s="170" t="str">
        <f ca="1">IF(V896="A",SELECT!$U$2,IF(V896="B",SELECT!$U$2+SELECT!$M$2, IF(V896="C",SELECT!$U$2+SELECT!$M$2+SELECT!$P$2,"")))</f>
        <v/>
      </c>
    </row>
    <row r="897" spans="1:25" x14ac:dyDescent="0.25">
      <c r="A897" s="170" t="str">
        <f ca="1">IF(B897=TRUE,SELECT!B902&amp;SELECT!C902&amp;SELECT!E902,"")</f>
        <v/>
      </c>
      <c r="B897" s="170" t="b">
        <f ca="1">SELECT!U902</f>
        <v>0</v>
      </c>
      <c r="C897" s="172" t="str">
        <f t="shared" ca="1" si="239"/>
        <v/>
      </c>
      <c r="D897" s="171" t="str">
        <f t="shared" ca="1" si="236"/>
        <v/>
      </c>
      <c r="E897" s="171" t="str">
        <f t="shared" si="240"/>
        <v/>
      </c>
      <c r="F897" s="171" t="str">
        <f t="shared" si="241"/>
        <v/>
      </c>
      <c r="G897" s="171" t="str">
        <f t="shared" si="242"/>
        <v/>
      </c>
      <c r="H897" s="170" t="b">
        <f ca="1">SELECT!V902</f>
        <v>0</v>
      </c>
      <c r="I897" s="172" t="str">
        <f t="shared" ca="1" si="243"/>
        <v/>
      </c>
      <c r="J897" s="171" t="str">
        <f t="shared" ca="1" si="237"/>
        <v/>
      </c>
      <c r="K897" s="171" t="str">
        <f t="shared" si="244"/>
        <v/>
      </c>
      <c r="L897" s="171" t="str">
        <f t="shared" si="245"/>
        <v/>
      </c>
      <c r="M897" s="171" t="str">
        <f t="shared" si="246"/>
        <v/>
      </c>
      <c r="N897" s="170" t="b">
        <f ca="1">SELECT!W902</f>
        <v>0</v>
      </c>
      <c r="O897" s="172" t="str">
        <f t="shared" ca="1" si="247"/>
        <v/>
      </c>
      <c r="P897" s="171" t="str">
        <f t="shared" ca="1" si="238"/>
        <v/>
      </c>
      <c r="Q897" s="171" t="str">
        <f t="shared" si="248"/>
        <v/>
      </c>
      <c r="R897" s="171" t="str">
        <f t="shared" si="249"/>
        <v/>
      </c>
      <c r="S897" s="171" t="str">
        <f t="shared" si="250"/>
        <v/>
      </c>
      <c r="T897" s="171" t="str">
        <f t="shared" ca="1" si="253"/>
        <v/>
      </c>
      <c r="U897" s="211" t="str">
        <f t="shared" ca="1" si="251"/>
        <v/>
      </c>
      <c r="V897" s="211" t="str">
        <f t="shared" ca="1" si="252"/>
        <v/>
      </c>
      <c r="Y897" s="170" t="str">
        <f ca="1">IF(V897="A",SELECT!$U$2,IF(V897="B",SELECT!$U$2+SELECT!$M$2, IF(V897="C",SELECT!$U$2+SELECT!$M$2+SELECT!$P$2,"")))</f>
        <v/>
      </c>
    </row>
    <row r="898" spans="1:25" x14ac:dyDescent="0.25">
      <c r="A898" s="170" t="str">
        <f ca="1">IF(B898=TRUE,SELECT!B903&amp;SELECT!C903&amp;SELECT!E903,"")</f>
        <v/>
      </c>
      <c r="B898" s="170" t="b">
        <f ca="1">SELECT!U903</f>
        <v>0</v>
      </c>
      <c r="C898" s="172" t="str">
        <f t="shared" ca="1" si="239"/>
        <v/>
      </c>
      <c r="D898" s="171" t="str">
        <f t="shared" ref="D898:D961" ca="1" si="254">CONCATENATE(C898,C899,C900,C901,C902,C903,C904,C905,C906,C907)</f>
        <v/>
      </c>
      <c r="E898" s="171" t="str">
        <f t="shared" si="240"/>
        <v/>
      </c>
      <c r="F898" s="171" t="str">
        <f t="shared" si="241"/>
        <v/>
      </c>
      <c r="G898" s="171" t="str">
        <f t="shared" si="242"/>
        <v/>
      </c>
      <c r="H898" s="170" t="b">
        <f ca="1">SELECT!V903</f>
        <v>0</v>
      </c>
      <c r="I898" s="172" t="str">
        <f t="shared" ca="1" si="243"/>
        <v/>
      </c>
      <c r="J898" s="171" t="str">
        <f t="shared" ref="J898:J961" ca="1" si="255">CONCATENATE(I898,I899,I900,I901,I902,I903,I904,I905,I906,I907)</f>
        <v/>
      </c>
      <c r="K898" s="171" t="str">
        <f t="shared" si="244"/>
        <v/>
      </c>
      <c r="L898" s="171" t="str">
        <f t="shared" si="245"/>
        <v/>
      </c>
      <c r="M898" s="171" t="str">
        <f t="shared" si="246"/>
        <v/>
      </c>
      <c r="N898" s="170" t="b">
        <f ca="1">SELECT!W903</f>
        <v>0</v>
      </c>
      <c r="O898" s="172" t="str">
        <f t="shared" ca="1" si="247"/>
        <v/>
      </c>
      <c r="P898" s="171" t="str">
        <f t="shared" ref="P898:P961" ca="1" si="256">CONCATENATE(O898,O899,O900,O901,O902,O903,O904,O905,O906,O907)</f>
        <v/>
      </c>
      <c r="Q898" s="171" t="str">
        <f t="shared" si="248"/>
        <v/>
      </c>
      <c r="R898" s="171" t="str">
        <f t="shared" si="249"/>
        <v/>
      </c>
      <c r="S898" s="171" t="str">
        <f t="shared" si="250"/>
        <v/>
      </c>
      <c r="T898" s="171" t="str">
        <f t="shared" ca="1" si="253"/>
        <v/>
      </c>
      <c r="U898" s="211" t="str">
        <f t="shared" ca="1" si="251"/>
        <v/>
      </c>
      <c r="V898" s="211" t="str">
        <f t="shared" ca="1" si="252"/>
        <v/>
      </c>
      <c r="Y898" s="170" t="str">
        <f ca="1">IF(V898="A",SELECT!$U$2,IF(V898="B",SELECT!$U$2+SELECT!$M$2, IF(V898="C",SELECT!$U$2+SELECT!$M$2+SELECT!$P$2,"")))</f>
        <v/>
      </c>
    </row>
    <row r="899" spans="1:25" x14ac:dyDescent="0.25">
      <c r="A899" s="170" t="str">
        <f ca="1">IF(B899=TRUE,SELECT!B904&amp;SELECT!C904&amp;SELECT!E904,"")</f>
        <v/>
      </c>
      <c r="B899" s="170" t="b">
        <f ca="1">SELECT!U904</f>
        <v>0</v>
      </c>
      <c r="C899" s="172" t="str">
        <f t="shared" ref="C899:C962" ca="1" si="257">IF(B899=TRUE,ROW()&amp;"A ","")</f>
        <v/>
      </c>
      <c r="D899" s="171" t="str">
        <f t="shared" ca="1" si="254"/>
        <v/>
      </c>
      <c r="E899" s="171" t="str">
        <f t="shared" ref="E899:E962" si="258">IF(MOD(ROW()-2,10)=0,D899,"")</f>
        <v/>
      </c>
      <c r="F899" s="171" t="str">
        <f t="shared" ref="F899:F962" si="259">CONCATENATE(E899,E909,E919,E929,E939,E949,E959,E969,E979,E989)</f>
        <v/>
      </c>
      <c r="G899" s="171" t="str">
        <f t="shared" ref="G899:G962" si="260">IF(MOD(ROW()-2,100)=0,F899,"")</f>
        <v/>
      </c>
      <c r="H899" s="170" t="b">
        <f ca="1">SELECT!V904</f>
        <v>0</v>
      </c>
      <c r="I899" s="172" t="str">
        <f t="shared" ref="I899:I962" ca="1" si="261">IF(H899=TRUE,ROW()&amp;"B ","")</f>
        <v/>
      </c>
      <c r="J899" s="171" t="str">
        <f t="shared" ca="1" si="255"/>
        <v/>
      </c>
      <c r="K899" s="171" t="str">
        <f t="shared" ref="K899:K962" si="262">IF(MOD(ROW()-2,10)=0,J899,"")</f>
        <v/>
      </c>
      <c r="L899" s="171" t="str">
        <f t="shared" ref="L899:L962" si="263">CONCATENATE(K899,K909,K919,K929,K939,K949,K959,K969,K979,K989)</f>
        <v/>
      </c>
      <c r="M899" s="171" t="str">
        <f t="shared" ref="M899:M962" si="264">IF(MOD(ROW()-2,100)=0,L899,"")</f>
        <v/>
      </c>
      <c r="N899" s="170" t="b">
        <f ca="1">SELECT!W904</f>
        <v>0</v>
      </c>
      <c r="O899" s="172" t="str">
        <f t="shared" ref="O899:O962" ca="1" si="265">IF(N899=TRUE,ROW()&amp;"C ","")</f>
        <v/>
      </c>
      <c r="P899" s="171" t="str">
        <f t="shared" ca="1" si="256"/>
        <v/>
      </c>
      <c r="Q899" s="171" t="str">
        <f t="shared" ref="Q899:Q962" si="266">IF(MOD(ROW()-2,10)=0,P899,"")</f>
        <v/>
      </c>
      <c r="R899" s="171" t="str">
        <f t="shared" ref="R899:R962" si="267">CONCATENATE(Q899,Q909,Q919,Q929,Q939,Q949,Q959,Q969,Q979,Q989)</f>
        <v/>
      </c>
      <c r="S899" s="171" t="str">
        <f t="shared" ref="S899:S962" si="268">IF(MOD(ROW()-2,100)=0,R899,"")</f>
        <v/>
      </c>
      <c r="T899" s="171" t="str">
        <f t="shared" ca="1" si="253"/>
        <v/>
      </c>
      <c r="U899" s="211" t="str">
        <f t="shared" ref="U899:U962" ca="1" si="269">IFERROR(IFERROR(LEFT(T899,FIND(" ",T899)-2),LEFT(T899,LEN(T899)-1)),"")</f>
        <v/>
      </c>
      <c r="V899" s="211" t="str">
        <f t="shared" ref="V899:V962" ca="1" si="270">IFERROR(MID(T899,FIND(" ",T899)-1,1),RIGHT(T899,1))</f>
        <v/>
      </c>
      <c r="Y899" s="170" t="str">
        <f ca="1">IF(V899="A",SELECT!$U$2,IF(V899="B",SELECT!$U$2+SELECT!$M$2, IF(V899="C",SELECT!$U$2+SELECT!$M$2+SELECT!$P$2,"")))</f>
        <v/>
      </c>
    </row>
    <row r="900" spans="1:25" x14ac:dyDescent="0.25">
      <c r="A900" s="170" t="str">
        <f ca="1">IF(B900=TRUE,SELECT!B905&amp;SELECT!C905&amp;SELECT!E905,"")</f>
        <v/>
      </c>
      <c r="B900" s="170" t="b">
        <f ca="1">SELECT!U905</f>
        <v>0</v>
      </c>
      <c r="C900" s="172" t="str">
        <f t="shared" ca="1" si="257"/>
        <v/>
      </c>
      <c r="D900" s="171" t="str">
        <f t="shared" ca="1" si="254"/>
        <v/>
      </c>
      <c r="E900" s="171" t="str">
        <f t="shared" si="258"/>
        <v/>
      </c>
      <c r="F900" s="171" t="str">
        <f t="shared" si="259"/>
        <v/>
      </c>
      <c r="G900" s="171" t="str">
        <f t="shared" si="260"/>
        <v/>
      </c>
      <c r="H900" s="170" t="b">
        <f ca="1">SELECT!V905</f>
        <v>0</v>
      </c>
      <c r="I900" s="172" t="str">
        <f t="shared" ca="1" si="261"/>
        <v/>
      </c>
      <c r="J900" s="171" t="str">
        <f t="shared" ca="1" si="255"/>
        <v/>
      </c>
      <c r="K900" s="171" t="str">
        <f t="shared" si="262"/>
        <v/>
      </c>
      <c r="L900" s="171" t="str">
        <f t="shared" si="263"/>
        <v/>
      </c>
      <c r="M900" s="171" t="str">
        <f t="shared" si="264"/>
        <v/>
      </c>
      <c r="N900" s="170" t="b">
        <f ca="1">SELECT!W905</f>
        <v>0</v>
      </c>
      <c r="O900" s="172" t="str">
        <f t="shared" ca="1" si="265"/>
        <v/>
      </c>
      <c r="P900" s="171" t="str">
        <f t="shared" ca="1" si="256"/>
        <v/>
      </c>
      <c r="Q900" s="171" t="str">
        <f t="shared" si="266"/>
        <v/>
      </c>
      <c r="R900" s="171" t="str">
        <f t="shared" si="267"/>
        <v/>
      </c>
      <c r="S900" s="171" t="str">
        <f t="shared" si="268"/>
        <v/>
      </c>
      <c r="T900" s="171" t="str">
        <f t="shared" ref="T900:T963" ca="1" si="271">IFERROR(MID(T899,FIND(" ",T899)+1,4000),"")</f>
        <v/>
      </c>
      <c r="U900" s="211" t="str">
        <f t="shared" ca="1" si="269"/>
        <v/>
      </c>
      <c r="V900" s="211" t="str">
        <f t="shared" ca="1" si="270"/>
        <v/>
      </c>
      <c r="Y900" s="170" t="str">
        <f ca="1">IF(V900="A",SELECT!$U$2,IF(V900="B",SELECT!$U$2+SELECT!$M$2, IF(V900="C",SELECT!$U$2+SELECT!$M$2+SELECT!$P$2,"")))</f>
        <v/>
      </c>
    </row>
    <row r="901" spans="1:25" x14ac:dyDescent="0.25">
      <c r="A901" s="170" t="str">
        <f ca="1">IF(B901=TRUE,SELECT!B906&amp;SELECT!C906&amp;SELECT!E906,"")</f>
        <v/>
      </c>
      <c r="B901" s="170" t="b">
        <f ca="1">SELECT!U906</f>
        <v>0</v>
      </c>
      <c r="C901" s="172" t="str">
        <f t="shared" ca="1" si="257"/>
        <v/>
      </c>
      <c r="D901" s="171" t="str">
        <f t="shared" ca="1" si="254"/>
        <v/>
      </c>
      <c r="E901" s="171" t="str">
        <f t="shared" si="258"/>
        <v/>
      </c>
      <c r="F901" s="171" t="str">
        <f t="shared" si="259"/>
        <v/>
      </c>
      <c r="G901" s="171" t="str">
        <f t="shared" si="260"/>
        <v/>
      </c>
      <c r="H901" s="170" t="b">
        <f ca="1">SELECT!V906</f>
        <v>0</v>
      </c>
      <c r="I901" s="172" t="str">
        <f t="shared" ca="1" si="261"/>
        <v/>
      </c>
      <c r="J901" s="171" t="str">
        <f t="shared" ca="1" si="255"/>
        <v/>
      </c>
      <c r="K901" s="171" t="str">
        <f t="shared" si="262"/>
        <v/>
      </c>
      <c r="L901" s="171" t="str">
        <f t="shared" si="263"/>
        <v/>
      </c>
      <c r="M901" s="171" t="str">
        <f t="shared" si="264"/>
        <v/>
      </c>
      <c r="N901" s="170" t="b">
        <f ca="1">SELECT!W906</f>
        <v>0</v>
      </c>
      <c r="O901" s="172" t="str">
        <f t="shared" ca="1" si="265"/>
        <v/>
      </c>
      <c r="P901" s="171" t="str">
        <f t="shared" ca="1" si="256"/>
        <v/>
      </c>
      <c r="Q901" s="171" t="str">
        <f t="shared" si="266"/>
        <v/>
      </c>
      <c r="R901" s="171" t="str">
        <f t="shared" si="267"/>
        <v/>
      </c>
      <c r="S901" s="171" t="str">
        <f t="shared" si="268"/>
        <v/>
      </c>
      <c r="T901" s="171" t="str">
        <f t="shared" ca="1" si="271"/>
        <v/>
      </c>
      <c r="U901" s="211" t="str">
        <f t="shared" ca="1" si="269"/>
        <v/>
      </c>
      <c r="V901" s="211" t="str">
        <f t="shared" ca="1" si="270"/>
        <v/>
      </c>
      <c r="Y901" s="170" t="str">
        <f ca="1">IF(V901="A",SELECT!$U$2,IF(V901="B",SELECT!$U$2+SELECT!$M$2, IF(V901="C",SELECT!$U$2+SELECT!$M$2+SELECT!$P$2,"")))</f>
        <v/>
      </c>
    </row>
    <row r="902" spans="1:25" x14ac:dyDescent="0.25">
      <c r="A902" s="170" t="str">
        <f ca="1">IF(B902=TRUE,SELECT!B907&amp;SELECT!C907&amp;SELECT!E907,"")</f>
        <v/>
      </c>
      <c r="B902" s="170" t="b">
        <f ca="1">SELECT!U907</f>
        <v>0</v>
      </c>
      <c r="C902" s="172" t="str">
        <f t="shared" ca="1" si="257"/>
        <v/>
      </c>
      <c r="D902" s="171" t="str">
        <f t="shared" ca="1" si="254"/>
        <v/>
      </c>
      <c r="E902" s="171" t="str">
        <f t="shared" ca="1" si="258"/>
        <v/>
      </c>
      <c r="F902" s="171" t="str">
        <f t="shared" ca="1" si="259"/>
        <v/>
      </c>
      <c r="G902" s="171" t="str">
        <f t="shared" ca="1" si="260"/>
        <v/>
      </c>
      <c r="H902" s="170" t="b">
        <f ca="1">SELECT!V907</f>
        <v>0</v>
      </c>
      <c r="I902" s="172" t="str">
        <f t="shared" ca="1" si="261"/>
        <v/>
      </c>
      <c r="J902" s="171" t="str">
        <f t="shared" ca="1" si="255"/>
        <v/>
      </c>
      <c r="K902" s="171" t="str">
        <f t="shared" ca="1" si="262"/>
        <v/>
      </c>
      <c r="L902" s="171" t="str">
        <f t="shared" ca="1" si="263"/>
        <v/>
      </c>
      <c r="M902" s="171" t="str">
        <f t="shared" ca="1" si="264"/>
        <v/>
      </c>
      <c r="N902" s="170" t="b">
        <f ca="1">SELECT!W907</f>
        <v>0</v>
      </c>
      <c r="O902" s="172" t="str">
        <f t="shared" ca="1" si="265"/>
        <v/>
      </c>
      <c r="P902" s="171" t="str">
        <f t="shared" ca="1" si="256"/>
        <v/>
      </c>
      <c r="Q902" s="171" t="str">
        <f t="shared" ca="1" si="266"/>
        <v/>
      </c>
      <c r="R902" s="171" t="str">
        <f t="shared" ca="1" si="267"/>
        <v/>
      </c>
      <c r="S902" s="171" t="str">
        <f t="shared" ca="1" si="268"/>
        <v/>
      </c>
      <c r="T902" s="171" t="str">
        <f t="shared" ca="1" si="271"/>
        <v/>
      </c>
      <c r="U902" s="211" t="str">
        <f t="shared" ca="1" si="269"/>
        <v/>
      </c>
      <c r="V902" s="211" t="str">
        <f t="shared" ca="1" si="270"/>
        <v/>
      </c>
      <c r="Y902" s="170" t="str">
        <f ca="1">IF(V902="A",SELECT!$U$2,IF(V902="B",SELECT!$U$2+SELECT!$M$2, IF(V902="C",SELECT!$U$2+SELECT!$M$2+SELECT!$P$2,"")))</f>
        <v/>
      </c>
    </row>
    <row r="903" spans="1:25" x14ac:dyDescent="0.25">
      <c r="A903" s="170" t="str">
        <f ca="1">IF(B903=TRUE,SELECT!B908&amp;SELECT!C908&amp;SELECT!E908,"")</f>
        <v/>
      </c>
      <c r="B903" s="170" t="b">
        <f ca="1">SELECT!U908</f>
        <v>0</v>
      </c>
      <c r="C903" s="172" t="str">
        <f t="shared" ca="1" si="257"/>
        <v/>
      </c>
      <c r="D903" s="171" t="str">
        <f t="shared" ca="1" si="254"/>
        <v/>
      </c>
      <c r="E903" s="171" t="str">
        <f t="shared" si="258"/>
        <v/>
      </c>
      <c r="F903" s="171" t="str">
        <f t="shared" si="259"/>
        <v/>
      </c>
      <c r="G903" s="171" t="str">
        <f t="shared" si="260"/>
        <v/>
      </c>
      <c r="H903" s="170" t="b">
        <f ca="1">SELECT!V908</f>
        <v>0</v>
      </c>
      <c r="I903" s="172" t="str">
        <f t="shared" ca="1" si="261"/>
        <v/>
      </c>
      <c r="J903" s="171" t="str">
        <f t="shared" ca="1" si="255"/>
        <v/>
      </c>
      <c r="K903" s="171" t="str">
        <f t="shared" si="262"/>
        <v/>
      </c>
      <c r="L903" s="171" t="str">
        <f t="shared" si="263"/>
        <v/>
      </c>
      <c r="M903" s="171" t="str">
        <f t="shared" si="264"/>
        <v/>
      </c>
      <c r="N903" s="170" t="b">
        <f ca="1">SELECT!W908</f>
        <v>0</v>
      </c>
      <c r="O903" s="172" t="str">
        <f t="shared" ca="1" si="265"/>
        <v/>
      </c>
      <c r="P903" s="171" t="str">
        <f t="shared" ca="1" si="256"/>
        <v/>
      </c>
      <c r="Q903" s="171" t="str">
        <f t="shared" si="266"/>
        <v/>
      </c>
      <c r="R903" s="171" t="str">
        <f t="shared" si="267"/>
        <v/>
      </c>
      <c r="S903" s="171" t="str">
        <f t="shared" si="268"/>
        <v/>
      </c>
      <c r="T903" s="171" t="str">
        <f t="shared" ca="1" si="271"/>
        <v/>
      </c>
      <c r="U903" s="211" t="str">
        <f t="shared" ca="1" si="269"/>
        <v/>
      </c>
      <c r="V903" s="211" t="str">
        <f t="shared" ca="1" si="270"/>
        <v/>
      </c>
      <c r="Y903" s="170" t="str">
        <f ca="1">IF(V903="A",SELECT!$U$2,IF(V903="B",SELECT!$U$2+SELECT!$M$2, IF(V903="C",SELECT!$U$2+SELECT!$M$2+SELECT!$P$2,"")))</f>
        <v/>
      </c>
    </row>
    <row r="904" spans="1:25" x14ac:dyDescent="0.25">
      <c r="A904" s="170" t="str">
        <f ca="1">IF(B904=TRUE,SELECT!B909&amp;SELECT!C909&amp;SELECT!E909,"")</f>
        <v/>
      </c>
      <c r="B904" s="170" t="b">
        <f ca="1">SELECT!U909</f>
        <v>0</v>
      </c>
      <c r="C904" s="172" t="str">
        <f t="shared" ca="1" si="257"/>
        <v/>
      </c>
      <c r="D904" s="171" t="str">
        <f t="shared" ca="1" si="254"/>
        <v/>
      </c>
      <c r="E904" s="171" t="str">
        <f t="shared" si="258"/>
        <v/>
      </c>
      <c r="F904" s="171" t="str">
        <f t="shared" si="259"/>
        <v/>
      </c>
      <c r="G904" s="171" t="str">
        <f t="shared" si="260"/>
        <v/>
      </c>
      <c r="H904" s="170" t="b">
        <f ca="1">SELECT!V909</f>
        <v>0</v>
      </c>
      <c r="I904" s="172" t="str">
        <f t="shared" ca="1" si="261"/>
        <v/>
      </c>
      <c r="J904" s="171" t="str">
        <f t="shared" ca="1" si="255"/>
        <v/>
      </c>
      <c r="K904" s="171" t="str">
        <f t="shared" si="262"/>
        <v/>
      </c>
      <c r="L904" s="171" t="str">
        <f t="shared" si="263"/>
        <v/>
      </c>
      <c r="M904" s="171" t="str">
        <f t="shared" si="264"/>
        <v/>
      </c>
      <c r="N904" s="170" t="b">
        <f ca="1">SELECT!W909</f>
        <v>0</v>
      </c>
      <c r="O904" s="172" t="str">
        <f t="shared" ca="1" si="265"/>
        <v/>
      </c>
      <c r="P904" s="171" t="str">
        <f t="shared" ca="1" si="256"/>
        <v/>
      </c>
      <c r="Q904" s="171" t="str">
        <f t="shared" si="266"/>
        <v/>
      </c>
      <c r="R904" s="171" t="str">
        <f t="shared" si="267"/>
        <v/>
      </c>
      <c r="S904" s="171" t="str">
        <f t="shared" si="268"/>
        <v/>
      </c>
      <c r="T904" s="171" t="str">
        <f t="shared" ca="1" si="271"/>
        <v/>
      </c>
      <c r="U904" s="211" t="str">
        <f t="shared" ca="1" si="269"/>
        <v/>
      </c>
      <c r="V904" s="211" t="str">
        <f t="shared" ca="1" si="270"/>
        <v/>
      </c>
      <c r="Y904" s="170" t="str">
        <f ca="1">IF(V904="A",SELECT!$U$2,IF(V904="B",SELECT!$U$2+SELECT!$M$2, IF(V904="C",SELECT!$U$2+SELECT!$M$2+SELECT!$P$2,"")))</f>
        <v/>
      </c>
    </row>
    <row r="905" spans="1:25" x14ac:dyDescent="0.25">
      <c r="A905" s="170" t="str">
        <f ca="1">IF(B905=TRUE,SELECT!B910&amp;SELECT!C910&amp;SELECT!E910,"")</f>
        <v/>
      </c>
      <c r="B905" s="170" t="b">
        <f ca="1">SELECT!U910</f>
        <v>0</v>
      </c>
      <c r="C905" s="172" t="str">
        <f t="shared" ca="1" si="257"/>
        <v/>
      </c>
      <c r="D905" s="171" t="str">
        <f t="shared" ca="1" si="254"/>
        <v/>
      </c>
      <c r="E905" s="171" t="str">
        <f t="shared" si="258"/>
        <v/>
      </c>
      <c r="F905" s="171" t="str">
        <f t="shared" si="259"/>
        <v/>
      </c>
      <c r="G905" s="171" t="str">
        <f t="shared" si="260"/>
        <v/>
      </c>
      <c r="H905" s="170" t="b">
        <f ca="1">SELECT!V910</f>
        <v>0</v>
      </c>
      <c r="I905" s="172" t="str">
        <f t="shared" ca="1" si="261"/>
        <v/>
      </c>
      <c r="J905" s="171" t="str">
        <f t="shared" ca="1" si="255"/>
        <v/>
      </c>
      <c r="K905" s="171" t="str">
        <f t="shared" si="262"/>
        <v/>
      </c>
      <c r="L905" s="171" t="str">
        <f t="shared" si="263"/>
        <v/>
      </c>
      <c r="M905" s="171" t="str">
        <f t="shared" si="264"/>
        <v/>
      </c>
      <c r="N905" s="170" t="b">
        <f ca="1">SELECT!W910</f>
        <v>0</v>
      </c>
      <c r="O905" s="172" t="str">
        <f t="shared" ca="1" si="265"/>
        <v/>
      </c>
      <c r="P905" s="171" t="str">
        <f t="shared" ca="1" si="256"/>
        <v/>
      </c>
      <c r="Q905" s="171" t="str">
        <f t="shared" si="266"/>
        <v/>
      </c>
      <c r="R905" s="171" t="str">
        <f t="shared" si="267"/>
        <v/>
      </c>
      <c r="S905" s="171" t="str">
        <f t="shared" si="268"/>
        <v/>
      </c>
      <c r="T905" s="171" t="str">
        <f t="shared" ca="1" si="271"/>
        <v/>
      </c>
      <c r="U905" s="211" t="str">
        <f t="shared" ca="1" si="269"/>
        <v/>
      </c>
      <c r="V905" s="211" t="str">
        <f t="shared" ca="1" si="270"/>
        <v/>
      </c>
      <c r="Y905" s="170" t="str">
        <f ca="1">IF(V905="A",SELECT!$U$2,IF(V905="B",SELECT!$U$2+SELECT!$M$2, IF(V905="C",SELECT!$U$2+SELECT!$M$2+SELECT!$P$2,"")))</f>
        <v/>
      </c>
    </row>
    <row r="906" spans="1:25" x14ac:dyDescent="0.25">
      <c r="A906" s="170" t="str">
        <f ca="1">IF(B906=TRUE,SELECT!B911&amp;SELECT!C911&amp;SELECT!E911,"")</f>
        <v/>
      </c>
      <c r="B906" s="170" t="b">
        <f ca="1">SELECT!U911</f>
        <v>0</v>
      </c>
      <c r="C906" s="172" t="str">
        <f t="shared" ca="1" si="257"/>
        <v/>
      </c>
      <c r="D906" s="171" t="str">
        <f t="shared" ca="1" si="254"/>
        <v/>
      </c>
      <c r="E906" s="171" t="str">
        <f t="shared" si="258"/>
        <v/>
      </c>
      <c r="F906" s="171" t="str">
        <f t="shared" si="259"/>
        <v/>
      </c>
      <c r="G906" s="171" t="str">
        <f t="shared" si="260"/>
        <v/>
      </c>
      <c r="H906" s="170" t="b">
        <f ca="1">SELECT!V911</f>
        <v>0</v>
      </c>
      <c r="I906" s="172" t="str">
        <f t="shared" ca="1" si="261"/>
        <v/>
      </c>
      <c r="J906" s="171" t="str">
        <f t="shared" ca="1" si="255"/>
        <v/>
      </c>
      <c r="K906" s="171" t="str">
        <f t="shared" si="262"/>
        <v/>
      </c>
      <c r="L906" s="171" t="str">
        <f t="shared" si="263"/>
        <v/>
      </c>
      <c r="M906" s="171" t="str">
        <f t="shared" si="264"/>
        <v/>
      </c>
      <c r="N906" s="170" t="b">
        <f ca="1">SELECT!W911</f>
        <v>0</v>
      </c>
      <c r="O906" s="172" t="str">
        <f t="shared" ca="1" si="265"/>
        <v/>
      </c>
      <c r="P906" s="171" t="str">
        <f t="shared" ca="1" si="256"/>
        <v/>
      </c>
      <c r="Q906" s="171" t="str">
        <f t="shared" si="266"/>
        <v/>
      </c>
      <c r="R906" s="171" t="str">
        <f t="shared" si="267"/>
        <v/>
      </c>
      <c r="S906" s="171" t="str">
        <f t="shared" si="268"/>
        <v/>
      </c>
      <c r="T906" s="171" t="str">
        <f t="shared" ca="1" si="271"/>
        <v/>
      </c>
      <c r="U906" s="211" t="str">
        <f t="shared" ca="1" si="269"/>
        <v/>
      </c>
      <c r="V906" s="211" t="str">
        <f t="shared" ca="1" si="270"/>
        <v/>
      </c>
      <c r="Y906" s="170" t="str">
        <f ca="1">IF(V906="A",SELECT!$U$2,IF(V906="B",SELECT!$U$2+SELECT!$M$2, IF(V906="C",SELECT!$U$2+SELECT!$M$2+SELECT!$P$2,"")))</f>
        <v/>
      </c>
    </row>
    <row r="907" spans="1:25" x14ac:dyDescent="0.25">
      <c r="A907" s="170" t="str">
        <f ca="1">IF(B907=TRUE,SELECT!B912&amp;SELECT!C912&amp;SELECT!E912,"")</f>
        <v/>
      </c>
      <c r="B907" s="170" t="b">
        <f ca="1">SELECT!U912</f>
        <v>0</v>
      </c>
      <c r="C907" s="172" t="str">
        <f t="shared" ca="1" si="257"/>
        <v/>
      </c>
      <c r="D907" s="171" t="str">
        <f t="shared" ca="1" si="254"/>
        <v/>
      </c>
      <c r="E907" s="171" t="str">
        <f t="shared" si="258"/>
        <v/>
      </c>
      <c r="F907" s="171" t="str">
        <f t="shared" si="259"/>
        <v/>
      </c>
      <c r="G907" s="171" t="str">
        <f t="shared" si="260"/>
        <v/>
      </c>
      <c r="H907" s="170" t="b">
        <f ca="1">SELECT!V912</f>
        <v>0</v>
      </c>
      <c r="I907" s="172" t="str">
        <f t="shared" ca="1" si="261"/>
        <v/>
      </c>
      <c r="J907" s="171" t="str">
        <f t="shared" ca="1" si="255"/>
        <v/>
      </c>
      <c r="K907" s="171" t="str">
        <f t="shared" si="262"/>
        <v/>
      </c>
      <c r="L907" s="171" t="str">
        <f t="shared" si="263"/>
        <v/>
      </c>
      <c r="M907" s="171" t="str">
        <f t="shared" si="264"/>
        <v/>
      </c>
      <c r="N907" s="170" t="b">
        <f ca="1">SELECT!W912</f>
        <v>0</v>
      </c>
      <c r="O907" s="172" t="str">
        <f t="shared" ca="1" si="265"/>
        <v/>
      </c>
      <c r="P907" s="171" t="str">
        <f t="shared" ca="1" si="256"/>
        <v/>
      </c>
      <c r="Q907" s="171" t="str">
        <f t="shared" si="266"/>
        <v/>
      </c>
      <c r="R907" s="171" t="str">
        <f t="shared" si="267"/>
        <v/>
      </c>
      <c r="S907" s="171" t="str">
        <f t="shared" si="268"/>
        <v/>
      </c>
      <c r="T907" s="171" t="str">
        <f t="shared" ca="1" si="271"/>
        <v/>
      </c>
      <c r="U907" s="211" t="str">
        <f t="shared" ca="1" si="269"/>
        <v/>
      </c>
      <c r="V907" s="211" t="str">
        <f t="shared" ca="1" si="270"/>
        <v/>
      </c>
      <c r="Y907" s="170" t="str">
        <f ca="1">IF(V907="A",SELECT!$U$2,IF(V907="B",SELECT!$U$2+SELECT!$M$2, IF(V907="C",SELECT!$U$2+SELECT!$M$2+SELECT!$P$2,"")))</f>
        <v/>
      </c>
    </row>
    <row r="908" spans="1:25" x14ac:dyDescent="0.25">
      <c r="A908" s="170" t="str">
        <f ca="1">IF(B908=TRUE,SELECT!B913&amp;SELECT!C913&amp;SELECT!E913,"")</f>
        <v/>
      </c>
      <c r="B908" s="170" t="b">
        <f ca="1">SELECT!U913</f>
        <v>0</v>
      </c>
      <c r="C908" s="172" t="str">
        <f t="shared" ca="1" si="257"/>
        <v/>
      </c>
      <c r="D908" s="171" t="str">
        <f t="shared" ca="1" si="254"/>
        <v/>
      </c>
      <c r="E908" s="171" t="str">
        <f t="shared" si="258"/>
        <v/>
      </c>
      <c r="F908" s="171" t="str">
        <f t="shared" si="259"/>
        <v/>
      </c>
      <c r="G908" s="171" t="str">
        <f t="shared" si="260"/>
        <v/>
      </c>
      <c r="H908" s="170" t="b">
        <f ca="1">SELECT!V913</f>
        <v>0</v>
      </c>
      <c r="I908" s="172" t="str">
        <f t="shared" ca="1" si="261"/>
        <v/>
      </c>
      <c r="J908" s="171" t="str">
        <f t="shared" ca="1" si="255"/>
        <v/>
      </c>
      <c r="K908" s="171" t="str">
        <f t="shared" si="262"/>
        <v/>
      </c>
      <c r="L908" s="171" t="str">
        <f t="shared" si="263"/>
        <v/>
      </c>
      <c r="M908" s="171" t="str">
        <f t="shared" si="264"/>
        <v/>
      </c>
      <c r="N908" s="170" t="b">
        <f ca="1">SELECT!W913</f>
        <v>0</v>
      </c>
      <c r="O908" s="172" t="str">
        <f t="shared" ca="1" si="265"/>
        <v/>
      </c>
      <c r="P908" s="171" t="str">
        <f t="shared" ca="1" si="256"/>
        <v/>
      </c>
      <c r="Q908" s="171" t="str">
        <f t="shared" si="266"/>
        <v/>
      </c>
      <c r="R908" s="171" t="str">
        <f t="shared" si="267"/>
        <v/>
      </c>
      <c r="S908" s="171" t="str">
        <f t="shared" si="268"/>
        <v/>
      </c>
      <c r="T908" s="171" t="str">
        <f t="shared" ca="1" si="271"/>
        <v/>
      </c>
      <c r="U908" s="211" t="str">
        <f t="shared" ca="1" si="269"/>
        <v/>
      </c>
      <c r="V908" s="211" t="str">
        <f t="shared" ca="1" si="270"/>
        <v/>
      </c>
      <c r="Y908" s="170" t="str">
        <f ca="1">IF(V908="A",SELECT!$U$2,IF(V908="B",SELECT!$U$2+SELECT!$M$2, IF(V908="C",SELECT!$U$2+SELECT!$M$2+SELECT!$P$2,"")))</f>
        <v/>
      </c>
    </row>
    <row r="909" spans="1:25" x14ac:dyDescent="0.25">
      <c r="A909" s="170" t="str">
        <f ca="1">IF(B909=TRUE,SELECT!B914&amp;SELECT!C914&amp;SELECT!E914,"")</f>
        <v/>
      </c>
      <c r="B909" s="170" t="b">
        <f ca="1">SELECT!U914</f>
        <v>0</v>
      </c>
      <c r="C909" s="172" t="str">
        <f t="shared" ca="1" si="257"/>
        <v/>
      </c>
      <c r="D909" s="171" t="str">
        <f t="shared" ca="1" si="254"/>
        <v/>
      </c>
      <c r="E909" s="171" t="str">
        <f t="shared" si="258"/>
        <v/>
      </c>
      <c r="F909" s="171" t="str">
        <f t="shared" si="259"/>
        <v/>
      </c>
      <c r="G909" s="171" t="str">
        <f t="shared" si="260"/>
        <v/>
      </c>
      <c r="H909" s="170" t="b">
        <f ca="1">SELECT!V914</f>
        <v>0</v>
      </c>
      <c r="I909" s="172" t="str">
        <f t="shared" ca="1" si="261"/>
        <v/>
      </c>
      <c r="J909" s="171" t="str">
        <f t="shared" ca="1" si="255"/>
        <v/>
      </c>
      <c r="K909" s="171" t="str">
        <f t="shared" si="262"/>
        <v/>
      </c>
      <c r="L909" s="171" t="str">
        <f t="shared" si="263"/>
        <v/>
      </c>
      <c r="M909" s="171" t="str">
        <f t="shared" si="264"/>
        <v/>
      </c>
      <c r="N909" s="170" t="b">
        <f ca="1">SELECT!W914</f>
        <v>0</v>
      </c>
      <c r="O909" s="172" t="str">
        <f t="shared" ca="1" si="265"/>
        <v/>
      </c>
      <c r="P909" s="171" t="str">
        <f t="shared" ca="1" si="256"/>
        <v/>
      </c>
      <c r="Q909" s="171" t="str">
        <f t="shared" si="266"/>
        <v/>
      </c>
      <c r="R909" s="171" t="str">
        <f t="shared" si="267"/>
        <v/>
      </c>
      <c r="S909" s="171" t="str">
        <f t="shared" si="268"/>
        <v/>
      </c>
      <c r="T909" s="171" t="str">
        <f t="shared" ca="1" si="271"/>
        <v/>
      </c>
      <c r="U909" s="211" t="str">
        <f t="shared" ca="1" si="269"/>
        <v/>
      </c>
      <c r="V909" s="211" t="str">
        <f t="shared" ca="1" si="270"/>
        <v/>
      </c>
      <c r="Y909" s="170" t="str">
        <f ca="1">IF(V909="A",SELECT!$U$2,IF(V909="B",SELECT!$U$2+SELECT!$M$2, IF(V909="C",SELECT!$U$2+SELECT!$M$2+SELECT!$P$2,"")))</f>
        <v/>
      </c>
    </row>
    <row r="910" spans="1:25" x14ac:dyDescent="0.25">
      <c r="A910" s="170" t="str">
        <f ca="1">IF(B910=TRUE,SELECT!B915&amp;SELECT!C915&amp;SELECT!E915,"")</f>
        <v/>
      </c>
      <c r="B910" s="170" t="b">
        <f ca="1">SELECT!U915</f>
        <v>0</v>
      </c>
      <c r="C910" s="172" t="str">
        <f t="shared" ca="1" si="257"/>
        <v/>
      </c>
      <c r="D910" s="171" t="str">
        <f t="shared" ca="1" si="254"/>
        <v/>
      </c>
      <c r="E910" s="171" t="str">
        <f t="shared" si="258"/>
        <v/>
      </c>
      <c r="F910" s="171" t="str">
        <f t="shared" si="259"/>
        <v/>
      </c>
      <c r="G910" s="171" t="str">
        <f t="shared" si="260"/>
        <v/>
      </c>
      <c r="H910" s="170" t="b">
        <f ca="1">SELECT!V915</f>
        <v>0</v>
      </c>
      <c r="I910" s="172" t="str">
        <f t="shared" ca="1" si="261"/>
        <v/>
      </c>
      <c r="J910" s="171" t="str">
        <f t="shared" ca="1" si="255"/>
        <v/>
      </c>
      <c r="K910" s="171" t="str">
        <f t="shared" si="262"/>
        <v/>
      </c>
      <c r="L910" s="171" t="str">
        <f t="shared" si="263"/>
        <v/>
      </c>
      <c r="M910" s="171" t="str">
        <f t="shared" si="264"/>
        <v/>
      </c>
      <c r="N910" s="170" t="b">
        <f ca="1">SELECT!W915</f>
        <v>0</v>
      </c>
      <c r="O910" s="172" t="str">
        <f t="shared" ca="1" si="265"/>
        <v/>
      </c>
      <c r="P910" s="171" t="str">
        <f t="shared" ca="1" si="256"/>
        <v/>
      </c>
      <c r="Q910" s="171" t="str">
        <f t="shared" si="266"/>
        <v/>
      </c>
      <c r="R910" s="171" t="str">
        <f t="shared" si="267"/>
        <v/>
      </c>
      <c r="S910" s="171" t="str">
        <f t="shared" si="268"/>
        <v/>
      </c>
      <c r="T910" s="171" t="str">
        <f t="shared" ca="1" si="271"/>
        <v/>
      </c>
      <c r="U910" s="211" t="str">
        <f t="shared" ca="1" si="269"/>
        <v/>
      </c>
      <c r="V910" s="211" t="str">
        <f t="shared" ca="1" si="270"/>
        <v/>
      </c>
      <c r="Y910" s="170" t="str">
        <f ca="1">IF(V910="A",SELECT!$U$2,IF(V910="B",SELECT!$U$2+SELECT!$M$2, IF(V910="C",SELECT!$U$2+SELECT!$M$2+SELECT!$P$2,"")))</f>
        <v/>
      </c>
    </row>
    <row r="911" spans="1:25" x14ac:dyDescent="0.25">
      <c r="A911" s="170" t="str">
        <f ca="1">IF(B911=TRUE,SELECT!B916&amp;SELECT!C916&amp;SELECT!E916,"")</f>
        <v/>
      </c>
      <c r="B911" s="170" t="b">
        <f ca="1">SELECT!U916</f>
        <v>0</v>
      </c>
      <c r="C911" s="172" t="str">
        <f t="shared" ca="1" si="257"/>
        <v/>
      </c>
      <c r="D911" s="171" t="str">
        <f t="shared" ca="1" si="254"/>
        <v/>
      </c>
      <c r="E911" s="171" t="str">
        <f t="shared" si="258"/>
        <v/>
      </c>
      <c r="F911" s="171" t="str">
        <f t="shared" si="259"/>
        <v/>
      </c>
      <c r="G911" s="171" t="str">
        <f t="shared" si="260"/>
        <v/>
      </c>
      <c r="H911" s="170" t="b">
        <f ca="1">SELECT!V916</f>
        <v>0</v>
      </c>
      <c r="I911" s="172" t="str">
        <f t="shared" ca="1" si="261"/>
        <v/>
      </c>
      <c r="J911" s="171" t="str">
        <f t="shared" ca="1" si="255"/>
        <v/>
      </c>
      <c r="K911" s="171" t="str">
        <f t="shared" si="262"/>
        <v/>
      </c>
      <c r="L911" s="171" t="str">
        <f t="shared" si="263"/>
        <v/>
      </c>
      <c r="M911" s="171" t="str">
        <f t="shared" si="264"/>
        <v/>
      </c>
      <c r="N911" s="170" t="b">
        <f ca="1">SELECT!W916</f>
        <v>0</v>
      </c>
      <c r="O911" s="172" t="str">
        <f t="shared" ca="1" si="265"/>
        <v/>
      </c>
      <c r="P911" s="171" t="str">
        <f t="shared" ca="1" si="256"/>
        <v/>
      </c>
      <c r="Q911" s="171" t="str">
        <f t="shared" si="266"/>
        <v/>
      </c>
      <c r="R911" s="171" t="str">
        <f t="shared" si="267"/>
        <v/>
      </c>
      <c r="S911" s="171" t="str">
        <f t="shared" si="268"/>
        <v/>
      </c>
      <c r="T911" s="171" t="str">
        <f t="shared" ca="1" si="271"/>
        <v/>
      </c>
      <c r="U911" s="211" t="str">
        <f t="shared" ca="1" si="269"/>
        <v/>
      </c>
      <c r="V911" s="211" t="str">
        <f t="shared" ca="1" si="270"/>
        <v/>
      </c>
      <c r="Y911" s="170" t="str">
        <f ca="1">IF(V911="A",SELECT!$U$2,IF(V911="B",SELECT!$U$2+SELECT!$M$2, IF(V911="C",SELECT!$U$2+SELECT!$M$2+SELECT!$P$2,"")))</f>
        <v/>
      </c>
    </row>
    <row r="912" spans="1:25" x14ac:dyDescent="0.25">
      <c r="A912" s="170" t="str">
        <f ca="1">IF(B912=TRUE,SELECT!B917&amp;SELECT!C917&amp;SELECT!E917,"")</f>
        <v/>
      </c>
      <c r="B912" s="170" t="b">
        <f ca="1">SELECT!U917</f>
        <v>0</v>
      </c>
      <c r="C912" s="172" t="str">
        <f t="shared" ca="1" si="257"/>
        <v/>
      </c>
      <c r="D912" s="171" t="str">
        <f t="shared" ca="1" si="254"/>
        <v/>
      </c>
      <c r="E912" s="171" t="str">
        <f t="shared" ca="1" si="258"/>
        <v/>
      </c>
      <c r="F912" s="171" t="str">
        <f t="shared" ca="1" si="259"/>
        <v/>
      </c>
      <c r="G912" s="171" t="str">
        <f t="shared" si="260"/>
        <v/>
      </c>
      <c r="H912" s="170" t="b">
        <f ca="1">SELECT!V917</f>
        <v>0</v>
      </c>
      <c r="I912" s="172" t="str">
        <f t="shared" ca="1" si="261"/>
        <v/>
      </c>
      <c r="J912" s="171" t="str">
        <f t="shared" ca="1" si="255"/>
        <v/>
      </c>
      <c r="K912" s="171" t="str">
        <f t="shared" ca="1" si="262"/>
        <v/>
      </c>
      <c r="L912" s="171" t="str">
        <f t="shared" ca="1" si="263"/>
        <v/>
      </c>
      <c r="M912" s="171" t="str">
        <f t="shared" si="264"/>
        <v/>
      </c>
      <c r="N912" s="170" t="b">
        <f ca="1">SELECT!W917</f>
        <v>0</v>
      </c>
      <c r="O912" s="172" t="str">
        <f t="shared" ca="1" si="265"/>
        <v/>
      </c>
      <c r="P912" s="171" t="str">
        <f t="shared" ca="1" si="256"/>
        <v/>
      </c>
      <c r="Q912" s="171" t="str">
        <f t="shared" ca="1" si="266"/>
        <v/>
      </c>
      <c r="R912" s="171" t="str">
        <f t="shared" ca="1" si="267"/>
        <v/>
      </c>
      <c r="S912" s="171" t="str">
        <f t="shared" si="268"/>
        <v/>
      </c>
      <c r="T912" s="171" t="str">
        <f t="shared" ca="1" si="271"/>
        <v/>
      </c>
      <c r="U912" s="211" t="str">
        <f t="shared" ca="1" si="269"/>
        <v/>
      </c>
      <c r="V912" s="211" t="str">
        <f t="shared" ca="1" si="270"/>
        <v/>
      </c>
      <c r="Y912" s="170" t="str">
        <f ca="1">IF(V912="A",SELECT!$U$2,IF(V912="B",SELECT!$U$2+SELECT!$M$2, IF(V912="C",SELECT!$U$2+SELECT!$M$2+SELECT!$P$2,"")))</f>
        <v/>
      </c>
    </row>
    <row r="913" spans="1:25" x14ac:dyDescent="0.25">
      <c r="A913" s="170" t="str">
        <f ca="1">IF(B913=TRUE,SELECT!B918&amp;SELECT!C918&amp;SELECT!E918,"")</f>
        <v/>
      </c>
      <c r="B913" s="170" t="b">
        <f ca="1">SELECT!U918</f>
        <v>0</v>
      </c>
      <c r="C913" s="172" t="str">
        <f t="shared" ca="1" si="257"/>
        <v/>
      </c>
      <c r="D913" s="171" t="str">
        <f t="shared" ca="1" si="254"/>
        <v/>
      </c>
      <c r="E913" s="171" t="str">
        <f t="shared" si="258"/>
        <v/>
      </c>
      <c r="F913" s="171" t="str">
        <f t="shared" si="259"/>
        <v/>
      </c>
      <c r="G913" s="171" t="str">
        <f t="shared" si="260"/>
        <v/>
      </c>
      <c r="H913" s="170" t="b">
        <f ca="1">SELECT!V918</f>
        <v>0</v>
      </c>
      <c r="I913" s="172" t="str">
        <f t="shared" ca="1" si="261"/>
        <v/>
      </c>
      <c r="J913" s="171" t="str">
        <f t="shared" ca="1" si="255"/>
        <v/>
      </c>
      <c r="K913" s="171" t="str">
        <f t="shared" si="262"/>
        <v/>
      </c>
      <c r="L913" s="171" t="str">
        <f t="shared" si="263"/>
        <v/>
      </c>
      <c r="M913" s="171" t="str">
        <f t="shared" si="264"/>
        <v/>
      </c>
      <c r="N913" s="170" t="b">
        <f ca="1">SELECT!W918</f>
        <v>0</v>
      </c>
      <c r="O913" s="172" t="str">
        <f t="shared" ca="1" si="265"/>
        <v/>
      </c>
      <c r="P913" s="171" t="str">
        <f t="shared" ca="1" si="256"/>
        <v/>
      </c>
      <c r="Q913" s="171" t="str">
        <f t="shared" si="266"/>
        <v/>
      </c>
      <c r="R913" s="171" t="str">
        <f t="shared" si="267"/>
        <v/>
      </c>
      <c r="S913" s="171" t="str">
        <f t="shared" si="268"/>
        <v/>
      </c>
      <c r="T913" s="171" t="str">
        <f t="shared" ca="1" si="271"/>
        <v/>
      </c>
      <c r="U913" s="211" t="str">
        <f t="shared" ca="1" si="269"/>
        <v/>
      </c>
      <c r="V913" s="211" t="str">
        <f t="shared" ca="1" si="270"/>
        <v/>
      </c>
      <c r="Y913" s="170" t="str">
        <f ca="1">IF(V913="A",SELECT!$U$2,IF(V913="B",SELECT!$U$2+SELECT!$M$2, IF(V913="C",SELECT!$U$2+SELECT!$M$2+SELECT!$P$2,"")))</f>
        <v/>
      </c>
    </row>
    <row r="914" spans="1:25" x14ac:dyDescent="0.25">
      <c r="A914" s="170" t="str">
        <f ca="1">IF(B914=TRUE,SELECT!B919&amp;SELECT!C919&amp;SELECT!E919,"")</f>
        <v/>
      </c>
      <c r="B914" s="170" t="b">
        <f ca="1">SELECT!U919</f>
        <v>0</v>
      </c>
      <c r="C914" s="172" t="str">
        <f t="shared" ca="1" si="257"/>
        <v/>
      </c>
      <c r="D914" s="171" t="str">
        <f t="shared" ca="1" si="254"/>
        <v/>
      </c>
      <c r="E914" s="171" t="str">
        <f t="shared" si="258"/>
        <v/>
      </c>
      <c r="F914" s="171" t="str">
        <f t="shared" si="259"/>
        <v/>
      </c>
      <c r="G914" s="171" t="str">
        <f t="shared" si="260"/>
        <v/>
      </c>
      <c r="H914" s="170" t="b">
        <f ca="1">SELECT!V919</f>
        <v>0</v>
      </c>
      <c r="I914" s="172" t="str">
        <f t="shared" ca="1" si="261"/>
        <v/>
      </c>
      <c r="J914" s="171" t="str">
        <f t="shared" ca="1" si="255"/>
        <v/>
      </c>
      <c r="K914" s="171" t="str">
        <f t="shared" si="262"/>
        <v/>
      </c>
      <c r="L914" s="171" t="str">
        <f t="shared" si="263"/>
        <v/>
      </c>
      <c r="M914" s="171" t="str">
        <f t="shared" si="264"/>
        <v/>
      </c>
      <c r="N914" s="170" t="b">
        <f ca="1">SELECT!W919</f>
        <v>0</v>
      </c>
      <c r="O914" s="172" t="str">
        <f t="shared" ca="1" si="265"/>
        <v/>
      </c>
      <c r="P914" s="171" t="str">
        <f t="shared" ca="1" si="256"/>
        <v/>
      </c>
      <c r="Q914" s="171" t="str">
        <f t="shared" si="266"/>
        <v/>
      </c>
      <c r="R914" s="171" t="str">
        <f t="shared" si="267"/>
        <v/>
      </c>
      <c r="S914" s="171" t="str">
        <f t="shared" si="268"/>
        <v/>
      </c>
      <c r="T914" s="171" t="str">
        <f t="shared" ca="1" si="271"/>
        <v/>
      </c>
      <c r="U914" s="211" t="str">
        <f t="shared" ca="1" si="269"/>
        <v/>
      </c>
      <c r="V914" s="211" t="str">
        <f t="shared" ca="1" si="270"/>
        <v/>
      </c>
      <c r="Y914" s="170" t="str">
        <f ca="1">IF(V914="A",SELECT!$U$2,IF(V914="B",SELECT!$U$2+SELECT!$M$2, IF(V914="C",SELECT!$U$2+SELECT!$M$2+SELECT!$P$2,"")))</f>
        <v/>
      </c>
    </row>
    <row r="915" spans="1:25" x14ac:dyDescent="0.25">
      <c r="A915" s="170" t="str">
        <f ca="1">IF(B915=TRUE,SELECT!B920&amp;SELECT!C920&amp;SELECT!E920,"")</f>
        <v/>
      </c>
      <c r="B915" s="170" t="b">
        <f ca="1">SELECT!U920</f>
        <v>0</v>
      </c>
      <c r="C915" s="172" t="str">
        <f t="shared" ca="1" si="257"/>
        <v/>
      </c>
      <c r="D915" s="171" t="str">
        <f t="shared" ca="1" si="254"/>
        <v/>
      </c>
      <c r="E915" s="171" t="str">
        <f t="shared" si="258"/>
        <v/>
      </c>
      <c r="F915" s="171" t="str">
        <f t="shared" si="259"/>
        <v/>
      </c>
      <c r="G915" s="171" t="str">
        <f t="shared" si="260"/>
        <v/>
      </c>
      <c r="H915" s="170" t="b">
        <f ca="1">SELECT!V920</f>
        <v>0</v>
      </c>
      <c r="I915" s="172" t="str">
        <f t="shared" ca="1" si="261"/>
        <v/>
      </c>
      <c r="J915" s="171" t="str">
        <f t="shared" ca="1" si="255"/>
        <v/>
      </c>
      <c r="K915" s="171" t="str">
        <f t="shared" si="262"/>
        <v/>
      </c>
      <c r="L915" s="171" t="str">
        <f t="shared" si="263"/>
        <v/>
      </c>
      <c r="M915" s="171" t="str">
        <f t="shared" si="264"/>
        <v/>
      </c>
      <c r="N915" s="170" t="b">
        <f ca="1">SELECT!W920</f>
        <v>0</v>
      </c>
      <c r="O915" s="172" t="str">
        <f t="shared" ca="1" si="265"/>
        <v/>
      </c>
      <c r="P915" s="171" t="str">
        <f t="shared" ca="1" si="256"/>
        <v/>
      </c>
      <c r="Q915" s="171" t="str">
        <f t="shared" si="266"/>
        <v/>
      </c>
      <c r="R915" s="171" t="str">
        <f t="shared" si="267"/>
        <v/>
      </c>
      <c r="S915" s="171" t="str">
        <f t="shared" si="268"/>
        <v/>
      </c>
      <c r="T915" s="171" t="str">
        <f t="shared" ca="1" si="271"/>
        <v/>
      </c>
      <c r="U915" s="211" t="str">
        <f t="shared" ca="1" si="269"/>
        <v/>
      </c>
      <c r="V915" s="211" t="str">
        <f t="shared" ca="1" si="270"/>
        <v/>
      </c>
      <c r="Y915" s="170" t="str">
        <f ca="1">IF(V915="A",SELECT!$U$2,IF(V915="B",SELECT!$U$2+SELECT!$M$2, IF(V915="C",SELECT!$U$2+SELECT!$M$2+SELECT!$P$2,"")))</f>
        <v/>
      </c>
    </row>
    <row r="916" spans="1:25" x14ac:dyDescent="0.25">
      <c r="A916" s="170" t="str">
        <f ca="1">IF(B916=TRUE,SELECT!B921&amp;SELECT!C921&amp;SELECT!E921,"")</f>
        <v/>
      </c>
      <c r="B916" s="170" t="b">
        <f ca="1">SELECT!U921</f>
        <v>0</v>
      </c>
      <c r="C916" s="172" t="str">
        <f t="shared" ca="1" si="257"/>
        <v/>
      </c>
      <c r="D916" s="171" t="str">
        <f t="shared" ca="1" si="254"/>
        <v/>
      </c>
      <c r="E916" s="171" t="str">
        <f t="shared" si="258"/>
        <v/>
      </c>
      <c r="F916" s="171" t="str">
        <f t="shared" si="259"/>
        <v/>
      </c>
      <c r="G916" s="171" t="str">
        <f t="shared" si="260"/>
        <v/>
      </c>
      <c r="H916" s="170" t="b">
        <f ca="1">SELECT!V921</f>
        <v>0</v>
      </c>
      <c r="I916" s="172" t="str">
        <f t="shared" ca="1" si="261"/>
        <v/>
      </c>
      <c r="J916" s="171" t="str">
        <f t="shared" ca="1" si="255"/>
        <v/>
      </c>
      <c r="K916" s="171" t="str">
        <f t="shared" si="262"/>
        <v/>
      </c>
      <c r="L916" s="171" t="str">
        <f t="shared" si="263"/>
        <v/>
      </c>
      <c r="M916" s="171" t="str">
        <f t="shared" si="264"/>
        <v/>
      </c>
      <c r="N916" s="170" t="b">
        <f ca="1">SELECT!W921</f>
        <v>0</v>
      </c>
      <c r="O916" s="172" t="str">
        <f t="shared" ca="1" si="265"/>
        <v/>
      </c>
      <c r="P916" s="171" t="str">
        <f t="shared" ca="1" si="256"/>
        <v/>
      </c>
      <c r="Q916" s="171" t="str">
        <f t="shared" si="266"/>
        <v/>
      </c>
      <c r="R916" s="171" t="str">
        <f t="shared" si="267"/>
        <v/>
      </c>
      <c r="S916" s="171" t="str">
        <f t="shared" si="268"/>
        <v/>
      </c>
      <c r="T916" s="171" t="str">
        <f t="shared" ca="1" si="271"/>
        <v/>
      </c>
      <c r="U916" s="211" t="str">
        <f t="shared" ca="1" si="269"/>
        <v/>
      </c>
      <c r="V916" s="211" t="str">
        <f t="shared" ca="1" si="270"/>
        <v/>
      </c>
      <c r="Y916" s="170" t="str">
        <f ca="1">IF(V916="A",SELECT!$U$2,IF(V916="B",SELECT!$U$2+SELECT!$M$2, IF(V916="C",SELECT!$U$2+SELECT!$M$2+SELECT!$P$2,"")))</f>
        <v/>
      </c>
    </row>
    <row r="917" spans="1:25" x14ac:dyDescent="0.25">
      <c r="A917" s="170" t="str">
        <f ca="1">IF(B917=TRUE,SELECT!B922&amp;SELECT!C922&amp;SELECT!E922,"")</f>
        <v/>
      </c>
      <c r="B917" s="170" t="b">
        <f ca="1">SELECT!U922</f>
        <v>0</v>
      </c>
      <c r="C917" s="172" t="str">
        <f t="shared" ca="1" si="257"/>
        <v/>
      </c>
      <c r="D917" s="171" t="str">
        <f t="shared" ca="1" si="254"/>
        <v/>
      </c>
      <c r="E917" s="171" t="str">
        <f t="shared" si="258"/>
        <v/>
      </c>
      <c r="F917" s="171" t="str">
        <f t="shared" si="259"/>
        <v/>
      </c>
      <c r="G917" s="171" t="str">
        <f t="shared" si="260"/>
        <v/>
      </c>
      <c r="H917" s="170" t="b">
        <f ca="1">SELECT!V922</f>
        <v>0</v>
      </c>
      <c r="I917" s="172" t="str">
        <f t="shared" ca="1" si="261"/>
        <v/>
      </c>
      <c r="J917" s="171" t="str">
        <f t="shared" ca="1" si="255"/>
        <v/>
      </c>
      <c r="K917" s="171" t="str">
        <f t="shared" si="262"/>
        <v/>
      </c>
      <c r="L917" s="171" t="str">
        <f t="shared" si="263"/>
        <v/>
      </c>
      <c r="M917" s="171" t="str">
        <f t="shared" si="264"/>
        <v/>
      </c>
      <c r="N917" s="170" t="b">
        <f ca="1">SELECT!W922</f>
        <v>0</v>
      </c>
      <c r="O917" s="172" t="str">
        <f t="shared" ca="1" si="265"/>
        <v/>
      </c>
      <c r="P917" s="171" t="str">
        <f t="shared" ca="1" si="256"/>
        <v/>
      </c>
      <c r="Q917" s="171" t="str">
        <f t="shared" si="266"/>
        <v/>
      </c>
      <c r="R917" s="171" t="str">
        <f t="shared" si="267"/>
        <v/>
      </c>
      <c r="S917" s="171" t="str">
        <f t="shared" si="268"/>
        <v/>
      </c>
      <c r="T917" s="171" t="str">
        <f t="shared" ca="1" si="271"/>
        <v/>
      </c>
      <c r="U917" s="211" t="str">
        <f t="shared" ca="1" si="269"/>
        <v/>
      </c>
      <c r="V917" s="211" t="str">
        <f t="shared" ca="1" si="270"/>
        <v/>
      </c>
      <c r="Y917" s="170" t="str">
        <f ca="1">IF(V917="A",SELECT!$U$2,IF(V917="B",SELECT!$U$2+SELECT!$M$2, IF(V917="C",SELECT!$U$2+SELECT!$M$2+SELECT!$P$2,"")))</f>
        <v/>
      </c>
    </row>
    <row r="918" spans="1:25" x14ac:dyDescent="0.25">
      <c r="A918" s="170" t="str">
        <f ca="1">IF(B918=TRUE,SELECT!B923&amp;SELECT!C923&amp;SELECT!E923,"")</f>
        <v/>
      </c>
      <c r="B918" s="170" t="b">
        <f ca="1">SELECT!U923</f>
        <v>0</v>
      </c>
      <c r="C918" s="172" t="str">
        <f t="shared" ca="1" si="257"/>
        <v/>
      </c>
      <c r="D918" s="171" t="str">
        <f t="shared" ca="1" si="254"/>
        <v/>
      </c>
      <c r="E918" s="171" t="str">
        <f t="shared" si="258"/>
        <v/>
      </c>
      <c r="F918" s="171" t="str">
        <f t="shared" si="259"/>
        <v/>
      </c>
      <c r="G918" s="171" t="str">
        <f t="shared" si="260"/>
        <v/>
      </c>
      <c r="H918" s="170" t="b">
        <f ca="1">SELECT!V923</f>
        <v>0</v>
      </c>
      <c r="I918" s="172" t="str">
        <f t="shared" ca="1" si="261"/>
        <v/>
      </c>
      <c r="J918" s="171" t="str">
        <f t="shared" ca="1" si="255"/>
        <v/>
      </c>
      <c r="K918" s="171" t="str">
        <f t="shared" si="262"/>
        <v/>
      </c>
      <c r="L918" s="171" t="str">
        <f t="shared" si="263"/>
        <v/>
      </c>
      <c r="M918" s="171" t="str">
        <f t="shared" si="264"/>
        <v/>
      </c>
      <c r="N918" s="170" t="b">
        <f ca="1">SELECT!W923</f>
        <v>0</v>
      </c>
      <c r="O918" s="172" t="str">
        <f t="shared" ca="1" si="265"/>
        <v/>
      </c>
      <c r="P918" s="171" t="str">
        <f t="shared" ca="1" si="256"/>
        <v/>
      </c>
      <c r="Q918" s="171" t="str">
        <f t="shared" si="266"/>
        <v/>
      </c>
      <c r="R918" s="171" t="str">
        <f t="shared" si="267"/>
        <v/>
      </c>
      <c r="S918" s="171" t="str">
        <f t="shared" si="268"/>
        <v/>
      </c>
      <c r="T918" s="171" t="str">
        <f t="shared" ca="1" si="271"/>
        <v/>
      </c>
      <c r="U918" s="211" t="str">
        <f t="shared" ca="1" si="269"/>
        <v/>
      </c>
      <c r="V918" s="211" t="str">
        <f t="shared" ca="1" si="270"/>
        <v/>
      </c>
      <c r="Y918" s="170" t="str">
        <f ca="1">IF(V918="A",SELECT!$U$2,IF(V918="B",SELECT!$U$2+SELECT!$M$2, IF(V918="C",SELECT!$U$2+SELECT!$M$2+SELECT!$P$2,"")))</f>
        <v/>
      </c>
    </row>
    <row r="919" spans="1:25" x14ac:dyDescent="0.25">
      <c r="A919" s="170" t="str">
        <f ca="1">IF(B919=TRUE,SELECT!B924&amp;SELECT!C924&amp;SELECT!E924,"")</f>
        <v/>
      </c>
      <c r="B919" s="170" t="b">
        <f ca="1">SELECT!U924</f>
        <v>0</v>
      </c>
      <c r="C919" s="172" t="str">
        <f t="shared" ca="1" si="257"/>
        <v/>
      </c>
      <c r="D919" s="171" t="str">
        <f t="shared" ca="1" si="254"/>
        <v/>
      </c>
      <c r="E919" s="171" t="str">
        <f t="shared" si="258"/>
        <v/>
      </c>
      <c r="F919" s="171" t="str">
        <f t="shared" si="259"/>
        <v/>
      </c>
      <c r="G919" s="171" t="str">
        <f t="shared" si="260"/>
        <v/>
      </c>
      <c r="H919" s="170" t="b">
        <f ca="1">SELECT!V924</f>
        <v>0</v>
      </c>
      <c r="I919" s="172" t="str">
        <f t="shared" ca="1" si="261"/>
        <v/>
      </c>
      <c r="J919" s="171" t="str">
        <f t="shared" ca="1" si="255"/>
        <v/>
      </c>
      <c r="K919" s="171" t="str">
        <f t="shared" si="262"/>
        <v/>
      </c>
      <c r="L919" s="171" t="str">
        <f t="shared" si="263"/>
        <v/>
      </c>
      <c r="M919" s="171" t="str">
        <f t="shared" si="264"/>
        <v/>
      </c>
      <c r="N919" s="170" t="b">
        <f ca="1">SELECT!W924</f>
        <v>0</v>
      </c>
      <c r="O919" s="172" t="str">
        <f t="shared" ca="1" si="265"/>
        <v/>
      </c>
      <c r="P919" s="171" t="str">
        <f t="shared" ca="1" si="256"/>
        <v/>
      </c>
      <c r="Q919" s="171" t="str">
        <f t="shared" si="266"/>
        <v/>
      </c>
      <c r="R919" s="171" t="str">
        <f t="shared" si="267"/>
        <v/>
      </c>
      <c r="S919" s="171" t="str">
        <f t="shared" si="268"/>
        <v/>
      </c>
      <c r="T919" s="171" t="str">
        <f t="shared" ca="1" si="271"/>
        <v/>
      </c>
      <c r="U919" s="211" t="str">
        <f t="shared" ca="1" si="269"/>
        <v/>
      </c>
      <c r="V919" s="211" t="str">
        <f t="shared" ca="1" si="270"/>
        <v/>
      </c>
      <c r="Y919" s="170" t="str">
        <f ca="1">IF(V919="A",SELECT!$U$2,IF(V919="B",SELECT!$U$2+SELECT!$M$2, IF(V919="C",SELECT!$U$2+SELECT!$M$2+SELECT!$P$2,"")))</f>
        <v/>
      </c>
    </row>
    <row r="920" spans="1:25" x14ac:dyDescent="0.25">
      <c r="A920" s="170" t="str">
        <f ca="1">IF(B920=TRUE,SELECT!B925&amp;SELECT!C925&amp;SELECT!E925,"")</f>
        <v/>
      </c>
      <c r="B920" s="170" t="b">
        <f ca="1">SELECT!U925</f>
        <v>0</v>
      </c>
      <c r="C920" s="172" t="str">
        <f t="shared" ca="1" si="257"/>
        <v/>
      </c>
      <c r="D920" s="171" t="str">
        <f t="shared" ca="1" si="254"/>
        <v/>
      </c>
      <c r="E920" s="171" t="str">
        <f t="shared" si="258"/>
        <v/>
      </c>
      <c r="F920" s="171" t="str">
        <f t="shared" si="259"/>
        <v/>
      </c>
      <c r="G920" s="171" t="str">
        <f t="shared" si="260"/>
        <v/>
      </c>
      <c r="H920" s="170" t="b">
        <f ca="1">SELECT!V925</f>
        <v>0</v>
      </c>
      <c r="I920" s="172" t="str">
        <f t="shared" ca="1" si="261"/>
        <v/>
      </c>
      <c r="J920" s="171" t="str">
        <f t="shared" ca="1" si="255"/>
        <v/>
      </c>
      <c r="K920" s="171" t="str">
        <f t="shared" si="262"/>
        <v/>
      </c>
      <c r="L920" s="171" t="str">
        <f t="shared" si="263"/>
        <v/>
      </c>
      <c r="M920" s="171" t="str">
        <f t="shared" si="264"/>
        <v/>
      </c>
      <c r="N920" s="170" t="b">
        <f ca="1">SELECT!W925</f>
        <v>0</v>
      </c>
      <c r="O920" s="172" t="str">
        <f t="shared" ca="1" si="265"/>
        <v/>
      </c>
      <c r="P920" s="171" t="str">
        <f t="shared" ca="1" si="256"/>
        <v/>
      </c>
      <c r="Q920" s="171" t="str">
        <f t="shared" si="266"/>
        <v/>
      </c>
      <c r="R920" s="171" t="str">
        <f t="shared" si="267"/>
        <v/>
      </c>
      <c r="S920" s="171" t="str">
        <f t="shared" si="268"/>
        <v/>
      </c>
      <c r="T920" s="171" t="str">
        <f t="shared" ca="1" si="271"/>
        <v/>
      </c>
      <c r="U920" s="211" t="str">
        <f t="shared" ca="1" si="269"/>
        <v/>
      </c>
      <c r="V920" s="211" t="str">
        <f t="shared" ca="1" si="270"/>
        <v/>
      </c>
      <c r="Y920" s="170" t="str">
        <f ca="1">IF(V920="A",SELECT!$U$2,IF(V920="B",SELECT!$U$2+SELECT!$M$2, IF(V920="C",SELECT!$U$2+SELECT!$M$2+SELECT!$P$2,"")))</f>
        <v/>
      </c>
    </row>
    <row r="921" spans="1:25" x14ac:dyDescent="0.25">
      <c r="A921" s="170" t="str">
        <f ca="1">IF(B921=TRUE,SELECT!B926&amp;SELECT!C926&amp;SELECT!E926,"")</f>
        <v/>
      </c>
      <c r="B921" s="170" t="b">
        <f ca="1">SELECT!U926</f>
        <v>0</v>
      </c>
      <c r="C921" s="172" t="str">
        <f t="shared" ca="1" si="257"/>
        <v/>
      </c>
      <c r="D921" s="171" t="str">
        <f t="shared" ca="1" si="254"/>
        <v/>
      </c>
      <c r="E921" s="171" t="str">
        <f t="shared" si="258"/>
        <v/>
      </c>
      <c r="F921" s="171" t="str">
        <f t="shared" si="259"/>
        <v/>
      </c>
      <c r="G921" s="171" t="str">
        <f t="shared" si="260"/>
        <v/>
      </c>
      <c r="H921" s="170" t="b">
        <f ca="1">SELECT!V926</f>
        <v>0</v>
      </c>
      <c r="I921" s="172" t="str">
        <f t="shared" ca="1" si="261"/>
        <v/>
      </c>
      <c r="J921" s="171" t="str">
        <f t="shared" ca="1" si="255"/>
        <v/>
      </c>
      <c r="K921" s="171" t="str">
        <f t="shared" si="262"/>
        <v/>
      </c>
      <c r="L921" s="171" t="str">
        <f t="shared" si="263"/>
        <v/>
      </c>
      <c r="M921" s="171" t="str">
        <f t="shared" si="264"/>
        <v/>
      </c>
      <c r="N921" s="170" t="b">
        <f ca="1">SELECT!W926</f>
        <v>0</v>
      </c>
      <c r="O921" s="172" t="str">
        <f t="shared" ca="1" si="265"/>
        <v/>
      </c>
      <c r="P921" s="171" t="str">
        <f t="shared" ca="1" si="256"/>
        <v/>
      </c>
      <c r="Q921" s="171" t="str">
        <f t="shared" si="266"/>
        <v/>
      </c>
      <c r="R921" s="171" t="str">
        <f t="shared" si="267"/>
        <v/>
      </c>
      <c r="S921" s="171" t="str">
        <f t="shared" si="268"/>
        <v/>
      </c>
      <c r="T921" s="171" t="str">
        <f t="shared" ca="1" si="271"/>
        <v/>
      </c>
      <c r="U921" s="211" t="str">
        <f t="shared" ca="1" si="269"/>
        <v/>
      </c>
      <c r="V921" s="211" t="str">
        <f t="shared" ca="1" si="270"/>
        <v/>
      </c>
      <c r="Y921" s="170" t="str">
        <f ca="1">IF(V921="A",SELECT!$U$2,IF(V921="B",SELECT!$U$2+SELECT!$M$2, IF(V921="C",SELECT!$U$2+SELECT!$M$2+SELECT!$P$2,"")))</f>
        <v/>
      </c>
    </row>
    <row r="922" spans="1:25" x14ac:dyDescent="0.25">
      <c r="A922" s="170" t="str">
        <f ca="1">IF(B922=TRUE,SELECT!B927&amp;SELECT!C927&amp;SELECT!E927,"")</f>
        <v/>
      </c>
      <c r="B922" s="170" t="b">
        <f ca="1">SELECT!U927</f>
        <v>0</v>
      </c>
      <c r="C922" s="172" t="str">
        <f t="shared" ca="1" si="257"/>
        <v/>
      </c>
      <c r="D922" s="171" t="str">
        <f t="shared" ca="1" si="254"/>
        <v/>
      </c>
      <c r="E922" s="171" t="str">
        <f t="shared" ca="1" si="258"/>
        <v/>
      </c>
      <c r="F922" s="171" t="str">
        <f t="shared" ca="1" si="259"/>
        <v/>
      </c>
      <c r="G922" s="171" t="str">
        <f t="shared" si="260"/>
        <v/>
      </c>
      <c r="H922" s="170" t="b">
        <f ca="1">SELECT!V927</f>
        <v>0</v>
      </c>
      <c r="I922" s="172" t="str">
        <f t="shared" ca="1" si="261"/>
        <v/>
      </c>
      <c r="J922" s="171" t="str">
        <f t="shared" ca="1" si="255"/>
        <v/>
      </c>
      <c r="K922" s="171" t="str">
        <f t="shared" ca="1" si="262"/>
        <v/>
      </c>
      <c r="L922" s="171" t="str">
        <f t="shared" ca="1" si="263"/>
        <v/>
      </c>
      <c r="M922" s="171" t="str">
        <f t="shared" si="264"/>
        <v/>
      </c>
      <c r="N922" s="170" t="b">
        <f ca="1">SELECT!W927</f>
        <v>0</v>
      </c>
      <c r="O922" s="172" t="str">
        <f t="shared" ca="1" si="265"/>
        <v/>
      </c>
      <c r="P922" s="171" t="str">
        <f t="shared" ca="1" si="256"/>
        <v/>
      </c>
      <c r="Q922" s="171" t="str">
        <f t="shared" ca="1" si="266"/>
        <v/>
      </c>
      <c r="R922" s="171" t="str">
        <f t="shared" ca="1" si="267"/>
        <v/>
      </c>
      <c r="S922" s="171" t="str">
        <f t="shared" si="268"/>
        <v/>
      </c>
      <c r="T922" s="171" t="str">
        <f t="shared" ca="1" si="271"/>
        <v/>
      </c>
      <c r="U922" s="211" t="str">
        <f t="shared" ca="1" si="269"/>
        <v/>
      </c>
      <c r="V922" s="211" t="str">
        <f t="shared" ca="1" si="270"/>
        <v/>
      </c>
      <c r="Y922" s="170" t="str">
        <f ca="1">IF(V922="A",SELECT!$U$2,IF(V922="B",SELECT!$U$2+SELECT!$M$2, IF(V922="C",SELECT!$U$2+SELECT!$M$2+SELECT!$P$2,"")))</f>
        <v/>
      </c>
    </row>
    <row r="923" spans="1:25" x14ac:dyDescent="0.25">
      <c r="A923" s="170" t="str">
        <f ca="1">IF(B923=TRUE,SELECT!B928&amp;SELECT!C928&amp;SELECT!E928,"")</f>
        <v/>
      </c>
      <c r="B923" s="170" t="b">
        <f ca="1">SELECT!U928</f>
        <v>0</v>
      </c>
      <c r="C923" s="172" t="str">
        <f t="shared" ca="1" si="257"/>
        <v/>
      </c>
      <c r="D923" s="171" t="str">
        <f t="shared" ca="1" si="254"/>
        <v/>
      </c>
      <c r="E923" s="171" t="str">
        <f t="shared" si="258"/>
        <v/>
      </c>
      <c r="F923" s="171" t="str">
        <f t="shared" si="259"/>
        <v/>
      </c>
      <c r="G923" s="171" t="str">
        <f t="shared" si="260"/>
        <v/>
      </c>
      <c r="H923" s="170" t="b">
        <f ca="1">SELECT!V928</f>
        <v>0</v>
      </c>
      <c r="I923" s="172" t="str">
        <f t="shared" ca="1" si="261"/>
        <v/>
      </c>
      <c r="J923" s="171" t="str">
        <f t="shared" ca="1" si="255"/>
        <v/>
      </c>
      <c r="K923" s="171" t="str">
        <f t="shared" si="262"/>
        <v/>
      </c>
      <c r="L923" s="171" t="str">
        <f t="shared" si="263"/>
        <v/>
      </c>
      <c r="M923" s="171" t="str">
        <f t="shared" si="264"/>
        <v/>
      </c>
      <c r="N923" s="170" t="b">
        <f ca="1">SELECT!W928</f>
        <v>0</v>
      </c>
      <c r="O923" s="172" t="str">
        <f t="shared" ca="1" si="265"/>
        <v/>
      </c>
      <c r="P923" s="171" t="str">
        <f t="shared" ca="1" si="256"/>
        <v/>
      </c>
      <c r="Q923" s="171" t="str">
        <f t="shared" si="266"/>
        <v/>
      </c>
      <c r="R923" s="171" t="str">
        <f t="shared" si="267"/>
        <v/>
      </c>
      <c r="S923" s="171" t="str">
        <f t="shared" si="268"/>
        <v/>
      </c>
      <c r="T923" s="171" t="str">
        <f t="shared" ca="1" si="271"/>
        <v/>
      </c>
      <c r="U923" s="211" t="str">
        <f t="shared" ca="1" si="269"/>
        <v/>
      </c>
      <c r="V923" s="211" t="str">
        <f t="shared" ca="1" si="270"/>
        <v/>
      </c>
      <c r="Y923" s="170" t="str">
        <f ca="1">IF(V923="A",SELECT!$U$2,IF(V923="B",SELECT!$U$2+SELECT!$M$2, IF(V923="C",SELECT!$U$2+SELECT!$M$2+SELECT!$P$2,"")))</f>
        <v/>
      </c>
    </row>
    <row r="924" spans="1:25" x14ac:dyDescent="0.25">
      <c r="A924" s="170" t="str">
        <f ca="1">IF(B924=TRUE,SELECT!B929&amp;SELECT!C929&amp;SELECT!E929,"")</f>
        <v/>
      </c>
      <c r="B924" s="170" t="b">
        <f ca="1">SELECT!U929</f>
        <v>0</v>
      </c>
      <c r="C924" s="172" t="str">
        <f t="shared" ca="1" si="257"/>
        <v/>
      </c>
      <c r="D924" s="171" t="str">
        <f t="shared" ca="1" si="254"/>
        <v/>
      </c>
      <c r="E924" s="171" t="str">
        <f t="shared" si="258"/>
        <v/>
      </c>
      <c r="F924" s="171" t="str">
        <f t="shared" si="259"/>
        <v/>
      </c>
      <c r="G924" s="171" t="str">
        <f t="shared" si="260"/>
        <v/>
      </c>
      <c r="H924" s="170" t="b">
        <f ca="1">SELECT!V929</f>
        <v>0</v>
      </c>
      <c r="I924" s="172" t="str">
        <f t="shared" ca="1" si="261"/>
        <v/>
      </c>
      <c r="J924" s="171" t="str">
        <f t="shared" ca="1" si="255"/>
        <v/>
      </c>
      <c r="K924" s="171" t="str">
        <f t="shared" si="262"/>
        <v/>
      </c>
      <c r="L924" s="171" t="str">
        <f t="shared" si="263"/>
        <v/>
      </c>
      <c r="M924" s="171" t="str">
        <f t="shared" si="264"/>
        <v/>
      </c>
      <c r="N924" s="170" t="b">
        <f ca="1">SELECT!W929</f>
        <v>0</v>
      </c>
      <c r="O924" s="172" t="str">
        <f t="shared" ca="1" si="265"/>
        <v/>
      </c>
      <c r="P924" s="171" t="str">
        <f t="shared" ca="1" si="256"/>
        <v/>
      </c>
      <c r="Q924" s="171" t="str">
        <f t="shared" si="266"/>
        <v/>
      </c>
      <c r="R924" s="171" t="str">
        <f t="shared" si="267"/>
        <v/>
      </c>
      <c r="S924" s="171" t="str">
        <f t="shared" si="268"/>
        <v/>
      </c>
      <c r="T924" s="171" t="str">
        <f t="shared" ca="1" si="271"/>
        <v/>
      </c>
      <c r="U924" s="211" t="str">
        <f t="shared" ca="1" si="269"/>
        <v/>
      </c>
      <c r="V924" s="211" t="str">
        <f t="shared" ca="1" si="270"/>
        <v/>
      </c>
      <c r="Y924" s="170" t="str">
        <f ca="1">IF(V924="A",SELECT!$U$2,IF(V924="B",SELECT!$U$2+SELECT!$M$2, IF(V924="C",SELECT!$U$2+SELECT!$M$2+SELECT!$P$2,"")))</f>
        <v/>
      </c>
    </row>
    <row r="925" spans="1:25" x14ac:dyDescent="0.25">
      <c r="A925" s="170" t="str">
        <f ca="1">IF(B925=TRUE,SELECT!B930&amp;SELECT!C930&amp;SELECT!E930,"")</f>
        <v/>
      </c>
      <c r="B925" s="170" t="b">
        <f ca="1">SELECT!U930</f>
        <v>0</v>
      </c>
      <c r="C925" s="172" t="str">
        <f t="shared" ca="1" si="257"/>
        <v/>
      </c>
      <c r="D925" s="171" t="str">
        <f t="shared" ca="1" si="254"/>
        <v/>
      </c>
      <c r="E925" s="171" t="str">
        <f t="shared" si="258"/>
        <v/>
      </c>
      <c r="F925" s="171" t="str">
        <f t="shared" si="259"/>
        <v/>
      </c>
      <c r="G925" s="171" t="str">
        <f t="shared" si="260"/>
        <v/>
      </c>
      <c r="H925" s="170" t="b">
        <f ca="1">SELECT!V930</f>
        <v>0</v>
      </c>
      <c r="I925" s="172" t="str">
        <f t="shared" ca="1" si="261"/>
        <v/>
      </c>
      <c r="J925" s="171" t="str">
        <f t="shared" ca="1" si="255"/>
        <v/>
      </c>
      <c r="K925" s="171" t="str">
        <f t="shared" si="262"/>
        <v/>
      </c>
      <c r="L925" s="171" t="str">
        <f t="shared" si="263"/>
        <v/>
      </c>
      <c r="M925" s="171" t="str">
        <f t="shared" si="264"/>
        <v/>
      </c>
      <c r="N925" s="170" t="b">
        <f ca="1">SELECT!W930</f>
        <v>0</v>
      </c>
      <c r="O925" s="172" t="str">
        <f t="shared" ca="1" si="265"/>
        <v/>
      </c>
      <c r="P925" s="171" t="str">
        <f t="shared" ca="1" si="256"/>
        <v/>
      </c>
      <c r="Q925" s="171" t="str">
        <f t="shared" si="266"/>
        <v/>
      </c>
      <c r="R925" s="171" t="str">
        <f t="shared" si="267"/>
        <v/>
      </c>
      <c r="S925" s="171" t="str">
        <f t="shared" si="268"/>
        <v/>
      </c>
      <c r="T925" s="171" t="str">
        <f t="shared" ca="1" si="271"/>
        <v/>
      </c>
      <c r="U925" s="211" t="str">
        <f t="shared" ca="1" si="269"/>
        <v/>
      </c>
      <c r="V925" s="211" t="str">
        <f t="shared" ca="1" si="270"/>
        <v/>
      </c>
      <c r="Y925" s="170" t="str">
        <f ca="1">IF(V925="A",SELECT!$U$2,IF(V925="B",SELECT!$U$2+SELECT!$M$2, IF(V925="C",SELECT!$U$2+SELECT!$M$2+SELECT!$P$2,"")))</f>
        <v/>
      </c>
    </row>
    <row r="926" spans="1:25" x14ac:dyDescent="0.25">
      <c r="A926" s="170" t="str">
        <f ca="1">IF(B926=TRUE,SELECT!B931&amp;SELECT!C931&amp;SELECT!E931,"")</f>
        <v/>
      </c>
      <c r="B926" s="170" t="b">
        <f ca="1">SELECT!U931</f>
        <v>0</v>
      </c>
      <c r="C926" s="172" t="str">
        <f t="shared" ca="1" si="257"/>
        <v/>
      </c>
      <c r="D926" s="171" t="str">
        <f t="shared" ca="1" si="254"/>
        <v/>
      </c>
      <c r="E926" s="171" t="str">
        <f t="shared" si="258"/>
        <v/>
      </c>
      <c r="F926" s="171" t="str">
        <f t="shared" si="259"/>
        <v/>
      </c>
      <c r="G926" s="171" t="str">
        <f t="shared" si="260"/>
        <v/>
      </c>
      <c r="H926" s="170" t="b">
        <f ca="1">SELECT!V931</f>
        <v>0</v>
      </c>
      <c r="I926" s="172" t="str">
        <f t="shared" ca="1" si="261"/>
        <v/>
      </c>
      <c r="J926" s="171" t="str">
        <f t="shared" ca="1" si="255"/>
        <v/>
      </c>
      <c r="K926" s="171" t="str">
        <f t="shared" si="262"/>
        <v/>
      </c>
      <c r="L926" s="171" t="str">
        <f t="shared" si="263"/>
        <v/>
      </c>
      <c r="M926" s="171" t="str">
        <f t="shared" si="264"/>
        <v/>
      </c>
      <c r="N926" s="170" t="b">
        <f ca="1">SELECT!W931</f>
        <v>0</v>
      </c>
      <c r="O926" s="172" t="str">
        <f t="shared" ca="1" si="265"/>
        <v/>
      </c>
      <c r="P926" s="171" t="str">
        <f t="shared" ca="1" si="256"/>
        <v/>
      </c>
      <c r="Q926" s="171" t="str">
        <f t="shared" si="266"/>
        <v/>
      </c>
      <c r="R926" s="171" t="str">
        <f t="shared" si="267"/>
        <v/>
      </c>
      <c r="S926" s="171" t="str">
        <f t="shared" si="268"/>
        <v/>
      </c>
      <c r="T926" s="171" t="str">
        <f t="shared" ca="1" si="271"/>
        <v/>
      </c>
      <c r="U926" s="211" t="str">
        <f t="shared" ca="1" si="269"/>
        <v/>
      </c>
      <c r="V926" s="211" t="str">
        <f t="shared" ca="1" si="270"/>
        <v/>
      </c>
      <c r="Y926" s="170" t="str">
        <f ca="1">IF(V926="A",SELECT!$U$2,IF(V926="B",SELECT!$U$2+SELECT!$M$2, IF(V926="C",SELECT!$U$2+SELECT!$M$2+SELECT!$P$2,"")))</f>
        <v/>
      </c>
    </row>
    <row r="927" spans="1:25" x14ac:dyDescent="0.25">
      <c r="A927" s="170" t="str">
        <f ca="1">IF(B927=TRUE,SELECT!B932&amp;SELECT!C932&amp;SELECT!E932,"")</f>
        <v/>
      </c>
      <c r="B927" s="170" t="b">
        <f ca="1">SELECT!U932</f>
        <v>0</v>
      </c>
      <c r="C927" s="172" t="str">
        <f t="shared" ca="1" si="257"/>
        <v/>
      </c>
      <c r="D927" s="171" t="str">
        <f t="shared" ca="1" si="254"/>
        <v/>
      </c>
      <c r="E927" s="171" t="str">
        <f t="shared" si="258"/>
        <v/>
      </c>
      <c r="F927" s="171" t="str">
        <f t="shared" si="259"/>
        <v/>
      </c>
      <c r="G927" s="171" t="str">
        <f t="shared" si="260"/>
        <v/>
      </c>
      <c r="H927" s="170" t="b">
        <f ca="1">SELECT!V932</f>
        <v>0</v>
      </c>
      <c r="I927" s="172" t="str">
        <f t="shared" ca="1" si="261"/>
        <v/>
      </c>
      <c r="J927" s="171" t="str">
        <f t="shared" ca="1" si="255"/>
        <v/>
      </c>
      <c r="K927" s="171" t="str">
        <f t="shared" si="262"/>
        <v/>
      </c>
      <c r="L927" s="171" t="str">
        <f t="shared" si="263"/>
        <v/>
      </c>
      <c r="M927" s="171" t="str">
        <f t="shared" si="264"/>
        <v/>
      </c>
      <c r="N927" s="170" t="b">
        <f ca="1">SELECT!W932</f>
        <v>0</v>
      </c>
      <c r="O927" s="172" t="str">
        <f t="shared" ca="1" si="265"/>
        <v/>
      </c>
      <c r="P927" s="171" t="str">
        <f t="shared" ca="1" si="256"/>
        <v/>
      </c>
      <c r="Q927" s="171" t="str">
        <f t="shared" si="266"/>
        <v/>
      </c>
      <c r="R927" s="171" t="str">
        <f t="shared" si="267"/>
        <v/>
      </c>
      <c r="S927" s="171" t="str">
        <f t="shared" si="268"/>
        <v/>
      </c>
      <c r="T927" s="171" t="str">
        <f t="shared" ca="1" si="271"/>
        <v/>
      </c>
      <c r="U927" s="211" t="str">
        <f t="shared" ca="1" si="269"/>
        <v/>
      </c>
      <c r="V927" s="211" t="str">
        <f t="shared" ca="1" si="270"/>
        <v/>
      </c>
      <c r="Y927" s="170" t="str">
        <f ca="1">IF(V927="A",SELECT!$U$2,IF(V927="B",SELECT!$U$2+SELECT!$M$2, IF(V927="C",SELECT!$U$2+SELECT!$M$2+SELECT!$P$2,"")))</f>
        <v/>
      </c>
    </row>
    <row r="928" spans="1:25" x14ac:dyDescent="0.25">
      <c r="A928" s="170" t="str">
        <f ca="1">IF(B928=TRUE,SELECT!B933&amp;SELECT!C933&amp;SELECT!E933,"")</f>
        <v/>
      </c>
      <c r="B928" s="170" t="b">
        <f ca="1">SELECT!U933</f>
        <v>0</v>
      </c>
      <c r="C928" s="172" t="str">
        <f t="shared" ca="1" si="257"/>
        <v/>
      </c>
      <c r="D928" s="171" t="str">
        <f t="shared" ca="1" si="254"/>
        <v/>
      </c>
      <c r="E928" s="171" t="str">
        <f t="shared" si="258"/>
        <v/>
      </c>
      <c r="F928" s="171" t="str">
        <f t="shared" si="259"/>
        <v/>
      </c>
      <c r="G928" s="171" t="str">
        <f t="shared" si="260"/>
        <v/>
      </c>
      <c r="H928" s="170" t="b">
        <f ca="1">SELECT!V933</f>
        <v>0</v>
      </c>
      <c r="I928" s="172" t="str">
        <f t="shared" ca="1" si="261"/>
        <v/>
      </c>
      <c r="J928" s="171" t="str">
        <f t="shared" ca="1" si="255"/>
        <v/>
      </c>
      <c r="K928" s="171" t="str">
        <f t="shared" si="262"/>
        <v/>
      </c>
      <c r="L928" s="171" t="str">
        <f t="shared" si="263"/>
        <v/>
      </c>
      <c r="M928" s="171" t="str">
        <f t="shared" si="264"/>
        <v/>
      </c>
      <c r="N928" s="170" t="b">
        <f ca="1">SELECT!W933</f>
        <v>0</v>
      </c>
      <c r="O928" s="172" t="str">
        <f t="shared" ca="1" si="265"/>
        <v/>
      </c>
      <c r="P928" s="171" t="str">
        <f t="shared" ca="1" si="256"/>
        <v/>
      </c>
      <c r="Q928" s="171" t="str">
        <f t="shared" si="266"/>
        <v/>
      </c>
      <c r="R928" s="171" t="str">
        <f t="shared" si="267"/>
        <v/>
      </c>
      <c r="S928" s="171" t="str">
        <f t="shared" si="268"/>
        <v/>
      </c>
      <c r="T928" s="171" t="str">
        <f t="shared" ca="1" si="271"/>
        <v/>
      </c>
      <c r="U928" s="211" t="str">
        <f t="shared" ca="1" si="269"/>
        <v/>
      </c>
      <c r="V928" s="211" t="str">
        <f t="shared" ca="1" si="270"/>
        <v/>
      </c>
      <c r="Y928" s="170" t="str">
        <f ca="1">IF(V928="A",SELECT!$U$2,IF(V928="B",SELECT!$U$2+SELECT!$M$2, IF(V928="C",SELECT!$U$2+SELECT!$M$2+SELECT!$P$2,"")))</f>
        <v/>
      </c>
    </row>
    <row r="929" spans="1:25" x14ac:dyDescent="0.25">
      <c r="A929" s="170" t="str">
        <f ca="1">IF(B929=TRUE,SELECT!B934&amp;SELECT!C934&amp;SELECT!E934,"")</f>
        <v/>
      </c>
      <c r="B929" s="170" t="b">
        <f ca="1">SELECT!U934</f>
        <v>0</v>
      </c>
      <c r="C929" s="172" t="str">
        <f t="shared" ca="1" si="257"/>
        <v/>
      </c>
      <c r="D929" s="171" t="str">
        <f t="shared" ca="1" si="254"/>
        <v/>
      </c>
      <c r="E929" s="171" t="str">
        <f t="shared" si="258"/>
        <v/>
      </c>
      <c r="F929" s="171" t="str">
        <f t="shared" si="259"/>
        <v/>
      </c>
      <c r="G929" s="171" t="str">
        <f t="shared" si="260"/>
        <v/>
      </c>
      <c r="H929" s="170" t="b">
        <f ca="1">SELECT!V934</f>
        <v>0</v>
      </c>
      <c r="I929" s="172" t="str">
        <f t="shared" ca="1" si="261"/>
        <v/>
      </c>
      <c r="J929" s="171" t="str">
        <f t="shared" ca="1" si="255"/>
        <v/>
      </c>
      <c r="K929" s="171" t="str">
        <f t="shared" si="262"/>
        <v/>
      </c>
      <c r="L929" s="171" t="str">
        <f t="shared" si="263"/>
        <v/>
      </c>
      <c r="M929" s="171" t="str">
        <f t="shared" si="264"/>
        <v/>
      </c>
      <c r="N929" s="170" t="b">
        <f ca="1">SELECT!W934</f>
        <v>0</v>
      </c>
      <c r="O929" s="172" t="str">
        <f t="shared" ca="1" si="265"/>
        <v/>
      </c>
      <c r="P929" s="171" t="str">
        <f t="shared" ca="1" si="256"/>
        <v/>
      </c>
      <c r="Q929" s="171" t="str">
        <f t="shared" si="266"/>
        <v/>
      </c>
      <c r="R929" s="171" t="str">
        <f t="shared" si="267"/>
        <v/>
      </c>
      <c r="S929" s="171" t="str">
        <f t="shared" si="268"/>
        <v/>
      </c>
      <c r="T929" s="171" t="str">
        <f t="shared" ca="1" si="271"/>
        <v/>
      </c>
      <c r="U929" s="211" t="str">
        <f t="shared" ca="1" si="269"/>
        <v/>
      </c>
      <c r="V929" s="211" t="str">
        <f t="shared" ca="1" si="270"/>
        <v/>
      </c>
      <c r="Y929" s="170" t="str">
        <f ca="1">IF(V929="A",SELECT!$U$2,IF(V929="B",SELECT!$U$2+SELECT!$M$2, IF(V929="C",SELECT!$U$2+SELECT!$M$2+SELECT!$P$2,"")))</f>
        <v/>
      </c>
    </row>
    <row r="930" spans="1:25" x14ac:dyDescent="0.25">
      <c r="A930" s="170" t="str">
        <f ca="1">IF(B930=TRUE,SELECT!B935&amp;SELECT!C935&amp;SELECT!E935,"")</f>
        <v/>
      </c>
      <c r="B930" s="170" t="b">
        <f ca="1">SELECT!U935</f>
        <v>0</v>
      </c>
      <c r="C930" s="172" t="str">
        <f t="shared" ca="1" si="257"/>
        <v/>
      </c>
      <c r="D930" s="171" t="str">
        <f t="shared" ca="1" si="254"/>
        <v/>
      </c>
      <c r="E930" s="171" t="str">
        <f t="shared" si="258"/>
        <v/>
      </c>
      <c r="F930" s="171" t="str">
        <f t="shared" si="259"/>
        <v/>
      </c>
      <c r="G930" s="171" t="str">
        <f t="shared" si="260"/>
        <v/>
      </c>
      <c r="H930" s="170" t="b">
        <f ca="1">SELECT!V935</f>
        <v>0</v>
      </c>
      <c r="I930" s="172" t="str">
        <f t="shared" ca="1" si="261"/>
        <v/>
      </c>
      <c r="J930" s="171" t="str">
        <f t="shared" ca="1" si="255"/>
        <v/>
      </c>
      <c r="K930" s="171" t="str">
        <f t="shared" si="262"/>
        <v/>
      </c>
      <c r="L930" s="171" t="str">
        <f t="shared" si="263"/>
        <v/>
      </c>
      <c r="M930" s="171" t="str">
        <f t="shared" si="264"/>
        <v/>
      </c>
      <c r="N930" s="170" t="b">
        <f ca="1">SELECT!W935</f>
        <v>0</v>
      </c>
      <c r="O930" s="172" t="str">
        <f t="shared" ca="1" si="265"/>
        <v/>
      </c>
      <c r="P930" s="171" t="str">
        <f t="shared" ca="1" si="256"/>
        <v/>
      </c>
      <c r="Q930" s="171" t="str">
        <f t="shared" si="266"/>
        <v/>
      </c>
      <c r="R930" s="171" t="str">
        <f t="shared" si="267"/>
        <v/>
      </c>
      <c r="S930" s="171" t="str">
        <f t="shared" si="268"/>
        <v/>
      </c>
      <c r="T930" s="171" t="str">
        <f t="shared" ca="1" si="271"/>
        <v/>
      </c>
      <c r="U930" s="211" t="str">
        <f t="shared" ca="1" si="269"/>
        <v/>
      </c>
      <c r="V930" s="211" t="str">
        <f t="shared" ca="1" si="270"/>
        <v/>
      </c>
      <c r="Y930" s="170" t="str">
        <f ca="1">IF(V930="A",SELECT!$U$2,IF(V930="B",SELECT!$U$2+SELECT!$M$2, IF(V930="C",SELECT!$U$2+SELECT!$M$2+SELECT!$P$2,"")))</f>
        <v/>
      </c>
    </row>
    <row r="931" spans="1:25" x14ac:dyDescent="0.25">
      <c r="A931" s="170" t="str">
        <f ca="1">IF(B931=TRUE,SELECT!B936&amp;SELECT!C936&amp;SELECT!E936,"")</f>
        <v/>
      </c>
      <c r="B931" s="170" t="b">
        <f ca="1">SELECT!U936</f>
        <v>0</v>
      </c>
      <c r="C931" s="172" t="str">
        <f t="shared" ca="1" si="257"/>
        <v/>
      </c>
      <c r="D931" s="171" t="str">
        <f t="shared" ca="1" si="254"/>
        <v/>
      </c>
      <c r="E931" s="171" t="str">
        <f t="shared" si="258"/>
        <v/>
      </c>
      <c r="F931" s="171" t="str">
        <f t="shared" si="259"/>
        <v/>
      </c>
      <c r="G931" s="171" t="str">
        <f t="shared" si="260"/>
        <v/>
      </c>
      <c r="H931" s="170" t="b">
        <f ca="1">SELECT!V936</f>
        <v>0</v>
      </c>
      <c r="I931" s="172" t="str">
        <f t="shared" ca="1" si="261"/>
        <v/>
      </c>
      <c r="J931" s="171" t="str">
        <f t="shared" ca="1" si="255"/>
        <v/>
      </c>
      <c r="K931" s="171" t="str">
        <f t="shared" si="262"/>
        <v/>
      </c>
      <c r="L931" s="171" t="str">
        <f t="shared" si="263"/>
        <v/>
      </c>
      <c r="M931" s="171" t="str">
        <f t="shared" si="264"/>
        <v/>
      </c>
      <c r="N931" s="170" t="b">
        <f ca="1">SELECT!W936</f>
        <v>0</v>
      </c>
      <c r="O931" s="172" t="str">
        <f t="shared" ca="1" si="265"/>
        <v/>
      </c>
      <c r="P931" s="171" t="str">
        <f t="shared" ca="1" si="256"/>
        <v/>
      </c>
      <c r="Q931" s="171" t="str">
        <f t="shared" si="266"/>
        <v/>
      </c>
      <c r="R931" s="171" t="str">
        <f t="shared" si="267"/>
        <v/>
      </c>
      <c r="S931" s="171" t="str">
        <f t="shared" si="268"/>
        <v/>
      </c>
      <c r="T931" s="171" t="str">
        <f t="shared" ca="1" si="271"/>
        <v/>
      </c>
      <c r="U931" s="211" t="str">
        <f t="shared" ca="1" si="269"/>
        <v/>
      </c>
      <c r="V931" s="211" t="str">
        <f t="shared" ca="1" si="270"/>
        <v/>
      </c>
      <c r="Y931" s="170" t="str">
        <f ca="1">IF(V931="A",SELECT!$U$2,IF(V931="B",SELECT!$U$2+SELECT!$M$2, IF(V931="C",SELECT!$U$2+SELECT!$M$2+SELECT!$P$2,"")))</f>
        <v/>
      </c>
    </row>
    <row r="932" spans="1:25" x14ac:dyDescent="0.25">
      <c r="A932" s="170" t="str">
        <f ca="1">IF(B932=TRUE,SELECT!B937&amp;SELECT!C937&amp;SELECT!E937,"")</f>
        <v/>
      </c>
      <c r="B932" s="170" t="b">
        <f ca="1">SELECT!U937</f>
        <v>0</v>
      </c>
      <c r="C932" s="172" t="str">
        <f t="shared" ca="1" si="257"/>
        <v/>
      </c>
      <c r="D932" s="171" t="str">
        <f t="shared" ca="1" si="254"/>
        <v/>
      </c>
      <c r="E932" s="171" t="str">
        <f t="shared" ca="1" si="258"/>
        <v/>
      </c>
      <c r="F932" s="171" t="str">
        <f t="shared" ca="1" si="259"/>
        <v/>
      </c>
      <c r="G932" s="171" t="str">
        <f t="shared" si="260"/>
        <v/>
      </c>
      <c r="H932" s="170" t="b">
        <f ca="1">SELECT!V937</f>
        <v>0</v>
      </c>
      <c r="I932" s="172" t="str">
        <f t="shared" ca="1" si="261"/>
        <v/>
      </c>
      <c r="J932" s="171" t="str">
        <f t="shared" ca="1" si="255"/>
        <v/>
      </c>
      <c r="K932" s="171" t="str">
        <f t="shared" ca="1" si="262"/>
        <v/>
      </c>
      <c r="L932" s="171" t="str">
        <f t="shared" ca="1" si="263"/>
        <v/>
      </c>
      <c r="M932" s="171" t="str">
        <f t="shared" si="264"/>
        <v/>
      </c>
      <c r="N932" s="170" t="b">
        <f ca="1">SELECT!W937</f>
        <v>0</v>
      </c>
      <c r="O932" s="172" t="str">
        <f t="shared" ca="1" si="265"/>
        <v/>
      </c>
      <c r="P932" s="171" t="str">
        <f t="shared" ca="1" si="256"/>
        <v/>
      </c>
      <c r="Q932" s="171" t="str">
        <f t="shared" ca="1" si="266"/>
        <v/>
      </c>
      <c r="R932" s="171" t="str">
        <f t="shared" ca="1" si="267"/>
        <v/>
      </c>
      <c r="S932" s="171" t="str">
        <f t="shared" si="268"/>
        <v/>
      </c>
      <c r="T932" s="171" t="str">
        <f t="shared" ca="1" si="271"/>
        <v/>
      </c>
      <c r="U932" s="211" t="str">
        <f t="shared" ca="1" si="269"/>
        <v/>
      </c>
      <c r="V932" s="211" t="str">
        <f t="shared" ca="1" si="270"/>
        <v/>
      </c>
      <c r="Y932" s="170" t="str">
        <f ca="1">IF(V932="A",SELECT!$U$2,IF(V932="B",SELECT!$U$2+SELECT!$M$2, IF(V932="C",SELECT!$U$2+SELECT!$M$2+SELECT!$P$2,"")))</f>
        <v/>
      </c>
    </row>
    <row r="933" spans="1:25" x14ac:dyDescent="0.25">
      <c r="A933" s="170" t="str">
        <f ca="1">IF(B933=TRUE,SELECT!B938&amp;SELECT!C938&amp;SELECT!E938,"")</f>
        <v/>
      </c>
      <c r="B933" s="170" t="b">
        <f ca="1">SELECT!U938</f>
        <v>0</v>
      </c>
      <c r="C933" s="172" t="str">
        <f t="shared" ca="1" si="257"/>
        <v/>
      </c>
      <c r="D933" s="171" t="str">
        <f t="shared" ca="1" si="254"/>
        <v/>
      </c>
      <c r="E933" s="171" t="str">
        <f t="shared" si="258"/>
        <v/>
      </c>
      <c r="F933" s="171" t="str">
        <f t="shared" si="259"/>
        <v/>
      </c>
      <c r="G933" s="171" t="str">
        <f t="shared" si="260"/>
        <v/>
      </c>
      <c r="H933" s="170" t="b">
        <f ca="1">SELECT!V938</f>
        <v>0</v>
      </c>
      <c r="I933" s="172" t="str">
        <f t="shared" ca="1" si="261"/>
        <v/>
      </c>
      <c r="J933" s="171" t="str">
        <f t="shared" ca="1" si="255"/>
        <v/>
      </c>
      <c r="K933" s="171" t="str">
        <f t="shared" si="262"/>
        <v/>
      </c>
      <c r="L933" s="171" t="str">
        <f t="shared" si="263"/>
        <v/>
      </c>
      <c r="M933" s="171" t="str">
        <f t="shared" si="264"/>
        <v/>
      </c>
      <c r="N933" s="170" t="b">
        <f ca="1">SELECT!W938</f>
        <v>0</v>
      </c>
      <c r="O933" s="172" t="str">
        <f t="shared" ca="1" si="265"/>
        <v/>
      </c>
      <c r="P933" s="171" t="str">
        <f t="shared" ca="1" si="256"/>
        <v/>
      </c>
      <c r="Q933" s="171" t="str">
        <f t="shared" si="266"/>
        <v/>
      </c>
      <c r="R933" s="171" t="str">
        <f t="shared" si="267"/>
        <v/>
      </c>
      <c r="S933" s="171" t="str">
        <f t="shared" si="268"/>
        <v/>
      </c>
      <c r="T933" s="171" t="str">
        <f t="shared" ca="1" si="271"/>
        <v/>
      </c>
      <c r="U933" s="211" t="str">
        <f t="shared" ca="1" si="269"/>
        <v/>
      </c>
      <c r="V933" s="211" t="str">
        <f t="shared" ca="1" si="270"/>
        <v/>
      </c>
      <c r="Y933" s="170" t="str">
        <f ca="1">IF(V933="A",SELECT!$U$2,IF(V933="B",SELECT!$U$2+SELECT!$M$2, IF(V933="C",SELECT!$U$2+SELECT!$M$2+SELECT!$P$2,"")))</f>
        <v/>
      </c>
    </row>
    <row r="934" spans="1:25" x14ac:dyDescent="0.25">
      <c r="A934" s="170" t="str">
        <f ca="1">IF(B934=TRUE,SELECT!B939&amp;SELECT!C939&amp;SELECT!E939,"")</f>
        <v/>
      </c>
      <c r="B934" s="170" t="b">
        <f ca="1">SELECT!U939</f>
        <v>0</v>
      </c>
      <c r="C934" s="172" t="str">
        <f t="shared" ca="1" si="257"/>
        <v/>
      </c>
      <c r="D934" s="171" t="str">
        <f t="shared" ca="1" si="254"/>
        <v/>
      </c>
      <c r="E934" s="171" t="str">
        <f t="shared" si="258"/>
        <v/>
      </c>
      <c r="F934" s="171" t="str">
        <f t="shared" si="259"/>
        <v/>
      </c>
      <c r="G934" s="171" t="str">
        <f t="shared" si="260"/>
        <v/>
      </c>
      <c r="H934" s="170" t="b">
        <f ca="1">SELECT!V939</f>
        <v>0</v>
      </c>
      <c r="I934" s="172" t="str">
        <f t="shared" ca="1" si="261"/>
        <v/>
      </c>
      <c r="J934" s="171" t="str">
        <f t="shared" ca="1" si="255"/>
        <v/>
      </c>
      <c r="K934" s="171" t="str">
        <f t="shared" si="262"/>
        <v/>
      </c>
      <c r="L934" s="171" t="str">
        <f t="shared" si="263"/>
        <v/>
      </c>
      <c r="M934" s="171" t="str">
        <f t="shared" si="264"/>
        <v/>
      </c>
      <c r="N934" s="170" t="b">
        <f ca="1">SELECT!W939</f>
        <v>0</v>
      </c>
      <c r="O934" s="172" t="str">
        <f t="shared" ca="1" si="265"/>
        <v/>
      </c>
      <c r="P934" s="171" t="str">
        <f t="shared" ca="1" si="256"/>
        <v/>
      </c>
      <c r="Q934" s="171" t="str">
        <f t="shared" si="266"/>
        <v/>
      </c>
      <c r="R934" s="171" t="str">
        <f t="shared" si="267"/>
        <v/>
      </c>
      <c r="S934" s="171" t="str">
        <f t="shared" si="268"/>
        <v/>
      </c>
      <c r="T934" s="171" t="str">
        <f t="shared" ca="1" si="271"/>
        <v/>
      </c>
      <c r="U934" s="211" t="str">
        <f t="shared" ca="1" si="269"/>
        <v/>
      </c>
      <c r="V934" s="211" t="str">
        <f t="shared" ca="1" si="270"/>
        <v/>
      </c>
      <c r="Y934" s="170" t="str">
        <f ca="1">IF(V934="A",SELECT!$U$2,IF(V934="B",SELECT!$U$2+SELECT!$M$2, IF(V934="C",SELECT!$U$2+SELECT!$M$2+SELECT!$P$2,"")))</f>
        <v/>
      </c>
    </row>
    <row r="935" spans="1:25" x14ac:dyDescent="0.25">
      <c r="A935" s="170" t="str">
        <f ca="1">IF(B935=TRUE,SELECT!B940&amp;SELECT!C940&amp;SELECT!E940,"")</f>
        <v/>
      </c>
      <c r="B935" s="170" t="b">
        <f ca="1">SELECT!U940</f>
        <v>0</v>
      </c>
      <c r="C935" s="172" t="str">
        <f t="shared" ca="1" si="257"/>
        <v/>
      </c>
      <c r="D935" s="171" t="str">
        <f t="shared" ca="1" si="254"/>
        <v/>
      </c>
      <c r="E935" s="171" t="str">
        <f t="shared" si="258"/>
        <v/>
      </c>
      <c r="F935" s="171" t="str">
        <f t="shared" si="259"/>
        <v/>
      </c>
      <c r="G935" s="171" t="str">
        <f t="shared" si="260"/>
        <v/>
      </c>
      <c r="H935" s="170" t="b">
        <f ca="1">SELECT!V940</f>
        <v>0</v>
      </c>
      <c r="I935" s="172" t="str">
        <f t="shared" ca="1" si="261"/>
        <v/>
      </c>
      <c r="J935" s="171" t="str">
        <f t="shared" ca="1" si="255"/>
        <v/>
      </c>
      <c r="K935" s="171" t="str">
        <f t="shared" si="262"/>
        <v/>
      </c>
      <c r="L935" s="171" t="str">
        <f t="shared" si="263"/>
        <v/>
      </c>
      <c r="M935" s="171" t="str">
        <f t="shared" si="264"/>
        <v/>
      </c>
      <c r="N935" s="170" t="b">
        <f ca="1">SELECT!W940</f>
        <v>0</v>
      </c>
      <c r="O935" s="172" t="str">
        <f t="shared" ca="1" si="265"/>
        <v/>
      </c>
      <c r="P935" s="171" t="str">
        <f t="shared" ca="1" si="256"/>
        <v/>
      </c>
      <c r="Q935" s="171" t="str">
        <f t="shared" si="266"/>
        <v/>
      </c>
      <c r="R935" s="171" t="str">
        <f t="shared" si="267"/>
        <v/>
      </c>
      <c r="S935" s="171" t="str">
        <f t="shared" si="268"/>
        <v/>
      </c>
      <c r="T935" s="171" t="str">
        <f t="shared" ca="1" si="271"/>
        <v/>
      </c>
      <c r="U935" s="211" t="str">
        <f t="shared" ca="1" si="269"/>
        <v/>
      </c>
      <c r="V935" s="211" t="str">
        <f t="shared" ca="1" si="270"/>
        <v/>
      </c>
      <c r="Y935" s="170" t="str">
        <f ca="1">IF(V935="A",SELECT!$U$2,IF(V935="B",SELECT!$U$2+SELECT!$M$2, IF(V935="C",SELECT!$U$2+SELECT!$M$2+SELECT!$P$2,"")))</f>
        <v/>
      </c>
    </row>
    <row r="936" spans="1:25" x14ac:dyDescent="0.25">
      <c r="A936" s="170" t="str">
        <f ca="1">IF(B936=TRUE,SELECT!B941&amp;SELECT!C941&amp;SELECT!E941,"")</f>
        <v/>
      </c>
      <c r="B936" s="170" t="b">
        <f ca="1">SELECT!U941</f>
        <v>0</v>
      </c>
      <c r="C936" s="172" t="str">
        <f t="shared" ca="1" si="257"/>
        <v/>
      </c>
      <c r="D936" s="171" t="str">
        <f t="shared" ca="1" si="254"/>
        <v/>
      </c>
      <c r="E936" s="171" t="str">
        <f t="shared" si="258"/>
        <v/>
      </c>
      <c r="F936" s="171" t="str">
        <f t="shared" si="259"/>
        <v/>
      </c>
      <c r="G936" s="171" t="str">
        <f t="shared" si="260"/>
        <v/>
      </c>
      <c r="H936" s="170" t="b">
        <f ca="1">SELECT!V941</f>
        <v>0</v>
      </c>
      <c r="I936" s="172" t="str">
        <f t="shared" ca="1" si="261"/>
        <v/>
      </c>
      <c r="J936" s="171" t="str">
        <f t="shared" ca="1" si="255"/>
        <v/>
      </c>
      <c r="K936" s="171" t="str">
        <f t="shared" si="262"/>
        <v/>
      </c>
      <c r="L936" s="171" t="str">
        <f t="shared" si="263"/>
        <v/>
      </c>
      <c r="M936" s="171" t="str">
        <f t="shared" si="264"/>
        <v/>
      </c>
      <c r="N936" s="170" t="b">
        <f ca="1">SELECT!W941</f>
        <v>0</v>
      </c>
      <c r="O936" s="172" t="str">
        <f t="shared" ca="1" si="265"/>
        <v/>
      </c>
      <c r="P936" s="171" t="str">
        <f t="shared" ca="1" si="256"/>
        <v/>
      </c>
      <c r="Q936" s="171" t="str">
        <f t="shared" si="266"/>
        <v/>
      </c>
      <c r="R936" s="171" t="str">
        <f t="shared" si="267"/>
        <v/>
      </c>
      <c r="S936" s="171" t="str">
        <f t="shared" si="268"/>
        <v/>
      </c>
      <c r="T936" s="171" t="str">
        <f t="shared" ca="1" si="271"/>
        <v/>
      </c>
      <c r="U936" s="211" t="str">
        <f t="shared" ca="1" si="269"/>
        <v/>
      </c>
      <c r="V936" s="211" t="str">
        <f t="shared" ca="1" si="270"/>
        <v/>
      </c>
      <c r="Y936" s="170" t="str">
        <f ca="1">IF(V936="A",SELECT!$U$2,IF(V936="B",SELECT!$U$2+SELECT!$M$2, IF(V936="C",SELECT!$U$2+SELECT!$M$2+SELECT!$P$2,"")))</f>
        <v/>
      </c>
    </row>
    <row r="937" spans="1:25" x14ac:dyDescent="0.25">
      <c r="A937" s="170" t="str">
        <f ca="1">IF(B937=TRUE,SELECT!B942&amp;SELECT!C942&amp;SELECT!E942,"")</f>
        <v/>
      </c>
      <c r="B937" s="170" t="b">
        <f ca="1">SELECT!U942</f>
        <v>0</v>
      </c>
      <c r="C937" s="172" t="str">
        <f t="shared" ca="1" si="257"/>
        <v/>
      </c>
      <c r="D937" s="171" t="str">
        <f t="shared" ca="1" si="254"/>
        <v/>
      </c>
      <c r="E937" s="171" t="str">
        <f t="shared" si="258"/>
        <v/>
      </c>
      <c r="F937" s="171" t="str">
        <f t="shared" si="259"/>
        <v/>
      </c>
      <c r="G937" s="171" t="str">
        <f t="shared" si="260"/>
        <v/>
      </c>
      <c r="H937" s="170" t="b">
        <f ca="1">SELECT!V942</f>
        <v>0</v>
      </c>
      <c r="I937" s="172" t="str">
        <f t="shared" ca="1" si="261"/>
        <v/>
      </c>
      <c r="J937" s="171" t="str">
        <f t="shared" ca="1" si="255"/>
        <v/>
      </c>
      <c r="K937" s="171" t="str">
        <f t="shared" si="262"/>
        <v/>
      </c>
      <c r="L937" s="171" t="str">
        <f t="shared" si="263"/>
        <v/>
      </c>
      <c r="M937" s="171" t="str">
        <f t="shared" si="264"/>
        <v/>
      </c>
      <c r="N937" s="170" t="b">
        <f ca="1">SELECT!W942</f>
        <v>0</v>
      </c>
      <c r="O937" s="172" t="str">
        <f t="shared" ca="1" si="265"/>
        <v/>
      </c>
      <c r="P937" s="171" t="str">
        <f t="shared" ca="1" si="256"/>
        <v/>
      </c>
      <c r="Q937" s="171" t="str">
        <f t="shared" si="266"/>
        <v/>
      </c>
      <c r="R937" s="171" t="str">
        <f t="shared" si="267"/>
        <v/>
      </c>
      <c r="S937" s="171" t="str">
        <f t="shared" si="268"/>
        <v/>
      </c>
      <c r="T937" s="171" t="str">
        <f t="shared" ca="1" si="271"/>
        <v/>
      </c>
      <c r="U937" s="211" t="str">
        <f t="shared" ca="1" si="269"/>
        <v/>
      </c>
      <c r="V937" s="211" t="str">
        <f t="shared" ca="1" si="270"/>
        <v/>
      </c>
      <c r="Y937" s="170" t="str">
        <f ca="1">IF(V937="A",SELECT!$U$2,IF(V937="B",SELECT!$U$2+SELECT!$M$2, IF(V937="C",SELECT!$U$2+SELECT!$M$2+SELECT!$P$2,"")))</f>
        <v/>
      </c>
    </row>
    <row r="938" spans="1:25" x14ac:dyDescent="0.25">
      <c r="A938" s="170" t="str">
        <f ca="1">IF(B938=TRUE,SELECT!B943&amp;SELECT!C943&amp;SELECT!E943,"")</f>
        <v/>
      </c>
      <c r="B938" s="170" t="b">
        <f ca="1">SELECT!U943</f>
        <v>0</v>
      </c>
      <c r="C938" s="172" t="str">
        <f t="shared" ca="1" si="257"/>
        <v/>
      </c>
      <c r="D938" s="171" t="str">
        <f t="shared" ca="1" si="254"/>
        <v/>
      </c>
      <c r="E938" s="171" t="str">
        <f t="shared" si="258"/>
        <v/>
      </c>
      <c r="F938" s="171" t="str">
        <f t="shared" si="259"/>
        <v/>
      </c>
      <c r="G938" s="171" t="str">
        <f t="shared" si="260"/>
        <v/>
      </c>
      <c r="H938" s="170" t="b">
        <f ca="1">SELECT!V943</f>
        <v>0</v>
      </c>
      <c r="I938" s="172" t="str">
        <f t="shared" ca="1" si="261"/>
        <v/>
      </c>
      <c r="J938" s="171" t="str">
        <f t="shared" ca="1" si="255"/>
        <v/>
      </c>
      <c r="K938" s="171" t="str">
        <f t="shared" si="262"/>
        <v/>
      </c>
      <c r="L938" s="171" t="str">
        <f t="shared" si="263"/>
        <v/>
      </c>
      <c r="M938" s="171" t="str">
        <f t="shared" si="264"/>
        <v/>
      </c>
      <c r="N938" s="170" t="b">
        <f ca="1">SELECT!W943</f>
        <v>0</v>
      </c>
      <c r="O938" s="172" t="str">
        <f t="shared" ca="1" si="265"/>
        <v/>
      </c>
      <c r="P938" s="171" t="str">
        <f t="shared" ca="1" si="256"/>
        <v/>
      </c>
      <c r="Q938" s="171" t="str">
        <f t="shared" si="266"/>
        <v/>
      </c>
      <c r="R938" s="171" t="str">
        <f t="shared" si="267"/>
        <v/>
      </c>
      <c r="S938" s="171" t="str">
        <f t="shared" si="268"/>
        <v/>
      </c>
      <c r="T938" s="171" t="str">
        <f t="shared" ca="1" si="271"/>
        <v/>
      </c>
      <c r="U938" s="211" t="str">
        <f t="shared" ca="1" si="269"/>
        <v/>
      </c>
      <c r="V938" s="211" t="str">
        <f t="shared" ca="1" si="270"/>
        <v/>
      </c>
      <c r="Y938" s="170" t="str">
        <f ca="1">IF(V938="A",SELECT!$U$2,IF(V938="B",SELECT!$U$2+SELECT!$M$2, IF(V938="C",SELECT!$U$2+SELECT!$M$2+SELECT!$P$2,"")))</f>
        <v/>
      </c>
    </row>
    <row r="939" spans="1:25" x14ac:dyDescent="0.25">
      <c r="A939" s="170" t="str">
        <f ca="1">IF(B939=TRUE,SELECT!B944&amp;SELECT!C944&amp;SELECT!E944,"")</f>
        <v/>
      </c>
      <c r="B939" s="170" t="b">
        <f ca="1">SELECT!U944</f>
        <v>0</v>
      </c>
      <c r="C939" s="172" t="str">
        <f t="shared" ca="1" si="257"/>
        <v/>
      </c>
      <c r="D939" s="171" t="str">
        <f t="shared" ca="1" si="254"/>
        <v/>
      </c>
      <c r="E939" s="171" t="str">
        <f t="shared" si="258"/>
        <v/>
      </c>
      <c r="F939" s="171" t="str">
        <f t="shared" si="259"/>
        <v/>
      </c>
      <c r="G939" s="171" t="str">
        <f t="shared" si="260"/>
        <v/>
      </c>
      <c r="H939" s="170" t="b">
        <f ca="1">SELECT!V944</f>
        <v>0</v>
      </c>
      <c r="I939" s="172" t="str">
        <f t="shared" ca="1" si="261"/>
        <v/>
      </c>
      <c r="J939" s="171" t="str">
        <f t="shared" ca="1" si="255"/>
        <v/>
      </c>
      <c r="K939" s="171" t="str">
        <f t="shared" si="262"/>
        <v/>
      </c>
      <c r="L939" s="171" t="str">
        <f t="shared" si="263"/>
        <v/>
      </c>
      <c r="M939" s="171" t="str">
        <f t="shared" si="264"/>
        <v/>
      </c>
      <c r="N939" s="170" t="b">
        <f ca="1">SELECT!W944</f>
        <v>0</v>
      </c>
      <c r="O939" s="172" t="str">
        <f t="shared" ca="1" si="265"/>
        <v/>
      </c>
      <c r="P939" s="171" t="str">
        <f t="shared" ca="1" si="256"/>
        <v/>
      </c>
      <c r="Q939" s="171" t="str">
        <f t="shared" si="266"/>
        <v/>
      </c>
      <c r="R939" s="171" t="str">
        <f t="shared" si="267"/>
        <v/>
      </c>
      <c r="S939" s="171" t="str">
        <f t="shared" si="268"/>
        <v/>
      </c>
      <c r="T939" s="171" t="str">
        <f t="shared" ca="1" si="271"/>
        <v/>
      </c>
      <c r="U939" s="211" t="str">
        <f t="shared" ca="1" si="269"/>
        <v/>
      </c>
      <c r="V939" s="211" t="str">
        <f t="shared" ca="1" si="270"/>
        <v/>
      </c>
      <c r="Y939" s="170" t="str">
        <f ca="1">IF(V939="A",SELECT!$U$2,IF(V939="B",SELECT!$U$2+SELECT!$M$2, IF(V939="C",SELECT!$U$2+SELECT!$M$2+SELECT!$P$2,"")))</f>
        <v/>
      </c>
    </row>
    <row r="940" spans="1:25" x14ac:dyDescent="0.25">
      <c r="A940" s="170" t="str">
        <f ca="1">IF(B940=TRUE,SELECT!B945&amp;SELECT!C945&amp;SELECT!E945,"")</f>
        <v/>
      </c>
      <c r="B940" s="170" t="b">
        <f ca="1">SELECT!U945</f>
        <v>0</v>
      </c>
      <c r="C940" s="172" t="str">
        <f t="shared" ca="1" si="257"/>
        <v/>
      </c>
      <c r="D940" s="171" t="str">
        <f t="shared" ca="1" si="254"/>
        <v/>
      </c>
      <c r="E940" s="171" t="str">
        <f t="shared" si="258"/>
        <v/>
      </c>
      <c r="F940" s="171" t="str">
        <f t="shared" si="259"/>
        <v/>
      </c>
      <c r="G940" s="171" t="str">
        <f t="shared" si="260"/>
        <v/>
      </c>
      <c r="H940" s="170" t="b">
        <f ca="1">SELECT!V945</f>
        <v>0</v>
      </c>
      <c r="I940" s="172" t="str">
        <f t="shared" ca="1" si="261"/>
        <v/>
      </c>
      <c r="J940" s="171" t="str">
        <f t="shared" ca="1" si="255"/>
        <v/>
      </c>
      <c r="K940" s="171" t="str">
        <f t="shared" si="262"/>
        <v/>
      </c>
      <c r="L940" s="171" t="str">
        <f t="shared" si="263"/>
        <v/>
      </c>
      <c r="M940" s="171" t="str">
        <f t="shared" si="264"/>
        <v/>
      </c>
      <c r="N940" s="170" t="b">
        <f ca="1">SELECT!W945</f>
        <v>0</v>
      </c>
      <c r="O940" s="172" t="str">
        <f t="shared" ca="1" si="265"/>
        <v/>
      </c>
      <c r="P940" s="171" t="str">
        <f t="shared" ca="1" si="256"/>
        <v/>
      </c>
      <c r="Q940" s="171" t="str">
        <f t="shared" si="266"/>
        <v/>
      </c>
      <c r="R940" s="171" t="str">
        <f t="shared" si="267"/>
        <v/>
      </c>
      <c r="S940" s="171" t="str">
        <f t="shared" si="268"/>
        <v/>
      </c>
      <c r="T940" s="171" t="str">
        <f t="shared" ca="1" si="271"/>
        <v/>
      </c>
      <c r="U940" s="211" t="str">
        <f t="shared" ca="1" si="269"/>
        <v/>
      </c>
      <c r="V940" s="211" t="str">
        <f t="shared" ca="1" si="270"/>
        <v/>
      </c>
      <c r="Y940" s="170" t="str">
        <f ca="1">IF(V940="A",SELECT!$U$2,IF(V940="B",SELECT!$U$2+SELECT!$M$2, IF(V940="C",SELECT!$U$2+SELECT!$M$2+SELECT!$P$2,"")))</f>
        <v/>
      </c>
    </row>
    <row r="941" spans="1:25" x14ac:dyDescent="0.25">
      <c r="A941" s="170" t="str">
        <f ca="1">IF(B941=TRUE,SELECT!B946&amp;SELECT!C946&amp;SELECT!E946,"")</f>
        <v/>
      </c>
      <c r="B941" s="170" t="b">
        <f ca="1">SELECT!U946</f>
        <v>0</v>
      </c>
      <c r="C941" s="172" t="str">
        <f t="shared" ca="1" si="257"/>
        <v/>
      </c>
      <c r="D941" s="171" t="str">
        <f t="shared" ca="1" si="254"/>
        <v/>
      </c>
      <c r="E941" s="171" t="str">
        <f t="shared" si="258"/>
        <v/>
      </c>
      <c r="F941" s="171" t="str">
        <f t="shared" si="259"/>
        <v/>
      </c>
      <c r="G941" s="171" t="str">
        <f t="shared" si="260"/>
        <v/>
      </c>
      <c r="H941" s="170" t="b">
        <f ca="1">SELECT!V946</f>
        <v>0</v>
      </c>
      <c r="I941" s="172" t="str">
        <f t="shared" ca="1" si="261"/>
        <v/>
      </c>
      <c r="J941" s="171" t="str">
        <f t="shared" ca="1" si="255"/>
        <v/>
      </c>
      <c r="K941" s="171" t="str">
        <f t="shared" si="262"/>
        <v/>
      </c>
      <c r="L941" s="171" t="str">
        <f t="shared" si="263"/>
        <v/>
      </c>
      <c r="M941" s="171" t="str">
        <f t="shared" si="264"/>
        <v/>
      </c>
      <c r="N941" s="170" t="b">
        <f ca="1">SELECT!W946</f>
        <v>0</v>
      </c>
      <c r="O941" s="172" t="str">
        <f t="shared" ca="1" si="265"/>
        <v/>
      </c>
      <c r="P941" s="171" t="str">
        <f t="shared" ca="1" si="256"/>
        <v/>
      </c>
      <c r="Q941" s="171" t="str">
        <f t="shared" si="266"/>
        <v/>
      </c>
      <c r="R941" s="171" t="str">
        <f t="shared" si="267"/>
        <v/>
      </c>
      <c r="S941" s="171" t="str">
        <f t="shared" si="268"/>
        <v/>
      </c>
      <c r="T941" s="171" t="str">
        <f t="shared" ca="1" si="271"/>
        <v/>
      </c>
      <c r="U941" s="211" t="str">
        <f t="shared" ca="1" si="269"/>
        <v/>
      </c>
      <c r="V941" s="211" t="str">
        <f t="shared" ca="1" si="270"/>
        <v/>
      </c>
      <c r="Y941" s="170" t="str">
        <f ca="1">IF(V941="A",SELECT!$U$2,IF(V941="B",SELECT!$U$2+SELECT!$M$2, IF(V941="C",SELECT!$U$2+SELECT!$M$2+SELECT!$P$2,"")))</f>
        <v/>
      </c>
    </row>
    <row r="942" spans="1:25" x14ac:dyDescent="0.25">
      <c r="A942" s="170" t="str">
        <f ca="1">IF(B942=TRUE,SELECT!B947&amp;SELECT!C947&amp;SELECT!E947,"")</f>
        <v/>
      </c>
      <c r="B942" s="170" t="b">
        <f ca="1">SELECT!U947</f>
        <v>0</v>
      </c>
      <c r="C942" s="172" t="str">
        <f t="shared" ca="1" si="257"/>
        <v/>
      </c>
      <c r="D942" s="171" t="str">
        <f t="shared" ca="1" si="254"/>
        <v/>
      </c>
      <c r="E942" s="171" t="str">
        <f t="shared" ca="1" si="258"/>
        <v/>
      </c>
      <c r="F942" s="171" t="str">
        <f t="shared" ca="1" si="259"/>
        <v/>
      </c>
      <c r="G942" s="171" t="str">
        <f t="shared" si="260"/>
        <v/>
      </c>
      <c r="H942" s="170" t="b">
        <f ca="1">SELECT!V947</f>
        <v>0</v>
      </c>
      <c r="I942" s="172" t="str">
        <f t="shared" ca="1" si="261"/>
        <v/>
      </c>
      <c r="J942" s="171" t="str">
        <f t="shared" ca="1" si="255"/>
        <v/>
      </c>
      <c r="K942" s="171" t="str">
        <f t="shared" ca="1" si="262"/>
        <v/>
      </c>
      <c r="L942" s="171" t="str">
        <f t="shared" ca="1" si="263"/>
        <v/>
      </c>
      <c r="M942" s="171" t="str">
        <f t="shared" si="264"/>
        <v/>
      </c>
      <c r="N942" s="170" t="b">
        <f ca="1">SELECT!W947</f>
        <v>0</v>
      </c>
      <c r="O942" s="172" t="str">
        <f t="shared" ca="1" si="265"/>
        <v/>
      </c>
      <c r="P942" s="171" t="str">
        <f t="shared" ca="1" si="256"/>
        <v/>
      </c>
      <c r="Q942" s="171" t="str">
        <f t="shared" ca="1" si="266"/>
        <v/>
      </c>
      <c r="R942" s="171" t="str">
        <f t="shared" ca="1" si="267"/>
        <v/>
      </c>
      <c r="S942" s="171" t="str">
        <f t="shared" si="268"/>
        <v/>
      </c>
      <c r="T942" s="171" t="str">
        <f t="shared" ca="1" si="271"/>
        <v/>
      </c>
      <c r="U942" s="211" t="str">
        <f t="shared" ca="1" si="269"/>
        <v/>
      </c>
      <c r="V942" s="211" t="str">
        <f t="shared" ca="1" si="270"/>
        <v/>
      </c>
      <c r="Y942" s="170" t="str">
        <f ca="1">IF(V942="A",SELECT!$U$2,IF(V942="B",SELECT!$U$2+SELECT!$M$2, IF(V942="C",SELECT!$U$2+SELECT!$M$2+SELECT!$P$2,"")))</f>
        <v/>
      </c>
    </row>
    <row r="943" spans="1:25" x14ac:dyDescent="0.25">
      <c r="A943" s="170" t="str">
        <f ca="1">IF(B943=TRUE,SELECT!B948&amp;SELECT!C948&amp;SELECT!E948,"")</f>
        <v/>
      </c>
      <c r="B943" s="170" t="b">
        <f ca="1">SELECT!U948</f>
        <v>0</v>
      </c>
      <c r="C943" s="172" t="str">
        <f t="shared" ca="1" si="257"/>
        <v/>
      </c>
      <c r="D943" s="171" t="str">
        <f t="shared" ca="1" si="254"/>
        <v/>
      </c>
      <c r="E943" s="171" t="str">
        <f t="shared" si="258"/>
        <v/>
      </c>
      <c r="F943" s="171" t="str">
        <f t="shared" si="259"/>
        <v/>
      </c>
      <c r="G943" s="171" t="str">
        <f t="shared" si="260"/>
        <v/>
      </c>
      <c r="H943" s="170" t="b">
        <f ca="1">SELECT!V948</f>
        <v>0</v>
      </c>
      <c r="I943" s="172" t="str">
        <f t="shared" ca="1" si="261"/>
        <v/>
      </c>
      <c r="J943" s="171" t="str">
        <f t="shared" ca="1" si="255"/>
        <v/>
      </c>
      <c r="K943" s="171" t="str">
        <f t="shared" si="262"/>
        <v/>
      </c>
      <c r="L943" s="171" t="str">
        <f t="shared" si="263"/>
        <v/>
      </c>
      <c r="M943" s="171" t="str">
        <f t="shared" si="264"/>
        <v/>
      </c>
      <c r="N943" s="170" t="b">
        <f ca="1">SELECT!W948</f>
        <v>0</v>
      </c>
      <c r="O943" s="172" t="str">
        <f t="shared" ca="1" si="265"/>
        <v/>
      </c>
      <c r="P943" s="171" t="str">
        <f t="shared" ca="1" si="256"/>
        <v/>
      </c>
      <c r="Q943" s="171" t="str">
        <f t="shared" si="266"/>
        <v/>
      </c>
      <c r="R943" s="171" t="str">
        <f t="shared" si="267"/>
        <v/>
      </c>
      <c r="S943" s="171" t="str">
        <f t="shared" si="268"/>
        <v/>
      </c>
      <c r="T943" s="171" t="str">
        <f t="shared" ca="1" si="271"/>
        <v/>
      </c>
      <c r="U943" s="211" t="str">
        <f t="shared" ca="1" si="269"/>
        <v/>
      </c>
      <c r="V943" s="211" t="str">
        <f t="shared" ca="1" si="270"/>
        <v/>
      </c>
      <c r="Y943" s="170" t="str">
        <f ca="1">IF(V943="A",SELECT!$U$2,IF(V943="B",SELECT!$U$2+SELECT!$M$2, IF(V943="C",SELECT!$U$2+SELECT!$M$2+SELECT!$P$2,"")))</f>
        <v/>
      </c>
    </row>
    <row r="944" spans="1:25" x14ac:dyDescent="0.25">
      <c r="A944" s="170" t="str">
        <f ca="1">IF(B944=TRUE,SELECT!B949&amp;SELECT!C949&amp;SELECT!E949,"")</f>
        <v/>
      </c>
      <c r="B944" s="170" t="b">
        <f ca="1">SELECT!U949</f>
        <v>0</v>
      </c>
      <c r="C944" s="172" t="str">
        <f t="shared" ca="1" si="257"/>
        <v/>
      </c>
      <c r="D944" s="171" t="str">
        <f t="shared" ca="1" si="254"/>
        <v/>
      </c>
      <c r="E944" s="171" t="str">
        <f t="shared" si="258"/>
        <v/>
      </c>
      <c r="F944" s="171" t="str">
        <f t="shared" si="259"/>
        <v/>
      </c>
      <c r="G944" s="171" t="str">
        <f t="shared" si="260"/>
        <v/>
      </c>
      <c r="H944" s="170" t="b">
        <f ca="1">SELECT!V949</f>
        <v>0</v>
      </c>
      <c r="I944" s="172" t="str">
        <f t="shared" ca="1" si="261"/>
        <v/>
      </c>
      <c r="J944" s="171" t="str">
        <f t="shared" ca="1" si="255"/>
        <v/>
      </c>
      <c r="K944" s="171" t="str">
        <f t="shared" si="262"/>
        <v/>
      </c>
      <c r="L944" s="171" t="str">
        <f t="shared" si="263"/>
        <v/>
      </c>
      <c r="M944" s="171" t="str">
        <f t="shared" si="264"/>
        <v/>
      </c>
      <c r="N944" s="170" t="b">
        <f ca="1">SELECT!W949</f>
        <v>0</v>
      </c>
      <c r="O944" s="172" t="str">
        <f t="shared" ca="1" si="265"/>
        <v/>
      </c>
      <c r="P944" s="171" t="str">
        <f t="shared" ca="1" si="256"/>
        <v/>
      </c>
      <c r="Q944" s="171" t="str">
        <f t="shared" si="266"/>
        <v/>
      </c>
      <c r="R944" s="171" t="str">
        <f t="shared" si="267"/>
        <v/>
      </c>
      <c r="S944" s="171" t="str">
        <f t="shared" si="268"/>
        <v/>
      </c>
      <c r="T944" s="171" t="str">
        <f t="shared" ca="1" si="271"/>
        <v/>
      </c>
      <c r="U944" s="211" t="str">
        <f t="shared" ca="1" si="269"/>
        <v/>
      </c>
      <c r="V944" s="211" t="str">
        <f t="shared" ca="1" si="270"/>
        <v/>
      </c>
      <c r="Y944" s="170" t="str">
        <f ca="1">IF(V944="A",SELECT!$U$2,IF(V944="B",SELECT!$U$2+SELECT!$M$2, IF(V944="C",SELECT!$U$2+SELECT!$M$2+SELECT!$P$2,"")))</f>
        <v/>
      </c>
    </row>
    <row r="945" spans="1:25" x14ac:dyDescent="0.25">
      <c r="A945" s="170" t="str">
        <f ca="1">IF(B945=TRUE,SELECT!B950&amp;SELECT!C950&amp;SELECT!E950,"")</f>
        <v/>
      </c>
      <c r="B945" s="170" t="b">
        <f ca="1">SELECT!U950</f>
        <v>0</v>
      </c>
      <c r="C945" s="172" t="str">
        <f t="shared" ca="1" si="257"/>
        <v/>
      </c>
      <c r="D945" s="171" t="str">
        <f t="shared" ca="1" si="254"/>
        <v/>
      </c>
      <c r="E945" s="171" t="str">
        <f t="shared" si="258"/>
        <v/>
      </c>
      <c r="F945" s="171" t="str">
        <f t="shared" si="259"/>
        <v/>
      </c>
      <c r="G945" s="171" t="str">
        <f t="shared" si="260"/>
        <v/>
      </c>
      <c r="H945" s="170" t="b">
        <f ca="1">SELECT!V950</f>
        <v>0</v>
      </c>
      <c r="I945" s="172" t="str">
        <f t="shared" ca="1" si="261"/>
        <v/>
      </c>
      <c r="J945" s="171" t="str">
        <f t="shared" ca="1" si="255"/>
        <v/>
      </c>
      <c r="K945" s="171" t="str">
        <f t="shared" si="262"/>
        <v/>
      </c>
      <c r="L945" s="171" t="str">
        <f t="shared" si="263"/>
        <v/>
      </c>
      <c r="M945" s="171" t="str">
        <f t="shared" si="264"/>
        <v/>
      </c>
      <c r="N945" s="170" t="b">
        <f ca="1">SELECT!W950</f>
        <v>0</v>
      </c>
      <c r="O945" s="172" t="str">
        <f t="shared" ca="1" si="265"/>
        <v/>
      </c>
      <c r="P945" s="171" t="str">
        <f t="shared" ca="1" si="256"/>
        <v/>
      </c>
      <c r="Q945" s="171" t="str">
        <f t="shared" si="266"/>
        <v/>
      </c>
      <c r="R945" s="171" t="str">
        <f t="shared" si="267"/>
        <v/>
      </c>
      <c r="S945" s="171" t="str">
        <f t="shared" si="268"/>
        <v/>
      </c>
      <c r="T945" s="171" t="str">
        <f t="shared" ca="1" si="271"/>
        <v/>
      </c>
      <c r="U945" s="211" t="str">
        <f t="shared" ca="1" si="269"/>
        <v/>
      </c>
      <c r="V945" s="211" t="str">
        <f t="shared" ca="1" si="270"/>
        <v/>
      </c>
      <c r="Y945" s="170" t="str">
        <f ca="1">IF(V945="A",SELECT!$U$2,IF(V945="B",SELECT!$U$2+SELECT!$M$2, IF(V945="C",SELECT!$U$2+SELECT!$M$2+SELECT!$P$2,"")))</f>
        <v/>
      </c>
    </row>
    <row r="946" spans="1:25" x14ac:dyDescent="0.25">
      <c r="A946" s="170" t="str">
        <f ca="1">IF(B946=TRUE,SELECT!B951&amp;SELECT!C951&amp;SELECT!E951,"")</f>
        <v/>
      </c>
      <c r="B946" s="170" t="b">
        <f ca="1">SELECT!U951</f>
        <v>0</v>
      </c>
      <c r="C946" s="172" t="str">
        <f t="shared" ca="1" si="257"/>
        <v/>
      </c>
      <c r="D946" s="171" t="str">
        <f t="shared" ca="1" si="254"/>
        <v/>
      </c>
      <c r="E946" s="171" t="str">
        <f t="shared" si="258"/>
        <v/>
      </c>
      <c r="F946" s="171" t="str">
        <f t="shared" si="259"/>
        <v/>
      </c>
      <c r="G946" s="171" t="str">
        <f t="shared" si="260"/>
        <v/>
      </c>
      <c r="H946" s="170" t="b">
        <f ca="1">SELECT!V951</f>
        <v>0</v>
      </c>
      <c r="I946" s="172" t="str">
        <f t="shared" ca="1" si="261"/>
        <v/>
      </c>
      <c r="J946" s="171" t="str">
        <f t="shared" ca="1" si="255"/>
        <v/>
      </c>
      <c r="K946" s="171" t="str">
        <f t="shared" si="262"/>
        <v/>
      </c>
      <c r="L946" s="171" t="str">
        <f t="shared" si="263"/>
        <v/>
      </c>
      <c r="M946" s="171" t="str">
        <f t="shared" si="264"/>
        <v/>
      </c>
      <c r="N946" s="170" t="b">
        <f ca="1">SELECT!W951</f>
        <v>0</v>
      </c>
      <c r="O946" s="172" t="str">
        <f t="shared" ca="1" si="265"/>
        <v/>
      </c>
      <c r="P946" s="171" t="str">
        <f t="shared" ca="1" si="256"/>
        <v/>
      </c>
      <c r="Q946" s="171" t="str">
        <f t="shared" si="266"/>
        <v/>
      </c>
      <c r="R946" s="171" t="str">
        <f t="shared" si="267"/>
        <v/>
      </c>
      <c r="S946" s="171" t="str">
        <f t="shared" si="268"/>
        <v/>
      </c>
      <c r="T946" s="171" t="str">
        <f t="shared" ca="1" si="271"/>
        <v/>
      </c>
      <c r="U946" s="211" t="str">
        <f t="shared" ca="1" si="269"/>
        <v/>
      </c>
      <c r="V946" s="211" t="str">
        <f t="shared" ca="1" si="270"/>
        <v/>
      </c>
      <c r="Y946" s="170" t="str">
        <f ca="1">IF(V946="A",SELECT!$U$2,IF(V946="B",SELECT!$U$2+SELECT!$M$2, IF(V946="C",SELECT!$U$2+SELECT!$M$2+SELECT!$P$2,"")))</f>
        <v/>
      </c>
    </row>
    <row r="947" spans="1:25" x14ac:dyDescent="0.25">
      <c r="A947" s="170" t="str">
        <f ca="1">IF(B947=TRUE,SELECT!B952&amp;SELECT!C952&amp;SELECT!E952,"")</f>
        <v/>
      </c>
      <c r="B947" s="170" t="b">
        <f ca="1">SELECT!U952</f>
        <v>0</v>
      </c>
      <c r="C947" s="172" t="str">
        <f t="shared" ca="1" si="257"/>
        <v/>
      </c>
      <c r="D947" s="171" t="str">
        <f t="shared" ca="1" si="254"/>
        <v/>
      </c>
      <c r="E947" s="171" t="str">
        <f t="shared" si="258"/>
        <v/>
      </c>
      <c r="F947" s="171" t="str">
        <f t="shared" si="259"/>
        <v/>
      </c>
      <c r="G947" s="171" t="str">
        <f t="shared" si="260"/>
        <v/>
      </c>
      <c r="H947" s="170" t="b">
        <f ca="1">SELECT!V952</f>
        <v>0</v>
      </c>
      <c r="I947" s="172" t="str">
        <f t="shared" ca="1" si="261"/>
        <v/>
      </c>
      <c r="J947" s="171" t="str">
        <f t="shared" ca="1" si="255"/>
        <v/>
      </c>
      <c r="K947" s="171" t="str">
        <f t="shared" si="262"/>
        <v/>
      </c>
      <c r="L947" s="171" t="str">
        <f t="shared" si="263"/>
        <v/>
      </c>
      <c r="M947" s="171" t="str">
        <f t="shared" si="264"/>
        <v/>
      </c>
      <c r="N947" s="170" t="b">
        <f ca="1">SELECT!W952</f>
        <v>0</v>
      </c>
      <c r="O947" s="172" t="str">
        <f t="shared" ca="1" si="265"/>
        <v/>
      </c>
      <c r="P947" s="171" t="str">
        <f t="shared" ca="1" si="256"/>
        <v/>
      </c>
      <c r="Q947" s="171" t="str">
        <f t="shared" si="266"/>
        <v/>
      </c>
      <c r="R947" s="171" t="str">
        <f t="shared" si="267"/>
        <v/>
      </c>
      <c r="S947" s="171" t="str">
        <f t="shared" si="268"/>
        <v/>
      </c>
      <c r="T947" s="171" t="str">
        <f t="shared" ca="1" si="271"/>
        <v/>
      </c>
      <c r="U947" s="211" t="str">
        <f t="shared" ca="1" si="269"/>
        <v/>
      </c>
      <c r="V947" s="211" t="str">
        <f t="shared" ca="1" si="270"/>
        <v/>
      </c>
      <c r="Y947" s="170" t="str">
        <f ca="1">IF(V947="A",SELECT!$U$2,IF(V947="B",SELECT!$U$2+SELECT!$M$2, IF(V947="C",SELECT!$U$2+SELECT!$M$2+SELECT!$P$2,"")))</f>
        <v/>
      </c>
    </row>
    <row r="948" spans="1:25" x14ac:dyDescent="0.25">
      <c r="A948" s="170" t="str">
        <f ca="1">IF(B948=TRUE,SELECT!B953&amp;SELECT!C953&amp;SELECT!E953,"")</f>
        <v/>
      </c>
      <c r="B948" s="170" t="b">
        <f ca="1">SELECT!U953</f>
        <v>0</v>
      </c>
      <c r="C948" s="172" t="str">
        <f t="shared" ca="1" si="257"/>
        <v/>
      </c>
      <c r="D948" s="171" t="str">
        <f t="shared" ca="1" si="254"/>
        <v/>
      </c>
      <c r="E948" s="171" t="str">
        <f t="shared" si="258"/>
        <v/>
      </c>
      <c r="F948" s="171" t="str">
        <f t="shared" si="259"/>
        <v/>
      </c>
      <c r="G948" s="171" t="str">
        <f t="shared" si="260"/>
        <v/>
      </c>
      <c r="H948" s="170" t="b">
        <f ca="1">SELECT!V953</f>
        <v>0</v>
      </c>
      <c r="I948" s="172" t="str">
        <f t="shared" ca="1" si="261"/>
        <v/>
      </c>
      <c r="J948" s="171" t="str">
        <f t="shared" ca="1" si="255"/>
        <v/>
      </c>
      <c r="K948" s="171" t="str">
        <f t="shared" si="262"/>
        <v/>
      </c>
      <c r="L948" s="171" t="str">
        <f t="shared" si="263"/>
        <v/>
      </c>
      <c r="M948" s="171" t="str">
        <f t="shared" si="264"/>
        <v/>
      </c>
      <c r="N948" s="170" t="b">
        <f ca="1">SELECT!W953</f>
        <v>0</v>
      </c>
      <c r="O948" s="172" t="str">
        <f t="shared" ca="1" si="265"/>
        <v/>
      </c>
      <c r="P948" s="171" t="str">
        <f t="shared" ca="1" si="256"/>
        <v/>
      </c>
      <c r="Q948" s="171" t="str">
        <f t="shared" si="266"/>
        <v/>
      </c>
      <c r="R948" s="171" t="str">
        <f t="shared" si="267"/>
        <v/>
      </c>
      <c r="S948" s="171" t="str">
        <f t="shared" si="268"/>
        <v/>
      </c>
      <c r="T948" s="171" t="str">
        <f t="shared" ca="1" si="271"/>
        <v/>
      </c>
      <c r="U948" s="211" t="str">
        <f t="shared" ca="1" si="269"/>
        <v/>
      </c>
      <c r="V948" s="211" t="str">
        <f t="shared" ca="1" si="270"/>
        <v/>
      </c>
      <c r="Y948" s="170" t="str">
        <f ca="1">IF(V948="A",SELECT!$U$2,IF(V948="B",SELECT!$U$2+SELECT!$M$2, IF(V948="C",SELECT!$U$2+SELECT!$M$2+SELECT!$P$2,"")))</f>
        <v/>
      </c>
    </row>
    <row r="949" spans="1:25" x14ac:dyDescent="0.25">
      <c r="A949" s="170" t="str">
        <f ca="1">IF(B949=TRUE,SELECT!B954&amp;SELECT!C954&amp;SELECT!E954,"")</f>
        <v/>
      </c>
      <c r="B949" s="170" t="b">
        <f ca="1">SELECT!U954</f>
        <v>0</v>
      </c>
      <c r="C949" s="172" t="str">
        <f t="shared" ca="1" si="257"/>
        <v/>
      </c>
      <c r="D949" s="171" t="str">
        <f t="shared" ca="1" si="254"/>
        <v/>
      </c>
      <c r="E949" s="171" t="str">
        <f t="shared" si="258"/>
        <v/>
      </c>
      <c r="F949" s="171" t="str">
        <f t="shared" si="259"/>
        <v/>
      </c>
      <c r="G949" s="171" t="str">
        <f t="shared" si="260"/>
        <v/>
      </c>
      <c r="H949" s="170" t="b">
        <f ca="1">SELECT!V954</f>
        <v>0</v>
      </c>
      <c r="I949" s="172" t="str">
        <f t="shared" ca="1" si="261"/>
        <v/>
      </c>
      <c r="J949" s="171" t="str">
        <f t="shared" ca="1" si="255"/>
        <v/>
      </c>
      <c r="K949" s="171" t="str">
        <f t="shared" si="262"/>
        <v/>
      </c>
      <c r="L949" s="171" t="str">
        <f t="shared" si="263"/>
        <v/>
      </c>
      <c r="M949" s="171" t="str">
        <f t="shared" si="264"/>
        <v/>
      </c>
      <c r="N949" s="170" t="b">
        <f ca="1">SELECT!W954</f>
        <v>0</v>
      </c>
      <c r="O949" s="172" t="str">
        <f t="shared" ca="1" si="265"/>
        <v/>
      </c>
      <c r="P949" s="171" t="str">
        <f t="shared" ca="1" si="256"/>
        <v/>
      </c>
      <c r="Q949" s="171" t="str">
        <f t="shared" si="266"/>
        <v/>
      </c>
      <c r="R949" s="171" t="str">
        <f t="shared" si="267"/>
        <v/>
      </c>
      <c r="S949" s="171" t="str">
        <f t="shared" si="268"/>
        <v/>
      </c>
      <c r="T949" s="171" t="str">
        <f t="shared" ca="1" si="271"/>
        <v/>
      </c>
      <c r="U949" s="211" t="str">
        <f t="shared" ca="1" si="269"/>
        <v/>
      </c>
      <c r="V949" s="211" t="str">
        <f t="shared" ca="1" si="270"/>
        <v/>
      </c>
      <c r="Y949" s="170" t="str">
        <f ca="1">IF(V949="A",SELECT!$U$2,IF(V949="B",SELECT!$U$2+SELECT!$M$2, IF(V949="C",SELECT!$U$2+SELECT!$M$2+SELECT!$P$2,"")))</f>
        <v/>
      </c>
    </row>
    <row r="950" spans="1:25" x14ac:dyDescent="0.25">
      <c r="A950" s="170" t="str">
        <f ca="1">IF(B950=TRUE,SELECT!B955&amp;SELECT!C955&amp;SELECT!E955,"")</f>
        <v/>
      </c>
      <c r="B950" s="170" t="b">
        <f ca="1">SELECT!U955</f>
        <v>0</v>
      </c>
      <c r="C950" s="172" t="str">
        <f t="shared" ca="1" si="257"/>
        <v/>
      </c>
      <c r="D950" s="171" t="str">
        <f t="shared" ca="1" si="254"/>
        <v/>
      </c>
      <c r="E950" s="171" t="str">
        <f t="shared" si="258"/>
        <v/>
      </c>
      <c r="F950" s="171" t="str">
        <f t="shared" si="259"/>
        <v/>
      </c>
      <c r="G950" s="171" t="str">
        <f t="shared" si="260"/>
        <v/>
      </c>
      <c r="H950" s="170" t="b">
        <f ca="1">SELECT!V955</f>
        <v>0</v>
      </c>
      <c r="I950" s="172" t="str">
        <f t="shared" ca="1" si="261"/>
        <v/>
      </c>
      <c r="J950" s="171" t="str">
        <f t="shared" ca="1" si="255"/>
        <v/>
      </c>
      <c r="K950" s="171" t="str">
        <f t="shared" si="262"/>
        <v/>
      </c>
      <c r="L950" s="171" t="str">
        <f t="shared" si="263"/>
        <v/>
      </c>
      <c r="M950" s="171" t="str">
        <f t="shared" si="264"/>
        <v/>
      </c>
      <c r="N950" s="170" t="b">
        <f ca="1">SELECT!W955</f>
        <v>0</v>
      </c>
      <c r="O950" s="172" t="str">
        <f t="shared" ca="1" si="265"/>
        <v/>
      </c>
      <c r="P950" s="171" t="str">
        <f t="shared" ca="1" si="256"/>
        <v/>
      </c>
      <c r="Q950" s="171" t="str">
        <f t="shared" si="266"/>
        <v/>
      </c>
      <c r="R950" s="171" t="str">
        <f t="shared" si="267"/>
        <v/>
      </c>
      <c r="S950" s="171" t="str">
        <f t="shared" si="268"/>
        <v/>
      </c>
      <c r="T950" s="171" t="str">
        <f t="shared" ca="1" si="271"/>
        <v/>
      </c>
      <c r="U950" s="211" t="str">
        <f t="shared" ca="1" si="269"/>
        <v/>
      </c>
      <c r="V950" s="211" t="str">
        <f t="shared" ca="1" si="270"/>
        <v/>
      </c>
      <c r="Y950" s="170" t="str">
        <f ca="1">IF(V950="A",SELECT!$U$2,IF(V950="B",SELECT!$U$2+SELECT!$M$2, IF(V950="C",SELECT!$U$2+SELECT!$M$2+SELECT!$P$2,"")))</f>
        <v/>
      </c>
    </row>
    <row r="951" spans="1:25" x14ac:dyDescent="0.25">
      <c r="A951" s="170" t="str">
        <f ca="1">IF(B951=TRUE,SELECT!B956&amp;SELECT!C956&amp;SELECT!E956,"")</f>
        <v/>
      </c>
      <c r="B951" s="170" t="b">
        <f ca="1">SELECT!U956</f>
        <v>0</v>
      </c>
      <c r="C951" s="172" t="str">
        <f t="shared" ca="1" si="257"/>
        <v/>
      </c>
      <c r="D951" s="171" t="str">
        <f t="shared" ca="1" si="254"/>
        <v/>
      </c>
      <c r="E951" s="171" t="str">
        <f t="shared" si="258"/>
        <v/>
      </c>
      <c r="F951" s="171" t="str">
        <f t="shared" si="259"/>
        <v/>
      </c>
      <c r="G951" s="171" t="str">
        <f t="shared" si="260"/>
        <v/>
      </c>
      <c r="H951" s="170" t="b">
        <f ca="1">SELECT!V956</f>
        <v>0</v>
      </c>
      <c r="I951" s="172" t="str">
        <f t="shared" ca="1" si="261"/>
        <v/>
      </c>
      <c r="J951" s="171" t="str">
        <f t="shared" ca="1" si="255"/>
        <v/>
      </c>
      <c r="K951" s="171" t="str">
        <f t="shared" si="262"/>
        <v/>
      </c>
      <c r="L951" s="171" t="str">
        <f t="shared" si="263"/>
        <v/>
      </c>
      <c r="M951" s="171" t="str">
        <f t="shared" si="264"/>
        <v/>
      </c>
      <c r="N951" s="170" t="b">
        <f ca="1">SELECT!W956</f>
        <v>0</v>
      </c>
      <c r="O951" s="172" t="str">
        <f t="shared" ca="1" si="265"/>
        <v/>
      </c>
      <c r="P951" s="171" t="str">
        <f t="shared" ca="1" si="256"/>
        <v/>
      </c>
      <c r="Q951" s="171" t="str">
        <f t="shared" si="266"/>
        <v/>
      </c>
      <c r="R951" s="171" t="str">
        <f t="shared" si="267"/>
        <v/>
      </c>
      <c r="S951" s="171" t="str">
        <f t="shared" si="268"/>
        <v/>
      </c>
      <c r="T951" s="171" t="str">
        <f t="shared" ca="1" si="271"/>
        <v/>
      </c>
      <c r="U951" s="211" t="str">
        <f t="shared" ca="1" si="269"/>
        <v/>
      </c>
      <c r="V951" s="211" t="str">
        <f t="shared" ca="1" si="270"/>
        <v/>
      </c>
      <c r="Y951" s="170" t="str">
        <f ca="1">IF(V951="A",SELECT!$U$2,IF(V951="B",SELECT!$U$2+SELECT!$M$2, IF(V951="C",SELECT!$U$2+SELECT!$M$2+SELECT!$P$2,"")))</f>
        <v/>
      </c>
    </row>
    <row r="952" spans="1:25" x14ac:dyDescent="0.25">
      <c r="A952" s="170" t="str">
        <f ca="1">IF(B952=TRUE,SELECT!B957&amp;SELECT!C957&amp;SELECT!E957,"")</f>
        <v/>
      </c>
      <c r="B952" s="170" t="b">
        <f ca="1">SELECT!U957</f>
        <v>0</v>
      </c>
      <c r="C952" s="172" t="str">
        <f t="shared" ca="1" si="257"/>
        <v/>
      </c>
      <c r="D952" s="171" t="str">
        <f t="shared" ca="1" si="254"/>
        <v/>
      </c>
      <c r="E952" s="171" t="str">
        <f t="shared" ca="1" si="258"/>
        <v/>
      </c>
      <c r="F952" s="171" t="str">
        <f t="shared" ca="1" si="259"/>
        <v/>
      </c>
      <c r="G952" s="171" t="str">
        <f t="shared" si="260"/>
        <v/>
      </c>
      <c r="H952" s="170" t="b">
        <f ca="1">SELECT!V957</f>
        <v>0</v>
      </c>
      <c r="I952" s="172" t="str">
        <f t="shared" ca="1" si="261"/>
        <v/>
      </c>
      <c r="J952" s="171" t="str">
        <f t="shared" ca="1" si="255"/>
        <v/>
      </c>
      <c r="K952" s="171" t="str">
        <f t="shared" ca="1" si="262"/>
        <v/>
      </c>
      <c r="L952" s="171" t="str">
        <f t="shared" ca="1" si="263"/>
        <v/>
      </c>
      <c r="M952" s="171" t="str">
        <f t="shared" si="264"/>
        <v/>
      </c>
      <c r="N952" s="170" t="b">
        <f ca="1">SELECT!W957</f>
        <v>0</v>
      </c>
      <c r="O952" s="172" t="str">
        <f t="shared" ca="1" si="265"/>
        <v/>
      </c>
      <c r="P952" s="171" t="str">
        <f t="shared" ca="1" si="256"/>
        <v/>
      </c>
      <c r="Q952" s="171" t="str">
        <f t="shared" ca="1" si="266"/>
        <v/>
      </c>
      <c r="R952" s="171" t="str">
        <f t="shared" ca="1" si="267"/>
        <v/>
      </c>
      <c r="S952" s="171" t="str">
        <f t="shared" si="268"/>
        <v/>
      </c>
      <c r="T952" s="171" t="str">
        <f t="shared" ca="1" si="271"/>
        <v/>
      </c>
      <c r="U952" s="211" t="str">
        <f t="shared" ca="1" si="269"/>
        <v/>
      </c>
      <c r="V952" s="211" t="str">
        <f t="shared" ca="1" si="270"/>
        <v/>
      </c>
      <c r="Y952" s="170" t="str">
        <f ca="1">IF(V952="A",SELECT!$U$2,IF(V952="B",SELECT!$U$2+SELECT!$M$2, IF(V952="C",SELECT!$U$2+SELECT!$M$2+SELECT!$P$2,"")))</f>
        <v/>
      </c>
    </row>
    <row r="953" spans="1:25" x14ac:dyDescent="0.25">
      <c r="A953" s="170" t="str">
        <f ca="1">IF(B953=TRUE,SELECT!B958&amp;SELECT!C958&amp;SELECT!E958,"")</f>
        <v/>
      </c>
      <c r="B953" s="170" t="b">
        <f ca="1">SELECT!U958</f>
        <v>0</v>
      </c>
      <c r="C953" s="172" t="str">
        <f t="shared" ca="1" si="257"/>
        <v/>
      </c>
      <c r="D953" s="171" t="str">
        <f t="shared" ca="1" si="254"/>
        <v/>
      </c>
      <c r="E953" s="171" t="str">
        <f t="shared" si="258"/>
        <v/>
      </c>
      <c r="F953" s="171" t="str">
        <f t="shared" si="259"/>
        <v/>
      </c>
      <c r="G953" s="171" t="str">
        <f t="shared" si="260"/>
        <v/>
      </c>
      <c r="H953" s="170" t="b">
        <f ca="1">SELECT!V958</f>
        <v>0</v>
      </c>
      <c r="I953" s="172" t="str">
        <f t="shared" ca="1" si="261"/>
        <v/>
      </c>
      <c r="J953" s="171" t="str">
        <f t="shared" ca="1" si="255"/>
        <v/>
      </c>
      <c r="K953" s="171" t="str">
        <f t="shared" si="262"/>
        <v/>
      </c>
      <c r="L953" s="171" t="str">
        <f t="shared" si="263"/>
        <v/>
      </c>
      <c r="M953" s="171" t="str">
        <f t="shared" si="264"/>
        <v/>
      </c>
      <c r="N953" s="170" t="b">
        <f ca="1">SELECT!W958</f>
        <v>0</v>
      </c>
      <c r="O953" s="172" t="str">
        <f t="shared" ca="1" si="265"/>
        <v/>
      </c>
      <c r="P953" s="171" t="str">
        <f t="shared" ca="1" si="256"/>
        <v/>
      </c>
      <c r="Q953" s="171" t="str">
        <f t="shared" si="266"/>
        <v/>
      </c>
      <c r="R953" s="171" t="str">
        <f t="shared" si="267"/>
        <v/>
      </c>
      <c r="S953" s="171" t="str">
        <f t="shared" si="268"/>
        <v/>
      </c>
      <c r="T953" s="171" t="str">
        <f t="shared" ca="1" si="271"/>
        <v/>
      </c>
      <c r="U953" s="211" t="str">
        <f t="shared" ca="1" si="269"/>
        <v/>
      </c>
      <c r="V953" s="211" t="str">
        <f t="shared" ca="1" si="270"/>
        <v/>
      </c>
      <c r="Y953" s="170" t="str">
        <f ca="1">IF(V953="A",SELECT!$U$2,IF(V953="B",SELECT!$U$2+SELECT!$M$2, IF(V953="C",SELECT!$U$2+SELECT!$M$2+SELECT!$P$2,"")))</f>
        <v/>
      </c>
    </row>
    <row r="954" spans="1:25" x14ac:dyDescent="0.25">
      <c r="A954" s="170" t="str">
        <f ca="1">IF(B954=TRUE,SELECT!B959&amp;SELECT!C959&amp;SELECT!E959,"")</f>
        <v/>
      </c>
      <c r="B954" s="170" t="b">
        <f ca="1">SELECT!U959</f>
        <v>0</v>
      </c>
      <c r="C954" s="172" t="str">
        <f t="shared" ca="1" si="257"/>
        <v/>
      </c>
      <c r="D954" s="171" t="str">
        <f t="shared" ca="1" si="254"/>
        <v/>
      </c>
      <c r="E954" s="171" t="str">
        <f t="shared" si="258"/>
        <v/>
      </c>
      <c r="F954" s="171" t="str">
        <f t="shared" si="259"/>
        <v/>
      </c>
      <c r="G954" s="171" t="str">
        <f t="shared" si="260"/>
        <v/>
      </c>
      <c r="H954" s="170" t="b">
        <f ca="1">SELECT!V959</f>
        <v>0</v>
      </c>
      <c r="I954" s="172" t="str">
        <f t="shared" ca="1" si="261"/>
        <v/>
      </c>
      <c r="J954" s="171" t="str">
        <f t="shared" ca="1" si="255"/>
        <v/>
      </c>
      <c r="K954" s="171" t="str">
        <f t="shared" si="262"/>
        <v/>
      </c>
      <c r="L954" s="171" t="str">
        <f t="shared" si="263"/>
        <v/>
      </c>
      <c r="M954" s="171" t="str">
        <f t="shared" si="264"/>
        <v/>
      </c>
      <c r="N954" s="170" t="b">
        <f ca="1">SELECT!W959</f>
        <v>0</v>
      </c>
      <c r="O954" s="172" t="str">
        <f t="shared" ca="1" si="265"/>
        <v/>
      </c>
      <c r="P954" s="171" t="str">
        <f t="shared" ca="1" si="256"/>
        <v/>
      </c>
      <c r="Q954" s="171" t="str">
        <f t="shared" si="266"/>
        <v/>
      </c>
      <c r="R954" s="171" t="str">
        <f t="shared" si="267"/>
        <v/>
      </c>
      <c r="S954" s="171" t="str">
        <f t="shared" si="268"/>
        <v/>
      </c>
      <c r="T954" s="171" t="str">
        <f t="shared" ca="1" si="271"/>
        <v/>
      </c>
      <c r="U954" s="211" t="str">
        <f t="shared" ca="1" si="269"/>
        <v/>
      </c>
      <c r="V954" s="211" t="str">
        <f t="shared" ca="1" si="270"/>
        <v/>
      </c>
      <c r="Y954" s="170" t="str">
        <f ca="1">IF(V954="A",SELECT!$U$2,IF(V954="B",SELECT!$U$2+SELECT!$M$2, IF(V954="C",SELECT!$U$2+SELECT!$M$2+SELECT!$P$2,"")))</f>
        <v/>
      </c>
    </row>
    <row r="955" spans="1:25" x14ac:dyDescent="0.25">
      <c r="A955" s="170" t="str">
        <f ca="1">IF(B955=TRUE,SELECT!B960&amp;SELECT!C960&amp;SELECT!E960,"")</f>
        <v/>
      </c>
      <c r="B955" s="170" t="b">
        <f ca="1">SELECT!U960</f>
        <v>0</v>
      </c>
      <c r="C955" s="172" t="str">
        <f t="shared" ca="1" si="257"/>
        <v/>
      </c>
      <c r="D955" s="171" t="str">
        <f t="shared" ca="1" si="254"/>
        <v/>
      </c>
      <c r="E955" s="171" t="str">
        <f t="shared" si="258"/>
        <v/>
      </c>
      <c r="F955" s="171" t="str">
        <f t="shared" si="259"/>
        <v/>
      </c>
      <c r="G955" s="171" t="str">
        <f t="shared" si="260"/>
        <v/>
      </c>
      <c r="H955" s="170" t="b">
        <f ca="1">SELECT!V960</f>
        <v>0</v>
      </c>
      <c r="I955" s="172" t="str">
        <f t="shared" ca="1" si="261"/>
        <v/>
      </c>
      <c r="J955" s="171" t="str">
        <f t="shared" ca="1" si="255"/>
        <v/>
      </c>
      <c r="K955" s="171" t="str">
        <f t="shared" si="262"/>
        <v/>
      </c>
      <c r="L955" s="171" t="str">
        <f t="shared" si="263"/>
        <v/>
      </c>
      <c r="M955" s="171" t="str">
        <f t="shared" si="264"/>
        <v/>
      </c>
      <c r="N955" s="170" t="b">
        <f ca="1">SELECT!W960</f>
        <v>0</v>
      </c>
      <c r="O955" s="172" t="str">
        <f t="shared" ca="1" si="265"/>
        <v/>
      </c>
      <c r="P955" s="171" t="str">
        <f t="shared" ca="1" si="256"/>
        <v/>
      </c>
      <c r="Q955" s="171" t="str">
        <f t="shared" si="266"/>
        <v/>
      </c>
      <c r="R955" s="171" t="str">
        <f t="shared" si="267"/>
        <v/>
      </c>
      <c r="S955" s="171" t="str">
        <f t="shared" si="268"/>
        <v/>
      </c>
      <c r="T955" s="171" t="str">
        <f t="shared" ca="1" si="271"/>
        <v/>
      </c>
      <c r="U955" s="211" t="str">
        <f t="shared" ca="1" si="269"/>
        <v/>
      </c>
      <c r="V955" s="211" t="str">
        <f t="shared" ca="1" si="270"/>
        <v/>
      </c>
      <c r="Y955" s="170" t="str">
        <f ca="1">IF(V955="A",SELECT!$U$2,IF(V955="B",SELECT!$U$2+SELECT!$M$2, IF(V955="C",SELECT!$U$2+SELECT!$M$2+SELECT!$P$2,"")))</f>
        <v/>
      </c>
    </row>
    <row r="956" spans="1:25" x14ac:dyDescent="0.25">
      <c r="A956" s="170" t="str">
        <f ca="1">IF(B956=TRUE,SELECT!B961&amp;SELECT!C961&amp;SELECT!E961,"")</f>
        <v/>
      </c>
      <c r="B956" s="170" t="b">
        <f ca="1">SELECT!U961</f>
        <v>0</v>
      </c>
      <c r="C956" s="172" t="str">
        <f t="shared" ca="1" si="257"/>
        <v/>
      </c>
      <c r="D956" s="171" t="str">
        <f t="shared" ca="1" si="254"/>
        <v/>
      </c>
      <c r="E956" s="171" t="str">
        <f t="shared" si="258"/>
        <v/>
      </c>
      <c r="F956" s="171" t="str">
        <f t="shared" si="259"/>
        <v/>
      </c>
      <c r="G956" s="171" t="str">
        <f t="shared" si="260"/>
        <v/>
      </c>
      <c r="H956" s="170" t="b">
        <f ca="1">SELECT!V961</f>
        <v>0</v>
      </c>
      <c r="I956" s="172" t="str">
        <f t="shared" ca="1" si="261"/>
        <v/>
      </c>
      <c r="J956" s="171" t="str">
        <f t="shared" ca="1" si="255"/>
        <v/>
      </c>
      <c r="K956" s="171" t="str">
        <f t="shared" si="262"/>
        <v/>
      </c>
      <c r="L956" s="171" t="str">
        <f t="shared" si="263"/>
        <v/>
      </c>
      <c r="M956" s="171" t="str">
        <f t="shared" si="264"/>
        <v/>
      </c>
      <c r="N956" s="170" t="b">
        <f ca="1">SELECT!W961</f>
        <v>0</v>
      </c>
      <c r="O956" s="172" t="str">
        <f t="shared" ca="1" si="265"/>
        <v/>
      </c>
      <c r="P956" s="171" t="str">
        <f t="shared" ca="1" si="256"/>
        <v/>
      </c>
      <c r="Q956" s="171" t="str">
        <f t="shared" si="266"/>
        <v/>
      </c>
      <c r="R956" s="171" t="str">
        <f t="shared" si="267"/>
        <v/>
      </c>
      <c r="S956" s="171" t="str">
        <f t="shared" si="268"/>
        <v/>
      </c>
      <c r="T956" s="171" t="str">
        <f t="shared" ca="1" si="271"/>
        <v/>
      </c>
      <c r="U956" s="211" t="str">
        <f t="shared" ca="1" si="269"/>
        <v/>
      </c>
      <c r="V956" s="211" t="str">
        <f t="shared" ca="1" si="270"/>
        <v/>
      </c>
      <c r="Y956" s="170" t="str">
        <f ca="1">IF(V956="A",SELECT!$U$2,IF(V956="B",SELECT!$U$2+SELECT!$M$2, IF(V956="C",SELECT!$U$2+SELECT!$M$2+SELECT!$P$2,"")))</f>
        <v/>
      </c>
    </row>
    <row r="957" spans="1:25" x14ac:dyDescent="0.25">
      <c r="A957" s="170" t="str">
        <f ca="1">IF(B957=TRUE,SELECT!B962&amp;SELECT!C962&amp;SELECT!E962,"")</f>
        <v/>
      </c>
      <c r="B957" s="170" t="b">
        <f ca="1">SELECT!U962</f>
        <v>0</v>
      </c>
      <c r="C957" s="172" t="str">
        <f t="shared" ca="1" si="257"/>
        <v/>
      </c>
      <c r="D957" s="171" t="str">
        <f t="shared" ca="1" si="254"/>
        <v/>
      </c>
      <c r="E957" s="171" t="str">
        <f t="shared" si="258"/>
        <v/>
      </c>
      <c r="F957" s="171" t="str">
        <f t="shared" si="259"/>
        <v/>
      </c>
      <c r="G957" s="171" t="str">
        <f t="shared" si="260"/>
        <v/>
      </c>
      <c r="H957" s="170" t="b">
        <f ca="1">SELECT!V962</f>
        <v>0</v>
      </c>
      <c r="I957" s="172" t="str">
        <f t="shared" ca="1" si="261"/>
        <v/>
      </c>
      <c r="J957" s="171" t="str">
        <f t="shared" ca="1" si="255"/>
        <v/>
      </c>
      <c r="K957" s="171" t="str">
        <f t="shared" si="262"/>
        <v/>
      </c>
      <c r="L957" s="171" t="str">
        <f t="shared" si="263"/>
        <v/>
      </c>
      <c r="M957" s="171" t="str">
        <f t="shared" si="264"/>
        <v/>
      </c>
      <c r="N957" s="170" t="b">
        <f ca="1">SELECT!W962</f>
        <v>0</v>
      </c>
      <c r="O957" s="172" t="str">
        <f t="shared" ca="1" si="265"/>
        <v/>
      </c>
      <c r="P957" s="171" t="str">
        <f t="shared" ca="1" si="256"/>
        <v/>
      </c>
      <c r="Q957" s="171" t="str">
        <f t="shared" si="266"/>
        <v/>
      </c>
      <c r="R957" s="171" t="str">
        <f t="shared" si="267"/>
        <v/>
      </c>
      <c r="S957" s="171" t="str">
        <f t="shared" si="268"/>
        <v/>
      </c>
      <c r="T957" s="171" t="str">
        <f t="shared" ca="1" si="271"/>
        <v/>
      </c>
      <c r="U957" s="211" t="str">
        <f t="shared" ca="1" si="269"/>
        <v/>
      </c>
      <c r="V957" s="211" t="str">
        <f t="shared" ca="1" si="270"/>
        <v/>
      </c>
      <c r="Y957" s="170" t="str">
        <f ca="1">IF(V957="A",SELECT!$U$2,IF(V957="B",SELECT!$U$2+SELECT!$M$2, IF(V957="C",SELECT!$U$2+SELECT!$M$2+SELECT!$P$2,"")))</f>
        <v/>
      </c>
    </row>
    <row r="958" spans="1:25" x14ac:dyDescent="0.25">
      <c r="A958" s="170" t="str">
        <f ca="1">IF(B958=TRUE,SELECT!B963&amp;SELECT!C963&amp;SELECT!E963,"")</f>
        <v/>
      </c>
      <c r="B958" s="170" t="b">
        <f ca="1">SELECT!U963</f>
        <v>0</v>
      </c>
      <c r="C958" s="172" t="str">
        <f t="shared" ca="1" si="257"/>
        <v/>
      </c>
      <c r="D958" s="171" t="str">
        <f t="shared" ca="1" si="254"/>
        <v/>
      </c>
      <c r="E958" s="171" t="str">
        <f t="shared" si="258"/>
        <v/>
      </c>
      <c r="F958" s="171" t="str">
        <f t="shared" si="259"/>
        <v/>
      </c>
      <c r="G958" s="171" t="str">
        <f t="shared" si="260"/>
        <v/>
      </c>
      <c r="H958" s="170" t="b">
        <f ca="1">SELECT!V963</f>
        <v>0</v>
      </c>
      <c r="I958" s="172" t="str">
        <f t="shared" ca="1" si="261"/>
        <v/>
      </c>
      <c r="J958" s="171" t="str">
        <f t="shared" ca="1" si="255"/>
        <v/>
      </c>
      <c r="K958" s="171" t="str">
        <f t="shared" si="262"/>
        <v/>
      </c>
      <c r="L958" s="171" t="str">
        <f t="shared" si="263"/>
        <v/>
      </c>
      <c r="M958" s="171" t="str">
        <f t="shared" si="264"/>
        <v/>
      </c>
      <c r="N958" s="170" t="b">
        <f ca="1">SELECT!W963</f>
        <v>0</v>
      </c>
      <c r="O958" s="172" t="str">
        <f t="shared" ca="1" si="265"/>
        <v/>
      </c>
      <c r="P958" s="171" t="str">
        <f t="shared" ca="1" si="256"/>
        <v/>
      </c>
      <c r="Q958" s="171" t="str">
        <f t="shared" si="266"/>
        <v/>
      </c>
      <c r="R958" s="171" t="str">
        <f t="shared" si="267"/>
        <v/>
      </c>
      <c r="S958" s="171" t="str">
        <f t="shared" si="268"/>
        <v/>
      </c>
      <c r="T958" s="171" t="str">
        <f t="shared" ca="1" si="271"/>
        <v/>
      </c>
      <c r="U958" s="211" t="str">
        <f t="shared" ca="1" si="269"/>
        <v/>
      </c>
      <c r="V958" s="211" t="str">
        <f t="shared" ca="1" si="270"/>
        <v/>
      </c>
      <c r="Y958" s="170" t="str">
        <f ca="1">IF(V958="A",SELECT!$U$2,IF(V958="B",SELECT!$U$2+SELECT!$M$2, IF(V958="C",SELECT!$U$2+SELECT!$M$2+SELECT!$P$2,"")))</f>
        <v/>
      </c>
    </row>
    <row r="959" spans="1:25" x14ac:dyDescent="0.25">
      <c r="A959" s="170" t="str">
        <f ca="1">IF(B959=TRUE,SELECT!B964&amp;SELECT!C964&amp;SELECT!E964,"")</f>
        <v/>
      </c>
      <c r="B959" s="170" t="b">
        <f ca="1">SELECT!U964</f>
        <v>0</v>
      </c>
      <c r="C959" s="172" t="str">
        <f t="shared" ca="1" si="257"/>
        <v/>
      </c>
      <c r="D959" s="171" t="str">
        <f t="shared" ca="1" si="254"/>
        <v/>
      </c>
      <c r="E959" s="171" t="str">
        <f t="shared" si="258"/>
        <v/>
      </c>
      <c r="F959" s="171" t="str">
        <f t="shared" si="259"/>
        <v/>
      </c>
      <c r="G959" s="171" t="str">
        <f t="shared" si="260"/>
        <v/>
      </c>
      <c r="H959" s="170" t="b">
        <f ca="1">SELECT!V964</f>
        <v>0</v>
      </c>
      <c r="I959" s="172" t="str">
        <f t="shared" ca="1" si="261"/>
        <v/>
      </c>
      <c r="J959" s="171" t="str">
        <f t="shared" ca="1" si="255"/>
        <v/>
      </c>
      <c r="K959" s="171" t="str">
        <f t="shared" si="262"/>
        <v/>
      </c>
      <c r="L959" s="171" t="str">
        <f t="shared" si="263"/>
        <v/>
      </c>
      <c r="M959" s="171" t="str">
        <f t="shared" si="264"/>
        <v/>
      </c>
      <c r="N959" s="170" t="b">
        <f ca="1">SELECT!W964</f>
        <v>0</v>
      </c>
      <c r="O959" s="172" t="str">
        <f t="shared" ca="1" si="265"/>
        <v/>
      </c>
      <c r="P959" s="171" t="str">
        <f t="shared" ca="1" si="256"/>
        <v/>
      </c>
      <c r="Q959" s="171" t="str">
        <f t="shared" si="266"/>
        <v/>
      </c>
      <c r="R959" s="171" t="str">
        <f t="shared" si="267"/>
        <v/>
      </c>
      <c r="S959" s="171" t="str">
        <f t="shared" si="268"/>
        <v/>
      </c>
      <c r="T959" s="171" t="str">
        <f t="shared" ca="1" si="271"/>
        <v/>
      </c>
      <c r="U959" s="211" t="str">
        <f t="shared" ca="1" si="269"/>
        <v/>
      </c>
      <c r="V959" s="211" t="str">
        <f t="shared" ca="1" si="270"/>
        <v/>
      </c>
      <c r="Y959" s="170" t="str">
        <f ca="1">IF(V959="A",SELECT!$U$2,IF(V959="B",SELECT!$U$2+SELECT!$M$2, IF(V959="C",SELECT!$U$2+SELECT!$M$2+SELECT!$P$2,"")))</f>
        <v/>
      </c>
    </row>
    <row r="960" spans="1:25" x14ac:dyDescent="0.25">
      <c r="A960" s="170" t="str">
        <f ca="1">IF(B960=TRUE,SELECT!B965&amp;SELECT!C965&amp;SELECT!E965,"")</f>
        <v/>
      </c>
      <c r="B960" s="170" t="b">
        <f ca="1">SELECT!U965</f>
        <v>0</v>
      </c>
      <c r="C960" s="172" t="str">
        <f t="shared" ca="1" si="257"/>
        <v/>
      </c>
      <c r="D960" s="171" t="str">
        <f t="shared" ca="1" si="254"/>
        <v/>
      </c>
      <c r="E960" s="171" t="str">
        <f t="shared" si="258"/>
        <v/>
      </c>
      <c r="F960" s="171" t="str">
        <f t="shared" si="259"/>
        <v/>
      </c>
      <c r="G960" s="171" t="str">
        <f t="shared" si="260"/>
        <v/>
      </c>
      <c r="H960" s="170" t="b">
        <f ca="1">SELECT!V965</f>
        <v>0</v>
      </c>
      <c r="I960" s="172" t="str">
        <f t="shared" ca="1" si="261"/>
        <v/>
      </c>
      <c r="J960" s="171" t="str">
        <f t="shared" ca="1" si="255"/>
        <v/>
      </c>
      <c r="K960" s="171" t="str">
        <f t="shared" si="262"/>
        <v/>
      </c>
      <c r="L960" s="171" t="str">
        <f t="shared" si="263"/>
        <v/>
      </c>
      <c r="M960" s="171" t="str">
        <f t="shared" si="264"/>
        <v/>
      </c>
      <c r="N960" s="170" t="b">
        <f ca="1">SELECT!W965</f>
        <v>0</v>
      </c>
      <c r="O960" s="172" t="str">
        <f t="shared" ca="1" si="265"/>
        <v/>
      </c>
      <c r="P960" s="171" t="str">
        <f t="shared" ca="1" si="256"/>
        <v/>
      </c>
      <c r="Q960" s="171" t="str">
        <f t="shared" si="266"/>
        <v/>
      </c>
      <c r="R960" s="171" t="str">
        <f t="shared" si="267"/>
        <v/>
      </c>
      <c r="S960" s="171" t="str">
        <f t="shared" si="268"/>
        <v/>
      </c>
      <c r="T960" s="171" t="str">
        <f t="shared" ca="1" si="271"/>
        <v/>
      </c>
      <c r="U960" s="211" t="str">
        <f t="shared" ca="1" si="269"/>
        <v/>
      </c>
      <c r="V960" s="211" t="str">
        <f t="shared" ca="1" si="270"/>
        <v/>
      </c>
      <c r="Y960" s="170" t="str">
        <f ca="1">IF(V960="A",SELECT!$U$2,IF(V960="B",SELECT!$U$2+SELECT!$M$2, IF(V960="C",SELECT!$U$2+SELECT!$M$2+SELECT!$P$2,"")))</f>
        <v/>
      </c>
    </row>
    <row r="961" spans="1:25" x14ac:dyDescent="0.25">
      <c r="A961" s="170" t="str">
        <f ca="1">IF(B961=TRUE,SELECT!B966&amp;SELECT!C966&amp;SELECT!E966,"")</f>
        <v/>
      </c>
      <c r="B961" s="170" t="b">
        <f ca="1">SELECT!U966</f>
        <v>0</v>
      </c>
      <c r="C961" s="172" t="str">
        <f t="shared" ca="1" si="257"/>
        <v/>
      </c>
      <c r="D961" s="171" t="str">
        <f t="shared" ca="1" si="254"/>
        <v/>
      </c>
      <c r="E961" s="171" t="str">
        <f t="shared" si="258"/>
        <v/>
      </c>
      <c r="F961" s="171" t="str">
        <f t="shared" si="259"/>
        <v/>
      </c>
      <c r="G961" s="171" t="str">
        <f t="shared" si="260"/>
        <v/>
      </c>
      <c r="H961" s="170" t="b">
        <f ca="1">SELECT!V966</f>
        <v>0</v>
      </c>
      <c r="I961" s="172" t="str">
        <f t="shared" ca="1" si="261"/>
        <v/>
      </c>
      <c r="J961" s="171" t="str">
        <f t="shared" ca="1" si="255"/>
        <v/>
      </c>
      <c r="K961" s="171" t="str">
        <f t="shared" si="262"/>
        <v/>
      </c>
      <c r="L961" s="171" t="str">
        <f t="shared" si="263"/>
        <v/>
      </c>
      <c r="M961" s="171" t="str">
        <f t="shared" si="264"/>
        <v/>
      </c>
      <c r="N961" s="170" t="b">
        <f ca="1">SELECT!W966</f>
        <v>0</v>
      </c>
      <c r="O961" s="172" t="str">
        <f t="shared" ca="1" si="265"/>
        <v/>
      </c>
      <c r="P961" s="171" t="str">
        <f t="shared" ca="1" si="256"/>
        <v/>
      </c>
      <c r="Q961" s="171" t="str">
        <f t="shared" si="266"/>
        <v/>
      </c>
      <c r="R961" s="171" t="str">
        <f t="shared" si="267"/>
        <v/>
      </c>
      <c r="S961" s="171" t="str">
        <f t="shared" si="268"/>
        <v/>
      </c>
      <c r="T961" s="171" t="str">
        <f t="shared" ca="1" si="271"/>
        <v/>
      </c>
      <c r="U961" s="211" t="str">
        <f t="shared" ca="1" si="269"/>
        <v/>
      </c>
      <c r="V961" s="211" t="str">
        <f t="shared" ca="1" si="270"/>
        <v/>
      </c>
      <c r="Y961" s="170" t="str">
        <f ca="1">IF(V961="A",SELECT!$U$2,IF(V961="B",SELECT!$U$2+SELECT!$M$2, IF(V961="C",SELECT!$U$2+SELECT!$M$2+SELECT!$P$2,"")))</f>
        <v/>
      </c>
    </row>
    <row r="962" spans="1:25" x14ac:dyDescent="0.25">
      <c r="A962" s="170" t="str">
        <f ca="1">IF(B962=TRUE,SELECT!B967&amp;SELECT!C967&amp;SELECT!E967,"")</f>
        <v/>
      </c>
      <c r="B962" s="170" t="b">
        <f ca="1">SELECT!U967</f>
        <v>0</v>
      </c>
      <c r="C962" s="172" t="str">
        <f t="shared" ca="1" si="257"/>
        <v/>
      </c>
      <c r="D962" s="171" t="str">
        <f t="shared" ref="D962:D1001" ca="1" si="272">CONCATENATE(C962,C963,C964,C965,C966,C967,C968,C969,C970,C971)</f>
        <v/>
      </c>
      <c r="E962" s="171" t="str">
        <f t="shared" ca="1" si="258"/>
        <v/>
      </c>
      <c r="F962" s="171" t="str">
        <f t="shared" ca="1" si="259"/>
        <v/>
      </c>
      <c r="G962" s="171" t="str">
        <f t="shared" si="260"/>
        <v/>
      </c>
      <c r="H962" s="170" t="b">
        <f ca="1">SELECT!V967</f>
        <v>0</v>
      </c>
      <c r="I962" s="172" t="str">
        <f t="shared" ca="1" si="261"/>
        <v/>
      </c>
      <c r="J962" s="171" t="str">
        <f t="shared" ref="J962:J1001" ca="1" si="273">CONCATENATE(I962,I963,I964,I965,I966,I967,I968,I969,I970,I971)</f>
        <v/>
      </c>
      <c r="K962" s="171" t="str">
        <f t="shared" ca="1" si="262"/>
        <v/>
      </c>
      <c r="L962" s="171" t="str">
        <f t="shared" ca="1" si="263"/>
        <v/>
      </c>
      <c r="M962" s="171" t="str">
        <f t="shared" si="264"/>
        <v/>
      </c>
      <c r="N962" s="170" t="b">
        <f ca="1">SELECT!W967</f>
        <v>0</v>
      </c>
      <c r="O962" s="172" t="str">
        <f t="shared" ca="1" si="265"/>
        <v/>
      </c>
      <c r="P962" s="171" t="str">
        <f t="shared" ref="P962:P1001" ca="1" si="274">CONCATENATE(O962,O963,O964,O965,O966,O967,O968,O969,O970,O971)</f>
        <v/>
      </c>
      <c r="Q962" s="171" t="str">
        <f t="shared" ca="1" si="266"/>
        <v/>
      </c>
      <c r="R962" s="171" t="str">
        <f t="shared" ca="1" si="267"/>
        <v/>
      </c>
      <c r="S962" s="171" t="str">
        <f t="shared" si="268"/>
        <v/>
      </c>
      <c r="T962" s="171" t="str">
        <f t="shared" ca="1" si="271"/>
        <v/>
      </c>
      <c r="U962" s="211" t="str">
        <f t="shared" ca="1" si="269"/>
        <v/>
      </c>
      <c r="V962" s="211" t="str">
        <f t="shared" ca="1" si="270"/>
        <v/>
      </c>
      <c r="Y962" s="170" t="str">
        <f ca="1">IF(V962="A",SELECT!$U$2,IF(V962="B",SELECT!$U$2+SELECT!$M$2, IF(V962="C",SELECT!$U$2+SELECT!$M$2+SELECT!$P$2,"")))</f>
        <v/>
      </c>
    </row>
    <row r="963" spans="1:25" x14ac:dyDescent="0.25">
      <c r="A963" s="170" t="str">
        <f ca="1">IF(B963=TRUE,SELECT!B968&amp;SELECT!C968&amp;SELECT!E968,"")</f>
        <v/>
      </c>
      <c r="B963" s="170" t="b">
        <f ca="1">SELECT!U968</f>
        <v>0</v>
      </c>
      <c r="C963" s="172" t="str">
        <f t="shared" ref="C963:C1001" ca="1" si="275">IF(B963=TRUE,ROW()&amp;"A ","")</f>
        <v/>
      </c>
      <c r="D963" s="171" t="str">
        <f t="shared" ca="1" si="272"/>
        <v/>
      </c>
      <c r="E963" s="171" t="str">
        <f t="shared" ref="E963:E1001" si="276">IF(MOD(ROW()-2,10)=0,D963,"")</f>
        <v/>
      </c>
      <c r="F963" s="171" t="str">
        <f t="shared" ref="F963:F1001" si="277">CONCATENATE(E963,E973,E983,E993,E1003,E1013,E1023,E1033,E1043,E1053)</f>
        <v/>
      </c>
      <c r="G963" s="171" t="str">
        <f t="shared" ref="G963:G1001" si="278">IF(MOD(ROW()-2,100)=0,F963,"")</f>
        <v/>
      </c>
      <c r="H963" s="170" t="b">
        <f ca="1">SELECT!V968</f>
        <v>0</v>
      </c>
      <c r="I963" s="172" t="str">
        <f t="shared" ref="I963:I1001" ca="1" si="279">IF(H963=TRUE,ROW()&amp;"B ","")</f>
        <v/>
      </c>
      <c r="J963" s="171" t="str">
        <f t="shared" ca="1" si="273"/>
        <v/>
      </c>
      <c r="K963" s="171" t="str">
        <f t="shared" ref="K963:K1001" si="280">IF(MOD(ROW()-2,10)=0,J963,"")</f>
        <v/>
      </c>
      <c r="L963" s="171" t="str">
        <f t="shared" ref="L963:L1001" si="281">CONCATENATE(K963,K973,K983,K993,K1003,K1013,K1023,K1033,K1043,K1053)</f>
        <v/>
      </c>
      <c r="M963" s="171" t="str">
        <f t="shared" ref="M963:M1001" si="282">IF(MOD(ROW()-2,100)=0,L963,"")</f>
        <v/>
      </c>
      <c r="N963" s="170" t="b">
        <f ca="1">SELECT!W968</f>
        <v>0</v>
      </c>
      <c r="O963" s="172" t="str">
        <f t="shared" ref="O963:O1001" ca="1" si="283">IF(N963=TRUE,ROW()&amp;"C ","")</f>
        <v/>
      </c>
      <c r="P963" s="171" t="str">
        <f t="shared" ca="1" si="274"/>
        <v/>
      </c>
      <c r="Q963" s="171" t="str">
        <f t="shared" ref="Q963:Q1001" si="284">IF(MOD(ROW()-2,10)=0,P963,"")</f>
        <v/>
      </c>
      <c r="R963" s="171" t="str">
        <f t="shared" ref="R963:R1001" si="285">CONCATENATE(Q963,Q973,Q983,Q993,Q1003,Q1013,Q1023,Q1033,Q1043,Q1053)</f>
        <v/>
      </c>
      <c r="S963" s="171" t="str">
        <f t="shared" ref="S963:S1001" si="286">IF(MOD(ROW()-2,100)=0,R963,"")</f>
        <v/>
      </c>
      <c r="T963" s="171" t="str">
        <f t="shared" ca="1" si="271"/>
        <v/>
      </c>
      <c r="U963" s="211" t="str">
        <f t="shared" ref="U963:U1001" ca="1" si="287">IFERROR(IFERROR(LEFT(T963,FIND(" ",T963)-2),LEFT(T963,LEN(T963)-1)),"")</f>
        <v/>
      </c>
      <c r="V963" s="211" t="str">
        <f t="shared" ref="V963:V1001" ca="1" si="288">IFERROR(MID(T963,FIND(" ",T963)-1,1),RIGHT(T963,1))</f>
        <v/>
      </c>
      <c r="Y963" s="170" t="str">
        <f ca="1">IF(V963="A",SELECT!$U$2,IF(V963="B",SELECT!$U$2+SELECT!$M$2, IF(V963="C",SELECT!$U$2+SELECT!$M$2+SELECT!$P$2,"")))</f>
        <v/>
      </c>
    </row>
    <row r="964" spans="1:25" x14ac:dyDescent="0.25">
      <c r="A964" s="170" t="str">
        <f ca="1">IF(B964=TRUE,SELECT!B969&amp;SELECT!C969&amp;SELECT!E969,"")</f>
        <v/>
      </c>
      <c r="B964" s="170" t="b">
        <f ca="1">SELECT!U969</f>
        <v>0</v>
      </c>
      <c r="C964" s="172" t="str">
        <f t="shared" ca="1" si="275"/>
        <v/>
      </c>
      <c r="D964" s="171" t="str">
        <f t="shared" ca="1" si="272"/>
        <v/>
      </c>
      <c r="E964" s="171" t="str">
        <f t="shared" si="276"/>
        <v/>
      </c>
      <c r="F964" s="171" t="str">
        <f t="shared" si="277"/>
        <v/>
      </c>
      <c r="G964" s="171" t="str">
        <f t="shared" si="278"/>
        <v/>
      </c>
      <c r="H964" s="170" t="b">
        <f ca="1">SELECT!V969</f>
        <v>0</v>
      </c>
      <c r="I964" s="172" t="str">
        <f t="shared" ca="1" si="279"/>
        <v/>
      </c>
      <c r="J964" s="171" t="str">
        <f t="shared" ca="1" si="273"/>
        <v/>
      </c>
      <c r="K964" s="171" t="str">
        <f t="shared" si="280"/>
        <v/>
      </c>
      <c r="L964" s="171" t="str">
        <f t="shared" si="281"/>
        <v/>
      </c>
      <c r="M964" s="171" t="str">
        <f t="shared" si="282"/>
        <v/>
      </c>
      <c r="N964" s="170" t="b">
        <f ca="1">SELECT!W969</f>
        <v>0</v>
      </c>
      <c r="O964" s="172" t="str">
        <f t="shared" ca="1" si="283"/>
        <v/>
      </c>
      <c r="P964" s="171" t="str">
        <f t="shared" ca="1" si="274"/>
        <v/>
      </c>
      <c r="Q964" s="171" t="str">
        <f t="shared" si="284"/>
        <v/>
      </c>
      <c r="R964" s="171" t="str">
        <f t="shared" si="285"/>
        <v/>
      </c>
      <c r="S964" s="171" t="str">
        <f t="shared" si="286"/>
        <v/>
      </c>
      <c r="T964" s="171" t="str">
        <f t="shared" ref="T964:T1001" ca="1" si="289">IFERROR(MID(T963,FIND(" ",T963)+1,4000),"")</f>
        <v/>
      </c>
      <c r="U964" s="211" t="str">
        <f t="shared" ca="1" si="287"/>
        <v/>
      </c>
      <c r="V964" s="211" t="str">
        <f t="shared" ca="1" si="288"/>
        <v/>
      </c>
      <c r="Y964" s="170" t="str">
        <f ca="1">IF(V964="A",SELECT!$U$2,IF(V964="B",SELECT!$U$2+SELECT!$M$2, IF(V964="C",SELECT!$U$2+SELECT!$M$2+SELECT!$P$2,"")))</f>
        <v/>
      </c>
    </row>
    <row r="965" spans="1:25" x14ac:dyDescent="0.25">
      <c r="A965" s="170" t="str">
        <f ca="1">IF(B965=TRUE,SELECT!B970&amp;SELECT!C970&amp;SELECT!E970,"")</f>
        <v/>
      </c>
      <c r="B965" s="170" t="b">
        <f ca="1">SELECT!U970</f>
        <v>0</v>
      </c>
      <c r="C965" s="172" t="str">
        <f t="shared" ca="1" si="275"/>
        <v/>
      </c>
      <c r="D965" s="171" t="str">
        <f t="shared" ca="1" si="272"/>
        <v/>
      </c>
      <c r="E965" s="171" t="str">
        <f t="shared" si="276"/>
        <v/>
      </c>
      <c r="F965" s="171" t="str">
        <f t="shared" si="277"/>
        <v/>
      </c>
      <c r="G965" s="171" t="str">
        <f t="shared" si="278"/>
        <v/>
      </c>
      <c r="H965" s="170" t="b">
        <f ca="1">SELECT!V970</f>
        <v>0</v>
      </c>
      <c r="I965" s="172" t="str">
        <f t="shared" ca="1" si="279"/>
        <v/>
      </c>
      <c r="J965" s="171" t="str">
        <f t="shared" ca="1" si="273"/>
        <v/>
      </c>
      <c r="K965" s="171" t="str">
        <f t="shared" si="280"/>
        <v/>
      </c>
      <c r="L965" s="171" t="str">
        <f t="shared" si="281"/>
        <v/>
      </c>
      <c r="M965" s="171" t="str">
        <f t="shared" si="282"/>
        <v/>
      </c>
      <c r="N965" s="170" t="b">
        <f ca="1">SELECT!W970</f>
        <v>0</v>
      </c>
      <c r="O965" s="172" t="str">
        <f t="shared" ca="1" si="283"/>
        <v/>
      </c>
      <c r="P965" s="171" t="str">
        <f t="shared" ca="1" si="274"/>
        <v/>
      </c>
      <c r="Q965" s="171" t="str">
        <f t="shared" si="284"/>
        <v/>
      </c>
      <c r="R965" s="171" t="str">
        <f t="shared" si="285"/>
        <v/>
      </c>
      <c r="S965" s="171" t="str">
        <f t="shared" si="286"/>
        <v/>
      </c>
      <c r="T965" s="171" t="str">
        <f t="shared" ca="1" si="289"/>
        <v/>
      </c>
      <c r="U965" s="211" t="str">
        <f t="shared" ca="1" si="287"/>
        <v/>
      </c>
      <c r="V965" s="211" t="str">
        <f t="shared" ca="1" si="288"/>
        <v/>
      </c>
      <c r="Y965" s="170" t="str">
        <f ca="1">IF(V965="A",SELECT!$U$2,IF(V965="B",SELECT!$U$2+SELECT!$M$2, IF(V965="C",SELECT!$U$2+SELECT!$M$2+SELECT!$P$2,"")))</f>
        <v/>
      </c>
    </row>
    <row r="966" spans="1:25" x14ac:dyDescent="0.25">
      <c r="A966" s="170" t="str">
        <f ca="1">IF(B966=TRUE,SELECT!B971&amp;SELECT!C971&amp;SELECT!E971,"")</f>
        <v/>
      </c>
      <c r="B966" s="170" t="b">
        <f ca="1">SELECT!U971</f>
        <v>0</v>
      </c>
      <c r="C966" s="172" t="str">
        <f t="shared" ca="1" si="275"/>
        <v/>
      </c>
      <c r="D966" s="171" t="str">
        <f t="shared" ca="1" si="272"/>
        <v/>
      </c>
      <c r="E966" s="171" t="str">
        <f t="shared" si="276"/>
        <v/>
      </c>
      <c r="F966" s="171" t="str">
        <f t="shared" si="277"/>
        <v/>
      </c>
      <c r="G966" s="171" t="str">
        <f t="shared" si="278"/>
        <v/>
      </c>
      <c r="H966" s="170" t="b">
        <f ca="1">SELECT!V971</f>
        <v>0</v>
      </c>
      <c r="I966" s="172" t="str">
        <f t="shared" ca="1" si="279"/>
        <v/>
      </c>
      <c r="J966" s="171" t="str">
        <f t="shared" ca="1" si="273"/>
        <v/>
      </c>
      <c r="K966" s="171" t="str">
        <f t="shared" si="280"/>
        <v/>
      </c>
      <c r="L966" s="171" t="str">
        <f t="shared" si="281"/>
        <v/>
      </c>
      <c r="M966" s="171" t="str">
        <f t="shared" si="282"/>
        <v/>
      </c>
      <c r="N966" s="170" t="b">
        <f ca="1">SELECT!W971</f>
        <v>0</v>
      </c>
      <c r="O966" s="172" t="str">
        <f t="shared" ca="1" si="283"/>
        <v/>
      </c>
      <c r="P966" s="171" t="str">
        <f t="shared" ca="1" si="274"/>
        <v/>
      </c>
      <c r="Q966" s="171" t="str">
        <f t="shared" si="284"/>
        <v/>
      </c>
      <c r="R966" s="171" t="str">
        <f t="shared" si="285"/>
        <v/>
      </c>
      <c r="S966" s="171" t="str">
        <f t="shared" si="286"/>
        <v/>
      </c>
      <c r="T966" s="171" t="str">
        <f t="shared" ca="1" si="289"/>
        <v/>
      </c>
      <c r="U966" s="211" t="str">
        <f t="shared" ca="1" si="287"/>
        <v/>
      </c>
      <c r="V966" s="211" t="str">
        <f t="shared" ca="1" si="288"/>
        <v/>
      </c>
      <c r="Y966" s="170" t="str">
        <f ca="1">IF(V966="A",SELECT!$U$2,IF(V966="B",SELECT!$U$2+SELECT!$M$2, IF(V966="C",SELECT!$U$2+SELECT!$M$2+SELECT!$P$2,"")))</f>
        <v/>
      </c>
    </row>
    <row r="967" spans="1:25" x14ac:dyDescent="0.25">
      <c r="A967" s="170" t="str">
        <f ca="1">IF(B967=TRUE,SELECT!B972&amp;SELECT!C972&amp;SELECT!E972,"")</f>
        <v/>
      </c>
      <c r="B967" s="170" t="b">
        <f ca="1">SELECT!U972</f>
        <v>0</v>
      </c>
      <c r="C967" s="172" t="str">
        <f t="shared" ca="1" si="275"/>
        <v/>
      </c>
      <c r="D967" s="171" t="str">
        <f t="shared" ca="1" si="272"/>
        <v/>
      </c>
      <c r="E967" s="171" t="str">
        <f t="shared" si="276"/>
        <v/>
      </c>
      <c r="F967" s="171" t="str">
        <f t="shared" si="277"/>
        <v/>
      </c>
      <c r="G967" s="171" t="str">
        <f t="shared" si="278"/>
        <v/>
      </c>
      <c r="H967" s="170" t="b">
        <f ca="1">SELECT!V972</f>
        <v>0</v>
      </c>
      <c r="I967" s="172" t="str">
        <f t="shared" ca="1" si="279"/>
        <v/>
      </c>
      <c r="J967" s="171" t="str">
        <f t="shared" ca="1" si="273"/>
        <v/>
      </c>
      <c r="K967" s="171" t="str">
        <f t="shared" si="280"/>
        <v/>
      </c>
      <c r="L967" s="171" t="str">
        <f t="shared" si="281"/>
        <v/>
      </c>
      <c r="M967" s="171" t="str">
        <f t="shared" si="282"/>
        <v/>
      </c>
      <c r="N967" s="170" t="b">
        <f ca="1">SELECT!W972</f>
        <v>0</v>
      </c>
      <c r="O967" s="172" t="str">
        <f t="shared" ca="1" si="283"/>
        <v/>
      </c>
      <c r="P967" s="171" t="str">
        <f t="shared" ca="1" si="274"/>
        <v/>
      </c>
      <c r="Q967" s="171" t="str">
        <f t="shared" si="284"/>
        <v/>
      </c>
      <c r="R967" s="171" t="str">
        <f t="shared" si="285"/>
        <v/>
      </c>
      <c r="S967" s="171" t="str">
        <f t="shared" si="286"/>
        <v/>
      </c>
      <c r="T967" s="171" t="str">
        <f t="shared" ca="1" si="289"/>
        <v/>
      </c>
      <c r="U967" s="211" t="str">
        <f t="shared" ca="1" si="287"/>
        <v/>
      </c>
      <c r="V967" s="211" t="str">
        <f t="shared" ca="1" si="288"/>
        <v/>
      </c>
      <c r="Y967" s="170" t="str">
        <f ca="1">IF(V967="A",SELECT!$U$2,IF(V967="B",SELECT!$U$2+SELECT!$M$2, IF(V967="C",SELECT!$U$2+SELECT!$M$2+SELECT!$P$2,"")))</f>
        <v/>
      </c>
    </row>
    <row r="968" spans="1:25" x14ac:dyDescent="0.25">
      <c r="A968" s="170" t="str">
        <f ca="1">IF(B968=TRUE,SELECT!B973&amp;SELECT!C973&amp;SELECT!E973,"")</f>
        <v/>
      </c>
      <c r="B968" s="170" t="b">
        <f ca="1">SELECT!U973</f>
        <v>0</v>
      </c>
      <c r="C968" s="172" t="str">
        <f t="shared" ca="1" si="275"/>
        <v/>
      </c>
      <c r="D968" s="171" t="str">
        <f t="shared" ca="1" si="272"/>
        <v/>
      </c>
      <c r="E968" s="171" t="str">
        <f t="shared" si="276"/>
        <v/>
      </c>
      <c r="F968" s="171" t="str">
        <f t="shared" si="277"/>
        <v/>
      </c>
      <c r="G968" s="171" t="str">
        <f t="shared" si="278"/>
        <v/>
      </c>
      <c r="H968" s="170" t="b">
        <f ca="1">SELECT!V973</f>
        <v>0</v>
      </c>
      <c r="I968" s="172" t="str">
        <f t="shared" ca="1" si="279"/>
        <v/>
      </c>
      <c r="J968" s="171" t="str">
        <f t="shared" ca="1" si="273"/>
        <v/>
      </c>
      <c r="K968" s="171" t="str">
        <f t="shared" si="280"/>
        <v/>
      </c>
      <c r="L968" s="171" t="str">
        <f t="shared" si="281"/>
        <v/>
      </c>
      <c r="M968" s="171" t="str">
        <f t="shared" si="282"/>
        <v/>
      </c>
      <c r="N968" s="170" t="b">
        <f ca="1">SELECT!W973</f>
        <v>0</v>
      </c>
      <c r="O968" s="172" t="str">
        <f t="shared" ca="1" si="283"/>
        <v/>
      </c>
      <c r="P968" s="171" t="str">
        <f t="shared" ca="1" si="274"/>
        <v/>
      </c>
      <c r="Q968" s="171" t="str">
        <f t="shared" si="284"/>
        <v/>
      </c>
      <c r="R968" s="171" t="str">
        <f t="shared" si="285"/>
        <v/>
      </c>
      <c r="S968" s="171" t="str">
        <f t="shared" si="286"/>
        <v/>
      </c>
      <c r="T968" s="171" t="str">
        <f t="shared" ca="1" si="289"/>
        <v/>
      </c>
      <c r="U968" s="211" t="str">
        <f t="shared" ca="1" si="287"/>
        <v/>
      </c>
      <c r="V968" s="211" t="str">
        <f t="shared" ca="1" si="288"/>
        <v/>
      </c>
      <c r="Y968" s="170" t="str">
        <f ca="1">IF(V968="A",SELECT!$U$2,IF(V968="B",SELECT!$U$2+SELECT!$M$2, IF(V968="C",SELECT!$U$2+SELECT!$M$2+SELECT!$P$2,"")))</f>
        <v/>
      </c>
    </row>
    <row r="969" spans="1:25" x14ac:dyDescent="0.25">
      <c r="A969" s="170" t="str">
        <f ca="1">IF(B969=TRUE,SELECT!B974&amp;SELECT!C974&amp;SELECT!E974,"")</f>
        <v/>
      </c>
      <c r="B969" s="170" t="b">
        <f ca="1">SELECT!U974</f>
        <v>0</v>
      </c>
      <c r="C969" s="172" t="str">
        <f t="shared" ca="1" si="275"/>
        <v/>
      </c>
      <c r="D969" s="171" t="str">
        <f t="shared" ca="1" si="272"/>
        <v/>
      </c>
      <c r="E969" s="171" t="str">
        <f t="shared" si="276"/>
        <v/>
      </c>
      <c r="F969" s="171" t="str">
        <f t="shared" si="277"/>
        <v/>
      </c>
      <c r="G969" s="171" t="str">
        <f t="shared" si="278"/>
        <v/>
      </c>
      <c r="H969" s="170" t="b">
        <f ca="1">SELECT!V974</f>
        <v>0</v>
      </c>
      <c r="I969" s="172" t="str">
        <f t="shared" ca="1" si="279"/>
        <v/>
      </c>
      <c r="J969" s="171" t="str">
        <f t="shared" ca="1" si="273"/>
        <v/>
      </c>
      <c r="K969" s="171" t="str">
        <f t="shared" si="280"/>
        <v/>
      </c>
      <c r="L969" s="171" t="str">
        <f t="shared" si="281"/>
        <v/>
      </c>
      <c r="M969" s="171" t="str">
        <f t="shared" si="282"/>
        <v/>
      </c>
      <c r="N969" s="170" t="b">
        <f ca="1">SELECT!W974</f>
        <v>0</v>
      </c>
      <c r="O969" s="172" t="str">
        <f t="shared" ca="1" si="283"/>
        <v/>
      </c>
      <c r="P969" s="171" t="str">
        <f t="shared" ca="1" si="274"/>
        <v/>
      </c>
      <c r="Q969" s="171" t="str">
        <f t="shared" si="284"/>
        <v/>
      </c>
      <c r="R969" s="171" t="str">
        <f t="shared" si="285"/>
        <v/>
      </c>
      <c r="S969" s="171" t="str">
        <f t="shared" si="286"/>
        <v/>
      </c>
      <c r="T969" s="171" t="str">
        <f t="shared" ca="1" si="289"/>
        <v/>
      </c>
      <c r="U969" s="211" t="str">
        <f t="shared" ca="1" si="287"/>
        <v/>
      </c>
      <c r="V969" s="211" t="str">
        <f t="shared" ca="1" si="288"/>
        <v/>
      </c>
      <c r="Y969" s="170" t="str">
        <f ca="1">IF(V969="A",SELECT!$U$2,IF(V969="B",SELECT!$U$2+SELECT!$M$2, IF(V969="C",SELECT!$U$2+SELECT!$M$2+SELECT!$P$2,"")))</f>
        <v/>
      </c>
    </row>
    <row r="970" spans="1:25" x14ac:dyDescent="0.25">
      <c r="A970" s="170" t="str">
        <f ca="1">IF(B970=TRUE,SELECT!B975&amp;SELECT!C975&amp;SELECT!E975,"")</f>
        <v/>
      </c>
      <c r="B970" s="170" t="b">
        <f ca="1">SELECT!U975</f>
        <v>0</v>
      </c>
      <c r="C970" s="172" t="str">
        <f t="shared" ca="1" si="275"/>
        <v/>
      </c>
      <c r="D970" s="171" t="str">
        <f t="shared" ca="1" si="272"/>
        <v/>
      </c>
      <c r="E970" s="171" t="str">
        <f t="shared" si="276"/>
        <v/>
      </c>
      <c r="F970" s="171" t="str">
        <f t="shared" si="277"/>
        <v/>
      </c>
      <c r="G970" s="171" t="str">
        <f t="shared" si="278"/>
        <v/>
      </c>
      <c r="H970" s="170" t="b">
        <f ca="1">SELECT!V975</f>
        <v>0</v>
      </c>
      <c r="I970" s="172" t="str">
        <f t="shared" ca="1" si="279"/>
        <v/>
      </c>
      <c r="J970" s="171" t="str">
        <f t="shared" ca="1" si="273"/>
        <v/>
      </c>
      <c r="K970" s="171" t="str">
        <f t="shared" si="280"/>
        <v/>
      </c>
      <c r="L970" s="171" t="str">
        <f t="shared" si="281"/>
        <v/>
      </c>
      <c r="M970" s="171" t="str">
        <f t="shared" si="282"/>
        <v/>
      </c>
      <c r="N970" s="170" t="b">
        <f ca="1">SELECT!W975</f>
        <v>0</v>
      </c>
      <c r="O970" s="172" t="str">
        <f t="shared" ca="1" si="283"/>
        <v/>
      </c>
      <c r="P970" s="171" t="str">
        <f t="shared" ca="1" si="274"/>
        <v/>
      </c>
      <c r="Q970" s="171" t="str">
        <f t="shared" si="284"/>
        <v/>
      </c>
      <c r="R970" s="171" t="str">
        <f t="shared" si="285"/>
        <v/>
      </c>
      <c r="S970" s="171" t="str">
        <f t="shared" si="286"/>
        <v/>
      </c>
      <c r="T970" s="171" t="str">
        <f t="shared" ca="1" si="289"/>
        <v/>
      </c>
      <c r="U970" s="211" t="str">
        <f t="shared" ca="1" si="287"/>
        <v/>
      </c>
      <c r="V970" s="211" t="str">
        <f t="shared" ca="1" si="288"/>
        <v/>
      </c>
      <c r="Y970" s="170" t="str">
        <f ca="1">IF(V970="A",SELECT!$U$2,IF(V970="B",SELECT!$U$2+SELECT!$M$2, IF(V970="C",SELECT!$U$2+SELECT!$M$2+SELECT!$P$2,"")))</f>
        <v/>
      </c>
    </row>
    <row r="971" spans="1:25" x14ac:dyDescent="0.25">
      <c r="A971" s="170" t="str">
        <f ca="1">IF(B971=TRUE,SELECT!B976&amp;SELECT!C976&amp;SELECT!E976,"")</f>
        <v/>
      </c>
      <c r="B971" s="170" t="b">
        <f ca="1">SELECT!U976</f>
        <v>0</v>
      </c>
      <c r="C971" s="172" t="str">
        <f t="shared" ca="1" si="275"/>
        <v/>
      </c>
      <c r="D971" s="171" t="str">
        <f t="shared" ca="1" si="272"/>
        <v/>
      </c>
      <c r="E971" s="171" t="str">
        <f t="shared" si="276"/>
        <v/>
      </c>
      <c r="F971" s="171" t="str">
        <f t="shared" si="277"/>
        <v/>
      </c>
      <c r="G971" s="171" t="str">
        <f t="shared" si="278"/>
        <v/>
      </c>
      <c r="H971" s="170" t="b">
        <f ca="1">SELECT!V976</f>
        <v>0</v>
      </c>
      <c r="I971" s="172" t="str">
        <f t="shared" ca="1" si="279"/>
        <v/>
      </c>
      <c r="J971" s="171" t="str">
        <f t="shared" ca="1" si="273"/>
        <v/>
      </c>
      <c r="K971" s="171" t="str">
        <f t="shared" si="280"/>
        <v/>
      </c>
      <c r="L971" s="171" t="str">
        <f t="shared" si="281"/>
        <v/>
      </c>
      <c r="M971" s="171" t="str">
        <f t="shared" si="282"/>
        <v/>
      </c>
      <c r="N971" s="170" t="b">
        <f ca="1">SELECT!W976</f>
        <v>0</v>
      </c>
      <c r="O971" s="172" t="str">
        <f t="shared" ca="1" si="283"/>
        <v/>
      </c>
      <c r="P971" s="171" t="str">
        <f t="shared" ca="1" si="274"/>
        <v/>
      </c>
      <c r="Q971" s="171" t="str">
        <f t="shared" si="284"/>
        <v/>
      </c>
      <c r="R971" s="171" t="str">
        <f t="shared" si="285"/>
        <v/>
      </c>
      <c r="S971" s="171" t="str">
        <f t="shared" si="286"/>
        <v/>
      </c>
      <c r="T971" s="171" t="str">
        <f t="shared" ca="1" si="289"/>
        <v/>
      </c>
      <c r="U971" s="211" t="str">
        <f t="shared" ca="1" si="287"/>
        <v/>
      </c>
      <c r="V971" s="211" t="str">
        <f t="shared" ca="1" si="288"/>
        <v/>
      </c>
      <c r="Y971" s="170" t="str">
        <f ca="1">IF(V971="A",SELECT!$U$2,IF(V971="B",SELECT!$U$2+SELECT!$M$2, IF(V971="C",SELECT!$U$2+SELECT!$M$2+SELECT!$P$2,"")))</f>
        <v/>
      </c>
    </row>
    <row r="972" spans="1:25" x14ac:dyDescent="0.25">
      <c r="A972" s="170" t="str">
        <f ca="1">IF(B972=TRUE,SELECT!B977&amp;SELECT!C977&amp;SELECT!E977,"")</f>
        <v/>
      </c>
      <c r="B972" s="170" t="b">
        <f ca="1">SELECT!U977</f>
        <v>0</v>
      </c>
      <c r="C972" s="172" t="str">
        <f t="shared" ca="1" si="275"/>
        <v/>
      </c>
      <c r="D972" s="171" t="str">
        <f t="shared" ca="1" si="272"/>
        <v/>
      </c>
      <c r="E972" s="171" t="str">
        <f t="shared" ca="1" si="276"/>
        <v/>
      </c>
      <c r="F972" s="171" t="str">
        <f t="shared" ca="1" si="277"/>
        <v/>
      </c>
      <c r="G972" s="171" t="str">
        <f t="shared" si="278"/>
        <v/>
      </c>
      <c r="H972" s="170" t="b">
        <f ca="1">SELECT!V977</f>
        <v>0</v>
      </c>
      <c r="I972" s="172" t="str">
        <f t="shared" ca="1" si="279"/>
        <v/>
      </c>
      <c r="J972" s="171" t="str">
        <f t="shared" ca="1" si="273"/>
        <v/>
      </c>
      <c r="K972" s="171" t="str">
        <f t="shared" ca="1" si="280"/>
        <v/>
      </c>
      <c r="L972" s="171" t="str">
        <f t="shared" ca="1" si="281"/>
        <v/>
      </c>
      <c r="M972" s="171" t="str">
        <f t="shared" si="282"/>
        <v/>
      </c>
      <c r="N972" s="170" t="b">
        <f ca="1">SELECT!W977</f>
        <v>0</v>
      </c>
      <c r="O972" s="172" t="str">
        <f t="shared" ca="1" si="283"/>
        <v/>
      </c>
      <c r="P972" s="171" t="str">
        <f t="shared" ca="1" si="274"/>
        <v/>
      </c>
      <c r="Q972" s="171" t="str">
        <f t="shared" ca="1" si="284"/>
        <v/>
      </c>
      <c r="R972" s="171" t="str">
        <f t="shared" ca="1" si="285"/>
        <v/>
      </c>
      <c r="S972" s="171" t="str">
        <f t="shared" si="286"/>
        <v/>
      </c>
      <c r="T972" s="171" t="str">
        <f t="shared" ca="1" si="289"/>
        <v/>
      </c>
      <c r="U972" s="211" t="str">
        <f t="shared" ca="1" si="287"/>
        <v/>
      </c>
      <c r="V972" s="211" t="str">
        <f t="shared" ca="1" si="288"/>
        <v/>
      </c>
      <c r="Y972" s="170" t="str">
        <f ca="1">IF(V972="A",SELECT!$U$2,IF(V972="B",SELECT!$U$2+SELECT!$M$2, IF(V972="C",SELECT!$U$2+SELECT!$M$2+SELECT!$P$2,"")))</f>
        <v/>
      </c>
    </row>
    <row r="973" spans="1:25" x14ac:dyDescent="0.25">
      <c r="A973" s="170" t="str">
        <f ca="1">IF(B973=TRUE,SELECT!B978&amp;SELECT!C978&amp;SELECT!E978,"")</f>
        <v/>
      </c>
      <c r="B973" s="170" t="b">
        <f ca="1">SELECT!U978</f>
        <v>0</v>
      </c>
      <c r="C973" s="172" t="str">
        <f t="shared" ca="1" si="275"/>
        <v/>
      </c>
      <c r="D973" s="171" t="str">
        <f t="shared" ca="1" si="272"/>
        <v/>
      </c>
      <c r="E973" s="171" t="str">
        <f t="shared" si="276"/>
        <v/>
      </c>
      <c r="F973" s="171" t="str">
        <f t="shared" si="277"/>
        <v/>
      </c>
      <c r="G973" s="171" t="str">
        <f t="shared" si="278"/>
        <v/>
      </c>
      <c r="H973" s="170" t="b">
        <f ca="1">SELECT!V978</f>
        <v>0</v>
      </c>
      <c r="I973" s="172" t="str">
        <f t="shared" ca="1" si="279"/>
        <v/>
      </c>
      <c r="J973" s="171" t="str">
        <f t="shared" ca="1" si="273"/>
        <v/>
      </c>
      <c r="K973" s="171" t="str">
        <f t="shared" si="280"/>
        <v/>
      </c>
      <c r="L973" s="171" t="str">
        <f t="shared" si="281"/>
        <v/>
      </c>
      <c r="M973" s="171" t="str">
        <f t="shared" si="282"/>
        <v/>
      </c>
      <c r="N973" s="170" t="b">
        <f ca="1">SELECT!W978</f>
        <v>0</v>
      </c>
      <c r="O973" s="172" t="str">
        <f t="shared" ca="1" si="283"/>
        <v/>
      </c>
      <c r="P973" s="171" t="str">
        <f t="shared" ca="1" si="274"/>
        <v/>
      </c>
      <c r="Q973" s="171" t="str">
        <f t="shared" si="284"/>
        <v/>
      </c>
      <c r="R973" s="171" t="str">
        <f t="shared" si="285"/>
        <v/>
      </c>
      <c r="S973" s="171" t="str">
        <f t="shared" si="286"/>
        <v/>
      </c>
      <c r="T973" s="171" t="str">
        <f t="shared" ca="1" si="289"/>
        <v/>
      </c>
      <c r="U973" s="211" t="str">
        <f t="shared" ca="1" si="287"/>
        <v/>
      </c>
      <c r="V973" s="211" t="str">
        <f t="shared" ca="1" si="288"/>
        <v/>
      </c>
      <c r="Y973" s="170" t="str">
        <f ca="1">IF(V973="A",SELECT!$U$2,IF(V973="B",SELECT!$U$2+SELECT!$M$2, IF(V973="C",SELECT!$U$2+SELECT!$M$2+SELECT!$P$2,"")))</f>
        <v/>
      </c>
    </row>
    <row r="974" spans="1:25" x14ac:dyDescent="0.25">
      <c r="A974" s="170" t="str">
        <f ca="1">IF(B974=TRUE,SELECT!B979&amp;SELECT!C979&amp;SELECT!E979,"")</f>
        <v/>
      </c>
      <c r="B974" s="170" t="b">
        <f ca="1">SELECT!U979</f>
        <v>0</v>
      </c>
      <c r="C974" s="172" t="str">
        <f t="shared" ca="1" si="275"/>
        <v/>
      </c>
      <c r="D974" s="171" t="str">
        <f t="shared" ca="1" si="272"/>
        <v/>
      </c>
      <c r="E974" s="171" t="str">
        <f t="shared" si="276"/>
        <v/>
      </c>
      <c r="F974" s="171" t="str">
        <f t="shared" si="277"/>
        <v/>
      </c>
      <c r="G974" s="171" t="str">
        <f t="shared" si="278"/>
        <v/>
      </c>
      <c r="H974" s="170" t="b">
        <f ca="1">SELECT!V979</f>
        <v>0</v>
      </c>
      <c r="I974" s="172" t="str">
        <f t="shared" ca="1" si="279"/>
        <v/>
      </c>
      <c r="J974" s="171" t="str">
        <f t="shared" ca="1" si="273"/>
        <v/>
      </c>
      <c r="K974" s="171" t="str">
        <f t="shared" si="280"/>
        <v/>
      </c>
      <c r="L974" s="171" t="str">
        <f t="shared" si="281"/>
        <v/>
      </c>
      <c r="M974" s="171" t="str">
        <f t="shared" si="282"/>
        <v/>
      </c>
      <c r="N974" s="170" t="b">
        <f ca="1">SELECT!W979</f>
        <v>0</v>
      </c>
      <c r="O974" s="172" t="str">
        <f t="shared" ca="1" si="283"/>
        <v/>
      </c>
      <c r="P974" s="171" t="str">
        <f t="shared" ca="1" si="274"/>
        <v/>
      </c>
      <c r="Q974" s="171" t="str">
        <f t="shared" si="284"/>
        <v/>
      </c>
      <c r="R974" s="171" t="str">
        <f t="shared" si="285"/>
        <v/>
      </c>
      <c r="S974" s="171" t="str">
        <f t="shared" si="286"/>
        <v/>
      </c>
      <c r="T974" s="171" t="str">
        <f t="shared" ca="1" si="289"/>
        <v/>
      </c>
      <c r="U974" s="211" t="str">
        <f t="shared" ca="1" si="287"/>
        <v/>
      </c>
      <c r="V974" s="211" t="str">
        <f t="shared" ca="1" si="288"/>
        <v/>
      </c>
      <c r="Y974" s="170" t="str">
        <f ca="1">IF(V974="A",SELECT!$U$2,IF(V974="B",SELECT!$U$2+SELECT!$M$2, IF(V974="C",SELECT!$U$2+SELECT!$M$2+SELECT!$P$2,"")))</f>
        <v/>
      </c>
    </row>
    <row r="975" spans="1:25" x14ac:dyDescent="0.25">
      <c r="A975" s="170" t="str">
        <f ca="1">IF(B975=TRUE,SELECT!B980&amp;SELECT!C980&amp;SELECT!E980,"")</f>
        <v/>
      </c>
      <c r="B975" s="170" t="b">
        <f ca="1">SELECT!U980</f>
        <v>0</v>
      </c>
      <c r="C975" s="172" t="str">
        <f t="shared" ca="1" si="275"/>
        <v/>
      </c>
      <c r="D975" s="171" t="str">
        <f t="shared" ca="1" si="272"/>
        <v/>
      </c>
      <c r="E975" s="171" t="str">
        <f t="shared" si="276"/>
        <v/>
      </c>
      <c r="F975" s="171" t="str">
        <f t="shared" si="277"/>
        <v/>
      </c>
      <c r="G975" s="171" t="str">
        <f t="shared" si="278"/>
        <v/>
      </c>
      <c r="H975" s="170" t="b">
        <f ca="1">SELECT!V980</f>
        <v>0</v>
      </c>
      <c r="I975" s="172" t="str">
        <f t="shared" ca="1" si="279"/>
        <v/>
      </c>
      <c r="J975" s="171" t="str">
        <f t="shared" ca="1" si="273"/>
        <v/>
      </c>
      <c r="K975" s="171" t="str">
        <f t="shared" si="280"/>
        <v/>
      </c>
      <c r="L975" s="171" t="str">
        <f t="shared" si="281"/>
        <v/>
      </c>
      <c r="M975" s="171" t="str">
        <f t="shared" si="282"/>
        <v/>
      </c>
      <c r="N975" s="170" t="b">
        <f ca="1">SELECT!W980</f>
        <v>0</v>
      </c>
      <c r="O975" s="172" t="str">
        <f t="shared" ca="1" si="283"/>
        <v/>
      </c>
      <c r="P975" s="171" t="str">
        <f t="shared" ca="1" si="274"/>
        <v/>
      </c>
      <c r="Q975" s="171" t="str">
        <f t="shared" si="284"/>
        <v/>
      </c>
      <c r="R975" s="171" t="str">
        <f t="shared" si="285"/>
        <v/>
      </c>
      <c r="S975" s="171" t="str">
        <f t="shared" si="286"/>
        <v/>
      </c>
      <c r="T975" s="171" t="str">
        <f t="shared" ca="1" si="289"/>
        <v/>
      </c>
      <c r="U975" s="211" t="str">
        <f t="shared" ca="1" si="287"/>
        <v/>
      </c>
      <c r="V975" s="211" t="str">
        <f t="shared" ca="1" si="288"/>
        <v/>
      </c>
      <c r="Y975" s="170" t="str">
        <f ca="1">IF(V975="A",SELECT!$U$2,IF(V975="B",SELECT!$U$2+SELECT!$M$2, IF(V975="C",SELECT!$U$2+SELECT!$M$2+SELECT!$P$2,"")))</f>
        <v/>
      </c>
    </row>
    <row r="976" spans="1:25" x14ac:dyDescent="0.25">
      <c r="A976" s="170" t="str">
        <f ca="1">IF(B976=TRUE,SELECT!B981&amp;SELECT!C981&amp;SELECT!E981,"")</f>
        <v/>
      </c>
      <c r="B976" s="170" t="b">
        <f ca="1">SELECT!U981</f>
        <v>0</v>
      </c>
      <c r="C976" s="172" t="str">
        <f t="shared" ca="1" si="275"/>
        <v/>
      </c>
      <c r="D976" s="171" t="str">
        <f t="shared" ca="1" si="272"/>
        <v/>
      </c>
      <c r="E976" s="171" t="str">
        <f t="shared" si="276"/>
        <v/>
      </c>
      <c r="F976" s="171" t="str">
        <f t="shared" si="277"/>
        <v/>
      </c>
      <c r="G976" s="171" t="str">
        <f t="shared" si="278"/>
        <v/>
      </c>
      <c r="H976" s="170" t="b">
        <f ca="1">SELECT!V981</f>
        <v>0</v>
      </c>
      <c r="I976" s="172" t="str">
        <f t="shared" ca="1" si="279"/>
        <v/>
      </c>
      <c r="J976" s="171" t="str">
        <f t="shared" ca="1" si="273"/>
        <v/>
      </c>
      <c r="K976" s="171" t="str">
        <f t="shared" si="280"/>
        <v/>
      </c>
      <c r="L976" s="171" t="str">
        <f t="shared" si="281"/>
        <v/>
      </c>
      <c r="M976" s="171" t="str">
        <f t="shared" si="282"/>
        <v/>
      </c>
      <c r="N976" s="170" t="b">
        <f ca="1">SELECT!W981</f>
        <v>0</v>
      </c>
      <c r="O976" s="172" t="str">
        <f t="shared" ca="1" si="283"/>
        <v/>
      </c>
      <c r="P976" s="171" t="str">
        <f t="shared" ca="1" si="274"/>
        <v/>
      </c>
      <c r="Q976" s="171" t="str">
        <f t="shared" si="284"/>
        <v/>
      </c>
      <c r="R976" s="171" t="str">
        <f t="shared" si="285"/>
        <v/>
      </c>
      <c r="S976" s="171" t="str">
        <f t="shared" si="286"/>
        <v/>
      </c>
      <c r="T976" s="171" t="str">
        <f t="shared" ca="1" si="289"/>
        <v/>
      </c>
      <c r="U976" s="211" t="str">
        <f t="shared" ca="1" si="287"/>
        <v/>
      </c>
      <c r="V976" s="211" t="str">
        <f t="shared" ca="1" si="288"/>
        <v/>
      </c>
      <c r="Y976" s="170" t="str">
        <f ca="1">IF(V976="A",SELECT!$U$2,IF(V976="B",SELECT!$U$2+SELECT!$M$2, IF(V976="C",SELECT!$U$2+SELECT!$M$2+SELECT!$P$2,"")))</f>
        <v/>
      </c>
    </row>
    <row r="977" spans="1:25" x14ac:dyDescent="0.25">
      <c r="A977" s="170" t="str">
        <f ca="1">IF(B977=TRUE,SELECT!B982&amp;SELECT!C982&amp;SELECT!E982,"")</f>
        <v/>
      </c>
      <c r="B977" s="170" t="b">
        <f ca="1">SELECT!U982</f>
        <v>0</v>
      </c>
      <c r="C977" s="172" t="str">
        <f t="shared" ca="1" si="275"/>
        <v/>
      </c>
      <c r="D977" s="171" t="str">
        <f t="shared" ca="1" si="272"/>
        <v/>
      </c>
      <c r="E977" s="171" t="str">
        <f t="shared" si="276"/>
        <v/>
      </c>
      <c r="F977" s="171" t="str">
        <f t="shared" si="277"/>
        <v/>
      </c>
      <c r="G977" s="171" t="str">
        <f t="shared" si="278"/>
        <v/>
      </c>
      <c r="H977" s="170" t="b">
        <f ca="1">SELECT!V982</f>
        <v>0</v>
      </c>
      <c r="I977" s="172" t="str">
        <f t="shared" ca="1" si="279"/>
        <v/>
      </c>
      <c r="J977" s="171" t="str">
        <f t="shared" ca="1" si="273"/>
        <v/>
      </c>
      <c r="K977" s="171" t="str">
        <f t="shared" si="280"/>
        <v/>
      </c>
      <c r="L977" s="171" t="str">
        <f t="shared" si="281"/>
        <v/>
      </c>
      <c r="M977" s="171" t="str">
        <f t="shared" si="282"/>
        <v/>
      </c>
      <c r="N977" s="170" t="b">
        <f ca="1">SELECT!W982</f>
        <v>0</v>
      </c>
      <c r="O977" s="172" t="str">
        <f t="shared" ca="1" si="283"/>
        <v/>
      </c>
      <c r="P977" s="171" t="str">
        <f t="shared" ca="1" si="274"/>
        <v/>
      </c>
      <c r="Q977" s="171" t="str">
        <f t="shared" si="284"/>
        <v/>
      </c>
      <c r="R977" s="171" t="str">
        <f t="shared" si="285"/>
        <v/>
      </c>
      <c r="S977" s="171" t="str">
        <f t="shared" si="286"/>
        <v/>
      </c>
      <c r="T977" s="171" t="str">
        <f t="shared" ca="1" si="289"/>
        <v/>
      </c>
      <c r="U977" s="211" t="str">
        <f t="shared" ca="1" si="287"/>
        <v/>
      </c>
      <c r="V977" s="211" t="str">
        <f t="shared" ca="1" si="288"/>
        <v/>
      </c>
      <c r="Y977" s="170" t="str">
        <f ca="1">IF(V977="A",SELECT!$U$2,IF(V977="B",SELECT!$U$2+SELECT!$M$2, IF(V977="C",SELECT!$U$2+SELECT!$M$2+SELECT!$P$2,"")))</f>
        <v/>
      </c>
    </row>
    <row r="978" spans="1:25" x14ac:dyDescent="0.25">
      <c r="A978" s="170" t="str">
        <f ca="1">IF(B978=TRUE,SELECT!B983&amp;SELECT!C983&amp;SELECT!E983,"")</f>
        <v/>
      </c>
      <c r="B978" s="170" t="b">
        <f ca="1">SELECT!U983</f>
        <v>0</v>
      </c>
      <c r="C978" s="172" t="str">
        <f t="shared" ca="1" si="275"/>
        <v/>
      </c>
      <c r="D978" s="171" t="str">
        <f t="shared" ca="1" si="272"/>
        <v/>
      </c>
      <c r="E978" s="171" t="str">
        <f t="shared" si="276"/>
        <v/>
      </c>
      <c r="F978" s="171" t="str">
        <f t="shared" si="277"/>
        <v/>
      </c>
      <c r="G978" s="171" t="str">
        <f t="shared" si="278"/>
        <v/>
      </c>
      <c r="H978" s="170" t="b">
        <f ca="1">SELECT!V983</f>
        <v>0</v>
      </c>
      <c r="I978" s="172" t="str">
        <f t="shared" ca="1" si="279"/>
        <v/>
      </c>
      <c r="J978" s="171" t="str">
        <f t="shared" ca="1" si="273"/>
        <v/>
      </c>
      <c r="K978" s="171" t="str">
        <f t="shared" si="280"/>
        <v/>
      </c>
      <c r="L978" s="171" t="str">
        <f t="shared" si="281"/>
        <v/>
      </c>
      <c r="M978" s="171" t="str">
        <f t="shared" si="282"/>
        <v/>
      </c>
      <c r="N978" s="170" t="b">
        <f ca="1">SELECT!W983</f>
        <v>0</v>
      </c>
      <c r="O978" s="172" t="str">
        <f t="shared" ca="1" si="283"/>
        <v/>
      </c>
      <c r="P978" s="171" t="str">
        <f t="shared" ca="1" si="274"/>
        <v/>
      </c>
      <c r="Q978" s="171" t="str">
        <f t="shared" si="284"/>
        <v/>
      </c>
      <c r="R978" s="171" t="str">
        <f t="shared" si="285"/>
        <v/>
      </c>
      <c r="S978" s="171" t="str">
        <f t="shared" si="286"/>
        <v/>
      </c>
      <c r="T978" s="171" t="str">
        <f t="shared" ca="1" si="289"/>
        <v/>
      </c>
      <c r="U978" s="211" t="str">
        <f t="shared" ca="1" si="287"/>
        <v/>
      </c>
      <c r="V978" s="211" t="str">
        <f t="shared" ca="1" si="288"/>
        <v/>
      </c>
      <c r="Y978" s="170" t="str">
        <f ca="1">IF(V978="A",SELECT!$U$2,IF(V978="B",SELECT!$U$2+SELECT!$M$2, IF(V978="C",SELECT!$U$2+SELECT!$M$2+SELECT!$P$2,"")))</f>
        <v/>
      </c>
    </row>
    <row r="979" spans="1:25" x14ac:dyDescent="0.25">
      <c r="A979" s="170" t="str">
        <f ca="1">IF(B979=TRUE,SELECT!B984&amp;SELECT!C984&amp;SELECT!E984,"")</f>
        <v/>
      </c>
      <c r="B979" s="170" t="b">
        <f ca="1">SELECT!U984</f>
        <v>0</v>
      </c>
      <c r="C979" s="172" t="str">
        <f t="shared" ca="1" si="275"/>
        <v/>
      </c>
      <c r="D979" s="171" t="str">
        <f t="shared" ca="1" si="272"/>
        <v/>
      </c>
      <c r="E979" s="171" t="str">
        <f t="shared" si="276"/>
        <v/>
      </c>
      <c r="F979" s="171" t="str">
        <f t="shared" si="277"/>
        <v/>
      </c>
      <c r="G979" s="171" t="str">
        <f t="shared" si="278"/>
        <v/>
      </c>
      <c r="H979" s="170" t="b">
        <f ca="1">SELECT!V984</f>
        <v>0</v>
      </c>
      <c r="I979" s="172" t="str">
        <f t="shared" ca="1" si="279"/>
        <v/>
      </c>
      <c r="J979" s="171" t="str">
        <f t="shared" ca="1" si="273"/>
        <v/>
      </c>
      <c r="K979" s="171" t="str">
        <f t="shared" si="280"/>
        <v/>
      </c>
      <c r="L979" s="171" t="str">
        <f t="shared" si="281"/>
        <v/>
      </c>
      <c r="M979" s="171" t="str">
        <f t="shared" si="282"/>
        <v/>
      </c>
      <c r="N979" s="170" t="b">
        <f ca="1">SELECT!W984</f>
        <v>0</v>
      </c>
      <c r="O979" s="172" t="str">
        <f t="shared" ca="1" si="283"/>
        <v/>
      </c>
      <c r="P979" s="171" t="str">
        <f t="shared" ca="1" si="274"/>
        <v/>
      </c>
      <c r="Q979" s="171" t="str">
        <f t="shared" si="284"/>
        <v/>
      </c>
      <c r="R979" s="171" t="str">
        <f t="shared" si="285"/>
        <v/>
      </c>
      <c r="S979" s="171" t="str">
        <f t="shared" si="286"/>
        <v/>
      </c>
      <c r="T979" s="171" t="str">
        <f t="shared" ca="1" si="289"/>
        <v/>
      </c>
      <c r="U979" s="211" t="str">
        <f t="shared" ca="1" si="287"/>
        <v/>
      </c>
      <c r="V979" s="211" t="str">
        <f t="shared" ca="1" si="288"/>
        <v/>
      </c>
      <c r="Y979" s="170" t="str">
        <f ca="1">IF(V979="A",SELECT!$U$2,IF(V979="B",SELECT!$U$2+SELECT!$M$2, IF(V979="C",SELECT!$U$2+SELECT!$M$2+SELECT!$P$2,"")))</f>
        <v/>
      </c>
    </row>
    <row r="980" spans="1:25" x14ac:dyDescent="0.25">
      <c r="A980" s="170" t="str">
        <f ca="1">IF(B980=TRUE,SELECT!B985&amp;SELECT!C985&amp;SELECT!E985,"")</f>
        <v/>
      </c>
      <c r="B980" s="170" t="b">
        <f ca="1">SELECT!U985</f>
        <v>0</v>
      </c>
      <c r="C980" s="172" t="str">
        <f t="shared" ca="1" si="275"/>
        <v/>
      </c>
      <c r="D980" s="171" t="str">
        <f t="shared" ca="1" si="272"/>
        <v/>
      </c>
      <c r="E980" s="171" t="str">
        <f t="shared" si="276"/>
        <v/>
      </c>
      <c r="F980" s="171" t="str">
        <f t="shared" si="277"/>
        <v/>
      </c>
      <c r="G980" s="171" t="str">
        <f t="shared" si="278"/>
        <v/>
      </c>
      <c r="H980" s="170" t="b">
        <f ca="1">SELECT!V985</f>
        <v>0</v>
      </c>
      <c r="I980" s="172" t="str">
        <f t="shared" ca="1" si="279"/>
        <v/>
      </c>
      <c r="J980" s="171" t="str">
        <f t="shared" ca="1" si="273"/>
        <v/>
      </c>
      <c r="K980" s="171" t="str">
        <f t="shared" si="280"/>
        <v/>
      </c>
      <c r="L980" s="171" t="str">
        <f t="shared" si="281"/>
        <v/>
      </c>
      <c r="M980" s="171" t="str">
        <f t="shared" si="282"/>
        <v/>
      </c>
      <c r="N980" s="170" t="b">
        <f ca="1">SELECT!W985</f>
        <v>0</v>
      </c>
      <c r="O980" s="172" t="str">
        <f t="shared" ca="1" si="283"/>
        <v/>
      </c>
      <c r="P980" s="171" t="str">
        <f t="shared" ca="1" si="274"/>
        <v/>
      </c>
      <c r="Q980" s="171" t="str">
        <f t="shared" si="284"/>
        <v/>
      </c>
      <c r="R980" s="171" t="str">
        <f t="shared" si="285"/>
        <v/>
      </c>
      <c r="S980" s="171" t="str">
        <f t="shared" si="286"/>
        <v/>
      </c>
      <c r="T980" s="171" t="str">
        <f t="shared" ca="1" si="289"/>
        <v/>
      </c>
      <c r="U980" s="211" t="str">
        <f t="shared" ca="1" si="287"/>
        <v/>
      </c>
      <c r="V980" s="211" t="str">
        <f t="shared" ca="1" si="288"/>
        <v/>
      </c>
      <c r="Y980" s="170" t="str">
        <f ca="1">IF(V980="A",SELECT!$U$2,IF(V980="B",SELECT!$U$2+SELECT!$M$2, IF(V980="C",SELECT!$U$2+SELECT!$M$2+SELECT!$P$2,"")))</f>
        <v/>
      </c>
    </row>
    <row r="981" spans="1:25" x14ac:dyDescent="0.25">
      <c r="A981" s="170" t="str">
        <f ca="1">IF(B981=TRUE,SELECT!B986&amp;SELECT!C986&amp;SELECT!E986,"")</f>
        <v/>
      </c>
      <c r="B981" s="170" t="b">
        <f ca="1">SELECT!U986</f>
        <v>0</v>
      </c>
      <c r="C981" s="172" t="str">
        <f t="shared" ca="1" si="275"/>
        <v/>
      </c>
      <c r="D981" s="171" t="str">
        <f t="shared" ca="1" si="272"/>
        <v/>
      </c>
      <c r="E981" s="171" t="str">
        <f t="shared" si="276"/>
        <v/>
      </c>
      <c r="F981" s="171" t="str">
        <f t="shared" si="277"/>
        <v/>
      </c>
      <c r="G981" s="171" t="str">
        <f t="shared" si="278"/>
        <v/>
      </c>
      <c r="H981" s="170" t="b">
        <f ca="1">SELECT!V986</f>
        <v>0</v>
      </c>
      <c r="I981" s="172" t="str">
        <f t="shared" ca="1" si="279"/>
        <v/>
      </c>
      <c r="J981" s="171" t="str">
        <f t="shared" ca="1" si="273"/>
        <v/>
      </c>
      <c r="K981" s="171" t="str">
        <f t="shared" si="280"/>
        <v/>
      </c>
      <c r="L981" s="171" t="str">
        <f t="shared" si="281"/>
        <v/>
      </c>
      <c r="M981" s="171" t="str">
        <f t="shared" si="282"/>
        <v/>
      </c>
      <c r="N981" s="170" t="b">
        <f ca="1">SELECT!W986</f>
        <v>0</v>
      </c>
      <c r="O981" s="172" t="str">
        <f t="shared" ca="1" si="283"/>
        <v/>
      </c>
      <c r="P981" s="171" t="str">
        <f t="shared" ca="1" si="274"/>
        <v/>
      </c>
      <c r="Q981" s="171" t="str">
        <f t="shared" si="284"/>
        <v/>
      </c>
      <c r="R981" s="171" t="str">
        <f t="shared" si="285"/>
        <v/>
      </c>
      <c r="S981" s="171" t="str">
        <f t="shared" si="286"/>
        <v/>
      </c>
      <c r="T981" s="171" t="str">
        <f t="shared" ca="1" si="289"/>
        <v/>
      </c>
      <c r="U981" s="211" t="str">
        <f t="shared" ca="1" si="287"/>
        <v/>
      </c>
      <c r="V981" s="211" t="str">
        <f t="shared" ca="1" si="288"/>
        <v/>
      </c>
      <c r="Y981" s="170" t="str">
        <f ca="1">IF(V981="A",SELECT!$U$2,IF(V981="B",SELECT!$U$2+SELECT!$M$2, IF(V981="C",SELECT!$U$2+SELECT!$M$2+SELECT!$P$2,"")))</f>
        <v/>
      </c>
    </row>
    <row r="982" spans="1:25" x14ac:dyDescent="0.25">
      <c r="A982" s="170" t="str">
        <f ca="1">IF(B982=TRUE,SELECT!B987&amp;SELECT!C987&amp;SELECT!E987,"")</f>
        <v/>
      </c>
      <c r="B982" s="170" t="b">
        <f ca="1">SELECT!U987</f>
        <v>0</v>
      </c>
      <c r="C982" s="172" t="str">
        <f t="shared" ca="1" si="275"/>
        <v/>
      </c>
      <c r="D982" s="171" t="str">
        <f t="shared" ca="1" si="272"/>
        <v/>
      </c>
      <c r="E982" s="171" t="str">
        <f t="shared" ca="1" si="276"/>
        <v/>
      </c>
      <c r="F982" s="171" t="str">
        <f t="shared" ca="1" si="277"/>
        <v/>
      </c>
      <c r="G982" s="171" t="str">
        <f t="shared" si="278"/>
        <v/>
      </c>
      <c r="H982" s="170" t="b">
        <f ca="1">SELECT!V987</f>
        <v>0</v>
      </c>
      <c r="I982" s="172" t="str">
        <f t="shared" ca="1" si="279"/>
        <v/>
      </c>
      <c r="J982" s="171" t="str">
        <f t="shared" ca="1" si="273"/>
        <v/>
      </c>
      <c r="K982" s="171" t="str">
        <f t="shared" ca="1" si="280"/>
        <v/>
      </c>
      <c r="L982" s="171" t="str">
        <f t="shared" ca="1" si="281"/>
        <v/>
      </c>
      <c r="M982" s="171" t="str">
        <f t="shared" si="282"/>
        <v/>
      </c>
      <c r="N982" s="170" t="b">
        <f ca="1">SELECT!W987</f>
        <v>0</v>
      </c>
      <c r="O982" s="172" t="str">
        <f t="shared" ca="1" si="283"/>
        <v/>
      </c>
      <c r="P982" s="171" t="str">
        <f t="shared" ca="1" si="274"/>
        <v/>
      </c>
      <c r="Q982" s="171" t="str">
        <f t="shared" ca="1" si="284"/>
        <v/>
      </c>
      <c r="R982" s="171" t="str">
        <f t="shared" ca="1" si="285"/>
        <v/>
      </c>
      <c r="S982" s="171" t="str">
        <f t="shared" si="286"/>
        <v/>
      </c>
      <c r="T982" s="171" t="str">
        <f t="shared" ca="1" si="289"/>
        <v/>
      </c>
      <c r="U982" s="211" t="str">
        <f t="shared" ca="1" si="287"/>
        <v/>
      </c>
      <c r="V982" s="211" t="str">
        <f t="shared" ca="1" si="288"/>
        <v/>
      </c>
      <c r="Y982" s="170" t="str">
        <f ca="1">IF(V982="A",SELECT!$U$2,IF(V982="B",SELECT!$U$2+SELECT!$M$2, IF(V982="C",SELECT!$U$2+SELECT!$M$2+SELECT!$P$2,"")))</f>
        <v/>
      </c>
    </row>
    <row r="983" spans="1:25" x14ac:dyDescent="0.25">
      <c r="A983" s="170" t="str">
        <f ca="1">IF(B983=TRUE,SELECT!B988&amp;SELECT!C988&amp;SELECT!E988,"")</f>
        <v/>
      </c>
      <c r="B983" s="170" t="b">
        <f ca="1">SELECT!U988</f>
        <v>0</v>
      </c>
      <c r="C983" s="172" t="str">
        <f t="shared" ca="1" si="275"/>
        <v/>
      </c>
      <c r="D983" s="171" t="str">
        <f t="shared" ca="1" si="272"/>
        <v/>
      </c>
      <c r="E983" s="171" t="str">
        <f t="shared" si="276"/>
        <v/>
      </c>
      <c r="F983" s="171" t="str">
        <f t="shared" si="277"/>
        <v/>
      </c>
      <c r="G983" s="171" t="str">
        <f t="shared" si="278"/>
        <v/>
      </c>
      <c r="H983" s="170" t="b">
        <f ca="1">SELECT!V988</f>
        <v>0</v>
      </c>
      <c r="I983" s="172" t="str">
        <f t="shared" ca="1" si="279"/>
        <v/>
      </c>
      <c r="J983" s="171" t="str">
        <f t="shared" ca="1" si="273"/>
        <v/>
      </c>
      <c r="K983" s="171" t="str">
        <f t="shared" si="280"/>
        <v/>
      </c>
      <c r="L983" s="171" t="str">
        <f t="shared" si="281"/>
        <v/>
      </c>
      <c r="M983" s="171" t="str">
        <f t="shared" si="282"/>
        <v/>
      </c>
      <c r="N983" s="170" t="b">
        <f ca="1">SELECT!W988</f>
        <v>0</v>
      </c>
      <c r="O983" s="172" t="str">
        <f t="shared" ca="1" si="283"/>
        <v/>
      </c>
      <c r="P983" s="171" t="str">
        <f t="shared" ca="1" si="274"/>
        <v/>
      </c>
      <c r="Q983" s="171" t="str">
        <f t="shared" si="284"/>
        <v/>
      </c>
      <c r="R983" s="171" t="str">
        <f t="shared" si="285"/>
        <v/>
      </c>
      <c r="S983" s="171" t="str">
        <f t="shared" si="286"/>
        <v/>
      </c>
      <c r="T983" s="171" t="str">
        <f t="shared" ca="1" si="289"/>
        <v/>
      </c>
      <c r="U983" s="211" t="str">
        <f t="shared" ca="1" si="287"/>
        <v/>
      </c>
      <c r="V983" s="211" t="str">
        <f t="shared" ca="1" si="288"/>
        <v/>
      </c>
      <c r="Y983" s="170" t="str">
        <f ca="1">IF(V983="A",SELECT!$U$2,IF(V983="B",SELECT!$U$2+SELECT!$M$2, IF(V983="C",SELECT!$U$2+SELECT!$M$2+SELECT!$P$2,"")))</f>
        <v/>
      </c>
    </row>
    <row r="984" spans="1:25" x14ac:dyDescent="0.25">
      <c r="A984" s="170" t="str">
        <f ca="1">IF(B984=TRUE,SELECT!B989&amp;SELECT!C989&amp;SELECT!E989,"")</f>
        <v/>
      </c>
      <c r="B984" s="170" t="b">
        <f ca="1">SELECT!U989</f>
        <v>0</v>
      </c>
      <c r="C984" s="172" t="str">
        <f t="shared" ca="1" si="275"/>
        <v/>
      </c>
      <c r="D984" s="171" t="str">
        <f t="shared" ca="1" si="272"/>
        <v/>
      </c>
      <c r="E984" s="171" t="str">
        <f t="shared" si="276"/>
        <v/>
      </c>
      <c r="F984" s="171" t="str">
        <f t="shared" si="277"/>
        <v/>
      </c>
      <c r="G984" s="171" t="str">
        <f t="shared" si="278"/>
        <v/>
      </c>
      <c r="H984" s="170" t="b">
        <f ca="1">SELECT!V989</f>
        <v>0</v>
      </c>
      <c r="I984" s="172" t="str">
        <f t="shared" ca="1" si="279"/>
        <v/>
      </c>
      <c r="J984" s="171" t="str">
        <f t="shared" ca="1" si="273"/>
        <v/>
      </c>
      <c r="K984" s="171" t="str">
        <f t="shared" si="280"/>
        <v/>
      </c>
      <c r="L984" s="171" t="str">
        <f t="shared" si="281"/>
        <v/>
      </c>
      <c r="M984" s="171" t="str">
        <f t="shared" si="282"/>
        <v/>
      </c>
      <c r="N984" s="170" t="b">
        <f ca="1">SELECT!W989</f>
        <v>0</v>
      </c>
      <c r="O984" s="172" t="str">
        <f t="shared" ca="1" si="283"/>
        <v/>
      </c>
      <c r="P984" s="171" t="str">
        <f t="shared" ca="1" si="274"/>
        <v/>
      </c>
      <c r="Q984" s="171" t="str">
        <f t="shared" si="284"/>
        <v/>
      </c>
      <c r="R984" s="171" t="str">
        <f t="shared" si="285"/>
        <v/>
      </c>
      <c r="S984" s="171" t="str">
        <f t="shared" si="286"/>
        <v/>
      </c>
      <c r="T984" s="171" t="str">
        <f t="shared" ca="1" si="289"/>
        <v/>
      </c>
      <c r="U984" s="211" t="str">
        <f t="shared" ca="1" si="287"/>
        <v/>
      </c>
      <c r="V984" s="211" t="str">
        <f t="shared" ca="1" si="288"/>
        <v/>
      </c>
      <c r="Y984" s="170" t="str">
        <f ca="1">IF(V984="A",SELECT!$U$2,IF(V984="B",SELECT!$U$2+SELECT!$M$2, IF(V984="C",SELECT!$U$2+SELECT!$M$2+SELECT!$P$2,"")))</f>
        <v/>
      </c>
    </row>
    <row r="985" spans="1:25" x14ac:dyDescent="0.25">
      <c r="A985" s="170" t="str">
        <f ca="1">IF(B985=TRUE,SELECT!B990&amp;SELECT!C990&amp;SELECT!E990,"")</f>
        <v/>
      </c>
      <c r="B985" s="170" t="b">
        <f ca="1">SELECT!U990</f>
        <v>0</v>
      </c>
      <c r="C985" s="172" t="str">
        <f t="shared" ca="1" si="275"/>
        <v/>
      </c>
      <c r="D985" s="171" t="str">
        <f t="shared" ca="1" si="272"/>
        <v/>
      </c>
      <c r="E985" s="171" t="str">
        <f t="shared" si="276"/>
        <v/>
      </c>
      <c r="F985" s="171" t="str">
        <f t="shared" si="277"/>
        <v/>
      </c>
      <c r="G985" s="171" t="str">
        <f t="shared" si="278"/>
        <v/>
      </c>
      <c r="H985" s="170" t="b">
        <f ca="1">SELECT!V990</f>
        <v>0</v>
      </c>
      <c r="I985" s="172" t="str">
        <f t="shared" ca="1" si="279"/>
        <v/>
      </c>
      <c r="J985" s="171" t="str">
        <f t="shared" ca="1" si="273"/>
        <v/>
      </c>
      <c r="K985" s="171" t="str">
        <f t="shared" si="280"/>
        <v/>
      </c>
      <c r="L985" s="171" t="str">
        <f t="shared" si="281"/>
        <v/>
      </c>
      <c r="M985" s="171" t="str">
        <f t="shared" si="282"/>
        <v/>
      </c>
      <c r="N985" s="170" t="b">
        <f ca="1">SELECT!W990</f>
        <v>0</v>
      </c>
      <c r="O985" s="172" t="str">
        <f t="shared" ca="1" si="283"/>
        <v/>
      </c>
      <c r="P985" s="171" t="str">
        <f t="shared" ca="1" si="274"/>
        <v/>
      </c>
      <c r="Q985" s="171" t="str">
        <f t="shared" si="284"/>
        <v/>
      </c>
      <c r="R985" s="171" t="str">
        <f t="shared" si="285"/>
        <v/>
      </c>
      <c r="S985" s="171" t="str">
        <f t="shared" si="286"/>
        <v/>
      </c>
      <c r="T985" s="171" t="str">
        <f t="shared" ca="1" si="289"/>
        <v/>
      </c>
      <c r="U985" s="211" t="str">
        <f t="shared" ca="1" si="287"/>
        <v/>
      </c>
      <c r="V985" s="211" t="str">
        <f t="shared" ca="1" si="288"/>
        <v/>
      </c>
      <c r="Y985" s="170" t="str">
        <f ca="1">IF(V985="A",SELECT!$U$2,IF(V985="B",SELECT!$U$2+SELECT!$M$2, IF(V985="C",SELECT!$U$2+SELECT!$M$2+SELECT!$P$2,"")))</f>
        <v/>
      </c>
    </row>
    <row r="986" spans="1:25" x14ac:dyDescent="0.25">
      <c r="A986" s="170" t="str">
        <f ca="1">IF(B986=TRUE,SELECT!B991&amp;SELECT!C991&amp;SELECT!E991,"")</f>
        <v/>
      </c>
      <c r="B986" s="170" t="b">
        <f ca="1">SELECT!U991</f>
        <v>0</v>
      </c>
      <c r="C986" s="172" t="str">
        <f t="shared" ca="1" si="275"/>
        <v/>
      </c>
      <c r="D986" s="171" t="str">
        <f t="shared" ca="1" si="272"/>
        <v/>
      </c>
      <c r="E986" s="171" t="str">
        <f t="shared" si="276"/>
        <v/>
      </c>
      <c r="F986" s="171" t="str">
        <f t="shared" si="277"/>
        <v/>
      </c>
      <c r="G986" s="171" t="str">
        <f t="shared" si="278"/>
        <v/>
      </c>
      <c r="H986" s="170" t="b">
        <f ca="1">SELECT!V991</f>
        <v>0</v>
      </c>
      <c r="I986" s="172" t="str">
        <f t="shared" ca="1" si="279"/>
        <v/>
      </c>
      <c r="J986" s="171" t="str">
        <f t="shared" ca="1" si="273"/>
        <v/>
      </c>
      <c r="K986" s="171" t="str">
        <f t="shared" si="280"/>
        <v/>
      </c>
      <c r="L986" s="171" t="str">
        <f t="shared" si="281"/>
        <v/>
      </c>
      <c r="M986" s="171" t="str">
        <f t="shared" si="282"/>
        <v/>
      </c>
      <c r="N986" s="170" t="b">
        <f ca="1">SELECT!W991</f>
        <v>0</v>
      </c>
      <c r="O986" s="172" t="str">
        <f t="shared" ca="1" si="283"/>
        <v/>
      </c>
      <c r="P986" s="171" t="str">
        <f t="shared" ca="1" si="274"/>
        <v/>
      </c>
      <c r="Q986" s="171" t="str">
        <f t="shared" si="284"/>
        <v/>
      </c>
      <c r="R986" s="171" t="str">
        <f t="shared" si="285"/>
        <v/>
      </c>
      <c r="S986" s="171" t="str">
        <f t="shared" si="286"/>
        <v/>
      </c>
      <c r="T986" s="171" t="str">
        <f t="shared" ca="1" si="289"/>
        <v/>
      </c>
      <c r="U986" s="211" t="str">
        <f t="shared" ca="1" si="287"/>
        <v/>
      </c>
      <c r="V986" s="211" t="str">
        <f t="shared" ca="1" si="288"/>
        <v/>
      </c>
      <c r="Y986" s="170" t="str">
        <f ca="1">IF(V986="A",SELECT!$U$2,IF(V986="B",SELECT!$U$2+SELECT!$M$2, IF(V986="C",SELECT!$U$2+SELECT!$M$2+SELECT!$P$2,"")))</f>
        <v/>
      </c>
    </row>
    <row r="987" spans="1:25" x14ac:dyDescent="0.25">
      <c r="A987" s="170" t="str">
        <f ca="1">IF(B987=TRUE,SELECT!B992&amp;SELECT!C992&amp;SELECT!E992,"")</f>
        <v/>
      </c>
      <c r="B987" s="170" t="b">
        <f ca="1">SELECT!U992</f>
        <v>0</v>
      </c>
      <c r="C987" s="172" t="str">
        <f t="shared" ca="1" si="275"/>
        <v/>
      </c>
      <c r="D987" s="171" t="str">
        <f t="shared" ca="1" si="272"/>
        <v/>
      </c>
      <c r="E987" s="171" t="str">
        <f t="shared" si="276"/>
        <v/>
      </c>
      <c r="F987" s="171" t="str">
        <f t="shared" si="277"/>
        <v/>
      </c>
      <c r="G987" s="171" t="str">
        <f t="shared" si="278"/>
        <v/>
      </c>
      <c r="H987" s="170" t="b">
        <f ca="1">SELECT!V992</f>
        <v>0</v>
      </c>
      <c r="I987" s="172" t="str">
        <f t="shared" ca="1" si="279"/>
        <v/>
      </c>
      <c r="J987" s="171" t="str">
        <f t="shared" ca="1" si="273"/>
        <v/>
      </c>
      <c r="K987" s="171" t="str">
        <f t="shared" si="280"/>
        <v/>
      </c>
      <c r="L987" s="171" t="str">
        <f t="shared" si="281"/>
        <v/>
      </c>
      <c r="M987" s="171" t="str">
        <f t="shared" si="282"/>
        <v/>
      </c>
      <c r="N987" s="170" t="b">
        <f ca="1">SELECT!W992</f>
        <v>0</v>
      </c>
      <c r="O987" s="172" t="str">
        <f t="shared" ca="1" si="283"/>
        <v/>
      </c>
      <c r="P987" s="171" t="str">
        <f t="shared" ca="1" si="274"/>
        <v/>
      </c>
      <c r="Q987" s="171" t="str">
        <f t="shared" si="284"/>
        <v/>
      </c>
      <c r="R987" s="171" t="str">
        <f t="shared" si="285"/>
        <v/>
      </c>
      <c r="S987" s="171" t="str">
        <f t="shared" si="286"/>
        <v/>
      </c>
      <c r="T987" s="171" t="str">
        <f t="shared" ca="1" si="289"/>
        <v/>
      </c>
      <c r="U987" s="211" t="str">
        <f t="shared" ca="1" si="287"/>
        <v/>
      </c>
      <c r="V987" s="211" t="str">
        <f t="shared" ca="1" si="288"/>
        <v/>
      </c>
      <c r="Y987" s="170" t="str">
        <f ca="1">IF(V987="A",SELECT!$U$2,IF(V987="B",SELECT!$U$2+SELECT!$M$2, IF(V987="C",SELECT!$U$2+SELECT!$M$2+SELECT!$P$2,"")))</f>
        <v/>
      </c>
    </row>
    <row r="988" spans="1:25" x14ac:dyDescent="0.25">
      <c r="A988" s="170" t="str">
        <f ca="1">IF(B988=TRUE,SELECT!B993&amp;SELECT!C993&amp;SELECT!E993,"")</f>
        <v/>
      </c>
      <c r="B988" s="170" t="b">
        <f ca="1">SELECT!U993</f>
        <v>0</v>
      </c>
      <c r="C988" s="172" t="str">
        <f t="shared" ca="1" si="275"/>
        <v/>
      </c>
      <c r="D988" s="171" t="str">
        <f t="shared" ca="1" si="272"/>
        <v/>
      </c>
      <c r="E988" s="171" t="str">
        <f t="shared" si="276"/>
        <v/>
      </c>
      <c r="F988" s="171" t="str">
        <f t="shared" si="277"/>
        <v/>
      </c>
      <c r="G988" s="171" t="str">
        <f t="shared" si="278"/>
        <v/>
      </c>
      <c r="H988" s="170" t="b">
        <f ca="1">SELECT!V993</f>
        <v>0</v>
      </c>
      <c r="I988" s="172" t="str">
        <f t="shared" ca="1" si="279"/>
        <v/>
      </c>
      <c r="J988" s="171" t="str">
        <f t="shared" ca="1" si="273"/>
        <v/>
      </c>
      <c r="K988" s="171" t="str">
        <f t="shared" si="280"/>
        <v/>
      </c>
      <c r="L988" s="171" t="str">
        <f t="shared" si="281"/>
        <v/>
      </c>
      <c r="M988" s="171" t="str">
        <f t="shared" si="282"/>
        <v/>
      </c>
      <c r="N988" s="170" t="b">
        <f ca="1">SELECT!W993</f>
        <v>0</v>
      </c>
      <c r="O988" s="172" t="str">
        <f t="shared" ca="1" si="283"/>
        <v/>
      </c>
      <c r="P988" s="171" t="str">
        <f t="shared" ca="1" si="274"/>
        <v/>
      </c>
      <c r="Q988" s="171" t="str">
        <f t="shared" si="284"/>
        <v/>
      </c>
      <c r="R988" s="171" t="str">
        <f t="shared" si="285"/>
        <v/>
      </c>
      <c r="S988" s="171" t="str">
        <f t="shared" si="286"/>
        <v/>
      </c>
      <c r="T988" s="171" t="str">
        <f t="shared" ca="1" si="289"/>
        <v/>
      </c>
      <c r="U988" s="211" t="str">
        <f t="shared" ca="1" si="287"/>
        <v/>
      </c>
      <c r="V988" s="211" t="str">
        <f t="shared" ca="1" si="288"/>
        <v/>
      </c>
      <c r="Y988" s="170" t="str">
        <f ca="1">IF(V988="A",SELECT!$U$2,IF(V988="B",SELECT!$U$2+SELECT!$M$2, IF(V988="C",SELECT!$U$2+SELECT!$M$2+SELECT!$P$2,"")))</f>
        <v/>
      </c>
    </row>
    <row r="989" spans="1:25" x14ac:dyDescent="0.25">
      <c r="A989" s="170" t="str">
        <f ca="1">IF(B989=TRUE,SELECT!B994&amp;SELECT!C994&amp;SELECT!E994,"")</f>
        <v/>
      </c>
      <c r="B989" s="170" t="b">
        <f ca="1">SELECT!U994</f>
        <v>0</v>
      </c>
      <c r="C989" s="172" t="str">
        <f t="shared" ca="1" si="275"/>
        <v/>
      </c>
      <c r="D989" s="171" t="str">
        <f t="shared" ca="1" si="272"/>
        <v/>
      </c>
      <c r="E989" s="171" t="str">
        <f t="shared" si="276"/>
        <v/>
      </c>
      <c r="F989" s="171" t="str">
        <f t="shared" si="277"/>
        <v/>
      </c>
      <c r="G989" s="171" t="str">
        <f t="shared" si="278"/>
        <v/>
      </c>
      <c r="H989" s="170" t="b">
        <f ca="1">SELECT!V994</f>
        <v>0</v>
      </c>
      <c r="I989" s="172" t="str">
        <f t="shared" ca="1" si="279"/>
        <v/>
      </c>
      <c r="J989" s="171" t="str">
        <f t="shared" ca="1" si="273"/>
        <v/>
      </c>
      <c r="K989" s="171" t="str">
        <f t="shared" si="280"/>
        <v/>
      </c>
      <c r="L989" s="171" t="str">
        <f t="shared" si="281"/>
        <v/>
      </c>
      <c r="M989" s="171" t="str">
        <f t="shared" si="282"/>
        <v/>
      </c>
      <c r="N989" s="170" t="b">
        <f ca="1">SELECT!W994</f>
        <v>0</v>
      </c>
      <c r="O989" s="172" t="str">
        <f t="shared" ca="1" si="283"/>
        <v/>
      </c>
      <c r="P989" s="171" t="str">
        <f t="shared" ca="1" si="274"/>
        <v/>
      </c>
      <c r="Q989" s="171" t="str">
        <f t="shared" si="284"/>
        <v/>
      </c>
      <c r="R989" s="171" t="str">
        <f t="shared" si="285"/>
        <v/>
      </c>
      <c r="S989" s="171" t="str">
        <f t="shared" si="286"/>
        <v/>
      </c>
      <c r="T989" s="171" t="str">
        <f t="shared" ca="1" si="289"/>
        <v/>
      </c>
      <c r="U989" s="211" t="str">
        <f t="shared" ca="1" si="287"/>
        <v/>
      </c>
      <c r="V989" s="211" t="str">
        <f t="shared" ca="1" si="288"/>
        <v/>
      </c>
      <c r="Y989" s="170" t="str">
        <f ca="1">IF(V989="A",SELECT!$U$2,IF(V989="B",SELECT!$U$2+SELECT!$M$2, IF(V989="C",SELECT!$U$2+SELECT!$M$2+SELECT!$P$2,"")))</f>
        <v/>
      </c>
    </row>
    <row r="990" spans="1:25" x14ac:dyDescent="0.25">
      <c r="A990" s="170" t="str">
        <f ca="1">IF(B990=TRUE,SELECT!B995&amp;SELECT!C995&amp;SELECT!E995,"")</f>
        <v/>
      </c>
      <c r="B990" s="170" t="b">
        <f ca="1">SELECT!U995</f>
        <v>0</v>
      </c>
      <c r="C990" s="172" t="str">
        <f t="shared" ca="1" si="275"/>
        <v/>
      </c>
      <c r="D990" s="171" t="str">
        <f t="shared" ca="1" si="272"/>
        <v/>
      </c>
      <c r="E990" s="171" t="str">
        <f t="shared" si="276"/>
        <v/>
      </c>
      <c r="F990" s="171" t="str">
        <f t="shared" si="277"/>
        <v/>
      </c>
      <c r="G990" s="171" t="str">
        <f t="shared" si="278"/>
        <v/>
      </c>
      <c r="H990" s="170" t="b">
        <f ca="1">SELECT!V995</f>
        <v>0</v>
      </c>
      <c r="I990" s="172" t="str">
        <f t="shared" ca="1" si="279"/>
        <v/>
      </c>
      <c r="J990" s="171" t="str">
        <f t="shared" ca="1" si="273"/>
        <v/>
      </c>
      <c r="K990" s="171" t="str">
        <f t="shared" si="280"/>
        <v/>
      </c>
      <c r="L990" s="171" t="str">
        <f t="shared" si="281"/>
        <v/>
      </c>
      <c r="M990" s="171" t="str">
        <f t="shared" si="282"/>
        <v/>
      </c>
      <c r="N990" s="170" t="b">
        <f ca="1">SELECT!W995</f>
        <v>0</v>
      </c>
      <c r="O990" s="172" t="str">
        <f t="shared" ca="1" si="283"/>
        <v/>
      </c>
      <c r="P990" s="171" t="str">
        <f t="shared" ca="1" si="274"/>
        <v/>
      </c>
      <c r="Q990" s="171" t="str">
        <f t="shared" si="284"/>
        <v/>
      </c>
      <c r="R990" s="171" t="str">
        <f t="shared" si="285"/>
        <v/>
      </c>
      <c r="S990" s="171" t="str">
        <f t="shared" si="286"/>
        <v/>
      </c>
      <c r="T990" s="171" t="str">
        <f t="shared" ca="1" si="289"/>
        <v/>
      </c>
      <c r="U990" s="211" t="str">
        <f t="shared" ca="1" si="287"/>
        <v/>
      </c>
      <c r="V990" s="211" t="str">
        <f t="shared" ca="1" si="288"/>
        <v/>
      </c>
      <c r="Y990" s="170" t="str">
        <f ca="1">IF(V990="A",SELECT!$U$2,IF(V990="B",SELECT!$U$2+SELECT!$M$2, IF(V990="C",SELECT!$U$2+SELECT!$M$2+SELECT!$P$2,"")))</f>
        <v/>
      </c>
    </row>
    <row r="991" spans="1:25" x14ac:dyDescent="0.25">
      <c r="A991" s="170" t="str">
        <f ca="1">IF(B991=TRUE,SELECT!B996&amp;SELECT!C996&amp;SELECT!E996,"")</f>
        <v/>
      </c>
      <c r="B991" s="170" t="b">
        <f ca="1">SELECT!U996</f>
        <v>0</v>
      </c>
      <c r="C991" s="172" t="str">
        <f t="shared" ca="1" si="275"/>
        <v/>
      </c>
      <c r="D991" s="171" t="str">
        <f t="shared" ca="1" si="272"/>
        <v/>
      </c>
      <c r="E991" s="171" t="str">
        <f t="shared" si="276"/>
        <v/>
      </c>
      <c r="F991" s="171" t="str">
        <f t="shared" si="277"/>
        <v/>
      </c>
      <c r="G991" s="171" t="str">
        <f t="shared" si="278"/>
        <v/>
      </c>
      <c r="H991" s="170" t="b">
        <f ca="1">SELECT!V996</f>
        <v>0</v>
      </c>
      <c r="I991" s="172" t="str">
        <f t="shared" ca="1" si="279"/>
        <v/>
      </c>
      <c r="J991" s="171" t="str">
        <f t="shared" ca="1" si="273"/>
        <v/>
      </c>
      <c r="K991" s="171" t="str">
        <f t="shared" si="280"/>
        <v/>
      </c>
      <c r="L991" s="171" t="str">
        <f t="shared" si="281"/>
        <v/>
      </c>
      <c r="M991" s="171" t="str">
        <f t="shared" si="282"/>
        <v/>
      </c>
      <c r="N991" s="170" t="b">
        <f ca="1">SELECT!W996</f>
        <v>0</v>
      </c>
      <c r="O991" s="172" t="str">
        <f t="shared" ca="1" si="283"/>
        <v/>
      </c>
      <c r="P991" s="171" t="str">
        <f t="shared" ca="1" si="274"/>
        <v/>
      </c>
      <c r="Q991" s="171" t="str">
        <f t="shared" si="284"/>
        <v/>
      </c>
      <c r="R991" s="171" t="str">
        <f t="shared" si="285"/>
        <v/>
      </c>
      <c r="S991" s="171" t="str">
        <f t="shared" si="286"/>
        <v/>
      </c>
      <c r="T991" s="171" t="str">
        <f t="shared" ca="1" si="289"/>
        <v/>
      </c>
      <c r="U991" s="211" t="str">
        <f t="shared" ca="1" si="287"/>
        <v/>
      </c>
      <c r="V991" s="211" t="str">
        <f t="shared" ca="1" si="288"/>
        <v/>
      </c>
      <c r="Y991" s="170" t="str">
        <f ca="1">IF(V991="A",SELECT!$U$2,IF(V991="B",SELECT!$U$2+SELECT!$M$2, IF(V991="C",SELECT!$U$2+SELECT!$M$2+SELECT!$P$2,"")))</f>
        <v/>
      </c>
    </row>
    <row r="992" spans="1:25" x14ac:dyDescent="0.25">
      <c r="A992" s="170" t="str">
        <f ca="1">IF(B992=TRUE,SELECT!B997&amp;SELECT!C997&amp;SELECT!E997,"")</f>
        <v/>
      </c>
      <c r="B992" s="170" t="b">
        <f ca="1">SELECT!U997</f>
        <v>0</v>
      </c>
      <c r="C992" s="172" t="str">
        <f t="shared" ca="1" si="275"/>
        <v/>
      </c>
      <c r="D992" s="171" t="str">
        <f t="shared" ca="1" si="272"/>
        <v/>
      </c>
      <c r="E992" s="171" t="str">
        <f t="shared" ca="1" si="276"/>
        <v/>
      </c>
      <c r="F992" s="171" t="str">
        <f t="shared" ca="1" si="277"/>
        <v/>
      </c>
      <c r="G992" s="171" t="str">
        <f t="shared" si="278"/>
        <v/>
      </c>
      <c r="H992" s="170" t="b">
        <f ca="1">SELECT!V997</f>
        <v>0</v>
      </c>
      <c r="I992" s="172" t="str">
        <f t="shared" ca="1" si="279"/>
        <v/>
      </c>
      <c r="J992" s="171" t="str">
        <f t="shared" ca="1" si="273"/>
        <v/>
      </c>
      <c r="K992" s="171" t="str">
        <f t="shared" ca="1" si="280"/>
        <v/>
      </c>
      <c r="L992" s="171" t="str">
        <f t="shared" ca="1" si="281"/>
        <v/>
      </c>
      <c r="M992" s="171" t="str">
        <f t="shared" si="282"/>
        <v/>
      </c>
      <c r="N992" s="170" t="b">
        <f ca="1">SELECT!W997</f>
        <v>0</v>
      </c>
      <c r="O992" s="172" t="str">
        <f t="shared" ca="1" si="283"/>
        <v/>
      </c>
      <c r="P992" s="171" t="str">
        <f t="shared" ca="1" si="274"/>
        <v/>
      </c>
      <c r="Q992" s="171" t="str">
        <f t="shared" ca="1" si="284"/>
        <v/>
      </c>
      <c r="R992" s="171" t="str">
        <f t="shared" ca="1" si="285"/>
        <v/>
      </c>
      <c r="S992" s="171" t="str">
        <f t="shared" si="286"/>
        <v/>
      </c>
      <c r="T992" s="171" t="str">
        <f t="shared" ca="1" si="289"/>
        <v/>
      </c>
      <c r="U992" s="211" t="str">
        <f t="shared" ca="1" si="287"/>
        <v/>
      </c>
      <c r="V992" s="211" t="str">
        <f t="shared" ca="1" si="288"/>
        <v/>
      </c>
      <c r="Y992" s="170" t="str">
        <f ca="1">IF(V992="A",SELECT!$U$2,IF(V992="B",SELECT!$U$2+SELECT!$M$2, IF(V992="C",SELECT!$U$2+SELECT!$M$2+SELECT!$P$2,"")))</f>
        <v/>
      </c>
    </row>
    <row r="993" spans="1:25" x14ac:dyDescent="0.25">
      <c r="A993" s="170" t="str">
        <f ca="1">IF(B993=TRUE,SELECT!B998&amp;SELECT!C998&amp;SELECT!E998,"")</f>
        <v/>
      </c>
      <c r="B993" s="170" t="b">
        <f ca="1">SELECT!U998</f>
        <v>0</v>
      </c>
      <c r="C993" s="172" t="str">
        <f t="shared" ca="1" si="275"/>
        <v/>
      </c>
      <c r="D993" s="171" t="str">
        <f t="shared" ca="1" si="272"/>
        <v/>
      </c>
      <c r="E993" s="171" t="str">
        <f t="shared" si="276"/>
        <v/>
      </c>
      <c r="F993" s="171" t="str">
        <f t="shared" si="277"/>
        <v/>
      </c>
      <c r="G993" s="171" t="str">
        <f t="shared" si="278"/>
        <v/>
      </c>
      <c r="H993" s="170" t="b">
        <f ca="1">SELECT!V998</f>
        <v>0</v>
      </c>
      <c r="I993" s="172" t="str">
        <f t="shared" ca="1" si="279"/>
        <v/>
      </c>
      <c r="J993" s="171" t="str">
        <f t="shared" ca="1" si="273"/>
        <v/>
      </c>
      <c r="K993" s="171" t="str">
        <f t="shared" si="280"/>
        <v/>
      </c>
      <c r="L993" s="171" t="str">
        <f t="shared" si="281"/>
        <v/>
      </c>
      <c r="M993" s="171" t="str">
        <f t="shared" si="282"/>
        <v/>
      </c>
      <c r="N993" s="170" t="b">
        <f ca="1">SELECT!W998</f>
        <v>0</v>
      </c>
      <c r="O993" s="172" t="str">
        <f t="shared" ca="1" si="283"/>
        <v/>
      </c>
      <c r="P993" s="171" t="str">
        <f t="shared" ca="1" si="274"/>
        <v/>
      </c>
      <c r="Q993" s="171" t="str">
        <f t="shared" si="284"/>
        <v/>
      </c>
      <c r="R993" s="171" t="str">
        <f t="shared" si="285"/>
        <v/>
      </c>
      <c r="S993" s="171" t="str">
        <f t="shared" si="286"/>
        <v/>
      </c>
      <c r="T993" s="171" t="str">
        <f t="shared" ca="1" si="289"/>
        <v/>
      </c>
      <c r="U993" s="211" t="str">
        <f t="shared" ca="1" si="287"/>
        <v/>
      </c>
      <c r="V993" s="211" t="str">
        <f t="shared" ca="1" si="288"/>
        <v/>
      </c>
      <c r="Y993" s="170" t="str">
        <f ca="1">IF(V993="A",SELECT!$U$2,IF(V993="B",SELECT!$U$2+SELECT!$M$2, IF(V993="C",SELECT!$U$2+SELECT!$M$2+SELECT!$P$2,"")))</f>
        <v/>
      </c>
    </row>
    <row r="994" spans="1:25" x14ac:dyDescent="0.25">
      <c r="A994" s="170" t="str">
        <f ca="1">IF(B994=TRUE,SELECT!B999&amp;SELECT!C999&amp;SELECT!E999,"")</f>
        <v/>
      </c>
      <c r="B994" s="170" t="b">
        <f ca="1">SELECT!U999</f>
        <v>0</v>
      </c>
      <c r="C994" s="172" t="str">
        <f t="shared" ca="1" si="275"/>
        <v/>
      </c>
      <c r="D994" s="171" t="str">
        <f t="shared" ca="1" si="272"/>
        <v/>
      </c>
      <c r="E994" s="171" t="str">
        <f t="shared" si="276"/>
        <v/>
      </c>
      <c r="F994" s="171" t="str">
        <f t="shared" si="277"/>
        <v/>
      </c>
      <c r="G994" s="171" t="str">
        <f t="shared" si="278"/>
        <v/>
      </c>
      <c r="H994" s="170" t="b">
        <f ca="1">SELECT!V999</f>
        <v>0</v>
      </c>
      <c r="I994" s="172" t="str">
        <f t="shared" ca="1" si="279"/>
        <v/>
      </c>
      <c r="J994" s="171" t="str">
        <f t="shared" ca="1" si="273"/>
        <v/>
      </c>
      <c r="K994" s="171" t="str">
        <f t="shared" si="280"/>
        <v/>
      </c>
      <c r="L994" s="171" t="str">
        <f t="shared" si="281"/>
        <v/>
      </c>
      <c r="M994" s="171" t="str">
        <f t="shared" si="282"/>
        <v/>
      </c>
      <c r="N994" s="170" t="b">
        <f ca="1">SELECT!W999</f>
        <v>0</v>
      </c>
      <c r="O994" s="172" t="str">
        <f t="shared" ca="1" si="283"/>
        <v/>
      </c>
      <c r="P994" s="171" t="str">
        <f t="shared" ca="1" si="274"/>
        <v/>
      </c>
      <c r="Q994" s="171" t="str">
        <f t="shared" si="284"/>
        <v/>
      </c>
      <c r="R994" s="171" t="str">
        <f t="shared" si="285"/>
        <v/>
      </c>
      <c r="S994" s="171" t="str">
        <f t="shared" si="286"/>
        <v/>
      </c>
      <c r="T994" s="171" t="str">
        <f t="shared" ca="1" si="289"/>
        <v/>
      </c>
      <c r="U994" s="211" t="str">
        <f t="shared" ca="1" si="287"/>
        <v/>
      </c>
      <c r="V994" s="211" t="str">
        <f t="shared" ca="1" si="288"/>
        <v/>
      </c>
      <c r="Y994" s="170" t="str">
        <f ca="1">IF(V994="A",SELECT!$U$2,IF(V994="B",SELECT!$U$2+SELECT!$M$2, IF(V994="C",SELECT!$U$2+SELECT!$M$2+SELECT!$P$2,"")))</f>
        <v/>
      </c>
    </row>
    <row r="995" spans="1:25" x14ac:dyDescent="0.25">
      <c r="A995" s="170" t="str">
        <f ca="1">IF(B995=TRUE,SELECT!B1000&amp;SELECT!C1000&amp;SELECT!E1000,"")</f>
        <v/>
      </c>
      <c r="B995" s="170" t="b">
        <f ca="1">SELECT!U1000</f>
        <v>0</v>
      </c>
      <c r="C995" s="172" t="str">
        <f t="shared" ca="1" si="275"/>
        <v/>
      </c>
      <c r="D995" s="171" t="str">
        <f t="shared" ca="1" si="272"/>
        <v/>
      </c>
      <c r="E995" s="171" t="str">
        <f t="shared" si="276"/>
        <v/>
      </c>
      <c r="F995" s="171" t="str">
        <f t="shared" si="277"/>
        <v/>
      </c>
      <c r="G995" s="171" t="str">
        <f t="shared" si="278"/>
        <v/>
      </c>
      <c r="H995" s="170" t="b">
        <f ca="1">SELECT!V1000</f>
        <v>0</v>
      </c>
      <c r="I995" s="172" t="str">
        <f t="shared" ca="1" si="279"/>
        <v/>
      </c>
      <c r="J995" s="171" t="str">
        <f t="shared" ca="1" si="273"/>
        <v/>
      </c>
      <c r="K995" s="171" t="str">
        <f t="shared" si="280"/>
        <v/>
      </c>
      <c r="L995" s="171" t="str">
        <f t="shared" si="281"/>
        <v/>
      </c>
      <c r="M995" s="171" t="str">
        <f t="shared" si="282"/>
        <v/>
      </c>
      <c r="N995" s="170" t="b">
        <f ca="1">SELECT!W1000</f>
        <v>0</v>
      </c>
      <c r="O995" s="172" t="str">
        <f t="shared" ca="1" si="283"/>
        <v/>
      </c>
      <c r="P995" s="171" t="str">
        <f t="shared" ca="1" si="274"/>
        <v/>
      </c>
      <c r="Q995" s="171" t="str">
        <f t="shared" si="284"/>
        <v/>
      </c>
      <c r="R995" s="171" t="str">
        <f t="shared" si="285"/>
        <v/>
      </c>
      <c r="S995" s="171" t="str">
        <f t="shared" si="286"/>
        <v/>
      </c>
      <c r="T995" s="171" t="str">
        <f t="shared" ca="1" si="289"/>
        <v/>
      </c>
      <c r="U995" s="211" t="str">
        <f t="shared" ca="1" si="287"/>
        <v/>
      </c>
      <c r="V995" s="211" t="str">
        <f t="shared" ca="1" si="288"/>
        <v/>
      </c>
      <c r="Y995" s="170" t="str">
        <f ca="1">IF(V995="A",SELECT!$U$2,IF(V995="B",SELECT!$U$2+SELECT!$M$2, IF(V995="C",SELECT!$U$2+SELECT!$M$2+SELECT!$P$2,"")))</f>
        <v/>
      </c>
    </row>
    <row r="996" spans="1:25" x14ac:dyDescent="0.25">
      <c r="A996" s="170" t="str">
        <f ca="1">IF(B996=TRUE,SELECT!B1001&amp;SELECT!C1001&amp;SELECT!E1001,"")</f>
        <v/>
      </c>
      <c r="B996" s="170" t="b">
        <f ca="1">SELECT!U1001</f>
        <v>0</v>
      </c>
      <c r="C996" s="172" t="str">
        <f t="shared" ca="1" si="275"/>
        <v/>
      </c>
      <c r="D996" s="171" t="str">
        <f t="shared" ca="1" si="272"/>
        <v/>
      </c>
      <c r="E996" s="171" t="str">
        <f t="shared" si="276"/>
        <v/>
      </c>
      <c r="F996" s="171" t="str">
        <f t="shared" si="277"/>
        <v/>
      </c>
      <c r="G996" s="171" t="str">
        <f t="shared" si="278"/>
        <v/>
      </c>
      <c r="H996" s="170" t="b">
        <f ca="1">SELECT!V1001</f>
        <v>0</v>
      </c>
      <c r="I996" s="172" t="str">
        <f t="shared" ca="1" si="279"/>
        <v/>
      </c>
      <c r="J996" s="171" t="str">
        <f t="shared" ca="1" si="273"/>
        <v/>
      </c>
      <c r="K996" s="171" t="str">
        <f t="shared" si="280"/>
        <v/>
      </c>
      <c r="L996" s="171" t="str">
        <f t="shared" si="281"/>
        <v/>
      </c>
      <c r="M996" s="171" t="str">
        <f t="shared" si="282"/>
        <v/>
      </c>
      <c r="N996" s="170" t="b">
        <f ca="1">SELECT!W1001</f>
        <v>0</v>
      </c>
      <c r="O996" s="172" t="str">
        <f t="shared" ca="1" si="283"/>
        <v/>
      </c>
      <c r="P996" s="171" t="str">
        <f t="shared" ca="1" si="274"/>
        <v/>
      </c>
      <c r="Q996" s="171" t="str">
        <f t="shared" si="284"/>
        <v/>
      </c>
      <c r="R996" s="171" t="str">
        <f t="shared" si="285"/>
        <v/>
      </c>
      <c r="S996" s="171" t="str">
        <f t="shared" si="286"/>
        <v/>
      </c>
      <c r="T996" s="171" t="str">
        <f t="shared" ca="1" si="289"/>
        <v/>
      </c>
      <c r="U996" s="211" t="str">
        <f t="shared" ca="1" si="287"/>
        <v/>
      </c>
      <c r="V996" s="211" t="str">
        <f t="shared" ca="1" si="288"/>
        <v/>
      </c>
      <c r="Y996" s="170" t="str">
        <f ca="1">IF(V996="A",SELECT!$U$2,IF(V996="B",SELECT!$U$2+SELECT!$M$2, IF(V996="C",SELECT!$U$2+SELECT!$M$2+SELECT!$P$2,"")))</f>
        <v/>
      </c>
    </row>
    <row r="997" spans="1:25" x14ac:dyDescent="0.25">
      <c r="A997" s="170" t="str">
        <f ca="1">IF(B997=TRUE,SELECT!B1002&amp;SELECT!C1002&amp;SELECT!E1002,"")</f>
        <v/>
      </c>
      <c r="B997" s="170" t="b">
        <f ca="1">SELECT!U1002</f>
        <v>0</v>
      </c>
      <c r="C997" s="172" t="str">
        <f t="shared" ca="1" si="275"/>
        <v/>
      </c>
      <c r="D997" s="171" t="str">
        <f t="shared" ca="1" si="272"/>
        <v/>
      </c>
      <c r="E997" s="171" t="str">
        <f t="shared" si="276"/>
        <v/>
      </c>
      <c r="F997" s="171" t="str">
        <f t="shared" si="277"/>
        <v/>
      </c>
      <c r="G997" s="171" t="str">
        <f t="shared" si="278"/>
        <v/>
      </c>
      <c r="H997" s="170" t="b">
        <f ca="1">SELECT!V1002</f>
        <v>0</v>
      </c>
      <c r="I997" s="172" t="str">
        <f t="shared" ca="1" si="279"/>
        <v/>
      </c>
      <c r="J997" s="171" t="str">
        <f t="shared" ca="1" si="273"/>
        <v/>
      </c>
      <c r="K997" s="171" t="str">
        <f t="shared" si="280"/>
        <v/>
      </c>
      <c r="L997" s="171" t="str">
        <f t="shared" si="281"/>
        <v/>
      </c>
      <c r="M997" s="171" t="str">
        <f t="shared" si="282"/>
        <v/>
      </c>
      <c r="N997" s="170" t="b">
        <f ca="1">SELECT!W1002</f>
        <v>0</v>
      </c>
      <c r="O997" s="172" t="str">
        <f t="shared" ca="1" si="283"/>
        <v/>
      </c>
      <c r="P997" s="171" t="str">
        <f t="shared" ca="1" si="274"/>
        <v/>
      </c>
      <c r="Q997" s="171" t="str">
        <f t="shared" si="284"/>
        <v/>
      </c>
      <c r="R997" s="171" t="str">
        <f t="shared" si="285"/>
        <v/>
      </c>
      <c r="S997" s="171" t="str">
        <f t="shared" si="286"/>
        <v/>
      </c>
      <c r="T997" s="171" t="str">
        <f t="shared" ca="1" si="289"/>
        <v/>
      </c>
      <c r="U997" s="211" t="str">
        <f t="shared" ca="1" si="287"/>
        <v/>
      </c>
      <c r="V997" s="211" t="str">
        <f t="shared" ca="1" si="288"/>
        <v/>
      </c>
      <c r="Y997" s="170" t="str">
        <f ca="1">IF(V997="A",SELECT!$U$2,IF(V997="B",SELECT!$U$2+SELECT!$M$2, IF(V997="C",SELECT!$U$2+SELECT!$M$2+SELECT!$P$2,"")))</f>
        <v/>
      </c>
    </row>
    <row r="998" spans="1:25" x14ac:dyDescent="0.25">
      <c r="A998" s="170" t="str">
        <f ca="1">IF(B998=TRUE,SELECT!B1003&amp;SELECT!C1003&amp;SELECT!E1003,"")</f>
        <v/>
      </c>
      <c r="B998" s="170" t="b">
        <f ca="1">SELECT!U1003</f>
        <v>0</v>
      </c>
      <c r="C998" s="172" t="str">
        <f t="shared" ca="1" si="275"/>
        <v/>
      </c>
      <c r="D998" s="171" t="str">
        <f t="shared" ca="1" si="272"/>
        <v/>
      </c>
      <c r="E998" s="171" t="str">
        <f t="shared" si="276"/>
        <v/>
      </c>
      <c r="F998" s="171" t="str">
        <f t="shared" si="277"/>
        <v/>
      </c>
      <c r="G998" s="171" t="str">
        <f t="shared" si="278"/>
        <v/>
      </c>
      <c r="H998" s="170" t="b">
        <f ca="1">SELECT!V1003</f>
        <v>0</v>
      </c>
      <c r="I998" s="172" t="str">
        <f t="shared" ca="1" si="279"/>
        <v/>
      </c>
      <c r="J998" s="171" t="str">
        <f t="shared" ca="1" si="273"/>
        <v/>
      </c>
      <c r="K998" s="171" t="str">
        <f t="shared" si="280"/>
        <v/>
      </c>
      <c r="L998" s="171" t="str">
        <f t="shared" si="281"/>
        <v/>
      </c>
      <c r="M998" s="171" t="str">
        <f t="shared" si="282"/>
        <v/>
      </c>
      <c r="N998" s="170" t="b">
        <f ca="1">SELECT!W1003</f>
        <v>0</v>
      </c>
      <c r="O998" s="172" t="str">
        <f t="shared" ca="1" si="283"/>
        <v/>
      </c>
      <c r="P998" s="171" t="str">
        <f t="shared" ca="1" si="274"/>
        <v/>
      </c>
      <c r="Q998" s="171" t="str">
        <f t="shared" si="284"/>
        <v/>
      </c>
      <c r="R998" s="171" t="str">
        <f t="shared" si="285"/>
        <v/>
      </c>
      <c r="S998" s="171" t="str">
        <f t="shared" si="286"/>
        <v/>
      </c>
      <c r="T998" s="171" t="str">
        <f t="shared" ca="1" si="289"/>
        <v/>
      </c>
      <c r="U998" s="211" t="str">
        <f t="shared" ca="1" si="287"/>
        <v/>
      </c>
      <c r="V998" s="211" t="str">
        <f t="shared" ca="1" si="288"/>
        <v/>
      </c>
      <c r="Y998" s="170" t="str">
        <f ca="1">IF(V998="A",SELECT!$U$2,IF(V998="B",SELECT!$U$2+SELECT!$M$2, IF(V998="C",SELECT!$U$2+SELECT!$M$2+SELECT!$P$2,"")))</f>
        <v/>
      </c>
    </row>
    <row r="999" spans="1:25" x14ac:dyDescent="0.25">
      <c r="A999" s="170" t="str">
        <f ca="1">IF(B999=TRUE,SELECT!B1004&amp;SELECT!C1004&amp;SELECT!E1004,"")</f>
        <v/>
      </c>
      <c r="B999" s="170" t="b">
        <f ca="1">SELECT!U1004</f>
        <v>0</v>
      </c>
      <c r="C999" s="172" t="str">
        <f t="shared" ca="1" si="275"/>
        <v/>
      </c>
      <c r="D999" s="171" t="str">
        <f t="shared" ca="1" si="272"/>
        <v/>
      </c>
      <c r="E999" s="171" t="str">
        <f t="shared" si="276"/>
        <v/>
      </c>
      <c r="F999" s="171" t="str">
        <f t="shared" si="277"/>
        <v/>
      </c>
      <c r="G999" s="171" t="str">
        <f t="shared" si="278"/>
        <v/>
      </c>
      <c r="H999" s="170" t="b">
        <f ca="1">SELECT!V1004</f>
        <v>0</v>
      </c>
      <c r="I999" s="172" t="str">
        <f t="shared" ca="1" si="279"/>
        <v/>
      </c>
      <c r="J999" s="171" t="str">
        <f t="shared" ca="1" si="273"/>
        <v/>
      </c>
      <c r="K999" s="171" t="str">
        <f t="shared" si="280"/>
        <v/>
      </c>
      <c r="L999" s="171" t="str">
        <f t="shared" si="281"/>
        <v/>
      </c>
      <c r="M999" s="171" t="str">
        <f t="shared" si="282"/>
        <v/>
      </c>
      <c r="N999" s="170" t="b">
        <f ca="1">SELECT!W1004</f>
        <v>0</v>
      </c>
      <c r="O999" s="172" t="str">
        <f t="shared" ca="1" si="283"/>
        <v/>
      </c>
      <c r="P999" s="171" t="str">
        <f t="shared" ca="1" si="274"/>
        <v/>
      </c>
      <c r="Q999" s="171" t="str">
        <f t="shared" si="284"/>
        <v/>
      </c>
      <c r="R999" s="171" t="str">
        <f t="shared" si="285"/>
        <v/>
      </c>
      <c r="S999" s="171" t="str">
        <f t="shared" si="286"/>
        <v/>
      </c>
      <c r="T999" s="171" t="str">
        <f t="shared" ca="1" si="289"/>
        <v/>
      </c>
      <c r="U999" s="211" t="str">
        <f t="shared" ca="1" si="287"/>
        <v/>
      </c>
      <c r="V999" s="211" t="str">
        <f t="shared" ca="1" si="288"/>
        <v/>
      </c>
      <c r="Y999" s="170" t="str">
        <f ca="1">IF(V999="A",SELECT!$U$2,IF(V999="B",SELECT!$U$2+SELECT!$M$2, IF(V999="C",SELECT!$U$2+SELECT!$M$2+SELECT!$P$2,"")))</f>
        <v/>
      </c>
    </row>
    <row r="1000" spans="1:25" x14ac:dyDescent="0.25">
      <c r="A1000" s="170" t="str">
        <f ca="1">IF(B1000=TRUE,SELECT!B1005&amp;SELECT!C1005&amp;SELECT!E1005,"")</f>
        <v/>
      </c>
      <c r="B1000" s="170" t="b">
        <f ca="1">SELECT!U1005</f>
        <v>0</v>
      </c>
      <c r="C1000" s="172" t="str">
        <f t="shared" ca="1" si="275"/>
        <v/>
      </c>
      <c r="D1000" s="171" t="str">
        <f t="shared" ca="1" si="272"/>
        <v/>
      </c>
      <c r="E1000" s="171" t="str">
        <f t="shared" si="276"/>
        <v/>
      </c>
      <c r="F1000" s="171" t="str">
        <f t="shared" si="277"/>
        <v/>
      </c>
      <c r="G1000" s="171" t="str">
        <f t="shared" si="278"/>
        <v/>
      </c>
      <c r="H1000" s="170" t="b">
        <f ca="1">SELECT!V1005</f>
        <v>0</v>
      </c>
      <c r="I1000" s="172" t="str">
        <f t="shared" ca="1" si="279"/>
        <v/>
      </c>
      <c r="J1000" s="171" t="str">
        <f t="shared" ca="1" si="273"/>
        <v/>
      </c>
      <c r="K1000" s="171" t="str">
        <f t="shared" si="280"/>
        <v/>
      </c>
      <c r="L1000" s="171" t="str">
        <f t="shared" si="281"/>
        <v/>
      </c>
      <c r="M1000" s="171" t="str">
        <f t="shared" si="282"/>
        <v/>
      </c>
      <c r="N1000" s="170" t="b">
        <f ca="1">SELECT!W1005</f>
        <v>0</v>
      </c>
      <c r="O1000" s="172" t="str">
        <f t="shared" ca="1" si="283"/>
        <v/>
      </c>
      <c r="P1000" s="171" t="str">
        <f t="shared" ca="1" si="274"/>
        <v/>
      </c>
      <c r="Q1000" s="171" t="str">
        <f t="shared" si="284"/>
        <v/>
      </c>
      <c r="R1000" s="171" t="str">
        <f t="shared" si="285"/>
        <v/>
      </c>
      <c r="S1000" s="171" t="str">
        <f t="shared" si="286"/>
        <v/>
      </c>
      <c r="T1000" s="171" t="str">
        <f t="shared" ca="1" si="289"/>
        <v/>
      </c>
      <c r="U1000" s="211" t="str">
        <f t="shared" ca="1" si="287"/>
        <v/>
      </c>
      <c r="V1000" s="211" t="str">
        <f t="shared" ca="1" si="288"/>
        <v/>
      </c>
      <c r="Y1000" s="170" t="str">
        <f ca="1">IF(V1000="A",SELECT!$U$2,IF(V1000="B",SELECT!$U$2+SELECT!$M$2, IF(V1000="C",SELECT!$U$2+SELECT!$M$2+SELECT!$P$2,"")))</f>
        <v/>
      </c>
    </row>
    <row r="1001" spans="1:25" x14ac:dyDescent="0.25">
      <c r="A1001" s="170" t="str">
        <f ca="1">IF(B1001=TRUE,SELECT!B1006&amp;SELECT!C1006&amp;SELECT!E1006,"")</f>
        <v/>
      </c>
      <c r="B1001" s="170" t="b">
        <f ca="1">SELECT!U1006</f>
        <v>0</v>
      </c>
      <c r="C1001" s="172" t="str">
        <f t="shared" ca="1" si="275"/>
        <v/>
      </c>
      <c r="D1001" s="171" t="str">
        <f t="shared" ca="1" si="272"/>
        <v/>
      </c>
      <c r="E1001" s="171" t="str">
        <f t="shared" si="276"/>
        <v/>
      </c>
      <c r="F1001" s="171" t="str">
        <f t="shared" si="277"/>
        <v/>
      </c>
      <c r="G1001" s="171" t="str">
        <f t="shared" si="278"/>
        <v/>
      </c>
      <c r="H1001" s="170" t="b">
        <f ca="1">SELECT!V1006</f>
        <v>0</v>
      </c>
      <c r="I1001" s="172" t="str">
        <f t="shared" ca="1" si="279"/>
        <v/>
      </c>
      <c r="J1001" s="171" t="str">
        <f t="shared" ca="1" si="273"/>
        <v/>
      </c>
      <c r="K1001" s="171" t="str">
        <f t="shared" si="280"/>
        <v/>
      </c>
      <c r="L1001" s="171" t="str">
        <f t="shared" si="281"/>
        <v/>
      </c>
      <c r="M1001" s="171" t="str">
        <f t="shared" si="282"/>
        <v/>
      </c>
      <c r="N1001" s="170" t="b">
        <f ca="1">SELECT!W1006</f>
        <v>0</v>
      </c>
      <c r="O1001" s="172" t="str">
        <f t="shared" ca="1" si="283"/>
        <v/>
      </c>
      <c r="P1001" s="171" t="str">
        <f t="shared" ca="1" si="274"/>
        <v/>
      </c>
      <c r="Q1001" s="171" t="str">
        <f t="shared" si="284"/>
        <v/>
      </c>
      <c r="R1001" s="171" t="str">
        <f t="shared" si="285"/>
        <v/>
      </c>
      <c r="S1001" s="171" t="str">
        <f t="shared" si="286"/>
        <v/>
      </c>
      <c r="T1001" s="171" t="str">
        <f t="shared" ca="1" si="289"/>
        <v/>
      </c>
      <c r="U1001" s="211" t="str">
        <f t="shared" ca="1" si="287"/>
        <v/>
      </c>
      <c r="V1001" s="211" t="str">
        <f t="shared" ca="1" si="288"/>
        <v/>
      </c>
      <c r="Y1001" s="170" t="str">
        <f ca="1">IF(V1001="A",SELECT!$U$2,IF(V1001="B",SELECT!$U$2+SELECT!$M$2, IF(V1001="C",SELECT!$U$2+SELECT!$M$2+SELECT!$P$2,"")))</f>
        <v/>
      </c>
    </row>
    <row r="1002" spans="1:25" s="173" customFormat="1" x14ac:dyDescent="0.25">
      <c r="D1002" s="171"/>
      <c r="E1002" s="171"/>
      <c r="F1002" s="171"/>
      <c r="G1002" s="171"/>
      <c r="J1002" s="171"/>
      <c r="K1002" s="171"/>
      <c r="L1002" s="171"/>
      <c r="M1002" s="171"/>
      <c r="P1002" s="171"/>
      <c r="Q1002" s="171"/>
      <c r="R1002" s="171"/>
      <c r="S1002" s="171"/>
      <c r="T1002" s="171"/>
      <c r="U1002" s="211"/>
      <c r="V1002" s="211"/>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98"/>
  <sheetViews>
    <sheetView workbookViewId="0">
      <selection activeCell="C1" sqref="C1"/>
    </sheetView>
  </sheetViews>
  <sheetFormatPr defaultColWidth="18.28515625" defaultRowHeight="15" x14ac:dyDescent="0.25"/>
  <cols>
    <col min="1" max="1" width="8.5703125" style="230" bestFit="1" customWidth="1"/>
    <col min="2" max="3" width="8.85546875" style="230" bestFit="1" customWidth="1"/>
    <col min="4" max="4" width="9.5703125" bestFit="1" customWidth="1"/>
    <col min="5" max="5" width="20.85546875" bestFit="1" customWidth="1"/>
    <col min="16" max="16" width="18.28515625" style="126"/>
    <col min="17" max="17" width="12.140625" bestFit="1" customWidth="1"/>
    <col min="18" max="18" width="10.28515625" style="126" bestFit="1" customWidth="1"/>
    <col min="19" max="19" width="12.42578125" bestFit="1" customWidth="1"/>
    <col min="20" max="20" width="3.5703125" style="116" customWidth="1"/>
  </cols>
  <sheetData>
    <row r="1" spans="1:20" x14ac:dyDescent="0.25">
      <c r="A1" s="230" t="s">
        <v>595</v>
      </c>
      <c r="B1" s="230" t="s">
        <v>781</v>
      </c>
      <c r="C1" s="230" t="s">
        <v>787</v>
      </c>
      <c r="D1" s="121" t="s">
        <v>433</v>
      </c>
      <c r="E1" s="119" t="s">
        <v>431</v>
      </c>
      <c r="F1" s="121" t="s">
        <v>75</v>
      </c>
      <c r="G1" s="122" t="s">
        <v>76</v>
      </c>
      <c r="H1" s="119" t="s">
        <v>77</v>
      </c>
      <c r="I1" s="121" t="s">
        <v>426</v>
      </c>
      <c r="J1" s="121" t="s">
        <v>79</v>
      </c>
      <c r="K1" s="119" t="s">
        <v>78</v>
      </c>
      <c r="L1" s="119" t="s">
        <v>427</v>
      </c>
      <c r="M1" s="119" t="s">
        <v>428</v>
      </c>
      <c r="N1" s="119" t="s">
        <v>429</v>
      </c>
      <c r="O1" s="119" t="s">
        <v>430</v>
      </c>
      <c r="P1" s="119" t="s">
        <v>432</v>
      </c>
      <c r="Q1" s="119" t="s">
        <v>461</v>
      </c>
      <c r="R1" s="126" t="s">
        <v>462</v>
      </c>
      <c r="S1" t="s">
        <v>463</v>
      </c>
      <c r="T1" s="248"/>
    </row>
    <row r="2" spans="1:20" x14ac:dyDescent="0.25">
      <c r="A2" s="230" t="str">
        <f ca="1">IF(SELECT!$Z$2-ROW()&gt;-2,      CHAR(65+MOD(ROW()-2,8))&amp;RIGHT("0"&amp;CEILING((ROW()-1)/8,1),2), "")</f>
        <v>A01</v>
      </c>
      <c r="B2" s="230" t="str">
        <f ca="1">IFERROR(IF(A2="","",INDIRECT("CALC!V"&amp;MATCH(A2,CALC!$X:$X,0))),"empty")</f>
        <v>A</v>
      </c>
      <c r="C2" s="230">
        <f ca="1">IF(A2="","", IFERROR(IFERROR(IFERROR(MATCH(A2,SELECT!$J$7:$J$4006,0),MATCH(A2,SELECT!$M$7:$M$4006,0)),MATCH(A2,SELECT!$P$7:$P$4006,0)),""))</f>
        <v>1</v>
      </c>
      <c r="D2" s="119" t="str">
        <f ca="1">IF($A2="","",IFERROR(INDIRECT("FROM_NGS2_samplesheet!"&amp;CHAR(64+COLUMN()-3)&amp;$C2+1,TRUE),""))</f>
        <v>19001-555</v>
      </c>
      <c r="E2" s="119" t="str">
        <f ca="1">IF($A2="","",IFERROR(INDIRECT("FROM_NGS2_samplesheet!"&amp;CHAR(64+COLUMN()-3)&amp;$C2+1,TRUE),""))</f>
        <v>A01</v>
      </c>
      <c r="F2" s="119" t="str">
        <f t="shared" ref="F2:S17" ca="1" si="0">IF($A2="","",IFERROR(INDIRECT("FROM_NGS2_samplesheet!"&amp;CHAR(64+COLUMN()-3)&amp;$C2+1,TRUE),""))</f>
        <v>NCBN001127-A01</v>
      </c>
      <c r="G2" s="119" t="str">
        <f t="shared" ca="1" si="0"/>
        <v>4012502761</v>
      </c>
      <c r="H2" s="119" t="str">
        <f t="shared" ca="1" si="0"/>
        <v>NBC.LAB.1</v>
      </c>
      <c r="I2" s="119" t="str">
        <f t="shared" ca="1" si="0"/>
        <v>voorbeeld1-filter</v>
      </c>
      <c r="J2" s="119">
        <f t="shared" ca="1" si="0"/>
        <v>0</v>
      </c>
      <c r="K2" s="119">
        <f t="shared" ca="1" si="0"/>
        <v>0</v>
      </c>
      <c r="L2" s="119">
        <f t="shared" ca="1" si="0"/>
        <v>12.134740000000001</v>
      </c>
      <c r="M2" s="119">
        <f t="shared" ca="1" si="0"/>
        <v>-68.984849999999994</v>
      </c>
      <c r="N2" s="119" t="str">
        <f t="shared" ca="1" si="0"/>
        <v>Netherlands</v>
      </c>
      <c r="O2" s="119" t="str">
        <f t="shared" ca="1" si="0"/>
        <v>Lutjebroek</v>
      </c>
      <c r="P2" s="119" t="str">
        <f t="shared" ca="1" si="0"/>
        <v>NCBN001127</v>
      </c>
      <c r="Q2" s="119" t="str">
        <f t="shared" ca="1" si="0"/>
        <v>not available</v>
      </c>
      <c r="R2" s="123" t="str">
        <f t="shared" ca="1" si="0"/>
        <v>not available</v>
      </c>
      <c r="S2" s="119" t="str">
        <f t="shared" ca="1" si="0"/>
        <v>not available</v>
      </c>
    </row>
    <row r="3" spans="1:20" x14ac:dyDescent="0.25">
      <c r="A3" s="230" t="str">
        <f ca="1">IF(SELECT!$Z$2-ROW()&gt;-2,      CHAR(65+MOD(ROW()-2,8))&amp;RIGHT("0"&amp;CEILING((ROW()-1)/8,1),2), "")</f>
        <v>B01</v>
      </c>
      <c r="B3" s="230" t="str">
        <f ca="1">IFERROR(IF(A3="","",INDIRECT("CALC!V"&amp;MATCH(A3,CALC!$X:$X,0))),"empty")</f>
        <v>A</v>
      </c>
      <c r="C3" s="230">
        <f ca="1">IF(A3="","", IFERROR(IFERROR(IFERROR(MATCH(A3,SELECT!$J$7:$J$4006,0),MATCH(A3,SELECT!$M$7:$M$4006,0)),MATCH(A3,SELECT!$P$7:$P$4006,0)),""))</f>
        <v>2</v>
      </c>
      <c r="D3" s="119" t="str">
        <f t="shared" ref="D3:S34" ca="1" si="1">IF($A3="","",IFERROR(INDIRECT("FROM_NGS2_samplesheet!"&amp;CHAR(64+COLUMN()-3)&amp;$C3+1,TRUE),""))</f>
        <v>19001-555</v>
      </c>
      <c r="E3" s="119" t="str">
        <f t="shared" ca="1" si="1"/>
        <v>B01</v>
      </c>
      <c r="F3" s="119" t="str">
        <f t="shared" ca="1" si="0"/>
        <v>NCBN001127-B01</v>
      </c>
      <c r="G3" s="119" t="str">
        <f t="shared" ca="1" si="0"/>
        <v>4012502773</v>
      </c>
      <c r="H3" s="119" t="str">
        <f t="shared" ca="1" si="0"/>
        <v>NBC.LAB.2</v>
      </c>
      <c r="I3" s="119" t="str">
        <f t="shared" ca="1" si="0"/>
        <v>voorbeeld2-EtOH</v>
      </c>
      <c r="J3" s="119" t="str">
        <f t="shared" ca="1" si="0"/>
        <v>opmerking2</v>
      </c>
      <c r="K3" s="119">
        <f t="shared" ca="1" si="0"/>
        <v>0</v>
      </c>
      <c r="L3" s="119">
        <f t="shared" ca="1" si="0"/>
        <v>12.134740000000001</v>
      </c>
      <c r="M3" s="119">
        <f t="shared" ca="1" si="0"/>
        <v>-68.984849999999994</v>
      </c>
      <c r="N3" s="119" t="str">
        <f t="shared" ca="1" si="0"/>
        <v>Baltic Sea</v>
      </c>
      <c r="O3" s="119" t="str">
        <f t="shared" ca="1" si="0"/>
        <v>E-bay</v>
      </c>
      <c r="P3" s="119" t="str">
        <f t="shared" ca="1" si="0"/>
        <v>NCBN001127</v>
      </c>
      <c r="Q3" s="119" t="str">
        <f t="shared" ca="1" si="0"/>
        <v>not available</v>
      </c>
      <c r="R3" s="123" t="str">
        <f t="shared" ca="1" si="0"/>
        <v>not available</v>
      </c>
      <c r="S3" s="119" t="str">
        <f t="shared" ca="1" si="0"/>
        <v>not available</v>
      </c>
    </row>
    <row r="4" spans="1:20" x14ac:dyDescent="0.25">
      <c r="A4" s="230" t="str">
        <f ca="1">IF(SELECT!$Z$2-ROW()&gt;-2,      CHAR(65+MOD(ROW()-2,8))&amp;RIGHT("0"&amp;CEILING((ROW()-1)/8,1),2), "")</f>
        <v>C01</v>
      </c>
      <c r="B4" s="230" t="str">
        <f ca="1">IFERROR(IF(A4="","",INDIRECT("CALC!V"&amp;MATCH(A4,CALC!$X:$X,0))),"empty")</f>
        <v>A</v>
      </c>
      <c r="C4" s="230">
        <f ca="1">IF(A4="","", IFERROR(IFERROR(IFERROR(MATCH(A4,SELECT!$J$7:$J$4006,0),MATCH(A4,SELECT!$M$7:$M$4006,0)),MATCH(A4,SELECT!$P$7:$P$4006,0)),""))</f>
        <v>4</v>
      </c>
      <c r="D4" s="119" t="str">
        <f t="shared" ca="1" si="1"/>
        <v>19001-555</v>
      </c>
      <c r="E4" s="119" t="str">
        <f t="shared" ca="1" si="1"/>
        <v>D01</v>
      </c>
      <c r="F4" s="119" t="str">
        <f t="shared" ca="1" si="0"/>
        <v>NCBN001127-D01</v>
      </c>
      <c r="G4" s="119" t="str">
        <f t="shared" ca="1" si="0"/>
        <v>4012502797</v>
      </c>
      <c r="H4" s="119" t="str">
        <f t="shared" ca="1" si="0"/>
        <v>NBC.LAB.4</v>
      </c>
      <c r="I4" s="119" t="str">
        <f t="shared" ca="1" si="0"/>
        <v>sloot-soil</v>
      </c>
      <c r="J4" s="119">
        <f t="shared" ca="1" si="0"/>
        <v>0</v>
      </c>
      <c r="K4" s="119">
        <f t="shared" ca="1" si="0"/>
        <v>0</v>
      </c>
      <c r="L4" s="119">
        <f t="shared" ca="1" si="0"/>
        <v>12.134740000000001</v>
      </c>
      <c r="M4" s="119">
        <f t="shared" ca="1" si="0"/>
        <v>-68.984849999999994</v>
      </c>
      <c r="N4" s="119" t="str">
        <f t="shared" ca="1" si="0"/>
        <v>Netherlands</v>
      </c>
      <c r="O4" s="119" t="str">
        <f t="shared" ca="1" si="0"/>
        <v>Lutjebroek</v>
      </c>
      <c r="P4" s="119" t="str">
        <f t="shared" ca="1" si="0"/>
        <v>NCBN001127</v>
      </c>
      <c r="Q4" s="119" t="str">
        <f t="shared" ca="1" si="0"/>
        <v>not available</v>
      </c>
      <c r="R4" s="123" t="str">
        <f t="shared" ca="1" si="0"/>
        <v>not available</v>
      </c>
      <c r="S4" s="119" t="str">
        <f t="shared" ca="1" si="0"/>
        <v>not available</v>
      </c>
    </row>
    <row r="5" spans="1:20" x14ac:dyDescent="0.25">
      <c r="A5" s="230" t="str">
        <f ca="1">IF(SELECT!$Z$2-ROW()&gt;-2,      CHAR(65+MOD(ROW()-2,8))&amp;RIGHT("0"&amp;CEILING((ROW()-1)/8,1),2), "")</f>
        <v>D01</v>
      </c>
      <c r="B5" s="230" t="str">
        <f ca="1">IFERROR(IF(A5="","",INDIRECT("CALC!V"&amp;MATCH(A5,CALC!$X:$X,0))),"empty")</f>
        <v>A</v>
      </c>
      <c r="C5" s="230">
        <f ca="1">IF(A5="","", IFERROR(IFERROR(IFERROR(MATCH(A5,SELECT!$J$7:$J$4006,0),MATCH(A5,SELECT!$M$7:$M$4006,0)),MATCH(A5,SELECT!$P$7:$P$4006,0)),""))</f>
        <v>5</v>
      </c>
      <c r="D5" s="119" t="str">
        <f t="shared" ca="1" si="1"/>
        <v>19001-555</v>
      </c>
      <c r="E5" s="119" t="str">
        <f t="shared" ca="1" si="1"/>
        <v>E01</v>
      </c>
      <c r="F5" s="119" t="str">
        <f t="shared" ca="1" si="0"/>
        <v>NCBN001127-F01</v>
      </c>
      <c r="G5" s="119" t="str">
        <f t="shared" ca="1" si="0"/>
        <v>4012502821</v>
      </c>
      <c r="H5" s="119" t="str">
        <f t="shared" ca="1" si="0"/>
        <v>RMNH.123457</v>
      </c>
      <c r="I5" s="119" t="str">
        <f t="shared" ca="1" si="0"/>
        <v>sloot3-specimen</v>
      </c>
      <c r="J5" s="119">
        <f t="shared" ca="1" si="0"/>
        <v>0</v>
      </c>
      <c r="K5" s="119" t="str">
        <f t="shared" ca="1" si="0"/>
        <v>Carabus Linnaeus, 1759</v>
      </c>
      <c r="L5" s="119">
        <f t="shared" ca="1" si="0"/>
        <v>12.134740000000001</v>
      </c>
      <c r="M5" s="119">
        <f t="shared" ca="1" si="0"/>
        <v>-68.984849999999994</v>
      </c>
      <c r="N5" s="119" t="str">
        <f t="shared" ca="1" si="0"/>
        <v>Netherlands</v>
      </c>
      <c r="O5" s="119" t="str">
        <f t="shared" ca="1" si="0"/>
        <v>Lutjebroek</v>
      </c>
      <c r="P5" s="119" t="str">
        <f t="shared" ca="1" si="0"/>
        <v>NCBN001127</v>
      </c>
      <c r="Q5" s="119" t="str">
        <f t="shared" ca="1" si="0"/>
        <v>not available</v>
      </c>
      <c r="R5" s="123" t="str">
        <f t="shared" ca="1" si="0"/>
        <v>not available</v>
      </c>
      <c r="S5" s="119" t="str">
        <f t="shared" ca="1" si="0"/>
        <v>not available</v>
      </c>
    </row>
    <row r="6" spans="1:20" x14ac:dyDescent="0.25">
      <c r="A6" s="230" t="str">
        <f ca="1">IF(SELECT!$Z$2-ROW()&gt;-2,      CHAR(65+MOD(ROW()-2,8))&amp;RIGHT("0"&amp;CEILING((ROW()-1)/8,1),2), "")</f>
        <v>E01</v>
      </c>
      <c r="B6" s="230" t="str">
        <f ca="1">IFERROR(IF(A6="","",INDIRECT("CALC!V"&amp;MATCH(A6,CALC!$X:$X,0))),"empty")</f>
        <v>A</v>
      </c>
      <c r="C6" s="230">
        <f ca="1">IF(A6="","", IFERROR(IFERROR(IFERROR(MATCH(A6,SELECT!$J$7:$J$4006,0),MATCH(A6,SELECT!$M$7:$M$4006,0)),MATCH(A6,SELECT!$P$7:$P$4006,0)),""))</f>
        <v>6</v>
      </c>
      <c r="D6" s="119" t="str">
        <f t="shared" ca="1" si="1"/>
        <v>19001-555</v>
      </c>
      <c r="E6" s="119" t="str">
        <f t="shared" ca="1" si="1"/>
        <v>F01</v>
      </c>
      <c r="F6" s="119" t="str">
        <f t="shared" ca="1" si="0"/>
        <v>NCBN001127-G01</v>
      </c>
      <c r="G6" s="119" t="str">
        <f t="shared" ca="1" si="0"/>
        <v>4012502833</v>
      </c>
      <c r="H6" s="119" t="str">
        <f t="shared" ca="1" si="0"/>
        <v>RMNH.123458</v>
      </c>
      <c r="I6" s="119" t="str">
        <f t="shared" ca="1" si="0"/>
        <v>sloot4-specimen</v>
      </c>
      <c r="J6" s="119">
        <f t="shared" ca="1" si="0"/>
        <v>0</v>
      </c>
      <c r="K6" s="119" t="str">
        <f t="shared" ca="1" si="0"/>
        <v>Carabus Linnaeus, 1760</v>
      </c>
      <c r="L6" s="119">
        <f t="shared" ca="1" si="0"/>
        <v>12.134740000000001</v>
      </c>
      <c r="M6" s="119">
        <f t="shared" ca="1" si="0"/>
        <v>-68.984849999999994</v>
      </c>
      <c r="N6" s="119" t="str">
        <f t="shared" ca="1" si="0"/>
        <v>Netherlands</v>
      </c>
      <c r="O6" s="119" t="str">
        <f t="shared" ca="1" si="0"/>
        <v>Lutjebroek</v>
      </c>
      <c r="P6" s="119" t="str">
        <f t="shared" ca="1" si="0"/>
        <v>NCBN001127</v>
      </c>
      <c r="Q6" s="119" t="str">
        <f t="shared" ca="1" si="0"/>
        <v>not available</v>
      </c>
      <c r="R6" s="123" t="str">
        <f t="shared" ca="1" si="0"/>
        <v>not available</v>
      </c>
      <c r="S6" s="119" t="str">
        <f t="shared" ca="1" si="0"/>
        <v>not available</v>
      </c>
    </row>
    <row r="7" spans="1:20" x14ac:dyDescent="0.25">
      <c r="A7" s="230" t="str">
        <f ca="1">IF(SELECT!$Z$2-ROW()&gt;-2,      CHAR(65+MOD(ROW()-2,8))&amp;RIGHT("0"&amp;CEILING((ROW()-1)/8,1),2), "")</f>
        <v>F01</v>
      </c>
      <c r="B7" s="230" t="str">
        <f ca="1">IFERROR(IF(A7="","",INDIRECT("CALC!V"&amp;MATCH(A7,CALC!$X:$X,0))),"empty")</f>
        <v>A</v>
      </c>
      <c r="C7" s="230">
        <f ca="1">IF(A7="","", IFERROR(IFERROR(IFERROR(MATCH(A7,SELECT!$J$7:$J$4006,0),MATCH(A7,SELECT!$M$7:$M$4006,0)),MATCH(A7,SELECT!$P$7:$P$4006,0)),""))</f>
        <v>7</v>
      </c>
      <c r="D7" s="119" t="str">
        <f t="shared" ca="1" si="1"/>
        <v>19001-555</v>
      </c>
      <c r="E7" s="119" t="str">
        <f t="shared" ca="1" si="1"/>
        <v>G01</v>
      </c>
      <c r="F7" s="119" t="str">
        <f t="shared" ca="1" si="0"/>
        <v>NCBN001127-H01</v>
      </c>
      <c r="G7" s="119" t="str">
        <f t="shared" ca="1" si="0"/>
        <v>4012502845</v>
      </c>
      <c r="H7" s="119" t="str">
        <f t="shared" ca="1" si="0"/>
        <v>RMNH.123459</v>
      </c>
      <c r="I7" s="119" t="str">
        <f t="shared" ca="1" si="0"/>
        <v>sloot5-specimen</v>
      </c>
      <c r="J7" s="119">
        <f t="shared" ca="1" si="0"/>
        <v>0</v>
      </c>
      <c r="K7" s="119" t="str">
        <f t="shared" ca="1" si="0"/>
        <v>Carabus Linnaeus, 1761</v>
      </c>
      <c r="L7" s="119">
        <f t="shared" ca="1" si="0"/>
        <v>12.134740000000001</v>
      </c>
      <c r="M7" s="119">
        <f t="shared" ca="1" si="0"/>
        <v>-68.984849999999994</v>
      </c>
      <c r="N7" s="119" t="str">
        <f t="shared" ca="1" si="0"/>
        <v>Netherlands</v>
      </c>
      <c r="O7" s="119" t="str">
        <f t="shared" ca="1" si="0"/>
        <v>Lutjebroek</v>
      </c>
      <c r="P7" s="119" t="str">
        <f t="shared" ca="1" si="0"/>
        <v>NCBN001127</v>
      </c>
      <c r="Q7" s="119" t="str">
        <f t="shared" ca="1" si="0"/>
        <v>not available</v>
      </c>
      <c r="R7" s="123" t="str">
        <f t="shared" ca="1" si="0"/>
        <v>not available</v>
      </c>
      <c r="S7" s="119" t="str">
        <f t="shared" ca="1" si="0"/>
        <v>not available</v>
      </c>
    </row>
    <row r="8" spans="1:20" x14ac:dyDescent="0.25">
      <c r="A8" s="230" t="str">
        <f ca="1">IF(SELECT!$Z$2-ROW()&gt;-2,      CHAR(65+MOD(ROW()-2,8))&amp;RIGHT("0"&amp;CEILING((ROW()-1)/8,1),2), "")</f>
        <v>G01</v>
      </c>
      <c r="B8" s="230" t="str">
        <f ca="1">IFERROR(IF(A8="","",INDIRECT("CALC!V"&amp;MATCH(A8,CALC!$X:$X,0))),"empty")</f>
        <v>A</v>
      </c>
      <c r="C8" s="230">
        <f ca="1">IF(A8="","", IFERROR(IFERROR(IFERROR(MATCH(A8,SELECT!$J$7:$J$4006,0),MATCH(A8,SELECT!$M$7:$M$4006,0)),MATCH(A8,SELECT!$P$7:$P$4006,0)),""))</f>
        <v>8</v>
      </c>
      <c r="D8" s="119" t="str">
        <f t="shared" ca="1" si="1"/>
        <v>19001-555</v>
      </c>
      <c r="E8" s="119" t="str">
        <f t="shared" ca="1" si="1"/>
        <v>H01</v>
      </c>
      <c r="F8" s="119" t="str">
        <f t="shared" ca="1" si="0"/>
        <v>NCBN001127-A02</v>
      </c>
      <c r="G8" s="119" t="str">
        <f t="shared" ca="1" si="0"/>
        <v>4012502762</v>
      </c>
      <c r="H8" s="119" t="str">
        <f t="shared" ca="1" si="0"/>
        <v>NBC.LAB.5</v>
      </c>
      <c r="I8" s="119" t="str">
        <f t="shared" ca="1" si="0"/>
        <v>sloot6-filter</v>
      </c>
      <c r="J8" s="119">
        <f t="shared" ca="1" si="0"/>
        <v>0</v>
      </c>
      <c r="K8" s="119">
        <f t="shared" ca="1" si="0"/>
        <v>0</v>
      </c>
      <c r="L8" s="119">
        <f t="shared" ca="1" si="0"/>
        <v>12.134740000000001</v>
      </c>
      <c r="M8" s="119">
        <f t="shared" ca="1" si="0"/>
        <v>-68.984849999999994</v>
      </c>
      <c r="N8" s="119" t="str">
        <f t="shared" ca="1" si="0"/>
        <v>Netherlands</v>
      </c>
      <c r="O8" s="119" t="str">
        <f t="shared" ca="1" si="0"/>
        <v>Lutjebroek</v>
      </c>
      <c r="P8" s="119" t="str">
        <f t="shared" ca="1" si="0"/>
        <v>NCBN001127</v>
      </c>
      <c r="Q8" s="119" t="str">
        <f t="shared" ca="1" si="0"/>
        <v>not available</v>
      </c>
      <c r="R8" s="123" t="str">
        <f t="shared" ca="1" si="0"/>
        <v>not available</v>
      </c>
      <c r="S8" s="119" t="str">
        <f t="shared" ca="1" si="0"/>
        <v>not available</v>
      </c>
    </row>
    <row r="9" spans="1:20" x14ac:dyDescent="0.25">
      <c r="A9" s="230" t="str">
        <f ca="1">IF(SELECT!$Z$2-ROW()&gt;-2,      CHAR(65+MOD(ROW()-2,8))&amp;RIGHT("0"&amp;CEILING((ROW()-1)/8,1),2), "")</f>
        <v>H01</v>
      </c>
      <c r="B9" s="230" t="str">
        <f ca="1">IFERROR(IF(A9="","",INDIRECT("CALC!V"&amp;MATCH(A9,CALC!$X:$X,0))),"empty")</f>
        <v>A</v>
      </c>
      <c r="C9" s="230">
        <f ca="1">IF(A9="","", IFERROR(IFERROR(IFERROR(MATCH(A9,SELECT!$J$7:$J$4006,0),MATCH(A9,SELECT!$M$7:$M$4006,0)),MATCH(A9,SELECT!$P$7:$P$4006,0)),""))</f>
        <v>9</v>
      </c>
      <c r="D9" s="119" t="str">
        <f t="shared" ca="1" si="1"/>
        <v>19001-555</v>
      </c>
      <c r="E9" s="119" t="str">
        <f t="shared" ca="1" si="1"/>
        <v>A02</v>
      </c>
      <c r="F9" s="119" t="str">
        <f t="shared" ca="1" si="0"/>
        <v>NCBN001127-B02</v>
      </c>
      <c r="G9" s="119" t="str">
        <f t="shared" ca="1" si="0"/>
        <v>4012502774</v>
      </c>
      <c r="H9" s="119" t="str">
        <f t="shared" ca="1" si="0"/>
        <v>NBC.LAB.6</v>
      </c>
      <c r="I9" s="119" t="str">
        <f t="shared" ca="1" si="0"/>
        <v>sloot7-filter</v>
      </c>
      <c r="J9" s="119">
        <f t="shared" ca="1" si="0"/>
        <v>0</v>
      </c>
      <c r="K9" s="119">
        <f t="shared" ca="1" si="0"/>
        <v>0</v>
      </c>
      <c r="L9" s="119">
        <f t="shared" ca="1" si="0"/>
        <v>12.134740000000001</v>
      </c>
      <c r="M9" s="119">
        <f t="shared" ca="1" si="0"/>
        <v>-68.984849999999994</v>
      </c>
      <c r="N9" s="119" t="str">
        <f t="shared" ca="1" si="0"/>
        <v>Netherlands</v>
      </c>
      <c r="O9" s="119" t="str">
        <f t="shared" ca="1" si="0"/>
        <v>Lutjebroek</v>
      </c>
      <c r="P9" s="119" t="str">
        <f t="shared" ca="1" si="0"/>
        <v>NCBN001127</v>
      </c>
      <c r="Q9" s="119" t="str">
        <f t="shared" ca="1" si="0"/>
        <v>not available</v>
      </c>
      <c r="R9" s="123" t="str">
        <f t="shared" ca="1" si="0"/>
        <v>not available</v>
      </c>
      <c r="S9" s="119" t="str">
        <f t="shared" ca="1" si="0"/>
        <v>not available</v>
      </c>
    </row>
    <row r="10" spans="1:20" x14ac:dyDescent="0.25">
      <c r="A10" s="230" t="str">
        <f ca="1">IF(SELECT!$Z$2-ROW()&gt;-2,      CHAR(65+MOD(ROW()-2,8))&amp;RIGHT("0"&amp;CEILING((ROW()-1)/8,1),2), "")</f>
        <v>A02</v>
      </c>
      <c r="B10" s="230" t="str">
        <f ca="1">IFERROR(IF(A10="","",INDIRECT("CALC!V"&amp;MATCH(A10,CALC!$X:$X,0))),"empty")</f>
        <v>A</v>
      </c>
      <c r="C10" s="230">
        <f ca="1">IF(A10="","", IFERROR(IFERROR(IFERROR(MATCH(A10,SELECT!$J$7:$J$4006,0),MATCH(A10,SELECT!$M$7:$M$4006,0)),MATCH(A10,SELECT!$P$7:$P$4006,0)),""))</f>
        <v>10</v>
      </c>
      <c r="D10" s="119" t="str">
        <f t="shared" ca="1" si="1"/>
        <v>19001-555</v>
      </c>
      <c r="E10" s="119" t="str">
        <f t="shared" ca="1" si="1"/>
        <v>B02</v>
      </c>
      <c r="F10" s="119" t="str">
        <f t="shared" ca="1" si="0"/>
        <v>NCBN001127-C02</v>
      </c>
      <c r="G10" s="119" t="str">
        <f t="shared" ca="1" si="0"/>
        <v>4012502786</v>
      </c>
      <c r="H10" s="119" t="str">
        <f t="shared" ca="1" si="0"/>
        <v>NBC.LAB.7</v>
      </c>
      <c r="I10" s="119" t="str">
        <f t="shared" ca="1" si="0"/>
        <v>sloot8-filter</v>
      </c>
      <c r="J10" s="119">
        <f t="shared" ca="1" si="0"/>
        <v>0</v>
      </c>
      <c r="K10" s="119">
        <f t="shared" ca="1" si="0"/>
        <v>0</v>
      </c>
      <c r="L10" s="119">
        <f t="shared" ca="1" si="0"/>
        <v>12.134740000000001</v>
      </c>
      <c r="M10" s="119">
        <f t="shared" ca="1" si="0"/>
        <v>-68.984849999999994</v>
      </c>
      <c r="N10" s="119" t="str">
        <f t="shared" ca="1" si="0"/>
        <v>Netherlands</v>
      </c>
      <c r="O10" s="119" t="str">
        <f t="shared" ca="1" si="0"/>
        <v>Lutjebroek</v>
      </c>
      <c r="P10" s="119" t="str">
        <f t="shared" ca="1" si="0"/>
        <v>NCBN001127</v>
      </c>
      <c r="Q10" s="119" t="str">
        <f t="shared" ca="1" si="0"/>
        <v>not available</v>
      </c>
      <c r="R10" s="123" t="str">
        <f t="shared" ca="1" si="0"/>
        <v>not available</v>
      </c>
      <c r="S10" s="119" t="str">
        <f t="shared" ca="1" si="0"/>
        <v>not available</v>
      </c>
    </row>
    <row r="11" spans="1:20" x14ac:dyDescent="0.25">
      <c r="A11" s="230" t="str">
        <f ca="1">IF(SELECT!$Z$2-ROW()&gt;-2,      CHAR(65+MOD(ROW()-2,8))&amp;RIGHT("0"&amp;CEILING((ROW()-1)/8,1),2), "")</f>
        <v>B02</v>
      </c>
      <c r="B11" s="230" t="str">
        <f ca="1">IFERROR(IF(A11="","",INDIRECT("CALC!V"&amp;MATCH(A11,CALC!$X:$X,0))),"empty")</f>
        <v>A</v>
      </c>
      <c r="C11" s="230">
        <f ca="1">IF(A11="","", IFERROR(IFERROR(IFERROR(MATCH(A11,SELECT!$J$7:$J$4006,0),MATCH(A11,SELECT!$M$7:$M$4006,0)),MATCH(A11,SELECT!$P$7:$P$4006,0)),""))</f>
        <v>11</v>
      </c>
      <c r="D11" s="119" t="str">
        <f t="shared" ca="1" si="1"/>
        <v>19001-555</v>
      </c>
      <c r="E11" s="119" t="str">
        <f t="shared" ca="1" si="1"/>
        <v>C02</v>
      </c>
      <c r="F11" s="119" t="str">
        <f t="shared" ca="1" si="0"/>
        <v>NCBN001127-D02</v>
      </c>
      <c r="G11" s="119" t="str">
        <f t="shared" ca="1" si="0"/>
        <v>4012502798</v>
      </c>
      <c r="H11" s="119" t="str">
        <f t="shared" ca="1" si="0"/>
        <v>NBC.LAB.8</v>
      </c>
      <c r="I11" s="119" t="str">
        <f t="shared" ca="1" si="0"/>
        <v>sloot9-filter</v>
      </c>
      <c r="J11" s="119">
        <f t="shared" ca="1" si="0"/>
        <v>0</v>
      </c>
      <c r="K11" s="119">
        <f t="shared" ca="1" si="0"/>
        <v>0</v>
      </c>
      <c r="L11" s="119">
        <f t="shared" ca="1" si="0"/>
        <v>12.134740000000001</v>
      </c>
      <c r="M11" s="119">
        <f t="shared" ca="1" si="0"/>
        <v>-68.984849999999994</v>
      </c>
      <c r="N11" s="119" t="str">
        <f t="shared" ca="1" si="0"/>
        <v>Netherlands</v>
      </c>
      <c r="O11" s="119" t="str">
        <f t="shared" ca="1" si="0"/>
        <v>Lutjebroek</v>
      </c>
      <c r="P11" s="119" t="str">
        <f t="shared" ca="1" si="0"/>
        <v>NCBN001127</v>
      </c>
      <c r="Q11" s="119" t="str">
        <f t="shared" ca="1" si="0"/>
        <v>not available</v>
      </c>
      <c r="R11" s="123" t="str">
        <f t="shared" ca="1" si="0"/>
        <v>not available</v>
      </c>
      <c r="S11" s="119" t="str">
        <f t="shared" ca="1" si="0"/>
        <v>not available</v>
      </c>
    </row>
    <row r="12" spans="1:20" x14ac:dyDescent="0.25">
      <c r="A12" s="230" t="str">
        <f ca="1">IF(SELECT!$Z$2-ROW()&gt;-2,      CHAR(65+MOD(ROW()-2,8))&amp;RIGHT("0"&amp;CEILING((ROW()-1)/8,1),2), "")</f>
        <v>C02</v>
      </c>
      <c r="B12" s="230" t="str">
        <f ca="1">IFERROR(IF(A12="","",INDIRECT("CALC!V"&amp;MATCH(A12,CALC!$X:$X,0))),"empty")</f>
        <v>A</v>
      </c>
      <c r="C12" s="230">
        <f ca="1">IF(A12="","", IFERROR(IFERROR(IFERROR(MATCH(A12,SELECT!$J$7:$J$4006,0),MATCH(A12,SELECT!$M$7:$M$4006,0)),MATCH(A12,SELECT!$P$7:$P$4006,0)),""))</f>
        <v>12</v>
      </c>
      <c r="D12" s="119" t="str">
        <f t="shared" ca="1" si="1"/>
        <v>19001-555</v>
      </c>
      <c r="E12" s="119" t="str">
        <f t="shared" ca="1" si="1"/>
        <v>D02</v>
      </c>
      <c r="F12" s="119" t="str">
        <f t="shared" ca="1" si="0"/>
        <v>NCBN001127-E02</v>
      </c>
      <c r="G12" s="119" t="str">
        <f t="shared" ca="1" si="0"/>
        <v>4012502810</v>
      </c>
      <c r="H12" s="119" t="str">
        <f t="shared" ca="1" si="0"/>
        <v>NBC.LAB.9</v>
      </c>
      <c r="I12" s="119" t="str">
        <f t="shared" ca="1" si="0"/>
        <v>sloot10-filter</v>
      </c>
      <c r="J12" s="119">
        <f t="shared" ca="1" si="0"/>
        <v>0</v>
      </c>
      <c r="K12" s="119">
        <f t="shared" ca="1" si="0"/>
        <v>0</v>
      </c>
      <c r="L12" s="119">
        <f t="shared" ca="1" si="0"/>
        <v>12.134740000000001</v>
      </c>
      <c r="M12" s="119">
        <f t="shared" ca="1" si="0"/>
        <v>-68.984849999999994</v>
      </c>
      <c r="N12" s="119" t="str">
        <f t="shared" ca="1" si="0"/>
        <v>Netherlands</v>
      </c>
      <c r="O12" s="119" t="str">
        <f t="shared" ca="1" si="0"/>
        <v>Lutjebroek</v>
      </c>
      <c r="P12" s="119" t="str">
        <f t="shared" ca="1" si="0"/>
        <v>NCBN001127</v>
      </c>
      <c r="Q12" s="119" t="str">
        <f t="shared" ca="1" si="0"/>
        <v>not available</v>
      </c>
      <c r="R12" s="123" t="str">
        <f t="shared" ca="1" si="0"/>
        <v>not available</v>
      </c>
      <c r="S12" s="119" t="str">
        <f t="shared" ca="1" si="0"/>
        <v>not available</v>
      </c>
    </row>
    <row r="13" spans="1:20" x14ac:dyDescent="0.25">
      <c r="A13" s="230" t="str">
        <f ca="1">IF(SELECT!$Z$2-ROW()&gt;-2,      CHAR(65+MOD(ROW()-2,8))&amp;RIGHT("0"&amp;CEILING((ROW()-1)/8,1),2), "")</f>
        <v>D02</v>
      </c>
      <c r="B13" s="230" t="str">
        <f ca="1">IFERROR(IF(A13="","",INDIRECT("CALC!V"&amp;MATCH(A13,CALC!$X:$X,0))),"empty")</f>
        <v>A</v>
      </c>
      <c r="C13" s="230">
        <f ca="1">IF(A13="","", IFERROR(IFERROR(IFERROR(MATCH(A13,SELECT!$J$7:$J$4006,0),MATCH(A13,SELECT!$M$7:$M$4006,0)),MATCH(A13,SELECT!$P$7:$P$4006,0)),""))</f>
        <v>15</v>
      </c>
      <c r="D13" s="119" t="str">
        <f t="shared" ca="1" si="1"/>
        <v>19001-555</v>
      </c>
      <c r="E13" s="119" t="str">
        <f t="shared" ca="1" si="1"/>
        <v>G02</v>
      </c>
      <c r="F13" s="119" t="str">
        <f t="shared" ca="1" si="0"/>
        <v>NCBN001127-H02</v>
      </c>
      <c r="G13" s="119" t="str">
        <f t="shared" ca="1" si="0"/>
        <v>4012502846</v>
      </c>
      <c r="H13" s="119" t="str">
        <f t="shared" ca="1" si="0"/>
        <v>NBC.LAB.12</v>
      </c>
      <c r="I13" s="119" t="str">
        <f t="shared" ca="1" si="0"/>
        <v>sloot13-filter</v>
      </c>
      <c r="J13" s="119">
        <f t="shared" ca="1" si="0"/>
        <v>0</v>
      </c>
      <c r="K13" s="119">
        <f t="shared" ca="1" si="0"/>
        <v>0</v>
      </c>
      <c r="L13" s="119">
        <f t="shared" ca="1" si="0"/>
        <v>12.134740000000001</v>
      </c>
      <c r="M13" s="119">
        <f t="shared" ca="1" si="0"/>
        <v>-68.984849999999994</v>
      </c>
      <c r="N13" s="119" t="str">
        <f t="shared" ca="1" si="0"/>
        <v>Netherlands</v>
      </c>
      <c r="O13" s="119" t="str">
        <f t="shared" ca="1" si="0"/>
        <v>Lutjebroek</v>
      </c>
      <c r="P13" s="119" t="str">
        <f t="shared" ca="1" si="0"/>
        <v>NCBN001127</v>
      </c>
      <c r="Q13" s="119" t="str">
        <f t="shared" ca="1" si="0"/>
        <v>not available</v>
      </c>
      <c r="R13" s="123" t="str">
        <f t="shared" ca="1" si="0"/>
        <v>not available</v>
      </c>
      <c r="S13" s="119" t="str">
        <f t="shared" ca="1" si="0"/>
        <v>not available</v>
      </c>
    </row>
    <row r="14" spans="1:20" x14ac:dyDescent="0.25">
      <c r="A14" s="230" t="str">
        <f ca="1">IF(SELECT!$Z$2-ROW()&gt;-2,      CHAR(65+MOD(ROW()-2,8))&amp;RIGHT("0"&amp;CEILING((ROW()-1)/8,1),2), "")</f>
        <v>E02</v>
      </c>
      <c r="B14" s="230" t="str">
        <f ca="1">IFERROR(IF(A14="","",INDIRECT("CALC!V"&amp;MATCH(A14,CALC!$X:$X,0))),"empty")</f>
        <v>A</v>
      </c>
      <c r="C14" s="230">
        <f ca="1">IF(A14="","", IFERROR(IFERROR(IFERROR(MATCH(A14,SELECT!$J$7:$J$4006,0),MATCH(A14,SELECT!$M$7:$M$4006,0)),MATCH(A14,SELECT!$P$7:$P$4006,0)),""))</f>
        <v>16</v>
      </c>
      <c r="D14" s="119" t="str">
        <f t="shared" ca="1" si="1"/>
        <v>19001-555</v>
      </c>
      <c r="E14" s="119" t="str">
        <f t="shared" ca="1" si="1"/>
        <v>H02</v>
      </c>
      <c r="F14" s="119" t="str">
        <f t="shared" ca="1" si="0"/>
        <v>NCBN001127-A03</v>
      </c>
      <c r="G14" s="119" t="str">
        <f t="shared" ca="1" si="0"/>
        <v>4012502763</v>
      </c>
      <c r="H14" s="119" t="str">
        <f t="shared" ca="1" si="0"/>
        <v>NBC.LAB.13</v>
      </c>
      <c r="I14" s="119" t="str">
        <f t="shared" ca="1" si="0"/>
        <v>sloot14-filter</v>
      </c>
      <c r="J14" s="119">
        <f t="shared" ca="1" si="0"/>
        <v>0</v>
      </c>
      <c r="K14" s="119">
        <f t="shared" ca="1" si="0"/>
        <v>0</v>
      </c>
      <c r="L14" s="119">
        <f t="shared" ca="1" si="0"/>
        <v>12.134740000000001</v>
      </c>
      <c r="M14" s="119">
        <f t="shared" ca="1" si="0"/>
        <v>-68.984849999999994</v>
      </c>
      <c r="N14" s="119" t="str">
        <f t="shared" ca="1" si="0"/>
        <v>Netherlands</v>
      </c>
      <c r="O14" s="119" t="str">
        <f t="shared" ca="1" si="0"/>
        <v>Lutjebroek</v>
      </c>
      <c r="P14" s="119" t="str">
        <f t="shared" ca="1" si="0"/>
        <v>NCBN001127</v>
      </c>
      <c r="Q14" s="119" t="str">
        <f t="shared" ca="1" si="0"/>
        <v>not available</v>
      </c>
      <c r="R14" s="123" t="str">
        <f t="shared" ca="1" si="0"/>
        <v>not available</v>
      </c>
      <c r="S14" s="119" t="str">
        <f t="shared" ca="1" si="0"/>
        <v>not available</v>
      </c>
    </row>
    <row r="15" spans="1:20" x14ac:dyDescent="0.25">
      <c r="A15" s="230" t="str">
        <f ca="1">IF(SELECT!$Z$2-ROW()&gt;-2,      CHAR(65+MOD(ROW()-2,8))&amp;RIGHT("0"&amp;CEILING((ROW()-1)/8,1),2), "")</f>
        <v>F02</v>
      </c>
      <c r="B15" s="230" t="str">
        <f ca="1">IFERROR(IF(A15="","",INDIRECT("CALC!V"&amp;MATCH(A15,CALC!$X:$X,0))),"empty")</f>
        <v>A</v>
      </c>
      <c r="C15" s="230">
        <f ca="1">IF(A15="","", IFERROR(IFERROR(IFERROR(MATCH(A15,SELECT!$J$7:$J$4006,0),MATCH(A15,SELECT!$M$7:$M$4006,0)),MATCH(A15,SELECT!$P$7:$P$4006,0)),""))</f>
        <v>17</v>
      </c>
      <c r="D15" s="119" t="str">
        <f t="shared" ca="1" si="1"/>
        <v>19001-555</v>
      </c>
      <c r="E15" s="119" t="str">
        <f t="shared" ca="1" si="1"/>
        <v>A03</v>
      </c>
      <c r="F15" s="119" t="str">
        <f t="shared" ca="1" si="0"/>
        <v>NCBN001127-B03</v>
      </c>
      <c r="G15" s="119" t="str">
        <f t="shared" ca="1" si="0"/>
        <v>4012502775</v>
      </c>
      <c r="H15" s="119" t="str">
        <f t="shared" ca="1" si="0"/>
        <v>NBC.LAB.14</v>
      </c>
      <c r="I15" s="119" t="str">
        <f t="shared" ca="1" si="0"/>
        <v>sloot15-filter</v>
      </c>
      <c r="J15" s="119">
        <f t="shared" ca="1" si="0"/>
        <v>0</v>
      </c>
      <c r="K15" s="119">
        <f t="shared" ca="1" si="0"/>
        <v>0</v>
      </c>
      <c r="L15" s="119">
        <f t="shared" ca="1" si="0"/>
        <v>12.134740000000001</v>
      </c>
      <c r="M15" s="119">
        <f t="shared" ca="1" si="0"/>
        <v>-68.984849999999994</v>
      </c>
      <c r="N15" s="119" t="str">
        <f t="shared" ca="1" si="0"/>
        <v>Netherlands</v>
      </c>
      <c r="O15" s="119" t="str">
        <f t="shared" ca="1" si="0"/>
        <v>Lutjebroek</v>
      </c>
      <c r="P15" s="119" t="str">
        <f t="shared" ca="1" si="0"/>
        <v>NCBN001127</v>
      </c>
      <c r="Q15" s="119" t="str">
        <f t="shared" ca="1" si="0"/>
        <v>not available</v>
      </c>
      <c r="R15" s="123" t="str">
        <f t="shared" ca="1" si="0"/>
        <v>not available</v>
      </c>
      <c r="S15" s="119" t="str">
        <f t="shared" ca="1" si="0"/>
        <v>not available</v>
      </c>
    </row>
    <row r="16" spans="1:20" x14ac:dyDescent="0.25">
      <c r="A16" s="230" t="str">
        <f ca="1">IF(SELECT!$Z$2-ROW()&gt;-2,      CHAR(65+MOD(ROW()-2,8))&amp;RIGHT("0"&amp;CEILING((ROW()-1)/8,1),2), "")</f>
        <v>G02</v>
      </c>
      <c r="B16" s="230" t="str">
        <f ca="1">IFERROR(IF(A16="","",INDIRECT("CALC!V"&amp;MATCH(A16,CALC!$X:$X,0))),"empty")</f>
        <v>A</v>
      </c>
      <c r="C16" s="230">
        <f ca="1">IF(A16="","", IFERROR(IFERROR(IFERROR(MATCH(A16,SELECT!$J$7:$J$4006,0),MATCH(A16,SELECT!$M$7:$M$4006,0)),MATCH(A16,SELECT!$P$7:$P$4006,0)),""))</f>
        <v>18</v>
      </c>
      <c r="D16" s="119" t="str">
        <f t="shared" ca="1" si="1"/>
        <v>19001-555</v>
      </c>
      <c r="E16" s="119" t="str">
        <f t="shared" ca="1" si="1"/>
        <v>B03</v>
      </c>
      <c r="F16" s="119" t="str">
        <f t="shared" ca="1" si="0"/>
        <v>NCBN001127-C03</v>
      </c>
      <c r="G16" s="119" t="str">
        <f t="shared" ca="1" si="0"/>
        <v>4012502787</v>
      </c>
      <c r="H16" s="119" t="str">
        <f t="shared" ca="1" si="0"/>
        <v>NBC.LAB.15</v>
      </c>
      <c r="I16" s="119" t="str">
        <f t="shared" ca="1" si="0"/>
        <v>sloot16-filter</v>
      </c>
      <c r="J16" s="119">
        <f t="shared" ca="1" si="0"/>
        <v>0</v>
      </c>
      <c r="K16" s="119">
        <f t="shared" ca="1" si="0"/>
        <v>0</v>
      </c>
      <c r="L16" s="119">
        <f t="shared" ca="1" si="0"/>
        <v>12.134740000000001</v>
      </c>
      <c r="M16" s="119">
        <f t="shared" ca="1" si="0"/>
        <v>-68.984849999999994</v>
      </c>
      <c r="N16" s="119" t="str">
        <f t="shared" ca="1" si="0"/>
        <v>Netherlands</v>
      </c>
      <c r="O16" s="119" t="str">
        <f t="shared" ca="1" si="0"/>
        <v>Lutjebroek</v>
      </c>
      <c r="P16" s="119" t="str">
        <f t="shared" ca="1" si="0"/>
        <v>NCBN001127</v>
      </c>
      <c r="Q16" s="119" t="str">
        <f t="shared" ca="1" si="0"/>
        <v>not available</v>
      </c>
      <c r="R16" s="123" t="str">
        <f t="shared" ca="1" si="0"/>
        <v>not available</v>
      </c>
      <c r="S16" s="119" t="str">
        <f t="shared" ca="1" si="0"/>
        <v>not available</v>
      </c>
    </row>
    <row r="17" spans="1:19" x14ac:dyDescent="0.25">
      <c r="A17" s="230" t="str">
        <f ca="1">IF(SELECT!$Z$2-ROW()&gt;-2,      CHAR(65+MOD(ROW()-2,8))&amp;RIGHT("0"&amp;CEILING((ROW()-1)/8,1),2), "")</f>
        <v>H02</v>
      </c>
      <c r="B17" s="230" t="str">
        <f ca="1">IFERROR(IF(A17="","",INDIRECT("CALC!V"&amp;MATCH(A17,CALC!$X:$X,0))),"empty")</f>
        <v>A</v>
      </c>
      <c r="C17" s="230">
        <f ca="1">IF(A17="","", IFERROR(IFERROR(IFERROR(MATCH(A17,SELECT!$J$7:$J$4006,0),MATCH(A17,SELECT!$M$7:$M$4006,0)),MATCH(A17,SELECT!$P$7:$P$4006,0)),""))</f>
        <v>19</v>
      </c>
      <c r="D17" s="119" t="str">
        <f t="shared" ca="1" si="1"/>
        <v>19001-555</v>
      </c>
      <c r="E17" s="119" t="str">
        <f t="shared" ca="1" si="1"/>
        <v>C03</v>
      </c>
      <c r="F17" s="119" t="str">
        <f t="shared" ca="1" si="0"/>
        <v>NCBN001127-D03</v>
      </c>
      <c r="G17" s="119" t="str">
        <f t="shared" ca="1" si="0"/>
        <v>4012502799</v>
      </c>
      <c r="H17" s="119" t="str">
        <f t="shared" ca="1" si="0"/>
        <v>NBC.LAB.16</v>
      </c>
      <c r="I17" s="119" t="str">
        <f t="shared" ca="1" si="0"/>
        <v>sloot17-filter</v>
      </c>
      <c r="J17" s="119">
        <f t="shared" ca="1" si="0"/>
        <v>0</v>
      </c>
      <c r="K17" s="119">
        <f t="shared" ca="1" si="0"/>
        <v>0</v>
      </c>
      <c r="L17" s="119">
        <f t="shared" ca="1" si="0"/>
        <v>12.134740000000001</v>
      </c>
      <c r="M17" s="119">
        <f t="shared" ca="1" si="0"/>
        <v>-68.984849999999994</v>
      </c>
      <c r="N17" s="119" t="str">
        <f t="shared" ca="1" si="0"/>
        <v>Netherlands</v>
      </c>
      <c r="O17" s="119" t="str">
        <f t="shared" ca="1" si="0"/>
        <v>Lutjebroek</v>
      </c>
      <c r="P17" s="119" t="str">
        <f t="shared" ca="1" si="0"/>
        <v>NCBN001127</v>
      </c>
      <c r="Q17" s="119" t="str">
        <f t="shared" ca="1" si="0"/>
        <v>not available</v>
      </c>
      <c r="R17" s="123" t="str">
        <f t="shared" ca="1" si="0"/>
        <v>not available</v>
      </c>
      <c r="S17" s="119" t="str">
        <f t="shared" ca="1" si="0"/>
        <v>not available</v>
      </c>
    </row>
    <row r="18" spans="1:19" x14ac:dyDescent="0.25">
      <c r="A18" s="230" t="str">
        <f ca="1">IF(SELECT!$Z$2-ROW()&gt;-2,      CHAR(65+MOD(ROW()-2,8))&amp;RIGHT("0"&amp;CEILING((ROW()-1)/8,1),2), "")</f>
        <v>A03</v>
      </c>
      <c r="B18" s="230" t="str">
        <f ca="1">IFERROR(IF(A18="","",INDIRECT("CALC!V"&amp;MATCH(A18,CALC!$X:$X,0))),"empty")</f>
        <v>A</v>
      </c>
      <c r="C18" s="230">
        <f ca="1">IF(A18="","", IFERROR(IFERROR(IFERROR(MATCH(A18,SELECT!$J$7:$J$4006,0),MATCH(A18,SELECT!$M$7:$M$4006,0)),MATCH(A18,SELECT!$P$7:$P$4006,0)),""))</f>
        <v>20</v>
      </c>
      <c r="D18" s="119" t="str">
        <f t="shared" ca="1" si="1"/>
        <v>19001-555</v>
      </c>
      <c r="E18" s="119" t="str">
        <f t="shared" ca="1" si="1"/>
        <v>D03</v>
      </c>
      <c r="F18" s="119" t="str">
        <f t="shared" ca="1" si="1"/>
        <v>NCBN001127-E03</v>
      </c>
      <c r="G18" s="119" t="str">
        <f t="shared" ca="1" si="1"/>
        <v>4012502811</v>
      </c>
      <c r="H18" s="119" t="str">
        <f t="shared" ca="1" si="1"/>
        <v>NBC.LAB.17</v>
      </c>
      <c r="I18" s="119" t="str">
        <f t="shared" ca="1" si="1"/>
        <v>sloot18-filter</v>
      </c>
      <c r="J18" s="119">
        <f t="shared" ca="1" si="1"/>
        <v>0</v>
      </c>
      <c r="K18" s="119">
        <f t="shared" ca="1" si="1"/>
        <v>0</v>
      </c>
      <c r="L18" s="119">
        <f t="shared" ca="1" si="1"/>
        <v>12.134740000000001</v>
      </c>
      <c r="M18" s="119">
        <f t="shared" ca="1" si="1"/>
        <v>-68.984849999999994</v>
      </c>
      <c r="N18" s="119" t="str">
        <f t="shared" ca="1" si="1"/>
        <v>Netherlands</v>
      </c>
      <c r="O18" s="119" t="str">
        <f t="shared" ca="1" si="1"/>
        <v>Lutjebroek</v>
      </c>
      <c r="P18" s="119" t="str">
        <f t="shared" ca="1" si="1"/>
        <v>NCBN001127</v>
      </c>
      <c r="Q18" s="119" t="str">
        <f t="shared" ca="1" si="1"/>
        <v>not available</v>
      </c>
      <c r="R18" s="123" t="str">
        <f t="shared" ca="1" si="1"/>
        <v>not available</v>
      </c>
      <c r="S18" s="119" t="str">
        <f t="shared" ca="1" si="1"/>
        <v>not available</v>
      </c>
    </row>
    <row r="19" spans="1:19" x14ac:dyDescent="0.25">
      <c r="A19" s="230" t="str">
        <f ca="1">IF(SELECT!$Z$2-ROW()&gt;-2,      CHAR(65+MOD(ROW()-2,8))&amp;RIGHT("0"&amp;CEILING((ROW()-1)/8,1),2), "")</f>
        <v>B03</v>
      </c>
      <c r="B19" s="230" t="str">
        <f ca="1">IFERROR(IF(A19="","",INDIRECT("CALC!V"&amp;MATCH(A19,CALC!$X:$X,0))),"empty")</f>
        <v>A</v>
      </c>
      <c r="C19" s="230">
        <f ca="1">IF(A19="","", IFERROR(IFERROR(IFERROR(MATCH(A19,SELECT!$J$7:$J$4006,0),MATCH(A19,SELECT!$M$7:$M$4006,0)),MATCH(A19,SELECT!$P$7:$P$4006,0)),""))</f>
        <v>21</v>
      </c>
      <c r="D19" s="119" t="str">
        <f t="shared" ca="1" si="1"/>
        <v>19001-555</v>
      </c>
      <c r="E19" s="119" t="str">
        <f t="shared" ca="1" si="1"/>
        <v>E03</v>
      </c>
      <c r="F19" s="119" t="str">
        <f t="shared" ca="1" si="1"/>
        <v>NCBN001127-F03</v>
      </c>
      <c r="G19" s="119" t="str">
        <f t="shared" ca="1" si="1"/>
        <v>4012502823</v>
      </c>
      <c r="H19" s="119" t="str">
        <f t="shared" ca="1" si="1"/>
        <v>NBC.LAB.18</v>
      </c>
      <c r="I19" s="119" t="str">
        <f t="shared" ca="1" si="1"/>
        <v>sloot19-filter</v>
      </c>
      <c r="J19" s="119">
        <f t="shared" ca="1" si="1"/>
        <v>0</v>
      </c>
      <c r="K19" s="119">
        <f t="shared" ca="1" si="1"/>
        <v>0</v>
      </c>
      <c r="L19" s="119">
        <f t="shared" ca="1" si="1"/>
        <v>12.134740000000001</v>
      </c>
      <c r="M19" s="119">
        <f t="shared" ca="1" si="1"/>
        <v>-68.984849999999994</v>
      </c>
      <c r="N19" s="119" t="str">
        <f t="shared" ca="1" si="1"/>
        <v>Netherlands</v>
      </c>
      <c r="O19" s="119" t="str">
        <f t="shared" ca="1" si="1"/>
        <v>Lutjebroek</v>
      </c>
      <c r="P19" s="119" t="str">
        <f t="shared" ca="1" si="1"/>
        <v>NCBN001127</v>
      </c>
      <c r="Q19" s="119" t="str">
        <f t="shared" ca="1" si="1"/>
        <v>not available</v>
      </c>
      <c r="R19" s="123" t="str">
        <f t="shared" ca="1" si="1"/>
        <v>not available</v>
      </c>
      <c r="S19" s="119" t="str">
        <f t="shared" ca="1" si="1"/>
        <v>not available</v>
      </c>
    </row>
    <row r="20" spans="1:19" x14ac:dyDescent="0.25">
      <c r="A20" s="230" t="str">
        <f ca="1">IF(SELECT!$Z$2-ROW()&gt;-2,      CHAR(65+MOD(ROW()-2,8))&amp;RIGHT("0"&amp;CEILING((ROW()-1)/8,1),2), "")</f>
        <v>C03</v>
      </c>
      <c r="B20" s="230" t="str">
        <f ca="1">IFERROR(IF(A20="","",INDIRECT("CALC!V"&amp;MATCH(A20,CALC!$X:$X,0))),"empty")</f>
        <v>A</v>
      </c>
      <c r="C20" s="230">
        <f ca="1">IF(A20="","", IFERROR(IFERROR(IFERROR(MATCH(A20,SELECT!$J$7:$J$4006,0),MATCH(A20,SELECT!$M$7:$M$4006,0)),MATCH(A20,SELECT!$P$7:$P$4006,0)),""))</f>
        <v>23</v>
      </c>
      <c r="D20" s="119" t="str">
        <f t="shared" ca="1" si="1"/>
        <v>19001-555</v>
      </c>
      <c r="E20" s="119" t="str">
        <f t="shared" ca="1" si="1"/>
        <v>G03</v>
      </c>
      <c r="F20" s="119" t="str">
        <f t="shared" ca="1" si="1"/>
        <v>NCBN001127-H03</v>
      </c>
      <c r="G20" s="119" t="str">
        <f t="shared" ca="1" si="1"/>
        <v>4012502847</v>
      </c>
      <c r="H20" s="119" t="str">
        <f t="shared" ca="1" si="1"/>
        <v>NBC.LAB.20</v>
      </c>
      <c r="I20" s="119" t="str">
        <f t="shared" ca="1" si="1"/>
        <v>sloot21-filter</v>
      </c>
      <c r="J20" s="119">
        <f t="shared" ca="1" si="1"/>
        <v>0</v>
      </c>
      <c r="K20" s="119">
        <f t="shared" ca="1" si="1"/>
        <v>0</v>
      </c>
      <c r="L20" s="119">
        <f t="shared" ca="1" si="1"/>
        <v>12.134740000000001</v>
      </c>
      <c r="M20" s="119">
        <f t="shared" ca="1" si="1"/>
        <v>-68.984849999999994</v>
      </c>
      <c r="N20" s="119" t="str">
        <f t="shared" ca="1" si="1"/>
        <v>Netherlands</v>
      </c>
      <c r="O20" s="119" t="str">
        <f t="shared" ca="1" si="1"/>
        <v>Lutjebroek</v>
      </c>
      <c r="P20" s="119" t="str">
        <f t="shared" ca="1" si="1"/>
        <v>NCBN001127</v>
      </c>
      <c r="Q20" s="119" t="str">
        <f t="shared" ca="1" si="1"/>
        <v>not available</v>
      </c>
      <c r="R20" s="123" t="str">
        <f t="shared" ca="1" si="1"/>
        <v>not available</v>
      </c>
      <c r="S20" s="119" t="str">
        <f t="shared" ca="1" si="1"/>
        <v>not available</v>
      </c>
    </row>
    <row r="21" spans="1:19" x14ac:dyDescent="0.25">
      <c r="A21" s="230" t="str">
        <f ca="1">IF(SELECT!$Z$2-ROW()&gt;-2,      CHAR(65+MOD(ROW()-2,8))&amp;RIGHT("0"&amp;CEILING((ROW()-1)/8,1),2), "")</f>
        <v/>
      </c>
      <c r="B21" s="230" t="str">
        <f ca="1">IFERROR(IF(A21="","",INDIRECT("CALC!V"&amp;MATCH(A21,CALC!$X:$X,0))),"empty")</f>
        <v/>
      </c>
      <c r="C21" s="230" t="str">
        <f ca="1">IF(A21="","", IFERROR(IFERROR(IFERROR(MATCH(A21,SELECT!$J$7:$J$4006,0),MATCH(A21,SELECT!$M$7:$M$4006,0)),MATCH(A21,SELECT!$P$7:$P$4006,0)),""))</f>
        <v/>
      </c>
      <c r="D21" s="119" t="str">
        <f t="shared" ca="1" si="1"/>
        <v/>
      </c>
      <c r="E21" s="119" t="str">
        <f t="shared" ca="1" si="1"/>
        <v/>
      </c>
      <c r="F21" s="119" t="str">
        <f t="shared" ca="1" si="1"/>
        <v/>
      </c>
      <c r="G21" s="119" t="str">
        <f t="shared" ca="1" si="1"/>
        <v/>
      </c>
      <c r="H21" s="119" t="str">
        <f t="shared" ca="1" si="1"/>
        <v/>
      </c>
      <c r="I21" s="119" t="str">
        <f t="shared" ca="1" si="1"/>
        <v/>
      </c>
      <c r="J21" s="119" t="str">
        <f t="shared" ca="1" si="1"/>
        <v/>
      </c>
      <c r="K21" s="119" t="str">
        <f t="shared" ca="1" si="1"/>
        <v/>
      </c>
      <c r="L21" s="119" t="str">
        <f t="shared" ca="1" si="1"/>
        <v/>
      </c>
      <c r="M21" s="119" t="str">
        <f t="shared" ca="1" si="1"/>
        <v/>
      </c>
      <c r="N21" s="119" t="str">
        <f t="shared" ca="1" si="1"/>
        <v/>
      </c>
      <c r="O21" s="119" t="str">
        <f t="shared" ca="1" si="1"/>
        <v/>
      </c>
      <c r="P21" s="119" t="str">
        <f t="shared" ca="1" si="1"/>
        <v/>
      </c>
      <c r="Q21" s="119" t="str">
        <f t="shared" ca="1" si="1"/>
        <v/>
      </c>
      <c r="R21" s="123" t="str">
        <f t="shared" ca="1" si="1"/>
        <v/>
      </c>
      <c r="S21" s="119" t="str">
        <f t="shared" ca="1" si="1"/>
        <v/>
      </c>
    </row>
    <row r="22" spans="1:19" x14ac:dyDescent="0.25">
      <c r="A22" s="230" t="str">
        <f ca="1">IF(SELECT!$Z$2-ROW()&gt;-2,      CHAR(65+MOD(ROW()-2,8))&amp;RIGHT("0"&amp;CEILING((ROW()-1)/8,1),2), "")</f>
        <v/>
      </c>
      <c r="B22" s="230" t="str">
        <f ca="1">IFERROR(IF(A22="","",INDIRECT("CALC!V"&amp;MATCH(A22,CALC!$X:$X,0))),"empty")</f>
        <v/>
      </c>
      <c r="C22" s="230" t="str">
        <f ca="1">IF(A22="","", IFERROR(IFERROR(IFERROR(MATCH(A22,SELECT!$J$7:$J$4006,0),MATCH(A22,SELECT!$M$7:$M$4006,0)),MATCH(A22,SELECT!$P$7:$P$4006,0)),""))</f>
        <v/>
      </c>
      <c r="D22" s="119" t="str">
        <f t="shared" ca="1" si="1"/>
        <v/>
      </c>
      <c r="E22" s="119" t="str">
        <f t="shared" ca="1" si="1"/>
        <v/>
      </c>
      <c r="F22" s="119" t="str">
        <f t="shared" ca="1" si="1"/>
        <v/>
      </c>
      <c r="G22" s="119" t="str">
        <f t="shared" ca="1" si="1"/>
        <v/>
      </c>
      <c r="H22" s="119" t="str">
        <f t="shared" ca="1" si="1"/>
        <v/>
      </c>
      <c r="I22" s="119" t="str">
        <f t="shared" ca="1" si="1"/>
        <v/>
      </c>
      <c r="J22" s="119" t="str">
        <f t="shared" ca="1" si="1"/>
        <v/>
      </c>
      <c r="K22" s="119" t="str">
        <f t="shared" ca="1" si="1"/>
        <v/>
      </c>
      <c r="L22" s="119" t="str">
        <f t="shared" ca="1" si="1"/>
        <v/>
      </c>
      <c r="M22" s="119" t="str">
        <f t="shared" ca="1" si="1"/>
        <v/>
      </c>
      <c r="N22" s="119" t="str">
        <f t="shared" ca="1" si="1"/>
        <v/>
      </c>
      <c r="O22" s="119" t="str">
        <f t="shared" ca="1" si="1"/>
        <v/>
      </c>
      <c r="P22" s="119" t="str">
        <f t="shared" ca="1" si="1"/>
        <v/>
      </c>
      <c r="Q22" s="119" t="str">
        <f t="shared" ca="1" si="1"/>
        <v/>
      </c>
      <c r="R22" s="123" t="str">
        <f t="shared" ca="1" si="1"/>
        <v/>
      </c>
      <c r="S22" s="119" t="str">
        <f t="shared" ca="1" si="1"/>
        <v/>
      </c>
    </row>
    <row r="23" spans="1:19" x14ac:dyDescent="0.25">
      <c r="A23" s="230" t="str">
        <f ca="1">IF(SELECT!$Z$2-ROW()&gt;-2,      CHAR(65+MOD(ROW()-2,8))&amp;RIGHT("0"&amp;CEILING((ROW()-1)/8,1),2), "")</f>
        <v/>
      </c>
      <c r="B23" s="230" t="str">
        <f ca="1">IFERROR(IF(A23="","",INDIRECT("CALC!V"&amp;MATCH(A23,CALC!$X:$X,0))),"empty")</f>
        <v/>
      </c>
      <c r="C23" s="230" t="str">
        <f ca="1">IF(A23="","", IFERROR(IFERROR(IFERROR(MATCH(A23,SELECT!$J$7:$J$4006,0),MATCH(A23,SELECT!$M$7:$M$4006,0)),MATCH(A23,SELECT!$P$7:$P$4006,0)),""))</f>
        <v/>
      </c>
      <c r="D23" s="119" t="str">
        <f t="shared" ca="1" si="1"/>
        <v/>
      </c>
      <c r="E23" s="119" t="str">
        <f t="shared" ca="1" si="1"/>
        <v/>
      </c>
      <c r="F23" s="119" t="str">
        <f t="shared" ca="1" si="1"/>
        <v/>
      </c>
      <c r="G23" s="119" t="str">
        <f t="shared" ca="1" si="1"/>
        <v/>
      </c>
      <c r="H23" s="119" t="str">
        <f t="shared" ca="1" si="1"/>
        <v/>
      </c>
      <c r="I23" s="119" t="str">
        <f t="shared" ca="1" si="1"/>
        <v/>
      </c>
      <c r="J23" s="119" t="str">
        <f t="shared" ca="1" si="1"/>
        <v/>
      </c>
      <c r="K23" s="119" t="str">
        <f t="shared" ca="1" si="1"/>
        <v/>
      </c>
      <c r="L23" s="119" t="str">
        <f t="shared" ca="1" si="1"/>
        <v/>
      </c>
      <c r="M23" s="119" t="str">
        <f t="shared" ca="1" si="1"/>
        <v/>
      </c>
      <c r="N23" s="119" t="str">
        <f t="shared" ca="1" si="1"/>
        <v/>
      </c>
      <c r="O23" s="119" t="str">
        <f t="shared" ca="1" si="1"/>
        <v/>
      </c>
      <c r="P23" s="119" t="str">
        <f t="shared" ca="1" si="1"/>
        <v/>
      </c>
      <c r="Q23" s="119" t="str">
        <f t="shared" ca="1" si="1"/>
        <v/>
      </c>
      <c r="R23" s="123" t="str">
        <f t="shared" ca="1" si="1"/>
        <v/>
      </c>
      <c r="S23" s="119" t="str">
        <f t="shared" ca="1" si="1"/>
        <v/>
      </c>
    </row>
    <row r="24" spans="1:19" x14ac:dyDescent="0.25">
      <c r="A24" s="230" t="str">
        <f ca="1">IF(SELECT!$Z$2-ROW()&gt;-2,      CHAR(65+MOD(ROW()-2,8))&amp;RIGHT("0"&amp;CEILING((ROW()-1)/8,1),2), "")</f>
        <v/>
      </c>
      <c r="B24" s="230" t="str">
        <f ca="1">IFERROR(IF(A24="","",INDIRECT("CALC!V"&amp;MATCH(A24,CALC!$X:$X,0))),"empty")</f>
        <v/>
      </c>
      <c r="C24" s="230" t="str">
        <f ca="1">IF(A24="","", IFERROR(IFERROR(IFERROR(MATCH(A24,SELECT!$J$7:$J$4006,0),MATCH(A24,SELECT!$M$7:$M$4006,0)),MATCH(A24,SELECT!$P$7:$P$4006,0)),""))</f>
        <v/>
      </c>
      <c r="D24" s="119" t="str">
        <f t="shared" ca="1" si="1"/>
        <v/>
      </c>
      <c r="E24" s="119" t="str">
        <f t="shared" ca="1" si="1"/>
        <v/>
      </c>
      <c r="F24" s="119" t="str">
        <f t="shared" ca="1" si="1"/>
        <v/>
      </c>
      <c r="G24" s="119" t="str">
        <f t="shared" ca="1" si="1"/>
        <v/>
      </c>
      <c r="H24" s="119" t="str">
        <f t="shared" ca="1" si="1"/>
        <v/>
      </c>
      <c r="I24" s="119" t="str">
        <f t="shared" ca="1" si="1"/>
        <v/>
      </c>
      <c r="J24" s="119" t="str">
        <f t="shared" ca="1" si="1"/>
        <v/>
      </c>
      <c r="K24" s="119" t="str">
        <f t="shared" ca="1" si="1"/>
        <v/>
      </c>
      <c r="L24" s="119" t="str">
        <f t="shared" ca="1" si="1"/>
        <v/>
      </c>
      <c r="M24" s="119" t="str">
        <f t="shared" ca="1" si="1"/>
        <v/>
      </c>
      <c r="N24" s="119" t="str">
        <f t="shared" ca="1" si="1"/>
        <v/>
      </c>
      <c r="O24" s="119" t="str">
        <f t="shared" ca="1" si="1"/>
        <v/>
      </c>
      <c r="P24" s="119" t="str">
        <f t="shared" ca="1" si="1"/>
        <v/>
      </c>
      <c r="Q24" s="119" t="str">
        <f t="shared" ca="1" si="1"/>
        <v/>
      </c>
      <c r="R24" s="123" t="str">
        <f t="shared" ca="1" si="1"/>
        <v/>
      </c>
      <c r="S24" s="119" t="str">
        <f t="shared" ca="1" si="1"/>
        <v/>
      </c>
    </row>
    <row r="25" spans="1:19" x14ac:dyDescent="0.25">
      <c r="A25" s="230" t="str">
        <f ca="1">IF(SELECT!$Z$2-ROW()&gt;-2,      CHAR(65+MOD(ROW()-2,8))&amp;RIGHT("0"&amp;CEILING((ROW()-1)/8,1),2), "")</f>
        <v/>
      </c>
      <c r="B25" s="230" t="str">
        <f ca="1">IFERROR(IF(A25="","",INDIRECT("CALC!V"&amp;MATCH(A25,CALC!$X:$X,0))),"empty")</f>
        <v/>
      </c>
      <c r="C25" s="230" t="str">
        <f ca="1">IF(A25="","", IFERROR(IFERROR(IFERROR(MATCH(A25,SELECT!$J$7:$J$4006,0),MATCH(A25,SELECT!$M$7:$M$4006,0)),MATCH(A25,SELECT!$P$7:$P$4006,0)),""))</f>
        <v/>
      </c>
      <c r="D25" s="119" t="str">
        <f t="shared" ca="1" si="1"/>
        <v/>
      </c>
      <c r="E25" s="119" t="str">
        <f t="shared" ca="1" si="1"/>
        <v/>
      </c>
      <c r="F25" s="119" t="str">
        <f t="shared" ca="1" si="1"/>
        <v/>
      </c>
      <c r="G25" s="119" t="str">
        <f t="shared" ca="1" si="1"/>
        <v/>
      </c>
      <c r="H25" s="119" t="str">
        <f t="shared" ca="1" si="1"/>
        <v/>
      </c>
      <c r="I25" s="119" t="str">
        <f t="shared" ca="1" si="1"/>
        <v/>
      </c>
      <c r="J25" s="119" t="str">
        <f t="shared" ca="1" si="1"/>
        <v/>
      </c>
      <c r="K25" s="119" t="str">
        <f t="shared" ca="1" si="1"/>
        <v/>
      </c>
      <c r="L25" s="119" t="str">
        <f t="shared" ca="1" si="1"/>
        <v/>
      </c>
      <c r="M25" s="119" t="str">
        <f t="shared" ca="1" si="1"/>
        <v/>
      </c>
      <c r="N25" s="119" t="str">
        <f t="shared" ca="1" si="1"/>
        <v/>
      </c>
      <c r="O25" s="119" t="str">
        <f t="shared" ca="1" si="1"/>
        <v/>
      </c>
      <c r="P25" s="119" t="str">
        <f t="shared" ca="1" si="1"/>
        <v/>
      </c>
      <c r="Q25" s="119" t="str">
        <f t="shared" ca="1" si="1"/>
        <v/>
      </c>
      <c r="R25" s="123" t="str">
        <f t="shared" ca="1" si="1"/>
        <v/>
      </c>
      <c r="S25" s="119" t="str">
        <f t="shared" ca="1" si="1"/>
        <v/>
      </c>
    </row>
    <row r="26" spans="1:19" x14ac:dyDescent="0.25">
      <c r="A26" s="230" t="str">
        <f ca="1">IF(SELECT!$Z$2-ROW()&gt;-2,      CHAR(65+MOD(ROW()-2,8))&amp;RIGHT("0"&amp;CEILING((ROW()-1)/8,1),2), "")</f>
        <v/>
      </c>
      <c r="B26" s="230" t="str">
        <f ca="1">IFERROR(IF(A26="","",INDIRECT("CALC!V"&amp;MATCH(A26,CALC!$X:$X,0))),"empty")</f>
        <v/>
      </c>
      <c r="C26" s="230" t="str">
        <f ca="1">IF(A26="","", IFERROR(IFERROR(IFERROR(MATCH(A26,SELECT!$J$7:$J$4006,0),MATCH(A26,SELECT!$M$7:$M$4006,0)),MATCH(A26,SELECT!$P$7:$P$4006,0)),""))</f>
        <v/>
      </c>
      <c r="D26" s="119" t="str">
        <f t="shared" ca="1" si="1"/>
        <v/>
      </c>
      <c r="E26" s="119" t="str">
        <f t="shared" ca="1" si="1"/>
        <v/>
      </c>
      <c r="F26" s="119" t="str">
        <f t="shared" ca="1" si="1"/>
        <v/>
      </c>
      <c r="G26" s="119" t="str">
        <f t="shared" ca="1" si="1"/>
        <v/>
      </c>
      <c r="H26" s="119" t="str">
        <f t="shared" ca="1" si="1"/>
        <v/>
      </c>
      <c r="I26" s="119" t="str">
        <f t="shared" ca="1" si="1"/>
        <v/>
      </c>
      <c r="J26" s="119" t="str">
        <f t="shared" ca="1" si="1"/>
        <v/>
      </c>
      <c r="K26" s="119" t="str">
        <f t="shared" ca="1" si="1"/>
        <v/>
      </c>
      <c r="L26" s="119" t="str">
        <f t="shared" ca="1" si="1"/>
        <v/>
      </c>
      <c r="M26" s="119" t="str">
        <f t="shared" ca="1" si="1"/>
        <v/>
      </c>
      <c r="N26" s="119" t="str">
        <f t="shared" ca="1" si="1"/>
        <v/>
      </c>
      <c r="O26" s="119" t="str">
        <f t="shared" ca="1" si="1"/>
        <v/>
      </c>
      <c r="P26" s="119" t="str">
        <f t="shared" ca="1" si="1"/>
        <v/>
      </c>
      <c r="Q26" s="119" t="str">
        <f t="shared" ca="1" si="1"/>
        <v/>
      </c>
      <c r="R26" s="123" t="str">
        <f t="shared" ca="1" si="1"/>
        <v/>
      </c>
      <c r="S26" s="119" t="str">
        <f t="shared" ca="1" si="1"/>
        <v/>
      </c>
    </row>
    <row r="27" spans="1:19" x14ac:dyDescent="0.25">
      <c r="A27" s="230" t="str">
        <f ca="1">IF(SELECT!$Z$2-ROW()&gt;-2,      CHAR(65+MOD(ROW()-2,8))&amp;RIGHT("0"&amp;CEILING((ROW()-1)/8,1),2), "")</f>
        <v/>
      </c>
      <c r="B27" s="230" t="str">
        <f ca="1">IFERROR(IF(A27="","",INDIRECT("CALC!V"&amp;MATCH(A27,CALC!$X:$X,0))),"empty")</f>
        <v/>
      </c>
      <c r="C27" s="230" t="str">
        <f ca="1">IF(A27="","", IFERROR(IFERROR(IFERROR(MATCH(A27,SELECT!$J$7:$J$4006,0),MATCH(A27,SELECT!$M$7:$M$4006,0)),MATCH(A27,SELECT!$P$7:$P$4006,0)),""))</f>
        <v/>
      </c>
      <c r="D27" s="119" t="str">
        <f t="shared" ca="1" si="1"/>
        <v/>
      </c>
      <c r="E27" s="119" t="str">
        <f t="shared" ca="1" si="1"/>
        <v/>
      </c>
      <c r="F27" s="119" t="str">
        <f t="shared" ca="1" si="1"/>
        <v/>
      </c>
      <c r="G27" s="119" t="str">
        <f t="shared" ca="1" si="1"/>
        <v/>
      </c>
      <c r="H27" s="119" t="str">
        <f t="shared" ca="1" si="1"/>
        <v/>
      </c>
      <c r="I27" s="119" t="str">
        <f t="shared" ca="1" si="1"/>
        <v/>
      </c>
      <c r="J27" s="119" t="str">
        <f t="shared" ca="1" si="1"/>
        <v/>
      </c>
      <c r="K27" s="119" t="str">
        <f t="shared" ca="1" si="1"/>
        <v/>
      </c>
      <c r="L27" s="119" t="str">
        <f t="shared" ca="1" si="1"/>
        <v/>
      </c>
      <c r="M27" s="119" t="str">
        <f t="shared" ca="1" si="1"/>
        <v/>
      </c>
      <c r="N27" s="119" t="str">
        <f t="shared" ca="1" si="1"/>
        <v/>
      </c>
      <c r="O27" s="119" t="str">
        <f t="shared" ca="1" si="1"/>
        <v/>
      </c>
      <c r="P27" s="119" t="str">
        <f t="shared" ca="1" si="1"/>
        <v/>
      </c>
      <c r="Q27" s="119" t="str">
        <f t="shared" ca="1" si="1"/>
        <v/>
      </c>
      <c r="R27" s="123" t="str">
        <f t="shared" ca="1" si="1"/>
        <v/>
      </c>
      <c r="S27" s="119" t="str">
        <f t="shared" ca="1" si="1"/>
        <v/>
      </c>
    </row>
    <row r="28" spans="1:19" x14ac:dyDescent="0.25">
      <c r="A28" s="230" t="str">
        <f ca="1">IF(SELECT!$Z$2-ROW()&gt;-2,      CHAR(65+MOD(ROW()-2,8))&amp;RIGHT("0"&amp;CEILING((ROW()-1)/8,1),2), "")</f>
        <v/>
      </c>
      <c r="B28" s="230" t="str">
        <f ca="1">IFERROR(IF(A28="","",INDIRECT("CALC!V"&amp;MATCH(A28,CALC!$X:$X,0))),"empty")</f>
        <v/>
      </c>
      <c r="C28" s="230" t="str">
        <f ca="1">IF(A28="","", IFERROR(IFERROR(IFERROR(MATCH(A28,SELECT!$J$7:$J$4006,0),MATCH(A28,SELECT!$M$7:$M$4006,0)),MATCH(A28,SELECT!$P$7:$P$4006,0)),""))</f>
        <v/>
      </c>
      <c r="D28" s="119" t="str">
        <f t="shared" ca="1" si="1"/>
        <v/>
      </c>
      <c r="E28" s="119" t="str">
        <f t="shared" ca="1" si="1"/>
        <v/>
      </c>
      <c r="F28" s="119" t="str">
        <f t="shared" ca="1" si="1"/>
        <v/>
      </c>
      <c r="G28" s="119" t="str">
        <f t="shared" ca="1" si="1"/>
        <v/>
      </c>
      <c r="H28" s="119" t="str">
        <f t="shared" ca="1" si="1"/>
        <v/>
      </c>
      <c r="I28" s="119" t="str">
        <f t="shared" ca="1" si="1"/>
        <v/>
      </c>
      <c r="J28" s="119" t="str">
        <f t="shared" ca="1" si="1"/>
        <v/>
      </c>
      <c r="K28" s="119" t="str">
        <f t="shared" ca="1" si="1"/>
        <v/>
      </c>
      <c r="L28" s="119" t="str">
        <f t="shared" ca="1" si="1"/>
        <v/>
      </c>
      <c r="M28" s="119" t="str">
        <f t="shared" ca="1" si="1"/>
        <v/>
      </c>
      <c r="N28" s="119" t="str">
        <f t="shared" ca="1" si="1"/>
        <v/>
      </c>
      <c r="O28" s="119" t="str">
        <f t="shared" ca="1" si="1"/>
        <v/>
      </c>
      <c r="P28" s="119" t="str">
        <f t="shared" ca="1" si="1"/>
        <v/>
      </c>
      <c r="Q28" s="119" t="str">
        <f t="shared" ca="1" si="1"/>
        <v/>
      </c>
      <c r="R28" s="123" t="str">
        <f t="shared" ca="1" si="1"/>
        <v/>
      </c>
      <c r="S28" s="119" t="str">
        <f t="shared" ca="1" si="1"/>
        <v/>
      </c>
    </row>
    <row r="29" spans="1:19" x14ac:dyDescent="0.25">
      <c r="A29" s="230" t="str">
        <f ca="1">IF(SELECT!$Z$2-ROW()&gt;-2,      CHAR(65+MOD(ROW()-2,8))&amp;RIGHT("0"&amp;CEILING((ROW()-1)/8,1),2), "")</f>
        <v/>
      </c>
      <c r="B29" s="230" t="str">
        <f ca="1">IFERROR(IF(A29="","",INDIRECT("CALC!V"&amp;MATCH(A29,CALC!$X:$X,0))),"empty")</f>
        <v/>
      </c>
      <c r="C29" s="230" t="str">
        <f ca="1">IF(A29="","", IFERROR(IFERROR(IFERROR(MATCH(A29,SELECT!$J$7:$J$4006,0),MATCH(A29,SELECT!$M$7:$M$4006,0)),MATCH(A29,SELECT!$P$7:$P$4006,0)),""))</f>
        <v/>
      </c>
      <c r="D29" s="119" t="str">
        <f t="shared" ca="1" si="1"/>
        <v/>
      </c>
      <c r="E29" s="119" t="str">
        <f t="shared" ca="1" si="1"/>
        <v/>
      </c>
      <c r="F29" s="119" t="str">
        <f t="shared" ca="1" si="1"/>
        <v/>
      </c>
      <c r="G29" s="119" t="str">
        <f t="shared" ca="1" si="1"/>
        <v/>
      </c>
      <c r="H29" s="119" t="str">
        <f t="shared" ca="1" si="1"/>
        <v/>
      </c>
      <c r="I29" s="119" t="str">
        <f t="shared" ca="1" si="1"/>
        <v/>
      </c>
      <c r="J29" s="119" t="str">
        <f t="shared" ca="1" si="1"/>
        <v/>
      </c>
      <c r="K29" s="119" t="str">
        <f t="shared" ca="1" si="1"/>
        <v/>
      </c>
      <c r="L29" s="119" t="str">
        <f t="shared" ca="1" si="1"/>
        <v/>
      </c>
      <c r="M29" s="119" t="str">
        <f t="shared" ca="1" si="1"/>
        <v/>
      </c>
      <c r="N29" s="119" t="str">
        <f t="shared" ca="1" si="1"/>
        <v/>
      </c>
      <c r="O29" s="119" t="str">
        <f t="shared" ca="1" si="1"/>
        <v/>
      </c>
      <c r="P29" s="119" t="str">
        <f t="shared" ca="1" si="1"/>
        <v/>
      </c>
      <c r="Q29" s="119" t="str">
        <f t="shared" ca="1" si="1"/>
        <v/>
      </c>
      <c r="R29" s="123" t="str">
        <f t="shared" ca="1" si="1"/>
        <v/>
      </c>
      <c r="S29" s="119" t="str">
        <f t="shared" ca="1" si="1"/>
        <v/>
      </c>
    </row>
    <row r="30" spans="1:19" x14ac:dyDescent="0.25">
      <c r="A30" s="230" t="str">
        <f ca="1">IF(SELECT!$Z$2-ROW()&gt;-2,      CHAR(65+MOD(ROW()-2,8))&amp;RIGHT("0"&amp;CEILING((ROW()-1)/8,1),2), "")</f>
        <v/>
      </c>
      <c r="B30" s="230" t="str">
        <f ca="1">IFERROR(IF(A30="","",INDIRECT("CALC!V"&amp;MATCH(A30,CALC!$X:$X,0))),"empty")</f>
        <v/>
      </c>
      <c r="C30" s="230" t="str">
        <f ca="1">IF(A30="","", IFERROR(IFERROR(IFERROR(MATCH(A30,SELECT!$J$7:$J$4006,0),MATCH(A30,SELECT!$M$7:$M$4006,0)),MATCH(A30,SELECT!$P$7:$P$4006,0)),""))</f>
        <v/>
      </c>
      <c r="D30" s="119" t="str">
        <f t="shared" ca="1" si="1"/>
        <v/>
      </c>
      <c r="E30" s="119" t="str">
        <f t="shared" ca="1" si="1"/>
        <v/>
      </c>
      <c r="F30" s="119" t="str">
        <f t="shared" ca="1" si="1"/>
        <v/>
      </c>
      <c r="G30" s="119" t="str">
        <f t="shared" ca="1" si="1"/>
        <v/>
      </c>
      <c r="H30" s="119" t="str">
        <f t="shared" ref="G30:S49" ca="1" si="2">IF($A30="","",IFERROR(INDIRECT("FROM_NGS2_samplesheet!"&amp;CHAR(64+COLUMN()-3)&amp;$C30+1,TRUE),""))</f>
        <v/>
      </c>
      <c r="I30" s="119" t="str">
        <f t="shared" ca="1" si="2"/>
        <v/>
      </c>
      <c r="J30" s="119" t="str">
        <f t="shared" ca="1" si="2"/>
        <v/>
      </c>
      <c r="K30" s="119" t="str">
        <f t="shared" ca="1" si="2"/>
        <v/>
      </c>
      <c r="L30" s="119" t="str">
        <f t="shared" ca="1" si="2"/>
        <v/>
      </c>
      <c r="M30" s="119" t="str">
        <f t="shared" ca="1" si="2"/>
        <v/>
      </c>
      <c r="N30" s="119" t="str">
        <f t="shared" ca="1" si="2"/>
        <v/>
      </c>
      <c r="O30" s="119" t="str">
        <f t="shared" ca="1" si="2"/>
        <v/>
      </c>
      <c r="P30" s="119" t="str">
        <f t="shared" ca="1" si="2"/>
        <v/>
      </c>
      <c r="Q30" s="119" t="str">
        <f t="shared" ca="1" si="2"/>
        <v/>
      </c>
      <c r="R30" s="123" t="str">
        <f t="shared" ca="1" si="2"/>
        <v/>
      </c>
      <c r="S30" s="119" t="str">
        <f t="shared" ca="1" si="2"/>
        <v/>
      </c>
    </row>
    <row r="31" spans="1:19" x14ac:dyDescent="0.25">
      <c r="A31" s="230" t="str">
        <f ca="1">IF(SELECT!$Z$2-ROW()&gt;-2,      CHAR(65+MOD(ROW()-2,8))&amp;RIGHT("0"&amp;CEILING((ROW()-1)/8,1),2), "")</f>
        <v/>
      </c>
      <c r="B31" s="230" t="str">
        <f ca="1">IFERROR(IF(A31="","",INDIRECT("CALC!V"&amp;MATCH(A31,CALC!$X:$X,0))),"empty")</f>
        <v/>
      </c>
      <c r="C31" s="230" t="str">
        <f ca="1">IF(A31="","", IFERROR(IFERROR(IFERROR(MATCH(A31,SELECT!$J$7:$J$4006,0),MATCH(A31,SELECT!$M$7:$M$4006,0)),MATCH(A31,SELECT!$P$7:$P$4006,0)),""))</f>
        <v/>
      </c>
      <c r="D31" s="119" t="str">
        <f t="shared" ca="1" si="1"/>
        <v/>
      </c>
      <c r="E31" s="119" t="str">
        <f t="shared" ca="1" si="1"/>
        <v/>
      </c>
      <c r="F31" s="119" t="str">
        <f t="shared" ca="1" si="1"/>
        <v/>
      </c>
      <c r="G31" s="119" t="str">
        <f t="shared" ca="1" si="2"/>
        <v/>
      </c>
      <c r="H31" s="119" t="str">
        <f t="shared" ca="1" si="2"/>
        <v/>
      </c>
      <c r="I31" s="119" t="str">
        <f t="shared" ca="1" si="2"/>
        <v/>
      </c>
      <c r="J31" s="119" t="str">
        <f t="shared" ca="1" si="2"/>
        <v/>
      </c>
      <c r="K31" s="119" t="str">
        <f t="shared" ca="1" si="2"/>
        <v/>
      </c>
      <c r="L31" s="119" t="str">
        <f t="shared" ca="1" si="2"/>
        <v/>
      </c>
      <c r="M31" s="119" t="str">
        <f t="shared" ca="1" si="2"/>
        <v/>
      </c>
      <c r="N31" s="119" t="str">
        <f t="shared" ca="1" si="2"/>
        <v/>
      </c>
      <c r="O31" s="119" t="str">
        <f t="shared" ca="1" si="2"/>
        <v/>
      </c>
      <c r="P31" s="119" t="str">
        <f t="shared" ca="1" si="2"/>
        <v/>
      </c>
      <c r="Q31" s="119" t="str">
        <f t="shared" ca="1" si="2"/>
        <v/>
      </c>
      <c r="R31" s="123" t="str">
        <f t="shared" ca="1" si="2"/>
        <v/>
      </c>
      <c r="S31" s="119" t="str">
        <f t="shared" ca="1" si="2"/>
        <v/>
      </c>
    </row>
    <row r="32" spans="1:19" x14ac:dyDescent="0.25">
      <c r="A32" s="230" t="str">
        <f ca="1">IF(SELECT!$Z$2-ROW()&gt;-2,      CHAR(65+MOD(ROW()-2,8))&amp;RIGHT("0"&amp;CEILING((ROW()-1)/8,1),2), "")</f>
        <v/>
      </c>
      <c r="B32" s="230" t="str">
        <f ca="1">IFERROR(IF(A32="","",INDIRECT("CALC!V"&amp;MATCH(A32,CALC!$X:$X,0))),"empty")</f>
        <v/>
      </c>
      <c r="C32" s="230" t="str">
        <f ca="1">IF(A32="","", IFERROR(IFERROR(IFERROR(MATCH(A32,SELECT!$J$7:$J$4006,0),MATCH(A32,SELECT!$M$7:$M$4006,0)),MATCH(A32,SELECT!$P$7:$P$4006,0)),""))</f>
        <v/>
      </c>
      <c r="D32" s="119" t="str">
        <f t="shared" ca="1" si="1"/>
        <v/>
      </c>
      <c r="E32" s="119" t="str">
        <f t="shared" ca="1" si="1"/>
        <v/>
      </c>
      <c r="F32" s="119" t="str">
        <f t="shared" ca="1" si="1"/>
        <v/>
      </c>
      <c r="G32" s="119" t="str">
        <f t="shared" ca="1" si="2"/>
        <v/>
      </c>
      <c r="H32" s="119" t="str">
        <f t="shared" ca="1" si="2"/>
        <v/>
      </c>
      <c r="I32" s="119" t="str">
        <f t="shared" ca="1" si="2"/>
        <v/>
      </c>
      <c r="J32" s="119" t="str">
        <f t="shared" ca="1" si="2"/>
        <v/>
      </c>
      <c r="K32" s="119" t="str">
        <f t="shared" ca="1" si="2"/>
        <v/>
      </c>
      <c r="L32" s="119" t="str">
        <f t="shared" ca="1" si="2"/>
        <v/>
      </c>
      <c r="M32" s="119" t="str">
        <f t="shared" ca="1" si="2"/>
        <v/>
      </c>
      <c r="N32" s="119" t="str">
        <f t="shared" ca="1" si="2"/>
        <v/>
      </c>
      <c r="O32" s="119" t="str">
        <f t="shared" ca="1" si="2"/>
        <v/>
      </c>
      <c r="P32" s="119" t="str">
        <f t="shared" ca="1" si="2"/>
        <v/>
      </c>
      <c r="Q32" s="119" t="str">
        <f t="shared" ca="1" si="2"/>
        <v/>
      </c>
      <c r="R32" s="123" t="str">
        <f t="shared" ca="1" si="2"/>
        <v/>
      </c>
      <c r="S32" s="119" t="str">
        <f t="shared" ca="1" si="2"/>
        <v/>
      </c>
    </row>
    <row r="33" spans="1:19" x14ac:dyDescent="0.25">
      <c r="A33" s="230" t="str">
        <f ca="1">IF(SELECT!$Z$2-ROW()&gt;-2,      CHAR(65+MOD(ROW()-2,8))&amp;RIGHT("0"&amp;CEILING((ROW()-1)/8,1),2), "")</f>
        <v/>
      </c>
      <c r="B33" s="230" t="str">
        <f ca="1">IFERROR(IF(A33="","",INDIRECT("CALC!V"&amp;MATCH(A33,CALC!$X:$X,0))),"empty")</f>
        <v/>
      </c>
      <c r="C33" s="230" t="str">
        <f ca="1">IF(A33="","", IFERROR(IFERROR(IFERROR(MATCH(A33,SELECT!$J$7:$J$4006,0),MATCH(A33,SELECT!$M$7:$M$4006,0)),MATCH(A33,SELECT!$P$7:$P$4006,0)),""))</f>
        <v/>
      </c>
      <c r="D33" s="119" t="str">
        <f t="shared" ca="1" si="1"/>
        <v/>
      </c>
      <c r="E33" s="119" t="str">
        <f t="shared" ca="1" si="1"/>
        <v/>
      </c>
      <c r="F33" s="119" t="str">
        <f t="shared" ca="1" si="1"/>
        <v/>
      </c>
      <c r="G33" s="119" t="str">
        <f t="shared" ca="1" si="2"/>
        <v/>
      </c>
      <c r="H33" s="119" t="str">
        <f t="shared" ca="1" si="2"/>
        <v/>
      </c>
      <c r="I33" s="119" t="str">
        <f t="shared" ca="1" si="2"/>
        <v/>
      </c>
      <c r="J33" s="119" t="str">
        <f t="shared" ca="1" si="2"/>
        <v/>
      </c>
      <c r="K33" s="119" t="str">
        <f t="shared" ca="1" si="2"/>
        <v/>
      </c>
      <c r="L33" s="119" t="str">
        <f t="shared" ca="1" si="2"/>
        <v/>
      </c>
      <c r="M33" s="119" t="str">
        <f t="shared" ca="1" si="2"/>
        <v/>
      </c>
      <c r="N33" s="119" t="str">
        <f t="shared" ca="1" si="2"/>
        <v/>
      </c>
      <c r="O33" s="119" t="str">
        <f t="shared" ca="1" si="2"/>
        <v/>
      </c>
      <c r="P33" s="119" t="str">
        <f t="shared" ca="1" si="2"/>
        <v/>
      </c>
      <c r="Q33" s="119" t="str">
        <f t="shared" ca="1" si="2"/>
        <v/>
      </c>
      <c r="R33" s="123" t="str">
        <f t="shared" ca="1" si="2"/>
        <v/>
      </c>
      <c r="S33" s="119" t="str">
        <f t="shared" ca="1" si="2"/>
        <v/>
      </c>
    </row>
    <row r="34" spans="1:19" x14ac:dyDescent="0.25">
      <c r="A34" s="230" t="str">
        <f ca="1">IF(SELECT!$Z$2-ROW()&gt;-2,      CHAR(65+MOD(ROW()-2,8))&amp;RIGHT("0"&amp;CEILING((ROW()-1)/8,1),2), "")</f>
        <v/>
      </c>
      <c r="B34" s="230" t="str">
        <f ca="1">IFERROR(IF(A34="","",INDIRECT("CALC!V"&amp;MATCH(A34,CALC!$X:$X,0))),"empty")</f>
        <v/>
      </c>
      <c r="C34" s="230" t="str">
        <f ca="1">IF(A34="","", IFERROR(IFERROR(IFERROR(MATCH(A34,SELECT!$J$7:$J$4006,0),MATCH(A34,SELECT!$M$7:$M$4006,0)),MATCH(A34,SELECT!$P$7:$P$4006,0)),""))</f>
        <v/>
      </c>
      <c r="D34" s="119" t="str">
        <f t="shared" ca="1" si="1"/>
        <v/>
      </c>
      <c r="E34" s="119" t="str">
        <f t="shared" ca="1" si="1"/>
        <v/>
      </c>
      <c r="F34" s="119" t="str">
        <f t="shared" ca="1" si="1"/>
        <v/>
      </c>
      <c r="G34" s="119" t="str">
        <f t="shared" ca="1" si="2"/>
        <v/>
      </c>
      <c r="H34" s="119" t="str">
        <f t="shared" ca="1" si="2"/>
        <v/>
      </c>
      <c r="I34" s="119" t="str">
        <f t="shared" ca="1" si="2"/>
        <v/>
      </c>
      <c r="J34" s="119" t="str">
        <f t="shared" ca="1" si="2"/>
        <v/>
      </c>
      <c r="K34" s="119" t="str">
        <f t="shared" ca="1" si="2"/>
        <v/>
      </c>
      <c r="L34" s="119" t="str">
        <f t="shared" ca="1" si="2"/>
        <v/>
      </c>
      <c r="M34" s="119" t="str">
        <f t="shared" ca="1" si="2"/>
        <v/>
      </c>
      <c r="N34" s="119" t="str">
        <f t="shared" ca="1" si="2"/>
        <v/>
      </c>
      <c r="O34" s="119" t="str">
        <f t="shared" ca="1" si="2"/>
        <v/>
      </c>
      <c r="P34" s="119" t="str">
        <f t="shared" ca="1" si="2"/>
        <v/>
      </c>
      <c r="Q34" s="119" t="str">
        <f t="shared" ca="1" si="2"/>
        <v/>
      </c>
      <c r="R34" s="123" t="str">
        <f t="shared" ca="1" si="2"/>
        <v/>
      </c>
      <c r="S34" s="119" t="str">
        <f t="shared" ca="1" si="2"/>
        <v/>
      </c>
    </row>
    <row r="35" spans="1:19" x14ac:dyDescent="0.25">
      <c r="A35" s="230" t="str">
        <f ca="1">IF(SELECT!$Z$2-ROW()&gt;-2,      CHAR(65+MOD(ROW()-2,8))&amp;RIGHT("0"&amp;CEILING((ROW()-1)/8,1),2), "")</f>
        <v/>
      </c>
      <c r="B35" s="230" t="str">
        <f ca="1">IFERROR(IF(A35="","",INDIRECT("CALC!V"&amp;MATCH(A35,CALC!$X:$X,0))),"empty")</f>
        <v/>
      </c>
      <c r="C35" s="230" t="str">
        <f ca="1">IF(A35="","", IFERROR(IFERROR(IFERROR(MATCH(A35,SELECT!$J$7:$J$4006,0),MATCH(A35,SELECT!$M$7:$M$4006,0)),MATCH(A35,SELECT!$P$7:$P$4006,0)),""))</f>
        <v/>
      </c>
      <c r="D35" s="119" t="str">
        <f t="shared" ref="D35:F66" ca="1" si="3">IF($A35="","",IFERROR(INDIRECT("FROM_NGS2_samplesheet!"&amp;CHAR(64+COLUMN()-3)&amp;$C35+1,TRUE),""))</f>
        <v/>
      </c>
      <c r="E35" s="119" t="str">
        <f t="shared" ca="1" si="3"/>
        <v/>
      </c>
      <c r="F35" s="119" t="str">
        <f t="shared" ca="1" si="3"/>
        <v/>
      </c>
      <c r="G35" s="119" t="str">
        <f t="shared" ca="1" si="2"/>
        <v/>
      </c>
      <c r="H35" s="119" t="str">
        <f t="shared" ca="1" si="2"/>
        <v/>
      </c>
      <c r="I35" s="119" t="str">
        <f t="shared" ca="1" si="2"/>
        <v/>
      </c>
      <c r="J35" s="119" t="str">
        <f t="shared" ca="1" si="2"/>
        <v/>
      </c>
      <c r="K35" s="119" t="str">
        <f t="shared" ca="1" si="2"/>
        <v/>
      </c>
      <c r="L35" s="119" t="str">
        <f t="shared" ca="1" si="2"/>
        <v/>
      </c>
      <c r="M35" s="119" t="str">
        <f t="shared" ca="1" si="2"/>
        <v/>
      </c>
      <c r="N35" s="119" t="str">
        <f t="shared" ca="1" si="2"/>
        <v/>
      </c>
      <c r="O35" s="119" t="str">
        <f t="shared" ca="1" si="2"/>
        <v/>
      </c>
      <c r="P35" s="119" t="str">
        <f t="shared" ca="1" si="2"/>
        <v/>
      </c>
      <c r="Q35" s="119" t="str">
        <f t="shared" ca="1" si="2"/>
        <v/>
      </c>
      <c r="R35" s="123" t="str">
        <f t="shared" ca="1" si="2"/>
        <v/>
      </c>
      <c r="S35" s="119" t="str">
        <f t="shared" ca="1" si="2"/>
        <v/>
      </c>
    </row>
    <row r="36" spans="1:19" x14ac:dyDescent="0.25">
      <c r="A36" s="230" t="str">
        <f ca="1">IF(SELECT!$Z$2-ROW()&gt;-2,      CHAR(65+MOD(ROW()-2,8))&amp;RIGHT("0"&amp;CEILING((ROW()-1)/8,1),2), "")</f>
        <v/>
      </c>
      <c r="B36" s="230" t="str">
        <f ca="1">IFERROR(IF(A36="","",INDIRECT("CALC!V"&amp;MATCH(A36,CALC!$X:$X,0))),"empty")</f>
        <v/>
      </c>
      <c r="C36" s="230" t="str">
        <f ca="1">IF(A36="","", IFERROR(IFERROR(IFERROR(MATCH(A36,SELECT!$J$7:$J$4006,0),MATCH(A36,SELECT!$M$7:$M$4006,0)),MATCH(A36,SELECT!$P$7:$P$4006,0)),""))</f>
        <v/>
      </c>
      <c r="D36" s="119" t="str">
        <f t="shared" ca="1" si="3"/>
        <v/>
      </c>
      <c r="E36" s="119" t="str">
        <f t="shared" ca="1" si="3"/>
        <v/>
      </c>
      <c r="F36" s="119" t="str">
        <f t="shared" ca="1" si="3"/>
        <v/>
      </c>
      <c r="G36" s="119" t="str">
        <f t="shared" ca="1" si="2"/>
        <v/>
      </c>
      <c r="H36" s="119" t="str">
        <f t="shared" ca="1" si="2"/>
        <v/>
      </c>
      <c r="I36" s="119" t="str">
        <f t="shared" ca="1" si="2"/>
        <v/>
      </c>
      <c r="J36" s="119" t="str">
        <f t="shared" ca="1" si="2"/>
        <v/>
      </c>
      <c r="K36" s="119" t="str">
        <f t="shared" ca="1" si="2"/>
        <v/>
      </c>
      <c r="L36" s="119" t="str">
        <f t="shared" ca="1" si="2"/>
        <v/>
      </c>
      <c r="M36" s="119" t="str">
        <f t="shared" ca="1" si="2"/>
        <v/>
      </c>
      <c r="N36" s="119" t="str">
        <f t="shared" ca="1" si="2"/>
        <v/>
      </c>
      <c r="O36" s="119" t="str">
        <f t="shared" ca="1" si="2"/>
        <v/>
      </c>
      <c r="P36" s="119" t="str">
        <f t="shared" ca="1" si="2"/>
        <v/>
      </c>
      <c r="Q36" s="119" t="str">
        <f t="shared" ca="1" si="2"/>
        <v/>
      </c>
      <c r="R36" s="123" t="str">
        <f t="shared" ca="1" si="2"/>
        <v/>
      </c>
      <c r="S36" s="119" t="str">
        <f t="shared" ca="1" si="2"/>
        <v/>
      </c>
    </row>
    <row r="37" spans="1:19" x14ac:dyDescent="0.25">
      <c r="A37" s="230" t="str">
        <f ca="1">IF(SELECT!$Z$2-ROW()&gt;-2,      CHAR(65+MOD(ROW()-2,8))&amp;RIGHT("0"&amp;CEILING((ROW()-1)/8,1),2), "")</f>
        <v/>
      </c>
      <c r="B37" s="230" t="str">
        <f ca="1">IFERROR(IF(A37="","",INDIRECT("CALC!V"&amp;MATCH(A37,CALC!$X:$X,0))),"empty")</f>
        <v/>
      </c>
      <c r="C37" s="230" t="str">
        <f ca="1">IF(A37="","", IFERROR(IFERROR(IFERROR(MATCH(A37,SELECT!$J$7:$J$4006,0),MATCH(A37,SELECT!$M$7:$M$4006,0)),MATCH(A37,SELECT!$P$7:$P$4006,0)),""))</f>
        <v/>
      </c>
      <c r="D37" s="119" t="str">
        <f t="shared" ca="1" si="3"/>
        <v/>
      </c>
      <c r="E37" s="119" t="str">
        <f t="shared" ca="1" si="3"/>
        <v/>
      </c>
      <c r="F37" s="119" t="str">
        <f t="shared" ca="1" si="3"/>
        <v/>
      </c>
      <c r="G37" s="119" t="str">
        <f t="shared" ca="1" si="2"/>
        <v/>
      </c>
      <c r="H37" s="119" t="str">
        <f t="shared" ca="1" si="2"/>
        <v/>
      </c>
      <c r="I37" s="119" t="str">
        <f t="shared" ca="1" si="2"/>
        <v/>
      </c>
      <c r="J37" s="119" t="str">
        <f t="shared" ca="1" si="2"/>
        <v/>
      </c>
      <c r="K37" s="119" t="str">
        <f t="shared" ca="1" si="2"/>
        <v/>
      </c>
      <c r="L37" s="119" t="str">
        <f t="shared" ca="1" si="2"/>
        <v/>
      </c>
      <c r="M37" s="119" t="str">
        <f t="shared" ca="1" si="2"/>
        <v/>
      </c>
      <c r="N37" s="119" t="str">
        <f t="shared" ca="1" si="2"/>
        <v/>
      </c>
      <c r="O37" s="119" t="str">
        <f t="shared" ca="1" si="2"/>
        <v/>
      </c>
      <c r="P37" s="119" t="str">
        <f t="shared" ca="1" si="2"/>
        <v/>
      </c>
      <c r="Q37" s="119" t="str">
        <f t="shared" ca="1" si="2"/>
        <v/>
      </c>
      <c r="R37" s="123" t="str">
        <f t="shared" ca="1" si="2"/>
        <v/>
      </c>
      <c r="S37" s="119" t="str">
        <f t="shared" ca="1" si="2"/>
        <v/>
      </c>
    </row>
    <row r="38" spans="1:19" x14ac:dyDescent="0.25">
      <c r="A38" s="230" t="str">
        <f ca="1">IF(SELECT!$Z$2-ROW()&gt;-2,      CHAR(65+MOD(ROW()-2,8))&amp;RIGHT("0"&amp;CEILING((ROW()-1)/8,1),2), "")</f>
        <v/>
      </c>
      <c r="B38" s="230" t="str">
        <f ca="1">IFERROR(IF(A38="","",INDIRECT("CALC!V"&amp;MATCH(A38,CALC!$X:$X,0))),"empty")</f>
        <v/>
      </c>
      <c r="C38" s="230" t="str">
        <f ca="1">IF(A38="","", IFERROR(IFERROR(IFERROR(MATCH(A38,SELECT!$J$7:$J$4006,0),MATCH(A38,SELECT!$M$7:$M$4006,0)),MATCH(A38,SELECT!$P$7:$P$4006,0)),""))</f>
        <v/>
      </c>
      <c r="D38" s="119" t="str">
        <f t="shared" ca="1" si="3"/>
        <v/>
      </c>
      <c r="E38" s="119" t="str">
        <f t="shared" ca="1" si="3"/>
        <v/>
      </c>
      <c r="F38" s="119" t="str">
        <f t="shared" ca="1" si="3"/>
        <v/>
      </c>
      <c r="G38" s="119" t="str">
        <f t="shared" ca="1" si="2"/>
        <v/>
      </c>
      <c r="H38" s="119" t="str">
        <f t="shared" ca="1" si="2"/>
        <v/>
      </c>
      <c r="I38" s="119" t="str">
        <f t="shared" ca="1" si="2"/>
        <v/>
      </c>
      <c r="J38" s="119" t="str">
        <f t="shared" ca="1" si="2"/>
        <v/>
      </c>
      <c r="K38" s="119" t="str">
        <f t="shared" ca="1" si="2"/>
        <v/>
      </c>
      <c r="L38" s="119" t="str">
        <f t="shared" ca="1" si="2"/>
        <v/>
      </c>
      <c r="M38" s="119" t="str">
        <f t="shared" ca="1" si="2"/>
        <v/>
      </c>
      <c r="N38" s="119" t="str">
        <f t="shared" ca="1" si="2"/>
        <v/>
      </c>
      <c r="O38" s="119" t="str">
        <f t="shared" ca="1" si="2"/>
        <v/>
      </c>
      <c r="P38" s="119" t="str">
        <f t="shared" ca="1" si="2"/>
        <v/>
      </c>
      <c r="Q38" s="119" t="str">
        <f t="shared" ca="1" si="2"/>
        <v/>
      </c>
      <c r="R38" s="123" t="str">
        <f t="shared" ca="1" si="2"/>
        <v/>
      </c>
      <c r="S38" s="119" t="str">
        <f t="shared" ca="1" si="2"/>
        <v/>
      </c>
    </row>
    <row r="39" spans="1:19" x14ac:dyDescent="0.25">
      <c r="A39" s="230" t="str">
        <f ca="1">IF(SELECT!$Z$2-ROW()&gt;-2,      CHAR(65+MOD(ROW()-2,8))&amp;RIGHT("0"&amp;CEILING((ROW()-1)/8,1),2), "")</f>
        <v/>
      </c>
      <c r="B39" s="230" t="str">
        <f ca="1">IFERROR(IF(A39="","",INDIRECT("CALC!V"&amp;MATCH(A39,CALC!$X:$X,0))),"empty")</f>
        <v/>
      </c>
      <c r="C39" s="230" t="str">
        <f ca="1">IF(A39="","", IFERROR(IFERROR(IFERROR(MATCH(A39,SELECT!$J$7:$J$4006,0),MATCH(A39,SELECT!$M$7:$M$4006,0)),MATCH(A39,SELECT!$P$7:$P$4006,0)),""))</f>
        <v/>
      </c>
      <c r="D39" s="119" t="str">
        <f t="shared" ca="1" si="3"/>
        <v/>
      </c>
      <c r="E39" s="119" t="str">
        <f t="shared" ca="1" si="3"/>
        <v/>
      </c>
      <c r="F39" s="119" t="str">
        <f t="shared" ca="1" si="3"/>
        <v/>
      </c>
      <c r="G39" s="119" t="str">
        <f t="shared" ca="1" si="2"/>
        <v/>
      </c>
      <c r="H39" s="119" t="str">
        <f t="shared" ca="1" si="2"/>
        <v/>
      </c>
      <c r="I39" s="119" t="str">
        <f t="shared" ca="1" si="2"/>
        <v/>
      </c>
      <c r="J39" s="119" t="str">
        <f t="shared" ca="1" si="2"/>
        <v/>
      </c>
      <c r="K39" s="119" t="str">
        <f t="shared" ca="1" si="2"/>
        <v/>
      </c>
      <c r="L39" s="119" t="str">
        <f t="shared" ca="1" si="2"/>
        <v/>
      </c>
      <c r="M39" s="119" t="str">
        <f t="shared" ca="1" si="2"/>
        <v/>
      </c>
      <c r="N39" s="119" t="str">
        <f t="shared" ca="1" si="2"/>
        <v/>
      </c>
      <c r="O39" s="119" t="str">
        <f t="shared" ca="1" si="2"/>
        <v/>
      </c>
      <c r="P39" s="119" t="str">
        <f t="shared" ca="1" si="2"/>
        <v/>
      </c>
      <c r="Q39" s="119" t="str">
        <f t="shared" ca="1" si="2"/>
        <v/>
      </c>
      <c r="R39" s="123" t="str">
        <f t="shared" ca="1" si="2"/>
        <v/>
      </c>
      <c r="S39" s="119" t="str">
        <f t="shared" ca="1" si="2"/>
        <v/>
      </c>
    </row>
    <row r="40" spans="1:19" x14ac:dyDescent="0.25">
      <c r="A40" s="230" t="str">
        <f ca="1">IF(SELECT!$Z$2-ROW()&gt;-2,      CHAR(65+MOD(ROW()-2,8))&amp;RIGHT("0"&amp;CEILING((ROW()-1)/8,1),2), "")</f>
        <v/>
      </c>
      <c r="B40" s="230" t="str">
        <f ca="1">IFERROR(IF(A40="","",INDIRECT("CALC!V"&amp;MATCH(A40,CALC!$X:$X,0))),"empty")</f>
        <v/>
      </c>
      <c r="C40" s="230" t="str">
        <f ca="1">IF(A40="","", IFERROR(IFERROR(IFERROR(MATCH(A40,SELECT!$J$7:$J$4006,0),MATCH(A40,SELECT!$M$7:$M$4006,0)),MATCH(A40,SELECT!$P$7:$P$4006,0)),""))</f>
        <v/>
      </c>
      <c r="D40" s="119" t="str">
        <f t="shared" ca="1" si="3"/>
        <v/>
      </c>
      <c r="E40" s="119" t="str">
        <f t="shared" ca="1" si="3"/>
        <v/>
      </c>
      <c r="F40" s="119" t="str">
        <f t="shared" ca="1" si="3"/>
        <v/>
      </c>
      <c r="G40" s="119" t="str">
        <f t="shared" ca="1" si="2"/>
        <v/>
      </c>
      <c r="H40" s="119" t="str">
        <f t="shared" ca="1" si="2"/>
        <v/>
      </c>
      <c r="I40" s="119" t="str">
        <f t="shared" ca="1" si="2"/>
        <v/>
      </c>
      <c r="J40" s="119" t="str">
        <f t="shared" ca="1" si="2"/>
        <v/>
      </c>
      <c r="K40" s="119" t="str">
        <f t="shared" ca="1" si="2"/>
        <v/>
      </c>
      <c r="L40" s="119" t="str">
        <f t="shared" ca="1" si="2"/>
        <v/>
      </c>
      <c r="M40" s="119" t="str">
        <f t="shared" ca="1" si="2"/>
        <v/>
      </c>
      <c r="N40" s="119" t="str">
        <f t="shared" ca="1" si="2"/>
        <v/>
      </c>
      <c r="O40" s="119" t="str">
        <f t="shared" ca="1" si="2"/>
        <v/>
      </c>
      <c r="P40" s="119" t="str">
        <f t="shared" ca="1" si="2"/>
        <v/>
      </c>
      <c r="Q40" s="119" t="str">
        <f t="shared" ca="1" si="2"/>
        <v/>
      </c>
      <c r="R40" s="123" t="str">
        <f t="shared" ca="1" si="2"/>
        <v/>
      </c>
      <c r="S40" s="119" t="str">
        <f t="shared" ca="1" si="2"/>
        <v/>
      </c>
    </row>
    <row r="41" spans="1:19" x14ac:dyDescent="0.25">
      <c r="A41" s="230" t="str">
        <f ca="1">IF(SELECT!$Z$2-ROW()&gt;-2,      CHAR(65+MOD(ROW()-2,8))&amp;RIGHT("0"&amp;CEILING((ROW()-1)/8,1),2), "")</f>
        <v/>
      </c>
      <c r="B41" s="230" t="str">
        <f ca="1">IFERROR(IF(A41="","",INDIRECT("CALC!V"&amp;MATCH(A41,CALC!$X:$X,0))),"empty")</f>
        <v/>
      </c>
      <c r="C41" s="230" t="str">
        <f ca="1">IF(A41="","", IFERROR(IFERROR(IFERROR(MATCH(A41,SELECT!$J$7:$J$4006,0),MATCH(A41,SELECT!$M$7:$M$4006,0)),MATCH(A41,SELECT!$P$7:$P$4006,0)),""))</f>
        <v/>
      </c>
      <c r="D41" s="119" t="str">
        <f t="shared" ca="1" si="3"/>
        <v/>
      </c>
      <c r="E41" s="119" t="str">
        <f t="shared" ca="1" si="3"/>
        <v/>
      </c>
      <c r="F41" s="119" t="str">
        <f t="shared" ca="1" si="3"/>
        <v/>
      </c>
      <c r="G41" s="119" t="str">
        <f t="shared" ca="1" si="2"/>
        <v/>
      </c>
      <c r="H41" s="119" t="str">
        <f t="shared" ca="1" si="2"/>
        <v/>
      </c>
      <c r="I41" s="119" t="str">
        <f t="shared" ca="1" si="2"/>
        <v/>
      </c>
      <c r="J41" s="119" t="str">
        <f t="shared" ca="1" si="2"/>
        <v/>
      </c>
      <c r="K41" s="119" t="str">
        <f t="shared" ca="1" si="2"/>
        <v/>
      </c>
      <c r="L41" s="119" t="str">
        <f t="shared" ca="1" si="2"/>
        <v/>
      </c>
      <c r="M41" s="119" t="str">
        <f t="shared" ca="1" si="2"/>
        <v/>
      </c>
      <c r="N41" s="119" t="str">
        <f t="shared" ca="1" si="2"/>
        <v/>
      </c>
      <c r="O41" s="119" t="str">
        <f t="shared" ca="1" si="2"/>
        <v/>
      </c>
      <c r="P41" s="119" t="str">
        <f t="shared" ca="1" si="2"/>
        <v/>
      </c>
      <c r="Q41" s="119" t="str">
        <f t="shared" ca="1" si="2"/>
        <v/>
      </c>
      <c r="R41" s="123" t="str">
        <f t="shared" ca="1" si="2"/>
        <v/>
      </c>
      <c r="S41" s="119" t="str">
        <f t="shared" ca="1" si="2"/>
        <v/>
      </c>
    </row>
    <row r="42" spans="1:19" x14ac:dyDescent="0.25">
      <c r="A42" s="230" t="str">
        <f ca="1">IF(SELECT!$Z$2-ROW()&gt;-2,      CHAR(65+MOD(ROW()-2,8))&amp;RIGHT("0"&amp;CEILING((ROW()-1)/8,1),2), "")</f>
        <v/>
      </c>
      <c r="B42" s="230" t="str">
        <f ca="1">IFERROR(IF(A42="","",INDIRECT("CALC!V"&amp;MATCH(A42,CALC!$X:$X,0))),"empty")</f>
        <v/>
      </c>
      <c r="C42" s="230" t="str">
        <f ca="1">IF(A42="","", IFERROR(IFERROR(IFERROR(MATCH(A42,SELECT!$J$7:$J$4006,0),MATCH(A42,SELECT!$M$7:$M$4006,0)),MATCH(A42,SELECT!$P$7:$P$4006,0)),""))</f>
        <v/>
      </c>
      <c r="D42" s="119" t="str">
        <f t="shared" ca="1" si="3"/>
        <v/>
      </c>
      <c r="E42" s="119" t="str">
        <f t="shared" ca="1" si="3"/>
        <v/>
      </c>
      <c r="F42" s="119" t="str">
        <f t="shared" ca="1" si="3"/>
        <v/>
      </c>
      <c r="G42" s="119" t="str">
        <f t="shared" ca="1" si="2"/>
        <v/>
      </c>
      <c r="H42" s="119" t="str">
        <f t="shared" ca="1" si="2"/>
        <v/>
      </c>
      <c r="I42" s="119" t="str">
        <f t="shared" ca="1" si="2"/>
        <v/>
      </c>
      <c r="J42" s="119" t="str">
        <f t="shared" ca="1" si="2"/>
        <v/>
      </c>
      <c r="K42" s="119" t="str">
        <f t="shared" ca="1" si="2"/>
        <v/>
      </c>
      <c r="L42" s="119" t="str">
        <f t="shared" ca="1" si="2"/>
        <v/>
      </c>
      <c r="M42" s="119" t="str">
        <f t="shared" ca="1" si="2"/>
        <v/>
      </c>
      <c r="N42" s="119" t="str">
        <f t="shared" ca="1" si="2"/>
        <v/>
      </c>
      <c r="O42" s="119" t="str">
        <f t="shared" ca="1" si="2"/>
        <v/>
      </c>
      <c r="P42" s="119" t="str">
        <f t="shared" ca="1" si="2"/>
        <v/>
      </c>
      <c r="Q42" s="119" t="str">
        <f t="shared" ca="1" si="2"/>
        <v/>
      </c>
      <c r="R42" s="123" t="str">
        <f t="shared" ca="1" si="2"/>
        <v/>
      </c>
      <c r="S42" s="119" t="str">
        <f t="shared" ca="1" si="2"/>
        <v/>
      </c>
    </row>
    <row r="43" spans="1:19" x14ac:dyDescent="0.25">
      <c r="A43" s="230" t="str">
        <f ca="1">IF(SELECT!$Z$2-ROW()&gt;-2,      CHAR(65+MOD(ROW()-2,8))&amp;RIGHT("0"&amp;CEILING((ROW()-1)/8,1),2), "")</f>
        <v/>
      </c>
      <c r="B43" s="230" t="str">
        <f ca="1">IFERROR(IF(A43="","",INDIRECT("CALC!V"&amp;MATCH(A43,CALC!$X:$X,0))),"empty")</f>
        <v/>
      </c>
      <c r="C43" s="230" t="str">
        <f ca="1">IF(A43="","", IFERROR(IFERROR(IFERROR(MATCH(A43,SELECT!$J$7:$J$4006,0),MATCH(A43,SELECT!$M$7:$M$4006,0)),MATCH(A43,SELECT!$P$7:$P$4006,0)),""))</f>
        <v/>
      </c>
      <c r="D43" s="119" t="str">
        <f t="shared" ca="1" si="3"/>
        <v/>
      </c>
      <c r="E43" s="119" t="str">
        <f t="shared" ca="1" si="3"/>
        <v/>
      </c>
      <c r="F43" s="119" t="str">
        <f t="shared" ca="1" si="3"/>
        <v/>
      </c>
      <c r="G43" s="119" t="str">
        <f t="shared" ca="1" si="2"/>
        <v/>
      </c>
      <c r="H43" s="119" t="str">
        <f t="shared" ca="1" si="2"/>
        <v/>
      </c>
      <c r="I43" s="119" t="str">
        <f t="shared" ca="1" si="2"/>
        <v/>
      </c>
      <c r="J43" s="119" t="str">
        <f t="shared" ca="1" si="2"/>
        <v/>
      </c>
      <c r="K43" s="119" t="str">
        <f t="shared" ca="1" si="2"/>
        <v/>
      </c>
      <c r="L43" s="119" t="str">
        <f t="shared" ca="1" si="2"/>
        <v/>
      </c>
      <c r="M43" s="119" t="str">
        <f t="shared" ca="1" si="2"/>
        <v/>
      </c>
      <c r="N43" s="119" t="str">
        <f t="shared" ca="1" si="2"/>
        <v/>
      </c>
      <c r="O43" s="119" t="str">
        <f t="shared" ca="1" si="2"/>
        <v/>
      </c>
      <c r="P43" s="119" t="str">
        <f t="shared" ca="1" si="2"/>
        <v/>
      </c>
      <c r="Q43" s="119" t="str">
        <f t="shared" ca="1" si="2"/>
        <v/>
      </c>
      <c r="R43" s="123" t="str">
        <f t="shared" ca="1" si="2"/>
        <v/>
      </c>
      <c r="S43" s="119" t="str">
        <f t="shared" ca="1" si="2"/>
        <v/>
      </c>
    </row>
    <row r="44" spans="1:19" x14ac:dyDescent="0.25">
      <c r="A44" s="230" t="str">
        <f ca="1">IF(SELECT!$Z$2-ROW()&gt;-2,      CHAR(65+MOD(ROW()-2,8))&amp;RIGHT("0"&amp;CEILING((ROW()-1)/8,1),2), "")</f>
        <v/>
      </c>
      <c r="B44" s="230" t="str">
        <f ca="1">IFERROR(IF(A44="","",INDIRECT("CALC!V"&amp;MATCH(A44,CALC!$X:$X,0))),"empty")</f>
        <v/>
      </c>
      <c r="C44" s="230" t="str">
        <f ca="1">IF(A44="","", IFERROR(IFERROR(IFERROR(MATCH(A44,SELECT!$J$7:$J$4006,0),MATCH(A44,SELECT!$M$7:$M$4006,0)),MATCH(A44,SELECT!$P$7:$P$4006,0)),""))</f>
        <v/>
      </c>
      <c r="D44" s="119" t="str">
        <f t="shared" ca="1" si="3"/>
        <v/>
      </c>
      <c r="E44" s="119" t="str">
        <f t="shared" ca="1" si="3"/>
        <v/>
      </c>
      <c r="F44" s="119" t="str">
        <f t="shared" ca="1" si="3"/>
        <v/>
      </c>
      <c r="G44" s="119" t="str">
        <f t="shared" ca="1" si="2"/>
        <v/>
      </c>
      <c r="H44" s="119" t="str">
        <f t="shared" ca="1" si="2"/>
        <v/>
      </c>
      <c r="I44" s="119" t="str">
        <f t="shared" ca="1" si="2"/>
        <v/>
      </c>
      <c r="J44" s="119" t="str">
        <f t="shared" ca="1" si="2"/>
        <v/>
      </c>
      <c r="K44" s="119" t="str">
        <f t="shared" ca="1" si="2"/>
        <v/>
      </c>
      <c r="L44" s="119" t="str">
        <f t="shared" ca="1" si="2"/>
        <v/>
      </c>
      <c r="M44" s="119" t="str">
        <f t="shared" ca="1" si="2"/>
        <v/>
      </c>
      <c r="N44" s="119" t="str">
        <f t="shared" ca="1" si="2"/>
        <v/>
      </c>
      <c r="O44" s="119" t="str">
        <f t="shared" ca="1" si="2"/>
        <v/>
      </c>
      <c r="P44" s="119" t="str">
        <f t="shared" ca="1" si="2"/>
        <v/>
      </c>
      <c r="Q44" s="119" t="str">
        <f t="shared" ca="1" si="2"/>
        <v/>
      </c>
      <c r="R44" s="123" t="str">
        <f t="shared" ca="1" si="2"/>
        <v/>
      </c>
      <c r="S44" s="119" t="str">
        <f t="shared" ca="1" si="2"/>
        <v/>
      </c>
    </row>
    <row r="45" spans="1:19" x14ac:dyDescent="0.25">
      <c r="A45" s="230" t="str">
        <f ca="1">IF(SELECT!$Z$2-ROW()&gt;-2,      CHAR(65+MOD(ROW()-2,8))&amp;RIGHT("0"&amp;CEILING((ROW()-1)/8,1),2), "")</f>
        <v/>
      </c>
      <c r="B45" s="230" t="str">
        <f ca="1">IFERROR(IF(A45="","",INDIRECT("CALC!V"&amp;MATCH(A45,CALC!$X:$X,0))),"empty")</f>
        <v/>
      </c>
      <c r="C45" s="230" t="str">
        <f ca="1">IF(A45="","", IFERROR(IFERROR(IFERROR(MATCH(A45,SELECT!$J$7:$J$4006,0),MATCH(A45,SELECT!$M$7:$M$4006,0)),MATCH(A45,SELECT!$P$7:$P$4006,0)),""))</f>
        <v/>
      </c>
      <c r="D45" s="119" t="str">
        <f t="shared" ca="1" si="3"/>
        <v/>
      </c>
      <c r="E45" s="119" t="str">
        <f t="shared" ca="1" si="3"/>
        <v/>
      </c>
      <c r="F45" s="119" t="str">
        <f t="shared" ca="1" si="3"/>
        <v/>
      </c>
      <c r="G45" s="119" t="str">
        <f t="shared" ca="1" si="2"/>
        <v/>
      </c>
      <c r="H45" s="119" t="str">
        <f t="shared" ca="1" si="2"/>
        <v/>
      </c>
      <c r="I45" s="119" t="str">
        <f t="shared" ca="1" si="2"/>
        <v/>
      </c>
      <c r="J45" s="119" t="str">
        <f t="shared" ca="1" si="2"/>
        <v/>
      </c>
      <c r="K45" s="119" t="str">
        <f t="shared" ca="1" si="2"/>
        <v/>
      </c>
      <c r="L45" s="119" t="str">
        <f t="shared" ca="1" si="2"/>
        <v/>
      </c>
      <c r="M45" s="119" t="str">
        <f t="shared" ca="1" si="2"/>
        <v/>
      </c>
      <c r="N45" s="119" t="str">
        <f t="shared" ca="1" si="2"/>
        <v/>
      </c>
      <c r="O45" s="119" t="str">
        <f t="shared" ca="1" si="2"/>
        <v/>
      </c>
      <c r="P45" s="119" t="str">
        <f t="shared" ca="1" si="2"/>
        <v/>
      </c>
      <c r="Q45" s="119" t="str">
        <f t="shared" ca="1" si="2"/>
        <v/>
      </c>
      <c r="R45" s="123" t="str">
        <f t="shared" ca="1" si="2"/>
        <v/>
      </c>
      <c r="S45" s="119" t="str">
        <f t="shared" ca="1" si="2"/>
        <v/>
      </c>
    </row>
    <row r="46" spans="1:19" x14ac:dyDescent="0.25">
      <c r="A46" s="230" t="str">
        <f ca="1">IF(SELECT!$Z$2-ROW()&gt;-2,      CHAR(65+MOD(ROW()-2,8))&amp;RIGHT("0"&amp;CEILING((ROW()-1)/8,1),2), "")</f>
        <v/>
      </c>
      <c r="B46" s="230" t="str">
        <f ca="1">IFERROR(IF(A46="","",INDIRECT("CALC!V"&amp;MATCH(A46,CALC!$X:$X,0))),"empty")</f>
        <v/>
      </c>
      <c r="C46" s="230" t="str">
        <f ca="1">IF(A46="","", IFERROR(IFERROR(IFERROR(MATCH(A46,SELECT!$J$7:$J$4006,0),MATCH(A46,SELECT!$M$7:$M$4006,0)),MATCH(A46,SELECT!$P$7:$P$4006,0)),""))</f>
        <v/>
      </c>
      <c r="D46" s="119" t="str">
        <f t="shared" ca="1" si="3"/>
        <v/>
      </c>
      <c r="E46" s="119" t="str">
        <f t="shared" ca="1" si="3"/>
        <v/>
      </c>
      <c r="F46" s="119" t="str">
        <f t="shared" ca="1" si="3"/>
        <v/>
      </c>
      <c r="G46" s="119" t="str">
        <f t="shared" ca="1" si="2"/>
        <v/>
      </c>
      <c r="H46" s="119" t="str">
        <f t="shared" ca="1" si="2"/>
        <v/>
      </c>
      <c r="I46" s="119" t="str">
        <f t="shared" ca="1" si="2"/>
        <v/>
      </c>
      <c r="J46" s="119" t="str">
        <f t="shared" ca="1" si="2"/>
        <v/>
      </c>
      <c r="K46" s="119" t="str">
        <f t="shared" ca="1" si="2"/>
        <v/>
      </c>
      <c r="L46" s="119" t="str">
        <f t="shared" ca="1" si="2"/>
        <v/>
      </c>
      <c r="M46" s="119" t="str">
        <f t="shared" ca="1" si="2"/>
        <v/>
      </c>
      <c r="N46" s="119" t="str">
        <f t="shared" ca="1" si="2"/>
        <v/>
      </c>
      <c r="O46" s="119" t="str">
        <f t="shared" ca="1" si="2"/>
        <v/>
      </c>
      <c r="P46" s="119" t="str">
        <f t="shared" ca="1" si="2"/>
        <v/>
      </c>
      <c r="Q46" s="119" t="str">
        <f t="shared" ca="1" si="2"/>
        <v/>
      </c>
      <c r="R46" s="123" t="str">
        <f t="shared" ca="1" si="2"/>
        <v/>
      </c>
      <c r="S46" s="119" t="str">
        <f t="shared" ca="1" si="2"/>
        <v/>
      </c>
    </row>
    <row r="47" spans="1:19" x14ac:dyDescent="0.25">
      <c r="A47" s="230" t="str">
        <f ca="1">IF(SELECT!$Z$2-ROW()&gt;-2,      CHAR(65+MOD(ROW()-2,8))&amp;RIGHT("0"&amp;CEILING((ROW()-1)/8,1),2), "")</f>
        <v/>
      </c>
      <c r="B47" s="230" t="str">
        <f ca="1">IFERROR(IF(A47="","",INDIRECT("CALC!V"&amp;MATCH(A47,CALC!$X:$X,0))),"empty")</f>
        <v/>
      </c>
      <c r="C47" s="230" t="str">
        <f ca="1">IF(A47="","", IFERROR(IFERROR(IFERROR(MATCH(A47,SELECT!$J$7:$J$4006,0),MATCH(A47,SELECT!$M$7:$M$4006,0)),MATCH(A47,SELECT!$P$7:$P$4006,0)),""))</f>
        <v/>
      </c>
      <c r="D47" s="119" t="str">
        <f t="shared" ca="1" si="3"/>
        <v/>
      </c>
      <c r="E47" s="119" t="str">
        <f t="shared" ca="1" si="3"/>
        <v/>
      </c>
      <c r="F47" s="119" t="str">
        <f t="shared" ca="1" si="3"/>
        <v/>
      </c>
      <c r="G47" s="119" t="str">
        <f t="shared" ca="1" si="2"/>
        <v/>
      </c>
      <c r="H47" s="119" t="str">
        <f t="shared" ca="1" si="2"/>
        <v/>
      </c>
      <c r="I47" s="119" t="str">
        <f t="shared" ca="1" si="2"/>
        <v/>
      </c>
      <c r="J47" s="119" t="str">
        <f t="shared" ca="1" si="2"/>
        <v/>
      </c>
      <c r="K47" s="119" t="str">
        <f t="shared" ca="1" si="2"/>
        <v/>
      </c>
      <c r="L47" s="119" t="str">
        <f t="shared" ca="1" si="2"/>
        <v/>
      </c>
      <c r="M47" s="119" t="str">
        <f t="shared" ca="1" si="2"/>
        <v/>
      </c>
      <c r="N47" s="119" t="str">
        <f t="shared" ca="1" si="2"/>
        <v/>
      </c>
      <c r="O47" s="119" t="str">
        <f t="shared" ca="1" si="2"/>
        <v/>
      </c>
      <c r="P47" s="119" t="str">
        <f t="shared" ca="1" si="2"/>
        <v/>
      </c>
      <c r="Q47" s="119" t="str">
        <f t="shared" ca="1" si="2"/>
        <v/>
      </c>
      <c r="R47" s="123" t="str">
        <f t="shared" ca="1" si="2"/>
        <v/>
      </c>
      <c r="S47" s="119" t="str">
        <f t="shared" ca="1" si="2"/>
        <v/>
      </c>
    </row>
    <row r="48" spans="1:19" x14ac:dyDescent="0.25">
      <c r="A48" s="230" t="str">
        <f ca="1">IF(SELECT!$Z$2-ROW()&gt;-2,      CHAR(65+MOD(ROW()-2,8))&amp;RIGHT("0"&amp;CEILING((ROW()-1)/8,1),2), "")</f>
        <v/>
      </c>
      <c r="B48" s="230" t="str">
        <f ca="1">IFERROR(IF(A48="","",INDIRECT("CALC!V"&amp;MATCH(A48,CALC!$X:$X,0))),"empty")</f>
        <v/>
      </c>
      <c r="C48" s="230" t="str">
        <f ca="1">IF(A48="","", IFERROR(IFERROR(IFERROR(MATCH(A48,SELECT!$J$7:$J$4006,0),MATCH(A48,SELECT!$M$7:$M$4006,0)),MATCH(A48,SELECT!$P$7:$P$4006,0)),""))</f>
        <v/>
      </c>
      <c r="D48" s="119" t="str">
        <f t="shared" ca="1" si="3"/>
        <v/>
      </c>
      <c r="E48" s="119" t="str">
        <f t="shared" ca="1" si="3"/>
        <v/>
      </c>
      <c r="F48" s="119" t="str">
        <f t="shared" ca="1" si="3"/>
        <v/>
      </c>
      <c r="G48" s="119" t="str">
        <f t="shared" ca="1" si="2"/>
        <v/>
      </c>
      <c r="H48" s="119" t="str">
        <f t="shared" ca="1" si="2"/>
        <v/>
      </c>
      <c r="I48" s="119" t="str">
        <f t="shared" ca="1" si="2"/>
        <v/>
      </c>
      <c r="J48" s="119" t="str">
        <f t="shared" ca="1" si="2"/>
        <v/>
      </c>
      <c r="K48" s="119" t="str">
        <f t="shared" ca="1" si="2"/>
        <v/>
      </c>
      <c r="L48" s="119" t="str">
        <f t="shared" ca="1" si="2"/>
        <v/>
      </c>
      <c r="M48" s="119" t="str">
        <f t="shared" ca="1" si="2"/>
        <v/>
      </c>
      <c r="N48" s="119" t="str">
        <f t="shared" ca="1" si="2"/>
        <v/>
      </c>
      <c r="O48" s="119" t="str">
        <f t="shared" ca="1" si="2"/>
        <v/>
      </c>
      <c r="P48" s="119" t="str">
        <f t="shared" ca="1" si="2"/>
        <v/>
      </c>
      <c r="Q48" s="119" t="str">
        <f t="shared" ca="1" si="2"/>
        <v/>
      </c>
      <c r="R48" s="123" t="str">
        <f t="shared" ca="1" si="2"/>
        <v/>
      </c>
      <c r="S48" s="119" t="str">
        <f t="shared" ca="1" si="2"/>
        <v/>
      </c>
    </row>
    <row r="49" spans="1:19" x14ac:dyDescent="0.25">
      <c r="A49" s="230" t="str">
        <f ca="1">IF(SELECT!$Z$2-ROW()&gt;-2,      CHAR(65+MOD(ROW()-2,8))&amp;RIGHT("0"&amp;CEILING((ROW()-1)/8,1),2), "")</f>
        <v/>
      </c>
      <c r="B49" s="230" t="str">
        <f ca="1">IFERROR(IF(A49="","",INDIRECT("CALC!V"&amp;MATCH(A49,CALC!$X:$X,0))),"empty")</f>
        <v/>
      </c>
      <c r="C49" s="230" t="str">
        <f ca="1">IF(A49="","", IFERROR(IFERROR(IFERROR(MATCH(A49,SELECT!$J$7:$J$4006,0),MATCH(A49,SELECT!$M$7:$M$4006,0)),MATCH(A49,SELECT!$P$7:$P$4006,0)),""))</f>
        <v/>
      </c>
      <c r="D49" s="119" t="str">
        <f t="shared" ca="1" si="3"/>
        <v/>
      </c>
      <c r="E49" s="119" t="str">
        <f t="shared" ca="1" si="3"/>
        <v/>
      </c>
      <c r="F49" s="119" t="str">
        <f t="shared" ca="1" si="3"/>
        <v/>
      </c>
      <c r="G49" s="119" t="str">
        <f t="shared" ca="1" si="2"/>
        <v/>
      </c>
      <c r="H49" s="119" t="str">
        <f t="shared" ca="1" si="2"/>
        <v/>
      </c>
      <c r="I49" s="119" t="str">
        <f t="shared" ca="1" si="2"/>
        <v/>
      </c>
      <c r="J49" s="119" t="str">
        <f t="shared" ca="1" si="2"/>
        <v/>
      </c>
      <c r="K49" s="119" t="str">
        <f t="shared" ca="1" si="2"/>
        <v/>
      </c>
      <c r="L49" s="119" t="str">
        <f t="shared" ca="1" si="2"/>
        <v/>
      </c>
      <c r="M49" s="119" t="str">
        <f t="shared" ca="1" si="2"/>
        <v/>
      </c>
      <c r="N49" s="119" t="str">
        <f t="shared" ca="1" si="2"/>
        <v/>
      </c>
      <c r="O49" s="119" t="str">
        <f t="shared" ca="1" si="2"/>
        <v/>
      </c>
      <c r="P49" s="119" t="str">
        <f t="shared" ref="G49:S69" ca="1" si="4">IF($A49="","",IFERROR(INDIRECT("FROM_NGS2_samplesheet!"&amp;CHAR(64+COLUMN()-3)&amp;$C49+1,TRUE),""))</f>
        <v/>
      </c>
      <c r="Q49" s="119" t="str">
        <f t="shared" ca="1" si="4"/>
        <v/>
      </c>
      <c r="R49" s="123" t="str">
        <f t="shared" ca="1" si="4"/>
        <v/>
      </c>
      <c r="S49" s="119" t="str">
        <f t="shared" ca="1" si="4"/>
        <v/>
      </c>
    </row>
    <row r="50" spans="1:19" x14ac:dyDescent="0.25">
      <c r="A50" s="230" t="str">
        <f ca="1">IF(SELECT!$Z$2-ROW()&gt;-2,      CHAR(65+MOD(ROW()-2,8))&amp;RIGHT("0"&amp;CEILING((ROW()-1)/8,1),2), "")</f>
        <v/>
      </c>
      <c r="B50" s="230" t="str">
        <f ca="1">IFERROR(IF(A50="","",INDIRECT("CALC!V"&amp;MATCH(A50,CALC!$X:$X,0))),"empty")</f>
        <v/>
      </c>
      <c r="C50" s="230" t="str">
        <f ca="1">IF(A50="","", IFERROR(IFERROR(IFERROR(MATCH(A50,SELECT!$J$7:$J$4006,0),MATCH(A50,SELECT!$M$7:$M$4006,0)),MATCH(A50,SELECT!$P$7:$P$4006,0)),""))</f>
        <v/>
      </c>
      <c r="D50" s="119" t="str">
        <f t="shared" ca="1" si="3"/>
        <v/>
      </c>
      <c r="E50" s="119" t="str">
        <f t="shared" ca="1" si="3"/>
        <v/>
      </c>
      <c r="F50" s="119" t="str">
        <f t="shared" ca="1" si="3"/>
        <v/>
      </c>
      <c r="G50" s="119" t="str">
        <f t="shared" ca="1" si="4"/>
        <v/>
      </c>
      <c r="H50" s="119" t="str">
        <f t="shared" ca="1" si="4"/>
        <v/>
      </c>
      <c r="I50" s="119" t="str">
        <f t="shared" ca="1" si="4"/>
        <v/>
      </c>
      <c r="J50" s="119" t="str">
        <f t="shared" ca="1" si="4"/>
        <v/>
      </c>
      <c r="K50" s="119" t="str">
        <f t="shared" ca="1" si="4"/>
        <v/>
      </c>
      <c r="L50" s="119" t="str">
        <f t="shared" ca="1" si="4"/>
        <v/>
      </c>
      <c r="M50" s="119" t="str">
        <f t="shared" ca="1" si="4"/>
        <v/>
      </c>
      <c r="N50" s="119" t="str">
        <f t="shared" ca="1" si="4"/>
        <v/>
      </c>
      <c r="O50" s="119" t="str">
        <f t="shared" ca="1" si="4"/>
        <v/>
      </c>
      <c r="P50" s="119" t="str">
        <f t="shared" ca="1" si="4"/>
        <v/>
      </c>
      <c r="Q50" s="119" t="str">
        <f t="shared" ca="1" si="4"/>
        <v/>
      </c>
      <c r="R50" s="123" t="str">
        <f t="shared" ca="1" si="4"/>
        <v/>
      </c>
      <c r="S50" s="119" t="str">
        <f t="shared" ca="1" si="4"/>
        <v/>
      </c>
    </row>
    <row r="51" spans="1:19" x14ac:dyDescent="0.25">
      <c r="A51" s="230" t="str">
        <f ca="1">IF(SELECT!$Z$2-ROW()&gt;-2,      CHAR(65+MOD(ROW()-2,8))&amp;RIGHT("0"&amp;CEILING((ROW()-1)/8,1),2), "")</f>
        <v/>
      </c>
      <c r="B51" s="230" t="str">
        <f ca="1">IFERROR(IF(A51="","",INDIRECT("CALC!V"&amp;MATCH(A51,CALC!$X:$X,0))),"empty")</f>
        <v/>
      </c>
      <c r="C51" s="230" t="str">
        <f ca="1">IF(A51="","", IFERROR(IFERROR(IFERROR(MATCH(A51,SELECT!$J$7:$J$4006,0),MATCH(A51,SELECT!$M$7:$M$4006,0)),MATCH(A51,SELECT!$P$7:$P$4006,0)),""))</f>
        <v/>
      </c>
      <c r="D51" s="119" t="str">
        <f t="shared" ca="1" si="3"/>
        <v/>
      </c>
      <c r="E51" s="119" t="str">
        <f t="shared" ca="1" si="3"/>
        <v/>
      </c>
      <c r="F51" s="119" t="str">
        <f t="shared" ca="1" si="3"/>
        <v/>
      </c>
      <c r="G51" s="119" t="str">
        <f t="shared" ca="1" si="4"/>
        <v/>
      </c>
      <c r="H51" s="119" t="str">
        <f t="shared" ca="1" si="4"/>
        <v/>
      </c>
      <c r="I51" s="119" t="str">
        <f t="shared" ca="1" si="4"/>
        <v/>
      </c>
      <c r="J51" s="119" t="str">
        <f t="shared" ca="1" si="4"/>
        <v/>
      </c>
      <c r="K51" s="119" t="str">
        <f t="shared" ca="1" si="4"/>
        <v/>
      </c>
      <c r="L51" s="119" t="str">
        <f t="shared" ca="1" si="4"/>
        <v/>
      </c>
      <c r="M51" s="119" t="str">
        <f t="shared" ca="1" si="4"/>
        <v/>
      </c>
      <c r="N51" s="119" t="str">
        <f t="shared" ca="1" si="4"/>
        <v/>
      </c>
      <c r="O51" s="119" t="str">
        <f t="shared" ca="1" si="4"/>
        <v/>
      </c>
      <c r="P51" s="119" t="str">
        <f t="shared" ca="1" si="4"/>
        <v/>
      </c>
      <c r="Q51" s="119" t="str">
        <f t="shared" ca="1" si="4"/>
        <v/>
      </c>
      <c r="R51" s="123" t="str">
        <f t="shared" ca="1" si="4"/>
        <v/>
      </c>
      <c r="S51" s="119" t="str">
        <f t="shared" ca="1" si="4"/>
        <v/>
      </c>
    </row>
    <row r="52" spans="1:19" x14ac:dyDescent="0.25">
      <c r="A52" s="230" t="str">
        <f ca="1">IF(SELECT!$Z$2-ROW()&gt;-2,      CHAR(65+MOD(ROW()-2,8))&amp;RIGHT("0"&amp;CEILING((ROW()-1)/8,1),2), "")</f>
        <v/>
      </c>
      <c r="B52" s="230" t="str">
        <f ca="1">IFERROR(IF(A52="","",INDIRECT("CALC!V"&amp;MATCH(A52,CALC!$X:$X,0))),"empty")</f>
        <v/>
      </c>
      <c r="C52" s="230" t="str">
        <f ca="1">IF(A52="","", IFERROR(IFERROR(IFERROR(MATCH(A52,SELECT!$J$7:$J$4006,0),MATCH(A52,SELECT!$M$7:$M$4006,0)),MATCH(A52,SELECT!$P$7:$P$4006,0)),""))</f>
        <v/>
      </c>
      <c r="D52" s="119" t="str">
        <f t="shared" ca="1" si="3"/>
        <v/>
      </c>
      <c r="E52" s="119" t="str">
        <f t="shared" ca="1" si="3"/>
        <v/>
      </c>
      <c r="F52" s="119" t="str">
        <f t="shared" ca="1" si="3"/>
        <v/>
      </c>
      <c r="G52" s="119" t="str">
        <f t="shared" ca="1" si="4"/>
        <v/>
      </c>
      <c r="H52" s="119" t="str">
        <f t="shared" ca="1" si="4"/>
        <v/>
      </c>
      <c r="I52" s="119" t="str">
        <f t="shared" ca="1" si="4"/>
        <v/>
      </c>
      <c r="J52" s="119" t="str">
        <f t="shared" ca="1" si="4"/>
        <v/>
      </c>
      <c r="K52" s="119" t="str">
        <f t="shared" ca="1" si="4"/>
        <v/>
      </c>
      <c r="L52" s="119" t="str">
        <f t="shared" ca="1" si="4"/>
        <v/>
      </c>
      <c r="M52" s="119" t="str">
        <f t="shared" ca="1" si="4"/>
        <v/>
      </c>
      <c r="N52" s="119" t="str">
        <f t="shared" ca="1" si="4"/>
        <v/>
      </c>
      <c r="O52" s="119" t="str">
        <f t="shared" ca="1" si="4"/>
        <v/>
      </c>
      <c r="P52" s="119" t="str">
        <f t="shared" ca="1" si="4"/>
        <v/>
      </c>
      <c r="Q52" s="119" t="str">
        <f t="shared" ca="1" si="4"/>
        <v/>
      </c>
      <c r="R52" s="123" t="str">
        <f t="shared" ca="1" si="4"/>
        <v/>
      </c>
      <c r="S52" s="119" t="str">
        <f t="shared" ca="1" si="4"/>
        <v/>
      </c>
    </row>
    <row r="53" spans="1:19" x14ac:dyDescent="0.25">
      <c r="A53" s="230" t="str">
        <f ca="1">IF(SELECT!$Z$2-ROW()&gt;-2,      CHAR(65+MOD(ROW()-2,8))&amp;RIGHT("0"&amp;CEILING((ROW()-1)/8,1),2), "")</f>
        <v/>
      </c>
      <c r="B53" s="230" t="str">
        <f ca="1">IFERROR(IF(A53="","",INDIRECT("CALC!V"&amp;MATCH(A53,CALC!$X:$X,0))),"empty")</f>
        <v/>
      </c>
      <c r="C53" s="230" t="str">
        <f ca="1">IF(A53="","", IFERROR(IFERROR(IFERROR(MATCH(A53,SELECT!$J$7:$J$4006,0),MATCH(A53,SELECT!$M$7:$M$4006,0)),MATCH(A53,SELECT!$P$7:$P$4006,0)),""))</f>
        <v/>
      </c>
      <c r="D53" s="119" t="str">
        <f t="shared" ca="1" si="3"/>
        <v/>
      </c>
      <c r="E53" s="119" t="str">
        <f t="shared" ca="1" si="3"/>
        <v/>
      </c>
      <c r="F53" s="119" t="str">
        <f t="shared" ca="1" si="3"/>
        <v/>
      </c>
      <c r="G53" s="119" t="str">
        <f t="shared" ca="1" si="4"/>
        <v/>
      </c>
      <c r="H53" s="119" t="str">
        <f t="shared" ca="1" si="4"/>
        <v/>
      </c>
      <c r="I53" s="119" t="str">
        <f t="shared" ca="1" si="4"/>
        <v/>
      </c>
      <c r="J53" s="119" t="str">
        <f t="shared" ca="1" si="4"/>
        <v/>
      </c>
      <c r="K53" s="119" t="str">
        <f t="shared" ca="1" si="4"/>
        <v/>
      </c>
      <c r="L53" s="119" t="str">
        <f t="shared" ca="1" si="4"/>
        <v/>
      </c>
      <c r="M53" s="119" t="str">
        <f t="shared" ca="1" si="4"/>
        <v/>
      </c>
      <c r="N53" s="119" t="str">
        <f t="shared" ca="1" si="4"/>
        <v/>
      </c>
      <c r="O53" s="119" t="str">
        <f t="shared" ca="1" si="4"/>
        <v/>
      </c>
      <c r="P53" s="119" t="str">
        <f t="shared" ca="1" si="4"/>
        <v/>
      </c>
      <c r="Q53" s="119" t="str">
        <f t="shared" ca="1" si="4"/>
        <v/>
      </c>
      <c r="R53" s="123" t="str">
        <f t="shared" ca="1" si="4"/>
        <v/>
      </c>
      <c r="S53" s="119" t="str">
        <f t="shared" ca="1" si="4"/>
        <v/>
      </c>
    </row>
    <row r="54" spans="1:19" x14ac:dyDescent="0.25">
      <c r="A54" s="230" t="str">
        <f ca="1">IF(SELECT!$Z$2-ROW()&gt;-2,      CHAR(65+MOD(ROW()-2,8))&amp;RIGHT("0"&amp;CEILING((ROW()-1)/8,1),2), "")</f>
        <v/>
      </c>
      <c r="B54" s="230" t="str">
        <f ca="1">IFERROR(IF(A54="","",INDIRECT("CALC!V"&amp;MATCH(A54,CALC!$X:$X,0))),"empty")</f>
        <v/>
      </c>
      <c r="C54" s="230" t="str">
        <f ca="1">IF(A54="","", IFERROR(IFERROR(IFERROR(MATCH(A54,SELECT!$J$7:$J$4006,0),MATCH(A54,SELECT!$M$7:$M$4006,0)),MATCH(A54,SELECT!$P$7:$P$4006,0)),""))</f>
        <v/>
      </c>
      <c r="D54" s="119" t="str">
        <f t="shared" ca="1" si="3"/>
        <v/>
      </c>
      <c r="E54" s="119" t="str">
        <f t="shared" ca="1" si="3"/>
        <v/>
      </c>
      <c r="F54" s="119" t="str">
        <f t="shared" ca="1" si="3"/>
        <v/>
      </c>
      <c r="G54" s="119" t="str">
        <f t="shared" ca="1" si="4"/>
        <v/>
      </c>
      <c r="H54" s="119" t="str">
        <f t="shared" ca="1" si="4"/>
        <v/>
      </c>
      <c r="I54" s="119" t="str">
        <f t="shared" ca="1" si="4"/>
        <v/>
      </c>
      <c r="J54" s="119" t="str">
        <f t="shared" ca="1" si="4"/>
        <v/>
      </c>
      <c r="K54" s="119" t="str">
        <f t="shared" ca="1" si="4"/>
        <v/>
      </c>
      <c r="L54" s="119" t="str">
        <f t="shared" ca="1" si="4"/>
        <v/>
      </c>
      <c r="M54" s="119" t="str">
        <f t="shared" ca="1" si="4"/>
        <v/>
      </c>
      <c r="N54" s="119" t="str">
        <f t="shared" ca="1" si="4"/>
        <v/>
      </c>
      <c r="O54" s="119" t="str">
        <f t="shared" ca="1" si="4"/>
        <v/>
      </c>
      <c r="P54" s="119" t="str">
        <f t="shared" ca="1" si="4"/>
        <v/>
      </c>
      <c r="Q54" s="119" t="str">
        <f t="shared" ca="1" si="4"/>
        <v/>
      </c>
      <c r="R54" s="123" t="str">
        <f t="shared" ca="1" si="4"/>
        <v/>
      </c>
      <c r="S54" s="119" t="str">
        <f t="shared" ca="1" si="4"/>
        <v/>
      </c>
    </row>
    <row r="55" spans="1:19" x14ac:dyDescent="0.25">
      <c r="A55" s="230" t="str">
        <f ca="1">IF(SELECT!$Z$2-ROW()&gt;-2,      CHAR(65+MOD(ROW()-2,8))&amp;RIGHT("0"&amp;CEILING((ROW()-1)/8,1),2), "")</f>
        <v/>
      </c>
      <c r="B55" s="230" t="str">
        <f ca="1">IFERROR(IF(A55="","",INDIRECT("CALC!V"&amp;MATCH(A55,CALC!$X:$X,0))),"empty")</f>
        <v/>
      </c>
      <c r="C55" s="230" t="str">
        <f ca="1">IF(A55="","", IFERROR(IFERROR(IFERROR(MATCH(A55,SELECT!$J$7:$J$4006,0),MATCH(A55,SELECT!$M$7:$M$4006,0)),MATCH(A55,SELECT!$P$7:$P$4006,0)),""))</f>
        <v/>
      </c>
      <c r="D55" s="119" t="str">
        <f t="shared" ca="1" si="3"/>
        <v/>
      </c>
      <c r="E55" s="119" t="str">
        <f t="shared" ca="1" si="3"/>
        <v/>
      </c>
      <c r="F55" s="119" t="str">
        <f t="shared" ca="1" si="3"/>
        <v/>
      </c>
      <c r="G55" s="119" t="str">
        <f t="shared" ca="1" si="4"/>
        <v/>
      </c>
      <c r="H55" s="119" t="str">
        <f t="shared" ca="1" si="4"/>
        <v/>
      </c>
      <c r="I55" s="119" t="str">
        <f t="shared" ca="1" si="4"/>
        <v/>
      </c>
      <c r="J55" s="119" t="str">
        <f t="shared" ca="1" si="4"/>
        <v/>
      </c>
      <c r="K55" s="119" t="str">
        <f t="shared" ca="1" si="4"/>
        <v/>
      </c>
      <c r="L55" s="119" t="str">
        <f t="shared" ca="1" si="4"/>
        <v/>
      </c>
      <c r="M55" s="119" t="str">
        <f t="shared" ca="1" si="4"/>
        <v/>
      </c>
      <c r="N55" s="119" t="str">
        <f t="shared" ca="1" si="4"/>
        <v/>
      </c>
      <c r="O55" s="119" t="str">
        <f t="shared" ca="1" si="4"/>
        <v/>
      </c>
      <c r="P55" s="119" t="str">
        <f t="shared" ca="1" si="4"/>
        <v/>
      </c>
      <c r="Q55" s="119" t="str">
        <f t="shared" ca="1" si="4"/>
        <v/>
      </c>
      <c r="R55" s="123" t="str">
        <f t="shared" ca="1" si="4"/>
        <v/>
      </c>
      <c r="S55" s="119" t="str">
        <f t="shared" ca="1" si="4"/>
        <v/>
      </c>
    </row>
    <row r="56" spans="1:19" x14ac:dyDescent="0.25">
      <c r="A56" s="230" t="str">
        <f ca="1">IF(SELECT!$Z$2-ROW()&gt;-2,      CHAR(65+MOD(ROW()-2,8))&amp;RIGHT("0"&amp;CEILING((ROW()-1)/8,1),2), "")</f>
        <v/>
      </c>
      <c r="B56" s="230" t="str">
        <f ca="1">IFERROR(IF(A56="","",INDIRECT("CALC!V"&amp;MATCH(A56,CALC!$X:$X,0))),"empty")</f>
        <v/>
      </c>
      <c r="C56" s="230" t="str">
        <f ca="1">IF(A56="","", IFERROR(IFERROR(IFERROR(MATCH(A56,SELECT!$J$7:$J$4006,0),MATCH(A56,SELECT!$M$7:$M$4006,0)),MATCH(A56,SELECT!$P$7:$P$4006,0)),""))</f>
        <v/>
      </c>
      <c r="D56" s="119" t="str">
        <f t="shared" ca="1" si="3"/>
        <v/>
      </c>
      <c r="E56" s="119" t="str">
        <f t="shared" ca="1" si="3"/>
        <v/>
      </c>
      <c r="F56" s="119" t="str">
        <f t="shared" ca="1" si="3"/>
        <v/>
      </c>
      <c r="G56" s="119" t="str">
        <f t="shared" ca="1" si="4"/>
        <v/>
      </c>
      <c r="H56" s="119" t="str">
        <f t="shared" ca="1" si="4"/>
        <v/>
      </c>
      <c r="I56" s="119" t="str">
        <f t="shared" ca="1" si="4"/>
        <v/>
      </c>
      <c r="J56" s="119" t="str">
        <f t="shared" ca="1" si="4"/>
        <v/>
      </c>
      <c r="K56" s="119" t="str">
        <f t="shared" ca="1" si="4"/>
        <v/>
      </c>
      <c r="L56" s="119" t="str">
        <f t="shared" ca="1" si="4"/>
        <v/>
      </c>
      <c r="M56" s="119" t="str">
        <f t="shared" ca="1" si="4"/>
        <v/>
      </c>
      <c r="N56" s="119" t="str">
        <f t="shared" ca="1" si="4"/>
        <v/>
      </c>
      <c r="O56" s="119" t="str">
        <f t="shared" ca="1" si="4"/>
        <v/>
      </c>
      <c r="P56" s="119" t="str">
        <f t="shared" ca="1" si="4"/>
        <v/>
      </c>
      <c r="Q56" s="119" t="str">
        <f t="shared" ca="1" si="4"/>
        <v/>
      </c>
      <c r="R56" s="123" t="str">
        <f t="shared" ca="1" si="4"/>
        <v/>
      </c>
      <c r="S56" s="119" t="str">
        <f t="shared" ca="1" si="4"/>
        <v/>
      </c>
    </row>
    <row r="57" spans="1:19" x14ac:dyDescent="0.25">
      <c r="A57" s="230" t="str">
        <f ca="1">IF(SELECT!$Z$2-ROW()&gt;-2,      CHAR(65+MOD(ROW()-2,8))&amp;RIGHT("0"&amp;CEILING((ROW()-1)/8,1),2), "")</f>
        <v/>
      </c>
      <c r="B57" s="230" t="str">
        <f ca="1">IFERROR(IF(A57="","",INDIRECT("CALC!V"&amp;MATCH(A57,CALC!$X:$X,0))),"empty")</f>
        <v/>
      </c>
      <c r="C57" s="230" t="str">
        <f ca="1">IF(A57="","", IFERROR(IFERROR(IFERROR(MATCH(A57,SELECT!$J$7:$J$4006,0),MATCH(A57,SELECT!$M$7:$M$4006,0)),MATCH(A57,SELECT!$P$7:$P$4006,0)),""))</f>
        <v/>
      </c>
      <c r="D57" s="119" t="str">
        <f t="shared" ca="1" si="3"/>
        <v/>
      </c>
      <c r="E57" s="119" t="str">
        <f t="shared" ca="1" si="3"/>
        <v/>
      </c>
      <c r="F57" s="119" t="str">
        <f t="shared" ca="1" si="3"/>
        <v/>
      </c>
      <c r="G57" s="119" t="str">
        <f t="shared" ca="1" si="4"/>
        <v/>
      </c>
      <c r="H57" s="119" t="str">
        <f t="shared" ca="1" si="4"/>
        <v/>
      </c>
      <c r="I57" s="119" t="str">
        <f t="shared" ca="1" si="4"/>
        <v/>
      </c>
      <c r="J57" s="119" t="str">
        <f t="shared" ca="1" si="4"/>
        <v/>
      </c>
      <c r="K57" s="119" t="str">
        <f t="shared" ca="1" si="4"/>
        <v/>
      </c>
      <c r="L57" s="119" t="str">
        <f t="shared" ca="1" si="4"/>
        <v/>
      </c>
      <c r="M57" s="119" t="str">
        <f t="shared" ca="1" si="4"/>
        <v/>
      </c>
      <c r="N57" s="119" t="str">
        <f t="shared" ca="1" si="4"/>
        <v/>
      </c>
      <c r="O57" s="119" t="str">
        <f t="shared" ca="1" si="4"/>
        <v/>
      </c>
      <c r="P57" s="119" t="str">
        <f t="shared" ca="1" si="4"/>
        <v/>
      </c>
      <c r="Q57" s="119" t="str">
        <f t="shared" ca="1" si="4"/>
        <v/>
      </c>
      <c r="R57" s="123" t="str">
        <f t="shared" ca="1" si="4"/>
        <v/>
      </c>
      <c r="S57" s="119" t="str">
        <f t="shared" ca="1" si="4"/>
        <v/>
      </c>
    </row>
    <row r="58" spans="1:19" x14ac:dyDescent="0.25">
      <c r="A58" s="230" t="str">
        <f ca="1">IF(SELECT!$Z$2-ROW()&gt;-2,      CHAR(65+MOD(ROW()-2,8))&amp;RIGHT("0"&amp;CEILING((ROW()-1)/8,1),2), "")</f>
        <v/>
      </c>
      <c r="B58" s="230" t="str">
        <f ca="1">IFERROR(IF(A58="","",INDIRECT("CALC!V"&amp;MATCH(A58,CALC!$X:$X,0))),"empty")</f>
        <v/>
      </c>
      <c r="C58" s="230" t="str">
        <f ca="1">IF(A58="","", IFERROR(IFERROR(IFERROR(MATCH(A58,SELECT!$J$7:$J$4006,0),MATCH(A58,SELECT!$M$7:$M$4006,0)),MATCH(A58,SELECT!$P$7:$P$4006,0)),""))</f>
        <v/>
      </c>
      <c r="D58" s="119" t="str">
        <f t="shared" ca="1" si="3"/>
        <v/>
      </c>
      <c r="E58" s="119" t="str">
        <f t="shared" ca="1" si="3"/>
        <v/>
      </c>
      <c r="F58" s="119" t="str">
        <f t="shared" ca="1" si="3"/>
        <v/>
      </c>
      <c r="G58" s="119" t="str">
        <f t="shared" ca="1" si="4"/>
        <v/>
      </c>
      <c r="H58" s="119" t="str">
        <f t="shared" ca="1" si="4"/>
        <v/>
      </c>
      <c r="I58" s="119" t="str">
        <f t="shared" ca="1" si="4"/>
        <v/>
      </c>
      <c r="J58" s="119" t="str">
        <f t="shared" ca="1" si="4"/>
        <v/>
      </c>
      <c r="K58" s="119" t="str">
        <f t="shared" ca="1" si="4"/>
        <v/>
      </c>
      <c r="L58" s="119" t="str">
        <f t="shared" ca="1" si="4"/>
        <v/>
      </c>
      <c r="M58" s="119" t="str">
        <f t="shared" ca="1" si="4"/>
        <v/>
      </c>
      <c r="N58" s="119" t="str">
        <f t="shared" ca="1" si="4"/>
        <v/>
      </c>
      <c r="O58" s="119" t="str">
        <f t="shared" ca="1" si="4"/>
        <v/>
      </c>
      <c r="P58" s="119" t="str">
        <f t="shared" ca="1" si="4"/>
        <v/>
      </c>
      <c r="Q58" s="119" t="str">
        <f t="shared" ca="1" si="4"/>
        <v/>
      </c>
      <c r="R58" s="123" t="str">
        <f t="shared" ca="1" si="4"/>
        <v/>
      </c>
      <c r="S58" s="119" t="str">
        <f t="shared" ca="1" si="4"/>
        <v/>
      </c>
    </row>
    <row r="59" spans="1:19" x14ac:dyDescent="0.25">
      <c r="A59" s="230" t="str">
        <f ca="1">IF(SELECT!$Z$2-ROW()&gt;-2,      CHAR(65+MOD(ROW()-2,8))&amp;RIGHT("0"&amp;CEILING((ROW()-1)/8,1),2), "")</f>
        <v/>
      </c>
      <c r="B59" s="230" t="str">
        <f ca="1">IFERROR(IF(A59="","",INDIRECT("CALC!V"&amp;MATCH(A59,CALC!$X:$X,0))),"empty")</f>
        <v/>
      </c>
      <c r="C59" s="230" t="str">
        <f ca="1">IF(A59="","", IFERROR(IFERROR(IFERROR(MATCH(A59,SELECT!$J$7:$J$4006,0),MATCH(A59,SELECT!$M$7:$M$4006,0)),MATCH(A59,SELECT!$P$7:$P$4006,0)),""))</f>
        <v/>
      </c>
      <c r="D59" s="119" t="str">
        <f t="shared" ca="1" si="3"/>
        <v/>
      </c>
      <c r="E59" s="119" t="str">
        <f t="shared" ca="1" si="3"/>
        <v/>
      </c>
      <c r="F59" s="119" t="str">
        <f t="shared" ca="1" si="3"/>
        <v/>
      </c>
      <c r="G59" s="119" t="str">
        <f t="shared" ca="1" si="4"/>
        <v/>
      </c>
      <c r="H59" s="119" t="str">
        <f t="shared" ca="1" si="4"/>
        <v/>
      </c>
      <c r="I59" s="119" t="str">
        <f t="shared" ca="1" si="4"/>
        <v/>
      </c>
      <c r="J59" s="119" t="str">
        <f t="shared" ca="1" si="4"/>
        <v/>
      </c>
      <c r="K59" s="119" t="str">
        <f t="shared" ca="1" si="4"/>
        <v/>
      </c>
      <c r="L59" s="119" t="str">
        <f t="shared" ca="1" si="4"/>
        <v/>
      </c>
      <c r="M59" s="119" t="str">
        <f t="shared" ca="1" si="4"/>
        <v/>
      </c>
      <c r="N59" s="119" t="str">
        <f t="shared" ca="1" si="4"/>
        <v/>
      </c>
      <c r="O59" s="119" t="str">
        <f t="shared" ca="1" si="4"/>
        <v/>
      </c>
      <c r="P59" s="119" t="str">
        <f t="shared" ca="1" si="4"/>
        <v/>
      </c>
      <c r="Q59" s="119" t="str">
        <f t="shared" ca="1" si="4"/>
        <v/>
      </c>
      <c r="R59" s="123" t="str">
        <f t="shared" ca="1" si="4"/>
        <v/>
      </c>
      <c r="S59" s="119" t="str">
        <f t="shared" ca="1" si="4"/>
        <v/>
      </c>
    </row>
    <row r="60" spans="1:19" x14ac:dyDescent="0.25">
      <c r="A60" s="230" t="str">
        <f ca="1">IF(SELECT!$Z$2-ROW()&gt;-2,      CHAR(65+MOD(ROW()-2,8))&amp;RIGHT("0"&amp;CEILING((ROW()-1)/8,1),2), "")</f>
        <v/>
      </c>
      <c r="B60" s="230" t="str">
        <f ca="1">IFERROR(IF(A60="","",INDIRECT("CALC!V"&amp;MATCH(A60,CALC!$X:$X,0))),"empty")</f>
        <v/>
      </c>
      <c r="C60" s="230" t="str">
        <f ca="1">IF(A60="","", IFERROR(IFERROR(IFERROR(MATCH(A60,SELECT!$J$7:$J$4006,0),MATCH(A60,SELECT!$M$7:$M$4006,0)),MATCH(A60,SELECT!$P$7:$P$4006,0)),""))</f>
        <v/>
      </c>
      <c r="D60" s="119" t="str">
        <f t="shared" ca="1" si="3"/>
        <v/>
      </c>
      <c r="E60" s="119" t="str">
        <f t="shared" ca="1" si="3"/>
        <v/>
      </c>
      <c r="F60" s="119" t="str">
        <f t="shared" ca="1" si="3"/>
        <v/>
      </c>
      <c r="G60" s="119" t="str">
        <f t="shared" ca="1" si="4"/>
        <v/>
      </c>
      <c r="H60" s="119" t="str">
        <f t="shared" ca="1" si="4"/>
        <v/>
      </c>
      <c r="I60" s="119" t="str">
        <f t="shared" ca="1" si="4"/>
        <v/>
      </c>
      <c r="J60" s="119" t="str">
        <f t="shared" ca="1" si="4"/>
        <v/>
      </c>
      <c r="K60" s="119" t="str">
        <f t="shared" ca="1" si="4"/>
        <v/>
      </c>
      <c r="L60" s="119" t="str">
        <f t="shared" ca="1" si="4"/>
        <v/>
      </c>
      <c r="M60" s="119" t="str">
        <f t="shared" ca="1" si="4"/>
        <v/>
      </c>
      <c r="N60" s="119" t="str">
        <f t="shared" ca="1" si="4"/>
        <v/>
      </c>
      <c r="O60" s="119" t="str">
        <f t="shared" ca="1" si="4"/>
        <v/>
      </c>
      <c r="P60" s="119" t="str">
        <f t="shared" ca="1" si="4"/>
        <v/>
      </c>
      <c r="Q60" s="119" t="str">
        <f t="shared" ca="1" si="4"/>
        <v/>
      </c>
      <c r="R60" s="123" t="str">
        <f t="shared" ca="1" si="4"/>
        <v/>
      </c>
      <c r="S60" s="119" t="str">
        <f t="shared" ca="1" si="4"/>
        <v/>
      </c>
    </row>
    <row r="61" spans="1:19" x14ac:dyDescent="0.25">
      <c r="A61" s="230" t="str">
        <f ca="1">IF(SELECT!$Z$2-ROW()&gt;-2,      CHAR(65+MOD(ROW()-2,8))&amp;RIGHT("0"&amp;CEILING((ROW()-1)/8,1),2), "")</f>
        <v/>
      </c>
      <c r="B61" s="230" t="str">
        <f ca="1">IFERROR(IF(A61="","",INDIRECT("CALC!V"&amp;MATCH(A61,CALC!$X:$X,0))),"empty")</f>
        <v/>
      </c>
      <c r="C61" s="230" t="str">
        <f ca="1">IF(A61="","", IFERROR(IFERROR(IFERROR(MATCH(A61,SELECT!$J$7:$J$4006,0),MATCH(A61,SELECT!$M$7:$M$4006,0)),MATCH(A61,SELECT!$P$7:$P$4006,0)),""))</f>
        <v/>
      </c>
      <c r="D61" s="119" t="str">
        <f t="shared" ca="1" si="3"/>
        <v/>
      </c>
      <c r="E61" s="119" t="str">
        <f t="shared" ca="1" si="3"/>
        <v/>
      </c>
      <c r="F61" s="119" t="str">
        <f t="shared" ca="1" si="3"/>
        <v/>
      </c>
      <c r="G61" s="119" t="str">
        <f t="shared" ca="1" si="4"/>
        <v/>
      </c>
      <c r="H61" s="119" t="str">
        <f t="shared" ca="1" si="4"/>
        <v/>
      </c>
      <c r="I61" s="119" t="str">
        <f t="shared" ca="1" si="4"/>
        <v/>
      </c>
      <c r="J61" s="119" t="str">
        <f t="shared" ca="1" si="4"/>
        <v/>
      </c>
      <c r="K61" s="119" t="str">
        <f t="shared" ca="1" si="4"/>
        <v/>
      </c>
      <c r="L61" s="119" t="str">
        <f t="shared" ca="1" si="4"/>
        <v/>
      </c>
      <c r="M61" s="119" t="str">
        <f t="shared" ca="1" si="4"/>
        <v/>
      </c>
      <c r="N61" s="119" t="str">
        <f t="shared" ca="1" si="4"/>
        <v/>
      </c>
      <c r="O61" s="119" t="str">
        <f t="shared" ca="1" si="4"/>
        <v/>
      </c>
      <c r="P61" s="119" t="str">
        <f t="shared" ca="1" si="4"/>
        <v/>
      </c>
      <c r="Q61" s="119" t="str">
        <f t="shared" ca="1" si="4"/>
        <v/>
      </c>
      <c r="R61" s="123" t="str">
        <f t="shared" ca="1" si="4"/>
        <v/>
      </c>
      <c r="S61" s="119" t="str">
        <f t="shared" ca="1" si="4"/>
        <v/>
      </c>
    </row>
    <row r="62" spans="1:19" x14ac:dyDescent="0.25">
      <c r="A62" s="230" t="str">
        <f ca="1">IF(SELECT!$Z$2-ROW()&gt;-2,      CHAR(65+MOD(ROW()-2,8))&amp;RIGHT("0"&amp;CEILING((ROW()-1)/8,1),2), "")</f>
        <v/>
      </c>
      <c r="B62" s="230" t="str">
        <f ca="1">IFERROR(IF(A62="","",INDIRECT("CALC!V"&amp;MATCH(A62,CALC!$X:$X,0))),"empty")</f>
        <v/>
      </c>
      <c r="C62" s="230" t="str">
        <f ca="1">IF(A62="","", IFERROR(IFERROR(IFERROR(MATCH(A62,SELECT!$J$7:$J$4006,0),MATCH(A62,SELECT!$M$7:$M$4006,0)),MATCH(A62,SELECT!$P$7:$P$4006,0)),""))</f>
        <v/>
      </c>
      <c r="D62" s="119" t="str">
        <f t="shared" ca="1" si="3"/>
        <v/>
      </c>
      <c r="E62" s="119" t="str">
        <f t="shared" ca="1" si="3"/>
        <v/>
      </c>
      <c r="F62" s="119" t="str">
        <f t="shared" ca="1" si="3"/>
        <v/>
      </c>
      <c r="G62" s="119" t="str">
        <f t="shared" ca="1" si="4"/>
        <v/>
      </c>
      <c r="H62" s="119" t="str">
        <f t="shared" ca="1" si="4"/>
        <v/>
      </c>
      <c r="I62" s="119" t="str">
        <f t="shared" ca="1" si="4"/>
        <v/>
      </c>
      <c r="J62" s="119" t="str">
        <f t="shared" ca="1" si="4"/>
        <v/>
      </c>
      <c r="K62" s="119" t="str">
        <f t="shared" ca="1" si="4"/>
        <v/>
      </c>
      <c r="L62" s="119" t="str">
        <f t="shared" ca="1" si="4"/>
        <v/>
      </c>
      <c r="M62" s="119" t="str">
        <f t="shared" ca="1" si="4"/>
        <v/>
      </c>
      <c r="N62" s="119" t="str">
        <f t="shared" ca="1" si="4"/>
        <v/>
      </c>
      <c r="O62" s="119" t="str">
        <f t="shared" ca="1" si="4"/>
        <v/>
      </c>
      <c r="P62" s="119" t="str">
        <f t="shared" ca="1" si="4"/>
        <v/>
      </c>
      <c r="Q62" s="119" t="str">
        <f t="shared" ca="1" si="4"/>
        <v/>
      </c>
      <c r="R62" s="123" t="str">
        <f t="shared" ca="1" si="4"/>
        <v/>
      </c>
      <c r="S62" s="119" t="str">
        <f t="shared" ca="1" si="4"/>
        <v/>
      </c>
    </row>
    <row r="63" spans="1:19" x14ac:dyDescent="0.25">
      <c r="A63" s="230" t="str">
        <f ca="1">IF(SELECT!$Z$2-ROW()&gt;-2,      CHAR(65+MOD(ROW()-2,8))&amp;RIGHT("0"&amp;CEILING((ROW()-1)/8,1),2), "")</f>
        <v/>
      </c>
      <c r="B63" s="230" t="str">
        <f ca="1">IFERROR(IF(A63="","",INDIRECT("CALC!V"&amp;MATCH(A63,CALC!$X:$X,0))),"empty")</f>
        <v/>
      </c>
      <c r="C63" s="230" t="str">
        <f ca="1">IF(A63="","", IFERROR(IFERROR(IFERROR(MATCH(A63,SELECT!$J$7:$J$4006,0),MATCH(A63,SELECT!$M$7:$M$4006,0)),MATCH(A63,SELECT!$P$7:$P$4006,0)),""))</f>
        <v/>
      </c>
      <c r="D63" s="119" t="str">
        <f t="shared" ca="1" si="3"/>
        <v/>
      </c>
      <c r="E63" s="119" t="str">
        <f t="shared" ca="1" si="3"/>
        <v/>
      </c>
      <c r="F63" s="119" t="str">
        <f t="shared" ca="1" si="3"/>
        <v/>
      </c>
      <c r="G63" s="119" t="str">
        <f t="shared" ca="1" si="4"/>
        <v/>
      </c>
      <c r="H63" s="119" t="str">
        <f t="shared" ca="1" si="4"/>
        <v/>
      </c>
      <c r="I63" s="119" t="str">
        <f t="shared" ca="1" si="4"/>
        <v/>
      </c>
      <c r="J63" s="119" t="str">
        <f t="shared" ca="1" si="4"/>
        <v/>
      </c>
      <c r="K63" s="119" t="str">
        <f t="shared" ca="1" si="4"/>
        <v/>
      </c>
      <c r="L63" s="119" t="str">
        <f t="shared" ca="1" si="4"/>
        <v/>
      </c>
      <c r="M63" s="119" t="str">
        <f t="shared" ca="1" si="4"/>
        <v/>
      </c>
      <c r="N63" s="119" t="str">
        <f t="shared" ca="1" si="4"/>
        <v/>
      </c>
      <c r="O63" s="119" t="str">
        <f t="shared" ca="1" si="4"/>
        <v/>
      </c>
      <c r="P63" s="119" t="str">
        <f t="shared" ca="1" si="4"/>
        <v/>
      </c>
      <c r="Q63" s="119" t="str">
        <f t="shared" ca="1" si="4"/>
        <v/>
      </c>
      <c r="R63" s="123" t="str">
        <f t="shared" ca="1" si="4"/>
        <v/>
      </c>
      <c r="S63" s="119" t="str">
        <f t="shared" ca="1" si="4"/>
        <v/>
      </c>
    </row>
    <row r="64" spans="1:19" x14ac:dyDescent="0.25">
      <c r="A64" s="230" t="str">
        <f ca="1">IF(SELECT!$Z$2-ROW()&gt;-2,      CHAR(65+MOD(ROW()-2,8))&amp;RIGHT("0"&amp;CEILING((ROW()-1)/8,1),2), "")</f>
        <v/>
      </c>
      <c r="B64" s="230" t="str">
        <f ca="1">IFERROR(IF(A64="","",INDIRECT("CALC!V"&amp;MATCH(A64,CALC!$X:$X,0))),"empty")</f>
        <v/>
      </c>
      <c r="C64" s="230" t="str">
        <f ca="1">IF(A64="","", IFERROR(IFERROR(IFERROR(MATCH(A64,SELECT!$J$7:$J$4006,0),MATCH(A64,SELECT!$M$7:$M$4006,0)),MATCH(A64,SELECT!$P$7:$P$4006,0)),""))</f>
        <v/>
      </c>
      <c r="D64" s="119" t="str">
        <f t="shared" ca="1" si="3"/>
        <v/>
      </c>
      <c r="E64" s="119" t="str">
        <f t="shared" ca="1" si="3"/>
        <v/>
      </c>
      <c r="F64" s="119" t="str">
        <f t="shared" ca="1" si="3"/>
        <v/>
      </c>
      <c r="G64" s="119" t="str">
        <f t="shared" ca="1" si="4"/>
        <v/>
      </c>
      <c r="H64" s="119" t="str">
        <f t="shared" ca="1" si="4"/>
        <v/>
      </c>
      <c r="I64" s="119" t="str">
        <f t="shared" ca="1" si="4"/>
        <v/>
      </c>
      <c r="J64" s="119" t="str">
        <f t="shared" ca="1" si="4"/>
        <v/>
      </c>
      <c r="K64" s="119" t="str">
        <f t="shared" ca="1" si="4"/>
        <v/>
      </c>
      <c r="L64" s="119" t="str">
        <f t="shared" ca="1" si="4"/>
        <v/>
      </c>
      <c r="M64" s="119" t="str">
        <f t="shared" ca="1" si="4"/>
        <v/>
      </c>
      <c r="N64" s="119" t="str">
        <f t="shared" ca="1" si="4"/>
        <v/>
      </c>
      <c r="O64" s="119" t="str">
        <f t="shared" ca="1" si="4"/>
        <v/>
      </c>
      <c r="P64" s="119" t="str">
        <f t="shared" ca="1" si="4"/>
        <v/>
      </c>
      <c r="Q64" s="119" t="str">
        <f t="shared" ca="1" si="4"/>
        <v/>
      </c>
      <c r="R64" s="123" t="str">
        <f t="shared" ca="1" si="4"/>
        <v/>
      </c>
      <c r="S64" s="119" t="str">
        <f t="shared" ca="1" si="4"/>
        <v/>
      </c>
    </row>
    <row r="65" spans="1:19" x14ac:dyDescent="0.25">
      <c r="A65" s="230" t="str">
        <f ca="1">IF(SELECT!$Z$2-ROW()&gt;-2,      CHAR(65+MOD(ROW()-2,8))&amp;RIGHT("0"&amp;CEILING((ROW()-1)/8,1),2), "")</f>
        <v/>
      </c>
      <c r="B65" s="230" t="str">
        <f ca="1">IFERROR(IF(A65="","",INDIRECT("CALC!V"&amp;MATCH(A65,CALC!$X:$X,0))),"empty")</f>
        <v/>
      </c>
      <c r="C65" s="230" t="str">
        <f ca="1">IF(A65="","", IFERROR(IFERROR(IFERROR(MATCH(A65,SELECT!$J$7:$J$4006,0),MATCH(A65,SELECT!$M$7:$M$4006,0)),MATCH(A65,SELECT!$P$7:$P$4006,0)),""))</f>
        <v/>
      </c>
      <c r="D65" s="119" t="str">
        <f t="shared" ca="1" si="3"/>
        <v/>
      </c>
      <c r="E65" s="119" t="str">
        <f t="shared" ca="1" si="3"/>
        <v/>
      </c>
      <c r="F65" s="119" t="str">
        <f t="shared" ca="1" si="3"/>
        <v/>
      </c>
      <c r="G65" s="119" t="str">
        <f t="shared" ca="1" si="4"/>
        <v/>
      </c>
      <c r="H65" s="119" t="str">
        <f t="shared" ca="1" si="4"/>
        <v/>
      </c>
      <c r="I65" s="119" t="str">
        <f t="shared" ca="1" si="4"/>
        <v/>
      </c>
      <c r="J65" s="119" t="str">
        <f t="shared" ca="1" si="4"/>
        <v/>
      </c>
      <c r="K65" s="119" t="str">
        <f t="shared" ca="1" si="4"/>
        <v/>
      </c>
      <c r="L65" s="119" t="str">
        <f t="shared" ca="1" si="4"/>
        <v/>
      </c>
      <c r="M65" s="119" t="str">
        <f t="shared" ca="1" si="4"/>
        <v/>
      </c>
      <c r="N65" s="119" t="str">
        <f t="shared" ca="1" si="4"/>
        <v/>
      </c>
      <c r="O65" s="119" t="str">
        <f t="shared" ca="1" si="4"/>
        <v/>
      </c>
      <c r="P65" s="119" t="str">
        <f t="shared" ca="1" si="4"/>
        <v/>
      </c>
      <c r="Q65" s="119" t="str">
        <f t="shared" ca="1" si="4"/>
        <v/>
      </c>
      <c r="R65" s="123" t="str">
        <f t="shared" ca="1" si="4"/>
        <v/>
      </c>
      <c r="S65" s="119" t="str">
        <f t="shared" ca="1" si="4"/>
        <v/>
      </c>
    </row>
    <row r="66" spans="1:19" x14ac:dyDescent="0.25">
      <c r="A66" s="230" t="str">
        <f ca="1">IF(SELECT!$Z$2-ROW()&gt;-2,      CHAR(65+MOD(ROW()-2,8))&amp;RIGHT("0"&amp;CEILING((ROW()-1)/8,1),2), "")</f>
        <v/>
      </c>
      <c r="B66" s="230" t="str">
        <f ca="1">IFERROR(IF(A66="","",INDIRECT("CALC!V"&amp;MATCH(A66,CALC!$X:$X,0))),"empty")</f>
        <v/>
      </c>
      <c r="C66" s="230" t="str">
        <f ca="1">IF(A66="","", IFERROR(IFERROR(IFERROR(MATCH(A66,SELECT!$J$7:$J$4006,0),MATCH(A66,SELECT!$M$7:$M$4006,0)),MATCH(A66,SELECT!$P$7:$P$4006,0)),""))</f>
        <v/>
      </c>
      <c r="D66" s="119" t="str">
        <f t="shared" ca="1" si="3"/>
        <v/>
      </c>
      <c r="E66" s="119" t="str">
        <f t="shared" ca="1" si="3"/>
        <v/>
      </c>
      <c r="F66" s="119" t="str">
        <f t="shared" ca="1" si="3"/>
        <v/>
      </c>
      <c r="G66" s="119" t="str">
        <f t="shared" ca="1" si="4"/>
        <v/>
      </c>
      <c r="H66" s="119" t="str">
        <f t="shared" ca="1" si="4"/>
        <v/>
      </c>
      <c r="I66" s="119" t="str">
        <f t="shared" ca="1" si="4"/>
        <v/>
      </c>
      <c r="J66" s="119" t="str">
        <f t="shared" ca="1" si="4"/>
        <v/>
      </c>
      <c r="K66" s="119" t="str">
        <f t="shared" ca="1" si="4"/>
        <v/>
      </c>
      <c r="L66" s="119" t="str">
        <f t="shared" ca="1" si="4"/>
        <v/>
      </c>
      <c r="M66" s="119" t="str">
        <f t="shared" ca="1" si="4"/>
        <v/>
      </c>
      <c r="N66" s="119" t="str">
        <f t="shared" ca="1" si="4"/>
        <v/>
      </c>
      <c r="O66" s="119" t="str">
        <f t="shared" ca="1" si="4"/>
        <v/>
      </c>
      <c r="P66" s="119" t="str">
        <f t="shared" ca="1" si="4"/>
        <v/>
      </c>
      <c r="Q66" s="119" t="str">
        <f t="shared" ca="1" si="4"/>
        <v/>
      </c>
      <c r="R66" s="123" t="str">
        <f t="shared" ca="1" si="4"/>
        <v/>
      </c>
      <c r="S66" s="119" t="str">
        <f t="shared" ca="1" si="4"/>
        <v/>
      </c>
    </row>
    <row r="67" spans="1:19" x14ac:dyDescent="0.25">
      <c r="A67" s="230" t="str">
        <f ca="1">IF(SELECT!$Z$2-ROW()&gt;-2,      CHAR(65+MOD(ROW()-2,8))&amp;RIGHT("0"&amp;CEILING((ROW()-1)/8,1),2), "")</f>
        <v/>
      </c>
      <c r="B67" s="230" t="str">
        <f ca="1">IFERROR(IF(A67="","",INDIRECT("CALC!V"&amp;MATCH(A67,CALC!$X:$X,0))),"empty")</f>
        <v/>
      </c>
      <c r="C67" s="230" t="str">
        <f ca="1">IF(A67="","", IFERROR(IFERROR(IFERROR(MATCH(A67,SELECT!$J$7:$J$4006,0),MATCH(A67,SELECT!$M$7:$M$4006,0)),MATCH(A67,SELECT!$P$7:$P$4006,0)),""))</f>
        <v/>
      </c>
      <c r="D67" s="119" t="str">
        <f t="shared" ref="D67:F97" ca="1" si="5">IF($A67="","",IFERROR(INDIRECT("FROM_NGS2_samplesheet!"&amp;CHAR(64+COLUMN()-3)&amp;$C67+1,TRUE),""))</f>
        <v/>
      </c>
      <c r="E67" s="119" t="str">
        <f t="shared" ca="1" si="5"/>
        <v/>
      </c>
      <c r="F67" s="119" t="str">
        <f t="shared" ca="1" si="5"/>
        <v/>
      </c>
      <c r="G67" s="119" t="str">
        <f t="shared" ca="1" si="4"/>
        <v/>
      </c>
      <c r="H67" s="119" t="str">
        <f t="shared" ca="1" si="4"/>
        <v/>
      </c>
      <c r="I67" s="119" t="str">
        <f t="shared" ca="1" si="4"/>
        <v/>
      </c>
      <c r="J67" s="119" t="str">
        <f t="shared" ca="1" si="4"/>
        <v/>
      </c>
      <c r="K67" s="119" t="str">
        <f t="shared" ca="1" si="4"/>
        <v/>
      </c>
      <c r="L67" s="119" t="str">
        <f t="shared" ca="1" si="4"/>
        <v/>
      </c>
      <c r="M67" s="119" t="str">
        <f t="shared" ca="1" si="4"/>
        <v/>
      </c>
      <c r="N67" s="119" t="str">
        <f t="shared" ca="1" si="4"/>
        <v/>
      </c>
      <c r="O67" s="119" t="str">
        <f t="shared" ca="1" si="4"/>
        <v/>
      </c>
      <c r="P67" s="119" t="str">
        <f t="shared" ca="1" si="4"/>
        <v/>
      </c>
      <c r="Q67" s="119" t="str">
        <f t="shared" ca="1" si="4"/>
        <v/>
      </c>
      <c r="R67" s="123" t="str">
        <f t="shared" ca="1" si="4"/>
        <v/>
      </c>
      <c r="S67" s="119" t="str">
        <f t="shared" ca="1" si="4"/>
        <v/>
      </c>
    </row>
    <row r="68" spans="1:19" x14ac:dyDescent="0.25">
      <c r="A68" s="230" t="str">
        <f ca="1">IF(SELECT!$Z$2-ROW()&gt;-2,      CHAR(65+MOD(ROW()-2,8))&amp;RIGHT("0"&amp;CEILING((ROW()-1)/8,1),2), "")</f>
        <v/>
      </c>
      <c r="B68" s="230" t="str">
        <f ca="1">IFERROR(IF(A68="","",INDIRECT("CALC!V"&amp;MATCH(A68,CALC!$X:$X,0))),"empty")</f>
        <v/>
      </c>
      <c r="C68" s="230" t="str">
        <f ca="1">IF(A68="","", IFERROR(IFERROR(IFERROR(MATCH(A68,SELECT!$J$7:$J$4006,0),MATCH(A68,SELECT!$M$7:$M$4006,0)),MATCH(A68,SELECT!$P$7:$P$4006,0)),""))</f>
        <v/>
      </c>
      <c r="D68" s="119" t="str">
        <f t="shared" ca="1" si="5"/>
        <v/>
      </c>
      <c r="E68" s="119" t="str">
        <f t="shared" ca="1" si="5"/>
        <v/>
      </c>
      <c r="F68" s="119" t="str">
        <f t="shared" ca="1" si="5"/>
        <v/>
      </c>
      <c r="G68" s="119" t="str">
        <f t="shared" ca="1" si="4"/>
        <v/>
      </c>
      <c r="H68" s="119" t="str">
        <f t="shared" ca="1" si="4"/>
        <v/>
      </c>
      <c r="I68" s="119" t="str">
        <f t="shared" ca="1" si="4"/>
        <v/>
      </c>
      <c r="J68" s="119" t="str">
        <f t="shared" ca="1" si="4"/>
        <v/>
      </c>
      <c r="K68" s="119" t="str">
        <f t="shared" ca="1" si="4"/>
        <v/>
      </c>
      <c r="L68" s="119" t="str">
        <f t="shared" ca="1" si="4"/>
        <v/>
      </c>
      <c r="M68" s="119" t="str">
        <f t="shared" ca="1" si="4"/>
        <v/>
      </c>
      <c r="N68" s="119" t="str">
        <f t="shared" ca="1" si="4"/>
        <v/>
      </c>
      <c r="O68" s="119" t="str">
        <f t="shared" ca="1" si="4"/>
        <v/>
      </c>
      <c r="P68" s="119" t="str">
        <f t="shared" ca="1" si="4"/>
        <v/>
      </c>
      <c r="Q68" s="119" t="str">
        <f t="shared" ca="1" si="4"/>
        <v/>
      </c>
      <c r="R68" s="123" t="str">
        <f t="shared" ca="1" si="4"/>
        <v/>
      </c>
      <c r="S68" s="119" t="str">
        <f t="shared" ca="1" si="4"/>
        <v/>
      </c>
    </row>
    <row r="69" spans="1:19" x14ac:dyDescent="0.25">
      <c r="A69" s="230" t="str">
        <f ca="1">IF(SELECT!$Z$2-ROW()&gt;-2,      CHAR(65+MOD(ROW()-2,8))&amp;RIGHT("0"&amp;CEILING((ROW()-1)/8,1),2), "")</f>
        <v/>
      </c>
      <c r="B69" s="230" t="str">
        <f ca="1">IFERROR(IF(A69="","",INDIRECT("CALC!V"&amp;MATCH(A69,CALC!$X:$X,0))),"empty")</f>
        <v/>
      </c>
      <c r="C69" s="230" t="str">
        <f ca="1">IF(A69="","", IFERROR(IFERROR(IFERROR(MATCH(A69,SELECT!$J$7:$J$4006,0),MATCH(A69,SELECT!$M$7:$M$4006,0)),MATCH(A69,SELECT!$P$7:$P$4006,0)),""))</f>
        <v/>
      </c>
      <c r="D69" s="119" t="str">
        <f t="shared" ca="1" si="5"/>
        <v/>
      </c>
      <c r="E69" s="119" t="str">
        <f t="shared" ca="1" si="5"/>
        <v/>
      </c>
      <c r="F69" s="119" t="str">
        <f t="shared" ca="1" si="5"/>
        <v/>
      </c>
      <c r="G69" s="119" t="str">
        <f t="shared" ca="1" si="4"/>
        <v/>
      </c>
      <c r="H69" s="119" t="str">
        <f t="shared" ca="1" si="4"/>
        <v/>
      </c>
      <c r="I69" s="119" t="str">
        <f t="shared" ca="1" si="4"/>
        <v/>
      </c>
      <c r="J69" s="119" t="str">
        <f t="shared" ca="1" si="4"/>
        <v/>
      </c>
      <c r="K69" s="119" t="str">
        <f t="shared" ref="G69:S88" ca="1" si="6">IF($A69="","",IFERROR(INDIRECT("FROM_NGS2_samplesheet!"&amp;CHAR(64+COLUMN()-3)&amp;$C69+1,TRUE),""))</f>
        <v/>
      </c>
      <c r="L69" s="119" t="str">
        <f t="shared" ca="1" si="6"/>
        <v/>
      </c>
      <c r="M69" s="119" t="str">
        <f t="shared" ca="1" si="6"/>
        <v/>
      </c>
      <c r="N69" s="119" t="str">
        <f t="shared" ca="1" si="6"/>
        <v/>
      </c>
      <c r="O69" s="119" t="str">
        <f t="shared" ca="1" si="6"/>
        <v/>
      </c>
      <c r="P69" s="119" t="str">
        <f t="shared" ca="1" si="6"/>
        <v/>
      </c>
      <c r="Q69" s="119" t="str">
        <f t="shared" ca="1" si="6"/>
        <v/>
      </c>
      <c r="R69" s="123" t="str">
        <f t="shared" ca="1" si="6"/>
        <v/>
      </c>
      <c r="S69" s="119" t="str">
        <f t="shared" ca="1" si="6"/>
        <v/>
      </c>
    </row>
    <row r="70" spans="1:19" x14ac:dyDescent="0.25">
      <c r="A70" s="230" t="str">
        <f ca="1">IF(SELECT!$Z$2-ROW()&gt;-2,      CHAR(65+MOD(ROW()-2,8))&amp;RIGHT("0"&amp;CEILING((ROW()-1)/8,1),2), "")</f>
        <v/>
      </c>
      <c r="B70" s="230" t="str">
        <f ca="1">IFERROR(IF(A70="","",INDIRECT("CALC!V"&amp;MATCH(A70,CALC!$X:$X,0))),"empty")</f>
        <v/>
      </c>
      <c r="C70" s="230" t="str">
        <f ca="1">IF(A70="","", IFERROR(IFERROR(IFERROR(MATCH(A70,SELECT!$J$7:$J$4006,0),MATCH(A70,SELECT!$M$7:$M$4006,0)),MATCH(A70,SELECT!$P$7:$P$4006,0)),""))</f>
        <v/>
      </c>
      <c r="D70" s="119" t="str">
        <f t="shared" ca="1" si="5"/>
        <v/>
      </c>
      <c r="E70" s="119" t="str">
        <f t="shared" ca="1" si="5"/>
        <v/>
      </c>
      <c r="F70" s="119" t="str">
        <f t="shared" ca="1" si="5"/>
        <v/>
      </c>
      <c r="G70" s="119" t="str">
        <f t="shared" ca="1" si="6"/>
        <v/>
      </c>
      <c r="H70" s="119" t="str">
        <f t="shared" ca="1" si="6"/>
        <v/>
      </c>
      <c r="I70" s="119" t="str">
        <f t="shared" ca="1" si="6"/>
        <v/>
      </c>
      <c r="J70" s="119" t="str">
        <f t="shared" ca="1" si="6"/>
        <v/>
      </c>
      <c r="K70" s="119" t="str">
        <f t="shared" ca="1" si="6"/>
        <v/>
      </c>
      <c r="L70" s="119" t="str">
        <f t="shared" ca="1" si="6"/>
        <v/>
      </c>
      <c r="M70" s="119" t="str">
        <f t="shared" ca="1" si="6"/>
        <v/>
      </c>
      <c r="N70" s="119" t="str">
        <f t="shared" ca="1" si="6"/>
        <v/>
      </c>
      <c r="O70" s="119" t="str">
        <f t="shared" ca="1" si="6"/>
        <v/>
      </c>
      <c r="P70" s="119" t="str">
        <f t="shared" ca="1" si="6"/>
        <v/>
      </c>
      <c r="Q70" s="119" t="str">
        <f t="shared" ca="1" si="6"/>
        <v/>
      </c>
      <c r="R70" s="123" t="str">
        <f t="shared" ca="1" si="6"/>
        <v/>
      </c>
      <c r="S70" s="119" t="str">
        <f t="shared" ca="1" si="6"/>
        <v/>
      </c>
    </row>
    <row r="71" spans="1:19" x14ac:dyDescent="0.25">
      <c r="A71" s="230" t="str">
        <f ca="1">IF(SELECT!$Z$2-ROW()&gt;-2,      CHAR(65+MOD(ROW()-2,8))&amp;RIGHT("0"&amp;CEILING((ROW()-1)/8,1),2), "")</f>
        <v/>
      </c>
      <c r="B71" s="230" t="str">
        <f ca="1">IFERROR(IF(A71="","",INDIRECT("CALC!V"&amp;MATCH(A71,CALC!$X:$X,0))),"empty")</f>
        <v/>
      </c>
      <c r="C71" s="230" t="str">
        <f ca="1">IF(A71="","", IFERROR(IFERROR(IFERROR(MATCH(A71,SELECT!$J$7:$J$4006,0),MATCH(A71,SELECT!$M$7:$M$4006,0)),MATCH(A71,SELECT!$P$7:$P$4006,0)),""))</f>
        <v/>
      </c>
      <c r="D71" s="119" t="str">
        <f t="shared" ca="1" si="5"/>
        <v/>
      </c>
      <c r="E71" s="119" t="str">
        <f t="shared" ca="1" si="5"/>
        <v/>
      </c>
      <c r="F71" s="119" t="str">
        <f t="shared" ca="1" si="5"/>
        <v/>
      </c>
      <c r="G71" s="119" t="str">
        <f t="shared" ca="1" si="6"/>
        <v/>
      </c>
      <c r="H71" s="119" t="str">
        <f t="shared" ca="1" si="6"/>
        <v/>
      </c>
      <c r="I71" s="119" t="str">
        <f t="shared" ca="1" si="6"/>
        <v/>
      </c>
      <c r="J71" s="119" t="str">
        <f t="shared" ca="1" si="6"/>
        <v/>
      </c>
      <c r="K71" s="119" t="str">
        <f t="shared" ca="1" si="6"/>
        <v/>
      </c>
      <c r="L71" s="119" t="str">
        <f t="shared" ca="1" si="6"/>
        <v/>
      </c>
      <c r="M71" s="119" t="str">
        <f t="shared" ca="1" si="6"/>
        <v/>
      </c>
      <c r="N71" s="119" t="str">
        <f t="shared" ca="1" si="6"/>
        <v/>
      </c>
      <c r="O71" s="119" t="str">
        <f t="shared" ca="1" si="6"/>
        <v/>
      </c>
      <c r="P71" s="119" t="str">
        <f t="shared" ca="1" si="6"/>
        <v/>
      </c>
      <c r="Q71" s="119" t="str">
        <f t="shared" ca="1" si="6"/>
        <v/>
      </c>
      <c r="R71" s="123" t="str">
        <f t="shared" ca="1" si="6"/>
        <v/>
      </c>
      <c r="S71" s="119" t="str">
        <f t="shared" ca="1" si="6"/>
        <v/>
      </c>
    </row>
    <row r="72" spans="1:19" x14ac:dyDescent="0.25">
      <c r="A72" s="230" t="str">
        <f ca="1">IF(SELECT!$Z$2-ROW()&gt;-2,      CHAR(65+MOD(ROW()-2,8))&amp;RIGHT("0"&amp;CEILING((ROW()-1)/8,1),2), "")</f>
        <v/>
      </c>
      <c r="B72" s="230" t="str">
        <f ca="1">IFERROR(IF(A72="","",INDIRECT("CALC!V"&amp;MATCH(A72,CALC!$X:$X,0))),"empty")</f>
        <v/>
      </c>
      <c r="C72" s="230" t="str">
        <f ca="1">IF(A72="","", IFERROR(IFERROR(IFERROR(MATCH(A72,SELECT!$J$7:$J$4006,0),MATCH(A72,SELECT!$M$7:$M$4006,0)),MATCH(A72,SELECT!$P$7:$P$4006,0)),""))</f>
        <v/>
      </c>
      <c r="D72" s="119" t="str">
        <f t="shared" ca="1" si="5"/>
        <v/>
      </c>
      <c r="E72" s="119" t="str">
        <f t="shared" ca="1" si="5"/>
        <v/>
      </c>
      <c r="F72" s="119" t="str">
        <f t="shared" ca="1" si="5"/>
        <v/>
      </c>
      <c r="G72" s="119" t="str">
        <f t="shared" ca="1" si="6"/>
        <v/>
      </c>
      <c r="H72" s="119" t="str">
        <f t="shared" ca="1" si="6"/>
        <v/>
      </c>
      <c r="I72" s="119" t="str">
        <f t="shared" ca="1" si="6"/>
        <v/>
      </c>
      <c r="J72" s="119" t="str">
        <f t="shared" ca="1" si="6"/>
        <v/>
      </c>
      <c r="K72" s="119" t="str">
        <f t="shared" ca="1" si="6"/>
        <v/>
      </c>
      <c r="L72" s="119" t="str">
        <f t="shared" ca="1" si="6"/>
        <v/>
      </c>
      <c r="M72" s="119" t="str">
        <f t="shared" ca="1" si="6"/>
        <v/>
      </c>
      <c r="N72" s="119" t="str">
        <f t="shared" ca="1" si="6"/>
        <v/>
      </c>
      <c r="O72" s="119" t="str">
        <f t="shared" ca="1" si="6"/>
        <v/>
      </c>
      <c r="P72" s="119" t="str">
        <f t="shared" ca="1" si="6"/>
        <v/>
      </c>
      <c r="Q72" s="119" t="str">
        <f t="shared" ca="1" si="6"/>
        <v/>
      </c>
      <c r="R72" s="123" t="str">
        <f t="shared" ca="1" si="6"/>
        <v/>
      </c>
      <c r="S72" s="119" t="str">
        <f t="shared" ca="1" si="6"/>
        <v/>
      </c>
    </row>
    <row r="73" spans="1:19" x14ac:dyDescent="0.25">
      <c r="A73" s="230" t="str">
        <f ca="1">IF(SELECT!$Z$2-ROW()&gt;-2,      CHAR(65+MOD(ROW()-2,8))&amp;RIGHT("0"&amp;CEILING((ROW()-1)/8,1),2), "")</f>
        <v/>
      </c>
      <c r="B73" s="230" t="str">
        <f ca="1">IFERROR(IF(A73="","",INDIRECT("CALC!V"&amp;MATCH(A73,CALC!$X:$X,0))),"empty")</f>
        <v/>
      </c>
      <c r="C73" s="230" t="str">
        <f ca="1">IF(A73="","", IFERROR(IFERROR(IFERROR(MATCH(A73,SELECT!$J$7:$J$4006,0),MATCH(A73,SELECT!$M$7:$M$4006,0)),MATCH(A73,SELECT!$P$7:$P$4006,0)),""))</f>
        <v/>
      </c>
      <c r="D73" s="119" t="str">
        <f t="shared" ca="1" si="5"/>
        <v/>
      </c>
      <c r="E73" s="119" t="str">
        <f t="shared" ca="1" si="5"/>
        <v/>
      </c>
      <c r="F73" s="119" t="str">
        <f t="shared" ca="1" si="5"/>
        <v/>
      </c>
      <c r="G73" s="119" t="str">
        <f t="shared" ca="1" si="6"/>
        <v/>
      </c>
      <c r="H73" s="119" t="str">
        <f t="shared" ca="1" si="6"/>
        <v/>
      </c>
      <c r="I73" s="119" t="str">
        <f t="shared" ca="1" si="6"/>
        <v/>
      </c>
      <c r="J73" s="119" t="str">
        <f t="shared" ca="1" si="6"/>
        <v/>
      </c>
      <c r="K73" s="119" t="str">
        <f t="shared" ca="1" si="6"/>
        <v/>
      </c>
      <c r="L73" s="119" t="str">
        <f t="shared" ca="1" si="6"/>
        <v/>
      </c>
      <c r="M73" s="119" t="str">
        <f t="shared" ca="1" si="6"/>
        <v/>
      </c>
      <c r="N73" s="119" t="str">
        <f t="shared" ca="1" si="6"/>
        <v/>
      </c>
      <c r="O73" s="119" t="str">
        <f t="shared" ca="1" si="6"/>
        <v/>
      </c>
      <c r="P73" s="119" t="str">
        <f t="shared" ca="1" si="6"/>
        <v/>
      </c>
      <c r="Q73" s="119" t="str">
        <f t="shared" ca="1" si="6"/>
        <v/>
      </c>
      <c r="R73" s="123" t="str">
        <f t="shared" ca="1" si="6"/>
        <v/>
      </c>
      <c r="S73" s="119" t="str">
        <f t="shared" ca="1" si="6"/>
        <v/>
      </c>
    </row>
    <row r="74" spans="1:19" x14ac:dyDescent="0.25">
      <c r="A74" s="230" t="str">
        <f ca="1">IF(SELECT!$Z$2-ROW()&gt;-2,      CHAR(65+MOD(ROW()-2,8))&amp;RIGHT("0"&amp;CEILING((ROW()-1)/8,1),2), "")</f>
        <v/>
      </c>
      <c r="B74" s="230" t="str">
        <f ca="1">IFERROR(IF(A74="","",INDIRECT("CALC!V"&amp;MATCH(A74,CALC!$X:$X,0))),"empty")</f>
        <v/>
      </c>
      <c r="C74" s="230" t="str">
        <f ca="1">IF(A74="","", IFERROR(IFERROR(IFERROR(MATCH(A74,SELECT!$J$7:$J$4006,0),MATCH(A74,SELECT!$M$7:$M$4006,0)),MATCH(A74,SELECT!$P$7:$P$4006,0)),""))</f>
        <v/>
      </c>
      <c r="D74" s="119" t="str">
        <f t="shared" ca="1" si="5"/>
        <v/>
      </c>
      <c r="E74" s="119" t="str">
        <f t="shared" ca="1" si="5"/>
        <v/>
      </c>
      <c r="F74" s="119" t="str">
        <f t="shared" ca="1" si="5"/>
        <v/>
      </c>
      <c r="G74" s="119" t="str">
        <f t="shared" ca="1" si="6"/>
        <v/>
      </c>
      <c r="H74" s="119" t="str">
        <f t="shared" ca="1" si="6"/>
        <v/>
      </c>
      <c r="I74" s="119" t="str">
        <f t="shared" ca="1" si="6"/>
        <v/>
      </c>
      <c r="J74" s="119" t="str">
        <f t="shared" ca="1" si="6"/>
        <v/>
      </c>
      <c r="K74" s="119" t="str">
        <f t="shared" ca="1" si="6"/>
        <v/>
      </c>
      <c r="L74" s="119" t="str">
        <f t="shared" ca="1" si="6"/>
        <v/>
      </c>
      <c r="M74" s="119" t="str">
        <f t="shared" ca="1" si="6"/>
        <v/>
      </c>
      <c r="N74" s="119" t="str">
        <f t="shared" ca="1" si="6"/>
        <v/>
      </c>
      <c r="O74" s="119" t="str">
        <f t="shared" ca="1" si="6"/>
        <v/>
      </c>
      <c r="P74" s="119" t="str">
        <f t="shared" ca="1" si="6"/>
        <v/>
      </c>
      <c r="Q74" s="119" t="str">
        <f t="shared" ca="1" si="6"/>
        <v/>
      </c>
      <c r="R74" s="123" t="str">
        <f t="shared" ca="1" si="6"/>
        <v/>
      </c>
      <c r="S74" s="119" t="str">
        <f t="shared" ca="1" si="6"/>
        <v/>
      </c>
    </row>
    <row r="75" spans="1:19" x14ac:dyDescent="0.25">
      <c r="A75" s="230" t="str">
        <f ca="1">IF(SELECT!$Z$2-ROW()&gt;-2,      CHAR(65+MOD(ROW()-2,8))&amp;RIGHT("0"&amp;CEILING((ROW()-1)/8,1),2), "")</f>
        <v/>
      </c>
      <c r="B75" s="230" t="str">
        <f ca="1">IFERROR(IF(A75="","",INDIRECT("CALC!V"&amp;MATCH(A75,CALC!$X:$X,0))),"empty")</f>
        <v/>
      </c>
      <c r="C75" s="230" t="str">
        <f ca="1">IF(A75="","", IFERROR(IFERROR(IFERROR(MATCH(A75,SELECT!$J$7:$J$4006,0),MATCH(A75,SELECT!$M$7:$M$4006,0)),MATCH(A75,SELECT!$P$7:$P$4006,0)),""))</f>
        <v/>
      </c>
      <c r="D75" s="119" t="str">
        <f t="shared" ca="1" si="5"/>
        <v/>
      </c>
      <c r="E75" s="119" t="str">
        <f t="shared" ca="1" si="5"/>
        <v/>
      </c>
      <c r="F75" s="119" t="str">
        <f t="shared" ca="1" si="5"/>
        <v/>
      </c>
      <c r="G75" s="119" t="str">
        <f t="shared" ca="1" si="6"/>
        <v/>
      </c>
      <c r="H75" s="119" t="str">
        <f t="shared" ca="1" si="6"/>
        <v/>
      </c>
      <c r="I75" s="119" t="str">
        <f t="shared" ca="1" si="6"/>
        <v/>
      </c>
      <c r="J75" s="119" t="str">
        <f t="shared" ca="1" si="6"/>
        <v/>
      </c>
      <c r="K75" s="119" t="str">
        <f t="shared" ca="1" si="6"/>
        <v/>
      </c>
      <c r="L75" s="119" t="str">
        <f t="shared" ca="1" si="6"/>
        <v/>
      </c>
      <c r="M75" s="119" t="str">
        <f t="shared" ca="1" si="6"/>
        <v/>
      </c>
      <c r="N75" s="119" t="str">
        <f t="shared" ca="1" si="6"/>
        <v/>
      </c>
      <c r="O75" s="119" t="str">
        <f t="shared" ca="1" si="6"/>
        <v/>
      </c>
      <c r="P75" s="119" t="str">
        <f t="shared" ca="1" si="6"/>
        <v/>
      </c>
      <c r="Q75" s="119" t="str">
        <f t="shared" ca="1" si="6"/>
        <v/>
      </c>
      <c r="R75" s="123" t="str">
        <f t="shared" ca="1" si="6"/>
        <v/>
      </c>
      <c r="S75" s="119" t="str">
        <f t="shared" ca="1" si="6"/>
        <v/>
      </c>
    </row>
    <row r="76" spans="1:19" x14ac:dyDescent="0.25">
      <c r="A76" s="230" t="str">
        <f ca="1">IF(SELECT!$Z$2-ROW()&gt;-2,      CHAR(65+MOD(ROW()-2,8))&amp;RIGHT("0"&amp;CEILING((ROW()-1)/8,1),2), "")</f>
        <v/>
      </c>
      <c r="B76" s="230" t="str">
        <f ca="1">IFERROR(IF(A76="","",INDIRECT("CALC!V"&amp;MATCH(A76,CALC!$X:$X,0))),"empty")</f>
        <v/>
      </c>
      <c r="C76" s="230" t="str">
        <f ca="1">IF(A76="","", IFERROR(IFERROR(IFERROR(MATCH(A76,SELECT!$J$7:$J$4006,0),MATCH(A76,SELECT!$M$7:$M$4006,0)),MATCH(A76,SELECT!$P$7:$P$4006,0)),""))</f>
        <v/>
      </c>
      <c r="D76" s="119" t="str">
        <f t="shared" ca="1" si="5"/>
        <v/>
      </c>
      <c r="E76" s="119" t="str">
        <f t="shared" ca="1" si="5"/>
        <v/>
      </c>
      <c r="F76" s="119" t="str">
        <f t="shared" ca="1" si="5"/>
        <v/>
      </c>
      <c r="G76" s="119" t="str">
        <f t="shared" ca="1" si="6"/>
        <v/>
      </c>
      <c r="H76" s="119" t="str">
        <f t="shared" ca="1" si="6"/>
        <v/>
      </c>
      <c r="I76" s="119" t="str">
        <f t="shared" ca="1" si="6"/>
        <v/>
      </c>
      <c r="J76" s="119" t="str">
        <f t="shared" ca="1" si="6"/>
        <v/>
      </c>
      <c r="K76" s="119" t="str">
        <f t="shared" ca="1" si="6"/>
        <v/>
      </c>
      <c r="L76" s="119" t="str">
        <f t="shared" ca="1" si="6"/>
        <v/>
      </c>
      <c r="M76" s="119" t="str">
        <f t="shared" ca="1" si="6"/>
        <v/>
      </c>
      <c r="N76" s="119" t="str">
        <f t="shared" ca="1" si="6"/>
        <v/>
      </c>
      <c r="O76" s="119" t="str">
        <f t="shared" ca="1" si="6"/>
        <v/>
      </c>
      <c r="P76" s="119" t="str">
        <f t="shared" ca="1" si="6"/>
        <v/>
      </c>
      <c r="Q76" s="119" t="str">
        <f t="shared" ca="1" si="6"/>
        <v/>
      </c>
      <c r="R76" s="123" t="str">
        <f t="shared" ca="1" si="6"/>
        <v/>
      </c>
      <c r="S76" s="119" t="str">
        <f t="shared" ca="1" si="6"/>
        <v/>
      </c>
    </row>
    <row r="77" spans="1:19" x14ac:dyDescent="0.25">
      <c r="A77" s="230" t="str">
        <f ca="1">IF(SELECT!$Z$2-ROW()&gt;-2,      CHAR(65+MOD(ROW()-2,8))&amp;RIGHT("0"&amp;CEILING((ROW()-1)/8,1),2), "")</f>
        <v/>
      </c>
      <c r="B77" s="230" t="str">
        <f ca="1">IFERROR(IF(A77="","",INDIRECT("CALC!V"&amp;MATCH(A77,CALC!$X:$X,0))),"empty")</f>
        <v/>
      </c>
      <c r="C77" s="230" t="str">
        <f ca="1">IF(A77="","", IFERROR(IFERROR(IFERROR(MATCH(A77,SELECT!$J$7:$J$4006,0),MATCH(A77,SELECT!$M$7:$M$4006,0)),MATCH(A77,SELECT!$P$7:$P$4006,0)),""))</f>
        <v/>
      </c>
      <c r="D77" s="119" t="str">
        <f t="shared" ca="1" si="5"/>
        <v/>
      </c>
      <c r="E77" s="119" t="str">
        <f t="shared" ca="1" si="5"/>
        <v/>
      </c>
      <c r="F77" s="119" t="str">
        <f t="shared" ca="1" si="5"/>
        <v/>
      </c>
      <c r="G77" s="119" t="str">
        <f t="shared" ca="1" si="6"/>
        <v/>
      </c>
      <c r="H77" s="119" t="str">
        <f t="shared" ca="1" si="6"/>
        <v/>
      </c>
      <c r="I77" s="119" t="str">
        <f t="shared" ca="1" si="6"/>
        <v/>
      </c>
      <c r="J77" s="119" t="str">
        <f t="shared" ca="1" si="6"/>
        <v/>
      </c>
      <c r="K77" s="119" t="str">
        <f t="shared" ca="1" si="6"/>
        <v/>
      </c>
      <c r="L77" s="119" t="str">
        <f t="shared" ca="1" si="6"/>
        <v/>
      </c>
      <c r="M77" s="119" t="str">
        <f t="shared" ca="1" si="6"/>
        <v/>
      </c>
      <c r="N77" s="119" t="str">
        <f t="shared" ca="1" si="6"/>
        <v/>
      </c>
      <c r="O77" s="119" t="str">
        <f t="shared" ca="1" si="6"/>
        <v/>
      </c>
      <c r="P77" s="119" t="str">
        <f t="shared" ca="1" si="6"/>
        <v/>
      </c>
      <c r="Q77" s="119" t="str">
        <f t="shared" ca="1" si="6"/>
        <v/>
      </c>
      <c r="R77" s="123" t="str">
        <f t="shared" ca="1" si="6"/>
        <v/>
      </c>
      <c r="S77" s="119" t="str">
        <f t="shared" ca="1" si="6"/>
        <v/>
      </c>
    </row>
    <row r="78" spans="1:19" x14ac:dyDescent="0.25">
      <c r="A78" s="230" t="str">
        <f ca="1">IF(SELECT!$Z$2-ROW()&gt;-2,      CHAR(65+MOD(ROW()-2,8))&amp;RIGHT("0"&amp;CEILING((ROW()-1)/8,1),2), "")</f>
        <v/>
      </c>
      <c r="B78" s="230" t="str">
        <f ca="1">IFERROR(IF(A78="","",INDIRECT("CALC!V"&amp;MATCH(A78,CALC!$X:$X,0))),"empty")</f>
        <v/>
      </c>
      <c r="C78" s="230" t="str">
        <f ca="1">IF(A78="","", IFERROR(IFERROR(IFERROR(MATCH(A78,SELECT!$J$7:$J$4006,0),MATCH(A78,SELECT!$M$7:$M$4006,0)),MATCH(A78,SELECT!$P$7:$P$4006,0)),""))</f>
        <v/>
      </c>
      <c r="D78" s="119" t="str">
        <f t="shared" ca="1" si="5"/>
        <v/>
      </c>
      <c r="E78" s="119" t="str">
        <f t="shared" ca="1" si="5"/>
        <v/>
      </c>
      <c r="F78" s="119" t="str">
        <f t="shared" ca="1" si="5"/>
        <v/>
      </c>
      <c r="G78" s="119" t="str">
        <f t="shared" ca="1" si="6"/>
        <v/>
      </c>
      <c r="H78" s="119" t="str">
        <f t="shared" ca="1" si="6"/>
        <v/>
      </c>
      <c r="I78" s="119" t="str">
        <f t="shared" ca="1" si="6"/>
        <v/>
      </c>
      <c r="J78" s="119" t="str">
        <f t="shared" ca="1" si="6"/>
        <v/>
      </c>
      <c r="K78" s="119" t="str">
        <f t="shared" ca="1" si="6"/>
        <v/>
      </c>
      <c r="L78" s="119" t="str">
        <f t="shared" ca="1" si="6"/>
        <v/>
      </c>
      <c r="M78" s="119" t="str">
        <f t="shared" ca="1" si="6"/>
        <v/>
      </c>
      <c r="N78" s="119" t="str">
        <f t="shared" ca="1" si="6"/>
        <v/>
      </c>
      <c r="O78" s="119" t="str">
        <f t="shared" ca="1" si="6"/>
        <v/>
      </c>
      <c r="P78" s="119" t="str">
        <f t="shared" ca="1" si="6"/>
        <v/>
      </c>
      <c r="Q78" s="119" t="str">
        <f t="shared" ca="1" si="6"/>
        <v/>
      </c>
      <c r="R78" s="123" t="str">
        <f t="shared" ca="1" si="6"/>
        <v/>
      </c>
      <c r="S78" s="119" t="str">
        <f t="shared" ca="1" si="6"/>
        <v/>
      </c>
    </row>
    <row r="79" spans="1:19" x14ac:dyDescent="0.25">
      <c r="A79" s="230" t="str">
        <f ca="1">IF(SELECT!$Z$2-ROW()&gt;-2,      CHAR(65+MOD(ROW()-2,8))&amp;RIGHT("0"&amp;CEILING((ROW()-1)/8,1),2), "")</f>
        <v/>
      </c>
      <c r="B79" s="230" t="str">
        <f ca="1">IFERROR(IF(A79="","",INDIRECT("CALC!V"&amp;MATCH(A79,CALC!$X:$X,0))),"empty")</f>
        <v/>
      </c>
      <c r="C79" s="230" t="str">
        <f ca="1">IF(A79="","", IFERROR(IFERROR(IFERROR(MATCH(A79,SELECT!$J$7:$J$4006,0),MATCH(A79,SELECT!$M$7:$M$4006,0)),MATCH(A79,SELECT!$P$7:$P$4006,0)),""))</f>
        <v/>
      </c>
      <c r="D79" s="119" t="str">
        <f t="shared" ca="1" si="5"/>
        <v/>
      </c>
      <c r="E79" s="119" t="str">
        <f t="shared" ca="1" si="5"/>
        <v/>
      </c>
      <c r="F79" s="119" t="str">
        <f t="shared" ca="1" si="5"/>
        <v/>
      </c>
      <c r="G79" s="119" t="str">
        <f t="shared" ca="1" si="6"/>
        <v/>
      </c>
      <c r="H79" s="119" t="str">
        <f t="shared" ca="1" si="6"/>
        <v/>
      </c>
      <c r="I79" s="119" t="str">
        <f t="shared" ca="1" si="6"/>
        <v/>
      </c>
      <c r="J79" s="119" t="str">
        <f t="shared" ca="1" si="6"/>
        <v/>
      </c>
      <c r="K79" s="119" t="str">
        <f t="shared" ca="1" si="6"/>
        <v/>
      </c>
      <c r="L79" s="119" t="str">
        <f t="shared" ca="1" si="6"/>
        <v/>
      </c>
      <c r="M79" s="119" t="str">
        <f t="shared" ca="1" si="6"/>
        <v/>
      </c>
      <c r="N79" s="119" t="str">
        <f t="shared" ca="1" si="6"/>
        <v/>
      </c>
      <c r="O79" s="119" t="str">
        <f t="shared" ca="1" si="6"/>
        <v/>
      </c>
      <c r="P79" s="119" t="str">
        <f t="shared" ca="1" si="6"/>
        <v/>
      </c>
      <c r="Q79" s="119" t="str">
        <f t="shared" ca="1" si="6"/>
        <v/>
      </c>
      <c r="R79" s="123" t="str">
        <f t="shared" ca="1" si="6"/>
        <v/>
      </c>
      <c r="S79" s="119" t="str">
        <f t="shared" ca="1" si="6"/>
        <v/>
      </c>
    </row>
    <row r="80" spans="1:19" x14ac:dyDescent="0.25">
      <c r="A80" s="230" t="str">
        <f ca="1">IF(SELECT!$Z$2-ROW()&gt;-2,      CHAR(65+MOD(ROW()-2,8))&amp;RIGHT("0"&amp;CEILING((ROW()-1)/8,1),2), "")</f>
        <v/>
      </c>
      <c r="B80" s="230" t="str">
        <f ca="1">IFERROR(IF(A80="","",INDIRECT("CALC!V"&amp;MATCH(A80,CALC!$X:$X,0))),"empty")</f>
        <v/>
      </c>
      <c r="C80" s="230" t="str">
        <f ca="1">IF(A80="","", IFERROR(IFERROR(IFERROR(MATCH(A80,SELECT!$J$7:$J$4006,0),MATCH(A80,SELECT!$M$7:$M$4006,0)),MATCH(A80,SELECT!$P$7:$P$4006,0)),""))</f>
        <v/>
      </c>
      <c r="D80" s="119" t="str">
        <f t="shared" ca="1" si="5"/>
        <v/>
      </c>
      <c r="E80" s="119" t="str">
        <f t="shared" ca="1" si="5"/>
        <v/>
      </c>
      <c r="F80" s="119" t="str">
        <f t="shared" ca="1" si="5"/>
        <v/>
      </c>
      <c r="G80" s="119" t="str">
        <f t="shared" ca="1" si="6"/>
        <v/>
      </c>
      <c r="H80" s="119" t="str">
        <f t="shared" ca="1" si="6"/>
        <v/>
      </c>
      <c r="I80" s="119" t="str">
        <f t="shared" ca="1" si="6"/>
        <v/>
      </c>
      <c r="J80" s="119" t="str">
        <f t="shared" ca="1" si="6"/>
        <v/>
      </c>
      <c r="K80" s="119" t="str">
        <f t="shared" ca="1" si="6"/>
        <v/>
      </c>
      <c r="L80" s="119" t="str">
        <f t="shared" ca="1" si="6"/>
        <v/>
      </c>
      <c r="M80" s="119" t="str">
        <f t="shared" ca="1" si="6"/>
        <v/>
      </c>
      <c r="N80" s="119" t="str">
        <f t="shared" ca="1" si="6"/>
        <v/>
      </c>
      <c r="O80" s="119" t="str">
        <f t="shared" ca="1" si="6"/>
        <v/>
      </c>
      <c r="P80" s="119" t="str">
        <f t="shared" ca="1" si="6"/>
        <v/>
      </c>
      <c r="Q80" s="119" t="str">
        <f t="shared" ca="1" si="6"/>
        <v/>
      </c>
      <c r="R80" s="123" t="str">
        <f t="shared" ca="1" si="6"/>
        <v/>
      </c>
      <c r="S80" s="119" t="str">
        <f t="shared" ca="1" si="6"/>
        <v/>
      </c>
    </row>
    <row r="81" spans="1:19" x14ac:dyDescent="0.25">
      <c r="A81" s="230" t="str">
        <f ca="1">IF(SELECT!$Z$2-ROW()&gt;-2,      CHAR(65+MOD(ROW()-2,8))&amp;RIGHT("0"&amp;CEILING((ROW()-1)/8,1),2), "")</f>
        <v/>
      </c>
      <c r="B81" s="230" t="str">
        <f ca="1">IFERROR(IF(A81="","",INDIRECT("CALC!V"&amp;MATCH(A81,CALC!$X:$X,0))),"empty")</f>
        <v/>
      </c>
      <c r="C81" s="230" t="str">
        <f ca="1">IF(A81="","", IFERROR(IFERROR(IFERROR(MATCH(A81,SELECT!$J$7:$J$4006,0),MATCH(A81,SELECT!$M$7:$M$4006,0)),MATCH(A81,SELECT!$P$7:$P$4006,0)),""))</f>
        <v/>
      </c>
      <c r="D81" s="119" t="str">
        <f t="shared" ca="1" si="5"/>
        <v/>
      </c>
      <c r="E81" s="119" t="str">
        <f t="shared" ca="1" si="5"/>
        <v/>
      </c>
      <c r="F81" s="119" t="str">
        <f t="shared" ca="1" si="5"/>
        <v/>
      </c>
      <c r="G81" s="119" t="str">
        <f t="shared" ca="1" si="6"/>
        <v/>
      </c>
      <c r="H81" s="119" t="str">
        <f t="shared" ca="1" si="6"/>
        <v/>
      </c>
      <c r="I81" s="119" t="str">
        <f t="shared" ca="1" si="6"/>
        <v/>
      </c>
      <c r="J81" s="119" t="str">
        <f t="shared" ca="1" si="6"/>
        <v/>
      </c>
      <c r="K81" s="119" t="str">
        <f t="shared" ca="1" si="6"/>
        <v/>
      </c>
      <c r="L81" s="119" t="str">
        <f t="shared" ca="1" si="6"/>
        <v/>
      </c>
      <c r="M81" s="119" t="str">
        <f t="shared" ca="1" si="6"/>
        <v/>
      </c>
      <c r="N81" s="119" t="str">
        <f t="shared" ca="1" si="6"/>
        <v/>
      </c>
      <c r="O81" s="119" t="str">
        <f t="shared" ca="1" si="6"/>
        <v/>
      </c>
      <c r="P81" s="119" t="str">
        <f t="shared" ca="1" si="6"/>
        <v/>
      </c>
      <c r="Q81" s="119" t="str">
        <f t="shared" ca="1" si="6"/>
        <v/>
      </c>
      <c r="R81" s="123" t="str">
        <f t="shared" ca="1" si="6"/>
        <v/>
      </c>
      <c r="S81" s="119" t="str">
        <f t="shared" ca="1" si="6"/>
        <v/>
      </c>
    </row>
    <row r="82" spans="1:19" x14ac:dyDescent="0.25">
      <c r="A82" s="230" t="str">
        <f ca="1">IF(SELECT!$Z$2-ROW()&gt;-2,      CHAR(65+MOD(ROW()-2,8))&amp;RIGHT("0"&amp;CEILING((ROW()-1)/8,1),2), "")</f>
        <v/>
      </c>
      <c r="B82" s="230" t="str">
        <f ca="1">IFERROR(IF(A82="","",INDIRECT("CALC!V"&amp;MATCH(A82,CALC!$X:$X,0))),"empty")</f>
        <v/>
      </c>
      <c r="C82" s="230" t="str">
        <f ca="1">IF(A82="","", IFERROR(IFERROR(IFERROR(MATCH(A82,SELECT!$J$7:$J$4006,0),MATCH(A82,SELECT!$M$7:$M$4006,0)),MATCH(A82,SELECT!$P$7:$P$4006,0)),""))</f>
        <v/>
      </c>
      <c r="D82" s="119" t="str">
        <f t="shared" ca="1" si="5"/>
        <v/>
      </c>
      <c r="E82" s="119" t="str">
        <f t="shared" ca="1" si="5"/>
        <v/>
      </c>
      <c r="F82" s="119" t="str">
        <f t="shared" ca="1" si="5"/>
        <v/>
      </c>
      <c r="G82" s="119" t="str">
        <f t="shared" ca="1" si="6"/>
        <v/>
      </c>
      <c r="H82" s="119" t="str">
        <f t="shared" ca="1" si="6"/>
        <v/>
      </c>
      <c r="I82" s="119" t="str">
        <f t="shared" ca="1" si="6"/>
        <v/>
      </c>
      <c r="J82" s="119" t="str">
        <f t="shared" ca="1" si="6"/>
        <v/>
      </c>
      <c r="K82" s="119" t="str">
        <f t="shared" ca="1" si="6"/>
        <v/>
      </c>
      <c r="L82" s="119" t="str">
        <f t="shared" ca="1" si="6"/>
        <v/>
      </c>
      <c r="M82" s="119" t="str">
        <f t="shared" ca="1" si="6"/>
        <v/>
      </c>
      <c r="N82" s="119" t="str">
        <f t="shared" ca="1" si="6"/>
        <v/>
      </c>
      <c r="O82" s="119" t="str">
        <f t="shared" ca="1" si="6"/>
        <v/>
      </c>
      <c r="P82" s="119" t="str">
        <f t="shared" ca="1" si="6"/>
        <v/>
      </c>
      <c r="Q82" s="119" t="str">
        <f t="shared" ca="1" si="6"/>
        <v/>
      </c>
      <c r="R82" s="123" t="str">
        <f t="shared" ca="1" si="6"/>
        <v/>
      </c>
      <c r="S82" s="119" t="str">
        <f t="shared" ca="1" si="6"/>
        <v/>
      </c>
    </row>
    <row r="83" spans="1:19" x14ac:dyDescent="0.25">
      <c r="A83" s="230" t="str">
        <f ca="1">IF(SELECT!$Z$2-ROW()&gt;-2,      CHAR(65+MOD(ROW()-2,8))&amp;RIGHT("0"&amp;CEILING((ROW()-1)/8,1),2), "")</f>
        <v/>
      </c>
      <c r="B83" s="230" t="str">
        <f ca="1">IFERROR(IF(A83="","",INDIRECT("CALC!V"&amp;MATCH(A83,CALC!$X:$X,0))),"empty")</f>
        <v/>
      </c>
      <c r="C83" s="230" t="str">
        <f ca="1">IF(A83="","", IFERROR(IFERROR(IFERROR(MATCH(A83,SELECT!$J$7:$J$4006,0),MATCH(A83,SELECT!$M$7:$M$4006,0)),MATCH(A83,SELECT!$P$7:$P$4006,0)),""))</f>
        <v/>
      </c>
      <c r="D83" s="119" t="str">
        <f t="shared" ca="1" si="5"/>
        <v/>
      </c>
      <c r="E83" s="119" t="str">
        <f t="shared" ca="1" si="5"/>
        <v/>
      </c>
      <c r="F83" s="119" t="str">
        <f t="shared" ca="1" si="5"/>
        <v/>
      </c>
      <c r="G83" s="119" t="str">
        <f t="shared" ca="1" si="6"/>
        <v/>
      </c>
      <c r="H83" s="119" t="str">
        <f t="shared" ca="1" si="6"/>
        <v/>
      </c>
      <c r="I83" s="119" t="str">
        <f t="shared" ca="1" si="6"/>
        <v/>
      </c>
      <c r="J83" s="119" t="str">
        <f t="shared" ca="1" si="6"/>
        <v/>
      </c>
      <c r="K83" s="119" t="str">
        <f t="shared" ca="1" si="6"/>
        <v/>
      </c>
      <c r="L83" s="119" t="str">
        <f t="shared" ca="1" si="6"/>
        <v/>
      </c>
      <c r="M83" s="119" t="str">
        <f t="shared" ca="1" si="6"/>
        <v/>
      </c>
      <c r="N83" s="119" t="str">
        <f t="shared" ca="1" si="6"/>
        <v/>
      </c>
      <c r="O83" s="119" t="str">
        <f t="shared" ca="1" si="6"/>
        <v/>
      </c>
      <c r="P83" s="119" t="str">
        <f t="shared" ca="1" si="6"/>
        <v/>
      </c>
      <c r="Q83" s="119" t="str">
        <f t="shared" ca="1" si="6"/>
        <v/>
      </c>
      <c r="R83" s="123" t="str">
        <f t="shared" ca="1" si="6"/>
        <v/>
      </c>
      <c r="S83" s="119" t="str">
        <f t="shared" ca="1" si="6"/>
        <v/>
      </c>
    </row>
    <row r="84" spans="1:19" x14ac:dyDescent="0.25">
      <c r="A84" s="230" t="str">
        <f ca="1">IF(SELECT!$Z$2-ROW()&gt;-2,      CHAR(65+MOD(ROW()-2,8))&amp;RIGHT("0"&amp;CEILING((ROW()-1)/8,1),2), "")</f>
        <v/>
      </c>
      <c r="B84" s="230" t="str">
        <f ca="1">IFERROR(IF(A84="","",INDIRECT("CALC!V"&amp;MATCH(A84,CALC!$X:$X,0))),"empty")</f>
        <v/>
      </c>
      <c r="C84" s="230" t="str">
        <f ca="1">IF(A84="","", IFERROR(IFERROR(IFERROR(MATCH(A84,SELECT!$J$7:$J$4006,0),MATCH(A84,SELECT!$M$7:$M$4006,0)),MATCH(A84,SELECT!$P$7:$P$4006,0)),""))</f>
        <v/>
      </c>
      <c r="D84" s="119" t="str">
        <f t="shared" ca="1" si="5"/>
        <v/>
      </c>
      <c r="E84" s="119" t="str">
        <f t="shared" ca="1" si="5"/>
        <v/>
      </c>
      <c r="F84" s="119" t="str">
        <f t="shared" ca="1" si="5"/>
        <v/>
      </c>
      <c r="G84" s="119" t="str">
        <f t="shared" ca="1" si="6"/>
        <v/>
      </c>
      <c r="H84" s="119" t="str">
        <f t="shared" ca="1" si="6"/>
        <v/>
      </c>
      <c r="I84" s="119" t="str">
        <f t="shared" ca="1" si="6"/>
        <v/>
      </c>
      <c r="J84" s="119" t="str">
        <f t="shared" ca="1" si="6"/>
        <v/>
      </c>
      <c r="K84" s="119" t="str">
        <f t="shared" ca="1" si="6"/>
        <v/>
      </c>
      <c r="L84" s="119" t="str">
        <f t="shared" ca="1" si="6"/>
        <v/>
      </c>
      <c r="M84" s="119" t="str">
        <f t="shared" ca="1" si="6"/>
        <v/>
      </c>
      <c r="N84" s="119" t="str">
        <f t="shared" ca="1" si="6"/>
        <v/>
      </c>
      <c r="O84" s="119" t="str">
        <f t="shared" ca="1" si="6"/>
        <v/>
      </c>
      <c r="P84" s="119" t="str">
        <f t="shared" ca="1" si="6"/>
        <v/>
      </c>
      <c r="Q84" s="119" t="str">
        <f t="shared" ca="1" si="6"/>
        <v/>
      </c>
      <c r="R84" s="123" t="str">
        <f t="shared" ca="1" si="6"/>
        <v/>
      </c>
      <c r="S84" s="119" t="str">
        <f t="shared" ca="1" si="6"/>
        <v/>
      </c>
    </row>
    <row r="85" spans="1:19" x14ac:dyDescent="0.25">
      <c r="A85" s="230" t="str">
        <f ca="1">IF(SELECT!$Z$2-ROW()&gt;-2,      CHAR(65+MOD(ROW()-2,8))&amp;RIGHT("0"&amp;CEILING((ROW()-1)/8,1),2), "")</f>
        <v/>
      </c>
      <c r="B85" s="230" t="str">
        <f ca="1">IFERROR(IF(A85="","",INDIRECT("CALC!V"&amp;MATCH(A85,CALC!$X:$X,0))),"empty")</f>
        <v/>
      </c>
      <c r="C85" s="230" t="str">
        <f ca="1">IF(A85="","", IFERROR(IFERROR(IFERROR(MATCH(A85,SELECT!$J$7:$J$4006,0),MATCH(A85,SELECT!$M$7:$M$4006,0)),MATCH(A85,SELECT!$P$7:$P$4006,0)),""))</f>
        <v/>
      </c>
      <c r="D85" s="119" t="str">
        <f t="shared" ca="1" si="5"/>
        <v/>
      </c>
      <c r="E85" s="119" t="str">
        <f t="shared" ca="1" si="5"/>
        <v/>
      </c>
      <c r="F85" s="119" t="str">
        <f t="shared" ca="1" si="5"/>
        <v/>
      </c>
      <c r="G85" s="119" t="str">
        <f t="shared" ca="1" si="6"/>
        <v/>
      </c>
      <c r="H85" s="119" t="str">
        <f t="shared" ca="1" si="6"/>
        <v/>
      </c>
      <c r="I85" s="119" t="str">
        <f t="shared" ca="1" si="6"/>
        <v/>
      </c>
      <c r="J85" s="119" t="str">
        <f t="shared" ca="1" si="6"/>
        <v/>
      </c>
      <c r="K85" s="119" t="str">
        <f t="shared" ca="1" si="6"/>
        <v/>
      </c>
      <c r="L85" s="119" t="str">
        <f t="shared" ca="1" si="6"/>
        <v/>
      </c>
      <c r="M85" s="119" t="str">
        <f t="shared" ca="1" si="6"/>
        <v/>
      </c>
      <c r="N85" s="119" t="str">
        <f t="shared" ca="1" si="6"/>
        <v/>
      </c>
      <c r="O85" s="119" t="str">
        <f t="shared" ca="1" si="6"/>
        <v/>
      </c>
      <c r="P85" s="119" t="str">
        <f t="shared" ca="1" si="6"/>
        <v/>
      </c>
      <c r="Q85" s="119" t="str">
        <f t="shared" ca="1" si="6"/>
        <v/>
      </c>
      <c r="R85" s="123" t="str">
        <f t="shared" ca="1" si="6"/>
        <v/>
      </c>
      <c r="S85" s="119" t="str">
        <f t="shared" ca="1" si="6"/>
        <v/>
      </c>
    </row>
    <row r="86" spans="1:19" x14ac:dyDescent="0.25">
      <c r="A86" s="230" t="str">
        <f ca="1">IF(SELECT!$Z$2-ROW()&gt;-2,      CHAR(65+MOD(ROW()-2,8))&amp;RIGHT("0"&amp;CEILING((ROW()-1)/8,1),2), "")</f>
        <v/>
      </c>
      <c r="B86" s="230" t="str">
        <f ca="1">IFERROR(IF(A86="","",INDIRECT("CALC!V"&amp;MATCH(A86,CALC!$X:$X,0))),"empty")</f>
        <v/>
      </c>
      <c r="C86" s="230" t="str">
        <f ca="1">IF(A86="","", IFERROR(IFERROR(IFERROR(MATCH(A86,SELECT!$J$7:$J$4006,0),MATCH(A86,SELECT!$M$7:$M$4006,0)),MATCH(A86,SELECT!$P$7:$P$4006,0)),""))</f>
        <v/>
      </c>
      <c r="D86" s="119" t="str">
        <f t="shared" ca="1" si="5"/>
        <v/>
      </c>
      <c r="E86" s="119" t="str">
        <f t="shared" ca="1" si="5"/>
        <v/>
      </c>
      <c r="F86" s="119" t="str">
        <f t="shared" ca="1" si="5"/>
        <v/>
      </c>
      <c r="G86" s="119" t="str">
        <f t="shared" ca="1" si="6"/>
        <v/>
      </c>
      <c r="H86" s="119" t="str">
        <f t="shared" ca="1" si="6"/>
        <v/>
      </c>
      <c r="I86" s="119" t="str">
        <f t="shared" ca="1" si="6"/>
        <v/>
      </c>
      <c r="J86" s="119" t="str">
        <f t="shared" ca="1" si="6"/>
        <v/>
      </c>
      <c r="K86" s="119" t="str">
        <f t="shared" ca="1" si="6"/>
        <v/>
      </c>
      <c r="L86" s="119" t="str">
        <f t="shared" ca="1" si="6"/>
        <v/>
      </c>
      <c r="M86" s="119" t="str">
        <f t="shared" ca="1" si="6"/>
        <v/>
      </c>
      <c r="N86" s="119" t="str">
        <f t="shared" ca="1" si="6"/>
        <v/>
      </c>
      <c r="O86" s="119" t="str">
        <f t="shared" ca="1" si="6"/>
        <v/>
      </c>
      <c r="P86" s="119" t="str">
        <f t="shared" ca="1" si="6"/>
        <v/>
      </c>
      <c r="Q86" s="119" t="str">
        <f t="shared" ca="1" si="6"/>
        <v/>
      </c>
      <c r="R86" s="123" t="str">
        <f t="shared" ca="1" si="6"/>
        <v/>
      </c>
      <c r="S86" s="119" t="str">
        <f t="shared" ca="1" si="6"/>
        <v/>
      </c>
    </row>
    <row r="87" spans="1:19" x14ac:dyDescent="0.25">
      <c r="A87" s="230" t="str">
        <f ca="1">IF(SELECT!$Z$2-ROW()&gt;-2,      CHAR(65+MOD(ROW()-2,8))&amp;RIGHT("0"&amp;CEILING((ROW()-1)/8,1),2), "")</f>
        <v/>
      </c>
      <c r="B87" s="230" t="str">
        <f ca="1">IFERROR(IF(A87="","",INDIRECT("CALC!V"&amp;MATCH(A87,CALC!$X:$X,0))),"empty")</f>
        <v/>
      </c>
      <c r="C87" s="230" t="str">
        <f ca="1">IF(A87="","", IFERROR(IFERROR(IFERROR(MATCH(A87,SELECT!$J$7:$J$4006,0),MATCH(A87,SELECT!$M$7:$M$4006,0)),MATCH(A87,SELECT!$P$7:$P$4006,0)),""))</f>
        <v/>
      </c>
      <c r="D87" s="119" t="str">
        <f t="shared" ca="1" si="5"/>
        <v/>
      </c>
      <c r="E87" s="119" t="str">
        <f t="shared" ca="1" si="5"/>
        <v/>
      </c>
      <c r="F87" s="119" t="str">
        <f t="shared" ca="1" si="5"/>
        <v/>
      </c>
      <c r="G87" s="119" t="str">
        <f t="shared" ca="1" si="6"/>
        <v/>
      </c>
      <c r="H87" s="119" t="str">
        <f t="shared" ca="1" si="6"/>
        <v/>
      </c>
      <c r="I87" s="119" t="str">
        <f t="shared" ca="1" si="6"/>
        <v/>
      </c>
      <c r="J87" s="119" t="str">
        <f t="shared" ca="1" si="6"/>
        <v/>
      </c>
      <c r="K87" s="119" t="str">
        <f t="shared" ca="1" si="6"/>
        <v/>
      </c>
      <c r="L87" s="119" t="str">
        <f t="shared" ca="1" si="6"/>
        <v/>
      </c>
      <c r="M87" s="119" t="str">
        <f t="shared" ca="1" si="6"/>
        <v/>
      </c>
      <c r="N87" s="119" t="str">
        <f t="shared" ca="1" si="6"/>
        <v/>
      </c>
      <c r="O87" s="119" t="str">
        <f t="shared" ca="1" si="6"/>
        <v/>
      </c>
      <c r="P87" s="119" t="str">
        <f t="shared" ca="1" si="6"/>
        <v/>
      </c>
      <c r="Q87" s="119" t="str">
        <f t="shared" ca="1" si="6"/>
        <v/>
      </c>
      <c r="R87" s="123" t="str">
        <f t="shared" ca="1" si="6"/>
        <v/>
      </c>
      <c r="S87" s="119" t="str">
        <f t="shared" ca="1" si="6"/>
        <v/>
      </c>
    </row>
    <row r="88" spans="1:19" x14ac:dyDescent="0.25">
      <c r="A88" s="230" t="str">
        <f ca="1">IF(SELECT!$Z$2-ROW()&gt;-2,      CHAR(65+MOD(ROW()-2,8))&amp;RIGHT("0"&amp;CEILING((ROW()-1)/8,1),2), "")</f>
        <v/>
      </c>
      <c r="B88" s="230" t="str">
        <f ca="1">IFERROR(IF(A88="","",INDIRECT("CALC!V"&amp;MATCH(A88,CALC!$X:$X,0))),"empty")</f>
        <v/>
      </c>
      <c r="C88" s="230" t="str">
        <f ca="1">IF(A88="","", IFERROR(IFERROR(IFERROR(MATCH(A88,SELECT!$J$7:$J$4006,0),MATCH(A88,SELECT!$M$7:$M$4006,0)),MATCH(A88,SELECT!$P$7:$P$4006,0)),""))</f>
        <v/>
      </c>
      <c r="D88" s="119" t="str">
        <f t="shared" ca="1" si="5"/>
        <v/>
      </c>
      <c r="E88" s="119" t="str">
        <f t="shared" ca="1" si="5"/>
        <v/>
      </c>
      <c r="F88" s="119" t="str">
        <f t="shared" ca="1" si="5"/>
        <v/>
      </c>
      <c r="G88" s="119" t="str">
        <f t="shared" ca="1" si="6"/>
        <v/>
      </c>
      <c r="H88" s="119" t="str">
        <f t="shared" ca="1" si="6"/>
        <v/>
      </c>
      <c r="I88" s="119" t="str">
        <f t="shared" ca="1" si="6"/>
        <v/>
      </c>
      <c r="J88" s="119" t="str">
        <f t="shared" ca="1" si="6"/>
        <v/>
      </c>
      <c r="K88" s="119" t="str">
        <f t="shared" ca="1" si="6"/>
        <v/>
      </c>
      <c r="L88" s="119" t="str">
        <f t="shared" ca="1" si="6"/>
        <v/>
      </c>
      <c r="M88" s="119" t="str">
        <f t="shared" ca="1" si="6"/>
        <v/>
      </c>
      <c r="N88" s="119" t="str">
        <f t="shared" ca="1" si="6"/>
        <v/>
      </c>
      <c r="O88" s="119" t="str">
        <f t="shared" ca="1" si="6"/>
        <v/>
      </c>
      <c r="P88" s="119" t="str">
        <f t="shared" ca="1" si="6"/>
        <v/>
      </c>
      <c r="Q88" s="119" t="str">
        <f t="shared" ca="1" si="6"/>
        <v/>
      </c>
      <c r="R88" s="123" t="str">
        <f t="shared" ca="1" si="6"/>
        <v/>
      </c>
      <c r="S88" s="119" t="str">
        <f t="shared" ref="G88:S97" ca="1" si="7">IF($A88="","",IFERROR(INDIRECT("FROM_NGS2_samplesheet!"&amp;CHAR(64+COLUMN()-3)&amp;$C88+1,TRUE),""))</f>
        <v/>
      </c>
    </row>
    <row r="89" spans="1:19" x14ac:dyDescent="0.25">
      <c r="A89" s="230" t="str">
        <f ca="1">IF(SELECT!$Z$2-ROW()&gt;-2,      CHAR(65+MOD(ROW()-2,8))&amp;RIGHT("0"&amp;CEILING((ROW()-1)/8,1),2), "")</f>
        <v/>
      </c>
      <c r="B89" s="230" t="str">
        <f ca="1">IFERROR(IF(A89="","",INDIRECT("CALC!V"&amp;MATCH(A89,CALC!$X:$X,0))),"empty")</f>
        <v/>
      </c>
      <c r="C89" s="230" t="str">
        <f ca="1">IF(A89="","", IFERROR(IFERROR(IFERROR(MATCH(A89,SELECT!$J$7:$J$4006,0),MATCH(A89,SELECT!$M$7:$M$4006,0)),MATCH(A89,SELECT!$P$7:$P$4006,0)),""))</f>
        <v/>
      </c>
      <c r="D89" s="119" t="str">
        <f t="shared" ca="1" si="5"/>
        <v/>
      </c>
      <c r="E89" s="119" t="str">
        <f t="shared" ca="1" si="5"/>
        <v/>
      </c>
      <c r="F89" s="119" t="str">
        <f t="shared" ca="1" si="5"/>
        <v/>
      </c>
      <c r="G89" s="119" t="str">
        <f t="shared" ca="1" si="7"/>
        <v/>
      </c>
      <c r="H89" s="119" t="str">
        <f t="shared" ca="1" si="7"/>
        <v/>
      </c>
      <c r="I89" s="119" t="str">
        <f t="shared" ca="1" si="7"/>
        <v/>
      </c>
      <c r="J89" s="119" t="str">
        <f t="shared" ca="1" si="7"/>
        <v/>
      </c>
      <c r="K89" s="119" t="str">
        <f t="shared" ca="1" si="7"/>
        <v/>
      </c>
      <c r="L89" s="119" t="str">
        <f t="shared" ca="1" si="7"/>
        <v/>
      </c>
      <c r="M89" s="119" t="str">
        <f t="shared" ca="1" si="7"/>
        <v/>
      </c>
      <c r="N89" s="119" t="str">
        <f t="shared" ca="1" si="7"/>
        <v/>
      </c>
      <c r="O89" s="119" t="str">
        <f t="shared" ca="1" si="7"/>
        <v/>
      </c>
      <c r="P89" s="119" t="str">
        <f t="shared" ca="1" si="7"/>
        <v/>
      </c>
      <c r="Q89" s="119" t="str">
        <f t="shared" ca="1" si="7"/>
        <v/>
      </c>
      <c r="R89" s="123" t="str">
        <f t="shared" ca="1" si="7"/>
        <v/>
      </c>
      <c r="S89" s="119" t="str">
        <f t="shared" ca="1" si="7"/>
        <v/>
      </c>
    </row>
    <row r="90" spans="1:19" x14ac:dyDescent="0.25">
      <c r="A90" s="230" t="str">
        <f ca="1">IF(SELECT!$Z$2-ROW()&gt;-2,      CHAR(65+MOD(ROW()-2,8))&amp;RIGHT("0"&amp;CEILING((ROW()-1)/8,1),2), "")</f>
        <v/>
      </c>
      <c r="B90" s="230" t="str">
        <f ca="1">IFERROR(IF(A90="","",INDIRECT("CALC!V"&amp;MATCH(A90,CALC!$X:$X,0))),"empty")</f>
        <v/>
      </c>
      <c r="C90" s="230" t="str">
        <f ca="1">IF(A90="","", IFERROR(IFERROR(IFERROR(MATCH(A90,SELECT!$J$7:$J$4006,0),MATCH(A90,SELECT!$M$7:$M$4006,0)),MATCH(A90,SELECT!$P$7:$P$4006,0)),""))</f>
        <v/>
      </c>
      <c r="D90" s="119" t="str">
        <f t="shared" ca="1" si="5"/>
        <v/>
      </c>
      <c r="E90" s="119" t="str">
        <f t="shared" ca="1" si="5"/>
        <v/>
      </c>
      <c r="F90" s="119" t="str">
        <f t="shared" ca="1" si="5"/>
        <v/>
      </c>
      <c r="G90" s="119" t="str">
        <f t="shared" ca="1" si="7"/>
        <v/>
      </c>
      <c r="H90" s="119" t="str">
        <f t="shared" ca="1" si="7"/>
        <v/>
      </c>
      <c r="I90" s="119" t="str">
        <f t="shared" ca="1" si="7"/>
        <v/>
      </c>
      <c r="J90" s="119" t="str">
        <f t="shared" ca="1" si="7"/>
        <v/>
      </c>
      <c r="K90" s="119" t="str">
        <f t="shared" ca="1" si="7"/>
        <v/>
      </c>
      <c r="L90" s="119" t="str">
        <f t="shared" ca="1" si="7"/>
        <v/>
      </c>
      <c r="M90" s="119" t="str">
        <f t="shared" ca="1" si="7"/>
        <v/>
      </c>
      <c r="N90" s="119" t="str">
        <f t="shared" ca="1" si="7"/>
        <v/>
      </c>
      <c r="O90" s="119" t="str">
        <f t="shared" ca="1" si="7"/>
        <v/>
      </c>
      <c r="P90" s="119" t="str">
        <f t="shared" ca="1" si="7"/>
        <v/>
      </c>
      <c r="Q90" s="119" t="str">
        <f t="shared" ca="1" si="7"/>
        <v/>
      </c>
      <c r="R90" s="123" t="str">
        <f t="shared" ca="1" si="7"/>
        <v/>
      </c>
      <c r="S90" s="119" t="str">
        <f t="shared" ca="1" si="7"/>
        <v/>
      </c>
    </row>
    <row r="91" spans="1:19" x14ac:dyDescent="0.25">
      <c r="A91" s="230" t="str">
        <f ca="1">IF(SELECT!$Z$2-ROW()&gt;-2,      CHAR(65+MOD(ROW()-2,8))&amp;RIGHT("0"&amp;CEILING((ROW()-1)/8,1),2), "")</f>
        <v/>
      </c>
      <c r="B91" s="230" t="str">
        <f ca="1">IFERROR(IF(A91="","",INDIRECT("CALC!V"&amp;MATCH(A91,CALC!$X:$X,0))),"empty")</f>
        <v/>
      </c>
      <c r="C91" s="230" t="str">
        <f ca="1">IF(A91="","", IFERROR(IFERROR(IFERROR(MATCH(A91,SELECT!$J$7:$J$4006,0),MATCH(A91,SELECT!$M$7:$M$4006,0)),MATCH(A91,SELECT!$P$7:$P$4006,0)),""))</f>
        <v/>
      </c>
      <c r="D91" s="119" t="str">
        <f t="shared" ca="1" si="5"/>
        <v/>
      </c>
      <c r="E91" s="119" t="str">
        <f t="shared" ca="1" si="5"/>
        <v/>
      </c>
      <c r="F91" s="119" t="str">
        <f t="shared" ca="1" si="5"/>
        <v/>
      </c>
      <c r="G91" s="119" t="str">
        <f t="shared" ca="1" si="7"/>
        <v/>
      </c>
      <c r="H91" s="119" t="str">
        <f t="shared" ca="1" si="7"/>
        <v/>
      </c>
      <c r="I91" s="119" t="str">
        <f t="shared" ca="1" si="7"/>
        <v/>
      </c>
      <c r="J91" s="119" t="str">
        <f t="shared" ca="1" si="7"/>
        <v/>
      </c>
      <c r="K91" s="119" t="str">
        <f t="shared" ca="1" si="7"/>
        <v/>
      </c>
      <c r="L91" s="119" t="str">
        <f t="shared" ca="1" si="7"/>
        <v/>
      </c>
      <c r="M91" s="119" t="str">
        <f t="shared" ca="1" si="7"/>
        <v/>
      </c>
      <c r="N91" s="119" t="str">
        <f t="shared" ca="1" si="7"/>
        <v/>
      </c>
      <c r="O91" s="119" t="str">
        <f t="shared" ca="1" si="7"/>
        <v/>
      </c>
      <c r="P91" s="119" t="str">
        <f t="shared" ca="1" si="7"/>
        <v/>
      </c>
      <c r="Q91" s="119" t="str">
        <f t="shared" ca="1" si="7"/>
        <v/>
      </c>
      <c r="R91" s="123" t="str">
        <f t="shared" ca="1" si="7"/>
        <v/>
      </c>
      <c r="S91" s="119" t="str">
        <f t="shared" ca="1" si="7"/>
        <v/>
      </c>
    </row>
    <row r="92" spans="1:19" x14ac:dyDescent="0.25">
      <c r="A92" s="230" t="str">
        <f ca="1">IF(SELECT!$Z$2-ROW()&gt;-2,      CHAR(65+MOD(ROW()-2,8))&amp;RIGHT("0"&amp;CEILING((ROW()-1)/8,1),2), "")</f>
        <v/>
      </c>
      <c r="B92" s="230" t="str">
        <f ca="1">IFERROR(IF(A92="","",INDIRECT("CALC!V"&amp;MATCH(A92,CALC!$X:$X,0))),"empty")</f>
        <v/>
      </c>
      <c r="C92" s="230" t="str">
        <f ca="1">IF(A92="","", IFERROR(IFERROR(IFERROR(MATCH(A92,SELECT!$J$7:$J$4006,0),MATCH(A92,SELECT!$M$7:$M$4006,0)),MATCH(A92,SELECT!$P$7:$P$4006,0)),""))</f>
        <v/>
      </c>
      <c r="D92" s="119" t="str">
        <f t="shared" ca="1" si="5"/>
        <v/>
      </c>
      <c r="E92" s="119" t="str">
        <f t="shared" ca="1" si="5"/>
        <v/>
      </c>
      <c r="F92" s="119" t="str">
        <f t="shared" ca="1" si="5"/>
        <v/>
      </c>
      <c r="G92" s="119" t="str">
        <f t="shared" ca="1" si="7"/>
        <v/>
      </c>
      <c r="H92" s="119" t="str">
        <f t="shared" ca="1" si="7"/>
        <v/>
      </c>
      <c r="I92" s="119" t="str">
        <f t="shared" ca="1" si="7"/>
        <v/>
      </c>
      <c r="J92" s="119" t="str">
        <f t="shared" ca="1" si="7"/>
        <v/>
      </c>
      <c r="K92" s="119" t="str">
        <f t="shared" ca="1" si="7"/>
        <v/>
      </c>
      <c r="L92" s="119" t="str">
        <f t="shared" ca="1" si="7"/>
        <v/>
      </c>
      <c r="M92" s="119" t="str">
        <f t="shared" ca="1" si="7"/>
        <v/>
      </c>
      <c r="N92" s="119" t="str">
        <f t="shared" ca="1" si="7"/>
        <v/>
      </c>
      <c r="O92" s="119" t="str">
        <f t="shared" ca="1" si="7"/>
        <v/>
      </c>
      <c r="P92" s="119" t="str">
        <f t="shared" ca="1" si="7"/>
        <v/>
      </c>
      <c r="Q92" s="119" t="str">
        <f t="shared" ca="1" si="7"/>
        <v/>
      </c>
      <c r="R92" s="123" t="str">
        <f t="shared" ca="1" si="7"/>
        <v/>
      </c>
      <c r="S92" s="119" t="str">
        <f t="shared" ca="1" si="7"/>
        <v/>
      </c>
    </row>
    <row r="93" spans="1:19" x14ac:dyDescent="0.25">
      <c r="A93" s="230" t="str">
        <f ca="1">IF(SELECT!$Z$2-ROW()&gt;-2,      CHAR(65+MOD(ROW()-2,8))&amp;RIGHT("0"&amp;CEILING((ROW()-1)/8,1),2), "")</f>
        <v/>
      </c>
      <c r="B93" s="230" t="str">
        <f ca="1">IFERROR(IF(A93="","",INDIRECT("CALC!V"&amp;MATCH(A93,CALC!$X:$X,0))),"empty")</f>
        <v/>
      </c>
      <c r="C93" s="230" t="str">
        <f ca="1">IF(A93="","", IFERROR(IFERROR(IFERROR(MATCH(A93,SELECT!$J$7:$J$4006,0),MATCH(A93,SELECT!$M$7:$M$4006,0)),MATCH(A93,SELECT!$P$7:$P$4006,0)),""))</f>
        <v/>
      </c>
      <c r="D93" s="119" t="str">
        <f t="shared" ca="1" si="5"/>
        <v/>
      </c>
      <c r="E93" s="119" t="str">
        <f t="shared" ca="1" si="5"/>
        <v/>
      </c>
      <c r="F93" s="119" t="str">
        <f t="shared" ca="1" si="5"/>
        <v/>
      </c>
      <c r="G93" s="119" t="str">
        <f t="shared" ca="1" si="7"/>
        <v/>
      </c>
      <c r="H93" s="119" t="str">
        <f t="shared" ca="1" si="7"/>
        <v/>
      </c>
      <c r="I93" s="119" t="str">
        <f t="shared" ca="1" si="7"/>
        <v/>
      </c>
      <c r="J93" s="119" t="str">
        <f t="shared" ca="1" si="7"/>
        <v/>
      </c>
      <c r="K93" s="119" t="str">
        <f t="shared" ca="1" si="7"/>
        <v/>
      </c>
      <c r="L93" s="119" t="str">
        <f t="shared" ca="1" si="7"/>
        <v/>
      </c>
      <c r="M93" s="119" t="str">
        <f t="shared" ca="1" si="7"/>
        <v/>
      </c>
      <c r="N93" s="119" t="str">
        <f t="shared" ca="1" si="7"/>
        <v/>
      </c>
      <c r="O93" s="119" t="str">
        <f t="shared" ca="1" si="7"/>
        <v/>
      </c>
      <c r="P93" s="119" t="str">
        <f t="shared" ca="1" si="7"/>
        <v/>
      </c>
      <c r="Q93" s="119" t="str">
        <f t="shared" ca="1" si="7"/>
        <v/>
      </c>
      <c r="R93" s="123" t="str">
        <f t="shared" ca="1" si="7"/>
        <v/>
      </c>
      <c r="S93" s="119" t="str">
        <f t="shared" ca="1" si="7"/>
        <v/>
      </c>
    </row>
    <row r="94" spans="1:19" x14ac:dyDescent="0.25">
      <c r="A94" s="230" t="str">
        <f ca="1">IF(SELECT!$Z$2-ROW()&gt;-2,      CHAR(65+MOD(ROW()-2,8))&amp;RIGHT("0"&amp;CEILING((ROW()-1)/8,1),2), "")</f>
        <v/>
      </c>
      <c r="B94" s="230" t="str">
        <f ca="1">IFERROR(IF(A94="","",INDIRECT("CALC!V"&amp;MATCH(A94,CALC!$X:$X,0))),"empty")</f>
        <v/>
      </c>
      <c r="C94" s="230" t="str">
        <f ca="1">IF(A94="","", IFERROR(IFERROR(IFERROR(MATCH(A94,SELECT!$J$7:$J$4006,0),MATCH(A94,SELECT!$M$7:$M$4006,0)),MATCH(A94,SELECT!$P$7:$P$4006,0)),""))</f>
        <v/>
      </c>
      <c r="D94" s="119" t="str">
        <f t="shared" ca="1" si="5"/>
        <v/>
      </c>
      <c r="E94" s="119" t="str">
        <f t="shared" ca="1" si="5"/>
        <v/>
      </c>
      <c r="F94" s="119" t="str">
        <f t="shared" ca="1" si="5"/>
        <v/>
      </c>
      <c r="G94" s="119" t="str">
        <f t="shared" ca="1" si="7"/>
        <v/>
      </c>
      <c r="H94" s="119" t="str">
        <f t="shared" ca="1" si="7"/>
        <v/>
      </c>
      <c r="I94" s="119" t="str">
        <f t="shared" ca="1" si="7"/>
        <v/>
      </c>
      <c r="J94" s="119" t="str">
        <f t="shared" ca="1" si="7"/>
        <v/>
      </c>
      <c r="K94" s="119" t="str">
        <f t="shared" ca="1" si="7"/>
        <v/>
      </c>
      <c r="L94" s="119" t="str">
        <f t="shared" ca="1" si="7"/>
        <v/>
      </c>
      <c r="M94" s="119" t="str">
        <f t="shared" ca="1" si="7"/>
        <v/>
      </c>
      <c r="N94" s="119" t="str">
        <f t="shared" ca="1" si="7"/>
        <v/>
      </c>
      <c r="O94" s="119" t="str">
        <f t="shared" ca="1" si="7"/>
        <v/>
      </c>
      <c r="P94" s="119" t="str">
        <f t="shared" ca="1" si="7"/>
        <v/>
      </c>
      <c r="Q94" s="119" t="str">
        <f t="shared" ca="1" si="7"/>
        <v/>
      </c>
      <c r="R94" s="123" t="str">
        <f t="shared" ca="1" si="7"/>
        <v/>
      </c>
      <c r="S94" s="119" t="str">
        <f t="shared" ca="1" si="7"/>
        <v/>
      </c>
    </row>
    <row r="95" spans="1:19" x14ac:dyDescent="0.25">
      <c r="A95" s="230" t="str">
        <f ca="1">IF(SELECT!$Z$2-ROW()&gt;-2,      CHAR(65+MOD(ROW()-2,8))&amp;RIGHT("0"&amp;CEILING((ROW()-1)/8,1),2), "")</f>
        <v/>
      </c>
      <c r="B95" s="230" t="str">
        <f ca="1">IFERROR(IF(A95="","",INDIRECT("CALC!V"&amp;MATCH(A95,CALC!$X:$X,0))),"empty")</f>
        <v/>
      </c>
      <c r="C95" s="230" t="str">
        <f ca="1">IF(A95="","", IFERROR(IFERROR(IFERROR(MATCH(A95,SELECT!$J$7:$J$4006,0),MATCH(A95,SELECT!$M$7:$M$4006,0)),MATCH(A95,SELECT!$P$7:$P$4006,0)),""))</f>
        <v/>
      </c>
      <c r="D95" s="119" t="str">
        <f t="shared" ca="1" si="5"/>
        <v/>
      </c>
      <c r="E95" s="119" t="str">
        <f t="shared" ca="1" si="5"/>
        <v/>
      </c>
      <c r="F95" s="119" t="str">
        <f t="shared" ca="1" si="5"/>
        <v/>
      </c>
      <c r="G95" s="119" t="str">
        <f t="shared" ca="1" si="7"/>
        <v/>
      </c>
      <c r="H95" s="119" t="str">
        <f t="shared" ca="1" si="7"/>
        <v/>
      </c>
      <c r="I95" s="119" t="str">
        <f t="shared" ca="1" si="7"/>
        <v/>
      </c>
      <c r="J95" s="119" t="str">
        <f t="shared" ca="1" si="7"/>
        <v/>
      </c>
      <c r="K95" s="119" t="str">
        <f t="shared" ca="1" si="7"/>
        <v/>
      </c>
      <c r="L95" s="119" t="str">
        <f t="shared" ca="1" si="7"/>
        <v/>
      </c>
      <c r="M95" s="119" t="str">
        <f t="shared" ca="1" si="7"/>
        <v/>
      </c>
      <c r="N95" s="119" t="str">
        <f t="shared" ca="1" si="7"/>
        <v/>
      </c>
      <c r="O95" s="119" t="str">
        <f t="shared" ca="1" si="7"/>
        <v/>
      </c>
      <c r="P95" s="119" t="str">
        <f t="shared" ca="1" si="7"/>
        <v/>
      </c>
      <c r="Q95" s="119" t="str">
        <f t="shared" ca="1" si="7"/>
        <v/>
      </c>
      <c r="R95" s="123" t="str">
        <f t="shared" ca="1" si="7"/>
        <v/>
      </c>
      <c r="S95" s="119" t="str">
        <f t="shared" ca="1" si="7"/>
        <v/>
      </c>
    </row>
    <row r="96" spans="1:19" x14ac:dyDescent="0.25">
      <c r="A96" s="230" t="str">
        <f ca="1">IF(SELECT!$Z$2-ROW()&gt;-2,      CHAR(65+MOD(ROW()-2,8))&amp;RIGHT("0"&amp;CEILING((ROW()-1)/8,1),2), "")</f>
        <v/>
      </c>
      <c r="B96" s="230" t="str">
        <f ca="1">IFERROR(IF(A96="","",INDIRECT("CALC!V"&amp;MATCH(A96,CALC!$X:$X,0))),"empty")</f>
        <v/>
      </c>
      <c r="C96" s="230" t="str">
        <f ca="1">IF(A96="","", IFERROR(IFERROR(IFERROR(MATCH(A96,SELECT!$J$7:$J$4006,0),MATCH(A96,SELECT!$M$7:$M$4006,0)),MATCH(A96,SELECT!$P$7:$P$4006,0)),""))</f>
        <v/>
      </c>
      <c r="D96" s="119" t="str">
        <f t="shared" ca="1" si="5"/>
        <v/>
      </c>
      <c r="E96" s="119" t="str">
        <f t="shared" ca="1" si="5"/>
        <v/>
      </c>
      <c r="F96" s="119" t="str">
        <f t="shared" ca="1" si="5"/>
        <v/>
      </c>
      <c r="G96" s="119" t="str">
        <f t="shared" ca="1" si="7"/>
        <v/>
      </c>
      <c r="H96" s="119" t="str">
        <f t="shared" ca="1" si="7"/>
        <v/>
      </c>
      <c r="I96" s="119" t="str">
        <f t="shared" ca="1" si="7"/>
        <v/>
      </c>
      <c r="J96" s="119" t="str">
        <f t="shared" ca="1" si="7"/>
        <v/>
      </c>
      <c r="K96" s="119" t="str">
        <f t="shared" ca="1" si="7"/>
        <v/>
      </c>
      <c r="L96" s="119" t="str">
        <f t="shared" ca="1" si="7"/>
        <v/>
      </c>
      <c r="M96" s="119" t="str">
        <f t="shared" ca="1" si="7"/>
        <v/>
      </c>
      <c r="N96" s="119" t="str">
        <f t="shared" ca="1" si="7"/>
        <v/>
      </c>
      <c r="O96" s="119" t="str">
        <f t="shared" ca="1" si="7"/>
        <v/>
      </c>
      <c r="P96" s="119" t="str">
        <f t="shared" ca="1" si="7"/>
        <v/>
      </c>
      <c r="Q96" s="119" t="str">
        <f t="shared" ca="1" si="7"/>
        <v/>
      </c>
      <c r="R96" s="123" t="str">
        <f t="shared" ca="1" si="7"/>
        <v/>
      </c>
      <c r="S96" s="119" t="str">
        <f t="shared" ca="1" si="7"/>
        <v/>
      </c>
    </row>
    <row r="97" spans="1:19" x14ac:dyDescent="0.25">
      <c r="A97" s="230" t="str">
        <f ca="1">IF(SELECT!$Z$2-ROW()&gt;-2,      CHAR(65+MOD(ROW()-2,8))&amp;RIGHT("0"&amp;CEILING((ROW()-1)/8,1),2), "")</f>
        <v/>
      </c>
      <c r="B97" s="230" t="str">
        <f ca="1">IFERROR(IF(A97="","",INDIRECT("CALC!V"&amp;MATCH(A97,CALC!$X:$X,0))),"empty")</f>
        <v/>
      </c>
      <c r="C97" s="230" t="str">
        <f ca="1">IF(A97="","", IFERROR(IFERROR(IFERROR(MATCH(A97,SELECT!$J$7:$J$4006,0),MATCH(A97,SELECT!$M$7:$M$4006,0)),MATCH(A97,SELECT!$P$7:$P$4006,0)),""))</f>
        <v/>
      </c>
      <c r="D97" s="119" t="str">
        <f t="shared" ca="1" si="5"/>
        <v/>
      </c>
      <c r="E97" s="119" t="str">
        <f t="shared" ca="1" si="5"/>
        <v/>
      </c>
      <c r="F97" s="119" t="str">
        <f t="shared" ca="1" si="5"/>
        <v/>
      </c>
      <c r="G97" s="119" t="str">
        <f t="shared" ca="1" si="7"/>
        <v/>
      </c>
      <c r="H97" s="119" t="str">
        <f t="shared" ca="1" si="7"/>
        <v/>
      </c>
      <c r="I97" s="119" t="str">
        <f t="shared" ca="1" si="7"/>
        <v/>
      </c>
      <c r="J97" s="119" t="str">
        <f t="shared" ca="1" si="7"/>
        <v/>
      </c>
      <c r="K97" s="119" t="str">
        <f t="shared" ca="1" si="7"/>
        <v/>
      </c>
      <c r="L97" s="119" t="str">
        <f t="shared" ca="1" si="7"/>
        <v/>
      </c>
      <c r="M97" s="119" t="str">
        <f t="shared" ca="1" si="7"/>
        <v/>
      </c>
      <c r="N97" s="119" t="str">
        <f t="shared" ca="1" si="7"/>
        <v/>
      </c>
      <c r="O97" s="119" t="str">
        <f t="shared" ca="1" si="7"/>
        <v/>
      </c>
      <c r="P97" s="119" t="str">
        <f t="shared" ca="1" si="7"/>
        <v/>
      </c>
      <c r="Q97" s="119" t="str">
        <f t="shared" ca="1" si="7"/>
        <v/>
      </c>
      <c r="R97" s="123" t="str">
        <f t="shared" ca="1" si="7"/>
        <v/>
      </c>
      <c r="S97" s="119" t="str">
        <f t="shared" ca="1" si="7"/>
        <v/>
      </c>
    </row>
    <row r="98" spans="1:19" s="116" customFormat="1" x14ac:dyDescent="0.2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Q180"/>
  <sheetViews>
    <sheetView showGridLines="0" zoomScaleNormal="100" workbookViewId="0">
      <selection activeCell="C14" sqref="C14"/>
    </sheetView>
  </sheetViews>
  <sheetFormatPr defaultRowHeight="11.25" x14ac:dyDescent="0.15"/>
  <cols>
    <col min="1" max="1" width="3.7109375" style="1" customWidth="1"/>
    <col min="2" max="2" width="0.85546875" style="1" customWidth="1"/>
    <col min="3" max="3" width="17.42578125" style="1" customWidth="1"/>
    <col min="4" max="4" width="15.28515625" style="1" customWidth="1"/>
    <col min="5" max="5" width="11.28515625" style="1" customWidth="1"/>
    <col min="6" max="6" width="5.7109375" style="1" customWidth="1"/>
    <col min="7" max="7" width="7.85546875" style="1" customWidth="1"/>
    <col min="8" max="8" width="1.140625" style="1" customWidth="1"/>
    <col min="9" max="9" width="15" style="1" customWidth="1"/>
    <col min="10" max="10" width="18.5703125" style="1" customWidth="1"/>
    <col min="11" max="11" width="18.28515625" style="1" customWidth="1"/>
    <col min="12" max="12" width="3.42578125" style="1" customWidth="1"/>
    <col min="13" max="13" width="0.85546875" style="1" customWidth="1"/>
    <col min="14" max="14" width="13.140625" style="1" customWidth="1"/>
    <col min="15" max="15" width="11.7109375" style="1" customWidth="1"/>
    <col min="16" max="16384" width="9.140625" style="1"/>
  </cols>
  <sheetData>
    <row r="1" spans="2:16" ht="12" thickBot="1" x14ac:dyDescent="0.2"/>
    <row r="2" spans="2:16" ht="15.75" customHeight="1" thickBot="1" x14ac:dyDescent="0.3">
      <c r="B2" s="10"/>
      <c r="C2" s="104" t="s">
        <v>1186</v>
      </c>
      <c r="D2" s="85" t="s">
        <v>1183</v>
      </c>
      <c r="E2" s="105"/>
      <c r="F2" s="84"/>
      <c r="G2" s="84"/>
      <c r="H2" s="78"/>
      <c r="I2" s="83" t="s">
        <v>104</v>
      </c>
      <c r="J2" s="93" t="s">
        <v>1184</v>
      </c>
      <c r="K2" s="73">
        <f ca="1">NOW()</f>
        <v>44747.451204166668</v>
      </c>
      <c r="L2" s="61"/>
      <c r="M2" s="62"/>
      <c r="N2" s="60"/>
    </row>
    <row r="3" spans="2:16" ht="12" thickBot="1" x14ac:dyDescent="0.2">
      <c r="D3" s="2"/>
      <c r="E3" s="2"/>
      <c r="F3" s="3"/>
      <c r="G3" s="4"/>
      <c r="H3" s="4"/>
      <c r="I3" s="4"/>
      <c r="J3" s="4"/>
      <c r="K3" s="4"/>
      <c r="L3" s="4"/>
      <c r="M3" s="4"/>
      <c r="N3" s="5"/>
    </row>
    <row r="4" spans="2:16" ht="5.0999999999999996" customHeight="1" x14ac:dyDescent="0.15">
      <c r="B4" s="6"/>
      <c r="C4" s="23"/>
      <c r="D4" s="36"/>
      <c r="E4" s="4"/>
      <c r="F4" s="6"/>
      <c r="G4" s="23"/>
      <c r="H4" s="23"/>
      <c r="I4" s="23"/>
      <c r="J4" s="23"/>
      <c r="K4" s="23"/>
      <c r="L4" s="23"/>
      <c r="M4" s="28"/>
      <c r="N4" s="3"/>
    </row>
    <row r="5" spans="2:16" ht="12.75" customHeight="1" x14ac:dyDescent="0.15">
      <c r="B5" s="29"/>
      <c r="C5" s="21" t="s">
        <v>434</v>
      </c>
      <c r="D5" s="80">
        <v>96</v>
      </c>
      <c r="E5" s="4"/>
      <c r="F5" s="29"/>
      <c r="G5" s="21" t="s">
        <v>435</v>
      </c>
      <c r="H5" s="113"/>
      <c r="I5" s="287" t="s">
        <v>896</v>
      </c>
      <c r="J5" s="287"/>
      <c r="K5" s="287"/>
      <c r="L5" s="4"/>
      <c r="M5" s="114"/>
      <c r="N5" s="19"/>
    </row>
    <row r="6" spans="2:16" ht="13.5" customHeight="1" thickBot="1" x14ac:dyDescent="0.3">
      <c r="B6" s="29"/>
      <c r="C6" s="21" t="s">
        <v>5</v>
      </c>
      <c r="D6" s="81">
        <v>3</v>
      </c>
      <c r="E6" s="4"/>
      <c r="F6" s="7"/>
      <c r="G6" s="32" t="s">
        <v>436</v>
      </c>
      <c r="H6" s="86"/>
      <c r="I6" s="177" t="str">
        <f ca="1">IF(INDIRECT("FROM_NGS2_SampleSheet!A1",TRUE)&amp;INDIRECT("FROM_NGS2_SampleSheet!K1",TRUE)="projectcountry", LEFT(INDIRECT("CALC_selected!f2",TRUE),FIND("-",INDIRECT("CALC_selected!f2",TRUE))-1)&amp;"_"&amp;INDIRECT("CALC_selected!d2",TRUE),"error in FROM_NGS2_SampleSheet")</f>
        <v>NCBN001127_19001-555</v>
      </c>
      <c r="J6" s="115"/>
      <c r="K6" s="115"/>
      <c r="L6" s="24"/>
      <c r="M6" s="34"/>
      <c r="N6" s="3"/>
    </row>
    <row r="7" spans="2:16" ht="12" customHeight="1" x14ac:dyDescent="0.25">
      <c r="B7" s="29"/>
      <c r="C7" s="21" t="s">
        <v>437</v>
      </c>
      <c r="D7" s="107">
        <v>10</v>
      </c>
      <c r="E7" s="4"/>
      <c r="G7" s="3"/>
      <c r="H7" s="101"/>
      <c r="I7" s="102"/>
      <c r="J7" s="103"/>
      <c r="K7" s="103"/>
      <c r="M7" s="3"/>
      <c r="N7" s="3"/>
    </row>
    <row r="8" spans="2:16" ht="5.0999999999999996" customHeight="1" thickBot="1" x14ac:dyDescent="0.2">
      <c r="B8" s="7"/>
      <c r="C8" s="24"/>
      <c r="D8" s="39"/>
      <c r="E8" s="35"/>
      <c r="G8" s="4"/>
      <c r="H8" s="4"/>
      <c r="M8" s="3"/>
      <c r="N8" s="3"/>
    </row>
    <row r="9" spans="2:16" ht="12" customHeight="1" thickBot="1" x14ac:dyDescent="0.2">
      <c r="D9" s="4"/>
      <c r="E9" s="4"/>
      <c r="F9" s="3"/>
      <c r="G9" s="4"/>
      <c r="H9" s="4"/>
      <c r="M9" s="3"/>
      <c r="N9" s="3"/>
    </row>
    <row r="10" spans="2:16" ht="5.0999999999999996" customHeight="1" x14ac:dyDescent="0.15">
      <c r="B10" s="6"/>
      <c r="C10" s="23"/>
      <c r="D10" s="23"/>
      <c r="E10" s="23"/>
      <c r="F10" s="27"/>
      <c r="G10" s="23"/>
      <c r="H10" s="23"/>
      <c r="I10" s="23"/>
      <c r="J10" s="23"/>
      <c r="K10" s="23"/>
      <c r="L10" s="23"/>
      <c r="M10" s="28"/>
      <c r="N10" s="3"/>
    </row>
    <row r="11" spans="2:16" ht="12" customHeight="1" x14ac:dyDescent="0.15">
      <c r="B11" s="29"/>
      <c r="C11" s="25" t="s">
        <v>49</v>
      </c>
      <c r="D11" s="4"/>
      <c r="E11" s="268" t="s">
        <v>1187</v>
      </c>
      <c r="F11" s="268"/>
      <c r="G11" s="268"/>
      <c r="H11" s="4"/>
      <c r="I11" s="4"/>
      <c r="J11" s="4"/>
      <c r="K11" s="4"/>
      <c r="L11" s="4"/>
      <c r="M11" s="30"/>
      <c r="N11" s="3"/>
    </row>
    <row r="12" spans="2:16" ht="12" customHeight="1" x14ac:dyDescent="0.15">
      <c r="B12" s="29"/>
      <c r="C12" s="4"/>
      <c r="D12" s="4"/>
      <c r="E12" s="4"/>
      <c r="F12" s="4"/>
      <c r="G12" s="4"/>
      <c r="H12" s="4"/>
      <c r="I12" s="4"/>
      <c r="J12" s="4"/>
      <c r="K12" s="4"/>
      <c r="L12" s="4"/>
      <c r="M12" s="30"/>
      <c r="N12" s="3"/>
    </row>
    <row r="13" spans="2:16" ht="12" customHeight="1" x14ac:dyDescent="0.15">
      <c r="B13" s="29"/>
      <c r="C13" s="74" t="s">
        <v>25</v>
      </c>
      <c r="D13" s="76" t="s">
        <v>26</v>
      </c>
      <c r="E13" s="75" t="s">
        <v>28</v>
      </c>
      <c r="F13" s="285" t="s">
        <v>32</v>
      </c>
      <c r="G13" s="286"/>
      <c r="H13" s="288" t="s">
        <v>31</v>
      </c>
      <c r="I13" s="289"/>
      <c r="J13" s="59" t="s">
        <v>26</v>
      </c>
      <c r="K13" s="22" t="str">
        <f>IF(H25&gt;1200,"per 2ml tube (µL)","")</f>
        <v>per 2ml tube (µL)</v>
      </c>
      <c r="L13" s="4"/>
      <c r="M13" s="30"/>
      <c r="N13" s="3"/>
      <c r="O13" s="280"/>
      <c r="P13" s="280"/>
    </row>
    <row r="14" spans="2:16" ht="12" customHeight="1" x14ac:dyDescent="0.15">
      <c r="B14" s="29"/>
      <c r="C14" s="70" t="str">
        <f>IF(VLOOKUP(E11,'PCR mixes'!A:AM,2,FALSE)="","",VLOOKUP(E11,'PCR mixes'!A:AM,2,FALSE))</f>
        <v>Ultrapure</v>
      </c>
      <c r="D14" s="52" t="str">
        <f>IF(VLOOKUP(E11,'PCR mixes'!A:AM,3,FALSE)="","",VLOOKUP(E11,'PCR mixes'!A:AM,3,FALSE))</f>
        <v>mQ</v>
      </c>
      <c r="E14" s="54"/>
      <c r="F14" s="269">
        <f>F25-SUM(F15:G24)</f>
        <v>6.3000000000000007</v>
      </c>
      <c r="G14" s="270"/>
      <c r="H14" s="264">
        <f>IF(F14="","",F14*($D$6+$D$5))</f>
        <v>623.70000000000005</v>
      </c>
      <c r="I14" s="265"/>
      <c r="J14" s="56" t="str">
        <f>D14</f>
        <v>mQ</v>
      </c>
      <c r="K14" s="55">
        <f>IF(F14="","",IF($H$25&gt;1200,H14/2,""))</f>
        <v>311.85000000000002</v>
      </c>
      <c r="L14" s="4" t="str">
        <f>IF(F14="","","O")</f>
        <v>O</v>
      </c>
      <c r="M14" s="30"/>
      <c r="N14" s="3"/>
    </row>
    <row r="15" spans="2:16" ht="12" customHeight="1" x14ac:dyDescent="0.15">
      <c r="B15" s="29"/>
      <c r="C15" s="89" t="str">
        <f>IF(VLOOKUP(E11,'PCR mixes'!A:AM,4,FALSE)="","",VLOOKUP(E11,'PCR mixes'!A:AM,4,FALSE))</f>
        <v>KAPA HiFi Roche</v>
      </c>
      <c r="D15" s="90" t="str">
        <f>IF(VLOOKUP(E11,'PCR mixes'!A:AM,5,FALSE)="","",VLOOKUP(E11,'PCR mixes'!A:AM,5,FALSE))</f>
        <v>HS ReadyMix</v>
      </c>
      <c r="E15" s="91" t="str">
        <f>IF(VLOOKUP(E11,'PCR mixes'!A:AM,6,FALSE)="","",CONCATENATE(VLOOKUP(E11,'PCR mixes'!A:AM,6,FALSE)," X"))</f>
        <v>2 X</v>
      </c>
      <c r="F15" s="283">
        <f>IF(VLOOKUP(E11,'PCR mixes'!A:AM,6,FALSE)="","",F25/VLOOKUP(E11,'PCR mixes'!A:AM,6,FALSE))</f>
        <v>10</v>
      </c>
      <c r="G15" s="284"/>
      <c r="H15" s="281">
        <f>IF(F15="","",F15*($D$6+$D$5))</f>
        <v>990</v>
      </c>
      <c r="I15" s="282"/>
      <c r="J15" s="88" t="str">
        <f t="shared" ref="J15:J23" si="0">D15</f>
        <v>HS ReadyMix</v>
      </c>
      <c r="K15" s="92">
        <f t="shared" ref="K15:K23" si="1">IF(F15="","",IF($H$25&gt;1200,H15/2,""))</f>
        <v>495</v>
      </c>
      <c r="L15" s="4"/>
      <c r="M15" s="30"/>
      <c r="N15" s="3"/>
    </row>
    <row r="16" spans="2:16" ht="12" customHeight="1" x14ac:dyDescent="0.15">
      <c r="B16" s="29"/>
      <c r="C16" s="70" t="str">
        <f>IF(VLOOKUP(E11,'PCR mixes'!A:AM,8,FALSE)="","",VLOOKUP(E11,'PCR mixes'!A:AM,8,FALSE))</f>
        <v/>
      </c>
      <c r="D16" s="52" t="str">
        <f>IF(VLOOKUP(E11,'PCR mixes'!A:AM,9,FALSE)="","",VLOOKUP(E11,'PCR mixes'!A:AM,9,FALSE))</f>
        <v/>
      </c>
      <c r="E16" s="72" t="str">
        <f>IF(VLOOKUP(E11,'PCR mixes'!A:AM,10,FALSE)="","",VLOOKUP(E11,'PCR mixes'!A:AM,10,FALSE))</f>
        <v/>
      </c>
      <c r="F16" s="269" t="str">
        <f>IF(VLOOKUP(E11,'PCR mixes'!A:AM,11,FALSE)="","",F25*(VLOOKUP(E11,'PCR mixes'!A:AM,11,FALSE)/25))</f>
        <v/>
      </c>
      <c r="G16" s="270"/>
      <c r="H16" s="264" t="str">
        <f>IF(F16="","",F16*($D$6+$D$5))</f>
        <v/>
      </c>
      <c r="I16" s="265"/>
      <c r="J16" s="56" t="str">
        <f t="shared" si="0"/>
        <v/>
      </c>
      <c r="K16" s="55" t="str">
        <f t="shared" si="1"/>
        <v/>
      </c>
      <c r="L16" s="4" t="str">
        <f t="shared" ref="L16:L23" si="2">IF(F16="","","O")</f>
        <v/>
      </c>
      <c r="M16" s="30"/>
      <c r="N16" s="3"/>
    </row>
    <row r="17" spans="2:15" ht="12" customHeight="1" x14ac:dyDescent="0.15">
      <c r="B17" s="29"/>
      <c r="C17" s="70" t="str">
        <f>IF(VLOOKUP(E11,'PCR mixes'!A:AM,12,FALSE)="","",VLOOKUP(E11,'PCR mixes'!A:AM,12,FALSE))</f>
        <v/>
      </c>
      <c r="D17" s="71" t="str">
        <f>IF(VLOOKUP(E11,'PCR mixes'!A:AM,13,FALSE)="","",VLOOKUP(E11,'PCR mixes'!A:AM,13,FALSE))</f>
        <v/>
      </c>
      <c r="E17" s="72" t="str">
        <f>IF(VLOOKUP(E11,'PCR mixes'!A:AM,14,FALSE)="","",VLOOKUP(E11,'PCR mixes'!A:AM,14,FALSE))</f>
        <v/>
      </c>
      <c r="F17" s="269" t="str">
        <f>IF(VLOOKUP(E11,'PCR mixes'!A:AM,15,FALSE)="","",F25*(VLOOKUP(E11,'PCR mixes'!A:AM,15,FALSE)/25))</f>
        <v/>
      </c>
      <c r="G17" s="270"/>
      <c r="H17" s="264" t="str">
        <f t="shared" ref="H17:H23" si="3">IF(F17="","",F17*($D$6+$D$5))</f>
        <v/>
      </c>
      <c r="I17" s="265"/>
      <c r="J17" s="56" t="str">
        <f t="shared" si="0"/>
        <v/>
      </c>
      <c r="K17" s="55" t="str">
        <f t="shared" si="1"/>
        <v/>
      </c>
      <c r="L17" s="4" t="str">
        <f t="shared" si="2"/>
        <v/>
      </c>
      <c r="M17" s="30"/>
      <c r="N17" s="3"/>
    </row>
    <row r="18" spans="2:15" ht="12" customHeight="1" x14ac:dyDescent="0.15">
      <c r="B18" s="29"/>
      <c r="C18" s="70" t="str">
        <f>IF(VLOOKUP(E11,'PCR mixes'!A:AM,16,FALSE)="","",VLOOKUP(E11,'PCR mixes'!A:AM,16,FALSE))</f>
        <v/>
      </c>
      <c r="D18" s="71" t="str">
        <f>IF(VLOOKUP(E11,'PCR mixes'!A:AM,17,FALSE)="","",VLOOKUP(E11,'PCR mixes'!A:AM,17,FALSE))</f>
        <v/>
      </c>
      <c r="E18" s="72" t="str">
        <f>IF(VLOOKUP(E11,'PCR mixes'!A:AM,18,FALSE)="","",VLOOKUP(E11,'PCR mixes'!A:AM,18,FALSE))</f>
        <v/>
      </c>
      <c r="F18" s="269" t="str">
        <f>IF(VLOOKUP(E11,'PCR mixes'!A:AM,19,FALSE)="","",F25*(VLOOKUP(E11,'PCR mixes'!A:AM,19,FALSE)/25))</f>
        <v/>
      </c>
      <c r="G18" s="270"/>
      <c r="H18" s="264" t="str">
        <f t="shared" si="3"/>
        <v/>
      </c>
      <c r="I18" s="265"/>
      <c r="J18" s="56" t="str">
        <f t="shared" si="0"/>
        <v/>
      </c>
      <c r="K18" s="55" t="str">
        <f t="shared" si="1"/>
        <v/>
      </c>
      <c r="L18" s="4" t="str">
        <f t="shared" si="2"/>
        <v/>
      </c>
      <c r="M18" s="30"/>
      <c r="N18" s="3"/>
    </row>
    <row r="19" spans="2:15" ht="12" customHeight="1" x14ac:dyDescent="0.15">
      <c r="B19" s="29"/>
      <c r="C19" s="70" t="str">
        <f>IF(VLOOKUP(E11,'PCR mixes'!A:AM,20,FALSE)="","",VLOOKUP(E11,'PCR mixes'!A:AM,20,FALSE))</f>
        <v/>
      </c>
      <c r="D19" s="71" t="str">
        <f>IF(VLOOKUP(E11,'PCR mixes'!A:AM,21,FALSE)="","",VLOOKUP(E11,'PCR mixes'!A:AM,21,FALSE))</f>
        <v/>
      </c>
      <c r="E19" s="72" t="str">
        <f>IF(VLOOKUP(E11,'PCR mixes'!A:AM,22,FALSE)="","",VLOOKUP(E11,'PCR mixes'!A:AM,22,FALSE))</f>
        <v/>
      </c>
      <c r="F19" s="271" t="str">
        <f>IF(VLOOKUP(E11,'PCR mixes'!A:AM,23,FALSE)="","",F25*(VLOOKUP(E11,'PCR mixes'!A:AM,23,FALSE)/25))</f>
        <v/>
      </c>
      <c r="G19" s="272"/>
      <c r="H19" s="264" t="str">
        <f t="shared" si="3"/>
        <v/>
      </c>
      <c r="I19" s="265"/>
      <c r="J19" s="56" t="str">
        <f t="shared" si="0"/>
        <v/>
      </c>
      <c r="K19" s="55" t="str">
        <f t="shared" si="1"/>
        <v/>
      </c>
      <c r="L19" s="4" t="str">
        <f t="shared" si="2"/>
        <v/>
      </c>
      <c r="M19" s="30"/>
      <c r="N19" s="3"/>
    </row>
    <row r="20" spans="2:15" ht="12" customHeight="1" x14ac:dyDescent="0.15">
      <c r="B20" s="29"/>
      <c r="C20" s="70" t="s">
        <v>581</v>
      </c>
      <c r="D20" s="87" t="s">
        <v>408</v>
      </c>
      <c r="E20" s="72" t="str">
        <f>IF(VLOOKUP(E11,'PCR mixes'!A:AM,26,FALSE)="","",VLOOKUP(E11,'PCR mixes'!A:AM,26,FALSE))</f>
        <v>10 pMol/ul</v>
      </c>
      <c r="F20" s="266">
        <f>IF(VLOOKUP(E11,'PCR mixes'!A:AM,27,FALSE)="","",F25*(VLOOKUP(E11,'PCR mixes'!A:AM,27,FALSE)/25))</f>
        <v>0.6</v>
      </c>
      <c r="G20" s="267"/>
      <c r="H20" s="264">
        <f t="shared" si="3"/>
        <v>59.4</v>
      </c>
      <c r="I20" s="265"/>
      <c r="J20" s="88" t="str">
        <f t="shared" si="0"/>
        <v>mlCOIintFNXT</v>
      </c>
      <c r="K20" s="55">
        <f t="shared" si="1"/>
        <v>29.7</v>
      </c>
      <c r="L20" s="4" t="str">
        <f t="shared" si="2"/>
        <v>O</v>
      </c>
      <c r="M20" s="30"/>
      <c r="N20" s="3"/>
    </row>
    <row r="21" spans="2:15" ht="12" customHeight="1" x14ac:dyDescent="0.15">
      <c r="B21" s="29"/>
      <c r="C21" s="70" t="s">
        <v>582</v>
      </c>
      <c r="D21" s="87" t="s">
        <v>410</v>
      </c>
      <c r="E21" s="72" t="str">
        <f>IF(VLOOKUP(E11,'PCR mixes'!A:AM,30,FALSE)="","",VLOOKUP(E11,'PCR mixes'!A:AM,30,FALSE))</f>
        <v>10 pMol/ul</v>
      </c>
      <c r="F21" s="266">
        <f>IF(VLOOKUP(E11,'PCR mixes'!A:AM,31,FALSE)="","",F25*(VLOOKUP(E11,'PCR mixes'!A:AM,31,FALSE)/25))</f>
        <v>0.6</v>
      </c>
      <c r="G21" s="267"/>
      <c r="H21" s="264">
        <f t="shared" si="3"/>
        <v>59.4</v>
      </c>
      <c r="I21" s="265"/>
      <c r="J21" s="88" t="str">
        <f t="shared" si="0"/>
        <v>jgHCO2198NXT</v>
      </c>
      <c r="K21" s="55">
        <f t="shared" si="1"/>
        <v>29.7</v>
      </c>
      <c r="L21" s="4" t="str">
        <f t="shared" si="2"/>
        <v>O</v>
      </c>
      <c r="M21" s="30"/>
      <c r="N21" s="3"/>
    </row>
    <row r="22" spans="2:15" ht="12" customHeight="1" x14ac:dyDescent="0.15">
      <c r="B22" s="29"/>
      <c r="C22" s="70" t="str">
        <f>IF(VLOOKUP(E11,'PCR mixes'!A:AM,32,FALSE)="","",VLOOKUP(E11,'PCR mixes'!A:AM,24,FALSE))</f>
        <v/>
      </c>
      <c r="D22" s="71" t="str">
        <f>IF(VLOOKUP(E11,'PCR mixes'!A:AM,33,FALSE)="","",VLOOKUP(E11,'PCR mixes'!A:AM,33,FALSE))</f>
        <v/>
      </c>
      <c r="E22" s="72" t="str">
        <f>IF(VLOOKUP(E11,'PCR mixes'!A:AM,34,FALSE)="","",VLOOKUP(E11,'PCR mixes'!A:AM,34,FALSE))</f>
        <v/>
      </c>
      <c r="F22" s="269" t="str">
        <f>IF(VLOOKUP(E11,'PCR mixes'!A:AM,35,FALSE)="","",F25*(VLOOKUP(E11,'PCR mixes'!A:AM,35,FALSE)/25))</f>
        <v/>
      </c>
      <c r="G22" s="270"/>
      <c r="H22" s="264" t="str">
        <f t="shared" si="3"/>
        <v/>
      </c>
      <c r="I22" s="265"/>
      <c r="J22" s="56" t="str">
        <f t="shared" si="0"/>
        <v/>
      </c>
      <c r="K22" s="55" t="str">
        <f t="shared" si="1"/>
        <v/>
      </c>
      <c r="L22" s="4" t="str">
        <f t="shared" si="2"/>
        <v/>
      </c>
      <c r="M22" s="30"/>
      <c r="N22" s="3"/>
    </row>
    <row r="23" spans="2:15" ht="12" customHeight="1" x14ac:dyDescent="0.15">
      <c r="B23" s="29"/>
      <c r="C23" s="70" t="str">
        <f>IF(VLOOKUP(E11,'PCR mixes'!A:AM,36,FALSE)="","",VLOOKUP(E11,'PCR mixes'!A:AM,36,FALSE))</f>
        <v/>
      </c>
      <c r="D23" s="71" t="str">
        <f>IF(VLOOKUP(E11,'PCR mixes'!A:AM,37,FALSE)="","",VLOOKUP(E11,'PCR mixes'!A:AM,37,FALSE))</f>
        <v/>
      </c>
      <c r="E23" s="54" t="str">
        <f>IF(VLOOKUP(E11,'PCR mixes'!A:AM,38,FALSE)="","",VLOOKUP(E11,'PCR mixes'!A:AM,38,FALSE))</f>
        <v/>
      </c>
      <c r="F23" s="266" t="str">
        <f>IF(VLOOKUP(E11,'PCR mixes'!A:AM,39,FALSE)="","",F25*(VLOOKUP(E11,'PCR mixes'!A:AM,39,FALSE)/25))</f>
        <v/>
      </c>
      <c r="G23" s="267"/>
      <c r="H23" s="264" t="str">
        <f t="shared" si="3"/>
        <v/>
      </c>
      <c r="I23" s="265"/>
      <c r="J23" s="57" t="str">
        <f t="shared" si="0"/>
        <v/>
      </c>
      <c r="K23" s="55" t="str">
        <f t="shared" si="1"/>
        <v/>
      </c>
      <c r="L23" s="4" t="str">
        <f t="shared" si="2"/>
        <v/>
      </c>
      <c r="M23" s="30"/>
      <c r="N23" s="3"/>
    </row>
    <row r="24" spans="2:15" ht="12" customHeight="1" x14ac:dyDescent="0.15">
      <c r="B24" s="29"/>
      <c r="C24" s="53"/>
      <c r="D24" s="52" t="str">
        <f>"Template ("&amp;D7&amp;" times diluted)"</f>
        <v>Template (10 times diluted)</v>
      </c>
      <c r="E24" s="26"/>
      <c r="F24" s="279">
        <v>2.5</v>
      </c>
      <c r="G24" s="279"/>
      <c r="H24" s="9"/>
      <c r="I24" s="178" t="str">
        <f>"= "&amp;ROUND(F24/D7,2)&amp;" µL undil."</f>
        <v>= 0,25 µL undil.</v>
      </c>
      <c r="J24" s="58"/>
      <c r="K24" s="4"/>
      <c r="L24" s="4"/>
      <c r="M24" s="30"/>
      <c r="N24" s="3"/>
    </row>
    <row r="25" spans="2:15" ht="12" customHeight="1" x14ac:dyDescent="0.15">
      <c r="B25" s="29"/>
      <c r="C25" s="4"/>
      <c r="D25" s="8" t="s">
        <v>17</v>
      </c>
      <c r="E25" s="8"/>
      <c r="F25" s="276">
        <v>20</v>
      </c>
      <c r="G25" s="276"/>
      <c r="H25" s="277">
        <f>SUM(H14:H24)</f>
        <v>1732.5000000000002</v>
      </c>
      <c r="I25" s="278"/>
      <c r="J25" s="21"/>
      <c r="K25" s="179">
        <f>IF(SUM(K14:K24)=0,"",SUM(K14:K23))</f>
        <v>866.25000000000011</v>
      </c>
      <c r="L25" s="20"/>
      <c r="M25" s="30"/>
      <c r="N25" s="3"/>
      <c r="O25" s="77"/>
    </row>
    <row r="26" spans="2:15" ht="5.0999999999999996" customHeight="1" thickBot="1" x14ac:dyDescent="0.2">
      <c r="B26" s="7"/>
      <c r="C26" s="24"/>
      <c r="D26" s="31"/>
      <c r="E26" s="31"/>
      <c r="F26" s="32"/>
      <c r="G26" s="32"/>
      <c r="H26" s="32"/>
      <c r="I26" s="32"/>
      <c r="J26" s="32"/>
      <c r="K26" s="33"/>
      <c r="L26" s="33"/>
      <c r="M26" s="34"/>
      <c r="N26" s="3"/>
    </row>
    <row r="27" spans="2:15" ht="12" customHeight="1" thickBot="1" x14ac:dyDescent="0.2">
      <c r="D27" s="8"/>
      <c r="E27" s="8"/>
      <c r="F27" s="21"/>
      <c r="G27" s="21"/>
      <c r="H27" s="21"/>
      <c r="I27" s="21"/>
      <c r="J27" s="21"/>
      <c r="K27" s="20"/>
      <c r="L27" s="20"/>
      <c r="M27" s="3"/>
      <c r="N27" s="3"/>
    </row>
    <row r="28" spans="2:15" ht="5.0999999999999996" customHeight="1" x14ac:dyDescent="0.15">
      <c r="B28" s="6"/>
      <c r="C28" s="23"/>
      <c r="D28" s="23"/>
      <c r="E28" s="23"/>
      <c r="F28" s="23"/>
      <c r="G28" s="23"/>
      <c r="H28" s="36"/>
      <c r="J28" s="6"/>
      <c r="K28" s="23"/>
      <c r="L28" s="23"/>
      <c r="M28" s="28"/>
      <c r="N28" s="3"/>
    </row>
    <row r="29" spans="2:15" x14ac:dyDescent="0.15">
      <c r="B29" s="29"/>
      <c r="C29" s="8" t="s">
        <v>16</v>
      </c>
      <c r="D29" s="8"/>
      <c r="E29" s="268" t="s">
        <v>1187</v>
      </c>
      <c r="F29" s="268"/>
      <c r="G29" s="268"/>
      <c r="H29" s="38"/>
      <c r="J29" s="106" t="s">
        <v>140</v>
      </c>
      <c r="K29" s="112"/>
      <c r="L29" s="4"/>
      <c r="M29" s="30"/>
      <c r="N29" s="3"/>
    </row>
    <row r="30" spans="2:15" x14ac:dyDescent="0.15">
      <c r="B30" s="29"/>
      <c r="C30" s="4"/>
      <c r="D30" s="4"/>
      <c r="E30" s="4"/>
      <c r="F30" s="4"/>
      <c r="G30" s="4"/>
      <c r="H30" s="38"/>
      <c r="J30" s="29"/>
      <c r="K30" s="112"/>
      <c r="L30" s="4"/>
      <c r="M30" s="30"/>
      <c r="N30" s="3"/>
    </row>
    <row r="31" spans="2:15" x14ac:dyDescent="0.15">
      <c r="B31" s="29"/>
      <c r="C31" s="4" t="s">
        <v>6</v>
      </c>
      <c r="D31" s="4"/>
      <c r="E31" s="37">
        <f>VLOOKUP(E29,'PCR programs'!A:L,2,FALSE)</f>
        <v>35</v>
      </c>
      <c r="F31" s="4"/>
      <c r="G31" s="4"/>
      <c r="H31" s="38"/>
      <c r="J31" s="106" t="s">
        <v>440</v>
      </c>
      <c r="K31" s="112"/>
      <c r="L31" s="4"/>
      <c r="M31" s="30"/>
      <c r="N31" s="3"/>
    </row>
    <row r="32" spans="2:15" x14ac:dyDescent="0.15">
      <c r="B32" s="29"/>
      <c r="C32" s="4"/>
      <c r="D32" s="4"/>
      <c r="E32" s="4"/>
      <c r="F32" s="4"/>
      <c r="G32" s="4"/>
      <c r="H32" s="38"/>
      <c r="J32" s="29"/>
      <c r="K32" s="112"/>
      <c r="L32" s="4"/>
      <c r="M32" s="30"/>
      <c r="N32" s="3"/>
    </row>
    <row r="33" spans="1:15" x14ac:dyDescent="0.15">
      <c r="B33" s="29"/>
      <c r="C33" s="4"/>
      <c r="D33" s="4"/>
      <c r="E33" s="275" t="s">
        <v>14</v>
      </c>
      <c r="F33" s="275"/>
      <c r="G33" s="40" t="s">
        <v>15</v>
      </c>
      <c r="H33" s="38"/>
      <c r="J33" s="106" t="s">
        <v>141</v>
      </c>
      <c r="K33" s="112"/>
      <c r="L33" s="4"/>
      <c r="M33" s="30"/>
      <c r="N33" s="3"/>
    </row>
    <row r="34" spans="1:15" x14ac:dyDescent="0.15">
      <c r="B34" s="29"/>
      <c r="C34" s="4" t="s">
        <v>7</v>
      </c>
      <c r="D34" s="4"/>
      <c r="E34" s="9" t="str">
        <f>VLOOKUP(E29,'PCR programs'!A:L,3,FALSE)</f>
        <v>95</v>
      </c>
      <c r="F34" s="4" t="s">
        <v>12</v>
      </c>
      <c r="G34" s="50" t="str">
        <f>VLOOKUP(E29,'PCR programs'!A:L,4,FALSE)</f>
        <v>0:03:00</v>
      </c>
      <c r="H34" s="51"/>
      <c r="J34" s="29"/>
      <c r="K34" s="112"/>
      <c r="L34" s="4"/>
      <c r="M34" s="30"/>
      <c r="N34" s="3"/>
    </row>
    <row r="35" spans="1:15" x14ac:dyDescent="0.15">
      <c r="B35" s="29"/>
      <c r="C35" s="4" t="s">
        <v>8</v>
      </c>
      <c r="D35" s="4"/>
      <c r="E35" s="9" t="str">
        <f>VLOOKUP(E29,'PCR programs'!A:L,5,FALSE)</f>
        <v>98</v>
      </c>
      <c r="F35" s="4" t="s">
        <v>12</v>
      </c>
      <c r="G35" s="50" t="str">
        <f>VLOOKUP(E29,'PCR programs'!A:L,6,FALSE)</f>
        <v>0:00:20</v>
      </c>
      <c r="H35" s="51"/>
      <c r="J35" s="29" t="s">
        <v>583</v>
      </c>
      <c r="K35" s="109">
        <v>0.9</v>
      </c>
      <c r="L35" s="4"/>
      <c r="M35" s="30"/>
      <c r="N35" s="3"/>
    </row>
    <row r="36" spans="1:15" x14ac:dyDescent="0.15">
      <c r="B36" s="29"/>
      <c r="C36" s="4" t="s">
        <v>9</v>
      </c>
      <c r="D36" s="4"/>
      <c r="E36" s="9" t="str">
        <f>VLOOKUP(E29,'PCR programs'!A:L,7,FALSE)</f>
        <v>57</v>
      </c>
      <c r="F36" s="4" t="s">
        <v>12</v>
      </c>
      <c r="G36" s="50" t="str">
        <f>VLOOKUP(E29,'PCR programs'!A:L,8,FALSE)</f>
        <v>0:00:30</v>
      </c>
      <c r="H36" s="51"/>
      <c r="J36" s="29"/>
      <c r="K36" s="112"/>
      <c r="L36" s="4"/>
      <c r="M36" s="30"/>
      <c r="N36" s="3"/>
    </row>
    <row r="37" spans="1:15" x14ac:dyDescent="0.15">
      <c r="B37" s="29"/>
      <c r="C37" s="4" t="s">
        <v>10</v>
      </c>
      <c r="D37" s="4"/>
      <c r="E37" s="9" t="str">
        <f>VLOOKUP(E29,'PCR programs'!A:L,9,FALSE)</f>
        <v>72</v>
      </c>
      <c r="F37" s="4" t="s">
        <v>12</v>
      </c>
      <c r="G37" s="50" t="str">
        <f>VLOOKUP(E29,'PCR programs'!A:L,10,FALSE)</f>
        <v>0:00:30</v>
      </c>
      <c r="H37" s="51"/>
      <c r="J37" s="29"/>
      <c r="K37" s="112"/>
      <c r="L37" s="4"/>
      <c r="M37" s="30"/>
      <c r="N37" s="3"/>
    </row>
    <row r="38" spans="1:15" x14ac:dyDescent="0.15">
      <c r="B38" s="29"/>
      <c r="C38" s="4" t="s">
        <v>11</v>
      </c>
      <c r="D38" s="4"/>
      <c r="E38" s="9">
        <f>VLOOKUP(E29,'PCR programs'!A:L,11,FALSE)</f>
        <v>72</v>
      </c>
      <c r="F38" s="4" t="s">
        <v>12</v>
      </c>
      <c r="G38" s="50" t="str">
        <f>VLOOKUP(E29,'PCR programs'!A:L,12,FALSE)</f>
        <v>0:01:00</v>
      </c>
      <c r="H38" s="51"/>
      <c r="J38" s="29"/>
      <c r="K38" s="112"/>
      <c r="L38" s="4"/>
      <c r="M38" s="30"/>
      <c r="N38" s="3"/>
    </row>
    <row r="39" spans="1:15" x14ac:dyDescent="0.15">
      <c r="B39" s="29"/>
      <c r="C39" s="4" t="s">
        <v>34</v>
      </c>
      <c r="D39" s="4"/>
      <c r="E39" s="82">
        <v>12</v>
      </c>
      <c r="F39" s="4" t="s">
        <v>12</v>
      </c>
      <c r="G39" s="273" t="s">
        <v>35</v>
      </c>
      <c r="H39" s="274"/>
      <c r="J39" s="29"/>
      <c r="K39" s="112"/>
      <c r="L39" s="4"/>
      <c r="M39" s="30"/>
      <c r="N39" s="3"/>
    </row>
    <row r="40" spans="1:15" ht="5.0999999999999996" customHeight="1" thickBot="1" x14ac:dyDescent="0.2">
      <c r="B40" s="7"/>
      <c r="C40" s="24"/>
      <c r="D40" s="24"/>
      <c r="E40" s="24"/>
      <c r="F40" s="24"/>
      <c r="G40" s="24"/>
      <c r="H40" s="39"/>
      <c r="J40" s="7"/>
      <c r="K40" s="24"/>
      <c r="L40" s="24"/>
      <c r="M40" s="34"/>
      <c r="N40" s="3"/>
    </row>
    <row r="41" spans="1:15" x14ac:dyDescent="0.15">
      <c r="M41" s="3"/>
      <c r="N41" s="3"/>
    </row>
    <row r="42" spans="1:15" x14ac:dyDescent="0.15">
      <c r="M42" s="3"/>
      <c r="N42" s="3"/>
    </row>
    <row r="43" spans="1:15" hidden="1" x14ac:dyDescent="0.15">
      <c r="M43" s="3"/>
      <c r="N43" s="3"/>
    </row>
    <row r="44" spans="1:15" hidden="1" x14ac:dyDescent="0.15">
      <c r="C44" s="11" t="s">
        <v>66</v>
      </c>
      <c r="D44" s="11"/>
      <c r="E44" s="18"/>
      <c r="F44" s="11"/>
      <c r="I44" s="11"/>
      <c r="J44" s="18"/>
      <c r="L44" s="11"/>
      <c r="N44" s="11"/>
      <c r="O44" s="11"/>
    </row>
    <row r="45" spans="1:15" hidden="1" x14ac:dyDescent="0.15">
      <c r="A45" s="1">
        <v>1</v>
      </c>
      <c r="C45" s="14" t="str">
        <f>'PCR primers'!A2</f>
        <v>MID01-96-mlCOIintF</v>
      </c>
      <c r="D45" s="12"/>
      <c r="E45" s="12"/>
      <c r="F45" s="15"/>
      <c r="I45" s="15"/>
      <c r="L45" s="12"/>
      <c r="N45" s="12"/>
      <c r="O45" s="12"/>
    </row>
    <row r="46" spans="1:15" hidden="1" x14ac:dyDescent="0.15">
      <c r="A46" s="1">
        <v>2</v>
      </c>
      <c r="C46" s="14" t="str">
        <f>'PCR primers'!A3</f>
        <v>trP1-jgHCO2198</v>
      </c>
      <c r="D46" s="12"/>
      <c r="E46" s="12"/>
      <c r="F46" s="15"/>
      <c r="I46" s="15"/>
      <c r="L46" s="12"/>
      <c r="N46" s="12"/>
      <c r="O46" s="12"/>
    </row>
    <row r="47" spans="1:15" hidden="1" x14ac:dyDescent="0.15">
      <c r="A47" s="1">
        <v>3</v>
      </c>
      <c r="C47" s="14" t="str">
        <f>'PCR primers'!A4</f>
        <v>MID01-96-Uni-MinibarF1</v>
      </c>
      <c r="D47" s="12"/>
      <c r="E47" s="12"/>
      <c r="F47" s="15"/>
      <c r="I47" s="15"/>
      <c r="L47" s="12"/>
      <c r="N47" s="12"/>
      <c r="O47" s="12"/>
    </row>
    <row r="48" spans="1:15" hidden="1" x14ac:dyDescent="0.15">
      <c r="A48" s="1">
        <v>4</v>
      </c>
      <c r="C48" s="14" t="str">
        <f>'PCR primers'!A5</f>
        <v>trP1-Uni-MinibarR1</v>
      </c>
      <c r="D48" s="12"/>
      <c r="E48" s="12"/>
      <c r="F48" s="15"/>
      <c r="I48" s="15"/>
      <c r="L48" s="12"/>
      <c r="N48" s="12"/>
      <c r="O48" s="12"/>
    </row>
    <row r="49" spans="1:15" hidden="1" x14ac:dyDescent="0.15">
      <c r="A49" s="1">
        <v>5</v>
      </c>
      <c r="C49" s="14" t="str">
        <f>'PCR primers'!A6</f>
        <v>MID01-48-ZBJ-ArtF1c</v>
      </c>
      <c r="D49" s="12"/>
      <c r="E49" s="12"/>
      <c r="F49" s="15"/>
      <c r="I49" s="15"/>
      <c r="L49" s="12"/>
      <c r="N49" s="12"/>
      <c r="O49" s="12"/>
    </row>
    <row r="50" spans="1:15" hidden="1" x14ac:dyDescent="0.15">
      <c r="A50" s="1">
        <v>6</v>
      </c>
      <c r="C50" s="14" t="str">
        <f>'PCR primers'!A7</f>
        <v>trP1-ZBJ-ArtR2c</v>
      </c>
      <c r="D50" s="12"/>
      <c r="E50" s="12"/>
      <c r="F50" s="15"/>
      <c r="I50" s="15"/>
      <c r="L50" s="12"/>
      <c r="N50" s="12"/>
      <c r="O50" s="12"/>
    </row>
    <row r="51" spans="1:15" hidden="1" x14ac:dyDescent="0.15">
      <c r="A51" s="1">
        <v>7</v>
      </c>
      <c r="C51" s="14" t="str">
        <f>'PCR primers'!A8</f>
        <v>trP1-ZBJ-ArtF1c</v>
      </c>
      <c r="M51" s="3"/>
      <c r="N51" s="3"/>
    </row>
    <row r="52" spans="1:15" hidden="1" x14ac:dyDescent="0.15">
      <c r="A52" s="1">
        <v>8</v>
      </c>
      <c r="C52" s="14" t="str">
        <f>'PCR primers'!A9</f>
        <v>MID49-96-ZBJ-ArtR2c</v>
      </c>
      <c r="M52" s="3"/>
      <c r="N52" s="3"/>
    </row>
    <row r="53" spans="1:15" hidden="1" x14ac:dyDescent="0.15">
      <c r="A53" s="1">
        <v>9</v>
      </c>
      <c r="C53" s="14" t="str">
        <f>'PCR primers'!A10</f>
        <v>BF1</v>
      </c>
      <c r="M53" s="3"/>
      <c r="N53" s="3"/>
    </row>
    <row r="54" spans="1:15" hidden="1" x14ac:dyDescent="0.15">
      <c r="A54" s="1">
        <v>10</v>
      </c>
      <c r="C54" s="14" t="str">
        <f>'PCR primers'!A11</f>
        <v>BR2</v>
      </c>
      <c r="M54" s="3"/>
      <c r="N54" s="3"/>
    </row>
    <row r="55" spans="1:15" hidden="1" x14ac:dyDescent="0.15">
      <c r="A55" s="1">
        <v>11</v>
      </c>
      <c r="C55" s="14" t="str">
        <f>'PCR primers'!A12</f>
        <v>18S_allshortsFNXT</v>
      </c>
      <c r="M55" s="3"/>
      <c r="N55" s="3"/>
    </row>
    <row r="56" spans="1:15" hidden="1" x14ac:dyDescent="0.15">
      <c r="A56" s="1">
        <v>12</v>
      </c>
      <c r="C56" s="14" t="str">
        <f>'PCR primers'!A13</f>
        <v>18S_allshortsRNXT</v>
      </c>
      <c r="M56" s="3"/>
      <c r="N56" s="3"/>
    </row>
    <row r="57" spans="1:15" hidden="1" x14ac:dyDescent="0.15">
      <c r="A57" s="1">
        <v>13</v>
      </c>
      <c r="C57" s="14" t="str">
        <f>'PCR primers'!A14</f>
        <v>MiFish-U-FNXT</v>
      </c>
      <c r="M57" s="3"/>
      <c r="N57" s="3"/>
    </row>
    <row r="58" spans="1:15" hidden="1" x14ac:dyDescent="0.15">
      <c r="A58" s="1">
        <v>14</v>
      </c>
      <c r="C58" s="14" t="str">
        <f>'PCR primers'!A15</f>
        <v>MiFish-E-RNXT</v>
      </c>
      <c r="M58" s="3"/>
      <c r="N58" s="3"/>
    </row>
    <row r="59" spans="1:15" hidden="1" x14ac:dyDescent="0.15">
      <c r="A59" s="1">
        <v>15</v>
      </c>
      <c r="C59" s="14" t="str">
        <f>'PCR primers'!A16</f>
        <v>mlCOIintFNXT</v>
      </c>
      <c r="M59" s="3"/>
      <c r="N59" s="3"/>
    </row>
    <row r="60" spans="1:15" hidden="1" x14ac:dyDescent="0.15">
      <c r="A60" s="1">
        <v>16</v>
      </c>
      <c r="C60" s="14" t="str">
        <f>'PCR primers'!A17</f>
        <v>jgHCO2198NXT</v>
      </c>
      <c r="M60" s="3"/>
      <c r="N60" s="3"/>
    </row>
    <row r="61" spans="1:15" hidden="1" x14ac:dyDescent="0.15">
      <c r="A61" s="1">
        <v>17</v>
      </c>
      <c r="C61" s="14" t="str">
        <f>'PCR primers'!A18</f>
        <v>NXT17F-ITS3</v>
      </c>
      <c r="M61" s="3"/>
      <c r="N61" s="3"/>
    </row>
    <row r="62" spans="1:15" hidden="1" x14ac:dyDescent="0.15">
      <c r="A62" s="1">
        <v>18</v>
      </c>
      <c r="C62" s="14" t="str">
        <f>'PCR primers'!A19</f>
        <v>NXTR-ITS4OF</v>
      </c>
      <c r="M62" s="3"/>
      <c r="N62" s="3"/>
    </row>
    <row r="63" spans="1:15" hidden="1" x14ac:dyDescent="0.15">
      <c r="A63" s="1">
        <v>19</v>
      </c>
      <c r="C63" s="14" t="str">
        <f>'PCR primers'!A20</f>
        <v>NXTF-WANDA</v>
      </c>
      <c r="M63" s="3"/>
      <c r="N63" s="3"/>
    </row>
    <row r="64" spans="1:15" hidden="1" x14ac:dyDescent="0.15">
      <c r="A64" s="1">
        <v>20</v>
      </c>
      <c r="C64" s="14" t="str">
        <f>'PCR primers'!A21</f>
        <v>NXTR-AML2</v>
      </c>
      <c r="M64" s="3"/>
      <c r="N64" s="3"/>
    </row>
    <row r="65" spans="1:14" hidden="1" x14ac:dyDescent="0.15">
      <c r="A65" s="1">
        <v>21</v>
      </c>
      <c r="C65" s="14" t="str">
        <f>'PCR primers'!A22</f>
        <v>NXTflITS7</v>
      </c>
      <c r="M65" s="3"/>
      <c r="N65" s="3"/>
    </row>
    <row r="66" spans="1:14" hidden="1" x14ac:dyDescent="0.15">
      <c r="A66" s="1">
        <v>22</v>
      </c>
      <c r="C66" s="14" t="str">
        <f>'PCR primers'!A23</f>
        <v>NXTR-ITS4</v>
      </c>
      <c r="M66" s="3"/>
      <c r="N66" s="3"/>
    </row>
    <row r="67" spans="1:14" hidden="1" x14ac:dyDescent="0.15">
      <c r="A67" s="1">
        <v>23</v>
      </c>
      <c r="C67" s="14" t="str">
        <f>'PCR primers'!A24</f>
        <v>primer 23</v>
      </c>
      <c r="M67" s="3"/>
      <c r="N67" s="3"/>
    </row>
    <row r="68" spans="1:14" hidden="1" x14ac:dyDescent="0.15">
      <c r="A68" s="1">
        <v>24</v>
      </c>
      <c r="C68" s="14" t="str">
        <f>'PCR primers'!A25</f>
        <v>primer 24</v>
      </c>
      <c r="M68" s="3"/>
      <c r="N68" s="3"/>
    </row>
    <row r="69" spans="1:14" hidden="1" x14ac:dyDescent="0.15">
      <c r="A69" s="1">
        <v>25</v>
      </c>
      <c r="C69" s="14" t="str">
        <f>'PCR primers'!A26</f>
        <v>primer 25</v>
      </c>
      <c r="M69" s="3"/>
      <c r="N69" s="3"/>
    </row>
    <row r="70" spans="1:14" hidden="1" x14ac:dyDescent="0.15">
      <c r="A70" s="1">
        <v>26</v>
      </c>
      <c r="C70" s="14" t="str">
        <f>'PCR primers'!A27</f>
        <v>primer 26</v>
      </c>
      <c r="M70" s="3"/>
      <c r="N70" s="3"/>
    </row>
    <row r="71" spans="1:14" hidden="1" x14ac:dyDescent="0.15">
      <c r="A71" s="1">
        <v>27</v>
      </c>
      <c r="C71" s="14" t="str">
        <f>'PCR primers'!A28</f>
        <v>primer 27</v>
      </c>
      <c r="M71" s="3"/>
      <c r="N71" s="3"/>
    </row>
    <row r="72" spans="1:14" hidden="1" x14ac:dyDescent="0.15">
      <c r="A72" s="1">
        <v>28</v>
      </c>
      <c r="C72" s="14" t="str">
        <f>'PCR primers'!A29</f>
        <v>primer 28</v>
      </c>
      <c r="M72" s="3"/>
      <c r="N72" s="3"/>
    </row>
    <row r="73" spans="1:14" hidden="1" x14ac:dyDescent="0.15">
      <c r="A73" s="1">
        <v>29</v>
      </c>
      <c r="C73" s="14" t="str">
        <f>'PCR primers'!A30</f>
        <v>primer 29</v>
      </c>
      <c r="M73" s="3"/>
      <c r="N73" s="3"/>
    </row>
    <row r="74" spans="1:14" hidden="1" x14ac:dyDescent="0.15">
      <c r="A74" s="1">
        <v>30</v>
      </c>
      <c r="C74" s="14" t="str">
        <f>'PCR primers'!A31</f>
        <v>primer 30</v>
      </c>
      <c r="M74" s="3"/>
      <c r="N74" s="3"/>
    </row>
    <row r="75" spans="1:14" hidden="1" x14ac:dyDescent="0.15">
      <c r="C75" s="14"/>
      <c r="M75" s="3"/>
      <c r="N75" s="3"/>
    </row>
    <row r="76" spans="1:14" hidden="1" x14ac:dyDescent="0.15">
      <c r="M76" s="3"/>
      <c r="N76" s="3"/>
    </row>
    <row r="77" spans="1:14" hidden="1" x14ac:dyDescent="0.15">
      <c r="C77" s="18" t="s">
        <v>63</v>
      </c>
      <c r="M77" s="3"/>
      <c r="N77" s="3"/>
    </row>
    <row r="78" spans="1:14" hidden="1" x14ac:dyDescent="0.15">
      <c r="A78" s="1">
        <v>1</v>
      </c>
      <c r="C78" s="1" t="str">
        <f>'PCR mixes'!A3</f>
        <v>KAPA HiFi</v>
      </c>
      <c r="M78" s="3"/>
      <c r="N78" s="3"/>
    </row>
    <row r="79" spans="1:14" hidden="1" x14ac:dyDescent="0.15">
      <c r="A79" s="1">
        <v>2</v>
      </c>
      <c r="C79" s="1" t="str">
        <f>'PCR mixes'!A4</f>
        <v>Phire II Hot Start</v>
      </c>
    </row>
    <row r="80" spans="1:14" hidden="1" x14ac:dyDescent="0.15">
      <c r="A80" s="1">
        <v>3</v>
      </c>
      <c r="C80" s="1" t="str">
        <f>'PCR mixes'!A5</f>
        <v>TaqMan Env Master Mix</v>
      </c>
    </row>
    <row r="81" spans="1:3" hidden="1" x14ac:dyDescent="0.15">
      <c r="A81" s="1">
        <v>4</v>
      </c>
      <c r="C81" s="1" t="str">
        <f>'PCR mixes'!A6</f>
        <v>Default</v>
      </c>
    </row>
    <row r="82" spans="1:3" hidden="1" x14ac:dyDescent="0.15">
      <c r="A82" s="1">
        <v>5</v>
      </c>
      <c r="C82" s="1" t="str">
        <f>'PCR mixes'!A7</f>
        <v>Platinum</v>
      </c>
    </row>
    <row r="83" spans="1:3" hidden="1" x14ac:dyDescent="0.15">
      <c r="A83" s="1">
        <v>6</v>
      </c>
      <c r="C83" s="1" t="str">
        <f>'PCR mixes'!A8</f>
        <v>Phusion HF plant</v>
      </c>
    </row>
    <row r="84" spans="1:3" hidden="1" x14ac:dyDescent="0.15">
      <c r="A84" s="1">
        <v>7</v>
      </c>
      <c r="C84" s="1" t="str">
        <f>'PCR mixes'!A9</f>
        <v>aDNA</v>
      </c>
    </row>
    <row r="85" spans="1:3" hidden="1" x14ac:dyDescent="0.15">
      <c r="A85" s="1">
        <v>8</v>
      </c>
      <c r="C85" s="1" t="str">
        <f>'PCR mixes'!A10</f>
        <v>KewmatK</v>
      </c>
    </row>
    <row r="86" spans="1:3" hidden="1" x14ac:dyDescent="0.15">
      <c r="A86" s="1">
        <v>9</v>
      </c>
      <c r="C86" s="1" t="str">
        <f>'PCR mixes'!A11</f>
        <v>LepCOIHS2</v>
      </c>
    </row>
    <row r="87" spans="1:3" hidden="1" x14ac:dyDescent="0.15">
      <c r="A87" s="1">
        <v>10</v>
      </c>
      <c r="C87" s="1" t="str">
        <f>'PCR mixes'!A12</f>
        <v>BirdMix</v>
      </c>
    </row>
    <row r="88" spans="1:3" hidden="1" x14ac:dyDescent="0.15">
      <c r="A88" s="1">
        <v>11</v>
      </c>
      <c r="C88" s="1" t="str">
        <f>'PCR mixes'!A13</f>
        <v>BirdMix+</v>
      </c>
    </row>
    <row r="89" spans="1:3" hidden="1" x14ac:dyDescent="0.15">
      <c r="A89" s="1">
        <v>12</v>
      </c>
      <c r="C89" s="1" t="str">
        <f>'PCR mixes'!A14</f>
        <v>28S</v>
      </c>
    </row>
    <row r="90" spans="1:3" hidden="1" x14ac:dyDescent="0.15">
      <c r="A90" s="1">
        <v>13</v>
      </c>
      <c r="C90" s="1" t="str">
        <f>'PCR mixes'!A15</f>
        <v>Phire II BSA</v>
      </c>
    </row>
    <row r="91" spans="1:3" hidden="1" x14ac:dyDescent="0.15">
      <c r="A91" s="1">
        <v>14</v>
      </c>
      <c r="C91" s="1" t="str">
        <f>'PCR mixes'!A16</f>
        <v>Phire II Q sol</v>
      </c>
    </row>
    <row r="92" spans="1:3" hidden="1" x14ac:dyDescent="0.15">
      <c r="A92" s="1">
        <v>15</v>
      </c>
      <c r="C92" s="1" t="str">
        <f>'PCR mixes'!A17</f>
        <v>Phire II MgCl2 BSA</v>
      </c>
    </row>
    <row r="93" spans="1:3" hidden="1" x14ac:dyDescent="0.15">
      <c r="A93" s="1">
        <v>16</v>
      </c>
      <c r="C93" s="1" t="str">
        <f>'PCR mixes'!A18</f>
        <v>Phire II Q sol MgCl2 BSA</v>
      </c>
    </row>
    <row r="94" spans="1:3" hidden="1" x14ac:dyDescent="0.15">
      <c r="A94" s="1">
        <v>17</v>
      </c>
      <c r="C94" s="1" t="str">
        <f>'PCR mixes'!A19</f>
        <v>trnLF</v>
      </c>
    </row>
    <row r="95" spans="1:3" hidden="1" x14ac:dyDescent="0.15">
      <c r="A95" s="1">
        <v>18</v>
      </c>
      <c r="C95" s="1" t="str">
        <f>'PCR mixes'!A20</f>
        <v>matK1</v>
      </c>
    </row>
    <row r="96" spans="1:3" hidden="1" x14ac:dyDescent="0.15">
      <c r="A96" s="1">
        <v>19</v>
      </c>
      <c r="C96" s="1" t="str">
        <f>'PCR mixes'!A21</f>
        <v>Phire plant</v>
      </c>
    </row>
    <row r="97" spans="1:3" hidden="1" x14ac:dyDescent="0.15">
      <c r="A97" s="1">
        <v>20</v>
      </c>
      <c r="C97" s="1" t="str">
        <f>'PCR mixes'!A22</f>
        <v>ITS_Nepenthes</v>
      </c>
    </row>
    <row r="98" spans="1:3" hidden="1" x14ac:dyDescent="0.15">
      <c r="A98" s="1">
        <v>21</v>
      </c>
      <c r="C98" s="1" t="str">
        <f>'PCR mixes'!A23</f>
        <v>mix 21</v>
      </c>
    </row>
    <row r="99" spans="1:3" hidden="1" x14ac:dyDescent="0.15">
      <c r="A99" s="1">
        <v>22</v>
      </c>
      <c r="C99" s="1" t="str">
        <f>'PCR mixes'!A24</f>
        <v>mix 22</v>
      </c>
    </row>
    <row r="100" spans="1:3" hidden="1" x14ac:dyDescent="0.15">
      <c r="A100" s="1">
        <v>23</v>
      </c>
      <c r="C100" s="1" t="str">
        <f>'PCR mixes'!A25</f>
        <v>mix 23</v>
      </c>
    </row>
    <row r="101" spans="1:3" hidden="1" x14ac:dyDescent="0.15">
      <c r="A101" s="1">
        <v>24</v>
      </c>
      <c r="C101" s="1" t="str">
        <f>'PCR mixes'!A26</f>
        <v>mix 24</v>
      </c>
    </row>
    <row r="102" spans="1:3" hidden="1" x14ac:dyDescent="0.15">
      <c r="A102" s="1">
        <v>25</v>
      </c>
      <c r="C102" s="1" t="str">
        <f>'PCR mixes'!A27</f>
        <v>mix 25</v>
      </c>
    </row>
    <row r="103" spans="1:3" hidden="1" x14ac:dyDescent="0.15">
      <c r="A103" s="1">
        <v>26</v>
      </c>
      <c r="C103" s="1" t="str">
        <f>'PCR mixes'!A28</f>
        <v>mix 26</v>
      </c>
    </row>
    <row r="104" spans="1:3" hidden="1" x14ac:dyDescent="0.15">
      <c r="A104" s="1">
        <v>27</v>
      </c>
      <c r="C104" s="1" t="str">
        <f>'PCR mixes'!A29</f>
        <v>mix 27</v>
      </c>
    </row>
    <row r="105" spans="1:3" hidden="1" x14ac:dyDescent="0.15">
      <c r="A105" s="1">
        <v>28</v>
      </c>
      <c r="C105" s="1" t="str">
        <f>'PCR mixes'!A30</f>
        <v>mix 28</v>
      </c>
    </row>
    <row r="106" spans="1:3" hidden="1" x14ac:dyDescent="0.15">
      <c r="A106" s="1">
        <v>29</v>
      </c>
      <c r="C106" s="1" t="str">
        <f>'PCR mixes'!A31</f>
        <v>mix 29</v>
      </c>
    </row>
    <row r="107" spans="1:3" hidden="1" x14ac:dyDescent="0.15">
      <c r="A107" s="1">
        <v>30</v>
      </c>
      <c r="C107" s="1" t="str">
        <f>'PCR mixes'!A32</f>
        <v>mix 30</v>
      </c>
    </row>
    <row r="108" spans="1:3" hidden="1" x14ac:dyDescent="0.15">
      <c r="A108" s="1">
        <v>31</v>
      </c>
      <c r="C108" s="1" t="str">
        <f>'PCR mixes'!A33</f>
        <v>mix 31</v>
      </c>
    </row>
    <row r="109" spans="1:3" hidden="1" x14ac:dyDescent="0.15">
      <c r="A109" s="1">
        <v>32</v>
      </c>
      <c r="C109" s="1" t="str">
        <f>'PCR mixes'!A34</f>
        <v>mix 32</v>
      </c>
    </row>
    <row r="110" spans="1:3" hidden="1" x14ac:dyDescent="0.15">
      <c r="A110" s="1">
        <v>33</v>
      </c>
      <c r="C110" s="1" t="str">
        <f>'PCR mixes'!A35</f>
        <v>mix 33</v>
      </c>
    </row>
    <row r="111" spans="1:3" hidden="1" x14ac:dyDescent="0.15">
      <c r="A111" s="1">
        <v>34</v>
      </c>
      <c r="C111" s="1" t="str">
        <f>'PCR mixes'!A36</f>
        <v>mix 34</v>
      </c>
    </row>
    <row r="112" spans="1:3" hidden="1" x14ac:dyDescent="0.15">
      <c r="A112" s="1">
        <v>35</v>
      </c>
      <c r="C112" s="1" t="str">
        <f>'PCR mixes'!A37</f>
        <v>mix 35</v>
      </c>
    </row>
    <row r="113" spans="1:14" hidden="1" x14ac:dyDescent="0.15"/>
    <row r="114" spans="1:14" hidden="1" x14ac:dyDescent="0.15">
      <c r="C114" s="18" t="s">
        <v>64</v>
      </c>
    </row>
    <row r="115" spans="1:14" hidden="1" x14ac:dyDescent="0.15">
      <c r="A115" s="1">
        <v>1</v>
      </c>
      <c r="C115" s="1" t="str">
        <f>'PCR programs'!A2</f>
        <v>KAPA HiFi</v>
      </c>
    </row>
    <row r="116" spans="1:14" hidden="1" x14ac:dyDescent="0.15">
      <c r="A116" s="1">
        <v>2</v>
      </c>
      <c r="C116" s="1" t="str">
        <f>'PCR programs'!A3</f>
        <v>Env 50-35</v>
      </c>
    </row>
    <row r="117" spans="1:14" hidden="1" x14ac:dyDescent="0.15">
      <c r="A117" s="1">
        <v>3</v>
      </c>
      <c r="C117" s="1" t="str">
        <f>'PCR programs'!A4</f>
        <v>Env 45-45</v>
      </c>
    </row>
    <row r="118" spans="1:14" hidden="1" x14ac:dyDescent="0.15">
      <c r="A118" s="1">
        <v>4</v>
      </c>
      <c r="C118" s="1" t="str">
        <f>'PCR programs'!A5</f>
        <v>Phire II Hot Start</v>
      </c>
      <c r="M118" s="3"/>
      <c r="N118" s="3"/>
    </row>
    <row r="119" spans="1:14" hidden="1" x14ac:dyDescent="0.15">
      <c r="A119" s="1">
        <v>5</v>
      </c>
      <c r="C119" s="1" t="str">
        <f>'PCR programs'!A6</f>
        <v>Phusion plant</v>
      </c>
      <c r="M119" s="3"/>
      <c r="N119" s="3"/>
    </row>
    <row r="120" spans="1:14" hidden="1" x14ac:dyDescent="0.15">
      <c r="A120" s="1">
        <v>6</v>
      </c>
      <c r="C120" s="1" t="str">
        <f>'PCR programs'!A7</f>
        <v>Env touch 62-46</v>
      </c>
      <c r="M120" s="3"/>
      <c r="N120" s="3"/>
    </row>
    <row r="121" spans="1:14" hidden="1" x14ac:dyDescent="0.15">
      <c r="A121" s="1">
        <v>7</v>
      </c>
      <c r="C121" s="1" t="str">
        <f>'PCR programs'!A8</f>
        <v>18S guardiola</v>
      </c>
      <c r="M121" s="3"/>
      <c r="N121" s="3"/>
    </row>
    <row r="122" spans="1:14" hidden="1" x14ac:dyDescent="0.15">
      <c r="A122" s="1">
        <v>8</v>
      </c>
      <c r="C122" s="1" t="str">
        <f>'PCR programs'!A9</f>
        <v>18S guardiola touchdown</v>
      </c>
    </row>
    <row r="123" spans="1:14" hidden="1" x14ac:dyDescent="0.15">
      <c r="A123" s="1">
        <v>9</v>
      </c>
      <c r="C123" s="1" t="str">
        <f>'PCR programs'!A10</f>
        <v>50-40</v>
      </c>
    </row>
    <row r="124" spans="1:14" hidden="1" x14ac:dyDescent="0.15">
      <c r="A124" s="1">
        <v>10</v>
      </c>
      <c r="C124" s="1" t="str">
        <f>'PCR programs'!A11</f>
        <v>program 10</v>
      </c>
    </row>
    <row r="125" spans="1:14" hidden="1" x14ac:dyDescent="0.15">
      <c r="A125" s="1">
        <v>11</v>
      </c>
      <c r="C125" s="1" t="str">
        <f>'PCR programs'!A12</f>
        <v>program 11</v>
      </c>
    </row>
    <row r="126" spans="1:14" hidden="1" x14ac:dyDescent="0.15">
      <c r="A126" s="1">
        <v>12</v>
      </c>
      <c r="C126" s="1" t="str">
        <f>'PCR programs'!A13</f>
        <v>program 12</v>
      </c>
    </row>
    <row r="127" spans="1:14" hidden="1" x14ac:dyDescent="0.15">
      <c r="A127" s="1">
        <v>13</v>
      </c>
      <c r="C127" s="1" t="str">
        <f>'PCR programs'!A14</f>
        <v>program 13</v>
      </c>
    </row>
    <row r="128" spans="1:14" hidden="1" x14ac:dyDescent="0.15">
      <c r="A128" s="1">
        <v>14</v>
      </c>
      <c r="C128" s="1" t="str">
        <f>'PCR programs'!A15</f>
        <v>program 14</v>
      </c>
    </row>
    <row r="129" spans="1:17" hidden="1" x14ac:dyDescent="0.15">
      <c r="A129" s="1">
        <v>15</v>
      </c>
      <c r="C129" s="1" t="str">
        <f>'PCR programs'!A16</f>
        <v>program 15</v>
      </c>
    </row>
    <row r="130" spans="1:17" hidden="1" x14ac:dyDescent="0.15">
      <c r="A130" s="1">
        <v>16</v>
      </c>
      <c r="C130" s="1" t="str">
        <f>'PCR programs'!A17</f>
        <v>program 16</v>
      </c>
    </row>
    <row r="131" spans="1:17" hidden="1" x14ac:dyDescent="0.15">
      <c r="A131" s="1">
        <v>17</v>
      </c>
      <c r="C131" s="1" t="str">
        <f>'PCR programs'!A18</f>
        <v>program 17</v>
      </c>
    </row>
    <row r="132" spans="1:17" hidden="1" x14ac:dyDescent="0.15">
      <c r="A132" s="1">
        <v>18</v>
      </c>
      <c r="C132" s="1" t="str">
        <f>'PCR programs'!A19</f>
        <v>program 18</v>
      </c>
    </row>
    <row r="133" spans="1:17" hidden="1" x14ac:dyDescent="0.15">
      <c r="A133" s="1">
        <v>19</v>
      </c>
      <c r="C133" s="1" t="str">
        <f>'PCR programs'!A20</f>
        <v>program 19</v>
      </c>
    </row>
    <row r="134" spans="1:17" hidden="1" x14ac:dyDescent="0.15">
      <c r="A134" s="1">
        <v>20</v>
      </c>
      <c r="C134" s="1" t="str">
        <f>'PCR programs'!A21</f>
        <v>program 20</v>
      </c>
    </row>
    <row r="135" spans="1:17" hidden="1" x14ac:dyDescent="0.15">
      <c r="A135" s="1">
        <v>21</v>
      </c>
      <c r="C135" s="1" t="str">
        <f>'PCR programs'!A22</f>
        <v>program 21</v>
      </c>
    </row>
    <row r="136" spans="1:17" hidden="1" x14ac:dyDescent="0.15">
      <c r="A136" s="1">
        <v>22</v>
      </c>
      <c r="C136" s="1" t="str">
        <f>'PCR programs'!A23</f>
        <v>program 22</v>
      </c>
    </row>
    <row r="137" spans="1:17" hidden="1" x14ac:dyDescent="0.15">
      <c r="A137" s="1">
        <v>23</v>
      </c>
      <c r="C137" s="1" t="str">
        <f>'PCR programs'!A24</f>
        <v>program 23</v>
      </c>
    </row>
    <row r="138" spans="1:17" hidden="1" x14ac:dyDescent="0.15">
      <c r="A138" s="1">
        <v>24</v>
      </c>
      <c r="C138" s="1" t="str">
        <f>'PCR programs'!A25</f>
        <v>program 24</v>
      </c>
      <c r="D138" s="12"/>
      <c r="E138" s="12"/>
      <c r="F138" s="12"/>
      <c r="H138" s="12"/>
      <c r="I138" s="15"/>
      <c r="J138" s="15"/>
      <c r="K138" s="15"/>
      <c r="N138" s="12"/>
      <c r="O138" s="12"/>
      <c r="Q138" s="12"/>
    </row>
    <row r="139" spans="1:17" hidden="1" x14ac:dyDescent="0.15">
      <c r="A139" s="1">
        <v>25</v>
      </c>
      <c r="C139" s="1" t="str">
        <f>'PCR programs'!A26</f>
        <v>program 25</v>
      </c>
      <c r="D139" s="12"/>
      <c r="E139" s="12"/>
      <c r="F139" s="12"/>
      <c r="H139" s="12"/>
      <c r="I139" s="15"/>
      <c r="J139" s="15"/>
      <c r="K139" s="15"/>
      <c r="N139" s="12"/>
      <c r="O139" s="12"/>
      <c r="Q139" s="12"/>
    </row>
    <row r="140" spans="1:17" hidden="1" x14ac:dyDescent="0.15">
      <c r="A140" s="1">
        <v>26</v>
      </c>
      <c r="C140" s="1" t="str">
        <f>'PCR programs'!A27</f>
        <v>program 26</v>
      </c>
      <c r="D140" s="12"/>
      <c r="E140" s="12"/>
      <c r="F140" s="12"/>
      <c r="H140" s="12"/>
      <c r="I140" s="16"/>
      <c r="J140" s="16"/>
      <c r="K140" s="16"/>
      <c r="N140" s="12"/>
      <c r="O140" s="12"/>
      <c r="Q140" s="12"/>
    </row>
    <row r="141" spans="1:17" hidden="1" x14ac:dyDescent="0.15">
      <c r="A141" s="1">
        <v>27</v>
      </c>
      <c r="C141" s="1" t="str">
        <f>'PCR programs'!A28</f>
        <v>program 27</v>
      </c>
      <c r="D141" s="12"/>
      <c r="E141" s="12"/>
      <c r="F141" s="12"/>
      <c r="H141" s="12"/>
      <c r="I141" s="16"/>
      <c r="J141" s="16"/>
      <c r="K141" s="16"/>
      <c r="N141" s="12"/>
      <c r="O141" s="12"/>
      <c r="Q141" s="12"/>
    </row>
    <row r="142" spans="1:17" hidden="1" x14ac:dyDescent="0.15">
      <c r="A142" s="1">
        <v>28</v>
      </c>
      <c r="C142" s="1" t="str">
        <f>'PCR programs'!A29</f>
        <v>program 28</v>
      </c>
      <c r="D142" s="12"/>
      <c r="E142" s="12"/>
      <c r="F142" s="12"/>
      <c r="H142" s="12"/>
      <c r="I142" s="17"/>
      <c r="J142" s="17"/>
      <c r="K142" s="17"/>
      <c r="N142" s="12"/>
      <c r="O142" s="12"/>
      <c r="Q142" s="12"/>
    </row>
    <row r="143" spans="1:17" hidden="1" x14ac:dyDescent="0.15">
      <c r="A143" s="1">
        <v>29</v>
      </c>
      <c r="C143" s="1" t="str">
        <f>'PCR programs'!A30</f>
        <v>program 29</v>
      </c>
      <c r="D143" s="12"/>
      <c r="E143" s="12"/>
      <c r="F143" s="12"/>
      <c r="H143" s="12"/>
      <c r="I143" s="17"/>
      <c r="J143" s="17"/>
      <c r="K143" s="17"/>
      <c r="N143" s="12"/>
      <c r="O143" s="12"/>
      <c r="Q143" s="12"/>
    </row>
    <row r="144" spans="1:17" hidden="1" x14ac:dyDescent="0.15">
      <c r="A144" s="1">
        <v>30</v>
      </c>
      <c r="C144" s="1" t="str">
        <f>'PCR programs'!A31</f>
        <v>program 30</v>
      </c>
      <c r="D144" s="12"/>
      <c r="E144" s="12"/>
      <c r="F144" s="12"/>
      <c r="H144" s="12"/>
      <c r="I144" s="15"/>
      <c r="J144" s="15"/>
      <c r="K144" s="15"/>
      <c r="N144" s="12"/>
      <c r="O144" s="12"/>
      <c r="Q144" s="12"/>
    </row>
    <row r="145" spans="1:17" hidden="1" x14ac:dyDescent="0.15">
      <c r="D145" s="12"/>
      <c r="E145" s="12"/>
      <c r="F145" s="12"/>
      <c r="H145" s="12"/>
      <c r="I145" s="15"/>
      <c r="J145" s="15"/>
      <c r="K145" s="15"/>
      <c r="N145" s="12"/>
      <c r="O145" s="12"/>
      <c r="Q145" s="12"/>
    </row>
    <row r="146" spans="1:17" hidden="1" x14ac:dyDescent="0.15">
      <c r="C146" s="18" t="s">
        <v>80</v>
      </c>
      <c r="D146" s="12"/>
      <c r="E146" s="12"/>
      <c r="F146" s="12"/>
      <c r="G146" s="12"/>
      <c r="H146" s="12"/>
      <c r="I146" s="12"/>
      <c r="J146" s="12"/>
      <c r="K146" s="12"/>
      <c r="L146" s="12"/>
    </row>
    <row r="147" spans="1:17" hidden="1" x14ac:dyDescent="0.15">
      <c r="A147" s="1">
        <v>1</v>
      </c>
      <c r="C147" s="1" t="s">
        <v>105</v>
      </c>
      <c r="D147" s="11"/>
      <c r="E147" s="11"/>
      <c r="F147" s="12"/>
      <c r="G147" s="12"/>
      <c r="H147" s="12"/>
      <c r="I147" s="12"/>
      <c r="J147" s="12"/>
      <c r="K147" s="12"/>
      <c r="L147" s="12"/>
    </row>
    <row r="148" spans="1:17" hidden="1" x14ac:dyDescent="0.15">
      <c r="A148" s="1">
        <v>2</v>
      </c>
      <c r="C148" s="1" t="s">
        <v>106</v>
      </c>
      <c r="D148" s="11"/>
      <c r="E148" s="11"/>
      <c r="F148" s="13"/>
      <c r="G148" s="12"/>
      <c r="H148" s="12"/>
      <c r="I148" s="12"/>
      <c r="J148" s="12"/>
      <c r="K148" s="12"/>
      <c r="L148" s="12"/>
    </row>
    <row r="149" spans="1:17" hidden="1" x14ac:dyDescent="0.15">
      <c r="A149" s="1">
        <v>3</v>
      </c>
      <c r="C149" s="1" t="s">
        <v>107</v>
      </c>
      <c r="D149" s="12"/>
      <c r="E149" s="12"/>
      <c r="F149" s="13"/>
      <c r="G149" s="12"/>
      <c r="H149" s="12"/>
      <c r="I149" s="12"/>
      <c r="J149" s="12"/>
      <c r="K149" s="12"/>
      <c r="L149" s="12"/>
    </row>
    <row r="150" spans="1:17" hidden="1" x14ac:dyDescent="0.15">
      <c r="A150" s="1">
        <v>4</v>
      </c>
      <c r="C150" s="1" t="s">
        <v>108</v>
      </c>
      <c r="D150" s="12"/>
      <c r="E150" s="12"/>
      <c r="F150" s="13"/>
      <c r="G150" s="12"/>
      <c r="H150" s="12"/>
      <c r="I150" s="12"/>
      <c r="J150" s="12"/>
      <c r="K150" s="12"/>
      <c r="L150" s="12"/>
    </row>
    <row r="151" spans="1:17" hidden="1" x14ac:dyDescent="0.15">
      <c r="A151" s="1">
        <v>5</v>
      </c>
      <c r="C151" s="1" t="s">
        <v>109</v>
      </c>
      <c r="D151" s="12"/>
      <c r="E151" s="12"/>
      <c r="F151" s="13"/>
      <c r="G151" s="12"/>
      <c r="H151" s="12"/>
      <c r="I151" s="12"/>
      <c r="J151" s="12"/>
      <c r="K151" s="12"/>
      <c r="L151" s="12"/>
    </row>
    <row r="152" spans="1:17" hidden="1" x14ac:dyDescent="0.15">
      <c r="A152" s="1">
        <v>6</v>
      </c>
      <c r="C152" s="1" t="s">
        <v>110</v>
      </c>
      <c r="D152" s="12"/>
      <c r="E152" s="12"/>
      <c r="F152" s="13"/>
      <c r="G152" s="12"/>
      <c r="H152" s="12"/>
      <c r="I152" s="12"/>
      <c r="J152" s="12"/>
      <c r="K152" s="12"/>
      <c r="L152" s="12"/>
    </row>
    <row r="153" spans="1:17" hidden="1" x14ac:dyDescent="0.15">
      <c r="A153" s="1">
        <v>7</v>
      </c>
      <c r="C153" s="1" t="s">
        <v>111</v>
      </c>
      <c r="D153" s="12"/>
      <c r="E153" s="12"/>
      <c r="F153" s="13"/>
      <c r="G153" s="12"/>
      <c r="H153" s="12"/>
      <c r="I153" s="12"/>
      <c r="J153" s="12"/>
      <c r="K153" s="12"/>
      <c r="L153" s="12"/>
    </row>
    <row r="154" spans="1:17" hidden="1" x14ac:dyDescent="0.15">
      <c r="A154" s="1">
        <v>8</v>
      </c>
      <c r="C154" s="1" t="s">
        <v>112</v>
      </c>
      <c r="D154" s="12"/>
      <c r="E154" s="12"/>
      <c r="F154" s="13"/>
      <c r="G154" s="12"/>
      <c r="H154" s="12"/>
      <c r="I154" s="12"/>
      <c r="J154" s="12"/>
      <c r="K154" s="12"/>
      <c r="L154" s="12"/>
    </row>
    <row r="155" spans="1:17" hidden="1" x14ac:dyDescent="0.15">
      <c r="A155" s="1">
        <v>9</v>
      </c>
      <c r="C155" s="1" t="s">
        <v>113</v>
      </c>
      <c r="D155" s="12"/>
      <c r="E155" s="12"/>
      <c r="F155" s="13"/>
      <c r="G155" s="12"/>
      <c r="H155" s="12"/>
      <c r="I155" s="12"/>
      <c r="J155" s="12"/>
      <c r="K155" s="12"/>
      <c r="L155" s="12"/>
    </row>
    <row r="156" spans="1:17" hidden="1" x14ac:dyDescent="0.15">
      <c r="A156" s="1">
        <v>10</v>
      </c>
      <c r="C156" s="1" t="s">
        <v>114</v>
      </c>
      <c r="D156" s="12"/>
      <c r="E156" s="12"/>
      <c r="F156" s="13"/>
      <c r="G156" s="12"/>
      <c r="H156" s="12"/>
      <c r="I156" s="12"/>
      <c r="J156" s="12"/>
      <c r="K156" s="12"/>
      <c r="L156" s="12"/>
    </row>
    <row r="157" spans="1:17" hidden="1" x14ac:dyDescent="0.15">
      <c r="A157" s="1">
        <v>11</v>
      </c>
      <c r="C157" s="1" t="s">
        <v>115</v>
      </c>
      <c r="D157" s="12"/>
      <c r="E157" s="12"/>
      <c r="F157" s="12"/>
      <c r="G157" s="12"/>
      <c r="H157" s="12"/>
      <c r="I157" s="12"/>
      <c r="J157" s="12"/>
      <c r="K157" s="12"/>
      <c r="L157" s="12"/>
    </row>
    <row r="158" spans="1:17" hidden="1" x14ac:dyDescent="0.15">
      <c r="A158" s="1">
        <v>12</v>
      </c>
      <c r="C158" s="1" t="s">
        <v>116</v>
      </c>
      <c r="D158" s="12"/>
      <c r="E158" s="12"/>
      <c r="F158" s="13"/>
      <c r="G158" s="12"/>
      <c r="H158" s="12"/>
      <c r="I158" s="12"/>
      <c r="J158" s="12"/>
      <c r="K158" s="12"/>
      <c r="L158" s="12"/>
    </row>
    <row r="159" spans="1:17" hidden="1" x14ac:dyDescent="0.15">
      <c r="A159" s="1">
        <v>13</v>
      </c>
      <c r="C159" s="1" t="s">
        <v>117</v>
      </c>
      <c r="D159" s="12"/>
      <c r="E159" s="12"/>
      <c r="F159" s="12"/>
      <c r="G159" s="12"/>
      <c r="H159" s="12"/>
      <c r="I159" s="12"/>
      <c r="J159" s="12"/>
      <c r="K159" s="12"/>
      <c r="L159" s="12"/>
    </row>
    <row r="160" spans="1:17" hidden="1" x14ac:dyDescent="0.15">
      <c r="A160" s="1">
        <v>14</v>
      </c>
      <c r="C160" s="1" t="s">
        <v>118</v>
      </c>
      <c r="D160" s="14"/>
      <c r="E160" s="14"/>
      <c r="F160" s="12"/>
      <c r="G160" s="12"/>
      <c r="H160" s="12"/>
      <c r="I160" s="12"/>
      <c r="J160" s="12"/>
      <c r="K160" s="12"/>
      <c r="L160" s="12"/>
    </row>
    <row r="161" spans="1:12" hidden="1" x14ac:dyDescent="0.15">
      <c r="A161" s="1">
        <v>15</v>
      </c>
      <c r="C161" s="1" t="s">
        <v>119</v>
      </c>
      <c r="D161" s="11"/>
      <c r="E161" s="11"/>
      <c r="F161" s="12"/>
      <c r="G161" s="12"/>
      <c r="H161" s="12"/>
      <c r="I161" s="12"/>
      <c r="J161" s="12"/>
      <c r="K161" s="12"/>
      <c r="L161" s="12"/>
    </row>
    <row r="162" spans="1:12" hidden="1" x14ac:dyDescent="0.15">
      <c r="A162" s="1">
        <v>16</v>
      </c>
      <c r="C162" s="1" t="s">
        <v>120</v>
      </c>
      <c r="D162" s="11"/>
      <c r="E162" s="11"/>
      <c r="F162" s="13"/>
      <c r="G162" s="12"/>
      <c r="H162" s="12"/>
      <c r="I162" s="12"/>
      <c r="J162" s="12"/>
      <c r="K162" s="12"/>
      <c r="L162" s="12"/>
    </row>
    <row r="163" spans="1:12" hidden="1" x14ac:dyDescent="0.15">
      <c r="A163" s="1">
        <v>17</v>
      </c>
      <c r="C163" s="1" t="s">
        <v>121</v>
      </c>
      <c r="D163" s="12"/>
      <c r="E163" s="12"/>
      <c r="F163" s="13"/>
      <c r="G163" s="12"/>
      <c r="H163" s="12"/>
      <c r="I163" s="12"/>
      <c r="J163" s="12"/>
      <c r="K163" s="12"/>
      <c r="L163" s="12"/>
    </row>
    <row r="164" spans="1:12" hidden="1" x14ac:dyDescent="0.15">
      <c r="A164" s="1">
        <v>18</v>
      </c>
      <c r="C164" s="1" t="s">
        <v>122</v>
      </c>
      <c r="D164" s="12"/>
      <c r="E164" s="12"/>
      <c r="F164" s="13"/>
      <c r="G164" s="12"/>
      <c r="H164" s="12"/>
      <c r="I164" s="12"/>
      <c r="J164" s="12"/>
      <c r="K164" s="12"/>
      <c r="L164" s="12"/>
    </row>
    <row r="165" spans="1:12" hidden="1" x14ac:dyDescent="0.15">
      <c r="A165" s="1">
        <v>19</v>
      </c>
      <c r="C165" s="1" t="s">
        <v>123</v>
      </c>
      <c r="D165" s="12"/>
      <c r="E165" s="12"/>
      <c r="F165" s="13"/>
      <c r="G165" s="12"/>
      <c r="H165" s="12"/>
      <c r="I165" s="12"/>
      <c r="J165" s="12"/>
      <c r="K165" s="12"/>
      <c r="L165" s="12"/>
    </row>
    <row r="166" spans="1:12" hidden="1" x14ac:dyDescent="0.15">
      <c r="A166" s="1">
        <v>20</v>
      </c>
      <c r="C166" s="1" t="s">
        <v>124</v>
      </c>
      <c r="D166" s="12"/>
      <c r="E166" s="12"/>
      <c r="F166" s="13"/>
      <c r="G166" s="12"/>
      <c r="H166" s="12"/>
      <c r="I166" s="12"/>
      <c r="J166" s="12"/>
      <c r="K166" s="12"/>
      <c r="L166" s="12"/>
    </row>
    <row r="167" spans="1:12" hidden="1" x14ac:dyDescent="0.15">
      <c r="A167" s="1">
        <v>21</v>
      </c>
      <c r="C167" s="1" t="s">
        <v>125</v>
      </c>
      <c r="D167" s="12"/>
      <c r="E167" s="12"/>
      <c r="F167" s="13"/>
      <c r="G167" s="12"/>
      <c r="H167" s="12"/>
      <c r="I167" s="12"/>
      <c r="J167" s="12"/>
      <c r="K167" s="12"/>
      <c r="L167" s="12"/>
    </row>
    <row r="168" spans="1:12" hidden="1" x14ac:dyDescent="0.15">
      <c r="A168" s="1">
        <v>22</v>
      </c>
      <c r="C168" s="1" t="s">
        <v>126</v>
      </c>
      <c r="D168" s="12"/>
      <c r="E168" s="12"/>
      <c r="F168" s="13"/>
      <c r="G168" s="12"/>
      <c r="H168" s="12"/>
      <c r="I168" s="12"/>
      <c r="J168" s="12"/>
      <c r="K168" s="12"/>
      <c r="L168" s="12"/>
    </row>
    <row r="169" spans="1:12" hidden="1" x14ac:dyDescent="0.15">
      <c r="A169" s="1">
        <v>23</v>
      </c>
      <c r="C169" s="1" t="s">
        <v>127</v>
      </c>
      <c r="D169" s="12"/>
      <c r="E169" s="12"/>
      <c r="F169" s="13"/>
      <c r="G169" s="12"/>
      <c r="H169" s="12"/>
      <c r="I169" s="12"/>
      <c r="J169" s="12"/>
      <c r="K169" s="12"/>
      <c r="L169" s="12"/>
    </row>
    <row r="170" spans="1:12" hidden="1" x14ac:dyDescent="0.15">
      <c r="A170" s="1">
        <v>24</v>
      </c>
      <c r="C170" s="1" t="s">
        <v>128</v>
      </c>
      <c r="D170" s="12"/>
      <c r="E170" s="12"/>
      <c r="F170" s="13"/>
      <c r="G170" s="12"/>
      <c r="H170" s="12"/>
      <c r="I170" s="12"/>
      <c r="J170" s="12"/>
      <c r="K170" s="12"/>
      <c r="L170" s="12"/>
    </row>
    <row r="171" spans="1:12" hidden="1" x14ac:dyDescent="0.15">
      <c r="A171" s="1">
        <v>25</v>
      </c>
      <c r="C171" s="1" t="s">
        <v>129</v>
      </c>
      <c r="D171" s="12"/>
      <c r="E171" s="12"/>
      <c r="F171" s="13"/>
      <c r="G171" s="12"/>
      <c r="H171" s="12"/>
      <c r="I171" s="12"/>
      <c r="J171" s="12"/>
      <c r="K171" s="12"/>
      <c r="L171" s="12"/>
    </row>
    <row r="172" spans="1:12" hidden="1" x14ac:dyDescent="0.15">
      <c r="A172" s="1">
        <v>26</v>
      </c>
      <c r="C172" s="1" t="s">
        <v>130</v>
      </c>
      <c r="D172" s="12"/>
      <c r="E172" s="12"/>
      <c r="F172" s="12"/>
      <c r="G172" s="12"/>
      <c r="H172" s="12"/>
      <c r="I172" s="12"/>
      <c r="J172" s="12"/>
      <c r="K172" s="12"/>
      <c r="L172" s="12"/>
    </row>
    <row r="173" spans="1:12" hidden="1" x14ac:dyDescent="0.15">
      <c r="A173" s="1">
        <v>27</v>
      </c>
      <c r="C173" s="1" t="s">
        <v>131</v>
      </c>
      <c r="D173" s="12"/>
      <c r="E173" s="12"/>
      <c r="F173" s="13"/>
      <c r="G173" s="12"/>
      <c r="H173" s="12"/>
      <c r="I173" s="12"/>
      <c r="J173" s="12"/>
      <c r="K173" s="12"/>
      <c r="L173" s="12"/>
    </row>
    <row r="174" spans="1:12" hidden="1" x14ac:dyDescent="0.15">
      <c r="A174" s="1">
        <v>28</v>
      </c>
      <c r="C174" s="1" t="s">
        <v>132</v>
      </c>
    </row>
    <row r="175" spans="1:12" hidden="1" x14ac:dyDescent="0.15">
      <c r="A175" s="1">
        <v>29</v>
      </c>
      <c r="C175" s="1" t="s">
        <v>133</v>
      </c>
    </row>
    <row r="176" spans="1:12" hidden="1" x14ac:dyDescent="0.15">
      <c r="A176" s="1">
        <v>30</v>
      </c>
      <c r="C176" s="1" t="s">
        <v>134</v>
      </c>
    </row>
    <row r="178" spans="1:5" s="101" customFormat="1" ht="15.75" customHeight="1" x14ac:dyDescent="0.15">
      <c r="A178" s="110"/>
      <c r="B178" s="108"/>
      <c r="C178" s="109"/>
      <c r="D178" s="108"/>
      <c r="E178" s="110"/>
    </row>
    <row r="179" spans="1:5" x14ac:dyDescent="0.15">
      <c r="A179" s="111"/>
      <c r="B179" s="108"/>
      <c r="C179" s="109" t="s">
        <v>439</v>
      </c>
      <c r="D179" s="108"/>
      <c r="E179" s="111"/>
    </row>
    <row r="180" spans="1:5" x14ac:dyDescent="0.15">
      <c r="A180" s="111"/>
      <c r="B180" s="108"/>
      <c r="C180" s="109"/>
      <c r="D180" s="108"/>
      <c r="E180" s="111"/>
    </row>
  </sheetData>
  <sheetProtection sheet="1" objects="1" scenarios="1"/>
  <dataConsolidate/>
  <mergeCells count="31">
    <mergeCell ref="I5:K5"/>
    <mergeCell ref="H14:I14"/>
    <mergeCell ref="F14:G14"/>
    <mergeCell ref="H13:I13"/>
    <mergeCell ref="F16:G16"/>
    <mergeCell ref="O13:P13"/>
    <mergeCell ref="H15:I15"/>
    <mergeCell ref="H16:I16"/>
    <mergeCell ref="F15:G15"/>
    <mergeCell ref="F13:G13"/>
    <mergeCell ref="G39:H39"/>
    <mergeCell ref="E29:G29"/>
    <mergeCell ref="H22:I22"/>
    <mergeCell ref="E33:F33"/>
    <mergeCell ref="F22:G22"/>
    <mergeCell ref="F25:G25"/>
    <mergeCell ref="H23:I23"/>
    <mergeCell ref="H25:I25"/>
    <mergeCell ref="F24:G24"/>
    <mergeCell ref="F23:G23"/>
    <mergeCell ref="H20:I20"/>
    <mergeCell ref="H21:I21"/>
    <mergeCell ref="F21:G21"/>
    <mergeCell ref="E11:G11"/>
    <mergeCell ref="F20:G20"/>
    <mergeCell ref="F17:G17"/>
    <mergeCell ref="F18:G18"/>
    <mergeCell ref="H18:I18"/>
    <mergeCell ref="F19:G19"/>
    <mergeCell ref="H19:I19"/>
    <mergeCell ref="H17:I17"/>
  </mergeCells>
  <phoneticPr fontId="20" type="noConversion"/>
  <conditionalFormatting sqref="I20:J23 J15:J24 H14:H23 I14:J18 H17:I23 K14:K23">
    <cfRule type="cellIs" dxfId="2" priority="5" operator="equal">
      <formula>0</formula>
    </cfRule>
    <cfRule type="cellIs" dxfId="1" priority="6" operator="equal">
      <formula>89.0625</formula>
    </cfRule>
  </conditionalFormatting>
  <conditionalFormatting sqref="I6">
    <cfRule type="cellIs" dxfId="0" priority="1" operator="equal">
      <formula>"error in FROM_samplesheet"</formula>
    </cfRule>
  </conditionalFormatting>
  <dataValidations count="6">
    <dataValidation type="list" allowBlank="1" showInputMessage="1" showErrorMessage="1" sqref="E29:G29" xr:uid="{00000000-0002-0000-0500-000000000000}">
      <formula1>$C$115:$C$144</formula1>
    </dataValidation>
    <dataValidation allowBlank="1" showInputMessage="1" showErrorMessage="1" promptTitle="Forward primer" sqref="E20:E21" xr:uid="{00000000-0002-0000-0500-000001000000}"/>
    <dataValidation type="list" allowBlank="1" showInputMessage="1" showErrorMessage="1" promptTitle="Reverse primer" sqref="D21" xr:uid="{00000000-0002-0000-0500-000002000000}">
      <formula1>$C$45:$C$74</formula1>
    </dataValidation>
    <dataValidation type="list" allowBlank="1" showInputMessage="1" showErrorMessage="1" sqref="E11:G11" xr:uid="{00000000-0002-0000-0500-000003000000}">
      <formula1>$C$78:$C$112</formula1>
    </dataValidation>
    <dataValidation type="list" allowBlank="1" showInputMessage="1" showErrorMessage="1" promptTitle="Forward primer" sqref="D20" xr:uid="{00000000-0002-0000-0500-000004000000}">
      <formula1>$C$45:$C$74</formula1>
    </dataValidation>
    <dataValidation type="textLength" operator="equal" allowBlank="1" showInputMessage="1" showErrorMessage="1" errorTitle="Foutje" error="PCR ID should consist of 2 letters + 3 numbers" sqref="D2:E2" xr:uid="{00000000-0002-0000-0500-000005000000}">
      <formula1>5</formula1>
    </dataValidation>
  </dataValidations>
  <pageMargins left="0.70866141732283472" right="0.70866141732283472" top="0.74803149606299213" bottom="0.74803149606299213" header="0.31496062992125984" footer="0.31496062992125984"/>
  <pageSetup paperSize="9" scale="82" orientation="portrait" r:id="rId1"/>
  <ignoredErrors>
    <ignoredError sqref="H16"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M9"/>
  <sheetViews>
    <sheetView workbookViewId="0"/>
  </sheetViews>
  <sheetFormatPr defaultColWidth="20.7109375" defaultRowHeight="15" x14ac:dyDescent="0.25"/>
  <cols>
    <col min="1" max="16384" width="20.7109375" style="124"/>
  </cols>
  <sheetData>
    <row r="1" spans="1:13" x14ac:dyDescent="0.25">
      <c r="A1" s="229" t="str">
        <f ca="1">IF("e"  &amp;     IFERROR(VLOOKUP(CHAR(ROW()+64)&amp;MID("0"&amp;COLUMN(),LEN(COLUMN()),2),CALC_selected!$A:$G,7,FALSE),"")    &amp;   "_"&amp;PCR_Setup!$D$2    =     "e"   &amp;   "_"&amp;PCR_Setup!$D$2,        "empty",      "e"&amp;VLOOKUP(CHAR(ROW()+64)&amp;MID("0"&amp;COLUMN(),LEN(COLUMN()),2),CALC_selected!$A:$G,7,FALSE)&amp;"_"&amp;PCR_Setup!$D$2   &amp;"_"&amp; CHAR(ROW()+64)&amp;MID("0"&amp;COLUMN(),LEN(COLUMN()),2))</f>
        <v>e4012502761_OV001_A01</v>
      </c>
      <c r="B1" s="229" t="str">
        <f ca="1">IF("e"  &amp;     IFERROR(VLOOKUP(CHAR(ROW()+64)&amp;MID("0"&amp;COLUMN(),LEN(COLUMN()),2),CALC_selected!$A:$G,7,FALSE),"")    &amp;   "_"&amp;PCR_Setup!$D$2    =     "e"   &amp;   "_"&amp;PCR_Setup!$D$2,        "empty",      "e"&amp;VLOOKUP(CHAR(ROW()+64)&amp;MID("0"&amp;COLUMN(),LEN(COLUMN()),2),CALC_selected!$A:$G,7,FALSE)&amp;"_"&amp;PCR_Setup!$D$2   &amp;"_"&amp; CHAR(ROW()+64)&amp;MID("0"&amp;COLUMN(),LEN(COLUMN()),2))</f>
        <v>e4012502786_OV001_A02</v>
      </c>
      <c r="C1" s="229" t="str">
        <f ca="1">IF("e"  &amp;     IFERROR(VLOOKUP(CHAR(ROW()+64)&amp;MID("0"&amp;COLUMN(),LEN(COLUMN()),2),CALC_selected!$A:$G,7,FALSE),"")    &amp;   "_"&amp;PCR_Setup!$D$2    =     "e"   &amp;   "_"&amp;PCR_Setup!$D$2,        "empty",      "e"&amp;VLOOKUP(CHAR(ROW()+64)&amp;MID("0"&amp;COLUMN(),LEN(COLUMN()),2),CALC_selected!$A:$G,7,FALSE)&amp;"_"&amp;PCR_Setup!$D$2   &amp;"_"&amp; CHAR(ROW()+64)&amp;MID("0"&amp;COLUMN(),LEN(COLUMN()),2))</f>
        <v>e4012502811_OV001_A03</v>
      </c>
      <c r="D1"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E1"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F1"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G1"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H1"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I1"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J1"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K1"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L1"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M1" s="125"/>
    </row>
    <row r="2" spans="1:13" x14ac:dyDescent="0.25">
      <c r="A2" s="229" t="str">
        <f ca="1">IF("e"  &amp;     IFERROR(VLOOKUP(CHAR(ROW()+64)&amp;MID("0"&amp;COLUMN(),LEN(COLUMN()),2),CALC_selected!$A:$G,7,FALSE),"")    &amp;   "_"&amp;PCR_Setup!$D$2    =     "e"   &amp;   "_"&amp;PCR_Setup!$D$2,        "empty",      "e"&amp;VLOOKUP(CHAR(ROW()+64)&amp;MID("0"&amp;COLUMN(),LEN(COLUMN()),2),CALC_selected!$A:$G,7,FALSE)&amp;"_"&amp;PCR_Setup!$D$2   &amp;"_"&amp; CHAR(ROW()+64)&amp;MID("0"&amp;COLUMN(),LEN(COLUMN()),2))</f>
        <v>e4012502773_OV001_B01</v>
      </c>
      <c r="B2" s="229" t="str">
        <f ca="1">IF("e"  &amp;     IFERROR(VLOOKUP(CHAR(ROW()+64)&amp;MID("0"&amp;COLUMN(),LEN(COLUMN()),2),CALC_selected!$A:$G,7,FALSE),"")    &amp;   "_"&amp;PCR_Setup!$D$2    =     "e"   &amp;   "_"&amp;PCR_Setup!$D$2,        "empty",      "e"&amp;VLOOKUP(CHAR(ROW()+64)&amp;MID("0"&amp;COLUMN(),LEN(COLUMN()),2),CALC_selected!$A:$G,7,FALSE)&amp;"_"&amp;PCR_Setup!$D$2   &amp;"_"&amp; CHAR(ROW()+64)&amp;MID("0"&amp;COLUMN(),LEN(COLUMN()),2))</f>
        <v>e4012502798_OV001_B02</v>
      </c>
      <c r="C2" s="229" t="str">
        <f ca="1">IF("e"  &amp;     IFERROR(VLOOKUP(CHAR(ROW()+64)&amp;MID("0"&amp;COLUMN(),LEN(COLUMN()),2),CALC_selected!$A:$G,7,FALSE),"")    &amp;   "_"&amp;PCR_Setup!$D$2    =     "e"   &amp;   "_"&amp;PCR_Setup!$D$2,        "empty",      "e"&amp;VLOOKUP(CHAR(ROW()+64)&amp;MID("0"&amp;COLUMN(),LEN(COLUMN()),2),CALC_selected!$A:$G,7,FALSE)&amp;"_"&amp;PCR_Setup!$D$2   &amp;"_"&amp; CHAR(ROW()+64)&amp;MID("0"&amp;COLUMN(),LEN(COLUMN()),2))</f>
        <v>e4012502823_OV001_B03</v>
      </c>
      <c r="D2"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E2"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F2"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G2"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H2"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I2"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J2"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K2"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L2"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M2" s="125"/>
    </row>
    <row r="3" spans="1:13" x14ac:dyDescent="0.25">
      <c r="A3" s="229" t="str">
        <f ca="1">IF("e"  &amp;     IFERROR(VLOOKUP(CHAR(ROW()+64)&amp;MID("0"&amp;COLUMN(),LEN(COLUMN()),2),CALC_selected!$A:$G,7,FALSE),"")    &amp;   "_"&amp;PCR_Setup!$D$2    =     "e"   &amp;   "_"&amp;PCR_Setup!$D$2,        "empty",      "e"&amp;VLOOKUP(CHAR(ROW()+64)&amp;MID("0"&amp;COLUMN(),LEN(COLUMN()),2),CALC_selected!$A:$G,7,FALSE)&amp;"_"&amp;PCR_Setup!$D$2   &amp;"_"&amp; CHAR(ROW()+64)&amp;MID("0"&amp;COLUMN(),LEN(COLUMN()),2))</f>
        <v>e4012502797_OV001_C01</v>
      </c>
      <c r="B3" s="229" t="str">
        <f ca="1">IF("e"  &amp;     IFERROR(VLOOKUP(CHAR(ROW()+64)&amp;MID("0"&amp;COLUMN(),LEN(COLUMN()),2),CALC_selected!$A:$G,7,FALSE),"")    &amp;   "_"&amp;PCR_Setup!$D$2    =     "e"   &amp;   "_"&amp;PCR_Setup!$D$2,        "empty",      "e"&amp;VLOOKUP(CHAR(ROW()+64)&amp;MID("0"&amp;COLUMN(),LEN(COLUMN()),2),CALC_selected!$A:$G,7,FALSE)&amp;"_"&amp;PCR_Setup!$D$2   &amp;"_"&amp; CHAR(ROW()+64)&amp;MID("0"&amp;COLUMN(),LEN(COLUMN()),2))</f>
        <v>e4012502810_OV001_C02</v>
      </c>
      <c r="C3" s="229" t="str">
        <f ca="1">IF("e"  &amp;     IFERROR(VLOOKUP(CHAR(ROW()+64)&amp;MID("0"&amp;COLUMN(),LEN(COLUMN()),2),CALC_selected!$A:$G,7,FALSE),"")    &amp;   "_"&amp;PCR_Setup!$D$2    =     "e"   &amp;   "_"&amp;PCR_Setup!$D$2,        "empty",      "e"&amp;VLOOKUP(CHAR(ROW()+64)&amp;MID("0"&amp;COLUMN(),LEN(COLUMN()),2),CALC_selected!$A:$G,7,FALSE)&amp;"_"&amp;PCR_Setup!$D$2   &amp;"_"&amp; CHAR(ROW()+64)&amp;MID("0"&amp;COLUMN(),LEN(COLUMN()),2))</f>
        <v>e4012502847_OV001_C03</v>
      </c>
      <c r="D3"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E3"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F3"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G3"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H3"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I3"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J3"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K3"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L3"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M3" s="125"/>
    </row>
    <row r="4" spans="1:13" x14ac:dyDescent="0.25">
      <c r="A4" s="229" t="str">
        <f ca="1">IF("e"  &amp;     IFERROR(VLOOKUP(CHAR(ROW()+64)&amp;MID("0"&amp;COLUMN(),LEN(COLUMN()),2),CALC_selected!$A:$G,7,FALSE),"")    &amp;   "_"&amp;PCR_Setup!$D$2    =     "e"   &amp;   "_"&amp;PCR_Setup!$D$2,        "empty",      "e"&amp;VLOOKUP(CHAR(ROW()+64)&amp;MID("0"&amp;COLUMN(),LEN(COLUMN()),2),CALC_selected!$A:$G,7,FALSE)&amp;"_"&amp;PCR_Setup!$D$2   &amp;"_"&amp; CHAR(ROW()+64)&amp;MID("0"&amp;COLUMN(),LEN(COLUMN()),2))</f>
        <v>e4012502821_OV001_D01</v>
      </c>
      <c r="B4" s="229" t="str">
        <f ca="1">IF("e"  &amp;     IFERROR(VLOOKUP(CHAR(ROW()+64)&amp;MID("0"&amp;COLUMN(),LEN(COLUMN()),2),CALC_selected!$A:$G,7,FALSE),"")    &amp;   "_"&amp;PCR_Setup!$D$2    =     "e"   &amp;   "_"&amp;PCR_Setup!$D$2,        "empty",      "e"&amp;VLOOKUP(CHAR(ROW()+64)&amp;MID("0"&amp;COLUMN(),LEN(COLUMN()),2),CALC_selected!$A:$G,7,FALSE)&amp;"_"&amp;PCR_Setup!$D$2   &amp;"_"&amp; CHAR(ROW()+64)&amp;MID("0"&amp;COLUMN(),LEN(COLUMN()),2))</f>
        <v>e4012502846_OV001_D02</v>
      </c>
      <c r="C4"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D4"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E4"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F4"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G4"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H4"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I4"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J4"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K4"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L4"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M4" s="125"/>
    </row>
    <row r="5" spans="1:13" x14ac:dyDescent="0.25">
      <c r="A5" s="229" t="str">
        <f ca="1">IF("e"  &amp;     IFERROR(VLOOKUP(CHAR(ROW()+64)&amp;MID("0"&amp;COLUMN(),LEN(COLUMN()),2),CALC_selected!$A:$G,7,FALSE),"")    &amp;   "_"&amp;PCR_Setup!$D$2    =     "e"   &amp;   "_"&amp;PCR_Setup!$D$2,        "empty",      "e"&amp;VLOOKUP(CHAR(ROW()+64)&amp;MID("0"&amp;COLUMN(),LEN(COLUMN()),2),CALC_selected!$A:$G,7,FALSE)&amp;"_"&amp;PCR_Setup!$D$2   &amp;"_"&amp; CHAR(ROW()+64)&amp;MID("0"&amp;COLUMN(),LEN(COLUMN()),2))</f>
        <v>e4012502833_OV001_E01</v>
      </c>
      <c r="B5" s="229" t="str">
        <f ca="1">IF("e"  &amp;     IFERROR(VLOOKUP(CHAR(ROW()+64)&amp;MID("0"&amp;COLUMN(),LEN(COLUMN()),2),CALC_selected!$A:$G,7,FALSE),"")    &amp;   "_"&amp;PCR_Setup!$D$2    =     "e"   &amp;   "_"&amp;PCR_Setup!$D$2,        "empty",      "e"&amp;VLOOKUP(CHAR(ROW()+64)&amp;MID("0"&amp;COLUMN(),LEN(COLUMN()),2),CALC_selected!$A:$G,7,FALSE)&amp;"_"&amp;PCR_Setup!$D$2   &amp;"_"&amp; CHAR(ROW()+64)&amp;MID("0"&amp;COLUMN(),LEN(COLUMN()),2))</f>
        <v>e4012502763_OV001_E02</v>
      </c>
      <c r="C5"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D5"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E5"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F5"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G5"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H5"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I5"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J5"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K5"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L5"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M5" s="125"/>
    </row>
    <row r="6" spans="1:13" x14ac:dyDescent="0.25">
      <c r="A6" s="229" t="str">
        <f ca="1">IF("e"  &amp;     IFERROR(VLOOKUP(CHAR(ROW()+64)&amp;MID("0"&amp;COLUMN(),LEN(COLUMN()),2),CALC_selected!$A:$G,7,FALSE),"")    &amp;   "_"&amp;PCR_Setup!$D$2    =     "e"   &amp;   "_"&amp;PCR_Setup!$D$2,        "empty",      "e"&amp;VLOOKUP(CHAR(ROW()+64)&amp;MID("0"&amp;COLUMN(),LEN(COLUMN()),2),CALC_selected!$A:$G,7,FALSE)&amp;"_"&amp;PCR_Setup!$D$2   &amp;"_"&amp; CHAR(ROW()+64)&amp;MID("0"&amp;COLUMN(),LEN(COLUMN()),2))</f>
        <v>e4012502845_OV001_F01</v>
      </c>
      <c r="B6" s="229" t="str">
        <f ca="1">IF("e"  &amp;     IFERROR(VLOOKUP(CHAR(ROW()+64)&amp;MID("0"&amp;COLUMN(),LEN(COLUMN()),2),CALC_selected!$A:$G,7,FALSE),"")    &amp;   "_"&amp;PCR_Setup!$D$2    =     "e"   &amp;   "_"&amp;PCR_Setup!$D$2,        "empty",      "e"&amp;VLOOKUP(CHAR(ROW()+64)&amp;MID("0"&amp;COLUMN(),LEN(COLUMN()),2),CALC_selected!$A:$G,7,FALSE)&amp;"_"&amp;PCR_Setup!$D$2   &amp;"_"&amp; CHAR(ROW()+64)&amp;MID("0"&amp;COLUMN(),LEN(COLUMN()),2))</f>
        <v>e4012502775_OV001_F02</v>
      </c>
      <c r="C6"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D6"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E6"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F6"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G6"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H6"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I6"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J6"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K6"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L6"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M6" s="125"/>
    </row>
    <row r="7" spans="1:13" x14ac:dyDescent="0.25">
      <c r="A7" s="229" t="str">
        <f ca="1">IF("e"  &amp;     IFERROR(VLOOKUP(CHAR(ROW()+64)&amp;MID("0"&amp;COLUMN(),LEN(COLUMN()),2),CALC_selected!$A:$G,7,FALSE),"")    &amp;   "_"&amp;PCR_Setup!$D$2    =     "e"   &amp;   "_"&amp;PCR_Setup!$D$2,        "empty",      "e"&amp;VLOOKUP(CHAR(ROW()+64)&amp;MID("0"&amp;COLUMN(),LEN(COLUMN()),2),CALC_selected!$A:$G,7,FALSE)&amp;"_"&amp;PCR_Setup!$D$2   &amp;"_"&amp; CHAR(ROW()+64)&amp;MID("0"&amp;COLUMN(),LEN(COLUMN()),2))</f>
        <v>e4012502762_OV001_G01</v>
      </c>
      <c r="B7" s="229" t="str">
        <f ca="1">IF("e"  &amp;     IFERROR(VLOOKUP(CHAR(ROW()+64)&amp;MID("0"&amp;COLUMN(),LEN(COLUMN()),2),CALC_selected!$A:$G,7,FALSE),"")    &amp;   "_"&amp;PCR_Setup!$D$2    =     "e"   &amp;   "_"&amp;PCR_Setup!$D$2,        "empty",      "e"&amp;VLOOKUP(CHAR(ROW()+64)&amp;MID("0"&amp;COLUMN(),LEN(COLUMN()),2),CALC_selected!$A:$G,7,FALSE)&amp;"_"&amp;PCR_Setup!$D$2   &amp;"_"&amp; CHAR(ROW()+64)&amp;MID("0"&amp;COLUMN(),LEN(COLUMN()),2))</f>
        <v>e4012502787_OV001_G02</v>
      </c>
      <c r="C7"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D7"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E7"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F7"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G7"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H7"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I7"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J7"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K7"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L7"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M7" s="125"/>
    </row>
    <row r="8" spans="1:13" x14ac:dyDescent="0.25">
      <c r="A8" s="229" t="str">
        <f ca="1">IF("e"  &amp;     IFERROR(VLOOKUP(CHAR(ROW()+64)&amp;MID("0"&amp;COLUMN(),LEN(COLUMN()),2),CALC_selected!$A:$G,7,FALSE),"")    &amp;   "_"&amp;PCR_Setup!$D$2    =     "e"   &amp;   "_"&amp;PCR_Setup!$D$2,        "empty",      "e"&amp;VLOOKUP(CHAR(ROW()+64)&amp;MID("0"&amp;COLUMN(),LEN(COLUMN()),2),CALC_selected!$A:$G,7,FALSE)&amp;"_"&amp;PCR_Setup!$D$2   &amp;"_"&amp; CHAR(ROW()+64)&amp;MID("0"&amp;COLUMN(),LEN(COLUMN()),2))</f>
        <v>e4012502774_OV001_H01</v>
      </c>
      <c r="B8" s="229" t="str">
        <f ca="1">IF("e"  &amp;     IFERROR(VLOOKUP(CHAR(ROW()+64)&amp;MID("0"&amp;COLUMN(),LEN(COLUMN()),2),CALC_selected!$A:$G,7,FALSE),"")    &amp;   "_"&amp;PCR_Setup!$D$2    =     "e"   &amp;   "_"&amp;PCR_Setup!$D$2,        "empty",      "e"&amp;VLOOKUP(CHAR(ROW()+64)&amp;MID("0"&amp;COLUMN(),LEN(COLUMN()),2),CALC_selected!$A:$G,7,FALSE)&amp;"_"&amp;PCR_Setup!$D$2   &amp;"_"&amp; CHAR(ROW()+64)&amp;MID("0"&amp;COLUMN(),LEN(COLUMN()),2))</f>
        <v>e4012502799_OV001_H02</v>
      </c>
      <c r="C8"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D8"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E8"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F8"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G8"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H8"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I8"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J8"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K8"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L8" s="229" t="str">
        <f ca="1">IF("e"  &amp;     IFERROR(VLOOKUP(CHAR(ROW()+64)&amp;MID("0"&amp;COLUMN(),LEN(COLUMN()),2),CALC_selected!$A:$G,7,FALSE),"")    &amp;   "_"&amp;PCR_Setup!$D$2    =     "e"   &amp;   "_"&amp;PCR_Setup!$D$2,        "empty",      "e"&amp;VLOOKUP(CHAR(ROW()+64)&amp;MID("0"&amp;COLUMN(),LEN(COLUMN()),2),CALC_selected!$A:$G,7,FALSE)&amp;"_"&amp;PCR_Setup!$D$2   &amp;"_"&amp; CHAR(ROW()+64)&amp;MID("0"&amp;COLUMN(),LEN(COLUMN()),2))</f>
        <v>empty</v>
      </c>
      <c r="M8" s="125"/>
    </row>
    <row r="9" spans="1:13" s="125" customFormat="1" x14ac:dyDescent="0.25"/>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BY255"/>
  <sheetViews>
    <sheetView topLeftCell="BL1" workbookViewId="0">
      <selection activeCell="A2" sqref="A2"/>
    </sheetView>
  </sheetViews>
  <sheetFormatPr defaultColWidth="18.5703125" defaultRowHeight="15" x14ac:dyDescent="0.25"/>
  <cols>
    <col min="1" max="1" width="18.5703125" style="69"/>
    <col min="2" max="2" width="31" style="69" bestFit="1" customWidth="1"/>
    <col min="3" max="16" width="18.5703125" style="69"/>
    <col min="17" max="17" width="31" style="69" bestFit="1" customWidth="1"/>
    <col min="18" max="16384" width="18.5703125" style="69"/>
  </cols>
  <sheetData>
    <row r="1" spans="1:77" x14ac:dyDescent="0.25">
      <c r="A1" s="156" t="s">
        <v>476</v>
      </c>
      <c r="B1" s="156" t="s">
        <v>477</v>
      </c>
      <c r="C1" s="156" t="s">
        <v>478</v>
      </c>
      <c r="D1" s="156" t="s">
        <v>479</v>
      </c>
      <c r="E1" s="156" t="s">
        <v>480</v>
      </c>
      <c r="F1" s="156" t="s">
        <v>481</v>
      </c>
      <c r="G1" s="156" t="s">
        <v>482</v>
      </c>
      <c r="H1" s="156" t="s">
        <v>483</v>
      </c>
      <c r="I1" s="156" t="s">
        <v>484</v>
      </c>
      <c r="J1" s="156" t="s">
        <v>485</v>
      </c>
      <c r="K1" s="156" t="s">
        <v>486</v>
      </c>
      <c r="L1" s="156" t="s">
        <v>487</v>
      </c>
      <c r="M1" s="156" t="s">
        <v>488</v>
      </c>
      <c r="N1" s="156" t="s">
        <v>489</v>
      </c>
      <c r="O1" s="156" t="s">
        <v>490</v>
      </c>
      <c r="P1" s="156" t="s">
        <v>491</v>
      </c>
      <c r="Q1" s="156" t="s">
        <v>492</v>
      </c>
      <c r="R1" s="156" t="s">
        <v>441</v>
      </c>
      <c r="S1" s="156" t="s">
        <v>493</v>
      </c>
      <c r="T1" s="156" t="s">
        <v>494</v>
      </c>
      <c r="U1" s="156" t="s">
        <v>495</v>
      </c>
      <c r="V1" s="156" t="s">
        <v>496</v>
      </c>
      <c r="W1" s="156" t="s">
        <v>497</v>
      </c>
      <c r="X1" s="156" t="s">
        <v>498</v>
      </c>
      <c r="Y1" s="156" t="s">
        <v>499</v>
      </c>
      <c r="Z1" s="156" t="s">
        <v>500</v>
      </c>
      <c r="AA1" s="156" t="s">
        <v>501</v>
      </c>
      <c r="AB1" s="156" t="s">
        <v>502</v>
      </c>
      <c r="AC1" s="156" t="s">
        <v>503</v>
      </c>
      <c r="AD1" s="156" t="s">
        <v>504</v>
      </c>
      <c r="AE1" s="156" t="s">
        <v>505</v>
      </c>
      <c r="AF1" s="156" t="s">
        <v>506</v>
      </c>
      <c r="AG1" s="156" t="s">
        <v>507</v>
      </c>
      <c r="AH1" s="156" t="s">
        <v>508</v>
      </c>
      <c r="AI1" s="156" t="s">
        <v>509</v>
      </c>
      <c r="AJ1" s="156" t="s">
        <v>510</v>
      </c>
      <c r="AK1" s="156" t="s">
        <v>511</v>
      </c>
      <c r="AL1" s="156" t="s">
        <v>512</v>
      </c>
      <c r="AM1" s="156" t="s">
        <v>513</v>
      </c>
      <c r="AN1" s="156" t="s">
        <v>514</v>
      </c>
      <c r="AO1" s="156" t="s">
        <v>515</v>
      </c>
      <c r="AP1" s="156" t="s">
        <v>516</v>
      </c>
      <c r="AQ1" s="156" t="s">
        <v>517</v>
      </c>
      <c r="AR1" s="156" t="s">
        <v>518</v>
      </c>
      <c r="AS1" s="156" t="s">
        <v>519</v>
      </c>
      <c r="AT1" s="156" t="s">
        <v>520</v>
      </c>
      <c r="AU1" s="156" t="s">
        <v>521</v>
      </c>
      <c r="AV1" s="156" t="s">
        <v>522</v>
      </c>
      <c r="AW1" s="156" t="s">
        <v>523</v>
      </c>
      <c r="AX1" s="156" t="s">
        <v>524</v>
      </c>
      <c r="AY1" s="156" t="s">
        <v>442</v>
      </c>
      <c r="AZ1" s="156" t="s">
        <v>525</v>
      </c>
      <c r="BA1" s="156" t="s">
        <v>526</v>
      </c>
      <c r="BB1" s="156" t="s">
        <v>527</v>
      </c>
      <c r="BC1" s="156" t="s">
        <v>528</v>
      </c>
      <c r="BD1" s="156" t="s">
        <v>529</v>
      </c>
      <c r="BE1" s="156" t="s">
        <v>530</v>
      </c>
      <c r="BF1" s="156" t="s">
        <v>443</v>
      </c>
      <c r="BG1" s="156" t="s">
        <v>531</v>
      </c>
      <c r="BH1" s="156" t="s">
        <v>532</v>
      </c>
      <c r="BI1" s="156" t="s">
        <v>533</v>
      </c>
      <c r="BJ1" s="156" t="s">
        <v>534</v>
      </c>
      <c r="BK1" s="156" t="s">
        <v>535</v>
      </c>
      <c r="BL1" s="156" t="s">
        <v>536</v>
      </c>
      <c r="BM1" s="156" t="s">
        <v>537</v>
      </c>
      <c r="BN1" s="156" t="s">
        <v>538</v>
      </c>
      <c r="BO1" s="156" t="s">
        <v>539</v>
      </c>
      <c r="BP1" s="156" t="s">
        <v>540</v>
      </c>
      <c r="BQ1" s="156" t="s">
        <v>541</v>
      </c>
      <c r="BR1" s="156" t="s">
        <v>542</v>
      </c>
      <c r="BS1" s="156" t="s">
        <v>543</v>
      </c>
      <c r="BT1" s="156" t="s">
        <v>544</v>
      </c>
      <c r="BU1" s="156" t="s">
        <v>545</v>
      </c>
      <c r="BV1" s="156" t="s">
        <v>546</v>
      </c>
      <c r="BW1" s="156" t="s">
        <v>547</v>
      </c>
      <c r="BX1" s="156" t="s">
        <v>548</v>
      </c>
      <c r="BY1" s="156" t="s">
        <v>549</v>
      </c>
    </row>
    <row r="2" spans="1:77" x14ac:dyDescent="0.25">
      <c r="A2" s="157" t="s">
        <v>550</v>
      </c>
      <c r="B2" s="157" t="s">
        <v>551</v>
      </c>
      <c r="C2" s="157" t="s">
        <v>552</v>
      </c>
      <c r="D2" s="157" t="s">
        <v>553</v>
      </c>
      <c r="E2" s="157" t="s">
        <v>554</v>
      </c>
      <c r="F2" s="157" t="s">
        <v>553</v>
      </c>
      <c r="G2" s="156">
        <v>12985</v>
      </c>
      <c r="H2" s="157" t="s">
        <v>555</v>
      </c>
      <c r="I2" s="157" t="s">
        <v>556</v>
      </c>
      <c r="J2" s="156">
        <v>10</v>
      </c>
      <c r="K2" s="156">
        <v>10</v>
      </c>
      <c r="L2" s="156">
        <v>5</v>
      </c>
      <c r="M2" s="156">
        <v>420</v>
      </c>
      <c r="N2" s="156">
        <v>425</v>
      </c>
      <c r="O2" s="156">
        <v>5</v>
      </c>
      <c r="P2" s="156">
        <v>0.3</v>
      </c>
      <c r="Q2" s="157" t="s">
        <v>551</v>
      </c>
      <c r="R2" s="233" t="s">
        <v>788</v>
      </c>
      <c r="S2" s="156" t="b">
        <v>0</v>
      </c>
      <c r="T2" s="157" t="s">
        <v>162</v>
      </c>
      <c r="U2" s="156">
        <v>1</v>
      </c>
      <c r="V2" s="156">
        <v>1</v>
      </c>
      <c r="W2" s="156" t="b">
        <v>0</v>
      </c>
      <c r="X2" s="157" t="s">
        <v>557</v>
      </c>
      <c r="Y2" s="157" t="s">
        <v>558</v>
      </c>
      <c r="Z2" s="157" t="s">
        <v>559</v>
      </c>
      <c r="AA2" s="158">
        <v>43570</v>
      </c>
      <c r="AB2" s="157"/>
      <c r="AC2" s="157"/>
      <c r="AD2" s="157"/>
      <c r="AE2" s="157"/>
      <c r="AF2" s="157"/>
      <c r="AG2" s="156">
        <v>1.8169692246217199</v>
      </c>
      <c r="AH2" s="156">
        <v>3.2857532857532901</v>
      </c>
      <c r="AI2" s="156">
        <v>1.10993348752443</v>
      </c>
      <c r="AJ2" s="156">
        <v>1</v>
      </c>
      <c r="AK2" s="156" t="b">
        <v>0</v>
      </c>
      <c r="AL2" s="156">
        <v>1.06879807039517E-2</v>
      </c>
      <c r="AM2" s="156">
        <v>0</v>
      </c>
      <c r="AN2" s="156">
        <v>15</v>
      </c>
      <c r="AO2" s="156">
        <v>2.7339027339027302</v>
      </c>
      <c r="AP2" s="156">
        <v>2.8333528333528299</v>
      </c>
      <c r="AQ2" s="156">
        <v>1327.85762924857</v>
      </c>
      <c r="AR2" s="156">
        <v>0.62846427346049505</v>
      </c>
      <c r="AS2" s="156"/>
      <c r="AT2" s="156"/>
      <c r="AU2" s="156"/>
      <c r="AV2" s="156"/>
      <c r="AW2" s="156">
        <v>1.0401313137416015</v>
      </c>
      <c r="AX2" s="156">
        <v>2</v>
      </c>
      <c r="AY2" s="156">
        <v>1270</v>
      </c>
      <c r="AZ2" s="156">
        <v>538</v>
      </c>
      <c r="BA2" s="156">
        <v>2532</v>
      </c>
      <c r="BB2" s="156">
        <v>1.04</v>
      </c>
      <c r="BC2" s="156">
        <v>100</v>
      </c>
      <c r="BD2" s="156">
        <v>2.3967612419982898E-2</v>
      </c>
      <c r="BE2" s="156">
        <v>100</v>
      </c>
      <c r="BF2" s="156">
        <v>1.24</v>
      </c>
      <c r="BG2" s="157"/>
      <c r="BH2" s="156"/>
      <c r="BI2" s="156"/>
      <c r="BJ2" s="156"/>
      <c r="BK2" s="157"/>
      <c r="BL2" s="156"/>
      <c r="BM2" s="156"/>
      <c r="BN2" s="156"/>
      <c r="BO2" s="156"/>
      <c r="BP2" s="156"/>
      <c r="BQ2" s="157" t="s">
        <v>556</v>
      </c>
      <c r="BR2" s="156">
        <v>1</v>
      </c>
      <c r="BS2" s="156">
        <v>1</v>
      </c>
      <c r="BT2" s="157" t="s">
        <v>560</v>
      </c>
      <c r="BU2" s="156">
        <v>1</v>
      </c>
      <c r="BV2" s="156" t="b">
        <v>1</v>
      </c>
      <c r="BW2" s="157"/>
      <c r="BX2" s="157"/>
      <c r="BY2" s="157"/>
    </row>
    <row r="3" spans="1:77" x14ac:dyDescent="0.25">
      <c r="A3" s="157" t="s">
        <v>550</v>
      </c>
      <c r="B3" s="157" t="s">
        <v>551</v>
      </c>
      <c r="C3" s="157" t="s">
        <v>552</v>
      </c>
      <c r="D3" s="157" t="s">
        <v>553</v>
      </c>
      <c r="E3" s="157" t="s">
        <v>554</v>
      </c>
      <c r="F3" s="157" t="s">
        <v>553</v>
      </c>
      <c r="G3" s="156">
        <v>12985</v>
      </c>
      <c r="H3" s="157" t="s">
        <v>555</v>
      </c>
      <c r="I3" s="157" t="s">
        <v>556</v>
      </c>
      <c r="J3" s="156">
        <v>10</v>
      </c>
      <c r="K3" s="156">
        <v>10</v>
      </c>
      <c r="L3" s="156">
        <v>5</v>
      </c>
      <c r="M3" s="156">
        <v>420</v>
      </c>
      <c r="N3" s="156">
        <v>425</v>
      </c>
      <c r="O3" s="156">
        <v>5</v>
      </c>
      <c r="P3" s="156">
        <v>0.3</v>
      </c>
      <c r="Q3" s="157" t="s">
        <v>551</v>
      </c>
      <c r="R3" s="233" t="s">
        <v>788</v>
      </c>
      <c r="S3" s="156" t="b">
        <v>0</v>
      </c>
      <c r="T3" s="157" t="s">
        <v>162</v>
      </c>
      <c r="U3" s="156">
        <v>1</v>
      </c>
      <c r="V3" s="156">
        <v>1</v>
      </c>
      <c r="W3" s="156" t="b">
        <v>0</v>
      </c>
      <c r="X3" s="157" t="s">
        <v>557</v>
      </c>
      <c r="Y3" s="157" t="s">
        <v>558</v>
      </c>
      <c r="Z3" s="157" t="s">
        <v>559</v>
      </c>
      <c r="AA3" s="158">
        <v>43570</v>
      </c>
      <c r="AB3" s="157"/>
      <c r="AC3" s="157"/>
      <c r="AD3" s="157"/>
      <c r="AE3" s="157"/>
      <c r="AF3" s="157"/>
      <c r="AG3" s="156">
        <v>7.0017493039685998</v>
      </c>
      <c r="AH3" s="156">
        <v>5.2396552396552396</v>
      </c>
      <c r="AI3" s="156">
        <v>2.71456820839308</v>
      </c>
      <c r="AJ3" s="156">
        <v>2</v>
      </c>
      <c r="AK3" s="156" t="b">
        <v>0</v>
      </c>
      <c r="AL3" s="156">
        <v>2.3967612419982898E-2</v>
      </c>
      <c r="AM3" s="156">
        <v>0.78878648233486903</v>
      </c>
      <c r="AN3" s="156">
        <v>1108</v>
      </c>
      <c r="AO3" s="156">
        <v>4.5240045240045204</v>
      </c>
      <c r="AP3" s="156">
        <v>4.8360048360048404</v>
      </c>
      <c r="AQ3" s="156">
        <v>3247.5460432047098</v>
      </c>
      <c r="AR3" s="156">
        <v>1.9590710767622499</v>
      </c>
      <c r="AS3" s="156">
        <v>1.04</v>
      </c>
      <c r="AT3" s="156">
        <v>100</v>
      </c>
      <c r="AU3" s="156">
        <v>100</v>
      </c>
      <c r="AV3" s="156">
        <v>0.99536679536679495</v>
      </c>
      <c r="AW3" s="156">
        <v>1.0401313137416015</v>
      </c>
      <c r="AX3" s="156">
        <v>2</v>
      </c>
      <c r="AY3" s="156">
        <v>1270</v>
      </c>
      <c r="AZ3" s="156">
        <v>538</v>
      </c>
      <c r="BA3" s="156">
        <v>2532</v>
      </c>
      <c r="BB3" s="156">
        <v>1.04</v>
      </c>
      <c r="BC3" s="156">
        <v>100</v>
      </c>
      <c r="BD3" s="156">
        <v>2.3967612419982898E-2</v>
      </c>
      <c r="BE3" s="156">
        <v>100</v>
      </c>
      <c r="BF3" s="156">
        <v>1.24</v>
      </c>
      <c r="BG3" s="157"/>
      <c r="BH3" s="156"/>
      <c r="BI3" s="156"/>
      <c r="BJ3" s="156"/>
      <c r="BK3" s="157"/>
      <c r="BL3" s="156"/>
      <c r="BM3" s="156"/>
      <c r="BN3" s="156"/>
      <c r="BO3" s="156"/>
      <c r="BP3" s="156"/>
      <c r="BQ3" s="157" t="s">
        <v>556</v>
      </c>
      <c r="BR3" s="156">
        <v>1</v>
      </c>
      <c r="BS3" s="156">
        <v>1</v>
      </c>
      <c r="BT3" s="157" t="s">
        <v>560</v>
      </c>
      <c r="BU3" s="156">
        <v>1</v>
      </c>
      <c r="BV3" s="156" t="b">
        <v>1</v>
      </c>
      <c r="BW3" s="157"/>
      <c r="BX3" s="157"/>
      <c r="BY3" s="157"/>
    </row>
    <row r="4" spans="1:77" x14ac:dyDescent="0.25">
      <c r="A4" s="157" t="s">
        <v>550</v>
      </c>
      <c r="B4" s="157" t="s">
        <v>551</v>
      </c>
      <c r="C4" s="157" t="s">
        <v>552</v>
      </c>
      <c r="D4" s="157" t="s">
        <v>553</v>
      </c>
      <c r="E4" s="157" t="s">
        <v>554</v>
      </c>
      <c r="F4" s="157" t="s">
        <v>553</v>
      </c>
      <c r="G4" s="156">
        <v>12985</v>
      </c>
      <c r="H4" s="157" t="s">
        <v>555</v>
      </c>
      <c r="I4" s="157" t="s">
        <v>556</v>
      </c>
      <c r="J4" s="156">
        <v>10</v>
      </c>
      <c r="K4" s="156">
        <v>10</v>
      </c>
      <c r="L4" s="156">
        <v>5</v>
      </c>
      <c r="M4" s="156">
        <v>420</v>
      </c>
      <c r="N4" s="156">
        <v>425</v>
      </c>
      <c r="O4" s="156">
        <v>5</v>
      </c>
      <c r="P4" s="156">
        <v>0.3</v>
      </c>
      <c r="Q4" s="157" t="s">
        <v>551</v>
      </c>
      <c r="R4" s="233" t="s">
        <v>788</v>
      </c>
      <c r="S4" s="156" t="b">
        <v>0</v>
      </c>
      <c r="T4" s="157" t="s">
        <v>162</v>
      </c>
      <c r="U4" s="156">
        <v>1</v>
      </c>
      <c r="V4" s="156">
        <v>1</v>
      </c>
      <c r="W4" s="156" t="b">
        <v>0</v>
      </c>
      <c r="X4" s="157" t="s">
        <v>557</v>
      </c>
      <c r="Y4" s="157" t="s">
        <v>558</v>
      </c>
      <c r="Z4" s="157" t="s">
        <v>559</v>
      </c>
      <c r="AA4" s="158">
        <v>43570</v>
      </c>
      <c r="AB4" s="157"/>
      <c r="AC4" s="157"/>
      <c r="AD4" s="157"/>
      <c r="AE4" s="157"/>
      <c r="AF4" s="157"/>
      <c r="AG4" s="156">
        <v>1.72724981078336</v>
      </c>
      <c r="AH4" s="156">
        <v>5.7388557388557402</v>
      </c>
      <c r="AI4" s="156">
        <v>0.43645705060484502</v>
      </c>
      <c r="AJ4" s="156">
        <v>3</v>
      </c>
      <c r="AK4" s="156" t="b">
        <v>0</v>
      </c>
      <c r="AL4" s="156">
        <v>5.3585495944702098E-3</v>
      </c>
      <c r="AM4" s="156">
        <v>1</v>
      </c>
      <c r="AN4" s="156">
        <v>3000</v>
      </c>
      <c r="AO4" s="156">
        <v>5.2396552396552396</v>
      </c>
      <c r="AP4" s="156">
        <v>5.3722553722553696</v>
      </c>
      <c r="AQ4" s="156">
        <v>522.15094958310704</v>
      </c>
      <c r="AR4" s="156">
        <v>3.4887675716596198</v>
      </c>
      <c r="AS4" s="156"/>
      <c r="AT4" s="156"/>
      <c r="AU4" s="156"/>
      <c r="AV4" s="156"/>
      <c r="AW4" s="156">
        <v>1.0401313137416015</v>
      </c>
      <c r="AX4" s="156">
        <v>2</v>
      </c>
      <c r="AY4" s="156">
        <v>1270</v>
      </c>
      <c r="AZ4" s="156">
        <v>538</v>
      </c>
      <c r="BA4" s="156">
        <v>2532</v>
      </c>
      <c r="BB4" s="156">
        <v>1.04</v>
      </c>
      <c r="BC4" s="156">
        <v>100</v>
      </c>
      <c r="BD4" s="156">
        <v>2.3967612419982898E-2</v>
      </c>
      <c r="BE4" s="156">
        <v>100</v>
      </c>
      <c r="BF4" s="156">
        <v>1.24</v>
      </c>
      <c r="BG4" s="157"/>
      <c r="BH4" s="156"/>
      <c r="BI4" s="156"/>
      <c r="BJ4" s="156"/>
      <c r="BK4" s="157"/>
      <c r="BL4" s="156"/>
      <c r="BM4" s="156"/>
      <c r="BN4" s="156"/>
      <c r="BO4" s="156"/>
      <c r="BP4" s="156"/>
      <c r="BQ4" s="157" t="s">
        <v>556</v>
      </c>
      <c r="BR4" s="156">
        <v>1</v>
      </c>
      <c r="BS4" s="156">
        <v>1</v>
      </c>
      <c r="BT4" s="157" t="s">
        <v>560</v>
      </c>
      <c r="BU4" s="156">
        <v>1</v>
      </c>
      <c r="BV4" s="156" t="b">
        <v>1</v>
      </c>
      <c r="BW4" s="157"/>
      <c r="BX4" s="157"/>
      <c r="BY4" s="157"/>
    </row>
    <row r="5" spans="1:77" x14ac:dyDescent="0.25">
      <c r="A5" s="157" t="s">
        <v>550</v>
      </c>
      <c r="B5" s="157" t="s">
        <v>551</v>
      </c>
      <c r="C5" s="157" t="s">
        <v>552</v>
      </c>
      <c r="D5" s="157" t="s">
        <v>553</v>
      </c>
      <c r="E5" s="157" t="s">
        <v>554</v>
      </c>
      <c r="F5" s="157" t="s">
        <v>553</v>
      </c>
      <c r="G5" s="156">
        <v>12985</v>
      </c>
      <c r="H5" s="157" t="s">
        <v>555</v>
      </c>
      <c r="I5" s="157" t="s">
        <v>556</v>
      </c>
      <c r="J5" s="156">
        <v>10</v>
      </c>
      <c r="K5" s="156">
        <v>10</v>
      </c>
      <c r="L5" s="156">
        <v>5</v>
      </c>
      <c r="M5" s="156">
        <v>420</v>
      </c>
      <c r="N5" s="156">
        <v>425</v>
      </c>
      <c r="O5" s="156">
        <v>5</v>
      </c>
      <c r="P5" s="156">
        <v>0.3</v>
      </c>
      <c r="Q5" s="157" t="s">
        <v>551</v>
      </c>
      <c r="R5" s="233" t="s">
        <v>788</v>
      </c>
      <c r="S5" s="156" t="b">
        <v>0</v>
      </c>
      <c r="T5" s="157" t="s">
        <v>162</v>
      </c>
      <c r="U5" s="156">
        <v>1</v>
      </c>
      <c r="V5" s="156">
        <v>1</v>
      </c>
      <c r="W5" s="156" t="b">
        <v>0</v>
      </c>
      <c r="X5" s="157" t="s">
        <v>557</v>
      </c>
      <c r="Y5" s="157" t="s">
        <v>558</v>
      </c>
      <c r="Z5" s="157" t="s">
        <v>559</v>
      </c>
      <c r="AA5" s="158">
        <v>43570</v>
      </c>
      <c r="AB5" s="157"/>
      <c r="AC5" s="157"/>
      <c r="AD5" s="157"/>
      <c r="AE5" s="157"/>
      <c r="AF5" s="157"/>
      <c r="AG5" s="156"/>
      <c r="AH5" s="156"/>
      <c r="AI5" s="156"/>
      <c r="AJ5" s="156"/>
      <c r="AK5" s="156"/>
      <c r="AL5" s="156"/>
      <c r="AM5" s="156"/>
      <c r="AN5" s="156"/>
      <c r="AO5" s="156"/>
      <c r="AP5" s="156"/>
      <c r="AQ5" s="156"/>
      <c r="AR5" s="156"/>
      <c r="AS5" s="156"/>
      <c r="AT5" s="156"/>
      <c r="AU5" s="156"/>
      <c r="AV5" s="156"/>
      <c r="AW5" s="156"/>
      <c r="AX5" s="156">
        <v>2</v>
      </c>
      <c r="AY5" s="156">
        <v>1270</v>
      </c>
      <c r="AZ5" s="156">
        <v>538</v>
      </c>
      <c r="BA5" s="156">
        <v>2532</v>
      </c>
      <c r="BB5" s="156">
        <v>1.04</v>
      </c>
      <c r="BC5" s="156">
        <v>100</v>
      </c>
      <c r="BD5" s="156">
        <v>2.3967612419982898E-2</v>
      </c>
      <c r="BE5" s="156">
        <v>100</v>
      </c>
      <c r="BF5" s="156">
        <v>1.24</v>
      </c>
      <c r="BG5" s="157" t="s">
        <v>561</v>
      </c>
      <c r="BH5" s="156">
        <v>0</v>
      </c>
      <c r="BI5" s="156">
        <v>40</v>
      </c>
      <c r="BJ5" s="156"/>
      <c r="BK5" s="157"/>
      <c r="BL5" s="156" t="b">
        <v>1</v>
      </c>
      <c r="BM5" s="156"/>
      <c r="BN5" s="156"/>
      <c r="BO5" s="156"/>
      <c r="BP5" s="156"/>
      <c r="BQ5" s="157" t="s">
        <v>556</v>
      </c>
      <c r="BR5" s="156">
        <v>1</v>
      </c>
      <c r="BS5" s="156">
        <v>1</v>
      </c>
      <c r="BT5" s="157" t="s">
        <v>560</v>
      </c>
      <c r="BU5" s="156">
        <v>1</v>
      </c>
      <c r="BV5" s="156" t="b">
        <v>1</v>
      </c>
      <c r="BW5" s="157"/>
      <c r="BX5" s="157"/>
      <c r="BY5" s="157"/>
    </row>
    <row r="6" spans="1:77" x14ac:dyDescent="0.25">
      <c r="A6" s="157" t="s">
        <v>550</v>
      </c>
      <c r="B6" s="157" t="s">
        <v>551</v>
      </c>
      <c r="C6" s="157" t="s">
        <v>552</v>
      </c>
      <c r="D6" s="157" t="s">
        <v>553</v>
      </c>
      <c r="E6" s="157" t="s">
        <v>554</v>
      </c>
      <c r="F6" s="157" t="s">
        <v>553</v>
      </c>
      <c r="G6" s="156">
        <v>12985</v>
      </c>
      <c r="H6" s="157" t="s">
        <v>555</v>
      </c>
      <c r="I6" s="157" t="s">
        <v>556</v>
      </c>
      <c r="J6" s="156">
        <v>10</v>
      </c>
      <c r="K6" s="156">
        <v>10</v>
      </c>
      <c r="L6" s="156">
        <v>5</v>
      </c>
      <c r="M6" s="156">
        <v>420</v>
      </c>
      <c r="N6" s="156">
        <v>425</v>
      </c>
      <c r="O6" s="156">
        <v>5</v>
      </c>
      <c r="P6" s="156">
        <v>0.3</v>
      </c>
      <c r="Q6" s="157" t="s">
        <v>551</v>
      </c>
      <c r="R6" s="233" t="s">
        <v>788</v>
      </c>
      <c r="S6" s="156" t="b">
        <v>0</v>
      </c>
      <c r="T6" s="157" t="s">
        <v>162</v>
      </c>
      <c r="U6" s="156">
        <v>1</v>
      </c>
      <c r="V6" s="156">
        <v>1</v>
      </c>
      <c r="W6" s="156" t="b">
        <v>0</v>
      </c>
      <c r="X6" s="157" t="s">
        <v>557</v>
      </c>
      <c r="Y6" s="157" t="s">
        <v>558</v>
      </c>
      <c r="Z6" s="157" t="s">
        <v>559</v>
      </c>
      <c r="AA6" s="158">
        <v>43570</v>
      </c>
      <c r="AB6" s="157"/>
      <c r="AC6" s="157"/>
      <c r="AD6" s="157"/>
      <c r="AE6" s="157"/>
      <c r="AF6" s="157"/>
      <c r="AG6" s="156"/>
      <c r="AH6" s="156"/>
      <c r="AI6" s="156"/>
      <c r="AJ6" s="156"/>
      <c r="AK6" s="156"/>
      <c r="AL6" s="156"/>
      <c r="AM6" s="156"/>
      <c r="AN6" s="156"/>
      <c r="AO6" s="156"/>
      <c r="AP6" s="156"/>
      <c r="AQ6" s="156"/>
      <c r="AR6" s="156"/>
      <c r="AS6" s="156"/>
      <c r="AT6" s="156"/>
      <c r="AU6" s="156"/>
      <c r="AV6" s="156"/>
      <c r="AW6" s="156"/>
      <c r="AX6" s="156">
        <v>2</v>
      </c>
      <c r="AY6" s="156">
        <v>1270</v>
      </c>
      <c r="AZ6" s="156">
        <v>538</v>
      </c>
      <c r="BA6" s="156">
        <v>2532</v>
      </c>
      <c r="BB6" s="156">
        <v>1.04</v>
      </c>
      <c r="BC6" s="156">
        <v>100</v>
      </c>
      <c r="BD6" s="156">
        <v>2.3967612419982898E-2</v>
      </c>
      <c r="BE6" s="156">
        <v>100</v>
      </c>
      <c r="BF6" s="156">
        <v>1.24</v>
      </c>
      <c r="BG6" s="157" t="s">
        <v>562</v>
      </c>
      <c r="BH6" s="156">
        <v>0</v>
      </c>
      <c r="BI6" s="156">
        <v>15</v>
      </c>
      <c r="BJ6" s="156"/>
      <c r="BK6" s="157"/>
      <c r="BL6" s="156" t="b">
        <v>1</v>
      </c>
      <c r="BM6" s="156"/>
      <c r="BN6" s="156"/>
      <c r="BO6" s="156"/>
      <c r="BP6" s="156"/>
      <c r="BQ6" s="157" t="s">
        <v>556</v>
      </c>
      <c r="BR6" s="156">
        <v>1</v>
      </c>
      <c r="BS6" s="156">
        <v>1</v>
      </c>
      <c r="BT6" s="157" t="s">
        <v>560</v>
      </c>
      <c r="BU6" s="156">
        <v>1</v>
      </c>
      <c r="BV6" s="156" t="b">
        <v>1</v>
      </c>
      <c r="BW6" s="157"/>
      <c r="BX6" s="157"/>
      <c r="BY6" s="157"/>
    </row>
    <row r="7" spans="1:77" x14ac:dyDescent="0.25">
      <c r="A7" s="157" t="s">
        <v>550</v>
      </c>
      <c r="B7" s="157" t="s">
        <v>551</v>
      </c>
      <c r="C7" s="157" t="s">
        <v>552</v>
      </c>
      <c r="D7" s="157" t="s">
        <v>553</v>
      </c>
      <c r="E7" s="157" t="s">
        <v>554</v>
      </c>
      <c r="F7" s="157" t="s">
        <v>553</v>
      </c>
      <c r="G7" s="156">
        <v>12985</v>
      </c>
      <c r="H7" s="157" t="s">
        <v>555</v>
      </c>
      <c r="I7" s="157" t="s">
        <v>556</v>
      </c>
      <c r="J7" s="156">
        <v>10</v>
      </c>
      <c r="K7" s="156">
        <v>10</v>
      </c>
      <c r="L7" s="156">
        <v>5</v>
      </c>
      <c r="M7" s="156">
        <v>420</v>
      </c>
      <c r="N7" s="156">
        <v>425</v>
      </c>
      <c r="O7" s="156">
        <v>5</v>
      </c>
      <c r="P7" s="156">
        <v>0.3</v>
      </c>
      <c r="Q7" s="157" t="s">
        <v>551</v>
      </c>
      <c r="R7" s="233" t="s">
        <v>788</v>
      </c>
      <c r="S7" s="156" t="b">
        <v>0</v>
      </c>
      <c r="T7" s="157" t="s">
        <v>162</v>
      </c>
      <c r="U7" s="156">
        <v>1</v>
      </c>
      <c r="V7" s="156">
        <v>1</v>
      </c>
      <c r="W7" s="156" t="b">
        <v>0</v>
      </c>
      <c r="X7" s="157" t="s">
        <v>557</v>
      </c>
      <c r="Y7" s="157" t="s">
        <v>558</v>
      </c>
      <c r="Z7" s="157" t="s">
        <v>559</v>
      </c>
      <c r="AA7" s="158">
        <v>43570</v>
      </c>
      <c r="AB7" s="157"/>
      <c r="AC7" s="157"/>
      <c r="AD7" s="157"/>
      <c r="AE7" s="157"/>
      <c r="AF7" s="157"/>
      <c r="AG7" s="156"/>
      <c r="AH7" s="156"/>
      <c r="AI7" s="156"/>
      <c r="AJ7" s="156"/>
      <c r="AK7" s="156"/>
      <c r="AL7" s="156"/>
      <c r="AM7" s="156"/>
      <c r="AN7" s="156"/>
      <c r="AO7" s="156"/>
      <c r="AP7" s="156"/>
      <c r="AQ7" s="156"/>
      <c r="AR7" s="156"/>
      <c r="AS7" s="156"/>
      <c r="AT7" s="156"/>
      <c r="AU7" s="156"/>
      <c r="AV7" s="156"/>
      <c r="AW7" s="156"/>
      <c r="AX7" s="156">
        <v>2</v>
      </c>
      <c r="AY7" s="156">
        <v>1270</v>
      </c>
      <c r="AZ7" s="156">
        <v>538</v>
      </c>
      <c r="BA7" s="156">
        <v>2532</v>
      </c>
      <c r="BB7" s="156">
        <v>1.04</v>
      </c>
      <c r="BC7" s="156">
        <v>100</v>
      </c>
      <c r="BD7" s="156">
        <v>2.3967612419982898E-2</v>
      </c>
      <c r="BE7" s="156">
        <v>100</v>
      </c>
      <c r="BF7" s="156">
        <v>1.24</v>
      </c>
      <c r="BG7" s="157" t="s">
        <v>563</v>
      </c>
      <c r="BH7" s="156">
        <v>0</v>
      </c>
      <c r="BI7" s="156">
        <v>10</v>
      </c>
      <c r="BJ7" s="156"/>
      <c r="BK7" s="157"/>
      <c r="BL7" s="156" t="b">
        <v>1</v>
      </c>
      <c r="BM7" s="156"/>
      <c r="BN7" s="156"/>
      <c r="BO7" s="156"/>
      <c r="BP7" s="156"/>
      <c r="BQ7" s="157" t="s">
        <v>556</v>
      </c>
      <c r="BR7" s="156">
        <v>1</v>
      </c>
      <c r="BS7" s="156">
        <v>1</v>
      </c>
      <c r="BT7" s="157" t="s">
        <v>560</v>
      </c>
      <c r="BU7" s="156">
        <v>1</v>
      </c>
      <c r="BV7" s="156" t="b">
        <v>1</v>
      </c>
      <c r="BW7" s="157"/>
      <c r="BX7" s="157"/>
      <c r="BY7" s="157"/>
    </row>
    <row r="8" spans="1:77" x14ac:dyDescent="0.25">
      <c r="A8" s="157" t="s">
        <v>550</v>
      </c>
      <c r="B8" s="157" t="s">
        <v>551</v>
      </c>
      <c r="C8" s="157" t="s">
        <v>552</v>
      </c>
      <c r="D8" s="157" t="s">
        <v>553</v>
      </c>
      <c r="E8" s="157" t="s">
        <v>554</v>
      </c>
      <c r="F8" s="157" t="s">
        <v>553</v>
      </c>
      <c r="G8" s="156">
        <v>12985</v>
      </c>
      <c r="H8" s="157" t="s">
        <v>555</v>
      </c>
      <c r="I8" s="157" t="s">
        <v>556</v>
      </c>
      <c r="J8" s="156">
        <v>10</v>
      </c>
      <c r="K8" s="156">
        <v>10</v>
      </c>
      <c r="L8" s="156">
        <v>5</v>
      </c>
      <c r="M8" s="156">
        <v>420</v>
      </c>
      <c r="N8" s="156">
        <v>425</v>
      </c>
      <c r="O8" s="156">
        <v>5</v>
      </c>
      <c r="P8" s="156">
        <v>0.3</v>
      </c>
      <c r="Q8" s="157" t="s">
        <v>551</v>
      </c>
      <c r="R8" s="233" t="s">
        <v>788</v>
      </c>
      <c r="S8" s="156" t="b">
        <v>0</v>
      </c>
      <c r="T8" s="157" t="s">
        <v>162</v>
      </c>
      <c r="U8" s="156">
        <v>1</v>
      </c>
      <c r="V8" s="156">
        <v>1</v>
      </c>
      <c r="W8" s="156" t="b">
        <v>0</v>
      </c>
      <c r="X8" s="157" t="s">
        <v>557</v>
      </c>
      <c r="Y8" s="157" t="s">
        <v>558</v>
      </c>
      <c r="Z8" s="157" t="s">
        <v>559</v>
      </c>
      <c r="AA8" s="158">
        <v>43570</v>
      </c>
      <c r="AB8" s="157"/>
      <c r="AC8" s="157"/>
      <c r="AD8" s="157"/>
      <c r="AE8" s="157"/>
      <c r="AF8" s="157"/>
      <c r="AG8" s="156"/>
      <c r="AH8" s="156"/>
      <c r="AI8" s="156"/>
      <c r="AJ8" s="156"/>
      <c r="AK8" s="156"/>
      <c r="AL8" s="156"/>
      <c r="AM8" s="156"/>
      <c r="AN8" s="156"/>
      <c r="AO8" s="156"/>
      <c r="AP8" s="156"/>
      <c r="AQ8" s="156"/>
      <c r="AR8" s="156"/>
      <c r="AS8" s="156"/>
      <c r="AT8" s="156"/>
      <c r="AU8" s="156"/>
      <c r="AV8" s="156"/>
      <c r="AW8" s="156"/>
      <c r="AX8" s="156">
        <v>2</v>
      </c>
      <c r="AY8" s="156">
        <v>1270</v>
      </c>
      <c r="AZ8" s="156">
        <v>538</v>
      </c>
      <c r="BA8" s="156">
        <v>2532</v>
      </c>
      <c r="BB8" s="156">
        <v>1.04</v>
      </c>
      <c r="BC8" s="156">
        <v>100</v>
      </c>
      <c r="BD8" s="156">
        <v>2.3967612419982898E-2</v>
      </c>
      <c r="BE8" s="156">
        <v>100</v>
      </c>
      <c r="BF8" s="156">
        <v>1.24</v>
      </c>
      <c r="BG8" s="157" t="s">
        <v>564</v>
      </c>
      <c r="BH8" s="156">
        <v>0</v>
      </c>
      <c r="BI8" s="156"/>
      <c r="BJ8" s="156">
        <v>30</v>
      </c>
      <c r="BK8" s="157"/>
      <c r="BL8" s="156" t="b">
        <v>1</v>
      </c>
      <c r="BM8" s="156"/>
      <c r="BN8" s="156"/>
      <c r="BO8" s="156"/>
      <c r="BP8" s="156"/>
      <c r="BQ8" s="157" t="s">
        <v>556</v>
      </c>
      <c r="BR8" s="156">
        <v>1</v>
      </c>
      <c r="BS8" s="156">
        <v>1</v>
      </c>
      <c r="BT8" s="157" t="s">
        <v>560</v>
      </c>
      <c r="BU8" s="156">
        <v>1</v>
      </c>
      <c r="BV8" s="156" t="b">
        <v>1</v>
      </c>
      <c r="BW8" s="157"/>
      <c r="BX8" s="157"/>
      <c r="BY8" s="157"/>
    </row>
    <row r="9" spans="1:77" x14ac:dyDescent="0.25">
      <c r="A9" s="157" t="s">
        <v>550</v>
      </c>
      <c r="B9" s="157" t="s">
        <v>551</v>
      </c>
      <c r="C9" s="157" t="s">
        <v>552</v>
      </c>
      <c r="D9" s="157" t="s">
        <v>553</v>
      </c>
      <c r="E9" s="157" t="s">
        <v>554</v>
      </c>
      <c r="F9" s="157" t="s">
        <v>553</v>
      </c>
      <c r="G9" s="156">
        <v>12985</v>
      </c>
      <c r="H9" s="157" t="s">
        <v>555</v>
      </c>
      <c r="I9" s="157" t="s">
        <v>556</v>
      </c>
      <c r="J9" s="156">
        <v>10</v>
      </c>
      <c r="K9" s="156">
        <v>10</v>
      </c>
      <c r="L9" s="156">
        <v>5</v>
      </c>
      <c r="M9" s="156">
        <v>420</v>
      </c>
      <c r="N9" s="156">
        <v>425</v>
      </c>
      <c r="O9" s="156">
        <v>5</v>
      </c>
      <c r="P9" s="156">
        <v>0.3</v>
      </c>
      <c r="Q9" s="157" t="s">
        <v>551</v>
      </c>
      <c r="R9" s="233" t="s">
        <v>788</v>
      </c>
      <c r="S9" s="156" t="b">
        <v>0</v>
      </c>
      <c r="T9" s="157" t="s">
        <v>162</v>
      </c>
      <c r="U9" s="156">
        <v>1</v>
      </c>
      <c r="V9" s="156">
        <v>1</v>
      </c>
      <c r="W9" s="156" t="b">
        <v>0</v>
      </c>
      <c r="X9" s="157" t="s">
        <v>557</v>
      </c>
      <c r="Y9" s="157" t="s">
        <v>558</v>
      </c>
      <c r="Z9" s="157" t="s">
        <v>559</v>
      </c>
      <c r="AA9" s="158">
        <v>43570</v>
      </c>
      <c r="AB9" s="157"/>
      <c r="AC9" s="157"/>
      <c r="AD9" s="157"/>
      <c r="AE9" s="157"/>
      <c r="AF9" s="157"/>
      <c r="AG9" s="156"/>
      <c r="AH9" s="156"/>
      <c r="AI9" s="156"/>
      <c r="AJ9" s="156"/>
      <c r="AK9" s="156"/>
      <c r="AL9" s="156"/>
      <c r="AM9" s="156"/>
      <c r="AN9" s="156"/>
      <c r="AO9" s="156"/>
      <c r="AP9" s="156"/>
      <c r="AQ9" s="156"/>
      <c r="AR9" s="156"/>
      <c r="AS9" s="156"/>
      <c r="AT9" s="156"/>
      <c r="AU9" s="156"/>
      <c r="AV9" s="156"/>
      <c r="AW9" s="156"/>
      <c r="AX9" s="156">
        <v>2</v>
      </c>
      <c r="AY9" s="156">
        <v>1270</v>
      </c>
      <c r="AZ9" s="156">
        <v>538</v>
      </c>
      <c r="BA9" s="156">
        <v>2532</v>
      </c>
      <c r="BB9" s="156">
        <v>1.04</v>
      </c>
      <c r="BC9" s="156">
        <v>100</v>
      </c>
      <c r="BD9" s="156">
        <v>2.3967612419982898E-2</v>
      </c>
      <c r="BE9" s="156">
        <v>100</v>
      </c>
      <c r="BF9" s="156">
        <v>1.24</v>
      </c>
      <c r="BG9" s="157" t="s">
        <v>565</v>
      </c>
      <c r="BH9" s="156">
        <v>0</v>
      </c>
      <c r="BI9" s="156"/>
      <c r="BJ9" s="156">
        <v>3</v>
      </c>
      <c r="BK9" s="157" t="s">
        <v>566</v>
      </c>
      <c r="BL9" s="156" t="b">
        <v>1</v>
      </c>
      <c r="BM9" s="156"/>
      <c r="BN9" s="156"/>
      <c r="BO9" s="156"/>
      <c r="BP9" s="156"/>
      <c r="BQ9" s="157" t="s">
        <v>556</v>
      </c>
      <c r="BR9" s="156">
        <v>1</v>
      </c>
      <c r="BS9" s="156">
        <v>1</v>
      </c>
      <c r="BT9" s="157" t="s">
        <v>560</v>
      </c>
      <c r="BU9" s="156">
        <v>1</v>
      </c>
      <c r="BV9" s="156" t="b">
        <v>1</v>
      </c>
      <c r="BW9" s="157"/>
      <c r="BX9" s="157"/>
      <c r="BY9" s="157"/>
    </row>
    <row r="10" spans="1:77" x14ac:dyDescent="0.25">
      <c r="A10" s="157" t="s">
        <v>550</v>
      </c>
      <c r="B10" s="157" t="s">
        <v>551</v>
      </c>
      <c r="C10" s="157" t="s">
        <v>552</v>
      </c>
      <c r="D10" s="157" t="s">
        <v>553</v>
      </c>
      <c r="E10" s="157" t="s">
        <v>554</v>
      </c>
      <c r="F10" s="157" t="s">
        <v>553</v>
      </c>
      <c r="G10" s="156">
        <v>12985</v>
      </c>
      <c r="H10" s="157" t="s">
        <v>555</v>
      </c>
      <c r="I10" s="157" t="s">
        <v>556</v>
      </c>
      <c r="J10" s="156">
        <v>10</v>
      </c>
      <c r="K10" s="156">
        <v>10</v>
      </c>
      <c r="L10" s="156">
        <v>5</v>
      </c>
      <c r="M10" s="156">
        <v>420</v>
      </c>
      <c r="N10" s="156">
        <v>425</v>
      </c>
      <c r="O10" s="156">
        <v>5</v>
      </c>
      <c r="P10" s="156">
        <v>0.3</v>
      </c>
      <c r="Q10" s="157" t="s">
        <v>551</v>
      </c>
      <c r="R10" s="233" t="s">
        <v>788</v>
      </c>
      <c r="S10" s="156" t="b">
        <v>0</v>
      </c>
      <c r="T10" s="157" t="s">
        <v>162</v>
      </c>
      <c r="U10" s="156">
        <v>1</v>
      </c>
      <c r="V10" s="156">
        <v>1</v>
      </c>
      <c r="W10" s="156" t="b">
        <v>0</v>
      </c>
      <c r="X10" s="157" t="s">
        <v>557</v>
      </c>
      <c r="Y10" s="157" t="s">
        <v>558</v>
      </c>
      <c r="Z10" s="157" t="s">
        <v>559</v>
      </c>
      <c r="AA10" s="158">
        <v>43570</v>
      </c>
      <c r="AB10" s="157"/>
      <c r="AC10" s="157"/>
      <c r="AD10" s="157"/>
      <c r="AE10" s="157"/>
      <c r="AF10" s="157"/>
      <c r="AG10" s="156"/>
      <c r="AH10" s="156"/>
      <c r="AI10" s="156"/>
      <c r="AJ10" s="156"/>
      <c r="AK10" s="156"/>
      <c r="AL10" s="156"/>
      <c r="AM10" s="156"/>
      <c r="AN10" s="156"/>
      <c r="AO10" s="156"/>
      <c r="AP10" s="156"/>
      <c r="AQ10" s="156"/>
      <c r="AR10" s="156"/>
      <c r="AS10" s="156"/>
      <c r="AT10" s="156"/>
      <c r="AU10" s="156"/>
      <c r="AV10" s="156"/>
      <c r="AW10" s="156"/>
      <c r="AX10" s="156">
        <v>2</v>
      </c>
      <c r="AY10" s="156">
        <v>1270</v>
      </c>
      <c r="AZ10" s="156">
        <v>538</v>
      </c>
      <c r="BA10" s="156">
        <v>2532</v>
      </c>
      <c r="BB10" s="156">
        <v>1.04</v>
      </c>
      <c r="BC10" s="156">
        <v>100</v>
      </c>
      <c r="BD10" s="156">
        <v>2.3967612419982898E-2</v>
      </c>
      <c r="BE10" s="156">
        <v>100</v>
      </c>
      <c r="BF10" s="156">
        <v>1.24</v>
      </c>
      <c r="BG10" s="157" t="s">
        <v>567</v>
      </c>
      <c r="BH10" s="156"/>
      <c r="BI10" s="156"/>
      <c r="BJ10" s="156">
        <v>70</v>
      </c>
      <c r="BK10" s="157" t="s">
        <v>568</v>
      </c>
      <c r="BL10" s="156" t="b">
        <v>1</v>
      </c>
      <c r="BM10" s="156"/>
      <c r="BN10" s="156"/>
      <c r="BO10" s="156"/>
      <c r="BP10" s="156"/>
      <c r="BQ10" s="157" t="s">
        <v>556</v>
      </c>
      <c r="BR10" s="156">
        <v>1</v>
      </c>
      <c r="BS10" s="156">
        <v>1</v>
      </c>
      <c r="BT10" s="157" t="s">
        <v>560</v>
      </c>
      <c r="BU10" s="156">
        <v>1</v>
      </c>
      <c r="BV10" s="156" t="b">
        <v>1</v>
      </c>
      <c r="BW10" s="157"/>
      <c r="BX10" s="157"/>
      <c r="BY10" s="157"/>
    </row>
    <row r="11" spans="1:77" x14ac:dyDescent="0.25">
      <c r="A11" s="157" t="s">
        <v>550</v>
      </c>
      <c r="B11" s="157" t="s">
        <v>551</v>
      </c>
      <c r="C11" s="157" t="s">
        <v>552</v>
      </c>
      <c r="D11" s="157" t="s">
        <v>553</v>
      </c>
      <c r="E11" s="157" t="s">
        <v>554</v>
      </c>
      <c r="F11" s="157" t="s">
        <v>553</v>
      </c>
      <c r="G11" s="156">
        <v>12985</v>
      </c>
      <c r="H11" s="157" t="s">
        <v>555</v>
      </c>
      <c r="I11" s="157" t="s">
        <v>556</v>
      </c>
      <c r="J11" s="156">
        <v>10</v>
      </c>
      <c r="K11" s="156">
        <v>10</v>
      </c>
      <c r="L11" s="156">
        <v>5</v>
      </c>
      <c r="M11" s="156">
        <v>420</v>
      </c>
      <c r="N11" s="156">
        <v>425</v>
      </c>
      <c r="O11" s="156">
        <v>5</v>
      </c>
      <c r="P11" s="156">
        <v>0.3</v>
      </c>
      <c r="Q11" s="157" t="s">
        <v>551</v>
      </c>
      <c r="R11" s="233" t="s">
        <v>788</v>
      </c>
      <c r="S11" s="156" t="b">
        <v>0</v>
      </c>
      <c r="T11" s="157" t="s">
        <v>162</v>
      </c>
      <c r="U11" s="156">
        <v>1</v>
      </c>
      <c r="V11" s="156">
        <v>1</v>
      </c>
      <c r="W11" s="156" t="b">
        <v>0</v>
      </c>
      <c r="X11" s="157" t="s">
        <v>557</v>
      </c>
      <c r="Y11" s="157" t="s">
        <v>558</v>
      </c>
      <c r="Z11" s="157" t="s">
        <v>559</v>
      </c>
      <c r="AA11" s="158">
        <v>43570</v>
      </c>
      <c r="AB11" s="157"/>
      <c r="AC11" s="157"/>
      <c r="AD11" s="157"/>
      <c r="AE11" s="157"/>
      <c r="AF11" s="157"/>
      <c r="AG11" s="156"/>
      <c r="AH11" s="156"/>
      <c r="AI11" s="156"/>
      <c r="AJ11" s="156"/>
      <c r="AK11" s="156"/>
      <c r="AL11" s="156"/>
      <c r="AM11" s="156"/>
      <c r="AN11" s="156"/>
      <c r="AO11" s="156"/>
      <c r="AP11" s="156"/>
      <c r="AQ11" s="156"/>
      <c r="AR11" s="156"/>
      <c r="AS11" s="156"/>
      <c r="AT11" s="156"/>
      <c r="AU11" s="156"/>
      <c r="AV11" s="156"/>
      <c r="AW11" s="156"/>
      <c r="AX11" s="156">
        <v>2</v>
      </c>
      <c r="AY11" s="156">
        <v>1270</v>
      </c>
      <c r="AZ11" s="156">
        <v>538</v>
      </c>
      <c r="BA11" s="156">
        <v>2532</v>
      </c>
      <c r="BB11" s="156">
        <v>1.04</v>
      </c>
      <c r="BC11" s="156">
        <v>100</v>
      </c>
      <c r="BD11" s="156">
        <v>2.3967612419982898E-2</v>
      </c>
      <c r="BE11" s="156">
        <v>100</v>
      </c>
      <c r="BF11" s="156">
        <v>1.24</v>
      </c>
      <c r="BG11" s="157"/>
      <c r="BH11" s="156"/>
      <c r="BI11" s="156"/>
      <c r="BJ11" s="156"/>
      <c r="BK11" s="157"/>
      <c r="BL11" s="156"/>
      <c r="BM11" s="156">
        <v>0</v>
      </c>
      <c r="BN11" s="156">
        <v>5.3947807637389072E-3</v>
      </c>
      <c r="BO11" s="156">
        <v>15</v>
      </c>
      <c r="BP11" s="156">
        <v>0</v>
      </c>
      <c r="BQ11" s="157" t="s">
        <v>556</v>
      </c>
      <c r="BR11" s="156">
        <v>1</v>
      </c>
      <c r="BS11" s="156">
        <v>1</v>
      </c>
      <c r="BT11" s="157" t="s">
        <v>560</v>
      </c>
      <c r="BU11" s="156">
        <v>1</v>
      </c>
      <c r="BV11" s="156" t="b">
        <v>1</v>
      </c>
      <c r="BW11" s="157"/>
      <c r="BX11" s="157"/>
      <c r="BY11" s="157"/>
    </row>
    <row r="12" spans="1:77" x14ac:dyDescent="0.25">
      <c r="A12" s="157" t="s">
        <v>550</v>
      </c>
      <c r="B12" s="157" t="s">
        <v>551</v>
      </c>
      <c r="C12" s="157" t="s">
        <v>552</v>
      </c>
      <c r="D12" s="157" t="s">
        <v>553</v>
      </c>
      <c r="E12" s="157" t="s">
        <v>554</v>
      </c>
      <c r="F12" s="157" t="s">
        <v>553</v>
      </c>
      <c r="G12" s="156">
        <v>12985</v>
      </c>
      <c r="H12" s="157" t="s">
        <v>555</v>
      </c>
      <c r="I12" s="157" t="s">
        <v>556</v>
      </c>
      <c r="J12" s="156">
        <v>10</v>
      </c>
      <c r="K12" s="156">
        <v>10</v>
      </c>
      <c r="L12" s="156">
        <v>5</v>
      </c>
      <c r="M12" s="156">
        <v>420</v>
      </c>
      <c r="N12" s="156">
        <v>425</v>
      </c>
      <c r="O12" s="156">
        <v>5</v>
      </c>
      <c r="P12" s="156">
        <v>0.3</v>
      </c>
      <c r="Q12" s="157" t="s">
        <v>551</v>
      </c>
      <c r="R12" s="233" t="s">
        <v>788</v>
      </c>
      <c r="S12" s="156" t="b">
        <v>0</v>
      </c>
      <c r="T12" s="157" t="s">
        <v>162</v>
      </c>
      <c r="U12" s="156">
        <v>1</v>
      </c>
      <c r="V12" s="156">
        <v>1</v>
      </c>
      <c r="W12" s="156" t="b">
        <v>0</v>
      </c>
      <c r="X12" s="157" t="s">
        <v>557</v>
      </c>
      <c r="Y12" s="157" t="s">
        <v>558</v>
      </c>
      <c r="Z12" s="157" t="s">
        <v>559</v>
      </c>
      <c r="AA12" s="158">
        <v>43570</v>
      </c>
      <c r="AB12" s="157"/>
      <c r="AC12" s="157"/>
      <c r="AD12" s="157"/>
      <c r="AE12" s="157"/>
      <c r="AF12" s="157"/>
      <c r="AG12" s="156"/>
      <c r="AH12" s="156"/>
      <c r="AI12" s="156"/>
      <c r="AJ12" s="156"/>
      <c r="AK12" s="156"/>
      <c r="AL12" s="156"/>
      <c r="AM12" s="156"/>
      <c r="AN12" s="156"/>
      <c r="AO12" s="156"/>
      <c r="AP12" s="156"/>
      <c r="AQ12" s="156"/>
      <c r="AR12" s="156"/>
      <c r="AS12" s="156"/>
      <c r="AT12" s="156"/>
      <c r="AU12" s="156"/>
      <c r="AV12" s="156"/>
      <c r="AW12" s="156"/>
      <c r="AX12" s="156">
        <v>2</v>
      </c>
      <c r="AY12" s="156">
        <v>1270</v>
      </c>
      <c r="AZ12" s="156">
        <v>538</v>
      </c>
      <c r="BA12" s="156">
        <v>2532</v>
      </c>
      <c r="BB12" s="156">
        <v>1.04</v>
      </c>
      <c r="BC12" s="156">
        <v>100</v>
      </c>
      <c r="BD12" s="156">
        <v>2.3967612419982898E-2</v>
      </c>
      <c r="BE12" s="156">
        <v>100</v>
      </c>
      <c r="BF12" s="156">
        <v>1.24</v>
      </c>
      <c r="BG12" s="157"/>
      <c r="BH12" s="156"/>
      <c r="BI12" s="156"/>
      <c r="BJ12" s="156"/>
      <c r="BK12" s="157"/>
      <c r="BL12" s="156"/>
      <c r="BM12" s="156">
        <v>3.6219081272084806E-2</v>
      </c>
      <c r="BN12" s="156">
        <v>2.0455211090847348E-2</v>
      </c>
      <c r="BO12" s="156">
        <v>50</v>
      </c>
      <c r="BP12" s="156">
        <v>2.4</v>
      </c>
      <c r="BQ12" s="157" t="s">
        <v>556</v>
      </c>
      <c r="BR12" s="156">
        <v>1</v>
      </c>
      <c r="BS12" s="156">
        <v>1</v>
      </c>
      <c r="BT12" s="157" t="s">
        <v>560</v>
      </c>
      <c r="BU12" s="156">
        <v>1</v>
      </c>
      <c r="BV12" s="156" t="b">
        <v>1</v>
      </c>
      <c r="BW12" s="157"/>
      <c r="BX12" s="157"/>
      <c r="BY12" s="157"/>
    </row>
    <row r="13" spans="1:77" x14ac:dyDescent="0.25">
      <c r="A13" s="157" t="s">
        <v>550</v>
      </c>
      <c r="B13" s="157" t="s">
        <v>551</v>
      </c>
      <c r="C13" s="157" t="s">
        <v>552</v>
      </c>
      <c r="D13" s="157" t="s">
        <v>553</v>
      </c>
      <c r="E13" s="157" t="s">
        <v>554</v>
      </c>
      <c r="F13" s="157" t="s">
        <v>553</v>
      </c>
      <c r="G13" s="156">
        <v>12985</v>
      </c>
      <c r="H13" s="157" t="s">
        <v>555</v>
      </c>
      <c r="I13" s="157" t="s">
        <v>556</v>
      </c>
      <c r="J13" s="156">
        <v>10</v>
      </c>
      <c r="K13" s="156">
        <v>10</v>
      </c>
      <c r="L13" s="156">
        <v>5</v>
      </c>
      <c r="M13" s="156">
        <v>420</v>
      </c>
      <c r="N13" s="156">
        <v>425</v>
      </c>
      <c r="O13" s="156">
        <v>5</v>
      </c>
      <c r="P13" s="156">
        <v>0.3</v>
      </c>
      <c r="Q13" s="157" t="s">
        <v>551</v>
      </c>
      <c r="R13" s="233" t="s">
        <v>788</v>
      </c>
      <c r="S13" s="156" t="b">
        <v>0</v>
      </c>
      <c r="T13" s="157" t="s">
        <v>162</v>
      </c>
      <c r="U13" s="156">
        <v>1</v>
      </c>
      <c r="V13" s="156">
        <v>1</v>
      </c>
      <c r="W13" s="156" t="b">
        <v>0</v>
      </c>
      <c r="X13" s="157" t="s">
        <v>557</v>
      </c>
      <c r="Y13" s="157" t="s">
        <v>558</v>
      </c>
      <c r="Z13" s="157" t="s">
        <v>559</v>
      </c>
      <c r="AA13" s="158">
        <v>43570</v>
      </c>
      <c r="AB13" s="157"/>
      <c r="AC13" s="157"/>
      <c r="AD13" s="157"/>
      <c r="AE13" s="157"/>
      <c r="AF13" s="157"/>
      <c r="AG13" s="156"/>
      <c r="AH13" s="156"/>
      <c r="AI13" s="156"/>
      <c r="AJ13" s="156"/>
      <c r="AK13" s="156"/>
      <c r="AL13" s="156"/>
      <c r="AM13" s="156"/>
      <c r="AN13" s="156"/>
      <c r="AO13" s="156"/>
      <c r="AP13" s="156"/>
      <c r="AQ13" s="156"/>
      <c r="AR13" s="156"/>
      <c r="AS13" s="156"/>
      <c r="AT13" s="156"/>
      <c r="AU13" s="156"/>
      <c r="AV13" s="156"/>
      <c r="AW13" s="156"/>
      <c r="AX13" s="156">
        <v>2</v>
      </c>
      <c r="AY13" s="156">
        <v>1270</v>
      </c>
      <c r="AZ13" s="156">
        <v>538</v>
      </c>
      <c r="BA13" s="156">
        <v>2532</v>
      </c>
      <c r="BB13" s="156">
        <v>1.04</v>
      </c>
      <c r="BC13" s="156">
        <v>100</v>
      </c>
      <c r="BD13" s="156">
        <v>2.3967612419982898E-2</v>
      </c>
      <c r="BE13" s="156">
        <v>100</v>
      </c>
      <c r="BF13" s="156">
        <v>1.24</v>
      </c>
      <c r="BG13" s="157"/>
      <c r="BH13" s="156"/>
      <c r="BI13" s="156"/>
      <c r="BJ13" s="156"/>
      <c r="BK13" s="157"/>
      <c r="BL13" s="156"/>
      <c r="BM13" s="156">
        <v>9.8939929328621903E-2</v>
      </c>
      <c r="BN13" s="156">
        <v>2.4825001011818254E-2</v>
      </c>
      <c r="BO13" s="156">
        <v>100</v>
      </c>
      <c r="BP13" s="156">
        <v>2.4</v>
      </c>
      <c r="BQ13" s="157" t="s">
        <v>556</v>
      </c>
      <c r="BR13" s="156">
        <v>1</v>
      </c>
      <c r="BS13" s="156">
        <v>1</v>
      </c>
      <c r="BT13" s="157" t="s">
        <v>560</v>
      </c>
      <c r="BU13" s="156">
        <v>1</v>
      </c>
      <c r="BV13" s="156" t="b">
        <v>1</v>
      </c>
      <c r="BW13" s="157"/>
      <c r="BX13" s="157"/>
      <c r="BY13" s="157"/>
    </row>
    <row r="14" spans="1:77" x14ac:dyDescent="0.25">
      <c r="A14" s="157" t="s">
        <v>550</v>
      </c>
      <c r="B14" s="157" t="s">
        <v>551</v>
      </c>
      <c r="C14" s="157" t="s">
        <v>552</v>
      </c>
      <c r="D14" s="157" t="s">
        <v>553</v>
      </c>
      <c r="E14" s="157" t="s">
        <v>554</v>
      </c>
      <c r="F14" s="157" t="s">
        <v>553</v>
      </c>
      <c r="G14" s="156">
        <v>12985</v>
      </c>
      <c r="H14" s="157" t="s">
        <v>555</v>
      </c>
      <c r="I14" s="157" t="s">
        <v>556</v>
      </c>
      <c r="J14" s="156">
        <v>10</v>
      </c>
      <c r="K14" s="156">
        <v>10</v>
      </c>
      <c r="L14" s="156">
        <v>5</v>
      </c>
      <c r="M14" s="156">
        <v>420</v>
      </c>
      <c r="N14" s="156">
        <v>425</v>
      </c>
      <c r="O14" s="156">
        <v>5</v>
      </c>
      <c r="P14" s="156">
        <v>0.3</v>
      </c>
      <c r="Q14" s="157" t="s">
        <v>551</v>
      </c>
      <c r="R14" s="233" t="s">
        <v>788</v>
      </c>
      <c r="S14" s="156" t="b">
        <v>0</v>
      </c>
      <c r="T14" s="157" t="s">
        <v>162</v>
      </c>
      <c r="U14" s="156">
        <v>1</v>
      </c>
      <c r="V14" s="156">
        <v>1</v>
      </c>
      <c r="W14" s="156" t="b">
        <v>0</v>
      </c>
      <c r="X14" s="157" t="s">
        <v>557</v>
      </c>
      <c r="Y14" s="157" t="s">
        <v>558</v>
      </c>
      <c r="Z14" s="157" t="s">
        <v>559</v>
      </c>
      <c r="AA14" s="158">
        <v>43570</v>
      </c>
      <c r="AB14" s="157"/>
      <c r="AC14" s="157"/>
      <c r="AD14" s="157"/>
      <c r="AE14" s="157"/>
      <c r="AF14" s="157"/>
      <c r="AG14" s="156"/>
      <c r="AH14" s="156"/>
      <c r="AI14" s="156"/>
      <c r="AJ14" s="156"/>
      <c r="AK14" s="156"/>
      <c r="AL14" s="156"/>
      <c r="AM14" s="156"/>
      <c r="AN14" s="156"/>
      <c r="AO14" s="156"/>
      <c r="AP14" s="156"/>
      <c r="AQ14" s="156"/>
      <c r="AR14" s="156"/>
      <c r="AS14" s="156"/>
      <c r="AT14" s="156"/>
      <c r="AU14" s="156"/>
      <c r="AV14" s="156"/>
      <c r="AW14" s="156"/>
      <c r="AX14" s="156">
        <v>2</v>
      </c>
      <c r="AY14" s="156">
        <v>1270</v>
      </c>
      <c r="AZ14" s="156">
        <v>538</v>
      </c>
      <c r="BA14" s="156">
        <v>2532</v>
      </c>
      <c r="BB14" s="156">
        <v>1.04</v>
      </c>
      <c r="BC14" s="156">
        <v>100</v>
      </c>
      <c r="BD14" s="156">
        <v>2.3967612419982898E-2</v>
      </c>
      <c r="BE14" s="156">
        <v>100</v>
      </c>
      <c r="BF14" s="156">
        <v>1.24</v>
      </c>
      <c r="BG14" s="157"/>
      <c r="BH14" s="156"/>
      <c r="BI14" s="156"/>
      <c r="BJ14" s="156"/>
      <c r="BK14" s="157"/>
      <c r="BL14" s="156"/>
      <c r="BM14" s="156">
        <v>0.16254416961130741</v>
      </c>
      <c r="BN14" s="156">
        <v>2.775744833885237E-2</v>
      </c>
      <c r="BO14" s="156">
        <v>150</v>
      </c>
      <c r="BP14" s="156">
        <v>2.4</v>
      </c>
      <c r="BQ14" s="157" t="s">
        <v>556</v>
      </c>
      <c r="BR14" s="156">
        <v>1</v>
      </c>
      <c r="BS14" s="156">
        <v>1</v>
      </c>
      <c r="BT14" s="157" t="s">
        <v>560</v>
      </c>
      <c r="BU14" s="156">
        <v>1</v>
      </c>
      <c r="BV14" s="156" t="b">
        <v>1</v>
      </c>
      <c r="BW14" s="157"/>
      <c r="BX14" s="157"/>
      <c r="BY14" s="157"/>
    </row>
    <row r="15" spans="1:77" x14ac:dyDescent="0.25">
      <c r="A15" s="157" t="s">
        <v>550</v>
      </c>
      <c r="B15" s="157" t="s">
        <v>551</v>
      </c>
      <c r="C15" s="157" t="s">
        <v>552</v>
      </c>
      <c r="D15" s="157" t="s">
        <v>553</v>
      </c>
      <c r="E15" s="157" t="s">
        <v>554</v>
      </c>
      <c r="F15" s="157" t="s">
        <v>553</v>
      </c>
      <c r="G15" s="156">
        <v>12985</v>
      </c>
      <c r="H15" s="157" t="s">
        <v>555</v>
      </c>
      <c r="I15" s="157" t="s">
        <v>556</v>
      </c>
      <c r="J15" s="156">
        <v>10</v>
      </c>
      <c r="K15" s="156">
        <v>10</v>
      </c>
      <c r="L15" s="156">
        <v>5</v>
      </c>
      <c r="M15" s="156">
        <v>420</v>
      </c>
      <c r="N15" s="156">
        <v>425</v>
      </c>
      <c r="O15" s="156">
        <v>5</v>
      </c>
      <c r="P15" s="156">
        <v>0.3</v>
      </c>
      <c r="Q15" s="157" t="s">
        <v>551</v>
      </c>
      <c r="R15" s="233" t="s">
        <v>788</v>
      </c>
      <c r="S15" s="156" t="b">
        <v>0</v>
      </c>
      <c r="T15" s="157" t="s">
        <v>162</v>
      </c>
      <c r="U15" s="156">
        <v>1</v>
      </c>
      <c r="V15" s="156">
        <v>1</v>
      </c>
      <c r="W15" s="156" t="b">
        <v>0</v>
      </c>
      <c r="X15" s="157" t="s">
        <v>557</v>
      </c>
      <c r="Y15" s="157" t="s">
        <v>558</v>
      </c>
      <c r="Z15" s="157" t="s">
        <v>559</v>
      </c>
      <c r="AA15" s="158">
        <v>43570</v>
      </c>
      <c r="AB15" s="157"/>
      <c r="AC15" s="157"/>
      <c r="AD15" s="157"/>
      <c r="AE15" s="157"/>
      <c r="AF15" s="157"/>
      <c r="AG15" s="156"/>
      <c r="AH15" s="156"/>
      <c r="AI15" s="156"/>
      <c r="AJ15" s="156"/>
      <c r="AK15" s="156"/>
      <c r="AL15" s="156"/>
      <c r="AM15" s="156"/>
      <c r="AN15" s="156"/>
      <c r="AO15" s="156"/>
      <c r="AP15" s="156"/>
      <c r="AQ15" s="156"/>
      <c r="AR15" s="156"/>
      <c r="AS15" s="156"/>
      <c r="AT15" s="156"/>
      <c r="AU15" s="156"/>
      <c r="AV15" s="156"/>
      <c r="AW15" s="156"/>
      <c r="AX15" s="156">
        <v>2</v>
      </c>
      <c r="AY15" s="156">
        <v>1270</v>
      </c>
      <c r="AZ15" s="156">
        <v>538</v>
      </c>
      <c r="BA15" s="156">
        <v>2532</v>
      </c>
      <c r="BB15" s="156">
        <v>1.04</v>
      </c>
      <c r="BC15" s="156">
        <v>100</v>
      </c>
      <c r="BD15" s="156">
        <v>2.3967612419982898E-2</v>
      </c>
      <c r="BE15" s="156">
        <v>100</v>
      </c>
      <c r="BF15" s="156">
        <v>1.24</v>
      </c>
      <c r="BG15" s="157"/>
      <c r="BH15" s="156"/>
      <c r="BI15" s="156"/>
      <c r="BJ15" s="156"/>
      <c r="BK15" s="157"/>
      <c r="BL15" s="156"/>
      <c r="BM15" s="156">
        <v>0.22879858657243815</v>
      </c>
      <c r="BN15" s="156">
        <v>3.1325561414322238E-2</v>
      </c>
      <c r="BO15" s="156">
        <v>200</v>
      </c>
      <c r="BP15" s="156">
        <v>2.4</v>
      </c>
      <c r="BQ15" s="157" t="s">
        <v>556</v>
      </c>
      <c r="BR15" s="156">
        <v>1</v>
      </c>
      <c r="BS15" s="156">
        <v>1</v>
      </c>
      <c r="BT15" s="157" t="s">
        <v>560</v>
      </c>
      <c r="BU15" s="156">
        <v>1</v>
      </c>
      <c r="BV15" s="156" t="b">
        <v>1</v>
      </c>
      <c r="BW15" s="157"/>
      <c r="BX15" s="157"/>
      <c r="BY15" s="157"/>
    </row>
    <row r="16" spans="1:77" x14ac:dyDescent="0.25">
      <c r="A16" s="157" t="s">
        <v>550</v>
      </c>
      <c r="B16" s="157" t="s">
        <v>551</v>
      </c>
      <c r="C16" s="157" t="s">
        <v>552</v>
      </c>
      <c r="D16" s="157" t="s">
        <v>553</v>
      </c>
      <c r="E16" s="157" t="s">
        <v>554</v>
      </c>
      <c r="F16" s="157" t="s">
        <v>553</v>
      </c>
      <c r="G16" s="156">
        <v>12985</v>
      </c>
      <c r="H16" s="157" t="s">
        <v>555</v>
      </c>
      <c r="I16" s="157" t="s">
        <v>556</v>
      </c>
      <c r="J16" s="156">
        <v>10</v>
      </c>
      <c r="K16" s="156">
        <v>10</v>
      </c>
      <c r="L16" s="156">
        <v>5</v>
      </c>
      <c r="M16" s="156">
        <v>420</v>
      </c>
      <c r="N16" s="156">
        <v>425</v>
      </c>
      <c r="O16" s="156">
        <v>5</v>
      </c>
      <c r="P16" s="156">
        <v>0.3</v>
      </c>
      <c r="Q16" s="157" t="s">
        <v>551</v>
      </c>
      <c r="R16" s="233" t="s">
        <v>788</v>
      </c>
      <c r="S16" s="156" t="b">
        <v>0</v>
      </c>
      <c r="T16" s="157" t="s">
        <v>162</v>
      </c>
      <c r="U16" s="156">
        <v>1</v>
      </c>
      <c r="V16" s="156">
        <v>1</v>
      </c>
      <c r="W16" s="156" t="b">
        <v>0</v>
      </c>
      <c r="X16" s="157" t="s">
        <v>557</v>
      </c>
      <c r="Y16" s="157" t="s">
        <v>558</v>
      </c>
      <c r="Z16" s="157" t="s">
        <v>559</v>
      </c>
      <c r="AA16" s="158">
        <v>43570</v>
      </c>
      <c r="AB16" s="157"/>
      <c r="AC16" s="157"/>
      <c r="AD16" s="157"/>
      <c r="AE16" s="157"/>
      <c r="AF16" s="157"/>
      <c r="AG16" s="156"/>
      <c r="AH16" s="156"/>
      <c r="AI16" s="156"/>
      <c r="AJ16" s="156"/>
      <c r="AK16" s="156"/>
      <c r="AL16" s="156"/>
      <c r="AM16" s="156"/>
      <c r="AN16" s="156"/>
      <c r="AO16" s="156"/>
      <c r="AP16" s="156"/>
      <c r="AQ16" s="156"/>
      <c r="AR16" s="156"/>
      <c r="AS16" s="156"/>
      <c r="AT16" s="156"/>
      <c r="AU16" s="156"/>
      <c r="AV16" s="156"/>
      <c r="AW16" s="156"/>
      <c r="AX16" s="156">
        <v>2</v>
      </c>
      <c r="AY16" s="156">
        <v>1270</v>
      </c>
      <c r="AZ16" s="156">
        <v>538</v>
      </c>
      <c r="BA16" s="156">
        <v>2532</v>
      </c>
      <c r="BB16" s="156">
        <v>1.04</v>
      </c>
      <c r="BC16" s="156">
        <v>100</v>
      </c>
      <c r="BD16" s="156">
        <v>2.3967612419982898E-2</v>
      </c>
      <c r="BE16" s="156">
        <v>100</v>
      </c>
      <c r="BF16" s="156">
        <v>1.24</v>
      </c>
      <c r="BG16" s="157"/>
      <c r="BH16" s="156"/>
      <c r="BI16" s="156"/>
      <c r="BJ16" s="156"/>
      <c r="BK16" s="157"/>
      <c r="BL16" s="156"/>
      <c r="BM16" s="156">
        <v>0.31713780918727913</v>
      </c>
      <c r="BN16" s="156">
        <v>3.5573751443050868E-2</v>
      </c>
      <c r="BO16" s="156">
        <v>250</v>
      </c>
      <c r="BP16" s="156">
        <v>2.4</v>
      </c>
      <c r="BQ16" s="157" t="s">
        <v>556</v>
      </c>
      <c r="BR16" s="156">
        <v>1</v>
      </c>
      <c r="BS16" s="156">
        <v>1</v>
      </c>
      <c r="BT16" s="157" t="s">
        <v>560</v>
      </c>
      <c r="BU16" s="156">
        <v>1</v>
      </c>
      <c r="BV16" s="156" t="b">
        <v>1</v>
      </c>
      <c r="BW16" s="157"/>
      <c r="BX16" s="157"/>
      <c r="BY16" s="157"/>
    </row>
    <row r="17" spans="1:77" x14ac:dyDescent="0.25">
      <c r="A17" s="157" t="s">
        <v>550</v>
      </c>
      <c r="B17" s="157" t="s">
        <v>551</v>
      </c>
      <c r="C17" s="157" t="s">
        <v>552</v>
      </c>
      <c r="D17" s="157" t="s">
        <v>553</v>
      </c>
      <c r="E17" s="157" t="s">
        <v>554</v>
      </c>
      <c r="F17" s="157" t="s">
        <v>553</v>
      </c>
      <c r="G17" s="156">
        <v>12985</v>
      </c>
      <c r="H17" s="157" t="s">
        <v>555</v>
      </c>
      <c r="I17" s="157" t="s">
        <v>556</v>
      </c>
      <c r="J17" s="156">
        <v>10</v>
      </c>
      <c r="K17" s="156">
        <v>10</v>
      </c>
      <c r="L17" s="156">
        <v>5</v>
      </c>
      <c r="M17" s="156">
        <v>420</v>
      </c>
      <c r="N17" s="156">
        <v>425</v>
      </c>
      <c r="O17" s="156">
        <v>5</v>
      </c>
      <c r="P17" s="156">
        <v>0.3</v>
      </c>
      <c r="Q17" s="157" t="s">
        <v>551</v>
      </c>
      <c r="R17" s="233" t="s">
        <v>788</v>
      </c>
      <c r="S17" s="156" t="b">
        <v>0</v>
      </c>
      <c r="T17" s="157" t="s">
        <v>162</v>
      </c>
      <c r="U17" s="156">
        <v>1</v>
      </c>
      <c r="V17" s="156">
        <v>1</v>
      </c>
      <c r="W17" s="156" t="b">
        <v>0</v>
      </c>
      <c r="X17" s="157" t="s">
        <v>557</v>
      </c>
      <c r="Y17" s="157" t="s">
        <v>558</v>
      </c>
      <c r="Z17" s="157" t="s">
        <v>559</v>
      </c>
      <c r="AA17" s="158">
        <v>43570</v>
      </c>
      <c r="AB17" s="157"/>
      <c r="AC17" s="157"/>
      <c r="AD17" s="157"/>
      <c r="AE17" s="157"/>
      <c r="AF17" s="157"/>
      <c r="AG17" s="156"/>
      <c r="AH17" s="156"/>
      <c r="AI17" s="156"/>
      <c r="AJ17" s="156"/>
      <c r="AK17" s="156"/>
      <c r="AL17" s="156"/>
      <c r="AM17" s="156"/>
      <c r="AN17" s="156"/>
      <c r="AO17" s="156"/>
      <c r="AP17" s="156"/>
      <c r="AQ17" s="156"/>
      <c r="AR17" s="156"/>
      <c r="AS17" s="156"/>
      <c r="AT17" s="156"/>
      <c r="AU17" s="156"/>
      <c r="AV17" s="156"/>
      <c r="AW17" s="156"/>
      <c r="AX17" s="156">
        <v>2</v>
      </c>
      <c r="AY17" s="156">
        <v>1270</v>
      </c>
      <c r="AZ17" s="156">
        <v>538</v>
      </c>
      <c r="BA17" s="156">
        <v>2532</v>
      </c>
      <c r="BB17" s="156">
        <v>1.04</v>
      </c>
      <c r="BC17" s="156">
        <v>100</v>
      </c>
      <c r="BD17" s="156">
        <v>2.3967612419982898E-2</v>
      </c>
      <c r="BE17" s="156">
        <v>100</v>
      </c>
      <c r="BF17" s="156">
        <v>1.24</v>
      </c>
      <c r="BG17" s="157"/>
      <c r="BH17" s="156"/>
      <c r="BI17" s="156"/>
      <c r="BJ17" s="156"/>
      <c r="BK17" s="157"/>
      <c r="BL17" s="156"/>
      <c r="BM17" s="156">
        <v>0.40194346289752653</v>
      </c>
      <c r="BN17" s="156">
        <v>6.5394816131930003E-2</v>
      </c>
      <c r="BO17" s="156">
        <v>300</v>
      </c>
      <c r="BP17" s="156">
        <v>6</v>
      </c>
      <c r="BQ17" s="157" t="s">
        <v>556</v>
      </c>
      <c r="BR17" s="156">
        <v>1</v>
      </c>
      <c r="BS17" s="156">
        <v>1</v>
      </c>
      <c r="BT17" s="157" t="s">
        <v>560</v>
      </c>
      <c r="BU17" s="156">
        <v>1</v>
      </c>
      <c r="BV17" s="156" t="b">
        <v>1</v>
      </c>
      <c r="BW17" s="157"/>
      <c r="BX17" s="157"/>
      <c r="BY17" s="157"/>
    </row>
    <row r="18" spans="1:77" x14ac:dyDescent="0.25">
      <c r="A18" s="157" t="s">
        <v>550</v>
      </c>
      <c r="B18" s="157" t="s">
        <v>551</v>
      </c>
      <c r="C18" s="157" t="s">
        <v>552</v>
      </c>
      <c r="D18" s="157" t="s">
        <v>553</v>
      </c>
      <c r="E18" s="157" t="s">
        <v>554</v>
      </c>
      <c r="F18" s="157" t="s">
        <v>553</v>
      </c>
      <c r="G18" s="156">
        <v>12985</v>
      </c>
      <c r="H18" s="157" t="s">
        <v>555</v>
      </c>
      <c r="I18" s="157" t="s">
        <v>556</v>
      </c>
      <c r="J18" s="156">
        <v>10</v>
      </c>
      <c r="K18" s="156">
        <v>10</v>
      </c>
      <c r="L18" s="156">
        <v>5</v>
      </c>
      <c r="M18" s="156">
        <v>420</v>
      </c>
      <c r="N18" s="156">
        <v>425</v>
      </c>
      <c r="O18" s="156">
        <v>5</v>
      </c>
      <c r="P18" s="156">
        <v>0.3</v>
      </c>
      <c r="Q18" s="157" t="s">
        <v>551</v>
      </c>
      <c r="R18" s="233" t="s">
        <v>788</v>
      </c>
      <c r="S18" s="156" t="b">
        <v>0</v>
      </c>
      <c r="T18" s="157" t="s">
        <v>162</v>
      </c>
      <c r="U18" s="156">
        <v>1</v>
      </c>
      <c r="V18" s="156">
        <v>1</v>
      </c>
      <c r="W18" s="156" t="b">
        <v>0</v>
      </c>
      <c r="X18" s="157" t="s">
        <v>557</v>
      </c>
      <c r="Y18" s="157" t="s">
        <v>558</v>
      </c>
      <c r="Z18" s="157" t="s">
        <v>559</v>
      </c>
      <c r="AA18" s="158">
        <v>43570</v>
      </c>
      <c r="AB18" s="157"/>
      <c r="AC18" s="157"/>
      <c r="AD18" s="157"/>
      <c r="AE18" s="157"/>
      <c r="AF18" s="157"/>
      <c r="AG18" s="156"/>
      <c r="AH18" s="156"/>
      <c r="AI18" s="156"/>
      <c r="AJ18" s="156"/>
      <c r="AK18" s="156"/>
      <c r="AL18" s="156"/>
      <c r="AM18" s="156"/>
      <c r="AN18" s="156"/>
      <c r="AO18" s="156"/>
      <c r="AP18" s="156"/>
      <c r="AQ18" s="156"/>
      <c r="AR18" s="156"/>
      <c r="AS18" s="156"/>
      <c r="AT18" s="156"/>
      <c r="AU18" s="156"/>
      <c r="AV18" s="156"/>
      <c r="AW18" s="156"/>
      <c r="AX18" s="156">
        <v>2</v>
      </c>
      <c r="AY18" s="156">
        <v>1270</v>
      </c>
      <c r="AZ18" s="156">
        <v>538</v>
      </c>
      <c r="BA18" s="156">
        <v>2532</v>
      </c>
      <c r="BB18" s="156">
        <v>1.04</v>
      </c>
      <c r="BC18" s="156">
        <v>100</v>
      </c>
      <c r="BD18" s="156">
        <v>2.3967612419982898E-2</v>
      </c>
      <c r="BE18" s="156">
        <v>100</v>
      </c>
      <c r="BF18" s="156">
        <v>1.24</v>
      </c>
      <c r="BG18" s="157"/>
      <c r="BH18" s="156"/>
      <c r="BI18" s="156"/>
      <c r="BJ18" s="156"/>
      <c r="BK18" s="157"/>
      <c r="BL18" s="156"/>
      <c r="BM18" s="156">
        <v>0.54858657243816256</v>
      </c>
      <c r="BN18" s="156">
        <v>4.0376812572465628E-2</v>
      </c>
      <c r="BO18" s="156">
        <v>400</v>
      </c>
      <c r="BP18" s="156">
        <v>2.4</v>
      </c>
      <c r="BQ18" s="157" t="s">
        <v>556</v>
      </c>
      <c r="BR18" s="156">
        <v>1</v>
      </c>
      <c r="BS18" s="156">
        <v>1</v>
      </c>
      <c r="BT18" s="157" t="s">
        <v>560</v>
      </c>
      <c r="BU18" s="156">
        <v>1</v>
      </c>
      <c r="BV18" s="156" t="b">
        <v>1</v>
      </c>
      <c r="BW18" s="157"/>
      <c r="BX18" s="157"/>
      <c r="BY18" s="157"/>
    </row>
    <row r="19" spans="1:77" x14ac:dyDescent="0.25">
      <c r="A19" s="157" t="s">
        <v>550</v>
      </c>
      <c r="B19" s="157" t="s">
        <v>551</v>
      </c>
      <c r="C19" s="157" t="s">
        <v>552</v>
      </c>
      <c r="D19" s="157" t="s">
        <v>553</v>
      </c>
      <c r="E19" s="157" t="s">
        <v>554</v>
      </c>
      <c r="F19" s="157" t="s">
        <v>553</v>
      </c>
      <c r="G19" s="156">
        <v>12985</v>
      </c>
      <c r="H19" s="157" t="s">
        <v>555</v>
      </c>
      <c r="I19" s="157" t="s">
        <v>556</v>
      </c>
      <c r="J19" s="156">
        <v>10</v>
      </c>
      <c r="K19" s="156">
        <v>10</v>
      </c>
      <c r="L19" s="156">
        <v>5</v>
      </c>
      <c r="M19" s="156">
        <v>420</v>
      </c>
      <c r="N19" s="156">
        <v>425</v>
      </c>
      <c r="O19" s="156">
        <v>5</v>
      </c>
      <c r="P19" s="156">
        <v>0.3</v>
      </c>
      <c r="Q19" s="157" t="s">
        <v>551</v>
      </c>
      <c r="R19" s="233" t="s">
        <v>788</v>
      </c>
      <c r="S19" s="156" t="b">
        <v>0</v>
      </c>
      <c r="T19" s="157" t="s">
        <v>162</v>
      </c>
      <c r="U19" s="156">
        <v>1</v>
      </c>
      <c r="V19" s="156">
        <v>1</v>
      </c>
      <c r="W19" s="156" t="b">
        <v>0</v>
      </c>
      <c r="X19" s="157" t="s">
        <v>557</v>
      </c>
      <c r="Y19" s="157" t="s">
        <v>558</v>
      </c>
      <c r="Z19" s="157" t="s">
        <v>559</v>
      </c>
      <c r="AA19" s="158">
        <v>43570</v>
      </c>
      <c r="AB19" s="157"/>
      <c r="AC19" s="157"/>
      <c r="AD19" s="157"/>
      <c r="AE19" s="157"/>
      <c r="AF19" s="157"/>
      <c r="AG19" s="156"/>
      <c r="AH19" s="156"/>
      <c r="AI19" s="156"/>
      <c r="AJ19" s="156"/>
      <c r="AK19" s="156"/>
      <c r="AL19" s="156"/>
      <c r="AM19" s="156"/>
      <c r="AN19" s="156"/>
      <c r="AO19" s="156"/>
      <c r="AP19" s="156"/>
      <c r="AQ19" s="156"/>
      <c r="AR19" s="156"/>
      <c r="AS19" s="156"/>
      <c r="AT19" s="156"/>
      <c r="AU19" s="156"/>
      <c r="AV19" s="156"/>
      <c r="AW19" s="156"/>
      <c r="AX19" s="156">
        <v>2</v>
      </c>
      <c r="AY19" s="156">
        <v>1270</v>
      </c>
      <c r="AZ19" s="156">
        <v>538</v>
      </c>
      <c r="BA19" s="156">
        <v>2532</v>
      </c>
      <c r="BB19" s="156">
        <v>1.04</v>
      </c>
      <c r="BC19" s="156">
        <v>100</v>
      </c>
      <c r="BD19" s="156">
        <v>2.3967612419982898E-2</v>
      </c>
      <c r="BE19" s="156">
        <v>100</v>
      </c>
      <c r="BF19" s="156">
        <v>1.24</v>
      </c>
      <c r="BG19" s="157"/>
      <c r="BH19" s="156"/>
      <c r="BI19" s="156"/>
      <c r="BJ19" s="156"/>
      <c r="BK19" s="157"/>
      <c r="BL19" s="156"/>
      <c r="BM19" s="156">
        <v>0.6475265017667845</v>
      </c>
      <c r="BN19" s="156">
        <v>4.3984519233647337E-2</v>
      </c>
      <c r="BO19" s="156">
        <v>500</v>
      </c>
      <c r="BP19" s="156">
        <v>2.4</v>
      </c>
      <c r="BQ19" s="157" t="s">
        <v>556</v>
      </c>
      <c r="BR19" s="156">
        <v>1</v>
      </c>
      <c r="BS19" s="156">
        <v>1</v>
      </c>
      <c r="BT19" s="157" t="s">
        <v>560</v>
      </c>
      <c r="BU19" s="156">
        <v>1</v>
      </c>
      <c r="BV19" s="156" t="b">
        <v>1</v>
      </c>
      <c r="BW19" s="157"/>
      <c r="BX19" s="157"/>
      <c r="BY19" s="157"/>
    </row>
    <row r="20" spans="1:77" x14ac:dyDescent="0.25">
      <c r="A20" s="157" t="s">
        <v>550</v>
      </c>
      <c r="B20" s="157" t="s">
        <v>551</v>
      </c>
      <c r="C20" s="157" t="s">
        <v>552</v>
      </c>
      <c r="D20" s="157" t="s">
        <v>553</v>
      </c>
      <c r="E20" s="157" t="s">
        <v>554</v>
      </c>
      <c r="F20" s="157" t="s">
        <v>553</v>
      </c>
      <c r="G20" s="156">
        <v>12985</v>
      </c>
      <c r="H20" s="157" t="s">
        <v>555</v>
      </c>
      <c r="I20" s="157" t="s">
        <v>556</v>
      </c>
      <c r="J20" s="156">
        <v>10</v>
      </c>
      <c r="K20" s="156">
        <v>10</v>
      </c>
      <c r="L20" s="156">
        <v>5</v>
      </c>
      <c r="M20" s="156">
        <v>420</v>
      </c>
      <c r="N20" s="156">
        <v>425</v>
      </c>
      <c r="O20" s="156">
        <v>5</v>
      </c>
      <c r="P20" s="156">
        <v>0.3</v>
      </c>
      <c r="Q20" s="157" t="s">
        <v>551</v>
      </c>
      <c r="R20" s="233" t="s">
        <v>788</v>
      </c>
      <c r="S20" s="156" t="b">
        <v>0</v>
      </c>
      <c r="T20" s="157" t="s">
        <v>162</v>
      </c>
      <c r="U20" s="156">
        <v>1</v>
      </c>
      <c r="V20" s="156">
        <v>1</v>
      </c>
      <c r="W20" s="156" t="b">
        <v>0</v>
      </c>
      <c r="X20" s="157" t="s">
        <v>557</v>
      </c>
      <c r="Y20" s="157" t="s">
        <v>558</v>
      </c>
      <c r="Z20" s="157" t="s">
        <v>559</v>
      </c>
      <c r="AA20" s="158">
        <v>43570</v>
      </c>
      <c r="AB20" s="157"/>
      <c r="AC20" s="157"/>
      <c r="AD20" s="157"/>
      <c r="AE20" s="157"/>
      <c r="AF20" s="157"/>
      <c r="AG20" s="156"/>
      <c r="AH20" s="156"/>
      <c r="AI20" s="156"/>
      <c r="AJ20" s="156"/>
      <c r="AK20" s="156"/>
      <c r="AL20" s="156"/>
      <c r="AM20" s="156"/>
      <c r="AN20" s="156"/>
      <c r="AO20" s="156"/>
      <c r="AP20" s="156"/>
      <c r="AQ20" s="156"/>
      <c r="AR20" s="156"/>
      <c r="AS20" s="156"/>
      <c r="AT20" s="156"/>
      <c r="AU20" s="156"/>
      <c r="AV20" s="156"/>
      <c r="AW20" s="156"/>
      <c r="AX20" s="156">
        <v>2</v>
      </c>
      <c r="AY20" s="156">
        <v>1270</v>
      </c>
      <c r="AZ20" s="156">
        <v>538</v>
      </c>
      <c r="BA20" s="156">
        <v>2532</v>
      </c>
      <c r="BB20" s="156">
        <v>1.04</v>
      </c>
      <c r="BC20" s="156">
        <v>100</v>
      </c>
      <c r="BD20" s="156">
        <v>2.3967612419982898E-2</v>
      </c>
      <c r="BE20" s="156">
        <v>100</v>
      </c>
      <c r="BF20" s="156">
        <v>1.24</v>
      </c>
      <c r="BG20" s="157"/>
      <c r="BH20" s="156"/>
      <c r="BI20" s="156"/>
      <c r="BJ20" s="156"/>
      <c r="BK20" s="157"/>
      <c r="BL20" s="156"/>
      <c r="BM20" s="156">
        <v>0.69611307420494695</v>
      </c>
      <c r="BN20" s="156">
        <v>4.6241512737090797E-2</v>
      </c>
      <c r="BO20" s="156">
        <v>600</v>
      </c>
      <c r="BP20" s="156">
        <v>2.4</v>
      </c>
      <c r="BQ20" s="157" t="s">
        <v>556</v>
      </c>
      <c r="BR20" s="156">
        <v>1</v>
      </c>
      <c r="BS20" s="156">
        <v>1</v>
      </c>
      <c r="BT20" s="157" t="s">
        <v>560</v>
      </c>
      <c r="BU20" s="156">
        <v>1</v>
      </c>
      <c r="BV20" s="156" t="b">
        <v>1</v>
      </c>
      <c r="BW20" s="157"/>
      <c r="BX20" s="157"/>
      <c r="BY20" s="157"/>
    </row>
    <row r="21" spans="1:77" x14ac:dyDescent="0.25">
      <c r="A21" s="157" t="s">
        <v>550</v>
      </c>
      <c r="B21" s="157" t="s">
        <v>551</v>
      </c>
      <c r="C21" s="157" t="s">
        <v>552</v>
      </c>
      <c r="D21" s="157" t="s">
        <v>553</v>
      </c>
      <c r="E21" s="157" t="s">
        <v>554</v>
      </c>
      <c r="F21" s="157" t="s">
        <v>553</v>
      </c>
      <c r="G21" s="156">
        <v>12985</v>
      </c>
      <c r="H21" s="157" t="s">
        <v>555</v>
      </c>
      <c r="I21" s="157" t="s">
        <v>556</v>
      </c>
      <c r="J21" s="156">
        <v>10</v>
      </c>
      <c r="K21" s="156">
        <v>10</v>
      </c>
      <c r="L21" s="156">
        <v>5</v>
      </c>
      <c r="M21" s="156">
        <v>420</v>
      </c>
      <c r="N21" s="156">
        <v>425</v>
      </c>
      <c r="O21" s="156">
        <v>5</v>
      </c>
      <c r="P21" s="156">
        <v>0.3</v>
      </c>
      <c r="Q21" s="157" t="s">
        <v>551</v>
      </c>
      <c r="R21" s="233" t="s">
        <v>788</v>
      </c>
      <c r="S21" s="156" t="b">
        <v>0</v>
      </c>
      <c r="T21" s="157" t="s">
        <v>162</v>
      </c>
      <c r="U21" s="156">
        <v>1</v>
      </c>
      <c r="V21" s="156">
        <v>1</v>
      </c>
      <c r="W21" s="156" t="b">
        <v>0</v>
      </c>
      <c r="X21" s="157" t="s">
        <v>557</v>
      </c>
      <c r="Y21" s="157" t="s">
        <v>558</v>
      </c>
      <c r="Z21" s="157" t="s">
        <v>559</v>
      </c>
      <c r="AA21" s="158">
        <v>43570</v>
      </c>
      <c r="AB21" s="157"/>
      <c r="AC21" s="157"/>
      <c r="AD21" s="157"/>
      <c r="AE21" s="157"/>
      <c r="AF21" s="157"/>
      <c r="AG21" s="156"/>
      <c r="AH21" s="156"/>
      <c r="AI21" s="156"/>
      <c r="AJ21" s="156"/>
      <c r="AK21" s="156"/>
      <c r="AL21" s="156"/>
      <c r="AM21" s="156"/>
      <c r="AN21" s="156"/>
      <c r="AO21" s="156"/>
      <c r="AP21" s="156"/>
      <c r="AQ21" s="156"/>
      <c r="AR21" s="156"/>
      <c r="AS21" s="156"/>
      <c r="AT21" s="156"/>
      <c r="AU21" s="156"/>
      <c r="AV21" s="156"/>
      <c r="AW21" s="156"/>
      <c r="AX21" s="156">
        <v>2</v>
      </c>
      <c r="AY21" s="156">
        <v>1270</v>
      </c>
      <c r="AZ21" s="156">
        <v>538</v>
      </c>
      <c r="BA21" s="156">
        <v>2532</v>
      </c>
      <c r="BB21" s="156">
        <v>1.04</v>
      </c>
      <c r="BC21" s="156">
        <v>100</v>
      </c>
      <c r="BD21" s="156">
        <v>2.3967612419982898E-2</v>
      </c>
      <c r="BE21" s="156">
        <v>100</v>
      </c>
      <c r="BF21" s="156">
        <v>1.24</v>
      </c>
      <c r="BG21" s="157"/>
      <c r="BH21" s="156"/>
      <c r="BI21" s="156"/>
      <c r="BJ21" s="156"/>
      <c r="BK21" s="157"/>
      <c r="BL21" s="156"/>
      <c r="BM21" s="156">
        <v>0.73409893992932862</v>
      </c>
      <c r="BN21" s="156">
        <v>3.9578760588977691E-2</v>
      </c>
      <c r="BO21" s="156">
        <v>700</v>
      </c>
      <c r="BP21" s="156">
        <v>2.4</v>
      </c>
      <c r="BQ21" s="157" t="s">
        <v>556</v>
      </c>
      <c r="BR21" s="156">
        <v>1</v>
      </c>
      <c r="BS21" s="156">
        <v>1</v>
      </c>
      <c r="BT21" s="157" t="s">
        <v>560</v>
      </c>
      <c r="BU21" s="156">
        <v>1</v>
      </c>
      <c r="BV21" s="156" t="b">
        <v>1</v>
      </c>
      <c r="BW21" s="157"/>
      <c r="BX21" s="157"/>
      <c r="BY21" s="157"/>
    </row>
    <row r="22" spans="1:77" x14ac:dyDescent="0.25">
      <c r="A22" s="157" t="s">
        <v>550</v>
      </c>
      <c r="B22" s="157" t="s">
        <v>551</v>
      </c>
      <c r="C22" s="157" t="s">
        <v>552</v>
      </c>
      <c r="D22" s="157" t="s">
        <v>553</v>
      </c>
      <c r="E22" s="157" t="s">
        <v>554</v>
      </c>
      <c r="F22" s="157" t="s">
        <v>553</v>
      </c>
      <c r="G22" s="156">
        <v>12985</v>
      </c>
      <c r="H22" s="157" t="s">
        <v>555</v>
      </c>
      <c r="I22" s="157" t="s">
        <v>556</v>
      </c>
      <c r="J22" s="156">
        <v>10</v>
      </c>
      <c r="K22" s="156">
        <v>10</v>
      </c>
      <c r="L22" s="156">
        <v>5</v>
      </c>
      <c r="M22" s="156">
        <v>420</v>
      </c>
      <c r="N22" s="156">
        <v>425</v>
      </c>
      <c r="O22" s="156">
        <v>5</v>
      </c>
      <c r="P22" s="156">
        <v>0.3</v>
      </c>
      <c r="Q22" s="157" t="s">
        <v>551</v>
      </c>
      <c r="R22" s="233" t="s">
        <v>788</v>
      </c>
      <c r="S22" s="156" t="b">
        <v>0</v>
      </c>
      <c r="T22" s="157" t="s">
        <v>162</v>
      </c>
      <c r="U22" s="156">
        <v>1</v>
      </c>
      <c r="V22" s="156">
        <v>1</v>
      </c>
      <c r="W22" s="156" t="b">
        <v>0</v>
      </c>
      <c r="X22" s="157" t="s">
        <v>557</v>
      </c>
      <c r="Y22" s="157" t="s">
        <v>558</v>
      </c>
      <c r="Z22" s="157" t="s">
        <v>559</v>
      </c>
      <c r="AA22" s="158">
        <v>43570</v>
      </c>
      <c r="AB22" s="157"/>
      <c r="AC22" s="157"/>
      <c r="AD22" s="157"/>
      <c r="AE22" s="157"/>
      <c r="AF22" s="157"/>
      <c r="AG22" s="156"/>
      <c r="AH22" s="156"/>
      <c r="AI22" s="156"/>
      <c r="AJ22" s="156"/>
      <c r="AK22" s="156"/>
      <c r="AL22" s="156"/>
      <c r="AM22" s="156"/>
      <c r="AN22" s="156"/>
      <c r="AO22" s="156"/>
      <c r="AP22" s="156"/>
      <c r="AQ22" s="156"/>
      <c r="AR22" s="156"/>
      <c r="AS22" s="156"/>
      <c r="AT22" s="156"/>
      <c r="AU22" s="156"/>
      <c r="AV22" s="156"/>
      <c r="AW22" s="156"/>
      <c r="AX22" s="156">
        <v>2</v>
      </c>
      <c r="AY22" s="156">
        <v>1270</v>
      </c>
      <c r="AZ22" s="156">
        <v>538</v>
      </c>
      <c r="BA22" s="156">
        <v>2532</v>
      </c>
      <c r="BB22" s="156">
        <v>1.04</v>
      </c>
      <c r="BC22" s="156">
        <v>100</v>
      </c>
      <c r="BD22" s="156">
        <v>2.3967612419982898E-2</v>
      </c>
      <c r="BE22" s="156">
        <v>100</v>
      </c>
      <c r="BF22" s="156">
        <v>1.24</v>
      </c>
      <c r="BG22" s="157"/>
      <c r="BH22" s="156"/>
      <c r="BI22" s="156"/>
      <c r="BJ22" s="156"/>
      <c r="BK22" s="157"/>
      <c r="BL22" s="156"/>
      <c r="BM22" s="156">
        <v>0.75441696113074208</v>
      </c>
      <c r="BN22" s="156">
        <v>5.5395563716262954E-2</v>
      </c>
      <c r="BO22" s="156">
        <v>800</v>
      </c>
      <c r="BP22" s="156">
        <v>2.4</v>
      </c>
      <c r="BQ22" s="157" t="s">
        <v>556</v>
      </c>
      <c r="BR22" s="156">
        <v>1</v>
      </c>
      <c r="BS22" s="156">
        <v>1</v>
      </c>
      <c r="BT22" s="157" t="s">
        <v>560</v>
      </c>
      <c r="BU22" s="156">
        <v>1</v>
      </c>
      <c r="BV22" s="156" t="b">
        <v>1</v>
      </c>
      <c r="BW22" s="157"/>
      <c r="BX22" s="157"/>
      <c r="BY22" s="157"/>
    </row>
    <row r="23" spans="1:77" x14ac:dyDescent="0.25">
      <c r="A23" s="157" t="s">
        <v>550</v>
      </c>
      <c r="B23" s="157" t="s">
        <v>551</v>
      </c>
      <c r="C23" s="157" t="s">
        <v>552</v>
      </c>
      <c r="D23" s="157" t="s">
        <v>553</v>
      </c>
      <c r="E23" s="157" t="s">
        <v>554</v>
      </c>
      <c r="F23" s="157" t="s">
        <v>553</v>
      </c>
      <c r="G23" s="156">
        <v>12985</v>
      </c>
      <c r="H23" s="157" t="s">
        <v>555</v>
      </c>
      <c r="I23" s="157" t="s">
        <v>556</v>
      </c>
      <c r="J23" s="156">
        <v>10</v>
      </c>
      <c r="K23" s="156">
        <v>10</v>
      </c>
      <c r="L23" s="156">
        <v>5</v>
      </c>
      <c r="M23" s="156">
        <v>420</v>
      </c>
      <c r="N23" s="156">
        <v>425</v>
      </c>
      <c r="O23" s="156">
        <v>5</v>
      </c>
      <c r="P23" s="156">
        <v>0.3</v>
      </c>
      <c r="Q23" s="157" t="s">
        <v>551</v>
      </c>
      <c r="R23" s="233" t="s">
        <v>788</v>
      </c>
      <c r="S23" s="156" t="b">
        <v>0</v>
      </c>
      <c r="T23" s="157" t="s">
        <v>162</v>
      </c>
      <c r="U23" s="156">
        <v>1</v>
      </c>
      <c r="V23" s="156">
        <v>1</v>
      </c>
      <c r="W23" s="156" t="b">
        <v>0</v>
      </c>
      <c r="X23" s="157" t="s">
        <v>557</v>
      </c>
      <c r="Y23" s="157" t="s">
        <v>558</v>
      </c>
      <c r="Z23" s="157" t="s">
        <v>559</v>
      </c>
      <c r="AA23" s="158">
        <v>43570</v>
      </c>
      <c r="AB23" s="157"/>
      <c r="AC23" s="157"/>
      <c r="AD23" s="157"/>
      <c r="AE23" s="157"/>
      <c r="AF23" s="157"/>
      <c r="AG23" s="156"/>
      <c r="AH23" s="156"/>
      <c r="AI23" s="156"/>
      <c r="AJ23" s="156"/>
      <c r="AK23" s="156"/>
      <c r="AL23" s="156"/>
      <c r="AM23" s="156"/>
      <c r="AN23" s="156"/>
      <c r="AO23" s="156"/>
      <c r="AP23" s="156"/>
      <c r="AQ23" s="156"/>
      <c r="AR23" s="156"/>
      <c r="AS23" s="156"/>
      <c r="AT23" s="156"/>
      <c r="AU23" s="156"/>
      <c r="AV23" s="156"/>
      <c r="AW23" s="156"/>
      <c r="AX23" s="156">
        <v>2</v>
      </c>
      <c r="AY23" s="156">
        <v>1270</v>
      </c>
      <c r="AZ23" s="156">
        <v>538</v>
      </c>
      <c r="BA23" s="156">
        <v>2532</v>
      </c>
      <c r="BB23" s="156">
        <v>1.04</v>
      </c>
      <c r="BC23" s="156">
        <v>100</v>
      </c>
      <c r="BD23" s="156">
        <v>2.3967612419982898E-2</v>
      </c>
      <c r="BE23" s="156">
        <v>100</v>
      </c>
      <c r="BF23" s="156">
        <v>1.24</v>
      </c>
      <c r="BG23" s="157"/>
      <c r="BH23" s="156"/>
      <c r="BI23" s="156"/>
      <c r="BJ23" s="156"/>
      <c r="BK23" s="157"/>
      <c r="BL23" s="156"/>
      <c r="BM23" s="156">
        <v>1</v>
      </c>
      <c r="BN23" s="156">
        <v>6.2880684992133104E-3</v>
      </c>
      <c r="BO23" s="156">
        <v>3000</v>
      </c>
      <c r="BP23" s="156">
        <v>0</v>
      </c>
      <c r="BQ23" s="157" t="s">
        <v>556</v>
      </c>
      <c r="BR23" s="156">
        <v>1</v>
      </c>
      <c r="BS23" s="156">
        <v>1</v>
      </c>
      <c r="BT23" s="157" t="s">
        <v>560</v>
      </c>
      <c r="BU23" s="156">
        <v>1</v>
      </c>
      <c r="BV23" s="156" t="b">
        <v>1</v>
      </c>
      <c r="BW23" s="157"/>
      <c r="BX23" s="157"/>
      <c r="BY23" s="157"/>
    </row>
    <row r="24" spans="1:77" x14ac:dyDescent="0.25">
      <c r="A24" s="157" t="s">
        <v>550</v>
      </c>
      <c r="B24" s="157" t="s">
        <v>551</v>
      </c>
      <c r="C24" s="157" t="s">
        <v>552</v>
      </c>
      <c r="D24" s="157" t="s">
        <v>553</v>
      </c>
      <c r="E24" s="157" t="s">
        <v>554</v>
      </c>
      <c r="F24" s="157" t="s">
        <v>553</v>
      </c>
      <c r="G24" s="156">
        <v>12985</v>
      </c>
      <c r="H24" s="157" t="s">
        <v>555</v>
      </c>
      <c r="I24" s="157" t="s">
        <v>556</v>
      </c>
      <c r="J24" s="156">
        <v>10</v>
      </c>
      <c r="K24" s="156">
        <v>10</v>
      </c>
      <c r="L24" s="156">
        <v>5</v>
      </c>
      <c r="M24" s="156">
        <v>420</v>
      </c>
      <c r="N24" s="156">
        <v>425</v>
      </c>
      <c r="O24" s="156">
        <v>5</v>
      </c>
      <c r="P24" s="156">
        <v>0.3</v>
      </c>
      <c r="Q24" s="157" t="s">
        <v>551</v>
      </c>
      <c r="R24" s="157" t="s">
        <v>576</v>
      </c>
      <c r="S24" s="156" t="b">
        <v>0</v>
      </c>
      <c r="T24" s="157" t="s">
        <v>444</v>
      </c>
      <c r="U24" s="156">
        <v>1</v>
      </c>
      <c r="V24" s="156">
        <v>1</v>
      </c>
      <c r="W24" s="156" t="b">
        <v>0</v>
      </c>
      <c r="X24" s="157" t="s">
        <v>557</v>
      </c>
      <c r="Y24" s="157" t="s">
        <v>558</v>
      </c>
      <c r="Z24" s="157" t="s">
        <v>559</v>
      </c>
      <c r="AA24" s="158">
        <v>43570</v>
      </c>
      <c r="AB24" s="157"/>
      <c r="AC24" s="157"/>
      <c r="AD24" s="157"/>
      <c r="AE24" s="157"/>
      <c r="AF24" s="157"/>
      <c r="AG24" s="156">
        <v>3.3392400256124102</v>
      </c>
      <c r="AH24" s="156">
        <v>3.40860340860341</v>
      </c>
      <c r="AI24" s="156">
        <v>1.3082358190327299</v>
      </c>
      <c r="AJ24" s="156">
        <v>1</v>
      </c>
      <c r="AK24" s="156" t="b">
        <v>0</v>
      </c>
      <c r="AL24" s="156">
        <v>1.98335542035506E-2</v>
      </c>
      <c r="AM24" s="156">
        <v>0</v>
      </c>
      <c r="AN24" s="156">
        <v>15</v>
      </c>
      <c r="AO24" s="156">
        <v>2.7846027846027801</v>
      </c>
      <c r="AP24" s="156">
        <v>2.80605280605281</v>
      </c>
      <c r="AQ24" s="156">
        <v>2281.04795807458</v>
      </c>
      <c r="AR24" s="156">
        <v>0.64183570122982303</v>
      </c>
      <c r="AS24" s="156"/>
      <c r="AT24" s="156"/>
      <c r="AU24" s="156"/>
      <c r="AV24" s="156"/>
      <c r="AW24" s="156">
        <v>0.50859946098669706</v>
      </c>
      <c r="AX24" s="156">
        <v>2</v>
      </c>
      <c r="AY24" s="156">
        <v>1504</v>
      </c>
      <c r="AZ24" s="156">
        <v>617</v>
      </c>
      <c r="BA24" s="156">
        <v>2672</v>
      </c>
      <c r="BB24" s="156">
        <v>0.51</v>
      </c>
      <c r="BC24" s="156">
        <v>100</v>
      </c>
      <c r="BD24" s="156">
        <v>1.1704854983015401E-2</v>
      </c>
      <c r="BE24" s="156">
        <v>100</v>
      </c>
      <c r="BF24" s="156">
        <v>0.51</v>
      </c>
      <c r="BG24" s="157"/>
      <c r="BH24" s="156"/>
      <c r="BI24" s="156"/>
      <c r="BJ24" s="156"/>
      <c r="BK24" s="157"/>
      <c r="BL24" s="156"/>
      <c r="BM24" s="156"/>
      <c r="BN24" s="156"/>
      <c r="BO24" s="156"/>
      <c r="BP24" s="156"/>
      <c r="BQ24" s="157" t="s">
        <v>556</v>
      </c>
      <c r="BR24" s="156">
        <v>1</v>
      </c>
      <c r="BS24" s="156">
        <v>1</v>
      </c>
      <c r="BT24" s="157" t="s">
        <v>560</v>
      </c>
      <c r="BU24" s="156">
        <v>1</v>
      </c>
      <c r="BV24" s="156" t="b">
        <v>1</v>
      </c>
      <c r="BW24" s="157"/>
      <c r="BX24" s="157"/>
      <c r="BY24" s="157"/>
    </row>
    <row r="25" spans="1:77" x14ac:dyDescent="0.25">
      <c r="A25" s="157" t="s">
        <v>550</v>
      </c>
      <c r="B25" s="157" t="s">
        <v>551</v>
      </c>
      <c r="C25" s="157" t="s">
        <v>552</v>
      </c>
      <c r="D25" s="157" t="s">
        <v>553</v>
      </c>
      <c r="E25" s="157" t="s">
        <v>554</v>
      </c>
      <c r="F25" s="157" t="s">
        <v>553</v>
      </c>
      <c r="G25" s="156">
        <v>12985</v>
      </c>
      <c r="H25" s="157" t="s">
        <v>555</v>
      </c>
      <c r="I25" s="157" t="s">
        <v>556</v>
      </c>
      <c r="J25" s="156">
        <v>10</v>
      </c>
      <c r="K25" s="156">
        <v>10</v>
      </c>
      <c r="L25" s="156">
        <v>5</v>
      </c>
      <c r="M25" s="156">
        <v>420</v>
      </c>
      <c r="N25" s="156">
        <v>425</v>
      </c>
      <c r="O25" s="156">
        <v>5</v>
      </c>
      <c r="P25" s="156">
        <v>0.3</v>
      </c>
      <c r="Q25" s="157" t="s">
        <v>551</v>
      </c>
      <c r="R25" s="157" t="s">
        <v>576</v>
      </c>
      <c r="S25" s="156" t="b">
        <v>0</v>
      </c>
      <c r="T25" s="157" t="s">
        <v>444</v>
      </c>
      <c r="U25" s="156">
        <v>1</v>
      </c>
      <c r="V25" s="156">
        <v>1</v>
      </c>
      <c r="W25" s="156" t="b">
        <v>0</v>
      </c>
      <c r="X25" s="157" t="s">
        <v>557</v>
      </c>
      <c r="Y25" s="157" t="s">
        <v>558</v>
      </c>
      <c r="Z25" s="157" t="s">
        <v>559</v>
      </c>
      <c r="AA25" s="158">
        <v>43570</v>
      </c>
      <c r="AB25" s="157"/>
      <c r="AC25" s="157"/>
      <c r="AD25" s="157"/>
      <c r="AE25" s="157"/>
      <c r="AF25" s="157"/>
      <c r="AG25" s="156">
        <v>3.4340569571353199</v>
      </c>
      <c r="AH25" s="156">
        <v>5.2689052689052698</v>
      </c>
      <c r="AI25" s="156">
        <v>1.24760948114998</v>
      </c>
      <c r="AJ25" s="156">
        <v>2</v>
      </c>
      <c r="AK25" s="156" t="b">
        <v>0</v>
      </c>
      <c r="AL25" s="156">
        <v>1.1704854983015401E-2</v>
      </c>
      <c r="AM25" s="156">
        <v>0.795575896262395</v>
      </c>
      <c r="AN25" s="156">
        <v>1169</v>
      </c>
      <c r="AO25" s="156">
        <v>4.6020046020045999</v>
      </c>
      <c r="AP25" s="156">
        <v>4.8399048399048397</v>
      </c>
      <c r="AQ25" s="156">
        <v>2175.3395053468298</v>
      </c>
      <c r="AR25" s="156">
        <v>1.66307878224072</v>
      </c>
      <c r="AS25" s="156">
        <v>0.51</v>
      </c>
      <c r="AT25" s="156">
        <v>100</v>
      </c>
      <c r="AU25" s="156">
        <v>100</v>
      </c>
      <c r="AV25" s="156">
        <v>0.98619488573613101</v>
      </c>
      <c r="AW25" s="156">
        <v>0.50859946098669706</v>
      </c>
      <c r="AX25" s="156">
        <v>2</v>
      </c>
      <c r="AY25" s="156">
        <v>1504</v>
      </c>
      <c r="AZ25" s="156">
        <v>617</v>
      </c>
      <c r="BA25" s="156">
        <v>2672</v>
      </c>
      <c r="BB25" s="156">
        <v>0.51</v>
      </c>
      <c r="BC25" s="156">
        <v>100</v>
      </c>
      <c r="BD25" s="156">
        <v>1.1704854983015401E-2</v>
      </c>
      <c r="BE25" s="156">
        <v>100</v>
      </c>
      <c r="BF25" s="156">
        <v>0.51</v>
      </c>
      <c r="BG25" s="157"/>
      <c r="BH25" s="156"/>
      <c r="BI25" s="156"/>
      <c r="BJ25" s="156"/>
      <c r="BK25" s="157"/>
      <c r="BL25" s="156"/>
      <c r="BM25" s="156"/>
      <c r="BN25" s="156"/>
      <c r="BO25" s="156"/>
      <c r="BP25" s="156"/>
      <c r="BQ25" s="157" t="s">
        <v>556</v>
      </c>
      <c r="BR25" s="156">
        <v>1</v>
      </c>
      <c r="BS25" s="156">
        <v>1</v>
      </c>
      <c r="BT25" s="157" t="s">
        <v>560</v>
      </c>
      <c r="BU25" s="156">
        <v>1</v>
      </c>
      <c r="BV25" s="156" t="b">
        <v>1</v>
      </c>
      <c r="BW25" s="157"/>
      <c r="BX25" s="157"/>
      <c r="BY25" s="157"/>
    </row>
    <row r="26" spans="1:77" x14ac:dyDescent="0.25">
      <c r="A26" s="157" t="s">
        <v>550</v>
      </c>
      <c r="B26" s="157" t="s">
        <v>551</v>
      </c>
      <c r="C26" s="157" t="s">
        <v>552</v>
      </c>
      <c r="D26" s="157" t="s">
        <v>553</v>
      </c>
      <c r="E26" s="157" t="s">
        <v>554</v>
      </c>
      <c r="F26" s="157" t="s">
        <v>553</v>
      </c>
      <c r="G26" s="156">
        <v>12985</v>
      </c>
      <c r="H26" s="157" t="s">
        <v>555</v>
      </c>
      <c r="I26" s="157" t="s">
        <v>556</v>
      </c>
      <c r="J26" s="156">
        <v>10</v>
      </c>
      <c r="K26" s="156">
        <v>10</v>
      </c>
      <c r="L26" s="156">
        <v>5</v>
      </c>
      <c r="M26" s="156">
        <v>420</v>
      </c>
      <c r="N26" s="156">
        <v>425</v>
      </c>
      <c r="O26" s="156">
        <v>5</v>
      </c>
      <c r="P26" s="156">
        <v>0.3</v>
      </c>
      <c r="Q26" s="157" t="s">
        <v>551</v>
      </c>
      <c r="R26" s="157" t="s">
        <v>576</v>
      </c>
      <c r="S26" s="156" t="b">
        <v>0</v>
      </c>
      <c r="T26" s="157" t="s">
        <v>444</v>
      </c>
      <c r="U26" s="156">
        <v>1</v>
      </c>
      <c r="V26" s="156">
        <v>1</v>
      </c>
      <c r="W26" s="156" t="b">
        <v>0</v>
      </c>
      <c r="X26" s="157" t="s">
        <v>557</v>
      </c>
      <c r="Y26" s="157" t="s">
        <v>558</v>
      </c>
      <c r="Z26" s="157" t="s">
        <v>559</v>
      </c>
      <c r="AA26" s="158">
        <v>43570</v>
      </c>
      <c r="AB26" s="157"/>
      <c r="AC26" s="157"/>
      <c r="AD26" s="157"/>
      <c r="AE26" s="157"/>
      <c r="AF26" s="157"/>
      <c r="AG26" s="156">
        <v>2.0733670251686198</v>
      </c>
      <c r="AH26" s="156">
        <v>5.8149058149058099</v>
      </c>
      <c r="AI26" s="156">
        <v>0.51251513432170004</v>
      </c>
      <c r="AJ26" s="156">
        <v>3</v>
      </c>
      <c r="AK26" s="156" t="b">
        <v>0</v>
      </c>
      <c r="AL26" s="156">
        <v>6.4440247142240701E-3</v>
      </c>
      <c r="AM26" s="156">
        <v>1</v>
      </c>
      <c r="AN26" s="156">
        <v>3000</v>
      </c>
      <c r="AO26" s="156">
        <v>5.2708552708552698</v>
      </c>
      <c r="AP26" s="156">
        <v>5.3625053625053596</v>
      </c>
      <c r="AQ26" s="156">
        <v>893.62451602281703</v>
      </c>
      <c r="AR26" s="156">
        <v>3.6614581340045098</v>
      </c>
      <c r="AS26" s="156"/>
      <c r="AT26" s="156"/>
      <c r="AU26" s="156"/>
      <c r="AV26" s="156"/>
      <c r="AW26" s="156">
        <v>0.50859946098669706</v>
      </c>
      <c r="AX26" s="156">
        <v>2</v>
      </c>
      <c r="AY26" s="156">
        <v>1504</v>
      </c>
      <c r="AZ26" s="156">
        <v>617</v>
      </c>
      <c r="BA26" s="156">
        <v>2672</v>
      </c>
      <c r="BB26" s="156">
        <v>0.51</v>
      </c>
      <c r="BC26" s="156">
        <v>100</v>
      </c>
      <c r="BD26" s="156">
        <v>1.1704854983015401E-2</v>
      </c>
      <c r="BE26" s="156">
        <v>100</v>
      </c>
      <c r="BF26" s="156">
        <v>0.51</v>
      </c>
      <c r="BG26" s="157"/>
      <c r="BH26" s="156"/>
      <c r="BI26" s="156"/>
      <c r="BJ26" s="156"/>
      <c r="BK26" s="157"/>
      <c r="BL26" s="156"/>
      <c r="BM26" s="156"/>
      <c r="BN26" s="156"/>
      <c r="BO26" s="156"/>
      <c r="BP26" s="156"/>
      <c r="BQ26" s="157" t="s">
        <v>556</v>
      </c>
      <c r="BR26" s="156">
        <v>1</v>
      </c>
      <c r="BS26" s="156">
        <v>1</v>
      </c>
      <c r="BT26" s="157" t="s">
        <v>560</v>
      </c>
      <c r="BU26" s="156">
        <v>1</v>
      </c>
      <c r="BV26" s="156" t="b">
        <v>1</v>
      </c>
      <c r="BW26" s="157"/>
      <c r="BX26" s="157"/>
      <c r="BY26" s="157"/>
    </row>
    <row r="27" spans="1:77" x14ac:dyDescent="0.25">
      <c r="A27" s="157" t="s">
        <v>550</v>
      </c>
      <c r="B27" s="157" t="s">
        <v>551</v>
      </c>
      <c r="C27" s="157" t="s">
        <v>552</v>
      </c>
      <c r="D27" s="157" t="s">
        <v>553</v>
      </c>
      <c r="E27" s="157" t="s">
        <v>554</v>
      </c>
      <c r="F27" s="157" t="s">
        <v>553</v>
      </c>
      <c r="G27" s="156">
        <v>12985</v>
      </c>
      <c r="H27" s="157" t="s">
        <v>555</v>
      </c>
      <c r="I27" s="157" t="s">
        <v>556</v>
      </c>
      <c r="J27" s="156">
        <v>10</v>
      </c>
      <c r="K27" s="156">
        <v>10</v>
      </c>
      <c r="L27" s="156">
        <v>5</v>
      </c>
      <c r="M27" s="156">
        <v>420</v>
      </c>
      <c r="N27" s="156">
        <v>425</v>
      </c>
      <c r="O27" s="156">
        <v>5</v>
      </c>
      <c r="P27" s="156">
        <v>0.3</v>
      </c>
      <c r="Q27" s="157" t="s">
        <v>551</v>
      </c>
      <c r="R27" s="157" t="s">
        <v>576</v>
      </c>
      <c r="S27" s="156" t="b">
        <v>0</v>
      </c>
      <c r="T27" s="157" t="s">
        <v>444</v>
      </c>
      <c r="U27" s="156">
        <v>1</v>
      </c>
      <c r="V27" s="156">
        <v>1</v>
      </c>
      <c r="W27" s="156" t="b">
        <v>0</v>
      </c>
      <c r="X27" s="157" t="s">
        <v>557</v>
      </c>
      <c r="Y27" s="157" t="s">
        <v>558</v>
      </c>
      <c r="Z27" s="157" t="s">
        <v>559</v>
      </c>
      <c r="AA27" s="158">
        <v>43570</v>
      </c>
      <c r="AB27" s="157"/>
      <c r="AC27" s="157"/>
      <c r="AD27" s="157"/>
      <c r="AE27" s="157"/>
      <c r="AF27" s="157"/>
      <c r="AG27" s="156"/>
      <c r="AH27" s="156"/>
      <c r="AI27" s="156"/>
      <c r="AJ27" s="156"/>
      <c r="AK27" s="156"/>
      <c r="AL27" s="156"/>
      <c r="AM27" s="156"/>
      <c r="AN27" s="156"/>
      <c r="AO27" s="156"/>
      <c r="AP27" s="156"/>
      <c r="AQ27" s="156"/>
      <c r="AR27" s="156"/>
      <c r="AS27" s="156"/>
      <c r="AT27" s="156"/>
      <c r="AU27" s="156"/>
      <c r="AV27" s="156"/>
      <c r="AW27" s="156"/>
      <c r="AX27" s="156">
        <v>2</v>
      </c>
      <c r="AY27" s="156">
        <v>1504</v>
      </c>
      <c r="AZ27" s="156">
        <v>617</v>
      </c>
      <c r="BA27" s="156">
        <v>2672</v>
      </c>
      <c r="BB27" s="156">
        <v>0.51</v>
      </c>
      <c r="BC27" s="156">
        <v>100</v>
      </c>
      <c r="BD27" s="156">
        <v>1.1704854983015401E-2</v>
      </c>
      <c r="BE27" s="156">
        <v>100</v>
      </c>
      <c r="BF27" s="156">
        <v>0.51</v>
      </c>
      <c r="BG27" s="157" t="s">
        <v>561</v>
      </c>
      <c r="BH27" s="156">
        <v>0</v>
      </c>
      <c r="BI27" s="156">
        <v>40</v>
      </c>
      <c r="BJ27" s="156"/>
      <c r="BK27" s="157"/>
      <c r="BL27" s="156" t="b">
        <v>1</v>
      </c>
      <c r="BM27" s="156"/>
      <c r="BN27" s="156"/>
      <c r="BO27" s="156"/>
      <c r="BP27" s="156"/>
      <c r="BQ27" s="157" t="s">
        <v>556</v>
      </c>
      <c r="BR27" s="156">
        <v>1</v>
      </c>
      <c r="BS27" s="156">
        <v>1</v>
      </c>
      <c r="BT27" s="157" t="s">
        <v>560</v>
      </c>
      <c r="BU27" s="156">
        <v>1</v>
      </c>
      <c r="BV27" s="156" t="b">
        <v>1</v>
      </c>
      <c r="BW27" s="157"/>
      <c r="BX27" s="157"/>
      <c r="BY27" s="157"/>
    </row>
    <row r="28" spans="1:77" x14ac:dyDescent="0.25">
      <c r="A28" s="157" t="s">
        <v>550</v>
      </c>
      <c r="B28" s="157" t="s">
        <v>551</v>
      </c>
      <c r="C28" s="157" t="s">
        <v>552</v>
      </c>
      <c r="D28" s="157" t="s">
        <v>553</v>
      </c>
      <c r="E28" s="157" t="s">
        <v>554</v>
      </c>
      <c r="F28" s="157" t="s">
        <v>553</v>
      </c>
      <c r="G28" s="156">
        <v>12985</v>
      </c>
      <c r="H28" s="157" t="s">
        <v>555</v>
      </c>
      <c r="I28" s="157" t="s">
        <v>556</v>
      </c>
      <c r="J28" s="156">
        <v>10</v>
      </c>
      <c r="K28" s="156">
        <v>10</v>
      </c>
      <c r="L28" s="156">
        <v>5</v>
      </c>
      <c r="M28" s="156">
        <v>420</v>
      </c>
      <c r="N28" s="156">
        <v>425</v>
      </c>
      <c r="O28" s="156">
        <v>5</v>
      </c>
      <c r="P28" s="156">
        <v>0.3</v>
      </c>
      <c r="Q28" s="157" t="s">
        <v>551</v>
      </c>
      <c r="R28" s="157" t="s">
        <v>576</v>
      </c>
      <c r="S28" s="156" t="b">
        <v>0</v>
      </c>
      <c r="T28" s="157" t="s">
        <v>444</v>
      </c>
      <c r="U28" s="156">
        <v>1</v>
      </c>
      <c r="V28" s="156">
        <v>1</v>
      </c>
      <c r="W28" s="156" t="b">
        <v>0</v>
      </c>
      <c r="X28" s="157" t="s">
        <v>557</v>
      </c>
      <c r="Y28" s="157" t="s">
        <v>558</v>
      </c>
      <c r="Z28" s="157" t="s">
        <v>559</v>
      </c>
      <c r="AA28" s="158">
        <v>43570</v>
      </c>
      <c r="AB28" s="157"/>
      <c r="AC28" s="157"/>
      <c r="AD28" s="157"/>
      <c r="AE28" s="157"/>
      <c r="AF28" s="157"/>
      <c r="AG28" s="156"/>
      <c r="AH28" s="156"/>
      <c r="AI28" s="156"/>
      <c r="AJ28" s="156"/>
      <c r="AK28" s="156"/>
      <c r="AL28" s="156"/>
      <c r="AM28" s="156"/>
      <c r="AN28" s="156"/>
      <c r="AO28" s="156"/>
      <c r="AP28" s="156"/>
      <c r="AQ28" s="156"/>
      <c r="AR28" s="156"/>
      <c r="AS28" s="156"/>
      <c r="AT28" s="156"/>
      <c r="AU28" s="156"/>
      <c r="AV28" s="156"/>
      <c r="AW28" s="156"/>
      <c r="AX28" s="156">
        <v>2</v>
      </c>
      <c r="AY28" s="156">
        <v>1504</v>
      </c>
      <c r="AZ28" s="156">
        <v>617</v>
      </c>
      <c r="BA28" s="156">
        <v>2672</v>
      </c>
      <c r="BB28" s="156">
        <v>0.51</v>
      </c>
      <c r="BC28" s="156">
        <v>100</v>
      </c>
      <c r="BD28" s="156">
        <v>1.1704854983015401E-2</v>
      </c>
      <c r="BE28" s="156">
        <v>100</v>
      </c>
      <c r="BF28" s="156">
        <v>0.51</v>
      </c>
      <c r="BG28" s="157" t="s">
        <v>562</v>
      </c>
      <c r="BH28" s="156">
        <v>0</v>
      </c>
      <c r="BI28" s="156">
        <v>15</v>
      </c>
      <c r="BJ28" s="156"/>
      <c r="BK28" s="157"/>
      <c r="BL28" s="156" t="b">
        <v>1</v>
      </c>
      <c r="BM28" s="156"/>
      <c r="BN28" s="156"/>
      <c r="BO28" s="156"/>
      <c r="BP28" s="156"/>
      <c r="BQ28" s="157" t="s">
        <v>556</v>
      </c>
      <c r="BR28" s="156">
        <v>1</v>
      </c>
      <c r="BS28" s="156">
        <v>1</v>
      </c>
      <c r="BT28" s="157" t="s">
        <v>560</v>
      </c>
      <c r="BU28" s="156">
        <v>1</v>
      </c>
      <c r="BV28" s="156" t="b">
        <v>1</v>
      </c>
      <c r="BW28" s="157"/>
      <c r="BX28" s="157"/>
      <c r="BY28" s="157"/>
    </row>
    <row r="29" spans="1:77" x14ac:dyDescent="0.25">
      <c r="A29" s="157" t="s">
        <v>550</v>
      </c>
      <c r="B29" s="157" t="s">
        <v>551</v>
      </c>
      <c r="C29" s="157" t="s">
        <v>552</v>
      </c>
      <c r="D29" s="157" t="s">
        <v>553</v>
      </c>
      <c r="E29" s="157" t="s">
        <v>554</v>
      </c>
      <c r="F29" s="157" t="s">
        <v>553</v>
      </c>
      <c r="G29" s="156">
        <v>12985</v>
      </c>
      <c r="H29" s="157" t="s">
        <v>555</v>
      </c>
      <c r="I29" s="157" t="s">
        <v>556</v>
      </c>
      <c r="J29" s="156">
        <v>10</v>
      </c>
      <c r="K29" s="156">
        <v>10</v>
      </c>
      <c r="L29" s="156">
        <v>5</v>
      </c>
      <c r="M29" s="156">
        <v>420</v>
      </c>
      <c r="N29" s="156">
        <v>425</v>
      </c>
      <c r="O29" s="156">
        <v>5</v>
      </c>
      <c r="P29" s="156">
        <v>0.3</v>
      </c>
      <c r="Q29" s="157" t="s">
        <v>551</v>
      </c>
      <c r="R29" s="157" t="s">
        <v>576</v>
      </c>
      <c r="S29" s="156" t="b">
        <v>0</v>
      </c>
      <c r="T29" s="157" t="s">
        <v>444</v>
      </c>
      <c r="U29" s="156">
        <v>1</v>
      </c>
      <c r="V29" s="156">
        <v>1</v>
      </c>
      <c r="W29" s="156" t="b">
        <v>0</v>
      </c>
      <c r="X29" s="157" t="s">
        <v>557</v>
      </c>
      <c r="Y29" s="157" t="s">
        <v>558</v>
      </c>
      <c r="Z29" s="157" t="s">
        <v>559</v>
      </c>
      <c r="AA29" s="158">
        <v>43570</v>
      </c>
      <c r="AB29" s="157"/>
      <c r="AC29" s="157"/>
      <c r="AD29" s="157"/>
      <c r="AE29" s="157"/>
      <c r="AF29" s="157"/>
      <c r="AG29" s="156"/>
      <c r="AH29" s="156"/>
      <c r="AI29" s="156"/>
      <c r="AJ29" s="156"/>
      <c r="AK29" s="156"/>
      <c r="AL29" s="156"/>
      <c r="AM29" s="156"/>
      <c r="AN29" s="156"/>
      <c r="AO29" s="156"/>
      <c r="AP29" s="156"/>
      <c r="AQ29" s="156"/>
      <c r="AR29" s="156"/>
      <c r="AS29" s="156"/>
      <c r="AT29" s="156"/>
      <c r="AU29" s="156"/>
      <c r="AV29" s="156"/>
      <c r="AW29" s="156"/>
      <c r="AX29" s="156">
        <v>2</v>
      </c>
      <c r="AY29" s="156">
        <v>1504</v>
      </c>
      <c r="AZ29" s="156">
        <v>617</v>
      </c>
      <c r="BA29" s="156">
        <v>2672</v>
      </c>
      <c r="BB29" s="156">
        <v>0.51</v>
      </c>
      <c r="BC29" s="156">
        <v>100</v>
      </c>
      <c r="BD29" s="156">
        <v>1.1704854983015401E-2</v>
      </c>
      <c r="BE29" s="156">
        <v>100</v>
      </c>
      <c r="BF29" s="156">
        <v>0.51</v>
      </c>
      <c r="BG29" s="157" t="s">
        <v>563</v>
      </c>
      <c r="BH29" s="156">
        <v>0</v>
      </c>
      <c r="BI29" s="156">
        <v>10</v>
      </c>
      <c r="BJ29" s="156"/>
      <c r="BK29" s="157"/>
      <c r="BL29" s="156" t="b">
        <v>1</v>
      </c>
      <c r="BM29" s="156"/>
      <c r="BN29" s="156"/>
      <c r="BO29" s="156"/>
      <c r="BP29" s="156"/>
      <c r="BQ29" s="157" t="s">
        <v>556</v>
      </c>
      <c r="BR29" s="156">
        <v>1</v>
      </c>
      <c r="BS29" s="156">
        <v>1</v>
      </c>
      <c r="BT29" s="157" t="s">
        <v>560</v>
      </c>
      <c r="BU29" s="156">
        <v>1</v>
      </c>
      <c r="BV29" s="156" t="b">
        <v>1</v>
      </c>
      <c r="BW29" s="157"/>
      <c r="BX29" s="157"/>
      <c r="BY29" s="157"/>
    </row>
    <row r="30" spans="1:77" x14ac:dyDescent="0.25">
      <c r="A30" s="157" t="s">
        <v>550</v>
      </c>
      <c r="B30" s="157" t="s">
        <v>551</v>
      </c>
      <c r="C30" s="157" t="s">
        <v>552</v>
      </c>
      <c r="D30" s="157" t="s">
        <v>553</v>
      </c>
      <c r="E30" s="157" t="s">
        <v>554</v>
      </c>
      <c r="F30" s="157" t="s">
        <v>553</v>
      </c>
      <c r="G30" s="156">
        <v>12985</v>
      </c>
      <c r="H30" s="157" t="s">
        <v>555</v>
      </c>
      <c r="I30" s="157" t="s">
        <v>556</v>
      </c>
      <c r="J30" s="156">
        <v>10</v>
      </c>
      <c r="K30" s="156">
        <v>10</v>
      </c>
      <c r="L30" s="156">
        <v>5</v>
      </c>
      <c r="M30" s="156">
        <v>420</v>
      </c>
      <c r="N30" s="156">
        <v>425</v>
      </c>
      <c r="O30" s="156">
        <v>5</v>
      </c>
      <c r="P30" s="156">
        <v>0.3</v>
      </c>
      <c r="Q30" s="157" t="s">
        <v>551</v>
      </c>
      <c r="R30" s="157" t="s">
        <v>576</v>
      </c>
      <c r="S30" s="156" t="b">
        <v>0</v>
      </c>
      <c r="T30" s="157" t="s">
        <v>444</v>
      </c>
      <c r="U30" s="156">
        <v>1</v>
      </c>
      <c r="V30" s="156">
        <v>1</v>
      </c>
      <c r="W30" s="156" t="b">
        <v>0</v>
      </c>
      <c r="X30" s="157" t="s">
        <v>557</v>
      </c>
      <c r="Y30" s="157" t="s">
        <v>558</v>
      </c>
      <c r="Z30" s="157" t="s">
        <v>559</v>
      </c>
      <c r="AA30" s="158">
        <v>43570</v>
      </c>
      <c r="AB30" s="157"/>
      <c r="AC30" s="157"/>
      <c r="AD30" s="157"/>
      <c r="AE30" s="157"/>
      <c r="AF30" s="157"/>
      <c r="AG30" s="156"/>
      <c r="AH30" s="156"/>
      <c r="AI30" s="156"/>
      <c r="AJ30" s="156"/>
      <c r="AK30" s="156"/>
      <c r="AL30" s="156"/>
      <c r="AM30" s="156"/>
      <c r="AN30" s="156"/>
      <c r="AO30" s="156"/>
      <c r="AP30" s="156"/>
      <c r="AQ30" s="156"/>
      <c r="AR30" s="156"/>
      <c r="AS30" s="156"/>
      <c r="AT30" s="156"/>
      <c r="AU30" s="156"/>
      <c r="AV30" s="156"/>
      <c r="AW30" s="156"/>
      <c r="AX30" s="156">
        <v>2</v>
      </c>
      <c r="AY30" s="156">
        <v>1504</v>
      </c>
      <c r="AZ30" s="156">
        <v>617</v>
      </c>
      <c r="BA30" s="156">
        <v>2672</v>
      </c>
      <c r="BB30" s="156">
        <v>0.51</v>
      </c>
      <c r="BC30" s="156">
        <v>100</v>
      </c>
      <c r="BD30" s="156">
        <v>1.1704854983015401E-2</v>
      </c>
      <c r="BE30" s="156">
        <v>100</v>
      </c>
      <c r="BF30" s="156">
        <v>0.51</v>
      </c>
      <c r="BG30" s="157" t="s">
        <v>564</v>
      </c>
      <c r="BH30" s="156">
        <v>0</v>
      </c>
      <c r="BI30" s="156"/>
      <c r="BJ30" s="156">
        <v>30</v>
      </c>
      <c r="BK30" s="157"/>
      <c r="BL30" s="156" t="b">
        <v>1</v>
      </c>
      <c r="BM30" s="156"/>
      <c r="BN30" s="156"/>
      <c r="BO30" s="156"/>
      <c r="BP30" s="156"/>
      <c r="BQ30" s="157" t="s">
        <v>556</v>
      </c>
      <c r="BR30" s="156">
        <v>1</v>
      </c>
      <c r="BS30" s="156">
        <v>1</v>
      </c>
      <c r="BT30" s="157" t="s">
        <v>560</v>
      </c>
      <c r="BU30" s="156">
        <v>1</v>
      </c>
      <c r="BV30" s="156" t="b">
        <v>1</v>
      </c>
      <c r="BW30" s="157"/>
      <c r="BX30" s="157"/>
      <c r="BY30" s="157"/>
    </row>
    <row r="31" spans="1:77" x14ac:dyDescent="0.25">
      <c r="A31" s="157" t="s">
        <v>550</v>
      </c>
      <c r="B31" s="157" t="s">
        <v>551</v>
      </c>
      <c r="C31" s="157" t="s">
        <v>552</v>
      </c>
      <c r="D31" s="157" t="s">
        <v>553</v>
      </c>
      <c r="E31" s="157" t="s">
        <v>554</v>
      </c>
      <c r="F31" s="157" t="s">
        <v>553</v>
      </c>
      <c r="G31" s="156">
        <v>12985</v>
      </c>
      <c r="H31" s="157" t="s">
        <v>555</v>
      </c>
      <c r="I31" s="157" t="s">
        <v>556</v>
      </c>
      <c r="J31" s="156">
        <v>10</v>
      </c>
      <c r="K31" s="156">
        <v>10</v>
      </c>
      <c r="L31" s="156">
        <v>5</v>
      </c>
      <c r="M31" s="156">
        <v>420</v>
      </c>
      <c r="N31" s="156">
        <v>425</v>
      </c>
      <c r="O31" s="156">
        <v>5</v>
      </c>
      <c r="P31" s="156">
        <v>0.3</v>
      </c>
      <c r="Q31" s="157" t="s">
        <v>551</v>
      </c>
      <c r="R31" s="157" t="s">
        <v>576</v>
      </c>
      <c r="S31" s="156" t="b">
        <v>0</v>
      </c>
      <c r="T31" s="157" t="s">
        <v>444</v>
      </c>
      <c r="U31" s="156">
        <v>1</v>
      </c>
      <c r="V31" s="156">
        <v>1</v>
      </c>
      <c r="W31" s="156" t="b">
        <v>0</v>
      </c>
      <c r="X31" s="157" t="s">
        <v>557</v>
      </c>
      <c r="Y31" s="157" t="s">
        <v>558</v>
      </c>
      <c r="Z31" s="157" t="s">
        <v>559</v>
      </c>
      <c r="AA31" s="158">
        <v>43570</v>
      </c>
      <c r="AB31" s="157"/>
      <c r="AC31" s="157"/>
      <c r="AD31" s="157"/>
      <c r="AE31" s="157"/>
      <c r="AF31" s="157"/>
      <c r="AG31" s="156"/>
      <c r="AH31" s="156"/>
      <c r="AI31" s="156"/>
      <c r="AJ31" s="156"/>
      <c r="AK31" s="156"/>
      <c r="AL31" s="156"/>
      <c r="AM31" s="156"/>
      <c r="AN31" s="156"/>
      <c r="AO31" s="156"/>
      <c r="AP31" s="156"/>
      <c r="AQ31" s="156"/>
      <c r="AR31" s="156"/>
      <c r="AS31" s="156"/>
      <c r="AT31" s="156"/>
      <c r="AU31" s="156"/>
      <c r="AV31" s="156"/>
      <c r="AW31" s="156"/>
      <c r="AX31" s="156">
        <v>2</v>
      </c>
      <c r="AY31" s="156">
        <v>1504</v>
      </c>
      <c r="AZ31" s="156">
        <v>617</v>
      </c>
      <c r="BA31" s="156">
        <v>2672</v>
      </c>
      <c r="BB31" s="156">
        <v>0.51</v>
      </c>
      <c r="BC31" s="156">
        <v>100</v>
      </c>
      <c r="BD31" s="156">
        <v>1.1704854983015401E-2</v>
      </c>
      <c r="BE31" s="156">
        <v>100</v>
      </c>
      <c r="BF31" s="156">
        <v>0.51</v>
      </c>
      <c r="BG31" s="157" t="s">
        <v>565</v>
      </c>
      <c r="BH31" s="156">
        <v>0</v>
      </c>
      <c r="BI31" s="156"/>
      <c r="BJ31" s="156">
        <v>3</v>
      </c>
      <c r="BK31" s="157" t="s">
        <v>566</v>
      </c>
      <c r="BL31" s="156" t="b">
        <v>1</v>
      </c>
      <c r="BM31" s="156"/>
      <c r="BN31" s="156"/>
      <c r="BO31" s="156"/>
      <c r="BP31" s="156"/>
      <c r="BQ31" s="157" t="s">
        <v>556</v>
      </c>
      <c r="BR31" s="156">
        <v>1</v>
      </c>
      <c r="BS31" s="156">
        <v>1</v>
      </c>
      <c r="BT31" s="157" t="s">
        <v>560</v>
      </c>
      <c r="BU31" s="156">
        <v>1</v>
      </c>
      <c r="BV31" s="156" t="b">
        <v>1</v>
      </c>
      <c r="BW31" s="157"/>
      <c r="BX31" s="157"/>
      <c r="BY31" s="157"/>
    </row>
    <row r="32" spans="1:77" x14ac:dyDescent="0.25">
      <c r="A32" s="157" t="s">
        <v>550</v>
      </c>
      <c r="B32" s="157" t="s">
        <v>551</v>
      </c>
      <c r="C32" s="157" t="s">
        <v>552</v>
      </c>
      <c r="D32" s="157" t="s">
        <v>553</v>
      </c>
      <c r="E32" s="157" t="s">
        <v>554</v>
      </c>
      <c r="F32" s="157" t="s">
        <v>553</v>
      </c>
      <c r="G32" s="156">
        <v>12985</v>
      </c>
      <c r="H32" s="157" t="s">
        <v>555</v>
      </c>
      <c r="I32" s="157" t="s">
        <v>556</v>
      </c>
      <c r="J32" s="156">
        <v>10</v>
      </c>
      <c r="K32" s="156">
        <v>10</v>
      </c>
      <c r="L32" s="156">
        <v>5</v>
      </c>
      <c r="M32" s="156">
        <v>420</v>
      </c>
      <c r="N32" s="156">
        <v>425</v>
      </c>
      <c r="O32" s="156">
        <v>5</v>
      </c>
      <c r="P32" s="156">
        <v>0.3</v>
      </c>
      <c r="Q32" s="157" t="s">
        <v>551</v>
      </c>
      <c r="R32" s="157" t="s">
        <v>576</v>
      </c>
      <c r="S32" s="156" t="b">
        <v>0</v>
      </c>
      <c r="T32" s="157" t="s">
        <v>444</v>
      </c>
      <c r="U32" s="156">
        <v>1</v>
      </c>
      <c r="V32" s="156">
        <v>1</v>
      </c>
      <c r="W32" s="156" t="b">
        <v>0</v>
      </c>
      <c r="X32" s="157" t="s">
        <v>557</v>
      </c>
      <c r="Y32" s="157" t="s">
        <v>558</v>
      </c>
      <c r="Z32" s="157" t="s">
        <v>559</v>
      </c>
      <c r="AA32" s="158">
        <v>43570</v>
      </c>
      <c r="AB32" s="157"/>
      <c r="AC32" s="157"/>
      <c r="AD32" s="157"/>
      <c r="AE32" s="157"/>
      <c r="AF32" s="157"/>
      <c r="AG32" s="156"/>
      <c r="AH32" s="156"/>
      <c r="AI32" s="156"/>
      <c r="AJ32" s="156"/>
      <c r="AK32" s="156"/>
      <c r="AL32" s="156"/>
      <c r="AM32" s="156"/>
      <c r="AN32" s="156"/>
      <c r="AO32" s="156"/>
      <c r="AP32" s="156"/>
      <c r="AQ32" s="156"/>
      <c r="AR32" s="156"/>
      <c r="AS32" s="156"/>
      <c r="AT32" s="156"/>
      <c r="AU32" s="156"/>
      <c r="AV32" s="156"/>
      <c r="AW32" s="156"/>
      <c r="AX32" s="156">
        <v>2</v>
      </c>
      <c r="AY32" s="156">
        <v>1504</v>
      </c>
      <c r="AZ32" s="156">
        <v>617</v>
      </c>
      <c r="BA32" s="156">
        <v>2672</v>
      </c>
      <c r="BB32" s="156">
        <v>0.51</v>
      </c>
      <c r="BC32" s="156">
        <v>100</v>
      </c>
      <c r="BD32" s="156">
        <v>1.1704854983015401E-2</v>
      </c>
      <c r="BE32" s="156">
        <v>100</v>
      </c>
      <c r="BF32" s="156">
        <v>0.51</v>
      </c>
      <c r="BG32" s="157" t="s">
        <v>567</v>
      </c>
      <c r="BH32" s="156"/>
      <c r="BI32" s="156"/>
      <c r="BJ32" s="156">
        <v>70</v>
      </c>
      <c r="BK32" s="157" t="s">
        <v>568</v>
      </c>
      <c r="BL32" s="156" t="b">
        <v>1</v>
      </c>
      <c r="BM32" s="156"/>
      <c r="BN32" s="156"/>
      <c r="BO32" s="156"/>
      <c r="BP32" s="156"/>
      <c r="BQ32" s="157" t="s">
        <v>556</v>
      </c>
      <c r="BR32" s="156">
        <v>1</v>
      </c>
      <c r="BS32" s="156">
        <v>1</v>
      </c>
      <c r="BT32" s="157" t="s">
        <v>560</v>
      </c>
      <c r="BU32" s="156">
        <v>1</v>
      </c>
      <c r="BV32" s="156" t="b">
        <v>1</v>
      </c>
      <c r="BW32" s="157"/>
      <c r="BX32" s="157"/>
      <c r="BY32" s="157"/>
    </row>
    <row r="33" spans="1:77" x14ac:dyDescent="0.25">
      <c r="A33" s="157" t="s">
        <v>550</v>
      </c>
      <c r="B33" s="157" t="s">
        <v>551</v>
      </c>
      <c r="C33" s="157" t="s">
        <v>552</v>
      </c>
      <c r="D33" s="157" t="s">
        <v>553</v>
      </c>
      <c r="E33" s="157" t="s">
        <v>554</v>
      </c>
      <c r="F33" s="157" t="s">
        <v>553</v>
      </c>
      <c r="G33" s="156">
        <v>12985</v>
      </c>
      <c r="H33" s="157" t="s">
        <v>555</v>
      </c>
      <c r="I33" s="157" t="s">
        <v>556</v>
      </c>
      <c r="J33" s="156">
        <v>10</v>
      </c>
      <c r="K33" s="156">
        <v>10</v>
      </c>
      <c r="L33" s="156">
        <v>5</v>
      </c>
      <c r="M33" s="156">
        <v>420</v>
      </c>
      <c r="N33" s="156">
        <v>425</v>
      </c>
      <c r="O33" s="156">
        <v>5</v>
      </c>
      <c r="P33" s="156">
        <v>0.3</v>
      </c>
      <c r="Q33" s="157" t="s">
        <v>551</v>
      </c>
      <c r="R33" s="157" t="s">
        <v>576</v>
      </c>
      <c r="S33" s="156" t="b">
        <v>0</v>
      </c>
      <c r="T33" s="157" t="s">
        <v>444</v>
      </c>
      <c r="U33" s="156">
        <v>1</v>
      </c>
      <c r="V33" s="156">
        <v>1</v>
      </c>
      <c r="W33" s="156" t="b">
        <v>0</v>
      </c>
      <c r="X33" s="157" t="s">
        <v>557</v>
      </c>
      <c r="Y33" s="157" t="s">
        <v>558</v>
      </c>
      <c r="Z33" s="157" t="s">
        <v>559</v>
      </c>
      <c r="AA33" s="158">
        <v>43570</v>
      </c>
      <c r="AB33" s="157"/>
      <c r="AC33" s="157"/>
      <c r="AD33" s="157"/>
      <c r="AE33" s="157"/>
      <c r="AF33" s="157"/>
      <c r="AG33" s="156"/>
      <c r="AH33" s="156"/>
      <c r="AI33" s="156"/>
      <c r="AJ33" s="156"/>
      <c r="AK33" s="156"/>
      <c r="AL33" s="156"/>
      <c r="AM33" s="156"/>
      <c r="AN33" s="156"/>
      <c r="AO33" s="156"/>
      <c r="AP33" s="156"/>
      <c r="AQ33" s="156"/>
      <c r="AR33" s="156"/>
      <c r="AS33" s="156"/>
      <c r="AT33" s="156"/>
      <c r="AU33" s="156"/>
      <c r="AV33" s="156"/>
      <c r="AW33" s="156"/>
      <c r="AX33" s="156">
        <v>2</v>
      </c>
      <c r="AY33" s="156">
        <v>1504</v>
      </c>
      <c r="AZ33" s="156">
        <v>617</v>
      </c>
      <c r="BA33" s="156">
        <v>2672</v>
      </c>
      <c r="BB33" s="156">
        <v>0.51</v>
      </c>
      <c r="BC33" s="156">
        <v>100</v>
      </c>
      <c r="BD33" s="156">
        <v>1.1704854983015401E-2</v>
      </c>
      <c r="BE33" s="156">
        <v>100</v>
      </c>
      <c r="BF33" s="156">
        <v>0.51</v>
      </c>
      <c r="BG33" s="157"/>
      <c r="BH33" s="156"/>
      <c r="BI33" s="156"/>
      <c r="BJ33" s="156"/>
      <c r="BK33" s="157"/>
      <c r="BL33" s="156"/>
      <c r="BM33" s="156">
        <v>0</v>
      </c>
      <c r="BN33" s="156">
        <v>5.3947807637389072E-3</v>
      </c>
      <c r="BO33" s="156">
        <v>15</v>
      </c>
      <c r="BP33" s="156">
        <v>0</v>
      </c>
      <c r="BQ33" s="157" t="s">
        <v>556</v>
      </c>
      <c r="BR33" s="156">
        <v>1</v>
      </c>
      <c r="BS33" s="156">
        <v>1</v>
      </c>
      <c r="BT33" s="157" t="s">
        <v>560</v>
      </c>
      <c r="BU33" s="156">
        <v>1</v>
      </c>
      <c r="BV33" s="156" t="b">
        <v>1</v>
      </c>
      <c r="BW33" s="157"/>
      <c r="BX33" s="157"/>
      <c r="BY33" s="157"/>
    </row>
    <row r="34" spans="1:77" x14ac:dyDescent="0.25">
      <c r="A34" s="157" t="s">
        <v>550</v>
      </c>
      <c r="B34" s="157" t="s">
        <v>551</v>
      </c>
      <c r="C34" s="157" t="s">
        <v>552</v>
      </c>
      <c r="D34" s="157" t="s">
        <v>553</v>
      </c>
      <c r="E34" s="157" t="s">
        <v>554</v>
      </c>
      <c r="F34" s="157" t="s">
        <v>553</v>
      </c>
      <c r="G34" s="156">
        <v>12985</v>
      </c>
      <c r="H34" s="157" t="s">
        <v>555</v>
      </c>
      <c r="I34" s="157" t="s">
        <v>556</v>
      </c>
      <c r="J34" s="156">
        <v>10</v>
      </c>
      <c r="K34" s="156">
        <v>10</v>
      </c>
      <c r="L34" s="156">
        <v>5</v>
      </c>
      <c r="M34" s="156">
        <v>420</v>
      </c>
      <c r="N34" s="156">
        <v>425</v>
      </c>
      <c r="O34" s="156">
        <v>5</v>
      </c>
      <c r="P34" s="156">
        <v>0.3</v>
      </c>
      <c r="Q34" s="157" t="s">
        <v>551</v>
      </c>
      <c r="R34" s="157" t="s">
        <v>576</v>
      </c>
      <c r="S34" s="156" t="b">
        <v>0</v>
      </c>
      <c r="T34" s="157" t="s">
        <v>444</v>
      </c>
      <c r="U34" s="156">
        <v>1</v>
      </c>
      <c r="V34" s="156">
        <v>1</v>
      </c>
      <c r="W34" s="156" t="b">
        <v>0</v>
      </c>
      <c r="X34" s="157" t="s">
        <v>557</v>
      </c>
      <c r="Y34" s="157" t="s">
        <v>558</v>
      </c>
      <c r="Z34" s="157" t="s">
        <v>559</v>
      </c>
      <c r="AA34" s="158">
        <v>43570</v>
      </c>
      <c r="AB34" s="157"/>
      <c r="AC34" s="157"/>
      <c r="AD34" s="157"/>
      <c r="AE34" s="157"/>
      <c r="AF34" s="157"/>
      <c r="AG34" s="156"/>
      <c r="AH34" s="156"/>
      <c r="AI34" s="156"/>
      <c r="AJ34" s="156"/>
      <c r="AK34" s="156"/>
      <c r="AL34" s="156"/>
      <c r="AM34" s="156"/>
      <c r="AN34" s="156"/>
      <c r="AO34" s="156"/>
      <c r="AP34" s="156"/>
      <c r="AQ34" s="156"/>
      <c r="AR34" s="156"/>
      <c r="AS34" s="156"/>
      <c r="AT34" s="156"/>
      <c r="AU34" s="156"/>
      <c r="AV34" s="156"/>
      <c r="AW34" s="156"/>
      <c r="AX34" s="156">
        <v>2</v>
      </c>
      <c r="AY34" s="156">
        <v>1504</v>
      </c>
      <c r="AZ34" s="156">
        <v>617</v>
      </c>
      <c r="BA34" s="156">
        <v>2672</v>
      </c>
      <c r="BB34" s="156">
        <v>0.51</v>
      </c>
      <c r="BC34" s="156">
        <v>100</v>
      </c>
      <c r="BD34" s="156">
        <v>1.1704854983015401E-2</v>
      </c>
      <c r="BE34" s="156">
        <v>100</v>
      </c>
      <c r="BF34" s="156">
        <v>0.51</v>
      </c>
      <c r="BG34" s="157"/>
      <c r="BH34" s="156"/>
      <c r="BI34" s="156"/>
      <c r="BJ34" s="156"/>
      <c r="BK34" s="157"/>
      <c r="BL34" s="156"/>
      <c r="BM34" s="156">
        <v>3.6219081272084806E-2</v>
      </c>
      <c r="BN34" s="156">
        <v>2.0455211090847348E-2</v>
      </c>
      <c r="BO34" s="156">
        <v>50</v>
      </c>
      <c r="BP34" s="156">
        <v>2.4</v>
      </c>
      <c r="BQ34" s="157" t="s">
        <v>556</v>
      </c>
      <c r="BR34" s="156">
        <v>1</v>
      </c>
      <c r="BS34" s="156">
        <v>1</v>
      </c>
      <c r="BT34" s="157" t="s">
        <v>560</v>
      </c>
      <c r="BU34" s="156">
        <v>1</v>
      </c>
      <c r="BV34" s="156" t="b">
        <v>1</v>
      </c>
      <c r="BW34" s="157"/>
      <c r="BX34" s="157"/>
      <c r="BY34" s="157"/>
    </row>
    <row r="35" spans="1:77" x14ac:dyDescent="0.25">
      <c r="A35" s="157" t="s">
        <v>550</v>
      </c>
      <c r="B35" s="157" t="s">
        <v>551</v>
      </c>
      <c r="C35" s="157" t="s">
        <v>552</v>
      </c>
      <c r="D35" s="157" t="s">
        <v>553</v>
      </c>
      <c r="E35" s="157" t="s">
        <v>554</v>
      </c>
      <c r="F35" s="157" t="s">
        <v>553</v>
      </c>
      <c r="G35" s="156">
        <v>12985</v>
      </c>
      <c r="H35" s="157" t="s">
        <v>555</v>
      </c>
      <c r="I35" s="157" t="s">
        <v>556</v>
      </c>
      <c r="J35" s="156">
        <v>10</v>
      </c>
      <c r="K35" s="156">
        <v>10</v>
      </c>
      <c r="L35" s="156">
        <v>5</v>
      </c>
      <c r="M35" s="156">
        <v>420</v>
      </c>
      <c r="N35" s="156">
        <v>425</v>
      </c>
      <c r="O35" s="156">
        <v>5</v>
      </c>
      <c r="P35" s="156">
        <v>0.3</v>
      </c>
      <c r="Q35" s="157" t="s">
        <v>551</v>
      </c>
      <c r="R35" s="157" t="s">
        <v>576</v>
      </c>
      <c r="S35" s="156" t="b">
        <v>0</v>
      </c>
      <c r="T35" s="157" t="s">
        <v>444</v>
      </c>
      <c r="U35" s="156">
        <v>1</v>
      </c>
      <c r="V35" s="156">
        <v>1</v>
      </c>
      <c r="W35" s="156" t="b">
        <v>0</v>
      </c>
      <c r="X35" s="157" t="s">
        <v>557</v>
      </c>
      <c r="Y35" s="157" t="s">
        <v>558</v>
      </c>
      <c r="Z35" s="157" t="s">
        <v>559</v>
      </c>
      <c r="AA35" s="158">
        <v>43570</v>
      </c>
      <c r="AB35" s="157"/>
      <c r="AC35" s="157"/>
      <c r="AD35" s="157"/>
      <c r="AE35" s="157"/>
      <c r="AF35" s="157"/>
      <c r="AG35" s="156"/>
      <c r="AH35" s="156"/>
      <c r="AI35" s="156"/>
      <c r="AJ35" s="156"/>
      <c r="AK35" s="156"/>
      <c r="AL35" s="156"/>
      <c r="AM35" s="156"/>
      <c r="AN35" s="156"/>
      <c r="AO35" s="156"/>
      <c r="AP35" s="156"/>
      <c r="AQ35" s="156"/>
      <c r="AR35" s="156"/>
      <c r="AS35" s="156"/>
      <c r="AT35" s="156"/>
      <c r="AU35" s="156"/>
      <c r="AV35" s="156"/>
      <c r="AW35" s="156"/>
      <c r="AX35" s="156">
        <v>2</v>
      </c>
      <c r="AY35" s="156">
        <v>1504</v>
      </c>
      <c r="AZ35" s="156">
        <v>617</v>
      </c>
      <c r="BA35" s="156">
        <v>2672</v>
      </c>
      <c r="BB35" s="156">
        <v>0.51</v>
      </c>
      <c r="BC35" s="156">
        <v>100</v>
      </c>
      <c r="BD35" s="156">
        <v>1.1704854983015401E-2</v>
      </c>
      <c r="BE35" s="156">
        <v>100</v>
      </c>
      <c r="BF35" s="156">
        <v>0.51</v>
      </c>
      <c r="BG35" s="157"/>
      <c r="BH35" s="156"/>
      <c r="BI35" s="156"/>
      <c r="BJ35" s="156"/>
      <c r="BK35" s="157"/>
      <c r="BL35" s="156"/>
      <c r="BM35" s="156">
        <v>9.8939929328621903E-2</v>
      </c>
      <c r="BN35" s="156">
        <v>2.4825001011818254E-2</v>
      </c>
      <c r="BO35" s="156">
        <v>100</v>
      </c>
      <c r="BP35" s="156">
        <v>2.4</v>
      </c>
      <c r="BQ35" s="157" t="s">
        <v>556</v>
      </c>
      <c r="BR35" s="156">
        <v>1</v>
      </c>
      <c r="BS35" s="156">
        <v>1</v>
      </c>
      <c r="BT35" s="157" t="s">
        <v>560</v>
      </c>
      <c r="BU35" s="156">
        <v>1</v>
      </c>
      <c r="BV35" s="156" t="b">
        <v>1</v>
      </c>
      <c r="BW35" s="157"/>
      <c r="BX35" s="157"/>
      <c r="BY35" s="157"/>
    </row>
    <row r="36" spans="1:77" x14ac:dyDescent="0.25">
      <c r="A36" s="157" t="s">
        <v>550</v>
      </c>
      <c r="B36" s="157" t="s">
        <v>551</v>
      </c>
      <c r="C36" s="157" t="s">
        <v>552</v>
      </c>
      <c r="D36" s="157" t="s">
        <v>553</v>
      </c>
      <c r="E36" s="157" t="s">
        <v>554</v>
      </c>
      <c r="F36" s="157" t="s">
        <v>553</v>
      </c>
      <c r="G36" s="156">
        <v>12985</v>
      </c>
      <c r="H36" s="157" t="s">
        <v>555</v>
      </c>
      <c r="I36" s="157" t="s">
        <v>556</v>
      </c>
      <c r="J36" s="156">
        <v>10</v>
      </c>
      <c r="K36" s="156">
        <v>10</v>
      </c>
      <c r="L36" s="156">
        <v>5</v>
      </c>
      <c r="M36" s="156">
        <v>420</v>
      </c>
      <c r="N36" s="156">
        <v>425</v>
      </c>
      <c r="O36" s="156">
        <v>5</v>
      </c>
      <c r="P36" s="156">
        <v>0.3</v>
      </c>
      <c r="Q36" s="157" t="s">
        <v>551</v>
      </c>
      <c r="R36" s="157" t="s">
        <v>576</v>
      </c>
      <c r="S36" s="156" t="b">
        <v>0</v>
      </c>
      <c r="T36" s="157" t="s">
        <v>444</v>
      </c>
      <c r="U36" s="156">
        <v>1</v>
      </c>
      <c r="V36" s="156">
        <v>1</v>
      </c>
      <c r="W36" s="156" t="b">
        <v>0</v>
      </c>
      <c r="X36" s="157" t="s">
        <v>557</v>
      </c>
      <c r="Y36" s="157" t="s">
        <v>558</v>
      </c>
      <c r="Z36" s="157" t="s">
        <v>559</v>
      </c>
      <c r="AA36" s="158">
        <v>43570</v>
      </c>
      <c r="AB36" s="157"/>
      <c r="AC36" s="157"/>
      <c r="AD36" s="157"/>
      <c r="AE36" s="157"/>
      <c r="AF36" s="157"/>
      <c r="AG36" s="156"/>
      <c r="AH36" s="156"/>
      <c r="AI36" s="156"/>
      <c r="AJ36" s="156"/>
      <c r="AK36" s="156"/>
      <c r="AL36" s="156"/>
      <c r="AM36" s="156"/>
      <c r="AN36" s="156"/>
      <c r="AO36" s="156"/>
      <c r="AP36" s="156"/>
      <c r="AQ36" s="156"/>
      <c r="AR36" s="156"/>
      <c r="AS36" s="156"/>
      <c r="AT36" s="156"/>
      <c r="AU36" s="156"/>
      <c r="AV36" s="156"/>
      <c r="AW36" s="156"/>
      <c r="AX36" s="156">
        <v>2</v>
      </c>
      <c r="AY36" s="156">
        <v>1504</v>
      </c>
      <c r="AZ36" s="156">
        <v>617</v>
      </c>
      <c r="BA36" s="156">
        <v>2672</v>
      </c>
      <c r="BB36" s="156">
        <v>0.51</v>
      </c>
      <c r="BC36" s="156">
        <v>100</v>
      </c>
      <c r="BD36" s="156">
        <v>1.1704854983015401E-2</v>
      </c>
      <c r="BE36" s="156">
        <v>100</v>
      </c>
      <c r="BF36" s="156">
        <v>0.51</v>
      </c>
      <c r="BG36" s="157"/>
      <c r="BH36" s="156"/>
      <c r="BI36" s="156"/>
      <c r="BJ36" s="156"/>
      <c r="BK36" s="157"/>
      <c r="BL36" s="156"/>
      <c r="BM36" s="156">
        <v>0.16254416961130741</v>
      </c>
      <c r="BN36" s="156">
        <v>2.775744833885237E-2</v>
      </c>
      <c r="BO36" s="156">
        <v>150</v>
      </c>
      <c r="BP36" s="156">
        <v>2.4</v>
      </c>
      <c r="BQ36" s="157" t="s">
        <v>556</v>
      </c>
      <c r="BR36" s="156">
        <v>1</v>
      </c>
      <c r="BS36" s="156">
        <v>1</v>
      </c>
      <c r="BT36" s="157" t="s">
        <v>560</v>
      </c>
      <c r="BU36" s="156">
        <v>1</v>
      </c>
      <c r="BV36" s="156" t="b">
        <v>1</v>
      </c>
      <c r="BW36" s="157"/>
      <c r="BX36" s="157"/>
      <c r="BY36" s="157"/>
    </row>
    <row r="37" spans="1:77" x14ac:dyDescent="0.25">
      <c r="A37" s="157" t="s">
        <v>550</v>
      </c>
      <c r="B37" s="157" t="s">
        <v>551</v>
      </c>
      <c r="C37" s="157" t="s">
        <v>552</v>
      </c>
      <c r="D37" s="157" t="s">
        <v>553</v>
      </c>
      <c r="E37" s="157" t="s">
        <v>554</v>
      </c>
      <c r="F37" s="157" t="s">
        <v>553</v>
      </c>
      <c r="G37" s="156">
        <v>12985</v>
      </c>
      <c r="H37" s="157" t="s">
        <v>555</v>
      </c>
      <c r="I37" s="157" t="s">
        <v>556</v>
      </c>
      <c r="J37" s="156">
        <v>10</v>
      </c>
      <c r="K37" s="156">
        <v>10</v>
      </c>
      <c r="L37" s="156">
        <v>5</v>
      </c>
      <c r="M37" s="156">
        <v>420</v>
      </c>
      <c r="N37" s="156">
        <v>425</v>
      </c>
      <c r="O37" s="156">
        <v>5</v>
      </c>
      <c r="P37" s="156">
        <v>0.3</v>
      </c>
      <c r="Q37" s="157" t="s">
        <v>551</v>
      </c>
      <c r="R37" s="157" t="s">
        <v>576</v>
      </c>
      <c r="S37" s="156" t="b">
        <v>0</v>
      </c>
      <c r="T37" s="157" t="s">
        <v>444</v>
      </c>
      <c r="U37" s="156">
        <v>1</v>
      </c>
      <c r="V37" s="156">
        <v>1</v>
      </c>
      <c r="W37" s="156" t="b">
        <v>0</v>
      </c>
      <c r="X37" s="157" t="s">
        <v>557</v>
      </c>
      <c r="Y37" s="157" t="s">
        <v>558</v>
      </c>
      <c r="Z37" s="157" t="s">
        <v>559</v>
      </c>
      <c r="AA37" s="158">
        <v>43570</v>
      </c>
      <c r="AB37" s="157"/>
      <c r="AC37" s="157"/>
      <c r="AD37" s="157"/>
      <c r="AE37" s="157"/>
      <c r="AF37" s="157"/>
      <c r="AG37" s="156"/>
      <c r="AH37" s="156"/>
      <c r="AI37" s="156"/>
      <c r="AJ37" s="156"/>
      <c r="AK37" s="156"/>
      <c r="AL37" s="156"/>
      <c r="AM37" s="156"/>
      <c r="AN37" s="156"/>
      <c r="AO37" s="156"/>
      <c r="AP37" s="156"/>
      <c r="AQ37" s="156"/>
      <c r="AR37" s="156"/>
      <c r="AS37" s="156"/>
      <c r="AT37" s="156"/>
      <c r="AU37" s="156"/>
      <c r="AV37" s="156"/>
      <c r="AW37" s="156"/>
      <c r="AX37" s="156">
        <v>2</v>
      </c>
      <c r="AY37" s="156">
        <v>1504</v>
      </c>
      <c r="AZ37" s="156">
        <v>617</v>
      </c>
      <c r="BA37" s="156">
        <v>2672</v>
      </c>
      <c r="BB37" s="156">
        <v>0.51</v>
      </c>
      <c r="BC37" s="156">
        <v>100</v>
      </c>
      <c r="BD37" s="156">
        <v>1.1704854983015401E-2</v>
      </c>
      <c r="BE37" s="156">
        <v>100</v>
      </c>
      <c r="BF37" s="156">
        <v>0.51</v>
      </c>
      <c r="BG37" s="157"/>
      <c r="BH37" s="156"/>
      <c r="BI37" s="156"/>
      <c r="BJ37" s="156"/>
      <c r="BK37" s="157"/>
      <c r="BL37" s="156"/>
      <c r="BM37" s="156">
        <v>0.22879858657243815</v>
      </c>
      <c r="BN37" s="156">
        <v>3.1325561414322238E-2</v>
      </c>
      <c r="BO37" s="156">
        <v>200</v>
      </c>
      <c r="BP37" s="156">
        <v>2.4</v>
      </c>
      <c r="BQ37" s="157" t="s">
        <v>556</v>
      </c>
      <c r="BR37" s="156">
        <v>1</v>
      </c>
      <c r="BS37" s="156">
        <v>1</v>
      </c>
      <c r="BT37" s="157" t="s">
        <v>560</v>
      </c>
      <c r="BU37" s="156">
        <v>1</v>
      </c>
      <c r="BV37" s="156" t="b">
        <v>1</v>
      </c>
      <c r="BW37" s="157"/>
      <c r="BX37" s="157"/>
      <c r="BY37" s="157"/>
    </row>
    <row r="38" spans="1:77" x14ac:dyDescent="0.25">
      <c r="A38" s="157" t="s">
        <v>550</v>
      </c>
      <c r="B38" s="157" t="s">
        <v>551</v>
      </c>
      <c r="C38" s="157" t="s">
        <v>552</v>
      </c>
      <c r="D38" s="157" t="s">
        <v>553</v>
      </c>
      <c r="E38" s="157" t="s">
        <v>554</v>
      </c>
      <c r="F38" s="157" t="s">
        <v>553</v>
      </c>
      <c r="G38" s="156">
        <v>12985</v>
      </c>
      <c r="H38" s="157" t="s">
        <v>555</v>
      </c>
      <c r="I38" s="157" t="s">
        <v>556</v>
      </c>
      <c r="J38" s="156">
        <v>10</v>
      </c>
      <c r="K38" s="156">
        <v>10</v>
      </c>
      <c r="L38" s="156">
        <v>5</v>
      </c>
      <c r="M38" s="156">
        <v>420</v>
      </c>
      <c r="N38" s="156">
        <v>425</v>
      </c>
      <c r="O38" s="156">
        <v>5</v>
      </c>
      <c r="P38" s="156">
        <v>0.3</v>
      </c>
      <c r="Q38" s="157" t="s">
        <v>551</v>
      </c>
      <c r="R38" s="157" t="s">
        <v>576</v>
      </c>
      <c r="S38" s="156" t="b">
        <v>0</v>
      </c>
      <c r="T38" s="157" t="s">
        <v>444</v>
      </c>
      <c r="U38" s="156">
        <v>1</v>
      </c>
      <c r="V38" s="156">
        <v>1</v>
      </c>
      <c r="W38" s="156" t="b">
        <v>0</v>
      </c>
      <c r="X38" s="157" t="s">
        <v>557</v>
      </c>
      <c r="Y38" s="157" t="s">
        <v>558</v>
      </c>
      <c r="Z38" s="157" t="s">
        <v>559</v>
      </c>
      <c r="AA38" s="158">
        <v>43570</v>
      </c>
      <c r="AB38" s="157"/>
      <c r="AC38" s="157"/>
      <c r="AD38" s="157"/>
      <c r="AE38" s="157"/>
      <c r="AF38" s="157"/>
      <c r="AG38" s="156"/>
      <c r="AH38" s="156"/>
      <c r="AI38" s="156"/>
      <c r="AJ38" s="156"/>
      <c r="AK38" s="156"/>
      <c r="AL38" s="156"/>
      <c r="AM38" s="156"/>
      <c r="AN38" s="156"/>
      <c r="AO38" s="156"/>
      <c r="AP38" s="156"/>
      <c r="AQ38" s="156"/>
      <c r="AR38" s="156"/>
      <c r="AS38" s="156"/>
      <c r="AT38" s="156"/>
      <c r="AU38" s="156"/>
      <c r="AV38" s="156"/>
      <c r="AW38" s="156"/>
      <c r="AX38" s="156">
        <v>2</v>
      </c>
      <c r="AY38" s="156">
        <v>1504</v>
      </c>
      <c r="AZ38" s="156">
        <v>617</v>
      </c>
      <c r="BA38" s="156">
        <v>2672</v>
      </c>
      <c r="BB38" s="156">
        <v>0.51</v>
      </c>
      <c r="BC38" s="156">
        <v>100</v>
      </c>
      <c r="BD38" s="156">
        <v>1.1704854983015401E-2</v>
      </c>
      <c r="BE38" s="156">
        <v>100</v>
      </c>
      <c r="BF38" s="156">
        <v>0.51</v>
      </c>
      <c r="BG38" s="157"/>
      <c r="BH38" s="156"/>
      <c r="BI38" s="156"/>
      <c r="BJ38" s="156"/>
      <c r="BK38" s="157"/>
      <c r="BL38" s="156"/>
      <c r="BM38" s="156">
        <v>0.31713780918727913</v>
      </c>
      <c r="BN38" s="156">
        <v>3.5573751443050868E-2</v>
      </c>
      <c r="BO38" s="156">
        <v>250</v>
      </c>
      <c r="BP38" s="156">
        <v>2.4</v>
      </c>
      <c r="BQ38" s="157" t="s">
        <v>556</v>
      </c>
      <c r="BR38" s="156">
        <v>1</v>
      </c>
      <c r="BS38" s="156">
        <v>1</v>
      </c>
      <c r="BT38" s="157" t="s">
        <v>560</v>
      </c>
      <c r="BU38" s="156">
        <v>1</v>
      </c>
      <c r="BV38" s="156" t="b">
        <v>1</v>
      </c>
      <c r="BW38" s="157"/>
      <c r="BX38" s="157"/>
      <c r="BY38" s="157"/>
    </row>
    <row r="39" spans="1:77" x14ac:dyDescent="0.25">
      <c r="A39" s="157" t="s">
        <v>550</v>
      </c>
      <c r="B39" s="157" t="s">
        <v>551</v>
      </c>
      <c r="C39" s="157" t="s">
        <v>552</v>
      </c>
      <c r="D39" s="157" t="s">
        <v>553</v>
      </c>
      <c r="E39" s="157" t="s">
        <v>554</v>
      </c>
      <c r="F39" s="157" t="s">
        <v>553</v>
      </c>
      <c r="G39" s="156">
        <v>12985</v>
      </c>
      <c r="H39" s="157" t="s">
        <v>555</v>
      </c>
      <c r="I39" s="157" t="s">
        <v>556</v>
      </c>
      <c r="J39" s="156">
        <v>10</v>
      </c>
      <c r="K39" s="156">
        <v>10</v>
      </c>
      <c r="L39" s="156">
        <v>5</v>
      </c>
      <c r="M39" s="156">
        <v>420</v>
      </c>
      <c r="N39" s="156">
        <v>425</v>
      </c>
      <c r="O39" s="156">
        <v>5</v>
      </c>
      <c r="P39" s="156">
        <v>0.3</v>
      </c>
      <c r="Q39" s="157" t="s">
        <v>551</v>
      </c>
      <c r="R39" s="157" t="s">
        <v>576</v>
      </c>
      <c r="S39" s="156" t="b">
        <v>0</v>
      </c>
      <c r="T39" s="157" t="s">
        <v>444</v>
      </c>
      <c r="U39" s="156">
        <v>1</v>
      </c>
      <c r="V39" s="156">
        <v>1</v>
      </c>
      <c r="W39" s="156" t="b">
        <v>0</v>
      </c>
      <c r="X39" s="157" t="s">
        <v>557</v>
      </c>
      <c r="Y39" s="157" t="s">
        <v>558</v>
      </c>
      <c r="Z39" s="157" t="s">
        <v>559</v>
      </c>
      <c r="AA39" s="158">
        <v>43570</v>
      </c>
      <c r="AB39" s="157"/>
      <c r="AC39" s="157"/>
      <c r="AD39" s="157"/>
      <c r="AE39" s="157"/>
      <c r="AF39" s="157"/>
      <c r="AG39" s="156"/>
      <c r="AH39" s="156"/>
      <c r="AI39" s="156"/>
      <c r="AJ39" s="156"/>
      <c r="AK39" s="156"/>
      <c r="AL39" s="156"/>
      <c r="AM39" s="156"/>
      <c r="AN39" s="156"/>
      <c r="AO39" s="156"/>
      <c r="AP39" s="156"/>
      <c r="AQ39" s="156"/>
      <c r="AR39" s="156"/>
      <c r="AS39" s="156"/>
      <c r="AT39" s="156"/>
      <c r="AU39" s="156"/>
      <c r="AV39" s="156"/>
      <c r="AW39" s="156"/>
      <c r="AX39" s="156">
        <v>2</v>
      </c>
      <c r="AY39" s="156">
        <v>1504</v>
      </c>
      <c r="AZ39" s="156">
        <v>617</v>
      </c>
      <c r="BA39" s="156">
        <v>2672</v>
      </c>
      <c r="BB39" s="156">
        <v>0.51</v>
      </c>
      <c r="BC39" s="156">
        <v>100</v>
      </c>
      <c r="BD39" s="156">
        <v>1.1704854983015401E-2</v>
      </c>
      <c r="BE39" s="156">
        <v>100</v>
      </c>
      <c r="BF39" s="156">
        <v>0.51</v>
      </c>
      <c r="BG39" s="157"/>
      <c r="BH39" s="156"/>
      <c r="BI39" s="156"/>
      <c r="BJ39" s="156"/>
      <c r="BK39" s="157"/>
      <c r="BL39" s="156"/>
      <c r="BM39" s="156">
        <v>0.40194346289752653</v>
      </c>
      <c r="BN39" s="156">
        <v>6.5394816131930003E-2</v>
      </c>
      <c r="BO39" s="156">
        <v>300</v>
      </c>
      <c r="BP39" s="156">
        <v>6</v>
      </c>
      <c r="BQ39" s="157" t="s">
        <v>556</v>
      </c>
      <c r="BR39" s="156">
        <v>1</v>
      </c>
      <c r="BS39" s="156">
        <v>1</v>
      </c>
      <c r="BT39" s="157" t="s">
        <v>560</v>
      </c>
      <c r="BU39" s="156">
        <v>1</v>
      </c>
      <c r="BV39" s="156" t="b">
        <v>1</v>
      </c>
      <c r="BW39" s="157"/>
      <c r="BX39" s="157"/>
      <c r="BY39" s="157"/>
    </row>
    <row r="40" spans="1:77" x14ac:dyDescent="0.25">
      <c r="A40" s="157" t="s">
        <v>550</v>
      </c>
      <c r="B40" s="157" t="s">
        <v>551</v>
      </c>
      <c r="C40" s="157" t="s">
        <v>552</v>
      </c>
      <c r="D40" s="157" t="s">
        <v>553</v>
      </c>
      <c r="E40" s="157" t="s">
        <v>554</v>
      </c>
      <c r="F40" s="157" t="s">
        <v>553</v>
      </c>
      <c r="G40" s="156">
        <v>12985</v>
      </c>
      <c r="H40" s="157" t="s">
        <v>555</v>
      </c>
      <c r="I40" s="157" t="s">
        <v>556</v>
      </c>
      <c r="J40" s="156">
        <v>10</v>
      </c>
      <c r="K40" s="156">
        <v>10</v>
      </c>
      <c r="L40" s="156">
        <v>5</v>
      </c>
      <c r="M40" s="156">
        <v>420</v>
      </c>
      <c r="N40" s="156">
        <v>425</v>
      </c>
      <c r="O40" s="156">
        <v>5</v>
      </c>
      <c r="P40" s="156">
        <v>0.3</v>
      </c>
      <c r="Q40" s="157" t="s">
        <v>551</v>
      </c>
      <c r="R40" s="157" t="s">
        <v>576</v>
      </c>
      <c r="S40" s="156" t="b">
        <v>0</v>
      </c>
      <c r="T40" s="157" t="s">
        <v>444</v>
      </c>
      <c r="U40" s="156">
        <v>1</v>
      </c>
      <c r="V40" s="156">
        <v>1</v>
      </c>
      <c r="W40" s="156" t="b">
        <v>0</v>
      </c>
      <c r="X40" s="157" t="s">
        <v>557</v>
      </c>
      <c r="Y40" s="157" t="s">
        <v>558</v>
      </c>
      <c r="Z40" s="157" t="s">
        <v>559</v>
      </c>
      <c r="AA40" s="158">
        <v>43570</v>
      </c>
      <c r="AB40" s="157"/>
      <c r="AC40" s="157"/>
      <c r="AD40" s="157"/>
      <c r="AE40" s="157"/>
      <c r="AF40" s="157"/>
      <c r="AG40" s="156"/>
      <c r="AH40" s="156"/>
      <c r="AI40" s="156"/>
      <c r="AJ40" s="156"/>
      <c r="AK40" s="156"/>
      <c r="AL40" s="156"/>
      <c r="AM40" s="156"/>
      <c r="AN40" s="156"/>
      <c r="AO40" s="156"/>
      <c r="AP40" s="156"/>
      <c r="AQ40" s="156"/>
      <c r="AR40" s="156"/>
      <c r="AS40" s="156"/>
      <c r="AT40" s="156"/>
      <c r="AU40" s="156"/>
      <c r="AV40" s="156"/>
      <c r="AW40" s="156"/>
      <c r="AX40" s="156">
        <v>2</v>
      </c>
      <c r="AY40" s="156">
        <v>1504</v>
      </c>
      <c r="AZ40" s="156">
        <v>617</v>
      </c>
      <c r="BA40" s="156">
        <v>2672</v>
      </c>
      <c r="BB40" s="156">
        <v>0.51</v>
      </c>
      <c r="BC40" s="156">
        <v>100</v>
      </c>
      <c r="BD40" s="156">
        <v>1.1704854983015401E-2</v>
      </c>
      <c r="BE40" s="156">
        <v>100</v>
      </c>
      <c r="BF40" s="156">
        <v>0.51</v>
      </c>
      <c r="BG40" s="157"/>
      <c r="BH40" s="156"/>
      <c r="BI40" s="156"/>
      <c r="BJ40" s="156"/>
      <c r="BK40" s="157"/>
      <c r="BL40" s="156"/>
      <c r="BM40" s="156">
        <v>0.54858657243816256</v>
      </c>
      <c r="BN40" s="156">
        <v>4.0376812572465628E-2</v>
      </c>
      <c r="BO40" s="156">
        <v>400</v>
      </c>
      <c r="BP40" s="156">
        <v>2.4</v>
      </c>
      <c r="BQ40" s="157" t="s">
        <v>556</v>
      </c>
      <c r="BR40" s="156">
        <v>1</v>
      </c>
      <c r="BS40" s="156">
        <v>1</v>
      </c>
      <c r="BT40" s="157" t="s">
        <v>560</v>
      </c>
      <c r="BU40" s="156">
        <v>1</v>
      </c>
      <c r="BV40" s="156" t="b">
        <v>1</v>
      </c>
      <c r="BW40" s="157"/>
      <c r="BX40" s="157"/>
      <c r="BY40" s="157"/>
    </row>
    <row r="41" spans="1:77" x14ac:dyDescent="0.25">
      <c r="A41" s="157" t="s">
        <v>550</v>
      </c>
      <c r="B41" s="157" t="s">
        <v>551</v>
      </c>
      <c r="C41" s="157" t="s">
        <v>552</v>
      </c>
      <c r="D41" s="157" t="s">
        <v>553</v>
      </c>
      <c r="E41" s="157" t="s">
        <v>554</v>
      </c>
      <c r="F41" s="157" t="s">
        <v>553</v>
      </c>
      <c r="G41" s="156">
        <v>12985</v>
      </c>
      <c r="H41" s="157" t="s">
        <v>555</v>
      </c>
      <c r="I41" s="157" t="s">
        <v>556</v>
      </c>
      <c r="J41" s="156">
        <v>10</v>
      </c>
      <c r="K41" s="156">
        <v>10</v>
      </c>
      <c r="L41" s="156">
        <v>5</v>
      </c>
      <c r="M41" s="156">
        <v>420</v>
      </c>
      <c r="N41" s="156">
        <v>425</v>
      </c>
      <c r="O41" s="156">
        <v>5</v>
      </c>
      <c r="P41" s="156">
        <v>0.3</v>
      </c>
      <c r="Q41" s="157" t="s">
        <v>551</v>
      </c>
      <c r="R41" s="157" t="s">
        <v>576</v>
      </c>
      <c r="S41" s="156" t="b">
        <v>0</v>
      </c>
      <c r="T41" s="157" t="s">
        <v>444</v>
      </c>
      <c r="U41" s="156">
        <v>1</v>
      </c>
      <c r="V41" s="156">
        <v>1</v>
      </c>
      <c r="W41" s="156" t="b">
        <v>0</v>
      </c>
      <c r="X41" s="157" t="s">
        <v>557</v>
      </c>
      <c r="Y41" s="157" t="s">
        <v>558</v>
      </c>
      <c r="Z41" s="157" t="s">
        <v>559</v>
      </c>
      <c r="AA41" s="158">
        <v>43570</v>
      </c>
      <c r="AB41" s="157"/>
      <c r="AC41" s="157"/>
      <c r="AD41" s="157"/>
      <c r="AE41" s="157"/>
      <c r="AF41" s="157"/>
      <c r="AG41" s="156"/>
      <c r="AH41" s="156"/>
      <c r="AI41" s="156"/>
      <c r="AJ41" s="156"/>
      <c r="AK41" s="156"/>
      <c r="AL41" s="156"/>
      <c r="AM41" s="156"/>
      <c r="AN41" s="156"/>
      <c r="AO41" s="156"/>
      <c r="AP41" s="156"/>
      <c r="AQ41" s="156"/>
      <c r="AR41" s="156"/>
      <c r="AS41" s="156"/>
      <c r="AT41" s="156"/>
      <c r="AU41" s="156"/>
      <c r="AV41" s="156"/>
      <c r="AW41" s="156"/>
      <c r="AX41" s="156">
        <v>2</v>
      </c>
      <c r="AY41" s="156">
        <v>1504</v>
      </c>
      <c r="AZ41" s="156">
        <v>617</v>
      </c>
      <c r="BA41" s="156">
        <v>2672</v>
      </c>
      <c r="BB41" s="156">
        <v>0.51</v>
      </c>
      <c r="BC41" s="156">
        <v>100</v>
      </c>
      <c r="BD41" s="156">
        <v>1.1704854983015401E-2</v>
      </c>
      <c r="BE41" s="156">
        <v>100</v>
      </c>
      <c r="BF41" s="156">
        <v>0.51</v>
      </c>
      <c r="BG41" s="157"/>
      <c r="BH41" s="156"/>
      <c r="BI41" s="156"/>
      <c r="BJ41" s="156"/>
      <c r="BK41" s="157"/>
      <c r="BL41" s="156"/>
      <c r="BM41" s="156">
        <v>0.6475265017667845</v>
      </c>
      <c r="BN41" s="156">
        <v>4.3984519233647337E-2</v>
      </c>
      <c r="BO41" s="156">
        <v>500</v>
      </c>
      <c r="BP41" s="156">
        <v>2.4</v>
      </c>
      <c r="BQ41" s="157" t="s">
        <v>556</v>
      </c>
      <c r="BR41" s="156">
        <v>1</v>
      </c>
      <c r="BS41" s="156">
        <v>1</v>
      </c>
      <c r="BT41" s="157" t="s">
        <v>560</v>
      </c>
      <c r="BU41" s="156">
        <v>1</v>
      </c>
      <c r="BV41" s="156" t="b">
        <v>1</v>
      </c>
      <c r="BW41" s="157"/>
      <c r="BX41" s="157"/>
      <c r="BY41" s="157"/>
    </row>
    <row r="42" spans="1:77" x14ac:dyDescent="0.25">
      <c r="A42" s="157" t="s">
        <v>550</v>
      </c>
      <c r="B42" s="157" t="s">
        <v>551</v>
      </c>
      <c r="C42" s="157" t="s">
        <v>552</v>
      </c>
      <c r="D42" s="157" t="s">
        <v>553</v>
      </c>
      <c r="E42" s="157" t="s">
        <v>554</v>
      </c>
      <c r="F42" s="157" t="s">
        <v>553</v>
      </c>
      <c r="G42" s="156">
        <v>12985</v>
      </c>
      <c r="H42" s="157" t="s">
        <v>555</v>
      </c>
      <c r="I42" s="157" t="s">
        <v>556</v>
      </c>
      <c r="J42" s="156">
        <v>10</v>
      </c>
      <c r="K42" s="156">
        <v>10</v>
      </c>
      <c r="L42" s="156">
        <v>5</v>
      </c>
      <c r="M42" s="156">
        <v>420</v>
      </c>
      <c r="N42" s="156">
        <v>425</v>
      </c>
      <c r="O42" s="156">
        <v>5</v>
      </c>
      <c r="P42" s="156">
        <v>0.3</v>
      </c>
      <c r="Q42" s="157" t="s">
        <v>551</v>
      </c>
      <c r="R42" s="157" t="s">
        <v>576</v>
      </c>
      <c r="S42" s="156" t="b">
        <v>0</v>
      </c>
      <c r="T42" s="157" t="s">
        <v>444</v>
      </c>
      <c r="U42" s="156">
        <v>1</v>
      </c>
      <c r="V42" s="156">
        <v>1</v>
      </c>
      <c r="W42" s="156" t="b">
        <v>0</v>
      </c>
      <c r="X42" s="157" t="s">
        <v>557</v>
      </c>
      <c r="Y42" s="157" t="s">
        <v>558</v>
      </c>
      <c r="Z42" s="157" t="s">
        <v>559</v>
      </c>
      <c r="AA42" s="158">
        <v>43570</v>
      </c>
      <c r="AB42" s="157"/>
      <c r="AC42" s="157"/>
      <c r="AD42" s="157"/>
      <c r="AE42" s="157"/>
      <c r="AF42" s="157"/>
      <c r="AG42" s="156"/>
      <c r="AH42" s="156"/>
      <c r="AI42" s="156"/>
      <c r="AJ42" s="156"/>
      <c r="AK42" s="156"/>
      <c r="AL42" s="156"/>
      <c r="AM42" s="156"/>
      <c r="AN42" s="156"/>
      <c r="AO42" s="156"/>
      <c r="AP42" s="156"/>
      <c r="AQ42" s="156"/>
      <c r="AR42" s="156"/>
      <c r="AS42" s="156"/>
      <c r="AT42" s="156"/>
      <c r="AU42" s="156"/>
      <c r="AV42" s="156"/>
      <c r="AW42" s="156"/>
      <c r="AX42" s="156">
        <v>2</v>
      </c>
      <c r="AY42" s="156">
        <v>1504</v>
      </c>
      <c r="AZ42" s="156">
        <v>617</v>
      </c>
      <c r="BA42" s="156">
        <v>2672</v>
      </c>
      <c r="BB42" s="156">
        <v>0.51</v>
      </c>
      <c r="BC42" s="156">
        <v>100</v>
      </c>
      <c r="BD42" s="156">
        <v>1.1704854983015401E-2</v>
      </c>
      <c r="BE42" s="156">
        <v>100</v>
      </c>
      <c r="BF42" s="156">
        <v>0.51</v>
      </c>
      <c r="BG42" s="157"/>
      <c r="BH42" s="156"/>
      <c r="BI42" s="156"/>
      <c r="BJ42" s="156"/>
      <c r="BK42" s="157"/>
      <c r="BL42" s="156"/>
      <c r="BM42" s="156">
        <v>0.69611307420494695</v>
      </c>
      <c r="BN42" s="156">
        <v>4.6241512737090797E-2</v>
      </c>
      <c r="BO42" s="156">
        <v>600</v>
      </c>
      <c r="BP42" s="156">
        <v>2.4</v>
      </c>
      <c r="BQ42" s="157" t="s">
        <v>556</v>
      </c>
      <c r="BR42" s="156">
        <v>1</v>
      </c>
      <c r="BS42" s="156">
        <v>1</v>
      </c>
      <c r="BT42" s="157" t="s">
        <v>560</v>
      </c>
      <c r="BU42" s="156">
        <v>1</v>
      </c>
      <c r="BV42" s="156" t="b">
        <v>1</v>
      </c>
      <c r="BW42" s="157"/>
      <c r="BX42" s="157"/>
      <c r="BY42" s="157"/>
    </row>
    <row r="43" spans="1:77" x14ac:dyDescent="0.25">
      <c r="A43" s="157" t="s">
        <v>550</v>
      </c>
      <c r="B43" s="157" t="s">
        <v>551</v>
      </c>
      <c r="C43" s="157" t="s">
        <v>552</v>
      </c>
      <c r="D43" s="157" t="s">
        <v>553</v>
      </c>
      <c r="E43" s="157" t="s">
        <v>554</v>
      </c>
      <c r="F43" s="157" t="s">
        <v>553</v>
      </c>
      <c r="G43" s="156">
        <v>12985</v>
      </c>
      <c r="H43" s="157" t="s">
        <v>555</v>
      </c>
      <c r="I43" s="157" t="s">
        <v>556</v>
      </c>
      <c r="J43" s="156">
        <v>10</v>
      </c>
      <c r="K43" s="156">
        <v>10</v>
      </c>
      <c r="L43" s="156">
        <v>5</v>
      </c>
      <c r="M43" s="156">
        <v>420</v>
      </c>
      <c r="N43" s="156">
        <v>425</v>
      </c>
      <c r="O43" s="156">
        <v>5</v>
      </c>
      <c r="P43" s="156">
        <v>0.3</v>
      </c>
      <c r="Q43" s="157" t="s">
        <v>551</v>
      </c>
      <c r="R43" s="157" t="s">
        <v>576</v>
      </c>
      <c r="S43" s="156" t="b">
        <v>0</v>
      </c>
      <c r="T43" s="157" t="s">
        <v>444</v>
      </c>
      <c r="U43" s="156">
        <v>1</v>
      </c>
      <c r="V43" s="156">
        <v>1</v>
      </c>
      <c r="W43" s="156" t="b">
        <v>0</v>
      </c>
      <c r="X43" s="157" t="s">
        <v>557</v>
      </c>
      <c r="Y43" s="157" t="s">
        <v>558</v>
      </c>
      <c r="Z43" s="157" t="s">
        <v>559</v>
      </c>
      <c r="AA43" s="158">
        <v>43570</v>
      </c>
      <c r="AB43" s="157"/>
      <c r="AC43" s="157"/>
      <c r="AD43" s="157"/>
      <c r="AE43" s="157"/>
      <c r="AF43" s="157"/>
      <c r="AG43" s="156"/>
      <c r="AH43" s="156"/>
      <c r="AI43" s="156"/>
      <c r="AJ43" s="156"/>
      <c r="AK43" s="156"/>
      <c r="AL43" s="156"/>
      <c r="AM43" s="156"/>
      <c r="AN43" s="156"/>
      <c r="AO43" s="156"/>
      <c r="AP43" s="156"/>
      <c r="AQ43" s="156"/>
      <c r="AR43" s="156"/>
      <c r="AS43" s="156"/>
      <c r="AT43" s="156"/>
      <c r="AU43" s="156"/>
      <c r="AV43" s="156"/>
      <c r="AW43" s="156"/>
      <c r="AX43" s="156">
        <v>2</v>
      </c>
      <c r="AY43" s="156">
        <v>1504</v>
      </c>
      <c r="AZ43" s="156">
        <v>617</v>
      </c>
      <c r="BA43" s="156">
        <v>2672</v>
      </c>
      <c r="BB43" s="156">
        <v>0.51</v>
      </c>
      <c r="BC43" s="156">
        <v>100</v>
      </c>
      <c r="BD43" s="156">
        <v>1.1704854983015401E-2</v>
      </c>
      <c r="BE43" s="156">
        <v>100</v>
      </c>
      <c r="BF43" s="156">
        <v>0.51</v>
      </c>
      <c r="BG43" s="157"/>
      <c r="BH43" s="156"/>
      <c r="BI43" s="156"/>
      <c r="BJ43" s="156"/>
      <c r="BK43" s="157"/>
      <c r="BL43" s="156"/>
      <c r="BM43" s="156">
        <v>0.73409893992932862</v>
      </c>
      <c r="BN43" s="156">
        <v>3.9578760588977691E-2</v>
      </c>
      <c r="BO43" s="156">
        <v>700</v>
      </c>
      <c r="BP43" s="156">
        <v>2.4</v>
      </c>
      <c r="BQ43" s="157" t="s">
        <v>556</v>
      </c>
      <c r="BR43" s="156">
        <v>1</v>
      </c>
      <c r="BS43" s="156">
        <v>1</v>
      </c>
      <c r="BT43" s="157" t="s">
        <v>560</v>
      </c>
      <c r="BU43" s="156">
        <v>1</v>
      </c>
      <c r="BV43" s="156" t="b">
        <v>1</v>
      </c>
      <c r="BW43" s="157"/>
      <c r="BX43" s="157"/>
      <c r="BY43" s="157"/>
    </row>
    <row r="44" spans="1:77" x14ac:dyDescent="0.25">
      <c r="A44" s="157" t="s">
        <v>550</v>
      </c>
      <c r="B44" s="157" t="s">
        <v>551</v>
      </c>
      <c r="C44" s="157" t="s">
        <v>552</v>
      </c>
      <c r="D44" s="157" t="s">
        <v>553</v>
      </c>
      <c r="E44" s="157" t="s">
        <v>554</v>
      </c>
      <c r="F44" s="157" t="s">
        <v>553</v>
      </c>
      <c r="G44" s="156">
        <v>12985</v>
      </c>
      <c r="H44" s="157" t="s">
        <v>555</v>
      </c>
      <c r="I44" s="157" t="s">
        <v>556</v>
      </c>
      <c r="J44" s="156">
        <v>10</v>
      </c>
      <c r="K44" s="156">
        <v>10</v>
      </c>
      <c r="L44" s="156">
        <v>5</v>
      </c>
      <c r="M44" s="156">
        <v>420</v>
      </c>
      <c r="N44" s="156">
        <v>425</v>
      </c>
      <c r="O44" s="156">
        <v>5</v>
      </c>
      <c r="P44" s="156">
        <v>0.3</v>
      </c>
      <c r="Q44" s="157" t="s">
        <v>551</v>
      </c>
      <c r="R44" s="157" t="s">
        <v>576</v>
      </c>
      <c r="S44" s="156" t="b">
        <v>0</v>
      </c>
      <c r="T44" s="157" t="s">
        <v>444</v>
      </c>
      <c r="U44" s="156">
        <v>1</v>
      </c>
      <c r="V44" s="156">
        <v>1</v>
      </c>
      <c r="W44" s="156" t="b">
        <v>0</v>
      </c>
      <c r="X44" s="157" t="s">
        <v>557</v>
      </c>
      <c r="Y44" s="157" t="s">
        <v>558</v>
      </c>
      <c r="Z44" s="157" t="s">
        <v>559</v>
      </c>
      <c r="AA44" s="158">
        <v>43570</v>
      </c>
      <c r="AB44" s="157"/>
      <c r="AC44" s="157"/>
      <c r="AD44" s="157"/>
      <c r="AE44" s="157"/>
      <c r="AF44" s="157"/>
      <c r="AG44" s="156"/>
      <c r="AH44" s="156"/>
      <c r="AI44" s="156"/>
      <c r="AJ44" s="156"/>
      <c r="AK44" s="156"/>
      <c r="AL44" s="156"/>
      <c r="AM44" s="156"/>
      <c r="AN44" s="156"/>
      <c r="AO44" s="156"/>
      <c r="AP44" s="156"/>
      <c r="AQ44" s="156"/>
      <c r="AR44" s="156"/>
      <c r="AS44" s="156"/>
      <c r="AT44" s="156"/>
      <c r="AU44" s="156"/>
      <c r="AV44" s="156"/>
      <c r="AW44" s="156"/>
      <c r="AX44" s="156">
        <v>2</v>
      </c>
      <c r="AY44" s="156">
        <v>1504</v>
      </c>
      <c r="AZ44" s="156">
        <v>617</v>
      </c>
      <c r="BA44" s="156">
        <v>2672</v>
      </c>
      <c r="BB44" s="156">
        <v>0.51</v>
      </c>
      <c r="BC44" s="156">
        <v>100</v>
      </c>
      <c r="BD44" s="156">
        <v>1.1704854983015401E-2</v>
      </c>
      <c r="BE44" s="156">
        <v>100</v>
      </c>
      <c r="BF44" s="156">
        <v>0.51</v>
      </c>
      <c r="BG44" s="157"/>
      <c r="BH44" s="156"/>
      <c r="BI44" s="156"/>
      <c r="BJ44" s="156"/>
      <c r="BK44" s="157"/>
      <c r="BL44" s="156"/>
      <c r="BM44" s="156">
        <v>0.75441696113074208</v>
      </c>
      <c r="BN44" s="156">
        <v>5.5395563716262954E-2</v>
      </c>
      <c r="BO44" s="156">
        <v>800</v>
      </c>
      <c r="BP44" s="156">
        <v>2.4</v>
      </c>
      <c r="BQ44" s="157" t="s">
        <v>556</v>
      </c>
      <c r="BR44" s="156">
        <v>1</v>
      </c>
      <c r="BS44" s="156">
        <v>1</v>
      </c>
      <c r="BT44" s="157" t="s">
        <v>560</v>
      </c>
      <c r="BU44" s="156">
        <v>1</v>
      </c>
      <c r="BV44" s="156" t="b">
        <v>1</v>
      </c>
      <c r="BW44" s="157"/>
      <c r="BX44" s="157"/>
      <c r="BY44" s="157"/>
    </row>
    <row r="45" spans="1:77" x14ac:dyDescent="0.25">
      <c r="A45" s="157" t="s">
        <v>550</v>
      </c>
      <c r="B45" s="157" t="s">
        <v>551</v>
      </c>
      <c r="C45" s="157" t="s">
        <v>552</v>
      </c>
      <c r="D45" s="157" t="s">
        <v>553</v>
      </c>
      <c r="E45" s="157" t="s">
        <v>554</v>
      </c>
      <c r="F45" s="157" t="s">
        <v>553</v>
      </c>
      <c r="G45" s="156">
        <v>12985</v>
      </c>
      <c r="H45" s="157" t="s">
        <v>555</v>
      </c>
      <c r="I45" s="157" t="s">
        <v>556</v>
      </c>
      <c r="J45" s="156">
        <v>10</v>
      </c>
      <c r="K45" s="156">
        <v>10</v>
      </c>
      <c r="L45" s="156">
        <v>5</v>
      </c>
      <c r="M45" s="156">
        <v>420</v>
      </c>
      <c r="N45" s="156">
        <v>425</v>
      </c>
      <c r="O45" s="156">
        <v>5</v>
      </c>
      <c r="P45" s="156">
        <v>0.3</v>
      </c>
      <c r="Q45" s="157" t="s">
        <v>551</v>
      </c>
      <c r="R45" s="157" t="s">
        <v>576</v>
      </c>
      <c r="S45" s="156" t="b">
        <v>0</v>
      </c>
      <c r="T45" s="157" t="s">
        <v>444</v>
      </c>
      <c r="U45" s="156">
        <v>1</v>
      </c>
      <c r="V45" s="156">
        <v>1</v>
      </c>
      <c r="W45" s="156" t="b">
        <v>0</v>
      </c>
      <c r="X45" s="157" t="s">
        <v>557</v>
      </c>
      <c r="Y45" s="157" t="s">
        <v>558</v>
      </c>
      <c r="Z45" s="157" t="s">
        <v>559</v>
      </c>
      <c r="AA45" s="158">
        <v>43570</v>
      </c>
      <c r="AB45" s="157"/>
      <c r="AC45" s="157"/>
      <c r="AD45" s="157"/>
      <c r="AE45" s="157"/>
      <c r="AF45" s="157"/>
      <c r="AG45" s="156"/>
      <c r="AH45" s="156"/>
      <c r="AI45" s="156"/>
      <c r="AJ45" s="156"/>
      <c r="AK45" s="156"/>
      <c r="AL45" s="156"/>
      <c r="AM45" s="156"/>
      <c r="AN45" s="156"/>
      <c r="AO45" s="156"/>
      <c r="AP45" s="156"/>
      <c r="AQ45" s="156"/>
      <c r="AR45" s="156"/>
      <c r="AS45" s="156"/>
      <c r="AT45" s="156"/>
      <c r="AU45" s="156"/>
      <c r="AV45" s="156"/>
      <c r="AW45" s="156"/>
      <c r="AX45" s="156">
        <v>2</v>
      </c>
      <c r="AY45" s="156">
        <v>1504</v>
      </c>
      <c r="AZ45" s="156">
        <v>617</v>
      </c>
      <c r="BA45" s="156">
        <v>2672</v>
      </c>
      <c r="BB45" s="156">
        <v>0.51</v>
      </c>
      <c r="BC45" s="156">
        <v>100</v>
      </c>
      <c r="BD45" s="156">
        <v>1.1704854983015401E-2</v>
      </c>
      <c r="BE45" s="156">
        <v>100</v>
      </c>
      <c r="BF45" s="156">
        <v>0.51</v>
      </c>
      <c r="BG45" s="157"/>
      <c r="BH45" s="156"/>
      <c r="BI45" s="156"/>
      <c r="BJ45" s="156"/>
      <c r="BK45" s="157"/>
      <c r="BL45" s="156"/>
      <c r="BM45" s="156">
        <v>1</v>
      </c>
      <c r="BN45" s="156">
        <v>6.2880684992133104E-3</v>
      </c>
      <c r="BO45" s="156">
        <v>3000</v>
      </c>
      <c r="BP45" s="156">
        <v>0</v>
      </c>
      <c r="BQ45" s="157" t="s">
        <v>556</v>
      </c>
      <c r="BR45" s="156">
        <v>1</v>
      </c>
      <c r="BS45" s="156">
        <v>1</v>
      </c>
      <c r="BT45" s="157" t="s">
        <v>560</v>
      </c>
      <c r="BU45" s="156">
        <v>1</v>
      </c>
      <c r="BV45" s="156" t="b">
        <v>1</v>
      </c>
      <c r="BW45" s="157"/>
      <c r="BX45" s="157"/>
      <c r="BY45" s="157"/>
    </row>
    <row r="46" spans="1:77" x14ac:dyDescent="0.25">
      <c r="A46" s="157" t="s">
        <v>550</v>
      </c>
      <c r="B46" s="157" t="s">
        <v>551</v>
      </c>
      <c r="C46" s="157" t="s">
        <v>552</v>
      </c>
      <c r="D46" s="157" t="s">
        <v>553</v>
      </c>
      <c r="E46" s="157" t="s">
        <v>554</v>
      </c>
      <c r="F46" s="157" t="s">
        <v>553</v>
      </c>
      <c r="G46" s="156">
        <v>12985</v>
      </c>
      <c r="H46" s="157" t="s">
        <v>555</v>
      </c>
      <c r="I46" s="157" t="s">
        <v>556</v>
      </c>
      <c r="J46" s="156">
        <v>10</v>
      </c>
      <c r="K46" s="156">
        <v>10</v>
      </c>
      <c r="L46" s="156">
        <v>5</v>
      </c>
      <c r="M46" s="156">
        <v>420</v>
      </c>
      <c r="N46" s="156">
        <v>425</v>
      </c>
      <c r="O46" s="156">
        <v>5</v>
      </c>
      <c r="P46" s="156">
        <v>0.3</v>
      </c>
      <c r="Q46" s="157" t="s">
        <v>551</v>
      </c>
      <c r="R46" s="157" t="s">
        <v>569</v>
      </c>
      <c r="S46" s="156" t="b">
        <v>0</v>
      </c>
      <c r="T46" s="157" t="s">
        <v>445</v>
      </c>
      <c r="U46" s="156">
        <v>1</v>
      </c>
      <c r="V46" s="156">
        <v>1</v>
      </c>
      <c r="W46" s="156" t="b">
        <v>0</v>
      </c>
      <c r="X46" s="157" t="s">
        <v>557</v>
      </c>
      <c r="Y46" s="157" t="s">
        <v>558</v>
      </c>
      <c r="Z46" s="157" t="s">
        <v>559</v>
      </c>
      <c r="AA46" s="158">
        <v>43570</v>
      </c>
      <c r="AB46" s="157"/>
      <c r="AC46" s="157"/>
      <c r="AD46" s="157"/>
      <c r="AE46" s="157"/>
      <c r="AF46" s="157"/>
      <c r="AG46" s="156">
        <v>2.0251066037341201</v>
      </c>
      <c r="AH46" s="156">
        <v>3.1687531687531698</v>
      </c>
      <c r="AI46" s="156">
        <v>1.2321100608814599</v>
      </c>
      <c r="AJ46" s="156">
        <v>1</v>
      </c>
      <c r="AK46" s="156" t="b">
        <v>0</v>
      </c>
      <c r="AL46" s="156">
        <v>1.19617043138325E-2</v>
      </c>
      <c r="AM46" s="156">
        <v>0</v>
      </c>
      <c r="AN46" s="156">
        <v>15</v>
      </c>
      <c r="AO46" s="156">
        <v>2.8002028002028001</v>
      </c>
      <c r="AP46" s="156">
        <v>2.8216528216528198</v>
      </c>
      <c r="AQ46" s="156">
        <v>782.28577603531699</v>
      </c>
      <c r="AR46" s="156">
        <v>0.63099787914844896</v>
      </c>
      <c r="AS46" s="156"/>
      <c r="AT46" s="156"/>
      <c r="AU46" s="156"/>
      <c r="AV46" s="156"/>
      <c r="AW46" s="156">
        <v>0</v>
      </c>
      <c r="AX46" s="156"/>
      <c r="AY46" s="156"/>
      <c r="AZ46" s="156"/>
      <c r="BA46" s="156"/>
      <c r="BB46" s="156"/>
      <c r="BC46" s="156"/>
      <c r="BD46" s="156"/>
      <c r="BE46" s="156"/>
      <c r="BF46" s="156"/>
      <c r="BG46" s="157"/>
      <c r="BH46" s="156"/>
      <c r="BI46" s="156"/>
      <c r="BJ46" s="156"/>
      <c r="BK46" s="157"/>
      <c r="BL46" s="156"/>
      <c r="BM46" s="156"/>
      <c r="BN46" s="156"/>
      <c r="BO46" s="156"/>
      <c r="BP46" s="156"/>
      <c r="BQ46" s="157" t="s">
        <v>556</v>
      </c>
      <c r="BR46" s="156">
        <v>1</v>
      </c>
      <c r="BS46" s="156">
        <v>1</v>
      </c>
      <c r="BT46" s="157" t="s">
        <v>560</v>
      </c>
      <c r="BU46" s="156">
        <v>1</v>
      </c>
      <c r="BV46" s="156" t="b">
        <v>1</v>
      </c>
      <c r="BW46" s="157"/>
      <c r="BX46" s="157"/>
      <c r="BY46" s="157"/>
    </row>
    <row r="47" spans="1:77" x14ac:dyDescent="0.25">
      <c r="A47" s="157" t="s">
        <v>550</v>
      </c>
      <c r="B47" s="157" t="s">
        <v>551</v>
      </c>
      <c r="C47" s="157" t="s">
        <v>552</v>
      </c>
      <c r="D47" s="157" t="s">
        <v>553</v>
      </c>
      <c r="E47" s="157" t="s">
        <v>554</v>
      </c>
      <c r="F47" s="157" t="s">
        <v>553</v>
      </c>
      <c r="G47" s="156">
        <v>12985</v>
      </c>
      <c r="H47" s="157" t="s">
        <v>555</v>
      </c>
      <c r="I47" s="157" t="s">
        <v>556</v>
      </c>
      <c r="J47" s="156">
        <v>10</v>
      </c>
      <c r="K47" s="156">
        <v>10</v>
      </c>
      <c r="L47" s="156">
        <v>5</v>
      </c>
      <c r="M47" s="156">
        <v>420</v>
      </c>
      <c r="N47" s="156">
        <v>425</v>
      </c>
      <c r="O47" s="156">
        <v>5</v>
      </c>
      <c r="P47" s="156">
        <v>0.3</v>
      </c>
      <c r="Q47" s="157" t="s">
        <v>551</v>
      </c>
      <c r="R47" s="157" t="s">
        <v>569</v>
      </c>
      <c r="S47" s="156" t="b">
        <v>0</v>
      </c>
      <c r="T47" s="157" t="s">
        <v>445</v>
      </c>
      <c r="U47" s="156">
        <v>1</v>
      </c>
      <c r="V47" s="156">
        <v>1</v>
      </c>
      <c r="W47" s="156" t="b">
        <v>0</v>
      </c>
      <c r="X47" s="157" t="s">
        <v>557</v>
      </c>
      <c r="Y47" s="157" t="s">
        <v>558</v>
      </c>
      <c r="Z47" s="157" t="s">
        <v>559</v>
      </c>
      <c r="AA47" s="158">
        <v>43570</v>
      </c>
      <c r="AB47" s="157"/>
      <c r="AC47" s="157"/>
      <c r="AD47" s="157"/>
      <c r="AE47" s="157"/>
      <c r="AF47" s="157"/>
      <c r="AG47" s="156">
        <v>1.8225973333618799</v>
      </c>
      <c r="AH47" s="156">
        <v>5.5653055653055601</v>
      </c>
      <c r="AI47" s="156">
        <v>0.49113325539330299</v>
      </c>
      <c r="AJ47" s="156">
        <v>2</v>
      </c>
      <c r="AK47" s="156" t="b">
        <v>0</v>
      </c>
      <c r="AL47" s="156">
        <v>5.6298299270849299E-3</v>
      </c>
      <c r="AM47" s="156">
        <v>1</v>
      </c>
      <c r="AN47" s="156">
        <v>3000</v>
      </c>
      <c r="AO47" s="156">
        <v>5.2143052143052104</v>
      </c>
      <c r="AP47" s="156">
        <v>5.3956553956553996</v>
      </c>
      <c r="AQ47" s="156">
        <v>311.82811668402297</v>
      </c>
      <c r="AR47" s="156">
        <v>3.4620034620034601</v>
      </c>
      <c r="AS47" s="156"/>
      <c r="AT47" s="156"/>
      <c r="AU47" s="156"/>
      <c r="AV47" s="156"/>
      <c r="AW47" s="156">
        <v>0</v>
      </c>
      <c r="AX47" s="156"/>
      <c r="AY47" s="156"/>
      <c r="AZ47" s="156"/>
      <c r="BA47" s="156"/>
      <c r="BB47" s="156"/>
      <c r="BC47" s="156"/>
      <c r="BD47" s="156"/>
      <c r="BE47" s="156"/>
      <c r="BF47" s="156"/>
      <c r="BG47" s="157"/>
      <c r="BH47" s="156"/>
      <c r="BI47" s="156"/>
      <c r="BJ47" s="156"/>
      <c r="BK47" s="157"/>
      <c r="BL47" s="156"/>
      <c r="BM47" s="156"/>
      <c r="BN47" s="156"/>
      <c r="BO47" s="156"/>
      <c r="BP47" s="156"/>
      <c r="BQ47" s="157" t="s">
        <v>556</v>
      </c>
      <c r="BR47" s="156">
        <v>1</v>
      </c>
      <c r="BS47" s="156">
        <v>1</v>
      </c>
      <c r="BT47" s="157" t="s">
        <v>560</v>
      </c>
      <c r="BU47" s="156">
        <v>1</v>
      </c>
      <c r="BV47" s="156" t="b">
        <v>1</v>
      </c>
      <c r="BW47" s="157"/>
      <c r="BX47" s="157"/>
      <c r="BY47" s="157"/>
    </row>
    <row r="48" spans="1:77" x14ac:dyDescent="0.25">
      <c r="A48" s="157" t="s">
        <v>550</v>
      </c>
      <c r="B48" s="157" t="s">
        <v>551</v>
      </c>
      <c r="C48" s="157" t="s">
        <v>552</v>
      </c>
      <c r="D48" s="157" t="s">
        <v>553</v>
      </c>
      <c r="E48" s="157" t="s">
        <v>554</v>
      </c>
      <c r="F48" s="157" t="s">
        <v>553</v>
      </c>
      <c r="G48" s="156">
        <v>12985</v>
      </c>
      <c r="H48" s="157" t="s">
        <v>555</v>
      </c>
      <c r="I48" s="157" t="s">
        <v>556</v>
      </c>
      <c r="J48" s="156">
        <v>10</v>
      </c>
      <c r="K48" s="156">
        <v>10</v>
      </c>
      <c r="L48" s="156">
        <v>5</v>
      </c>
      <c r="M48" s="156">
        <v>420</v>
      </c>
      <c r="N48" s="156">
        <v>425</v>
      </c>
      <c r="O48" s="156">
        <v>5</v>
      </c>
      <c r="P48" s="156">
        <v>0.3</v>
      </c>
      <c r="Q48" s="157" t="s">
        <v>551</v>
      </c>
      <c r="R48" s="157" t="s">
        <v>569</v>
      </c>
      <c r="S48" s="156" t="b">
        <v>0</v>
      </c>
      <c r="T48" s="157" t="s">
        <v>445</v>
      </c>
      <c r="U48" s="156">
        <v>1</v>
      </c>
      <c r="V48" s="156">
        <v>1</v>
      </c>
      <c r="W48" s="156" t="b">
        <v>0</v>
      </c>
      <c r="X48" s="157" t="s">
        <v>557</v>
      </c>
      <c r="Y48" s="157" t="s">
        <v>558</v>
      </c>
      <c r="Z48" s="157" t="s">
        <v>559</v>
      </c>
      <c r="AA48" s="158">
        <v>43570</v>
      </c>
      <c r="AB48" s="157"/>
      <c r="AC48" s="157"/>
      <c r="AD48" s="157"/>
      <c r="AE48" s="157"/>
      <c r="AF48" s="157"/>
      <c r="AG48" s="156"/>
      <c r="AH48" s="156"/>
      <c r="AI48" s="156"/>
      <c r="AJ48" s="156"/>
      <c r="AK48" s="156"/>
      <c r="AL48" s="156"/>
      <c r="AM48" s="156"/>
      <c r="AN48" s="156"/>
      <c r="AO48" s="156"/>
      <c r="AP48" s="156"/>
      <c r="AQ48" s="156"/>
      <c r="AR48" s="156"/>
      <c r="AS48" s="156"/>
      <c r="AT48" s="156"/>
      <c r="AU48" s="156"/>
      <c r="AV48" s="156"/>
      <c r="AW48" s="156"/>
      <c r="AX48" s="156"/>
      <c r="AY48" s="156"/>
      <c r="AZ48" s="156"/>
      <c r="BA48" s="156"/>
      <c r="BB48" s="156"/>
      <c r="BC48" s="156"/>
      <c r="BD48" s="156"/>
      <c r="BE48" s="156"/>
      <c r="BF48" s="156"/>
      <c r="BG48" s="157" t="s">
        <v>561</v>
      </c>
      <c r="BH48" s="156">
        <v>0</v>
      </c>
      <c r="BI48" s="156">
        <v>40</v>
      </c>
      <c r="BJ48" s="156"/>
      <c r="BK48" s="157"/>
      <c r="BL48" s="156" t="b">
        <v>1</v>
      </c>
      <c r="BM48" s="156"/>
      <c r="BN48" s="156"/>
      <c r="BO48" s="156"/>
      <c r="BP48" s="156"/>
      <c r="BQ48" s="157" t="s">
        <v>556</v>
      </c>
      <c r="BR48" s="156">
        <v>1</v>
      </c>
      <c r="BS48" s="156">
        <v>1</v>
      </c>
      <c r="BT48" s="157" t="s">
        <v>560</v>
      </c>
      <c r="BU48" s="156">
        <v>1</v>
      </c>
      <c r="BV48" s="156" t="b">
        <v>1</v>
      </c>
      <c r="BW48" s="157"/>
      <c r="BX48" s="157"/>
      <c r="BY48" s="157"/>
    </row>
    <row r="49" spans="1:77" x14ac:dyDescent="0.25">
      <c r="A49" s="157" t="s">
        <v>550</v>
      </c>
      <c r="B49" s="157" t="s">
        <v>551</v>
      </c>
      <c r="C49" s="157" t="s">
        <v>552</v>
      </c>
      <c r="D49" s="157" t="s">
        <v>553</v>
      </c>
      <c r="E49" s="157" t="s">
        <v>554</v>
      </c>
      <c r="F49" s="157" t="s">
        <v>553</v>
      </c>
      <c r="G49" s="156">
        <v>12985</v>
      </c>
      <c r="H49" s="157" t="s">
        <v>555</v>
      </c>
      <c r="I49" s="157" t="s">
        <v>556</v>
      </c>
      <c r="J49" s="156">
        <v>10</v>
      </c>
      <c r="K49" s="156">
        <v>10</v>
      </c>
      <c r="L49" s="156">
        <v>5</v>
      </c>
      <c r="M49" s="156">
        <v>420</v>
      </c>
      <c r="N49" s="156">
        <v>425</v>
      </c>
      <c r="O49" s="156">
        <v>5</v>
      </c>
      <c r="P49" s="156">
        <v>0.3</v>
      </c>
      <c r="Q49" s="157" t="s">
        <v>551</v>
      </c>
      <c r="R49" s="157" t="s">
        <v>569</v>
      </c>
      <c r="S49" s="156" t="b">
        <v>0</v>
      </c>
      <c r="T49" s="157" t="s">
        <v>445</v>
      </c>
      <c r="U49" s="156">
        <v>1</v>
      </c>
      <c r="V49" s="156">
        <v>1</v>
      </c>
      <c r="W49" s="156" t="b">
        <v>0</v>
      </c>
      <c r="X49" s="157" t="s">
        <v>557</v>
      </c>
      <c r="Y49" s="157" t="s">
        <v>558</v>
      </c>
      <c r="Z49" s="157" t="s">
        <v>559</v>
      </c>
      <c r="AA49" s="158">
        <v>43570</v>
      </c>
      <c r="AB49" s="157"/>
      <c r="AC49" s="157"/>
      <c r="AD49" s="157"/>
      <c r="AE49" s="157"/>
      <c r="AF49" s="157"/>
      <c r="AG49" s="156"/>
      <c r="AH49" s="156"/>
      <c r="AI49" s="156"/>
      <c r="AJ49" s="156"/>
      <c r="AK49" s="156"/>
      <c r="AL49" s="156"/>
      <c r="AM49" s="156"/>
      <c r="AN49" s="156"/>
      <c r="AO49" s="156"/>
      <c r="AP49" s="156"/>
      <c r="AQ49" s="156"/>
      <c r="AR49" s="156"/>
      <c r="AS49" s="156"/>
      <c r="AT49" s="156"/>
      <c r="AU49" s="156"/>
      <c r="AV49" s="156"/>
      <c r="AW49" s="156"/>
      <c r="AX49" s="156"/>
      <c r="AY49" s="156"/>
      <c r="AZ49" s="156"/>
      <c r="BA49" s="156"/>
      <c r="BB49" s="156"/>
      <c r="BC49" s="156"/>
      <c r="BD49" s="156"/>
      <c r="BE49" s="156"/>
      <c r="BF49" s="156"/>
      <c r="BG49" s="157" t="s">
        <v>562</v>
      </c>
      <c r="BH49" s="156">
        <v>0</v>
      </c>
      <c r="BI49" s="156">
        <v>15</v>
      </c>
      <c r="BJ49" s="156"/>
      <c r="BK49" s="157"/>
      <c r="BL49" s="156" t="b">
        <v>1</v>
      </c>
      <c r="BM49" s="156"/>
      <c r="BN49" s="156"/>
      <c r="BO49" s="156"/>
      <c r="BP49" s="156"/>
      <c r="BQ49" s="157" t="s">
        <v>556</v>
      </c>
      <c r="BR49" s="156">
        <v>1</v>
      </c>
      <c r="BS49" s="156">
        <v>1</v>
      </c>
      <c r="BT49" s="157" t="s">
        <v>560</v>
      </c>
      <c r="BU49" s="156">
        <v>1</v>
      </c>
      <c r="BV49" s="156" t="b">
        <v>1</v>
      </c>
      <c r="BW49" s="157"/>
      <c r="BX49" s="157"/>
      <c r="BY49" s="157"/>
    </row>
    <row r="50" spans="1:77" x14ac:dyDescent="0.25">
      <c r="A50" s="157" t="s">
        <v>550</v>
      </c>
      <c r="B50" s="157" t="s">
        <v>551</v>
      </c>
      <c r="C50" s="157" t="s">
        <v>552</v>
      </c>
      <c r="D50" s="157" t="s">
        <v>553</v>
      </c>
      <c r="E50" s="157" t="s">
        <v>554</v>
      </c>
      <c r="F50" s="157" t="s">
        <v>553</v>
      </c>
      <c r="G50" s="156">
        <v>12985</v>
      </c>
      <c r="H50" s="157" t="s">
        <v>555</v>
      </c>
      <c r="I50" s="157" t="s">
        <v>556</v>
      </c>
      <c r="J50" s="156">
        <v>10</v>
      </c>
      <c r="K50" s="156">
        <v>10</v>
      </c>
      <c r="L50" s="156">
        <v>5</v>
      </c>
      <c r="M50" s="156">
        <v>420</v>
      </c>
      <c r="N50" s="156">
        <v>425</v>
      </c>
      <c r="O50" s="156">
        <v>5</v>
      </c>
      <c r="P50" s="156">
        <v>0.3</v>
      </c>
      <c r="Q50" s="157" t="s">
        <v>551</v>
      </c>
      <c r="R50" s="157" t="s">
        <v>569</v>
      </c>
      <c r="S50" s="156" t="b">
        <v>0</v>
      </c>
      <c r="T50" s="157" t="s">
        <v>445</v>
      </c>
      <c r="U50" s="156">
        <v>1</v>
      </c>
      <c r="V50" s="156">
        <v>1</v>
      </c>
      <c r="W50" s="156" t="b">
        <v>0</v>
      </c>
      <c r="X50" s="157" t="s">
        <v>557</v>
      </c>
      <c r="Y50" s="157" t="s">
        <v>558</v>
      </c>
      <c r="Z50" s="157" t="s">
        <v>559</v>
      </c>
      <c r="AA50" s="158">
        <v>43570</v>
      </c>
      <c r="AB50" s="157"/>
      <c r="AC50" s="157"/>
      <c r="AD50" s="157"/>
      <c r="AE50" s="157"/>
      <c r="AF50" s="157"/>
      <c r="AG50" s="156"/>
      <c r="AH50" s="156"/>
      <c r="AI50" s="156"/>
      <c r="AJ50" s="156"/>
      <c r="AK50" s="156"/>
      <c r="AL50" s="156"/>
      <c r="AM50" s="156"/>
      <c r="AN50" s="156"/>
      <c r="AO50" s="156"/>
      <c r="AP50" s="156"/>
      <c r="AQ50" s="156"/>
      <c r="AR50" s="156"/>
      <c r="AS50" s="156"/>
      <c r="AT50" s="156"/>
      <c r="AU50" s="156"/>
      <c r="AV50" s="156"/>
      <c r="AW50" s="156"/>
      <c r="AX50" s="156"/>
      <c r="AY50" s="156"/>
      <c r="AZ50" s="156"/>
      <c r="BA50" s="156"/>
      <c r="BB50" s="156"/>
      <c r="BC50" s="156"/>
      <c r="BD50" s="156"/>
      <c r="BE50" s="156"/>
      <c r="BF50" s="156"/>
      <c r="BG50" s="157" t="s">
        <v>563</v>
      </c>
      <c r="BH50" s="156">
        <v>0</v>
      </c>
      <c r="BI50" s="156">
        <v>10</v>
      </c>
      <c r="BJ50" s="156"/>
      <c r="BK50" s="157"/>
      <c r="BL50" s="156" t="b">
        <v>1</v>
      </c>
      <c r="BM50" s="156"/>
      <c r="BN50" s="156"/>
      <c r="BO50" s="156"/>
      <c r="BP50" s="156"/>
      <c r="BQ50" s="157" t="s">
        <v>556</v>
      </c>
      <c r="BR50" s="156">
        <v>1</v>
      </c>
      <c r="BS50" s="156">
        <v>1</v>
      </c>
      <c r="BT50" s="157" t="s">
        <v>560</v>
      </c>
      <c r="BU50" s="156">
        <v>1</v>
      </c>
      <c r="BV50" s="156" t="b">
        <v>1</v>
      </c>
      <c r="BW50" s="157"/>
      <c r="BX50" s="157"/>
      <c r="BY50" s="157"/>
    </row>
    <row r="51" spans="1:77" x14ac:dyDescent="0.25">
      <c r="A51" s="157" t="s">
        <v>550</v>
      </c>
      <c r="B51" s="157" t="s">
        <v>551</v>
      </c>
      <c r="C51" s="157" t="s">
        <v>552</v>
      </c>
      <c r="D51" s="157" t="s">
        <v>553</v>
      </c>
      <c r="E51" s="157" t="s">
        <v>554</v>
      </c>
      <c r="F51" s="157" t="s">
        <v>553</v>
      </c>
      <c r="G51" s="156">
        <v>12985</v>
      </c>
      <c r="H51" s="157" t="s">
        <v>555</v>
      </c>
      <c r="I51" s="157" t="s">
        <v>556</v>
      </c>
      <c r="J51" s="156">
        <v>10</v>
      </c>
      <c r="K51" s="156">
        <v>10</v>
      </c>
      <c r="L51" s="156">
        <v>5</v>
      </c>
      <c r="M51" s="156">
        <v>420</v>
      </c>
      <c r="N51" s="156">
        <v>425</v>
      </c>
      <c r="O51" s="156">
        <v>5</v>
      </c>
      <c r="P51" s="156">
        <v>0.3</v>
      </c>
      <c r="Q51" s="157" t="s">
        <v>551</v>
      </c>
      <c r="R51" s="157" t="s">
        <v>569</v>
      </c>
      <c r="S51" s="156" t="b">
        <v>0</v>
      </c>
      <c r="T51" s="157" t="s">
        <v>445</v>
      </c>
      <c r="U51" s="156">
        <v>1</v>
      </c>
      <c r="V51" s="156">
        <v>1</v>
      </c>
      <c r="W51" s="156" t="b">
        <v>0</v>
      </c>
      <c r="X51" s="157" t="s">
        <v>557</v>
      </c>
      <c r="Y51" s="157" t="s">
        <v>558</v>
      </c>
      <c r="Z51" s="157" t="s">
        <v>559</v>
      </c>
      <c r="AA51" s="158">
        <v>43570</v>
      </c>
      <c r="AB51" s="157"/>
      <c r="AC51" s="157"/>
      <c r="AD51" s="157"/>
      <c r="AE51" s="157"/>
      <c r="AF51" s="157"/>
      <c r="AG51" s="156"/>
      <c r="AH51" s="156"/>
      <c r="AI51" s="156"/>
      <c r="AJ51" s="156"/>
      <c r="AK51" s="156"/>
      <c r="AL51" s="156"/>
      <c r="AM51" s="156"/>
      <c r="AN51" s="156"/>
      <c r="AO51" s="156"/>
      <c r="AP51" s="156"/>
      <c r="AQ51" s="156"/>
      <c r="AR51" s="156"/>
      <c r="AS51" s="156"/>
      <c r="AT51" s="156"/>
      <c r="AU51" s="156"/>
      <c r="AV51" s="156"/>
      <c r="AW51" s="156"/>
      <c r="AX51" s="156"/>
      <c r="AY51" s="156"/>
      <c r="AZ51" s="156"/>
      <c r="BA51" s="156"/>
      <c r="BB51" s="156"/>
      <c r="BC51" s="156"/>
      <c r="BD51" s="156"/>
      <c r="BE51" s="156"/>
      <c r="BF51" s="156"/>
      <c r="BG51" s="157" t="s">
        <v>564</v>
      </c>
      <c r="BH51" s="156">
        <v>0</v>
      </c>
      <c r="BI51" s="156"/>
      <c r="BJ51" s="156">
        <v>30</v>
      </c>
      <c r="BK51" s="157"/>
      <c r="BL51" s="156" t="b">
        <v>1</v>
      </c>
      <c r="BM51" s="156"/>
      <c r="BN51" s="156"/>
      <c r="BO51" s="156"/>
      <c r="BP51" s="156"/>
      <c r="BQ51" s="157" t="s">
        <v>556</v>
      </c>
      <c r="BR51" s="156">
        <v>1</v>
      </c>
      <c r="BS51" s="156">
        <v>1</v>
      </c>
      <c r="BT51" s="157" t="s">
        <v>560</v>
      </c>
      <c r="BU51" s="156">
        <v>1</v>
      </c>
      <c r="BV51" s="156" t="b">
        <v>1</v>
      </c>
      <c r="BW51" s="157"/>
      <c r="BX51" s="157"/>
      <c r="BY51" s="157"/>
    </row>
    <row r="52" spans="1:77" x14ac:dyDescent="0.25">
      <c r="A52" s="157" t="s">
        <v>550</v>
      </c>
      <c r="B52" s="157" t="s">
        <v>551</v>
      </c>
      <c r="C52" s="157" t="s">
        <v>552</v>
      </c>
      <c r="D52" s="157" t="s">
        <v>553</v>
      </c>
      <c r="E52" s="157" t="s">
        <v>554</v>
      </c>
      <c r="F52" s="157" t="s">
        <v>553</v>
      </c>
      <c r="G52" s="156">
        <v>12985</v>
      </c>
      <c r="H52" s="157" t="s">
        <v>555</v>
      </c>
      <c r="I52" s="157" t="s">
        <v>556</v>
      </c>
      <c r="J52" s="156">
        <v>10</v>
      </c>
      <c r="K52" s="156">
        <v>10</v>
      </c>
      <c r="L52" s="156">
        <v>5</v>
      </c>
      <c r="M52" s="156">
        <v>420</v>
      </c>
      <c r="N52" s="156">
        <v>425</v>
      </c>
      <c r="O52" s="156">
        <v>5</v>
      </c>
      <c r="P52" s="156">
        <v>0.3</v>
      </c>
      <c r="Q52" s="157" t="s">
        <v>551</v>
      </c>
      <c r="R52" s="157" t="s">
        <v>569</v>
      </c>
      <c r="S52" s="156" t="b">
        <v>0</v>
      </c>
      <c r="T52" s="157" t="s">
        <v>445</v>
      </c>
      <c r="U52" s="156">
        <v>1</v>
      </c>
      <c r="V52" s="156">
        <v>1</v>
      </c>
      <c r="W52" s="156" t="b">
        <v>0</v>
      </c>
      <c r="X52" s="157" t="s">
        <v>557</v>
      </c>
      <c r="Y52" s="157" t="s">
        <v>558</v>
      </c>
      <c r="Z52" s="157" t="s">
        <v>559</v>
      </c>
      <c r="AA52" s="158">
        <v>43570</v>
      </c>
      <c r="AB52" s="157"/>
      <c r="AC52" s="157"/>
      <c r="AD52" s="157"/>
      <c r="AE52" s="157"/>
      <c r="AF52" s="157"/>
      <c r="AG52" s="156"/>
      <c r="AH52" s="156"/>
      <c r="AI52" s="156"/>
      <c r="AJ52" s="156"/>
      <c r="AK52" s="156"/>
      <c r="AL52" s="156"/>
      <c r="AM52" s="156"/>
      <c r="AN52" s="156"/>
      <c r="AO52" s="156"/>
      <c r="AP52" s="156"/>
      <c r="AQ52" s="156"/>
      <c r="AR52" s="156"/>
      <c r="AS52" s="156"/>
      <c r="AT52" s="156"/>
      <c r="AU52" s="156"/>
      <c r="AV52" s="156"/>
      <c r="AW52" s="156"/>
      <c r="AX52" s="156"/>
      <c r="AY52" s="156"/>
      <c r="AZ52" s="156"/>
      <c r="BA52" s="156"/>
      <c r="BB52" s="156"/>
      <c r="BC52" s="156"/>
      <c r="BD52" s="156"/>
      <c r="BE52" s="156"/>
      <c r="BF52" s="156"/>
      <c r="BG52" s="157" t="s">
        <v>565</v>
      </c>
      <c r="BH52" s="156">
        <v>0</v>
      </c>
      <c r="BI52" s="156"/>
      <c r="BJ52" s="156">
        <v>3</v>
      </c>
      <c r="BK52" s="157" t="s">
        <v>566</v>
      </c>
      <c r="BL52" s="156" t="b">
        <v>1</v>
      </c>
      <c r="BM52" s="156"/>
      <c r="BN52" s="156"/>
      <c r="BO52" s="156"/>
      <c r="BP52" s="156"/>
      <c r="BQ52" s="157" t="s">
        <v>556</v>
      </c>
      <c r="BR52" s="156">
        <v>1</v>
      </c>
      <c r="BS52" s="156">
        <v>1</v>
      </c>
      <c r="BT52" s="157" t="s">
        <v>560</v>
      </c>
      <c r="BU52" s="156">
        <v>1</v>
      </c>
      <c r="BV52" s="156" t="b">
        <v>1</v>
      </c>
      <c r="BW52" s="157"/>
      <c r="BX52" s="157"/>
      <c r="BY52" s="157"/>
    </row>
    <row r="53" spans="1:77" x14ac:dyDescent="0.25">
      <c r="A53" s="157" t="s">
        <v>550</v>
      </c>
      <c r="B53" s="157" t="s">
        <v>551</v>
      </c>
      <c r="C53" s="157" t="s">
        <v>552</v>
      </c>
      <c r="D53" s="157" t="s">
        <v>553</v>
      </c>
      <c r="E53" s="157" t="s">
        <v>554</v>
      </c>
      <c r="F53" s="157" t="s">
        <v>553</v>
      </c>
      <c r="G53" s="156">
        <v>12985</v>
      </c>
      <c r="H53" s="157" t="s">
        <v>555</v>
      </c>
      <c r="I53" s="157" t="s">
        <v>556</v>
      </c>
      <c r="J53" s="156">
        <v>10</v>
      </c>
      <c r="K53" s="156">
        <v>10</v>
      </c>
      <c r="L53" s="156">
        <v>5</v>
      </c>
      <c r="M53" s="156">
        <v>420</v>
      </c>
      <c r="N53" s="156">
        <v>425</v>
      </c>
      <c r="O53" s="156">
        <v>5</v>
      </c>
      <c r="P53" s="156">
        <v>0.3</v>
      </c>
      <c r="Q53" s="157" t="s">
        <v>551</v>
      </c>
      <c r="R53" s="157" t="s">
        <v>569</v>
      </c>
      <c r="S53" s="156" t="b">
        <v>0</v>
      </c>
      <c r="T53" s="157" t="s">
        <v>445</v>
      </c>
      <c r="U53" s="156">
        <v>1</v>
      </c>
      <c r="V53" s="156">
        <v>1</v>
      </c>
      <c r="W53" s="156" t="b">
        <v>0</v>
      </c>
      <c r="X53" s="157" t="s">
        <v>557</v>
      </c>
      <c r="Y53" s="157" t="s">
        <v>558</v>
      </c>
      <c r="Z53" s="157" t="s">
        <v>559</v>
      </c>
      <c r="AA53" s="158">
        <v>43570</v>
      </c>
      <c r="AB53" s="157"/>
      <c r="AC53" s="157"/>
      <c r="AD53" s="157"/>
      <c r="AE53" s="157"/>
      <c r="AF53" s="157"/>
      <c r="AG53" s="156"/>
      <c r="AH53" s="156"/>
      <c r="AI53" s="156"/>
      <c r="AJ53" s="156"/>
      <c r="AK53" s="156"/>
      <c r="AL53" s="156"/>
      <c r="AM53" s="156"/>
      <c r="AN53" s="156"/>
      <c r="AO53" s="156"/>
      <c r="AP53" s="156"/>
      <c r="AQ53" s="156"/>
      <c r="AR53" s="156"/>
      <c r="AS53" s="156"/>
      <c r="AT53" s="156"/>
      <c r="AU53" s="156"/>
      <c r="AV53" s="156"/>
      <c r="AW53" s="156"/>
      <c r="AX53" s="156"/>
      <c r="AY53" s="156"/>
      <c r="AZ53" s="156"/>
      <c r="BA53" s="156"/>
      <c r="BB53" s="156"/>
      <c r="BC53" s="156"/>
      <c r="BD53" s="156"/>
      <c r="BE53" s="156"/>
      <c r="BF53" s="156"/>
      <c r="BG53" s="157" t="s">
        <v>567</v>
      </c>
      <c r="BH53" s="156"/>
      <c r="BI53" s="156"/>
      <c r="BJ53" s="156">
        <v>70</v>
      </c>
      <c r="BK53" s="157" t="s">
        <v>568</v>
      </c>
      <c r="BL53" s="156" t="b">
        <v>1</v>
      </c>
      <c r="BM53" s="156"/>
      <c r="BN53" s="156"/>
      <c r="BO53" s="156"/>
      <c r="BP53" s="156"/>
      <c r="BQ53" s="157" t="s">
        <v>556</v>
      </c>
      <c r="BR53" s="156">
        <v>1</v>
      </c>
      <c r="BS53" s="156">
        <v>1</v>
      </c>
      <c r="BT53" s="157" t="s">
        <v>560</v>
      </c>
      <c r="BU53" s="156">
        <v>1</v>
      </c>
      <c r="BV53" s="156" t="b">
        <v>1</v>
      </c>
      <c r="BW53" s="157"/>
      <c r="BX53" s="157"/>
      <c r="BY53" s="157"/>
    </row>
    <row r="54" spans="1:77" x14ac:dyDescent="0.25">
      <c r="A54" s="157" t="s">
        <v>550</v>
      </c>
      <c r="B54" s="157" t="s">
        <v>551</v>
      </c>
      <c r="C54" s="157" t="s">
        <v>552</v>
      </c>
      <c r="D54" s="157" t="s">
        <v>553</v>
      </c>
      <c r="E54" s="157" t="s">
        <v>554</v>
      </c>
      <c r="F54" s="157" t="s">
        <v>553</v>
      </c>
      <c r="G54" s="156">
        <v>12985</v>
      </c>
      <c r="H54" s="157" t="s">
        <v>555</v>
      </c>
      <c r="I54" s="157" t="s">
        <v>556</v>
      </c>
      <c r="J54" s="156">
        <v>10</v>
      </c>
      <c r="K54" s="156">
        <v>10</v>
      </c>
      <c r="L54" s="156">
        <v>5</v>
      </c>
      <c r="M54" s="156">
        <v>420</v>
      </c>
      <c r="N54" s="156">
        <v>425</v>
      </c>
      <c r="O54" s="156">
        <v>5</v>
      </c>
      <c r="P54" s="156">
        <v>0.3</v>
      </c>
      <c r="Q54" s="157" t="s">
        <v>551</v>
      </c>
      <c r="R54" s="157" t="s">
        <v>569</v>
      </c>
      <c r="S54" s="156" t="b">
        <v>0</v>
      </c>
      <c r="T54" s="157" t="s">
        <v>445</v>
      </c>
      <c r="U54" s="156">
        <v>1</v>
      </c>
      <c r="V54" s="156">
        <v>1</v>
      </c>
      <c r="W54" s="156" t="b">
        <v>0</v>
      </c>
      <c r="X54" s="157" t="s">
        <v>557</v>
      </c>
      <c r="Y54" s="157" t="s">
        <v>558</v>
      </c>
      <c r="Z54" s="157" t="s">
        <v>559</v>
      </c>
      <c r="AA54" s="158">
        <v>43570</v>
      </c>
      <c r="AB54" s="157"/>
      <c r="AC54" s="157"/>
      <c r="AD54" s="157"/>
      <c r="AE54" s="157"/>
      <c r="AF54" s="157"/>
      <c r="AG54" s="156"/>
      <c r="AH54" s="156"/>
      <c r="AI54" s="156"/>
      <c r="AJ54" s="156"/>
      <c r="AK54" s="156"/>
      <c r="AL54" s="156"/>
      <c r="AM54" s="156"/>
      <c r="AN54" s="156"/>
      <c r="AO54" s="156"/>
      <c r="AP54" s="156"/>
      <c r="AQ54" s="156"/>
      <c r="AR54" s="156"/>
      <c r="AS54" s="156"/>
      <c r="AT54" s="156"/>
      <c r="AU54" s="156"/>
      <c r="AV54" s="156"/>
      <c r="AW54" s="156"/>
      <c r="AX54" s="156"/>
      <c r="AY54" s="156"/>
      <c r="AZ54" s="156"/>
      <c r="BA54" s="156"/>
      <c r="BB54" s="156"/>
      <c r="BC54" s="156"/>
      <c r="BD54" s="156"/>
      <c r="BE54" s="156"/>
      <c r="BF54" s="156"/>
      <c r="BG54" s="157"/>
      <c r="BH54" s="156"/>
      <c r="BI54" s="156"/>
      <c r="BJ54" s="156"/>
      <c r="BK54" s="157"/>
      <c r="BL54" s="156"/>
      <c r="BM54" s="156">
        <v>0</v>
      </c>
      <c r="BN54" s="156">
        <v>5.3947807637389072E-3</v>
      </c>
      <c r="BO54" s="156">
        <v>15</v>
      </c>
      <c r="BP54" s="156">
        <v>0</v>
      </c>
      <c r="BQ54" s="157" t="s">
        <v>556</v>
      </c>
      <c r="BR54" s="156">
        <v>1</v>
      </c>
      <c r="BS54" s="156">
        <v>1</v>
      </c>
      <c r="BT54" s="157" t="s">
        <v>560</v>
      </c>
      <c r="BU54" s="156">
        <v>1</v>
      </c>
      <c r="BV54" s="156" t="b">
        <v>1</v>
      </c>
      <c r="BW54" s="157"/>
      <c r="BX54" s="157"/>
      <c r="BY54" s="157"/>
    </row>
    <row r="55" spans="1:77" x14ac:dyDescent="0.25">
      <c r="A55" s="157" t="s">
        <v>550</v>
      </c>
      <c r="B55" s="157" t="s">
        <v>551</v>
      </c>
      <c r="C55" s="157" t="s">
        <v>552</v>
      </c>
      <c r="D55" s="157" t="s">
        <v>553</v>
      </c>
      <c r="E55" s="157" t="s">
        <v>554</v>
      </c>
      <c r="F55" s="157" t="s">
        <v>553</v>
      </c>
      <c r="G55" s="156">
        <v>12985</v>
      </c>
      <c r="H55" s="157" t="s">
        <v>555</v>
      </c>
      <c r="I55" s="157" t="s">
        <v>556</v>
      </c>
      <c r="J55" s="156">
        <v>10</v>
      </c>
      <c r="K55" s="156">
        <v>10</v>
      </c>
      <c r="L55" s="156">
        <v>5</v>
      </c>
      <c r="M55" s="156">
        <v>420</v>
      </c>
      <c r="N55" s="156">
        <v>425</v>
      </c>
      <c r="O55" s="156">
        <v>5</v>
      </c>
      <c r="P55" s="156">
        <v>0.3</v>
      </c>
      <c r="Q55" s="157" t="s">
        <v>551</v>
      </c>
      <c r="R55" s="157" t="s">
        <v>569</v>
      </c>
      <c r="S55" s="156" t="b">
        <v>0</v>
      </c>
      <c r="T55" s="157" t="s">
        <v>445</v>
      </c>
      <c r="U55" s="156">
        <v>1</v>
      </c>
      <c r="V55" s="156">
        <v>1</v>
      </c>
      <c r="W55" s="156" t="b">
        <v>0</v>
      </c>
      <c r="X55" s="157" t="s">
        <v>557</v>
      </c>
      <c r="Y55" s="157" t="s">
        <v>558</v>
      </c>
      <c r="Z55" s="157" t="s">
        <v>559</v>
      </c>
      <c r="AA55" s="158">
        <v>43570</v>
      </c>
      <c r="AB55" s="157"/>
      <c r="AC55" s="157"/>
      <c r="AD55" s="157"/>
      <c r="AE55" s="157"/>
      <c r="AF55" s="157"/>
      <c r="AG55" s="156"/>
      <c r="AH55" s="156"/>
      <c r="AI55" s="156"/>
      <c r="AJ55" s="156"/>
      <c r="AK55" s="156"/>
      <c r="AL55" s="156"/>
      <c r="AM55" s="156"/>
      <c r="AN55" s="156"/>
      <c r="AO55" s="156"/>
      <c r="AP55" s="156"/>
      <c r="AQ55" s="156"/>
      <c r="AR55" s="156"/>
      <c r="AS55" s="156"/>
      <c r="AT55" s="156"/>
      <c r="AU55" s="156"/>
      <c r="AV55" s="156"/>
      <c r="AW55" s="156"/>
      <c r="AX55" s="156"/>
      <c r="AY55" s="156"/>
      <c r="AZ55" s="156"/>
      <c r="BA55" s="156"/>
      <c r="BB55" s="156"/>
      <c r="BC55" s="156"/>
      <c r="BD55" s="156"/>
      <c r="BE55" s="156"/>
      <c r="BF55" s="156"/>
      <c r="BG55" s="157"/>
      <c r="BH55" s="156"/>
      <c r="BI55" s="156"/>
      <c r="BJ55" s="156"/>
      <c r="BK55" s="157"/>
      <c r="BL55" s="156"/>
      <c r="BM55" s="156">
        <v>3.6219081272084806E-2</v>
      </c>
      <c r="BN55" s="156">
        <v>2.0455211090847348E-2</v>
      </c>
      <c r="BO55" s="156">
        <v>50</v>
      </c>
      <c r="BP55" s="156">
        <v>2.4</v>
      </c>
      <c r="BQ55" s="157" t="s">
        <v>556</v>
      </c>
      <c r="BR55" s="156">
        <v>1</v>
      </c>
      <c r="BS55" s="156">
        <v>1</v>
      </c>
      <c r="BT55" s="157" t="s">
        <v>560</v>
      </c>
      <c r="BU55" s="156">
        <v>1</v>
      </c>
      <c r="BV55" s="156" t="b">
        <v>1</v>
      </c>
      <c r="BW55" s="157"/>
      <c r="BX55" s="157"/>
      <c r="BY55" s="157"/>
    </row>
    <row r="56" spans="1:77" x14ac:dyDescent="0.25">
      <c r="A56" s="157" t="s">
        <v>550</v>
      </c>
      <c r="B56" s="157" t="s">
        <v>551</v>
      </c>
      <c r="C56" s="157" t="s">
        <v>552</v>
      </c>
      <c r="D56" s="157" t="s">
        <v>553</v>
      </c>
      <c r="E56" s="157" t="s">
        <v>554</v>
      </c>
      <c r="F56" s="157" t="s">
        <v>553</v>
      </c>
      <c r="G56" s="156">
        <v>12985</v>
      </c>
      <c r="H56" s="157" t="s">
        <v>555</v>
      </c>
      <c r="I56" s="157" t="s">
        <v>556</v>
      </c>
      <c r="J56" s="156">
        <v>10</v>
      </c>
      <c r="K56" s="156">
        <v>10</v>
      </c>
      <c r="L56" s="156">
        <v>5</v>
      </c>
      <c r="M56" s="156">
        <v>420</v>
      </c>
      <c r="N56" s="156">
        <v>425</v>
      </c>
      <c r="O56" s="156">
        <v>5</v>
      </c>
      <c r="P56" s="156">
        <v>0.3</v>
      </c>
      <c r="Q56" s="157" t="s">
        <v>551</v>
      </c>
      <c r="R56" s="157" t="s">
        <v>569</v>
      </c>
      <c r="S56" s="156" t="b">
        <v>0</v>
      </c>
      <c r="T56" s="157" t="s">
        <v>445</v>
      </c>
      <c r="U56" s="156">
        <v>1</v>
      </c>
      <c r="V56" s="156">
        <v>1</v>
      </c>
      <c r="W56" s="156" t="b">
        <v>0</v>
      </c>
      <c r="X56" s="157" t="s">
        <v>557</v>
      </c>
      <c r="Y56" s="157" t="s">
        <v>558</v>
      </c>
      <c r="Z56" s="157" t="s">
        <v>559</v>
      </c>
      <c r="AA56" s="158">
        <v>43570</v>
      </c>
      <c r="AB56" s="157"/>
      <c r="AC56" s="157"/>
      <c r="AD56" s="157"/>
      <c r="AE56" s="157"/>
      <c r="AF56" s="157"/>
      <c r="AG56" s="156"/>
      <c r="AH56" s="156"/>
      <c r="AI56" s="156"/>
      <c r="AJ56" s="156"/>
      <c r="AK56" s="156"/>
      <c r="AL56" s="156"/>
      <c r="AM56" s="156"/>
      <c r="AN56" s="156"/>
      <c r="AO56" s="156"/>
      <c r="AP56" s="156"/>
      <c r="AQ56" s="156"/>
      <c r="AR56" s="156"/>
      <c r="AS56" s="156"/>
      <c r="AT56" s="156"/>
      <c r="AU56" s="156"/>
      <c r="AV56" s="156"/>
      <c r="AW56" s="156"/>
      <c r="AX56" s="156"/>
      <c r="AY56" s="156"/>
      <c r="AZ56" s="156"/>
      <c r="BA56" s="156"/>
      <c r="BB56" s="156"/>
      <c r="BC56" s="156"/>
      <c r="BD56" s="156"/>
      <c r="BE56" s="156"/>
      <c r="BF56" s="156"/>
      <c r="BG56" s="157"/>
      <c r="BH56" s="156"/>
      <c r="BI56" s="156"/>
      <c r="BJ56" s="156"/>
      <c r="BK56" s="157"/>
      <c r="BL56" s="156"/>
      <c r="BM56" s="156">
        <v>9.8939929328621903E-2</v>
      </c>
      <c r="BN56" s="156">
        <v>2.4825001011818254E-2</v>
      </c>
      <c r="BO56" s="156">
        <v>100</v>
      </c>
      <c r="BP56" s="156">
        <v>2.4</v>
      </c>
      <c r="BQ56" s="157" t="s">
        <v>556</v>
      </c>
      <c r="BR56" s="156">
        <v>1</v>
      </c>
      <c r="BS56" s="156">
        <v>1</v>
      </c>
      <c r="BT56" s="157" t="s">
        <v>560</v>
      </c>
      <c r="BU56" s="156">
        <v>1</v>
      </c>
      <c r="BV56" s="156" t="b">
        <v>1</v>
      </c>
      <c r="BW56" s="157"/>
      <c r="BX56" s="157"/>
      <c r="BY56" s="157"/>
    </row>
    <row r="57" spans="1:77" x14ac:dyDescent="0.25">
      <c r="A57" s="157" t="s">
        <v>550</v>
      </c>
      <c r="B57" s="157" t="s">
        <v>551</v>
      </c>
      <c r="C57" s="157" t="s">
        <v>552</v>
      </c>
      <c r="D57" s="157" t="s">
        <v>553</v>
      </c>
      <c r="E57" s="157" t="s">
        <v>554</v>
      </c>
      <c r="F57" s="157" t="s">
        <v>553</v>
      </c>
      <c r="G57" s="156">
        <v>12985</v>
      </c>
      <c r="H57" s="157" t="s">
        <v>555</v>
      </c>
      <c r="I57" s="157" t="s">
        <v>556</v>
      </c>
      <c r="J57" s="156">
        <v>10</v>
      </c>
      <c r="K57" s="156">
        <v>10</v>
      </c>
      <c r="L57" s="156">
        <v>5</v>
      </c>
      <c r="M57" s="156">
        <v>420</v>
      </c>
      <c r="N57" s="156">
        <v>425</v>
      </c>
      <c r="O57" s="156">
        <v>5</v>
      </c>
      <c r="P57" s="156">
        <v>0.3</v>
      </c>
      <c r="Q57" s="157" t="s">
        <v>551</v>
      </c>
      <c r="R57" s="157" t="s">
        <v>569</v>
      </c>
      <c r="S57" s="156" t="b">
        <v>0</v>
      </c>
      <c r="T57" s="157" t="s">
        <v>445</v>
      </c>
      <c r="U57" s="156">
        <v>1</v>
      </c>
      <c r="V57" s="156">
        <v>1</v>
      </c>
      <c r="W57" s="156" t="b">
        <v>0</v>
      </c>
      <c r="X57" s="157" t="s">
        <v>557</v>
      </c>
      <c r="Y57" s="157" t="s">
        <v>558</v>
      </c>
      <c r="Z57" s="157" t="s">
        <v>559</v>
      </c>
      <c r="AA57" s="158">
        <v>43570</v>
      </c>
      <c r="AB57" s="157"/>
      <c r="AC57" s="157"/>
      <c r="AD57" s="157"/>
      <c r="AE57" s="157"/>
      <c r="AF57" s="157"/>
      <c r="AG57" s="156"/>
      <c r="AH57" s="156"/>
      <c r="AI57" s="156"/>
      <c r="AJ57" s="156"/>
      <c r="AK57" s="156"/>
      <c r="AL57" s="156"/>
      <c r="AM57" s="156"/>
      <c r="AN57" s="156"/>
      <c r="AO57" s="156"/>
      <c r="AP57" s="156"/>
      <c r="AQ57" s="156"/>
      <c r="AR57" s="156"/>
      <c r="AS57" s="156"/>
      <c r="AT57" s="156"/>
      <c r="AU57" s="156"/>
      <c r="AV57" s="156"/>
      <c r="AW57" s="156"/>
      <c r="AX57" s="156"/>
      <c r="AY57" s="156"/>
      <c r="AZ57" s="156"/>
      <c r="BA57" s="156"/>
      <c r="BB57" s="156"/>
      <c r="BC57" s="156"/>
      <c r="BD57" s="156"/>
      <c r="BE57" s="156"/>
      <c r="BF57" s="156"/>
      <c r="BG57" s="157"/>
      <c r="BH57" s="156"/>
      <c r="BI57" s="156"/>
      <c r="BJ57" s="156"/>
      <c r="BK57" s="157"/>
      <c r="BL57" s="156"/>
      <c r="BM57" s="156">
        <v>0.16254416961130741</v>
      </c>
      <c r="BN57" s="156">
        <v>2.775744833885237E-2</v>
      </c>
      <c r="BO57" s="156">
        <v>150</v>
      </c>
      <c r="BP57" s="156">
        <v>2.4</v>
      </c>
      <c r="BQ57" s="157" t="s">
        <v>556</v>
      </c>
      <c r="BR57" s="156">
        <v>1</v>
      </c>
      <c r="BS57" s="156">
        <v>1</v>
      </c>
      <c r="BT57" s="157" t="s">
        <v>560</v>
      </c>
      <c r="BU57" s="156">
        <v>1</v>
      </c>
      <c r="BV57" s="156" t="b">
        <v>1</v>
      </c>
      <c r="BW57" s="157"/>
      <c r="BX57" s="157"/>
      <c r="BY57" s="157"/>
    </row>
    <row r="58" spans="1:77" x14ac:dyDescent="0.25">
      <c r="A58" s="157" t="s">
        <v>550</v>
      </c>
      <c r="B58" s="157" t="s">
        <v>551</v>
      </c>
      <c r="C58" s="157" t="s">
        <v>552</v>
      </c>
      <c r="D58" s="157" t="s">
        <v>553</v>
      </c>
      <c r="E58" s="157" t="s">
        <v>554</v>
      </c>
      <c r="F58" s="157" t="s">
        <v>553</v>
      </c>
      <c r="G58" s="156">
        <v>12985</v>
      </c>
      <c r="H58" s="157" t="s">
        <v>555</v>
      </c>
      <c r="I58" s="157" t="s">
        <v>556</v>
      </c>
      <c r="J58" s="156">
        <v>10</v>
      </c>
      <c r="K58" s="156">
        <v>10</v>
      </c>
      <c r="L58" s="156">
        <v>5</v>
      </c>
      <c r="M58" s="156">
        <v>420</v>
      </c>
      <c r="N58" s="156">
        <v>425</v>
      </c>
      <c r="O58" s="156">
        <v>5</v>
      </c>
      <c r="P58" s="156">
        <v>0.3</v>
      </c>
      <c r="Q58" s="157" t="s">
        <v>551</v>
      </c>
      <c r="R58" s="157" t="s">
        <v>569</v>
      </c>
      <c r="S58" s="156" t="b">
        <v>0</v>
      </c>
      <c r="T58" s="157" t="s">
        <v>445</v>
      </c>
      <c r="U58" s="156">
        <v>1</v>
      </c>
      <c r="V58" s="156">
        <v>1</v>
      </c>
      <c r="W58" s="156" t="b">
        <v>0</v>
      </c>
      <c r="X58" s="157" t="s">
        <v>557</v>
      </c>
      <c r="Y58" s="157" t="s">
        <v>558</v>
      </c>
      <c r="Z58" s="157" t="s">
        <v>559</v>
      </c>
      <c r="AA58" s="158">
        <v>43570</v>
      </c>
      <c r="AB58" s="157"/>
      <c r="AC58" s="157"/>
      <c r="AD58" s="157"/>
      <c r="AE58" s="157"/>
      <c r="AF58" s="157"/>
      <c r="AG58" s="156"/>
      <c r="AH58" s="156"/>
      <c r="AI58" s="156"/>
      <c r="AJ58" s="156"/>
      <c r="AK58" s="156"/>
      <c r="AL58" s="156"/>
      <c r="AM58" s="156"/>
      <c r="AN58" s="156"/>
      <c r="AO58" s="156"/>
      <c r="AP58" s="156"/>
      <c r="AQ58" s="156"/>
      <c r="AR58" s="156"/>
      <c r="AS58" s="156"/>
      <c r="AT58" s="156"/>
      <c r="AU58" s="156"/>
      <c r="AV58" s="156"/>
      <c r="AW58" s="156"/>
      <c r="AX58" s="156"/>
      <c r="AY58" s="156"/>
      <c r="AZ58" s="156"/>
      <c r="BA58" s="156"/>
      <c r="BB58" s="156"/>
      <c r="BC58" s="156"/>
      <c r="BD58" s="156"/>
      <c r="BE58" s="156"/>
      <c r="BF58" s="156"/>
      <c r="BG58" s="157"/>
      <c r="BH58" s="156"/>
      <c r="BI58" s="156"/>
      <c r="BJ58" s="156"/>
      <c r="BK58" s="157"/>
      <c r="BL58" s="156"/>
      <c r="BM58" s="156">
        <v>0.22879858657243815</v>
      </c>
      <c r="BN58" s="156">
        <v>3.1325561414322238E-2</v>
      </c>
      <c r="BO58" s="156">
        <v>200</v>
      </c>
      <c r="BP58" s="156">
        <v>2.4</v>
      </c>
      <c r="BQ58" s="157" t="s">
        <v>556</v>
      </c>
      <c r="BR58" s="156">
        <v>1</v>
      </c>
      <c r="BS58" s="156">
        <v>1</v>
      </c>
      <c r="BT58" s="157" t="s">
        <v>560</v>
      </c>
      <c r="BU58" s="156">
        <v>1</v>
      </c>
      <c r="BV58" s="156" t="b">
        <v>1</v>
      </c>
      <c r="BW58" s="157"/>
      <c r="BX58" s="157"/>
      <c r="BY58" s="157"/>
    </row>
    <row r="59" spans="1:77" x14ac:dyDescent="0.25">
      <c r="A59" s="157" t="s">
        <v>550</v>
      </c>
      <c r="B59" s="157" t="s">
        <v>551</v>
      </c>
      <c r="C59" s="157" t="s">
        <v>552</v>
      </c>
      <c r="D59" s="157" t="s">
        <v>553</v>
      </c>
      <c r="E59" s="157" t="s">
        <v>554</v>
      </c>
      <c r="F59" s="157" t="s">
        <v>553</v>
      </c>
      <c r="G59" s="156">
        <v>12985</v>
      </c>
      <c r="H59" s="157" t="s">
        <v>555</v>
      </c>
      <c r="I59" s="157" t="s">
        <v>556</v>
      </c>
      <c r="J59" s="156">
        <v>10</v>
      </c>
      <c r="K59" s="156">
        <v>10</v>
      </c>
      <c r="L59" s="156">
        <v>5</v>
      </c>
      <c r="M59" s="156">
        <v>420</v>
      </c>
      <c r="N59" s="156">
        <v>425</v>
      </c>
      <c r="O59" s="156">
        <v>5</v>
      </c>
      <c r="P59" s="156">
        <v>0.3</v>
      </c>
      <c r="Q59" s="157" t="s">
        <v>551</v>
      </c>
      <c r="R59" s="157" t="s">
        <v>569</v>
      </c>
      <c r="S59" s="156" t="b">
        <v>0</v>
      </c>
      <c r="T59" s="157" t="s">
        <v>445</v>
      </c>
      <c r="U59" s="156">
        <v>1</v>
      </c>
      <c r="V59" s="156">
        <v>1</v>
      </c>
      <c r="W59" s="156" t="b">
        <v>0</v>
      </c>
      <c r="X59" s="157" t="s">
        <v>557</v>
      </c>
      <c r="Y59" s="157" t="s">
        <v>558</v>
      </c>
      <c r="Z59" s="157" t="s">
        <v>559</v>
      </c>
      <c r="AA59" s="158">
        <v>43570</v>
      </c>
      <c r="AB59" s="157"/>
      <c r="AC59" s="157"/>
      <c r="AD59" s="157"/>
      <c r="AE59" s="157"/>
      <c r="AF59" s="157"/>
      <c r="AG59" s="156"/>
      <c r="AH59" s="156"/>
      <c r="AI59" s="156"/>
      <c r="AJ59" s="156"/>
      <c r="AK59" s="156"/>
      <c r="AL59" s="156"/>
      <c r="AM59" s="156"/>
      <c r="AN59" s="156"/>
      <c r="AO59" s="156"/>
      <c r="AP59" s="156"/>
      <c r="AQ59" s="156"/>
      <c r="AR59" s="156"/>
      <c r="AS59" s="156"/>
      <c r="AT59" s="156"/>
      <c r="AU59" s="156"/>
      <c r="AV59" s="156"/>
      <c r="AW59" s="156"/>
      <c r="AX59" s="156"/>
      <c r="AY59" s="156"/>
      <c r="AZ59" s="156"/>
      <c r="BA59" s="156"/>
      <c r="BB59" s="156"/>
      <c r="BC59" s="156"/>
      <c r="BD59" s="156"/>
      <c r="BE59" s="156"/>
      <c r="BF59" s="156"/>
      <c r="BG59" s="157"/>
      <c r="BH59" s="156"/>
      <c r="BI59" s="156"/>
      <c r="BJ59" s="156"/>
      <c r="BK59" s="157"/>
      <c r="BL59" s="156"/>
      <c r="BM59" s="156">
        <v>0.31713780918727913</v>
      </c>
      <c r="BN59" s="156">
        <v>3.5573751443050868E-2</v>
      </c>
      <c r="BO59" s="156">
        <v>250</v>
      </c>
      <c r="BP59" s="156">
        <v>2.4</v>
      </c>
      <c r="BQ59" s="157" t="s">
        <v>556</v>
      </c>
      <c r="BR59" s="156">
        <v>1</v>
      </c>
      <c r="BS59" s="156">
        <v>1</v>
      </c>
      <c r="BT59" s="157" t="s">
        <v>560</v>
      </c>
      <c r="BU59" s="156">
        <v>1</v>
      </c>
      <c r="BV59" s="156" t="b">
        <v>1</v>
      </c>
      <c r="BW59" s="157"/>
      <c r="BX59" s="157"/>
      <c r="BY59" s="157"/>
    </row>
    <row r="60" spans="1:77" x14ac:dyDescent="0.25">
      <c r="A60" s="157" t="s">
        <v>550</v>
      </c>
      <c r="B60" s="157" t="s">
        <v>551</v>
      </c>
      <c r="C60" s="157" t="s">
        <v>552</v>
      </c>
      <c r="D60" s="157" t="s">
        <v>553</v>
      </c>
      <c r="E60" s="157" t="s">
        <v>554</v>
      </c>
      <c r="F60" s="157" t="s">
        <v>553</v>
      </c>
      <c r="G60" s="156">
        <v>12985</v>
      </c>
      <c r="H60" s="157" t="s">
        <v>555</v>
      </c>
      <c r="I60" s="157" t="s">
        <v>556</v>
      </c>
      <c r="J60" s="156">
        <v>10</v>
      </c>
      <c r="K60" s="156">
        <v>10</v>
      </c>
      <c r="L60" s="156">
        <v>5</v>
      </c>
      <c r="M60" s="156">
        <v>420</v>
      </c>
      <c r="N60" s="156">
        <v>425</v>
      </c>
      <c r="O60" s="156">
        <v>5</v>
      </c>
      <c r="P60" s="156">
        <v>0.3</v>
      </c>
      <c r="Q60" s="157" t="s">
        <v>551</v>
      </c>
      <c r="R60" s="157" t="s">
        <v>569</v>
      </c>
      <c r="S60" s="156" t="b">
        <v>0</v>
      </c>
      <c r="T60" s="157" t="s">
        <v>445</v>
      </c>
      <c r="U60" s="156">
        <v>1</v>
      </c>
      <c r="V60" s="156">
        <v>1</v>
      </c>
      <c r="W60" s="156" t="b">
        <v>0</v>
      </c>
      <c r="X60" s="157" t="s">
        <v>557</v>
      </c>
      <c r="Y60" s="157" t="s">
        <v>558</v>
      </c>
      <c r="Z60" s="157" t="s">
        <v>559</v>
      </c>
      <c r="AA60" s="158">
        <v>43570</v>
      </c>
      <c r="AB60" s="157"/>
      <c r="AC60" s="157"/>
      <c r="AD60" s="157"/>
      <c r="AE60" s="157"/>
      <c r="AF60" s="157"/>
      <c r="AG60" s="156"/>
      <c r="AH60" s="156"/>
      <c r="AI60" s="156"/>
      <c r="AJ60" s="156"/>
      <c r="AK60" s="156"/>
      <c r="AL60" s="156"/>
      <c r="AM60" s="156"/>
      <c r="AN60" s="156"/>
      <c r="AO60" s="156"/>
      <c r="AP60" s="156"/>
      <c r="AQ60" s="156"/>
      <c r="AR60" s="156"/>
      <c r="AS60" s="156"/>
      <c r="AT60" s="156"/>
      <c r="AU60" s="156"/>
      <c r="AV60" s="156"/>
      <c r="AW60" s="156"/>
      <c r="AX60" s="156"/>
      <c r="AY60" s="156"/>
      <c r="AZ60" s="156"/>
      <c r="BA60" s="156"/>
      <c r="BB60" s="156"/>
      <c r="BC60" s="156"/>
      <c r="BD60" s="156"/>
      <c r="BE60" s="156"/>
      <c r="BF60" s="156"/>
      <c r="BG60" s="157"/>
      <c r="BH60" s="156"/>
      <c r="BI60" s="156"/>
      <c r="BJ60" s="156"/>
      <c r="BK60" s="157"/>
      <c r="BL60" s="156"/>
      <c r="BM60" s="156">
        <v>0.40194346289752653</v>
      </c>
      <c r="BN60" s="156">
        <v>6.5394816131930003E-2</v>
      </c>
      <c r="BO60" s="156">
        <v>300</v>
      </c>
      <c r="BP60" s="156">
        <v>6</v>
      </c>
      <c r="BQ60" s="157" t="s">
        <v>556</v>
      </c>
      <c r="BR60" s="156">
        <v>1</v>
      </c>
      <c r="BS60" s="156">
        <v>1</v>
      </c>
      <c r="BT60" s="157" t="s">
        <v>560</v>
      </c>
      <c r="BU60" s="156">
        <v>1</v>
      </c>
      <c r="BV60" s="156" t="b">
        <v>1</v>
      </c>
      <c r="BW60" s="157"/>
      <c r="BX60" s="157"/>
      <c r="BY60" s="157"/>
    </row>
    <row r="61" spans="1:77" x14ac:dyDescent="0.25">
      <c r="A61" s="157" t="s">
        <v>550</v>
      </c>
      <c r="B61" s="157" t="s">
        <v>551</v>
      </c>
      <c r="C61" s="157" t="s">
        <v>552</v>
      </c>
      <c r="D61" s="157" t="s">
        <v>553</v>
      </c>
      <c r="E61" s="157" t="s">
        <v>554</v>
      </c>
      <c r="F61" s="157" t="s">
        <v>553</v>
      </c>
      <c r="G61" s="156">
        <v>12985</v>
      </c>
      <c r="H61" s="157" t="s">
        <v>555</v>
      </c>
      <c r="I61" s="157" t="s">
        <v>556</v>
      </c>
      <c r="J61" s="156">
        <v>10</v>
      </c>
      <c r="K61" s="156">
        <v>10</v>
      </c>
      <c r="L61" s="156">
        <v>5</v>
      </c>
      <c r="M61" s="156">
        <v>420</v>
      </c>
      <c r="N61" s="156">
        <v>425</v>
      </c>
      <c r="O61" s="156">
        <v>5</v>
      </c>
      <c r="P61" s="156">
        <v>0.3</v>
      </c>
      <c r="Q61" s="157" t="s">
        <v>551</v>
      </c>
      <c r="R61" s="157" t="s">
        <v>569</v>
      </c>
      <c r="S61" s="156" t="b">
        <v>0</v>
      </c>
      <c r="T61" s="157" t="s">
        <v>445</v>
      </c>
      <c r="U61" s="156">
        <v>1</v>
      </c>
      <c r="V61" s="156">
        <v>1</v>
      </c>
      <c r="W61" s="156" t="b">
        <v>0</v>
      </c>
      <c r="X61" s="157" t="s">
        <v>557</v>
      </c>
      <c r="Y61" s="157" t="s">
        <v>558</v>
      </c>
      <c r="Z61" s="157" t="s">
        <v>559</v>
      </c>
      <c r="AA61" s="158">
        <v>43570</v>
      </c>
      <c r="AB61" s="157"/>
      <c r="AC61" s="157"/>
      <c r="AD61" s="157"/>
      <c r="AE61" s="157"/>
      <c r="AF61" s="157"/>
      <c r="AG61" s="156"/>
      <c r="AH61" s="156"/>
      <c r="AI61" s="156"/>
      <c r="AJ61" s="156"/>
      <c r="AK61" s="156"/>
      <c r="AL61" s="156"/>
      <c r="AM61" s="156"/>
      <c r="AN61" s="156"/>
      <c r="AO61" s="156"/>
      <c r="AP61" s="156"/>
      <c r="AQ61" s="156"/>
      <c r="AR61" s="156"/>
      <c r="AS61" s="156"/>
      <c r="AT61" s="156"/>
      <c r="AU61" s="156"/>
      <c r="AV61" s="156"/>
      <c r="AW61" s="156"/>
      <c r="AX61" s="156"/>
      <c r="AY61" s="156"/>
      <c r="AZ61" s="156"/>
      <c r="BA61" s="156"/>
      <c r="BB61" s="156"/>
      <c r="BC61" s="156"/>
      <c r="BD61" s="156"/>
      <c r="BE61" s="156"/>
      <c r="BF61" s="156"/>
      <c r="BG61" s="157"/>
      <c r="BH61" s="156"/>
      <c r="BI61" s="156"/>
      <c r="BJ61" s="156"/>
      <c r="BK61" s="157"/>
      <c r="BL61" s="156"/>
      <c r="BM61" s="156">
        <v>0.54858657243816256</v>
      </c>
      <c r="BN61" s="156">
        <v>4.0376812572465628E-2</v>
      </c>
      <c r="BO61" s="156">
        <v>400</v>
      </c>
      <c r="BP61" s="156">
        <v>2.4</v>
      </c>
      <c r="BQ61" s="157" t="s">
        <v>556</v>
      </c>
      <c r="BR61" s="156">
        <v>1</v>
      </c>
      <c r="BS61" s="156">
        <v>1</v>
      </c>
      <c r="BT61" s="157" t="s">
        <v>560</v>
      </c>
      <c r="BU61" s="156">
        <v>1</v>
      </c>
      <c r="BV61" s="156" t="b">
        <v>1</v>
      </c>
      <c r="BW61" s="157"/>
      <c r="BX61" s="157"/>
      <c r="BY61" s="157"/>
    </row>
    <row r="62" spans="1:77" x14ac:dyDescent="0.25">
      <c r="A62" s="157" t="s">
        <v>550</v>
      </c>
      <c r="B62" s="157" t="s">
        <v>551</v>
      </c>
      <c r="C62" s="157" t="s">
        <v>552</v>
      </c>
      <c r="D62" s="157" t="s">
        <v>553</v>
      </c>
      <c r="E62" s="157" t="s">
        <v>554</v>
      </c>
      <c r="F62" s="157" t="s">
        <v>553</v>
      </c>
      <c r="G62" s="156">
        <v>12985</v>
      </c>
      <c r="H62" s="157" t="s">
        <v>555</v>
      </c>
      <c r="I62" s="157" t="s">
        <v>556</v>
      </c>
      <c r="J62" s="156">
        <v>10</v>
      </c>
      <c r="K62" s="156">
        <v>10</v>
      </c>
      <c r="L62" s="156">
        <v>5</v>
      </c>
      <c r="M62" s="156">
        <v>420</v>
      </c>
      <c r="N62" s="156">
        <v>425</v>
      </c>
      <c r="O62" s="156">
        <v>5</v>
      </c>
      <c r="P62" s="156">
        <v>0.3</v>
      </c>
      <c r="Q62" s="157" t="s">
        <v>551</v>
      </c>
      <c r="R62" s="157" t="s">
        <v>569</v>
      </c>
      <c r="S62" s="156" t="b">
        <v>0</v>
      </c>
      <c r="T62" s="157" t="s">
        <v>445</v>
      </c>
      <c r="U62" s="156">
        <v>1</v>
      </c>
      <c r="V62" s="156">
        <v>1</v>
      </c>
      <c r="W62" s="156" t="b">
        <v>0</v>
      </c>
      <c r="X62" s="157" t="s">
        <v>557</v>
      </c>
      <c r="Y62" s="157" t="s">
        <v>558</v>
      </c>
      <c r="Z62" s="157" t="s">
        <v>559</v>
      </c>
      <c r="AA62" s="158">
        <v>43570</v>
      </c>
      <c r="AB62" s="157"/>
      <c r="AC62" s="157"/>
      <c r="AD62" s="157"/>
      <c r="AE62" s="157"/>
      <c r="AF62" s="157"/>
      <c r="AG62" s="156"/>
      <c r="AH62" s="156"/>
      <c r="AI62" s="156"/>
      <c r="AJ62" s="156"/>
      <c r="AK62" s="156"/>
      <c r="AL62" s="156"/>
      <c r="AM62" s="156"/>
      <c r="AN62" s="156"/>
      <c r="AO62" s="156"/>
      <c r="AP62" s="156"/>
      <c r="AQ62" s="156"/>
      <c r="AR62" s="156"/>
      <c r="AS62" s="156"/>
      <c r="AT62" s="156"/>
      <c r="AU62" s="156"/>
      <c r="AV62" s="156"/>
      <c r="AW62" s="156"/>
      <c r="AX62" s="156"/>
      <c r="AY62" s="156"/>
      <c r="AZ62" s="156"/>
      <c r="BA62" s="156"/>
      <c r="BB62" s="156"/>
      <c r="BC62" s="156"/>
      <c r="BD62" s="156"/>
      <c r="BE62" s="156"/>
      <c r="BF62" s="156"/>
      <c r="BG62" s="157"/>
      <c r="BH62" s="156"/>
      <c r="BI62" s="156"/>
      <c r="BJ62" s="156"/>
      <c r="BK62" s="157"/>
      <c r="BL62" s="156"/>
      <c r="BM62" s="156">
        <v>0.6475265017667845</v>
      </c>
      <c r="BN62" s="156">
        <v>4.3984519233647337E-2</v>
      </c>
      <c r="BO62" s="156">
        <v>500</v>
      </c>
      <c r="BP62" s="156">
        <v>2.4</v>
      </c>
      <c r="BQ62" s="157" t="s">
        <v>556</v>
      </c>
      <c r="BR62" s="156">
        <v>1</v>
      </c>
      <c r="BS62" s="156">
        <v>1</v>
      </c>
      <c r="BT62" s="157" t="s">
        <v>560</v>
      </c>
      <c r="BU62" s="156">
        <v>1</v>
      </c>
      <c r="BV62" s="156" t="b">
        <v>1</v>
      </c>
      <c r="BW62" s="157"/>
      <c r="BX62" s="157"/>
      <c r="BY62" s="157"/>
    </row>
    <row r="63" spans="1:77" x14ac:dyDescent="0.25">
      <c r="A63" s="157" t="s">
        <v>550</v>
      </c>
      <c r="B63" s="157" t="s">
        <v>551</v>
      </c>
      <c r="C63" s="157" t="s">
        <v>552</v>
      </c>
      <c r="D63" s="157" t="s">
        <v>553</v>
      </c>
      <c r="E63" s="157" t="s">
        <v>554</v>
      </c>
      <c r="F63" s="157" t="s">
        <v>553</v>
      </c>
      <c r="G63" s="156">
        <v>12985</v>
      </c>
      <c r="H63" s="157" t="s">
        <v>555</v>
      </c>
      <c r="I63" s="157" t="s">
        <v>556</v>
      </c>
      <c r="J63" s="156">
        <v>10</v>
      </c>
      <c r="K63" s="156">
        <v>10</v>
      </c>
      <c r="L63" s="156">
        <v>5</v>
      </c>
      <c r="M63" s="156">
        <v>420</v>
      </c>
      <c r="N63" s="156">
        <v>425</v>
      </c>
      <c r="O63" s="156">
        <v>5</v>
      </c>
      <c r="P63" s="156">
        <v>0.3</v>
      </c>
      <c r="Q63" s="157" t="s">
        <v>551</v>
      </c>
      <c r="R63" s="157" t="s">
        <v>569</v>
      </c>
      <c r="S63" s="156" t="b">
        <v>0</v>
      </c>
      <c r="T63" s="157" t="s">
        <v>445</v>
      </c>
      <c r="U63" s="156">
        <v>1</v>
      </c>
      <c r="V63" s="156">
        <v>1</v>
      </c>
      <c r="W63" s="156" t="b">
        <v>0</v>
      </c>
      <c r="X63" s="157" t="s">
        <v>557</v>
      </c>
      <c r="Y63" s="157" t="s">
        <v>558</v>
      </c>
      <c r="Z63" s="157" t="s">
        <v>559</v>
      </c>
      <c r="AA63" s="158">
        <v>43570</v>
      </c>
      <c r="AB63" s="157"/>
      <c r="AC63" s="157"/>
      <c r="AD63" s="157"/>
      <c r="AE63" s="157"/>
      <c r="AF63" s="157"/>
      <c r="AG63" s="156"/>
      <c r="AH63" s="156"/>
      <c r="AI63" s="156"/>
      <c r="AJ63" s="156"/>
      <c r="AK63" s="156"/>
      <c r="AL63" s="156"/>
      <c r="AM63" s="156"/>
      <c r="AN63" s="156"/>
      <c r="AO63" s="156"/>
      <c r="AP63" s="156"/>
      <c r="AQ63" s="156"/>
      <c r="AR63" s="156"/>
      <c r="AS63" s="156"/>
      <c r="AT63" s="156"/>
      <c r="AU63" s="156"/>
      <c r="AV63" s="156"/>
      <c r="AW63" s="156"/>
      <c r="AX63" s="156"/>
      <c r="AY63" s="156"/>
      <c r="AZ63" s="156"/>
      <c r="BA63" s="156"/>
      <c r="BB63" s="156"/>
      <c r="BC63" s="156"/>
      <c r="BD63" s="156"/>
      <c r="BE63" s="156"/>
      <c r="BF63" s="156"/>
      <c r="BG63" s="157"/>
      <c r="BH63" s="156"/>
      <c r="BI63" s="156"/>
      <c r="BJ63" s="156"/>
      <c r="BK63" s="157"/>
      <c r="BL63" s="156"/>
      <c r="BM63" s="156">
        <v>0.69611307420494695</v>
      </c>
      <c r="BN63" s="156">
        <v>4.6241512737090797E-2</v>
      </c>
      <c r="BO63" s="156">
        <v>600</v>
      </c>
      <c r="BP63" s="156">
        <v>2.4</v>
      </c>
      <c r="BQ63" s="157" t="s">
        <v>556</v>
      </c>
      <c r="BR63" s="156">
        <v>1</v>
      </c>
      <c r="BS63" s="156">
        <v>1</v>
      </c>
      <c r="BT63" s="157" t="s">
        <v>560</v>
      </c>
      <c r="BU63" s="156">
        <v>1</v>
      </c>
      <c r="BV63" s="156" t="b">
        <v>1</v>
      </c>
      <c r="BW63" s="157"/>
      <c r="BX63" s="157"/>
      <c r="BY63" s="157"/>
    </row>
    <row r="64" spans="1:77" x14ac:dyDescent="0.25">
      <c r="A64" s="157" t="s">
        <v>550</v>
      </c>
      <c r="B64" s="157" t="s">
        <v>551</v>
      </c>
      <c r="C64" s="157" t="s">
        <v>552</v>
      </c>
      <c r="D64" s="157" t="s">
        <v>553</v>
      </c>
      <c r="E64" s="157" t="s">
        <v>554</v>
      </c>
      <c r="F64" s="157" t="s">
        <v>553</v>
      </c>
      <c r="G64" s="156">
        <v>12985</v>
      </c>
      <c r="H64" s="157" t="s">
        <v>555</v>
      </c>
      <c r="I64" s="157" t="s">
        <v>556</v>
      </c>
      <c r="J64" s="156">
        <v>10</v>
      </c>
      <c r="K64" s="156">
        <v>10</v>
      </c>
      <c r="L64" s="156">
        <v>5</v>
      </c>
      <c r="M64" s="156">
        <v>420</v>
      </c>
      <c r="N64" s="156">
        <v>425</v>
      </c>
      <c r="O64" s="156">
        <v>5</v>
      </c>
      <c r="P64" s="156">
        <v>0.3</v>
      </c>
      <c r="Q64" s="157" t="s">
        <v>551</v>
      </c>
      <c r="R64" s="157" t="s">
        <v>569</v>
      </c>
      <c r="S64" s="156" t="b">
        <v>0</v>
      </c>
      <c r="T64" s="157" t="s">
        <v>445</v>
      </c>
      <c r="U64" s="156">
        <v>1</v>
      </c>
      <c r="V64" s="156">
        <v>1</v>
      </c>
      <c r="W64" s="156" t="b">
        <v>0</v>
      </c>
      <c r="X64" s="157" t="s">
        <v>557</v>
      </c>
      <c r="Y64" s="157" t="s">
        <v>558</v>
      </c>
      <c r="Z64" s="157" t="s">
        <v>559</v>
      </c>
      <c r="AA64" s="158">
        <v>43570</v>
      </c>
      <c r="AB64" s="157"/>
      <c r="AC64" s="157"/>
      <c r="AD64" s="157"/>
      <c r="AE64" s="157"/>
      <c r="AF64" s="157"/>
      <c r="AG64" s="156"/>
      <c r="AH64" s="156"/>
      <c r="AI64" s="156"/>
      <c r="AJ64" s="156"/>
      <c r="AK64" s="156"/>
      <c r="AL64" s="156"/>
      <c r="AM64" s="156"/>
      <c r="AN64" s="156"/>
      <c r="AO64" s="156"/>
      <c r="AP64" s="156"/>
      <c r="AQ64" s="156"/>
      <c r="AR64" s="156"/>
      <c r="AS64" s="156"/>
      <c r="AT64" s="156"/>
      <c r="AU64" s="156"/>
      <c r="AV64" s="156"/>
      <c r="AW64" s="156"/>
      <c r="AX64" s="156"/>
      <c r="AY64" s="156"/>
      <c r="AZ64" s="156"/>
      <c r="BA64" s="156"/>
      <c r="BB64" s="156"/>
      <c r="BC64" s="156"/>
      <c r="BD64" s="156"/>
      <c r="BE64" s="156"/>
      <c r="BF64" s="156"/>
      <c r="BG64" s="157"/>
      <c r="BH64" s="156"/>
      <c r="BI64" s="156"/>
      <c r="BJ64" s="156"/>
      <c r="BK64" s="157"/>
      <c r="BL64" s="156"/>
      <c r="BM64" s="156">
        <v>0.73409893992932862</v>
      </c>
      <c r="BN64" s="156">
        <v>3.9578760588977691E-2</v>
      </c>
      <c r="BO64" s="156">
        <v>700</v>
      </c>
      <c r="BP64" s="156">
        <v>2.4</v>
      </c>
      <c r="BQ64" s="157" t="s">
        <v>556</v>
      </c>
      <c r="BR64" s="156">
        <v>1</v>
      </c>
      <c r="BS64" s="156">
        <v>1</v>
      </c>
      <c r="BT64" s="157" t="s">
        <v>560</v>
      </c>
      <c r="BU64" s="156">
        <v>1</v>
      </c>
      <c r="BV64" s="156" t="b">
        <v>1</v>
      </c>
      <c r="BW64" s="157"/>
      <c r="BX64" s="157"/>
      <c r="BY64" s="157"/>
    </row>
    <row r="65" spans="1:77" x14ac:dyDescent="0.25">
      <c r="A65" s="157" t="s">
        <v>550</v>
      </c>
      <c r="B65" s="157" t="s">
        <v>551</v>
      </c>
      <c r="C65" s="157" t="s">
        <v>552</v>
      </c>
      <c r="D65" s="157" t="s">
        <v>553</v>
      </c>
      <c r="E65" s="157" t="s">
        <v>554</v>
      </c>
      <c r="F65" s="157" t="s">
        <v>553</v>
      </c>
      <c r="G65" s="156">
        <v>12985</v>
      </c>
      <c r="H65" s="157" t="s">
        <v>555</v>
      </c>
      <c r="I65" s="157" t="s">
        <v>556</v>
      </c>
      <c r="J65" s="156">
        <v>10</v>
      </c>
      <c r="K65" s="156">
        <v>10</v>
      </c>
      <c r="L65" s="156">
        <v>5</v>
      </c>
      <c r="M65" s="156">
        <v>420</v>
      </c>
      <c r="N65" s="156">
        <v>425</v>
      </c>
      <c r="O65" s="156">
        <v>5</v>
      </c>
      <c r="P65" s="156">
        <v>0.3</v>
      </c>
      <c r="Q65" s="157" t="s">
        <v>551</v>
      </c>
      <c r="R65" s="157" t="s">
        <v>569</v>
      </c>
      <c r="S65" s="156" t="b">
        <v>0</v>
      </c>
      <c r="T65" s="157" t="s">
        <v>445</v>
      </c>
      <c r="U65" s="156">
        <v>1</v>
      </c>
      <c r="V65" s="156">
        <v>1</v>
      </c>
      <c r="W65" s="156" t="b">
        <v>0</v>
      </c>
      <c r="X65" s="157" t="s">
        <v>557</v>
      </c>
      <c r="Y65" s="157" t="s">
        <v>558</v>
      </c>
      <c r="Z65" s="157" t="s">
        <v>559</v>
      </c>
      <c r="AA65" s="158">
        <v>43570</v>
      </c>
      <c r="AB65" s="157"/>
      <c r="AC65" s="157"/>
      <c r="AD65" s="157"/>
      <c r="AE65" s="157"/>
      <c r="AF65" s="157"/>
      <c r="AG65" s="156"/>
      <c r="AH65" s="156"/>
      <c r="AI65" s="156"/>
      <c r="AJ65" s="156"/>
      <c r="AK65" s="156"/>
      <c r="AL65" s="156"/>
      <c r="AM65" s="156"/>
      <c r="AN65" s="156"/>
      <c r="AO65" s="156"/>
      <c r="AP65" s="156"/>
      <c r="AQ65" s="156"/>
      <c r="AR65" s="156"/>
      <c r="AS65" s="156"/>
      <c r="AT65" s="156"/>
      <c r="AU65" s="156"/>
      <c r="AV65" s="156"/>
      <c r="AW65" s="156"/>
      <c r="AX65" s="156"/>
      <c r="AY65" s="156"/>
      <c r="AZ65" s="156"/>
      <c r="BA65" s="156"/>
      <c r="BB65" s="156"/>
      <c r="BC65" s="156"/>
      <c r="BD65" s="156"/>
      <c r="BE65" s="156"/>
      <c r="BF65" s="156"/>
      <c r="BG65" s="157"/>
      <c r="BH65" s="156"/>
      <c r="BI65" s="156"/>
      <c r="BJ65" s="156"/>
      <c r="BK65" s="157"/>
      <c r="BL65" s="156"/>
      <c r="BM65" s="156">
        <v>0.75441696113074208</v>
      </c>
      <c r="BN65" s="156">
        <v>5.5395563716262954E-2</v>
      </c>
      <c r="BO65" s="156">
        <v>800</v>
      </c>
      <c r="BP65" s="156">
        <v>2.4</v>
      </c>
      <c r="BQ65" s="157" t="s">
        <v>556</v>
      </c>
      <c r="BR65" s="156">
        <v>1</v>
      </c>
      <c r="BS65" s="156">
        <v>1</v>
      </c>
      <c r="BT65" s="157" t="s">
        <v>560</v>
      </c>
      <c r="BU65" s="156">
        <v>1</v>
      </c>
      <c r="BV65" s="156" t="b">
        <v>1</v>
      </c>
      <c r="BW65" s="157"/>
      <c r="BX65" s="157"/>
      <c r="BY65" s="157"/>
    </row>
    <row r="66" spans="1:77" x14ac:dyDescent="0.25">
      <c r="A66" s="157" t="s">
        <v>550</v>
      </c>
      <c r="B66" s="157" t="s">
        <v>551</v>
      </c>
      <c r="C66" s="157" t="s">
        <v>552</v>
      </c>
      <c r="D66" s="157" t="s">
        <v>553</v>
      </c>
      <c r="E66" s="157" t="s">
        <v>554</v>
      </c>
      <c r="F66" s="157" t="s">
        <v>553</v>
      </c>
      <c r="G66" s="156">
        <v>12985</v>
      </c>
      <c r="H66" s="157" t="s">
        <v>555</v>
      </c>
      <c r="I66" s="157" t="s">
        <v>556</v>
      </c>
      <c r="J66" s="156">
        <v>10</v>
      </c>
      <c r="K66" s="156">
        <v>10</v>
      </c>
      <c r="L66" s="156">
        <v>5</v>
      </c>
      <c r="M66" s="156">
        <v>420</v>
      </c>
      <c r="N66" s="156">
        <v>425</v>
      </c>
      <c r="O66" s="156">
        <v>5</v>
      </c>
      <c r="P66" s="156">
        <v>0.3</v>
      </c>
      <c r="Q66" s="157" t="s">
        <v>551</v>
      </c>
      <c r="R66" s="157" t="s">
        <v>569</v>
      </c>
      <c r="S66" s="156" t="b">
        <v>0</v>
      </c>
      <c r="T66" s="157" t="s">
        <v>445</v>
      </c>
      <c r="U66" s="156">
        <v>1</v>
      </c>
      <c r="V66" s="156">
        <v>1</v>
      </c>
      <c r="W66" s="156" t="b">
        <v>0</v>
      </c>
      <c r="X66" s="157" t="s">
        <v>557</v>
      </c>
      <c r="Y66" s="157" t="s">
        <v>558</v>
      </c>
      <c r="Z66" s="157" t="s">
        <v>559</v>
      </c>
      <c r="AA66" s="158">
        <v>43570</v>
      </c>
      <c r="AB66" s="157"/>
      <c r="AC66" s="157"/>
      <c r="AD66" s="157"/>
      <c r="AE66" s="157"/>
      <c r="AF66" s="157"/>
      <c r="AG66" s="156"/>
      <c r="AH66" s="156"/>
      <c r="AI66" s="156"/>
      <c r="AJ66" s="156"/>
      <c r="AK66" s="156"/>
      <c r="AL66" s="156"/>
      <c r="AM66" s="156"/>
      <c r="AN66" s="156"/>
      <c r="AO66" s="156"/>
      <c r="AP66" s="156"/>
      <c r="AQ66" s="156"/>
      <c r="AR66" s="156"/>
      <c r="AS66" s="156"/>
      <c r="AT66" s="156"/>
      <c r="AU66" s="156"/>
      <c r="AV66" s="156"/>
      <c r="AW66" s="156"/>
      <c r="AX66" s="156"/>
      <c r="AY66" s="156"/>
      <c r="AZ66" s="156"/>
      <c r="BA66" s="156"/>
      <c r="BB66" s="156"/>
      <c r="BC66" s="156"/>
      <c r="BD66" s="156"/>
      <c r="BE66" s="156"/>
      <c r="BF66" s="156"/>
      <c r="BG66" s="157"/>
      <c r="BH66" s="156"/>
      <c r="BI66" s="156"/>
      <c r="BJ66" s="156"/>
      <c r="BK66" s="157"/>
      <c r="BL66" s="156"/>
      <c r="BM66" s="156">
        <v>1</v>
      </c>
      <c r="BN66" s="156">
        <v>6.2880684992133104E-3</v>
      </c>
      <c r="BO66" s="156">
        <v>3000</v>
      </c>
      <c r="BP66" s="156">
        <v>0</v>
      </c>
      <c r="BQ66" s="157" t="s">
        <v>556</v>
      </c>
      <c r="BR66" s="156">
        <v>1</v>
      </c>
      <c r="BS66" s="156">
        <v>1</v>
      </c>
      <c r="BT66" s="157" t="s">
        <v>560</v>
      </c>
      <c r="BU66" s="156">
        <v>1</v>
      </c>
      <c r="BV66" s="156" t="b">
        <v>1</v>
      </c>
      <c r="BW66" s="157"/>
      <c r="BX66" s="157"/>
      <c r="BY66" s="157"/>
    </row>
    <row r="67" spans="1:77" x14ac:dyDescent="0.25">
      <c r="A67" s="157" t="s">
        <v>550</v>
      </c>
      <c r="B67" s="157" t="s">
        <v>551</v>
      </c>
      <c r="C67" s="157" t="s">
        <v>552</v>
      </c>
      <c r="D67" s="157" t="s">
        <v>553</v>
      </c>
      <c r="E67" s="157" t="s">
        <v>554</v>
      </c>
      <c r="F67" s="157" t="s">
        <v>553</v>
      </c>
      <c r="G67" s="156">
        <v>12985</v>
      </c>
      <c r="H67" s="157" t="s">
        <v>555</v>
      </c>
      <c r="I67" s="157" t="s">
        <v>556</v>
      </c>
      <c r="J67" s="156">
        <v>10</v>
      </c>
      <c r="K67" s="156">
        <v>10</v>
      </c>
      <c r="L67" s="156">
        <v>5</v>
      </c>
      <c r="M67" s="156">
        <v>420</v>
      </c>
      <c r="N67" s="156">
        <v>425</v>
      </c>
      <c r="O67" s="156">
        <v>5</v>
      </c>
      <c r="P67" s="156">
        <v>0.3</v>
      </c>
      <c r="Q67" s="157" t="s">
        <v>551</v>
      </c>
      <c r="R67" s="157" t="s">
        <v>570</v>
      </c>
      <c r="S67" s="156" t="b">
        <v>0</v>
      </c>
      <c r="T67" s="157" t="s">
        <v>446</v>
      </c>
      <c r="U67" s="156">
        <v>1</v>
      </c>
      <c r="V67" s="156">
        <v>1</v>
      </c>
      <c r="W67" s="156" t="b">
        <v>0</v>
      </c>
      <c r="X67" s="157" t="s">
        <v>557</v>
      </c>
      <c r="Y67" s="157" t="s">
        <v>558</v>
      </c>
      <c r="Z67" s="157" t="s">
        <v>559</v>
      </c>
      <c r="AA67" s="158">
        <v>43570</v>
      </c>
      <c r="AB67" s="157"/>
      <c r="AC67" s="157"/>
      <c r="AD67" s="157"/>
      <c r="AE67" s="157"/>
      <c r="AF67" s="157"/>
      <c r="AG67" s="156">
        <v>1.7745903409806401</v>
      </c>
      <c r="AH67" s="156">
        <v>2.8996528996528999</v>
      </c>
      <c r="AI67" s="156">
        <v>1.2405299779127299</v>
      </c>
      <c r="AJ67" s="156">
        <v>1</v>
      </c>
      <c r="AK67" s="156" t="b">
        <v>0</v>
      </c>
      <c r="AL67" s="156">
        <v>1.04892279698213E-2</v>
      </c>
      <c r="AM67" s="156">
        <v>0</v>
      </c>
      <c r="AN67" s="156">
        <v>15</v>
      </c>
      <c r="AO67" s="156">
        <v>2.7982527982528</v>
      </c>
      <c r="AP67" s="156">
        <v>2.8197028197028202</v>
      </c>
      <c r="AQ67" s="156">
        <v>1511.8392730611399</v>
      </c>
      <c r="AR67" s="156">
        <v>0.63815347585255899</v>
      </c>
      <c r="AS67" s="156"/>
      <c r="AT67" s="156"/>
      <c r="AU67" s="156"/>
      <c r="AV67" s="156"/>
      <c r="AW67" s="156">
        <v>0</v>
      </c>
      <c r="AX67" s="156"/>
      <c r="AY67" s="156"/>
      <c r="AZ67" s="156"/>
      <c r="BA67" s="156"/>
      <c r="BB67" s="156"/>
      <c r="BC67" s="156"/>
      <c r="BD67" s="156"/>
      <c r="BE67" s="156"/>
      <c r="BF67" s="156"/>
      <c r="BG67" s="157"/>
      <c r="BH67" s="156"/>
      <c r="BI67" s="156"/>
      <c r="BJ67" s="156"/>
      <c r="BK67" s="157"/>
      <c r="BL67" s="156"/>
      <c r="BM67" s="156"/>
      <c r="BN67" s="156"/>
      <c r="BO67" s="156"/>
      <c r="BP67" s="156"/>
      <c r="BQ67" s="157" t="s">
        <v>556</v>
      </c>
      <c r="BR67" s="156">
        <v>1</v>
      </c>
      <c r="BS67" s="156">
        <v>1</v>
      </c>
      <c r="BT67" s="157" t="s">
        <v>560</v>
      </c>
      <c r="BU67" s="156">
        <v>1</v>
      </c>
      <c r="BV67" s="156" t="b">
        <v>1</v>
      </c>
      <c r="BW67" s="157"/>
      <c r="BX67" s="157"/>
      <c r="BY67" s="157"/>
    </row>
    <row r="68" spans="1:77" x14ac:dyDescent="0.25">
      <c r="A68" s="157" t="s">
        <v>550</v>
      </c>
      <c r="B68" s="157" t="s">
        <v>551</v>
      </c>
      <c r="C68" s="157" t="s">
        <v>552</v>
      </c>
      <c r="D68" s="157" t="s">
        <v>553</v>
      </c>
      <c r="E68" s="157" t="s">
        <v>554</v>
      </c>
      <c r="F68" s="157" t="s">
        <v>553</v>
      </c>
      <c r="G68" s="156">
        <v>12985</v>
      </c>
      <c r="H68" s="157" t="s">
        <v>555</v>
      </c>
      <c r="I68" s="157" t="s">
        <v>556</v>
      </c>
      <c r="J68" s="156">
        <v>10</v>
      </c>
      <c r="K68" s="156">
        <v>10</v>
      </c>
      <c r="L68" s="156">
        <v>5</v>
      </c>
      <c r="M68" s="156">
        <v>420</v>
      </c>
      <c r="N68" s="156">
        <v>425</v>
      </c>
      <c r="O68" s="156">
        <v>5</v>
      </c>
      <c r="P68" s="156">
        <v>0.3</v>
      </c>
      <c r="Q68" s="157" t="s">
        <v>551</v>
      </c>
      <c r="R68" s="157" t="s">
        <v>570</v>
      </c>
      <c r="S68" s="156" t="b">
        <v>0</v>
      </c>
      <c r="T68" s="157" t="s">
        <v>446</v>
      </c>
      <c r="U68" s="156">
        <v>1</v>
      </c>
      <c r="V68" s="156">
        <v>1</v>
      </c>
      <c r="W68" s="156" t="b">
        <v>0</v>
      </c>
      <c r="X68" s="157" t="s">
        <v>557</v>
      </c>
      <c r="Y68" s="157" t="s">
        <v>558</v>
      </c>
      <c r="Z68" s="157" t="s">
        <v>559</v>
      </c>
      <c r="AA68" s="158">
        <v>43570</v>
      </c>
      <c r="AB68" s="157"/>
      <c r="AC68" s="157"/>
      <c r="AD68" s="157"/>
      <c r="AE68" s="157"/>
      <c r="AF68" s="157"/>
      <c r="AG68" s="156">
        <v>1.7833635694591801</v>
      </c>
      <c r="AH68" s="156">
        <v>5.6647556647556598</v>
      </c>
      <c r="AI68" s="156">
        <v>0.46384392814555497</v>
      </c>
      <c r="AJ68" s="156">
        <v>2</v>
      </c>
      <c r="AK68" s="156" t="b">
        <v>0</v>
      </c>
      <c r="AL68" s="156">
        <v>5.5006887146039803E-3</v>
      </c>
      <c r="AM68" s="156">
        <v>1</v>
      </c>
      <c r="AN68" s="156">
        <v>3000</v>
      </c>
      <c r="AO68" s="156">
        <v>5.2591552591552597</v>
      </c>
      <c r="AP68" s="156">
        <v>5.4034554034553999</v>
      </c>
      <c r="AQ68" s="156">
        <v>565.28861021263697</v>
      </c>
      <c r="AR68" s="156">
        <v>3.6275382767485</v>
      </c>
      <c r="AS68" s="156"/>
      <c r="AT68" s="156"/>
      <c r="AU68" s="156"/>
      <c r="AV68" s="156"/>
      <c r="AW68" s="156">
        <v>0</v>
      </c>
      <c r="AX68" s="156"/>
      <c r="AY68" s="156"/>
      <c r="AZ68" s="156"/>
      <c r="BA68" s="156"/>
      <c r="BB68" s="156"/>
      <c r="BC68" s="156"/>
      <c r="BD68" s="156"/>
      <c r="BE68" s="156"/>
      <c r="BF68" s="156"/>
      <c r="BG68" s="157"/>
      <c r="BH68" s="156"/>
      <c r="BI68" s="156"/>
      <c r="BJ68" s="156"/>
      <c r="BK68" s="157"/>
      <c r="BL68" s="156"/>
      <c r="BM68" s="156"/>
      <c r="BN68" s="156"/>
      <c r="BO68" s="156"/>
      <c r="BP68" s="156"/>
      <c r="BQ68" s="157" t="s">
        <v>556</v>
      </c>
      <c r="BR68" s="156">
        <v>1</v>
      </c>
      <c r="BS68" s="156">
        <v>1</v>
      </c>
      <c r="BT68" s="157" t="s">
        <v>560</v>
      </c>
      <c r="BU68" s="156">
        <v>1</v>
      </c>
      <c r="BV68" s="156" t="b">
        <v>1</v>
      </c>
      <c r="BW68" s="157"/>
      <c r="BX68" s="157"/>
      <c r="BY68" s="157"/>
    </row>
    <row r="69" spans="1:77" x14ac:dyDescent="0.25">
      <c r="A69" s="157" t="s">
        <v>550</v>
      </c>
      <c r="B69" s="157" t="s">
        <v>551</v>
      </c>
      <c r="C69" s="157" t="s">
        <v>552</v>
      </c>
      <c r="D69" s="157" t="s">
        <v>553</v>
      </c>
      <c r="E69" s="157" t="s">
        <v>554</v>
      </c>
      <c r="F69" s="157" t="s">
        <v>553</v>
      </c>
      <c r="G69" s="156">
        <v>12985</v>
      </c>
      <c r="H69" s="157" t="s">
        <v>555</v>
      </c>
      <c r="I69" s="157" t="s">
        <v>556</v>
      </c>
      <c r="J69" s="156">
        <v>10</v>
      </c>
      <c r="K69" s="156">
        <v>10</v>
      </c>
      <c r="L69" s="156">
        <v>5</v>
      </c>
      <c r="M69" s="156">
        <v>420</v>
      </c>
      <c r="N69" s="156">
        <v>425</v>
      </c>
      <c r="O69" s="156">
        <v>5</v>
      </c>
      <c r="P69" s="156">
        <v>0.3</v>
      </c>
      <c r="Q69" s="157" t="s">
        <v>551</v>
      </c>
      <c r="R69" s="157" t="s">
        <v>570</v>
      </c>
      <c r="S69" s="156" t="b">
        <v>0</v>
      </c>
      <c r="T69" s="157" t="s">
        <v>446</v>
      </c>
      <c r="U69" s="156">
        <v>1</v>
      </c>
      <c r="V69" s="156">
        <v>1</v>
      </c>
      <c r="W69" s="156" t="b">
        <v>0</v>
      </c>
      <c r="X69" s="157" t="s">
        <v>557</v>
      </c>
      <c r="Y69" s="157" t="s">
        <v>558</v>
      </c>
      <c r="Z69" s="157" t="s">
        <v>559</v>
      </c>
      <c r="AA69" s="158">
        <v>43570</v>
      </c>
      <c r="AB69" s="157"/>
      <c r="AC69" s="157"/>
      <c r="AD69" s="157"/>
      <c r="AE69" s="157"/>
      <c r="AF69" s="157"/>
      <c r="AG69" s="156"/>
      <c r="AH69" s="156"/>
      <c r="AI69" s="156"/>
      <c r="AJ69" s="156"/>
      <c r="AK69" s="156"/>
      <c r="AL69" s="156"/>
      <c r="AM69" s="156"/>
      <c r="AN69" s="156"/>
      <c r="AO69" s="156"/>
      <c r="AP69" s="156"/>
      <c r="AQ69" s="156"/>
      <c r="AR69" s="156"/>
      <c r="AS69" s="156"/>
      <c r="AT69" s="156"/>
      <c r="AU69" s="156"/>
      <c r="AV69" s="156"/>
      <c r="AW69" s="156"/>
      <c r="AX69" s="156"/>
      <c r="AY69" s="156"/>
      <c r="AZ69" s="156"/>
      <c r="BA69" s="156"/>
      <c r="BB69" s="156"/>
      <c r="BC69" s="156"/>
      <c r="BD69" s="156"/>
      <c r="BE69" s="156"/>
      <c r="BF69" s="156"/>
      <c r="BG69" s="157" t="s">
        <v>561</v>
      </c>
      <c r="BH69" s="156">
        <v>0</v>
      </c>
      <c r="BI69" s="156">
        <v>40</v>
      </c>
      <c r="BJ69" s="156"/>
      <c r="BK69" s="157"/>
      <c r="BL69" s="156" t="b">
        <v>1</v>
      </c>
      <c r="BM69" s="156"/>
      <c r="BN69" s="156"/>
      <c r="BO69" s="156"/>
      <c r="BP69" s="156"/>
      <c r="BQ69" s="157" t="s">
        <v>556</v>
      </c>
      <c r="BR69" s="156">
        <v>1</v>
      </c>
      <c r="BS69" s="156">
        <v>1</v>
      </c>
      <c r="BT69" s="157" t="s">
        <v>560</v>
      </c>
      <c r="BU69" s="156">
        <v>1</v>
      </c>
      <c r="BV69" s="156" t="b">
        <v>1</v>
      </c>
      <c r="BW69" s="157"/>
      <c r="BX69" s="157"/>
      <c r="BY69" s="157"/>
    </row>
    <row r="70" spans="1:77" x14ac:dyDescent="0.25">
      <c r="A70" s="157" t="s">
        <v>550</v>
      </c>
      <c r="B70" s="157" t="s">
        <v>551</v>
      </c>
      <c r="C70" s="157" t="s">
        <v>552</v>
      </c>
      <c r="D70" s="157" t="s">
        <v>553</v>
      </c>
      <c r="E70" s="157" t="s">
        <v>554</v>
      </c>
      <c r="F70" s="157" t="s">
        <v>553</v>
      </c>
      <c r="G70" s="156">
        <v>12985</v>
      </c>
      <c r="H70" s="157" t="s">
        <v>555</v>
      </c>
      <c r="I70" s="157" t="s">
        <v>556</v>
      </c>
      <c r="J70" s="156">
        <v>10</v>
      </c>
      <c r="K70" s="156">
        <v>10</v>
      </c>
      <c r="L70" s="156">
        <v>5</v>
      </c>
      <c r="M70" s="156">
        <v>420</v>
      </c>
      <c r="N70" s="156">
        <v>425</v>
      </c>
      <c r="O70" s="156">
        <v>5</v>
      </c>
      <c r="P70" s="156">
        <v>0.3</v>
      </c>
      <c r="Q70" s="157" t="s">
        <v>551</v>
      </c>
      <c r="R70" s="157" t="s">
        <v>570</v>
      </c>
      <c r="S70" s="156" t="b">
        <v>0</v>
      </c>
      <c r="T70" s="157" t="s">
        <v>446</v>
      </c>
      <c r="U70" s="156">
        <v>1</v>
      </c>
      <c r="V70" s="156">
        <v>1</v>
      </c>
      <c r="W70" s="156" t="b">
        <v>0</v>
      </c>
      <c r="X70" s="157" t="s">
        <v>557</v>
      </c>
      <c r="Y70" s="157" t="s">
        <v>558</v>
      </c>
      <c r="Z70" s="157" t="s">
        <v>559</v>
      </c>
      <c r="AA70" s="158">
        <v>43570</v>
      </c>
      <c r="AB70" s="157"/>
      <c r="AC70" s="157"/>
      <c r="AD70" s="157"/>
      <c r="AE70" s="157"/>
      <c r="AF70" s="157"/>
      <c r="AG70" s="156"/>
      <c r="AH70" s="156"/>
      <c r="AI70" s="156"/>
      <c r="AJ70" s="156"/>
      <c r="AK70" s="156"/>
      <c r="AL70" s="156"/>
      <c r="AM70" s="156"/>
      <c r="AN70" s="156"/>
      <c r="AO70" s="156"/>
      <c r="AP70" s="156"/>
      <c r="AQ70" s="156"/>
      <c r="AR70" s="156"/>
      <c r="AS70" s="156"/>
      <c r="AT70" s="156"/>
      <c r="AU70" s="156"/>
      <c r="AV70" s="156"/>
      <c r="AW70" s="156"/>
      <c r="AX70" s="156"/>
      <c r="AY70" s="156"/>
      <c r="AZ70" s="156"/>
      <c r="BA70" s="156"/>
      <c r="BB70" s="156"/>
      <c r="BC70" s="156"/>
      <c r="BD70" s="156"/>
      <c r="BE70" s="156"/>
      <c r="BF70" s="156"/>
      <c r="BG70" s="157" t="s">
        <v>562</v>
      </c>
      <c r="BH70" s="156">
        <v>0</v>
      </c>
      <c r="BI70" s="156">
        <v>15</v>
      </c>
      <c r="BJ70" s="156"/>
      <c r="BK70" s="157"/>
      <c r="BL70" s="156" t="b">
        <v>1</v>
      </c>
      <c r="BM70" s="156"/>
      <c r="BN70" s="156"/>
      <c r="BO70" s="156"/>
      <c r="BP70" s="156"/>
      <c r="BQ70" s="157" t="s">
        <v>556</v>
      </c>
      <c r="BR70" s="156">
        <v>1</v>
      </c>
      <c r="BS70" s="156">
        <v>1</v>
      </c>
      <c r="BT70" s="157" t="s">
        <v>560</v>
      </c>
      <c r="BU70" s="156">
        <v>1</v>
      </c>
      <c r="BV70" s="156" t="b">
        <v>1</v>
      </c>
      <c r="BW70" s="157"/>
      <c r="BX70" s="157"/>
      <c r="BY70" s="157"/>
    </row>
    <row r="71" spans="1:77" x14ac:dyDescent="0.25">
      <c r="A71" s="157" t="s">
        <v>550</v>
      </c>
      <c r="B71" s="157" t="s">
        <v>551</v>
      </c>
      <c r="C71" s="157" t="s">
        <v>552</v>
      </c>
      <c r="D71" s="157" t="s">
        <v>553</v>
      </c>
      <c r="E71" s="157" t="s">
        <v>554</v>
      </c>
      <c r="F71" s="157" t="s">
        <v>553</v>
      </c>
      <c r="G71" s="156">
        <v>12985</v>
      </c>
      <c r="H71" s="157" t="s">
        <v>555</v>
      </c>
      <c r="I71" s="157" t="s">
        <v>556</v>
      </c>
      <c r="J71" s="156">
        <v>10</v>
      </c>
      <c r="K71" s="156">
        <v>10</v>
      </c>
      <c r="L71" s="156">
        <v>5</v>
      </c>
      <c r="M71" s="156">
        <v>420</v>
      </c>
      <c r="N71" s="156">
        <v>425</v>
      </c>
      <c r="O71" s="156">
        <v>5</v>
      </c>
      <c r="P71" s="156">
        <v>0.3</v>
      </c>
      <c r="Q71" s="157" t="s">
        <v>551</v>
      </c>
      <c r="R71" s="157" t="s">
        <v>570</v>
      </c>
      <c r="S71" s="156" t="b">
        <v>0</v>
      </c>
      <c r="T71" s="157" t="s">
        <v>446</v>
      </c>
      <c r="U71" s="156">
        <v>1</v>
      </c>
      <c r="V71" s="156">
        <v>1</v>
      </c>
      <c r="W71" s="156" t="b">
        <v>0</v>
      </c>
      <c r="X71" s="157" t="s">
        <v>557</v>
      </c>
      <c r="Y71" s="157" t="s">
        <v>558</v>
      </c>
      <c r="Z71" s="157" t="s">
        <v>559</v>
      </c>
      <c r="AA71" s="158">
        <v>43570</v>
      </c>
      <c r="AB71" s="157"/>
      <c r="AC71" s="157"/>
      <c r="AD71" s="157"/>
      <c r="AE71" s="157"/>
      <c r="AF71" s="157"/>
      <c r="AG71" s="156"/>
      <c r="AH71" s="156"/>
      <c r="AI71" s="156"/>
      <c r="AJ71" s="156"/>
      <c r="AK71" s="156"/>
      <c r="AL71" s="156"/>
      <c r="AM71" s="156"/>
      <c r="AN71" s="156"/>
      <c r="AO71" s="156"/>
      <c r="AP71" s="156"/>
      <c r="AQ71" s="156"/>
      <c r="AR71" s="156"/>
      <c r="AS71" s="156"/>
      <c r="AT71" s="156"/>
      <c r="AU71" s="156"/>
      <c r="AV71" s="156"/>
      <c r="AW71" s="156"/>
      <c r="AX71" s="156"/>
      <c r="AY71" s="156"/>
      <c r="AZ71" s="156"/>
      <c r="BA71" s="156"/>
      <c r="BB71" s="156"/>
      <c r="BC71" s="156"/>
      <c r="BD71" s="156"/>
      <c r="BE71" s="156"/>
      <c r="BF71" s="156"/>
      <c r="BG71" s="157" t="s">
        <v>563</v>
      </c>
      <c r="BH71" s="156">
        <v>0</v>
      </c>
      <c r="BI71" s="156">
        <v>10</v>
      </c>
      <c r="BJ71" s="156"/>
      <c r="BK71" s="157"/>
      <c r="BL71" s="156" t="b">
        <v>1</v>
      </c>
      <c r="BM71" s="156"/>
      <c r="BN71" s="156"/>
      <c r="BO71" s="156"/>
      <c r="BP71" s="156"/>
      <c r="BQ71" s="157" t="s">
        <v>556</v>
      </c>
      <c r="BR71" s="156">
        <v>1</v>
      </c>
      <c r="BS71" s="156">
        <v>1</v>
      </c>
      <c r="BT71" s="157" t="s">
        <v>560</v>
      </c>
      <c r="BU71" s="156">
        <v>1</v>
      </c>
      <c r="BV71" s="156" t="b">
        <v>1</v>
      </c>
      <c r="BW71" s="157"/>
      <c r="BX71" s="157"/>
      <c r="BY71" s="157"/>
    </row>
    <row r="72" spans="1:77" x14ac:dyDescent="0.25">
      <c r="A72" s="157" t="s">
        <v>550</v>
      </c>
      <c r="B72" s="157" t="s">
        <v>551</v>
      </c>
      <c r="C72" s="157" t="s">
        <v>552</v>
      </c>
      <c r="D72" s="157" t="s">
        <v>553</v>
      </c>
      <c r="E72" s="157" t="s">
        <v>554</v>
      </c>
      <c r="F72" s="157" t="s">
        <v>553</v>
      </c>
      <c r="G72" s="156">
        <v>12985</v>
      </c>
      <c r="H72" s="157" t="s">
        <v>555</v>
      </c>
      <c r="I72" s="157" t="s">
        <v>556</v>
      </c>
      <c r="J72" s="156">
        <v>10</v>
      </c>
      <c r="K72" s="156">
        <v>10</v>
      </c>
      <c r="L72" s="156">
        <v>5</v>
      </c>
      <c r="M72" s="156">
        <v>420</v>
      </c>
      <c r="N72" s="156">
        <v>425</v>
      </c>
      <c r="O72" s="156">
        <v>5</v>
      </c>
      <c r="P72" s="156">
        <v>0.3</v>
      </c>
      <c r="Q72" s="157" t="s">
        <v>551</v>
      </c>
      <c r="R72" s="157" t="s">
        <v>570</v>
      </c>
      <c r="S72" s="156" t="b">
        <v>0</v>
      </c>
      <c r="T72" s="157" t="s">
        <v>446</v>
      </c>
      <c r="U72" s="156">
        <v>1</v>
      </c>
      <c r="V72" s="156">
        <v>1</v>
      </c>
      <c r="W72" s="156" t="b">
        <v>0</v>
      </c>
      <c r="X72" s="157" t="s">
        <v>557</v>
      </c>
      <c r="Y72" s="157" t="s">
        <v>558</v>
      </c>
      <c r="Z72" s="157" t="s">
        <v>559</v>
      </c>
      <c r="AA72" s="158">
        <v>43570</v>
      </c>
      <c r="AB72" s="157"/>
      <c r="AC72" s="157"/>
      <c r="AD72" s="157"/>
      <c r="AE72" s="157"/>
      <c r="AF72" s="157"/>
      <c r="AG72" s="156"/>
      <c r="AH72" s="156"/>
      <c r="AI72" s="156"/>
      <c r="AJ72" s="156"/>
      <c r="AK72" s="156"/>
      <c r="AL72" s="156"/>
      <c r="AM72" s="156"/>
      <c r="AN72" s="156"/>
      <c r="AO72" s="156"/>
      <c r="AP72" s="156"/>
      <c r="AQ72" s="156"/>
      <c r="AR72" s="156"/>
      <c r="AS72" s="156"/>
      <c r="AT72" s="156"/>
      <c r="AU72" s="156"/>
      <c r="AV72" s="156"/>
      <c r="AW72" s="156"/>
      <c r="AX72" s="156"/>
      <c r="AY72" s="156"/>
      <c r="AZ72" s="156"/>
      <c r="BA72" s="156"/>
      <c r="BB72" s="156"/>
      <c r="BC72" s="156"/>
      <c r="BD72" s="156"/>
      <c r="BE72" s="156"/>
      <c r="BF72" s="156"/>
      <c r="BG72" s="157" t="s">
        <v>564</v>
      </c>
      <c r="BH72" s="156">
        <v>0</v>
      </c>
      <c r="BI72" s="156"/>
      <c r="BJ72" s="156">
        <v>30</v>
      </c>
      <c r="BK72" s="157"/>
      <c r="BL72" s="156" t="b">
        <v>1</v>
      </c>
      <c r="BM72" s="156"/>
      <c r="BN72" s="156"/>
      <c r="BO72" s="156"/>
      <c r="BP72" s="156"/>
      <c r="BQ72" s="157" t="s">
        <v>556</v>
      </c>
      <c r="BR72" s="156">
        <v>1</v>
      </c>
      <c r="BS72" s="156">
        <v>1</v>
      </c>
      <c r="BT72" s="157" t="s">
        <v>560</v>
      </c>
      <c r="BU72" s="156">
        <v>1</v>
      </c>
      <c r="BV72" s="156" t="b">
        <v>1</v>
      </c>
      <c r="BW72" s="157"/>
      <c r="BX72" s="157"/>
      <c r="BY72" s="157"/>
    </row>
    <row r="73" spans="1:77" x14ac:dyDescent="0.25">
      <c r="A73" s="157" t="s">
        <v>550</v>
      </c>
      <c r="B73" s="157" t="s">
        <v>551</v>
      </c>
      <c r="C73" s="157" t="s">
        <v>552</v>
      </c>
      <c r="D73" s="157" t="s">
        <v>553</v>
      </c>
      <c r="E73" s="157" t="s">
        <v>554</v>
      </c>
      <c r="F73" s="157" t="s">
        <v>553</v>
      </c>
      <c r="G73" s="156">
        <v>12985</v>
      </c>
      <c r="H73" s="157" t="s">
        <v>555</v>
      </c>
      <c r="I73" s="157" t="s">
        <v>556</v>
      </c>
      <c r="J73" s="156">
        <v>10</v>
      </c>
      <c r="K73" s="156">
        <v>10</v>
      </c>
      <c r="L73" s="156">
        <v>5</v>
      </c>
      <c r="M73" s="156">
        <v>420</v>
      </c>
      <c r="N73" s="156">
        <v>425</v>
      </c>
      <c r="O73" s="156">
        <v>5</v>
      </c>
      <c r="P73" s="156">
        <v>0.3</v>
      </c>
      <c r="Q73" s="157" t="s">
        <v>551</v>
      </c>
      <c r="R73" s="157" t="s">
        <v>570</v>
      </c>
      <c r="S73" s="156" t="b">
        <v>0</v>
      </c>
      <c r="T73" s="157" t="s">
        <v>446</v>
      </c>
      <c r="U73" s="156">
        <v>1</v>
      </c>
      <c r="V73" s="156">
        <v>1</v>
      </c>
      <c r="W73" s="156" t="b">
        <v>0</v>
      </c>
      <c r="X73" s="157" t="s">
        <v>557</v>
      </c>
      <c r="Y73" s="157" t="s">
        <v>558</v>
      </c>
      <c r="Z73" s="157" t="s">
        <v>559</v>
      </c>
      <c r="AA73" s="158">
        <v>43570</v>
      </c>
      <c r="AB73" s="157"/>
      <c r="AC73" s="157"/>
      <c r="AD73" s="157"/>
      <c r="AE73" s="157"/>
      <c r="AF73" s="157"/>
      <c r="AG73" s="156"/>
      <c r="AH73" s="156"/>
      <c r="AI73" s="156"/>
      <c r="AJ73" s="156"/>
      <c r="AK73" s="156"/>
      <c r="AL73" s="156"/>
      <c r="AM73" s="156"/>
      <c r="AN73" s="156"/>
      <c r="AO73" s="156"/>
      <c r="AP73" s="156"/>
      <c r="AQ73" s="156"/>
      <c r="AR73" s="156"/>
      <c r="AS73" s="156"/>
      <c r="AT73" s="156"/>
      <c r="AU73" s="156"/>
      <c r="AV73" s="156"/>
      <c r="AW73" s="156"/>
      <c r="AX73" s="156"/>
      <c r="AY73" s="156"/>
      <c r="AZ73" s="156"/>
      <c r="BA73" s="156"/>
      <c r="BB73" s="156"/>
      <c r="BC73" s="156"/>
      <c r="BD73" s="156"/>
      <c r="BE73" s="156"/>
      <c r="BF73" s="156"/>
      <c r="BG73" s="157" t="s">
        <v>565</v>
      </c>
      <c r="BH73" s="156">
        <v>0</v>
      </c>
      <c r="BI73" s="156"/>
      <c r="BJ73" s="156">
        <v>3</v>
      </c>
      <c r="BK73" s="157" t="s">
        <v>566</v>
      </c>
      <c r="BL73" s="156" t="b">
        <v>1</v>
      </c>
      <c r="BM73" s="156"/>
      <c r="BN73" s="156"/>
      <c r="BO73" s="156"/>
      <c r="BP73" s="156"/>
      <c r="BQ73" s="157" t="s">
        <v>556</v>
      </c>
      <c r="BR73" s="156">
        <v>1</v>
      </c>
      <c r="BS73" s="156">
        <v>1</v>
      </c>
      <c r="BT73" s="157" t="s">
        <v>560</v>
      </c>
      <c r="BU73" s="156">
        <v>1</v>
      </c>
      <c r="BV73" s="156" t="b">
        <v>1</v>
      </c>
      <c r="BW73" s="157"/>
      <c r="BX73" s="157"/>
      <c r="BY73" s="157"/>
    </row>
    <row r="74" spans="1:77" x14ac:dyDescent="0.25">
      <c r="A74" s="157" t="s">
        <v>550</v>
      </c>
      <c r="B74" s="157" t="s">
        <v>551</v>
      </c>
      <c r="C74" s="157" t="s">
        <v>552</v>
      </c>
      <c r="D74" s="157" t="s">
        <v>553</v>
      </c>
      <c r="E74" s="157" t="s">
        <v>554</v>
      </c>
      <c r="F74" s="157" t="s">
        <v>553</v>
      </c>
      <c r="G74" s="156">
        <v>12985</v>
      </c>
      <c r="H74" s="157" t="s">
        <v>555</v>
      </c>
      <c r="I74" s="157" t="s">
        <v>556</v>
      </c>
      <c r="J74" s="156">
        <v>10</v>
      </c>
      <c r="K74" s="156">
        <v>10</v>
      </c>
      <c r="L74" s="156">
        <v>5</v>
      </c>
      <c r="M74" s="156">
        <v>420</v>
      </c>
      <c r="N74" s="156">
        <v>425</v>
      </c>
      <c r="O74" s="156">
        <v>5</v>
      </c>
      <c r="P74" s="156">
        <v>0.3</v>
      </c>
      <c r="Q74" s="157" t="s">
        <v>551</v>
      </c>
      <c r="R74" s="157" t="s">
        <v>570</v>
      </c>
      <c r="S74" s="156" t="b">
        <v>0</v>
      </c>
      <c r="T74" s="157" t="s">
        <v>446</v>
      </c>
      <c r="U74" s="156">
        <v>1</v>
      </c>
      <c r="V74" s="156">
        <v>1</v>
      </c>
      <c r="W74" s="156" t="b">
        <v>0</v>
      </c>
      <c r="X74" s="157" t="s">
        <v>557</v>
      </c>
      <c r="Y74" s="157" t="s">
        <v>558</v>
      </c>
      <c r="Z74" s="157" t="s">
        <v>559</v>
      </c>
      <c r="AA74" s="158">
        <v>43570</v>
      </c>
      <c r="AB74" s="157"/>
      <c r="AC74" s="157"/>
      <c r="AD74" s="157"/>
      <c r="AE74" s="157"/>
      <c r="AF74" s="157"/>
      <c r="AG74" s="156"/>
      <c r="AH74" s="156"/>
      <c r="AI74" s="156"/>
      <c r="AJ74" s="156"/>
      <c r="AK74" s="156"/>
      <c r="AL74" s="156"/>
      <c r="AM74" s="156"/>
      <c r="AN74" s="156"/>
      <c r="AO74" s="156"/>
      <c r="AP74" s="156"/>
      <c r="AQ74" s="156"/>
      <c r="AR74" s="156"/>
      <c r="AS74" s="156"/>
      <c r="AT74" s="156"/>
      <c r="AU74" s="156"/>
      <c r="AV74" s="156"/>
      <c r="AW74" s="156"/>
      <c r="AX74" s="156"/>
      <c r="AY74" s="156"/>
      <c r="AZ74" s="156"/>
      <c r="BA74" s="156"/>
      <c r="BB74" s="156"/>
      <c r="BC74" s="156"/>
      <c r="BD74" s="156"/>
      <c r="BE74" s="156"/>
      <c r="BF74" s="156"/>
      <c r="BG74" s="157" t="s">
        <v>567</v>
      </c>
      <c r="BH74" s="156"/>
      <c r="BI74" s="156"/>
      <c r="BJ74" s="156">
        <v>70</v>
      </c>
      <c r="BK74" s="157" t="s">
        <v>568</v>
      </c>
      <c r="BL74" s="156" t="b">
        <v>1</v>
      </c>
      <c r="BM74" s="156"/>
      <c r="BN74" s="156"/>
      <c r="BO74" s="156"/>
      <c r="BP74" s="156"/>
      <c r="BQ74" s="157" t="s">
        <v>556</v>
      </c>
      <c r="BR74" s="156">
        <v>1</v>
      </c>
      <c r="BS74" s="156">
        <v>1</v>
      </c>
      <c r="BT74" s="157" t="s">
        <v>560</v>
      </c>
      <c r="BU74" s="156">
        <v>1</v>
      </c>
      <c r="BV74" s="156" t="b">
        <v>1</v>
      </c>
      <c r="BW74" s="157"/>
      <c r="BX74" s="157"/>
      <c r="BY74" s="157"/>
    </row>
    <row r="75" spans="1:77" x14ac:dyDescent="0.25">
      <c r="A75" s="157" t="s">
        <v>550</v>
      </c>
      <c r="B75" s="157" t="s">
        <v>551</v>
      </c>
      <c r="C75" s="157" t="s">
        <v>552</v>
      </c>
      <c r="D75" s="157" t="s">
        <v>553</v>
      </c>
      <c r="E75" s="157" t="s">
        <v>554</v>
      </c>
      <c r="F75" s="157" t="s">
        <v>553</v>
      </c>
      <c r="G75" s="156">
        <v>12985</v>
      </c>
      <c r="H75" s="157" t="s">
        <v>555</v>
      </c>
      <c r="I75" s="157" t="s">
        <v>556</v>
      </c>
      <c r="J75" s="156">
        <v>10</v>
      </c>
      <c r="K75" s="156">
        <v>10</v>
      </c>
      <c r="L75" s="156">
        <v>5</v>
      </c>
      <c r="M75" s="156">
        <v>420</v>
      </c>
      <c r="N75" s="156">
        <v>425</v>
      </c>
      <c r="O75" s="156">
        <v>5</v>
      </c>
      <c r="P75" s="156">
        <v>0.3</v>
      </c>
      <c r="Q75" s="157" t="s">
        <v>551</v>
      </c>
      <c r="R75" s="157" t="s">
        <v>570</v>
      </c>
      <c r="S75" s="156" t="b">
        <v>0</v>
      </c>
      <c r="T75" s="157" t="s">
        <v>446</v>
      </c>
      <c r="U75" s="156">
        <v>1</v>
      </c>
      <c r="V75" s="156">
        <v>1</v>
      </c>
      <c r="W75" s="156" t="b">
        <v>0</v>
      </c>
      <c r="X75" s="157" t="s">
        <v>557</v>
      </c>
      <c r="Y75" s="157" t="s">
        <v>558</v>
      </c>
      <c r="Z75" s="157" t="s">
        <v>559</v>
      </c>
      <c r="AA75" s="158">
        <v>43570</v>
      </c>
      <c r="AB75" s="157"/>
      <c r="AC75" s="157"/>
      <c r="AD75" s="157"/>
      <c r="AE75" s="157"/>
      <c r="AF75" s="157"/>
      <c r="AG75" s="156"/>
      <c r="AH75" s="156"/>
      <c r="AI75" s="156"/>
      <c r="AJ75" s="156"/>
      <c r="AK75" s="156"/>
      <c r="AL75" s="156"/>
      <c r="AM75" s="156"/>
      <c r="AN75" s="156"/>
      <c r="AO75" s="156"/>
      <c r="AP75" s="156"/>
      <c r="AQ75" s="156"/>
      <c r="AR75" s="156"/>
      <c r="AS75" s="156"/>
      <c r="AT75" s="156"/>
      <c r="AU75" s="156"/>
      <c r="AV75" s="156"/>
      <c r="AW75" s="156"/>
      <c r="AX75" s="156"/>
      <c r="AY75" s="156"/>
      <c r="AZ75" s="156"/>
      <c r="BA75" s="156"/>
      <c r="BB75" s="156"/>
      <c r="BC75" s="156"/>
      <c r="BD75" s="156"/>
      <c r="BE75" s="156"/>
      <c r="BF75" s="156"/>
      <c r="BG75" s="157"/>
      <c r="BH75" s="156"/>
      <c r="BI75" s="156"/>
      <c r="BJ75" s="156"/>
      <c r="BK75" s="157"/>
      <c r="BL75" s="156"/>
      <c r="BM75" s="156">
        <v>0</v>
      </c>
      <c r="BN75" s="156">
        <v>5.3947807637389072E-3</v>
      </c>
      <c r="BO75" s="156">
        <v>15</v>
      </c>
      <c r="BP75" s="156">
        <v>0</v>
      </c>
      <c r="BQ75" s="157" t="s">
        <v>556</v>
      </c>
      <c r="BR75" s="156">
        <v>1</v>
      </c>
      <c r="BS75" s="156">
        <v>1</v>
      </c>
      <c r="BT75" s="157" t="s">
        <v>560</v>
      </c>
      <c r="BU75" s="156">
        <v>1</v>
      </c>
      <c r="BV75" s="156" t="b">
        <v>1</v>
      </c>
      <c r="BW75" s="157"/>
      <c r="BX75" s="157"/>
      <c r="BY75" s="157"/>
    </row>
    <row r="76" spans="1:77" x14ac:dyDescent="0.25">
      <c r="A76" s="157" t="s">
        <v>550</v>
      </c>
      <c r="B76" s="157" t="s">
        <v>551</v>
      </c>
      <c r="C76" s="157" t="s">
        <v>552</v>
      </c>
      <c r="D76" s="157" t="s">
        <v>553</v>
      </c>
      <c r="E76" s="157" t="s">
        <v>554</v>
      </c>
      <c r="F76" s="157" t="s">
        <v>553</v>
      </c>
      <c r="G76" s="156">
        <v>12985</v>
      </c>
      <c r="H76" s="157" t="s">
        <v>555</v>
      </c>
      <c r="I76" s="157" t="s">
        <v>556</v>
      </c>
      <c r="J76" s="156">
        <v>10</v>
      </c>
      <c r="K76" s="156">
        <v>10</v>
      </c>
      <c r="L76" s="156">
        <v>5</v>
      </c>
      <c r="M76" s="156">
        <v>420</v>
      </c>
      <c r="N76" s="156">
        <v>425</v>
      </c>
      <c r="O76" s="156">
        <v>5</v>
      </c>
      <c r="P76" s="156">
        <v>0.3</v>
      </c>
      <c r="Q76" s="157" t="s">
        <v>551</v>
      </c>
      <c r="R76" s="157" t="s">
        <v>570</v>
      </c>
      <c r="S76" s="156" t="b">
        <v>0</v>
      </c>
      <c r="T76" s="157" t="s">
        <v>446</v>
      </c>
      <c r="U76" s="156">
        <v>1</v>
      </c>
      <c r="V76" s="156">
        <v>1</v>
      </c>
      <c r="W76" s="156" t="b">
        <v>0</v>
      </c>
      <c r="X76" s="157" t="s">
        <v>557</v>
      </c>
      <c r="Y76" s="157" t="s">
        <v>558</v>
      </c>
      <c r="Z76" s="157" t="s">
        <v>559</v>
      </c>
      <c r="AA76" s="158">
        <v>43570</v>
      </c>
      <c r="AB76" s="157"/>
      <c r="AC76" s="157"/>
      <c r="AD76" s="157"/>
      <c r="AE76" s="157"/>
      <c r="AF76" s="157"/>
      <c r="AG76" s="156"/>
      <c r="AH76" s="156"/>
      <c r="AI76" s="156"/>
      <c r="AJ76" s="156"/>
      <c r="AK76" s="156"/>
      <c r="AL76" s="156"/>
      <c r="AM76" s="156"/>
      <c r="AN76" s="156"/>
      <c r="AO76" s="156"/>
      <c r="AP76" s="156"/>
      <c r="AQ76" s="156"/>
      <c r="AR76" s="156"/>
      <c r="AS76" s="156"/>
      <c r="AT76" s="156"/>
      <c r="AU76" s="156"/>
      <c r="AV76" s="156"/>
      <c r="AW76" s="156"/>
      <c r="AX76" s="156"/>
      <c r="AY76" s="156"/>
      <c r="AZ76" s="156"/>
      <c r="BA76" s="156"/>
      <c r="BB76" s="156"/>
      <c r="BC76" s="156"/>
      <c r="BD76" s="156"/>
      <c r="BE76" s="156"/>
      <c r="BF76" s="156"/>
      <c r="BG76" s="157"/>
      <c r="BH76" s="156"/>
      <c r="BI76" s="156"/>
      <c r="BJ76" s="156"/>
      <c r="BK76" s="157"/>
      <c r="BL76" s="156"/>
      <c r="BM76" s="156">
        <v>3.6219081272084806E-2</v>
      </c>
      <c r="BN76" s="156">
        <v>2.0455211090847348E-2</v>
      </c>
      <c r="BO76" s="156">
        <v>50</v>
      </c>
      <c r="BP76" s="156">
        <v>2.4</v>
      </c>
      <c r="BQ76" s="157" t="s">
        <v>556</v>
      </c>
      <c r="BR76" s="156">
        <v>1</v>
      </c>
      <c r="BS76" s="156">
        <v>1</v>
      </c>
      <c r="BT76" s="157" t="s">
        <v>560</v>
      </c>
      <c r="BU76" s="156">
        <v>1</v>
      </c>
      <c r="BV76" s="156" t="b">
        <v>1</v>
      </c>
      <c r="BW76" s="157"/>
      <c r="BX76" s="157"/>
      <c r="BY76" s="157"/>
    </row>
    <row r="77" spans="1:77" x14ac:dyDescent="0.25">
      <c r="A77" s="157" t="s">
        <v>550</v>
      </c>
      <c r="B77" s="157" t="s">
        <v>551</v>
      </c>
      <c r="C77" s="157" t="s">
        <v>552</v>
      </c>
      <c r="D77" s="157" t="s">
        <v>553</v>
      </c>
      <c r="E77" s="157" t="s">
        <v>554</v>
      </c>
      <c r="F77" s="157" t="s">
        <v>553</v>
      </c>
      <c r="G77" s="156">
        <v>12985</v>
      </c>
      <c r="H77" s="157" t="s">
        <v>555</v>
      </c>
      <c r="I77" s="157" t="s">
        <v>556</v>
      </c>
      <c r="J77" s="156">
        <v>10</v>
      </c>
      <c r="K77" s="156">
        <v>10</v>
      </c>
      <c r="L77" s="156">
        <v>5</v>
      </c>
      <c r="M77" s="156">
        <v>420</v>
      </c>
      <c r="N77" s="156">
        <v>425</v>
      </c>
      <c r="O77" s="156">
        <v>5</v>
      </c>
      <c r="P77" s="156">
        <v>0.3</v>
      </c>
      <c r="Q77" s="157" t="s">
        <v>551</v>
      </c>
      <c r="R77" s="157" t="s">
        <v>570</v>
      </c>
      <c r="S77" s="156" t="b">
        <v>0</v>
      </c>
      <c r="T77" s="157" t="s">
        <v>446</v>
      </c>
      <c r="U77" s="156">
        <v>1</v>
      </c>
      <c r="V77" s="156">
        <v>1</v>
      </c>
      <c r="W77" s="156" t="b">
        <v>0</v>
      </c>
      <c r="X77" s="157" t="s">
        <v>557</v>
      </c>
      <c r="Y77" s="157" t="s">
        <v>558</v>
      </c>
      <c r="Z77" s="157" t="s">
        <v>559</v>
      </c>
      <c r="AA77" s="158">
        <v>43570</v>
      </c>
      <c r="AB77" s="157"/>
      <c r="AC77" s="157"/>
      <c r="AD77" s="157"/>
      <c r="AE77" s="157"/>
      <c r="AF77" s="157"/>
      <c r="AG77" s="156"/>
      <c r="AH77" s="156"/>
      <c r="AI77" s="156"/>
      <c r="AJ77" s="156"/>
      <c r="AK77" s="156"/>
      <c r="AL77" s="156"/>
      <c r="AM77" s="156"/>
      <c r="AN77" s="156"/>
      <c r="AO77" s="156"/>
      <c r="AP77" s="156"/>
      <c r="AQ77" s="156"/>
      <c r="AR77" s="156"/>
      <c r="AS77" s="156"/>
      <c r="AT77" s="156"/>
      <c r="AU77" s="156"/>
      <c r="AV77" s="156"/>
      <c r="AW77" s="156"/>
      <c r="AX77" s="156"/>
      <c r="AY77" s="156"/>
      <c r="AZ77" s="156"/>
      <c r="BA77" s="156"/>
      <c r="BB77" s="156"/>
      <c r="BC77" s="156"/>
      <c r="BD77" s="156"/>
      <c r="BE77" s="156"/>
      <c r="BF77" s="156"/>
      <c r="BG77" s="157"/>
      <c r="BH77" s="156"/>
      <c r="BI77" s="156"/>
      <c r="BJ77" s="156"/>
      <c r="BK77" s="157"/>
      <c r="BL77" s="156"/>
      <c r="BM77" s="156">
        <v>9.8939929328621903E-2</v>
      </c>
      <c r="BN77" s="156">
        <v>2.4825001011818254E-2</v>
      </c>
      <c r="BO77" s="156">
        <v>100</v>
      </c>
      <c r="BP77" s="156">
        <v>2.4</v>
      </c>
      <c r="BQ77" s="157" t="s">
        <v>556</v>
      </c>
      <c r="BR77" s="156">
        <v>1</v>
      </c>
      <c r="BS77" s="156">
        <v>1</v>
      </c>
      <c r="BT77" s="157" t="s">
        <v>560</v>
      </c>
      <c r="BU77" s="156">
        <v>1</v>
      </c>
      <c r="BV77" s="156" t="b">
        <v>1</v>
      </c>
      <c r="BW77" s="157"/>
      <c r="BX77" s="157"/>
      <c r="BY77" s="157"/>
    </row>
    <row r="78" spans="1:77" x14ac:dyDescent="0.25">
      <c r="A78" s="157" t="s">
        <v>550</v>
      </c>
      <c r="B78" s="157" t="s">
        <v>551</v>
      </c>
      <c r="C78" s="157" t="s">
        <v>552</v>
      </c>
      <c r="D78" s="157" t="s">
        <v>553</v>
      </c>
      <c r="E78" s="157" t="s">
        <v>554</v>
      </c>
      <c r="F78" s="157" t="s">
        <v>553</v>
      </c>
      <c r="G78" s="156">
        <v>12985</v>
      </c>
      <c r="H78" s="157" t="s">
        <v>555</v>
      </c>
      <c r="I78" s="157" t="s">
        <v>556</v>
      </c>
      <c r="J78" s="156">
        <v>10</v>
      </c>
      <c r="K78" s="156">
        <v>10</v>
      </c>
      <c r="L78" s="156">
        <v>5</v>
      </c>
      <c r="M78" s="156">
        <v>420</v>
      </c>
      <c r="N78" s="156">
        <v>425</v>
      </c>
      <c r="O78" s="156">
        <v>5</v>
      </c>
      <c r="P78" s="156">
        <v>0.3</v>
      </c>
      <c r="Q78" s="157" t="s">
        <v>551</v>
      </c>
      <c r="R78" s="157" t="s">
        <v>570</v>
      </c>
      <c r="S78" s="156" t="b">
        <v>0</v>
      </c>
      <c r="T78" s="157" t="s">
        <v>446</v>
      </c>
      <c r="U78" s="156">
        <v>1</v>
      </c>
      <c r="V78" s="156">
        <v>1</v>
      </c>
      <c r="W78" s="156" t="b">
        <v>0</v>
      </c>
      <c r="X78" s="157" t="s">
        <v>557</v>
      </c>
      <c r="Y78" s="157" t="s">
        <v>558</v>
      </c>
      <c r="Z78" s="157" t="s">
        <v>559</v>
      </c>
      <c r="AA78" s="158">
        <v>43570</v>
      </c>
      <c r="AB78" s="157"/>
      <c r="AC78" s="157"/>
      <c r="AD78" s="157"/>
      <c r="AE78" s="157"/>
      <c r="AF78" s="157"/>
      <c r="AG78" s="156"/>
      <c r="AH78" s="156"/>
      <c r="AI78" s="156"/>
      <c r="AJ78" s="156"/>
      <c r="AK78" s="156"/>
      <c r="AL78" s="156"/>
      <c r="AM78" s="156"/>
      <c r="AN78" s="156"/>
      <c r="AO78" s="156"/>
      <c r="AP78" s="156"/>
      <c r="AQ78" s="156"/>
      <c r="AR78" s="156"/>
      <c r="AS78" s="156"/>
      <c r="AT78" s="156"/>
      <c r="AU78" s="156"/>
      <c r="AV78" s="156"/>
      <c r="AW78" s="156"/>
      <c r="AX78" s="156"/>
      <c r="AY78" s="156"/>
      <c r="AZ78" s="156"/>
      <c r="BA78" s="156"/>
      <c r="BB78" s="156"/>
      <c r="BC78" s="156"/>
      <c r="BD78" s="156"/>
      <c r="BE78" s="156"/>
      <c r="BF78" s="156"/>
      <c r="BG78" s="157"/>
      <c r="BH78" s="156"/>
      <c r="BI78" s="156"/>
      <c r="BJ78" s="156"/>
      <c r="BK78" s="157"/>
      <c r="BL78" s="156"/>
      <c r="BM78" s="156">
        <v>0.16254416961130741</v>
      </c>
      <c r="BN78" s="156">
        <v>2.775744833885237E-2</v>
      </c>
      <c r="BO78" s="156">
        <v>150</v>
      </c>
      <c r="BP78" s="156">
        <v>2.4</v>
      </c>
      <c r="BQ78" s="157" t="s">
        <v>556</v>
      </c>
      <c r="BR78" s="156">
        <v>1</v>
      </c>
      <c r="BS78" s="156">
        <v>1</v>
      </c>
      <c r="BT78" s="157" t="s">
        <v>560</v>
      </c>
      <c r="BU78" s="156">
        <v>1</v>
      </c>
      <c r="BV78" s="156" t="b">
        <v>1</v>
      </c>
      <c r="BW78" s="157"/>
      <c r="BX78" s="157"/>
      <c r="BY78" s="157"/>
    </row>
    <row r="79" spans="1:77" x14ac:dyDescent="0.25">
      <c r="A79" s="157" t="s">
        <v>550</v>
      </c>
      <c r="B79" s="157" t="s">
        <v>551</v>
      </c>
      <c r="C79" s="157" t="s">
        <v>552</v>
      </c>
      <c r="D79" s="157" t="s">
        <v>553</v>
      </c>
      <c r="E79" s="157" t="s">
        <v>554</v>
      </c>
      <c r="F79" s="157" t="s">
        <v>553</v>
      </c>
      <c r="G79" s="156">
        <v>12985</v>
      </c>
      <c r="H79" s="157" t="s">
        <v>555</v>
      </c>
      <c r="I79" s="157" t="s">
        <v>556</v>
      </c>
      <c r="J79" s="156">
        <v>10</v>
      </c>
      <c r="K79" s="156">
        <v>10</v>
      </c>
      <c r="L79" s="156">
        <v>5</v>
      </c>
      <c r="M79" s="156">
        <v>420</v>
      </c>
      <c r="N79" s="156">
        <v>425</v>
      </c>
      <c r="O79" s="156">
        <v>5</v>
      </c>
      <c r="P79" s="156">
        <v>0.3</v>
      </c>
      <c r="Q79" s="157" t="s">
        <v>551</v>
      </c>
      <c r="R79" s="157" t="s">
        <v>570</v>
      </c>
      <c r="S79" s="156" t="b">
        <v>0</v>
      </c>
      <c r="T79" s="157" t="s">
        <v>446</v>
      </c>
      <c r="U79" s="156">
        <v>1</v>
      </c>
      <c r="V79" s="156">
        <v>1</v>
      </c>
      <c r="W79" s="156" t="b">
        <v>0</v>
      </c>
      <c r="X79" s="157" t="s">
        <v>557</v>
      </c>
      <c r="Y79" s="157" t="s">
        <v>558</v>
      </c>
      <c r="Z79" s="157" t="s">
        <v>559</v>
      </c>
      <c r="AA79" s="158">
        <v>43570</v>
      </c>
      <c r="AB79" s="157"/>
      <c r="AC79" s="157"/>
      <c r="AD79" s="157"/>
      <c r="AE79" s="157"/>
      <c r="AF79" s="157"/>
      <c r="AG79" s="156"/>
      <c r="AH79" s="156"/>
      <c r="AI79" s="156"/>
      <c r="AJ79" s="156"/>
      <c r="AK79" s="156"/>
      <c r="AL79" s="156"/>
      <c r="AM79" s="156"/>
      <c r="AN79" s="156"/>
      <c r="AO79" s="156"/>
      <c r="AP79" s="156"/>
      <c r="AQ79" s="156"/>
      <c r="AR79" s="156"/>
      <c r="AS79" s="156"/>
      <c r="AT79" s="156"/>
      <c r="AU79" s="156"/>
      <c r="AV79" s="156"/>
      <c r="AW79" s="156"/>
      <c r="AX79" s="156"/>
      <c r="AY79" s="156"/>
      <c r="AZ79" s="156"/>
      <c r="BA79" s="156"/>
      <c r="BB79" s="156"/>
      <c r="BC79" s="156"/>
      <c r="BD79" s="156"/>
      <c r="BE79" s="156"/>
      <c r="BF79" s="156"/>
      <c r="BG79" s="157"/>
      <c r="BH79" s="156"/>
      <c r="BI79" s="156"/>
      <c r="BJ79" s="156"/>
      <c r="BK79" s="157"/>
      <c r="BL79" s="156"/>
      <c r="BM79" s="156">
        <v>0.22879858657243815</v>
      </c>
      <c r="BN79" s="156">
        <v>3.1325561414322238E-2</v>
      </c>
      <c r="BO79" s="156">
        <v>200</v>
      </c>
      <c r="BP79" s="156">
        <v>2.4</v>
      </c>
      <c r="BQ79" s="157" t="s">
        <v>556</v>
      </c>
      <c r="BR79" s="156">
        <v>1</v>
      </c>
      <c r="BS79" s="156">
        <v>1</v>
      </c>
      <c r="BT79" s="157" t="s">
        <v>560</v>
      </c>
      <c r="BU79" s="156">
        <v>1</v>
      </c>
      <c r="BV79" s="156" t="b">
        <v>1</v>
      </c>
      <c r="BW79" s="157"/>
      <c r="BX79" s="157"/>
      <c r="BY79" s="157"/>
    </row>
    <row r="80" spans="1:77" x14ac:dyDescent="0.25">
      <c r="A80" s="157" t="s">
        <v>550</v>
      </c>
      <c r="B80" s="157" t="s">
        <v>551</v>
      </c>
      <c r="C80" s="157" t="s">
        <v>552</v>
      </c>
      <c r="D80" s="157" t="s">
        <v>553</v>
      </c>
      <c r="E80" s="157" t="s">
        <v>554</v>
      </c>
      <c r="F80" s="157" t="s">
        <v>553</v>
      </c>
      <c r="G80" s="156">
        <v>12985</v>
      </c>
      <c r="H80" s="157" t="s">
        <v>555</v>
      </c>
      <c r="I80" s="157" t="s">
        <v>556</v>
      </c>
      <c r="J80" s="156">
        <v>10</v>
      </c>
      <c r="K80" s="156">
        <v>10</v>
      </c>
      <c r="L80" s="156">
        <v>5</v>
      </c>
      <c r="M80" s="156">
        <v>420</v>
      </c>
      <c r="N80" s="156">
        <v>425</v>
      </c>
      <c r="O80" s="156">
        <v>5</v>
      </c>
      <c r="P80" s="156">
        <v>0.3</v>
      </c>
      <c r="Q80" s="157" t="s">
        <v>551</v>
      </c>
      <c r="R80" s="157" t="s">
        <v>570</v>
      </c>
      <c r="S80" s="156" t="b">
        <v>0</v>
      </c>
      <c r="T80" s="157" t="s">
        <v>446</v>
      </c>
      <c r="U80" s="156">
        <v>1</v>
      </c>
      <c r="V80" s="156">
        <v>1</v>
      </c>
      <c r="W80" s="156" t="b">
        <v>0</v>
      </c>
      <c r="X80" s="157" t="s">
        <v>557</v>
      </c>
      <c r="Y80" s="157" t="s">
        <v>558</v>
      </c>
      <c r="Z80" s="157" t="s">
        <v>559</v>
      </c>
      <c r="AA80" s="158">
        <v>43570</v>
      </c>
      <c r="AB80" s="157"/>
      <c r="AC80" s="157"/>
      <c r="AD80" s="157"/>
      <c r="AE80" s="157"/>
      <c r="AF80" s="157"/>
      <c r="AG80" s="156"/>
      <c r="AH80" s="156"/>
      <c r="AI80" s="156"/>
      <c r="AJ80" s="156"/>
      <c r="AK80" s="156"/>
      <c r="AL80" s="156"/>
      <c r="AM80" s="156"/>
      <c r="AN80" s="156"/>
      <c r="AO80" s="156"/>
      <c r="AP80" s="156"/>
      <c r="AQ80" s="156"/>
      <c r="AR80" s="156"/>
      <c r="AS80" s="156"/>
      <c r="AT80" s="156"/>
      <c r="AU80" s="156"/>
      <c r="AV80" s="156"/>
      <c r="AW80" s="156"/>
      <c r="AX80" s="156"/>
      <c r="AY80" s="156"/>
      <c r="AZ80" s="156"/>
      <c r="BA80" s="156"/>
      <c r="BB80" s="156"/>
      <c r="BC80" s="156"/>
      <c r="BD80" s="156"/>
      <c r="BE80" s="156"/>
      <c r="BF80" s="156"/>
      <c r="BG80" s="157"/>
      <c r="BH80" s="156"/>
      <c r="BI80" s="156"/>
      <c r="BJ80" s="156"/>
      <c r="BK80" s="157"/>
      <c r="BL80" s="156"/>
      <c r="BM80" s="156">
        <v>0.31713780918727913</v>
      </c>
      <c r="BN80" s="156">
        <v>3.5573751443050868E-2</v>
      </c>
      <c r="BO80" s="156">
        <v>250</v>
      </c>
      <c r="BP80" s="156">
        <v>2.4</v>
      </c>
      <c r="BQ80" s="157" t="s">
        <v>556</v>
      </c>
      <c r="BR80" s="156">
        <v>1</v>
      </c>
      <c r="BS80" s="156">
        <v>1</v>
      </c>
      <c r="BT80" s="157" t="s">
        <v>560</v>
      </c>
      <c r="BU80" s="156">
        <v>1</v>
      </c>
      <c r="BV80" s="156" t="b">
        <v>1</v>
      </c>
      <c r="BW80" s="157"/>
      <c r="BX80" s="157"/>
      <c r="BY80" s="157"/>
    </row>
    <row r="81" spans="1:77" x14ac:dyDescent="0.25">
      <c r="A81" s="157" t="s">
        <v>550</v>
      </c>
      <c r="B81" s="157" t="s">
        <v>551</v>
      </c>
      <c r="C81" s="157" t="s">
        <v>552</v>
      </c>
      <c r="D81" s="157" t="s">
        <v>553</v>
      </c>
      <c r="E81" s="157" t="s">
        <v>554</v>
      </c>
      <c r="F81" s="157" t="s">
        <v>553</v>
      </c>
      <c r="G81" s="156">
        <v>12985</v>
      </c>
      <c r="H81" s="157" t="s">
        <v>555</v>
      </c>
      <c r="I81" s="157" t="s">
        <v>556</v>
      </c>
      <c r="J81" s="156">
        <v>10</v>
      </c>
      <c r="K81" s="156">
        <v>10</v>
      </c>
      <c r="L81" s="156">
        <v>5</v>
      </c>
      <c r="M81" s="156">
        <v>420</v>
      </c>
      <c r="N81" s="156">
        <v>425</v>
      </c>
      <c r="O81" s="156">
        <v>5</v>
      </c>
      <c r="P81" s="156">
        <v>0.3</v>
      </c>
      <c r="Q81" s="157" t="s">
        <v>551</v>
      </c>
      <c r="R81" s="157" t="s">
        <v>570</v>
      </c>
      <c r="S81" s="156" t="b">
        <v>0</v>
      </c>
      <c r="T81" s="157" t="s">
        <v>446</v>
      </c>
      <c r="U81" s="156">
        <v>1</v>
      </c>
      <c r="V81" s="156">
        <v>1</v>
      </c>
      <c r="W81" s="156" t="b">
        <v>0</v>
      </c>
      <c r="X81" s="157" t="s">
        <v>557</v>
      </c>
      <c r="Y81" s="157" t="s">
        <v>558</v>
      </c>
      <c r="Z81" s="157" t="s">
        <v>559</v>
      </c>
      <c r="AA81" s="158">
        <v>43570</v>
      </c>
      <c r="AB81" s="157"/>
      <c r="AC81" s="157"/>
      <c r="AD81" s="157"/>
      <c r="AE81" s="157"/>
      <c r="AF81" s="157"/>
      <c r="AG81" s="156"/>
      <c r="AH81" s="156"/>
      <c r="AI81" s="156"/>
      <c r="AJ81" s="156"/>
      <c r="AK81" s="156"/>
      <c r="AL81" s="156"/>
      <c r="AM81" s="156"/>
      <c r="AN81" s="156"/>
      <c r="AO81" s="156"/>
      <c r="AP81" s="156"/>
      <c r="AQ81" s="156"/>
      <c r="AR81" s="156"/>
      <c r="AS81" s="156"/>
      <c r="AT81" s="156"/>
      <c r="AU81" s="156"/>
      <c r="AV81" s="156"/>
      <c r="AW81" s="156"/>
      <c r="AX81" s="156"/>
      <c r="AY81" s="156"/>
      <c r="AZ81" s="156"/>
      <c r="BA81" s="156"/>
      <c r="BB81" s="156"/>
      <c r="BC81" s="156"/>
      <c r="BD81" s="156"/>
      <c r="BE81" s="156"/>
      <c r="BF81" s="156"/>
      <c r="BG81" s="157"/>
      <c r="BH81" s="156"/>
      <c r="BI81" s="156"/>
      <c r="BJ81" s="156"/>
      <c r="BK81" s="157"/>
      <c r="BL81" s="156"/>
      <c r="BM81" s="156">
        <v>0.40194346289752653</v>
      </c>
      <c r="BN81" s="156">
        <v>6.5394816131930003E-2</v>
      </c>
      <c r="BO81" s="156">
        <v>300</v>
      </c>
      <c r="BP81" s="156">
        <v>6</v>
      </c>
      <c r="BQ81" s="157" t="s">
        <v>556</v>
      </c>
      <c r="BR81" s="156">
        <v>1</v>
      </c>
      <c r="BS81" s="156">
        <v>1</v>
      </c>
      <c r="BT81" s="157" t="s">
        <v>560</v>
      </c>
      <c r="BU81" s="156">
        <v>1</v>
      </c>
      <c r="BV81" s="156" t="b">
        <v>1</v>
      </c>
      <c r="BW81" s="157"/>
      <c r="BX81" s="157"/>
      <c r="BY81" s="157"/>
    </row>
    <row r="82" spans="1:77" x14ac:dyDescent="0.25">
      <c r="A82" s="157" t="s">
        <v>550</v>
      </c>
      <c r="B82" s="157" t="s">
        <v>551</v>
      </c>
      <c r="C82" s="157" t="s">
        <v>552</v>
      </c>
      <c r="D82" s="157" t="s">
        <v>553</v>
      </c>
      <c r="E82" s="157" t="s">
        <v>554</v>
      </c>
      <c r="F82" s="157" t="s">
        <v>553</v>
      </c>
      <c r="G82" s="156">
        <v>12985</v>
      </c>
      <c r="H82" s="157" t="s">
        <v>555</v>
      </c>
      <c r="I82" s="157" t="s">
        <v>556</v>
      </c>
      <c r="J82" s="156">
        <v>10</v>
      </c>
      <c r="K82" s="156">
        <v>10</v>
      </c>
      <c r="L82" s="156">
        <v>5</v>
      </c>
      <c r="M82" s="156">
        <v>420</v>
      </c>
      <c r="N82" s="156">
        <v>425</v>
      </c>
      <c r="O82" s="156">
        <v>5</v>
      </c>
      <c r="P82" s="156">
        <v>0.3</v>
      </c>
      <c r="Q82" s="157" t="s">
        <v>551</v>
      </c>
      <c r="R82" s="157" t="s">
        <v>570</v>
      </c>
      <c r="S82" s="156" t="b">
        <v>0</v>
      </c>
      <c r="T82" s="157" t="s">
        <v>446</v>
      </c>
      <c r="U82" s="156">
        <v>1</v>
      </c>
      <c r="V82" s="156">
        <v>1</v>
      </c>
      <c r="W82" s="156" t="b">
        <v>0</v>
      </c>
      <c r="X82" s="157" t="s">
        <v>557</v>
      </c>
      <c r="Y82" s="157" t="s">
        <v>558</v>
      </c>
      <c r="Z82" s="157" t="s">
        <v>559</v>
      </c>
      <c r="AA82" s="158">
        <v>43570</v>
      </c>
      <c r="AB82" s="157"/>
      <c r="AC82" s="157"/>
      <c r="AD82" s="157"/>
      <c r="AE82" s="157"/>
      <c r="AF82" s="157"/>
      <c r="AG82" s="156"/>
      <c r="AH82" s="156"/>
      <c r="AI82" s="156"/>
      <c r="AJ82" s="156"/>
      <c r="AK82" s="156"/>
      <c r="AL82" s="156"/>
      <c r="AM82" s="156"/>
      <c r="AN82" s="156"/>
      <c r="AO82" s="156"/>
      <c r="AP82" s="156"/>
      <c r="AQ82" s="156"/>
      <c r="AR82" s="156"/>
      <c r="AS82" s="156"/>
      <c r="AT82" s="156"/>
      <c r="AU82" s="156"/>
      <c r="AV82" s="156"/>
      <c r="AW82" s="156"/>
      <c r="AX82" s="156"/>
      <c r="AY82" s="156"/>
      <c r="AZ82" s="156"/>
      <c r="BA82" s="156"/>
      <c r="BB82" s="156"/>
      <c r="BC82" s="156"/>
      <c r="BD82" s="156"/>
      <c r="BE82" s="156"/>
      <c r="BF82" s="156"/>
      <c r="BG82" s="157"/>
      <c r="BH82" s="156"/>
      <c r="BI82" s="156"/>
      <c r="BJ82" s="156"/>
      <c r="BK82" s="157"/>
      <c r="BL82" s="156"/>
      <c r="BM82" s="156">
        <v>0.54858657243816256</v>
      </c>
      <c r="BN82" s="156">
        <v>4.0376812572465628E-2</v>
      </c>
      <c r="BO82" s="156">
        <v>400</v>
      </c>
      <c r="BP82" s="156">
        <v>2.4</v>
      </c>
      <c r="BQ82" s="157" t="s">
        <v>556</v>
      </c>
      <c r="BR82" s="156">
        <v>1</v>
      </c>
      <c r="BS82" s="156">
        <v>1</v>
      </c>
      <c r="BT82" s="157" t="s">
        <v>560</v>
      </c>
      <c r="BU82" s="156">
        <v>1</v>
      </c>
      <c r="BV82" s="156" t="b">
        <v>1</v>
      </c>
      <c r="BW82" s="157"/>
      <c r="BX82" s="157"/>
      <c r="BY82" s="157"/>
    </row>
    <row r="83" spans="1:77" x14ac:dyDescent="0.25">
      <c r="A83" s="157" t="s">
        <v>550</v>
      </c>
      <c r="B83" s="157" t="s">
        <v>551</v>
      </c>
      <c r="C83" s="157" t="s">
        <v>552</v>
      </c>
      <c r="D83" s="157" t="s">
        <v>553</v>
      </c>
      <c r="E83" s="157" t="s">
        <v>554</v>
      </c>
      <c r="F83" s="157" t="s">
        <v>553</v>
      </c>
      <c r="G83" s="156">
        <v>12985</v>
      </c>
      <c r="H83" s="157" t="s">
        <v>555</v>
      </c>
      <c r="I83" s="157" t="s">
        <v>556</v>
      </c>
      <c r="J83" s="156">
        <v>10</v>
      </c>
      <c r="K83" s="156">
        <v>10</v>
      </c>
      <c r="L83" s="156">
        <v>5</v>
      </c>
      <c r="M83" s="156">
        <v>420</v>
      </c>
      <c r="N83" s="156">
        <v>425</v>
      </c>
      <c r="O83" s="156">
        <v>5</v>
      </c>
      <c r="P83" s="156">
        <v>0.3</v>
      </c>
      <c r="Q83" s="157" t="s">
        <v>551</v>
      </c>
      <c r="R83" s="157" t="s">
        <v>570</v>
      </c>
      <c r="S83" s="156" t="b">
        <v>0</v>
      </c>
      <c r="T83" s="157" t="s">
        <v>446</v>
      </c>
      <c r="U83" s="156">
        <v>1</v>
      </c>
      <c r="V83" s="156">
        <v>1</v>
      </c>
      <c r="W83" s="156" t="b">
        <v>0</v>
      </c>
      <c r="X83" s="157" t="s">
        <v>557</v>
      </c>
      <c r="Y83" s="157" t="s">
        <v>558</v>
      </c>
      <c r="Z83" s="157" t="s">
        <v>559</v>
      </c>
      <c r="AA83" s="158">
        <v>43570</v>
      </c>
      <c r="AB83" s="157"/>
      <c r="AC83" s="157"/>
      <c r="AD83" s="157"/>
      <c r="AE83" s="157"/>
      <c r="AF83" s="157"/>
      <c r="AG83" s="156"/>
      <c r="AH83" s="156"/>
      <c r="AI83" s="156"/>
      <c r="AJ83" s="156"/>
      <c r="AK83" s="156"/>
      <c r="AL83" s="156"/>
      <c r="AM83" s="156"/>
      <c r="AN83" s="156"/>
      <c r="AO83" s="156"/>
      <c r="AP83" s="156"/>
      <c r="AQ83" s="156"/>
      <c r="AR83" s="156"/>
      <c r="AS83" s="156"/>
      <c r="AT83" s="156"/>
      <c r="AU83" s="156"/>
      <c r="AV83" s="156"/>
      <c r="AW83" s="156"/>
      <c r="AX83" s="156"/>
      <c r="AY83" s="156"/>
      <c r="AZ83" s="156"/>
      <c r="BA83" s="156"/>
      <c r="BB83" s="156"/>
      <c r="BC83" s="156"/>
      <c r="BD83" s="156"/>
      <c r="BE83" s="156"/>
      <c r="BF83" s="156"/>
      <c r="BG83" s="157"/>
      <c r="BH83" s="156"/>
      <c r="BI83" s="156"/>
      <c r="BJ83" s="156"/>
      <c r="BK83" s="157"/>
      <c r="BL83" s="156"/>
      <c r="BM83" s="156">
        <v>0.6475265017667845</v>
      </c>
      <c r="BN83" s="156">
        <v>4.3984519233647337E-2</v>
      </c>
      <c r="BO83" s="156">
        <v>500</v>
      </c>
      <c r="BP83" s="156">
        <v>2.4</v>
      </c>
      <c r="BQ83" s="157" t="s">
        <v>556</v>
      </c>
      <c r="BR83" s="156">
        <v>1</v>
      </c>
      <c r="BS83" s="156">
        <v>1</v>
      </c>
      <c r="BT83" s="157" t="s">
        <v>560</v>
      </c>
      <c r="BU83" s="156">
        <v>1</v>
      </c>
      <c r="BV83" s="156" t="b">
        <v>1</v>
      </c>
      <c r="BW83" s="157"/>
      <c r="BX83" s="157"/>
      <c r="BY83" s="157"/>
    </row>
    <row r="84" spans="1:77" x14ac:dyDescent="0.25">
      <c r="A84" s="157" t="s">
        <v>550</v>
      </c>
      <c r="B84" s="157" t="s">
        <v>551</v>
      </c>
      <c r="C84" s="157" t="s">
        <v>552</v>
      </c>
      <c r="D84" s="157" t="s">
        <v>553</v>
      </c>
      <c r="E84" s="157" t="s">
        <v>554</v>
      </c>
      <c r="F84" s="157" t="s">
        <v>553</v>
      </c>
      <c r="G84" s="156">
        <v>12985</v>
      </c>
      <c r="H84" s="157" t="s">
        <v>555</v>
      </c>
      <c r="I84" s="157" t="s">
        <v>556</v>
      </c>
      <c r="J84" s="156">
        <v>10</v>
      </c>
      <c r="K84" s="156">
        <v>10</v>
      </c>
      <c r="L84" s="156">
        <v>5</v>
      </c>
      <c r="M84" s="156">
        <v>420</v>
      </c>
      <c r="N84" s="156">
        <v>425</v>
      </c>
      <c r="O84" s="156">
        <v>5</v>
      </c>
      <c r="P84" s="156">
        <v>0.3</v>
      </c>
      <c r="Q84" s="157" t="s">
        <v>551</v>
      </c>
      <c r="R84" s="157" t="s">
        <v>570</v>
      </c>
      <c r="S84" s="156" t="b">
        <v>0</v>
      </c>
      <c r="T84" s="157" t="s">
        <v>446</v>
      </c>
      <c r="U84" s="156">
        <v>1</v>
      </c>
      <c r="V84" s="156">
        <v>1</v>
      </c>
      <c r="W84" s="156" t="b">
        <v>0</v>
      </c>
      <c r="X84" s="157" t="s">
        <v>557</v>
      </c>
      <c r="Y84" s="157" t="s">
        <v>558</v>
      </c>
      <c r="Z84" s="157" t="s">
        <v>559</v>
      </c>
      <c r="AA84" s="158">
        <v>43570</v>
      </c>
      <c r="AB84" s="157"/>
      <c r="AC84" s="157"/>
      <c r="AD84" s="157"/>
      <c r="AE84" s="157"/>
      <c r="AF84" s="157"/>
      <c r="AG84" s="156"/>
      <c r="AH84" s="156"/>
      <c r="AI84" s="156"/>
      <c r="AJ84" s="156"/>
      <c r="AK84" s="156"/>
      <c r="AL84" s="156"/>
      <c r="AM84" s="156"/>
      <c r="AN84" s="156"/>
      <c r="AO84" s="156"/>
      <c r="AP84" s="156"/>
      <c r="AQ84" s="156"/>
      <c r="AR84" s="156"/>
      <c r="AS84" s="156"/>
      <c r="AT84" s="156"/>
      <c r="AU84" s="156"/>
      <c r="AV84" s="156"/>
      <c r="AW84" s="156"/>
      <c r="AX84" s="156"/>
      <c r="AY84" s="156"/>
      <c r="AZ84" s="156"/>
      <c r="BA84" s="156"/>
      <c r="BB84" s="156"/>
      <c r="BC84" s="156"/>
      <c r="BD84" s="156"/>
      <c r="BE84" s="156"/>
      <c r="BF84" s="156"/>
      <c r="BG84" s="157"/>
      <c r="BH84" s="156"/>
      <c r="BI84" s="156"/>
      <c r="BJ84" s="156"/>
      <c r="BK84" s="157"/>
      <c r="BL84" s="156"/>
      <c r="BM84" s="156">
        <v>0.69611307420494695</v>
      </c>
      <c r="BN84" s="156">
        <v>4.6241512737090797E-2</v>
      </c>
      <c r="BO84" s="156">
        <v>600</v>
      </c>
      <c r="BP84" s="156">
        <v>2.4</v>
      </c>
      <c r="BQ84" s="157" t="s">
        <v>556</v>
      </c>
      <c r="BR84" s="156">
        <v>1</v>
      </c>
      <c r="BS84" s="156">
        <v>1</v>
      </c>
      <c r="BT84" s="157" t="s">
        <v>560</v>
      </c>
      <c r="BU84" s="156">
        <v>1</v>
      </c>
      <c r="BV84" s="156" t="b">
        <v>1</v>
      </c>
      <c r="BW84" s="157"/>
      <c r="BX84" s="157"/>
      <c r="BY84" s="157"/>
    </row>
    <row r="85" spans="1:77" x14ac:dyDescent="0.25">
      <c r="A85" s="157" t="s">
        <v>550</v>
      </c>
      <c r="B85" s="157" t="s">
        <v>551</v>
      </c>
      <c r="C85" s="157" t="s">
        <v>552</v>
      </c>
      <c r="D85" s="157" t="s">
        <v>553</v>
      </c>
      <c r="E85" s="157" t="s">
        <v>554</v>
      </c>
      <c r="F85" s="157" t="s">
        <v>553</v>
      </c>
      <c r="G85" s="156">
        <v>12985</v>
      </c>
      <c r="H85" s="157" t="s">
        <v>555</v>
      </c>
      <c r="I85" s="157" t="s">
        <v>556</v>
      </c>
      <c r="J85" s="156">
        <v>10</v>
      </c>
      <c r="K85" s="156">
        <v>10</v>
      </c>
      <c r="L85" s="156">
        <v>5</v>
      </c>
      <c r="M85" s="156">
        <v>420</v>
      </c>
      <c r="N85" s="156">
        <v>425</v>
      </c>
      <c r="O85" s="156">
        <v>5</v>
      </c>
      <c r="P85" s="156">
        <v>0.3</v>
      </c>
      <c r="Q85" s="157" t="s">
        <v>551</v>
      </c>
      <c r="R85" s="157" t="s">
        <v>570</v>
      </c>
      <c r="S85" s="156" t="b">
        <v>0</v>
      </c>
      <c r="T85" s="157" t="s">
        <v>446</v>
      </c>
      <c r="U85" s="156">
        <v>1</v>
      </c>
      <c r="V85" s="156">
        <v>1</v>
      </c>
      <c r="W85" s="156" t="b">
        <v>0</v>
      </c>
      <c r="X85" s="157" t="s">
        <v>557</v>
      </c>
      <c r="Y85" s="157" t="s">
        <v>558</v>
      </c>
      <c r="Z85" s="157" t="s">
        <v>559</v>
      </c>
      <c r="AA85" s="158">
        <v>43570</v>
      </c>
      <c r="AB85" s="157"/>
      <c r="AC85" s="157"/>
      <c r="AD85" s="157"/>
      <c r="AE85" s="157"/>
      <c r="AF85" s="157"/>
      <c r="AG85" s="156"/>
      <c r="AH85" s="156"/>
      <c r="AI85" s="156"/>
      <c r="AJ85" s="156"/>
      <c r="AK85" s="156"/>
      <c r="AL85" s="156"/>
      <c r="AM85" s="156"/>
      <c r="AN85" s="156"/>
      <c r="AO85" s="156"/>
      <c r="AP85" s="156"/>
      <c r="AQ85" s="156"/>
      <c r="AR85" s="156"/>
      <c r="AS85" s="156"/>
      <c r="AT85" s="156"/>
      <c r="AU85" s="156"/>
      <c r="AV85" s="156"/>
      <c r="AW85" s="156"/>
      <c r="AX85" s="156"/>
      <c r="AY85" s="156"/>
      <c r="AZ85" s="156"/>
      <c r="BA85" s="156"/>
      <c r="BB85" s="156"/>
      <c r="BC85" s="156"/>
      <c r="BD85" s="156"/>
      <c r="BE85" s="156"/>
      <c r="BF85" s="156"/>
      <c r="BG85" s="157"/>
      <c r="BH85" s="156"/>
      <c r="BI85" s="156"/>
      <c r="BJ85" s="156"/>
      <c r="BK85" s="157"/>
      <c r="BL85" s="156"/>
      <c r="BM85" s="156">
        <v>0.73409893992932862</v>
      </c>
      <c r="BN85" s="156">
        <v>3.9578760588977691E-2</v>
      </c>
      <c r="BO85" s="156">
        <v>700</v>
      </c>
      <c r="BP85" s="156">
        <v>2.4</v>
      </c>
      <c r="BQ85" s="157" t="s">
        <v>556</v>
      </c>
      <c r="BR85" s="156">
        <v>1</v>
      </c>
      <c r="BS85" s="156">
        <v>1</v>
      </c>
      <c r="BT85" s="157" t="s">
        <v>560</v>
      </c>
      <c r="BU85" s="156">
        <v>1</v>
      </c>
      <c r="BV85" s="156" t="b">
        <v>1</v>
      </c>
      <c r="BW85" s="157"/>
      <c r="BX85" s="157"/>
      <c r="BY85" s="157"/>
    </row>
    <row r="86" spans="1:77" x14ac:dyDescent="0.25">
      <c r="A86" s="157" t="s">
        <v>550</v>
      </c>
      <c r="B86" s="157" t="s">
        <v>551</v>
      </c>
      <c r="C86" s="157" t="s">
        <v>552</v>
      </c>
      <c r="D86" s="157" t="s">
        <v>553</v>
      </c>
      <c r="E86" s="157" t="s">
        <v>554</v>
      </c>
      <c r="F86" s="157" t="s">
        <v>553</v>
      </c>
      <c r="G86" s="156">
        <v>12985</v>
      </c>
      <c r="H86" s="157" t="s">
        <v>555</v>
      </c>
      <c r="I86" s="157" t="s">
        <v>556</v>
      </c>
      <c r="J86" s="156">
        <v>10</v>
      </c>
      <c r="K86" s="156">
        <v>10</v>
      </c>
      <c r="L86" s="156">
        <v>5</v>
      </c>
      <c r="M86" s="156">
        <v>420</v>
      </c>
      <c r="N86" s="156">
        <v>425</v>
      </c>
      <c r="O86" s="156">
        <v>5</v>
      </c>
      <c r="P86" s="156">
        <v>0.3</v>
      </c>
      <c r="Q86" s="157" t="s">
        <v>551</v>
      </c>
      <c r="R86" s="157" t="s">
        <v>570</v>
      </c>
      <c r="S86" s="156" t="b">
        <v>0</v>
      </c>
      <c r="T86" s="157" t="s">
        <v>446</v>
      </c>
      <c r="U86" s="156">
        <v>1</v>
      </c>
      <c r="V86" s="156">
        <v>1</v>
      </c>
      <c r="W86" s="156" t="b">
        <v>0</v>
      </c>
      <c r="X86" s="157" t="s">
        <v>557</v>
      </c>
      <c r="Y86" s="157" t="s">
        <v>558</v>
      </c>
      <c r="Z86" s="157" t="s">
        <v>559</v>
      </c>
      <c r="AA86" s="158">
        <v>43570</v>
      </c>
      <c r="AB86" s="157"/>
      <c r="AC86" s="157"/>
      <c r="AD86" s="157"/>
      <c r="AE86" s="157"/>
      <c r="AF86" s="157"/>
      <c r="AG86" s="156"/>
      <c r="AH86" s="156"/>
      <c r="AI86" s="156"/>
      <c r="AJ86" s="156"/>
      <c r="AK86" s="156"/>
      <c r="AL86" s="156"/>
      <c r="AM86" s="156"/>
      <c r="AN86" s="156"/>
      <c r="AO86" s="156"/>
      <c r="AP86" s="156"/>
      <c r="AQ86" s="156"/>
      <c r="AR86" s="156"/>
      <c r="AS86" s="156"/>
      <c r="AT86" s="156"/>
      <c r="AU86" s="156"/>
      <c r="AV86" s="156"/>
      <c r="AW86" s="156"/>
      <c r="AX86" s="156"/>
      <c r="AY86" s="156"/>
      <c r="AZ86" s="156"/>
      <c r="BA86" s="156"/>
      <c r="BB86" s="156"/>
      <c r="BC86" s="156"/>
      <c r="BD86" s="156"/>
      <c r="BE86" s="156"/>
      <c r="BF86" s="156"/>
      <c r="BG86" s="157"/>
      <c r="BH86" s="156"/>
      <c r="BI86" s="156"/>
      <c r="BJ86" s="156"/>
      <c r="BK86" s="157"/>
      <c r="BL86" s="156"/>
      <c r="BM86" s="156">
        <v>0.75441696113074208</v>
      </c>
      <c r="BN86" s="156">
        <v>5.5395563716262954E-2</v>
      </c>
      <c r="BO86" s="156">
        <v>800</v>
      </c>
      <c r="BP86" s="156">
        <v>2.4</v>
      </c>
      <c r="BQ86" s="157" t="s">
        <v>556</v>
      </c>
      <c r="BR86" s="156">
        <v>1</v>
      </c>
      <c r="BS86" s="156">
        <v>1</v>
      </c>
      <c r="BT86" s="157" t="s">
        <v>560</v>
      </c>
      <c r="BU86" s="156">
        <v>1</v>
      </c>
      <c r="BV86" s="156" t="b">
        <v>1</v>
      </c>
      <c r="BW86" s="157"/>
      <c r="BX86" s="157"/>
      <c r="BY86" s="157"/>
    </row>
    <row r="87" spans="1:77" x14ac:dyDescent="0.25">
      <c r="A87" s="157" t="s">
        <v>550</v>
      </c>
      <c r="B87" s="157" t="s">
        <v>551</v>
      </c>
      <c r="C87" s="157" t="s">
        <v>552</v>
      </c>
      <c r="D87" s="157" t="s">
        <v>553</v>
      </c>
      <c r="E87" s="157" t="s">
        <v>554</v>
      </c>
      <c r="F87" s="157" t="s">
        <v>553</v>
      </c>
      <c r="G87" s="156">
        <v>12985</v>
      </c>
      <c r="H87" s="157" t="s">
        <v>555</v>
      </c>
      <c r="I87" s="157" t="s">
        <v>556</v>
      </c>
      <c r="J87" s="156">
        <v>10</v>
      </c>
      <c r="K87" s="156">
        <v>10</v>
      </c>
      <c r="L87" s="156">
        <v>5</v>
      </c>
      <c r="M87" s="156">
        <v>420</v>
      </c>
      <c r="N87" s="156">
        <v>425</v>
      </c>
      <c r="O87" s="156">
        <v>5</v>
      </c>
      <c r="P87" s="156">
        <v>0.3</v>
      </c>
      <c r="Q87" s="157" t="s">
        <v>551</v>
      </c>
      <c r="R87" s="157" t="s">
        <v>570</v>
      </c>
      <c r="S87" s="156" t="b">
        <v>0</v>
      </c>
      <c r="T87" s="157" t="s">
        <v>446</v>
      </c>
      <c r="U87" s="156">
        <v>1</v>
      </c>
      <c r="V87" s="156">
        <v>1</v>
      </c>
      <c r="W87" s="156" t="b">
        <v>0</v>
      </c>
      <c r="X87" s="157" t="s">
        <v>557</v>
      </c>
      <c r="Y87" s="157" t="s">
        <v>558</v>
      </c>
      <c r="Z87" s="157" t="s">
        <v>559</v>
      </c>
      <c r="AA87" s="158">
        <v>43570</v>
      </c>
      <c r="AB87" s="157"/>
      <c r="AC87" s="157"/>
      <c r="AD87" s="157"/>
      <c r="AE87" s="157"/>
      <c r="AF87" s="157"/>
      <c r="AG87" s="156"/>
      <c r="AH87" s="156"/>
      <c r="AI87" s="156"/>
      <c r="AJ87" s="156"/>
      <c r="AK87" s="156"/>
      <c r="AL87" s="156"/>
      <c r="AM87" s="156"/>
      <c r="AN87" s="156"/>
      <c r="AO87" s="156"/>
      <c r="AP87" s="156"/>
      <c r="AQ87" s="156"/>
      <c r="AR87" s="156"/>
      <c r="AS87" s="156"/>
      <c r="AT87" s="156"/>
      <c r="AU87" s="156"/>
      <c r="AV87" s="156"/>
      <c r="AW87" s="156"/>
      <c r="AX87" s="156"/>
      <c r="AY87" s="156"/>
      <c r="AZ87" s="156"/>
      <c r="BA87" s="156"/>
      <c r="BB87" s="156"/>
      <c r="BC87" s="156"/>
      <c r="BD87" s="156"/>
      <c r="BE87" s="156"/>
      <c r="BF87" s="156"/>
      <c r="BG87" s="157"/>
      <c r="BH87" s="156"/>
      <c r="BI87" s="156"/>
      <c r="BJ87" s="156"/>
      <c r="BK87" s="157"/>
      <c r="BL87" s="156"/>
      <c r="BM87" s="156">
        <v>1</v>
      </c>
      <c r="BN87" s="156">
        <v>6.2880684992133104E-3</v>
      </c>
      <c r="BO87" s="156">
        <v>3000</v>
      </c>
      <c r="BP87" s="156">
        <v>0</v>
      </c>
      <c r="BQ87" s="157" t="s">
        <v>556</v>
      </c>
      <c r="BR87" s="156">
        <v>1</v>
      </c>
      <c r="BS87" s="156">
        <v>1</v>
      </c>
      <c r="BT87" s="157" t="s">
        <v>560</v>
      </c>
      <c r="BU87" s="156">
        <v>1</v>
      </c>
      <c r="BV87" s="156" t="b">
        <v>1</v>
      </c>
      <c r="BW87" s="157"/>
      <c r="BX87" s="157"/>
      <c r="BY87" s="157"/>
    </row>
    <row r="88" spans="1:77" x14ac:dyDescent="0.25">
      <c r="A88" s="157" t="s">
        <v>550</v>
      </c>
      <c r="B88" s="157" t="s">
        <v>551</v>
      </c>
      <c r="C88" s="157" t="s">
        <v>552</v>
      </c>
      <c r="D88" s="157" t="s">
        <v>553</v>
      </c>
      <c r="E88" s="157" t="s">
        <v>554</v>
      </c>
      <c r="F88" s="157" t="s">
        <v>553</v>
      </c>
      <c r="G88" s="156">
        <v>12985</v>
      </c>
      <c r="H88" s="157" t="s">
        <v>555</v>
      </c>
      <c r="I88" s="157" t="s">
        <v>556</v>
      </c>
      <c r="J88" s="156">
        <v>10</v>
      </c>
      <c r="K88" s="156">
        <v>10</v>
      </c>
      <c r="L88" s="156">
        <v>5</v>
      </c>
      <c r="M88" s="156">
        <v>420</v>
      </c>
      <c r="N88" s="156">
        <v>425</v>
      </c>
      <c r="O88" s="156">
        <v>5</v>
      </c>
      <c r="P88" s="156">
        <v>0.3</v>
      </c>
      <c r="Q88" s="157" t="s">
        <v>551</v>
      </c>
      <c r="R88" s="157" t="s">
        <v>571</v>
      </c>
      <c r="S88" s="156" t="b">
        <v>0</v>
      </c>
      <c r="T88" s="157" t="s">
        <v>447</v>
      </c>
      <c r="U88" s="156">
        <v>1</v>
      </c>
      <c r="V88" s="156">
        <v>1</v>
      </c>
      <c r="W88" s="156" t="b">
        <v>0</v>
      </c>
      <c r="X88" s="157" t="s">
        <v>557</v>
      </c>
      <c r="Y88" s="157" t="s">
        <v>558</v>
      </c>
      <c r="Z88" s="157" t="s">
        <v>559</v>
      </c>
      <c r="AA88" s="158">
        <v>43570</v>
      </c>
      <c r="AB88" s="157"/>
      <c r="AC88" s="157"/>
      <c r="AD88" s="157"/>
      <c r="AE88" s="157"/>
      <c r="AF88" s="157"/>
      <c r="AG88" s="156">
        <v>3.11303965884083</v>
      </c>
      <c r="AH88" s="156">
        <v>3.3793533793533799</v>
      </c>
      <c r="AI88" s="156">
        <v>1.3385810152767901</v>
      </c>
      <c r="AJ88" s="156">
        <v>1</v>
      </c>
      <c r="AK88" s="156" t="b">
        <v>0</v>
      </c>
      <c r="AL88" s="156">
        <v>1.8387802324887799E-2</v>
      </c>
      <c r="AM88" s="156">
        <v>0</v>
      </c>
      <c r="AN88" s="156">
        <v>15</v>
      </c>
      <c r="AO88" s="156">
        <v>2.7982527982528</v>
      </c>
      <c r="AP88" s="156">
        <v>2.8216528216528198</v>
      </c>
      <c r="AQ88" s="156">
        <v>1449.8851731500399</v>
      </c>
      <c r="AR88" s="156">
        <v>0.64912274664032998</v>
      </c>
      <c r="AS88" s="156"/>
      <c r="AT88" s="156"/>
      <c r="AU88" s="156"/>
      <c r="AV88" s="156"/>
      <c r="AW88" s="156">
        <v>0</v>
      </c>
      <c r="AX88" s="156"/>
      <c r="AY88" s="156"/>
      <c r="AZ88" s="156"/>
      <c r="BA88" s="156"/>
      <c r="BB88" s="156"/>
      <c r="BC88" s="156"/>
      <c r="BD88" s="156"/>
      <c r="BE88" s="156"/>
      <c r="BF88" s="156"/>
      <c r="BG88" s="157"/>
      <c r="BH88" s="156"/>
      <c r="BI88" s="156"/>
      <c r="BJ88" s="156"/>
      <c r="BK88" s="157"/>
      <c r="BL88" s="156"/>
      <c r="BM88" s="156"/>
      <c r="BN88" s="156"/>
      <c r="BO88" s="156"/>
      <c r="BP88" s="156"/>
      <c r="BQ88" s="157" t="s">
        <v>556</v>
      </c>
      <c r="BR88" s="156">
        <v>1</v>
      </c>
      <c r="BS88" s="156">
        <v>1</v>
      </c>
      <c r="BT88" s="157" t="s">
        <v>560</v>
      </c>
      <c r="BU88" s="156">
        <v>1</v>
      </c>
      <c r="BV88" s="156" t="b">
        <v>1</v>
      </c>
      <c r="BW88" s="157"/>
      <c r="BX88" s="157"/>
      <c r="BY88" s="157"/>
    </row>
    <row r="89" spans="1:77" x14ac:dyDescent="0.25">
      <c r="A89" s="157" t="s">
        <v>550</v>
      </c>
      <c r="B89" s="157" t="s">
        <v>551</v>
      </c>
      <c r="C89" s="157" t="s">
        <v>552</v>
      </c>
      <c r="D89" s="157" t="s">
        <v>553</v>
      </c>
      <c r="E89" s="157" t="s">
        <v>554</v>
      </c>
      <c r="F89" s="157" t="s">
        <v>553</v>
      </c>
      <c r="G89" s="156">
        <v>12985</v>
      </c>
      <c r="H89" s="157" t="s">
        <v>555</v>
      </c>
      <c r="I89" s="157" t="s">
        <v>556</v>
      </c>
      <c r="J89" s="156">
        <v>10</v>
      </c>
      <c r="K89" s="156">
        <v>10</v>
      </c>
      <c r="L89" s="156">
        <v>5</v>
      </c>
      <c r="M89" s="156">
        <v>420</v>
      </c>
      <c r="N89" s="156">
        <v>425</v>
      </c>
      <c r="O89" s="156">
        <v>5</v>
      </c>
      <c r="P89" s="156">
        <v>0.3</v>
      </c>
      <c r="Q89" s="157" t="s">
        <v>551</v>
      </c>
      <c r="R89" s="157" t="s">
        <v>571</v>
      </c>
      <c r="S89" s="156" t="b">
        <v>0</v>
      </c>
      <c r="T89" s="157" t="s">
        <v>447</v>
      </c>
      <c r="U89" s="156">
        <v>1</v>
      </c>
      <c r="V89" s="156">
        <v>1</v>
      </c>
      <c r="W89" s="156" t="b">
        <v>0</v>
      </c>
      <c r="X89" s="157" t="s">
        <v>557</v>
      </c>
      <c r="Y89" s="157" t="s">
        <v>558</v>
      </c>
      <c r="Z89" s="157" t="s">
        <v>559</v>
      </c>
      <c r="AA89" s="158">
        <v>43570</v>
      </c>
      <c r="AB89" s="157"/>
      <c r="AC89" s="157"/>
      <c r="AD89" s="157"/>
      <c r="AE89" s="157"/>
      <c r="AF89" s="157"/>
      <c r="AG89" s="156">
        <v>1.9246587401694999</v>
      </c>
      <c r="AH89" s="156">
        <v>5.6706056706056698</v>
      </c>
      <c r="AI89" s="156">
        <v>0.56626458127261503</v>
      </c>
      <c r="AJ89" s="156">
        <v>2</v>
      </c>
      <c r="AK89" s="156" t="b">
        <v>0</v>
      </c>
      <c r="AL89" s="156">
        <v>5.9087852917488297E-3</v>
      </c>
      <c r="AM89" s="156">
        <v>1</v>
      </c>
      <c r="AN89" s="156">
        <v>3000</v>
      </c>
      <c r="AO89" s="156">
        <v>5.2260052260052303</v>
      </c>
      <c r="AP89" s="156">
        <v>5.4288054288054299</v>
      </c>
      <c r="AQ89" s="156">
        <v>613.34996619342905</v>
      </c>
      <c r="AR89" s="156">
        <v>3.2773114039767002</v>
      </c>
      <c r="AS89" s="156"/>
      <c r="AT89" s="156"/>
      <c r="AU89" s="156"/>
      <c r="AV89" s="156"/>
      <c r="AW89" s="156">
        <v>0</v>
      </c>
      <c r="AX89" s="156"/>
      <c r="AY89" s="156"/>
      <c r="AZ89" s="156"/>
      <c r="BA89" s="156"/>
      <c r="BB89" s="156"/>
      <c r="BC89" s="156"/>
      <c r="BD89" s="156"/>
      <c r="BE89" s="156"/>
      <c r="BF89" s="156"/>
      <c r="BG89" s="157"/>
      <c r="BH89" s="156"/>
      <c r="BI89" s="156"/>
      <c r="BJ89" s="156"/>
      <c r="BK89" s="157"/>
      <c r="BL89" s="156"/>
      <c r="BM89" s="156"/>
      <c r="BN89" s="156"/>
      <c r="BO89" s="156"/>
      <c r="BP89" s="156"/>
      <c r="BQ89" s="157" t="s">
        <v>556</v>
      </c>
      <c r="BR89" s="156">
        <v>1</v>
      </c>
      <c r="BS89" s="156">
        <v>1</v>
      </c>
      <c r="BT89" s="157" t="s">
        <v>560</v>
      </c>
      <c r="BU89" s="156">
        <v>1</v>
      </c>
      <c r="BV89" s="156" t="b">
        <v>1</v>
      </c>
      <c r="BW89" s="157"/>
      <c r="BX89" s="157"/>
      <c r="BY89" s="157"/>
    </row>
    <row r="90" spans="1:77" x14ac:dyDescent="0.25">
      <c r="A90" s="157" t="s">
        <v>550</v>
      </c>
      <c r="B90" s="157" t="s">
        <v>551</v>
      </c>
      <c r="C90" s="157" t="s">
        <v>552</v>
      </c>
      <c r="D90" s="157" t="s">
        <v>553</v>
      </c>
      <c r="E90" s="157" t="s">
        <v>554</v>
      </c>
      <c r="F90" s="157" t="s">
        <v>553</v>
      </c>
      <c r="G90" s="156">
        <v>12985</v>
      </c>
      <c r="H90" s="157" t="s">
        <v>555</v>
      </c>
      <c r="I90" s="157" t="s">
        <v>556</v>
      </c>
      <c r="J90" s="156">
        <v>10</v>
      </c>
      <c r="K90" s="156">
        <v>10</v>
      </c>
      <c r="L90" s="156">
        <v>5</v>
      </c>
      <c r="M90" s="156">
        <v>420</v>
      </c>
      <c r="N90" s="156">
        <v>425</v>
      </c>
      <c r="O90" s="156">
        <v>5</v>
      </c>
      <c r="P90" s="156">
        <v>0.3</v>
      </c>
      <c r="Q90" s="157" t="s">
        <v>551</v>
      </c>
      <c r="R90" s="157" t="s">
        <v>571</v>
      </c>
      <c r="S90" s="156" t="b">
        <v>0</v>
      </c>
      <c r="T90" s="157" t="s">
        <v>447</v>
      </c>
      <c r="U90" s="156">
        <v>1</v>
      </c>
      <c r="V90" s="156">
        <v>1</v>
      </c>
      <c r="W90" s="156" t="b">
        <v>0</v>
      </c>
      <c r="X90" s="157" t="s">
        <v>557</v>
      </c>
      <c r="Y90" s="157" t="s">
        <v>558</v>
      </c>
      <c r="Z90" s="157" t="s">
        <v>559</v>
      </c>
      <c r="AA90" s="158">
        <v>43570</v>
      </c>
      <c r="AB90" s="157"/>
      <c r="AC90" s="157"/>
      <c r="AD90" s="157"/>
      <c r="AE90" s="157"/>
      <c r="AF90" s="157"/>
      <c r="AG90" s="156"/>
      <c r="AH90" s="156"/>
      <c r="AI90" s="156"/>
      <c r="AJ90" s="156"/>
      <c r="AK90" s="156"/>
      <c r="AL90" s="156"/>
      <c r="AM90" s="156"/>
      <c r="AN90" s="156"/>
      <c r="AO90" s="156"/>
      <c r="AP90" s="156"/>
      <c r="AQ90" s="156"/>
      <c r="AR90" s="156"/>
      <c r="AS90" s="156"/>
      <c r="AT90" s="156"/>
      <c r="AU90" s="156"/>
      <c r="AV90" s="156"/>
      <c r="AW90" s="156"/>
      <c r="AX90" s="156"/>
      <c r="AY90" s="156"/>
      <c r="AZ90" s="156"/>
      <c r="BA90" s="156"/>
      <c r="BB90" s="156"/>
      <c r="BC90" s="156"/>
      <c r="BD90" s="156"/>
      <c r="BE90" s="156"/>
      <c r="BF90" s="156"/>
      <c r="BG90" s="157" t="s">
        <v>561</v>
      </c>
      <c r="BH90" s="156">
        <v>0</v>
      </c>
      <c r="BI90" s="156">
        <v>40</v>
      </c>
      <c r="BJ90" s="156"/>
      <c r="BK90" s="157"/>
      <c r="BL90" s="156" t="b">
        <v>1</v>
      </c>
      <c r="BM90" s="156"/>
      <c r="BN90" s="156"/>
      <c r="BO90" s="156"/>
      <c r="BP90" s="156"/>
      <c r="BQ90" s="157" t="s">
        <v>556</v>
      </c>
      <c r="BR90" s="156">
        <v>1</v>
      </c>
      <c r="BS90" s="156">
        <v>1</v>
      </c>
      <c r="BT90" s="157" t="s">
        <v>560</v>
      </c>
      <c r="BU90" s="156">
        <v>1</v>
      </c>
      <c r="BV90" s="156" t="b">
        <v>1</v>
      </c>
      <c r="BW90" s="157"/>
      <c r="BX90" s="157"/>
      <c r="BY90" s="157"/>
    </row>
    <row r="91" spans="1:77" x14ac:dyDescent="0.25">
      <c r="A91" s="157" t="s">
        <v>550</v>
      </c>
      <c r="B91" s="157" t="s">
        <v>551</v>
      </c>
      <c r="C91" s="157" t="s">
        <v>552</v>
      </c>
      <c r="D91" s="157" t="s">
        <v>553</v>
      </c>
      <c r="E91" s="157" t="s">
        <v>554</v>
      </c>
      <c r="F91" s="157" t="s">
        <v>553</v>
      </c>
      <c r="G91" s="156">
        <v>12985</v>
      </c>
      <c r="H91" s="157" t="s">
        <v>555</v>
      </c>
      <c r="I91" s="157" t="s">
        <v>556</v>
      </c>
      <c r="J91" s="156">
        <v>10</v>
      </c>
      <c r="K91" s="156">
        <v>10</v>
      </c>
      <c r="L91" s="156">
        <v>5</v>
      </c>
      <c r="M91" s="156">
        <v>420</v>
      </c>
      <c r="N91" s="156">
        <v>425</v>
      </c>
      <c r="O91" s="156">
        <v>5</v>
      </c>
      <c r="P91" s="156">
        <v>0.3</v>
      </c>
      <c r="Q91" s="157" t="s">
        <v>551</v>
      </c>
      <c r="R91" s="157" t="s">
        <v>571</v>
      </c>
      <c r="S91" s="156" t="b">
        <v>0</v>
      </c>
      <c r="T91" s="157" t="s">
        <v>447</v>
      </c>
      <c r="U91" s="156">
        <v>1</v>
      </c>
      <c r="V91" s="156">
        <v>1</v>
      </c>
      <c r="W91" s="156" t="b">
        <v>0</v>
      </c>
      <c r="X91" s="157" t="s">
        <v>557</v>
      </c>
      <c r="Y91" s="157" t="s">
        <v>558</v>
      </c>
      <c r="Z91" s="157" t="s">
        <v>559</v>
      </c>
      <c r="AA91" s="158">
        <v>43570</v>
      </c>
      <c r="AB91" s="157"/>
      <c r="AC91" s="157"/>
      <c r="AD91" s="157"/>
      <c r="AE91" s="157"/>
      <c r="AF91" s="157"/>
      <c r="AG91" s="156"/>
      <c r="AH91" s="156"/>
      <c r="AI91" s="156"/>
      <c r="AJ91" s="156"/>
      <c r="AK91" s="156"/>
      <c r="AL91" s="156"/>
      <c r="AM91" s="156"/>
      <c r="AN91" s="156"/>
      <c r="AO91" s="156"/>
      <c r="AP91" s="156"/>
      <c r="AQ91" s="156"/>
      <c r="AR91" s="156"/>
      <c r="AS91" s="156"/>
      <c r="AT91" s="156"/>
      <c r="AU91" s="156"/>
      <c r="AV91" s="156"/>
      <c r="AW91" s="156"/>
      <c r="AX91" s="156"/>
      <c r="AY91" s="156"/>
      <c r="AZ91" s="156"/>
      <c r="BA91" s="156"/>
      <c r="BB91" s="156"/>
      <c r="BC91" s="156"/>
      <c r="BD91" s="156"/>
      <c r="BE91" s="156"/>
      <c r="BF91" s="156"/>
      <c r="BG91" s="157" t="s">
        <v>562</v>
      </c>
      <c r="BH91" s="156">
        <v>0</v>
      </c>
      <c r="BI91" s="156">
        <v>15</v>
      </c>
      <c r="BJ91" s="156"/>
      <c r="BK91" s="157"/>
      <c r="BL91" s="156" t="b">
        <v>1</v>
      </c>
      <c r="BM91" s="156"/>
      <c r="BN91" s="156"/>
      <c r="BO91" s="156"/>
      <c r="BP91" s="156"/>
      <c r="BQ91" s="157" t="s">
        <v>556</v>
      </c>
      <c r="BR91" s="156">
        <v>1</v>
      </c>
      <c r="BS91" s="156">
        <v>1</v>
      </c>
      <c r="BT91" s="157" t="s">
        <v>560</v>
      </c>
      <c r="BU91" s="156">
        <v>1</v>
      </c>
      <c r="BV91" s="156" t="b">
        <v>1</v>
      </c>
      <c r="BW91" s="157"/>
      <c r="BX91" s="157"/>
      <c r="BY91" s="157"/>
    </row>
    <row r="92" spans="1:77" x14ac:dyDescent="0.25">
      <c r="A92" s="157" t="s">
        <v>550</v>
      </c>
      <c r="B92" s="157" t="s">
        <v>551</v>
      </c>
      <c r="C92" s="157" t="s">
        <v>552</v>
      </c>
      <c r="D92" s="157" t="s">
        <v>553</v>
      </c>
      <c r="E92" s="157" t="s">
        <v>554</v>
      </c>
      <c r="F92" s="157" t="s">
        <v>553</v>
      </c>
      <c r="G92" s="156">
        <v>12985</v>
      </c>
      <c r="H92" s="157" t="s">
        <v>555</v>
      </c>
      <c r="I92" s="157" t="s">
        <v>556</v>
      </c>
      <c r="J92" s="156">
        <v>10</v>
      </c>
      <c r="K92" s="156">
        <v>10</v>
      </c>
      <c r="L92" s="156">
        <v>5</v>
      </c>
      <c r="M92" s="156">
        <v>420</v>
      </c>
      <c r="N92" s="156">
        <v>425</v>
      </c>
      <c r="O92" s="156">
        <v>5</v>
      </c>
      <c r="P92" s="156">
        <v>0.3</v>
      </c>
      <c r="Q92" s="157" t="s">
        <v>551</v>
      </c>
      <c r="R92" s="157" t="s">
        <v>571</v>
      </c>
      <c r="S92" s="156" t="b">
        <v>0</v>
      </c>
      <c r="T92" s="157" t="s">
        <v>447</v>
      </c>
      <c r="U92" s="156">
        <v>1</v>
      </c>
      <c r="V92" s="156">
        <v>1</v>
      </c>
      <c r="W92" s="156" t="b">
        <v>0</v>
      </c>
      <c r="X92" s="157" t="s">
        <v>557</v>
      </c>
      <c r="Y92" s="157" t="s">
        <v>558</v>
      </c>
      <c r="Z92" s="157" t="s">
        <v>559</v>
      </c>
      <c r="AA92" s="158">
        <v>43570</v>
      </c>
      <c r="AB92" s="157"/>
      <c r="AC92" s="157"/>
      <c r="AD92" s="157"/>
      <c r="AE92" s="157"/>
      <c r="AF92" s="157"/>
      <c r="AG92" s="156"/>
      <c r="AH92" s="156"/>
      <c r="AI92" s="156"/>
      <c r="AJ92" s="156"/>
      <c r="AK92" s="156"/>
      <c r="AL92" s="156"/>
      <c r="AM92" s="156"/>
      <c r="AN92" s="156"/>
      <c r="AO92" s="156"/>
      <c r="AP92" s="156"/>
      <c r="AQ92" s="156"/>
      <c r="AR92" s="156"/>
      <c r="AS92" s="156"/>
      <c r="AT92" s="156"/>
      <c r="AU92" s="156"/>
      <c r="AV92" s="156"/>
      <c r="AW92" s="156"/>
      <c r="AX92" s="156"/>
      <c r="AY92" s="156"/>
      <c r="AZ92" s="156"/>
      <c r="BA92" s="156"/>
      <c r="BB92" s="156"/>
      <c r="BC92" s="156"/>
      <c r="BD92" s="156"/>
      <c r="BE92" s="156"/>
      <c r="BF92" s="156"/>
      <c r="BG92" s="157" t="s">
        <v>563</v>
      </c>
      <c r="BH92" s="156">
        <v>0</v>
      </c>
      <c r="BI92" s="156">
        <v>10</v>
      </c>
      <c r="BJ92" s="156"/>
      <c r="BK92" s="157"/>
      <c r="BL92" s="156" t="b">
        <v>1</v>
      </c>
      <c r="BM92" s="156"/>
      <c r="BN92" s="156"/>
      <c r="BO92" s="156"/>
      <c r="BP92" s="156"/>
      <c r="BQ92" s="157" t="s">
        <v>556</v>
      </c>
      <c r="BR92" s="156">
        <v>1</v>
      </c>
      <c r="BS92" s="156">
        <v>1</v>
      </c>
      <c r="BT92" s="157" t="s">
        <v>560</v>
      </c>
      <c r="BU92" s="156">
        <v>1</v>
      </c>
      <c r="BV92" s="156" t="b">
        <v>1</v>
      </c>
      <c r="BW92" s="157"/>
      <c r="BX92" s="157"/>
      <c r="BY92" s="157"/>
    </row>
    <row r="93" spans="1:77" x14ac:dyDescent="0.25">
      <c r="A93" s="157" t="s">
        <v>550</v>
      </c>
      <c r="B93" s="157" t="s">
        <v>551</v>
      </c>
      <c r="C93" s="157" t="s">
        <v>552</v>
      </c>
      <c r="D93" s="157" t="s">
        <v>553</v>
      </c>
      <c r="E93" s="157" t="s">
        <v>554</v>
      </c>
      <c r="F93" s="157" t="s">
        <v>553</v>
      </c>
      <c r="G93" s="156">
        <v>12985</v>
      </c>
      <c r="H93" s="157" t="s">
        <v>555</v>
      </c>
      <c r="I93" s="157" t="s">
        <v>556</v>
      </c>
      <c r="J93" s="156">
        <v>10</v>
      </c>
      <c r="K93" s="156">
        <v>10</v>
      </c>
      <c r="L93" s="156">
        <v>5</v>
      </c>
      <c r="M93" s="156">
        <v>420</v>
      </c>
      <c r="N93" s="156">
        <v>425</v>
      </c>
      <c r="O93" s="156">
        <v>5</v>
      </c>
      <c r="P93" s="156">
        <v>0.3</v>
      </c>
      <c r="Q93" s="157" t="s">
        <v>551</v>
      </c>
      <c r="R93" s="157" t="s">
        <v>571</v>
      </c>
      <c r="S93" s="156" t="b">
        <v>0</v>
      </c>
      <c r="T93" s="157" t="s">
        <v>447</v>
      </c>
      <c r="U93" s="156">
        <v>1</v>
      </c>
      <c r="V93" s="156">
        <v>1</v>
      </c>
      <c r="W93" s="156" t="b">
        <v>0</v>
      </c>
      <c r="X93" s="157" t="s">
        <v>557</v>
      </c>
      <c r="Y93" s="157" t="s">
        <v>558</v>
      </c>
      <c r="Z93" s="157" t="s">
        <v>559</v>
      </c>
      <c r="AA93" s="158">
        <v>43570</v>
      </c>
      <c r="AB93" s="157"/>
      <c r="AC93" s="157"/>
      <c r="AD93" s="157"/>
      <c r="AE93" s="157"/>
      <c r="AF93" s="157"/>
      <c r="AG93" s="156"/>
      <c r="AH93" s="156"/>
      <c r="AI93" s="156"/>
      <c r="AJ93" s="156"/>
      <c r="AK93" s="156"/>
      <c r="AL93" s="156"/>
      <c r="AM93" s="156"/>
      <c r="AN93" s="156"/>
      <c r="AO93" s="156"/>
      <c r="AP93" s="156"/>
      <c r="AQ93" s="156"/>
      <c r="AR93" s="156"/>
      <c r="AS93" s="156"/>
      <c r="AT93" s="156"/>
      <c r="AU93" s="156"/>
      <c r="AV93" s="156"/>
      <c r="AW93" s="156"/>
      <c r="AX93" s="156"/>
      <c r="AY93" s="156"/>
      <c r="AZ93" s="156"/>
      <c r="BA93" s="156"/>
      <c r="BB93" s="156"/>
      <c r="BC93" s="156"/>
      <c r="BD93" s="156"/>
      <c r="BE93" s="156"/>
      <c r="BF93" s="156"/>
      <c r="BG93" s="157" t="s">
        <v>564</v>
      </c>
      <c r="BH93" s="156">
        <v>0</v>
      </c>
      <c r="BI93" s="156"/>
      <c r="BJ93" s="156">
        <v>30</v>
      </c>
      <c r="BK93" s="157"/>
      <c r="BL93" s="156" t="b">
        <v>1</v>
      </c>
      <c r="BM93" s="156"/>
      <c r="BN93" s="156"/>
      <c r="BO93" s="156"/>
      <c r="BP93" s="156"/>
      <c r="BQ93" s="157" t="s">
        <v>556</v>
      </c>
      <c r="BR93" s="156">
        <v>1</v>
      </c>
      <c r="BS93" s="156">
        <v>1</v>
      </c>
      <c r="BT93" s="157" t="s">
        <v>560</v>
      </c>
      <c r="BU93" s="156">
        <v>1</v>
      </c>
      <c r="BV93" s="156" t="b">
        <v>1</v>
      </c>
      <c r="BW93" s="157"/>
      <c r="BX93" s="157"/>
      <c r="BY93" s="157"/>
    </row>
    <row r="94" spans="1:77" x14ac:dyDescent="0.25">
      <c r="A94" s="157" t="s">
        <v>550</v>
      </c>
      <c r="B94" s="157" t="s">
        <v>551</v>
      </c>
      <c r="C94" s="157" t="s">
        <v>552</v>
      </c>
      <c r="D94" s="157" t="s">
        <v>553</v>
      </c>
      <c r="E94" s="157" t="s">
        <v>554</v>
      </c>
      <c r="F94" s="157" t="s">
        <v>553</v>
      </c>
      <c r="G94" s="156">
        <v>12985</v>
      </c>
      <c r="H94" s="157" t="s">
        <v>555</v>
      </c>
      <c r="I94" s="157" t="s">
        <v>556</v>
      </c>
      <c r="J94" s="156">
        <v>10</v>
      </c>
      <c r="K94" s="156">
        <v>10</v>
      </c>
      <c r="L94" s="156">
        <v>5</v>
      </c>
      <c r="M94" s="156">
        <v>420</v>
      </c>
      <c r="N94" s="156">
        <v>425</v>
      </c>
      <c r="O94" s="156">
        <v>5</v>
      </c>
      <c r="P94" s="156">
        <v>0.3</v>
      </c>
      <c r="Q94" s="157" t="s">
        <v>551</v>
      </c>
      <c r="R94" s="157" t="s">
        <v>571</v>
      </c>
      <c r="S94" s="156" t="b">
        <v>0</v>
      </c>
      <c r="T94" s="157" t="s">
        <v>447</v>
      </c>
      <c r="U94" s="156">
        <v>1</v>
      </c>
      <c r="V94" s="156">
        <v>1</v>
      </c>
      <c r="W94" s="156" t="b">
        <v>0</v>
      </c>
      <c r="X94" s="157" t="s">
        <v>557</v>
      </c>
      <c r="Y94" s="157" t="s">
        <v>558</v>
      </c>
      <c r="Z94" s="157" t="s">
        <v>559</v>
      </c>
      <c r="AA94" s="158">
        <v>43570</v>
      </c>
      <c r="AB94" s="157"/>
      <c r="AC94" s="157"/>
      <c r="AD94" s="157"/>
      <c r="AE94" s="157"/>
      <c r="AF94" s="157"/>
      <c r="AG94" s="156"/>
      <c r="AH94" s="156"/>
      <c r="AI94" s="156"/>
      <c r="AJ94" s="156"/>
      <c r="AK94" s="156"/>
      <c r="AL94" s="156"/>
      <c r="AM94" s="156"/>
      <c r="AN94" s="156"/>
      <c r="AO94" s="156"/>
      <c r="AP94" s="156"/>
      <c r="AQ94" s="156"/>
      <c r="AR94" s="156"/>
      <c r="AS94" s="156"/>
      <c r="AT94" s="156"/>
      <c r="AU94" s="156"/>
      <c r="AV94" s="156"/>
      <c r="AW94" s="156"/>
      <c r="AX94" s="156"/>
      <c r="AY94" s="156"/>
      <c r="AZ94" s="156"/>
      <c r="BA94" s="156"/>
      <c r="BB94" s="156"/>
      <c r="BC94" s="156"/>
      <c r="BD94" s="156"/>
      <c r="BE94" s="156"/>
      <c r="BF94" s="156"/>
      <c r="BG94" s="157" t="s">
        <v>565</v>
      </c>
      <c r="BH94" s="156">
        <v>0</v>
      </c>
      <c r="BI94" s="156"/>
      <c r="BJ94" s="156">
        <v>3</v>
      </c>
      <c r="BK94" s="157" t="s">
        <v>566</v>
      </c>
      <c r="BL94" s="156" t="b">
        <v>1</v>
      </c>
      <c r="BM94" s="156"/>
      <c r="BN94" s="156"/>
      <c r="BO94" s="156"/>
      <c r="BP94" s="156"/>
      <c r="BQ94" s="157" t="s">
        <v>556</v>
      </c>
      <c r="BR94" s="156">
        <v>1</v>
      </c>
      <c r="BS94" s="156">
        <v>1</v>
      </c>
      <c r="BT94" s="157" t="s">
        <v>560</v>
      </c>
      <c r="BU94" s="156">
        <v>1</v>
      </c>
      <c r="BV94" s="156" t="b">
        <v>1</v>
      </c>
      <c r="BW94" s="157"/>
      <c r="BX94" s="157"/>
      <c r="BY94" s="157"/>
    </row>
    <row r="95" spans="1:77" x14ac:dyDescent="0.25">
      <c r="A95" s="157" t="s">
        <v>550</v>
      </c>
      <c r="B95" s="157" t="s">
        <v>551</v>
      </c>
      <c r="C95" s="157" t="s">
        <v>552</v>
      </c>
      <c r="D95" s="157" t="s">
        <v>553</v>
      </c>
      <c r="E95" s="157" t="s">
        <v>554</v>
      </c>
      <c r="F95" s="157" t="s">
        <v>553</v>
      </c>
      <c r="G95" s="156">
        <v>12985</v>
      </c>
      <c r="H95" s="157" t="s">
        <v>555</v>
      </c>
      <c r="I95" s="157" t="s">
        <v>556</v>
      </c>
      <c r="J95" s="156">
        <v>10</v>
      </c>
      <c r="K95" s="156">
        <v>10</v>
      </c>
      <c r="L95" s="156">
        <v>5</v>
      </c>
      <c r="M95" s="156">
        <v>420</v>
      </c>
      <c r="N95" s="156">
        <v>425</v>
      </c>
      <c r="O95" s="156">
        <v>5</v>
      </c>
      <c r="P95" s="156">
        <v>0.3</v>
      </c>
      <c r="Q95" s="157" t="s">
        <v>551</v>
      </c>
      <c r="R95" s="157" t="s">
        <v>571</v>
      </c>
      <c r="S95" s="156" t="b">
        <v>0</v>
      </c>
      <c r="T95" s="157" t="s">
        <v>447</v>
      </c>
      <c r="U95" s="156">
        <v>1</v>
      </c>
      <c r="V95" s="156">
        <v>1</v>
      </c>
      <c r="W95" s="156" t="b">
        <v>0</v>
      </c>
      <c r="X95" s="157" t="s">
        <v>557</v>
      </c>
      <c r="Y95" s="157" t="s">
        <v>558</v>
      </c>
      <c r="Z95" s="157" t="s">
        <v>559</v>
      </c>
      <c r="AA95" s="158">
        <v>43570</v>
      </c>
      <c r="AB95" s="157"/>
      <c r="AC95" s="157"/>
      <c r="AD95" s="157"/>
      <c r="AE95" s="157"/>
      <c r="AF95" s="157"/>
      <c r="AG95" s="156"/>
      <c r="AH95" s="156"/>
      <c r="AI95" s="156"/>
      <c r="AJ95" s="156"/>
      <c r="AK95" s="156"/>
      <c r="AL95" s="156"/>
      <c r="AM95" s="156"/>
      <c r="AN95" s="156"/>
      <c r="AO95" s="156"/>
      <c r="AP95" s="156"/>
      <c r="AQ95" s="156"/>
      <c r="AR95" s="156"/>
      <c r="AS95" s="156"/>
      <c r="AT95" s="156"/>
      <c r="AU95" s="156"/>
      <c r="AV95" s="156"/>
      <c r="AW95" s="156"/>
      <c r="AX95" s="156"/>
      <c r="AY95" s="156"/>
      <c r="AZ95" s="156"/>
      <c r="BA95" s="156"/>
      <c r="BB95" s="156"/>
      <c r="BC95" s="156"/>
      <c r="BD95" s="156"/>
      <c r="BE95" s="156"/>
      <c r="BF95" s="156"/>
      <c r="BG95" s="157" t="s">
        <v>567</v>
      </c>
      <c r="BH95" s="156"/>
      <c r="BI95" s="156"/>
      <c r="BJ95" s="156">
        <v>70</v>
      </c>
      <c r="BK95" s="157" t="s">
        <v>568</v>
      </c>
      <c r="BL95" s="156" t="b">
        <v>1</v>
      </c>
      <c r="BM95" s="156"/>
      <c r="BN95" s="156"/>
      <c r="BO95" s="156"/>
      <c r="BP95" s="156"/>
      <c r="BQ95" s="157" t="s">
        <v>556</v>
      </c>
      <c r="BR95" s="156">
        <v>1</v>
      </c>
      <c r="BS95" s="156">
        <v>1</v>
      </c>
      <c r="BT95" s="157" t="s">
        <v>560</v>
      </c>
      <c r="BU95" s="156">
        <v>1</v>
      </c>
      <c r="BV95" s="156" t="b">
        <v>1</v>
      </c>
      <c r="BW95" s="157"/>
      <c r="BX95" s="157"/>
      <c r="BY95" s="157"/>
    </row>
    <row r="96" spans="1:77" x14ac:dyDescent="0.25">
      <c r="A96" s="157" t="s">
        <v>550</v>
      </c>
      <c r="B96" s="157" t="s">
        <v>551</v>
      </c>
      <c r="C96" s="157" t="s">
        <v>552</v>
      </c>
      <c r="D96" s="157" t="s">
        <v>553</v>
      </c>
      <c r="E96" s="157" t="s">
        <v>554</v>
      </c>
      <c r="F96" s="157" t="s">
        <v>553</v>
      </c>
      <c r="G96" s="156">
        <v>12985</v>
      </c>
      <c r="H96" s="157" t="s">
        <v>555</v>
      </c>
      <c r="I96" s="157" t="s">
        <v>556</v>
      </c>
      <c r="J96" s="156">
        <v>10</v>
      </c>
      <c r="K96" s="156">
        <v>10</v>
      </c>
      <c r="L96" s="156">
        <v>5</v>
      </c>
      <c r="M96" s="156">
        <v>420</v>
      </c>
      <c r="N96" s="156">
        <v>425</v>
      </c>
      <c r="O96" s="156">
        <v>5</v>
      </c>
      <c r="P96" s="156">
        <v>0.3</v>
      </c>
      <c r="Q96" s="157" t="s">
        <v>551</v>
      </c>
      <c r="R96" s="157" t="s">
        <v>571</v>
      </c>
      <c r="S96" s="156" t="b">
        <v>0</v>
      </c>
      <c r="T96" s="157" t="s">
        <v>447</v>
      </c>
      <c r="U96" s="156">
        <v>1</v>
      </c>
      <c r="V96" s="156">
        <v>1</v>
      </c>
      <c r="W96" s="156" t="b">
        <v>0</v>
      </c>
      <c r="X96" s="157" t="s">
        <v>557</v>
      </c>
      <c r="Y96" s="157" t="s">
        <v>558</v>
      </c>
      <c r="Z96" s="157" t="s">
        <v>559</v>
      </c>
      <c r="AA96" s="158">
        <v>43570</v>
      </c>
      <c r="AB96" s="157"/>
      <c r="AC96" s="157"/>
      <c r="AD96" s="157"/>
      <c r="AE96" s="157"/>
      <c r="AF96" s="157"/>
      <c r="AG96" s="156"/>
      <c r="AH96" s="156"/>
      <c r="AI96" s="156"/>
      <c r="AJ96" s="156"/>
      <c r="AK96" s="156"/>
      <c r="AL96" s="156"/>
      <c r="AM96" s="156"/>
      <c r="AN96" s="156"/>
      <c r="AO96" s="156"/>
      <c r="AP96" s="156"/>
      <c r="AQ96" s="156"/>
      <c r="AR96" s="156"/>
      <c r="AS96" s="156"/>
      <c r="AT96" s="156"/>
      <c r="AU96" s="156"/>
      <c r="AV96" s="156"/>
      <c r="AW96" s="156"/>
      <c r="AX96" s="156"/>
      <c r="AY96" s="156"/>
      <c r="AZ96" s="156"/>
      <c r="BA96" s="156"/>
      <c r="BB96" s="156"/>
      <c r="BC96" s="156"/>
      <c r="BD96" s="156"/>
      <c r="BE96" s="156"/>
      <c r="BF96" s="156"/>
      <c r="BG96" s="157"/>
      <c r="BH96" s="156"/>
      <c r="BI96" s="156"/>
      <c r="BJ96" s="156"/>
      <c r="BK96" s="157"/>
      <c r="BL96" s="156"/>
      <c r="BM96" s="156">
        <v>0</v>
      </c>
      <c r="BN96" s="156">
        <v>5.3947807637389072E-3</v>
      </c>
      <c r="BO96" s="156">
        <v>15</v>
      </c>
      <c r="BP96" s="156">
        <v>0</v>
      </c>
      <c r="BQ96" s="157" t="s">
        <v>556</v>
      </c>
      <c r="BR96" s="156">
        <v>1</v>
      </c>
      <c r="BS96" s="156">
        <v>1</v>
      </c>
      <c r="BT96" s="157" t="s">
        <v>560</v>
      </c>
      <c r="BU96" s="156">
        <v>1</v>
      </c>
      <c r="BV96" s="156" t="b">
        <v>1</v>
      </c>
      <c r="BW96" s="157"/>
      <c r="BX96" s="157"/>
      <c r="BY96" s="157"/>
    </row>
    <row r="97" spans="1:77" x14ac:dyDescent="0.25">
      <c r="A97" s="157" t="s">
        <v>550</v>
      </c>
      <c r="B97" s="157" t="s">
        <v>551</v>
      </c>
      <c r="C97" s="157" t="s">
        <v>552</v>
      </c>
      <c r="D97" s="157" t="s">
        <v>553</v>
      </c>
      <c r="E97" s="157" t="s">
        <v>554</v>
      </c>
      <c r="F97" s="157" t="s">
        <v>553</v>
      </c>
      <c r="G97" s="156">
        <v>12985</v>
      </c>
      <c r="H97" s="157" t="s">
        <v>555</v>
      </c>
      <c r="I97" s="157" t="s">
        <v>556</v>
      </c>
      <c r="J97" s="156">
        <v>10</v>
      </c>
      <c r="K97" s="156">
        <v>10</v>
      </c>
      <c r="L97" s="156">
        <v>5</v>
      </c>
      <c r="M97" s="156">
        <v>420</v>
      </c>
      <c r="N97" s="156">
        <v>425</v>
      </c>
      <c r="O97" s="156">
        <v>5</v>
      </c>
      <c r="P97" s="156">
        <v>0.3</v>
      </c>
      <c r="Q97" s="157" t="s">
        <v>551</v>
      </c>
      <c r="R97" s="157" t="s">
        <v>571</v>
      </c>
      <c r="S97" s="156" t="b">
        <v>0</v>
      </c>
      <c r="T97" s="157" t="s">
        <v>447</v>
      </c>
      <c r="U97" s="156">
        <v>1</v>
      </c>
      <c r="V97" s="156">
        <v>1</v>
      </c>
      <c r="W97" s="156" t="b">
        <v>0</v>
      </c>
      <c r="X97" s="157" t="s">
        <v>557</v>
      </c>
      <c r="Y97" s="157" t="s">
        <v>558</v>
      </c>
      <c r="Z97" s="157" t="s">
        <v>559</v>
      </c>
      <c r="AA97" s="158">
        <v>43570</v>
      </c>
      <c r="AB97" s="157"/>
      <c r="AC97" s="157"/>
      <c r="AD97" s="157"/>
      <c r="AE97" s="157"/>
      <c r="AF97" s="157"/>
      <c r="AG97" s="156"/>
      <c r="AH97" s="156"/>
      <c r="AI97" s="156"/>
      <c r="AJ97" s="156"/>
      <c r="AK97" s="156"/>
      <c r="AL97" s="156"/>
      <c r="AM97" s="156"/>
      <c r="AN97" s="156"/>
      <c r="AO97" s="156"/>
      <c r="AP97" s="156"/>
      <c r="AQ97" s="156"/>
      <c r="AR97" s="156"/>
      <c r="AS97" s="156"/>
      <c r="AT97" s="156"/>
      <c r="AU97" s="156"/>
      <c r="AV97" s="156"/>
      <c r="AW97" s="156"/>
      <c r="AX97" s="156"/>
      <c r="AY97" s="156"/>
      <c r="AZ97" s="156"/>
      <c r="BA97" s="156"/>
      <c r="BB97" s="156"/>
      <c r="BC97" s="156"/>
      <c r="BD97" s="156"/>
      <c r="BE97" s="156"/>
      <c r="BF97" s="156"/>
      <c r="BG97" s="157"/>
      <c r="BH97" s="156"/>
      <c r="BI97" s="156"/>
      <c r="BJ97" s="156"/>
      <c r="BK97" s="157"/>
      <c r="BL97" s="156"/>
      <c r="BM97" s="156">
        <v>3.6219081272084806E-2</v>
      </c>
      <c r="BN97" s="156">
        <v>2.0455211090847348E-2</v>
      </c>
      <c r="BO97" s="156">
        <v>50</v>
      </c>
      <c r="BP97" s="156">
        <v>2.4</v>
      </c>
      <c r="BQ97" s="157" t="s">
        <v>556</v>
      </c>
      <c r="BR97" s="156">
        <v>1</v>
      </c>
      <c r="BS97" s="156">
        <v>1</v>
      </c>
      <c r="BT97" s="157" t="s">
        <v>560</v>
      </c>
      <c r="BU97" s="156">
        <v>1</v>
      </c>
      <c r="BV97" s="156" t="b">
        <v>1</v>
      </c>
      <c r="BW97" s="157"/>
      <c r="BX97" s="157"/>
      <c r="BY97" s="157"/>
    </row>
    <row r="98" spans="1:77" x14ac:dyDescent="0.25">
      <c r="A98" s="157" t="s">
        <v>550</v>
      </c>
      <c r="B98" s="157" t="s">
        <v>551</v>
      </c>
      <c r="C98" s="157" t="s">
        <v>552</v>
      </c>
      <c r="D98" s="157" t="s">
        <v>553</v>
      </c>
      <c r="E98" s="157" t="s">
        <v>554</v>
      </c>
      <c r="F98" s="157" t="s">
        <v>553</v>
      </c>
      <c r="G98" s="156">
        <v>12985</v>
      </c>
      <c r="H98" s="157" t="s">
        <v>555</v>
      </c>
      <c r="I98" s="157" t="s">
        <v>556</v>
      </c>
      <c r="J98" s="156">
        <v>10</v>
      </c>
      <c r="K98" s="156">
        <v>10</v>
      </c>
      <c r="L98" s="156">
        <v>5</v>
      </c>
      <c r="M98" s="156">
        <v>420</v>
      </c>
      <c r="N98" s="156">
        <v>425</v>
      </c>
      <c r="O98" s="156">
        <v>5</v>
      </c>
      <c r="P98" s="156">
        <v>0.3</v>
      </c>
      <c r="Q98" s="157" t="s">
        <v>551</v>
      </c>
      <c r="R98" s="157" t="s">
        <v>571</v>
      </c>
      <c r="S98" s="156" t="b">
        <v>0</v>
      </c>
      <c r="T98" s="157" t="s">
        <v>447</v>
      </c>
      <c r="U98" s="156">
        <v>1</v>
      </c>
      <c r="V98" s="156">
        <v>1</v>
      </c>
      <c r="W98" s="156" t="b">
        <v>0</v>
      </c>
      <c r="X98" s="157" t="s">
        <v>557</v>
      </c>
      <c r="Y98" s="157" t="s">
        <v>558</v>
      </c>
      <c r="Z98" s="157" t="s">
        <v>559</v>
      </c>
      <c r="AA98" s="158">
        <v>43570</v>
      </c>
      <c r="AB98" s="157"/>
      <c r="AC98" s="157"/>
      <c r="AD98" s="157"/>
      <c r="AE98" s="157"/>
      <c r="AF98" s="157"/>
      <c r="AG98" s="156"/>
      <c r="AH98" s="156"/>
      <c r="AI98" s="156"/>
      <c r="AJ98" s="156"/>
      <c r="AK98" s="156"/>
      <c r="AL98" s="156"/>
      <c r="AM98" s="156"/>
      <c r="AN98" s="156"/>
      <c r="AO98" s="156"/>
      <c r="AP98" s="156"/>
      <c r="AQ98" s="156"/>
      <c r="AR98" s="156"/>
      <c r="AS98" s="156"/>
      <c r="AT98" s="156"/>
      <c r="AU98" s="156"/>
      <c r="AV98" s="156"/>
      <c r="AW98" s="156"/>
      <c r="AX98" s="156"/>
      <c r="AY98" s="156"/>
      <c r="AZ98" s="156"/>
      <c r="BA98" s="156"/>
      <c r="BB98" s="156"/>
      <c r="BC98" s="156"/>
      <c r="BD98" s="156"/>
      <c r="BE98" s="156"/>
      <c r="BF98" s="156"/>
      <c r="BG98" s="157"/>
      <c r="BH98" s="156"/>
      <c r="BI98" s="156"/>
      <c r="BJ98" s="156"/>
      <c r="BK98" s="157"/>
      <c r="BL98" s="156"/>
      <c r="BM98" s="156">
        <v>9.8939929328621903E-2</v>
      </c>
      <c r="BN98" s="156">
        <v>2.4825001011818254E-2</v>
      </c>
      <c r="BO98" s="156">
        <v>100</v>
      </c>
      <c r="BP98" s="156">
        <v>2.4</v>
      </c>
      <c r="BQ98" s="157" t="s">
        <v>556</v>
      </c>
      <c r="BR98" s="156">
        <v>1</v>
      </c>
      <c r="BS98" s="156">
        <v>1</v>
      </c>
      <c r="BT98" s="157" t="s">
        <v>560</v>
      </c>
      <c r="BU98" s="156">
        <v>1</v>
      </c>
      <c r="BV98" s="156" t="b">
        <v>1</v>
      </c>
      <c r="BW98" s="157"/>
      <c r="BX98" s="157"/>
      <c r="BY98" s="157"/>
    </row>
    <row r="99" spans="1:77" x14ac:dyDescent="0.25">
      <c r="A99" s="157" t="s">
        <v>550</v>
      </c>
      <c r="B99" s="157" t="s">
        <v>551</v>
      </c>
      <c r="C99" s="157" t="s">
        <v>552</v>
      </c>
      <c r="D99" s="157" t="s">
        <v>553</v>
      </c>
      <c r="E99" s="157" t="s">
        <v>554</v>
      </c>
      <c r="F99" s="157" t="s">
        <v>553</v>
      </c>
      <c r="G99" s="156">
        <v>12985</v>
      </c>
      <c r="H99" s="157" t="s">
        <v>555</v>
      </c>
      <c r="I99" s="157" t="s">
        <v>556</v>
      </c>
      <c r="J99" s="156">
        <v>10</v>
      </c>
      <c r="K99" s="156">
        <v>10</v>
      </c>
      <c r="L99" s="156">
        <v>5</v>
      </c>
      <c r="M99" s="156">
        <v>420</v>
      </c>
      <c r="N99" s="156">
        <v>425</v>
      </c>
      <c r="O99" s="156">
        <v>5</v>
      </c>
      <c r="P99" s="156">
        <v>0.3</v>
      </c>
      <c r="Q99" s="157" t="s">
        <v>551</v>
      </c>
      <c r="R99" s="157" t="s">
        <v>571</v>
      </c>
      <c r="S99" s="156" t="b">
        <v>0</v>
      </c>
      <c r="T99" s="157" t="s">
        <v>447</v>
      </c>
      <c r="U99" s="156">
        <v>1</v>
      </c>
      <c r="V99" s="156">
        <v>1</v>
      </c>
      <c r="W99" s="156" t="b">
        <v>0</v>
      </c>
      <c r="X99" s="157" t="s">
        <v>557</v>
      </c>
      <c r="Y99" s="157" t="s">
        <v>558</v>
      </c>
      <c r="Z99" s="157" t="s">
        <v>559</v>
      </c>
      <c r="AA99" s="158">
        <v>43570</v>
      </c>
      <c r="AB99" s="157"/>
      <c r="AC99" s="157"/>
      <c r="AD99" s="157"/>
      <c r="AE99" s="157"/>
      <c r="AF99" s="157"/>
      <c r="AG99" s="156"/>
      <c r="AH99" s="156"/>
      <c r="AI99" s="156"/>
      <c r="AJ99" s="156"/>
      <c r="AK99" s="156"/>
      <c r="AL99" s="156"/>
      <c r="AM99" s="156"/>
      <c r="AN99" s="156"/>
      <c r="AO99" s="156"/>
      <c r="AP99" s="156"/>
      <c r="AQ99" s="156"/>
      <c r="AR99" s="156"/>
      <c r="AS99" s="156"/>
      <c r="AT99" s="156"/>
      <c r="AU99" s="156"/>
      <c r="AV99" s="156"/>
      <c r="AW99" s="156"/>
      <c r="AX99" s="156"/>
      <c r="AY99" s="156"/>
      <c r="AZ99" s="156"/>
      <c r="BA99" s="156"/>
      <c r="BB99" s="156"/>
      <c r="BC99" s="156"/>
      <c r="BD99" s="156"/>
      <c r="BE99" s="156"/>
      <c r="BF99" s="156"/>
      <c r="BG99" s="157"/>
      <c r="BH99" s="156"/>
      <c r="BI99" s="156"/>
      <c r="BJ99" s="156"/>
      <c r="BK99" s="157"/>
      <c r="BL99" s="156"/>
      <c r="BM99" s="156">
        <v>0.16254416961130741</v>
      </c>
      <c r="BN99" s="156">
        <v>2.775744833885237E-2</v>
      </c>
      <c r="BO99" s="156">
        <v>150</v>
      </c>
      <c r="BP99" s="156">
        <v>2.4</v>
      </c>
      <c r="BQ99" s="157" t="s">
        <v>556</v>
      </c>
      <c r="BR99" s="156">
        <v>1</v>
      </c>
      <c r="BS99" s="156">
        <v>1</v>
      </c>
      <c r="BT99" s="157" t="s">
        <v>560</v>
      </c>
      <c r="BU99" s="156">
        <v>1</v>
      </c>
      <c r="BV99" s="156" t="b">
        <v>1</v>
      </c>
      <c r="BW99" s="157"/>
      <c r="BX99" s="157"/>
      <c r="BY99" s="157"/>
    </row>
    <row r="100" spans="1:77" x14ac:dyDescent="0.25">
      <c r="A100" s="157" t="s">
        <v>550</v>
      </c>
      <c r="B100" s="157" t="s">
        <v>551</v>
      </c>
      <c r="C100" s="157" t="s">
        <v>552</v>
      </c>
      <c r="D100" s="157" t="s">
        <v>553</v>
      </c>
      <c r="E100" s="157" t="s">
        <v>554</v>
      </c>
      <c r="F100" s="157" t="s">
        <v>553</v>
      </c>
      <c r="G100" s="156">
        <v>12985</v>
      </c>
      <c r="H100" s="157" t="s">
        <v>555</v>
      </c>
      <c r="I100" s="157" t="s">
        <v>556</v>
      </c>
      <c r="J100" s="156">
        <v>10</v>
      </c>
      <c r="K100" s="156">
        <v>10</v>
      </c>
      <c r="L100" s="156">
        <v>5</v>
      </c>
      <c r="M100" s="156">
        <v>420</v>
      </c>
      <c r="N100" s="156">
        <v>425</v>
      </c>
      <c r="O100" s="156">
        <v>5</v>
      </c>
      <c r="P100" s="156">
        <v>0.3</v>
      </c>
      <c r="Q100" s="157" t="s">
        <v>551</v>
      </c>
      <c r="R100" s="157" t="s">
        <v>571</v>
      </c>
      <c r="S100" s="156" t="b">
        <v>0</v>
      </c>
      <c r="T100" s="157" t="s">
        <v>447</v>
      </c>
      <c r="U100" s="156">
        <v>1</v>
      </c>
      <c r="V100" s="156">
        <v>1</v>
      </c>
      <c r="W100" s="156" t="b">
        <v>0</v>
      </c>
      <c r="X100" s="157" t="s">
        <v>557</v>
      </c>
      <c r="Y100" s="157" t="s">
        <v>558</v>
      </c>
      <c r="Z100" s="157" t="s">
        <v>559</v>
      </c>
      <c r="AA100" s="158">
        <v>43570</v>
      </c>
      <c r="AB100" s="157"/>
      <c r="AC100" s="157"/>
      <c r="AD100" s="157"/>
      <c r="AE100" s="157"/>
      <c r="AF100" s="157"/>
      <c r="AG100" s="156"/>
      <c r="AH100" s="156"/>
      <c r="AI100" s="156"/>
      <c r="AJ100" s="156"/>
      <c r="AK100" s="156"/>
      <c r="AL100" s="156"/>
      <c r="AM100" s="156"/>
      <c r="AN100" s="156"/>
      <c r="AO100" s="156"/>
      <c r="AP100" s="156"/>
      <c r="AQ100" s="156"/>
      <c r="AR100" s="156"/>
      <c r="AS100" s="156"/>
      <c r="AT100" s="156"/>
      <c r="AU100" s="156"/>
      <c r="AV100" s="156"/>
      <c r="AW100" s="156"/>
      <c r="AX100" s="156"/>
      <c r="AY100" s="156"/>
      <c r="AZ100" s="156"/>
      <c r="BA100" s="156"/>
      <c r="BB100" s="156"/>
      <c r="BC100" s="156"/>
      <c r="BD100" s="156"/>
      <c r="BE100" s="156"/>
      <c r="BF100" s="156"/>
      <c r="BG100" s="157"/>
      <c r="BH100" s="156"/>
      <c r="BI100" s="156"/>
      <c r="BJ100" s="156"/>
      <c r="BK100" s="157"/>
      <c r="BL100" s="156"/>
      <c r="BM100" s="156">
        <v>0.22879858657243815</v>
      </c>
      <c r="BN100" s="156">
        <v>3.1325561414322238E-2</v>
      </c>
      <c r="BO100" s="156">
        <v>200</v>
      </c>
      <c r="BP100" s="156">
        <v>2.4</v>
      </c>
      <c r="BQ100" s="157" t="s">
        <v>556</v>
      </c>
      <c r="BR100" s="156">
        <v>1</v>
      </c>
      <c r="BS100" s="156">
        <v>1</v>
      </c>
      <c r="BT100" s="157" t="s">
        <v>560</v>
      </c>
      <c r="BU100" s="156">
        <v>1</v>
      </c>
      <c r="BV100" s="156" t="b">
        <v>1</v>
      </c>
      <c r="BW100" s="157"/>
      <c r="BX100" s="157"/>
      <c r="BY100" s="157"/>
    </row>
    <row r="101" spans="1:77" x14ac:dyDescent="0.25">
      <c r="A101" s="157" t="s">
        <v>550</v>
      </c>
      <c r="B101" s="157" t="s">
        <v>551</v>
      </c>
      <c r="C101" s="157" t="s">
        <v>552</v>
      </c>
      <c r="D101" s="157" t="s">
        <v>553</v>
      </c>
      <c r="E101" s="157" t="s">
        <v>554</v>
      </c>
      <c r="F101" s="157" t="s">
        <v>553</v>
      </c>
      <c r="G101" s="156">
        <v>12985</v>
      </c>
      <c r="H101" s="157" t="s">
        <v>555</v>
      </c>
      <c r="I101" s="157" t="s">
        <v>556</v>
      </c>
      <c r="J101" s="156">
        <v>10</v>
      </c>
      <c r="K101" s="156">
        <v>10</v>
      </c>
      <c r="L101" s="156">
        <v>5</v>
      </c>
      <c r="M101" s="156">
        <v>420</v>
      </c>
      <c r="N101" s="156">
        <v>425</v>
      </c>
      <c r="O101" s="156">
        <v>5</v>
      </c>
      <c r="P101" s="156">
        <v>0.3</v>
      </c>
      <c r="Q101" s="157" t="s">
        <v>551</v>
      </c>
      <c r="R101" s="157" t="s">
        <v>571</v>
      </c>
      <c r="S101" s="156" t="b">
        <v>0</v>
      </c>
      <c r="T101" s="157" t="s">
        <v>447</v>
      </c>
      <c r="U101" s="156">
        <v>1</v>
      </c>
      <c r="V101" s="156">
        <v>1</v>
      </c>
      <c r="W101" s="156" t="b">
        <v>0</v>
      </c>
      <c r="X101" s="157" t="s">
        <v>557</v>
      </c>
      <c r="Y101" s="157" t="s">
        <v>558</v>
      </c>
      <c r="Z101" s="157" t="s">
        <v>559</v>
      </c>
      <c r="AA101" s="158">
        <v>43570</v>
      </c>
      <c r="AB101" s="157"/>
      <c r="AC101" s="157"/>
      <c r="AD101" s="157"/>
      <c r="AE101" s="157"/>
      <c r="AF101" s="157"/>
      <c r="AG101" s="156"/>
      <c r="AH101" s="156"/>
      <c r="AI101" s="156"/>
      <c r="AJ101" s="156"/>
      <c r="AK101" s="156"/>
      <c r="AL101" s="156"/>
      <c r="AM101" s="156"/>
      <c r="AN101" s="156"/>
      <c r="AO101" s="156"/>
      <c r="AP101" s="156"/>
      <c r="AQ101" s="156"/>
      <c r="AR101" s="156"/>
      <c r="AS101" s="156"/>
      <c r="AT101" s="156"/>
      <c r="AU101" s="156"/>
      <c r="AV101" s="156"/>
      <c r="AW101" s="156"/>
      <c r="AX101" s="156"/>
      <c r="AY101" s="156"/>
      <c r="AZ101" s="156"/>
      <c r="BA101" s="156"/>
      <c r="BB101" s="156"/>
      <c r="BC101" s="156"/>
      <c r="BD101" s="156"/>
      <c r="BE101" s="156"/>
      <c r="BF101" s="156"/>
      <c r="BG101" s="157"/>
      <c r="BH101" s="156"/>
      <c r="BI101" s="156"/>
      <c r="BJ101" s="156"/>
      <c r="BK101" s="157"/>
      <c r="BL101" s="156"/>
      <c r="BM101" s="156">
        <v>0.31713780918727913</v>
      </c>
      <c r="BN101" s="156">
        <v>3.5573751443050868E-2</v>
      </c>
      <c r="BO101" s="156">
        <v>250</v>
      </c>
      <c r="BP101" s="156">
        <v>2.4</v>
      </c>
      <c r="BQ101" s="157" t="s">
        <v>556</v>
      </c>
      <c r="BR101" s="156">
        <v>1</v>
      </c>
      <c r="BS101" s="156">
        <v>1</v>
      </c>
      <c r="BT101" s="157" t="s">
        <v>560</v>
      </c>
      <c r="BU101" s="156">
        <v>1</v>
      </c>
      <c r="BV101" s="156" t="b">
        <v>1</v>
      </c>
      <c r="BW101" s="157"/>
      <c r="BX101" s="157"/>
      <c r="BY101" s="157"/>
    </row>
    <row r="102" spans="1:77" x14ac:dyDescent="0.25">
      <c r="A102" s="157" t="s">
        <v>550</v>
      </c>
      <c r="B102" s="157" t="s">
        <v>551</v>
      </c>
      <c r="C102" s="157" t="s">
        <v>552</v>
      </c>
      <c r="D102" s="157" t="s">
        <v>553</v>
      </c>
      <c r="E102" s="157" t="s">
        <v>554</v>
      </c>
      <c r="F102" s="157" t="s">
        <v>553</v>
      </c>
      <c r="G102" s="156">
        <v>12985</v>
      </c>
      <c r="H102" s="157" t="s">
        <v>555</v>
      </c>
      <c r="I102" s="157" t="s">
        <v>556</v>
      </c>
      <c r="J102" s="156">
        <v>10</v>
      </c>
      <c r="K102" s="156">
        <v>10</v>
      </c>
      <c r="L102" s="156">
        <v>5</v>
      </c>
      <c r="M102" s="156">
        <v>420</v>
      </c>
      <c r="N102" s="156">
        <v>425</v>
      </c>
      <c r="O102" s="156">
        <v>5</v>
      </c>
      <c r="P102" s="156">
        <v>0.3</v>
      </c>
      <c r="Q102" s="157" t="s">
        <v>551</v>
      </c>
      <c r="R102" s="157" t="s">
        <v>571</v>
      </c>
      <c r="S102" s="156" t="b">
        <v>0</v>
      </c>
      <c r="T102" s="157" t="s">
        <v>447</v>
      </c>
      <c r="U102" s="156">
        <v>1</v>
      </c>
      <c r="V102" s="156">
        <v>1</v>
      </c>
      <c r="W102" s="156" t="b">
        <v>0</v>
      </c>
      <c r="X102" s="157" t="s">
        <v>557</v>
      </c>
      <c r="Y102" s="157" t="s">
        <v>558</v>
      </c>
      <c r="Z102" s="157" t="s">
        <v>559</v>
      </c>
      <c r="AA102" s="158">
        <v>43570</v>
      </c>
      <c r="AB102" s="157"/>
      <c r="AC102" s="157"/>
      <c r="AD102" s="157"/>
      <c r="AE102" s="157"/>
      <c r="AF102" s="157"/>
      <c r="AG102" s="156"/>
      <c r="AH102" s="156"/>
      <c r="AI102" s="156"/>
      <c r="AJ102" s="156"/>
      <c r="AK102" s="156"/>
      <c r="AL102" s="156"/>
      <c r="AM102" s="156"/>
      <c r="AN102" s="156"/>
      <c r="AO102" s="156"/>
      <c r="AP102" s="156"/>
      <c r="AQ102" s="156"/>
      <c r="AR102" s="156"/>
      <c r="AS102" s="156"/>
      <c r="AT102" s="156"/>
      <c r="AU102" s="156"/>
      <c r="AV102" s="156"/>
      <c r="AW102" s="156"/>
      <c r="AX102" s="156"/>
      <c r="AY102" s="156"/>
      <c r="AZ102" s="156"/>
      <c r="BA102" s="156"/>
      <c r="BB102" s="156"/>
      <c r="BC102" s="156"/>
      <c r="BD102" s="156"/>
      <c r="BE102" s="156"/>
      <c r="BF102" s="156"/>
      <c r="BG102" s="157"/>
      <c r="BH102" s="156"/>
      <c r="BI102" s="156"/>
      <c r="BJ102" s="156"/>
      <c r="BK102" s="157"/>
      <c r="BL102" s="156"/>
      <c r="BM102" s="156">
        <v>0.40194346289752653</v>
      </c>
      <c r="BN102" s="156">
        <v>6.5394816131930003E-2</v>
      </c>
      <c r="BO102" s="156">
        <v>300</v>
      </c>
      <c r="BP102" s="156">
        <v>6</v>
      </c>
      <c r="BQ102" s="157" t="s">
        <v>556</v>
      </c>
      <c r="BR102" s="156">
        <v>1</v>
      </c>
      <c r="BS102" s="156">
        <v>1</v>
      </c>
      <c r="BT102" s="157" t="s">
        <v>560</v>
      </c>
      <c r="BU102" s="156">
        <v>1</v>
      </c>
      <c r="BV102" s="156" t="b">
        <v>1</v>
      </c>
      <c r="BW102" s="157"/>
      <c r="BX102" s="157"/>
      <c r="BY102" s="157"/>
    </row>
    <row r="103" spans="1:77" x14ac:dyDescent="0.25">
      <c r="A103" s="157" t="s">
        <v>550</v>
      </c>
      <c r="B103" s="157" t="s">
        <v>551</v>
      </c>
      <c r="C103" s="157" t="s">
        <v>552</v>
      </c>
      <c r="D103" s="157" t="s">
        <v>553</v>
      </c>
      <c r="E103" s="157" t="s">
        <v>554</v>
      </c>
      <c r="F103" s="157" t="s">
        <v>553</v>
      </c>
      <c r="G103" s="156">
        <v>12985</v>
      </c>
      <c r="H103" s="157" t="s">
        <v>555</v>
      </c>
      <c r="I103" s="157" t="s">
        <v>556</v>
      </c>
      <c r="J103" s="156">
        <v>10</v>
      </c>
      <c r="K103" s="156">
        <v>10</v>
      </c>
      <c r="L103" s="156">
        <v>5</v>
      </c>
      <c r="M103" s="156">
        <v>420</v>
      </c>
      <c r="N103" s="156">
        <v>425</v>
      </c>
      <c r="O103" s="156">
        <v>5</v>
      </c>
      <c r="P103" s="156">
        <v>0.3</v>
      </c>
      <c r="Q103" s="157" t="s">
        <v>551</v>
      </c>
      <c r="R103" s="157" t="s">
        <v>571</v>
      </c>
      <c r="S103" s="156" t="b">
        <v>0</v>
      </c>
      <c r="T103" s="157" t="s">
        <v>447</v>
      </c>
      <c r="U103" s="156">
        <v>1</v>
      </c>
      <c r="V103" s="156">
        <v>1</v>
      </c>
      <c r="W103" s="156" t="b">
        <v>0</v>
      </c>
      <c r="X103" s="157" t="s">
        <v>557</v>
      </c>
      <c r="Y103" s="157" t="s">
        <v>558</v>
      </c>
      <c r="Z103" s="157" t="s">
        <v>559</v>
      </c>
      <c r="AA103" s="158">
        <v>43570</v>
      </c>
      <c r="AB103" s="157"/>
      <c r="AC103" s="157"/>
      <c r="AD103" s="157"/>
      <c r="AE103" s="157"/>
      <c r="AF103" s="157"/>
      <c r="AG103" s="156"/>
      <c r="AH103" s="156"/>
      <c r="AI103" s="156"/>
      <c r="AJ103" s="156"/>
      <c r="AK103" s="156"/>
      <c r="AL103" s="156"/>
      <c r="AM103" s="156"/>
      <c r="AN103" s="156"/>
      <c r="AO103" s="156"/>
      <c r="AP103" s="156"/>
      <c r="AQ103" s="156"/>
      <c r="AR103" s="156"/>
      <c r="AS103" s="156"/>
      <c r="AT103" s="156"/>
      <c r="AU103" s="156"/>
      <c r="AV103" s="156"/>
      <c r="AW103" s="156"/>
      <c r="AX103" s="156"/>
      <c r="AY103" s="156"/>
      <c r="AZ103" s="156"/>
      <c r="BA103" s="156"/>
      <c r="BB103" s="156"/>
      <c r="BC103" s="156"/>
      <c r="BD103" s="156"/>
      <c r="BE103" s="156"/>
      <c r="BF103" s="156"/>
      <c r="BG103" s="157"/>
      <c r="BH103" s="156"/>
      <c r="BI103" s="156"/>
      <c r="BJ103" s="156"/>
      <c r="BK103" s="157"/>
      <c r="BL103" s="156"/>
      <c r="BM103" s="156">
        <v>0.54858657243816256</v>
      </c>
      <c r="BN103" s="156">
        <v>4.0376812572465628E-2</v>
      </c>
      <c r="BO103" s="156">
        <v>400</v>
      </c>
      <c r="BP103" s="156">
        <v>2.4</v>
      </c>
      <c r="BQ103" s="157" t="s">
        <v>556</v>
      </c>
      <c r="BR103" s="156">
        <v>1</v>
      </c>
      <c r="BS103" s="156">
        <v>1</v>
      </c>
      <c r="BT103" s="157" t="s">
        <v>560</v>
      </c>
      <c r="BU103" s="156">
        <v>1</v>
      </c>
      <c r="BV103" s="156" t="b">
        <v>1</v>
      </c>
      <c r="BW103" s="157"/>
      <c r="BX103" s="157"/>
      <c r="BY103" s="157"/>
    </row>
    <row r="104" spans="1:77" x14ac:dyDescent="0.25">
      <c r="A104" s="157" t="s">
        <v>550</v>
      </c>
      <c r="B104" s="157" t="s">
        <v>551</v>
      </c>
      <c r="C104" s="157" t="s">
        <v>552</v>
      </c>
      <c r="D104" s="157" t="s">
        <v>553</v>
      </c>
      <c r="E104" s="157" t="s">
        <v>554</v>
      </c>
      <c r="F104" s="157" t="s">
        <v>553</v>
      </c>
      <c r="G104" s="156">
        <v>12985</v>
      </c>
      <c r="H104" s="157" t="s">
        <v>555</v>
      </c>
      <c r="I104" s="157" t="s">
        <v>556</v>
      </c>
      <c r="J104" s="156">
        <v>10</v>
      </c>
      <c r="K104" s="156">
        <v>10</v>
      </c>
      <c r="L104" s="156">
        <v>5</v>
      </c>
      <c r="M104" s="156">
        <v>420</v>
      </c>
      <c r="N104" s="156">
        <v>425</v>
      </c>
      <c r="O104" s="156">
        <v>5</v>
      </c>
      <c r="P104" s="156">
        <v>0.3</v>
      </c>
      <c r="Q104" s="157" t="s">
        <v>551</v>
      </c>
      <c r="R104" s="157" t="s">
        <v>571</v>
      </c>
      <c r="S104" s="156" t="b">
        <v>0</v>
      </c>
      <c r="T104" s="157" t="s">
        <v>447</v>
      </c>
      <c r="U104" s="156">
        <v>1</v>
      </c>
      <c r="V104" s="156">
        <v>1</v>
      </c>
      <c r="W104" s="156" t="b">
        <v>0</v>
      </c>
      <c r="X104" s="157" t="s">
        <v>557</v>
      </c>
      <c r="Y104" s="157" t="s">
        <v>558</v>
      </c>
      <c r="Z104" s="157" t="s">
        <v>559</v>
      </c>
      <c r="AA104" s="158">
        <v>43570</v>
      </c>
      <c r="AB104" s="157"/>
      <c r="AC104" s="157"/>
      <c r="AD104" s="157"/>
      <c r="AE104" s="157"/>
      <c r="AF104" s="157"/>
      <c r="AG104" s="156"/>
      <c r="AH104" s="156"/>
      <c r="AI104" s="156"/>
      <c r="AJ104" s="156"/>
      <c r="AK104" s="156"/>
      <c r="AL104" s="156"/>
      <c r="AM104" s="156"/>
      <c r="AN104" s="156"/>
      <c r="AO104" s="156"/>
      <c r="AP104" s="156"/>
      <c r="AQ104" s="156"/>
      <c r="AR104" s="156"/>
      <c r="AS104" s="156"/>
      <c r="AT104" s="156"/>
      <c r="AU104" s="156"/>
      <c r="AV104" s="156"/>
      <c r="AW104" s="156"/>
      <c r="AX104" s="156"/>
      <c r="AY104" s="156"/>
      <c r="AZ104" s="156"/>
      <c r="BA104" s="156"/>
      <c r="BB104" s="156"/>
      <c r="BC104" s="156"/>
      <c r="BD104" s="156"/>
      <c r="BE104" s="156"/>
      <c r="BF104" s="156"/>
      <c r="BG104" s="157"/>
      <c r="BH104" s="156"/>
      <c r="BI104" s="156"/>
      <c r="BJ104" s="156"/>
      <c r="BK104" s="157"/>
      <c r="BL104" s="156"/>
      <c r="BM104" s="156">
        <v>0.6475265017667845</v>
      </c>
      <c r="BN104" s="156">
        <v>4.3984519233647337E-2</v>
      </c>
      <c r="BO104" s="156">
        <v>500</v>
      </c>
      <c r="BP104" s="156">
        <v>2.4</v>
      </c>
      <c r="BQ104" s="157" t="s">
        <v>556</v>
      </c>
      <c r="BR104" s="156">
        <v>1</v>
      </c>
      <c r="BS104" s="156">
        <v>1</v>
      </c>
      <c r="BT104" s="157" t="s">
        <v>560</v>
      </c>
      <c r="BU104" s="156">
        <v>1</v>
      </c>
      <c r="BV104" s="156" t="b">
        <v>1</v>
      </c>
      <c r="BW104" s="157"/>
      <c r="BX104" s="157"/>
      <c r="BY104" s="157"/>
    </row>
    <row r="105" spans="1:77" x14ac:dyDescent="0.25">
      <c r="A105" s="157" t="s">
        <v>550</v>
      </c>
      <c r="B105" s="157" t="s">
        <v>551</v>
      </c>
      <c r="C105" s="157" t="s">
        <v>552</v>
      </c>
      <c r="D105" s="157" t="s">
        <v>553</v>
      </c>
      <c r="E105" s="157" t="s">
        <v>554</v>
      </c>
      <c r="F105" s="157" t="s">
        <v>553</v>
      </c>
      <c r="G105" s="156">
        <v>12985</v>
      </c>
      <c r="H105" s="157" t="s">
        <v>555</v>
      </c>
      <c r="I105" s="157" t="s">
        <v>556</v>
      </c>
      <c r="J105" s="156">
        <v>10</v>
      </c>
      <c r="K105" s="156">
        <v>10</v>
      </c>
      <c r="L105" s="156">
        <v>5</v>
      </c>
      <c r="M105" s="156">
        <v>420</v>
      </c>
      <c r="N105" s="156">
        <v>425</v>
      </c>
      <c r="O105" s="156">
        <v>5</v>
      </c>
      <c r="P105" s="156">
        <v>0.3</v>
      </c>
      <c r="Q105" s="157" t="s">
        <v>551</v>
      </c>
      <c r="R105" s="157" t="s">
        <v>571</v>
      </c>
      <c r="S105" s="156" t="b">
        <v>0</v>
      </c>
      <c r="T105" s="157" t="s">
        <v>447</v>
      </c>
      <c r="U105" s="156">
        <v>1</v>
      </c>
      <c r="V105" s="156">
        <v>1</v>
      </c>
      <c r="W105" s="156" t="b">
        <v>0</v>
      </c>
      <c r="X105" s="157" t="s">
        <v>557</v>
      </c>
      <c r="Y105" s="157" t="s">
        <v>558</v>
      </c>
      <c r="Z105" s="157" t="s">
        <v>559</v>
      </c>
      <c r="AA105" s="158">
        <v>43570</v>
      </c>
      <c r="AB105" s="157"/>
      <c r="AC105" s="157"/>
      <c r="AD105" s="157"/>
      <c r="AE105" s="157"/>
      <c r="AF105" s="157"/>
      <c r="AG105" s="156"/>
      <c r="AH105" s="156"/>
      <c r="AI105" s="156"/>
      <c r="AJ105" s="156"/>
      <c r="AK105" s="156"/>
      <c r="AL105" s="156"/>
      <c r="AM105" s="156"/>
      <c r="AN105" s="156"/>
      <c r="AO105" s="156"/>
      <c r="AP105" s="156"/>
      <c r="AQ105" s="156"/>
      <c r="AR105" s="156"/>
      <c r="AS105" s="156"/>
      <c r="AT105" s="156"/>
      <c r="AU105" s="156"/>
      <c r="AV105" s="156"/>
      <c r="AW105" s="156"/>
      <c r="AX105" s="156"/>
      <c r="AY105" s="156"/>
      <c r="AZ105" s="156"/>
      <c r="BA105" s="156"/>
      <c r="BB105" s="156"/>
      <c r="BC105" s="156"/>
      <c r="BD105" s="156"/>
      <c r="BE105" s="156"/>
      <c r="BF105" s="156"/>
      <c r="BG105" s="157"/>
      <c r="BH105" s="156"/>
      <c r="BI105" s="156"/>
      <c r="BJ105" s="156"/>
      <c r="BK105" s="157"/>
      <c r="BL105" s="156"/>
      <c r="BM105" s="156">
        <v>0.69611307420494695</v>
      </c>
      <c r="BN105" s="156">
        <v>4.6241512737090797E-2</v>
      </c>
      <c r="BO105" s="156">
        <v>600</v>
      </c>
      <c r="BP105" s="156">
        <v>2.4</v>
      </c>
      <c r="BQ105" s="157" t="s">
        <v>556</v>
      </c>
      <c r="BR105" s="156">
        <v>1</v>
      </c>
      <c r="BS105" s="156">
        <v>1</v>
      </c>
      <c r="BT105" s="157" t="s">
        <v>560</v>
      </c>
      <c r="BU105" s="156">
        <v>1</v>
      </c>
      <c r="BV105" s="156" t="b">
        <v>1</v>
      </c>
      <c r="BW105" s="157"/>
      <c r="BX105" s="157"/>
      <c r="BY105" s="157"/>
    </row>
    <row r="106" spans="1:77" x14ac:dyDescent="0.25">
      <c r="A106" s="157" t="s">
        <v>550</v>
      </c>
      <c r="B106" s="157" t="s">
        <v>551</v>
      </c>
      <c r="C106" s="157" t="s">
        <v>552</v>
      </c>
      <c r="D106" s="157" t="s">
        <v>553</v>
      </c>
      <c r="E106" s="157" t="s">
        <v>554</v>
      </c>
      <c r="F106" s="157" t="s">
        <v>553</v>
      </c>
      <c r="G106" s="156">
        <v>12985</v>
      </c>
      <c r="H106" s="157" t="s">
        <v>555</v>
      </c>
      <c r="I106" s="157" t="s">
        <v>556</v>
      </c>
      <c r="J106" s="156">
        <v>10</v>
      </c>
      <c r="K106" s="156">
        <v>10</v>
      </c>
      <c r="L106" s="156">
        <v>5</v>
      </c>
      <c r="M106" s="156">
        <v>420</v>
      </c>
      <c r="N106" s="156">
        <v>425</v>
      </c>
      <c r="O106" s="156">
        <v>5</v>
      </c>
      <c r="P106" s="156">
        <v>0.3</v>
      </c>
      <c r="Q106" s="157" t="s">
        <v>551</v>
      </c>
      <c r="R106" s="157" t="s">
        <v>571</v>
      </c>
      <c r="S106" s="156" t="b">
        <v>0</v>
      </c>
      <c r="T106" s="157" t="s">
        <v>447</v>
      </c>
      <c r="U106" s="156">
        <v>1</v>
      </c>
      <c r="V106" s="156">
        <v>1</v>
      </c>
      <c r="W106" s="156" t="b">
        <v>0</v>
      </c>
      <c r="X106" s="157" t="s">
        <v>557</v>
      </c>
      <c r="Y106" s="157" t="s">
        <v>558</v>
      </c>
      <c r="Z106" s="157" t="s">
        <v>559</v>
      </c>
      <c r="AA106" s="158">
        <v>43570</v>
      </c>
      <c r="AB106" s="157"/>
      <c r="AC106" s="157"/>
      <c r="AD106" s="157"/>
      <c r="AE106" s="157"/>
      <c r="AF106" s="157"/>
      <c r="AG106" s="156"/>
      <c r="AH106" s="156"/>
      <c r="AI106" s="156"/>
      <c r="AJ106" s="156"/>
      <c r="AK106" s="156"/>
      <c r="AL106" s="156"/>
      <c r="AM106" s="156"/>
      <c r="AN106" s="156"/>
      <c r="AO106" s="156"/>
      <c r="AP106" s="156"/>
      <c r="AQ106" s="156"/>
      <c r="AR106" s="156"/>
      <c r="AS106" s="156"/>
      <c r="AT106" s="156"/>
      <c r="AU106" s="156"/>
      <c r="AV106" s="156"/>
      <c r="AW106" s="156"/>
      <c r="AX106" s="156"/>
      <c r="AY106" s="156"/>
      <c r="AZ106" s="156"/>
      <c r="BA106" s="156"/>
      <c r="BB106" s="156"/>
      <c r="BC106" s="156"/>
      <c r="BD106" s="156"/>
      <c r="BE106" s="156"/>
      <c r="BF106" s="156"/>
      <c r="BG106" s="157"/>
      <c r="BH106" s="156"/>
      <c r="BI106" s="156"/>
      <c r="BJ106" s="156"/>
      <c r="BK106" s="157"/>
      <c r="BL106" s="156"/>
      <c r="BM106" s="156">
        <v>0.73409893992932862</v>
      </c>
      <c r="BN106" s="156">
        <v>3.9578760588977691E-2</v>
      </c>
      <c r="BO106" s="156">
        <v>700</v>
      </c>
      <c r="BP106" s="156">
        <v>2.4</v>
      </c>
      <c r="BQ106" s="157" t="s">
        <v>556</v>
      </c>
      <c r="BR106" s="156">
        <v>1</v>
      </c>
      <c r="BS106" s="156">
        <v>1</v>
      </c>
      <c r="BT106" s="157" t="s">
        <v>560</v>
      </c>
      <c r="BU106" s="156">
        <v>1</v>
      </c>
      <c r="BV106" s="156" t="b">
        <v>1</v>
      </c>
      <c r="BW106" s="157"/>
      <c r="BX106" s="157"/>
      <c r="BY106" s="157"/>
    </row>
    <row r="107" spans="1:77" x14ac:dyDescent="0.25">
      <c r="A107" s="157" t="s">
        <v>550</v>
      </c>
      <c r="B107" s="157" t="s">
        <v>551</v>
      </c>
      <c r="C107" s="157" t="s">
        <v>552</v>
      </c>
      <c r="D107" s="157" t="s">
        <v>553</v>
      </c>
      <c r="E107" s="157" t="s">
        <v>554</v>
      </c>
      <c r="F107" s="157" t="s">
        <v>553</v>
      </c>
      <c r="G107" s="156">
        <v>12985</v>
      </c>
      <c r="H107" s="157" t="s">
        <v>555</v>
      </c>
      <c r="I107" s="157" t="s">
        <v>556</v>
      </c>
      <c r="J107" s="156">
        <v>10</v>
      </c>
      <c r="K107" s="156">
        <v>10</v>
      </c>
      <c r="L107" s="156">
        <v>5</v>
      </c>
      <c r="M107" s="156">
        <v>420</v>
      </c>
      <c r="N107" s="156">
        <v>425</v>
      </c>
      <c r="O107" s="156">
        <v>5</v>
      </c>
      <c r="P107" s="156">
        <v>0.3</v>
      </c>
      <c r="Q107" s="157" t="s">
        <v>551</v>
      </c>
      <c r="R107" s="157" t="s">
        <v>571</v>
      </c>
      <c r="S107" s="156" t="b">
        <v>0</v>
      </c>
      <c r="T107" s="157" t="s">
        <v>447</v>
      </c>
      <c r="U107" s="156">
        <v>1</v>
      </c>
      <c r="V107" s="156">
        <v>1</v>
      </c>
      <c r="W107" s="156" t="b">
        <v>0</v>
      </c>
      <c r="X107" s="157" t="s">
        <v>557</v>
      </c>
      <c r="Y107" s="157" t="s">
        <v>558</v>
      </c>
      <c r="Z107" s="157" t="s">
        <v>559</v>
      </c>
      <c r="AA107" s="158">
        <v>43570</v>
      </c>
      <c r="AB107" s="157"/>
      <c r="AC107" s="157"/>
      <c r="AD107" s="157"/>
      <c r="AE107" s="157"/>
      <c r="AF107" s="157"/>
      <c r="AG107" s="156"/>
      <c r="AH107" s="156"/>
      <c r="AI107" s="156"/>
      <c r="AJ107" s="156"/>
      <c r="AK107" s="156"/>
      <c r="AL107" s="156"/>
      <c r="AM107" s="156"/>
      <c r="AN107" s="156"/>
      <c r="AO107" s="156"/>
      <c r="AP107" s="156"/>
      <c r="AQ107" s="156"/>
      <c r="AR107" s="156"/>
      <c r="AS107" s="156"/>
      <c r="AT107" s="156"/>
      <c r="AU107" s="156"/>
      <c r="AV107" s="156"/>
      <c r="AW107" s="156"/>
      <c r="AX107" s="156"/>
      <c r="AY107" s="156"/>
      <c r="AZ107" s="156"/>
      <c r="BA107" s="156"/>
      <c r="BB107" s="156"/>
      <c r="BC107" s="156"/>
      <c r="BD107" s="156"/>
      <c r="BE107" s="156"/>
      <c r="BF107" s="156"/>
      <c r="BG107" s="157"/>
      <c r="BH107" s="156"/>
      <c r="BI107" s="156"/>
      <c r="BJ107" s="156"/>
      <c r="BK107" s="157"/>
      <c r="BL107" s="156"/>
      <c r="BM107" s="156">
        <v>0.75441696113074208</v>
      </c>
      <c r="BN107" s="156">
        <v>5.5395563716262954E-2</v>
      </c>
      <c r="BO107" s="156">
        <v>800</v>
      </c>
      <c r="BP107" s="156">
        <v>2.4</v>
      </c>
      <c r="BQ107" s="157" t="s">
        <v>556</v>
      </c>
      <c r="BR107" s="156">
        <v>1</v>
      </c>
      <c r="BS107" s="156">
        <v>1</v>
      </c>
      <c r="BT107" s="157" t="s">
        <v>560</v>
      </c>
      <c r="BU107" s="156">
        <v>1</v>
      </c>
      <c r="BV107" s="156" t="b">
        <v>1</v>
      </c>
      <c r="BW107" s="157"/>
      <c r="BX107" s="157"/>
      <c r="BY107" s="157"/>
    </row>
    <row r="108" spans="1:77" x14ac:dyDescent="0.25">
      <c r="A108" s="157" t="s">
        <v>550</v>
      </c>
      <c r="B108" s="157" t="s">
        <v>551</v>
      </c>
      <c r="C108" s="157" t="s">
        <v>552</v>
      </c>
      <c r="D108" s="157" t="s">
        <v>553</v>
      </c>
      <c r="E108" s="157" t="s">
        <v>554</v>
      </c>
      <c r="F108" s="157" t="s">
        <v>553</v>
      </c>
      <c r="G108" s="156">
        <v>12985</v>
      </c>
      <c r="H108" s="157" t="s">
        <v>555</v>
      </c>
      <c r="I108" s="157" t="s">
        <v>556</v>
      </c>
      <c r="J108" s="156">
        <v>10</v>
      </c>
      <c r="K108" s="156">
        <v>10</v>
      </c>
      <c r="L108" s="156">
        <v>5</v>
      </c>
      <c r="M108" s="156">
        <v>420</v>
      </c>
      <c r="N108" s="156">
        <v>425</v>
      </c>
      <c r="O108" s="156">
        <v>5</v>
      </c>
      <c r="P108" s="156">
        <v>0.3</v>
      </c>
      <c r="Q108" s="157" t="s">
        <v>551</v>
      </c>
      <c r="R108" s="157" t="s">
        <v>571</v>
      </c>
      <c r="S108" s="156" t="b">
        <v>0</v>
      </c>
      <c r="T108" s="157" t="s">
        <v>447</v>
      </c>
      <c r="U108" s="156">
        <v>1</v>
      </c>
      <c r="V108" s="156">
        <v>1</v>
      </c>
      <c r="W108" s="156" t="b">
        <v>0</v>
      </c>
      <c r="X108" s="157" t="s">
        <v>557</v>
      </c>
      <c r="Y108" s="157" t="s">
        <v>558</v>
      </c>
      <c r="Z108" s="157" t="s">
        <v>559</v>
      </c>
      <c r="AA108" s="158">
        <v>43570</v>
      </c>
      <c r="AB108" s="157"/>
      <c r="AC108" s="157"/>
      <c r="AD108" s="157"/>
      <c r="AE108" s="157"/>
      <c r="AF108" s="157"/>
      <c r="AG108" s="156"/>
      <c r="AH108" s="156"/>
      <c r="AI108" s="156"/>
      <c r="AJ108" s="156"/>
      <c r="AK108" s="156"/>
      <c r="AL108" s="156"/>
      <c r="AM108" s="156"/>
      <c r="AN108" s="156"/>
      <c r="AO108" s="156"/>
      <c r="AP108" s="156"/>
      <c r="AQ108" s="156"/>
      <c r="AR108" s="156"/>
      <c r="AS108" s="156"/>
      <c r="AT108" s="156"/>
      <c r="AU108" s="156"/>
      <c r="AV108" s="156"/>
      <c r="AW108" s="156"/>
      <c r="AX108" s="156"/>
      <c r="AY108" s="156"/>
      <c r="AZ108" s="156"/>
      <c r="BA108" s="156"/>
      <c r="BB108" s="156"/>
      <c r="BC108" s="156"/>
      <c r="BD108" s="156"/>
      <c r="BE108" s="156"/>
      <c r="BF108" s="156"/>
      <c r="BG108" s="157"/>
      <c r="BH108" s="156"/>
      <c r="BI108" s="156"/>
      <c r="BJ108" s="156"/>
      <c r="BK108" s="157"/>
      <c r="BL108" s="156"/>
      <c r="BM108" s="156">
        <v>1</v>
      </c>
      <c r="BN108" s="156">
        <v>6.2880684992133104E-3</v>
      </c>
      <c r="BO108" s="156">
        <v>3000</v>
      </c>
      <c r="BP108" s="156">
        <v>0</v>
      </c>
      <c r="BQ108" s="157" t="s">
        <v>556</v>
      </c>
      <c r="BR108" s="156">
        <v>1</v>
      </c>
      <c r="BS108" s="156">
        <v>1</v>
      </c>
      <c r="BT108" s="157" t="s">
        <v>560</v>
      </c>
      <c r="BU108" s="156">
        <v>1</v>
      </c>
      <c r="BV108" s="156" t="b">
        <v>1</v>
      </c>
      <c r="BW108" s="157"/>
      <c r="BX108" s="157"/>
      <c r="BY108" s="157"/>
    </row>
    <row r="109" spans="1:77" x14ac:dyDescent="0.25">
      <c r="A109" s="157" t="s">
        <v>550</v>
      </c>
      <c r="B109" s="157" t="s">
        <v>551</v>
      </c>
      <c r="C109" s="157" t="s">
        <v>552</v>
      </c>
      <c r="D109" s="157" t="s">
        <v>553</v>
      </c>
      <c r="E109" s="157" t="s">
        <v>554</v>
      </c>
      <c r="F109" s="157" t="s">
        <v>553</v>
      </c>
      <c r="G109" s="156">
        <v>12985</v>
      </c>
      <c r="H109" s="157" t="s">
        <v>555</v>
      </c>
      <c r="I109" s="157" t="s">
        <v>556</v>
      </c>
      <c r="J109" s="156">
        <v>10</v>
      </c>
      <c r="K109" s="156">
        <v>10</v>
      </c>
      <c r="L109" s="156">
        <v>5</v>
      </c>
      <c r="M109" s="156">
        <v>420</v>
      </c>
      <c r="N109" s="156">
        <v>425</v>
      </c>
      <c r="O109" s="156">
        <v>5</v>
      </c>
      <c r="P109" s="156">
        <v>0.3</v>
      </c>
      <c r="Q109" s="157" t="s">
        <v>551</v>
      </c>
      <c r="R109" s="157" t="s">
        <v>572</v>
      </c>
      <c r="S109" s="156" t="b">
        <v>0</v>
      </c>
      <c r="T109" s="157" t="s">
        <v>448</v>
      </c>
      <c r="U109" s="156">
        <v>1</v>
      </c>
      <c r="V109" s="156">
        <v>1</v>
      </c>
      <c r="W109" s="156" t="b">
        <v>0</v>
      </c>
      <c r="X109" s="157" t="s">
        <v>557</v>
      </c>
      <c r="Y109" s="157" t="s">
        <v>558</v>
      </c>
      <c r="Z109" s="157" t="s">
        <v>559</v>
      </c>
      <c r="AA109" s="158">
        <v>43570</v>
      </c>
      <c r="AB109" s="157"/>
      <c r="AC109" s="157"/>
      <c r="AD109" s="157"/>
      <c r="AE109" s="157"/>
      <c r="AF109" s="157"/>
      <c r="AG109" s="156">
        <v>2.6846599789634</v>
      </c>
      <c r="AH109" s="156">
        <v>3.2643032643032601</v>
      </c>
      <c r="AI109" s="156">
        <v>1.24604984073923</v>
      </c>
      <c r="AJ109" s="156">
        <v>1</v>
      </c>
      <c r="AK109" s="156" t="b">
        <v>0</v>
      </c>
      <c r="AL109" s="156">
        <v>1.5879438643737101E-2</v>
      </c>
      <c r="AM109" s="156">
        <v>0</v>
      </c>
      <c r="AN109" s="156">
        <v>15</v>
      </c>
      <c r="AO109" s="156">
        <v>2.8080028080028101</v>
      </c>
      <c r="AP109" s="156">
        <v>2.8177528177528202</v>
      </c>
      <c r="AQ109" s="156">
        <v>626.770584706764</v>
      </c>
      <c r="AR109" s="156">
        <v>0.65039224228854498</v>
      </c>
      <c r="AS109" s="156"/>
      <c r="AT109" s="156"/>
      <c r="AU109" s="156"/>
      <c r="AV109" s="156"/>
      <c r="AW109" s="156">
        <v>0.87532354337884988</v>
      </c>
      <c r="AX109" s="156">
        <v>2</v>
      </c>
      <c r="AY109" s="156">
        <v>1499</v>
      </c>
      <c r="AZ109" s="156">
        <v>651</v>
      </c>
      <c r="BA109" s="156">
        <v>2546</v>
      </c>
      <c r="BB109" s="156">
        <v>0.88</v>
      </c>
      <c r="BC109" s="156">
        <v>100</v>
      </c>
      <c r="BD109" s="156">
        <v>2.01590385674335E-2</v>
      </c>
      <c r="BE109" s="156">
        <v>100</v>
      </c>
      <c r="BF109" s="156">
        <v>0.88</v>
      </c>
      <c r="BG109" s="157"/>
      <c r="BH109" s="156"/>
      <c r="BI109" s="156"/>
      <c r="BJ109" s="156"/>
      <c r="BK109" s="157"/>
      <c r="BL109" s="156"/>
      <c r="BM109" s="156"/>
      <c r="BN109" s="156"/>
      <c r="BO109" s="156"/>
      <c r="BP109" s="156"/>
      <c r="BQ109" s="157" t="s">
        <v>556</v>
      </c>
      <c r="BR109" s="156">
        <v>1</v>
      </c>
      <c r="BS109" s="156">
        <v>1</v>
      </c>
      <c r="BT109" s="157" t="s">
        <v>560</v>
      </c>
      <c r="BU109" s="156">
        <v>1</v>
      </c>
      <c r="BV109" s="156" t="b">
        <v>1</v>
      </c>
      <c r="BW109" s="157"/>
      <c r="BX109" s="157"/>
      <c r="BY109" s="157"/>
    </row>
    <row r="110" spans="1:77" x14ac:dyDescent="0.25">
      <c r="A110" s="157" t="s">
        <v>550</v>
      </c>
      <c r="B110" s="157" t="s">
        <v>551</v>
      </c>
      <c r="C110" s="157" t="s">
        <v>552</v>
      </c>
      <c r="D110" s="157" t="s">
        <v>553</v>
      </c>
      <c r="E110" s="157" t="s">
        <v>554</v>
      </c>
      <c r="F110" s="157" t="s">
        <v>553</v>
      </c>
      <c r="G110" s="156">
        <v>12985</v>
      </c>
      <c r="H110" s="157" t="s">
        <v>555</v>
      </c>
      <c r="I110" s="157" t="s">
        <v>556</v>
      </c>
      <c r="J110" s="156">
        <v>10</v>
      </c>
      <c r="K110" s="156">
        <v>10</v>
      </c>
      <c r="L110" s="156">
        <v>5</v>
      </c>
      <c r="M110" s="156">
        <v>420</v>
      </c>
      <c r="N110" s="156">
        <v>425</v>
      </c>
      <c r="O110" s="156">
        <v>5</v>
      </c>
      <c r="P110" s="156">
        <v>0.3</v>
      </c>
      <c r="Q110" s="157" t="s">
        <v>551</v>
      </c>
      <c r="R110" s="157" t="s">
        <v>572</v>
      </c>
      <c r="S110" s="156" t="b">
        <v>0</v>
      </c>
      <c r="T110" s="157" t="s">
        <v>448</v>
      </c>
      <c r="U110" s="156">
        <v>1</v>
      </c>
      <c r="V110" s="156">
        <v>1</v>
      </c>
      <c r="W110" s="156" t="b">
        <v>0</v>
      </c>
      <c r="X110" s="157" t="s">
        <v>557</v>
      </c>
      <c r="Y110" s="157" t="s">
        <v>558</v>
      </c>
      <c r="Z110" s="157" t="s">
        <v>559</v>
      </c>
      <c r="AA110" s="158">
        <v>43570</v>
      </c>
      <c r="AB110" s="157"/>
      <c r="AC110" s="157"/>
      <c r="AD110" s="157"/>
      <c r="AE110" s="157"/>
      <c r="AF110" s="157"/>
      <c r="AG110" s="156">
        <v>5.99555122203886</v>
      </c>
      <c r="AH110" s="156">
        <v>5.3040053040053001</v>
      </c>
      <c r="AI110" s="156">
        <v>2.1055346160904</v>
      </c>
      <c r="AJ110" s="156">
        <v>2</v>
      </c>
      <c r="AK110" s="156" t="b">
        <v>0</v>
      </c>
      <c r="AL110" s="156">
        <v>2.01590385674335E-2</v>
      </c>
      <c r="AM110" s="156">
        <v>0.80119136262099799</v>
      </c>
      <c r="AN110" s="156">
        <v>1219</v>
      </c>
      <c r="AO110" s="156">
        <v>4.6917046917046896</v>
      </c>
      <c r="AP110" s="156">
        <v>4.9159549159549201</v>
      </c>
      <c r="AQ110" s="156">
        <v>1059.09661018406</v>
      </c>
      <c r="AR110" s="156">
        <v>1.8939902498566801</v>
      </c>
      <c r="AS110" s="156">
        <v>0.88</v>
      </c>
      <c r="AT110" s="156">
        <v>100</v>
      </c>
      <c r="AU110" s="156">
        <v>100</v>
      </c>
      <c r="AV110" s="156">
        <v>1.17105263157895</v>
      </c>
      <c r="AW110" s="156">
        <v>0.87532354337884988</v>
      </c>
      <c r="AX110" s="156">
        <v>2</v>
      </c>
      <c r="AY110" s="156">
        <v>1499</v>
      </c>
      <c r="AZ110" s="156">
        <v>651</v>
      </c>
      <c r="BA110" s="156">
        <v>2546</v>
      </c>
      <c r="BB110" s="156">
        <v>0.88</v>
      </c>
      <c r="BC110" s="156">
        <v>100</v>
      </c>
      <c r="BD110" s="156">
        <v>2.01590385674335E-2</v>
      </c>
      <c r="BE110" s="156">
        <v>100</v>
      </c>
      <c r="BF110" s="156">
        <v>0.88</v>
      </c>
      <c r="BG110" s="157"/>
      <c r="BH110" s="156"/>
      <c r="BI110" s="156"/>
      <c r="BJ110" s="156"/>
      <c r="BK110" s="157"/>
      <c r="BL110" s="156"/>
      <c r="BM110" s="156"/>
      <c r="BN110" s="156"/>
      <c r="BO110" s="156"/>
      <c r="BP110" s="156"/>
      <c r="BQ110" s="157" t="s">
        <v>556</v>
      </c>
      <c r="BR110" s="156">
        <v>1</v>
      </c>
      <c r="BS110" s="156">
        <v>1</v>
      </c>
      <c r="BT110" s="157" t="s">
        <v>560</v>
      </c>
      <c r="BU110" s="156">
        <v>1</v>
      </c>
      <c r="BV110" s="156" t="b">
        <v>1</v>
      </c>
      <c r="BW110" s="157"/>
      <c r="BX110" s="157"/>
      <c r="BY110" s="157"/>
    </row>
    <row r="111" spans="1:77" x14ac:dyDescent="0.25">
      <c r="A111" s="157" t="s">
        <v>550</v>
      </c>
      <c r="B111" s="157" t="s">
        <v>551</v>
      </c>
      <c r="C111" s="157" t="s">
        <v>552</v>
      </c>
      <c r="D111" s="157" t="s">
        <v>553</v>
      </c>
      <c r="E111" s="157" t="s">
        <v>554</v>
      </c>
      <c r="F111" s="157" t="s">
        <v>553</v>
      </c>
      <c r="G111" s="156">
        <v>12985</v>
      </c>
      <c r="H111" s="157" t="s">
        <v>555</v>
      </c>
      <c r="I111" s="157" t="s">
        <v>556</v>
      </c>
      <c r="J111" s="156">
        <v>10</v>
      </c>
      <c r="K111" s="156">
        <v>10</v>
      </c>
      <c r="L111" s="156">
        <v>5</v>
      </c>
      <c r="M111" s="156">
        <v>420</v>
      </c>
      <c r="N111" s="156">
        <v>425</v>
      </c>
      <c r="O111" s="156">
        <v>5</v>
      </c>
      <c r="P111" s="156">
        <v>0.3</v>
      </c>
      <c r="Q111" s="157" t="s">
        <v>551</v>
      </c>
      <c r="R111" s="157" t="s">
        <v>572</v>
      </c>
      <c r="S111" s="156" t="b">
        <v>0</v>
      </c>
      <c r="T111" s="157" t="s">
        <v>448</v>
      </c>
      <c r="U111" s="156">
        <v>1</v>
      </c>
      <c r="V111" s="156">
        <v>1</v>
      </c>
      <c r="W111" s="156" t="b">
        <v>0</v>
      </c>
      <c r="X111" s="157" t="s">
        <v>557</v>
      </c>
      <c r="Y111" s="157" t="s">
        <v>558</v>
      </c>
      <c r="Z111" s="157" t="s">
        <v>559</v>
      </c>
      <c r="AA111" s="158">
        <v>43570</v>
      </c>
      <c r="AB111" s="157"/>
      <c r="AC111" s="157"/>
      <c r="AD111" s="157"/>
      <c r="AE111" s="157"/>
      <c r="AF111" s="157"/>
      <c r="AG111" s="156">
        <v>1.9920637796727401</v>
      </c>
      <c r="AH111" s="156">
        <v>5.6862056862056898</v>
      </c>
      <c r="AI111" s="156">
        <v>0.54302767294120502</v>
      </c>
      <c r="AJ111" s="156">
        <v>3</v>
      </c>
      <c r="AK111" s="156" t="b">
        <v>0</v>
      </c>
      <c r="AL111" s="156">
        <v>6.1069473188173897E-3</v>
      </c>
      <c r="AM111" s="156">
        <v>1</v>
      </c>
      <c r="AN111" s="156">
        <v>3000</v>
      </c>
      <c r="AO111" s="156">
        <v>5.3800553800553796</v>
      </c>
      <c r="AP111" s="156">
        <v>5.4366054366054399</v>
      </c>
      <c r="AQ111" s="156">
        <v>273.14619444066</v>
      </c>
      <c r="AR111" s="156">
        <v>3.29356646924214</v>
      </c>
      <c r="AS111" s="156"/>
      <c r="AT111" s="156"/>
      <c r="AU111" s="156"/>
      <c r="AV111" s="156"/>
      <c r="AW111" s="156">
        <v>0.87532354337884988</v>
      </c>
      <c r="AX111" s="156">
        <v>2</v>
      </c>
      <c r="AY111" s="156">
        <v>1499</v>
      </c>
      <c r="AZ111" s="156">
        <v>651</v>
      </c>
      <c r="BA111" s="156">
        <v>2546</v>
      </c>
      <c r="BB111" s="156">
        <v>0.88</v>
      </c>
      <c r="BC111" s="156">
        <v>100</v>
      </c>
      <c r="BD111" s="156">
        <v>2.01590385674335E-2</v>
      </c>
      <c r="BE111" s="156">
        <v>100</v>
      </c>
      <c r="BF111" s="156">
        <v>0.88</v>
      </c>
      <c r="BG111" s="157"/>
      <c r="BH111" s="156"/>
      <c r="BI111" s="156"/>
      <c r="BJ111" s="156"/>
      <c r="BK111" s="157"/>
      <c r="BL111" s="156"/>
      <c r="BM111" s="156"/>
      <c r="BN111" s="156"/>
      <c r="BO111" s="156"/>
      <c r="BP111" s="156"/>
      <c r="BQ111" s="157" t="s">
        <v>556</v>
      </c>
      <c r="BR111" s="156">
        <v>1</v>
      </c>
      <c r="BS111" s="156">
        <v>1</v>
      </c>
      <c r="BT111" s="157" t="s">
        <v>560</v>
      </c>
      <c r="BU111" s="156">
        <v>1</v>
      </c>
      <c r="BV111" s="156" t="b">
        <v>1</v>
      </c>
      <c r="BW111" s="157"/>
      <c r="BX111" s="157"/>
      <c r="BY111" s="157"/>
    </row>
    <row r="112" spans="1:77" x14ac:dyDescent="0.25">
      <c r="A112" s="157" t="s">
        <v>550</v>
      </c>
      <c r="B112" s="157" t="s">
        <v>551</v>
      </c>
      <c r="C112" s="157" t="s">
        <v>552</v>
      </c>
      <c r="D112" s="157" t="s">
        <v>553</v>
      </c>
      <c r="E112" s="157" t="s">
        <v>554</v>
      </c>
      <c r="F112" s="157" t="s">
        <v>553</v>
      </c>
      <c r="G112" s="156">
        <v>12985</v>
      </c>
      <c r="H112" s="157" t="s">
        <v>555</v>
      </c>
      <c r="I112" s="157" t="s">
        <v>556</v>
      </c>
      <c r="J112" s="156">
        <v>10</v>
      </c>
      <c r="K112" s="156">
        <v>10</v>
      </c>
      <c r="L112" s="156">
        <v>5</v>
      </c>
      <c r="M112" s="156">
        <v>420</v>
      </c>
      <c r="N112" s="156">
        <v>425</v>
      </c>
      <c r="O112" s="156">
        <v>5</v>
      </c>
      <c r="P112" s="156">
        <v>0.3</v>
      </c>
      <c r="Q112" s="157" t="s">
        <v>551</v>
      </c>
      <c r="R112" s="157" t="s">
        <v>572</v>
      </c>
      <c r="S112" s="156" t="b">
        <v>0</v>
      </c>
      <c r="T112" s="157" t="s">
        <v>448</v>
      </c>
      <c r="U112" s="156">
        <v>1</v>
      </c>
      <c r="V112" s="156">
        <v>1</v>
      </c>
      <c r="W112" s="156" t="b">
        <v>0</v>
      </c>
      <c r="X112" s="157" t="s">
        <v>557</v>
      </c>
      <c r="Y112" s="157" t="s">
        <v>558</v>
      </c>
      <c r="Z112" s="157" t="s">
        <v>559</v>
      </c>
      <c r="AA112" s="158">
        <v>43570</v>
      </c>
      <c r="AB112" s="157"/>
      <c r="AC112" s="157"/>
      <c r="AD112" s="157"/>
      <c r="AE112" s="157"/>
      <c r="AF112" s="157"/>
      <c r="AG112" s="156"/>
      <c r="AH112" s="156"/>
      <c r="AI112" s="156"/>
      <c r="AJ112" s="156"/>
      <c r="AK112" s="156"/>
      <c r="AL112" s="156"/>
      <c r="AM112" s="156"/>
      <c r="AN112" s="156"/>
      <c r="AO112" s="156"/>
      <c r="AP112" s="156"/>
      <c r="AQ112" s="156"/>
      <c r="AR112" s="156"/>
      <c r="AS112" s="156"/>
      <c r="AT112" s="156"/>
      <c r="AU112" s="156"/>
      <c r="AV112" s="156"/>
      <c r="AW112" s="156"/>
      <c r="AX112" s="156">
        <v>2</v>
      </c>
      <c r="AY112" s="156">
        <v>1499</v>
      </c>
      <c r="AZ112" s="156">
        <v>651</v>
      </c>
      <c r="BA112" s="156">
        <v>2546</v>
      </c>
      <c r="BB112" s="156">
        <v>0.88</v>
      </c>
      <c r="BC112" s="156">
        <v>100</v>
      </c>
      <c r="BD112" s="156">
        <v>2.01590385674335E-2</v>
      </c>
      <c r="BE112" s="156">
        <v>100</v>
      </c>
      <c r="BF112" s="156">
        <v>0.88</v>
      </c>
      <c r="BG112" s="157" t="s">
        <v>561</v>
      </c>
      <c r="BH112" s="156">
        <v>0</v>
      </c>
      <c r="BI112" s="156">
        <v>40</v>
      </c>
      <c r="BJ112" s="156"/>
      <c r="BK112" s="157"/>
      <c r="BL112" s="156" t="b">
        <v>1</v>
      </c>
      <c r="BM112" s="156"/>
      <c r="BN112" s="156"/>
      <c r="BO112" s="156"/>
      <c r="BP112" s="156"/>
      <c r="BQ112" s="157" t="s">
        <v>556</v>
      </c>
      <c r="BR112" s="156">
        <v>1</v>
      </c>
      <c r="BS112" s="156">
        <v>1</v>
      </c>
      <c r="BT112" s="157" t="s">
        <v>560</v>
      </c>
      <c r="BU112" s="156">
        <v>1</v>
      </c>
      <c r="BV112" s="156" t="b">
        <v>1</v>
      </c>
      <c r="BW112" s="157"/>
      <c r="BX112" s="157"/>
      <c r="BY112" s="157"/>
    </row>
    <row r="113" spans="1:77" x14ac:dyDescent="0.25">
      <c r="A113" s="157" t="s">
        <v>550</v>
      </c>
      <c r="B113" s="157" t="s">
        <v>551</v>
      </c>
      <c r="C113" s="157" t="s">
        <v>552</v>
      </c>
      <c r="D113" s="157" t="s">
        <v>553</v>
      </c>
      <c r="E113" s="157" t="s">
        <v>554</v>
      </c>
      <c r="F113" s="157" t="s">
        <v>553</v>
      </c>
      <c r="G113" s="156">
        <v>12985</v>
      </c>
      <c r="H113" s="157" t="s">
        <v>555</v>
      </c>
      <c r="I113" s="157" t="s">
        <v>556</v>
      </c>
      <c r="J113" s="156">
        <v>10</v>
      </c>
      <c r="K113" s="156">
        <v>10</v>
      </c>
      <c r="L113" s="156">
        <v>5</v>
      </c>
      <c r="M113" s="156">
        <v>420</v>
      </c>
      <c r="N113" s="156">
        <v>425</v>
      </c>
      <c r="O113" s="156">
        <v>5</v>
      </c>
      <c r="P113" s="156">
        <v>0.3</v>
      </c>
      <c r="Q113" s="157" t="s">
        <v>551</v>
      </c>
      <c r="R113" s="157" t="s">
        <v>572</v>
      </c>
      <c r="S113" s="156" t="b">
        <v>0</v>
      </c>
      <c r="T113" s="157" t="s">
        <v>448</v>
      </c>
      <c r="U113" s="156">
        <v>1</v>
      </c>
      <c r="V113" s="156">
        <v>1</v>
      </c>
      <c r="W113" s="156" t="b">
        <v>0</v>
      </c>
      <c r="X113" s="157" t="s">
        <v>557</v>
      </c>
      <c r="Y113" s="157" t="s">
        <v>558</v>
      </c>
      <c r="Z113" s="157" t="s">
        <v>559</v>
      </c>
      <c r="AA113" s="158">
        <v>43570</v>
      </c>
      <c r="AB113" s="157"/>
      <c r="AC113" s="157"/>
      <c r="AD113" s="157"/>
      <c r="AE113" s="157"/>
      <c r="AF113" s="157"/>
      <c r="AG113" s="156"/>
      <c r="AH113" s="156"/>
      <c r="AI113" s="156"/>
      <c r="AJ113" s="156"/>
      <c r="AK113" s="156"/>
      <c r="AL113" s="156"/>
      <c r="AM113" s="156"/>
      <c r="AN113" s="156"/>
      <c r="AO113" s="156"/>
      <c r="AP113" s="156"/>
      <c r="AQ113" s="156"/>
      <c r="AR113" s="156"/>
      <c r="AS113" s="156"/>
      <c r="AT113" s="156"/>
      <c r="AU113" s="156"/>
      <c r="AV113" s="156"/>
      <c r="AW113" s="156"/>
      <c r="AX113" s="156">
        <v>2</v>
      </c>
      <c r="AY113" s="156">
        <v>1499</v>
      </c>
      <c r="AZ113" s="156">
        <v>651</v>
      </c>
      <c r="BA113" s="156">
        <v>2546</v>
      </c>
      <c r="BB113" s="156">
        <v>0.88</v>
      </c>
      <c r="BC113" s="156">
        <v>100</v>
      </c>
      <c r="BD113" s="156">
        <v>2.01590385674335E-2</v>
      </c>
      <c r="BE113" s="156">
        <v>100</v>
      </c>
      <c r="BF113" s="156">
        <v>0.88</v>
      </c>
      <c r="BG113" s="157" t="s">
        <v>562</v>
      </c>
      <c r="BH113" s="156">
        <v>0</v>
      </c>
      <c r="BI113" s="156">
        <v>15</v>
      </c>
      <c r="BJ113" s="156"/>
      <c r="BK113" s="157"/>
      <c r="BL113" s="156" t="b">
        <v>1</v>
      </c>
      <c r="BM113" s="156"/>
      <c r="BN113" s="156"/>
      <c r="BO113" s="156"/>
      <c r="BP113" s="156"/>
      <c r="BQ113" s="157" t="s">
        <v>556</v>
      </c>
      <c r="BR113" s="156">
        <v>1</v>
      </c>
      <c r="BS113" s="156">
        <v>1</v>
      </c>
      <c r="BT113" s="157" t="s">
        <v>560</v>
      </c>
      <c r="BU113" s="156">
        <v>1</v>
      </c>
      <c r="BV113" s="156" t="b">
        <v>1</v>
      </c>
      <c r="BW113" s="157"/>
      <c r="BX113" s="157"/>
      <c r="BY113" s="157"/>
    </row>
    <row r="114" spans="1:77" x14ac:dyDescent="0.25">
      <c r="A114" s="157" t="s">
        <v>550</v>
      </c>
      <c r="B114" s="157" t="s">
        <v>551</v>
      </c>
      <c r="C114" s="157" t="s">
        <v>552</v>
      </c>
      <c r="D114" s="157" t="s">
        <v>553</v>
      </c>
      <c r="E114" s="157" t="s">
        <v>554</v>
      </c>
      <c r="F114" s="157" t="s">
        <v>553</v>
      </c>
      <c r="G114" s="156">
        <v>12985</v>
      </c>
      <c r="H114" s="157" t="s">
        <v>555</v>
      </c>
      <c r="I114" s="157" t="s">
        <v>556</v>
      </c>
      <c r="J114" s="156">
        <v>10</v>
      </c>
      <c r="K114" s="156">
        <v>10</v>
      </c>
      <c r="L114" s="156">
        <v>5</v>
      </c>
      <c r="M114" s="156">
        <v>420</v>
      </c>
      <c r="N114" s="156">
        <v>425</v>
      </c>
      <c r="O114" s="156">
        <v>5</v>
      </c>
      <c r="P114" s="156">
        <v>0.3</v>
      </c>
      <c r="Q114" s="157" t="s">
        <v>551</v>
      </c>
      <c r="R114" s="157" t="s">
        <v>572</v>
      </c>
      <c r="S114" s="156" t="b">
        <v>0</v>
      </c>
      <c r="T114" s="157" t="s">
        <v>448</v>
      </c>
      <c r="U114" s="156">
        <v>1</v>
      </c>
      <c r="V114" s="156">
        <v>1</v>
      </c>
      <c r="W114" s="156" t="b">
        <v>0</v>
      </c>
      <c r="X114" s="157" t="s">
        <v>557</v>
      </c>
      <c r="Y114" s="157" t="s">
        <v>558</v>
      </c>
      <c r="Z114" s="157" t="s">
        <v>559</v>
      </c>
      <c r="AA114" s="158">
        <v>43570</v>
      </c>
      <c r="AB114" s="157"/>
      <c r="AC114" s="157"/>
      <c r="AD114" s="157"/>
      <c r="AE114" s="157"/>
      <c r="AF114" s="157"/>
      <c r="AG114" s="156"/>
      <c r="AH114" s="156"/>
      <c r="AI114" s="156"/>
      <c r="AJ114" s="156"/>
      <c r="AK114" s="156"/>
      <c r="AL114" s="156"/>
      <c r="AM114" s="156"/>
      <c r="AN114" s="156"/>
      <c r="AO114" s="156"/>
      <c r="AP114" s="156"/>
      <c r="AQ114" s="156"/>
      <c r="AR114" s="156"/>
      <c r="AS114" s="156"/>
      <c r="AT114" s="156"/>
      <c r="AU114" s="156"/>
      <c r="AV114" s="156"/>
      <c r="AW114" s="156"/>
      <c r="AX114" s="156">
        <v>2</v>
      </c>
      <c r="AY114" s="156">
        <v>1499</v>
      </c>
      <c r="AZ114" s="156">
        <v>651</v>
      </c>
      <c r="BA114" s="156">
        <v>2546</v>
      </c>
      <c r="BB114" s="156">
        <v>0.88</v>
      </c>
      <c r="BC114" s="156">
        <v>100</v>
      </c>
      <c r="BD114" s="156">
        <v>2.01590385674335E-2</v>
      </c>
      <c r="BE114" s="156">
        <v>100</v>
      </c>
      <c r="BF114" s="156">
        <v>0.88</v>
      </c>
      <c r="BG114" s="157" t="s">
        <v>563</v>
      </c>
      <c r="BH114" s="156">
        <v>0</v>
      </c>
      <c r="BI114" s="156">
        <v>10</v>
      </c>
      <c r="BJ114" s="156"/>
      <c r="BK114" s="157"/>
      <c r="BL114" s="156" t="b">
        <v>1</v>
      </c>
      <c r="BM114" s="156"/>
      <c r="BN114" s="156"/>
      <c r="BO114" s="156"/>
      <c r="BP114" s="156"/>
      <c r="BQ114" s="157" t="s">
        <v>556</v>
      </c>
      <c r="BR114" s="156">
        <v>1</v>
      </c>
      <c r="BS114" s="156">
        <v>1</v>
      </c>
      <c r="BT114" s="157" t="s">
        <v>560</v>
      </c>
      <c r="BU114" s="156">
        <v>1</v>
      </c>
      <c r="BV114" s="156" t="b">
        <v>1</v>
      </c>
      <c r="BW114" s="157"/>
      <c r="BX114" s="157"/>
      <c r="BY114" s="157"/>
    </row>
    <row r="115" spans="1:77" x14ac:dyDescent="0.25">
      <c r="A115" s="157" t="s">
        <v>550</v>
      </c>
      <c r="B115" s="157" t="s">
        <v>551</v>
      </c>
      <c r="C115" s="157" t="s">
        <v>552</v>
      </c>
      <c r="D115" s="157" t="s">
        <v>553</v>
      </c>
      <c r="E115" s="157" t="s">
        <v>554</v>
      </c>
      <c r="F115" s="157" t="s">
        <v>553</v>
      </c>
      <c r="G115" s="156">
        <v>12985</v>
      </c>
      <c r="H115" s="157" t="s">
        <v>555</v>
      </c>
      <c r="I115" s="157" t="s">
        <v>556</v>
      </c>
      <c r="J115" s="156">
        <v>10</v>
      </c>
      <c r="K115" s="156">
        <v>10</v>
      </c>
      <c r="L115" s="156">
        <v>5</v>
      </c>
      <c r="M115" s="156">
        <v>420</v>
      </c>
      <c r="N115" s="156">
        <v>425</v>
      </c>
      <c r="O115" s="156">
        <v>5</v>
      </c>
      <c r="P115" s="156">
        <v>0.3</v>
      </c>
      <c r="Q115" s="157" t="s">
        <v>551</v>
      </c>
      <c r="R115" s="157" t="s">
        <v>572</v>
      </c>
      <c r="S115" s="156" t="b">
        <v>0</v>
      </c>
      <c r="T115" s="157" t="s">
        <v>448</v>
      </c>
      <c r="U115" s="156">
        <v>1</v>
      </c>
      <c r="V115" s="156">
        <v>1</v>
      </c>
      <c r="W115" s="156" t="b">
        <v>0</v>
      </c>
      <c r="X115" s="157" t="s">
        <v>557</v>
      </c>
      <c r="Y115" s="157" t="s">
        <v>558</v>
      </c>
      <c r="Z115" s="157" t="s">
        <v>559</v>
      </c>
      <c r="AA115" s="158">
        <v>43570</v>
      </c>
      <c r="AB115" s="157"/>
      <c r="AC115" s="157"/>
      <c r="AD115" s="157"/>
      <c r="AE115" s="157"/>
      <c r="AF115" s="157"/>
      <c r="AG115" s="156"/>
      <c r="AH115" s="156"/>
      <c r="AI115" s="156"/>
      <c r="AJ115" s="156"/>
      <c r="AK115" s="156"/>
      <c r="AL115" s="156"/>
      <c r="AM115" s="156"/>
      <c r="AN115" s="156"/>
      <c r="AO115" s="156"/>
      <c r="AP115" s="156"/>
      <c r="AQ115" s="156"/>
      <c r="AR115" s="156"/>
      <c r="AS115" s="156"/>
      <c r="AT115" s="156"/>
      <c r="AU115" s="156"/>
      <c r="AV115" s="156"/>
      <c r="AW115" s="156"/>
      <c r="AX115" s="156">
        <v>2</v>
      </c>
      <c r="AY115" s="156">
        <v>1499</v>
      </c>
      <c r="AZ115" s="156">
        <v>651</v>
      </c>
      <c r="BA115" s="156">
        <v>2546</v>
      </c>
      <c r="BB115" s="156">
        <v>0.88</v>
      </c>
      <c r="BC115" s="156">
        <v>100</v>
      </c>
      <c r="BD115" s="156">
        <v>2.01590385674335E-2</v>
      </c>
      <c r="BE115" s="156">
        <v>100</v>
      </c>
      <c r="BF115" s="156">
        <v>0.88</v>
      </c>
      <c r="BG115" s="157" t="s">
        <v>564</v>
      </c>
      <c r="BH115" s="156">
        <v>0</v>
      </c>
      <c r="BI115" s="156"/>
      <c r="BJ115" s="156">
        <v>30</v>
      </c>
      <c r="BK115" s="157"/>
      <c r="BL115" s="156" t="b">
        <v>1</v>
      </c>
      <c r="BM115" s="156"/>
      <c r="BN115" s="156"/>
      <c r="BO115" s="156"/>
      <c r="BP115" s="156"/>
      <c r="BQ115" s="157" t="s">
        <v>556</v>
      </c>
      <c r="BR115" s="156">
        <v>1</v>
      </c>
      <c r="BS115" s="156">
        <v>1</v>
      </c>
      <c r="BT115" s="157" t="s">
        <v>560</v>
      </c>
      <c r="BU115" s="156">
        <v>1</v>
      </c>
      <c r="BV115" s="156" t="b">
        <v>1</v>
      </c>
      <c r="BW115" s="157"/>
      <c r="BX115" s="157"/>
      <c r="BY115" s="157"/>
    </row>
    <row r="116" spans="1:77" x14ac:dyDescent="0.25">
      <c r="A116" s="157" t="s">
        <v>550</v>
      </c>
      <c r="B116" s="157" t="s">
        <v>551</v>
      </c>
      <c r="C116" s="157" t="s">
        <v>552</v>
      </c>
      <c r="D116" s="157" t="s">
        <v>553</v>
      </c>
      <c r="E116" s="157" t="s">
        <v>554</v>
      </c>
      <c r="F116" s="157" t="s">
        <v>553</v>
      </c>
      <c r="G116" s="156">
        <v>12985</v>
      </c>
      <c r="H116" s="157" t="s">
        <v>555</v>
      </c>
      <c r="I116" s="157" t="s">
        <v>556</v>
      </c>
      <c r="J116" s="156">
        <v>10</v>
      </c>
      <c r="K116" s="156">
        <v>10</v>
      </c>
      <c r="L116" s="156">
        <v>5</v>
      </c>
      <c r="M116" s="156">
        <v>420</v>
      </c>
      <c r="N116" s="156">
        <v>425</v>
      </c>
      <c r="O116" s="156">
        <v>5</v>
      </c>
      <c r="P116" s="156">
        <v>0.3</v>
      </c>
      <c r="Q116" s="157" t="s">
        <v>551</v>
      </c>
      <c r="R116" s="157" t="s">
        <v>572</v>
      </c>
      <c r="S116" s="156" t="b">
        <v>0</v>
      </c>
      <c r="T116" s="157" t="s">
        <v>448</v>
      </c>
      <c r="U116" s="156">
        <v>1</v>
      </c>
      <c r="V116" s="156">
        <v>1</v>
      </c>
      <c r="W116" s="156" t="b">
        <v>0</v>
      </c>
      <c r="X116" s="157" t="s">
        <v>557</v>
      </c>
      <c r="Y116" s="157" t="s">
        <v>558</v>
      </c>
      <c r="Z116" s="157" t="s">
        <v>559</v>
      </c>
      <c r="AA116" s="158">
        <v>43570</v>
      </c>
      <c r="AB116" s="157"/>
      <c r="AC116" s="157"/>
      <c r="AD116" s="157"/>
      <c r="AE116" s="157"/>
      <c r="AF116" s="157"/>
      <c r="AG116" s="156"/>
      <c r="AH116" s="156"/>
      <c r="AI116" s="156"/>
      <c r="AJ116" s="156"/>
      <c r="AK116" s="156"/>
      <c r="AL116" s="156"/>
      <c r="AM116" s="156"/>
      <c r="AN116" s="156"/>
      <c r="AO116" s="156"/>
      <c r="AP116" s="156"/>
      <c r="AQ116" s="156"/>
      <c r="AR116" s="156"/>
      <c r="AS116" s="156"/>
      <c r="AT116" s="156"/>
      <c r="AU116" s="156"/>
      <c r="AV116" s="156"/>
      <c r="AW116" s="156"/>
      <c r="AX116" s="156">
        <v>2</v>
      </c>
      <c r="AY116" s="156">
        <v>1499</v>
      </c>
      <c r="AZ116" s="156">
        <v>651</v>
      </c>
      <c r="BA116" s="156">
        <v>2546</v>
      </c>
      <c r="BB116" s="156">
        <v>0.88</v>
      </c>
      <c r="BC116" s="156">
        <v>100</v>
      </c>
      <c r="BD116" s="156">
        <v>2.01590385674335E-2</v>
      </c>
      <c r="BE116" s="156">
        <v>100</v>
      </c>
      <c r="BF116" s="156">
        <v>0.88</v>
      </c>
      <c r="BG116" s="157" t="s">
        <v>565</v>
      </c>
      <c r="BH116" s="156">
        <v>0</v>
      </c>
      <c r="BI116" s="156"/>
      <c r="BJ116" s="156">
        <v>3</v>
      </c>
      <c r="BK116" s="157" t="s">
        <v>566</v>
      </c>
      <c r="BL116" s="156" t="b">
        <v>1</v>
      </c>
      <c r="BM116" s="156"/>
      <c r="BN116" s="156"/>
      <c r="BO116" s="156"/>
      <c r="BP116" s="156"/>
      <c r="BQ116" s="157" t="s">
        <v>556</v>
      </c>
      <c r="BR116" s="156">
        <v>1</v>
      </c>
      <c r="BS116" s="156">
        <v>1</v>
      </c>
      <c r="BT116" s="157" t="s">
        <v>560</v>
      </c>
      <c r="BU116" s="156">
        <v>1</v>
      </c>
      <c r="BV116" s="156" t="b">
        <v>1</v>
      </c>
      <c r="BW116" s="157"/>
      <c r="BX116" s="157"/>
      <c r="BY116" s="157"/>
    </row>
    <row r="117" spans="1:77" x14ac:dyDescent="0.25">
      <c r="A117" s="157" t="s">
        <v>550</v>
      </c>
      <c r="B117" s="157" t="s">
        <v>551</v>
      </c>
      <c r="C117" s="157" t="s">
        <v>552</v>
      </c>
      <c r="D117" s="157" t="s">
        <v>553</v>
      </c>
      <c r="E117" s="157" t="s">
        <v>554</v>
      </c>
      <c r="F117" s="157" t="s">
        <v>553</v>
      </c>
      <c r="G117" s="156">
        <v>12985</v>
      </c>
      <c r="H117" s="157" t="s">
        <v>555</v>
      </c>
      <c r="I117" s="157" t="s">
        <v>556</v>
      </c>
      <c r="J117" s="156">
        <v>10</v>
      </c>
      <c r="K117" s="156">
        <v>10</v>
      </c>
      <c r="L117" s="156">
        <v>5</v>
      </c>
      <c r="M117" s="156">
        <v>420</v>
      </c>
      <c r="N117" s="156">
        <v>425</v>
      </c>
      <c r="O117" s="156">
        <v>5</v>
      </c>
      <c r="P117" s="156">
        <v>0.3</v>
      </c>
      <c r="Q117" s="157" t="s">
        <v>551</v>
      </c>
      <c r="R117" s="157" t="s">
        <v>572</v>
      </c>
      <c r="S117" s="156" t="b">
        <v>0</v>
      </c>
      <c r="T117" s="157" t="s">
        <v>448</v>
      </c>
      <c r="U117" s="156">
        <v>1</v>
      </c>
      <c r="V117" s="156">
        <v>1</v>
      </c>
      <c r="W117" s="156" t="b">
        <v>0</v>
      </c>
      <c r="X117" s="157" t="s">
        <v>557</v>
      </c>
      <c r="Y117" s="157" t="s">
        <v>558</v>
      </c>
      <c r="Z117" s="157" t="s">
        <v>559</v>
      </c>
      <c r="AA117" s="158">
        <v>43570</v>
      </c>
      <c r="AB117" s="157"/>
      <c r="AC117" s="157"/>
      <c r="AD117" s="157"/>
      <c r="AE117" s="157"/>
      <c r="AF117" s="157"/>
      <c r="AG117" s="156"/>
      <c r="AH117" s="156"/>
      <c r="AI117" s="156"/>
      <c r="AJ117" s="156"/>
      <c r="AK117" s="156"/>
      <c r="AL117" s="156"/>
      <c r="AM117" s="156"/>
      <c r="AN117" s="156"/>
      <c r="AO117" s="156"/>
      <c r="AP117" s="156"/>
      <c r="AQ117" s="156"/>
      <c r="AR117" s="156"/>
      <c r="AS117" s="156"/>
      <c r="AT117" s="156"/>
      <c r="AU117" s="156"/>
      <c r="AV117" s="156"/>
      <c r="AW117" s="156"/>
      <c r="AX117" s="156">
        <v>2</v>
      </c>
      <c r="AY117" s="156">
        <v>1499</v>
      </c>
      <c r="AZ117" s="156">
        <v>651</v>
      </c>
      <c r="BA117" s="156">
        <v>2546</v>
      </c>
      <c r="BB117" s="156">
        <v>0.88</v>
      </c>
      <c r="BC117" s="156">
        <v>100</v>
      </c>
      <c r="BD117" s="156">
        <v>2.01590385674335E-2</v>
      </c>
      <c r="BE117" s="156">
        <v>100</v>
      </c>
      <c r="BF117" s="156">
        <v>0.88</v>
      </c>
      <c r="BG117" s="157" t="s">
        <v>567</v>
      </c>
      <c r="BH117" s="156"/>
      <c r="BI117" s="156"/>
      <c r="BJ117" s="156">
        <v>70</v>
      </c>
      <c r="BK117" s="157" t="s">
        <v>568</v>
      </c>
      <c r="BL117" s="156" t="b">
        <v>1</v>
      </c>
      <c r="BM117" s="156"/>
      <c r="BN117" s="156"/>
      <c r="BO117" s="156"/>
      <c r="BP117" s="156"/>
      <c r="BQ117" s="157" t="s">
        <v>556</v>
      </c>
      <c r="BR117" s="156">
        <v>1</v>
      </c>
      <c r="BS117" s="156">
        <v>1</v>
      </c>
      <c r="BT117" s="157" t="s">
        <v>560</v>
      </c>
      <c r="BU117" s="156">
        <v>1</v>
      </c>
      <c r="BV117" s="156" t="b">
        <v>1</v>
      </c>
      <c r="BW117" s="157"/>
      <c r="BX117" s="157"/>
      <c r="BY117" s="157"/>
    </row>
    <row r="118" spans="1:77" x14ac:dyDescent="0.25">
      <c r="A118" s="157" t="s">
        <v>550</v>
      </c>
      <c r="B118" s="157" t="s">
        <v>551</v>
      </c>
      <c r="C118" s="157" t="s">
        <v>552</v>
      </c>
      <c r="D118" s="157" t="s">
        <v>553</v>
      </c>
      <c r="E118" s="157" t="s">
        <v>554</v>
      </c>
      <c r="F118" s="157" t="s">
        <v>553</v>
      </c>
      <c r="G118" s="156">
        <v>12985</v>
      </c>
      <c r="H118" s="157" t="s">
        <v>555</v>
      </c>
      <c r="I118" s="157" t="s">
        <v>556</v>
      </c>
      <c r="J118" s="156">
        <v>10</v>
      </c>
      <c r="K118" s="156">
        <v>10</v>
      </c>
      <c r="L118" s="156">
        <v>5</v>
      </c>
      <c r="M118" s="156">
        <v>420</v>
      </c>
      <c r="N118" s="156">
        <v>425</v>
      </c>
      <c r="O118" s="156">
        <v>5</v>
      </c>
      <c r="P118" s="156">
        <v>0.3</v>
      </c>
      <c r="Q118" s="157" t="s">
        <v>551</v>
      </c>
      <c r="R118" s="157" t="s">
        <v>572</v>
      </c>
      <c r="S118" s="156" t="b">
        <v>0</v>
      </c>
      <c r="T118" s="157" t="s">
        <v>448</v>
      </c>
      <c r="U118" s="156">
        <v>1</v>
      </c>
      <c r="V118" s="156">
        <v>1</v>
      </c>
      <c r="W118" s="156" t="b">
        <v>0</v>
      </c>
      <c r="X118" s="157" t="s">
        <v>557</v>
      </c>
      <c r="Y118" s="157" t="s">
        <v>558</v>
      </c>
      <c r="Z118" s="157" t="s">
        <v>559</v>
      </c>
      <c r="AA118" s="158">
        <v>43570</v>
      </c>
      <c r="AB118" s="157"/>
      <c r="AC118" s="157"/>
      <c r="AD118" s="157"/>
      <c r="AE118" s="157"/>
      <c r="AF118" s="157"/>
      <c r="AG118" s="156"/>
      <c r="AH118" s="156"/>
      <c r="AI118" s="156"/>
      <c r="AJ118" s="156"/>
      <c r="AK118" s="156"/>
      <c r="AL118" s="156"/>
      <c r="AM118" s="156"/>
      <c r="AN118" s="156"/>
      <c r="AO118" s="156"/>
      <c r="AP118" s="156"/>
      <c r="AQ118" s="156"/>
      <c r="AR118" s="156"/>
      <c r="AS118" s="156"/>
      <c r="AT118" s="156"/>
      <c r="AU118" s="156"/>
      <c r="AV118" s="156"/>
      <c r="AW118" s="156"/>
      <c r="AX118" s="156">
        <v>2</v>
      </c>
      <c r="AY118" s="156">
        <v>1499</v>
      </c>
      <c r="AZ118" s="156">
        <v>651</v>
      </c>
      <c r="BA118" s="156">
        <v>2546</v>
      </c>
      <c r="BB118" s="156">
        <v>0.88</v>
      </c>
      <c r="BC118" s="156">
        <v>100</v>
      </c>
      <c r="BD118" s="156">
        <v>2.01590385674335E-2</v>
      </c>
      <c r="BE118" s="156">
        <v>100</v>
      </c>
      <c r="BF118" s="156">
        <v>0.88</v>
      </c>
      <c r="BG118" s="157"/>
      <c r="BH118" s="156"/>
      <c r="BI118" s="156"/>
      <c r="BJ118" s="156"/>
      <c r="BK118" s="157"/>
      <c r="BL118" s="156"/>
      <c r="BM118" s="156">
        <v>0</v>
      </c>
      <c r="BN118" s="156">
        <v>5.3947807637389072E-3</v>
      </c>
      <c r="BO118" s="156">
        <v>15</v>
      </c>
      <c r="BP118" s="156">
        <v>0</v>
      </c>
      <c r="BQ118" s="157" t="s">
        <v>556</v>
      </c>
      <c r="BR118" s="156">
        <v>1</v>
      </c>
      <c r="BS118" s="156">
        <v>1</v>
      </c>
      <c r="BT118" s="157" t="s">
        <v>560</v>
      </c>
      <c r="BU118" s="156">
        <v>1</v>
      </c>
      <c r="BV118" s="156" t="b">
        <v>1</v>
      </c>
      <c r="BW118" s="157"/>
      <c r="BX118" s="157"/>
      <c r="BY118" s="157"/>
    </row>
    <row r="119" spans="1:77" x14ac:dyDescent="0.25">
      <c r="A119" s="157" t="s">
        <v>550</v>
      </c>
      <c r="B119" s="157" t="s">
        <v>551</v>
      </c>
      <c r="C119" s="157" t="s">
        <v>552</v>
      </c>
      <c r="D119" s="157" t="s">
        <v>553</v>
      </c>
      <c r="E119" s="157" t="s">
        <v>554</v>
      </c>
      <c r="F119" s="157" t="s">
        <v>553</v>
      </c>
      <c r="G119" s="156">
        <v>12985</v>
      </c>
      <c r="H119" s="157" t="s">
        <v>555</v>
      </c>
      <c r="I119" s="157" t="s">
        <v>556</v>
      </c>
      <c r="J119" s="156">
        <v>10</v>
      </c>
      <c r="K119" s="156">
        <v>10</v>
      </c>
      <c r="L119" s="156">
        <v>5</v>
      </c>
      <c r="M119" s="156">
        <v>420</v>
      </c>
      <c r="N119" s="156">
        <v>425</v>
      </c>
      <c r="O119" s="156">
        <v>5</v>
      </c>
      <c r="P119" s="156">
        <v>0.3</v>
      </c>
      <c r="Q119" s="157" t="s">
        <v>551</v>
      </c>
      <c r="R119" s="157" t="s">
        <v>572</v>
      </c>
      <c r="S119" s="156" t="b">
        <v>0</v>
      </c>
      <c r="T119" s="157" t="s">
        <v>448</v>
      </c>
      <c r="U119" s="156">
        <v>1</v>
      </c>
      <c r="V119" s="156">
        <v>1</v>
      </c>
      <c r="W119" s="156" t="b">
        <v>0</v>
      </c>
      <c r="X119" s="157" t="s">
        <v>557</v>
      </c>
      <c r="Y119" s="157" t="s">
        <v>558</v>
      </c>
      <c r="Z119" s="157" t="s">
        <v>559</v>
      </c>
      <c r="AA119" s="158">
        <v>43570</v>
      </c>
      <c r="AB119" s="157"/>
      <c r="AC119" s="157"/>
      <c r="AD119" s="157"/>
      <c r="AE119" s="157"/>
      <c r="AF119" s="157"/>
      <c r="AG119" s="156"/>
      <c r="AH119" s="156"/>
      <c r="AI119" s="156"/>
      <c r="AJ119" s="156"/>
      <c r="AK119" s="156"/>
      <c r="AL119" s="156"/>
      <c r="AM119" s="156"/>
      <c r="AN119" s="156"/>
      <c r="AO119" s="156"/>
      <c r="AP119" s="156"/>
      <c r="AQ119" s="156"/>
      <c r="AR119" s="156"/>
      <c r="AS119" s="156"/>
      <c r="AT119" s="156"/>
      <c r="AU119" s="156"/>
      <c r="AV119" s="156"/>
      <c r="AW119" s="156"/>
      <c r="AX119" s="156">
        <v>2</v>
      </c>
      <c r="AY119" s="156">
        <v>1499</v>
      </c>
      <c r="AZ119" s="156">
        <v>651</v>
      </c>
      <c r="BA119" s="156">
        <v>2546</v>
      </c>
      <c r="BB119" s="156">
        <v>0.88</v>
      </c>
      <c r="BC119" s="156">
        <v>100</v>
      </c>
      <c r="BD119" s="156">
        <v>2.01590385674335E-2</v>
      </c>
      <c r="BE119" s="156">
        <v>100</v>
      </c>
      <c r="BF119" s="156">
        <v>0.88</v>
      </c>
      <c r="BG119" s="157"/>
      <c r="BH119" s="156"/>
      <c r="BI119" s="156"/>
      <c r="BJ119" s="156"/>
      <c r="BK119" s="157"/>
      <c r="BL119" s="156"/>
      <c r="BM119" s="156">
        <v>3.6219081272084806E-2</v>
      </c>
      <c r="BN119" s="156">
        <v>2.0455211090847348E-2</v>
      </c>
      <c r="BO119" s="156">
        <v>50</v>
      </c>
      <c r="BP119" s="156">
        <v>2.4</v>
      </c>
      <c r="BQ119" s="157" t="s">
        <v>556</v>
      </c>
      <c r="BR119" s="156">
        <v>1</v>
      </c>
      <c r="BS119" s="156">
        <v>1</v>
      </c>
      <c r="BT119" s="157" t="s">
        <v>560</v>
      </c>
      <c r="BU119" s="156">
        <v>1</v>
      </c>
      <c r="BV119" s="156" t="b">
        <v>1</v>
      </c>
      <c r="BW119" s="157"/>
      <c r="BX119" s="157"/>
      <c r="BY119" s="157"/>
    </row>
    <row r="120" spans="1:77" x14ac:dyDescent="0.25">
      <c r="A120" s="157" t="s">
        <v>550</v>
      </c>
      <c r="B120" s="157" t="s">
        <v>551</v>
      </c>
      <c r="C120" s="157" t="s">
        <v>552</v>
      </c>
      <c r="D120" s="157" t="s">
        <v>553</v>
      </c>
      <c r="E120" s="157" t="s">
        <v>554</v>
      </c>
      <c r="F120" s="157" t="s">
        <v>553</v>
      </c>
      <c r="G120" s="156">
        <v>12985</v>
      </c>
      <c r="H120" s="157" t="s">
        <v>555</v>
      </c>
      <c r="I120" s="157" t="s">
        <v>556</v>
      </c>
      <c r="J120" s="156">
        <v>10</v>
      </c>
      <c r="K120" s="156">
        <v>10</v>
      </c>
      <c r="L120" s="156">
        <v>5</v>
      </c>
      <c r="M120" s="156">
        <v>420</v>
      </c>
      <c r="N120" s="156">
        <v>425</v>
      </c>
      <c r="O120" s="156">
        <v>5</v>
      </c>
      <c r="P120" s="156">
        <v>0.3</v>
      </c>
      <c r="Q120" s="157" t="s">
        <v>551</v>
      </c>
      <c r="R120" s="157" t="s">
        <v>572</v>
      </c>
      <c r="S120" s="156" t="b">
        <v>0</v>
      </c>
      <c r="T120" s="157" t="s">
        <v>448</v>
      </c>
      <c r="U120" s="156">
        <v>1</v>
      </c>
      <c r="V120" s="156">
        <v>1</v>
      </c>
      <c r="W120" s="156" t="b">
        <v>0</v>
      </c>
      <c r="X120" s="157" t="s">
        <v>557</v>
      </c>
      <c r="Y120" s="157" t="s">
        <v>558</v>
      </c>
      <c r="Z120" s="157" t="s">
        <v>559</v>
      </c>
      <c r="AA120" s="158">
        <v>43570</v>
      </c>
      <c r="AB120" s="157"/>
      <c r="AC120" s="157"/>
      <c r="AD120" s="157"/>
      <c r="AE120" s="157"/>
      <c r="AF120" s="157"/>
      <c r="AG120" s="156"/>
      <c r="AH120" s="156"/>
      <c r="AI120" s="156"/>
      <c r="AJ120" s="156"/>
      <c r="AK120" s="156"/>
      <c r="AL120" s="156"/>
      <c r="AM120" s="156"/>
      <c r="AN120" s="156"/>
      <c r="AO120" s="156"/>
      <c r="AP120" s="156"/>
      <c r="AQ120" s="156"/>
      <c r="AR120" s="156"/>
      <c r="AS120" s="156"/>
      <c r="AT120" s="156"/>
      <c r="AU120" s="156"/>
      <c r="AV120" s="156"/>
      <c r="AW120" s="156"/>
      <c r="AX120" s="156">
        <v>2</v>
      </c>
      <c r="AY120" s="156">
        <v>1499</v>
      </c>
      <c r="AZ120" s="156">
        <v>651</v>
      </c>
      <c r="BA120" s="156">
        <v>2546</v>
      </c>
      <c r="BB120" s="156">
        <v>0.88</v>
      </c>
      <c r="BC120" s="156">
        <v>100</v>
      </c>
      <c r="BD120" s="156">
        <v>2.01590385674335E-2</v>
      </c>
      <c r="BE120" s="156">
        <v>100</v>
      </c>
      <c r="BF120" s="156">
        <v>0.88</v>
      </c>
      <c r="BG120" s="157"/>
      <c r="BH120" s="156"/>
      <c r="BI120" s="156"/>
      <c r="BJ120" s="156"/>
      <c r="BK120" s="157"/>
      <c r="BL120" s="156"/>
      <c r="BM120" s="156">
        <v>9.8939929328621903E-2</v>
      </c>
      <c r="BN120" s="156">
        <v>2.4825001011818254E-2</v>
      </c>
      <c r="BO120" s="156">
        <v>100</v>
      </c>
      <c r="BP120" s="156">
        <v>2.4</v>
      </c>
      <c r="BQ120" s="157" t="s">
        <v>556</v>
      </c>
      <c r="BR120" s="156">
        <v>1</v>
      </c>
      <c r="BS120" s="156">
        <v>1</v>
      </c>
      <c r="BT120" s="157" t="s">
        <v>560</v>
      </c>
      <c r="BU120" s="156">
        <v>1</v>
      </c>
      <c r="BV120" s="156" t="b">
        <v>1</v>
      </c>
      <c r="BW120" s="157"/>
      <c r="BX120" s="157"/>
      <c r="BY120" s="157"/>
    </row>
    <row r="121" spans="1:77" x14ac:dyDescent="0.25">
      <c r="A121" s="157" t="s">
        <v>550</v>
      </c>
      <c r="B121" s="157" t="s">
        <v>551</v>
      </c>
      <c r="C121" s="157" t="s">
        <v>552</v>
      </c>
      <c r="D121" s="157" t="s">
        <v>553</v>
      </c>
      <c r="E121" s="157" t="s">
        <v>554</v>
      </c>
      <c r="F121" s="157" t="s">
        <v>553</v>
      </c>
      <c r="G121" s="156">
        <v>12985</v>
      </c>
      <c r="H121" s="157" t="s">
        <v>555</v>
      </c>
      <c r="I121" s="157" t="s">
        <v>556</v>
      </c>
      <c r="J121" s="156">
        <v>10</v>
      </c>
      <c r="K121" s="156">
        <v>10</v>
      </c>
      <c r="L121" s="156">
        <v>5</v>
      </c>
      <c r="M121" s="156">
        <v>420</v>
      </c>
      <c r="N121" s="156">
        <v>425</v>
      </c>
      <c r="O121" s="156">
        <v>5</v>
      </c>
      <c r="P121" s="156">
        <v>0.3</v>
      </c>
      <c r="Q121" s="157" t="s">
        <v>551</v>
      </c>
      <c r="R121" s="157" t="s">
        <v>572</v>
      </c>
      <c r="S121" s="156" t="b">
        <v>0</v>
      </c>
      <c r="T121" s="157" t="s">
        <v>448</v>
      </c>
      <c r="U121" s="156">
        <v>1</v>
      </c>
      <c r="V121" s="156">
        <v>1</v>
      </c>
      <c r="W121" s="156" t="b">
        <v>0</v>
      </c>
      <c r="X121" s="157" t="s">
        <v>557</v>
      </c>
      <c r="Y121" s="157" t="s">
        <v>558</v>
      </c>
      <c r="Z121" s="157" t="s">
        <v>559</v>
      </c>
      <c r="AA121" s="158">
        <v>43570</v>
      </c>
      <c r="AB121" s="157"/>
      <c r="AC121" s="157"/>
      <c r="AD121" s="157"/>
      <c r="AE121" s="157"/>
      <c r="AF121" s="157"/>
      <c r="AG121" s="156"/>
      <c r="AH121" s="156"/>
      <c r="AI121" s="156"/>
      <c r="AJ121" s="156"/>
      <c r="AK121" s="156"/>
      <c r="AL121" s="156"/>
      <c r="AM121" s="156"/>
      <c r="AN121" s="156"/>
      <c r="AO121" s="156"/>
      <c r="AP121" s="156"/>
      <c r="AQ121" s="156"/>
      <c r="AR121" s="156"/>
      <c r="AS121" s="156"/>
      <c r="AT121" s="156"/>
      <c r="AU121" s="156"/>
      <c r="AV121" s="156"/>
      <c r="AW121" s="156"/>
      <c r="AX121" s="156">
        <v>2</v>
      </c>
      <c r="AY121" s="156">
        <v>1499</v>
      </c>
      <c r="AZ121" s="156">
        <v>651</v>
      </c>
      <c r="BA121" s="156">
        <v>2546</v>
      </c>
      <c r="BB121" s="156">
        <v>0.88</v>
      </c>
      <c r="BC121" s="156">
        <v>100</v>
      </c>
      <c r="BD121" s="156">
        <v>2.01590385674335E-2</v>
      </c>
      <c r="BE121" s="156">
        <v>100</v>
      </c>
      <c r="BF121" s="156">
        <v>0.88</v>
      </c>
      <c r="BG121" s="157"/>
      <c r="BH121" s="156"/>
      <c r="BI121" s="156"/>
      <c r="BJ121" s="156"/>
      <c r="BK121" s="157"/>
      <c r="BL121" s="156"/>
      <c r="BM121" s="156">
        <v>0.16254416961130741</v>
      </c>
      <c r="BN121" s="156">
        <v>2.775744833885237E-2</v>
      </c>
      <c r="BO121" s="156">
        <v>150</v>
      </c>
      <c r="BP121" s="156">
        <v>2.4</v>
      </c>
      <c r="BQ121" s="157" t="s">
        <v>556</v>
      </c>
      <c r="BR121" s="156">
        <v>1</v>
      </c>
      <c r="BS121" s="156">
        <v>1</v>
      </c>
      <c r="BT121" s="157" t="s">
        <v>560</v>
      </c>
      <c r="BU121" s="156">
        <v>1</v>
      </c>
      <c r="BV121" s="156" t="b">
        <v>1</v>
      </c>
      <c r="BW121" s="157"/>
      <c r="BX121" s="157"/>
      <c r="BY121" s="157"/>
    </row>
    <row r="122" spans="1:77" x14ac:dyDescent="0.25">
      <c r="A122" s="157" t="s">
        <v>550</v>
      </c>
      <c r="B122" s="157" t="s">
        <v>551</v>
      </c>
      <c r="C122" s="157" t="s">
        <v>552</v>
      </c>
      <c r="D122" s="157" t="s">
        <v>553</v>
      </c>
      <c r="E122" s="157" t="s">
        <v>554</v>
      </c>
      <c r="F122" s="157" t="s">
        <v>553</v>
      </c>
      <c r="G122" s="156">
        <v>12985</v>
      </c>
      <c r="H122" s="157" t="s">
        <v>555</v>
      </c>
      <c r="I122" s="157" t="s">
        <v>556</v>
      </c>
      <c r="J122" s="156">
        <v>10</v>
      </c>
      <c r="K122" s="156">
        <v>10</v>
      </c>
      <c r="L122" s="156">
        <v>5</v>
      </c>
      <c r="M122" s="156">
        <v>420</v>
      </c>
      <c r="N122" s="156">
        <v>425</v>
      </c>
      <c r="O122" s="156">
        <v>5</v>
      </c>
      <c r="P122" s="156">
        <v>0.3</v>
      </c>
      <c r="Q122" s="157" t="s">
        <v>551</v>
      </c>
      <c r="R122" s="157" t="s">
        <v>572</v>
      </c>
      <c r="S122" s="156" t="b">
        <v>0</v>
      </c>
      <c r="T122" s="157" t="s">
        <v>448</v>
      </c>
      <c r="U122" s="156">
        <v>1</v>
      </c>
      <c r="V122" s="156">
        <v>1</v>
      </c>
      <c r="W122" s="156" t="b">
        <v>0</v>
      </c>
      <c r="X122" s="157" t="s">
        <v>557</v>
      </c>
      <c r="Y122" s="157" t="s">
        <v>558</v>
      </c>
      <c r="Z122" s="157" t="s">
        <v>559</v>
      </c>
      <c r="AA122" s="158">
        <v>43570</v>
      </c>
      <c r="AB122" s="157"/>
      <c r="AC122" s="157"/>
      <c r="AD122" s="157"/>
      <c r="AE122" s="157"/>
      <c r="AF122" s="157"/>
      <c r="AG122" s="156"/>
      <c r="AH122" s="156"/>
      <c r="AI122" s="156"/>
      <c r="AJ122" s="156"/>
      <c r="AK122" s="156"/>
      <c r="AL122" s="156"/>
      <c r="AM122" s="156"/>
      <c r="AN122" s="156"/>
      <c r="AO122" s="156"/>
      <c r="AP122" s="156"/>
      <c r="AQ122" s="156"/>
      <c r="AR122" s="156"/>
      <c r="AS122" s="156"/>
      <c r="AT122" s="156"/>
      <c r="AU122" s="156"/>
      <c r="AV122" s="156"/>
      <c r="AW122" s="156"/>
      <c r="AX122" s="156">
        <v>2</v>
      </c>
      <c r="AY122" s="156">
        <v>1499</v>
      </c>
      <c r="AZ122" s="156">
        <v>651</v>
      </c>
      <c r="BA122" s="156">
        <v>2546</v>
      </c>
      <c r="BB122" s="156">
        <v>0.88</v>
      </c>
      <c r="BC122" s="156">
        <v>100</v>
      </c>
      <c r="BD122" s="156">
        <v>2.01590385674335E-2</v>
      </c>
      <c r="BE122" s="156">
        <v>100</v>
      </c>
      <c r="BF122" s="156">
        <v>0.88</v>
      </c>
      <c r="BG122" s="157"/>
      <c r="BH122" s="156"/>
      <c r="BI122" s="156"/>
      <c r="BJ122" s="156"/>
      <c r="BK122" s="157"/>
      <c r="BL122" s="156"/>
      <c r="BM122" s="156">
        <v>0.22879858657243815</v>
      </c>
      <c r="BN122" s="156">
        <v>3.1325561414322238E-2</v>
      </c>
      <c r="BO122" s="156">
        <v>200</v>
      </c>
      <c r="BP122" s="156">
        <v>2.4</v>
      </c>
      <c r="BQ122" s="157" t="s">
        <v>556</v>
      </c>
      <c r="BR122" s="156">
        <v>1</v>
      </c>
      <c r="BS122" s="156">
        <v>1</v>
      </c>
      <c r="BT122" s="157" t="s">
        <v>560</v>
      </c>
      <c r="BU122" s="156">
        <v>1</v>
      </c>
      <c r="BV122" s="156" t="b">
        <v>1</v>
      </c>
      <c r="BW122" s="157"/>
      <c r="BX122" s="157"/>
      <c r="BY122" s="157"/>
    </row>
    <row r="123" spans="1:77" x14ac:dyDescent="0.25">
      <c r="A123" s="157" t="s">
        <v>550</v>
      </c>
      <c r="B123" s="157" t="s">
        <v>551</v>
      </c>
      <c r="C123" s="157" t="s">
        <v>552</v>
      </c>
      <c r="D123" s="157" t="s">
        <v>553</v>
      </c>
      <c r="E123" s="157" t="s">
        <v>554</v>
      </c>
      <c r="F123" s="157" t="s">
        <v>553</v>
      </c>
      <c r="G123" s="156">
        <v>12985</v>
      </c>
      <c r="H123" s="157" t="s">
        <v>555</v>
      </c>
      <c r="I123" s="157" t="s">
        <v>556</v>
      </c>
      <c r="J123" s="156">
        <v>10</v>
      </c>
      <c r="K123" s="156">
        <v>10</v>
      </c>
      <c r="L123" s="156">
        <v>5</v>
      </c>
      <c r="M123" s="156">
        <v>420</v>
      </c>
      <c r="N123" s="156">
        <v>425</v>
      </c>
      <c r="O123" s="156">
        <v>5</v>
      </c>
      <c r="P123" s="156">
        <v>0.3</v>
      </c>
      <c r="Q123" s="157" t="s">
        <v>551</v>
      </c>
      <c r="R123" s="157" t="s">
        <v>572</v>
      </c>
      <c r="S123" s="156" t="b">
        <v>0</v>
      </c>
      <c r="T123" s="157" t="s">
        <v>448</v>
      </c>
      <c r="U123" s="156">
        <v>1</v>
      </c>
      <c r="V123" s="156">
        <v>1</v>
      </c>
      <c r="W123" s="156" t="b">
        <v>0</v>
      </c>
      <c r="X123" s="157" t="s">
        <v>557</v>
      </c>
      <c r="Y123" s="157" t="s">
        <v>558</v>
      </c>
      <c r="Z123" s="157" t="s">
        <v>559</v>
      </c>
      <c r="AA123" s="158">
        <v>43570</v>
      </c>
      <c r="AB123" s="157"/>
      <c r="AC123" s="157"/>
      <c r="AD123" s="157"/>
      <c r="AE123" s="157"/>
      <c r="AF123" s="157"/>
      <c r="AG123" s="156"/>
      <c r="AH123" s="156"/>
      <c r="AI123" s="156"/>
      <c r="AJ123" s="156"/>
      <c r="AK123" s="156"/>
      <c r="AL123" s="156"/>
      <c r="AM123" s="156"/>
      <c r="AN123" s="156"/>
      <c r="AO123" s="156"/>
      <c r="AP123" s="156"/>
      <c r="AQ123" s="156"/>
      <c r="AR123" s="156"/>
      <c r="AS123" s="156"/>
      <c r="AT123" s="156"/>
      <c r="AU123" s="156"/>
      <c r="AV123" s="156"/>
      <c r="AW123" s="156"/>
      <c r="AX123" s="156">
        <v>2</v>
      </c>
      <c r="AY123" s="156">
        <v>1499</v>
      </c>
      <c r="AZ123" s="156">
        <v>651</v>
      </c>
      <c r="BA123" s="156">
        <v>2546</v>
      </c>
      <c r="BB123" s="156">
        <v>0.88</v>
      </c>
      <c r="BC123" s="156">
        <v>100</v>
      </c>
      <c r="BD123" s="156">
        <v>2.01590385674335E-2</v>
      </c>
      <c r="BE123" s="156">
        <v>100</v>
      </c>
      <c r="BF123" s="156">
        <v>0.88</v>
      </c>
      <c r="BG123" s="157"/>
      <c r="BH123" s="156"/>
      <c r="BI123" s="156"/>
      <c r="BJ123" s="156"/>
      <c r="BK123" s="157"/>
      <c r="BL123" s="156"/>
      <c r="BM123" s="156">
        <v>0.31713780918727913</v>
      </c>
      <c r="BN123" s="156">
        <v>3.5573751443050868E-2</v>
      </c>
      <c r="BO123" s="156">
        <v>250</v>
      </c>
      <c r="BP123" s="156">
        <v>2.4</v>
      </c>
      <c r="BQ123" s="157" t="s">
        <v>556</v>
      </c>
      <c r="BR123" s="156">
        <v>1</v>
      </c>
      <c r="BS123" s="156">
        <v>1</v>
      </c>
      <c r="BT123" s="157" t="s">
        <v>560</v>
      </c>
      <c r="BU123" s="156">
        <v>1</v>
      </c>
      <c r="BV123" s="156" t="b">
        <v>1</v>
      </c>
      <c r="BW123" s="157"/>
      <c r="BX123" s="157"/>
      <c r="BY123" s="157"/>
    </row>
    <row r="124" spans="1:77" x14ac:dyDescent="0.25">
      <c r="A124" s="157" t="s">
        <v>550</v>
      </c>
      <c r="B124" s="157" t="s">
        <v>551</v>
      </c>
      <c r="C124" s="157" t="s">
        <v>552</v>
      </c>
      <c r="D124" s="157" t="s">
        <v>553</v>
      </c>
      <c r="E124" s="157" t="s">
        <v>554</v>
      </c>
      <c r="F124" s="157" t="s">
        <v>553</v>
      </c>
      <c r="G124" s="156">
        <v>12985</v>
      </c>
      <c r="H124" s="157" t="s">
        <v>555</v>
      </c>
      <c r="I124" s="157" t="s">
        <v>556</v>
      </c>
      <c r="J124" s="156">
        <v>10</v>
      </c>
      <c r="K124" s="156">
        <v>10</v>
      </c>
      <c r="L124" s="156">
        <v>5</v>
      </c>
      <c r="M124" s="156">
        <v>420</v>
      </c>
      <c r="N124" s="156">
        <v>425</v>
      </c>
      <c r="O124" s="156">
        <v>5</v>
      </c>
      <c r="P124" s="156">
        <v>0.3</v>
      </c>
      <c r="Q124" s="157" t="s">
        <v>551</v>
      </c>
      <c r="R124" s="157" t="s">
        <v>572</v>
      </c>
      <c r="S124" s="156" t="b">
        <v>0</v>
      </c>
      <c r="T124" s="157" t="s">
        <v>448</v>
      </c>
      <c r="U124" s="156">
        <v>1</v>
      </c>
      <c r="V124" s="156">
        <v>1</v>
      </c>
      <c r="W124" s="156" t="b">
        <v>0</v>
      </c>
      <c r="X124" s="157" t="s">
        <v>557</v>
      </c>
      <c r="Y124" s="157" t="s">
        <v>558</v>
      </c>
      <c r="Z124" s="157" t="s">
        <v>559</v>
      </c>
      <c r="AA124" s="158">
        <v>43570</v>
      </c>
      <c r="AB124" s="157"/>
      <c r="AC124" s="157"/>
      <c r="AD124" s="157"/>
      <c r="AE124" s="157"/>
      <c r="AF124" s="157"/>
      <c r="AG124" s="156"/>
      <c r="AH124" s="156"/>
      <c r="AI124" s="156"/>
      <c r="AJ124" s="156"/>
      <c r="AK124" s="156"/>
      <c r="AL124" s="156"/>
      <c r="AM124" s="156"/>
      <c r="AN124" s="156"/>
      <c r="AO124" s="156"/>
      <c r="AP124" s="156"/>
      <c r="AQ124" s="156"/>
      <c r="AR124" s="156"/>
      <c r="AS124" s="156"/>
      <c r="AT124" s="156"/>
      <c r="AU124" s="156"/>
      <c r="AV124" s="156"/>
      <c r="AW124" s="156"/>
      <c r="AX124" s="156">
        <v>2</v>
      </c>
      <c r="AY124" s="156">
        <v>1499</v>
      </c>
      <c r="AZ124" s="156">
        <v>651</v>
      </c>
      <c r="BA124" s="156">
        <v>2546</v>
      </c>
      <c r="BB124" s="156">
        <v>0.88</v>
      </c>
      <c r="BC124" s="156">
        <v>100</v>
      </c>
      <c r="BD124" s="156">
        <v>2.01590385674335E-2</v>
      </c>
      <c r="BE124" s="156">
        <v>100</v>
      </c>
      <c r="BF124" s="156">
        <v>0.88</v>
      </c>
      <c r="BG124" s="157"/>
      <c r="BH124" s="156"/>
      <c r="BI124" s="156"/>
      <c r="BJ124" s="156"/>
      <c r="BK124" s="157"/>
      <c r="BL124" s="156"/>
      <c r="BM124" s="156">
        <v>0.40194346289752653</v>
      </c>
      <c r="BN124" s="156">
        <v>6.5394816131930003E-2</v>
      </c>
      <c r="BO124" s="156">
        <v>300</v>
      </c>
      <c r="BP124" s="156">
        <v>6</v>
      </c>
      <c r="BQ124" s="157" t="s">
        <v>556</v>
      </c>
      <c r="BR124" s="156">
        <v>1</v>
      </c>
      <c r="BS124" s="156">
        <v>1</v>
      </c>
      <c r="BT124" s="157" t="s">
        <v>560</v>
      </c>
      <c r="BU124" s="156">
        <v>1</v>
      </c>
      <c r="BV124" s="156" t="b">
        <v>1</v>
      </c>
      <c r="BW124" s="157"/>
      <c r="BX124" s="157"/>
      <c r="BY124" s="157"/>
    </row>
    <row r="125" spans="1:77" x14ac:dyDescent="0.25">
      <c r="A125" s="157" t="s">
        <v>550</v>
      </c>
      <c r="B125" s="157" t="s">
        <v>551</v>
      </c>
      <c r="C125" s="157" t="s">
        <v>552</v>
      </c>
      <c r="D125" s="157" t="s">
        <v>553</v>
      </c>
      <c r="E125" s="157" t="s">
        <v>554</v>
      </c>
      <c r="F125" s="157" t="s">
        <v>553</v>
      </c>
      <c r="G125" s="156">
        <v>12985</v>
      </c>
      <c r="H125" s="157" t="s">
        <v>555</v>
      </c>
      <c r="I125" s="157" t="s">
        <v>556</v>
      </c>
      <c r="J125" s="156">
        <v>10</v>
      </c>
      <c r="K125" s="156">
        <v>10</v>
      </c>
      <c r="L125" s="156">
        <v>5</v>
      </c>
      <c r="M125" s="156">
        <v>420</v>
      </c>
      <c r="N125" s="156">
        <v>425</v>
      </c>
      <c r="O125" s="156">
        <v>5</v>
      </c>
      <c r="P125" s="156">
        <v>0.3</v>
      </c>
      <c r="Q125" s="157" t="s">
        <v>551</v>
      </c>
      <c r="R125" s="157" t="s">
        <v>572</v>
      </c>
      <c r="S125" s="156" t="b">
        <v>0</v>
      </c>
      <c r="T125" s="157" t="s">
        <v>448</v>
      </c>
      <c r="U125" s="156">
        <v>1</v>
      </c>
      <c r="V125" s="156">
        <v>1</v>
      </c>
      <c r="W125" s="156" t="b">
        <v>0</v>
      </c>
      <c r="X125" s="157" t="s">
        <v>557</v>
      </c>
      <c r="Y125" s="157" t="s">
        <v>558</v>
      </c>
      <c r="Z125" s="157" t="s">
        <v>559</v>
      </c>
      <c r="AA125" s="158">
        <v>43570</v>
      </c>
      <c r="AB125" s="157"/>
      <c r="AC125" s="157"/>
      <c r="AD125" s="157"/>
      <c r="AE125" s="157"/>
      <c r="AF125" s="157"/>
      <c r="AG125" s="156"/>
      <c r="AH125" s="156"/>
      <c r="AI125" s="156"/>
      <c r="AJ125" s="156"/>
      <c r="AK125" s="156"/>
      <c r="AL125" s="156"/>
      <c r="AM125" s="156"/>
      <c r="AN125" s="156"/>
      <c r="AO125" s="156"/>
      <c r="AP125" s="156"/>
      <c r="AQ125" s="156"/>
      <c r="AR125" s="156"/>
      <c r="AS125" s="156"/>
      <c r="AT125" s="156"/>
      <c r="AU125" s="156"/>
      <c r="AV125" s="156"/>
      <c r="AW125" s="156"/>
      <c r="AX125" s="156">
        <v>2</v>
      </c>
      <c r="AY125" s="156">
        <v>1499</v>
      </c>
      <c r="AZ125" s="156">
        <v>651</v>
      </c>
      <c r="BA125" s="156">
        <v>2546</v>
      </c>
      <c r="BB125" s="156">
        <v>0.88</v>
      </c>
      <c r="BC125" s="156">
        <v>100</v>
      </c>
      <c r="BD125" s="156">
        <v>2.01590385674335E-2</v>
      </c>
      <c r="BE125" s="156">
        <v>100</v>
      </c>
      <c r="BF125" s="156">
        <v>0.88</v>
      </c>
      <c r="BG125" s="157"/>
      <c r="BH125" s="156"/>
      <c r="BI125" s="156"/>
      <c r="BJ125" s="156"/>
      <c r="BK125" s="157"/>
      <c r="BL125" s="156"/>
      <c r="BM125" s="156">
        <v>0.54858657243816256</v>
      </c>
      <c r="BN125" s="156">
        <v>4.0376812572465628E-2</v>
      </c>
      <c r="BO125" s="156">
        <v>400</v>
      </c>
      <c r="BP125" s="156">
        <v>2.4</v>
      </c>
      <c r="BQ125" s="157" t="s">
        <v>556</v>
      </c>
      <c r="BR125" s="156">
        <v>1</v>
      </c>
      <c r="BS125" s="156">
        <v>1</v>
      </c>
      <c r="BT125" s="157" t="s">
        <v>560</v>
      </c>
      <c r="BU125" s="156">
        <v>1</v>
      </c>
      <c r="BV125" s="156" t="b">
        <v>1</v>
      </c>
      <c r="BW125" s="157"/>
      <c r="BX125" s="157"/>
      <c r="BY125" s="157"/>
    </row>
    <row r="126" spans="1:77" x14ac:dyDescent="0.25">
      <c r="A126" s="157" t="s">
        <v>550</v>
      </c>
      <c r="B126" s="157" t="s">
        <v>551</v>
      </c>
      <c r="C126" s="157" t="s">
        <v>552</v>
      </c>
      <c r="D126" s="157" t="s">
        <v>553</v>
      </c>
      <c r="E126" s="157" t="s">
        <v>554</v>
      </c>
      <c r="F126" s="157" t="s">
        <v>553</v>
      </c>
      <c r="G126" s="156">
        <v>12985</v>
      </c>
      <c r="H126" s="157" t="s">
        <v>555</v>
      </c>
      <c r="I126" s="157" t="s">
        <v>556</v>
      </c>
      <c r="J126" s="156">
        <v>10</v>
      </c>
      <c r="K126" s="156">
        <v>10</v>
      </c>
      <c r="L126" s="156">
        <v>5</v>
      </c>
      <c r="M126" s="156">
        <v>420</v>
      </c>
      <c r="N126" s="156">
        <v>425</v>
      </c>
      <c r="O126" s="156">
        <v>5</v>
      </c>
      <c r="P126" s="156">
        <v>0.3</v>
      </c>
      <c r="Q126" s="157" t="s">
        <v>551</v>
      </c>
      <c r="R126" s="157" t="s">
        <v>572</v>
      </c>
      <c r="S126" s="156" t="b">
        <v>0</v>
      </c>
      <c r="T126" s="157" t="s">
        <v>448</v>
      </c>
      <c r="U126" s="156">
        <v>1</v>
      </c>
      <c r="V126" s="156">
        <v>1</v>
      </c>
      <c r="W126" s="156" t="b">
        <v>0</v>
      </c>
      <c r="X126" s="157" t="s">
        <v>557</v>
      </c>
      <c r="Y126" s="157" t="s">
        <v>558</v>
      </c>
      <c r="Z126" s="157" t="s">
        <v>559</v>
      </c>
      <c r="AA126" s="158">
        <v>43570</v>
      </c>
      <c r="AB126" s="157"/>
      <c r="AC126" s="157"/>
      <c r="AD126" s="157"/>
      <c r="AE126" s="157"/>
      <c r="AF126" s="157"/>
      <c r="AG126" s="156"/>
      <c r="AH126" s="156"/>
      <c r="AI126" s="156"/>
      <c r="AJ126" s="156"/>
      <c r="AK126" s="156"/>
      <c r="AL126" s="156"/>
      <c r="AM126" s="156"/>
      <c r="AN126" s="156"/>
      <c r="AO126" s="156"/>
      <c r="AP126" s="156"/>
      <c r="AQ126" s="156"/>
      <c r="AR126" s="156"/>
      <c r="AS126" s="156"/>
      <c r="AT126" s="156"/>
      <c r="AU126" s="156"/>
      <c r="AV126" s="156"/>
      <c r="AW126" s="156"/>
      <c r="AX126" s="156">
        <v>2</v>
      </c>
      <c r="AY126" s="156">
        <v>1499</v>
      </c>
      <c r="AZ126" s="156">
        <v>651</v>
      </c>
      <c r="BA126" s="156">
        <v>2546</v>
      </c>
      <c r="BB126" s="156">
        <v>0.88</v>
      </c>
      <c r="BC126" s="156">
        <v>100</v>
      </c>
      <c r="BD126" s="156">
        <v>2.01590385674335E-2</v>
      </c>
      <c r="BE126" s="156">
        <v>100</v>
      </c>
      <c r="BF126" s="156">
        <v>0.88</v>
      </c>
      <c r="BG126" s="157"/>
      <c r="BH126" s="156"/>
      <c r="BI126" s="156"/>
      <c r="BJ126" s="156"/>
      <c r="BK126" s="157"/>
      <c r="BL126" s="156"/>
      <c r="BM126" s="156">
        <v>0.6475265017667845</v>
      </c>
      <c r="BN126" s="156">
        <v>4.3984519233647337E-2</v>
      </c>
      <c r="BO126" s="156">
        <v>500</v>
      </c>
      <c r="BP126" s="156">
        <v>2.4</v>
      </c>
      <c r="BQ126" s="157" t="s">
        <v>556</v>
      </c>
      <c r="BR126" s="156">
        <v>1</v>
      </c>
      <c r="BS126" s="156">
        <v>1</v>
      </c>
      <c r="BT126" s="157" t="s">
        <v>560</v>
      </c>
      <c r="BU126" s="156">
        <v>1</v>
      </c>
      <c r="BV126" s="156" t="b">
        <v>1</v>
      </c>
      <c r="BW126" s="157"/>
      <c r="BX126" s="157"/>
      <c r="BY126" s="157"/>
    </row>
    <row r="127" spans="1:77" x14ac:dyDescent="0.25">
      <c r="A127" s="157" t="s">
        <v>550</v>
      </c>
      <c r="B127" s="157" t="s">
        <v>551</v>
      </c>
      <c r="C127" s="157" t="s">
        <v>552</v>
      </c>
      <c r="D127" s="157" t="s">
        <v>553</v>
      </c>
      <c r="E127" s="157" t="s">
        <v>554</v>
      </c>
      <c r="F127" s="157" t="s">
        <v>553</v>
      </c>
      <c r="G127" s="156">
        <v>12985</v>
      </c>
      <c r="H127" s="157" t="s">
        <v>555</v>
      </c>
      <c r="I127" s="157" t="s">
        <v>556</v>
      </c>
      <c r="J127" s="156">
        <v>10</v>
      </c>
      <c r="K127" s="156">
        <v>10</v>
      </c>
      <c r="L127" s="156">
        <v>5</v>
      </c>
      <c r="M127" s="156">
        <v>420</v>
      </c>
      <c r="N127" s="156">
        <v>425</v>
      </c>
      <c r="O127" s="156">
        <v>5</v>
      </c>
      <c r="P127" s="156">
        <v>0.3</v>
      </c>
      <c r="Q127" s="157" t="s">
        <v>551</v>
      </c>
      <c r="R127" s="157" t="s">
        <v>572</v>
      </c>
      <c r="S127" s="156" t="b">
        <v>0</v>
      </c>
      <c r="T127" s="157" t="s">
        <v>448</v>
      </c>
      <c r="U127" s="156">
        <v>1</v>
      </c>
      <c r="V127" s="156">
        <v>1</v>
      </c>
      <c r="W127" s="156" t="b">
        <v>0</v>
      </c>
      <c r="X127" s="157" t="s">
        <v>557</v>
      </c>
      <c r="Y127" s="157" t="s">
        <v>558</v>
      </c>
      <c r="Z127" s="157" t="s">
        <v>559</v>
      </c>
      <c r="AA127" s="158">
        <v>43570</v>
      </c>
      <c r="AB127" s="157"/>
      <c r="AC127" s="157"/>
      <c r="AD127" s="157"/>
      <c r="AE127" s="157"/>
      <c r="AF127" s="157"/>
      <c r="AG127" s="156"/>
      <c r="AH127" s="156"/>
      <c r="AI127" s="156"/>
      <c r="AJ127" s="156"/>
      <c r="AK127" s="156"/>
      <c r="AL127" s="156"/>
      <c r="AM127" s="156"/>
      <c r="AN127" s="156"/>
      <c r="AO127" s="156"/>
      <c r="AP127" s="156"/>
      <c r="AQ127" s="156"/>
      <c r="AR127" s="156"/>
      <c r="AS127" s="156"/>
      <c r="AT127" s="156"/>
      <c r="AU127" s="156"/>
      <c r="AV127" s="156"/>
      <c r="AW127" s="156"/>
      <c r="AX127" s="156">
        <v>2</v>
      </c>
      <c r="AY127" s="156">
        <v>1499</v>
      </c>
      <c r="AZ127" s="156">
        <v>651</v>
      </c>
      <c r="BA127" s="156">
        <v>2546</v>
      </c>
      <c r="BB127" s="156">
        <v>0.88</v>
      </c>
      <c r="BC127" s="156">
        <v>100</v>
      </c>
      <c r="BD127" s="156">
        <v>2.01590385674335E-2</v>
      </c>
      <c r="BE127" s="156">
        <v>100</v>
      </c>
      <c r="BF127" s="156">
        <v>0.88</v>
      </c>
      <c r="BG127" s="157"/>
      <c r="BH127" s="156"/>
      <c r="BI127" s="156"/>
      <c r="BJ127" s="156"/>
      <c r="BK127" s="157"/>
      <c r="BL127" s="156"/>
      <c r="BM127" s="156">
        <v>0.69611307420494695</v>
      </c>
      <c r="BN127" s="156">
        <v>4.6241512737090797E-2</v>
      </c>
      <c r="BO127" s="156">
        <v>600</v>
      </c>
      <c r="BP127" s="156">
        <v>2.4</v>
      </c>
      <c r="BQ127" s="157" t="s">
        <v>556</v>
      </c>
      <c r="BR127" s="156">
        <v>1</v>
      </c>
      <c r="BS127" s="156">
        <v>1</v>
      </c>
      <c r="BT127" s="157" t="s">
        <v>560</v>
      </c>
      <c r="BU127" s="156">
        <v>1</v>
      </c>
      <c r="BV127" s="156" t="b">
        <v>1</v>
      </c>
      <c r="BW127" s="157"/>
      <c r="BX127" s="157"/>
      <c r="BY127" s="157"/>
    </row>
    <row r="128" spans="1:77" x14ac:dyDescent="0.25">
      <c r="A128" s="157" t="s">
        <v>550</v>
      </c>
      <c r="B128" s="157" t="s">
        <v>551</v>
      </c>
      <c r="C128" s="157" t="s">
        <v>552</v>
      </c>
      <c r="D128" s="157" t="s">
        <v>553</v>
      </c>
      <c r="E128" s="157" t="s">
        <v>554</v>
      </c>
      <c r="F128" s="157" t="s">
        <v>553</v>
      </c>
      <c r="G128" s="156">
        <v>12985</v>
      </c>
      <c r="H128" s="157" t="s">
        <v>555</v>
      </c>
      <c r="I128" s="157" t="s">
        <v>556</v>
      </c>
      <c r="J128" s="156">
        <v>10</v>
      </c>
      <c r="K128" s="156">
        <v>10</v>
      </c>
      <c r="L128" s="156">
        <v>5</v>
      </c>
      <c r="M128" s="156">
        <v>420</v>
      </c>
      <c r="N128" s="156">
        <v>425</v>
      </c>
      <c r="O128" s="156">
        <v>5</v>
      </c>
      <c r="P128" s="156">
        <v>0.3</v>
      </c>
      <c r="Q128" s="157" t="s">
        <v>551</v>
      </c>
      <c r="R128" s="157" t="s">
        <v>572</v>
      </c>
      <c r="S128" s="156" t="b">
        <v>0</v>
      </c>
      <c r="T128" s="157" t="s">
        <v>448</v>
      </c>
      <c r="U128" s="156">
        <v>1</v>
      </c>
      <c r="V128" s="156">
        <v>1</v>
      </c>
      <c r="W128" s="156" t="b">
        <v>0</v>
      </c>
      <c r="X128" s="157" t="s">
        <v>557</v>
      </c>
      <c r="Y128" s="157" t="s">
        <v>558</v>
      </c>
      <c r="Z128" s="157" t="s">
        <v>559</v>
      </c>
      <c r="AA128" s="158">
        <v>43570</v>
      </c>
      <c r="AB128" s="157"/>
      <c r="AC128" s="157"/>
      <c r="AD128" s="157"/>
      <c r="AE128" s="157"/>
      <c r="AF128" s="157"/>
      <c r="AG128" s="156"/>
      <c r="AH128" s="156"/>
      <c r="AI128" s="156"/>
      <c r="AJ128" s="156"/>
      <c r="AK128" s="156"/>
      <c r="AL128" s="156"/>
      <c r="AM128" s="156"/>
      <c r="AN128" s="156"/>
      <c r="AO128" s="156"/>
      <c r="AP128" s="156"/>
      <c r="AQ128" s="156"/>
      <c r="AR128" s="156"/>
      <c r="AS128" s="156"/>
      <c r="AT128" s="156"/>
      <c r="AU128" s="156"/>
      <c r="AV128" s="156"/>
      <c r="AW128" s="156"/>
      <c r="AX128" s="156">
        <v>2</v>
      </c>
      <c r="AY128" s="156">
        <v>1499</v>
      </c>
      <c r="AZ128" s="156">
        <v>651</v>
      </c>
      <c r="BA128" s="156">
        <v>2546</v>
      </c>
      <c r="BB128" s="156">
        <v>0.88</v>
      </c>
      <c r="BC128" s="156">
        <v>100</v>
      </c>
      <c r="BD128" s="156">
        <v>2.01590385674335E-2</v>
      </c>
      <c r="BE128" s="156">
        <v>100</v>
      </c>
      <c r="BF128" s="156">
        <v>0.88</v>
      </c>
      <c r="BG128" s="157"/>
      <c r="BH128" s="156"/>
      <c r="BI128" s="156"/>
      <c r="BJ128" s="156"/>
      <c r="BK128" s="157"/>
      <c r="BL128" s="156"/>
      <c r="BM128" s="156">
        <v>0.73409893992932862</v>
      </c>
      <c r="BN128" s="156">
        <v>3.9578760588977691E-2</v>
      </c>
      <c r="BO128" s="156">
        <v>700</v>
      </c>
      <c r="BP128" s="156">
        <v>2.4</v>
      </c>
      <c r="BQ128" s="157" t="s">
        <v>556</v>
      </c>
      <c r="BR128" s="156">
        <v>1</v>
      </c>
      <c r="BS128" s="156">
        <v>1</v>
      </c>
      <c r="BT128" s="157" t="s">
        <v>560</v>
      </c>
      <c r="BU128" s="156">
        <v>1</v>
      </c>
      <c r="BV128" s="156" t="b">
        <v>1</v>
      </c>
      <c r="BW128" s="157"/>
      <c r="BX128" s="157"/>
      <c r="BY128" s="157"/>
    </row>
    <row r="129" spans="1:77" x14ac:dyDescent="0.25">
      <c r="A129" s="157" t="s">
        <v>550</v>
      </c>
      <c r="B129" s="157" t="s">
        <v>551</v>
      </c>
      <c r="C129" s="157" t="s">
        <v>552</v>
      </c>
      <c r="D129" s="157" t="s">
        <v>553</v>
      </c>
      <c r="E129" s="157" t="s">
        <v>554</v>
      </c>
      <c r="F129" s="157" t="s">
        <v>553</v>
      </c>
      <c r="G129" s="156">
        <v>12985</v>
      </c>
      <c r="H129" s="157" t="s">
        <v>555</v>
      </c>
      <c r="I129" s="157" t="s">
        <v>556</v>
      </c>
      <c r="J129" s="156">
        <v>10</v>
      </c>
      <c r="K129" s="156">
        <v>10</v>
      </c>
      <c r="L129" s="156">
        <v>5</v>
      </c>
      <c r="M129" s="156">
        <v>420</v>
      </c>
      <c r="N129" s="156">
        <v>425</v>
      </c>
      <c r="O129" s="156">
        <v>5</v>
      </c>
      <c r="P129" s="156">
        <v>0.3</v>
      </c>
      <c r="Q129" s="157" t="s">
        <v>551</v>
      </c>
      <c r="R129" s="157" t="s">
        <v>572</v>
      </c>
      <c r="S129" s="156" t="b">
        <v>0</v>
      </c>
      <c r="T129" s="157" t="s">
        <v>448</v>
      </c>
      <c r="U129" s="156">
        <v>1</v>
      </c>
      <c r="V129" s="156">
        <v>1</v>
      </c>
      <c r="W129" s="156" t="b">
        <v>0</v>
      </c>
      <c r="X129" s="157" t="s">
        <v>557</v>
      </c>
      <c r="Y129" s="157" t="s">
        <v>558</v>
      </c>
      <c r="Z129" s="157" t="s">
        <v>559</v>
      </c>
      <c r="AA129" s="158">
        <v>43570</v>
      </c>
      <c r="AB129" s="157"/>
      <c r="AC129" s="157"/>
      <c r="AD129" s="157"/>
      <c r="AE129" s="157"/>
      <c r="AF129" s="157"/>
      <c r="AG129" s="156"/>
      <c r="AH129" s="156"/>
      <c r="AI129" s="156"/>
      <c r="AJ129" s="156"/>
      <c r="AK129" s="156"/>
      <c r="AL129" s="156"/>
      <c r="AM129" s="156"/>
      <c r="AN129" s="156"/>
      <c r="AO129" s="156"/>
      <c r="AP129" s="156"/>
      <c r="AQ129" s="156"/>
      <c r="AR129" s="156"/>
      <c r="AS129" s="156"/>
      <c r="AT129" s="156"/>
      <c r="AU129" s="156"/>
      <c r="AV129" s="156"/>
      <c r="AW129" s="156"/>
      <c r="AX129" s="156">
        <v>2</v>
      </c>
      <c r="AY129" s="156">
        <v>1499</v>
      </c>
      <c r="AZ129" s="156">
        <v>651</v>
      </c>
      <c r="BA129" s="156">
        <v>2546</v>
      </c>
      <c r="BB129" s="156">
        <v>0.88</v>
      </c>
      <c r="BC129" s="156">
        <v>100</v>
      </c>
      <c r="BD129" s="156">
        <v>2.01590385674335E-2</v>
      </c>
      <c r="BE129" s="156">
        <v>100</v>
      </c>
      <c r="BF129" s="156">
        <v>0.88</v>
      </c>
      <c r="BG129" s="157"/>
      <c r="BH129" s="156"/>
      <c r="BI129" s="156"/>
      <c r="BJ129" s="156"/>
      <c r="BK129" s="157"/>
      <c r="BL129" s="156"/>
      <c r="BM129" s="156">
        <v>0.75441696113074208</v>
      </c>
      <c r="BN129" s="156">
        <v>5.5395563716262954E-2</v>
      </c>
      <c r="BO129" s="156">
        <v>800</v>
      </c>
      <c r="BP129" s="156">
        <v>2.4</v>
      </c>
      <c r="BQ129" s="157" t="s">
        <v>556</v>
      </c>
      <c r="BR129" s="156">
        <v>1</v>
      </c>
      <c r="BS129" s="156">
        <v>1</v>
      </c>
      <c r="BT129" s="157" t="s">
        <v>560</v>
      </c>
      <c r="BU129" s="156">
        <v>1</v>
      </c>
      <c r="BV129" s="156" t="b">
        <v>1</v>
      </c>
      <c r="BW129" s="157"/>
      <c r="BX129" s="157"/>
      <c r="BY129" s="157"/>
    </row>
    <row r="130" spans="1:77" x14ac:dyDescent="0.25">
      <c r="A130" s="157" t="s">
        <v>550</v>
      </c>
      <c r="B130" s="157" t="s">
        <v>551</v>
      </c>
      <c r="C130" s="157" t="s">
        <v>552</v>
      </c>
      <c r="D130" s="157" t="s">
        <v>553</v>
      </c>
      <c r="E130" s="157" t="s">
        <v>554</v>
      </c>
      <c r="F130" s="157" t="s">
        <v>553</v>
      </c>
      <c r="G130" s="156">
        <v>12985</v>
      </c>
      <c r="H130" s="157" t="s">
        <v>555</v>
      </c>
      <c r="I130" s="157" t="s">
        <v>556</v>
      </c>
      <c r="J130" s="156">
        <v>10</v>
      </c>
      <c r="K130" s="156">
        <v>10</v>
      </c>
      <c r="L130" s="156">
        <v>5</v>
      </c>
      <c r="M130" s="156">
        <v>420</v>
      </c>
      <c r="N130" s="156">
        <v>425</v>
      </c>
      <c r="O130" s="156">
        <v>5</v>
      </c>
      <c r="P130" s="156">
        <v>0.3</v>
      </c>
      <c r="Q130" s="157" t="s">
        <v>551</v>
      </c>
      <c r="R130" s="157" t="s">
        <v>572</v>
      </c>
      <c r="S130" s="156" t="b">
        <v>0</v>
      </c>
      <c r="T130" s="157" t="s">
        <v>448</v>
      </c>
      <c r="U130" s="156">
        <v>1</v>
      </c>
      <c r="V130" s="156">
        <v>1</v>
      </c>
      <c r="W130" s="156" t="b">
        <v>0</v>
      </c>
      <c r="X130" s="157" t="s">
        <v>557</v>
      </c>
      <c r="Y130" s="157" t="s">
        <v>558</v>
      </c>
      <c r="Z130" s="157" t="s">
        <v>559</v>
      </c>
      <c r="AA130" s="158">
        <v>43570</v>
      </c>
      <c r="AB130" s="157"/>
      <c r="AC130" s="157"/>
      <c r="AD130" s="157"/>
      <c r="AE130" s="157"/>
      <c r="AF130" s="157"/>
      <c r="AG130" s="156"/>
      <c r="AH130" s="156"/>
      <c r="AI130" s="156"/>
      <c r="AJ130" s="156"/>
      <c r="AK130" s="156"/>
      <c r="AL130" s="156"/>
      <c r="AM130" s="156"/>
      <c r="AN130" s="156"/>
      <c r="AO130" s="156"/>
      <c r="AP130" s="156"/>
      <c r="AQ130" s="156"/>
      <c r="AR130" s="156"/>
      <c r="AS130" s="156"/>
      <c r="AT130" s="156"/>
      <c r="AU130" s="156"/>
      <c r="AV130" s="156"/>
      <c r="AW130" s="156"/>
      <c r="AX130" s="156">
        <v>2</v>
      </c>
      <c r="AY130" s="156">
        <v>1499</v>
      </c>
      <c r="AZ130" s="156">
        <v>651</v>
      </c>
      <c r="BA130" s="156">
        <v>2546</v>
      </c>
      <c r="BB130" s="156">
        <v>0.88</v>
      </c>
      <c r="BC130" s="156">
        <v>100</v>
      </c>
      <c r="BD130" s="156">
        <v>2.01590385674335E-2</v>
      </c>
      <c r="BE130" s="156">
        <v>100</v>
      </c>
      <c r="BF130" s="156">
        <v>0.88</v>
      </c>
      <c r="BG130" s="157"/>
      <c r="BH130" s="156"/>
      <c r="BI130" s="156"/>
      <c r="BJ130" s="156"/>
      <c r="BK130" s="157"/>
      <c r="BL130" s="156"/>
      <c r="BM130" s="156">
        <v>1</v>
      </c>
      <c r="BN130" s="156">
        <v>6.2880684992133104E-3</v>
      </c>
      <c r="BO130" s="156">
        <v>3000</v>
      </c>
      <c r="BP130" s="156">
        <v>0</v>
      </c>
      <c r="BQ130" s="157" t="s">
        <v>556</v>
      </c>
      <c r="BR130" s="156">
        <v>1</v>
      </c>
      <c r="BS130" s="156">
        <v>1</v>
      </c>
      <c r="BT130" s="157" t="s">
        <v>560</v>
      </c>
      <c r="BU130" s="156">
        <v>1</v>
      </c>
      <c r="BV130" s="156" t="b">
        <v>1</v>
      </c>
      <c r="BW130" s="157"/>
      <c r="BX130" s="157"/>
      <c r="BY130" s="157"/>
    </row>
    <row r="131" spans="1:77" x14ac:dyDescent="0.25">
      <c r="A131" s="157" t="s">
        <v>550</v>
      </c>
      <c r="B131" s="157" t="s">
        <v>551</v>
      </c>
      <c r="C131" s="157" t="s">
        <v>552</v>
      </c>
      <c r="D131" s="157" t="s">
        <v>553</v>
      </c>
      <c r="E131" s="157" t="s">
        <v>554</v>
      </c>
      <c r="F131" s="157" t="s">
        <v>553</v>
      </c>
      <c r="G131" s="156">
        <v>12985</v>
      </c>
      <c r="H131" s="157" t="s">
        <v>555</v>
      </c>
      <c r="I131" s="157" t="s">
        <v>556</v>
      </c>
      <c r="J131" s="156">
        <v>10</v>
      </c>
      <c r="K131" s="156">
        <v>10</v>
      </c>
      <c r="L131" s="156">
        <v>5</v>
      </c>
      <c r="M131" s="156">
        <v>420</v>
      </c>
      <c r="N131" s="156">
        <v>425</v>
      </c>
      <c r="O131" s="156">
        <v>5</v>
      </c>
      <c r="P131" s="156">
        <v>0.3</v>
      </c>
      <c r="Q131" s="157" t="s">
        <v>551</v>
      </c>
      <c r="R131" s="157" t="s">
        <v>573</v>
      </c>
      <c r="S131" s="156" t="b">
        <v>0</v>
      </c>
      <c r="T131" s="157" t="s">
        <v>449</v>
      </c>
      <c r="U131" s="156">
        <v>1</v>
      </c>
      <c r="V131" s="156">
        <v>1</v>
      </c>
      <c r="W131" s="156" t="b">
        <v>0</v>
      </c>
      <c r="X131" s="157" t="s">
        <v>557</v>
      </c>
      <c r="Y131" s="157" t="s">
        <v>558</v>
      </c>
      <c r="Z131" s="157" t="s">
        <v>559</v>
      </c>
      <c r="AA131" s="158">
        <v>43570</v>
      </c>
      <c r="AB131" s="157"/>
      <c r="AC131" s="157"/>
      <c r="AD131" s="157"/>
      <c r="AE131" s="157"/>
      <c r="AF131" s="157"/>
      <c r="AG131" s="156">
        <v>1.04499637722467</v>
      </c>
      <c r="AH131" s="156">
        <v>3.0147030147030098</v>
      </c>
      <c r="AI131" s="156">
        <v>1.62129696313842</v>
      </c>
      <c r="AJ131" s="156">
        <v>1</v>
      </c>
      <c r="AK131" s="156" t="b">
        <v>0</v>
      </c>
      <c r="AL131" s="156">
        <v>5.9267312781282298E-3</v>
      </c>
      <c r="AM131" s="156">
        <v>0</v>
      </c>
      <c r="AN131" s="156">
        <v>15</v>
      </c>
      <c r="AO131" s="156">
        <v>2.9308529308529301</v>
      </c>
      <c r="AP131" s="156">
        <v>2.9386529386529401</v>
      </c>
      <c r="AQ131" s="156">
        <v>2948.9607163238302</v>
      </c>
      <c r="AR131" s="156">
        <v>0.60859172920815796</v>
      </c>
      <c r="AS131" s="156"/>
      <c r="AT131" s="156"/>
      <c r="AU131" s="156"/>
      <c r="AV131" s="156"/>
      <c r="AW131" s="156">
        <v>0</v>
      </c>
      <c r="AX131" s="156"/>
      <c r="AY131" s="156"/>
      <c r="AZ131" s="156"/>
      <c r="BA131" s="156"/>
      <c r="BB131" s="156"/>
      <c r="BC131" s="156"/>
      <c r="BD131" s="156"/>
      <c r="BE131" s="156"/>
      <c r="BF131" s="156"/>
      <c r="BG131" s="157"/>
      <c r="BH131" s="156"/>
      <c r="BI131" s="156"/>
      <c r="BJ131" s="156"/>
      <c r="BK131" s="157"/>
      <c r="BL131" s="156"/>
      <c r="BM131" s="156"/>
      <c r="BN131" s="156"/>
      <c r="BO131" s="156"/>
      <c r="BP131" s="156"/>
      <c r="BQ131" s="157" t="s">
        <v>556</v>
      </c>
      <c r="BR131" s="156">
        <v>1</v>
      </c>
      <c r="BS131" s="156">
        <v>1</v>
      </c>
      <c r="BT131" s="157" t="s">
        <v>560</v>
      </c>
      <c r="BU131" s="156">
        <v>1</v>
      </c>
      <c r="BV131" s="156" t="b">
        <v>1</v>
      </c>
      <c r="BW131" s="157"/>
      <c r="BX131" s="157"/>
      <c r="BY131" s="157"/>
    </row>
    <row r="132" spans="1:77" x14ac:dyDescent="0.25">
      <c r="A132" s="157" t="s">
        <v>550</v>
      </c>
      <c r="B132" s="157" t="s">
        <v>551</v>
      </c>
      <c r="C132" s="157" t="s">
        <v>552</v>
      </c>
      <c r="D132" s="157" t="s">
        <v>553</v>
      </c>
      <c r="E132" s="157" t="s">
        <v>554</v>
      </c>
      <c r="F132" s="157" t="s">
        <v>553</v>
      </c>
      <c r="G132" s="156">
        <v>12985</v>
      </c>
      <c r="H132" s="157" t="s">
        <v>555</v>
      </c>
      <c r="I132" s="157" t="s">
        <v>556</v>
      </c>
      <c r="J132" s="156">
        <v>10</v>
      </c>
      <c r="K132" s="156">
        <v>10</v>
      </c>
      <c r="L132" s="156">
        <v>5</v>
      </c>
      <c r="M132" s="156">
        <v>420</v>
      </c>
      <c r="N132" s="156">
        <v>425</v>
      </c>
      <c r="O132" s="156">
        <v>5</v>
      </c>
      <c r="P132" s="156">
        <v>0.3</v>
      </c>
      <c r="Q132" s="157" t="s">
        <v>551</v>
      </c>
      <c r="R132" s="157" t="s">
        <v>573</v>
      </c>
      <c r="S132" s="156" t="b">
        <v>0</v>
      </c>
      <c r="T132" s="157" t="s">
        <v>449</v>
      </c>
      <c r="U132" s="156">
        <v>1</v>
      </c>
      <c r="V132" s="156">
        <v>1</v>
      </c>
      <c r="W132" s="156" t="b">
        <v>0</v>
      </c>
      <c r="X132" s="157" t="s">
        <v>557</v>
      </c>
      <c r="Y132" s="157" t="s">
        <v>558</v>
      </c>
      <c r="Z132" s="157" t="s">
        <v>559</v>
      </c>
      <c r="AA132" s="158">
        <v>43570</v>
      </c>
      <c r="AB132" s="157"/>
      <c r="AC132" s="157"/>
      <c r="AD132" s="157"/>
      <c r="AE132" s="157"/>
      <c r="AF132" s="157"/>
      <c r="AG132" s="156">
        <v>2.3163269302372602</v>
      </c>
      <c r="AH132" s="156">
        <v>5.70765570765571</v>
      </c>
      <c r="AI132" s="156">
        <v>0.48373122506752803</v>
      </c>
      <c r="AJ132" s="156">
        <v>2</v>
      </c>
      <c r="AK132" s="156" t="b">
        <v>0</v>
      </c>
      <c r="AL132" s="156">
        <v>7.1886878259759803E-3</v>
      </c>
      <c r="AM132" s="156">
        <v>1</v>
      </c>
      <c r="AN132" s="156">
        <v>3000</v>
      </c>
      <c r="AO132" s="156">
        <v>5.0836550836550796</v>
      </c>
      <c r="AP132" s="156">
        <v>5.3703053703053696</v>
      </c>
      <c r="AQ132" s="156">
        <v>879.853853067111</v>
      </c>
      <c r="AR132" s="156">
        <v>3.8388239858203801</v>
      </c>
      <c r="AS132" s="156"/>
      <c r="AT132" s="156"/>
      <c r="AU132" s="156"/>
      <c r="AV132" s="156"/>
      <c r="AW132" s="156">
        <v>0</v>
      </c>
      <c r="AX132" s="156"/>
      <c r="AY132" s="156"/>
      <c r="AZ132" s="156"/>
      <c r="BA132" s="156"/>
      <c r="BB132" s="156"/>
      <c r="BC132" s="156"/>
      <c r="BD132" s="156"/>
      <c r="BE132" s="156"/>
      <c r="BF132" s="156"/>
      <c r="BG132" s="157"/>
      <c r="BH132" s="156"/>
      <c r="BI132" s="156"/>
      <c r="BJ132" s="156"/>
      <c r="BK132" s="157"/>
      <c r="BL132" s="156"/>
      <c r="BM132" s="156"/>
      <c r="BN132" s="156"/>
      <c r="BO132" s="156"/>
      <c r="BP132" s="156"/>
      <c r="BQ132" s="157" t="s">
        <v>556</v>
      </c>
      <c r="BR132" s="156">
        <v>1</v>
      </c>
      <c r="BS132" s="156">
        <v>1</v>
      </c>
      <c r="BT132" s="157" t="s">
        <v>560</v>
      </c>
      <c r="BU132" s="156">
        <v>1</v>
      </c>
      <c r="BV132" s="156" t="b">
        <v>1</v>
      </c>
      <c r="BW132" s="157"/>
      <c r="BX132" s="157"/>
      <c r="BY132" s="157"/>
    </row>
    <row r="133" spans="1:77" x14ac:dyDescent="0.25">
      <c r="A133" s="157" t="s">
        <v>550</v>
      </c>
      <c r="B133" s="157" t="s">
        <v>551</v>
      </c>
      <c r="C133" s="157" t="s">
        <v>552</v>
      </c>
      <c r="D133" s="157" t="s">
        <v>553</v>
      </c>
      <c r="E133" s="157" t="s">
        <v>554</v>
      </c>
      <c r="F133" s="157" t="s">
        <v>553</v>
      </c>
      <c r="G133" s="156">
        <v>12985</v>
      </c>
      <c r="H133" s="157" t="s">
        <v>555</v>
      </c>
      <c r="I133" s="157" t="s">
        <v>556</v>
      </c>
      <c r="J133" s="156">
        <v>10</v>
      </c>
      <c r="K133" s="156">
        <v>10</v>
      </c>
      <c r="L133" s="156">
        <v>5</v>
      </c>
      <c r="M133" s="156">
        <v>420</v>
      </c>
      <c r="N133" s="156">
        <v>425</v>
      </c>
      <c r="O133" s="156">
        <v>5</v>
      </c>
      <c r="P133" s="156">
        <v>0.3</v>
      </c>
      <c r="Q133" s="157" t="s">
        <v>551</v>
      </c>
      <c r="R133" s="157" t="s">
        <v>573</v>
      </c>
      <c r="S133" s="156" t="b">
        <v>0</v>
      </c>
      <c r="T133" s="157" t="s">
        <v>449</v>
      </c>
      <c r="U133" s="156">
        <v>1</v>
      </c>
      <c r="V133" s="156">
        <v>1</v>
      </c>
      <c r="W133" s="156" t="b">
        <v>0</v>
      </c>
      <c r="X133" s="157" t="s">
        <v>557</v>
      </c>
      <c r="Y133" s="157" t="s">
        <v>558</v>
      </c>
      <c r="Z133" s="157" t="s">
        <v>559</v>
      </c>
      <c r="AA133" s="158">
        <v>43570</v>
      </c>
      <c r="AB133" s="157"/>
      <c r="AC133" s="157"/>
      <c r="AD133" s="157"/>
      <c r="AE133" s="157"/>
      <c r="AF133" s="157"/>
      <c r="AG133" s="156"/>
      <c r="AH133" s="156"/>
      <c r="AI133" s="156"/>
      <c r="AJ133" s="156"/>
      <c r="AK133" s="156"/>
      <c r="AL133" s="156"/>
      <c r="AM133" s="156"/>
      <c r="AN133" s="156"/>
      <c r="AO133" s="156"/>
      <c r="AP133" s="156"/>
      <c r="AQ133" s="156"/>
      <c r="AR133" s="156"/>
      <c r="AS133" s="156"/>
      <c r="AT133" s="156"/>
      <c r="AU133" s="156"/>
      <c r="AV133" s="156"/>
      <c r="AW133" s="156"/>
      <c r="AX133" s="156"/>
      <c r="AY133" s="156"/>
      <c r="AZ133" s="156"/>
      <c r="BA133" s="156"/>
      <c r="BB133" s="156"/>
      <c r="BC133" s="156"/>
      <c r="BD133" s="156"/>
      <c r="BE133" s="156"/>
      <c r="BF133" s="156"/>
      <c r="BG133" s="157" t="s">
        <v>561</v>
      </c>
      <c r="BH133" s="156">
        <v>0</v>
      </c>
      <c r="BI133" s="156">
        <v>40</v>
      </c>
      <c r="BJ133" s="156"/>
      <c r="BK133" s="157"/>
      <c r="BL133" s="156" t="b">
        <v>1</v>
      </c>
      <c r="BM133" s="156"/>
      <c r="BN133" s="156"/>
      <c r="BO133" s="156"/>
      <c r="BP133" s="156"/>
      <c r="BQ133" s="157" t="s">
        <v>556</v>
      </c>
      <c r="BR133" s="156">
        <v>1</v>
      </c>
      <c r="BS133" s="156">
        <v>1</v>
      </c>
      <c r="BT133" s="157" t="s">
        <v>560</v>
      </c>
      <c r="BU133" s="156">
        <v>1</v>
      </c>
      <c r="BV133" s="156" t="b">
        <v>1</v>
      </c>
      <c r="BW133" s="157"/>
      <c r="BX133" s="157"/>
      <c r="BY133" s="157"/>
    </row>
    <row r="134" spans="1:77" x14ac:dyDescent="0.25">
      <c r="A134" s="157" t="s">
        <v>550</v>
      </c>
      <c r="B134" s="157" t="s">
        <v>551</v>
      </c>
      <c r="C134" s="157" t="s">
        <v>552</v>
      </c>
      <c r="D134" s="157" t="s">
        <v>553</v>
      </c>
      <c r="E134" s="157" t="s">
        <v>554</v>
      </c>
      <c r="F134" s="157" t="s">
        <v>553</v>
      </c>
      <c r="G134" s="156">
        <v>12985</v>
      </c>
      <c r="H134" s="157" t="s">
        <v>555</v>
      </c>
      <c r="I134" s="157" t="s">
        <v>556</v>
      </c>
      <c r="J134" s="156">
        <v>10</v>
      </c>
      <c r="K134" s="156">
        <v>10</v>
      </c>
      <c r="L134" s="156">
        <v>5</v>
      </c>
      <c r="M134" s="156">
        <v>420</v>
      </c>
      <c r="N134" s="156">
        <v>425</v>
      </c>
      <c r="O134" s="156">
        <v>5</v>
      </c>
      <c r="P134" s="156">
        <v>0.3</v>
      </c>
      <c r="Q134" s="157" t="s">
        <v>551</v>
      </c>
      <c r="R134" s="157" t="s">
        <v>573</v>
      </c>
      <c r="S134" s="156" t="b">
        <v>0</v>
      </c>
      <c r="T134" s="157" t="s">
        <v>449</v>
      </c>
      <c r="U134" s="156">
        <v>1</v>
      </c>
      <c r="V134" s="156">
        <v>1</v>
      </c>
      <c r="W134" s="156" t="b">
        <v>0</v>
      </c>
      <c r="X134" s="157" t="s">
        <v>557</v>
      </c>
      <c r="Y134" s="157" t="s">
        <v>558</v>
      </c>
      <c r="Z134" s="157" t="s">
        <v>559</v>
      </c>
      <c r="AA134" s="158">
        <v>43570</v>
      </c>
      <c r="AB134" s="157"/>
      <c r="AC134" s="157"/>
      <c r="AD134" s="157"/>
      <c r="AE134" s="157"/>
      <c r="AF134" s="157"/>
      <c r="AG134" s="156"/>
      <c r="AH134" s="156"/>
      <c r="AI134" s="156"/>
      <c r="AJ134" s="156"/>
      <c r="AK134" s="156"/>
      <c r="AL134" s="156"/>
      <c r="AM134" s="156"/>
      <c r="AN134" s="156"/>
      <c r="AO134" s="156"/>
      <c r="AP134" s="156"/>
      <c r="AQ134" s="156"/>
      <c r="AR134" s="156"/>
      <c r="AS134" s="156"/>
      <c r="AT134" s="156"/>
      <c r="AU134" s="156"/>
      <c r="AV134" s="156"/>
      <c r="AW134" s="156"/>
      <c r="AX134" s="156"/>
      <c r="AY134" s="156"/>
      <c r="AZ134" s="156"/>
      <c r="BA134" s="156"/>
      <c r="BB134" s="156"/>
      <c r="BC134" s="156"/>
      <c r="BD134" s="156"/>
      <c r="BE134" s="156"/>
      <c r="BF134" s="156"/>
      <c r="BG134" s="157" t="s">
        <v>562</v>
      </c>
      <c r="BH134" s="156">
        <v>0</v>
      </c>
      <c r="BI134" s="156">
        <v>15</v>
      </c>
      <c r="BJ134" s="156"/>
      <c r="BK134" s="157"/>
      <c r="BL134" s="156" t="b">
        <v>1</v>
      </c>
      <c r="BM134" s="156"/>
      <c r="BN134" s="156"/>
      <c r="BO134" s="156"/>
      <c r="BP134" s="156"/>
      <c r="BQ134" s="157" t="s">
        <v>556</v>
      </c>
      <c r="BR134" s="156">
        <v>1</v>
      </c>
      <c r="BS134" s="156">
        <v>1</v>
      </c>
      <c r="BT134" s="157" t="s">
        <v>560</v>
      </c>
      <c r="BU134" s="156">
        <v>1</v>
      </c>
      <c r="BV134" s="156" t="b">
        <v>1</v>
      </c>
      <c r="BW134" s="157"/>
      <c r="BX134" s="157"/>
      <c r="BY134" s="157"/>
    </row>
    <row r="135" spans="1:77" x14ac:dyDescent="0.25">
      <c r="A135" s="157" t="s">
        <v>550</v>
      </c>
      <c r="B135" s="157" t="s">
        <v>551</v>
      </c>
      <c r="C135" s="157" t="s">
        <v>552</v>
      </c>
      <c r="D135" s="157" t="s">
        <v>553</v>
      </c>
      <c r="E135" s="157" t="s">
        <v>554</v>
      </c>
      <c r="F135" s="157" t="s">
        <v>553</v>
      </c>
      <c r="G135" s="156">
        <v>12985</v>
      </c>
      <c r="H135" s="157" t="s">
        <v>555</v>
      </c>
      <c r="I135" s="157" t="s">
        <v>556</v>
      </c>
      <c r="J135" s="156">
        <v>10</v>
      </c>
      <c r="K135" s="156">
        <v>10</v>
      </c>
      <c r="L135" s="156">
        <v>5</v>
      </c>
      <c r="M135" s="156">
        <v>420</v>
      </c>
      <c r="N135" s="156">
        <v>425</v>
      </c>
      <c r="O135" s="156">
        <v>5</v>
      </c>
      <c r="P135" s="156">
        <v>0.3</v>
      </c>
      <c r="Q135" s="157" t="s">
        <v>551</v>
      </c>
      <c r="R135" s="157" t="s">
        <v>573</v>
      </c>
      <c r="S135" s="156" t="b">
        <v>0</v>
      </c>
      <c r="T135" s="157" t="s">
        <v>449</v>
      </c>
      <c r="U135" s="156">
        <v>1</v>
      </c>
      <c r="V135" s="156">
        <v>1</v>
      </c>
      <c r="W135" s="156" t="b">
        <v>0</v>
      </c>
      <c r="X135" s="157" t="s">
        <v>557</v>
      </c>
      <c r="Y135" s="157" t="s">
        <v>558</v>
      </c>
      <c r="Z135" s="157" t="s">
        <v>559</v>
      </c>
      <c r="AA135" s="158">
        <v>43570</v>
      </c>
      <c r="AB135" s="157"/>
      <c r="AC135" s="157"/>
      <c r="AD135" s="157"/>
      <c r="AE135" s="157"/>
      <c r="AF135" s="157"/>
      <c r="AG135" s="156"/>
      <c r="AH135" s="156"/>
      <c r="AI135" s="156"/>
      <c r="AJ135" s="156"/>
      <c r="AK135" s="156"/>
      <c r="AL135" s="156"/>
      <c r="AM135" s="156"/>
      <c r="AN135" s="156"/>
      <c r="AO135" s="156"/>
      <c r="AP135" s="156"/>
      <c r="AQ135" s="156"/>
      <c r="AR135" s="156"/>
      <c r="AS135" s="156"/>
      <c r="AT135" s="156"/>
      <c r="AU135" s="156"/>
      <c r="AV135" s="156"/>
      <c r="AW135" s="156"/>
      <c r="AX135" s="156"/>
      <c r="AY135" s="156"/>
      <c r="AZ135" s="156"/>
      <c r="BA135" s="156"/>
      <c r="BB135" s="156"/>
      <c r="BC135" s="156"/>
      <c r="BD135" s="156"/>
      <c r="BE135" s="156"/>
      <c r="BF135" s="156"/>
      <c r="BG135" s="157" t="s">
        <v>563</v>
      </c>
      <c r="BH135" s="156">
        <v>0</v>
      </c>
      <c r="BI135" s="156">
        <v>10</v>
      </c>
      <c r="BJ135" s="156"/>
      <c r="BK135" s="157"/>
      <c r="BL135" s="156" t="b">
        <v>1</v>
      </c>
      <c r="BM135" s="156"/>
      <c r="BN135" s="156"/>
      <c r="BO135" s="156"/>
      <c r="BP135" s="156"/>
      <c r="BQ135" s="157" t="s">
        <v>556</v>
      </c>
      <c r="BR135" s="156">
        <v>1</v>
      </c>
      <c r="BS135" s="156">
        <v>1</v>
      </c>
      <c r="BT135" s="157" t="s">
        <v>560</v>
      </c>
      <c r="BU135" s="156">
        <v>1</v>
      </c>
      <c r="BV135" s="156" t="b">
        <v>1</v>
      </c>
      <c r="BW135" s="157"/>
      <c r="BX135" s="157"/>
      <c r="BY135" s="157"/>
    </row>
    <row r="136" spans="1:77" x14ac:dyDescent="0.25">
      <c r="A136" s="157" t="s">
        <v>550</v>
      </c>
      <c r="B136" s="157" t="s">
        <v>551</v>
      </c>
      <c r="C136" s="157" t="s">
        <v>552</v>
      </c>
      <c r="D136" s="157" t="s">
        <v>553</v>
      </c>
      <c r="E136" s="157" t="s">
        <v>554</v>
      </c>
      <c r="F136" s="157" t="s">
        <v>553</v>
      </c>
      <c r="G136" s="156">
        <v>12985</v>
      </c>
      <c r="H136" s="157" t="s">
        <v>555</v>
      </c>
      <c r="I136" s="157" t="s">
        <v>556</v>
      </c>
      <c r="J136" s="156">
        <v>10</v>
      </c>
      <c r="K136" s="156">
        <v>10</v>
      </c>
      <c r="L136" s="156">
        <v>5</v>
      </c>
      <c r="M136" s="156">
        <v>420</v>
      </c>
      <c r="N136" s="156">
        <v>425</v>
      </c>
      <c r="O136" s="156">
        <v>5</v>
      </c>
      <c r="P136" s="156">
        <v>0.3</v>
      </c>
      <c r="Q136" s="157" t="s">
        <v>551</v>
      </c>
      <c r="R136" s="157" t="s">
        <v>573</v>
      </c>
      <c r="S136" s="156" t="b">
        <v>0</v>
      </c>
      <c r="T136" s="157" t="s">
        <v>449</v>
      </c>
      <c r="U136" s="156">
        <v>1</v>
      </c>
      <c r="V136" s="156">
        <v>1</v>
      </c>
      <c r="W136" s="156" t="b">
        <v>0</v>
      </c>
      <c r="X136" s="157" t="s">
        <v>557</v>
      </c>
      <c r="Y136" s="157" t="s">
        <v>558</v>
      </c>
      <c r="Z136" s="157" t="s">
        <v>559</v>
      </c>
      <c r="AA136" s="158">
        <v>43570</v>
      </c>
      <c r="AB136" s="157"/>
      <c r="AC136" s="157"/>
      <c r="AD136" s="157"/>
      <c r="AE136" s="157"/>
      <c r="AF136" s="157"/>
      <c r="AG136" s="156"/>
      <c r="AH136" s="156"/>
      <c r="AI136" s="156"/>
      <c r="AJ136" s="156"/>
      <c r="AK136" s="156"/>
      <c r="AL136" s="156"/>
      <c r="AM136" s="156"/>
      <c r="AN136" s="156"/>
      <c r="AO136" s="156"/>
      <c r="AP136" s="156"/>
      <c r="AQ136" s="156"/>
      <c r="AR136" s="156"/>
      <c r="AS136" s="156"/>
      <c r="AT136" s="156"/>
      <c r="AU136" s="156"/>
      <c r="AV136" s="156"/>
      <c r="AW136" s="156"/>
      <c r="AX136" s="156"/>
      <c r="AY136" s="156"/>
      <c r="AZ136" s="156"/>
      <c r="BA136" s="156"/>
      <c r="BB136" s="156"/>
      <c r="BC136" s="156"/>
      <c r="BD136" s="156"/>
      <c r="BE136" s="156"/>
      <c r="BF136" s="156"/>
      <c r="BG136" s="157" t="s">
        <v>564</v>
      </c>
      <c r="BH136" s="156">
        <v>0</v>
      </c>
      <c r="BI136" s="156"/>
      <c r="BJ136" s="156">
        <v>30</v>
      </c>
      <c r="BK136" s="157"/>
      <c r="BL136" s="156" t="b">
        <v>1</v>
      </c>
      <c r="BM136" s="156"/>
      <c r="BN136" s="156"/>
      <c r="BO136" s="156"/>
      <c r="BP136" s="156"/>
      <c r="BQ136" s="157" t="s">
        <v>556</v>
      </c>
      <c r="BR136" s="156">
        <v>1</v>
      </c>
      <c r="BS136" s="156">
        <v>1</v>
      </c>
      <c r="BT136" s="157" t="s">
        <v>560</v>
      </c>
      <c r="BU136" s="156">
        <v>1</v>
      </c>
      <c r="BV136" s="156" t="b">
        <v>1</v>
      </c>
      <c r="BW136" s="157"/>
      <c r="BX136" s="157"/>
      <c r="BY136" s="157"/>
    </row>
    <row r="137" spans="1:77" x14ac:dyDescent="0.25">
      <c r="A137" s="157" t="s">
        <v>550</v>
      </c>
      <c r="B137" s="157" t="s">
        <v>551</v>
      </c>
      <c r="C137" s="157" t="s">
        <v>552</v>
      </c>
      <c r="D137" s="157" t="s">
        <v>553</v>
      </c>
      <c r="E137" s="157" t="s">
        <v>554</v>
      </c>
      <c r="F137" s="157" t="s">
        <v>553</v>
      </c>
      <c r="G137" s="156">
        <v>12985</v>
      </c>
      <c r="H137" s="157" t="s">
        <v>555</v>
      </c>
      <c r="I137" s="157" t="s">
        <v>556</v>
      </c>
      <c r="J137" s="156">
        <v>10</v>
      </c>
      <c r="K137" s="156">
        <v>10</v>
      </c>
      <c r="L137" s="156">
        <v>5</v>
      </c>
      <c r="M137" s="156">
        <v>420</v>
      </c>
      <c r="N137" s="156">
        <v>425</v>
      </c>
      <c r="O137" s="156">
        <v>5</v>
      </c>
      <c r="P137" s="156">
        <v>0.3</v>
      </c>
      <c r="Q137" s="157" t="s">
        <v>551</v>
      </c>
      <c r="R137" s="157" t="s">
        <v>573</v>
      </c>
      <c r="S137" s="156" t="b">
        <v>0</v>
      </c>
      <c r="T137" s="157" t="s">
        <v>449</v>
      </c>
      <c r="U137" s="156">
        <v>1</v>
      </c>
      <c r="V137" s="156">
        <v>1</v>
      </c>
      <c r="W137" s="156" t="b">
        <v>0</v>
      </c>
      <c r="X137" s="157" t="s">
        <v>557</v>
      </c>
      <c r="Y137" s="157" t="s">
        <v>558</v>
      </c>
      <c r="Z137" s="157" t="s">
        <v>559</v>
      </c>
      <c r="AA137" s="158">
        <v>43570</v>
      </c>
      <c r="AB137" s="157"/>
      <c r="AC137" s="157"/>
      <c r="AD137" s="157"/>
      <c r="AE137" s="157"/>
      <c r="AF137" s="157"/>
      <c r="AG137" s="156"/>
      <c r="AH137" s="156"/>
      <c r="AI137" s="156"/>
      <c r="AJ137" s="156"/>
      <c r="AK137" s="156"/>
      <c r="AL137" s="156"/>
      <c r="AM137" s="156"/>
      <c r="AN137" s="156"/>
      <c r="AO137" s="156"/>
      <c r="AP137" s="156"/>
      <c r="AQ137" s="156"/>
      <c r="AR137" s="156"/>
      <c r="AS137" s="156"/>
      <c r="AT137" s="156"/>
      <c r="AU137" s="156"/>
      <c r="AV137" s="156"/>
      <c r="AW137" s="156"/>
      <c r="AX137" s="156"/>
      <c r="AY137" s="156"/>
      <c r="AZ137" s="156"/>
      <c r="BA137" s="156"/>
      <c r="BB137" s="156"/>
      <c r="BC137" s="156"/>
      <c r="BD137" s="156"/>
      <c r="BE137" s="156"/>
      <c r="BF137" s="156"/>
      <c r="BG137" s="157" t="s">
        <v>565</v>
      </c>
      <c r="BH137" s="156">
        <v>0</v>
      </c>
      <c r="BI137" s="156"/>
      <c r="BJ137" s="156">
        <v>3</v>
      </c>
      <c r="BK137" s="157" t="s">
        <v>566</v>
      </c>
      <c r="BL137" s="156" t="b">
        <v>1</v>
      </c>
      <c r="BM137" s="156"/>
      <c r="BN137" s="156"/>
      <c r="BO137" s="156"/>
      <c r="BP137" s="156"/>
      <c r="BQ137" s="157" t="s">
        <v>556</v>
      </c>
      <c r="BR137" s="156">
        <v>1</v>
      </c>
      <c r="BS137" s="156">
        <v>1</v>
      </c>
      <c r="BT137" s="157" t="s">
        <v>560</v>
      </c>
      <c r="BU137" s="156">
        <v>1</v>
      </c>
      <c r="BV137" s="156" t="b">
        <v>1</v>
      </c>
      <c r="BW137" s="157"/>
      <c r="BX137" s="157"/>
      <c r="BY137" s="157"/>
    </row>
    <row r="138" spans="1:77" x14ac:dyDescent="0.25">
      <c r="A138" s="157" t="s">
        <v>550</v>
      </c>
      <c r="B138" s="157" t="s">
        <v>551</v>
      </c>
      <c r="C138" s="157" t="s">
        <v>552</v>
      </c>
      <c r="D138" s="157" t="s">
        <v>553</v>
      </c>
      <c r="E138" s="157" t="s">
        <v>554</v>
      </c>
      <c r="F138" s="157" t="s">
        <v>553</v>
      </c>
      <c r="G138" s="156">
        <v>12985</v>
      </c>
      <c r="H138" s="157" t="s">
        <v>555</v>
      </c>
      <c r="I138" s="157" t="s">
        <v>556</v>
      </c>
      <c r="J138" s="156">
        <v>10</v>
      </c>
      <c r="K138" s="156">
        <v>10</v>
      </c>
      <c r="L138" s="156">
        <v>5</v>
      </c>
      <c r="M138" s="156">
        <v>420</v>
      </c>
      <c r="N138" s="156">
        <v>425</v>
      </c>
      <c r="O138" s="156">
        <v>5</v>
      </c>
      <c r="P138" s="156">
        <v>0.3</v>
      </c>
      <c r="Q138" s="157" t="s">
        <v>551</v>
      </c>
      <c r="R138" s="157" t="s">
        <v>573</v>
      </c>
      <c r="S138" s="156" t="b">
        <v>0</v>
      </c>
      <c r="T138" s="157" t="s">
        <v>449</v>
      </c>
      <c r="U138" s="156">
        <v>1</v>
      </c>
      <c r="V138" s="156">
        <v>1</v>
      </c>
      <c r="W138" s="156" t="b">
        <v>0</v>
      </c>
      <c r="X138" s="157" t="s">
        <v>557</v>
      </c>
      <c r="Y138" s="157" t="s">
        <v>558</v>
      </c>
      <c r="Z138" s="157" t="s">
        <v>559</v>
      </c>
      <c r="AA138" s="158">
        <v>43570</v>
      </c>
      <c r="AB138" s="157"/>
      <c r="AC138" s="157"/>
      <c r="AD138" s="157"/>
      <c r="AE138" s="157"/>
      <c r="AF138" s="157"/>
      <c r="AG138" s="156"/>
      <c r="AH138" s="156"/>
      <c r="AI138" s="156"/>
      <c r="AJ138" s="156"/>
      <c r="AK138" s="156"/>
      <c r="AL138" s="156"/>
      <c r="AM138" s="156"/>
      <c r="AN138" s="156"/>
      <c r="AO138" s="156"/>
      <c r="AP138" s="156"/>
      <c r="AQ138" s="156"/>
      <c r="AR138" s="156"/>
      <c r="AS138" s="156"/>
      <c r="AT138" s="156"/>
      <c r="AU138" s="156"/>
      <c r="AV138" s="156"/>
      <c r="AW138" s="156"/>
      <c r="AX138" s="156"/>
      <c r="AY138" s="156"/>
      <c r="AZ138" s="156"/>
      <c r="BA138" s="156"/>
      <c r="BB138" s="156"/>
      <c r="BC138" s="156"/>
      <c r="BD138" s="156"/>
      <c r="BE138" s="156"/>
      <c r="BF138" s="156"/>
      <c r="BG138" s="157" t="s">
        <v>567</v>
      </c>
      <c r="BH138" s="156"/>
      <c r="BI138" s="156"/>
      <c r="BJ138" s="156">
        <v>70</v>
      </c>
      <c r="BK138" s="157" t="s">
        <v>568</v>
      </c>
      <c r="BL138" s="156" t="b">
        <v>1</v>
      </c>
      <c r="BM138" s="156"/>
      <c r="BN138" s="156"/>
      <c r="BO138" s="156"/>
      <c r="BP138" s="156"/>
      <c r="BQ138" s="157" t="s">
        <v>556</v>
      </c>
      <c r="BR138" s="156">
        <v>1</v>
      </c>
      <c r="BS138" s="156">
        <v>1</v>
      </c>
      <c r="BT138" s="157" t="s">
        <v>560</v>
      </c>
      <c r="BU138" s="156">
        <v>1</v>
      </c>
      <c r="BV138" s="156" t="b">
        <v>1</v>
      </c>
      <c r="BW138" s="157"/>
      <c r="BX138" s="157"/>
      <c r="BY138" s="157"/>
    </row>
    <row r="139" spans="1:77" x14ac:dyDescent="0.25">
      <c r="A139" s="157" t="s">
        <v>550</v>
      </c>
      <c r="B139" s="157" t="s">
        <v>551</v>
      </c>
      <c r="C139" s="157" t="s">
        <v>552</v>
      </c>
      <c r="D139" s="157" t="s">
        <v>553</v>
      </c>
      <c r="E139" s="157" t="s">
        <v>554</v>
      </c>
      <c r="F139" s="157" t="s">
        <v>553</v>
      </c>
      <c r="G139" s="156">
        <v>12985</v>
      </c>
      <c r="H139" s="157" t="s">
        <v>555</v>
      </c>
      <c r="I139" s="157" t="s">
        <v>556</v>
      </c>
      <c r="J139" s="156">
        <v>10</v>
      </c>
      <c r="K139" s="156">
        <v>10</v>
      </c>
      <c r="L139" s="156">
        <v>5</v>
      </c>
      <c r="M139" s="156">
        <v>420</v>
      </c>
      <c r="N139" s="156">
        <v>425</v>
      </c>
      <c r="O139" s="156">
        <v>5</v>
      </c>
      <c r="P139" s="156">
        <v>0.3</v>
      </c>
      <c r="Q139" s="157" t="s">
        <v>551</v>
      </c>
      <c r="R139" s="157" t="s">
        <v>573</v>
      </c>
      <c r="S139" s="156" t="b">
        <v>0</v>
      </c>
      <c r="T139" s="157" t="s">
        <v>449</v>
      </c>
      <c r="U139" s="156">
        <v>1</v>
      </c>
      <c r="V139" s="156">
        <v>1</v>
      </c>
      <c r="W139" s="156" t="b">
        <v>0</v>
      </c>
      <c r="X139" s="157" t="s">
        <v>557</v>
      </c>
      <c r="Y139" s="157" t="s">
        <v>558</v>
      </c>
      <c r="Z139" s="157" t="s">
        <v>559</v>
      </c>
      <c r="AA139" s="158">
        <v>43570</v>
      </c>
      <c r="AB139" s="157"/>
      <c r="AC139" s="157"/>
      <c r="AD139" s="157"/>
      <c r="AE139" s="157"/>
      <c r="AF139" s="157"/>
      <c r="AG139" s="156"/>
      <c r="AH139" s="156"/>
      <c r="AI139" s="156"/>
      <c r="AJ139" s="156"/>
      <c r="AK139" s="156"/>
      <c r="AL139" s="156"/>
      <c r="AM139" s="156"/>
      <c r="AN139" s="156"/>
      <c r="AO139" s="156"/>
      <c r="AP139" s="156"/>
      <c r="AQ139" s="156"/>
      <c r="AR139" s="156"/>
      <c r="AS139" s="156"/>
      <c r="AT139" s="156"/>
      <c r="AU139" s="156"/>
      <c r="AV139" s="156"/>
      <c r="AW139" s="156"/>
      <c r="AX139" s="156"/>
      <c r="AY139" s="156"/>
      <c r="AZ139" s="156"/>
      <c r="BA139" s="156"/>
      <c r="BB139" s="156"/>
      <c r="BC139" s="156"/>
      <c r="BD139" s="156"/>
      <c r="BE139" s="156"/>
      <c r="BF139" s="156"/>
      <c r="BG139" s="157"/>
      <c r="BH139" s="156"/>
      <c r="BI139" s="156"/>
      <c r="BJ139" s="156"/>
      <c r="BK139" s="157"/>
      <c r="BL139" s="156"/>
      <c r="BM139" s="156">
        <v>0</v>
      </c>
      <c r="BN139" s="156">
        <v>5.3947807637389072E-3</v>
      </c>
      <c r="BO139" s="156">
        <v>15</v>
      </c>
      <c r="BP139" s="156">
        <v>0</v>
      </c>
      <c r="BQ139" s="157" t="s">
        <v>556</v>
      </c>
      <c r="BR139" s="156">
        <v>1</v>
      </c>
      <c r="BS139" s="156">
        <v>1</v>
      </c>
      <c r="BT139" s="157" t="s">
        <v>560</v>
      </c>
      <c r="BU139" s="156">
        <v>1</v>
      </c>
      <c r="BV139" s="156" t="b">
        <v>1</v>
      </c>
      <c r="BW139" s="157"/>
      <c r="BX139" s="157"/>
      <c r="BY139" s="157"/>
    </row>
    <row r="140" spans="1:77" x14ac:dyDescent="0.25">
      <c r="A140" s="157" t="s">
        <v>550</v>
      </c>
      <c r="B140" s="157" t="s">
        <v>551</v>
      </c>
      <c r="C140" s="157" t="s">
        <v>552</v>
      </c>
      <c r="D140" s="157" t="s">
        <v>553</v>
      </c>
      <c r="E140" s="157" t="s">
        <v>554</v>
      </c>
      <c r="F140" s="157" t="s">
        <v>553</v>
      </c>
      <c r="G140" s="156">
        <v>12985</v>
      </c>
      <c r="H140" s="157" t="s">
        <v>555</v>
      </c>
      <c r="I140" s="157" t="s">
        <v>556</v>
      </c>
      <c r="J140" s="156">
        <v>10</v>
      </c>
      <c r="K140" s="156">
        <v>10</v>
      </c>
      <c r="L140" s="156">
        <v>5</v>
      </c>
      <c r="M140" s="156">
        <v>420</v>
      </c>
      <c r="N140" s="156">
        <v>425</v>
      </c>
      <c r="O140" s="156">
        <v>5</v>
      </c>
      <c r="P140" s="156">
        <v>0.3</v>
      </c>
      <c r="Q140" s="157" t="s">
        <v>551</v>
      </c>
      <c r="R140" s="157" t="s">
        <v>573</v>
      </c>
      <c r="S140" s="156" t="b">
        <v>0</v>
      </c>
      <c r="T140" s="157" t="s">
        <v>449</v>
      </c>
      <c r="U140" s="156">
        <v>1</v>
      </c>
      <c r="V140" s="156">
        <v>1</v>
      </c>
      <c r="W140" s="156" t="b">
        <v>0</v>
      </c>
      <c r="X140" s="157" t="s">
        <v>557</v>
      </c>
      <c r="Y140" s="157" t="s">
        <v>558</v>
      </c>
      <c r="Z140" s="157" t="s">
        <v>559</v>
      </c>
      <c r="AA140" s="158">
        <v>43570</v>
      </c>
      <c r="AB140" s="157"/>
      <c r="AC140" s="157"/>
      <c r="AD140" s="157"/>
      <c r="AE140" s="157"/>
      <c r="AF140" s="157"/>
      <c r="AG140" s="156"/>
      <c r="AH140" s="156"/>
      <c r="AI140" s="156"/>
      <c r="AJ140" s="156"/>
      <c r="AK140" s="156"/>
      <c r="AL140" s="156"/>
      <c r="AM140" s="156"/>
      <c r="AN140" s="156"/>
      <c r="AO140" s="156"/>
      <c r="AP140" s="156"/>
      <c r="AQ140" s="156"/>
      <c r="AR140" s="156"/>
      <c r="AS140" s="156"/>
      <c r="AT140" s="156"/>
      <c r="AU140" s="156"/>
      <c r="AV140" s="156"/>
      <c r="AW140" s="156"/>
      <c r="AX140" s="156"/>
      <c r="AY140" s="156"/>
      <c r="AZ140" s="156"/>
      <c r="BA140" s="156"/>
      <c r="BB140" s="156"/>
      <c r="BC140" s="156"/>
      <c r="BD140" s="156"/>
      <c r="BE140" s="156"/>
      <c r="BF140" s="156"/>
      <c r="BG140" s="157"/>
      <c r="BH140" s="156"/>
      <c r="BI140" s="156"/>
      <c r="BJ140" s="156"/>
      <c r="BK140" s="157"/>
      <c r="BL140" s="156"/>
      <c r="BM140" s="156">
        <v>3.6219081272084806E-2</v>
      </c>
      <c r="BN140" s="156">
        <v>2.0455211090847348E-2</v>
      </c>
      <c r="BO140" s="156">
        <v>50</v>
      </c>
      <c r="BP140" s="156">
        <v>2.4</v>
      </c>
      <c r="BQ140" s="157" t="s">
        <v>556</v>
      </c>
      <c r="BR140" s="156">
        <v>1</v>
      </c>
      <c r="BS140" s="156">
        <v>1</v>
      </c>
      <c r="BT140" s="157" t="s">
        <v>560</v>
      </c>
      <c r="BU140" s="156">
        <v>1</v>
      </c>
      <c r="BV140" s="156" t="b">
        <v>1</v>
      </c>
      <c r="BW140" s="157"/>
      <c r="BX140" s="157"/>
      <c r="BY140" s="157"/>
    </row>
    <row r="141" spans="1:77" x14ac:dyDescent="0.25">
      <c r="A141" s="157" t="s">
        <v>550</v>
      </c>
      <c r="B141" s="157" t="s">
        <v>551</v>
      </c>
      <c r="C141" s="157" t="s">
        <v>552</v>
      </c>
      <c r="D141" s="157" t="s">
        <v>553</v>
      </c>
      <c r="E141" s="157" t="s">
        <v>554</v>
      </c>
      <c r="F141" s="157" t="s">
        <v>553</v>
      </c>
      <c r="G141" s="156">
        <v>12985</v>
      </c>
      <c r="H141" s="157" t="s">
        <v>555</v>
      </c>
      <c r="I141" s="157" t="s">
        <v>556</v>
      </c>
      <c r="J141" s="156">
        <v>10</v>
      </c>
      <c r="K141" s="156">
        <v>10</v>
      </c>
      <c r="L141" s="156">
        <v>5</v>
      </c>
      <c r="M141" s="156">
        <v>420</v>
      </c>
      <c r="N141" s="156">
        <v>425</v>
      </c>
      <c r="O141" s="156">
        <v>5</v>
      </c>
      <c r="P141" s="156">
        <v>0.3</v>
      </c>
      <c r="Q141" s="157" t="s">
        <v>551</v>
      </c>
      <c r="R141" s="157" t="s">
        <v>573</v>
      </c>
      <c r="S141" s="156" t="b">
        <v>0</v>
      </c>
      <c r="T141" s="157" t="s">
        <v>449</v>
      </c>
      <c r="U141" s="156">
        <v>1</v>
      </c>
      <c r="V141" s="156">
        <v>1</v>
      </c>
      <c r="W141" s="156" t="b">
        <v>0</v>
      </c>
      <c r="X141" s="157" t="s">
        <v>557</v>
      </c>
      <c r="Y141" s="157" t="s">
        <v>558</v>
      </c>
      <c r="Z141" s="157" t="s">
        <v>559</v>
      </c>
      <c r="AA141" s="158">
        <v>43570</v>
      </c>
      <c r="AB141" s="157"/>
      <c r="AC141" s="157"/>
      <c r="AD141" s="157"/>
      <c r="AE141" s="157"/>
      <c r="AF141" s="157"/>
      <c r="AG141" s="156"/>
      <c r="AH141" s="156"/>
      <c r="AI141" s="156"/>
      <c r="AJ141" s="156"/>
      <c r="AK141" s="156"/>
      <c r="AL141" s="156"/>
      <c r="AM141" s="156"/>
      <c r="AN141" s="156"/>
      <c r="AO141" s="156"/>
      <c r="AP141" s="156"/>
      <c r="AQ141" s="156"/>
      <c r="AR141" s="156"/>
      <c r="AS141" s="156"/>
      <c r="AT141" s="156"/>
      <c r="AU141" s="156"/>
      <c r="AV141" s="156"/>
      <c r="AW141" s="156"/>
      <c r="AX141" s="156"/>
      <c r="AY141" s="156"/>
      <c r="AZ141" s="156"/>
      <c r="BA141" s="156"/>
      <c r="BB141" s="156"/>
      <c r="BC141" s="156"/>
      <c r="BD141" s="156"/>
      <c r="BE141" s="156"/>
      <c r="BF141" s="156"/>
      <c r="BG141" s="157"/>
      <c r="BH141" s="156"/>
      <c r="BI141" s="156"/>
      <c r="BJ141" s="156"/>
      <c r="BK141" s="157"/>
      <c r="BL141" s="156"/>
      <c r="BM141" s="156">
        <v>9.8939929328621903E-2</v>
      </c>
      <c r="BN141" s="156">
        <v>2.4825001011818254E-2</v>
      </c>
      <c r="BO141" s="156">
        <v>100</v>
      </c>
      <c r="BP141" s="156">
        <v>2.4</v>
      </c>
      <c r="BQ141" s="157" t="s">
        <v>556</v>
      </c>
      <c r="BR141" s="156">
        <v>1</v>
      </c>
      <c r="BS141" s="156">
        <v>1</v>
      </c>
      <c r="BT141" s="157" t="s">
        <v>560</v>
      </c>
      <c r="BU141" s="156">
        <v>1</v>
      </c>
      <c r="BV141" s="156" t="b">
        <v>1</v>
      </c>
      <c r="BW141" s="157"/>
      <c r="BX141" s="157"/>
      <c r="BY141" s="157"/>
    </row>
    <row r="142" spans="1:77" x14ac:dyDescent="0.25">
      <c r="A142" s="157" t="s">
        <v>550</v>
      </c>
      <c r="B142" s="157" t="s">
        <v>551</v>
      </c>
      <c r="C142" s="157" t="s">
        <v>552</v>
      </c>
      <c r="D142" s="157" t="s">
        <v>553</v>
      </c>
      <c r="E142" s="157" t="s">
        <v>554</v>
      </c>
      <c r="F142" s="157" t="s">
        <v>553</v>
      </c>
      <c r="G142" s="156">
        <v>12985</v>
      </c>
      <c r="H142" s="157" t="s">
        <v>555</v>
      </c>
      <c r="I142" s="157" t="s">
        <v>556</v>
      </c>
      <c r="J142" s="156">
        <v>10</v>
      </c>
      <c r="K142" s="156">
        <v>10</v>
      </c>
      <c r="L142" s="156">
        <v>5</v>
      </c>
      <c r="M142" s="156">
        <v>420</v>
      </c>
      <c r="N142" s="156">
        <v>425</v>
      </c>
      <c r="O142" s="156">
        <v>5</v>
      </c>
      <c r="P142" s="156">
        <v>0.3</v>
      </c>
      <c r="Q142" s="157" t="s">
        <v>551</v>
      </c>
      <c r="R142" s="157" t="s">
        <v>573</v>
      </c>
      <c r="S142" s="156" t="b">
        <v>0</v>
      </c>
      <c r="T142" s="157" t="s">
        <v>449</v>
      </c>
      <c r="U142" s="156">
        <v>1</v>
      </c>
      <c r="V142" s="156">
        <v>1</v>
      </c>
      <c r="W142" s="156" t="b">
        <v>0</v>
      </c>
      <c r="X142" s="157" t="s">
        <v>557</v>
      </c>
      <c r="Y142" s="157" t="s">
        <v>558</v>
      </c>
      <c r="Z142" s="157" t="s">
        <v>559</v>
      </c>
      <c r="AA142" s="158">
        <v>43570</v>
      </c>
      <c r="AB142" s="157"/>
      <c r="AC142" s="157"/>
      <c r="AD142" s="157"/>
      <c r="AE142" s="157"/>
      <c r="AF142" s="157"/>
      <c r="AG142" s="156"/>
      <c r="AH142" s="156"/>
      <c r="AI142" s="156"/>
      <c r="AJ142" s="156"/>
      <c r="AK142" s="156"/>
      <c r="AL142" s="156"/>
      <c r="AM142" s="156"/>
      <c r="AN142" s="156"/>
      <c r="AO142" s="156"/>
      <c r="AP142" s="156"/>
      <c r="AQ142" s="156"/>
      <c r="AR142" s="156"/>
      <c r="AS142" s="156"/>
      <c r="AT142" s="156"/>
      <c r="AU142" s="156"/>
      <c r="AV142" s="156"/>
      <c r="AW142" s="156"/>
      <c r="AX142" s="156"/>
      <c r="AY142" s="156"/>
      <c r="AZ142" s="156"/>
      <c r="BA142" s="156"/>
      <c r="BB142" s="156"/>
      <c r="BC142" s="156"/>
      <c r="BD142" s="156"/>
      <c r="BE142" s="156"/>
      <c r="BF142" s="156"/>
      <c r="BG142" s="157"/>
      <c r="BH142" s="156"/>
      <c r="BI142" s="156"/>
      <c r="BJ142" s="156"/>
      <c r="BK142" s="157"/>
      <c r="BL142" s="156"/>
      <c r="BM142" s="156">
        <v>0.16254416961130741</v>
      </c>
      <c r="BN142" s="156">
        <v>2.775744833885237E-2</v>
      </c>
      <c r="BO142" s="156">
        <v>150</v>
      </c>
      <c r="BP142" s="156">
        <v>2.4</v>
      </c>
      <c r="BQ142" s="157" t="s">
        <v>556</v>
      </c>
      <c r="BR142" s="156">
        <v>1</v>
      </c>
      <c r="BS142" s="156">
        <v>1</v>
      </c>
      <c r="BT142" s="157" t="s">
        <v>560</v>
      </c>
      <c r="BU142" s="156">
        <v>1</v>
      </c>
      <c r="BV142" s="156" t="b">
        <v>1</v>
      </c>
      <c r="BW142" s="157"/>
      <c r="BX142" s="157"/>
      <c r="BY142" s="157"/>
    </row>
    <row r="143" spans="1:77" x14ac:dyDescent="0.25">
      <c r="A143" s="157" t="s">
        <v>550</v>
      </c>
      <c r="B143" s="157" t="s">
        <v>551</v>
      </c>
      <c r="C143" s="157" t="s">
        <v>552</v>
      </c>
      <c r="D143" s="157" t="s">
        <v>553</v>
      </c>
      <c r="E143" s="157" t="s">
        <v>554</v>
      </c>
      <c r="F143" s="157" t="s">
        <v>553</v>
      </c>
      <c r="G143" s="156">
        <v>12985</v>
      </c>
      <c r="H143" s="157" t="s">
        <v>555</v>
      </c>
      <c r="I143" s="157" t="s">
        <v>556</v>
      </c>
      <c r="J143" s="156">
        <v>10</v>
      </c>
      <c r="K143" s="156">
        <v>10</v>
      </c>
      <c r="L143" s="156">
        <v>5</v>
      </c>
      <c r="M143" s="156">
        <v>420</v>
      </c>
      <c r="N143" s="156">
        <v>425</v>
      </c>
      <c r="O143" s="156">
        <v>5</v>
      </c>
      <c r="P143" s="156">
        <v>0.3</v>
      </c>
      <c r="Q143" s="157" t="s">
        <v>551</v>
      </c>
      <c r="R143" s="157" t="s">
        <v>573</v>
      </c>
      <c r="S143" s="156" t="b">
        <v>0</v>
      </c>
      <c r="T143" s="157" t="s">
        <v>449</v>
      </c>
      <c r="U143" s="156">
        <v>1</v>
      </c>
      <c r="V143" s="156">
        <v>1</v>
      </c>
      <c r="W143" s="156" t="b">
        <v>0</v>
      </c>
      <c r="X143" s="157" t="s">
        <v>557</v>
      </c>
      <c r="Y143" s="157" t="s">
        <v>558</v>
      </c>
      <c r="Z143" s="157" t="s">
        <v>559</v>
      </c>
      <c r="AA143" s="158">
        <v>43570</v>
      </c>
      <c r="AB143" s="157"/>
      <c r="AC143" s="157"/>
      <c r="AD143" s="157"/>
      <c r="AE143" s="157"/>
      <c r="AF143" s="157"/>
      <c r="AG143" s="156"/>
      <c r="AH143" s="156"/>
      <c r="AI143" s="156"/>
      <c r="AJ143" s="156"/>
      <c r="AK143" s="156"/>
      <c r="AL143" s="156"/>
      <c r="AM143" s="156"/>
      <c r="AN143" s="156"/>
      <c r="AO143" s="156"/>
      <c r="AP143" s="156"/>
      <c r="AQ143" s="156"/>
      <c r="AR143" s="156"/>
      <c r="AS143" s="156"/>
      <c r="AT143" s="156"/>
      <c r="AU143" s="156"/>
      <c r="AV143" s="156"/>
      <c r="AW143" s="156"/>
      <c r="AX143" s="156"/>
      <c r="AY143" s="156"/>
      <c r="AZ143" s="156"/>
      <c r="BA143" s="156"/>
      <c r="BB143" s="156"/>
      <c r="BC143" s="156"/>
      <c r="BD143" s="156"/>
      <c r="BE143" s="156"/>
      <c r="BF143" s="156"/>
      <c r="BG143" s="157"/>
      <c r="BH143" s="156"/>
      <c r="BI143" s="156"/>
      <c r="BJ143" s="156"/>
      <c r="BK143" s="157"/>
      <c r="BL143" s="156"/>
      <c r="BM143" s="156">
        <v>0.22879858657243815</v>
      </c>
      <c r="BN143" s="156">
        <v>3.1325561414322238E-2</v>
      </c>
      <c r="BO143" s="156">
        <v>200</v>
      </c>
      <c r="BP143" s="156">
        <v>2.4</v>
      </c>
      <c r="BQ143" s="157" t="s">
        <v>556</v>
      </c>
      <c r="BR143" s="156">
        <v>1</v>
      </c>
      <c r="BS143" s="156">
        <v>1</v>
      </c>
      <c r="BT143" s="157" t="s">
        <v>560</v>
      </c>
      <c r="BU143" s="156">
        <v>1</v>
      </c>
      <c r="BV143" s="156" t="b">
        <v>1</v>
      </c>
      <c r="BW143" s="157"/>
      <c r="BX143" s="157"/>
      <c r="BY143" s="157"/>
    </row>
    <row r="144" spans="1:77" x14ac:dyDescent="0.25">
      <c r="A144" s="157" t="s">
        <v>550</v>
      </c>
      <c r="B144" s="157" t="s">
        <v>551</v>
      </c>
      <c r="C144" s="157" t="s">
        <v>552</v>
      </c>
      <c r="D144" s="157" t="s">
        <v>553</v>
      </c>
      <c r="E144" s="157" t="s">
        <v>554</v>
      </c>
      <c r="F144" s="157" t="s">
        <v>553</v>
      </c>
      <c r="G144" s="156">
        <v>12985</v>
      </c>
      <c r="H144" s="157" t="s">
        <v>555</v>
      </c>
      <c r="I144" s="157" t="s">
        <v>556</v>
      </c>
      <c r="J144" s="156">
        <v>10</v>
      </c>
      <c r="K144" s="156">
        <v>10</v>
      </c>
      <c r="L144" s="156">
        <v>5</v>
      </c>
      <c r="M144" s="156">
        <v>420</v>
      </c>
      <c r="N144" s="156">
        <v>425</v>
      </c>
      <c r="O144" s="156">
        <v>5</v>
      </c>
      <c r="P144" s="156">
        <v>0.3</v>
      </c>
      <c r="Q144" s="157" t="s">
        <v>551</v>
      </c>
      <c r="R144" s="157" t="s">
        <v>573</v>
      </c>
      <c r="S144" s="156" t="b">
        <v>0</v>
      </c>
      <c r="T144" s="157" t="s">
        <v>449</v>
      </c>
      <c r="U144" s="156">
        <v>1</v>
      </c>
      <c r="V144" s="156">
        <v>1</v>
      </c>
      <c r="W144" s="156" t="b">
        <v>0</v>
      </c>
      <c r="X144" s="157" t="s">
        <v>557</v>
      </c>
      <c r="Y144" s="157" t="s">
        <v>558</v>
      </c>
      <c r="Z144" s="157" t="s">
        <v>559</v>
      </c>
      <c r="AA144" s="158">
        <v>43570</v>
      </c>
      <c r="AB144" s="157"/>
      <c r="AC144" s="157"/>
      <c r="AD144" s="157"/>
      <c r="AE144" s="157"/>
      <c r="AF144" s="157"/>
      <c r="AG144" s="156"/>
      <c r="AH144" s="156"/>
      <c r="AI144" s="156"/>
      <c r="AJ144" s="156"/>
      <c r="AK144" s="156"/>
      <c r="AL144" s="156"/>
      <c r="AM144" s="156"/>
      <c r="AN144" s="156"/>
      <c r="AO144" s="156"/>
      <c r="AP144" s="156"/>
      <c r="AQ144" s="156"/>
      <c r="AR144" s="156"/>
      <c r="AS144" s="156"/>
      <c r="AT144" s="156"/>
      <c r="AU144" s="156"/>
      <c r="AV144" s="156"/>
      <c r="AW144" s="156"/>
      <c r="AX144" s="156"/>
      <c r="AY144" s="156"/>
      <c r="AZ144" s="156"/>
      <c r="BA144" s="156"/>
      <c r="BB144" s="156"/>
      <c r="BC144" s="156"/>
      <c r="BD144" s="156"/>
      <c r="BE144" s="156"/>
      <c r="BF144" s="156"/>
      <c r="BG144" s="157"/>
      <c r="BH144" s="156"/>
      <c r="BI144" s="156"/>
      <c r="BJ144" s="156"/>
      <c r="BK144" s="157"/>
      <c r="BL144" s="156"/>
      <c r="BM144" s="156">
        <v>0.31713780918727913</v>
      </c>
      <c r="BN144" s="156">
        <v>3.5573751443050868E-2</v>
      </c>
      <c r="BO144" s="156">
        <v>250</v>
      </c>
      <c r="BP144" s="156">
        <v>2.4</v>
      </c>
      <c r="BQ144" s="157" t="s">
        <v>556</v>
      </c>
      <c r="BR144" s="156">
        <v>1</v>
      </c>
      <c r="BS144" s="156">
        <v>1</v>
      </c>
      <c r="BT144" s="157" t="s">
        <v>560</v>
      </c>
      <c r="BU144" s="156">
        <v>1</v>
      </c>
      <c r="BV144" s="156" t="b">
        <v>1</v>
      </c>
      <c r="BW144" s="157"/>
      <c r="BX144" s="157"/>
      <c r="BY144" s="157"/>
    </row>
    <row r="145" spans="1:77" x14ac:dyDescent="0.25">
      <c r="A145" s="157" t="s">
        <v>550</v>
      </c>
      <c r="B145" s="157" t="s">
        <v>551</v>
      </c>
      <c r="C145" s="157" t="s">
        <v>552</v>
      </c>
      <c r="D145" s="157" t="s">
        <v>553</v>
      </c>
      <c r="E145" s="157" t="s">
        <v>554</v>
      </c>
      <c r="F145" s="157" t="s">
        <v>553</v>
      </c>
      <c r="G145" s="156">
        <v>12985</v>
      </c>
      <c r="H145" s="157" t="s">
        <v>555</v>
      </c>
      <c r="I145" s="157" t="s">
        <v>556</v>
      </c>
      <c r="J145" s="156">
        <v>10</v>
      </c>
      <c r="K145" s="156">
        <v>10</v>
      </c>
      <c r="L145" s="156">
        <v>5</v>
      </c>
      <c r="M145" s="156">
        <v>420</v>
      </c>
      <c r="N145" s="156">
        <v>425</v>
      </c>
      <c r="O145" s="156">
        <v>5</v>
      </c>
      <c r="P145" s="156">
        <v>0.3</v>
      </c>
      <c r="Q145" s="157" t="s">
        <v>551</v>
      </c>
      <c r="R145" s="157" t="s">
        <v>573</v>
      </c>
      <c r="S145" s="156" t="b">
        <v>0</v>
      </c>
      <c r="T145" s="157" t="s">
        <v>449</v>
      </c>
      <c r="U145" s="156">
        <v>1</v>
      </c>
      <c r="V145" s="156">
        <v>1</v>
      </c>
      <c r="W145" s="156" t="b">
        <v>0</v>
      </c>
      <c r="X145" s="157" t="s">
        <v>557</v>
      </c>
      <c r="Y145" s="157" t="s">
        <v>558</v>
      </c>
      <c r="Z145" s="157" t="s">
        <v>559</v>
      </c>
      <c r="AA145" s="158">
        <v>43570</v>
      </c>
      <c r="AB145" s="157"/>
      <c r="AC145" s="157"/>
      <c r="AD145" s="157"/>
      <c r="AE145" s="157"/>
      <c r="AF145" s="157"/>
      <c r="AG145" s="156"/>
      <c r="AH145" s="156"/>
      <c r="AI145" s="156"/>
      <c r="AJ145" s="156"/>
      <c r="AK145" s="156"/>
      <c r="AL145" s="156"/>
      <c r="AM145" s="156"/>
      <c r="AN145" s="156"/>
      <c r="AO145" s="156"/>
      <c r="AP145" s="156"/>
      <c r="AQ145" s="156"/>
      <c r="AR145" s="156"/>
      <c r="AS145" s="156"/>
      <c r="AT145" s="156"/>
      <c r="AU145" s="156"/>
      <c r="AV145" s="156"/>
      <c r="AW145" s="156"/>
      <c r="AX145" s="156"/>
      <c r="AY145" s="156"/>
      <c r="AZ145" s="156"/>
      <c r="BA145" s="156"/>
      <c r="BB145" s="156"/>
      <c r="BC145" s="156"/>
      <c r="BD145" s="156"/>
      <c r="BE145" s="156"/>
      <c r="BF145" s="156"/>
      <c r="BG145" s="157"/>
      <c r="BH145" s="156"/>
      <c r="BI145" s="156"/>
      <c r="BJ145" s="156"/>
      <c r="BK145" s="157"/>
      <c r="BL145" s="156"/>
      <c r="BM145" s="156">
        <v>0.40194346289752653</v>
      </c>
      <c r="BN145" s="156">
        <v>6.5394816131930003E-2</v>
      </c>
      <c r="BO145" s="156">
        <v>300</v>
      </c>
      <c r="BP145" s="156">
        <v>6</v>
      </c>
      <c r="BQ145" s="157" t="s">
        <v>556</v>
      </c>
      <c r="BR145" s="156">
        <v>1</v>
      </c>
      <c r="BS145" s="156">
        <v>1</v>
      </c>
      <c r="BT145" s="157" t="s">
        <v>560</v>
      </c>
      <c r="BU145" s="156">
        <v>1</v>
      </c>
      <c r="BV145" s="156" t="b">
        <v>1</v>
      </c>
      <c r="BW145" s="157"/>
      <c r="BX145" s="157"/>
      <c r="BY145" s="157"/>
    </row>
    <row r="146" spans="1:77" x14ac:dyDescent="0.25">
      <c r="A146" s="157" t="s">
        <v>550</v>
      </c>
      <c r="B146" s="157" t="s">
        <v>551</v>
      </c>
      <c r="C146" s="157" t="s">
        <v>552</v>
      </c>
      <c r="D146" s="157" t="s">
        <v>553</v>
      </c>
      <c r="E146" s="157" t="s">
        <v>554</v>
      </c>
      <c r="F146" s="157" t="s">
        <v>553</v>
      </c>
      <c r="G146" s="156">
        <v>12985</v>
      </c>
      <c r="H146" s="157" t="s">
        <v>555</v>
      </c>
      <c r="I146" s="157" t="s">
        <v>556</v>
      </c>
      <c r="J146" s="156">
        <v>10</v>
      </c>
      <c r="K146" s="156">
        <v>10</v>
      </c>
      <c r="L146" s="156">
        <v>5</v>
      </c>
      <c r="M146" s="156">
        <v>420</v>
      </c>
      <c r="N146" s="156">
        <v>425</v>
      </c>
      <c r="O146" s="156">
        <v>5</v>
      </c>
      <c r="P146" s="156">
        <v>0.3</v>
      </c>
      <c r="Q146" s="157" t="s">
        <v>551</v>
      </c>
      <c r="R146" s="157" t="s">
        <v>573</v>
      </c>
      <c r="S146" s="156" t="b">
        <v>0</v>
      </c>
      <c r="T146" s="157" t="s">
        <v>449</v>
      </c>
      <c r="U146" s="156">
        <v>1</v>
      </c>
      <c r="V146" s="156">
        <v>1</v>
      </c>
      <c r="W146" s="156" t="b">
        <v>0</v>
      </c>
      <c r="X146" s="157" t="s">
        <v>557</v>
      </c>
      <c r="Y146" s="157" t="s">
        <v>558</v>
      </c>
      <c r="Z146" s="157" t="s">
        <v>559</v>
      </c>
      <c r="AA146" s="158">
        <v>43570</v>
      </c>
      <c r="AB146" s="157"/>
      <c r="AC146" s="157"/>
      <c r="AD146" s="157"/>
      <c r="AE146" s="157"/>
      <c r="AF146" s="157"/>
      <c r="AG146" s="156"/>
      <c r="AH146" s="156"/>
      <c r="AI146" s="156"/>
      <c r="AJ146" s="156"/>
      <c r="AK146" s="156"/>
      <c r="AL146" s="156"/>
      <c r="AM146" s="156"/>
      <c r="AN146" s="156"/>
      <c r="AO146" s="156"/>
      <c r="AP146" s="156"/>
      <c r="AQ146" s="156"/>
      <c r="AR146" s="156"/>
      <c r="AS146" s="156"/>
      <c r="AT146" s="156"/>
      <c r="AU146" s="156"/>
      <c r="AV146" s="156"/>
      <c r="AW146" s="156"/>
      <c r="AX146" s="156"/>
      <c r="AY146" s="156"/>
      <c r="AZ146" s="156"/>
      <c r="BA146" s="156"/>
      <c r="BB146" s="156"/>
      <c r="BC146" s="156"/>
      <c r="BD146" s="156"/>
      <c r="BE146" s="156"/>
      <c r="BF146" s="156"/>
      <c r="BG146" s="157"/>
      <c r="BH146" s="156"/>
      <c r="BI146" s="156"/>
      <c r="BJ146" s="156"/>
      <c r="BK146" s="157"/>
      <c r="BL146" s="156"/>
      <c r="BM146" s="156">
        <v>0.54858657243816256</v>
      </c>
      <c r="BN146" s="156">
        <v>4.0376812572465628E-2</v>
      </c>
      <c r="BO146" s="156">
        <v>400</v>
      </c>
      <c r="BP146" s="156">
        <v>2.4</v>
      </c>
      <c r="BQ146" s="157" t="s">
        <v>556</v>
      </c>
      <c r="BR146" s="156">
        <v>1</v>
      </c>
      <c r="BS146" s="156">
        <v>1</v>
      </c>
      <c r="BT146" s="157" t="s">
        <v>560</v>
      </c>
      <c r="BU146" s="156">
        <v>1</v>
      </c>
      <c r="BV146" s="156" t="b">
        <v>1</v>
      </c>
      <c r="BW146" s="157"/>
      <c r="BX146" s="157"/>
      <c r="BY146" s="157"/>
    </row>
    <row r="147" spans="1:77" x14ac:dyDescent="0.25">
      <c r="A147" s="157" t="s">
        <v>550</v>
      </c>
      <c r="B147" s="157" t="s">
        <v>551</v>
      </c>
      <c r="C147" s="157" t="s">
        <v>552</v>
      </c>
      <c r="D147" s="157" t="s">
        <v>553</v>
      </c>
      <c r="E147" s="157" t="s">
        <v>554</v>
      </c>
      <c r="F147" s="157" t="s">
        <v>553</v>
      </c>
      <c r="G147" s="156">
        <v>12985</v>
      </c>
      <c r="H147" s="157" t="s">
        <v>555</v>
      </c>
      <c r="I147" s="157" t="s">
        <v>556</v>
      </c>
      <c r="J147" s="156">
        <v>10</v>
      </c>
      <c r="K147" s="156">
        <v>10</v>
      </c>
      <c r="L147" s="156">
        <v>5</v>
      </c>
      <c r="M147" s="156">
        <v>420</v>
      </c>
      <c r="N147" s="156">
        <v>425</v>
      </c>
      <c r="O147" s="156">
        <v>5</v>
      </c>
      <c r="P147" s="156">
        <v>0.3</v>
      </c>
      <c r="Q147" s="157" t="s">
        <v>551</v>
      </c>
      <c r="R147" s="157" t="s">
        <v>573</v>
      </c>
      <c r="S147" s="156" t="b">
        <v>0</v>
      </c>
      <c r="T147" s="157" t="s">
        <v>449</v>
      </c>
      <c r="U147" s="156">
        <v>1</v>
      </c>
      <c r="V147" s="156">
        <v>1</v>
      </c>
      <c r="W147" s="156" t="b">
        <v>0</v>
      </c>
      <c r="X147" s="157" t="s">
        <v>557</v>
      </c>
      <c r="Y147" s="157" t="s">
        <v>558</v>
      </c>
      <c r="Z147" s="157" t="s">
        <v>559</v>
      </c>
      <c r="AA147" s="158">
        <v>43570</v>
      </c>
      <c r="AB147" s="157"/>
      <c r="AC147" s="157"/>
      <c r="AD147" s="157"/>
      <c r="AE147" s="157"/>
      <c r="AF147" s="157"/>
      <c r="AG147" s="156"/>
      <c r="AH147" s="156"/>
      <c r="AI147" s="156"/>
      <c r="AJ147" s="156"/>
      <c r="AK147" s="156"/>
      <c r="AL147" s="156"/>
      <c r="AM147" s="156"/>
      <c r="AN147" s="156"/>
      <c r="AO147" s="156"/>
      <c r="AP147" s="156"/>
      <c r="AQ147" s="156"/>
      <c r="AR147" s="156"/>
      <c r="AS147" s="156"/>
      <c r="AT147" s="156"/>
      <c r="AU147" s="156"/>
      <c r="AV147" s="156"/>
      <c r="AW147" s="156"/>
      <c r="AX147" s="156"/>
      <c r="AY147" s="156"/>
      <c r="AZ147" s="156"/>
      <c r="BA147" s="156"/>
      <c r="BB147" s="156"/>
      <c r="BC147" s="156"/>
      <c r="BD147" s="156"/>
      <c r="BE147" s="156"/>
      <c r="BF147" s="156"/>
      <c r="BG147" s="157"/>
      <c r="BH147" s="156"/>
      <c r="BI147" s="156"/>
      <c r="BJ147" s="156"/>
      <c r="BK147" s="157"/>
      <c r="BL147" s="156"/>
      <c r="BM147" s="156">
        <v>0.6475265017667845</v>
      </c>
      <c r="BN147" s="156">
        <v>4.3984519233647337E-2</v>
      </c>
      <c r="BO147" s="156">
        <v>500</v>
      </c>
      <c r="BP147" s="156">
        <v>2.4</v>
      </c>
      <c r="BQ147" s="157" t="s">
        <v>556</v>
      </c>
      <c r="BR147" s="156">
        <v>1</v>
      </c>
      <c r="BS147" s="156">
        <v>1</v>
      </c>
      <c r="BT147" s="157" t="s">
        <v>560</v>
      </c>
      <c r="BU147" s="156">
        <v>1</v>
      </c>
      <c r="BV147" s="156" t="b">
        <v>1</v>
      </c>
      <c r="BW147" s="157"/>
      <c r="BX147" s="157"/>
      <c r="BY147" s="157"/>
    </row>
    <row r="148" spans="1:77" x14ac:dyDescent="0.25">
      <c r="A148" s="157" t="s">
        <v>550</v>
      </c>
      <c r="B148" s="157" t="s">
        <v>551</v>
      </c>
      <c r="C148" s="157" t="s">
        <v>552</v>
      </c>
      <c r="D148" s="157" t="s">
        <v>553</v>
      </c>
      <c r="E148" s="157" t="s">
        <v>554</v>
      </c>
      <c r="F148" s="157" t="s">
        <v>553</v>
      </c>
      <c r="G148" s="156">
        <v>12985</v>
      </c>
      <c r="H148" s="157" t="s">
        <v>555</v>
      </c>
      <c r="I148" s="157" t="s">
        <v>556</v>
      </c>
      <c r="J148" s="156">
        <v>10</v>
      </c>
      <c r="K148" s="156">
        <v>10</v>
      </c>
      <c r="L148" s="156">
        <v>5</v>
      </c>
      <c r="M148" s="156">
        <v>420</v>
      </c>
      <c r="N148" s="156">
        <v>425</v>
      </c>
      <c r="O148" s="156">
        <v>5</v>
      </c>
      <c r="P148" s="156">
        <v>0.3</v>
      </c>
      <c r="Q148" s="157" t="s">
        <v>551</v>
      </c>
      <c r="R148" s="157" t="s">
        <v>573</v>
      </c>
      <c r="S148" s="156" t="b">
        <v>0</v>
      </c>
      <c r="T148" s="157" t="s">
        <v>449</v>
      </c>
      <c r="U148" s="156">
        <v>1</v>
      </c>
      <c r="V148" s="156">
        <v>1</v>
      </c>
      <c r="W148" s="156" t="b">
        <v>0</v>
      </c>
      <c r="X148" s="157" t="s">
        <v>557</v>
      </c>
      <c r="Y148" s="157" t="s">
        <v>558</v>
      </c>
      <c r="Z148" s="157" t="s">
        <v>559</v>
      </c>
      <c r="AA148" s="158">
        <v>43570</v>
      </c>
      <c r="AB148" s="157"/>
      <c r="AC148" s="157"/>
      <c r="AD148" s="157"/>
      <c r="AE148" s="157"/>
      <c r="AF148" s="157"/>
      <c r="AG148" s="156"/>
      <c r="AH148" s="156"/>
      <c r="AI148" s="156"/>
      <c r="AJ148" s="156"/>
      <c r="AK148" s="156"/>
      <c r="AL148" s="156"/>
      <c r="AM148" s="156"/>
      <c r="AN148" s="156"/>
      <c r="AO148" s="156"/>
      <c r="AP148" s="156"/>
      <c r="AQ148" s="156"/>
      <c r="AR148" s="156"/>
      <c r="AS148" s="156"/>
      <c r="AT148" s="156"/>
      <c r="AU148" s="156"/>
      <c r="AV148" s="156"/>
      <c r="AW148" s="156"/>
      <c r="AX148" s="156"/>
      <c r="AY148" s="156"/>
      <c r="AZ148" s="156"/>
      <c r="BA148" s="156"/>
      <c r="BB148" s="156"/>
      <c r="BC148" s="156"/>
      <c r="BD148" s="156"/>
      <c r="BE148" s="156"/>
      <c r="BF148" s="156"/>
      <c r="BG148" s="157"/>
      <c r="BH148" s="156"/>
      <c r="BI148" s="156"/>
      <c r="BJ148" s="156"/>
      <c r="BK148" s="157"/>
      <c r="BL148" s="156"/>
      <c r="BM148" s="156">
        <v>0.69611307420494695</v>
      </c>
      <c r="BN148" s="156">
        <v>4.6241512737090797E-2</v>
      </c>
      <c r="BO148" s="156">
        <v>600</v>
      </c>
      <c r="BP148" s="156">
        <v>2.4</v>
      </c>
      <c r="BQ148" s="157" t="s">
        <v>556</v>
      </c>
      <c r="BR148" s="156">
        <v>1</v>
      </c>
      <c r="BS148" s="156">
        <v>1</v>
      </c>
      <c r="BT148" s="157" t="s">
        <v>560</v>
      </c>
      <c r="BU148" s="156">
        <v>1</v>
      </c>
      <c r="BV148" s="156" t="b">
        <v>1</v>
      </c>
      <c r="BW148" s="157"/>
      <c r="BX148" s="157"/>
      <c r="BY148" s="157"/>
    </row>
    <row r="149" spans="1:77" x14ac:dyDescent="0.25">
      <c r="A149" s="157" t="s">
        <v>550</v>
      </c>
      <c r="B149" s="157" t="s">
        <v>551</v>
      </c>
      <c r="C149" s="157" t="s">
        <v>552</v>
      </c>
      <c r="D149" s="157" t="s">
        <v>553</v>
      </c>
      <c r="E149" s="157" t="s">
        <v>554</v>
      </c>
      <c r="F149" s="157" t="s">
        <v>553</v>
      </c>
      <c r="G149" s="156">
        <v>12985</v>
      </c>
      <c r="H149" s="157" t="s">
        <v>555</v>
      </c>
      <c r="I149" s="157" t="s">
        <v>556</v>
      </c>
      <c r="J149" s="156">
        <v>10</v>
      </c>
      <c r="K149" s="156">
        <v>10</v>
      </c>
      <c r="L149" s="156">
        <v>5</v>
      </c>
      <c r="M149" s="156">
        <v>420</v>
      </c>
      <c r="N149" s="156">
        <v>425</v>
      </c>
      <c r="O149" s="156">
        <v>5</v>
      </c>
      <c r="P149" s="156">
        <v>0.3</v>
      </c>
      <c r="Q149" s="157" t="s">
        <v>551</v>
      </c>
      <c r="R149" s="157" t="s">
        <v>573</v>
      </c>
      <c r="S149" s="156" t="b">
        <v>0</v>
      </c>
      <c r="T149" s="157" t="s">
        <v>449</v>
      </c>
      <c r="U149" s="156">
        <v>1</v>
      </c>
      <c r="V149" s="156">
        <v>1</v>
      </c>
      <c r="W149" s="156" t="b">
        <v>0</v>
      </c>
      <c r="X149" s="157" t="s">
        <v>557</v>
      </c>
      <c r="Y149" s="157" t="s">
        <v>558</v>
      </c>
      <c r="Z149" s="157" t="s">
        <v>559</v>
      </c>
      <c r="AA149" s="158">
        <v>43570</v>
      </c>
      <c r="AB149" s="157"/>
      <c r="AC149" s="157"/>
      <c r="AD149" s="157"/>
      <c r="AE149" s="157"/>
      <c r="AF149" s="157"/>
      <c r="AG149" s="156"/>
      <c r="AH149" s="156"/>
      <c r="AI149" s="156"/>
      <c r="AJ149" s="156"/>
      <c r="AK149" s="156"/>
      <c r="AL149" s="156"/>
      <c r="AM149" s="156"/>
      <c r="AN149" s="156"/>
      <c r="AO149" s="156"/>
      <c r="AP149" s="156"/>
      <c r="AQ149" s="156"/>
      <c r="AR149" s="156"/>
      <c r="AS149" s="156"/>
      <c r="AT149" s="156"/>
      <c r="AU149" s="156"/>
      <c r="AV149" s="156"/>
      <c r="AW149" s="156"/>
      <c r="AX149" s="156"/>
      <c r="AY149" s="156"/>
      <c r="AZ149" s="156"/>
      <c r="BA149" s="156"/>
      <c r="BB149" s="156"/>
      <c r="BC149" s="156"/>
      <c r="BD149" s="156"/>
      <c r="BE149" s="156"/>
      <c r="BF149" s="156"/>
      <c r="BG149" s="157"/>
      <c r="BH149" s="156"/>
      <c r="BI149" s="156"/>
      <c r="BJ149" s="156"/>
      <c r="BK149" s="157"/>
      <c r="BL149" s="156"/>
      <c r="BM149" s="156">
        <v>0.73409893992932862</v>
      </c>
      <c r="BN149" s="156">
        <v>3.9578760588977691E-2</v>
      </c>
      <c r="BO149" s="156">
        <v>700</v>
      </c>
      <c r="BP149" s="156">
        <v>2.4</v>
      </c>
      <c r="BQ149" s="157" t="s">
        <v>556</v>
      </c>
      <c r="BR149" s="156">
        <v>1</v>
      </c>
      <c r="BS149" s="156">
        <v>1</v>
      </c>
      <c r="BT149" s="157" t="s">
        <v>560</v>
      </c>
      <c r="BU149" s="156">
        <v>1</v>
      </c>
      <c r="BV149" s="156" t="b">
        <v>1</v>
      </c>
      <c r="BW149" s="157"/>
      <c r="BX149" s="157"/>
      <c r="BY149" s="157"/>
    </row>
    <row r="150" spans="1:77" x14ac:dyDescent="0.25">
      <c r="A150" s="157" t="s">
        <v>550</v>
      </c>
      <c r="B150" s="157" t="s">
        <v>551</v>
      </c>
      <c r="C150" s="157" t="s">
        <v>552</v>
      </c>
      <c r="D150" s="157" t="s">
        <v>553</v>
      </c>
      <c r="E150" s="157" t="s">
        <v>554</v>
      </c>
      <c r="F150" s="157" t="s">
        <v>553</v>
      </c>
      <c r="G150" s="156">
        <v>12985</v>
      </c>
      <c r="H150" s="157" t="s">
        <v>555</v>
      </c>
      <c r="I150" s="157" t="s">
        <v>556</v>
      </c>
      <c r="J150" s="156">
        <v>10</v>
      </c>
      <c r="K150" s="156">
        <v>10</v>
      </c>
      <c r="L150" s="156">
        <v>5</v>
      </c>
      <c r="M150" s="156">
        <v>420</v>
      </c>
      <c r="N150" s="156">
        <v>425</v>
      </c>
      <c r="O150" s="156">
        <v>5</v>
      </c>
      <c r="P150" s="156">
        <v>0.3</v>
      </c>
      <c r="Q150" s="157" t="s">
        <v>551</v>
      </c>
      <c r="R150" s="157" t="s">
        <v>573</v>
      </c>
      <c r="S150" s="156" t="b">
        <v>0</v>
      </c>
      <c r="T150" s="157" t="s">
        <v>449</v>
      </c>
      <c r="U150" s="156">
        <v>1</v>
      </c>
      <c r="V150" s="156">
        <v>1</v>
      </c>
      <c r="W150" s="156" t="b">
        <v>0</v>
      </c>
      <c r="X150" s="157" t="s">
        <v>557</v>
      </c>
      <c r="Y150" s="157" t="s">
        <v>558</v>
      </c>
      <c r="Z150" s="157" t="s">
        <v>559</v>
      </c>
      <c r="AA150" s="158">
        <v>43570</v>
      </c>
      <c r="AB150" s="157"/>
      <c r="AC150" s="157"/>
      <c r="AD150" s="157"/>
      <c r="AE150" s="157"/>
      <c r="AF150" s="157"/>
      <c r="AG150" s="156"/>
      <c r="AH150" s="156"/>
      <c r="AI150" s="156"/>
      <c r="AJ150" s="156"/>
      <c r="AK150" s="156"/>
      <c r="AL150" s="156"/>
      <c r="AM150" s="156"/>
      <c r="AN150" s="156"/>
      <c r="AO150" s="156"/>
      <c r="AP150" s="156"/>
      <c r="AQ150" s="156"/>
      <c r="AR150" s="156"/>
      <c r="AS150" s="156"/>
      <c r="AT150" s="156"/>
      <c r="AU150" s="156"/>
      <c r="AV150" s="156"/>
      <c r="AW150" s="156"/>
      <c r="AX150" s="156"/>
      <c r="AY150" s="156"/>
      <c r="AZ150" s="156"/>
      <c r="BA150" s="156"/>
      <c r="BB150" s="156"/>
      <c r="BC150" s="156"/>
      <c r="BD150" s="156"/>
      <c r="BE150" s="156"/>
      <c r="BF150" s="156"/>
      <c r="BG150" s="157"/>
      <c r="BH150" s="156"/>
      <c r="BI150" s="156"/>
      <c r="BJ150" s="156"/>
      <c r="BK150" s="157"/>
      <c r="BL150" s="156"/>
      <c r="BM150" s="156">
        <v>0.75441696113074208</v>
      </c>
      <c r="BN150" s="156">
        <v>5.5395563716262954E-2</v>
      </c>
      <c r="BO150" s="156">
        <v>800</v>
      </c>
      <c r="BP150" s="156">
        <v>2.4</v>
      </c>
      <c r="BQ150" s="157" t="s">
        <v>556</v>
      </c>
      <c r="BR150" s="156">
        <v>1</v>
      </c>
      <c r="BS150" s="156">
        <v>1</v>
      </c>
      <c r="BT150" s="157" t="s">
        <v>560</v>
      </c>
      <c r="BU150" s="156">
        <v>1</v>
      </c>
      <c r="BV150" s="156" t="b">
        <v>1</v>
      </c>
      <c r="BW150" s="157"/>
      <c r="BX150" s="157"/>
      <c r="BY150" s="157"/>
    </row>
    <row r="151" spans="1:77" x14ac:dyDescent="0.25">
      <c r="A151" s="157" t="s">
        <v>550</v>
      </c>
      <c r="B151" s="157" t="s">
        <v>551</v>
      </c>
      <c r="C151" s="157" t="s">
        <v>552</v>
      </c>
      <c r="D151" s="157" t="s">
        <v>553</v>
      </c>
      <c r="E151" s="157" t="s">
        <v>554</v>
      </c>
      <c r="F151" s="157" t="s">
        <v>553</v>
      </c>
      <c r="G151" s="156">
        <v>12985</v>
      </c>
      <c r="H151" s="157" t="s">
        <v>555</v>
      </c>
      <c r="I151" s="157" t="s">
        <v>556</v>
      </c>
      <c r="J151" s="156">
        <v>10</v>
      </c>
      <c r="K151" s="156">
        <v>10</v>
      </c>
      <c r="L151" s="156">
        <v>5</v>
      </c>
      <c r="M151" s="156">
        <v>420</v>
      </c>
      <c r="N151" s="156">
        <v>425</v>
      </c>
      <c r="O151" s="156">
        <v>5</v>
      </c>
      <c r="P151" s="156">
        <v>0.3</v>
      </c>
      <c r="Q151" s="157" t="s">
        <v>551</v>
      </c>
      <c r="R151" s="157" t="s">
        <v>573</v>
      </c>
      <c r="S151" s="156" t="b">
        <v>0</v>
      </c>
      <c r="T151" s="157" t="s">
        <v>449</v>
      </c>
      <c r="U151" s="156">
        <v>1</v>
      </c>
      <c r="V151" s="156">
        <v>1</v>
      </c>
      <c r="W151" s="156" t="b">
        <v>0</v>
      </c>
      <c r="X151" s="157" t="s">
        <v>557</v>
      </c>
      <c r="Y151" s="157" t="s">
        <v>558</v>
      </c>
      <c r="Z151" s="157" t="s">
        <v>559</v>
      </c>
      <c r="AA151" s="158">
        <v>43570</v>
      </c>
      <c r="AB151" s="157"/>
      <c r="AC151" s="157"/>
      <c r="AD151" s="157"/>
      <c r="AE151" s="157"/>
      <c r="AF151" s="157"/>
      <c r="AG151" s="156"/>
      <c r="AH151" s="156"/>
      <c r="AI151" s="156"/>
      <c r="AJ151" s="156"/>
      <c r="AK151" s="156"/>
      <c r="AL151" s="156"/>
      <c r="AM151" s="156"/>
      <c r="AN151" s="156"/>
      <c r="AO151" s="156"/>
      <c r="AP151" s="156"/>
      <c r="AQ151" s="156"/>
      <c r="AR151" s="156"/>
      <c r="AS151" s="156"/>
      <c r="AT151" s="156"/>
      <c r="AU151" s="156"/>
      <c r="AV151" s="156"/>
      <c r="AW151" s="156"/>
      <c r="AX151" s="156"/>
      <c r="AY151" s="156"/>
      <c r="AZ151" s="156"/>
      <c r="BA151" s="156"/>
      <c r="BB151" s="156"/>
      <c r="BC151" s="156"/>
      <c r="BD151" s="156"/>
      <c r="BE151" s="156"/>
      <c r="BF151" s="156"/>
      <c r="BG151" s="157"/>
      <c r="BH151" s="156"/>
      <c r="BI151" s="156"/>
      <c r="BJ151" s="156"/>
      <c r="BK151" s="157"/>
      <c r="BL151" s="156"/>
      <c r="BM151" s="156">
        <v>1</v>
      </c>
      <c r="BN151" s="156">
        <v>6.2880684992133104E-3</v>
      </c>
      <c r="BO151" s="156">
        <v>3000</v>
      </c>
      <c r="BP151" s="156">
        <v>0</v>
      </c>
      <c r="BQ151" s="157" t="s">
        <v>556</v>
      </c>
      <c r="BR151" s="156">
        <v>1</v>
      </c>
      <c r="BS151" s="156">
        <v>1</v>
      </c>
      <c r="BT151" s="157" t="s">
        <v>560</v>
      </c>
      <c r="BU151" s="156">
        <v>1</v>
      </c>
      <c r="BV151" s="156" t="b">
        <v>1</v>
      </c>
      <c r="BW151" s="157"/>
      <c r="BX151" s="157"/>
      <c r="BY151" s="157"/>
    </row>
    <row r="152" spans="1:77" x14ac:dyDescent="0.25">
      <c r="A152" s="157" t="s">
        <v>550</v>
      </c>
      <c r="B152" s="157" t="s">
        <v>551</v>
      </c>
      <c r="C152" s="157" t="s">
        <v>552</v>
      </c>
      <c r="D152" s="157" t="s">
        <v>553</v>
      </c>
      <c r="E152" s="157" t="s">
        <v>554</v>
      </c>
      <c r="F152" s="157" t="s">
        <v>553</v>
      </c>
      <c r="G152" s="156">
        <v>12985</v>
      </c>
      <c r="H152" s="157" t="s">
        <v>555</v>
      </c>
      <c r="I152" s="157" t="s">
        <v>556</v>
      </c>
      <c r="J152" s="156">
        <v>10</v>
      </c>
      <c r="K152" s="156">
        <v>10</v>
      </c>
      <c r="L152" s="156">
        <v>5</v>
      </c>
      <c r="M152" s="156">
        <v>420</v>
      </c>
      <c r="N152" s="156">
        <v>425</v>
      </c>
      <c r="O152" s="156">
        <v>5</v>
      </c>
      <c r="P152" s="156">
        <v>0.3</v>
      </c>
      <c r="Q152" s="157" t="s">
        <v>551</v>
      </c>
      <c r="R152" s="157" t="s">
        <v>574</v>
      </c>
      <c r="S152" s="156" t="b">
        <v>0</v>
      </c>
      <c r="T152" s="157" t="s">
        <v>450</v>
      </c>
      <c r="U152" s="156">
        <v>1</v>
      </c>
      <c r="V152" s="156">
        <v>1</v>
      </c>
      <c r="W152" s="156" t="b">
        <v>0</v>
      </c>
      <c r="X152" s="157" t="s">
        <v>557</v>
      </c>
      <c r="Y152" s="157" t="s">
        <v>558</v>
      </c>
      <c r="Z152" s="157" t="s">
        <v>559</v>
      </c>
      <c r="AA152" s="158">
        <v>43570</v>
      </c>
      <c r="AB152" s="157"/>
      <c r="AC152" s="157"/>
      <c r="AD152" s="157"/>
      <c r="AE152" s="157"/>
      <c r="AF152" s="157"/>
      <c r="AG152" s="156">
        <v>1.3117428845783901</v>
      </c>
      <c r="AH152" s="156">
        <v>5.7135057135057101</v>
      </c>
      <c r="AI152" s="156">
        <v>0.42620169287875598</v>
      </c>
      <c r="AJ152" s="156">
        <v>1</v>
      </c>
      <c r="AK152" s="156" t="b">
        <v>0</v>
      </c>
      <c r="AL152" s="156">
        <v>3.8794001503430799E-3</v>
      </c>
      <c r="AM152" s="156" t="s">
        <v>575</v>
      </c>
      <c r="AN152" s="156"/>
      <c r="AO152" s="156">
        <v>5.4814554814554803</v>
      </c>
      <c r="AP152" s="156">
        <v>5.6355056355056403</v>
      </c>
      <c r="AQ152" s="156">
        <v>251.39205288411799</v>
      </c>
      <c r="AR152" s="156">
        <v>2.8554302007986498</v>
      </c>
      <c r="AS152" s="156"/>
      <c r="AT152" s="156"/>
      <c r="AU152" s="156"/>
      <c r="AV152" s="156"/>
      <c r="AW152" s="156">
        <v>0</v>
      </c>
      <c r="AX152" s="156"/>
      <c r="AY152" s="156"/>
      <c r="AZ152" s="156"/>
      <c r="BA152" s="156"/>
      <c r="BB152" s="156"/>
      <c r="BC152" s="156"/>
      <c r="BD152" s="156"/>
      <c r="BE152" s="156"/>
      <c r="BF152" s="156"/>
      <c r="BG152" s="157"/>
      <c r="BH152" s="156"/>
      <c r="BI152" s="156"/>
      <c r="BJ152" s="156"/>
      <c r="BK152" s="157"/>
      <c r="BL152" s="156"/>
      <c r="BM152" s="156"/>
      <c r="BN152" s="156"/>
      <c r="BO152" s="156"/>
      <c r="BP152" s="156"/>
      <c r="BQ152" s="157" t="s">
        <v>556</v>
      </c>
      <c r="BR152" s="156">
        <v>1</v>
      </c>
      <c r="BS152" s="156">
        <v>1</v>
      </c>
      <c r="BT152" s="157" t="s">
        <v>560</v>
      </c>
      <c r="BU152" s="156">
        <v>1</v>
      </c>
      <c r="BV152" s="156" t="b">
        <v>1</v>
      </c>
      <c r="BW152" s="157"/>
      <c r="BX152" s="157"/>
      <c r="BY152" s="157"/>
    </row>
    <row r="153" spans="1:77" x14ac:dyDescent="0.25">
      <c r="A153" s="157" t="s">
        <v>550</v>
      </c>
      <c r="B153" s="157" t="s">
        <v>551</v>
      </c>
      <c r="C153" s="157" t="s">
        <v>552</v>
      </c>
      <c r="D153" s="157" t="s">
        <v>553</v>
      </c>
      <c r="E153" s="157" t="s">
        <v>554</v>
      </c>
      <c r="F153" s="157" t="s">
        <v>553</v>
      </c>
      <c r="G153" s="156">
        <v>12985</v>
      </c>
      <c r="H153" s="157" t="s">
        <v>555</v>
      </c>
      <c r="I153" s="157" t="s">
        <v>556</v>
      </c>
      <c r="J153" s="156">
        <v>10</v>
      </c>
      <c r="K153" s="156">
        <v>10</v>
      </c>
      <c r="L153" s="156">
        <v>5</v>
      </c>
      <c r="M153" s="156">
        <v>420</v>
      </c>
      <c r="N153" s="156">
        <v>425</v>
      </c>
      <c r="O153" s="156">
        <v>5</v>
      </c>
      <c r="P153" s="156">
        <v>0.3</v>
      </c>
      <c r="Q153" s="157" t="s">
        <v>551</v>
      </c>
      <c r="R153" s="157" t="s">
        <v>574</v>
      </c>
      <c r="S153" s="156" t="b">
        <v>0</v>
      </c>
      <c r="T153" s="157" t="s">
        <v>450</v>
      </c>
      <c r="U153" s="156">
        <v>1</v>
      </c>
      <c r="V153" s="156">
        <v>1</v>
      </c>
      <c r="W153" s="156" t="b">
        <v>0</v>
      </c>
      <c r="X153" s="157" t="s">
        <v>557</v>
      </c>
      <c r="Y153" s="157" t="s">
        <v>558</v>
      </c>
      <c r="Z153" s="157" t="s">
        <v>559</v>
      </c>
      <c r="AA153" s="158">
        <v>43570</v>
      </c>
      <c r="AB153" s="157"/>
      <c r="AC153" s="157"/>
      <c r="AD153" s="157"/>
      <c r="AE153" s="157"/>
      <c r="AF153" s="157"/>
      <c r="AG153" s="156"/>
      <c r="AH153" s="156"/>
      <c r="AI153" s="156"/>
      <c r="AJ153" s="156"/>
      <c r="AK153" s="156"/>
      <c r="AL153" s="156"/>
      <c r="AM153" s="156"/>
      <c r="AN153" s="156"/>
      <c r="AO153" s="156"/>
      <c r="AP153" s="156"/>
      <c r="AQ153" s="156"/>
      <c r="AR153" s="156"/>
      <c r="AS153" s="156"/>
      <c r="AT153" s="156"/>
      <c r="AU153" s="156"/>
      <c r="AV153" s="156"/>
      <c r="AW153" s="156"/>
      <c r="AX153" s="156"/>
      <c r="AY153" s="156"/>
      <c r="AZ153" s="156"/>
      <c r="BA153" s="156"/>
      <c r="BB153" s="156"/>
      <c r="BC153" s="156"/>
      <c r="BD153" s="156"/>
      <c r="BE153" s="156"/>
      <c r="BF153" s="156"/>
      <c r="BG153" s="157" t="s">
        <v>561</v>
      </c>
      <c r="BH153" s="156">
        <v>0</v>
      </c>
      <c r="BI153" s="156">
        <v>40</v>
      </c>
      <c r="BJ153" s="156"/>
      <c r="BK153" s="157"/>
      <c r="BL153" s="156" t="b">
        <v>1</v>
      </c>
      <c r="BM153" s="156"/>
      <c r="BN153" s="156"/>
      <c r="BO153" s="156"/>
      <c r="BP153" s="156"/>
      <c r="BQ153" s="157" t="s">
        <v>556</v>
      </c>
      <c r="BR153" s="156">
        <v>1</v>
      </c>
      <c r="BS153" s="156">
        <v>1</v>
      </c>
      <c r="BT153" s="157" t="s">
        <v>560</v>
      </c>
      <c r="BU153" s="156">
        <v>1</v>
      </c>
      <c r="BV153" s="156" t="b">
        <v>1</v>
      </c>
      <c r="BW153" s="157"/>
      <c r="BX153" s="157"/>
      <c r="BY153" s="157"/>
    </row>
    <row r="154" spans="1:77" x14ac:dyDescent="0.25">
      <c r="A154" s="157" t="s">
        <v>550</v>
      </c>
      <c r="B154" s="157" t="s">
        <v>551</v>
      </c>
      <c r="C154" s="157" t="s">
        <v>552</v>
      </c>
      <c r="D154" s="157" t="s">
        <v>553</v>
      </c>
      <c r="E154" s="157" t="s">
        <v>554</v>
      </c>
      <c r="F154" s="157" t="s">
        <v>553</v>
      </c>
      <c r="G154" s="156">
        <v>12985</v>
      </c>
      <c r="H154" s="157" t="s">
        <v>555</v>
      </c>
      <c r="I154" s="157" t="s">
        <v>556</v>
      </c>
      <c r="J154" s="156">
        <v>10</v>
      </c>
      <c r="K154" s="156">
        <v>10</v>
      </c>
      <c r="L154" s="156">
        <v>5</v>
      </c>
      <c r="M154" s="156">
        <v>420</v>
      </c>
      <c r="N154" s="156">
        <v>425</v>
      </c>
      <c r="O154" s="156">
        <v>5</v>
      </c>
      <c r="P154" s="156">
        <v>0.3</v>
      </c>
      <c r="Q154" s="157" t="s">
        <v>551</v>
      </c>
      <c r="R154" s="157" t="s">
        <v>574</v>
      </c>
      <c r="S154" s="156" t="b">
        <v>0</v>
      </c>
      <c r="T154" s="157" t="s">
        <v>450</v>
      </c>
      <c r="U154" s="156">
        <v>1</v>
      </c>
      <c r="V154" s="156">
        <v>1</v>
      </c>
      <c r="W154" s="156" t="b">
        <v>0</v>
      </c>
      <c r="X154" s="157" t="s">
        <v>557</v>
      </c>
      <c r="Y154" s="157" t="s">
        <v>558</v>
      </c>
      <c r="Z154" s="157" t="s">
        <v>559</v>
      </c>
      <c r="AA154" s="158">
        <v>43570</v>
      </c>
      <c r="AB154" s="157"/>
      <c r="AC154" s="157"/>
      <c r="AD154" s="157"/>
      <c r="AE154" s="157"/>
      <c r="AF154" s="157"/>
      <c r="AG154" s="156"/>
      <c r="AH154" s="156"/>
      <c r="AI154" s="156"/>
      <c r="AJ154" s="156"/>
      <c r="AK154" s="156"/>
      <c r="AL154" s="156"/>
      <c r="AM154" s="156"/>
      <c r="AN154" s="156"/>
      <c r="AO154" s="156"/>
      <c r="AP154" s="156"/>
      <c r="AQ154" s="156"/>
      <c r="AR154" s="156"/>
      <c r="AS154" s="156"/>
      <c r="AT154" s="156"/>
      <c r="AU154" s="156"/>
      <c r="AV154" s="156"/>
      <c r="AW154" s="156"/>
      <c r="AX154" s="156"/>
      <c r="AY154" s="156"/>
      <c r="AZ154" s="156"/>
      <c r="BA154" s="156"/>
      <c r="BB154" s="156"/>
      <c r="BC154" s="156"/>
      <c r="BD154" s="156"/>
      <c r="BE154" s="156"/>
      <c r="BF154" s="156"/>
      <c r="BG154" s="157" t="s">
        <v>562</v>
      </c>
      <c r="BH154" s="156">
        <v>0</v>
      </c>
      <c r="BI154" s="156">
        <v>15</v>
      </c>
      <c r="BJ154" s="156"/>
      <c r="BK154" s="157"/>
      <c r="BL154" s="156" t="b">
        <v>1</v>
      </c>
      <c r="BM154" s="156"/>
      <c r="BN154" s="156"/>
      <c r="BO154" s="156"/>
      <c r="BP154" s="156"/>
      <c r="BQ154" s="157" t="s">
        <v>556</v>
      </c>
      <c r="BR154" s="156">
        <v>1</v>
      </c>
      <c r="BS154" s="156">
        <v>1</v>
      </c>
      <c r="BT154" s="157" t="s">
        <v>560</v>
      </c>
      <c r="BU154" s="156">
        <v>1</v>
      </c>
      <c r="BV154" s="156" t="b">
        <v>1</v>
      </c>
      <c r="BW154" s="157"/>
      <c r="BX154" s="157"/>
      <c r="BY154" s="157"/>
    </row>
    <row r="155" spans="1:77" x14ac:dyDescent="0.25">
      <c r="A155" s="157" t="s">
        <v>550</v>
      </c>
      <c r="B155" s="157" t="s">
        <v>551</v>
      </c>
      <c r="C155" s="157" t="s">
        <v>552</v>
      </c>
      <c r="D155" s="157" t="s">
        <v>553</v>
      </c>
      <c r="E155" s="157" t="s">
        <v>554</v>
      </c>
      <c r="F155" s="157" t="s">
        <v>553</v>
      </c>
      <c r="G155" s="156">
        <v>12985</v>
      </c>
      <c r="H155" s="157" t="s">
        <v>555</v>
      </c>
      <c r="I155" s="157" t="s">
        <v>556</v>
      </c>
      <c r="J155" s="156">
        <v>10</v>
      </c>
      <c r="K155" s="156">
        <v>10</v>
      </c>
      <c r="L155" s="156">
        <v>5</v>
      </c>
      <c r="M155" s="156">
        <v>420</v>
      </c>
      <c r="N155" s="156">
        <v>425</v>
      </c>
      <c r="O155" s="156">
        <v>5</v>
      </c>
      <c r="P155" s="156">
        <v>0.3</v>
      </c>
      <c r="Q155" s="157" t="s">
        <v>551</v>
      </c>
      <c r="R155" s="157" t="s">
        <v>574</v>
      </c>
      <c r="S155" s="156" t="b">
        <v>0</v>
      </c>
      <c r="T155" s="157" t="s">
        <v>450</v>
      </c>
      <c r="U155" s="156">
        <v>1</v>
      </c>
      <c r="V155" s="156">
        <v>1</v>
      </c>
      <c r="W155" s="156" t="b">
        <v>0</v>
      </c>
      <c r="X155" s="157" t="s">
        <v>557</v>
      </c>
      <c r="Y155" s="157" t="s">
        <v>558</v>
      </c>
      <c r="Z155" s="157" t="s">
        <v>559</v>
      </c>
      <c r="AA155" s="158">
        <v>43570</v>
      </c>
      <c r="AB155" s="157"/>
      <c r="AC155" s="157"/>
      <c r="AD155" s="157"/>
      <c r="AE155" s="157"/>
      <c r="AF155" s="157"/>
      <c r="AG155" s="156"/>
      <c r="AH155" s="156"/>
      <c r="AI155" s="156"/>
      <c r="AJ155" s="156"/>
      <c r="AK155" s="156"/>
      <c r="AL155" s="156"/>
      <c r="AM155" s="156"/>
      <c r="AN155" s="156"/>
      <c r="AO155" s="156"/>
      <c r="AP155" s="156"/>
      <c r="AQ155" s="156"/>
      <c r="AR155" s="156"/>
      <c r="AS155" s="156"/>
      <c r="AT155" s="156"/>
      <c r="AU155" s="156"/>
      <c r="AV155" s="156"/>
      <c r="AW155" s="156"/>
      <c r="AX155" s="156"/>
      <c r="AY155" s="156"/>
      <c r="AZ155" s="156"/>
      <c r="BA155" s="156"/>
      <c r="BB155" s="156"/>
      <c r="BC155" s="156"/>
      <c r="BD155" s="156"/>
      <c r="BE155" s="156"/>
      <c r="BF155" s="156"/>
      <c r="BG155" s="157" t="s">
        <v>563</v>
      </c>
      <c r="BH155" s="156">
        <v>0</v>
      </c>
      <c r="BI155" s="156">
        <v>10</v>
      </c>
      <c r="BJ155" s="156"/>
      <c r="BK155" s="157"/>
      <c r="BL155" s="156" t="b">
        <v>1</v>
      </c>
      <c r="BM155" s="156"/>
      <c r="BN155" s="156"/>
      <c r="BO155" s="156"/>
      <c r="BP155" s="156"/>
      <c r="BQ155" s="157" t="s">
        <v>556</v>
      </c>
      <c r="BR155" s="156">
        <v>1</v>
      </c>
      <c r="BS155" s="156">
        <v>1</v>
      </c>
      <c r="BT155" s="157" t="s">
        <v>560</v>
      </c>
      <c r="BU155" s="156">
        <v>1</v>
      </c>
      <c r="BV155" s="156" t="b">
        <v>1</v>
      </c>
      <c r="BW155" s="157"/>
      <c r="BX155" s="157"/>
      <c r="BY155" s="157"/>
    </row>
    <row r="156" spans="1:77" x14ac:dyDescent="0.25">
      <c r="A156" s="157" t="s">
        <v>550</v>
      </c>
      <c r="B156" s="157" t="s">
        <v>551</v>
      </c>
      <c r="C156" s="157" t="s">
        <v>552</v>
      </c>
      <c r="D156" s="157" t="s">
        <v>553</v>
      </c>
      <c r="E156" s="157" t="s">
        <v>554</v>
      </c>
      <c r="F156" s="157" t="s">
        <v>553</v>
      </c>
      <c r="G156" s="156">
        <v>12985</v>
      </c>
      <c r="H156" s="157" t="s">
        <v>555</v>
      </c>
      <c r="I156" s="157" t="s">
        <v>556</v>
      </c>
      <c r="J156" s="156">
        <v>10</v>
      </c>
      <c r="K156" s="156">
        <v>10</v>
      </c>
      <c r="L156" s="156">
        <v>5</v>
      </c>
      <c r="M156" s="156">
        <v>420</v>
      </c>
      <c r="N156" s="156">
        <v>425</v>
      </c>
      <c r="O156" s="156">
        <v>5</v>
      </c>
      <c r="P156" s="156">
        <v>0.3</v>
      </c>
      <c r="Q156" s="157" t="s">
        <v>551</v>
      </c>
      <c r="R156" s="157" t="s">
        <v>574</v>
      </c>
      <c r="S156" s="156" t="b">
        <v>0</v>
      </c>
      <c r="T156" s="157" t="s">
        <v>450</v>
      </c>
      <c r="U156" s="156">
        <v>1</v>
      </c>
      <c r="V156" s="156">
        <v>1</v>
      </c>
      <c r="W156" s="156" t="b">
        <v>0</v>
      </c>
      <c r="X156" s="157" t="s">
        <v>557</v>
      </c>
      <c r="Y156" s="157" t="s">
        <v>558</v>
      </c>
      <c r="Z156" s="157" t="s">
        <v>559</v>
      </c>
      <c r="AA156" s="158">
        <v>43570</v>
      </c>
      <c r="AB156" s="157"/>
      <c r="AC156" s="157"/>
      <c r="AD156" s="157"/>
      <c r="AE156" s="157"/>
      <c r="AF156" s="157"/>
      <c r="AG156" s="156"/>
      <c r="AH156" s="156"/>
      <c r="AI156" s="156"/>
      <c r="AJ156" s="156"/>
      <c r="AK156" s="156"/>
      <c r="AL156" s="156"/>
      <c r="AM156" s="156"/>
      <c r="AN156" s="156"/>
      <c r="AO156" s="156"/>
      <c r="AP156" s="156"/>
      <c r="AQ156" s="156"/>
      <c r="AR156" s="156"/>
      <c r="AS156" s="156"/>
      <c r="AT156" s="156"/>
      <c r="AU156" s="156"/>
      <c r="AV156" s="156"/>
      <c r="AW156" s="156"/>
      <c r="AX156" s="156"/>
      <c r="AY156" s="156"/>
      <c r="AZ156" s="156"/>
      <c r="BA156" s="156"/>
      <c r="BB156" s="156"/>
      <c r="BC156" s="156"/>
      <c r="BD156" s="156"/>
      <c r="BE156" s="156"/>
      <c r="BF156" s="156"/>
      <c r="BG156" s="157" t="s">
        <v>564</v>
      </c>
      <c r="BH156" s="156">
        <v>0</v>
      </c>
      <c r="BI156" s="156"/>
      <c r="BJ156" s="156">
        <v>30</v>
      </c>
      <c r="BK156" s="157"/>
      <c r="BL156" s="156" t="b">
        <v>1</v>
      </c>
      <c r="BM156" s="156"/>
      <c r="BN156" s="156"/>
      <c r="BO156" s="156"/>
      <c r="BP156" s="156"/>
      <c r="BQ156" s="157" t="s">
        <v>556</v>
      </c>
      <c r="BR156" s="156">
        <v>1</v>
      </c>
      <c r="BS156" s="156">
        <v>1</v>
      </c>
      <c r="BT156" s="157" t="s">
        <v>560</v>
      </c>
      <c r="BU156" s="156">
        <v>1</v>
      </c>
      <c r="BV156" s="156" t="b">
        <v>1</v>
      </c>
      <c r="BW156" s="157"/>
      <c r="BX156" s="157"/>
      <c r="BY156" s="157"/>
    </row>
    <row r="157" spans="1:77" x14ac:dyDescent="0.25">
      <c r="A157" s="157" t="s">
        <v>550</v>
      </c>
      <c r="B157" s="157" t="s">
        <v>551</v>
      </c>
      <c r="C157" s="157" t="s">
        <v>552</v>
      </c>
      <c r="D157" s="157" t="s">
        <v>553</v>
      </c>
      <c r="E157" s="157" t="s">
        <v>554</v>
      </c>
      <c r="F157" s="157" t="s">
        <v>553</v>
      </c>
      <c r="G157" s="156">
        <v>12985</v>
      </c>
      <c r="H157" s="157" t="s">
        <v>555</v>
      </c>
      <c r="I157" s="157" t="s">
        <v>556</v>
      </c>
      <c r="J157" s="156">
        <v>10</v>
      </c>
      <c r="K157" s="156">
        <v>10</v>
      </c>
      <c r="L157" s="156">
        <v>5</v>
      </c>
      <c r="M157" s="156">
        <v>420</v>
      </c>
      <c r="N157" s="156">
        <v>425</v>
      </c>
      <c r="O157" s="156">
        <v>5</v>
      </c>
      <c r="P157" s="156">
        <v>0.3</v>
      </c>
      <c r="Q157" s="157" t="s">
        <v>551</v>
      </c>
      <c r="R157" s="157" t="s">
        <v>574</v>
      </c>
      <c r="S157" s="156" t="b">
        <v>0</v>
      </c>
      <c r="T157" s="157" t="s">
        <v>450</v>
      </c>
      <c r="U157" s="156">
        <v>1</v>
      </c>
      <c r="V157" s="156">
        <v>1</v>
      </c>
      <c r="W157" s="156" t="b">
        <v>0</v>
      </c>
      <c r="X157" s="157" t="s">
        <v>557</v>
      </c>
      <c r="Y157" s="157" t="s">
        <v>558</v>
      </c>
      <c r="Z157" s="157" t="s">
        <v>559</v>
      </c>
      <c r="AA157" s="158">
        <v>43570</v>
      </c>
      <c r="AB157" s="157"/>
      <c r="AC157" s="157"/>
      <c r="AD157" s="157"/>
      <c r="AE157" s="157"/>
      <c r="AF157" s="157"/>
      <c r="AG157" s="156"/>
      <c r="AH157" s="156"/>
      <c r="AI157" s="156"/>
      <c r="AJ157" s="156"/>
      <c r="AK157" s="156"/>
      <c r="AL157" s="156"/>
      <c r="AM157" s="156"/>
      <c r="AN157" s="156"/>
      <c r="AO157" s="156"/>
      <c r="AP157" s="156"/>
      <c r="AQ157" s="156"/>
      <c r="AR157" s="156"/>
      <c r="AS157" s="156"/>
      <c r="AT157" s="156"/>
      <c r="AU157" s="156"/>
      <c r="AV157" s="156"/>
      <c r="AW157" s="156"/>
      <c r="AX157" s="156"/>
      <c r="AY157" s="156"/>
      <c r="AZ157" s="156"/>
      <c r="BA157" s="156"/>
      <c r="BB157" s="156"/>
      <c r="BC157" s="156"/>
      <c r="BD157" s="156"/>
      <c r="BE157" s="156"/>
      <c r="BF157" s="156"/>
      <c r="BG157" s="157" t="s">
        <v>565</v>
      </c>
      <c r="BH157" s="156">
        <v>0</v>
      </c>
      <c r="BI157" s="156"/>
      <c r="BJ157" s="156">
        <v>3</v>
      </c>
      <c r="BK157" s="157" t="s">
        <v>566</v>
      </c>
      <c r="BL157" s="156" t="b">
        <v>1</v>
      </c>
      <c r="BM157" s="156"/>
      <c r="BN157" s="156"/>
      <c r="BO157" s="156"/>
      <c r="BP157" s="156"/>
      <c r="BQ157" s="157" t="s">
        <v>556</v>
      </c>
      <c r="BR157" s="156">
        <v>1</v>
      </c>
      <c r="BS157" s="156">
        <v>1</v>
      </c>
      <c r="BT157" s="157" t="s">
        <v>560</v>
      </c>
      <c r="BU157" s="156">
        <v>1</v>
      </c>
      <c r="BV157" s="156" t="b">
        <v>1</v>
      </c>
      <c r="BW157" s="157"/>
      <c r="BX157" s="157"/>
      <c r="BY157" s="157"/>
    </row>
    <row r="158" spans="1:77" x14ac:dyDescent="0.25">
      <c r="A158" s="157" t="s">
        <v>550</v>
      </c>
      <c r="B158" s="157" t="s">
        <v>551</v>
      </c>
      <c r="C158" s="157" t="s">
        <v>552</v>
      </c>
      <c r="D158" s="157" t="s">
        <v>553</v>
      </c>
      <c r="E158" s="157" t="s">
        <v>554</v>
      </c>
      <c r="F158" s="157" t="s">
        <v>553</v>
      </c>
      <c r="G158" s="156">
        <v>12985</v>
      </c>
      <c r="H158" s="157" t="s">
        <v>555</v>
      </c>
      <c r="I158" s="157" t="s">
        <v>556</v>
      </c>
      <c r="J158" s="156">
        <v>10</v>
      </c>
      <c r="K158" s="156">
        <v>10</v>
      </c>
      <c r="L158" s="156">
        <v>5</v>
      </c>
      <c r="M158" s="156">
        <v>420</v>
      </c>
      <c r="N158" s="156">
        <v>425</v>
      </c>
      <c r="O158" s="156">
        <v>5</v>
      </c>
      <c r="P158" s="156">
        <v>0.3</v>
      </c>
      <c r="Q158" s="157" t="s">
        <v>551</v>
      </c>
      <c r="R158" s="157" t="s">
        <v>574</v>
      </c>
      <c r="S158" s="156" t="b">
        <v>0</v>
      </c>
      <c r="T158" s="157" t="s">
        <v>450</v>
      </c>
      <c r="U158" s="156">
        <v>1</v>
      </c>
      <c r="V158" s="156">
        <v>1</v>
      </c>
      <c r="W158" s="156" t="b">
        <v>0</v>
      </c>
      <c r="X158" s="157" t="s">
        <v>557</v>
      </c>
      <c r="Y158" s="157" t="s">
        <v>558</v>
      </c>
      <c r="Z158" s="157" t="s">
        <v>559</v>
      </c>
      <c r="AA158" s="158">
        <v>43570</v>
      </c>
      <c r="AB158" s="157"/>
      <c r="AC158" s="157"/>
      <c r="AD158" s="157"/>
      <c r="AE158" s="157"/>
      <c r="AF158" s="157"/>
      <c r="AG158" s="156"/>
      <c r="AH158" s="156"/>
      <c r="AI158" s="156"/>
      <c r="AJ158" s="156"/>
      <c r="AK158" s="156"/>
      <c r="AL158" s="156"/>
      <c r="AM158" s="156"/>
      <c r="AN158" s="156"/>
      <c r="AO158" s="156"/>
      <c r="AP158" s="156"/>
      <c r="AQ158" s="156"/>
      <c r="AR158" s="156"/>
      <c r="AS158" s="156"/>
      <c r="AT158" s="156"/>
      <c r="AU158" s="156"/>
      <c r="AV158" s="156"/>
      <c r="AW158" s="156"/>
      <c r="AX158" s="156"/>
      <c r="AY158" s="156"/>
      <c r="AZ158" s="156"/>
      <c r="BA158" s="156"/>
      <c r="BB158" s="156"/>
      <c r="BC158" s="156"/>
      <c r="BD158" s="156"/>
      <c r="BE158" s="156"/>
      <c r="BF158" s="156"/>
      <c r="BG158" s="157" t="s">
        <v>567</v>
      </c>
      <c r="BH158" s="156"/>
      <c r="BI158" s="156"/>
      <c r="BJ158" s="156">
        <v>70</v>
      </c>
      <c r="BK158" s="157" t="s">
        <v>568</v>
      </c>
      <c r="BL158" s="156" t="b">
        <v>1</v>
      </c>
      <c r="BM158" s="156"/>
      <c r="BN158" s="156"/>
      <c r="BO158" s="156"/>
      <c r="BP158" s="156"/>
      <c r="BQ158" s="157" t="s">
        <v>556</v>
      </c>
      <c r="BR158" s="156">
        <v>1</v>
      </c>
      <c r="BS158" s="156">
        <v>1</v>
      </c>
      <c r="BT158" s="157" t="s">
        <v>560</v>
      </c>
      <c r="BU158" s="156">
        <v>1</v>
      </c>
      <c r="BV158" s="156" t="b">
        <v>1</v>
      </c>
      <c r="BW158" s="157"/>
      <c r="BX158" s="157"/>
      <c r="BY158" s="157"/>
    </row>
    <row r="159" spans="1:77" x14ac:dyDescent="0.25">
      <c r="A159" s="157" t="s">
        <v>550</v>
      </c>
      <c r="B159" s="157" t="s">
        <v>551</v>
      </c>
      <c r="C159" s="157" t="s">
        <v>552</v>
      </c>
      <c r="D159" s="157" t="s">
        <v>553</v>
      </c>
      <c r="E159" s="157" t="s">
        <v>554</v>
      </c>
      <c r="F159" s="157" t="s">
        <v>553</v>
      </c>
      <c r="G159" s="156">
        <v>12985</v>
      </c>
      <c r="H159" s="157" t="s">
        <v>555</v>
      </c>
      <c r="I159" s="157" t="s">
        <v>556</v>
      </c>
      <c r="J159" s="156">
        <v>10</v>
      </c>
      <c r="K159" s="156">
        <v>10</v>
      </c>
      <c r="L159" s="156">
        <v>5</v>
      </c>
      <c r="M159" s="156">
        <v>420</v>
      </c>
      <c r="N159" s="156">
        <v>425</v>
      </c>
      <c r="O159" s="156">
        <v>5</v>
      </c>
      <c r="P159" s="156">
        <v>0.3</v>
      </c>
      <c r="Q159" s="157" t="s">
        <v>551</v>
      </c>
      <c r="R159" s="157" t="s">
        <v>574</v>
      </c>
      <c r="S159" s="156" t="b">
        <v>0</v>
      </c>
      <c r="T159" s="157" t="s">
        <v>450</v>
      </c>
      <c r="U159" s="156">
        <v>1</v>
      </c>
      <c r="V159" s="156">
        <v>1</v>
      </c>
      <c r="W159" s="156" t="b">
        <v>0</v>
      </c>
      <c r="X159" s="157" t="s">
        <v>557</v>
      </c>
      <c r="Y159" s="157" t="s">
        <v>558</v>
      </c>
      <c r="Z159" s="157" t="s">
        <v>559</v>
      </c>
      <c r="AA159" s="158">
        <v>43570</v>
      </c>
      <c r="AB159" s="157"/>
      <c r="AC159" s="157"/>
      <c r="AD159" s="157"/>
      <c r="AE159" s="157"/>
      <c r="AF159" s="157"/>
      <c r="AG159" s="156"/>
      <c r="AH159" s="156"/>
      <c r="AI159" s="156"/>
      <c r="AJ159" s="156"/>
      <c r="AK159" s="156"/>
      <c r="AL159" s="156"/>
      <c r="AM159" s="156"/>
      <c r="AN159" s="156"/>
      <c r="AO159" s="156"/>
      <c r="AP159" s="156"/>
      <c r="AQ159" s="156"/>
      <c r="AR159" s="156"/>
      <c r="AS159" s="156"/>
      <c r="AT159" s="156"/>
      <c r="AU159" s="156"/>
      <c r="AV159" s="156"/>
      <c r="AW159" s="156"/>
      <c r="AX159" s="156"/>
      <c r="AY159" s="156"/>
      <c r="AZ159" s="156"/>
      <c r="BA159" s="156"/>
      <c r="BB159" s="156"/>
      <c r="BC159" s="156"/>
      <c r="BD159" s="156"/>
      <c r="BE159" s="156"/>
      <c r="BF159" s="156"/>
      <c r="BG159" s="157"/>
      <c r="BH159" s="156"/>
      <c r="BI159" s="156"/>
      <c r="BJ159" s="156"/>
      <c r="BK159" s="157"/>
      <c r="BL159" s="156"/>
      <c r="BM159" s="156">
        <v>0</v>
      </c>
      <c r="BN159" s="156">
        <v>5.3947807637389072E-3</v>
      </c>
      <c r="BO159" s="156">
        <v>15</v>
      </c>
      <c r="BP159" s="156">
        <v>0</v>
      </c>
      <c r="BQ159" s="157" t="s">
        <v>556</v>
      </c>
      <c r="BR159" s="156">
        <v>1</v>
      </c>
      <c r="BS159" s="156">
        <v>1</v>
      </c>
      <c r="BT159" s="157" t="s">
        <v>560</v>
      </c>
      <c r="BU159" s="156">
        <v>1</v>
      </c>
      <c r="BV159" s="156" t="b">
        <v>1</v>
      </c>
      <c r="BW159" s="157"/>
      <c r="BX159" s="157"/>
      <c r="BY159" s="157"/>
    </row>
    <row r="160" spans="1:77" x14ac:dyDescent="0.25">
      <c r="A160" s="157" t="s">
        <v>550</v>
      </c>
      <c r="B160" s="157" t="s">
        <v>551</v>
      </c>
      <c r="C160" s="157" t="s">
        <v>552</v>
      </c>
      <c r="D160" s="157" t="s">
        <v>553</v>
      </c>
      <c r="E160" s="157" t="s">
        <v>554</v>
      </c>
      <c r="F160" s="157" t="s">
        <v>553</v>
      </c>
      <c r="G160" s="156">
        <v>12985</v>
      </c>
      <c r="H160" s="157" t="s">
        <v>555</v>
      </c>
      <c r="I160" s="157" t="s">
        <v>556</v>
      </c>
      <c r="J160" s="156">
        <v>10</v>
      </c>
      <c r="K160" s="156">
        <v>10</v>
      </c>
      <c r="L160" s="156">
        <v>5</v>
      </c>
      <c r="M160" s="156">
        <v>420</v>
      </c>
      <c r="N160" s="156">
        <v>425</v>
      </c>
      <c r="O160" s="156">
        <v>5</v>
      </c>
      <c r="P160" s="156">
        <v>0.3</v>
      </c>
      <c r="Q160" s="157" t="s">
        <v>551</v>
      </c>
      <c r="R160" s="157" t="s">
        <v>574</v>
      </c>
      <c r="S160" s="156" t="b">
        <v>0</v>
      </c>
      <c r="T160" s="157" t="s">
        <v>450</v>
      </c>
      <c r="U160" s="156">
        <v>1</v>
      </c>
      <c r="V160" s="156">
        <v>1</v>
      </c>
      <c r="W160" s="156" t="b">
        <v>0</v>
      </c>
      <c r="X160" s="157" t="s">
        <v>557</v>
      </c>
      <c r="Y160" s="157" t="s">
        <v>558</v>
      </c>
      <c r="Z160" s="157" t="s">
        <v>559</v>
      </c>
      <c r="AA160" s="158">
        <v>43570</v>
      </c>
      <c r="AB160" s="157"/>
      <c r="AC160" s="157"/>
      <c r="AD160" s="157"/>
      <c r="AE160" s="157"/>
      <c r="AF160" s="157"/>
      <c r="AG160" s="156"/>
      <c r="AH160" s="156"/>
      <c r="AI160" s="156"/>
      <c r="AJ160" s="156"/>
      <c r="AK160" s="156"/>
      <c r="AL160" s="156"/>
      <c r="AM160" s="156"/>
      <c r="AN160" s="156"/>
      <c r="AO160" s="156"/>
      <c r="AP160" s="156"/>
      <c r="AQ160" s="156"/>
      <c r="AR160" s="156"/>
      <c r="AS160" s="156"/>
      <c r="AT160" s="156"/>
      <c r="AU160" s="156"/>
      <c r="AV160" s="156"/>
      <c r="AW160" s="156"/>
      <c r="AX160" s="156"/>
      <c r="AY160" s="156"/>
      <c r="AZ160" s="156"/>
      <c r="BA160" s="156"/>
      <c r="BB160" s="156"/>
      <c r="BC160" s="156"/>
      <c r="BD160" s="156"/>
      <c r="BE160" s="156"/>
      <c r="BF160" s="156"/>
      <c r="BG160" s="157"/>
      <c r="BH160" s="156"/>
      <c r="BI160" s="156"/>
      <c r="BJ160" s="156"/>
      <c r="BK160" s="157"/>
      <c r="BL160" s="156"/>
      <c r="BM160" s="156">
        <v>3.6219081272084806E-2</v>
      </c>
      <c r="BN160" s="156">
        <v>2.0455211090847348E-2</v>
      </c>
      <c r="BO160" s="156">
        <v>50</v>
      </c>
      <c r="BP160" s="156">
        <v>2.4</v>
      </c>
      <c r="BQ160" s="157" t="s">
        <v>556</v>
      </c>
      <c r="BR160" s="156">
        <v>1</v>
      </c>
      <c r="BS160" s="156">
        <v>1</v>
      </c>
      <c r="BT160" s="157" t="s">
        <v>560</v>
      </c>
      <c r="BU160" s="156">
        <v>1</v>
      </c>
      <c r="BV160" s="156" t="b">
        <v>1</v>
      </c>
      <c r="BW160" s="157"/>
      <c r="BX160" s="157"/>
      <c r="BY160" s="157"/>
    </row>
    <row r="161" spans="1:77" x14ac:dyDescent="0.25">
      <c r="A161" s="157" t="s">
        <v>550</v>
      </c>
      <c r="B161" s="157" t="s">
        <v>551</v>
      </c>
      <c r="C161" s="157" t="s">
        <v>552</v>
      </c>
      <c r="D161" s="157" t="s">
        <v>553</v>
      </c>
      <c r="E161" s="157" t="s">
        <v>554</v>
      </c>
      <c r="F161" s="157" t="s">
        <v>553</v>
      </c>
      <c r="G161" s="156">
        <v>12985</v>
      </c>
      <c r="H161" s="157" t="s">
        <v>555</v>
      </c>
      <c r="I161" s="157" t="s">
        <v>556</v>
      </c>
      <c r="J161" s="156">
        <v>10</v>
      </c>
      <c r="K161" s="156">
        <v>10</v>
      </c>
      <c r="L161" s="156">
        <v>5</v>
      </c>
      <c r="M161" s="156">
        <v>420</v>
      </c>
      <c r="N161" s="156">
        <v>425</v>
      </c>
      <c r="O161" s="156">
        <v>5</v>
      </c>
      <c r="P161" s="156">
        <v>0.3</v>
      </c>
      <c r="Q161" s="157" t="s">
        <v>551</v>
      </c>
      <c r="R161" s="157" t="s">
        <v>574</v>
      </c>
      <c r="S161" s="156" t="b">
        <v>0</v>
      </c>
      <c r="T161" s="157" t="s">
        <v>450</v>
      </c>
      <c r="U161" s="156">
        <v>1</v>
      </c>
      <c r="V161" s="156">
        <v>1</v>
      </c>
      <c r="W161" s="156" t="b">
        <v>0</v>
      </c>
      <c r="X161" s="157" t="s">
        <v>557</v>
      </c>
      <c r="Y161" s="157" t="s">
        <v>558</v>
      </c>
      <c r="Z161" s="157" t="s">
        <v>559</v>
      </c>
      <c r="AA161" s="158">
        <v>43570</v>
      </c>
      <c r="AB161" s="157"/>
      <c r="AC161" s="157"/>
      <c r="AD161" s="157"/>
      <c r="AE161" s="157"/>
      <c r="AF161" s="157"/>
      <c r="AG161" s="156"/>
      <c r="AH161" s="156"/>
      <c r="AI161" s="156"/>
      <c r="AJ161" s="156"/>
      <c r="AK161" s="156"/>
      <c r="AL161" s="156"/>
      <c r="AM161" s="156"/>
      <c r="AN161" s="156"/>
      <c r="AO161" s="156"/>
      <c r="AP161" s="156"/>
      <c r="AQ161" s="156"/>
      <c r="AR161" s="156"/>
      <c r="AS161" s="156"/>
      <c r="AT161" s="156"/>
      <c r="AU161" s="156"/>
      <c r="AV161" s="156"/>
      <c r="AW161" s="156"/>
      <c r="AX161" s="156"/>
      <c r="AY161" s="156"/>
      <c r="AZ161" s="156"/>
      <c r="BA161" s="156"/>
      <c r="BB161" s="156"/>
      <c r="BC161" s="156"/>
      <c r="BD161" s="156"/>
      <c r="BE161" s="156"/>
      <c r="BF161" s="156"/>
      <c r="BG161" s="157"/>
      <c r="BH161" s="156"/>
      <c r="BI161" s="156"/>
      <c r="BJ161" s="156"/>
      <c r="BK161" s="157"/>
      <c r="BL161" s="156"/>
      <c r="BM161" s="156">
        <v>9.8939929328621903E-2</v>
      </c>
      <c r="BN161" s="156">
        <v>2.4825001011818254E-2</v>
      </c>
      <c r="BO161" s="156">
        <v>100</v>
      </c>
      <c r="BP161" s="156">
        <v>2.4</v>
      </c>
      <c r="BQ161" s="157" t="s">
        <v>556</v>
      </c>
      <c r="BR161" s="156">
        <v>1</v>
      </c>
      <c r="BS161" s="156">
        <v>1</v>
      </c>
      <c r="BT161" s="157" t="s">
        <v>560</v>
      </c>
      <c r="BU161" s="156">
        <v>1</v>
      </c>
      <c r="BV161" s="156" t="b">
        <v>1</v>
      </c>
      <c r="BW161" s="157"/>
      <c r="BX161" s="157"/>
      <c r="BY161" s="157"/>
    </row>
    <row r="162" spans="1:77" x14ac:dyDescent="0.25">
      <c r="A162" s="157" t="s">
        <v>550</v>
      </c>
      <c r="B162" s="157" t="s">
        <v>551</v>
      </c>
      <c r="C162" s="157" t="s">
        <v>552</v>
      </c>
      <c r="D162" s="157" t="s">
        <v>553</v>
      </c>
      <c r="E162" s="157" t="s">
        <v>554</v>
      </c>
      <c r="F162" s="157" t="s">
        <v>553</v>
      </c>
      <c r="G162" s="156">
        <v>12985</v>
      </c>
      <c r="H162" s="157" t="s">
        <v>555</v>
      </c>
      <c r="I162" s="157" t="s">
        <v>556</v>
      </c>
      <c r="J162" s="156">
        <v>10</v>
      </c>
      <c r="K162" s="156">
        <v>10</v>
      </c>
      <c r="L162" s="156">
        <v>5</v>
      </c>
      <c r="M162" s="156">
        <v>420</v>
      </c>
      <c r="N162" s="156">
        <v>425</v>
      </c>
      <c r="O162" s="156">
        <v>5</v>
      </c>
      <c r="P162" s="156">
        <v>0.3</v>
      </c>
      <c r="Q162" s="157" t="s">
        <v>551</v>
      </c>
      <c r="R162" s="157" t="s">
        <v>574</v>
      </c>
      <c r="S162" s="156" t="b">
        <v>0</v>
      </c>
      <c r="T162" s="157" t="s">
        <v>450</v>
      </c>
      <c r="U162" s="156">
        <v>1</v>
      </c>
      <c r="V162" s="156">
        <v>1</v>
      </c>
      <c r="W162" s="156" t="b">
        <v>0</v>
      </c>
      <c r="X162" s="157" t="s">
        <v>557</v>
      </c>
      <c r="Y162" s="157" t="s">
        <v>558</v>
      </c>
      <c r="Z162" s="157" t="s">
        <v>559</v>
      </c>
      <c r="AA162" s="158">
        <v>43570</v>
      </c>
      <c r="AB162" s="157"/>
      <c r="AC162" s="157"/>
      <c r="AD162" s="157"/>
      <c r="AE162" s="157"/>
      <c r="AF162" s="157"/>
      <c r="AG162" s="156"/>
      <c r="AH162" s="156"/>
      <c r="AI162" s="156"/>
      <c r="AJ162" s="156"/>
      <c r="AK162" s="156"/>
      <c r="AL162" s="156"/>
      <c r="AM162" s="156"/>
      <c r="AN162" s="156"/>
      <c r="AO162" s="156"/>
      <c r="AP162" s="156"/>
      <c r="AQ162" s="156"/>
      <c r="AR162" s="156"/>
      <c r="AS162" s="156"/>
      <c r="AT162" s="156"/>
      <c r="AU162" s="156"/>
      <c r="AV162" s="156"/>
      <c r="AW162" s="156"/>
      <c r="AX162" s="156"/>
      <c r="AY162" s="156"/>
      <c r="AZ162" s="156"/>
      <c r="BA162" s="156"/>
      <c r="BB162" s="156"/>
      <c r="BC162" s="156"/>
      <c r="BD162" s="156"/>
      <c r="BE162" s="156"/>
      <c r="BF162" s="156"/>
      <c r="BG162" s="157"/>
      <c r="BH162" s="156"/>
      <c r="BI162" s="156"/>
      <c r="BJ162" s="156"/>
      <c r="BK162" s="157"/>
      <c r="BL162" s="156"/>
      <c r="BM162" s="156">
        <v>0.16254416961130741</v>
      </c>
      <c r="BN162" s="156">
        <v>2.775744833885237E-2</v>
      </c>
      <c r="BO162" s="156">
        <v>150</v>
      </c>
      <c r="BP162" s="156">
        <v>2.4</v>
      </c>
      <c r="BQ162" s="157" t="s">
        <v>556</v>
      </c>
      <c r="BR162" s="156">
        <v>1</v>
      </c>
      <c r="BS162" s="156">
        <v>1</v>
      </c>
      <c r="BT162" s="157" t="s">
        <v>560</v>
      </c>
      <c r="BU162" s="156">
        <v>1</v>
      </c>
      <c r="BV162" s="156" t="b">
        <v>1</v>
      </c>
      <c r="BW162" s="157"/>
      <c r="BX162" s="157"/>
      <c r="BY162" s="157"/>
    </row>
    <row r="163" spans="1:77" x14ac:dyDescent="0.25">
      <c r="A163" s="157" t="s">
        <v>550</v>
      </c>
      <c r="B163" s="157" t="s">
        <v>551</v>
      </c>
      <c r="C163" s="157" t="s">
        <v>552</v>
      </c>
      <c r="D163" s="157" t="s">
        <v>553</v>
      </c>
      <c r="E163" s="157" t="s">
        <v>554</v>
      </c>
      <c r="F163" s="157" t="s">
        <v>553</v>
      </c>
      <c r="G163" s="156">
        <v>12985</v>
      </c>
      <c r="H163" s="157" t="s">
        <v>555</v>
      </c>
      <c r="I163" s="157" t="s">
        <v>556</v>
      </c>
      <c r="J163" s="156">
        <v>10</v>
      </c>
      <c r="K163" s="156">
        <v>10</v>
      </c>
      <c r="L163" s="156">
        <v>5</v>
      </c>
      <c r="M163" s="156">
        <v>420</v>
      </c>
      <c r="N163" s="156">
        <v>425</v>
      </c>
      <c r="O163" s="156">
        <v>5</v>
      </c>
      <c r="P163" s="156">
        <v>0.3</v>
      </c>
      <c r="Q163" s="157" t="s">
        <v>551</v>
      </c>
      <c r="R163" s="157" t="s">
        <v>574</v>
      </c>
      <c r="S163" s="156" t="b">
        <v>0</v>
      </c>
      <c r="T163" s="157" t="s">
        <v>450</v>
      </c>
      <c r="U163" s="156">
        <v>1</v>
      </c>
      <c r="V163" s="156">
        <v>1</v>
      </c>
      <c r="W163" s="156" t="b">
        <v>0</v>
      </c>
      <c r="X163" s="157" t="s">
        <v>557</v>
      </c>
      <c r="Y163" s="157" t="s">
        <v>558</v>
      </c>
      <c r="Z163" s="157" t="s">
        <v>559</v>
      </c>
      <c r="AA163" s="158">
        <v>43570</v>
      </c>
      <c r="AB163" s="157"/>
      <c r="AC163" s="157"/>
      <c r="AD163" s="157"/>
      <c r="AE163" s="157"/>
      <c r="AF163" s="157"/>
      <c r="AG163" s="156"/>
      <c r="AH163" s="156"/>
      <c r="AI163" s="156"/>
      <c r="AJ163" s="156"/>
      <c r="AK163" s="156"/>
      <c r="AL163" s="156"/>
      <c r="AM163" s="156"/>
      <c r="AN163" s="156"/>
      <c r="AO163" s="156"/>
      <c r="AP163" s="156"/>
      <c r="AQ163" s="156"/>
      <c r="AR163" s="156"/>
      <c r="AS163" s="156"/>
      <c r="AT163" s="156"/>
      <c r="AU163" s="156"/>
      <c r="AV163" s="156"/>
      <c r="AW163" s="156"/>
      <c r="AX163" s="156"/>
      <c r="AY163" s="156"/>
      <c r="AZ163" s="156"/>
      <c r="BA163" s="156"/>
      <c r="BB163" s="156"/>
      <c r="BC163" s="156"/>
      <c r="BD163" s="156"/>
      <c r="BE163" s="156"/>
      <c r="BF163" s="156"/>
      <c r="BG163" s="157"/>
      <c r="BH163" s="156"/>
      <c r="BI163" s="156"/>
      <c r="BJ163" s="156"/>
      <c r="BK163" s="157"/>
      <c r="BL163" s="156"/>
      <c r="BM163" s="156">
        <v>0.22879858657243815</v>
      </c>
      <c r="BN163" s="156">
        <v>3.1325561414322238E-2</v>
      </c>
      <c r="BO163" s="156">
        <v>200</v>
      </c>
      <c r="BP163" s="156">
        <v>2.4</v>
      </c>
      <c r="BQ163" s="157" t="s">
        <v>556</v>
      </c>
      <c r="BR163" s="156">
        <v>1</v>
      </c>
      <c r="BS163" s="156">
        <v>1</v>
      </c>
      <c r="BT163" s="157" t="s">
        <v>560</v>
      </c>
      <c r="BU163" s="156">
        <v>1</v>
      </c>
      <c r="BV163" s="156" t="b">
        <v>1</v>
      </c>
      <c r="BW163" s="157"/>
      <c r="BX163" s="157"/>
      <c r="BY163" s="157"/>
    </row>
    <row r="164" spans="1:77" x14ac:dyDescent="0.25">
      <c r="A164" s="157" t="s">
        <v>550</v>
      </c>
      <c r="B164" s="157" t="s">
        <v>551</v>
      </c>
      <c r="C164" s="157" t="s">
        <v>552</v>
      </c>
      <c r="D164" s="157" t="s">
        <v>553</v>
      </c>
      <c r="E164" s="157" t="s">
        <v>554</v>
      </c>
      <c r="F164" s="157" t="s">
        <v>553</v>
      </c>
      <c r="G164" s="156">
        <v>12985</v>
      </c>
      <c r="H164" s="157" t="s">
        <v>555</v>
      </c>
      <c r="I164" s="157" t="s">
        <v>556</v>
      </c>
      <c r="J164" s="156">
        <v>10</v>
      </c>
      <c r="K164" s="156">
        <v>10</v>
      </c>
      <c r="L164" s="156">
        <v>5</v>
      </c>
      <c r="M164" s="156">
        <v>420</v>
      </c>
      <c r="N164" s="156">
        <v>425</v>
      </c>
      <c r="O164" s="156">
        <v>5</v>
      </c>
      <c r="P164" s="156">
        <v>0.3</v>
      </c>
      <c r="Q164" s="157" t="s">
        <v>551</v>
      </c>
      <c r="R164" s="157" t="s">
        <v>574</v>
      </c>
      <c r="S164" s="156" t="b">
        <v>0</v>
      </c>
      <c r="T164" s="157" t="s">
        <v>450</v>
      </c>
      <c r="U164" s="156">
        <v>1</v>
      </c>
      <c r="V164" s="156">
        <v>1</v>
      </c>
      <c r="W164" s="156" t="b">
        <v>0</v>
      </c>
      <c r="X164" s="157" t="s">
        <v>557</v>
      </c>
      <c r="Y164" s="157" t="s">
        <v>558</v>
      </c>
      <c r="Z164" s="157" t="s">
        <v>559</v>
      </c>
      <c r="AA164" s="158">
        <v>43570</v>
      </c>
      <c r="AB164" s="157"/>
      <c r="AC164" s="157"/>
      <c r="AD164" s="157"/>
      <c r="AE164" s="157"/>
      <c r="AF164" s="157"/>
      <c r="AG164" s="156"/>
      <c r="AH164" s="156"/>
      <c r="AI164" s="156"/>
      <c r="AJ164" s="156"/>
      <c r="AK164" s="156"/>
      <c r="AL164" s="156"/>
      <c r="AM164" s="156"/>
      <c r="AN164" s="156"/>
      <c r="AO164" s="156"/>
      <c r="AP164" s="156"/>
      <c r="AQ164" s="156"/>
      <c r="AR164" s="156"/>
      <c r="AS164" s="156"/>
      <c r="AT164" s="156"/>
      <c r="AU164" s="156"/>
      <c r="AV164" s="156"/>
      <c r="AW164" s="156"/>
      <c r="AX164" s="156"/>
      <c r="AY164" s="156"/>
      <c r="AZ164" s="156"/>
      <c r="BA164" s="156"/>
      <c r="BB164" s="156"/>
      <c r="BC164" s="156"/>
      <c r="BD164" s="156"/>
      <c r="BE164" s="156"/>
      <c r="BF164" s="156"/>
      <c r="BG164" s="157"/>
      <c r="BH164" s="156"/>
      <c r="BI164" s="156"/>
      <c r="BJ164" s="156"/>
      <c r="BK164" s="157"/>
      <c r="BL164" s="156"/>
      <c r="BM164" s="156">
        <v>0.31713780918727913</v>
      </c>
      <c r="BN164" s="156">
        <v>3.5573751443050868E-2</v>
      </c>
      <c r="BO164" s="156">
        <v>250</v>
      </c>
      <c r="BP164" s="156">
        <v>2.4</v>
      </c>
      <c r="BQ164" s="157" t="s">
        <v>556</v>
      </c>
      <c r="BR164" s="156">
        <v>1</v>
      </c>
      <c r="BS164" s="156">
        <v>1</v>
      </c>
      <c r="BT164" s="157" t="s">
        <v>560</v>
      </c>
      <c r="BU164" s="156">
        <v>1</v>
      </c>
      <c r="BV164" s="156" t="b">
        <v>1</v>
      </c>
      <c r="BW164" s="157"/>
      <c r="BX164" s="157"/>
      <c r="BY164" s="157"/>
    </row>
    <row r="165" spans="1:77" x14ac:dyDescent="0.25">
      <c r="A165" s="157" t="s">
        <v>550</v>
      </c>
      <c r="B165" s="157" t="s">
        <v>551</v>
      </c>
      <c r="C165" s="157" t="s">
        <v>552</v>
      </c>
      <c r="D165" s="157" t="s">
        <v>553</v>
      </c>
      <c r="E165" s="157" t="s">
        <v>554</v>
      </c>
      <c r="F165" s="157" t="s">
        <v>553</v>
      </c>
      <c r="G165" s="156">
        <v>12985</v>
      </c>
      <c r="H165" s="157" t="s">
        <v>555</v>
      </c>
      <c r="I165" s="157" t="s">
        <v>556</v>
      </c>
      <c r="J165" s="156">
        <v>10</v>
      </c>
      <c r="K165" s="156">
        <v>10</v>
      </c>
      <c r="L165" s="156">
        <v>5</v>
      </c>
      <c r="M165" s="156">
        <v>420</v>
      </c>
      <c r="N165" s="156">
        <v>425</v>
      </c>
      <c r="O165" s="156">
        <v>5</v>
      </c>
      <c r="P165" s="156">
        <v>0.3</v>
      </c>
      <c r="Q165" s="157" t="s">
        <v>551</v>
      </c>
      <c r="R165" s="157" t="s">
        <v>574</v>
      </c>
      <c r="S165" s="156" t="b">
        <v>0</v>
      </c>
      <c r="T165" s="157" t="s">
        <v>450</v>
      </c>
      <c r="U165" s="156">
        <v>1</v>
      </c>
      <c r="V165" s="156">
        <v>1</v>
      </c>
      <c r="W165" s="156" t="b">
        <v>0</v>
      </c>
      <c r="X165" s="157" t="s">
        <v>557</v>
      </c>
      <c r="Y165" s="157" t="s">
        <v>558</v>
      </c>
      <c r="Z165" s="157" t="s">
        <v>559</v>
      </c>
      <c r="AA165" s="158">
        <v>43570</v>
      </c>
      <c r="AB165" s="157"/>
      <c r="AC165" s="157"/>
      <c r="AD165" s="157"/>
      <c r="AE165" s="157"/>
      <c r="AF165" s="157"/>
      <c r="AG165" s="156"/>
      <c r="AH165" s="156"/>
      <c r="AI165" s="156"/>
      <c r="AJ165" s="156"/>
      <c r="AK165" s="156"/>
      <c r="AL165" s="156"/>
      <c r="AM165" s="156"/>
      <c r="AN165" s="156"/>
      <c r="AO165" s="156"/>
      <c r="AP165" s="156"/>
      <c r="AQ165" s="156"/>
      <c r="AR165" s="156"/>
      <c r="AS165" s="156"/>
      <c r="AT165" s="156"/>
      <c r="AU165" s="156"/>
      <c r="AV165" s="156"/>
      <c r="AW165" s="156"/>
      <c r="AX165" s="156"/>
      <c r="AY165" s="156"/>
      <c r="AZ165" s="156"/>
      <c r="BA165" s="156"/>
      <c r="BB165" s="156"/>
      <c r="BC165" s="156"/>
      <c r="BD165" s="156"/>
      <c r="BE165" s="156"/>
      <c r="BF165" s="156"/>
      <c r="BG165" s="157"/>
      <c r="BH165" s="156"/>
      <c r="BI165" s="156"/>
      <c r="BJ165" s="156"/>
      <c r="BK165" s="157"/>
      <c r="BL165" s="156"/>
      <c r="BM165" s="156">
        <v>0.40194346289752653</v>
      </c>
      <c r="BN165" s="156">
        <v>6.5394816131930003E-2</v>
      </c>
      <c r="BO165" s="156">
        <v>300</v>
      </c>
      <c r="BP165" s="156">
        <v>6</v>
      </c>
      <c r="BQ165" s="157" t="s">
        <v>556</v>
      </c>
      <c r="BR165" s="156">
        <v>1</v>
      </c>
      <c r="BS165" s="156">
        <v>1</v>
      </c>
      <c r="BT165" s="157" t="s">
        <v>560</v>
      </c>
      <c r="BU165" s="156">
        <v>1</v>
      </c>
      <c r="BV165" s="156" t="b">
        <v>1</v>
      </c>
      <c r="BW165" s="157"/>
      <c r="BX165" s="157"/>
      <c r="BY165" s="157"/>
    </row>
    <row r="166" spans="1:77" x14ac:dyDescent="0.25">
      <c r="A166" s="157" t="s">
        <v>550</v>
      </c>
      <c r="B166" s="157" t="s">
        <v>551</v>
      </c>
      <c r="C166" s="157" t="s">
        <v>552</v>
      </c>
      <c r="D166" s="157" t="s">
        <v>553</v>
      </c>
      <c r="E166" s="157" t="s">
        <v>554</v>
      </c>
      <c r="F166" s="157" t="s">
        <v>553</v>
      </c>
      <c r="G166" s="156">
        <v>12985</v>
      </c>
      <c r="H166" s="157" t="s">
        <v>555</v>
      </c>
      <c r="I166" s="157" t="s">
        <v>556</v>
      </c>
      <c r="J166" s="156">
        <v>10</v>
      </c>
      <c r="K166" s="156">
        <v>10</v>
      </c>
      <c r="L166" s="156">
        <v>5</v>
      </c>
      <c r="M166" s="156">
        <v>420</v>
      </c>
      <c r="N166" s="156">
        <v>425</v>
      </c>
      <c r="O166" s="156">
        <v>5</v>
      </c>
      <c r="P166" s="156">
        <v>0.3</v>
      </c>
      <c r="Q166" s="157" t="s">
        <v>551</v>
      </c>
      <c r="R166" s="157" t="s">
        <v>574</v>
      </c>
      <c r="S166" s="156" t="b">
        <v>0</v>
      </c>
      <c r="T166" s="157" t="s">
        <v>450</v>
      </c>
      <c r="U166" s="156">
        <v>1</v>
      </c>
      <c r="V166" s="156">
        <v>1</v>
      </c>
      <c r="W166" s="156" t="b">
        <v>0</v>
      </c>
      <c r="X166" s="157" t="s">
        <v>557</v>
      </c>
      <c r="Y166" s="157" t="s">
        <v>558</v>
      </c>
      <c r="Z166" s="157" t="s">
        <v>559</v>
      </c>
      <c r="AA166" s="158">
        <v>43570</v>
      </c>
      <c r="AB166" s="157"/>
      <c r="AC166" s="157"/>
      <c r="AD166" s="157"/>
      <c r="AE166" s="157"/>
      <c r="AF166" s="157"/>
      <c r="AG166" s="156"/>
      <c r="AH166" s="156"/>
      <c r="AI166" s="156"/>
      <c r="AJ166" s="156"/>
      <c r="AK166" s="156"/>
      <c r="AL166" s="156"/>
      <c r="AM166" s="156"/>
      <c r="AN166" s="156"/>
      <c r="AO166" s="156"/>
      <c r="AP166" s="156"/>
      <c r="AQ166" s="156"/>
      <c r="AR166" s="156"/>
      <c r="AS166" s="156"/>
      <c r="AT166" s="156"/>
      <c r="AU166" s="156"/>
      <c r="AV166" s="156"/>
      <c r="AW166" s="156"/>
      <c r="AX166" s="156"/>
      <c r="AY166" s="156"/>
      <c r="AZ166" s="156"/>
      <c r="BA166" s="156"/>
      <c r="BB166" s="156"/>
      <c r="BC166" s="156"/>
      <c r="BD166" s="156"/>
      <c r="BE166" s="156"/>
      <c r="BF166" s="156"/>
      <c r="BG166" s="157"/>
      <c r="BH166" s="156"/>
      <c r="BI166" s="156"/>
      <c r="BJ166" s="156"/>
      <c r="BK166" s="157"/>
      <c r="BL166" s="156"/>
      <c r="BM166" s="156">
        <v>0.54858657243816256</v>
      </c>
      <c r="BN166" s="156">
        <v>4.0376812572465628E-2</v>
      </c>
      <c r="BO166" s="156">
        <v>400</v>
      </c>
      <c r="BP166" s="156">
        <v>2.4</v>
      </c>
      <c r="BQ166" s="157" t="s">
        <v>556</v>
      </c>
      <c r="BR166" s="156">
        <v>1</v>
      </c>
      <c r="BS166" s="156">
        <v>1</v>
      </c>
      <c r="BT166" s="157" t="s">
        <v>560</v>
      </c>
      <c r="BU166" s="156">
        <v>1</v>
      </c>
      <c r="BV166" s="156" t="b">
        <v>1</v>
      </c>
      <c r="BW166" s="157"/>
      <c r="BX166" s="157"/>
      <c r="BY166" s="157"/>
    </row>
    <row r="167" spans="1:77" x14ac:dyDescent="0.25">
      <c r="A167" s="157" t="s">
        <v>550</v>
      </c>
      <c r="B167" s="157" t="s">
        <v>551</v>
      </c>
      <c r="C167" s="157" t="s">
        <v>552</v>
      </c>
      <c r="D167" s="157" t="s">
        <v>553</v>
      </c>
      <c r="E167" s="157" t="s">
        <v>554</v>
      </c>
      <c r="F167" s="157" t="s">
        <v>553</v>
      </c>
      <c r="G167" s="156">
        <v>12985</v>
      </c>
      <c r="H167" s="157" t="s">
        <v>555</v>
      </c>
      <c r="I167" s="157" t="s">
        <v>556</v>
      </c>
      <c r="J167" s="156">
        <v>10</v>
      </c>
      <c r="K167" s="156">
        <v>10</v>
      </c>
      <c r="L167" s="156">
        <v>5</v>
      </c>
      <c r="M167" s="156">
        <v>420</v>
      </c>
      <c r="N167" s="156">
        <v>425</v>
      </c>
      <c r="O167" s="156">
        <v>5</v>
      </c>
      <c r="P167" s="156">
        <v>0.3</v>
      </c>
      <c r="Q167" s="157" t="s">
        <v>551</v>
      </c>
      <c r="R167" s="157" t="s">
        <v>574</v>
      </c>
      <c r="S167" s="156" t="b">
        <v>0</v>
      </c>
      <c r="T167" s="157" t="s">
        <v>450</v>
      </c>
      <c r="U167" s="156">
        <v>1</v>
      </c>
      <c r="V167" s="156">
        <v>1</v>
      </c>
      <c r="W167" s="156" t="b">
        <v>0</v>
      </c>
      <c r="X167" s="157" t="s">
        <v>557</v>
      </c>
      <c r="Y167" s="157" t="s">
        <v>558</v>
      </c>
      <c r="Z167" s="157" t="s">
        <v>559</v>
      </c>
      <c r="AA167" s="158">
        <v>43570</v>
      </c>
      <c r="AB167" s="157"/>
      <c r="AC167" s="157"/>
      <c r="AD167" s="157"/>
      <c r="AE167" s="157"/>
      <c r="AF167" s="157"/>
      <c r="AG167" s="156"/>
      <c r="AH167" s="156"/>
      <c r="AI167" s="156"/>
      <c r="AJ167" s="156"/>
      <c r="AK167" s="156"/>
      <c r="AL167" s="156"/>
      <c r="AM167" s="156"/>
      <c r="AN167" s="156"/>
      <c r="AO167" s="156"/>
      <c r="AP167" s="156"/>
      <c r="AQ167" s="156"/>
      <c r="AR167" s="156"/>
      <c r="AS167" s="156"/>
      <c r="AT167" s="156"/>
      <c r="AU167" s="156"/>
      <c r="AV167" s="156"/>
      <c r="AW167" s="156"/>
      <c r="AX167" s="156"/>
      <c r="AY167" s="156"/>
      <c r="AZ167" s="156"/>
      <c r="BA167" s="156"/>
      <c r="BB167" s="156"/>
      <c r="BC167" s="156"/>
      <c r="BD167" s="156"/>
      <c r="BE167" s="156"/>
      <c r="BF167" s="156"/>
      <c r="BG167" s="157"/>
      <c r="BH167" s="156"/>
      <c r="BI167" s="156"/>
      <c r="BJ167" s="156"/>
      <c r="BK167" s="157"/>
      <c r="BL167" s="156"/>
      <c r="BM167" s="156">
        <v>0.6475265017667845</v>
      </c>
      <c r="BN167" s="156">
        <v>4.3984519233647337E-2</v>
      </c>
      <c r="BO167" s="156">
        <v>500</v>
      </c>
      <c r="BP167" s="156">
        <v>2.4</v>
      </c>
      <c r="BQ167" s="157" t="s">
        <v>556</v>
      </c>
      <c r="BR167" s="156">
        <v>1</v>
      </c>
      <c r="BS167" s="156">
        <v>1</v>
      </c>
      <c r="BT167" s="157" t="s">
        <v>560</v>
      </c>
      <c r="BU167" s="156">
        <v>1</v>
      </c>
      <c r="BV167" s="156" t="b">
        <v>1</v>
      </c>
      <c r="BW167" s="157"/>
      <c r="BX167" s="157"/>
      <c r="BY167" s="157"/>
    </row>
    <row r="168" spans="1:77" x14ac:dyDescent="0.25">
      <c r="A168" s="157" t="s">
        <v>550</v>
      </c>
      <c r="B168" s="157" t="s">
        <v>551</v>
      </c>
      <c r="C168" s="157" t="s">
        <v>552</v>
      </c>
      <c r="D168" s="157" t="s">
        <v>553</v>
      </c>
      <c r="E168" s="157" t="s">
        <v>554</v>
      </c>
      <c r="F168" s="157" t="s">
        <v>553</v>
      </c>
      <c r="G168" s="156">
        <v>12985</v>
      </c>
      <c r="H168" s="157" t="s">
        <v>555</v>
      </c>
      <c r="I168" s="157" t="s">
        <v>556</v>
      </c>
      <c r="J168" s="156">
        <v>10</v>
      </c>
      <c r="K168" s="156">
        <v>10</v>
      </c>
      <c r="L168" s="156">
        <v>5</v>
      </c>
      <c r="M168" s="156">
        <v>420</v>
      </c>
      <c r="N168" s="156">
        <v>425</v>
      </c>
      <c r="O168" s="156">
        <v>5</v>
      </c>
      <c r="P168" s="156">
        <v>0.3</v>
      </c>
      <c r="Q168" s="157" t="s">
        <v>551</v>
      </c>
      <c r="R168" s="157" t="s">
        <v>574</v>
      </c>
      <c r="S168" s="156" t="b">
        <v>0</v>
      </c>
      <c r="T168" s="157" t="s">
        <v>450</v>
      </c>
      <c r="U168" s="156">
        <v>1</v>
      </c>
      <c r="V168" s="156">
        <v>1</v>
      </c>
      <c r="W168" s="156" t="b">
        <v>0</v>
      </c>
      <c r="X168" s="157" t="s">
        <v>557</v>
      </c>
      <c r="Y168" s="157" t="s">
        <v>558</v>
      </c>
      <c r="Z168" s="157" t="s">
        <v>559</v>
      </c>
      <c r="AA168" s="158">
        <v>43570</v>
      </c>
      <c r="AB168" s="157"/>
      <c r="AC168" s="157"/>
      <c r="AD168" s="157"/>
      <c r="AE168" s="157"/>
      <c r="AF168" s="157"/>
      <c r="AG168" s="156"/>
      <c r="AH168" s="156"/>
      <c r="AI168" s="156"/>
      <c r="AJ168" s="156"/>
      <c r="AK168" s="156"/>
      <c r="AL168" s="156"/>
      <c r="AM168" s="156"/>
      <c r="AN168" s="156"/>
      <c r="AO168" s="156"/>
      <c r="AP168" s="156"/>
      <c r="AQ168" s="156"/>
      <c r="AR168" s="156"/>
      <c r="AS168" s="156"/>
      <c r="AT168" s="156"/>
      <c r="AU168" s="156"/>
      <c r="AV168" s="156"/>
      <c r="AW168" s="156"/>
      <c r="AX168" s="156"/>
      <c r="AY168" s="156"/>
      <c r="AZ168" s="156"/>
      <c r="BA168" s="156"/>
      <c r="BB168" s="156"/>
      <c r="BC168" s="156"/>
      <c r="BD168" s="156"/>
      <c r="BE168" s="156"/>
      <c r="BF168" s="156"/>
      <c r="BG168" s="157"/>
      <c r="BH168" s="156"/>
      <c r="BI168" s="156"/>
      <c r="BJ168" s="156"/>
      <c r="BK168" s="157"/>
      <c r="BL168" s="156"/>
      <c r="BM168" s="156">
        <v>0.69611307420494695</v>
      </c>
      <c r="BN168" s="156">
        <v>4.6241512737090797E-2</v>
      </c>
      <c r="BO168" s="156">
        <v>600</v>
      </c>
      <c r="BP168" s="156">
        <v>2.4</v>
      </c>
      <c r="BQ168" s="157" t="s">
        <v>556</v>
      </c>
      <c r="BR168" s="156">
        <v>1</v>
      </c>
      <c r="BS168" s="156">
        <v>1</v>
      </c>
      <c r="BT168" s="157" t="s">
        <v>560</v>
      </c>
      <c r="BU168" s="156">
        <v>1</v>
      </c>
      <c r="BV168" s="156" t="b">
        <v>1</v>
      </c>
      <c r="BW168" s="157"/>
      <c r="BX168" s="157"/>
      <c r="BY168" s="157"/>
    </row>
    <row r="169" spans="1:77" x14ac:dyDescent="0.25">
      <c r="A169" s="157" t="s">
        <v>550</v>
      </c>
      <c r="B169" s="157" t="s">
        <v>551</v>
      </c>
      <c r="C169" s="157" t="s">
        <v>552</v>
      </c>
      <c r="D169" s="157" t="s">
        <v>553</v>
      </c>
      <c r="E169" s="157" t="s">
        <v>554</v>
      </c>
      <c r="F169" s="157" t="s">
        <v>553</v>
      </c>
      <c r="G169" s="156">
        <v>12985</v>
      </c>
      <c r="H169" s="157" t="s">
        <v>555</v>
      </c>
      <c r="I169" s="157" t="s">
        <v>556</v>
      </c>
      <c r="J169" s="156">
        <v>10</v>
      </c>
      <c r="K169" s="156">
        <v>10</v>
      </c>
      <c r="L169" s="156">
        <v>5</v>
      </c>
      <c r="M169" s="156">
        <v>420</v>
      </c>
      <c r="N169" s="156">
        <v>425</v>
      </c>
      <c r="O169" s="156">
        <v>5</v>
      </c>
      <c r="P169" s="156">
        <v>0.3</v>
      </c>
      <c r="Q169" s="157" t="s">
        <v>551</v>
      </c>
      <c r="R169" s="157" t="s">
        <v>574</v>
      </c>
      <c r="S169" s="156" t="b">
        <v>0</v>
      </c>
      <c r="T169" s="157" t="s">
        <v>450</v>
      </c>
      <c r="U169" s="156">
        <v>1</v>
      </c>
      <c r="V169" s="156">
        <v>1</v>
      </c>
      <c r="W169" s="156" t="b">
        <v>0</v>
      </c>
      <c r="X169" s="157" t="s">
        <v>557</v>
      </c>
      <c r="Y169" s="157" t="s">
        <v>558</v>
      </c>
      <c r="Z169" s="157" t="s">
        <v>559</v>
      </c>
      <c r="AA169" s="158">
        <v>43570</v>
      </c>
      <c r="AB169" s="157"/>
      <c r="AC169" s="157"/>
      <c r="AD169" s="157"/>
      <c r="AE169" s="157"/>
      <c r="AF169" s="157"/>
      <c r="AG169" s="156"/>
      <c r="AH169" s="156"/>
      <c r="AI169" s="156"/>
      <c r="AJ169" s="156"/>
      <c r="AK169" s="156"/>
      <c r="AL169" s="156"/>
      <c r="AM169" s="156"/>
      <c r="AN169" s="156"/>
      <c r="AO169" s="156"/>
      <c r="AP169" s="156"/>
      <c r="AQ169" s="156"/>
      <c r="AR169" s="156"/>
      <c r="AS169" s="156"/>
      <c r="AT169" s="156"/>
      <c r="AU169" s="156"/>
      <c r="AV169" s="156"/>
      <c r="AW169" s="156"/>
      <c r="AX169" s="156"/>
      <c r="AY169" s="156"/>
      <c r="AZ169" s="156"/>
      <c r="BA169" s="156"/>
      <c r="BB169" s="156"/>
      <c r="BC169" s="156"/>
      <c r="BD169" s="156"/>
      <c r="BE169" s="156"/>
      <c r="BF169" s="156"/>
      <c r="BG169" s="157"/>
      <c r="BH169" s="156"/>
      <c r="BI169" s="156"/>
      <c r="BJ169" s="156"/>
      <c r="BK169" s="157"/>
      <c r="BL169" s="156"/>
      <c r="BM169" s="156">
        <v>0.73409893992932862</v>
      </c>
      <c r="BN169" s="156">
        <v>3.9578760588977691E-2</v>
      </c>
      <c r="BO169" s="156">
        <v>700</v>
      </c>
      <c r="BP169" s="156">
        <v>2.4</v>
      </c>
      <c r="BQ169" s="157" t="s">
        <v>556</v>
      </c>
      <c r="BR169" s="156">
        <v>1</v>
      </c>
      <c r="BS169" s="156">
        <v>1</v>
      </c>
      <c r="BT169" s="157" t="s">
        <v>560</v>
      </c>
      <c r="BU169" s="156">
        <v>1</v>
      </c>
      <c r="BV169" s="156" t="b">
        <v>1</v>
      </c>
      <c r="BW169" s="157"/>
      <c r="BX169" s="157"/>
      <c r="BY169" s="157"/>
    </row>
    <row r="170" spans="1:77" x14ac:dyDescent="0.25">
      <c r="A170" s="157" t="s">
        <v>550</v>
      </c>
      <c r="B170" s="157" t="s">
        <v>551</v>
      </c>
      <c r="C170" s="157" t="s">
        <v>552</v>
      </c>
      <c r="D170" s="157" t="s">
        <v>553</v>
      </c>
      <c r="E170" s="157" t="s">
        <v>554</v>
      </c>
      <c r="F170" s="157" t="s">
        <v>553</v>
      </c>
      <c r="G170" s="156">
        <v>12985</v>
      </c>
      <c r="H170" s="157" t="s">
        <v>555</v>
      </c>
      <c r="I170" s="157" t="s">
        <v>556</v>
      </c>
      <c r="J170" s="156">
        <v>10</v>
      </c>
      <c r="K170" s="156">
        <v>10</v>
      </c>
      <c r="L170" s="156">
        <v>5</v>
      </c>
      <c r="M170" s="156">
        <v>420</v>
      </c>
      <c r="N170" s="156">
        <v>425</v>
      </c>
      <c r="O170" s="156">
        <v>5</v>
      </c>
      <c r="P170" s="156">
        <v>0.3</v>
      </c>
      <c r="Q170" s="157" t="s">
        <v>551</v>
      </c>
      <c r="R170" s="157" t="s">
        <v>574</v>
      </c>
      <c r="S170" s="156" t="b">
        <v>0</v>
      </c>
      <c r="T170" s="157" t="s">
        <v>450</v>
      </c>
      <c r="U170" s="156">
        <v>1</v>
      </c>
      <c r="V170" s="156">
        <v>1</v>
      </c>
      <c r="W170" s="156" t="b">
        <v>0</v>
      </c>
      <c r="X170" s="157" t="s">
        <v>557</v>
      </c>
      <c r="Y170" s="157" t="s">
        <v>558</v>
      </c>
      <c r="Z170" s="157" t="s">
        <v>559</v>
      </c>
      <c r="AA170" s="158">
        <v>43570</v>
      </c>
      <c r="AB170" s="157"/>
      <c r="AC170" s="157"/>
      <c r="AD170" s="157"/>
      <c r="AE170" s="157"/>
      <c r="AF170" s="157"/>
      <c r="AG170" s="156"/>
      <c r="AH170" s="156"/>
      <c r="AI170" s="156"/>
      <c r="AJ170" s="156"/>
      <c r="AK170" s="156"/>
      <c r="AL170" s="156"/>
      <c r="AM170" s="156"/>
      <c r="AN170" s="156"/>
      <c r="AO170" s="156"/>
      <c r="AP170" s="156"/>
      <c r="AQ170" s="156"/>
      <c r="AR170" s="156"/>
      <c r="AS170" s="156"/>
      <c r="AT170" s="156"/>
      <c r="AU170" s="156"/>
      <c r="AV170" s="156"/>
      <c r="AW170" s="156"/>
      <c r="AX170" s="156"/>
      <c r="AY170" s="156"/>
      <c r="AZ170" s="156"/>
      <c r="BA170" s="156"/>
      <c r="BB170" s="156"/>
      <c r="BC170" s="156"/>
      <c r="BD170" s="156"/>
      <c r="BE170" s="156"/>
      <c r="BF170" s="156"/>
      <c r="BG170" s="157"/>
      <c r="BH170" s="156"/>
      <c r="BI170" s="156"/>
      <c r="BJ170" s="156"/>
      <c r="BK170" s="157"/>
      <c r="BL170" s="156"/>
      <c r="BM170" s="156">
        <v>0.75441696113074208</v>
      </c>
      <c r="BN170" s="156">
        <v>5.5395563716262954E-2</v>
      </c>
      <c r="BO170" s="156">
        <v>800</v>
      </c>
      <c r="BP170" s="156">
        <v>2.4</v>
      </c>
      <c r="BQ170" s="157" t="s">
        <v>556</v>
      </c>
      <c r="BR170" s="156">
        <v>1</v>
      </c>
      <c r="BS170" s="156">
        <v>1</v>
      </c>
      <c r="BT170" s="157" t="s">
        <v>560</v>
      </c>
      <c r="BU170" s="156">
        <v>1</v>
      </c>
      <c r="BV170" s="156" t="b">
        <v>1</v>
      </c>
      <c r="BW170" s="157"/>
      <c r="BX170" s="157"/>
      <c r="BY170" s="157"/>
    </row>
    <row r="171" spans="1:77" x14ac:dyDescent="0.25">
      <c r="A171" s="157" t="s">
        <v>550</v>
      </c>
      <c r="B171" s="157" t="s">
        <v>551</v>
      </c>
      <c r="C171" s="157" t="s">
        <v>552</v>
      </c>
      <c r="D171" s="157" t="s">
        <v>553</v>
      </c>
      <c r="E171" s="157" t="s">
        <v>554</v>
      </c>
      <c r="F171" s="157" t="s">
        <v>553</v>
      </c>
      <c r="G171" s="156">
        <v>12985</v>
      </c>
      <c r="H171" s="157" t="s">
        <v>555</v>
      </c>
      <c r="I171" s="157" t="s">
        <v>556</v>
      </c>
      <c r="J171" s="156">
        <v>10</v>
      </c>
      <c r="K171" s="156">
        <v>10</v>
      </c>
      <c r="L171" s="156">
        <v>5</v>
      </c>
      <c r="M171" s="156">
        <v>420</v>
      </c>
      <c r="N171" s="156">
        <v>425</v>
      </c>
      <c r="O171" s="156">
        <v>5</v>
      </c>
      <c r="P171" s="156">
        <v>0.3</v>
      </c>
      <c r="Q171" s="157" t="s">
        <v>551</v>
      </c>
      <c r="R171" s="157" t="s">
        <v>574</v>
      </c>
      <c r="S171" s="156" t="b">
        <v>0</v>
      </c>
      <c r="T171" s="157" t="s">
        <v>450</v>
      </c>
      <c r="U171" s="156">
        <v>1</v>
      </c>
      <c r="V171" s="156">
        <v>1</v>
      </c>
      <c r="W171" s="156" t="b">
        <v>0</v>
      </c>
      <c r="X171" s="157" t="s">
        <v>557</v>
      </c>
      <c r="Y171" s="157" t="s">
        <v>558</v>
      </c>
      <c r="Z171" s="157" t="s">
        <v>559</v>
      </c>
      <c r="AA171" s="158">
        <v>43570</v>
      </c>
      <c r="AB171" s="157"/>
      <c r="AC171" s="157"/>
      <c r="AD171" s="157"/>
      <c r="AE171" s="157"/>
      <c r="AF171" s="157"/>
      <c r="AG171" s="156"/>
      <c r="AH171" s="156"/>
      <c r="AI171" s="156"/>
      <c r="AJ171" s="156"/>
      <c r="AK171" s="156"/>
      <c r="AL171" s="156"/>
      <c r="AM171" s="156"/>
      <c r="AN171" s="156"/>
      <c r="AO171" s="156"/>
      <c r="AP171" s="156"/>
      <c r="AQ171" s="156"/>
      <c r="AR171" s="156"/>
      <c r="AS171" s="156"/>
      <c r="AT171" s="156"/>
      <c r="AU171" s="156"/>
      <c r="AV171" s="156"/>
      <c r="AW171" s="156"/>
      <c r="AX171" s="156"/>
      <c r="AY171" s="156"/>
      <c r="AZ171" s="156"/>
      <c r="BA171" s="156"/>
      <c r="BB171" s="156"/>
      <c r="BC171" s="156"/>
      <c r="BD171" s="156"/>
      <c r="BE171" s="156"/>
      <c r="BF171" s="156"/>
      <c r="BG171" s="157"/>
      <c r="BH171" s="156"/>
      <c r="BI171" s="156"/>
      <c r="BJ171" s="156"/>
      <c r="BK171" s="157"/>
      <c r="BL171" s="156"/>
      <c r="BM171" s="156">
        <v>1</v>
      </c>
      <c r="BN171" s="156">
        <v>6.2880684992133104E-3</v>
      </c>
      <c r="BO171" s="156">
        <v>3000</v>
      </c>
      <c r="BP171" s="156">
        <v>0</v>
      </c>
      <c r="BQ171" s="157" t="s">
        <v>556</v>
      </c>
      <c r="BR171" s="156">
        <v>1</v>
      </c>
      <c r="BS171" s="156">
        <v>1</v>
      </c>
      <c r="BT171" s="157" t="s">
        <v>560</v>
      </c>
      <c r="BU171" s="156">
        <v>1</v>
      </c>
      <c r="BV171" s="156" t="b">
        <v>1</v>
      </c>
      <c r="BW171" s="157"/>
      <c r="BX171" s="157"/>
      <c r="BY171" s="157"/>
    </row>
    <row r="172" spans="1:77" x14ac:dyDescent="0.25">
      <c r="A172" s="157" t="s">
        <v>550</v>
      </c>
      <c r="B172" s="157" t="s">
        <v>551</v>
      </c>
      <c r="C172" s="157" t="s">
        <v>552</v>
      </c>
      <c r="D172" s="157" t="s">
        <v>553</v>
      </c>
      <c r="E172" s="157" t="s">
        <v>554</v>
      </c>
      <c r="F172" s="157" t="s">
        <v>553</v>
      </c>
      <c r="G172" s="156">
        <v>12985</v>
      </c>
      <c r="H172" s="157" t="s">
        <v>555</v>
      </c>
      <c r="I172" s="157" t="s">
        <v>556</v>
      </c>
      <c r="J172" s="156">
        <v>10</v>
      </c>
      <c r="K172" s="156">
        <v>10</v>
      </c>
      <c r="L172" s="156">
        <v>5</v>
      </c>
      <c r="M172" s="156">
        <v>420</v>
      </c>
      <c r="N172" s="156">
        <v>425</v>
      </c>
      <c r="O172" s="156">
        <v>5</v>
      </c>
      <c r="P172" s="156">
        <v>0.3</v>
      </c>
      <c r="Q172" s="157" t="s">
        <v>551</v>
      </c>
      <c r="R172" s="157" t="s">
        <v>574</v>
      </c>
      <c r="S172" s="156" t="b">
        <v>0</v>
      </c>
      <c r="T172" s="157" t="s">
        <v>451</v>
      </c>
      <c r="U172" s="156">
        <v>1</v>
      </c>
      <c r="V172" s="156">
        <v>1</v>
      </c>
      <c r="W172" s="156" t="b">
        <v>0</v>
      </c>
      <c r="X172" s="157" t="s">
        <v>557</v>
      </c>
      <c r="Y172" s="157" t="s">
        <v>558</v>
      </c>
      <c r="Z172" s="157" t="s">
        <v>559</v>
      </c>
      <c r="AA172" s="158">
        <v>43570</v>
      </c>
      <c r="AB172" s="157"/>
      <c r="AC172" s="157"/>
      <c r="AD172" s="157"/>
      <c r="AE172" s="157"/>
      <c r="AF172" s="157"/>
      <c r="AG172" s="156">
        <v>0.93858461188739895</v>
      </c>
      <c r="AH172" s="156">
        <v>2.99130299130299</v>
      </c>
      <c r="AI172" s="156">
        <v>1.51420529858177</v>
      </c>
      <c r="AJ172" s="156">
        <v>1</v>
      </c>
      <c r="AK172" s="156" t="b">
        <v>0</v>
      </c>
      <c r="AL172" s="156">
        <v>5.2638337780850399E-3</v>
      </c>
      <c r="AM172" s="156">
        <v>0</v>
      </c>
      <c r="AN172" s="156">
        <v>15</v>
      </c>
      <c r="AO172" s="156">
        <v>2.9640029640029599</v>
      </c>
      <c r="AP172" s="156">
        <v>2.9718029718029699</v>
      </c>
      <c r="AQ172" s="156">
        <v>1859.7991174874201</v>
      </c>
      <c r="AR172" s="156">
        <v>0.60306481691361302</v>
      </c>
      <c r="AS172" s="156"/>
      <c r="AT172" s="156"/>
      <c r="AU172" s="156"/>
      <c r="AV172" s="156"/>
      <c r="AW172" s="156">
        <v>0</v>
      </c>
      <c r="AX172" s="156"/>
      <c r="AY172" s="156"/>
      <c r="AZ172" s="156"/>
      <c r="BA172" s="156"/>
      <c r="BB172" s="156"/>
      <c r="BC172" s="156"/>
      <c r="BD172" s="156"/>
      <c r="BE172" s="156"/>
      <c r="BF172" s="156"/>
      <c r="BG172" s="157"/>
      <c r="BH172" s="156"/>
      <c r="BI172" s="156"/>
      <c r="BJ172" s="156"/>
      <c r="BK172" s="157"/>
      <c r="BL172" s="156"/>
      <c r="BM172" s="156"/>
      <c r="BN172" s="156"/>
      <c r="BO172" s="156"/>
      <c r="BP172" s="156"/>
      <c r="BQ172" s="157" t="s">
        <v>556</v>
      </c>
      <c r="BR172" s="156">
        <v>1</v>
      </c>
      <c r="BS172" s="156">
        <v>1</v>
      </c>
      <c r="BT172" s="157" t="s">
        <v>560</v>
      </c>
      <c r="BU172" s="156">
        <v>1</v>
      </c>
      <c r="BV172" s="156" t="b">
        <v>1</v>
      </c>
      <c r="BW172" s="157"/>
      <c r="BX172" s="157"/>
      <c r="BY172" s="157"/>
    </row>
    <row r="173" spans="1:77" x14ac:dyDescent="0.25">
      <c r="A173" s="157" t="s">
        <v>550</v>
      </c>
      <c r="B173" s="157" t="s">
        <v>551</v>
      </c>
      <c r="C173" s="157" t="s">
        <v>552</v>
      </c>
      <c r="D173" s="157" t="s">
        <v>553</v>
      </c>
      <c r="E173" s="157" t="s">
        <v>554</v>
      </c>
      <c r="F173" s="157" t="s">
        <v>553</v>
      </c>
      <c r="G173" s="156">
        <v>12985</v>
      </c>
      <c r="H173" s="157" t="s">
        <v>555</v>
      </c>
      <c r="I173" s="157" t="s">
        <v>556</v>
      </c>
      <c r="J173" s="156">
        <v>10</v>
      </c>
      <c r="K173" s="156">
        <v>10</v>
      </c>
      <c r="L173" s="156">
        <v>5</v>
      </c>
      <c r="M173" s="156">
        <v>420</v>
      </c>
      <c r="N173" s="156">
        <v>425</v>
      </c>
      <c r="O173" s="156">
        <v>5</v>
      </c>
      <c r="P173" s="156">
        <v>0.3</v>
      </c>
      <c r="Q173" s="157" t="s">
        <v>551</v>
      </c>
      <c r="R173" s="157" t="s">
        <v>574</v>
      </c>
      <c r="S173" s="156" t="b">
        <v>0</v>
      </c>
      <c r="T173" s="157" t="s">
        <v>451</v>
      </c>
      <c r="U173" s="156">
        <v>1</v>
      </c>
      <c r="V173" s="156">
        <v>1</v>
      </c>
      <c r="W173" s="156" t="b">
        <v>0</v>
      </c>
      <c r="X173" s="157" t="s">
        <v>557</v>
      </c>
      <c r="Y173" s="157" t="s">
        <v>558</v>
      </c>
      <c r="Z173" s="157" t="s">
        <v>559</v>
      </c>
      <c r="AA173" s="158">
        <v>43570</v>
      </c>
      <c r="AB173" s="157"/>
      <c r="AC173" s="157"/>
      <c r="AD173" s="157"/>
      <c r="AE173" s="157"/>
      <c r="AF173" s="157"/>
      <c r="AG173" s="156">
        <v>1.9840127853462</v>
      </c>
      <c r="AH173" s="156">
        <v>5.6277056277056303</v>
      </c>
      <c r="AI173" s="156">
        <v>0.48798802144353998</v>
      </c>
      <c r="AJ173" s="156">
        <v>2</v>
      </c>
      <c r="AK173" s="156" t="b">
        <v>0</v>
      </c>
      <c r="AL173" s="156">
        <v>6.1843024348482703E-3</v>
      </c>
      <c r="AM173" s="156">
        <v>1</v>
      </c>
      <c r="AN173" s="156">
        <v>3000</v>
      </c>
      <c r="AO173" s="156">
        <v>5.3020553020553001</v>
      </c>
      <c r="AP173" s="156">
        <v>5.3469053469053502</v>
      </c>
      <c r="AQ173" s="156">
        <v>599.36370086352497</v>
      </c>
      <c r="AR173" s="156">
        <v>3.6012491202420902</v>
      </c>
      <c r="AS173" s="156"/>
      <c r="AT173" s="156"/>
      <c r="AU173" s="156"/>
      <c r="AV173" s="156"/>
      <c r="AW173" s="156">
        <v>0</v>
      </c>
      <c r="AX173" s="156"/>
      <c r="AY173" s="156"/>
      <c r="AZ173" s="156"/>
      <c r="BA173" s="156"/>
      <c r="BB173" s="156"/>
      <c r="BC173" s="156"/>
      <c r="BD173" s="156"/>
      <c r="BE173" s="156"/>
      <c r="BF173" s="156"/>
      <c r="BG173" s="157"/>
      <c r="BH173" s="156"/>
      <c r="BI173" s="156"/>
      <c r="BJ173" s="156"/>
      <c r="BK173" s="157"/>
      <c r="BL173" s="156"/>
      <c r="BM173" s="156"/>
      <c r="BN173" s="156"/>
      <c r="BO173" s="156"/>
      <c r="BP173" s="156"/>
      <c r="BQ173" s="157" t="s">
        <v>556</v>
      </c>
      <c r="BR173" s="156">
        <v>1</v>
      </c>
      <c r="BS173" s="156">
        <v>1</v>
      </c>
      <c r="BT173" s="157" t="s">
        <v>560</v>
      </c>
      <c r="BU173" s="156">
        <v>1</v>
      </c>
      <c r="BV173" s="156" t="b">
        <v>1</v>
      </c>
      <c r="BW173" s="157"/>
      <c r="BX173" s="157"/>
      <c r="BY173" s="157"/>
    </row>
    <row r="174" spans="1:77" x14ac:dyDescent="0.25">
      <c r="A174" s="157" t="s">
        <v>550</v>
      </c>
      <c r="B174" s="157" t="s">
        <v>551</v>
      </c>
      <c r="C174" s="157" t="s">
        <v>552</v>
      </c>
      <c r="D174" s="157" t="s">
        <v>553</v>
      </c>
      <c r="E174" s="157" t="s">
        <v>554</v>
      </c>
      <c r="F174" s="157" t="s">
        <v>553</v>
      </c>
      <c r="G174" s="156">
        <v>12985</v>
      </c>
      <c r="H174" s="157" t="s">
        <v>555</v>
      </c>
      <c r="I174" s="157" t="s">
        <v>556</v>
      </c>
      <c r="J174" s="156">
        <v>10</v>
      </c>
      <c r="K174" s="156">
        <v>10</v>
      </c>
      <c r="L174" s="156">
        <v>5</v>
      </c>
      <c r="M174" s="156">
        <v>420</v>
      </c>
      <c r="N174" s="156">
        <v>425</v>
      </c>
      <c r="O174" s="156">
        <v>5</v>
      </c>
      <c r="P174" s="156">
        <v>0.3</v>
      </c>
      <c r="Q174" s="157" t="s">
        <v>551</v>
      </c>
      <c r="R174" s="157" t="s">
        <v>574</v>
      </c>
      <c r="S174" s="156" t="b">
        <v>0</v>
      </c>
      <c r="T174" s="157" t="s">
        <v>451</v>
      </c>
      <c r="U174" s="156">
        <v>1</v>
      </c>
      <c r="V174" s="156">
        <v>1</v>
      </c>
      <c r="W174" s="156" t="b">
        <v>0</v>
      </c>
      <c r="X174" s="157" t="s">
        <v>557</v>
      </c>
      <c r="Y174" s="157" t="s">
        <v>558</v>
      </c>
      <c r="Z174" s="157" t="s">
        <v>559</v>
      </c>
      <c r="AA174" s="158">
        <v>43570</v>
      </c>
      <c r="AB174" s="157"/>
      <c r="AC174" s="157"/>
      <c r="AD174" s="157"/>
      <c r="AE174" s="157"/>
      <c r="AF174" s="157"/>
      <c r="AG174" s="156"/>
      <c r="AH174" s="156"/>
      <c r="AI174" s="156"/>
      <c r="AJ174" s="156"/>
      <c r="AK174" s="156"/>
      <c r="AL174" s="156"/>
      <c r="AM174" s="156"/>
      <c r="AN174" s="156"/>
      <c r="AO174" s="156"/>
      <c r="AP174" s="156"/>
      <c r="AQ174" s="156"/>
      <c r="AR174" s="156"/>
      <c r="AS174" s="156"/>
      <c r="AT174" s="156"/>
      <c r="AU174" s="156"/>
      <c r="AV174" s="156"/>
      <c r="AW174" s="156"/>
      <c r="AX174" s="156"/>
      <c r="AY174" s="156"/>
      <c r="AZ174" s="156"/>
      <c r="BA174" s="156"/>
      <c r="BB174" s="156"/>
      <c r="BC174" s="156"/>
      <c r="BD174" s="156"/>
      <c r="BE174" s="156"/>
      <c r="BF174" s="156"/>
      <c r="BG174" s="157" t="s">
        <v>561</v>
      </c>
      <c r="BH174" s="156">
        <v>0</v>
      </c>
      <c r="BI174" s="156">
        <v>40</v>
      </c>
      <c r="BJ174" s="156"/>
      <c r="BK174" s="157"/>
      <c r="BL174" s="156" t="b">
        <v>1</v>
      </c>
      <c r="BM174" s="156"/>
      <c r="BN174" s="156"/>
      <c r="BO174" s="156"/>
      <c r="BP174" s="156"/>
      <c r="BQ174" s="157" t="s">
        <v>556</v>
      </c>
      <c r="BR174" s="156">
        <v>1</v>
      </c>
      <c r="BS174" s="156">
        <v>1</v>
      </c>
      <c r="BT174" s="157" t="s">
        <v>560</v>
      </c>
      <c r="BU174" s="156">
        <v>1</v>
      </c>
      <c r="BV174" s="156" t="b">
        <v>1</v>
      </c>
      <c r="BW174" s="157"/>
      <c r="BX174" s="157"/>
      <c r="BY174" s="157"/>
    </row>
    <row r="175" spans="1:77" x14ac:dyDescent="0.25">
      <c r="A175" s="157" t="s">
        <v>550</v>
      </c>
      <c r="B175" s="157" t="s">
        <v>551</v>
      </c>
      <c r="C175" s="157" t="s">
        <v>552</v>
      </c>
      <c r="D175" s="157" t="s">
        <v>553</v>
      </c>
      <c r="E175" s="157" t="s">
        <v>554</v>
      </c>
      <c r="F175" s="157" t="s">
        <v>553</v>
      </c>
      <c r="G175" s="156">
        <v>12985</v>
      </c>
      <c r="H175" s="157" t="s">
        <v>555</v>
      </c>
      <c r="I175" s="157" t="s">
        <v>556</v>
      </c>
      <c r="J175" s="156">
        <v>10</v>
      </c>
      <c r="K175" s="156">
        <v>10</v>
      </c>
      <c r="L175" s="156">
        <v>5</v>
      </c>
      <c r="M175" s="156">
        <v>420</v>
      </c>
      <c r="N175" s="156">
        <v>425</v>
      </c>
      <c r="O175" s="156">
        <v>5</v>
      </c>
      <c r="P175" s="156">
        <v>0.3</v>
      </c>
      <c r="Q175" s="157" t="s">
        <v>551</v>
      </c>
      <c r="R175" s="157" t="s">
        <v>574</v>
      </c>
      <c r="S175" s="156" t="b">
        <v>0</v>
      </c>
      <c r="T175" s="157" t="s">
        <v>451</v>
      </c>
      <c r="U175" s="156">
        <v>1</v>
      </c>
      <c r="V175" s="156">
        <v>1</v>
      </c>
      <c r="W175" s="156" t="b">
        <v>0</v>
      </c>
      <c r="X175" s="157" t="s">
        <v>557</v>
      </c>
      <c r="Y175" s="157" t="s">
        <v>558</v>
      </c>
      <c r="Z175" s="157" t="s">
        <v>559</v>
      </c>
      <c r="AA175" s="158">
        <v>43570</v>
      </c>
      <c r="AB175" s="157"/>
      <c r="AC175" s="157"/>
      <c r="AD175" s="157"/>
      <c r="AE175" s="157"/>
      <c r="AF175" s="157"/>
      <c r="AG175" s="156"/>
      <c r="AH175" s="156"/>
      <c r="AI175" s="156"/>
      <c r="AJ175" s="156"/>
      <c r="AK175" s="156"/>
      <c r="AL175" s="156"/>
      <c r="AM175" s="156"/>
      <c r="AN175" s="156"/>
      <c r="AO175" s="156"/>
      <c r="AP175" s="156"/>
      <c r="AQ175" s="156"/>
      <c r="AR175" s="156"/>
      <c r="AS175" s="156"/>
      <c r="AT175" s="156"/>
      <c r="AU175" s="156"/>
      <c r="AV175" s="156"/>
      <c r="AW175" s="156"/>
      <c r="AX175" s="156"/>
      <c r="AY175" s="156"/>
      <c r="AZ175" s="156"/>
      <c r="BA175" s="156"/>
      <c r="BB175" s="156"/>
      <c r="BC175" s="156"/>
      <c r="BD175" s="156"/>
      <c r="BE175" s="156"/>
      <c r="BF175" s="156"/>
      <c r="BG175" s="157" t="s">
        <v>562</v>
      </c>
      <c r="BH175" s="156">
        <v>0</v>
      </c>
      <c r="BI175" s="156">
        <v>15</v>
      </c>
      <c r="BJ175" s="156"/>
      <c r="BK175" s="157"/>
      <c r="BL175" s="156" t="b">
        <v>1</v>
      </c>
      <c r="BM175" s="156"/>
      <c r="BN175" s="156"/>
      <c r="BO175" s="156"/>
      <c r="BP175" s="156"/>
      <c r="BQ175" s="157" t="s">
        <v>556</v>
      </c>
      <c r="BR175" s="156">
        <v>1</v>
      </c>
      <c r="BS175" s="156">
        <v>1</v>
      </c>
      <c r="BT175" s="157" t="s">
        <v>560</v>
      </c>
      <c r="BU175" s="156">
        <v>1</v>
      </c>
      <c r="BV175" s="156" t="b">
        <v>1</v>
      </c>
      <c r="BW175" s="157"/>
      <c r="BX175" s="157"/>
      <c r="BY175" s="157"/>
    </row>
    <row r="176" spans="1:77" x14ac:dyDescent="0.25">
      <c r="A176" s="157" t="s">
        <v>550</v>
      </c>
      <c r="B176" s="157" t="s">
        <v>551</v>
      </c>
      <c r="C176" s="157" t="s">
        <v>552</v>
      </c>
      <c r="D176" s="157" t="s">
        <v>553</v>
      </c>
      <c r="E176" s="157" t="s">
        <v>554</v>
      </c>
      <c r="F176" s="157" t="s">
        <v>553</v>
      </c>
      <c r="G176" s="156">
        <v>12985</v>
      </c>
      <c r="H176" s="157" t="s">
        <v>555</v>
      </c>
      <c r="I176" s="157" t="s">
        <v>556</v>
      </c>
      <c r="J176" s="156">
        <v>10</v>
      </c>
      <c r="K176" s="156">
        <v>10</v>
      </c>
      <c r="L176" s="156">
        <v>5</v>
      </c>
      <c r="M176" s="156">
        <v>420</v>
      </c>
      <c r="N176" s="156">
        <v>425</v>
      </c>
      <c r="O176" s="156">
        <v>5</v>
      </c>
      <c r="P176" s="156">
        <v>0.3</v>
      </c>
      <c r="Q176" s="157" t="s">
        <v>551</v>
      </c>
      <c r="R176" s="157" t="s">
        <v>574</v>
      </c>
      <c r="S176" s="156" t="b">
        <v>0</v>
      </c>
      <c r="T176" s="157" t="s">
        <v>451</v>
      </c>
      <c r="U176" s="156">
        <v>1</v>
      </c>
      <c r="V176" s="156">
        <v>1</v>
      </c>
      <c r="W176" s="156" t="b">
        <v>0</v>
      </c>
      <c r="X176" s="157" t="s">
        <v>557</v>
      </c>
      <c r="Y176" s="157" t="s">
        <v>558</v>
      </c>
      <c r="Z176" s="157" t="s">
        <v>559</v>
      </c>
      <c r="AA176" s="158">
        <v>43570</v>
      </c>
      <c r="AB176" s="157"/>
      <c r="AC176" s="157"/>
      <c r="AD176" s="157"/>
      <c r="AE176" s="157"/>
      <c r="AF176" s="157"/>
      <c r="AG176" s="156"/>
      <c r="AH176" s="156"/>
      <c r="AI176" s="156"/>
      <c r="AJ176" s="156"/>
      <c r="AK176" s="156"/>
      <c r="AL176" s="156"/>
      <c r="AM176" s="156"/>
      <c r="AN176" s="156"/>
      <c r="AO176" s="156"/>
      <c r="AP176" s="156"/>
      <c r="AQ176" s="156"/>
      <c r="AR176" s="156"/>
      <c r="AS176" s="156"/>
      <c r="AT176" s="156"/>
      <c r="AU176" s="156"/>
      <c r="AV176" s="156"/>
      <c r="AW176" s="156"/>
      <c r="AX176" s="156"/>
      <c r="AY176" s="156"/>
      <c r="AZ176" s="156"/>
      <c r="BA176" s="156"/>
      <c r="BB176" s="156"/>
      <c r="BC176" s="156"/>
      <c r="BD176" s="156"/>
      <c r="BE176" s="156"/>
      <c r="BF176" s="156"/>
      <c r="BG176" s="157" t="s">
        <v>563</v>
      </c>
      <c r="BH176" s="156">
        <v>0</v>
      </c>
      <c r="BI176" s="156">
        <v>10</v>
      </c>
      <c r="BJ176" s="156"/>
      <c r="BK176" s="157"/>
      <c r="BL176" s="156" t="b">
        <v>1</v>
      </c>
      <c r="BM176" s="156"/>
      <c r="BN176" s="156"/>
      <c r="BO176" s="156"/>
      <c r="BP176" s="156"/>
      <c r="BQ176" s="157" t="s">
        <v>556</v>
      </c>
      <c r="BR176" s="156">
        <v>1</v>
      </c>
      <c r="BS176" s="156">
        <v>1</v>
      </c>
      <c r="BT176" s="157" t="s">
        <v>560</v>
      </c>
      <c r="BU176" s="156">
        <v>1</v>
      </c>
      <c r="BV176" s="156" t="b">
        <v>1</v>
      </c>
      <c r="BW176" s="157"/>
      <c r="BX176" s="157"/>
      <c r="BY176" s="157"/>
    </row>
    <row r="177" spans="1:77" x14ac:dyDescent="0.25">
      <c r="A177" s="157" t="s">
        <v>550</v>
      </c>
      <c r="B177" s="157" t="s">
        <v>551</v>
      </c>
      <c r="C177" s="157" t="s">
        <v>552</v>
      </c>
      <c r="D177" s="157" t="s">
        <v>553</v>
      </c>
      <c r="E177" s="157" t="s">
        <v>554</v>
      </c>
      <c r="F177" s="157" t="s">
        <v>553</v>
      </c>
      <c r="G177" s="156">
        <v>12985</v>
      </c>
      <c r="H177" s="157" t="s">
        <v>555</v>
      </c>
      <c r="I177" s="157" t="s">
        <v>556</v>
      </c>
      <c r="J177" s="156">
        <v>10</v>
      </c>
      <c r="K177" s="156">
        <v>10</v>
      </c>
      <c r="L177" s="156">
        <v>5</v>
      </c>
      <c r="M177" s="156">
        <v>420</v>
      </c>
      <c r="N177" s="156">
        <v>425</v>
      </c>
      <c r="O177" s="156">
        <v>5</v>
      </c>
      <c r="P177" s="156">
        <v>0.3</v>
      </c>
      <c r="Q177" s="157" t="s">
        <v>551</v>
      </c>
      <c r="R177" s="157" t="s">
        <v>574</v>
      </c>
      <c r="S177" s="156" t="b">
        <v>0</v>
      </c>
      <c r="T177" s="157" t="s">
        <v>451</v>
      </c>
      <c r="U177" s="156">
        <v>1</v>
      </c>
      <c r="V177" s="156">
        <v>1</v>
      </c>
      <c r="W177" s="156" t="b">
        <v>0</v>
      </c>
      <c r="X177" s="157" t="s">
        <v>557</v>
      </c>
      <c r="Y177" s="157" t="s">
        <v>558</v>
      </c>
      <c r="Z177" s="157" t="s">
        <v>559</v>
      </c>
      <c r="AA177" s="158">
        <v>43570</v>
      </c>
      <c r="AB177" s="157"/>
      <c r="AC177" s="157"/>
      <c r="AD177" s="157"/>
      <c r="AE177" s="157"/>
      <c r="AF177" s="157"/>
      <c r="AG177" s="156"/>
      <c r="AH177" s="156"/>
      <c r="AI177" s="156"/>
      <c r="AJ177" s="156"/>
      <c r="AK177" s="156"/>
      <c r="AL177" s="156"/>
      <c r="AM177" s="156"/>
      <c r="AN177" s="156"/>
      <c r="AO177" s="156"/>
      <c r="AP177" s="156"/>
      <c r="AQ177" s="156"/>
      <c r="AR177" s="156"/>
      <c r="AS177" s="156"/>
      <c r="AT177" s="156"/>
      <c r="AU177" s="156"/>
      <c r="AV177" s="156"/>
      <c r="AW177" s="156"/>
      <c r="AX177" s="156"/>
      <c r="AY177" s="156"/>
      <c r="AZ177" s="156"/>
      <c r="BA177" s="156"/>
      <c r="BB177" s="156"/>
      <c r="BC177" s="156"/>
      <c r="BD177" s="156"/>
      <c r="BE177" s="156"/>
      <c r="BF177" s="156"/>
      <c r="BG177" s="157" t="s">
        <v>564</v>
      </c>
      <c r="BH177" s="156">
        <v>0</v>
      </c>
      <c r="BI177" s="156"/>
      <c r="BJ177" s="156">
        <v>30</v>
      </c>
      <c r="BK177" s="157"/>
      <c r="BL177" s="156" t="b">
        <v>1</v>
      </c>
      <c r="BM177" s="156"/>
      <c r="BN177" s="156"/>
      <c r="BO177" s="156"/>
      <c r="BP177" s="156"/>
      <c r="BQ177" s="157" t="s">
        <v>556</v>
      </c>
      <c r="BR177" s="156">
        <v>1</v>
      </c>
      <c r="BS177" s="156">
        <v>1</v>
      </c>
      <c r="BT177" s="157" t="s">
        <v>560</v>
      </c>
      <c r="BU177" s="156">
        <v>1</v>
      </c>
      <c r="BV177" s="156" t="b">
        <v>1</v>
      </c>
      <c r="BW177" s="157"/>
      <c r="BX177" s="157"/>
      <c r="BY177" s="157"/>
    </row>
    <row r="178" spans="1:77" x14ac:dyDescent="0.25">
      <c r="A178" s="157" t="s">
        <v>550</v>
      </c>
      <c r="B178" s="157" t="s">
        <v>551</v>
      </c>
      <c r="C178" s="157" t="s">
        <v>552</v>
      </c>
      <c r="D178" s="157" t="s">
        <v>553</v>
      </c>
      <c r="E178" s="157" t="s">
        <v>554</v>
      </c>
      <c r="F178" s="157" t="s">
        <v>553</v>
      </c>
      <c r="G178" s="156">
        <v>12985</v>
      </c>
      <c r="H178" s="157" t="s">
        <v>555</v>
      </c>
      <c r="I178" s="157" t="s">
        <v>556</v>
      </c>
      <c r="J178" s="156">
        <v>10</v>
      </c>
      <c r="K178" s="156">
        <v>10</v>
      </c>
      <c r="L178" s="156">
        <v>5</v>
      </c>
      <c r="M178" s="156">
        <v>420</v>
      </c>
      <c r="N178" s="156">
        <v>425</v>
      </c>
      <c r="O178" s="156">
        <v>5</v>
      </c>
      <c r="P178" s="156">
        <v>0.3</v>
      </c>
      <c r="Q178" s="157" t="s">
        <v>551</v>
      </c>
      <c r="R178" s="157" t="s">
        <v>574</v>
      </c>
      <c r="S178" s="156" t="b">
        <v>0</v>
      </c>
      <c r="T178" s="157" t="s">
        <v>451</v>
      </c>
      <c r="U178" s="156">
        <v>1</v>
      </c>
      <c r="V178" s="156">
        <v>1</v>
      </c>
      <c r="W178" s="156" t="b">
        <v>0</v>
      </c>
      <c r="X178" s="157" t="s">
        <v>557</v>
      </c>
      <c r="Y178" s="157" t="s">
        <v>558</v>
      </c>
      <c r="Z178" s="157" t="s">
        <v>559</v>
      </c>
      <c r="AA178" s="158">
        <v>43570</v>
      </c>
      <c r="AB178" s="157"/>
      <c r="AC178" s="157"/>
      <c r="AD178" s="157"/>
      <c r="AE178" s="157"/>
      <c r="AF178" s="157"/>
      <c r="AG178" s="156"/>
      <c r="AH178" s="156"/>
      <c r="AI178" s="156"/>
      <c r="AJ178" s="156"/>
      <c r="AK178" s="156"/>
      <c r="AL178" s="156"/>
      <c r="AM178" s="156"/>
      <c r="AN178" s="156"/>
      <c r="AO178" s="156"/>
      <c r="AP178" s="156"/>
      <c r="AQ178" s="156"/>
      <c r="AR178" s="156"/>
      <c r="AS178" s="156"/>
      <c r="AT178" s="156"/>
      <c r="AU178" s="156"/>
      <c r="AV178" s="156"/>
      <c r="AW178" s="156"/>
      <c r="AX178" s="156"/>
      <c r="AY178" s="156"/>
      <c r="AZ178" s="156"/>
      <c r="BA178" s="156"/>
      <c r="BB178" s="156"/>
      <c r="BC178" s="156"/>
      <c r="BD178" s="156"/>
      <c r="BE178" s="156"/>
      <c r="BF178" s="156"/>
      <c r="BG178" s="157" t="s">
        <v>565</v>
      </c>
      <c r="BH178" s="156">
        <v>0</v>
      </c>
      <c r="BI178" s="156"/>
      <c r="BJ178" s="156">
        <v>3</v>
      </c>
      <c r="BK178" s="157" t="s">
        <v>566</v>
      </c>
      <c r="BL178" s="156" t="b">
        <v>1</v>
      </c>
      <c r="BM178" s="156"/>
      <c r="BN178" s="156"/>
      <c r="BO178" s="156"/>
      <c r="BP178" s="156"/>
      <c r="BQ178" s="157" t="s">
        <v>556</v>
      </c>
      <c r="BR178" s="156">
        <v>1</v>
      </c>
      <c r="BS178" s="156">
        <v>1</v>
      </c>
      <c r="BT178" s="157" t="s">
        <v>560</v>
      </c>
      <c r="BU178" s="156">
        <v>1</v>
      </c>
      <c r="BV178" s="156" t="b">
        <v>1</v>
      </c>
      <c r="BW178" s="157"/>
      <c r="BX178" s="157"/>
      <c r="BY178" s="157"/>
    </row>
    <row r="179" spans="1:77" x14ac:dyDescent="0.25">
      <c r="A179" s="157" t="s">
        <v>550</v>
      </c>
      <c r="B179" s="157" t="s">
        <v>551</v>
      </c>
      <c r="C179" s="157" t="s">
        <v>552</v>
      </c>
      <c r="D179" s="157" t="s">
        <v>553</v>
      </c>
      <c r="E179" s="157" t="s">
        <v>554</v>
      </c>
      <c r="F179" s="157" t="s">
        <v>553</v>
      </c>
      <c r="G179" s="156">
        <v>12985</v>
      </c>
      <c r="H179" s="157" t="s">
        <v>555</v>
      </c>
      <c r="I179" s="157" t="s">
        <v>556</v>
      </c>
      <c r="J179" s="156">
        <v>10</v>
      </c>
      <c r="K179" s="156">
        <v>10</v>
      </c>
      <c r="L179" s="156">
        <v>5</v>
      </c>
      <c r="M179" s="156">
        <v>420</v>
      </c>
      <c r="N179" s="156">
        <v>425</v>
      </c>
      <c r="O179" s="156">
        <v>5</v>
      </c>
      <c r="P179" s="156">
        <v>0.3</v>
      </c>
      <c r="Q179" s="157" t="s">
        <v>551</v>
      </c>
      <c r="R179" s="157" t="s">
        <v>574</v>
      </c>
      <c r="S179" s="156" t="b">
        <v>0</v>
      </c>
      <c r="T179" s="157" t="s">
        <v>451</v>
      </c>
      <c r="U179" s="156">
        <v>1</v>
      </c>
      <c r="V179" s="156">
        <v>1</v>
      </c>
      <c r="W179" s="156" t="b">
        <v>0</v>
      </c>
      <c r="X179" s="157" t="s">
        <v>557</v>
      </c>
      <c r="Y179" s="157" t="s">
        <v>558</v>
      </c>
      <c r="Z179" s="157" t="s">
        <v>559</v>
      </c>
      <c r="AA179" s="158">
        <v>43570</v>
      </c>
      <c r="AB179" s="157"/>
      <c r="AC179" s="157"/>
      <c r="AD179" s="157"/>
      <c r="AE179" s="157"/>
      <c r="AF179" s="157"/>
      <c r="AG179" s="156"/>
      <c r="AH179" s="156"/>
      <c r="AI179" s="156"/>
      <c r="AJ179" s="156"/>
      <c r="AK179" s="156"/>
      <c r="AL179" s="156"/>
      <c r="AM179" s="156"/>
      <c r="AN179" s="156"/>
      <c r="AO179" s="156"/>
      <c r="AP179" s="156"/>
      <c r="AQ179" s="156"/>
      <c r="AR179" s="156"/>
      <c r="AS179" s="156"/>
      <c r="AT179" s="156"/>
      <c r="AU179" s="156"/>
      <c r="AV179" s="156"/>
      <c r="AW179" s="156"/>
      <c r="AX179" s="156"/>
      <c r="AY179" s="156"/>
      <c r="AZ179" s="156"/>
      <c r="BA179" s="156"/>
      <c r="BB179" s="156"/>
      <c r="BC179" s="156"/>
      <c r="BD179" s="156"/>
      <c r="BE179" s="156"/>
      <c r="BF179" s="156"/>
      <c r="BG179" s="157" t="s">
        <v>567</v>
      </c>
      <c r="BH179" s="156"/>
      <c r="BI179" s="156"/>
      <c r="BJ179" s="156">
        <v>70</v>
      </c>
      <c r="BK179" s="157" t="s">
        <v>568</v>
      </c>
      <c r="BL179" s="156" t="b">
        <v>1</v>
      </c>
      <c r="BM179" s="156"/>
      <c r="BN179" s="156"/>
      <c r="BO179" s="156"/>
      <c r="BP179" s="156"/>
      <c r="BQ179" s="157" t="s">
        <v>556</v>
      </c>
      <c r="BR179" s="156">
        <v>1</v>
      </c>
      <c r="BS179" s="156">
        <v>1</v>
      </c>
      <c r="BT179" s="157" t="s">
        <v>560</v>
      </c>
      <c r="BU179" s="156">
        <v>1</v>
      </c>
      <c r="BV179" s="156" t="b">
        <v>1</v>
      </c>
      <c r="BW179" s="157"/>
      <c r="BX179" s="157"/>
      <c r="BY179" s="157"/>
    </row>
    <row r="180" spans="1:77" x14ac:dyDescent="0.25">
      <c r="A180" s="157" t="s">
        <v>550</v>
      </c>
      <c r="B180" s="157" t="s">
        <v>551</v>
      </c>
      <c r="C180" s="157" t="s">
        <v>552</v>
      </c>
      <c r="D180" s="157" t="s">
        <v>553</v>
      </c>
      <c r="E180" s="157" t="s">
        <v>554</v>
      </c>
      <c r="F180" s="157" t="s">
        <v>553</v>
      </c>
      <c r="G180" s="156">
        <v>12985</v>
      </c>
      <c r="H180" s="157" t="s">
        <v>555</v>
      </c>
      <c r="I180" s="157" t="s">
        <v>556</v>
      </c>
      <c r="J180" s="156">
        <v>10</v>
      </c>
      <c r="K180" s="156">
        <v>10</v>
      </c>
      <c r="L180" s="156">
        <v>5</v>
      </c>
      <c r="M180" s="156">
        <v>420</v>
      </c>
      <c r="N180" s="156">
        <v>425</v>
      </c>
      <c r="O180" s="156">
        <v>5</v>
      </c>
      <c r="P180" s="156">
        <v>0.3</v>
      </c>
      <c r="Q180" s="157" t="s">
        <v>551</v>
      </c>
      <c r="R180" s="157" t="s">
        <v>574</v>
      </c>
      <c r="S180" s="156" t="b">
        <v>0</v>
      </c>
      <c r="T180" s="157" t="s">
        <v>451</v>
      </c>
      <c r="U180" s="156">
        <v>1</v>
      </c>
      <c r="V180" s="156">
        <v>1</v>
      </c>
      <c r="W180" s="156" t="b">
        <v>0</v>
      </c>
      <c r="X180" s="157" t="s">
        <v>557</v>
      </c>
      <c r="Y180" s="157" t="s">
        <v>558</v>
      </c>
      <c r="Z180" s="157" t="s">
        <v>559</v>
      </c>
      <c r="AA180" s="158">
        <v>43570</v>
      </c>
      <c r="AB180" s="157"/>
      <c r="AC180" s="157"/>
      <c r="AD180" s="157"/>
      <c r="AE180" s="157"/>
      <c r="AF180" s="157"/>
      <c r="AG180" s="156"/>
      <c r="AH180" s="156"/>
      <c r="AI180" s="156"/>
      <c r="AJ180" s="156"/>
      <c r="AK180" s="156"/>
      <c r="AL180" s="156"/>
      <c r="AM180" s="156"/>
      <c r="AN180" s="156"/>
      <c r="AO180" s="156"/>
      <c r="AP180" s="156"/>
      <c r="AQ180" s="156"/>
      <c r="AR180" s="156"/>
      <c r="AS180" s="156"/>
      <c r="AT180" s="156"/>
      <c r="AU180" s="156"/>
      <c r="AV180" s="156"/>
      <c r="AW180" s="156"/>
      <c r="AX180" s="156"/>
      <c r="AY180" s="156"/>
      <c r="AZ180" s="156"/>
      <c r="BA180" s="156"/>
      <c r="BB180" s="156"/>
      <c r="BC180" s="156"/>
      <c r="BD180" s="156"/>
      <c r="BE180" s="156"/>
      <c r="BF180" s="156"/>
      <c r="BG180" s="157"/>
      <c r="BH180" s="156"/>
      <c r="BI180" s="156"/>
      <c r="BJ180" s="156"/>
      <c r="BK180" s="157"/>
      <c r="BL180" s="156"/>
      <c r="BM180" s="156">
        <v>0</v>
      </c>
      <c r="BN180" s="156">
        <v>5.3947807637389072E-3</v>
      </c>
      <c r="BO180" s="156">
        <v>15</v>
      </c>
      <c r="BP180" s="156">
        <v>0</v>
      </c>
      <c r="BQ180" s="157" t="s">
        <v>556</v>
      </c>
      <c r="BR180" s="156">
        <v>1</v>
      </c>
      <c r="BS180" s="156">
        <v>1</v>
      </c>
      <c r="BT180" s="157" t="s">
        <v>560</v>
      </c>
      <c r="BU180" s="156">
        <v>1</v>
      </c>
      <c r="BV180" s="156" t="b">
        <v>1</v>
      </c>
      <c r="BW180" s="157"/>
      <c r="BX180" s="157"/>
      <c r="BY180" s="157"/>
    </row>
    <row r="181" spans="1:77" x14ac:dyDescent="0.25">
      <c r="A181" s="157" t="s">
        <v>550</v>
      </c>
      <c r="B181" s="157" t="s">
        <v>551</v>
      </c>
      <c r="C181" s="157" t="s">
        <v>552</v>
      </c>
      <c r="D181" s="157" t="s">
        <v>553</v>
      </c>
      <c r="E181" s="157" t="s">
        <v>554</v>
      </c>
      <c r="F181" s="157" t="s">
        <v>553</v>
      </c>
      <c r="G181" s="156">
        <v>12985</v>
      </c>
      <c r="H181" s="157" t="s">
        <v>555</v>
      </c>
      <c r="I181" s="157" t="s">
        <v>556</v>
      </c>
      <c r="J181" s="156">
        <v>10</v>
      </c>
      <c r="K181" s="156">
        <v>10</v>
      </c>
      <c r="L181" s="156">
        <v>5</v>
      </c>
      <c r="M181" s="156">
        <v>420</v>
      </c>
      <c r="N181" s="156">
        <v>425</v>
      </c>
      <c r="O181" s="156">
        <v>5</v>
      </c>
      <c r="P181" s="156">
        <v>0.3</v>
      </c>
      <c r="Q181" s="157" t="s">
        <v>551</v>
      </c>
      <c r="R181" s="157" t="s">
        <v>574</v>
      </c>
      <c r="S181" s="156" t="b">
        <v>0</v>
      </c>
      <c r="T181" s="157" t="s">
        <v>451</v>
      </c>
      <c r="U181" s="156">
        <v>1</v>
      </c>
      <c r="V181" s="156">
        <v>1</v>
      </c>
      <c r="W181" s="156" t="b">
        <v>0</v>
      </c>
      <c r="X181" s="157" t="s">
        <v>557</v>
      </c>
      <c r="Y181" s="157" t="s">
        <v>558</v>
      </c>
      <c r="Z181" s="157" t="s">
        <v>559</v>
      </c>
      <c r="AA181" s="158">
        <v>43570</v>
      </c>
      <c r="AB181" s="157"/>
      <c r="AC181" s="157"/>
      <c r="AD181" s="157"/>
      <c r="AE181" s="157"/>
      <c r="AF181" s="157"/>
      <c r="AG181" s="156"/>
      <c r="AH181" s="156"/>
      <c r="AI181" s="156"/>
      <c r="AJ181" s="156"/>
      <c r="AK181" s="156"/>
      <c r="AL181" s="156"/>
      <c r="AM181" s="156"/>
      <c r="AN181" s="156"/>
      <c r="AO181" s="156"/>
      <c r="AP181" s="156"/>
      <c r="AQ181" s="156"/>
      <c r="AR181" s="156"/>
      <c r="AS181" s="156"/>
      <c r="AT181" s="156"/>
      <c r="AU181" s="156"/>
      <c r="AV181" s="156"/>
      <c r="AW181" s="156"/>
      <c r="AX181" s="156"/>
      <c r="AY181" s="156"/>
      <c r="AZ181" s="156"/>
      <c r="BA181" s="156"/>
      <c r="BB181" s="156"/>
      <c r="BC181" s="156"/>
      <c r="BD181" s="156"/>
      <c r="BE181" s="156"/>
      <c r="BF181" s="156"/>
      <c r="BG181" s="157"/>
      <c r="BH181" s="156"/>
      <c r="BI181" s="156"/>
      <c r="BJ181" s="156"/>
      <c r="BK181" s="157"/>
      <c r="BL181" s="156"/>
      <c r="BM181" s="156">
        <v>3.6219081272084806E-2</v>
      </c>
      <c r="BN181" s="156">
        <v>2.0455211090847348E-2</v>
      </c>
      <c r="BO181" s="156">
        <v>50</v>
      </c>
      <c r="BP181" s="156">
        <v>2.4</v>
      </c>
      <c r="BQ181" s="157" t="s">
        <v>556</v>
      </c>
      <c r="BR181" s="156">
        <v>1</v>
      </c>
      <c r="BS181" s="156">
        <v>1</v>
      </c>
      <c r="BT181" s="157" t="s">
        <v>560</v>
      </c>
      <c r="BU181" s="156">
        <v>1</v>
      </c>
      <c r="BV181" s="156" t="b">
        <v>1</v>
      </c>
      <c r="BW181" s="157"/>
      <c r="BX181" s="157"/>
      <c r="BY181" s="157"/>
    </row>
    <row r="182" spans="1:77" x14ac:dyDescent="0.25">
      <c r="A182" s="157" t="s">
        <v>550</v>
      </c>
      <c r="B182" s="157" t="s">
        <v>551</v>
      </c>
      <c r="C182" s="157" t="s">
        <v>552</v>
      </c>
      <c r="D182" s="157" t="s">
        <v>553</v>
      </c>
      <c r="E182" s="157" t="s">
        <v>554</v>
      </c>
      <c r="F182" s="157" t="s">
        <v>553</v>
      </c>
      <c r="G182" s="156">
        <v>12985</v>
      </c>
      <c r="H182" s="157" t="s">
        <v>555</v>
      </c>
      <c r="I182" s="157" t="s">
        <v>556</v>
      </c>
      <c r="J182" s="156">
        <v>10</v>
      </c>
      <c r="K182" s="156">
        <v>10</v>
      </c>
      <c r="L182" s="156">
        <v>5</v>
      </c>
      <c r="M182" s="156">
        <v>420</v>
      </c>
      <c r="N182" s="156">
        <v>425</v>
      </c>
      <c r="O182" s="156">
        <v>5</v>
      </c>
      <c r="P182" s="156">
        <v>0.3</v>
      </c>
      <c r="Q182" s="157" t="s">
        <v>551</v>
      </c>
      <c r="R182" s="157" t="s">
        <v>574</v>
      </c>
      <c r="S182" s="156" t="b">
        <v>0</v>
      </c>
      <c r="T182" s="157" t="s">
        <v>451</v>
      </c>
      <c r="U182" s="156">
        <v>1</v>
      </c>
      <c r="V182" s="156">
        <v>1</v>
      </c>
      <c r="W182" s="156" t="b">
        <v>0</v>
      </c>
      <c r="X182" s="157" t="s">
        <v>557</v>
      </c>
      <c r="Y182" s="157" t="s">
        <v>558</v>
      </c>
      <c r="Z182" s="157" t="s">
        <v>559</v>
      </c>
      <c r="AA182" s="158">
        <v>43570</v>
      </c>
      <c r="AB182" s="157"/>
      <c r="AC182" s="157"/>
      <c r="AD182" s="157"/>
      <c r="AE182" s="157"/>
      <c r="AF182" s="157"/>
      <c r="AG182" s="156"/>
      <c r="AH182" s="156"/>
      <c r="AI182" s="156"/>
      <c r="AJ182" s="156"/>
      <c r="AK182" s="156"/>
      <c r="AL182" s="156"/>
      <c r="AM182" s="156"/>
      <c r="AN182" s="156"/>
      <c r="AO182" s="156"/>
      <c r="AP182" s="156"/>
      <c r="AQ182" s="156"/>
      <c r="AR182" s="156"/>
      <c r="AS182" s="156"/>
      <c r="AT182" s="156"/>
      <c r="AU182" s="156"/>
      <c r="AV182" s="156"/>
      <c r="AW182" s="156"/>
      <c r="AX182" s="156"/>
      <c r="AY182" s="156"/>
      <c r="AZ182" s="156"/>
      <c r="BA182" s="156"/>
      <c r="BB182" s="156"/>
      <c r="BC182" s="156"/>
      <c r="BD182" s="156"/>
      <c r="BE182" s="156"/>
      <c r="BF182" s="156"/>
      <c r="BG182" s="157"/>
      <c r="BH182" s="156"/>
      <c r="BI182" s="156"/>
      <c r="BJ182" s="156"/>
      <c r="BK182" s="157"/>
      <c r="BL182" s="156"/>
      <c r="BM182" s="156">
        <v>9.8939929328621903E-2</v>
      </c>
      <c r="BN182" s="156">
        <v>2.4825001011818254E-2</v>
      </c>
      <c r="BO182" s="156">
        <v>100</v>
      </c>
      <c r="BP182" s="156">
        <v>2.4</v>
      </c>
      <c r="BQ182" s="157" t="s">
        <v>556</v>
      </c>
      <c r="BR182" s="156">
        <v>1</v>
      </c>
      <c r="BS182" s="156">
        <v>1</v>
      </c>
      <c r="BT182" s="157" t="s">
        <v>560</v>
      </c>
      <c r="BU182" s="156">
        <v>1</v>
      </c>
      <c r="BV182" s="156" t="b">
        <v>1</v>
      </c>
      <c r="BW182" s="157"/>
      <c r="BX182" s="157"/>
      <c r="BY182" s="157"/>
    </row>
    <row r="183" spans="1:77" x14ac:dyDescent="0.25">
      <c r="A183" s="157" t="s">
        <v>550</v>
      </c>
      <c r="B183" s="157" t="s">
        <v>551</v>
      </c>
      <c r="C183" s="157" t="s">
        <v>552</v>
      </c>
      <c r="D183" s="157" t="s">
        <v>553</v>
      </c>
      <c r="E183" s="157" t="s">
        <v>554</v>
      </c>
      <c r="F183" s="157" t="s">
        <v>553</v>
      </c>
      <c r="G183" s="156">
        <v>12985</v>
      </c>
      <c r="H183" s="157" t="s">
        <v>555</v>
      </c>
      <c r="I183" s="157" t="s">
        <v>556</v>
      </c>
      <c r="J183" s="156">
        <v>10</v>
      </c>
      <c r="K183" s="156">
        <v>10</v>
      </c>
      <c r="L183" s="156">
        <v>5</v>
      </c>
      <c r="M183" s="156">
        <v>420</v>
      </c>
      <c r="N183" s="156">
        <v>425</v>
      </c>
      <c r="O183" s="156">
        <v>5</v>
      </c>
      <c r="P183" s="156">
        <v>0.3</v>
      </c>
      <c r="Q183" s="157" t="s">
        <v>551</v>
      </c>
      <c r="R183" s="157" t="s">
        <v>574</v>
      </c>
      <c r="S183" s="156" t="b">
        <v>0</v>
      </c>
      <c r="T183" s="157" t="s">
        <v>451</v>
      </c>
      <c r="U183" s="156">
        <v>1</v>
      </c>
      <c r="V183" s="156">
        <v>1</v>
      </c>
      <c r="W183" s="156" t="b">
        <v>0</v>
      </c>
      <c r="X183" s="157" t="s">
        <v>557</v>
      </c>
      <c r="Y183" s="157" t="s">
        <v>558</v>
      </c>
      <c r="Z183" s="157" t="s">
        <v>559</v>
      </c>
      <c r="AA183" s="158">
        <v>43570</v>
      </c>
      <c r="AB183" s="157"/>
      <c r="AC183" s="157"/>
      <c r="AD183" s="157"/>
      <c r="AE183" s="157"/>
      <c r="AF183" s="157"/>
      <c r="AG183" s="156"/>
      <c r="AH183" s="156"/>
      <c r="AI183" s="156"/>
      <c r="AJ183" s="156"/>
      <c r="AK183" s="156"/>
      <c r="AL183" s="156"/>
      <c r="AM183" s="156"/>
      <c r="AN183" s="156"/>
      <c r="AO183" s="156"/>
      <c r="AP183" s="156"/>
      <c r="AQ183" s="156"/>
      <c r="AR183" s="156"/>
      <c r="AS183" s="156"/>
      <c r="AT183" s="156"/>
      <c r="AU183" s="156"/>
      <c r="AV183" s="156"/>
      <c r="AW183" s="156"/>
      <c r="AX183" s="156"/>
      <c r="AY183" s="156"/>
      <c r="AZ183" s="156"/>
      <c r="BA183" s="156"/>
      <c r="BB183" s="156"/>
      <c r="BC183" s="156"/>
      <c r="BD183" s="156"/>
      <c r="BE183" s="156"/>
      <c r="BF183" s="156"/>
      <c r="BG183" s="157"/>
      <c r="BH183" s="156"/>
      <c r="BI183" s="156"/>
      <c r="BJ183" s="156"/>
      <c r="BK183" s="157"/>
      <c r="BL183" s="156"/>
      <c r="BM183" s="156">
        <v>0.16254416961130741</v>
      </c>
      <c r="BN183" s="156">
        <v>2.775744833885237E-2</v>
      </c>
      <c r="BO183" s="156">
        <v>150</v>
      </c>
      <c r="BP183" s="156">
        <v>2.4</v>
      </c>
      <c r="BQ183" s="157" t="s">
        <v>556</v>
      </c>
      <c r="BR183" s="156">
        <v>1</v>
      </c>
      <c r="BS183" s="156">
        <v>1</v>
      </c>
      <c r="BT183" s="157" t="s">
        <v>560</v>
      </c>
      <c r="BU183" s="156">
        <v>1</v>
      </c>
      <c r="BV183" s="156" t="b">
        <v>1</v>
      </c>
      <c r="BW183" s="157"/>
      <c r="BX183" s="157"/>
      <c r="BY183" s="157"/>
    </row>
    <row r="184" spans="1:77" x14ac:dyDescent="0.25">
      <c r="A184" s="157" t="s">
        <v>550</v>
      </c>
      <c r="B184" s="157" t="s">
        <v>551</v>
      </c>
      <c r="C184" s="157" t="s">
        <v>552</v>
      </c>
      <c r="D184" s="157" t="s">
        <v>553</v>
      </c>
      <c r="E184" s="157" t="s">
        <v>554</v>
      </c>
      <c r="F184" s="157" t="s">
        <v>553</v>
      </c>
      <c r="G184" s="156">
        <v>12985</v>
      </c>
      <c r="H184" s="157" t="s">
        <v>555</v>
      </c>
      <c r="I184" s="157" t="s">
        <v>556</v>
      </c>
      <c r="J184" s="156">
        <v>10</v>
      </c>
      <c r="K184" s="156">
        <v>10</v>
      </c>
      <c r="L184" s="156">
        <v>5</v>
      </c>
      <c r="M184" s="156">
        <v>420</v>
      </c>
      <c r="N184" s="156">
        <v>425</v>
      </c>
      <c r="O184" s="156">
        <v>5</v>
      </c>
      <c r="P184" s="156">
        <v>0.3</v>
      </c>
      <c r="Q184" s="157" t="s">
        <v>551</v>
      </c>
      <c r="R184" s="157" t="s">
        <v>574</v>
      </c>
      <c r="S184" s="156" t="b">
        <v>0</v>
      </c>
      <c r="T184" s="157" t="s">
        <v>451</v>
      </c>
      <c r="U184" s="156">
        <v>1</v>
      </c>
      <c r="V184" s="156">
        <v>1</v>
      </c>
      <c r="W184" s="156" t="b">
        <v>0</v>
      </c>
      <c r="X184" s="157" t="s">
        <v>557</v>
      </c>
      <c r="Y184" s="157" t="s">
        <v>558</v>
      </c>
      <c r="Z184" s="157" t="s">
        <v>559</v>
      </c>
      <c r="AA184" s="158">
        <v>43570</v>
      </c>
      <c r="AB184" s="157"/>
      <c r="AC184" s="157"/>
      <c r="AD184" s="157"/>
      <c r="AE184" s="157"/>
      <c r="AF184" s="157"/>
      <c r="AG184" s="156"/>
      <c r="AH184" s="156"/>
      <c r="AI184" s="156"/>
      <c r="AJ184" s="156"/>
      <c r="AK184" s="156"/>
      <c r="AL184" s="156"/>
      <c r="AM184" s="156"/>
      <c r="AN184" s="156"/>
      <c r="AO184" s="156"/>
      <c r="AP184" s="156"/>
      <c r="AQ184" s="156"/>
      <c r="AR184" s="156"/>
      <c r="AS184" s="156"/>
      <c r="AT184" s="156"/>
      <c r="AU184" s="156"/>
      <c r="AV184" s="156"/>
      <c r="AW184" s="156"/>
      <c r="AX184" s="156"/>
      <c r="AY184" s="156"/>
      <c r="AZ184" s="156"/>
      <c r="BA184" s="156"/>
      <c r="BB184" s="156"/>
      <c r="BC184" s="156"/>
      <c r="BD184" s="156"/>
      <c r="BE184" s="156"/>
      <c r="BF184" s="156"/>
      <c r="BG184" s="157"/>
      <c r="BH184" s="156"/>
      <c r="BI184" s="156"/>
      <c r="BJ184" s="156"/>
      <c r="BK184" s="157"/>
      <c r="BL184" s="156"/>
      <c r="BM184" s="156">
        <v>0.22879858657243815</v>
      </c>
      <c r="BN184" s="156">
        <v>3.1325561414322238E-2</v>
      </c>
      <c r="BO184" s="156">
        <v>200</v>
      </c>
      <c r="BP184" s="156">
        <v>2.4</v>
      </c>
      <c r="BQ184" s="157" t="s">
        <v>556</v>
      </c>
      <c r="BR184" s="156">
        <v>1</v>
      </c>
      <c r="BS184" s="156">
        <v>1</v>
      </c>
      <c r="BT184" s="157" t="s">
        <v>560</v>
      </c>
      <c r="BU184" s="156">
        <v>1</v>
      </c>
      <c r="BV184" s="156" t="b">
        <v>1</v>
      </c>
      <c r="BW184" s="157"/>
      <c r="BX184" s="157"/>
      <c r="BY184" s="157"/>
    </row>
    <row r="185" spans="1:77" x14ac:dyDescent="0.25">
      <c r="A185" s="157" t="s">
        <v>550</v>
      </c>
      <c r="B185" s="157" t="s">
        <v>551</v>
      </c>
      <c r="C185" s="157" t="s">
        <v>552</v>
      </c>
      <c r="D185" s="157" t="s">
        <v>553</v>
      </c>
      <c r="E185" s="157" t="s">
        <v>554</v>
      </c>
      <c r="F185" s="157" t="s">
        <v>553</v>
      </c>
      <c r="G185" s="156">
        <v>12985</v>
      </c>
      <c r="H185" s="157" t="s">
        <v>555</v>
      </c>
      <c r="I185" s="157" t="s">
        <v>556</v>
      </c>
      <c r="J185" s="156">
        <v>10</v>
      </c>
      <c r="K185" s="156">
        <v>10</v>
      </c>
      <c r="L185" s="156">
        <v>5</v>
      </c>
      <c r="M185" s="156">
        <v>420</v>
      </c>
      <c r="N185" s="156">
        <v>425</v>
      </c>
      <c r="O185" s="156">
        <v>5</v>
      </c>
      <c r="P185" s="156">
        <v>0.3</v>
      </c>
      <c r="Q185" s="157" t="s">
        <v>551</v>
      </c>
      <c r="R185" s="157" t="s">
        <v>574</v>
      </c>
      <c r="S185" s="156" t="b">
        <v>0</v>
      </c>
      <c r="T185" s="157" t="s">
        <v>451</v>
      </c>
      <c r="U185" s="156">
        <v>1</v>
      </c>
      <c r="V185" s="156">
        <v>1</v>
      </c>
      <c r="W185" s="156" t="b">
        <v>0</v>
      </c>
      <c r="X185" s="157" t="s">
        <v>557</v>
      </c>
      <c r="Y185" s="157" t="s">
        <v>558</v>
      </c>
      <c r="Z185" s="157" t="s">
        <v>559</v>
      </c>
      <c r="AA185" s="158">
        <v>43570</v>
      </c>
      <c r="AB185" s="157"/>
      <c r="AC185" s="157"/>
      <c r="AD185" s="157"/>
      <c r="AE185" s="157"/>
      <c r="AF185" s="157"/>
      <c r="AG185" s="156"/>
      <c r="AH185" s="156"/>
      <c r="AI185" s="156"/>
      <c r="AJ185" s="156"/>
      <c r="AK185" s="156"/>
      <c r="AL185" s="156"/>
      <c r="AM185" s="156"/>
      <c r="AN185" s="156"/>
      <c r="AO185" s="156"/>
      <c r="AP185" s="156"/>
      <c r="AQ185" s="156"/>
      <c r="AR185" s="156"/>
      <c r="AS185" s="156"/>
      <c r="AT185" s="156"/>
      <c r="AU185" s="156"/>
      <c r="AV185" s="156"/>
      <c r="AW185" s="156"/>
      <c r="AX185" s="156"/>
      <c r="AY185" s="156"/>
      <c r="AZ185" s="156"/>
      <c r="BA185" s="156"/>
      <c r="BB185" s="156"/>
      <c r="BC185" s="156"/>
      <c r="BD185" s="156"/>
      <c r="BE185" s="156"/>
      <c r="BF185" s="156"/>
      <c r="BG185" s="157"/>
      <c r="BH185" s="156"/>
      <c r="BI185" s="156"/>
      <c r="BJ185" s="156"/>
      <c r="BK185" s="157"/>
      <c r="BL185" s="156"/>
      <c r="BM185" s="156">
        <v>0.31713780918727913</v>
      </c>
      <c r="BN185" s="156">
        <v>3.5573751443050868E-2</v>
      </c>
      <c r="BO185" s="156">
        <v>250</v>
      </c>
      <c r="BP185" s="156">
        <v>2.4</v>
      </c>
      <c r="BQ185" s="157" t="s">
        <v>556</v>
      </c>
      <c r="BR185" s="156">
        <v>1</v>
      </c>
      <c r="BS185" s="156">
        <v>1</v>
      </c>
      <c r="BT185" s="157" t="s">
        <v>560</v>
      </c>
      <c r="BU185" s="156">
        <v>1</v>
      </c>
      <c r="BV185" s="156" t="b">
        <v>1</v>
      </c>
      <c r="BW185" s="157"/>
      <c r="BX185" s="157"/>
      <c r="BY185" s="157"/>
    </row>
    <row r="186" spans="1:77" x14ac:dyDescent="0.25">
      <c r="A186" s="157" t="s">
        <v>550</v>
      </c>
      <c r="B186" s="157" t="s">
        <v>551</v>
      </c>
      <c r="C186" s="157" t="s">
        <v>552</v>
      </c>
      <c r="D186" s="157" t="s">
        <v>553</v>
      </c>
      <c r="E186" s="157" t="s">
        <v>554</v>
      </c>
      <c r="F186" s="157" t="s">
        <v>553</v>
      </c>
      <c r="G186" s="156">
        <v>12985</v>
      </c>
      <c r="H186" s="157" t="s">
        <v>555</v>
      </c>
      <c r="I186" s="157" t="s">
        <v>556</v>
      </c>
      <c r="J186" s="156">
        <v>10</v>
      </c>
      <c r="K186" s="156">
        <v>10</v>
      </c>
      <c r="L186" s="156">
        <v>5</v>
      </c>
      <c r="M186" s="156">
        <v>420</v>
      </c>
      <c r="N186" s="156">
        <v>425</v>
      </c>
      <c r="O186" s="156">
        <v>5</v>
      </c>
      <c r="P186" s="156">
        <v>0.3</v>
      </c>
      <c r="Q186" s="157" t="s">
        <v>551</v>
      </c>
      <c r="R186" s="157" t="s">
        <v>574</v>
      </c>
      <c r="S186" s="156" t="b">
        <v>0</v>
      </c>
      <c r="T186" s="157" t="s">
        <v>451</v>
      </c>
      <c r="U186" s="156">
        <v>1</v>
      </c>
      <c r="V186" s="156">
        <v>1</v>
      </c>
      <c r="W186" s="156" t="b">
        <v>0</v>
      </c>
      <c r="X186" s="157" t="s">
        <v>557</v>
      </c>
      <c r="Y186" s="157" t="s">
        <v>558</v>
      </c>
      <c r="Z186" s="157" t="s">
        <v>559</v>
      </c>
      <c r="AA186" s="158">
        <v>43570</v>
      </c>
      <c r="AB186" s="157"/>
      <c r="AC186" s="157"/>
      <c r="AD186" s="157"/>
      <c r="AE186" s="157"/>
      <c r="AF186" s="157"/>
      <c r="AG186" s="156"/>
      <c r="AH186" s="156"/>
      <c r="AI186" s="156"/>
      <c r="AJ186" s="156"/>
      <c r="AK186" s="156"/>
      <c r="AL186" s="156"/>
      <c r="AM186" s="156"/>
      <c r="AN186" s="156"/>
      <c r="AO186" s="156"/>
      <c r="AP186" s="156"/>
      <c r="AQ186" s="156"/>
      <c r="AR186" s="156"/>
      <c r="AS186" s="156"/>
      <c r="AT186" s="156"/>
      <c r="AU186" s="156"/>
      <c r="AV186" s="156"/>
      <c r="AW186" s="156"/>
      <c r="AX186" s="156"/>
      <c r="AY186" s="156"/>
      <c r="AZ186" s="156"/>
      <c r="BA186" s="156"/>
      <c r="BB186" s="156"/>
      <c r="BC186" s="156"/>
      <c r="BD186" s="156"/>
      <c r="BE186" s="156"/>
      <c r="BF186" s="156"/>
      <c r="BG186" s="157"/>
      <c r="BH186" s="156"/>
      <c r="BI186" s="156"/>
      <c r="BJ186" s="156"/>
      <c r="BK186" s="157"/>
      <c r="BL186" s="156"/>
      <c r="BM186" s="156">
        <v>0.40194346289752653</v>
      </c>
      <c r="BN186" s="156">
        <v>6.5394816131930003E-2</v>
      </c>
      <c r="BO186" s="156">
        <v>300</v>
      </c>
      <c r="BP186" s="156">
        <v>6</v>
      </c>
      <c r="BQ186" s="157" t="s">
        <v>556</v>
      </c>
      <c r="BR186" s="156">
        <v>1</v>
      </c>
      <c r="BS186" s="156">
        <v>1</v>
      </c>
      <c r="BT186" s="157" t="s">
        <v>560</v>
      </c>
      <c r="BU186" s="156">
        <v>1</v>
      </c>
      <c r="BV186" s="156" t="b">
        <v>1</v>
      </c>
      <c r="BW186" s="157"/>
      <c r="BX186" s="157"/>
      <c r="BY186" s="157"/>
    </row>
    <row r="187" spans="1:77" x14ac:dyDescent="0.25">
      <c r="A187" s="157" t="s">
        <v>550</v>
      </c>
      <c r="B187" s="157" t="s">
        <v>551</v>
      </c>
      <c r="C187" s="157" t="s">
        <v>552</v>
      </c>
      <c r="D187" s="157" t="s">
        <v>553</v>
      </c>
      <c r="E187" s="157" t="s">
        <v>554</v>
      </c>
      <c r="F187" s="157" t="s">
        <v>553</v>
      </c>
      <c r="G187" s="156">
        <v>12985</v>
      </c>
      <c r="H187" s="157" t="s">
        <v>555</v>
      </c>
      <c r="I187" s="157" t="s">
        <v>556</v>
      </c>
      <c r="J187" s="156">
        <v>10</v>
      </c>
      <c r="K187" s="156">
        <v>10</v>
      </c>
      <c r="L187" s="156">
        <v>5</v>
      </c>
      <c r="M187" s="156">
        <v>420</v>
      </c>
      <c r="N187" s="156">
        <v>425</v>
      </c>
      <c r="O187" s="156">
        <v>5</v>
      </c>
      <c r="P187" s="156">
        <v>0.3</v>
      </c>
      <c r="Q187" s="157" t="s">
        <v>551</v>
      </c>
      <c r="R187" s="157" t="s">
        <v>574</v>
      </c>
      <c r="S187" s="156" t="b">
        <v>0</v>
      </c>
      <c r="T187" s="157" t="s">
        <v>451</v>
      </c>
      <c r="U187" s="156">
        <v>1</v>
      </c>
      <c r="V187" s="156">
        <v>1</v>
      </c>
      <c r="W187" s="156" t="b">
        <v>0</v>
      </c>
      <c r="X187" s="157" t="s">
        <v>557</v>
      </c>
      <c r="Y187" s="157" t="s">
        <v>558</v>
      </c>
      <c r="Z187" s="157" t="s">
        <v>559</v>
      </c>
      <c r="AA187" s="158">
        <v>43570</v>
      </c>
      <c r="AB187" s="157"/>
      <c r="AC187" s="157"/>
      <c r="AD187" s="157"/>
      <c r="AE187" s="157"/>
      <c r="AF187" s="157"/>
      <c r="AG187" s="156"/>
      <c r="AH187" s="156"/>
      <c r="AI187" s="156"/>
      <c r="AJ187" s="156"/>
      <c r="AK187" s="156"/>
      <c r="AL187" s="156"/>
      <c r="AM187" s="156"/>
      <c r="AN187" s="156"/>
      <c r="AO187" s="156"/>
      <c r="AP187" s="156"/>
      <c r="AQ187" s="156"/>
      <c r="AR187" s="156"/>
      <c r="AS187" s="156"/>
      <c r="AT187" s="156"/>
      <c r="AU187" s="156"/>
      <c r="AV187" s="156"/>
      <c r="AW187" s="156"/>
      <c r="AX187" s="156"/>
      <c r="AY187" s="156"/>
      <c r="AZ187" s="156"/>
      <c r="BA187" s="156"/>
      <c r="BB187" s="156"/>
      <c r="BC187" s="156"/>
      <c r="BD187" s="156"/>
      <c r="BE187" s="156"/>
      <c r="BF187" s="156"/>
      <c r="BG187" s="157"/>
      <c r="BH187" s="156"/>
      <c r="BI187" s="156"/>
      <c r="BJ187" s="156"/>
      <c r="BK187" s="157"/>
      <c r="BL187" s="156"/>
      <c r="BM187" s="156">
        <v>0.54858657243816256</v>
      </c>
      <c r="BN187" s="156">
        <v>4.0376812572465628E-2</v>
      </c>
      <c r="BO187" s="156">
        <v>400</v>
      </c>
      <c r="BP187" s="156">
        <v>2.4</v>
      </c>
      <c r="BQ187" s="157" t="s">
        <v>556</v>
      </c>
      <c r="BR187" s="156">
        <v>1</v>
      </c>
      <c r="BS187" s="156">
        <v>1</v>
      </c>
      <c r="BT187" s="157" t="s">
        <v>560</v>
      </c>
      <c r="BU187" s="156">
        <v>1</v>
      </c>
      <c r="BV187" s="156" t="b">
        <v>1</v>
      </c>
      <c r="BW187" s="157"/>
      <c r="BX187" s="157"/>
      <c r="BY187" s="157"/>
    </row>
    <row r="188" spans="1:77" x14ac:dyDescent="0.25">
      <c r="A188" s="157" t="s">
        <v>550</v>
      </c>
      <c r="B188" s="157" t="s">
        <v>551</v>
      </c>
      <c r="C188" s="157" t="s">
        <v>552</v>
      </c>
      <c r="D188" s="157" t="s">
        <v>553</v>
      </c>
      <c r="E188" s="157" t="s">
        <v>554</v>
      </c>
      <c r="F188" s="157" t="s">
        <v>553</v>
      </c>
      <c r="G188" s="156">
        <v>12985</v>
      </c>
      <c r="H188" s="157" t="s">
        <v>555</v>
      </c>
      <c r="I188" s="157" t="s">
        <v>556</v>
      </c>
      <c r="J188" s="156">
        <v>10</v>
      </c>
      <c r="K188" s="156">
        <v>10</v>
      </c>
      <c r="L188" s="156">
        <v>5</v>
      </c>
      <c r="M188" s="156">
        <v>420</v>
      </c>
      <c r="N188" s="156">
        <v>425</v>
      </c>
      <c r="O188" s="156">
        <v>5</v>
      </c>
      <c r="P188" s="156">
        <v>0.3</v>
      </c>
      <c r="Q188" s="157" t="s">
        <v>551</v>
      </c>
      <c r="R188" s="157" t="s">
        <v>574</v>
      </c>
      <c r="S188" s="156" t="b">
        <v>0</v>
      </c>
      <c r="T188" s="157" t="s">
        <v>451</v>
      </c>
      <c r="U188" s="156">
        <v>1</v>
      </c>
      <c r="V188" s="156">
        <v>1</v>
      </c>
      <c r="W188" s="156" t="b">
        <v>0</v>
      </c>
      <c r="X188" s="157" t="s">
        <v>557</v>
      </c>
      <c r="Y188" s="157" t="s">
        <v>558</v>
      </c>
      <c r="Z188" s="157" t="s">
        <v>559</v>
      </c>
      <c r="AA188" s="158">
        <v>43570</v>
      </c>
      <c r="AB188" s="157"/>
      <c r="AC188" s="157"/>
      <c r="AD188" s="157"/>
      <c r="AE188" s="157"/>
      <c r="AF188" s="157"/>
      <c r="AG188" s="156"/>
      <c r="AH188" s="156"/>
      <c r="AI188" s="156"/>
      <c r="AJ188" s="156"/>
      <c r="AK188" s="156"/>
      <c r="AL188" s="156"/>
      <c r="AM188" s="156"/>
      <c r="AN188" s="156"/>
      <c r="AO188" s="156"/>
      <c r="AP188" s="156"/>
      <c r="AQ188" s="156"/>
      <c r="AR188" s="156"/>
      <c r="AS188" s="156"/>
      <c r="AT188" s="156"/>
      <c r="AU188" s="156"/>
      <c r="AV188" s="156"/>
      <c r="AW188" s="156"/>
      <c r="AX188" s="156"/>
      <c r="AY188" s="156"/>
      <c r="AZ188" s="156"/>
      <c r="BA188" s="156"/>
      <c r="BB188" s="156"/>
      <c r="BC188" s="156"/>
      <c r="BD188" s="156"/>
      <c r="BE188" s="156"/>
      <c r="BF188" s="156"/>
      <c r="BG188" s="157"/>
      <c r="BH188" s="156"/>
      <c r="BI188" s="156"/>
      <c r="BJ188" s="156"/>
      <c r="BK188" s="157"/>
      <c r="BL188" s="156"/>
      <c r="BM188" s="156">
        <v>0.6475265017667845</v>
      </c>
      <c r="BN188" s="156">
        <v>4.3984519233647337E-2</v>
      </c>
      <c r="BO188" s="156">
        <v>500</v>
      </c>
      <c r="BP188" s="156">
        <v>2.4</v>
      </c>
      <c r="BQ188" s="157" t="s">
        <v>556</v>
      </c>
      <c r="BR188" s="156">
        <v>1</v>
      </c>
      <c r="BS188" s="156">
        <v>1</v>
      </c>
      <c r="BT188" s="157" t="s">
        <v>560</v>
      </c>
      <c r="BU188" s="156">
        <v>1</v>
      </c>
      <c r="BV188" s="156" t="b">
        <v>1</v>
      </c>
      <c r="BW188" s="157"/>
      <c r="BX188" s="157"/>
      <c r="BY188" s="157"/>
    </row>
    <row r="189" spans="1:77" x14ac:dyDescent="0.25">
      <c r="A189" s="157" t="s">
        <v>550</v>
      </c>
      <c r="B189" s="157" t="s">
        <v>551</v>
      </c>
      <c r="C189" s="157" t="s">
        <v>552</v>
      </c>
      <c r="D189" s="157" t="s">
        <v>553</v>
      </c>
      <c r="E189" s="157" t="s">
        <v>554</v>
      </c>
      <c r="F189" s="157" t="s">
        <v>553</v>
      </c>
      <c r="G189" s="156">
        <v>12985</v>
      </c>
      <c r="H189" s="157" t="s">
        <v>555</v>
      </c>
      <c r="I189" s="157" t="s">
        <v>556</v>
      </c>
      <c r="J189" s="156">
        <v>10</v>
      </c>
      <c r="K189" s="156">
        <v>10</v>
      </c>
      <c r="L189" s="156">
        <v>5</v>
      </c>
      <c r="M189" s="156">
        <v>420</v>
      </c>
      <c r="N189" s="156">
        <v>425</v>
      </c>
      <c r="O189" s="156">
        <v>5</v>
      </c>
      <c r="P189" s="156">
        <v>0.3</v>
      </c>
      <c r="Q189" s="157" t="s">
        <v>551</v>
      </c>
      <c r="R189" s="157" t="s">
        <v>574</v>
      </c>
      <c r="S189" s="156" t="b">
        <v>0</v>
      </c>
      <c r="T189" s="157" t="s">
        <v>451</v>
      </c>
      <c r="U189" s="156">
        <v>1</v>
      </c>
      <c r="V189" s="156">
        <v>1</v>
      </c>
      <c r="W189" s="156" t="b">
        <v>0</v>
      </c>
      <c r="X189" s="157" t="s">
        <v>557</v>
      </c>
      <c r="Y189" s="157" t="s">
        <v>558</v>
      </c>
      <c r="Z189" s="157" t="s">
        <v>559</v>
      </c>
      <c r="AA189" s="158">
        <v>43570</v>
      </c>
      <c r="AB189" s="157"/>
      <c r="AC189" s="157"/>
      <c r="AD189" s="157"/>
      <c r="AE189" s="157"/>
      <c r="AF189" s="157"/>
      <c r="AG189" s="156"/>
      <c r="AH189" s="156"/>
      <c r="AI189" s="156"/>
      <c r="AJ189" s="156"/>
      <c r="AK189" s="156"/>
      <c r="AL189" s="156"/>
      <c r="AM189" s="156"/>
      <c r="AN189" s="156"/>
      <c r="AO189" s="156"/>
      <c r="AP189" s="156"/>
      <c r="AQ189" s="156"/>
      <c r="AR189" s="156"/>
      <c r="AS189" s="156"/>
      <c r="AT189" s="156"/>
      <c r="AU189" s="156"/>
      <c r="AV189" s="156"/>
      <c r="AW189" s="156"/>
      <c r="AX189" s="156"/>
      <c r="AY189" s="156"/>
      <c r="AZ189" s="156"/>
      <c r="BA189" s="156"/>
      <c r="BB189" s="156"/>
      <c r="BC189" s="156"/>
      <c r="BD189" s="156"/>
      <c r="BE189" s="156"/>
      <c r="BF189" s="156"/>
      <c r="BG189" s="157"/>
      <c r="BH189" s="156"/>
      <c r="BI189" s="156"/>
      <c r="BJ189" s="156"/>
      <c r="BK189" s="157"/>
      <c r="BL189" s="156"/>
      <c r="BM189" s="156">
        <v>0.69611307420494695</v>
      </c>
      <c r="BN189" s="156">
        <v>4.6241512737090797E-2</v>
      </c>
      <c r="BO189" s="156">
        <v>600</v>
      </c>
      <c r="BP189" s="156">
        <v>2.4</v>
      </c>
      <c r="BQ189" s="157" t="s">
        <v>556</v>
      </c>
      <c r="BR189" s="156">
        <v>1</v>
      </c>
      <c r="BS189" s="156">
        <v>1</v>
      </c>
      <c r="BT189" s="157" t="s">
        <v>560</v>
      </c>
      <c r="BU189" s="156">
        <v>1</v>
      </c>
      <c r="BV189" s="156" t="b">
        <v>1</v>
      </c>
      <c r="BW189" s="157"/>
      <c r="BX189" s="157"/>
      <c r="BY189" s="157"/>
    </row>
    <row r="190" spans="1:77" x14ac:dyDescent="0.25">
      <c r="A190" s="157" t="s">
        <v>550</v>
      </c>
      <c r="B190" s="157" t="s">
        <v>551</v>
      </c>
      <c r="C190" s="157" t="s">
        <v>552</v>
      </c>
      <c r="D190" s="157" t="s">
        <v>553</v>
      </c>
      <c r="E190" s="157" t="s">
        <v>554</v>
      </c>
      <c r="F190" s="157" t="s">
        <v>553</v>
      </c>
      <c r="G190" s="156">
        <v>12985</v>
      </c>
      <c r="H190" s="157" t="s">
        <v>555</v>
      </c>
      <c r="I190" s="157" t="s">
        <v>556</v>
      </c>
      <c r="J190" s="156">
        <v>10</v>
      </c>
      <c r="K190" s="156">
        <v>10</v>
      </c>
      <c r="L190" s="156">
        <v>5</v>
      </c>
      <c r="M190" s="156">
        <v>420</v>
      </c>
      <c r="N190" s="156">
        <v>425</v>
      </c>
      <c r="O190" s="156">
        <v>5</v>
      </c>
      <c r="P190" s="156">
        <v>0.3</v>
      </c>
      <c r="Q190" s="157" t="s">
        <v>551</v>
      </c>
      <c r="R190" s="157" t="s">
        <v>574</v>
      </c>
      <c r="S190" s="156" t="b">
        <v>0</v>
      </c>
      <c r="T190" s="157" t="s">
        <v>451</v>
      </c>
      <c r="U190" s="156">
        <v>1</v>
      </c>
      <c r="V190" s="156">
        <v>1</v>
      </c>
      <c r="W190" s="156" t="b">
        <v>0</v>
      </c>
      <c r="X190" s="157" t="s">
        <v>557</v>
      </c>
      <c r="Y190" s="157" t="s">
        <v>558</v>
      </c>
      <c r="Z190" s="157" t="s">
        <v>559</v>
      </c>
      <c r="AA190" s="158">
        <v>43570</v>
      </c>
      <c r="AB190" s="157"/>
      <c r="AC190" s="157"/>
      <c r="AD190" s="157"/>
      <c r="AE190" s="157"/>
      <c r="AF190" s="157"/>
      <c r="AG190" s="156"/>
      <c r="AH190" s="156"/>
      <c r="AI190" s="156"/>
      <c r="AJ190" s="156"/>
      <c r="AK190" s="156"/>
      <c r="AL190" s="156"/>
      <c r="AM190" s="156"/>
      <c r="AN190" s="156"/>
      <c r="AO190" s="156"/>
      <c r="AP190" s="156"/>
      <c r="AQ190" s="156"/>
      <c r="AR190" s="156"/>
      <c r="AS190" s="156"/>
      <c r="AT190" s="156"/>
      <c r="AU190" s="156"/>
      <c r="AV190" s="156"/>
      <c r="AW190" s="156"/>
      <c r="AX190" s="156"/>
      <c r="AY190" s="156"/>
      <c r="AZ190" s="156"/>
      <c r="BA190" s="156"/>
      <c r="BB190" s="156"/>
      <c r="BC190" s="156"/>
      <c r="BD190" s="156"/>
      <c r="BE190" s="156"/>
      <c r="BF190" s="156"/>
      <c r="BG190" s="157"/>
      <c r="BH190" s="156"/>
      <c r="BI190" s="156"/>
      <c r="BJ190" s="156"/>
      <c r="BK190" s="157"/>
      <c r="BL190" s="156"/>
      <c r="BM190" s="156">
        <v>0.73409893992932862</v>
      </c>
      <c r="BN190" s="156">
        <v>3.9578760588977691E-2</v>
      </c>
      <c r="BO190" s="156">
        <v>700</v>
      </c>
      <c r="BP190" s="156">
        <v>2.4</v>
      </c>
      <c r="BQ190" s="157" t="s">
        <v>556</v>
      </c>
      <c r="BR190" s="156">
        <v>1</v>
      </c>
      <c r="BS190" s="156">
        <v>1</v>
      </c>
      <c r="BT190" s="157" t="s">
        <v>560</v>
      </c>
      <c r="BU190" s="156">
        <v>1</v>
      </c>
      <c r="BV190" s="156" t="b">
        <v>1</v>
      </c>
      <c r="BW190" s="157"/>
      <c r="BX190" s="157"/>
      <c r="BY190" s="157"/>
    </row>
    <row r="191" spans="1:77" x14ac:dyDescent="0.25">
      <c r="A191" s="157" t="s">
        <v>550</v>
      </c>
      <c r="B191" s="157" t="s">
        <v>551</v>
      </c>
      <c r="C191" s="157" t="s">
        <v>552</v>
      </c>
      <c r="D191" s="157" t="s">
        <v>553</v>
      </c>
      <c r="E191" s="157" t="s">
        <v>554</v>
      </c>
      <c r="F191" s="157" t="s">
        <v>553</v>
      </c>
      <c r="G191" s="156">
        <v>12985</v>
      </c>
      <c r="H191" s="157" t="s">
        <v>555</v>
      </c>
      <c r="I191" s="157" t="s">
        <v>556</v>
      </c>
      <c r="J191" s="156">
        <v>10</v>
      </c>
      <c r="K191" s="156">
        <v>10</v>
      </c>
      <c r="L191" s="156">
        <v>5</v>
      </c>
      <c r="M191" s="156">
        <v>420</v>
      </c>
      <c r="N191" s="156">
        <v>425</v>
      </c>
      <c r="O191" s="156">
        <v>5</v>
      </c>
      <c r="P191" s="156">
        <v>0.3</v>
      </c>
      <c r="Q191" s="157" t="s">
        <v>551</v>
      </c>
      <c r="R191" s="157" t="s">
        <v>574</v>
      </c>
      <c r="S191" s="156" t="b">
        <v>0</v>
      </c>
      <c r="T191" s="157" t="s">
        <v>451</v>
      </c>
      <c r="U191" s="156">
        <v>1</v>
      </c>
      <c r="V191" s="156">
        <v>1</v>
      </c>
      <c r="W191" s="156" t="b">
        <v>0</v>
      </c>
      <c r="X191" s="157" t="s">
        <v>557</v>
      </c>
      <c r="Y191" s="157" t="s">
        <v>558</v>
      </c>
      <c r="Z191" s="157" t="s">
        <v>559</v>
      </c>
      <c r="AA191" s="158">
        <v>43570</v>
      </c>
      <c r="AB191" s="157"/>
      <c r="AC191" s="157"/>
      <c r="AD191" s="157"/>
      <c r="AE191" s="157"/>
      <c r="AF191" s="157"/>
      <c r="AG191" s="156"/>
      <c r="AH191" s="156"/>
      <c r="AI191" s="156"/>
      <c r="AJ191" s="156"/>
      <c r="AK191" s="156"/>
      <c r="AL191" s="156"/>
      <c r="AM191" s="156"/>
      <c r="AN191" s="156"/>
      <c r="AO191" s="156"/>
      <c r="AP191" s="156"/>
      <c r="AQ191" s="156"/>
      <c r="AR191" s="156"/>
      <c r="AS191" s="156"/>
      <c r="AT191" s="156"/>
      <c r="AU191" s="156"/>
      <c r="AV191" s="156"/>
      <c r="AW191" s="156"/>
      <c r="AX191" s="156"/>
      <c r="AY191" s="156"/>
      <c r="AZ191" s="156"/>
      <c r="BA191" s="156"/>
      <c r="BB191" s="156"/>
      <c r="BC191" s="156"/>
      <c r="BD191" s="156"/>
      <c r="BE191" s="156"/>
      <c r="BF191" s="156"/>
      <c r="BG191" s="157"/>
      <c r="BH191" s="156"/>
      <c r="BI191" s="156"/>
      <c r="BJ191" s="156"/>
      <c r="BK191" s="157"/>
      <c r="BL191" s="156"/>
      <c r="BM191" s="156">
        <v>0.75441696113074208</v>
      </c>
      <c r="BN191" s="156">
        <v>5.5395563716262954E-2</v>
      </c>
      <c r="BO191" s="156">
        <v>800</v>
      </c>
      <c r="BP191" s="156">
        <v>2.4</v>
      </c>
      <c r="BQ191" s="157" t="s">
        <v>556</v>
      </c>
      <c r="BR191" s="156">
        <v>1</v>
      </c>
      <c r="BS191" s="156">
        <v>1</v>
      </c>
      <c r="BT191" s="157" t="s">
        <v>560</v>
      </c>
      <c r="BU191" s="156">
        <v>1</v>
      </c>
      <c r="BV191" s="156" t="b">
        <v>1</v>
      </c>
      <c r="BW191" s="157"/>
      <c r="BX191" s="157"/>
      <c r="BY191" s="157"/>
    </row>
    <row r="192" spans="1:77" x14ac:dyDescent="0.25">
      <c r="A192" s="157" t="s">
        <v>550</v>
      </c>
      <c r="B192" s="157" t="s">
        <v>551</v>
      </c>
      <c r="C192" s="157" t="s">
        <v>552</v>
      </c>
      <c r="D192" s="157" t="s">
        <v>553</v>
      </c>
      <c r="E192" s="157" t="s">
        <v>554</v>
      </c>
      <c r="F192" s="157" t="s">
        <v>553</v>
      </c>
      <c r="G192" s="156">
        <v>12985</v>
      </c>
      <c r="H192" s="157" t="s">
        <v>555</v>
      </c>
      <c r="I192" s="157" t="s">
        <v>556</v>
      </c>
      <c r="J192" s="156">
        <v>10</v>
      </c>
      <c r="K192" s="156">
        <v>10</v>
      </c>
      <c r="L192" s="156">
        <v>5</v>
      </c>
      <c r="M192" s="156">
        <v>420</v>
      </c>
      <c r="N192" s="156">
        <v>425</v>
      </c>
      <c r="O192" s="156">
        <v>5</v>
      </c>
      <c r="P192" s="156">
        <v>0.3</v>
      </c>
      <c r="Q192" s="157" t="s">
        <v>551</v>
      </c>
      <c r="R192" s="157" t="s">
        <v>574</v>
      </c>
      <c r="S192" s="156" t="b">
        <v>0</v>
      </c>
      <c r="T192" s="157" t="s">
        <v>451</v>
      </c>
      <c r="U192" s="156">
        <v>1</v>
      </c>
      <c r="V192" s="156">
        <v>1</v>
      </c>
      <c r="W192" s="156" t="b">
        <v>0</v>
      </c>
      <c r="X192" s="157" t="s">
        <v>557</v>
      </c>
      <c r="Y192" s="157" t="s">
        <v>558</v>
      </c>
      <c r="Z192" s="157" t="s">
        <v>559</v>
      </c>
      <c r="AA192" s="158">
        <v>43570</v>
      </c>
      <c r="AB192" s="157"/>
      <c r="AC192" s="157"/>
      <c r="AD192" s="157"/>
      <c r="AE192" s="157"/>
      <c r="AF192" s="157"/>
      <c r="AG192" s="156"/>
      <c r="AH192" s="156"/>
      <c r="AI192" s="156"/>
      <c r="AJ192" s="156"/>
      <c r="AK192" s="156"/>
      <c r="AL192" s="156"/>
      <c r="AM192" s="156"/>
      <c r="AN192" s="156"/>
      <c r="AO192" s="156"/>
      <c r="AP192" s="156"/>
      <c r="AQ192" s="156"/>
      <c r="AR192" s="156"/>
      <c r="AS192" s="156"/>
      <c r="AT192" s="156"/>
      <c r="AU192" s="156"/>
      <c r="AV192" s="156"/>
      <c r="AW192" s="156"/>
      <c r="AX192" s="156"/>
      <c r="AY192" s="156"/>
      <c r="AZ192" s="156"/>
      <c r="BA192" s="156"/>
      <c r="BB192" s="156"/>
      <c r="BC192" s="156"/>
      <c r="BD192" s="156"/>
      <c r="BE192" s="156"/>
      <c r="BF192" s="156"/>
      <c r="BG192" s="157"/>
      <c r="BH192" s="156"/>
      <c r="BI192" s="156"/>
      <c r="BJ192" s="156"/>
      <c r="BK192" s="157"/>
      <c r="BL192" s="156"/>
      <c r="BM192" s="156">
        <v>1</v>
      </c>
      <c r="BN192" s="156">
        <v>6.2880684992133104E-3</v>
      </c>
      <c r="BO192" s="156">
        <v>3000</v>
      </c>
      <c r="BP192" s="156">
        <v>0</v>
      </c>
      <c r="BQ192" s="157" t="s">
        <v>556</v>
      </c>
      <c r="BR192" s="156">
        <v>1</v>
      </c>
      <c r="BS192" s="156">
        <v>1</v>
      </c>
      <c r="BT192" s="157" t="s">
        <v>560</v>
      </c>
      <c r="BU192" s="156">
        <v>1</v>
      </c>
      <c r="BV192" s="156" t="b">
        <v>1</v>
      </c>
      <c r="BW192" s="157"/>
      <c r="BX192" s="157"/>
      <c r="BY192" s="157"/>
    </row>
    <row r="193" spans="1:77" x14ac:dyDescent="0.25">
      <c r="A193" s="157" t="s">
        <v>550</v>
      </c>
      <c r="B193" s="157" t="s">
        <v>551</v>
      </c>
      <c r="C193" s="157" t="s">
        <v>552</v>
      </c>
      <c r="D193" s="157" t="s">
        <v>553</v>
      </c>
      <c r="E193" s="157" t="s">
        <v>554</v>
      </c>
      <c r="F193" s="157" t="s">
        <v>553</v>
      </c>
      <c r="G193" s="156">
        <v>12985</v>
      </c>
      <c r="H193" s="157" t="s">
        <v>555</v>
      </c>
      <c r="I193" s="157" t="s">
        <v>556</v>
      </c>
      <c r="J193" s="156">
        <v>10</v>
      </c>
      <c r="K193" s="156">
        <v>10</v>
      </c>
      <c r="L193" s="156">
        <v>5</v>
      </c>
      <c r="M193" s="156">
        <v>420</v>
      </c>
      <c r="N193" s="156">
        <v>425</v>
      </c>
      <c r="O193" s="156">
        <v>5</v>
      </c>
      <c r="P193" s="156">
        <v>0.3</v>
      </c>
      <c r="Q193" s="157" t="s">
        <v>551</v>
      </c>
      <c r="R193" s="157" t="s">
        <v>574</v>
      </c>
      <c r="S193" s="156" t="b">
        <v>0</v>
      </c>
      <c r="T193" s="157" t="s">
        <v>472</v>
      </c>
      <c r="U193" s="156">
        <v>1</v>
      </c>
      <c r="V193" s="156">
        <v>1</v>
      </c>
      <c r="W193" s="156" t="b">
        <v>0</v>
      </c>
      <c r="X193" s="157" t="s">
        <v>557</v>
      </c>
      <c r="Y193" s="157" t="s">
        <v>558</v>
      </c>
      <c r="Z193" s="157" t="s">
        <v>559</v>
      </c>
      <c r="AA193" s="158">
        <v>43570</v>
      </c>
      <c r="AB193" s="157"/>
      <c r="AC193" s="157"/>
      <c r="AD193" s="157"/>
      <c r="AE193" s="157"/>
      <c r="AF193" s="157"/>
      <c r="AG193" s="156">
        <v>0.89788557081157505</v>
      </c>
      <c r="AH193" s="156">
        <v>2.98350298350298</v>
      </c>
      <c r="AI193" s="156">
        <v>1.4250711697487199</v>
      </c>
      <c r="AJ193" s="156">
        <v>1</v>
      </c>
      <c r="AK193" s="156" t="b">
        <v>0</v>
      </c>
      <c r="AL193" s="156">
        <v>5.0789066669268898E-3</v>
      </c>
      <c r="AM193" s="156">
        <v>0</v>
      </c>
      <c r="AN193" s="156">
        <v>15</v>
      </c>
      <c r="AO193" s="156">
        <v>2.9386529386529401</v>
      </c>
      <c r="AP193" s="156">
        <v>2.9464529464529501</v>
      </c>
      <c r="AQ193" s="156">
        <v>1834.2350931174001</v>
      </c>
      <c r="AR193" s="156">
        <v>0.60385635344097</v>
      </c>
      <c r="AS193" s="156"/>
      <c r="AT193" s="156"/>
      <c r="AU193" s="156"/>
      <c r="AV193" s="156"/>
      <c r="AW193" s="156">
        <v>0</v>
      </c>
      <c r="AX193" s="156"/>
      <c r="AY193" s="156"/>
      <c r="AZ193" s="156"/>
      <c r="BA193" s="156"/>
      <c r="BB193" s="156"/>
      <c r="BC193" s="156"/>
      <c r="BD193" s="156"/>
      <c r="BE193" s="156"/>
      <c r="BF193" s="156"/>
      <c r="BG193" s="157"/>
      <c r="BH193" s="156"/>
      <c r="BI193" s="156"/>
      <c r="BJ193" s="156"/>
      <c r="BK193" s="157"/>
      <c r="BL193" s="156"/>
      <c r="BM193" s="156"/>
      <c r="BN193" s="156"/>
      <c r="BO193" s="156"/>
      <c r="BP193" s="156"/>
      <c r="BQ193" s="157" t="s">
        <v>556</v>
      </c>
      <c r="BR193" s="156">
        <v>1</v>
      </c>
      <c r="BS193" s="156">
        <v>1</v>
      </c>
      <c r="BT193" s="157" t="s">
        <v>560</v>
      </c>
      <c r="BU193" s="156">
        <v>1</v>
      </c>
      <c r="BV193" s="156" t="b">
        <v>1</v>
      </c>
      <c r="BW193" s="157"/>
      <c r="BX193" s="157"/>
      <c r="BY193" s="157"/>
    </row>
    <row r="194" spans="1:77" x14ac:dyDescent="0.25">
      <c r="A194" s="157" t="s">
        <v>550</v>
      </c>
      <c r="B194" s="157" t="s">
        <v>551</v>
      </c>
      <c r="C194" s="157" t="s">
        <v>552</v>
      </c>
      <c r="D194" s="157" t="s">
        <v>553</v>
      </c>
      <c r="E194" s="157" t="s">
        <v>554</v>
      </c>
      <c r="F194" s="157" t="s">
        <v>553</v>
      </c>
      <c r="G194" s="156">
        <v>12985</v>
      </c>
      <c r="H194" s="157" t="s">
        <v>555</v>
      </c>
      <c r="I194" s="157" t="s">
        <v>556</v>
      </c>
      <c r="J194" s="156">
        <v>10</v>
      </c>
      <c r="K194" s="156">
        <v>10</v>
      </c>
      <c r="L194" s="156">
        <v>5</v>
      </c>
      <c r="M194" s="156">
        <v>420</v>
      </c>
      <c r="N194" s="156">
        <v>425</v>
      </c>
      <c r="O194" s="156">
        <v>5</v>
      </c>
      <c r="P194" s="156">
        <v>0.3</v>
      </c>
      <c r="Q194" s="157" t="s">
        <v>551</v>
      </c>
      <c r="R194" s="157" t="s">
        <v>574</v>
      </c>
      <c r="S194" s="156" t="b">
        <v>0</v>
      </c>
      <c r="T194" s="157" t="s">
        <v>472</v>
      </c>
      <c r="U194" s="156">
        <v>1</v>
      </c>
      <c r="V194" s="156">
        <v>1</v>
      </c>
      <c r="W194" s="156" t="b">
        <v>0</v>
      </c>
      <c r="X194" s="157" t="s">
        <v>557</v>
      </c>
      <c r="Y194" s="157" t="s">
        <v>558</v>
      </c>
      <c r="Z194" s="157" t="s">
        <v>559</v>
      </c>
      <c r="AA194" s="158">
        <v>43570</v>
      </c>
      <c r="AB194" s="157"/>
      <c r="AC194" s="157"/>
      <c r="AD194" s="157"/>
      <c r="AE194" s="157"/>
      <c r="AF194" s="157"/>
      <c r="AG194" s="156">
        <v>1.6715363261759899</v>
      </c>
      <c r="AH194" s="156">
        <v>5.3274053274053301</v>
      </c>
      <c r="AI194" s="156">
        <v>0.44516209976599802</v>
      </c>
      <c r="AJ194" s="156">
        <v>2</v>
      </c>
      <c r="AK194" s="156" t="b">
        <v>0</v>
      </c>
      <c r="AL194" s="156">
        <v>5.2933015857081203E-3</v>
      </c>
      <c r="AM194" s="156">
        <v>1</v>
      </c>
      <c r="AN194" s="156">
        <v>3000</v>
      </c>
      <c r="AO194" s="156">
        <v>5.1928551928551903</v>
      </c>
      <c r="AP194" s="156">
        <v>5.2630552630552598</v>
      </c>
      <c r="AQ194" s="156">
        <v>572.97625750200496</v>
      </c>
      <c r="AR194" s="156">
        <v>3.5834221311330201</v>
      </c>
      <c r="AS194" s="156"/>
      <c r="AT194" s="156"/>
      <c r="AU194" s="156"/>
      <c r="AV194" s="156"/>
      <c r="AW194" s="156">
        <v>0</v>
      </c>
      <c r="AX194" s="156"/>
      <c r="AY194" s="156"/>
      <c r="AZ194" s="156"/>
      <c r="BA194" s="156"/>
      <c r="BB194" s="156"/>
      <c r="BC194" s="156"/>
      <c r="BD194" s="156"/>
      <c r="BE194" s="156"/>
      <c r="BF194" s="156"/>
      <c r="BG194" s="157"/>
      <c r="BH194" s="156"/>
      <c r="BI194" s="156"/>
      <c r="BJ194" s="156"/>
      <c r="BK194" s="157"/>
      <c r="BL194" s="156"/>
      <c r="BM194" s="156"/>
      <c r="BN194" s="156"/>
      <c r="BO194" s="156"/>
      <c r="BP194" s="156"/>
      <c r="BQ194" s="157" t="s">
        <v>556</v>
      </c>
      <c r="BR194" s="156">
        <v>1</v>
      </c>
      <c r="BS194" s="156">
        <v>1</v>
      </c>
      <c r="BT194" s="157" t="s">
        <v>560</v>
      </c>
      <c r="BU194" s="156">
        <v>1</v>
      </c>
      <c r="BV194" s="156" t="b">
        <v>1</v>
      </c>
      <c r="BW194" s="157"/>
      <c r="BX194" s="157"/>
      <c r="BY194" s="157"/>
    </row>
    <row r="195" spans="1:77" x14ac:dyDescent="0.25">
      <c r="A195" s="157" t="s">
        <v>550</v>
      </c>
      <c r="B195" s="157" t="s">
        <v>551</v>
      </c>
      <c r="C195" s="157" t="s">
        <v>552</v>
      </c>
      <c r="D195" s="157" t="s">
        <v>553</v>
      </c>
      <c r="E195" s="157" t="s">
        <v>554</v>
      </c>
      <c r="F195" s="157" t="s">
        <v>553</v>
      </c>
      <c r="G195" s="156">
        <v>12985</v>
      </c>
      <c r="H195" s="157" t="s">
        <v>555</v>
      </c>
      <c r="I195" s="157" t="s">
        <v>556</v>
      </c>
      <c r="J195" s="156">
        <v>10</v>
      </c>
      <c r="K195" s="156">
        <v>10</v>
      </c>
      <c r="L195" s="156">
        <v>5</v>
      </c>
      <c r="M195" s="156">
        <v>420</v>
      </c>
      <c r="N195" s="156">
        <v>425</v>
      </c>
      <c r="O195" s="156">
        <v>5</v>
      </c>
      <c r="P195" s="156">
        <v>0.3</v>
      </c>
      <c r="Q195" s="157" t="s">
        <v>551</v>
      </c>
      <c r="R195" s="157" t="s">
        <v>574</v>
      </c>
      <c r="S195" s="156" t="b">
        <v>0</v>
      </c>
      <c r="T195" s="157" t="s">
        <v>472</v>
      </c>
      <c r="U195" s="156">
        <v>1</v>
      </c>
      <c r="V195" s="156">
        <v>1</v>
      </c>
      <c r="W195" s="156" t="b">
        <v>0</v>
      </c>
      <c r="X195" s="157" t="s">
        <v>557</v>
      </c>
      <c r="Y195" s="157" t="s">
        <v>558</v>
      </c>
      <c r="Z195" s="157" t="s">
        <v>559</v>
      </c>
      <c r="AA195" s="158">
        <v>43570</v>
      </c>
      <c r="AB195" s="157"/>
      <c r="AC195" s="157"/>
      <c r="AD195" s="157"/>
      <c r="AE195" s="157"/>
      <c r="AF195" s="157"/>
      <c r="AG195" s="156"/>
      <c r="AH195" s="156"/>
      <c r="AI195" s="156"/>
      <c r="AJ195" s="156"/>
      <c r="AK195" s="156"/>
      <c r="AL195" s="156"/>
      <c r="AM195" s="156"/>
      <c r="AN195" s="156"/>
      <c r="AO195" s="156"/>
      <c r="AP195" s="156"/>
      <c r="AQ195" s="156"/>
      <c r="AR195" s="156"/>
      <c r="AS195" s="156"/>
      <c r="AT195" s="156"/>
      <c r="AU195" s="156"/>
      <c r="AV195" s="156"/>
      <c r="AW195" s="156"/>
      <c r="AX195" s="156"/>
      <c r="AY195" s="156"/>
      <c r="AZ195" s="156"/>
      <c r="BA195" s="156"/>
      <c r="BB195" s="156"/>
      <c r="BC195" s="156"/>
      <c r="BD195" s="156"/>
      <c r="BE195" s="156"/>
      <c r="BF195" s="156"/>
      <c r="BG195" s="157" t="s">
        <v>561</v>
      </c>
      <c r="BH195" s="156">
        <v>0</v>
      </c>
      <c r="BI195" s="156">
        <v>40</v>
      </c>
      <c r="BJ195" s="156"/>
      <c r="BK195" s="157"/>
      <c r="BL195" s="156" t="b">
        <v>1</v>
      </c>
      <c r="BM195" s="156"/>
      <c r="BN195" s="156"/>
      <c r="BO195" s="156"/>
      <c r="BP195" s="156"/>
      <c r="BQ195" s="157" t="s">
        <v>556</v>
      </c>
      <c r="BR195" s="156">
        <v>1</v>
      </c>
      <c r="BS195" s="156">
        <v>1</v>
      </c>
      <c r="BT195" s="157" t="s">
        <v>560</v>
      </c>
      <c r="BU195" s="156">
        <v>1</v>
      </c>
      <c r="BV195" s="156" t="b">
        <v>1</v>
      </c>
      <c r="BW195" s="157"/>
      <c r="BX195" s="157"/>
      <c r="BY195" s="157"/>
    </row>
    <row r="196" spans="1:77" x14ac:dyDescent="0.25">
      <c r="A196" s="157" t="s">
        <v>550</v>
      </c>
      <c r="B196" s="157" t="s">
        <v>551</v>
      </c>
      <c r="C196" s="157" t="s">
        <v>552</v>
      </c>
      <c r="D196" s="157" t="s">
        <v>553</v>
      </c>
      <c r="E196" s="157" t="s">
        <v>554</v>
      </c>
      <c r="F196" s="157" t="s">
        <v>553</v>
      </c>
      <c r="G196" s="156">
        <v>12985</v>
      </c>
      <c r="H196" s="157" t="s">
        <v>555</v>
      </c>
      <c r="I196" s="157" t="s">
        <v>556</v>
      </c>
      <c r="J196" s="156">
        <v>10</v>
      </c>
      <c r="K196" s="156">
        <v>10</v>
      </c>
      <c r="L196" s="156">
        <v>5</v>
      </c>
      <c r="M196" s="156">
        <v>420</v>
      </c>
      <c r="N196" s="156">
        <v>425</v>
      </c>
      <c r="O196" s="156">
        <v>5</v>
      </c>
      <c r="P196" s="156">
        <v>0.3</v>
      </c>
      <c r="Q196" s="157" t="s">
        <v>551</v>
      </c>
      <c r="R196" s="157" t="s">
        <v>574</v>
      </c>
      <c r="S196" s="156" t="b">
        <v>0</v>
      </c>
      <c r="T196" s="157" t="s">
        <v>472</v>
      </c>
      <c r="U196" s="156">
        <v>1</v>
      </c>
      <c r="V196" s="156">
        <v>1</v>
      </c>
      <c r="W196" s="156" t="b">
        <v>0</v>
      </c>
      <c r="X196" s="157" t="s">
        <v>557</v>
      </c>
      <c r="Y196" s="157" t="s">
        <v>558</v>
      </c>
      <c r="Z196" s="157" t="s">
        <v>559</v>
      </c>
      <c r="AA196" s="158">
        <v>43570</v>
      </c>
      <c r="AB196" s="157"/>
      <c r="AC196" s="157"/>
      <c r="AD196" s="157"/>
      <c r="AE196" s="157"/>
      <c r="AF196" s="157"/>
      <c r="AG196" s="156"/>
      <c r="AH196" s="156"/>
      <c r="AI196" s="156"/>
      <c r="AJ196" s="156"/>
      <c r="AK196" s="156"/>
      <c r="AL196" s="156"/>
      <c r="AM196" s="156"/>
      <c r="AN196" s="156"/>
      <c r="AO196" s="156"/>
      <c r="AP196" s="156"/>
      <c r="AQ196" s="156"/>
      <c r="AR196" s="156"/>
      <c r="AS196" s="156"/>
      <c r="AT196" s="156"/>
      <c r="AU196" s="156"/>
      <c r="AV196" s="156"/>
      <c r="AW196" s="156"/>
      <c r="AX196" s="156"/>
      <c r="AY196" s="156"/>
      <c r="AZ196" s="156"/>
      <c r="BA196" s="156"/>
      <c r="BB196" s="156"/>
      <c r="BC196" s="156"/>
      <c r="BD196" s="156"/>
      <c r="BE196" s="156"/>
      <c r="BF196" s="156"/>
      <c r="BG196" s="157" t="s">
        <v>562</v>
      </c>
      <c r="BH196" s="156">
        <v>0</v>
      </c>
      <c r="BI196" s="156">
        <v>15</v>
      </c>
      <c r="BJ196" s="156"/>
      <c r="BK196" s="157"/>
      <c r="BL196" s="156" t="b">
        <v>1</v>
      </c>
      <c r="BM196" s="156"/>
      <c r="BN196" s="156"/>
      <c r="BO196" s="156"/>
      <c r="BP196" s="156"/>
      <c r="BQ196" s="157" t="s">
        <v>556</v>
      </c>
      <c r="BR196" s="156">
        <v>1</v>
      </c>
      <c r="BS196" s="156">
        <v>1</v>
      </c>
      <c r="BT196" s="157" t="s">
        <v>560</v>
      </c>
      <c r="BU196" s="156">
        <v>1</v>
      </c>
      <c r="BV196" s="156" t="b">
        <v>1</v>
      </c>
      <c r="BW196" s="157"/>
      <c r="BX196" s="157"/>
      <c r="BY196" s="157"/>
    </row>
    <row r="197" spans="1:77" x14ac:dyDescent="0.25">
      <c r="A197" s="157" t="s">
        <v>550</v>
      </c>
      <c r="B197" s="157" t="s">
        <v>551</v>
      </c>
      <c r="C197" s="157" t="s">
        <v>552</v>
      </c>
      <c r="D197" s="157" t="s">
        <v>553</v>
      </c>
      <c r="E197" s="157" t="s">
        <v>554</v>
      </c>
      <c r="F197" s="157" t="s">
        <v>553</v>
      </c>
      <c r="G197" s="156">
        <v>12985</v>
      </c>
      <c r="H197" s="157" t="s">
        <v>555</v>
      </c>
      <c r="I197" s="157" t="s">
        <v>556</v>
      </c>
      <c r="J197" s="156">
        <v>10</v>
      </c>
      <c r="K197" s="156">
        <v>10</v>
      </c>
      <c r="L197" s="156">
        <v>5</v>
      </c>
      <c r="M197" s="156">
        <v>420</v>
      </c>
      <c r="N197" s="156">
        <v>425</v>
      </c>
      <c r="O197" s="156">
        <v>5</v>
      </c>
      <c r="P197" s="156">
        <v>0.3</v>
      </c>
      <c r="Q197" s="157" t="s">
        <v>551</v>
      </c>
      <c r="R197" s="157" t="s">
        <v>574</v>
      </c>
      <c r="S197" s="156" t="b">
        <v>0</v>
      </c>
      <c r="T197" s="157" t="s">
        <v>472</v>
      </c>
      <c r="U197" s="156">
        <v>1</v>
      </c>
      <c r="V197" s="156">
        <v>1</v>
      </c>
      <c r="W197" s="156" t="b">
        <v>0</v>
      </c>
      <c r="X197" s="157" t="s">
        <v>557</v>
      </c>
      <c r="Y197" s="157" t="s">
        <v>558</v>
      </c>
      <c r="Z197" s="157" t="s">
        <v>559</v>
      </c>
      <c r="AA197" s="158">
        <v>43570</v>
      </c>
      <c r="AB197" s="157"/>
      <c r="AC197" s="157"/>
      <c r="AD197" s="157"/>
      <c r="AE197" s="157"/>
      <c r="AF197" s="157"/>
      <c r="AG197" s="156"/>
      <c r="AH197" s="156"/>
      <c r="AI197" s="156"/>
      <c r="AJ197" s="156"/>
      <c r="AK197" s="156"/>
      <c r="AL197" s="156"/>
      <c r="AM197" s="156"/>
      <c r="AN197" s="156"/>
      <c r="AO197" s="156"/>
      <c r="AP197" s="156"/>
      <c r="AQ197" s="156"/>
      <c r="AR197" s="156"/>
      <c r="AS197" s="156"/>
      <c r="AT197" s="156"/>
      <c r="AU197" s="156"/>
      <c r="AV197" s="156"/>
      <c r="AW197" s="156"/>
      <c r="AX197" s="156"/>
      <c r="AY197" s="156"/>
      <c r="AZ197" s="156"/>
      <c r="BA197" s="156"/>
      <c r="BB197" s="156"/>
      <c r="BC197" s="156"/>
      <c r="BD197" s="156"/>
      <c r="BE197" s="156"/>
      <c r="BF197" s="156"/>
      <c r="BG197" s="157" t="s">
        <v>563</v>
      </c>
      <c r="BH197" s="156">
        <v>0</v>
      </c>
      <c r="BI197" s="156">
        <v>10</v>
      </c>
      <c r="BJ197" s="156"/>
      <c r="BK197" s="157"/>
      <c r="BL197" s="156" t="b">
        <v>1</v>
      </c>
      <c r="BM197" s="156"/>
      <c r="BN197" s="156"/>
      <c r="BO197" s="156"/>
      <c r="BP197" s="156"/>
      <c r="BQ197" s="157" t="s">
        <v>556</v>
      </c>
      <c r="BR197" s="156">
        <v>1</v>
      </c>
      <c r="BS197" s="156">
        <v>1</v>
      </c>
      <c r="BT197" s="157" t="s">
        <v>560</v>
      </c>
      <c r="BU197" s="156">
        <v>1</v>
      </c>
      <c r="BV197" s="156" t="b">
        <v>1</v>
      </c>
      <c r="BW197" s="157"/>
      <c r="BX197" s="157"/>
      <c r="BY197" s="157"/>
    </row>
    <row r="198" spans="1:77" x14ac:dyDescent="0.25">
      <c r="A198" s="157" t="s">
        <v>550</v>
      </c>
      <c r="B198" s="157" t="s">
        <v>551</v>
      </c>
      <c r="C198" s="157" t="s">
        <v>552</v>
      </c>
      <c r="D198" s="157" t="s">
        <v>553</v>
      </c>
      <c r="E198" s="157" t="s">
        <v>554</v>
      </c>
      <c r="F198" s="157" t="s">
        <v>553</v>
      </c>
      <c r="G198" s="156">
        <v>12985</v>
      </c>
      <c r="H198" s="157" t="s">
        <v>555</v>
      </c>
      <c r="I198" s="157" t="s">
        <v>556</v>
      </c>
      <c r="J198" s="156">
        <v>10</v>
      </c>
      <c r="K198" s="156">
        <v>10</v>
      </c>
      <c r="L198" s="156">
        <v>5</v>
      </c>
      <c r="M198" s="156">
        <v>420</v>
      </c>
      <c r="N198" s="156">
        <v>425</v>
      </c>
      <c r="O198" s="156">
        <v>5</v>
      </c>
      <c r="P198" s="156">
        <v>0.3</v>
      </c>
      <c r="Q198" s="157" t="s">
        <v>551</v>
      </c>
      <c r="R198" s="157" t="s">
        <v>574</v>
      </c>
      <c r="S198" s="156" t="b">
        <v>0</v>
      </c>
      <c r="T198" s="157" t="s">
        <v>472</v>
      </c>
      <c r="U198" s="156">
        <v>1</v>
      </c>
      <c r="V198" s="156">
        <v>1</v>
      </c>
      <c r="W198" s="156" t="b">
        <v>0</v>
      </c>
      <c r="X198" s="157" t="s">
        <v>557</v>
      </c>
      <c r="Y198" s="157" t="s">
        <v>558</v>
      </c>
      <c r="Z198" s="157" t="s">
        <v>559</v>
      </c>
      <c r="AA198" s="158">
        <v>43570</v>
      </c>
      <c r="AB198" s="157"/>
      <c r="AC198" s="157"/>
      <c r="AD198" s="157"/>
      <c r="AE198" s="157"/>
      <c r="AF198" s="157"/>
      <c r="AG198" s="156"/>
      <c r="AH198" s="156"/>
      <c r="AI198" s="156"/>
      <c r="AJ198" s="156"/>
      <c r="AK198" s="156"/>
      <c r="AL198" s="156"/>
      <c r="AM198" s="156"/>
      <c r="AN198" s="156"/>
      <c r="AO198" s="156"/>
      <c r="AP198" s="156"/>
      <c r="AQ198" s="156"/>
      <c r="AR198" s="156"/>
      <c r="AS198" s="156"/>
      <c r="AT198" s="156"/>
      <c r="AU198" s="156"/>
      <c r="AV198" s="156"/>
      <c r="AW198" s="156"/>
      <c r="AX198" s="156"/>
      <c r="AY198" s="156"/>
      <c r="AZ198" s="156"/>
      <c r="BA198" s="156"/>
      <c r="BB198" s="156"/>
      <c r="BC198" s="156"/>
      <c r="BD198" s="156"/>
      <c r="BE198" s="156"/>
      <c r="BF198" s="156"/>
      <c r="BG198" s="157" t="s">
        <v>564</v>
      </c>
      <c r="BH198" s="156">
        <v>0</v>
      </c>
      <c r="BI198" s="156"/>
      <c r="BJ198" s="156">
        <v>30</v>
      </c>
      <c r="BK198" s="157"/>
      <c r="BL198" s="156" t="b">
        <v>1</v>
      </c>
      <c r="BM198" s="156"/>
      <c r="BN198" s="156"/>
      <c r="BO198" s="156"/>
      <c r="BP198" s="156"/>
      <c r="BQ198" s="157" t="s">
        <v>556</v>
      </c>
      <c r="BR198" s="156">
        <v>1</v>
      </c>
      <c r="BS198" s="156">
        <v>1</v>
      </c>
      <c r="BT198" s="157" t="s">
        <v>560</v>
      </c>
      <c r="BU198" s="156">
        <v>1</v>
      </c>
      <c r="BV198" s="156" t="b">
        <v>1</v>
      </c>
      <c r="BW198" s="157"/>
      <c r="BX198" s="157"/>
      <c r="BY198" s="157"/>
    </row>
    <row r="199" spans="1:77" x14ac:dyDescent="0.25">
      <c r="A199" s="157" t="s">
        <v>550</v>
      </c>
      <c r="B199" s="157" t="s">
        <v>551</v>
      </c>
      <c r="C199" s="157" t="s">
        <v>552</v>
      </c>
      <c r="D199" s="157" t="s">
        <v>553</v>
      </c>
      <c r="E199" s="157" t="s">
        <v>554</v>
      </c>
      <c r="F199" s="157" t="s">
        <v>553</v>
      </c>
      <c r="G199" s="156">
        <v>12985</v>
      </c>
      <c r="H199" s="157" t="s">
        <v>555</v>
      </c>
      <c r="I199" s="157" t="s">
        <v>556</v>
      </c>
      <c r="J199" s="156">
        <v>10</v>
      </c>
      <c r="K199" s="156">
        <v>10</v>
      </c>
      <c r="L199" s="156">
        <v>5</v>
      </c>
      <c r="M199" s="156">
        <v>420</v>
      </c>
      <c r="N199" s="156">
        <v>425</v>
      </c>
      <c r="O199" s="156">
        <v>5</v>
      </c>
      <c r="P199" s="156">
        <v>0.3</v>
      </c>
      <c r="Q199" s="157" t="s">
        <v>551</v>
      </c>
      <c r="R199" s="157" t="s">
        <v>574</v>
      </c>
      <c r="S199" s="156" t="b">
        <v>0</v>
      </c>
      <c r="T199" s="157" t="s">
        <v>472</v>
      </c>
      <c r="U199" s="156">
        <v>1</v>
      </c>
      <c r="V199" s="156">
        <v>1</v>
      </c>
      <c r="W199" s="156" t="b">
        <v>0</v>
      </c>
      <c r="X199" s="157" t="s">
        <v>557</v>
      </c>
      <c r="Y199" s="157" t="s">
        <v>558</v>
      </c>
      <c r="Z199" s="157" t="s">
        <v>559</v>
      </c>
      <c r="AA199" s="158">
        <v>43570</v>
      </c>
      <c r="AB199" s="157"/>
      <c r="AC199" s="157"/>
      <c r="AD199" s="157"/>
      <c r="AE199" s="157"/>
      <c r="AF199" s="157"/>
      <c r="AG199" s="156"/>
      <c r="AH199" s="156"/>
      <c r="AI199" s="156"/>
      <c r="AJ199" s="156"/>
      <c r="AK199" s="156"/>
      <c r="AL199" s="156"/>
      <c r="AM199" s="156"/>
      <c r="AN199" s="156"/>
      <c r="AO199" s="156"/>
      <c r="AP199" s="156"/>
      <c r="AQ199" s="156"/>
      <c r="AR199" s="156"/>
      <c r="AS199" s="156"/>
      <c r="AT199" s="156"/>
      <c r="AU199" s="156"/>
      <c r="AV199" s="156"/>
      <c r="AW199" s="156"/>
      <c r="AX199" s="156"/>
      <c r="AY199" s="156"/>
      <c r="AZ199" s="156"/>
      <c r="BA199" s="156"/>
      <c r="BB199" s="156"/>
      <c r="BC199" s="156"/>
      <c r="BD199" s="156"/>
      <c r="BE199" s="156"/>
      <c r="BF199" s="156"/>
      <c r="BG199" s="157" t="s">
        <v>565</v>
      </c>
      <c r="BH199" s="156">
        <v>0</v>
      </c>
      <c r="BI199" s="156"/>
      <c r="BJ199" s="156">
        <v>3</v>
      </c>
      <c r="BK199" s="157" t="s">
        <v>566</v>
      </c>
      <c r="BL199" s="156" t="b">
        <v>1</v>
      </c>
      <c r="BM199" s="156"/>
      <c r="BN199" s="156"/>
      <c r="BO199" s="156"/>
      <c r="BP199" s="156"/>
      <c r="BQ199" s="157" t="s">
        <v>556</v>
      </c>
      <c r="BR199" s="156">
        <v>1</v>
      </c>
      <c r="BS199" s="156">
        <v>1</v>
      </c>
      <c r="BT199" s="157" t="s">
        <v>560</v>
      </c>
      <c r="BU199" s="156">
        <v>1</v>
      </c>
      <c r="BV199" s="156" t="b">
        <v>1</v>
      </c>
      <c r="BW199" s="157"/>
      <c r="BX199" s="157"/>
      <c r="BY199" s="157"/>
    </row>
    <row r="200" spans="1:77" x14ac:dyDescent="0.25">
      <c r="A200" s="157" t="s">
        <v>550</v>
      </c>
      <c r="B200" s="157" t="s">
        <v>551</v>
      </c>
      <c r="C200" s="157" t="s">
        <v>552</v>
      </c>
      <c r="D200" s="157" t="s">
        <v>553</v>
      </c>
      <c r="E200" s="157" t="s">
        <v>554</v>
      </c>
      <c r="F200" s="157" t="s">
        <v>553</v>
      </c>
      <c r="G200" s="156">
        <v>12985</v>
      </c>
      <c r="H200" s="157" t="s">
        <v>555</v>
      </c>
      <c r="I200" s="157" t="s">
        <v>556</v>
      </c>
      <c r="J200" s="156">
        <v>10</v>
      </c>
      <c r="K200" s="156">
        <v>10</v>
      </c>
      <c r="L200" s="156">
        <v>5</v>
      </c>
      <c r="M200" s="156">
        <v>420</v>
      </c>
      <c r="N200" s="156">
        <v>425</v>
      </c>
      <c r="O200" s="156">
        <v>5</v>
      </c>
      <c r="P200" s="156">
        <v>0.3</v>
      </c>
      <c r="Q200" s="157" t="s">
        <v>551</v>
      </c>
      <c r="R200" s="157" t="s">
        <v>574</v>
      </c>
      <c r="S200" s="156" t="b">
        <v>0</v>
      </c>
      <c r="T200" s="157" t="s">
        <v>472</v>
      </c>
      <c r="U200" s="156">
        <v>1</v>
      </c>
      <c r="V200" s="156">
        <v>1</v>
      </c>
      <c r="W200" s="156" t="b">
        <v>0</v>
      </c>
      <c r="X200" s="157" t="s">
        <v>557</v>
      </c>
      <c r="Y200" s="157" t="s">
        <v>558</v>
      </c>
      <c r="Z200" s="157" t="s">
        <v>559</v>
      </c>
      <c r="AA200" s="158">
        <v>43570</v>
      </c>
      <c r="AB200" s="157"/>
      <c r="AC200" s="157"/>
      <c r="AD200" s="157"/>
      <c r="AE200" s="157"/>
      <c r="AF200" s="157"/>
      <c r="AG200" s="156"/>
      <c r="AH200" s="156"/>
      <c r="AI200" s="156"/>
      <c r="AJ200" s="156"/>
      <c r="AK200" s="156"/>
      <c r="AL200" s="156"/>
      <c r="AM200" s="156"/>
      <c r="AN200" s="156"/>
      <c r="AO200" s="156"/>
      <c r="AP200" s="156"/>
      <c r="AQ200" s="156"/>
      <c r="AR200" s="156"/>
      <c r="AS200" s="156"/>
      <c r="AT200" s="156"/>
      <c r="AU200" s="156"/>
      <c r="AV200" s="156"/>
      <c r="AW200" s="156"/>
      <c r="AX200" s="156"/>
      <c r="AY200" s="156"/>
      <c r="AZ200" s="156"/>
      <c r="BA200" s="156"/>
      <c r="BB200" s="156"/>
      <c r="BC200" s="156"/>
      <c r="BD200" s="156"/>
      <c r="BE200" s="156"/>
      <c r="BF200" s="156"/>
      <c r="BG200" s="157" t="s">
        <v>567</v>
      </c>
      <c r="BH200" s="156"/>
      <c r="BI200" s="156"/>
      <c r="BJ200" s="156">
        <v>70</v>
      </c>
      <c r="BK200" s="157" t="s">
        <v>568</v>
      </c>
      <c r="BL200" s="156" t="b">
        <v>1</v>
      </c>
      <c r="BM200" s="156"/>
      <c r="BN200" s="156"/>
      <c r="BO200" s="156"/>
      <c r="BP200" s="156"/>
      <c r="BQ200" s="157" t="s">
        <v>556</v>
      </c>
      <c r="BR200" s="156">
        <v>1</v>
      </c>
      <c r="BS200" s="156">
        <v>1</v>
      </c>
      <c r="BT200" s="157" t="s">
        <v>560</v>
      </c>
      <c r="BU200" s="156">
        <v>1</v>
      </c>
      <c r="BV200" s="156" t="b">
        <v>1</v>
      </c>
      <c r="BW200" s="157"/>
      <c r="BX200" s="157"/>
      <c r="BY200" s="157"/>
    </row>
    <row r="201" spans="1:77" x14ac:dyDescent="0.25">
      <c r="A201" s="157" t="s">
        <v>550</v>
      </c>
      <c r="B201" s="157" t="s">
        <v>551</v>
      </c>
      <c r="C201" s="157" t="s">
        <v>552</v>
      </c>
      <c r="D201" s="157" t="s">
        <v>553</v>
      </c>
      <c r="E201" s="157" t="s">
        <v>554</v>
      </c>
      <c r="F201" s="157" t="s">
        <v>553</v>
      </c>
      <c r="G201" s="156">
        <v>12985</v>
      </c>
      <c r="H201" s="157" t="s">
        <v>555</v>
      </c>
      <c r="I201" s="157" t="s">
        <v>556</v>
      </c>
      <c r="J201" s="156">
        <v>10</v>
      </c>
      <c r="K201" s="156">
        <v>10</v>
      </c>
      <c r="L201" s="156">
        <v>5</v>
      </c>
      <c r="M201" s="156">
        <v>420</v>
      </c>
      <c r="N201" s="156">
        <v>425</v>
      </c>
      <c r="O201" s="156">
        <v>5</v>
      </c>
      <c r="P201" s="156">
        <v>0.3</v>
      </c>
      <c r="Q201" s="157" t="s">
        <v>551</v>
      </c>
      <c r="R201" s="157" t="s">
        <v>574</v>
      </c>
      <c r="S201" s="156" t="b">
        <v>0</v>
      </c>
      <c r="T201" s="157" t="s">
        <v>472</v>
      </c>
      <c r="U201" s="156">
        <v>1</v>
      </c>
      <c r="V201" s="156">
        <v>1</v>
      </c>
      <c r="W201" s="156" t="b">
        <v>0</v>
      </c>
      <c r="X201" s="157" t="s">
        <v>557</v>
      </c>
      <c r="Y201" s="157" t="s">
        <v>558</v>
      </c>
      <c r="Z201" s="157" t="s">
        <v>559</v>
      </c>
      <c r="AA201" s="158">
        <v>43570</v>
      </c>
      <c r="AB201" s="157"/>
      <c r="AC201" s="157"/>
      <c r="AD201" s="157"/>
      <c r="AE201" s="157"/>
      <c r="AF201" s="157"/>
      <c r="AG201" s="156"/>
      <c r="AH201" s="156"/>
      <c r="AI201" s="156"/>
      <c r="AJ201" s="156"/>
      <c r="AK201" s="156"/>
      <c r="AL201" s="156"/>
      <c r="AM201" s="156"/>
      <c r="AN201" s="156"/>
      <c r="AO201" s="156"/>
      <c r="AP201" s="156"/>
      <c r="AQ201" s="156"/>
      <c r="AR201" s="156"/>
      <c r="AS201" s="156"/>
      <c r="AT201" s="156"/>
      <c r="AU201" s="156"/>
      <c r="AV201" s="156"/>
      <c r="AW201" s="156"/>
      <c r="AX201" s="156"/>
      <c r="AY201" s="156"/>
      <c r="AZ201" s="156"/>
      <c r="BA201" s="156"/>
      <c r="BB201" s="156"/>
      <c r="BC201" s="156"/>
      <c r="BD201" s="156"/>
      <c r="BE201" s="156"/>
      <c r="BF201" s="156"/>
      <c r="BG201" s="157"/>
      <c r="BH201" s="156"/>
      <c r="BI201" s="156"/>
      <c r="BJ201" s="156"/>
      <c r="BK201" s="157"/>
      <c r="BL201" s="156"/>
      <c r="BM201" s="156">
        <v>0</v>
      </c>
      <c r="BN201" s="156">
        <v>5.3947807637389072E-3</v>
      </c>
      <c r="BO201" s="156">
        <v>15</v>
      </c>
      <c r="BP201" s="156">
        <v>0</v>
      </c>
      <c r="BQ201" s="157" t="s">
        <v>556</v>
      </c>
      <c r="BR201" s="156">
        <v>1</v>
      </c>
      <c r="BS201" s="156">
        <v>1</v>
      </c>
      <c r="BT201" s="157" t="s">
        <v>560</v>
      </c>
      <c r="BU201" s="156">
        <v>1</v>
      </c>
      <c r="BV201" s="156" t="b">
        <v>1</v>
      </c>
      <c r="BW201" s="157"/>
      <c r="BX201" s="157"/>
      <c r="BY201" s="157"/>
    </row>
    <row r="202" spans="1:77" x14ac:dyDescent="0.25">
      <c r="A202" s="157" t="s">
        <v>550</v>
      </c>
      <c r="B202" s="157" t="s">
        <v>551</v>
      </c>
      <c r="C202" s="157" t="s">
        <v>552</v>
      </c>
      <c r="D202" s="157" t="s">
        <v>553</v>
      </c>
      <c r="E202" s="157" t="s">
        <v>554</v>
      </c>
      <c r="F202" s="157" t="s">
        <v>553</v>
      </c>
      <c r="G202" s="156">
        <v>12985</v>
      </c>
      <c r="H202" s="157" t="s">
        <v>555</v>
      </c>
      <c r="I202" s="157" t="s">
        <v>556</v>
      </c>
      <c r="J202" s="156">
        <v>10</v>
      </c>
      <c r="K202" s="156">
        <v>10</v>
      </c>
      <c r="L202" s="156">
        <v>5</v>
      </c>
      <c r="M202" s="156">
        <v>420</v>
      </c>
      <c r="N202" s="156">
        <v>425</v>
      </c>
      <c r="O202" s="156">
        <v>5</v>
      </c>
      <c r="P202" s="156">
        <v>0.3</v>
      </c>
      <c r="Q202" s="157" t="s">
        <v>551</v>
      </c>
      <c r="R202" s="157" t="s">
        <v>574</v>
      </c>
      <c r="S202" s="156" t="b">
        <v>0</v>
      </c>
      <c r="T202" s="157" t="s">
        <v>472</v>
      </c>
      <c r="U202" s="156">
        <v>1</v>
      </c>
      <c r="V202" s="156">
        <v>1</v>
      </c>
      <c r="W202" s="156" t="b">
        <v>0</v>
      </c>
      <c r="X202" s="157" t="s">
        <v>557</v>
      </c>
      <c r="Y202" s="157" t="s">
        <v>558</v>
      </c>
      <c r="Z202" s="157" t="s">
        <v>559</v>
      </c>
      <c r="AA202" s="158">
        <v>43570</v>
      </c>
      <c r="AB202" s="157"/>
      <c r="AC202" s="157"/>
      <c r="AD202" s="157"/>
      <c r="AE202" s="157"/>
      <c r="AF202" s="157"/>
      <c r="AG202" s="156"/>
      <c r="AH202" s="156"/>
      <c r="AI202" s="156"/>
      <c r="AJ202" s="156"/>
      <c r="AK202" s="156"/>
      <c r="AL202" s="156"/>
      <c r="AM202" s="156"/>
      <c r="AN202" s="156"/>
      <c r="AO202" s="156"/>
      <c r="AP202" s="156"/>
      <c r="AQ202" s="156"/>
      <c r="AR202" s="156"/>
      <c r="AS202" s="156"/>
      <c r="AT202" s="156"/>
      <c r="AU202" s="156"/>
      <c r="AV202" s="156"/>
      <c r="AW202" s="156"/>
      <c r="AX202" s="156"/>
      <c r="AY202" s="156"/>
      <c r="AZ202" s="156"/>
      <c r="BA202" s="156"/>
      <c r="BB202" s="156"/>
      <c r="BC202" s="156"/>
      <c r="BD202" s="156"/>
      <c r="BE202" s="156"/>
      <c r="BF202" s="156"/>
      <c r="BG202" s="157"/>
      <c r="BH202" s="156"/>
      <c r="BI202" s="156"/>
      <c r="BJ202" s="156"/>
      <c r="BK202" s="157"/>
      <c r="BL202" s="156"/>
      <c r="BM202" s="156">
        <v>3.6219081272084806E-2</v>
      </c>
      <c r="BN202" s="156">
        <v>2.0455211090847348E-2</v>
      </c>
      <c r="BO202" s="156">
        <v>50</v>
      </c>
      <c r="BP202" s="156">
        <v>2.4</v>
      </c>
      <c r="BQ202" s="157" t="s">
        <v>556</v>
      </c>
      <c r="BR202" s="156">
        <v>1</v>
      </c>
      <c r="BS202" s="156">
        <v>1</v>
      </c>
      <c r="BT202" s="157" t="s">
        <v>560</v>
      </c>
      <c r="BU202" s="156">
        <v>1</v>
      </c>
      <c r="BV202" s="156" t="b">
        <v>1</v>
      </c>
      <c r="BW202" s="157"/>
      <c r="BX202" s="157"/>
      <c r="BY202" s="157"/>
    </row>
    <row r="203" spans="1:77" x14ac:dyDescent="0.25">
      <c r="A203" s="157" t="s">
        <v>550</v>
      </c>
      <c r="B203" s="157" t="s">
        <v>551</v>
      </c>
      <c r="C203" s="157" t="s">
        <v>552</v>
      </c>
      <c r="D203" s="157" t="s">
        <v>553</v>
      </c>
      <c r="E203" s="157" t="s">
        <v>554</v>
      </c>
      <c r="F203" s="157" t="s">
        <v>553</v>
      </c>
      <c r="G203" s="156">
        <v>12985</v>
      </c>
      <c r="H203" s="157" t="s">
        <v>555</v>
      </c>
      <c r="I203" s="157" t="s">
        <v>556</v>
      </c>
      <c r="J203" s="156">
        <v>10</v>
      </c>
      <c r="K203" s="156">
        <v>10</v>
      </c>
      <c r="L203" s="156">
        <v>5</v>
      </c>
      <c r="M203" s="156">
        <v>420</v>
      </c>
      <c r="N203" s="156">
        <v>425</v>
      </c>
      <c r="O203" s="156">
        <v>5</v>
      </c>
      <c r="P203" s="156">
        <v>0.3</v>
      </c>
      <c r="Q203" s="157" t="s">
        <v>551</v>
      </c>
      <c r="R203" s="157" t="s">
        <v>574</v>
      </c>
      <c r="S203" s="156" t="b">
        <v>0</v>
      </c>
      <c r="T203" s="157" t="s">
        <v>472</v>
      </c>
      <c r="U203" s="156">
        <v>1</v>
      </c>
      <c r="V203" s="156">
        <v>1</v>
      </c>
      <c r="W203" s="156" t="b">
        <v>0</v>
      </c>
      <c r="X203" s="157" t="s">
        <v>557</v>
      </c>
      <c r="Y203" s="157" t="s">
        <v>558</v>
      </c>
      <c r="Z203" s="157" t="s">
        <v>559</v>
      </c>
      <c r="AA203" s="158">
        <v>43570</v>
      </c>
      <c r="AB203" s="157"/>
      <c r="AC203" s="157"/>
      <c r="AD203" s="157"/>
      <c r="AE203" s="157"/>
      <c r="AF203" s="157"/>
      <c r="AG203" s="156"/>
      <c r="AH203" s="156"/>
      <c r="AI203" s="156"/>
      <c r="AJ203" s="156"/>
      <c r="AK203" s="156"/>
      <c r="AL203" s="156"/>
      <c r="AM203" s="156"/>
      <c r="AN203" s="156"/>
      <c r="AO203" s="156"/>
      <c r="AP203" s="156"/>
      <c r="AQ203" s="156"/>
      <c r="AR203" s="156"/>
      <c r="AS203" s="156"/>
      <c r="AT203" s="156"/>
      <c r="AU203" s="156"/>
      <c r="AV203" s="156"/>
      <c r="AW203" s="156"/>
      <c r="AX203" s="156"/>
      <c r="AY203" s="156"/>
      <c r="AZ203" s="156"/>
      <c r="BA203" s="156"/>
      <c r="BB203" s="156"/>
      <c r="BC203" s="156"/>
      <c r="BD203" s="156"/>
      <c r="BE203" s="156"/>
      <c r="BF203" s="156"/>
      <c r="BG203" s="157"/>
      <c r="BH203" s="156"/>
      <c r="BI203" s="156"/>
      <c r="BJ203" s="156"/>
      <c r="BK203" s="157"/>
      <c r="BL203" s="156"/>
      <c r="BM203" s="156">
        <v>9.8939929328621903E-2</v>
      </c>
      <c r="BN203" s="156">
        <v>2.4825001011818254E-2</v>
      </c>
      <c r="BO203" s="156">
        <v>100</v>
      </c>
      <c r="BP203" s="156">
        <v>2.4</v>
      </c>
      <c r="BQ203" s="157" t="s">
        <v>556</v>
      </c>
      <c r="BR203" s="156">
        <v>1</v>
      </c>
      <c r="BS203" s="156">
        <v>1</v>
      </c>
      <c r="BT203" s="157" t="s">
        <v>560</v>
      </c>
      <c r="BU203" s="156">
        <v>1</v>
      </c>
      <c r="BV203" s="156" t="b">
        <v>1</v>
      </c>
      <c r="BW203" s="157"/>
      <c r="BX203" s="157"/>
      <c r="BY203" s="157"/>
    </row>
    <row r="204" spans="1:77" x14ac:dyDescent="0.25">
      <c r="A204" s="157" t="s">
        <v>550</v>
      </c>
      <c r="B204" s="157" t="s">
        <v>551</v>
      </c>
      <c r="C204" s="157" t="s">
        <v>552</v>
      </c>
      <c r="D204" s="157" t="s">
        <v>553</v>
      </c>
      <c r="E204" s="157" t="s">
        <v>554</v>
      </c>
      <c r="F204" s="157" t="s">
        <v>553</v>
      </c>
      <c r="G204" s="156">
        <v>12985</v>
      </c>
      <c r="H204" s="157" t="s">
        <v>555</v>
      </c>
      <c r="I204" s="157" t="s">
        <v>556</v>
      </c>
      <c r="J204" s="156">
        <v>10</v>
      </c>
      <c r="K204" s="156">
        <v>10</v>
      </c>
      <c r="L204" s="156">
        <v>5</v>
      </c>
      <c r="M204" s="156">
        <v>420</v>
      </c>
      <c r="N204" s="156">
        <v>425</v>
      </c>
      <c r="O204" s="156">
        <v>5</v>
      </c>
      <c r="P204" s="156">
        <v>0.3</v>
      </c>
      <c r="Q204" s="157" t="s">
        <v>551</v>
      </c>
      <c r="R204" s="157" t="s">
        <v>574</v>
      </c>
      <c r="S204" s="156" t="b">
        <v>0</v>
      </c>
      <c r="T204" s="157" t="s">
        <v>472</v>
      </c>
      <c r="U204" s="156">
        <v>1</v>
      </c>
      <c r="V204" s="156">
        <v>1</v>
      </c>
      <c r="W204" s="156" t="b">
        <v>0</v>
      </c>
      <c r="X204" s="157" t="s">
        <v>557</v>
      </c>
      <c r="Y204" s="157" t="s">
        <v>558</v>
      </c>
      <c r="Z204" s="157" t="s">
        <v>559</v>
      </c>
      <c r="AA204" s="158">
        <v>43570</v>
      </c>
      <c r="AB204" s="157"/>
      <c r="AC204" s="157"/>
      <c r="AD204" s="157"/>
      <c r="AE204" s="157"/>
      <c r="AF204" s="157"/>
      <c r="AG204" s="156"/>
      <c r="AH204" s="156"/>
      <c r="AI204" s="156"/>
      <c r="AJ204" s="156"/>
      <c r="AK204" s="156"/>
      <c r="AL204" s="156"/>
      <c r="AM204" s="156"/>
      <c r="AN204" s="156"/>
      <c r="AO204" s="156"/>
      <c r="AP204" s="156"/>
      <c r="AQ204" s="156"/>
      <c r="AR204" s="156"/>
      <c r="AS204" s="156"/>
      <c r="AT204" s="156"/>
      <c r="AU204" s="156"/>
      <c r="AV204" s="156"/>
      <c r="AW204" s="156"/>
      <c r="AX204" s="156"/>
      <c r="AY204" s="156"/>
      <c r="AZ204" s="156"/>
      <c r="BA204" s="156"/>
      <c r="BB204" s="156"/>
      <c r="BC204" s="156"/>
      <c r="BD204" s="156"/>
      <c r="BE204" s="156"/>
      <c r="BF204" s="156"/>
      <c r="BG204" s="157"/>
      <c r="BH204" s="156"/>
      <c r="BI204" s="156"/>
      <c r="BJ204" s="156"/>
      <c r="BK204" s="157"/>
      <c r="BL204" s="156"/>
      <c r="BM204" s="156">
        <v>0.16254416961130741</v>
      </c>
      <c r="BN204" s="156">
        <v>2.775744833885237E-2</v>
      </c>
      <c r="BO204" s="156">
        <v>150</v>
      </c>
      <c r="BP204" s="156">
        <v>2.4</v>
      </c>
      <c r="BQ204" s="157" t="s">
        <v>556</v>
      </c>
      <c r="BR204" s="156">
        <v>1</v>
      </c>
      <c r="BS204" s="156">
        <v>1</v>
      </c>
      <c r="BT204" s="157" t="s">
        <v>560</v>
      </c>
      <c r="BU204" s="156">
        <v>1</v>
      </c>
      <c r="BV204" s="156" t="b">
        <v>1</v>
      </c>
      <c r="BW204" s="157"/>
      <c r="BX204" s="157"/>
      <c r="BY204" s="157"/>
    </row>
    <row r="205" spans="1:77" x14ac:dyDescent="0.25">
      <c r="A205" s="157" t="s">
        <v>550</v>
      </c>
      <c r="B205" s="157" t="s">
        <v>551</v>
      </c>
      <c r="C205" s="157" t="s">
        <v>552</v>
      </c>
      <c r="D205" s="157" t="s">
        <v>553</v>
      </c>
      <c r="E205" s="157" t="s">
        <v>554</v>
      </c>
      <c r="F205" s="157" t="s">
        <v>553</v>
      </c>
      <c r="G205" s="156">
        <v>12985</v>
      </c>
      <c r="H205" s="157" t="s">
        <v>555</v>
      </c>
      <c r="I205" s="157" t="s">
        <v>556</v>
      </c>
      <c r="J205" s="156">
        <v>10</v>
      </c>
      <c r="K205" s="156">
        <v>10</v>
      </c>
      <c r="L205" s="156">
        <v>5</v>
      </c>
      <c r="M205" s="156">
        <v>420</v>
      </c>
      <c r="N205" s="156">
        <v>425</v>
      </c>
      <c r="O205" s="156">
        <v>5</v>
      </c>
      <c r="P205" s="156">
        <v>0.3</v>
      </c>
      <c r="Q205" s="157" t="s">
        <v>551</v>
      </c>
      <c r="R205" s="157" t="s">
        <v>574</v>
      </c>
      <c r="S205" s="156" t="b">
        <v>0</v>
      </c>
      <c r="T205" s="157" t="s">
        <v>472</v>
      </c>
      <c r="U205" s="156">
        <v>1</v>
      </c>
      <c r="V205" s="156">
        <v>1</v>
      </c>
      <c r="W205" s="156" t="b">
        <v>0</v>
      </c>
      <c r="X205" s="157" t="s">
        <v>557</v>
      </c>
      <c r="Y205" s="157" t="s">
        <v>558</v>
      </c>
      <c r="Z205" s="157" t="s">
        <v>559</v>
      </c>
      <c r="AA205" s="158">
        <v>43570</v>
      </c>
      <c r="AB205" s="157"/>
      <c r="AC205" s="157"/>
      <c r="AD205" s="157"/>
      <c r="AE205" s="157"/>
      <c r="AF205" s="157"/>
      <c r="AG205" s="156"/>
      <c r="AH205" s="156"/>
      <c r="AI205" s="156"/>
      <c r="AJ205" s="156"/>
      <c r="AK205" s="156"/>
      <c r="AL205" s="156"/>
      <c r="AM205" s="156"/>
      <c r="AN205" s="156"/>
      <c r="AO205" s="156"/>
      <c r="AP205" s="156"/>
      <c r="AQ205" s="156"/>
      <c r="AR205" s="156"/>
      <c r="AS205" s="156"/>
      <c r="AT205" s="156"/>
      <c r="AU205" s="156"/>
      <c r="AV205" s="156"/>
      <c r="AW205" s="156"/>
      <c r="AX205" s="156"/>
      <c r="AY205" s="156"/>
      <c r="AZ205" s="156"/>
      <c r="BA205" s="156"/>
      <c r="BB205" s="156"/>
      <c r="BC205" s="156"/>
      <c r="BD205" s="156"/>
      <c r="BE205" s="156"/>
      <c r="BF205" s="156"/>
      <c r="BG205" s="157"/>
      <c r="BH205" s="156"/>
      <c r="BI205" s="156"/>
      <c r="BJ205" s="156"/>
      <c r="BK205" s="157"/>
      <c r="BL205" s="156"/>
      <c r="BM205" s="156">
        <v>0.22879858657243815</v>
      </c>
      <c r="BN205" s="156">
        <v>3.1325561414322238E-2</v>
      </c>
      <c r="BO205" s="156">
        <v>200</v>
      </c>
      <c r="BP205" s="156">
        <v>2.4</v>
      </c>
      <c r="BQ205" s="157" t="s">
        <v>556</v>
      </c>
      <c r="BR205" s="156">
        <v>1</v>
      </c>
      <c r="BS205" s="156">
        <v>1</v>
      </c>
      <c r="BT205" s="157" t="s">
        <v>560</v>
      </c>
      <c r="BU205" s="156">
        <v>1</v>
      </c>
      <c r="BV205" s="156" t="b">
        <v>1</v>
      </c>
      <c r="BW205" s="157"/>
      <c r="BX205" s="157"/>
      <c r="BY205" s="157"/>
    </row>
    <row r="206" spans="1:77" x14ac:dyDescent="0.25">
      <c r="A206" s="157" t="s">
        <v>550</v>
      </c>
      <c r="B206" s="157" t="s">
        <v>551</v>
      </c>
      <c r="C206" s="157" t="s">
        <v>552</v>
      </c>
      <c r="D206" s="157" t="s">
        <v>553</v>
      </c>
      <c r="E206" s="157" t="s">
        <v>554</v>
      </c>
      <c r="F206" s="157" t="s">
        <v>553</v>
      </c>
      <c r="G206" s="156">
        <v>12985</v>
      </c>
      <c r="H206" s="157" t="s">
        <v>555</v>
      </c>
      <c r="I206" s="157" t="s">
        <v>556</v>
      </c>
      <c r="J206" s="156">
        <v>10</v>
      </c>
      <c r="K206" s="156">
        <v>10</v>
      </c>
      <c r="L206" s="156">
        <v>5</v>
      </c>
      <c r="M206" s="156">
        <v>420</v>
      </c>
      <c r="N206" s="156">
        <v>425</v>
      </c>
      <c r="O206" s="156">
        <v>5</v>
      </c>
      <c r="P206" s="156">
        <v>0.3</v>
      </c>
      <c r="Q206" s="157" t="s">
        <v>551</v>
      </c>
      <c r="R206" s="157" t="s">
        <v>574</v>
      </c>
      <c r="S206" s="156" t="b">
        <v>0</v>
      </c>
      <c r="T206" s="157" t="s">
        <v>472</v>
      </c>
      <c r="U206" s="156">
        <v>1</v>
      </c>
      <c r="V206" s="156">
        <v>1</v>
      </c>
      <c r="W206" s="156" t="b">
        <v>0</v>
      </c>
      <c r="X206" s="157" t="s">
        <v>557</v>
      </c>
      <c r="Y206" s="157" t="s">
        <v>558</v>
      </c>
      <c r="Z206" s="157" t="s">
        <v>559</v>
      </c>
      <c r="AA206" s="158">
        <v>43570</v>
      </c>
      <c r="AB206" s="157"/>
      <c r="AC206" s="157"/>
      <c r="AD206" s="157"/>
      <c r="AE206" s="157"/>
      <c r="AF206" s="157"/>
      <c r="AG206" s="156"/>
      <c r="AH206" s="156"/>
      <c r="AI206" s="156"/>
      <c r="AJ206" s="156"/>
      <c r="AK206" s="156"/>
      <c r="AL206" s="156"/>
      <c r="AM206" s="156"/>
      <c r="AN206" s="156"/>
      <c r="AO206" s="156"/>
      <c r="AP206" s="156"/>
      <c r="AQ206" s="156"/>
      <c r="AR206" s="156"/>
      <c r="AS206" s="156"/>
      <c r="AT206" s="156"/>
      <c r="AU206" s="156"/>
      <c r="AV206" s="156"/>
      <c r="AW206" s="156"/>
      <c r="AX206" s="156"/>
      <c r="AY206" s="156"/>
      <c r="AZ206" s="156"/>
      <c r="BA206" s="156"/>
      <c r="BB206" s="156"/>
      <c r="BC206" s="156"/>
      <c r="BD206" s="156"/>
      <c r="BE206" s="156"/>
      <c r="BF206" s="156"/>
      <c r="BG206" s="157"/>
      <c r="BH206" s="156"/>
      <c r="BI206" s="156"/>
      <c r="BJ206" s="156"/>
      <c r="BK206" s="157"/>
      <c r="BL206" s="156"/>
      <c r="BM206" s="156">
        <v>0.31713780918727913</v>
      </c>
      <c r="BN206" s="156">
        <v>3.5573751443050868E-2</v>
      </c>
      <c r="BO206" s="156">
        <v>250</v>
      </c>
      <c r="BP206" s="156">
        <v>2.4</v>
      </c>
      <c r="BQ206" s="157" t="s">
        <v>556</v>
      </c>
      <c r="BR206" s="156">
        <v>1</v>
      </c>
      <c r="BS206" s="156">
        <v>1</v>
      </c>
      <c r="BT206" s="157" t="s">
        <v>560</v>
      </c>
      <c r="BU206" s="156">
        <v>1</v>
      </c>
      <c r="BV206" s="156" t="b">
        <v>1</v>
      </c>
      <c r="BW206" s="157"/>
      <c r="BX206" s="157"/>
      <c r="BY206" s="157"/>
    </row>
    <row r="207" spans="1:77" x14ac:dyDescent="0.25">
      <c r="A207" s="157" t="s">
        <v>550</v>
      </c>
      <c r="B207" s="157" t="s">
        <v>551</v>
      </c>
      <c r="C207" s="157" t="s">
        <v>552</v>
      </c>
      <c r="D207" s="157" t="s">
        <v>553</v>
      </c>
      <c r="E207" s="157" t="s">
        <v>554</v>
      </c>
      <c r="F207" s="157" t="s">
        <v>553</v>
      </c>
      <c r="G207" s="156">
        <v>12985</v>
      </c>
      <c r="H207" s="157" t="s">
        <v>555</v>
      </c>
      <c r="I207" s="157" t="s">
        <v>556</v>
      </c>
      <c r="J207" s="156">
        <v>10</v>
      </c>
      <c r="K207" s="156">
        <v>10</v>
      </c>
      <c r="L207" s="156">
        <v>5</v>
      </c>
      <c r="M207" s="156">
        <v>420</v>
      </c>
      <c r="N207" s="156">
        <v>425</v>
      </c>
      <c r="O207" s="156">
        <v>5</v>
      </c>
      <c r="P207" s="156">
        <v>0.3</v>
      </c>
      <c r="Q207" s="157" t="s">
        <v>551</v>
      </c>
      <c r="R207" s="157" t="s">
        <v>574</v>
      </c>
      <c r="S207" s="156" t="b">
        <v>0</v>
      </c>
      <c r="T207" s="157" t="s">
        <v>472</v>
      </c>
      <c r="U207" s="156">
        <v>1</v>
      </c>
      <c r="V207" s="156">
        <v>1</v>
      </c>
      <c r="W207" s="156" t="b">
        <v>0</v>
      </c>
      <c r="X207" s="157" t="s">
        <v>557</v>
      </c>
      <c r="Y207" s="157" t="s">
        <v>558</v>
      </c>
      <c r="Z207" s="157" t="s">
        <v>559</v>
      </c>
      <c r="AA207" s="158">
        <v>43570</v>
      </c>
      <c r="AB207" s="157"/>
      <c r="AC207" s="157"/>
      <c r="AD207" s="157"/>
      <c r="AE207" s="157"/>
      <c r="AF207" s="157"/>
      <c r="AG207" s="156"/>
      <c r="AH207" s="156"/>
      <c r="AI207" s="156"/>
      <c r="AJ207" s="156"/>
      <c r="AK207" s="156"/>
      <c r="AL207" s="156"/>
      <c r="AM207" s="156"/>
      <c r="AN207" s="156"/>
      <c r="AO207" s="156"/>
      <c r="AP207" s="156"/>
      <c r="AQ207" s="156"/>
      <c r="AR207" s="156"/>
      <c r="AS207" s="156"/>
      <c r="AT207" s="156"/>
      <c r="AU207" s="156"/>
      <c r="AV207" s="156"/>
      <c r="AW207" s="156"/>
      <c r="AX207" s="156"/>
      <c r="AY207" s="156"/>
      <c r="AZ207" s="156"/>
      <c r="BA207" s="156"/>
      <c r="BB207" s="156"/>
      <c r="BC207" s="156"/>
      <c r="BD207" s="156"/>
      <c r="BE207" s="156"/>
      <c r="BF207" s="156"/>
      <c r="BG207" s="157"/>
      <c r="BH207" s="156"/>
      <c r="BI207" s="156"/>
      <c r="BJ207" s="156"/>
      <c r="BK207" s="157"/>
      <c r="BL207" s="156"/>
      <c r="BM207" s="156">
        <v>0.40194346289752653</v>
      </c>
      <c r="BN207" s="156">
        <v>6.5394816131930003E-2</v>
      </c>
      <c r="BO207" s="156">
        <v>300</v>
      </c>
      <c r="BP207" s="156">
        <v>6</v>
      </c>
      <c r="BQ207" s="157" t="s">
        <v>556</v>
      </c>
      <c r="BR207" s="156">
        <v>1</v>
      </c>
      <c r="BS207" s="156">
        <v>1</v>
      </c>
      <c r="BT207" s="157" t="s">
        <v>560</v>
      </c>
      <c r="BU207" s="156">
        <v>1</v>
      </c>
      <c r="BV207" s="156" t="b">
        <v>1</v>
      </c>
      <c r="BW207" s="157"/>
      <c r="BX207" s="157"/>
      <c r="BY207" s="157"/>
    </row>
    <row r="208" spans="1:77" x14ac:dyDescent="0.25">
      <c r="A208" s="157" t="s">
        <v>550</v>
      </c>
      <c r="B208" s="157" t="s">
        <v>551</v>
      </c>
      <c r="C208" s="157" t="s">
        <v>552</v>
      </c>
      <c r="D208" s="157" t="s">
        <v>553</v>
      </c>
      <c r="E208" s="157" t="s">
        <v>554</v>
      </c>
      <c r="F208" s="157" t="s">
        <v>553</v>
      </c>
      <c r="G208" s="156">
        <v>12985</v>
      </c>
      <c r="H208" s="157" t="s">
        <v>555</v>
      </c>
      <c r="I208" s="157" t="s">
        <v>556</v>
      </c>
      <c r="J208" s="156">
        <v>10</v>
      </c>
      <c r="K208" s="156">
        <v>10</v>
      </c>
      <c r="L208" s="156">
        <v>5</v>
      </c>
      <c r="M208" s="156">
        <v>420</v>
      </c>
      <c r="N208" s="156">
        <v>425</v>
      </c>
      <c r="O208" s="156">
        <v>5</v>
      </c>
      <c r="P208" s="156">
        <v>0.3</v>
      </c>
      <c r="Q208" s="157" t="s">
        <v>551</v>
      </c>
      <c r="R208" s="157" t="s">
        <v>574</v>
      </c>
      <c r="S208" s="156" t="b">
        <v>0</v>
      </c>
      <c r="T208" s="157" t="s">
        <v>472</v>
      </c>
      <c r="U208" s="156">
        <v>1</v>
      </c>
      <c r="V208" s="156">
        <v>1</v>
      </c>
      <c r="W208" s="156" t="b">
        <v>0</v>
      </c>
      <c r="X208" s="157" t="s">
        <v>557</v>
      </c>
      <c r="Y208" s="157" t="s">
        <v>558</v>
      </c>
      <c r="Z208" s="157" t="s">
        <v>559</v>
      </c>
      <c r="AA208" s="158">
        <v>43570</v>
      </c>
      <c r="AB208" s="157"/>
      <c r="AC208" s="157"/>
      <c r="AD208" s="157"/>
      <c r="AE208" s="157"/>
      <c r="AF208" s="157"/>
      <c r="AG208" s="156"/>
      <c r="AH208" s="156"/>
      <c r="AI208" s="156"/>
      <c r="AJ208" s="156"/>
      <c r="AK208" s="156"/>
      <c r="AL208" s="156"/>
      <c r="AM208" s="156"/>
      <c r="AN208" s="156"/>
      <c r="AO208" s="156"/>
      <c r="AP208" s="156"/>
      <c r="AQ208" s="156"/>
      <c r="AR208" s="156"/>
      <c r="AS208" s="156"/>
      <c r="AT208" s="156"/>
      <c r="AU208" s="156"/>
      <c r="AV208" s="156"/>
      <c r="AW208" s="156"/>
      <c r="AX208" s="156"/>
      <c r="AY208" s="156"/>
      <c r="AZ208" s="156"/>
      <c r="BA208" s="156"/>
      <c r="BB208" s="156"/>
      <c r="BC208" s="156"/>
      <c r="BD208" s="156"/>
      <c r="BE208" s="156"/>
      <c r="BF208" s="156"/>
      <c r="BG208" s="157"/>
      <c r="BH208" s="156"/>
      <c r="BI208" s="156"/>
      <c r="BJ208" s="156"/>
      <c r="BK208" s="157"/>
      <c r="BL208" s="156"/>
      <c r="BM208" s="156">
        <v>0.54858657243816256</v>
      </c>
      <c r="BN208" s="156">
        <v>4.0376812572465628E-2</v>
      </c>
      <c r="BO208" s="156">
        <v>400</v>
      </c>
      <c r="BP208" s="156">
        <v>2.4</v>
      </c>
      <c r="BQ208" s="157" t="s">
        <v>556</v>
      </c>
      <c r="BR208" s="156">
        <v>1</v>
      </c>
      <c r="BS208" s="156">
        <v>1</v>
      </c>
      <c r="BT208" s="157" t="s">
        <v>560</v>
      </c>
      <c r="BU208" s="156">
        <v>1</v>
      </c>
      <c r="BV208" s="156" t="b">
        <v>1</v>
      </c>
      <c r="BW208" s="157"/>
      <c r="BX208" s="157"/>
      <c r="BY208" s="157"/>
    </row>
    <row r="209" spans="1:77" x14ac:dyDescent="0.25">
      <c r="A209" s="157" t="s">
        <v>550</v>
      </c>
      <c r="B209" s="157" t="s">
        <v>551</v>
      </c>
      <c r="C209" s="157" t="s">
        <v>552</v>
      </c>
      <c r="D209" s="157" t="s">
        <v>553</v>
      </c>
      <c r="E209" s="157" t="s">
        <v>554</v>
      </c>
      <c r="F209" s="157" t="s">
        <v>553</v>
      </c>
      <c r="G209" s="156">
        <v>12985</v>
      </c>
      <c r="H209" s="157" t="s">
        <v>555</v>
      </c>
      <c r="I209" s="157" t="s">
        <v>556</v>
      </c>
      <c r="J209" s="156">
        <v>10</v>
      </c>
      <c r="K209" s="156">
        <v>10</v>
      </c>
      <c r="L209" s="156">
        <v>5</v>
      </c>
      <c r="M209" s="156">
        <v>420</v>
      </c>
      <c r="N209" s="156">
        <v>425</v>
      </c>
      <c r="O209" s="156">
        <v>5</v>
      </c>
      <c r="P209" s="156">
        <v>0.3</v>
      </c>
      <c r="Q209" s="157" t="s">
        <v>551</v>
      </c>
      <c r="R209" s="157" t="s">
        <v>574</v>
      </c>
      <c r="S209" s="156" t="b">
        <v>0</v>
      </c>
      <c r="T209" s="157" t="s">
        <v>472</v>
      </c>
      <c r="U209" s="156">
        <v>1</v>
      </c>
      <c r="V209" s="156">
        <v>1</v>
      </c>
      <c r="W209" s="156" t="b">
        <v>0</v>
      </c>
      <c r="X209" s="157" t="s">
        <v>557</v>
      </c>
      <c r="Y209" s="157" t="s">
        <v>558</v>
      </c>
      <c r="Z209" s="157" t="s">
        <v>559</v>
      </c>
      <c r="AA209" s="158">
        <v>43570</v>
      </c>
      <c r="AB209" s="157"/>
      <c r="AC209" s="157"/>
      <c r="AD209" s="157"/>
      <c r="AE209" s="157"/>
      <c r="AF209" s="157"/>
      <c r="AG209" s="156"/>
      <c r="AH209" s="156"/>
      <c r="AI209" s="156"/>
      <c r="AJ209" s="156"/>
      <c r="AK209" s="156"/>
      <c r="AL209" s="156"/>
      <c r="AM209" s="156"/>
      <c r="AN209" s="156"/>
      <c r="AO209" s="156"/>
      <c r="AP209" s="156"/>
      <c r="AQ209" s="156"/>
      <c r="AR209" s="156"/>
      <c r="AS209" s="156"/>
      <c r="AT209" s="156"/>
      <c r="AU209" s="156"/>
      <c r="AV209" s="156"/>
      <c r="AW209" s="156"/>
      <c r="AX209" s="156"/>
      <c r="AY209" s="156"/>
      <c r="AZ209" s="156"/>
      <c r="BA209" s="156"/>
      <c r="BB209" s="156"/>
      <c r="BC209" s="156"/>
      <c r="BD209" s="156"/>
      <c r="BE209" s="156"/>
      <c r="BF209" s="156"/>
      <c r="BG209" s="157"/>
      <c r="BH209" s="156"/>
      <c r="BI209" s="156"/>
      <c r="BJ209" s="156"/>
      <c r="BK209" s="157"/>
      <c r="BL209" s="156"/>
      <c r="BM209" s="156">
        <v>0.6475265017667845</v>
      </c>
      <c r="BN209" s="156">
        <v>4.3984519233647337E-2</v>
      </c>
      <c r="BO209" s="156">
        <v>500</v>
      </c>
      <c r="BP209" s="156">
        <v>2.4</v>
      </c>
      <c r="BQ209" s="157" t="s">
        <v>556</v>
      </c>
      <c r="BR209" s="156">
        <v>1</v>
      </c>
      <c r="BS209" s="156">
        <v>1</v>
      </c>
      <c r="BT209" s="157" t="s">
        <v>560</v>
      </c>
      <c r="BU209" s="156">
        <v>1</v>
      </c>
      <c r="BV209" s="156" t="b">
        <v>1</v>
      </c>
      <c r="BW209" s="157"/>
      <c r="BX209" s="157"/>
      <c r="BY209" s="157"/>
    </row>
    <row r="210" spans="1:77" x14ac:dyDescent="0.25">
      <c r="A210" s="157" t="s">
        <v>550</v>
      </c>
      <c r="B210" s="157" t="s">
        <v>551</v>
      </c>
      <c r="C210" s="157" t="s">
        <v>552</v>
      </c>
      <c r="D210" s="157" t="s">
        <v>553</v>
      </c>
      <c r="E210" s="157" t="s">
        <v>554</v>
      </c>
      <c r="F210" s="157" t="s">
        <v>553</v>
      </c>
      <c r="G210" s="156">
        <v>12985</v>
      </c>
      <c r="H210" s="157" t="s">
        <v>555</v>
      </c>
      <c r="I210" s="157" t="s">
        <v>556</v>
      </c>
      <c r="J210" s="156">
        <v>10</v>
      </c>
      <c r="K210" s="156">
        <v>10</v>
      </c>
      <c r="L210" s="156">
        <v>5</v>
      </c>
      <c r="M210" s="156">
        <v>420</v>
      </c>
      <c r="N210" s="156">
        <v>425</v>
      </c>
      <c r="O210" s="156">
        <v>5</v>
      </c>
      <c r="P210" s="156">
        <v>0.3</v>
      </c>
      <c r="Q210" s="157" t="s">
        <v>551</v>
      </c>
      <c r="R210" s="157" t="s">
        <v>574</v>
      </c>
      <c r="S210" s="156" t="b">
        <v>0</v>
      </c>
      <c r="T210" s="157" t="s">
        <v>472</v>
      </c>
      <c r="U210" s="156">
        <v>1</v>
      </c>
      <c r="V210" s="156">
        <v>1</v>
      </c>
      <c r="W210" s="156" t="b">
        <v>0</v>
      </c>
      <c r="X210" s="157" t="s">
        <v>557</v>
      </c>
      <c r="Y210" s="157" t="s">
        <v>558</v>
      </c>
      <c r="Z210" s="157" t="s">
        <v>559</v>
      </c>
      <c r="AA210" s="158">
        <v>43570</v>
      </c>
      <c r="AB210" s="157"/>
      <c r="AC210" s="157"/>
      <c r="AD210" s="157"/>
      <c r="AE210" s="157"/>
      <c r="AF210" s="157"/>
      <c r="AG210" s="156"/>
      <c r="AH210" s="156"/>
      <c r="AI210" s="156"/>
      <c r="AJ210" s="156"/>
      <c r="AK210" s="156"/>
      <c r="AL210" s="156"/>
      <c r="AM210" s="156"/>
      <c r="AN210" s="156"/>
      <c r="AO210" s="156"/>
      <c r="AP210" s="156"/>
      <c r="AQ210" s="156"/>
      <c r="AR210" s="156"/>
      <c r="AS210" s="156"/>
      <c r="AT210" s="156"/>
      <c r="AU210" s="156"/>
      <c r="AV210" s="156"/>
      <c r="AW210" s="156"/>
      <c r="AX210" s="156"/>
      <c r="AY210" s="156"/>
      <c r="AZ210" s="156"/>
      <c r="BA210" s="156"/>
      <c r="BB210" s="156"/>
      <c r="BC210" s="156"/>
      <c r="BD210" s="156"/>
      <c r="BE210" s="156"/>
      <c r="BF210" s="156"/>
      <c r="BG210" s="157"/>
      <c r="BH210" s="156"/>
      <c r="BI210" s="156"/>
      <c r="BJ210" s="156"/>
      <c r="BK210" s="157"/>
      <c r="BL210" s="156"/>
      <c r="BM210" s="156">
        <v>0.69611307420494695</v>
      </c>
      <c r="BN210" s="156">
        <v>4.6241512737090797E-2</v>
      </c>
      <c r="BO210" s="156">
        <v>600</v>
      </c>
      <c r="BP210" s="156">
        <v>2.4</v>
      </c>
      <c r="BQ210" s="157" t="s">
        <v>556</v>
      </c>
      <c r="BR210" s="156">
        <v>1</v>
      </c>
      <c r="BS210" s="156">
        <v>1</v>
      </c>
      <c r="BT210" s="157" t="s">
        <v>560</v>
      </c>
      <c r="BU210" s="156">
        <v>1</v>
      </c>
      <c r="BV210" s="156" t="b">
        <v>1</v>
      </c>
      <c r="BW210" s="157"/>
      <c r="BX210" s="157"/>
      <c r="BY210" s="157"/>
    </row>
    <row r="211" spans="1:77" x14ac:dyDescent="0.25">
      <c r="A211" s="157" t="s">
        <v>550</v>
      </c>
      <c r="B211" s="157" t="s">
        <v>551</v>
      </c>
      <c r="C211" s="157" t="s">
        <v>552</v>
      </c>
      <c r="D211" s="157" t="s">
        <v>553</v>
      </c>
      <c r="E211" s="157" t="s">
        <v>554</v>
      </c>
      <c r="F211" s="157" t="s">
        <v>553</v>
      </c>
      <c r="G211" s="156">
        <v>12985</v>
      </c>
      <c r="H211" s="157" t="s">
        <v>555</v>
      </c>
      <c r="I211" s="157" t="s">
        <v>556</v>
      </c>
      <c r="J211" s="156">
        <v>10</v>
      </c>
      <c r="K211" s="156">
        <v>10</v>
      </c>
      <c r="L211" s="156">
        <v>5</v>
      </c>
      <c r="M211" s="156">
        <v>420</v>
      </c>
      <c r="N211" s="156">
        <v>425</v>
      </c>
      <c r="O211" s="156">
        <v>5</v>
      </c>
      <c r="P211" s="156">
        <v>0.3</v>
      </c>
      <c r="Q211" s="157" t="s">
        <v>551</v>
      </c>
      <c r="R211" s="157" t="s">
        <v>574</v>
      </c>
      <c r="S211" s="156" t="b">
        <v>0</v>
      </c>
      <c r="T211" s="157" t="s">
        <v>472</v>
      </c>
      <c r="U211" s="156">
        <v>1</v>
      </c>
      <c r="V211" s="156">
        <v>1</v>
      </c>
      <c r="W211" s="156" t="b">
        <v>0</v>
      </c>
      <c r="X211" s="157" t="s">
        <v>557</v>
      </c>
      <c r="Y211" s="157" t="s">
        <v>558</v>
      </c>
      <c r="Z211" s="157" t="s">
        <v>559</v>
      </c>
      <c r="AA211" s="158">
        <v>43570</v>
      </c>
      <c r="AB211" s="157"/>
      <c r="AC211" s="157"/>
      <c r="AD211" s="157"/>
      <c r="AE211" s="157"/>
      <c r="AF211" s="157"/>
      <c r="AG211" s="156"/>
      <c r="AH211" s="156"/>
      <c r="AI211" s="156"/>
      <c r="AJ211" s="156"/>
      <c r="AK211" s="156"/>
      <c r="AL211" s="156"/>
      <c r="AM211" s="156"/>
      <c r="AN211" s="156"/>
      <c r="AO211" s="156"/>
      <c r="AP211" s="156"/>
      <c r="AQ211" s="156"/>
      <c r="AR211" s="156"/>
      <c r="AS211" s="156"/>
      <c r="AT211" s="156"/>
      <c r="AU211" s="156"/>
      <c r="AV211" s="156"/>
      <c r="AW211" s="156"/>
      <c r="AX211" s="156"/>
      <c r="AY211" s="156"/>
      <c r="AZ211" s="156"/>
      <c r="BA211" s="156"/>
      <c r="BB211" s="156"/>
      <c r="BC211" s="156"/>
      <c r="BD211" s="156"/>
      <c r="BE211" s="156"/>
      <c r="BF211" s="156"/>
      <c r="BG211" s="157"/>
      <c r="BH211" s="156"/>
      <c r="BI211" s="156"/>
      <c r="BJ211" s="156"/>
      <c r="BK211" s="157"/>
      <c r="BL211" s="156"/>
      <c r="BM211" s="156">
        <v>0.73409893992932862</v>
      </c>
      <c r="BN211" s="156">
        <v>3.9578760588977691E-2</v>
      </c>
      <c r="BO211" s="156">
        <v>700</v>
      </c>
      <c r="BP211" s="156">
        <v>2.4</v>
      </c>
      <c r="BQ211" s="157" t="s">
        <v>556</v>
      </c>
      <c r="BR211" s="156">
        <v>1</v>
      </c>
      <c r="BS211" s="156">
        <v>1</v>
      </c>
      <c r="BT211" s="157" t="s">
        <v>560</v>
      </c>
      <c r="BU211" s="156">
        <v>1</v>
      </c>
      <c r="BV211" s="156" t="b">
        <v>1</v>
      </c>
      <c r="BW211" s="157"/>
      <c r="BX211" s="157"/>
      <c r="BY211" s="157"/>
    </row>
    <row r="212" spans="1:77" x14ac:dyDescent="0.25">
      <c r="A212" s="157" t="s">
        <v>550</v>
      </c>
      <c r="B212" s="157" t="s">
        <v>551</v>
      </c>
      <c r="C212" s="157" t="s">
        <v>552</v>
      </c>
      <c r="D212" s="157" t="s">
        <v>553</v>
      </c>
      <c r="E212" s="157" t="s">
        <v>554</v>
      </c>
      <c r="F212" s="157" t="s">
        <v>553</v>
      </c>
      <c r="G212" s="156">
        <v>12985</v>
      </c>
      <c r="H212" s="157" t="s">
        <v>555</v>
      </c>
      <c r="I212" s="157" t="s">
        <v>556</v>
      </c>
      <c r="J212" s="156">
        <v>10</v>
      </c>
      <c r="K212" s="156">
        <v>10</v>
      </c>
      <c r="L212" s="156">
        <v>5</v>
      </c>
      <c r="M212" s="156">
        <v>420</v>
      </c>
      <c r="N212" s="156">
        <v>425</v>
      </c>
      <c r="O212" s="156">
        <v>5</v>
      </c>
      <c r="P212" s="156">
        <v>0.3</v>
      </c>
      <c r="Q212" s="157" t="s">
        <v>551</v>
      </c>
      <c r="R212" s="157" t="s">
        <v>574</v>
      </c>
      <c r="S212" s="156" t="b">
        <v>0</v>
      </c>
      <c r="T212" s="157" t="s">
        <v>472</v>
      </c>
      <c r="U212" s="156">
        <v>1</v>
      </c>
      <c r="V212" s="156">
        <v>1</v>
      </c>
      <c r="W212" s="156" t="b">
        <v>0</v>
      </c>
      <c r="X212" s="157" t="s">
        <v>557</v>
      </c>
      <c r="Y212" s="157" t="s">
        <v>558</v>
      </c>
      <c r="Z212" s="157" t="s">
        <v>559</v>
      </c>
      <c r="AA212" s="158">
        <v>43570</v>
      </c>
      <c r="AB212" s="157"/>
      <c r="AC212" s="157"/>
      <c r="AD212" s="157"/>
      <c r="AE212" s="157"/>
      <c r="AF212" s="157"/>
      <c r="AG212" s="156"/>
      <c r="AH212" s="156"/>
      <c r="AI212" s="156"/>
      <c r="AJ212" s="156"/>
      <c r="AK212" s="156"/>
      <c r="AL212" s="156"/>
      <c r="AM212" s="156"/>
      <c r="AN212" s="156"/>
      <c r="AO212" s="156"/>
      <c r="AP212" s="156"/>
      <c r="AQ212" s="156"/>
      <c r="AR212" s="156"/>
      <c r="AS212" s="156"/>
      <c r="AT212" s="156"/>
      <c r="AU212" s="156"/>
      <c r="AV212" s="156"/>
      <c r="AW212" s="156"/>
      <c r="AX212" s="156"/>
      <c r="AY212" s="156"/>
      <c r="AZ212" s="156"/>
      <c r="BA212" s="156"/>
      <c r="BB212" s="156"/>
      <c r="BC212" s="156"/>
      <c r="BD212" s="156"/>
      <c r="BE212" s="156"/>
      <c r="BF212" s="156"/>
      <c r="BG212" s="157"/>
      <c r="BH212" s="156"/>
      <c r="BI212" s="156"/>
      <c r="BJ212" s="156"/>
      <c r="BK212" s="157"/>
      <c r="BL212" s="156"/>
      <c r="BM212" s="156">
        <v>0.75441696113074208</v>
      </c>
      <c r="BN212" s="156">
        <v>5.5395563716262954E-2</v>
      </c>
      <c r="BO212" s="156">
        <v>800</v>
      </c>
      <c r="BP212" s="156">
        <v>2.4</v>
      </c>
      <c r="BQ212" s="157" t="s">
        <v>556</v>
      </c>
      <c r="BR212" s="156">
        <v>1</v>
      </c>
      <c r="BS212" s="156">
        <v>1</v>
      </c>
      <c r="BT212" s="157" t="s">
        <v>560</v>
      </c>
      <c r="BU212" s="156">
        <v>1</v>
      </c>
      <c r="BV212" s="156" t="b">
        <v>1</v>
      </c>
      <c r="BW212" s="157"/>
      <c r="BX212" s="157"/>
      <c r="BY212" s="157"/>
    </row>
    <row r="213" spans="1:77" x14ac:dyDescent="0.25">
      <c r="A213" s="157" t="s">
        <v>550</v>
      </c>
      <c r="B213" s="157" t="s">
        <v>551</v>
      </c>
      <c r="C213" s="157" t="s">
        <v>552</v>
      </c>
      <c r="D213" s="157" t="s">
        <v>553</v>
      </c>
      <c r="E213" s="157" t="s">
        <v>554</v>
      </c>
      <c r="F213" s="157" t="s">
        <v>553</v>
      </c>
      <c r="G213" s="156">
        <v>12985</v>
      </c>
      <c r="H213" s="157" t="s">
        <v>555</v>
      </c>
      <c r="I213" s="157" t="s">
        <v>556</v>
      </c>
      <c r="J213" s="156">
        <v>10</v>
      </c>
      <c r="K213" s="156">
        <v>10</v>
      </c>
      <c r="L213" s="156">
        <v>5</v>
      </c>
      <c r="M213" s="156">
        <v>420</v>
      </c>
      <c r="N213" s="156">
        <v>425</v>
      </c>
      <c r="O213" s="156">
        <v>5</v>
      </c>
      <c r="P213" s="156">
        <v>0.3</v>
      </c>
      <c r="Q213" s="157" t="s">
        <v>551</v>
      </c>
      <c r="R213" s="157" t="s">
        <v>574</v>
      </c>
      <c r="S213" s="156" t="b">
        <v>0</v>
      </c>
      <c r="T213" s="157" t="s">
        <v>472</v>
      </c>
      <c r="U213" s="156">
        <v>1</v>
      </c>
      <c r="V213" s="156">
        <v>1</v>
      </c>
      <c r="W213" s="156" t="b">
        <v>0</v>
      </c>
      <c r="X213" s="157" t="s">
        <v>557</v>
      </c>
      <c r="Y213" s="157" t="s">
        <v>558</v>
      </c>
      <c r="Z213" s="157" t="s">
        <v>559</v>
      </c>
      <c r="AA213" s="158">
        <v>43570</v>
      </c>
      <c r="AB213" s="157"/>
      <c r="AC213" s="157"/>
      <c r="AD213" s="157"/>
      <c r="AE213" s="157"/>
      <c r="AF213" s="157"/>
      <c r="AG213" s="156"/>
      <c r="AH213" s="156"/>
      <c r="AI213" s="156"/>
      <c r="AJ213" s="156"/>
      <c r="AK213" s="156"/>
      <c r="AL213" s="156"/>
      <c r="AM213" s="156"/>
      <c r="AN213" s="156"/>
      <c r="AO213" s="156"/>
      <c r="AP213" s="156"/>
      <c r="AQ213" s="156"/>
      <c r="AR213" s="156"/>
      <c r="AS213" s="156"/>
      <c r="AT213" s="156"/>
      <c r="AU213" s="156"/>
      <c r="AV213" s="156"/>
      <c r="AW213" s="156"/>
      <c r="AX213" s="156"/>
      <c r="AY213" s="156"/>
      <c r="AZ213" s="156"/>
      <c r="BA213" s="156"/>
      <c r="BB213" s="156"/>
      <c r="BC213" s="156"/>
      <c r="BD213" s="156"/>
      <c r="BE213" s="156"/>
      <c r="BF213" s="156"/>
      <c r="BG213" s="157"/>
      <c r="BH213" s="156"/>
      <c r="BI213" s="156"/>
      <c r="BJ213" s="156"/>
      <c r="BK213" s="157"/>
      <c r="BL213" s="156"/>
      <c r="BM213" s="156">
        <v>1</v>
      </c>
      <c r="BN213" s="156">
        <v>6.2880684992133104E-3</v>
      </c>
      <c r="BO213" s="156">
        <v>3000</v>
      </c>
      <c r="BP213" s="156">
        <v>0</v>
      </c>
      <c r="BQ213" s="157" t="s">
        <v>556</v>
      </c>
      <c r="BR213" s="156">
        <v>1</v>
      </c>
      <c r="BS213" s="156">
        <v>1</v>
      </c>
      <c r="BT213" s="157" t="s">
        <v>560</v>
      </c>
      <c r="BU213" s="156">
        <v>1</v>
      </c>
      <c r="BV213" s="156" t="b">
        <v>1</v>
      </c>
      <c r="BW213" s="157"/>
      <c r="BX213" s="157"/>
      <c r="BY213" s="157"/>
    </row>
    <row r="214" spans="1:77" x14ac:dyDescent="0.25">
      <c r="A214" s="157" t="s">
        <v>550</v>
      </c>
      <c r="B214" s="157" t="s">
        <v>551</v>
      </c>
      <c r="C214" s="157" t="s">
        <v>552</v>
      </c>
      <c r="D214" s="157" t="s">
        <v>553</v>
      </c>
      <c r="E214" s="157" t="s">
        <v>554</v>
      </c>
      <c r="F214" s="157" t="s">
        <v>553</v>
      </c>
      <c r="G214" s="156">
        <v>12985</v>
      </c>
      <c r="H214" s="157" t="s">
        <v>555</v>
      </c>
      <c r="I214" s="157" t="s">
        <v>556</v>
      </c>
      <c r="J214" s="156">
        <v>10</v>
      </c>
      <c r="K214" s="156">
        <v>10</v>
      </c>
      <c r="L214" s="156">
        <v>5</v>
      </c>
      <c r="M214" s="156">
        <v>420</v>
      </c>
      <c r="N214" s="156">
        <v>425</v>
      </c>
      <c r="O214" s="156">
        <v>5</v>
      </c>
      <c r="P214" s="156">
        <v>0.3</v>
      </c>
      <c r="Q214" s="157" t="s">
        <v>551</v>
      </c>
      <c r="R214" s="157" t="s">
        <v>574</v>
      </c>
      <c r="S214" s="156" t="b">
        <v>0</v>
      </c>
      <c r="T214" s="157" t="s">
        <v>473</v>
      </c>
      <c r="U214" s="156">
        <v>1</v>
      </c>
      <c r="V214" s="156">
        <v>1</v>
      </c>
      <c r="W214" s="156" t="b">
        <v>0</v>
      </c>
      <c r="X214" s="157" t="s">
        <v>557</v>
      </c>
      <c r="Y214" s="157" t="s">
        <v>558</v>
      </c>
      <c r="Z214" s="157" t="s">
        <v>559</v>
      </c>
      <c r="AA214" s="158">
        <v>43570</v>
      </c>
      <c r="AB214" s="157"/>
      <c r="AC214" s="157"/>
      <c r="AD214" s="157"/>
      <c r="AE214" s="157"/>
      <c r="AF214" s="157"/>
      <c r="AG214" s="156">
        <v>0.88023364240908397</v>
      </c>
      <c r="AH214" s="156">
        <v>2.9425529425529402</v>
      </c>
      <c r="AI214" s="156">
        <v>1.43114608111902</v>
      </c>
      <c r="AJ214" s="156">
        <v>1</v>
      </c>
      <c r="AK214" s="156" t="b">
        <v>0</v>
      </c>
      <c r="AL214" s="156">
        <v>5.0155712944469598E-3</v>
      </c>
      <c r="AM214" s="156">
        <v>0</v>
      </c>
      <c r="AN214" s="156"/>
      <c r="AO214" s="156">
        <v>2.9172029172029199</v>
      </c>
      <c r="AP214" s="156">
        <v>2.9250029250029201</v>
      </c>
      <c r="AQ214" s="156">
        <v>1349.7277848429001</v>
      </c>
      <c r="AR214" s="156">
        <v>0.59980962557952999</v>
      </c>
      <c r="AS214" s="156"/>
      <c r="AT214" s="156"/>
      <c r="AU214" s="156"/>
      <c r="AV214" s="156"/>
      <c r="AW214" s="156">
        <v>0</v>
      </c>
      <c r="AX214" s="156"/>
      <c r="AY214" s="156"/>
      <c r="AZ214" s="156"/>
      <c r="BA214" s="156"/>
      <c r="BB214" s="156"/>
      <c r="BC214" s="156"/>
      <c r="BD214" s="156"/>
      <c r="BE214" s="156"/>
      <c r="BF214" s="156"/>
      <c r="BG214" s="157"/>
      <c r="BH214" s="156"/>
      <c r="BI214" s="156"/>
      <c r="BJ214" s="156"/>
      <c r="BK214" s="157"/>
      <c r="BL214" s="156"/>
      <c r="BM214" s="156"/>
      <c r="BN214" s="156"/>
      <c r="BO214" s="156"/>
      <c r="BP214" s="156"/>
      <c r="BQ214" s="157" t="s">
        <v>556</v>
      </c>
      <c r="BR214" s="156">
        <v>1</v>
      </c>
      <c r="BS214" s="156">
        <v>1</v>
      </c>
      <c r="BT214" s="157" t="s">
        <v>560</v>
      </c>
      <c r="BU214" s="156">
        <v>1</v>
      </c>
      <c r="BV214" s="156" t="b">
        <v>1</v>
      </c>
      <c r="BW214" s="157"/>
      <c r="BX214" s="157"/>
      <c r="BY214" s="157"/>
    </row>
    <row r="215" spans="1:77" x14ac:dyDescent="0.25">
      <c r="A215" s="157" t="s">
        <v>550</v>
      </c>
      <c r="B215" s="157" t="s">
        <v>551</v>
      </c>
      <c r="C215" s="157" t="s">
        <v>552</v>
      </c>
      <c r="D215" s="157" t="s">
        <v>553</v>
      </c>
      <c r="E215" s="157" t="s">
        <v>554</v>
      </c>
      <c r="F215" s="157" t="s">
        <v>553</v>
      </c>
      <c r="G215" s="156">
        <v>12985</v>
      </c>
      <c r="H215" s="157" t="s">
        <v>555</v>
      </c>
      <c r="I215" s="157" t="s">
        <v>556</v>
      </c>
      <c r="J215" s="156">
        <v>10</v>
      </c>
      <c r="K215" s="156">
        <v>10</v>
      </c>
      <c r="L215" s="156">
        <v>5</v>
      </c>
      <c r="M215" s="156">
        <v>420</v>
      </c>
      <c r="N215" s="156">
        <v>425</v>
      </c>
      <c r="O215" s="156">
        <v>5</v>
      </c>
      <c r="P215" s="156">
        <v>0.3</v>
      </c>
      <c r="Q215" s="157" t="s">
        <v>551</v>
      </c>
      <c r="R215" s="157" t="s">
        <v>574</v>
      </c>
      <c r="S215" s="156" t="b">
        <v>0</v>
      </c>
      <c r="T215" s="157" t="s">
        <v>473</v>
      </c>
      <c r="U215" s="156">
        <v>1</v>
      </c>
      <c r="V215" s="156">
        <v>1</v>
      </c>
      <c r="W215" s="156" t="b">
        <v>0</v>
      </c>
      <c r="X215" s="157" t="s">
        <v>557</v>
      </c>
      <c r="Y215" s="157" t="s">
        <v>558</v>
      </c>
      <c r="Z215" s="157" t="s">
        <v>559</v>
      </c>
      <c r="AA215" s="158">
        <v>43570</v>
      </c>
      <c r="AB215" s="157"/>
      <c r="AC215" s="157"/>
      <c r="AD215" s="157"/>
      <c r="AE215" s="157"/>
      <c r="AF215" s="157"/>
      <c r="AG215" s="156">
        <v>1.6897722855055901</v>
      </c>
      <c r="AH215" s="156">
        <v>5.4034554034553999</v>
      </c>
      <c r="AI215" s="156">
        <v>0.43952070553692302</v>
      </c>
      <c r="AJ215" s="156">
        <v>2</v>
      </c>
      <c r="AK215" s="156" t="b">
        <v>0</v>
      </c>
      <c r="AL215" s="156">
        <v>5.3689530573294798E-3</v>
      </c>
      <c r="AM215" s="156">
        <v>1</v>
      </c>
      <c r="AN215" s="156"/>
      <c r="AO215" s="156">
        <v>5.1733551733551701</v>
      </c>
      <c r="AP215" s="156">
        <v>5.2455052455052504</v>
      </c>
      <c r="AQ215" s="156">
        <v>414.51625106857801</v>
      </c>
      <c r="AR215" s="156">
        <v>3.7089691828470799</v>
      </c>
      <c r="AS215" s="156"/>
      <c r="AT215" s="156"/>
      <c r="AU215" s="156"/>
      <c r="AV215" s="156"/>
      <c r="AW215" s="156">
        <v>0</v>
      </c>
      <c r="AX215" s="156"/>
      <c r="AY215" s="156"/>
      <c r="AZ215" s="156"/>
      <c r="BA215" s="156"/>
      <c r="BB215" s="156"/>
      <c r="BC215" s="156"/>
      <c r="BD215" s="156"/>
      <c r="BE215" s="156"/>
      <c r="BF215" s="156"/>
      <c r="BG215" s="157"/>
      <c r="BH215" s="156"/>
      <c r="BI215" s="156"/>
      <c r="BJ215" s="156"/>
      <c r="BK215" s="157"/>
      <c r="BL215" s="156"/>
      <c r="BM215" s="156"/>
      <c r="BN215" s="156"/>
      <c r="BO215" s="156"/>
      <c r="BP215" s="156"/>
      <c r="BQ215" s="157" t="s">
        <v>556</v>
      </c>
      <c r="BR215" s="156">
        <v>1</v>
      </c>
      <c r="BS215" s="156">
        <v>1</v>
      </c>
      <c r="BT215" s="157" t="s">
        <v>560</v>
      </c>
      <c r="BU215" s="156">
        <v>1</v>
      </c>
      <c r="BV215" s="156" t="b">
        <v>1</v>
      </c>
      <c r="BW215" s="157"/>
      <c r="BX215" s="157"/>
      <c r="BY215" s="157"/>
    </row>
    <row r="216" spans="1:77" x14ac:dyDescent="0.25">
      <c r="A216" s="157" t="s">
        <v>550</v>
      </c>
      <c r="B216" s="157" t="s">
        <v>551</v>
      </c>
      <c r="C216" s="157" t="s">
        <v>552</v>
      </c>
      <c r="D216" s="157" t="s">
        <v>553</v>
      </c>
      <c r="E216" s="157" t="s">
        <v>554</v>
      </c>
      <c r="F216" s="157" t="s">
        <v>553</v>
      </c>
      <c r="G216" s="156">
        <v>12985</v>
      </c>
      <c r="H216" s="157" t="s">
        <v>555</v>
      </c>
      <c r="I216" s="157" t="s">
        <v>556</v>
      </c>
      <c r="J216" s="156">
        <v>10</v>
      </c>
      <c r="K216" s="156">
        <v>10</v>
      </c>
      <c r="L216" s="156">
        <v>5</v>
      </c>
      <c r="M216" s="156">
        <v>420</v>
      </c>
      <c r="N216" s="156">
        <v>425</v>
      </c>
      <c r="O216" s="156">
        <v>5</v>
      </c>
      <c r="P216" s="156">
        <v>0.3</v>
      </c>
      <c r="Q216" s="157" t="s">
        <v>551</v>
      </c>
      <c r="R216" s="157" t="s">
        <v>574</v>
      </c>
      <c r="S216" s="156" t="b">
        <v>0</v>
      </c>
      <c r="T216" s="157" t="s">
        <v>473</v>
      </c>
      <c r="U216" s="156">
        <v>1</v>
      </c>
      <c r="V216" s="156">
        <v>1</v>
      </c>
      <c r="W216" s="156" t="b">
        <v>0</v>
      </c>
      <c r="X216" s="157" t="s">
        <v>557</v>
      </c>
      <c r="Y216" s="157" t="s">
        <v>558</v>
      </c>
      <c r="Z216" s="157" t="s">
        <v>559</v>
      </c>
      <c r="AA216" s="158">
        <v>43570</v>
      </c>
      <c r="AB216" s="157"/>
      <c r="AC216" s="157"/>
      <c r="AD216" s="157"/>
      <c r="AE216" s="157"/>
      <c r="AF216" s="157"/>
      <c r="AG216" s="156"/>
      <c r="AH216" s="156"/>
      <c r="AI216" s="156"/>
      <c r="AJ216" s="156"/>
      <c r="AK216" s="156"/>
      <c r="AL216" s="156"/>
      <c r="AM216" s="156"/>
      <c r="AN216" s="156"/>
      <c r="AO216" s="156"/>
      <c r="AP216" s="156"/>
      <c r="AQ216" s="156"/>
      <c r="AR216" s="156"/>
      <c r="AS216" s="156"/>
      <c r="AT216" s="156"/>
      <c r="AU216" s="156"/>
      <c r="AV216" s="156"/>
      <c r="AW216" s="156"/>
      <c r="AX216" s="156"/>
      <c r="AY216" s="156"/>
      <c r="AZ216" s="156"/>
      <c r="BA216" s="156"/>
      <c r="BB216" s="156"/>
      <c r="BC216" s="156"/>
      <c r="BD216" s="156"/>
      <c r="BE216" s="156"/>
      <c r="BF216" s="156"/>
      <c r="BG216" s="157" t="s">
        <v>561</v>
      </c>
      <c r="BH216" s="156">
        <v>0</v>
      </c>
      <c r="BI216" s="156">
        <v>40</v>
      </c>
      <c r="BJ216" s="156"/>
      <c r="BK216" s="157"/>
      <c r="BL216" s="156" t="b">
        <v>1</v>
      </c>
      <c r="BM216" s="156"/>
      <c r="BN216" s="156"/>
      <c r="BO216" s="156"/>
      <c r="BP216" s="156"/>
      <c r="BQ216" s="157" t="s">
        <v>556</v>
      </c>
      <c r="BR216" s="156">
        <v>1</v>
      </c>
      <c r="BS216" s="156">
        <v>1</v>
      </c>
      <c r="BT216" s="157" t="s">
        <v>560</v>
      </c>
      <c r="BU216" s="156">
        <v>1</v>
      </c>
      <c r="BV216" s="156" t="b">
        <v>1</v>
      </c>
      <c r="BW216" s="157"/>
      <c r="BX216" s="157"/>
      <c r="BY216" s="157"/>
    </row>
    <row r="217" spans="1:77" x14ac:dyDescent="0.25">
      <c r="A217" s="157" t="s">
        <v>550</v>
      </c>
      <c r="B217" s="157" t="s">
        <v>551</v>
      </c>
      <c r="C217" s="157" t="s">
        <v>552</v>
      </c>
      <c r="D217" s="157" t="s">
        <v>553</v>
      </c>
      <c r="E217" s="157" t="s">
        <v>554</v>
      </c>
      <c r="F217" s="157" t="s">
        <v>553</v>
      </c>
      <c r="G217" s="156">
        <v>12985</v>
      </c>
      <c r="H217" s="157" t="s">
        <v>555</v>
      </c>
      <c r="I217" s="157" t="s">
        <v>556</v>
      </c>
      <c r="J217" s="156">
        <v>10</v>
      </c>
      <c r="K217" s="156">
        <v>10</v>
      </c>
      <c r="L217" s="156">
        <v>5</v>
      </c>
      <c r="M217" s="156">
        <v>420</v>
      </c>
      <c r="N217" s="156">
        <v>425</v>
      </c>
      <c r="O217" s="156">
        <v>5</v>
      </c>
      <c r="P217" s="156">
        <v>0.3</v>
      </c>
      <c r="Q217" s="157" t="s">
        <v>551</v>
      </c>
      <c r="R217" s="157" t="s">
        <v>574</v>
      </c>
      <c r="S217" s="156" t="b">
        <v>0</v>
      </c>
      <c r="T217" s="157" t="s">
        <v>473</v>
      </c>
      <c r="U217" s="156">
        <v>1</v>
      </c>
      <c r="V217" s="156">
        <v>1</v>
      </c>
      <c r="W217" s="156" t="b">
        <v>0</v>
      </c>
      <c r="X217" s="157" t="s">
        <v>557</v>
      </c>
      <c r="Y217" s="157" t="s">
        <v>558</v>
      </c>
      <c r="Z217" s="157" t="s">
        <v>559</v>
      </c>
      <c r="AA217" s="158">
        <v>43570</v>
      </c>
      <c r="AB217" s="157"/>
      <c r="AC217" s="157"/>
      <c r="AD217" s="157"/>
      <c r="AE217" s="157"/>
      <c r="AF217" s="157"/>
      <c r="AG217" s="156"/>
      <c r="AH217" s="156"/>
      <c r="AI217" s="156"/>
      <c r="AJ217" s="156"/>
      <c r="AK217" s="156"/>
      <c r="AL217" s="156"/>
      <c r="AM217" s="156"/>
      <c r="AN217" s="156"/>
      <c r="AO217" s="156"/>
      <c r="AP217" s="156"/>
      <c r="AQ217" s="156"/>
      <c r="AR217" s="156"/>
      <c r="AS217" s="156"/>
      <c r="AT217" s="156"/>
      <c r="AU217" s="156"/>
      <c r="AV217" s="156"/>
      <c r="AW217" s="156"/>
      <c r="AX217" s="156"/>
      <c r="AY217" s="156"/>
      <c r="AZ217" s="156"/>
      <c r="BA217" s="156"/>
      <c r="BB217" s="156"/>
      <c r="BC217" s="156"/>
      <c r="BD217" s="156"/>
      <c r="BE217" s="156"/>
      <c r="BF217" s="156"/>
      <c r="BG217" s="157" t="s">
        <v>562</v>
      </c>
      <c r="BH217" s="156">
        <v>0</v>
      </c>
      <c r="BI217" s="156">
        <v>15</v>
      </c>
      <c r="BJ217" s="156"/>
      <c r="BK217" s="157"/>
      <c r="BL217" s="156" t="b">
        <v>1</v>
      </c>
      <c r="BM217" s="156"/>
      <c r="BN217" s="156"/>
      <c r="BO217" s="156"/>
      <c r="BP217" s="156"/>
      <c r="BQ217" s="157" t="s">
        <v>556</v>
      </c>
      <c r="BR217" s="156">
        <v>1</v>
      </c>
      <c r="BS217" s="156">
        <v>1</v>
      </c>
      <c r="BT217" s="157" t="s">
        <v>560</v>
      </c>
      <c r="BU217" s="156">
        <v>1</v>
      </c>
      <c r="BV217" s="156" t="b">
        <v>1</v>
      </c>
      <c r="BW217" s="157"/>
      <c r="BX217" s="157"/>
      <c r="BY217" s="157"/>
    </row>
    <row r="218" spans="1:77" x14ac:dyDescent="0.25">
      <c r="A218" s="157" t="s">
        <v>550</v>
      </c>
      <c r="B218" s="157" t="s">
        <v>551</v>
      </c>
      <c r="C218" s="157" t="s">
        <v>552</v>
      </c>
      <c r="D218" s="157" t="s">
        <v>553</v>
      </c>
      <c r="E218" s="157" t="s">
        <v>554</v>
      </c>
      <c r="F218" s="157" t="s">
        <v>553</v>
      </c>
      <c r="G218" s="156">
        <v>12985</v>
      </c>
      <c r="H218" s="157" t="s">
        <v>555</v>
      </c>
      <c r="I218" s="157" t="s">
        <v>556</v>
      </c>
      <c r="J218" s="156">
        <v>10</v>
      </c>
      <c r="K218" s="156">
        <v>10</v>
      </c>
      <c r="L218" s="156">
        <v>5</v>
      </c>
      <c r="M218" s="156">
        <v>420</v>
      </c>
      <c r="N218" s="156">
        <v>425</v>
      </c>
      <c r="O218" s="156">
        <v>5</v>
      </c>
      <c r="P218" s="156">
        <v>0.3</v>
      </c>
      <c r="Q218" s="157" t="s">
        <v>551</v>
      </c>
      <c r="R218" s="157" t="s">
        <v>574</v>
      </c>
      <c r="S218" s="156" t="b">
        <v>0</v>
      </c>
      <c r="T218" s="157" t="s">
        <v>473</v>
      </c>
      <c r="U218" s="156">
        <v>1</v>
      </c>
      <c r="V218" s="156">
        <v>1</v>
      </c>
      <c r="W218" s="156" t="b">
        <v>0</v>
      </c>
      <c r="X218" s="157" t="s">
        <v>557</v>
      </c>
      <c r="Y218" s="157" t="s">
        <v>558</v>
      </c>
      <c r="Z218" s="157" t="s">
        <v>559</v>
      </c>
      <c r="AA218" s="158">
        <v>43570</v>
      </c>
      <c r="AB218" s="157"/>
      <c r="AC218" s="157"/>
      <c r="AD218" s="157"/>
      <c r="AE218" s="157"/>
      <c r="AF218" s="157"/>
      <c r="AG218" s="156"/>
      <c r="AH218" s="156"/>
      <c r="AI218" s="156"/>
      <c r="AJ218" s="156"/>
      <c r="AK218" s="156"/>
      <c r="AL218" s="156"/>
      <c r="AM218" s="156"/>
      <c r="AN218" s="156"/>
      <c r="AO218" s="156"/>
      <c r="AP218" s="156"/>
      <c r="AQ218" s="156"/>
      <c r="AR218" s="156"/>
      <c r="AS218" s="156"/>
      <c r="AT218" s="156"/>
      <c r="AU218" s="156"/>
      <c r="AV218" s="156"/>
      <c r="AW218" s="156"/>
      <c r="AX218" s="156"/>
      <c r="AY218" s="156"/>
      <c r="AZ218" s="156"/>
      <c r="BA218" s="156"/>
      <c r="BB218" s="156"/>
      <c r="BC218" s="156"/>
      <c r="BD218" s="156"/>
      <c r="BE218" s="156"/>
      <c r="BF218" s="156"/>
      <c r="BG218" s="157" t="s">
        <v>563</v>
      </c>
      <c r="BH218" s="156">
        <v>0</v>
      </c>
      <c r="BI218" s="156">
        <v>10</v>
      </c>
      <c r="BJ218" s="156"/>
      <c r="BK218" s="157"/>
      <c r="BL218" s="156" t="b">
        <v>1</v>
      </c>
      <c r="BM218" s="156"/>
      <c r="BN218" s="156"/>
      <c r="BO218" s="156"/>
      <c r="BP218" s="156"/>
      <c r="BQ218" s="157" t="s">
        <v>556</v>
      </c>
      <c r="BR218" s="156">
        <v>1</v>
      </c>
      <c r="BS218" s="156">
        <v>1</v>
      </c>
      <c r="BT218" s="157" t="s">
        <v>560</v>
      </c>
      <c r="BU218" s="156">
        <v>1</v>
      </c>
      <c r="BV218" s="156" t="b">
        <v>1</v>
      </c>
      <c r="BW218" s="157"/>
      <c r="BX218" s="157"/>
      <c r="BY218" s="157"/>
    </row>
    <row r="219" spans="1:77" x14ac:dyDescent="0.25">
      <c r="A219" s="157" t="s">
        <v>550</v>
      </c>
      <c r="B219" s="157" t="s">
        <v>551</v>
      </c>
      <c r="C219" s="157" t="s">
        <v>552</v>
      </c>
      <c r="D219" s="157" t="s">
        <v>553</v>
      </c>
      <c r="E219" s="157" t="s">
        <v>554</v>
      </c>
      <c r="F219" s="157" t="s">
        <v>553</v>
      </c>
      <c r="G219" s="156">
        <v>12985</v>
      </c>
      <c r="H219" s="157" t="s">
        <v>555</v>
      </c>
      <c r="I219" s="157" t="s">
        <v>556</v>
      </c>
      <c r="J219" s="156">
        <v>10</v>
      </c>
      <c r="K219" s="156">
        <v>10</v>
      </c>
      <c r="L219" s="156">
        <v>5</v>
      </c>
      <c r="M219" s="156">
        <v>420</v>
      </c>
      <c r="N219" s="156">
        <v>425</v>
      </c>
      <c r="O219" s="156">
        <v>5</v>
      </c>
      <c r="P219" s="156">
        <v>0.3</v>
      </c>
      <c r="Q219" s="157" t="s">
        <v>551</v>
      </c>
      <c r="R219" s="157" t="s">
        <v>574</v>
      </c>
      <c r="S219" s="156" t="b">
        <v>0</v>
      </c>
      <c r="T219" s="157" t="s">
        <v>473</v>
      </c>
      <c r="U219" s="156">
        <v>1</v>
      </c>
      <c r="V219" s="156">
        <v>1</v>
      </c>
      <c r="W219" s="156" t="b">
        <v>0</v>
      </c>
      <c r="X219" s="157" t="s">
        <v>557</v>
      </c>
      <c r="Y219" s="157" t="s">
        <v>558</v>
      </c>
      <c r="Z219" s="157" t="s">
        <v>559</v>
      </c>
      <c r="AA219" s="158">
        <v>43570</v>
      </c>
      <c r="AB219" s="157"/>
      <c r="AC219" s="157"/>
      <c r="AD219" s="157"/>
      <c r="AE219" s="157"/>
      <c r="AF219" s="157"/>
      <c r="AG219" s="156"/>
      <c r="AH219" s="156"/>
      <c r="AI219" s="156"/>
      <c r="AJ219" s="156"/>
      <c r="AK219" s="156"/>
      <c r="AL219" s="156"/>
      <c r="AM219" s="156"/>
      <c r="AN219" s="156"/>
      <c r="AO219" s="156"/>
      <c r="AP219" s="156"/>
      <c r="AQ219" s="156"/>
      <c r="AR219" s="156"/>
      <c r="AS219" s="156"/>
      <c r="AT219" s="156"/>
      <c r="AU219" s="156"/>
      <c r="AV219" s="156"/>
      <c r="AW219" s="156"/>
      <c r="AX219" s="156"/>
      <c r="AY219" s="156"/>
      <c r="AZ219" s="156"/>
      <c r="BA219" s="156"/>
      <c r="BB219" s="156"/>
      <c r="BC219" s="156"/>
      <c r="BD219" s="156"/>
      <c r="BE219" s="156"/>
      <c r="BF219" s="156"/>
      <c r="BG219" s="157" t="s">
        <v>564</v>
      </c>
      <c r="BH219" s="156">
        <v>0</v>
      </c>
      <c r="BI219" s="156"/>
      <c r="BJ219" s="156">
        <v>30</v>
      </c>
      <c r="BK219" s="157"/>
      <c r="BL219" s="156" t="b">
        <v>1</v>
      </c>
      <c r="BM219" s="156"/>
      <c r="BN219" s="156"/>
      <c r="BO219" s="156"/>
      <c r="BP219" s="156"/>
      <c r="BQ219" s="157" t="s">
        <v>556</v>
      </c>
      <c r="BR219" s="156">
        <v>1</v>
      </c>
      <c r="BS219" s="156">
        <v>1</v>
      </c>
      <c r="BT219" s="157" t="s">
        <v>560</v>
      </c>
      <c r="BU219" s="156">
        <v>1</v>
      </c>
      <c r="BV219" s="156" t="b">
        <v>1</v>
      </c>
      <c r="BW219" s="157"/>
      <c r="BX219" s="157"/>
      <c r="BY219" s="157"/>
    </row>
    <row r="220" spans="1:77" x14ac:dyDescent="0.25">
      <c r="A220" s="157" t="s">
        <v>550</v>
      </c>
      <c r="B220" s="157" t="s">
        <v>551</v>
      </c>
      <c r="C220" s="157" t="s">
        <v>552</v>
      </c>
      <c r="D220" s="157" t="s">
        <v>553</v>
      </c>
      <c r="E220" s="157" t="s">
        <v>554</v>
      </c>
      <c r="F220" s="157" t="s">
        <v>553</v>
      </c>
      <c r="G220" s="156">
        <v>12985</v>
      </c>
      <c r="H220" s="157" t="s">
        <v>555</v>
      </c>
      <c r="I220" s="157" t="s">
        <v>556</v>
      </c>
      <c r="J220" s="156">
        <v>10</v>
      </c>
      <c r="K220" s="156">
        <v>10</v>
      </c>
      <c r="L220" s="156">
        <v>5</v>
      </c>
      <c r="M220" s="156">
        <v>420</v>
      </c>
      <c r="N220" s="156">
        <v>425</v>
      </c>
      <c r="O220" s="156">
        <v>5</v>
      </c>
      <c r="P220" s="156">
        <v>0.3</v>
      </c>
      <c r="Q220" s="157" t="s">
        <v>551</v>
      </c>
      <c r="R220" s="157" t="s">
        <v>574</v>
      </c>
      <c r="S220" s="156" t="b">
        <v>0</v>
      </c>
      <c r="T220" s="157" t="s">
        <v>473</v>
      </c>
      <c r="U220" s="156">
        <v>1</v>
      </c>
      <c r="V220" s="156">
        <v>1</v>
      </c>
      <c r="W220" s="156" t="b">
        <v>0</v>
      </c>
      <c r="X220" s="157" t="s">
        <v>557</v>
      </c>
      <c r="Y220" s="157" t="s">
        <v>558</v>
      </c>
      <c r="Z220" s="157" t="s">
        <v>559</v>
      </c>
      <c r="AA220" s="158">
        <v>43570</v>
      </c>
      <c r="AB220" s="157"/>
      <c r="AC220" s="157"/>
      <c r="AD220" s="157"/>
      <c r="AE220" s="157"/>
      <c r="AF220" s="157"/>
      <c r="AG220" s="156"/>
      <c r="AH220" s="156"/>
      <c r="AI220" s="156"/>
      <c r="AJ220" s="156"/>
      <c r="AK220" s="156"/>
      <c r="AL220" s="156"/>
      <c r="AM220" s="156"/>
      <c r="AN220" s="156"/>
      <c r="AO220" s="156"/>
      <c r="AP220" s="156"/>
      <c r="AQ220" s="156"/>
      <c r="AR220" s="156"/>
      <c r="AS220" s="156"/>
      <c r="AT220" s="156"/>
      <c r="AU220" s="156"/>
      <c r="AV220" s="156"/>
      <c r="AW220" s="156"/>
      <c r="AX220" s="156"/>
      <c r="AY220" s="156"/>
      <c r="AZ220" s="156"/>
      <c r="BA220" s="156"/>
      <c r="BB220" s="156"/>
      <c r="BC220" s="156"/>
      <c r="BD220" s="156"/>
      <c r="BE220" s="156"/>
      <c r="BF220" s="156"/>
      <c r="BG220" s="157" t="s">
        <v>565</v>
      </c>
      <c r="BH220" s="156">
        <v>0</v>
      </c>
      <c r="BI220" s="156"/>
      <c r="BJ220" s="156">
        <v>3</v>
      </c>
      <c r="BK220" s="157" t="s">
        <v>566</v>
      </c>
      <c r="BL220" s="156" t="b">
        <v>1</v>
      </c>
      <c r="BM220" s="156"/>
      <c r="BN220" s="156"/>
      <c r="BO220" s="156"/>
      <c r="BP220" s="156"/>
      <c r="BQ220" s="157" t="s">
        <v>556</v>
      </c>
      <c r="BR220" s="156">
        <v>1</v>
      </c>
      <c r="BS220" s="156">
        <v>1</v>
      </c>
      <c r="BT220" s="157" t="s">
        <v>560</v>
      </c>
      <c r="BU220" s="156">
        <v>1</v>
      </c>
      <c r="BV220" s="156" t="b">
        <v>1</v>
      </c>
      <c r="BW220" s="157"/>
      <c r="BX220" s="157"/>
      <c r="BY220" s="157"/>
    </row>
    <row r="221" spans="1:77" x14ac:dyDescent="0.25">
      <c r="A221" s="157" t="s">
        <v>550</v>
      </c>
      <c r="B221" s="157" t="s">
        <v>551</v>
      </c>
      <c r="C221" s="157" t="s">
        <v>552</v>
      </c>
      <c r="D221" s="157" t="s">
        <v>553</v>
      </c>
      <c r="E221" s="157" t="s">
        <v>554</v>
      </c>
      <c r="F221" s="157" t="s">
        <v>553</v>
      </c>
      <c r="G221" s="156">
        <v>12985</v>
      </c>
      <c r="H221" s="157" t="s">
        <v>555</v>
      </c>
      <c r="I221" s="157" t="s">
        <v>556</v>
      </c>
      <c r="J221" s="156">
        <v>10</v>
      </c>
      <c r="K221" s="156">
        <v>10</v>
      </c>
      <c r="L221" s="156">
        <v>5</v>
      </c>
      <c r="M221" s="156">
        <v>420</v>
      </c>
      <c r="N221" s="156">
        <v>425</v>
      </c>
      <c r="O221" s="156">
        <v>5</v>
      </c>
      <c r="P221" s="156">
        <v>0.3</v>
      </c>
      <c r="Q221" s="157" t="s">
        <v>551</v>
      </c>
      <c r="R221" s="157" t="s">
        <v>574</v>
      </c>
      <c r="S221" s="156" t="b">
        <v>0</v>
      </c>
      <c r="T221" s="157" t="s">
        <v>473</v>
      </c>
      <c r="U221" s="156">
        <v>1</v>
      </c>
      <c r="V221" s="156">
        <v>1</v>
      </c>
      <c r="W221" s="156" t="b">
        <v>0</v>
      </c>
      <c r="X221" s="157" t="s">
        <v>557</v>
      </c>
      <c r="Y221" s="157" t="s">
        <v>558</v>
      </c>
      <c r="Z221" s="157" t="s">
        <v>559</v>
      </c>
      <c r="AA221" s="158">
        <v>43570</v>
      </c>
      <c r="AB221" s="157"/>
      <c r="AC221" s="157"/>
      <c r="AD221" s="157"/>
      <c r="AE221" s="157"/>
      <c r="AF221" s="157"/>
      <c r="AG221" s="156"/>
      <c r="AH221" s="156"/>
      <c r="AI221" s="156"/>
      <c r="AJ221" s="156"/>
      <c r="AK221" s="156"/>
      <c r="AL221" s="156"/>
      <c r="AM221" s="156"/>
      <c r="AN221" s="156"/>
      <c r="AO221" s="156"/>
      <c r="AP221" s="156"/>
      <c r="AQ221" s="156"/>
      <c r="AR221" s="156"/>
      <c r="AS221" s="156"/>
      <c r="AT221" s="156"/>
      <c r="AU221" s="156"/>
      <c r="AV221" s="156"/>
      <c r="AW221" s="156"/>
      <c r="AX221" s="156"/>
      <c r="AY221" s="156"/>
      <c r="AZ221" s="156"/>
      <c r="BA221" s="156"/>
      <c r="BB221" s="156"/>
      <c r="BC221" s="156"/>
      <c r="BD221" s="156"/>
      <c r="BE221" s="156"/>
      <c r="BF221" s="156"/>
      <c r="BG221" s="157" t="s">
        <v>567</v>
      </c>
      <c r="BH221" s="156"/>
      <c r="BI221" s="156"/>
      <c r="BJ221" s="156">
        <v>70</v>
      </c>
      <c r="BK221" s="157" t="s">
        <v>568</v>
      </c>
      <c r="BL221" s="156" t="b">
        <v>1</v>
      </c>
      <c r="BM221" s="156"/>
      <c r="BN221" s="156"/>
      <c r="BO221" s="156"/>
      <c r="BP221" s="156"/>
      <c r="BQ221" s="157" t="s">
        <v>556</v>
      </c>
      <c r="BR221" s="156">
        <v>1</v>
      </c>
      <c r="BS221" s="156">
        <v>1</v>
      </c>
      <c r="BT221" s="157" t="s">
        <v>560</v>
      </c>
      <c r="BU221" s="156">
        <v>1</v>
      </c>
      <c r="BV221" s="156" t="b">
        <v>1</v>
      </c>
      <c r="BW221" s="157"/>
      <c r="BX221" s="157"/>
      <c r="BY221" s="157"/>
    </row>
    <row r="222" spans="1:77" x14ac:dyDescent="0.25">
      <c r="A222" s="157" t="s">
        <v>550</v>
      </c>
      <c r="B222" s="157" t="s">
        <v>551</v>
      </c>
      <c r="C222" s="157" t="s">
        <v>552</v>
      </c>
      <c r="D222" s="157" t="s">
        <v>553</v>
      </c>
      <c r="E222" s="157" t="s">
        <v>554</v>
      </c>
      <c r="F222" s="157" t="s">
        <v>553</v>
      </c>
      <c r="G222" s="156">
        <v>12985</v>
      </c>
      <c r="H222" s="157" t="s">
        <v>555</v>
      </c>
      <c r="I222" s="157" t="s">
        <v>556</v>
      </c>
      <c r="J222" s="156">
        <v>10</v>
      </c>
      <c r="K222" s="156">
        <v>10</v>
      </c>
      <c r="L222" s="156">
        <v>5</v>
      </c>
      <c r="M222" s="156">
        <v>420</v>
      </c>
      <c r="N222" s="156">
        <v>425</v>
      </c>
      <c r="O222" s="156">
        <v>5</v>
      </c>
      <c r="P222" s="156">
        <v>0.3</v>
      </c>
      <c r="Q222" s="157" t="s">
        <v>551</v>
      </c>
      <c r="R222" s="157" t="s">
        <v>574</v>
      </c>
      <c r="S222" s="156" t="b">
        <v>0</v>
      </c>
      <c r="T222" s="157" t="s">
        <v>473</v>
      </c>
      <c r="U222" s="156">
        <v>1</v>
      </c>
      <c r="V222" s="156">
        <v>1</v>
      </c>
      <c r="W222" s="156" t="b">
        <v>0</v>
      </c>
      <c r="X222" s="157" t="s">
        <v>557</v>
      </c>
      <c r="Y222" s="157" t="s">
        <v>558</v>
      </c>
      <c r="Z222" s="157" t="s">
        <v>559</v>
      </c>
      <c r="AA222" s="158">
        <v>43570</v>
      </c>
      <c r="AB222" s="157"/>
      <c r="AC222" s="157"/>
      <c r="AD222" s="157"/>
      <c r="AE222" s="157"/>
      <c r="AF222" s="157"/>
      <c r="AG222" s="156"/>
      <c r="AH222" s="156"/>
      <c r="AI222" s="156"/>
      <c r="AJ222" s="156"/>
      <c r="AK222" s="156"/>
      <c r="AL222" s="156"/>
      <c r="AM222" s="156"/>
      <c r="AN222" s="156"/>
      <c r="AO222" s="156"/>
      <c r="AP222" s="156"/>
      <c r="AQ222" s="156"/>
      <c r="AR222" s="156"/>
      <c r="AS222" s="156"/>
      <c r="AT222" s="156"/>
      <c r="AU222" s="156"/>
      <c r="AV222" s="156"/>
      <c r="AW222" s="156"/>
      <c r="AX222" s="156"/>
      <c r="AY222" s="156"/>
      <c r="AZ222" s="156"/>
      <c r="BA222" s="156"/>
      <c r="BB222" s="156"/>
      <c r="BC222" s="156"/>
      <c r="BD222" s="156"/>
      <c r="BE222" s="156"/>
      <c r="BF222" s="156"/>
      <c r="BG222" s="157"/>
      <c r="BH222" s="156"/>
      <c r="BI222" s="156"/>
      <c r="BJ222" s="156"/>
      <c r="BK222" s="157"/>
      <c r="BL222" s="156"/>
      <c r="BM222" s="156">
        <v>0</v>
      </c>
      <c r="BN222" s="156">
        <v>5.3947807637389072E-3</v>
      </c>
      <c r="BO222" s="156">
        <v>15</v>
      </c>
      <c r="BP222" s="156">
        <v>0</v>
      </c>
      <c r="BQ222" s="157" t="s">
        <v>556</v>
      </c>
      <c r="BR222" s="156">
        <v>1</v>
      </c>
      <c r="BS222" s="156">
        <v>1</v>
      </c>
      <c r="BT222" s="157" t="s">
        <v>560</v>
      </c>
      <c r="BU222" s="156">
        <v>1</v>
      </c>
      <c r="BV222" s="156" t="b">
        <v>1</v>
      </c>
      <c r="BW222" s="157"/>
      <c r="BX222" s="157"/>
      <c r="BY222" s="157"/>
    </row>
    <row r="223" spans="1:77" x14ac:dyDescent="0.25">
      <c r="A223" s="157" t="s">
        <v>550</v>
      </c>
      <c r="B223" s="157" t="s">
        <v>551</v>
      </c>
      <c r="C223" s="157" t="s">
        <v>552</v>
      </c>
      <c r="D223" s="157" t="s">
        <v>553</v>
      </c>
      <c r="E223" s="157" t="s">
        <v>554</v>
      </c>
      <c r="F223" s="157" t="s">
        <v>553</v>
      </c>
      <c r="G223" s="156">
        <v>12985</v>
      </c>
      <c r="H223" s="157" t="s">
        <v>555</v>
      </c>
      <c r="I223" s="157" t="s">
        <v>556</v>
      </c>
      <c r="J223" s="156">
        <v>10</v>
      </c>
      <c r="K223" s="156">
        <v>10</v>
      </c>
      <c r="L223" s="156">
        <v>5</v>
      </c>
      <c r="M223" s="156">
        <v>420</v>
      </c>
      <c r="N223" s="156">
        <v>425</v>
      </c>
      <c r="O223" s="156">
        <v>5</v>
      </c>
      <c r="P223" s="156">
        <v>0.3</v>
      </c>
      <c r="Q223" s="157" t="s">
        <v>551</v>
      </c>
      <c r="R223" s="157" t="s">
        <v>574</v>
      </c>
      <c r="S223" s="156" t="b">
        <v>0</v>
      </c>
      <c r="T223" s="157" t="s">
        <v>473</v>
      </c>
      <c r="U223" s="156">
        <v>1</v>
      </c>
      <c r="V223" s="156">
        <v>1</v>
      </c>
      <c r="W223" s="156" t="b">
        <v>0</v>
      </c>
      <c r="X223" s="157" t="s">
        <v>557</v>
      </c>
      <c r="Y223" s="157" t="s">
        <v>558</v>
      </c>
      <c r="Z223" s="157" t="s">
        <v>559</v>
      </c>
      <c r="AA223" s="158">
        <v>43570</v>
      </c>
      <c r="AB223" s="157"/>
      <c r="AC223" s="157"/>
      <c r="AD223" s="157"/>
      <c r="AE223" s="157"/>
      <c r="AF223" s="157"/>
      <c r="AG223" s="156"/>
      <c r="AH223" s="156"/>
      <c r="AI223" s="156"/>
      <c r="AJ223" s="156"/>
      <c r="AK223" s="156"/>
      <c r="AL223" s="156"/>
      <c r="AM223" s="156"/>
      <c r="AN223" s="156"/>
      <c r="AO223" s="156"/>
      <c r="AP223" s="156"/>
      <c r="AQ223" s="156"/>
      <c r="AR223" s="156"/>
      <c r="AS223" s="156"/>
      <c r="AT223" s="156"/>
      <c r="AU223" s="156"/>
      <c r="AV223" s="156"/>
      <c r="AW223" s="156"/>
      <c r="AX223" s="156"/>
      <c r="AY223" s="156"/>
      <c r="AZ223" s="156"/>
      <c r="BA223" s="156"/>
      <c r="BB223" s="156"/>
      <c r="BC223" s="156"/>
      <c r="BD223" s="156"/>
      <c r="BE223" s="156"/>
      <c r="BF223" s="156"/>
      <c r="BG223" s="157"/>
      <c r="BH223" s="156"/>
      <c r="BI223" s="156"/>
      <c r="BJ223" s="156"/>
      <c r="BK223" s="157"/>
      <c r="BL223" s="156"/>
      <c r="BM223" s="156">
        <v>3.6219081272084806E-2</v>
      </c>
      <c r="BN223" s="156">
        <v>2.0455211090847348E-2</v>
      </c>
      <c r="BO223" s="156">
        <v>50</v>
      </c>
      <c r="BP223" s="156">
        <v>2.4</v>
      </c>
      <c r="BQ223" s="157" t="s">
        <v>556</v>
      </c>
      <c r="BR223" s="156">
        <v>1</v>
      </c>
      <c r="BS223" s="156">
        <v>1</v>
      </c>
      <c r="BT223" s="157" t="s">
        <v>560</v>
      </c>
      <c r="BU223" s="156">
        <v>1</v>
      </c>
      <c r="BV223" s="156" t="b">
        <v>1</v>
      </c>
      <c r="BW223" s="157"/>
      <c r="BX223" s="157"/>
      <c r="BY223" s="157"/>
    </row>
    <row r="224" spans="1:77" x14ac:dyDescent="0.25">
      <c r="A224" s="157" t="s">
        <v>550</v>
      </c>
      <c r="B224" s="157" t="s">
        <v>551</v>
      </c>
      <c r="C224" s="157" t="s">
        <v>552</v>
      </c>
      <c r="D224" s="157" t="s">
        <v>553</v>
      </c>
      <c r="E224" s="157" t="s">
        <v>554</v>
      </c>
      <c r="F224" s="157" t="s">
        <v>553</v>
      </c>
      <c r="G224" s="156">
        <v>12985</v>
      </c>
      <c r="H224" s="157" t="s">
        <v>555</v>
      </c>
      <c r="I224" s="157" t="s">
        <v>556</v>
      </c>
      <c r="J224" s="156">
        <v>10</v>
      </c>
      <c r="K224" s="156">
        <v>10</v>
      </c>
      <c r="L224" s="156">
        <v>5</v>
      </c>
      <c r="M224" s="156">
        <v>420</v>
      </c>
      <c r="N224" s="156">
        <v>425</v>
      </c>
      <c r="O224" s="156">
        <v>5</v>
      </c>
      <c r="P224" s="156">
        <v>0.3</v>
      </c>
      <c r="Q224" s="157" t="s">
        <v>551</v>
      </c>
      <c r="R224" s="157" t="s">
        <v>574</v>
      </c>
      <c r="S224" s="156" t="b">
        <v>0</v>
      </c>
      <c r="T224" s="157" t="s">
        <v>473</v>
      </c>
      <c r="U224" s="156">
        <v>1</v>
      </c>
      <c r="V224" s="156">
        <v>1</v>
      </c>
      <c r="W224" s="156" t="b">
        <v>0</v>
      </c>
      <c r="X224" s="157" t="s">
        <v>557</v>
      </c>
      <c r="Y224" s="157" t="s">
        <v>558</v>
      </c>
      <c r="Z224" s="157" t="s">
        <v>559</v>
      </c>
      <c r="AA224" s="158">
        <v>43570</v>
      </c>
      <c r="AB224" s="157"/>
      <c r="AC224" s="157"/>
      <c r="AD224" s="157"/>
      <c r="AE224" s="157"/>
      <c r="AF224" s="157"/>
      <c r="AG224" s="156"/>
      <c r="AH224" s="156"/>
      <c r="AI224" s="156"/>
      <c r="AJ224" s="156"/>
      <c r="AK224" s="156"/>
      <c r="AL224" s="156"/>
      <c r="AM224" s="156"/>
      <c r="AN224" s="156"/>
      <c r="AO224" s="156"/>
      <c r="AP224" s="156"/>
      <c r="AQ224" s="156"/>
      <c r="AR224" s="156"/>
      <c r="AS224" s="156"/>
      <c r="AT224" s="156"/>
      <c r="AU224" s="156"/>
      <c r="AV224" s="156"/>
      <c r="AW224" s="156"/>
      <c r="AX224" s="156"/>
      <c r="AY224" s="156"/>
      <c r="AZ224" s="156"/>
      <c r="BA224" s="156"/>
      <c r="BB224" s="156"/>
      <c r="BC224" s="156"/>
      <c r="BD224" s="156"/>
      <c r="BE224" s="156"/>
      <c r="BF224" s="156"/>
      <c r="BG224" s="157"/>
      <c r="BH224" s="156"/>
      <c r="BI224" s="156"/>
      <c r="BJ224" s="156"/>
      <c r="BK224" s="157"/>
      <c r="BL224" s="156"/>
      <c r="BM224" s="156">
        <v>9.8939929328621903E-2</v>
      </c>
      <c r="BN224" s="156">
        <v>2.4825001011818254E-2</v>
      </c>
      <c r="BO224" s="156">
        <v>100</v>
      </c>
      <c r="BP224" s="156">
        <v>2.4</v>
      </c>
      <c r="BQ224" s="157" t="s">
        <v>556</v>
      </c>
      <c r="BR224" s="156">
        <v>1</v>
      </c>
      <c r="BS224" s="156">
        <v>1</v>
      </c>
      <c r="BT224" s="157" t="s">
        <v>560</v>
      </c>
      <c r="BU224" s="156">
        <v>1</v>
      </c>
      <c r="BV224" s="156" t="b">
        <v>1</v>
      </c>
      <c r="BW224" s="157"/>
      <c r="BX224" s="157"/>
      <c r="BY224" s="157"/>
    </row>
    <row r="225" spans="1:77" x14ac:dyDescent="0.25">
      <c r="A225" s="157" t="s">
        <v>550</v>
      </c>
      <c r="B225" s="157" t="s">
        <v>551</v>
      </c>
      <c r="C225" s="157" t="s">
        <v>552</v>
      </c>
      <c r="D225" s="157" t="s">
        <v>553</v>
      </c>
      <c r="E225" s="157" t="s">
        <v>554</v>
      </c>
      <c r="F225" s="157" t="s">
        <v>553</v>
      </c>
      <c r="G225" s="156">
        <v>12985</v>
      </c>
      <c r="H225" s="157" t="s">
        <v>555</v>
      </c>
      <c r="I225" s="157" t="s">
        <v>556</v>
      </c>
      <c r="J225" s="156">
        <v>10</v>
      </c>
      <c r="K225" s="156">
        <v>10</v>
      </c>
      <c r="L225" s="156">
        <v>5</v>
      </c>
      <c r="M225" s="156">
        <v>420</v>
      </c>
      <c r="N225" s="156">
        <v>425</v>
      </c>
      <c r="O225" s="156">
        <v>5</v>
      </c>
      <c r="P225" s="156">
        <v>0.3</v>
      </c>
      <c r="Q225" s="157" t="s">
        <v>551</v>
      </c>
      <c r="R225" s="157" t="s">
        <v>574</v>
      </c>
      <c r="S225" s="156" t="b">
        <v>0</v>
      </c>
      <c r="T225" s="157" t="s">
        <v>473</v>
      </c>
      <c r="U225" s="156">
        <v>1</v>
      </c>
      <c r="V225" s="156">
        <v>1</v>
      </c>
      <c r="W225" s="156" t="b">
        <v>0</v>
      </c>
      <c r="X225" s="157" t="s">
        <v>557</v>
      </c>
      <c r="Y225" s="157" t="s">
        <v>558</v>
      </c>
      <c r="Z225" s="157" t="s">
        <v>559</v>
      </c>
      <c r="AA225" s="158">
        <v>43570</v>
      </c>
      <c r="AB225" s="157"/>
      <c r="AC225" s="157"/>
      <c r="AD225" s="157"/>
      <c r="AE225" s="157"/>
      <c r="AF225" s="157"/>
      <c r="AG225" s="156"/>
      <c r="AH225" s="156"/>
      <c r="AI225" s="156"/>
      <c r="AJ225" s="156"/>
      <c r="AK225" s="156"/>
      <c r="AL225" s="156"/>
      <c r="AM225" s="156"/>
      <c r="AN225" s="156"/>
      <c r="AO225" s="156"/>
      <c r="AP225" s="156"/>
      <c r="AQ225" s="156"/>
      <c r="AR225" s="156"/>
      <c r="AS225" s="156"/>
      <c r="AT225" s="156"/>
      <c r="AU225" s="156"/>
      <c r="AV225" s="156"/>
      <c r="AW225" s="156"/>
      <c r="AX225" s="156"/>
      <c r="AY225" s="156"/>
      <c r="AZ225" s="156"/>
      <c r="BA225" s="156"/>
      <c r="BB225" s="156"/>
      <c r="BC225" s="156"/>
      <c r="BD225" s="156"/>
      <c r="BE225" s="156"/>
      <c r="BF225" s="156"/>
      <c r="BG225" s="157"/>
      <c r="BH225" s="156"/>
      <c r="BI225" s="156"/>
      <c r="BJ225" s="156"/>
      <c r="BK225" s="157"/>
      <c r="BL225" s="156"/>
      <c r="BM225" s="156">
        <v>0.16254416961130741</v>
      </c>
      <c r="BN225" s="156">
        <v>2.775744833885237E-2</v>
      </c>
      <c r="BO225" s="156">
        <v>150</v>
      </c>
      <c r="BP225" s="156">
        <v>2.4</v>
      </c>
      <c r="BQ225" s="157" t="s">
        <v>556</v>
      </c>
      <c r="BR225" s="156">
        <v>1</v>
      </c>
      <c r="BS225" s="156">
        <v>1</v>
      </c>
      <c r="BT225" s="157" t="s">
        <v>560</v>
      </c>
      <c r="BU225" s="156">
        <v>1</v>
      </c>
      <c r="BV225" s="156" t="b">
        <v>1</v>
      </c>
      <c r="BW225" s="157"/>
      <c r="BX225" s="157"/>
      <c r="BY225" s="157"/>
    </row>
    <row r="226" spans="1:77" x14ac:dyDescent="0.25">
      <c r="A226" s="157" t="s">
        <v>550</v>
      </c>
      <c r="B226" s="157" t="s">
        <v>551</v>
      </c>
      <c r="C226" s="157" t="s">
        <v>552</v>
      </c>
      <c r="D226" s="157" t="s">
        <v>553</v>
      </c>
      <c r="E226" s="157" t="s">
        <v>554</v>
      </c>
      <c r="F226" s="157" t="s">
        <v>553</v>
      </c>
      <c r="G226" s="156">
        <v>12985</v>
      </c>
      <c r="H226" s="157" t="s">
        <v>555</v>
      </c>
      <c r="I226" s="157" t="s">
        <v>556</v>
      </c>
      <c r="J226" s="156">
        <v>10</v>
      </c>
      <c r="K226" s="156">
        <v>10</v>
      </c>
      <c r="L226" s="156">
        <v>5</v>
      </c>
      <c r="M226" s="156">
        <v>420</v>
      </c>
      <c r="N226" s="156">
        <v>425</v>
      </c>
      <c r="O226" s="156">
        <v>5</v>
      </c>
      <c r="P226" s="156">
        <v>0.3</v>
      </c>
      <c r="Q226" s="157" t="s">
        <v>551</v>
      </c>
      <c r="R226" s="157" t="s">
        <v>574</v>
      </c>
      <c r="S226" s="156" t="b">
        <v>0</v>
      </c>
      <c r="T226" s="157" t="s">
        <v>473</v>
      </c>
      <c r="U226" s="156">
        <v>1</v>
      </c>
      <c r="V226" s="156">
        <v>1</v>
      </c>
      <c r="W226" s="156" t="b">
        <v>0</v>
      </c>
      <c r="X226" s="157" t="s">
        <v>557</v>
      </c>
      <c r="Y226" s="157" t="s">
        <v>558</v>
      </c>
      <c r="Z226" s="157" t="s">
        <v>559</v>
      </c>
      <c r="AA226" s="158">
        <v>43570</v>
      </c>
      <c r="AB226" s="157"/>
      <c r="AC226" s="157"/>
      <c r="AD226" s="157"/>
      <c r="AE226" s="157"/>
      <c r="AF226" s="157"/>
      <c r="AG226" s="156"/>
      <c r="AH226" s="156"/>
      <c r="AI226" s="156"/>
      <c r="AJ226" s="156"/>
      <c r="AK226" s="156"/>
      <c r="AL226" s="156"/>
      <c r="AM226" s="156"/>
      <c r="AN226" s="156"/>
      <c r="AO226" s="156"/>
      <c r="AP226" s="156"/>
      <c r="AQ226" s="156"/>
      <c r="AR226" s="156"/>
      <c r="AS226" s="156"/>
      <c r="AT226" s="156"/>
      <c r="AU226" s="156"/>
      <c r="AV226" s="156"/>
      <c r="AW226" s="156"/>
      <c r="AX226" s="156"/>
      <c r="AY226" s="156"/>
      <c r="AZ226" s="156"/>
      <c r="BA226" s="156"/>
      <c r="BB226" s="156"/>
      <c r="BC226" s="156"/>
      <c r="BD226" s="156"/>
      <c r="BE226" s="156"/>
      <c r="BF226" s="156"/>
      <c r="BG226" s="157"/>
      <c r="BH226" s="156"/>
      <c r="BI226" s="156"/>
      <c r="BJ226" s="156"/>
      <c r="BK226" s="157"/>
      <c r="BL226" s="156"/>
      <c r="BM226" s="156">
        <v>0.22879858657243815</v>
      </c>
      <c r="BN226" s="156">
        <v>3.1325561414322238E-2</v>
      </c>
      <c r="BO226" s="156">
        <v>200</v>
      </c>
      <c r="BP226" s="156">
        <v>2.4</v>
      </c>
      <c r="BQ226" s="157" t="s">
        <v>556</v>
      </c>
      <c r="BR226" s="156">
        <v>1</v>
      </c>
      <c r="BS226" s="156">
        <v>1</v>
      </c>
      <c r="BT226" s="157" t="s">
        <v>560</v>
      </c>
      <c r="BU226" s="156">
        <v>1</v>
      </c>
      <c r="BV226" s="156" t="b">
        <v>1</v>
      </c>
      <c r="BW226" s="157"/>
      <c r="BX226" s="157"/>
      <c r="BY226" s="157"/>
    </row>
    <row r="227" spans="1:77" x14ac:dyDescent="0.25">
      <c r="A227" s="157" t="s">
        <v>550</v>
      </c>
      <c r="B227" s="157" t="s">
        <v>551</v>
      </c>
      <c r="C227" s="157" t="s">
        <v>552</v>
      </c>
      <c r="D227" s="157" t="s">
        <v>553</v>
      </c>
      <c r="E227" s="157" t="s">
        <v>554</v>
      </c>
      <c r="F227" s="157" t="s">
        <v>553</v>
      </c>
      <c r="G227" s="156">
        <v>12985</v>
      </c>
      <c r="H227" s="157" t="s">
        <v>555</v>
      </c>
      <c r="I227" s="157" t="s">
        <v>556</v>
      </c>
      <c r="J227" s="156">
        <v>10</v>
      </c>
      <c r="K227" s="156">
        <v>10</v>
      </c>
      <c r="L227" s="156">
        <v>5</v>
      </c>
      <c r="M227" s="156">
        <v>420</v>
      </c>
      <c r="N227" s="156">
        <v>425</v>
      </c>
      <c r="O227" s="156">
        <v>5</v>
      </c>
      <c r="P227" s="156">
        <v>0.3</v>
      </c>
      <c r="Q227" s="157" t="s">
        <v>551</v>
      </c>
      <c r="R227" s="157" t="s">
        <v>574</v>
      </c>
      <c r="S227" s="156" t="b">
        <v>0</v>
      </c>
      <c r="T227" s="157" t="s">
        <v>473</v>
      </c>
      <c r="U227" s="156">
        <v>1</v>
      </c>
      <c r="V227" s="156">
        <v>1</v>
      </c>
      <c r="W227" s="156" t="b">
        <v>0</v>
      </c>
      <c r="X227" s="157" t="s">
        <v>557</v>
      </c>
      <c r="Y227" s="157" t="s">
        <v>558</v>
      </c>
      <c r="Z227" s="157" t="s">
        <v>559</v>
      </c>
      <c r="AA227" s="158">
        <v>43570</v>
      </c>
      <c r="AB227" s="157"/>
      <c r="AC227" s="157"/>
      <c r="AD227" s="157"/>
      <c r="AE227" s="157"/>
      <c r="AF227" s="157"/>
      <c r="AG227" s="156"/>
      <c r="AH227" s="156"/>
      <c r="AI227" s="156"/>
      <c r="AJ227" s="156"/>
      <c r="AK227" s="156"/>
      <c r="AL227" s="156"/>
      <c r="AM227" s="156"/>
      <c r="AN227" s="156"/>
      <c r="AO227" s="156"/>
      <c r="AP227" s="156"/>
      <c r="AQ227" s="156"/>
      <c r="AR227" s="156"/>
      <c r="AS227" s="156"/>
      <c r="AT227" s="156"/>
      <c r="AU227" s="156"/>
      <c r="AV227" s="156"/>
      <c r="AW227" s="156"/>
      <c r="AX227" s="156"/>
      <c r="AY227" s="156"/>
      <c r="AZ227" s="156"/>
      <c r="BA227" s="156"/>
      <c r="BB227" s="156"/>
      <c r="BC227" s="156"/>
      <c r="BD227" s="156"/>
      <c r="BE227" s="156"/>
      <c r="BF227" s="156"/>
      <c r="BG227" s="157"/>
      <c r="BH227" s="156"/>
      <c r="BI227" s="156"/>
      <c r="BJ227" s="156"/>
      <c r="BK227" s="157"/>
      <c r="BL227" s="156"/>
      <c r="BM227" s="156">
        <v>0.31713780918727913</v>
      </c>
      <c r="BN227" s="156">
        <v>3.5573751443050868E-2</v>
      </c>
      <c r="BO227" s="156">
        <v>250</v>
      </c>
      <c r="BP227" s="156">
        <v>2.4</v>
      </c>
      <c r="BQ227" s="157" t="s">
        <v>556</v>
      </c>
      <c r="BR227" s="156">
        <v>1</v>
      </c>
      <c r="BS227" s="156">
        <v>1</v>
      </c>
      <c r="BT227" s="157" t="s">
        <v>560</v>
      </c>
      <c r="BU227" s="156">
        <v>1</v>
      </c>
      <c r="BV227" s="156" t="b">
        <v>1</v>
      </c>
      <c r="BW227" s="157"/>
      <c r="BX227" s="157"/>
      <c r="BY227" s="157"/>
    </row>
    <row r="228" spans="1:77" x14ac:dyDescent="0.25">
      <c r="A228" s="157" t="s">
        <v>550</v>
      </c>
      <c r="B228" s="157" t="s">
        <v>551</v>
      </c>
      <c r="C228" s="157" t="s">
        <v>552</v>
      </c>
      <c r="D228" s="157" t="s">
        <v>553</v>
      </c>
      <c r="E228" s="157" t="s">
        <v>554</v>
      </c>
      <c r="F228" s="157" t="s">
        <v>553</v>
      </c>
      <c r="G228" s="156">
        <v>12985</v>
      </c>
      <c r="H228" s="157" t="s">
        <v>555</v>
      </c>
      <c r="I228" s="157" t="s">
        <v>556</v>
      </c>
      <c r="J228" s="156">
        <v>10</v>
      </c>
      <c r="K228" s="156">
        <v>10</v>
      </c>
      <c r="L228" s="156">
        <v>5</v>
      </c>
      <c r="M228" s="156">
        <v>420</v>
      </c>
      <c r="N228" s="156">
        <v>425</v>
      </c>
      <c r="O228" s="156">
        <v>5</v>
      </c>
      <c r="P228" s="156">
        <v>0.3</v>
      </c>
      <c r="Q228" s="157" t="s">
        <v>551</v>
      </c>
      <c r="R228" s="157" t="s">
        <v>574</v>
      </c>
      <c r="S228" s="156" t="b">
        <v>0</v>
      </c>
      <c r="T228" s="157" t="s">
        <v>473</v>
      </c>
      <c r="U228" s="156">
        <v>1</v>
      </c>
      <c r="V228" s="156">
        <v>1</v>
      </c>
      <c r="W228" s="156" t="b">
        <v>0</v>
      </c>
      <c r="X228" s="157" t="s">
        <v>557</v>
      </c>
      <c r="Y228" s="157" t="s">
        <v>558</v>
      </c>
      <c r="Z228" s="157" t="s">
        <v>559</v>
      </c>
      <c r="AA228" s="158">
        <v>43570</v>
      </c>
      <c r="AB228" s="157"/>
      <c r="AC228" s="157"/>
      <c r="AD228" s="157"/>
      <c r="AE228" s="157"/>
      <c r="AF228" s="157"/>
      <c r="AG228" s="156"/>
      <c r="AH228" s="156"/>
      <c r="AI228" s="156"/>
      <c r="AJ228" s="156"/>
      <c r="AK228" s="156"/>
      <c r="AL228" s="156"/>
      <c r="AM228" s="156"/>
      <c r="AN228" s="156"/>
      <c r="AO228" s="156"/>
      <c r="AP228" s="156"/>
      <c r="AQ228" s="156"/>
      <c r="AR228" s="156"/>
      <c r="AS228" s="156"/>
      <c r="AT228" s="156"/>
      <c r="AU228" s="156"/>
      <c r="AV228" s="156"/>
      <c r="AW228" s="156"/>
      <c r="AX228" s="156"/>
      <c r="AY228" s="156"/>
      <c r="AZ228" s="156"/>
      <c r="BA228" s="156"/>
      <c r="BB228" s="156"/>
      <c r="BC228" s="156"/>
      <c r="BD228" s="156"/>
      <c r="BE228" s="156"/>
      <c r="BF228" s="156"/>
      <c r="BG228" s="157"/>
      <c r="BH228" s="156"/>
      <c r="BI228" s="156"/>
      <c r="BJ228" s="156"/>
      <c r="BK228" s="157"/>
      <c r="BL228" s="156"/>
      <c r="BM228" s="156">
        <v>0.40194346289752653</v>
      </c>
      <c r="BN228" s="156">
        <v>6.5394816131930003E-2</v>
      </c>
      <c r="BO228" s="156">
        <v>300</v>
      </c>
      <c r="BP228" s="156">
        <v>6</v>
      </c>
      <c r="BQ228" s="157" t="s">
        <v>556</v>
      </c>
      <c r="BR228" s="156">
        <v>1</v>
      </c>
      <c r="BS228" s="156">
        <v>1</v>
      </c>
      <c r="BT228" s="157" t="s">
        <v>560</v>
      </c>
      <c r="BU228" s="156">
        <v>1</v>
      </c>
      <c r="BV228" s="156" t="b">
        <v>1</v>
      </c>
      <c r="BW228" s="157"/>
      <c r="BX228" s="157"/>
      <c r="BY228" s="157"/>
    </row>
    <row r="229" spans="1:77" x14ac:dyDescent="0.25">
      <c r="A229" s="157" t="s">
        <v>550</v>
      </c>
      <c r="B229" s="157" t="s">
        <v>551</v>
      </c>
      <c r="C229" s="157" t="s">
        <v>552</v>
      </c>
      <c r="D229" s="157" t="s">
        <v>553</v>
      </c>
      <c r="E229" s="157" t="s">
        <v>554</v>
      </c>
      <c r="F229" s="157" t="s">
        <v>553</v>
      </c>
      <c r="G229" s="156">
        <v>12985</v>
      </c>
      <c r="H229" s="157" t="s">
        <v>555</v>
      </c>
      <c r="I229" s="157" t="s">
        <v>556</v>
      </c>
      <c r="J229" s="156">
        <v>10</v>
      </c>
      <c r="K229" s="156">
        <v>10</v>
      </c>
      <c r="L229" s="156">
        <v>5</v>
      </c>
      <c r="M229" s="156">
        <v>420</v>
      </c>
      <c r="N229" s="156">
        <v>425</v>
      </c>
      <c r="O229" s="156">
        <v>5</v>
      </c>
      <c r="P229" s="156">
        <v>0.3</v>
      </c>
      <c r="Q229" s="157" t="s">
        <v>551</v>
      </c>
      <c r="R229" s="157" t="s">
        <v>574</v>
      </c>
      <c r="S229" s="156" t="b">
        <v>0</v>
      </c>
      <c r="T229" s="157" t="s">
        <v>473</v>
      </c>
      <c r="U229" s="156">
        <v>1</v>
      </c>
      <c r="V229" s="156">
        <v>1</v>
      </c>
      <c r="W229" s="156" t="b">
        <v>0</v>
      </c>
      <c r="X229" s="157" t="s">
        <v>557</v>
      </c>
      <c r="Y229" s="157" t="s">
        <v>558</v>
      </c>
      <c r="Z229" s="157" t="s">
        <v>559</v>
      </c>
      <c r="AA229" s="158">
        <v>43570</v>
      </c>
      <c r="AB229" s="157"/>
      <c r="AC229" s="157"/>
      <c r="AD229" s="157"/>
      <c r="AE229" s="157"/>
      <c r="AF229" s="157"/>
      <c r="AG229" s="156"/>
      <c r="AH229" s="156"/>
      <c r="AI229" s="156"/>
      <c r="AJ229" s="156"/>
      <c r="AK229" s="156"/>
      <c r="AL229" s="156"/>
      <c r="AM229" s="156"/>
      <c r="AN229" s="156"/>
      <c r="AO229" s="156"/>
      <c r="AP229" s="156"/>
      <c r="AQ229" s="156"/>
      <c r="AR229" s="156"/>
      <c r="AS229" s="156"/>
      <c r="AT229" s="156"/>
      <c r="AU229" s="156"/>
      <c r="AV229" s="156"/>
      <c r="AW229" s="156"/>
      <c r="AX229" s="156"/>
      <c r="AY229" s="156"/>
      <c r="AZ229" s="156"/>
      <c r="BA229" s="156"/>
      <c r="BB229" s="156"/>
      <c r="BC229" s="156"/>
      <c r="BD229" s="156"/>
      <c r="BE229" s="156"/>
      <c r="BF229" s="156"/>
      <c r="BG229" s="157"/>
      <c r="BH229" s="156"/>
      <c r="BI229" s="156"/>
      <c r="BJ229" s="156"/>
      <c r="BK229" s="157"/>
      <c r="BL229" s="156"/>
      <c r="BM229" s="156">
        <v>0.54858657243816256</v>
      </c>
      <c r="BN229" s="156">
        <v>4.0376812572465628E-2</v>
      </c>
      <c r="BO229" s="156">
        <v>400</v>
      </c>
      <c r="BP229" s="156">
        <v>2.4</v>
      </c>
      <c r="BQ229" s="157" t="s">
        <v>556</v>
      </c>
      <c r="BR229" s="156">
        <v>1</v>
      </c>
      <c r="BS229" s="156">
        <v>1</v>
      </c>
      <c r="BT229" s="157" t="s">
        <v>560</v>
      </c>
      <c r="BU229" s="156">
        <v>1</v>
      </c>
      <c r="BV229" s="156" t="b">
        <v>1</v>
      </c>
      <c r="BW229" s="157"/>
      <c r="BX229" s="157"/>
      <c r="BY229" s="157"/>
    </row>
    <row r="230" spans="1:77" x14ac:dyDescent="0.25">
      <c r="A230" s="157" t="s">
        <v>550</v>
      </c>
      <c r="B230" s="157" t="s">
        <v>551</v>
      </c>
      <c r="C230" s="157" t="s">
        <v>552</v>
      </c>
      <c r="D230" s="157" t="s">
        <v>553</v>
      </c>
      <c r="E230" s="157" t="s">
        <v>554</v>
      </c>
      <c r="F230" s="157" t="s">
        <v>553</v>
      </c>
      <c r="G230" s="156">
        <v>12985</v>
      </c>
      <c r="H230" s="157" t="s">
        <v>555</v>
      </c>
      <c r="I230" s="157" t="s">
        <v>556</v>
      </c>
      <c r="J230" s="156">
        <v>10</v>
      </c>
      <c r="K230" s="156">
        <v>10</v>
      </c>
      <c r="L230" s="156">
        <v>5</v>
      </c>
      <c r="M230" s="156">
        <v>420</v>
      </c>
      <c r="N230" s="156">
        <v>425</v>
      </c>
      <c r="O230" s="156">
        <v>5</v>
      </c>
      <c r="P230" s="156">
        <v>0.3</v>
      </c>
      <c r="Q230" s="157" t="s">
        <v>551</v>
      </c>
      <c r="R230" s="157" t="s">
        <v>574</v>
      </c>
      <c r="S230" s="156" t="b">
        <v>0</v>
      </c>
      <c r="T230" s="157" t="s">
        <v>473</v>
      </c>
      <c r="U230" s="156">
        <v>1</v>
      </c>
      <c r="V230" s="156">
        <v>1</v>
      </c>
      <c r="W230" s="156" t="b">
        <v>0</v>
      </c>
      <c r="X230" s="157" t="s">
        <v>557</v>
      </c>
      <c r="Y230" s="157" t="s">
        <v>558</v>
      </c>
      <c r="Z230" s="157" t="s">
        <v>559</v>
      </c>
      <c r="AA230" s="158">
        <v>43570</v>
      </c>
      <c r="AB230" s="157"/>
      <c r="AC230" s="157"/>
      <c r="AD230" s="157"/>
      <c r="AE230" s="157"/>
      <c r="AF230" s="157"/>
      <c r="AG230" s="156"/>
      <c r="AH230" s="156"/>
      <c r="AI230" s="156"/>
      <c r="AJ230" s="156"/>
      <c r="AK230" s="156"/>
      <c r="AL230" s="156"/>
      <c r="AM230" s="156"/>
      <c r="AN230" s="156"/>
      <c r="AO230" s="156"/>
      <c r="AP230" s="156"/>
      <c r="AQ230" s="156"/>
      <c r="AR230" s="156"/>
      <c r="AS230" s="156"/>
      <c r="AT230" s="156"/>
      <c r="AU230" s="156"/>
      <c r="AV230" s="156"/>
      <c r="AW230" s="156"/>
      <c r="AX230" s="156"/>
      <c r="AY230" s="156"/>
      <c r="AZ230" s="156"/>
      <c r="BA230" s="156"/>
      <c r="BB230" s="156"/>
      <c r="BC230" s="156"/>
      <c r="BD230" s="156"/>
      <c r="BE230" s="156"/>
      <c r="BF230" s="156"/>
      <c r="BG230" s="157"/>
      <c r="BH230" s="156"/>
      <c r="BI230" s="156"/>
      <c r="BJ230" s="156"/>
      <c r="BK230" s="157"/>
      <c r="BL230" s="156"/>
      <c r="BM230" s="156">
        <v>0.6475265017667845</v>
      </c>
      <c r="BN230" s="156">
        <v>4.3984519233647337E-2</v>
      </c>
      <c r="BO230" s="156">
        <v>500</v>
      </c>
      <c r="BP230" s="156">
        <v>2.4</v>
      </c>
      <c r="BQ230" s="157" t="s">
        <v>556</v>
      </c>
      <c r="BR230" s="156">
        <v>1</v>
      </c>
      <c r="BS230" s="156">
        <v>1</v>
      </c>
      <c r="BT230" s="157" t="s">
        <v>560</v>
      </c>
      <c r="BU230" s="156">
        <v>1</v>
      </c>
      <c r="BV230" s="156" t="b">
        <v>1</v>
      </c>
      <c r="BW230" s="157"/>
      <c r="BX230" s="157"/>
      <c r="BY230" s="157"/>
    </row>
    <row r="231" spans="1:77" x14ac:dyDescent="0.25">
      <c r="A231" s="157" t="s">
        <v>550</v>
      </c>
      <c r="B231" s="157" t="s">
        <v>551</v>
      </c>
      <c r="C231" s="157" t="s">
        <v>552</v>
      </c>
      <c r="D231" s="157" t="s">
        <v>553</v>
      </c>
      <c r="E231" s="157" t="s">
        <v>554</v>
      </c>
      <c r="F231" s="157" t="s">
        <v>553</v>
      </c>
      <c r="G231" s="156">
        <v>12985</v>
      </c>
      <c r="H231" s="157" t="s">
        <v>555</v>
      </c>
      <c r="I231" s="157" t="s">
        <v>556</v>
      </c>
      <c r="J231" s="156">
        <v>10</v>
      </c>
      <c r="K231" s="156">
        <v>10</v>
      </c>
      <c r="L231" s="156">
        <v>5</v>
      </c>
      <c r="M231" s="156">
        <v>420</v>
      </c>
      <c r="N231" s="156">
        <v>425</v>
      </c>
      <c r="O231" s="156">
        <v>5</v>
      </c>
      <c r="P231" s="156">
        <v>0.3</v>
      </c>
      <c r="Q231" s="157" t="s">
        <v>551</v>
      </c>
      <c r="R231" s="157" t="s">
        <v>574</v>
      </c>
      <c r="S231" s="156" t="b">
        <v>0</v>
      </c>
      <c r="T231" s="157" t="s">
        <v>473</v>
      </c>
      <c r="U231" s="156">
        <v>1</v>
      </c>
      <c r="V231" s="156">
        <v>1</v>
      </c>
      <c r="W231" s="156" t="b">
        <v>0</v>
      </c>
      <c r="X231" s="157" t="s">
        <v>557</v>
      </c>
      <c r="Y231" s="157" t="s">
        <v>558</v>
      </c>
      <c r="Z231" s="157" t="s">
        <v>559</v>
      </c>
      <c r="AA231" s="158">
        <v>43570</v>
      </c>
      <c r="AB231" s="157"/>
      <c r="AC231" s="157"/>
      <c r="AD231" s="157"/>
      <c r="AE231" s="157"/>
      <c r="AF231" s="157"/>
      <c r="AG231" s="156"/>
      <c r="AH231" s="156"/>
      <c r="AI231" s="156"/>
      <c r="AJ231" s="156"/>
      <c r="AK231" s="156"/>
      <c r="AL231" s="156"/>
      <c r="AM231" s="156"/>
      <c r="AN231" s="156"/>
      <c r="AO231" s="156"/>
      <c r="AP231" s="156"/>
      <c r="AQ231" s="156"/>
      <c r="AR231" s="156"/>
      <c r="AS231" s="156"/>
      <c r="AT231" s="156"/>
      <c r="AU231" s="156"/>
      <c r="AV231" s="156"/>
      <c r="AW231" s="156"/>
      <c r="AX231" s="156"/>
      <c r="AY231" s="156"/>
      <c r="AZ231" s="156"/>
      <c r="BA231" s="156"/>
      <c r="BB231" s="156"/>
      <c r="BC231" s="156"/>
      <c r="BD231" s="156"/>
      <c r="BE231" s="156"/>
      <c r="BF231" s="156"/>
      <c r="BG231" s="157"/>
      <c r="BH231" s="156"/>
      <c r="BI231" s="156"/>
      <c r="BJ231" s="156"/>
      <c r="BK231" s="157"/>
      <c r="BL231" s="156"/>
      <c r="BM231" s="156">
        <v>0.69611307420494695</v>
      </c>
      <c r="BN231" s="156">
        <v>4.6241512737090797E-2</v>
      </c>
      <c r="BO231" s="156">
        <v>600</v>
      </c>
      <c r="BP231" s="156">
        <v>2.4</v>
      </c>
      <c r="BQ231" s="157" t="s">
        <v>556</v>
      </c>
      <c r="BR231" s="156">
        <v>1</v>
      </c>
      <c r="BS231" s="156">
        <v>1</v>
      </c>
      <c r="BT231" s="157" t="s">
        <v>560</v>
      </c>
      <c r="BU231" s="156">
        <v>1</v>
      </c>
      <c r="BV231" s="156" t="b">
        <v>1</v>
      </c>
      <c r="BW231" s="157"/>
      <c r="BX231" s="157"/>
      <c r="BY231" s="157"/>
    </row>
    <row r="232" spans="1:77" x14ac:dyDescent="0.25">
      <c r="A232" s="157" t="s">
        <v>550</v>
      </c>
      <c r="B232" s="157" t="s">
        <v>551</v>
      </c>
      <c r="C232" s="157" t="s">
        <v>552</v>
      </c>
      <c r="D232" s="157" t="s">
        <v>553</v>
      </c>
      <c r="E232" s="157" t="s">
        <v>554</v>
      </c>
      <c r="F232" s="157" t="s">
        <v>553</v>
      </c>
      <c r="G232" s="156">
        <v>12985</v>
      </c>
      <c r="H232" s="157" t="s">
        <v>555</v>
      </c>
      <c r="I232" s="157" t="s">
        <v>556</v>
      </c>
      <c r="J232" s="156">
        <v>10</v>
      </c>
      <c r="K232" s="156">
        <v>10</v>
      </c>
      <c r="L232" s="156">
        <v>5</v>
      </c>
      <c r="M232" s="156">
        <v>420</v>
      </c>
      <c r="N232" s="156">
        <v>425</v>
      </c>
      <c r="O232" s="156">
        <v>5</v>
      </c>
      <c r="P232" s="156">
        <v>0.3</v>
      </c>
      <c r="Q232" s="157" t="s">
        <v>551</v>
      </c>
      <c r="R232" s="157" t="s">
        <v>574</v>
      </c>
      <c r="S232" s="156" t="b">
        <v>0</v>
      </c>
      <c r="T232" s="157" t="s">
        <v>473</v>
      </c>
      <c r="U232" s="156">
        <v>1</v>
      </c>
      <c r="V232" s="156">
        <v>1</v>
      </c>
      <c r="W232" s="156" t="b">
        <v>0</v>
      </c>
      <c r="X232" s="157" t="s">
        <v>557</v>
      </c>
      <c r="Y232" s="157" t="s">
        <v>558</v>
      </c>
      <c r="Z232" s="157" t="s">
        <v>559</v>
      </c>
      <c r="AA232" s="158">
        <v>43570</v>
      </c>
      <c r="AB232" s="157"/>
      <c r="AC232" s="157"/>
      <c r="AD232" s="157"/>
      <c r="AE232" s="157"/>
      <c r="AF232" s="157"/>
      <c r="AG232" s="156"/>
      <c r="AH232" s="156"/>
      <c r="AI232" s="156"/>
      <c r="AJ232" s="156"/>
      <c r="AK232" s="156"/>
      <c r="AL232" s="156"/>
      <c r="AM232" s="156"/>
      <c r="AN232" s="156"/>
      <c r="AO232" s="156"/>
      <c r="AP232" s="156"/>
      <c r="AQ232" s="156"/>
      <c r="AR232" s="156"/>
      <c r="AS232" s="156"/>
      <c r="AT232" s="156"/>
      <c r="AU232" s="156"/>
      <c r="AV232" s="156"/>
      <c r="AW232" s="156"/>
      <c r="AX232" s="156"/>
      <c r="AY232" s="156"/>
      <c r="AZ232" s="156"/>
      <c r="BA232" s="156"/>
      <c r="BB232" s="156"/>
      <c r="BC232" s="156"/>
      <c r="BD232" s="156"/>
      <c r="BE232" s="156"/>
      <c r="BF232" s="156"/>
      <c r="BG232" s="157"/>
      <c r="BH232" s="156"/>
      <c r="BI232" s="156"/>
      <c r="BJ232" s="156"/>
      <c r="BK232" s="157"/>
      <c r="BL232" s="156"/>
      <c r="BM232" s="156">
        <v>0.73409893992932862</v>
      </c>
      <c r="BN232" s="156">
        <v>3.9578760588977691E-2</v>
      </c>
      <c r="BO232" s="156">
        <v>700</v>
      </c>
      <c r="BP232" s="156">
        <v>2.4</v>
      </c>
      <c r="BQ232" s="157" t="s">
        <v>556</v>
      </c>
      <c r="BR232" s="156">
        <v>1</v>
      </c>
      <c r="BS232" s="156">
        <v>1</v>
      </c>
      <c r="BT232" s="157" t="s">
        <v>560</v>
      </c>
      <c r="BU232" s="156">
        <v>1</v>
      </c>
      <c r="BV232" s="156" t="b">
        <v>1</v>
      </c>
      <c r="BW232" s="157"/>
      <c r="BX232" s="157"/>
      <c r="BY232" s="157"/>
    </row>
    <row r="233" spans="1:77" x14ac:dyDescent="0.25">
      <c r="A233" s="157" t="s">
        <v>550</v>
      </c>
      <c r="B233" s="157" t="s">
        <v>551</v>
      </c>
      <c r="C233" s="157" t="s">
        <v>552</v>
      </c>
      <c r="D233" s="157" t="s">
        <v>553</v>
      </c>
      <c r="E233" s="157" t="s">
        <v>554</v>
      </c>
      <c r="F233" s="157" t="s">
        <v>553</v>
      </c>
      <c r="G233" s="156">
        <v>12985</v>
      </c>
      <c r="H233" s="157" t="s">
        <v>555</v>
      </c>
      <c r="I233" s="157" t="s">
        <v>556</v>
      </c>
      <c r="J233" s="156">
        <v>10</v>
      </c>
      <c r="K233" s="156">
        <v>10</v>
      </c>
      <c r="L233" s="156">
        <v>5</v>
      </c>
      <c r="M233" s="156">
        <v>420</v>
      </c>
      <c r="N233" s="156">
        <v>425</v>
      </c>
      <c r="O233" s="156">
        <v>5</v>
      </c>
      <c r="P233" s="156">
        <v>0.3</v>
      </c>
      <c r="Q233" s="157" t="s">
        <v>551</v>
      </c>
      <c r="R233" s="157" t="s">
        <v>574</v>
      </c>
      <c r="S233" s="156" t="b">
        <v>0</v>
      </c>
      <c r="T233" s="157" t="s">
        <v>473</v>
      </c>
      <c r="U233" s="156">
        <v>1</v>
      </c>
      <c r="V233" s="156">
        <v>1</v>
      </c>
      <c r="W233" s="156" t="b">
        <v>0</v>
      </c>
      <c r="X233" s="157" t="s">
        <v>557</v>
      </c>
      <c r="Y233" s="157" t="s">
        <v>558</v>
      </c>
      <c r="Z233" s="157" t="s">
        <v>559</v>
      </c>
      <c r="AA233" s="158">
        <v>43570</v>
      </c>
      <c r="AB233" s="157"/>
      <c r="AC233" s="157"/>
      <c r="AD233" s="157"/>
      <c r="AE233" s="157"/>
      <c r="AF233" s="157"/>
      <c r="AG233" s="156"/>
      <c r="AH233" s="156"/>
      <c r="AI233" s="156"/>
      <c r="AJ233" s="156"/>
      <c r="AK233" s="156"/>
      <c r="AL233" s="156"/>
      <c r="AM233" s="156"/>
      <c r="AN233" s="156"/>
      <c r="AO233" s="156"/>
      <c r="AP233" s="156"/>
      <c r="AQ233" s="156"/>
      <c r="AR233" s="156"/>
      <c r="AS233" s="156"/>
      <c r="AT233" s="156"/>
      <c r="AU233" s="156"/>
      <c r="AV233" s="156"/>
      <c r="AW233" s="156"/>
      <c r="AX233" s="156"/>
      <c r="AY233" s="156"/>
      <c r="AZ233" s="156"/>
      <c r="BA233" s="156"/>
      <c r="BB233" s="156"/>
      <c r="BC233" s="156"/>
      <c r="BD233" s="156"/>
      <c r="BE233" s="156"/>
      <c r="BF233" s="156"/>
      <c r="BG233" s="157"/>
      <c r="BH233" s="156"/>
      <c r="BI233" s="156"/>
      <c r="BJ233" s="156"/>
      <c r="BK233" s="157"/>
      <c r="BL233" s="156"/>
      <c r="BM233" s="156">
        <v>0.75441696113074208</v>
      </c>
      <c r="BN233" s="156">
        <v>5.5395563716262954E-2</v>
      </c>
      <c r="BO233" s="156">
        <v>800</v>
      </c>
      <c r="BP233" s="156">
        <v>2.4</v>
      </c>
      <c r="BQ233" s="157" t="s">
        <v>556</v>
      </c>
      <c r="BR233" s="156">
        <v>1</v>
      </c>
      <c r="BS233" s="156">
        <v>1</v>
      </c>
      <c r="BT233" s="157" t="s">
        <v>560</v>
      </c>
      <c r="BU233" s="156">
        <v>1</v>
      </c>
      <c r="BV233" s="156" t="b">
        <v>1</v>
      </c>
      <c r="BW233" s="157"/>
      <c r="BX233" s="157"/>
      <c r="BY233" s="157"/>
    </row>
    <row r="234" spans="1:77" x14ac:dyDescent="0.25">
      <c r="A234" s="157" t="s">
        <v>550</v>
      </c>
      <c r="B234" s="157" t="s">
        <v>551</v>
      </c>
      <c r="C234" s="157" t="s">
        <v>552</v>
      </c>
      <c r="D234" s="157" t="s">
        <v>553</v>
      </c>
      <c r="E234" s="157" t="s">
        <v>554</v>
      </c>
      <c r="F234" s="157" t="s">
        <v>553</v>
      </c>
      <c r="G234" s="156">
        <v>12985</v>
      </c>
      <c r="H234" s="157" t="s">
        <v>555</v>
      </c>
      <c r="I234" s="157" t="s">
        <v>556</v>
      </c>
      <c r="J234" s="156">
        <v>10</v>
      </c>
      <c r="K234" s="156">
        <v>10</v>
      </c>
      <c r="L234" s="156">
        <v>5</v>
      </c>
      <c r="M234" s="156">
        <v>420</v>
      </c>
      <c r="N234" s="156">
        <v>425</v>
      </c>
      <c r="O234" s="156">
        <v>5</v>
      </c>
      <c r="P234" s="156">
        <v>0.3</v>
      </c>
      <c r="Q234" s="157" t="s">
        <v>551</v>
      </c>
      <c r="R234" s="157" t="s">
        <v>574</v>
      </c>
      <c r="S234" s="156" t="b">
        <v>0</v>
      </c>
      <c r="T234" s="157" t="s">
        <v>473</v>
      </c>
      <c r="U234" s="156">
        <v>1</v>
      </c>
      <c r="V234" s="156">
        <v>1</v>
      </c>
      <c r="W234" s="156" t="b">
        <v>0</v>
      </c>
      <c r="X234" s="157" t="s">
        <v>557</v>
      </c>
      <c r="Y234" s="157" t="s">
        <v>558</v>
      </c>
      <c r="Z234" s="157" t="s">
        <v>559</v>
      </c>
      <c r="AA234" s="158">
        <v>43570</v>
      </c>
      <c r="AB234" s="157"/>
      <c r="AC234" s="157"/>
      <c r="AD234" s="157"/>
      <c r="AE234" s="157"/>
      <c r="AF234" s="157"/>
      <c r="AG234" s="156"/>
      <c r="AH234" s="156"/>
      <c r="AI234" s="156"/>
      <c r="AJ234" s="156"/>
      <c r="AK234" s="156"/>
      <c r="AL234" s="156"/>
      <c r="AM234" s="156"/>
      <c r="AN234" s="156"/>
      <c r="AO234" s="156"/>
      <c r="AP234" s="156"/>
      <c r="AQ234" s="156"/>
      <c r="AR234" s="156"/>
      <c r="AS234" s="156"/>
      <c r="AT234" s="156"/>
      <c r="AU234" s="156"/>
      <c r="AV234" s="156"/>
      <c r="AW234" s="156"/>
      <c r="AX234" s="156"/>
      <c r="AY234" s="156"/>
      <c r="AZ234" s="156"/>
      <c r="BA234" s="156"/>
      <c r="BB234" s="156"/>
      <c r="BC234" s="156"/>
      <c r="BD234" s="156"/>
      <c r="BE234" s="156"/>
      <c r="BF234" s="156"/>
      <c r="BG234" s="157"/>
      <c r="BH234" s="156"/>
      <c r="BI234" s="156"/>
      <c r="BJ234" s="156"/>
      <c r="BK234" s="157"/>
      <c r="BL234" s="156"/>
      <c r="BM234" s="156">
        <v>1</v>
      </c>
      <c r="BN234" s="156">
        <v>6.2880684992133104E-3</v>
      </c>
      <c r="BO234" s="156">
        <v>3000</v>
      </c>
      <c r="BP234" s="156">
        <v>0</v>
      </c>
      <c r="BQ234" s="157" t="s">
        <v>556</v>
      </c>
      <c r="BR234" s="156">
        <v>1</v>
      </c>
      <c r="BS234" s="156">
        <v>1</v>
      </c>
      <c r="BT234" s="157" t="s">
        <v>560</v>
      </c>
      <c r="BU234" s="156">
        <v>1</v>
      </c>
      <c r="BV234" s="156" t="b">
        <v>1</v>
      </c>
      <c r="BW234" s="157"/>
      <c r="BX234" s="157"/>
      <c r="BY234" s="157"/>
    </row>
    <row r="235" spans="1:77" x14ac:dyDescent="0.25">
      <c r="A235" s="157" t="s">
        <v>550</v>
      </c>
      <c r="B235" s="157" t="s">
        <v>551</v>
      </c>
      <c r="C235" s="157" t="s">
        <v>552</v>
      </c>
      <c r="D235" s="157" t="s">
        <v>553</v>
      </c>
      <c r="E235" s="157" t="s">
        <v>554</v>
      </c>
      <c r="F235" s="157" t="s">
        <v>553</v>
      </c>
      <c r="G235" s="156">
        <v>12985</v>
      </c>
      <c r="H235" s="157" t="s">
        <v>555</v>
      </c>
      <c r="I235" s="157" t="s">
        <v>556</v>
      </c>
      <c r="J235" s="156">
        <v>10</v>
      </c>
      <c r="K235" s="156">
        <v>10</v>
      </c>
      <c r="L235" s="156">
        <v>5</v>
      </c>
      <c r="M235" s="156">
        <v>420</v>
      </c>
      <c r="N235" s="156">
        <v>425</v>
      </c>
      <c r="O235" s="156">
        <v>5</v>
      </c>
      <c r="P235" s="156">
        <v>0.3</v>
      </c>
      <c r="Q235" s="157" t="s">
        <v>551</v>
      </c>
      <c r="R235" s="157" t="s">
        <v>574</v>
      </c>
      <c r="S235" s="156" t="b">
        <v>0</v>
      </c>
      <c r="T235" s="157" t="s">
        <v>474</v>
      </c>
      <c r="U235" s="156">
        <v>1</v>
      </c>
      <c r="V235" s="156">
        <v>1</v>
      </c>
      <c r="W235" s="156" t="b">
        <v>0</v>
      </c>
      <c r="X235" s="157" t="s">
        <v>557</v>
      </c>
      <c r="Y235" s="157" t="s">
        <v>558</v>
      </c>
      <c r="Z235" s="157" t="s">
        <v>559</v>
      </c>
      <c r="AA235" s="158">
        <v>43570</v>
      </c>
      <c r="AB235" s="157"/>
      <c r="AC235" s="157"/>
      <c r="AD235" s="157"/>
      <c r="AE235" s="157"/>
      <c r="AF235" s="157"/>
      <c r="AG235" s="156">
        <v>0.99492657207469903</v>
      </c>
      <c r="AH235" s="156">
        <v>3.0264030264030302</v>
      </c>
      <c r="AI235" s="156">
        <v>1.51278886711614</v>
      </c>
      <c r="AJ235" s="156">
        <v>1</v>
      </c>
      <c r="AK235" s="156" t="b">
        <v>0</v>
      </c>
      <c r="AL235" s="156">
        <v>5.6728735233638802E-3</v>
      </c>
      <c r="AM235" s="156">
        <v>0</v>
      </c>
      <c r="AN235" s="156">
        <v>15</v>
      </c>
      <c r="AO235" s="156">
        <v>2.91135291135291</v>
      </c>
      <c r="AP235" s="156">
        <v>2.9230529230529201</v>
      </c>
      <c r="AQ235" s="156">
        <v>1998.01906495003</v>
      </c>
      <c r="AR235" s="156">
        <v>0.60119110479214</v>
      </c>
      <c r="AS235" s="156"/>
      <c r="AT235" s="156"/>
      <c r="AU235" s="156"/>
      <c r="AV235" s="156"/>
      <c r="AW235" s="156">
        <v>0</v>
      </c>
      <c r="AX235" s="156"/>
      <c r="AY235" s="156"/>
      <c r="AZ235" s="156"/>
      <c r="BA235" s="156"/>
      <c r="BB235" s="156"/>
      <c r="BC235" s="156"/>
      <c r="BD235" s="156"/>
      <c r="BE235" s="156"/>
      <c r="BF235" s="156"/>
      <c r="BG235" s="157"/>
      <c r="BH235" s="156"/>
      <c r="BI235" s="156"/>
      <c r="BJ235" s="156"/>
      <c r="BK235" s="157"/>
      <c r="BL235" s="156"/>
      <c r="BM235" s="156"/>
      <c r="BN235" s="156"/>
      <c r="BO235" s="156"/>
      <c r="BP235" s="156"/>
      <c r="BQ235" s="157" t="s">
        <v>556</v>
      </c>
      <c r="BR235" s="156">
        <v>1</v>
      </c>
      <c r="BS235" s="156">
        <v>1</v>
      </c>
      <c r="BT235" s="157" t="s">
        <v>560</v>
      </c>
      <c r="BU235" s="156">
        <v>1</v>
      </c>
      <c r="BV235" s="156" t="b">
        <v>1</v>
      </c>
      <c r="BW235" s="157"/>
      <c r="BX235" s="157"/>
      <c r="BY235" s="157"/>
    </row>
    <row r="236" spans="1:77" x14ac:dyDescent="0.25">
      <c r="A236" s="157" t="s">
        <v>550</v>
      </c>
      <c r="B236" s="157" t="s">
        <v>551</v>
      </c>
      <c r="C236" s="157" t="s">
        <v>552</v>
      </c>
      <c r="D236" s="157" t="s">
        <v>553</v>
      </c>
      <c r="E236" s="157" t="s">
        <v>554</v>
      </c>
      <c r="F236" s="157" t="s">
        <v>553</v>
      </c>
      <c r="G236" s="156">
        <v>12985</v>
      </c>
      <c r="H236" s="157" t="s">
        <v>555</v>
      </c>
      <c r="I236" s="157" t="s">
        <v>556</v>
      </c>
      <c r="J236" s="156">
        <v>10</v>
      </c>
      <c r="K236" s="156">
        <v>10</v>
      </c>
      <c r="L236" s="156">
        <v>5</v>
      </c>
      <c r="M236" s="156">
        <v>420</v>
      </c>
      <c r="N236" s="156">
        <v>425</v>
      </c>
      <c r="O236" s="156">
        <v>5</v>
      </c>
      <c r="P236" s="156">
        <v>0.3</v>
      </c>
      <c r="Q236" s="157" t="s">
        <v>551</v>
      </c>
      <c r="R236" s="157" t="s">
        <v>574</v>
      </c>
      <c r="S236" s="156" t="b">
        <v>0</v>
      </c>
      <c r="T236" s="157" t="s">
        <v>474</v>
      </c>
      <c r="U236" s="156">
        <v>1</v>
      </c>
      <c r="V236" s="156">
        <v>1</v>
      </c>
      <c r="W236" s="156" t="b">
        <v>0</v>
      </c>
      <c r="X236" s="157" t="s">
        <v>557</v>
      </c>
      <c r="Y236" s="157" t="s">
        <v>558</v>
      </c>
      <c r="Z236" s="157" t="s">
        <v>559</v>
      </c>
      <c r="AA236" s="158">
        <v>43570</v>
      </c>
      <c r="AB236" s="157"/>
      <c r="AC236" s="157"/>
      <c r="AD236" s="157"/>
      <c r="AE236" s="157"/>
      <c r="AF236" s="157"/>
      <c r="AG236" s="156">
        <v>1.8103498988831299</v>
      </c>
      <c r="AH236" s="156">
        <v>5.30790530790531</v>
      </c>
      <c r="AI236" s="156">
        <v>0.45505908923069699</v>
      </c>
      <c r="AJ236" s="156">
        <v>2</v>
      </c>
      <c r="AK236" s="156" t="b">
        <v>0</v>
      </c>
      <c r="AL236" s="156">
        <v>5.7606331294691396E-3</v>
      </c>
      <c r="AM236" s="156">
        <v>1</v>
      </c>
      <c r="AN236" s="156">
        <v>3000</v>
      </c>
      <c r="AO236" s="156">
        <v>5.1558051558051599</v>
      </c>
      <c r="AP236" s="156">
        <v>5.2377052377052404</v>
      </c>
      <c r="AQ236" s="156">
        <v>601.02024527387402</v>
      </c>
      <c r="AR236" s="156">
        <v>3.8472798144284801</v>
      </c>
      <c r="AS236" s="156"/>
      <c r="AT236" s="156"/>
      <c r="AU236" s="156"/>
      <c r="AV236" s="156"/>
      <c r="AW236" s="156">
        <v>0</v>
      </c>
      <c r="AX236" s="156"/>
      <c r="AY236" s="156"/>
      <c r="AZ236" s="156"/>
      <c r="BA236" s="156"/>
      <c r="BB236" s="156"/>
      <c r="BC236" s="156"/>
      <c r="BD236" s="156"/>
      <c r="BE236" s="156"/>
      <c r="BF236" s="156"/>
      <c r="BG236" s="157"/>
      <c r="BH236" s="156"/>
      <c r="BI236" s="156"/>
      <c r="BJ236" s="156"/>
      <c r="BK236" s="157"/>
      <c r="BL236" s="156"/>
      <c r="BM236" s="156"/>
      <c r="BN236" s="156"/>
      <c r="BO236" s="156"/>
      <c r="BP236" s="156"/>
      <c r="BQ236" s="157" t="s">
        <v>556</v>
      </c>
      <c r="BR236" s="156">
        <v>1</v>
      </c>
      <c r="BS236" s="156">
        <v>1</v>
      </c>
      <c r="BT236" s="157" t="s">
        <v>560</v>
      </c>
      <c r="BU236" s="156">
        <v>1</v>
      </c>
      <c r="BV236" s="156" t="b">
        <v>1</v>
      </c>
      <c r="BW236" s="157"/>
      <c r="BX236" s="157"/>
      <c r="BY236" s="157"/>
    </row>
    <row r="237" spans="1:77" x14ac:dyDescent="0.25">
      <c r="A237" s="157" t="s">
        <v>550</v>
      </c>
      <c r="B237" s="157" t="s">
        <v>551</v>
      </c>
      <c r="C237" s="157" t="s">
        <v>552</v>
      </c>
      <c r="D237" s="157" t="s">
        <v>553</v>
      </c>
      <c r="E237" s="157" t="s">
        <v>554</v>
      </c>
      <c r="F237" s="157" t="s">
        <v>553</v>
      </c>
      <c r="G237" s="156">
        <v>12985</v>
      </c>
      <c r="H237" s="157" t="s">
        <v>555</v>
      </c>
      <c r="I237" s="157" t="s">
        <v>556</v>
      </c>
      <c r="J237" s="156">
        <v>10</v>
      </c>
      <c r="K237" s="156">
        <v>10</v>
      </c>
      <c r="L237" s="156">
        <v>5</v>
      </c>
      <c r="M237" s="156">
        <v>420</v>
      </c>
      <c r="N237" s="156">
        <v>425</v>
      </c>
      <c r="O237" s="156">
        <v>5</v>
      </c>
      <c r="P237" s="156">
        <v>0.3</v>
      </c>
      <c r="Q237" s="157" t="s">
        <v>551</v>
      </c>
      <c r="R237" s="157" t="s">
        <v>574</v>
      </c>
      <c r="S237" s="156" t="b">
        <v>0</v>
      </c>
      <c r="T237" s="157" t="s">
        <v>474</v>
      </c>
      <c r="U237" s="156">
        <v>1</v>
      </c>
      <c r="V237" s="156">
        <v>1</v>
      </c>
      <c r="W237" s="156" t="b">
        <v>0</v>
      </c>
      <c r="X237" s="157" t="s">
        <v>557</v>
      </c>
      <c r="Y237" s="157" t="s">
        <v>558</v>
      </c>
      <c r="Z237" s="157" t="s">
        <v>559</v>
      </c>
      <c r="AA237" s="158">
        <v>43570</v>
      </c>
      <c r="AB237" s="157"/>
      <c r="AC237" s="157"/>
      <c r="AD237" s="157"/>
      <c r="AE237" s="157"/>
      <c r="AF237" s="157"/>
      <c r="AG237" s="156"/>
      <c r="AH237" s="156"/>
      <c r="AI237" s="156"/>
      <c r="AJ237" s="156"/>
      <c r="AK237" s="156"/>
      <c r="AL237" s="156"/>
      <c r="AM237" s="156"/>
      <c r="AN237" s="156"/>
      <c r="AO237" s="156"/>
      <c r="AP237" s="156"/>
      <c r="AQ237" s="156"/>
      <c r="AR237" s="156"/>
      <c r="AS237" s="156"/>
      <c r="AT237" s="156"/>
      <c r="AU237" s="156"/>
      <c r="AV237" s="156"/>
      <c r="AW237" s="156"/>
      <c r="AX237" s="156"/>
      <c r="AY237" s="156"/>
      <c r="AZ237" s="156"/>
      <c r="BA237" s="156"/>
      <c r="BB237" s="156"/>
      <c r="BC237" s="156"/>
      <c r="BD237" s="156"/>
      <c r="BE237" s="156"/>
      <c r="BF237" s="156"/>
      <c r="BG237" s="157" t="s">
        <v>561</v>
      </c>
      <c r="BH237" s="156">
        <v>0</v>
      </c>
      <c r="BI237" s="156">
        <v>40</v>
      </c>
      <c r="BJ237" s="156"/>
      <c r="BK237" s="157"/>
      <c r="BL237" s="156" t="b">
        <v>1</v>
      </c>
      <c r="BM237" s="156"/>
      <c r="BN237" s="156"/>
      <c r="BO237" s="156"/>
      <c r="BP237" s="156"/>
      <c r="BQ237" s="157" t="s">
        <v>556</v>
      </c>
      <c r="BR237" s="156">
        <v>1</v>
      </c>
      <c r="BS237" s="156">
        <v>1</v>
      </c>
      <c r="BT237" s="157" t="s">
        <v>560</v>
      </c>
      <c r="BU237" s="156">
        <v>1</v>
      </c>
      <c r="BV237" s="156" t="b">
        <v>1</v>
      </c>
      <c r="BW237" s="157"/>
      <c r="BX237" s="157"/>
      <c r="BY237" s="157"/>
    </row>
    <row r="238" spans="1:77" x14ac:dyDescent="0.25">
      <c r="A238" s="157" t="s">
        <v>550</v>
      </c>
      <c r="B238" s="157" t="s">
        <v>551</v>
      </c>
      <c r="C238" s="157" t="s">
        <v>552</v>
      </c>
      <c r="D238" s="157" t="s">
        <v>553</v>
      </c>
      <c r="E238" s="157" t="s">
        <v>554</v>
      </c>
      <c r="F238" s="157" t="s">
        <v>553</v>
      </c>
      <c r="G238" s="156">
        <v>12985</v>
      </c>
      <c r="H238" s="157" t="s">
        <v>555</v>
      </c>
      <c r="I238" s="157" t="s">
        <v>556</v>
      </c>
      <c r="J238" s="156">
        <v>10</v>
      </c>
      <c r="K238" s="156">
        <v>10</v>
      </c>
      <c r="L238" s="156">
        <v>5</v>
      </c>
      <c r="M238" s="156">
        <v>420</v>
      </c>
      <c r="N238" s="156">
        <v>425</v>
      </c>
      <c r="O238" s="156">
        <v>5</v>
      </c>
      <c r="P238" s="156">
        <v>0.3</v>
      </c>
      <c r="Q238" s="157" t="s">
        <v>551</v>
      </c>
      <c r="R238" s="157" t="s">
        <v>574</v>
      </c>
      <c r="S238" s="156" t="b">
        <v>0</v>
      </c>
      <c r="T238" s="157" t="s">
        <v>474</v>
      </c>
      <c r="U238" s="156">
        <v>1</v>
      </c>
      <c r="V238" s="156">
        <v>1</v>
      </c>
      <c r="W238" s="156" t="b">
        <v>0</v>
      </c>
      <c r="X238" s="157" t="s">
        <v>557</v>
      </c>
      <c r="Y238" s="157" t="s">
        <v>558</v>
      </c>
      <c r="Z238" s="157" t="s">
        <v>559</v>
      </c>
      <c r="AA238" s="158">
        <v>43570</v>
      </c>
      <c r="AB238" s="157"/>
      <c r="AC238" s="157"/>
      <c r="AD238" s="157"/>
      <c r="AE238" s="157"/>
      <c r="AF238" s="157"/>
      <c r="AG238" s="156"/>
      <c r="AH238" s="156"/>
      <c r="AI238" s="156"/>
      <c r="AJ238" s="156"/>
      <c r="AK238" s="156"/>
      <c r="AL238" s="156"/>
      <c r="AM238" s="156"/>
      <c r="AN238" s="156"/>
      <c r="AO238" s="156"/>
      <c r="AP238" s="156"/>
      <c r="AQ238" s="156"/>
      <c r="AR238" s="156"/>
      <c r="AS238" s="156"/>
      <c r="AT238" s="156"/>
      <c r="AU238" s="156"/>
      <c r="AV238" s="156"/>
      <c r="AW238" s="156"/>
      <c r="AX238" s="156"/>
      <c r="AY238" s="156"/>
      <c r="AZ238" s="156"/>
      <c r="BA238" s="156"/>
      <c r="BB238" s="156"/>
      <c r="BC238" s="156"/>
      <c r="BD238" s="156"/>
      <c r="BE238" s="156"/>
      <c r="BF238" s="156"/>
      <c r="BG238" s="157" t="s">
        <v>562</v>
      </c>
      <c r="BH238" s="156">
        <v>0</v>
      </c>
      <c r="BI238" s="156">
        <v>15</v>
      </c>
      <c r="BJ238" s="156"/>
      <c r="BK238" s="157"/>
      <c r="BL238" s="156" t="b">
        <v>1</v>
      </c>
      <c r="BM238" s="156"/>
      <c r="BN238" s="156"/>
      <c r="BO238" s="156"/>
      <c r="BP238" s="156"/>
      <c r="BQ238" s="157" t="s">
        <v>556</v>
      </c>
      <c r="BR238" s="156">
        <v>1</v>
      </c>
      <c r="BS238" s="156">
        <v>1</v>
      </c>
      <c r="BT238" s="157" t="s">
        <v>560</v>
      </c>
      <c r="BU238" s="156">
        <v>1</v>
      </c>
      <c r="BV238" s="156" t="b">
        <v>1</v>
      </c>
      <c r="BW238" s="157"/>
      <c r="BX238" s="157"/>
      <c r="BY238" s="157"/>
    </row>
    <row r="239" spans="1:77" x14ac:dyDescent="0.25">
      <c r="A239" s="157" t="s">
        <v>550</v>
      </c>
      <c r="B239" s="157" t="s">
        <v>551</v>
      </c>
      <c r="C239" s="157" t="s">
        <v>552</v>
      </c>
      <c r="D239" s="157" t="s">
        <v>553</v>
      </c>
      <c r="E239" s="157" t="s">
        <v>554</v>
      </c>
      <c r="F239" s="157" t="s">
        <v>553</v>
      </c>
      <c r="G239" s="156">
        <v>12985</v>
      </c>
      <c r="H239" s="157" t="s">
        <v>555</v>
      </c>
      <c r="I239" s="157" t="s">
        <v>556</v>
      </c>
      <c r="J239" s="156">
        <v>10</v>
      </c>
      <c r="K239" s="156">
        <v>10</v>
      </c>
      <c r="L239" s="156">
        <v>5</v>
      </c>
      <c r="M239" s="156">
        <v>420</v>
      </c>
      <c r="N239" s="156">
        <v>425</v>
      </c>
      <c r="O239" s="156">
        <v>5</v>
      </c>
      <c r="P239" s="156">
        <v>0.3</v>
      </c>
      <c r="Q239" s="157" t="s">
        <v>551</v>
      </c>
      <c r="R239" s="157" t="s">
        <v>574</v>
      </c>
      <c r="S239" s="156" t="b">
        <v>0</v>
      </c>
      <c r="T239" s="157" t="s">
        <v>474</v>
      </c>
      <c r="U239" s="156">
        <v>1</v>
      </c>
      <c r="V239" s="156">
        <v>1</v>
      </c>
      <c r="W239" s="156" t="b">
        <v>0</v>
      </c>
      <c r="X239" s="157" t="s">
        <v>557</v>
      </c>
      <c r="Y239" s="157" t="s">
        <v>558</v>
      </c>
      <c r="Z239" s="157" t="s">
        <v>559</v>
      </c>
      <c r="AA239" s="158">
        <v>43570</v>
      </c>
      <c r="AB239" s="157"/>
      <c r="AC239" s="157"/>
      <c r="AD239" s="157"/>
      <c r="AE239" s="157"/>
      <c r="AF239" s="157"/>
      <c r="AG239" s="156"/>
      <c r="AH239" s="156"/>
      <c r="AI239" s="156"/>
      <c r="AJ239" s="156"/>
      <c r="AK239" s="156"/>
      <c r="AL239" s="156"/>
      <c r="AM239" s="156"/>
      <c r="AN239" s="156"/>
      <c r="AO239" s="156"/>
      <c r="AP239" s="156"/>
      <c r="AQ239" s="156"/>
      <c r="AR239" s="156"/>
      <c r="AS239" s="156"/>
      <c r="AT239" s="156"/>
      <c r="AU239" s="156"/>
      <c r="AV239" s="156"/>
      <c r="AW239" s="156"/>
      <c r="AX239" s="156"/>
      <c r="AY239" s="156"/>
      <c r="AZ239" s="156"/>
      <c r="BA239" s="156"/>
      <c r="BB239" s="156"/>
      <c r="BC239" s="156"/>
      <c r="BD239" s="156"/>
      <c r="BE239" s="156"/>
      <c r="BF239" s="156"/>
      <c r="BG239" s="157" t="s">
        <v>563</v>
      </c>
      <c r="BH239" s="156">
        <v>0</v>
      </c>
      <c r="BI239" s="156">
        <v>10</v>
      </c>
      <c r="BJ239" s="156"/>
      <c r="BK239" s="157"/>
      <c r="BL239" s="156" t="b">
        <v>1</v>
      </c>
      <c r="BM239" s="156"/>
      <c r="BN239" s="156"/>
      <c r="BO239" s="156"/>
      <c r="BP239" s="156"/>
      <c r="BQ239" s="157" t="s">
        <v>556</v>
      </c>
      <c r="BR239" s="156">
        <v>1</v>
      </c>
      <c r="BS239" s="156">
        <v>1</v>
      </c>
      <c r="BT239" s="157" t="s">
        <v>560</v>
      </c>
      <c r="BU239" s="156">
        <v>1</v>
      </c>
      <c r="BV239" s="156" t="b">
        <v>1</v>
      </c>
      <c r="BW239" s="157"/>
      <c r="BX239" s="157"/>
      <c r="BY239" s="157"/>
    </row>
    <row r="240" spans="1:77" x14ac:dyDescent="0.25">
      <c r="A240" s="157" t="s">
        <v>550</v>
      </c>
      <c r="B240" s="157" t="s">
        <v>551</v>
      </c>
      <c r="C240" s="157" t="s">
        <v>552</v>
      </c>
      <c r="D240" s="157" t="s">
        <v>553</v>
      </c>
      <c r="E240" s="157" t="s">
        <v>554</v>
      </c>
      <c r="F240" s="157" t="s">
        <v>553</v>
      </c>
      <c r="G240" s="156">
        <v>12985</v>
      </c>
      <c r="H240" s="157" t="s">
        <v>555</v>
      </c>
      <c r="I240" s="157" t="s">
        <v>556</v>
      </c>
      <c r="J240" s="156">
        <v>10</v>
      </c>
      <c r="K240" s="156">
        <v>10</v>
      </c>
      <c r="L240" s="156">
        <v>5</v>
      </c>
      <c r="M240" s="156">
        <v>420</v>
      </c>
      <c r="N240" s="156">
        <v>425</v>
      </c>
      <c r="O240" s="156">
        <v>5</v>
      </c>
      <c r="P240" s="156">
        <v>0.3</v>
      </c>
      <c r="Q240" s="157" t="s">
        <v>551</v>
      </c>
      <c r="R240" s="157" t="s">
        <v>574</v>
      </c>
      <c r="S240" s="156" t="b">
        <v>0</v>
      </c>
      <c r="T240" s="157" t="s">
        <v>474</v>
      </c>
      <c r="U240" s="156">
        <v>1</v>
      </c>
      <c r="V240" s="156">
        <v>1</v>
      </c>
      <c r="W240" s="156" t="b">
        <v>0</v>
      </c>
      <c r="X240" s="157" t="s">
        <v>557</v>
      </c>
      <c r="Y240" s="157" t="s">
        <v>558</v>
      </c>
      <c r="Z240" s="157" t="s">
        <v>559</v>
      </c>
      <c r="AA240" s="158">
        <v>43570</v>
      </c>
      <c r="AB240" s="157"/>
      <c r="AC240" s="157"/>
      <c r="AD240" s="157"/>
      <c r="AE240" s="157"/>
      <c r="AF240" s="157"/>
      <c r="AG240" s="156"/>
      <c r="AH240" s="156"/>
      <c r="AI240" s="156"/>
      <c r="AJ240" s="156"/>
      <c r="AK240" s="156"/>
      <c r="AL240" s="156"/>
      <c r="AM240" s="156"/>
      <c r="AN240" s="156"/>
      <c r="AO240" s="156"/>
      <c r="AP240" s="156"/>
      <c r="AQ240" s="156"/>
      <c r="AR240" s="156"/>
      <c r="AS240" s="156"/>
      <c r="AT240" s="156"/>
      <c r="AU240" s="156"/>
      <c r="AV240" s="156"/>
      <c r="AW240" s="156"/>
      <c r="AX240" s="156"/>
      <c r="AY240" s="156"/>
      <c r="AZ240" s="156"/>
      <c r="BA240" s="156"/>
      <c r="BB240" s="156"/>
      <c r="BC240" s="156"/>
      <c r="BD240" s="156"/>
      <c r="BE240" s="156"/>
      <c r="BF240" s="156"/>
      <c r="BG240" s="157" t="s">
        <v>564</v>
      </c>
      <c r="BH240" s="156">
        <v>0</v>
      </c>
      <c r="BI240" s="156"/>
      <c r="BJ240" s="156">
        <v>30</v>
      </c>
      <c r="BK240" s="157"/>
      <c r="BL240" s="156" t="b">
        <v>1</v>
      </c>
      <c r="BM240" s="156"/>
      <c r="BN240" s="156"/>
      <c r="BO240" s="156"/>
      <c r="BP240" s="156"/>
      <c r="BQ240" s="157" t="s">
        <v>556</v>
      </c>
      <c r="BR240" s="156">
        <v>1</v>
      </c>
      <c r="BS240" s="156">
        <v>1</v>
      </c>
      <c r="BT240" s="157" t="s">
        <v>560</v>
      </c>
      <c r="BU240" s="156">
        <v>1</v>
      </c>
      <c r="BV240" s="156" t="b">
        <v>1</v>
      </c>
      <c r="BW240" s="157"/>
      <c r="BX240" s="157"/>
      <c r="BY240" s="157"/>
    </row>
    <row r="241" spans="1:77" x14ac:dyDescent="0.25">
      <c r="A241" s="157" t="s">
        <v>550</v>
      </c>
      <c r="B241" s="157" t="s">
        <v>551</v>
      </c>
      <c r="C241" s="157" t="s">
        <v>552</v>
      </c>
      <c r="D241" s="157" t="s">
        <v>553</v>
      </c>
      <c r="E241" s="157" t="s">
        <v>554</v>
      </c>
      <c r="F241" s="157" t="s">
        <v>553</v>
      </c>
      <c r="G241" s="156">
        <v>12985</v>
      </c>
      <c r="H241" s="157" t="s">
        <v>555</v>
      </c>
      <c r="I241" s="157" t="s">
        <v>556</v>
      </c>
      <c r="J241" s="156">
        <v>10</v>
      </c>
      <c r="K241" s="156">
        <v>10</v>
      </c>
      <c r="L241" s="156">
        <v>5</v>
      </c>
      <c r="M241" s="156">
        <v>420</v>
      </c>
      <c r="N241" s="156">
        <v>425</v>
      </c>
      <c r="O241" s="156">
        <v>5</v>
      </c>
      <c r="P241" s="156">
        <v>0.3</v>
      </c>
      <c r="Q241" s="157" t="s">
        <v>551</v>
      </c>
      <c r="R241" s="157" t="s">
        <v>574</v>
      </c>
      <c r="S241" s="156" t="b">
        <v>0</v>
      </c>
      <c r="T241" s="157" t="s">
        <v>474</v>
      </c>
      <c r="U241" s="156">
        <v>1</v>
      </c>
      <c r="V241" s="156">
        <v>1</v>
      </c>
      <c r="W241" s="156" t="b">
        <v>0</v>
      </c>
      <c r="X241" s="157" t="s">
        <v>557</v>
      </c>
      <c r="Y241" s="157" t="s">
        <v>558</v>
      </c>
      <c r="Z241" s="157" t="s">
        <v>559</v>
      </c>
      <c r="AA241" s="158">
        <v>43570</v>
      </c>
      <c r="AB241" s="157"/>
      <c r="AC241" s="157"/>
      <c r="AD241" s="157"/>
      <c r="AE241" s="157"/>
      <c r="AF241" s="157"/>
      <c r="AG241" s="156"/>
      <c r="AH241" s="156"/>
      <c r="AI241" s="156"/>
      <c r="AJ241" s="156"/>
      <c r="AK241" s="156"/>
      <c r="AL241" s="156"/>
      <c r="AM241" s="156"/>
      <c r="AN241" s="156"/>
      <c r="AO241" s="156"/>
      <c r="AP241" s="156"/>
      <c r="AQ241" s="156"/>
      <c r="AR241" s="156"/>
      <c r="AS241" s="156"/>
      <c r="AT241" s="156"/>
      <c r="AU241" s="156"/>
      <c r="AV241" s="156"/>
      <c r="AW241" s="156"/>
      <c r="AX241" s="156"/>
      <c r="AY241" s="156"/>
      <c r="AZ241" s="156"/>
      <c r="BA241" s="156"/>
      <c r="BB241" s="156"/>
      <c r="BC241" s="156"/>
      <c r="BD241" s="156"/>
      <c r="BE241" s="156"/>
      <c r="BF241" s="156"/>
      <c r="BG241" s="157" t="s">
        <v>565</v>
      </c>
      <c r="BH241" s="156">
        <v>0</v>
      </c>
      <c r="BI241" s="156"/>
      <c r="BJ241" s="156">
        <v>3</v>
      </c>
      <c r="BK241" s="157" t="s">
        <v>566</v>
      </c>
      <c r="BL241" s="156" t="b">
        <v>1</v>
      </c>
      <c r="BM241" s="156"/>
      <c r="BN241" s="156"/>
      <c r="BO241" s="156"/>
      <c r="BP241" s="156"/>
      <c r="BQ241" s="157" t="s">
        <v>556</v>
      </c>
      <c r="BR241" s="156">
        <v>1</v>
      </c>
      <c r="BS241" s="156">
        <v>1</v>
      </c>
      <c r="BT241" s="157" t="s">
        <v>560</v>
      </c>
      <c r="BU241" s="156">
        <v>1</v>
      </c>
      <c r="BV241" s="156" t="b">
        <v>1</v>
      </c>
      <c r="BW241" s="157"/>
      <c r="BX241" s="157"/>
      <c r="BY241" s="157"/>
    </row>
    <row r="242" spans="1:77" x14ac:dyDescent="0.25">
      <c r="A242" s="157" t="s">
        <v>550</v>
      </c>
      <c r="B242" s="157" t="s">
        <v>551</v>
      </c>
      <c r="C242" s="157" t="s">
        <v>552</v>
      </c>
      <c r="D242" s="157" t="s">
        <v>553</v>
      </c>
      <c r="E242" s="157" t="s">
        <v>554</v>
      </c>
      <c r="F242" s="157" t="s">
        <v>553</v>
      </c>
      <c r="G242" s="156">
        <v>12985</v>
      </c>
      <c r="H242" s="157" t="s">
        <v>555</v>
      </c>
      <c r="I242" s="157" t="s">
        <v>556</v>
      </c>
      <c r="J242" s="156">
        <v>10</v>
      </c>
      <c r="K242" s="156">
        <v>10</v>
      </c>
      <c r="L242" s="156">
        <v>5</v>
      </c>
      <c r="M242" s="156">
        <v>420</v>
      </c>
      <c r="N242" s="156">
        <v>425</v>
      </c>
      <c r="O242" s="156">
        <v>5</v>
      </c>
      <c r="P242" s="156">
        <v>0.3</v>
      </c>
      <c r="Q242" s="157" t="s">
        <v>551</v>
      </c>
      <c r="R242" s="157" t="s">
        <v>574</v>
      </c>
      <c r="S242" s="156" t="b">
        <v>0</v>
      </c>
      <c r="T242" s="157" t="s">
        <v>474</v>
      </c>
      <c r="U242" s="156">
        <v>1</v>
      </c>
      <c r="V242" s="156">
        <v>1</v>
      </c>
      <c r="W242" s="156" t="b">
        <v>0</v>
      </c>
      <c r="X242" s="157" t="s">
        <v>557</v>
      </c>
      <c r="Y242" s="157" t="s">
        <v>558</v>
      </c>
      <c r="Z242" s="157" t="s">
        <v>559</v>
      </c>
      <c r="AA242" s="158">
        <v>43570</v>
      </c>
      <c r="AB242" s="157"/>
      <c r="AC242" s="157"/>
      <c r="AD242" s="157"/>
      <c r="AE242" s="157"/>
      <c r="AF242" s="157"/>
      <c r="AG242" s="156"/>
      <c r="AH242" s="156"/>
      <c r="AI242" s="156"/>
      <c r="AJ242" s="156"/>
      <c r="AK242" s="156"/>
      <c r="AL242" s="156"/>
      <c r="AM242" s="156"/>
      <c r="AN242" s="156"/>
      <c r="AO242" s="156"/>
      <c r="AP242" s="156"/>
      <c r="AQ242" s="156"/>
      <c r="AR242" s="156"/>
      <c r="AS242" s="156"/>
      <c r="AT242" s="156"/>
      <c r="AU242" s="156"/>
      <c r="AV242" s="156"/>
      <c r="AW242" s="156"/>
      <c r="AX242" s="156"/>
      <c r="AY242" s="156"/>
      <c r="AZ242" s="156"/>
      <c r="BA242" s="156"/>
      <c r="BB242" s="156"/>
      <c r="BC242" s="156"/>
      <c r="BD242" s="156"/>
      <c r="BE242" s="156"/>
      <c r="BF242" s="156"/>
      <c r="BG242" s="157" t="s">
        <v>567</v>
      </c>
      <c r="BH242" s="156"/>
      <c r="BI242" s="156"/>
      <c r="BJ242" s="156">
        <v>70</v>
      </c>
      <c r="BK242" s="157" t="s">
        <v>568</v>
      </c>
      <c r="BL242" s="156" t="b">
        <v>1</v>
      </c>
      <c r="BM242" s="156"/>
      <c r="BN242" s="156"/>
      <c r="BO242" s="156"/>
      <c r="BP242" s="156"/>
      <c r="BQ242" s="157" t="s">
        <v>556</v>
      </c>
      <c r="BR242" s="156">
        <v>1</v>
      </c>
      <c r="BS242" s="156">
        <v>1</v>
      </c>
      <c r="BT242" s="157" t="s">
        <v>560</v>
      </c>
      <c r="BU242" s="156">
        <v>1</v>
      </c>
      <c r="BV242" s="156" t="b">
        <v>1</v>
      </c>
      <c r="BW242" s="157"/>
      <c r="BX242" s="157"/>
      <c r="BY242" s="157"/>
    </row>
    <row r="243" spans="1:77" x14ac:dyDescent="0.25">
      <c r="A243" s="157" t="s">
        <v>550</v>
      </c>
      <c r="B243" s="157" t="s">
        <v>551</v>
      </c>
      <c r="C243" s="157" t="s">
        <v>552</v>
      </c>
      <c r="D243" s="157" t="s">
        <v>553</v>
      </c>
      <c r="E243" s="157" t="s">
        <v>554</v>
      </c>
      <c r="F243" s="157" t="s">
        <v>553</v>
      </c>
      <c r="G243" s="156">
        <v>12985</v>
      </c>
      <c r="H243" s="157" t="s">
        <v>555</v>
      </c>
      <c r="I243" s="157" t="s">
        <v>556</v>
      </c>
      <c r="J243" s="156">
        <v>10</v>
      </c>
      <c r="K243" s="156">
        <v>10</v>
      </c>
      <c r="L243" s="156">
        <v>5</v>
      </c>
      <c r="M243" s="156">
        <v>420</v>
      </c>
      <c r="N243" s="156">
        <v>425</v>
      </c>
      <c r="O243" s="156">
        <v>5</v>
      </c>
      <c r="P243" s="156">
        <v>0.3</v>
      </c>
      <c r="Q243" s="157" t="s">
        <v>551</v>
      </c>
      <c r="R243" s="157" t="s">
        <v>574</v>
      </c>
      <c r="S243" s="156" t="b">
        <v>0</v>
      </c>
      <c r="T243" s="157" t="s">
        <v>474</v>
      </c>
      <c r="U243" s="156">
        <v>1</v>
      </c>
      <c r="V243" s="156">
        <v>1</v>
      </c>
      <c r="W243" s="156" t="b">
        <v>0</v>
      </c>
      <c r="X243" s="157" t="s">
        <v>557</v>
      </c>
      <c r="Y243" s="157" t="s">
        <v>558</v>
      </c>
      <c r="Z243" s="157" t="s">
        <v>559</v>
      </c>
      <c r="AA243" s="158">
        <v>43570</v>
      </c>
      <c r="AB243" s="157"/>
      <c r="AC243" s="157"/>
      <c r="AD243" s="157"/>
      <c r="AE243" s="157"/>
      <c r="AF243" s="157"/>
      <c r="AG243" s="156"/>
      <c r="AH243" s="156"/>
      <c r="AI243" s="156"/>
      <c r="AJ243" s="156"/>
      <c r="AK243" s="156"/>
      <c r="AL243" s="156"/>
      <c r="AM243" s="156"/>
      <c r="AN243" s="156"/>
      <c r="AO243" s="156"/>
      <c r="AP243" s="156"/>
      <c r="AQ243" s="156"/>
      <c r="AR243" s="156"/>
      <c r="AS243" s="156"/>
      <c r="AT243" s="156"/>
      <c r="AU243" s="156"/>
      <c r="AV243" s="156"/>
      <c r="AW243" s="156"/>
      <c r="AX243" s="156"/>
      <c r="AY243" s="156"/>
      <c r="AZ243" s="156"/>
      <c r="BA243" s="156"/>
      <c r="BB243" s="156"/>
      <c r="BC243" s="156"/>
      <c r="BD243" s="156"/>
      <c r="BE243" s="156"/>
      <c r="BF243" s="156"/>
      <c r="BG243" s="157"/>
      <c r="BH243" s="156"/>
      <c r="BI243" s="156"/>
      <c r="BJ243" s="156"/>
      <c r="BK243" s="157"/>
      <c r="BL243" s="156"/>
      <c r="BM243" s="156">
        <v>0</v>
      </c>
      <c r="BN243" s="156">
        <v>5.3947807637389072E-3</v>
      </c>
      <c r="BO243" s="156">
        <v>15</v>
      </c>
      <c r="BP243" s="156">
        <v>0</v>
      </c>
      <c r="BQ243" s="157" t="s">
        <v>556</v>
      </c>
      <c r="BR243" s="156">
        <v>1</v>
      </c>
      <c r="BS243" s="156">
        <v>1</v>
      </c>
      <c r="BT243" s="157" t="s">
        <v>560</v>
      </c>
      <c r="BU243" s="156">
        <v>1</v>
      </c>
      <c r="BV243" s="156" t="b">
        <v>1</v>
      </c>
      <c r="BW243" s="157"/>
      <c r="BX243" s="157"/>
      <c r="BY243" s="157"/>
    </row>
    <row r="244" spans="1:77" x14ac:dyDescent="0.25">
      <c r="A244" s="157" t="s">
        <v>550</v>
      </c>
      <c r="B244" s="157" t="s">
        <v>551</v>
      </c>
      <c r="C244" s="157" t="s">
        <v>552</v>
      </c>
      <c r="D244" s="157" t="s">
        <v>553</v>
      </c>
      <c r="E244" s="157" t="s">
        <v>554</v>
      </c>
      <c r="F244" s="157" t="s">
        <v>553</v>
      </c>
      <c r="G244" s="156">
        <v>12985</v>
      </c>
      <c r="H244" s="157" t="s">
        <v>555</v>
      </c>
      <c r="I244" s="157" t="s">
        <v>556</v>
      </c>
      <c r="J244" s="156">
        <v>10</v>
      </c>
      <c r="K244" s="156">
        <v>10</v>
      </c>
      <c r="L244" s="156">
        <v>5</v>
      </c>
      <c r="M244" s="156">
        <v>420</v>
      </c>
      <c r="N244" s="156">
        <v>425</v>
      </c>
      <c r="O244" s="156">
        <v>5</v>
      </c>
      <c r="P244" s="156">
        <v>0.3</v>
      </c>
      <c r="Q244" s="157" t="s">
        <v>551</v>
      </c>
      <c r="R244" s="157" t="s">
        <v>574</v>
      </c>
      <c r="S244" s="156" t="b">
        <v>0</v>
      </c>
      <c r="T244" s="157" t="s">
        <v>474</v>
      </c>
      <c r="U244" s="156">
        <v>1</v>
      </c>
      <c r="V244" s="156">
        <v>1</v>
      </c>
      <c r="W244" s="156" t="b">
        <v>0</v>
      </c>
      <c r="X244" s="157" t="s">
        <v>557</v>
      </c>
      <c r="Y244" s="157" t="s">
        <v>558</v>
      </c>
      <c r="Z244" s="157" t="s">
        <v>559</v>
      </c>
      <c r="AA244" s="158">
        <v>43570</v>
      </c>
      <c r="AB244" s="157"/>
      <c r="AC244" s="157"/>
      <c r="AD244" s="157"/>
      <c r="AE244" s="157"/>
      <c r="AF244" s="157"/>
      <c r="AG244" s="156"/>
      <c r="AH244" s="156"/>
      <c r="AI244" s="156"/>
      <c r="AJ244" s="156"/>
      <c r="AK244" s="156"/>
      <c r="AL244" s="156"/>
      <c r="AM244" s="156"/>
      <c r="AN244" s="156"/>
      <c r="AO244" s="156"/>
      <c r="AP244" s="156"/>
      <c r="AQ244" s="156"/>
      <c r="AR244" s="156"/>
      <c r="AS244" s="156"/>
      <c r="AT244" s="156"/>
      <c r="AU244" s="156"/>
      <c r="AV244" s="156"/>
      <c r="AW244" s="156"/>
      <c r="AX244" s="156"/>
      <c r="AY244" s="156"/>
      <c r="AZ244" s="156"/>
      <c r="BA244" s="156"/>
      <c r="BB244" s="156"/>
      <c r="BC244" s="156"/>
      <c r="BD244" s="156"/>
      <c r="BE244" s="156"/>
      <c r="BF244" s="156"/>
      <c r="BG244" s="157"/>
      <c r="BH244" s="156"/>
      <c r="BI244" s="156"/>
      <c r="BJ244" s="156"/>
      <c r="BK244" s="157"/>
      <c r="BL244" s="156"/>
      <c r="BM244" s="156">
        <v>3.6219081272084806E-2</v>
      </c>
      <c r="BN244" s="156">
        <v>2.0455211090847348E-2</v>
      </c>
      <c r="BO244" s="156">
        <v>50</v>
      </c>
      <c r="BP244" s="156">
        <v>2.4</v>
      </c>
      <c r="BQ244" s="157" t="s">
        <v>556</v>
      </c>
      <c r="BR244" s="156">
        <v>1</v>
      </c>
      <c r="BS244" s="156">
        <v>1</v>
      </c>
      <c r="BT244" s="157" t="s">
        <v>560</v>
      </c>
      <c r="BU244" s="156">
        <v>1</v>
      </c>
      <c r="BV244" s="156" t="b">
        <v>1</v>
      </c>
      <c r="BW244" s="157"/>
      <c r="BX244" s="157"/>
      <c r="BY244" s="157"/>
    </row>
    <row r="245" spans="1:77" x14ac:dyDescent="0.25">
      <c r="A245" s="157" t="s">
        <v>550</v>
      </c>
      <c r="B245" s="157" t="s">
        <v>551</v>
      </c>
      <c r="C245" s="157" t="s">
        <v>552</v>
      </c>
      <c r="D245" s="157" t="s">
        <v>553</v>
      </c>
      <c r="E245" s="157" t="s">
        <v>554</v>
      </c>
      <c r="F245" s="157" t="s">
        <v>553</v>
      </c>
      <c r="G245" s="156">
        <v>12985</v>
      </c>
      <c r="H245" s="157" t="s">
        <v>555</v>
      </c>
      <c r="I245" s="157" t="s">
        <v>556</v>
      </c>
      <c r="J245" s="156">
        <v>10</v>
      </c>
      <c r="K245" s="156">
        <v>10</v>
      </c>
      <c r="L245" s="156">
        <v>5</v>
      </c>
      <c r="M245" s="156">
        <v>420</v>
      </c>
      <c r="N245" s="156">
        <v>425</v>
      </c>
      <c r="O245" s="156">
        <v>5</v>
      </c>
      <c r="P245" s="156">
        <v>0.3</v>
      </c>
      <c r="Q245" s="157" t="s">
        <v>551</v>
      </c>
      <c r="R245" s="157" t="s">
        <v>574</v>
      </c>
      <c r="S245" s="156" t="b">
        <v>0</v>
      </c>
      <c r="T245" s="157" t="s">
        <v>474</v>
      </c>
      <c r="U245" s="156">
        <v>1</v>
      </c>
      <c r="V245" s="156">
        <v>1</v>
      </c>
      <c r="W245" s="156" t="b">
        <v>0</v>
      </c>
      <c r="X245" s="157" t="s">
        <v>557</v>
      </c>
      <c r="Y245" s="157" t="s">
        <v>558</v>
      </c>
      <c r="Z245" s="157" t="s">
        <v>559</v>
      </c>
      <c r="AA245" s="158">
        <v>43570</v>
      </c>
      <c r="AB245" s="157"/>
      <c r="AC245" s="157"/>
      <c r="AD245" s="157"/>
      <c r="AE245" s="157"/>
      <c r="AF245" s="157"/>
      <c r="AG245" s="156"/>
      <c r="AH245" s="156"/>
      <c r="AI245" s="156"/>
      <c r="AJ245" s="156"/>
      <c r="AK245" s="156"/>
      <c r="AL245" s="156"/>
      <c r="AM245" s="156"/>
      <c r="AN245" s="156"/>
      <c r="AO245" s="156"/>
      <c r="AP245" s="156"/>
      <c r="AQ245" s="156"/>
      <c r="AR245" s="156"/>
      <c r="AS245" s="156"/>
      <c r="AT245" s="156"/>
      <c r="AU245" s="156"/>
      <c r="AV245" s="156"/>
      <c r="AW245" s="156"/>
      <c r="AX245" s="156"/>
      <c r="AY245" s="156"/>
      <c r="AZ245" s="156"/>
      <c r="BA245" s="156"/>
      <c r="BB245" s="156"/>
      <c r="BC245" s="156"/>
      <c r="BD245" s="156"/>
      <c r="BE245" s="156"/>
      <c r="BF245" s="156"/>
      <c r="BG245" s="157"/>
      <c r="BH245" s="156"/>
      <c r="BI245" s="156"/>
      <c r="BJ245" s="156"/>
      <c r="BK245" s="157"/>
      <c r="BL245" s="156"/>
      <c r="BM245" s="156">
        <v>9.8939929328621903E-2</v>
      </c>
      <c r="BN245" s="156">
        <v>2.4825001011818254E-2</v>
      </c>
      <c r="BO245" s="156">
        <v>100</v>
      </c>
      <c r="BP245" s="156">
        <v>2.4</v>
      </c>
      <c r="BQ245" s="157" t="s">
        <v>556</v>
      </c>
      <c r="BR245" s="156">
        <v>1</v>
      </c>
      <c r="BS245" s="156">
        <v>1</v>
      </c>
      <c r="BT245" s="157" t="s">
        <v>560</v>
      </c>
      <c r="BU245" s="156">
        <v>1</v>
      </c>
      <c r="BV245" s="156" t="b">
        <v>1</v>
      </c>
      <c r="BW245" s="157"/>
      <c r="BX245" s="157"/>
      <c r="BY245" s="157"/>
    </row>
    <row r="246" spans="1:77" x14ac:dyDescent="0.25">
      <c r="A246" s="157" t="s">
        <v>550</v>
      </c>
      <c r="B246" s="157" t="s">
        <v>551</v>
      </c>
      <c r="C246" s="157" t="s">
        <v>552</v>
      </c>
      <c r="D246" s="157" t="s">
        <v>553</v>
      </c>
      <c r="E246" s="157" t="s">
        <v>554</v>
      </c>
      <c r="F246" s="157" t="s">
        <v>553</v>
      </c>
      <c r="G246" s="156">
        <v>12985</v>
      </c>
      <c r="H246" s="157" t="s">
        <v>555</v>
      </c>
      <c r="I246" s="157" t="s">
        <v>556</v>
      </c>
      <c r="J246" s="156">
        <v>10</v>
      </c>
      <c r="K246" s="156">
        <v>10</v>
      </c>
      <c r="L246" s="156">
        <v>5</v>
      </c>
      <c r="M246" s="156">
        <v>420</v>
      </c>
      <c r="N246" s="156">
        <v>425</v>
      </c>
      <c r="O246" s="156">
        <v>5</v>
      </c>
      <c r="P246" s="156">
        <v>0.3</v>
      </c>
      <c r="Q246" s="157" t="s">
        <v>551</v>
      </c>
      <c r="R246" s="157" t="s">
        <v>574</v>
      </c>
      <c r="S246" s="156" t="b">
        <v>0</v>
      </c>
      <c r="T246" s="157" t="s">
        <v>474</v>
      </c>
      <c r="U246" s="156">
        <v>1</v>
      </c>
      <c r="V246" s="156">
        <v>1</v>
      </c>
      <c r="W246" s="156" t="b">
        <v>0</v>
      </c>
      <c r="X246" s="157" t="s">
        <v>557</v>
      </c>
      <c r="Y246" s="157" t="s">
        <v>558</v>
      </c>
      <c r="Z246" s="157" t="s">
        <v>559</v>
      </c>
      <c r="AA246" s="158">
        <v>43570</v>
      </c>
      <c r="AB246" s="157"/>
      <c r="AC246" s="157"/>
      <c r="AD246" s="157"/>
      <c r="AE246" s="157"/>
      <c r="AF246" s="157"/>
      <c r="AG246" s="156"/>
      <c r="AH246" s="156"/>
      <c r="AI246" s="156"/>
      <c r="AJ246" s="156"/>
      <c r="AK246" s="156"/>
      <c r="AL246" s="156"/>
      <c r="AM246" s="156"/>
      <c r="AN246" s="156"/>
      <c r="AO246" s="156"/>
      <c r="AP246" s="156"/>
      <c r="AQ246" s="156"/>
      <c r="AR246" s="156"/>
      <c r="AS246" s="156"/>
      <c r="AT246" s="156"/>
      <c r="AU246" s="156"/>
      <c r="AV246" s="156"/>
      <c r="AW246" s="156"/>
      <c r="AX246" s="156"/>
      <c r="AY246" s="156"/>
      <c r="AZ246" s="156"/>
      <c r="BA246" s="156"/>
      <c r="BB246" s="156"/>
      <c r="BC246" s="156"/>
      <c r="BD246" s="156"/>
      <c r="BE246" s="156"/>
      <c r="BF246" s="156"/>
      <c r="BG246" s="157"/>
      <c r="BH246" s="156"/>
      <c r="BI246" s="156"/>
      <c r="BJ246" s="156"/>
      <c r="BK246" s="157"/>
      <c r="BL246" s="156"/>
      <c r="BM246" s="156">
        <v>0.16254416961130741</v>
      </c>
      <c r="BN246" s="156">
        <v>2.775744833885237E-2</v>
      </c>
      <c r="BO246" s="156">
        <v>150</v>
      </c>
      <c r="BP246" s="156">
        <v>2.4</v>
      </c>
      <c r="BQ246" s="157" t="s">
        <v>556</v>
      </c>
      <c r="BR246" s="156">
        <v>1</v>
      </c>
      <c r="BS246" s="156">
        <v>1</v>
      </c>
      <c r="BT246" s="157" t="s">
        <v>560</v>
      </c>
      <c r="BU246" s="156">
        <v>1</v>
      </c>
      <c r="BV246" s="156" t="b">
        <v>1</v>
      </c>
      <c r="BW246" s="157"/>
      <c r="BX246" s="157"/>
      <c r="BY246" s="157"/>
    </row>
    <row r="247" spans="1:77" x14ac:dyDescent="0.25">
      <c r="A247" s="157" t="s">
        <v>550</v>
      </c>
      <c r="B247" s="157" t="s">
        <v>551</v>
      </c>
      <c r="C247" s="157" t="s">
        <v>552</v>
      </c>
      <c r="D247" s="157" t="s">
        <v>553</v>
      </c>
      <c r="E247" s="157" t="s">
        <v>554</v>
      </c>
      <c r="F247" s="157" t="s">
        <v>553</v>
      </c>
      <c r="G247" s="156">
        <v>12985</v>
      </c>
      <c r="H247" s="157" t="s">
        <v>555</v>
      </c>
      <c r="I247" s="157" t="s">
        <v>556</v>
      </c>
      <c r="J247" s="156">
        <v>10</v>
      </c>
      <c r="K247" s="156">
        <v>10</v>
      </c>
      <c r="L247" s="156">
        <v>5</v>
      </c>
      <c r="M247" s="156">
        <v>420</v>
      </c>
      <c r="N247" s="156">
        <v>425</v>
      </c>
      <c r="O247" s="156">
        <v>5</v>
      </c>
      <c r="P247" s="156">
        <v>0.3</v>
      </c>
      <c r="Q247" s="157" t="s">
        <v>551</v>
      </c>
      <c r="R247" s="157" t="s">
        <v>574</v>
      </c>
      <c r="S247" s="156" t="b">
        <v>0</v>
      </c>
      <c r="T247" s="157" t="s">
        <v>474</v>
      </c>
      <c r="U247" s="156">
        <v>1</v>
      </c>
      <c r="V247" s="156">
        <v>1</v>
      </c>
      <c r="W247" s="156" t="b">
        <v>0</v>
      </c>
      <c r="X247" s="157" t="s">
        <v>557</v>
      </c>
      <c r="Y247" s="157" t="s">
        <v>558</v>
      </c>
      <c r="Z247" s="157" t="s">
        <v>559</v>
      </c>
      <c r="AA247" s="158">
        <v>43570</v>
      </c>
      <c r="AB247" s="157"/>
      <c r="AC247" s="157"/>
      <c r="AD247" s="157"/>
      <c r="AE247" s="157"/>
      <c r="AF247" s="157"/>
      <c r="AG247" s="156"/>
      <c r="AH247" s="156"/>
      <c r="AI247" s="156"/>
      <c r="AJ247" s="156"/>
      <c r="AK247" s="156"/>
      <c r="AL247" s="156"/>
      <c r="AM247" s="156"/>
      <c r="AN247" s="156"/>
      <c r="AO247" s="156"/>
      <c r="AP247" s="156"/>
      <c r="AQ247" s="156"/>
      <c r="AR247" s="156"/>
      <c r="AS247" s="156"/>
      <c r="AT247" s="156"/>
      <c r="AU247" s="156"/>
      <c r="AV247" s="156"/>
      <c r="AW247" s="156"/>
      <c r="AX247" s="156"/>
      <c r="AY247" s="156"/>
      <c r="AZ247" s="156"/>
      <c r="BA247" s="156"/>
      <c r="BB247" s="156"/>
      <c r="BC247" s="156"/>
      <c r="BD247" s="156"/>
      <c r="BE247" s="156"/>
      <c r="BF247" s="156"/>
      <c r="BG247" s="157"/>
      <c r="BH247" s="156"/>
      <c r="BI247" s="156"/>
      <c r="BJ247" s="156"/>
      <c r="BK247" s="157"/>
      <c r="BL247" s="156"/>
      <c r="BM247" s="156">
        <v>0.22879858657243815</v>
      </c>
      <c r="BN247" s="156">
        <v>3.1325561414322238E-2</v>
      </c>
      <c r="BO247" s="156">
        <v>200</v>
      </c>
      <c r="BP247" s="156">
        <v>2.4</v>
      </c>
      <c r="BQ247" s="157" t="s">
        <v>556</v>
      </c>
      <c r="BR247" s="156">
        <v>1</v>
      </c>
      <c r="BS247" s="156">
        <v>1</v>
      </c>
      <c r="BT247" s="157" t="s">
        <v>560</v>
      </c>
      <c r="BU247" s="156">
        <v>1</v>
      </c>
      <c r="BV247" s="156" t="b">
        <v>1</v>
      </c>
      <c r="BW247" s="157"/>
      <c r="BX247" s="157"/>
      <c r="BY247" s="157"/>
    </row>
    <row r="248" spans="1:77" x14ac:dyDescent="0.25">
      <c r="A248" s="157" t="s">
        <v>550</v>
      </c>
      <c r="B248" s="157" t="s">
        <v>551</v>
      </c>
      <c r="C248" s="157" t="s">
        <v>552</v>
      </c>
      <c r="D248" s="157" t="s">
        <v>553</v>
      </c>
      <c r="E248" s="157" t="s">
        <v>554</v>
      </c>
      <c r="F248" s="157" t="s">
        <v>553</v>
      </c>
      <c r="G248" s="156">
        <v>12985</v>
      </c>
      <c r="H248" s="157" t="s">
        <v>555</v>
      </c>
      <c r="I248" s="157" t="s">
        <v>556</v>
      </c>
      <c r="J248" s="156">
        <v>10</v>
      </c>
      <c r="K248" s="156">
        <v>10</v>
      </c>
      <c r="L248" s="156">
        <v>5</v>
      </c>
      <c r="M248" s="156">
        <v>420</v>
      </c>
      <c r="N248" s="156">
        <v>425</v>
      </c>
      <c r="O248" s="156">
        <v>5</v>
      </c>
      <c r="P248" s="156">
        <v>0.3</v>
      </c>
      <c r="Q248" s="157" t="s">
        <v>551</v>
      </c>
      <c r="R248" s="157" t="s">
        <v>574</v>
      </c>
      <c r="S248" s="156" t="b">
        <v>0</v>
      </c>
      <c r="T248" s="157" t="s">
        <v>474</v>
      </c>
      <c r="U248" s="156">
        <v>1</v>
      </c>
      <c r="V248" s="156">
        <v>1</v>
      </c>
      <c r="W248" s="156" t="b">
        <v>0</v>
      </c>
      <c r="X248" s="157" t="s">
        <v>557</v>
      </c>
      <c r="Y248" s="157" t="s">
        <v>558</v>
      </c>
      <c r="Z248" s="157" t="s">
        <v>559</v>
      </c>
      <c r="AA248" s="158">
        <v>43570</v>
      </c>
      <c r="AB248" s="157"/>
      <c r="AC248" s="157"/>
      <c r="AD248" s="157"/>
      <c r="AE248" s="157"/>
      <c r="AF248" s="157"/>
      <c r="AG248" s="156"/>
      <c r="AH248" s="156"/>
      <c r="AI248" s="156"/>
      <c r="AJ248" s="156"/>
      <c r="AK248" s="156"/>
      <c r="AL248" s="156"/>
      <c r="AM248" s="156"/>
      <c r="AN248" s="156"/>
      <c r="AO248" s="156"/>
      <c r="AP248" s="156"/>
      <c r="AQ248" s="156"/>
      <c r="AR248" s="156"/>
      <c r="AS248" s="156"/>
      <c r="AT248" s="156"/>
      <c r="AU248" s="156"/>
      <c r="AV248" s="156"/>
      <c r="AW248" s="156"/>
      <c r="AX248" s="156"/>
      <c r="AY248" s="156"/>
      <c r="AZ248" s="156"/>
      <c r="BA248" s="156"/>
      <c r="BB248" s="156"/>
      <c r="BC248" s="156"/>
      <c r="BD248" s="156"/>
      <c r="BE248" s="156"/>
      <c r="BF248" s="156"/>
      <c r="BG248" s="157"/>
      <c r="BH248" s="156"/>
      <c r="BI248" s="156"/>
      <c r="BJ248" s="156"/>
      <c r="BK248" s="157"/>
      <c r="BL248" s="156"/>
      <c r="BM248" s="156">
        <v>0.31713780918727913</v>
      </c>
      <c r="BN248" s="156">
        <v>3.5573751443050868E-2</v>
      </c>
      <c r="BO248" s="156">
        <v>250</v>
      </c>
      <c r="BP248" s="156">
        <v>2.4</v>
      </c>
      <c r="BQ248" s="157" t="s">
        <v>556</v>
      </c>
      <c r="BR248" s="156">
        <v>1</v>
      </c>
      <c r="BS248" s="156">
        <v>1</v>
      </c>
      <c r="BT248" s="157" t="s">
        <v>560</v>
      </c>
      <c r="BU248" s="156">
        <v>1</v>
      </c>
      <c r="BV248" s="156" t="b">
        <v>1</v>
      </c>
      <c r="BW248" s="157"/>
      <c r="BX248" s="157"/>
      <c r="BY248" s="157"/>
    </row>
    <row r="249" spans="1:77" x14ac:dyDescent="0.25">
      <c r="A249" s="157" t="s">
        <v>550</v>
      </c>
      <c r="B249" s="157" t="s">
        <v>551</v>
      </c>
      <c r="C249" s="157" t="s">
        <v>552</v>
      </c>
      <c r="D249" s="157" t="s">
        <v>553</v>
      </c>
      <c r="E249" s="157" t="s">
        <v>554</v>
      </c>
      <c r="F249" s="157" t="s">
        <v>553</v>
      </c>
      <c r="G249" s="156">
        <v>12985</v>
      </c>
      <c r="H249" s="157" t="s">
        <v>555</v>
      </c>
      <c r="I249" s="157" t="s">
        <v>556</v>
      </c>
      <c r="J249" s="156">
        <v>10</v>
      </c>
      <c r="K249" s="156">
        <v>10</v>
      </c>
      <c r="L249" s="156">
        <v>5</v>
      </c>
      <c r="M249" s="156">
        <v>420</v>
      </c>
      <c r="N249" s="156">
        <v>425</v>
      </c>
      <c r="O249" s="156">
        <v>5</v>
      </c>
      <c r="P249" s="156">
        <v>0.3</v>
      </c>
      <c r="Q249" s="157" t="s">
        <v>551</v>
      </c>
      <c r="R249" s="157" t="s">
        <v>574</v>
      </c>
      <c r="S249" s="156" t="b">
        <v>0</v>
      </c>
      <c r="T249" s="157" t="s">
        <v>474</v>
      </c>
      <c r="U249" s="156">
        <v>1</v>
      </c>
      <c r="V249" s="156">
        <v>1</v>
      </c>
      <c r="W249" s="156" t="b">
        <v>0</v>
      </c>
      <c r="X249" s="157" t="s">
        <v>557</v>
      </c>
      <c r="Y249" s="157" t="s">
        <v>558</v>
      </c>
      <c r="Z249" s="157" t="s">
        <v>559</v>
      </c>
      <c r="AA249" s="158">
        <v>43570</v>
      </c>
      <c r="AB249" s="157"/>
      <c r="AC249" s="157"/>
      <c r="AD249" s="157"/>
      <c r="AE249" s="157"/>
      <c r="AF249" s="157"/>
      <c r="AG249" s="156"/>
      <c r="AH249" s="156"/>
      <c r="AI249" s="156"/>
      <c r="AJ249" s="156"/>
      <c r="AK249" s="156"/>
      <c r="AL249" s="156"/>
      <c r="AM249" s="156"/>
      <c r="AN249" s="156"/>
      <c r="AO249" s="156"/>
      <c r="AP249" s="156"/>
      <c r="AQ249" s="156"/>
      <c r="AR249" s="156"/>
      <c r="AS249" s="156"/>
      <c r="AT249" s="156"/>
      <c r="AU249" s="156"/>
      <c r="AV249" s="156"/>
      <c r="AW249" s="156"/>
      <c r="AX249" s="156"/>
      <c r="AY249" s="156"/>
      <c r="AZ249" s="156"/>
      <c r="BA249" s="156"/>
      <c r="BB249" s="156"/>
      <c r="BC249" s="156"/>
      <c r="BD249" s="156"/>
      <c r="BE249" s="156"/>
      <c r="BF249" s="156"/>
      <c r="BG249" s="157"/>
      <c r="BH249" s="156"/>
      <c r="BI249" s="156"/>
      <c r="BJ249" s="156"/>
      <c r="BK249" s="157"/>
      <c r="BL249" s="156"/>
      <c r="BM249" s="156">
        <v>0.40194346289752653</v>
      </c>
      <c r="BN249" s="156">
        <v>6.5394816131930003E-2</v>
      </c>
      <c r="BO249" s="156">
        <v>300</v>
      </c>
      <c r="BP249" s="156">
        <v>6</v>
      </c>
      <c r="BQ249" s="157" t="s">
        <v>556</v>
      </c>
      <c r="BR249" s="156">
        <v>1</v>
      </c>
      <c r="BS249" s="156">
        <v>1</v>
      </c>
      <c r="BT249" s="157" t="s">
        <v>560</v>
      </c>
      <c r="BU249" s="156">
        <v>1</v>
      </c>
      <c r="BV249" s="156" t="b">
        <v>1</v>
      </c>
      <c r="BW249" s="157"/>
      <c r="BX249" s="157"/>
      <c r="BY249" s="157"/>
    </row>
    <row r="250" spans="1:77" x14ac:dyDescent="0.25">
      <c r="A250" s="157" t="s">
        <v>550</v>
      </c>
      <c r="B250" s="157" t="s">
        <v>551</v>
      </c>
      <c r="C250" s="157" t="s">
        <v>552</v>
      </c>
      <c r="D250" s="157" t="s">
        <v>553</v>
      </c>
      <c r="E250" s="157" t="s">
        <v>554</v>
      </c>
      <c r="F250" s="157" t="s">
        <v>553</v>
      </c>
      <c r="G250" s="156">
        <v>12985</v>
      </c>
      <c r="H250" s="157" t="s">
        <v>555</v>
      </c>
      <c r="I250" s="157" t="s">
        <v>556</v>
      </c>
      <c r="J250" s="156">
        <v>10</v>
      </c>
      <c r="K250" s="156">
        <v>10</v>
      </c>
      <c r="L250" s="156">
        <v>5</v>
      </c>
      <c r="M250" s="156">
        <v>420</v>
      </c>
      <c r="N250" s="156">
        <v>425</v>
      </c>
      <c r="O250" s="156">
        <v>5</v>
      </c>
      <c r="P250" s="156">
        <v>0.3</v>
      </c>
      <c r="Q250" s="157" t="s">
        <v>551</v>
      </c>
      <c r="R250" s="157" t="s">
        <v>574</v>
      </c>
      <c r="S250" s="156" t="b">
        <v>0</v>
      </c>
      <c r="T250" s="157" t="s">
        <v>474</v>
      </c>
      <c r="U250" s="156">
        <v>1</v>
      </c>
      <c r="V250" s="156">
        <v>1</v>
      </c>
      <c r="W250" s="156" t="b">
        <v>0</v>
      </c>
      <c r="X250" s="157" t="s">
        <v>557</v>
      </c>
      <c r="Y250" s="157" t="s">
        <v>558</v>
      </c>
      <c r="Z250" s="157" t="s">
        <v>559</v>
      </c>
      <c r="AA250" s="158">
        <v>43570</v>
      </c>
      <c r="AB250" s="157"/>
      <c r="AC250" s="157"/>
      <c r="AD250" s="157"/>
      <c r="AE250" s="157"/>
      <c r="AF250" s="157"/>
      <c r="AG250" s="156"/>
      <c r="AH250" s="156"/>
      <c r="AI250" s="156"/>
      <c r="AJ250" s="156"/>
      <c r="AK250" s="156"/>
      <c r="AL250" s="156"/>
      <c r="AM250" s="156"/>
      <c r="AN250" s="156"/>
      <c r="AO250" s="156"/>
      <c r="AP250" s="156"/>
      <c r="AQ250" s="156"/>
      <c r="AR250" s="156"/>
      <c r="AS250" s="156"/>
      <c r="AT250" s="156"/>
      <c r="AU250" s="156"/>
      <c r="AV250" s="156"/>
      <c r="AW250" s="156"/>
      <c r="AX250" s="156"/>
      <c r="AY250" s="156"/>
      <c r="AZ250" s="156"/>
      <c r="BA250" s="156"/>
      <c r="BB250" s="156"/>
      <c r="BC250" s="156"/>
      <c r="BD250" s="156"/>
      <c r="BE250" s="156"/>
      <c r="BF250" s="156"/>
      <c r="BG250" s="157"/>
      <c r="BH250" s="156"/>
      <c r="BI250" s="156"/>
      <c r="BJ250" s="156"/>
      <c r="BK250" s="157"/>
      <c r="BL250" s="156"/>
      <c r="BM250" s="156">
        <v>0.54858657243816256</v>
      </c>
      <c r="BN250" s="156">
        <v>4.0376812572465628E-2</v>
      </c>
      <c r="BO250" s="156">
        <v>400</v>
      </c>
      <c r="BP250" s="156">
        <v>2.4</v>
      </c>
      <c r="BQ250" s="157" t="s">
        <v>556</v>
      </c>
      <c r="BR250" s="156">
        <v>1</v>
      </c>
      <c r="BS250" s="156">
        <v>1</v>
      </c>
      <c r="BT250" s="157" t="s">
        <v>560</v>
      </c>
      <c r="BU250" s="156">
        <v>1</v>
      </c>
      <c r="BV250" s="156" t="b">
        <v>1</v>
      </c>
      <c r="BW250" s="157"/>
      <c r="BX250" s="157"/>
      <c r="BY250" s="157"/>
    </row>
    <row r="251" spans="1:77" x14ac:dyDescent="0.25">
      <c r="A251" s="157" t="s">
        <v>550</v>
      </c>
      <c r="B251" s="157" t="s">
        <v>551</v>
      </c>
      <c r="C251" s="157" t="s">
        <v>552</v>
      </c>
      <c r="D251" s="157" t="s">
        <v>553</v>
      </c>
      <c r="E251" s="157" t="s">
        <v>554</v>
      </c>
      <c r="F251" s="157" t="s">
        <v>553</v>
      </c>
      <c r="G251" s="156">
        <v>12985</v>
      </c>
      <c r="H251" s="157" t="s">
        <v>555</v>
      </c>
      <c r="I251" s="157" t="s">
        <v>556</v>
      </c>
      <c r="J251" s="156">
        <v>10</v>
      </c>
      <c r="K251" s="156">
        <v>10</v>
      </c>
      <c r="L251" s="156">
        <v>5</v>
      </c>
      <c r="M251" s="156">
        <v>420</v>
      </c>
      <c r="N251" s="156">
        <v>425</v>
      </c>
      <c r="O251" s="156">
        <v>5</v>
      </c>
      <c r="P251" s="156">
        <v>0.3</v>
      </c>
      <c r="Q251" s="157" t="s">
        <v>551</v>
      </c>
      <c r="R251" s="157" t="s">
        <v>574</v>
      </c>
      <c r="S251" s="156" t="b">
        <v>0</v>
      </c>
      <c r="T251" s="157" t="s">
        <v>474</v>
      </c>
      <c r="U251" s="156">
        <v>1</v>
      </c>
      <c r="V251" s="156">
        <v>1</v>
      </c>
      <c r="W251" s="156" t="b">
        <v>0</v>
      </c>
      <c r="X251" s="157" t="s">
        <v>557</v>
      </c>
      <c r="Y251" s="157" t="s">
        <v>558</v>
      </c>
      <c r="Z251" s="157" t="s">
        <v>559</v>
      </c>
      <c r="AA251" s="158">
        <v>43570</v>
      </c>
      <c r="AB251" s="157"/>
      <c r="AC251" s="157"/>
      <c r="AD251" s="157"/>
      <c r="AE251" s="157"/>
      <c r="AF251" s="157"/>
      <c r="AG251" s="156"/>
      <c r="AH251" s="156"/>
      <c r="AI251" s="156"/>
      <c r="AJ251" s="156"/>
      <c r="AK251" s="156"/>
      <c r="AL251" s="156"/>
      <c r="AM251" s="156"/>
      <c r="AN251" s="156"/>
      <c r="AO251" s="156"/>
      <c r="AP251" s="156"/>
      <c r="AQ251" s="156"/>
      <c r="AR251" s="156"/>
      <c r="AS251" s="156"/>
      <c r="AT251" s="156"/>
      <c r="AU251" s="156"/>
      <c r="AV251" s="156"/>
      <c r="AW251" s="156"/>
      <c r="AX251" s="156"/>
      <c r="AY251" s="156"/>
      <c r="AZ251" s="156"/>
      <c r="BA251" s="156"/>
      <c r="BB251" s="156"/>
      <c r="BC251" s="156"/>
      <c r="BD251" s="156"/>
      <c r="BE251" s="156"/>
      <c r="BF251" s="156"/>
      <c r="BG251" s="157"/>
      <c r="BH251" s="156"/>
      <c r="BI251" s="156"/>
      <c r="BJ251" s="156"/>
      <c r="BK251" s="157"/>
      <c r="BL251" s="156"/>
      <c r="BM251" s="156">
        <v>0.6475265017667845</v>
      </c>
      <c r="BN251" s="156">
        <v>4.3984519233647337E-2</v>
      </c>
      <c r="BO251" s="156">
        <v>500</v>
      </c>
      <c r="BP251" s="156">
        <v>2.4</v>
      </c>
      <c r="BQ251" s="157" t="s">
        <v>556</v>
      </c>
      <c r="BR251" s="156">
        <v>1</v>
      </c>
      <c r="BS251" s="156">
        <v>1</v>
      </c>
      <c r="BT251" s="157" t="s">
        <v>560</v>
      </c>
      <c r="BU251" s="156">
        <v>1</v>
      </c>
      <c r="BV251" s="156" t="b">
        <v>1</v>
      </c>
      <c r="BW251" s="157"/>
      <c r="BX251" s="157"/>
      <c r="BY251" s="157"/>
    </row>
    <row r="252" spans="1:77" x14ac:dyDescent="0.25">
      <c r="A252" s="157" t="s">
        <v>550</v>
      </c>
      <c r="B252" s="157" t="s">
        <v>551</v>
      </c>
      <c r="C252" s="157" t="s">
        <v>552</v>
      </c>
      <c r="D252" s="157" t="s">
        <v>553</v>
      </c>
      <c r="E252" s="157" t="s">
        <v>554</v>
      </c>
      <c r="F252" s="157" t="s">
        <v>553</v>
      </c>
      <c r="G252" s="156">
        <v>12985</v>
      </c>
      <c r="H252" s="157" t="s">
        <v>555</v>
      </c>
      <c r="I252" s="157" t="s">
        <v>556</v>
      </c>
      <c r="J252" s="156">
        <v>10</v>
      </c>
      <c r="K252" s="156">
        <v>10</v>
      </c>
      <c r="L252" s="156">
        <v>5</v>
      </c>
      <c r="M252" s="156">
        <v>420</v>
      </c>
      <c r="N252" s="156">
        <v>425</v>
      </c>
      <c r="O252" s="156">
        <v>5</v>
      </c>
      <c r="P252" s="156">
        <v>0.3</v>
      </c>
      <c r="Q252" s="157" t="s">
        <v>551</v>
      </c>
      <c r="R252" s="157" t="s">
        <v>574</v>
      </c>
      <c r="S252" s="156" t="b">
        <v>0</v>
      </c>
      <c r="T252" s="157" t="s">
        <v>474</v>
      </c>
      <c r="U252" s="156">
        <v>1</v>
      </c>
      <c r="V252" s="156">
        <v>1</v>
      </c>
      <c r="W252" s="156" t="b">
        <v>0</v>
      </c>
      <c r="X252" s="157" t="s">
        <v>557</v>
      </c>
      <c r="Y252" s="157" t="s">
        <v>558</v>
      </c>
      <c r="Z252" s="157" t="s">
        <v>559</v>
      </c>
      <c r="AA252" s="158">
        <v>43570</v>
      </c>
      <c r="AB252" s="157"/>
      <c r="AC252" s="157"/>
      <c r="AD252" s="157"/>
      <c r="AE252" s="157"/>
      <c r="AF252" s="157"/>
      <c r="AG252" s="156"/>
      <c r="AH252" s="156"/>
      <c r="AI252" s="156"/>
      <c r="AJ252" s="156"/>
      <c r="AK252" s="156"/>
      <c r="AL252" s="156"/>
      <c r="AM252" s="156"/>
      <c r="AN252" s="156"/>
      <c r="AO252" s="156"/>
      <c r="AP252" s="156"/>
      <c r="AQ252" s="156"/>
      <c r="AR252" s="156"/>
      <c r="AS252" s="156"/>
      <c r="AT252" s="156"/>
      <c r="AU252" s="156"/>
      <c r="AV252" s="156"/>
      <c r="AW252" s="156"/>
      <c r="AX252" s="156"/>
      <c r="AY252" s="156"/>
      <c r="AZ252" s="156"/>
      <c r="BA252" s="156"/>
      <c r="BB252" s="156"/>
      <c r="BC252" s="156"/>
      <c r="BD252" s="156"/>
      <c r="BE252" s="156"/>
      <c r="BF252" s="156"/>
      <c r="BG252" s="157"/>
      <c r="BH252" s="156"/>
      <c r="BI252" s="156"/>
      <c r="BJ252" s="156"/>
      <c r="BK252" s="157"/>
      <c r="BL252" s="156"/>
      <c r="BM252" s="156">
        <v>0.69611307420494695</v>
      </c>
      <c r="BN252" s="156">
        <v>4.6241512737090797E-2</v>
      </c>
      <c r="BO252" s="156">
        <v>600</v>
      </c>
      <c r="BP252" s="156">
        <v>2.4</v>
      </c>
      <c r="BQ252" s="157" t="s">
        <v>556</v>
      </c>
      <c r="BR252" s="156">
        <v>1</v>
      </c>
      <c r="BS252" s="156">
        <v>1</v>
      </c>
      <c r="BT252" s="157" t="s">
        <v>560</v>
      </c>
      <c r="BU252" s="156">
        <v>1</v>
      </c>
      <c r="BV252" s="156" t="b">
        <v>1</v>
      </c>
      <c r="BW252" s="157"/>
      <c r="BX252" s="157"/>
      <c r="BY252" s="157"/>
    </row>
    <row r="253" spans="1:77" x14ac:dyDescent="0.25">
      <c r="A253" s="157" t="s">
        <v>550</v>
      </c>
      <c r="B253" s="157" t="s">
        <v>551</v>
      </c>
      <c r="C253" s="157" t="s">
        <v>552</v>
      </c>
      <c r="D253" s="157" t="s">
        <v>553</v>
      </c>
      <c r="E253" s="157" t="s">
        <v>554</v>
      </c>
      <c r="F253" s="157" t="s">
        <v>553</v>
      </c>
      <c r="G253" s="156">
        <v>12985</v>
      </c>
      <c r="H253" s="157" t="s">
        <v>555</v>
      </c>
      <c r="I253" s="157" t="s">
        <v>556</v>
      </c>
      <c r="J253" s="156">
        <v>10</v>
      </c>
      <c r="K253" s="156">
        <v>10</v>
      </c>
      <c r="L253" s="156">
        <v>5</v>
      </c>
      <c r="M253" s="156">
        <v>420</v>
      </c>
      <c r="N253" s="156">
        <v>425</v>
      </c>
      <c r="O253" s="156">
        <v>5</v>
      </c>
      <c r="P253" s="156">
        <v>0.3</v>
      </c>
      <c r="Q253" s="157" t="s">
        <v>551</v>
      </c>
      <c r="R253" s="157" t="s">
        <v>574</v>
      </c>
      <c r="S253" s="156" t="b">
        <v>0</v>
      </c>
      <c r="T253" s="157" t="s">
        <v>474</v>
      </c>
      <c r="U253" s="156">
        <v>1</v>
      </c>
      <c r="V253" s="156">
        <v>1</v>
      </c>
      <c r="W253" s="156" t="b">
        <v>0</v>
      </c>
      <c r="X253" s="157" t="s">
        <v>557</v>
      </c>
      <c r="Y253" s="157" t="s">
        <v>558</v>
      </c>
      <c r="Z253" s="157" t="s">
        <v>559</v>
      </c>
      <c r="AA253" s="158">
        <v>43570</v>
      </c>
      <c r="AB253" s="157"/>
      <c r="AC253" s="157"/>
      <c r="AD253" s="157"/>
      <c r="AE253" s="157"/>
      <c r="AF253" s="157"/>
      <c r="AG253" s="156"/>
      <c r="AH253" s="156"/>
      <c r="AI253" s="156"/>
      <c r="AJ253" s="156"/>
      <c r="AK253" s="156"/>
      <c r="AL253" s="156"/>
      <c r="AM253" s="156"/>
      <c r="AN253" s="156"/>
      <c r="AO253" s="156"/>
      <c r="AP253" s="156"/>
      <c r="AQ253" s="156"/>
      <c r="AR253" s="156"/>
      <c r="AS253" s="156"/>
      <c r="AT253" s="156"/>
      <c r="AU253" s="156"/>
      <c r="AV253" s="156"/>
      <c r="AW253" s="156"/>
      <c r="AX253" s="156"/>
      <c r="AY253" s="156"/>
      <c r="AZ253" s="156"/>
      <c r="BA253" s="156"/>
      <c r="BB253" s="156"/>
      <c r="BC253" s="156"/>
      <c r="BD253" s="156"/>
      <c r="BE253" s="156"/>
      <c r="BF253" s="156"/>
      <c r="BG253" s="157"/>
      <c r="BH253" s="156"/>
      <c r="BI253" s="156"/>
      <c r="BJ253" s="156"/>
      <c r="BK253" s="157"/>
      <c r="BL253" s="156"/>
      <c r="BM253" s="156">
        <v>0.73409893992932862</v>
      </c>
      <c r="BN253" s="156">
        <v>3.9578760588977691E-2</v>
      </c>
      <c r="BO253" s="156">
        <v>700</v>
      </c>
      <c r="BP253" s="156">
        <v>2.4</v>
      </c>
      <c r="BQ253" s="157" t="s">
        <v>556</v>
      </c>
      <c r="BR253" s="156">
        <v>1</v>
      </c>
      <c r="BS253" s="156">
        <v>1</v>
      </c>
      <c r="BT253" s="157" t="s">
        <v>560</v>
      </c>
      <c r="BU253" s="156">
        <v>1</v>
      </c>
      <c r="BV253" s="156" t="b">
        <v>1</v>
      </c>
      <c r="BW253" s="157"/>
      <c r="BX253" s="157"/>
      <c r="BY253" s="157"/>
    </row>
    <row r="254" spans="1:77" x14ac:dyDescent="0.25">
      <c r="A254" s="157" t="s">
        <v>550</v>
      </c>
      <c r="B254" s="157" t="s">
        <v>551</v>
      </c>
      <c r="C254" s="157" t="s">
        <v>552</v>
      </c>
      <c r="D254" s="157" t="s">
        <v>553</v>
      </c>
      <c r="E254" s="157" t="s">
        <v>554</v>
      </c>
      <c r="F254" s="157" t="s">
        <v>553</v>
      </c>
      <c r="G254" s="156">
        <v>12985</v>
      </c>
      <c r="H254" s="157" t="s">
        <v>555</v>
      </c>
      <c r="I254" s="157" t="s">
        <v>556</v>
      </c>
      <c r="J254" s="156">
        <v>10</v>
      </c>
      <c r="K254" s="156">
        <v>10</v>
      </c>
      <c r="L254" s="156">
        <v>5</v>
      </c>
      <c r="M254" s="156">
        <v>420</v>
      </c>
      <c r="N254" s="156">
        <v>425</v>
      </c>
      <c r="O254" s="156">
        <v>5</v>
      </c>
      <c r="P254" s="156">
        <v>0.3</v>
      </c>
      <c r="Q254" s="157" t="s">
        <v>551</v>
      </c>
      <c r="R254" s="157" t="s">
        <v>574</v>
      </c>
      <c r="S254" s="156" t="b">
        <v>0</v>
      </c>
      <c r="T254" s="157" t="s">
        <v>474</v>
      </c>
      <c r="U254" s="156">
        <v>1</v>
      </c>
      <c r="V254" s="156">
        <v>1</v>
      </c>
      <c r="W254" s="156" t="b">
        <v>0</v>
      </c>
      <c r="X254" s="157" t="s">
        <v>557</v>
      </c>
      <c r="Y254" s="157" t="s">
        <v>558</v>
      </c>
      <c r="Z254" s="157" t="s">
        <v>559</v>
      </c>
      <c r="AA254" s="158">
        <v>43570</v>
      </c>
      <c r="AB254" s="157"/>
      <c r="AC254" s="157"/>
      <c r="AD254" s="157"/>
      <c r="AE254" s="157"/>
      <c r="AF254" s="157"/>
      <c r="AG254" s="156"/>
      <c r="AH254" s="156"/>
      <c r="AI254" s="156"/>
      <c r="AJ254" s="156"/>
      <c r="AK254" s="156"/>
      <c r="AL254" s="156"/>
      <c r="AM254" s="156"/>
      <c r="AN254" s="156"/>
      <c r="AO254" s="156"/>
      <c r="AP254" s="156"/>
      <c r="AQ254" s="156"/>
      <c r="AR254" s="156"/>
      <c r="AS254" s="156"/>
      <c r="AT254" s="156"/>
      <c r="AU254" s="156"/>
      <c r="AV254" s="156"/>
      <c r="AW254" s="156"/>
      <c r="AX254" s="156"/>
      <c r="AY254" s="156"/>
      <c r="AZ254" s="156"/>
      <c r="BA254" s="156"/>
      <c r="BB254" s="156"/>
      <c r="BC254" s="156"/>
      <c r="BD254" s="156"/>
      <c r="BE254" s="156"/>
      <c r="BF254" s="156"/>
      <c r="BG254" s="157"/>
      <c r="BH254" s="156"/>
      <c r="BI254" s="156"/>
      <c r="BJ254" s="156"/>
      <c r="BK254" s="157"/>
      <c r="BL254" s="156"/>
      <c r="BM254" s="156">
        <v>0.75441696113074208</v>
      </c>
      <c r="BN254" s="156">
        <v>5.5395563716262954E-2</v>
      </c>
      <c r="BO254" s="156">
        <v>800</v>
      </c>
      <c r="BP254" s="156">
        <v>2.4</v>
      </c>
      <c r="BQ254" s="157" t="s">
        <v>556</v>
      </c>
      <c r="BR254" s="156">
        <v>1</v>
      </c>
      <c r="BS254" s="156">
        <v>1</v>
      </c>
      <c r="BT254" s="157" t="s">
        <v>560</v>
      </c>
      <c r="BU254" s="156">
        <v>1</v>
      </c>
      <c r="BV254" s="156" t="b">
        <v>1</v>
      </c>
      <c r="BW254" s="157"/>
      <c r="BX254" s="157"/>
      <c r="BY254" s="157"/>
    </row>
    <row r="255" spans="1:77" x14ac:dyDescent="0.25">
      <c r="A255" s="157" t="s">
        <v>550</v>
      </c>
      <c r="B255" s="157" t="s">
        <v>551</v>
      </c>
      <c r="C255" s="157" t="s">
        <v>552</v>
      </c>
      <c r="D255" s="157" t="s">
        <v>553</v>
      </c>
      <c r="E255" s="157" t="s">
        <v>554</v>
      </c>
      <c r="F255" s="157" t="s">
        <v>553</v>
      </c>
      <c r="G255" s="156">
        <v>12985</v>
      </c>
      <c r="H255" s="157" t="s">
        <v>555</v>
      </c>
      <c r="I255" s="157" t="s">
        <v>556</v>
      </c>
      <c r="J255" s="156">
        <v>10</v>
      </c>
      <c r="K255" s="156">
        <v>10</v>
      </c>
      <c r="L255" s="156">
        <v>5</v>
      </c>
      <c r="M255" s="156">
        <v>420</v>
      </c>
      <c r="N255" s="156">
        <v>425</v>
      </c>
      <c r="O255" s="156">
        <v>5</v>
      </c>
      <c r="P255" s="156">
        <v>0.3</v>
      </c>
      <c r="Q255" s="157" t="s">
        <v>551</v>
      </c>
      <c r="R255" s="157" t="s">
        <v>574</v>
      </c>
      <c r="S255" s="156" t="b">
        <v>0</v>
      </c>
      <c r="T255" s="157" t="s">
        <v>474</v>
      </c>
      <c r="U255" s="156">
        <v>1</v>
      </c>
      <c r="V255" s="156">
        <v>1</v>
      </c>
      <c r="W255" s="156" t="b">
        <v>0</v>
      </c>
      <c r="X255" s="157" t="s">
        <v>557</v>
      </c>
      <c r="Y255" s="157" t="s">
        <v>558</v>
      </c>
      <c r="Z255" s="157" t="s">
        <v>559</v>
      </c>
      <c r="AA255" s="158">
        <v>43570</v>
      </c>
      <c r="AB255" s="157"/>
      <c r="AC255" s="157"/>
      <c r="AD255" s="157"/>
      <c r="AE255" s="157"/>
      <c r="AF255" s="157"/>
      <c r="AG255" s="156"/>
      <c r="AH255" s="156"/>
      <c r="AI255" s="156"/>
      <c r="AJ255" s="156"/>
      <c r="AK255" s="156"/>
      <c r="AL255" s="156"/>
      <c r="AM255" s="156"/>
      <c r="AN255" s="156"/>
      <c r="AO255" s="156"/>
      <c r="AP255" s="156"/>
      <c r="AQ255" s="156"/>
      <c r="AR255" s="156"/>
      <c r="AS255" s="156"/>
      <c r="AT255" s="156"/>
      <c r="AU255" s="156"/>
      <c r="AV255" s="156"/>
      <c r="AW255" s="156"/>
      <c r="AX255" s="156"/>
      <c r="AY255" s="156"/>
      <c r="AZ255" s="156"/>
      <c r="BA255" s="156"/>
      <c r="BB255" s="156"/>
      <c r="BC255" s="156"/>
      <c r="BD255" s="156"/>
      <c r="BE255" s="156"/>
      <c r="BF255" s="156"/>
      <c r="BG255" s="157"/>
      <c r="BH255" s="156"/>
      <c r="BI255" s="156"/>
      <c r="BJ255" s="156"/>
      <c r="BK255" s="157"/>
      <c r="BL255" s="156"/>
      <c r="BM255" s="156">
        <v>1</v>
      </c>
      <c r="BN255" s="156">
        <v>6.2880684992133104E-3</v>
      </c>
      <c r="BO255" s="156">
        <v>3000</v>
      </c>
      <c r="BP255" s="156">
        <v>0</v>
      </c>
      <c r="BQ255" s="157" t="s">
        <v>556</v>
      </c>
      <c r="BR255" s="156">
        <v>1</v>
      </c>
      <c r="BS255" s="156">
        <v>1</v>
      </c>
      <c r="BT255" s="157" t="s">
        <v>560</v>
      </c>
      <c r="BU255" s="156">
        <v>1</v>
      </c>
      <c r="BV255" s="156" t="b">
        <v>1</v>
      </c>
      <c r="BW255" s="157"/>
      <c r="BX255" s="157"/>
      <c r="BY255" s="157"/>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23"/>
  <sheetViews>
    <sheetView workbookViewId="0">
      <selection activeCell="F19" sqref="F19"/>
    </sheetView>
  </sheetViews>
  <sheetFormatPr defaultRowHeight="15" x14ac:dyDescent="0.25"/>
  <cols>
    <col min="1" max="1" width="18.140625" style="67" bestFit="1" customWidth="1"/>
    <col min="2" max="2" width="19" bestFit="1" customWidth="1"/>
  </cols>
  <sheetData>
    <row r="1" spans="1:2" x14ac:dyDescent="0.25">
      <c r="A1" s="67" t="s">
        <v>758</v>
      </c>
      <c r="B1" t="s">
        <v>759</v>
      </c>
    </row>
    <row r="2" spans="1:2" ht="15.75" x14ac:dyDescent="0.25">
      <c r="A2" s="181" t="s">
        <v>433</v>
      </c>
      <c r="B2" s="122" t="s">
        <v>433</v>
      </c>
    </row>
    <row r="3" spans="1:2" ht="15.75" x14ac:dyDescent="0.25">
      <c r="A3" s="182" t="s">
        <v>587</v>
      </c>
      <c r="B3" s="122" t="s">
        <v>75</v>
      </c>
    </row>
    <row r="4" spans="1:2" ht="15.75" x14ac:dyDescent="0.25">
      <c r="A4" s="183" t="s">
        <v>756</v>
      </c>
      <c r="B4" s="123" t="s">
        <v>431</v>
      </c>
    </row>
    <row r="5" spans="1:2" ht="15.75" x14ac:dyDescent="0.25">
      <c r="A5" s="181" t="s">
        <v>76</v>
      </c>
      <c r="B5" s="122" t="s">
        <v>76</v>
      </c>
    </row>
    <row r="6" spans="1:2" ht="15.75" x14ac:dyDescent="0.25">
      <c r="A6" s="181" t="s">
        <v>593</v>
      </c>
      <c r="B6" s="123" t="s">
        <v>77</v>
      </c>
    </row>
    <row r="7" spans="1:2" ht="15.75" x14ac:dyDescent="0.25">
      <c r="A7" s="181" t="s">
        <v>594</v>
      </c>
      <c r="B7" s="122" t="s">
        <v>426</v>
      </c>
    </row>
    <row r="8" spans="1:2" x14ac:dyDescent="0.25">
      <c r="B8" s="122"/>
    </row>
    <row r="9" spans="1:2" x14ac:dyDescent="0.25">
      <c r="B9" s="123"/>
    </row>
    <row r="10" spans="1:2" x14ac:dyDescent="0.25">
      <c r="B10" s="122"/>
    </row>
    <row r="11" spans="1:2" x14ac:dyDescent="0.25">
      <c r="B11" s="122"/>
    </row>
    <row r="12" spans="1:2" x14ac:dyDescent="0.25">
      <c r="B12" s="123"/>
    </row>
    <row r="13" spans="1:2" x14ac:dyDescent="0.25">
      <c r="B13" s="122"/>
    </row>
    <row r="14" spans="1:2" x14ac:dyDescent="0.25">
      <c r="B14" s="122" t="s">
        <v>725</v>
      </c>
    </row>
    <row r="15" spans="1:2" x14ac:dyDescent="0.25">
      <c r="B15" s="123" t="s">
        <v>78</v>
      </c>
    </row>
    <row r="16" spans="1:2" x14ac:dyDescent="0.25">
      <c r="B16" s="123" t="s">
        <v>427</v>
      </c>
    </row>
    <row r="17" spans="2:2" x14ac:dyDescent="0.25">
      <c r="B17" s="123" t="s">
        <v>428</v>
      </c>
    </row>
    <row r="18" spans="2:2" x14ac:dyDescent="0.25">
      <c r="B18" s="123" t="s">
        <v>429</v>
      </c>
    </row>
    <row r="19" spans="2:2" x14ac:dyDescent="0.25">
      <c r="B19" s="123" t="s">
        <v>430</v>
      </c>
    </row>
    <row r="20" spans="2:2" x14ac:dyDescent="0.25">
      <c r="B20" s="123" t="s">
        <v>432</v>
      </c>
    </row>
    <row r="21" spans="2:2" x14ac:dyDescent="0.25">
      <c r="B21" s="123" t="s">
        <v>461</v>
      </c>
    </row>
    <row r="22" spans="2:2" x14ac:dyDescent="0.25">
      <c r="B22" s="126" t="s">
        <v>462</v>
      </c>
    </row>
    <row r="23" spans="2:2" x14ac:dyDescent="0.25">
      <c r="B23" s="126" t="s">
        <v>463</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299"/>
  <sheetViews>
    <sheetView topLeftCell="A262" workbookViewId="0">
      <selection activeCell="F291" sqref="F291"/>
    </sheetView>
  </sheetViews>
  <sheetFormatPr defaultRowHeight="15" x14ac:dyDescent="0.25"/>
  <sheetData>
    <row r="1" spans="1:2" x14ac:dyDescent="0.25">
      <c r="A1">
        <f>ROW()</f>
        <v>1</v>
      </c>
      <c r="B1" t="str">
        <f>SUBSTITUTE(CHAR(FLOOR((A1-1)/26,1)+64) &amp; CHAR(MOD((A1+-1),26)+65),"@","")</f>
        <v>A</v>
      </c>
    </row>
    <row r="2" spans="1:2" x14ac:dyDescent="0.25">
      <c r="A2">
        <f>ROW()</f>
        <v>2</v>
      </c>
      <c r="B2" t="str">
        <f t="shared" ref="B2:B65" si="0">SUBSTITUTE(CHAR(FLOOR((A2-1)/26,1)+64) &amp; CHAR(MOD((A2+-1),26)+65),"@","")</f>
        <v>B</v>
      </c>
    </row>
    <row r="3" spans="1:2" x14ac:dyDescent="0.25">
      <c r="A3">
        <f>ROW()</f>
        <v>3</v>
      </c>
      <c r="B3" t="str">
        <f t="shared" si="0"/>
        <v>C</v>
      </c>
    </row>
    <row r="4" spans="1:2" x14ac:dyDescent="0.25">
      <c r="A4">
        <f>ROW()</f>
        <v>4</v>
      </c>
      <c r="B4" t="str">
        <f t="shared" si="0"/>
        <v>D</v>
      </c>
    </row>
    <row r="5" spans="1:2" x14ac:dyDescent="0.25">
      <c r="A5">
        <f>ROW()</f>
        <v>5</v>
      </c>
      <c r="B5" t="str">
        <f t="shared" si="0"/>
        <v>E</v>
      </c>
    </row>
    <row r="6" spans="1:2" x14ac:dyDescent="0.25">
      <c r="A6">
        <f>ROW()</f>
        <v>6</v>
      </c>
      <c r="B6" t="str">
        <f t="shared" si="0"/>
        <v>F</v>
      </c>
    </row>
    <row r="7" spans="1:2" x14ac:dyDescent="0.25">
      <c r="A7">
        <f>ROW()</f>
        <v>7</v>
      </c>
      <c r="B7" t="str">
        <f t="shared" si="0"/>
        <v>G</v>
      </c>
    </row>
    <row r="8" spans="1:2" x14ac:dyDescent="0.25">
      <c r="A8">
        <f>ROW()</f>
        <v>8</v>
      </c>
      <c r="B8" t="str">
        <f t="shared" si="0"/>
        <v>H</v>
      </c>
    </row>
    <row r="9" spans="1:2" x14ac:dyDescent="0.25">
      <c r="A9">
        <f>ROW()</f>
        <v>9</v>
      </c>
      <c r="B9" t="str">
        <f t="shared" si="0"/>
        <v>I</v>
      </c>
    </row>
    <row r="10" spans="1:2" x14ac:dyDescent="0.25">
      <c r="A10">
        <f>ROW()</f>
        <v>10</v>
      </c>
      <c r="B10" t="str">
        <f t="shared" si="0"/>
        <v>J</v>
      </c>
    </row>
    <row r="11" spans="1:2" x14ac:dyDescent="0.25">
      <c r="A11">
        <f>ROW()</f>
        <v>11</v>
      </c>
      <c r="B11" t="str">
        <f t="shared" si="0"/>
        <v>K</v>
      </c>
    </row>
    <row r="12" spans="1:2" x14ac:dyDescent="0.25">
      <c r="A12">
        <f>ROW()</f>
        <v>12</v>
      </c>
      <c r="B12" t="str">
        <f t="shared" si="0"/>
        <v>L</v>
      </c>
    </row>
    <row r="13" spans="1:2" x14ac:dyDescent="0.25">
      <c r="A13">
        <f>ROW()</f>
        <v>13</v>
      </c>
      <c r="B13" t="str">
        <f t="shared" si="0"/>
        <v>M</v>
      </c>
    </row>
    <row r="14" spans="1:2" x14ac:dyDescent="0.25">
      <c r="A14">
        <f>ROW()</f>
        <v>14</v>
      </c>
      <c r="B14" t="str">
        <f t="shared" si="0"/>
        <v>N</v>
      </c>
    </row>
    <row r="15" spans="1:2" x14ac:dyDescent="0.25">
      <c r="A15">
        <f>ROW()</f>
        <v>15</v>
      </c>
      <c r="B15" t="str">
        <f t="shared" si="0"/>
        <v>O</v>
      </c>
    </row>
    <row r="16" spans="1:2" x14ac:dyDescent="0.25">
      <c r="A16">
        <f>ROW()</f>
        <v>16</v>
      </c>
      <c r="B16" t="str">
        <f t="shared" si="0"/>
        <v>P</v>
      </c>
    </row>
    <row r="17" spans="1:2" x14ac:dyDescent="0.25">
      <c r="A17">
        <f>ROW()</f>
        <v>17</v>
      </c>
      <c r="B17" t="str">
        <f t="shared" si="0"/>
        <v>Q</v>
      </c>
    </row>
    <row r="18" spans="1:2" x14ac:dyDescent="0.25">
      <c r="A18">
        <f>ROW()</f>
        <v>18</v>
      </c>
      <c r="B18" t="str">
        <f t="shared" si="0"/>
        <v>R</v>
      </c>
    </row>
    <row r="19" spans="1:2" x14ac:dyDescent="0.25">
      <c r="A19">
        <f>ROW()</f>
        <v>19</v>
      </c>
      <c r="B19" t="str">
        <f t="shared" si="0"/>
        <v>S</v>
      </c>
    </row>
    <row r="20" spans="1:2" x14ac:dyDescent="0.25">
      <c r="A20">
        <f>ROW()</f>
        <v>20</v>
      </c>
      <c r="B20" t="str">
        <f t="shared" si="0"/>
        <v>T</v>
      </c>
    </row>
    <row r="21" spans="1:2" x14ac:dyDescent="0.25">
      <c r="A21">
        <f>ROW()</f>
        <v>21</v>
      </c>
      <c r="B21" t="str">
        <f t="shared" si="0"/>
        <v>U</v>
      </c>
    </row>
    <row r="22" spans="1:2" x14ac:dyDescent="0.25">
      <c r="A22">
        <f>ROW()</f>
        <v>22</v>
      </c>
      <c r="B22" t="str">
        <f t="shared" si="0"/>
        <v>V</v>
      </c>
    </row>
    <row r="23" spans="1:2" x14ac:dyDescent="0.25">
      <c r="A23">
        <f>ROW()</f>
        <v>23</v>
      </c>
      <c r="B23" t="str">
        <f t="shared" si="0"/>
        <v>W</v>
      </c>
    </row>
    <row r="24" spans="1:2" x14ac:dyDescent="0.25">
      <c r="A24">
        <f>ROW()</f>
        <v>24</v>
      </c>
      <c r="B24" t="str">
        <f t="shared" si="0"/>
        <v>X</v>
      </c>
    </row>
    <row r="25" spans="1:2" x14ac:dyDescent="0.25">
      <c r="A25">
        <f>ROW()</f>
        <v>25</v>
      </c>
      <c r="B25" t="str">
        <f t="shared" si="0"/>
        <v>Y</v>
      </c>
    </row>
    <row r="26" spans="1:2" x14ac:dyDescent="0.25">
      <c r="A26">
        <f>ROW()</f>
        <v>26</v>
      </c>
      <c r="B26" t="str">
        <f t="shared" si="0"/>
        <v>Z</v>
      </c>
    </row>
    <row r="27" spans="1:2" x14ac:dyDescent="0.25">
      <c r="A27">
        <f>ROW()</f>
        <v>27</v>
      </c>
      <c r="B27" t="str">
        <f t="shared" si="0"/>
        <v>AA</v>
      </c>
    </row>
    <row r="28" spans="1:2" x14ac:dyDescent="0.25">
      <c r="A28">
        <f>ROW()</f>
        <v>28</v>
      </c>
      <c r="B28" t="str">
        <f t="shared" si="0"/>
        <v>AB</v>
      </c>
    </row>
    <row r="29" spans="1:2" x14ac:dyDescent="0.25">
      <c r="A29">
        <f>ROW()</f>
        <v>29</v>
      </c>
      <c r="B29" t="str">
        <f t="shared" si="0"/>
        <v>AC</v>
      </c>
    </row>
    <row r="30" spans="1:2" x14ac:dyDescent="0.25">
      <c r="A30">
        <f>ROW()</f>
        <v>30</v>
      </c>
      <c r="B30" t="str">
        <f t="shared" si="0"/>
        <v>AD</v>
      </c>
    </row>
    <row r="31" spans="1:2" x14ac:dyDescent="0.25">
      <c r="A31">
        <f>ROW()</f>
        <v>31</v>
      </c>
      <c r="B31" t="str">
        <f t="shared" si="0"/>
        <v>AE</v>
      </c>
    </row>
    <row r="32" spans="1:2" x14ac:dyDescent="0.25">
      <c r="A32">
        <f>ROW()</f>
        <v>32</v>
      </c>
      <c r="B32" t="str">
        <f t="shared" si="0"/>
        <v>AF</v>
      </c>
    </row>
    <row r="33" spans="1:2" x14ac:dyDescent="0.25">
      <c r="A33">
        <f>ROW()</f>
        <v>33</v>
      </c>
      <c r="B33" t="str">
        <f t="shared" si="0"/>
        <v>AG</v>
      </c>
    </row>
    <row r="34" spans="1:2" x14ac:dyDescent="0.25">
      <c r="A34">
        <f>ROW()</f>
        <v>34</v>
      </c>
      <c r="B34" t="str">
        <f t="shared" si="0"/>
        <v>AH</v>
      </c>
    </row>
    <row r="35" spans="1:2" x14ac:dyDescent="0.25">
      <c r="A35">
        <f>ROW()</f>
        <v>35</v>
      </c>
      <c r="B35" t="str">
        <f t="shared" si="0"/>
        <v>AI</v>
      </c>
    </row>
    <row r="36" spans="1:2" x14ac:dyDescent="0.25">
      <c r="A36">
        <f>ROW()</f>
        <v>36</v>
      </c>
      <c r="B36" t="str">
        <f t="shared" si="0"/>
        <v>AJ</v>
      </c>
    </row>
    <row r="37" spans="1:2" x14ac:dyDescent="0.25">
      <c r="A37">
        <f>ROW()</f>
        <v>37</v>
      </c>
      <c r="B37" t="str">
        <f t="shared" si="0"/>
        <v>AK</v>
      </c>
    </row>
    <row r="38" spans="1:2" x14ac:dyDescent="0.25">
      <c r="A38">
        <f>ROW()</f>
        <v>38</v>
      </c>
      <c r="B38" t="str">
        <f t="shared" si="0"/>
        <v>AL</v>
      </c>
    </row>
    <row r="39" spans="1:2" x14ac:dyDescent="0.25">
      <c r="A39">
        <f>ROW()</f>
        <v>39</v>
      </c>
      <c r="B39" t="str">
        <f t="shared" si="0"/>
        <v>AM</v>
      </c>
    </row>
    <row r="40" spans="1:2" x14ac:dyDescent="0.25">
      <c r="A40">
        <f>ROW()</f>
        <v>40</v>
      </c>
      <c r="B40" t="str">
        <f t="shared" si="0"/>
        <v>AN</v>
      </c>
    </row>
    <row r="41" spans="1:2" x14ac:dyDescent="0.25">
      <c r="A41">
        <f>ROW()</f>
        <v>41</v>
      </c>
      <c r="B41" t="str">
        <f t="shared" si="0"/>
        <v>AO</v>
      </c>
    </row>
    <row r="42" spans="1:2" x14ac:dyDescent="0.25">
      <c r="A42">
        <f>ROW()</f>
        <v>42</v>
      </c>
      <c r="B42" t="str">
        <f t="shared" si="0"/>
        <v>AP</v>
      </c>
    </row>
    <row r="43" spans="1:2" x14ac:dyDescent="0.25">
      <c r="A43">
        <f>ROW()</f>
        <v>43</v>
      </c>
      <c r="B43" t="str">
        <f t="shared" si="0"/>
        <v>AQ</v>
      </c>
    </row>
    <row r="44" spans="1:2" x14ac:dyDescent="0.25">
      <c r="A44">
        <f>ROW()</f>
        <v>44</v>
      </c>
      <c r="B44" t="str">
        <f t="shared" si="0"/>
        <v>AR</v>
      </c>
    </row>
    <row r="45" spans="1:2" x14ac:dyDescent="0.25">
      <c r="A45">
        <f>ROW()</f>
        <v>45</v>
      </c>
      <c r="B45" t="str">
        <f t="shared" si="0"/>
        <v>AS</v>
      </c>
    </row>
    <row r="46" spans="1:2" x14ac:dyDescent="0.25">
      <c r="A46">
        <f>ROW()</f>
        <v>46</v>
      </c>
      <c r="B46" t="str">
        <f t="shared" si="0"/>
        <v>AT</v>
      </c>
    </row>
    <row r="47" spans="1:2" x14ac:dyDescent="0.25">
      <c r="A47">
        <f>ROW()</f>
        <v>47</v>
      </c>
      <c r="B47" t="str">
        <f t="shared" si="0"/>
        <v>AU</v>
      </c>
    </row>
    <row r="48" spans="1:2" x14ac:dyDescent="0.25">
      <c r="A48">
        <f>ROW()</f>
        <v>48</v>
      </c>
      <c r="B48" t="str">
        <f t="shared" si="0"/>
        <v>AV</v>
      </c>
    </row>
    <row r="49" spans="1:2" x14ac:dyDescent="0.25">
      <c r="A49">
        <f>ROW()</f>
        <v>49</v>
      </c>
      <c r="B49" t="str">
        <f t="shared" si="0"/>
        <v>AW</v>
      </c>
    </row>
    <row r="50" spans="1:2" x14ac:dyDescent="0.25">
      <c r="A50">
        <f>ROW()</f>
        <v>50</v>
      </c>
      <c r="B50" t="str">
        <f t="shared" si="0"/>
        <v>AX</v>
      </c>
    </row>
    <row r="51" spans="1:2" x14ac:dyDescent="0.25">
      <c r="A51">
        <f>ROW()</f>
        <v>51</v>
      </c>
      <c r="B51" t="str">
        <f t="shared" si="0"/>
        <v>AY</v>
      </c>
    </row>
    <row r="52" spans="1:2" x14ac:dyDescent="0.25">
      <c r="A52">
        <f>ROW()</f>
        <v>52</v>
      </c>
      <c r="B52" t="str">
        <f t="shared" si="0"/>
        <v>AZ</v>
      </c>
    </row>
    <row r="53" spans="1:2" x14ac:dyDescent="0.25">
      <c r="A53">
        <f>ROW()</f>
        <v>53</v>
      </c>
      <c r="B53" t="str">
        <f t="shared" si="0"/>
        <v>BA</v>
      </c>
    </row>
    <row r="54" spans="1:2" x14ac:dyDescent="0.25">
      <c r="A54">
        <f>ROW()</f>
        <v>54</v>
      </c>
      <c r="B54" t="str">
        <f t="shared" si="0"/>
        <v>BB</v>
      </c>
    </row>
    <row r="55" spans="1:2" x14ac:dyDescent="0.25">
      <c r="A55">
        <f>ROW()</f>
        <v>55</v>
      </c>
      <c r="B55" t="str">
        <f t="shared" si="0"/>
        <v>BC</v>
      </c>
    </row>
    <row r="56" spans="1:2" x14ac:dyDescent="0.25">
      <c r="A56">
        <f>ROW()</f>
        <v>56</v>
      </c>
      <c r="B56" t="str">
        <f t="shared" si="0"/>
        <v>BD</v>
      </c>
    </row>
    <row r="57" spans="1:2" x14ac:dyDescent="0.25">
      <c r="A57">
        <f>ROW()</f>
        <v>57</v>
      </c>
      <c r="B57" t="str">
        <f t="shared" si="0"/>
        <v>BE</v>
      </c>
    </row>
    <row r="58" spans="1:2" x14ac:dyDescent="0.25">
      <c r="A58">
        <f>ROW()</f>
        <v>58</v>
      </c>
      <c r="B58" t="str">
        <f t="shared" si="0"/>
        <v>BF</v>
      </c>
    </row>
    <row r="59" spans="1:2" x14ac:dyDescent="0.25">
      <c r="A59">
        <f>ROW()</f>
        <v>59</v>
      </c>
      <c r="B59" t="str">
        <f t="shared" si="0"/>
        <v>BG</v>
      </c>
    </row>
    <row r="60" spans="1:2" x14ac:dyDescent="0.25">
      <c r="A60">
        <f>ROW()</f>
        <v>60</v>
      </c>
      <c r="B60" t="str">
        <f t="shared" si="0"/>
        <v>BH</v>
      </c>
    </row>
    <row r="61" spans="1:2" x14ac:dyDescent="0.25">
      <c r="A61">
        <f>ROW()</f>
        <v>61</v>
      </c>
      <c r="B61" t="str">
        <f t="shared" si="0"/>
        <v>BI</v>
      </c>
    </row>
    <row r="62" spans="1:2" x14ac:dyDescent="0.25">
      <c r="A62">
        <f>ROW()</f>
        <v>62</v>
      </c>
      <c r="B62" t="str">
        <f t="shared" si="0"/>
        <v>BJ</v>
      </c>
    </row>
    <row r="63" spans="1:2" x14ac:dyDescent="0.25">
      <c r="A63">
        <f>ROW()</f>
        <v>63</v>
      </c>
      <c r="B63" t="str">
        <f t="shared" si="0"/>
        <v>BK</v>
      </c>
    </row>
    <row r="64" spans="1:2" x14ac:dyDescent="0.25">
      <c r="A64">
        <f>ROW()</f>
        <v>64</v>
      </c>
      <c r="B64" t="str">
        <f t="shared" si="0"/>
        <v>BL</v>
      </c>
    </row>
    <row r="65" spans="1:2" x14ac:dyDescent="0.25">
      <c r="A65">
        <f>ROW()</f>
        <v>65</v>
      </c>
      <c r="B65" t="str">
        <f t="shared" si="0"/>
        <v>BM</v>
      </c>
    </row>
    <row r="66" spans="1:2" x14ac:dyDescent="0.25">
      <c r="A66">
        <f>ROW()</f>
        <v>66</v>
      </c>
      <c r="B66" t="str">
        <f t="shared" ref="B66:B129" si="1">SUBSTITUTE(CHAR(FLOOR((A66-1)/26,1)+64) &amp; CHAR(MOD((A66+-1),26)+65),"@","")</f>
        <v>BN</v>
      </c>
    </row>
    <row r="67" spans="1:2" x14ac:dyDescent="0.25">
      <c r="A67">
        <f>ROW()</f>
        <v>67</v>
      </c>
      <c r="B67" t="str">
        <f t="shared" si="1"/>
        <v>BO</v>
      </c>
    </row>
    <row r="68" spans="1:2" x14ac:dyDescent="0.25">
      <c r="A68">
        <f>ROW()</f>
        <v>68</v>
      </c>
      <c r="B68" t="str">
        <f t="shared" si="1"/>
        <v>BP</v>
      </c>
    </row>
    <row r="69" spans="1:2" x14ac:dyDescent="0.25">
      <c r="A69">
        <f>ROW()</f>
        <v>69</v>
      </c>
      <c r="B69" t="str">
        <f t="shared" si="1"/>
        <v>BQ</v>
      </c>
    </row>
    <row r="70" spans="1:2" x14ac:dyDescent="0.25">
      <c r="A70">
        <f>ROW()</f>
        <v>70</v>
      </c>
      <c r="B70" t="str">
        <f t="shared" si="1"/>
        <v>BR</v>
      </c>
    </row>
    <row r="71" spans="1:2" x14ac:dyDescent="0.25">
      <c r="A71">
        <f>ROW()</f>
        <v>71</v>
      </c>
      <c r="B71" t="str">
        <f t="shared" si="1"/>
        <v>BS</v>
      </c>
    </row>
    <row r="72" spans="1:2" x14ac:dyDescent="0.25">
      <c r="A72">
        <f>ROW()</f>
        <v>72</v>
      </c>
      <c r="B72" t="str">
        <f t="shared" si="1"/>
        <v>BT</v>
      </c>
    </row>
    <row r="73" spans="1:2" x14ac:dyDescent="0.25">
      <c r="A73">
        <f>ROW()</f>
        <v>73</v>
      </c>
      <c r="B73" t="str">
        <f t="shared" si="1"/>
        <v>BU</v>
      </c>
    </row>
    <row r="74" spans="1:2" x14ac:dyDescent="0.25">
      <c r="A74">
        <f>ROW()</f>
        <v>74</v>
      </c>
      <c r="B74" t="str">
        <f t="shared" si="1"/>
        <v>BV</v>
      </c>
    </row>
    <row r="75" spans="1:2" x14ac:dyDescent="0.25">
      <c r="A75">
        <f>ROW()</f>
        <v>75</v>
      </c>
      <c r="B75" t="str">
        <f t="shared" si="1"/>
        <v>BW</v>
      </c>
    </row>
    <row r="76" spans="1:2" x14ac:dyDescent="0.25">
      <c r="A76">
        <f>ROW()</f>
        <v>76</v>
      </c>
      <c r="B76" t="str">
        <f t="shared" si="1"/>
        <v>BX</v>
      </c>
    </row>
    <row r="77" spans="1:2" x14ac:dyDescent="0.25">
      <c r="A77">
        <f>ROW()</f>
        <v>77</v>
      </c>
      <c r="B77" t="str">
        <f t="shared" si="1"/>
        <v>BY</v>
      </c>
    </row>
    <row r="78" spans="1:2" x14ac:dyDescent="0.25">
      <c r="A78">
        <f>ROW()</f>
        <v>78</v>
      </c>
      <c r="B78" t="str">
        <f t="shared" si="1"/>
        <v>BZ</v>
      </c>
    </row>
    <row r="79" spans="1:2" x14ac:dyDescent="0.25">
      <c r="A79">
        <f>ROW()</f>
        <v>79</v>
      </c>
      <c r="B79" t="str">
        <f t="shared" si="1"/>
        <v>CA</v>
      </c>
    </row>
    <row r="80" spans="1:2" x14ac:dyDescent="0.25">
      <c r="A80">
        <f>ROW()</f>
        <v>80</v>
      </c>
      <c r="B80" t="str">
        <f t="shared" si="1"/>
        <v>CB</v>
      </c>
    </row>
    <row r="81" spans="1:2" x14ac:dyDescent="0.25">
      <c r="A81">
        <f>ROW()</f>
        <v>81</v>
      </c>
      <c r="B81" t="str">
        <f t="shared" si="1"/>
        <v>CC</v>
      </c>
    </row>
    <row r="82" spans="1:2" x14ac:dyDescent="0.25">
      <c r="A82">
        <f>ROW()</f>
        <v>82</v>
      </c>
      <c r="B82" t="str">
        <f t="shared" si="1"/>
        <v>CD</v>
      </c>
    </row>
    <row r="83" spans="1:2" x14ac:dyDescent="0.25">
      <c r="A83">
        <f>ROW()</f>
        <v>83</v>
      </c>
      <c r="B83" t="str">
        <f t="shared" si="1"/>
        <v>CE</v>
      </c>
    </row>
    <row r="84" spans="1:2" x14ac:dyDescent="0.25">
      <c r="A84">
        <f>ROW()</f>
        <v>84</v>
      </c>
      <c r="B84" t="str">
        <f t="shared" si="1"/>
        <v>CF</v>
      </c>
    </row>
    <row r="85" spans="1:2" x14ac:dyDescent="0.25">
      <c r="A85">
        <f>ROW()</f>
        <v>85</v>
      </c>
      <c r="B85" t="str">
        <f t="shared" si="1"/>
        <v>CG</v>
      </c>
    </row>
    <row r="86" spans="1:2" x14ac:dyDescent="0.25">
      <c r="A86">
        <f>ROW()</f>
        <v>86</v>
      </c>
      <c r="B86" t="str">
        <f t="shared" si="1"/>
        <v>CH</v>
      </c>
    </row>
    <row r="87" spans="1:2" x14ac:dyDescent="0.25">
      <c r="A87">
        <f>ROW()</f>
        <v>87</v>
      </c>
      <c r="B87" t="str">
        <f t="shared" si="1"/>
        <v>CI</v>
      </c>
    </row>
    <row r="88" spans="1:2" x14ac:dyDescent="0.25">
      <c r="A88">
        <f>ROW()</f>
        <v>88</v>
      </c>
      <c r="B88" t="str">
        <f t="shared" si="1"/>
        <v>CJ</v>
      </c>
    </row>
    <row r="89" spans="1:2" x14ac:dyDescent="0.25">
      <c r="A89">
        <f>ROW()</f>
        <v>89</v>
      </c>
      <c r="B89" t="str">
        <f t="shared" si="1"/>
        <v>CK</v>
      </c>
    </row>
    <row r="90" spans="1:2" x14ac:dyDescent="0.25">
      <c r="A90">
        <f>ROW()</f>
        <v>90</v>
      </c>
      <c r="B90" t="str">
        <f t="shared" si="1"/>
        <v>CL</v>
      </c>
    </row>
    <row r="91" spans="1:2" x14ac:dyDescent="0.25">
      <c r="A91">
        <f>ROW()</f>
        <v>91</v>
      </c>
      <c r="B91" t="str">
        <f t="shared" si="1"/>
        <v>CM</v>
      </c>
    </row>
    <row r="92" spans="1:2" x14ac:dyDescent="0.25">
      <c r="A92">
        <f>ROW()</f>
        <v>92</v>
      </c>
      <c r="B92" t="str">
        <f t="shared" si="1"/>
        <v>CN</v>
      </c>
    </row>
    <row r="93" spans="1:2" x14ac:dyDescent="0.25">
      <c r="A93">
        <f>ROW()</f>
        <v>93</v>
      </c>
      <c r="B93" t="str">
        <f t="shared" si="1"/>
        <v>CO</v>
      </c>
    </row>
    <row r="94" spans="1:2" x14ac:dyDescent="0.25">
      <c r="A94">
        <f>ROW()</f>
        <v>94</v>
      </c>
      <c r="B94" t="str">
        <f t="shared" si="1"/>
        <v>CP</v>
      </c>
    </row>
    <row r="95" spans="1:2" x14ac:dyDescent="0.25">
      <c r="A95">
        <f>ROW()</f>
        <v>95</v>
      </c>
      <c r="B95" t="str">
        <f t="shared" si="1"/>
        <v>CQ</v>
      </c>
    </row>
    <row r="96" spans="1:2" x14ac:dyDescent="0.25">
      <c r="A96">
        <f>ROW()</f>
        <v>96</v>
      </c>
      <c r="B96" t="str">
        <f t="shared" si="1"/>
        <v>CR</v>
      </c>
    </row>
    <row r="97" spans="1:2" x14ac:dyDescent="0.25">
      <c r="A97">
        <f>ROW()</f>
        <v>97</v>
      </c>
      <c r="B97" t="str">
        <f t="shared" si="1"/>
        <v>CS</v>
      </c>
    </row>
    <row r="98" spans="1:2" x14ac:dyDescent="0.25">
      <c r="A98">
        <f>ROW()</f>
        <v>98</v>
      </c>
      <c r="B98" t="str">
        <f t="shared" si="1"/>
        <v>CT</v>
      </c>
    </row>
    <row r="99" spans="1:2" x14ac:dyDescent="0.25">
      <c r="A99">
        <f>ROW()</f>
        <v>99</v>
      </c>
      <c r="B99" t="str">
        <f t="shared" si="1"/>
        <v>CU</v>
      </c>
    </row>
    <row r="100" spans="1:2" x14ac:dyDescent="0.25">
      <c r="A100">
        <f>ROW()</f>
        <v>100</v>
      </c>
      <c r="B100" t="str">
        <f t="shared" si="1"/>
        <v>CV</v>
      </c>
    </row>
    <row r="101" spans="1:2" x14ac:dyDescent="0.25">
      <c r="A101">
        <f>ROW()</f>
        <v>101</v>
      </c>
      <c r="B101" t="str">
        <f t="shared" si="1"/>
        <v>CW</v>
      </c>
    </row>
    <row r="102" spans="1:2" x14ac:dyDescent="0.25">
      <c r="A102">
        <f>ROW()</f>
        <v>102</v>
      </c>
      <c r="B102" t="str">
        <f t="shared" si="1"/>
        <v>CX</v>
      </c>
    </row>
    <row r="103" spans="1:2" x14ac:dyDescent="0.25">
      <c r="A103">
        <f>ROW()</f>
        <v>103</v>
      </c>
      <c r="B103" t="str">
        <f t="shared" si="1"/>
        <v>CY</v>
      </c>
    </row>
    <row r="104" spans="1:2" x14ac:dyDescent="0.25">
      <c r="A104">
        <f>ROW()</f>
        <v>104</v>
      </c>
      <c r="B104" t="str">
        <f t="shared" si="1"/>
        <v>CZ</v>
      </c>
    </row>
    <row r="105" spans="1:2" x14ac:dyDescent="0.25">
      <c r="A105">
        <f>ROW()</f>
        <v>105</v>
      </c>
      <c r="B105" t="str">
        <f t="shared" si="1"/>
        <v>DA</v>
      </c>
    </row>
    <row r="106" spans="1:2" x14ac:dyDescent="0.25">
      <c r="A106">
        <f>ROW()</f>
        <v>106</v>
      </c>
      <c r="B106" t="str">
        <f t="shared" si="1"/>
        <v>DB</v>
      </c>
    </row>
    <row r="107" spans="1:2" x14ac:dyDescent="0.25">
      <c r="A107">
        <f>ROW()</f>
        <v>107</v>
      </c>
      <c r="B107" t="str">
        <f t="shared" si="1"/>
        <v>DC</v>
      </c>
    </row>
    <row r="108" spans="1:2" x14ac:dyDescent="0.25">
      <c r="A108">
        <f>ROW()</f>
        <v>108</v>
      </c>
      <c r="B108" t="str">
        <f t="shared" si="1"/>
        <v>DD</v>
      </c>
    </row>
    <row r="109" spans="1:2" x14ac:dyDescent="0.25">
      <c r="A109">
        <f>ROW()</f>
        <v>109</v>
      </c>
      <c r="B109" t="str">
        <f t="shared" si="1"/>
        <v>DE</v>
      </c>
    </row>
    <row r="110" spans="1:2" x14ac:dyDescent="0.25">
      <c r="A110">
        <f>ROW()</f>
        <v>110</v>
      </c>
      <c r="B110" t="str">
        <f t="shared" si="1"/>
        <v>DF</v>
      </c>
    </row>
    <row r="111" spans="1:2" x14ac:dyDescent="0.25">
      <c r="A111">
        <f>ROW()</f>
        <v>111</v>
      </c>
      <c r="B111" t="str">
        <f t="shared" si="1"/>
        <v>DG</v>
      </c>
    </row>
    <row r="112" spans="1:2" x14ac:dyDescent="0.25">
      <c r="A112">
        <f>ROW()</f>
        <v>112</v>
      </c>
      <c r="B112" t="str">
        <f t="shared" si="1"/>
        <v>DH</v>
      </c>
    </row>
    <row r="113" spans="1:2" x14ac:dyDescent="0.25">
      <c r="A113">
        <f>ROW()</f>
        <v>113</v>
      </c>
      <c r="B113" t="str">
        <f t="shared" si="1"/>
        <v>DI</v>
      </c>
    </row>
    <row r="114" spans="1:2" x14ac:dyDescent="0.25">
      <c r="A114">
        <f>ROW()</f>
        <v>114</v>
      </c>
      <c r="B114" t="str">
        <f t="shared" si="1"/>
        <v>DJ</v>
      </c>
    </row>
    <row r="115" spans="1:2" x14ac:dyDescent="0.25">
      <c r="A115">
        <f>ROW()</f>
        <v>115</v>
      </c>
      <c r="B115" t="str">
        <f t="shared" si="1"/>
        <v>DK</v>
      </c>
    </row>
    <row r="116" spans="1:2" x14ac:dyDescent="0.25">
      <c r="A116">
        <f>ROW()</f>
        <v>116</v>
      </c>
      <c r="B116" t="str">
        <f t="shared" si="1"/>
        <v>DL</v>
      </c>
    </row>
    <row r="117" spans="1:2" x14ac:dyDescent="0.25">
      <c r="A117">
        <f>ROW()</f>
        <v>117</v>
      </c>
      <c r="B117" t="str">
        <f t="shared" si="1"/>
        <v>DM</v>
      </c>
    </row>
    <row r="118" spans="1:2" x14ac:dyDescent="0.25">
      <c r="A118">
        <f>ROW()</f>
        <v>118</v>
      </c>
      <c r="B118" t="str">
        <f t="shared" si="1"/>
        <v>DN</v>
      </c>
    </row>
    <row r="119" spans="1:2" x14ac:dyDescent="0.25">
      <c r="A119">
        <f>ROW()</f>
        <v>119</v>
      </c>
      <c r="B119" t="str">
        <f t="shared" si="1"/>
        <v>DO</v>
      </c>
    </row>
    <row r="120" spans="1:2" x14ac:dyDescent="0.25">
      <c r="A120">
        <f>ROW()</f>
        <v>120</v>
      </c>
      <c r="B120" t="str">
        <f t="shared" si="1"/>
        <v>DP</v>
      </c>
    </row>
    <row r="121" spans="1:2" x14ac:dyDescent="0.25">
      <c r="A121">
        <f>ROW()</f>
        <v>121</v>
      </c>
      <c r="B121" t="str">
        <f t="shared" si="1"/>
        <v>DQ</v>
      </c>
    </row>
    <row r="122" spans="1:2" x14ac:dyDescent="0.25">
      <c r="A122">
        <f>ROW()</f>
        <v>122</v>
      </c>
      <c r="B122" t="str">
        <f t="shared" si="1"/>
        <v>DR</v>
      </c>
    </row>
    <row r="123" spans="1:2" x14ac:dyDescent="0.25">
      <c r="A123">
        <f>ROW()</f>
        <v>123</v>
      </c>
      <c r="B123" t="str">
        <f t="shared" si="1"/>
        <v>DS</v>
      </c>
    </row>
    <row r="124" spans="1:2" x14ac:dyDescent="0.25">
      <c r="A124">
        <f>ROW()</f>
        <v>124</v>
      </c>
      <c r="B124" t="str">
        <f t="shared" si="1"/>
        <v>DT</v>
      </c>
    </row>
    <row r="125" spans="1:2" x14ac:dyDescent="0.25">
      <c r="A125">
        <f>ROW()</f>
        <v>125</v>
      </c>
      <c r="B125" t="str">
        <f t="shared" si="1"/>
        <v>DU</v>
      </c>
    </row>
    <row r="126" spans="1:2" x14ac:dyDescent="0.25">
      <c r="A126">
        <f>ROW()</f>
        <v>126</v>
      </c>
      <c r="B126" t="str">
        <f t="shared" si="1"/>
        <v>DV</v>
      </c>
    </row>
    <row r="127" spans="1:2" x14ac:dyDescent="0.25">
      <c r="A127">
        <f>ROW()</f>
        <v>127</v>
      </c>
      <c r="B127" t="str">
        <f t="shared" si="1"/>
        <v>DW</v>
      </c>
    </row>
    <row r="128" spans="1:2" x14ac:dyDescent="0.25">
      <c r="A128">
        <f>ROW()</f>
        <v>128</v>
      </c>
      <c r="B128" t="str">
        <f t="shared" si="1"/>
        <v>DX</v>
      </c>
    </row>
    <row r="129" spans="1:2" x14ac:dyDescent="0.25">
      <c r="A129">
        <f>ROW()</f>
        <v>129</v>
      </c>
      <c r="B129" t="str">
        <f t="shared" si="1"/>
        <v>DY</v>
      </c>
    </row>
    <row r="130" spans="1:2" x14ac:dyDescent="0.25">
      <c r="A130">
        <f>ROW()</f>
        <v>130</v>
      </c>
      <c r="B130" t="str">
        <f t="shared" ref="B130:B193" si="2">SUBSTITUTE(CHAR(FLOOR((A130-1)/26,1)+64) &amp; CHAR(MOD((A130+-1),26)+65),"@","")</f>
        <v>DZ</v>
      </c>
    </row>
    <row r="131" spans="1:2" x14ac:dyDescent="0.25">
      <c r="A131">
        <f>ROW()</f>
        <v>131</v>
      </c>
      <c r="B131" t="str">
        <f t="shared" si="2"/>
        <v>EA</v>
      </c>
    </row>
    <row r="132" spans="1:2" x14ac:dyDescent="0.25">
      <c r="A132">
        <f>ROW()</f>
        <v>132</v>
      </c>
      <c r="B132" t="str">
        <f t="shared" si="2"/>
        <v>EB</v>
      </c>
    </row>
    <row r="133" spans="1:2" x14ac:dyDescent="0.25">
      <c r="A133">
        <f>ROW()</f>
        <v>133</v>
      </c>
      <c r="B133" t="str">
        <f t="shared" si="2"/>
        <v>EC</v>
      </c>
    </row>
    <row r="134" spans="1:2" x14ac:dyDescent="0.25">
      <c r="A134">
        <f>ROW()</f>
        <v>134</v>
      </c>
      <c r="B134" t="str">
        <f t="shared" si="2"/>
        <v>ED</v>
      </c>
    </row>
    <row r="135" spans="1:2" x14ac:dyDescent="0.25">
      <c r="A135">
        <f>ROW()</f>
        <v>135</v>
      </c>
      <c r="B135" t="str">
        <f t="shared" si="2"/>
        <v>EE</v>
      </c>
    </row>
    <row r="136" spans="1:2" x14ac:dyDescent="0.25">
      <c r="A136">
        <f>ROW()</f>
        <v>136</v>
      </c>
      <c r="B136" t="str">
        <f t="shared" si="2"/>
        <v>EF</v>
      </c>
    </row>
    <row r="137" spans="1:2" x14ac:dyDescent="0.25">
      <c r="A137">
        <f>ROW()</f>
        <v>137</v>
      </c>
      <c r="B137" t="str">
        <f t="shared" si="2"/>
        <v>EG</v>
      </c>
    </row>
    <row r="138" spans="1:2" x14ac:dyDescent="0.25">
      <c r="A138">
        <f>ROW()</f>
        <v>138</v>
      </c>
      <c r="B138" t="str">
        <f t="shared" si="2"/>
        <v>EH</v>
      </c>
    </row>
    <row r="139" spans="1:2" x14ac:dyDescent="0.25">
      <c r="A139">
        <f>ROW()</f>
        <v>139</v>
      </c>
      <c r="B139" t="str">
        <f t="shared" si="2"/>
        <v>EI</v>
      </c>
    </row>
    <row r="140" spans="1:2" x14ac:dyDescent="0.25">
      <c r="A140">
        <f>ROW()</f>
        <v>140</v>
      </c>
      <c r="B140" t="str">
        <f t="shared" si="2"/>
        <v>EJ</v>
      </c>
    </row>
    <row r="141" spans="1:2" x14ac:dyDescent="0.25">
      <c r="A141">
        <f>ROW()</f>
        <v>141</v>
      </c>
      <c r="B141" t="str">
        <f t="shared" si="2"/>
        <v>EK</v>
      </c>
    </row>
    <row r="142" spans="1:2" x14ac:dyDescent="0.25">
      <c r="A142">
        <f>ROW()</f>
        <v>142</v>
      </c>
      <c r="B142" t="str">
        <f t="shared" si="2"/>
        <v>EL</v>
      </c>
    </row>
    <row r="143" spans="1:2" x14ac:dyDescent="0.25">
      <c r="A143">
        <f>ROW()</f>
        <v>143</v>
      </c>
      <c r="B143" t="str">
        <f t="shared" si="2"/>
        <v>EM</v>
      </c>
    </row>
    <row r="144" spans="1:2" x14ac:dyDescent="0.25">
      <c r="A144">
        <f>ROW()</f>
        <v>144</v>
      </c>
      <c r="B144" t="str">
        <f t="shared" si="2"/>
        <v>EN</v>
      </c>
    </row>
    <row r="145" spans="1:2" x14ac:dyDescent="0.25">
      <c r="A145">
        <f>ROW()</f>
        <v>145</v>
      </c>
      <c r="B145" t="str">
        <f t="shared" si="2"/>
        <v>EO</v>
      </c>
    </row>
    <row r="146" spans="1:2" x14ac:dyDescent="0.25">
      <c r="A146">
        <f>ROW()</f>
        <v>146</v>
      </c>
      <c r="B146" t="str">
        <f t="shared" si="2"/>
        <v>EP</v>
      </c>
    </row>
    <row r="147" spans="1:2" x14ac:dyDescent="0.25">
      <c r="A147">
        <f>ROW()</f>
        <v>147</v>
      </c>
      <c r="B147" t="str">
        <f t="shared" si="2"/>
        <v>EQ</v>
      </c>
    </row>
    <row r="148" spans="1:2" x14ac:dyDescent="0.25">
      <c r="A148">
        <f>ROW()</f>
        <v>148</v>
      </c>
      <c r="B148" t="str">
        <f t="shared" si="2"/>
        <v>ER</v>
      </c>
    </row>
    <row r="149" spans="1:2" x14ac:dyDescent="0.25">
      <c r="A149">
        <f>ROW()</f>
        <v>149</v>
      </c>
      <c r="B149" t="str">
        <f t="shared" si="2"/>
        <v>ES</v>
      </c>
    </row>
    <row r="150" spans="1:2" x14ac:dyDescent="0.25">
      <c r="A150">
        <f>ROW()</f>
        <v>150</v>
      </c>
      <c r="B150" t="str">
        <f t="shared" si="2"/>
        <v>ET</v>
      </c>
    </row>
    <row r="151" spans="1:2" x14ac:dyDescent="0.25">
      <c r="A151">
        <f>ROW()</f>
        <v>151</v>
      </c>
      <c r="B151" t="str">
        <f t="shared" si="2"/>
        <v>EU</v>
      </c>
    </row>
    <row r="152" spans="1:2" x14ac:dyDescent="0.25">
      <c r="A152">
        <f>ROW()</f>
        <v>152</v>
      </c>
      <c r="B152" t="str">
        <f t="shared" si="2"/>
        <v>EV</v>
      </c>
    </row>
    <row r="153" spans="1:2" x14ac:dyDescent="0.25">
      <c r="A153">
        <f>ROW()</f>
        <v>153</v>
      </c>
      <c r="B153" t="str">
        <f t="shared" si="2"/>
        <v>EW</v>
      </c>
    </row>
    <row r="154" spans="1:2" x14ac:dyDescent="0.25">
      <c r="A154">
        <f>ROW()</f>
        <v>154</v>
      </c>
      <c r="B154" t="str">
        <f t="shared" si="2"/>
        <v>EX</v>
      </c>
    </row>
    <row r="155" spans="1:2" x14ac:dyDescent="0.25">
      <c r="A155">
        <f>ROW()</f>
        <v>155</v>
      </c>
      <c r="B155" t="str">
        <f t="shared" si="2"/>
        <v>EY</v>
      </c>
    </row>
    <row r="156" spans="1:2" x14ac:dyDescent="0.25">
      <c r="A156">
        <f>ROW()</f>
        <v>156</v>
      </c>
      <c r="B156" t="str">
        <f t="shared" si="2"/>
        <v>EZ</v>
      </c>
    </row>
    <row r="157" spans="1:2" x14ac:dyDescent="0.25">
      <c r="A157">
        <f>ROW()</f>
        <v>157</v>
      </c>
      <c r="B157" t="str">
        <f t="shared" si="2"/>
        <v>FA</v>
      </c>
    </row>
    <row r="158" spans="1:2" x14ac:dyDescent="0.25">
      <c r="A158">
        <f>ROW()</f>
        <v>158</v>
      </c>
      <c r="B158" t="str">
        <f t="shared" si="2"/>
        <v>FB</v>
      </c>
    </row>
    <row r="159" spans="1:2" x14ac:dyDescent="0.25">
      <c r="A159">
        <f>ROW()</f>
        <v>159</v>
      </c>
      <c r="B159" t="str">
        <f t="shared" si="2"/>
        <v>FC</v>
      </c>
    </row>
    <row r="160" spans="1:2" x14ac:dyDescent="0.25">
      <c r="A160">
        <f>ROW()</f>
        <v>160</v>
      </c>
      <c r="B160" t="str">
        <f t="shared" si="2"/>
        <v>FD</v>
      </c>
    </row>
    <row r="161" spans="1:2" x14ac:dyDescent="0.25">
      <c r="A161">
        <f>ROW()</f>
        <v>161</v>
      </c>
      <c r="B161" t="str">
        <f t="shared" si="2"/>
        <v>FE</v>
      </c>
    </row>
    <row r="162" spans="1:2" x14ac:dyDescent="0.25">
      <c r="A162">
        <f>ROW()</f>
        <v>162</v>
      </c>
      <c r="B162" t="str">
        <f t="shared" si="2"/>
        <v>FF</v>
      </c>
    </row>
    <row r="163" spans="1:2" x14ac:dyDescent="0.25">
      <c r="A163">
        <f>ROW()</f>
        <v>163</v>
      </c>
      <c r="B163" t="str">
        <f t="shared" si="2"/>
        <v>FG</v>
      </c>
    </row>
    <row r="164" spans="1:2" x14ac:dyDescent="0.25">
      <c r="A164">
        <f>ROW()</f>
        <v>164</v>
      </c>
      <c r="B164" t="str">
        <f t="shared" si="2"/>
        <v>FH</v>
      </c>
    </row>
    <row r="165" spans="1:2" x14ac:dyDescent="0.25">
      <c r="A165">
        <f>ROW()</f>
        <v>165</v>
      </c>
      <c r="B165" t="str">
        <f t="shared" si="2"/>
        <v>FI</v>
      </c>
    </row>
    <row r="166" spans="1:2" x14ac:dyDescent="0.25">
      <c r="A166">
        <f>ROW()</f>
        <v>166</v>
      </c>
      <c r="B166" t="str">
        <f t="shared" si="2"/>
        <v>FJ</v>
      </c>
    </row>
    <row r="167" spans="1:2" x14ac:dyDescent="0.25">
      <c r="A167">
        <f>ROW()</f>
        <v>167</v>
      </c>
      <c r="B167" t="str">
        <f t="shared" si="2"/>
        <v>FK</v>
      </c>
    </row>
    <row r="168" spans="1:2" x14ac:dyDescent="0.25">
      <c r="A168">
        <f>ROW()</f>
        <v>168</v>
      </c>
      <c r="B168" t="str">
        <f t="shared" si="2"/>
        <v>FL</v>
      </c>
    </row>
    <row r="169" spans="1:2" x14ac:dyDescent="0.25">
      <c r="A169">
        <f>ROW()</f>
        <v>169</v>
      </c>
      <c r="B169" t="str">
        <f t="shared" si="2"/>
        <v>FM</v>
      </c>
    </row>
    <row r="170" spans="1:2" x14ac:dyDescent="0.25">
      <c r="A170">
        <f>ROW()</f>
        <v>170</v>
      </c>
      <c r="B170" t="str">
        <f t="shared" si="2"/>
        <v>FN</v>
      </c>
    </row>
    <row r="171" spans="1:2" x14ac:dyDescent="0.25">
      <c r="A171">
        <f>ROW()</f>
        <v>171</v>
      </c>
      <c r="B171" t="str">
        <f t="shared" si="2"/>
        <v>FO</v>
      </c>
    </row>
    <row r="172" spans="1:2" x14ac:dyDescent="0.25">
      <c r="A172">
        <f>ROW()</f>
        <v>172</v>
      </c>
      <c r="B172" t="str">
        <f t="shared" si="2"/>
        <v>FP</v>
      </c>
    </row>
    <row r="173" spans="1:2" x14ac:dyDescent="0.25">
      <c r="A173">
        <f>ROW()</f>
        <v>173</v>
      </c>
      <c r="B173" t="str">
        <f t="shared" si="2"/>
        <v>FQ</v>
      </c>
    </row>
    <row r="174" spans="1:2" x14ac:dyDescent="0.25">
      <c r="A174">
        <f>ROW()</f>
        <v>174</v>
      </c>
      <c r="B174" t="str">
        <f t="shared" si="2"/>
        <v>FR</v>
      </c>
    </row>
    <row r="175" spans="1:2" x14ac:dyDescent="0.25">
      <c r="A175">
        <f>ROW()</f>
        <v>175</v>
      </c>
      <c r="B175" t="str">
        <f t="shared" si="2"/>
        <v>FS</v>
      </c>
    </row>
    <row r="176" spans="1:2" x14ac:dyDescent="0.25">
      <c r="A176">
        <f>ROW()</f>
        <v>176</v>
      </c>
      <c r="B176" t="str">
        <f t="shared" si="2"/>
        <v>FT</v>
      </c>
    </row>
    <row r="177" spans="1:2" x14ac:dyDescent="0.25">
      <c r="A177">
        <f>ROW()</f>
        <v>177</v>
      </c>
      <c r="B177" t="str">
        <f t="shared" si="2"/>
        <v>FU</v>
      </c>
    </row>
    <row r="178" spans="1:2" x14ac:dyDescent="0.25">
      <c r="A178">
        <f>ROW()</f>
        <v>178</v>
      </c>
      <c r="B178" t="str">
        <f t="shared" si="2"/>
        <v>FV</v>
      </c>
    </row>
    <row r="179" spans="1:2" x14ac:dyDescent="0.25">
      <c r="A179">
        <f>ROW()</f>
        <v>179</v>
      </c>
      <c r="B179" t="str">
        <f t="shared" si="2"/>
        <v>FW</v>
      </c>
    </row>
    <row r="180" spans="1:2" x14ac:dyDescent="0.25">
      <c r="A180">
        <f>ROW()</f>
        <v>180</v>
      </c>
      <c r="B180" t="str">
        <f t="shared" si="2"/>
        <v>FX</v>
      </c>
    </row>
    <row r="181" spans="1:2" x14ac:dyDescent="0.25">
      <c r="A181">
        <f>ROW()</f>
        <v>181</v>
      </c>
      <c r="B181" t="str">
        <f t="shared" si="2"/>
        <v>FY</v>
      </c>
    </row>
    <row r="182" spans="1:2" x14ac:dyDescent="0.25">
      <c r="A182">
        <f>ROW()</f>
        <v>182</v>
      </c>
      <c r="B182" t="str">
        <f t="shared" si="2"/>
        <v>FZ</v>
      </c>
    </row>
    <row r="183" spans="1:2" x14ac:dyDescent="0.25">
      <c r="A183">
        <f>ROW()</f>
        <v>183</v>
      </c>
      <c r="B183" t="str">
        <f t="shared" si="2"/>
        <v>GA</v>
      </c>
    </row>
    <row r="184" spans="1:2" x14ac:dyDescent="0.25">
      <c r="A184">
        <f>ROW()</f>
        <v>184</v>
      </c>
      <c r="B184" t="str">
        <f t="shared" si="2"/>
        <v>GB</v>
      </c>
    </row>
    <row r="185" spans="1:2" x14ac:dyDescent="0.25">
      <c r="A185">
        <f>ROW()</f>
        <v>185</v>
      </c>
      <c r="B185" t="str">
        <f t="shared" si="2"/>
        <v>GC</v>
      </c>
    </row>
    <row r="186" spans="1:2" x14ac:dyDescent="0.25">
      <c r="A186">
        <f>ROW()</f>
        <v>186</v>
      </c>
      <c r="B186" t="str">
        <f t="shared" si="2"/>
        <v>GD</v>
      </c>
    </row>
    <row r="187" spans="1:2" x14ac:dyDescent="0.25">
      <c r="A187">
        <f>ROW()</f>
        <v>187</v>
      </c>
      <c r="B187" t="str">
        <f t="shared" si="2"/>
        <v>GE</v>
      </c>
    </row>
    <row r="188" spans="1:2" x14ac:dyDescent="0.25">
      <c r="A188">
        <f>ROW()</f>
        <v>188</v>
      </c>
      <c r="B188" t="str">
        <f t="shared" si="2"/>
        <v>GF</v>
      </c>
    </row>
    <row r="189" spans="1:2" x14ac:dyDescent="0.25">
      <c r="A189">
        <f>ROW()</f>
        <v>189</v>
      </c>
      <c r="B189" t="str">
        <f t="shared" si="2"/>
        <v>GG</v>
      </c>
    </row>
    <row r="190" spans="1:2" x14ac:dyDescent="0.25">
      <c r="A190">
        <f>ROW()</f>
        <v>190</v>
      </c>
      <c r="B190" t="str">
        <f t="shared" si="2"/>
        <v>GH</v>
      </c>
    </row>
    <row r="191" spans="1:2" x14ac:dyDescent="0.25">
      <c r="A191">
        <f>ROW()</f>
        <v>191</v>
      </c>
      <c r="B191" t="str">
        <f t="shared" si="2"/>
        <v>GI</v>
      </c>
    </row>
    <row r="192" spans="1:2" x14ac:dyDescent="0.25">
      <c r="A192">
        <f>ROW()</f>
        <v>192</v>
      </c>
      <c r="B192" t="str">
        <f t="shared" si="2"/>
        <v>GJ</v>
      </c>
    </row>
    <row r="193" spans="1:2" x14ac:dyDescent="0.25">
      <c r="A193">
        <f>ROW()</f>
        <v>193</v>
      </c>
      <c r="B193" t="str">
        <f t="shared" si="2"/>
        <v>GK</v>
      </c>
    </row>
    <row r="194" spans="1:2" x14ac:dyDescent="0.25">
      <c r="A194">
        <f>ROW()</f>
        <v>194</v>
      </c>
      <c r="B194" t="str">
        <f t="shared" ref="B194:B257" si="3">SUBSTITUTE(CHAR(FLOOR((A194-1)/26,1)+64) &amp; CHAR(MOD((A194+-1),26)+65),"@","")</f>
        <v>GL</v>
      </c>
    </row>
    <row r="195" spans="1:2" x14ac:dyDescent="0.25">
      <c r="A195">
        <f>ROW()</f>
        <v>195</v>
      </c>
      <c r="B195" t="str">
        <f t="shared" si="3"/>
        <v>GM</v>
      </c>
    </row>
    <row r="196" spans="1:2" x14ac:dyDescent="0.25">
      <c r="A196">
        <f>ROW()</f>
        <v>196</v>
      </c>
      <c r="B196" t="str">
        <f t="shared" si="3"/>
        <v>GN</v>
      </c>
    </row>
    <row r="197" spans="1:2" x14ac:dyDescent="0.25">
      <c r="A197">
        <f>ROW()</f>
        <v>197</v>
      </c>
      <c r="B197" t="str">
        <f t="shared" si="3"/>
        <v>GO</v>
      </c>
    </row>
    <row r="198" spans="1:2" x14ac:dyDescent="0.25">
      <c r="A198">
        <f>ROW()</f>
        <v>198</v>
      </c>
      <c r="B198" t="str">
        <f t="shared" si="3"/>
        <v>GP</v>
      </c>
    </row>
    <row r="199" spans="1:2" x14ac:dyDescent="0.25">
      <c r="A199">
        <f>ROW()</f>
        <v>199</v>
      </c>
      <c r="B199" t="str">
        <f t="shared" si="3"/>
        <v>GQ</v>
      </c>
    </row>
    <row r="200" spans="1:2" x14ac:dyDescent="0.25">
      <c r="A200">
        <f>ROW()</f>
        <v>200</v>
      </c>
      <c r="B200" t="str">
        <f t="shared" si="3"/>
        <v>GR</v>
      </c>
    </row>
    <row r="201" spans="1:2" x14ac:dyDescent="0.25">
      <c r="A201">
        <f>ROW()</f>
        <v>201</v>
      </c>
      <c r="B201" t="str">
        <f t="shared" si="3"/>
        <v>GS</v>
      </c>
    </row>
    <row r="202" spans="1:2" x14ac:dyDescent="0.25">
      <c r="A202">
        <f>ROW()</f>
        <v>202</v>
      </c>
      <c r="B202" t="str">
        <f t="shared" si="3"/>
        <v>GT</v>
      </c>
    </row>
    <row r="203" spans="1:2" x14ac:dyDescent="0.25">
      <c r="A203">
        <f>ROW()</f>
        <v>203</v>
      </c>
      <c r="B203" t="str">
        <f t="shared" si="3"/>
        <v>GU</v>
      </c>
    </row>
    <row r="204" spans="1:2" x14ac:dyDescent="0.25">
      <c r="A204">
        <f>ROW()</f>
        <v>204</v>
      </c>
      <c r="B204" t="str">
        <f t="shared" si="3"/>
        <v>GV</v>
      </c>
    </row>
    <row r="205" spans="1:2" x14ac:dyDescent="0.25">
      <c r="A205">
        <f>ROW()</f>
        <v>205</v>
      </c>
      <c r="B205" t="str">
        <f t="shared" si="3"/>
        <v>GW</v>
      </c>
    </row>
    <row r="206" spans="1:2" x14ac:dyDescent="0.25">
      <c r="A206">
        <f>ROW()</f>
        <v>206</v>
      </c>
      <c r="B206" t="str">
        <f t="shared" si="3"/>
        <v>GX</v>
      </c>
    </row>
    <row r="207" spans="1:2" x14ac:dyDescent="0.25">
      <c r="A207">
        <f>ROW()</f>
        <v>207</v>
      </c>
      <c r="B207" t="str">
        <f t="shared" si="3"/>
        <v>GY</v>
      </c>
    </row>
    <row r="208" spans="1:2" x14ac:dyDescent="0.25">
      <c r="A208">
        <f>ROW()</f>
        <v>208</v>
      </c>
      <c r="B208" t="str">
        <f t="shared" si="3"/>
        <v>GZ</v>
      </c>
    </row>
    <row r="209" spans="1:2" x14ac:dyDescent="0.25">
      <c r="A209">
        <f>ROW()</f>
        <v>209</v>
      </c>
      <c r="B209" t="str">
        <f t="shared" si="3"/>
        <v>HA</v>
      </c>
    </row>
    <row r="210" spans="1:2" x14ac:dyDescent="0.25">
      <c r="A210">
        <f>ROW()</f>
        <v>210</v>
      </c>
      <c r="B210" t="str">
        <f t="shared" si="3"/>
        <v>HB</v>
      </c>
    </row>
    <row r="211" spans="1:2" x14ac:dyDescent="0.25">
      <c r="A211">
        <f>ROW()</f>
        <v>211</v>
      </c>
      <c r="B211" t="str">
        <f t="shared" si="3"/>
        <v>HC</v>
      </c>
    </row>
    <row r="212" spans="1:2" x14ac:dyDescent="0.25">
      <c r="A212">
        <f>ROW()</f>
        <v>212</v>
      </c>
      <c r="B212" t="str">
        <f t="shared" si="3"/>
        <v>HD</v>
      </c>
    </row>
    <row r="213" spans="1:2" x14ac:dyDescent="0.25">
      <c r="A213">
        <f>ROW()</f>
        <v>213</v>
      </c>
      <c r="B213" t="str">
        <f t="shared" si="3"/>
        <v>HE</v>
      </c>
    </row>
    <row r="214" spans="1:2" x14ac:dyDescent="0.25">
      <c r="A214">
        <f>ROW()</f>
        <v>214</v>
      </c>
      <c r="B214" t="str">
        <f t="shared" si="3"/>
        <v>HF</v>
      </c>
    </row>
    <row r="215" spans="1:2" x14ac:dyDescent="0.25">
      <c r="A215">
        <f>ROW()</f>
        <v>215</v>
      </c>
      <c r="B215" t="str">
        <f t="shared" si="3"/>
        <v>HG</v>
      </c>
    </row>
    <row r="216" spans="1:2" x14ac:dyDescent="0.25">
      <c r="A216">
        <f>ROW()</f>
        <v>216</v>
      </c>
      <c r="B216" t="str">
        <f t="shared" si="3"/>
        <v>HH</v>
      </c>
    </row>
    <row r="217" spans="1:2" x14ac:dyDescent="0.25">
      <c r="A217">
        <f>ROW()</f>
        <v>217</v>
      </c>
      <c r="B217" t="str">
        <f t="shared" si="3"/>
        <v>HI</v>
      </c>
    </row>
    <row r="218" spans="1:2" x14ac:dyDescent="0.25">
      <c r="A218">
        <f>ROW()</f>
        <v>218</v>
      </c>
      <c r="B218" t="str">
        <f t="shared" si="3"/>
        <v>HJ</v>
      </c>
    </row>
    <row r="219" spans="1:2" x14ac:dyDescent="0.25">
      <c r="A219">
        <f>ROW()</f>
        <v>219</v>
      </c>
      <c r="B219" t="str">
        <f t="shared" si="3"/>
        <v>HK</v>
      </c>
    </row>
    <row r="220" spans="1:2" x14ac:dyDescent="0.25">
      <c r="A220">
        <f>ROW()</f>
        <v>220</v>
      </c>
      <c r="B220" t="str">
        <f t="shared" si="3"/>
        <v>HL</v>
      </c>
    </row>
    <row r="221" spans="1:2" x14ac:dyDescent="0.25">
      <c r="A221">
        <f>ROW()</f>
        <v>221</v>
      </c>
      <c r="B221" t="str">
        <f t="shared" si="3"/>
        <v>HM</v>
      </c>
    </row>
    <row r="222" spans="1:2" x14ac:dyDescent="0.25">
      <c r="A222">
        <f>ROW()</f>
        <v>222</v>
      </c>
      <c r="B222" t="str">
        <f t="shared" si="3"/>
        <v>HN</v>
      </c>
    </row>
    <row r="223" spans="1:2" x14ac:dyDescent="0.25">
      <c r="A223">
        <f>ROW()</f>
        <v>223</v>
      </c>
      <c r="B223" t="str">
        <f t="shared" si="3"/>
        <v>HO</v>
      </c>
    </row>
    <row r="224" spans="1:2" x14ac:dyDescent="0.25">
      <c r="A224">
        <f>ROW()</f>
        <v>224</v>
      </c>
      <c r="B224" t="str">
        <f t="shared" si="3"/>
        <v>HP</v>
      </c>
    </row>
    <row r="225" spans="1:2" x14ac:dyDescent="0.25">
      <c r="A225">
        <f>ROW()</f>
        <v>225</v>
      </c>
      <c r="B225" t="str">
        <f t="shared" si="3"/>
        <v>HQ</v>
      </c>
    </row>
    <row r="226" spans="1:2" x14ac:dyDescent="0.25">
      <c r="A226">
        <f>ROW()</f>
        <v>226</v>
      </c>
      <c r="B226" t="str">
        <f t="shared" si="3"/>
        <v>HR</v>
      </c>
    </row>
    <row r="227" spans="1:2" x14ac:dyDescent="0.25">
      <c r="A227">
        <f>ROW()</f>
        <v>227</v>
      </c>
      <c r="B227" t="str">
        <f t="shared" si="3"/>
        <v>HS</v>
      </c>
    </row>
    <row r="228" spans="1:2" x14ac:dyDescent="0.25">
      <c r="A228">
        <f>ROW()</f>
        <v>228</v>
      </c>
      <c r="B228" t="str">
        <f t="shared" si="3"/>
        <v>HT</v>
      </c>
    </row>
    <row r="229" spans="1:2" x14ac:dyDescent="0.25">
      <c r="A229">
        <f>ROW()</f>
        <v>229</v>
      </c>
      <c r="B229" t="str">
        <f t="shared" si="3"/>
        <v>HU</v>
      </c>
    </row>
    <row r="230" spans="1:2" x14ac:dyDescent="0.25">
      <c r="A230">
        <f>ROW()</f>
        <v>230</v>
      </c>
      <c r="B230" t="str">
        <f t="shared" si="3"/>
        <v>HV</v>
      </c>
    </row>
    <row r="231" spans="1:2" x14ac:dyDescent="0.25">
      <c r="A231">
        <f>ROW()</f>
        <v>231</v>
      </c>
      <c r="B231" t="str">
        <f t="shared" si="3"/>
        <v>HW</v>
      </c>
    </row>
    <row r="232" spans="1:2" x14ac:dyDescent="0.25">
      <c r="A232">
        <f>ROW()</f>
        <v>232</v>
      </c>
      <c r="B232" t="str">
        <f t="shared" si="3"/>
        <v>HX</v>
      </c>
    </row>
    <row r="233" spans="1:2" x14ac:dyDescent="0.25">
      <c r="A233">
        <f>ROW()</f>
        <v>233</v>
      </c>
      <c r="B233" t="str">
        <f t="shared" si="3"/>
        <v>HY</v>
      </c>
    </row>
    <row r="234" spans="1:2" x14ac:dyDescent="0.25">
      <c r="A234">
        <f>ROW()</f>
        <v>234</v>
      </c>
      <c r="B234" t="str">
        <f t="shared" si="3"/>
        <v>HZ</v>
      </c>
    </row>
    <row r="235" spans="1:2" x14ac:dyDescent="0.25">
      <c r="A235">
        <f>ROW()</f>
        <v>235</v>
      </c>
      <c r="B235" t="str">
        <f t="shared" si="3"/>
        <v>IA</v>
      </c>
    </row>
    <row r="236" spans="1:2" x14ac:dyDescent="0.25">
      <c r="A236">
        <f>ROW()</f>
        <v>236</v>
      </c>
      <c r="B236" t="str">
        <f t="shared" si="3"/>
        <v>IB</v>
      </c>
    </row>
    <row r="237" spans="1:2" x14ac:dyDescent="0.25">
      <c r="A237">
        <f>ROW()</f>
        <v>237</v>
      </c>
      <c r="B237" t="str">
        <f t="shared" si="3"/>
        <v>IC</v>
      </c>
    </row>
    <row r="238" spans="1:2" x14ac:dyDescent="0.25">
      <c r="A238">
        <f>ROW()</f>
        <v>238</v>
      </c>
      <c r="B238" t="str">
        <f t="shared" si="3"/>
        <v>ID</v>
      </c>
    </row>
    <row r="239" spans="1:2" x14ac:dyDescent="0.25">
      <c r="A239">
        <f>ROW()</f>
        <v>239</v>
      </c>
      <c r="B239" t="str">
        <f t="shared" si="3"/>
        <v>IE</v>
      </c>
    </row>
    <row r="240" spans="1:2" x14ac:dyDescent="0.25">
      <c r="A240">
        <f>ROW()</f>
        <v>240</v>
      </c>
      <c r="B240" t="str">
        <f t="shared" si="3"/>
        <v>IF</v>
      </c>
    </row>
    <row r="241" spans="1:2" x14ac:dyDescent="0.25">
      <c r="A241">
        <f>ROW()</f>
        <v>241</v>
      </c>
      <c r="B241" t="str">
        <f t="shared" si="3"/>
        <v>IG</v>
      </c>
    </row>
    <row r="242" spans="1:2" x14ac:dyDescent="0.25">
      <c r="A242">
        <f>ROW()</f>
        <v>242</v>
      </c>
      <c r="B242" t="str">
        <f t="shared" si="3"/>
        <v>IH</v>
      </c>
    </row>
    <row r="243" spans="1:2" x14ac:dyDescent="0.25">
      <c r="A243">
        <f>ROW()</f>
        <v>243</v>
      </c>
      <c r="B243" t="str">
        <f t="shared" si="3"/>
        <v>II</v>
      </c>
    </row>
    <row r="244" spans="1:2" x14ac:dyDescent="0.25">
      <c r="A244">
        <f>ROW()</f>
        <v>244</v>
      </c>
      <c r="B244" t="str">
        <f t="shared" si="3"/>
        <v>IJ</v>
      </c>
    </row>
    <row r="245" spans="1:2" x14ac:dyDescent="0.25">
      <c r="A245">
        <f>ROW()</f>
        <v>245</v>
      </c>
      <c r="B245" t="str">
        <f t="shared" si="3"/>
        <v>IK</v>
      </c>
    </row>
    <row r="246" spans="1:2" x14ac:dyDescent="0.25">
      <c r="A246">
        <f>ROW()</f>
        <v>246</v>
      </c>
      <c r="B246" t="str">
        <f t="shared" si="3"/>
        <v>IL</v>
      </c>
    </row>
    <row r="247" spans="1:2" x14ac:dyDescent="0.25">
      <c r="A247">
        <f>ROW()</f>
        <v>247</v>
      </c>
      <c r="B247" t="str">
        <f t="shared" si="3"/>
        <v>IM</v>
      </c>
    </row>
    <row r="248" spans="1:2" x14ac:dyDescent="0.25">
      <c r="A248">
        <f>ROW()</f>
        <v>248</v>
      </c>
      <c r="B248" t="str">
        <f t="shared" si="3"/>
        <v>IN</v>
      </c>
    </row>
    <row r="249" spans="1:2" x14ac:dyDescent="0.25">
      <c r="A249">
        <f>ROW()</f>
        <v>249</v>
      </c>
      <c r="B249" t="str">
        <f t="shared" si="3"/>
        <v>IO</v>
      </c>
    </row>
    <row r="250" spans="1:2" x14ac:dyDescent="0.25">
      <c r="A250">
        <f>ROW()</f>
        <v>250</v>
      </c>
      <c r="B250" t="str">
        <f t="shared" si="3"/>
        <v>IP</v>
      </c>
    </row>
    <row r="251" spans="1:2" x14ac:dyDescent="0.25">
      <c r="A251">
        <f>ROW()</f>
        <v>251</v>
      </c>
      <c r="B251" t="str">
        <f t="shared" si="3"/>
        <v>IQ</v>
      </c>
    </row>
    <row r="252" spans="1:2" x14ac:dyDescent="0.25">
      <c r="A252">
        <f>ROW()</f>
        <v>252</v>
      </c>
      <c r="B252" t="str">
        <f t="shared" si="3"/>
        <v>IR</v>
      </c>
    </row>
    <row r="253" spans="1:2" x14ac:dyDescent="0.25">
      <c r="A253">
        <f>ROW()</f>
        <v>253</v>
      </c>
      <c r="B253" t="str">
        <f t="shared" si="3"/>
        <v>IS</v>
      </c>
    </row>
    <row r="254" spans="1:2" x14ac:dyDescent="0.25">
      <c r="A254">
        <f>ROW()</f>
        <v>254</v>
      </c>
      <c r="B254" t="str">
        <f t="shared" si="3"/>
        <v>IT</v>
      </c>
    </row>
    <row r="255" spans="1:2" x14ac:dyDescent="0.25">
      <c r="A255">
        <f>ROW()</f>
        <v>255</v>
      </c>
      <c r="B255" t="str">
        <f t="shared" si="3"/>
        <v>IU</v>
      </c>
    </row>
    <row r="256" spans="1:2" x14ac:dyDescent="0.25">
      <c r="A256">
        <f>ROW()</f>
        <v>256</v>
      </c>
      <c r="B256" t="str">
        <f t="shared" si="3"/>
        <v>IV</v>
      </c>
    </row>
    <row r="257" spans="1:2" x14ac:dyDescent="0.25">
      <c r="A257">
        <f>ROW()</f>
        <v>257</v>
      </c>
      <c r="B257" t="str">
        <f t="shared" si="3"/>
        <v>IW</v>
      </c>
    </row>
    <row r="258" spans="1:2" x14ac:dyDescent="0.25">
      <c r="A258">
        <f>ROW()</f>
        <v>258</v>
      </c>
      <c r="B258" t="str">
        <f t="shared" ref="B258:B299" si="4">SUBSTITUTE(CHAR(FLOOR((A258-1)/26,1)+64) &amp; CHAR(MOD((A258+-1),26)+65),"@","")</f>
        <v>IX</v>
      </c>
    </row>
    <row r="259" spans="1:2" x14ac:dyDescent="0.25">
      <c r="A259">
        <f>ROW()</f>
        <v>259</v>
      </c>
      <c r="B259" t="str">
        <f t="shared" si="4"/>
        <v>IY</v>
      </c>
    </row>
    <row r="260" spans="1:2" x14ac:dyDescent="0.25">
      <c r="A260">
        <f>ROW()</f>
        <v>260</v>
      </c>
      <c r="B260" t="str">
        <f t="shared" si="4"/>
        <v>IZ</v>
      </c>
    </row>
    <row r="261" spans="1:2" x14ac:dyDescent="0.25">
      <c r="A261">
        <f>ROW()</f>
        <v>261</v>
      </c>
      <c r="B261" t="str">
        <f t="shared" si="4"/>
        <v>JA</v>
      </c>
    </row>
    <row r="262" spans="1:2" x14ac:dyDescent="0.25">
      <c r="A262">
        <f>ROW()</f>
        <v>262</v>
      </c>
      <c r="B262" t="str">
        <f t="shared" si="4"/>
        <v>JB</v>
      </c>
    </row>
    <row r="263" spans="1:2" x14ac:dyDescent="0.25">
      <c r="A263">
        <f>ROW()</f>
        <v>263</v>
      </c>
      <c r="B263" t="str">
        <f t="shared" si="4"/>
        <v>JC</v>
      </c>
    </row>
    <row r="264" spans="1:2" x14ac:dyDescent="0.25">
      <c r="A264">
        <f>ROW()</f>
        <v>264</v>
      </c>
      <c r="B264" t="str">
        <f t="shared" si="4"/>
        <v>JD</v>
      </c>
    </row>
    <row r="265" spans="1:2" x14ac:dyDescent="0.25">
      <c r="A265">
        <f>ROW()</f>
        <v>265</v>
      </c>
      <c r="B265" t="str">
        <f t="shared" si="4"/>
        <v>JE</v>
      </c>
    </row>
    <row r="266" spans="1:2" x14ac:dyDescent="0.25">
      <c r="A266">
        <f>ROW()</f>
        <v>266</v>
      </c>
      <c r="B266" t="str">
        <f t="shared" si="4"/>
        <v>JF</v>
      </c>
    </row>
    <row r="267" spans="1:2" x14ac:dyDescent="0.25">
      <c r="A267">
        <f>ROW()</f>
        <v>267</v>
      </c>
      <c r="B267" t="str">
        <f t="shared" si="4"/>
        <v>JG</v>
      </c>
    </row>
    <row r="268" spans="1:2" x14ac:dyDescent="0.25">
      <c r="A268">
        <f>ROW()</f>
        <v>268</v>
      </c>
      <c r="B268" t="str">
        <f t="shared" si="4"/>
        <v>JH</v>
      </c>
    </row>
    <row r="269" spans="1:2" x14ac:dyDescent="0.25">
      <c r="A269">
        <f>ROW()</f>
        <v>269</v>
      </c>
      <c r="B269" t="str">
        <f t="shared" si="4"/>
        <v>JI</v>
      </c>
    </row>
    <row r="270" spans="1:2" x14ac:dyDescent="0.25">
      <c r="A270">
        <f>ROW()</f>
        <v>270</v>
      </c>
      <c r="B270" t="str">
        <f t="shared" si="4"/>
        <v>JJ</v>
      </c>
    </row>
    <row r="271" spans="1:2" x14ac:dyDescent="0.25">
      <c r="A271">
        <f>ROW()</f>
        <v>271</v>
      </c>
      <c r="B271" t="str">
        <f t="shared" si="4"/>
        <v>JK</v>
      </c>
    </row>
    <row r="272" spans="1:2" x14ac:dyDescent="0.25">
      <c r="A272">
        <f>ROW()</f>
        <v>272</v>
      </c>
      <c r="B272" t="str">
        <f t="shared" si="4"/>
        <v>JL</v>
      </c>
    </row>
    <row r="273" spans="1:2" x14ac:dyDescent="0.25">
      <c r="A273">
        <f>ROW()</f>
        <v>273</v>
      </c>
      <c r="B273" t="str">
        <f t="shared" si="4"/>
        <v>JM</v>
      </c>
    </row>
    <row r="274" spans="1:2" x14ac:dyDescent="0.25">
      <c r="A274">
        <f>ROW()</f>
        <v>274</v>
      </c>
      <c r="B274" t="str">
        <f t="shared" si="4"/>
        <v>JN</v>
      </c>
    </row>
    <row r="275" spans="1:2" x14ac:dyDescent="0.25">
      <c r="A275">
        <f>ROW()</f>
        <v>275</v>
      </c>
      <c r="B275" t="str">
        <f t="shared" si="4"/>
        <v>JO</v>
      </c>
    </row>
    <row r="276" spans="1:2" x14ac:dyDescent="0.25">
      <c r="A276">
        <f>ROW()</f>
        <v>276</v>
      </c>
      <c r="B276" t="str">
        <f t="shared" si="4"/>
        <v>JP</v>
      </c>
    </row>
    <row r="277" spans="1:2" x14ac:dyDescent="0.25">
      <c r="A277">
        <f>ROW()</f>
        <v>277</v>
      </c>
      <c r="B277" t="str">
        <f t="shared" si="4"/>
        <v>JQ</v>
      </c>
    </row>
    <row r="278" spans="1:2" x14ac:dyDescent="0.25">
      <c r="A278">
        <f>ROW()</f>
        <v>278</v>
      </c>
      <c r="B278" t="str">
        <f t="shared" si="4"/>
        <v>JR</v>
      </c>
    </row>
    <row r="279" spans="1:2" x14ac:dyDescent="0.25">
      <c r="A279">
        <f>ROW()</f>
        <v>279</v>
      </c>
      <c r="B279" t="str">
        <f t="shared" si="4"/>
        <v>JS</v>
      </c>
    </row>
    <row r="280" spans="1:2" x14ac:dyDescent="0.25">
      <c r="A280">
        <f>ROW()</f>
        <v>280</v>
      </c>
      <c r="B280" t="str">
        <f t="shared" si="4"/>
        <v>JT</v>
      </c>
    </row>
    <row r="281" spans="1:2" x14ac:dyDescent="0.25">
      <c r="A281">
        <f>ROW()</f>
        <v>281</v>
      </c>
      <c r="B281" t="str">
        <f t="shared" si="4"/>
        <v>JU</v>
      </c>
    </row>
    <row r="282" spans="1:2" x14ac:dyDescent="0.25">
      <c r="A282">
        <f>ROW()</f>
        <v>282</v>
      </c>
      <c r="B282" t="str">
        <f t="shared" si="4"/>
        <v>JV</v>
      </c>
    </row>
    <row r="283" spans="1:2" x14ac:dyDescent="0.25">
      <c r="A283">
        <f>ROW()</f>
        <v>283</v>
      </c>
      <c r="B283" t="str">
        <f t="shared" si="4"/>
        <v>JW</v>
      </c>
    </row>
    <row r="284" spans="1:2" x14ac:dyDescent="0.25">
      <c r="A284">
        <f>ROW()</f>
        <v>284</v>
      </c>
      <c r="B284" t="str">
        <f t="shared" si="4"/>
        <v>JX</v>
      </c>
    </row>
    <row r="285" spans="1:2" x14ac:dyDescent="0.25">
      <c r="A285">
        <f>ROW()</f>
        <v>285</v>
      </c>
      <c r="B285" t="str">
        <f t="shared" si="4"/>
        <v>JY</v>
      </c>
    </row>
    <row r="286" spans="1:2" x14ac:dyDescent="0.25">
      <c r="A286">
        <f>ROW()</f>
        <v>286</v>
      </c>
      <c r="B286" t="str">
        <f t="shared" si="4"/>
        <v>JZ</v>
      </c>
    </row>
    <row r="287" spans="1:2" x14ac:dyDescent="0.25">
      <c r="A287">
        <f>ROW()</f>
        <v>287</v>
      </c>
      <c r="B287" t="str">
        <f t="shared" si="4"/>
        <v>KA</v>
      </c>
    </row>
    <row r="288" spans="1:2" x14ac:dyDescent="0.25">
      <c r="A288">
        <f>ROW()</f>
        <v>288</v>
      </c>
      <c r="B288" t="str">
        <f t="shared" si="4"/>
        <v>KB</v>
      </c>
    </row>
    <row r="289" spans="1:2" x14ac:dyDescent="0.25">
      <c r="A289">
        <f>ROW()</f>
        <v>289</v>
      </c>
      <c r="B289" t="str">
        <f t="shared" si="4"/>
        <v>KC</v>
      </c>
    </row>
    <row r="290" spans="1:2" x14ac:dyDescent="0.25">
      <c r="A290">
        <f>ROW()</f>
        <v>290</v>
      </c>
      <c r="B290" t="str">
        <f t="shared" si="4"/>
        <v>KD</v>
      </c>
    </row>
    <row r="291" spans="1:2" x14ac:dyDescent="0.25">
      <c r="A291">
        <f>ROW()</f>
        <v>291</v>
      </c>
      <c r="B291" t="str">
        <f t="shared" si="4"/>
        <v>KE</v>
      </c>
    </row>
    <row r="292" spans="1:2" x14ac:dyDescent="0.25">
      <c r="A292">
        <f>ROW()</f>
        <v>292</v>
      </c>
      <c r="B292" t="str">
        <f t="shared" si="4"/>
        <v>KF</v>
      </c>
    </row>
    <row r="293" spans="1:2" x14ac:dyDescent="0.25">
      <c r="A293">
        <f>ROW()</f>
        <v>293</v>
      </c>
      <c r="B293" t="str">
        <f t="shared" si="4"/>
        <v>KG</v>
      </c>
    </row>
    <row r="294" spans="1:2" x14ac:dyDescent="0.25">
      <c r="A294">
        <f>ROW()</f>
        <v>294</v>
      </c>
      <c r="B294" t="str">
        <f t="shared" si="4"/>
        <v>KH</v>
      </c>
    </row>
    <row r="295" spans="1:2" x14ac:dyDescent="0.25">
      <c r="A295">
        <f>ROW()</f>
        <v>295</v>
      </c>
      <c r="B295" t="str">
        <f t="shared" si="4"/>
        <v>KI</v>
      </c>
    </row>
    <row r="296" spans="1:2" x14ac:dyDescent="0.25">
      <c r="A296">
        <f>ROW()</f>
        <v>296</v>
      </c>
      <c r="B296" t="str">
        <f t="shared" si="4"/>
        <v>KJ</v>
      </c>
    </row>
    <row r="297" spans="1:2" x14ac:dyDescent="0.25">
      <c r="A297">
        <f>ROW()</f>
        <v>297</v>
      </c>
      <c r="B297" t="str">
        <f t="shared" si="4"/>
        <v>KK</v>
      </c>
    </row>
    <row r="298" spans="1:2" x14ac:dyDescent="0.25">
      <c r="A298">
        <f>ROW()</f>
        <v>298</v>
      </c>
      <c r="B298" t="str">
        <f t="shared" si="4"/>
        <v>KL</v>
      </c>
    </row>
    <row r="299" spans="1:2" x14ac:dyDescent="0.25">
      <c r="A299">
        <f>ROW()</f>
        <v>299</v>
      </c>
      <c r="B299" t="str">
        <f t="shared" si="4"/>
        <v>KM</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96"/>
  <sheetViews>
    <sheetView workbookViewId="0">
      <selection activeCell="F10" sqref="F10"/>
    </sheetView>
  </sheetViews>
  <sheetFormatPr defaultRowHeight="15" x14ac:dyDescent="0.25"/>
  <sheetData>
    <row r="1" spans="1:2" x14ac:dyDescent="0.25">
      <c r="A1" t="s">
        <v>162</v>
      </c>
      <c r="B1">
        <v>0</v>
      </c>
    </row>
    <row r="2" spans="1:2" x14ac:dyDescent="0.25">
      <c r="A2" t="s">
        <v>163</v>
      </c>
      <c r="B2">
        <v>1</v>
      </c>
    </row>
    <row r="3" spans="1:2" x14ac:dyDescent="0.25">
      <c r="A3" t="s">
        <v>164</v>
      </c>
      <c r="B3">
        <v>2</v>
      </c>
    </row>
    <row r="4" spans="1:2" x14ac:dyDescent="0.25">
      <c r="A4" t="s">
        <v>165</v>
      </c>
      <c r="B4">
        <v>3</v>
      </c>
    </row>
    <row r="5" spans="1:2" x14ac:dyDescent="0.25">
      <c r="A5" t="s">
        <v>166</v>
      </c>
      <c r="B5">
        <v>4</v>
      </c>
    </row>
    <row r="6" spans="1:2" x14ac:dyDescent="0.25">
      <c r="A6" t="s">
        <v>167</v>
      </c>
      <c r="B6">
        <v>5</v>
      </c>
    </row>
    <row r="7" spans="1:2" x14ac:dyDescent="0.25">
      <c r="A7" t="s">
        <v>168</v>
      </c>
      <c r="B7">
        <v>6</v>
      </c>
    </row>
    <row r="8" spans="1:2" x14ac:dyDescent="0.25">
      <c r="A8" t="s">
        <v>625</v>
      </c>
      <c r="B8">
        <v>7</v>
      </c>
    </row>
    <row r="9" spans="1:2" x14ac:dyDescent="0.25">
      <c r="A9" t="s">
        <v>444</v>
      </c>
      <c r="B9">
        <v>8</v>
      </c>
    </row>
    <row r="10" spans="1:2" x14ac:dyDescent="0.25">
      <c r="A10" t="s">
        <v>635</v>
      </c>
      <c r="B10">
        <v>9</v>
      </c>
    </row>
    <row r="11" spans="1:2" x14ac:dyDescent="0.25">
      <c r="A11" t="s">
        <v>640</v>
      </c>
      <c r="B11">
        <v>10</v>
      </c>
    </row>
    <row r="12" spans="1:2" x14ac:dyDescent="0.25">
      <c r="A12" t="s">
        <v>645</v>
      </c>
      <c r="B12">
        <v>11</v>
      </c>
    </row>
    <row r="13" spans="1:2" x14ac:dyDescent="0.25">
      <c r="A13" t="s">
        <v>650</v>
      </c>
      <c r="B13">
        <v>12</v>
      </c>
    </row>
    <row r="14" spans="1:2" x14ac:dyDescent="0.25">
      <c r="A14" t="s">
        <v>655</v>
      </c>
      <c r="B14">
        <v>13</v>
      </c>
    </row>
    <row r="15" spans="1:2" x14ac:dyDescent="0.25">
      <c r="A15" t="s">
        <v>656</v>
      </c>
      <c r="B15">
        <v>14</v>
      </c>
    </row>
    <row r="16" spans="1:2" x14ac:dyDescent="0.25">
      <c r="A16" t="s">
        <v>661</v>
      </c>
      <c r="B16">
        <v>15</v>
      </c>
    </row>
    <row r="17" spans="1:2" x14ac:dyDescent="0.25">
      <c r="A17" t="s">
        <v>445</v>
      </c>
      <c r="B17">
        <v>16</v>
      </c>
    </row>
    <row r="18" spans="1:2" x14ac:dyDescent="0.25">
      <c r="A18" t="s">
        <v>662</v>
      </c>
      <c r="B18">
        <v>17</v>
      </c>
    </row>
    <row r="19" spans="1:2" x14ac:dyDescent="0.25">
      <c r="A19" t="s">
        <v>663</v>
      </c>
      <c r="B19">
        <v>18</v>
      </c>
    </row>
    <row r="20" spans="1:2" x14ac:dyDescent="0.25">
      <c r="A20" t="s">
        <v>664</v>
      </c>
      <c r="B20">
        <v>19</v>
      </c>
    </row>
    <row r="21" spans="1:2" x14ac:dyDescent="0.25">
      <c r="A21" t="s">
        <v>665</v>
      </c>
      <c r="B21">
        <v>20</v>
      </c>
    </row>
    <row r="22" spans="1:2" x14ac:dyDescent="0.25">
      <c r="A22" t="s">
        <v>666</v>
      </c>
      <c r="B22">
        <v>21</v>
      </c>
    </row>
    <row r="23" spans="1:2" x14ac:dyDescent="0.25">
      <c r="A23" t="s">
        <v>667</v>
      </c>
      <c r="B23">
        <v>22</v>
      </c>
    </row>
    <row r="24" spans="1:2" x14ac:dyDescent="0.25">
      <c r="A24" t="s">
        <v>668</v>
      </c>
      <c r="B24">
        <v>23</v>
      </c>
    </row>
    <row r="25" spans="1:2" x14ac:dyDescent="0.25">
      <c r="A25" t="s">
        <v>446</v>
      </c>
      <c r="B25">
        <v>24</v>
      </c>
    </row>
    <row r="26" spans="1:2" x14ac:dyDescent="0.25">
      <c r="A26" t="s">
        <v>669</v>
      </c>
      <c r="B26">
        <v>25</v>
      </c>
    </row>
    <row r="27" spans="1:2" x14ac:dyDescent="0.25">
      <c r="A27" t="s">
        <v>670</v>
      </c>
      <c r="B27">
        <v>26</v>
      </c>
    </row>
    <row r="28" spans="1:2" x14ac:dyDescent="0.25">
      <c r="A28" t="s">
        <v>671</v>
      </c>
      <c r="B28">
        <v>27</v>
      </c>
    </row>
    <row r="29" spans="1:2" x14ac:dyDescent="0.25">
      <c r="A29" t="s">
        <v>672</v>
      </c>
      <c r="B29">
        <v>28</v>
      </c>
    </row>
    <row r="30" spans="1:2" x14ac:dyDescent="0.25">
      <c r="A30" t="s">
        <v>673</v>
      </c>
      <c r="B30">
        <v>29</v>
      </c>
    </row>
    <row r="31" spans="1:2" x14ac:dyDescent="0.25">
      <c r="A31" t="s">
        <v>674</v>
      </c>
      <c r="B31">
        <v>30</v>
      </c>
    </row>
    <row r="32" spans="1:2" x14ac:dyDescent="0.25">
      <c r="A32" t="s">
        <v>675</v>
      </c>
      <c r="B32">
        <v>31</v>
      </c>
    </row>
    <row r="33" spans="1:2" x14ac:dyDescent="0.25">
      <c r="A33" t="s">
        <v>447</v>
      </c>
      <c r="B33">
        <v>32</v>
      </c>
    </row>
    <row r="34" spans="1:2" x14ac:dyDescent="0.25">
      <c r="A34" t="s">
        <v>676</v>
      </c>
      <c r="B34">
        <v>33</v>
      </c>
    </row>
    <row r="35" spans="1:2" x14ac:dyDescent="0.25">
      <c r="A35" t="s">
        <v>677</v>
      </c>
      <c r="B35">
        <v>34</v>
      </c>
    </row>
    <row r="36" spans="1:2" x14ac:dyDescent="0.25">
      <c r="A36" t="s">
        <v>678</v>
      </c>
      <c r="B36">
        <v>35</v>
      </c>
    </row>
    <row r="37" spans="1:2" x14ac:dyDescent="0.25">
      <c r="A37" t="s">
        <v>679</v>
      </c>
      <c r="B37">
        <v>36</v>
      </c>
    </row>
    <row r="38" spans="1:2" x14ac:dyDescent="0.25">
      <c r="A38" t="s">
        <v>680</v>
      </c>
      <c r="B38">
        <v>37</v>
      </c>
    </row>
    <row r="39" spans="1:2" x14ac:dyDescent="0.25">
      <c r="A39" t="s">
        <v>681</v>
      </c>
      <c r="B39">
        <v>38</v>
      </c>
    </row>
    <row r="40" spans="1:2" x14ac:dyDescent="0.25">
      <c r="A40" t="s">
        <v>682</v>
      </c>
      <c r="B40">
        <v>39</v>
      </c>
    </row>
    <row r="41" spans="1:2" x14ac:dyDescent="0.25">
      <c r="A41" t="s">
        <v>448</v>
      </c>
      <c r="B41">
        <v>40</v>
      </c>
    </row>
    <row r="42" spans="1:2" x14ac:dyDescent="0.25">
      <c r="A42" t="s">
        <v>683</v>
      </c>
      <c r="B42">
        <v>41</v>
      </c>
    </row>
    <row r="43" spans="1:2" x14ac:dyDescent="0.25">
      <c r="A43" t="s">
        <v>684</v>
      </c>
      <c r="B43">
        <v>42</v>
      </c>
    </row>
    <row r="44" spans="1:2" x14ac:dyDescent="0.25">
      <c r="A44" t="s">
        <v>685</v>
      </c>
      <c r="B44">
        <v>43</v>
      </c>
    </row>
    <row r="45" spans="1:2" x14ac:dyDescent="0.25">
      <c r="A45" t="s">
        <v>686</v>
      </c>
      <c r="B45">
        <v>44</v>
      </c>
    </row>
    <row r="46" spans="1:2" x14ac:dyDescent="0.25">
      <c r="A46" t="s">
        <v>687</v>
      </c>
      <c r="B46">
        <v>45</v>
      </c>
    </row>
    <row r="47" spans="1:2" x14ac:dyDescent="0.25">
      <c r="A47" t="s">
        <v>688</v>
      </c>
      <c r="B47">
        <v>46</v>
      </c>
    </row>
    <row r="48" spans="1:2" x14ac:dyDescent="0.25">
      <c r="A48" t="s">
        <v>689</v>
      </c>
      <c r="B48">
        <v>47</v>
      </c>
    </row>
    <row r="49" spans="1:2" x14ac:dyDescent="0.25">
      <c r="A49" t="s">
        <v>449</v>
      </c>
      <c r="B49">
        <v>48</v>
      </c>
    </row>
    <row r="50" spans="1:2" x14ac:dyDescent="0.25">
      <c r="A50" t="s">
        <v>690</v>
      </c>
      <c r="B50">
        <v>49</v>
      </c>
    </row>
    <row r="51" spans="1:2" x14ac:dyDescent="0.25">
      <c r="A51" t="s">
        <v>691</v>
      </c>
      <c r="B51">
        <v>50</v>
      </c>
    </row>
    <row r="52" spans="1:2" x14ac:dyDescent="0.25">
      <c r="A52" t="s">
        <v>692</v>
      </c>
      <c r="B52">
        <v>51</v>
      </c>
    </row>
    <row r="53" spans="1:2" x14ac:dyDescent="0.25">
      <c r="A53" t="s">
        <v>693</v>
      </c>
      <c r="B53">
        <v>52</v>
      </c>
    </row>
    <row r="54" spans="1:2" x14ac:dyDescent="0.25">
      <c r="A54" t="s">
        <v>694</v>
      </c>
      <c r="B54">
        <v>53</v>
      </c>
    </row>
    <row r="55" spans="1:2" x14ac:dyDescent="0.25">
      <c r="A55" t="s">
        <v>695</v>
      </c>
      <c r="B55">
        <v>54</v>
      </c>
    </row>
    <row r="56" spans="1:2" x14ac:dyDescent="0.25">
      <c r="A56" t="s">
        <v>696</v>
      </c>
      <c r="B56">
        <v>55</v>
      </c>
    </row>
    <row r="57" spans="1:2" x14ac:dyDescent="0.25">
      <c r="A57" t="s">
        <v>450</v>
      </c>
      <c r="B57">
        <v>56</v>
      </c>
    </row>
    <row r="58" spans="1:2" x14ac:dyDescent="0.25">
      <c r="A58" t="s">
        <v>697</v>
      </c>
      <c r="B58">
        <v>57</v>
      </c>
    </row>
    <row r="59" spans="1:2" x14ac:dyDescent="0.25">
      <c r="A59" t="s">
        <v>698</v>
      </c>
      <c r="B59">
        <v>58</v>
      </c>
    </row>
    <row r="60" spans="1:2" x14ac:dyDescent="0.25">
      <c r="A60" t="s">
        <v>699</v>
      </c>
      <c r="B60">
        <v>59</v>
      </c>
    </row>
    <row r="61" spans="1:2" x14ac:dyDescent="0.25">
      <c r="A61" t="s">
        <v>700</v>
      </c>
      <c r="B61">
        <v>60</v>
      </c>
    </row>
    <row r="62" spans="1:2" x14ac:dyDescent="0.25">
      <c r="A62" t="s">
        <v>701</v>
      </c>
      <c r="B62">
        <v>61</v>
      </c>
    </row>
    <row r="63" spans="1:2" x14ac:dyDescent="0.25">
      <c r="A63" t="s">
        <v>702</v>
      </c>
      <c r="B63">
        <v>62</v>
      </c>
    </row>
    <row r="64" spans="1:2" x14ac:dyDescent="0.25">
      <c r="A64" t="s">
        <v>703</v>
      </c>
      <c r="B64">
        <v>63</v>
      </c>
    </row>
    <row r="65" spans="1:2" x14ac:dyDescent="0.25">
      <c r="A65" t="s">
        <v>451</v>
      </c>
      <c r="B65">
        <v>64</v>
      </c>
    </row>
    <row r="66" spans="1:2" x14ac:dyDescent="0.25">
      <c r="A66" t="s">
        <v>704</v>
      </c>
      <c r="B66">
        <v>65</v>
      </c>
    </row>
    <row r="67" spans="1:2" x14ac:dyDescent="0.25">
      <c r="A67" t="s">
        <v>705</v>
      </c>
      <c r="B67">
        <v>66</v>
      </c>
    </row>
    <row r="68" spans="1:2" x14ac:dyDescent="0.25">
      <c r="A68" t="s">
        <v>706</v>
      </c>
      <c r="B68">
        <v>67</v>
      </c>
    </row>
    <row r="69" spans="1:2" x14ac:dyDescent="0.25">
      <c r="A69" t="s">
        <v>707</v>
      </c>
      <c r="B69">
        <v>68</v>
      </c>
    </row>
    <row r="70" spans="1:2" x14ac:dyDescent="0.25">
      <c r="A70" t="s">
        <v>708</v>
      </c>
      <c r="B70">
        <v>69</v>
      </c>
    </row>
    <row r="71" spans="1:2" x14ac:dyDescent="0.25">
      <c r="A71" t="s">
        <v>709</v>
      </c>
      <c r="B71">
        <v>70</v>
      </c>
    </row>
    <row r="72" spans="1:2" x14ac:dyDescent="0.25">
      <c r="A72" t="s">
        <v>710</v>
      </c>
      <c r="B72">
        <v>71</v>
      </c>
    </row>
    <row r="73" spans="1:2" x14ac:dyDescent="0.25">
      <c r="A73" t="s">
        <v>472</v>
      </c>
      <c r="B73">
        <v>72</v>
      </c>
    </row>
    <row r="74" spans="1:2" x14ac:dyDescent="0.25">
      <c r="A74" t="s">
        <v>711</v>
      </c>
      <c r="B74">
        <v>73</v>
      </c>
    </row>
    <row r="75" spans="1:2" x14ac:dyDescent="0.25">
      <c r="A75" t="s">
        <v>712</v>
      </c>
      <c r="B75">
        <v>74</v>
      </c>
    </row>
    <row r="76" spans="1:2" x14ac:dyDescent="0.25">
      <c r="A76" t="s">
        <v>713</v>
      </c>
      <c r="B76">
        <v>75</v>
      </c>
    </row>
    <row r="77" spans="1:2" x14ac:dyDescent="0.25">
      <c r="A77" t="s">
        <v>714</v>
      </c>
      <c r="B77">
        <v>76</v>
      </c>
    </row>
    <row r="78" spans="1:2" x14ac:dyDescent="0.25">
      <c r="A78" t="s">
        <v>715</v>
      </c>
      <c r="B78">
        <v>77</v>
      </c>
    </row>
    <row r="79" spans="1:2" x14ac:dyDescent="0.25">
      <c r="A79" t="s">
        <v>716</v>
      </c>
      <c r="B79">
        <v>78</v>
      </c>
    </row>
    <row r="80" spans="1:2" x14ac:dyDescent="0.25">
      <c r="A80" t="s">
        <v>717</v>
      </c>
      <c r="B80">
        <v>79</v>
      </c>
    </row>
    <row r="81" spans="1:2" x14ac:dyDescent="0.25">
      <c r="A81" t="s">
        <v>473</v>
      </c>
      <c r="B81">
        <v>80</v>
      </c>
    </row>
    <row r="82" spans="1:2" x14ac:dyDescent="0.25">
      <c r="A82" t="s">
        <v>718</v>
      </c>
      <c r="B82">
        <v>81</v>
      </c>
    </row>
    <row r="83" spans="1:2" x14ac:dyDescent="0.25">
      <c r="A83" t="s">
        <v>719</v>
      </c>
      <c r="B83">
        <v>82</v>
      </c>
    </row>
    <row r="84" spans="1:2" x14ac:dyDescent="0.25">
      <c r="A84" t="s">
        <v>720</v>
      </c>
      <c r="B84">
        <v>83</v>
      </c>
    </row>
    <row r="85" spans="1:2" x14ac:dyDescent="0.25">
      <c r="A85" t="s">
        <v>721</v>
      </c>
      <c r="B85">
        <v>84</v>
      </c>
    </row>
    <row r="86" spans="1:2" x14ac:dyDescent="0.25">
      <c r="A86" t="s">
        <v>722</v>
      </c>
      <c r="B86">
        <v>85</v>
      </c>
    </row>
    <row r="87" spans="1:2" x14ac:dyDescent="0.25">
      <c r="A87" t="s">
        <v>723</v>
      </c>
      <c r="B87">
        <v>86</v>
      </c>
    </row>
    <row r="88" spans="1:2" x14ac:dyDescent="0.25">
      <c r="A88" t="s">
        <v>724</v>
      </c>
      <c r="B88">
        <v>87</v>
      </c>
    </row>
    <row r="89" spans="1:2" x14ac:dyDescent="0.25">
      <c r="A89" t="s">
        <v>474</v>
      </c>
      <c r="B89">
        <v>88</v>
      </c>
    </row>
    <row r="90" spans="1:2" x14ac:dyDescent="0.25">
      <c r="A90" t="s">
        <v>727</v>
      </c>
      <c r="B90">
        <v>89</v>
      </c>
    </row>
    <row r="91" spans="1:2" x14ac:dyDescent="0.25">
      <c r="A91" t="s">
        <v>728</v>
      </c>
      <c r="B91">
        <v>90</v>
      </c>
    </row>
    <row r="92" spans="1:2" x14ac:dyDescent="0.25">
      <c r="A92" t="s">
        <v>729</v>
      </c>
      <c r="B92">
        <v>91</v>
      </c>
    </row>
    <row r="93" spans="1:2" x14ac:dyDescent="0.25">
      <c r="A93" t="s">
        <v>730</v>
      </c>
      <c r="B93">
        <v>92</v>
      </c>
    </row>
    <row r="94" spans="1:2" x14ac:dyDescent="0.25">
      <c r="A94" t="s">
        <v>731</v>
      </c>
      <c r="B94">
        <v>93</v>
      </c>
    </row>
    <row r="95" spans="1:2" x14ac:dyDescent="0.25">
      <c r="A95" t="s">
        <v>732</v>
      </c>
      <c r="B95">
        <v>94</v>
      </c>
    </row>
    <row r="96" spans="1:2" x14ac:dyDescent="0.25">
      <c r="A96" s="188" t="s">
        <v>761</v>
      </c>
      <c r="B96">
        <v>95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97"/>
  <sheetViews>
    <sheetView workbookViewId="0">
      <selection activeCell="A17" sqref="A17"/>
    </sheetView>
  </sheetViews>
  <sheetFormatPr defaultRowHeight="15" x14ac:dyDescent="0.25"/>
  <cols>
    <col min="1" max="1" width="22.85546875" style="126" bestFit="1" customWidth="1"/>
    <col min="2" max="2" width="3.7109375" style="126" customWidth="1"/>
    <col min="3" max="16384" width="9.140625" style="126"/>
  </cols>
  <sheetData>
    <row r="1" spans="1:2" x14ac:dyDescent="0.25">
      <c r="A1"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e4012502761_OV001_A01</v>
      </c>
      <c r="B1" s="250"/>
    </row>
    <row r="2" spans="1:2" x14ac:dyDescent="0.25">
      <c r="A2"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e4012502786_OV001_A02</v>
      </c>
      <c r="B2" s="250"/>
    </row>
    <row r="3" spans="1:2" x14ac:dyDescent="0.25">
      <c r="A3"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e4012502811_OV001_A03</v>
      </c>
      <c r="B3" s="250"/>
    </row>
    <row r="4" spans="1:2" x14ac:dyDescent="0.25">
      <c r="A4"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4" s="250"/>
    </row>
    <row r="5" spans="1:2" x14ac:dyDescent="0.25">
      <c r="A5"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5" s="250"/>
    </row>
    <row r="6" spans="1:2" x14ac:dyDescent="0.25">
      <c r="A6"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6" s="250"/>
    </row>
    <row r="7" spans="1:2" x14ac:dyDescent="0.25">
      <c r="A7"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7" s="250"/>
    </row>
    <row r="8" spans="1:2" x14ac:dyDescent="0.25">
      <c r="A8"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8" s="250"/>
    </row>
    <row r="9" spans="1:2" x14ac:dyDescent="0.25">
      <c r="A9"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9" s="250"/>
    </row>
    <row r="10" spans="1:2" x14ac:dyDescent="0.25">
      <c r="A10"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10" s="250"/>
    </row>
    <row r="11" spans="1:2" x14ac:dyDescent="0.25">
      <c r="A11"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11" s="250"/>
    </row>
    <row r="12" spans="1:2" x14ac:dyDescent="0.25">
      <c r="A12"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12" s="250"/>
    </row>
    <row r="13" spans="1:2" x14ac:dyDescent="0.25">
      <c r="A13"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e4012502773_OV001_B01</v>
      </c>
      <c r="B13" s="250"/>
    </row>
    <row r="14" spans="1:2" x14ac:dyDescent="0.25">
      <c r="A14"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e4012502798_OV001_B02</v>
      </c>
      <c r="B14" s="250"/>
    </row>
    <row r="15" spans="1:2" x14ac:dyDescent="0.25">
      <c r="A15"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e4012502823_OV001_B03</v>
      </c>
      <c r="B15" s="250"/>
    </row>
    <row r="16" spans="1:2" x14ac:dyDescent="0.25">
      <c r="A16"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16" s="250"/>
    </row>
    <row r="17" spans="1:2" x14ac:dyDescent="0.25">
      <c r="A17"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17" s="250"/>
    </row>
    <row r="18" spans="1:2" x14ac:dyDescent="0.25">
      <c r="A18"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18" s="250"/>
    </row>
    <row r="19" spans="1:2" x14ac:dyDescent="0.25">
      <c r="A19"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19" s="250"/>
    </row>
    <row r="20" spans="1:2" x14ac:dyDescent="0.25">
      <c r="A20"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20" s="250"/>
    </row>
    <row r="21" spans="1:2" x14ac:dyDescent="0.25">
      <c r="A21"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21" s="250"/>
    </row>
    <row r="22" spans="1:2" x14ac:dyDescent="0.25">
      <c r="A22"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22" s="250"/>
    </row>
    <row r="23" spans="1:2" x14ac:dyDescent="0.25">
      <c r="A23"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23" s="250"/>
    </row>
    <row r="24" spans="1:2" x14ac:dyDescent="0.25">
      <c r="A24"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24" s="250"/>
    </row>
    <row r="25" spans="1:2" x14ac:dyDescent="0.25">
      <c r="A25"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e4012502797_OV001_C01</v>
      </c>
      <c r="B25" s="250"/>
    </row>
    <row r="26" spans="1:2" x14ac:dyDescent="0.25">
      <c r="A26"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e4012502810_OV001_C02</v>
      </c>
      <c r="B26" s="250"/>
    </row>
    <row r="27" spans="1:2" x14ac:dyDescent="0.25">
      <c r="A27"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e4012502847_OV001_C03</v>
      </c>
      <c r="B27" s="250"/>
    </row>
    <row r="28" spans="1:2" x14ac:dyDescent="0.25">
      <c r="A28"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28" s="250"/>
    </row>
    <row r="29" spans="1:2" x14ac:dyDescent="0.25">
      <c r="A29"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29" s="250"/>
    </row>
    <row r="30" spans="1:2" x14ac:dyDescent="0.25">
      <c r="A30"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30" s="250"/>
    </row>
    <row r="31" spans="1:2" x14ac:dyDescent="0.25">
      <c r="A31"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31" s="250"/>
    </row>
    <row r="32" spans="1:2" x14ac:dyDescent="0.25">
      <c r="A32"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32" s="250"/>
    </row>
    <row r="33" spans="1:2" x14ac:dyDescent="0.25">
      <c r="A33"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33" s="250"/>
    </row>
    <row r="34" spans="1:2" x14ac:dyDescent="0.25">
      <c r="A34"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34" s="250"/>
    </row>
    <row r="35" spans="1:2" x14ac:dyDescent="0.25">
      <c r="A35"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35" s="250"/>
    </row>
    <row r="36" spans="1:2" x14ac:dyDescent="0.25">
      <c r="A36"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36" s="250"/>
    </row>
    <row r="37" spans="1:2" x14ac:dyDescent="0.25">
      <c r="A37"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e4012502821_OV001_D01</v>
      </c>
      <c r="B37" s="250"/>
    </row>
    <row r="38" spans="1:2" x14ac:dyDescent="0.25">
      <c r="A38"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e4012502846_OV001_D02</v>
      </c>
      <c r="B38" s="250"/>
    </row>
    <row r="39" spans="1:2" x14ac:dyDescent="0.25">
      <c r="A39"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39" s="250"/>
    </row>
    <row r="40" spans="1:2" x14ac:dyDescent="0.25">
      <c r="A40"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40" s="250"/>
    </row>
    <row r="41" spans="1:2" x14ac:dyDescent="0.25">
      <c r="A41"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41" s="250"/>
    </row>
    <row r="42" spans="1:2" x14ac:dyDescent="0.25">
      <c r="A42"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42" s="250"/>
    </row>
    <row r="43" spans="1:2" x14ac:dyDescent="0.25">
      <c r="A43"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43" s="250"/>
    </row>
    <row r="44" spans="1:2" x14ac:dyDescent="0.25">
      <c r="A44"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44" s="250"/>
    </row>
    <row r="45" spans="1:2" x14ac:dyDescent="0.25">
      <c r="A45"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45" s="250"/>
    </row>
    <row r="46" spans="1:2" x14ac:dyDescent="0.25">
      <c r="A46"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46" s="250"/>
    </row>
    <row r="47" spans="1:2" x14ac:dyDescent="0.25">
      <c r="A47"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47" s="250"/>
    </row>
    <row r="48" spans="1:2" x14ac:dyDescent="0.25">
      <c r="A48"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48" s="250"/>
    </row>
    <row r="49" spans="1:2" x14ac:dyDescent="0.25">
      <c r="A49"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e4012502833_OV001_E01</v>
      </c>
      <c r="B49" s="250"/>
    </row>
    <row r="50" spans="1:2" x14ac:dyDescent="0.25">
      <c r="A50"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e4012502763_OV001_E02</v>
      </c>
      <c r="B50" s="250"/>
    </row>
    <row r="51" spans="1:2" x14ac:dyDescent="0.25">
      <c r="A51"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51" s="250"/>
    </row>
    <row r="52" spans="1:2" x14ac:dyDescent="0.25">
      <c r="A52"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52" s="250"/>
    </row>
    <row r="53" spans="1:2" x14ac:dyDescent="0.25">
      <c r="A53"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53" s="250"/>
    </row>
    <row r="54" spans="1:2" x14ac:dyDescent="0.25">
      <c r="A54"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54" s="250"/>
    </row>
    <row r="55" spans="1:2" x14ac:dyDescent="0.25">
      <c r="A55"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55" s="250"/>
    </row>
    <row r="56" spans="1:2" x14ac:dyDescent="0.25">
      <c r="A56"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56" s="250"/>
    </row>
    <row r="57" spans="1:2" x14ac:dyDescent="0.25">
      <c r="A57"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57" s="250"/>
    </row>
    <row r="58" spans="1:2" x14ac:dyDescent="0.25">
      <c r="A58"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58" s="250"/>
    </row>
    <row r="59" spans="1:2" x14ac:dyDescent="0.25">
      <c r="A59"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59" s="250"/>
    </row>
    <row r="60" spans="1:2" x14ac:dyDescent="0.25">
      <c r="A60"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60" s="250"/>
    </row>
    <row r="61" spans="1:2" x14ac:dyDescent="0.25">
      <c r="A61"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e4012502845_OV001_F01</v>
      </c>
      <c r="B61" s="250"/>
    </row>
    <row r="62" spans="1:2" x14ac:dyDescent="0.25">
      <c r="A62"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e4012502775_OV001_F02</v>
      </c>
      <c r="B62" s="250"/>
    </row>
    <row r="63" spans="1:2" x14ac:dyDescent="0.25">
      <c r="A63"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63" s="250"/>
    </row>
    <row r="64" spans="1:2" x14ac:dyDescent="0.25">
      <c r="A64"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64" s="250"/>
    </row>
    <row r="65" spans="1:2" x14ac:dyDescent="0.25">
      <c r="A65"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65" s="250"/>
    </row>
    <row r="66" spans="1:2" x14ac:dyDescent="0.25">
      <c r="A66"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66" s="250"/>
    </row>
    <row r="67" spans="1:2" x14ac:dyDescent="0.25">
      <c r="A67"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67" s="250"/>
    </row>
    <row r="68" spans="1:2" x14ac:dyDescent="0.25">
      <c r="A68"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68" s="250"/>
    </row>
    <row r="69" spans="1:2" x14ac:dyDescent="0.25">
      <c r="A69"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69" s="250"/>
    </row>
    <row r="70" spans="1:2" x14ac:dyDescent="0.25">
      <c r="A70"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70" s="250"/>
    </row>
    <row r="71" spans="1:2" x14ac:dyDescent="0.25">
      <c r="A71"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71" s="250"/>
    </row>
    <row r="72" spans="1:2" x14ac:dyDescent="0.25">
      <c r="A72"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72" s="250"/>
    </row>
    <row r="73" spans="1:2" x14ac:dyDescent="0.25">
      <c r="A73"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e4012502762_OV001_G01</v>
      </c>
      <c r="B73" s="250"/>
    </row>
    <row r="74" spans="1:2" x14ac:dyDescent="0.25">
      <c r="A74"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e4012502787_OV001_G02</v>
      </c>
      <c r="B74" s="250"/>
    </row>
    <row r="75" spans="1:2" x14ac:dyDescent="0.25">
      <c r="A75"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75" s="250"/>
    </row>
    <row r="76" spans="1:2" x14ac:dyDescent="0.25">
      <c r="A76"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76" s="250"/>
    </row>
    <row r="77" spans="1:2" x14ac:dyDescent="0.25">
      <c r="A77"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77" s="250"/>
    </row>
    <row r="78" spans="1:2" x14ac:dyDescent="0.25">
      <c r="A78"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78" s="250"/>
    </row>
    <row r="79" spans="1:2" x14ac:dyDescent="0.25">
      <c r="A79"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79" s="250"/>
    </row>
    <row r="80" spans="1:2" x14ac:dyDescent="0.25">
      <c r="A80"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80" s="250"/>
    </row>
    <row r="81" spans="1:2" x14ac:dyDescent="0.25">
      <c r="A81"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81" s="250"/>
    </row>
    <row r="82" spans="1:2" x14ac:dyDescent="0.25">
      <c r="A82"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82" s="250"/>
    </row>
    <row r="83" spans="1:2" x14ac:dyDescent="0.25">
      <c r="A83"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83" s="250"/>
    </row>
    <row r="84" spans="1:2" x14ac:dyDescent="0.25">
      <c r="A84"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84" s="250"/>
    </row>
    <row r="85" spans="1:2" x14ac:dyDescent="0.25">
      <c r="A85"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e4012502774_OV001_H01</v>
      </c>
      <c r="B85" s="250"/>
    </row>
    <row r="86" spans="1:2" x14ac:dyDescent="0.25">
      <c r="A86"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e4012502799_OV001_H02</v>
      </c>
      <c r="B86" s="250"/>
    </row>
    <row r="87" spans="1:2" x14ac:dyDescent="0.25">
      <c r="A87"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87" s="250"/>
    </row>
    <row r="88" spans="1:2" x14ac:dyDescent="0.25">
      <c r="A88"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88" s="250"/>
    </row>
    <row r="89" spans="1:2" x14ac:dyDescent="0.25">
      <c r="A89"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89" s="250"/>
    </row>
    <row r="90" spans="1:2" x14ac:dyDescent="0.25">
      <c r="A90"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90" s="250"/>
    </row>
    <row r="91" spans="1:2" x14ac:dyDescent="0.25">
      <c r="A91"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91" s="250"/>
    </row>
    <row r="92" spans="1:2" x14ac:dyDescent="0.25">
      <c r="A92"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92" s="250"/>
    </row>
    <row r="93" spans="1:2" x14ac:dyDescent="0.25">
      <c r="A93"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93" s="250"/>
    </row>
    <row r="94" spans="1:2" x14ac:dyDescent="0.25">
      <c r="A94"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94" s="250"/>
    </row>
    <row r="95" spans="1:2" x14ac:dyDescent="0.25">
      <c r="A95" s="126" t="str">
        <f ca="1">IF("e"  &amp;     IFERROR(VLOOKUP(CHAR(64+CEILING((ROW())/12,1))&amp; RIGHT("0"&amp;MOD(ROW()-1,12)+1,2),CALC_selected!$A:$G,7,FALSE),"")    &amp;   "_"&amp;PCR_Setup!$D$2    =     "e"   &amp;   "_"&amp;PCR_Setup!$D$2,        "empty",      "e"&amp;VLOOKUP(CHAR(64+CEILING((ROW())/12,1))&amp; RIGHT("0"&amp;MOD(ROW()-1,12)+1,2),CALC_selected!$A:$G,7,FALSE)&amp;"_"&amp;PCR_Setup!$D$2   &amp;"_"&amp;CHAR(64+CEILING((ROW())/12,1))&amp; RIGHT("0"&amp;MOD(ROW()-1,12)+1,2))</f>
        <v>empty</v>
      </c>
      <c r="B95" s="250"/>
    </row>
    <row r="96" spans="1:2" x14ac:dyDescent="0.25">
      <c r="B96" s="250"/>
    </row>
    <row r="97" spans="1:2" x14ac:dyDescent="0.25">
      <c r="A97" s="250"/>
      <c r="B97" s="250"/>
    </row>
  </sheetData>
  <sheetProtection sheet="1" objects="1" scenarios="1"/>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B98"/>
  <sheetViews>
    <sheetView topLeftCell="A7" workbookViewId="0">
      <selection activeCell="A11" sqref="A11"/>
    </sheetView>
  </sheetViews>
  <sheetFormatPr defaultRowHeight="15" x14ac:dyDescent="0.25"/>
  <cols>
    <col min="1" max="1" width="80" style="119" bestFit="1" customWidth="1"/>
    <col min="2" max="2" width="11.140625" style="119" customWidth="1"/>
    <col min="3" max="16384" width="9.140625" style="119"/>
  </cols>
  <sheetData>
    <row r="1" spans="1:2" ht="15.75" x14ac:dyDescent="0.25">
      <c r="A1" s="251" t="s">
        <v>797</v>
      </c>
      <c r="B1" s="252" t="s">
        <v>798</v>
      </c>
    </row>
    <row r="2" spans="1:2" x14ac:dyDescent="0.25">
      <c r="A2" s="251" t="s">
        <v>839</v>
      </c>
      <c r="B2" s="248"/>
    </row>
    <row r="3" spans="1:2" x14ac:dyDescent="0.25">
      <c r="A3" s="251" t="s">
        <v>840</v>
      </c>
      <c r="B3" s="248"/>
    </row>
    <row r="4" spans="1:2" x14ac:dyDescent="0.25">
      <c r="A4" s="251" t="s">
        <v>841</v>
      </c>
      <c r="B4" s="248"/>
    </row>
    <row r="5" spans="1:2" x14ac:dyDescent="0.25">
      <c r="A5" s="251" t="s">
        <v>842</v>
      </c>
      <c r="B5" s="248"/>
    </row>
    <row r="6" spans="1:2" x14ac:dyDescent="0.25">
      <c r="A6" s="251" t="s">
        <v>843</v>
      </c>
      <c r="B6" s="248"/>
    </row>
    <row r="7" spans="1:2" x14ac:dyDescent="0.25">
      <c r="A7" s="251" t="s">
        <v>844</v>
      </c>
      <c r="B7" s="248"/>
    </row>
    <row r="8" spans="1:2" x14ac:dyDescent="0.25">
      <c r="A8" s="251" t="s">
        <v>845</v>
      </c>
      <c r="B8" s="248"/>
    </row>
    <row r="9" spans="1:2" x14ac:dyDescent="0.25">
      <c r="A9" s="251" t="s">
        <v>846</v>
      </c>
      <c r="B9" s="248"/>
    </row>
    <row r="10" spans="1:2" x14ac:dyDescent="0.25">
      <c r="A10" s="251" t="s">
        <v>898</v>
      </c>
      <c r="B10" s="248"/>
    </row>
    <row r="11" spans="1:2" x14ac:dyDescent="0.25">
      <c r="A11" s="251" t="s">
        <v>847</v>
      </c>
      <c r="B11" s="248"/>
    </row>
    <row r="12" spans="1:2" x14ac:dyDescent="0.25">
      <c r="A12" s="251" t="s">
        <v>848</v>
      </c>
      <c r="B12" s="248"/>
    </row>
    <row r="13" spans="1:2" x14ac:dyDescent="0.25">
      <c r="A13" s="251" t="s">
        <v>849</v>
      </c>
      <c r="B13" s="248"/>
    </row>
    <row r="14" spans="1:2" x14ac:dyDescent="0.25">
      <c r="A14" s="251" t="s">
        <v>850</v>
      </c>
      <c r="B14" s="248"/>
    </row>
    <row r="15" spans="1:2" x14ac:dyDescent="0.25">
      <c r="A15" s="251" t="s">
        <v>851</v>
      </c>
      <c r="B15" s="248"/>
    </row>
    <row r="16" spans="1:2" x14ac:dyDescent="0.25">
      <c r="A16" s="251" t="s">
        <v>852</v>
      </c>
      <c r="B16" s="248"/>
    </row>
    <row r="17" spans="1:2" x14ac:dyDescent="0.25">
      <c r="A17" s="251" t="s">
        <v>853</v>
      </c>
      <c r="B17" s="248"/>
    </row>
    <row r="18" spans="1:2" x14ac:dyDescent="0.25">
      <c r="A18" s="251" t="s">
        <v>854</v>
      </c>
      <c r="B18" s="248"/>
    </row>
    <row r="19" spans="1:2" x14ac:dyDescent="0.25">
      <c r="A19" s="251" t="s">
        <v>855</v>
      </c>
      <c r="B19" s="248"/>
    </row>
    <row r="20" spans="1:2" x14ac:dyDescent="0.25">
      <c r="A20" s="251" t="s">
        <v>856</v>
      </c>
      <c r="B20" s="248"/>
    </row>
    <row r="21" spans="1:2" x14ac:dyDescent="0.25">
      <c r="A21" s="251" t="s">
        <v>857</v>
      </c>
      <c r="B21" s="248"/>
    </row>
    <row r="22" spans="1:2" x14ac:dyDescent="0.25">
      <c r="A22" s="251" t="s">
        <v>858</v>
      </c>
      <c r="B22" s="248"/>
    </row>
    <row r="23" spans="1:2" x14ac:dyDescent="0.25">
      <c r="A23" s="251" t="s">
        <v>859</v>
      </c>
      <c r="B23" s="248"/>
    </row>
    <row r="24" spans="1:2" x14ac:dyDescent="0.25">
      <c r="A24" s="251" t="s">
        <v>860</v>
      </c>
      <c r="B24" s="248"/>
    </row>
    <row r="25" spans="1:2" x14ac:dyDescent="0.25">
      <c r="A25" s="251" t="s">
        <v>861</v>
      </c>
      <c r="B25" s="248"/>
    </row>
    <row r="26" spans="1:2" x14ac:dyDescent="0.25">
      <c r="A26" s="251" t="s">
        <v>862</v>
      </c>
      <c r="B26" s="248"/>
    </row>
    <row r="27" spans="1:2" x14ac:dyDescent="0.25">
      <c r="A27" s="251" t="s">
        <v>863</v>
      </c>
      <c r="B27" s="248"/>
    </row>
    <row r="28" spans="1:2" x14ac:dyDescent="0.25">
      <c r="A28" s="251" t="s">
        <v>864</v>
      </c>
      <c r="B28" s="248"/>
    </row>
    <row r="29" spans="1:2" x14ac:dyDescent="0.25">
      <c r="A29" s="251" t="s">
        <v>865</v>
      </c>
      <c r="B29" s="248"/>
    </row>
    <row r="30" spans="1:2" x14ac:dyDescent="0.25">
      <c r="A30" s="251" t="s">
        <v>866</v>
      </c>
      <c r="B30" s="248"/>
    </row>
    <row r="31" spans="1:2" x14ac:dyDescent="0.25">
      <c r="A31" s="251" t="s">
        <v>867</v>
      </c>
      <c r="B31" s="248"/>
    </row>
    <row r="32" spans="1:2" x14ac:dyDescent="0.25">
      <c r="A32" s="251" t="s">
        <v>868</v>
      </c>
      <c r="B32" s="248"/>
    </row>
    <row r="33" spans="1:2" x14ac:dyDescent="0.25">
      <c r="A33" s="251" t="s">
        <v>869</v>
      </c>
      <c r="B33" s="248"/>
    </row>
    <row r="34" spans="1:2" x14ac:dyDescent="0.25">
      <c r="A34" s="251" t="s">
        <v>870</v>
      </c>
      <c r="B34" s="248"/>
    </row>
    <row r="35" spans="1:2" x14ac:dyDescent="0.25">
      <c r="A35" s="251" t="s">
        <v>871</v>
      </c>
      <c r="B35" s="248"/>
    </row>
    <row r="36" spans="1:2" x14ac:dyDescent="0.25">
      <c r="A36" s="251" t="s">
        <v>872</v>
      </c>
      <c r="B36" s="248"/>
    </row>
    <row r="37" spans="1:2" x14ac:dyDescent="0.25">
      <c r="A37" s="251" t="s">
        <v>873</v>
      </c>
      <c r="B37" s="248"/>
    </row>
    <row r="38" spans="1:2" x14ac:dyDescent="0.25">
      <c r="A38" s="251" t="s">
        <v>874</v>
      </c>
      <c r="B38" s="248"/>
    </row>
    <row r="39" spans="1:2" x14ac:dyDescent="0.25">
      <c r="A39" s="251" t="s">
        <v>875</v>
      </c>
      <c r="B39" s="248"/>
    </row>
    <row r="40" spans="1:2" x14ac:dyDescent="0.25">
      <c r="A40" s="251" t="s">
        <v>876</v>
      </c>
      <c r="B40" s="248"/>
    </row>
    <row r="41" spans="1:2" x14ac:dyDescent="0.25">
      <c r="A41" s="251" t="s">
        <v>877</v>
      </c>
      <c r="B41" s="248"/>
    </row>
    <row r="42" spans="1:2" x14ac:dyDescent="0.25">
      <c r="A42" s="251" t="s">
        <v>878</v>
      </c>
      <c r="B42" s="248"/>
    </row>
    <row r="43" spans="1:2" x14ac:dyDescent="0.25">
      <c r="A43" s="251" t="s">
        <v>879</v>
      </c>
      <c r="B43" s="248"/>
    </row>
    <row r="44" spans="1:2" x14ac:dyDescent="0.25">
      <c r="A44" s="251" t="s">
        <v>880</v>
      </c>
      <c r="B44" s="248"/>
    </row>
    <row r="45" spans="1:2" x14ac:dyDescent="0.25">
      <c r="A45" s="251" t="s">
        <v>881</v>
      </c>
      <c r="B45" s="248"/>
    </row>
    <row r="46" spans="1:2" x14ac:dyDescent="0.25">
      <c r="A46" s="251" t="s">
        <v>882</v>
      </c>
      <c r="B46" s="248"/>
    </row>
    <row r="47" spans="1:2" x14ac:dyDescent="0.25">
      <c r="A47" s="251" t="s">
        <v>883</v>
      </c>
      <c r="B47" s="248"/>
    </row>
    <row r="48" spans="1:2" x14ac:dyDescent="0.25">
      <c r="A48" s="251" t="s">
        <v>884</v>
      </c>
      <c r="B48" s="248"/>
    </row>
    <row r="49" spans="1:2" x14ac:dyDescent="0.25">
      <c r="A49" s="251" t="s">
        <v>885</v>
      </c>
      <c r="B49" s="248"/>
    </row>
    <row r="50" spans="1:2" x14ac:dyDescent="0.25">
      <c r="A50" s="251" t="s">
        <v>886</v>
      </c>
      <c r="B50" s="248"/>
    </row>
    <row r="51" spans="1:2" x14ac:dyDescent="0.25">
      <c r="A51" s="251" t="s">
        <v>887</v>
      </c>
      <c r="B51" s="248"/>
    </row>
    <row r="52" spans="1:2" x14ac:dyDescent="0.25">
      <c r="A52" s="251" t="s">
        <v>888</v>
      </c>
      <c r="B52" s="248"/>
    </row>
    <row r="53" spans="1:2" x14ac:dyDescent="0.25">
      <c r="A53" s="251" t="s">
        <v>889</v>
      </c>
      <c r="B53" s="248"/>
    </row>
    <row r="54" spans="1:2" x14ac:dyDescent="0.25">
      <c r="A54" s="251" t="s">
        <v>890</v>
      </c>
      <c r="B54" s="248"/>
    </row>
    <row r="55" spans="1:2" x14ac:dyDescent="0.25">
      <c r="A55" s="251" t="s">
        <v>891</v>
      </c>
      <c r="B55" s="248"/>
    </row>
    <row r="56" spans="1:2" x14ac:dyDescent="0.25">
      <c r="A56" s="251" t="s">
        <v>892</v>
      </c>
      <c r="B56" s="248"/>
    </row>
    <row r="57" spans="1:2" x14ac:dyDescent="0.25">
      <c r="A57" s="251" t="s">
        <v>893</v>
      </c>
      <c r="B57" s="248"/>
    </row>
    <row r="58" spans="1:2" x14ac:dyDescent="0.25">
      <c r="A58" s="251" t="s">
        <v>894</v>
      </c>
      <c r="B58" s="248"/>
    </row>
    <row r="59" spans="1:2" x14ac:dyDescent="0.25">
      <c r="A59" s="251" t="s">
        <v>895</v>
      </c>
      <c r="B59" s="248"/>
    </row>
    <row r="60" spans="1:2" x14ac:dyDescent="0.25">
      <c r="A60" s="251" t="s">
        <v>799</v>
      </c>
      <c r="B60" s="248"/>
    </row>
    <row r="61" spans="1:2" x14ac:dyDescent="0.25">
      <c r="A61" s="251" t="s">
        <v>800</v>
      </c>
      <c r="B61" s="248"/>
    </row>
    <row r="62" spans="1:2" x14ac:dyDescent="0.25">
      <c r="A62" s="251" t="s">
        <v>801</v>
      </c>
      <c r="B62" s="248"/>
    </row>
    <row r="63" spans="1:2" x14ac:dyDescent="0.25">
      <c r="A63" s="251" t="s">
        <v>802</v>
      </c>
      <c r="B63" s="248"/>
    </row>
    <row r="64" spans="1:2" x14ac:dyDescent="0.25">
      <c r="A64" s="251" t="s">
        <v>803</v>
      </c>
      <c r="B64" s="248"/>
    </row>
    <row r="65" spans="1:2" x14ac:dyDescent="0.25">
      <c r="A65" s="251" t="s">
        <v>804</v>
      </c>
      <c r="B65" s="248"/>
    </row>
    <row r="66" spans="1:2" x14ac:dyDescent="0.25">
      <c r="A66" s="251" t="s">
        <v>805</v>
      </c>
      <c r="B66" s="248"/>
    </row>
    <row r="67" spans="1:2" x14ac:dyDescent="0.25">
      <c r="A67" s="251" t="s">
        <v>806</v>
      </c>
      <c r="B67" s="248"/>
    </row>
    <row r="68" spans="1:2" x14ac:dyDescent="0.25">
      <c r="A68" s="251" t="s">
        <v>807</v>
      </c>
      <c r="B68" s="248"/>
    </row>
    <row r="69" spans="1:2" x14ac:dyDescent="0.25">
      <c r="A69" s="251" t="s">
        <v>808</v>
      </c>
      <c r="B69" s="248"/>
    </row>
    <row r="70" spans="1:2" x14ac:dyDescent="0.25">
      <c r="A70" s="251" t="s">
        <v>809</v>
      </c>
      <c r="B70" s="248"/>
    </row>
    <row r="71" spans="1:2" x14ac:dyDescent="0.25">
      <c r="A71" s="251" t="s">
        <v>810</v>
      </c>
      <c r="B71" s="248"/>
    </row>
    <row r="72" spans="1:2" x14ac:dyDescent="0.25">
      <c r="A72" s="251" t="s">
        <v>811</v>
      </c>
      <c r="B72" s="248"/>
    </row>
    <row r="73" spans="1:2" x14ac:dyDescent="0.25">
      <c r="A73" s="251" t="s">
        <v>812</v>
      </c>
      <c r="B73" s="248"/>
    </row>
    <row r="74" spans="1:2" x14ac:dyDescent="0.25">
      <c r="A74" s="251" t="s">
        <v>813</v>
      </c>
      <c r="B74" s="248"/>
    </row>
    <row r="75" spans="1:2" x14ac:dyDescent="0.25">
      <c r="A75" s="251" t="s">
        <v>814</v>
      </c>
      <c r="B75" s="248"/>
    </row>
    <row r="76" spans="1:2" x14ac:dyDescent="0.25">
      <c r="A76" s="251" t="s">
        <v>815</v>
      </c>
      <c r="B76" s="248"/>
    </row>
    <row r="77" spans="1:2" x14ac:dyDescent="0.25">
      <c r="A77" s="251" t="s">
        <v>816</v>
      </c>
      <c r="B77" s="248"/>
    </row>
    <row r="78" spans="1:2" x14ac:dyDescent="0.25">
      <c r="A78" s="251" t="s">
        <v>817</v>
      </c>
      <c r="B78" s="248"/>
    </row>
    <row r="79" spans="1:2" x14ac:dyDescent="0.25">
      <c r="A79" s="251" t="s">
        <v>818</v>
      </c>
      <c r="B79" s="248"/>
    </row>
    <row r="80" spans="1:2" x14ac:dyDescent="0.25">
      <c r="A80" s="251" t="s">
        <v>819</v>
      </c>
      <c r="B80" s="248"/>
    </row>
    <row r="81" spans="1:2" x14ac:dyDescent="0.25">
      <c r="A81" s="251" t="s">
        <v>820</v>
      </c>
      <c r="B81" s="248"/>
    </row>
    <row r="82" spans="1:2" x14ac:dyDescent="0.25">
      <c r="A82" s="251" t="s">
        <v>821</v>
      </c>
      <c r="B82" s="248"/>
    </row>
    <row r="83" spans="1:2" x14ac:dyDescent="0.25">
      <c r="A83" s="251" t="s">
        <v>822</v>
      </c>
      <c r="B83" s="248"/>
    </row>
    <row r="84" spans="1:2" x14ac:dyDescent="0.25">
      <c r="A84" s="251" t="s">
        <v>823</v>
      </c>
      <c r="B84" s="248"/>
    </row>
    <row r="85" spans="1:2" x14ac:dyDescent="0.25">
      <c r="A85" s="251" t="s">
        <v>824</v>
      </c>
      <c r="B85" s="248"/>
    </row>
    <row r="86" spans="1:2" x14ac:dyDescent="0.25">
      <c r="A86" s="251" t="s">
        <v>825</v>
      </c>
      <c r="B86" s="248"/>
    </row>
    <row r="87" spans="1:2" x14ac:dyDescent="0.25">
      <c r="A87" s="251" t="s">
        <v>826</v>
      </c>
      <c r="B87" s="248"/>
    </row>
    <row r="88" spans="1:2" x14ac:dyDescent="0.25">
      <c r="A88" s="251" t="s">
        <v>827</v>
      </c>
      <c r="B88" s="248"/>
    </row>
    <row r="89" spans="1:2" x14ac:dyDescent="0.25">
      <c r="A89" s="251" t="s">
        <v>828</v>
      </c>
      <c r="B89" s="248"/>
    </row>
    <row r="90" spans="1:2" x14ac:dyDescent="0.25">
      <c r="A90" s="251" t="s">
        <v>829</v>
      </c>
      <c r="B90" s="248"/>
    </row>
    <row r="91" spans="1:2" x14ac:dyDescent="0.25">
      <c r="A91" s="251" t="s">
        <v>830</v>
      </c>
      <c r="B91" s="248"/>
    </row>
    <row r="92" spans="1:2" x14ac:dyDescent="0.25">
      <c r="A92" s="251" t="s">
        <v>831</v>
      </c>
      <c r="B92" s="248"/>
    </row>
    <row r="93" spans="1:2" x14ac:dyDescent="0.25">
      <c r="A93" s="251" t="s">
        <v>832</v>
      </c>
      <c r="B93" s="248"/>
    </row>
    <row r="94" spans="1:2" x14ac:dyDescent="0.25">
      <c r="A94" s="251" t="s">
        <v>833</v>
      </c>
      <c r="B94" s="248"/>
    </row>
    <row r="95" spans="1:2" x14ac:dyDescent="0.25">
      <c r="A95" s="251" t="s">
        <v>834</v>
      </c>
      <c r="B95" s="248"/>
    </row>
    <row r="96" spans="1:2" x14ac:dyDescent="0.25">
      <c r="A96" s="251" t="s">
        <v>835</v>
      </c>
      <c r="B96" s="248"/>
    </row>
    <row r="97" spans="1:2" x14ac:dyDescent="0.25">
      <c r="A97" s="251" t="s">
        <v>836</v>
      </c>
      <c r="B97" s="248"/>
    </row>
    <row r="98" spans="1:2" x14ac:dyDescent="0.25">
      <c r="A98" s="248"/>
      <c r="B98" s="248"/>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H98"/>
  <sheetViews>
    <sheetView workbookViewId="0">
      <selection activeCell="B10" sqref="B10"/>
    </sheetView>
  </sheetViews>
  <sheetFormatPr defaultRowHeight="15" x14ac:dyDescent="0.25"/>
  <cols>
    <col min="1" max="1" width="9.140625" style="253"/>
    <col min="2" max="2" width="22.85546875" style="253" bestFit="1" customWidth="1"/>
    <col min="3" max="3" width="15.28515625" style="253" bestFit="1" customWidth="1"/>
    <col min="4" max="4" width="9.140625" style="257"/>
    <col min="5" max="5" width="7.42578125" style="258" bestFit="1" customWidth="1"/>
    <col min="6" max="6" width="9.140625" style="257"/>
    <col min="7" max="7" width="9.140625" style="253"/>
    <col min="8" max="8" width="9.140625" style="262"/>
    <col min="9" max="9" width="10.85546875" style="253" customWidth="1"/>
    <col min="10" max="10" width="9.140625" style="258"/>
    <col min="11" max="11" width="12" style="254" bestFit="1" customWidth="1"/>
    <col min="12" max="12" width="2" style="255" bestFit="1" customWidth="1"/>
    <col min="13" max="13" width="2" style="253" bestFit="1" customWidth="1"/>
    <col min="14" max="21" width="3" style="253" bestFit="1" customWidth="1"/>
    <col min="22" max="22" width="4" style="253" bestFit="1" customWidth="1"/>
    <col min="23" max="23" width="9.140625" style="254"/>
    <col min="24" max="24" width="5.140625" style="253" bestFit="1" customWidth="1"/>
    <col min="25" max="25" width="22.85546875" style="253" bestFit="1" customWidth="1"/>
    <col min="26" max="26" width="15.28515625" style="253" bestFit="1" customWidth="1"/>
    <col min="27" max="27" width="6.5703125" style="253" bestFit="1" customWidth="1"/>
    <col min="28" max="28" width="7.42578125" style="253" bestFit="1" customWidth="1"/>
    <col min="29" max="29" width="8.42578125" style="253" bestFit="1" customWidth="1"/>
    <col min="30" max="30" width="8.85546875" style="253" bestFit="1" customWidth="1"/>
    <col min="31" max="31" width="5.5703125" style="253" bestFit="1" customWidth="1"/>
    <col min="32" max="32" width="19.42578125" style="253" bestFit="1" customWidth="1"/>
    <col min="33" max="33" width="5.140625" style="253" bestFit="1" customWidth="1"/>
    <col min="34" max="34" width="9.140625" style="254"/>
    <col min="35" max="16384" width="9.140625" style="253"/>
  </cols>
  <sheetData>
    <row r="1" spans="1:33" x14ac:dyDescent="0.25">
      <c r="A1" s="253" t="str">
        <f>X1</f>
        <v>Well</v>
      </c>
      <c r="B1" s="253" t="str">
        <f t="shared" ref="B1:J1" si="0">Y1</f>
        <v>Sample ID</v>
      </c>
      <c r="C1" s="253" t="str">
        <f t="shared" si="0"/>
        <v>Range</v>
      </c>
      <c r="D1" s="257" t="str">
        <f t="shared" si="0"/>
        <v>ng/uL</v>
      </c>
      <c r="E1" s="258" t="str">
        <f t="shared" si="0"/>
        <v>% Total</v>
      </c>
      <c r="F1" s="257" t="str">
        <f t="shared" si="0"/>
        <v>nmole/L</v>
      </c>
      <c r="G1" s="253" t="str">
        <f t="shared" si="0"/>
        <v>Avg. Size</v>
      </c>
      <c r="H1" s="262" t="str">
        <f t="shared" si="0"/>
        <v>%CV</v>
      </c>
      <c r="I1" s="253" t="str">
        <f t="shared" si="0"/>
        <v>Size Threshold (b.p.)</v>
      </c>
      <c r="J1" s="258" t="str">
        <f t="shared" si="0"/>
        <v>DQN</v>
      </c>
      <c r="K1" s="254" t="s">
        <v>837</v>
      </c>
      <c r="L1" s="255">
        <v>0</v>
      </c>
      <c r="M1" s="253">
        <f>FIND(",",FROM_Fragment_Analyzer!A1)</f>
        <v>5</v>
      </c>
      <c r="N1" s="253">
        <f>FIND(",",FROM_Fragment_Analyzer!$A1,M1+1)</f>
        <v>15</v>
      </c>
      <c r="O1" s="253">
        <f>FIND(",",FROM_Fragment_Analyzer!$A1,N1+1)</f>
        <v>21</v>
      </c>
      <c r="P1" s="253">
        <f>FIND(",",FROM_Fragment_Analyzer!$A1,O1+1)</f>
        <v>27</v>
      </c>
      <c r="Q1" s="253">
        <f>FIND(",",FROM_Fragment_Analyzer!$A1,P1+1)</f>
        <v>35</v>
      </c>
      <c r="R1" s="253">
        <f>FIND(",",FROM_Fragment_Analyzer!$A1,Q1+1)</f>
        <v>43</v>
      </c>
      <c r="S1" s="253">
        <f>FIND(",",FROM_Fragment_Analyzer!$A1,R1+1)</f>
        <v>53</v>
      </c>
      <c r="T1" s="253">
        <f>FIND(",",FROM_Fragment_Analyzer!$A1,S1+1)</f>
        <v>57</v>
      </c>
      <c r="U1" s="253">
        <f>FIND(",",FROM_Fragment_Analyzer!$A1,T1+1)</f>
        <v>79</v>
      </c>
      <c r="V1" s="253">
        <v>999</v>
      </c>
      <c r="W1" s="259" t="s">
        <v>838</v>
      </c>
      <c r="X1" s="253" t="str">
        <f>MID(FROM_Fragment_Analyzer!$A1,L1+1,M1-L1-1)</f>
        <v>Well</v>
      </c>
      <c r="Y1" s="253" t="str">
        <f>MID(FROM_Fragment_Analyzer!$A1,M1+1,N1-M1-1)</f>
        <v>Sample ID</v>
      </c>
      <c r="Z1" s="253" t="str">
        <f>MID(FROM_Fragment_Analyzer!$A1,N1+1,O1-N1-1)</f>
        <v>Range</v>
      </c>
      <c r="AA1" s="253" t="str">
        <f>MID(FROM_Fragment_Analyzer!$A1,O1+1,P1-O1-1)</f>
        <v>ng/uL</v>
      </c>
      <c r="AB1" s="253" t="str">
        <f>MID(FROM_Fragment_Analyzer!$A1,P1+1,Q1-P1-1)</f>
        <v>% Total</v>
      </c>
      <c r="AC1" s="253" t="str">
        <f>MID(FROM_Fragment_Analyzer!$A1,Q1+1,R1-Q1-1)</f>
        <v>nmole/L</v>
      </c>
      <c r="AD1" s="253" t="str">
        <f>MID(FROM_Fragment_Analyzer!$A1,R1+1,S1-R1-1)</f>
        <v>Avg. Size</v>
      </c>
      <c r="AE1" s="253" t="str">
        <f>MID(FROM_Fragment_Analyzer!$A1,S1+1,T1-S1-1)</f>
        <v>%CV</v>
      </c>
      <c r="AF1" s="253" t="str">
        <f>MID(FROM_Fragment_Analyzer!$A1,T1+1,U1-T1-1)</f>
        <v>Size Threshold (b.p.)</v>
      </c>
      <c r="AG1" s="253" t="str">
        <f>MID(FROM_Fragment_Analyzer!$A1,U1+1,V1-U1-1)</f>
        <v>DQN</v>
      </c>
    </row>
    <row r="2" spans="1:33" x14ac:dyDescent="0.25">
      <c r="A2" s="253" t="str">
        <f t="shared" ref="A2:A65" si="1">X2</f>
        <v>A1</v>
      </c>
      <c r="B2" s="253" t="str">
        <f t="shared" ref="B2:B65" si="2">Y2</f>
        <v>e12001_FS366_A01</v>
      </c>
      <c r="C2" s="253" t="str">
        <f t="shared" ref="C2:C65" si="3">Z2</f>
        <v>250 bp to 550 bp</v>
      </c>
      <c r="D2" s="257">
        <f>IFERROR(SUBSTITUTE(AA2,".","")/POWER(10,LEN(AA2)-FIND(".",AA2)),"")</f>
        <v>2.6084999999999998</v>
      </c>
      <c r="E2" s="258">
        <f t="shared" ref="E2:J2" si="4">IFERROR(SUBSTITUTE(AB2,".","")/POWER(10,LEN(AB2)-FIND(".",AB2)),"")</f>
        <v>93.4</v>
      </c>
      <c r="F2" s="257">
        <f t="shared" si="4"/>
        <v>10.4214</v>
      </c>
      <c r="G2" s="253" t="str">
        <f t="shared" ref="G2" si="5">AD2</f>
        <v>412</v>
      </c>
      <c r="H2" s="262">
        <f t="shared" si="4"/>
        <v>8.43</v>
      </c>
      <c r="I2" s="253" t="str">
        <f t="shared" ref="I2" si="6">AF2</f>
        <v>300</v>
      </c>
      <c r="J2" s="258">
        <f t="shared" si="4"/>
        <v>9.4</v>
      </c>
      <c r="L2" s="255">
        <v>0</v>
      </c>
      <c r="M2" s="253">
        <f>FIND(",",FROM_Fragment_Analyzer!A2)</f>
        <v>3</v>
      </c>
      <c r="N2" s="253">
        <f>FIND(",",FROM_Fragment_Analyzer!$A2,M2+1)</f>
        <v>20</v>
      </c>
      <c r="O2" s="253">
        <f>FIND(",",FROM_Fragment_Analyzer!$A2,N2+1)</f>
        <v>37</v>
      </c>
      <c r="P2" s="253">
        <f>FIND(",",FROM_Fragment_Analyzer!$A2,O2+1)</f>
        <v>44</v>
      </c>
      <c r="Q2" s="253">
        <f>FIND(",",FROM_Fragment_Analyzer!$A2,P2+1)</f>
        <v>49</v>
      </c>
      <c r="R2" s="253">
        <f>FIND(",",FROM_Fragment_Analyzer!$A2,Q2+1)</f>
        <v>57</v>
      </c>
      <c r="S2" s="253">
        <f>FIND(",",FROM_Fragment_Analyzer!$A2,R2+1)</f>
        <v>61</v>
      </c>
      <c r="T2" s="253">
        <f>FIND(",",FROM_Fragment_Analyzer!$A2,S2+1)</f>
        <v>66</v>
      </c>
      <c r="U2" s="253">
        <f>FIND(",",FROM_Fragment_Analyzer!$A2,T2+1)</f>
        <v>70</v>
      </c>
      <c r="V2" s="253">
        <v>999</v>
      </c>
      <c r="X2" s="253" t="str">
        <f>MID(FROM_Fragment_Analyzer!$A2,L2+1,M2-L2-1)</f>
        <v>A1</v>
      </c>
      <c r="Y2" s="253" t="str">
        <f>MID(FROM_Fragment_Analyzer!$A2,M2+1,N2-M2-1)</f>
        <v>e12001_FS366_A01</v>
      </c>
      <c r="Z2" s="253" t="str">
        <f>MID(FROM_Fragment_Analyzer!$A2,N2+1,O2-N2-1)</f>
        <v>250 bp to 550 bp</v>
      </c>
      <c r="AA2" s="253" t="str">
        <f>MID(FROM_Fragment_Analyzer!$A2,O2+1,P2-O2-1)</f>
        <v>2.6085</v>
      </c>
      <c r="AB2" s="253" t="str">
        <f>MID(FROM_Fragment_Analyzer!$A2,P2+1,Q2-P2-1)</f>
        <v>93.4</v>
      </c>
      <c r="AC2" s="253" t="str">
        <f>MID(FROM_Fragment_Analyzer!$A2,Q2+1,R2-Q2-1)</f>
        <v>10.4214</v>
      </c>
      <c r="AD2" s="253" t="str">
        <f>MID(FROM_Fragment_Analyzer!$A2,R2+1,S2-R2-1)</f>
        <v>412</v>
      </c>
      <c r="AE2" s="253" t="str">
        <f>MID(FROM_Fragment_Analyzer!$A2,S2+1,T2-S2-1)</f>
        <v>8.43</v>
      </c>
      <c r="AF2" s="253" t="str">
        <f>MID(FROM_Fragment_Analyzer!$A2,T2+1,U2-T2-1)</f>
        <v>300</v>
      </c>
      <c r="AG2" s="253" t="str">
        <f>MID(FROM_Fragment_Analyzer!$A2,U2+1,V2-U2-1)</f>
        <v>9.4</v>
      </c>
    </row>
    <row r="3" spans="1:33" x14ac:dyDescent="0.25">
      <c r="A3" s="253" t="str">
        <f t="shared" si="1"/>
        <v>B1</v>
      </c>
      <c r="B3" s="253" t="str">
        <f t="shared" si="2"/>
        <v>e4012502773_FS366_B01</v>
      </c>
      <c r="C3" s="253" t="str">
        <f t="shared" si="3"/>
        <v>250 bp to 550 bp</v>
      </c>
      <c r="D3" s="257">
        <f t="shared" ref="D3:D66" si="7">IFERROR(SUBSTITUTE(AA3,".","")/POWER(10,LEN(AA3)-FIND(".",AA3)),"")</f>
        <v>2.7109000000000001</v>
      </c>
      <c r="E3" s="258">
        <f t="shared" ref="E3:E66" si="8">IFERROR(SUBSTITUTE(AB3,".","")/POWER(10,LEN(AB3)-FIND(".",AB3)),"")</f>
        <v>92</v>
      </c>
      <c r="F3" s="257">
        <f t="shared" ref="F3:F66" si="9">IFERROR(SUBSTITUTE(AC3,".","")/POWER(10,LEN(AC3)-FIND(".",AC3)),"")</f>
        <v>10.7934</v>
      </c>
      <c r="G3" s="253" t="str">
        <f t="shared" ref="G3:G66" si="10">AD3</f>
        <v>413</v>
      </c>
      <c r="H3" s="262">
        <f t="shared" ref="H3:H66" si="11">IFERROR(SUBSTITUTE(AE3,".","")/POWER(10,LEN(AE3)-FIND(".",AE3)),"")</f>
        <v>8.52</v>
      </c>
      <c r="I3" s="253" t="str">
        <f t="shared" ref="I3:I66" si="12">AF3</f>
        <v>300</v>
      </c>
      <c r="J3" s="258">
        <f t="shared" ref="J3:J66" si="13">IFERROR(SUBSTITUTE(AG3,".","")/POWER(10,LEN(AG3)-FIND(".",AG3)),"")</f>
        <v>9.1999999999999993</v>
      </c>
      <c r="L3" s="255">
        <v>0</v>
      </c>
      <c r="M3" s="253">
        <f>FIND(",",FROM_Fragment_Analyzer!A3)</f>
        <v>3</v>
      </c>
      <c r="N3" s="253">
        <f>FIND(",",FROM_Fragment_Analyzer!$A3,M3+1)</f>
        <v>25</v>
      </c>
      <c r="O3" s="253">
        <f>FIND(",",FROM_Fragment_Analyzer!$A3,N3+1)</f>
        <v>42</v>
      </c>
      <c r="P3" s="253">
        <f>FIND(",",FROM_Fragment_Analyzer!$A3,O3+1)</f>
        <v>49</v>
      </c>
      <c r="Q3" s="253">
        <f>FIND(",",FROM_Fragment_Analyzer!$A3,P3+1)</f>
        <v>54</v>
      </c>
      <c r="R3" s="253">
        <f>FIND(",",FROM_Fragment_Analyzer!$A3,Q3+1)</f>
        <v>62</v>
      </c>
      <c r="S3" s="253">
        <f>FIND(",",FROM_Fragment_Analyzer!$A3,R3+1)</f>
        <v>66</v>
      </c>
      <c r="T3" s="253">
        <f>FIND(",",FROM_Fragment_Analyzer!$A3,S3+1)</f>
        <v>71</v>
      </c>
      <c r="U3" s="253">
        <f>FIND(",",FROM_Fragment_Analyzer!$A3,T3+1)</f>
        <v>75</v>
      </c>
      <c r="V3" s="253">
        <v>999</v>
      </c>
      <c r="X3" s="253" t="str">
        <f>MID(FROM_Fragment_Analyzer!$A3,L3+1,M3-L3-1)</f>
        <v>B1</v>
      </c>
      <c r="Y3" s="253" t="str">
        <f>MID(FROM_Fragment_Analyzer!$A3,M3+1,N3-M3-1)</f>
        <v>e4012502773_FS366_B01</v>
      </c>
      <c r="Z3" s="253" t="str">
        <f>MID(FROM_Fragment_Analyzer!$A3,N3+1,O3-N3-1)</f>
        <v>250 bp to 550 bp</v>
      </c>
      <c r="AA3" s="253" t="str">
        <f>MID(FROM_Fragment_Analyzer!$A3,O3+1,P3-O3-1)</f>
        <v>2.7109</v>
      </c>
      <c r="AB3" s="253" t="str">
        <f>MID(FROM_Fragment_Analyzer!$A3,P3+1,Q3-P3-1)</f>
        <v>92.0</v>
      </c>
      <c r="AC3" s="253" t="str">
        <f>MID(FROM_Fragment_Analyzer!$A3,Q3+1,R3-Q3-1)</f>
        <v>10.7934</v>
      </c>
      <c r="AD3" s="253" t="str">
        <f>MID(FROM_Fragment_Analyzer!$A3,R3+1,S3-R3-1)</f>
        <v>413</v>
      </c>
      <c r="AE3" s="253" t="str">
        <f>MID(FROM_Fragment_Analyzer!$A3,S3+1,T3-S3-1)</f>
        <v>8.52</v>
      </c>
      <c r="AF3" s="253" t="str">
        <f>MID(FROM_Fragment_Analyzer!$A3,T3+1,U3-T3-1)</f>
        <v>300</v>
      </c>
      <c r="AG3" s="253" t="str">
        <f>MID(FROM_Fragment_Analyzer!$A3,U3+1,V3-U3-1)</f>
        <v>9.2</v>
      </c>
    </row>
    <row r="4" spans="1:33" x14ac:dyDescent="0.25">
      <c r="A4" s="253" t="str">
        <f t="shared" si="1"/>
        <v>C1</v>
      </c>
      <c r="B4" s="253" t="str">
        <f t="shared" si="2"/>
        <v>e4012502797_FS366_C01</v>
      </c>
      <c r="C4" s="253" t="str">
        <f t="shared" si="3"/>
        <v>250 bp to 550 bp</v>
      </c>
      <c r="D4" s="257">
        <f t="shared" si="7"/>
        <v>2.6597</v>
      </c>
      <c r="E4" s="258">
        <f t="shared" si="8"/>
        <v>90.7</v>
      </c>
      <c r="F4" s="257">
        <f t="shared" si="9"/>
        <v>10.7006</v>
      </c>
      <c r="G4" s="253" t="str">
        <f t="shared" si="10"/>
        <v>409</v>
      </c>
      <c r="H4" s="262">
        <f t="shared" si="11"/>
        <v>8.0500000000000007</v>
      </c>
      <c r="I4" s="253" t="str">
        <f t="shared" si="12"/>
        <v>300</v>
      </c>
      <c r="J4" s="258">
        <f t="shared" si="13"/>
        <v>9.1999999999999993</v>
      </c>
      <c r="L4" s="255">
        <v>0</v>
      </c>
      <c r="M4" s="253">
        <f>FIND(",",FROM_Fragment_Analyzer!A4)</f>
        <v>3</v>
      </c>
      <c r="N4" s="253">
        <f>FIND(",",FROM_Fragment_Analyzer!$A4,M4+1)</f>
        <v>25</v>
      </c>
      <c r="O4" s="253">
        <f>FIND(",",FROM_Fragment_Analyzer!$A4,N4+1)</f>
        <v>42</v>
      </c>
      <c r="P4" s="253">
        <f>FIND(",",FROM_Fragment_Analyzer!$A4,O4+1)</f>
        <v>49</v>
      </c>
      <c r="Q4" s="253">
        <f>FIND(",",FROM_Fragment_Analyzer!$A4,P4+1)</f>
        <v>54</v>
      </c>
      <c r="R4" s="253">
        <f>FIND(",",FROM_Fragment_Analyzer!$A4,Q4+1)</f>
        <v>62</v>
      </c>
      <c r="S4" s="253">
        <f>FIND(",",FROM_Fragment_Analyzer!$A4,R4+1)</f>
        <v>66</v>
      </c>
      <c r="T4" s="253">
        <f>FIND(",",FROM_Fragment_Analyzer!$A4,S4+1)</f>
        <v>71</v>
      </c>
      <c r="U4" s="253">
        <f>FIND(",",FROM_Fragment_Analyzer!$A4,T4+1)</f>
        <v>75</v>
      </c>
      <c r="V4" s="253">
        <v>999</v>
      </c>
      <c r="X4" s="253" t="str">
        <f>MID(FROM_Fragment_Analyzer!$A4,L4+1,M4-L4-1)</f>
        <v>C1</v>
      </c>
      <c r="Y4" s="253" t="str">
        <f>MID(FROM_Fragment_Analyzer!$A4,M4+1,N4-M4-1)</f>
        <v>e4012502797_FS366_C01</v>
      </c>
      <c r="Z4" s="253" t="str">
        <f>MID(FROM_Fragment_Analyzer!$A4,N4+1,O4-N4-1)</f>
        <v>250 bp to 550 bp</v>
      </c>
      <c r="AA4" s="253" t="str">
        <f>MID(FROM_Fragment_Analyzer!$A4,O4+1,P4-O4-1)</f>
        <v>2.6597</v>
      </c>
      <c r="AB4" s="253" t="str">
        <f>MID(FROM_Fragment_Analyzer!$A4,P4+1,Q4-P4-1)</f>
        <v>90.7</v>
      </c>
      <c r="AC4" s="253" t="str">
        <f>MID(FROM_Fragment_Analyzer!$A4,Q4+1,R4-Q4-1)</f>
        <v>10.7006</v>
      </c>
      <c r="AD4" s="253" t="str">
        <f>MID(FROM_Fragment_Analyzer!$A4,R4+1,S4-R4-1)</f>
        <v>409</v>
      </c>
      <c r="AE4" s="253" t="str">
        <f>MID(FROM_Fragment_Analyzer!$A4,S4+1,T4-S4-1)</f>
        <v>8.05</v>
      </c>
      <c r="AF4" s="253" t="str">
        <f>MID(FROM_Fragment_Analyzer!$A4,T4+1,U4-T4-1)</f>
        <v>300</v>
      </c>
      <c r="AG4" s="253" t="str">
        <f>MID(FROM_Fragment_Analyzer!$A4,U4+1,V4-U4-1)</f>
        <v>9.2</v>
      </c>
    </row>
    <row r="5" spans="1:33" x14ac:dyDescent="0.25">
      <c r="A5" s="253" t="str">
        <f t="shared" si="1"/>
        <v>D1</v>
      </c>
      <c r="B5" s="253" t="str">
        <f t="shared" si="2"/>
        <v>e4012502809_FS366_D01</v>
      </c>
      <c r="C5" s="253" t="str">
        <f t="shared" si="3"/>
        <v>250 bp to 550 bp</v>
      </c>
      <c r="D5" s="257">
        <f t="shared" si="7"/>
        <v>2.5049999999999999</v>
      </c>
      <c r="E5" s="258">
        <f t="shared" si="8"/>
        <v>89.6</v>
      </c>
      <c r="F5" s="257">
        <f t="shared" si="9"/>
        <v>9.8864999999999998</v>
      </c>
      <c r="G5" s="253" t="str">
        <f t="shared" si="10"/>
        <v>417</v>
      </c>
      <c r="H5" s="262">
        <f t="shared" si="11"/>
        <v>7.34</v>
      </c>
      <c r="I5" s="253" t="str">
        <f t="shared" si="12"/>
        <v>300</v>
      </c>
      <c r="J5" s="258">
        <f t="shared" si="13"/>
        <v>9</v>
      </c>
      <c r="L5" s="255">
        <v>0</v>
      </c>
      <c r="M5" s="253">
        <f>FIND(",",FROM_Fragment_Analyzer!A5)</f>
        <v>3</v>
      </c>
      <c r="N5" s="253">
        <f>FIND(",",FROM_Fragment_Analyzer!$A5,M5+1)</f>
        <v>25</v>
      </c>
      <c r="O5" s="253">
        <f>FIND(",",FROM_Fragment_Analyzer!$A5,N5+1)</f>
        <v>42</v>
      </c>
      <c r="P5" s="253">
        <f>FIND(",",FROM_Fragment_Analyzer!$A5,O5+1)</f>
        <v>49</v>
      </c>
      <c r="Q5" s="253">
        <f>FIND(",",FROM_Fragment_Analyzer!$A5,P5+1)</f>
        <v>54</v>
      </c>
      <c r="R5" s="253">
        <f>FIND(",",FROM_Fragment_Analyzer!$A5,Q5+1)</f>
        <v>61</v>
      </c>
      <c r="S5" s="253">
        <f>FIND(",",FROM_Fragment_Analyzer!$A5,R5+1)</f>
        <v>65</v>
      </c>
      <c r="T5" s="253">
        <f>FIND(",",FROM_Fragment_Analyzer!$A5,S5+1)</f>
        <v>70</v>
      </c>
      <c r="U5" s="253">
        <f>FIND(",",FROM_Fragment_Analyzer!$A5,T5+1)</f>
        <v>74</v>
      </c>
      <c r="V5" s="253">
        <v>999</v>
      </c>
      <c r="X5" s="253" t="str">
        <f>MID(FROM_Fragment_Analyzer!$A5,L5+1,M5-L5-1)</f>
        <v>D1</v>
      </c>
      <c r="Y5" s="253" t="str">
        <f>MID(FROM_Fragment_Analyzer!$A5,M5+1,N5-M5-1)</f>
        <v>e4012502809_FS366_D01</v>
      </c>
      <c r="Z5" s="253" t="str">
        <f>MID(FROM_Fragment_Analyzer!$A5,N5+1,O5-N5-1)</f>
        <v>250 bp to 550 bp</v>
      </c>
      <c r="AA5" s="253" t="str">
        <f>MID(FROM_Fragment_Analyzer!$A5,O5+1,P5-O5-1)</f>
        <v>2.5050</v>
      </c>
      <c r="AB5" s="253" t="str">
        <f>MID(FROM_Fragment_Analyzer!$A5,P5+1,Q5-P5-1)</f>
        <v>89.6</v>
      </c>
      <c r="AC5" s="253" t="str">
        <f>MID(FROM_Fragment_Analyzer!$A5,Q5+1,R5-Q5-1)</f>
        <v>9.8865</v>
      </c>
      <c r="AD5" s="253" t="str">
        <f>MID(FROM_Fragment_Analyzer!$A5,R5+1,S5-R5-1)</f>
        <v>417</v>
      </c>
      <c r="AE5" s="253" t="str">
        <f>MID(FROM_Fragment_Analyzer!$A5,S5+1,T5-S5-1)</f>
        <v>7.34</v>
      </c>
      <c r="AF5" s="253" t="str">
        <f>MID(FROM_Fragment_Analyzer!$A5,T5+1,U5-T5-1)</f>
        <v>300</v>
      </c>
      <c r="AG5" s="253" t="str">
        <f>MID(FROM_Fragment_Analyzer!$A5,U5+1,V5-U5-1)</f>
        <v>9.0</v>
      </c>
    </row>
    <row r="6" spans="1:33" x14ac:dyDescent="0.25">
      <c r="A6" s="253" t="str">
        <f t="shared" si="1"/>
        <v>E1</v>
      </c>
      <c r="B6" s="253" t="str">
        <f t="shared" si="2"/>
        <v>e4012502821_FS366_E01</v>
      </c>
      <c r="C6" s="253" t="str">
        <f t="shared" si="3"/>
        <v>250 bp to 550 bp</v>
      </c>
      <c r="D6" s="257">
        <f t="shared" si="7"/>
        <v>2.9775999999999998</v>
      </c>
      <c r="E6" s="258">
        <f t="shared" si="8"/>
        <v>93.6</v>
      </c>
      <c r="F6" s="257">
        <f t="shared" si="9"/>
        <v>11.5146</v>
      </c>
      <c r="G6" s="253" t="str">
        <f t="shared" si="10"/>
        <v>425</v>
      </c>
      <c r="H6" s="262">
        <f t="shared" si="11"/>
        <v>6.74</v>
      </c>
      <c r="I6" s="253" t="str">
        <f t="shared" si="12"/>
        <v>300</v>
      </c>
      <c r="J6" s="258">
        <f t="shared" si="13"/>
        <v>9.4</v>
      </c>
      <c r="L6" s="255">
        <v>0</v>
      </c>
      <c r="M6" s="253">
        <f>FIND(",",FROM_Fragment_Analyzer!A6)</f>
        <v>3</v>
      </c>
      <c r="N6" s="253">
        <f>FIND(",",FROM_Fragment_Analyzer!$A6,M6+1)</f>
        <v>25</v>
      </c>
      <c r="O6" s="253">
        <f>FIND(",",FROM_Fragment_Analyzer!$A6,N6+1)</f>
        <v>42</v>
      </c>
      <c r="P6" s="253">
        <f>FIND(",",FROM_Fragment_Analyzer!$A6,O6+1)</f>
        <v>49</v>
      </c>
      <c r="Q6" s="253">
        <f>FIND(",",FROM_Fragment_Analyzer!$A6,P6+1)</f>
        <v>54</v>
      </c>
      <c r="R6" s="253">
        <f>FIND(",",FROM_Fragment_Analyzer!$A6,Q6+1)</f>
        <v>62</v>
      </c>
      <c r="S6" s="253">
        <f>FIND(",",FROM_Fragment_Analyzer!$A6,R6+1)</f>
        <v>66</v>
      </c>
      <c r="T6" s="253">
        <f>FIND(",",FROM_Fragment_Analyzer!$A6,S6+1)</f>
        <v>71</v>
      </c>
      <c r="U6" s="253">
        <f>FIND(",",FROM_Fragment_Analyzer!$A6,T6+1)</f>
        <v>75</v>
      </c>
      <c r="V6" s="253">
        <v>999</v>
      </c>
      <c r="X6" s="253" t="str">
        <f>MID(FROM_Fragment_Analyzer!$A6,L6+1,M6-L6-1)</f>
        <v>E1</v>
      </c>
      <c r="Y6" s="253" t="str">
        <f>MID(FROM_Fragment_Analyzer!$A6,M6+1,N6-M6-1)</f>
        <v>e4012502821_FS366_E01</v>
      </c>
      <c r="Z6" s="253" t="str">
        <f>MID(FROM_Fragment_Analyzer!$A6,N6+1,O6-N6-1)</f>
        <v>250 bp to 550 bp</v>
      </c>
      <c r="AA6" s="253" t="str">
        <f>MID(FROM_Fragment_Analyzer!$A6,O6+1,P6-O6-1)</f>
        <v>2.9776</v>
      </c>
      <c r="AB6" s="253" t="str">
        <f>MID(FROM_Fragment_Analyzer!$A6,P6+1,Q6-P6-1)</f>
        <v>93.6</v>
      </c>
      <c r="AC6" s="253" t="str">
        <f>MID(FROM_Fragment_Analyzer!$A6,Q6+1,R6-Q6-1)</f>
        <v>11.5146</v>
      </c>
      <c r="AD6" s="253" t="str">
        <f>MID(FROM_Fragment_Analyzer!$A6,R6+1,S6-R6-1)</f>
        <v>425</v>
      </c>
      <c r="AE6" s="253" t="str">
        <f>MID(FROM_Fragment_Analyzer!$A6,S6+1,T6-S6-1)</f>
        <v>6.74</v>
      </c>
      <c r="AF6" s="253" t="str">
        <f>MID(FROM_Fragment_Analyzer!$A6,T6+1,U6-T6-1)</f>
        <v>300</v>
      </c>
      <c r="AG6" s="253" t="str">
        <f>MID(FROM_Fragment_Analyzer!$A6,U6+1,V6-U6-1)</f>
        <v>9.4</v>
      </c>
    </row>
    <row r="7" spans="1:33" x14ac:dyDescent="0.25">
      <c r="A7" s="253" t="str">
        <f t="shared" si="1"/>
        <v>F1</v>
      </c>
      <c r="B7" s="253" t="str">
        <f t="shared" si="2"/>
        <v>e4012502833_FS366_F01</v>
      </c>
      <c r="C7" s="253" t="str">
        <f t="shared" si="3"/>
        <v>250 bp to 550 bp</v>
      </c>
      <c r="D7" s="257">
        <f t="shared" si="7"/>
        <v>2.4281000000000001</v>
      </c>
      <c r="E7" s="258">
        <f t="shared" si="8"/>
        <v>90.3</v>
      </c>
      <c r="F7" s="257">
        <f t="shared" si="9"/>
        <v>9.2504000000000008</v>
      </c>
      <c r="G7" s="253" t="str">
        <f t="shared" si="10"/>
        <v>432</v>
      </c>
      <c r="H7" s="262">
        <f t="shared" si="11"/>
        <v>8.89</v>
      </c>
      <c r="I7" s="253" t="str">
        <f t="shared" si="12"/>
        <v>300</v>
      </c>
      <c r="J7" s="258">
        <f t="shared" si="13"/>
        <v>9.1</v>
      </c>
      <c r="L7" s="255">
        <v>0</v>
      </c>
      <c r="M7" s="253">
        <f>FIND(",",FROM_Fragment_Analyzer!A7)</f>
        <v>3</v>
      </c>
      <c r="N7" s="253">
        <f>FIND(",",FROM_Fragment_Analyzer!$A7,M7+1)</f>
        <v>25</v>
      </c>
      <c r="O7" s="253">
        <f>FIND(",",FROM_Fragment_Analyzer!$A7,N7+1)</f>
        <v>42</v>
      </c>
      <c r="P7" s="253">
        <f>FIND(",",FROM_Fragment_Analyzer!$A7,O7+1)</f>
        <v>49</v>
      </c>
      <c r="Q7" s="253">
        <f>FIND(",",FROM_Fragment_Analyzer!$A7,P7+1)</f>
        <v>54</v>
      </c>
      <c r="R7" s="253">
        <f>FIND(",",FROM_Fragment_Analyzer!$A7,Q7+1)</f>
        <v>61</v>
      </c>
      <c r="S7" s="253">
        <f>FIND(",",FROM_Fragment_Analyzer!$A7,R7+1)</f>
        <v>65</v>
      </c>
      <c r="T7" s="253">
        <f>FIND(",",FROM_Fragment_Analyzer!$A7,S7+1)</f>
        <v>70</v>
      </c>
      <c r="U7" s="253">
        <f>FIND(",",FROM_Fragment_Analyzer!$A7,T7+1)</f>
        <v>74</v>
      </c>
      <c r="V7" s="253">
        <v>999</v>
      </c>
      <c r="X7" s="253" t="str">
        <f>MID(FROM_Fragment_Analyzer!$A7,L7+1,M7-L7-1)</f>
        <v>F1</v>
      </c>
      <c r="Y7" s="253" t="str">
        <f>MID(FROM_Fragment_Analyzer!$A7,M7+1,N7-M7-1)</f>
        <v>e4012502833_FS366_F01</v>
      </c>
      <c r="Z7" s="253" t="str">
        <f>MID(FROM_Fragment_Analyzer!$A7,N7+1,O7-N7-1)</f>
        <v>250 bp to 550 bp</v>
      </c>
      <c r="AA7" s="253" t="str">
        <f>MID(FROM_Fragment_Analyzer!$A7,O7+1,P7-O7-1)</f>
        <v>2.4281</v>
      </c>
      <c r="AB7" s="253" t="str">
        <f>MID(FROM_Fragment_Analyzer!$A7,P7+1,Q7-P7-1)</f>
        <v>90.3</v>
      </c>
      <c r="AC7" s="253" t="str">
        <f>MID(FROM_Fragment_Analyzer!$A7,Q7+1,R7-Q7-1)</f>
        <v>9.2504</v>
      </c>
      <c r="AD7" s="253" t="str">
        <f>MID(FROM_Fragment_Analyzer!$A7,R7+1,S7-R7-1)</f>
        <v>432</v>
      </c>
      <c r="AE7" s="253" t="str">
        <f>MID(FROM_Fragment_Analyzer!$A7,S7+1,T7-S7-1)</f>
        <v>8.89</v>
      </c>
      <c r="AF7" s="253" t="str">
        <f>MID(FROM_Fragment_Analyzer!$A7,T7+1,U7-T7-1)</f>
        <v>300</v>
      </c>
      <c r="AG7" s="253" t="str">
        <f>MID(FROM_Fragment_Analyzer!$A7,U7+1,V7-U7-1)</f>
        <v>9.1</v>
      </c>
    </row>
    <row r="8" spans="1:33" x14ac:dyDescent="0.25">
      <c r="A8" s="253" t="str">
        <f t="shared" si="1"/>
        <v>G1</v>
      </c>
      <c r="B8" s="253" t="str">
        <f t="shared" si="2"/>
        <v>e4012502845_FS366_G01</v>
      </c>
      <c r="C8" s="253" t="str">
        <f t="shared" si="3"/>
        <v>250 bp to 550 bp</v>
      </c>
      <c r="D8" s="257">
        <f t="shared" si="7"/>
        <v>1.9438</v>
      </c>
      <c r="E8" s="258">
        <f t="shared" si="8"/>
        <v>86.7</v>
      </c>
      <c r="F8" s="257">
        <f t="shared" si="9"/>
        <v>7.5187999999999997</v>
      </c>
      <c r="G8" s="253" t="str">
        <f t="shared" si="10"/>
        <v>425</v>
      </c>
      <c r="H8" s="262">
        <f t="shared" si="11"/>
        <v>8.36</v>
      </c>
      <c r="I8" s="253" t="str">
        <f t="shared" si="12"/>
        <v>300</v>
      </c>
      <c r="J8" s="258">
        <f t="shared" si="13"/>
        <v>8.8000000000000007</v>
      </c>
      <c r="L8" s="255">
        <v>0</v>
      </c>
      <c r="M8" s="253">
        <f>FIND(",",FROM_Fragment_Analyzer!A8)</f>
        <v>3</v>
      </c>
      <c r="N8" s="253">
        <f>FIND(",",FROM_Fragment_Analyzer!$A8,M8+1)</f>
        <v>25</v>
      </c>
      <c r="O8" s="253">
        <f>FIND(",",FROM_Fragment_Analyzer!$A8,N8+1)</f>
        <v>42</v>
      </c>
      <c r="P8" s="253">
        <f>FIND(",",FROM_Fragment_Analyzer!$A8,O8+1)</f>
        <v>49</v>
      </c>
      <c r="Q8" s="253">
        <f>FIND(",",FROM_Fragment_Analyzer!$A8,P8+1)</f>
        <v>54</v>
      </c>
      <c r="R8" s="253">
        <f>FIND(",",FROM_Fragment_Analyzer!$A8,Q8+1)</f>
        <v>61</v>
      </c>
      <c r="S8" s="253">
        <f>FIND(",",FROM_Fragment_Analyzer!$A8,R8+1)</f>
        <v>65</v>
      </c>
      <c r="T8" s="253">
        <f>FIND(",",FROM_Fragment_Analyzer!$A8,S8+1)</f>
        <v>70</v>
      </c>
      <c r="U8" s="253">
        <f>FIND(",",FROM_Fragment_Analyzer!$A8,T8+1)</f>
        <v>74</v>
      </c>
      <c r="V8" s="253">
        <v>999</v>
      </c>
      <c r="X8" s="253" t="str">
        <f>MID(FROM_Fragment_Analyzer!$A8,L8+1,M8-L8-1)</f>
        <v>G1</v>
      </c>
      <c r="Y8" s="253" t="str">
        <f>MID(FROM_Fragment_Analyzer!$A8,M8+1,N8-M8-1)</f>
        <v>e4012502845_FS366_G01</v>
      </c>
      <c r="Z8" s="253" t="str">
        <f>MID(FROM_Fragment_Analyzer!$A8,N8+1,O8-N8-1)</f>
        <v>250 bp to 550 bp</v>
      </c>
      <c r="AA8" s="253" t="str">
        <f>MID(FROM_Fragment_Analyzer!$A8,O8+1,P8-O8-1)</f>
        <v>1.9438</v>
      </c>
      <c r="AB8" s="253" t="str">
        <f>MID(FROM_Fragment_Analyzer!$A8,P8+1,Q8-P8-1)</f>
        <v>86.7</v>
      </c>
      <c r="AC8" s="253" t="str">
        <f>MID(FROM_Fragment_Analyzer!$A8,Q8+1,R8-Q8-1)</f>
        <v>7.5188</v>
      </c>
      <c r="AD8" s="253" t="str">
        <f>MID(FROM_Fragment_Analyzer!$A8,R8+1,S8-R8-1)</f>
        <v>425</v>
      </c>
      <c r="AE8" s="253" t="str">
        <f>MID(FROM_Fragment_Analyzer!$A8,S8+1,T8-S8-1)</f>
        <v>8.36</v>
      </c>
      <c r="AF8" s="253" t="str">
        <f>MID(FROM_Fragment_Analyzer!$A8,T8+1,U8-T8-1)</f>
        <v>300</v>
      </c>
      <c r="AG8" s="253" t="str">
        <f>MID(FROM_Fragment_Analyzer!$A8,U8+1,V8-U8-1)</f>
        <v>8.8</v>
      </c>
    </row>
    <row r="9" spans="1:33" x14ac:dyDescent="0.25">
      <c r="A9" s="253" t="str">
        <f t="shared" si="1"/>
        <v>H1</v>
      </c>
      <c r="B9" s="253" t="str">
        <f t="shared" si="2"/>
        <v>e4012502762_FS366_H01</v>
      </c>
      <c r="C9" s="253" t="str">
        <f t="shared" si="3"/>
        <v>250 bp to 550 bp</v>
      </c>
      <c r="D9" s="257">
        <f t="shared" si="7"/>
        <v>0.9929</v>
      </c>
      <c r="E9" s="258">
        <f t="shared" si="8"/>
        <v>86.1</v>
      </c>
      <c r="F9" s="257">
        <f t="shared" si="9"/>
        <v>4.1151</v>
      </c>
      <c r="G9" s="253" t="str">
        <f t="shared" si="10"/>
        <v>397</v>
      </c>
      <c r="H9" s="262">
        <f t="shared" si="11"/>
        <v>10.06</v>
      </c>
      <c r="I9" s="253" t="str">
        <f t="shared" si="12"/>
        <v>300</v>
      </c>
      <c r="J9" s="258">
        <f t="shared" si="13"/>
        <v>8.9</v>
      </c>
      <c r="L9" s="255">
        <v>0</v>
      </c>
      <c r="M9" s="253">
        <f>FIND(",",FROM_Fragment_Analyzer!A9)</f>
        <v>3</v>
      </c>
      <c r="N9" s="253">
        <f>FIND(",",FROM_Fragment_Analyzer!$A9,M9+1)</f>
        <v>25</v>
      </c>
      <c r="O9" s="253">
        <f>FIND(",",FROM_Fragment_Analyzer!$A9,N9+1)</f>
        <v>42</v>
      </c>
      <c r="P9" s="253">
        <f>FIND(",",FROM_Fragment_Analyzer!$A9,O9+1)</f>
        <v>49</v>
      </c>
      <c r="Q9" s="253">
        <f>FIND(",",FROM_Fragment_Analyzer!$A9,P9+1)</f>
        <v>54</v>
      </c>
      <c r="R9" s="253">
        <f>FIND(",",FROM_Fragment_Analyzer!$A9,Q9+1)</f>
        <v>61</v>
      </c>
      <c r="S9" s="253">
        <f>FIND(",",FROM_Fragment_Analyzer!$A9,R9+1)</f>
        <v>65</v>
      </c>
      <c r="T9" s="253">
        <f>FIND(",",FROM_Fragment_Analyzer!$A9,S9+1)</f>
        <v>71</v>
      </c>
      <c r="U9" s="253">
        <f>FIND(",",FROM_Fragment_Analyzer!$A9,T9+1)</f>
        <v>75</v>
      </c>
      <c r="V9" s="253">
        <v>999</v>
      </c>
      <c r="X9" s="253" t="str">
        <f>MID(FROM_Fragment_Analyzer!$A9,L9+1,M9-L9-1)</f>
        <v>H1</v>
      </c>
      <c r="Y9" s="253" t="str">
        <f>MID(FROM_Fragment_Analyzer!$A9,M9+1,N9-M9-1)</f>
        <v>e4012502762_FS366_H01</v>
      </c>
      <c r="Z9" s="253" t="str">
        <f>MID(FROM_Fragment_Analyzer!$A9,N9+1,O9-N9-1)</f>
        <v>250 bp to 550 bp</v>
      </c>
      <c r="AA9" s="253" t="str">
        <f>MID(FROM_Fragment_Analyzer!$A9,O9+1,P9-O9-1)</f>
        <v>0.9929</v>
      </c>
      <c r="AB9" s="253" t="str">
        <f>MID(FROM_Fragment_Analyzer!$A9,P9+1,Q9-P9-1)</f>
        <v>86.1</v>
      </c>
      <c r="AC9" s="253" t="str">
        <f>MID(FROM_Fragment_Analyzer!$A9,Q9+1,R9-Q9-1)</f>
        <v>4.1151</v>
      </c>
      <c r="AD9" s="253" t="str">
        <f>MID(FROM_Fragment_Analyzer!$A9,R9+1,S9-R9-1)</f>
        <v>397</v>
      </c>
      <c r="AE9" s="253" t="str">
        <f>MID(FROM_Fragment_Analyzer!$A9,S9+1,T9-S9-1)</f>
        <v>10.06</v>
      </c>
      <c r="AF9" s="253" t="str">
        <f>MID(FROM_Fragment_Analyzer!$A9,T9+1,U9-T9-1)</f>
        <v>300</v>
      </c>
      <c r="AG9" s="253" t="str">
        <f>MID(FROM_Fragment_Analyzer!$A9,U9+1,V9-U9-1)</f>
        <v>8.9</v>
      </c>
    </row>
    <row r="10" spans="1:33" x14ac:dyDescent="0.25">
      <c r="A10" s="253" t="str">
        <f t="shared" si="1"/>
        <v>A2</v>
      </c>
      <c r="B10" s="253" t="str">
        <f t="shared" si="2"/>
        <v>e4012502774_FS366_A02</v>
      </c>
      <c r="C10" s="253" t="str">
        <f t="shared" si="3"/>
        <v>250 bp to 550 bp</v>
      </c>
      <c r="D10" s="257">
        <f t="shared" si="7"/>
        <v>2.0215000000000001</v>
      </c>
      <c r="E10" s="258">
        <f t="shared" si="8"/>
        <v>85.7</v>
      </c>
      <c r="F10" s="257">
        <f t="shared" si="9"/>
        <v>7.9318999999999997</v>
      </c>
      <c r="G10" s="253" t="str">
        <f t="shared" si="10"/>
        <v>419</v>
      </c>
      <c r="H10" s="262">
        <f t="shared" si="11"/>
        <v>7.69</v>
      </c>
      <c r="I10" s="253" t="str">
        <f t="shared" si="12"/>
        <v>300</v>
      </c>
      <c r="J10" s="258">
        <f t="shared" si="13"/>
        <v>8.6999999999999993</v>
      </c>
      <c r="L10" s="255">
        <v>0</v>
      </c>
      <c r="M10" s="253">
        <f>FIND(",",FROM_Fragment_Analyzer!A10)</f>
        <v>3</v>
      </c>
      <c r="N10" s="253">
        <f>FIND(",",FROM_Fragment_Analyzer!$A10,M10+1)</f>
        <v>25</v>
      </c>
      <c r="O10" s="253">
        <f>FIND(",",FROM_Fragment_Analyzer!$A10,N10+1)</f>
        <v>42</v>
      </c>
      <c r="P10" s="253">
        <f>FIND(",",FROM_Fragment_Analyzer!$A10,O10+1)</f>
        <v>49</v>
      </c>
      <c r="Q10" s="253">
        <f>FIND(",",FROM_Fragment_Analyzer!$A10,P10+1)</f>
        <v>54</v>
      </c>
      <c r="R10" s="253">
        <f>FIND(",",FROM_Fragment_Analyzer!$A10,Q10+1)</f>
        <v>61</v>
      </c>
      <c r="S10" s="253">
        <f>FIND(",",FROM_Fragment_Analyzer!$A10,R10+1)</f>
        <v>65</v>
      </c>
      <c r="T10" s="253">
        <f>FIND(",",FROM_Fragment_Analyzer!$A10,S10+1)</f>
        <v>70</v>
      </c>
      <c r="U10" s="253">
        <f>FIND(",",FROM_Fragment_Analyzer!$A10,T10+1)</f>
        <v>74</v>
      </c>
      <c r="V10" s="253">
        <v>999</v>
      </c>
      <c r="X10" s="253" t="str">
        <f>MID(FROM_Fragment_Analyzer!$A10,L10+1,M10-L10-1)</f>
        <v>A2</v>
      </c>
      <c r="Y10" s="253" t="str">
        <f>MID(FROM_Fragment_Analyzer!$A10,M10+1,N10-M10-1)</f>
        <v>e4012502774_FS366_A02</v>
      </c>
      <c r="Z10" s="253" t="str">
        <f>MID(FROM_Fragment_Analyzer!$A10,N10+1,O10-N10-1)</f>
        <v>250 bp to 550 bp</v>
      </c>
      <c r="AA10" s="253" t="str">
        <f>MID(FROM_Fragment_Analyzer!$A10,O10+1,P10-O10-1)</f>
        <v>2.0215</v>
      </c>
      <c r="AB10" s="253" t="str">
        <f>MID(FROM_Fragment_Analyzer!$A10,P10+1,Q10-P10-1)</f>
        <v>85.7</v>
      </c>
      <c r="AC10" s="253" t="str">
        <f>MID(FROM_Fragment_Analyzer!$A10,Q10+1,R10-Q10-1)</f>
        <v>7.9319</v>
      </c>
      <c r="AD10" s="253" t="str">
        <f>MID(FROM_Fragment_Analyzer!$A10,R10+1,S10-R10-1)</f>
        <v>419</v>
      </c>
      <c r="AE10" s="253" t="str">
        <f>MID(FROM_Fragment_Analyzer!$A10,S10+1,T10-S10-1)</f>
        <v>7.69</v>
      </c>
      <c r="AF10" s="253" t="str">
        <f>MID(FROM_Fragment_Analyzer!$A10,T10+1,U10-T10-1)</f>
        <v>300</v>
      </c>
      <c r="AG10" s="253" t="str">
        <f>MID(FROM_Fragment_Analyzer!$A10,U10+1,V10-U10-1)</f>
        <v>8.7</v>
      </c>
    </row>
    <row r="11" spans="1:33" x14ac:dyDescent="0.25">
      <c r="A11" s="253" t="str">
        <f t="shared" si="1"/>
        <v>B2</v>
      </c>
      <c r="B11" s="253" t="str">
        <f t="shared" si="2"/>
        <v>e4012502786_FS366_B02</v>
      </c>
      <c r="C11" s="253" t="str">
        <f t="shared" si="3"/>
        <v>250 bp to 550 bp</v>
      </c>
      <c r="D11" s="257">
        <f t="shared" si="7"/>
        <v>2.8822999999999999</v>
      </c>
      <c r="E11" s="258">
        <f t="shared" si="8"/>
        <v>89.1</v>
      </c>
      <c r="F11" s="257">
        <f t="shared" si="9"/>
        <v>10.765000000000001</v>
      </c>
      <c r="G11" s="253" t="str">
        <f t="shared" si="10"/>
        <v>441</v>
      </c>
      <c r="H11" s="262">
        <f t="shared" si="11"/>
        <v>8.33</v>
      </c>
      <c r="I11" s="253" t="str">
        <f t="shared" si="12"/>
        <v>300</v>
      </c>
      <c r="J11" s="258">
        <f t="shared" si="13"/>
        <v>8.9</v>
      </c>
      <c r="L11" s="255">
        <v>0</v>
      </c>
      <c r="M11" s="253">
        <f>FIND(",",FROM_Fragment_Analyzer!A11)</f>
        <v>3</v>
      </c>
      <c r="N11" s="253">
        <f>FIND(",",FROM_Fragment_Analyzer!$A11,M11+1)</f>
        <v>25</v>
      </c>
      <c r="O11" s="253">
        <f>FIND(",",FROM_Fragment_Analyzer!$A11,N11+1)</f>
        <v>42</v>
      </c>
      <c r="P11" s="253">
        <f>FIND(",",FROM_Fragment_Analyzer!$A11,O11+1)</f>
        <v>49</v>
      </c>
      <c r="Q11" s="253">
        <f>FIND(",",FROM_Fragment_Analyzer!$A11,P11+1)</f>
        <v>54</v>
      </c>
      <c r="R11" s="253">
        <f>FIND(",",FROM_Fragment_Analyzer!$A11,Q11+1)</f>
        <v>62</v>
      </c>
      <c r="S11" s="253">
        <f>FIND(",",FROM_Fragment_Analyzer!$A11,R11+1)</f>
        <v>66</v>
      </c>
      <c r="T11" s="253">
        <f>FIND(",",FROM_Fragment_Analyzer!$A11,S11+1)</f>
        <v>71</v>
      </c>
      <c r="U11" s="253">
        <f>FIND(",",FROM_Fragment_Analyzer!$A11,T11+1)</f>
        <v>75</v>
      </c>
      <c r="V11" s="253">
        <v>999</v>
      </c>
      <c r="X11" s="253" t="str">
        <f>MID(FROM_Fragment_Analyzer!$A11,L11+1,M11-L11-1)</f>
        <v>B2</v>
      </c>
      <c r="Y11" s="253" t="str">
        <f>MID(FROM_Fragment_Analyzer!$A11,M11+1,N11-M11-1)</f>
        <v>e4012502786_FS366_B02</v>
      </c>
      <c r="Z11" s="253" t="str">
        <f>MID(FROM_Fragment_Analyzer!$A11,N11+1,O11-N11-1)</f>
        <v>250 bp to 550 bp</v>
      </c>
      <c r="AA11" s="253" t="str">
        <f>MID(FROM_Fragment_Analyzer!$A11,O11+1,P11-O11-1)</f>
        <v>2.8823</v>
      </c>
      <c r="AB11" s="253" t="str">
        <f>MID(FROM_Fragment_Analyzer!$A11,P11+1,Q11-P11-1)</f>
        <v>89.1</v>
      </c>
      <c r="AC11" s="253" t="str">
        <f>MID(FROM_Fragment_Analyzer!$A11,Q11+1,R11-Q11-1)</f>
        <v>10.7650</v>
      </c>
      <c r="AD11" s="253" t="str">
        <f>MID(FROM_Fragment_Analyzer!$A11,R11+1,S11-R11-1)</f>
        <v>441</v>
      </c>
      <c r="AE11" s="253" t="str">
        <f>MID(FROM_Fragment_Analyzer!$A11,S11+1,T11-S11-1)</f>
        <v>8.33</v>
      </c>
      <c r="AF11" s="253" t="str">
        <f>MID(FROM_Fragment_Analyzer!$A11,T11+1,U11-T11-1)</f>
        <v>300</v>
      </c>
      <c r="AG11" s="253" t="str">
        <f>MID(FROM_Fragment_Analyzer!$A11,U11+1,V11-U11-1)</f>
        <v>8.9</v>
      </c>
    </row>
    <row r="12" spans="1:33" x14ac:dyDescent="0.25">
      <c r="A12" s="253" t="str">
        <f t="shared" si="1"/>
        <v>C2</v>
      </c>
      <c r="B12" s="253" t="str">
        <f t="shared" si="2"/>
        <v>e4012502798_FS366_C02</v>
      </c>
      <c r="C12" s="253" t="str">
        <f t="shared" si="3"/>
        <v>250 bp to 550 bp</v>
      </c>
      <c r="D12" s="257">
        <f t="shared" si="7"/>
        <v>2.4154</v>
      </c>
      <c r="E12" s="258">
        <f t="shared" si="8"/>
        <v>90.2</v>
      </c>
      <c r="F12" s="257">
        <f t="shared" si="9"/>
        <v>9.5266000000000002</v>
      </c>
      <c r="G12" s="253" t="str">
        <f t="shared" si="10"/>
        <v>417</v>
      </c>
      <c r="H12" s="262">
        <f t="shared" si="11"/>
        <v>7.79</v>
      </c>
      <c r="I12" s="253" t="str">
        <f t="shared" si="12"/>
        <v>300</v>
      </c>
      <c r="J12" s="258">
        <f t="shared" si="13"/>
        <v>9.1</v>
      </c>
      <c r="L12" s="255">
        <v>0</v>
      </c>
      <c r="M12" s="253">
        <f>FIND(",",FROM_Fragment_Analyzer!A12)</f>
        <v>3</v>
      </c>
      <c r="N12" s="253">
        <f>FIND(",",FROM_Fragment_Analyzer!$A12,M12+1)</f>
        <v>25</v>
      </c>
      <c r="O12" s="253">
        <f>FIND(",",FROM_Fragment_Analyzer!$A12,N12+1)</f>
        <v>42</v>
      </c>
      <c r="P12" s="253">
        <f>FIND(",",FROM_Fragment_Analyzer!$A12,O12+1)</f>
        <v>49</v>
      </c>
      <c r="Q12" s="253">
        <f>FIND(",",FROM_Fragment_Analyzer!$A12,P12+1)</f>
        <v>54</v>
      </c>
      <c r="R12" s="253">
        <f>FIND(",",FROM_Fragment_Analyzer!$A12,Q12+1)</f>
        <v>61</v>
      </c>
      <c r="S12" s="253">
        <f>FIND(",",FROM_Fragment_Analyzer!$A12,R12+1)</f>
        <v>65</v>
      </c>
      <c r="T12" s="253">
        <f>FIND(",",FROM_Fragment_Analyzer!$A12,S12+1)</f>
        <v>70</v>
      </c>
      <c r="U12" s="253">
        <f>FIND(",",FROM_Fragment_Analyzer!$A12,T12+1)</f>
        <v>74</v>
      </c>
      <c r="V12" s="253">
        <v>999</v>
      </c>
      <c r="X12" s="253" t="str">
        <f>MID(FROM_Fragment_Analyzer!$A12,L12+1,M12-L12-1)</f>
        <v>C2</v>
      </c>
      <c r="Y12" s="253" t="str">
        <f>MID(FROM_Fragment_Analyzer!$A12,M12+1,N12-M12-1)</f>
        <v>e4012502798_FS366_C02</v>
      </c>
      <c r="Z12" s="253" t="str">
        <f>MID(FROM_Fragment_Analyzer!$A12,N12+1,O12-N12-1)</f>
        <v>250 bp to 550 bp</v>
      </c>
      <c r="AA12" s="253" t="str">
        <f>MID(FROM_Fragment_Analyzer!$A12,O12+1,P12-O12-1)</f>
        <v>2.4154</v>
      </c>
      <c r="AB12" s="253" t="str">
        <f>MID(FROM_Fragment_Analyzer!$A12,P12+1,Q12-P12-1)</f>
        <v>90.2</v>
      </c>
      <c r="AC12" s="253" t="str">
        <f>MID(FROM_Fragment_Analyzer!$A12,Q12+1,R12-Q12-1)</f>
        <v>9.5266</v>
      </c>
      <c r="AD12" s="253" t="str">
        <f>MID(FROM_Fragment_Analyzer!$A12,R12+1,S12-R12-1)</f>
        <v>417</v>
      </c>
      <c r="AE12" s="253" t="str">
        <f>MID(FROM_Fragment_Analyzer!$A12,S12+1,T12-S12-1)</f>
        <v>7.79</v>
      </c>
      <c r="AF12" s="253" t="str">
        <f>MID(FROM_Fragment_Analyzer!$A12,T12+1,U12-T12-1)</f>
        <v>300</v>
      </c>
      <c r="AG12" s="253" t="str">
        <f>MID(FROM_Fragment_Analyzer!$A12,U12+1,V12-U12-1)</f>
        <v>9.1</v>
      </c>
    </row>
    <row r="13" spans="1:33" x14ac:dyDescent="0.25">
      <c r="A13" s="253" t="str">
        <f t="shared" si="1"/>
        <v>D2</v>
      </c>
      <c r="B13" s="253" t="str">
        <f t="shared" si="2"/>
        <v>e4012502834_FS366_D02</v>
      </c>
      <c r="C13" s="253" t="str">
        <f t="shared" si="3"/>
        <v>250 bp to 550 bp</v>
      </c>
      <c r="D13" s="257">
        <f t="shared" si="7"/>
        <v>1.9996</v>
      </c>
      <c r="E13" s="258">
        <f t="shared" si="8"/>
        <v>88.9</v>
      </c>
      <c r="F13" s="257">
        <f t="shared" si="9"/>
        <v>7.7788000000000004</v>
      </c>
      <c r="G13" s="253" t="str">
        <f t="shared" si="10"/>
        <v>423</v>
      </c>
      <c r="H13" s="262">
        <f t="shared" si="11"/>
        <v>6.83</v>
      </c>
      <c r="I13" s="253" t="str">
        <f t="shared" si="12"/>
        <v>300</v>
      </c>
      <c r="J13" s="258">
        <f t="shared" si="13"/>
        <v>9</v>
      </c>
      <c r="L13" s="255">
        <v>0</v>
      </c>
      <c r="M13" s="253">
        <f>FIND(",",FROM_Fragment_Analyzer!A13)</f>
        <v>3</v>
      </c>
      <c r="N13" s="253">
        <f>FIND(",",FROM_Fragment_Analyzer!$A13,M13+1)</f>
        <v>25</v>
      </c>
      <c r="O13" s="253">
        <f>FIND(",",FROM_Fragment_Analyzer!$A13,N13+1)</f>
        <v>42</v>
      </c>
      <c r="P13" s="253">
        <f>FIND(",",FROM_Fragment_Analyzer!$A13,O13+1)</f>
        <v>49</v>
      </c>
      <c r="Q13" s="253">
        <f>FIND(",",FROM_Fragment_Analyzer!$A13,P13+1)</f>
        <v>54</v>
      </c>
      <c r="R13" s="253">
        <f>FIND(",",FROM_Fragment_Analyzer!$A13,Q13+1)</f>
        <v>61</v>
      </c>
      <c r="S13" s="253">
        <f>FIND(",",FROM_Fragment_Analyzer!$A13,R13+1)</f>
        <v>65</v>
      </c>
      <c r="T13" s="253">
        <f>FIND(",",FROM_Fragment_Analyzer!$A13,S13+1)</f>
        <v>70</v>
      </c>
      <c r="U13" s="253">
        <f>FIND(",",FROM_Fragment_Analyzer!$A13,T13+1)</f>
        <v>74</v>
      </c>
      <c r="V13" s="253">
        <v>999</v>
      </c>
      <c r="X13" s="253" t="str">
        <f>MID(FROM_Fragment_Analyzer!$A13,L13+1,M13-L13-1)</f>
        <v>D2</v>
      </c>
      <c r="Y13" s="253" t="str">
        <f>MID(FROM_Fragment_Analyzer!$A13,M13+1,N13-M13-1)</f>
        <v>e4012502834_FS366_D02</v>
      </c>
      <c r="Z13" s="253" t="str">
        <f>MID(FROM_Fragment_Analyzer!$A13,N13+1,O13-N13-1)</f>
        <v>250 bp to 550 bp</v>
      </c>
      <c r="AA13" s="253" t="str">
        <f>MID(FROM_Fragment_Analyzer!$A13,O13+1,P13-O13-1)</f>
        <v>1.9996</v>
      </c>
      <c r="AB13" s="253" t="str">
        <f>MID(FROM_Fragment_Analyzer!$A13,P13+1,Q13-P13-1)</f>
        <v>88.9</v>
      </c>
      <c r="AC13" s="253" t="str">
        <f>MID(FROM_Fragment_Analyzer!$A13,Q13+1,R13-Q13-1)</f>
        <v>7.7788</v>
      </c>
      <c r="AD13" s="253" t="str">
        <f>MID(FROM_Fragment_Analyzer!$A13,R13+1,S13-R13-1)</f>
        <v>423</v>
      </c>
      <c r="AE13" s="253" t="str">
        <f>MID(FROM_Fragment_Analyzer!$A13,S13+1,T13-S13-1)</f>
        <v>6.83</v>
      </c>
      <c r="AF13" s="253" t="str">
        <f>MID(FROM_Fragment_Analyzer!$A13,T13+1,U13-T13-1)</f>
        <v>300</v>
      </c>
      <c r="AG13" s="253" t="str">
        <f>MID(FROM_Fragment_Analyzer!$A13,U13+1,V13-U13-1)</f>
        <v>9.0</v>
      </c>
    </row>
    <row r="14" spans="1:33" x14ac:dyDescent="0.25">
      <c r="A14" s="253" t="str">
        <f t="shared" si="1"/>
        <v>E2</v>
      </c>
      <c r="B14" s="253" t="str">
        <f t="shared" si="2"/>
        <v>e4012502846_FS366_E02</v>
      </c>
      <c r="C14" s="253" t="str">
        <f t="shared" si="3"/>
        <v>250 bp to 550 bp</v>
      </c>
      <c r="D14" s="257">
        <f t="shared" si="7"/>
        <v>2.3311999999999999</v>
      </c>
      <c r="E14" s="258">
        <f t="shared" si="8"/>
        <v>91.3</v>
      </c>
      <c r="F14" s="257">
        <f t="shared" si="9"/>
        <v>9.2936999999999994</v>
      </c>
      <c r="G14" s="253" t="str">
        <f t="shared" si="10"/>
        <v>413</v>
      </c>
      <c r="H14" s="262">
        <f t="shared" si="11"/>
        <v>6.36</v>
      </c>
      <c r="I14" s="253" t="str">
        <f t="shared" si="12"/>
        <v>300</v>
      </c>
      <c r="J14" s="258">
        <f t="shared" si="13"/>
        <v>9.1999999999999993</v>
      </c>
      <c r="L14" s="255">
        <v>0</v>
      </c>
      <c r="M14" s="253">
        <f>FIND(",",FROM_Fragment_Analyzer!A14)</f>
        <v>3</v>
      </c>
      <c r="N14" s="253">
        <f>FIND(",",FROM_Fragment_Analyzer!$A14,M14+1)</f>
        <v>25</v>
      </c>
      <c r="O14" s="253">
        <f>FIND(",",FROM_Fragment_Analyzer!$A14,N14+1)</f>
        <v>42</v>
      </c>
      <c r="P14" s="253">
        <f>FIND(",",FROM_Fragment_Analyzer!$A14,O14+1)</f>
        <v>49</v>
      </c>
      <c r="Q14" s="253">
        <f>FIND(",",FROM_Fragment_Analyzer!$A14,P14+1)</f>
        <v>54</v>
      </c>
      <c r="R14" s="253">
        <f>FIND(",",FROM_Fragment_Analyzer!$A14,Q14+1)</f>
        <v>61</v>
      </c>
      <c r="S14" s="253">
        <f>FIND(",",FROM_Fragment_Analyzer!$A14,R14+1)</f>
        <v>65</v>
      </c>
      <c r="T14" s="253">
        <f>FIND(",",FROM_Fragment_Analyzer!$A14,S14+1)</f>
        <v>70</v>
      </c>
      <c r="U14" s="253">
        <f>FIND(",",FROM_Fragment_Analyzer!$A14,T14+1)</f>
        <v>74</v>
      </c>
      <c r="V14" s="253">
        <v>999</v>
      </c>
      <c r="X14" s="253" t="str">
        <f>MID(FROM_Fragment_Analyzer!$A14,L14+1,M14-L14-1)</f>
        <v>E2</v>
      </c>
      <c r="Y14" s="253" t="str">
        <f>MID(FROM_Fragment_Analyzer!$A14,M14+1,N14-M14-1)</f>
        <v>e4012502846_FS366_E02</v>
      </c>
      <c r="Z14" s="253" t="str">
        <f>MID(FROM_Fragment_Analyzer!$A14,N14+1,O14-N14-1)</f>
        <v>250 bp to 550 bp</v>
      </c>
      <c r="AA14" s="253" t="str">
        <f>MID(FROM_Fragment_Analyzer!$A14,O14+1,P14-O14-1)</f>
        <v>2.3312</v>
      </c>
      <c r="AB14" s="253" t="str">
        <f>MID(FROM_Fragment_Analyzer!$A14,P14+1,Q14-P14-1)</f>
        <v>91.3</v>
      </c>
      <c r="AC14" s="253" t="str">
        <f>MID(FROM_Fragment_Analyzer!$A14,Q14+1,R14-Q14-1)</f>
        <v>9.2937</v>
      </c>
      <c r="AD14" s="253" t="str">
        <f>MID(FROM_Fragment_Analyzer!$A14,R14+1,S14-R14-1)</f>
        <v>413</v>
      </c>
      <c r="AE14" s="253" t="str">
        <f>MID(FROM_Fragment_Analyzer!$A14,S14+1,T14-S14-1)</f>
        <v>6.36</v>
      </c>
      <c r="AF14" s="253" t="str">
        <f>MID(FROM_Fragment_Analyzer!$A14,T14+1,U14-T14-1)</f>
        <v>300</v>
      </c>
      <c r="AG14" s="253" t="str">
        <f>MID(FROM_Fragment_Analyzer!$A14,U14+1,V14-U14-1)</f>
        <v>9.2</v>
      </c>
    </row>
    <row r="15" spans="1:33" x14ac:dyDescent="0.25">
      <c r="A15" s="253" t="str">
        <f t="shared" si="1"/>
        <v>F2</v>
      </c>
      <c r="B15" s="253" t="str">
        <f t="shared" si="2"/>
        <v>e4012502763_FS366_F02</v>
      </c>
      <c r="C15" s="253" t="str">
        <f t="shared" si="3"/>
        <v>250 bp to 550 bp</v>
      </c>
      <c r="D15" s="257">
        <f t="shared" si="7"/>
        <v>2.7109000000000001</v>
      </c>
      <c r="E15" s="258">
        <f t="shared" si="8"/>
        <v>89.7</v>
      </c>
      <c r="F15" s="257">
        <f t="shared" si="9"/>
        <v>10.2654</v>
      </c>
      <c r="G15" s="253" t="str">
        <f t="shared" si="10"/>
        <v>435</v>
      </c>
      <c r="H15" s="262">
        <f t="shared" si="11"/>
        <v>8.01</v>
      </c>
      <c r="I15" s="253" t="str">
        <f t="shared" si="12"/>
        <v>300</v>
      </c>
      <c r="J15" s="258">
        <f t="shared" si="13"/>
        <v>8.9</v>
      </c>
      <c r="L15" s="255">
        <v>0</v>
      </c>
      <c r="M15" s="253">
        <f>FIND(",",FROM_Fragment_Analyzer!A15)</f>
        <v>3</v>
      </c>
      <c r="N15" s="253">
        <f>FIND(",",FROM_Fragment_Analyzer!$A15,M15+1)</f>
        <v>25</v>
      </c>
      <c r="O15" s="253">
        <f>FIND(",",FROM_Fragment_Analyzer!$A15,N15+1)</f>
        <v>42</v>
      </c>
      <c r="P15" s="253">
        <f>FIND(",",FROM_Fragment_Analyzer!$A15,O15+1)</f>
        <v>49</v>
      </c>
      <c r="Q15" s="253">
        <f>FIND(",",FROM_Fragment_Analyzer!$A15,P15+1)</f>
        <v>54</v>
      </c>
      <c r="R15" s="253">
        <f>FIND(",",FROM_Fragment_Analyzer!$A15,Q15+1)</f>
        <v>62</v>
      </c>
      <c r="S15" s="253">
        <f>FIND(",",FROM_Fragment_Analyzer!$A15,R15+1)</f>
        <v>66</v>
      </c>
      <c r="T15" s="253">
        <f>FIND(",",FROM_Fragment_Analyzer!$A15,S15+1)</f>
        <v>71</v>
      </c>
      <c r="U15" s="253">
        <f>FIND(",",FROM_Fragment_Analyzer!$A15,T15+1)</f>
        <v>75</v>
      </c>
      <c r="V15" s="253">
        <v>999</v>
      </c>
      <c r="X15" s="253" t="str">
        <f>MID(FROM_Fragment_Analyzer!$A15,L15+1,M15-L15-1)</f>
        <v>F2</v>
      </c>
      <c r="Y15" s="253" t="str">
        <f>MID(FROM_Fragment_Analyzer!$A15,M15+1,N15-M15-1)</f>
        <v>e4012502763_FS366_F02</v>
      </c>
      <c r="Z15" s="253" t="str">
        <f>MID(FROM_Fragment_Analyzer!$A15,N15+1,O15-N15-1)</f>
        <v>250 bp to 550 bp</v>
      </c>
      <c r="AA15" s="253" t="str">
        <f>MID(FROM_Fragment_Analyzer!$A15,O15+1,P15-O15-1)</f>
        <v>2.7109</v>
      </c>
      <c r="AB15" s="253" t="str">
        <f>MID(FROM_Fragment_Analyzer!$A15,P15+1,Q15-P15-1)</f>
        <v>89.7</v>
      </c>
      <c r="AC15" s="253" t="str">
        <f>MID(FROM_Fragment_Analyzer!$A15,Q15+1,R15-Q15-1)</f>
        <v>10.2654</v>
      </c>
      <c r="AD15" s="253" t="str">
        <f>MID(FROM_Fragment_Analyzer!$A15,R15+1,S15-R15-1)</f>
        <v>435</v>
      </c>
      <c r="AE15" s="253" t="str">
        <f>MID(FROM_Fragment_Analyzer!$A15,S15+1,T15-S15-1)</f>
        <v>8.01</v>
      </c>
      <c r="AF15" s="253" t="str">
        <f>MID(FROM_Fragment_Analyzer!$A15,T15+1,U15-T15-1)</f>
        <v>300</v>
      </c>
      <c r="AG15" s="253" t="str">
        <f>MID(FROM_Fragment_Analyzer!$A15,U15+1,V15-U15-1)</f>
        <v>8.9</v>
      </c>
    </row>
    <row r="16" spans="1:33" x14ac:dyDescent="0.25">
      <c r="A16" s="253" t="str">
        <f t="shared" si="1"/>
        <v>G2</v>
      </c>
      <c r="B16" s="253" t="str">
        <f t="shared" si="2"/>
        <v>e4012502775_FS366_G02</v>
      </c>
      <c r="C16" s="253" t="str">
        <f t="shared" si="3"/>
        <v>250 bp to 550 bp</v>
      </c>
      <c r="D16" s="257">
        <f t="shared" si="7"/>
        <v>1.7097</v>
      </c>
      <c r="E16" s="258">
        <f t="shared" si="8"/>
        <v>88.4</v>
      </c>
      <c r="F16" s="257">
        <f t="shared" si="9"/>
        <v>6.6980000000000004</v>
      </c>
      <c r="G16" s="253" t="str">
        <f t="shared" si="10"/>
        <v>420</v>
      </c>
      <c r="H16" s="262">
        <f t="shared" si="11"/>
        <v>7.01</v>
      </c>
      <c r="I16" s="253" t="str">
        <f t="shared" si="12"/>
        <v>300</v>
      </c>
      <c r="J16" s="258">
        <f t="shared" si="13"/>
        <v>8.9</v>
      </c>
      <c r="L16" s="255">
        <v>0</v>
      </c>
      <c r="M16" s="253">
        <f>FIND(",",FROM_Fragment_Analyzer!A16)</f>
        <v>3</v>
      </c>
      <c r="N16" s="253">
        <f>FIND(",",FROM_Fragment_Analyzer!$A16,M16+1)</f>
        <v>25</v>
      </c>
      <c r="O16" s="253">
        <f>FIND(",",FROM_Fragment_Analyzer!$A16,N16+1)</f>
        <v>42</v>
      </c>
      <c r="P16" s="253">
        <f>FIND(",",FROM_Fragment_Analyzer!$A16,O16+1)</f>
        <v>49</v>
      </c>
      <c r="Q16" s="253">
        <f>FIND(",",FROM_Fragment_Analyzer!$A16,P16+1)</f>
        <v>54</v>
      </c>
      <c r="R16" s="253">
        <f>FIND(",",FROM_Fragment_Analyzer!$A16,Q16+1)</f>
        <v>61</v>
      </c>
      <c r="S16" s="253">
        <f>FIND(",",FROM_Fragment_Analyzer!$A16,R16+1)</f>
        <v>65</v>
      </c>
      <c r="T16" s="253">
        <f>FIND(",",FROM_Fragment_Analyzer!$A16,S16+1)</f>
        <v>70</v>
      </c>
      <c r="U16" s="253">
        <f>FIND(",",FROM_Fragment_Analyzer!$A16,T16+1)</f>
        <v>74</v>
      </c>
      <c r="V16" s="253">
        <v>999</v>
      </c>
      <c r="X16" s="253" t="str">
        <f>MID(FROM_Fragment_Analyzer!$A16,L16+1,M16-L16-1)</f>
        <v>G2</v>
      </c>
      <c r="Y16" s="253" t="str">
        <f>MID(FROM_Fragment_Analyzer!$A16,M16+1,N16-M16-1)</f>
        <v>e4012502775_FS366_G02</v>
      </c>
      <c r="Z16" s="253" t="str">
        <f>MID(FROM_Fragment_Analyzer!$A16,N16+1,O16-N16-1)</f>
        <v>250 bp to 550 bp</v>
      </c>
      <c r="AA16" s="253" t="str">
        <f>MID(FROM_Fragment_Analyzer!$A16,O16+1,P16-O16-1)</f>
        <v>1.7097</v>
      </c>
      <c r="AB16" s="253" t="str">
        <f>MID(FROM_Fragment_Analyzer!$A16,P16+1,Q16-P16-1)</f>
        <v>88.4</v>
      </c>
      <c r="AC16" s="253" t="str">
        <f>MID(FROM_Fragment_Analyzer!$A16,Q16+1,R16-Q16-1)</f>
        <v>6.6980</v>
      </c>
      <c r="AD16" s="253" t="str">
        <f>MID(FROM_Fragment_Analyzer!$A16,R16+1,S16-R16-1)</f>
        <v>420</v>
      </c>
      <c r="AE16" s="253" t="str">
        <f>MID(FROM_Fragment_Analyzer!$A16,S16+1,T16-S16-1)</f>
        <v>7.01</v>
      </c>
      <c r="AF16" s="253" t="str">
        <f>MID(FROM_Fragment_Analyzer!$A16,T16+1,U16-T16-1)</f>
        <v>300</v>
      </c>
      <c r="AG16" s="253" t="str">
        <f>MID(FROM_Fragment_Analyzer!$A16,U16+1,V16-U16-1)</f>
        <v>8.9</v>
      </c>
    </row>
    <row r="17" spans="1:33" x14ac:dyDescent="0.25">
      <c r="A17" s="253" t="str">
        <f t="shared" si="1"/>
        <v>H2</v>
      </c>
      <c r="B17" s="253" t="str">
        <f t="shared" si="2"/>
        <v>e4012502787_FS366_H02</v>
      </c>
      <c r="C17" s="253" t="str">
        <f t="shared" si="3"/>
        <v>250 bp to 550 bp</v>
      </c>
      <c r="D17" s="257">
        <f t="shared" si="7"/>
        <v>2.2631000000000001</v>
      </c>
      <c r="E17" s="258">
        <f t="shared" si="8"/>
        <v>92</v>
      </c>
      <c r="F17" s="257">
        <f t="shared" si="9"/>
        <v>8.9545999999999992</v>
      </c>
      <c r="G17" s="253" t="str">
        <f t="shared" si="10"/>
        <v>416</v>
      </c>
      <c r="H17" s="262">
        <f t="shared" si="11"/>
        <v>10.54</v>
      </c>
      <c r="I17" s="253" t="str">
        <f t="shared" si="12"/>
        <v>300</v>
      </c>
      <c r="J17" s="258">
        <f t="shared" si="13"/>
        <v>9.3000000000000007</v>
      </c>
      <c r="L17" s="255">
        <v>0</v>
      </c>
      <c r="M17" s="253">
        <f>FIND(",",FROM_Fragment_Analyzer!A17)</f>
        <v>3</v>
      </c>
      <c r="N17" s="253">
        <f>FIND(",",FROM_Fragment_Analyzer!$A17,M17+1)</f>
        <v>25</v>
      </c>
      <c r="O17" s="253">
        <f>FIND(",",FROM_Fragment_Analyzer!$A17,N17+1)</f>
        <v>42</v>
      </c>
      <c r="P17" s="253">
        <f>FIND(",",FROM_Fragment_Analyzer!$A17,O17+1)</f>
        <v>49</v>
      </c>
      <c r="Q17" s="253">
        <f>FIND(",",FROM_Fragment_Analyzer!$A17,P17+1)</f>
        <v>54</v>
      </c>
      <c r="R17" s="253">
        <f>FIND(",",FROM_Fragment_Analyzer!$A17,Q17+1)</f>
        <v>61</v>
      </c>
      <c r="S17" s="253">
        <f>FIND(",",FROM_Fragment_Analyzer!$A17,R17+1)</f>
        <v>65</v>
      </c>
      <c r="T17" s="253">
        <f>FIND(",",FROM_Fragment_Analyzer!$A17,S17+1)</f>
        <v>71</v>
      </c>
      <c r="U17" s="253">
        <f>FIND(",",FROM_Fragment_Analyzer!$A17,T17+1)</f>
        <v>75</v>
      </c>
      <c r="V17" s="253">
        <v>999</v>
      </c>
      <c r="X17" s="253" t="str">
        <f>MID(FROM_Fragment_Analyzer!$A17,L17+1,M17-L17-1)</f>
        <v>H2</v>
      </c>
      <c r="Y17" s="253" t="str">
        <f>MID(FROM_Fragment_Analyzer!$A17,M17+1,N17-M17-1)</f>
        <v>e4012502787_FS366_H02</v>
      </c>
      <c r="Z17" s="253" t="str">
        <f>MID(FROM_Fragment_Analyzer!$A17,N17+1,O17-N17-1)</f>
        <v>250 bp to 550 bp</v>
      </c>
      <c r="AA17" s="253" t="str">
        <f>MID(FROM_Fragment_Analyzer!$A17,O17+1,P17-O17-1)</f>
        <v>2.2631</v>
      </c>
      <c r="AB17" s="253" t="str">
        <f>MID(FROM_Fragment_Analyzer!$A17,P17+1,Q17-P17-1)</f>
        <v>92.0</v>
      </c>
      <c r="AC17" s="253" t="str">
        <f>MID(FROM_Fragment_Analyzer!$A17,Q17+1,R17-Q17-1)</f>
        <v>8.9546</v>
      </c>
      <c r="AD17" s="253" t="str">
        <f>MID(FROM_Fragment_Analyzer!$A17,R17+1,S17-R17-1)</f>
        <v>416</v>
      </c>
      <c r="AE17" s="253" t="str">
        <f>MID(FROM_Fragment_Analyzer!$A17,S17+1,T17-S17-1)</f>
        <v>10.54</v>
      </c>
      <c r="AF17" s="253" t="str">
        <f>MID(FROM_Fragment_Analyzer!$A17,T17+1,U17-T17-1)</f>
        <v>300</v>
      </c>
      <c r="AG17" s="253" t="str">
        <f>MID(FROM_Fragment_Analyzer!$A17,U17+1,V17-U17-1)</f>
        <v>9.3</v>
      </c>
    </row>
    <row r="18" spans="1:33" x14ac:dyDescent="0.25">
      <c r="A18" s="253" t="str">
        <f t="shared" si="1"/>
        <v>A3</v>
      </c>
      <c r="B18" s="253" t="str">
        <f t="shared" si="2"/>
        <v>e4012502811_FS366_A03</v>
      </c>
      <c r="C18" s="253" t="str">
        <f t="shared" si="3"/>
        <v>250 bp to 550 bp</v>
      </c>
      <c r="D18" s="257">
        <f t="shared" si="7"/>
        <v>4.0144000000000002</v>
      </c>
      <c r="E18" s="258">
        <f t="shared" si="8"/>
        <v>94.4</v>
      </c>
      <c r="F18" s="257">
        <f t="shared" si="9"/>
        <v>15.3207</v>
      </c>
      <c r="G18" s="253" t="str">
        <f t="shared" si="10"/>
        <v>431</v>
      </c>
      <c r="H18" s="262">
        <f t="shared" si="11"/>
        <v>9.52</v>
      </c>
      <c r="I18" s="253" t="str">
        <f t="shared" si="12"/>
        <v>300</v>
      </c>
      <c r="J18" s="258">
        <f t="shared" si="13"/>
        <v>9.5</v>
      </c>
      <c r="L18" s="255">
        <v>0</v>
      </c>
      <c r="M18" s="253">
        <f>FIND(",",FROM_Fragment_Analyzer!A18)</f>
        <v>3</v>
      </c>
      <c r="N18" s="253">
        <f>FIND(",",FROM_Fragment_Analyzer!$A18,M18+1)</f>
        <v>25</v>
      </c>
      <c r="O18" s="253">
        <f>FIND(",",FROM_Fragment_Analyzer!$A18,N18+1)</f>
        <v>42</v>
      </c>
      <c r="P18" s="253">
        <f>FIND(",",FROM_Fragment_Analyzer!$A18,O18+1)</f>
        <v>49</v>
      </c>
      <c r="Q18" s="253">
        <f>FIND(",",FROM_Fragment_Analyzer!$A18,P18+1)</f>
        <v>54</v>
      </c>
      <c r="R18" s="253">
        <f>FIND(",",FROM_Fragment_Analyzer!$A18,Q18+1)</f>
        <v>62</v>
      </c>
      <c r="S18" s="253">
        <f>FIND(",",FROM_Fragment_Analyzer!$A18,R18+1)</f>
        <v>66</v>
      </c>
      <c r="T18" s="253">
        <f>FIND(",",FROM_Fragment_Analyzer!$A18,S18+1)</f>
        <v>71</v>
      </c>
      <c r="U18" s="253">
        <f>FIND(",",FROM_Fragment_Analyzer!$A18,T18+1)</f>
        <v>75</v>
      </c>
      <c r="V18" s="253">
        <v>999</v>
      </c>
      <c r="X18" s="253" t="str">
        <f>MID(FROM_Fragment_Analyzer!$A18,L18+1,M18-L18-1)</f>
        <v>A3</v>
      </c>
      <c r="Y18" s="253" t="str">
        <f>MID(FROM_Fragment_Analyzer!$A18,M18+1,N18-M18-1)</f>
        <v>e4012502811_FS366_A03</v>
      </c>
      <c r="Z18" s="253" t="str">
        <f>MID(FROM_Fragment_Analyzer!$A18,N18+1,O18-N18-1)</f>
        <v>250 bp to 550 bp</v>
      </c>
      <c r="AA18" s="253" t="str">
        <f>MID(FROM_Fragment_Analyzer!$A18,O18+1,P18-O18-1)</f>
        <v>4.0144</v>
      </c>
      <c r="AB18" s="253" t="str">
        <f>MID(FROM_Fragment_Analyzer!$A18,P18+1,Q18-P18-1)</f>
        <v>94.4</v>
      </c>
      <c r="AC18" s="253" t="str">
        <f>MID(FROM_Fragment_Analyzer!$A18,Q18+1,R18-Q18-1)</f>
        <v>15.3207</v>
      </c>
      <c r="AD18" s="253" t="str">
        <f>MID(FROM_Fragment_Analyzer!$A18,R18+1,S18-R18-1)</f>
        <v>431</v>
      </c>
      <c r="AE18" s="253" t="str">
        <f>MID(FROM_Fragment_Analyzer!$A18,S18+1,T18-S18-1)</f>
        <v>9.52</v>
      </c>
      <c r="AF18" s="253" t="str">
        <f>MID(FROM_Fragment_Analyzer!$A18,T18+1,U18-T18-1)</f>
        <v>300</v>
      </c>
      <c r="AG18" s="253" t="str">
        <f>MID(FROM_Fragment_Analyzer!$A18,U18+1,V18-U18-1)</f>
        <v>9.5</v>
      </c>
    </row>
    <row r="19" spans="1:33" x14ac:dyDescent="0.25">
      <c r="A19" s="253" t="str">
        <f t="shared" si="1"/>
        <v>B3</v>
      </c>
      <c r="B19" s="253" t="str">
        <f t="shared" si="2"/>
        <v>empty</v>
      </c>
      <c r="C19" s="253" t="str">
        <f t="shared" si="3"/>
        <v>250 bp to 550 bp</v>
      </c>
      <c r="D19" s="257">
        <f t="shared" si="7"/>
        <v>3.7349000000000001</v>
      </c>
      <c r="E19" s="258">
        <f t="shared" si="8"/>
        <v>90.6</v>
      </c>
      <c r="F19" s="257">
        <f t="shared" si="9"/>
        <v>14.094200000000001</v>
      </c>
      <c r="G19" s="253" t="str">
        <f t="shared" si="10"/>
        <v>436</v>
      </c>
      <c r="H19" s="262">
        <f t="shared" si="11"/>
        <v>8.51</v>
      </c>
      <c r="I19" s="253" t="str">
        <f t="shared" si="12"/>
        <v>300</v>
      </c>
      <c r="J19" s="258">
        <f t="shared" si="13"/>
        <v>9.1999999999999993</v>
      </c>
      <c r="L19" s="255">
        <v>0</v>
      </c>
      <c r="M19" s="253">
        <f>FIND(",",FROM_Fragment_Analyzer!A19)</f>
        <v>3</v>
      </c>
      <c r="N19" s="253">
        <f>FIND(",",FROM_Fragment_Analyzer!$A19,M19+1)</f>
        <v>9</v>
      </c>
      <c r="O19" s="253">
        <f>FIND(",",FROM_Fragment_Analyzer!$A19,N19+1)</f>
        <v>26</v>
      </c>
      <c r="P19" s="253">
        <f>FIND(",",FROM_Fragment_Analyzer!$A19,O19+1)</f>
        <v>33</v>
      </c>
      <c r="Q19" s="253">
        <f>FIND(",",FROM_Fragment_Analyzer!$A19,P19+1)</f>
        <v>38</v>
      </c>
      <c r="R19" s="253">
        <f>FIND(",",FROM_Fragment_Analyzer!$A19,Q19+1)</f>
        <v>46</v>
      </c>
      <c r="S19" s="253">
        <f>FIND(",",FROM_Fragment_Analyzer!$A19,R19+1)</f>
        <v>50</v>
      </c>
      <c r="T19" s="253">
        <f>FIND(",",FROM_Fragment_Analyzer!$A19,S19+1)</f>
        <v>55</v>
      </c>
      <c r="U19" s="253">
        <f>FIND(",",FROM_Fragment_Analyzer!$A19,T19+1)</f>
        <v>59</v>
      </c>
      <c r="V19" s="253">
        <v>999</v>
      </c>
      <c r="X19" s="253" t="str">
        <f>MID(FROM_Fragment_Analyzer!$A19,L19+1,M19-L19-1)</f>
        <v>B3</v>
      </c>
      <c r="Y19" s="253" t="str">
        <f>MID(FROM_Fragment_Analyzer!$A19,M19+1,N19-M19-1)</f>
        <v>empty</v>
      </c>
      <c r="Z19" s="253" t="str">
        <f>MID(FROM_Fragment_Analyzer!$A19,N19+1,O19-N19-1)</f>
        <v>250 bp to 550 bp</v>
      </c>
      <c r="AA19" s="253" t="str">
        <f>MID(FROM_Fragment_Analyzer!$A19,O19+1,P19-O19-1)</f>
        <v>3.7349</v>
      </c>
      <c r="AB19" s="253" t="str">
        <f>MID(FROM_Fragment_Analyzer!$A19,P19+1,Q19-P19-1)</f>
        <v>90.6</v>
      </c>
      <c r="AC19" s="253" t="str">
        <f>MID(FROM_Fragment_Analyzer!$A19,Q19+1,R19-Q19-1)</f>
        <v>14.0942</v>
      </c>
      <c r="AD19" s="253" t="str">
        <f>MID(FROM_Fragment_Analyzer!$A19,R19+1,S19-R19-1)</f>
        <v>436</v>
      </c>
      <c r="AE19" s="253" t="str">
        <f>MID(FROM_Fragment_Analyzer!$A19,S19+1,T19-S19-1)</f>
        <v>8.51</v>
      </c>
      <c r="AF19" s="253" t="str">
        <f>MID(FROM_Fragment_Analyzer!$A19,T19+1,U19-T19-1)</f>
        <v>300</v>
      </c>
      <c r="AG19" s="253" t="str">
        <f>MID(FROM_Fragment_Analyzer!$A19,U19+1,V19-U19-1)</f>
        <v>9.2</v>
      </c>
    </row>
    <row r="20" spans="1:33" x14ac:dyDescent="0.25">
      <c r="A20" s="253" t="str">
        <f t="shared" si="1"/>
        <v>C3</v>
      </c>
      <c r="B20" s="253" t="str">
        <f t="shared" si="2"/>
        <v>empty</v>
      </c>
      <c r="C20" s="253" t="str">
        <f t="shared" si="3"/>
        <v>250 bp to 550 bp</v>
      </c>
      <c r="D20" s="257">
        <f t="shared" si="7"/>
        <v>3.0876000000000001</v>
      </c>
      <c r="E20" s="258">
        <f t="shared" si="8"/>
        <v>91.5</v>
      </c>
      <c r="F20" s="257">
        <f t="shared" si="9"/>
        <v>12.013400000000001</v>
      </c>
      <c r="G20" s="253" t="str">
        <f t="shared" si="10"/>
        <v>423</v>
      </c>
      <c r="H20" s="262">
        <f t="shared" si="11"/>
        <v>6.85</v>
      </c>
      <c r="I20" s="253" t="str">
        <f t="shared" si="12"/>
        <v>300</v>
      </c>
      <c r="J20" s="258">
        <f t="shared" si="13"/>
        <v>9.1999999999999993</v>
      </c>
      <c r="L20" s="255">
        <v>0</v>
      </c>
      <c r="M20" s="253">
        <f>FIND(",",FROM_Fragment_Analyzer!A20)</f>
        <v>3</v>
      </c>
      <c r="N20" s="253">
        <f>FIND(",",FROM_Fragment_Analyzer!$A20,M20+1)</f>
        <v>9</v>
      </c>
      <c r="O20" s="253">
        <f>FIND(",",FROM_Fragment_Analyzer!$A20,N20+1)</f>
        <v>26</v>
      </c>
      <c r="P20" s="253">
        <f>FIND(",",FROM_Fragment_Analyzer!$A20,O20+1)</f>
        <v>33</v>
      </c>
      <c r="Q20" s="253">
        <f>FIND(",",FROM_Fragment_Analyzer!$A20,P20+1)</f>
        <v>38</v>
      </c>
      <c r="R20" s="253">
        <f>FIND(",",FROM_Fragment_Analyzer!$A20,Q20+1)</f>
        <v>46</v>
      </c>
      <c r="S20" s="253">
        <f>FIND(",",FROM_Fragment_Analyzer!$A20,R20+1)</f>
        <v>50</v>
      </c>
      <c r="T20" s="253">
        <f>FIND(",",FROM_Fragment_Analyzer!$A20,S20+1)</f>
        <v>55</v>
      </c>
      <c r="U20" s="253">
        <f>FIND(",",FROM_Fragment_Analyzer!$A20,T20+1)</f>
        <v>59</v>
      </c>
      <c r="V20" s="253">
        <v>999</v>
      </c>
      <c r="X20" s="253" t="str">
        <f>MID(FROM_Fragment_Analyzer!$A20,L20+1,M20-L20-1)</f>
        <v>C3</v>
      </c>
      <c r="Y20" s="253" t="str">
        <f>MID(FROM_Fragment_Analyzer!$A20,M20+1,N20-M20-1)</f>
        <v>empty</v>
      </c>
      <c r="Z20" s="253" t="str">
        <f>MID(FROM_Fragment_Analyzer!$A20,N20+1,O20-N20-1)</f>
        <v>250 bp to 550 bp</v>
      </c>
      <c r="AA20" s="253" t="str">
        <f>MID(FROM_Fragment_Analyzer!$A20,O20+1,P20-O20-1)</f>
        <v>3.0876</v>
      </c>
      <c r="AB20" s="253" t="str">
        <f>MID(FROM_Fragment_Analyzer!$A20,P20+1,Q20-P20-1)</f>
        <v>91.5</v>
      </c>
      <c r="AC20" s="253" t="str">
        <f>MID(FROM_Fragment_Analyzer!$A20,Q20+1,R20-Q20-1)</f>
        <v>12.0134</v>
      </c>
      <c r="AD20" s="253" t="str">
        <f>MID(FROM_Fragment_Analyzer!$A20,R20+1,S20-R20-1)</f>
        <v>423</v>
      </c>
      <c r="AE20" s="253" t="str">
        <f>MID(FROM_Fragment_Analyzer!$A20,S20+1,T20-S20-1)</f>
        <v>6.85</v>
      </c>
      <c r="AF20" s="253" t="str">
        <f>MID(FROM_Fragment_Analyzer!$A20,T20+1,U20-T20-1)</f>
        <v>300</v>
      </c>
      <c r="AG20" s="253" t="str">
        <f>MID(FROM_Fragment_Analyzer!$A20,U20+1,V20-U20-1)</f>
        <v>9.2</v>
      </c>
    </row>
    <row r="21" spans="1:33" x14ac:dyDescent="0.25">
      <c r="A21" s="253" t="str">
        <f t="shared" si="1"/>
        <v>D3</v>
      </c>
      <c r="B21" s="253" t="str">
        <f t="shared" si="2"/>
        <v>empty</v>
      </c>
      <c r="C21" s="253" t="str">
        <f t="shared" si="3"/>
        <v>250 bp to 550 bp</v>
      </c>
      <c r="D21" s="257">
        <f t="shared" si="7"/>
        <v>3.2374000000000001</v>
      </c>
      <c r="E21" s="258">
        <f t="shared" si="8"/>
        <v>92.9</v>
      </c>
      <c r="F21" s="257">
        <f t="shared" si="9"/>
        <v>12.4831</v>
      </c>
      <c r="G21" s="253" t="str">
        <f t="shared" si="10"/>
        <v>427</v>
      </c>
      <c r="H21" s="262">
        <f t="shared" si="11"/>
        <v>5.93</v>
      </c>
      <c r="I21" s="253" t="str">
        <f t="shared" si="12"/>
        <v>300</v>
      </c>
      <c r="J21" s="258">
        <f t="shared" si="13"/>
        <v>9.3000000000000007</v>
      </c>
      <c r="L21" s="255">
        <v>0</v>
      </c>
      <c r="M21" s="253">
        <f>FIND(",",FROM_Fragment_Analyzer!A21)</f>
        <v>3</v>
      </c>
      <c r="N21" s="253">
        <f>FIND(",",FROM_Fragment_Analyzer!$A21,M21+1)</f>
        <v>9</v>
      </c>
      <c r="O21" s="253">
        <f>FIND(",",FROM_Fragment_Analyzer!$A21,N21+1)</f>
        <v>26</v>
      </c>
      <c r="P21" s="253">
        <f>FIND(",",FROM_Fragment_Analyzer!$A21,O21+1)</f>
        <v>33</v>
      </c>
      <c r="Q21" s="253">
        <f>FIND(",",FROM_Fragment_Analyzer!$A21,P21+1)</f>
        <v>38</v>
      </c>
      <c r="R21" s="253">
        <f>FIND(",",FROM_Fragment_Analyzer!$A21,Q21+1)</f>
        <v>46</v>
      </c>
      <c r="S21" s="253">
        <f>FIND(",",FROM_Fragment_Analyzer!$A21,R21+1)</f>
        <v>50</v>
      </c>
      <c r="T21" s="253">
        <f>FIND(",",FROM_Fragment_Analyzer!$A21,S21+1)</f>
        <v>55</v>
      </c>
      <c r="U21" s="253">
        <f>FIND(",",FROM_Fragment_Analyzer!$A21,T21+1)</f>
        <v>59</v>
      </c>
      <c r="V21" s="253">
        <v>999</v>
      </c>
      <c r="X21" s="253" t="str">
        <f>MID(FROM_Fragment_Analyzer!$A21,L21+1,M21-L21-1)</f>
        <v>D3</v>
      </c>
      <c r="Y21" s="253" t="str">
        <f>MID(FROM_Fragment_Analyzer!$A21,M21+1,N21-M21-1)</f>
        <v>empty</v>
      </c>
      <c r="Z21" s="253" t="str">
        <f>MID(FROM_Fragment_Analyzer!$A21,N21+1,O21-N21-1)</f>
        <v>250 bp to 550 bp</v>
      </c>
      <c r="AA21" s="253" t="str">
        <f>MID(FROM_Fragment_Analyzer!$A21,O21+1,P21-O21-1)</f>
        <v>3.2374</v>
      </c>
      <c r="AB21" s="253" t="str">
        <f>MID(FROM_Fragment_Analyzer!$A21,P21+1,Q21-P21-1)</f>
        <v>92.9</v>
      </c>
      <c r="AC21" s="253" t="str">
        <f>MID(FROM_Fragment_Analyzer!$A21,Q21+1,R21-Q21-1)</f>
        <v>12.4831</v>
      </c>
      <c r="AD21" s="253" t="str">
        <f>MID(FROM_Fragment_Analyzer!$A21,R21+1,S21-R21-1)</f>
        <v>427</v>
      </c>
      <c r="AE21" s="253" t="str">
        <f>MID(FROM_Fragment_Analyzer!$A21,S21+1,T21-S21-1)</f>
        <v>5.93</v>
      </c>
      <c r="AF21" s="253" t="str">
        <f>MID(FROM_Fragment_Analyzer!$A21,T21+1,U21-T21-1)</f>
        <v>300</v>
      </c>
      <c r="AG21" s="253" t="str">
        <f>MID(FROM_Fragment_Analyzer!$A21,U21+1,V21-U21-1)</f>
        <v>9.3</v>
      </c>
    </row>
    <row r="22" spans="1:33" x14ac:dyDescent="0.25">
      <c r="A22" s="253" t="str">
        <f t="shared" si="1"/>
        <v>E3</v>
      </c>
      <c r="B22" s="253" t="str">
        <f t="shared" si="2"/>
        <v>empty</v>
      </c>
      <c r="C22" s="253" t="str">
        <f t="shared" si="3"/>
        <v>250 bp to 550 bp</v>
      </c>
      <c r="D22" s="257">
        <f t="shared" si="7"/>
        <v>3.2566999999999999</v>
      </c>
      <c r="E22" s="258">
        <f t="shared" si="8"/>
        <v>92.8</v>
      </c>
      <c r="F22" s="257">
        <f t="shared" si="9"/>
        <v>12.669600000000001</v>
      </c>
      <c r="G22" s="253" t="str">
        <f t="shared" si="10"/>
        <v>423</v>
      </c>
      <c r="H22" s="262">
        <f t="shared" si="11"/>
        <v>7.56</v>
      </c>
      <c r="I22" s="253" t="str">
        <f t="shared" si="12"/>
        <v>300</v>
      </c>
      <c r="J22" s="258">
        <f t="shared" si="13"/>
        <v>9.4</v>
      </c>
      <c r="L22" s="255">
        <v>0</v>
      </c>
      <c r="M22" s="253">
        <f>FIND(",",FROM_Fragment_Analyzer!A22)</f>
        <v>3</v>
      </c>
      <c r="N22" s="253">
        <f>FIND(",",FROM_Fragment_Analyzer!$A22,M22+1)</f>
        <v>9</v>
      </c>
      <c r="O22" s="253">
        <f>FIND(",",FROM_Fragment_Analyzer!$A22,N22+1)</f>
        <v>26</v>
      </c>
      <c r="P22" s="253">
        <f>FIND(",",FROM_Fragment_Analyzer!$A22,O22+1)</f>
        <v>33</v>
      </c>
      <c r="Q22" s="253">
        <f>FIND(",",FROM_Fragment_Analyzer!$A22,P22+1)</f>
        <v>38</v>
      </c>
      <c r="R22" s="253">
        <f>FIND(",",FROM_Fragment_Analyzer!$A22,Q22+1)</f>
        <v>46</v>
      </c>
      <c r="S22" s="253">
        <f>FIND(",",FROM_Fragment_Analyzer!$A22,R22+1)</f>
        <v>50</v>
      </c>
      <c r="T22" s="253">
        <f>FIND(",",FROM_Fragment_Analyzer!$A22,S22+1)</f>
        <v>55</v>
      </c>
      <c r="U22" s="253">
        <f>FIND(",",FROM_Fragment_Analyzer!$A22,T22+1)</f>
        <v>59</v>
      </c>
      <c r="V22" s="253">
        <v>999</v>
      </c>
      <c r="X22" s="253" t="str">
        <f>MID(FROM_Fragment_Analyzer!$A22,L22+1,M22-L22-1)</f>
        <v>E3</v>
      </c>
      <c r="Y22" s="253" t="str">
        <f>MID(FROM_Fragment_Analyzer!$A22,M22+1,N22-M22-1)</f>
        <v>empty</v>
      </c>
      <c r="Z22" s="253" t="str">
        <f>MID(FROM_Fragment_Analyzer!$A22,N22+1,O22-N22-1)</f>
        <v>250 bp to 550 bp</v>
      </c>
      <c r="AA22" s="253" t="str">
        <f>MID(FROM_Fragment_Analyzer!$A22,O22+1,P22-O22-1)</f>
        <v>3.2567</v>
      </c>
      <c r="AB22" s="253" t="str">
        <f>MID(FROM_Fragment_Analyzer!$A22,P22+1,Q22-P22-1)</f>
        <v>92.8</v>
      </c>
      <c r="AC22" s="253" t="str">
        <f>MID(FROM_Fragment_Analyzer!$A22,Q22+1,R22-Q22-1)</f>
        <v>12.6696</v>
      </c>
      <c r="AD22" s="253" t="str">
        <f>MID(FROM_Fragment_Analyzer!$A22,R22+1,S22-R22-1)</f>
        <v>423</v>
      </c>
      <c r="AE22" s="253" t="str">
        <f>MID(FROM_Fragment_Analyzer!$A22,S22+1,T22-S22-1)</f>
        <v>7.56</v>
      </c>
      <c r="AF22" s="253" t="str">
        <f>MID(FROM_Fragment_Analyzer!$A22,T22+1,U22-T22-1)</f>
        <v>300</v>
      </c>
      <c r="AG22" s="253" t="str">
        <f>MID(FROM_Fragment_Analyzer!$A22,U22+1,V22-U22-1)</f>
        <v>9.4</v>
      </c>
    </row>
    <row r="23" spans="1:33" x14ac:dyDescent="0.25">
      <c r="A23" s="253" t="str">
        <f t="shared" si="1"/>
        <v>F3</v>
      </c>
      <c r="B23" s="253" t="str">
        <f t="shared" si="2"/>
        <v>empty</v>
      </c>
      <c r="C23" s="253" t="str">
        <f t="shared" si="3"/>
        <v>250 bp to 550 bp</v>
      </c>
      <c r="D23" s="257">
        <f t="shared" si="7"/>
        <v>3.4660000000000002</v>
      </c>
      <c r="E23" s="258">
        <f t="shared" si="8"/>
        <v>93.3</v>
      </c>
      <c r="F23" s="257">
        <f t="shared" si="9"/>
        <v>13.7059</v>
      </c>
      <c r="G23" s="253" t="str">
        <f t="shared" si="10"/>
        <v>416</v>
      </c>
      <c r="H23" s="262">
        <f t="shared" si="11"/>
        <v>5.96</v>
      </c>
      <c r="I23" s="253" t="str">
        <f t="shared" si="12"/>
        <v>300</v>
      </c>
      <c r="J23" s="258">
        <f t="shared" si="13"/>
        <v>9.3000000000000007</v>
      </c>
      <c r="L23" s="255">
        <v>0</v>
      </c>
      <c r="M23" s="253">
        <f>FIND(",",FROM_Fragment_Analyzer!A23)</f>
        <v>3</v>
      </c>
      <c r="N23" s="253">
        <f>FIND(",",FROM_Fragment_Analyzer!$A23,M23+1)</f>
        <v>9</v>
      </c>
      <c r="O23" s="253">
        <f>FIND(",",FROM_Fragment_Analyzer!$A23,N23+1)</f>
        <v>26</v>
      </c>
      <c r="P23" s="253">
        <f>FIND(",",FROM_Fragment_Analyzer!$A23,O23+1)</f>
        <v>33</v>
      </c>
      <c r="Q23" s="253">
        <f>FIND(",",FROM_Fragment_Analyzer!$A23,P23+1)</f>
        <v>38</v>
      </c>
      <c r="R23" s="253">
        <f>FIND(",",FROM_Fragment_Analyzer!$A23,Q23+1)</f>
        <v>46</v>
      </c>
      <c r="S23" s="253">
        <f>FIND(",",FROM_Fragment_Analyzer!$A23,R23+1)</f>
        <v>50</v>
      </c>
      <c r="T23" s="253">
        <f>FIND(",",FROM_Fragment_Analyzer!$A23,S23+1)</f>
        <v>55</v>
      </c>
      <c r="U23" s="253">
        <f>FIND(",",FROM_Fragment_Analyzer!$A23,T23+1)</f>
        <v>59</v>
      </c>
      <c r="V23" s="253">
        <v>999</v>
      </c>
      <c r="X23" s="253" t="str">
        <f>MID(FROM_Fragment_Analyzer!$A23,L23+1,M23-L23-1)</f>
        <v>F3</v>
      </c>
      <c r="Y23" s="253" t="str">
        <f>MID(FROM_Fragment_Analyzer!$A23,M23+1,N23-M23-1)</f>
        <v>empty</v>
      </c>
      <c r="Z23" s="253" t="str">
        <f>MID(FROM_Fragment_Analyzer!$A23,N23+1,O23-N23-1)</f>
        <v>250 bp to 550 bp</v>
      </c>
      <c r="AA23" s="253" t="str">
        <f>MID(FROM_Fragment_Analyzer!$A23,O23+1,P23-O23-1)</f>
        <v>3.4660</v>
      </c>
      <c r="AB23" s="253" t="str">
        <f>MID(FROM_Fragment_Analyzer!$A23,P23+1,Q23-P23-1)</f>
        <v>93.3</v>
      </c>
      <c r="AC23" s="253" t="str">
        <f>MID(FROM_Fragment_Analyzer!$A23,Q23+1,R23-Q23-1)</f>
        <v>13.7059</v>
      </c>
      <c r="AD23" s="253" t="str">
        <f>MID(FROM_Fragment_Analyzer!$A23,R23+1,S23-R23-1)</f>
        <v>416</v>
      </c>
      <c r="AE23" s="253" t="str">
        <f>MID(FROM_Fragment_Analyzer!$A23,S23+1,T23-S23-1)</f>
        <v>5.96</v>
      </c>
      <c r="AF23" s="253" t="str">
        <f>MID(FROM_Fragment_Analyzer!$A23,T23+1,U23-T23-1)</f>
        <v>300</v>
      </c>
      <c r="AG23" s="253" t="str">
        <f>MID(FROM_Fragment_Analyzer!$A23,U23+1,V23-U23-1)</f>
        <v>9.3</v>
      </c>
    </row>
    <row r="24" spans="1:33" x14ac:dyDescent="0.25">
      <c r="A24" s="253" t="str">
        <f t="shared" si="1"/>
        <v>G3</v>
      </c>
      <c r="B24" s="253" t="str">
        <f t="shared" si="2"/>
        <v>empty</v>
      </c>
      <c r="C24" s="253" t="str">
        <f t="shared" si="3"/>
        <v>250 bp to 550 bp</v>
      </c>
      <c r="D24" s="257">
        <f t="shared" si="7"/>
        <v>2.8056000000000001</v>
      </c>
      <c r="E24" s="258">
        <f t="shared" si="8"/>
        <v>90.3</v>
      </c>
      <c r="F24" s="257">
        <f t="shared" si="9"/>
        <v>11.0342</v>
      </c>
      <c r="G24" s="253" t="str">
        <f t="shared" si="10"/>
        <v>418</v>
      </c>
      <c r="H24" s="262">
        <f t="shared" si="11"/>
        <v>6.75</v>
      </c>
      <c r="I24" s="253" t="str">
        <f t="shared" si="12"/>
        <v>300</v>
      </c>
      <c r="J24" s="258">
        <f t="shared" si="13"/>
        <v>9.1</v>
      </c>
      <c r="L24" s="255">
        <v>0</v>
      </c>
      <c r="M24" s="253">
        <f>FIND(",",FROM_Fragment_Analyzer!A24)</f>
        <v>3</v>
      </c>
      <c r="N24" s="253">
        <f>FIND(",",FROM_Fragment_Analyzer!$A24,M24+1)</f>
        <v>9</v>
      </c>
      <c r="O24" s="253">
        <f>FIND(",",FROM_Fragment_Analyzer!$A24,N24+1)</f>
        <v>26</v>
      </c>
      <c r="P24" s="253">
        <f>FIND(",",FROM_Fragment_Analyzer!$A24,O24+1)</f>
        <v>33</v>
      </c>
      <c r="Q24" s="253">
        <f>FIND(",",FROM_Fragment_Analyzer!$A24,P24+1)</f>
        <v>38</v>
      </c>
      <c r="R24" s="253">
        <f>FIND(",",FROM_Fragment_Analyzer!$A24,Q24+1)</f>
        <v>46</v>
      </c>
      <c r="S24" s="253">
        <f>FIND(",",FROM_Fragment_Analyzer!$A24,R24+1)</f>
        <v>50</v>
      </c>
      <c r="T24" s="253">
        <f>FIND(",",FROM_Fragment_Analyzer!$A24,S24+1)</f>
        <v>55</v>
      </c>
      <c r="U24" s="253">
        <f>FIND(",",FROM_Fragment_Analyzer!$A24,T24+1)</f>
        <v>59</v>
      </c>
      <c r="V24" s="253">
        <v>999</v>
      </c>
      <c r="X24" s="253" t="str">
        <f>MID(FROM_Fragment_Analyzer!$A24,L24+1,M24-L24-1)</f>
        <v>G3</v>
      </c>
      <c r="Y24" s="253" t="str">
        <f>MID(FROM_Fragment_Analyzer!$A24,M24+1,N24-M24-1)</f>
        <v>empty</v>
      </c>
      <c r="Z24" s="253" t="str">
        <f>MID(FROM_Fragment_Analyzer!$A24,N24+1,O24-N24-1)</f>
        <v>250 bp to 550 bp</v>
      </c>
      <c r="AA24" s="253" t="str">
        <f>MID(FROM_Fragment_Analyzer!$A24,O24+1,P24-O24-1)</f>
        <v>2.8056</v>
      </c>
      <c r="AB24" s="253" t="str">
        <f>MID(FROM_Fragment_Analyzer!$A24,P24+1,Q24-P24-1)</f>
        <v>90.3</v>
      </c>
      <c r="AC24" s="253" t="str">
        <f>MID(FROM_Fragment_Analyzer!$A24,Q24+1,R24-Q24-1)</f>
        <v>11.0342</v>
      </c>
      <c r="AD24" s="253" t="str">
        <f>MID(FROM_Fragment_Analyzer!$A24,R24+1,S24-R24-1)</f>
        <v>418</v>
      </c>
      <c r="AE24" s="253" t="str">
        <f>MID(FROM_Fragment_Analyzer!$A24,S24+1,T24-S24-1)</f>
        <v>6.75</v>
      </c>
      <c r="AF24" s="253" t="str">
        <f>MID(FROM_Fragment_Analyzer!$A24,T24+1,U24-T24-1)</f>
        <v>300</v>
      </c>
      <c r="AG24" s="253" t="str">
        <f>MID(FROM_Fragment_Analyzer!$A24,U24+1,V24-U24-1)</f>
        <v>9.1</v>
      </c>
    </row>
    <row r="25" spans="1:33" x14ac:dyDescent="0.25">
      <c r="A25" s="253" t="str">
        <f t="shared" si="1"/>
        <v>H3</v>
      </c>
      <c r="B25" s="253" t="str">
        <f t="shared" si="2"/>
        <v>empty</v>
      </c>
      <c r="C25" s="253" t="str">
        <f t="shared" si="3"/>
        <v>250 bp to 550 bp</v>
      </c>
      <c r="D25" s="257">
        <f t="shared" si="7"/>
        <v>3.0716000000000001</v>
      </c>
      <c r="E25" s="258">
        <f t="shared" si="8"/>
        <v>92.4</v>
      </c>
      <c r="F25" s="257">
        <f t="shared" si="9"/>
        <v>12.119400000000001</v>
      </c>
      <c r="G25" s="253" t="str">
        <f t="shared" si="10"/>
        <v>417</v>
      </c>
      <c r="H25" s="262">
        <f t="shared" si="11"/>
        <v>6.49</v>
      </c>
      <c r="I25" s="253" t="str">
        <f t="shared" si="12"/>
        <v>300</v>
      </c>
      <c r="J25" s="258">
        <f t="shared" si="13"/>
        <v>9.3000000000000007</v>
      </c>
      <c r="L25" s="255">
        <v>0</v>
      </c>
      <c r="M25" s="253">
        <f>FIND(",",FROM_Fragment_Analyzer!A25)</f>
        <v>3</v>
      </c>
      <c r="N25" s="253">
        <f>FIND(",",FROM_Fragment_Analyzer!$A25,M25+1)</f>
        <v>9</v>
      </c>
      <c r="O25" s="253">
        <f>FIND(",",FROM_Fragment_Analyzer!$A25,N25+1)</f>
        <v>26</v>
      </c>
      <c r="P25" s="253">
        <f>FIND(",",FROM_Fragment_Analyzer!$A25,O25+1)</f>
        <v>33</v>
      </c>
      <c r="Q25" s="253">
        <f>FIND(",",FROM_Fragment_Analyzer!$A25,P25+1)</f>
        <v>38</v>
      </c>
      <c r="R25" s="253">
        <f>FIND(",",FROM_Fragment_Analyzer!$A25,Q25+1)</f>
        <v>46</v>
      </c>
      <c r="S25" s="253">
        <f>FIND(",",FROM_Fragment_Analyzer!$A25,R25+1)</f>
        <v>50</v>
      </c>
      <c r="T25" s="253">
        <f>FIND(",",FROM_Fragment_Analyzer!$A25,S25+1)</f>
        <v>55</v>
      </c>
      <c r="U25" s="253">
        <f>FIND(",",FROM_Fragment_Analyzer!$A25,T25+1)</f>
        <v>59</v>
      </c>
      <c r="V25" s="253">
        <v>999</v>
      </c>
      <c r="X25" s="253" t="str">
        <f>MID(FROM_Fragment_Analyzer!$A25,L25+1,M25-L25-1)</f>
        <v>H3</v>
      </c>
      <c r="Y25" s="253" t="str">
        <f>MID(FROM_Fragment_Analyzer!$A25,M25+1,N25-M25-1)</f>
        <v>empty</v>
      </c>
      <c r="Z25" s="253" t="str">
        <f>MID(FROM_Fragment_Analyzer!$A25,N25+1,O25-N25-1)</f>
        <v>250 bp to 550 bp</v>
      </c>
      <c r="AA25" s="253" t="str">
        <f>MID(FROM_Fragment_Analyzer!$A25,O25+1,P25-O25-1)</f>
        <v>3.0716</v>
      </c>
      <c r="AB25" s="253" t="str">
        <f>MID(FROM_Fragment_Analyzer!$A25,P25+1,Q25-P25-1)</f>
        <v>92.4</v>
      </c>
      <c r="AC25" s="253" t="str">
        <f>MID(FROM_Fragment_Analyzer!$A25,Q25+1,R25-Q25-1)</f>
        <v>12.1194</v>
      </c>
      <c r="AD25" s="253" t="str">
        <f>MID(FROM_Fragment_Analyzer!$A25,R25+1,S25-R25-1)</f>
        <v>417</v>
      </c>
      <c r="AE25" s="253" t="str">
        <f>MID(FROM_Fragment_Analyzer!$A25,S25+1,T25-S25-1)</f>
        <v>6.49</v>
      </c>
      <c r="AF25" s="253" t="str">
        <f>MID(FROM_Fragment_Analyzer!$A25,T25+1,U25-T25-1)</f>
        <v>300</v>
      </c>
      <c r="AG25" s="253" t="str">
        <f>MID(FROM_Fragment_Analyzer!$A25,U25+1,V25-U25-1)</f>
        <v>9.3</v>
      </c>
    </row>
    <row r="26" spans="1:33" x14ac:dyDescent="0.25">
      <c r="A26" s="253" t="str">
        <f t="shared" si="1"/>
        <v>A4</v>
      </c>
      <c r="B26" s="253" t="str">
        <f t="shared" si="2"/>
        <v>empty</v>
      </c>
      <c r="C26" s="253" t="str">
        <f t="shared" si="3"/>
        <v>250 bp to 550 bp</v>
      </c>
      <c r="D26" s="257">
        <f t="shared" si="7"/>
        <v>2.1456</v>
      </c>
      <c r="E26" s="258">
        <f t="shared" si="8"/>
        <v>85.3</v>
      </c>
      <c r="F26" s="257">
        <f t="shared" si="9"/>
        <v>8.4535</v>
      </c>
      <c r="G26" s="253" t="str">
        <f t="shared" si="10"/>
        <v>418</v>
      </c>
      <c r="H26" s="262">
        <f t="shared" si="11"/>
        <v>5.76</v>
      </c>
      <c r="I26" s="253" t="str">
        <f t="shared" si="12"/>
        <v>300</v>
      </c>
      <c r="J26" s="258">
        <f t="shared" si="13"/>
        <v>8.6</v>
      </c>
      <c r="L26" s="255">
        <v>0</v>
      </c>
      <c r="M26" s="253">
        <f>FIND(",",FROM_Fragment_Analyzer!A26)</f>
        <v>3</v>
      </c>
      <c r="N26" s="253">
        <f>FIND(",",FROM_Fragment_Analyzer!$A26,M26+1)</f>
        <v>9</v>
      </c>
      <c r="O26" s="253">
        <f>FIND(",",FROM_Fragment_Analyzer!$A26,N26+1)</f>
        <v>26</v>
      </c>
      <c r="P26" s="253">
        <f>FIND(",",FROM_Fragment_Analyzer!$A26,O26+1)</f>
        <v>33</v>
      </c>
      <c r="Q26" s="253">
        <f>FIND(",",FROM_Fragment_Analyzer!$A26,P26+1)</f>
        <v>38</v>
      </c>
      <c r="R26" s="253">
        <f>FIND(",",FROM_Fragment_Analyzer!$A26,Q26+1)</f>
        <v>45</v>
      </c>
      <c r="S26" s="253">
        <f>FIND(",",FROM_Fragment_Analyzer!$A26,R26+1)</f>
        <v>49</v>
      </c>
      <c r="T26" s="253">
        <f>FIND(",",FROM_Fragment_Analyzer!$A26,S26+1)</f>
        <v>54</v>
      </c>
      <c r="U26" s="253">
        <f>FIND(",",FROM_Fragment_Analyzer!$A26,T26+1)</f>
        <v>58</v>
      </c>
      <c r="V26" s="253">
        <v>999</v>
      </c>
      <c r="X26" s="253" t="str">
        <f>MID(FROM_Fragment_Analyzer!$A26,L26+1,M26-L26-1)</f>
        <v>A4</v>
      </c>
      <c r="Y26" s="253" t="str">
        <f>MID(FROM_Fragment_Analyzer!$A26,M26+1,N26-M26-1)</f>
        <v>empty</v>
      </c>
      <c r="Z26" s="253" t="str">
        <f>MID(FROM_Fragment_Analyzer!$A26,N26+1,O26-N26-1)</f>
        <v>250 bp to 550 bp</v>
      </c>
      <c r="AA26" s="253" t="str">
        <f>MID(FROM_Fragment_Analyzer!$A26,O26+1,P26-O26-1)</f>
        <v>2.1456</v>
      </c>
      <c r="AB26" s="253" t="str">
        <f>MID(FROM_Fragment_Analyzer!$A26,P26+1,Q26-P26-1)</f>
        <v>85.3</v>
      </c>
      <c r="AC26" s="253" t="str">
        <f>MID(FROM_Fragment_Analyzer!$A26,Q26+1,R26-Q26-1)</f>
        <v>8.4535</v>
      </c>
      <c r="AD26" s="253" t="str">
        <f>MID(FROM_Fragment_Analyzer!$A26,R26+1,S26-R26-1)</f>
        <v>418</v>
      </c>
      <c r="AE26" s="253" t="str">
        <f>MID(FROM_Fragment_Analyzer!$A26,S26+1,T26-S26-1)</f>
        <v>5.76</v>
      </c>
      <c r="AF26" s="253" t="str">
        <f>MID(FROM_Fragment_Analyzer!$A26,T26+1,U26-T26-1)</f>
        <v>300</v>
      </c>
      <c r="AG26" s="253" t="str">
        <f>MID(FROM_Fragment_Analyzer!$A26,U26+1,V26-U26-1)</f>
        <v>8.6</v>
      </c>
    </row>
    <row r="27" spans="1:33" x14ac:dyDescent="0.25">
      <c r="A27" s="253" t="str">
        <f t="shared" si="1"/>
        <v>B4</v>
      </c>
      <c r="B27" s="253" t="str">
        <f t="shared" si="2"/>
        <v>empty</v>
      </c>
      <c r="C27" s="253" t="str">
        <f t="shared" si="3"/>
        <v>250 bp to 550 bp</v>
      </c>
      <c r="D27" s="257">
        <f t="shared" si="7"/>
        <v>3.3111000000000002</v>
      </c>
      <c r="E27" s="258">
        <f t="shared" si="8"/>
        <v>89.1</v>
      </c>
      <c r="F27" s="257">
        <f t="shared" si="9"/>
        <v>12.1309</v>
      </c>
      <c r="G27" s="253" t="str">
        <f t="shared" si="10"/>
        <v>449</v>
      </c>
      <c r="H27" s="262">
        <f t="shared" si="11"/>
        <v>9.9700000000000006</v>
      </c>
      <c r="I27" s="253" t="str">
        <f t="shared" si="12"/>
        <v>300</v>
      </c>
      <c r="J27" s="258">
        <f t="shared" si="13"/>
        <v>9.3000000000000007</v>
      </c>
      <c r="L27" s="255">
        <v>0</v>
      </c>
      <c r="M27" s="253">
        <f>FIND(",",FROM_Fragment_Analyzer!A27)</f>
        <v>3</v>
      </c>
      <c r="N27" s="253">
        <f>FIND(",",FROM_Fragment_Analyzer!$A27,M27+1)</f>
        <v>9</v>
      </c>
      <c r="O27" s="253">
        <f>FIND(",",FROM_Fragment_Analyzer!$A27,N27+1)</f>
        <v>26</v>
      </c>
      <c r="P27" s="253">
        <f>FIND(",",FROM_Fragment_Analyzer!$A27,O27+1)</f>
        <v>33</v>
      </c>
      <c r="Q27" s="253">
        <f>FIND(",",FROM_Fragment_Analyzer!$A27,P27+1)</f>
        <v>38</v>
      </c>
      <c r="R27" s="253">
        <f>FIND(",",FROM_Fragment_Analyzer!$A27,Q27+1)</f>
        <v>46</v>
      </c>
      <c r="S27" s="253">
        <f>FIND(",",FROM_Fragment_Analyzer!$A27,R27+1)</f>
        <v>50</v>
      </c>
      <c r="T27" s="253">
        <f>FIND(",",FROM_Fragment_Analyzer!$A27,S27+1)</f>
        <v>55</v>
      </c>
      <c r="U27" s="253">
        <f>FIND(",",FROM_Fragment_Analyzer!$A27,T27+1)</f>
        <v>59</v>
      </c>
      <c r="V27" s="253">
        <v>999</v>
      </c>
      <c r="X27" s="253" t="str">
        <f>MID(FROM_Fragment_Analyzer!$A27,L27+1,M27-L27-1)</f>
        <v>B4</v>
      </c>
      <c r="Y27" s="253" t="str">
        <f>MID(FROM_Fragment_Analyzer!$A27,M27+1,N27-M27-1)</f>
        <v>empty</v>
      </c>
      <c r="Z27" s="253" t="str">
        <f>MID(FROM_Fragment_Analyzer!$A27,N27+1,O27-N27-1)</f>
        <v>250 bp to 550 bp</v>
      </c>
      <c r="AA27" s="253" t="str">
        <f>MID(FROM_Fragment_Analyzer!$A27,O27+1,P27-O27-1)</f>
        <v>3.3111</v>
      </c>
      <c r="AB27" s="253" t="str">
        <f>MID(FROM_Fragment_Analyzer!$A27,P27+1,Q27-P27-1)</f>
        <v>89.1</v>
      </c>
      <c r="AC27" s="253" t="str">
        <f>MID(FROM_Fragment_Analyzer!$A27,Q27+1,R27-Q27-1)</f>
        <v>12.1309</v>
      </c>
      <c r="AD27" s="253" t="str">
        <f>MID(FROM_Fragment_Analyzer!$A27,R27+1,S27-R27-1)</f>
        <v>449</v>
      </c>
      <c r="AE27" s="253" t="str">
        <f>MID(FROM_Fragment_Analyzer!$A27,S27+1,T27-S27-1)</f>
        <v>9.97</v>
      </c>
      <c r="AF27" s="253" t="str">
        <f>MID(FROM_Fragment_Analyzer!$A27,T27+1,U27-T27-1)</f>
        <v>300</v>
      </c>
      <c r="AG27" s="253" t="str">
        <f>MID(FROM_Fragment_Analyzer!$A27,U27+1,V27-U27-1)</f>
        <v>9.3</v>
      </c>
    </row>
    <row r="28" spans="1:33" x14ac:dyDescent="0.25">
      <c r="A28" s="253" t="str">
        <f t="shared" si="1"/>
        <v>C4</v>
      </c>
      <c r="B28" s="253" t="str">
        <f t="shared" si="2"/>
        <v>empty</v>
      </c>
      <c r="C28" s="253" t="str">
        <f t="shared" si="3"/>
        <v>250 bp to 550 bp</v>
      </c>
      <c r="D28" s="257">
        <f t="shared" si="7"/>
        <v>3.2608000000000001</v>
      </c>
      <c r="E28" s="258">
        <f t="shared" si="8"/>
        <v>92.8</v>
      </c>
      <c r="F28" s="257">
        <f t="shared" si="9"/>
        <v>13.097300000000001</v>
      </c>
      <c r="G28" s="253" t="str">
        <f t="shared" si="10"/>
        <v>410</v>
      </c>
      <c r="H28" s="262">
        <f t="shared" si="11"/>
        <v>5.93</v>
      </c>
      <c r="I28" s="253" t="str">
        <f t="shared" si="12"/>
        <v>300</v>
      </c>
      <c r="J28" s="258">
        <f t="shared" si="13"/>
        <v>9.4</v>
      </c>
      <c r="L28" s="255">
        <v>0</v>
      </c>
      <c r="M28" s="253">
        <f>FIND(",",FROM_Fragment_Analyzer!A28)</f>
        <v>3</v>
      </c>
      <c r="N28" s="253">
        <f>FIND(",",FROM_Fragment_Analyzer!$A28,M28+1)</f>
        <v>9</v>
      </c>
      <c r="O28" s="253">
        <f>FIND(",",FROM_Fragment_Analyzer!$A28,N28+1)</f>
        <v>26</v>
      </c>
      <c r="P28" s="253">
        <f>FIND(",",FROM_Fragment_Analyzer!$A28,O28+1)</f>
        <v>33</v>
      </c>
      <c r="Q28" s="253">
        <f>FIND(",",FROM_Fragment_Analyzer!$A28,P28+1)</f>
        <v>38</v>
      </c>
      <c r="R28" s="253">
        <f>FIND(",",FROM_Fragment_Analyzer!$A28,Q28+1)</f>
        <v>46</v>
      </c>
      <c r="S28" s="253">
        <f>FIND(",",FROM_Fragment_Analyzer!$A28,R28+1)</f>
        <v>50</v>
      </c>
      <c r="T28" s="253">
        <f>FIND(",",FROM_Fragment_Analyzer!$A28,S28+1)</f>
        <v>55</v>
      </c>
      <c r="U28" s="253">
        <f>FIND(",",FROM_Fragment_Analyzer!$A28,T28+1)</f>
        <v>59</v>
      </c>
      <c r="V28" s="253">
        <v>999</v>
      </c>
      <c r="X28" s="253" t="str">
        <f>MID(FROM_Fragment_Analyzer!$A28,L28+1,M28-L28-1)</f>
        <v>C4</v>
      </c>
      <c r="Y28" s="253" t="str">
        <f>MID(FROM_Fragment_Analyzer!$A28,M28+1,N28-M28-1)</f>
        <v>empty</v>
      </c>
      <c r="Z28" s="253" t="str">
        <f>MID(FROM_Fragment_Analyzer!$A28,N28+1,O28-N28-1)</f>
        <v>250 bp to 550 bp</v>
      </c>
      <c r="AA28" s="253" t="str">
        <f>MID(FROM_Fragment_Analyzer!$A28,O28+1,P28-O28-1)</f>
        <v>3.2608</v>
      </c>
      <c r="AB28" s="253" t="str">
        <f>MID(FROM_Fragment_Analyzer!$A28,P28+1,Q28-P28-1)</f>
        <v>92.8</v>
      </c>
      <c r="AC28" s="253" t="str">
        <f>MID(FROM_Fragment_Analyzer!$A28,Q28+1,R28-Q28-1)</f>
        <v>13.0973</v>
      </c>
      <c r="AD28" s="253" t="str">
        <f>MID(FROM_Fragment_Analyzer!$A28,R28+1,S28-R28-1)</f>
        <v>410</v>
      </c>
      <c r="AE28" s="253" t="str">
        <f>MID(FROM_Fragment_Analyzer!$A28,S28+1,T28-S28-1)</f>
        <v>5.93</v>
      </c>
      <c r="AF28" s="253" t="str">
        <f>MID(FROM_Fragment_Analyzer!$A28,T28+1,U28-T28-1)</f>
        <v>300</v>
      </c>
      <c r="AG28" s="253" t="str">
        <f>MID(FROM_Fragment_Analyzer!$A28,U28+1,V28-U28-1)</f>
        <v>9.4</v>
      </c>
    </row>
    <row r="29" spans="1:33" x14ac:dyDescent="0.25">
      <c r="A29" s="253" t="str">
        <f t="shared" si="1"/>
        <v>D4</v>
      </c>
      <c r="B29" s="253" t="str">
        <f t="shared" si="2"/>
        <v>empty</v>
      </c>
      <c r="C29" s="253" t="str">
        <f t="shared" si="3"/>
        <v>250 bp to 550 bp</v>
      </c>
      <c r="D29" s="257">
        <f t="shared" si="7"/>
        <v>3.8266</v>
      </c>
      <c r="E29" s="258">
        <f t="shared" si="8"/>
        <v>92.9</v>
      </c>
      <c r="F29" s="257">
        <f t="shared" si="9"/>
        <v>14.324299999999999</v>
      </c>
      <c r="G29" s="253" t="str">
        <f t="shared" si="10"/>
        <v>440</v>
      </c>
      <c r="H29" s="262">
        <f t="shared" si="11"/>
        <v>8.73</v>
      </c>
      <c r="I29" s="253" t="str">
        <f t="shared" si="12"/>
        <v>300</v>
      </c>
      <c r="J29" s="258">
        <f t="shared" si="13"/>
        <v>9.4</v>
      </c>
      <c r="L29" s="255">
        <v>0</v>
      </c>
      <c r="M29" s="253">
        <f>FIND(",",FROM_Fragment_Analyzer!A29)</f>
        <v>3</v>
      </c>
      <c r="N29" s="253">
        <f>FIND(",",FROM_Fragment_Analyzer!$A29,M29+1)</f>
        <v>9</v>
      </c>
      <c r="O29" s="253">
        <f>FIND(",",FROM_Fragment_Analyzer!$A29,N29+1)</f>
        <v>26</v>
      </c>
      <c r="P29" s="253">
        <f>FIND(",",FROM_Fragment_Analyzer!$A29,O29+1)</f>
        <v>33</v>
      </c>
      <c r="Q29" s="253">
        <f>FIND(",",FROM_Fragment_Analyzer!$A29,P29+1)</f>
        <v>38</v>
      </c>
      <c r="R29" s="253">
        <f>FIND(",",FROM_Fragment_Analyzer!$A29,Q29+1)</f>
        <v>46</v>
      </c>
      <c r="S29" s="253">
        <f>FIND(",",FROM_Fragment_Analyzer!$A29,R29+1)</f>
        <v>50</v>
      </c>
      <c r="T29" s="253">
        <f>FIND(",",FROM_Fragment_Analyzer!$A29,S29+1)</f>
        <v>55</v>
      </c>
      <c r="U29" s="253">
        <f>FIND(",",FROM_Fragment_Analyzer!$A29,T29+1)</f>
        <v>59</v>
      </c>
      <c r="V29" s="253">
        <v>999</v>
      </c>
      <c r="X29" s="253" t="str">
        <f>MID(FROM_Fragment_Analyzer!$A29,L29+1,M29-L29-1)</f>
        <v>D4</v>
      </c>
      <c r="Y29" s="253" t="str">
        <f>MID(FROM_Fragment_Analyzer!$A29,M29+1,N29-M29-1)</f>
        <v>empty</v>
      </c>
      <c r="Z29" s="253" t="str">
        <f>MID(FROM_Fragment_Analyzer!$A29,N29+1,O29-N29-1)</f>
        <v>250 bp to 550 bp</v>
      </c>
      <c r="AA29" s="253" t="str">
        <f>MID(FROM_Fragment_Analyzer!$A29,O29+1,P29-O29-1)</f>
        <v>3.8266</v>
      </c>
      <c r="AB29" s="253" t="str">
        <f>MID(FROM_Fragment_Analyzer!$A29,P29+1,Q29-P29-1)</f>
        <v>92.9</v>
      </c>
      <c r="AC29" s="253" t="str">
        <f>MID(FROM_Fragment_Analyzer!$A29,Q29+1,R29-Q29-1)</f>
        <v>14.3243</v>
      </c>
      <c r="AD29" s="253" t="str">
        <f>MID(FROM_Fragment_Analyzer!$A29,R29+1,S29-R29-1)</f>
        <v>440</v>
      </c>
      <c r="AE29" s="253" t="str">
        <f>MID(FROM_Fragment_Analyzer!$A29,S29+1,T29-S29-1)</f>
        <v>8.73</v>
      </c>
      <c r="AF29" s="253" t="str">
        <f>MID(FROM_Fragment_Analyzer!$A29,T29+1,U29-T29-1)</f>
        <v>300</v>
      </c>
      <c r="AG29" s="253" t="str">
        <f>MID(FROM_Fragment_Analyzer!$A29,U29+1,V29-U29-1)</f>
        <v>9.4</v>
      </c>
    </row>
    <row r="30" spans="1:33" x14ac:dyDescent="0.25">
      <c r="A30" s="253" t="str">
        <f t="shared" si="1"/>
        <v>E4</v>
      </c>
      <c r="B30" s="253" t="str">
        <f t="shared" si="2"/>
        <v>empty</v>
      </c>
      <c r="C30" s="253" t="str">
        <f t="shared" si="3"/>
        <v>250 bp to 550 bp</v>
      </c>
      <c r="D30" s="257">
        <f t="shared" si="7"/>
        <v>2.4462999999999999</v>
      </c>
      <c r="E30" s="258">
        <f t="shared" si="8"/>
        <v>90.3</v>
      </c>
      <c r="F30" s="257">
        <f t="shared" si="9"/>
        <v>9.5831999999999997</v>
      </c>
      <c r="G30" s="253" t="str">
        <f t="shared" si="10"/>
        <v>420</v>
      </c>
      <c r="H30" s="262">
        <f t="shared" si="11"/>
        <v>6.25</v>
      </c>
      <c r="I30" s="253" t="str">
        <f t="shared" si="12"/>
        <v>300</v>
      </c>
      <c r="J30" s="258">
        <f t="shared" si="13"/>
        <v>9.1</v>
      </c>
      <c r="L30" s="255">
        <v>0</v>
      </c>
      <c r="M30" s="253">
        <f>FIND(",",FROM_Fragment_Analyzer!A30)</f>
        <v>3</v>
      </c>
      <c r="N30" s="253">
        <f>FIND(",",FROM_Fragment_Analyzer!$A30,M30+1)</f>
        <v>9</v>
      </c>
      <c r="O30" s="253">
        <f>FIND(",",FROM_Fragment_Analyzer!$A30,N30+1)</f>
        <v>26</v>
      </c>
      <c r="P30" s="253">
        <f>FIND(",",FROM_Fragment_Analyzer!$A30,O30+1)</f>
        <v>33</v>
      </c>
      <c r="Q30" s="253">
        <f>FIND(",",FROM_Fragment_Analyzer!$A30,P30+1)</f>
        <v>38</v>
      </c>
      <c r="R30" s="253">
        <f>FIND(",",FROM_Fragment_Analyzer!$A30,Q30+1)</f>
        <v>45</v>
      </c>
      <c r="S30" s="253">
        <f>FIND(",",FROM_Fragment_Analyzer!$A30,R30+1)</f>
        <v>49</v>
      </c>
      <c r="T30" s="253">
        <f>FIND(",",FROM_Fragment_Analyzer!$A30,S30+1)</f>
        <v>54</v>
      </c>
      <c r="U30" s="253">
        <f>FIND(",",FROM_Fragment_Analyzer!$A30,T30+1)</f>
        <v>58</v>
      </c>
      <c r="V30" s="253">
        <v>999</v>
      </c>
      <c r="X30" s="253" t="str">
        <f>MID(FROM_Fragment_Analyzer!$A30,L30+1,M30-L30-1)</f>
        <v>E4</v>
      </c>
      <c r="Y30" s="253" t="str">
        <f>MID(FROM_Fragment_Analyzer!$A30,M30+1,N30-M30-1)</f>
        <v>empty</v>
      </c>
      <c r="Z30" s="253" t="str">
        <f>MID(FROM_Fragment_Analyzer!$A30,N30+1,O30-N30-1)</f>
        <v>250 bp to 550 bp</v>
      </c>
      <c r="AA30" s="253" t="str">
        <f>MID(FROM_Fragment_Analyzer!$A30,O30+1,P30-O30-1)</f>
        <v>2.4463</v>
      </c>
      <c r="AB30" s="253" t="str">
        <f>MID(FROM_Fragment_Analyzer!$A30,P30+1,Q30-P30-1)</f>
        <v>90.3</v>
      </c>
      <c r="AC30" s="253" t="str">
        <f>MID(FROM_Fragment_Analyzer!$A30,Q30+1,R30-Q30-1)</f>
        <v>9.5832</v>
      </c>
      <c r="AD30" s="253" t="str">
        <f>MID(FROM_Fragment_Analyzer!$A30,R30+1,S30-R30-1)</f>
        <v>420</v>
      </c>
      <c r="AE30" s="253" t="str">
        <f>MID(FROM_Fragment_Analyzer!$A30,S30+1,T30-S30-1)</f>
        <v>6.25</v>
      </c>
      <c r="AF30" s="253" t="str">
        <f>MID(FROM_Fragment_Analyzer!$A30,T30+1,U30-T30-1)</f>
        <v>300</v>
      </c>
      <c r="AG30" s="253" t="str">
        <f>MID(FROM_Fragment_Analyzer!$A30,U30+1,V30-U30-1)</f>
        <v>9.1</v>
      </c>
    </row>
    <row r="31" spans="1:33" x14ac:dyDescent="0.25">
      <c r="A31" s="253" t="str">
        <f t="shared" si="1"/>
        <v>F4</v>
      </c>
      <c r="B31" s="253" t="str">
        <f t="shared" si="2"/>
        <v>empty</v>
      </c>
      <c r="C31" s="253" t="str">
        <f t="shared" si="3"/>
        <v>250 bp to 550 bp</v>
      </c>
      <c r="D31" s="257">
        <f t="shared" si="7"/>
        <v>3.4474</v>
      </c>
      <c r="E31" s="258">
        <f t="shared" si="8"/>
        <v>91.9</v>
      </c>
      <c r="F31" s="257">
        <f t="shared" si="9"/>
        <v>13.7302</v>
      </c>
      <c r="G31" s="253" t="str">
        <f t="shared" si="10"/>
        <v>413</v>
      </c>
      <c r="H31" s="262">
        <f t="shared" si="11"/>
        <v>7.94</v>
      </c>
      <c r="I31" s="253" t="str">
        <f t="shared" si="12"/>
        <v>300</v>
      </c>
      <c r="J31" s="258">
        <f t="shared" si="13"/>
        <v>9.1999999999999993</v>
      </c>
      <c r="L31" s="255">
        <v>0</v>
      </c>
      <c r="M31" s="253">
        <f>FIND(",",FROM_Fragment_Analyzer!A31)</f>
        <v>3</v>
      </c>
      <c r="N31" s="253">
        <f>FIND(",",FROM_Fragment_Analyzer!$A31,M31+1)</f>
        <v>9</v>
      </c>
      <c r="O31" s="253">
        <f>FIND(",",FROM_Fragment_Analyzer!$A31,N31+1)</f>
        <v>26</v>
      </c>
      <c r="P31" s="253">
        <f>FIND(",",FROM_Fragment_Analyzer!$A31,O31+1)</f>
        <v>33</v>
      </c>
      <c r="Q31" s="253">
        <f>FIND(",",FROM_Fragment_Analyzer!$A31,P31+1)</f>
        <v>38</v>
      </c>
      <c r="R31" s="253">
        <f>FIND(",",FROM_Fragment_Analyzer!$A31,Q31+1)</f>
        <v>46</v>
      </c>
      <c r="S31" s="253">
        <f>FIND(",",FROM_Fragment_Analyzer!$A31,R31+1)</f>
        <v>50</v>
      </c>
      <c r="T31" s="253">
        <f>FIND(",",FROM_Fragment_Analyzer!$A31,S31+1)</f>
        <v>55</v>
      </c>
      <c r="U31" s="253">
        <f>FIND(",",FROM_Fragment_Analyzer!$A31,T31+1)</f>
        <v>59</v>
      </c>
      <c r="V31" s="253">
        <v>999</v>
      </c>
      <c r="X31" s="253" t="str">
        <f>MID(FROM_Fragment_Analyzer!$A31,L31+1,M31-L31-1)</f>
        <v>F4</v>
      </c>
      <c r="Y31" s="253" t="str">
        <f>MID(FROM_Fragment_Analyzer!$A31,M31+1,N31-M31-1)</f>
        <v>empty</v>
      </c>
      <c r="Z31" s="253" t="str">
        <f>MID(FROM_Fragment_Analyzer!$A31,N31+1,O31-N31-1)</f>
        <v>250 bp to 550 bp</v>
      </c>
      <c r="AA31" s="253" t="str">
        <f>MID(FROM_Fragment_Analyzer!$A31,O31+1,P31-O31-1)</f>
        <v>3.4474</v>
      </c>
      <c r="AB31" s="253" t="str">
        <f>MID(FROM_Fragment_Analyzer!$A31,P31+1,Q31-P31-1)</f>
        <v>91.9</v>
      </c>
      <c r="AC31" s="253" t="str">
        <f>MID(FROM_Fragment_Analyzer!$A31,Q31+1,R31-Q31-1)</f>
        <v>13.7302</v>
      </c>
      <c r="AD31" s="253" t="str">
        <f>MID(FROM_Fragment_Analyzer!$A31,R31+1,S31-R31-1)</f>
        <v>413</v>
      </c>
      <c r="AE31" s="253" t="str">
        <f>MID(FROM_Fragment_Analyzer!$A31,S31+1,T31-S31-1)</f>
        <v>7.94</v>
      </c>
      <c r="AF31" s="253" t="str">
        <f>MID(FROM_Fragment_Analyzer!$A31,T31+1,U31-T31-1)</f>
        <v>300</v>
      </c>
      <c r="AG31" s="253" t="str">
        <f>MID(FROM_Fragment_Analyzer!$A31,U31+1,V31-U31-1)</f>
        <v>9.2</v>
      </c>
    </row>
    <row r="32" spans="1:33" x14ac:dyDescent="0.25">
      <c r="A32" s="253" t="str">
        <f t="shared" si="1"/>
        <v>G4</v>
      </c>
      <c r="B32" s="253" t="str">
        <f t="shared" si="2"/>
        <v>empty</v>
      </c>
      <c r="C32" s="253" t="str">
        <f t="shared" si="3"/>
        <v>250 bp to 550 bp</v>
      </c>
      <c r="D32" s="257">
        <f t="shared" si="7"/>
        <v>2.6764000000000001</v>
      </c>
      <c r="E32" s="258">
        <f t="shared" si="8"/>
        <v>88.7</v>
      </c>
      <c r="F32" s="257">
        <f t="shared" si="9"/>
        <v>10.337400000000001</v>
      </c>
      <c r="G32" s="253" t="str">
        <f t="shared" si="10"/>
        <v>426</v>
      </c>
      <c r="H32" s="262">
        <f t="shared" si="11"/>
        <v>7.39</v>
      </c>
      <c r="I32" s="253" t="str">
        <f t="shared" si="12"/>
        <v>300</v>
      </c>
      <c r="J32" s="258">
        <f t="shared" si="13"/>
        <v>9</v>
      </c>
      <c r="L32" s="255">
        <v>0</v>
      </c>
      <c r="M32" s="253">
        <f>FIND(",",FROM_Fragment_Analyzer!A32)</f>
        <v>3</v>
      </c>
      <c r="N32" s="253">
        <f>FIND(",",FROM_Fragment_Analyzer!$A32,M32+1)</f>
        <v>9</v>
      </c>
      <c r="O32" s="253">
        <f>FIND(",",FROM_Fragment_Analyzer!$A32,N32+1)</f>
        <v>26</v>
      </c>
      <c r="P32" s="253">
        <f>FIND(",",FROM_Fragment_Analyzer!$A32,O32+1)</f>
        <v>33</v>
      </c>
      <c r="Q32" s="253">
        <f>FIND(",",FROM_Fragment_Analyzer!$A32,P32+1)</f>
        <v>38</v>
      </c>
      <c r="R32" s="253">
        <f>FIND(",",FROM_Fragment_Analyzer!$A32,Q32+1)</f>
        <v>46</v>
      </c>
      <c r="S32" s="253">
        <f>FIND(",",FROM_Fragment_Analyzer!$A32,R32+1)</f>
        <v>50</v>
      </c>
      <c r="T32" s="253">
        <f>FIND(",",FROM_Fragment_Analyzer!$A32,S32+1)</f>
        <v>55</v>
      </c>
      <c r="U32" s="253">
        <f>FIND(",",FROM_Fragment_Analyzer!$A32,T32+1)</f>
        <v>59</v>
      </c>
      <c r="V32" s="253">
        <v>999</v>
      </c>
      <c r="X32" s="253" t="str">
        <f>MID(FROM_Fragment_Analyzer!$A32,L32+1,M32-L32-1)</f>
        <v>G4</v>
      </c>
      <c r="Y32" s="253" t="str">
        <f>MID(FROM_Fragment_Analyzer!$A32,M32+1,N32-M32-1)</f>
        <v>empty</v>
      </c>
      <c r="Z32" s="253" t="str">
        <f>MID(FROM_Fragment_Analyzer!$A32,N32+1,O32-N32-1)</f>
        <v>250 bp to 550 bp</v>
      </c>
      <c r="AA32" s="253" t="str">
        <f>MID(FROM_Fragment_Analyzer!$A32,O32+1,P32-O32-1)</f>
        <v>2.6764</v>
      </c>
      <c r="AB32" s="253" t="str">
        <f>MID(FROM_Fragment_Analyzer!$A32,P32+1,Q32-P32-1)</f>
        <v>88.7</v>
      </c>
      <c r="AC32" s="253" t="str">
        <f>MID(FROM_Fragment_Analyzer!$A32,Q32+1,R32-Q32-1)</f>
        <v>10.3374</v>
      </c>
      <c r="AD32" s="253" t="str">
        <f>MID(FROM_Fragment_Analyzer!$A32,R32+1,S32-R32-1)</f>
        <v>426</v>
      </c>
      <c r="AE32" s="253" t="str">
        <f>MID(FROM_Fragment_Analyzer!$A32,S32+1,T32-S32-1)</f>
        <v>7.39</v>
      </c>
      <c r="AF32" s="253" t="str">
        <f>MID(FROM_Fragment_Analyzer!$A32,T32+1,U32-T32-1)</f>
        <v>300</v>
      </c>
      <c r="AG32" s="253" t="str">
        <f>MID(FROM_Fragment_Analyzer!$A32,U32+1,V32-U32-1)</f>
        <v>9.0</v>
      </c>
    </row>
    <row r="33" spans="1:33" x14ac:dyDescent="0.25">
      <c r="A33" s="253" t="str">
        <f t="shared" si="1"/>
        <v>H4</v>
      </c>
      <c r="B33" s="253" t="str">
        <f t="shared" si="2"/>
        <v>empty</v>
      </c>
      <c r="C33" s="253" t="str">
        <f t="shared" si="3"/>
        <v>250 bp to 550 bp</v>
      </c>
      <c r="D33" s="257">
        <f t="shared" si="7"/>
        <v>2.5445000000000002</v>
      </c>
      <c r="E33" s="258">
        <f t="shared" si="8"/>
        <v>90.4</v>
      </c>
      <c r="F33" s="257">
        <f t="shared" si="9"/>
        <v>9.9349000000000007</v>
      </c>
      <c r="G33" s="253" t="str">
        <f t="shared" si="10"/>
        <v>421</v>
      </c>
      <c r="H33" s="262">
        <f t="shared" si="11"/>
        <v>5.87</v>
      </c>
      <c r="I33" s="253" t="str">
        <f t="shared" si="12"/>
        <v>300</v>
      </c>
      <c r="J33" s="258">
        <f t="shared" si="13"/>
        <v>9.1</v>
      </c>
      <c r="L33" s="255">
        <v>0</v>
      </c>
      <c r="M33" s="253">
        <f>FIND(",",FROM_Fragment_Analyzer!A33)</f>
        <v>3</v>
      </c>
      <c r="N33" s="253">
        <f>FIND(",",FROM_Fragment_Analyzer!$A33,M33+1)</f>
        <v>9</v>
      </c>
      <c r="O33" s="253">
        <f>FIND(",",FROM_Fragment_Analyzer!$A33,N33+1)</f>
        <v>26</v>
      </c>
      <c r="P33" s="253">
        <f>FIND(",",FROM_Fragment_Analyzer!$A33,O33+1)</f>
        <v>33</v>
      </c>
      <c r="Q33" s="253">
        <f>FIND(",",FROM_Fragment_Analyzer!$A33,P33+1)</f>
        <v>38</v>
      </c>
      <c r="R33" s="253">
        <f>FIND(",",FROM_Fragment_Analyzer!$A33,Q33+1)</f>
        <v>45</v>
      </c>
      <c r="S33" s="253">
        <f>FIND(",",FROM_Fragment_Analyzer!$A33,R33+1)</f>
        <v>49</v>
      </c>
      <c r="T33" s="253">
        <f>FIND(",",FROM_Fragment_Analyzer!$A33,S33+1)</f>
        <v>54</v>
      </c>
      <c r="U33" s="253">
        <f>FIND(",",FROM_Fragment_Analyzer!$A33,T33+1)</f>
        <v>58</v>
      </c>
      <c r="V33" s="253">
        <v>999</v>
      </c>
      <c r="X33" s="253" t="str">
        <f>MID(FROM_Fragment_Analyzer!$A33,L33+1,M33-L33-1)</f>
        <v>H4</v>
      </c>
      <c r="Y33" s="253" t="str">
        <f>MID(FROM_Fragment_Analyzer!$A33,M33+1,N33-M33-1)</f>
        <v>empty</v>
      </c>
      <c r="Z33" s="253" t="str">
        <f>MID(FROM_Fragment_Analyzer!$A33,N33+1,O33-N33-1)</f>
        <v>250 bp to 550 bp</v>
      </c>
      <c r="AA33" s="253" t="str">
        <f>MID(FROM_Fragment_Analyzer!$A33,O33+1,P33-O33-1)</f>
        <v>2.5445</v>
      </c>
      <c r="AB33" s="253" t="str">
        <f>MID(FROM_Fragment_Analyzer!$A33,P33+1,Q33-P33-1)</f>
        <v>90.4</v>
      </c>
      <c r="AC33" s="253" t="str">
        <f>MID(FROM_Fragment_Analyzer!$A33,Q33+1,R33-Q33-1)</f>
        <v>9.9349</v>
      </c>
      <c r="AD33" s="253" t="str">
        <f>MID(FROM_Fragment_Analyzer!$A33,R33+1,S33-R33-1)</f>
        <v>421</v>
      </c>
      <c r="AE33" s="253" t="str">
        <f>MID(FROM_Fragment_Analyzer!$A33,S33+1,T33-S33-1)</f>
        <v>5.87</v>
      </c>
      <c r="AF33" s="253" t="str">
        <f>MID(FROM_Fragment_Analyzer!$A33,T33+1,U33-T33-1)</f>
        <v>300</v>
      </c>
      <c r="AG33" s="253" t="str">
        <f>MID(FROM_Fragment_Analyzer!$A33,U33+1,V33-U33-1)</f>
        <v>9.1</v>
      </c>
    </row>
    <row r="34" spans="1:33" x14ac:dyDescent="0.25">
      <c r="A34" s="253" t="str">
        <f t="shared" si="1"/>
        <v>A5</v>
      </c>
      <c r="B34" s="253" t="str">
        <f t="shared" si="2"/>
        <v>empty</v>
      </c>
      <c r="C34" s="253" t="str">
        <f t="shared" si="3"/>
        <v>250 bp to 550 bp</v>
      </c>
      <c r="D34" s="257">
        <f t="shared" si="7"/>
        <v>4.7374000000000001</v>
      </c>
      <c r="E34" s="258">
        <f t="shared" si="8"/>
        <v>91.3</v>
      </c>
      <c r="F34" s="257">
        <f t="shared" si="9"/>
        <v>18.838000000000001</v>
      </c>
      <c r="G34" s="253" t="str">
        <f t="shared" si="10"/>
        <v>414</v>
      </c>
      <c r="H34" s="262">
        <f t="shared" si="11"/>
        <v>6.92</v>
      </c>
      <c r="I34" s="253" t="str">
        <f t="shared" si="12"/>
        <v>300</v>
      </c>
      <c r="J34" s="258">
        <f t="shared" si="13"/>
        <v>9.1999999999999993</v>
      </c>
      <c r="L34" s="255">
        <v>0</v>
      </c>
      <c r="M34" s="253">
        <f>FIND(",",FROM_Fragment_Analyzer!A34)</f>
        <v>3</v>
      </c>
      <c r="N34" s="253">
        <f>FIND(",",FROM_Fragment_Analyzer!$A34,M34+1)</f>
        <v>9</v>
      </c>
      <c r="O34" s="253">
        <f>FIND(",",FROM_Fragment_Analyzer!$A34,N34+1)</f>
        <v>26</v>
      </c>
      <c r="P34" s="253">
        <f>FIND(",",FROM_Fragment_Analyzer!$A34,O34+1)</f>
        <v>33</v>
      </c>
      <c r="Q34" s="253">
        <f>FIND(",",FROM_Fragment_Analyzer!$A34,P34+1)</f>
        <v>38</v>
      </c>
      <c r="R34" s="253">
        <f>FIND(",",FROM_Fragment_Analyzer!$A34,Q34+1)</f>
        <v>46</v>
      </c>
      <c r="S34" s="253">
        <f>FIND(",",FROM_Fragment_Analyzer!$A34,R34+1)</f>
        <v>50</v>
      </c>
      <c r="T34" s="253">
        <f>FIND(",",FROM_Fragment_Analyzer!$A34,S34+1)</f>
        <v>55</v>
      </c>
      <c r="U34" s="253">
        <f>FIND(",",FROM_Fragment_Analyzer!$A34,T34+1)</f>
        <v>59</v>
      </c>
      <c r="V34" s="253">
        <v>999</v>
      </c>
      <c r="X34" s="253" t="str">
        <f>MID(FROM_Fragment_Analyzer!$A34,L34+1,M34-L34-1)</f>
        <v>A5</v>
      </c>
      <c r="Y34" s="253" t="str">
        <f>MID(FROM_Fragment_Analyzer!$A34,M34+1,N34-M34-1)</f>
        <v>empty</v>
      </c>
      <c r="Z34" s="253" t="str">
        <f>MID(FROM_Fragment_Analyzer!$A34,N34+1,O34-N34-1)</f>
        <v>250 bp to 550 bp</v>
      </c>
      <c r="AA34" s="253" t="str">
        <f>MID(FROM_Fragment_Analyzer!$A34,O34+1,P34-O34-1)</f>
        <v>4.7374</v>
      </c>
      <c r="AB34" s="253" t="str">
        <f>MID(FROM_Fragment_Analyzer!$A34,P34+1,Q34-P34-1)</f>
        <v>91.3</v>
      </c>
      <c r="AC34" s="253" t="str">
        <f>MID(FROM_Fragment_Analyzer!$A34,Q34+1,R34-Q34-1)</f>
        <v>18.8380</v>
      </c>
      <c r="AD34" s="253" t="str">
        <f>MID(FROM_Fragment_Analyzer!$A34,R34+1,S34-R34-1)</f>
        <v>414</v>
      </c>
      <c r="AE34" s="253" t="str">
        <f>MID(FROM_Fragment_Analyzer!$A34,S34+1,T34-S34-1)</f>
        <v>6.92</v>
      </c>
      <c r="AF34" s="253" t="str">
        <f>MID(FROM_Fragment_Analyzer!$A34,T34+1,U34-T34-1)</f>
        <v>300</v>
      </c>
      <c r="AG34" s="253" t="str">
        <f>MID(FROM_Fragment_Analyzer!$A34,U34+1,V34-U34-1)</f>
        <v>9.2</v>
      </c>
    </row>
    <row r="35" spans="1:33" x14ac:dyDescent="0.25">
      <c r="A35" s="253" t="str">
        <f t="shared" si="1"/>
        <v>B5</v>
      </c>
      <c r="B35" s="253" t="str">
        <f t="shared" si="2"/>
        <v>empty</v>
      </c>
      <c r="C35" s="253" t="str">
        <f t="shared" si="3"/>
        <v>250 bp to 550 bp</v>
      </c>
      <c r="D35" s="257">
        <f t="shared" si="7"/>
        <v>4.4584000000000001</v>
      </c>
      <c r="E35" s="258">
        <f t="shared" si="8"/>
        <v>93.4</v>
      </c>
      <c r="F35" s="257">
        <f t="shared" si="9"/>
        <v>17.377300000000002</v>
      </c>
      <c r="G35" s="253" t="str">
        <f t="shared" si="10"/>
        <v>422</v>
      </c>
      <c r="H35" s="262">
        <f t="shared" si="11"/>
        <v>7.62</v>
      </c>
      <c r="I35" s="253" t="str">
        <f t="shared" si="12"/>
        <v>300</v>
      </c>
      <c r="J35" s="258">
        <f t="shared" si="13"/>
        <v>9.4</v>
      </c>
      <c r="L35" s="255">
        <v>0</v>
      </c>
      <c r="M35" s="253">
        <f>FIND(",",FROM_Fragment_Analyzer!A35)</f>
        <v>3</v>
      </c>
      <c r="N35" s="253">
        <f>FIND(",",FROM_Fragment_Analyzer!$A35,M35+1)</f>
        <v>9</v>
      </c>
      <c r="O35" s="253">
        <f>FIND(",",FROM_Fragment_Analyzer!$A35,N35+1)</f>
        <v>26</v>
      </c>
      <c r="P35" s="253">
        <f>FIND(",",FROM_Fragment_Analyzer!$A35,O35+1)</f>
        <v>33</v>
      </c>
      <c r="Q35" s="253">
        <f>FIND(",",FROM_Fragment_Analyzer!$A35,P35+1)</f>
        <v>38</v>
      </c>
      <c r="R35" s="253">
        <f>FIND(",",FROM_Fragment_Analyzer!$A35,Q35+1)</f>
        <v>46</v>
      </c>
      <c r="S35" s="253">
        <f>FIND(",",FROM_Fragment_Analyzer!$A35,R35+1)</f>
        <v>50</v>
      </c>
      <c r="T35" s="253">
        <f>FIND(",",FROM_Fragment_Analyzer!$A35,S35+1)</f>
        <v>55</v>
      </c>
      <c r="U35" s="253">
        <f>FIND(",",FROM_Fragment_Analyzer!$A35,T35+1)</f>
        <v>59</v>
      </c>
      <c r="V35" s="253">
        <v>999</v>
      </c>
      <c r="X35" s="253" t="str">
        <f>MID(FROM_Fragment_Analyzer!$A35,L35+1,M35-L35-1)</f>
        <v>B5</v>
      </c>
      <c r="Y35" s="253" t="str">
        <f>MID(FROM_Fragment_Analyzer!$A35,M35+1,N35-M35-1)</f>
        <v>empty</v>
      </c>
      <c r="Z35" s="253" t="str">
        <f>MID(FROM_Fragment_Analyzer!$A35,N35+1,O35-N35-1)</f>
        <v>250 bp to 550 bp</v>
      </c>
      <c r="AA35" s="253" t="str">
        <f>MID(FROM_Fragment_Analyzer!$A35,O35+1,P35-O35-1)</f>
        <v>4.4584</v>
      </c>
      <c r="AB35" s="253" t="str">
        <f>MID(FROM_Fragment_Analyzer!$A35,P35+1,Q35-P35-1)</f>
        <v>93.4</v>
      </c>
      <c r="AC35" s="253" t="str">
        <f>MID(FROM_Fragment_Analyzer!$A35,Q35+1,R35-Q35-1)</f>
        <v>17.3773</v>
      </c>
      <c r="AD35" s="253" t="str">
        <f>MID(FROM_Fragment_Analyzer!$A35,R35+1,S35-R35-1)</f>
        <v>422</v>
      </c>
      <c r="AE35" s="253" t="str">
        <f>MID(FROM_Fragment_Analyzer!$A35,S35+1,T35-S35-1)</f>
        <v>7.62</v>
      </c>
      <c r="AF35" s="253" t="str">
        <f>MID(FROM_Fragment_Analyzer!$A35,T35+1,U35-T35-1)</f>
        <v>300</v>
      </c>
      <c r="AG35" s="253" t="str">
        <f>MID(FROM_Fragment_Analyzer!$A35,U35+1,V35-U35-1)</f>
        <v>9.4</v>
      </c>
    </row>
    <row r="36" spans="1:33" x14ac:dyDescent="0.25">
      <c r="A36" s="253" t="str">
        <f t="shared" si="1"/>
        <v>C5</v>
      </c>
      <c r="B36" s="253" t="str">
        <f t="shared" si="2"/>
        <v>empty</v>
      </c>
      <c r="C36" s="253" t="str">
        <f t="shared" si="3"/>
        <v>250 bp to 550 bp</v>
      </c>
      <c r="D36" s="257">
        <f t="shared" si="7"/>
        <v>3.6333000000000002</v>
      </c>
      <c r="E36" s="258">
        <f t="shared" si="8"/>
        <v>90.7</v>
      </c>
      <c r="F36" s="257">
        <f t="shared" si="9"/>
        <v>13.8439</v>
      </c>
      <c r="G36" s="253" t="str">
        <f t="shared" si="10"/>
        <v>432</v>
      </c>
      <c r="H36" s="262">
        <f t="shared" si="11"/>
        <v>7.15</v>
      </c>
      <c r="I36" s="253" t="str">
        <f t="shared" si="12"/>
        <v>300</v>
      </c>
      <c r="J36" s="258">
        <f t="shared" si="13"/>
        <v>9.3000000000000007</v>
      </c>
      <c r="L36" s="255">
        <v>0</v>
      </c>
      <c r="M36" s="253">
        <f>FIND(",",FROM_Fragment_Analyzer!A36)</f>
        <v>3</v>
      </c>
      <c r="N36" s="253">
        <f>FIND(",",FROM_Fragment_Analyzer!$A36,M36+1)</f>
        <v>9</v>
      </c>
      <c r="O36" s="253">
        <f>FIND(",",FROM_Fragment_Analyzer!$A36,N36+1)</f>
        <v>26</v>
      </c>
      <c r="P36" s="253">
        <f>FIND(",",FROM_Fragment_Analyzer!$A36,O36+1)</f>
        <v>33</v>
      </c>
      <c r="Q36" s="253">
        <f>FIND(",",FROM_Fragment_Analyzer!$A36,P36+1)</f>
        <v>38</v>
      </c>
      <c r="R36" s="253">
        <f>FIND(",",FROM_Fragment_Analyzer!$A36,Q36+1)</f>
        <v>46</v>
      </c>
      <c r="S36" s="253">
        <f>FIND(",",FROM_Fragment_Analyzer!$A36,R36+1)</f>
        <v>50</v>
      </c>
      <c r="T36" s="253">
        <f>FIND(",",FROM_Fragment_Analyzer!$A36,S36+1)</f>
        <v>55</v>
      </c>
      <c r="U36" s="253">
        <f>FIND(",",FROM_Fragment_Analyzer!$A36,T36+1)</f>
        <v>59</v>
      </c>
      <c r="V36" s="253">
        <v>999</v>
      </c>
      <c r="X36" s="253" t="str">
        <f>MID(FROM_Fragment_Analyzer!$A36,L36+1,M36-L36-1)</f>
        <v>C5</v>
      </c>
      <c r="Y36" s="253" t="str">
        <f>MID(FROM_Fragment_Analyzer!$A36,M36+1,N36-M36-1)</f>
        <v>empty</v>
      </c>
      <c r="Z36" s="253" t="str">
        <f>MID(FROM_Fragment_Analyzer!$A36,N36+1,O36-N36-1)</f>
        <v>250 bp to 550 bp</v>
      </c>
      <c r="AA36" s="253" t="str">
        <f>MID(FROM_Fragment_Analyzer!$A36,O36+1,P36-O36-1)</f>
        <v>3.6333</v>
      </c>
      <c r="AB36" s="253" t="str">
        <f>MID(FROM_Fragment_Analyzer!$A36,P36+1,Q36-P36-1)</f>
        <v>90.7</v>
      </c>
      <c r="AC36" s="253" t="str">
        <f>MID(FROM_Fragment_Analyzer!$A36,Q36+1,R36-Q36-1)</f>
        <v>13.8439</v>
      </c>
      <c r="AD36" s="253" t="str">
        <f>MID(FROM_Fragment_Analyzer!$A36,R36+1,S36-R36-1)</f>
        <v>432</v>
      </c>
      <c r="AE36" s="253" t="str">
        <f>MID(FROM_Fragment_Analyzer!$A36,S36+1,T36-S36-1)</f>
        <v>7.15</v>
      </c>
      <c r="AF36" s="253" t="str">
        <f>MID(FROM_Fragment_Analyzer!$A36,T36+1,U36-T36-1)</f>
        <v>300</v>
      </c>
      <c r="AG36" s="253" t="str">
        <f>MID(FROM_Fragment_Analyzer!$A36,U36+1,V36-U36-1)</f>
        <v>9.3</v>
      </c>
    </row>
    <row r="37" spans="1:33" x14ac:dyDescent="0.25">
      <c r="A37" s="253" t="str">
        <f t="shared" si="1"/>
        <v>D5</v>
      </c>
      <c r="B37" s="253" t="str">
        <f t="shared" si="2"/>
        <v>empty</v>
      </c>
      <c r="C37" s="253" t="str">
        <f t="shared" si="3"/>
        <v>250 bp to 550 bp</v>
      </c>
      <c r="D37" s="257">
        <f t="shared" si="7"/>
        <v>4.2986000000000004</v>
      </c>
      <c r="E37" s="258">
        <f t="shared" si="8"/>
        <v>92.7</v>
      </c>
      <c r="F37" s="257">
        <f t="shared" si="9"/>
        <v>16.711099999999998</v>
      </c>
      <c r="G37" s="253" t="str">
        <f t="shared" si="10"/>
        <v>423</v>
      </c>
      <c r="H37" s="262">
        <f t="shared" si="11"/>
        <v>7.68</v>
      </c>
      <c r="I37" s="253" t="str">
        <f t="shared" si="12"/>
        <v>300</v>
      </c>
      <c r="J37" s="258">
        <f t="shared" si="13"/>
        <v>9.3000000000000007</v>
      </c>
      <c r="L37" s="255">
        <v>0</v>
      </c>
      <c r="M37" s="253">
        <f>FIND(",",FROM_Fragment_Analyzer!A37)</f>
        <v>3</v>
      </c>
      <c r="N37" s="253">
        <f>FIND(",",FROM_Fragment_Analyzer!$A37,M37+1)</f>
        <v>9</v>
      </c>
      <c r="O37" s="253">
        <f>FIND(",",FROM_Fragment_Analyzer!$A37,N37+1)</f>
        <v>26</v>
      </c>
      <c r="P37" s="253">
        <f>FIND(",",FROM_Fragment_Analyzer!$A37,O37+1)</f>
        <v>33</v>
      </c>
      <c r="Q37" s="253">
        <f>FIND(",",FROM_Fragment_Analyzer!$A37,P37+1)</f>
        <v>38</v>
      </c>
      <c r="R37" s="253">
        <f>FIND(",",FROM_Fragment_Analyzer!$A37,Q37+1)</f>
        <v>46</v>
      </c>
      <c r="S37" s="253">
        <f>FIND(",",FROM_Fragment_Analyzer!$A37,R37+1)</f>
        <v>50</v>
      </c>
      <c r="T37" s="253">
        <f>FIND(",",FROM_Fragment_Analyzer!$A37,S37+1)</f>
        <v>55</v>
      </c>
      <c r="U37" s="253">
        <f>FIND(",",FROM_Fragment_Analyzer!$A37,T37+1)</f>
        <v>59</v>
      </c>
      <c r="V37" s="253">
        <v>999</v>
      </c>
      <c r="X37" s="253" t="str">
        <f>MID(FROM_Fragment_Analyzer!$A37,L37+1,M37-L37-1)</f>
        <v>D5</v>
      </c>
      <c r="Y37" s="253" t="str">
        <f>MID(FROM_Fragment_Analyzer!$A37,M37+1,N37-M37-1)</f>
        <v>empty</v>
      </c>
      <c r="Z37" s="253" t="str">
        <f>MID(FROM_Fragment_Analyzer!$A37,N37+1,O37-N37-1)</f>
        <v>250 bp to 550 bp</v>
      </c>
      <c r="AA37" s="253" t="str">
        <f>MID(FROM_Fragment_Analyzer!$A37,O37+1,P37-O37-1)</f>
        <v>4.2986</v>
      </c>
      <c r="AB37" s="253" t="str">
        <f>MID(FROM_Fragment_Analyzer!$A37,P37+1,Q37-P37-1)</f>
        <v>92.7</v>
      </c>
      <c r="AC37" s="253" t="str">
        <f>MID(FROM_Fragment_Analyzer!$A37,Q37+1,R37-Q37-1)</f>
        <v>16.7111</v>
      </c>
      <c r="AD37" s="253" t="str">
        <f>MID(FROM_Fragment_Analyzer!$A37,R37+1,S37-R37-1)</f>
        <v>423</v>
      </c>
      <c r="AE37" s="253" t="str">
        <f>MID(FROM_Fragment_Analyzer!$A37,S37+1,T37-S37-1)</f>
        <v>7.68</v>
      </c>
      <c r="AF37" s="253" t="str">
        <f>MID(FROM_Fragment_Analyzer!$A37,T37+1,U37-T37-1)</f>
        <v>300</v>
      </c>
      <c r="AG37" s="253" t="str">
        <f>MID(FROM_Fragment_Analyzer!$A37,U37+1,V37-U37-1)</f>
        <v>9.3</v>
      </c>
    </row>
    <row r="38" spans="1:33" x14ac:dyDescent="0.25">
      <c r="A38" s="253" t="str">
        <f t="shared" si="1"/>
        <v>E5</v>
      </c>
      <c r="B38" s="253" t="str">
        <f t="shared" si="2"/>
        <v>empty</v>
      </c>
      <c r="C38" s="253" t="str">
        <f t="shared" si="3"/>
        <v>250 bp to 550 bp</v>
      </c>
      <c r="D38" s="257">
        <f t="shared" si="7"/>
        <v>1.3892</v>
      </c>
      <c r="E38" s="258">
        <f t="shared" si="8"/>
        <v>89.8</v>
      </c>
      <c r="F38" s="257">
        <f t="shared" si="9"/>
        <v>5.5403000000000002</v>
      </c>
      <c r="G38" s="253" t="str">
        <f t="shared" si="10"/>
        <v>413</v>
      </c>
      <c r="H38" s="262">
        <f t="shared" si="11"/>
        <v>8.07</v>
      </c>
      <c r="I38" s="253" t="str">
        <f t="shared" si="12"/>
        <v>300</v>
      </c>
      <c r="J38" s="258">
        <f t="shared" si="13"/>
        <v>9</v>
      </c>
      <c r="L38" s="255">
        <v>0</v>
      </c>
      <c r="M38" s="253">
        <f>FIND(",",FROM_Fragment_Analyzer!A38)</f>
        <v>3</v>
      </c>
      <c r="N38" s="253">
        <f>FIND(",",FROM_Fragment_Analyzer!$A38,M38+1)</f>
        <v>9</v>
      </c>
      <c r="O38" s="253">
        <f>FIND(",",FROM_Fragment_Analyzer!$A38,N38+1)</f>
        <v>26</v>
      </c>
      <c r="P38" s="253">
        <f>FIND(",",FROM_Fragment_Analyzer!$A38,O38+1)</f>
        <v>33</v>
      </c>
      <c r="Q38" s="253">
        <f>FIND(",",FROM_Fragment_Analyzer!$A38,P38+1)</f>
        <v>38</v>
      </c>
      <c r="R38" s="253">
        <f>FIND(",",FROM_Fragment_Analyzer!$A38,Q38+1)</f>
        <v>45</v>
      </c>
      <c r="S38" s="253">
        <f>FIND(",",FROM_Fragment_Analyzer!$A38,R38+1)</f>
        <v>49</v>
      </c>
      <c r="T38" s="253">
        <f>FIND(",",FROM_Fragment_Analyzer!$A38,S38+1)</f>
        <v>54</v>
      </c>
      <c r="U38" s="253">
        <f>FIND(",",FROM_Fragment_Analyzer!$A38,T38+1)</f>
        <v>58</v>
      </c>
      <c r="V38" s="253">
        <v>999</v>
      </c>
      <c r="X38" s="253" t="str">
        <f>MID(FROM_Fragment_Analyzer!$A38,L38+1,M38-L38-1)</f>
        <v>E5</v>
      </c>
      <c r="Y38" s="253" t="str">
        <f>MID(FROM_Fragment_Analyzer!$A38,M38+1,N38-M38-1)</f>
        <v>empty</v>
      </c>
      <c r="Z38" s="253" t="str">
        <f>MID(FROM_Fragment_Analyzer!$A38,N38+1,O38-N38-1)</f>
        <v>250 bp to 550 bp</v>
      </c>
      <c r="AA38" s="253" t="str">
        <f>MID(FROM_Fragment_Analyzer!$A38,O38+1,P38-O38-1)</f>
        <v>1.3892</v>
      </c>
      <c r="AB38" s="253" t="str">
        <f>MID(FROM_Fragment_Analyzer!$A38,P38+1,Q38-P38-1)</f>
        <v>89.8</v>
      </c>
      <c r="AC38" s="253" t="str">
        <f>MID(FROM_Fragment_Analyzer!$A38,Q38+1,R38-Q38-1)</f>
        <v>5.5403</v>
      </c>
      <c r="AD38" s="253" t="str">
        <f>MID(FROM_Fragment_Analyzer!$A38,R38+1,S38-R38-1)</f>
        <v>413</v>
      </c>
      <c r="AE38" s="253" t="str">
        <f>MID(FROM_Fragment_Analyzer!$A38,S38+1,T38-S38-1)</f>
        <v>8.07</v>
      </c>
      <c r="AF38" s="253" t="str">
        <f>MID(FROM_Fragment_Analyzer!$A38,T38+1,U38-T38-1)</f>
        <v>300</v>
      </c>
      <c r="AG38" s="253" t="str">
        <f>MID(FROM_Fragment_Analyzer!$A38,U38+1,V38-U38-1)</f>
        <v>9.0</v>
      </c>
    </row>
    <row r="39" spans="1:33" x14ac:dyDescent="0.25">
      <c r="A39" s="253" t="str">
        <f t="shared" si="1"/>
        <v>F5</v>
      </c>
      <c r="B39" s="253" t="str">
        <f t="shared" si="2"/>
        <v>empty</v>
      </c>
      <c r="C39" s="253" t="str">
        <f t="shared" si="3"/>
        <v>250 bp to 550 bp</v>
      </c>
      <c r="D39" s="257">
        <f t="shared" si="7"/>
        <v>5.2496</v>
      </c>
      <c r="E39" s="258">
        <f t="shared" si="8"/>
        <v>93.9</v>
      </c>
      <c r="F39" s="257">
        <f t="shared" si="9"/>
        <v>19.674499999999998</v>
      </c>
      <c r="G39" s="253" t="str">
        <f t="shared" si="10"/>
        <v>439</v>
      </c>
      <c r="H39" s="262">
        <f t="shared" si="11"/>
        <v>8.58</v>
      </c>
      <c r="I39" s="253" t="str">
        <f t="shared" si="12"/>
        <v>300</v>
      </c>
      <c r="J39" s="258">
        <f t="shared" si="13"/>
        <v>9.4</v>
      </c>
      <c r="L39" s="255">
        <v>0</v>
      </c>
      <c r="M39" s="253">
        <f>FIND(",",FROM_Fragment_Analyzer!A39)</f>
        <v>3</v>
      </c>
      <c r="N39" s="253">
        <f>FIND(",",FROM_Fragment_Analyzer!$A39,M39+1)</f>
        <v>9</v>
      </c>
      <c r="O39" s="253">
        <f>FIND(",",FROM_Fragment_Analyzer!$A39,N39+1)</f>
        <v>26</v>
      </c>
      <c r="P39" s="253">
        <f>FIND(",",FROM_Fragment_Analyzer!$A39,O39+1)</f>
        <v>33</v>
      </c>
      <c r="Q39" s="253">
        <f>FIND(",",FROM_Fragment_Analyzer!$A39,P39+1)</f>
        <v>38</v>
      </c>
      <c r="R39" s="253">
        <f>FIND(",",FROM_Fragment_Analyzer!$A39,Q39+1)</f>
        <v>46</v>
      </c>
      <c r="S39" s="253">
        <f>FIND(",",FROM_Fragment_Analyzer!$A39,R39+1)</f>
        <v>50</v>
      </c>
      <c r="T39" s="253">
        <f>FIND(",",FROM_Fragment_Analyzer!$A39,S39+1)</f>
        <v>55</v>
      </c>
      <c r="U39" s="253">
        <f>FIND(",",FROM_Fragment_Analyzer!$A39,T39+1)</f>
        <v>59</v>
      </c>
      <c r="V39" s="253">
        <v>999</v>
      </c>
      <c r="X39" s="253" t="str">
        <f>MID(FROM_Fragment_Analyzer!$A39,L39+1,M39-L39-1)</f>
        <v>F5</v>
      </c>
      <c r="Y39" s="253" t="str">
        <f>MID(FROM_Fragment_Analyzer!$A39,M39+1,N39-M39-1)</f>
        <v>empty</v>
      </c>
      <c r="Z39" s="253" t="str">
        <f>MID(FROM_Fragment_Analyzer!$A39,N39+1,O39-N39-1)</f>
        <v>250 bp to 550 bp</v>
      </c>
      <c r="AA39" s="253" t="str">
        <f>MID(FROM_Fragment_Analyzer!$A39,O39+1,P39-O39-1)</f>
        <v>5.2496</v>
      </c>
      <c r="AB39" s="253" t="str">
        <f>MID(FROM_Fragment_Analyzer!$A39,P39+1,Q39-P39-1)</f>
        <v>93.9</v>
      </c>
      <c r="AC39" s="253" t="str">
        <f>MID(FROM_Fragment_Analyzer!$A39,Q39+1,R39-Q39-1)</f>
        <v>19.6745</v>
      </c>
      <c r="AD39" s="253" t="str">
        <f>MID(FROM_Fragment_Analyzer!$A39,R39+1,S39-R39-1)</f>
        <v>439</v>
      </c>
      <c r="AE39" s="253" t="str">
        <f>MID(FROM_Fragment_Analyzer!$A39,S39+1,T39-S39-1)</f>
        <v>8.58</v>
      </c>
      <c r="AF39" s="253" t="str">
        <f>MID(FROM_Fragment_Analyzer!$A39,T39+1,U39-T39-1)</f>
        <v>300</v>
      </c>
      <c r="AG39" s="253" t="str">
        <f>MID(FROM_Fragment_Analyzer!$A39,U39+1,V39-U39-1)</f>
        <v>9.4</v>
      </c>
    </row>
    <row r="40" spans="1:33" x14ac:dyDescent="0.25">
      <c r="A40" s="253" t="str">
        <f t="shared" si="1"/>
        <v>G5</v>
      </c>
      <c r="B40" s="253" t="str">
        <f t="shared" si="2"/>
        <v>empty</v>
      </c>
      <c r="C40" s="253" t="str">
        <f t="shared" si="3"/>
        <v>250 bp to 550 bp</v>
      </c>
      <c r="D40" s="257">
        <f t="shared" si="7"/>
        <v>7.1300000000000002E-2</v>
      </c>
      <c r="E40" s="258">
        <f t="shared" si="8"/>
        <v>47.5</v>
      </c>
      <c r="F40" s="257">
        <f t="shared" si="9"/>
        <v>0.29980000000000001</v>
      </c>
      <c r="G40" s="253" t="str">
        <f t="shared" si="10"/>
        <v>391</v>
      </c>
      <c r="H40" s="262">
        <f t="shared" si="11"/>
        <v>17.43</v>
      </c>
      <c r="I40" s="253" t="str">
        <f t="shared" si="12"/>
        <v>300</v>
      </c>
      <c r="J40" s="258">
        <f t="shared" si="13"/>
        <v>5.9</v>
      </c>
      <c r="L40" s="255">
        <v>0</v>
      </c>
      <c r="M40" s="253">
        <f>FIND(",",FROM_Fragment_Analyzer!A40)</f>
        <v>3</v>
      </c>
      <c r="N40" s="253">
        <f>FIND(",",FROM_Fragment_Analyzer!$A40,M40+1)</f>
        <v>9</v>
      </c>
      <c r="O40" s="253">
        <f>FIND(",",FROM_Fragment_Analyzer!$A40,N40+1)</f>
        <v>26</v>
      </c>
      <c r="P40" s="253">
        <f>FIND(",",FROM_Fragment_Analyzer!$A40,O40+1)</f>
        <v>33</v>
      </c>
      <c r="Q40" s="253">
        <f>FIND(",",FROM_Fragment_Analyzer!$A40,P40+1)</f>
        <v>38</v>
      </c>
      <c r="R40" s="253">
        <f>FIND(",",FROM_Fragment_Analyzer!$A40,Q40+1)</f>
        <v>45</v>
      </c>
      <c r="S40" s="253">
        <f>FIND(",",FROM_Fragment_Analyzer!$A40,R40+1)</f>
        <v>49</v>
      </c>
      <c r="T40" s="253">
        <f>FIND(",",FROM_Fragment_Analyzer!$A40,S40+1)</f>
        <v>55</v>
      </c>
      <c r="U40" s="253">
        <f>FIND(",",FROM_Fragment_Analyzer!$A40,T40+1)</f>
        <v>59</v>
      </c>
      <c r="V40" s="253">
        <v>999</v>
      </c>
      <c r="X40" s="253" t="str">
        <f>MID(FROM_Fragment_Analyzer!$A40,L40+1,M40-L40-1)</f>
        <v>G5</v>
      </c>
      <c r="Y40" s="253" t="str">
        <f>MID(FROM_Fragment_Analyzer!$A40,M40+1,N40-M40-1)</f>
        <v>empty</v>
      </c>
      <c r="Z40" s="253" t="str">
        <f>MID(FROM_Fragment_Analyzer!$A40,N40+1,O40-N40-1)</f>
        <v>250 bp to 550 bp</v>
      </c>
      <c r="AA40" s="253" t="str">
        <f>MID(FROM_Fragment_Analyzer!$A40,O40+1,P40-O40-1)</f>
        <v>0.0713</v>
      </c>
      <c r="AB40" s="253" t="str">
        <f>MID(FROM_Fragment_Analyzer!$A40,P40+1,Q40-P40-1)</f>
        <v>47.5</v>
      </c>
      <c r="AC40" s="253" t="str">
        <f>MID(FROM_Fragment_Analyzer!$A40,Q40+1,R40-Q40-1)</f>
        <v>0.2998</v>
      </c>
      <c r="AD40" s="253" t="str">
        <f>MID(FROM_Fragment_Analyzer!$A40,R40+1,S40-R40-1)</f>
        <v>391</v>
      </c>
      <c r="AE40" s="253" t="str">
        <f>MID(FROM_Fragment_Analyzer!$A40,S40+1,T40-S40-1)</f>
        <v>17.43</v>
      </c>
      <c r="AF40" s="253" t="str">
        <f>MID(FROM_Fragment_Analyzer!$A40,T40+1,U40-T40-1)</f>
        <v>300</v>
      </c>
      <c r="AG40" s="253" t="str">
        <f>MID(FROM_Fragment_Analyzer!$A40,U40+1,V40-U40-1)</f>
        <v>5.9</v>
      </c>
    </row>
    <row r="41" spans="1:33" x14ac:dyDescent="0.25">
      <c r="A41" s="253" t="str">
        <f t="shared" si="1"/>
        <v>H5</v>
      </c>
      <c r="B41" s="253" t="str">
        <f t="shared" si="2"/>
        <v>empty</v>
      </c>
      <c r="C41" s="253" t="str">
        <f t="shared" si="3"/>
        <v>250 bp to 550 bp</v>
      </c>
      <c r="D41" s="257">
        <f t="shared" si="7"/>
        <v>4.2842000000000002</v>
      </c>
      <c r="E41" s="258">
        <f t="shared" si="8"/>
        <v>91.4</v>
      </c>
      <c r="F41" s="257">
        <f t="shared" si="9"/>
        <v>17.1889</v>
      </c>
      <c r="G41" s="253" t="str">
        <f t="shared" si="10"/>
        <v>410</v>
      </c>
      <c r="H41" s="262">
        <f t="shared" si="11"/>
        <v>10.54</v>
      </c>
      <c r="I41" s="253" t="str">
        <f t="shared" si="12"/>
        <v>300</v>
      </c>
      <c r="J41" s="258">
        <f t="shared" si="13"/>
        <v>9.1</v>
      </c>
      <c r="L41" s="255">
        <v>0</v>
      </c>
      <c r="M41" s="253">
        <f>FIND(",",FROM_Fragment_Analyzer!A41)</f>
        <v>3</v>
      </c>
      <c r="N41" s="253">
        <f>FIND(",",FROM_Fragment_Analyzer!$A41,M41+1)</f>
        <v>9</v>
      </c>
      <c r="O41" s="253">
        <f>FIND(",",FROM_Fragment_Analyzer!$A41,N41+1)</f>
        <v>26</v>
      </c>
      <c r="P41" s="253">
        <f>FIND(",",FROM_Fragment_Analyzer!$A41,O41+1)</f>
        <v>33</v>
      </c>
      <c r="Q41" s="253">
        <f>FIND(",",FROM_Fragment_Analyzer!$A41,P41+1)</f>
        <v>38</v>
      </c>
      <c r="R41" s="253">
        <f>FIND(",",FROM_Fragment_Analyzer!$A41,Q41+1)</f>
        <v>46</v>
      </c>
      <c r="S41" s="253">
        <f>FIND(",",FROM_Fragment_Analyzer!$A41,R41+1)</f>
        <v>50</v>
      </c>
      <c r="T41" s="253">
        <f>FIND(",",FROM_Fragment_Analyzer!$A41,S41+1)</f>
        <v>56</v>
      </c>
      <c r="U41" s="253">
        <f>FIND(",",FROM_Fragment_Analyzer!$A41,T41+1)</f>
        <v>60</v>
      </c>
      <c r="V41" s="253">
        <v>999</v>
      </c>
      <c r="X41" s="253" t="str">
        <f>MID(FROM_Fragment_Analyzer!$A41,L41+1,M41-L41-1)</f>
        <v>H5</v>
      </c>
      <c r="Y41" s="253" t="str">
        <f>MID(FROM_Fragment_Analyzer!$A41,M41+1,N41-M41-1)</f>
        <v>empty</v>
      </c>
      <c r="Z41" s="253" t="str">
        <f>MID(FROM_Fragment_Analyzer!$A41,N41+1,O41-N41-1)</f>
        <v>250 bp to 550 bp</v>
      </c>
      <c r="AA41" s="253" t="str">
        <f>MID(FROM_Fragment_Analyzer!$A41,O41+1,P41-O41-1)</f>
        <v>4.2842</v>
      </c>
      <c r="AB41" s="253" t="str">
        <f>MID(FROM_Fragment_Analyzer!$A41,P41+1,Q41-P41-1)</f>
        <v>91.4</v>
      </c>
      <c r="AC41" s="253" t="str">
        <f>MID(FROM_Fragment_Analyzer!$A41,Q41+1,R41-Q41-1)</f>
        <v>17.1889</v>
      </c>
      <c r="AD41" s="253" t="str">
        <f>MID(FROM_Fragment_Analyzer!$A41,R41+1,S41-R41-1)</f>
        <v>410</v>
      </c>
      <c r="AE41" s="253" t="str">
        <f>MID(FROM_Fragment_Analyzer!$A41,S41+1,T41-S41-1)</f>
        <v>10.54</v>
      </c>
      <c r="AF41" s="253" t="str">
        <f>MID(FROM_Fragment_Analyzer!$A41,T41+1,U41-T41-1)</f>
        <v>300</v>
      </c>
      <c r="AG41" s="253" t="str">
        <f>MID(FROM_Fragment_Analyzer!$A41,U41+1,V41-U41-1)</f>
        <v>9.1</v>
      </c>
    </row>
    <row r="42" spans="1:33" x14ac:dyDescent="0.25">
      <c r="A42" s="253" t="str">
        <f t="shared" si="1"/>
        <v>A6</v>
      </c>
      <c r="B42" s="253" t="str">
        <f t="shared" si="2"/>
        <v>empty</v>
      </c>
      <c r="C42" s="253" t="str">
        <f t="shared" si="3"/>
        <v>250 bp to 550 bp</v>
      </c>
      <c r="D42" s="257">
        <f t="shared" si="7"/>
        <v>3.0337999999999998</v>
      </c>
      <c r="E42" s="258">
        <f t="shared" si="8"/>
        <v>88</v>
      </c>
      <c r="F42" s="257">
        <f t="shared" si="9"/>
        <v>11.910399999999999</v>
      </c>
      <c r="G42" s="253" t="str">
        <f t="shared" si="10"/>
        <v>419</v>
      </c>
      <c r="H42" s="262">
        <f t="shared" si="11"/>
        <v>5.29</v>
      </c>
      <c r="I42" s="253" t="str">
        <f t="shared" si="12"/>
        <v>300</v>
      </c>
      <c r="J42" s="258">
        <f t="shared" si="13"/>
        <v>8.9</v>
      </c>
      <c r="L42" s="255">
        <v>0</v>
      </c>
      <c r="M42" s="253">
        <f>FIND(",",FROM_Fragment_Analyzer!A42)</f>
        <v>3</v>
      </c>
      <c r="N42" s="253">
        <f>FIND(",",FROM_Fragment_Analyzer!$A42,M42+1)</f>
        <v>9</v>
      </c>
      <c r="O42" s="253">
        <f>FIND(",",FROM_Fragment_Analyzer!$A42,N42+1)</f>
        <v>26</v>
      </c>
      <c r="P42" s="253">
        <f>FIND(",",FROM_Fragment_Analyzer!$A42,O42+1)</f>
        <v>33</v>
      </c>
      <c r="Q42" s="253">
        <f>FIND(",",FROM_Fragment_Analyzer!$A42,P42+1)</f>
        <v>38</v>
      </c>
      <c r="R42" s="253">
        <f>FIND(",",FROM_Fragment_Analyzer!$A42,Q42+1)</f>
        <v>46</v>
      </c>
      <c r="S42" s="253">
        <f>FIND(",",FROM_Fragment_Analyzer!$A42,R42+1)</f>
        <v>50</v>
      </c>
      <c r="T42" s="253">
        <f>FIND(",",FROM_Fragment_Analyzer!$A42,S42+1)</f>
        <v>55</v>
      </c>
      <c r="U42" s="253">
        <f>FIND(",",FROM_Fragment_Analyzer!$A42,T42+1)</f>
        <v>59</v>
      </c>
      <c r="V42" s="253">
        <v>999</v>
      </c>
      <c r="X42" s="253" t="str">
        <f>MID(FROM_Fragment_Analyzer!$A42,L42+1,M42-L42-1)</f>
        <v>A6</v>
      </c>
      <c r="Y42" s="253" t="str">
        <f>MID(FROM_Fragment_Analyzer!$A42,M42+1,N42-M42-1)</f>
        <v>empty</v>
      </c>
      <c r="Z42" s="253" t="str">
        <f>MID(FROM_Fragment_Analyzer!$A42,N42+1,O42-N42-1)</f>
        <v>250 bp to 550 bp</v>
      </c>
      <c r="AA42" s="253" t="str">
        <f>MID(FROM_Fragment_Analyzer!$A42,O42+1,P42-O42-1)</f>
        <v>3.0338</v>
      </c>
      <c r="AB42" s="253" t="str">
        <f>MID(FROM_Fragment_Analyzer!$A42,P42+1,Q42-P42-1)</f>
        <v>88.0</v>
      </c>
      <c r="AC42" s="253" t="str">
        <f>MID(FROM_Fragment_Analyzer!$A42,Q42+1,R42-Q42-1)</f>
        <v>11.9104</v>
      </c>
      <c r="AD42" s="253" t="str">
        <f>MID(FROM_Fragment_Analyzer!$A42,R42+1,S42-R42-1)</f>
        <v>419</v>
      </c>
      <c r="AE42" s="253" t="str">
        <f>MID(FROM_Fragment_Analyzer!$A42,S42+1,T42-S42-1)</f>
        <v>5.29</v>
      </c>
      <c r="AF42" s="253" t="str">
        <f>MID(FROM_Fragment_Analyzer!$A42,T42+1,U42-T42-1)</f>
        <v>300</v>
      </c>
      <c r="AG42" s="253" t="str">
        <f>MID(FROM_Fragment_Analyzer!$A42,U42+1,V42-U42-1)</f>
        <v>8.9</v>
      </c>
    </row>
    <row r="43" spans="1:33" x14ac:dyDescent="0.25">
      <c r="A43" s="253" t="str">
        <f t="shared" si="1"/>
        <v>B6</v>
      </c>
      <c r="B43" s="253" t="str">
        <f t="shared" si="2"/>
        <v>empty</v>
      </c>
      <c r="C43" s="253" t="str">
        <f t="shared" si="3"/>
        <v>250 bp to 550 bp</v>
      </c>
      <c r="D43" s="257">
        <f t="shared" si="7"/>
        <v>2.3163</v>
      </c>
      <c r="E43" s="258">
        <f t="shared" si="8"/>
        <v>90.2</v>
      </c>
      <c r="F43" s="257">
        <f t="shared" si="9"/>
        <v>8.8256999999999994</v>
      </c>
      <c r="G43" s="253" t="str">
        <f t="shared" si="10"/>
        <v>432</v>
      </c>
      <c r="H43" s="262">
        <f t="shared" si="11"/>
        <v>6.83</v>
      </c>
      <c r="I43" s="253" t="str">
        <f t="shared" si="12"/>
        <v>300</v>
      </c>
      <c r="J43" s="258">
        <f t="shared" si="13"/>
        <v>9.1</v>
      </c>
      <c r="L43" s="255">
        <v>0</v>
      </c>
      <c r="M43" s="253">
        <f>FIND(",",FROM_Fragment_Analyzer!A43)</f>
        <v>3</v>
      </c>
      <c r="N43" s="253">
        <f>FIND(",",FROM_Fragment_Analyzer!$A43,M43+1)</f>
        <v>9</v>
      </c>
      <c r="O43" s="253">
        <f>FIND(",",FROM_Fragment_Analyzer!$A43,N43+1)</f>
        <v>26</v>
      </c>
      <c r="P43" s="253">
        <f>FIND(",",FROM_Fragment_Analyzer!$A43,O43+1)</f>
        <v>33</v>
      </c>
      <c r="Q43" s="253">
        <f>FIND(",",FROM_Fragment_Analyzer!$A43,P43+1)</f>
        <v>38</v>
      </c>
      <c r="R43" s="253">
        <f>FIND(",",FROM_Fragment_Analyzer!$A43,Q43+1)</f>
        <v>45</v>
      </c>
      <c r="S43" s="253">
        <f>FIND(",",FROM_Fragment_Analyzer!$A43,R43+1)</f>
        <v>49</v>
      </c>
      <c r="T43" s="253">
        <f>FIND(",",FROM_Fragment_Analyzer!$A43,S43+1)</f>
        <v>54</v>
      </c>
      <c r="U43" s="253">
        <f>FIND(",",FROM_Fragment_Analyzer!$A43,T43+1)</f>
        <v>58</v>
      </c>
      <c r="V43" s="253">
        <v>999</v>
      </c>
      <c r="X43" s="253" t="str">
        <f>MID(FROM_Fragment_Analyzer!$A43,L43+1,M43-L43-1)</f>
        <v>B6</v>
      </c>
      <c r="Y43" s="253" t="str">
        <f>MID(FROM_Fragment_Analyzer!$A43,M43+1,N43-M43-1)</f>
        <v>empty</v>
      </c>
      <c r="Z43" s="253" t="str">
        <f>MID(FROM_Fragment_Analyzer!$A43,N43+1,O43-N43-1)</f>
        <v>250 bp to 550 bp</v>
      </c>
      <c r="AA43" s="253" t="str">
        <f>MID(FROM_Fragment_Analyzer!$A43,O43+1,P43-O43-1)</f>
        <v>2.3163</v>
      </c>
      <c r="AB43" s="253" t="str">
        <f>MID(FROM_Fragment_Analyzer!$A43,P43+1,Q43-P43-1)</f>
        <v>90.2</v>
      </c>
      <c r="AC43" s="253" t="str">
        <f>MID(FROM_Fragment_Analyzer!$A43,Q43+1,R43-Q43-1)</f>
        <v>8.8257</v>
      </c>
      <c r="AD43" s="253" t="str">
        <f>MID(FROM_Fragment_Analyzer!$A43,R43+1,S43-R43-1)</f>
        <v>432</v>
      </c>
      <c r="AE43" s="253" t="str">
        <f>MID(FROM_Fragment_Analyzer!$A43,S43+1,T43-S43-1)</f>
        <v>6.83</v>
      </c>
      <c r="AF43" s="253" t="str">
        <f>MID(FROM_Fragment_Analyzer!$A43,T43+1,U43-T43-1)</f>
        <v>300</v>
      </c>
      <c r="AG43" s="253" t="str">
        <f>MID(FROM_Fragment_Analyzer!$A43,U43+1,V43-U43-1)</f>
        <v>9.1</v>
      </c>
    </row>
    <row r="44" spans="1:33" x14ac:dyDescent="0.25">
      <c r="A44" s="253" t="str">
        <f t="shared" si="1"/>
        <v>C6</v>
      </c>
      <c r="B44" s="253" t="str">
        <f t="shared" si="2"/>
        <v>empty</v>
      </c>
      <c r="C44" s="253" t="str">
        <f t="shared" si="3"/>
        <v>250 bp to 550 bp</v>
      </c>
      <c r="D44" s="257">
        <f t="shared" si="7"/>
        <v>3.0958999999999999</v>
      </c>
      <c r="E44" s="258">
        <f t="shared" si="8"/>
        <v>94.2</v>
      </c>
      <c r="F44" s="257">
        <f t="shared" si="9"/>
        <v>11.3714</v>
      </c>
      <c r="G44" s="253" t="str">
        <f t="shared" si="10"/>
        <v>448</v>
      </c>
      <c r="H44" s="262">
        <f t="shared" si="11"/>
        <v>7.36</v>
      </c>
      <c r="I44" s="253" t="str">
        <f t="shared" si="12"/>
        <v>300</v>
      </c>
      <c r="J44" s="258">
        <f t="shared" si="13"/>
        <v>9.5</v>
      </c>
      <c r="L44" s="255">
        <v>0</v>
      </c>
      <c r="M44" s="253">
        <f>FIND(",",FROM_Fragment_Analyzer!A44)</f>
        <v>3</v>
      </c>
      <c r="N44" s="253">
        <f>FIND(",",FROM_Fragment_Analyzer!$A44,M44+1)</f>
        <v>9</v>
      </c>
      <c r="O44" s="253">
        <f>FIND(",",FROM_Fragment_Analyzer!$A44,N44+1)</f>
        <v>26</v>
      </c>
      <c r="P44" s="253">
        <f>FIND(",",FROM_Fragment_Analyzer!$A44,O44+1)</f>
        <v>33</v>
      </c>
      <c r="Q44" s="253">
        <f>FIND(",",FROM_Fragment_Analyzer!$A44,P44+1)</f>
        <v>38</v>
      </c>
      <c r="R44" s="253">
        <f>FIND(",",FROM_Fragment_Analyzer!$A44,Q44+1)</f>
        <v>46</v>
      </c>
      <c r="S44" s="253">
        <f>FIND(",",FROM_Fragment_Analyzer!$A44,R44+1)</f>
        <v>50</v>
      </c>
      <c r="T44" s="253">
        <f>FIND(",",FROM_Fragment_Analyzer!$A44,S44+1)</f>
        <v>55</v>
      </c>
      <c r="U44" s="253">
        <f>FIND(",",FROM_Fragment_Analyzer!$A44,T44+1)</f>
        <v>59</v>
      </c>
      <c r="V44" s="253">
        <v>999</v>
      </c>
      <c r="X44" s="253" t="str">
        <f>MID(FROM_Fragment_Analyzer!$A44,L44+1,M44-L44-1)</f>
        <v>C6</v>
      </c>
      <c r="Y44" s="253" t="str">
        <f>MID(FROM_Fragment_Analyzer!$A44,M44+1,N44-M44-1)</f>
        <v>empty</v>
      </c>
      <c r="Z44" s="253" t="str">
        <f>MID(FROM_Fragment_Analyzer!$A44,N44+1,O44-N44-1)</f>
        <v>250 bp to 550 bp</v>
      </c>
      <c r="AA44" s="253" t="str">
        <f>MID(FROM_Fragment_Analyzer!$A44,O44+1,P44-O44-1)</f>
        <v>3.0959</v>
      </c>
      <c r="AB44" s="253" t="str">
        <f>MID(FROM_Fragment_Analyzer!$A44,P44+1,Q44-P44-1)</f>
        <v>94.2</v>
      </c>
      <c r="AC44" s="253" t="str">
        <f>MID(FROM_Fragment_Analyzer!$A44,Q44+1,R44-Q44-1)</f>
        <v>11.3714</v>
      </c>
      <c r="AD44" s="253" t="str">
        <f>MID(FROM_Fragment_Analyzer!$A44,R44+1,S44-R44-1)</f>
        <v>448</v>
      </c>
      <c r="AE44" s="253" t="str">
        <f>MID(FROM_Fragment_Analyzer!$A44,S44+1,T44-S44-1)</f>
        <v>7.36</v>
      </c>
      <c r="AF44" s="253" t="str">
        <f>MID(FROM_Fragment_Analyzer!$A44,T44+1,U44-T44-1)</f>
        <v>300</v>
      </c>
      <c r="AG44" s="253" t="str">
        <f>MID(FROM_Fragment_Analyzer!$A44,U44+1,V44-U44-1)</f>
        <v>9.5</v>
      </c>
    </row>
    <row r="45" spans="1:33" x14ac:dyDescent="0.25">
      <c r="A45" s="253" t="str">
        <f t="shared" si="1"/>
        <v>D6</v>
      </c>
      <c r="B45" s="253" t="str">
        <f t="shared" si="2"/>
        <v>empty</v>
      </c>
      <c r="C45" s="253" t="str">
        <f t="shared" si="3"/>
        <v>250 bp to 550 bp</v>
      </c>
      <c r="D45" s="257">
        <f t="shared" si="7"/>
        <v>3.2565</v>
      </c>
      <c r="E45" s="258">
        <f t="shared" si="8"/>
        <v>92.5</v>
      </c>
      <c r="F45" s="257">
        <f t="shared" si="9"/>
        <v>12.16</v>
      </c>
      <c r="G45" s="253" t="str">
        <f t="shared" si="10"/>
        <v>441</v>
      </c>
      <c r="H45" s="262">
        <f t="shared" si="11"/>
        <v>7.17</v>
      </c>
      <c r="I45" s="253" t="str">
        <f t="shared" si="12"/>
        <v>300</v>
      </c>
      <c r="J45" s="258">
        <f t="shared" si="13"/>
        <v>9.3000000000000007</v>
      </c>
      <c r="L45" s="255">
        <v>0</v>
      </c>
      <c r="M45" s="253">
        <f>FIND(",",FROM_Fragment_Analyzer!A45)</f>
        <v>3</v>
      </c>
      <c r="N45" s="253">
        <f>FIND(",",FROM_Fragment_Analyzer!$A45,M45+1)</f>
        <v>9</v>
      </c>
      <c r="O45" s="253">
        <f>FIND(",",FROM_Fragment_Analyzer!$A45,N45+1)</f>
        <v>26</v>
      </c>
      <c r="P45" s="253">
        <f>FIND(",",FROM_Fragment_Analyzer!$A45,O45+1)</f>
        <v>33</v>
      </c>
      <c r="Q45" s="253">
        <f>FIND(",",FROM_Fragment_Analyzer!$A45,P45+1)</f>
        <v>38</v>
      </c>
      <c r="R45" s="253">
        <f>FIND(",",FROM_Fragment_Analyzer!$A45,Q45+1)</f>
        <v>46</v>
      </c>
      <c r="S45" s="253">
        <f>FIND(",",FROM_Fragment_Analyzer!$A45,R45+1)</f>
        <v>50</v>
      </c>
      <c r="T45" s="253">
        <f>FIND(",",FROM_Fragment_Analyzer!$A45,S45+1)</f>
        <v>55</v>
      </c>
      <c r="U45" s="253">
        <f>FIND(",",FROM_Fragment_Analyzer!$A45,T45+1)</f>
        <v>59</v>
      </c>
      <c r="V45" s="253">
        <v>999</v>
      </c>
      <c r="X45" s="253" t="str">
        <f>MID(FROM_Fragment_Analyzer!$A45,L45+1,M45-L45-1)</f>
        <v>D6</v>
      </c>
      <c r="Y45" s="253" t="str">
        <f>MID(FROM_Fragment_Analyzer!$A45,M45+1,N45-M45-1)</f>
        <v>empty</v>
      </c>
      <c r="Z45" s="253" t="str">
        <f>MID(FROM_Fragment_Analyzer!$A45,N45+1,O45-N45-1)</f>
        <v>250 bp to 550 bp</v>
      </c>
      <c r="AA45" s="253" t="str">
        <f>MID(FROM_Fragment_Analyzer!$A45,O45+1,P45-O45-1)</f>
        <v>3.2565</v>
      </c>
      <c r="AB45" s="253" t="str">
        <f>MID(FROM_Fragment_Analyzer!$A45,P45+1,Q45-P45-1)</f>
        <v>92.5</v>
      </c>
      <c r="AC45" s="253" t="str">
        <f>MID(FROM_Fragment_Analyzer!$A45,Q45+1,R45-Q45-1)</f>
        <v>12.1600</v>
      </c>
      <c r="AD45" s="253" t="str">
        <f>MID(FROM_Fragment_Analyzer!$A45,R45+1,S45-R45-1)</f>
        <v>441</v>
      </c>
      <c r="AE45" s="253" t="str">
        <f>MID(FROM_Fragment_Analyzer!$A45,S45+1,T45-S45-1)</f>
        <v>7.17</v>
      </c>
      <c r="AF45" s="253" t="str">
        <f>MID(FROM_Fragment_Analyzer!$A45,T45+1,U45-T45-1)</f>
        <v>300</v>
      </c>
      <c r="AG45" s="253" t="str">
        <f>MID(FROM_Fragment_Analyzer!$A45,U45+1,V45-U45-1)</f>
        <v>9.3</v>
      </c>
    </row>
    <row r="46" spans="1:33" x14ac:dyDescent="0.25">
      <c r="A46" s="253" t="str">
        <f t="shared" si="1"/>
        <v>E6</v>
      </c>
      <c r="B46" s="253" t="str">
        <f t="shared" si="2"/>
        <v>empty</v>
      </c>
      <c r="C46" s="253" t="str">
        <f t="shared" si="3"/>
        <v>250 bp to 550 bp</v>
      </c>
      <c r="D46" s="257">
        <f t="shared" si="7"/>
        <v>2.8393999999999999</v>
      </c>
      <c r="E46" s="258">
        <f t="shared" si="8"/>
        <v>92.2</v>
      </c>
      <c r="F46" s="257">
        <f t="shared" si="9"/>
        <v>10.6683</v>
      </c>
      <c r="G46" s="253" t="str">
        <f t="shared" si="10"/>
        <v>438</v>
      </c>
      <c r="H46" s="262">
        <f t="shared" si="11"/>
        <v>7.24</v>
      </c>
      <c r="I46" s="253" t="str">
        <f t="shared" si="12"/>
        <v>300</v>
      </c>
      <c r="J46" s="258">
        <f t="shared" si="13"/>
        <v>9.3000000000000007</v>
      </c>
      <c r="L46" s="255">
        <v>0</v>
      </c>
      <c r="M46" s="253">
        <f>FIND(",",FROM_Fragment_Analyzer!A46)</f>
        <v>3</v>
      </c>
      <c r="N46" s="253">
        <f>FIND(",",FROM_Fragment_Analyzer!$A46,M46+1)</f>
        <v>9</v>
      </c>
      <c r="O46" s="253">
        <f>FIND(",",FROM_Fragment_Analyzer!$A46,N46+1)</f>
        <v>26</v>
      </c>
      <c r="P46" s="253">
        <f>FIND(",",FROM_Fragment_Analyzer!$A46,O46+1)</f>
        <v>33</v>
      </c>
      <c r="Q46" s="253">
        <f>FIND(",",FROM_Fragment_Analyzer!$A46,P46+1)</f>
        <v>38</v>
      </c>
      <c r="R46" s="253">
        <f>FIND(",",FROM_Fragment_Analyzer!$A46,Q46+1)</f>
        <v>46</v>
      </c>
      <c r="S46" s="253">
        <f>FIND(",",FROM_Fragment_Analyzer!$A46,R46+1)</f>
        <v>50</v>
      </c>
      <c r="T46" s="253">
        <f>FIND(",",FROM_Fragment_Analyzer!$A46,S46+1)</f>
        <v>55</v>
      </c>
      <c r="U46" s="253">
        <f>FIND(",",FROM_Fragment_Analyzer!$A46,T46+1)</f>
        <v>59</v>
      </c>
      <c r="V46" s="253">
        <v>999</v>
      </c>
      <c r="X46" s="253" t="str">
        <f>MID(FROM_Fragment_Analyzer!$A46,L46+1,M46-L46-1)</f>
        <v>E6</v>
      </c>
      <c r="Y46" s="253" t="str">
        <f>MID(FROM_Fragment_Analyzer!$A46,M46+1,N46-M46-1)</f>
        <v>empty</v>
      </c>
      <c r="Z46" s="253" t="str">
        <f>MID(FROM_Fragment_Analyzer!$A46,N46+1,O46-N46-1)</f>
        <v>250 bp to 550 bp</v>
      </c>
      <c r="AA46" s="253" t="str">
        <f>MID(FROM_Fragment_Analyzer!$A46,O46+1,P46-O46-1)</f>
        <v>2.8394</v>
      </c>
      <c r="AB46" s="253" t="str">
        <f>MID(FROM_Fragment_Analyzer!$A46,P46+1,Q46-P46-1)</f>
        <v>92.2</v>
      </c>
      <c r="AC46" s="253" t="str">
        <f>MID(FROM_Fragment_Analyzer!$A46,Q46+1,R46-Q46-1)</f>
        <v>10.6683</v>
      </c>
      <c r="AD46" s="253" t="str">
        <f>MID(FROM_Fragment_Analyzer!$A46,R46+1,S46-R46-1)</f>
        <v>438</v>
      </c>
      <c r="AE46" s="253" t="str">
        <f>MID(FROM_Fragment_Analyzer!$A46,S46+1,T46-S46-1)</f>
        <v>7.24</v>
      </c>
      <c r="AF46" s="253" t="str">
        <f>MID(FROM_Fragment_Analyzer!$A46,T46+1,U46-T46-1)</f>
        <v>300</v>
      </c>
      <c r="AG46" s="253" t="str">
        <f>MID(FROM_Fragment_Analyzer!$A46,U46+1,V46-U46-1)</f>
        <v>9.3</v>
      </c>
    </row>
    <row r="47" spans="1:33" x14ac:dyDescent="0.25">
      <c r="A47" s="253" t="str">
        <f t="shared" si="1"/>
        <v>F6</v>
      </c>
      <c r="B47" s="253" t="str">
        <f t="shared" si="2"/>
        <v>empty</v>
      </c>
      <c r="C47" s="253" t="str">
        <f t="shared" si="3"/>
        <v>250 bp to 550 bp</v>
      </c>
      <c r="D47" s="257">
        <f t="shared" si="7"/>
        <v>5.7435</v>
      </c>
      <c r="E47" s="258">
        <f t="shared" si="8"/>
        <v>95.6</v>
      </c>
      <c r="F47" s="257">
        <f t="shared" si="9"/>
        <v>22.901399999999999</v>
      </c>
      <c r="G47" s="253" t="str">
        <f t="shared" si="10"/>
        <v>413</v>
      </c>
      <c r="H47" s="262">
        <f t="shared" si="11"/>
        <v>7.71</v>
      </c>
      <c r="I47" s="253" t="str">
        <f t="shared" si="12"/>
        <v>300</v>
      </c>
      <c r="J47" s="258">
        <f t="shared" si="13"/>
        <v>9.4</v>
      </c>
      <c r="L47" s="255">
        <v>0</v>
      </c>
      <c r="M47" s="253">
        <f>FIND(",",FROM_Fragment_Analyzer!A47)</f>
        <v>3</v>
      </c>
      <c r="N47" s="253">
        <f>FIND(",",FROM_Fragment_Analyzer!$A47,M47+1)</f>
        <v>9</v>
      </c>
      <c r="O47" s="253">
        <f>FIND(",",FROM_Fragment_Analyzer!$A47,N47+1)</f>
        <v>26</v>
      </c>
      <c r="P47" s="253">
        <f>FIND(",",FROM_Fragment_Analyzer!$A47,O47+1)</f>
        <v>33</v>
      </c>
      <c r="Q47" s="253">
        <f>FIND(",",FROM_Fragment_Analyzer!$A47,P47+1)</f>
        <v>38</v>
      </c>
      <c r="R47" s="253">
        <f>FIND(",",FROM_Fragment_Analyzer!$A47,Q47+1)</f>
        <v>46</v>
      </c>
      <c r="S47" s="253">
        <f>FIND(",",FROM_Fragment_Analyzer!$A47,R47+1)</f>
        <v>50</v>
      </c>
      <c r="T47" s="253">
        <f>FIND(",",FROM_Fragment_Analyzer!$A47,S47+1)</f>
        <v>55</v>
      </c>
      <c r="U47" s="253">
        <f>FIND(",",FROM_Fragment_Analyzer!$A47,T47+1)</f>
        <v>59</v>
      </c>
      <c r="V47" s="253">
        <v>999</v>
      </c>
      <c r="X47" s="253" t="str">
        <f>MID(FROM_Fragment_Analyzer!$A47,L47+1,M47-L47-1)</f>
        <v>F6</v>
      </c>
      <c r="Y47" s="253" t="str">
        <f>MID(FROM_Fragment_Analyzer!$A47,M47+1,N47-M47-1)</f>
        <v>empty</v>
      </c>
      <c r="Z47" s="253" t="str">
        <f>MID(FROM_Fragment_Analyzer!$A47,N47+1,O47-N47-1)</f>
        <v>250 bp to 550 bp</v>
      </c>
      <c r="AA47" s="253" t="str">
        <f>MID(FROM_Fragment_Analyzer!$A47,O47+1,P47-O47-1)</f>
        <v>5.7435</v>
      </c>
      <c r="AB47" s="253" t="str">
        <f>MID(FROM_Fragment_Analyzer!$A47,P47+1,Q47-P47-1)</f>
        <v>95.6</v>
      </c>
      <c r="AC47" s="253" t="str">
        <f>MID(FROM_Fragment_Analyzer!$A47,Q47+1,R47-Q47-1)</f>
        <v>22.9014</v>
      </c>
      <c r="AD47" s="253" t="str">
        <f>MID(FROM_Fragment_Analyzer!$A47,R47+1,S47-R47-1)</f>
        <v>413</v>
      </c>
      <c r="AE47" s="253" t="str">
        <f>MID(FROM_Fragment_Analyzer!$A47,S47+1,T47-S47-1)</f>
        <v>7.71</v>
      </c>
      <c r="AF47" s="253" t="str">
        <f>MID(FROM_Fragment_Analyzer!$A47,T47+1,U47-T47-1)</f>
        <v>300</v>
      </c>
      <c r="AG47" s="253" t="str">
        <f>MID(FROM_Fragment_Analyzer!$A47,U47+1,V47-U47-1)</f>
        <v>9.4</v>
      </c>
    </row>
    <row r="48" spans="1:33" x14ac:dyDescent="0.25">
      <c r="A48" s="253" t="str">
        <f t="shared" si="1"/>
        <v>G6</v>
      </c>
      <c r="B48" s="253" t="str">
        <f t="shared" si="2"/>
        <v>empty</v>
      </c>
      <c r="C48" s="253" t="str">
        <f t="shared" si="3"/>
        <v>250 bp to 550 bp</v>
      </c>
      <c r="D48" s="257">
        <f t="shared" si="7"/>
        <v>2.9068999999999998</v>
      </c>
      <c r="E48" s="258">
        <f t="shared" si="8"/>
        <v>91</v>
      </c>
      <c r="F48" s="257">
        <f t="shared" si="9"/>
        <v>10.6922</v>
      </c>
      <c r="G48" s="253" t="str">
        <f t="shared" si="10"/>
        <v>447</v>
      </c>
      <c r="H48" s="262">
        <f t="shared" si="11"/>
        <v>7.19</v>
      </c>
      <c r="I48" s="253" t="str">
        <f t="shared" si="12"/>
        <v>300</v>
      </c>
      <c r="J48" s="258">
        <f t="shared" si="13"/>
        <v>9.1</v>
      </c>
      <c r="L48" s="255">
        <v>0</v>
      </c>
      <c r="M48" s="253">
        <f>FIND(",",FROM_Fragment_Analyzer!A48)</f>
        <v>3</v>
      </c>
      <c r="N48" s="253">
        <f>FIND(",",FROM_Fragment_Analyzer!$A48,M48+1)</f>
        <v>9</v>
      </c>
      <c r="O48" s="253">
        <f>FIND(",",FROM_Fragment_Analyzer!$A48,N48+1)</f>
        <v>26</v>
      </c>
      <c r="P48" s="253">
        <f>FIND(",",FROM_Fragment_Analyzer!$A48,O48+1)</f>
        <v>33</v>
      </c>
      <c r="Q48" s="253">
        <f>FIND(",",FROM_Fragment_Analyzer!$A48,P48+1)</f>
        <v>38</v>
      </c>
      <c r="R48" s="253">
        <f>FIND(",",FROM_Fragment_Analyzer!$A48,Q48+1)</f>
        <v>46</v>
      </c>
      <c r="S48" s="253">
        <f>FIND(",",FROM_Fragment_Analyzer!$A48,R48+1)</f>
        <v>50</v>
      </c>
      <c r="T48" s="253">
        <f>FIND(",",FROM_Fragment_Analyzer!$A48,S48+1)</f>
        <v>55</v>
      </c>
      <c r="U48" s="253">
        <f>FIND(",",FROM_Fragment_Analyzer!$A48,T48+1)</f>
        <v>59</v>
      </c>
      <c r="V48" s="253">
        <v>999</v>
      </c>
      <c r="X48" s="253" t="str">
        <f>MID(FROM_Fragment_Analyzer!$A48,L48+1,M48-L48-1)</f>
        <v>G6</v>
      </c>
      <c r="Y48" s="253" t="str">
        <f>MID(FROM_Fragment_Analyzer!$A48,M48+1,N48-M48-1)</f>
        <v>empty</v>
      </c>
      <c r="Z48" s="253" t="str">
        <f>MID(FROM_Fragment_Analyzer!$A48,N48+1,O48-N48-1)</f>
        <v>250 bp to 550 bp</v>
      </c>
      <c r="AA48" s="253" t="str">
        <f>MID(FROM_Fragment_Analyzer!$A48,O48+1,P48-O48-1)</f>
        <v>2.9069</v>
      </c>
      <c r="AB48" s="253" t="str">
        <f>MID(FROM_Fragment_Analyzer!$A48,P48+1,Q48-P48-1)</f>
        <v>91.0</v>
      </c>
      <c r="AC48" s="253" t="str">
        <f>MID(FROM_Fragment_Analyzer!$A48,Q48+1,R48-Q48-1)</f>
        <v>10.6922</v>
      </c>
      <c r="AD48" s="253" t="str">
        <f>MID(FROM_Fragment_Analyzer!$A48,R48+1,S48-R48-1)</f>
        <v>447</v>
      </c>
      <c r="AE48" s="253" t="str">
        <f>MID(FROM_Fragment_Analyzer!$A48,S48+1,T48-S48-1)</f>
        <v>7.19</v>
      </c>
      <c r="AF48" s="253" t="str">
        <f>MID(FROM_Fragment_Analyzer!$A48,T48+1,U48-T48-1)</f>
        <v>300</v>
      </c>
      <c r="AG48" s="253" t="str">
        <f>MID(FROM_Fragment_Analyzer!$A48,U48+1,V48-U48-1)</f>
        <v>9.1</v>
      </c>
    </row>
    <row r="49" spans="1:33" x14ac:dyDescent="0.25">
      <c r="A49" s="253" t="str">
        <f t="shared" si="1"/>
        <v>H6</v>
      </c>
      <c r="B49" s="253" t="str">
        <f t="shared" si="2"/>
        <v>empty</v>
      </c>
      <c r="C49" s="253" t="str">
        <f t="shared" si="3"/>
        <v>250 bp to 550 bp</v>
      </c>
      <c r="D49" s="257">
        <f t="shared" si="7"/>
        <v>2.3734000000000002</v>
      </c>
      <c r="E49" s="258">
        <f t="shared" si="8"/>
        <v>83.8</v>
      </c>
      <c r="F49" s="257">
        <f t="shared" si="9"/>
        <v>9.0248000000000008</v>
      </c>
      <c r="G49" s="253" t="str">
        <f t="shared" si="10"/>
        <v>433</v>
      </c>
      <c r="H49" s="262">
        <f t="shared" si="11"/>
        <v>7.41</v>
      </c>
      <c r="I49" s="253" t="str">
        <f t="shared" si="12"/>
        <v>300</v>
      </c>
      <c r="J49" s="258">
        <f t="shared" si="13"/>
        <v>8.5</v>
      </c>
      <c r="L49" s="255">
        <v>0</v>
      </c>
      <c r="M49" s="253">
        <f>FIND(",",FROM_Fragment_Analyzer!A49)</f>
        <v>3</v>
      </c>
      <c r="N49" s="253">
        <f>FIND(",",FROM_Fragment_Analyzer!$A49,M49+1)</f>
        <v>9</v>
      </c>
      <c r="O49" s="253">
        <f>FIND(",",FROM_Fragment_Analyzer!$A49,N49+1)</f>
        <v>26</v>
      </c>
      <c r="P49" s="253">
        <f>FIND(",",FROM_Fragment_Analyzer!$A49,O49+1)</f>
        <v>33</v>
      </c>
      <c r="Q49" s="253">
        <f>FIND(",",FROM_Fragment_Analyzer!$A49,P49+1)</f>
        <v>38</v>
      </c>
      <c r="R49" s="253">
        <f>FIND(",",FROM_Fragment_Analyzer!$A49,Q49+1)</f>
        <v>45</v>
      </c>
      <c r="S49" s="253">
        <f>FIND(",",FROM_Fragment_Analyzer!$A49,R49+1)</f>
        <v>49</v>
      </c>
      <c r="T49" s="253">
        <f>FIND(",",FROM_Fragment_Analyzer!$A49,S49+1)</f>
        <v>54</v>
      </c>
      <c r="U49" s="253">
        <f>FIND(",",FROM_Fragment_Analyzer!$A49,T49+1)</f>
        <v>58</v>
      </c>
      <c r="V49" s="253">
        <v>999</v>
      </c>
      <c r="X49" s="253" t="str">
        <f>MID(FROM_Fragment_Analyzer!$A49,L49+1,M49-L49-1)</f>
        <v>H6</v>
      </c>
      <c r="Y49" s="253" t="str">
        <f>MID(FROM_Fragment_Analyzer!$A49,M49+1,N49-M49-1)</f>
        <v>empty</v>
      </c>
      <c r="Z49" s="253" t="str">
        <f>MID(FROM_Fragment_Analyzer!$A49,N49+1,O49-N49-1)</f>
        <v>250 bp to 550 bp</v>
      </c>
      <c r="AA49" s="253" t="str">
        <f>MID(FROM_Fragment_Analyzer!$A49,O49+1,P49-O49-1)</f>
        <v>2.3734</v>
      </c>
      <c r="AB49" s="253" t="str">
        <f>MID(FROM_Fragment_Analyzer!$A49,P49+1,Q49-P49-1)</f>
        <v>83.8</v>
      </c>
      <c r="AC49" s="253" t="str">
        <f>MID(FROM_Fragment_Analyzer!$A49,Q49+1,R49-Q49-1)</f>
        <v>9.0248</v>
      </c>
      <c r="AD49" s="253" t="str">
        <f>MID(FROM_Fragment_Analyzer!$A49,R49+1,S49-R49-1)</f>
        <v>433</v>
      </c>
      <c r="AE49" s="253" t="str">
        <f>MID(FROM_Fragment_Analyzer!$A49,S49+1,T49-S49-1)</f>
        <v>7.41</v>
      </c>
      <c r="AF49" s="253" t="str">
        <f>MID(FROM_Fragment_Analyzer!$A49,T49+1,U49-T49-1)</f>
        <v>300</v>
      </c>
      <c r="AG49" s="253" t="str">
        <f>MID(FROM_Fragment_Analyzer!$A49,U49+1,V49-U49-1)</f>
        <v>8.5</v>
      </c>
    </row>
    <row r="50" spans="1:33" x14ac:dyDescent="0.25">
      <c r="A50" s="253" t="str">
        <f t="shared" si="1"/>
        <v>A7</v>
      </c>
      <c r="B50" s="253" t="str">
        <f t="shared" si="2"/>
        <v>empty</v>
      </c>
      <c r="C50" s="253" t="str">
        <f t="shared" si="3"/>
        <v>250 bp to 550 bp</v>
      </c>
      <c r="D50" s="257">
        <f t="shared" si="7"/>
        <v>4.2632000000000003</v>
      </c>
      <c r="E50" s="258">
        <f t="shared" si="8"/>
        <v>93.4</v>
      </c>
      <c r="F50" s="257">
        <f t="shared" si="9"/>
        <v>16.977799999999998</v>
      </c>
      <c r="G50" s="253" t="str">
        <f t="shared" si="10"/>
        <v>413</v>
      </c>
      <c r="H50" s="262">
        <f t="shared" si="11"/>
        <v>10.18</v>
      </c>
      <c r="I50" s="253" t="str">
        <f t="shared" si="12"/>
        <v>300</v>
      </c>
      <c r="J50" s="258">
        <f t="shared" si="13"/>
        <v>9.4</v>
      </c>
      <c r="L50" s="255">
        <v>0</v>
      </c>
      <c r="M50" s="253">
        <f>FIND(",",FROM_Fragment_Analyzer!A50)</f>
        <v>3</v>
      </c>
      <c r="N50" s="253">
        <f>FIND(",",FROM_Fragment_Analyzer!$A50,M50+1)</f>
        <v>9</v>
      </c>
      <c r="O50" s="253">
        <f>FIND(",",FROM_Fragment_Analyzer!$A50,N50+1)</f>
        <v>26</v>
      </c>
      <c r="P50" s="253">
        <f>FIND(",",FROM_Fragment_Analyzer!$A50,O50+1)</f>
        <v>33</v>
      </c>
      <c r="Q50" s="253">
        <f>FIND(",",FROM_Fragment_Analyzer!$A50,P50+1)</f>
        <v>38</v>
      </c>
      <c r="R50" s="253">
        <f>FIND(",",FROM_Fragment_Analyzer!$A50,Q50+1)</f>
        <v>46</v>
      </c>
      <c r="S50" s="253">
        <f>FIND(",",FROM_Fragment_Analyzer!$A50,R50+1)</f>
        <v>50</v>
      </c>
      <c r="T50" s="253">
        <f>FIND(",",FROM_Fragment_Analyzer!$A50,S50+1)</f>
        <v>56</v>
      </c>
      <c r="U50" s="253">
        <f>FIND(",",FROM_Fragment_Analyzer!$A50,T50+1)</f>
        <v>60</v>
      </c>
      <c r="V50" s="253">
        <v>999</v>
      </c>
      <c r="X50" s="253" t="str">
        <f>MID(FROM_Fragment_Analyzer!$A50,L50+1,M50-L50-1)</f>
        <v>A7</v>
      </c>
      <c r="Y50" s="253" t="str">
        <f>MID(FROM_Fragment_Analyzer!$A50,M50+1,N50-M50-1)</f>
        <v>empty</v>
      </c>
      <c r="Z50" s="253" t="str">
        <f>MID(FROM_Fragment_Analyzer!$A50,N50+1,O50-N50-1)</f>
        <v>250 bp to 550 bp</v>
      </c>
      <c r="AA50" s="253" t="str">
        <f>MID(FROM_Fragment_Analyzer!$A50,O50+1,P50-O50-1)</f>
        <v>4.2632</v>
      </c>
      <c r="AB50" s="253" t="str">
        <f>MID(FROM_Fragment_Analyzer!$A50,P50+1,Q50-P50-1)</f>
        <v>93.4</v>
      </c>
      <c r="AC50" s="253" t="str">
        <f>MID(FROM_Fragment_Analyzer!$A50,Q50+1,R50-Q50-1)</f>
        <v>16.9778</v>
      </c>
      <c r="AD50" s="253" t="str">
        <f>MID(FROM_Fragment_Analyzer!$A50,R50+1,S50-R50-1)</f>
        <v>413</v>
      </c>
      <c r="AE50" s="253" t="str">
        <f>MID(FROM_Fragment_Analyzer!$A50,S50+1,T50-S50-1)</f>
        <v>10.18</v>
      </c>
      <c r="AF50" s="253" t="str">
        <f>MID(FROM_Fragment_Analyzer!$A50,T50+1,U50-T50-1)</f>
        <v>300</v>
      </c>
      <c r="AG50" s="253" t="str">
        <f>MID(FROM_Fragment_Analyzer!$A50,U50+1,V50-U50-1)</f>
        <v>9.4</v>
      </c>
    </row>
    <row r="51" spans="1:33" x14ac:dyDescent="0.25">
      <c r="A51" s="253" t="str">
        <f t="shared" si="1"/>
        <v>B7</v>
      </c>
      <c r="B51" s="253" t="str">
        <f t="shared" si="2"/>
        <v>empty</v>
      </c>
      <c r="C51" s="253" t="str">
        <f t="shared" si="3"/>
        <v>250 bp to 550 bp</v>
      </c>
      <c r="D51" s="257">
        <f t="shared" si="7"/>
        <v>2.4251</v>
      </c>
      <c r="E51" s="258">
        <f t="shared" si="8"/>
        <v>90.9</v>
      </c>
      <c r="F51" s="257">
        <f t="shared" si="9"/>
        <v>9.4938000000000002</v>
      </c>
      <c r="G51" s="253" t="str">
        <f t="shared" si="10"/>
        <v>420</v>
      </c>
      <c r="H51" s="262">
        <f t="shared" si="11"/>
        <v>6.3</v>
      </c>
      <c r="I51" s="253" t="str">
        <f t="shared" si="12"/>
        <v>300</v>
      </c>
      <c r="J51" s="258">
        <f t="shared" si="13"/>
        <v>9.1</v>
      </c>
      <c r="L51" s="255">
        <v>0</v>
      </c>
      <c r="M51" s="253">
        <f>FIND(",",FROM_Fragment_Analyzer!A51)</f>
        <v>3</v>
      </c>
      <c r="N51" s="253">
        <f>FIND(",",FROM_Fragment_Analyzer!$A51,M51+1)</f>
        <v>9</v>
      </c>
      <c r="O51" s="253">
        <f>FIND(",",FROM_Fragment_Analyzer!$A51,N51+1)</f>
        <v>26</v>
      </c>
      <c r="P51" s="253">
        <f>FIND(",",FROM_Fragment_Analyzer!$A51,O51+1)</f>
        <v>33</v>
      </c>
      <c r="Q51" s="253">
        <f>FIND(",",FROM_Fragment_Analyzer!$A51,P51+1)</f>
        <v>38</v>
      </c>
      <c r="R51" s="253">
        <f>FIND(",",FROM_Fragment_Analyzer!$A51,Q51+1)</f>
        <v>45</v>
      </c>
      <c r="S51" s="253">
        <f>FIND(",",FROM_Fragment_Analyzer!$A51,R51+1)</f>
        <v>49</v>
      </c>
      <c r="T51" s="253">
        <f>FIND(",",FROM_Fragment_Analyzer!$A51,S51+1)</f>
        <v>54</v>
      </c>
      <c r="U51" s="253">
        <f>FIND(",",FROM_Fragment_Analyzer!$A51,T51+1)</f>
        <v>58</v>
      </c>
      <c r="V51" s="253">
        <v>999</v>
      </c>
      <c r="X51" s="253" t="str">
        <f>MID(FROM_Fragment_Analyzer!$A51,L51+1,M51-L51-1)</f>
        <v>B7</v>
      </c>
      <c r="Y51" s="253" t="str">
        <f>MID(FROM_Fragment_Analyzer!$A51,M51+1,N51-M51-1)</f>
        <v>empty</v>
      </c>
      <c r="Z51" s="253" t="str">
        <f>MID(FROM_Fragment_Analyzer!$A51,N51+1,O51-N51-1)</f>
        <v>250 bp to 550 bp</v>
      </c>
      <c r="AA51" s="253" t="str">
        <f>MID(FROM_Fragment_Analyzer!$A51,O51+1,P51-O51-1)</f>
        <v>2.4251</v>
      </c>
      <c r="AB51" s="253" t="str">
        <f>MID(FROM_Fragment_Analyzer!$A51,P51+1,Q51-P51-1)</f>
        <v>90.9</v>
      </c>
      <c r="AC51" s="253" t="str">
        <f>MID(FROM_Fragment_Analyzer!$A51,Q51+1,R51-Q51-1)</f>
        <v>9.4938</v>
      </c>
      <c r="AD51" s="253" t="str">
        <f>MID(FROM_Fragment_Analyzer!$A51,R51+1,S51-R51-1)</f>
        <v>420</v>
      </c>
      <c r="AE51" s="253" t="str">
        <f>MID(FROM_Fragment_Analyzer!$A51,S51+1,T51-S51-1)</f>
        <v>6.30</v>
      </c>
      <c r="AF51" s="253" t="str">
        <f>MID(FROM_Fragment_Analyzer!$A51,T51+1,U51-T51-1)</f>
        <v>300</v>
      </c>
      <c r="AG51" s="253" t="str">
        <f>MID(FROM_Fragment_Analyzer!$A51,U51+1,V51-U51-1)</f>
        <v>9.1</v>
      </c>
    </row>
    <row r="52" spans="1:33" x14ac:dyDescent="0.25">
      <c r="A52" s="253" t="str">
        <f t="shared" si="1"/>
        <v>C7</v>
      </c>
      <c r="B52" s="253" t="str">
        <f t="shared" si="2"/>
        <v>empty</v>
      </c>
      <c r="C52" s="253" t="str">
        <f t="shared" si="3"/>
        <v>250 bp to 550 bp</v>
      </c>
      <c r="D52" s="257">
        <f t="shared" si="7"/>
        <v>2.9851000000000001</v>
      </c>
      <c r="E52" s="258">
        <f t="shared" si="8"/>
        <v>89.7</v>
      </c>
      <c r="F52" s="257">
        <f t="shared" si="9"/>
        <v>11.311</v>
      </c>
      <c r="G52" s="253" t="str">
        <f t="shared" si="10"/>
        <v>434</v>
      </c>
      <c r="H52" s="262">
        <f t="shared" si="11"/>
        <v>7.29</v>
      </c>
      <c r="I52" s="253" t="str">
        <f t="shared" si="12"/>
        <v>300</v>
      </c>
      <c r="J52" s="258">
        <f t="shared" si="13"/>
        <v>9.1999999999999993</v>
      </c>
      <c r="L52" s="255">
        <v>0</v>
      </c>
      <c r="M52" s="253">
        <f>FIND(",",FROM_Fragment_Analyzer!A52)</f>
        <v>3</v>
      </c>
      <c r="N52" s="253">
        <f>FIND(",",FROM_Fragment_Analyzer!$A52,M52+1)</f>
        <v>9</v>
      </c>
      <c r="O52" s="253">
        <f>FIND(",",FROM_Fragment_Analyzer!$A52,N52+1)</f>
        <v>26</v>
      </c>
      <c r="P52" s="253">
        <f>FIND(",",FROM_Fragment_Analyzer!$A52,O52+1)</f>
        <v>33</v>
      </c>
      <c r="Q52" s="253">
        <f>FIND(",",FROM_Fragment_Analyzer!$A52,P52+1)</f>
        <v>38</v>
      </c>
      <c r="R52" s="253">
        <f>FIND(",",FROM_Fragment_Analyzer!$A52,Q52+1)</f>
        <v>46</v>
      </c>
      <c r="S52" s="253">
        <f>FIND(",",FROM_Fragment_Analyzer!$A52,R52+1)</f>
        <v>50</v>
      </c>
      <c r="T52" s="253">
        <f>FIND(",",FROM_Fragment_Analyzer!$A52,S52+1)</f>
        <v>55</v>
      </c>
      <c r="U52" s="253">
        <f>FIND(",",FROM_Fragment_Analyzer!$A52,T52+1)</f>
        <v>59</v>
      </c>
      <c r="V52" s="253">
        <v>999</v>
      </c>
      <c r="X52" s="253" t="str">
        <f>MID(FROM_Fragment_Analyzer!$A52,L52+1,M52-L52-1)</f>
        <v>C7</v>
      </c>
      <c r="Y52" s="253" t="str">
        <f>MID(FROM_Fragment_Analyzer!$A52,M52+1,N52-M52-1)</f>
        <v>empty</v>
      </c>
      <c r="Z52" s="253" t="str">
        <f>MID(FROM_Fragment_Analyzer!$A52,N52+1,O52-N52-1)</f>
        <v>250 bp to 550 bp</v>
      </c>
      <c r="AA52" s="253" t="str">
        <f>MID(FROM_Fragment_Analyzer!$A52,O52+1,P52-O52-1)</f>
        <v>2.9851</v>
      </c>
      <c r="AB52" s="253" t="str">
        <f>MID(FROM_Fragment_Analyzer!$A52,P52+1,Q52-P52-1)</f>
        <v>89.7</v>
      </c>
      <c r="AC52" s="253" t="str">
        <f>MID(FROM_Fragment_Analyzer!$A52,Q52+1,R52-Q52-1)</f>
        <v>11.3110</v>
      </c>
      <c r="AD52" s="253" t="str">
        <f>MID(FROM_Fragment_Analyzer!$A52,R52+1,S52-R52-1)</f>
        <v>434</v>
      </c>
      <c r="AE52" s="253" t="str">
        <f>MID(FROM_Fragment_Analyzer!$A52,S52+1,T52-S52-1)</f>
        <v>7.29</v>
      </c>
      <c r="AF52" s="253" t="str">
        <f>MID(FROM_Fragment_Analyzer!$A52,T52+1,U52-T52-1)</f>
        <v>300</v>
      </c>
      <c r="AG52" s="253" t="str">
        <f>MID(FROM_Fragment_Analyzer!$A52,U52+1,V52-U52-1)</f>
        <v>9.2</v>
      </c>
    </row>
    <row r="53" spans="1:33" x14ac:dyDescent="0.25">
      <c r="A53" s="253" t="str">
        <f t="shared" si="1"/>
        <v>D7</v>
      </c>
      <c r="B53" s="253" t="str">
        <f t="shared" si="2"/>
        <v>empty</v>
      </c>
      <c r="C53" s="253" t="str">
        <f t="shared" si="3"/>
        <v>250 bp to 550 bp</v>
      </c>
      <c r="D53" s="257">
        <f t="shared" si="7"/>
        <v>2.6478000000000002</v>
      </c>
      <c r="E53" s="258">
        <f t="shared" si="8"/>
        <v>92.9</v>
      </c>
      <c r="F53" s="257">
        <f t="shared" si="9"/>
        <v>9.7506000000000004</v>
      </c>
      <c r="G53" s="253" t="str">
        <f t="shared" si="10"/>
        <v>447</v>
      </c>
      <c r="H53" s="262">
        <f t="shared" si="11"/>
        <v>8.66</v>
      </c>
      <c r="I53" s="253" t="str">
        <f t="shared" si="12"/>
        <v>300</v>
      </c>
      <c r="J53" s="258">
        <f t="shared" si="13"/>
        <v>9.3000000000000007</v>
      </c>
      <c r="L53" s="255">
        <v>0</v>
      </c>
      <c r="M53" s="253">
        <f>FIND(",",FROM_Fragment_Analyzer!A53)</f>
        <v>3</v>
      </c>
      <c r="N53" s="253">
        <f>FIND(",",FROM_Fragment_Analyzer!$A53,M53+1)</f>
        <v>9</v>
      </c>
      <c r="O53" s="253">
        <f>FIND(",",FROM_Fragment_Analyzer!$A53,N53+1)</f>
        <v>26</v>
      </c>
      <c r="P53" s="253">
        <f>FIND(",",FROM_Fragment_Analyzer!$A53,O53+1)</f>
        <v>33</v>
      </c>
      <c r="Q53" s="253">
        <f>FIND(",",FROM_Fragment_Analyzer!$A53,P53+1)</f>
        <v>38</v>
      </c>
      <c r="R53" s="253">
        <f>FIND(",",FROM_Fragment_Analyzer!$A53,Q53+1)</f>
        <v>45</v>
      </c>
      <c r="S53" s="253">
        <f>FIND(",",FROM_Fragment_Analyzer!$A53,R53+1)</f>
        <v>49</v>
      </c>
      <c r="T53" s="253">
        <f>FIND(",",FROM_Fragment_Analyzer!$A53,S53+1)</f>
        <v>54</v>
      </c>
      <c r="U53" s="253">
        <f>FIND(",",FROM_Fragment_Analyzer!$A53,T53+1)</f>
        <v>58</v>
      </c>
      <c r="V53" s="253">
        <v>999</v>
      </c>
      <c r="X53" s="253" t="str">
        <f>MID(FROM_Fragment_Analyzer!$A53,L53+1,M53-L53-1)</f>
        <v>D7</v>
      </c>
      <c r="Y53" s="253" t="str">
        <f>MID(FROM_Fragment_Analyzer!$A53,M53+1,N53-M53-1)</f>
        <v>empty</v>
      </c>
      <c r="Z53" s="253" t="str">
        <f>MID(FROM_Fragment_Analyzer!$A53,N53+1,O53-N53-1)</f>
        <v>250 bp to 550 bp</v>
      </c>
      <c r="AA53" s="253" t="str">
        <f>MID(FROM_Fragment_Analyzer!$A53,O53+1,P53-O53-1)</f>
        <v>2.6478</v>
      </c>
      <c r="AB53" s="253" t="str">
        <f>MID(FROM_Fragment_Analyzer!$A53,P53+1,Q53-P53-1)</f>
        <v>92.9</v>
      </c>
      <c r="AC53" s="253" t="str">
        <f>MID(FROM_Fragment_Analyzer!$A53,Q53+1,R53-Q53-1)</f>
        <v>9.7506</v>
      </c>
      <c r="AD53" s="253" t="str">
        <f>MID(FROM_Fragment_Analyzer!$A53,R53+1,S53-R53-1)</f>
        <v>447</v>
      </c>
      <c r="AE53" s="253" t="str">
        <f>MID(FROM_Fragment_Analyzer!$A53,S53+1,T53-S53-1)</f>
        <v>8.66</v>
      </c>
      <c r="AF53" s="253" t="str">
        <f>MID(FROM_Fragment_Analyzer!$A53,T53+1,U53-T53-1)</f>
        <v>300</v>
      </c>
      <c r="AG53" s="253" t="str">
        <f>MID(FROM_Fragment_Analyzer!$A53,U53+1,V53-U53-1)</f>
        <v>9.3</v>
      </c>
    </row>
    <row r="54" spans="1:33" x14ac:dyDescent="0.25">
      <c r="A54" s="253" t="str">
        <f t="shared" si="1"/>
        <v>E7</v>
      </c>
      <c r="B54" s="253" t="str">
        <f t="shared" si="2"/>
        <v>empty</v>
      </c>
      <c r="C54" s="253" t="str">
        <f t="shared" si="3"/>
        <v>250 bp to 550 bp</v>
      </c>
      <c r="D54" s="257">
        <f t="shared" si="7"/>
        <v>3.0282</v>
      </c>
      <c r="E54" s="258">
        <f t="shared" si="8"/>
        <v>94.1</v>
      </c>
      <c r="F54" s="257">
        <f t="shared" si="9"/>
        <v>11.705</v>
      </c>
      <c r="G54" s="253" t="str">
        <f t="shared" si="10"/>
        <v>426</v>
      </c>
      <c r="H54" s="262">
        <f t="shared" si="11"/>
        <v>7.98</v>
      </c>
      <c r="I54" s="253" t="str">
        <f t="shared" si="12"/>
        <v>300</v>
      </c>
      <c r="J54" s="258">
        <f t="shared" si="13"/>
        <v>9.5</v>
      </c>
      <c r="L54" s="255">
        <v>0</v>
      </c>
      <c r="M54" s="253">
        <f>FIND(",",FROM_Fragment_Analyzer!A54)</f>
        <v>3</v>
      </c>
      <c r="N54" s="253">
        <f>FIND(",",FROM_Fragment_Analyzer!$A54,M54+1)</f>
        <v>9</v>
      </c>
      <c r="O54" s="253">
        <f>FIND(",",FROM_Fragment_Analyzer!$A54,N54+1)</f>
        <v>26</v>
      </c>
      <c r="P54" s="253">
        <f>FIND(",",FROM_Fragment_Analyzer!$A54,O54+1)</f>
        <v>33</v>
      </c>
      <c r="Q54" s="253">
        <f>FIND(",",FROM_Fragment_Analyzer!$A54,P54+1)</f>
        <v>38</v>
      </c>
      <c r="R54" s="253">
        <f>FIND(",",FROM_Fragment_Analyzer!$A54,Q54+1)</f>
        <v>46</v>
      </c>
      <c r="S54" s="253">
        <f>FIND(",",FROM_Fragment_Analyzer!$A54,R54+1)</f>
        <v>50</v>
      </c>
      <c r="T54" s="253">
        <f>FIND(",",FROM_Fragment_Analyzer!$A54,S54+1)</f>
        <v>55</v>
      </c>
      <c r="U54" s="253">
        <f>FIND(",",FROM_Fragment_Analyzer!$A54,T54+1)</f>
        <v>59</v>
      </c>
      <c r="V54" s="253">
        <v>999</v>
      </c>
      <c r="X54" s="253" t="str">
        <f>MID(FROM_Fragment_Analyzer!$A54,L54+1,M54-L54-1)</f>
        <v>E7</v>
      </c>
      <c r="Y54" s="253" t="str">
        <f>MID(FROM_Fragment_Analyzer!$A54,M54+1,N54-M54-1)</f>
        <v>empty</v>
      </c>
      <c r="Z54" s="253" t="str">
        <f>MID(FROM_Fragment_Analyzer!$A54,N54+1,O54-N54-1)</f>
        <v>250 bp to 550 bp</v>
      </c>
      <c r="AA54" s="253" t="str">
        <f>MID(FROM_Fragment_Analyzer!$A54,O54+1,P54-O54-1)</f>
        <v>3.0282</v>
      </c>
      <c r="AB54" s="253" t="str">
        <f>MID(FROM_Fragment_Analyzer!$A54,P54+1,Q54-P54-1)</f>
        <v>94.1</v>
      </c>
      <c r="AC54" s="253" t="str">
        <f>MID(FROM_Fragment_Analyzer!$A54,Q54+1,R54-Q54-1)</f>
        <v>11.7050</v>
      </c>
      <c r="AD54" s="253" t="str">
        <f>MID(FROM_Fragment_Analyzer!$A54,R54+1,S54-R54-1)</f>
        <v>426</v>
      </c>
      <c r="AE54" s="253" t="str">
        <f>MID(FROM_Fragment_Analyzer!$A54,S54+1,T54-S54-1)</f>
        <v>7.98</v>
      </c>
      <c r="AF54" s="253" t="str">
        <f>MID(FROM_Fragment_Analyzer!$A54,T54+1,U54-T54-1)</f>
        <v>300</v>
      </c>
      <c r="AG54" s="253" t="str">
        <f>MID(FROM_Fragment_Analyzer!$A54,U54+1,V54-U54-1)</f>
        <v>9.5</v>
      </c>
    </row>
    <row r="55" spans="1:33" x14ac:dyDescent="0.25">
      <c r="A55" s="253" t="str">
        <f t="shared" si="1"/>
        <v>F7</v>
      </c>
      <c r="B55" s="253" t="str">
        <f t="shared" si="2"/>
        <v>empty</v>
      </c>
      <c r="C55" s="253" t="str">
        <f t="shared" si="3"/>
        <v>250 bp to 550 bp</v>
      </c>
      <c r="D55" s="257">
        <f t="shared" si="7"/>
        <v>2.6585999999999999</v>
      </c>
      <c r="E55" s="258">
        <f t="shared" si="8"/>
        <v>90.7</v>
      </c>
      <c r="F55" s="257">
        <f t="shared" si="9"/>
        <v>9.9641999999999999</v>
      </c>
      <c r="G55" s="253" t="str">
        <f t="shared" si="10"/>
        <v>439</v>
      </c>
      <c r="H55" s="262">
        <f t="shared" si="11"/>
        <v>7.85</v>
      </c>
      <c r="I55" s="253" t="str">
        <f t="shared" si="12"/>
        <v>300</v>
      </c>
      <c r="J55" s="258">
        <f t="shared" si="13"/>
        <v>9.1</v>
      </c>
      <c r="L55" s="255">
        <v>0</v>
      </c>
      <c r="M55" s="253">
        <f>FIND(",",FROM_Fragment_Analyzer!A55)</f>
        <v>3</v>
      </c>
      <c r="N55" s="253">
        <f>FIND(",",FROM_Fragment_Analyzer!$A55,M55+1)</f>
        <v>9</v>
      </c>
      <c r="O55" s="253">
        <f>FIND(",",FROM_Fragment_Analyzer!$A55,N55+1)</f>
        <v>26</v>
      </c>
      <c r="P55" s="253">
        <f>FIND(",",FROM_Fragment_Analyzer!$A55,O55+1)</f>
        <v>33</v>
      </c>
      <c r="Q55" s="253">
        <f>FIND(",",FROM_Fragment_Analyzer!$A55,P55+1)</f>
        <v>38</v>
      </c>
      <c r="R55" s="253">
        <f>FIND(",",FROM_Fragment_Analyzer!$A55,Q55+1)</f>
        <v>45</v>
      </c>
      <c r="S55" s="253">
        <f>FIND(",",FROM_Fragment_Analyzer!$A55,R55+1)</f>
        <v>49</v>
      </c>
      <c r="T55" s="253">
        <f>FIND(",",FROM_Fragment_Analyzer!$A55,S55+1)</f>
        <v>54</v>
      </c>
      <c r="U55" s="253">
        <f>FIND(",",FROM_Fragment_Analyzer!$A55,T55+1)</f>
        <v>58</v>
      </c>
      <c r="V55" s="253">
        <v>999</v>
      </c>
      <c r="X55" s="253" t="str">
        <f>MID(FROM_Fragment_Analyzer!$A55,L55+1,M55-L55-1)</f>
        <v>F7</v>
      </c>
      <c r="Y55" s="253" t="str">
        <f>MID(FROM_Fragment_Analyzer!$A55,M55+1,N55-M55-1)</f>
        <v>empty</v>
      </c>
      <c r="Z55" s="253" t="str">
        <f>MID(FROM_Fragment_Analyzer!$A55,N55+1,O55-N55-1)</f>
        <v>250 bp to 550 bp</v>
      </c>
      <c r="AA55" s="253" t="str">
        <f>MID(FROM_Fragment_Analyzer!$A55,O55+1,P55-O55-1)</f>
        <v>2.6586</v>
      </c>
      <c r="AB55" s="253" t="str">
        <f>MID(FROM_Fragment_Analyzer!$A55,P55+1,Q55-P55-1)</f>
        <v>90.7</v>
      </c>
      <c r="AC55" s="253" t="str">
        <f>MID(FROM_Fragment_Analyzer!$A55,Q55+1,R55-Q55-1)</f>
        <v>9.9642</v>
      </c>
      <c r="AD55" s="253" t="str">
        <f>MID(FROM_Fragment_Analyzer!$A55,R55+1,S55-R55-1)</f>
        <v>439</v>
      </c>
      <c r="AE55" s="253" t="str">
        <f>MID(FROM_Fragment_Analyzer!$A55,S55+1,T55-S55-1)</f>
        <v>7.85</v>
      </c>
      <c r="AF55" s="253" t="str">
        <f>MID(FROM_Fragment_Analyzer!$A55,T55+1,U55-T55-1)</f>
        <v>300</v>
      </c>
      <c r="AG55" s="253" t="str">
        <f>MID(FROM_Fragment_Analyzer!$A55,U55+1,V55-U55-1)</f>
        <v>9.1</v>
      </c>
    </row>
    <row r="56" spans="1:33" x14ac:dyDescent="0.25">
      <c r="A56" s="253" t="str">
        <f t="shared" si="1"/>
        <v>G7</v>
      </c>
      <c r="B56" s="253" t="str">
        <f t="shared" si="2"/>
        <v>empty</v>
      </c>
      <c r="C56" s="253" t="str">
        <f t="shared" si="3"/>
        <v>250 bp to 550 bp</v>
      </c>
      <c r="D56" s="257">
        <f t="shared" si="7"/>
        <v>2.1093999999999999</v>
      </c>
      <c r="E56" s="258">
        <f t="shared" si="8"/>
        <v>87.5</v>
      </c>
      <c r="F56" s="257">
        <f t="shared" si="9"/>
        <v>8.2111999999999998</v>
      </c>
      <c r="G56" s="253" t="str">
        <f t="shared" si="10"/>
        <v>423</v>
      </c>
      <c r="H56" s="262">
        <f t="shared" si="11"/>
        <v>7.52</v>
      </c>
      <c r="I56" s="253" t="str">
        <f t="shared" si="12"/>
        <v>300</v>
      </c>
      <c r="J56" s="258">
        <f t="shared" si="13"/>
        <v>8.9</v>
      </c>
      <c r="L56" s="255">
        <v>0</v>
      </c>
      <c r="M56" s="253">
        <f>FIND(",",FROM_Fragment_Analyzer!A56)</f>
        <v>3</v>
      </c>
      <c r="N56" s="253">
        <f>FIND(",",FROM_Fragment_Analyzer!$A56,M56+1)</f>
        <v>9</v>
      </c>
      <c r="O56" s="253">
        <f>FIND(",",FROM_Fragment_Analyzer!$A56,N56+1)</f>
        <v>26</v>
      </c>
      <c r="P56" s="253">
        <f>FIND(",",FROM_Fragment_Analyzer!$A56,O56+1)</f>
        <v>33</v>
      </c>
      <c r="Q56" s="253">
        <f>FIND(",",FROM_Fragment_Analyzer!$A56,P56+1)</f>
        <v>38</v>
      </c>
      <c r="R56" s="253">
        <f>FIND(",",FROM_Fragment_Analyzer!$A56,Q56+1)</f>
        <v>45</v>
      </c>
      <c r="S56" s="253">
        <f>FIND(",",FROM_Fragment_Analyzer!$A56,R56+1)</f>
        <v>49</v>
      </c>
      <c r="T56" s="253">
        <f>FIND(",",FROM_Fragment_Analyzer!$A56,S56+1)</f>
        <v>54</v>
      </c>
      <c r="U56" s="253">
        <f>FIND(",",FROM_Fragment_Analyzer!$A56,T56+1)</f>
        <v>58</v>
      </c>
      <c r="V56" s="253">
        <v>999</v>
      </c>
      <c r="X56" s="253" t="str">
        <f>MID(FROM_Fragment_Analyzer!$A56,L56+1,M56-L56-1)</f>
        <v>G7</v>
      </c>
      <c r="Y56" s="253" t="str">
        <f>MID(FROM_Fragment_Analyzer!$A56,M56+1,N56-M56-1)</f>
        <v>empty</v>
      </c>
      <c r="Z56" s="253" t="str">
        <f>MID(FROM_Fragment_Analyzer!$A56,N56+1,O56-N56-1)</f>
        <v>250 bp to 550 bp</v>
      </c>
      <c r="AA56" s="253" t="str">
        <f>MID(FROM_Fragment_Analyzer!$A56,O56+1,P56-O56-1)</f>
        <v>2.1094</v>
      </c>
      <c r="AB56" s="253" t="str">
        <f>MID(FROM_Fragment_Analyzer!$A56,P56+1,Q56-P56-1)</f>
        <v>87.5</v>
      </c>
      <c r="AC56" s="253" t="str">
        <f>MID(FROM_Fragment_Analyzer!$A56,Q56+1,R56-Q56-1)</f>
        <v>8.2112</v>
      </c>
      <c r="AD56" s="253" t="str">
        <f>MID(FROM_Fragment_Analyzer!$A56,R56+1,S56-R56-1)</f>
        <v>423</v>
      </c>
      <c r="AE56" s="253" t="str">
        <f>MID(FROM_Fragment_Analyzer!$A56,S56+1,T56-S56-1)</f>
        <v>7.52</v>
      </c>
      <c r="AF56" s="253" t="str">
        <f>MID(FROM_Fragment_Analyzer!$A56,T56+1,U56-T56-1)</f>
        <v>300</v>
      </c>
      <c r="AG56" s="253" t="str">
        <f>MID(FROM_Fragment_Analyzer!$A56,U56+1,V56-U56-1)</f>
        <v>8.9</v>
      </c>
    </row>
    <row r="57" spans="1:33" x14ac:dyDescent="0.25">
      <c r="A57" s="253" t="str">
        <f t="shared" si="1"/>
        <v>H7</v>
      </c>
      <c r="B57" s="253" t="str">
        <f t="shared" si="2"/>
        <v>empty</v>
      </c>
      <c r="C57" s="253" t="str">
        <f t="shared" si="3"/>
        <v>250 bp to 550 bp</v>
      </c>
      <c r="D57" s="257">
        <f t="shared" si="7"/>
        <v>1.7536</v>
      </c>
      <c r="E57" s="258">
        <f t="shared" si="8"/>
        <v>85.5</v>
      </c>
      <c r="F57" s="257">
        <f t="shared" si="9"/>
        <v>6.7644000000000002</v>
      </c>
      <c r="G57" s="253" t="str">
        <f t="shared" si="10"/>
        <v>427</v>
      </c>
      <c r="H57" s="262">
        <f t="shared" si="11"/>
        <v>7.52</v>
      </c>
      <c r="I57" s="253" t="str">
        <f t="shared" si="12"/>
        <v>300</v>
      </c>
      <c r="J57" s="258">
        <f t="shared" si="13"/>
        <v>8.6</v>
      </c>
      <c r="L57" s="255">
        <v>0</v>
      </c>
      <c r="M57" s="253">
        <f>FIND(",",FROM_Fragment_Analyzer!A57)</f>
        <v>3</v>
      </c>
      <c r="N57" s="253">
        <f>FIND(",",FROM_Fragment_Analyzer!$A57,M57+1)</f>
        <v>9</v>
      </c>
      <c r="O57" s="253">
        <f>FIND(",",FROM_Fragment_Analyzer!$A57,N57+1)</f>
        <v>26</v>
      </c>
      <c r="P57" s="253">
        <f>FIND(",",FROM_Fragment_Analyzer!$A57,O57+1)</f>
        <v>33</v>
      </c>
      <c r="Q57" s="253">
        <f>FIND(",",FROM_Fragment_Analyzer!$A57,P57+1)</f>
        <v>38</v>
      </c>
      <c r="R57" s="253">
        <f>FIND(",",FROM_Fragment_Analyzer!$A57,Q57+1)</f>
        <v>45</v>
      </c>
      <c r="S57" s="253">
        <f>FIND(",",FROM_Fragment_Analyzer!$A57,R57+1)</f>
        <v>49</v>
      </c>
      <c r="T57" s="253">
        <f>FIND(",",FROM_Fragment_Analyzer!$A57,S57+1)</f>
        <v>54</v>
      </c>
      <c r="U57" s="253">
        <f>FIND(",",FROM_Fragment_Analyzer!$A57,T57+1)</f>
        <v>58</v>
      </c>
      <c r="V57" s="253">
        <v>999</v>
      </c>
      <c r="X57" s="253" t="str">
        <f>MID(FROM_Fragment_Analyzer!$A57,L57+1,M57-L57-1)</f>
        <v>H7</v>
      </c>
      <c r="Y57" s="253" t="str">
        <f>MID(FROM_Fragment_Analyzer!$A57,M57+1,N57-M57-1)</f>
        <v>empty</v>
      </c>
      <c r="Z57" s="253" t="str">
        <f>MID(FROM_Fragment_Analyzer!$A57,N57+1,O57-N57-1)</f>
        <v>250 bp to 550 bp</v>
      </c>
      <c r="AA57" s="253" t="str">
        <f>MID(FROM_Fragment_Analyzer!$A57,O57+1,P57-O57-1)</f>
        <v>1.7536</v>
      </c>
      <c r="AB57" s="253" t="str">
        <f>MID(FROM_Fragment_Analyzer!$A57,P57+1,Q57-P57-1)</f>
        <v>85.5</v>
      </c>
      <c r="AC57" s="253" t="str">
        <f>MID(FROM_Fragment_Analyzer!$A57,Q57+1,R57-Q57-1)</f>
        <v>6.7644</v>
      </c>
      <c r="AD57" s="253" t="str">
        <f>MID(FROM_Fragment_Analyzer!$A57,R57+1,S57-R57-1)</f>
        <v>427</v>
      </c>
      <c r="AE57" s="253" t="str">
        <f>MID(FROM_Fragment_Analyzer!$A57,S57+1,T57-S57-1)</f>
        <v>7.52</v>
      </c>
      <c r="AF57" s="253" t="str">
        <f>MID(FROM_Fragment_Analyzer!$A57,T57+1,U57-T57-1)</f>
        <v>300</v>
      </c>
      <c r="AG57" s="253" t="str">
        <f>MID(FROM_Fragment_Analyzer!$A57,U57+1,V57-U57-1)</f>
        <v>8.6</v>
      </c>
    </row>
    <row r="58" spans="1:33" x14ac:dyDescent="0.25">
      <c r="A58" s="253" t="str">
        <f t="shared" si="1"/>
        <v>A8</v>
      </c>
      <c r="B58" s="253" t="str">
        <f t="shared" si="2"/>
        <v>empty</v>
      </c>
      <c r="C58" s="253" t="str">
        <f t="shared" si="3"/>
        <v>250 bp to 550 bp</v>
      </c>
      <c r="D58" s="257">
        <f t="shared" si="7"/>
        <v>3.5516000000000001</v>
      </c>
      <c r="E58" s="258">
        <f t="shared" si="8"/>
        <v>93.6</v>
      </c>
      <c r="F58" s="257">
        <f t="shared" si="9"/>
        <v>13.8659</v>
      </c>
      <c r="G58" s="253" t="str">
        <f t="shared" si="10"/>
        <v>421</v>
      </c>
      <c r="H58" s="262">
        <f t="shared" si="11"/>
        <v>8.25</v>
      </c>
      <c r="I58" s="253" t="str">
        <f t="shared" si="12"/>
        <v>300</v>
      </c>
      <c r="J58" s="258">
        <f t="shared" si="13"/>
        <v>9.4</v>
      </c>
      <c r="L58" s="255">
        <v>0</v>
      </c>
      <c r="M58" s="253">
        <f>FIND(",",FROM_Fragment_Analyzer!A58)</f>
        <v>3</v>
      </c>
      <c r="N58" s="253">
        <f>FIND(",",FROM_Fragment_Analyzer!$A58,M58+1)</f>
        <v>9</v>
      </c>
      <c r="O58" s="253">
        <f>FIND(",",FROM_Fragment_Analyzer!$A58,N58+1)</f>
        <v>26</v>
      </c>
      <c r="P58" s="253">
        <f>FIND(",",FROM_Fragment_Analyzer!$A58,O58+1)</f>
        <v>33</v>
      </c>
      <c r="Q58" s="253">
        <f>FIND(",",FROM_Fragment_Analyzer!$A58,P58+1)</f>
        <v>38</v>
      </c>
      <c r="R58" s="253">
        <f>FIND(",",FROM_Fragment_Analyzer!$A58,Q58+1)</f>
        <v>46</v>
      </c>
      <c r="S58" s="253">
        <f>FIND(",",FROM_Fragment_Analyzer!$A58,R58+1)</f>
        <v>50</v>
      </c>
      <c r="T58" s="253">
        <f>FIND(",",FROM_Fragment_Analyzer!$A58,S58+1)</f>
        <v>55</v>
      </c>
      <c r="U58" s="253">
        <f>FIND(",",FROM_Fragment_Analyzer!$A58,T58+1)</f>
        <v>59</v>
      </c>
      <c r="V58" s="253">
        <v>999</v>
      </c>
      <c r="X58" s="253" t="str">
        <f>MID(FROM_Fragment_Analyzer!$A58,L58+1,M58-L58-1)</f>
        <v>A8</v>
      </c>
      <c r="Y58" s="253" t="str">
        <f>MID(FROM_Fragment_Analyzer!$A58,M58+1,N58-M58-1)</f>
        <v>empty</v>
      </c>
      <c r="Z58" s="253" t="str">
        <f>MID(FROM_Fragment_Analyzer!$A58,N58+1,O58-N58-1)</f>
        <v>250 bp to 550 bp</v>
      </c>
      <c r="AA58" s="253" t="str">
        <f>MID(FROM_Fragment_Analyzer!$A58,O58+1,P58-O58-1)</f>
        <v>3.5516</v>
      </c>
      <c r="AB58" s="253" t="str">
        <f>MID(FROM_Fragment_Analyzer!$A58,P58+1,Q58-P58-1)</f>
        <v>93.6</v>
      </c>
      <c r="AC58" s="253" t="str">
        <f>MID(FROM_Fragment_Analyzer!$A58,Q58+1,R58-Q58-1)</f>
        <v>13.8659</v>
      </c>
      <c r="AD58" s="253" t="str">
        <f>MID(FROM_Fragment_Analyzer!$A58,R58+1,S58-R58-1)</f>
        <v>421</v>
      </c>
      <c r="AE58" s="253" t="str">
        <f>MID(FROM_Fragment_Analyzer!$A58,S58+1,T58-S58-1)</f>
        <v>8.25</v>
      </c>
      <c r="AF58" s="253" t="str">
        <f>MID(FROM_Fragment_Analyzer!$A58,T58+1,U58-T58-1)</f>
        <v>300</v>
      </c>
      <c r="AG58" s="253" t="str">
        <f>MID(FROM_Fragment_Analyzer!$A58,U58+1,V58-U58-1)</f>
        <v>9.4</v>
      </c>
    </row>
    <row r="59" spans="1:33" x14ac:dyDescent="0.25">
      <c r="A59" s="253" t="str">
        <f t="shared" si="1"/>
        <v>B8</v>
      </c>
      <c r="B59" s="253" t="str">
        <f t="shared" si="2"/>
        <v>empty</v>
      </c>
      <c r="C59" s="253" t="str">
        <f t="shared" si="3"/>
        <v>250 bp to 550 bp</v>
      </c>
      <c r="D59" s="257">
        <f t="shared" si="7"/>
        <v>0.50619999999999998</v>
      </c>
      <c r="E59" s="258">
        <f t="shared" si="8"/>
        <v>77.5</v>
      </c>
      <c r="F59" s="257">
        <f t="shared" si="9"/>
        <v>2.0223</v>
      </c>
      <c r="G59" s="253" t="str">
        <f t="shared" si="10"/>
        <v>412</v>
      </c>
      <c r="H59" s="262">
        <f t="shared" si="11"/>
        <v>9.91</v>
      </c>
      <c r="I59" s="253" t="str">
        <f t="shared" si="12"/>
        <v>300</v>
      </c>
      <c r="J59" s="258">
        <f t="shared" si="13"/>
        <v>8.3000000000000007</v>
      </c>
      <c r="L59" s="255">
        <v>0</v>
      </c>
      <c r="M59" s="253">
        <f>FIND(",",FROM_Fragment_Analyzer!A59)</f>
        <v>3</v>
      </c>
      <c r="N59" s="253">
        <f>FIND(",",FROM_Fragment_Analyzer!$A59,M59+1)</f>
        <v>9</v>
      </c>
      <c r="O59" s="253">
        <f>FIND(",",FROM_Fragment_Analyzer!$A59,N59+1)</f>
        <v>26</v>
      </c>
      <c r="P59" s="253">
        <f>FIND(",",FROM_Fragment_Analyzer!$A59,O59+1)</f>
        <v>33</v>
      </c>
      <c r="Q59" s="253">
        <f>FIND(",",FROM_Fragment_Analyzer!$A59,P59+1)</f>
        <v>38</v>
      </c>
      <c r="R59" s="253">
        <f>FIND(",",FROM_Fragment_Analyzer!$A59,Q59+1)</f>
        <v>45</v>
      </c>
      <c r="S59" s="253">
        <f>FIND(",",FROM_Fragment_Analyzer!$A59,R59+1)</f>
        <v>49</v>
      </c>
      <c r="T59" s="253">
        <f>FIND(",",FROM_Fragment_Analyzer!$A59,S59+1)</f>
        <v>54</v>
      </c>
      <c r="U59" s="253">
        <f>FIND(",",FROM_Fragment_Analyzer!$A59,T59+1)</f>
        <v>58</v>
      </c>
      <c r="V59" s="253">
        <v>999</v>
      </c>
      <c r="X59" s="253" t="str">
        <f>MID(FROM_Fragment_Analyzer!$A59,L59+1,M59-L59-1)</f>
        <v>B8</v>
      </c>
      <c r="Y59" s="253" t="str">
        <f>MID(FROM_Fragment_Analyzer!$A59,M59+1,N59-M59-1)</f>
        <v>empty</v>
      </c>
      <c r="Z59" s="253" t="str">
        <f>MID(FROM_Fragment_Analyzer!$A59,N59+1,O59-N59-1)</f>
        <v>250 bp to 550 bp</v>
      </c>
      <c r="AA59" s="253" t="str">
        <f>MID(FROM_Fragment_Analyzer!$A59,O59+1,P59-O59-1)</f>
        <v>0.5062</v>
      </c>
      <c r="AB59" s="253" t="str">
        <f>MID(FROM_Fragment_Analyzer!$A59,P59+1,Q59-P59-1)</f>
        <v>77.5</v>
      </c>
      <c r="AC59" s="253" t="str">
        <f>MID(FROM_Fragment_Analyzer!$A59,Q59+1,R59-Q59-1)</f>
        <v>2.0223</v>
      </c>
      <c r="AD59" s="253" t="str">
        <f>MID(FROM_Fragment_Analyzer!$A59,R59+1,S59-R59-1)</f>
        <v>412</v>
      </c>
      <c r="AE59" s="253" t="str">
        <f>MID(FROM_Fragment_Analyzer!$A59,S59+1,T59-S59-1)</f>
        <v>9.91</v>
      </c>
      <c r="AF59" s="253" t="str">
        <f>MID(FROM_Fragment_Analyzer!$A59,T59+1,U59-T59-1)</f>
        <v>300</v>
      </c>
      <c r="AG59" s="253" t="str">
        <f>MID(FROM_Fragment_Analyzer!$A59,U59+1,V59-U59-1)</f>
        <v>8.3</v>
      </c>
    </row>
    <row r="60" spans="1:33" x14ac:dyDescent="0.25">
      <c r="A60" s="253" t="str">
        <f t="shared" si="1"/>
        <v>C8</v>
      </c>
      <c r="B60" s="253" t="str">
        <f t="shared" si="2"/>
        <v>empty</v>
      </c>
      <c r="C60" s="253" t="str">
        <f t="shared" si="3"/>
        <v>250 bp to 550 bp</v>
      </c>
      <c r="D60" s="257">
        <f t="shared" si="7"/>
        <v>9.3100000000000002E-2</v>
      </c>
      <c r="E60" s="258">
        <f t="shared" si="8"/>
        <v>1.5</v>
      </c>
      <c r="F60" s="257">
        <f t="shared" si="9"/>
        <v>0.39090000000000003</v>
      </c>
      <c r="G60" s="253" t="str">
        <f t="shared" si="10"/>
        <v>392</v>
      </c>
      <c r="H60" s="262">
        <f t="shared" si="11"/>
        <v>19.68</v>
      </c>
      <c r="I60" s="253" t="str">
        <f t="shared" si="12"/>
        <v>300</v>
      </c>
      <c r="J60" s="258">
        <f t="shared" si="13"/>
        <v>0.2</v>
      </c>
      <c r="L60" s="255">
        <v>0</v>
      </c>
      <c r="M60" s="253">
        <f>FIND(",",FROM_Fragment_Analyzer!A60)</f>
        <v>3</v>
      </c>
      <c r="N60" s="253">
        <f>FIND(",",FROM_Fragment_Analyzer!$A60,M60+1)</f>
        <v>9</v>
      </c>
      <c r="O60" s="253">
        <f>FIND(",",FROM_Fragment_Analyzer!$A60,N60+1)</f>
        <v>26</v>
      </c>
      <c r="P60" s="253">
        <f>FIND(",",FROM_Fragment_Analyzer!$A60,O60+1)</f>
        <v>33</v>
      </c>
      <c r="Q60" s="253">
        <f>FIND(",",FROM_Fragment_Analyzer!$A60,P60+1)</f>
        <v>37</v>
      </c>
      <c r="R60" s="253">
        <f>FIND(",",FROM_Fragment_Analyzer!$A60,Q60+1)</f>
        <v>44</v>
      </c>
      <c r="S60" s="253">
        <f>FIND(",",FROM_Fragment_Analyzer!$A60,R60+1)</f>
        <v>48</v>
      </c>
      <c r="T60" s="253">
        <f>FIND(",",FROM_Fragment_Analyzer!$A60,S60+1)</f>
        <v>54</v>
      </c>
      <c r="U60" s="253">
        <f>FIND(",",FROM_Fragment_Analyzer!$A60,T60+1)</f>
        <v>58</v>
      </c>
      <c r="V60" s="253">
        <v>999</v>
      </c>
      <c r="X60" s="253" t="str">
        <f>MID(FROM_Fragment_Analyzer!$A60,L60+1,M60-L60-1)</f>
        <v>C8</v>
      </c>
      <c r="Y60" s="253" t="str">
        <f>MID(FROM_Fragment_Analyzer!$A60,M60+1,N60-M60-1)</f>
        <v>empty</v>
      </c>
      <c r="Z60" s="253" t="str">
        <f>MID(FROM_Fragment_Analyzer!$A60,N60+1,O60-N60-1)</f>
        <v>250 bp to 550 bp</v>
      </c>
      <c r="AA60" s="253" t="str">
        <f>MID(FROM_Fragment_Analyzer!$A60,O60+1,P60-O60-1)</f>
        <v>0.0931</v>
      </c>
      <c r="AB60" s="253" t="str">
        <f>MID(FROM_Fragment_Analyzer!$A60,P60+1,Q60-P60-1)</f>
        <v>1.5</v>
      </c>
      <c r="AC60" s="253" t="str">
        <f>MID(FROM_Fragment_Analyzer!$A60,Q60+1,R60-Q60-1)</f>
        <v>0.3909</v>
      </c>
      <c r="AD60" s="253" t="str">
        <f>MID(FROM_Fragment_Analyzer!$A60,R60+1,S60-R60-1)</f>
        <v>392</v>
      </c>
      <c r="AE60" s="253" t="str">
        <f>MID(FROM_Fragment_Analyzer!$A60,S60+1,T60-S60-1)</f>
        <v>19.68</v>
      </c>
      <c r="AF60" s="253" t="str">
        <f>MID(FROM_Fragment_Analyzer!$A60,T60+1,U60-T60-1)</f>
        <v>300</v>
      </c>
      <c r="AG60" s="253" t="str">
        <f>MID(FROM_Fragment_Analyzer!$A60,U60+1,V60-U60-1)</f>
        <v>0.2</v>
      </c>
    </row>
    <row r="61" spans="1:33" x14ac:dyDescent="0.25">
      <c r="A61" s="253" t="str">
        <f t="shared" si="1"/>
        <v>D8</v>
      </c>
      <c r="B61" s="253" t="str">
        <f t="shared" si="2"/>
        <v>empty</v>
      </c>
      <c r="C61" s="253" t="str">
        <f t="shared" si="3"/>
        <v>250 bp to 550 bp</v>
      </c>
      <c r="D61" s="257">
        <f t="shared" si="7"/>
        <v>8.3799999999999999E-2</v>
      </c>
      <c r="E61" s="258">
        <f t="shared" si="8"/>
        <v>34</v>
      </c>
      <c r="F61" s="257">
        <f t="shared" si="9"/>
        <v>0.35089999999999999</v>
      </c>
      <c r="G61" s="253" t="str">
        <f t="shared" si="10"/>
        <v>393</v>
      </c>
      <c r="H61" s="262">
        <f t="shared" si="11"/>
        <v>19.649999999999999</v>
      </c>
      <c r="I61" s="253" t="str">
        <f t="shared" si="12"/>
        <v>300</v>
      </c>
      <c r="J61" s="258">
        <f t="shared" si="13"/>
        <v>7.1</v>
      </c>
      <c r="L61" s="255">
        <v>0</v>
      </c>
      <c r="M61" s="253">
        <f>FIND(",",FROM_Fragment_Analyzer!A61)</f>
        <v>3</v>
      </c>
      <c r="N61" s="253">
        <f>FIND(",",FROM_Fragment_Analyzer!$A61,M61+1)</f>
        <v>9</v>
      </c>
      <c r="O61" s="253">
        <f>FIND(",",FROM_Fragment_Analyzer!$A61,N61+1)</f>
        <v>26</v>
      </c>
      <c r="P61" s="253">
        <f>FIND(",",FROM_Fragment_Analyzer!$A61,O61+1)</f>
        <v>33</v>
      </c>
      <c r="Q61" s="253">
        <f>FIND(",",FROM_Fragment_Analyzer!$A61,P61+1)</f>
        <v>38</v>
      </c>
      <c r="R61" s="253">
        <f>FIND(",",FROM_Fragment_Analyzer!$A61,Q61+1)</f>
        <v>45</v>
      </c>
      <c r="S61" s="253">
        <f>FIND(",",FROM_Fragment_Analyzer!$A61,R61+1)</f>
        <v>49</v>
      </c>
      <c r="T61" s="253">
        <f>FIND(",",FROM_Fragment_Analyzer!$A61,S61+1)</f>
        <v>55</v>
      </c>
      <c r="U61" s="253">
        <f>FIND(",",FROM_Fragment_Analyzer!$A61,T61+1)</f>
        <v>59</v>
      </c>
      <c r="V61" s="253">
        <v>999</v>
      </c>
      <c r="X61" s="253" t="str">
        <f>MID(FROM_Fragment_Analyzer!$A61,L61+1,M61-L61-1)</f>
        <v>D8</v>
      </c>
      <c r="Y61" s="253" t="str">
        <f>MID(FROM_Fragment_Analyzer!$A61,M61+1,N61-M61-1)</f>
        <v>empty</v>
      </c>
      <c r="Z61" s="253" t="str">
        <f>MID(FROM_Fragment_Analyzer!$A61,N61+1,O61-N61-1)</f>
        <v>250 bp to 550 bp</v>
      </c>
      <c r="AA61" s="253" t="str">
        <f>MID(FROM_Fragment_Analyzer!$A61,O61+1,P61-O61-1)</f>
        <v>0.0838</v>
      </c>
      <c r="AB61" s="253" t="str">
        <f>MID(FROM_Fragment_Analyzer!$A61,P61+1,Q61-P61-1)</f>
        <v>34.0</v>
      </c>
      <c r="AC61" s="253" t="str">
        <f>MID(FROM_Fragment_Analyzer!$A61,Q61+1,R61-Q61-1)</f>
        <v>0.3509</v>
      </c>
      <c r="AD61" s="253" t="str">
        <f>MID(FROM_Fragment_Analyzer!$A61,R61+1,S61-R61-1)</f>
        <v>393</v>
      </c>
      <c r="AE61" s="253" t="str">
        <f>MID(FROM_Fragment_Analyzer!$A61,S61+1,T61-S61-1)</f>
        <v>19.65</v>
      </c>
      <c r="AF61" s="253" t="str">
        <f>MID(FROM_Fragment_Analyzer!$A61,T61+1,U61-T61-1)</f>
        <v>300</v>
      </c>
      <c r="AG61" s="253" t="str">
        <f>MID(FROM_Fragment_Analyzer!$A61,U61+1,V61-U61-1)</f>
        <v>7.1</v>
      </c>
    </row>
    <row r="62" spans="1:33" x14ac:dyDescent="0.25">
      <c r="A62" s="253" t="str">
        <f t="shared" si="1"/>
        <v>E8</v>
      </c>
      <c r="B62" s="253" t="str">
        <f t="shared" si="2"/>
        <v>empty</v>
      </c>
      <c r="C62" s="253" t="str">
        <f t="shared" si="3"/>
        <v>250 bp to 550 bp</v>
      </c>
      <c r="D62" s="257">
        <f t="shared" si="7"/>
        <v>5.0799999999999998E-2</v>
      </c>
      <c r="E62" s="258">
        <f t="shared" si="8"/>
        <v>38.799999999999997</v>
      </c>
      <c r="F62" s="257">
        <f t="shared" si="9"/>
        <v>0.2099</v>
      </c>
      <c r="G62" s="253" t="str">
        <f t="shared" si="10"/>
        <v>399</v>
      </c>
      <c r="H62" s="262">
        <f t="shared" si="11"/>
        <v>18.690000000000001</v>
      </c>
      <c r="I62" s="253" t="str">
        <f t="shared" si="12"/>
        <v>300</v>
      </c>
      <c r="J62" s="258">
        <f t="shared" si="13"/>
        <v>5.4</v>
      </c>
      <c r="L62" s="255">
        <v>0</v>
      </c>
      <c r="M62" s="253">
        <f>FIND(",",FROM_Fragment_Analyzer!A62)</f>
        <v>3</v>
      </c>
      <c r="N62" s="253">
        <f>FIND(",",FROM_Fragment_Analyzer!$A62,M62+1)</f>
        <v>9</v>
      </c>
      <c r="O62" s="253">
        <f>FIND(",",FROM_Fragment_Analyzer!$A62,N62+1)</f>
        <v>26</v>
      </c>
      <c r="P62" s="253">
        <f>FIND(",",FROM_Fragment_Analyzer!$A62,O62+1)</f>
        <v>33</v>
      </c>
      <c r="Q62" s="253">
        <f>FIND(",",FROM_Fragment_Analyzer!$A62,P62+1)</f>
        <v>38</v>
      </c>
      <c r="R62" s="253">
        <f>FIND(",",FROM_Fragment_Analyzer!$A62,Q62+1)</f>
        <v>45</v>
      </c>
      <c r="S62" s="253">
        <f>FIND(",",FROM_Fragment_Analyzer!$A62,R62+1)</f>
        <v>49</v>
      </c>
      <c r="T62" s="253">
        <f>FIND(",",FROM_Fragment_Analyzer!$A62,S62+1)</f>
        <v>55</v>
      </c>
      <c r="U62" s="253">
        <f>FIND(",",FROM_Fragment_Analyzer!$A62,T62+1)</f>
        <v>59</v>
      </c>
      <c r="V62" s="253">
        <v>999</v>
      </c>
      <c r="X62" s="253" t="str">
        <f>MID(FROM_Fragment_Analyzer!$A62,L62+1,M62-L62-1)</f>
        <v>E8</v>
      </c>
      <c r="Y62" s="253" t="str">
        <f>MID(FROM_Fragment_Analyzer!$A62,M62+1,N62-M62-1)</f>
        <v>empty</v>
      </c>
      <c r="Z62" s="253" t="str">
        <f>MID(FROM_Fragment_Analyzer!$A62,N62+1,O62-N62-1)</f>
        <v>250 bp to 550 bp</v>
      </c>
      <c r="AA62" s="253" t="str">
        <f>MID(FROM_Fragment_Analyzer!$A62,O62+1,P62-O62-1)</f>
        <v>0.0508</v>
      </c>
      <c r="AB62" s="253" t="str">
        <f>MID(FROM_Fragment_Analyzer!$A62,P62+1,Q62-P62-1)</f>
        <v>38.8</v>
      </c>
      <c r="AC62" s="253" t="str">
        <f>MID(FROM_Fragment_Analyzer!$A62,Q62+1,R62-Q62-1)</f>
        <v>0.2099</v>
      </c>
      <c r="AD62" s="253" t="str">
        <f>MID(FROM_Fragment_Analyzer!$A62,R62+1,S62-R62-1)</f>
        <v>399</v>
      </c>
      <c r="AE62" s="253" t="str">
        <f>MID(FROM_Fragment_Analyzer!$A62,S62+1,T62-S62-1)</f>
        <v>18.69</v>
      </c>
      <c r="AF62" s="253" t="str">
        <f>MID(FROM_Fragment_Analyzer!$A62,T62+1,U62-T62-1)</f>
        <v>300</v>
      </c>
      <c r="AG62" s="253" t="str">
        <f>MID(FROM_Fragment_Analyzer!$A62,U62+1,V62-U62-1)</f>
        <v>5.4</v>
      </c>
    </row>
    <row r="63" spans="1:33" x14ac:dyDescent="0.25">
      <c r="A63" s="253" t="str">
        <f t="shared" si="1"/>
        <v>F8</v>
      </c>
      <c r="B63" s="253" t="str">
        <f t="shared" si="2"/>
        <v>empty</v>
      </c>
      <c r="C63" s="253" t="str">
        <f t="shared" si="3"/>
        <v>250 bp to 550 bp</v>
      </c>
      <c r="D63" s="257">
        <f t="shared" si="7"/>
        <v>5.9400000000000001E-2</v>
      </c>
      <c r="E63" s="258">
        <f t="shared" si="8"/>
        <v>38.200000000000003</v>
      </c>
      <c r="F63" s="257">
        <f t="shared" si="9"/>
        <v>0.24809999999999999</v>
      </c>
      <c r="G63" s="253" t="str">
        <f t="shared" si="10"/>
        <v>394</v>
      </c>
      <c r="H63" s="262">
        <f t="shared" si="11"/>
        <v>18.45</v>
      </c>
      <c r="I63" s="253" t="str">
        <f t="shared" si="12"/>
        <v>300</v>
      </c>
      <c r="J63" s="258">
        <f t="shared" si="13"/>
        <v>5.7</v>
      </c>
      <c r="L63" s="255">
        <v>0</v>
      </c>
      <c r="M63" s="253">
        <f>FIND(",",FROM_Fragment_Analyzer!A63)</f>
        <v>3</v>
      </c>
      <c r="N63" s="253">
        <f>FIND(",",FROM_Fragment_Analyzer!$A63,M63+1)</f>
        <v>9</v>
      </c>
      <c r="O63" s="253">
        <f>FIND(",",FROM_Fragment_Analyzer!$A63,N63+1)</f>
        <v>26</v>
      </c>
      <c r="P63" s="253">
        <f>FIND(",",FROM_Fragment_Analyzer!$A63,O63+1)</f>
        <v>33</v>
      </c>
      <c r="Q63" s="253">
        <f>FIND(",",FROM_Fragment_Analyzer!$A63,P63+1)</f>
        <v>38</v>
      </c>
      <c r="R63" s="253">
        <f>FIND(",",FROM_Fragment_Analyzer!$A63,Q63+1)</f>
        <v>45</v>
      </c>
      <c r="S63" s="253">
        <f>FIND(",",FROM_Fragment_Analyzer!$A63,R63+1)</f>
        <v>49</v>
      </c>
      <c r="T63" s="253">
        <f>FIND(",",FROM_Fragment_Analyzer!$A63,S63+1)</f>
        <v>55</v>
      </c>
      <c r="U63" s="253">
        <f>FIND(",",FROM_Fragment_Analyzer!$A63,T63+1)</f>
        <v>59</v>
      </c>
      <c r="V63" s="253">
        <v>999</v>
      </c>
      <c r="X63" s="253" t="str">
        <f>MID(FROM_Fragment_Analyzer!$A63,L63+1,M63-L63-1)</f>
        <v>F8</v>
      </c>
      <c r="Y63" s="253" t="str">
        <f>MID(FROM_Fragment_Analyzer!$A63,M63+1,N63-M63-1)</f>
        <v>empty</v>
      </c>
      <c r="Z63" s="253" t="str">
        <f>MID(FROM_Fragment_Analyzer!$A63,N63+1,O63-N63-1)</f>
        <v>250 bp to 550 bp</v>
      </c>
      <c r="AA63" s="253" t="str">
        <f>MID(FROM_Fragment_Analyzer!$A63,O63+1,P63-O63-1)</f>
        <v>0.0594</v>
      </c>
      <c r="AB63" s="253" t="str">
        <f>MID(FROM_Fragment_Analyzer!$A63,P63+1,Q63-P63-1)</f>
        <v>38.2</v>
      </c>
      <c r="AC63" s="253" t="str">
        <f>MID(FROM_Fragment_Analyzer!$A63,Q63+1,R63-Q63-1)</f>
        <v>0.2481</v>
      </c>
      <c r="AD63" s="253" t="str">
        <f>MID(FROM_Fragment_Analyzer!$A63,R63+1,S63-R63-1)</f>
        <v>394</v>
      </c>
      <c r="AE63" s="253" t="str">
        <f>MID(FROM_Fragment_Analyzer!$A63,S63+1,T63-S63-1)</f>
        <v>18.45</v>
      </c>
      <c r="AF63" s="253" t="str">
        <f>MID(FROM_Fragment_Analyzer!$A63,T63+1,U63-T63-1)</f>
        <v>300</v>
      </c>
      <c r="AG63" s="253" t="str">
        <f>MID(FROM_Fragment_Analyzer!$A63,U63+1,V63-U63-1)</f>
        <v>5.7</v>
      </c>
    </row>
    <row r="64" spans="1:33" x14ac:dyDescent="0.25">
      <c r="A64" s="253" t="str">
        <f t="shared" si="1"/>
        <v>G8</v>
      </c>
      <c r="B64" s="253" t="str">
        <f t="shared" si="2"/>
        <v>empty</v>
      </c>
      <c r="C64" s="253" t="str">
        <f t="shared" si="3"/>
        <v>250 bp to 550 bp</v>
      </c>
      <c r="D64" s="257">
        <f t="shared" si="7"/>
        <v>4.2500000000000003E-2</v>
      </c>
      <c r="E64" s="258">
        <f t="shared" si="8"/>
        <v>28.2</v>
      </c>
      <c r="F64" s="257">
        <f t="shared" si="9"/>
        <v>0.17829999999999999</v>
      </c>
      <c r="G64" s="253" t="str">
        <f t="shared" si="10"/>
        <v>392</v>
      </c>
      <c r="H64" s="262">
        <f t="shared" si="11"/>
        <v>21.69</v>
      </c>
      <c r="I64" s="253" t="str">
        <f t="shared" si="12"/>
        <v>300</v>
      </c>
      <c r="J64" s="258">
        <f t="shared" si="13"/>
        <v>5.8</v>
      </c>
      <c r="L64" s="255">
        <v>0</v>
      </c>
      <c r="M64" s="253">
        <f>FIND(",",FROM_Fragment_Analyzer!A64)</f>
        <v>3</v>
      </c>
      <c r="N64" s="253">
        <f>FIND(",",FROM_Fragment_Analyzer!$A64,M64+1)</f>
        <v>9</v>
      </c>
      <c r="O64" s="253">
        <f>FIND(",",FROM_Fragment_Analyzer!$A64,N64+1)</f>
        <v>26</v>
      </c>
      <c r="P64" s="253">
        <f>FIND(",",FROM_Fragment_Analyzer!$A64,O64+1)</f>
        <v>33</v>
      </c>
      <c r="Q64" s="253">
        <f>FIND(",",FROM_Fragment_Analyzer!$A64,P64+1)</f>
        <v>38</v>
      </c>
      <c r="R64" s="253">
        <f>FIND(",",FROM_Fragment_Analyzer!$A64,Q64+1)</f>
        <v>45</v>
      </c>
      <c r="S64" s="253">
        <f>FIND(",",FROM_Fragment_Analyzer!$A64,R64+1)</f>
        <v>49</v>
      </c>
      <c r="T64" s="253">
        <f>FIND(",",FROM_Fragment_Analyzer!$A64,S64+1)</f>
        <v>55</v>
      </c>
      <c r="U64" s="253">
        <f>FIND(",",FROM_Fragment_Analyzer!$A64,T64+1)</f>
        <v>59</v>
      </c>
      <c r="V64" s="253">
        <v>999</v>
      </c>
      <c r="X64" s="253" t="str">
        <f>MID(FROM_Fragment_Analyzer!$A64,L64+1,M64-L64-1)</f>
        <v>G8</v>
      </c>
      <c r="Y64" s="253" t="str">
        <f>MID(FROM_Fragment_Analyzer!$A64,M64+1,N64-M64-1)</f>
        <v>empty</v>
      </c>
      <c r="Z64" s="253" t="str">
        <f>MID(FROM_Fragment_Analyzer!$A64,N64+1,O64-N64-1)</f>
        <v>250 bp to 550 bp</v>
      </c>
      <c r="AA64" s="253" t="str">
        <f>MID(FROM_Fragment_Analyzer!$A64,O64+1,P64-O64-1)</f>
        <v>0.0425</v>
      </c>
      <c r="AB64" s="253" t="str">
        <f>MID(FROM_Fragment_Analyzer!$A64,P64+1,Q64-P64-1)</f>
        <v>28.2</v>
      </c>
      <c r="AC64" s="253" t="str">
        <f>MID(FROM_Fragment_Analyzer!$A64,Q64+1,R64-Q64-1)</f>
        <v>0.1783</v>
      </c>
      <c r="AD64" s="253" t="str">
        <f>MID(FROM_Fragment_Analyzer!$A64,R64+1,S64-R64-1)</f>
        <v>392</v>
      </c>
      <c r="AE64" s="253" t="str">
        <f>MID(FROM_Fragment_Analyzer!$A64,S64+1,T64-S64-1)</f>
        <v>21.69</v>
      </c>
      <c r="AF64" s="253" t="str">
        <f>MID(FROM_Fragment_Analyzer!$A64,T64+1,U64-T64-1)</f>
        <v>300</v>
      </c>
      <c r="AG64" s="253" t="str">
        <f>MID(FROM_Fragment_Analyzer!$A64,U64+1,V64-U64-1)</f>
        <v>5.8</v>
      </c>
    </row>
    <row r="65" spans="1:33" x14ac:dyDescent="0.25">
      <c r="A65" s="253" t="str">
        <f t="shared" si="1"/>
        <v>H8</v>
      </c>
      <c r="B65" s="253" t="str">
        <f t="shared" si="2"/>
        <v>empty</v>
      </c>
      <c r="C65" s="253" t="str">
        <f t="shared" si="3"/>
        <v>250 bp to 550 bp</v>
      </c>
      <c r="D65" s="257">
        <f t="shared" si="7"/>
        <v>6.0299999999999999E-2</v>
      </c>
      <c r="E65" s="258">
        <f t="shared" si="8"/>
        <v>34.299999999999997</v>
      </c>
      <c r="F65" s="257">
        <f t="shared" si="9"/>
        <v>0.26219999999999999</v>
      </c>
      <c r="G65" s="253" t="str">
        <f t="shared" si="10"/>
        <v>378</v>
      </c>
      <c r="H65" s="262">
        <f t="shared" si="11"/>
        <v>19.98</v>
      </c>
      <c r="I65" s="253" t="str">
        <f t="shared" si="12"/>
        <v>300</v>
      </c>
      <c r="J65" s="258">
        <f t="shared" si="13"/>
        <v>6.5</v>
      </c>
      <c r="L65" s="255">
        <v>0</v>
      </c>
      <c r="M65" s="253">
        <f>FIND(",",FROM_Fragment_Analyzer!A65)</f>
        <v>3</v>
      </c>
      <c r="N65" s="253">
        <f>FIND(",",FROM_Fragment_Analyzer!$A65,M65+1)</f>
        <v>9</v>
      </c>
      <c r="O65" s="253">
        <f>FIND(",",FROM_Fragment_Analyzer!$A65,N65+1)</f>
        <v>26</v>
      </c>
      <c r="P65" s="253">
        <f>FIND(",",FROM_Fragment_Analyzer!$A65,O65+1)</f>
        <v>33</v>
      </c>
      <c r="Q65" s="253">
        <f>FIND(",",FROM_Fragment_Analyzer!$A65,P65+1)</f>
        <v>38</v>
      </c>
      <c r="R65" s="253">
        <f>FIND(",",FROM_Fragment_Analyzer!$A65,Q65+1)</f>
        <v>45</v>
      </c>
      <c r="S65" s="253">
        <f>FIND(",",FROM_Fragment_Analyzer!$A65,R65+1)</f>
        <v>49</v>
      </c>
      <c r="T65" s="253">
        <f>FIND(",",FROM_Fragment_Analyzer!$A65,S65+1)</f>
        <v>55</v>
      </c>
      <c r="U65" s="253">
        <f>FIND(",",FROM_Fragment_Analyzer!$A65,T65+1)</f>
        <v>59</v>
      </c>
      <c r="V65" s="253">
        <v>999</v>
      </c>
      <c r="X65" s="253" t="str">
        <f>MID(FROM_Fragment_Analyzer!$A65,L65+1,M65-L65-1)</f>
        <v>H8</v>
      </c>
      <c r="Y65" s="253" t="str">
        <f>MID(FROM_Fragment_Analyzer!$A65,M65+1,N65-M65-1)</f>
        <v>empty</v>
      </c>
      <c r="Z65" s="253" t="str">
        <f>MID(FROM_Fragment_Analyzer!$A65,N65+1,O65-N65-1)</f>
        <v>250 bp to 550 bp</v>
      </c>
      <c r="AA65" s="253" t="str">
        <f>MID(FROM_Fragment_Analyzer!$A65,O65+1,P65-O65-1)</f>
        <v>0.0603</v>
      </c>
      <c r="AB65" s="253" t="str">
        <f>MID(FROM_Fragment_Analyzer!$A65,P65+1,Q65-P65-1)</f>
        <v>34.3</v>
      </c>
      <c r="AC65" s="253" t="str">
        <f>MID(FROM_Fragment_Analyzer!$A65,Q65+1,R65-Q65-1)</f>
        <v>0.2622</v>
      </c>
      <c r="AD65" s="253" t="str">
        <f>MID(FROM_Fragment_Analyzer!$A65,R65+1,S65-R65-1)</f>
        <v>378</v>
      </c>
      <c r="AE65" s="253" t="str">
        <f>MID(FROM_Fragment_Analyzer!$A65,S65+1,T65-S65-1)</f>
        <v>19.98</v>
      </c>
      <c r="AF65" s="253" t="str">
        <f>MID(FROM_Fragment_Analyzer!$A65,T65+1,U65-T65-1)</f>
        <v>300</v>
      </c>
      <c r="AG65" s="253" t="str">
        <f>MID(FROM_Fragment_Analyzer!$A65,U65+1,V65-U65-1)</f>
        <v>6.5</v>
      </c>
    </row>
    <row r="66" spans="1:33" x14ac:dyDescent="0.25">
      <c r="A66" s="253" t="str">
        <f t="shared" ref="A66:A97" si="14">X66</f>
        <v>A9</v>
      </c>
      <c r="B66" s="253" t="str">
        <f t="shared" ref="B66:B97" si="15">Y66</f>
        <v>empty</v>
      </c>
      <c r="C66" s="253" t="str">
        <f t="shared" ref="C66:C97" si="16">Z66</f>
        <v>250 bp to 550 bp</v>
      </c>
      <c r="D66" s="257">
        <f t="shared" si="7"/>
        <v>4.6899999999999997E-2</v>
      </c>
      <c r="E66" s="258">
        <f t="shared" si="8"/>
        <v>35.299999999999997</v>
      </c>
      <c r="F66" s="257">
        <f t="shared" si="9"/>
        <v>0.20610000000000001</v>
      </c>
      <c r="G66" s="253" t="str">
        <f t="shared" si="10"/>
        <v>375</v>
      </c>
      <c r="H66" s="262">
        <f t="shared" si="11"/>
        <v>22.93</v>
      </c>
      <c r="I66" s="253" t="str">
        <f t="shared" si="12"/>
        <v>300</v>
      </c>
      <c r="J66" s="258">
        <f t="shared" si="13"/>
        <v>4.8</v>
      </c>
      <c r="L66" s="255">
        <v>0</v>
      </c>
      <c r="M66" s="253">
        <f>FIND(",",FROM_Fragment_Analyzer!A66)</f>
        <v>3</v>
      </c>
      <c r="N66" s="253">
        <f>FIND(",",FROM_Fragment_Analyzer!$A66,M66+1)</f>
        <v>9</v>
      </c>
      <c r="O66" s="253">
        <f>FIND(",",FROM_Fragment_Analyzer!$A66,N66+1)</f>
        <v>26</v>
      </c>
      <c r="P66" s="253">
        <f>FIND(",",FROM_Fragment_Analyzer!$A66,O66+1)</f>
        <v>33</v>
      </c>
      <c r="Q66" s="253">
        <f>FIND(",",FROM_Fragment_Analyzer!$A66,P66+1)</f>
        <v>38</v>
      </c>
      <c r="R66" s="253">
        <f>FIND(",",FROM_Fragment_Analyzer!$A66,Q66+1)</f>
        <v>45</v>
      </c>
      <c r="S66" s="253">
        <f>FIND(",",FROM_Fragment_Analyzer!$A66,R66+1)</f>
        <v>49</v>
      </c>
      <c r="T66" s="253">
        <f>FIND(",",FROM_Fragment_Analyzer!$A66,S66+1)</f>
        <v>55</v>
      </c>
      <c r="U66" s="253">
        <f>FIND(",",FROM_Fragment_Analyzer!$A66,T66+1)</f>
        <v>59</v>
      </c>
      <c r="V66" s="253">
        <v>999</v>
      </c>
      <c r="X66" s="253" t="str">
        <f>MID(FROM_Fragment_Analyzer!$A66,L66+1,M66-L66-1)</f>
        <v>A9</v>
      </c>
      <c r="Y66" s="253" t="str">
        <f>MID(FROM_Fragment_Analyzer!$A66,M66+1,N66-M66-1)</f>
        <v>empty</v>
      </c>
      <c r="Z66" s="253" t="str">
        <f>MID(FROM_Fragment_Analyzer!$A66,N66+1,O66-N66-1)</f>
        <v>250 bp to 550 bp</v>
      </c>
      <c r="AA66" s="253" t="str">
        <f>MID(FROM_Fragment_Analyzer!$A66,O66+1,P66-O66-1)</f>
        <v>0.0469</v>
      </c>
      <c r="AB66" s="253" t="str">
        <f>MID(FROM_Fragment_Analyzer!$A66,P66+1,Q66-P66-1)</f>
        <v>35.3</v>
      </c>
      <c r="AC66" s="253" t="str">
        <f>MID(FROM_Fragment_Analyzer!$A66,Q66+1,R66-Q66-1)</f>
        <v>0.2061</v>
      </c>
      <c r="AD66" s="253" t="str">
        <f>MID(FROM_Fragment_Analyzer!$A66,R66+1,S66-R66-1)</f>
        <v>375</v>
      </c>
      <c r="AE66" s="253" t="str">
        <f>MID(FROM_Fragment_Analyzer!$A66,S66+1,T66-S66-1)</f>
        <v>22.93</v>
      </c>
      <c r="AF66" s="253" t="str">
        <f>MID(FROM_Fragment_Analyzer!$A66,T66+1,U66-T66-1)</f>
        <v>300</v>
      </c>
      <c r="AG66" s="253" t="str">
        <f>MID(FROM_Fragment_Analyzer!$A66,U66+1,V66-U66-1)</f>
        <v>4.8</v>
      </c>
    </row>
    <row r="67" spans="1:33" x14ac:dyDescent="0.25">
      <c r="A67" s="253" t="str">
        <f t="shared" si="14"/>
        <v>B9</v>
      </c>
      <c r="B67" s="253" t="str">
        <f t="shared" si="15"/>
        <v>empty</v>
      </c>
      <c r="C67" s="253" t="str">
        <f t="shared" si="16"/>
        <v>250 bp to 550 bp</v>
      </c>
      <c r="D67" s="257">
        <f t="shared" ref="D67:D97" si="17">IFERROR(SUBSTITUTE(AA67,".","")/POWER(10,LEN(AA67)-FIND(".",AA67)),"")</f>
        <v>5.9799999999999999E-2</v>
      </c>
      <c r="E67" s="258">
        <f t="shared" ref="E67:E97" si="18">IFERROR(SUBSTITUTE(AB67,".","")/POWER(10,LEN(AB67)-FIND(".",AB67)),"")</f>
        <v>40.4</v>
      </c>
      <c r="F67" s="257">
        <f t="shared" ref="F67:F97" si="19">IFERROR(SUBSTITUTE(AC67,".","")/POWER(10,LEN(AC67)-FIND(".",AC67)),"")</f>
        <v>0.25509999999999999</v>
      </c>
      <c r="G67" s="253" t="str">
        <f t="shared" ref="G67:G97" si="20">AD67</f>
        <v>386</v>
      </c>
      <c r="H67" s="262">
        <f t="shared" ref="H67:H97" si="21">IFERROR(SUBSTITUTE(AE67,".","")/POWER(10,LEN(AE67)-FIND(".",AE67)),"")</f>
        <v>20.190000000000001</v>
      </c>
      <c r="I67" s="253" t="str">
        <f t="shared" ref="I67:I97" si="22">AF67</f>
        <v>300</v>
      </c>
      <c r="J67" s="258">
        <f t="shared" ref="J67:J97" si="23">IFERROR(SUBSTITUTE(AG67,".","")/POWER(10,LEN(AG67)-FIND(".",AG67)),"")</f>
        <v>5</v>
      </c>
      <c r="L67" s="255">
        <v>0</v>
      </c>
      <c r="M67" s="253">
        <f>FIND(",",FROM_Fragment_Analyzer!A67)</f>
        <v>3</v>
      </c>
      <c r="N67" s="253">
        <f>FIND(",",FROM_Fragment_Analyzer!$A67,M67+1)</f>
        <v>9</v>
      </c>
      <c r="O67" s="253">
        <f>FIND(",",FROM_Fragment_Analyzer!$A67,N67+1)</f>
        <v>26</v>
      </c>
      <c r="P67" s="253">
        <f>FIND(",",FROM_Fragment_Analyzer!$A67,O67+1)</f>
        <v>33</v>
      </c>
      <c r="Q67" s="253">
        <f>FIND(",",FROM_Fragment_Analyzer!$A67,P67+1)</f>
        <v>38</v>
      </c>
      <c r="R67" s="253">
        <f>FIND(",",FROM_Fragment_Analyzer!$A67,Q67+1)</f>
        <v>45</v>
      </c>
      <c r="S67" s="253">
        <f>FIND(",",FROM_Fragment_Analyzer!$A67,R67+1)</f>
        <v>49</v>
      </c>
      <c r="T67" s="253">
        <f>FIND(",",FROM_Fragment_Analyzer!$A67,S67+1)</f>
        <v>55</v>
      </c>
      <c r="U67" s="253">
        <f>FIND(",",FROM_Fragment_Analyzer!$A67,T67+1)</f>
        <v>59</v>
      </c>
      <c r="V67" s="253">
        <v>999</v>
      </c>
      <c r="X67" s="253" t="str">
        <f>MID(FROM_Fragment_Analyzer!$A67,L67+1,M67-L67-1)</f>
        <v>B9</v>
      </c>
      <c r="Y67" s="253" t="str">
        <f>MID(FROM_Fragment_Analyzer!$A67,M67+1,N67-M67-1)</f>
        <v>empty</v>
      </c>
      <c r="Z67" s="253" t="str">
        <f>MID(FROM_Fragment_Analyzer!$A67,N67+1,O67-N67-1)</f>
        <v>250 bp to 550 bp</v>
      </c>
      <c r="AA67" s="253" t="str">
        <f>MID(FROM_Fragment_Analyzer!$A67,O67+1,P67-O67-1)</f>
        <v>0.0598</v>
      </c>
      <c r="AB67" s="253" t="str">
        <f>MID(FROM_Fragment_Analyzer!$A67,P67+1,Q67-P67-1)</f>
        <v>40.4</v>
      </c>
      <c r="AC67" s="253" t="str">
        <f>MID(FROM_Fragment_Analyzer!$A67,Q67+1,R67-Q67-1)</f>
        <v>0.2551</v>
      </c>
      <c r="AD67" s="253" t="str">
        <f>MID(FROM_Fragment_Analyzer!$A67,R67+1,S67-R67-1)</f>
        <v>386</v>
      </c>
      <c r="AE67" s="253" t="str">
        <f>MID(FROM_Fragment_Analyzer!$A67,S67+1,T67-S67-1)</f>
        <v>20.19</v>
      </c>
      <c r="AF67" s="253" t="str">
        <f>MID(FROM_Fragment_Analyzer!$A67,T67+1,U67-T67-1)</f>
        <v>300</v>
      </c>
      <c r="AG67" s="253" t="str">
        <f>MID(FROM_Fragment_Analyzer!$A67,U67+1,V67-U67-1)</f>
        <v>5.0</v>
      </c>
    </row>
    <row r="68" spans="1:33" x14ac:dyDescent="0.25">
      <c r="A68" s="253" t="str">
        <f t="shared" si="14"/>
        <v>C9</v>
      </c>
      <c r="B68" s="253" t="str">
        <f t="shared" si="15"/>
        <v>empty</v>
      </c>
      <c r="C68" s="253" t="str">
        <f t="shared" si="16"/>
        <v>250 bp to 550 bp</v>
      </c>
      <c r="D68" s="257">
        <f t="shared" si="17"/>
        <v>7.1499999999999994E-2</v>
      </c>
      <c r="E68" s="258">
        <f t="shared" si="18"/>
        <v>30.1</v>
      </c>
      <c r="F68" s="257">
        <f t="shared" si="19"/>
        <v>0.3085</v>
      </c>
      <c r="G68" s="253" t="str">
        <f t="shared" si="20"/>
        <v>381</v>
      </c>
      <c r="H68" s="262">
        <f t="shared" si="21"/>
        <v>22.12</v>
      </c>
      <c r="I68" s="253" t="str">
        <f t="shared" si="22"/>
        <v>300</v>
      </c>
      <c r="J68" s="258">
        <f t="shared" si="23"/>
        <v>6.3</v>
      </c>
      <c r="L68" s="255">
        <v>0</v>
      </c>
      <c r="M68" s="253">
        <f>FIND(",",FROM_Fragment_Analyzer!A68)</f>
        <v>3</v>
      </c>
      <c r="N68" s="253">
        <f>FIND(",",FROM_Fragment_Analyzer!$A68,M68+1)</f>
        <v>9</v>
      </c>
      <c r="O68" s="253">
        <f>FIND(",",FROM_Fragment_Analyzer!$A68,N68+1)</f>
        <v>26</v>
      </c>
      <c r="P68" s="253">
        <f>FIND(",",FROM_Fragment_Analyzer!$A68,O68+1)</f>
        <v>33</v>
      </c>
      <c r="Q68" s="253">
        <f>FIND(",",FROM_Fragment_Analyzer!$A68,P68+1)</f>
        <v>38</v>
      </c>
      <c r="R68" s="253">
        <f>FIND(",",FROM_Fragment_Analyzer!$A68,Q68+1)</f>
        <v>45</v>
      </c>
      <c r="S68" s="253">
        <f>FIND(",",FROM_Fragment_Analyzer!$A68,R68+1)</f>
        <v>49</v>
      </c>
      <c r="T68" s="253">
        <f>FIND(",",FROM_Fragment_Analyzer!$A68,S68+1)</f>
        <v>55</v>
      </c>
      <c r="U68" s="253">
        <f>FIND(",",FROM_Fragment_Analyzer!$A68,T68+1)</f>
        <v>59</v>
      </c>
      <c r="V68" s="253">
        <v>999</v>
      </c>
      <c r="X68" s="253" t="str">
        <f>MID(FROM_Fragment_Analyzer!$A68,L68+1,M68-L68-1)</f>
        <v>C9</v>
      </c>
      <c r="Y68" s="253" t="str">
        <f>MID(FROM_Fragment_Analyzer!$A68,M68+1,N68-M68-1)</f>
        <v>empty</v>
      </c>
      <c r="Z68" s="253" t="str">
        <f>MID(FROM_Fragment_Analyzer!$A68,N68+1,O68-N68-1)</f>
        <v>250 bp to 550 bp</v>
      </c>
      <c r="AA68" s="253" t="str">
        <f>MID(FROM_Fragment_Analyzer!$A68,O68+1,P68-O68-1)</f>
        <v>0.0715</v>
      </c>
      <c r="AB68" s="253" t="str">
        <f>MID(FROM_Fragment_Analyzer!$A68,P68+1,Q68-P68-1)</f>
        <v>30.1</v>
      </c>
      <c r="AC68" s="253" t="str">
        <f>MID(FROM_Fragment_Analyzer!$A68,Q68+1,R68-Q68-1)</f>
        <v>0.3085</v>
      </c>
      <c r="AD68" s="253" t="str">
        <f>MID(FROM_Fragment_Analyzer!$A68,R68+1,S68-R68-1)</f>
        <v>381</v>
      </c>
      <c r="AE68" s="253" t="str">
        <f>MID(FROM_Fragment_Analyzer!$A68,S68+1,T68-S68-1)</f>
        <v>22.12</v>
      </c>
      <c r="AF68" s="253" t="str">
        <f>MID(FROM_Fragment_Analyzer!$A68,T68+1,U68-T68-1)</f>
        <v>300</v>
      </c>
      <c r="AG68" s="253" t="str">
        <f>MID(FROM_Fragment_Analyzer!$A68,U68+1,V68-U68-1)</f>
        <v>6.3</v>
      </c>
    </row>
    <row r="69" spans="1:33" x14ac:dyDescent="0.25">
      <c r="A69" s="253" t="str">
        <f t="shared" si="14"/>
        <v>D9</v>
      </c>
      <c r="B69" s="253" t="str">
        <f t="shared" si="15"/>
        <v>empty</v>
      </c>
      <c r="C69" s="253" t="str">
        <f t="shared" si="16"/>
        <v>250 bp to 550 bp</v>
      </c>
      <c r="D69" s="257">
        <f t="shared" si="17"/>
        <v>7.3200000000000001E-2</v>
      </c>
      <c r="E69" s="258">
        <f t="shared" si="18"/>
        <v>42.6</v>
      </c>
      <c r="F69" s="257">
        <f t="shared" si="19"/>
        <v>0.31269999999999998</v>
      </c>
      <c r="G69" s="253" t="str">
        <f t="shared" si="20"/>
        <v>385</v>
      </c>
      <c r="H69" s="262">
        <f t="shared" si="21"/>
        <v>21.38</v>
      </c>
      <c r="I69" s="253" t="str">
        <f t="shared" si="22"/>
        <v>300</v>
      </c>
      <c r="J69" s="258">
        <f t="shared" si="23"/>
        <v>6.1</v>
      </c>
      <c r="L69" s="255">
        <v>0</v>
      </c>
      <c r="M69" s="253">
        <f>FIND(",",FROM_Fragment_Analyzer!A69)</f>
        <v>3</v>
      </c>
      <c r="N69" s="253">
        <f>FIND(",",FROM_Fragment_Analyzer!$A69,M69+1)</f>
        <v>9</v>
      </c>
      <c r="O69" s="253">
        <f>FIND(",",FROM_Fragment_Analyzer!$A69,N69+1)</f>
        <v>26</v>
      </c>
      <c r="P69" s="253">
        <f>FIND(",",FROM_Fragment_Analyzer!$A69,O69+1)</f>
        <v>33</v>
      </c>
      <c r="Q69" s="253">
        <f>FIND(",",FROM_Fragment_Analyzer!$A69,P69+1)</f>
        <v>38</v>
      </c>
      <c r="R69" s="253">
        <f>FIND(",",FROM_Fragment_Analyzer!$A69,Q69+1)</f>
        <v>45</v>
      </c>
      <c r="S69" s="253">
        <f>FIND(",",FROM_Fragment_Analyzer!$A69,R69+1)</f>
        <v>49</v>
      </c>
      <c r="T69" s="253">
        <f>FIND(",",FROM_Fragment_Analyzer!$A69,S69+1)</f>
        <v>55</v>
      </c>
      <c r="U69" s="253">
        <f>FIND(",",FROM_Fragment_Analyzer!$A69,T69+1)</f>
        <v>59</v>
      </c>
      <c r="V69" s="253">
        <v>999</v>
      </c>
      <c r="X69" s="253" t="str">
        <f>MID(FROM_Fragment_Analyzer!$A69,L69+1,M69-L69-1)</f>
        <v>D9</v>
      </c>
      <c r="Y69" s="253" t="str">
        <f>MID(FROM_Fragment_Analyzer!$A69,M69+1,N69-M69-1)</f>
        <v>empty</v>
      </c>
      <c r="Z69" s="253" t="str">
        <f>MID(FROM_Fragment_Analyzer!$A69,N69+1,O69-N69-1)</f>
        <v>250 bp to 550 bp</v>
      </c>
      <c r="AA69" s="253" t="str">
        <f>MID(FROM_Fragment_Analyzer!$A69,O69+1,P69-O69-1)</f>
        <v>0.0732</v>
      </c>
      <c r="AB69" s="253" t="str">
        <f>MID(FROM_Fragment_Analyzer!$A69,P69+1,Q69-P69-1)</f>
        <v>42.6</v>
      </c>
      <c r="AC69" s="253" t="str">
        <f>MID(FROM_Fragment_Analyzer!$A69,Q69+1,R69-Q69-1)</f>
        <v>0.3127</v>
      </c>
      <c r="AD69" s="253" t="str">
        <f>MID(FROM_Fragment_Analyzer!$A69,R69+1,S69-R69-1)</f>
        <v>385</v>
      </c>
      <c r="AE69" s="253" t="str">
        <f>MID(FROM_Fragment_Analyzer!$A69,S69+1,T69-S69-1)</f>
        <v>21.38</v>
      </c>
      <c r="AF69" s="253" t="str">
        <f>MID(FROM_Fragment_Analyzer!$A69,T69+1,U69-T69-1)</f>
        <v>300</v>
      </c>
      <c r="AG69" s="253" t="str">
        <f>MID(FROM_Fragment_Analyzer!$A69,U69+1,V69-U69-1)</f>
        <v>6.1</v>
      </c>
    </row>
    <row r="70" spans="1:33" x14ac:dyDescent="0.25">
      <c r="A70" s="253" t="str">
        <f t="shared" si="14"/>
        <v>E9</v>
      </c>
      <c r="B70" s="253" t="str">
        <f t="shared" si="15"/>
        <v>empty</v>
      </c>
      <c r="C70" s="253" t="str">
        <f t="shared" si="16"/>
        <v>250 bp to 550 bp</v>
      </c>
      <c r="D70" s="257">
        <f t="shared" si="17"/>
        <v>6.5000000000000002E-2</v>
      </c>
      <c r="E70" s="258">
        <f t="shared" si="18"/>
        <v>38.700000000000003</v>
      </c>
      <c r="F70" s="257">
        <f t="shared" si="19"/>
        <v>0.2742</v>
      </c>
      <c r="G70" s="253" t="str">
        <f t="shared" si="20"/>
        <v>390</v>
      </c>
      <c r="H70" s="262">
        <f t="shared" si="21"/>
        <v>20.8</v>
      </c>
      <c r="I70" s="253" t="str">
        <f t="shared" si="22"/>
        <v>300</v>
      </c>
      <c r="J70" s="258">
        <f t="shared" si="23"/>
        <v>5.2</v>
      </c>
      <c r="L70" s="255">
        <v>0</v>
      </c>
      <c r="M70" s="253">
        <f>FIND(",",FROM_Fragment_Analyzer!A70)</f>
        <v>3</v>
      </c>
      <c r="N70" s="253">
        <f>FIND(",",FROM_Fragment_Analyzer!$A70,M70+1)</f>
        <v>9</v>
      </c>
      <c r="O70" s="253">
        <f>FIND(",",FROM_Fragment_Analyzer!$A70,N70+1)</f>
        <v>26</v>
      </c>
      <c r="P70" s="253">
        <f>FIND(",",FROM_Fragment_Analyzer!$A70,O70+1)</f>
        <v>33</v>
      </c>
      <c r="Q70" s="253">
        <f>FIND(",",FROM_Fragment_Analyzer!$A70,P70+1)</f>
        <v>38</v>
      </c>
      <c r="R70" s="253">
        <f>FIND(",",FROM_Fragment_Analyzer!$A70,Q70+1)</f>
        <v>45</v>
      </c>
      <c r="S70" s="253">
        <f>FIND(",",FROM_Fragment_Analyzer!$A70,R70+1)</f>
        <v>49</v>
      </c>
      <c r="T70" s="253">
        <f>FIND(",",FROM_Fragment_Analyzer!$A70,S70+1)</f>
        <v>55</v>
      </c>
      <c r="U70" s="253">
        <f>FIND(",",FROM_Fragment_Analyzer!$A70,T70+1)</f>
        <v>59</v>
      </c>
      <c r="V70" s="253">
        <v>999</v>
      </c>
      <c r="X70" s="253" t="str">
        <f>MID(FROM_Fragment_Analyzer!$A70,L70+1,M70-L70-1)</f>
        <v>E9</v>
      </c>
      <c r="Y70" s="253" t="str">
        <f>MID(FROM_Fragment_Analyzer!$A70,M70+1,N70-M70-1)</f>
        <v>empty</v>
      </c>
      <c r="Z70" s="253" t="str">
        <f>MID(FROM_Fragment_Analyzer!$A70,N70+1,O70-N70-1)</f>
        <v>250 bp to 550 bp</v>
      </c>
      <c r="AA70" s="253" t="str">
        <f>MID(FROM_Fragment_Analyzer!$A70,O70+1,P70-O70-1)</f>
        <v>0.0650</v>
      </c>
      <c r="AB70" s="253" t="str">
        <f>MID(FROM_Fragment_Analyzer!$A70,P70+1,Q70-P70-1)</f>
        <v>38.7</v>
      </c>
      <c r="AC70" s="253" t="str">
        <f>MID(FROM_Fragment_Analyzer!$A70,Q70+1,R70-Q70-1)</f>
        <v>0.2742</v>
      </c>
      <c r="AD70" s="253" t="str">
        <f>MID(FROM_Fragment_Analyzer!$A70,R70+1,S70-R70-1)</f>
        <v>390</v>
      </c>
      <c r="AE70" s="253" t="str">
        <f>MID(FROM_Fragment_Analyzer!$A70,S70+1,T70-S70-1)</f>
        <v>20.80</v>
      </c>
      <c r="AF70" s="253" t="str">
        <f>MID(FROM_Fragment_Analyzer!$A70,T70+1,U70-T70-1)</f>
        <v>300</v>
      </c>
      <c r="AG70" s="253" t="str">
        <f>MID(FROM_Fragment_Analyzer!$A70,U70+1,V70-U70-1)</f>
        <v>5.2</v>
      </c>
    </row>
    <row r="71" spans="1:33" x14ac:dyDescent="0.25">
      <c r="A71" s="253" t="str">
        <f t="shared" si="14"/>
        <v>F9</v>
      </c>
      <c r="B71" s="253" t="str">
        <f t="shared" si="15"/>
        <v>empty</v>
      </c>
      <c r="C71" s="253" t="str">
        <f t="shared" si="16"/>
        <v>250 bp to 550 bp</v>
      </c>
      <c r="D71" s="257">
        <f t="shared" si="17"/>
        <v>6.6600000000000006E-2</v>
      </c>
      <c r="E71" s="258">
        <f t="shared" si="18"/>
        <v>36.5</v>
      </c>
      <c r="F71" s="257">
        <f t="shared" si="19"/>
        <v>0.2923</v>
      </c>
      <c r="G71" s="253" t="str">
        <f t="shared" si="20"/>
        <v>375</v>
      </c>
      <c r="H71" s="262">
        <f t="shared" si="21"/>
        <v>21.37</v>
      </c>
      <c r="I71" s="253" t="str">
        <f t="shared" si="22"/>
        <v>300</v>
      </c>
      <c r="J71" s="258">
        <f t="shared" si="23"/>
        <v>5.3</v>
      </c>
      <c r="L71" s="255">
        <v>0</v>
      </c>
      <c r="M71" s="253">
        <f>FIND(",",FROM_Fragment_Analyzer!A71)</f>
        <v>3</v>
      </c>
      <c r="N71" s="253">
        <f>FIND(",",FROM_Fragment_Analyzer!$A71,M71+1)</f>
        <v>9</v>
      </c>
      <c r="O71" s="253">
        <f>FIND(",",FROM_Fragment_Analyzer!$A71,N71+1)</f>
        <v>26</v>
      </c>
      <c r="P71" s="253">
        <f>FIND(",",FROM_Fragment_Analyzer!$A71,O71+1)</f>
        <v>33</v>
      </c>
      <c r="Q71" s="253">
        <f>FIND(",",FROM_Fragment_Analyzer!$A71,P71+1)</f>
        <v>38</v>
      </c>
      <c r="R71" s="253">
        <f>FIND(",",FROM_Fragment_Analyzer!$A71,Q71+1)</f>
        <v>45</v>
      </c>
      <c r="S71" s="253">
        <f>FIND(",",FROM_Fragment_Analyzer!$A71,R71+1)</f>
        <v>49</v>
      </c>
      <c r="T71" s="253">
        <f>FIND(",",FROM_Fragment_Analyzer!$A71,S71+1)</f>
        <v>55</v>
      </c>
      <c r="U71" s="253">
        <f>FIND(",",FROM_Fragment_Analyzer!$A71,T71+1)</f>
        <v>59</v>
      </c>
      <c r="V71" s="253">
        <v>999</v>
      </c>
      <c r="X71" s="253" t="str">
        <f>MID(FROM_Fragment_Analyzer!$A71,L71+1,M71-L71-1)</f>
        <v>F9</v>
      </c>
      <c r="Y71" s="253" t="str">
        <f>MID(FROM_Fragment_Analyzer!$A71,M71+1,N71-M71-1)</f>
        <v>empty</v>
      </c>
      <c r="Z71" s="253" t="str">
        <f>MID(FROM_Fragment_Analyzer!$A71,N71+1,O71-N71-1)</f>
        <v>250 bp to 550 bp</v>
      </c>
      <c r="AA71" s="253" t="str">
        <f>MID(FROM_Fragment_Analyzer!$A71,O71+1,P71-O71-1)</f>
        <v>0.0666</v>
      </c>
      <c r="AB71" s="253" t="str">
        <f>MID(FROM_Fragment_Analyzer!$A71,P71+1,Q71-P71-1)</f>
        <v>36.5</v>
      </c>
      <c r="AC71" s="253" t="str">
        <f>MID(FROM_Fragment_Analyzer!$A71,Q71+1,R71-Q71-1)</f>
        <v>0.2923</v>
      </c>
      <c r="AD71" s="253" t="str">
        <f>MID(FROM_Fragment_Analyzer!$A71,R71+1,S71-R71-1)</f>
        <v>375</v>
      </c>
      <c r="AE71" s="253" t="str">
        <f>MID(FROM_Fragment_Analyzer!$A71,S71+1,T71-S71-1)</f>
        <v>21.37</v>
      </c>
      <c r="AF71" s="253" t="str">
        <f>MID(FROM_Fragment_Analyzer!$A71,T71+1,U71-T71-1)</f>
        <v>300</v>
      </c>
      <c r="AG71" s="253" t="str">
        <f>MID(FROM_Fragment_Analyzer!$A71,U71+1,V71-U71-1)</f>
        <v>5.3</v>
      </c>
    </row>
    <row r="72" spans="1:33" x14ac:dyDescent="0.25">
      <c r="A72" s="253" t="str">
        <f t="shared" si="14"/>
        <v>G9</v>
      </c>
      <c r="B72" s="253" t="str">
        <f t="shared" si="15"/>
        <v>empty</v>
      </c>
      <c r="C72" s="253" t="str">
        <f t="shared" si="16"/>
        <v>250 bp to 550 bp</v>
      </c>
      <c r="D72" s="257">
        <f t="shared" si="17"/>
        <v>4.2200000000000001E-2</v>
      </c>
      <c r="E72" s="258">
        <f t="shared" si="18"/>
        <v>31.7</v>
      </c>
      <c r="F72" s="257">
        <f t="shared" si="19"/>
        <v>0.17710000000000001</v>
      </c>
      <c r="G72" s="253" t="str">
        <f t="shared" si="20"/>
        <v>392</v>
      </c>
      <c r="H72" s="262">
        <f t="shared" si="21"/>
        <v>20.97</v>
      </c>
      <c r="I72" s="253" t="str">
        <f t="shared" si="22"/>
        <v>300</v>
      </c>
      <c r="J72" s="258">
        <f t="shared" si="23"/>
        <v>5.8</v>
      </c>
      <c r="L72" s="255">
        <v>0</v>
      </c>
      <c r="M72" s="253">
        <f>FIND(",",FROM_Fragment_Analyzer!A72)</f>
        <v>3</v>
      </c>
      <c r="N72" s="253">
        <f>FIND(",",FROM_Fragment_Analyzer!$A72,M72+1)</f>
        <v>9</v>
      </c>
      <c r="O72" s="253">
        <f>FIND(",",FROM_Fragment_Analyzer!$A72,N72+1)</f>
        <v>26</v>
      </c>
      <c r="P72" s="253">
        <f>FIND(",",FROM_Fragment_Analyzer!$A72,O72+1)</f>
        <v>33</v>
      </c>
      <c r="Q72" s="253">
        <f>FIND(",",FROM_Fragment_Analyzer!$A72,P72+1)</f>
        <v>38</v>
      </c>
      <c r="R72" s="253">
        <f>FIND(",",FROM_Fragment_Analyzer!$A72,Q72+1)</f>
        <v>45</v>
      </c>
      <c r="S72" s="253">
        <f>FIND(",",FROM_Fragment_Analyzer!$A72,R72+1)</f>
        <v>49</v>
      </c>
      <c r="T72" s="253">
        <f>FIND(",",FROM_Fragment_Analyzer!$A72,S72+1)</f>
        <v>55</v>
      </c>
      <c r="U72" s="253">
        <f>FIND(",",FROM_Fragment_Analyzer!$A72,T72+1)</f>
        <v>59</v>
      </c>
      <c r="V72" s="253">
        <v>999</v>
      </c>
      <c r="X72" s="253" t="str">
        <f>MID(FROM_Fragment_Analyzer!$A72,L72+1,M72-L72-1)</f>
        <v>G9</v>
      </c>
      <c r="Y72" s="253" t="str">
        <f>MID(FROM_Fragment_Analyzer!$A72,M72+1,N72-M72-1)</f>
        <v>empty</v>
      </c>
      <c r="Z72" s="253" t="str">
        <f>MID(FROM_Fragment_Analyzer!$A72,N72+1,O72-N72-1)</f>
        <v>250 bp to 550 bp</v>
      </c>
      <c r="AA72" s="253" t="str">
        <f>MID(FROM_Fragment_Analyzer!$A72,O72+1,P72-O72-1)</f>
        <v>0.0422</v>
      </c>
      <c r="AB72" s="253" t="str">
        <f>MID(FROM_Fragment_Analyzer!$A72,P72+1,Q72-P72-1)</f>
        <v>31.7</v>
      </c>
      <c r="AC72" s="253" t="str">
        <f>MID(FROM_Fragment_Analyzer!$A72,Q72+1,R72-Q72-1)</f>
        <v>0.1771</v>
      </c>
      <c r="AD72" s="253" t="str">
        <f>MID(FROM_Fragment_Analyzer!$A72,R72+1,S72-R72-1)</f>
        <v>392</v>
      </c>
      <c r="AE72" s="253" t="str">
        <f>MID(FROM_Fragment_Analyzer!$A72,S72+1,T72-S72-1)</f>
        <v>20.97</v>
      </c>
      <c r="AF72" s="253" t="str">
        <f>MID(FROM_Fragment_Analyzer!$A72,T72+1,U72-T72-1)</f>
        <v>300</v>
      </c>
      <c r="AG72" s="253" t="str">
        <f>MID(FROM_Fragment_Analyzer!$A72,U72+1,V72-U72-1)</f>
        <v>5.8</v>
      </c>
    </row>
    <row r="73" spans="1:33" x14ac:dyDescent="0.25">
      <c r="A73" s="253" t="str">
        <f t="shared" si="14"/>
        <v>H9</v>
      </c>
      <c r="B73" s="253" t="str">
        <f t="shared" si="15"/>
        <v>empty</v>
      </c>
      <c r="C73" s="253" t="str">
        <f t="shared" si="16"/>
        <v>250 bp to 550 bp</v>
      </c>
      <c r="D73" s="257">
        <f t="shared" si="17"/>
        <v>4.2799999999999998E-2</v>
      </c>
      <c r="E73" s="258">
        <f t="shared" si="18"/>
        <v>31.6</v>
      </c>
      <c r="F73" s="257">
        <f t="shared" si="19"/>
        <v>0.18609999999999999</v>
      </c>
      <c r="G73" s="253" t="str">
        <f t="shared" si="20"/>
        <v>379</v>
      </c>
      <c r="H73" s="262">
        <f t="shared" si="21"/>
        <v>22.11</v>
      </c>
      <c r="I73" s="253" t="str">
        <f t="shared" si="22"/>
        <v>300</v>
      </c>
      <c r="J73" s="258">
        <f t="shared" si="23"/>
        <v>5.7</v>
      </c>
      <c r="L73" s="255">
        <v>0</v>
      </c>
      <c r="M73" s="253">
        <f>FIND(",",FROM_Fragment_Analyzer!A73)</f>
        <v>3</v>
      </c>
      <c r="N73" s="253">
        <f>FIND(",",FROM_Fragment_Analyzer!$A73,M73+1)</f>
        <v>9</v>
      </c>
      <c r="O73" s="253">
        <f>FIND(",",FROM_Fragment_Analyzer!$A73,N73+1)</f>
        <v>26</v>
      </c>
      <c r="P73" s="253">
        <f>FIND(",",FROM_Fragment_Analyzer!$A73,O73+1)</f>
        <v>33</v>
      </c>
      <c r="Q73" s="253">
        <f>FIND(",",FROM_Fragment_Analyzer!$A73,P73+1)</f>
        <v>38</v>
      </c>
      <c r="R73" s="253">
        <f>FIND(",",FROM_Fragment_Analyzer!$A73,Q73+1)</f>
        <v>45</v>
      </c>
      <c r="S73" s="253">
        <f>FIND(",",FROM_Fragment_Analyzer!$A73,R73+1)</f>
        <v>49</v>
      </c>
      <c r="T73" s="253">
        <f>FIND(",",FROM_Fragment_Analyzer!$A73,S73+1)</f>
        <v>55</v>
      </c>
      <c r="U73" s="253">
        <f>FIND(",",FROM_Fragment_Analyzer!$A73,T73+1)</f>
        <v>59</v>
      </c>
      <c r="V73" s="253">
        <v>999</v>
      </c>
      <c r="X73" s="253" t="str">
        <f>MID(FROM_Fragment_Analyzer!$A73,L73+1,M73-L73-1)</f>
        <v>H9</v>
      </c>
      <c r="Y73" s="253" t="str">
        <f>MID(FROM_Fragment_Analyzer!$A73,M73+1,N73-M73-1)</f>
        <v>empty</v>
      </c>
      <c r="Z73" s="253" t="str">
        <f>MID(FROM_Fragment_Analyzer!$A73,N73+1,O73-N73-1)</f>
        <v>250 bp to 550 bp</v>
      </c>
      <c r="AA73" s="253" t="str">
        <f>MID(FROM_Fragment_Analyzer!$A73,O73+1,P73-O73-1)</f>
        <v>0.0428</v>
      </c>
      <c r="AB73" s="253" t="str">
        <f>MID(FROM_Fragment_Analyzer!$A73,P73+1,Q73-P73-1)</f>
        <v>31.6</v>
      </c>
      <c r="AC73" s="253" t="str">
        <f>MID(FROM_Fragment_Analyzer!$A73,Q73+1,R73-Q73-1)</f>
        <v>0.1861</v>
      </c>
      <c r="AD73" s="253" t="str">
        <f>MID(FROM_Fragment_Analyzer!$A73,R73+1,S73-R73-1)</f>
        <v>379</v>
      </c>
      <c r="AE73" s="253" t="str">
        <f>MID(FROM_Fragment_Analyzer!$A73,S73+1,T73-S73-1)</f>
        <v>22.11</v>
      </c>
      <c r="AF73" s="253" t="str">
        <f>MID(FROM_Fragment_Analyzer!$A73,T73+1,U73-T73-1)</f>
        <v>300</v>
      </c>
      <c r="AG73" s="253" t="str">
        <f>MID(FROM_Fragment_Analyzer!$A73,U73+1,V73-U73-1)</f>
        <v>5.7</v>
      </c>
    </row>
    <row r="74" spans="1:33" x14ac:dyDescent="0.25">
      <c r="A74" s="253" t="str">
        <f t="shared" si="14"/>
        <v>A10</v>
      </c>
      <c r="B74" s="253" t="str">
        <f t="shared" si="15"/>
        <v>empty</v>
      </c>
      <c r="C74" s="253" t="str">
        <f t="shared" si="16"/>
        <v>250 bp to 550 bp</v>
      </c>
      <c r="D74" s="257">
        <f t="shared" si="17"/>
        <v>5.4600000000000003E-2</v>
      </c>
      <c r="E74" s="258">
        <f t="shared" si="18"/>
        <v>37.9</v>
      </c>
      <c r="F74" s="257">
        <f t="shared" si="19"/>
        <v>0.2336</v>
      </c>
      <c r="G74" s="253" t="str">
        <f t="shared" si="20"/>
        <v>384</v>
      </c>
      <c r="H74" s="262">
        <f t="shared" si="21"/>
        <v>19.73</v>
      </c>
      <c r="I74" s="253" t="str">
        <f t="shared" si="22"/>
        <v>300</v>
      </c>
      <c r="J74" s="258">
        <f t="shared" si="23"/>
        <v>5.4</v>
      </c>
      <c r="L74" s="255">
        <v>0</v>
      </c>
      <c r="M74" s="253">
        <f>FIND(",",FROM_Fragment_Analyzer!A74)</f>
        <v>4</v>
      </c>
      <c r="N74" s="253">
        <f>FIND(",",FROM_Fragment_Analyzer!$A74,M74+1)</f>
        <v>10</v>
      </c>
      <c r="O74" s="253">
        <f>FIND(",",FROM_Fragment_Analyzer!$A74,N74+1)</f>
        <v>27</v>
      </c>
      <c r="P74" s="253">
        <f>FIND(",",FROM_Fragment_Analyzer!$A74,O74+1)</f>
        <v>34</v>
      </c>
      <c r="Q74" s="253">
        <f>FIND(",",FROM_Fragment_Analyzer!$A74,P74+1)</f>
        <v>39</v>
      </c>
      <c r="R74" s="253">
        <f>FIND(",",FROM_Fragment_Analyzer!$A74,Q74+1)</f>
        <v>46</v>
      </c>
      <c r="S74" s="253">
        <f>FIND(",",FROM_Fragment_Analyzer!$A74,R74+1)</f>
        <v>50</v>
      </c>
      <c r="T74" s="253">
        <f>FIND(",",FROM_Fragment_Analyzer!$A74,S74+1)</f>
        <v>56</v>
      </c>
      <c r="U74" s="253">
        <f>FIND(",",FROM_Fragment_Analyzer!$A74,T74+1)</f>
        <v>60</v>
      </c>
      <c r="V74" s="253">
        <v>999</v>
      </c>
      <c r="X74" s="253" t="str">
        <f>MID(FROM_Fragment_Analyzer!$A74,L74+1,M74-L74-1)</f>
        <v>A10</v>
      </c>
      <c r="Y74" s="253" t="str">
        <f>MID(FROM_Fragment_Analyzer!$A74,M74+1,N74-M74-1)</f>
        <v>empty</v>
      </c>
      <c r="Z74" s="253" t="str">
        <f>MID(FROM_Fragment_Analyzer!$A74,N74+1,O74-N74-1)</f>
        <v>250 bp to 550 bp</v>
      </c>
      <c r="AA74" s="253" t="str">
        <f>MID(FROM_Fragment_Analyzer!$A74,O74+1,P74-O74-1)</f>
        <v>0.0546</v>
      </c>
      <c r="AB74" s="253" t="str">
        <f>MID(FROM_Fragment_Analyzer!$A74,P74+1,Q74-P74-1)</f>
        <v>37.9</v>
      </c>
      <c r="AC74" s="253" t="str">
        <f>MID(FROM_Fragment_Analyzer!$A74,Q74+1,R74-Q74-1)</f>
        <v>0.2336</v>
      </c>
      <c r="AD74" s="253" t="str">
        <f>MID(FROM_Fragment_Analyzer!$A74,R74+1,S74-R74-1)</f>
        <v>384</v>
      </c>
      <c r="AE74" s="253" t="str">
        <f>MID(FROM_Fragment_Analyzer!$A74,S74+1,T74-S74-1)</f>
        <v>19.73</v>
      </c>
      <c r="AF74" s="253" t="str">
        <f>MID(FROM_Fragment_Analyzer!$A74,T74+1,U74-T74-1)</f>
        <v>300</v>
      </c>
      <c r="AG74" s="253" t="str">
        <f>MID(FROM_Fragment_Analyzer!$A74,U74+1,V74-U74-1)</f>
        <v>5.4</v>
      </c>
    </row>
    <row r="75" spans="1:33" x14ac:dyDescent="0.25">
      <c r="A75" s="253" t="str">
        <f t="shared" si="14"/>
        <v>B10</v>
      </c>
      <c r="B75" s="253" t="str">
        <f t="shared" si="15"/>
        <v>empty</v>
      </c>
      <c r="C75" s="253" t="str">
        <f t="shared" si="16"/>
        <v>250 bp to 550 bp</v>
      </c>
      <c r="D75" s="257">
        <f t="shared" si="17"/>
        <v>6.3600000000000004E-2</v>
      </c>
      <c r="E75" s="258">
        <f t="shared" si="18"/>
        <v>33</v>
      </c>
      <c r="F75" s="257">
        <f t="shared" si="19"/>
        <v>0.26690000000000003</v>
      </c>
      <c r="G75" s="253" t="str">
        <f t="shared" si="20"/>
        <v>392</v>
      </c>
      <c r="H75" s="262">
        <f t="shared" si="21"/>
        <v>20.03</v>
      </c>
      <c r="I75" s="253" t="str">
        <f t="shared" si="22"/>
        <v>300</v>
      </c>
      <c r="J75" s="258">
        <f t="shared" si="23"/>
        <v>5.4</v>
      </c>
      <c r="L75" s="255">
        <v>0</v>
      </c>
      <c r="M75" s="253">
        <f>FIND(",",FROM_Fragment_Analyzer!A75)</f>
        <v>4</v>
      </c>
      <c r="N75" s="253">
        <f>FIND(",",FROM_Fragment_Analyzer!$A75,M75+1)</f>
        <v>10</v>
      </c>
      <c r="O75" s="253">
        <f>FIND(",",FROM_Fragment_Analyzer!$A75,N75+1)</f>
        <v>27</v>
      </c>
      <c r="P75" s="253">
        <f>FIND(",",FROM_Fragment_Analyzer!$A75,O75+1)</f>
        <v>34</v>
      </c>
      <c r="Q75" s="253">
        <f>FIND(",",FROM_Fragment_Analyzer!$A75,P75+1)</f>
        <v>39</v>
      </c>
      <c r="R75" s="253">
        <f>FIND(",",FROM_Fragment_Analyzer!$A75,Q75+1)</f>
        <v>46</v>
      </c>
      <c r="S75" s="253">
        <f>FIND(",",FROM_Fragment_Analyzer!$A75,R75+1)</f>
        <v>50</v>
      </c>
      <c r="T75" s="253">
        <f>FIND(",",FROM_Fragment_Analyzer!$A75,S75+1)</f>
        <v>56</v>
      </c>
      <c r="U75" s="253">
        <f>FIND(",",FROM_Fragment_Analyzer!$A75,T75+1)</f>
        <v>60</v>
      </c>
      <c r="V75" s="253">
        <v>999</v>
      </c>
      <c r="X75" s="253" t="str">
        <f>MID(FROM_Fragment_Analyzer!$A75,L75+1,M75-L75-1)</f>
        <v>B10</v>
      </c>
      <c r="Y75" s="253" t="str">
        <f>MID(FROM_Fragment_Analyzer!$A75,M75+1,N75-M75-1)</f>
        <v>empty</v>
      </c>
      <c r="Z75" s="253" t="str">
        <f>MID(FROM_Fragment_Analyzer!$A75,N75+1,O75-N75-1)</f>
        <v>250 bp to 550 bp</v>
      </c>
      <c r="AA75" s="253" t="str">
        <f>MID(FROM_Fragment_Analyzer!$A75,O75+1,P75-O75-1)</f>
        <v>0.0636</v>
      </c>
      <c r="AB75" s="253" t="str">
        <f>MID(FROM_Fragment_Analyzer!$A75,P75+1,Q75-P75-1)</f>
        <v>33.0</v>
      </c>
      <c r="AC75" s="253" t="str">
        <f>MID(FROM_Fragment_Analyzer!$A75,Q75+1,R75-Q75-1)</f>
        <v>0.2669</v>
      </c>
      <c r="AD75" s="253" t="str">
        <f>MID(FROM_Fragment_Analyzer!$A75,R75+1,S75-R75-1)</f>
        <v>392</v>
      </c>
      <c r="AE75" s="253" t="str">
        <f>MID(FROM_Fragment_Analyzer!$A75,S75+1,T75-S75-1)</f>
        <v>20.03</v>
      </c>
      <c r="AF75" s="253" t="str">
        <f>MID(FROM_Fragment_Analyzer!$A75,T75+1,U75-T75-1)</f>
        <v>300</v>
      </c>
      <c r="AG75" s="253" t="str">
        <f>MID(FROM_Fragment_Analyzer!$A75,U75+1,V75-U75-1)</f>
        <v>5.4</v>
      </c>
    </row>
    <row r="76" spans="1:33" x14ac:dyDescent="0.25">
      <c r="A76" s="253" t="str">
        <f t="shared" si="14"/>
        <v>C10</v>
      </c>
      <c r="B76" s="253" t="str">
        <f t="shared" si="15"/>
        <v>empty</v>
      </c>
      <c r="C76" s="253" t="str">
        <f t="shared" si="16"/>
        <v>250 bp to 550 bp</v>
      </c>
      <c r="D76" s="257">
        <f t="shared" si="17"/>
        <v>8.7300000000000003E-2</v>
      </c>
      <c r="E76" s="258">
        <f t="shared" si="18"/>
        <v>43.5</v>
      </c>
      <c r="F76" s="257">
        <f t="shared" si="19"/>
        <v>0.36609999999999998</v>
      </c>
      <c r="G76" s="253" t="str">
        <f t="shared" si="20"/>
        <v>392</v>
      </c>
      <c r="H76" s="262">
        <f t="shared" si="21"/>
        <v>18.88</v>
      </c>
      <c r="I76" s="253" t="str">
        <f t="shared" si="22"/>
        <v>300</v>
      </c>
      <c r="J76" s="258">
        <f t="shared" si="23"/>
        <v>6.2</v>
      </c>
      <c r="L76" s="255">
        <v>0</v>
      </c>
      <c r="M76" s="253">
        <f>FIND(",",FROM_Fragment_Analyzer!A76)</f>
        <v>4</v>
      </c>
      <c r="N76" s="253">
        <f>FIND(",",FROM_Fragment_Analyzer!$A76,M76+1)</f>
        <v>10</v>
      </c>
      <c r="O76" s="253">
        <f>FIND(",",FROM_Fragment_Analyzer!$A76,N76+1)</f>
        <v>27</v>
      </c>
      <c r="P76" s="253">
        <f>FIND(",",FROM_Fragment_Analyzer!$A76,O76+1)</f>
        <v>34</v>
      </c>
      <c r="Q76" s="253">
        <f>FIND(",",FROM_Fragment_Analyzer!$A76,P76+1)</f>
        <v>39</v>
      </c>
      <c r="R76" s="253">
        <f>FIND(",",FROM_Fragment_Analyzer!$A76,Q76+1)</f>
        <v>46</v>
      </c>
      <c r="S76" s="253">
        <f>FIND(",",FROM_Fragment_Analyzer!$A76,R76+1)</f>
        <v>50</v>
      </c>
      <c r="T76" s="253">
        <f>FIND(",",FROM_Fragment_Analyzer!$A76,S76+1)</f>
        <v>56</v>
      </c>
      <c r="U76" s="253">
        <f>FIND(",",FROM_Fragment_Analyzer!$A76,T76+1)</f>
        <v>60</v>
      </c>
      <c r="V76" s="253">
        <v>999</v>
      </c>
      <c r="X76" s="253" t="str">
        <f>MID(FROM_Fragment_Analyzer!$A76,L76+1,M76-L76-1)</f>
        <v>C10</v>
      </c>
      <c r="Y76" s="253" t="str">
        <f>MID(FROM_Fragment_Analyzer!$A76,M76+1,N76-M76-1)</f>
        <v>empty</v>
      </c>
      <c r="Z76" s="253" t="str">
        <f>MID(FROM_Fragment_Analyzer!$A76,N76+1,O76-N76-1)</f>
        <v>250 bp to 550 bp</v>
      </c>
      <c r="AA76" s="253" t="str">
        <f>MID(FROM_Fragment_Analyzer!$A76,O76+1,P76-O76-1)</f>
        <v>0.0873</v>
      </c>
      <c r="AB76" s="253" t="str">
        <f>MID(FROM_Fragment_Analyzer!$A76,P76+1,Q76-P76-1)</f>
        <v>43.5</v>
      </c>
      <c r="AC76" s="253" t="str">
        <f>MID(FROM_Fragment_Analyzer!$A76,Q76+1,R76-Q76-1)</f>
        <v>0.3661</v>
      </c>
      <c r="AD76" s="253" t="str">
        <f>MID(FROM_Fragment_Analyzer!$A76,R76+1,S76-R76-1)</f>
        <v>392</v>
      </c>
      <c r="AE76" s="253" t="str">
        <f>MID(FROM_Fragment_Analyzer!$A76,S76+1,T76-S76-1)</f>
        <v>18.88</v>
      </c>
      <c r="AF76" s="253" t="str">
        <f>MID(FROM_Fragment_Analyzer!$A76,T76+1,U76-T76-1)</f>
        <v>300</v>
      </c>
      <c r="AG76" s="253" t="str">
        <f>MID(FROM_Fragment_Analyzer!$A76,U76+1,V76-U76-1)</f>
        <v>6.2</v>
      </c>
    </row>
    <row r="77" spans="1:33" x14ac:dyDescent="0.25">
      <c r="A77" s="253" t="str">
        <f t="shared" si="14"/>
        <v>D10</v>
      </c>
      <c r="B77" s="253" t="str">
        <f t="shared" si="15"/>
        <v>empty</v>
      </c>
      <c r="C77" s="253" t="str">
        <f t="shared" si="16"/>
        <v>250 bp to 550 bp</v>
      </c>
      <c r="D77" s="257">
        <f t="shared" si="17"/>
        <v>6.9699999999999998E-2</v>
      </c>
      <c r="E77" s="258">
        <f t="shared" si="18"/>
        <v>31.3</v>
      </c>
      <c r="F77" s="257">
        <f t="shared" si="19"/>
        <v>0.30499999999999999</v>
      </c>
      <c r="G77" s="253" t="str">
        <f t="shared" si="20"/>
        <v>376</v>
      </c>
      <c r="H77" s="262">
        <f t="shared" si="21"/>
        <v>21.29</v>
      </c>
      <c r="I77" s="253" t="str">
        <f t="shared" si="22"/>
        <v>300</v>
      </c>
      <c r="J77" s="258">
        <f t="shared" si="23"/>
        <v>6.3</v>
      </c>
      <c r="L77" s="255">
        <v>0</v>
      </c>
      <c r="M77" s="253">
        <f>FIND(",",FROM_Fragment_Analyzer!A77)</f>
        <v>4</v>
      </c>
      <c r="N77" s="253">
        <f>FIND(",",FROM_Fragment_Analyzer!$A77,M77+1)</f>
        <v>10</v>
      </c>
      <c r="O77" s="253">
        <f>FIND(",",FROM_Fragment_Analyzer!$A77,N77+1)</f>
        <v>27</v>
      </c>
      <c r="P77" s="253">
        <f>FIND(",",FROM_Fragment_Analyzer!$A77,O77+1)</f>
        <v>34</v>
      </c>
      <c r="Q77" s="253">
        <f>FIND(",",FROM_Fragment_Analyzer!$A77,P77+1)</f>
        <v>39</v>
      </c>
      <c r="R77" s="253">
        <f>FIND(",",FROM_Fragment_Analyzer!$A77,Q77+1)</f>
        <v>46</v>
      </c>
      <c r="S77" s="253">
        <f>FIND(",",FROM_Fragment_Analyzer!$A77,R77+1)</f>
        <v>50</v>
      </c>
      <c r="T77" s="253">
        <f>FIND(",",FROM_Fragment_Analyzer!$A77,S77+1)</f>
        <v>56</v>
      </c>
      <c r="U77" s="253">
        <f>FIND(",",FROM_Fragment_Analyzer!$A77,T77+1)</f>
        <v>60</v>
      </c>
      <c r="V77" s="253">
        <v>999</v>
      </c>
      <c r="X77" s="253" t="str">
        <f>MID(FROM_Fragment_Analyzer!$A77,L77+1,M77-L77-1)</f>
        <v>D10</v>
      </c>
      <c r="Y77" s="253" t="str">
        <f>MID(FROM_Fragment_Analyzer!$A77,M77+1,N77-M77-1)</f>
        <v>empty</v>
      </c>
      <c r="Z77" s="253" t="str">
        <f>MID(FROM_Fragment_Analyzer!$A77,N77+1,O77-N77-1)</f>
        <v>250 bp to 550 bp</v>
      </c>
      <c r="AA77" s="253" t="str">
        <f>MID(FROM_Fragment_Analyzer!$A77,O77+1,P77-O77-1)</f>
        <v>0.0697</v>
      </c>
      <c r="AB77" s="253" t="str">
        <f>MID(FROM_Fragment_Analyzer!$A77,P77+1,Q77-P77-1)</f>
        <v>31.3</v>
      </c>
      <c r="AC77" s="253" t="str">
        <f>MID(FROM_Fragment_Analyzer!$A77,Q77+1,R77-Q77-1)</f>
        <v>0.3050</v>
      </c>
      <c r="AD77" s="253" t="str">
        <f>MID(FROM_Fragment_Analyzer!$A77,R77+1,S77-R77-1)</f>
        <v>376</v>
      </c>
      <c r="AE77" s="253" t="str">
        <f>MID(FROM_Fragment_Analyzer!$A77,S77+1,T77-S77-1)</f>
        <v>21.29</v>
      </c>
      <c r="AF77" s="253" t="str">
        <f>MID(FROM_Fragment_Analyzer!$A77,T77+1,U77-T77-1)</f>
        <v>300</v>
      </c>
      <c r="AG77" s="253" t="str">
        <f>MID(FROM_Fragment_Analyzer!$A77,U77+1,V77-U77-1)</f>
        <v>6.3</v>
      </c>
    </row>
    <row r="78" spans="1:33" x14ac:dyDescent="0.25">
      <c r="A78" s="253" t="str">
        <f t="shared" si="14"/>
        <v>E10</v>
      </c>
      <c r="B78" s="253" t="str">
        <f t="shared" si="15"/>
        <v>empty</v>
      </c>
      <c r="C78" s="253" t="str">
        <f t="shared" si="16"/>
        <v>250 bp to 550 bp</v>
      </c>
      <c r="D78" s="257">
        <f t="shared" si="17"/>
        <v>5.3199999999999997E-2</v>
      </c>
      <c r="E78" s="258">
        <f t="shared" si="18"/>
        <v>32.1</v>
      </c>
      <c r="F78" s="257">
        <f t="shared" si="19"/>
        <v>0.2412</v>
      </c>
      <c r="G78" s="253" t="str">
        <f t="shared" si="20"/>
        <v>363</v>
      </c>
      <c r="H78" s="262">
        <f t="shared" si="21"/>
        <v>23.69</v>
      </c>
      <c r="I78" s="253" t="str">
        <f t="shared" si="22"/>
        <v>300</v>
      </c>
      <c r="J78" s="258">
        <f t="shared" si="23"/>
        <v>4</v>
      </c>
      <c r="L78" s="255">
        <v>0</v>
      </c>
      <c r="M78" s="253">
        <f>FIND(",",FROM_Fragment_Analyzer!A78)</f>
        <v>4</v>
      </c>
      <c r="N78" s="253">
        <f>FIND(",",FROM_Fragment_Analyzer!$A78,M78+1)</f>
        <v>10</v>
      </c>
      <c r="O78" s="253">
        <f>FIND(",",FROM_Fragment_Analyzer!$A78,N78+1)</f>
        <v>27</v>
      </c>
      <c r="P78" s="253">
        <f>FIND(",",FROM_Fragment_Analyzer!$A78,O78+1)</f>
        <v>34</v>
      </c>
      <c r="Q78" s="253">
        <f>FIND(",",FROM_Fragment_Analyzer!$A78,P78+1)</f>
        <v>39</v>
      </c>
      <c r="R78" s="253">
        <f>FIND(",",FROM_Fragment_Analyzer!$A78,Q78+1)</f>
        <v>46</v>
      </c>
      <c r="S78" s="253">
        <f>FIND(",",FROM_Fragment_Analyzer!$A78,R78+1)</f>
        <v>50</v>
      </c>
      <c r="T78" s="253">
        <f>FIND(",",FROM_Fragment_Analyzer!$A78,S78+1)</f>
        <v>56</v>
      </c>
      <c r="U78" s="253">
        <f>FIND(",",FROM_Fragment_Analyzer!$A78,T78+1)</f>
        <v>60</v>
      </c>
      <c r="V78" s="253">
        <v>999</v>
      </c>
      <c r="X78" s="253" t="str">
        <f>MID(FROM_Fragment_Analyzer!$A78,L78+1,M78-L78-1)</f>
        <v>E10</v>
      </c>
      <c r="Y78" s="253" t="str">
        <f>MID(FROM_Fragment_Analyzer!$A78,M78+1,N78-M78-1)</f>
        <v>empty</v>
      </c>
      <c r="Z78" s="253" t="str">
        <f>MID(FROM_Fragment_Analyzer!$A78,N78+1,O78-N78-1)</f>
        <v>250 bp to 550 bp</v>
      </c>
      <c r="AA78" s="253" t="str">
        <f>MID(FROM_Fragment_Analyzer!$A78,O78+1,P78-O78-1)</f>
        <v>0.0532</v>
      </c>
      <c r="AB78" s="253" t="str">
        <f>MID(FROM_Fragment_Analyzer!$A78,P78+1,Q78-P78-1)</f>
        <v>32.1</v>
      </c>
      <c r="AC78" s="253" t="str">
        <f>MID(FROM_Fragment_Analyzer!$A78,Q78+1,R78-Q78-1)</f>
        <v>0.2412</v>
      </c>
      <c r="AD78" s="253" t="str">
        <f>MID(FROM_Fragment_Analyzer!$A78,R78+1,S78-R78-1)</f>
        <v>363</v>
      </c>
      <c r="AE78" s="253" t="str">
        <f>MID(FROM_Fragment_Analyzer!$A78,S78+1,T78-S78-1)</f>
        <v>23.69</v>
      </c>
      <c r="AF78" s="253" t="str">
        <f>MID(FROM_Fragment_Analyzer!$A78,T78+1,U78-T78-1)</f>
        <v>300</v>
      </c>
      <c r="AG78" s="253" t="str">
        <f>MID(FROM_Fragment_Analyzer!$A78,U78+1,V78-U78-1)</f>
        <v>4.0</v>
      </c>
    </row>
    <row r="79" spans="1:33" x14ac:dyDescent="0.25">
      <c r="A79" s="253" t="str">
        <f t="shared" si="14"/>
        <v>F10</v>
      </c>
      <c r="B79" s="253" t="str">
        <f t="shared" si="15"/>
        <v>empty</v>
      </c>
      <c r="C79" s="253" t="str">
        <f t="shared" si="16"/>
        <v>250 bp to 550 bp</v>
      </c>
      <c r="D79" s="257">
        <f t="shared" si="17"/>
        <v>5.2400000000000002E-2</v>
      </c>
      <c r="E79" s="258">
        <f t="shared" si="18"/>
        <v>32.5</v>
      </c>
      <c r="F79" s="257">
        <f t="shared" si="19"/>
        <v>0.2288</v>
      </c>
      <c r="G79" s="253" t="str">
        <f t="shared" si="20"/>
        <v>377</v>
      </c>
      <c r="H79" s="262">
        <f t="shared" si="21"/>
        <v>21.09</v>
      </c>
      <c r="I79" s="253" t="str">
        <f t="shared" si="22"/>
        <v>300</v>
      </c>
      <c r="J79" s="258">
        <f t="shared" si="23"/>
        <v>5.3</v>
      </c>
      <c r="L79" s="255">
        <v>0</v>
      </c>
      <c r="M79" s="253">
        <f>FIND(",",FROM_Fragment_Analyzer!A79)</f>
        <v>4</v>
      </c>
      <c r="N79" s="253">
        <f>FIND(",",FROM_Fragment_Analyzer!$A79,M79+1)</f>
        <v>10</v>
      </c>
      <c r="O79" s="253">
        <f>FIND(",",FROM_Fragment_Analyzer!$A79,N79+1)</f>
        <v>27</v>
      </c>
      <c r="P79" s="253">
        <f>FIND(",",FROM_Fragment_Analyzer!$A79,O79+1)</f>
        <v>34</v>
      </c>
      <c r="Q79" s="253">
        <f>FIND(",",FROM_Fragment_Analyzer!$A79,P79+1)</f>
        <v>39</v>
      </c>
      <c r="R79" s="253">
        <f>FIND(",",FROM_Fragment_Analyzer!$A79,Q79+1)</f>
        <v>46</v>
      </c>
      <c r="S79" s="253">
        <f>FIND(",",FROM_Fragment_Analyzer!$A79,R79+1)</f>
        <v>50</v>
      </c>
      <c r="T79" s="253">
        <f>FIND(",",FROM_Fragment_Analyzer!$A79,S79+1)</f>
        <v>56</v>
      </c>
      <c r="U79" s="253">
        <f>FIND(",",FROM_Fragment_Analyzer!$A79,T79+1)</f>
        <v>60</v>
      </c>
      <c r="V79" s="253">
        <v>999</v>
      </c>
      <c r="X79" s="253" t="str">
        <f>MID(FROM_Fragment_Analyzer!$A79,L79+1,M79-L79-1)</f>
        <v>F10</v>
      </c>
      <c r="Y79" s="253" t="str">
        <f>MID(FROM_Fragment_Analyzer!$A79,M79+1,N79-M79-1)</f>
        <v>empty</v>
      </c>
      <c r="Z79" s="253" t="str">
        <f>MID(FROM_Fragment_Analyzer!$A79,N79+1,O79-N79-1)</f>
        <v>250 bp to 550 bp</v>
      </c>
      <c r="AA79" s="253" t="str">
        <f>MID(FROM_Fragment_Analyzer!$A79,O79+1,P79-O79-1)</f>
        <v>0.0524</v>
      </c>
      <c r="AB79" s="253" t="str">
        <f>MID(FROM_Fragment_Analyzer!$A79,P79+1,Q79-P79-1)</f>
        <v>32.5</v>
      </c>
      <c r="AC79" s="253" t="str">
        <f>MID(FROM_Fragment_Analyzer!$A79,Q79+1,R79-Q79-1)</f>
        <v>0.2288</v>
      </c>
      <c r="AD79" s="253" t="str">
        <f>MID(FROM_Fragment_Analyzer!$A79,R79+1,S79-R79-1)</f>
        <v>377</v>
      </c>
      <c r="AE79" s="253" t="str">
        <f>MID(FROM_Fragment_Analyzer!$A79,S79+1,T79-S79-1)</f>
        <v>21.09</v>
      </c>
      <c r="AF79" s="253" t="str">
        <f>MID(FROM_Fragment_Analyzer!$A79,T79+1,U79-T79-1)</f>
        <v>300</v>
      </c>
      <c r="AG79" s="253" t="str">
        <f>MID(FROM_Fragment_Analyzer!$A79,U79+1,V79-U79-1)</f>
        <v>5.3</v>
      </c>
    </row>
    <row r="80" spans="1:33" x14ac:dyDescent="0.25">
      <c r="A80" s="253" t="str">
        <f t="shared" si="14"/>
        <v>G10</v>
      </c>
      <c r="B80" s="253" t="str">
        <f t="shared" si="15"/>
        <v>empty</v>
      </c>
      <c r="C80" s="253" t="str">
        <f t="shared" si="16"/>
        <v>250 bp to 550 bp</v>
      </c>
      <c r="D80" s="257">
        <f t="shared" si="17"/>
        <v>5.0099999999999999E-2</v>
      </c>
      <c r="E80" s="258">
        <f t="shared" si="18"/>
        <v>24.2</v>
      </c>
      <c r="F80" s="257">
        <f t="shared" si="19"/>
        <v>0.2099</v>
      </c>
      <c r="G80" s="253" t="str">
        <f t="shared" si="20"/>
        <v>393</v>
      </c>
      <c r="H80" s="262">
        <f t="shared" si="21"/>
        <v>21.59</v>
      </c>
      <c r="I80" s="253" t="str">
        <f t="shared" si="22"/>
        <v>300</v>
      </c>
      <c r="J80" s="258">
        <f t="shared" si="23"/>
        <v>6.8</v>
      </c>
      <c r="L80" s="255">
        <v>0</v>
      </c>
      <c r="M80" s="253">
        <f>FIND(",",FROM_Fragment_Analyzer!A80)</f>
        <v>4</v>
      </c>
      <c r="N80" s="253">
        <f>FIND(",",FROM_Fragment_Analyzer!$A80,M80+1)</f>
        <v>10</v>
      </c>
      <c r="O80" s="253">
        <f>FIND(",",FROM_Fragment_Analyzer!$A80,N80+1)</f>
        <v>27</v>
      </c>
      <c r="P80" s="253">
        <f>FIND(",",FROM_Fragment_Analyzer!$A80,O80+1)</f>
        <v>34</v>
      </c>
      <c r="Q80" s="253">
        <f>FIND(",",FROM_Fragment_Analyzer!$A80,P80+1)</f>
        <v>39</v>
      </c>
      <c r="R80" s="253">
        <f>FIND(",",FROM_Fragment_Analyzer!$A80,Q80+1)</f>
        <v>46</v>
      </c>
      <c r="S80" s="253">
        <f>FIND(",",FROM_Fragment_Analyzer!$A80,R80+1)</f>
        <v>50</v>
      </c>
      <c r="T80" s="253">
        <f>FIND(",",FROM_Fragment_Analyzer!$A80,S80+1)</f>
        <v>56</v>
      </c>
      <c r="U80" s="253">
        <f>FIND(",",FROM_Fragment_Analyzer!$A80,T80+1)</f>
        <v>60</v>
      </c>
      <c r="V80" s="253">
        <v>999</v>
      </c>
      <c r="X80" s="253" t="str">
        <f>MID(FROM_Fragment_Analyzer!$A80,L80+1,M80-L80-1)</f>
        <v>G10</v>
      </c>
      <c r="Y80" s="253" t="str">
        <f>MID(FROM_Fragment_Analyzer!$A80,M80+1,N80-M80-1)</f>
        <v>empty</v>
      </c>
      <c r="Z80" s="253" t="str">
        <f>MID(FROM_Fragment_Analyzer!$A80,N80+1,O80-N80-1)</f>
        <v>250 bp to 550 bp</v>
      </c>
      <c r="AA80" s="253" t="str">
        <f>MID(FROM_Fragment_Analyzer!$A80,O80+1,P80-O80-1)</f>
        <v>0.0501</v>
      </c>
      <c r="AB80" s="253" t="str">
        <f>MID(FROM_Fragment_Analyzer!$A80,P80+1,Q80-P80-1)</f>
        <v>24.2</v>
      </c>
      <c r="AC80" s="253" t="str">
        <f>MID(FROM_Fragment_Analyzer!$A80,Q80+1,R80-Q80-1)</f>
        <v>0.2099</v>
      </c>
      <c r="AD80" s="253" t="str">
        <f>MID(FROM_Fragment_Analyzer!$A80,R80+1,S80-R80-1)</f>
        <v>393</v>
      </c>
      <c r="AE80" s="253" t="str">
        <f>MID(FROM_Fragment_Analyzer!$A80,S80+1,T80-S80-1)</f>
        <v>21.59</v>
      </c>
      <c r="AF80" s="253" t="str">
        <f>MID(FROM_Fragment_Analyzer!$A80,T80+1,U80-T80-1)</f>
        <v>300</v>
      </c>
      <c r="AG80" s="253" t="str">
        <f>MID(FROM_Fragment_Analyzer!$A80,U80+1,V80-U80-1)</f>
        <v>6.8</v>
      </c>
    </row>
    <row r="81" spans="1:33" x14ac:dyDescent="0.25">
      <c r="A81" s="253" t="str">
        <f t="shared" si="14"/>
        <v>H10</v>
      </c>
      <c r="B81" s="253" t="str">
        <f t="shared" si="15"/>
        <v>empty</v>
      </c>
      <c r="C81" s="253" t="str">
        <f t="shared" si="16"/>
        <v>250 bp to 550 bp</v>
      </c>
      <c r="D81" s="257">
        <f t="shared" si="17"/>
        <v>5.0900000000000001E-2</v>
      </c>
      <c r="E81" s="258">
        <f t="shared" si="18"/>
        <v>33.700000000000003</v>
      </c>
      <c r="F81" s="257">
        <f t="shared" si="19"/>
        <v>0.21510000000000001</v>
      </c>
      <c r="G81" s="253" t="str">
        <f t="shared" si="20"/>
        <v>390</v>
      </c>
      <c r="H81" s="262">
        <f t="shared" si="21"/>
        <v>21.09</v>
      </c>
      <c r="I81" s="253" t="str">
        <f t="shared" si="22"/>
        <v>300</v>
      </c>
      <c r="J81" s="258">
        <f t="shared" si="23"/>
        <v>6.6</v>
      </c>
      <c r="L81" s="255">
        <v>0</v>
      </c>
      <c r="M81" s="253">
        <f>FIND(",",FROM_Fragment_Analyzer!A81)</f>
        <v>4</v>
      </c>
      <c r="N81" s="253">
        <f>FIND(",",FROM_Fragment_Analyzer!$A81,M81+1)</f>
        <v>10</v>
      </c>
      <c r="O81" s="253">
        <f>FIND(",",FROM_Fragment_Analyzer!$A81,N81+1)</f>
        <v>27</v>
      </c>
      <c r="P81" s="253">
        <f>FIND(",",FROM_Fragment_Analyzer!$A81,O81+1)</f>
        <v>34</v>
      </c>
      <c r="Q81" s="253">
        <f>FIND(",",FROM_Fragment_Analyzer!$A81,P81+1)</f>
        <v>39</v>
      </c>
      <c r="R81" s="253">
        <f>FIND(",",FROM_Fragment_Analyzer!$A81,Q81+1)</f>
        <v>46</v>
      </c>
      <c r="S81" s="253">
        <f>FIND(",",FROM_Fragment_Analyzer!$A81,R81+1)</f>
        <v>50</v>
      </c>
      <c r="T81" s="253">
        <f>FIND(",",FROM_Fragment_Analyzer!$A81,S81+1)</f>
        <v>56</v>
      </c>
      <c r="U81" s="253">
        <f>FIND(",",FROM_Fragment_Analyzer!$A81,T81+1)</f>
        <v>60</v>
      </c>
      <c r="V81" s="253">
        <v>999</v>
      </c>
      <c r="X81" s="253" t="str">
        <f>MID(FROM_Fragment_Analyzer!$A81,L81+1,M81-L81-1)</f>
        <v>H10</v>
      </c>
      <c r="Y81" s="253" t="str">
        <f>MID(FROM_Fragment_Analyzer!$A81,M81+1,N81-M81-1)</f>
        <v>empty</v>
      </c>
      <c r="Z81" s="253" t="str">
        <f>MID(FROM_Fragment_Analyzer!$A81,N81+1,O81-N81-1)</f>
        <v>250 bp to 550 bp</v>
      </c>
      <c r="AA81" s="253" t="str">
        <f>MID(FROM_Fragment_Analyzer!$A81,O81+1,P81-O81-1)</f>
        <v>0.0509</v>
      </c>
      <c r="AB81" s="253" t="str">
        <f>MID(FROM_Fragment_Analyzer!$A81,P81+1,Q81-P81-1)</f>
        <v>33.7</v>
      </c>
      <c r="AC81" s="253" t="str">
        <f>MID(FROM_Fragment_Analyzer!$A81,Q81+1,R81-Q81-1)</f>
        <v>0.2151</v>
      </c>
      <c r="AD81" s="253" t="str">
        <f>MID(FROM_Fragment_Analyzer!$A81,R81+1,S81-R81-1)</f>
        <v>390</v>
      </c>
      <c r="AE81" s="253" t="str">
        <f>MID(FROM_Fragment_Analyzer!$A81,S81+1,T81-S81-1)</f>
        <v>21.09</v>
      </c>
      <c r="AF81" s="253" t="str">
        <f>MID(FROM_Fragment_Analyzer!$A81,T81+1,U81-T81-1)</f>
        <v>300</v>
      </c>
      <c r="AG81" s="253" t="str">
        <f>MID(FROM_Fragment_Analyzer!$A81,U81+1,V81-U81-1)</f>
        <v>6.6</v>
      </c>
    </row>
    <row r="82" spans="1:33" x14ac:dyDescent="0.25">
      <c r="A82" s="253" t="str">
        <f t="shared" si="14"/>
        <v>A11</v>
      </c>
      <c r="B82" s="253" t="str">
        <f t="shared" si="15"/>
        <v>empty</v>
      </c>
      <c r="C82" s="253" t="str">
        <f t="shared" si="16"/>
        <v>250 bp to 550 bp</v>
      </c>
      <c r="D82" s="257">
        <f t="shared" si="17"/>
        <v>4.1000000000000002E-2</v>
      </c>
      <c r="E82" s="258">
        <f t="shared" si="18"/>
        <v>38.6</v>
      </c>
      <c r="F82" s="257">
        <f t="shared" si="19"/>
        <v>0.17549999999999999</v>
      </c>
      <c r="G82" s="253" t="str">
        <f t="shared" si="20"/>
        <v>384</v>
      </c>
      <c r="H82" s="262">
        <f t="shared" si="21"/>
        <v>21.74</v>
      </c>
      <c r="I82" s="253" t="str">
        <f t="shared" si="22"/>
        <v>300</v>
      </c>
      <c r="J82" s="258">
        <f t="shared" si="23"/>
        <v>5.0999999999999996</v>
      </c>
      <c r="L82" s="255">
        <v>0</v>
      </c>
      <c r="M82" s="253">
        <f>FIND(",",FROM_Fragment_Analyzer!A82)</f>
        <v>4</v>
      </c>
      <c r="N82" s="253">
        <f>FIND(",",FROM_Fragment_Analyzer!$A82,M82+1)</f>
        <v>10</v>
      </c>
      <c r="O82" s="253">
        <f>FIND(",",FROM_Fragment_Analyzer!$A82,N82+1)</f>
        <v>27</v>
      </c>
      <c r="P82" s="253">
        <f>FIND(",",FROM_Fragment_Analyzer!$A82,O82+1)</f>
        <v>34</v>
      </c>
      <c r="Q82" s="253">
        <f>FIND(",",FROM_Fragment_Analyzer!$A82,P82+1)</f>
        <v>39</v>
      </c>
      <c r="R82" s="253">
        <f>FIND(",",FROM_Fragment_Analyzer!$A82,Q82+1)</f>
        <v>46</v>
      </c>
      <c r="S82" s="253">
        <f>FIND(",",FROM_Fragment_Analyzer!$A82,R82+1)</f>
        <v>50</v>
      </c>
      <c r="T82" s="253">
        <f>FIND(",",FROM_Fragment_Analyzer!$A82,S82+1)</f>
        <v>56</v>
      </c>
      <c r="U82" s="253">
        <f>FIND(",",FROM_Fragment_Analyzer!$A82,T82+1)</f>
        <v>60</v>
      </c>
      <c r="V82" s="253">
        <v>999</v>
      </c>
      <c r="X82" s="253" t="str">
        <f>MID(FROM_Fragment_Analyzer!$A82,L82+1,M82-L82-1)</f>
        <v>A11</v>
      </c>
      <c r="Y82" s="253" t="str">
        <f>MID(FROM_Fragment_Analyzer!$A82,M82+1,N82-M82-1)</f>
        <v>empty</v>
      </c>
      <c r="Z82" s="253" t="str">
        <f>MID(FROM_Fragment_Analyzer!$A82,N82+1,O82-N82-1)</f>
        <v>250 bp to 550 bp</v>
      </c>
      <c r="AA82" s="253" t="str">
        <f>MID(FROM_Fragment_Analyzer!$A82,O82+1,P82-O82-1)</f>
        <v>0.0410</v>
      </c>
      <c r="AB82" s="253" t="str">
        <f>MID(FROM_Fragment_Analyzer!$A82,P82+1,Q82-P82-1)</f>
        <v>38.6</v>
      </c>
      <c r="AC82" s="253" t="str">
        <f>MID(FROM_Fragment_Analyzer!$A82,Q82+1,R82-Q82-1)</f>
        <v>0.1755</v>
      </c>
      <c r="AD82" s="253" t="str">
        <f>MID(FROM_Fragment_Analyzer!$A82,R82+1,S82-R82-1)</f>
        <v>384</v>
      </c>
      <c r="AE82" s="253" t="str">
        <f>MID(FROM_Fragment_Analyzer!$A82,S82+1,T82-S82-1)</f>
        <v>21.74</v>
      </c>
      <c r="AF82" s="253" t="str">
        <f>MID(FROM_Fragment_Analyzer!$A82,T82+1,U82-T82-1)</f>
        <v>300</v>
      </c>
      <c r="AG82" s="253" t="str">
        <f>MID(FROM_Fragment_Analyzer!$A82,U82+1,V82-U82-1)</f>
        <v>5.1</v>
      </c>
    </row>
    <row r="83" spans="1:33" x14ac:dyDescent="0.25">
      <c r="A83" s="253" t="str">
        <f t="shared" si="14"/>
        <v>B11</v>
      </c>
      <c r="B83" s="253" t="str">
        <f t="shared" si="15"/>
        <v>empty</v>
      </c>
      <c r="C83" s="253" t="str">
        <f t="shared" si="16"/>
        <v>250 bp to 550 bp</v>
      </c>
      <c r="D83" s="257">
        <f t="shared" si="17"/>
        <v>5.1999999999999998E-2</v>
      </c>
      <c r="E83" s="258">
        <f t="shared" si="18"/>
        <v>24.2</v>
      </c>
      <c r="F83" s="257">
        <f t="shared" si="19"/>
        <v>0.22009999999999999</v>
      </c>
      <c r="G83" s="253" t="str">
        <f t="shared" si="20"/>
        <v>389</v>
      </c>
      <c r="H83" s="262">
        <f t="shared" si="21"/>
        <v>20.78</v>
      </c>
      <c r="I83" s="253" t="str">
        <f t="shared" si="22"/>
        <v>300</v>
      </c>
      <c r="J83" s="258">
        <f t="shared" si="23"/>
        <v>6.3</v>
      </c>
      <c r="L83" s="255">
        <v>0</v>
      </c>
      <c r="M83" s="253">
        <f>FIND(",",FROM_Fragment_Analyzer!A83)</f>
        <v>4</v>
      </c>
      <c r="N83" s="253">
        <f>FIND(",",FROM_Fragment_Analyzer!$A83,M83+1)</f>
        <v>10</v>
      </c>
      <c r="O83" s="253">
        <f>FIND(",",FROM_Fragment_Analyzer!$A83,N83+1)</f>
        <v>27</v>
      </c>
      <c r="P83" s="253">
        <f>FIND(",",FROM_Fragment_Analyzer!$A83,O83+1)</f>
        <v>34</v>
      </c>
      <c r="Q83" s="253">
        <f>FIND(",",FROM_Fragment_Analyzer!$A83,P83+1)</f>
        <v>39</v>
      </c>
      <c r="R83" s="253">
        <f>FIND(",",FROM_Fragment_Analyzer!$A83,Q83+1)</f>
        <v>46</v>
      </c>
      <c r="S83" s="253">
        <f>FIND(",",FROM_Fragment_Analyzer!$A83,R83+1)</f>
        <v>50</v>
      </c>
      <c r="T83" s="253">
        <f>FIND(",",FROM_Fragment_Analyzer!$A83,S83+1)</f>
        <v>56</v>
      </c>
      <c r="U83" s="253">
        <f>FIND(",",FROM_Fragment_Analyzer!$A83,T83+1)</f>
        <v>60</v>
      </c>
      <c r="V83" s="253">
        <v>999</v>
      </c>
      <c r="X83" s="253" t="str">
        <f>MID(FROM_Fragment_Analyzer!$A83,L83+1,M83-L83-1)</f>
        <v>B11</v>
      </c>
      <c r="Y83" s="253" t="str">
        <f>MID(FROM_Fragment_Analyzer!$A83,M83+1,N83-M83-1)</f>
        <v>empty</v>
      </c>
      <c r="Z83" s="253" t="str">
        <f>MID(FROM_Fragment_Analyzer!$A83,N83+1,O83-N83-1)</f>
        <v>250 bp to 550 bp</v>
      </c>
      <c r="AA83" s="253" t="str">
        <f>MID(FROM_Fragment_Analyzer!$A83,O83+1,P83-O83-1)</f>
        <v>0.0520</v>
      </c>
      <c r="AB83" s="253" t="str">
        <f>MID(FROM_Fragment_Analyzer!$A83,P83+1,Q83-P83-1)</f>
        <v>24.2</v>
      </c>
      <c r="AC83" s="253" t="str">
        <f>MID(FROM_Fragment_Analyzer!$A83,Q83+1,R83-Q83-1)</f>
        <v>0.2201</v>
      </c>
      <c r="AD83" s="253" t="str">
        <f>MID(FROM_Fragment_Analyzer!$A83,R83+1,S83-R83-1)</f>
        <v>389</v>
      </c>
      <c r="AE83" s="253" t="str">
        <f>MID(FROM_Fragment_Analyzer!$A83,S83+1,T83-S83-1)</f>
        <v>20.78</v>
      </c>
      <c r="AF83" s="253" t="str">
        <f>MID(FROM_Fragment_Analyzer!$A83,T83+1,U83-T83-1)</f>
        <v>300</v>
      </c>
      <c r="AG83" s="253" t="str">
        <f>MID(FROM_Fragment_Analyzer!$A83,U83+1,V83-U83-1)</f>
        <v>6.3</v>
      </c>
    </row>
    <row r="84" spans="1:33" x14ac:dyDescent="0.25">
      <c r="A84" s="253" t="str">
        <f t="shared" si="14"/>
        <v>C11</v>
      </c>
      <c r="B84" s="253" t="str">
        <f t="shared" si="15"/>
        <v>empty</v>
      </c>
      <c r="C84" s="253" t="str">
        <f t="shared" si="16"/>
        <v>250 bp to 550 bp</v>
      </c>
      <c r="D84" s="257">
        <f t="shared" si="17"/>
        <v>7.2900000000000006E-2</v>
      </c>
      <c r="E84" s="258">
        <f t="shared" si="18"/>
        <v>29.9</v>
      </c>
      <c r="F84" s="257">
        <f t="shared" si="19"/>
        <v>0.30909999999999999</v>
      </c>
      <c r="G84" s="253" t="str">
        <f t="shared" si="20"/>
        <v>388</v>
      </c>
      <c r="H84" s="262">
        <f t="shared" si="21"/>
        <v>21.38</v>
      </c>
      <c r="I84" s="253" t="str">
        <f t="shared" si="22"/>
        <v>300</v>
      </c>
      <c r="J84" s="258">
        <f t="shared" si="23"/>
        <v>6.2</v>
      </c>
      <c r="L84" s="255">
        <v>0</v>
      </c>
      <c r="M84" s="253">
        <f>FIND(",",FROM_Fragment_Analyzer!A84)</f>
        <v>4</v>
      </c>
      <c r="N84" s="253">
        <f>FIND(",",FROM_Fragment_Analyzer!$A84,M84+1)</f>
        <v>10</v>
      </c>
      <c r="O84" s="253">
        <f>FIND(",",FROM_Fragment_Analyzer!$A84,N84+1)</f>
        <v>27</v>
      </c>
      <c r="P84" s="253">
        <f>FIND(",",FROM_Fragment_Analyzer!$A84,O84+1)</f>
        <v>34</v>
      </c>
      <c r="Q84" s="253">
        <f>FIND(",",FROM_Fragment_Analyzer!$A84,P84+1)</f>
        <v>39</v>
      </c>
      <c r="R84" s="253">
        <f>FIND(",",FROM_Fragment_Analyzer!$A84,Q84+1)</f>
        <v>46</v>
      </c>
      <c r="S84" s="253">
        <f>FIND(",",FROM_Fragment_Analyzer!$A84,R84+1)</f>
        <v>50</v>
      </c>
      <c r="T84" s="253">
        <f>FIND(",",FROM_Fragment_Analyzer!$A84,S84+1)</f>
        <v>56</v>
      </c>
      <c r="U84" s="253">
        <f>FIND(",",FROM_Fragment_Analyzer!$A84,T84+1)</f>
        <v>60</v>
      </c>
      <c r="V84" s="253">
        <v>999</v>
      </c>
      <c r="X84" s="253" t="str">
        <f>MID(FROM_Fragment_Analyzer!$A84,L84+1,M84-L84-1)</f>
        <v>C11</v>
      </c>
      <c r="Y84" s="253" t="str">
        <f>MID(FROM_Fragment_Analyzer!$A84,M84+1,N84-M84-1)</f>
        <v>empty</v>
      </c>
      <c r="Z84" s="253" t="str">
        <f>MID(FROM_Fragment_Analyzer!$A84,N84+1,O84-N84-1)</f>
        <v>250 bp to 550 bp</v>
      </c>
      <c r="AA84" s="253" t="str">
        <f>MID(FROM_Fragment_Analyzer!$A84,O84+1,P84-O84-1)</f>
        <v>0.0729</v>
      </c>
      <c r="AB84" s="253" t="str">
        <f>MID(FROM_Fragment_Analyzer!$A84,P84+1,Q84-P84-1)</f>
        <v>29.9</v>
      </c>
      <c r="AC84" s="253" t="str">
        <f>MID(FROM_Fragment_Analyzer!$A84,Q84+1,R84-Q84-1)</f>
        <v>0.3091</v>
      </c>
      <c r="AD84" s="253" t="str">
        <f>MID(FROM_Fragment_Analyzer!$A84,R84+1,S84-R84-1)</f>
        <v>388</v>
      </c>
      <c r="AE84" s="253" t="str">
        <f>MID(FROM_Fragment_Analyzer!$A84,S84+1,T84-S84-1)</f>
        <v>21.38</v>
      </c>
      <c r="AF84" s="253" t="str">
        <f>MID(FROM_Fragment_Analyzer!$A84,T84+1,U84-T84-1)</f>
        <v>300</v>
      </c>
      <c r="AG84" s="253" t="str">
        <f>MID(FROM_Fragment_Analyzer!$A84,U84+1,V84-U84-1)</f>
        <v>6.2</v>
      </c>
    </row>
    <row r="85" spans="1:33" x14ac:dyDescent="0.25">
      <c r="A85" s="253" t="str">
        <f t="shared" si="14"/>
        <v>D11</v>
      </c>
      <c r="B85" s="253" t="str">
        <f t="shared" si="15"/>
        <v>empty</v>
      </c>
      <c r="C85" s="253" t="str">
        <f t="shared" si="16"/>
        <v>250 bp to 550 bp</v>
      </c>
      <c r="D85" s="257">
        <f t="shared" si="17"/>
        <v>6.5199999999999994E-2</v>
      </c>
      <c r="E85" s="258">
        <f t="shared" si="18"/>
        <v>40.299999999999997</v>
      </c>
      <c r="F85" s="257">
        <f t="shared" si="19"/>
        <v>0.28139999999999998</v>
      </c>
      <c r="G85" s="253" t="str">
        <f t="shared" si="20"/>
        <v>381</v>
      </c>
      <c r="H85" s="262">
        <f t="shared" si="21"/>
        <v>21</v>
      </c>
      <c r="I85" s="253" t="str">
        <f t="shared" si="22"/>
        <v>300</v>
      </c>
      <c r="J85" s="258">
        <f t="shared" si="23"/>
        <v>5.5</v>
      </c>
      <c r="L85" s="255">
        <v>0</v>
      </c>
      <c r="M85" s="253">
        <f>FIND(",",FROM_Fragment_Analyzer!A85)</f>
        <v>4</v>
      </c>
      <c r="N85" s="253">
        <f>FIND(",",FROM_Fragment_Analyzer!$A85,M85+1)</f>
        <v>10</v>
      </c>
      <c r="O85" s="253">
        <f>FIND(",",FROM_Fragment_Analyzer!$A85,N85+1)</f>
        <v>27</v>
      </c>
      <c r="P85" s="253">
        <f>FIND(",",FROM_Fragment_Analyzer!$A85,O85+1)</f>
        <v>34</v>
      </c>
      <c r="Q85" s="253">
        <f>FIND(",",FROM_Fragment_Analyzer!$A85,P85+1)</f>
        <v>39</v>
      </c>
      <c r="R85" s="253">
        <f>FIND(",",FROM_Fragment_Analyzer!$A85,Q85+1)</f>
        <v>46</v>
      </c>
      <c r="S85" s="253">
        <f>FIND(",",FROM_Fragment_Analyzer!$A85,R85+1)</f>
        <v>50</v>
      </c>
      <c r="T85" s="253">
        <f>FIND(",",FROM_Fragment_Analyzer!$A85,S85+1)</f>
        <v>56</v>
      </c>
      <c r="U85" s="253">
        <f>FIND(",",FROM_Fragment_Analyzer!$A85,T85+1)</f>
        <v>60</v>
      </c>
      <c r="V85" s="253">
        <v>999</v>
      </c>
      <c r="X85" s="253" t="str">
        <f>MID(FROM_Fragment_Analyzer!$A85,L85+1,M85-L85-1)</f>
        <v>D11</v>
      </c>
      <c r="Y85" s="253" t="str">
        <f>MID(FROM_Fragment_Analyzer!$A85,M85+1,N85-M85-1)</f>
        <v>empty</v>
      </c>
      <c r="Z85" s="253" t="str">
        <f>MID(FROM_Fragment_Analyzer!$A85,N85+1,O85-N85-1)</f>
        <v>250 bp to 550 bp</v>
      </c>
      <c r="AA85" s="253" t="str">
        <f>MID(FROM_Fragment_Analyzer!$A85,O85+1,P85-O85-1)</f>
        <v>0.0652</v>
      </c>
      <c r="AB85" s="253" t="str">
        <f>MID(FROM_Fragment_Analyzer!$A85,P85+1,Q85-P85-1)</f>
        <v>40.3</v>
      </c>
      <c r="AC85" s="253" t="str">
        <f>MID(FROM_Fragment_Analyzer!$A85,Q85+1,R85-Q85-1)</f>
        <v>0.2814</v>
      </c>
      <c r="AD85" s="253" t="str">
        <f>MID(FROM_Fragment_Analyzer!$A85,R85+1,S85-R85-1)</f>
        <v>381</v>
      </c>
      <c r="AE85" s="253" t="str">
        <f>MID(FROM_Fragment_Analyzer!$A85,S85+1,T85-S85-1)</f>
        <v>21.00</v>
      </c>
      <c r="AF85" s="253" t="str">
        <f>MID(FROM_Fragment_Analyzer!$A85,T85+1,U85-T85-1)</f>
        <v>300</v>
      </c>
      <c r="AG85" s="253" t="str">
        <f>MID(FROM_Fragment_Analyzer!$A85,U85+1,V85-U85-1)</f>
        <v>5.5</v>
      </c>
    </row>
    <row r="86" spans="1:33" x14ac:dyDescent="0.25">
      <c r="A86" s="253" t="str">
        <f t="shared" si="14"/>
        <v>E11</v>
      </c>
      <c r="B86" s="253" t="str">
        <f t="shared" si="15"/>
        <v>empty</v>
      </c>
      <c r="C86" s="253" t="str">
        <f t="shared" si="16"/>
        <v>250 bp to 550 bp</v>
      </c>
      <c r="D86" s="257">
        <f t="shared" si="17"/>
        <v>7.1400000000000005E-2</v>
      </c>
      <c r="E86" s="258">
        <f t="shared" si="18"/>
        <v>41.5</v>
      </c>
      <c r="F86" s="257">
        <f t="shared" si="19"/>
        <v>0.30559999999999998</v>
      </c>
      <c r="G86" s="253" t="str">
        <f t="shared" si="20"/>
        <v>385</v>
      </c>
      <c r="H86" s="262">
        <f t="shared" si="21"/>
        <v>18.989999999999998</v>
      </c>
      <c r="I86" s="253" t="str">
        <f t="shared" si="22"/>
        <v>300</v>
      </c>
      <c r="J86" s="258">
        <f t="shared" si="23"/>
        <v>5.5</v>
      </c>
      <c r="L86" s="255">
        <v>0</v>
      </c>
      <c r="M86" s="253">
        <f>FIND(",",FROM_Fragment_Analyzer!A86)</f>
        <v>4</v>
      </c>
      <c r="N86" s="253">
        <f>FIND(",",FROM_Fragment_Analyzer!$A86,M86+1)</f>
        <v>10</v>
      </c>
      <c r="O86" s="253">
        <f>FIND(",",FROM_Fragment_Analyzer!$A86,N86+1)</f>
        <v>27</v>
      </c>
      <c r="P86" s="253">
        <f>FIND(",",FROM_Fragment_Analyzer!$A86,O86+1)</f>
        <v>34</v>
      </c>
      <c r="Q86" s="253">
        <f>FIND(",",FROM_Fragment_Analyzer!$A86,P86+1)</f>
        <v>39</v>
      </c>
      <c r="R86" s="253">
        <f>FIND(",",FROM_Fragment_Analyzer!$A86,Q86+1)</f>
        <v>46</v>
      </c>
      <c r="S86" s="253">
        <f>FIND(",",FROM_Fragment_Analyzer!$A86,R86+1)</f>
        <v>50</v>
      </c>
      <c r="T86" s="253">
        <f>FIND(",",FROM_Fragment_Analyzer!$A86,S86+1)</f>
        <v>56</v>
      </c>
      <c r="U86" s="253">
        <f>FIND(",",FROM_Fragment_Analyzer!$A86,T86+1)</f>
        <v>60</v>
      </c>
      <c r="V86" s="253">
        <v>999</v>
      </c>
      <c r="X86" s="253" t="str">
        <f>MID(FROM_Fragment_Analyzer!$A86,L86+1,M86-L86-1)</f>
        <v>E11</v>
      </c>
      <c r="Y86" s="253" t="str">
        <f>MID(FROM_Fragment_Analyzer!$A86,M86+1,N86-M86-1)</f>
        <v>empty</v>
      </c>
      <c r="Z86" s="253" t="str">
        <f>MID(FROM_Fragment_Analyzer!$A86,N86+1,O86-N86-1)</f>
        <v>250 bp to 550 bp</v>
      </c>
      <c r="AA86" s="253" t="str">
        <f>MID(FROM_Fragment_Analyzer!$A86,O86+1,P86-O86-1)</f>
        <v>0.0714</v>
      </c>
      <c r="AB86" s="253" t="str">
        <f>MID(FROM_Fragment_Analyzer!$A86,P86+1,Q86-P86-1)</f>
        <v>41.5</v>
      </c>
      <c r="AC86" s="253" t="str">
        <f>MID(FROM_Fragment_Analyzer!$A86,Q86+1,R86-Q86-1)</f>
        <v>0.3056</v>
      </c>
      <c r="AD86" s="253" t="str">
        <f>MID(FROM_Fragment_Analyzer!$A86,R86+1,S86-R86-1)</f>
        <v>385</v>
      </c>
      <c r="AE86" s="253" t="str">
        <f>MID(FROM_Fragment_Analyzer!$A86,S86+1,T86-S86-1)</f>
        <v>18.99</v>
      </c>
      <c r="AF86" s="253" t="str">
        <f>MID(FROM_Fragment_Analyzer!$A86,T86+1,U86-T86-1)</f>
        <v>300</v>
      </c>
      <c r="AG86" s="253" t="str">
        <f>MID(FROM_Fragment_Analyzer!$A86,U86+1,V86-U86-1)</f>
        <v>5.5</v>
      </c>
    </row>
    <row r="87" spans="1:33" x14ac:dyDescent="0.25">
      <c r="A87" s="253" t="str">
        <f t="shared" si="14"/>
        <v>F11</v>
      </c>
      <c r="B87" s="253" t="str">
        <f t="shared" si="15"/>
        <v>empty</v>
      </c>
      <c r="C87" s="253" t="str">
        <f t="shared" si="16"/>
        <v>250 bp to 550 bp</v>
      </c>
      <c r="D87" s="257">
        <f t="shared" si="17"/>
        <v>5.57E-2</v>
      </c>
      <c r="E87" s="258">
        <f t="shared" si="18"/>
        <v>38</v>
      </c>
      <c r="F87" s="257">
        <f t="shared" si="19"/>
        <v>0.23830000000000001</v>
      </c>
      <c r="G87" s="253" t="str">
        <f t="shared" si="20"/>
        <v>384</v>
      </c>
      <c r="H87" s="262">
        <f t="shared" si="21"/>
        <v>21.44</v>
      </c>
      <c r="I87" s="253" t="str">
        <f t="shared" si="22"/>
        <v>300</v>
      </c>
      <c r="J87" s="258">
        <f t="shared" si="23"/>
        <v>5.6</v>
      </c>
      <c r="L87" s="255">
        <v>0</v>
      </c>
      <c r="M87" s="253">
        <f>FIND(",",FROM_Fragment_Analyzer!A87)</f>
        <v>4</v>
      </c>
      <c r="N87" s="253">
        <f>FIND(",",FROM_Fragment_Analyzer!$A87,M87+1)</f>
        <v>10</v>
      </c>
      <c r="O87" s="253">
        <f>FIND(",",FROM_Fragment_Analyzer!$A87,N87+1)</f>
        <v>27</v>
      </c>
      <c r="P87" s="253">
        <f>FIND(",",FROM_Fragment_Analyzer!$A87,O87+1)</f>
        <v>34</v>
      </c>
      <c r="Q87" s="253">
        <f>FIND(",",FROM_Fragment_Analyzer!$A87,P87+1)</f>
        <v>39</v>
      </c>
      <c r="R87" s="253">
        <f>FIND(",",FROM_Fragment_Analyzer!$A87,Q87+1)</f>
        <v>46</v>
      </c>
      <c r="S87" s="253">
        <f>FIND(",",FROM_Fragment_Analyzer!$A87,R87+1)</f>
        <v>50</v>
      </c>
      <c r="T87" s="253">
        <f>FIND(",",FROM_Fragment_Analyzer!$A87,S87+1)</f>
        <v>56</v>
      </c>
      <c r="U87" s="253">
        <f>FIND(",",FROM_Fragment_Analyzer!$A87,T87+1)</f>
        <v>60</v>
      </c>
      <c r="V87" s="253">
        <v>999</v>
      </c>
      <c r="X87" s="253" t="str">
        <f>MID(FROM_Fragment_Analyzer!$A87,L87+1,M87-L87-1)</f>
        <v>F11</v>
      </c>
      <c r="Y87" s="253" t="str">
        <f>MID(FROM_Fragment_Analyzer!$A87,M87+1,N87-M87-1)</f>
        <v>empty</v>
      </c>
      <c r="Z87" s="253" t="str">
        <f>MID(FROM_Fragment_Analyzer!$A87,N87+1,O87-N87-1)</f>
        <v>250 bp to 550 bp</v>
      </c>
      <c r="AA87" s="253" t="str">
        <f>MID(FROM_Fragment_Analyzer!$A87,O87+1,P87-O87-1)</f>
        <v>0.0557</v>
      </c>
      <c r="AB87" s="253" t="str">
        <f>MID(FROM_Fragment_Analyzer!$A87,P87+1,Q87-P87-1)</f>
        <v>38.0</v>
      </c>
      <c r="AC87" s="253" t="str">
        <f>MID(FROM_Fragment_Analyzer!$A87,Q87+1,R87-Q87-1)</f>
        <v>0.2383</v>
      </c>
      <c r="AD87" s="253" t="str">
        <f>MID(FROM_Fragment_Analyzer!$A87,R87+1,S87-R87-1)</f>
        <v>384</v>
      </c>
      <c r="AE87" s="253" t="str">
        <f>MID(FROM_Fragment_Analyzer!$A87,S87+1,T87-S87-1)</f>
        <v>21.44</v>
      </c>
      <c r="AF87" s="253" t="str">
        <f>MID(FROM_Fragment_Analyzer!$A87,T87+1,U87-T87-1)</f>
        <v>300</v>
      </c>
      <c r="AG87" s="253" t="str">
        <f>MID(FROM_Fragment_Analyzer!$A87,U87+1,V87-U87-1)</f>
        <v>5.6</v>
      </c>
    </row>
    <row r="88" spans="1:33" x14ac:dyDescent="0.25">
      <c r="A88" s="253" t="str">
        <f t="shared" si="14"/>
        <v>G11</v>
      </c>
      <c r="B88" s="253" t="str">
        <f t="shared" si="15"/>
        <v>empty</v>
      </c>
      <c r="C88" s="253" t="str">
        <f t="shared" si="16"/>
        <v>250 bp to 550 bp</v>
      </c>
      <c r="D88" s="257">
        <f t="shared" si="17"/>
        <v>4.5400000000000003E-2</v>
      </c>
      <c r="E88" s="258">
        <f t="shared" si="18"/>
        <v>26.6</v>
      </c>
      <c r="F88" s="257">
        <f t="shared" si="19"/>
        <v>0.20080000000000001</v>
      </c>
      <c r="G88" s="253" t="str">
        <f t="shared" si="20"/>
        <v>372</v>
      </c>
      <c r="H88" s="262">
        <f t="shared" si="21"/>
        <v>23.71</v>
      </c>
      <c r="I88" s="253" t="str">
        <f t="shared" si="22"/>
        <v>300</v>
      </c>
      <c r="J88" s="258">
        <f t="shared" si="23"/>
        <v>6.2</v>
      </c>
      <c r="L88" s="255">
        <v>0</v>
      </c>
      <c r="M88" s="253">
        <f>FIND(",",FROM_Fragment_Analyzer!A88)</f>
        <v>4</v>
      </c>
      <c r="N88" s="253">
        <f>FIND(",",FROM_Fragment_Analyzer!$A88,M88+1)</f>
        <v>10</v>
      </c>
      <c r="O88" s="253">
        <f>FIND(",",FROM_Fragment_Analyzer!$A88,N88+1)</f>
        <v>27</v>
      </c>
      <c r="P88" s="253">
        <f>FIND(",",FROM_Fragment_Analyzer!$A88,O88+1)</f>
        <v>34</v>
      </c>
      <c r="Q88" s="253">
        <f>FIND(",",FROM_Fragment_Analyzer!$A88,P88+1)</f>
        <v>39</v>
      </c>
      <c r="R88" s="253">
        <f>FIND(",",FROM_Fragment_Analyzer!$A88,Q88+1)</f>
        <v>46</v>
      </c>
      <c r="S88" s="253">
        <f>FIND(",",FROM_Fragment_Analyzer!$A88,R88+1)</f>
        <v>50</v>
      </c>
      <c r="T88" s="253">
        <f>FIND(",",FROM_Fragment_Analyzer!$A88,S88+1)</f>
        <v>56</v>
      </c>
      <c r="U88" s="253">
        <f>FIND(",",FROM_Fragment_Analyzer!$A88,T88+1)</f>
        <v>60</v>
      </c>
      <c r="V88" s="253">
        <v>999</v>
      </c>
      <c r="X88" s="253" t="str">
        <f>MID(FROM_Fragment_Analyzer!$A88,L88+1,M88-L88-1)</f>
        <v>G11</v>
      </c>
      <c r="Y88" s="253" t="str">
        <f>MID(FROM_Fragment_Analyzer!$A88,M88+1,N88-M88-1)</f>
        <v>empty</v>
      </c>
      <c r="Z88" s="253" t="str">
        <f>MID(FROM_Fragment_Analyzer!$A88,N88+1,O88-N88-1)</f>
        <v>250 bp to 550 bp</v>
      </c>
      <c r="AA88" s="253" t="str">
        <f>MID(FROM_Fragment_Analyzer!$A88,O88+1,P88-O88-1)</f>
        <v>0.0454</v>
      </c>
      <c r="AB88" s="253" t="str">
        <f>MID(FROM_Fragment_Analyzer!$A88,P88+1,Q88-P88-1)</f>
        <v>26.6</v>
      </c>
      <c r="AC88" s="253" t="str">
        <f>MID(FROM_Fragment_Analyzer!$A88,Q88+1,R88-Q88-1)</f>
        <v>0.2008</v>
      </c>
      <c r="AD88" s="253" t="str">
        <f>MID(FROM_Fragment_Analyzer!$A88,R88+1,S88-R88-1)</f>
        <v>372</v>
      </c>
      <c r="AE88" s="253" t="str">
        <f>MID(FROM_Fragment_Analyzer!$A88,S88+1,T88-S88-1)</f>
        <v>23.71</v>
      </c>
      <c r="AF88" s="253" t="str">
        <f>MID(FROM_Fragment_Analyzer!$A88,T88+1,U88-T88-1)</f>
        <v>300</v>
      </c>
      <c r="AG88" s="253" t="str">
        <f>MID(FROM_Fragment_Analyzer!$A88,U88+1,V88-U88-1)</f>
        <v>6.2</v>
      </c>
    </row>
    <row r="89" spans="1:33" x14ac:dyDescent="0.25">
      <c r="A89" s="253" t="str">
        <f t="shared" si="14"/>
        <v>H11</v>
      </c>
      <c r="B89" s="253" t="str">
        <f t="shared" si="15"/>
        <v>empty</v>
      </c>
      <c r="C89" s="253" t="str">
        <f t="shared" si="16"/>
        <v>250 bp to 550 bp</v>
      </c>
      <c r="D89" s="257">
        <f t="shared" si="17"/>
        <v>4.5400000000000003E-2</v>
      </c>
      <c r="E89" s="258">
        <f t="shared" si="18"/>
        <v>27.2</v>
      </c>
      <c r="F89" s="257">
        <f t="shared" si="19"/>
        <v>0.1895</v>
      </c>
      <c r="G89" s="253" t="str">
        <f t="shared" si="20"/>
        <v>394</v>
      </c>
      <c r="H89" s="262">
        <f t="shared" si="21"/>
        <v>21.01</v>
      </c>
      <c r="I89" s="253" t="str">
        <f t="shared" si="22"/>
        <v>300</v>
      </c>
      <c r="J89" s="258">
        <f t="shared" si="23"/>
        <v>6.5</v>
      </c>
      <c r="L89" s="255">
        <v>0</v>
      </c>
      <c r="M89" s="253">
        <f>FIND(",",FROM_Fragment_Analyzer!A89)</f>
        <v>4</v>
      </c>
      <c r="N89" s="253">
        <f>FIND(",",FROM_Fragment_Analyzer!$A89,M89+1)</f>
        <v>10</v>
      </c>
      <c r="O89" s="253">
        <f>FIND(",",FROM_Fragment_Analyzer!$A89,N89+1)</f>
        <v>27</v>
      </c>
      <c r="P89" s="253">
        <f>FIND(",",FROM_Fragment_Analyzer!$A89,O89+1)</f>
        <v>34</v>
      </c>
      <c r="Q89" s="253">
        <f>FIND(",",FROM_Fragment_Analyzer!$A89,P89+1)</f>
        <v>39</v>
      </c>
      <c r="R89" s="253">
        <f>FIND(",",FROM_Fragment_Analyzer!$A89,Q89+1)</f>
        <v>46</v>
      </c>
      <c r="S89" s="253">
        <f>FIND(",",FROM_Fragment_Analyzer!$A89,R89+1)</f>
        <v>50</v>
      </c>
      <c r="T89" s="253">
        <f>FIND(",",FROM_Fragment_Analyzer!$A89,S89+1)</f>
        <v>56</v>
      </c>
      <c r="U89" s="253">
        <f>FIND(",",FROM_Fragment_Analyzer!$A89,T89+1)</f>
        <v>60</v>
      </c>
      <c r="V89" s="253">
        <v>999</v>
      </c>
      <c r="X89" s="253" t="str">
        <f>MID(FROM_Fragment_Analyzer!$A89,L89+1,M89-L89-1)</f>
        <v>H11</v>
      </c>
      <c r="Y89" s="253" t="str">
        <f>MID(FROM_Fragment_Analyzer!$A89,M89+1,N89-M89-1)</f>
        <v>empty</v>
      </c>
      <c r="Z89" s="253" t="str">
        <f>MID(FROM_Fragment_Analyzer!$A89,N89+1,O89-N89-1)</f>
        <v>250 bp to 550 bp</v>
      </c>
      <c r="AA89" s="253" t="str">
        <f>MID(FROM_Fragment_Analyzer!$A89,O89+1,P89-O89-1)</f>
        <v>0.0454</v>
      </c>
      <c r="AB89" s="253" t="str">
        <f>MID(FROM_Fragment_Analyzer!$A89,P89+1,Q89-P89-1)</f>
        <v>27.2</v>
      </c>
      <c r="AC89" s="253" t="str">
        <f>MID(FROM_Fragment_Analyzer!$A89,Q89+1,R89-Q89-1)</f>
        <v>0.1895</v>
      </c>
      <c r="AD89" s="253" t="str">
        <f>MID(FROM_Fragment_Analyzer!$A89,R89+1,S89-R89-1)</f>
        <v>394</v>
      </c>
      <c r="AE89" s="253" t="str">
        <f>MID(FROM_Fragment_Analyzer!$A89,S89+1,T89-S89-1)</f>
        <v>21.01</v>
      </c>
      <c r="AF89" s="253" t="str">
        <f>MID(FROM_Fragment_Analyzer!$A89,T89+1,U89-T89-1)</f>
        <v>300</v>
      </c>
      <c r="AG89" s="253" t="str">
        <f>MID(FROM_Fragment_Analyzer!$A89,U89+1,V89-U89-1)</f>
        <v>6.5</v>
      </c>
    </row>
    <row r="90" spans="1:33" x14ac:dyDescent="0.25">
      <c r="A90" s="253" t="str">
        <f t="shared" si="14"/>
        <v>A12</v>
      </c>
      <c r="B90" s="253" t="str">
        <f t="shared" si="15"/>
        <v>empty</v>
      </c>
      <c r="C90" s="253" t="str">
        <f t="shared" si="16"/>
        <v>250 bp to 550 bp</v>
      </c>
      <c r="D90" s="257">
        <f t="shared" si="17"/>
        <v>6.08E-2</v>
      </c>
      <c r="E90" s="258">
        <f t="shared" si="18"/>
        <v>33.299999999999997</v>
      </c>
      <c r="F90" s="257">
        <f t="shared" si="19"/>
        <v>0.2661</v>
      </c>
      <c r="G90" s="253" t="str">
        <f t="shared" si="20"/>
        <v>376</v>
      </c>
      <c r="H90" s="262">
        <f t="shared" si="21"/>
        <v>22.03</v>
      </c>
      <c r="I90" s="253" t="str">
        <f t="shared" si="22"/>
        <v>300</v>
      </c>
      <c r="J90" s="258">
        <f t="shared" si="23"/>
        <v>6.2</v>
      </c>
      <c r="L90" s="255">
        <v>0</v>
      </c>
      <c r="M90" s="253">
        <f>FIND(",",FROM_Fragment_Analyzer!A90)</f>
        <v>4</v>
      </c>
      <c r="N90" s="253">
        <f>FIND(",",FROM_Fragment_Analyzer!$A90,M90+1)</f>
        <v>10</v>
      </c>
      <c r="O90" s="253">
        <f>FIND(",",FROM_Fragment_Analyzer!$A90,N90+1)</f>
        <v>27</v>
      </c>
      <c r="P90" s="253">
        <f>FIND(",",FROM_Fragment_Analyzer!$A90,O90+1)</f>
        <v>34</v>
      </c>
      <c r="Q90" s="253">
        <f>FIND(",",FROM_Fragment_Analyzer!$A90,P90+1)</f>
        <v>39</v>
      </c>
      <c r="R90" s="253">
        <f>FIND(",",FROM_Fragment_Analyzer!$A90,Q90+1)</f>
        <v>46</v>
      </c>
      <c r="S90" s="253">
        <f>FIND(",",FROM_Fragment_Analyzer!$A90,R90+1)</f>
        <v>50</v>
      </c>
      <c r="T90" s="253">
        <f>FIND(",",FROM_Fragment_Analyzer!$A90,S90+1)</f>
        <v>56</v>
      </c>
      <c r="U90" s="253">
        <f>FIND(",",FROM_Fragment_Analyzer!$A90,T90+1)</f>
        <v>60</v>
      </c>
      <c r="V90" s="253">
        <v>999</v>
      </c>
      <c r="X90" s="253" t="str">
        <f>MID(FROM_Fragment_Analyzer!$A90,L90+1,M90-L90-1)</f>
        <v>A12</v>
      </c>
      <c r="Y90" s="253" t="str">
        <f>MID(FROM_Fragment_Analyzer!$A90,M90+1,N90-M90-1)</f>
        <v>empty</v>
      </c>
      <c r="Z90" s="253" t="str">
        <f>MID(FROM_Fragment_Analyzer!$A90,N90+1,O90-N90-1)</f>
        <v>250 bp to 550 bp</v>
      </c>
      <c r="AA90" s="253" t="str">
        <f>MID(FROM_Fragment_Analyzer!$A90,O90+1,P90-O90-1)</f>
        <v>0.0608</v>
      </c>
      <c r="AB90" s="253" t="str">
        <f>MID(FROM_Fragment_Analyzer!$A90,P90+1,Q90-P90-1)</f>
        <v>33.3</v>
      </c>
      <c r="AC90" s="253" t="str">
        <f>MID(FROM_Fragment_Analyzer!$A90,Q90+1,R90-Q90-1)</f>
        <v>0.2661</v>
      </c>
      <c r="AD90" s="253" t="str">
        <f>MID(FROM_Fragment_Analyzer!$A90,R90+1,S90-R90-1)</f>
        <v>376</v>
      </c>
      <c r="AE90" s="253" t="str">
        <f>MID(FROM_Fragment_Analyzer!$A90,S90+1,T90-S90-1)</f>
        <v>22.03</v>
      </c>
      <c r="AF90" s="253" t="str">
        <f>MID(FROM_Fragment_Analyzer!$A90,T90+1,U90-T90-1)</f>
        <v>300</v>
      </c>
      <c r="AG90" s="253" t="str">
        <f>MID(FROM_Fragment_Analyzer!$A90,U90+1,V90-U90-1)</f>
        <v>6.2</v>
      </c>
    </row>
    <row r="91" spans="1:33" x14ac:dyDescent="0.25">
      <c r="A91" s="253" t="str">
        <f t="shared" si="14"/>
        <v>B12</v>
      </c>
      <c r="B91" s="253" t="str">
        <f t="shared" si="15"/>
        <v>empty</v>
      </c>
      <c r="C91" s="253" t="str">
        <f t="shared" si="16"/>
        <v>250 bp to 550 bp</v>
      </c>
      <c r="D91" s="257">
        <f t="shared" si="17"/>
        <v>7.3200000000000001E-2</v>
      </c>
      <c r="E91" s="258">
        <f t="shared" si="18"/>
        <v>44.8</v>
      </c>
      <c r="F91" s="257">
        <f t="shared" si="19"/>
        <v>0.3024</v>
      </c>
      <c r="G91" s="253" t="str">
        <f t="shared" si="20"/>
        <v>398</v>
      </c>
      <c r="H91" s="262">
        <f t="shared" si="21"/>
        <v>19.57</v>
      </c>
      <c r="I91" s="253" t="str">
        <f t="shared" si="22"/>
        <v>300</v>
      </c>
      <c r="J91" s="258">
        <f t="shared" si="23"/>
        <v>5.8</v>
      </c>
      <c r="L91" s="255">
        <v>0</v>
      </c>
      <c r="M91" s="253">
        <f>FIND(",",FROM_Fragment_Analyzer!A91)</f>
        <v>4</v>
      </c>
      <c r="N91" s="253">
        <f>FIND(",",FROM_Fragment_Analyzer!$A91,M91+1)</f>
        <v>10</v>
      </c>
      <c r="O91" s="253">
        <f>FIND(",",FROM_Fragment_Analyzer!$A91,N91+1)</f>
        <v>27</v>
      </c>
      <c r="P91" s="253">
        <f>FIND(",",FROM_Fragment_Analyzer!$A91,O91+1)</f>
        <v>34</v>
      </c>
      <c r="Q91" s="253">
        <f>FIND(",",FROM_Fragment_Analyzer!$A91,P91+1)</f>
        <v>39</v>
      </c>
      <c r="R91" s="253">
        <f>FIND(",",FROM_Fragment_Analyzer!$A91,Q91+1)</f>
        <v>46</v>
      </c>
      <c r="S91" s="253">
        <f>FIND(",",FROM_Fragment_Analyzer!$A91,R91+1)</f>
        <v>50</v>
      </c>
      <c r="T91" s="253">
        <f>FIND(",",FROM_Fragment_Analyzer!$A91,S91+1)</f>
        <v>56</v>
      </c>
      <c r="U91" s="253">
        <f>FIND(",",FROM_Fragment_Analyzer!$A91,T91+1)</f>
        <v>60</v>
      </c>
      <c r="V91" s="253">
        <v>999</v>
      </c>
      <c r="X91" s="253" t="str">
        <f>MID(FROM_Fragment_Analyzer!$A91,L91+1,M91-L91-1)</f>
        <v>B12</v>
      </c>
      <c r="Y91" s="253" t="str">
        <f>MID(FROM_Fragment_Analyzer!$A91,M91+1,N91-M91-1)</f>
        <v>empty</v>
      </c>
      <c r="Z91" s="253" t="str">
        <f>MID(FROM_Fragment_Analyzer!$A91,N91+1,O91-N91-1)</f>
        <v>250 bp to 550 bp</v>
      </c>
      <c r="AA91" s="253" t="str">
        <f>MID(FROM_Fragment_Analyzer!$A91,O91+1,P91-O91-1)</f>
        <v>0.0732</v>
      </c>
      <c r="AB91" s="253" t="str">
        <f>MID(FROM_Fragment_Analyzer!$A91,P91+1,Q91-P91-1)</f>
        <v>44.8</v>
      </c>
      <c r="AC91" s="253" t="str">
        <f>MID(FROM_Fragment_Analyzer!$A91,Q91+1,R91-Q91-1)</f>
        <v>0.3024</v>
      </c>
      <c r="AD91" s="253" t="str">
        <f>MID(FROM_Fragment_Analyzer!$A91,R91+1,S91-R91-1)</f>
        <v>398</v>
      </c>
      <c r="AE91" s="253" t="str">
        <f>MID(FROM_Fragment_Analyzer!$A91,S91+1,T91-S91-1)</f>
        <v>19.57</v>
      </c>
      <c r="AF91" s="253" t="str">
        <f>MID(FROM_Fragment_Analyzer!$A91,T91+1,U91-T91-1)</f>
        <v>300</v>
      </c>
      <c r="AG91" s="253" t="str">
        <f>MID(FROM_Fragment_Analyzer!$A91,U91+1,V91-U91-1)</f>
        <v>5.8</v>
      </c>
    </row>
    <row r="92" spans="1:33" x14ac:dyDescent="0.25">
      <c r="A92" s="253" t="str">
        <f t="shared" si="14"/>
        <v>C12</v>
      </c>
      <c r="B92" s="253" t="str">
        <f t="shared" si="15"/>
        <v>empty</v>
      </c>
      <c r="C92" s="253" t="str">
        <f t="shared" si="16"/>
        <v>250 bp to 550 bp</v>
      </c>
      <c r="D92" s="257">
        <f t="shared" si="17"/>
        <v>7.4700000000000003E-2</v>
      </c>
      <c r="E92" s="258">
        <f t="shared" si="18"/>
        <v>30.1</v>
      </c>
      <c r="F92" s="257">
        <f t="shared" si="19"/>
        <v>0.33150000000000002</v>
      </c>
      <c r="G92" s="253" t="str">
        <f t="shared" si="20"/>
        <v>371</v>
      </c>
      <c r="H92" s="262">
        <f t="shared" si="21"/>
        <v>21.86</v>
      </c>
      <c r="I92" s="253" t="str">
        <f t="shared" si="22"/>
        <v>300</v>
      </c>
      <c r="J92" s="258">
        <f t="shared" si="23"/>
        <v>6.8</v>
      </c>
      <c r="L92" s="255">
        <v>0</v>
      </c>
      <c r="M92" s="253">
        <f>FIND(",",FROM_Fragment_Analyzer!A92)</f>
        <v>4</v>
      </c>
      <c r="N92" s="253">
        <f>FIND(",",FROM_Fragment_Analyzer!$A92,M92+1)</f>
        <v>10</v>
      </c>
      <c r="O92" s="253">
        <f>FIND(",",FROM_Fragment_Analyzer!$A92,N92+1)</f>
        <v>27</v>
      </c>
      <c r="P92" s="253">
        <f>FIND(",",FROM_Fragment_Analyzer!$A92,O92+1)</f>
        <v>34</v>
      </c>
      <c r="Q92" s="253">
        <f>FIND(",",FROM_Fragment_Analyzer!$A92,P92+1)</f>
        <v>39</v>
      </c>
      <c r="R92" s="253">
        <f>FIND(",",FROM_Fragment_Analyzer!$A92,Q92+1)</f>
        <v>46</v>
      </c>
      <c r="S92" s="253">
        <f>FIND(",",FROM_Fragment_Analyzer!$A92,R92+1)</f>
        <v>50</v>
      </c>
      <c r="T92" s="253">
        <f>FIND(",",FROM_Fragment_Analyzer!$A92,S92+1)</f>
        <v>56</v>
      </c>
      <c r="U92" s="253">
        <f>FIND(",",FROM_Fragment_Analyzer!$A92,T92+1)</f>
        <v>60</v>
      </c>
      <c r="V92" s="253">
        <v>999</v>
      </c>
      <c r="X92" s="253" t="str">
        <f>MID(FROM_Fragment_Analyzer!$A92,L92+1,M92-L92-1)</f>
        <v>C12</v>
      </c>
      <c r="Y92" s="253" t="str">
        <f>MID(FROM_Fragment_Analyzer!$A92,M92+1,N92-M92-1)</f>
        <v>empty</v>
      </c>
      <c r="Z92" s="253" t="str">
        <f>MID(FROM_Fragment_Analyzer!$A92,N92+1,O92-N92-1)</f>
        <v>250 bp to 550 bp</v>
      </c>
      <c r="AA92" s="253" t="str">
        <f>MID(FROM_Fragment_Analyzer!$A92,O92+1,P92-O92-1)</f>
        <v>0.0747</v>
      </c>
      <c r="AB92" s="253" t="str">
        <f>MID(FROM_Fragment_Analyzer!$A92,P92+1,Q92-P92-1)</f>
        <v>30.1</v>
      </c>
      <c r="AC92" s="253" t="str">
        <f>MID(FROM_Fragment_Analyzer!$A92,Q92+1,R92-Q92-1)</f>
        <v>0.3315</v>
      </c>
      <c r="AD92" s="253" t="str">
        <f>MID(FROM_Fragment_Analyzer!$A92,R92+1,S92-R92-1)</f>
        <v>371</v>
      </c>
      <c r="AE92" s="253" t="str">
        <f>MID(FROM_Fragment_Analyzer!$A92,S92+1,T92-S92-1)</f>
        <v>21.86</v>
      </c>
      <c r="AF92" s="253" t="str">
        <f>MID(FROM_Fragment_Analyzer!$A92,T92+1,U92-T92-1)</f>
        <v>300</v>
      </c>
      <c r="AG92" s="253" t="str">
        <f>MID(FROM_Fragment_Analyzer!$A92,U92+1,V92-U92-1)</f>
        <v>6.8</v>
      </c>
    </row>
    <row r="93" spans="1:33" x14ac:dyDescent="0.25">
      <c r="A93" s="253" t="str">
        <f t="shared" si="14"/>
        <v>D12</v>
      </c>
      <c r="B93" s="253" t="str">
        <f t="shared" si="15"/>
        <v>empty</v>
      </c>
      <c r="C93" s="253" t="str">
        <f t="shared" si="16"/>
        <v>250 bp to 550 bp</v>
      </c>
      <c r="D93" s="257">
        <f t="shared" si="17"/>
        <v>7.2300000000000003E-2</v>
      </c>
      <c r="E93" s="258">
        <f t="shared" si="18"/>
        <v>39.5</v>
      </c>
      <c r="F93" s="257">
        <f t="shared" si="19"/>
        <v>0.31480000000000002</v>
      </c>
      <c r="G93" s="253" t="str">
        <f t="shared" si="20"/>
        <v>378</v>
      </c>
      <c r="H93" s="262">
        <f t="shared" si="21"/>
        <v>20.69</v>
      </c>
      <c r="I93" s="253" t="str">
        <f t="shared" si="22"/>
        <v>300</v>
      </c>
      <c r="J93" s="258">
        <f t="shared" si="23"/>
        <v>6.1</v>
      </c>
      <c r="L93" s="255">
        <v>0</v>
      </c>
      <c r="M93" s="253">
        <f>FIND(",",FROM_Fragment_Analyzer!A93)</f>
        <v>4</v>
      </c>
      <c r="N93" s="253">
        <f>FIND(",",FROM_Fragment_Analyzer!$A93,M93+1)</f>
        <v>10</v>
      </c>
      <c r="O93" s="253">
        <f>FIND(",",FROM_Fragment_Analyzer!$A93,N93+1)</f>
        <v>27</v>
      </c>
      <c r="P93" s="253">
        <f>FIND(",",FROM_Fragment_Analyzer!$A93,O93+1)</f>
        <v>34</v>
      </c>
      <c r="Q93" s="253">
        <f>FIND(",",FROM_Fragment_Analyzer!$A93,P93+1)</f>
        <v>39</v>
      </c>
      <c r="R93" s="253">
        <f>FIND(",",FROM_Fragment_Analyzer!$A93,Q93+1)</f>
        <v>46</v>
      </c>
      <c r="S93" s="253">
        <f>FIND(",",FROM_Fragment_Analyzer!$A93,R93+1)</f>
        <v>50</v>
      </c>
      <c r="T93" s="253">
        <f>FIND(",",FROM_Fragment_Analyzer!$A93,S93+1)</f>
        <v>56</v>
      </c>
      <c r="U93" s="253">
        <f>FIND(",",FROM_Fragment_Analyzer!$A93,T93+1)</f>
        <v>60</v>
      </c>
      <c r="V93" s="253">
        <v>999</v>
      </c>
      <c r="X93" s="253" t="str">
        <f>MID(FROM_Fragment_Analyzer!$A93,L93+1,M93-L93-1)</f>
        <v>D12</v>
      </c>
      <c r="Y93" s="253" t="str">
        <f>MID(FROM_Fragment_Analyzer!$A93,M93+1,N93-M93-1)</f>
        <v>empty</v>
      </c>
      <c r="Z93" s="253" t="str">
        <f>MID(FROM_Fragment_Analyzer!$A93,N93+1,O93-N93-1)</f>
        <v>250 bp to 550 bp</v>
      </c>
      <c r="AA93" s="253" t="str">
        <f>MID(FROM_Fragment_Analyzer!$A93,O93+1,P93-O93-1)</f>
        <v>0.0723</v>
      </c>
      <c r="AB93" s="253" t="str">
        <f>MID(FROM_Fragment_Analyzer!$A93,P93+1,Q93-P93-1)</f>
        <v>39.5</v>
      </c>
      <c r="AC93" s="253" t="str">
        <f>MID(FROM_Fragment_Analyzer!$A93,Q93+1,R93-Q93-1)</f>
        <v>0.3148</v>
      </c>
      <c r="AD93" s="253" t="str">
        <f>MID(FROM_Fragment_Analyzer!$A93,R93+1,S93-R93-1)</f>
        <v>378</v>
      </c>
      <c r="AE93" s="253" t="str">
        <f>MID(FROM_Fragment_Analyzer!$A93,S93+1,T93-S93-1)</f>
        <v>20.69</v>
      </c>
      <c r="AF93" s="253" t="str">
        <f>MID(FROM_Fragment_Analyzer!$A93,T93+1,U93-T93-1)</f>
        <v>300</v>
      </c>
      <c r="AG93" s="253" t="str">
        <f>MID(FROM_Fragment_Analyzer!$A93,U93+1,V93-U93-1)</f>
        <v>6.1</v>
      </c>
    </row>
    <row r="94" spans="1:33" x14ac:dyDescent="0.25">
      <c r="A94" s="253" t="str">
        <f t="shared" si="14"/>
        <v>E12</v>
      </c>
      <c r="B94" s="253" t="str">
        <f t="shared" si="15"/>
        <v>empty</v>
      </c>
      <c r="C94" s="253" t="str">
        <f t="shared" si="16"/>
        <v>250 bp to 550 bp</v>
      </c>
      <c r="D94" s="257">
        <f t="shared" si="17"/>
        <v>7.8799999999999995E-2</v>
      </c>
      <c r="E94" s="258">
        <f t="shared" si="18"/>
        <v>32.700000000000003</v>
      </c>
      <c r="F94" s="257">
        <f t="shared" si="19"/>
        <v>0.34649999999999997</v>
      </c>
      <c r="G94" s="253" t="str">
        <f t="shared" si="20"/>
        <v>374</v>
      </c>
      <c r="H94" s="262">
        <f t="shared" si="21"/>
        <v>19.68</v>
      </c>
      <c r="I94" s="253" t="str">
        <f t="shared" si="22"/>
        <v>300</v>
      </c>
      <c r="J94" s="258">
        <f t="shared" si="23"/>
        <v>6.7</v>
      </c>
      <c r="L94" s="255">
        <v>0</v>
      </c>
      <c r="M94" s="253">
        <f>FIND(",",FROM_Fragment_Analyzer!A94)</f>
        <v>4</v>
      </c>
      <c r="N94" s="253">
        <f>FIND(",",FROM_Fragment_Analyzer!$A94,M94+1)</f>
        <v>10</v>
      </c>
      <c r="O94" s="253">
        <f>FIND(",",FROM_Fragment_Analyzer!$A94,N94+1)</f>
        <v>27</v>
      </c>
      <c r="P94" s="253">
        <f>FIND(",",FROM_Fragment_Analyzer!$A94,O94+1)</f>
        <v>34</v>
      </c>
      <c r="Q94" s="253">
        <f>FIND(",",FROM_Fragment_Analyzer!$A94,P94+1)</f>
        <v>39</v>
      </c>
      <c r="R94" s="253">
        <f>FIND(",",FROM_Fragment_Analyzer!$A94,Q94+1)</f>
        <v>46</v>
      </c>
      <c r="S94" s="253">
        <f>FIND(",",FROM_Fragment_Analyzer!$A94,R94+1)</f>
        <v>50</v>
      </c>
      <c r="T94" s="253">
        <f>FIND(",",FROM_Fragment_Analyzer!$A94,S94+1)</f>
        <v>56</v>
      </c>
      <c r="U94" s="253">
        <f>FIND(",",FROM_Fragment_Analyzer!$A94,T94+1)</f>
        <v>60</v>
      </c>
      <c r="V94" s="253">
        <v>999</v>
      </c>
      <c r="X94" s="253" t="str">
        <f>MID(FROM_Fragment_Analyzer!$A94,L94+1,M94-L94-1)</f>
        <v>E12</v>
      </c>
      <c r="Y94" s="253" t="str">
        <f>MID(FROM_Fragment_Analyzer!$A94,M94+1,N94-M94-1)</f>
        <v>empty</v>
      </c>
      <c r="Z94" s="253" t="str">
        <f>MID(FROM_Fragment_Analyzer!$A94,N94+1,O94-N94-1)</f>
        <v>250 bp to 550 bp</v>
      </c>
      <c r="AA94" s="253" t="str">
        <f>MID(FROM_Fragment_Analyzer!$A94,O94+1,P94-O94-1)</f>
        <v>0.0788</v>
      </c>
      <c r="AB94" s="253" t="str">
        <f>MID(FROM_Fragment_Analyzer!$A94,P94+1,Q94-P94-1)</f>
        <v>32.7</v>
      </c>
      <c r="AC94" s="253" t="str">
        <f>MID(FROM_Fragment_Analyzer!$A94,Q94+1,R94-Q94-1)</f>
        <v>0.3465</v>
      </c>
      <c r="AD94" s="253" t="str">
        <f>MID(FROM_Fragment_Analyzer!$A94,R94+1,S94-R94-1)</f>
        <v>374</v>
      </c>
      <c r="AE94" s="253" t="str">
        <f>MID(FROM_Fragment_Analyzer!$A94,S94+1,T94-S94-1)</f>
        <v>19.68</v>
      </c>
      <c r="AF94" s="253" t="str">
        <f>MID(FROM_Fragment_Analyzer!$A94,T94+1,U94-T94-1)</f>
        <v>300</v>
      </c>
      <c r="AG94" s="253" t="str">
        <f>MID(FROM_Fragment_Analyzer!$A94,U94+1,V94-U94-1)</f>
        <v>6.7</v>
      </c>
    </row>
    <row r="95" spans="1:33" x14ac:dyDescent="0.25">
      <c r="A95" s="253" t="str">
        <f t="shared" si="14"/>
        <v>F12</v>
      </c>
      <c r="B95" s="253" t="str">
        <f t="shared" si="15"/>
        <v>empty</v>
      </c>
      <c r="C95" s="253" t="str">
        <f t="shared" si="16"/>
        <v>250 bp to 550 bp</v>
      </c>
      <c r="D95" s="257">
        <f t="shared" si="17"/>
        <v>5.3199999999999997E-2</v>
      </c>
      <c r="E95" s="258">
        <f t="shared" si="18"/>
        <v>38.4</v>
      </c>
      <c r="F95" s="257">
        <f t="shared" si="19"/>
        <v>0.22770000000000001</v>
      </c>
      <c r="G95" s="253" t="str">
        <f t="shared" si="20"/>
        <v>384</v>
      </c>
      <c r="H95" s="262">
        <f t="shared" si="21"/>
        <v>22</v>
      </c>
      <c r="I95" s="253" t="str">
        <f t="shared" si="22"/>
        <v>300</v>
      </c>
      <c r="J95" s="258">
        <f t="shared" si="23"/>
        <v>5.6</v>
      </c>
      <c r="L95" s="255">
        <v>0</v>
      </c>
      <c r="M95" s="253">
        <f>FIND(",",FROM_Fragment_Analyzer!A95)</f>
        <v>4</v>
      </c>
      <c r="N95" s="253">
        <f>FIND(",",FROM_Fragment_Analyzer!$A95,M95+1)</f>
        <v>10</v>
      </c>
      <c r="O95" s="253">
        <f>FIND(",",FROM_Fragment_Analyzer!$A95,N95+1)</f>
        <v>27</v>
      </c>
      <c r="P95" s="253">
        <f>FIND(",",FROM_Fragment_Analyzer!$A95,O95+1)</f>
        <v>34</v>
      </c>
      <c r="Q95" s="253">
        <f>FIND(",",FROM_Fragment_Analyzer!$A95,P95+1)</f>
        <v>39</v>
      </c>
      <c r="R95" s="253">
        <f>FIND(",",FROM_Fragment_Analyzer!$A95,Q95+1)</f>
        <v>46</v>
      </c>
      <c r="S95" s="253">
        <f>FIND(",",FROM_Fragment_Analyzer!$A95,R95+1)</f>
        <v>50</v>
      </c>
      <c r="T95" s="253">
        <f>FIND(",",FROM_Fragment_Analyzer!$A95,S95+1)</f>
        <v>56</v>
      </c>
      <c r="U95" s="253">
        <f>FIND(",",FROM_Fragment_Analyzer!$A95,T95+1)</f>
        <v>60</v>
      </c>
      <c r="V95" s="253">
        <v>999</v>
      </c>
      <c r="X95" s="253" t="str">
        <f>MID(FROM_Fragment_Analyzer!$A95,L95+1,M95-L95-1)</f>
        <v>F12</v>
      </c>
      <c r="Y95" s="253" t="str">
        <f>MID(FROM_Fragment_Analyzer!$A95,M95+1,N95-M95-1)</f>
        <v>empty</v>
      </c>
      <c r="Z95" s="253" t="str">
        <f>MID(FROM_Fragment_Analyzer!$A95,N95+1,O95-N95-1)</f>
        <v>250 bp to 550 bp</v>
      </c>
      <c r="AA95" s="253" t="str">
        <f>MID(FROM_Fragment_Analyzer!$A95,O95+1,P95-O95-1)</f>
        <v>0.0532</v>
      </c>
      <c r="AB95" s="253" t="str">
        <f>MID(FROM_Fragment_Analyzer!$A95,P95+1,Q95-P95-1)</f>
        <v>38.4</v>
      </c>
      <c r="AC95" s="253" t="str">
        <f>MID(FROM_Fragment_Analyzer!$A95,Q95+1,R95-Q95-1)</f>
        <v>0.2277</v>
      </c>
      <c r="AD95" s="253" t="str">
        <f>MID(FROM_Fragment_Analyzer!$A95,R95+1,S95-R95-1)</f>
        <v>384</v>
      </c>
      <c r="AE95" s="253" t="str">
        <f>MID(FROM_Fragment_Analyzer!$A95,S95+1,T95-S95-1)</f>
        <v>22.00</v>
      </c>
      <c r="AF95" s="253" t="str">
        <f>MID(FROM_Fragment_Analyzer!$A95,T95+1,U95-T95-1)</f>
        <v>300</v>
      </c>
      <c r="AG95" s="253" t="str">
        <f>MID(FROM_Fragment_Analyzer!$A95,U95+1,V95-U95-1)</f>
        <v>5.6</v>
      </c>
    </row>
    <row r="96" spans="1:33" x14ac:dyDescent="0.25">
      <c r="A96" s="253" t="str">
        <f t="shared" si="14"/>
        <v>G12</v>
      </c>
      <c r="B96" s="253" t="str">
        <f t="shared" si="15"/>
        <v>empty</v>
      </c>
      <c r="C96" s="253" t="str">
        <f t="shared" si="16"/>
        <v>250 bp to 550 bp</v>
      </c>
      <c r="D96" s="257">
        <f t="shared" si="17"/>
        <v>3.5900000000000001E-2</v>
      </c>
      <c r="E96" s="258">
        <f t="shared" si="18"/>
        <v>31.6</v>
      </c>
      <c r="F96" s="257">
        <f t="shared" si="19"/>
        <v>0.15459999999999999</v>
      </c>
      <c r="G96" s="253" t="str">
        <f t="shared" si="20"/>
        <v>382</v>
      </c>
      <c r="H96" s="262">
        <f t="shared" si="21"/>
        <v>21.13</v>
      </c>
      <c r="I96" s="253" t="str">
        <f t="shared" si="22"/>
        <v>300</v>
      </c>
      <c r="J96" s="258">
        <f t="shared" si="23"/>
        <v>5.6</v>
      </c>
      <c r="L96" s="255">
        <v>0</v>
      </c>
      <c r="M96" s="253">
        <f>FIND(",",FROM_Fragment_Analyzer!A96)</f>
        <v>4</v>
      </c>
      <c r="N96" s="253">
        <f>FIND(",",FROM_Fragment_Analyzer!$A96,M96+1)</f>
        <v>10</v>
      </c>
      <c r="O96" s="253">
        <f>FIND(",",FROM_Fragment_Analyzer!$A96,N96+1)</f>
        <v>27</v>
      </c>
      <c r="P96" s="253">
        <f>FIND(",",FROM_Fragment_Analyzer!$A96,O96+1)</f>
        <v>34</v>
      </c>
      <c r="Q96" s="253">
        <f>FIND(",",FROM_Fragment_Analyzer!$A96,P96+1)</f>
        <v>39</v>
      </c>
      <c r="R96" s="253">
        <f>FIND(",",FROM_Fragment_Analyzer!$A96,Q96+1)</f>
        <v>46</v>
      </c>
      <c r="S96" s="253">
        <f>FIND(",",FROM_Fragment_Analyzer!$A96,R96+1)</f>
        <v>50</v>
      </c>
      <c r="T96" s="253">
        <f>FIND(",",FROM_Fragment_Analyzer!$A96,S96+1)</f>
        <v>56</v>
      </c>
      <c r="U96" s="253">
        <f>FIND(",",FROM_Fragment_Analyzer!$A96,T96+1)</f>
        <v>60</v>
      </c>
      <c r="V96" s="253">
        <v>999</v>
      </c>
      <c r="X96" s="253" t="str">
        <f>MID(FROM_Fragment_Analyzer!$A96,L96+1,M96-L96-1)</f>
        <v>G12</v>
      </c>
      <c r="Y96" s="253" t="str">
        <f>MID(FROM_Fragment_Analyzer!$A96,M96+1,N96-M96-1)</f>
        <v>empty</v>
      </c>
      <c r="Z96" s="253" t="str">
        <f>MID(FROM_Fragment_Analyzer!$A96,N96+1,O96-N96-1)</f>
        <v>250 bp to 550 bp</v>
      </c>
      <c r="AA96" s="253" t="str">
        <f>MID(FROM_Fragment_Analyzer!$A96,O96+1,P96-O96-1)</f>
        <v>0.0359</v>
      </c>
      <c r="AB96" s="253" t="str">
        <f>MID(FROM_Fragment_Analyzer!$A96,P96+1,Q96-P96-1)</f>
        <v>31.6</v>
      </c>
      <c r="AC96" s="253" t="str">
        <f>MID(FROM_Fragment_Analyzer!$A96,Q96+1,R96-Q96-1)</f>
        <v>0.1546</v>
      </c>
      <c r="AD96" s="253" t="str">
        <f>MID(FROM_Fragment_Analyzer!$A96,R96+1,S96-R96-1)</f>
        <v>382</v>
      </c>
      <c r="AE96" s="253" t="str">
        <f>MID(FROM_Fragment_Analyzer!$A96,S96+1,T96-S96-1)</f>
        <v>21.13</v>
      </c>
      <c r="AF96" s="253" t="str">
        <f>MID(FROM_Fragment_Analyzer!$A96,T96+1,U96-T96-1)</f>
        <v>300</v>
      </c>
      <c r="AG96" s="253" t="str">
        <f>MID(FROM_Fragment_Analyzer!$A96,U96+1,V96-U96-1)</f>
        <v>5.6</v>
      </c>
    </row>
    <row r="97" spans="1:33" x14ac:dyDescent="0.25">
      <c r="A97" s="253" t="str">
        <f t="shared" si="14"/>
        <v>H12</v>
      </c>
      <c r="B97" s="253" t="str">
        <f t="shared" si="15"/>
        <v>empty</v>
      </c>
      <c r="C97" s="253" t="str">
        <f t="shared" si="16"/>
        <v/>
      </c>
      <c r="D97" s="257" t="str">
        <f t="shared" si="17"/>
        <v/>
      </c>
      <c r="E97" s="258" t="str">
        <f t="shared" si="18"/>
        <v/>
      </c>
      <c r="F97" s="257" t="str">
        <f t="shared" si="19"/>
        <v/>
      </c>
      <c r="G97" s="253" t="str">
        <f t="shared" si="20"/>
        <v/>
      </c>
      <c r="H97" s="262" t="str">
        <f t="shared" si="21"/>
        <v/>
      </c>
      <c r="I97" s="253" t="str">
        <f t="shared" si="22"/>
        <v/>
      </c>
      <c r="J97" s="258" t="str">
        <f t="shared" si="23"/>
        <v/>
      </c>
      <c r="L97" s="255">
        <v>0</v>
      </c>
      <c r="M97" s="253">
        <f>FIND(",",FROM_Fragment_Analyzer!A97)</f>
        <v>4</v>
      </c>
      <c r="N97" s="253">
        <f>FIND(",",FROM_Fragment_Analyzer!$A97,M97+1)</f>
        <v>10</v>
      </c>
      <c r="O97" s="253">
        <f>FIND(",",FROM_Fragment_Analyzer!$A97,N97+1)</f>
        <v>11</v>
      </c>
      <c r="P97" s="253">
        <f>FIND(",",FROM_Fragment_Analyzer!$A97,O97+1)</f>
        <v>12</v>
      </c>
      <c r="Q97" s="253">
        <f>FIND(",",FROM_Fragment_Analyzer!$A97,P97+1)</f>
        <v>13</v>
      </c>
      <c r="R97" s="253">
        <f>FIND(",",FROM_Fragment_Analyzer!$A97,Q97+1)</f>
        <v>14</v>
      </c>
      <c r="S97" s="253">
        <f>FIND(",",FROM_Fragment_Analyzer!$A97,R97+1)</f>
        <v>15</v>
      </c>
      <c r="T97" s="253">
        <f>FIND(",",FROM_Fragment_Analyzer!$A97,S97+1)</f>
        <v>16</v>
      </c>
      <c r="U97" s="253">
        <f>FIND(",",FROM_Fragment_Analyzer!$A97,T97+1)</f>
        <v>17</v>
      </c>
      <c r="V97" s="253">
        <v>999</v>
      </c>
      <c r="X97" s="253" t="str">
        <f>MID(FROM_Fragment_Analyzer!$A97,L97+1,M97-L97-1)</f>
        <v>H12</v>
      </c>
      <c r="Y97" s="253" t="str">
        <f>MID(FROM_Fragment_Analyzer!$A97,M97+1,N97-M97-1)</f>
        <v>empty</v>
      </c>
      <c r="Z97" s="253" t="str">
        <f>MID(FROM_Fragment_Analyzer!$A97,N97+1,O97-N97-1)</f>
        <v/>
      </c>
      <c r="AA97" s="253" t="str">
        <f>MID(FROM_Fragment_Analyzer!$A97,O97+1,P97-O97-1)</f>
        <v/>
      </c>
      <c r="AB97" s="253" t="str">
        <f>MID(FROM_Fragment_Analyzer!$A97,P97+1,Q97-P97-1)</f>
        <v/>
      </c>
      <c r="AC97" s="253" t="str">
        <f>MID(FROM_Fragment_Analyzer!$A97,Q97+1,R97-Q97-1)</f>
        <v/>
      </c>
      <c r="AD97" s="253" t="str">
        <f>MID(FROM_Fragment_Analyzer!$A97,R97+1,S97-R97-1)</f>
        <v/>
      </c>
      <c r="AE97" s="253" t="str">
        <f>MID(FROM_Fragment_Analyzer!$A97,S97+1,T97-S97-1)</f>
        <v/>
      </c>
      <c r="AF97" s="253" t="str">
        <f>MID(FROM_Fragment_Analyzer!$A97,T97+1,U97-T97-1)</f>
        <v/>
      </c>
      <c r="AG97" s="253" t="str">
        <f>MID(FROM_Fragment_Analyzer!$A97,U97+1,V97-U97-1)</f>
        <v/>
      </c>
    </row>
    <row r="98" spans="1:33" x14ac:dyDescent="0.25">
      <c r="A98" s="256"/>
      <c r="B98" s="256"/>
      <c r="C98" s="256"/>
      <c r="D98" s="260"/>
      <c r="E98" s="261"/>
      <c r="F98" s="260"/>
      <c r="G98" s="256"/>
      <c r="H98" s="263"/>
      <c r="I98" s="256"/>
      <c r="J98" s="261"/>
    </row>
  </sheetData>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Z98"/>
  <sheetViews>
    <sheetView workbookViewId="0">
      <selection activeCell="A2" sqref="A2"/>
    </sheetView>
  </sheetViews>
  <sheetFormatPr defaultRowHeight="15" x14ac:dyDescent="0.25"/>
  <cols>
    <col min="1" max="1" width="9.7109375" style="119" bestFit="1" customWidth="1"/>
    <col min="2" max="2" width="9.5703125" style="119" bestFit="1" customWidth="1"/>
    <col min="3" max="3" width="16.28515625" style="119" bestFit="1" customWidth="1"/>
    <col min="4" max="4" width="11" style="119" bestFit="1" customWidth="1"/>
    <col min="5" max="5" width="13.28515625" style="119" bestFit="1" customWidth="1"/>
    <col min="6" max="6" width="17.5703125" style="119" bestFit="1" customWidth="1"/>
    <col min="7" max="7" width="14.5703125" style="119" customWidth="1"/>
    <col min="8" max="8" width="21.7109375" style="119" bestFit="1" customWidth="1"/>
    <col min="9" max="10" width="12" style="119" bestFit="1" customWidth="1"/>
    <col min="11" max="11" width="18.7109375" style="119" bestFit="1" customWidth="1"/>
    <col min="12" max="12" width="12" style="119" bestFit="1" customWidth="1"/>
    <col min="13" max="14" width="12.140625" style="119" bestFit="1" customWidth="1"/>
    <col min="15" max="16" width="12.140625" style="119" customWidth="1"/>
    <col min="17" max="17" width="7.7109375" style="119" bestFit="1" customWidth="1"/>
    <col min="18" max="18" width="7.28515625" style="119" bestFit="1" customWidth="1"/>
    <col min="19" max="19" width="13.5703125" style="119" bestFit="1" customWidth="1"/>
    <col min="20" max="20" width="15.140625" style="119" customWidth="1"/>
    <col min="21" max="21" width="10.5703125" style="160" bestFit="1" customWidth="1"/>
    <col min="22" max="22" width="17.42578125" style="160" bestFit="1" customWidth="1"/>
    <col min="23" max="24" width="16.5703125" style="160" customWidth="1"/>
    <col min="25" max="25" width="9" style="160" bestFit="1" customWidth="1"/>
    <col min="26" max="26" width="7" style="120" customWidth="1"/>
    <col min="27" max="27" width="22.85546875" style="119" bestFit="1" customWidth="1"/>
    <col min="28" max="16384" width="9.140625" style="119"/>
  </cols>
  <sheetData>
    <row r="1" spans="1:25" x14ac:dyDescent="0.25">
      <c r="A1" s="119" t="str">
        <f>IF(CALC_selected!D1="","",CALC_selected!D1)</f>
        <v>project</v>
      </c>
      <c r="B1" s="119" t="str">
        <f>IF(CALC_selected!E1="","",CALC_selected!E1)</f>
        <v>pos_work</v>
      </c>
      <c r="C1" s="119" t="str">
        <f>IF(CALC_selected!F1="","",CALC_selected!F1)</f>
        <v>extract pos</v>
      </c>
      <c r="D1" s="119" t="str">
        <f>IF(CALC_selected!G1="","",CALC_selected!G1)</f>
        <v>extract ID</v>
      </c>
      <c r="E1" s="119" t="str">
        <f>IF(CALC_selected!H1="","",CALC_selected!H1)</f>
        <v>registr.code</v>
      </c>
      <c r="F1" s="119" t="str">
        <f>IF(CALC_selected!I1="","",CALC_selected!I1)</f>
        <v>field nmbr</v>
      </c>
      <c r="G1" s="119" t="str">
        <f>IF(CALC_selected!J1="","",CALC_selected!J1)</f>
        <v>extractiemethode</v>
      </c>
      <c r="H1" s="119" t="str">
        <f>IF(CALC_selected!K1="","",CALC_selected!K1)</f>
        <v>taxon</v>
      </c>
      <c r="I1" s="119" t="str">
        <f>IF(CALC_selected!L1="","",CALC_selected!L1)</f>
        <v>lat</v>
      </c>
      <c r="J1" s="119" t="str">
        <f>IF(CALC_selected!M1="","",CALC_selected!M1)</f>
        <v>long</v>
      </c>
      <c r="K1" s="119" t="str">
        <f>IF(CALC_selected!N1="","",CALC_selected!N1)</f>
        <v>country</v>
      </c>
      <c r="L1" s="119" t="str">
        <f>IF(CALC_selected!O1="","",CALC_selected!O1)</f>
        <v>locality</v>
      </c>
      <c r="M1" s="119" t="str">
        <f>IF(CALC_selected!P1="","",CALC_selected!P1)</f>
        <v>plate</v>
      </c>
      <c r="N1" s="119" t="str">
        <f>IF(CALC_selected!Q1="","",CALC_selected!Q1)</f>
        <v>DS_dsDNA</v>
      </c>
      <c r="O1" s="119" t="str">
        <f>IF(CALC_selected!R1="","",CALC_selected!R1)</f>
        <v>DS_260/280</v>
      </c>
      <c r="P1" s="119" t="str">
        <f>IF(CALC_selected!S1="","",CALC_selected!S1)</f>
        <v>DS_RRSE</v>
      </c>
      <c r="Q1" s="119" t="s">
        <v>475</v>
      </c>
      <c r="R1" s="119" t="s">
        <v>578</v>
      </c>
      <c r="S1" s="119" t="s">
        <v>579</v>
      </c>
      <c r="T1" s="119" t="s">
        <v>580</v>
      </c>
      <c r="U1" s="160" t="s">
        <v>584</v>
      </c>
      <c r="V1" s="160" t="s">
        <v>460</v>
      </c>
      <c r="W1" s="160" t="s">
        <v>795</v>
      </c>
      <c r="X1" s="160" t="s">
        <v>796</v>
      </c>
      <c r="Y1" s="160" t="s">
        <v>757</v>
      </c>
    </row>
    <row r="2" spans="1:25" x14ac:dyDescent="0.25">
      <c r="A2" s="119" t="str">
        <f ca="1">IFERROR(VLOOKUP($Y2,CALC_selected!$A:$S,COLUMN()+3,FALSE), "")</f>
        <v>19001-555</v>
      </c>
      <c r="B2" s="119" t="str">
        <f ca="1">IFERROR(VLOOKUP($Y2,CALC_selected!$A:$S,COLUMN()+3,FALSE), "")</f>
        <v>A01</v>
      </c>
      <c r="C2" s="119" t="str">
        <f ca="1">IFERROR(VLOOKUP($Y2,CALC_selected!$A:$S,COLUMN()+3,FALSE), "")</f>
        <v>NCBN001127-A01</v>
      </c>
      <c r="D2" s="119" t="str">
        <f ca="1">IFERROR(VLOOKUP($Y2,CALC_selected!$A:$S,COLUMN()+3,FALSE), "")</f>
        <v>4012502761</v>
      </c>
      <c r="E2" s="119" t="str">
        <f ca="1">IFERROR(VLOOKUP($Y2,CALC_selected!$A:$S,COLUMN()+3,FALSE), "")</f>
        <v>NBC.LAB.1</v>
      </c>
      <c r="F2" s="119" t="str">
        <f ca="1">IFERROR(VLOOKUP($Y2,CALC_selected!$A:$S,COLUMN()+3,FALSE), "")</f>
        <v>voorbeeld1-filter</v>
      </c>
      <c r="G2" s="119">
        <f ca="1">IFERROR(VLOOKUP($Y2,CALC_selected!$A:$S,COLUMN()+3,FALSE), "")</f>
        <v>0</v>
      </c>
      <c r="H2" s="119">
        <f ca="1">IFERROR(VLOOKUP($Y2,CALC_selected!$A:$S,COLUMN()+3,FALSE), "")</f>
        <v>0</v>
      </c>
      <c r="I2" s="119">
        <f ca="1">IFERROR(VLOOKUP($Y2,CALC_selected!$A:$S,COLUMN()+3,FALSE), "")</f>
        <v>12.134740000000001</v>
      </c>
      <c r="J2" s="119">
        <f ca="1">IFERROR(VLOOKUP($Y2,CALC_selected!$A:$S,COLUMN()+3,FALSE), "")</f>
        <v>-68.984849999999994</v>
      </c>
      <c r="K2" s="119" t="str">
        <f ca="1">IFERROR(VLOOKUP($Y2,CALC_selected!$A:$S,COLUMN()+3,FALSE), "")</f>
        <v>Netherlands</v>
      </c>
      <c r="L2" s="119" t="str">
        <f ca="1">IFERROR(VLOOKUP($Y2,CALC_selected!$A:$S,COLUMN()+3,FALSE), "")</f>
        <v>Lutjebroek</v>
      </c>
      <c r="M2" s="119" t="str">
        <f ca="1">IFERROR(VLOOKUP($Y2,CALC_selected!$A:$S,COLUMN()+3,FALSE), "")</f>
        <v>NCBN001127</v>
      </c>
      <c r="N2" s="119" t="str">
        <f ca="1">IFERROR(VLOOKUP($Y2,CALC_selected!$A:$S,COLUMN()+3,FALSE), "")</f>
        <v>not available</v>
      </c>
      <c r="O2" s="119" t="str">
        <f ca="1">IFERROR(VLOOKUP($Y2,CALC_selected!$A:$S,COLUMN()+3,FALSE), "")</f>
        <v>not available</v>
      </c>
      <c r="P2" s="119" t="str">
        <f ca="1">IFERROR(VLOOKUP($Y2,CALC_selected!$A:$S,COLUMN()+3,FALSE), "")</f>
        <v>not available</v>
      </c>
      <c r="Q2" s="119" t="str">
        <f ca="1">IF(B2="","",PCR_Setup!$D$2)</f>
        <v>OV001</v>
      </c>
      <c r="R2" s="119" t="str">
        <f ca="1">IF(B2="","",PCR_Setup!$J$2)</f>
        <v>SSU</v>
      </c>
      <c r="S2" s="119" t="str">
        <f ca="1">IF(B2="","",PCR_Setup!$D$20)</f>
        <v>mlCOIintFNXT</v>
      </c>
      <c r="T2" s="119" t="str">
        <f ca="1">IF(B2="","",PCR_Setup!$D$21)</f>
        <v>jgHCO2198NXT</v>
      </c>
      <c r="U2" s="160">
        <f ca="1">IF(B2="","",PCR_Setup!$K$35)</f>
        <v>0.9</v>
      </c>
      <c r="V2" s="249">
        <f ca="1">IF(B2="","",PCR_Setup!$D$7)</f>
        <v>10</v>
      </c>
      <c r="W2" s="160" t="str">
        <f ca="1">IF(B2 ="","",  IFERROR(VLOOKUP("e"&amp;D2&amp;"_"&amp;Q2&amp;"_"&amp;Y2,CALC_FROM_Fragment_Analyzer!B:J,6,FALSE),"no data"))</f>
        <v>no data</v>
      </c>
      <c r="X2" s="160" t="str">
        <f ca="1">IF(B2 ="","",  IFERROR(VLOOKUP("e"&amp;D2&amp;"_"&amp;Q2&amp;"_"&amp;Y2,CALC_FROM_Fragment_Analyzer!B:J,5,FALSE), "no data"))</f>
        <v>no data</v>
      </c>
      <c r="Y2" s="160" t="str">
        <f ca="1">IFERROR(CALC!X2,"")</f>
        <v>A01</v>
      </c>
    </row>
    <row r="3" spans="1:25" x14ac:dyDescent="0.25">
      <c r="A3" s="119" t="str">
        <f ca="1">IFERROR(VLOOKUP($Y3,CALC_selected!$A:$S,COLUMN()+3,FALSE), "")</f>
        <v>19001-555</v>
      </c>
      <c r="B3" s="119" t="str">
        <f ca="1">IFERROR(VLOOKUP($Y3,CALC_selected!$A:$S,COLUMN()+3,FALSE), "")</f>
        <v>B01</v>
      </c>
      <c r="C3" s="119" t="str">
        <f ca="1">IFERROR(VLOOKUP($Y3,CALC_selected!$A:$S,COLUMN()+3,FALSE), "")</f>
        <v>NCBN001127-B01</v>
      </c>
      <c r="D3" s="119" t="str">
        <f ca="1">IFERROR(VLOOKUP($Y3,CALC_selected!$A:$S,COLUMN()+3,FALSE), "")</f>
        <v>4012502773</v>
      </c>
      <c r="E3" s="119" t="str">
        <f ca="1">IFERROR(VLOOKUP($Y3,CALC_selected!$A:$S,COLUMN()+3,FALSE), "")</f>
        <v>NBC.LAB.2</v>
      </c>
      <c r="F3" s="119" t="str">
        <f ca="1">IFERROR(VLOOKUP($Y3,CALC_selected!$A:$S,COLUMN()+3,FALSE), "")</f>
        <v>voorbeeld2-EtOH</v>
      </c>
      <c r="G3" s="119" t="str">
        <f ca="1">IFERROR(VLOOKUP($Y3,CALC_selected!$A:$S,COLUMN()+3,FALSE), "")</f>
        <v>opmerking2</v>
      </c>
      <c r="H3" s="119">
        <f ca="1">IFERROR(VLOOKUP($Y3,CALC_selected!$A:$S,COLUMN()+3,FALSE), "")</f>
        <v>0</v>
      </c>
      <c r="I3" s="119">
        <f ca="1">IFERROR(VLOOKUP($Y3,CALC_selected!$A:$S,COLUMN()+3,FALSE), "")</f>
        <v>12.134740000000001</v>
      </c>
      <c r="J3" s="119">
        <f ca="1">IFERROR(VLOOKUP($Y3,CALC_selected!$A:$S,COLUMN()+3,FALSE), "")</f>
        <v>-68.984849999999994</v>
      </c>
      <c r="K3" s="119" t="str">
        <f ca="1">IFERROR(VLOOKUP($Y3,CALC_selected!$A:$S,COLUMN()+3,FALSE), "")</f>
        <v>Baltic Sea</v>
      </c>
      <c r="L3" s="119" t="str">
        <f ca="1">IFERROR(VLOOKUP($Y3,CALC_selected!$A:$S,COLUMN()+3,FALSE), "")</f>
        <v>E-bay</v>
      </c>
      <c r="M3" s="119" t="str">
        <f ca="1">IFERROR(VLOOKUP($Y3,CALC_selected!$A:$S,COLUMN()+3,FALSE), "")</f>
        <v>NCBN001127</v>
      </c>
      <c r="N3" s="119" t="str">
        <f ca="1">IFERROR(VLOOKUP($Y3,CALC_selected!$A:$S,COLUMN()+3,FALSE), "")</f>
        <v>not available</v>
      </c>
      <c r="O3" s="119" t="str">
        <f ca="1">IFERROR(VLOOKUP($Y3,CALC_selected!$A:$S,COLUMN()+3,FALSE), "")</f>
        <v>not available</v>
      </c>
      <c r="P3" s="119" t="str">
        <f ca="1">IFERROR(VLOOKUP($Y3,CALC_selected!$A:$S,COLUMN()+3,FALSE), "")</f>
        <v>not available</v>
      </c>
      <c r="Q3" s="119" t="str">
        <f ca="1">IF(B3="","",PCR_Setup!$D$2)</f>
        <v>OV001</v>
      </c>
      <c r="R3" s="119" t="str">
        <f ca="1">IF(B3="","",PCR_Setup!$J$2)</f>
        <v>SSU</v>
      </c>
      <c r="S3" s="119" t="str">
        <f ca="1">IF(B3="","",PCR_Setup!$D$20)</f>
        <v>mlCOIintFNXT</v>
      </c>
      <c r="T3" s="119" t="str">
        <f ca="1">IF(B3="","",PCR_Setup!$D$21)</f>
        <v>jgHCO2198NXT</v>
      </c>
      <c r="U3" s="160">
        <f ca="1">IF(B3="","",PCR_Setup!$K$35)</f>
        <v>0.9</v>
      </c>
      <c r="V3" s="249">
        <f ca="1">IF(B3="","",PCR_Setup!$D$7)</f>
        <v>10</v>
      </c>
      <c r="W3" s="160" t="str">
        <f ca="1">IF(B3 ="","",  IFERROR(VLOOKUP("e"&amp;D3&amp;"_"&amp;Q3&amp;"_"&amp;Y3,CALC_FROM_Fragment_Analyzer!B:J,6,FALSE),"no data"))</f>
        <v>no data</v>
      </c>
      <c r="X3" s="160" t="str">
        <f ca="1">IF(B3 ="","",  IFERROR(VLOOKUP("e"&amp;D3&amp;"_"&amp;Q3&amp;"_"&amp;Y3,CALC_FROM_Fragment_Analyzer!B:J,5,FALSE), "no data"))</f>
        <v>no data</v>
      </c>
      <c r="Y3" s="160" t="str">
        <f ca="1">IFERROR(CALC!X3,"")</f>
        <v>B01</v>
      </c>
    </row>
    <row r="4" spans="1:25" x14ac:dyDescent="0.25">
      <c r="A4" s="119" t="str">
        <f ca="1">IFERROR(VLOOKUP($Y4,CALC_selected!$A:$S,COLUMN()+3,FALSE), "")</f>
        <v>19001-555</v>
      </c>
      <c r="B4" s="119" t="str">
        <f ca="1">IFERROR(VLOOKUP($Y4,CALC_selected!$A:$S,COLUMN()+3,FALSE), "")</f>
        <v>D01</v>
      </c>
      <c r="C4" s="119" t="str">
        <f ca="1">IFERROR(VLOOKUP($Y4,CALC_selected!$A:$S,COLUMN()+3,FALSE), "")</f>
        <v>NCBN001127-D01</v>
      </c>
      <c r="D4" s="119" t="str">
        <f ca="1">IFERROR(VLOOKUP($Y4,CALC_selected!$A:$S,COLUMN()+3,FALSE), "")</f>
        <v>4012502797</v>
      </c>
      <c r="E4" s="119" t="str">
        <f ca="1">IFERROR(VLOOKUP($Y4,CALC_selected!$A:$S,COLUMN()+3,FALSE), "")</f>
        <v>NBC.LAB.4</v>
      </c>
      <c r="F4" s="119" t="str">
        <f ca="1">IFERROR(VLOOKUP($Y4,CALC_selected!$A:$S,COLUMN()+3,FALSE), "")</f>
        <v>sloot-soil</v>
      </c>
      <c r="G4" s="119">
        <f ca="1">IFERROR(VLOOKUP($Y4,CALC_selected!$A:$S,COLUMN()+3,FALSE), "")</f>
        <v>0</v>
      </c>
      <c r="H4" s="119">
        <f ca="1">IFERROR(VLOOKUP($Y4,CALC_selected!$A:$S,COLUMN()+3,FALSE), "")</f>
        <v>0</v>
      </c>
      <c r="I4" s="119">
        <f ca="1">IFERROR(VLOOKUP($Y4,CALC_selected!$A:$S,COLUMN()+3,FALSE), "")</f>
        <v>12.134740000000001</v>
      </c>
      <c r="J4" s="119">
        <f ca="1">IFERROR(VLOOKUP($Y4,CALC_selected!$A:$S,COLUMN()+3,FALSE), "")</f>
        <v>-68.984849999999994</v>
      </c>
      <c r="K4" s="119" t="str">
        <f ca="1">IFERROR(VLOOKUP($Y4,CALC_selected!$A:$S,COLUMN()+3,FALSE), "")</f>
        <v>Netherlands</v>
      </c>
      <c r="L4" s="119" t="str">
        <f ca="1">IFERROR(VLOOKUP($Y4,CALC_selected!$A:$S,COLUMN()+3,FALSE), "")</f>
        <v>Lutjebroek</v>
      </c>
      <c r="M4" s="119" t="str">
        <f ca="1">IFERROR(VLOOKUP($Y4,CALC_selected!$A:$S,COLUMN()+3,FALSE), "")</f>
        <v>NCBN001127</v>
      </c>
      <c r="N4" s="119" t="str">
        <f ca="1">IFERROR(VLOOKUP($Y4,CALC_selected!$A:$S,COLUMN()+3,FALSE), "")</f>
        <v>not available</v>
      </c>
      <c r="O4" s="119" t="str">
        <f ca="1">IFERROR(VLOOKUP($Y4,CALC_selected!$A:$S,COLUMN()+3,FALSE), "")</f>
        <v>not available</v>
      </c>
      <c r="P4" s="119" t="str">
        <f ca="1">IFERROR(VLOOKUP($Y4,CALC_selected!$A:$S,COLUMN()+3,FALSE), "")</f>
        <v>not available</v>
      </c>
      <c r="Q4" s="119" t="str">
        <f ca="1">IF(B4="","",PCR_Setup!$D$2)</f>
        <v>OV001</v>
      </c>
      <c r="R4" s="119" t="str">
        <f ca="1">IF(B4="","",PCR_Setup!$J$2)</f>
        <v>SSU</v>
      </c>
      <c r="S4" s="119" t="str">
        <f ca="1">IF(B4="","",PCR_Setup!$D$20)</f>
        <v>mlCOIintFNXT</v>
      </c>
      <c r="T4" s="119" t="str">
        <f ca="1">IF(B4="","",PCR_Setup!$D$21)</f>
        <v>jgHCO2198NXT</v>
      </c>
      <c r="U4" s="160">
        <f ca="1">IF(B4="","",PCR_Setup!$K$35)</f>
        <v>0.9</v>
      </c>
      <c r="V4" s="249">
        <f ca="1">IF(B4="","",PCR_Setup!$D$7)</f>
        <v>10</v>
      </c>
      <c r="W4" s="160" t="str">
        <f ca="1">IF(B4 ="","",  IFERROR(VLOOKUP("e"&amp;D4&amp;"_"&amp;Q4&amp;"_"&amp;Y4,CALC_FROM_Fragment_Analyzer!B:J,6,FALSE),"no data"))</f>
        <v>no data</v>
      </c>
      <c r="X4" s="160" t="str">
        <f ca="1">IF(B4 ="","",  IFERROR(VLOOKUP("e"&amp;D4&amp;"_"&amp;Q4&amp;"_"&amp;Y4,CALC_FROM_Fragment_Analyzer!B:J,5,FALSE), "no data"))</f>
        <v>no data</v>
      </c>
      <c r="Y4" s="160" t="str">
        <f ca="1">IFERROR(CALC!X4,"")</f>
        <v>C01</v>
      </c>
    </row>
    <row r="5" spans="1:25" x14ac:dyDescent="0.25">
      <c r="A5" s="119" t="str">
        <f ca="1">IFERROR(VLOOKUP($Y5,CALC_selected!$A:$S,COLUMN()+3,FALSE), "")</f>
        <v>19001-555</v>
      </c>
      <c r="B5" s="119" t="str">
        <f ca="1">IFERROR(VLOOKUP($Y5,CALC_selected!$A:$S,COLUMN()+3,FALSE), "")</f>
        <v>E01</v>
      </c>
      <c r="C5" s="119" t="str">
        <f ca="1">IFERROR(VLOOKUP($Y5,CALC_selected!$A:$S,COLUMN()+3,FALSE), "")</f>
        <v>NCBN001127-F01</v>
      </c>
      <c r="D5" s="119" t="str">
        <f ca="1">IFERROR(VLOOKUP($Y5,CALC_selected!$A:$S,COLUMN()+3,FALSE), "")</f>
        <v>4012502821</v>
      </c>
      <c r="E5" s="119" t="str">
        <f ca="1">IFERROR(VLOOKUP($Y5,CALC_selected!$A:$S,COLUMN()+3,FALSE), "")</f>
        <v>RMNH.123457</v>
      </c>
      <c r="F5" s="119" t="str">
        <f ca="1">IFERROR(VLOOKUP($Y5,CALC_selected!$A:$S,COLUMN()+3,FALSE), "")</f>
        <v>sloot3-specimen</v>
      </c>
      <c r="G5" s="119">
        <f ca="1">IFERROR(VLOOKUP($Y5,CALC_selected!$A:$S,COLUMN()+3,FALSE), "")</f>
        <v>0</v>
      </c>
      <c r="H5" s="119" t="str">
        <f ca="1">IFERROR(VLOOKUP($Y5,CALC_selected!$A:$S,COLUMN()+3,FALSE), "")</f>
        <v>Carabus Linnaeus, 1759</v>
      </c>
      <c r="I5" s="119">
        <f ca="1">IFERROR(VLOOKUP($Y5,CALC_selected!$A:$S,COLUMN()+3,FALSE), "")</f>
        <v>12.134740000000001</v>
      </c>
      <c r="J5" s="119">
        <f ca="1">IFERROR(VLOOKUP($Y5,CALC_selected!$A:$S,COLUMN()+3,FALSE), "")</f>
        <v>-68.984849999999994</v>
      </c>
      <c r="K5" s="119" t="str">
        <f ca="1">IFERROR(VLOOKUP($Y5,CALC_selected!$A:$S,COLUMN()+3,FALSE), "")</f>
        <v>Netherlands</v>
      </c>
      <c r="L5" s="119" t="str">
        <f ca="1">IFERROR(VLOOKUP($Y5,CALC_selected!$A:$S,COLUMN()+3,FALSE), "")</f>
        <v>Lutjebroek</v>
      </c>
      <c r="M5" s="119" t="str">
        <f ca="1">IFERROR(VLOOKUP($Y5,CALC_selected!$A:$S,COLUMN()+3,FALSE), "")</f>
        <v>NCBN001127</v>
      </c>
      <c r="N5" s="119" t="str">
        <f ca="1">IFERROR(VLOOKUP($Y5,CALC_selected!$A:$S,COLUMN()+3,FALSE), "")</f>
        <v>not available</v>
      </c>
      <c r="O5" s="119" t="str">
        <f ca="1">IFERROR(VLOOKUP($Y5,CALC_selected!$A:$S,COLUMN()+3,FALSE), "")</f>
        <v>not available</v>
      </c>
      <c r="P5" s="119" t="str">
        <f ca="1">IFERROR(VLOOKUP($Y5,CALC_selected!$A:$S,COLUMN()+3,FALSE), "")</f>
        <v>not available</v>
      </c>
      <c r="Q5" s="119" t="str">
        <f ca="1">IF(B5="","",PCR_Setup!$D$2)</f>
        <v>OV001</v>
      </c>
      <c r="R5" s="119" t="str">
        <f ca="1">IF(B5="","",PCR_Setup!$J$2)</f>
        <v>SSU</v>
      </c>
      <c r="S5" s="119" t="str">
        <f ca="1">IF(B5="","",PCR_Setup!$D$20)</f>
        <v>mlCOIintFNXT</v>
      </c>
      <c r="T5" s="119" t="str">
        <f ca="1">IF(B5="","",PCR_Setup!$D$21)</f>
        <v>jgHCO2198NXT</v>
      </c>
      <c r="U5" s="160">
        <f ca="1">IF(B5="","",PCR_Setup!$K$35)</f>
        <v>0.9</v>
      </c>
      <c r="V5" s="249">
        <f ca="1">IF(B5="","",PCR_Setup!$D$7)</f>
        <v>10</v>
      </c>
      <c r="W5" s="160" t="str">
        <f ca="1">IF(B5 ="","",  IFERROR(VLOOKUP("e"&amp;D5&amp;"_"&amp;Q5&amp;"_"&amp;Y5,CALC_FROM_Fragment_Analyzer!B:J,6,FALSE),"no data"))</f>
        <v>no data</v>
      </c>
      <c r="X5" s="160" t="str">
        <f ca="1">IF(B5 ="","",  IFERROR(VLOOKUP("e"&amp;D5&amp;"_"&amp;Q5&amp;"_"&amp;Y5,CALC_FROM_Fragment_Analyzer!B:J,5,FALSE), "no data"))</f>
        <v>no data</v>
      </c>
      <c r="Y5" s="160" t="str">
        <f ca="1">IFERROR(CALC!X5,"")</f>
        <v>D01</v>
      </c>
    </row>
    <row r="6" spans="1:25" x14ac:dyDescent="0.25">
      <c r="A6" s="119" t="str">
        <f ca="1">IFERROR(VLOOKUP($Y6,CALC_selected!$A:$S,COLUMN()+3,FALSE), "")</f>
        <v>19001-555</v>
      </c>
      <c r="B6" s="119" t="str">
        <f ca="1">IFERROR(VLOOKUP($Y6,CALC_selected!$A:$S,COLUMN()+3,FALSE), "")</f>
        <v>F01</v>
      </c>
      <c r="C6" s="119" t="str">
        <f ca="1">IFERROR(VLOOKUP($Y6,CALC_selected!$A:$S,COLUMN()+3,FALSE), "")</f>
        <v>NCBN001127-G01</v>
      </c>
      <c r="D6" s="119" t="str">
        <f ca="1">IFERROR(VLOOKUP($Y6,CALC_selected!$A:$S,COLUMN()+3,FALSE), "")</f>
        <v>4012502833</v>
      </c>
      <c r="E6" s="119" t="str">
        <f ca="1">IFERROR(VLOOKUP($Y6,CALC_selected!$A:$S,COLUMN()+3,FALSE), "")</f>
        <v>RMNH.123458</v>
      </c>
      <c r="F6" s="119" t="str">
        <f ca="1">IFERROR(VLOOKUP($Y6,CALC_selected!$A:$S,COLUMN()+3,FALSE), "")</f>
        <v>sloot4-specimen</v>
      </c>
      <c r="G6" s="119">
        <f ca="1">IFERROR(VLOOKUP($Y6,CALC_selected!$A:$S,COLUMN()+3,FALSE), "")</f>
        <v>0</v>
      </c>
      <c r="H6" s="119" t="str">
        <f ca="1">IFERROR(VLOOKUP($Y6,CALC_selected!$A:$S,COLUMN()+3,FALSE), "")</f>
        <v>Carabus Linnaeus, 1760</v>
      </c>
      <c r="I6" s="119">
        <f ca="1">IFERROR(VLOOKUP($Y6,CALC_selected!$A:$S,COLUMN()+3,FALSE), "")</f>
        <v>12.134740000000001</v>
      </c>
      <c r="J6" s="119">
        <f ca="1">IFERROR(VLOOKUP($Y6,CALC_selected!$A:$S,COLUMN()+3,FALSE), "")</f>
        <v>-68.984849999999994</v>
      </c>
      <c r="K6" s="119" t="str">
        <f ca="1">IFERROR(VLOOKUP($Y6,CALC_selected!$A:$S,COLUMN()+3,FALSE), "")</f>
        <v>Netherlands</v>
      </c>
      <c r="L6" s="119" t="str">
        <f ca="1">IFERROR(VLOOKUP($Y6,CALC_selected!$A:$S,COLUMN()+3,FALSE), "")</f>
        <v>Lutjebroek</v>
      </c>
      <c r="M6" s="119" t="str">
        <f ca="1">IFERROR(VLOOKUP($Y6,CALC_selected!$A:$S,COLUMN()+3,FALSE), "")</f>
        <v>NCBN001127</v>
      </c>
      <c r="N6" s="119" t="str">
        <f ca="1">IFERROR(VLOOKUP($Y6,CALC_selected!$A:$S,COLUMN()+3,FALSE), "")</f>
        <v>not available</v>
      </c>
      <c r="O6" s="119" t="str">
        <f ca="1">IFERROR(VLOOKUP($Y6,CALC_selected!$A:$S,COLUMN()+3,FALSE), "")</f>
        <v>not available</v>
      </c>
      <c r="P6" s="119" t="str">
        <f ca="1">IFERROR(VLOOKUP($Y6,CALC_selected!$A:$S,COLUMN()+3,FALSE), "")</f>
        <v>not available</v>
      </c>
      <c r="Q6" s="119" t="str">
        <f ca="1">IF(B6="","",PCR_Setup!$D$2)</f>
        <v>OV001</v>
      </c>
      <c r="R6" s="119" t="str">
        <f ca="1">IF(B6="","",PCR_Setup!$J$2)</f>
        <v>SSU</v>
      </c>
      <c r="S6" s="119" t="str">
        <f ca="1">IF(B6="","",PCR_Setup!$D$20)</f>
        <v>mlCOIintFNXT</v>
      </c>
      <c r="T6" s="119" t="str">
        <f ca="1">IF(B6="","",PCR_Setup!$D$21)</f>
        <v>jgHCO2198NXT</v>
      </c>
      <c r="U6" s="160">
        <f ca="1">IF(B6="","",PCR_Setup!$K$35)</f>
        <v>0.9</v>
      </c>
      <c r="V6" s="249">
        <f ca="1">IF(B6="","",PCR_Setup!$D$7)</f>
        <v>10</v>
      </c>
      <c r="W6" s="160" t="str">
        <f ca="1">IF(B6 ="","",  IFERROR(VLOOKUP("e"&amp;D6&amp;"_"&amp;Q6&amp;"_"&amp;Y6,CALC_FROM_Fragment_Analyzer!B:J,6,FALSE),"no data"))</f>
        <v>no data</v>
      </c>
      <c r="X6" s="160" t="str">
        <f ca="1">IF(B6 ="","",  IFERROR(VLOOKUP("e"&amp;D6&amp;"_"&amp;Q6&amp;"_"&amp;Y6,CALC_FROM_Fragment_Analyzer!B:J,5,FALSE), "no data"))</f>
        <v>no data</v>
      </c>
      <c r="Y6" s="160" t="str">
        <f ca="1">IFERROR(CALC!X6,"")</f>
        <v>E01</v>
      </c>
    </row>
    <row r="7" spans="1:25" x14ac:dyDescent="0.25">
      <c r="A7" s="119" t="str">
        <f ca="1">IFERROR(VLOOKUP($Y7,CALC_selected!$A:$S,COLUMN()+3,FALSE), "")</f>
        <v>19001-555</v>
      </c>
      <c r="B7" s="119" t="str">
        <f ca="1">IFERROR(VLOOKUP($Y7,CALC_selected!$A:$S,COLUMN()+3,FALSE), "")</f>
        <v>G01</v>
      </c>
      <c r="C7" s="119" t="str">
        <f ca="1">IFERROR(VLOOKUP($Y7,CALC_selected!$A:$S,COLUMN()+3,FALSE), "")</f>
        <v>NCBN001127-H01</v>
      </c>
      <c r="D7" s="119" t="str">
        <f ca="1">IFERROR(VLOOKUP($Y7,CALC_selected!$A:$S,COLUMN()+3,FALSE), "")</f>
        <v>4012502845</v>
      </c>
      <c r="E7" s="119" t="str">
        <f ca="1">IFERROR(VLOOKUP($Y7,CALC_selected!$A:$S,COLUMN()+3,FALSE), "")</f>
        <v>RMNH.123459</v>
      </c>
      <c r="F7" s="119" t="str">
        <f ca="1">IFERROR(VLOOKUP($Y7,CALC_selected!$A:$S,COLUMN()+3,FALSE), "")</f>
        <v>sloot5-specimen</v>
      </c>
      <c r="G7" s="119">
        <f ca="1">IFERROR(VLOOKUP($Y7,CALC_selected!$A:$S,COLUMN()+3,FALSE), "")</f>
        <v>0</v>
      </c>
      <c r="H7" s="119" t="str">
        <f ca="1">IFERROR(VLOOKUP($Y7,CALC_selected!$A:$S,COLUMN()+3,FALSE), "")</f>
        <v>Carabus Linnaeus, 1761</v>
      </c>
      <c r="I7" s="119">
        <f ca="1">IFERROR(VLOOKUP($Y7,CALC_selected!$A:$S,COLUMN()+3,FALSE), "")</f>
        <v>12.134740000000001</v>
      </c>
      <c r="J7" s="119">
        <f ca="1">IFERROR(VLOOKUP($Y7,CALC_selected!$A:$S,COLUMN()+3,FALSE), "")</f>
        <v>-68.984849999999994</v>
      </c>
      <c r="K7" s="119" t="str">
        <f ca="1">IFERROR(VLOOKUP($Y7,CALC_selected!$A:$S,COLUMN()+3,FALSE), "")</f>
        <v>Netherlands</v>
      </c>
      <c r="L7" s="119" t="str">
        <f ca="1">IFERROR(VLOOKUP($Y7,CALC_selected!$A:$S,COLUMN()+3,FALSE), "")</f>
        <v>Lutjebroek</v>
      </c>
      <c r="M7" s="119" t="str">
        <f ca="1">IFERROR(VLOOKUP($Y7,CALC_selected!$A:$S,COLUMN()+3,FALSE), "")</f>
        <v>NCBN001127</v>
      </c>
      <c r="N7" s="119" t="str">
        <f ca="1">IFERROR(VLOOKUP($Y7,CALC_selected!$A:$S,COLUMN()+3,FALSE), "")</f>
        <v>not available</v>
      </c>
      <c r="O7" s="119" t="str">
        <f ca="1">IFERROR(VLOOKUP($Y7,CALC_selected!$A:$S,COLUMN()+3,FALSE), "")</f>
        <v>not available</v>
      </c>
      <c r="P7" s="119" t="str">
        <f ca="1">IFERROR(VLOOKUP($Y7,CALC_selected!$A:$S,COLUMN()+3,FALSE), "")</f>
        <v>not available</v>
      </c>
      <c r="Q7" s="119" t="str">
        <f ca="1">IF(B7="","",PCR_Setup!$D$2)</f>
        <v>OV001</v>
      </c>
      <c r="R7" s="119" t="str">
        <f ca="1">IF(B7="","",PCR_Setup!$J$2)</f>
        <v>SSU</v>
      </c>
      <c r="S7" s="119" t="str">
        <f ca="1">IF(B7="","",PCR_Setup!$D$20)</f>
        <v>mlCOIintFNXT</v>
      </c>
      <c r="T7" s="119" t="str">
        <f ca="1">IF(B7="","",PCR_Setup!$D$21)</f>
        <v>jgHCO2198NXT</v>
      </c>
      <c r="U7" s="160">
        <f ca="1">IF(B7="","",PCR_Setup!$K$35)</f>
        <v>0.9</v>
      </c>
      <c r="V7" s="249">
        <f ca="1">IF(B7="","",PCR_Setup!$D$7)</f>
        <v>10</v>
      </c>
      <c r="W7" s="160" t="str">
        <f ca="1">IF(B7 ="","",  IFERROR(VLOOKUP("e"&amp;D7&amp;"_"&amp;Q7&amp;"_"&amp;Y7,CALC_FROM_Fragment_Analyzer!B:J,6,FALSE),"no data"))</f>
        <v>no data</v>
      </c>
      <c r="X7" s="160" t="str">
        <f ca="1">IF(B7 ="","",  IFERROR(VLOOKUP("e"&amp;D7&amp;"_"&amp;Q7&amp;"_"&amp;Y7,CALC_FROM_Fragment_Analyzer!B:J,5,FALSE), "no data"))</f>
        <v>no data</v>
      </c>
      <c r="Y7" s="160" t="str">
        <f ca="1">IFERROR(CALC!X7,"")</f>
        <v>F01</v>
      </c>
    </row>
    <row r="8" spans="1:25" x14ac:dyDescent="0.25">
      <c r="A8" s="119" t="str">
        <f ca="1">IFERROR(VLOOKUP($Y8,CALC_selected!$A:$S,COLUMN()+3,FALSE), "")</f>
        <v>19001-555</v>
      </c>
      <c r="B8" s="119" t="str">
        <f ca="1">IFERROR(VLOOKUP($Y8,CALC_selected!$A:$S,COLUMN()+3,FALSE), "")</f>
        <v>H01</v>
      </c>
      <c r="C8" s="119" t="str">
        <f ca="1">IFERROR(VLOOKUP($Y8,CALC_selected!$A:$S,COLUMN()+3,FALSE), "")</f>
        <v>NCBN001127-A02</v>
      </c>
      <c r="D8" s="119" t="str">
        <f ca="1">IFERROR(VLOOKUP($Y8,CALC_selected!$A:$S,COLUMN()+3,FALSE), "")</f>
        <v>4012502762</v>
      </c>
      <c r="E8" s="119" t="str">
        <f ca="1">IFERROR(VLOOKUP($Y8,CALC_selected!$A:$S,COLUMN()+3,FALSE), "")</f>
        <v>NBC.LAB.5</v>
      </c>
      <c r="F8" s="119" t="str">
        <f ca="1">IFERROR(VLOOKUP($Y8,CALC_selected!$A:$S,COLUMN()+3,FALSE), "")</f>
        <v>sloot6-filter</v>
      </c>
      <c r="G8" s="119">
        <f ca="1">IFERROR(VLOOKUP($Y8,CALC_selected!$A:$S,COLUMN()+3,FALSE), "")</f>
        <v>0</v>
      </c>
      <c r="H8" s="119">
        <f ca="1">IFERROR(VLOOKUP($Y8,CALC_selected!$A:$S,COLUMN()+3,FALSE), "")</f>
        <v>0</v>
      </c>
      <c r="I8" s="119">
        <f ca="1">IFERROR(VLOOKUP($Y8,CALC_selected!$A:$S,COLUMN()+3,FALSE), "")</f>
        <v>12.134740000000001</v>
      </c>
      <c r="J8" s="119">
        <f ca="1">IFERROR(VLOOKUP($Y8,CALC_selected!$A:$S,COLUMN()+3,FALSE), "")</f>
        <v>-68.984849999999994</v>
      </c>
      <c r="K8" s="119" t="str">
        <f ca="1">IFERROR(VLOOKUP($Y8,CALC_selected!$A:$S,COLUMN()+3,FALSE), "")</f>
        <v>Netherlands</v>
      </c>
      <c r="L8" s="119" t="str">
        <f ca="1">IFERROR(VLOOKUP($Y8,CALC_selected!$A:$S,COLUMN()+3,FALSE), "")</f>
        <v>Lutjebroek</v>
      </c>
      <c r="M8" s="119" t="str">
        <f ca="1">IFERROR(VLOOKUP($Y8,CALC_selected!$A:$S,COLUMN()+3,FALSE), "")</f>
        <v>NCBN001127</v>
      </c>
      <c r="N8" s="119" t="str">
        <f ca="1">IFERROR(VLOOKUP($Y8,CALC_selected!$A:$S,COLUMN()+3,FALSE), "")</f>
        <v>not available</v>
      </c>
      <c r="O8" s="119" t="str">
        <f ca="1">IFERROR(VLOOKUP($Y8,CALC_selected!$A:$S,COLUMN()+3,FALSE), "")</f>
        <v>not available</v>
      </c>
      <c r="P8" s="119" t="str">
        <f ca="1">IFERROR(VLOOKUP($Y8,CALC_selected!$A:$S,COLUMN()+3,FALSE), "")</f>
        <v>not available</v>
      </c>
      <c r="Q8" s="119" t="str">
        <f ca="1">IF(B8="","",PCR_Setup!$D$2)</f>
        <v>OV001</v>
      </c>
      <c r="R8" s="119" t="str">
        <f ca="1">IF(B8="","",PCR_Setup!$J$2)</f>
        <v>SSU</v>
      </c>
      <c r="S8" s="119" t="str">
        <f ca="1">IF(B8="","",PCR_Setup!$D$20)</f>
        <v>mlCOIintFNXT</v>
      </c>
      <c r="T8" s="119" t="str">
        <f ca="1">IF(B8="","",PCR_Setup!$D$21)</f>
        <v>jgHCO2198NXT</v>
      </c>
      <c r="U8" s="160">
        <f ca="1">IF(B8="","",PCR_Setup!$K$35)</f>
        <v>0.9</v>
      </c>
      <c r="V8" s="249">
        <f ca="1">IF(B8="","",PCR_Setup!$D$7)</f>
        <v>10</v>
      </c>
      <c r="W8" s="160" t="str">
        <f ca="1">IF(B8 ="","",  IFERROR(VLOOKUP("e"&amp;D8&amp;"_"&amp;Q8&amp;"_"&amp;Y8,CALC_FROM_Fragment_Analyzer!B:J,6,FALSE),"no data"))</f>
        <v>no data</v>
      </c>
      <c r="X8" s="160" t="str">
        <f ca="1">IF(B8 ="","",  IFERROR(VLOOKUP("e"&amp;D8&amp;"_"&amp;Q8&amp;"_"&amp;Y8,CALC_FROM_Fragment_Analyzer!B:J,5,FALSE), "no data"))</f>
        <v>no data</v>
      </c>
      <c r="Y8" s="160" t="str">
        <f ca="1">IFERROR(CALC!X8,"")</f>
        <v>G01</v>
      </c>
    </row>
    <row r="9" spans="1:25" x14ac:dyDescent="0.25">
      <c r="A9" s="119" t="str">
        <f ca="1">IFERROR(VLOOKUP($Y9,CALC_selected!$A:$S,COLUMN()+3,FALSE), "")</f>
        <v>19001-555</v>
      </c>
      <c r="B9" s="119" t="str">
        <f ca="1">IFERROR(VLOOKUP($Y9,CALC_selected!$A:$S,COLUMN()+3,FALSE), "")</f>
        <v>A02</v>
      </c>
      <c r="C9" s="119" t="str">
        <f ca="1">IFERROR(VLOOKUP($Y9,CALC_selected!$A:$S,COLUMN()+3,FALSE), "")</f>
        <v>NCBN001127-B02</v>
      </c>
      <c r="D9" s="119" t="str">
        <f ca="1">IFERROR(VLOOKUP($Y9,CALC_selected!$A:$S,COLUMN()+3,FALSE), "")</f>
        <v>4012502774</v>
      </c>
      <c r="E9" s="119" t="str">
        <f ca="1">IFERROR(VLOOKUP($Y9,CALC_selected!$A:$S,COLUMN()+3,FALSE), "")</f>
        <v>NBC.LAB.6</v>
      </c>
      <c r="F9" s="119" t="str">
        <f ca="1">IFERROR(VLOOKUP($Y9,CALC_selected!$A:$S,COLUMN()+3,FALSE), "")</f>
        <v>sloot7-filter</v>
      </c>
      <c r="G9" s="119">
        <f ca="1">IFERROR(VLOOKUP($Y9,CALC_selected!$A:$S,COLUMN()+3,FALSE), "")</f>
        <v>0</v>
      </c>
      <c r="H9" s="119">
        <f ca="1">IFERROR(VLOOKUP($Y9,CALC_selected!$A:$S,COLUMN()+3,FALSE), "")</f>
        <v>0</v>
      </c>
      <c r="I9" s="119">
        <f ca="1">IFERROR(VLOOKUP($Y9,CALC_selected!$A:$S,COLUMN()+3,FALSE), "")</f>
        <v>12.134740000000001</v>
      </c>
      <c r="J9" s="119">
        <f ca="1">IFERROR(VLOOKUP($Y9,CALC_selected!$A:$S,COLUMN()+3,FALSE), "")</f>
        <v>-68.984849999999994</v>
      </c>
      <c r="K9" s="119" t="str">
        <f ca="1">IFERROR(VLOOKUP($Y9,CALC_selected!$A:$S,COLUMN()+3,FALSE), "")</f>
        <v>Netherlands</v>
      </c>
      <c r="L9" s="119" t="str">
        <f ca="1">IFERROR(VLOOKUP($Y9,CALC_selected!$A:$S,COLUMN()+3,FALSE), "")</f>
        <v>Lutjebroek</v>
      </c>
      <c r="M9" s="119" t="str">
        <f ca="1">IFERROR(VLOOKUP($Y9,CALC_selected!$A:$S,COLUMN()+3,FALSE), "")</f>
        <v>NCBN001127</v>
      </c>
      <c r="N9" s="119" t="str">
        <f ca="1">IFERROR(VLOOKUP($Y9,CALC_selected!$A:$S,COLUMN()+3,FALSE), "")</f>
        <v>not available</v>
      </c>
      <c r="O9" s="119" t="str">
        <f ca="1">IFERROR(VLOOKUP($Y9,CALC_selected!$A:$S,COLUMN()+3,FALSE), "")</f>
        <v>not available</v>
      </c>
      <c r="P9" s="119" t="str">
        <f ca="1">IFERROR(VLOOKUP($Y9,CALC_selected!$A:$S,COLUMN()+3,FALSE), "")</f>
        <v>not available</v>
      </c>
      <c r="Q9" s="119" t="str">
        <f ca="1">IF(B9="","",PCR_Setup!$D$2)</f>
        <v>OV001</v>
      </c>
      <c r="R9" s="119" t="str">
        <f ca="1">IF(B9="","",PCR_Setup!$J$2)</f>
        <v>SSU</v>
      </c>
      <c r="S9" s="119" t="str">
        <f ca="1">IF(B9="","",PCR_Setup!$D$20)</f>
        <v>mlCOIintFNXT</v>
      </c>
      <c r="T9" s="119" t="str">
        <f ca="1">IF(B9="","",PCR_Setup!$D$21)</f>
        <v>jgHCO2198NXT</v>
      </c>
      <c r="U9" s="160">
        <f ca="1">IF(B9="","",PCR_Setup!$K$35)</f>
        <v>0.9</v>
      </c>
      <c r="V9" s="249">
        <f ca="1">IF(B9="","",PCR_Setup!$D$7)</f>
        <v>10</v>
      </c>
      <c r="W9" s="160" t="str">
        <f ca="1">IF(B9 ="","",  IFERROR(VLOOKUP("e"&amp;D9&amp;"_"&amp;Q9&amp;"_"&amp;Y9,CALC_FROM_Fragment_Analyzer!B:J,6,FALSE),"no data"))</f>
        <v>no data</v>
      </c>
      <c r="X9" s="160" t="str">
        <f ca="1">IF(B9 ="","",  IFERROR(VLOOKUP("e"&amp;D9&amp;"_"&amp;Q9&amp;"_"&amp;Y9,CALC_FROM_Fragment_Analyzer!B:J,5,FALSE), "no data"))</f>
        <v>no data</v>
      </c>
      <c r="Y9" s="160" t="str">
        <f ca="1">IFERROR(CALC!X9,"")</f>
        <v>H01</v>
      </c>
    </row>
    <row r="10" spans="1:25" x14ac:dyDescent="0.25">
      <c r="A10" s="119" t="str">
        <f ca="1">IFERROR(VLOOKUP($Y10,CALC_selected!$A:$S,COLUMN()+3,FALSE), "")</f>
        <v>19001-555</v>
      </c>
      <c r="B10" s="119" t="str">
        <f ca="1">IFERROR(VLOOKUP($Y10,CALC_selected!$A:$S,COLUMN()+3,FALSE), "")</f>
        <v>B02</v>
      </c>
      <c r="C10" s="119" t="str">
        <f ca="1">IFERROR(VLOOKUP($Y10,CALC_selected!$A:$S,COLUMN()+3,FALSE), "")</f>
        <v>NCBN001127-C02</v>
      </c>
      <c r="D10" s="119" t="str">
        <f ca="1">IFERROR(VLOOKUP($Y10,CALC_selected!$A:$S,COLUMN()+3,FALSE), "")</f>
        <v>4012502786</v>
      </c>
      <c r="E10" s="119" t="str">
        <f ca="1">IFERROR(VLOOKUP($Y10,CALC_selected!$A:$S,COLUMN()+3,FALSE), "")</f>
        <v>NBC.LAB.7</v>
      </c>
      <c r="F10" s="119" t="str">
        <f ca="1">IFERROR(VLOOKUP($Y10,CALC_selected!$A:$S,COLUMN()+3,FALSE), "")</f>
        <v>sloot8-filter</v>
      </c>
      <c r="G10" s="119">
        <f ca="1">IFERROR(VLOOKUP($Y10,CALC_selected!$A:$S,COLUMN()+3,FALSE), "")</f>
        <v>0</v>
      </c>
      <c r="H10" s="119">
        <f ca="1">IFERROR(VLOOKUP($Y10,CALC_selected!$A:$S,COLUMN()+3,FALSE), "")</f>
        <v>0</v>
      </c>
      <c r="I10" s="119">
        <f ca="1">IFERROR(VLOOKUP($Y10,CALC_selected!$A:$S,COLUMN()+3,FALSE), "")</f>
        <v>12.134740000000001</v>
      </c>
      <c r="J10" s="119">
        <f ca="1">IFERROR(VLOOKUP($Y10,CALC_selected!$A:$S,COLUMN()+3,FALSE), "")</f>
        <v>-68.984849999999994</v>
      </c>
      <c r="K10" s="119" t="str">
        <f ca="1">IFERROR(VLOOKUP($Y10,CALC_selected!$A:$S,COLUMN()+3,FALSE), "")</f>
        <v>Netherlands</v>
      </c>
      <c r="L10" s="119" t="str">
        <f ca="1">IFERROR(VLOOKUP($Y10,CALC_selected!$A:$S,COLUMN()+3,FALSE), "")</f>
        <v>Lutjebroek</v>
      </c>
      <c r="M10" s="119" t="str">
        <f ca="1">IFERROR(VLOOKUP($Y10,CALC_selected!$A:$S,COLUMN()+3,FALSE), "")</f>
        <v>NCBN001127</v>
      </c>
      <c r="N10" s="119" t="str">
        <f ca="1">IFERROR(VLOOKUP($Y10,CALC_selected!$A:$S,COLUMN()+3,FALSE), "")</f>
        <v>not available</v>
      </c>
      <c r="O10" s="119" t="str">
        <f ca="1">IFERROR(VLOOKUP($Y10,CALC_selected!$A:$S,COLUMN()+3,FALSE), "")</f>
        <v>not available</v>
      </c>
      <c r="P10" s="119" t="str">
        <f ca="1">IFERROR(VLOOKUP($Y10,CALC_selected!$A:$S,COLUMN()+3,FALSE), "")</f>
        <v>not available</v>
      </c>
      <c r="Q10" s="119" t="str">
        <f ca="1">IF(B10="","",PCR_Setup!$D$2)</f>
        <v>OV001</v>
      </c>
      <c r="R10" s="119" t="str">
        <f ca="1">IF(B10="","",PCR_Setup!$J$2)</f>
        <v>SSU</v>
      </c>
      <c r="S10" s="119" t="str">
        <f ca="1">IF(B10="","",PCR_Setup!$D$20)</f>
        <v>mlCOIintFNXT</v>
      </c>
      <c r="T10" s="119" t="str">
        <f ca="1">IF(B10="","",PCR_Setup!$D$21)</f>
        <v>jgHCO2198NXT</v>
      </c>
      <c r="U10" s="160">
        <f ca="1">IF(B10="","",PCR_Setup!$K$35)</f>
        <v>0.9</v>
      </c>
      <c r="V10" s="249">
        <f ca="1">IF(B10="","",PCR_Setup!$D$7)</f>
        <v>10</v>
      </c>
      <c r="W10" s="160" t="str">
        <f ca="1">IF(B10 ="","",  IFERROR(VLOOKUP("e"&amp;D10&amp;"_"&amp;Q10&amp;"_"&amp;Y10,CALC_FROM_Fragment_Analyzer!B:J,6,FALSE),"no data"))</f>
        <v>no data</v>
      </c>
      <c r="X10" s="160" t="str">
        <f ca="1">IF(B10 ="","",  IFERROR(VLOOKUP("e"&amp;D10&amp;"_"&amp;Q10&amp;"_"&amp;Y10,CALC_FROM_Fragment_Analyzer!B:J,5,FALSE), "no data"))</f>
        <v>no data</v>
      </c>
      <c r="Y10" s="160" t="str">
        <f ca="1">IFERROR(CALC!X10,"")</f>
        <v>A02</v>
      </c>
    </row>
    <row r="11" spans="1:25" x14ac:dyDescent="0.25">
      <c r="A11" s="119" t="str">
        <f ca="1">IFERROR(VLOOKUP($Y11,CALC_selected!$A:$S,COLUMN()+3,FALSE), "")</f>
        <v>19001-555</v>
      </c>
      <c r="B11" s="119" t="str">
        <f ca="1">IFERROR(VLOOKUP($Y11,CALC_selected!$A:$S,COLUMN()+3,FALSE), "")</f>
        <v>C02</v>
      </c>
      <c r="C11" s="119" t="str">
        <f ca="1">IFERROR(VLOOKUP($Y11,CALC_selected!$A:$S,COLUMN()+3,FALSE), "")</f>
        <v>NCBN001127-D02</v>
      </c>
      <c r="D11" s="119" t="str">
        <f ca="1">IFERROR(VLOOKUP($Y11,CALC_selected!$A:$S,COLUMN()+3,FALSE), "")</f>
        <v>4012502798</v>
      </c>
      <c r="E11" s="119" t="str">
        <f ca="1">IFERROR(VLOOKUP($Y11,CALC_selected!$A:$S,COLUMN()+3,FALSE), "")</f>
        <v>NBC.LAB.8</v>
      </c>
      <c r="F11" s="119" t="str">
        <f ca="1">IFERROR(VLOOKUP($Y11,CALC_selected!$A:$S,COLUMN()+3,FALSE), "")</f>
        <v>sloot9-filter</v>
      </c>
      <c r="G11" s="119">
        <f ca="1">IFERROR(VLOOKUP($Y11,CALC_selected!$A:$S,COLUMN()+3,FALSE), "")</f>
        <v>0</v>
      </c>
      <c r="H11" s="119">
        <f ca="1">IFERROR(VLOOKUP($Y11,CALC_selected!$A:$S,COLUMN()+3,FALSE), "")</f>
        <v>0</v>
      </c>
      <c r="I11" s="119">
        <f ca="1">IFERROR(VLOOKUP($Y11,CALC_selected!$A:$S,COLUMN()+3,FALSE), "")</f>
        <v>12.134740000000001</v>
      </c>
      <c r="J11" s="119">
        <f ca="1">IFERROR(VLOOKUP($Y11,CALC_selected!$A:$S,COLUMN()+3,FALSE), "")</f>
        <v>-68.984849999999994</v>
      </c>
      <c r="K11" s="119" t="str">
        <f ca="1">IFERROR(VLOOKUP($Y11,CALC_selected!$A:$S,COLUMN()+3,FALSE), "")</f>
        <v>Netherlands</v>
      </c>
      <c r="L11" s="119" t="str">
        <f ca="1">IFERROR(VLOOKUP($Y11,CALC_selected!$A:$S,COLUMN()+3,FALSE), "")</f>
        <v>Lutjebroek</v>
      </c>
      <c r="M11" s="119" t="str">
        <f ca="1">IFERROR(VLOOKUP($Y11,CALC_selected!$A:$S,COLUMN()+3,FALSE), "")</f>
        <v>NCBN001127</v>
      </c>
      <c r="N11" s="119" t="str">
        <f ca="1">IFERROR(VLOOKUP($Y11,CALC_selected!$A:$S,COLUMN()+3,FALSE), "")</f>
        <v>not available</v>
      </c>
      <c r="O11" s="119" t="str">
        <f ca="1">IFERROR(VLOOKUP($Y11,CALC_selected!$A:$S,COLUMN()+3,FALSE), "")</f>
        <v>not available</v>
      </c>
      <c r="P11" s="119" t="str">
        <f ca="1">IFERROR(VLOOKUP($Y11,CALC_selected!$A:$S,COLUMN()+3,FALSE), "")</f>
        <v>not available</v>
      </c>
      <c r="Q11" s="119" t="str">
        <f ca="1">IF(B11="","",PCR_Setup!$D$2)</f>
        <v>OV001</v>
      </c>
      <c r="R11" s="119" t="str">
        <f ca="1">IF(B11="","",PCR_Setup!$J$2)</f>
        <v>SSU</v>
      </c>
      <c r="S11" s="119" t="str">
        <f ca="1">IF(B11="","",PCR_Setup!$D$20)</f>
        <v>mlCOIintFNXT</v>
      </c>
      <c r="T11" s="119" t="str">
        <f ca="1">IF(B11="","",PCR_Setup!$D$21)</f>
        <v>jgHCO2198NXT</v>
      </c>
      <c r="U11" s="160">
        <f ca="1">IF(B11="","",PCR_Setup!$K$35)</f>
        <v>0.9</v>
      </c>
      <c r="V11" s="249">
        <f ca="1">IF(B11="","",PCR_Setup!$D$7)</f>
        <v>10</v>
      </c>
      <c r="W11" s="160" t="str">
        <f ca="1">IF(B11 ="","",  IFERROR(VLOOKUP("e"&amp;D11&amp;"_"&amp;Q11&amp;"_"&amp;Y11,CALC_FROM_Fragment_Analyzer!B:J,6,FALSE),"no data"))</f>
        <v>no data</v>
      </c>
      <c r="X11" s="160" t="str">
        <f ca="1">IF(B11 ="","",  IFERROR(VLOOKUP("e"&amp;D11&amp;"_"&amp;Q11&amp;"_"&amp;Y11,CALC_FROM_Fragment_Analyzer!B:J,5,FALSE), "no data"))</f>
        <v>no data</v>
      </c>
      <c r="Y11" s="160" t="str">
        <f ca="1">IFERROR(CALC!X11,"")</f>
        <v>B02</v>
      </c>
    </row>
    <row r="12" spans="1:25" x14ac:dyDescent="0.25">
      <c r="A12" s="119" t="str">
        <f ca="1">IFERROR(VLOOKUP($Y12,CALC_selected!$A:$S,COLUMN()+3,FALSE), "")</f>
        <v>19001-555</v>
      </c>
      <c r="B12" s="119" t="str">
        <f ca="1">IFERROR(VLOOKUP($Y12,CALC_selected!$A:$S,COLUMN()+3,FALSE), "")</f>
        <v>D02</v>
      </c>
      <c r="C12" s="119" t="str">
        <f ca="1">IFERROR(VLOOKUP($Y12,CALC_selected!$A:$S,COLUMN()+3,FALSE), "")</f>
        <v>NCBN001127-E02</v>
      </c>
      <c r="D12" s="119" t="str">
        <f ca="1">IFERROR(VLOOKUP($Y12,CALC_selected!$A:$S,COLUMN()+3,FALSE), "")</f>
        <v>4012502810</v>
      </c>
      <c r="E12" s="119" t="str">
        <f ca="1">IFERROR(VLOOKUP($Y12,CALC_selected!$A:$S,COLUMN()+3,FALSE), "")</f>
        <v>NBC.LAB.9</v>
      </c>
      <c r="F12" s="119" t="str">
        <f ca="1">IFERROR(VLOOKUP($Y12,CALC_selected!$A:$S,COLUMN()+3,FALSE), "")</f>
        <v>sloot10-filter</v>
      </c>
      <c r="G12" s="119">
        <f ca="1">IFERROR(VLOOKUP($Y12,CALC_selected!$A:$S,COLUMN()+3,FALSE), "")</f>
        <v>0</v>
      </c>
      <c r="H12" s="119">
        <f ca="1">IFERROR(VLOOKUP($Y12,CALC_selected!$A:$S,COLUMN()+3,FALSE), "")</f>
        <v>0</v>
      </c>
      <c r="I12" s="119">
        <f ca="1">IFERROR(VLOOKUP($Y12,CALC_selected!$A:$S,COLUMN()+3,FALSE), "")</f>
        <v>12.134740000000001</v>
      </c>
      <c r="J12" s="119">
        <f ca="1">IFERROR(VLOOKUP($Y12,CALC_selected!$A:$S,COLUMN()+3,FALSE), "")</f>
        <v>-68.984849999999994</v>
      </c>
      <c r="K12" s="119" t="str">
        <f ca="1">IFERROR(VLOOKUP($Y12,CALC_selected!$A:$S,COLUMN()+3,FALSE), "")</f>
        <v>Netherlands</v>
      </c>
      <c r="L12" s="119" t="str">
        <f ca="1">IFERROR(VLOOKUP($Y12,CALC_selected!$A:$S,COLUMN()+3,FALSE), "")</f>
        <v>Lutjebroek</v>
      </c>
      <c r="M12" s="119" t="str">
        <f ca="1">IFERROR(VLOOKUP($Y12,CALC_selected!$A:$S,COLUMN()+3,FALSE), "")</f>
        <v>NCBN001127</v>
      </c>
      <c r="N12" s="119" t="str">
        <f ca="1">IFERROR(VLOOKUP($Y12,CALC_selected!$A:$S,COLUMN()+3,FALSE), "")</f>
        <v>not available</v>
      </c>
      <c r="O12" s="119" t="str">
        <f ca="1">IFERROR(VLOOKUP($Y12,CALC_selected!$A:$S,COLUMN()+3,FALSE), "")</f>
        <v>not available</v>
      </c>
      <c r="P12" s="119" t="str">
        <f ca="1">IFERROR(VLOOKUP($Y12,CALC_selected!$A:$S,COLUMN()+3,FALSE), "")</f>
        <v>not available</v>
      </c>
      <c r="Q12" s="119" t="str">
        <f ca="1">IF(B12="","",PCR_Setup!$D$2)</f>
        <v>OV001</v>
      </c>
      <c r="R12" s="119" t="str">
        <f ca="1">IF(B12="","",PCR_Setup!$J$2)</f>
        <v>SSU</v>
      </c>
      <c r="S12" s="119" t="str">
        <f ca="1">IF(B12="","",PCR_Setup!$D$20)</f>
        <v>mlCOIintFNXT</v>
      </c>
      <c r="T12" s="119" t="str">
        <f ca="1">IF(B12="","",PCR_Setup!$D$21)</f>
        <v>jgHCO2198NXT</v>
      </c>
      <c r="U12" s="160">
        <f ca="1">IF(B12="","",PCR_Setup!$K$35)</f>
        <v>0.9</v>
      </c>
      <c r="V12" s="249">
        <f ca="1">IF(B12="","",PCR_Setup!$D$7)</f>
        <v>10</v>
      </c>
      <c r="W12" s="160" t="str">
        <f ca="1">IF(B12 ="","",  IFERROR(VLOOKUP("e"&amp;D12&amp;"_"&amp;Q12&amp;"_"&amp;Y12,CALC_FROM_Fragment_Analyzer!B:J,6,FALSE),"no data"))</f>
        <v>no data</v>
      </c>
      <c r="X12" s="160" t="str">
        <f ca="1">IF(B12 ="","",  IFERROR(VLOOKUP("e"&amp;D12&amp;"_"&amp;Q12&amp;"_"&amp;Y12,CALC_FROM_Fragment_Analyzer!B:J,5,FALSE), "no data"))</f>
        <v>no data</v>
      </c>
      <c r="Y12" s="160" t="str">
        <f ca="1">IFERROR(CALC!X12,"")</f>
        <v>C02</v>
      </c>
    </row>
    <row r="13" spans="1:25" x14ac:dyDescent="0.25">
      <c r="A13" s="119" t="str">
        <f ca="1">IFERROR(VLOOKUP($Y13,CALC_selected!$A:$S,COLUMN()+3,FALSE), "")</f>
        <v>19001-555</v>
      </c>
      <c r="B13" s="119" t="str">
        <f ca="1">IFERROR(VLOOKUP($Y13,CALC_selected!$A:$S,COLUMN()+3,FALSE), "")</f>
        <v>G02</v>
      </c>
      <c r="C13" s="119" t="str">
        <f ca="1">IFERROR(VLOOKUP($Y13,CALC_selected!$A:$S,COLUMN()+3,FALSE), "")</f>
        <v>NCBN001127-H02</v>
      </c>
      <c r="D13" s="119" t="str">
        <f ca="1">IFERROR(VLOOKUP($Y13,CALC_selected!$A:$S,COLUMN()+3,FALSE), "")</f>
        <v>4012502846</v>
      </c>
      <c r="E13" s="119" t="str">
        <f ca="1">IFERROR(VLOOKUP($Y13,CALC_selected!$A:$S,COLUMN()+3,FALSE), "")</f>
        <v>NBC.LAB.12</v>
      </c>
      <c r="F13" s="119" t="str">
        <f ca="1">IFERROR(VLOOKUP($Y13,CALC_selected!$A:$S,COLUMN()+3,FALSE), "")</f>
        <v>sloot13-filter</v>
      </c>
      <c r="G13" s="119">
        <f ca="1">IFERROR(VLOOKUP($Y13,CALC_selected!$A:$S,COLUMN()+3,FALSE), "")</f>
        <v>0</v>
      </c>
      <c r="H13" s="119">
        <f ca="1">IFERROR(VLOOKUP($Y13,CALC_selected!$A:$S,COLUMN()+3,FALSE), "")</f>
        <v>0</v>
      </c>
      <c r="I13" s="119">
        <f ca="1">IFERROR(VLOOKUP($Y13,CALC_selected!$A:$S,COLUMN()+3,FALSE), "")</f>
        <v>12.134740000000001</v>
      </c>
      <c r="J13" s="119">
        <f ca="1">IFERROR(VLOOKUP($Y13,CALC_selected!$A:$S,COLUMN()+3,FALSE), "")</f>
        <v>-68.984849999999994</v>
      </c>
      <c r="K13" s="119" t="str">
        <f ca="1">IFERROR(VLOOKUP($Y13,CALC_selected!$A:$S,COLUMN()+3,FALSE), "")</f>
        <v>Netherlands</v>
      </c>
      <c r="L13" s="119" t="str">
        <f ca="1">IFERROR(VLOOKUP($Y13,CALC_selected!$A:$S,COLUMN()+3,FALSE), "")</f>
        <v>Lutjebroek</v>
      </c>
      <c r="M13" s="119" t="str">
        <f ca="1">IFERROR(VLOOKUP($Y13,CALC_selected!$A:$S,COLUMN()+3,FALSE), "")</f>
        <v>NCBN001127</v>
      </c>
      <c r="N13" s="119" t="str">
        <f ca="1">IFERROR(VLOOKUP($Y13,CALC_selected!$A:$S,COLUMN()+3,FALSE), "")</f>
        <v>not available</v>
      </c>
      <c r="O13" s="119" t="str">
        <f ca="1">IFERROR(VLOOKUP($Y13,CALC_selected!$A:$S,COLUMN()+3,FALSE), "")</f>
        <v>not available</v>
      </c>
      <c r="P13" s="119" t="str">
        <f ca="1">IFERROR(VLOOKUP($Y13,CALC_selected!$A:$S,COLUMN()+3,FALSE), "")</f>
        <v>not available</v>
      </c>
      <c r="Q13" s="119" t="str">
        <f ca="1">IF(B13="","",PCR_Setup!$D$2)</f>
        <v>OV001</v>
      </c>
      <c r="R13" s="119" t="str">
        <f ca="1">IF(B13="","",PCR_Setup!$J$2)</f>
        <v>SSU</v>
      </c>
      <c r="S13" s="119" t="str">
        <f ca="1">IF(B13="","",PCR_Setup!$D$20)</f>
        <v>mlCOIintFNXT</v>
      </c>
      <c r="T13" s="119" t="str">
        <f ca="1">IF(B13="","",PCR_Setup!$D$21)</f>
        <v>jgHCO2198NXT</v>
      </c>
      <c r="U13" s="160">
        <f ca="1">IF(B13="","",PCR_Setup!$K$35)</f>
        <v>0.9</v>
      </c>
      <c r="V13" s="249">
        <f ca="1">IF(B13="","",PCR_Setup!$D$7)</f>
        <v>10</v>
      </c>
      <c r="W13" s="160" t="str">
        <f ca="1">IF(B13 ="","",  IFERROR(VLOOKUP("e"&amp;D13&amp;"_"&amp;Q13&amp;"_"&amp;Y13,CALC_FROM_Fragment_Analyzer!B:J,6,FALSE),"no data"))</f>
        <v>no data</v>
      </c>
      <c r="X13" s="160" t="str">
        <f ca="1">IF(B13 ="","",  IFERROR(VLOOKUP("e"&amp;D13&amp;"_"&amp;Q13&amp;"_"&amp;Y13,CALC_FROM_Fragment_Analyzer!B:J,5,FALSE), "no data"))</f>
        <v>no data</v>
      </c>
      <c r="Y13" s="160" t="str">
        <f ca="1">IFERROR(CALC!X13,"")</f>
        <v>D02</v>
      </c>
    </row>
    <row r="14" spans="1:25" x14ac:dyDescent="0.25">
      <c r="A14" s="119" t="str">
        <f ca="1">IFERROR(VLOOKUP($Y14,CALC_selected!$A:$S,COLUMN()+3,FALSE), "")</f>
        <v>19001-555</v>
      </c>
      <c r="B14" s="119" t="str">
        <f ca="1">IFERROR(VLOOKUP($Y14,CALC_selected!$A:$S,COLUMN()+3,FALSE), "")</f>
        <v>H02</v>
      </c>
      <c r="C14" s="119" t="str">
        <f ca="1">IFERROR(VLOOKUP($Y14,CALC_selected!$A:$S,COLUMN()+3,FALSE), "")</f>
        <v>NCBN001127-A03</v>
      </c>
      <c r="D14" s="119" t="str">
        <f ca="1">IFERROR(VLOOKUP($Y14,CALC_selected!$A:$S,COLUMN()+3,FALSE), "")</f>
        <v>4012502763</v>
      </c>
      <c r="E14" s="119" t="str">
        <f ca="1">IFERROR(VLOOKUP($Y14,CALC_selected!$A:$S,COLUMN()+3,FALSE), "")</f>
        <v>NBC.LAB.13</v>
      </c>
      <c r="F14" s="119" t="str">
        <f ca="1">IFERROR(VLOOKUP($Y14,CALC_selected!$A:$S,COLUMN()+3,FALSE), "")</f>
        <v>sloot14-filter</v>
      </c>
      <c r="G14" s="119">
        <f ca="1">IFERROR(VLOOKUP($Y14,CALC_selected!$A:$S,COLUMN()+3,FALSE), "")</f>
        <v>0</v>
      </c>
      <c r="H14" s="119">
        <f ca="1">IFERROR(VLOOKUP($Y14,CALC_selected!$A:$S,COLUMN()+3,FALSE), "")</f>
        <v>0</v>
      </c>
      <c r="I14" s="119">
        <f ca="1">IFERROR(VLOOKUP($Y14,CALC_selected!$A:$S,COLUMN()+3,FALSE), "")</f>
        <v>12.134740000000001</v>
      </c>
      <c r="J14" s="119">
        <f ca="1">IFERROR(VLOOKUP($Y14,CALC_selected!$A:$S,COLUMN()+3,FALSE), "")</f>
        <v>-68.984849999999994</v>
      </c>
      <c r="K14" s="119" t="str">
        <f ca="1">IFERROR(VLOOKUP($Y14,CALC_selected!$A:$S,COLUMN()+3,FALSE), "")</f>
        <v>Netherlands</v>
      </c>
      <c r="L14" s="119" t="str">
        <f ca="1">IFERROR(VLOOKUP($Y14,CALC_selected!$A:$S,COLUMN()+3,FALSE), "")</f>
        <v>Lutjebroek</v>
      </c>
      <c r="M14" s="119" t="str">
        <f ca="1">IFERROR(VLOOKUP($Y14,CALC_selected!$A:$S,COLUMN()+3,FALSE), "")</f>
        <v>NCBN001127</v>
      </c>
      <c r="N14" s="119" t="str">
        <f ca="1">IFERROR(VLOOKUP($Y14,CALC_selected!$A:$S,COLUMN()+3,FALSE), "")</f>
        <v>not available</v>
      </c>
      <c r="O14" s="119" t="str">
        <f ca="1">IFERROR(VLOOKUP($Y14,CALC_selected!$A:$S,COLUMN()+3,FALSE), "")</f>
        <v>not available</v>
      </c>
      <c r="P14" s="119" t="str">
        <f ca="1">IFERROR(VLOOKUP($Y14,CALC_selected!$A:$S,COLUMN()+3,FALSE), "")</f>
        <v>not available</v>
      </c>
      <c r="Q14" s="119" t="str">
        <f ca="1">IF(B14="","",PCR_Setup!$D$2)</f>
        <v>OV001</v>
      </c>
      <c r="R14" s="119" t="str">
        <f ca="1">IF(B14="","",PCR_Setup!$J$2)</f>
        <v>SSU</v>
      </c>
      <c r="S14" s="119" t="str">
        <f ca="1">IF(B14="","",PCR_Setup!$D$20)</f>
        <v>mlCOIintFNXT</v>
      </c>
      <c r="T14" s="119" t="str">
        <f ca="1">IF(B14="","",PCR_Setup!$D$21)</f>
        <v>jgHCO2198NXT</v>
      </c>
      <c r="U14" s="160">
        <f ca="1">IF(B14="","",PCR_Setup!$K$35)</f>
        <v>0.9</v>
      </c>
      <c r="V14" s="249">
        <f ca="1">IF(B14="","",PCR_Setup!$D$7)</f>
        <v>10</v>
      </c>
      <c r="W14" s="160" t="str">
        <f ca="1">IF(B14 ="","",  IFERROR(VLOOKUP("e"&amp;D14&amp;"_"&amp;Q14&amp;"_"&amp;Y14,CALC_FROM_Fragment_Analyzer!B:J,6,FALSE),"no data"))</f>
        <v>no data</v>
      </c>
      <c r="X14" s="160" t="str">
        <f ca="1">IF(B14 ="","",  IFERROR(VLOOKUP("e"&amp;D14&amp;"_"&amp;Q14&amp;"_"&amp;Y14,CALC_FROM_Fragment_Analyzer!B:J,5,FALSE), "no data"))</f>
        <v>no data</v>
      </c>
      <c r="Y14" s="160" t="str">
        <f ca="1">IFERROR(CALC!X14,"")</f>
        <v>E02</v>
      </c>
    </row>
    <row r="15" spans="1:25" x14ac:dyDescent="0.25">
      <c r="A15" s="119" t="str">
        <f ca="1">IFERROR(VLOOKUP($Y15,CALC_selected!$A:$S,COLUMN()+3,FALSE), "")</f>
        <v>19001-555</v>
      </c>
      <c r="B15" s="119" t="str">
        <f ca="1">IFERROR(VLOOKUP($Y15,CALC_selected!$A:$S,COLUMN()+3,FALSE), "")</f>
        <v>A03</v>
      </c>
      <c r="C15" s="119" t="str">
        <f ca="1">IFERROR(VLOOKUP($Y15,CALC_selected!$A:$S,COLUMN()+3,FALSE), "")</f>
        <v>NCBN001127-B03</v>
      </c>
      <c r="D15" s="119" t="str">
        <f ca="1">IFERROR(VLOOKUP($Y15,CALC_selected!$A:$S,COLUMN()+3,FALSE), "")</f>
        <v>4012502775</v>
      </c>
      <c r="E15" s="119" t="str">
        <f ca="1">IFERROR(VLOOKUP($Y15,CALC_selected!$A:$S,COLUMN()+3,FALSE), "")</f>
        <v>NBC.LAB.14</v>
      </c>
      <c r="F15" s="119" t="str">
        <f ca="1">IFERROR(VLOOKUP($Y15,CALC_selected!$A:$S,COLUMN()+3,FALSE), "")</f>
        <v>sloot15-filter</v>
      </c>
      <c r="G15" s="119">
        <f ca="1">IFERROR(VLOOKUP($Y15,CALC_selected!$A:$S,COLUMN()+3,FALSE), "")</f>
        <v>0</v>
      </c>
      <c r="H15" s="119">
        <f ca="1">IFERROR(VLOOKUP($Y15,CALC_selected!$A:$S,COLUMN()+3,FALSE), "")</f>
        <v>0</v>
      </c>
      <c r="I15" s="119">
        <f ca="1">IFERROR(VLOOKUP($Y15,CALC_selected!$A:$S,COLUMN()+3,FALSE), "")</f>
        <v>12.134740000000001</v>
      </c>
      <c r="J15" s="119">
        <f ca="1">IFERROR(VLOOKUP($Y15,CALC_selected!$A:$S,COLUMN()+3,FALSE), "")</f>
        <v>-68.984849999999994</v>
      </c>
      <c r="K15" s="119" t="str">
        <f ca="1">IFERROR(VLOOKUP($Y15,CALC_selected!$A:$S,COLUMN()+3,FALSE), "")</f>
        <v>Netherlands</v>
      </c>
      <c r="L15" s="119" t="str">
        <f ca="1">IFERROR(VLOOKUP($Y15,CALC_selected!$A:$S,COLUMN()+3,FALSE), "")</f>
        <v>Lutjebroek</v>
      </c>
      <c r="M15" s="119" t="str">
        <f ca="1">IFERROR(VLOOKUP($Y15,CALC_selected!$A:$S,COLUMN()+3,FALSE), "")</f>
        <v>NCBN001127</v>
      </c>
      <c r="N15" s="119" t="str">
        <f ca="1">IFERROR(VLOOKUP($Y15,CALC_selected!$A:$S,COLUMN()+3,FALSE), "")</f>
        <v>not available</v>
      </c>
      <c r="O15" s="119" t="str">
        <f ca="1">IFERROR(VLOOKUP($Y15,CALC_selected!$A:$S,COLUMN()+3,FALSE), "")</f>
        <v>not available</v>
      </c>
      <c r="P15" s="119" t="str">
        <f ca="1">IFERROR(VLOOKUP($Y15,CALC_selected!$A:$S,COLUMN()+3,FALSE), "")</f>
        <v>not available</v>
      </c>
      <c r="Q15" s="119" t="str">
        <f ca="1">IF(B15="","",PCR_Setup!$D$2)</f>
        <v>OV001</v>
      </c>
      <c r="R15" s="119" t="str">
        <f ca="1">IF(B15="","",PCR_Setup!$J$2)</f>
        <v>SSU</v>
      </c>
      <c r="S15" s="119" t="str">
        <f ca="1">IF(B15="","",PCR_Setup!$D$20)</f>
        <v>mlCOIintFNXT</v>
      </c>
      <c r="T15" s="119" t="str">
        <f ca="1">IF(B15="","",PCR_Setup!$D$21)</f>
        <v>jgHCO2198NXT</v>
      </c>
      <c r="U15" s="160">
        <f ca="1">IF(B15="","",PCR_Setup!$K$35)</f>
        <v>0.9</v>
      </c>
      <c r="V15" s="249">
        <f ca="1">IF(B15="","",PCR_Setup!$D$7)</f>
        <v>10</v>
      </c>
      <c r="W15" s="160" t="str">
        <f ca="1">IF(B15 ="","",  IFERROR(VLOOKUP("e"&amp;D15&amp;"_"&amp;Q15&amp;"_"&amp;Y15,CALC_FROM_Fragment_Analyzer!B:J,6,FALSE),"no data"))</f>
        <v>no data</v>
      </c>
      <c r="X15" s="160" t="str">
        <f ca="1">IF(B15 ="","",  IFERROR(VLOOKUP("e"&amp;D15&amp;"_"&amp;Q15&amp;"_"&amp;Y15,CALC_FROM_Fragment_Analyzer!B:J,5,FALSE), "no data"))</f>
        <v>no data</v>
      </c>
      <c r="Y15" s="160" t="str">
        <f ca="1">IFERROR(CALC!X15,"")</f>
        <v>F02</v>
      </c>
    </row>
    <row r="16" spans="1:25" x14ac:dyDescent="0.25">
      <c r="A16" s="119" t="str">
        <f ca="1">IFERROR(VLOOKUP($Y16,CALC_selected!$A:$S,COLUMN()+3,FALSE), "")</f>
        <v>19001-555</v>
      </c>
      <c r="B16" s="119" t="str">
        <f ca="1">IFERROR(VLOOKUP($Y16,CALC_selected!$A:$S,COLUMN()+3,FALSE), "")</f>
        <v>B03</v>
      </c>
      <c r="C16" s="119" t="str">
        <f ca="1">IFERROR(VLOOKUP($Y16,CALC_selected!$A:$S,COLUMN()+3,FALSE), "")</f>
        <v>NCBN001127-C03</v>
      </c>
      <c r="D16" s="119" t="str">
        <f ca="1">IFERROR(VLOOKUP($Y16,CALC_selected!$A:$S,COLUMN()+3,FALSE), "")</f>
        <v>4012502787</v>
      </c>
      <c r="E16" s="119" t="str">
        <f ca="1">IFERROR(VLOOKUP($Y16,CALC_selected!$A:$S,COLUMN()+3,FALSE), "")</f>
        <v>NBC.LAB.15</v>
      </c>
      <c r="F16" s="119" t="str">
        <f ca="1">IFERROR(VLOOKUP($Y16,CALC_selected!$A:$S,COLUMN()+3,FALSE), "")</f>
        <v>sloot16-filter</v>
      </c>
      <c r="G16" s="119">
        <f ca="1">IFERROR(VLOOKUP($Y16,CALC_selected!$A:$S,COLUMN()+3,FALSE), "")</f>
        <v>0</v>
      </c>
      <c r="H16" s="119">
        <f ca="1">IFERROR(VLOOKUP($Y16,CALC_selected!$A:$S,COLUMN()+3,FALSE), "")</f>
        <v>0</v>
      </c>
      <c r="I16" s="119">
        <f ca="1">IFERROR(VLOOKUP($Y16,CALC_selected!$A:$S,COLUMN()+3,FALSE), "")</f>
        <v>12.134740000000001</v>
      </c>
      <c r="J16" s="119">
        <f ca="1">IFERROR(VLOOKUP($Y16,CALC_selected!$A:$S,COLUMN()+3,FALSE), "")</f>
        <v>-68.984849999999994</v>
      </c>
      <c r="K16" s="119" t="str">
        <f ca="1">IFERROR(VLOOKUP($Y16,CALC_selected!$A:$S,COLUMN()+3,FALSE), "")</f>
        <v>Netherlands</v>
      </c>
      <c r="L16" s="119" t="str">
        <f ca="1">IFERROR(VLOOKUP($Y16,CALC_selected!$A:$S,COLUMN()+3,FALSE), "")</f>
        <v>Lutjebroek</v>
      </c>
      <c r="M16" s="119" t="str">
        <f ca="1">IFERROR(VLOOKUP($Y16,CALC_selected!$A:$S,COLUMN()+3,FALSE), "")</f>
        <v>NCBN001127</v>
      </c>
      <c r="N16" s="119" t="str">
        <f ca="1">IFERROR(VLOOKUP($Y16,CALC_selected!$A:$S,COLUMN()+3,FALSE), "")</f>
        <v>not available</v>
      </c>
      <c r="O16" s="119" t="str">
        <f ca="1">IFERROR(VLOOKUP($Y16,CALC_selected!$A:$S,COLUMN()+3,FALSE), "")</f>
        <v>not available</v>
      </c>
      <c r="P16" s="119" t="str">
        <f ca="1">IFERROR(VLOOKUP($Y16,CALC_selected!$A:$S,COLUMN()+3,FALSE), "")</f>
        <v>not available</v>
      </c>
      <c r="Q16" s="119" t="str">
        <f ca="1">IF(B16="","",PCR_Setup!$D$2)</f>
        <v>OV001</v>
      </c>
      <c r="R16" s="119" t="str">
        <f ca="1">IF(B16="","",PCR_Setup!$J$2)</f>
        <v>SSU</v>
      </c>
      <c r="S16" s="119" t="str">
        <f ca="1">IF(B16="","",PCR_Setup!$D$20)</f>
        <v>mlCOIintFNXT</v>
      </c>
      <c r="T16" s="119" t="str">
        <f ca="1">IF(B16="","",PCR_Setup!$D$21)</f>
        <v>jgHCO2198NXT</v>
      </c>
      <c r="U16" s="160">
        <f ca="1">IF(B16="","",PCR_Setup!$K$35)</f>
        <v>0.9</v>
      </c>
      <c r="V16" s="249">
        <f ca="1">IF(B16="","",PCR_Setup!$D$7)</f>
        <v>10</v>
      </c>
      <c r="W16" s="160" t="str">
        <f ca="1">IF(B16 ="","",  IFERROR(VLOOKUP("e"&amp;D16&amp;"_"&amp;Q16&amp;"_"&amp;Y16,CALC_FROM_Fragment_Analyzer!B:J,6,FALSE),"no data"))</f>
        <v>no data</v>
      </c>
      <c r="X16" s="160" t="str">
        <f ca="1">IF(B16 ="","",  IFERROR(VLOOKUP("e"&amp;D16&amp;"_"&amp;Q16&amp;"_"&amp;Y16,CALC_FROM_Fragment_Analyzer!B:J,5,FALSE), "no data"))</f>
        <v>no data</v>
      </c>
      <c r="Y16" s="160" t="str">
        <f ca="1">IFERROR(CALC!X16,"")</f>
        <v>G02</v>
      </c>
    </row>
    <row r="17" spans="1:25" x14ac:dyDescent="0.25">
      <c r="A17" s="119" t="str">
        <f ca="1">IFERROR(VLOOKUP($Y17,CALC_selected!$A:$S,COLUMN()+3,FALSE), "")</f>
        <v>19001-555</v>
      </c>
      <c r="B17" s="119" t="str">
        <f ca="1">IFERROR(VLOOKUP($Y17,CALC_selected!$A:$S,COLUMN()+3,FALSE), "")</f>
        <v>C03</v>
      </c>
      <c r="C17" s="119" t="str">
        <f ca="1">IFERROR(VLOOKUP($Y17,CALC_selected!$A:$S,COLUMN()+3,FALSE), "")</f>
        <v>NCBN001127-D03</v>
      </c>
      <c r="D17" s="119" t="str">
        <f ca="1">IFERROR(VLOOKUP($Y17,CALC_selected!$A:$S,COLUMN()+3,FALSE), "")</f>
        <v>4012502799</v>
      </c>
      <c r="E17" s="119" t="str">
        <f ca="1">IFERROR(VLOOKUP($Y17,CALC_selected!$A:$S,COLUMN()+3,FALSE), "")</f>
        <v>NBC.LAB.16</v>
      </c>
      <c r="F17" s="119" t="str">
        <f ca="1">IFERROR(VLOOKUP($Y17,CALC_selected!$A:$S,COLUMN()+3,FALSE), "")</f>
        <v>sloot17-filter</v>
      </c>
      <c r="G17" s="119">
        <f ca="1">IFERROR(VLOOKUP($Y17,CALC_selected!$A:$S,COLUMN()+3,FALSE), "")</f>
        <v>0</v>
      </c>
      <c r="H17" s="119">
        <f ca="1">IFERROR(VLOOKUP($Y17,CALC_selected!$A:$S,COLUMN()+3,FALSE), "")</f>
        <v>0</v>
      </c>
      <c r="I17" s="119">
        <f ca="1">IFERROR(VLOOKUP($Y17,CALC_selected!$A:$S,COLUMN()+3,FALSE), "")</f>
        <v>12.134740000000001</v>
      </c>
      <c r="J17" s="119">
        <f ca="1">IFERROR(VLOOKUP($Y17,CALC_selected!$A:$S,COLUMN()+3,FALSE), "")</f>
        <v>-68.984849999999994</v>
      </c>
      <c r="K17" s="119" t="str">
        <f ca="1">IFERROR(VLOOKUP($Y17,CALC_selected!$A:$S,COLUMN()+3,FALSE), "")</f>
        <v>Netherlands</v>
      </c>
      <c r="L17" s="119" t="str">
        <f ca="1">IFERROR(VLOOKUP($Y17,CALC_selected!$A:$S,COLUMN()+3,FALSE), "")</f>
        <v>Lutjebroek</v>
      </c>
      <c r="M17" s="119" t="str">
        <f ca="1">IFERROR(VLOOKUP($Y17,CALC_selected!$A:$S,COLUMN()+3,FALSE), "")</f>
        <v>NCBN001127</v>
      </c>
      <c r="N17" s="119" t="str">
        <f ca="1">IFERROR(VLOOKUP($Y17,CALC_selected!$A:$S,COLUMN()+3,FALSE), "")</f>
        <v>not available</v>
      </c>
      <c r="O17" s="119" t="str">
        <f ca="1">IFERROR(VLOOKUP($Y17,CALC_selected!$A:$S,COLUMN()+3,FALSE), "")</f>
        <v>not available</v>
      </c>
      <c r="P17" s="119" t="str">
        <f ca="1">IFERROR(VLOOKUP($Y17,CALC_selected!$A:$S,COLUMN()+3,FALSE), "")</f>
        <v>not available</v>
      </c>
      <c r="Q17" s="119" t="str">
        <f ca="1">IF(B17="","",PCR_Setup!$D$2)</f>
        <v>OV001</v>
      </c>
      <c r="R17" s="119" t="str">
        <f ca="1">IF(B17="","",PCR_Setup!$J$2)</f>
        <v>SSU</v>
      </c>
      <c r="S17" s="119" t="str">
        <f ca="1">IF(B17="","",PCR_Setup!$D$20)</f>
        <v>mlCOIintFNXT</v>
      </c>
      <c r="T17" s="119" t="str">
        <f ca="1">IF(B17="","",PCR_Setup!$D$21)</f>
        <v>jgHCO2198NXT</v>
      </c>
      <c r="U17" s="160">
        <f ca="1">IF(B17="","",PCR_Setup!$K$35)</f>
        <v>0.9</v>
      </c>
      <c r="V17" s="249">
        <f ca="1">IF(B17="","",PCR_Setup!$D$7)</f>
        <v>10</v>
      </c>
      <c r="W17" s="160" t="str">
        <f ca="1">IF(B17 ="","",  IFERROR(VLOOKUP("e"&amp;D17&amp;"_"&amp;Q17&amp;"_"&amp;Y17,CALC_FROM_Fragment_Analyzer!B:J,6,FALSE),"no data"))</f>
        <v>no data</v>
      </c>
      <c r="X17" s="160" t="str">
        <f ca="1">IF(B17 ="","",  IFERROR(VLOOKUP("e"&amp;D17&amp;"_"&amp;Q17&amp;"_"&amp;Y17,CALC_FROM_Fragment_Analyzer!B:J,5,FALSE), "no data"))</f>
        <v>no data</v>
      </c>
      <c r="Y17" s="160" t="str">
        <f ca="1">IFERROR(CALC!X17,"")</f>
        <v>H02</v>
      </c>
    </row>
    <row r="18" spans="1:25" x14ac:dyDescent="0.25">
      <c r="A18" s="119" t="str">
        <f ca="1">IFERROR(VLOOKUP($Y18,CALC_selected!$A:$S,COLUMN()+3,FALSE), "")</f>
        <v>19001-555</v>
      </c>
      <c r="B18" s="119" t="str">
        <f ca="1">IFERROR(VLOOKUP($Y18,CALC_selected!$A:$S,COLUMN()+3,FALSE), "")</f>
        <v>D03</v>
      </c>
      <c r="C18" s="119" t="str">
        <f ca="1">IFERROR(VLOOKUP($Y18,CALC_selected!$A:$S,COLUMN()+3,FALSE), "")</f>
        <v>NCBN001127-E03</v>
      </c>
      <c r="D18" s="119" t="str">
        <f ca="1">IFERROR(VLOOKUP($Y18,CALC_selected!$A:$S,COLUMN()+3,FALSE), "")</f>
        <v>4012502811</v>
      </c>
      <c r="E18" s="119" t="str">
        <f ca="1">IFERROR(VLOOKUP($Y18,CALC_selected!$A:$S,COLUMN()+3,FALSE), "")</f>
        <v>NBC.LAB.17</v>
      </c>
      <c r="F18" s="119" t="str">
        <f ca="1">IFERROR(VLOOKUP($Y18,CALC_selected!$A:$S,COLUMN()+3,FALSE), "")</f>
        <v>sloot18-filter</v>
      </c>
      <c r="G18" s="119">
        <f ca="1">IFERROR(VLOOKUP($Y18,CALC_selected!$A:$S,COLUMN()+3,FALSE), "")</f>
        <v>0</v>
      </c>
      <c r="H18" s="119">
        <f ca="1">IFERROR(VLOOKUP($Y18,CALC_selected!$A:$S,COLUMN()+3,FALSE), "")</f>
        <v>0</v>
      </c>
      <c r="I18" s="119">
        <f ca="1">IFERROR(VLOOKUP($Y18,CALC_selected!$A:$S,COLUMN()+3,FALSE), "")</f>
        <v>12.134740000000001</v>
      </c>
      <c r="J18" s="119">
        <f ca="1">IFERROR(VLOOKUP($Y18,CALC_selected!$A:$S,COLUMN()+3,FALSE), "")</f>
        <v>-68.984849999999994</v>
      </c>
      <c r="K18" s="119" t="str">
        <f ca="1">IFERROR(VLOOKUP($Y18,CALC_selected!$A:$S,COLUMN()+3,FALSE), "")</f>
        <v>Netherlands</v>
      </c>
      <c r="L18" s="119" t="str">
        <f ca="1">IFERROR(VLOOKUP($Y18,CALC_selected!$A:$S,COLUMN()+3,FALSE), "")</f>
        <v>Lutjebroek</v>
      </c>
      <c r="M18" s="119" t="str">
        <f ca="1">IFERROR(VLOOKUP($Y18,CALC_selected!$A:$S,COLUMN()+3,FALSE), "")</f>
        <v>NCBN001127</v>
      </c>
      <c r="N18" s="119" t="str">
        <f ca="1">IFERROR(VLOOKUP($Y18,CALC_selected!$A:$S,COLUMN()+3,FALSE), "")</f>
        <v>not available</v>
      </c>
      <c r="O18" s="119" t="str">
        <f ca="1">IFERROR(VLOOKUP($Y18,CALC_selected!$A:$S,COLUMN()+3,FALSE), "")</f>
        <v>not available</v>
      </c>
      <c r="P18" s="119" t="str">
        <f ca="1">IFERROR(VLOOKUP($Y18,CALC_selected!$A:$S,COLUMN()+3,FALSE), "")</f>
        <v>not available</v>
      </c>
      <c r="Q18" s="119" t="str">
        <f ca="1">IF(B18="","",PCR_Setup!$D$2)</f>
        <v>OV001</v>
      </c>
      <c r="R18" s="119" t="str">
        <f ca="1">IF(B18="","",PCR_Setup!$J$2)</f>
        <v>SSU</v>
      </c>
      <c r="S18" s="119" t="str">
        <f ca="1">IF(B18="","",PCR_Setup!$D$20)</f>
        <v>mlCOIintFNXT</v>
      </c>
      <c r="T18" s="119" t="str">
        <f ca="1">IF(B18="","",PCR_Setup!$D$21)</f>
        <v>jgHCO2198NXT</v>
      </c>
      <c r="U18" s="160">
        <f ca="1">IF(B18="","",PCR_Setup!$K$35)</f>
        <v>0.9</v>
      </c>
      <c r="V18" s="249">
        <f ca="1">IF(B18="","",PCR_Setup!$D$7)</f>
        <v>10</v>
      </c>
      <c r="W18" s="160" t="str">
        <f ca="1">IF(B18 ="","",  IFERROR(VLOOKUP("e"&amp;D18&amp;"_"&amp;Q18&amp;"_"&amp;Y18,CALC_FROM_Fragment_Analyzer!B:J,6,FALSE),"no data"))</f>
        <v>no data</v>
      </c>
      <c r="X18" s="160" t="str">
        <f ca="1">IF(B18 ="","",  IFERROR(VLOOKUP("e"&amp;D18&amp;"_"&amp;Q18&amp;"_"&amp;Y18,CALC_FROM_Fragment_Analyzer!B:J,5,FALSE), "no data"))</f>
        <v>no data</v>
      </c>
      <c r="Y18" s="160" t="str">
        <f ca="1">IFERROR(CALC!X18,"")</f>
        <v>A03</v>
      </c>
    </row>
    <row r="19" spans="1:25" x14ac:dyDescent="0.25">
      <c r="A19" s="119" t="str">
        <f ca="1">IFERROR(VLOOKUP($Y19,CALC_selected!$A:$S,COLUMN()+3,FALSE), "")</f>
        <v>19001-555</v>
      </c>
      <c r="B19" s="119" t="str">
        <f ca="1">IFERROR(VLOOKUP($Y19,CALC_selected!$A:$S,COLUMN()+3,FALSE), "")</f>
        <v>E03</v>
      </c>
      <c r="C19" s="119" t="str">
        <f ca="1">IFERROR(VLOOKUP($Y19,CALC_selected!$A:$S,COLUMN()+3,FALSE), "")</f>
        <v>NCBN001127-F03</v>
      </c>
      <c r="D19" s="119" t="str">
        <f ca="1">IFERROR(VLOOKUP($Y19,CALC_selected!$A:$S,COLUMN()+3,FALSE), "")</f>
        <v>4012502823</v>
      </c>
      <c r="E19" s="119" t="str">
        <f ca="1">IFERROR(VLOOKUP($Y19,CALC_selected!$A:$S,COLUMN()+3,FALSE), "")</f>
        <v>NBC.LAB.18</v>
      </c>
      <c r="F19" s="119" t="str">
        <f ca="1">IFERROR(VLOOKUP($Y19,CALC_selected!$A:$S,COLUMN()+3,FALSE), "")</f>
        <v>sloot19-filter</v>
      </c>
      <c r="G19" s="119">
        <f ca="1">IFERROR(VLOOKUP($Y19,CALC_selected!$A:$S,COLUMN()+3,FALSE), "")</f>
        <v>0</v>
      </c>
      <c r="H19" s="119">
        <f ca="1">IFERROR(VLOOKUP($Y19,CALC_selected!$A:$S,COLUMN()+3,FALSE), "")</f>
        <v>0</v>
      </c>
      <c r="I19" s="119">
        <f ca="1">IFERROR(VLOOKUP($Y19,CALC_selected!$A:$S,COLUMN()+3,FALSE), "")</f>
        <v>12.134740000000001</v>
      </c>
      <c r="J19" s="119">
        <f ca="1">IFERROR(VLOOKUP($Y19,CALC_selected!$A:$S,COLUMN()+3,FALSE), "")</f>
        <v>-68.984849999999994</v>
      </c>
      <c r="K19" s="119" t="str">
        <f ca="1">IFERROR(VLOOKUP($Y19,CALC_selected!$A:$S,COLUMN()+3,FALSE), "")</f>
        <v>Netherlands</v>
      </c>
      <c r="L19" s="119" t="str">
        <f ca="1">IFERROR(VLOOKUP($Y19,CALC_selected!$A:$S,COLUMN()+3,FALSE), "")</f>
        <v>Lutjebroek</v>
      </c>
      <c r="M19" s="119" t="str">
        <f ca="1">IFERROR(VLOOKUP($Y19,CALC_selected!$A:$S,COLUMN()+3,FALSE), "")</f>
        <v>NCBN001127</v>
      </c>
      <c r="N19" s="119" t="str">
        <f ca="1">IFERROR(VLOOKUP($Y19,CALC_selected!$A:$S,COLUMN()+3,FALSE), "")</f>
        <v>not available</v>
      </c>
      <c r="O19" s="119" t="str">
        <f ca="1">IFERROR(VLOOKUP($Y19,CALC_selected!$A:$S,COLUMN()+3,FALSE), "")</f>
        <v>not available</v>
      </c>
      <c r="P19" s="119" t="str">
        <f ca="1">IFERROR(VLOOKUP($Y19,CALC_selected!$A:$S,COLUMN()+3,FALSE), "")</f>
        <v>not available</v>
      </c>
      <c r="Q19" s="119" t="str">
        <f ca="1">IF(B19="","",PCR_Setup!$D$2)</f>
        <v>OV001</v>
      </c>
      <c r="R19" s="119" t="str">
        <f ca="1">IF(B19="","",PCR_Setup!$J$2)</f>
        <v>SSU</v>
      </c>
      <c r="S19" s="119" t="str">
        <f ca="1">IF(B19="","",PCR_Setup!$D$20)</f>
        <v>mlCOIintFNXT</v>
      </c>
      <c r="T19" s="119" t="str">
        <f ca="1">IF(B19="","",PCR_Setup!$D$21)</f>
        <v>jgHCO2198NXT</v>
      </c>
      <c r="U19" s="160">
        <f ca="1">IF(B19="","",PCR_Setup!$K$35)</f>
        <v>0.9</v>
      </c>
      <c r="V19" s="249">
        <f ca="1">IF(B19="","",PCR_Setup!$D$7)</f>
        <v>10</v>
      </c>
      <c r="W19" s="160" t="str">
        <f ca="1">IF(B19 ="","",  IFERROR(VLOOKUP("e"&amp;D19&amp;"_"&amp;Q19&amp;"_"&amp;Y19,CALC_FROM_Fragment_Analyzer!B:J,6,FALSE),"no data"))</f>
        <v>no data</v>
      </c>
      <c r="X19" s="160" t="str">
        <f ca="1">IF(B19 ="","",  IFERROR(VLOOKUP("e"&amp;D19&amp;"_"&amp;Q19&amp;"_"&amp;Y19,CALC_FROM_Fragment_Analyzer!B:J,5,FALSE), "no data"))</f>
        <v>no data</v>
      </c>
      <c r="Y19" s="160" t="str">
        <f ca="1">IFERROR(CALC!X19,"")</f>
        <v>B03</v>
      </c>
    </row>
    <row r="20" spans="1:25" x14ac:dyDescent="0.25">
      <c r="A20" s="119" t="str">
        <f ca="1">IFERROR(VLOOKUP($Y20,CALC_selected!$A:$S,COLUMN()+3,FALSE), "")</f>
        <v>19001-555</v>
      </c>
      <c r="B20" s="119" t="str">
        <f ca="1">IFERROR(VLOOKUP($Y20,CALC_selected!$A:$S,COLUMN()+3,FALSE), "")</f>
        <v>G03</v>
      </c>
      <c r="C20" s="119" t="str">
        <f ca="1">IFERROR(VLOOKUP($Y20,CALC_selected!$A:$S,COLUMN()+3,FALSE), "")</f>
        <v>NCBN001127-H03</v>
      </c>
      <c r="D20" s="119" t="str">
        <f ca="1">IFERROR(VLOOKUP($Y20,CALC_selected!$A:$S,COLUMN()+3,FALSE), "")</f>
        <v>4012502847</v>
      </c>
      <c r="E20" s="119" t="str">
        <f ca="1">IFERROR(VLOOKUP($Y20,CALC_selected!$A:$S,COLUMN()+3,FALSE), "")</f>
        <v>NBC.LAB.20</v>
      </c>
      <c r="F20" s="119" t="str">
        <f ca="1">IFERROR(VLOOKUP($Y20,CALC_selected!$A:$S,COLUMN()+3,FALSE), "")</f>
        <v>sloot21-filter</v>
      </c>
      <c r="G20" s="119">
        <f ca="1">IFERROR(VLOOKUP($Y20,CALC_selected!$A:$S,COLUMN()+3,FALSE), "")</f>
        <v>0</v>
      </c>
      <c r="H20" s="119">
        <f ca="1">IFERROR(VLOOKUP($Y20,CALC_selected!$A:$S,COLUMN()+3,FALSE), "")</f>
        <v>0</v>
      </c>
      <c r="I20" s="119">
        <f ca="1">IFERROR(VLOOKUP($Y20,CALC_selected!$A:$S,COLUMN()+3,FALSE), "")</f>
        <v>12.134740000000001</v>
      </c>
      <c r="J20" s="119">
        <f ca="1">IFERROR(VLOOKUP($Y20,CALC_selected!$A:$S,COLUMN()+3,FALSE), "")</f>
        <v>-68.984849999999994</v>
      </c>
      <c r="K20" s="119" t="str">
        <f ca="1">IFERROR(VLOOKUP($Y20,CALC_selected!$A:$S,COLUMN()+3,FALSE), "")</f>
        <v>Netherlands</v>
      </c>
      <c r="L20" s="119" t="str">
        <f ca="1">IFERROR(VLOOKUP($Y20,CALC_selected!$A:$S,COLUMN()+3,FALSE), "")</f>
        <v>Lutjebroek</v>
      </c>
      <c r="M20" s="119" t="str">
        <f ca="1">IFERROR(VLOOKUP($Y20,CALC_selected!$A:$S,COLUMN()+3,FALSE), "")</f>
        <v>NCBN001127</v>
      </c>
      <c r="N20" s="119" t="str">
        <f ca="1">IFERROR(VLOOKUP($Y20,CALC_selected!$A:$S,COLUMN()+3,FALSE), "")</f>
        <v>not available</v>
      </c>
      <c r="O20" s="119" t="str">
        <f ca="1">IFERROR(VLOOKUP($Y20,CALC_selected!$A:$S,COLUMN()+3,FALSE), "")</f>
        <v>not available</v>
      </c>
      <c r="P20" s="119" t="str">
        <f ca="1">IFERROR(VLOOKUP($Y20,CALC_selected!$A:$S,COLUMN()+3,FALSE), "")</f>
        <v>not available</v>
      </c>
      <c r="Q20" s="119" t="str">
        <f ca="1">IF(B20="","",PCR_Setup!$D$2)</f>
        <v>OV001</v>
      </c>
      <c r="R20" s="119" t="str">
        <f ca="1">IF(B20="","",PCR_Setup!$J$2)</f>
        <v>SSU</v>
      </c>
      <c r="S20" s="119" t="str">
        <f ca="1">IF(B20="","",PCR_Setup!$D$20)</f>
        <v>mlCOIintFNXT</v>
      </c>
      <c r="T20" s="119" t="str">
        <f ca="1">IF(B20="","",PCR_Setup!$D$21)</f>
        <v>jgHCO2198NXT</v>
      </c>
      <c r="U20" s="160">
        <f ca="1">IF(B20="","",PCR_Setup!$K$35)</f>
        <v>0.9</v>
      </c>
      <c r="V20" s="249">
        <f ca="1">IF(B20="","",PCR_Setup!$D$7)</f>
        <v>10</v>
      </c>
      <c r="W20" s="160" t="str">
        <f ca="1">IF(B20 ="","",  IFERROR(VLOOKUP("e"&amp;D20&amp;"_"&amp;Q20&amp;"_"&amp;Y20,CALC_FROM_Fragment_Analyzer!B:J,6,FALSE),"no data"))</f>
        <v>no data</v>
      </c>
      <c r="X20" s="160" t="str">
        <f ca="1">IF(B20 ="","",  IFERROR(VLOOKUP("e"&amp;D20&amp;"_"&amp;Q20&amp;"_"&amp;Y20,CALC_FROM_Fragment_Analyzer!B:J,5,FALSE), "no data"))</f>
        <v>no data</v>
      </c>
      <c r="Y20" s="160" t="str">
        <f ca="1">IFERROR(CALC!X20,"")</f>
        <v>C03</v>
      </c>
    </row>
    <row r="21" spans="1:25" x14ac:dyDescent="0.25">
      <c r="A21" s="119" t="str">
        <f ca="1">IFERROR(VLOOKUP($Y21,CALC_selected!$A:$S,COLUMN()+3,FALSE), "")</f>
        <v/>
      </c>
      <c r="B21" s="119" t="str">
        <f ca="1">IFERROR(VLOOKUP($Y21,CALC_selected!$A:$S,COLUMN()+3,FALSE), "")</f>
        <v/>
      </c>
      <c r="C21" s="119" t="str">
        <f ca="1">IFERROR(VLOOKUP($Y21,CALC_selected!$A:$S,COLUMN()+3,FALSE), "")</f>
        <v/>
      </c>
      <c r="D21" s="119" t="str">
        <f ca="1">IFERROR(VLOOKUP($Y21,CALC_selected!$A:$S,COLUMN()+3,FALSE), "")</f>
        <v/>
      </c>
      <c r="E21" s="119" t="str">
        <f ca="1">IFERROR(VLOOKUP($Y21,CALC_selected!$A:$S,COLUMN()+3,FALSE), "")</f>
        <v/>
      </c>
      <c r="F21" s="119" t="str">
        <f ca="1">IFERROR(VLOOKUP($Y21,CALC_selected!$A:$S,COLUMN()+3,FALSE), "")</f>
        <v/>
      </c>
      <c r="G21" s="119" t="str">
        <f ca="1">IFERROR(VLOOKUP($Y21,CALC_selected!$A:$S,COLUMN()+3,FALSE), "")</f>
        <v/>
      </c>
      <c r="H21" s="119" t="str">
        <f ca="1">IFERROR(VLOOKUP($Y21,CALC_selected!$A:$S,COLUMN()+3,FALSE), "")</f>
        <v/>
      </c>
      <c r="I21" s="119" t="str">
        <f ca="1">IFERROR(VLOOKUP($Y21,CALC_selected!$A:$S,COLUMN()+3,FALSE), "")</f>
        <v/>
      </c>
      <c r="J21" s="119" t="str">
        <f ca="1">IFERROR(VLOOKUP($Y21,CALC_selected!$A:$S,COLUMN()+3,FALSE), "")</f>
        <v/>
      </c>
      <c r="K21" s="119" t="str">
        <f ca="1">IFERROR(VLOOKUP($Y21,CALC_selected!$A:$S,COLUMN()+3,FALSE), "")</f>
        <v/>
      </c>
      <c r="L21" s="119" t="str">
        <f ca="1">IFERROR(VLOOKUP($Y21,CALC_selected!$A:$S,COLUMN()+3,FALSE), "")</f>
        <v/>
      </c>
      <c r="M21" s="119" t="str">
        <f ca="1">IFERROR(VLOOKUP($Y21,CALC_selected!$A:$S,COLUMN()+3,FALSE), "")</f>
        <v/>
      </c>
      <c r="N21" s="119" t="str">
        <f ca="1">IFERROR(VLOOKUP($Y21,CALC_selected!$A:$S,COLUMN()+3,FALSE), "")</f>
        <v/>
      </c>
      <c r="O21" s="119" t="str">
        <f ca="1">IFERROR(VLOOKUP($Y21,CALC_selected!$A:$S,COLUMN()+3,FALSE), "")</f>
        <v/>
      </c>
      <c r="P21" s="119" t="str">
        <f ca="1">IFERROR(VLOOKUP($Y21,CALC_selected!$A:$S,COLUMN()+3,FALSE), "")</f>
        <v/>
      </c>
      <c r="Q21" s="119" t="str">
        <f ca="1">IF(B21="","",PCR_Setup!$D$2)</f>
        <v/>
      </c>
      <c r="R21" s="119" t="str">
        <f ca="1">IF(B21="","",PCR_Setup!$J$2)</f>
        <v/>
      </c>
      <c r="S21" s="119" t="str">
        <f ca="1">IF(B21="","",PCR_Setup!$D$20)</f>
        <v/>
      </c>
      <c r="T21" s="119" t="str">
        <f ca="1">IF(B21="","",PCR_Setup!$D$21)</f>
        <v/>
      </c>
      <c r="U21" s="160" t="str">
        <f ca="1">IF(B21="","",PCR_Setup!$K$35)</f>
        <v/>
      </c>
      <c r="V21" s="249" t="str">
        <f ca="1">IF(B21="","",PCR_Setup!$D$7)</f>
        <v/>
      </c>
      <c r="W21" s="160" t="str">
        <f ca="1">IF(B21 ="","",  IFERROR(VLOOKUP("e"&amp;D21&amp;"_"&amp;Q21&amp;"_"&amp;Y21,CALC_FROM_Fragment_Analyzer!B:J,6,FALSE),"no data"))</f>
        <v/>
      </c>
      <c r="X21" s="160" t="str">
        <f ca="1">IF(B21 ="","",  IFERROR(VLOOKUP("e"&amp;D21&amp;"_"&amp;Q21&amp;"_"&amp;Y21,CALC_FROM_Fragment_Analyzer!B:J,5,FALSE), "no data"))</f>
        <v/>
      </c>
      <c r="Y21" s="160" t="str">
        <f ca="1">IFERROR(CALC!X21,"")</f>
        <v/>
      </c>
    </row>
    <row r="22" spans="1:25" x14ac:dyDescent="0.25">
      <c r="A22" s="119" t="str">
        <f ca="1">IFERROR(VLOOKUP($Y22,CALC_selected!$A:$S,COLUMN()+3,FALSE), "")</f>
        <v/>
      </c>
      <c r="B22" s="119" t="str">
        <f ca="1">IFERROR(VLOOKUP($Y22,CALC_selected!$A:$S,COLUMN()+3,FALSE), "")</f>
        <v/>
      </c>
      <c r="C22" s="119" t="str">
        <f ca="1">IFERROR(VLOOKUP($Y22,CALC_selected!$A:$S,COLUMN()+3,FALSE), "")</f>
        <v/>
      </c>
      <c r="D22" s="119" t="str">
        <f ca="1">IFERROR(VLOOKUP($Y22,CALC_selected!$A:$S,COLUMN()+3,FALSE), "")</f>
        <v/>
      </c>
      <c r="E22" s="119" t="str">
        <f ca="1">IFERROR(VLOOKUP($Y22,CALC_selected!$A:$S,COLUMN()+3,FALSE), "")</f>
        <v/>
      </c>
      <c r="F22" s="119" t="str">
        <f ca="1">IFERROR(VLOOKUP($Y22,CALC_selected!$A:$S,COLUMN()+3,FALSE), "")</f>
        <v/>
      </c>
      <c r="G22" s="119" t="str">
        <f ca="1">IFERROR(VLOOKUP($Y22,CALC_selected!$A:$S,COLUMN()+3,FALSE), "")</f>
        <v/>
      </c>
      <c r="H22" s="119" t="str">
        <f ca="1">IFERROR(VLOOKUP($Y22,CALC_selected!$A:$S,COLUMN()+3,FALSE), "")</f>
        <v/>
      </c>
      <c r="I22" s="119" t="str">
        <f ca="1">IFERROR(VLOOKUP($Y22,CALC_selected!$A:$S,COLUMN()+3,FALSE), "")</f>
        <v/>
      </c>
      <c r="J22" s="119" t="str">
        <f ca="1">IFERROR(VLOOKUP($Y22,CALC_selected!$A:$S,COLUMN()+3,FALSE), "")</f>
        <v/>
      </c>
      <c r="K22" s="119" t="str">
        <f ca="1">IFERROR(VLOOKUP($Y22,CALC_selected!$A:$S,COLUMN()+3,FALSE), "")</f>
        <v/>
      </c>
      <c r="L22" s="119" t="str">
        <f ca="1">IFERROR(VLOOKUP($Y22,CALC_selected!$A:$S,COLUMN()+3,FALSE), "")</f>
        <v/>
      </c>
      <c r="M22" s="119" t="str">
        <f ca="1">IFERROR(VLOOKUP($Y22,CALC_selected!$A:$S,COLUMN()+3,FALSE), "")</f>
        <v/>
      </c>
      <c r="N22" s="119" t="str">
        <f ca="1">IFERROR(VLOOKUP($Y22,CALC_selected!$A:$S,COLUMN()+3,FALSE), "")</f>
        <v/>
      </c>
      <c r="O22" s="119" t="str">
        <f ca="1">IFERROR(VLOOKUP($Y22,CALC_selected!$A:$S,COLUMN()+3,FALSE), "")</f>
        <v/>
      </c>
      <c r="P22" s="119" t="str">
        <f ca="1">IFERROR(VLOOKUP($Y22,CALC_selected!$A:$S,COLUMN()+3,FALSE), "")</f>
        <v/>
      </c>
      <c r="Q22" s="119" t="str">
        <f ca="1">IF(B22="","",PCR_Setup!$D$2)</f>
        <v/>
      </c>
      <c r="R22" s="119" t="str">
        <f ca="1">IF(B22="","",PCR_Setup!$J$2)</f>
        <v/>
      </c>
      <c r="S22" s="119" t="str">
        <f ca="1">IF(B22="","",PCR_Setup!$D$20)</f>
        <v/>
      </c>
      <c r="T22" s="119" t="str">
        <f ca="1">IF(B22="","",PCR_Setup!$D$21)</f>
        <v/>
      </c>
      <c r="U22" s="160" t="str">
        <f ca="1">IF(B22="","",PCR_Setup!$K$35)</f>
        <v/>
      </c>
      <c r="V22" s="249" t="str">
        <f ca="1">IF(B22="","",PCR_Setup!$D$7)</f>
        <v/>
      </c>
      <c r="W22" s="160" t="str">
        <f ca="1">IF(B22 ="","",  IFERROR(VLOOKUP("e"&amp;D22&amp;"_"&amp;Q22&amp;"_"&amp;Y22,CALC_FROM_Fragment_Analyzer!B:J,6,FALSE),"no data"))</f>
        <v/>
      </c>
      <c r="X22" s="160" t="str">
        <f ca="1">IF(B22 ="","",  IFERROR(VLOOKUP("e"&amp;D22&amp;"_"&amp;Q22&amp;"_"&amp;Y22,CALC_FROM_Fragment_Analyzer!B:J,5,FALSE), "no data"))</f>
        <v/>
      </c>
      <c r="Y22" s="160" t="str">
        <f ca="1">IFERROR(CALC!X22,"")</f>
        <v/>
      </c>
    </row>
    <row r="23" spans="1:25" x14ac:dyDescent="0.25">
      <c r="A23" s="119" t="str">
        <f ca="1">IFERROR(VLOOKUP($Y23,CALC_selected!$A:$S,COLUMN()+3,FALSE), "")</f>
        <v/>
      </c>
      <c r="B23" s="119" t="str">
        <f ca="1">IFERROR(VLOOKUP($Y23,CALC_selected!$A:$S,COLUMN()+3,FALSE), "")</f>
        <v/>
      </c>
      <c r="C23" s="119" t="str">
        <f ca="1">IFERROR(VLOOKUP($Y23,CALC_selected!$A:$S,COLUMN()+3,FALSE), "")</f>
        <v/>
      </c>
      <c r="D23" s="119" t="str">
        <f ca="1">IFERROR(VLOOKUP($Y23,CALC_selected!$A:$S,COLUMN()+3,FALSE), "")</f>
        <v/>
      </c>
      <c r="E23" s="119" t="str">
        <f ca="1">IFERROR(VLOOKUP($Y23,CALC_selected!$A:$S,COLUMN()+3,FALSE), "")</f>
        <v/>
      </c>
      <c r="F23" s="119" t="str">
        <f ca="1">IFERROR(VLOOKUP($Y23,CALC_selected!$A:$S,COLUMN()+3,FALSE), "")</f>
        <v/>
      </c>
      <c r="G23" s="119" t="str">
        <f ca="1">IFERROR(VLOOKUP($Y23,CALC_selected!$A:$S,COLUMN()+3,FALSE), "")</f>
        <v/>
      </c>
      <c r="H23" s="119" t="str">
        <f ca="1">IFERROR(VLOOKUP($Y23,CALC_selected!$A:$S,COLUMN()+3,FALSE), "")</f>
        <v/>
      </c>
      <c r="I23" s="119" t="str">
        <f ca="1">IFERROR(VLOOKUP($Y23,CALC_selected!$A:$S,COLUMN()+3,FALSE), "")</f>
        <v/>
      </c>
      <c r="J23" s="119" t="str">
        <f ca="1">IFERROR(VLOOKUP($Y23,CALC_selected!$A:$S,COLUMN()+3,FALSE), "")</f>
        <v/>
      </c>
      <c r="K23" s="119" t="str">
        <f ca="1">IFERROR(VLOOKUP($Y23,CALC_selected!$A:$S,COLUMN()+3,FALSE), "")</f>
        <v/>
      </c>
      <c r="L23" s="119" t="str">
        <f ca="1">IFERROR(VLOOKUP($Y23,CALC_selected!$A:$S,COLUMN()+3,FALSE), "")</f>
        <v/>
      </c>
      <c r="M23" s="119" t="str">
        <f ca="1">IFERROR(VLOOKUP($Y23,CALC_selected!$A:$S,COLUMN()+3,FALSE), "")</f>
        <v/>
      </c>
      <c r="N23" s="119" t="str">
        <f ca="1">IFERROR(VLOOKUP($Y23,CALC_selected!$A:$S,COLUMN()+3,FALSE), "")</f>
        <v/>
      </c>
      <c r="O23" s="119" t="str">
        <f ca="1">IFERROR(VLOOKUP($Y23,CALC_selected!$A:$S,COLUMN()+3,FALSE), "")</f>
        <v/>
      </c>
      <c r="P23" s="119" t="str">
        <f ca="1">IFERROR(VLOOKUP($Y23,CALC_selected!$A:$S,COLUMN()+3,FALSE), "")</f>
        <v/>
      </c>
      <c r="Q23" s="119" t="str">
        <f ca="1">IF(B23="","",PCR_Setup!$D$2)</f>
        <v/>
      </c>
      <c r="R23" s="119" t="str">
        <f ca="1">IF(B23="","",PCR_Setup!$J$2)</f>
        <v/>
      </c>
      <c r="S23" s="119" t="str">
        <f ca="1">IF(B23="","",PCR_Setup!$D$20)</f>
        <v/>
      </c>
      <c r="T23" s="119" t="str">
        <f ca="1">IF(B23="","",PCR_Setup!$D$21)</f>
        <v/>
      </c>
      <c r="U23" s="160" t="str">
        <f ca="1">IF(B23="","",PCR_Setup!$K$35)</f>
        <v/>
      </c>
      <c r="V23" s="249" t="str">
        <f ca="1">IF(B23="","",PCR_Setup!$D$7)</f>
        <v/>
      </c>
      <c r="W23" s="160" t="str">
        <f ca="1">IF(B23 ="","",  IFERROR(VLOOKUP("e"&amp;D23&amp;"_"&amp;Q23&amp;"_"&amp;Y23,CALC_FROM_Fragment_Analyzer!B:J,6,FALSE),"no data"))</f>
        <v/>
      </c>
      <c r="X23" s="160" t="str">
        <f ca="1">IF(B23 ="","",  IFERROR(VLOOKUP("e"&amp;D23&amp;"_"&amp;Q23&amp;"_"&amp;Y23,CALC_FROM_Fragment_Analyzer!B:J,5,FALSE), "no data"))</f>
        <v/>
      </c>
      <c r="Y23" s="160" t="str">
        <f ca="1">IFERROR(CALC!X23,"")</f>
        <v/>
      </c>
    </row>
    <row r="24" spans="1:25" x14ac:dyDescent="0.25">
      <c r="A24" s="119" t="str">
        <f ca="1">IFERROR(VLOOKUP($Y24,CALC_selected!$A:$S,COLUMN()+3,FALSE), "")</f>
        <v/>
      </c>
      <c r="B24" s="119" t="str">
        <f ca="1">IFERROR(VLOOKUP($Y24,CALC_selected!$A:$S,COLUMN()+3,FALSE), "")</f>
        <v/>
      </c>
      <c r="C24" s="119" t="str">
        <f ca="1">IFERROR(VLOOKUP($Y24,CALC_selected!$A:$S,COLUMN()+3,FALSE), "")</f>
        <v/>
      </c>
      <c r="D24" s="119" t="str">
        <f ca="1">IFERROR(VLOOKUP($Y24,CALC_selected!$A:$S,COLUMN()+3,FALSE), "")</f>
        <v/>
      </c>
      <c r="E24" s="119" t="str">
        <f ca="1">IFERROR(VLOOKUP($Y24,CALC_selected!$A:$S,COLUMN()+3,FALSE), "")</f>
        <v/>
      </c>
      <c r="F24" s="119" t="str">
        <f ca="1">IFERROR(VLOOKUP($Y24,CALC_selected!$A:$S,COLUMN()+3,FALSE), "")</f>
        <v/>
      </c>
      <c r="G24" s="119" t="str">
        <f ca="1">IFERROR(VLOOKUP($Y24,CALC_selected!$A:$S,COLUMN()+3,FALSE), "")</f>
        <v/>
      </c>
      <c r="H24" s="119" t="str">
        <f ca="1">IFERROR(VLOOKUP($Y24,CALC_selected!$A:$S,COLUMN()+3,FALSE), "")</f>
        <v/>
      </c>
      <c r="I24" s="119" t="str">
        <f ca="1">IFERROR(VLOOKUP($Y24,CALC_selected!$A:$S,COLUMN()+3,FALSE), "")</f>
        <v/>
      </c>
      <c r="J24" s="119" t="str">
        <f ca="1">IFERROR(VLOOKUP($Y24,CALC_selected!$A:$S,COLUMN()+3,FALSE), "")</f>
        <v/>
      </c>
      <c r="K24" s="119" t="str">
        <f ca="1">IFERROR(VLOOKUP($Y24,CALC_selected!$A:$S,COLUMN()+3,FALSE), "")</f>
        <v/>
      </c>
      <c r="L24" s="119" t="str">
        <f ca="1">IFERROR(VLOOKUP($Y24,CALC_selected!$A:$S,COLUMN()+3,FALSE), "")</f>
        <v/>
      </c>
      <c r="M24" s="119" t="str">
        <f ca="1">IFERROR(VLOOKUP($Y24,CALC_selected!$A:$S,COLUMN()+3,FALSE), "")</f>
        <v/>
      </c>
      <c r="N24" s="119" t="str">
        <f ca="1">IFERROR(VLOOKUP($Y24,CALC_selected!$A:$S,COLUMN()+3,FALSE), "")</f>
        <v/>
      </c>
      <c r="O24" s="119" t="str">
        <f ca="1">IFERROR(VLOOKUP($Y24,CALC_selected!$A:$S,COLUMN()+3,FALSE), "")</f>
        <v/>
      </c>
      <c r="P24" s="119" t="str">
        <f ca="1">IFERROR(VLOOKUP($Y24,CALC_selected!$A:$S,COLUMN()+3,FALSE), "")</f>
        <v/>
      </c>
      <c r="Q24" s="119" t="str">
        <f ca="1">IF(B24="","",PCR_Setup!$D$2)</f>
        <v/>
      </c>
      <c r="R24" s="119" t="str">
        <f ca="1">IF(B24="","",PCR_Setup!$J$2)</f>
        <v/>
      </c>
      <c r="S24" s="119" t="str">
        <f ca="1">IF(B24="","",PCR_Setup!$D$20)</f>
        <v/>
      </c>
      <c r="T24" s="119" t="str">
        <f ca="1">IF(B24="","",PCR_Setup!$D$21)</f>
        <v/>
      </c>
      <c r="U24" s="160" t="str">
        <f ca="1">IF(B24="","",PCR_Setup!$K$35)</f>
        <v/>
      </c>
      <c r="V24" s="249" t="str">
        <f ca="1">IF(B24="","",PCR_Setup!$D$7)</f>
        <v/>
      </c>
      <c r="W24" s="160" t="str">
        <f ca="1">IF(B24 ="","",  IFERROR(VLOOKUP("e"&amp;D24&amp;"_"&amp;Q24&amp;"_"&amp;Y24,CALC_FROM_Fragment_Analyzer!B:J,6,FALSE),"no data"))</f>
        <v/>
      </c>
      <c r="X24" s="160" t="str">
        <f ca="1">IF(B24 ="","",  IFERROR(VLOOKUP("e"&amp;D24&amp;"_"&amp;Q24&amp;"_"&amp;Y24,CALC_FROM_Fragment_Analyzer!B:J,5,FALSE), "no data"))</f>
        <v/>
      </c>
      <c r="Y24" s="160" t="str">
        <f ca="1">IFERROR(CALC!X24,"")</f>
        <v/>
      </c>
    </row>
    <row r="25" spans="1:25" x14ac:dyDescent="0.25">
      <c r="A25" s="119" t="str">
        <f ca="1">IFERROR(VLOOKUP($Y25,CALC_selected!$A:$S,COLUMN()+3,FALSE), "")</f>
        <v/>
      </c>
      <c r="B25" s="119" t="str">
        <f ca="1">IFERROR(VLOOKUP($Y25,CALC_selected!$A:$S,COLUMN()+3,FALSE), "")</f>
        <v/>
      </c>
      <c r="C25" s="119" t="str">
        <f ca="1">IFERROR(VLOOKUP($Y25,CALC_selected!$A:$S,COLUMN()+3,FALSE), "")</f>
        <v/>
      </c>
      <c r="D25" s="119" t="str">
        <f ca="1">IFERROR(VLOOKUP($Y25,CALC_selected!$A:$S,COLUMN()+3,FALSE), "")</f>
        <v/>
      </c>
      <c r="E25" s="119" t="str">
        <f ca="1">IFERROR(VLOOKUP($Y25,CALC_selected!$A:$S,COLUMN()+3,FALSE), "")</f>
        <v/>
      </c>
      <c r="F25" s="119" t="str">
        <f ca="1">IFERROR(VLOOKUP($Y25,CALC_selected!$A:$S,COLUMN()+3,FALSE), "")</f>
        <v/>
      </c>
      <c r="G25" s="119" t="str">
        <f ca="1">IFERROR(VLOOKUP($Y25,CALC_selected!$A:$S,COLUMN()+3,FALSE), "")</f>
        <v/>
      </c>
      <c r="H25" s="119" t="str">
        <f ca="1">IFERROR(VLOOKUP($Y25,CALC_selected!$A:$S,COLUMN()+3,FALSE), "")</f>
        <v/>
      </c>
      <c r="I25" s="119" t="str">
        <f ca="1">IFERROR(VLOOKUP($Y25,CALC_selected!$A:$S,COLUMN()+3,FALSE), "")</f>
        <v/>
      </c>
      <c r="J25" s="119" t="str">
        <f ca="1">IFERROR(VLOOKUP($Y25,CALC_selected!$A:$S,COLUMN()+3,FALSE), "")</f>
        <v/>
      </c>
      <c r="K25" s="119" t="str">
        <f ca="1">IFERROR(VLOOKUP($Y25,CALC_selected!$A:$S,COLUMN()+3,FALSE), "")</f>
        <v/>
      </c>
      <c r="L25" s="119" t="str">
        <f ca="1">IFERROR(VLOOKUP($Y25,CALC_selected!$A:$S,COLUMN()+3,FALSE), "")</f>
        <v/>
      </c>
      <c r="M25" s="119" t="str">
        <f ca="1">IFERROR(VLOOKUP($Y25,CALC_selected!$A:$S,COLUMN()+3,FALSE), "")</f>
        <v/>
      </c>
      <c r="N25" s="119" t="str">
        <f ca="1">IFERROR(VLOOKUP($Y25,CALC_selected!$A:$S,COLUMN()+3,FALSE), "")</f>
        <v/>
      </c>
      <c r="O25" s="119" t="str">
        <f ca="1">IFERROR(VLOOKUP($Y25,CALC_selected!$A:$S,COLUMN()+3,FALSE), "")</f>
        <v/>
      </c>
      <c r="P25" s="119" t="str">
        <f ca="1">IFERROR(VLOOKUP($Y25,CALC_selected!$A:$S,COLUMN()+3,FALSE), "")</f>
        <v/>
      </c>
      <c r="Q25" s="119" t="str">
        <f ca="1">IF(B25="","",PCR_Setup!$D$2)</f>
        <v/>
      </c>
      <c r="R25" s="119" t="str">
        <f ca="1">IF(B25="","",PCR_Setup!$J$2)</f>
        <v/>
      </c>
      <c r="S25" s="119" t="str">
        <f ca="1">IF(B25="","",PCR_Setup!$D$20)</f>
        <v/>
      </c>
      <c r="T25" s="119" t="str">
        <f ca="1">IF(B25="","",PCR_Setup!$D$21)</f>
        <v/>
      </c>
      <c r="U25" s="160" t="str">
        <f ca="1">IF(B25="","",PCR_Setup!$K$35)</f>
        <v/>
      </c>
      <c r="V25" s="249" t="str">
        <f ca="1">IF(B25="","",PCR_Setup!$D$7)</f>
        <v/>
      </c>
      <c r="W25" s="160" t="str">
        <f ca="1">IF(B25 ="","",  IFERROR(VLOOKUP("e"&amp;D25&amp;"_"&amp;Q25&amp;"_"&amp;Y25,CALC_FROM_Fragment_Analyzer!B:J,6,FALSE),"no data"))</f>
        <v/>
      </c>
      <c r="X25" s="160" t="str">
        <f ca="1">IF(B25 ="","",  IFERROR(VLOOKUP("e"&amp;D25&amp;"_"&amp;Q25&amp;"_"&amp;Y25,CALC_FROM_Fragment_Analyzer!B:J,5,FALSE), "no data"))</f>
        <v/>
      </c>
      <c r="Y25" s="160" t="str">
        <f ca="1">IFERROR(CALC!X25,"")</f>
        <v/>
      </c>
    </row>
    <row r="26" spans="1:25" x14ac:dyDescent="0.25">
      <c r="A26" s="119" t="str">
        <f ca="1">IFERROR(VLOOKUP($Y26,CALC_selected!$A:$S,COLUMN()+3,FALSE), "")</f>
        <v/>
      </c>
      <c r="B26" s="119" t="str">
        <f ca="1">IFERROR(VLOOKUP($Y26,CALC_selected!$A:$S,COLUMN()+3,FALSE), "")</f>
        <v/>
      </c>
      <c r="C26" s="119" t="str">
        <f ca="1">IFERROR(VLOOKUP($Y26,CALC_selected!$A:$S,COLUMN()+3,FALSE), "")</f>
        <v/>
      </c>
      <c r="D26" s="119" t="str">
        <f ca="1">IFERROR(VLOOKUP($Y26,CALC_selected!$A:$S,COLUMN()+3,FALSE), "")</f>
        <v/>
      </c>
      <c r="E26" s="119" t="str">
        <f ca="1">IFERROR(VLOOKUP($Y26,CALC_selected!$A:$S,COLUMN()+3,FALSE), "")</f>
        <v/>
      </c>
      <c r="F26" s="119" t="str">
        <f ca="1">IFERROR(VLOOKUP($Y26,CALC_selected!$A:$S,COLUMN()+3,FALSE), "")</f>
        <v/>
      </c>
      <c r="G26" s="119" t="str">
        <f ca="1">IFERROR(VLOOKUP($Y26,CALC_selected!$A:$S,COLUMN()+3,FALSE), "")</f>
        <v/>
      </c>
      <c r="H26" s="119" t="str">
        <f ca="1">IFERROR(VLOOKUP($Y26,CALC_selected!$A:$S,COLUMN()+3,FALSE), "")</f>
        <v/>
      </c>
      <c r="I26" s="119" t="str">
        <f ca="1">IFERROR(VLOOKUP($Y26,CALC_selected!$A:$S,COLUMN()+3,FALSE), "")</f>
        <v/>
      </c>
      <c r="J26" s="119" t="str">
        <f ca="1">IFERROR(VLOOKUP($Y26,CALC_selected!$A:$S,COLUMN()+3,FALSE), "")</f>
        <v/>
      </c>
      <c r="K26" s="119" t="str">
        <f ca="1">IFERROR(VLOOKUP($Y26,CALC_selected!$A:$S,COLUMN()+3,FALSE), "")</f>
        <v/>
      </c>
      <c r="L26" s="119" t="str">
        <f ca="1">IFERROR(VLOOKUP($Y26,CALC_selected!$A:$S,COLUMN()+3,FALSE), "")</f>
        <v/>
      </c>
      <c r="M26" s="119" t="str">
        <f ca="1">IFERROR(VLOOKUP($Y26,CALC_selected!$A:$S,COLUMN()+3,FALSE), "")</f>
        <v/>
      </c>
      <c r="N26" s="119" t="str">
        <f ca="1">IFERROR(VLOOKUP($Y26,CALC_selected!$A:$S,COLUMN()+3,FALSE), "")</f>
        <v/>
      </c>
      <c r="O26" s="119" t="str">
        <f ca="1">IFERROR(VLOOKUP($Y26,CALC_selected!$A:$S,COLUMN()+3,FALSE), "")</f>
        <v/>
      </c>
      <c r="P26" s="119" t="str">
        <f ca="1">IFERROR(VLOOKUP($Y26,CALC_selected!$A:$S,COLUMN()+3,FALSE), "")</f>
        <v/>
      </c>
      <c r="Q26" s="119" t="str">
        <f ca="1">IF(B26="","",PCR_Setup!$D$2)</f>
        <v/>
      </c>
      <c r="R26" s="119" t="str">
        <f ca="1">IF(B26="","",PCR_Setup!$J$2)</f>
        <v/>
      </c>
      <c r="S26" s="119" t="str">
        <f ca="1">IF(B26="","",PCR_Setup!$D$20)</f>
        <v/>
      </c>
      <c r="T26" s="119" t="str">
        <f ca="1">IF(B26="","",PCR_Setup!$D$21)</f>
        <v/>
      </c>
      <c r="U26" s="160" t="str">
        <f ca="1">IF(B26="","",PCR_Setup!$K$35)</f>
        <v/>
      </c>
      <c r="V26" s="249" t="str">
        <f ca="1">IF(B26="","",PCR_Setup!$D$7)</f>
        <v/>
      </c>
      <c r="W26" s="160" t="str">
        <f ca="1">IF(B26 ="","",  IFERROR(VLOOKUP("e"&amp;D26&amp;"_"&amp;Q26&amp;"_"&amp;Y26,CALC_FROM_Fragment_Analyzer!B:J,6,FALSE),"no data"))</f>
        <v/>
      </c>
      <c r="X26" s="160" t="str">
        <f ca="1">IF(B26 ="","",  IFERROR(VLOOKUP("e"&amp;D26&amp;"_"&amp;Q26&amp;"_"&amp;Y26,CALC_FROM_Fragment_Analyzer!B:J,5,FALSE), "no data"))</f>
        <v/>
      </c>
      <c r="Y26" s="160" t="str">
        <f ca="1">IFERROR(CALC!X26,"")</f>
        <v/>
      </c>
    </row>
    <row r="27" spans="1:25" x14ac:dyDescent="0.25">
      <c r="A27" s="119" t="str">
        <f ca="1">IFERROR(VLOOKUP($Y27,CALC_selected!$A:$S,COLUMN()+3,FALSE), "")</f>
        <v/>
      </c>
      <c r="B27" s="119" t="str">
        <f ca="1">IFERROR(VLOOKUP($Y27,CALC_selected!$A:$S,COLUMN()+3,FALSE), "")</f>
        <v/>
      </c>
      <c r="C27" s="119" t="str">
        <f ca="1">IFERROR(VLOOKUP($Y27,CALC_selected!$A:$S,COLUMN()+3,FALSE), "")</f>
        <v/>
      </c>
      <c r="D27" s="119" t="str">
        <f ca="1">IFERROR(VLOOKUP($Y27,CALC_selected!$A:$S,COLUMN()+3,FALSE), "")</f>
        <v/>
      </c>
      <c r="E27" s="119" t="str">
        <f ca="1">IFERROR(VLOOKUP($Y27,CALC_selected!$A:$S,COLUMN()+3,FALSE), "")</f>
        <v/>
      </c>
      <c r="F27" s="119" t="str">
        <f ca="1">IFERROR(VLOOKUP($Y27,CALC_selected!$A:$S,COLUMN()+3,FALSE), "")</f>
        <v/>
      </c>
      <c r="G27" s="119" t="str">
        <f ca="1">IFERROR(VLOOKUP($Y27,CALC_selected!$A:$S,COLUMN()+3,FALSE), "")</f>
        <v/>
      </c>
      <c r="H27" s="119" t="str">
        <f ca="1">IFERROR(VLOOKUP($Y27,CALC_selected!$A:$S,COLUMN()+3,FALSE), "")</f>
        <v/>
      </c>
      <c r="I27" s="119" t="str">
        <f ca="1">IFERROR(VLOOKUP($Y27,CALC_selected!$A:$S,COLUMN()+3,FALSE), "")</f>
        <v/>
      </c>
      <c r="J27" s="119" t="str">
        <f ca="1">IFERROR(VLOOKUP($Y27,CALC_selected!$A:$S,COLUMN()+3,FALSE), "")</f>
        <v/>
      </c>
      <c r="K27" s="119" t="str">
        <f ca="1">IFERROR(VLOOKUP($Y27,CALC_selected!$A:$S,COLUMN()+3,FALSE), "")</f>
        <v/>
      </c>
      <c r="L27" s="119" t="str">
        <f ca="1">IFERROR(VLOOKUP($Y27,CALC_selected!$A:$S,COLUMN()+3,FALSE), "")</f>
        <v/>
      </c>
      <c r="M27" s="119" t="str">
        <f ca="1">IFERROR(VLOOKUP($Y27,CALC_selected!$A:$S,COLUMN()+3,FALSE), "")</f>
        <v/>
      </c>
      <c r="N27" s="119" t="str">
        <f ca="1">IFERROR(VLOOKUP($Y27,CALC_selected!$A:$S,COLUMN()+3,FALSE), "")</f>
        <v/>
      </c>
      <c r="O27" s="119" t="str">
        <f ca="1">IFERROR(VLOOKUP($Y27,CALC_selected!$A:$S,COLUMN()+3,FALSE), "")</f>
        <v/>
      </c>
      <c r="P27" s="119" t="str">
        <f ca="1">IFERROR(VLOOKUP($Y27,CALC_selected!$A:$S,COLUMN()+3,FALSE), "")</f>
        <v/>
      </c>
      <c r="Q27" s="119" t="str">
        <f ca="1">IF(B27="","",PCR_Setup!$D$2)</f>
        <v/>
      </c>
      <c r="R27" s="119" t="str">
        <f ca="1">IF(B27="","",PCR_Setup!$J$2)</f>
        <v/>
      </c>
      <c r="S27" s="119" t="str">
        <f ca="1">IF(B27="","",PCR_Setup!$D$20)</f>
        <v/>
      </c>
      <c r="T27" s="119" t="str">
        <f ca="1">IF(B27="","",PCR_Setup!$D$21)</f>
        <v/>
      </c>
      <c r="U27" s="160" t="str">
        <f ca="1">IF(B27="","",PCR_Setup!$K$35)</f>
        <v/>
      </c>
      <c r="V27" s="249" t="str">
        <f ca="1">IF(B27="","",PCR_Setup!$D$7)</f>
        <v/>
      </c>
      <c r="W27" s="160" t="str">
        <f ca="1">IF(B27 ="","",  IFERROR(VLOOKUP("e"&amp;D27&amp;"_"&amp;Q27&amp;"_"&amp;Y27,CALC_FROM_Fragment_Analyzer!B:J,6,FALSE),"no data"))</f>
        <v/>
      </c>
      <c r="X27" s="160" t="str">
        <f ca="1">IF(B27 ="","",  IFERROR(VLOOKUP("e"&amp;D27&amp;"_"&amp;Q27&amp;"_"&amp;Y27,CALC_FROM_Fragment_Analyzer!B:J,5,FALSE), "no data"))</f>
        <v/>
      </c>
      <c r="Y27" s="160" t="str">
        <f ca="1">IFERROR(CALC!X27,"")</f>
        <v/>
      </c>
    </row>
    <row r="28" spans="1:25" x14ac:dyDescent="0.25">
      <c r="A28" s="119" t="str">
        <f ca="1">IFERROR(VLOOKUP($Y28,CALC_selected!$A:$S,COLUMN()+3,FALSE), "")</f>
        <v/>
      </c>
      <c r="B28" s="119" t="str">
        <f ca="1">IFERROR(VLOOKUP($Y28,CALC_selected!$A:$S,COLUMN()+3,FALSE), "")</f>
        <v/>
      </c>
      <c r="C28" s="119" t="str">
        <f ca="1">IFERROR(VLOOKUP($Y28,CALC_selected!$A:$S,COLUMN()+3,FALSE), "")</f>
        <v/>
      </c>
      <c r="D28" s="119" t="str">
        <f ca="1">IFERROR(VLOOKUP($Y28,CALC_selected!$A:$S,COLUMN()+3,FALSE), "")</f>
        <v/>
      </c>
      <c r="E28" s="119" t="str">
        <f ca="1">IFERROR(VLOOKUP($Y28,CALC_selected!$A:$S,COLUMN()+3,FALSE), "")</f>
        <v/>
      </c>
      <c r="F28" s="119" t="str">
        <f ca="1">IFERROR(VLOOKUP($Y28,CALC_selected!$A:$S,COLUMN()+3,FALSE), "")</f>
        <v/>
      </c>
      <c r="G28" s="119" t="str">
        <f ca="1">IFERROR(VLOOKUP($Y28,CALC_selected!$A:$S,COLUMN()+3,FALSE), "")</f>
        <v/>
      </c>
      <c r="H28" s="119" t="str">
        <f ca="1">IFERROR(VLOOKUP($Y28,CALC_selected!$A:$S,COLUMN()+3,FALSE), "")</f>
        <v/>
      </c>
      <c r="I28" s="119" t="str">
        <f ca="1">IFERROR(VLOOKUP($Y28,CALC_selected!$A:$S,COLUMN()+3,FALSE), "")</f>
        <v/>
      </c>
      <c r="J28" s="119" t="str">
        <f ca="1">IFERROR(VLOOKUP($Y28,CALC_selected!$A:$S,COLUMN()+3,FALSE), "")</f>
        <v/>
      </c>
      <c r="K28" s="119" t="str">
        <f ca="1">IFERROR(VLOOKUP($Y28,CALC_selected!$A:$S,COLUMN()+3,FALSE), "")</f>
        <v/>
      </c>
      <c r="L28" s="119" t="str">
        <f ca="1">IFERROR(VLOOKUP($Y28,CALC_selected!$A:$S,COLUMN()+3,FALSE), "")</f>
        <v/>
      </c>
      <c r="M28" s="119" t="str">
        <f ca="1">IFERROR(VLOOKUP($Y28,CALC_selected!$A:$S,COLUMN()+3,FALSE), "")</f>
        <v/>
      </c>
      <c r="N28" s="119" t="str">
        <f ca="1">IFERROR(VLOOKUP($Y28,CALC_selected!$A:$S,COLUMN()+3,FALSE), "")</f>
        <v/>
      </c>
      <c r="O28" s="119" t="str">
        <f ca="1">IFERROR(VLOOKUP($Y28,CALC_selected!$A:$S,COLUMN()+3,FALSE), "")</f>
        <v/>
      </c>
      <c r="P28" s="119" t="str">
        <f ca="1">IFERROR(VLOOKUP($Y28,CALC_selected!$A:$S,COLUMN()+3,FALSE), "")</f>
        <v/>
      </c>
      <c r="Q28" s="119" t="str">
        <f ca="1">IF(B28="","",PCR_Setup!$D$2)</f>
        <v/>
      </c>
      <c r="R28" s="119" t="str">
        <f ca="1">IF(B28="","",PCR_Setup!$J$2)</f>
        <v/>
      </c>
      <c r="S28" s="119" t="str">
        <f ca="1">IF(B28="","",PCR_Setup!$D$20)</f>
        <v/>
      </c>
      <c r="T28" s="119" t="str">
        <f ca="1">IF(B28="","",PCR_Setup!$D$21)</f>
        <v/>
      </c>
      <c r="U28" s="160" t="str">
        <f ca="1">IF(B28="","",PCR_Setup!$K$35)</f>
        <v/>
      </c>
      <c r="V28" s="249" t="str">
        <f ca="1">IF(B28="","",PCR_Setup!$D$7)</f>
        <v/>
      </c>
      <c r="W28" s="160" t="str">
        <f ca="1">IF(B28 ="","",  IFERROR(VLOOKUP("e"&amp;D28&amp;"_"&amp;Q28&amp;"_"&amp;Y28,CALC_FROM_Fragment_Analyzer!B:J,6,FALSE),"no data"))</f>
        <v/>
      </c>
      <c r="X28" s="160" t="str">
        <f ca="1">IF(B28 ="","",  IFERROR(VLOOKUP("e"&amp;D28&amp;"_"&amp;Q28&amp;"_"&amp;Y28,CALC_FROM_Fragment_Analyzer!B:J,5,FALSE), "no data"))</f>
        <v/>
      </c>
      <c r="Y28" s="160" t="str">
        <f ca="1">IFERROR(CALC!X28,"")</f>
        <v/>
      </c>
    </row>
    <row r="29" spans="1:25" x14ac:dyDescent="0.25">
      <c r="A29" s="119" t="str">
        <f ca="1">IFERROR(VLOOKUP($Y29,CALC_selected!$A:$S,COLUMN()+3,FALSE), "")</f>
        <v/>
      </c>
      <c r="B29" s="119" t="str">
        <f ca="1">IFERROR(VLOOKUP($Y29,CALC_selected!$A:$S,COLUMN()+3,FALSE), "")</f>
        <v/>
      </c>
      <c r="C29" s="119" t="str">
        <f ca="1">IFERROR(VLOOKUP($Y29,CALC_selected!$A:$S,COLUMN()+3,FALSE), "")</f>
        <v/>
      </c>
      <c r="D29" s="119" t="str">
        <f ca="1">IFERROR(VLOOKUP($Y29,CALC_selected!$A:$S,COLUMN()+3,FALSE), "")</f>
        <v/>
      </c>
      <c r="E29" s="119" t="str">
        <f ca="1">IFERROR(VLOOKUP($Y29,CALC_selected!$A:$S,COLUMN()+3,FALSE), "")</f>
        <v/>
      </c>
      <c r="F29" s="119" t="str">
        <f ca="1">IFERROR(VLOOKUP($Y29,CALC_selected!$A:$S,COLUMN()+3,FALSE), "")</f>
        <v/>
      </c>
      <c r="G29" s="119" t="str">
        <f ca="1">IFERROR(VLOOKUP($Y29,CALC_selected!$A:$S,COLUMN()+3,FALSE), "")</f>
        <v/>
      </c>
      <c r="H29" s="119" t="str">
        <f ca="1">IFERROR(VLOOKUP($Y29,CALC_selected!$A:$S,COLUMN()+3,FALSE), "")</f>
        <v/>
      </c>
      <c r="I29" s="119" t="str">
        <f ca="1">IFERROR(VLOOKUP($Y29,CALC_selected!$A:$S,COLUMN()+3,FALSE), "")</f>
        <v/>
      </c>
      <c r="J29" s="119" t="str">
        <f ca="1">IFERROR(VLOOKUP($Y29,CALC_selected!$A:$S,COLUMN()+3,FALSE), "")</f>
        <v/>
      </c>
      <c r="K29" s="119" t="str">
        <f ca="1">IFERROR(VLOOKUP($Y29,CALC_selected!$A:$S,COLUMN()+3,FALSE), "")</f>
        <v/>
      </c>
      <c r="L29" s="119" t="str">
        <f ca="1">IFERROR(VLOOKUP($Y29,CALC_selected!$A:$S,COLUMN()+3,FALSE), "")</f>
        <v/>
      </c>
      <c r="M29" s="119" t="str">
        <f ca="1">IFERROR(VLOOKUP($Y29,CALC_selected!$A:$S,COLUMN()+3,FALSE), "")</f>
        <v/>
      </c>
      <c r="N29" s="119" t="str">
        <f ca="1">IFERROR(VLOOKUP($Y29,CALC_selected!$A:$S,COLUMN()+3,FALSE), "")</f>
        <v/>
      </c>
      <c r="O29" s="119" t="str">
        <f ca="1">IFERROR(VLOOKUP($Y29,CALC_selected!$A:$S,COLUMN()+3,FALSE), "")</f>
        <v/>
      </c>
      <c r="P29" s="119" t="str">
        <f ca="1">IFERROR(VLOOKUP($Y29,CALC_selected!$A:$S,COLUMN()+3,FALSE), "")</f>
        <v/>
      </c>
      <c r="Q29" s="119" t="str">
        <f ca="1">IF(B29="","",PCR_Setup!$D$2)</f>
        <v/>
      </c>
      <c r="R29" s="119" t="str">
        <f ca="1">IF(B29="","",PCR_Setup!$J$2)</f>
        <v/>
      </c>
      <c r="S29" s="119" t="str">
        <f ca="1">IF(B29="","",PCR_Setup!$D$20)</f>
        <v/>
      </c>
      <c r="T29" s="119" t="str">
        <f ca="1">IF(B29="","",PCR_Setup!$D$21)</f>
        <v/>
      </c>
      <c r="U29" s="160" t="str">
        <f ca="1">IF(B29="","",PCR_Setup!$K$35)</f>
        <v/>
      </c>
      <c r="V29" s="249" t="str">
        <f ca="1">IF(B29="","",PCR_Setup!$D$7)</f>
        <v/>
      </c>
      <c r="W29" s="160" t="str">
        <f ca="1">IF(B29 ="","",  IFERROR(VLOOKUP("e"&amp;D29&amp;"_"&amp;Q29&amp;"_"&amp;Y29,CALC_FROM_Fragment_Analyzer!B:J,6,FALSE),"no data"))</f>
        <v/>
      </c>
      <c r="X29" s="160" t="str">
        <f ca="1">IF(B29 ="","",  IFERROR(VLOOKUP("e"&amp;D29&amp;"_"&amp;Q29&amp;"_"&amp;Y29,CALC_FROM_Fragment_Analyzer!B:J,5,FALSE), "no data"))</f>
        <v/>
      </c>
      <c r="Y29" s="160" t="str">
        <f ca="1">IFERROR(CALC!X29,"")</f>
        <v/>
      </c>
    </row>
    <row r="30" spans="1:25" x14ac:dyDescent="0.25">
      <c r="A30" s="119" t="str">
        <f ca="1">IFERROR(VLOOKUP($Y30,CALC_selected!$A:$S,COLUMN()+3,FALSE), "")</f>
        <v/>
      </c>
      <c r="B30" s="119" t="str">
        <f ca="1">IFERROR(VLOOKUP($Y30,CALC_selected!$A:$S,COLUMN()+3,FALSE), "")</f>
        <v/>
      </c>
      <c r="C30" s="119" t="str">
        <f ca="1">IFERROR(VLOOKUP($Y30,CALC_selected!$A:$S,COLUMN()+3,FALSE), "")</f>
        <v/>
      </c>
      <c r="D30" s="119" t="str">
        <f ca="1">IFERROR(VLOOKUP($Y30,CALC_selected!$A:$S,COLUMN()+3,FALSE), "")</f>
        <v/>
      </c>
      <c r="E30" s="119" t="str">
        <f ca="1">IFERROR(VLOOKUP($Y30,CALC_selected!$A:$S,COLUMN()+3,FALSE), "")</f>
        <v/>
      </c>
      <c r="F30" s="119" t="str">
        <f ca="1">IFERROR(VLOOKUP($Y30,CALC_selected!$A:$S,COLUMN()+3,FALSE), "")</f>
        <v/>
      </c>
      <c r="G30" s="119" t="str">
        <f ca="1">IFERROR(VLOOKUP($Y30,CALC_selected!$A:$S,COLUMN()+3,FALSE), "")</f>
        <v/>
      </c>
      <c r="H30" s="119" t="str">
        <f ca="1">IFERROR(VLOOKUP($Y30,CALC_selected!$A:$S,COLUMN()+3,FALSE), "")</f>
        <v/>
      </c>
      <c r="I30" s="119" t="str">
        <f ca="1">IFERROR(VLOOKUP($Y30,CALC_selected!$A:$S,COLUMN()+3,FALSE), "")</f>
        <v/>
      </c>
      <c r="J30" s="119" t="str">
        <f ca="1">IFERROR(VLOOKUP($Y30,CALC_selected!$A:$S,COLUMN()+3,FALSE), "")</f>
        <v/>
      </c>
      <c r="K30" s="119" t="str">
        <f ca="1">IFERROR(VLOOKUP($Y30,CALC_selected!$A:$S,COLUMN()+3,FALSE), "")</f>
        <v/>
      </c>
      <c r="L30" s="119" t="str">
        <f ca="1">IFERROR(VLOOKUP($Y30,CALC_selected!$A:$S,COLUMN()+3,FALSE), "")</f>
        <v/>
      </c>
      <c r="M30" s="119" t="str">
        <f ca="1">IFERROR(VLOOKUP($Y30,CALC_selected!$A:$S,COLUMN()+3,FALSE), "")</f>
        <v/>
      </c>
      <c r="N30" s="119" t="str">
        <f ca="1">IFERROR(VLOOKUP($Y30,CALC_selected!$A:$S,COLUMN()+3,FALSE), "")</f>
        <v/>
      </c>
      <c r="O30" s="119" t="str">
        <f ca="1">IFERROR(VLOOKUP($Y30,CALC_selected!$A:$S,COLUMN()+3,FALSE), "")</f>
        <v/>
      </c>
      <c r="P30" s="119" t="str">
        <f ca="1">IFERROR(VLOOKUP($Y30,CALC_selected!$A:$S,COLUMN()+3,FALSE), "")</f>
        <v/>
      </c>
      <c r="Q30" s="119" t="str">
        <f ca="1">IF(B30="","",PCR_Setup!$D$2)</f>
        <v/>
      </c>
      <c r="R30" s="119" t="str">
        <f ca="1">IF(B30="","",PCR_Setup!$J$2)</f>
        <v/>
      </c>
      <c r="S30" s="119" t="str">
        <f ca="1">IF(B30="","",PCR_Setup!$D$20)</f>
        <v/>
      </c>
      <c r="T30" s="119" t="str">
        <f ca="1">IF(B30="","",PCR_Setup!$D$21)</f>
        <v/>
      </c>
      <c r="U30" s="160" t="str">
        <f ca="1">IF(B30="","",PCR_Setup!$K$35)</f>
        <v/>
      </c>
      <c r="V30" s="249" t="str">
        <f ca="1">IF(B30="","",PCR_Setup!$D$7)</f>
        <v/>
      </c>
      <c r="W30" s="160" t="str">
        <f ca="1">IF(B30 ="","",  IFERROR(VLOOKUP("e"&amp;D30&amp;"_"&amp;Q30&amp;"_"&amp;Y30,CALC_FROM_Fragment_Analyzer!B:J,6,FALSE),"no data"))</f>
        <v/>
      </c>
      <c r="X30" s="160" t="str">
        <f ca="1">IF(B30 ="","",  IFERROR(VLOOKUP("e"&amp;D30&amp;"_"&amp;Q30&amp;"_"&amp;Y30,CALC_FROM_Fragment_Analyzer!B:J,5,FALSE), "no data"))</f>
        <v/>
      </c>
      <c r="Y30" s="160" t="str">
        <f ca="1">IFERROR(CALC!X30,"")</f>
        <v/>
      </c>
    </row>
    <row r="31" spans="1:25" x14ac:dyDescent="0.25">
      <c r="A31" s="119" t="str">
        <f ca="1">IFERROR(VLOOKUP($Y31,CALC_selected!$A:$S,COLUMN()+3,FALSE), "")</f>
        <v/>
      </c>
      <c r="B31" s="119" t="str">
        <f ca="1">IFERROR(VLOOKUP($Y31,CALC_selected!$A:$S,COLUMN()+3,FALSE), "")</f>
        <v/>
      </c>
      <c r="C31" s="119" t="str">
        <f ca="1">IFERROR(VLOOKUP($Y31,CALC_selected!$A:$S,COLUMN()+3,FALSE), "")</f>
        <v/>
      </c>
      <c r="D31" s="119" t="str">
        <f ca="1">IFERROR(VLOOKUP($Y31,CALC_selected!$A:$S,COLUMN()+3,FALSE), "")</f>
        <v/>
      </c>
      <c r="E31" s="119" t="str">
        <f ca="1">IFERROR(VLOOKUP($Y31,CALC_selected!$A:$S,COLUMN()+3,FALSE), "")</f>
        <v/>
      </c>
      <c r="F31" s="119" t="str">
        <f ca="1">IFERROR(VLOOKUP($Y31,CALC_selected!$A:$S,COLUMN()+3,FALSE), "")</f>
        <v/>
      </c>
      <c r="G31" s="119" t="str">
        <f ca="1">IFERROR(VLOOKUP($Y31,CALC_selected!$A:$S,COLUMN()+3,FALSE), "")</f>
        <v/>
      </c>
      <c r="H31" s="119" t="str">
        <f ca="1">IFERROR(VLOOKUP($Y31,CALC_selected!$A:$S,COLUMN()+3,FALSE), "")</f>
        <v/>
      </c>
      <c r="I31" s="119" t="str">
        <f ca="1">IFERROR(VLOOKUP($Y31,CALC_selected!$A:$S,COLUMN()+3,FALSE), "")</f>
        <v/>
      </c>
      <c r="J31" s="119" t="str">
        <f ca="1">IFERROR(VLOOKUP($Y31,CALC_selected!$A:$S,COLUMN()+3,FALSE), "")</f>
        <v/>
      </c>
      <c r="K31" s="119" t="str">
        <f ca="1">IFERROR(VLOOKUP($Y31,CALC_selected!$A:$S,COLUMN()+3,FALSE), "")</f>
        <v/>
      </c>
      <c r="L31" s="119" t="str">
        <f ca="1">IFERROR(VLOOKUP($Y31,CALC_selected!$A:$S,COLUMN()+3,FALSE), "")</f>
        <v/>
      </c>
      <c r="M31" s="119" t="str">
        <f ca="1">IFERROR(VLOOKUP($Y31,CALC_selected!$A:$S,COLUMN()+3,FALSE), "")</f>
        <v/>
      </c>
      <c r="N31" s="119" t="str">
        <f ca="1">IFERROR(VLOOKUP($Y31,CALC_selected!$A:$S,COLUMN()+3,FALSE), "")</f>
        <v/>
      </c>
      <c r="O31" s="119" t="str">
        <f ca="1">IFERROR(VLOOKUP($Y31,CALC_selected!$A:$S,COLUMN()+3,FALSE), "")</f>
        <v/>
      </c>
      <c r="P31" s="119" t="str">
        <f ca="1">IFERROR(VLOOKUP($Y31,CALC_selected!$A:$S,COLUMN()+3,FALSE), "")</f>
        <v/>
      </c>
      <c r="Q31" s="119" t="str">
        <f ca="1">IF(B31="","",PCR_Setup!$D$2)</f>
        <v/>
      </c>
      <c r="R31" s="119" t="str">
        <f ca="1">IF(B31="","",PCR_Setup!$J$2)</f>
        <v/>
      </c>
      <c r="S31" s="119" t="str">
        <f ca="1">IF(B31="","",PCR_Setup!$D$20)</f>
        <v/>
      </c>
      <c r="T31" s="119" t="str">
        <f ca="1">IF(B31="","",PCR_Setup!$D$21)</f>
        <v/>
      </c>
      <c r="U31" s="160" t="str">
        <f ca="1">IF(B31="","",PCR_Setup!$K$35)</f>
        <v/>
      </c>
      <c r="V31" s="249" t="str">
        <f ca="1">IF(B31="","",PCR_Setup!$D$7)</f>
        <v/>
      </c>
      <c r="W31" s="160" t="str">
        <f ca="1">IF(B31 ="","",  IFERROR(VLOOKUP("e"&amp;D31&amp;"_"&amp;Q31&amp;"_"&amp;Y31,CALC_FROM_Fragment_Analyzer!B:J,6,FALSE),"no data"))</f>
        <v/>
      </c>
      <c r="X31" s="160" t="str">
        <f ca="1">IF(B31 ="","",  IFERROR(VLOOKUP("e"&amp;D31&amp;"_"&amp;Q31&amp;"_"&amp;Y31,CALC_FROM_Fragment_Analyzer!B:J,5,FALSE), "no data"))</f>
        <v/>
      </c>
      <c r="Y31" s="160" t="str">
        <f ca="1">IFERROR(CALC!X31,"")</f>
        <v/>
      </c>
    </row>
    <row r="32" spans="1:25" x14ac:dyDescent="0.25">
      <c r="A32" s="119" t="str">
        <f ca="1">IFERROR(VLOOKUP($Y32,CALC_selected!$A:$S,COLUMN()+3,FALSE), "")</f>
        <v/>
      </c>
      <c r="B32" s="119" t="str">
        <f ca="1">IFERROR(VLOOKUP($Y32,CALC_selected!$A:$S,COLUMN()+3,FALSE), "")</f>
        <v/>
      </c>
      <c r="C32" s="119" t="str">
        <f ca="1">IFERROR(VLOOKUP($Y32,CALC_selected!$A:$S,COLUMN()+3,FALSE), "")</f>
        <v/>
      </c>
      <c r="D32" s="119" t="str">
        <f ca="1">IFERROR(VLOOKUP($Y32,CALC_selected!$A:$S,COLUMN()+3,FALSE), "")</f>
        <v/>
      </c>
      <c r="E32" s="119" t="str">
        <f ca="1">IFERROR(VLOOKUP($Y32,CALC_selected!$A:$S,COLUMN()+3,FALSE), "")</f>
        <v/>
      </c>
      <c r="F32" s="119" t="str">
        <f ca="1">IFERROR(VLOOKUP($Y32,CALC_selected!$A:$S,COLUMN()+3,FALSE), "")</f>
        <v/>
      </c>
      <c r="G32" s="119" t="str">
        <f ca="1">IFERROR(VLOOKUP($Y32,CALC_selected!$A:$S,COLUMN()+3,FALSE), "")</f>
        <v/>
      </c>
      <c r="H32" s="119" t="str">
        <f ca="1">IFERROR(VLOOKUP($Y32,CALC_selected!$A:$S,COLUMN()+3,FALSE), "")</f>
        <v/>
      </c>
      <c r="I32" s="119" t="str">
        <f ca="1">IFERROR(VLOOKUP($Y32,CALC_selected!$A:$S,COLUMN()+3,FALSE), "")</f>
        <v/>
      </c>
      <c r="J32" s="119" t="str">
        <f ca="1">IFERROR(VLOOKUP($Y32,CALC_selected!$A:$S,COLUMN()+3,FALSE), "")</f>
        <v/>
      </c>
      <c r="K32" s="119" t="str">
        <f ca="1">IFERROR(VLOOKUP($Y32,CALC_selected!$A:$S,COLUMN()+3,FALSE), "")</f>
        <v/>
      </c>
      <c r="L32" s="119" t="str">
        <f ca="1">IFERROR(VLOOKUP($Y32,CALC_selected!$A:$S,COLUMN()+3,FALSE), "")</f>
        <v/>
      </c>
      <c r="M32" s="119" t="str">
        <f ca="1">IFERROR(VLOOKUP($Y32,CALC_selected!$A:$S,COLUMN()+3,FALSE), "")</f>
        <v/>
      </c>
      <c r="N32" s="119" t="str">
        <f ca="1">IFERROR(VLOOKUP($Y32,CALC_selected!$A:$S,COLUMN()+3,FALSE), "")</f>
        <v/>
      </c>
      <c r="O32" s="119" t="str">
        <f ca="1">IFERROR(VLOOKUP($Y32,CALC_selected!$A:$S,COLUMN()+3,FALSE), "")</f>
        <v/>
      </c>
      <c r="P32" s="119" t="str">
        <f ca="1">IFERROR(VLOOKUP($Y32,CALC_selected!$A:$S,COLUMN()+3,FALSE), "")</f>
        <v/>
      </c>
      <c r="Q32" s="119" t="str">
        <f ca="1">IF(B32="","",PCR_Setup!$D$2)</f>
        <v/>
      </c>
      <c r="R32" s="119" t="str">
        <f ca="1">IF(B32="","",PCR_Setup!$J$2)</f>
        <v/>
      </c>
      <c r="S32" s="119" t="str">
        <f ca="1">IF(B32="","",PCR_Setup!$D$20)</f>
        <v/>
      </c>
      <c r="T32" s="119" t="str">
        <f ca="1">IF(B32="","",PCR_Setup!$D$21)</f>
        <v/>
      </c>
      <c r="U32" s="160" t="str">
        <f ca="1">IF(B32="","",PCR_Setup!$K$35)</f>
        <v/>
      </c>
      <c r="V32" s="249" t="str">
        <f ca="1">IF(B32="","",PCR_Setup!$D$7)</f>
        <v/>
      </c>
      <c r="W32" s="160" t="str">
        <f ca="1">IF(B32 ="","",  IFERROR(VLOOKUP("e"&amp;D32&amp;"_"&amp;Q32&amp;"_"&amp;Y32,CALC_FROM_Fragment_Analyzer!B:J,6,FALSE),"no data"))</f>
        <v/>
      </c>
      <c r="X32" s="160" t="str">
        <f ca="1">IF(B32 ="","",  IFERROR(VLOOKUP("e"&amp;D32&amp;"_"&amp;Q32&amp;"_"&amp;Y32,CALC_FROM_Fragment_Analyzer!B:J,5,FALSE), "no data"))</f>
        <v/>
      </c>
      <c r="Y32" s="160" t="str">
        <f ca="1">IFERROR(CALC!X32,"")</f>
        <v/>
      </c>
    </row>
    <row r="33" spans="1:25" x14ac:dyDescent="0.25">
      <c r="A33" s="119" t="str">
        <f ca="1">IFERROR(VLOOKUP($Y33,CALC_selected!$A:$S,COLUMN()+3,FALSE), "")</f>
        <v/>
      </c>
      <c r="B33" s="119" t="str">
        <f ca="1">IFERROR(VLOOKUP($Y33,CALC_selected!$A:$S,COLUMN()+3,FALSE), "")</f>
        <v/>
      </c>
      <c r="C33" s="119" t="str">
        <f ca="1">IFERROR(VLOOKUP($Y33,CALC_selected!$A:$S,COLUMN()+3,FALSE), "")</f>
        <v/>
      </c>
      <c r="D33" s="119" t="str">
        <f ca="1">IFERROR(VLOOKUP($Y33,CALC_selected!$A:$S,COLUMN()+3,FALSE), "")</f>
        <v/>
      </c>
      <c r="E33" s="119" t="str">
        <f ca="1">IFERROR(VLOOKUP($Y33,CALC_selected!$A:$S,COLUMN()+3,FALSE), "")</f>
        <v/>
      </c>
      <c r="F33" s="119" t="str">
        <f ca="1">IFERROR(VLOOKUP($Y33,CALC_selected!$A:$S,COLUMN()+3,FALSE), "")</f>
        <v/>
      </c>
      <c r="G33" s="119" t="str">
        <f ca="1">IFERROR(VLOOKUP($Y33,CALC_selected!$A:$S,COLUMN()+3,FALSE), "")</f>
        <v/>
      </c>
      <c r="H33" s="119" t="str">
        <f ca="1">IFERROR(VLOOKUP($Y33,CALC_selected!$A:$S,COLUMN()+3,FALSE), "")</f>
        <v/>
      </c>
      <c r="I33" s="119" t="str">
        <f ca="1">IFERROR(VLOOKUP($Y33,CALC_selected!$A:$S,COLUMN()+3,FALSE), "")</f>
        <v/>
      </c>
      <c r="J33" s="119" t="str">
        <f ca="1">IFERROR(VLOOKUP($Y33,CALC_selected!$A:$S,COLUMN()+3,FALSE), "")</f>
        <v/>
      </c>
      <c r="K33" s="119" t="str">
        <f ca="1">IFERROR(VLOOKUP($Y33,CALC_selected!$A:$S,COLUMN()+3,FALSE), "")</f>
        <v/>
      </c>
      <c r="L33" s="119" t="str">
        <f ca="1">IFERROR(VLOOKUP($Y33,CALC_selected!$A:$S,COLUMN()+3,FALSE), "")</f>
        <v/>
      </c>
      <c r="M33" s="119" t="str">
        <f ca="1">IFERROR(VLOOKUP($Y33,CALC_selected!$A:$S,COLUMN()+3,FALSE), "")</f>
        <v/>
      </c>
      <c r="N33" s="119" t="str">
        <f ca="1">IFERROR(VLOOKUP($Y33,CALC_selected!$A:$S,COLUMN()+3,FALSE), "")</f>
        <v/>
      </c>
      <c r="O33" s="119" t="str">
        <f ca="1">IFERROR(VLOOKUP($Y33,CALC_selected!$A:$S,COLUMN()+3,FALSE), "")</f>
        <v/>
      </c>
      <c r="P33" s="119" t="str">
        <f ca="1">IFERROR(VLOOKUP($Y33,CALC_selected!$A:$S,COLUMN()+3,FALSE), "")</f>
        <v/>
      </c>
      <c r="Q33" s="119" t="str">
        <f ca="1">IF(B33="","",PCR_Setup!$D$2)</f>
        <v/>
      </c>
      <c r="R33" s="119" t="str">
        <f ca="1">IF(B33="","",PCR_Setup!$J$2)</f>
        <v/>
      </c>
      <c r="S33" s="119" t="str">
        <f ca="1">IF(B33="","",PCR_Setup!$D$20)</f>
        <v/>
      </c>
      <c r="T33" s="119" t="str">
        <f ca="1">IF(B33="","",PCR_Setup!$D$21)</f>
        <v/>
      </c>
      <c r="U33" s="160" t="str">
        <f ca="1">IF(B33="","",PCR_Setup!$K$35)</f>
        <v/>
      </c>
      <c r="V33" s="249" t="str">
        <f ca="1">IF(B33="","",PCR_Setup!$D$7)</f>
        <v/>
      </c>
      <c r="W33" s="160" t="str">
        <f ca="1">IF(B33 ="","",  IFERROR(VLOOKUP("e"&amp;D33&amp;"_"&amp;Q33&amp;"_"&amp;Y33,CALC_FROM_Fragment_Analyzer!B:J,6,FALSE),"no data"))</f>
        <v/>
      </c>
      <c r="X33" s="160" t="str">
        <f ca="1">IF(B33 ="","",  IFERROR(VLOOKUP("e"&amp;D33&amp;"_"&amp;Q33&amp;"_"&amp;Y33,CALC_FROM_Fragment_Analyzer!B:J,5,FALSE), "no data"))</f>
        <v/>
      </c>
      <c r="Y33" s="160" t="str">
        <f ca="1">IFERROR(CALC!X33,"")</f>
        <v/>
      </c>
    </row>
    <row r="34" spans="1:25" x14ac:dyDescent="0.25">
      <c r="A34" s="119" t="str">
        <f ca="1">IFERROR(VLOOKUP($Y34,CALC_selected!$A:$S,COLUMN()+3,FALSE), "")</f>
        <v/>
      </c>
      <c r="B34" s="119" t="str">
        <f ca="1">IFERROR(VLOOKUP($Y34,CALC_selected!$A:$S,COLUMN()+3,FALSE), "")</f>
        <v/>
      </c>
      <c r="C34" s="119" t="str">
        <f ca="1">IFERROR(VLOOKUP($Y34,CALC_selected!$A:$S,COLUMN()+3,FALSE), "")</f>
        <v/>
      </c>
      <c r="D34" s="119" t="str">
        <f ca="1">IFERROR(VLOOKUP($Y34,CALC_selected!$A:$S,COLUMN()+3,FALSE), "")</f>
        <v/>
      </c>
      <c r="E34" s="119" t="str">
        <f ca="1">IFERROR(VLOOKUP($Y34,CALC_selected!$A:$S,COLUMN()+3,FALSE), "")</f>
        <v/>
      </c>
      <c r="F34" s="119" t="str">
        <f ca="1">IFERROR(VLOOKUP($Y34,CALC_selected!$A:$S,COLUMN()+3,FALSE), "")</f>
        <v/>
      </c>
      <c r="G34" s="119" t="str">
        <f ca="1">IFERROR(VLOOKUP($Y34,CALC_selected!$A:$S,COLUMN()+3,FALSE), "")</f>
        <v/>
      </c>
      <c r="H34" s="119" t="str">
        <f ca="1">IFERROR(VLOOKUP($Y34,CALC_selected!$A:$S,COLUMN()+3,FALSE), "")</f>
        <v/>
      </c>
      <c r="I34" s="119" t="str">
        <f ca="1">IFERROR(VLOOKUP($Y34,CALC_selected!$A:$S,COLUMN()+3,FALSE), "")</f>
        <v/>
      </c>
      <c r="J34" s="119" t="str">
        <f ca="1">IFERROR(VLOOKUP($Y34,CALC_selected!$A:$S,COLUMN()+3,FALSE), "")</f>
        <v/>
      </c>
      <c r="K34" s="119" t="str">
        <f ca="1">IFERROR(VLOOKUP($Y34,CALC_selected!$A:$S,COLUMN()+3,FALSE), "")</f>
        <v/>
      </c>
      <c r="L34" s="119" t="str">
        <f ca="1">IFERROR(VLOOKUP($Y34,CALC_selected!$A:$S,COLUMN()+3,FALSE), "")</f>
        <v/>
      </c>
      <c r="M34" s="119" t="str">
        <f ca="1">IFERROR(VLOOKUP($Y34,CALC_selected!$A:$S,COLUMN()+3,FALSE), "")</f>
        <v/>
      </c>
      <c r="N34" s="119" t="str">
        <f ca="1">IFERROR(VLOOKUP($Y34,CALC_selected!$A:$S,COLUMN()+3,FALSE), "")</f>
        <v/>
      </c>
      <c r="O34" s="119" t="str">
        <f ca="1">IFERROR(VLOOKUP($Y34,CALC_selected!$A:$S,COLUMN()+3,FALSE), "")</f>
        <v/>
      </c>
      <c r="P34" s="119" t="str">
        <f ca="1">IFERROR(VLOOKUP($Y34,CALC_selected!$A:$S,COLUMN()+3,FALSE), "")</f>
        <v/>
      </c>
      <c r="Q34" s="119" t="str">
        <f ca="1">IF(B34="","",PCR_Setup!$D$2)</f>
        <v/>
      </c>
      <c r="R34" s="119" t="str">
        <f ca="1">IF(B34="","",PCR_Setup!$J$2)</f>
        <v/>
      </c>
      <c r="S34" s="119" t="str">
        <f ca="1">IF(B34="","",PCR_Setup!$D$20)</f>
        <v/>
      </c>
      <c r="T34" s="119" t="str">
        <f ca="1">IF(B34="","",PCR_Setup!$D$21)</f>
        <v/>
      </c>
      <c r="U34" s="160" t="str">
        <f ca="1">IF(B34="","",PCR_Setup!$K$35)</f>
        <v/>
      </c>
      <c r="V34" s="249" t="str">
        <f ca="1">IF(B34="","",PCR_Setup!$D$7)</f>
        <v/>
      </c>
      <c r="W34" s="160" t="str">
        <f ca="1">IF(B34 ="","",  IFERROR(VLOOKUP("e"&amp;D34&amp;"_"&amp;Q34&amp;"_"&amp;Y34,CALC_FROM_Fragment_Analyzer!B:J,6,FALSE),"no data"))</f>
        <v/>
      </c>
      <c r="X34" s="160" t="str">
        <f ca="1">IF(B34 ="","",  IFERROR(VLOOKUP("e"&amp;D34&amp;"_"&amp;Q34&amp;"_"&amp;Y34,CALC_FROM_Fragment_Analyzer!B:J,5,FALSE), "no data"))</f>
        <v/>
      </c>
      <c r="Y34" s="160" t="str">
        <f ca="1">IFERROR(CALC!X34,"")</f>
        <v/>
      </c>
    </row>
    <row r="35" spans="1:25" x14ac:dyDescent="0.25">
      <c r="A35" s="119" t="str">
        <f ca="1">IFERROR(VLOOKUP($Y35,CALC_selected!$A:$S,COLUMN()+3,FALSE), "")</f>
        <v/>
      </c>
      <c r="B35" s="119" t="str">
        <f ca="1">IFERROR(VLOOKUP($Y35,CALC_selected!$A:$S,COLUMN()+3,FALSE), "")</f>
        <v/>
      </c>
      <c r="C35" s="119" t="str">
        <f ca="1">IFERROR(VLOOKUP($Y35,CALC_selected!$A:$S,COLUMN()+3,FALSE), "")</f>
        <v/>
      </c>
      <c r="D35" s="119" t="str">
        <f ca="1">IFERROR(VLOOKUP($Y35,CALC_selected!$A:$S,COLUMN()+3,FALSE), "")</f>
        <v/>
      </c>
      <c r="E35" s="119" t="str">
        <f ca="1">IFERROR(VLOOKUP($Y35,CALC_selected!$A:$S,COLUMN()+3,FALSE), "")</f>
        <v/>
      </c>
      <c r="F35" s="119" t="str">
        <f ca="1">IFERROR(VLOOKUP($Y35,CALC_selected!$A:$S,COLUMN()+3,FALSE), "")</f>
        <v/>
      </c>
      <c r="G35" s="119" t="str">
        <f ca="1">IFERROR(VLOOKUP($Y35,CALC_selected!$A:$S,COLUMN()+3,FALSE), "")</f>
        <v/>
      </c>
      <c r="H35" s="119" t="str">
        <f ca="1">IFERROR(VLOOKUP($Y35,CALC_selected!$A:$S,COLUMN()+3,FALSE), "")</f>
        <v/>
      </c>
      <c r="I35" s="119" t="str">
        <f ca="1">IFERROR(VLOOKUP($Y35,CALC_selected!$A:$S,COLUMN()+3,FALSE), "")</f>
        <v/>
      </c>
      <c r="J35" s="119" t="str">
        <f ca="1">IFERROR(VLOOKUP($Y35,CALC_selected!$A:$S,COLUMN()+3,FALSE), "")</f>
        <v/>
      </c>
      <c r="K35" s="119" t="str">
        <f ca="1">IFERROR(VLOOKUP($Y35,CALC_selected!$A:$S,COLUMN()+3,FALSE), "")</f>
        <v/>
      </c>
      <c r="L35" s="119" t="str">
        <f ca="1">IFERROR(VLOOKUP($Y35,CALC_selected!$A:$S,COLUMN()+3,FALSE), "")</f>
        <v/>
      </c>
      <c r="M35" s="119" t="str">
        <f ca="1">IFERROR(VLOOKUP($Y35,CALC_selected!$A:$S,COLUMN()+3,FALSE), "")</f>
        <v/>
      </c>
      <c r="N35" s="119" t="str">
        <f ca="1">IFERROR(VLOOKUP($Y35,CALC_selected!$A:$S,COLUMN()+3,FALSE), "")</f>
        <v/>
      </c>
      <c r="O35" s="119" t="str">
        <f ca="1">IFERROR(VLOOKUP($Y35,CALC_selected!$A:$S,COLUMN()+3,FALSE), "")</f>
        <v/>
      </c>
      <c r="P35" s="119" t="str">
        <f ca="1">IFERROR(VLOOKUP($Y35,CALC_selected!$A:$S,COLUMN()+3,FALSE), "")</f>
        <v/>
      </c>
      <c r="Q35" s="119" t="str">
        <f ca="1">IF(B35="","",PCR_Setup!$D$2)</f>
        <v/>
      </c>
      <c r="R35" s="119" t="str">
        <f ca="1">IF(B35="","",PCR_Setup!$J$2)</f>
        <v/>
      </c>
      <c r="S35" s="119" t="str">
        <f ca="1">IF(B35="","",PCR_Setup!$D$20)</f>
        <v/>
      </c>
      <c r="T35" s="119" t="str">
        <f ca="1">IF(B35="","",PCR_Setup!$D$21)</f>
        <v/>
      </c>
      <c r="U35" s="160" t="str">
        <f ca="1">IF(B35="","",PCR_Setup!$K$35)</f>
        <v/>
      </c>
      <c r="V35" s="249" t="str">
        <f ca="1">IF(B35="","",PCR_Setup!$D$7)</f>
        <v/>
      </c>
      <c r="W35" s="160" t="str">
        <f ca="1">IF(B35 ="","",  IFERROR(VLOOKUP("e"&amp;D35&amp;"_"&amp;Q35&amp;"_"&amp;Y35,CALC_FROM_Fragment_Analyzer!B:J,6,FALSE),"no data"))</f>
        <v/>
      </c>
      <c r="X35" s="160" t="str">
        <f ca="1">IF(B35 ="","",  IFERROR(VLOOKUP("e"&amp;D35&amp;"_"&amp;Q35&amp;"_"&amp;Y35,CALC_FROM_Fragment_Analyzer!B:J,5,FALSE), "no data"))</f>
        <v/>
      </c>
      <c r="Y35" s="160" t="str">
        <f ca="1">IFERROR(CALC!X35,"")</f>
        <v/>
      </c>
    </row>
    <row r="36" spans="1:25" x14ac:dyDescent="0.25">
      <c r="A36" s="119" t="str">
        <f ca="1">IFERROR(VLOOKUP($Y36,CALC_selected!$A:$S,COLUMN()+3,FALSE), "")</f>
        <v/>
      </c>
      <c r="B36" s="119" t="str">
        <f ca="1">IFERROR(VLOOKUP($Y36,CALC_selected!$A:$S,COLUMN()+3,FALSE), "")</f>
        <v/>
      </c>
      <c r="C36" s="119" t="str">
        <f ca="1">IFERROR(VLOOKUP($Y36,CALC_selected!$A:$S,COLUMN()+3,FALSE), "")</f>
        <v/>
      </c>
      <c r="D36" s="119" t="str">
        <f ca="1">IFERROR(VLOOKUP($Y36,CALC_selected!$A:$S,COLUMN()+3,FALSE), "")</f>
        <v/>
      </c>
      <c r="E36" s="119" t="str">
        <f ca="1">IFERROR(VLOOKUP($Y36,CALC_selected!$A:$S,COLUMN()+3,FALSE), "")</f>
        <v/>
      </c>
      <c r="F36" s="119" t="str">
        <f ca="1">IFERROR(VLOOKUP($Y36,CALC_selected!$A:$S,COLUMN()+3,FALSE), "")</f>
        <v/>
      </c>
      <c r="G36" s="119" t="str">
        <f ca="1">IFERROR(VLOOKUP($Y36,CALC_selected!$A:$S,COLUMN()+3,FALSE), "")</f>
        <v/>
      </c>
      <c r="H36" s="119" t="str">
        <f ca="1">IFERROR(VLOOKUP($Y36,CALC_selected!$A:$S,COLUMN()+3,FALSE), "")</f>
        <v/>
      </c>
      <c r="I36" s="119" t="str">
        <f ca="1">IFERROR(VLOOKUP($Y36,CALC_selected!$A:$S,COLUMN()+3,FALSE), "")</f>
        <v/>
      </c>
      <c r="J36" s="119" t="str">
        <f ca="1">IFERROR(VLOOKUP($Y36,CALC_selected!$A:$S,COLUMN()+3,FALSE), "")</f>
        <v/>
      </c>
      <c r="K36" s="119" t="str">
        <f ca="1">IFERROR(VLOOKUP($Y36,CALC_selected!$A:$S,COLUMN()+3,FALSE), "")</f>
        <v/>
      </c>
      <c r="L36" s="119" t="str">
        <f ca="1">IFERROR(VLOOKUP($Y36,CALC_selected!$A:$S,COLUMN()+3,FALSE), "")</f>
        <v/>
      </c>
      <c r="M36" s="119" t="str">
        <f ca="1">IFERROR(VLOOKUP($Y36,CALC_selected!$A:$S,COLUMN()+3,FALSE), "")</f>
        <v/>
      </c>
      <c r="N36" s="119" t="str">
        <f ca="1">IFERROR(VLOOKUP($Y36,CALC_selected!$A:$S,COLUMN()+3,FALSE), "")</f>
        <v/>
      </c>
      <c r="O36" s="119" t="str">
        <f ca="1">IFERROR(VLOOKUP($Y36,CALC_selected!$A:$S,COLUMN()+3,FALSE), "")</f>
        <v/>
      </c>
      <c r="P36" s="119" t="str">
        <f ca="1">IFERROR(VLOOKUP($Y36,CALC_selected!$A:$S,COLUMN()+3,FALSE), "")</f>
        <v/>
      </c>
      <c r="Q36" s="119" t="str">
        <f ca="1">IF(B36="","",PCR_Setup!$D$2)</f>
        <v/>
      </c>
      <c r="R36" s="119" t="str">
        <f ca="1">IF(B36="","",PCR_Setup!$J$2)</f>
        <v/>
      </c>
      <c r="S36" s="119" t="str">
        <f ca="1">IF(B36="","",PCR_Setup!$D$20)</f>
        <v/>
      </c>
      <c r="T36" s="119" t="str">
        <f ca="1">IF(B36="","",PCR_Setup!$D$21)</f>
        <v/>
      </c>
      <c r="U36" s="160" t="str">
        <f ca="1">IF(B36="","",PCR_Setup!$K$35)</f>
        <v/>
      </c>
      <c r="V36" s="249" t="str">
        <f ca="1">IF(B36="","",PCR_Setup!$D$7)</f>
        <v/>
      </c>
      <c r="W36" s="160" t="str">
        <f ca="1">IF(B36 ="","",  IFERROR(VLOOKUP("e"&amp;D36&amp;"_"&amp;Q36&amp;"_"&amp;Y36,CALC_FROM_Fragment_Analyzer!B:J,6,FALSE),"no data"))</f>
        <v/>
      </c>
      <c r="X36" s="160" t="str">
        <f ca="1">IF(B36 ="","",  IFERROR(VLOOKUP("e"&amp;D36&amp;"_"&amp;Q36&amp;"_"&amp;Y36,CALC_FROM_Fragment_Analyzer!B:J,5,FALSE), "no data"))</f>
        <v/>
      </c>
      <c r="Y36" s="160" t="str">
        <f ca="1">IFERROR(CALC!X36,"")</f>
        <v/>
      </c>
    </row>
    <row r="37" spans="1:25" x14ac:dyDescent="0.25">
      <c r="A37" s="119" t="str">
        <f ca="1">IFERROR(VLOOKUP($Y37,CALC_selected!$A:$S,COLUMN()+3,FALSE), "")</f>
        <v/>
      </c>
      <c r="B37" s="119" t="str">
        <f ca="1">IFERROR(VLOOKUP($Y37,CALC_selected!$A:$S,COLUMN()+3,FALSE), "")</f>
        <v/>
      </c>
      <c r="C37" s="119" t="str">
        <f ca="1">IFERROR(VLOOKUP($Y37,CALC_selected!$A:$S,COLUMN()+3,FALSE), "")</f>
        <v/>
      </c>
      <c r="D37" s="119" t="str">
        <f ca="1">IFERROR(VLOOKUP($Y37,CALC_selected!$A:$S,COLUMN()+3,FALSE), "")</f>
        <v/>
      </c>
      <c r="E37" s="119" t="str">
        <f ca="1">IFERROR(VLOOKUP($Y37,CALC_selected!$A:$S,COLUMN()+3,FALSE), "")</f>
        <v/>
      </c>
      <c r="F37" s="119" t="str">
        <f ca="1">IFERROR(VLOOKUP($Y37,CALC_selected!$A:$S,COLUMN()+3,FALSE), "")</f>
        <v/>
      </c>
      <c r="G37" s="119" t="str">
        <f ca="1">IFERROR(VLOOKUP($Y37,CALC_selected!$A:$S,COLUMN()+3,FALSE), "")</f>
        <v/>
      </c>
      <c r="H37" s="119" t="str">
        <f ca="1">IFERROR(VLOOKUP($Y37,CALC_selected!$A:$S,COLUMN()+3,FALSE), "")</f>
        <v/>
      </c>
      <c r="I37" s="119" t="str">
        <f ca="1">IFERROR(VLOOKUP($Y37,CALC_selected!$A:$S,COLUMN()+3,FALSE), "")</f>
        <v/>
      </c>
      <c r="J37" s="119" t="str">
        <f ca="1">IFERROR(VLOOKUP($Y37,CALC_selected!$A:$S,COLUMN()+3,FALSE), "")</f>
        <v/>
      </c>
      <c r="K37" s="119" t="str">
        <f ca="1">IFERROR(VLOOKUP($Y37,CALC_selected!$A:$S,COLUMN()+3,FALSE), "")</f>
        <v/>
      </c>
      <c r="L37" s="119" t="str">
        <f ca="1">IFERROR(VLOOKUP($Y37,CALC_selected!$A:$S,COLUMN()+3,FALSE), "")</f>
        <v/>
      </c>
      <c r="M37" s="119" t="str">
        <f ca="1">IFERROR(VLOOKUP($Y37,CALC_selected!$A:$S,COLUMN()+3,FALSE), "")</f>
        <v/>
      </c>
      <c r="N37" s="119" t="str">
        <f ca="1">IFERROR(VLOOKUP($Y37,CALC_selected!$A:$S,COLUMN()+3,FALSE), "")</f>
        <v/>
      </c>
      <c r="O37" s="119" t="str">
        <f ca="1">IFERROR(VLOOKUP($Y37,CALC_selected!$A:$S,COLUMN()+3,FALSE), "")</f>
        <v/>
      </c>
      <c r="P37" s="119" t="str">
        <f ca="1">IFERROR(VLOOKUP($Y37,CALC_selected!$A:$S,COLUMN()+3,FALSE), "")</f>
        <v/>
      </c>
      <c r="Q37" s="119" t="str">
        <f ca="1">IF(B37="","",PCR_Setup!$D$2)</f>
        <v/>
      </c>
      <c r="R37" s="119" t="str">
        <f ca="1">IF(B37="","",PCR_Setup!$J$2)</f>
        <v/>
      </c>
      <c r="S37" s="119" t="str">
        <f ca="1">IF(B37="","",PCR_Setup!$D$20)</f>
        <v/>
      </c>
      <c r="T37" s="119" t="str">
        <f ca="1">IF(B37="","",PCR_Setup!$D$21)</f>
        <v/>
      </c>
      <c r="U37" s="160" t="str">
        <f ca="1">IF(B37="","",PCR_Setup!$K$35)</f>
        <v/>
      </c>
      <c r="V37" s="249" t="str">
        <f ca="1">IF(B37="","",PCR_Setup!$D$7)</f>
        <v/>
      </c>
      <c r="W37" s="160" t="str">
        <f ca="1">IF(B37 ="","",  IFERROR(VLOOKUP("e"&amp;D37&amp;"_"&amp;Q37&amp;"_"&amp;Y37,CALC_FROM_Fragment_Analyzer!B:J,6,FALSE),"no data"))</f>
        <v/>
      </c>
      <c r="X37" s="160" t="str">
        <f ca="1">IF(B37 ="","",  IFERROR(VLOOKUP("e"&amp;D37&amp;"_"&amp;Q37&amp;"_"&amp;Y37,CALC_FROM_Fragment_Analyzer!B:J,5,FALSE), "no data"))</f>
        <v/>
      </c>
      <c r="Y37" s="160" t="str">
        <f ca="1">IFERROR(CALC!X37,"")</f>
        <v/>
      </c>
    </row>
    <row r="38" spans="1:25" x14ac:dyDescent="0.25">
      <c r="A38" s="119" t="str">
        <f ca="1">IFERROR(VLOOKUP($Y38,CALC_selected!$A:$S,COLUMN()+3,FALSE), "")</f>
        <v/>
      </c>
      <c r="B38" s="119" t="str">
        <f ca="1">IFERROR(VLOOKUP($Y38,CALC_selected!$A:$S,COLUMN()+3,FALSE), "")</f>
        <v/>
      </c>
      <c r="C38" s="119" t="str">
        <f ca="1">IFERROR(VLOOKUP($Y38,CALC_selected!$A:$S,COLUMN()+3,FALSE), "")</f>
        <v/>
      </c>
      <c r="D38" s="119" t="str">
        <f ca="1">IFERROR(VLOOKUP($Y38,CALC_selected!$A:$S,COLUMN()+3,FALSE), "")</f>
        <v/>
      </c>
      <c r="E38" s="119" t="str">
        <f ca="1">IFERROR(VLOOKUP($Y38,CALC_selected!$A:$S,COLUMN()+3,FALSE), "")</f>
        <v/>
      </c>
      <c r="F38" s="119" t="str">
        <f ca="1">IFERROR(VLOOKUP($Y38,CALC_selected!$A:$S,COLUMN()+3,FALSE), "")</f>
        <v/>
      </c>
      <c r="G38" s="119" t="str">
        <f ca="1">IFERROR(VLOOKUP($Y38,CALC_selected!$A:$S,COLUMN()+3,FALSE), "")</f>
        <v/>
      </c>
      <c r="H38" s="119" t="str">
        <f ca="1">IFERROR(VLOOKUP($Y38,CALC_selected!$A:$S,COLUMN()+3,FALSE), "")</f>
        <v/>
      </c>
      <c r="I38" s="119" t="str">
        <f ca="1">IFERROR(VLOOKUP($Y38,CALC_selected!$A:$S,COLUMN()+3,FALSE), "")</f>
        <v/>
      </c>
      <c r="J38" s="119" t="str">
        <f ca="1">IFERROR(VLOOKUP($Y38,CALC_selected!$A:$S,COLUMN()+3,FALSE), "")</f>
        <v/>
      </c>
      <c r="K38" s="119" t="str">
        <f ca="1">IFERROR(VLOOKUP($Y38,CALC_selected!$A:$S,COLUMN()+3,FALSE), "")</f>
        <v/>
      </c>
      <c r="L38" s="119" t="str">
        <f ca="1">IFERROR(VLOOKUP($Y38,CALC_selected!$A:$S,COLUMN()+3,FALSE), "")</f>
        <v/>
      </c>
      <c r="M38" s="119" t="str">
        <f ca="1">IFERROR(VLOOKUP($Y38,CALC_selected!$A:$S,COLUMN()+3,FALSE), "")</f>
        <v/>
      </c>
      <c r="N38" s="119" t="str">
        <f ca="1">IFERROR(VLOOKUP($Y38,CALC_selected!$A:$S,COLUMN()+3,FALSE), "")</f>
        <v/>
      </c>
      <c r="O38" s="119" t="str">
        <f ca="1">IFERROR(VLOOKUP($Y38,CALC_selected!$A:$S,COLUMN()+3,FALSE), "")</f>
        <v/>
      </c>
      <c r="P38" s="119" t="str">
        <f ca="1">IFERROR(VLOOKUP($Y38,CALC_selected!$A:$S,COLUMN()+3,FALSE), "")</f>
        <v/>
      </c>
      <c r="Q38" s="119" t="str">
        <f ca="1">IF(B38="","",PCR_Setup!$D$2)</f>
        <v/>
      </c>
      <c r="R38" s="119" t="str">
        <f ca="1">IF(B38="","",PCR_Setup!$J$2)</f>
        <v/>
      </c>
      <c r="S38" s="119" t="str">
        <f ca="1">IF(B38="","",PCR_Setup!$D$20)</f>
        <v/>
      </c>
      <c r="T38" s="119" t="str">
        <f ca="1">IF(B38="","",PCR_Setup!$D$21)</f>
        <v/>
      </c>
      <c r="U38" s="160" t="str">
        <f ca="1">IF(B38="","",PCR_Setup!$K$35)</f>
        <v/>
      </c>
      <c r="V38" s="249" t="str">
        <f ca="1">IF(B38="","",PCR_Setup!$D$7)</f>
        <v/>
      </c>
      <c r="W38" s="160" t="str">
        <f ca="1">IF(B38 ="","",  IFERROR(VLOOKUP("e"&amp;D38&amp;"_"&amp;Q38&amp;"_"&amp;Y38,CALC_FROM_Fragment_Analyzer!B:J,6,FALSE),"no data"))</f>
        <v/>
      </c>
      <c r="X38" s="160" t="str">
        <f ca="1">IF(B38 ="","",  IFERROR(VLOOKUP("e"&amp;D38&amp;"_"&amp;Q38&amp;"_"&amp;Y38,CALC_FROM_Fragment_Analyzer!B:J,5,FALSE), "no data"))</f>
        <v/>
      </c>
      <c r="Y38" s="160" t="str">
        <f ca="1">IFERROR(CALC!X38,"")</f>
        <v/>
      </c>
    </row>
    <row r="39" spans="1:25" x14ac:dyDescent="0.25">
      <c r="A39" s="119" t="str">
        <f ca="1">IFERROR(VLOOKUP($Y39,CALC_selected!$A:$S,COLUMN()+3,FALSE), "")</f>
        <v/>
      </c>
      <c r="B39" s="119" t="str">
        <f ca="1">IFERROR(VLOOKUP($Y39,CALC_selected!$A:$S,COLUMN()+3,FALSE), "")</f>
        <v/>
      </c>
      <c r="C39" s="119" t="str">
        <f ca="1">IFERROR(VLOOKUP($Y39,CALC_selected!$A:$S,COLUMN()+3,FALSE), "")</f>
        <v/>
      </c>
      <c r="D39" s="119" t="str">
        <f ca="1">IFERROR(VLOOKUP($Y39,CALC_selected!$A:$S,COLUMN()+3,FALSE), "")</f>
        <v/>
      </c>
      <c r="E39" s="119" t="str">
        <f ca="1">IFERROR(VLOOKUP($Y39,CALC_selected!$A:$S,COLUMN()+3,FALSE), "")</f>
        <v/>
      </c>
      <c r="F39" s="119" t="str">
        <f ca="1">IFERROR(VLOOKUP($Y39,CALC_selected!$A:$S,COLUMN()+3,FALSE), "")</f>
        <v/>
      </c>
      <c r="G39" s="119" t="str">
        <f ca="1">IFERROR(VLOOKUP($Y39,CALC_selected!$A:$S,COLUMN()+3,FALSE), "")</f>
        <v/>
      </c>
      <c r="H39" s="119" t="str">
        <f ca="1">IFERROR(VLOOKUP($Y39,CALC_selected!$A:$S,COLUMN()+3,FALSE), "")</f>
        <v/>
      </c>
      <c r="I39" s="119" t="str">
        <f ca="1">IFERROR(VLOOKUP($Y39,CALC_selected!$A:$S,COLUMN()+3,FALSE), "")</f>
        <v/>
      </c>
      <c r="J39" s="119" t="str">
        <f ca="1">IFERROR(VLOOKUP($Y39,CALC_selected!$A:$S,COLUMN()+3,FALSE), "")</f>
        <v/>
      </c>
      <c r="K39" s="119" t="str">
        <f ca="1">IFERROR(VLOOKUP($Y39,CALC_selected!$A:$S,COLUMN()+3,FALSE), "")</f>
        <v/>
      </c>
      <c r="L39" s="119" t="str">
        <f ca="1">IFERROR(VLOOKUP($Y39,CALC_selected!$A:$S,COLUMN()+3,FALSE), "")</f>
        <v/>
      </c>
      <c r="M39" s="119" t="str">
        <f ca="1">IFERROR(VLOOKUP($Y39,CALC_selected!$A:$S,COLUMN()+3,FALSE), "")</f>
        <v/>
      </c>
      <c r="N39" s="119" t="str">
        <f ca="1">IFERROR(VLOOKUP($Y39,CALC_selected!$A:$S,COLUMN()+3,FALSE), "")</f>
        <v/>
      </c>
      <c r="O39" s="119" t="str">
        <f ca="1">IFERROR(VLOOKUP($Y39,CALC_selected!$A:$S,COLUMN()+3,FALSE), "")</f>
        <v/>
      </c>
      <c r="P39" s="119" t="str">
        <f ca="1">IFERROR(VLOOKUP($Y39,CALC_selected!$A:$S,COLUMN()+3,FALSE), "")</f>
        <v/>
      </c>
      <c r="Q39" s="119" t="str">
        <f ca="1">IF(B39="","",PCR_Setup!$D$2)</f>
        <v/>
      </c>
      <c r="R39" s="119" t="str">
        <f ca="1">IF(B39="","",PCR_Setup!$J$2)</f>
        <v/>
      </c>
      <c r="S39" s="119" t="str">
        <f ca="1">IF(B39="","",PCR_Setup!$D$20)</f>
        <v/>
      </c>
      <c r="T39" s="119" t="str">
        <f ca="1">IF(B39="","",PCR_Setup!$D$21)</f>
        <v/>
      </c>
      <c r="U39" s="160" t="str">
        <f ca="1">IF(B39="","",PCR_Setup!$K$35)</f>
        <v/>
      </c>
      <c r="V39" s="249" t="str">
        <f ca="1">IF(B39="","",PCR_Setup!$D$7)</f>
        <v/>
      </c>
      <c r="W39" s="160" t="str">
        <f ca="1">IF(B39 ="","",  IFERROR(VLOOKUP("e"&amp;D39&amp;"_"&amp;Q39&amp;"_"&amp;Y39,CALC_FROM_Fragment_Analyzer!B:J,6,FALSE),"no data"))</f>
        <v/>
      </c>
      <c r="X39" s="160" t="str">
        <f ca="1">IF(B39 ="","",  IFERROR(VLOOKUP("e"&amp;D39&amp;"_"&amp;Q39&amp;"_"&amp;Y39,CALC_FROM_Fragment_Analyzer!B:J,5,FALSE), "no data"))</f>
        <v/>
      </c>
      <c r="Y39" s="160" t="str">
        <f ca="1">IFERROR(CALC!X39,"")</f>
        <v/>
      </c>
    </row>
    <row r="40" spans="1:25" x14ac:dyDescent="0.25">
      <c r="A40" s="119" t="str">
        <f ca="1">IFERROR(VLOOKUP($Y40,CALC_selected!$A:$S,COLUMN()+3,FALSE), "")</f>
        <v/>
      </c>
      <c r="B40" s="119" t="str">
        <f ca="1">IFERROR(VLOOKUP($Y40,CALC_selected!$A:$S,COLUMN()+3,FALSE), "")</f>
        <v/>
      </c>
      <c r="C40" s="119" t="str">
        <f ca="1">IFERROR(VLOOKUP($Y40,CALC_selected!$A:$S,COLUMN()+3,FALSE), "")</f>
        <v/>
      </c>
      <c r="D40" s="119" t="str">
        <f ca="1">IFERROR(VLOOKUP($Y40,CALC_selected!$A:$S,COLUMN()+3,FALSE), "")</f>
        <v/>
      </c>
      <c r="E40" s="119" t="str">
        <f ca="1">IFERROR(VLOOKUP($Y40,CALC_selected!$A:$S,COLUMN()+3,FALSE), "")</f>
        <v/>
      </c>
      <c r="F40" s="119" t="str">
        <f ca="1">IFERROR(VLOOKUP($Y40,CALC_selected!$A:$S,COLUMN()+3,FALSE), "")</f>
        <v/>
      </c>
      <c r="G40" s="119" t="str">
        <f ca="1">IFERROR(VLOOKUP($Y40,CALC_selected!$A:$S,COLUMN()+3,FALSE), "")</f>
        <v/>
      </c>
      <c r="H40" s="119" t="str">
        <f ca="1">IFERROR(VLOOKUP($Y40,CALC_selected!$A:$S,COLUMN()+3,FALSE), "")</f>
        <v/>
      </c>
      <c r="I40" s="119" t="str">
        <f ca="1">IFERROR(VLOOKUP($Y40,CALC_selected!$A:$S,COLUMN()+3,FALSE), "")</f>
        <v/>
      </c>
      <c r="J40" s="119" t="str">
        <f ca="1">IFERROR(VLOOKUP($Y40,CALC_selected!$A:$S,COLUMN()+3,FALSE), "")</f>
        <v/>
      </c>
      <c r="K40" s="119" t="str">
        <f ca="1">IFERROR(VLOOKUP($Y40,CALC_selected!$A:$S,COLUMN()+3,FALSE), "")</f>
        <v/>
      </c>
      <c r="L40" s="119" t="str">
        <f ca="1">IFERROR(VLOOKUP($Y40,CALC_selected!$A:$S,COLUMN()+3,FALSE), "")</f>
        <v/>
      </c>
      <c r="M40" s="119" t="str">
        <f ca="1">IFERROR(VLOOKUP($Y40,CALC_selected!$A:$S,COLUMN()+3,FALSE), "")</f>
        <v/>
      </c>
      <c r="N40" s="119" t="str">
        <f ca="1">IFERROR(VLOOKUP($Y40,CALC_selected!$A:$S,COLUMN()+3,FALSE), "")</f>
        <v/>
      </c>
      <c r="O40" s="119" t="str">
        <f ca="1">IFERROR(VLOOKUP($Y40,CALC_selected!$A:$S,COLUMN()+3,FALSE), "")</f>
        <v/>
      </c>
      <c r="P40" s="119" t="str">
        <f ca="1">IFERROR(VLOOKUP($Y40,CALC_selected!$A:$S,COLUMN()+3,FALSE), "")</f>
        <v/>
      </c>
      <c r="Q40" s="119" t="str">
        <f ca="1">IF(B40="","",PCR_Setup!$D$2)</f>
        <v/>
      </c>
      <c r="R40" s="119" t="str">
        <f ca="1">IF(B40="","",PCR_Setup!$J$2)</f>
        <v/>
      </c>
      <c r="S40" s="119" t="str">
        <f ca="1">IF(B40="","",PCR_Setup!$D$20)</f>
        <v/>
      </c>
      <c r="T40" s="119" t="str">
        <f ca="1">IF(B40="","",PCR_Setup!$D$21)</f>
        <v/>
      </c>
      <c r="U40" s="160" t="str">
        <f ca="1">IF(B40="","",PCR_Setup!$K$35)</f>
        <v/>
      </c>
      <c r="V40" s="249" t="str">
        <f ca="1">IF(B40="","",PCR_Setup!$D$7)</f>
        <v/>
      </c>
      <c r="W40" s="160" t="str">
        <f ca="1">IF(B40 ="","",  IFERROR(VLOOKUP("e"&amp;D40&amp;"_"&amp;Q40&amp;"_"&amp;Y40,CALC_FROM_Fragment_Analyzer!B:J,6,FALSE),"no data"))</f>
        <v/>
      </c>
      <c r="X40" s="160" t="str">
        <f ca="1">IF(B40 ="","",  IFERROR(VLOOKUP("e"&amp;D40&amp;"_"&amp;Q40&amp;"_"&amp;Y40,CALC_FROM_Fragment_Analyzer!B:J,5,FALSE), "no data"))</f>
        <v/>
      </c>
      <c r="Y40" s="160" t="str">
        <f ca="1">IFERROR(CALC!X40,"")</f>
        <v/>
      </c>
    </row>
    <row r="41" spans="1:25" x14ac:dyDescent="0.25">
      <c r="A41" s="119" t="str">
        <f ca="1">IFERROR(VLOOKUP($Y41,CALC_selected!$A:$S,COLUMN()+3,FALSE), "")</f>
        <v/>
      </c>
      <c r="B41" s="119" t="str">
        <f ca="1">IFERROR(VLOOKUP($Y41,CALC_selected!$A:$S,COLUMN()+3,FALSE), "")</f>
        <v/>
      </c>
      <c r="C41" s="119" t="str">
        <f ca="1">IFERROR(VLOOKUP($Y41,CALC_selected!$A:$S,COLUMN()+3,FALSE), "")</f>
        <v/>
      </c>
      <c r="D41" s="119" t="str">
        <f ca="1">IFERROR(VLOOKUP($Y41,CALC_selected!$A:$S,COLUMN()+3,FALSE), "")</f>
        <v/>
      </c>
      <c r="E41" s="119" t="str">
        <f ca="1">IFERROR(VLOOKUP($Y41,CALC_selected!$A:$S,COLUMN()+3,FALSE), "")</f>
        <v/>
      </c>
      <c r="F41" s="119" t="str">
        <f ca="1">IFERROR(VLOOKUP($Y41,CALC_selected!$A:$S,COLUMN()+3,FALSE), "")</f>
        <v/>
      </c>
      <c r="G41" s="119" t="str">
        <f ca="1">IFERROR(VLOOKUP($Y41,CALC_selected!$A:$S,COLUMN()+3,FALSE), "")</f>
        <v/>
      </c>
      <c r="H41" s="119" t="str">
        <f ca="1">IFERROR(VLOOKUP($Y41,CALC_selected!$A:$S,COLUMN()+3,FALSE), "")</f>
        <v/>
      </c>
      <c r="I41" s="119" t="str">
        <f ca="1">IFERROR(VLOOKUP($Y41,CALC_selected!$A:$S,COLUMN()+3,FALSE), "")</f>
        <v/>
      </c>
      <c r="J41" s="119" t="str">
        <f ca="1">IFERROR(VLOOKUP($Y41,CALC_selected!$A:$S,COLUMN()+3,FALSE), "")</f>
        <v/>
      </c>
      <c r="K41" s="119" t="str">
        <f ca="1">IFERROR(VLOOKUP($Y41,CALC_selected!$A:$S,COLUMN()+3,FALSE), "")</f>
        <v/>
      </c>
      <c r="L41" s="119" t="str">
        <f ca="1">IFERROR(VLOOKUP($Y41,CALC_selected!$A:$S,COLUMN()+3,FALSE), "")</f>
        <v/>
      </c>
      <c r="M41" s="119" t="str">
        <f ca="1">IFERROR(VLOOKUP($Y41,CALC_selected!$A:$S,COLUMN()+3,FALSE), "")</f>
        <v/>
      </c>
      <c r="N41" s="119" t="str">
        <f ca="1">IFERROR(VLOOKUP($Y41,CALC_selected!$A:$S,COLUMN()+3,FALSE), "")</f>
        <v/>
      </c>
      <c r="O41" s="119" t="str">
        <f ca="1">IFERROR(VLOOKUP($Y41,CALC_selected!$A:$S,COLUMN()+3,FALSE), "")</f>
        <v/>
      </c>
      <c r="P41" s="119" t="str">
        <f ca="1">IFERROR(VLOOKUP($Y41,CALC_selected!$A:$S,COLUMN()+3,FALSE), "")</f>
        <v/>
      </c>
      <c r="Q41" s="119" t="str">
        <f ca="1">IF(B41="","",PCR_Setup!$D$2)</f>
        <v/>
      </c>
      <c r="R41" s="119" t="str">
        <f ca="1">IF(B41="","",PCR_Setup!$J$2)</f>
        <v/>
      </c>
      <c r="S41" s="119" t="str">
        <f ca="1">IF(B41="","",PCR_Setup!$D$20)</f>
        <v/>
      </c>
      <c r="T41" s="119" t="str">
        <f ca="1">IF(B41="","",PCR_Setup!$D$21)</f>
        <v/>
      </c>
      <c r="U41" s="160" t="str">
        <f ca="1">IF(B41="","",PCR_Setup!$K$35)</f>
        <v/>
      </c>
      <c r="V41" s="249" t="str">
        <f ca="1">IF(B41="","",PCR_Setup!$D$7)</f>
        <v/>
      </c>
      <c r="W41" s="160" t="str">
        <f ca="1">IF(B41 ="","",  IFERROR(VLOOKUP("e"&amp;D41&amp;"_"&amp;Q41&amp;"_"&amp;Y41,CALC_FROM_Fragment_Analyzer!B:J,6,FALSE),"no data"))</f>
        <v/>
      </c>
      <c r="X41" s="160" t="str">
        <f ca="1">IF(B41 ="","",  IFERROR(VLOOKUP("e"&amp;D41&amp;"_"&amp;Q41&amp;"_"&amp;Y41,CALC_FROM_Fragment_Analyzer!B:J,5,FALSE), "no data"))</f>
        <v/>
      </c>
      <c r="Y41" s="160" t="str">
        <f ca="1">IFERROR(CALC!X41,"")</f>
        <v/>
      </c>
    </row>
    <row r="42" spans="1:25" x14ac:dyDescent="0.25">
      <c r="A42" s="119" t="str">
        <f ca="1">IFERROR(VLOOKUP($Y42,CALC_selected!$A:$S,COLUMN()+3,FALSE), "")</f>
        <v/>
      </c>
      <c r="B42" s="119" t="str">
        <f ca="1">IFERROR(VLOOKUP($Y42,CALC_selected!$A:$S,COLUMN()+3,FALSE), "")</f>
        <v/>
      </c>
      <c r="C42" s="119" t="str">
        <f ca="1">IFERROR(VLOOKUP($Y42,CALC_selected!$A:$S,COLUMN()+3,FALSE), "")</f>
        <v/>
      </c>
      <c r="D42" s="119" t="str">
        <f ca="1">IFERROR(VLOOKUP($Y42,CALC_selected!$A:$S,COLUMN()+3,FALSE), "")</f>
        <v/>
      </c>
      <c r="E42" s="119" t="str">
        <f ca="1">IFERROR(VLOOKUP($Y42,CALC_selected!$A:$S,COLUMN()+3,FALSE), "")</f>
        <v/>
      </c>
      <c r="F42" s="119" t="str">
        <f ca="1">IFERROR(VLOOKUP($Y42,CALC_selected!$A:$S,COLUMN()+3,FALSE), "")</f>
        <v/>
      </c>
      <c r="G42" s="119" t="str">
        <f ca="1">IFERROR(VLOOKUP($Y42,CALC_selected!$A:$S,COLUMN()+3,FALSE), "")</f>
        <v/>
      </c>
      <c r="H42" s="119" t="str">
        <f ca="1">IFERROR(VLOOKUP($Y42,CALC_selected!$A:$S,COLUMN()+3,FALSE), "")</f>
        <v/>
      </c>
      <c r="I42" s="119" t="str">
        <f ca="1">IFERROR(VLOOKUP($Y42,CALC_selected!$A:$S,COLUMN()+3,FALSE), "")</f>
        <v/>
      </c>
      <c r="J42" s="119" t="str">
        <f ca="1">IFERROR(VLOOKUP($Y42,CALC_selected!$A:$S,COLUMN()+3,FALSE), "")</f>
        <v/>
      </c>
      <c r="K42" s="119" t="str">
        <f ca="1">IFERROR(VLOOKUP($Y42,CALC_selected!$A:$S,COLUMN()+3,FALSE), "")</f>
        <v/>
      </c>
      <c r="L42" s="119" t="str">
        <f ca="1">IFERROR(VLOOKUP($Y42,CALC_selected!$A:$S,COLUMN()+3,FALSE), "")</f>
        <v/>
      </c>
      <c r="M42" s="119" t="str">
        <f ca="1">IFERROR(VLOOKUP($Y42,CALC_selected!$A:$S,COLUMN()+3,FALSE), "")</f>
        <v/>
      </c>
      <c r="N42" s="119" t="str">
        <f ca="1">IFERROR(VLOOKUP($Y42,CALC_selected!$A:$S,COLUMN()+3,FALSE), "")</f>
        <v/>
      </c>
      <c r="O42" s="119" t="str">
        <f ca="1">IFERROR(VLOOKUP($Y42,CALC_selected!$A:$S,COLUMN()+3,FALSE), "")</f>
        <v/>
      </c>
      <c r="P42" s="119" t="str">
        <f ca="1">IFERROR(VLOOKUP($Y42,CALC_selected!$A:$S,COLUMN()+3,FALSE), "")</f>
        <v/>
      </c>
      <c r="Q42" s="119" t="str">
        <f ca="1">IF(B42="","",PCR_Setup!$D$2)</f>
        <v/>
      </c>
      <c r="R42" s="119" t="str">
        <f ca="1">IF(B42="","",PCR_Setup!$J$2)</f>
        <v/>
      </c>
      <c r="S42" s="119" t="str">
        <f ca="1">IF(B42="","",PCR_Setup!$D$20)</f>
        <v/>
      </c>
      <c r="T42" s="119" t="str">
        <f ca="1">IF(B42="","",PCR_Setup!$D$21)</f>
        <v/>
      </c>
      <c r="U42" s="160" t="str">
        <f ca="1">IF(B42="","",PCR_Setup!$K$35)</f>
        <v/>
      </c>
      <c r="V42" s="249" t="str">
        <f ca="1">IF(B42="","",PCR_Setup!$D$7)</f>
        <v/>
      </c>
      <c r="W42" s="160" t="str">
        <f ca="1">IF(B42 ="","",  IFERROR(VLOOKUP("e"&amp;D42&amp;"_"&amp;Q42&amp;"_"&amp;Y42,CALC_FROM_Fragment_Analyzer!B:J,6,FALSE),"no data"))</f>
        <v/>
      </c>
      <c r="X42" s="160" t="str">
        <f ca="1">IF(B42 ="","",  IFERROR(VLOOKUP("e"&amp;D42&amp;"_"&amp;Q42&amp;"_"&amp;Y42,CALC_FROM_Fragment_Analyzer!B:J,5,FALSE), "no data"))</f>
        <v/>
      </c>
      <c r="Y42" s="160" t="str">
        <f ca="1">IFERROR(CALC!X42,"")</f>
        <v/>
      </c>
    </row>
    <row r="43" spans="1:25" x14ac:dyDescent="0.25">
      <c r="A43" s="119" t="str">
        <f ca="1">IFERROR(VLOOKUP($Y43,CALC_selected!$A:$S,COLUMN()+3,FALSE), "")</f>
        <v/>
      </c>
      <c r="B43" s="119" t="str">
        <f ca="1">IFERROR(VLOOKUP($Y43,CALC_selected!$A:$S,COLUMN()+3,FALSE), "")</f>
        <v/>
      </c>
      <c r="C43" s="119" t="str">
        <f ca="1">IFERROR(VLOOKUP($Y43,CALC_selected!$A:$S,COLUMN()+3,FALSE), "")</f>
        <v/>
      </c>
      <c r="D43" s="119" t="str">
        <f ca="1">IFERROR(VLOOKUP($Y43,CALC_selected!$A:$S,COLUMN()+3,FALSE), "")</f>
        <v/>
      </c>
      <c r="E43" s="119" t="str">
        <f ca="1">IFERROR(VLOOKUP($Y43,CALC_selected!$A:$S,COLUMN()+3,FALSE), "")</f>
        <v/>
      </c>
      <c r="F43" s="119" t="str">
        <f ca="1">IFERROR(VLOOKUP($Y43,CALC_selected!$A:$S,COLUMN()+3,FALSE), "")</f>
        <v/>
      </c>
      <c r="G43" s="119" t="str">
        <f ca="1">IFERROR(VLOOKUP($Y43,CALC_selected!$A:$S,COLUMN()+3,FALSE), "")</f>
        <v/>
      </c>
      <c r="H43" s="119" t="str">
        <f ca="1">IFERROR(VLOOKUP($Y43,CALC_selected!$A:$S,COLUMN()+3,FALSE), "")</f>
        <v/>
      </c>
      <c r="I43" s="119" t="str">
        <f ca="1">IFERROR(VLOOKUP($Y43,CALC_selected!$A:$S,COLUMN()+3,FALSE), "")</f>
        <v/>
      </c>
      <c r="J43" s="119" t="str">
        <f ca="1">IFERROR(VLOOKUP($Y43,CALC_selected!$A:$S,COLUMN()+3,FALSE), "")</f>
        <v/>
      </c>
      <c r="K43" s="119" t="str">
        <f ca="1">IFERROR(VLOOKUP($Y43,CALC_selected!$A:$S,COLUMN()+3,FALSE), "")</f>
        <v/>
      </c>
      <c r="L43" s="119" t="str">
        <f ca="1">IFERROR(VLOOKUP($Y43,CALC_selected!$A:$S,COLUMN()+3,FALSE), "")</f>
        <v/>
      </c>
      <c r="M43" s="119" t="str">
        <f ca="1">IFERROR(VLOOKUP($Y43,CALC_selected!$A:$S,COLUMN()+3,FALSE), "")</f>
        <v/>
      </c>
      <c r="N43" s="119" t="str">
        <f ca="1">IFERROR(VLOOKUP($Y43,CALC_selected!$A:$S,COLUMN()+3,FALSE), "")</f>
        <v/>
      </c>
      <c r="O43" s="119" t="str">
        <f ca="1">IFERROR(VLOOKUP($Y43,CALC_selected!$A:$S,COLUMN()+3,FALSE), "")</f>
        <v/>
      </c>
      <c r="P43" s="119" t="str">
        <f ca="1">IFERROR(VLOOKUP($Y43,CALC_selected!$A:$S,COLUMN()+3,FALSE), "")</f>
        <v/>
      </c>
      <c r="Q43" s="119" t="str">
        <f ca="1">IF(B43="","",PCR_Setup!$D$2)</f>
        <v/>
      </c>
      <c r="R43" s="119" t="str">
        <f ca="1">IF(B43="","",PCR_Setup!$J$2)</f>
        <v/>
      </c>
      <c r="S43" s="119" t="str">
        <f ca="1">IF(B43="","",PCR_Setup!$D$20)</f>
        <v/>
      </c>
      <c r="T43" s="119" t="str">
        <f ca="1">IF(B43="","",PCR_Setup!$D$21)</f>
        <v/>
      </c>
      <c r="U43" s="160" t="str">
        <f ca="1">IF(B43="","",PCR_Setup!$K$35)</f>
        <v/>
      </c>
      <c r="V43" s="249" t="str">
        <f ca="1">IF(B43="","",PCR_Setup!$D$7)</f>
        <v/>
      </c>
      <c r="W43" s="160" t="str">
        <f ca="1">IF(B43 ="","",  IFERROR(VLOOKUP("e"&amp;D43&amp;"_"&amp;Q43&amp;"_"&amp;Y43,CALC_FROM_Fragment_Analyzer!B:J,6,FALSE),"no data"))</f>
        <v/>
      </c>
      <c r="X43" s="160" t="str">
        <f ca="1">IF(B43 ="","",  IFERROR(VLOOKUP("e"&amp;D43&amp;"_"&amp;Q43&amp;"_"&amp;Y43,CALC_FROM_Fragment_Analyzer!B:J,5,FALSE), "no data"))</f>
        <v/>
      </c>
      <c r="Y43" s="160" t="str">
        <f ca="1">IFERROR(CALC!X43,"")</f>
        <v/>
      </c>
    </row>
    <row r="44" spans="1:25" x14ac:dyDescent="0.25">
      <c r="A44" s="119" t="str">
        <f ca="1">IFERROR(VLOOKUP($Y44,CALC_selected!$A:$S,COLUMN()+3,FALSE), "")</f>
        <v/>
      </c>
      <c r="B44" s="119" t="str">
        <f ca="1">IFERROR(VLOOKUP($Y44,CALC_selected!$A:$S,COLUMN()+3,FALSE), "")</f>
        <v/>
      </c>
      <c r="C44" s="119" t="str">
        <f ca="1">IFERROR(VLOOKUP($Y44,CALC_selected!$A:$S,COLUMN()+3,FALSE), "")</f>
        <v/>
      </c>
      <c r="D44" s="119" t="str">
        <f ca="1">IFERROR(VLOOKUP($Y44,CALC_selected!$A:$S,COLUMN()+3,FALSE), "")</f>
        <v/>
      </c>
      <c r="E44" s="119" t="str">
        <f ca="1">IFERROR(VLOOKUP($Y44,CALC_selected!$A:$S,COLUMN()+3,FALSE), "")</f>
        <v/>
      </c>
      <c r="F44" s="119" t="str">
        <f ca="1">IFERROR(VLOOKUP($Y44,CALC_selected!$A:$S,COLUMN()+3,FALSE), "")</f>
        <v/>
      </c>
      <c r="G44" s="119" t="str">
        <f ca="1">IFERROR(VLOOKUP($Y44,CALC_selected!$A:$S,COLUMN()+3,FALSE), "")</f>
        <v/>
      </c>
      <c r="H44" s="119" t="str">
        <f ca="1">IFERROR(VLOOKUP($Y44,CALC_selected!$A:$S,COLUMN()+3,FALSE), "")</f>
        <v/>
      </c>
      <c r="I44" s="119" t="str">
        <f ca="1">IFERROR(VLOOKUP($Y44,CALC_selected!$A:$S,COLUMN()+3,FALSE), "")</f>
        <v/>
      </c>
      <c r="J44" s="119" t="str">
        <f ca="1">IFERROR(VLOOKUP($Y44,CALC_selected!$A:$S,COLUMN()+3,FALSE), "")</f>
        <v/>
      </c>
      <c r="K44" s="119" t="str">
        <f ca="1">IFERROR(VLOOKUP($Y44,CALC_selected!$A:$S,COLUMN()+3,FALSE), "")</f>
        <v/>
      </c>
      <c r="L44" s="119" t="str">
        <f ca="1">IFERROR(VLOOKUP($Y44,CALC_selected!$A:$S,COLUMN()+3,FALSE), "")</f>
        <v/>
      </c>
      <c r="M44" s="119" t="str">
        <f ca="1">IFERROR(VLOOKUP($Y44,CALC_selected!$A:$S,COLUMN()+3,FALSE), "")</f>
        <v/>
      </c>
      <c r="N44" s="119" t="str">
        <f ca="1">IFERROR(VLOOKUP($Y44,CALC_selected!$A:$S,COLUMN()+3,FALSE), "")</f>
        <v/>
      </c>
      <c r="O44" s="119" t="str">
        <f ca="1">IFERROR(VLOOKUP($Y44,CALC_selected!$A:$S,COLUMN()+3,FALSE), "")</f>
        <v/>
      </c>
      <c r="P44" s="119" t="str">
        <f ca="1">IFERROR(VLOOKUP($Y44,CALC_selected!$A:$S,COLUMN()+3,FALSE), "")</f>
        <v/>
      </c>
      <c r="Q44" s="119" t="str">
        <f ca="1">IF(B44="","",PCR_Setup!$D$2)</f>
        <v/>
      </c>
      <c r="R44" s="119" t="str">
        <f ca="1">IF(B44="","",PCR_Setup!$J$2)</f>
        <v/>
      </c>
      <c r="S44" s="119" t="str">
        <f ca="1">IF(B44="","",PCR_Setup!$D$20)</f>
        <v/>
      </c>
      <c r="T44" s="119" t="str">
        <f ca="1">IF(B44="","",PCR_Setup!$D$21)</f>
        <v/>
      </c>
      <c r="U44" s="160" t="str">
        <f ca="1">IF(B44="","",PCR_Setup!$K$35)</f>
        <v/>
      </c>
      <c r="V44" s="249" t="str">
        <f ca="1">IF(B44="","",PCR_Setup!$D$7)</f>
        <v/>
      </c>
      <c r="W44" s="160" t="str">
        <f ca="1">IF(B44 ="","",  IFERROR(VLOOKUP("e"&amp;D44&amp;"_"&amp;Q44&amp;"_"&amp;Y44,CALC_FROM_Fragment_Analyzer!B:J,6,FALSE),"no data"))</f>
        <v/>
      </c>
      <c r="X44" s="160" t="str">
        <f ca="1">IF(B44 ="","",  IFERROR(VLOOKUP("e"&amp;D44&amp;"_"&amp;Q44&amp;"_"&amp;Y44,CALC_FROM_Fragment_Analyzer!B:J,5,FALSE), "no data"))</f>
        <v/>
      </c>
      <c r="Y44" s="160" t="str">
        <f ca="1">IFERROR(CALC!X44,"")</f>
        <v/>
      </c>
    </row>
    <row r="45" spans="1:25" x14ac:dyDescent="0.25">
      <c r="A45" s="119" t="str">
        <f ca="1">IFERROR(VLOOKUP($Y45,CALC_selected!$A:$S,COLUMN()+3,FALSE), "")</f>
        <v/>
      </c>
      <c r="B45" s="119" t="str">
        <f ca="1">IFERROR(VLOOKUP($Y45,CALC_selected!$A:$S,COLUMN()+3,FALSE), "")</f>
        <v/>
      </c>
      <c r="C45" s="119" t="str">
        <f ca="1">IFERROR(VLOOKUP($Y45,CALC_selected!$A:$S,COLUMN()+3,FALSE), "")</f>
        <v/>
      </c>
      <c r="D45" s="119" t="str">
        <f ca="1">IFERROR(VLOOKUP($Y45,CALC_selected!$A:$S,COLUMN()+3,FALSE), "")</f>
        <v/>
      </c>
      <c r="E45" s="119" t="str">
        <f ca="1">IFERROR(VLOOKUP($Y45,CALC_selected!$A:$S,COLUMN()+3,FALSE), "")</f>
        <v/>
      </c>
      <c r="F45" s="119" t="str">
        <f ca="1">IFERROR(VLOOKUP($Y45,CALC_selected!$A:$S,COLUMN()+3,FALSE), "")</f>
        <v/>
      </c>
      <c r="G45" s="119" t="str">
        <f ca="1">IFERROR(VLOOKUP($Y45,CALC_selected!$A:$S,COLUMN()+3,FALSE), "")</f>
        <v/>
      </c>
      <c r="H45" s="119" t="str">
        <f ca="1">IFERROR(VLOOKUP($Y45,CALC_selected!$A:$S,COLUMN()+3,FALSE), "")</f>
        <v/>
      </c>
      <c r="I45" s="119" t="str">
        <f ca="1">IFERROR(VLOOKUP($Y45,CALC_selected!$A:$S,COLUMN()+3,FALSE), "")</f>
        <v/>
      </c>
      <c r="J45" s="119" t="str">
        <f ca="1">IFERROR(VLOOKUP($Y45,CALC_selected!$A:$S,COLUMN()+3,FALSE), "")</f>
        <v/>
      </c>
      <c r="K45" s="119" t="str">
        <f ca="1">IFERROR(VLOOKUP($Y45,CALC_selected!$A:$S,COLUMN()+3,FALSE), "")</f>
        <v/>
      </c>
      <c r="L45" s="119" t="str">
        <f ca="1">IFERROR(VLOOKUP($Y45,CALC_selected!$A:$S,COLUMN()+3,FALSE), "")</f>
        <v/>
      </c>
      <c r="M45" s="119" t="str">
        <f ca="1">IFERROR(VLOOKUP($Y45,CALC_selected!$A:$S,COLUMN()+3,FALSE), "")</f>
        <v/>
      </c>
      <c r="N45" s="119" t="str">
        <f ca="1">IFERROR(VLOOKUP($Y45,CALC_selected!$A:$S,COLUMN()+3,FALSE), "")</f>
        <v/>
      </c>
      <c r="O45" s="119" t="str">
        <f ca="1">IFERROR(VLOOKUP($Y45,CALC_selected!$A:$S,COLUMN()+3,FALSE), "")</f>
        <v/>
      </c>
      <c r="P45" s="119" t="str">
        <f ca="1">IFERROR(VLOOKUP($Y45,CALC_selected!$A:$S,COLUMN()+3,FALSE), "")</f>
        <v/>
      </c>
      <c r="Q45" s="119" t="str">
        <f ca="1">IF(B45="","",PCR_Setup!$D$2)</f>
        <v/>
      </c>
      <c r="R45" s="119" t="str">
        <f ca="1">IF(B45="","",PCR_Setup!$J$2)</f>
        <v/>
      </c>
      <c r="S45" s="119" t="str">
        <f ca="1">IF(B45="","",PCR_Setup!$D$20)</f>
        <v/>
      </c>
      <c r="T45" s="119" t="str">
        <f ca="1">IF(B45="","",PCR_Setup!$D$21)</f>
        <v/>
      </c>
      <c r="U45" s="160" t="str">
        <f ca="1">IF(B45="","",PCR_Setup!$K$35)</f>
        <v/>
      </c>
      <c r="V45" s="249" t="str">
        <f ca="1">IF(B45="","",PCR_Setup!$D$7)</f>
        <v/>
      </c>
      <c r="W45" s="160" t="str">
        <f ca="1">IF(B45 ="","",  IFERROR(VLOOKUP("e"&amp;D45&amp;"_"&amp;Q45&amp;"_"&amp;Y45,CALC_FROM_Fragment_Analyzer!B:J,6,FALSE),"no data"))</f>
        <v/>
      </c>
      <c r="X45" s="160" t="str">
        <f ca="1">IF(B45 ="","",  IFERROR(VLOOKUP("e"&amp;D45&amp;"_"&amp;Q45&amp;"_"&amp;Y45,CALC_FROM_Fragment_Analyzer!B:J,5,FALSE), "no data"))</f>
        <v/>
      </c>
      <c r="Y45" s="160" t="str">
        <f ca="1">IFERROR(CALC!X45,"")</f>
        <v/>
      </c>
    </row>
    <row r="46" spans="1:25" x14ac:dyDescent="0.25">
      <c r="A46" s="119" t="str">
        <f ca="1">IFERROR(VLOOKUP($Y46,CALC_selected!$A:$S,COLUMN()+3,FALSE), "")</f>
        <v/>
      </c>
      <c r="B46" s="119" t="str">
        <f ca="1">IFERROR(VLOOKUP($Y46,CALC_selected!$A:$S,COLUMN()+3,FALSE), "")</f>
        <v/>
      </c>
      <c r="C46" s="119" t="str">
        <f ca="1">IFERROR(VLOOKUP($Y46,CALC_selected!$A:$S,COLUMN()+3,FALSE), "")</f>
        <v/>
      </c>
      <c r="D46" s="119" t="str">
        <f ca="1">IFERROR(VLOOKUP($Y46,CALC_selected!$A:$S,COLUMN()+3,FALSE), "")</f>
        <v/>
      </c>
      <c r="E46" s="119" t="str">
        <f ca="1">IFERROR(VLOOKUP($Y46,CALC_selected!$A:$S,COLUMN()+3,FALSE), "")</f>
        <v/>
      </c>
      <c r="F46" s="119" t="str">
        <f ca="1">IFERROR(VLOOKUP($Y46,CALC_selected!$A:$S,COLUMN()+3,FALSE), "")</f>
        <v/>
      </c>
      <c r="G46" s="119" t="str">
        <f ca="1">IFERROR(VLOOKUP($Y46,CALC_selected!$A:$S,COLUMN()+3,FALSE), "")</f>
        <v/>
      </c>
      <c r="H46" s="119" t="str">
        <f ca="1">IFERROR(VLOOKUP($Y46,CALC_selected!$A:$S,COLUMN()+3,FALSE), "")</f>
        <v/>
      </c>
      <c r="I46" s="119" t="str">
        <f ca="1">IFERROR(VLOOKUP($Y46,CALC_selected!$A:$S,COLUMN()+3,FALSE), "")</f>
        <v/>
      </c>
      <c r="J46" s="119" t="str">
        <f ca="1">IFERROR(VLOOKUP($Y46,CALC_selected!$A:$S,COLUMN()+3,FALSE), "")</f>
        <v/>
      </c>
      <c r="K46" s="119" t="str">
        <f ca="1">IFERROR(VLOOKUP($Y46,CALC_selected!$A:$S,COLUMN()+3,FALSE), "")</f>
        <v/>
      </c>
      <c r="L46" s="119" t="str">
        <f ca="1">IFERROR(VLOOKUP($Y46,CALC_selected!$A:$S,COLUMN()+3,FALSE), "")</f>
        <v/>
      </c>
      <c r="M46" s="119" t="str">
        <f ca="1">IFERROR(VLOOKUP($Y46,CALC_selected!$A:$S,COLUMN()+3,FALSE), "")</f>
        <v/>
      </c>
      <c r="N46" s="119" t="str">
        <f ca="1">IFERROR(VLOOKUP($Y46,CALC_selected!$A:$S,COLUMN()+3,FALSE), "")</f>
        <v/>
      </c>
      <c r="O46" s="119" t="str">
        <f ca="1">IFERROR(VLOOKUP($Y46,CALC_selected!$A:$S,COLUMN()+3,FALSE), "")</f>
        <v/>
      </c>
      <c r="P46" s="119" t="str">
        <f ca="1">IFERROR(VLOOKUP($Y46,CALC_selected!$A:$S,COLUMN()+3,FALSE), "")</f>
        <v/>
      </c>
      <c r="Q46" s="119" t="str">
        <f ca="1">IF(B46="","",PCR_Setup!$D$2)</f>
        <v/>
      </c>
      <c r="R46" s="119" t="str">
        <f ca="1">IF(B46="","",PCR_Setup!$J$2)</f>
        <v/>
      </c>
      <c r="S46" s="119" t="str">
        <f ca="1">IF(B46="","",PCR_Setup!$D$20)</f>
        <v/>
      </c>
      <c r="T46" s="119" t="str">
        <f ca="1">IF(B46="","",PCR_Setup!$D$21)</f>
        <v/>
      </c>
      <c r="U46" s="160" t="str">
        <f ca="1">IF(B46="","",PCR_Setup!$K$35)</f>
        <v/>
      </c>
      <c r="V46" s="249" t="str">
        <f ca="1">IF(B46="","",PCR_Setup!$D$7)</f>
        <v/>
      </c>
      <c r="W46" s="160" t="str">
        <f ca="1">IF(B46 ="","",  IFERROR(VLOOKUP("e"&amp;D46&amp;"_"&amp;Q46&amp;"_"&amp;Y46,CALC_FROM_Fragment_Analyzer!B:J,6,FALSE),"no data"))</f>
        <v/>
      </c>
      <c r="X46" s="160" t="str">
        <f ca="1">IF(B46 ="","",  IFERROR(VLOOKUP("e"&amp;D46&amp;"_"&amp;Q46&amp;"_"&amp;Y46,CALC_FROM_Fragment_Analyzer!B:J,5,FALSE), "no data"))</f>
        <v/>
      </c>
      <c r="Y46" s="160" t="str">
        <f ca="1">IFERROR(CALC!X46,"")</f>
        <v/>
      </c>
    </row>
    <row r="47" spans="1:25" x14ac:dyDescent="0.25">
      <c r="A47" s="119" t="str">
        <f ca="1">IFERROR(VLOOKUP($Y47,CALC_selected!$A:$S,COLUMN()+3,FALSE), "")</f>
        <v/>
      </c>
      <c r="B47" s="119" t="str">
        <f ca="1">IFERROR(VLOOKUP($Y47,CALC_selected!$A:$S,COLUMN()+3,FALSE), "")</f>
        <v/>
      </c>
      <c r="C47" s="119" t="str">
        <f ca="1">IFERROR(VLOOKUP($Y47,CALC_selected!$A:$S,COLUMN()+3,FALSE), "")</f>
        <v/>
      </c>
      <c r="D47" s="119" t="str">
        <f ca="1">IFERROR(VLOOKUP($Y47,CALC_selected!$A:$S,COLUMN()+3,FALSE), "")</f>
        <v/>
      </c>
      <c r="E47" s="119" t="str">
        <f ca="1">IFERROR(VLOOKUP($Y47,CALC_selected!$A:$S,COLUMN()+3,FALSE), "")</f>
        <v/>
      </c>
      <c r="F47" s="119" t="str">
        <f ca="1">IFERROR(VLOOKUP($Y47,CALC_selected!$A:$S,COLUMN()+3,FALSE), "")</f>
        <v/>
      </c>
      <c r="G47" s="119" t="str">
        <f ca="1">IFERROR(VLOOKUP($Y47,CALC_selected!$A:$S,COLUMN()+3,FALSE), "")</f>
        <v/>
      </c>
      <c r="H47" s="119" t="str">
        <f ca="1">IFERROR(VLOOKUP($Y47,CALC_selected!$A:$S,COLUMN()+3,FALSE), "")</f>
        <v/>
      </c>
      <c r="I47" s="119" t="str">
        <f ca="1">IFERROR(VLOOKUP($Y47,CALC_selected!$A:$S,COLUMN()+3,FALSE), "")</f>
        <v/>
      </c>
      <c r="J47" s="119" t="str">
        <f ca="1">IFERROR(VLOOKUP($Y47,CALC_selected!$A:$S,COLUMN()+3,FALSE), "")</f>
        <v/>
      </c>
      <c r="K47" s="119" t="str">
        <f ca="1">IFERROR(VLOOKUP($Y47,CALC_selected!$A:$S,COLUMN()+3,FALSE), "")</f>
        <v/>
      </c>
      <c r="L47" s="119" t="str">
        <f ca="1">IFERROR(VLOOKUP($Y47,CALC_selected!$A:$S,COLUMN()+3,FALSE), "")</f>
        <v/>
      </c>
      <c r="M47" s="119" t="str">
        <f ca="1">IFERROR(VLOOKUP($Y47,CALC_selected!$A:$S,COLUMN()+3,FALSE), "")</f>
        <v/>
      </c>
      <c r="N47" s="119" t="str">
        <f ca="1">IFERROR(VLOOKUP($Y47,CALC_selected!$A:$S,COLUMN()+3,FALSE), "")</f>
        <v/>
      </c>
      <c r="O47" s="119" t="str">
        <f ca="1">IFERROR(VLOOKUP($Y47,CALC_selected!$A:$S,COLUMN()+3,FALSE), "")</f>
        <v/>
      </c>
      <c r="P47" s="119" t="str">
        <f ca="1">IFERROR(VLOOKUP($Y47,CALC_selected!$A:$S,COLUMN()+3,FALSE), "")</f>
        <v/>
      </c>
      <c r="Q47" s="119" t="str">
        <f ca="1">IF(B47="","",PCR_Setup!$D$2)</f>
        <v/>
      </c>
      <c r="R47" s="119" t="str">
        <f ca="1">IF(B47="","",PCR_Setup!$J$2)</f>
        <v/>
      </c>
      <c r="S47" s="119" t="str">
        <f ca="1">IF(B47="","",PCR_Setup!$D$20)</f>
        <v/>
      </c>
      <c r="T47" s="119" t="str">
        <f ca="1">IF(B47="","",PCR_Setup!$D$21)</f>
        <v/>
      </c>
      <c r="U47" s="160" t="str">
        <f ca="1">IF(B47="","",PCR_Setup!$K$35)</f>
        <v/>
      </c>
      <c r="V47" s="249" t="str">
        <f ca="1">IF(B47="","",PCR_Setup!$D$7)</f>
        <v/>
      </c>
      <c r="W47" s="160" t="str">
        <f ca="1">IF(B47 ="","",  IFERROR(VLOOKUP("e"&amp;D47&amp;"_"&amp;Q47&amp;"_"&amp;Y47,CALC_FROM_Fragment_Analyzer!B:J,6,FALSE),"no data"))</f>
        <v/>
      </c>
      <c r="X47" s="160" t="str">
        <f ca="1">IF(B47 ="","",  IFERROR(VLOOKUP("e"&amp;D47&amp;"_"&amp;Q47&amp;"_"&amp;Y47,CALC_FROM_Fragment_Analyzer!B:J,5,FALSE), "no data"))</f>
        <v/>
      </c>
      <c r="Y47" s="160" t="str">
        <f ca="1">IFERROR(CALC!X47,"")</f>
        <v/>
      </c>
    </row>
    <row r="48" spans="1:25" x14ac:dyDescent="0.25">
      <c r="A48" s="119" t="str">
        <f ca="1">IFERROR(VLOOKUP($Y48,CALC_selected!$A:$S,COLUMN()+3,FALSE), "")</f>
        <v/>
      </c>
      <c r="B48" s="119" t="str">
        <f ca="1">IFERROR(VLOOKUP($Y48,CALC_selected!$A:$S,COLUMN()+3,FALSE), "")</f>
        <v/>
      </c>
      <c r="C48" s="119" t="str">
        <f ca="1">IFERROR(VLOOKUP($Y48,CALC_selected!$A:$S,COLUMN()+3,FALSE), "")</f>
        <v/>
      </c>
      <c r="D48" s="119" t="str">
        <f ca="1">IFERROR(VLOOKUP($Y48,CALC_selected!$A:$S,COLUMN()+3,FALSE), "")</f>
        <v/>
      </c>
      <c r="E48" s="119" t="str">
        <f ca="1">IFERROR(VLOOKUP($Y48,CALC_selected!$A:$S,COLUMN()+3,FALSE), "")</f>
        <v/>
      </c>
      <c r="F48" s="119" t="str">
        <f ca="1">IFERROR(VLOOKUP($Y48,CALC_selected!$A:$S,COLUMN()+3,FALSE), "")</f>
        <v/>
      </c>
      <c r="G48" s="119" t="str">
        <f ca="1">IFERROR(VLOOKUP($Y48,CALC_selected!$A:$S,COLUMN()+3,FALSE), "")</f>
        <v/>
      </c>
      <c r="H48" s="119" t="str">
        <f ca="1">IFERROR(VLOOKUP($Y48,CALC_selected!$A:$S,COLUMN()+3,FALSE), "")</f>
        <v/>
      </c>
      <c r="I48" s="119" t="str">
        <f ca="1">IFERROR(VLOOKUP($Y48,CALC_selected!$A:$S,COLUMN()+3,FALSE), "")</f>
        <v/>
      </c>
      <c r="J48" s="119" t="str">
        <f ca="1">IFERROR(VLOOKUP($Y48,CALC_selected!$A:$S,COLUMN()+3,FALSE), "")</f>
        <v/>
      </c>
      <c r="K48" s="119" t="str">
        <f ca="1">IFERROR(VLOOKUP($Y48,CALC_selected!$A:$S,COLUMN()+3,FALSE), "")</f>
        <v/>
      </c>
      <c r="L48" s="119" t="str">
        <f ca="1">IFERROR(VLOOKUP($Y48,CALC_selected!$A:$S,COLUMN()+3,FALSE), "")</f>
        <v/>
      </c>
      <c r="M48" s="119" t="str">
        <f ca="1">IFERROR(VLOOKUP($Y48,CALC_selected!$A:$S,COLUMN()+3,FALSE), "")</f>
        <v/>
      </c>
      <c r="N48" s="119" t="str">
        <f ca="1">IFERROR(VLOOKUP($Y48,CALC_selected!$A:$S,COLUMN()+3,FALSE), "")</f>
        <v/>
      </c>
      <c r="O48" s="119" t="str">
        <f ca="1">IFERROR(VLOOKUP($Y48,CALC_selected!$A:$S,COLUMN()+3,FALSE), "")</f>
        <v/>
      </c>
      <c r="P48" s="119" t="str">
        <f ca="1">IFERROR(VLOOKUP($Y48,CALC_selected!$A:$S,COLUMN()+3,FALSE), "")</f>
        <v/>
      </c>
      <c r="Q48" s="119" t="str">
        <f ca="1">IF(B48="","",PCR_Setup!$D$2)</f>
        <v/>
      </c>
      <c r="R48" s="119" t="str">
        <f ca="1">IF(B48="","",PCR_Setup!$J$2)</f>
        <v/>
      </c>
      <c r="S48" s="119" t="str">
        <f ca="1">IF(B48="","",PCR_Setup!$D$20)</f>
        <v/>
      </c>
      <c r="T48" s="119" t="str">
        <f ca="1">IF(B48="","",PCR_Setup!$D$21)</f>
        <v/>
      </c>
      <c r="U48" s="160" t="str">
        <f ca="1">IF(B48="","",PCR_Setup!$K$35)</f>
        <v/>
      </c>
      <c r="V48" s="249" t="str">
        <f ca="1">IF(B48="","",PCR_Setup!$D$7)</f>
        <v/>
      </c>
      <c r="W48" s="160" t="str">
        <f ca="1">IF(B48 ="","",  IFERROR(VLOOKUP("e"&amp;D48&amp;"_"&amp;Q48&amp;"_"&amp;Y48,CALC_FROM_Fragment_Analyzer!B:J,6,FALSE),"no data"))</f>
        <v/>
      </c>
      <c r="X48" s="160" t="str">
        <f ca="1">IF(B48 ="","",  IFERROR(VLOOKUP("e"&amp;D48&amp;"_"&amp;Q48&amp;"_"&amp;Y48,CALC_FROM_Fragment_Analyzer!B:J,5,FALSE), "no data"))</f>
        <v/>
      </c>
      <c r="Y48" s="160" t="str">
        <f ca="1">IFERROR(CALC!X48,"")</f>
        <v/>
      </c>
    </row>
    <row r="49" spans="1:25" x14ac:dyDescent="0.25">
      <c r="A49" s="119" t="str">
        <f ca="1">IFERROR(VLOOKUP($Y49,CALC_selected!$A:$S,COLUMN()+3,FALSE), "")</f>
        <v/>
      </c>
      <c r="B49" s="119" t="str">
        <f ca="1">IFERROR(VLOOKUP($Y49,CALC_selected!$A:$S,COLUMN()+3,FALSE), "")</f>
        <v/>
      </c>
      <c r="C49" s="119" t="str">
        <f ca="1">IFERROR(VLOOKUP($Y49,CALC_selected!$A:$S,COLUMN()+3,FALSE), "")</f>
        <v/>
      </c>
      <c r="D49" s="119" t="str">
        <f ca="1">IFERROR(VLOOKUP($Y49,CALC_selected!$A:$S,COLUMN()+3,FALSE), "")</f>
        <v/>
      </c>
      <c r="E49" s="119" t="str">
        <f ca="1">IFERROR(VLOOKUP($Y49,CALC_selected!$A:$S,COLUMN()+3,FALSE), "")</f>
        <v/>
      </c>
      <c r="F49" s="119" t="str">
        <f ca="1">IFERROR(VLOOKUP($Y49,CALC_selected!$A:$S,COLUMN()+3,FALSE), "")</f>
        <v/>
      </c>
      <c r="G49" s="119" t="str">
        <f ca="1">IFERROR(VLOOKUP($Y49,CALC_selected!$A:$S,COLUMN()+3,FALSE), "")</f>
        <v/>
      </c>
      <c r="H49" s="119" t="str">
        <f ca="1">IFERROR(VLOOKUP($Y49,CALC_selected!$A:$S,COLUMN()+3,FALSE), "")</f>
        <v/>
      </c>
      <c r="I49" s="119" t="str">
        <f ca="1">IFERROR(VLOOKUP($Y49,CALC_selected!$A:$S,COLUMN()+3,FALSE), "")</f>
        <v/>
      </c>
      <c r="J49" s="119" t="str">
        <f ca="1">IFERROR(VLOOKUP($Y49,CALC_selected!$A:$S,COLUMN()+3,FALSE), "")</f>
        <v/>
      </c>
      <c r="K49" s="119" t="str">
        <f ca="1">IFERROR(VLOOKUP($Y49,CALC_selected!$A:$S,COLUMN()+3,FALSE), "")</f>
        <v/>
      </c>
      <c r="L49" s="119" t="str">
        <f ca="1">IFERROR(VLOOKUP($Y49,CALC_selected!$A:$S,COLUMN()+3,FALSE), "")</f>
        <v/>
      </c>
      <c r="M49" s="119" t="str">
        <f ca="1">IFERROR(VLOOKUP($Y49,CALC_selected!$A:$S,COLUMN()+3,FALSE), "")</f>
        <v/>
      </c>
      <c r="N49" s="119" t="str">
        <f ca="1">IFERROR(VLOOKUP($Y49,CALC_selected!$A:$S,COLUMN()+3,FALSE), "")</f>
        <v/>
      </c>
      <c r="O49" s="119" t="str">
        <f ca="1">IFERROR(VLOOKUP($Y49,CALC_selected!$A:$S,COLUMN()+3,FALSE), "")</f>
        <v/>
      </c>
      <c r="P49" s="119" t="str">
        <f ca="1">IFERROR(VLOOKUP($Y49,CALC_selected!$A:$S,COLUMN()+3,FALSE), "")</f>
        <v/>
      </c>
      <c r="Q49" s="119" t="str">
        <f ca="1">IF(B49="","",PCR_Setup!$D$2)</f>
        <v/>
      </c>
      <c r="R49" s="119" t="str">
        <f ca="1">IF(B49="","",PCR_Setup!$J$2)</f>
        <v/>
      </c>
      <c r="S49" s="119" t="str">
        <f ca="1">IF(B49="","",PCR_Setup!$D$20)</f>
        <v/>
      </c>
      <c r="T49" s="119" t="str">
        <f ca="1">IF(B49="","",PCR_Setup!$D$21)</f>
        <v/>
      </c>
      <c r="U49" s="160" t="str">
        <f ca="1">IF(B49="","",PCR_Setup!$K$35)</f>
        <v/>
      </c>
      <c r="V49" s="249" t="str">
        <f ca="1">IF(B49="","",PCR_Setup!$D$7)</f>
        <v/>
      </c>
      <c r="W49" s="160" t="str">
        <f ca="1">IF(B49 ="","",  IFERROR(VLOOKUP("e"&amp;D49&amp;"_"&amp;Q49&amp;"_"&amp;Y49,CALC_FROM_Fragment_Analyzer!B:J,6,FALSE),"no data"))</f>
        <v/>
      </c>
      <c r="X49" s="160" t="str">
        <f ca="1">IF(B49 ="","",  IFERROR(VLOOKUP("e"&amp;D49&amp;"_"&amp;Q49&amp;"_"&amp;Y49,CALC_FROM_Fragment_Analyzer!B:J,5,FALSE), "no data"))</f>
        <v/>
      </c>
      <c r="Y49" s="160" t="str">
        <f ca="1">IFERROR(CALC!X49,"")</f>
        <v/>
      </c>
    </row>
    <row r="50" spans="1:25" x14ac:dyDescent="0.25">
      <c r="A50" s="119" t="str">
        <f ca="1">IFERROR(VLOOKUP($Y50,CALC_selected!$A:$S,COLUMN()+3,FALSE), "")</f>
        <v/>
      </c>
      <c r="B50" s="119" t="str">
        <f ca="1">IFERROR(VLOOKUP($Y50,CALC_selected!$A:$S,COLUMN()+3,FALSE), "")</f>
        <v/>
      </c>
      <c r="C50" s="119" t="str">
        <f ca="1">IFERROR(VLOOKUP($Y50,CALC_selected!$A:$S,COLUMN()+3,FALSE), "")</f>
        <v/>
      </c>
      <c r="D50" s="119" t="str">
        <f ca="1">IFERROR(VLOOKUP($Y50,CALC_selected!$A:$S,COLUMN()+3,FALSE), "")</f>
        <v/>
      </c>
      <c r="E50" s="119" t="str">
        <f ca="1">IFERROR(VLOOKUP($Y50,CALC_selected!$A:$S,COLUMN()+3,FALSE), "")</f>
        <v/>
      </c>
      <c r="F50" s="119" t="str">
        <f ca="1">IFERROR(VLOOKUP($Y50,CALC_selected!$A:$S,COLUMN()+3,FALSE), "")</f>
        <v/>
      </c>
      <c r="G50" s="119" t="str">
        <f ca="1">IFERROR(VLOOKUP($Y50,CALC_selected!$A:$S,COLUMN()+3,FALSE), "")</f>
        <v/>
      </c>
      <c r="H50" s="119" t="str">
        <f ca="1">IFERROR(VLOOKUP($Y50,CALC_selected!$A:$S,COLUMN()+3,FALSE), "")</f>
        <v/>
      </c>
      <c r="I50" s="119" t="str">
        <f ca="1">IFERROR(VLOOKUP($Y50,CALC_selected!$A:$S,COLUMN()+3,FALSE), "")</f>
        <v/>
      </c>
      <c r="J50" s="119" t="str">
        <f ca="1">IFERROR(VLOOKUP($Y50,CALC_selected!$A:$S,COLUMN()+3,FALSE), "")</f>
        <v/>
      </c>
      <c r="K50" s="119" t="str">
        <f ca="1">IFERROR(VLOOKUP($Y50,CALC_selected!$A:$S,COLUMN()+3,FALSE), "")</f>
        <v/>
      </c>
      <c r="L50" s="119" t="str">
        <f ca="1">IFERROR(VLOOKUP($Y50,CALC_selected!$A:$S,COLUMN()+3,FALSE), "")</f>
        <v/>
      </c>
      <c r="M50" s="119" t="str">
        <f ca="1">IFERROR(VLOOKUP($Y50,CALC_selected!$A:$S,COLUMN()+3,FALSE), "")</f>
        <v/>
      </c>
      <c r="N50" s="119" t="str">
        <f ca="1">IFERROR(VLOOKUP($Y50,CALC_selected!$A:$S,COLUMN()+3,FALSE), "")</f>
        <v/>
      </c>
      <c r="O50" s="119" t="str">
        <f ca="1">IFERROR(VLOOKUP($Y50,CALC_selected!$A:$S,COLUMN()+3,FALSE), "")</f>
        <v/>
      </c>
      <c r="P50" s="119" t="str">
        <f ca="1">IFERROR(VLOOKUP($Y50,CALC_selected!$A:$S,COLUMN()+3,FALSE), "")</f>
        <v/>
      </c>
      <c r="Q50" s="119" t="str">
        <f ca="1">IF(B50="","",PCR_Setup!$D$2)</f>
        <v/>
      </c>
      <c r="R50" s="119" t="str">
        <f ca="1">IF(B50="","",PCR_Setup!$J$2)</f>
        <v/>
      </c>
      <c r="S50" s="119" t="str">
        <f ca="1">IF(B50="","",PCR_Setup!$D$20)</f>
        <v/>
      </c>
      <c r="T50" s="119" t="str">
        <f ca="1">IF(B50="","",PCR_Setup!$D$21)</f>
        <v/>
      </c>
      <c r="U50" s="160" t="str">
        <f ca="1">IF(B50="","",PCR_Setup!$K$35)</f>
        <v/>
      </c>
      <c r="V50" s="249" t="str">
        <f ca="1">IF(B50="","",PCR_Setup!$D$7)</f>
        <v/>
      </c>
      <c r="W50" s="160" t="str">
        <f ca="1">IF(B50 ="","",  IFERROR(VLOOKUP("e"&amp;D50&amp;"_"&amp;Q50&amp;"_"&amp;Y50,CALC_FROM_Fragment_Analyzer!B:J,6,FALSE),"no data"))</f>
        <v/>
      </c>
      <c r="X50" s="160" t="str">
        <f ca="1">IF(B50 ="","",  IFERROR(VLOOKUP("e"&amp;D50&amp;"_"&amp;Q50&amp;"_"&amp;Y50,CALC_FROM_Fragment_Analyzer!B:J,5,FALSE), "no data"))</f>
        <v/>
      </c>
      <c r="Y50" s="160" t="str">
        <f ca="1">IFERROR(CALC!X50,"")</f>
        <v/>
      </c>
    </row>
    <row r="51" spans="1:25" x14ac:dyDescent="0.25">
      <c r="A51" s="119" t="str">
        <f ca="1">IFERROR(VLOOKUP($Y51,CALC_selected!$A:$S,COLUMN()+3,FALSE), "")</f>
        <v/>
      </c>
      <c r="B51" s="119" t="str">
        <f ca="1">IFERROR(VLOOKUP($Y51,CALC_selected!$A:$S,COLUMN()+3,FALSE), "")</f>
        <v/>
      </c>
      <c r="C51" s="119" t="str">
        <f ca="1">IFERROR(VLOOKUP($Y51,CALC_selected!$A:$S,COLUMN()+3,FALSE), "")</f>
        <v/>
      </c>
      <c r="D51" s="119" t="str">
        <f ca="1">IFERROR(VLOOKUP($Y51,CALC_selected!$A:$S,COLUMN()+3,FALSE), "")</f>
        <v/>
      </c>
      <c r="E51" s="119" t="str">
        <f ca="1">IFERROR(VLOOKUP($Y51,CALC_selected!$A:$S,COLUMN()+3,FALSE), "")</f>
        <v/>
      </c>
      <c r="F51" s="119" t="str">
        <f ca="1">IFERROR(VLOOKUP($Y51,CALC_selected!$A:$S,COLUMN()+3,FALSE), "")</f>
        <v/>
      </c>
      <c r="G51" s="119" t="str">
        <f ca="1">IFERROR(VLOOKUP($Y51,CALC_selected!$A:$S,COLUMN()+3,FALSE), "")</f>
        <v/>
      </c>
      <c r="H51" s="119" t="str">
        <f ca="1">IFERROR(VLOOKUP($Y51,CALC_selected!$A:$S,COLUMN()+3,FALSE), "")</f>
        <v/>
      </c>
      <c r="I51" s="119" t="str">
        <f ca="1">IFERROR(VLOOKUP($Y51,CALC_selected!$A:$S,COLUMN()+3,FALSE), "")</f>
        <v/>
      </c>
      <c r="J51" s="119" t="str">
        <f ca="1">IFERROR(VLOOKUP($Y51,CALC_selected!$A:$S,COLUMN()+3,FALSE), "")</f>
        <v/>
      </c>
      <c r="K51" s="119" t="str">
        <f ca="1">IFERROR(VLOOKUP($Y51,CALC_selected!$A:$S,COLUMN()+3,FALSE), "")</f>
        <v/>
      </c>
      <c r="L51" s="119" t="str">
        <f ca="1">IFERROR(VLOOKUP($Y51,CALC_selected!$A:$S,COLUMN()+3,FALSE), "")</f>
        <v/>
      </c>
      <c r="M51" s="119" t="str">
        <f ca="1">IFERROR(VLOOKUP($Y51,CALC_selected!$A:$S,COLUMN()+3,FALSE), "")</f>
        <v/>
      </c>
      <c r="N51" s="119" t="str">
        <f ca="1">IFERROR(VLOOKUP($Y51,CALC_selected!$A:$S,COLUMN()+3,FALSE), "")</f>
        <v/>
      </c>
      <c r="O51" s="119" t="str">
        <f ca="1">IFERROR(VLOOKUP($Y51,CALC_selected!$A:$S,COLUMN()+3,FALSE), "")</f>
        <v/>
      </c>
      <c r="P51" s="119" t="str">
        <f ca="1">IFERROR(VLOOKUP($Y51,CALC_selected!$A:$S,COLUMN()+3,FALSE), "")</f>
        <v/>
      </c>
      <c r="Q51" s="119" t="str">
        <f ca="1">IF(B51="","",PCR_Setup!$D$2)</f>
        <v/>
      </c>
      <c r="R51" s="119" t="str">
        <f ca="1">IF(B51="","",PCR_Setup!$J$2)</f>
        <v/>
      </c>
      <c r="S51" s="119" t="str">
        <f ca="1">IF(B51="","",PCR_Setup!$D$20)</f>
        <v/>
      </c>
      <c r="T51" s="119" t="str">
        <f ca="1">IF(B51="","",PCR_Setup!$D$21)</f>
        <v/>
      </c>
      <c r="U51" s="160" t="str">
        <f ca="1">IF(B51="","",PCR_Setup!$K$35)</f>
        <v/>
      </c>
      <c r="V51" s="249" t="str">
        <f ca="1">IF(B51="","",PCR_Setup!$D$7)</f>
        <v/>
      </c>
      <c r="W51" s="160" t="str">
        <f ca="1">IF(B51 ="","",  IFERROR(VLOOKUP("e"&amp;D51&amp;"_"&amp;Q51&amp;"_"&amp;Y51,CALC_FROM_Fragment_Analyzer!B:J,6,FALSE),"no data"))</f>
        <v/>
      </c>
      <c r="X51" s="160" t="str">
        <f ca="1">IF(B51 ="","",  IFERROR(VLOOKUP("e"&amp;D51&amp;"_"&amp;Q51&amp;"_"&amp;Y51,CALC_FROM_Fragment_Analyzer!B:J,5,FALSE), "no data"))</f>
        <v/>
      </c>
      <c r="Y51" s="160" t="str">
        <f ca="1">IFERROR(CALC!X51,"")</f>
        <v/>
      </c>
    </row>
    <row r="52" spans="1:25" x14ac:dyDescent="0.25">
      <c r="A52" s="119" t="str">
        <f ca="1">IFERROR(VLOOKUP($Y52,CALC_selected!$A:$S,COLUMN()+3,FALSE), "")</f>
        <v/>
      </c>
      <c r="B52" s="119" t="str">
        <f ca="1">IFERROR(VLOOKUP($Y52,CALC_selected!$A:$S,COLUMN()+3,FALSE), "")</f>
        <v/>
      </c>
      <c r="C52" s="119" t="str">
        <f ca="1">IFERROR(VLOOKUP($Y52,CALC_selected!$A:$S,COLUMN()+3,FALSE), "")</f>
        <v/>
      </c>
      <c r="D52" s="119" t="str">
        <f ca="1">IFERROR(VLOOKUP($Y52,CALC_selected!$A:$S,COLUMN()+3,FALSE), "")</f>
        <v/>
      </c>
      <c r="E52" s="119" t="str">
        <f ca="1">IFERROR(VLOOKUP($Y52,CALC_selected!$A:$S,COLUMN()+3,FALSE), "")</f>
        <v/>
      </c>
      <c r="F52" s="119" t="str">
        <f ca="1">IFERROR(VLOOKUP($Y52,CALC_selected!$A:$S,COLUMN()+3,FALSE), "")</f>
        <v/>
      </c>
      <c r="G52" s="119" t="str">
        <f ca="1">IFERROR(VLOOKUP($Y52,CALC_selected!$A:$S,COLUMN()+3,FALSE), "")</f>
        <v/>
      </c>
      <c r="H52" s="119" t="str">
        <f ca="1">IFERROR(VLOOKUP($Y52,CALC_selected!$A:$S,COLUMN()+3,FALSE), "")</f>
        <v/>
      </c>
      <c r="I52" s="119" t="str">
        <f ca="1">IFERROR(VLOOKUP($Y52,CALC_selected!$A:$S,COLUMN()+3,FALSE), "")</f>
        <v/>
      </c>
      <c r="J52" s="119" t="str">
        <f ca="1">IFERROR(VLOOKUP($Y52,CALC_selected!$A:$S,COLUMN()+3,FALSE), "")</f>
        <v/>
      </c>
      <c r="K52" s="119" t="str">
        <f ca="1">IFERROR(VLOOKUP($Y52,CALC_selected!$A:$S,COLUMN()+3,FALSE), "")</f>
        <v/>
      </c>
      <c r="L52" s="119" t="str">
        <f ca="1">IFERROR(VLOOKUP($Y52,CALC_selected!$A:$S,COLUMN()+3,FALSE), "")</f>
        <v/>
      </c>
      <c r="M52" s="119" t="str">
        <f ca="1">IFERROR(VLOOKUP($Y52,CALC_selected!$A:$S,COLUMN()+3,FALSE), "")</f>
        <v/>
      </c>
      <c r="N52" s="119" t="str">
        <f ca="1">IFERROR(VLOOKUP($Y52,CALC_selected!$A:$S,COLUMN()+3,FALSE), "")</f>
        <v/>
      </c>
      <c r="O52" s="119" t="str">
        <f ca="1">IFERROR(VLOOKUP($Y52,CALC_selected!$A:$S,COLUMN()+3,FALSE), "")</f>
        <v/>
      </c>
      <c r="P52" s="119" t="str">
        <f ca="1">IFERROR(VLOOKUP($Y52,CALC_selected!$A:$S,COLUMN()+3,FALSE), "")</f>
        <v/>
      </c>
      <c r="Q52" s="119" t="str">
        <f ca="1">IF(B52="","",PCR_Setup!$D$2)</f>
        <v/>
      </c>
      <c r="R52" s="119" t="str">
        <f ca="1">IF(B52="","",PCR_Setup!$J$2)</f>
        <v/>
      </c>
      <c r="S52" s="119" t="str">
        <f ca="1">IF(B52="","",PCR_Setup!$D$20)</f>
        <v/>
      </c>
      <c r="T52" s="119" t="str">
        <f ca="1">IF(B52="","",PCR_Setup!$D$21)</f>
        <v/>
      </c>
      <c r="U52" s="160" t="str">
        <f ca="1">IF(B52="","",PCR_Setup!$K$35)</f>
        <v/>
      </c>
      <c r="V52" s="249" t="str">
        <f ca="1">IF(B52="","",PCR_Setup!$D$7)</f>
        <v/>
      </c>
      <c r="W52" s="160" t="str">
        <f ca="1">IF(B52 ="","",  IFERROR(VLOOKUP("e"&amp;D52&amp;"_"&amp;Q52&amp;"_"&amp;Y52,CALC_FROM_Fragment_Analyzer!B:J,6,FALSE),"no data"))</f>
        <v/>
      </c>
      <c r="X52" s="160" t="str">
        <f ca="1">IF(B52 ="","",  IFERROR(VLOOKUP("e"&amp;D52&amp;"_"&amp;Q52&amp;"_"&amp;Y52,CALC_FROM_Fragment_Analyzer!B:J,5,FALSE), "no data"))</f>
        <v/>
      </c>
      <c r="Y52" s="160" t="str">
        <f ca="1">IFERROR(CALC!X52,"")</f>
        <v/>
      </c>
    </row>
    <row r="53" spans="1:25" x14ac:dyDescent="0.25">
      <c r="A53" s="119" t="str">
        <f ca="1">IFERROR(VLOOKUP($Y53,CALC_selected!$A:$S,COLUMN()+3,FALSE), "")</f>
        <v/>
      </c>
      <c r="B53" s="119" t="str">
        <f ca="1">IFERROR(VLOOKUP($Y53,CALC_selected!$A:$S,COLUMN()+3,FALSE), "")</f>
        <v/>
      </c>
      <c r="C53" s="119" t="str">
        <f ca="1">IFERROR(VLOOKUP($Y53,CALC_selected!$A:$S,COLUMN()+3,FALSE), "")</f>
        <v/>
      </c>
      <c r="D53" s="119" t="str">
        <f ca="1">IFERROR(VLOOKUP($Y53,CALC_selected!$A:$S,COLUMN()+3,FALSE), "")</f>
        <v/>
      </c>
      <c r="E53" s="119" t="str">
        <f ca="1">IFERROR(VLOOKUP($Y53,CALC_selected!$A:$S,COLUMN()+3,FALSE), "")</f>
        <v/>
      </c>
      <c r="F53" s="119" t="str">
        <f ca="1">IFERROR(VLOOKUP($Y53,CALC_selected!$A:$S,COLUMN()+3,FALSE), "")</f>
        <v/>
      </c>
      <c r="G53" s="119" t="str">
        <f ca="1">IFERROR(VLOOKUP($Y53,CALC_selected!$A:$S,COLUMN()+3,FALSE), "")</f>
        <v/>
      </c>
      <c r="H53" s="119" t="str">
        <f ca="1">IFERROR(VLOOKUP($Y53,CALC_selected!$A:$S,COLUMN()+3,FALSE), "")</f>
        <v/>
      </c>
      <c r="I53" s="119" t="str">
        <f ca="1">IFERROR(VLOOKUP($Y53,CALC_selected!$A:$S,COLUMN()+3,FALSE), "")</f>
        <v/>
      </c>
      <c r="J53" s="119" t="str">
        <f ca="1">IFERROR(VLOOKUP($Y53,CALC_selected!$A:$S,COLUMN()+3,FALSE), "")</f>
        <v/>
      </c>
      <c r="K53" s="119" t="str">
        <f ca="1">IFERROR(VLOOKUP($Y53,CALC_selected!$A:$S,COLUMN()+3,FALSE), "")</f>
        <v/>
      </c>
      <c r="L53" s="119" t="str">
        <f ca="1">IFERROR(VLOOKUP($Y53,CALC_selected!$A:$S,COLUMN()+3,FALSE), "")</f>
        <v/>
      </c>
      <c r="M53" s="119" t="str">
        <f ca="1">IFERROR(VLOOKUP($Y53,CALC_selected!$A:$S,COLUMN()+3,FALSE), "")</f>
        <v/>
      </c>
      <c r="N53" s="119" t="str">
        <f ca="1">IFERROR(VLOOKUP($Y53,CALC_selected!$A:$S,COLUMN()+3,FALSE), "")</f>
        <v/>
      </c>
      <c r="O53" s="119" t="str">
        <f ca="1">IFERROR(VLOOKUP($Y53,CALC_selected!$A:$S,COLUMN()+3,FALSE), "")</f>
        <v/>
      </c>
      <c r="P53" s="119" t="str">
        <f ca="1">IFERROR(VLOOKUP($Y53,CALC_selected!$A:$S,COLUMN()+3,FALSE), "")</f>
        <v/>
      </c>
      <c r="Q53" s="119" t="str">
        <f ca="1">IF(B53="","",PCR_Setup!$D$2)</f>
        <v/>
      </c>
      <c r="R53" s="119" t="str">
        <f ca="1">IF(B53="","",PCR_Setup!$J$2)</f>
        <v/>
      </c>
      <c r="S53" s="119" t="str">
        <f ca="1">IF(B53="","",PCR_Setup!$D$20)</f>
        <v/>
      </c>
      <c r="T53" s="119" t="str">
        <f ca="1">IF(B53="","",PCR_Setup!$D$21)</f>
        <v/>
      </c>
      <c r="U53" s="160" t="str">
        <f ca="1">IF(B53="","",PCR_Setup!$K$35)</f>
        <v/>
      </c>
      <c r="V53" s="249" t="str">
        <f ca="1">IF(B53="","",PCR_Setup!$D$7)</f>
        <v/>
      </c>
      <c r="W53" s="160" t="str">
        <f ca="1">IF(B53 ="","",  IFERROR(VLOOKUP("e"&amp;D53&amp;"_"&amp;Q53&amp;"_"&amp;Y53,CALC_FROM_Fragment_Analyzer!B:J,6,FALSE),"no data"))</f>
        <v/>
      </c>
      <c r="X53" s="160" t="str">
        <f ca="1">IF(B53 ="","",  IFERROR(VLOOKUP("e"&amp;D53&amp;"_"&amp;Q53&amp;"_"&amp;Y53,CALC_FROM_Fragment_Analyzer!B:J,5,FALSE), "no data"))</f>
        <v/>
      </c>
      <c r="Y53" s="160" t="str">
        <f ca="1">IFERROR(CALC!X53,"")</f>
        <v/>
      </c>
    </row>
    <row r="54" spans="1:25" x14ac:dyDescent="0.25">
      <c r="A54" s="119" t="str">
        <f ca="1">IFERROR(VLOOKUP($Y54,CALC_selected!$A:$S,COLUMN()+3,FALSE), "")</f>
        <v/>
      </c>
      <c r="B54" s="119" t="str">
        <f ca="1">IFERROR(VLOOKUP($Y54,CALC_selected!$A:$S,COLUMN()+3,FALSE), "")</f>
        <v/>
      </c>
      <c r="C54" s="119" t="str">
        <f ca="1">IFERROR(VLOOKUP($Y54,CALC_selected!$A:$S,COLUMN()+3,FALSE), "")</f>
        <v/>
      </c>
      <c r="D54" s="119" t="str">
        <f ca="1">IFERROR(VLOOKUP($Y54,CALC_selected!$A:$S,COLUMN()+3,FALSE), "")</f>
        <v/>
      </c>
      <c r="E54" s="119" t="str">
        <f ca="1">IFERROR(VLOOKUP($Y54,CALC_selected!$A:$S,COLUMN()+3,FALSE), "")</f>
        <v/>
      </c>
      <c r="F54" s="119" t="str">
        <f ca="1">IFERROR(VLOOKUP($Y54,CALC_selected!$A:$S,COLUMN()+3,FALSE), "")</f>
        <v/>
      </c>
      <c r="G54" s="119" t="str">
        <f ca="1">IFERROR(VLOOKUP($Y54,CALC_selected!$A:$S,COLUMN()+3,FALSE), "")</f>
        <v/>
      </c>
      <c r="H54" s="119" t="str">
        <f ca="1">IFERROR(VLOOKUP($Y54,CALC_selected!$A:$S,COLUMN()+3,FALSE), "")</f>
        <v/>
      </c>
      <c r="I54" s="119" t="str">
        <f ca="1">IFERROR(VLOOKUP($Y54,CALC_selected!$A:$S,COLUMN()+3,FALSE), "")</f>
        <v/>
      </c>
      <c r="J54" s="119" t="str">
        <f ca="1">IFERROR(VLOOKUP($Y54,CALC_selected!$A:$S,COLUMN()+3,FALSE), "")</f>
        <v/>
      </c>
      <c r="K54" s="119" t="str">
        <f ca="1">IFERROR(VLOOKUP($Y54,CALC_selected!$A:$S,COLUMN()+3,FALSE), "")</f>
        <v/>
      </c>
      <c r="L54" s="119" t="str">
        <f ca="1">IFERROR(VLOOKUP($Y54,CALC_selected!$A:$S,COLUMN()+3,FALSE), "")</f>
        <v/>
      </c>
      <c r="M54" s="119" t="str">
        <f ca="1">IFERROR(VLOOKUP($Y54,CALC_selected!$A:$S,COLUMN()+3,FALSE), "")</f>
        <v/>
      </c>
      <c r="N54" s="119" t="str">
        <f ca="1">IFERROR(VLOOKUP($Y54,CALC_selected!$A:$S,COLUMN()+3,FALSE), "")</f>
        <v/>
      </c>
      <c r="O54" s="119" t="str">
        <f ca="1">IFERROR(VLOOKUP($Y54,CALC_selected!$A:$S,COLUMN()+3,FALSE), "")</f>
        <v/>
      </c>
      <c r="P54" s="119" t="str">
        <f ca="1">IFERROR(VLOOKUP($Y54,CALC_selected!$A:$S,COLUMN()+3,FALSE), "")</f>
        <v/>
      </c>
      <c r="Q54" s="119" t="str">
        <f ca="1">IF(B54="","",PCR_Setup!$D$2)</f>
        <v/>
      </c>
      <c r="R54" s="119" t="str">
        <f ca="1">IF(B54="","",PCR_Setup!$J$2)</f>
        <v/>
      </c>
      <c r="S54" s="119" t="str">
        <f ca="1">IF(B54="","",PCR_Setup!$D$20)</f>
        <v/>
      </c>
      <c r="T54" s="119" t="str">
        <f ca="1">IF(B54="","",PCR_Setup!$D$21)</f>
        <v/>
      </c>
      <c r="U54" s="160" t="str">
        <f ca="1">IF(B54="","",PCR_Setup!$K$35)</f>
        <v/>
      </c>
      <c r="V54" s="249" t="str">
        <f ca="1">IF(B54="","",PCR_Setup!$D$7)</f>
        <v/>
      </c>
      <c r="W54" s="160" t="str">
        <f ca="1">IF(B54 ="","",  IFERROR(VLOOKUP("e"&amp;D54&amp;"_"&amp;Q54&amp;"_"&amp;Y54,CALC_FROM_Fragment_Analyzer!B:J,6,FALSE),"no data"))</f>
        <v/>
      </c>
      <c r="X54" s="160" t="str">
        <f ca="1">IF(B54 ="","",  IFERROR(VLOOKUP("e"&amp;D54&amp;"_"&amp;Q54&amp;"_"&amp;Y54,CALC_FROM_Fragment_Analyzer!B:J,5,FALSE), "no data"))</f>
        <v/>
      </c>
      <c r="Y54" s="160" t="str">
        <f ca="1">IFERROR(CALC!X54,"")</f>
        <v/>
      </c>
    </row>
    <row r="55" spans="1:25" x14ac:dyDescent="0.25">
      <c r="A55" s="119" t="str">
        <f ca="1">IFERROR(VLOOKUP($Y55,CALC_selected!$A:$S,COLUMN()+3,FALSE), "")</f>
        <v/>
      </c>
      <c r="B55" s="119" t="str">
        <f ca="1">IFERROR(VLOOKUP($Y55,CALC_selected!$A:$S,COLUMN()+3,FALSE), "")</f>
        <v/>
      </c>
      <c r="C55" s="119" t="str">
        <f ca="1">IFERROR(VLOOKUP($Y55,CALC_selected!$A:$S,COLUMN()+3,FALSE), "")</f>
        <v/>
      </c>
      <c r="D55" s="119" t="str">
        <f ca="1">IFERROR(VLOOKUP($Y55,CALC_selected!$A:$S,COLUMN()+3,FALSE), "")</f>
        <v/>
      </c>
      <c r="E55" s="119" t="str">
        <f ca="1">IFERROR(VLOOKUP($Y55,CALC_selected!$A:$S,COLUMN()+3,FALSE), "")</f>
        <v/>
      </c>
      <c r="F55" s="119" t="str">
        <f ca="1">IFERROR(VLOOKUP($Y55,CALC_selected!$A:$S,COLUMN()+3,FALSE), "")</f>
        <v/>
      </c>
      <c r="G55" s="119" t="str">
        <f ca="1">IFERROR(VLOOKUP($Y55,CALC_selected!$A:$S,COLUMN()+3,FALSE), "")</f>
        <v/>
      </c>
      <c r="H55" s="119" t="str">
        <f ca="1">IFERROR(VLOOKUP($Y55,CALC_selected!$A:$S,COLUMN()+3,FALSE), "")</f>
        <v/>
      </c>
      <c r="I55" s="119" t="str">
        <f ca="1">IFERROR(VLOOKUP($Y55,CALC_selected!$A:$S,COLUMN()+3,FALSE), "")</f>
        <v/>
      </c>
      <c r="J55" s="119" t="str">
        <f ca="1">IFERROR(VLOOKUP($Y55,CALC_selected!$A:$S,COLUMN()+3,FALSE), "")</f>
        <v/>
      </c>
      <c r="K55" s="119" t="str">
        <f ca="1">IFERROR(VLOOKUP($Y55,CALC_selected!$A:$S,COLUMN()+3,FALSE), "")</f>
        <v/>
      </c>
      <c r="L55" s="119" t="str">
        <f ca="1">IFERROR(VLOOKUP($Y55,CALC_selected!$A:$S,COLUMN()+3,FALSE), "")</f>
        <v/>
      </c>
      <c r="M55" s="119" t="str">
        <f ca="1">IFERROR(VLOOKUP($Y55,CALC_selected!$A:$S,COLUMN()+3,FALSE), "")</f>
        <v/>
      </c>
      <c r="N55" s="119" t="str">
        <f ca="1">IFERROR(VLOOKUP($Y55,CALC_selected!$A:$S,COLUMN()+3,FALSE), "")</f>
        <v/>
      </c>
      <c r="O55" s="119" t="str">
        <f ca="1">IFERROR(VLOOKUP($Y55,CALC_selected!$A:$S,COLUMN()+3,FALSE), "")</f>
        <v/>
      </c>
      <c r="P55" s="119" t="str">
        <f ca="1">IFERROR(VLOOKUP($Y55,CALC_selected!$A:$S,COLUMN()+3,FALSE), "")</f>
        <v/>
      </c>
      <c r="Q55" s="119" t="str">
        <f ca="1">IF(B55="","",PCR_Setup!$D$2)</f>
        <v/>
      </c>
      <c r="R55" s="119" t="str">
        <f ca="1">IF(B55="","",PCR_Setup!$J$2)</f>
        <v/>
      </c>
      <c r="S55" s="119" t="str">
        <f ca="1">IF(B55="","",PCR_Setup!$D$20)</f>
        <v/>
      </c>
      <c r="T55" s="119" t="str">
        <f ca="1">IF(B55="","",PCR_Setup!$D$21)</f>
        <v/>
      </c>
      <c r="U55" s="160" t="str">
        <f ca="1">IF(B55="","",PCR_Setup!$K$35)</f>
        <v/>
      </c>
      <c r="V55" s="249" t="str">
        <f ca="1">IF(B55="","",PCR_Setup!$D$7)</f>
        <v/>
      </c>
      <c r="W55" s="160" t="str">
        <f ca="1">IF(B55 ="","",  IFERROR(VLOOKUP("e"&amp;D55&amp;"_"&amp;Q55&amp;"_"&amp;Y55,CALC_FROM_Fragment_Analyzer!B:J,6,FALSE),"no data"))</f>
        <v/>
      </c>
      <c r="X55" s="160" t="str">
        <f ca="1">IF(B55 ="","",  IFERROR(VLOOKUP("e"&amp;D55&amp;"_"&amp;Q55&amp;"_"&amp;Y55,CALC_FROM_Fragment_Analyzer!B:J,5,FALSE), "no data"))</f>
        <v/>
      </c>
      <c r="Y55" s="160" t="str">
        <f ca="1">IFERROR(CALC!X55,"")</f>
        <v/>
      </c>
    </row>
    <row r="56" spans="1:25" x14ac:dyDescent="0.25">
      <c r="A56" s="119" t="str">
        <f ca="1">IFERROR(VLOOKUP($Y56,CALC_selected!$A:$S,COLUMN()+3,FALSE), "")</f>
        <v/>
      </c>
      <c r="B56" s="119" t="str">
        <f ca="1">IFERROR(VLOOKUP($Y56,CALC_selected!$A:$S,COLUMN()+3,FALSE), "")</f>
        <v/>
      </c>
      <c r="C56" s="119" t="str">
        <f ca="1">IFERROR(VLOOKUP($Y56,CALC_selected!$A:$S,COLUMN()+3,FALSE), "")</f>
        <v/>
      </c>
      <c r="D56" s="119" t="str">
        <f ca="1">IFERROR(VLOOKUP($Y56,CALC_selected!$A:$S,COLUMN()+3,FALSE), "")</f>
        <v/>
      </c>
      <c r="E56" s="119" t="str">
        <f ca="1">IFERROR(VLOOKUP($Y56,CALC_selected!$A:$S,COLUMN()+3,FALSE), "")</f>
        <v/>
      </c>
      <c r="F56" s="119" t="str">
        <f ca="1">IFERROR(VLOOKUP($Y56,CALC_selected!$A:$S,COLUMN()+3,FALSE), "")</f>
        <v/>
      </c>
      <c r="G56" s="119" t="str">
        <f ca="1">IFERROR(VLOOKUP($Y56,CALC_selected!$A:$S,COLUMN()+3,FALSE), "")</f>
        <v/>
      </c>
      <c r="H56" s="119" t="str">
        <f ca="1">IFERROR(VLOOKUP($Y56,CALC_selected!$A:$S,COLUMN()+3,FALSE), "")</f>
        <v/>
      </c>
      <c r="I56" s="119" t="str">
        <f ca="1">IFERROR(VLOOKUP($Y56,CALC_selected!$A:$S,COLUMN()+3,FALSE), "")</f>
        <v/>
      </c>
      <c r="J56" s="119" t="str">
        <f ca="1">IFERROR(VLOOKUP($Y56,CALC_selected!$A:$S,COLUMN()+3,FALSE), "")</f>
        <v/>
      </c>
      <c r="K56" s="119" t="str">
        <f ca="1">IFERROR(VLOOKUP($Y56,CALC_selected!$A:$S,COLUMN()+3,FALSE), "")</f>
        <v/>
      </c>
      <c r="L56" s="119" t="str">
        <f ca="1">IFERROR(VLOOKUP($Y56,CALC_selected!$A:$S,COLUMN()+3,FALSE), "")</f>
        <v/>
      </c>
      <c r="M56" s="119" t="str">
        <f ca="1">IFERROR(VLOOKUP($Y56,CALC_selected!$A:$S,COLUMN()+3,FALSE), "")</f>
        <v/>
      </c>
      <c r="N56" s="119" t="str">
        <f ca="1">IFERROR(VLOOKUP($Y56,CALC_selected!$A:$S,COLUMN()+3,FALSE), "")</f>
        <v/>
      </c>
      <c r="O56" s="119" t="str">
        <f ca="1">IFERROR(VLOOKUP($Y56,CALC_selected!$A:$S,COLUMN()+3,FALSE), "")</f>
        <v/>
      </c>
      <c r="P56" s="119" t="str">
        <f ca="1">IFERROR(VLOOKUP($Y56,CALC_selected!$A:$S,COLUMN()+3,FALSE), "")</f>
        <v/>
      </c>
      <c r="Q56" s="119" t="str">
        <f ca="1">IF(B56="","",PCR_Setup!$D$2)</f>
        <v/>
      </c>
      <c r="R56" s="119" t="str">
        <f ca="1">IF(B56="","",PCR_Setup!$J$2)</f>
        <v/>
      </c>
      <c r="S56" s="119" t="str">
        <f ca="1">IF(B56="","",PCR_Setup!$D$20)</f>
        <v/>
      </c>
      <c r="T56" s="119" t="str">
        <f ca="1">IF(B56="","",PCR_Setup!$D$21)</f>
        <v/>
      </c>
      <c r="U56" s="160" t="str">
        <f ca="1">IF(B56="","",PCR_Setup!$K$35)</f>
        <v/>
      </c>
      <c r="V56" s="249" t="str">
        <f ca="1">IF(B56="","",PCR_Setup!$D$7)</f>
        <v/>
      </c>
      <c r="W56" s="160" t="str">
        <f ca="1">IF(B56 ="","",  IFERROR(VLOOKUP("e"&amp;D56&amp;"_"&amp;Q56&amp;"_"&amp;Y56,CALC_FROM_Fragment_Analyzer!B:J,6,FALSE),"no data"))</f>
        <v/>
      </c>
      <c r="X56" s="160" t="str">
        <f ca="1">IF(B56 ="","",  IFERROR(VLOOKUP("e"&amp;D56&amp;"_"&amp;Q56&amp;"_"&amp;Y56,CALC_FROM_Fragment_Analyzer!B:J,5,FALSE), "no data"))</f>
        <v/>
      </c>
      <c r="Y56" s="160" t="str">
        <f ca="1">IFERROR(CALC!X56,"")</f>
        <v/>
      </c>
    </row>
    <row r="57" spans="1:25" x14ac:dyDescent="0.25">
      <c r="A57" s="119" t="str">
        <f ca="1">IFERROR(VLOOKUP($Y57,CALC_selected!$A:$S,COLUMN()+3,FALSE), "")</f>
        <v/>
      </c>
      <c r="B57" s="119" t="str">
        <f ca="1">IFERROR(VLOOKUP($Y57,CALC_selected!$A:$S,COLUMN()+3,FALSE), "")</f>
        <v/>
      </c>
      <c r="C57" s="119" t="str">
        <f ca="1">IFERROR(VLOOKUP($Y57,CALC_selected!$A:$S,COLUMN()+3,FALSE), "")</f>
        <v/>
      </c>
      <c r="D57" s="119" t="str">
        <f ca="1">IFERROR(VLOOKUP($Y57,CALC_selected!$A:$S,COLUMN()+3,FALSE), "")</f>
        <v/>
      </c>
      <c r="E57" s="119" t="str">
        <f ca="1">IFERROR(VLOOKUP($Y57,CALC_selected!$A:$S,COLUMN()+3,FALSE), "")</f>
        <v/>
      </c>
      <c r="F57" s="119" t="str">
        <f ca="1">IFERROR(VLOOKUP($Y57,CALC_selected!$A:$S,COLUMN()+3,FALSE), "")</f>
        <v/>
      </c>
      <c r="G57" s="119" t="str">
        <f ca="1">IFERROR(VLOOKUP($Y57,CALC_selected!$A:$S,COLUMN()+3,FALSE), "")</f>
        <v/>
      </c>
      <c r="H57" s="119" t="str">
        <f ca="1">IFERROR(VLOOKUP($Y57,CALC_selected!$A:$S,COLUMN()+3,FALSE), "")</f>
        <v/>
      </c>
      <c r="I57" s="119" t="str">
        <f ca="1">IFERROR(VLOOKUP($Y57,CALC_selected!$A:$S,COLUMN()+3,FALSE), "")</f>
        <v/>
      </c>
      <c r="J57" s="119" t="str">
        <f ca="1">IFERROR(VLOOKUP($Y57,CALC_selected!$A:$S,COLUMN()+3,FALSE), "")</f>
        <v/>
      </c>
      <c r="K57" s="119" t="str">
        <f ca="1">IFERROR(VLOOKUP($Y57,CALC_selected!$A:$S,COLUMN()+3,FALSE), "")</f>
        <v/>
      </c>
      <c r="L57" s="119" t="str">
        <f ca="1">IFERROR(VLOOKUP($Y57,CALC_selected!$A:$S,COLUMN()+3,FALSE), "")</f>
        <v/>
      </c>
      <c r="M57" s="119" t="str">
        <f ca="1">IFERROR(VLOOKUP($Y57,CALC_selected!$A:$S,COLUMN()+3,FALSE), "")</f>
        <v/>
      </c>
      <c r="N57" s="119" t="str">
        <f ca="1">IFERROR(VLOOKUP($Y57,CALC_selected!$A:$S,COLUMN()+3,FALSE), "")</f>
        <v/>
      </c>
      <c r="O57" s="119" t="str">
        <f ca="1">IFERROR(VLOOKUP($Y57,CALC_selected!$A:$S,COLUMN()+3,FALSE), "")</f>
        <v/>
      </c>
      <c r="P57" s="119" t="str">
        <f ca="1">IFERROR(VLOOKUP($Y57,CALC_selected!$A:$S,COLUMN()+3,FALSE), "")</f>
        <v/>
      </c>
      <c r="Q57" s="119" t="str">
        <f ca="1">IF(B57="","",PCR_Setup!$D$2)</f>
        <v/>
      </c>
      <c r="R57" s="119" t="str">
        <f ca="1">IF(B57="","",PCR_Setup!$J$2)</f>
        <v/>
      </c>
      <c r="S57" s="119" t="str">
        <f ca="1">IF(B57="","",PCR_Setup!$D$20)</f>
        <v/>
      </c>
      <c r="T57" s="119" t="str">
        <f ca="1">IF(B57="","",PCR_Setup!$D$21)</f>
        <v/>
      </c>
      <c r="U57" s="160" t="str">
        <f ca="1">IF(B57="","",PCR_Setup!$K$35)</f>
        <v/>
      </c>
      <c r="V57" s="249" t="str">
        <f ca="1">IF(B57="","",PCR_Setup!$D$7)</f>
        <v/>
      </c>
      <c r="W57" s="160" t="str">
        <f ca="1">IF(B57 ="","",  IFERROR(VLOOKUP("e"&amp;D57&amp;"_"&amp;Q57&amp;"_"&amp;Y57,CALC_FROM_Fragment_Analyzer!B:J,6,FALSE),"no data"))</f>
        <v/>
      </c>
      <c r="X57" s="160" t="str">
        <f ca="1">IF(B57 ="","",  IFERROR(VLOOKUP("e"&amp;D57&amp;"_"&amp;Q57&amp;"_"&amp;Y57,CALC_FROM_Fragment_Analyzer!B:J,5,FALSE), "no data"))</f>
        <v/>
      </c>
      <c r="Y57" s="160" t="str">
        <f ca="1">IFERROR(CALC!X57,"")</f>
        <v/>
      </c>
    </row>
    <row r="58" spans="1:25" x14ac:dyDescent="0.25">
      <c r="A58" s="119" t="str">
        <f ca="1">IFERROR(VLOOKUP($Y58,CALC_selected!$A:$S,COLUMN()+3,FALSE), "")</f>
        <v/>
      </c>
      <c r="B58" s="119" t="str">
        <f ca="1">IFERROR(VLOOKUP($Y58,CALC_selected!$A:$S,COLUMN()+3,FALSE), "")</f>
        <v/>
      </c>
      <c r="C58" s="119" t="str">
        <f ca="1">IFERROR(VLOOKUP($Y58,CALC_selected!$A:$S,COLUMN()+3,FALSE), "")</f>
        <v/>
      </c>
      <c r="D58" s="119" t="str">
        <f ca="1">IFERROR(VLOOKUP($Y58,CALC_selected!$A:$S,COLUMN()+3,FALSE), "")</f>
        <v/>
      </c>
      <c r="E58" s="119" t="str">
        <f ca="1">IFERROR(VLOOKUP($Y58,CALC_selected!$A:$S,COLUMN()+3,FALSE), "")</f>
        <v/>
      </c>
      <c r="F58" s="119" t="str">
        <f ca="1">IFERROR(VLOOKUP($Y58,CALC_selected!$A:$S,COLUMN()+3,FALSE), "")</f>
        <v/>
      </c>
      <c r="G58" s="119" t="str">
        <f ca="1">IFERROR(VLOOKUP($Y58,CALC_selected!$A:$S,COLUMN()+3,FALSE), "")</f>
        <v/>
      </c>
      <c r="H58" s="119" t="str">
        <f ca="1">IFERROR(VLOOKUP($Y58,CALC_selected!$A:$S,COLUMN()+3,FALSE), "")</f>
        <v/>
      </c>
      <c r="I58" s="119" t="str">
        <f ca="1">IFERROR(VLOOKUP($Y58,CALC_selected!$A:$S,COLUMN()+3,FALSE), "")</f>
        <v/>
      </c>
      <c r="J58" s="119" t="str">
        <f ca="1">IFERROR(VLOOKUP($Y58,CALC_selected!$A:$S,COLUMN()+3,FALSE), "")</f>
        <v/>
      </c>
      <c r="K58" s="119" t="str">
        <f ca="1">IFERROR(VLOOKUP($Y58,CALC_selected!$A:$S,COLUMN()+3,FALSE), "")</f>
        <v/>
      </c>
      <c r="L58" s="119" t="str">
        <f ca="1">IFERROR(VLOOKUP($Y58,CALC_selected!$A:$S,COLUMN()+3,FALSE), "")</f>
        <v/>
      </c>
      <c r="M58" s="119" t="str">
        <f ca="1">IFERROR(VLOOKUP($Y58,CALC_selected!$A:$S,COLUMN()+3,FALSE), "")</f>
        <v/>
      </c>
      <c r="N58" s="119" t="str">
        <f ca="1">IFERROR(VLOOKUP($Y58,CALC_selected!$A:$S,COLUMN()+3,FALSE), "")</f>
        <v/>
      </c>
      <c r="O58" s="119" t="str">
        <f ca="1">IFERROR(VLOOKUP($Y58,CALC_selected!$A:$S,COLUMN()+3,FALSE), "")</f>
        <v/>
      </c>
      <c r="P58" s="119" t="str">
        <f ca="1">IFERROR(VLOOKUP($Y58,CALC_selected!$A:$S,COLUMN()+3,FALSE), "")</f>
        <v/>
      </c>
      <c r="Q58" s="119" t="str">
        <f ca="1">IF(B58="","",PCR_Setup!$D$2)</f>
        <v/>
      </c>
      <c r="R58" s="119" t="str">
        <f ca="1">IF(B58="","",PCR_Setup!$J$2)</f>
        <v/>
      </c>
      <c r="S58" s="119" t="str">
        <f ca="1">IF(B58="","",PCR_Setup!$D$20)</f>
        <v/>
      </c>
      <c r="T58" s="119" t="str">
        <f ca="1">IF(B58="","",PCR_Setup!$D$21)</f>
        <v/>
      </c>
      <c r="U58" s="160" t="str">
        <f ca="1">IF(B58="","",PCR_Setup!$K$35)</f>
        <v/>
      </c>
      <c r="V58" s="249" t="str">
        <f ca="1">IF(B58="","",PCR_Setup!$D$7)</f>
        <v/>
      </c>
      <c r="W58" s="160" t="str">
        <f ca="1">IF(B58 ="","",  IFERROR(VLOOKUP("e"&amp;D58&amp;"_"&amp;Q58&amp;"_"&amp;Y58,CALC_FROM_Fragment_Analyzer!B:J,6,FALSE),"no data"))</f>
        <v/>
      </c>
      <c r="X58" s="160" t="str">
        <f ca="1">IF(B58 ="","",  IFERROR(VLOOKUP("e"&amp;D58&amp;"_"&amp;Q58&amp;"_"&amp;Y58,CALC_FROM_Fragment_Analyzer!B:J,5,FALSE), "no data"))</f>
        <v/>
      </c>
      <c r="Y58" s="160" t="str">
        <f ca="1">IFERROR(CALC!X58,"")</f>
        <v/>
      </c>
    </row>
    <row r="59" spans="1:25" x14ac:dyDescent="0.25">
      <c r="A59" s="119" t="str">
        <f ca="1">IFERROR(VLOOKUP($Y59,CALC_selected!$A:$S,COLUMN()+3,FALSE), "")</f>
        <v/>
      </c>
      <c r="B59" s="119" t="str">
        <f ca="1">IFERROR(VLOOKUP($Y59,CALC_selected!$A:$S,COLUMN()+3,FALSE), "")</f>
        <v/>
      </c>
      <c r="C59" s="119" t="str">
        <f ca="1">IFERROR(VLOOKUP($Y59,CALC_selected!$A:$S,COLUMN()+3,FALSE), "")</f>
        <v/>
      </c>
      <c r="D59" s="119" t="str">
        <f ca="1">IFERROR(VLOOKUP($Y59,CALC_selected!$A:$S,COLUMN()+3,FALSE), "")</f>
        <v/>
      </c>
      <c r="E59" s="119" t="str">
        <f ca="1">IFERROR(VLOOKUP($Y59,CALC_selected!$A:$S,COLUMN()+3,FALSE), "")</f>
        <v/>
      </c>
      <c r="F59" s="119" t="str">
        <f ca="1">IFERROR(VLOOKUP($Y59,CALC_selected!$A:$S,COLUMN()+3,FALSE), "")</f>
        <v/>
      </c>
      <c r="G59" s="119" t="str">
        <f ca="1">IFERROR(VLOOKUP($Y59,CALC_selected!$A:$S,COLUMN()+3,FALSE), "")</f>
        <v/>
      </c>
      <c r="H59" s="119" t="str">
        <f ca="1">IFERROR(VLOOKUP($Y59,CALC_selected!$A:$S,COLUMN()+3,FALSE), "")</f>
        <v/>
      </c>
      <c r="I59" s="119" t="str">
        <f ca="1">IFERROR(VLOOKUP($Y59,CALC_selected!$A:$S,COLUMN()+3,FALSE), "")</f>
        <v/>
      </c>
      <c r="J59" s="119" t="str">
        <f ca="1">IFERROR(VLOOKUP($Y59,CALC_selected!$A:$S,COLUMN()+3,FALSE), "")</f>
        <v/>
      </c>
      <c r="K59" s="119" t="str">
        <f ca="1">IFERROR(VLOOKUP($Y59,CALC_selected!$A:$S,COLUMN()+3,FALSE), "")</f>
        <v/>
      </c>
      <c r="L59" s="119" t="str">
        <f ca="1">IFERROR(VLOOKUP($Y59,CALC_selected!$A:$S,COLUMN()+3,FALSE), "")</f>
        <v/>
      </c>
      <c r="M59" s="119" t="str">
        <f ca="1">IFERROR(VLOOKUP($Y59,CALC_selected!$A:$S,COLUMN()+3,FALSE), "")</f>
        <v/>
      </c>
      <c r="N59" s="119" t="str">
        <f ca="1">IFERROR(VLOOKUP($Y59,CALC_selected!$A:$S,COLUMN()+3,FALSE), "")</f>
        <v/>
      </c>
      <c r="O59" s="119" t="str">
        <f ca="1">IFERROR(VLOOKUP($Y59,CALC_selected!$A:$S,COLUMN()+3,FALSE), "")</f>
        <v/>
      </c>
      <c r="P59" s="119" t="str">
        <f ca="1">IFERROR(VLOOKUP($Y59,CALC_selected!$A:$S,COLUMN()+3,FALSE), "")</f>
        <v/>
      </c>
      <c r="Q59" s="119" t="str">
        <f ca="1">IF(B59="","",PCR_Setup!$D$2)</f>
        <v/>
      </c>
      <c r="R59" s="119" t="str">
        <f ca="1">IF(B59="","",PCR_Setup!$J$2)</f>
        <v/>
      </c>
      <c r="S59" s="119" t="str">
        <f ca="1">IF(B59="","",PCR_Setup!$D$20)</f>
        <v/>
      </c>
      <c r="T59" s="119" t="str">
        <f ca="1">IF(B59="","",PCR_Setup!$D$21)</f>
        <v/>
      </c>
      <c r="U59" s="160" t="str">
        <f ca="1">IF(B59="","",PCR_Setup!$K$35)</f>
        <v/>
      </c>
      <c r="V59" s="249" t="str">
        <f ca="1">IF(B59="","",PCR_Setup!$D$7)</f>
        <v/>
      </c>
      <c r="W59" s="160" t="str">
        <f ca="1">IF(B59 ="","",  IFERROR(VLOOKUP("e"&amp;D59&amp;"_"&amp;Q59&amp;"_"&amp;Y59,CALC_FROM_Fragment_Analyzer!B:J,6,FALSE),"no data"))</f>
        <v/>
      </c>
      <c r="X59" s="160" t="str">
        <f ca="1">IF(B59 ="","",  IFERROR(VLOOKUP("e"&amp;D59&amp;"_"&amp;Q59&amp;"_"&amp;Y59,CALC_FROM_Fragment_Analyzer!B:J,5,FALSE), "no data"))</f>
        <v/>
      </c>
      <c r="Y59" s="160" t="str">
        <f ca="1">IFERROR(CALC!X59,"")</f>
        <v/>
      </c>
    </row>
    <row r="60" spans="1:25" x14ac:dyDescent="0.25">
      <c r="A60" s="119" t="str">
        <f ca="1">IFERROR(VLOOKUP($Y60,CALC_selected!$A:$S,COLUMN()+3,FALSE), "")</f>
        <v/>
      </c>
      <c r="B60" s="119" t="str">
        <f ca="1">IFERROR(VLOOKUP($Y60,CALC_selected!$A:$S,COLUMN()+3,FALSE), "")</f>
        <v/>
      </c>
      <c r="C60" s="119" t="str">
        <f ca="1">IFERROR(VLOOKUP($Y60,CALC_selected!$A:$S,COLUMN()+3,FALSE), "")</f>
        <v/>
      </c>
      <c r="D60" s="119" t="str">
        <f ca="1">IFERROR(VLOOKUP($Y60,CALC_selected!$A:$S,COLUMN()+3,FALSE), "")</f>
        <v/>
      </c>
      <c r="E60" s="119" t="str">
        <f ca="1">IFERROR(VLOOKUP($Y60,CALC_selected!$A:$S,COLUMN()+3,FALSE), "")</f>
        <v/>
      </c>
      <c r="F60" s="119" t="str">
        <f ca="1">IFERROR(VLOOKUP($Y60,CALC_selected!$A:$S,COLUMN()+3,FALSE), "")</f>
        <v/>
      </c>
      <c r="G60" s="119" t="str">
        <f ca="1">IFERROR(VLOOKUP($Y60,CALC_selected!$A:$S,COLUMN()+3,FALSE), "")</f>
        <v/>
      </c>
      <c r="H60" s="119" t="str">
        <f ca="1">IFERROR(VLOOKUP($Y60,CALC_selected!$A:$S,COLUMN()+3,FALSE), "")</f>
        <v/>
      </c>
      <c r="I60" s="119" t="str">
        <f ca="1">IFERROR(VLOOKUP($Y60,CALC_selected!$A:$S,COLUMN()+3,FALSE), "")</f>
        <v/>
      </c>
      <c r="J60" s="119" t="str">
        <f ca="1">IFERROR(VLOOKUP($Y60,CALC_selected!$A:$S,COLUMN()+3,FALSE), "")</f>
        <v/>
      </c>
      <c r="K60" s="119" t="str">
        <f ca="1">IFERROR(VLOOKUP($Y60,CALC_selected!$A:$S,COLUMN()+3,FALSE), "")</f>
        <v/>
      </c>
      <c r="L60" s="119" t="str">
        <f ca="1">IFERROR(VLOOKUP($Y60,CALC_selected!$A:$S,COLUMN()+3,FALSE), "")</f>
        <v/>
      </c>
      <c r="M60" s="119" t="str">
        <f ca="1">IFERROR(VLOOKUP($Y60,CALC_selected!$A:$S,COLUMN()+3,FALSE), "")</f>
        <v/>
      </c>
      <c r="N60" s="119" t="str">
        <f ca="1">IFERROR(VLOOKUP($Y60,CALC_selected!$A:$S,COLUMN()+3,FALSE), "")</f>
        <v/>
      </c>
      <c r="O60" s="119" t="str">
        <f ca="1">IFERROR(VLOOKUP($Y60,CALC_selected!$A:$S,COLUMN()+3,FALSE), "")</f>
        <v/>
      </c>
      <c r="P60" s="119" t="str">
        <f ca="1">IFERROR(VLOOKUP($Y60,CALC_selected!$A:$S,COLUMN()+3,FALSE), "")</f>
        <v/>
      </c>
      <c r="Q60" s="119" t="str">
        <f ca="1">IF(B60="","",PCR_Setup!$D$2)</f>
        <v/>
      </c>
      <c r="R60" s="119" t="str">
        <f ca="1">IF(B60="","",PCR_Setup!$J$2)</f>
        <v/>
      </c>
      <c r="S60" s="119" t="str">
        <f ca="1">IF(B60="","",PCR_Setup!$D$20)</f>
        <v/>
      </c>
      <c r="T60" s="119" t="str">
        <f ca="1">IF(B60="","",PCR_Setup!$D$21)</f>
        <v/>
      </c>
      <c r="U60" s="160" t="str">
        <f ca="1">IF(B60="","",PCR_Setup!$K$35)</f>
        <v/>
      </c>
      <c r="V60" s="249" t="str">
        <f ca="1">IF(B60="","",PCR_Setup!$D$7)</f>
        <v/>
      </c>
      <c r="W60" s="160" t="str">
        <f ca="1">IF(B60 ="","",  IFERROR(VLOOKUP("e"&amp;D60&amp;"_"&amp;Q60&amp;"_"&amp;Y60,CALC_FROM_Fragment_Analyzer!B:J,6,FALSE),"no data"))</f>
        <v/>
      </c>
      <c r="X60" s="160" t="str">
        <f ca="1">IF(B60 ="","",  IFERROR(VLOOKUP("e"&amp;D60&amp;"_"&amp;Q60&amp;"_"&amp;Y60,CALC_FROM_Fragment_Analyzer!B:J,5,FALSE), "no data"))</f>
        <v/>
      </c>
      <c r="Y60" s="160" t="str">
        <f ca="1">IFERROR(CALC!X60,"")</f>
        <v/>
      </c>
    </row>
    <row r="61" spans="1:25" x14ac:dyDescent="0.25">
      <c r="A61" s="119" t="str">
        <f ca="1">IFERROR(VLOOKUP($Y61,CALC_selected!$A:$S,COLUMN()+3,FALSE), "")</f>
        <v/>
      </c>
      <c r="B61" s="119" t="str">
        <f ca="1">IFERROR(VLOOKUP($Y61,CALC_selected!$A:$S,COLUMN()+3,FALSE), "")</f>
        <v/>
      </c>
      <c r="C61" s="119" t="str">
        <f ca="1">IFERROR(VLOOKUP($Y61,CALC_selected!$A:$S,COLUMN()+3,FALSE), "")</f>
        <v/>
      </c>
      <c r="D61" s="119" t="str">
        <f ca="1">IFERROR(VLOOKUP($Y61,CALC_selected!$A:$S,COLUMN()+3,FALSE), "")</f>
        <v/>
      </c>
      <c r="E61" s="119" t="str">
        <f ca="1">IFERROR(VLOOKUP($Y61,CALC_selected!$A:$S,COLUMN()+3,FALSE), "")</f>
        <v/>
      </c>
      <c r="F61" s="119" t="str">
        <f ca="1">IFERROR(VLOOKUP($Y61,CALC_selected!$A:$S,COLUMN()+3,FALSE), "")</f>
        <v/>
      </c>
      <c r="G61" s="119" t="str">
        <f ca="1">IFERROR(VLOOKUP($Y61,CALC_selected!$A:$S,COLUMN()+3,FALSE), "")</f>
        <v/>
      </c>
      <c r="H61" s="119" t="str">
        <f ca="1">IFERROR(VLOOKUP($Y61,CALC_selected!$A:$S,COLUMN()+3,FALSE), "")</f>
        <v/>
      </c>
      <c r="I61" s="119" t="str">
        <f ca="1">IFERROR(VLOOKUP($Y61,CALC_selected!$A:$S,COLUMN()+3,FALSE), "")</f>
        <v/>
      </c>
      <c r="J61" s="119" t="str">
        <f ca="1">IFERROR(VLOOKUP($Y61,CALC_selected!$A:$S,COLUMN()+3,FALSE), "")</f>
        <v/>
      </c>
      <c r="K61" s="119" t="str">
        <f ca="1">IFERROR(VLOOKUP($Y61,CALC_selected!$A:$S,COLUMN()+3,FALSE), "")</f>
        <v/>
      </c>
      <c r="L61" s="119" t="str">
        <f ca="1">IFERROR(VLOOKUP($Y61,CALC_selected!$A:$S,COLUMN()+3,FALSE), "")</f>
        <v/>
      </c>
      <c r="M61" s="119" t="str">
        <f ca="1">IFERROR(VLOOKUP($Y61,CALC_selected!$A:$S,COLUMN()+3,FALSE), "")</f>
        <v/>
      </c>
      <c r="N61" s="119" t="str">
        <f ca="1">IFERROR(VLOOKUP($Y61,CALC_selected!$A:$S,COLUMN()+3,FALSE), "")</f>
        <v/>
      </c>
      <c r="O61" s="119" t="str">
        <f ca="1">IFERROR(VLOOKUP($Y61,CALC_selected!$A:$S,COLUMN()+3,FALSE), "")</f>
        <v/>
      </c>
      <c r="P61" s="119" t="str">
        <f ca="1">IFERROR(VLOOKUP($Y61,CALC_selected!$A:$S,COLUMN()+3,FALSE), "")</f>
        <v/>
      </c>
      <c r="Q61" s="119" t="str">
        <f ca="1">IF(B61="","",PCR_Setup!$D$2)</f>
        <v/>
      </c>
      <c r="R61" s="119" t="str">
        <f ca="1">IF(B61="","",PCR_Setup!$J$2)</f>
        <v/>
      </c>
      <c r="S61" s="119" t="str">
        <f ca="1">IF(B61="","",PCR_Setup!$D$20)</f>
        <v/>
      </c>
      <c r="T61" s="119" t="str">
        <f ca="1">IF(B61="","",PCR_Setup!$D$21)</f>
        <v/>
      </c>
      <c r="U61" s="160" t="str">
        <f ca="1">IF(B61="","",PCR_Setup!$K$35)</f>
        <v/>
      </c>
      <c r="V61" s="249" t="str">
        <f ca="1">IF(B61="","",PCR_Setup!$D$7)</f>
        <v/>
      </c>
      <c r="W61" s="160" t="str">
        <f ca="1">IF(B61 ="","",  IFERROR(VLOOKUP("e"&amp;D61&amp;"_"&amp;Q61&amp;"_"&amp;Y61,CALC_FROM_Fragment_Analyzer!B:J,6,FALSE),"no data"))</f>
        <v/>
      </c>
      <c r="X61" s="160" t="str">
        <f ca="1">IF(B61 ="","",  IFERROR(VLOOKUP("e"&amp;D61&amp;"_"&amp;Q61&amp;"_"&amp;Y61,CALC_FROM_Fragment_Analyzer!B:J,5,FALSE), "no data"))</f>
        <v/>
      </c>
      <c r="Y61" s="160" t="str">
        <f ca="1">IFERROR(CALC!X61,"")</f>
        <v/>
      </c>
    </row>
    <row r="62" spans="1:25" x14ac:dyDescent="0.25">
      <c r="A62" s="119" t="str">
        <f ca="1">IFERROR(VLOOKUP($Y62,CALC_selected!$A:$S,COLUMN()+3,FALSE), "")</f>
        <v/>
      </c>
      <c r="B62" s="119" t="str">
        <f ca="1">IFERROR(VLOOKUP($Y62,CALC_selected!$A:$S,COLUMN()+3,FALSE), "")</f>
        <v/>
      </c>
      <c r="C62" s="119" t="str">
        <f ca="1">IFERROR(VLOOKUP($Y62,CALC_selected!$A:$S,COLUMN()+3,FALSE), "")</f>
        <v/>
      </c>
      <c r="D62" s="119" t="str">
        <f ca="1">IFERROR(VLOOKUP($Y62,CALC_selected!$A:$S,COLUMN()+3,FALSE), "")</f>
        <v/>
      </c>
      <c r="E62" s="119" t="str">
        <f ca="1">IFERROR(VLOOKUP($Y62,CALC_selected!$A:$S,COLUMN()+3,FALSE), "")</f>
        <v/>
      </c>
      <c r="F62" s="119" t="str">
        <f ca="1">IFERROR(VLOOKUP($Y62,CALC_selected!$A:$S,COLUMN()+3,FALSE), "")</f>
        <v/>
      </c>
      <c r="G62" s="119" t="str">
        <f ca="1">IFERROR(VLOOKUP($Y62,CALC_selected!$A:$S,COLUMN()+3,FALSE), "")</f>
        <v/>
      </c>
      <c r="H62" s="119" t="str">
        <f ca="1">IFERROR(VLOOKUP($Y62,CALC_selected!$A:$S,COLUMN()+3,FALSE), "")</f>
        <v/>
      </c>
      <c r="I62" s="119" t="str">
        <f ca="1">IFERROR(VLOOKUP($Y62,CALC_selected!$A:$S,COLUMN()+3,FALSE), "")</f>
        <v/>
      </c>
      <c r="J62" s="119" t="str">
        <f ca="1">IFERROR(VLOOKUP($Y62,CALC_selected!$A:$S,COLUMN()+3,FALSE), "")</f>
        <v/>
      </c>
      <c r="K62" s="119" t="str">
        <f ca="1">IFERROR(VLOOKUP($Y62,CALC_selected!$A:$S,COLUMN()+3,FALSE), "")</f>
        <v/>
      </c>
      <c r="L62" s="119" t="str">
        <f ca="1">IFERROR(VLOOKUP($Y62,CALC_selected!$A:$S,COLUMN()+3,FALSE), "")</f>
        <v/>
      </c>
      <c r="M62" s="119" t="str">
        <f ca="1">IFERROR(VLOOKUP($Y62,CALC_selected!$A:$S,COLUMN()+3,FALSE), "")</f>
        <v/>
      </c>
      <c r="N62" s="119" t="str">
        <f ca="1">IFERROR(VLOOKUP($Y62,CALC_selected!$A:$S,COLUMN()+3,FALSE), "")</f>
        <v/>
      </c>
      <c r="O62" s="119" t="str">
        <f ca="1">IFERROR(VLOOKUP($Y62,CALC_selected!$A:$S,COLUMN()+3,FALSE), "")</f>
        <v/>
      </c>
      <c r="P62" s="119" t="str">
        <f ca="1">IFERROR(VLOOKUP($Y62,CALC_selected!$A:$S,COLUMN()+3,FALSE), "")</f>
        <v/>
      </c>
      <c r="Q62" s="119" t="str">
        <f ca="1">IF(B62="","",PCR_Setup!$D$2)</f>
        <v/>
      </c>
      <c r="R62" s="119" t="str">
        <f ca="1">IF(B62="","",PCR_Setup!$J$2)</f>
        <v/>
      </c>
      <c r="S62" s="119" t="str">
        <f ca="1">IF(B62="","",PCR_Setup!$D$20)</f>
        <v/>
      </c>
      <c r="T62" s="119" t="str">
        <f ca="1">IF(B62="","",PCR_Setup!$D$21)</f>
        <v/>
      </c>
      <c r="U62" s="160" t="str">
        <f ca="1">IF(B62="","",PCR_Setup!$K$35)</f>
        <v/>
      </c>
      <c r="V62" s="249" t="str">
        <f ca="1">IF(B62="","",PCR_Setup!$D$7)</f>
        <v/>
      </c>
      <c r="W62" s="160" t="str">
        <f ca="1">IF(B62 ="","",  IFERROR(VLOOKUP("e"&amp;D62&amp;"_"&amp;Q62&amp;"_"&amp;Y62,CALC_FROM_Fragment_Analyzer!B:J,6,FALSE),"no data"))</f>
        <v/>
      </c>
      <c r="X62" s="160" t="str">
        <f ca="1">IF(B62 ="","",  IFERROR(VLOOKUP("e"&amp;D62&amp;"_"&amp;Q62&amp;"_"&amp;Y62,CALC_FROM_Fragment_Analyzer!B:J,5,FALSE), "no data"))</f>
        <v/>
      </c>
      <c r="Y62" s="160" t="str">
        <f ca="1">IFERROR(CALC!X62,"")</f>
        <v/>
      </c>
    </row>
    <row r="63" spans="1:25" x14ac:dyDescent="0.25">
      <c r="A63" s="119" t="str">
        <f ca="1">IFERROR(VLOOKUP($Y63,CALC_selected!$A:$S,COLUMN()+3,FALSE), "")</f>
        <v/>
      </c>
      <c r="B63" s="119" t="str">
        <f ca="1">IFERROR(VLOOKUP($Y63,CALC_selected!$A:$S,COLUMN()+3,FALSE), "")</f>
        <v/>
      </c>
      <c r="C63" s="119" t="str">
        <f ca="1">IFERROR(VLOOKUP($Y63,CALC_selected!$A:$S,COLUMN()+3,FALSE), "")</f>
        <v/>
      </c>
      <c r="D63" s="119" t="str">
        <f ca="1">IFERROR(VLOOKUP($Y63,CALC_selected!$A:$S,COLUMN()+3,FALSE), "")</f>
        <v/>
      </c>
      <c r="E63" s="119" t="str">
        <f ca="1">IFERROR(VLOOKUP($Y63,CALC_selected!$A:$S,COLUMN()+3,FALSE), "")</f>
        <v/>
      </c>
      <c r="F63" s="119" t="str">
        <f ca="1">IFERROR(VLOOKUP($Y63,CALC_selected!$A:$S,COLUMN()+3,FALSE), "")</f>
        <v/>
      </c>
      <c r="G63" s="119" t="str">
        <f ca="1">IFERROR(VLOOKUP($Y63,CALC_selected!$A:$S,COLUMN()+3,FALSE), "")</f>
        <v/>
      </c>
      <c r="H63" s="119" t="str">
        <f ca="1">IFERROR(VLOOKUP($Y63,CALC_selected!$A:$S,COLUMN()+3,FALSE), "")</f>
        <v/>
      </c>
      <c r="I63" s="119" t="str">
        <f ca="1">IFERROR(VLOOKUP($Y63,CALC_selected!$A:$S,COLUMN()+3,FALSE), "")</f>
        <v/>
      </c>
      <c r="J63" s="119" t="str">
        <f ca="1">IFERROR(VLOOKUP($Y63,CALC_selected!$A:$S,COLUMN()+3,FALSE), "")</f>
        <v/>
      </c>
      <c r="K63" s="119" t="str">
        <f ca="1">IFERROR(VLOOKUP($Y63,CALC_selected!$A:$S,COLUMN()+3,FALSE), "")</f>
        <v/>
      </c>
      <c r="L63" s="119" t="str">
        <f ca="1">IFERROR(VLOOKUP($Y63,CALC_selected!$A:$S,COLUMN()+3,FALSE), "")</f>
        <v/>
      </c>
      <c r="M63" s="119" t="str">
        <f ca="1">IFERROR(VLOOKUP($Y63,CALC_selected!$A:$S,COLUMN()+3,FALSE), "")</f>
        <v/>
      </c>
      <c r="N63" s="119" t="str">
        <f ca="1">IFERROR(VLOOKUP($Y63,CALC_selected!$A:$S,COLUMN()+3,FALSE), "")</f>
        <v/>
      </c>
      <c r="O63" s="119" t="str">
        <f ca="1">IFERROR(VLOOKUP($Y63,CALC_selected!$A:$S,COLUMN()+3,FALSE), "")</f>
        <v/>
      </c>
      <c r="P63" s="119" t="str">
        <f ca="1">IFERROR(VLOOKUP($Y63,CALC_selected!$A:$S,COLUMN()+3,FALSE), "")</f>
        <v/>
      </c>
      <c r="Q63" s="119" t="str">
        <f ca="1">IF(B63="","",PCR_Setup!$D$2)</f>
        <v/>
      </c>
      <c r="R63" s="119" t="str">
        <f ca="1">IF(B63="","",PCR_Setup!$J$2)</f>
        <v/>
      </c>
      <c r="S63" s="119" t="str">
        <f ca="1">IF(B63="","",PCR_Setup!$D$20)</f>
        <v/>
      </c>
      <c r="T63" s="119" t="str">
        <f ca="1">IF(B63="","",PCR_Setup!$D$21)</f>
        <v/>
      </c>
      <c r="U63" s="160" t="str">
        <f ca="1">IF(B63="","",PCR_Setup!$K$35)</f>
        <v/>
      </c>
      <c r="V63" s="249" t="str">
        <f ca="1">IF(B63="","",PCR_Setup!$D$7)</f>
        <v/>
      </c>
      <c r="W63" s="160" t="str">
        <f ca="1">IF(B63 ="","",  IFERROR(VLOOKUP("e"&amp;D63&amp;"_"&amp;Q63&amp;"_"&amp;Y63,CALC_FROM_Fragment_Analyzer!B:J,6,FALSE),"no data"))</f>
        <v/>
      </c>
      <c r="X63" s="160" t="str">
        <f ca="1">IF(B63 ="","",  IFERROR(VLOOKUP("e"&amp;D63&amp;"_"&amp;Q63&amp;"_"&amp;Y63,CALC_FROM_Fragment_Analyzer!B:J,5,FALSE), "no data"))</f>
        <v/>
      </c>
      <c r="Y63" s="160" t="str">
        <f ca="1">IFERROR(CALC!X63,"")</f>
        <v/>
      </c>
    </row>
    <row r="64" spans="1:25" x14ac:dyDescent="0.25">
      <c r="A64" s="119" t="str">
        <f ca="1">IFERROR(VLOOKUP($Y64,CALC_selected!$A:$S,COLUMN()+3,FALSE), "")</f>
        <v/>
      </c>
      <c r="B64" s="119" t="str">
        <f ca="1">IFERROR(VLOOKUP($Y64,CALC_selected!$A:$S,COLUMN()+3,FALSE), "")</f>
        <v/>
      </c>
      <c r="C64" s="119" t="str">
        <f ca="1">IFERROR(VLOOKUP($Y64,CALC_selected!$A:$S,COLUMN()+3,FALSE), "")</f>
        <v/>
      </c>
      <c r="D64" s="119" t="str">
        <f ca="1">IFERROR(VLOOKUP($Y64,CALC_selected!$A:$S,COLUMN()+3,FALSE), "")</f>
        <v/>
      </c>
      <c r="E64" s="119" t="str">
        <f ca="1">IFERROR(VLOOKUP($Y64,CALC_selected!$A:$S,COLUMN()+3,FALSE), "")</f>
        <v/>
      </c>
      <c r="F64" s="119" t="str">
        <f ca="1">IFERROR(VLOOKUP($Y64,CALC_selected!$A:$S,COLUMN()+3,FALSE), "")</f>
        <v/>
      </c>
      <c r="G64" s="119" t="str">
        <f ca="1">IFERROR(VLOOKUP($Y64,CALC_selected!$A:$S,COLUMN()+3,FALSE), "")</f>
        <v/>
      </c>
      <c r="H64" s="119" t="str">
        <f ca="1">IFERROR(VLOOKUP($Y64,CALC_selected!$A:$S,COLUMN()+3,FALSE), "")</f>
        <v/>
      </c>
      <c r="I64" s="119" t="str">
        <f ca="1">IFERROR(VLOOKUP($Y64,CALC_selected!$A:$S,COLUMN()+3,FALSE), "")</f>
        <v/>
      </c>
      <c r="J64" s="119" t="str">
        <f ca="1">IFERROR(VLOOKUP($Y64,CALC_selected!$A:$S,COLUMN()+3,FALSE), "")</f>
        <v/>
      </c>
      <c r="K64" s="119" t="str">
        <f ca="1">IFERROR(VLOOKUP($Y64,CALC_selected!$A:$S,COLUMN()+3,FALSE), "")</f>
        <v/>
      </c>
      <c r="L64" s="119" t="str">
        <f ca="1">IFERROR(VLOOKUP($Y64,CALC_selected!$A:$S,COLUMN()+3,FALSE), "")</f>
        <v/>
      </c>
      <c r="M64" s="119" t="str">
        <f ca="1">IFERROR(VLOOKUP($Y64,CALC_selected!$A:$S,COLUMN()+3,FALSE), "")</f>
        <v/>
      </c>
      <c r="N64" s="119" t="str">
        <f ca="1">IFERROR(VLOOKUP($Y64,CALC_selected!$A:$S,COLUMN()+3,FALSE), "")</f>
        <v/>
      </c>
      <c r="O64" s="119" t="str">
        <f ca="1">IFERROR(VLOOKUP($Y64,CALC_selected!$A:$S,COLUMN()+3,FALSE), "")</f>
        <v/>
      </c>
      <c r="P64" s="119" t="str">
        <f ca="1">IFERROR(VLOOKUP($Y64,CALC_selected!$A:$S,COLUMN()+3,FALSE), "")</f>
        <v/>
      </c>
      <c r="Q64" s="119" t="str">
        <f ca="1">IF(B64="","",PCR_Setup!$D$2)</f>
        <v/>
      </c>
      <c r="R64" s="119" t="str">
        <f ca="1">IF(B64="","",PCR_Setup!$J$2)</f>
        <v/>
      </c>
      <c r="S64" s="119" t="str">
        <f ca="1">IF(B64="","",PCR_Setup!$D$20)</f>
        <v/>
      </c>
      <c r="T64" s="119" t="str">
        <f ca="1">IF(B64="","",PCR_Setup!$D$21)</f>
        <v/>
      </c>
      <c r="U64" s="160" t="str">
        <f ca="1">IF(B64="","",PCR_Setup!$K$35)</f>
        <v/>
      </c>
      <c r="V64" s="249" t="str">
        <f ca="1">IF(B64="","",PCR_Setup!$D$7)</f>
        <v/>
      </c>
      <c r="W64" s="160" t="str">
        <f ca="1">IF(B64 ="","",  IFERROR(VLOOKUP("e"&amp;D64&amp;"_"&amp;Q64&amp;"_"&amp;Y64,CALC_FROM_Fragment_Analyzer!B:J,6,FALSE),"no data"))</f>
        <v/>
      </c>
      <c r="X64" s="160" t="str">
        <f ca="1">IF(B64 ="","",  IFERROR(VLOOKUP("e"&amp;D64&amp;"_"&amp;Q64&amp;"_"&amp;Y64,CALC_FROM_Fragment_Analyzer!B:J,5,FALSE), "no data"))</f>
        <v/>
      </c>
      <c r="Y64" s="160" t="str">
        <f ca="1">IFERROR(CALC!X64,"")</f>
        <v/>
      </c>
    </row>
    <row r="65" spans="1:25" x14ac:dyDescent="0.25">
      <c r="A65" s="119" t="str">
        <f ca="1">IFERROR(VLOOKUP($Y65,CALC_selected!$A:$S,COLUMN()+3,FALSE), "")</f>
        <v/>
      </c>
      <c r="B65" s="119" t="str">
        <f ca="1">IFERROR(VLOOKUP($Y65,CALC_selected!$A:$S,COLUMN()+3,FALSE), "")</f>
        <v/>
      </c>
      <c r="C65" s="119" t="str">
        <f ca="1">IFERROR(VLOOKUP($Y65,CALC_selected!$A:$S,COLUMN()+3,FALSE), "")</f>
        <v/>
      </c>
      <c r="D65" s="119" t="str">
        <f ca="1">IFERROR(VLOOKUP($Y65,CALC_selected!$A:$S,COLUMN()+3,FALSE), "")</f>
        <v/>
      </c>
      <c r="E65" s="119" t="str">
        <f ca="1">IFERROR(VLOOKUP($Y65,CALC_selected!$A:$S,COLUMN()+3,FALSE), "")</f>
        <v/>
      </c>
      <c r="F65" s="119" t="str">
        <f ca="1">IFERROR(VLOOKUP($Y65,CALC_selected!$A:$S,COLUMN()+3,FALSE), "")</f>
        <v/>
      </c>
      <c r="G65" s="119" t="str">
        <f ca="1">IFERROR(VLOOKUP($Y65,CALC_selected!$A:$S,COLUMN()+3,FALSE), "")</f>
        <v/>
      </c>
      <c r="H65" s="119" t="str">
        <f ca="1">IFERROR(VLOOKUP($Y65,CALC_selected!$A:$S,COLUMN()+3,FALSE), "")</f>
        <v/>
      </c>
      <c r="I65" s="119" t="str">
        <f ca="1">IFERROR(VLOOKUP($Y65,CALC_selected!$A:$S,COLUMN()+3,FALSE), "")</f>
        <v/>
      </c>
      <c r="J65" s="119" t="str">
        <f ca="1">IFERROR(VLOOKUP($Y65,CALC_selected!$A:$S,COLUMN()+3,FALSE), "")</f>
        <v/>
      </c>
      <c r="K65" s="119" t="str">
        <f ca="1">IFERROR(VLOOKUP($Y65,CALC_selected!$A:$S,COLUMN()+3,FALSE), "")</f>
        <v/>
      </c>
      <c r="L65" s="119" t="str">
        <f ca="1">IFERROR(VLOOKUP($Y65,CALC_selected!$A:$S,COLUMN()+3,FALSE), "")</f>
        <v/>
      </c>
      <c r="M65" s="119" t="str">
        <f ca="1">IFERROR(VLOOKUP($Y65,CALC_selected!$A:$S,COLUMN()+3,FALSE), "")</f>
        <v/>
      </c>
      <c r="N65" s="119" t="str">
        <f ca="1">IFERROR(VLOOKUP($Y65,CALC_selected!$A:$S,COLUMN()+3,FALSE), "")</f>
        <v/>
      </c>
      <c r="O65" s="119" t="str">
        <f ca="1">IFERROR(VLOOKUP($Y65,CALC_selected!$A:$S,COLUMN()+3,FALSE), "")</f>
        <v/>
      </c>
      <c r="P65" s="119" t="str">
        <f ca="1">IFERROR(VLOOKUP($Y65,CALC_selected!$A:$S,COLUMN()+3,FALSE), "")</f>
        <v/>
      </c>
      <c r="Q65" s="119" t="str">
        <f ca="1">IF(B65="","",PCR_Setup!$D$2)</f>
        <v/>
      </c>
      <c r="R65" s="119" t="str">
        <f ca="1">IF(B65="","",PCR_Setup!$J$2)</f>
        <v/>
      </c>
      <c r="S65" s="119" t="str">
        <f ca="1">IF(B65="","",PCR_Setup!$D$20)</f>
        <v/>
      </c>
      <c r="T65" s="119" t="str">
        <f ca="1">IF(B65="","",PCR_Setup!$D$21)</f>
        <v/>
      </c>
      <c r="U65" s="160" t="str">
        <f ca="1">IF(B65="","",PCR_Setup!$K$35)</f>
        <v/>
      </c>
      <c r="V65" s="249" t="str">
        <f ca="1">IF(B65="","",PCR_Setup!$D$7)</f>
        <v/>
      </c>
      <c r="W65" s="160" t="str">
        <f ca="1">IF(B65 ="","",  IFERROR(VLOOKUP("e"&amp;D65&amp;"_"&amp;Q65&amp;"_"&amp;Y65,CALC_FROM_Fragment_Analyzer!B:J,6,FALSE),"no data"))</f>
        <v/>
      </c>
      <c r="X65" s="160" t="str">
        <f ca="1">IF(B65 ="","",  IFERROR(VLOOKUP("e"&amp;D65&amp;"_"&amp;Q65&amp;"_"&amp;Y65,CALC_FROM_Fragment_Analyzer!B:J,5,FALSE), "no data"))</f>
        <v/>
      </c>
      <c r="Y65" s="160" t="str">
        <f ca="1">IFERROR(CALC!X65,"")</f>
        <v/>
      </c>
    </row>
    <row r="66" spans="1:25" x14ac:dyDescent="0.25">
      <c r="A66" s="119" t="str">
        <f ca="1">IFERROR(VLOOKUP($Y66,CALC_selected!$A:$S,COLUMN()+3,FALSE), "")</f>
        <v/>
      </c>
      <c r="B66" s="119" t="str">
        <f ca="1">IFERROR(VLOOKUP($Y66,CALC_selected!$A:$S,COLUMN()+3,FALSE), "")</f>
        <v/>
      </c>
      <c r="C66" s="119" t="str">
        <f ca="1">IFERROR(VLOOKUP($Y66,CALC_selected!$A:$S,COLUMN()+3,FALSE), "")</f>
        <v/>
      </c>
      <c r="D66" s="119" t="str">
        <f ca="1">IFERROR(VLOOKUP($Y66,CALC_selected!$A:$S,COLUMN()+3,FALSE), "")</f>
        <v/>
      </c>
      <c r="E66" s="119" t="str">
        <f ca="1">IFERROR(VLOOKUP($Y66,CALC_selected!$A:$S,COLUMN()+3,FALSE), "")</f>
        <v/>
      </c>
      <c r="F66" s="119" t="str">
        <f ca="1">IFERROR(VLOOKUP($Y66,CALC_selected!$A:$S,COLUMN()+3,FALSE), "")</f>
        <v/>
      </c>
      <c r="G66" s="119" t="str">
        <f ca="1">IFERROR(VLOOKUP($Y66,CALC_selected!$A:$S,COLUMN()+3,FALSE), "")</f>
        <v/>
      </c>
      <c r="H66" s="119" t="str">
        <f ca="1">IFERROR(VLOOKUP($Y66,CALC_selected!$A:$S,COLUMN()+3,FALSE), "")</f>
        <v/>
      </c>
      <c r="I66" s="119" t="str">
        <f ca="1">IFERROR(VLOOKUP($Y66,CALC_selected!$A:$S,COLUMN()+3,FALSE), "")</f>
        <v/>
      </c>
      <c r="J66" s="119" t="str">
        <f ca="1">IFERROR(VLOOKUP($Y66,CALC_selected!$A:$S,COLUMN()+3,FALSE), "")</f>
        <v/>
      </c>
      <c r="K66" s="119" t="str">
        <f ca="1">IFERROR(VLOOKUP($Y66,CALC_selected!$A:$S,COLUMN()+3,FALSE), "")</f>
        <v/>
      </c>
      <c r="L66" s="119" t="str">
        <f ca="1">IFERROR(VLOOKUP($Y66,CALC_selected!$A:$S,COLUMN()+3,FALSE), "")</f>
        <v/>
      </c>
      <c r="M66" s="119" t="str">
        <f ca="1">IFERROR(VLOOKUP($Y66,CALC_selected!$A:$S,COLUMN()+3,FALSE), "")</f>
        <v/>
      </c>
      <c r="N66" s="119" t="str">
        <f ca="1">IFERROR(VLOOKUP($Y66,CALC_selected!$A:$S,COLUMN()+3,FALSE), "")</f>
        <v/>
      </c>
      <c r="O66" s="119" t="str">
        <f ca="1">IFERROR(VLOOKUP($Y66,CALC_selected!$A:$S,COLUMN()+3,FALSE), "")</f>
        <v/>
      </c>
      <c r="P66" s="119" t="str">
        <f ca="1">IFERROR(VLOOKUP($Y66,CALC_selected!$A:$S,COLUMN()+3,FALSE), "")</f>
        <v/>
      </c>
      <c r="Q66" s="119" t="str">
        <f ca="1">IF(B66="","",PCR_Setup!$D$2)</f>
        <v/>
      </c>
      <c r="R66" s="119" t="str">
        <f ca="1">IF(B66="","",PCR_Setup!$J$2)</f>
        <v/>
      </c>
      <c r="S66" s="119" t="str">
        <f ca="1">IF(B66="","",PCR_Setup!$D$20)</f>
        <v/>
      </c>
      <c r="T66" s="119" t="str">
        <f ca="1">IF(B66="","",PCR_Setup!$D$21)</f>
        <v/>
      </c>
      <c r="U66" s="160" t="str">
        <f ca="1">IF(B66="","",PCR_Setup!$K$35)</f>
        <v/>
      </c>
      <c r="V66" s="249" t="str">
        <f ca="1">IF(B66="","",PCR_Setup!$D$7)</f>
        <v/>
      </c>
      <c r="W66" s="160" t="str">
        <f ca="1">IF(B66 ="","",  IFERROR(VLOOKUP("e"&amp;D66&amp;"_"&amp;Q66&amp;"_"&amp;Y66,CALC_FROM_Fragment_Analyzer!B:J,6,FALSE),"no data"))</f>
        <v/>
      </c>
      <c r="X66" s="160" t="str">
        <f ca="1">IF(B66 ="","",  IFERROR(VLOOKUP("e"&amp;D66&amp;"_"&amp;Q66&amp;"_"&amp;Y66,CALC_FROM_Fragment_Analyzer!B:J,5,FALSE), "no data"))</f>
        <v/>
      </c>
      <c r="Y66" s="160" t="str">
        <f ca="1">IFERROR(CALC!X66,"")</f>
        <v/>
      </c>
    </row>
    <row r="67" spans="1:25" x14ac:dyDescent="0.25">
      <c r="A67" s="119" t="str">
        <f ca="1">IFERROR(VLOOKUP($Y67,CALC_selected!$A:$S,COLUMN()+3,FALSE), "")</f>
        <v/>
      </c>
      <c r="B67" s="119" t="str">
        <f ca="1">IFERROR(VLOOKUP($Y67,CALC_selected!$A:$S,COLUMN()+3,FALSE), "")</f>
        <v/>
      </c>
      <c r="C67" s="119" t="str">
        <f ca="1">IFERROR(VLOOKUP($Y67,CALC_selected!$A:$S,COLUMN()+3,FALSE), "")</f>
        <v/>
      </c>
      <c r="D67" s="119" t="str">
        <f ca="1">IFERROR(VLOOKUP($Y67,CALC_selected!$A:$S,COLUMN()+3,FALSE), "")</f>
        <v/>
      </c>
      <c r="E67" s="119" t="str">
        <f ca="1">IFERROR(VLOOKUP($Y67,CALC_selected!$A:$S,COLUMN()+3,FALSE), "")</f>
        <v/>
      </c>
      <c r="F67" s="119" t="str">
        <f ca="1">IFERROR(VLOOKUP($Y67,CALC_selected!$A:$S,COLUMN()+3,FALSE), "")</f>
        <v/>
      </c>
      <c r="G67" s="119" t="str">
        <f ca="1">IFERROR(VLOOKUP($Y67,CALC_selected!$A:$S,COLUMN()+3,FALSE), "")</f>
        <v/>
      </c>
      <c r="H67" s="119" t="str">
        <f ca="1">IFERROR(VLOOKUP($Y67,CALC_selected!$A:$S,COLUMN()+3,FALSE), "")</f>
        <v/>
      </c>
      <c r="I67" s="119" t="str">
        <f ca="1">IFERROR(VLOOKUP($Y67,CALC_selected!$A:$S,COLUMN()+3,FALSE), "")</f>
        <v/>
      </c>
      <c r="J67" s="119" t="str">
        <f ca="1">IFERROR(VLOOKUP($Y67,CALC_selected!$A:$S,COLUMN()+3,FALSE), "")</f>
        <v/>
      </c>
      <c r="K67" s="119" t="str">
        <f ca="1">IFERROR(VLOOKUP($Y67,CALC_selected!$A:$S,COLUMN()+3,FALSE), "")</f>
        <v/>
      </c>
      <c r="L67" s="119" t="str">
        <f ca="1">IFERROR(VLOOKUP($Y67,CALC_selected!$A:$S,COLUMN()+3,FALSE), "")</f>
        <v/>
      </c>
      <c r="M67" s="119" t="str">
        <f ca="1">IFERROR(VLOOKUP($Y67,CALC_selected!$A:$S,COLUMN()+3,FALSE), "")</f>
        <v/>
      </c>
      <c r="N67" s="119" t="str">
        <f ca="1">IFERROR(VLOOKUP($Y67,CALC_selected!$A:$S,COLUMN()+3,FALSE), "")</f>
        <v/>
      </c>
      <c r="O67" s="119" t="str">
        <f ca="1">IFERROR(VLOOKUP($Y67,CALC_selected!$A:$S,COLUMN()+3,FALSE), "")</f>
        <v/>
      </c>
      <c r="P67" s="119" t="str">
        <f ca="1">IFERROR(VLOOKUP($Y67,CALC_selected!$A:$S,COLUMN()+3,FALSE), "")</f>
        <v/>
      </c>
      <c r="Q67" s="119" t="str">
        <f ca="1">IF(B67="","",PCR_Setup!$D$2)</f>
        <v/>
      </c>
      <c r="R67" s="119" t="str">
        <f ca="1">IF(B67="","",PCR_Setup!$J$2)</f>
        <v/>
      </c>
      <c r="S67" s="119" t="str">
        <f ca="1">IF(B67="","",PCR_Setup!$D$20)</f>
        <v/>
      </c>
      <c r="T67" s="119" t="str">
        <f ca="1">IF(B67="","",PCR_Setup!$D$21)</f>
        <v/>
      </c>
      <c r="U67" s="160" t="str">
        <f ca="1">IF(B67="","",PCR_Setup!$K$35)</f>
        <v/>
      </c>
      <c r="V67" s="249" t="str">
        <f ca="1">IF(B67="","",PCR_Setup!$D$7)</f>
        <v/>
      </c>
      <c r="W67" s="160" t="str">
        <f ca="1">IF(B67 ="","",  IFERROR(VLOOKUP("e"&amp;D67&amp;"_"&amp;Q67&amp;"_"&amp;Y67,CALC_FROM_Fragment_Analyzer!B:J,6,FALSE),"no data"))</f>
        <v/>
      </c>
      <c r="X67" s="160" t="str">
        <f ca="1">IF(B67 ="","",  IFERROR(VLOOKUP("e"&amp;D67&amp;"_"&amp;Q67&amp;"_"&amp;Y67,CALC_FROM_Fragment_Analyzer!B:J,5,FALSE), "no data"))</f>
        <v/>
      </c>
      <c r="Y67" s="160" t="str">
        <f ca="1">IFERROR(CALC!X67,"")</f>
        <v/>
      </c>
    </row>
    <row r="68" spans="1:25" x14ac:dyDescent="0.25">
      <c r="A68" s="119" t="str">
        <f ca="1">IFERROR(VLOOKUP($Y68,CALC_selected!$A:$S,COLUMN()+3,FALSE), "")</f>
        <v/>
      </c>
      <c r="B68" s="119" t="str">
        <f ca="1">IFERROR(VLOOKUP($Y68,CALC_selected!$A:$S,COLUMN()+3,FALSE), "")</f>
        <v/>
      </c>
      <c r="C68" s="119" t="str">
        <f ca="1">IFERROR(VLOOKUP($Y68,CALC_selected!$A:$S,COLUMN()+3,FALSE), "")</f>
        <v/>
      </c>
      <c r="D68" s="119" t="str">
        <f ca="1">IFERROR(VLOOKUP($Y68,CALC_selected!$A:$S,COLUMN()+3,FALSE), "")</f>
        <v/>
      </c>
      <c r="E68" s="119" t="str">
        <f ca="1">IFERROR(VLOOKUP($Y68,CALC_selected!$A:$S,COLUMN()+3,FALSE), "")</f>
        <v/>
      </c>
      <c r="F68" s="119" t="str">
        <f ca="1">IFERROR(VLOOKUP($Y68,CALC_selected!$A:$S,COLUMN()+3,FALSE), "")</f>
        <v/>
      </c>
      <c r="G68" s="119" t="str">
        <f ca="1">IFERROR(VLOOKUP($Y68,CALC_selected!$A:$S,COLUMN()+3,FALSE), "")</f>
        <v/>
      </c>
      <c r="H68" s="119" t="str">
        <f ca="1">IFERROR(VLOOKUP($Y68,CALC_selected!$A:$S,COLUMN()+3,FALSE), "")</f>
        <v/>
      </c>
      <c r="I68" s="119" t="str">
        <f ca="1">IFERROR(VLOOKUP($Y68,CALC_selected!$A:$S,COLUMN()+3,FALSE), "")</f>
        <v/>
      </c>
      <c r="J68" s="119" t="str">
        <f ca="1">IFERROR(VLOOKUP($Y68,CALC_selected!$A:$S,COLUMN()+3,FALSE), "")</f>
        <v/>
      </c>
      <c r="K68" s="119" t="str">
        <f ca="1">IFERROR(VLOOKUP($Y68,CALC_selected!$A:$S,COLUMN()+3,FALSE), "")</f>
        <v/>
      </c>
      <c r="L68" s="119" t="str">
        <f ca="1">IFERROR(VLOOKUP($Y68,CALC_selected!$A:$S,COLUMN()+3,FALSE), "")</f>
        <v/>
      </c>
      <c r="M68" s="119" t="str">
        <f ca="1">IFERROR(VLOOKUP($Y68,CALC_selected!$A:$S,COLUMN()+3,FALSE), "")</f>
        <v/>
      </c>
      <c r="N68" s="119" t="str">
        <f ca="1">IFERROR(VLOOKUP($Y68,CALC_selected!$A:$S,COLUMN()+3,FALSE), "")</f>
        <v/>
      </c>
      <c r="O68" s="119" t="str">
        <f ca="1">IFERROR(VLOOKUP($Y68,CALC_selected!$A:$S,COLUMN()+3,FALSE), "")</f>
        <v/>
      </c>
      <c r="P68" s="119" t="str">
        <f ca="1">IFERROR(VLOOKUP($Y68,CALC_selected!$A:$S,COLUMN()+3,FALSE), "")</f>
        <v/>
      </c>
      <c r="Q68" s="119" t="str">
        <f ca="1">IF(B68="","",PCR_Setup!$D$2)</f>
        <v/>
      </c>
      <c r="R68" s="119" t="str">
        <f ca="1">IF(B68="","",PCR_Setup!$J$2)</f>
        <v/>
      </c>
      <c r="S68" s="119" t="str">
        <f ca="1">IF(B68="","",PCR_Setup!$D$20)</f>
        <v/>
      </c>
      <c r="T68" s="119" t="str">
        <f ca="1">IF(B68="","",PCR_Setup!$D$21)</f>
        <v/>
      </c>
      <c r="U68" s="160" t="str">
        <f ca="1">IF(B68="","",PCR_Setup!$K$35)</f>
        <v/>
      </c>
      <c r="V68" s="249" t="str">
        <f ca="1">IF(B68="","",PCR_Setup!$D$7)</f>
        <v/>
      </c>
      <c r="W68" s="160" t="str">
        <f ca="1">IF(B68 ="","",  IFERROR(VLOOKUP("e"&amp;D68&amp;"_"&amp;Q68&amp;"_"&amp;Y68,CALC_FROM_Fragment_Analyzer!B:J,6,FALSE),"no data"))</f>
        <v/>
      </c>
      <c r="X68" s="160" t="str">
        <f ca="1">IF(B68 ="","",  IFERROR(VLOOKUP("e"&amp;D68&amp;"_"&amp;Q68&amp;"_"&amp;Y68,CALC_FROM_Fragment_Analyzer!B:J,5,FALSE), "no data"))</f>
        <v/>
      </c>
      <c r="Y68" s="160" t="str">
        <f ca="1">IFERROR(CALC!X68,"")</f>
        <v/>
      </c>
    </row>
    <row r="69" spans="1:25" x14ac:dyDescent="0.25">
      <c r="A69" s="119" t="str">
        <f ca="1">IFERROR(VLOOKUP($Y69,CALC_selected!$A:$S,COLUMN()+3,FALSE), "")</f>
        <v/>
      </c>
      <c r="B69" s="119" t="str">
        <f ca="1">IFERROR(VLOOKUP($Y69,CALC_selected!$A:$S,COLUMN()+3,FALSE), "")</f>
        <v/>
      </c>
      <c r="C69" s="119" t="str">
        <f ca="1">IFERROR(VLOOKUP($Y69,CALC_selected!$A:$S,COLUMN()+3,FALSE), "")</f>
        <v/>
      </c>
      <c r="D69" s="119" t="str">
        <f ca="1">IFERROR(VLOOKUP($Y69,CALC_selected!$A:$S,COLUMN()+3,FALSE), "")</f>
        <v/>
      </c>
      <c r="E69" s="119" t="str">
        <f ca="1">IFERROR(VLOOKUP($Y69,CALC_selected!$A:$S,COLUMN()+3,FALSE), "")</f>
        <v/>
      </c>
      <c r="F69" s="119" t="str">
        <f ca="1">IFERROR(VLOOKUP($Y69,CALC_selected!$A:$S,COLUMN()+3,FALSE), "")</f>
        <v/>
      </c>
      <c r="G69" s="119" t="str">
        <f ca="1">IFERROR(VLOOKUP($Y69,CALC_selected!$A:$S,COLUMN()+3,FALSE), "")</f>
        <v/>
      </c>
      <c r="H69" s="119" t="str">
        <f ca="1">IFERROR(VLOOKUP($Y69,CALC_selected!$A:$S,COLUMN()+3,FALSE), "")</f>
        <v/>
      </c>
      <c r="I69" s="119" t="str">
        <f ca="1">IFERROR(VLOOKUP($Y69,CALC_selected!$A:$S,COLUMN()+3,FALSE), "")</f>
        <v/>
      </c>
      <c r="J69" s="119" t="str">
        <f ca="1">IFERROR(VLOOKUP($Y69,CALC_selected!$A:$S,COLUMN()+3,FALSE), "")</f>
        <v/>
      </c>
      <c r="K69" s="119" t="str">
        <f ca="1">IFERROR(VLOOKUP($Y69,CALC_selected!$A:$S,COLUMN()+3,FALSE), "")</f>
        <v/>
      </c>
      <c r="L69" s="119" t="str">
        <f ca="1">IFERROR(VLOOKUP($Y69,CALC_selected!$A:$S,COLUMN()+3,FALSE), "")</f>
        <v/>
      </c>
      <c r="M69" s="119" t="str">
        <f ca="1">IFERROR(VLOOKUP($Y69,CALC_selected!$A:$S,COLUMN()+3,FALSE), "")</f>
        <v/>
      </c>
      <c r="N69" s="119" t="str">
        <f ca="1">IFERROR(VLOOKUP($Y69,CALC_selected!$A:$S,COLUMN()+3,FALSE), "")</f>
        <v/>
      </c>
      <c r="O69" s="119" t="str">
        <f ca="1">IFERROR(VLOOKUP($Y69,CALC_selected!$A:$S,COLUMN()+3,FALSE), "")</f>
        <v/>
      </c>
      <c r="P69" s="119" t="str">
        <f ca="1">IFERROR(VLOOKUP($Y69,CALC_selected!$A:$S,COLUMN()+3,FALSE), "")</f>
        <v/>
      </c>
      <c r="Q69" s="119" t="str">
        <f ca="1">IF(B69="","",PCR_Setup!$D$2)</f>
        <v/>
      </c>
      <c r="R69" s="119" t="str">
        <f ca="1">IF(B69="","",PCR_Setup!$J$2)</f>
        <v/>
      </c>
      <c r="S69" s="119" t="str">
        <f ca="1">IF(B69="","",PCR_Setup!$D$20)</f>
        <v/>
      </c>
      <c r="T69" s="119" t="str">
        <f ca="1">IF(B69="","",PCR_Setup!$D$21)</f>
        <v/>
      </c>
      <c r="U69" s="160" t="str">
        <f ca="1">IF(B69="","",PCR_Setup!$K$35)</f>
        <v/>
      </c>
      <c r="V69" s="249" t="str">
        <f ca="1">IF(B69="","",PCR_Setup!$D$7)</f>
        <v/>
      </c>
      <c r="W69" s="160" t="str">
        <f ca="1">IF(B69 ="","",  IFERROR(VLOOKUP("e"&amp;D69&amp;"_"&amp;Q69&amp;"_"&amp;Y69,CALC_FROM_Fragment_Analyzer!B:J,6,FALSE),"no data"))</f>
        <v/>
      </c>
      <c r="X69" s="160" t="str">
        <f ca="1">IF(B69 ="","",  IFERROR(VLOOKUP("e"&amp;D69&amp;"_"&amp;Q69&amp;"_"&amp;Y69,CALC_FROM_Fragment_Analyzer!B:J,5,FALSE), "no data"))</f>
        <v/>
      </c>
      <c r="Y69" s="160" t="str">
        <f ca="1">IFERROR(CALC!X69,"")</f>
        <v/>
      </c>
    </row>
    <row r="70" spans="1:25" x14ac:dyDescent="0.25">
      <c r="A70" s="119" t="str">
        <f ca="1">IFERROR(VLOOKUP($Y70,CALC_selected!$A:$S,COLUMN()+3,FALSE), "")</f>
        <v/>
      </c>
      <c r="B70" s="119" t="str">
        <f ca="1">IFERROR(VLOOKUP($Y70,CALC_selected!$A:$S,COLUMN()+3,FALSE), "")</f>
        <v/>
      </c>
      <c r="C70" s="119" t="str">
        <f ca="1">IFERROR(VLOOKUP($Y70,CALC_selected!$A:$S,COLUMN()+3,FALSE), "")</f>
        <v/>
      </c>
      <c r="D70" s="119" t="str">
        <f ca="1">IFERROR(VLOOKUP($Y70,CALC_selected!$A:$S,COLUMN()+3,FALSE), "")</f>
        <v/>
      </c>
      <c r="E70" s="119" t="str">
        <f ca="1">IFERROR(VLOOKUP($Y70,CALC_selected!$A:$S,COLUMN()+3,FALSE), "")</f>
        <v/>
      </c>
      <c r="F70" s="119" t="str">
        <f ca="1">IFERROR(VLOOKUP($Y70,CALC_selected!$A:$S,COLUMN()+3,FALSE), "")</f>
        <v/>
      </c>
      <c r="G70" s="119" t="str">
        <f ca="1">IFERROR(VLOOKUP($Y70,CALC_selected!$A:$S,COLUMN()+3,FALSE), "")</f>
        <v/>
      </c>
      <c r="H70" s="119" t="str">
        <f ca="1">IFERROR(VLOOKUP($Y70,CALC_selected!$A:$S,COLUMN()+3,FALSE), "")</f>
        <v/>
      </c>
      <c r="I70" s="119" t="str">
        <f ca="1">IFERROR(VLOOKUP($Y70,CALC_selected!$A:$S,COLUMN()+3,FALSE), "")</f>
        <v/>
      </c>
      <c r="J70" s="119" t="str">
        <f ca="1">IFERROR(VLOOKUP($Y70,CALC_selected!$A:$S,COLUMN()+3,FALSE), "")</f>
        <v/>
      </c>
      <c r="K70" s="119" t="str">
        <f ca="1">IFERROR(VLOOKUP($Y70,CALC_selected!$A:$S,COLUMN()+3,FALSE), "")</f>
        <v/>
      </c>
      <c r="L70" s="119" t="str">
        <f ca="1">IFERROR(VLOOKUP($Y70,CALC_selected!$A:$S,COLUMN()+3,FALSE), "")</f>
        <v/>
      </c>
      <c r="M70" s="119" t="str">
        <f ca="1">IFERROR(VLOOKUP($Y70,CALC_selected!$A:$S,COLUMN()+3,FALSE), "")</f>
        <v/>
      </c>
      <c r="N70" s="119" t="str">
        <f ca="1">IFERROR(VLOOKUP($Y70,CALC_selected!$A:$S,COLUMN()+3,FALSE), "")</f>
        <v/>
      </c>
      <c r="O70" s="119" t="str">
        <f ca="1">IFERROR(VLOOKUP($Y70,CALC_selected!$A:$S,COLUMN()+3,FALSE), "")</f>
        <v/>
      </c>
      <c r="P70" s="119" t="str">
        <f ca="1">IFERROR(VLOOKUP($Y70,CALC_selected!$A:$S,COLUMN()+3,FALSE), "")</f>
        <v/>
      </c>
      <c r="Q70" s="119" t="str">
        <f ca="1">IF(B70="","",PCR_Setup!$D$2)</f>
        <v/>
      </c>
      <c r="R70" s="119" t="str">
        <f ca="1">IF(B70="","",PCR_Setup!$J$2)</f>
        <v/>
      </c>
      <c r="S70" s="119" t="str">
        <f ca="1">IF(B70="","",PCR_Setup!$D$20)</f>
        <v/>
      </c>
      <c r="T70" s="119" t="str">
        <f ca="1">IF(B70="","",PCR_Setup!$D$21)</f>
        <v/>
      </c>
      <c r="U70" s="160" t="str">
        <f ca="1">IF(B70="","",PCR_Setup!$K$35)</f>
        <v/>
      </c>
      <c r="V70" s="249" t="str">
        <f ca="1">IF(B70="","",PCR_Setup!$D$7)</f>
        <v/>
      </c>
      <c r="W70" s="160" t="str">
        <f ca="1">IF(B70 ="","",  IFERROR(VLOOKUP("e"&amp;D70&amp;"_"&amp;Q70&amp;"_"&amp;Y70,CALC_FROM_Fragment_Analyzer!B:J,6,FALSE),"no data"))</f>
        <v/>
      </c>
      <c r="X70" s="160" t="str">
        <f ca="1">IF(B70 ="","",  IFERROR(VLOOKUP("e"&amp;D70&amp;"_"&amp;Q70&amp;"_"&amp;Y70,CALC_FROM_Fragment_Analyzer!B:J,5,FALSE), "no data"))</f>
        <v/>
      </c>
      <c r="Y70" s="160" t="str">
        <f ca="1">IFERROR(CALC!X70,"")</f>
        <v/>
      </c>
    </row>
    <row r="71" spans="1:25" x14ac:dyDescent="0.25">
      <c r="A71" s="119" t="str">
        <f ca="1">IFERROR(VLOOKUP($Y71,CALC_selected!$A:$S,COLUMN()+3,FALSE), "")</f>
        <v/>
      </c>
      <c r="B71" s="119" t="str">
        <f ca="1">IFERROR(VLOOKUP($Y71,CALC_selected!$A:$S,COLUMN()+3,FALSE), "")</f>
        <v/>
      </c>
      <c r="C71" s="119" t="str">
        <f ca="1">IFERROR(VLOOKUP($Y71,CALC_selected!$A:$S,COLUMN()+3,FALSE), "")</f>
        <v/>
      </c>
      <c r="D71" s="119" t="str">
        <f ca="1">IFERROR(VLOOKUP($Y71,CALC_selected!$A:$S,COLUMN()+3,FALSE), "")</f>
        <v/>
      </c>
      <c r="E71" s="119" t="str">
        <f ca="1">IFERROR(VLOOKUP($Y71,CALC_selected!$A:$S,COLUMN()+3,FALSE), "")</f>
        <v/>
      </c>
      <c r="F71" s="119" t="str">
        <f ca="1">IFERROR(VLOOKUP($Y71,CALC_selected!$A:$S,COLUMN()+3,FALSE), "")</f>
        <v/>
      </c>
      <c r="G71" s="119" t="str">
        <f ca="1">IFERROR(VLOOKUP($Y71,CALC_selected!$A:$S,COLUMN()+3,FALSE), "")</f>
        <v/>
      </c>
      <c r="H71" s="119" t="str">
        <f ca="1">IFERROR(VLOOKUP($Y71,CALC_selected!$A:$S,COLUMN()+3,FALSE), "")</f>
        <v/>
      </c>
      <c r="I71" s="119" t="str">
        <f ca="1">IFERROR(VLOOKUP($Y71,CALC_selected!$A:$S,COLUMN()+3,FALSE), "")</f>
        <v/>
      </c>
      <c r="J71" s="119" t="str">
        <f ca="1">IFERROR(VLOOKUP($Y71,CALC_selected!$A:$S,COLUMN()+3,FALSE), "")</f>
        <v/>
      </c>
      <c r="K71" s="119" t="str">
        <f ca="1">IFERROR(VLOOKUP($Y71,CALC_selected!$A:$S,COLUMN()+3,FALSE), "")</f>
        <v/>
      </c>
      <c r="L71" s="119" t="str">
        <f ca="1">IFERROR(VLOOKUP($Y71,CALC_selected!$A:$S,COLUMN()+3,FALSE), "")</f>
        <v/>
      </c>
      <c r="M71" s="119" t="str">
        <f ca="1">IFERROR(VLOOKUP($Y71,CALC_selected!$A:$S,COLUMN()+3,FALSE), "")</f>
        <v/>
      </c>
      <c r="N71" s="119" t="str">
        <f ca="1">IFERROR(VLOOKUP($Y71,CALC_selected!$A:$S,COLUMN()+3,FALSE), "")</f>
        <v/>
      </c>
      <c r="O71" s="119" t="str">
        <f ca="1">IFERROR(VLOOKUP($Y71,CALC_selected!$A:$S,COLUMN()+3,FALSE), "")</f>
        <v/>
      </c>
      <c r="P71" s="119" t="str">
        <f ca="1">IFERROR(VLOOKUP($Y71,CALC_selected!$A:$S,COLUMN()+3,FALSE), "")</f>
        <v/>
      </c>
      <c r="Q71" s="119" t="str">
        <f ca="1">IF(B71="","",PCR_Setup!$D$2)</f>
        <v/>
      </c>
      <c r="R71" s="119" t="str">
        <f ca="1">IF(B71="","",PCR_Setup!$J$2)</f>
        <v/>
      </c>
      <c r="S71" s="119" t="str">
        <f ca="1">IF(B71="","",PCR_Setup!$D$20)</f>
        <v/>
      </c>
      <c r="T71" s="119" t="str">
        <f ca="1">IF(B71="","",PCR_Setup!$D$21)</f>
        <v/>
      </c>
      <c r="U71" s="160" t="str">
        <f ca="1">IF(B71="","",PCR_Setup!$K$35)</f>
        <v/>
      </c>
      <c r="V71" s="249" t="str">
        <f ca="1">IF(B71="","",PCR_Setup!$D$7)</f>
        <v/>
      </c>
      <c r="W71" s="160" t="str">
        <f ca="1">IF(B71 ="","",  IFERROR(VLOOKUP("e"&amp;D71&amp;"_"&amp;Q71&amp;"_"&amp;Y71,CALC_FROM_Fragment_Analyzer!B:J,6,FALSE),"no data"))</f>
        <v/>
      </c>
      <c r="X71" s="160" t="str">
        <f ca="1">IF(B71 ="","",  IFERROR(VLOOKUP("e"&amp;D71&amp;"_"&amp;Q71&amp;"_"&amp;Y71,CALC_FROM_Fragment_Analyzer!B:J,5,FALSE), "no data"))</f>
        <v/>
      </c>
      <c r="Y71" s="160" t="str">
        <f ca="1">IFERROR(CALC!X71,"")</f>
        <v/>
      </c>
    </row>
    <row r="72" spans="1:25" x14ac:dyDescent="0.25">
      <c r="A72" s="119" t="str">
        <f ca="1">IFERROR(VLOOKUP($Y72,CALC_selected!$A:$S,COLUMN()+3,FALSE), "")</f>
        <v/>
      </c>
      <c r="B72" s="119" t="str">
        <f ca="1">IFERROR(VLOOKUP($Y72,CALC_selected!$A:$S,COLUMN()+3,FALSE), "")</f>
        <v/>
      </c>
      <c r="C72" s="119" t="str">
        <f ca="1">IFERROR(VLOOKUP($Y72,CALC_selected!$A:$S,COLUMN()+3,FALSE), "")</f>
        <v/>
      </c>
      <c r="D72" s="119" t="str">
        <f ca="1">IFERROR(VLOOKUP($Y72,CALC_selected!$A:$S,COLUMN()+3,FALSE), "")</f>
        <v/>
      </c>
      <c r="E72" s="119" t="str">
        <f ca="1">IFERROR(VLOOKUP($Y72,CALC_selected!$A:$S,COLUMN()+3,FALSE), "")</f>
        <v/>
      </c>
      <c r="F72" s="119" t="str">
        <f ca="1">IFERROR(VLOOKUP($Y72,CALC_selected!$A:$S,COLUMN()+3,FALSE), "")</f>
        <v/>
      </c>
      <c r="G72" s="119" t="str">
        <f ca="1">IFERROR(VLOOKUP($Y72,CALC_selected!$A:$S,COLUMN()+3,FALSE), "")</f>
        <v/>
      </c>
      <c r="H72" s="119" t="str">
        <f ca="1">IFERROR(VLOOKUP($Y72,CALC_selected!$A:$S,COLUMN()+3,FALSE), "")</f>
        <v/>
      </c>
      <c r="I72" s="119" t="str">
        <f ca="1">IFERROR(VLOOKUP($Y72,CALC_selected!$A:$S,COLUMN()+3,FALSE), "")</f>
        <v/>
      </c>
      <c r="J72" s="119" t="str">
        <f ca="1">IFERROR(VLOOKUP($Y72,CALC_selected!$A:$S,COLUMN()+3,FALSE), "")</f>
        <v/>
      </c>
      <c r="K72" s="119" t="str">
        <f ca="1">IFERROR(VLOOKUP($Y72,CALC_selected!$A:$S,COLUMN()+3,FALSE), "")</f>
        <v/>
      </c>
      <c r="L72" s="119" t="str">
        <f ca="1">IFERROR(VLOOKUP($Y72,CALC_selected!$A:$S,COLUMN()+3,FALSE), "")</f>
        <v/>
      </c>
      <c r="M72" s="119" t="str">
        <f ca="1">IFERROR(VLOOKUP($Y72,CALC_selected!$A:$S,COLUMN()+3,FALSE), "")</f>
        <v/>
      </c>
      <c r="N72" s="119" t="str">
        <f ca="1">IFERROR(VLOOKUP($Y72,CALC_selected!$A:$S,COLUMN()+3,FALSE), "")</f>
        <v/>
      </c>
      <c r="O72" s="119" t="str">
        <f ca="1">IFERROR(VLOOKUP($Y72,CALC_selected!$A:$S,COLUMN()+3,FALSE), "")</f>
        <v/>
      </c>
      <c r="P72" s="119" t="str">
        <f ca="1">IFERROR(VLOOKUP($Y72,CALC_selected!$A:$S,COLUMN()+3,FALSE), "")</f>
        <v/>
      </c>
      <c r="Q72" s="119" t="str">
        <f ca="1">IF(B72="","",PCR_Setup!$D$2)</f>
        <v/>
      </c>
      <c r="R72" s="119" t="str">
        <f ca="1">IF(B72="","",PCR_Setup!$J$2)</f>
        <v/>
      </c>
      <c r="S72" s="119" t="str">
        <f ca="1">IF(B72="","",PCR_Setup!$D$20)</f>
        <v/>
      </c>
      <c r="T72" s="119" t="str">
        <f ca="1">IF(B72="","",PCR_Setup!$D$21)</f>
        <v/>
      </c>
      <c r="U72" s="160" t="str">
        <f ca="1">IF(B72="","",PCR_Setup!$K$35)</f>
        <v/>
      </c>
      <c r="V72" s="249" t="str">
        <f ca="1">IF(B72="","",PCR_Setup!$D$7)</f>
        <v/>
      </c>
      <c r="W72" s="160" t="str">
        <f ca="1">IF(B72 ="","",  IFERROR(VLOOKUP("e"&amp;D72&amp;"_"&amp;Q72&amp;"_"&amp;Y72,CALC_FROM_Fragment_Analyzer!B:J,6,FALSE),"no data"))</f>
        <v/>
      </c>
      <c r="X72" s="160" t="str">
        <f ca="1">IF(B72 ="","",  IFERROR(VLOOKUP("e"&amp;D72&amp;"_"&amp;Q72&amp;"_"&amp;Y72,CALC_FROM_Fragment_Analyzer!B:J,5,FALSE), "no data"))</f>
        <v/>
      </c>
      <c r="Y72" s="160" t="str">
        <f ca="1">IFERROR(CALC!X72,"")</f>
        <v/>
      </c>
    </row>
    <row r="73" spans="1:25" x14ac:dyDescent="0.25">
      <c r="A73" s="119" t="str">
        <f ca="1">IFERROR(VLOOKUP($Y73,CALC_selected!$A:$S,COLUMN()+3,FALSE), "")</f>
        <v/>
      </c>
      <c r="B73" s="119" t="str">
        <f ca="1">IFERROR(VLOOKUP($Y73,CALC_selected!$A:$S,COLUMN()+3,FALSE), "")</f>
        <v/>
      </c>
      <c r="C73" s="119" t="str">
        <f ca="1">IFERROR(VLOOKUP($Y73,CALC_selected!$A:$S,COLUMN()+3,FALSE), "")</f>
        <v/>
      </c>
      <c r="D73" s="119" t="str">
        <f ca="1">IFERROR(VLOOKUP($Y73,CALC_selected!$A:$S,COLUMN()+3,FALSE), "")</f>
        <v/>
      </c>
      <c r="E73" s="119" t="str">
        <f ca="1">IFERROR(VLOOKUP($Y73,CALC_selected!$A:$S,COLUMN()+3,FALSE), "")</f>
        <v/>
      </c>
      <c r="F73" s="119" t="str">
        <f ca="1">IFERROR(VLOOKUP($Y73,CALC_selected!$A:$S,COLUMN()+3,FALSE), "")</f>
        <v/>
      </c>
      <c r="G73" s="119" t="str">
        <f ca="1">IFERROR(VLOOKUP($Y73,CALC_selected!$A:$S,COLUMN()+3,FALSE), "")</f>
        <v/>
      </c>
      <c r="H73" s="119" t="str">
        <f ca="1">IFERROR(VLOOKUP($Y73,CALC_selected!$A:$S,COLUMN()+3,FALSE), "")</f>
        <v/>
      </c>
      <c r="I73" s="119" t="str">
        <f ca="1">IFERROR(VLOOKUP($Y73,CALC_selected!$A:$S,COLUMN()+3,FALSE), "")</f>
        <v/>
      </c>
      <c r="J73" s="119" t="str">
        <f ca="1">IFERROR(VLOOKUP($Y73,CALC_selected!$A:$S,COLUMN()+3,FALSE), "")</f>
        <v/>
      </c>
      <c r="K73" s="119" t="str">
        <f ca="1">IFERROR(VLOOKUP($Y73,CALC_selected!$A:$S,COLUMN()+3,FALSE), "")</f>
        <v/>
      </c>
      <c r="L73" s="119" t="str">
        <f ca="1">IFERROR(VLOOKUP($Y73,CALC_selected!$A:$S,COLUMN()+3,FALSE), "")</f>
        <v/>
      </c>
      <c r="M73" s="119" t="str">
        <f ca="1">IFERROR(VLOOKUP($Y73,CALC_selected!$A:$S,COLUMN()+3,FALSE), "")</f>
        <v/>
      </c>
      <c r="N73" s="119" t="str">
        <f ca="1">IFERROR(VLOOKUP($Y73,CALC_selected!$A:$S,COLUMN()+3,FALSE), "")</f>
        <v/>
      </c>
      <c r="O73" s="119" t="str">
        <f ca="1">IFERROR(VLOOKUP($Y73,CALC_selected!$A:$S,COLUMN()+3,FALSE), "")</f>
        <v/>
      </c>
      <c r="P73" s="119" t="str">
        <f ca="1">IFERROR(VLOOKUP($Y73,CALC_selected!$A:$S,COLUMN()+3,FALSE), "")</f>
        <v/>
      </c>
      <c r="Q73" s="119" t="str">
        <f ca="1">IF(B73="","",PCR_Setup!$D$2)</f>
        <v/>
      </c>
      <c r="R73" s="119" t="str">
        <f ca="1">IF(B73="","",PCR_Setup!$J$2)</f>
        <v/>
      </c>
      <c r="S73" s="119" t="str">
        <f ca="1">IF(B73="","",PCR_Setup!$D$20)</f>
        <v/>
      </c>
      <c r="T73" s="119" t="str">
        <f ca="1">IF(B73="","",PCR_Setup!$D$21)</f>
        <v/>
      </c>
      <c r="U73" s="160" t="str">
        <f ca="1">IF(B73="","",PCR_Setup!$K$35)</f>
        <v/>
      </c>
      <c r="V73" s="249" t="str">
        <f ca="1">IF(B73="","",PCR_Setup!$D$7)</f>
        <v/>
      </c>
      <c r="W73" s="160" t="str">
        <f ca="1">IF(B73 ="","",  IFERROR(VLOOKUP("e"&amp;D73&amp;"_"&amp;Q73&amp;"_"&amp;Y73,CALC_FROM_Fragment_Analyzer!B:J,6,FALSE),"no data"))</f>
        <v/>
      </c>
      <c r="X73" s="160" t="str">
        <f ca="1">IF(B73 ="","",  IFERROR(VLOOKUP("e"&amp;D73&amp;"_"&amp;Q73&amp;"_"&amp;Y73,CALC_FROM_Fragment_Analyzer!B:J,5,FALSE), "no data"))</f>
        <v/>
      </c>
      <c r="Y73" s="160" t="str">
        <f ca="1">IFERROR(CALC!X73,"")</f>
        <v/>
      </c>
    </row>
    <row r="74" spans="1:25" x14ac:dyDescent="0.25">
      <c r="A74" s="119" t="str">
        <f ca="1">IFERROR(VLOOKUP($Y74,CALC_selected!$A:$S,COLUMN()+3,FALSE), "")</f>
        <v/>
      </c>
      <c r="B74" s="119" t="str">
        <f ca="1">IFERROR(VLOOKUP($Y74,CALC_selected!$A:$S,COLUMN()+3,FALSE), "")</f>
        <v/>
      </c>
      <c r="C74" s="119" t="str">
        <f ca="1">IFERROR(VLOOKUP($Y74,CALC_selected!$A:$S,COLUMN()+3,FALSE), "")</f>
        <v/>
      </c>
      <c r="D74" s="119" t="str">
        <f ca="1">IFERROR(VLOOKUP($Y74,CALC_selected!$A:$S,COLUMN()+3,FALSE), "")</f>
        <v/>
      </c>
      <c r="E74" s="119" t="str">
        <f ca="1">IFERROR(VLOOKUP($Y74,CALC_selected!$A:$S,COLUMN()+3,FALSE), "")</f>
        <v/>
      </c>
      <c r="F74" s="119" t="str">
        <f ca="1">IFERROR(VLOOKUP($Y74,CALC_selected!$A:$S,COLUMN()+3,FALSE), "")</f>
        <v/>
      </c>
      <c r="G74" s="119" t="str">
        <f ca="1">IFERROR(VLOOKUP($Y74,CALC_selected!$A:$S,COLUMN()+3,FALSE), "")</f>
        <v/>
      </c>
      <c r="H74" s="119" t="str">
        <f ca="1">IFERROR(VLOOKUP($Y74,CALC_selected!$A:$S,COLUMN()+3,FALSE), "")</f>
        <v/>
      </c>
      <c r="I74" s="119" t="str">
        <f ca="1">IFERROR(VLOOKUP($Y74,CALC_selected!$A:$S,COLUMN()+3,FALSE), "")</f>
        <v/>
      </c>
      <c r="J74" s="119" t="str">
        <f ca="1">IFERROR(VLOOKUP($Y74,CALC_selected!$A:$S,COLUMN()+3,FALSE), "")</f>
        <v/>
      </c>
      <c r="K74" s="119" t="str">
        <f ca="1">IFERROR(VLOOKUP($Y74,CALC_selected!$A:$S,COLUMN()+3,FALSE), "")</f>
        <v/>
      </c>
      <c r="L74" s="119" t="str">
        <f ca="1">IFERROR(VLOOKUP($Y74,CALC_selected!$A:$S,COLUMN()+3,FALSE), "")</f>
        <v/>
      </c>
      <c r="M74" s="119" t="str">
        <f ca="1">IFERROR(VLOOKUP($Y74,CALC_selected!$A:$S,COLUMN()+3,FALSE), "")</f>
        <v/>
      </c>
      <c r="N74" s="119" t="str">
        <f ca="1">IFERROR(VLOOKUP($Y74,CALC_selected!$A:$S,COLUMN()+3,FALSE), "")</f>
        <v/>
      </c>
      <c r="O74" s="119" t="str">
        <f ca="1">IFERROR(VLOOKUP($Y74,CALC_selected!$A:$S,COLUMN()+3,FALSE), "")</f>
        <v/>
      </c>
      <c r="P74" s="119" t="str">
        <f ca="1">IFERROR(VLOOKUP($Y74,CALC_selected!$A:$S,COLUMN()+3,FALSE), "")</f>
        <v/>
      </c>
      <c r="Q74" s="119" t="str">
        <f ca="1">IF(B74="","",PCR_Setup!$D$2)</f>
        <v/>
      </c>
      <c r="R74" s="119" t="str">
        <f ca="1">IF(B74="","",PCR_Setup!$J$2)</f>
        <v/>
      </c>
      <c r="S74" s="119" t="str">
        <f ca="1">IF(B74="","",PCR_Setup!$D$20)</f>
        <v/>
      </c>
      <c r="T74" s="119" t="str">
        <f ca="1">IF(B74="","",PCR_Setup!$D$21)</f>
        <v/>
      </c>
      <c r="U74" s="160" t="str">
        <f ca="1">IF(B74="","",PCR_Setup!$K$35)</f>
        <v/>
      </c>
      <c r="V74" s="249" t="str">
        <f ca="1">IF(B74="","",PCR_Setup!$D$7)</f>
        <v/>
      </c>
      <c r="W74" s="160" t="str">
        <f ca="1">IF(B74 ="","",  IFERROR(VLOOKUP("e"&amp;D74&amp;"_"&amp;Q74&amp;"_"&amp;Y74,CALC_FROM_Fragment_Analyzer!B:J,6,FALSE),"no data"))</f>
        <v/>
      </c>
      <c r="X74" s="160" t="str">
        <f ca="1">IF(B74 ="","",  IFERROR(VLOOKUP("e"&amp;D74&amp;"_"&amp;Q74&amp;"_"&amp;Y74,CALC_FROM_Fragment_Analyzer!B:J,5,FALSE), "no data"))</f>
        <v/>
      </c>
      <c r="Y74" s="160" t="str">
        <f ca="1">IFERROR(CALC!X74,"")</f>
        <v/>
      </c>
    </row>
    <row r="75" spans="1:25" x14ac:dyDescent="0.25">
      <c r="A75" s="119" t="str">
        <f ca="1">IFERROR(VLOOKUP($Y75,CALC_selected!$A:$S,COLUMN()+3,FALSE), "")</f>
        <v/>
      </c>
      <c r="B75" s="119" t="str">
        <f ca="1">IFERROR(VLOOKUP($Y75,CALC_selected!$A:$S,COLUMN()+3,FALSE), "")</f>
        <v/>
      </c>
      <c r="C75" s="119" t="str">
        <f ca="1">IFERROR(VLOOKUP($Y75,CALC_selected!$A:$S,COLUMN()+3,FALSE), "")</f>
        <v/>
      </c>
      <c r="D75" s="119" t="str">
        <f ca="1">IFERROR(VLOOKUP($Y75,CALC_selected!$A:$S,COLUMN()+3,FALSE), "")</f>
        <v/>
      </c>
      <c r="E75" s="119" t="str">
        <f ca="1">IFERROR(VLOOKUP($Y75,CALC_selected!$A:$S,COLUMN()+3,FALSE), "")</f>
        <v/>
      </c>
      <c r="F75" s="119" t="str">
        <f ca="1">IFERROR(VLOOKUP($Y75,CALC_selected!$A:$S,COLUMN()+3,FALSE), "")</f>
        <v/>
      </c>
      <c r="G75" s="119" t="str">
        <f ca="1">IFERROR(VLOOKUP($Y75,CALC_selected!$A:$S,COLUMN()+3,FALSE), "")</f>
        <v/>
      </c>
      <c r="H75" s="119" t="str">
        <f ca="1">IFERROR(VLOOKUP($Y75,CALC_selected!$A:$S,COLUMN()+3,FALSE), "")</f>
        <v/>
      </c>
      <c r="I75" s="119" t="str">
        <f ca="1">IFERROR(VLOOKUP($Y75,CALC_selected!$A:$S,COLUMN()+3,FALSE), "")</f>
        <v/>
      </c>
      <c r="J75" s="119" t="str">
        <f ca="1">IFERROR(VLOOKUP($Y75,CALC_selected!$A:$S,COLUMN()+3,FALSE), "")</f>
        <v/>
      </c>
      <c r="K75" s="119" t="str">
        <f ca="1">IFERROR(VLOOKUP($Y75,CALC_selected!$A:$S,COLUMN()+3,FALSE), "")</f>
        <v/>
      </c>
      <c r="L75" s="119" t="str">
        <f ca="1">IFERROR(VLOOKUP($Y75,CALC_selected!$A:$S,COLUMN()+3,FALSE), "")</f>
        <v/>
      </c>
      <c r="M75" s="119" t="str">
        <f ca="1">IFERROR(VLOOKUP($Y75,CALC_selected!$A:$S,COLUMN()+3,FALSE), "")</f>
        <v/>
      </c>
      <c r="N75" s="119" t="str">
        <f ca="1">IFERROR(VLOOKUP($Y75,CALC_selected!$A:$S,COLUMN()+3,FALSE), "")</f>
        <v/>
      </c>
      <c r="O75" s="119" t="str">
        <f ca="1">IFERROR(VLOOKUP($Y75,CALC_selected!$A:$S,COLUMN()+3,FALSE), "")</f>
        <v/>
      </c>
      <c r="P75" s="119" t="str">
        <f ca="1">IFERROR(VLOOKUP($Y75,CALC_selected!$A:$S,COLUMN()+3,FALSE), "")</f>
        <v/>
      </c>
      <c r="Q75" s="119" t="str">
        <f ca="1">IF(B75="","",PCR_Setup!$D$2)</f>
        <v/>
      </c>
      <c r="R75" s="119" t="str">
        <f ca="1">IF(B75="","",PCR_Setup!$J$2)</f>
        <v/>
      </c>
      <c r="S75" s="119" t="str">
        <f ca="1">IF(B75="","",PCR_Setup!$D$20)</f>
        <v/>
      </c>
      <c r="T75" s="119" t="str">
        <f ca="1">IF(B75="","",PCR_Setup!$D$21)</f>
        <v/>
      </c>
      <c r="U75" s="160" t="str">
        <f ca="1">IF(B75="","",PCR_Setup!$K$35)</f>
        <v/>
      </c>
      <c r="V75" s="249" t="str">
        <f ca="1">IF(B75="","",PCR_Setup!$D$7)</f>
        <v/>
      </c>
      <c r="W75" s="160" t="str">
        <f ca="1">IF(B75 ="","",  IFERROR(VLOOKUP("e"&amp;D75&amp;"_"&amp;Q75&amp;"_"&amp;Y75,CALC_FROM_Fragment_Analyzer!B:J,6,FALSE),"no data"))</f>
        <v/>
      </c>
      <c r="X75" s="160" t="str">
        <f ca="1">IF(B75 ="","",  IFERROR(VLOOKUP("e"&amp;D75&amp;"_"&amp;Q75&amp;"_"&amp;Y75,CALC_FROM_Fragment_Analyzer!B:J,5,FALSE), "no data"))</f>
        <v/>
      </c>
      <c r="Y75" s="160" t="str">
        <f ca="1">IFERROR(CALC!X75,"")</f>
        <v/>
      </c>
    </row>
    <row r="76" spans="1:25" x14ac:dyDescent="0.25">
      <c r="A76" s="119" t="str">
        <f ca="1">IFERROR(VLOOKUP($Y76,CALC_selected!$A:$S,COLUMN()+3,FALSE), "")</f>
        <v/>
      </c>
      <c r="B76" s="119" t="str">
        <f ca="1">IFERROR(VLOOKUP($Y76,CALC_selected!$A:$S,COLUMN()+3,FALSE), "")</f>
        <v/>
      </c>
      <c r="C76" s="119" t="str">
        <f ca="1">IFERROR(VLOOKUP($Y76,CALC_selected!$A:$S,COLUMN()+3,FALSE), "")</f>
        <v/>
      </c>
      <c r="D76" s="119" t="str">
        <f ca="1">IFERROR(VLOOKUP($Y76,CALC_selected!$A:$S,COLUMN()+3,FALSE), "")</f>
        <v/>
      </c>
      <c r="E76" s="119" t="str">
        <f ca="1">IFERROR(VLOOKUP($Y76,CALC_selected!$A:$S,COLUMN()+3,FALSE), "")</f>
        <v/>
      </c>
      <c r="F76" s="119" t="str">
        <f ca="1">IFERROR(VLOOKUP($Y76,CALC_selected!$A:$S,COLUMN()+3,FALSE), "")</f>
        <v/>
      </c>
      <c r="G76" s="119" t="str">
        <f ca="1">IFERROR(VLOOKUP($Y76,CALC_selected!$A:$S,COLUMN()+3,FALSE), "")</f>
        <v/>
      </c>
      <c r="H76" s="119" t="str">
        <f ca="1">IFERROR(VLOOKUP($Y76,CALC_selected!$A:$S,COLUMN()+3,FALSE), "")</f>
        <v/>
      </c>
      <c r="I76" s="119" t="str">
        <f ca="1">IFERROR(VLOOKUP($Y76,CALC_selected!$A:$S,COLUMN()+3,FALSE), "")</f>
        <v/>
      </c>
      <c r="J76" s="119" t="str">
        <f ca="1">IFERROR(VLOOKUP($Y76,CALC_selected!$A:$S,COLUMN()+3,FALSE), "")</f>
        <v/>
      </c>
      <c r="K76" s="119" t="str">
        <f ca="1">IFERROR(VLOOKUP($Y76,CALC_selected!$A:$S,COLUMN()+3,FALSE), "")</f>
        <v/>
      </c>
      <c r="L76" s="119" t="str">
        <f ca="1">IFERROR(VLOOKUP($Y76,CALC_selected!$A:$S,COLUMN()+3,FALSE), "")</f>
        <v/>
      </c>
      <c r="M76" s="119" t="str">
        <f ca="1">IFERROR(VLOOKUP($Y76,CALC_selected!$A:$S,COLUMN()+3,FALSE), "")</f>
        <v/>
      </c>
      <c r="N76" s="119" t="str">
        <f ca="1">IFERROR(VLOOKUP($Y76,CALC_selected!$A:$S,COLUMN()+3,FALSE), "")</f>
        <v/>
      </c>
      <c r="O76" s="119" t="str">
        <f ca="1">IFERROR(VLOOKUP($Y76,CALC_selected!$A:$S,COLUMN()+3,FALSE), "")</f>
        <v/>
      </c>
      <c r="P76" s="119" t="str">
        <f ca="1">IFERROR(VLOOKUP($Y76,CALC_selected!$A:$S,COLUMN()+3,FALSE), "")</f>
        <v/>
      </c>
      <c r="Q76" s="119" t="str">
        <f ca="1">IF(B76="","",PCR_Setup!$D$2)</f>
        <v/>
      </c>
      <c r="R76" s="119" t="str">
        <f ca="1">IF(B76="","",PCR_Setup!$J$2)</f>
        <v/>
      </c>
      <c r="S76" s="119" t="str">
        <f ca="1">IF(B76="","",PCR_Setup!$D$20)</f>
        <v/>
      </c>
      <c r="T76" s="119" t="str">
        <f ca="1">IF(B76="","",PCR_Setup!$D$21)</f>
        <v/>
      </c>
      <c r="U76" s="160" t="str">
        <f ca="1">IF(B76="","",PCR_Setup!$K$35)</f>
        <v/>
      </c>
      <c r="V76" s="249" t="str">
        <f ca="1">IF(B76="","",PCR_Setup!$D$7)</f>
        <v/>
      </c>
      <c r="W76" s="160" t="str">
        <f ca="1">IF(B76 ="","",  IFERROR(VLOOKUP("e"&amp;D76&amp;"_"&amp;Q76&amp;"_"&amp;Y76,CALC_FROM_Fragment_Analyzer!B:J,6,FALSE),"no data"))</f>
        <v/>
      </c>
      <c r="X76" s="160" t="str">
        <f ca="1">IF(B76 ="","",  IFERROR(VLOOKUP("e"&amp;D76&amp;"_"&amp;Q76&amp;"_"&amp;Y76,CALC_FROM_Fragment_Analyzer!B:J,5,FALSE), "no data"))</f>
        <v/>
      </c>
      <c r="Y76" s="160" t="str">
        <f ca="1">IFERROR(CALC!X76,"")</f>
        <v/>
      </c>
    </row>
    <row r="77" spans="1:25" x14ac:dyDescent="0.25">
      <c r="A77" s="119" t="str">
        <f ca="1">IFERROR(VLOOKUP($Y77,CALC_selected!$A:$S,COLUMN()+3,FALSE), "")</f>
        <v/>
      </c>
      <c r="B77" s="119" t="str">
        <f ca="1">IFERROR(VLOOKUP($Y77,CALC_selected!$A:$S,COLUMN()+3,FALSE), "")</f>
        <v/>
      </c>
      <c r="C77" s="119" t="str">
        <f ca="1">IFERROR(VLOOKUP($Y77,CALC_selected!$A:$S,COLUMN()+3,FALSE), "")</f>
        <v/>
      </c>
      <c r="D77" s="119" t="str">
        <f ca="1">IFERROR(VLOOKUP($Y77,CALC_selected!$A:$S,COLUMN()+3,FALSE), "")</f>
        <v/>
      </c>
      <c r="E77" s="119" t="str">
        <f ca="1">IFERROR(VLOOKUP($Y77,CALC_selected!$A:$S,COLUMN()+3,FALSE), "")</f>
        <v/>
      </c>
      <c r="F77" s="119" t="str">
        <f ca="1">IFERROR(VLOOKUP($Y77,CALC_selected!$A:$S,COLUMN()+3,FALSE), "")</f>
        <v/>
      </c>
      <c r="G77" s="119" t="str">
        <f ca="1">IFERROR(VLOOKUP($Y77,CALC_selected!$A:$S,COLUMN()+3,FALSE), "")</f>
        <v/>
      </c>
      <c r="H77" s="119" t="str">
        <f ca="1">IFERROR(VLOOKUP($Y77,CALC_selected!$A:$S,COLUMN()+3,FALSE), "")</f>
        <v/>
      </c>
      <c r="I77" s="119" t="str">
        <f ca="1">IFERROR(VLOOKUP($Y77,CALC_selected!$A:$S,COLUMN()+3,FALSE), "")</f>
        <v/>
      </c>
      <c r="J77" s="119" t="str">
        <f ca="1">IFERROR(VLOOKUP($Y77,CALC_selected!$A:$S,COLUMN()+3,FALSE), "")</f>
        <v/>
      </c>
      <c r="K77" s="119" t="str">
        <f ca="1">IFERROR(VLOOKUP($Y77,CALC_selected!$A:$S,COLUMN()+3,FALSE), "")</f>
        <v/>
      </c>
      <c r="L77" s="119" t="str">
        <f ca="1">IFERROR(VLOOKUP($Y77,CALC_selected!$A:$S,COLUMN()+3,FALSE), "")</f>
        <v/>
      </c>
      <c r="M77" s="119" t="str">
        <f ca="1">IFERROR(VLOOKUP($Y77,CALC_selected!$A:$S,COLUMN()+3,FALSE), "")</f>
        <v/>
      </c>
      <c r="N77" s="119" t="str">
        <f ca="1">IFERROR(VLOOKUP($Y77,CALC_selected!$A:$S,COLUMN()+3,FALSE), "")</f>
        <v/>
      </c>
      <c r="O77" s="119" t="str">
        <f ca="1">IFERROR(VLOOKUP($Y77,CALC_selected!$A:$S,COLUMN()+3,FALSE), "")</f>
        <v/>
      </c>
      <c r="P77" s="119" t="str">
        <f ca="1">IFERROR(VLOOKUP($Y77,CALC_selected!$A:$S,COLUMN()+3,FALSE), "")</f>
        <v/>
      </c>
      <c r="Q77" s="119" t="str">
        <f ca="1">IF(B77="","",PCR_Setup!$D$2)</f>
        <v/>
      </c>
      <c r="R77" s="119" t="str">
        <f ca="1">IF(B77="","",PCR_Setup!$J$2)</f>
        <v/>
      </c>
      <c r="S77" s="119" t="str">
        <f ca="1">IF(B77="","",PCR_Setup!$D$20)</f>
        <v/>
      </c>
      <c r="T77" s="119" t="str">
        <f ca="1">IF(B77="","",PCR_Setup!$D$21)</f>
        <v/>
      </c>
      <c r="U77" s="160" t="str">
        <f ca="1">IF(B77="","",PCR_Setup!$K$35)</f>
        <v/>
      </c>
      <c r="V77" s="249" t="str">
        <f ca="1">IF(B77="","",PCR_Setup!$D$7)</f>
        <v/>
      </c>
      <c r="W77" s="160" t="str">
        <f ca="1">IF(B77 ="","",  IFERROR(VLOOKUP("e"&amp;D77&amp;"_"&amp;Q77&amp;"_"&amp;Y77,CALC_FROM_Fragment_Analyzer!B:J,6,FALSE),"no data"))</f>
        <v/>
      </c>
      <c r="X77" s="160" t="str">
        <f ca="1">IF(B77 ="","",  IFERROR(VLOOKUP("e"&amp;D77&amp;"_"&amp;Q77&amp;"_"&amp;Y77,CALC_FROM_Fragment_Analyzer!B:J,5,FALSE), "no data"))</f>
        <v/>
      </c>
      <c r="Y77" s="160" t="str">
        <f ca="1">IFERROR(CALC!X77,"")</f>
        <v/>
      </c>
    </row>
    <row r="78" spans="1:25" x14ac:dyDescent="0.25">
      <c r="A78" s="119" t="str">
        <f ca="1">IFERROR(VLOOKUP($Y78,CALC_selected!$A:$S,COLUMN()+3,FALSE), "")</f>
        <v/>
      </c>
      <c r="B78" s="119" t="str">
        <f ca="1">IFERROR(VLOOKUP($Y78,CALC_selected!$A:$S,COLUMN()+3,FALSE), "")</f>
        <v/>
      </c>
      <c r="C78" s="119" t="str">
        <f ca="1">IFERROR(VLOOKUP($Y78,CALC_selected!$A:$S,COLUMN()+3,FALSE), "")</f>
        <v/>
      </c>
      <c r="D78" s="119" t="str">
        <f ca="1">IFERROR(VLOOKUP($Y78,CALC_selected!$A:$S,COLUMN()+3,FALSE), "")</f>
        <v/>
      </c>
      <c r="E78" s="119" t="str">
        <f ca="1">IFERROR(VLOOKUP($Y78,CALC_selected!$A:$S,COLUMN()+3,FALSE), "")</f>
        <v/>
      </c>
      <c r="F78" s="119" t="str">
        <f ca="1">IFERROR(VLOOKUP($Y78,CALC_selected!$A:$S,COLUMN()+3,FALSE), "")</f>
        <v/>
      </c>
      <c r="G78" s="119" t="str">
        <f ca="1">IFERROR(VLOOKUP($Y78,CALC_selected!$A:$S,COLUMN()+3,FALSE), "")</f>
        <v/>
      </c>
      <c r="H78" s="119" t="str">
        <f ca="1">IFERROR(VLOOKUP($Y78,CALC_selected!$A:$S,COLUMN()+3,FALSE), "")</f>
        <v/>
      </c>
      <c r="I78" s="119" t="str">
        <f ca="1">IFERROR(VLOOKUP($Y78,CALC_selected!$A:$S,COLUMN()+3,FALSE), "")</f>
        <v/>
      </c>
      <c r="J78" s="119" t="str">
        <f ca="1">IFERROR(VLOOKUP($Y78,CALC_selected!$A:$S,COLUMN()+3,FALSE), "")</f>
        <v/>
      </c>
      <c r="K78" s="119" t="str">
        <f ca="1">IFERROR(VLOOKUP($Y78,CALC_selected!$A:$S,COLUMN()+3,FALSE), "")</f>
        <v/>
      </c>
      <c r="L78" s="119" t="str">
        <f ca="1">IFERROR(VLOOKUP($Y78,CALC_selected!$A:$S,COLUMN()+3,FALSE), "")</f>
        <v/>
      </c>
      <c r="M78" s="119" t="str">
        <f ca="1">IFERROR(VLOOKUP($Y78,CALC_selected!$A:$S,COLUMN()+3,FALSE), "")</f>
        <v/>
      </c>
      <c r="N78" s="119" t="str">
        <f ca="1">IFERROR(VLOOKUP($Y78,CALC_selected!$A:$S,COLUMN()+3,FALSE), "")</f>
        <v/>
      </c>
      <c r="O78" s="119" t="str">
        <f ca="1">IFERROR(VLOOKUP($Y78,CALC_selected!$A:$S,COLUMN()+3,FALSE), "")</f>
        <v/>
      </c>
      <c r="P78" s="119" t="str">
        <f ca="1">IFERROR(VLOOKUP($Y78,CALC_selected!$A:$S,COLUMN()+3,FALSE), "")</f>
        <v/>
      </c>
      <c r="Q78" s="119" t="str">
        <f ca="1">IF(B78="","",PCR_Setup!$D$2)</f>
        <v/>
      </c>
      <c r="R78" s="119" t="str">
        <f ca="1">IF(B78="","",PCR_Setup!$J$2)</f>
        <v/>
      </c>
      <c r="S78" s="119" t="str">
        <f ca="1">IF(B78="","",PCR_Setup!$D$20)</f>
        <v/>
      </c>
      <c r="T78" s="119" t="str">
        <f ca="1">IF(B78="","",PCR_Setup!$D$21)</f>
        <v/>
      </c>
      <c r="U78" s="160" t="str">
        <f ca="1">IF(B78="","",PCR_Setup!$K$35)</f>
        <v/>
      </c>
      <c r="V78" s="249" t="str">
        <f ca="1">IF(B78="","",PCR_Setup!$D$7)</f>
        <v/>
      </c>
      <c r="W78" s="160" t="str">
        <f ca="1">IF(B78 ="","",  IFERROR(VLOOKUP("e"&amp;D78&amp;"_"&amp;Q78&amp;"_"&amp;Y78,CALC_FROM_Fragment_Analyzer!B:J,6,FALSE),"no data"))</f>
        <v/>
      </c>
      <c r="X78" s="160" t="str">
        <f ca="1">IF(B78 ="","",  IFERROR(VLOOKUP("e"&amp;D78&amp;"_"&amp;Q78&amp;"_"&amp;Y78,CALC_FROM_Fragment_Analyzer!B:J,5,FALSE), "no data"))</f>
        <v/>
      </c>
      <c r="Y78" s="160" t="str">
        <f ca="1">IFERROR(CALC!X78,"")</f>
        <v/>
      </c>
    </row>
    <row r="79" spans="1:25" x14ac:dyDescent="0.25">
      <c r="A79" s="119" t="str">
        <f ca="1">IFERROR(VLOOKUP($Y79,CALC_selected!$A:$S,COLUMN()+3,FALSE), "")</f>
        <v/>
      </c>
      <c r="B79" s="119" t="str">
        <f ca="1">IFERROR(VLOOKUP($Y79,CALC_selected!$A:$S,COLUMN()+3,FALSE), "")</f>
        <v/>
      </c>
      <c r="C79" s="119" t="str">
        <f ca="1">IFERROR(VLOOKUP($Y79,CALC_selected!$A:$S,COLUMN()+3,FALSE), "")</f>
        <v/>
      </c>
      <c r="D79" s="119" t="str">
        <f ca="1">IFERROR(VLOOKUP($Y79,CALC_selected!$A:$S,COLUMN()+3,FALSE), "")</f>
        <v/>
      </c>
      <c r="E79" s="119" t="str">
        <f ca="1">IFERROR(VLOOKUP($Y79,CALC_selected!$A:$S,COLUMN()+3,FALSE), "")</f>
        <v/>
      </c>
      <c r="F79" s="119" t="str">
        <f ca="1">IFERROR(VLOOKUP($Y79,CALC_selected!$A:$S,COLUMN()+3,FALSE), "")</f>
        <v/>
      </c>
      <c r="G79" s="119" t="str">
        <f ca="1">IFERROR(VLOOKUP($Y79,CALC_selected!$A:$S,COLUMN()+3,FALSE), "")</f>
        <v/>
      </c>
      <c r="H79" s="119" t="str">
        <f ca="1">IFERROR(VLOOKUP($Y79,CALC_selected!$A:$S,COLUMN()+3,FALSE), "")</f>
        <v/>
      </c>
      <c r="I79" s="119" t="str">
        <f ca="1">IFERROR(VLOOKUP($Y79,CALC_selected!$A:$S,COLUMN()+3,FALSE), "")</f>
        <v/>
      </c>
      <c r="J79" s="119" t="str">
        <f ca="1">IFERROR(VLOOKUP($Y79,CALC_selected!$A:$S,COLUMN()+3,FALSE), "")</f>
        <v/>
      </c>
      <c r="K79" s="119" t="str">
        <f ca="1">IFERROR(VLOOKUP($Y79,CALC_selected!$A:$S,COLUMN()+3,FALSE), "")</f>
        <v/>
      </c>
      <c r="L79" s="119" t="str">
        <f ca="1">IFERROR(VLOOKUP($Y79,CALC_selected!$A:$S,COLUMN()+3,FALSE), "")</f>
        <v/>
      </c>
      <c r="M79" s="119" t="str">
        <f ca="1">IFERROR(VLOOKUP($Y79,CALC_selected!$A:$S,COLUMN()+3,FALSE), "")</f>
        <v/>
      </c>
      <c r="N79" s="119" t="str">
        <f ca="1">IFERROR(VLOOKUP($Y79,CALC_selected!$A:$S,COLUMN()+3,FALSE), "")</f>
        <v/>
      </c>
      <c r="O79" s="119" t="str">
        <f ca="1">IFERROR(VLOOKUP($Y79,CALC_selected!$A:$S,COLUMN()+3,FALSE), "")</f>
        <v/>
      </c>
      <c r="P79" s="119" t="str">
        <f ca="1">IFERROR(VLOOKUP($Y79,CALC_selected!$A:$S,COLUMN()+3,FALSE), "")</f>
        <v/>
      </c>
      <c r="Q79" s="119" t="str">
        <f ca="1">IF(B79="","",PCR_Setup!$D$2)</f>
        <v/>
      </c>
      <c r="R79" s="119" t="str">
        <f ca="1">IF(B79="","",PCR_Setup!$J$2)</f>
        <v/>
      </c>
      <c r="S79" s="119" t="str">
        <f ca="1">IF(B79="","",PCR_Setup!$D$20)</f>
        <v/>
      </c>
      <c r="T79" s="119" t="str">
        <f ca="1">IF(B79="","",PCR_Setup!$D$21)</f>
        <v/>
      </c>
      <c r="U79" s="160" t="str">
        <f ca="1">IF(B79="","",PCR_Setup!$K$35)</f>
        <v/>
      </c>
      <c r="V79" s="249" t="str">
        <f ca="1">IF(B79="","",PCR_Setup!$D$7)</f>
        <v/>
      </c>
      <c r="W79" s="160" t="str">
        <f ca="1">IF(B79 ="","",  IFERROR(VLOOKUP("e"&amp;D79&amp;"_"&amp;Q79&amp;"_"&amp;Y79,CALC_FROM_Fragment_Analyzer!B:J,6,FALSE),"no data"))</f>
        <v/>
      </c>
      <c r="X79" s="160" t="str">
        <f ca="1">IF(B79 ="","",  IFERROR(VLOOKUP("e"&amp;D79&amp;"_"&amp;Q79&amp;"_"&amp;Y79,CALC_FROM_Fragment_Analyzer!B:J,5,FALSE), "no data"))</f>
        <v/>
      </c>
      <c r="Y79" s="160" t="str">
        <f ca="1">IFERROR(CALC!X79,"")</f>
        <v/>
      </c>
    </row>
    <row r="80" spans="1:25" x14ac:dyDescent="0.25">
      <c r="A80" s="119" t="str">
        <f ca="1">IFERROR(VLOOKUP($Y80,CALC_selected!$A:$S,COLUMN()+3,FALSE), "")</f>
        <v/>
      </c>
      <c r="B80" s="119" t="str">
        <f ca="1">IFERROR(VLOOKUP($Y80,CALC_selected!$A:$S,COLUMN()+3,FALSE), "")</f>
        <v/>
      </c>
      <c r="C80" s="119" t="str">
        <f ca="1">IFERROR(VLOOKUP($Y80,CALC_selected!$A:$S,COLUMN()+3,FALSE), "")</f>
        <v/>
      </c>
      <c r="D80" s="119" t="str">
        <f ca="1">IFERROR(VLOOKUP($Y80,CALC_selected!$A:$S,COLUMN()+3,FALSE), "")</f>
        <v/>
      </c>
      <c r="E80" s="119" t="str">
        <f ca="1">IFERROR(VLOOKUP($Y80,CALC_selected!$A:$S,COLUMN()+3,FALSE), "")</f>
        <v/>
      </c>
      <c r="F80" s="119" t="str">
        <f ca="1">IFERROR(VLOOKUP($Y80,CALC_selected!$A:$S,COLUMN()+3,FALSE), "")</f>
        <v/>
      </c>
      <c r="G80" s="119" t="str">
        <f ca="1">IFERROR(VLOOKUP($Y80,CALC_selected!$A:$S,COLUMN()+3,FALSE), "")</f>
        <v/>
      </c>
      <c r="H80" s="119" t="str">
        <f ca="1">IFERROR(VLOOKUP($Y80,CALC_selected!$A:$S,COLUMN()+3,FALSE), "")</f>
        <v/>
      </c>
      <c r="I80" s="119" t="str">
        <f ca="1">IFERROR(VLOOKUP($Y80,CALC_selected!$A:$S,COLUMN()+3,FALSE), "")</f>
        <v/>
      </c>
      <c r="J80" s="119" t="str">
        <f ca="1">IFERROR(VLOOKUP($Y80,CALC_selected!$A:$S,COLUMN()+3,FALSE), "")</f>
        <v/>
      </c>
      <c r="K80" s="119" t="str">
        <f ca="1">IFERROR(VLOOKUP($Y80,CALC_selected!$A:$S,COLUMN()+3,FALSE), "")</f>
        <v/>
      </c>
      <c r="L80" s="119" t="str">
        <f ca="1">IFERROR(VLOOKUP($Y80,CALC_selected!$A:$S,COLUMN()+3,FALSE), "")</f>
        <v/>
      </c>
      <c r="M80" s="119" t="str">
        <f ca="1">IFERROR(VLOOKUP($Y80,CALC_selected!$A:$S,COLUMN()+3,FALSE), "")</f>
        <v/>
      </c>
      <c r="N80" s="119" t="str">
        <f ca="1">IFERROR(VLOOKUP($Y80,CALC_selected!$A:$S,COLUMN()+3,FALSE), "")</f>
        <v/>
      </c>
      <c r="O80" s="119" t="str">
        <f ca="1">IFERROR(VLOOKUP($Y80,CALC_selected!$A:$S,COLUMN()+3,FALSE), "")</f>
        <v/>
      </c>
      <c r="P80" s="119" t="str">
        <f ca="1">IFERROR(VLOOKUP($Y80,CALC_selected!$A:$S,COLUMN()+3,FALSE), "")</f>
        <v/>
      </c>
      <c r="Q80" s="119" t="str">
        <f ca="1">IF(B80="","",PCR_Setup!$D$2)</f>
        <v/>
      </c>
      <c r="R80" s="119" t="str">
        <f ca="1">IF(B80="","",PCR_Setup!$J$2)</f>
        <v/>
      </c>
      <c r="S80" s="119" t="str">
        <f ca="1">IF(B80="","",PCR_Setup!$D$20)</f>
        <v/>
      </c>
      <c r="T80" s="119" t="str">
        <f ca="1">IF(B80="","",PCR_Setup!$D$21)</f>
        <v/>
      </c>
      <c r="U80" s="160" t="str">
        <f ca="1">IF(B80="","",PCR_Setup!$K$35)</f>
        <v/>
      </c>
      <c r="V80" s="249" t="str">
        <f ca="1">IF(B80="","",PCR_Setup!$D$7)</f>
        <v/>
      </c>
      <c r="W80" s="160" t="str">
        <f ca="1">IF(B80 ="","",  IFERROR(VLOOKUP("e"&amp;D80&amp;"_"&amp;Q80&amp;"_"&amp;Y80,CALC_FROM_Fragment_Analyzer!B:J,6,FALSE),"no data"))</f>
        <v/>
      </c>
      <c r="X80" s="160" t="str">
        <f ca="1">IF(B80 ="","",  IFERROR(VLOOKUP("e"&amp;D80&amp;"_"&amp;Q80&amp;"_"&amp;Y80,CALC_FROM_Fragment_Analyzer!B:J,5,FALSE), "no data"))</f>
        <v/>
      </c>
      <c r="Y80" s="160" t="str">
        <f ca="1">IFERROR(CALC!X80,"")</f>
        <v/>
      </c>
    </row>
    <row r="81" spans="1:25" x14ac:dyDescent="0.25">
      <c r="A81" s="119" t="str">
        <f ca="1">IFERROR(VLOOKUP($Y81,CALC_selected!$A:$S,COLUMN()+3,FALSE), "")</f>
        <v/>
      </c>
      <c r="B81" s="119" t="str">
        <f ca="1">IFERROR(VLOOKUP($Y81,CALC_selected!$A:$S,COLUMN()+3,FALSE), "")</f>
        <v/>
      </c>
      <c r="C81" s="119" t="str">
        <f ca="1">IFERROR(VLOOKUP($Y81,CALC_selected!$A:$S,COLUMN()+3,FALSE), "")</f>
        <v/>
      </c>
      <c r="D81" s="119" t="str">
        <f ca="1">IFERROR(VLOOKUP($Y81,CALC_selected!$A:$S,COLUMN()+3,FALSE), "")</f>
        <v/>
      </c>
      <c r="E81" s="119" t="str">
        <f ca="1">IFERROR(VLOOKUP($Y81,CALC_selected!$A:$S,COLUMN()+3,FALSE), "")</f>
        <v/>
      </c>
      <c r="F81" s="119" t="str">
        <f ca="1">IFERROR(VLOOKUP($Y81,CALC_selected!$A:$S,COLUMN()+3,FALSE), "")</f>
        <v/>
      </c>
      <c r="G81" s="119" t="str">
        <f ca="1">IFERROR(VLOOKUP($Y81,CALC_selected!$A:$S,COLUMN()+3,FALSE), "")</f>
        <v/>
      </c>
      <c r="H81" s="119" t="str">
        <f ca="1">IFERROR(VLOOKUP($Y81,CALC_selected!$A:$S,COLUMN()+3,FALSE), "")</f>
        <v/>
      </c>
      <c r="I81" s="119" t="str">
        <f ca="1">IFERROR(VLOOKUP($Y81,CALC_selected!$A:$S,COLUMN()+3,FALSE), "")</f>
        <v/>
      </c>
      <c r="J81" s="119" t="str">
        <f ca="1">IFERROR(VLOOKUP($Y81,CALC_selected!$A:$S,COLUMN()+3,FALSE), "")</f>
        <v/>
      </c>
      <c r="K81" s="119" t="str">
        <f ca="1">IFERROR(VLOOKUP($Y81,CALC_selected!$A:$S,COLUMN()+3,FALSE), "")</f>
        <v/>
      </c>
      <c r="L81" s="119" t="str">
        <f ca="1">IFERROR(VLOOKUP($Y81,CALC_selected!$A:$S,COLUMN()+3,FALSE), "")</f>
        <v/>
      </c>
      <c r="M81" s="119" t="str">
        <f ca="1">IFERROR(VLOOKUP($Y81,CALC_selected!$A:$S,COLUMN()+3,FALSE), "")</f>
        <v/>
      </c>
      <c r="N81" s="119" t="str">
        <f ca="1">IFERROR(VLOOKUP($Y81,CALC_selected!$A:$S,COLUMN()+3,FALSE), "")</f>
        <v/>
      </c>
      <c r="O81" s="119" t="str">
        <f ca="1">IFERROR(VLOOKUP($Y81,CALC_selected!$A:$S,COLUMN()+3,FALSE), "")</f>
        <v/>
      </c>
      <c r="P81" s="119" t="str">
        <f ca="1">IFERROR(VLOOKUP($Y81,CALC_selected!$A:$S,COLUMN()+3,FALSE), "")</f>
        <v/>
      </c>
      <c r="Q81" s="119" t="str">
        <f ca="1">IF(B81="","",PCR_Setup!$D$2)</f>
        <v/>
      </c>
      <c r="R81" s="119" t="str">
        <f ca="1">IF(B81="","",PCR_Setup!$J$2)</f>
        <v/>
      </c>
      <c r="S81" s="119" t="str">
        <f ca="1">IF(B81="","",PCR_Setup!$D$20)</f>
        <v/>
      </c>
      <c r="T81" s="119" t="str">
        <f ca="1">IF(B81="","",PCR_Setup!$D$21)</f>
        <v/>
      </c>
      <c r="U81" s="160" t="str">
        <f ca="1">IF(B81="","",PCR_Setup!$K$35)</f>
        <v/>
      </c>
      <c r="V81" s="249" t="str">
        <f ca="1">IF(B81="","",PCR_Setup!$D$7)</f>
        <v/>
      </c>
      <c r="W81" s="160" t="str">
        <f ca="1">IF(B81 ="","",  IFERROR(VLOOKUP("e"&amp;D81&amp;"_"&amp;Q81&amp;"_"&amp;Y81,CALC_FROM_Fragment_Analyzer!B:J,6,FALSE),"no data"))</f>
        <v/>
      </c>
      <c r="X81" s="160" t="str">
        <f ca="1">IF(B81 ="","",  IFERROR(VLOOKUP("e"&amp;D81&amp;"_"&amp;Q81&amp;"_"&amp;Y81,CALC_FROM_Fragment_Analyzer!B:J,5,FALSE), "no data"))</f>
        <v/>
      </c>
      <c r="Y81" s="160" t="str">
        <f ca="1">IFERROR(CALC!X81,"")</f>
        <v/>
      </c>
    </row>
    <row r="82" spans="1:25" x14ac:dyDescent="0.25">
      <c r="A82" s="119" t="str">
        <f ca="1">IFERROR(VLOOKUP($Y82,CALC_selected!$A:$S,COLUMN()+3,FALSE), "")</f>
        <v/>
      </c>
      <c r="B82" s="119" t="str">
        <f ca="1">IFERROR(VLOOKUP($Y82,CALC_selected!$A:$S,COLUMN()+3,FALSE), "")</f>
        <v/>
      </c>
      <c r="C82" s="119" t="str">
        <f ca="1">IFERROR(VLOOKUP($Y82,CALC_selected!$A:$S,COLUMN()+3,FALSE), "")</f>
        <v/>
      </c>
      <c r="D82" s="119" t="str">
        <f ca="1">IFERROR(VLOOKUP($Y82,CALC_selected!$A:$S,COLUMN()+3,FALSE), "")</f>
        <v/>
      </c>
      <c r="E82" s="119" t="str">
        <f ca="1">IFERROR(VLOOKUP($Y82,CALC_selected!$A:$S,COLUMN()+3,FALSE), "")</f>
        <v/>
      </c>
      <c r="F82" s="119" t="str">
        <f ca="1">IFERROR(VLOOKUP($Y82,CALC_selected!$A:$S,COLUMN()+3,FALSE), "")</f>
        <v/>
      </c>
      <c r="G82" s="119" t="str">
        <f ca="1">IFERROR(VLOOKUP($Y82,CALC_selected!$A:$S,COLUMN()+3,FALSE), "")</f>
        <v/>
      </c>
      <c r="H82" s="119" t="str">
        <f ca="1">IFERROR(VLOOKUP($Y82,CALC_selected!$A:$S,COLUMN()+3,FALSE), "")</f>
        <v/>
      </c>
      <c r="I82" s="119" t="str">
        <f ca="1">IFERROR(VLOOKUP($Y82,CALC_selected!$A:$S,COLUMN()+3,FALSE), "")</f>
        <v/>
      </c>
      <c r="J82" s="119" t="str">
        <f ca="1">IFERROR(VLOOKUP($Y82,CALC_selected!$A:$S,COLUMN()+3,FALSE), "")</f>
        <v/>
      </c>
      <c r="K82" s="119" t="str">
        <f ca="1">IFERROR(VLOOKUP($Y82,CALC_selected!$A:$S,COLUMN()+3,FALSE), "")</f>
        <v/>
      </c>
      <c r="L82" s="119" t="str">
        <f ca="1">IFERROR(VLOOKUP($Y82,CALC_selected!$A:$S,COLUMN()+3,FALSE), "")</f>
        <v/>
      </c>
      <c r="M82" s="119" t="str">
        <f ca="1">IFERROR(VLOOKUP($Y82,CALC_selected!$A:$S,COLUMN()+3,FALSE), "")</f>
        <v/>
      </c>
      <c r="N82" s="119" t="str">
        <f ca="1">IFERROR(VLOOKUP($Y82,CALC_selected!$A:$S,COLUMN()+3,FALSE), "")</f>
        <v/>
      </c>
      <c r="O82" s="119" t="str">
        <f ca="1">IFERROR(VLOOKUP($Y82,CALC_selected!$A:$S,COLUMN()+3,FALSE), "")</f>
        <v/>
      </c>
      <c r="P82" s="119" t="str">
        <f ca="1">IFERROR(VLOOKUP($Y82,CALC_selected!$A:$S,COLUMN()+3,FALSE), "")</f>
        <v/>
      </c>
      <c r="Q82" s="119" t="str">
        <f ca="1">IF(B82="","",PCR_Setup!$D$2)</f>
        <v/>
      </c>
      <c r="R82" s="119" t="str">
        <f ca="1">IF(B82="","",PCR_Setup!$J$2)</f>
        <v/>
      </c>
      <c r="S82" s="119" t="str">
        <f ca="1">IF(B82="","",PCR_Setup!$D$20)</f>
        <v/>
      </c>
      <c r="T82" s="119" t="str">
        <f ca="1">IF(B82="","",PCR_Setup!$D$21)</f>
        <v/>
      </c>
      <c r="U82" s="160" t="str">
        <f ca="1">IF(B82="","",PCR_Setup!$K$35)</f>
        <v/>
      </c>
      <c r="V82" s="249" t="str">
        <f ca="1">IF(B82="","",PCR_Setup!$D$7)</f>
        <v/>
      </c>
      <c r="W82" s="160" t="str">
        <f ca="1">IF(B82 ="","",  IFERROR(VLOOKUP("e"&amp;D82&amp;"_"&amp;Q82&amp;"_"&amp;Y82,CALC_FROM_Fragment_Analyzer!B:J,6,FALSE),"no data"))</f>
        <v/>
      </c>
      <c r="X82" s="160" t="str">
        <f ca="1">IF(B82 ="","",  IFERROR(VLOOKUP("e"&amp;D82&amp;"_"&amp;Q82&amp;"_"&amp;Y82,CALC_FROM_Fragment_Analyzer!B:J,5,FALSE), "no data"))</f>
        <v/>
      </c>
      <c r="Y82" s="160" t="str">
        <f ca="1">IFERROR(CALC!X82,"")</f>
        <v/>
      </c>
    </row>
    <row r="83" spans="1:25" x14ac:dyDescent="0.25">
      <c r="A83" s="119" t="str">
        <f ca="1">IFERROR(VLOOKUP($Y83,CALC_selected!$A:$S,COLUMN()+3,FALSE), "")</f>
        <v/>
      </c>
      <c r="B83" s="119" t="str">
        <f ca="1">IFERROR(VLOOKUP($Y83,CALC_selected!$A:$S,COLUMN()+3,FALSE), "")</f>
        <v/>
      </c>
      <c r="C83" s="119" t="str">
        <f ca="1">IFERROR(VLOOKUP($Y83,CALC_selected!$A:$S,COLUMN()+3,FALSE), "")</f>
        <v/>
      </c>
      <c r="D83" s="119" t="str">
        <f ca="1">IFERROR(VLOOKUP($Y83,CALC_selected!$A:$S,COLUMN()+3,FALSE), "")</f>
        <v/>
      </c>
      <c r="E83" s="119" t="str">
        <f ca="1">IFERROR(VLOOKUP($Y83,CALC_selected!$A:$S,COLUMN()+3,FALSE), "")</f>
        <v/>
      </c>
      <c r="F83" s="119" t="str">
        <f ca="1">IFERROR(VLOOKUP($Y83,CALC_selected!$A:$S,COLUMN()+3,FALSE), "")</f>
        <v/>
      </c>
      <c r="G83" s="119" t="str">
        <f ca="1">IFERROR(VLOOKUP($Y83,CALC_selected!$A:$S,COLUMN()+3,FALSE), "")</f>
        <v/>
      </c>
      <c r="H83" s="119" t="str">
        <f ca="1">IFERROR(VLOOKUP($Y83,CALC_selected!$A:$S,COLUMN()+3,FALSE), "")</f>
        <v/>
      </c>
      <c r="I83" s="119" t="str">
        <f ca="1">IFERROR(VLOOKUP($Y83,CALC_selected!$A:$S,COLUMN()+3,FALSE), "")</f>
        <v/>
      </c>
      <c r="J83" s="119" t="str">
        <f ca="1">IFERROR(VLOOKUP($Y83,CALC_selected!$A:$S,COLUMN()+3,FALSE), "")</f>
        <v/>
      </c>
      <c r="K83" s="119" t="str">
        <f ca="1">IFERROR(VLOOKUP($Y83,CALC_selected!$A:$S,COLUMN()+3,FALSE), "")</f>
        <v/>
      </c>
      <c r="L83" s="119" t="str">
        <f ca="1">IFERROR(VLOOKUP($Y83,CALC_selected!$A:$S,COLUMN()+3,FALSE), "")</f>
        <v/>
      </c>
      <c r="M83" s="119" t="str">
        <f ca="1">IFERROR(VLOOKUP($Y83,CALC_selected!$A:$S,COLUMN()+3,FALSE), "")</f>
        <v/>
      </c>
      <c r="N83" s="119" t="str">
        <f ca="1">IFERROR(VLOOKUP($Y83,CALC_selected!$A:$S,COLUMN()+3,FALSE), "")</f>
        <v/>
      </c>
      <c r="O83" s="119" t="str">
        <f ca="1">IFERROR(VLOOKUP($Y83,CALC_selected!$A:$S,COLUMN()+3,FALSE), "")</f>
        <v/>
      </c>
      <c r="P83" s="119" t="str">
        <f ca="1">IFERROR(VLOOKUP($Y83,CALC_selected!$A:$S,COLUMN()+3,FALSE), "")</f>
        <v/>
      </c>
      <c r="Q83" s="119" t="str">
        <f ca="1">IF(B83="","",PCR_Setup!$D$2)</f>
        <v/>
      </c>
      <c r="R83" s="119" t="str">
        <f ca="1">IF(B83="","",PCR_Setup!$J$2)</f>
        <v/>
      </c>
      <c r="S83" s="119" t="str">
        <f ca="1">IF(B83="","",PCR_Setup!$D$20)</f>
        <v/>
      </c>
      <c r="T83" s="119" t="str">
        <f ca="1">IF(B83="","",PCR_Setup!$D$21)</f>
        <v/>
      </c>
      <c r="U83" s="160" t="str">
        <f ca="1">IF(B83="","",PCR_Setup!$K$35)</f>
        <v/>
      </c>
      <c r="V83" s="249" t="str">
        <f ca="1">IF(B83="","",PCR_Setup!$D$7)</f>
        <v/>
      </c>
      <c r="W83" s="160" t="str">
        <f ca="1">IF(B83 ="","",  IFERROR(VLOOKUP("e"&amp;D83&amp;"_"&amp;Q83&amp;"_"&amp;Y83,CALC_FROM_Fragment_Analyzer!B:J,6,FALSE),"no data"))</f>
        <v/>
      </c>
      <c r="X83" s="160" t="str">
        <f ca="1">IF(B83 ="","",  IFERROR(VLOOKUP("e"&amp;D83&amp;"_"&amp;Q83&amp;"_"&amp;Y83,CALC_FROM_Fragment_Analyzer!B:J,5,FALSE), "no data"))</f>
        <v/>
      </c>
      <c r="Y83" s="160" t="str">
        <f ca="1">IFERROR(CALC!X83,"")</f>
        <v/>
      </c>
    </row>
    <row r="84" spans="1:25" x14ac:dyDescent="0.25">
      <c r="A84" s="119" t="str">
        <f ca="1">IFERROR(VLOOKUP($Y84,CALC_selected!$A:$S,COLUMN()+3,FALSE), "")</f>
        <v/>
      </c>
      <c r="B84" s="119" t="str">
        <f ca="1">IFERROR(VLOOKUP($Y84,CALC_selected!$A:$S,COLUMN()+3,FALSE), "")</f>
        <v/>
      </c>
      <c r="C84" s="119" t="str">
        <f ca="1">IFERROR(VLOOKUP($Y84,CALC_selected!$A:$S,COLUMN()+3,FALSE), "")</f>
        <v/>
      </c>
      <c r="D84" s="119" t="str">
        <f ca="1">IFERROR(VLOOKUP($Y84,CALC_selected!$A:$S,COLUMN()+3,FALSE), "")</f>
        <v/>
      </c>
      <c r="E84" s="119" t="str">
        <f ca="1">IFERROR(VLOOKUP($Y84,CALC_selected!$A:$S,COLUMN()+3,FALSE), "")</f>
        <v/>
      </c>
      <c r="F84" s="119" t="str">
        <f ca="1">IFERROR(VLOOKUP($Y84,CALC_selected!$A:$S,COLUMN()+3,FALSE), "")</f>
        <v/>
      </c>
      <c r="G84" s="119" t="str">
        <f ca="1">IFERROR(VLOOKUP($Y84,CALC_selected!$A:$S,COLUMN()+3,FALSE), "")</f>
        <v/>
      </c>
      <c r="H84" s="119" t="str">
        <f ca="1">IFERROR(VLOOKUP($Y84,CALC_selected!$A:$S,COLUMN()+3,FALSE), "")</f>
        <v/>
      </c>
      <c r="I84" s="119" t="str">
        <f ca="1">IFERROR(VLOOKUP($Y84,CALC_selected!$A:$S,COLUMN()+3,FALSE), "")</f>
        <v/>
      </c>
      <c r="J84" s="119" t="str">
        <f ca="1">IFERROR(VLOOKUP($Y84,CALC_selected!$A:$S,COLUMN()+3,FALSE), "")</f>
        <v/>
      </c>
      <c r="K84" s="119" t="str">
        <f ca="1">IFERROR(VLOOKUP($Y84,CALC_selected!$A:$S,COLUMN()+3,FALSE), "")</f>
        <v/>
      </c>
      <c r="L84" s="119" t="str">
        <f ca="1">IFERROR(VLOOKUP($Y84,CALC_selected!$A:$S,COLUMN()+3,FALSE), "")</f>
        <v/>
      </c>
      <c r="M84" s="119" t="str">
        <f ca="1">IFERROR(VLOOKUP($Y84,CALC_selected!$A:$S,COLUMN()+3,FALSE), "")</f>
        <v/>
      </c>
      <c r="N84" s="119" t="str">
        <f ca="1">IFERROR(VLOOKUP($Y84,CALC_selected!$A:$S,COLUMN()+3,FALSE), "")</f>
        <v/>
      </c>
      <c r="O84" s="119" t="str">
        <f ca="1">IFERROR(VLOOKUP($Y84,CALC_selected!$A:$S,COLUMN()+3,FALSE), "")</f>
        <v/>
      </c>
      <c r="P84" s="119" t="str">
        <f ca="1">IFERROR(VLOOKUP($Y84,CALC_selected!$A:$S,COLUMN()+3,FALSE), "")</f>
        <v/>
      </c>
      <c r="Q84" s="119" t="str">
        <f ca="1">IF(B84="","",PCR_Setup!$D$2)</f>
        <v/>
      </c>
      <c r="R84" s="119" t="str">
        <f ca="1">IF(B84="","",PCR_Setup!$J$2)</f>
        <v/>
      </c>
      <c r="S84" s="119" t="str">
        <f ca="1">IF(B84="","",PCR_Setup!$D$20)</f>
        <v/>
      </c>
      <c r="T84" s="119" t="str">
        <f ca="1">IF(B84="","",PCR_Setup!$D$21)</f>
        <v/>
      </c>
      <c r="U84" s="160" t="str">
        <f ca="1">IF(B84="","",PCR_Setup!$K$35)</f>
        <v/>
      </c>
      <c r="V84" s="249" t="str">
        <f ca="1">IF(B84="","",PCR_Setup!$D$7)</f>
        <v/>
      </c>
      <c r="W84" s="160" t="str">
        <f ca="1">IF(B84 ="","",  IFERROR(VLOOKUP("e"&amp;D84&amp;"_"&amp;Q84&amp;"_"&amp;Y84,CALC_FROM_Fragment_Analyzer!B:J,6,FALSE),"no data"))</f>
        <v/>
      </c>
      <c r="X84" s="160" t="str">
        <f ca="1">IF(B84 ="","",  IFERROR(VLOOKUP("e"&amp;D84&amp;"_"&amp;Q84&amp;"_"&amp;Y84,CALC_FROM_Fragment_Analyzer!B:J,5,FALSE), "no data"))</f>
        <v/>
      </c>
      <c r="Y84" s="160" t="str">
        <f ca="1">IFERROR(CALC!X84,"")</f>
        <v/>
      </c>
    </row>
    <row r="85" spans="1:25" x14ac:dyDescent="0.25">
      <c r="A85" s="119" t="str">
        <f ca="1">IFERROR(VLOOKUP($Y85,CALC_selected!$A:$S,COLUMN()+3,FALSE), "")</f>
        <v/>
      </c>
      <c r="B85" s="119" t="str">
        <f ca="1">IFERROR(VLOOKUP($Y85,CALC_selected!$A:$S,COLUMN()+3,FALSE), "")</f>
        <v/>
      </c>
      <c r="C85" s="119" t="str">
        <f ca="1">IFERROR(VLOOKUP($Y85,CALC_selected!$A:$S,COLUMN()+3,FALSE), "")</f>
        <v/>
      </c>
      <c r="D85" s="119" t="str">
        <f ca="1">IFERROR(VLOOKUP($Y85,CALC_selected!$A:$S,COLUMN()+3,FALSE), "")</f>
        <v/>
      </c>
      <c r="E85" s="119" t="str">
        <f ca="1">IFERROR(VLOOKUP($Y85,CALC_selected!$A:$S,COLUMN()+3,FALSE), "")</f>
        <v/>
      </c>
      <c r="F85" s="119" t="str">
        <f ca="1">IFERROR(VLOOKUP($Y85,CALC_selected!$A:$S,COLUMN()+3,FALSE), "")</f>
        <v/>
      </c>
      <c r="G85" s="119" t="str">
        <f ca="1">IFERROR(VLOOKUP($Y85,CALC_selected!$A:$S,COLUMN()+3,FALSE), "")</f>
        <v/>
      </c>
      <c r="H85" s="119" t="str">
        <f ca="1">IFERROR(VLOOKUP($Y85,CALC_selected!$A:$S,COLUMN()+3,FALSE), "")</f>
        <v/>
      </c>
      <c r="I85" s="119" t="str">
        <f ca="1">IFERROR(VLOOKUP($Y85,CALC_selected!$A:$S,COLUMN()+3,FALSE), "")</f>
        <v/>
      </c>
      <c r="J85" s="119" t="str">
        <f ca="1">IFERROR(VLOOKUP($Y85,CALC_selected!$A:$S,COLUMN()+3,FALSE), "")</f>
        <v/>
      </c>
      <c r="K85" s="119" t="str">
        <f ca="1">IFERROR(VLOOKUP($Y85,CALC_selected!$A:$S,COLUMN()+3,FALSE), "")</f>
        <v/>
      </c>
      <c r="L85" s="119" t="str">
        <f ca="1">IFERROR(VLOOKUP($Y85,CALC_selected!$A:$S,COLUMN()+3,FALSE), "")</f>
        <v/>
      </c>
      <c r="M85" s="119" t="str">
        <f ca="1">IFERROR(VLOOKUP($Y85,CALC_selected!$A:$S,COLUMN()+3,FALSE), "")</f>
        <v/>
      </c>
      <c r="N85" s="119" t="str">
        <f ca="1">IFERROR(VLOOKUP($Y85,CALC_selected!$A:$S,COLUMN()+3,FALSE), "")</f>
        <v/>
      </c>
      <c r="O85" s="119" t="str">
        <f ca="1">IFERROR(VLOOKUP($Y85,CALC_selected!$A:$S,COLUMN()+3,FALSE), "")</f>
        <v/>
      </c>
      <c r="P85" s="119" t="str">
        <f ca="1">IFERROR(VLOOKUP($Y85,CALC_selected!$A:$S,COLUMN()+3,FALSE), "")</f>
        <v/>
      </c>
      <c r="Q85" s="119" t="str">
        <f ca="1">IF(B85="","",PCR_Setup!$D$2)</f>
        <v/>
      </c>
      <c r="R85" s="119" t="str">
        <f ca="1">IF(B85="","",PCR_Setup!$J$2)</f>
        <v/>
      </c>
      <c r="S85" s="119" t="str">
        <f ca="1">IF(B85="","",PCR_Setup!$D$20)</f>
        <v/>
      </c>
      <c r="T85" s="119" t="str">
        <f ca="1">IF(B85="","",PCR_Setup!$D$21)</f>
        <v/>
      </c>
      <c r="U85" s="160" t="str">
        <f ca="1">IF(B85="","",PCR_Setup!$K$35)</f>
        <v/>
      </c>
      <c r="V85" s="249" t="str">
        <f ca="1">IF(B85="","",PCR_Setup!$D$7)</f>
        <v/>
      </c>
      <c r="W85" s="160" t="str">
        <f ca="1">IF(B85 ="","",  IFERROR(VLOOKUP("e"&amp;D85&amp;"_"&amp;Q85&amp;"_"&amp;Y85,CALC_FROM_Fragment_Analyzer!B:J,6,FALSE),"no data"))</f>
        <v/>
      </c>
      <c r="X85" s="160" t="str">
        <f ca="1">IF(B85 ="","",  IFERROR(VLOOKUP("e"&amp;D85&amp;"_"&amp;Q85&amp;"_"&amp;Y85,CALC_FROM_Fragment_Analyzer!B:J,5,FALSE), "no data"))</f>
        <v/>
      </c>
      <c r="Y85" s="160" t="str">
        <f ca="1">IFERROR(CALC!X85,"")</f>
        <v/>
      </c>
    </row>
    <row r="86" spans="1:25" x14ac:dyDescent="0.25">
      <c r="A86" s="119" t="str">
        <f ca="1">IFERROR(VLOOKUP($Y86,CALC_selected!$A:$S,COLUMN()+3,FALSE), "")</f>
        <v/>
      </c>
      <c r="B86" s="119" t="str">
        <f ca="1">IFERROR(VLOOKUP($Y86,CALC_selected!$A:$S,COLUMN()+3,FALSE), "")</f>
        <v/>
      </c>
      <c r="C86" s="119" t="str">
        <f ca="1">IFERROR(VLOOKUP($Y86,CALC_selected!$A:$S,COLUMN()+3,FALSE), "")</f>
        <v/>
      </c>
      <c r="D86" s="119" t="str">
        <f ca="1">IFERROR(VLOOKUP($Y86,CALC_selected!$A:$S,COLUMN()+3,FALSE), "")</f>
        <v/>
      </c>
      <c r="E86" s="119" t="str">
        <f ca="1">IFERROR(VLOOKUP($Y86,CALC_selected!$A:$S,COLUMN()+3,FALSE), "")</f>
        <v/>
      </c>
      <c r="F86" s="119" t="str">
        <f ca="1">IFERROR(VLOOKUP($Y86,CALC_selected!$A:$S,COLUMN()+3,FALSE), "")</f>
        <v/>
      </c>
      <c r="G86" s="119" t="str">
        <f ca="1">IFERROR(VLOOKUP($Y86,CALC_selected!$A:$S,COLUMN()+3,FALSE), "")</f>
        <v/>
      </c>
      <c r="H86" s="119" t="str">
        <f ca="1">IFERROR(VLOOKUP($Y86,CALC_selected!$A:$S,COLUMN()+3,FALSE), "")</f>
        <v/>
      </c>
      <c r="I86" s="119" t="str">
        <f ca="1">IFERROR(VLOOKUP($Y86,CALC_selected!$A:$S,COLUMN()+3,FALSE), "")</f>
        <v/>
      </c>
      <c r="J86" s="119" t="str">
        <f ca="1">IFERROR(VLOOKUP($Y86,CALC_selected!$A:$S,COLUMN()+3,FALSE), "")</f>
        <v/>
      </c>
      <c r="K86" s="119" t="str">
        <f ca="1">IFERROR(VLOOKUP($Y86,CALC_selected!$A:$S,COLUMN()+3,FALSE), "")</f>
        <v/>
      </c>
      <c r="L86" s="119" t="str">
        <f ca="1">IFERROR(VLOOKUP($Y86,CALC_selected!$A:$S,COLUMN()+3,FALSE), "")</f>
        <v/>
      </c>
      <c r="M86" s="119" t="str">
        <f ca="1">IFERROR(VLOOKUP($Y86,CALC_selected!$A:$S,COLUMN()+3,FALSE), "")</f>
        <v/>
      </c>
      <c r="N86" s="119" t="str">
        <f ca="1">IFERROR(VLOOKUP($Y86,CALC_selected!$A:$S,COLUMN()+3,FALSE), "")</f>
        <v/>
      </c>
      <c r="O86" s="119" t="str">
        <f ca="1">IFERROR(VLOOKUP($Y86,CALC_selected!$A:$S,COLUMN()+3,FALSE), "")</f>
        <v/>
      </c>
      <c r="P86" s="119" t="str">
        <f ca="1">IFERROR(VLOOKUP($Y86,CALC_selected!$A:$S,COLUMN()+3,FALSE), "")</f>
        <v/>
      </c>
      <c r="Q86" s="119" t="str">
        <f ca="1">IF(B86="","",PCR_Setup!$D$2)</f>
        <v/>
      </c>
      <c r="R86" s="119" t="str">
        <f ca="1">IF(B86="","",PCR_Setup!$J$2)</f>
        <v/>
      </c>
      <c r="S86" s="119" t="str">
        <f ca="1">IF(B86="","",PCR_Setup!$D$20)</f>
        <v/>
      </c>
      <c r="T86" s="119" t="str">
        <f ca="1">IF(B86="","",PCR_Setup!$D$21)</f>
        <v/>
      </c>
      <c r="U86" s="160" t="str">
        <f ca="1">IF(B86="","",PCR_Setup!$K$35)</f>
        <v/>
      </c>
      <c r="V86" s="249" t="str">
        <f ca="1">IF(B86="","",PCR_Setup!$D$7)</f>
        <v/>
      </c>
      <c r="W86" s="160" t="str">
        <f ca="1">IF(B86 ="","",  IFERROR(VLOOKUP("e"&amp;D86&amp;"_"&amp;Q86&amp;"_"&amp;Y86,CALC_FROM_Fragment_Analyzer!B:J,6,FALSE),"no data"))</f>
        <v/>
      </c>
      <c r="X86" s="160" t="str">
        <f ca="1">IF(B86 ="","",  IFERROR(VLOOKUP("e"&amp;D86&amp;"_"&amp;Q86&amp;"_"&amp;Y86,CALC_FROM_Fragment_Analyzer!B:J,5,FALSE), "no data"))</f>
        <v/>
      </c>
      <c r="Y86" s="160" t="str">
        <f ca="1">IFERROR(CALC!X86,"")</f>
        <v/>
      </c>
    </row>
    <row r="87" spans="1:25" x14ac:dyDescent="0.25">
      <c r="A87" s="119" t="str">
        <f ca="1">IFERROR(VLOOKUP($Y87,CALC_selected!$A:$S,COLUMN()+3,FALSE), "")</f>
        <v/>
      </c>
      <c r="B87" s="119" t="str">
        <f ca="1">IFERROR(VLOOKUP($Y87,CALC_selected!$A:$S,COLUMN()+3,FALSE), "")</f>
        <v/>
      </c>
      <c r="C87" s="119" t="str">
        <f ca="1">IFERROR(VLOOKUP($Y87,CALC_selected!$A:$S,COLUMN()+3,FALSE), "")</f>
        <v/>
      </c>
      <c r="D87" s="119" t="str">
        <f ca="1">IFERROR(VLOOKUP($Y87,CALC_selected!$A:$S,COLUMN()+3,FALSE), "")</f>
        <v/>
      </c>
      <c r="E87" s="119" t="str">
        <f ca="1">IFERROR(VLOOKUP($Y87,CALC_selected!$A:$S,COLUMN()+3,FALSE), "")</f>
        <v/>
      </c>
      <c r="F87" s="119" t="str">
        <f ca="1">IFERROR(VLOOKUP($Y87,CALC_selected!$A:$S,COLUMN()+3,FALSE), "")</f>
        <v/>
      </c>
      <c r="G87" s="119" t="str">
        <f ca="1">IFERROR(VLOOKUP($Y87,CALC_selected!$A:$S,COLUMN()+3,FALSE), "")</f>
        <v/>
      </c>
      <c r="H87" s="119" t="str">
        <f ca="1">IFERROR(VLOOKUP($Y87,CALC_selected!$A:$S,COLUMN()+3,FALSE), "")</f>
        <v/>
      </c>
      <c r="I87" s="119" t="str">
        <f ca="1">IFERROR(VLOOKUP($Y87,CALC_selected!$A:$S,COLUMN()+3,FALSE), "")</f>
        <v/>
      </c>
      <c r="J87" s="119" t="str">
        <f ca="1">IFERROR(VLOOKUP($Y87,CALC_selected!$A:$S,COLUMN()+3,FALSE), "")</f>
        <v/>
      </c>
      <c r="K87" s="119" t="str">
        <f ca="1">IFERROR(VLOOKUP($Y87,CALC_selected!$A:$S,COLUMN()+3,FALSE), "")</f>
        <v/>
      </c>
      <c r="L87" s="119" t="str">
        <f ca="1">IFERROR(VLOOKUP($Y87,CALC_selected!$A:$S,COLUMN()+3,FALSE), "")</f>
        <v/>
      </c>
      <c r="M87" s="119" t="str">
        <f ca="1">IFERROR(VLOOKUP($Y87,CALC_selected!$A:$S,COLUMN()+3,FALSE), "")</f>
        <v/>
      </c>
      <c r="N87" s="119" t="str">
        <f ca="1">IFERROR(VLOOKUP($Y87,CALC_selected!$A:$S,COLUMN()+3,FALSE), "")</f>
        <v/>
      </c>
      <c r="O87" s="119" t="str">
        <f ca="1">IFERROR(VLOOKUP($Y87,CALC_selected!$A:$S,COLUMN()+3,FALSE), "")</f>
        <v/>
      </c>
      <c r="P87" s="119" t="str">
        <f ca="1">IFERROR(VLOOKUP($Y87,CALC_selected!$A:$S,COLUMN()+3,FALSE), "")</f>
        <v/>
      </c>
      <c r="Q87" s="119" t="str">
        <f ca="1">IF(B87="","",PCR_Setup!$D$2)</f>
        <v/>
      </c>
      <c r="R87" s="119" t="str">
        <f ca="1">IF(B87="","",PCR_Setup!$J$2)</f>
        <v/>
      </c>
      <c r="S87" s="119" t="str">
        <f ca="1">IF(B87="","",PCR_Setup!$D$20)</f>
        <v/>
      </c>
      <c r="T87" s="119" t="str">
        <f ca="1">IF(B87="","",PCR_Setup!$D$21)</f>
        <v/>
      </c>
      <c r="U87" s="160" t="str">
        <f ca="1">IF(B87="","",PCR_Setup!$K$35)</f>
        <v/>
      </c>
      <c r="V87" s="249" t="str">
        <f ca="1">IF(B87="","",PCR_Setup!$D$7)</f>
        <v/>
      </c>
      <c r="W87" s="160" t="str">
        <f ca="1">IF(B87 ="","",  IFERROR(VLOOKUP("e"&amp;D87&amp;"_"&amp;Q87&amp;"_"&amp;Y87,CALC_FROM_Fragment_Analyzer!B:J,6,FALSE),"no data"))</f>
        <v/>
      </c>
      <c r="X87" s="160" t="str">
        <f ca="1">IF(B87 ="","",  IFERROR(VLOOKUP("e"&amp;D87&amp;"_"&amp;Q87&amp;"_"&amp;Y87,CALC_FROM_Fragment_Analyzer!B:J,5,FALSE), "no data"))</f>
        <v/>
      </c>
      <c r="Y87" s="160" t="str">
        <f ca="1">IFERROR(CALC!X87,"")</f>
        <v/>
      </c>
    </row>
    <row r="88" spans="1:25" x14ac:dyDescent="0.25">
      <c r="A88" s="119" t="str">
        <f ca="1">IFERROR(VLOOKUP($Y88,CALC_selected!$A:$S,COLUMN()+3,FALSE), "")</f>
        <v/>
      </c>
      <c r="B88" s="119" t="str">
        <f ca="1">IFERROR(VLOOKUP($Y88,CALC_selected!$A:$S,COLUMN()+3,FALSE), "")</f>
        <v/>
      </c>
      <c r="C88" s="119" t="str">
        <f ca="1">IFERROR(VLOOKUP($Y88,CALC_selected!$A:$S,COLUMN()+3,FALSE), "")</f>
        <v/>
      </c>
      <c r="D88" s="119" t="str">
        <f ca="1">IFERROR(VLOOKUP($Y88,CALC_selected!$A:$S,COLUMN()+3,FALSE), "")</f>
        <v/>
      </c>
      <c r="E88" s="119" t="str">
        <f ca="1">IFERROR(VLOOKUP($Y88,CALC_selected!$A:$S,COLUMN()+3,FALSE), "")</f>
        <v/>
      </c>
      <c r="F88" s="119" t="str">
        <f ca="1">IFERROR(VLOOKUP($Y88,CALC_selected!$A:$S,COLUMN()+3,FALSE), "")</f>
        <v/>
      </c>
      <c r="G88" s="119" t="str">
        <f ca="1">IFERROR(VLOOKUP($Y88,CALC_selected!$A:$S,COLUMN()+3,FALSE), "")</f>
        <v/>
      </c>
      <c r="H88" s="119" t="str">
        <f ca="1">IFERROR(VLOOKUP($Y88,CALC_selected!$A:$S,COLUMN()+3,FALSE), "")</f>
        <v/>
      </c>
      <c r="I88" s="119" t="str">
        <f ca="1">IFERROR(VLOOKUP($Y88,CALC_selected!$A:$S,COLUMN()+3,FALSE), "")</f>
        <v/>
      </c>
      <c r="J88" s="119" t="str">
        <f ca="1">IFERROR(VLOOKUP($Y88,CALC_selected!$A:$S,COLUMN()+3,FALSE), "")</f>
        <v/>
      </c>
      <c r="K88" s="119" t="str">
        <f ca="1">IFERROR(VLOOKUP($Y88,CALC_selected!$A:$S,COLUMN()+3,FALSE), "")</f>
        <v/>
      </c>
      <c r="L88" s="119" t="str">
        <f ca="1">IFERROR(VLOOKUP($Y88,CALC_selected!$A:$S,COLUMN()+3,FALSE), "")</f>
        <v/>
      </c>
      <c r="M88" s="119" t="str">
        <f ca="1">IFERROR(VLOOKUP($Y88,CALC_selected!$A:$S,COLUMN()+3,FALSE), "")</f>
        <v/>
      </c>
      <c r="N88" s="119" t="str">
        <f ca="1">IFERROR(VLOOKUP($Y88,CALC_selected!$A:$S,COLUMN()+3,FALSE), "")</f>
        <v/>
      </c>
      <c r="O88" s="119" t="str">
        <f ca="1">IFERROR(VLOOKUP($Y88,CALC_selected!$A:$S,COLUMN()+3,FALSE), "")</f>
        <v/>
      </c>
      <c r="P88" s="119" t="str">
        <f ca="1">IFERROR(VLOOKUP($Y88,CALC_selected!$A:$S,COLUMN()+3,FALSE), "")</f>
        <v/>
      </c>
      <c r="Q88" s="119" t="str">
        <f ca="1">IF(B88="","",PCR_Setup!$D$2)</f>
        <v/>
      </c>
      <c r="R88" s="119" t="str">
        <f ca="1">IF(B88="","",PCR_Setup!$J$2)</f>
        <v/>
      </c>
      <c r="S88" s="119" t="str">
        <f ca="1">IF(B88="","",PCR_Setup!$D$20)</f>
        <v/>
      </c>
      <c r="T88" s="119" t="str">
        <f ca="1">IF(B88="","",PCR_Setup!$D$21)</f>
        <v/>
      </c>
      <c r="U88" s="160" t="str">
        <f ca="1">IF(B88="","",PCR_Setup!$K$35)</f>
        <v/>
      </c>
      <c r="V88" s="249" t="str">
        <f ca="1">IF(B88="","",PCR_Setup!$D$7)</f>
        <v/>
      </c>
      <c r="W88" s="160" t="str">
        <f ca="1">IF(B88 ="","",  IFERROR(VLOOKUP("e"&amp;D88&amp;"_"&amp;Q88&amp;"_"&amp;Y88,CALC_FROM_Fragment_Analyzer!B:J,6,FALSE),"no data"))</f>
        <v/>
      </c>
      <c r="X88" s="160" t="str">
        <f ca="1">IF(B88 ="","",  IFERROR(VLOOKUP("e"&amp;D88&amp;"_"&amp;Q88&amp;"_"&amp;Y88,CALC_FROM_Fragment_Analyzer!B:J,5,FALSE), "no data"))</f>
        <v/>
      </c>
      <c r="Y88" s="160" t="str">
        <f ca="1">IFERROR(CALC!X88,"")</f>
        <v/>
      </c>
    </row>
    <row r="89" spans="1:25" x14ac:dyDescent="0.25">
      <c r="A89" s="119" t="str">
        <f ca="1">IFERROR(VLOOKUP($Y89,CALC_selected!$A:$S,COLUMN()+3,FALSE), "")</f>
        <v/>
      </c>
      <c r="B89" s="119" t="str">
        <f ca="1">IFERROR(VLOOKUP($Y89,CALC_selected!$A:$S,COLUMN()+3,FALSE), "")</f>
        <v/>
      </c>
      <c r="C89" s="119" t="str">
        <f ca="1">IFERROR(VLOOKUP($Y89,CALC_selected!$A:$S,COLUMN()+3,FALSE), "")</f>
        <v/>
      </c>
      <c r="D89" s="119" t="str">
        <f ca="1">IFERROR(VLOOKUP($Y89,CALC_selected!$A:$S,COLUMN()+3,FALSE), "")</f>
        <v/>
      </c>
      <c r="E89" s="119" t="str">
        <f ca="1">IFERROR(VLOOKUP($Y89,CALC_selected!$A:$S,COLUMN()+3,FALSE), "")</f>
        <v/>
      </c>
      <c r="F89" s="119" t="str">
        <f ca="1">IFERROR(VLOOKUP($Y89,CALC_selected!$A:$S,COLUMN()+3,FALSE), "")</f>
        <v/>
      </c>
      <c r="G89" s="119" t="str">
        <f ca="1">IFERROR(VLOOKUP($Y89,CALC_selected!$A:$S,COLUMN()+3,FALSE), "")</f>
        <v/>
      </c>
      <c r="H89" s="119" t="str">
        <f ca="1">IFERROR(VLOOKUP($Y89,CALC_selected!$A:$S,COLUMN()+3,FALSE), "")</f>
        <v/>
      </c>
      <c r="I89" s="119" t="str">
        <f ca="1">IFERROR(VLOOKUP($Y89,CALC_selected!$A:$S,COLUMN()+3,FALSE), "")</f>
        <v/>
      </c>
      <c r="J89" s="119" t="str">
        <f ca="1">IFERROR(VLOOKUP($Y89,CALC_selected!$A:$S,COLUMN()+3,FALSE), "")</f>
        <v/>
      </c>
      <c r="K89" s="119" t="str">
        <f ca="1">IFERROR(VLOOKUP($Y89,CALC_selected!$A:$S,COLUMN()+3,FALSE), "")</f>
        <v/>
      </c>
      <c r="L89" s="119" t="str">
        <f ca="1">IFERROR(VLOOKUP($Y89,CALC_selected!$A:$S,COLUMN()+3,FALSE), "")</f>
        <v/>
      </c>
      <c r="M89" s="119" t="str">
        <f ca="1">IFERROR(VLOOKUP($Y89,CALC_selected!$A:$S,COLUMN()+3,FALSE), "")</f>
        <v/>
      </c>
      <c r="N89" s="119" t="str">
        <f ca="1">IFERROR(VLOOKUP($Y89,CALC_selected!$A:$S,COLUMN()+3,FALSE), "")</f>
        <v/>
      </c>
      <c r="O89" s="119" t="str">
        <f ca="1">IFERROR(VLOOKUP($Y89,CALC_selected!$A:$S,COLUMN()+3,FALSE), "")</f>
        <v/>
      </c>
      <c r="P89" s="119" t="str">
        <f ca="1">IFERROR(VLOOKUP($Y89,CALC_selected!$A:$S,COLUMN()+3,FALSE), "")</f>
        <v/>
      </c>
      <c r="Q89" s="119" t="str">
        <f ca="1">IF(B89="","",PCR_Setup!$D$2)</f>
        <v/>
      </c>
      <c r="R89" s="119" t="str">
        <f ca="1">IF(B89="","",PCR_Setup!$J$2)</f>
        <v/>
      </c>
      <c r="S89" s="119" t="str">
        <f ca="1">IF(B89="","",PCR_Setup!$D$20)</f>
        <v/>
      </c>
      <c r="T89" s="119" t="str">
        <f ca="1">IF(B89="","",PCR_Setup!$D$21)</f>
        <v/>
      </c>
      <c r="U89" s="160" t="str">
        <f ca="1">IF(B89="","",PCR_Setup!$K$35)</f>
        <v/>
      </c>
      <c r="V89" s="249" t="str">
        <f ca="1">IF(B89="","",PCR_Setup!$D$7)</f>
        <v/>
      </c>
      <c r="W89" s="160" t="str">
        <f ca="1">IF(B89 ="","",  IFERROR(VLOOKUP("e"&amp;D89&amp;"_"&amp;Q89&amp;"_"&amp;Y89,CALC_FROM_Fragment_Analyzer!B:J,6,FALSE),"no data"))</f>
        <v/>
      </c>
      <c r="X89" s="160" t="str">
        <f ca="1">IF(B89 ="","",  IFERROR(VLOOKUP("e"&amp;D89&amp;"_"&amp;Q89&amp;"_"&amp;Y89,CALC_FROM_Fragment_Analyzer!B:J,5,FALSE), "no data"))</f>
        <v/>
      </c>
      <c r="Y89" s="160" t="str">
        <f ca="1">IFERROR(CALC!X89,"")</f>
        <v/>
      </c>
    </row>
    <row r="90" spans="1:25" x14ac:dyDescent="0.25">
      <c r="A90" s="119" t="str">
        <f ca="1">IFERROR(VLOOKUP($Y90,CALC_selected!$A:$S,COLUMN()+3,FALSE), "")</f>
        <v/>
      </c>
      <c r="B90" s="119" t="str">
        <f ca="1">IFERROR(VLOOKUP($Y90,CALC_selected!$A:$S,COLUMN()+3,FALSE), "")</f>
        <v/>
      </c>
      <c r="C90" s="119" t="str">
        <f ca="1">IFERROR(VLOOKUP($Y90,CALC_selected!$A:$S,COLUMN()+3,FALSE), "")</f>
        <v/>
      </c>
      <c r="D90" s="119" t="str">
        <f ca="1">IFERROR(VLOOKUP($Y90,CALC_selected!$A:$S,COLUMN()+3,FALSE), "")</f>
        <v/>
      </c>
      <c r="E90" s="119" t="str">
        <f ca="1">IFERROR(VLOOKUP($Y90,CALC_selected!$A:$S,COLUMN()+3,FALSE), "")</f>
        <v/>
      </c>
      <c r="F90" s="119" t="str">
        <f ca="1">IFERROR(VLOOKUP($Y90,CALC_selected!$A:$S,COLUMN()+3,FALSE), "")</f>
        <v/>
      </c>
      <c r="G90" s="119" t="str">
        <f ca="1">IFERROR(VLOOKUP($Y90,CALC_selected!$A:$S,COLUMN()+3,FALSE), "")</f>
        <v/>
      </c>
      <c r="H90" s="119" t="str">
        <f ca="1">IFERROR(VLOOKUP($Y90,CALC_selected!$A:$S,COLUMN()+3,FALSE), "")</f>
        <v/>
      </c>
      <c r="I90" s="119" t="str">
        <f ca="1">IFERROR(VLOOKUP($Y90,CALC_selected!$A:$S,COLUMN()+3,FALSE), "")</f>
        <v/>
      </c>
      <c r="J90" s="119" t="str">
        <f ca="1">IFERROR(VLOOKUP($Y90,CALC_selected!$A:$S,COLUMN()+3,FALSE), "")</f>
        <v/>
      </c>
      <c r="K90" s="119" t="str">
        <f ca="1">IFERROR(VLOOKUP($Y90,CALC_selected!$A:$S,COLUMN()+3,FALSE), "")</f>
        <v/>
      </c>
      <c r="L90" s="119" t="str">
        <f ca="1">IFERROR(VLOOKUP($Y90,CALC_selected!$A:$S,COLUMN()+3,FALSE), "")</f>
        <v/>
      </c>
      <c r="M90" s="119" t="str">
        <f ca="1">IFERROR(VLOOKUP($Y90,CALC_selected!$A:$S,COLUMN()+3,FALSE), "")</f>
        <v/>
      </c>
      <c r="N90" s="119" t="str">
        <f ca="1">IFERROR(VLOOKUP($Y90,CALC_selected!$A:$S,COLUMN()+3,FALSE), "")</f>
        <v/>
      </c>
      <c r="O90" s="119" t="str">
        <f ca="1">IFERROR(VLOOKUP($Y90,CALC_selected!$A:$S,COLUMN()+3,FALSE), "")</f>
        <v/>
      </c>
      <c r="P90" s="119" t="str">
        <f ca="1">IFERROR(VLOOKUP($Y90,CALC_selected!$A:$S,COLUMN()+3,FALSE), "")</f>
        <v/>
      </c>
      <c r="Q90" s="119" t="str">
        <f ca="1">IF(B90="","",PCR_Setup!$D$2)</f>
        <v/>
      </c>
      <c r="R90" s="119" t="str">
        <f ca="1">IF(B90="","",PCR_Setup!$J$2)</f>
        <v/>
      </c>
      <c r="S90" s="119" t="str">
        <f ca="1">IF(B90="","",PCR_Setup!$D$20)</f>
        <v/>
      </c>
      <c r="T90" s="119" t="str">
        <f ca="1">IF(B90="","",PCR_Setup!$D$21)</f>
        <v/>
      </c>
      <c r="U90" s="160" t="str">
        <f ca="1">IF(B90="","",PCR_Setup!$K$35)</f>
        <v/>
      </c>
      <c r="V90" s="249" t="str">
        <f ca="1">IF(B90="","",PCR_Setup!$D$7)</f>
        <v/>
      </c>
      <c r="W90" s="160" t="str">
        <f ca="1">IF(B90 ="","",  IFERROR(VLOOKUP("e"&amp;D90&amp;"_"&amp;Q90&amp;"_"&amp;Y90,CALC_FROM_Fragment_Analyzer!B:J,6,FALSE),"no data"))</f>
        <v/>
      </c>
      <c r="X90" s="160" t="str">
        <f ca="1">IF(B90 ="","",  IFERROR(VLOOKUP("e"&amp;D90&amp;"_"&amp;Q90&amp;"_"&amp;Y90,CALC_FROM_Fragment_Analyzer!B:J,5,FALSE), "no data"))</f>
        <v/>
      </c>
      <c r="Y90" s="160" t="str">
        <f ca="1">IFERROR(CALC!X90,"")</f>
        <v/>
      </c>
    </row>
    <row r="91" spans="1:25" x14ac:dyDescent="0.25">
      <c r="A91" s="119" t="str">
        <f ca="1">IFERROR(VLOOKUP($Y91,CALC_selected!$A:$S,COLUMN()+3,FALSE), "")</f>
        <v/>
      </c>
      <c r="B91" s="119" t="str">
        <f ca="1">IFERROR(VLOOKUP($Y91,CALC_selected!$A:$S,COLUMN()+3,FALSE), "")</f>
        <v/>
      </c>
      <c r="C91" s="119" t="str">
        <f ca="1">IFERROR(VLOOKUP($Y91,CALC_selected!$A:$S,COLUMN()+3,FALSE), "")</f>
        <v/>
      </c>
      <c r="D91" s="119" t="str">
        <f ca="1">IFERROR(VLOOKUP($Y91,CALC_selected!$A:$S,COLUMN()+3,FALSE), "")</f>
        <v/>
      </c>
      <c r="E91" s="119" t="str">
        <f ca="1">IFERROR(VLOOKUP($Y91,CALC_selected!$A:$S,COLUMN()+3,FALSE), "")</f>
        <v/>
      </c>
      <c r="F91" s="119" t="str">
        <f ca="1">IFERROR(VLOOKUP($Y91,CALC_selected!$A:$S,COLUMN()+3,FALSE), "")</f>
        <v/>
      </c>
      <c r="G91" s="119" t="str">
        <f ca="1">IFERROR(VLOOKUP($Y91,CALC_selected!$A:$S,COLUMN()+3,FALSE), "")</f>
        <v/>
      </c>
      <c r="H91" s="119" t="str">
        <f ca="1">IFERROR(VLOOKUP($Y91,CALC_selected!$A:$S,COLUMN()+3,FALSE), "")</f>
        <v/>
      </c>
      <c r="I91" s="119" t="str">
        <f ca="1">IFERROR(VLOOKUP($Y91,CALC_selected!$A:$S,COLUMN()+3,FALSE), "")</f>
        <v/>
      </c>
      <c r="J91" s="119" t="str">
        <f ca="1">IFERROR(VLOOKUP($Y91,CALC_selected!$A:$S,COLUMN()+3,FALSE), "")</f>
        <v/>
      </c>
      <c r="K91" s="119" t="str">
        <f ca="1">IFERROR(VLOOKUP($Y91,CALC_selected!$A:$S,COLUMN()+3,FALSE), "")</f>
        <v/>
      </c>
      <c r="L91" s="119" t="str">
        <f ca="1">IFERROR(VLOOKUP($Y91,CALC_selected!$A:$S,COLUMN()+3,FALSE), "")</f>
        <v/>
      </c>
      <c r="M91" s="119" t="str">
        <f ca="1">IFERROR(VLOOKUP($Y91,CALC_selected!$A:$S,COLUMN()+3,FALSE), "")</f>
        <v/>
      </c>
      <c r="N91" s="119" t="str">
        <f ca="1">IFERROR(VLOOKUP($Y91,CALC_selected!$A:$S,COLUMN()+3,FALSE), "")</f>
        <v/>
      </c>
      <c r="O91" s="119" t="str">
        <f ca="1">IFERROR(VLOOKUP($Y91,CALC_selected!$A:$S,COLUMN()+3,FALSE), "")</f>
        <v/>
      </c>
      <c r="P91" s="119" t="str">
        <f ca="1">IFERROR(VLOOKUP($Y91,CALC_selected!$A:$S,COLUMN()+3,FALSE), "")</f>
        <v/>
      </c>
      <c r="Q91" s="119" t="str">
        <f ca="1">IF(B91="","",PCR_Setup!$D$2)</f>
        <v/>
      </c>
      <c r="R91" s="119" t="str">
        <f ca="1">IF(B91="","",PCR_Setup!$J$2)</f>
        <v/>
      </c>
      <c r="S91" s="119" t="str">
        <f ca="1">IF(B91="","",PCR_Setup!$D$20)</f>
        <v/>
      </c>
      <c r="T91" s="119" t="str">
        <f ca="1">IF(B91="","",PCR_Setup!$D$21)</f>
        <v/>
      </c>
      <c r="U91" s="160" t="str">
        <f ca="1">IF(B91="","",PCR_Setup!$K$35)</f>
        <v/>
      </c>
      <c r="V91" s="249" t="str">
        <f ca="1">IF(B91="","",PCR_Setup!$D$7)</f>
        <v/>
      </c>
      <c r="W91" s="160" t="str">
        <f ca="1">IF(B91 ="","",  IFERROR(VLOOKUP("e"&amp;D91&amp;"_"&amp;Q91&amp;"_"&amp;Y91,CALC_FROM_Fragment_Analyzer!B:J,6,FALSE),"no data"))</f>
        <v/>
      </c>
      <c r="X91" s="160" t="str">
        <f ca="1">IF(B91 ="","",  IFERROR(VLOOKUP("e"&amp;D91&amp;"_"&amp;Q91&amp;"_"&amp;Y91,CALC_FROM_Fragment_Analyzer!B:J,5,FALSE), "no data"))</f>
        <v/>
      </c>
      <c r="Y91" s="160" t="str">
        <f ca="1">IFERROR(CALC!X91,"")</f>
        <v/>
      </c>
    </row>
    <row r="92" spans="1:25" x14ac:dyDescent="0.25">
      <c r="A92" s="119" t="str">
        <f ca="1">IFERROR(VLOOKUP($Y92,CALC_selected!$A:$S,COLUMN()+3,FALSE), "")</f>
        <v/>
      </c>
      <c r="B92" s="119" t="str">
        <f ca="1">IFERROR(VLOOKUP($Y92,CALC_selected!$A:$S,COLUMN()+3,FALSE), "")</f>
        <v/>
      </c>
      <c r="C92" s="119" t="str">
        <f ca="1">IFERROR(VLOOKUP($Y92,CALC_selected!$A:$S,COLUMN()+3,FALSE), "")</f>
        <v/>
      </c>
      <c r="D92" s="119" t="str">
        <f ca="1">IFERROR(VLOOKUP($Y92,CALC_selected!$A:$S,COLUMN()+3,FALSE), "")</f>
        <v/>
      </c>
      <c r="E92" s="119" t="str">
        <f ca="1">IFERROR(VLOOKUP($Y92,CALC_selected!$A:$S,COLUMN()+3,FALSE), "")</f>
        <v/>
      </c>
      <c r="F92" s="119" t="str">
        <f ca="1">IFERROR(VLOOKUP($Y92,CALC_selected!$A:$S,COLUMN()+3,FALSE), "")</f>
        <v/>
      </c>
      <c r="G92" s="119" t="str">
        <f ca="1">IFERROR(VLOOKUP($Y92,CALC_selected!$A:$S,COLUMN()+3,FALSE), "")</f>
        <v/>
      </c>
      <c r="H92" s="119" t="str">
        <f ca="1">IFERROR(VLOOKUP($Y92,CALC_selected!$A:$S,COLUMN()+3,FALSE), "")</f>
        <v/>
      </c>
      <c r="I92" s="119" t="str">
        <f ca="1">IFERROR(VLOOKUP($Y92,CALC_selected!$A:$S,COLUMN()+3,FALSE), "")</f>
        <v/>
      </c>
      <c r="J92" s="119" t="str">
        <f ca="1">IFERROR(VLOOKUP($Y92,CALC_selected!$A:$S,COLUMN()+3,FALSE), "")</f>
        <v/>
      </c>
      <c r="K92" s="119" t="str">
        <f ca="1">IFERROR(VLOOKUP($Y92,CALC_selected!$A:$S,COLUMN()+3,FALSE), "")</f>
        <v/>
      </c>
      <c r="L92" s="119" t="str">
        <f ca="1">IFERROR(VLOOKUP($Y92,CALC_selected!$A:$S,COLUMN()+3,FALSE), "")</f>
        <v/>
      </c>
      <c r="M92" s="119" t="str">
        <f ca="1">IFERROR(VLOOKUP($Y92,CALC_selected!$A:$S,COLUMN()+3,FALSE), "")</f>
        <v/>
      </c>
      <c r="N92" s="119" t="str">
        <f ca="1">IFERROR(VLOOKUP($Y92,CALC_selected!$A:$S,COLUMN()+3,FALSE), "")</f>
        <v/>
      </c>
      <c r="O92" s="119" t="str">
        <f ca="1">IFERROR(VLOOKUP($Y92,CALC_selected!$A:$S,COLUMN()+3,FALSE), "")</f>
        <v/>
      </c>
      <c r="P92" s="119" t="str">
        <f ca="1">IFERROR(VLOOKUP($Y92,CALC_selected!$A:$S,COLUMN()+3,FALSE), "")</f>
        <v/>
      </c>
      <c r="Q92" s="119" t="str">
        <f ca="1">IF(B92="","",PCR_Setup!$D$2)</f>
        <v/>
      </c>
      <c r="R92" s="119" t="str">
        <f ca="1">IF(B92="","",PCR_Setup!$J$2)</f>
        <v/>
      </c>
      <c r="S92" s="119" t="str">
        <f ca="1">IF(B92="","",PCR_Setup!$D$20)</f>
        <v/>
      </c>
      <c r="T92" s="119" t="str">
        <f ca="1">IF(B92="","",PCR_Setup!$D$21)</f>
        <v/>
      </c>
      <c r="U92" s="160" t="str">
        <f ca="1">IF(B92="","",PCR_Setup!$K$35)</f>
        <v/>
      </c>
      <c r="V92" s="249" t="str">
        <f ca="1">IF(B92="","",PCR_Setup!$D$7)</f>
        <v/>
      </c>
      <c r="W92" s="160" t="str">
        <f ca="1">IF(B92 ="","",  IFERROR(VLOOKUP("e"&amp;D92&amp;"_"&amp;Q92&amp;"_"&amp;Y92,CALC_FROM_Fragment_Analyzer!B:J,6,FALSE),"no data"))</f>
        <v/>
      </c>
      <c r="X92" s="160" t="str">
        <f ca="1">IF(B92 ="","",  IFERROR(VLOOKUP("e"&amp;D92&amp;"_"&amp;Q92&amp;"_"&amp;Y92,CALC_FROM_Fragment_Analyzer!B:J,5,FALSE), "no data"))</f>
        <v/>
      </c>
      <c r="Y92" s="160" t="str">
        <f ca="1">IFERROR(CALC!X92,"")</f>
        <v/>
      </c>
    </row>
    <row r="93" spans="1:25" x14ac:dyDescent="0.25">
      <c r="A93" s="119" t="str">
        <f ca="1">IFERROR(VLOOKUP($Y93,CALC_selected!$A:$S,COLUMN()+3,FALSE), "")</f>
        <v/>
      </c>
      <c r="B93" s="119" t="str">
        <f ca="1">IFERROR(VLOOKUP($Y93,CALC_selected!$A:$S,COLUMN()+3,FALSE), "")</f>
        <v/>
      </c>
      <c r="C93" s="119" t="str">
        <f ca="1">IFERROR(VLOOKUP($Y93,CALC_selected!$A:$S,COLUMN()+3,FALSE), "")</f>
        <v/>
      </c>
      <c r="D93" s="119" t="str">
        <f ca="1">IFERROR(VLOOKUP($Y93,CALC_selected!$A:$S,COLUMN()+3,FALSE), "")</f>
        <v/>
      </c>
      <c r="E93" s="119" t="str">
        <f ca="1">IFERROR(VLOOKUP($Y93,CALC_selected!$A:$S,COLUMN()+3,FALSE), "")</f>
        <v/>
      </c>
      <c r="F93" s="119" t="str">
        <f ca="1">IFERROR(VLOOKUP($Y93,CALC_selected!$A:$S,COLUMN()+3,FALSE), "")</f>
        <v/>
      </c>
      <c r="G93" s="119" t="str">
        <f ca="1">IFERROR(VLOOKUP($Y93,CALC_selected!$A:$S,COLUMN()+3,FALSE), "")</f>
        <v/>
      </c>
      <c r="H93" s="119" t="str">
        <f ca="1">IFERROR(VLOOKUP($Y93,CALC_selected!$A:$S,COLUMN()+3,FALSE), "")</f>
        <v/>
      </c>
      <c r="I93" s="119" t="str">
        <f ca="1">IFERROR(VLOOKUP($Y93,CALC_selected!$A:$S,COLUMN()+3,FALSE), "")</f>
        <v/>
      </c>
      <c r="J93" s="119" t="str">
        <f ca="1">IFERROR(VLOOKUP($Y93,CALC_selected!$A:$S,COLUMN()+3,FALSE), "")</f>
        <v/>
      </c>
      <c r="K93" s="119" t="str">
        <f ca="1">IFERROR(VLOOKUP($Y93,CALC_selected!$A:$S,COLUMN()+3,FALSE), "")</f>
        <v/>
      </c>
      <c r="L93" s="119" t="str">
        <f ca="1">IFERROR(VLOOKUP($Y93,CALC_selected!$A:$S,COLUMN()+3,FALSE), "")</f>
        <v/>
      </c>
      <c r="M93" s="119" t="str">
        <f ca="1">IFERROR(VLOOKUP($Y93,CALC_selected!$A:$S,COLUMN()+3,FALSE), "")</f>
        <v/>
      </c>
      <c r="N93" s="119" t="str">
        <f ca="1">IFERROR(VLOOKUP($Y93,CALC_selected!$A:$S,COLUMN()+3,FALSE), "")</f>
        <v/>
      </c>
      <c r="O93" s="119" t="str">
        <f ca="1">IFERROR(VLOOKUP($Y93,CALC_selected!$A:$S,COLUMN()+3,FALSE), "")</f>
        <v/>
      </c>
      <c r="P93" s="119" t="str">
        <f ca="1">IFERROR(VLOOKUP($Y93,CALC_selected!$A:$S,COLUMN()+3,FALSE), "")</f>
        <v/>
      </c>
      <c r="Q93" s="119" t="str">
        <f ca="1">IF(B93="","",PCR_Setup!$D$2)</f>
        <v/>
      </c>
      <c r="R93" s="119" t="str">
        <f ca="1">IF(B93="","",PCR_Setup!$J$2)</f>
        <v/>
      </c>
      <c r="S93" s="119" t="str">
        <f ca="1">IF(B93="","",PCR_Setup!$D$20)</f>
        <v/>
      </c>
      <c r="T93" s="119" t="str">
        <f ca="1">IF(B93="","",PCR_Setup!$D$21)</f>
        <v/>
      </c>
      <c r="U93" s="160" t="str">
        <f ca="1">IF(B93="","",PCR_Setup!$K$35)</f>
        <v/>
      </c>
      <c r="V93" s="249" t="str">
        <f ca="1">IF(B93="","",PCR_Setup!$D$7)</f>
        <v/>
      </c>
      <c r="W93" s="160" t="str">
        <f ca="1">IF(B93 ="","",  IFERROR(VLOOKUP("e"&amp;D93&amp;"_"&amp;Q93&amp;"_"&amp;Y93,CALC_FROM_Fragment_Analyzer!B:J,6,FALSE),"no data"))</f>
        <v/>
      </c>
      <c r="X93" s="160" t="str">
        <f ca="1">IF(B93 ="","",  IFERROR(VLOOKUP("e"&amp;D93&amp;"_"&amp;Q93&amp;"_"&amp;Y93,CALC_FROM_Fragment_Analyzer!B:J,5,FALSE), "no data"))</f>
        <v/>
      </c>
      <c r="Y93" s="160" t="str">
        <f ca="1">IFERROR(CALC!X93,"")</f>
        <v/>
      </c>
    </row>
    <row r="94" spans="1:25" x14ac:dyDescent="0.25">
      <c r="A94" s="119" t="str">
        <f ca="1">IFERROR(VLOOKUP($Y94,CALC_selected!$A:$S,COLUMN()+3,FALSE), "")</f>
        <v/>
      </c>
      <c r="B94" s="119" t="str">
        <f ca="1">IFERROR(VLOOKUP($Y94,CALC_selected!$A:$S,COLUMN()+3,FALSE), "")</f>
        <v/>
      </c>
      <c r="C94" s="119" t="str">
        <f ca="1">IFERROR(VLOOKUP($Y94,CALC_selected!$A:$S,COLUMN()+3,FALSE), "")</f>
        <v/>
      </c>
      <c r="D94" s="119" t="str">
        <f ca="1">IFERROR(VLOOKUP($Y94,CALC_selected!$A:$S,COLUMN()+3,FALSE), "")</f>
        <v/>
      </c>
      <c r="E94" s="119" t="str">
        <f ca="1">IFERROR(VLOOKUP($Y94,CALC_selected!$A:$S,COLUMN()+3,FALSE), "")</f>
        <v/>
      </c>
      <c r="F94" s="119" t="str">
        <f ca="1">IFERROR(VLOOKUP($Y94,CALC_selected!$A:$S,COLUMN()+3,FALSE), "")</f>
        <v/>
      </c>
      <c r="G94" s="119" t="str">
        <f ca="1">IFERROR(VLOOKUP($Y94,CALC_selected!$A:$S,COLUMN()+3,FALSE), "")</f>
        <v/>
      </c>
      <c r="H94" s="119" t="str">
        <f ca="1">IFERROR(VLOOKUP($Y94,CALC_selected!$A:$S,COLUMN()+3,FALSE), "")</f>
        <v/>
      </c>
      <c r="I94" s="119" t="str">
        <f ca="1">IFERROR(VLOOKUP($Y94,CALC_selected!$A:$S,COLUMN()+3,FALSE), "")</f>
        <v/>
      </c>
      <c r="J94" s="119" t="str">
        <f ca="1">IFERROR(VLOOKUP($Y94,CALC_selected!$A:$S,COLUMN()+3,FALSE), "")</f>
        <v/>
      </c>
      <c r="K94" s="119" t="str">
        <f ca="1">IFERROR(VLOOKUP($Y94,CALC_selected!$A:$S,COLUMN()+3,FALSE), "")</f>
        <v/>
      </c>
      <c r="L94" s="119" t="str">
        <f ca="1">IFERROR(VLOOKUP($Y94,CALC_selected!$A:$S,COLUMN()+3,FALSE), "")</f>
        <v/>
      </c>
      <c r="M94" s="119" t="str">
        <f ca="1">IFERROR(VLOOKUP($Y94,CALC_selected!$A:$S,COLUMN()+3,FALSE), "")</f>
        <v/>
      </c>
      <c r="N94" s="119" t="str">
        <f ca="1">IFERROR(VLOOKUP($Y94,CALC_selected!$A:$S,COLUMN()+3,FALSE), "")</f>
        <v/>
      </c>
      <c r="O94" s="119" t="str">
        <f ca="1">IFERROR(VLOOKUP($Y94,CALC_selected!$A:$S,COLUMN()+3,FALSE), "")</f>
        <v/>
      </c>
      <c r="P94" s="119" t="str">
        <f ca="1">IFERROR(VLOOKUP($Y94,CALC_selected!$A:$S,COLUMN()+3,FALSE), "")</f>
        <v/>
      </c>
      <c r="Q94" s="119" t="str">
        <f ca="1">IF(B94="","",PCR_Setup!$D$2)</f>
        <v/>
      </c>
      <c r="R94" s="119" t="str">
        <f ca="1">IF(B94="","",PCR_Setup!$J$2)</f>
        <v/>
      </c>
      <c r="S94" s="119" t="str">
        <f ca="1">IF(B94="","",PCR_Setup!$D$20)</f>
        <v/>
      </c>
      <c r="T94" s="119" t="str">
        <f ca="1">IF(B94="","",PCR_Setup!$D$21)</f>
        <v/>
      </c>
      <c r="U94" s="160" t="str">
        <f ca="1">IF(B94="","",PCR_Setup!$K$35)</f>
        <v/>
      </c>
      <c r="V94" s="249" t="str">
        <f ca="1">IF(B94="","",PCR_Setup!$D$7)</f>
        <v/>
      </c>
      <c r="W94" s="160" t="str">
        <f ca="1">IF(B94 ="","",  IFERROR(VLOOKUP("e"&amp;D94&amp;"_"&amp;Q94&amp;"_"&amp;Y94,CALC_FROM_Fragment_Analyzer!B:J,6,FALSE),"no data"))</f>
        <v/>
      </c>
      <c r="X94" s="160" t="str">
        <f ca="1">IF(B94 ="","",  IFERROR(VLOOKUP("e"&amp;D94&amp;"_"&amp;Q94&amp;"_"&amp;Y94,CALC_FROM_Fragment_Analyzer!B:J,5,FALSE), "no data"))</f>
        <v/>
      </c>
      <c r="Y94" s="160" t="str">
        <f ca="1">IFERROR(CALC!X94,"")</f>
        <v/>
      </c>
    </row>
    <row r="95" spans="1:25" x14ac:dyDescent="0.25">
      <c r="A95" s="119" t="str">
        <f ca="1">IFERROR(VLOOKUP($Y95,CALC_selected!$A:$S,COLUMN()+3,FALSE), "")</f>
        <v/>
      </c>
      <c r="B95" s="119" t="str">
        <f ca="1">IFERROR(VLOOKUP($Y95,CALC_selected!$A:$S,COLUMN()+3,FALSE), "")</f>
        <v/>
      </c>
      <c r="C95" s="119" t="str">
        <f ca="1">IFERROR(VLOOKUP($Y95,CALC_selected!$A:$S,COLUMN()+3,FALSE), "")</f>
        <v/>
      </c>
      <c r="D95" s="119" t="str">
        <f ca="1">IFERROR(VLOOKUP($Y95,CALC_selected!$A:$S,COLUMN()+3,FALSE), "")</f>
        <v/>
      </c>
      <c r="E95" s="119" t="str">
        <f ca="1">IFERROR(VLOOKUP($Y95,CALC_selected!$A:$S,COLUMN()+3,FALSE), "")</f>
        <v/>
      </c>
      <c r="F95" s="119" t="str">
        <f ca="1">IFERROR(VLOOKUP($Y95,CALC_selected!$A:$S,COLUMN()+3,FALSE), "")</f>
        <v/>
      </c>
      <c r="G95" s="119" t="str">
        <f ca="1">IFERROR(VLOOKUP($Y95,CALC_selected!$A:$S,COLUMN()+3,FALSE), "")</f>
        <v/>
      </c>
      <c r="H95" s="119" t="str">
        <f ca="1">IFERROR(VLOOKUP($Y95,CALC_selected!$A:$S,COLUMN()+3,FALSE), "")</f>
        <v/>
      </c>
      <c r="I95" s="119" t="str">
        <f ca="1">IFERROR(VLOOKUP($Y95,CALC_selected!$A:$S,COLUMN()+3,FALSE), "")</f>
        <v/>
      </c>
      <c r="J95" s="119" t="str">
        <f ca="1">IFERROR(VLOOKUP($Y95,CALC_selected!$A:$S,COLUMN()+3,FALSE), "")</f>
        <v/>
      </c>
      <c r="K95" s="119" t="str">
        <f ca="1">IFERROR(VLOOKUP($Y95,CALC_selected!$A:$S,COLUMN()+3,FALSE), "")</f>
        <v/>
      </c>
      <c r="L95" s="119" t="str">
        <f ca="1">IFERROR(VLOOKUP($Y95,CALC_selected!$A:$S,COLUMN()+3,FALSE), "")</f>
        <v/>
      </c>
      <c r="M95" s="119" t="str">
        <f ca="1">IFERROR(VLOOKUP($Y95,CALC_selected!$A:$S,COLUMN()+3,FALSE), "")</f>
        <v/>
      </c>
      <c r="N95" s="119" t="str">
        <f ca="1">IFERROR(VLOOKUP($Y95,CALC_selected!$A:$S,COLUMN()+3,FALSE), "")</f>
        <v/>
      </c>
      <c r="O95" s="119" t="str">
        <f ca="1">IFERROR(VLOOKUP($Y95,CALC_selected!$A:$S,COLUMN()+3,FALSE), "")</f>
        <v/>
      </c>
      <c r="P95" s="119" t="str">
        <f ca="1">IFERROR(VLOOKUP($Y95,CALC_selected!$A:$S,COLUMN()+3,FALSE), "")</f>
        <v/>
      </c>
      <c r="Q95" s="119" t="str">
        <f ca="1">IF(B95="","",PCR_Setup!$D$2)</f>
        <v/>
      </c>
      <c r="R95" s="119" t="str">
        <f ca="1">IF(B95="","",PCR_Setup!$J$2)</f>
        <v/>
      </c>
      <c r="S95" s="119" t="str">
        <f ca="1">IF(B95="","",PCR_Setup!$D$20)</f>
        <v/>
      </c>
      <c r="T95" s="119" t="str">
        <f ca="1">IF(B95="","",PCR_Setup!$D$21)</f>
        <v/>
      </c>
      <c r="U95" s="160" t="str">
        <f ca="1">IF(B95="","",PCR_Setup!$K$35)</f>
        <v/>
      </c>
      <c r="V95" s="249" t="str">
        <f ca="1">IF(B95="","",PCR_Setup!$D$7)</f>
        <v/>
      </c>
      <c r="W95" s="160" t="str">
        <f ca="1">IF(B95 ="","",  IFERROR(VLOOKUP("e"&amp;D95&amp;"_"&amp;Q95&amp;"_"&amp;Y95,CALC_FROM_Fragment_Analyzer!B:J,6,FALSE),"no data"))</f>
        <v/>
      </c>
      <c r="X95" s="160" t="str">
        <f ca="1">IF(B95 ="","",  IFERROR(VLOOKUP("e"&amp;D95&amp;"_"&amp;Q95&amp;"_"&amp;Y95,CALC_FROM_Fragment_Analyzer!B:J,5,FALSE), "no data"))</f>
        <v/>
      </c>
      <c r="Y95" s="160" t="str">
        <f ca="1">IFERROR(CALC!X95,"")</f>
        <v/>
      </c>
    </row>
    <row r="96" spans="1:25" x14ac:dyDescent="0.25">
      <c r="A96" s="119" t="str">
        <f ca="1">IFERROR(VLOOKUP($Y96,CALC_selected!$A:$S,COLUMN()+3,FALSE), "")</f>
        <v/>
      </c>
      <c r="B96" s="119" t="str">
        <f ca="1">IFERROR(VLOOKUP($Y96,CALC_selected!$A:$S,COLUMN()+3,FALSE), "")</f>
        <v/>
      </c>
      <c r="C96" s="119" t="str">
        <f ca="1">IFERROR(VLOOKUP($Y96,CALC_selected!$A:$S,COLUMN()+3,FALSE), "")</f>
        <v/>
      </c>
      <c r="D96" s="119" t="str">
        <f ca="1">IFERROR(VLOOKUP($Y96,CALC_selected!$A:$S,COLUMN()+3,FALSE), "")</f>
        <v/>
      </c>
      <c r="E96" s="119" t="str">
        <f ca="1">IFERROR(VLOOKUP($Y96,CALC_selected!$A:$S,COLUMN()+3,FALSE), "")</f>
        <v/>
      </c>
      <c r="F96" s="119" t="str">
        <f ca="1">IFERROR(VLOOKUP($Y96,CALC_selected!$A:$S,COLUMN()+3,FALSE), "")</f>
        <v/>
      </c>
      <c r="G96" s="119" t="str">
        <f ca="1">IFERROR(VLOOKUP($Y96,CALC_selected!$A:$S,COLUMN()+3,FALSE), "")</f>
        <v/>
      </c>
      <c r="H96" s="119" t="str">
        <f ca="1">IFERROR(VLOOKUP($Y96,CALC_selected!$A:$S,COLUMN()+3,FALSE), "")</f>
        <v/>
      </c>
      <c r="I96" s="119" t="str">
        <f ca="1">IFERROR(VLOOKUP($Y96,CALC_selected!$A:$S,COLUMN()+3,FALSE), "")</f>
        <v/>
      </c>
      <c r="J96" s="119" t="str">
        <f ca="1">IFERROR(VLOOKUP($Y96,CALC_selected!$A:$S,COLUMN()+3,FALSE), "")</f>
        <v/>
      </c>
      <c r="K96" s="119" t="str">
        <f ca="1">IFERROR(VLOOKUP($Y96,CALC_selected!$A:$S,COLUMN()+3,FALSE), "")</f>
        <v/>
      </c>
      <c r="L96" s="119" t="str">
        <f ca="1">IFERROR(VLOOKUP($Y96,CALC_selected!$A:$S,COLUMN()+3,FALSE), "")</f>
        <v/>
      </c>
      <c r="M96" s="119" t="str">
        <f ca="1">IFERROR(VLOOKUP($Y96,CALC_selected!$A:$S,COLUMN()+3,FALSE), "")</f>
        <v/>
      </c>
      <c r="N96" s="119" t="str">
        <f ca="1">IFERROR(VLOOKUP($Y96,CALC_selected!$A:$S,COLUMN()+3,FALSE), "")</f>
        <v/>
      </c>
      <c r="O96" s="119" t="str">
        <f ca="1">IFERROR(VLOOKUP($Y96,CALC_selected!$A:$S,COLUMN()+3,FALSE), "")</f>
        <v/>
      </c>
      <c r="P96" s="119" t="str">
        <f ca="1">IFERROR(VLOOKUP($Y96,CALC_selected!$A:$S,COLUMN()+3,FALSE), "")</f>
        <v/>
      </c>
      <c r="Q96" s="119" t="str">
        <f ca="1">IF(B96="","",PCR_Setup!$D$2)</f>
        <v/>
      </c>
      <c r="R96" s="119" t="str">
        <f ca="1">IF(B96="","",PCR_Setup!$J$2)</f>
        <v/>
      </c>
      <c r="S96" s="119" t="str">
        <f ca="1">IF(B96="","",PCR_Setup!$D$20)</f>
        <v/>
      </c>
      <c r="T96" s="119" t="str">
        <f ca="1">IF(B96="","",PCR_Setup!$D$21)</f>
        <v/>
      </c>
      <c r="U96" s="160" t="str">
        <f ca="1">IF(B96="","",PCR_Setup!$K$35)</f>
        <v/>
      </c>
      <c r="V96" s="249" t="str">
        <f ca="1">IF(B96="","",PCR_Setup!$D$7)</f>
        <v/>
      </c>
      <c r="W96" s="160" t="str">
        <f ca="1">IF(B96 ="","",  IFERROR(VLOOKUP("e"&amp;D96&amp;"_"&amp;Q96&amp;"_"&amp;Y96,CALC_FROM_Fragment_Analyzer!B:J,6,FALSE),"no data"))</f>
        <v/>
      </c>
      <c r="X96" s="160" t="str">
        <f ca="1">IF(B96 ="","",  IFERROR(VLOOKUP("e"&amp;D96&amp;"_"&amp;Q96&amp;"_"&amp;Y96,CALC_FROM_Fragment_Analyzer!B:J,5,FALSE), "no data"))</f>
        <v/>
      </c>
      <c r="Y96" s="160" t="str">
        <f ca="1">IFERROR(CALC!X96,"")</f>
        <v/>
      </c>
    </row>
    <row r="97" spans="1:25" x14ac:dyDescent="0.25">
      <c r="A97" s="119" t="str">
        <f ca="1">IFERROR(VLOOKUP($Y97,CALC_selected!$A:$S,COLUMN()+3,FALSE), "")</f>
        <v/>
      </c>
      <c r="B97" s="119" t="str">
        <f ca="1">IFERROR(VLOOKUP($Y97,CALC_selected!$A:$S,COLUMN()+3,FALSE), "")</f>
        <v/>
      </c>
      <c r="C97" s="119" t="str">
        <f ca="1">IFERROR(VLOOKUP($Y97,CALC_selected!$A:$S,COLUMN()+3,FALSE), "")</f>
        <v/>
      </c>
      <c r="D97" s="119" t="str">
        <f ca="1">IFERROR(VLOOKUP($Y97,CALC_selected!$A:$S,COLUMN()+3,FALSE), "")</f>
        <v/>
      </c>
      <c r="E97" s="119" t="str">
        <f ca="1">IFERROR(VLOOKUP($Y97,CALC_selected!$A:$S,COLUMN()+3,FALSE), "")</f>
        <v/>
      </c>
      <c r="F97" s="119" t="str">
        <f ca="1">IFERROR(VLOOKUP($Y97,CALC_selected!$A:$S,COLUMN()+3,FALSE), "")</f>
        <v/>
      </c>
      <c r="G97" s="119" t="str">
        <f ca="1">IFERROR(VLOOKUP($Y97,CALC_selected!$A:$S,COLUMN()+3,FALSE), "")</f>
        <v/>
      </c>
      <c r="H97" s="119" t="str">
        <f ca="1">IFERROR(VLOOKUP($Y97,CALC_selected!$A:$S,COLUMN()+3,FALSE), "")</f>
        <v/>
      </c>
      <c r="I97" s="119" t="str">
        <f ca="1">IFERROR(VLOOKUP($Y97,CALC_selected!$A:$S,COLUMN()+3,FALSE), "")</f>
        <v/>
      </c>
      <c r="J97" s="119" t="str">
        <f ca="1">IFERROR(VLOOKUP($Y97,CALC_selected!$A:$S,COLUMN()+3,FALSE), "")</f>
        <v/>
      </c>
      <c r="K97" s="119" t="str">
        <f ca="1">IFERROR(VLOOKUP($Y97,CALC_selected!$A:$S,COLUMN()+3,FALSE), "")</f>
        <v/>
      </c>
      <c r="L97" s="119" t="str">
        <f ca="1">IFERROR(VLOOKUP($Y97,CALC_selected!$A:$S,COLUMN()+3,FALSE), "")</f>
        <v/>
      </c>
      <c r="M97" s="119" t="str">
        <f ca="1">IFERROR(VLOOKUP($Y97,CALC_selected!$A:$S,COLUMN()+3,FALSE), "")</f>
        <v/>
      </c>
      <c r="N97" s="119" t="str">
        <f ca="1">IFERROR(VLOOKUP($Y97,CALC_selected!$A:$S,COLUMN()+3,FALSE), "")</f>
        <v/>
      </c>
      <c r="O97" s="119" t="str">
        <f ca="1">IFERROR(VLOOKUP($Y97,CALC_selected!$A:$S,COLUMN()+3,FALSE), "")</f>
        <v/>
      </c>
      <c r="P97" s="119" t="str">
        <f ca="1">IFERROR(VLOOKUP($Y97,CALC_selected!$A:$S,COLUMN()+3,FALSE), "")</f>
        <v/>
      </c>
      <c r="Q97" s="119" t="str">
        <f ca="1">IF(B97="","",PCR_Setup!$D$2)</f>
        <v/>
      </c>
      <c r="R97" s="119" t="str">
        <f ca="1">IF(B97="","",PCR_Setup!$J$2)</f>
        <v/>
      </c>
      <c r="S97" s="119" t="str">
        <f ca="1">IF(B97="","",PCR_Setup!$D$20)</f>
        <v/>
      </c>
      <c r="T97" s="119" t="str">
        <f ca="1">IF(B97="","",PCR_Setup!$D$21)</f>
        <v/>
      </c>
      <c r="U97" s="160" t="str">
        <f ca="1">IF(B97="","",PCR_Setup!$K$35)</f>
        <v/>
      </c>
      <c r="V97" s="249" t="str">
        <f ca="1">IF(B97="","",PCR_Setup!$D$7)</f>
        <v/>
      </c>
      <c r="W97" s="160" t="str">
        <f ca="1">IF(B97 ="","",  IFERROR(VLOOKUP("e"&amp;D97&amp;"_"&amp;Q97&amp;"_"&amp;Y97,CALC_FROM_Fragment_Analyzer!B:J,6,FALSE),"no data"))</f>
        <v/>
      </c>
      <c r="X97" s="160" t="str">
        <f ca="1">IF(B97 ="","",  IFERROR(VLOOKUP("e"&amp;D97&amp;"_"&amp;Q97&amp;"_"&amp;Y97,CALC_FROM_Fragment_Analyzer!B:J,5,FALSE), "no data"))</f>
        <v/>
      </c>
      <c r="Y97" s="160" t="str">
        <f ca="1">IFERROR(CALC!X97,"")</f>
        <v/>
      </c>
    </row>
    <row r="98" spans="1:25" s="120" customFormat="1" x14ac:dyDescent="0.25">
      <c r="U98" s="201"/>
      <c r="V98" s="201"/>
      <c r="W98" s="201"/>
      <c r="X98" s="201"/>
      <c r="Y98" s="201"/>
    </row>
  </sheetData>
  <sheetProtection sheet="1" objects="1" scenarios="1"/>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0" tint="-0.499984740745262"/>
  </sheetPr>
  <dimension ref="A1:AM37"/>
  <sheetViews>
    <sheetView zoomScaleNormal="100" zoomScaleSheetLayoutView="130" workbookViewId="0">
      <pane xSplit="1" ySplit="2" topLeftCell="F3" activePane="bottomRight" state="frozen"/>
      <selection activeCell="A2" sqref="A2"/>
      <selection pane="topRight" activeCell="A2" sqref="A2"/>
      <selection pane="bottomLeft" activeCell="A2" sqref="A2"/>
      <selection pane="bottomRight" activeCell="F3" sqref="F3"/>
    </sheetView>
  </sheetViews>
  <sheetFormatPr defaultRowHeight="15" x14ac:dyDescent="0.25"/>
  <cols>
    <col min="1" max="1" width="34.28515625" bestFit="1" customWidth="1"/>
    <col min="2" max="2" width="10.28515625" style="66" customWidth="1"/>
    <col min="3" max="3" width="9.140625" style="67"/>
    <col min="4" max="4" width="24.7109375" style="66" bestFit="1" customWidth="1"/>
    <col min="5" max="5" width="24.7109375" bestFit="1" customWidth="1"/>
    <col min="7" max="7" width="1.85546875" style="41" customWidth="1"/>
    <col min="10" max="10" width="7.28515625" customWidth="1"/>
    <col min="11" max="11" width="10.85546875" style="41" bestFit="1" customWidth="1"/>
    <col min="15" max="15" width="10.85546875" style="41" bestFit="1" customWidth="1"/>
    <col min="17" max="17" width="11" customWidth="1"/>
    <col min="18" max="18" width="6.7109375" customWidth="1"/>
    <col min="19" max="19" width="10.85546875" style="41" bestFit="1" customWidth="1"/>
    <col min="21" max="21" width="11" customWidth="1"/>
    <col min="22" max="22" width="6.7109375" customWidth="1"/>
    <col min="23" max="23" width="10.85546875" style="41" bestFit="1" customWidth="1"/>
    <col min="25" max="25" width="11" customWidth="1"/>
    <col min="26" max="26" width="12.5703125" customWidth="1"/>
    <col min="27" max="27" width="10.85546875" style="41" bestFit="1" customWidth="1"/>
    <col min="29" max="29" width="11" customWidth="1"/>
    <col min="30" max="30" width="11.28515625" customWidth="1"/>
    <col min="31" max="31" width="12.5703125" style="41" bestFit="1" customWidth="1"/>
    <col min="32" max="32" width="7.85546875" customWidth="1"/>
    <col min="34" max="34" width="7.5703125" customWidth="1"/>
    <col min="35" max="35" width="12.5703125" style="41" bestFit="1" customWidth="1"/>
    <col min="36" max="36" width="10.42578125" bestFit="1" customWidth="1"/>
    <col min="38" max="38" width="6.85546875" customWidth="1"/>
    <col min="39" max="39" width="10.85546875" style="41" bestFit="1" customWidth="1"/>
  </cols>
  <sheetData>
    <row r="1" spans="1:39" s="63" customFormat="1" x14ac:dyDescent="0.25">
      <c r="B1" s="64" t="s">
        <v>91</v>
      </c>
      <c r="C1" s="65"/>
      <c r="D1" s="64" t="s">
        <v>92</v>
      </c>
      <c r="G1" s="68"/>
      <c r="H1" s="63" t="s">
        <v>96</v>
      </c>
      <c r="K1" s="68"/>
      <c r="L1" s="63" t="s">
        <v>99</v>
      </c>
      <c r="O1" s="68"/>
      <c r="P1" s="63" t="s">
        <v>100</v>
      </c>
      <c r="S1" s="68"/>
      <c r="T1" s="63" t="s">
        <v>101</v>
      </c>
      <c r="W1" s="68"/>
      <c r="X1" s="63" t="s">
        <v>55</v>
      </c>
      <c r="AA1" s="68"/>
      <c r="AB1" s="63" t="s">
        <v>56</v>
      </c>
      <c r="AE1" s="68"/>
      <c r="AF1" s="63" t="s">
        <v>95</v>
      </c>
      <c r="AI1" s="68"/>
      <c r="AJ1" s="63" t="s">
        <v>420</v>
      </c>
      <c r="AM1" s="68"/>
    </row>
    <row r="2" spans="1:39" s="63" customFormat="1" x14ac:dyDescent="0.25">
      <c r="A2" s="63" t="s">
        <v>48</v>
      </c>
      <c r="B2" s="64" t="s">
        <v>50</v>
      </c>
      <c r="C2" s="65" t="s">
        <v>51</v>
      </c>
      <c r="D2" s="64" t="s">
        <v>50</v>
      </c>
      <c r="E2" s="63" t="s">
        <v>51</v>
      </c>
      <c r="F2" s="63" t="s">
        <v>94</v>
      </c>
      <c r="G2" s="68"/>
      <c r="H2" s="63" t="s">
        <v>50</v>
      </c>
      <c r="I2" s="63" t="s">
        <v>51</v>
      </c>
      <c r="J2" s="63" t="s">
        <v>52</v>
      </c>
      <c r="K2" s="68" t="s">
        <v>93</v>
      </c>
      <c r="L2" s="63" t="s">
        <v>50</v>
      </c>
      <c r="M2" s="63" t="s">
        <v>51</v>
      </c>
      <c r="N2" s="63" t="s">
        <v>52</v>
      </c>
      <c r="O2" s="68" t="s">
        <v>93</v>
      </c>
      <c r="P2" s="63" t="s">
        <v>50</v>
      </c>
      <c r="Q2" s="63" t="s">
        <v>51</v>
      </c>
      <c r="R2" s="63" t="s">
        <v>52</v>
      </c>
      <c r="S2" s="68" t="s">
        <v>93</v>
      </c>
      <c r="T2" s="63" t="s">
        <v>50</v>
      </c>
      <c r="U2" s="63" t="s">
        <v>51</v>
      </c>
      <c r="V2" s="63" t="s">
        <v>52</v>
      </c>
      <c r="W2" s="68" t="s">
        <v>93</v>
      </c>
      <c r="X2" s="63" t="s">
        <v>50</v>
      </c>
      <c r="Y2" s="63" t="s">
        <v>51</v>
      </c>
      <c r="Z2" s="63" t="s">
        <v>52</v>
      </c>
      <c r="AA2" s="68" t="s">
        <v>93</v>
      </c>
      <c r="AB2" s="63" t="s">
        <v>50</v>
      </c>
      <c r="AC2" s="63" t="s">
        <v>51</v>
      </c>
      <c r="AD2" s="63" t="s">
        <v>52</v>
      </c>
      <c r="AE2" s="68" t="s">
        <v>93</v>
      </c>
      <c r="AF2" s="63" t="s">
        <v>50</v>
      </c>
      <c r="AG2" s="63" t="s">
        <v>51</v>
      </c>
      <c r="AH2" s="63" t="s">
        <v>52</v>
      </c>
      <c r="AI2" s="68" t="s">
        <v>93</v>
      </c>
      <c r="AJ2" s="63" t="s">
        <v>50</v>
      </c>
      <c r="AK2" s="63" t="s">
        <v>51</v>
      </c>
      <c r="AL2" s="63" t="s">
        <v>52</v>
      </c>
      <c r="AM2" s="68" t="s">
        <v>93</v>
      </c>
    </row>
    <row r="3" spans="1:39" x14ac:dyDescent="0.25">
      <c r="A3" t="s">
        <v>1187</v>
      </c>
      <c r="B3" s="66" t="s">
        <v>53</v>
      </c>
      <c r="C3" s="67" t="s">
        <v>13</v>
      </c>
      <c r="D3" s="66" t="s">
        <v>1188</v>
      </c>
      <c r="E3" s="69" t="s">
        <v>1189</v>
      </c>
      <c r="F3" s="69">
        <v>2</v>
      </c>
      <c r="Y3" t="s">
        <v>55</v>
      </c>
      <c r="Z3" t="s">
        <v>67</v>
      </c>
      <c r="AA3" s="41">
        <v>0.75</v>
      </c>
      <c r="AC3" t="s">
        <v>56</v>
      </c>
      <c r="AD3" t="s">
        <v>67</v>
      </c>
      <c r="AE3" s="41">
        <v>0.75</v>
      </c>
    </row>
    <row r="4" spans="1:39" x14ac:dyDescent="0.25">
      <c r="A4" t="s">
        <v>1190</v>
      </c>
      <c r="B4" s="66" t="s">
        <v>53</v>
      </c>
      <c r="C4" s="67" t="s">
        <v>13</v>
      </c>
      <c r="D4" s="66" t="s">
        <v>1191</v>
      </c>
      <c r="E4" s="69" t="s">
        <v>30</v>
      </c>
      <c r="F4" s="69">
        <v>5</v>
      </c>
      <c r="H4" s="69"/>
      <c r="I4" s="69"/>
      <c r="J4" s="69"/>
      <c r="L4" s="69"/>
      <c r="Y4" t="s">
        <v>55</v>
      </c>
      <c r="Z4" t="s">
        <v>67</v>
      </c>
      <c r="AA4" s="41">
        <v>1.3</v>
      </c>
      <c r="AC4" t="s">
        <v>56</v>
      </c>
      <c r="AD4" t="s">
        <v>67</v>
      </c>
      <c r="AE4" s="41">
        <v>1.3</v>
      </c>
      <c r="AG4" t="s">
        <v>0</v>
      </c>
      <c r="AH4" t="s">
        <v>97</v>
      </c>
      <c r="AI4" s="41">
        <v>0.5</v>
      </c>
      <c r="AJ4" t="s">
        <v>1192</v>
      </c>
      <c r="AK4" t="s">
        <v>1</v>
      </c>
      <c r="AM4" s="41">
        <v>0.5</v>
      </c>
    </row>
    <row r="5" spans="1:39" x14ac:dyDescent="0.25">
      <c r="A5" t="s">
        <v>1193</v>
      </c>
      <c r="B5" s="66" t="s">
        <v>53</v>
      </c>
      <c r="C5" s="67" t="s">
        <v>13</v>
      </c>
      <c r="D5" s="66" t="s">
        <v>1194</v>
      </c>
      <c r="E5" s="69" t="s">
        <v>1195</v>
      </c>
      <c r="F5" s="69">
        <v>2</v>
      </c>
      <c r="H5" s="69"/>
      <c r="I5" s="69"/>
      <c r="J5" s="69"/>
      <c r="Y5" t="s">
        <v>55</v>
      </c>
      <c r="Z5" t="s">
        <v>67</v>
      </c>
      <c r="AA5" s="41">
        <v>1</v>
      </c>
      <c r="AC5" t="s">
        <v>56</v>
      </c>
      <c r="AD5" t="s">
        <v>67</v>
      </c>
      <c r="AE5" s="41">
        <v>1</v>
      </c>
    </row>
    <row r="6" spans="1:39" x14ac:dyDescent="0.25">
      <c r="A6" t="s">
        <v>138</v>
      </c>
      <c r="B6" s="66" t="s">
        <v>53</v>
      </c>
      <c r="C6" s="67" t="s">
        <v>13</v>
      </c>
      <c r="D6" s="66" t="s">
        <v>27</v>
      </c>
      <c r="E6" s="69" t="s">
        <v>68</v>
      </c>
      <c r="F6" s="69">
        <v>10</v>
      </c>
      <c r="H6" s="69"/>
      <c r="Y6" t="s">
        <v>55</v>
      </c>
      <c r="Z6" t="s">
        <v>67</v>
      </c>
      <c r="AA6" s="41">
        <v>1</v>
      </c>
      <c r="AC6" t="s">
        <v>56</v>
      </c>
      <c r="AD6" t="s">
        <v>67</v>
      </c>
      <c r="AE6" s="41">
        <v>1</v>
      </c>
      <c r="AG6" t="s">
        <v>0</v>
      </c>
      <c r="AH6" t="s">
        <v>97</v>
      </c>
      <c r="AI6" s="41">
        <v>0.5</v>
      </c>
      <c r="AJ6" t="s">
        <v>27</v>
      </c>
      <c r="AK6" t="s">
        <v>1</v>
      </c>
      <c r="AL6" t="s">
        <v>98</v>
      </c>
      <c r="AM6" s="41">
        <v>0.25</v>
      </c>
    </row>
    <row r="7" spans="1:39" x14ac:dyDescent="0.25">
      <c r="A7" s="41" t="s">
        <v>160</v>
      </c>
      <c r="B7" s="66" t="s">
        <v>54</v>
      </c>
      <c r="C7" s="69" t="s">
        <v>13</v>
      </c>
      <c r="D7" s="66" t="s">
        <v>1196</v>
      </c>
      <c r="E7" s="69" t="s">
        <v>30</v>
      </c>
      <c r="F7" s="69">
        <v>10</v>
      </c>
      <c r="H7" t="s">
        <v>160</v>
      </c>
      <c r="I7" t="s">
        <v>2</v>
      </c>
      <c r="J7" t="s">
        <v>161</v>
      </c>
      <c r="K7" s="41">
        <v>0.8</v>
      </c>
      <c r="Y7" t="s">
        <v>55</v>
      </c>
      <c r="Z7" t="s">
        <v>67</v>
      </c>
      <c r="AA7" s="41">
        <v>1</v>
      </c>
      <c r="AC7" t="s">
        <v>56</v>
      </c>
      <c r="AD7" t="s">
        <v>67</v>
      </c>
      <c r="AE7" s="41">
        <v>1</v>
      </c>
      <c r="AG7" t="s">
        <v>0</v>
      </c>
      <c r="AH7" t="s">
        <v>97</v>
      </c>
      <c r="AI7" s="41">
        <v>0.5</v>
      </c>
      <c r="AJ7" t="s">
        <v>1196</v>
      </c>
      <c r="AK7" t="s">
        <v>1</v>
      </c>
      <c r="AM7" s="41">
        <v>0.2</v>
      </c>
    </row>
    <row r="8" spans="1:39" x14ac:dyDescent="0.25">
      <c r="A8" t="s">
        <v>1197</v>
      </c>
      <c r="B8" s="66" t="s">
        <v>53</v>
      </c>
      <c r="C8" s="69" t="s">
        <v>175</v>
      </c>
      <c r="D8" s="66" t="s">
        <v>1198</v>
      </c>
      <c r="E8" s="69" t="s">
        <v>278</v>
      </c>
      <c r="F8" s="69">
        <v>5</v>
      </c>
      <c r="L8" t="s">
        <v>276</v>
      </c>
      <c r="M8" t="s">
        <v>176</v>
      </c>
      <c r="O8" s="41">
        <v>0.75</v>
      </c>
      <c r="Y8" t="s">
        <v>55</v>
      </c>
      <c r="Z8" t="s">
        <v>67</v>
      </c>
      <c r="AA8" s="41">
        <v>1.25</v>
      </c>
      <c r="AC8" t="s">
        <v>56</v>
      </c>
      <c r="AD8" t="s">
        <v>67</v>
      </c>
      <c r="AE8" s="41">
        <v>1.25</v>
      </c>
      <c r="AG8" t="s">
        <v>0</v>
      </c>
      <c r="AH8" t="s">
        <v>97</v>
      </c>
      <c r="AI8" s="41">
        <v>0.5</v>
      </c>
      <c r="AJ8" t="s">
        <v>1198</v>
      </c>
      <c r="AK8" t="s">
        <v>1</v>
      </c>
      <c r="AL8" t="s">
        <v>277</v>
      </c>
      <c r="AM8" s="41">
        <v>0.25</v>
      </c>
    </row>
    <row r="9" spans="1:39" x14ac:dyDescent="0.25">
      <c r="A9" t="s">
        <v>266</v>
      </c>
      <c r="B9" s="66" t="s">
        <v>53</v>
      </c>
      <c r="C9" s="67" t="s">
        <v>13</v>
      </c>
      <c r="D9" s="66" t="s">
        <v>27</v>
      </c>
      <c r="E9" t="s">
        <v>68</v>
      </c>
      <c r="F9">
        <v>10</v>
      </c>
      <c r="H9" t="s">
        <v>27</v>
      </c>
      <c r="I9" t="s">
        <v>2</v>
      </c>
      <c r="J9" t="s">
        <v>267</v>
      </c>
      <c r="K9" s="41">
        <v>0.5</v>
      </c>
      <c r="L9" t="s">
        <v>1199</v>
      </c>
      <c r="M9" t="s">
        <v>3</v>
      </c>
      <c r="N9" t="s">
        <v>417</v>
      </c>
      <c r="O9" s="41">
        <v>1</v>
      </c>
      <c r="Y9" t="s">
        <v>55</v>
      </c>
      <c r="Z9" t="s">
        <v>67</v>
      </c>
      <c r="AA9" s="41">
        <v>1</v>
      </c>
      <c r="AC9" t="s">
        <v>56</v>
      </c>
      <c r="AD9" t="s">
        <v>67</v>
      </c>
      <c r="AE9" s="41">
        <v>1</v>
      </c>
      <c r="AG9" t="s">
        <v>0</v>
      </c>
      <c r="AH9" t="s">
        <v>97</v>
      </c>
      <c r="AI9" s="41">
        <v>0.5</v>
      </c>
      <c r="AJ9" t="s">
        <v>27</v>
      </c>
      <c r="AK9" t="s">
        <v>1</v>
      </c>
      <c r="AL9" t="s">
        <v>98</v>
      </c>
      <c r="AM9" s="41">
        <v>0.25</v>
      </c>
    </row>
    <row r="10" spans="1:39" x14ac:dyDescent="0.25">
      <c r="A10" t="s">
        <v>137</v>
      </c>
      <c r="B10" s="66" t="s">
        <v>53</v>
      </c>
      <c r="C10" s="67" t="s">
        <v>13</v>
      </c>
      <c r="D10" s="66" t="s">
        <v>27</v>
      </c>
      <c r="E10" t="s">
        <v>30</v>
      </c>
      <c r="F10">
        <v>10</v>
      </c>
      <c r="H10" t="s">
        <v>27</v>
      </c>
      <c r="I10" t="s">
        <v>2</v>
      </c>
      <c r="J10" t="s">
        <v>102</v>
      </c>
      <c r="K10" s="41">
        <v>1</v>
      </c>
      <c r="L10" t="s">
        <v>1199</v>
      </c>
      <c r="M10" t="s">
        <v>3</v>
      </c>
      <c r="N10" t="s">
        <v>417</v>
      </c>
      <c r="O10" s="41">
        <v>1</v>
      </c>
      <c r="Y10" t="s">
        <v>55</v>
      </c>
      <c r="Z10" t="s">
        <v>67</v>
      </c>
      <c r="AA10" s="41">
        <v>1</v>
      </c>
      <c r="AC10" t="s">
        <v>56</v>
      </c>
      <c r="AD10" t="s">
        <v>67</v>
      </c>
      <c r="AE10" s="41">
        <v>1</v>
      </c>
      <c r="AG10" t="s">
        <v>0</v>
      </c>
      <c r="AH10" t="s">
        <v>97</v>
      </c>
      <c r="AI10" s="41">
        <v>2</v>
      </c>
      <c r="AJ10" t="s">
        <v>27</v>
      </c>
      <c r="AK10" t="s">
        <v>1</v>
      </c>
      <c r="AL10" t="s">
        <v>98</v>
      </c>
      <c r="AM10" s="41">
        <v>0.25</v>
      </c>
    </row>
    <row r="11" spans="1:39" x14ac:dyDescent="0.25">
      <c r="A11" t="s">
        <v>139</v>
      </c>
      <c r="B11" s="66" t="s">
        <v>53</v>
      </c>
      <c r="C11" s="67" t="s">
        <v>13</v>
      </c>
      <c r="D11" s="66" t="s">
        <v>1191</v>
      </c>
      <c r="E11" s="69" t="s">
        <v>30</v>
      </c>
      <c r="F11" s="69">
        <v>5</v>
      </c>
      <c r="H11" s="69"/>
      <c r="Y11" t="s">
        <v>55</v>
      </c>
      <c r="Z11" t="s">
        <v>67</v>
      </c>
      <c r="AA11" s="41">
        <v>1</v>
      </c>
      <c r="AC11" t="s">
        <v>56</v>
      </c>
      <c r="AD11" t="s">
        <v>67</v>
      </c>
      <c r="AE11" s="41">
        <v>1</v>
      </c>
      <c r="AG11" t="s">
        <v>0</v>
      </c>
      <c r="AH11" t="s">
        <v>97</v>
      </c>
      <c r="AI11" s="41">
        <v>3</v>
      </c>
      <c r="AJ11" t="s">
        <v>1192</v>
      </c>
      <c r="AK11" t="s">
        <v>1</v>
      </c>
      <c r="AM11" s="41">
        <v>0.5</v>
      </c>
    </row>
    <row r="12" spans="1:39" x14ac:dyDescent="0.25">
      <c r="A12" t="s">
        <v>142</v>
      </c>
      <c r="B12" s="66" t="s">
        <v>53</v>
      </c>
      <c r="C12" s="67" t="s">
        <v>13</v>
      </c>
      <c r="D12" s="66" t="s">
        <v>27</v>
      </c>
      <c r="E12" s="69" t="s">
        <v>68</v>
      </c>
      <c r="F12" s="69">
        <v>10</v>
      </c>
      <c r="H12" s="69"/>
      <c r="Y12" t="s">
        <v>55</v>
      </c>
      <c r="Z12" t="s">
        <v>67</v>
      </c>
      <c r="AA12" s="41">
        <v>0.5</v>
      </c>
      <c r="AC12" t="s">
        <v>56</v>
      </c>
      <c r="AD12" t="s">
        <v>67</v>
      </c>
      <c r="AE12" s="41">
        <v>1</v>
      </c>
      <c r="AG12" t="s">
        <v>0</v>
      </c>
      <c r="AH12" t="s">
        <v>97</v>
      </c>
      <c r="AI12" s="41">
        <v>0.5</v>
      </c>
      <c r="AJ12" t="s">
        <v>27</v>
      </c>
      <c r="AK12" t="s">
        <v>1</v>
      </c>
      <c r="AL12" t="s">
        <v>98</v>
      </c>
      <c r="AM12" s="41">
        <v>0.25</v>
      </c>
    </row>
    <row r="13" spans="1:39" x14ac:dyDescent="0.25">
      <c r="A13" t="s">
        <v>145</v>
      </c>
      <c r="B13" s="66" t="s">
        <v>53</v>
      </c>
      <c r="C13" s="69" t="s">
        <v>13</v>
      </c>
      <c r="D13" s="66" t="s">
        <v>27</v>
      </c>
      <c r="E13" t="s">
        <v>68</v>
      </c>
      <c r="F13" s="69">
        <v>10</v>
      </c>
      <c r="Y13" t="s">
        <v>55</v>
      </c>
      <c r="Z13" t="s">
        <v>67</v>
      </c>
      <c r="AA13" s="41">
        <v>1</v>
      </c>
      <c r="AC13" t="s">
        <v>56</v>
      </c>
      <c r="AD13" t="s">
        <v>67</v>
      </c>
      <c r="AE13" s="41">
        <v>1.5</v>
      </c>
      <c r="AG13" t="s">
        <v>0</v>
      </c>
      <c r="AH13" t="s">
        <v>97</v>
      </c>
      <c r="AI13" s="41">
        <v>0.5</v>
      </c>
      <c r="AJ13" t="s">
        <v>27</v>
      </c>
      <c r="AK13" t="s">
        <v>1</v>
      </c>
      <c r="AL13" t="s">
        <v>98</v>
      </c>
      <c r="AM13" s="41">
        <v>0.25</v>
      </c>
    </row>
    <row r="14" spans="1:39" x14ac:dyDescent="0.25">
      <c r="A14" t="s">
        <v>1200</v>
      </c>
      <c r="B14" s="66" t="s">
        <v>53</v>
      </c>
      <c r="C14" s="67" t="s">
        <v>13</v>
      </c>
      <c r="D14" s="66" t="s">
        <v>27</v>
      </c>
      <c r="E14" t="s">
        <v>68</v>
      </c>
      <c r="F14">
        <v>10</v>
      </c>
      <c r="L14" t="s">
        <v>27</v>
      </c>
      <c r="M14" t="s">
        <v>4</v>
      </c>
      <c r="N14" t="s">
        <v>29</v>
      </c>
      <c r="O14" s="41">
        <v>5</v>
      </c>
      <c r="Y14" t="s">
        <v>55</v>
      </c>
      <c r="Z14" t="s">
        <v>67</v>
      </c>
      <c r="AA14" s="41">
        <v>1</v>
      </c>
      <c r="AC14" t="s">
        <v>56</v>
      </c>
      <c r="AD14" t="s">
        <v>67</v>
      </c>
      <c r="AE14" s="41">
        <v>1</v>
      </c>
      <c r="AG14" t="s">
        <v>0</v>
      </c>
      <c r="AH14" t="s">
        <v>97</v>
      </c>
      <c r="AI14" s="41">
        <v>0.5</v>
      </c>
      <c r="AJ14" t="s">
        <v>27</v>
      </c>
      <c r="AK14" t="s">
        <v>1</v>
      </c>
      <c r="AL14" t="s">
        <v>98</v>
      </c>
      <c r="AM14" s="41">
        <v>0.25</v>
      </c>
    </row>
    <row r="15" spans="1:39" x14ac:dyDescent="0.25">
      <c r="A15" t="s">
        <v>284</v>
      </c>
      <c r="B15" s="66" t="s">
        <v>53</v>
      </c>
      <c r="C15" s="67" t="s">
        <v>13</v>
      </c>
      <c r="D15" s="66" t="s">
        <v>1191</v>
      </c>
      <c r="E15" t="s">
        <v>30</v>
      </c>
      <c r="F15">
        <v>5</v>
      </c>
      <c r="H15" t="s">
        <v>1199</v>
      </c>
      <c r="I15" t="s">
        <v>3</v>
      </c>
      <c r="J15" t="s">
        <v>417</v>
      </c>
      <c r="K15" s="41">
        <v>1</v>
      </c>
      <c r="Y15" t="s">
        <v>55</v>
      </c>
      <c r="Z15" t="s">
        <v>67</v>
      </c>
      <c r="AA15" s="41">
        <v>1.3</v>
      </c>
      <c r="AC15" t="s">
        <v>56</v>
      </c>
      <c r="AD15" t="s">
        <v>67</v>
      </c>
      <c r="AE15" s="41">
        <v>1.3</v>
      </c>
      <c r="AG15" t="s">
        <v>0</v>
      </c>
      <c r="AH15" t="s">
        <v>97</v>
      </c>
      <c r="AI15" s="41">
        <v>0.5</v>
      </c>
      <c r="AJ15" t="s">
        <v>1192</v>
      </c>
      <c r="AK15" t="s">
        <v>1</v>
      </c>
      <c r="AM15" s="41">
        <v>0.5</v>
      </c>
    </row>
    <row r="16" spans="1:39" x14ac:dyDescent="0.25">
      <c r="A16" t="s">
        <v>283</v>
      </c>
      <c r="B16" s="66" t="s">
        <v>53</v>
      </c>
      <c r="C16" s="69" t="s">
        <v>13</v>
      </c>
      <c r="D16" s="66" t="s">
        <v>1191</v>
      </c>
      <c r="E16" t="s">
        <v>30</v>
      </c>
      <c r="F16">
        <v>5</v>
      </c>
      <c r="L16" t="s">
        <v>27</v>
      </c>
      <c r="M16" t="s">
        <v>4</v>
      </c>
      <c r="N16" t="s">
        <v>29</v>
      </c>
      <c r="O16" s="41">
        <v>5</v>
      </c>
      <c r="Y16" t="s">
        <v>55</v>
      </c>
      <c r="Z16" t="s">
        <v>67</v>
      </c>
      <c r="AA16" s="41">
        <v>1.3</v>
      </c>
      <c r="AC16" t="s">
        <v>56</v>
      </c>
      <c r="AD16" t="s">
        <v>67</v>
      </c>
      <c r="AE16" s="41">
        <v>1.3</v>
      </c>
      <c r="AG16" t="s">
        <v>0</v>
      </c>
      <c r="AH16" t="s">
        <v>97</v>
      </c>
      <c r="AI16" s="41">
        <v>0.5</v>
      </c>
      <c r="AJ16" t="s">
        <v>1192</v>
      </c>
      <c r="AK16" t="s">
        <v>1</v>
      </c>
      <c r="AM16" s="41">
        <v>0.5</v>
      </c>
    </row>
    <row r="17" spans="1:39" x14ac:dyDescent="0.25">
      <c r="A17" t="s">
        <v>285</v>
      </c>
      <c r="B17" s="66" t="s">
        <v>53</v>
      </c>
      <c r="C17" s="67" t="s">
        <v>13</v>
      </c>
      <c r="D17" s="66" t="s">
        <v>1191</v>
      </c>
      <c r="E17" t="s">
        <v>30</v>
      </c>
      <c r="F17">
        <v>5</v>
      </c>
      <c r="H17" t="s">
        <v>27</v>
      </c>
      <c r="I17" t="s">
        <v>2</v>
      </c>
      <c r="J17" t="s">
        <v>102</v>
      </c>
      <c r="K17" s="41">
        <v>1</v>
      </c>
      <c r="L17" t="s">
        <v>1199</v>
      </c>
      <c r="M17" t="s">
        <v>3</v>
      </c>
      <c r="N17" t="s">
        <v>417</v>
      </c>
      <c r="O17" s="41">
        <v>1</v>
      </c>
      <c r="Y17" t="s">
        <v>55</v>
      </c>
      <c r="Z17" t="s">
        <v>67</v>
      </c>
      <c r="AA17" s="41">
        <v>1.3</v>
      </c>
      <c r="AC17" t="s">
        <v>56</v>
      </c>
      <c r="AD17" t="s">
        <v>67</v>
      </c>
      <c r="AE17" s="41">
        <v>1.3</v>
      </c>
      <c r="AG17" t="s">
        <v>0</v>
      </c>
      <c r="AH17" t="s">
        <v>97</v>
      </c>
      <c r="AI17" s="41">
        <v>0.5</v>
      </c>
      <c r="AJ17" t="s">
        <v>1192</v>
      </c>
      <c r="AK17" t="s">
        <v>1</v>
      </c>
      <c r="AM17" s="41">
        <v>0.5</v>
      </c>
    </row>
    <row r="18" spans="1:39" x14ac:dyDescent="0.25">
      <c r="A18" t="s">
        <v>282</v>
      </c>
      <c r="B18" s="66" t="s">
        <v>53</v>
      </c>
      <c r="C18" s="67" t="s">
        <v>13</v>
      </c>
      <c r="D18" s="66" t="s">
        <v>1191</v>
      </c>
      <c r="E18" t="s">
        <v>30</v>
      </c>
      <c r="F18">
        <v>5</v>
      </c>
      <c r="H18" t="s">
        <v>27</v>
      </c>
      <c r="I18" t="s">
        <v>2</v>
      </c>
      <c r="J18" t="s">
        <v>102</v>
      </c>
      <c r="K18" s="41">
        <v>1</v>
      </c>
      <c r="L18" t="s">
        <v>1199</v>
      </c>
      <c r="M18" t="s">
        <v>3</v>
      </c>
      <c r="N18" t="s">
        <v>417</v>
      </c>
      <c r="O18" s="41">
        <v>1</v>
      </c>
      <c r="P18" t="s">
        <v>27</v>
      </c>
      <c r="Q18" t="s">
        <v>4</v>
      </c>
      <c r="R18" t="s">
        <v>29</v>
      </c>
      <c r="S18" s="41">
        <v>5</v>
      </c>
      <c r="Y18" t="s">
        <v>55</v>
      </c>
      <c r="Z18" t="s">
        <v>67</v>
      </c>
      <c r="AA18" s="41">
        <v>1.3</v>
      </c>
      <c r="AC18" t="s">
        <v>56</v>
      </c>
      <c r="AD18" t="s">
        <v>67</v>
      </c>
      <c r="AE18" s="41">
        <v>1.3</v>
      </c>
      <c r="AG18" t="s">
        <v>0</v>
      </c>
      <c r="AH18" t="s">
        <v>97</v>
      </c>
      <c r="AI18" s="41">
        <v>0.5</v>
      </c>
      <c r="AJ18" t="s">
        <v>1192</v>
      </c>
      <c r="AK18" t="s">
        <v>1</v>
      </c>
      <c r="AM18" s="41">
        <v>0.5</v>
      </c>
    </row>
    <row r="19" spans="1:39" x14ac:dyDescent="0.25">
      <c r="A19" t="s">
        <v>268</v>
      </c>
      <c r="B19" s="66" t="s">
        <v>53</v>
      </c>
      <c r="C19" s="67" t="s">
        <v>13</v>
      </c>
      <c r="D19" s="66" t="s">
        <v>27</v>
      </c>
      <c r="E19" t="s">
        <v>68</v>
      </c>
      <c r="F19">
        <v>10</v>
      </c>
      <c r="H19" t="s">
        <v>27</v>
      </c>
      <c r="I19" t="s">
        <v>2</v>
      </c>
      <c r="J19" t="s">
        <v>267</v>
      </c>
      <c r="K19" s="41">
        <v>1</v>
      </c>
      <c r="Y19" t="s">
        <v>55</v>
      </c>
      <c r="Z19" t="s">
        <v>67</v>
      </c>
      <c r="AA19" s="41">
        <v>1</v>
      </c>
      <c r="AC19" t="s">
        <v>56</v>
      </c>
      <c r="AD19" t="s">
        <v>67</v>
      </c>
      <c r="AE19" s="41">
        <v>1</v>
      </c>
      <c r="AG19" t="s">
        <v>0</v>
      </c>
      <c r="AH19" t="s">
        <v>97</v>
      </c>
      <c r="AI19" s="41">
        <v>1</v>
      </c>
      <c r="AJ19" t="s">
        <v>27</v>
      </c>
      <c r="AK19" t="s">
        <v>1</v>
      </c>
      <c r="AL19" t="s">
        <v>98</v>
      </c>
      <c r="AM19" s="41">
        <v>0.25</v>
      </c>
    </row>
    <row r="20" spans="1:39" x14ac:dyDescent="0.25">
      <c r="A20" t="s">
        <v>269</v>
      </c>
      <c r="B20" s="66" t="s">
        <v>53</v>
      </c>
      <c r="C20" s="67" t="s">
        <v>13</v>
      </c>
      <c r="D20" s="66" t="s">
        <v>27</v>
      </c>
      <c r="E20" t="s">
        <v>68</v>
      </c>
      <c r="F20">
        <v>10</v>
      </c>
      <c r="H20" t="s">
        <v>27</v>
      </c>
      <c r="I20" t="s">
        <v>2</v>
      </c>
      <c r="J20" t="s">
        <v>102</v>
      </c>
      <c r="K20" s="41">
        <v>2.5</v>
      </c>
      <c r="L20" t="s">
        <v>1199</v>
      </c>
      <c r="M20" t="s">
        <v>3</v>
      </c>
      <c r="N20" t="s">
        <v>417</v>
      </c>
      <c r="O20" s="41">
        <v>0.25</v>
      </c>
      <c r="Y20" t="s">
        <v>55</v>
      </c>
      <c r="Z20" t="s">
        <v>67</v>
      </c>
      <c r="AA20" s="41">
        <v>1</v>
      </c>
      <c r="AC20" t="s">
        <v>56</v>
      </c>
      <c r="AD20" t="s">
        <v>67</v>
      </c>
      <c r="AE20" s="41">
        <v>1</v>
      </c>
      <c r="AG20" t="s">
        <v>0</v>
      </c>
      <c r="AH20" t="s">
        <v>97</v>
      </c>
      <c r="AI20" s="41">
        <v>1.5</v>
      </c>
      <c r="AJ20" t="s">
        <v>27</v>
      </c>
      <c r="AK20" t="s">
        <v>1</v>
      </c>
      <c r="AL20" t="s">
        <v>98</v>
      </c>
      <c r="AM20" s="41">
        <v>0.25</v>
      </c>
    </row>
    <row r="21" spans="1:39" x14ac:dyDescent="0.25">
      <c r="A21" t="s">
        <v>174</v>
      </c>
      <c r="B21" s="66" t="s">
        <v>53</v>
      </c>
      <c r="C21" s="69" t="s">
        <v>175</v>
      </c>
      <c r="D21" s="66" t="s">
        <v>1191</v>
      </c>
      <c r="E21" s="69" t="s">
        <v>30</v>
      </c>
      <c r="F21">
        <v>5</v>
      </c>
      <c r="L21" t="s">
        <v>276</v>
      </c>
      <c r="M21" t="s">
        <v>176</v>
      </c>
      <c r="O21" s="41">
        <v>0.5</v>
      </c>
      <c r="Y21" t="s">
        <v>55</v>
      </c>
      <c r="Z21" t="s">
        <v>67</v>
      </c>
      <c r="AA21" s="41">
        <v>1.25</v>
      </c>
      <c r="AC21" t="s">
        <v>56</v>
      </c>
      <c r="AD21" t="s">
        <v>67</v>
      </c>
      <c r="AE21" s="41">
        <v>1.25</v>
      </c>
      <c r="AG21" t="s">
        <v>0</v>
      </c>
      <c r="AH21" t="s">
        <v>97</v>
      </c>
      <c r="AI21" s="41">
        <v>0.5</v>
      </c>
      <c r="AJ21" t="s">
        <v>1192</v>
      </c>
      <c r="AK21" t="s">
        <v>1</v>
      </c>
      <c r="AM21" s="41">
        <v>0.5</v>
      </c>
    </row>
    <row r="22" spans="1:39" x14ac:dyDescent="0.25">
      <c r="A22" t="s">
        <v>153</v>
      </c>
      <c r="B22" s="66" t="s">
        <v>53</v>
      </c>
      <c r="C22" s="67" t="s">
        <v>13</v>
      </c>
      <c r="D22" s="66" t="s">
        <v>27</v>
      </c>
      <c r="E22" t="s">
        <v>30</v>
      </c>
      <c r="F22">
        <v>10</v>
      </c>
      <c r="L22" t="s">
        <v>1199</v>
      </c>
      <c r="M22" t="s">
        <v>3</v>
      </c>
      <c r="N22" t="s">
        <v>417</v>
      </c>
      <c r="O22" s="41">
        <v>1</v>
      </c>
      <c r="Y22" t="s">
        <v>55</v>
      </c>
      <c r="Z22" t="s">
        <v>67</v>
      </c>
      <c r="AA22" s="41">
        <v>1</v>
      </c>
      <c r="AC22" t="s">
        <v>56</v>
      </c>
      <c r="AD22" t="s">
        <v>67</v>
      </c>
      <c r="AE22" s="41">
        <v>1</v>
      </c>
      <c r="AG22" t="s">
        <v>0</v>
      </c>
      <c r="AH22" t="s">
        <v>97</v>
      </c>
      <c r="AI22" s="41">
        <v>1</v>
      </c>
      <c r="AJ22" t="s">
        <v>27</v>
      </c>
      <c r="AK22" t="s">
        <v>1</v>
      </c>
      <c r="AL22" t="s">
        <v>98</v>
      </c>
      <c r="AM22" s="41">
        <v>0.3</v>
      </c>
    </row>
    <row r="23" spans="1:39" x14ac:dyDescent="0.25">
      <c r="A23" t="s">
        <v>1201</v>
      </c>
    </row>
    <row r="24" spans="1:39" x14ac:dyDescent="0.25">
      <c r="A24" t="s">
        <v>1202</v>
      </c>
    </row>
    <row r="25" spans="1:39" x14ac:dyDescent="0.25">
      <c r="A25" t="s">
        <v>1203</v>
      </c>
    </row>
    <row r="26" spans="1:39" x14ac:dyDescent="0.25">
      <c r="A26" t="s">
        <v>1204</v>
      </c>
    </row>
    <row r="27" spans="1:39" x14ac:dyDescent="0.25">
      <c r="A27" t="s">
        <v>1205</v>
      </c>
    </row>
    <row r="28" spans="1:39" x14ac:dyDescent="0.25">
      <c r="A28" t="s">
        <v>1206</v>
      </c>
    </row>
    <row r="29" spans="1:39" x14ac:dyDescent="0.25">
      <c r="A29" t="s">
        <v>1207</v>
      </c>
    </row>
    <row r="30" spans="1:39" x14ac:dyDescent="0.25">
      <c r="A30" t="s">
        <v>1208</v>
      </c>
    </row>
    <row r="31" spans="1:39" x14ac:dyDescent="0.25">
      <c r="A31" t="s">
        <v>1209</v>
      </c>
    </row>
    <row r="32" spans="1:39" x14ac:dyDescent="0.25">
      <c r="A32" t="s">
        <v>1210</v>
      </c>
    </row>
    <row r="33" spans="1:31" x14ac:dyDescent="0.25">
      <c r="A33" t="s">
        <v>1211</v>
      </c>
      <c r="AA33" s="94"/>
      <c r="AE33" s="94"/>
    </row>
    <row r="34" spans="1:31" x14ac:dyDescent="0.25">
      <c r="A34" t="s">
        <v>791</v>
      </c>
      <c r="AA34" s="94"/>
    </row>
    <row r="35" spans="1:31" x14ac:dyDescent="0.25">
      <c r="A35" t="s">
        <v>792</v>
      </c>
    </row>
    <row r="36" spans="1:31" x14ac:dyDescent="0.25">
      <c r="A36" t="s">
        <v>793</v>
      </c>
    </row>
    <row r="37" spans="1:31" x14ac:dyDescent="0.25">
      <c r="A37" t="s">
        <v>794</v>
      </c>
    </row>
  </sheetData>
  <phoneticPr fontId="20" type="noConversion"/>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0" tint="-0.499984740745262"/>
    <pageSetUpPr fitToPage="1"/>
  </sheetPr>
  <dimension ref="A1:N227"/>
  <sheetViews>
    <sheetView workbookViewId="0">
      <selection activeCell="A22" sqref="A22:D23"/>
    </sheetView>
  </sheetViews>
  <sheetFormatPr defaultRowHeight="15" x14ac:dyDescent="0.25"/>
  <cols>
    <col min="1" max="1" width="23" style="130" bestFit="1" customWidth="1"/>
    <col min="2" max="2" width="16.85546875" style="130" bestFit="1" customWidth="1"/>
    <col min="3" max="3" width="21.42578125" style="130" bestFit="1" customWidth="1"/>
    <col min="4" max="4" width="83.42578125" style="133" bestFit="1" customWidth="1"/>
    <col min="5" max="5" width="48" style="130" bestFit="1" customWidth="1"/>
    <col min="6" max="6" width="18.140625" style="130" bestFit="1" customWidth="1"/>
    <col min="7" max="7" width="32.42578125" style="130" bestFit="1" customWidth="1"/>
    <col min="8" max="8" width="15.42578125" style="130" bestFit="1" customWidth="1"/>
    <col min="9" max="9" width="14.28515625" style="130" bestFit="1" customWidth="1"/>
    <col min="10" max="10" width="33.5703125" style="130" bestFit="1" customWidth="1"/>
    <col min="11" max="11" width="12.140625" style="130" bestFit="1" customWidth="1"/>
    <col min="12" max="12" width="16.85546875" style="130" bestFit="1" customWidth="1"/>
    <col min="13" max="13" width="28.28515625" style="130" bestFit="1" customWidth="1"/>
    <col min="14" max="14" width="12.28515625" style="130" bestFit="1" customWidth="1"/>
    <col min="15" max="15" width="10.28515625" style="130" bestFit="1" customWidth="1"/>
    <col min="16" max="16" width="15" style="130" bestFit="1" customWidth="1"/>
    <col min="17" max="16384" width="9.140625" style="130"/>
  </cols>
  <sheetData>
    <row r="1" spans="1:14" x14ac:dyDescent="0.25">
      <c r="A1" s="127" t="s">
        <v>33</v>
      </c>
      <c r="B1" s="127" t="s">
        <v>18</v>
      </c>
      <c r="C1" s="128" t="s">
        <v>84</v>
      </c>
      <c r="D1" s="129" t="s">
        <v>83</v>
      </c>
      <c r="E1" s="127" t="s">
        <v>19</v>
      </c>
      <c r="F1" s="127" t="s">
        <v>20</v>
      </c>
      <c r="G1" s="127" t="s">
        <v>246</v>
      </c>
      <c r="H1" s="127" t="s">
        <v>244</v>
      </c>
      <c r="I1" s="127" t="s">
        <v>245</v>
      </c>
    </row>
    <row r="2" spans="1:14" x14ac:dyDescent="0.25">
      <c r="A2" s="131" t="s">
        <v>309</v>
      </c>
      <c r="B2" s="131" t="s">
        <v>65</v>
      </c>
      <c r="C2" s="131" t="s">
        <v>21</v>
      </c>
      <c r="D2" s="132" t="s">
        <v>316</v>
      </c>
      <c r="E2" s="131" t="s">
        <v>301</v>
      </c>
      <c r="F2" s="131"/>
      <c r="G2" s="130" t="s">
        <v>302</v>
      </c>
      <c r="H2" s="131" t="s">
        <v>299</v>
      </c>
      <c r="J2" s="131"/>
      <c r="L2" s="131"/>
      <c r="N2" s="131"/>
    </row>
    <row r="3" spans="1:14" x14ac:dyDescent="0.25">
      <c r="A3" s="131" t="s">
        <v>308</v>
      </c>
      <c r="B3" s="131" t="s">
        <v>65</v>
      </c>
      <c r="C3" s="131" t="s">
        <v>22</v>
      </c>
      <c r="D3" s="132" t="s">
        <v>317</v>
      </c>
      <c r="E3" s="131" t="s">
        <v>253</v>
      </c>
      <c r="F3" s="131"/>
      <c r="G3" s="130" t="s">
        <v>302</v>
      </c>
      <c r="H3" s="131" t="s">
        <v>299</v>
      </c>
      <c r="J3" s="131"/>
      <c r="L3" s="131"/>
      <c r="N3" s="131"/>
    </row>
    <row r="4" spans="1:14" x14ac:dyDescent="0.25">
      <c r="A4" s="131" t="s">
        <v>310</v>
      </c>
      <c r="B4" s="131" t="s">
        <v>180</v>
      </c>
      <c r="C4" s="131" t="s">
        <v>21</v>
      </c>
      <c r="D4" s="132" t="s">
        <v>318</v>
      </c>
      <c r="E4" s="131" t="s">
        <v>298</v>
      </c>
      <c r="H4" s="131"/>
      <c r="J4" s="131"/>
      <c r="L4" s="131"/>
      <c r="N4" s="131"/>
    </row>
    <row r="5" spans="1:14" x14ac:dyDescent="0.25">
      <c r="A5" s="131" t="s">
        <v>311</v>
      </c>
      <c r="B5" s="131" t="s">
        <v>180</v>
      </c>
      <c r="C5" s="131" t="s">
        <v>22</v>
      </c>
      <c r="D5" s="132" t="s">
        <v>319</v>
      </c>
      <c r="E5" s="131" t="s">
        <v>298</v>
      </c>
      <c r="H5" s="131"/>
      <c r="J5" s="131"/>
      <c r="L5" s="131"/>
      <c r="N5" s="131"/>
    </row>
    <row r="6" spans="1:14" x14ac:dyDescent="0.25">
      <c r="A6" s="131" t="s">
        <v>312</v>
      </c>
      <c r="B6" s="131" t="s">
        <v>65</v>
      </c>
      <c r="C6" s="131" t="s">
        <v>21</v>
      </c>
      <c r="D6" s="132" t="s">
        <v>320</v>
      </c>
      <c r="E6" s="131" t="s">
        <v>304</v>
      </c>
      <c r="F6" s="131"/>
      <c r="H6" s="131"/>
      <c r="J6" s="131"/>
      <c r="L6" s="131"/>
      <c r="N6" s="131"/>
    </row>
    <row r="7" spans="1:14" x14ac:dyDescent="0.25">
      <c r="A7" s="131" t="s">
        <v>313</v>
      </c>
      <c r="B7" s="131" t="s">
        <v>65</v>
      </c>
      <c r="C7" s="131" t="s">
        <v>22</v>
      </c>
      <c r="D7" s="132" t="s">
        <v>321</v>
      </c>
      <c r="E7" s="131" t="s">
        <v>304</v>
      </c>
      <c r="F7" s="131"/>
      <c r="H7" s="131"/>
      <c r="J7" s="131"/>
      <c r="L7" s="131"/>
      <c r="N7" s="131"/>
    </row>
    <row r="8" spans="1:14" x14ac:dyDescent="0.25">
      <c r="A8" s="131" t="s">
        <v>314</v>
      </c>
      <c r="B8" s="131" t="s">
        <v>65</v>
      </c>
      <c r="C8" s="131" t="s">
        <v>21</v>
      </c>
      <c r="D8" s="132" t="s">
        <v>320</v>
      </c>
      <c r="E8" s="131" t="s">
        <v>304</v>
      </c>
      <c r="H8" s="131"/>
    </row>
    <row r="9" spans="1:14" x14ac:dyDescent="0.25">
      <c r="A9" s="131" t="s">
        <v>315</v>
      </c>
      <c r="B9" s="131" t="s">
        <v>65</v>
      </c>
      <c r="C9" s="131" t="s">
        <v>22</v>
      </c>
      <c r="D9" s="132" t="s">
        <v>321</v>
      </c>
      <c r="E9" s="131" t="s">
        <v>304</v>
      </c>
      <c r="H9" s="131"/>
    </row>
    <row r="10" spans="1:14" x14ac:dyDescent="0.25">
      <c r="A10" s="131" t="s">
        <v>389</v>
      </c>
      <c r="B10" s="131" t="s">
        <v>65</v>
      </c>
      <c r="C10" s="131" t="s">
        <v>21</v>
      </c>
      <c r="D10" s="132" t="s">
        <v>391</v>
      </c>
      <c r="E10" s="131" t="s">
        <v>388</v>
      </c>
      <c r="H10" s="131" t="s">
        <v>393</v>
      </c>
    </row>
    <row r="11" spans="1:14" x14ac:dyDescent="0.25">
      <c r="A11" s="131" t="s">
        <v>390</v>
      </c>
      <c r="B11" s="131" t="s">
        <v>65</v>
      </c>
      <c r="C11" s="131" t="s">
        <v>22</v>
      </c>
      <c r="D11" s="132" t="s">
        <v>392</v>
      </c>
      <c r="E11" s="131" t="s">
        <v>388</v>
      </c>
      <c r="H11" s="131" t="s">
        <v>393</v>
      </c>
    </row>
    <row r="12" spans="1:14" x14ac:dyDescent="0.25">
      <c r="A12" s="131" t="s">
        <v>400</v>
      </c>
      <c r="B12" s="131" t="s">
        <v>395</v>
      </c>
      <c r="C12" s="131" t="s">
        <v>21</v>
      </c>
      <c r="D12" s="132" t="s">
        <v>401</v>
      </c>
      <c r="E12" s="131" t="s">
        <v>399</v>
      </c>
      <c r="H12" s="130" t="s">
        <v>398</v>
      </c>
    </row>
    <row r="13" spans="1:14" x14ac:dyDescent="0.25">
      <c r="A13" s="131" t="s">
        <v>402</v>
      </c>
      <c r="B13" s="131" t="s">
        <v>395</v>
      </c>
      <c r="C13" s="131" t="s">
        <v>22</v>
      </c>
      <c r="D13" s="132" t="s">
        <v>403</v>
      </c>
      <c r="E13" s="131" t="s">
        <v>399</v>
      </c>
      <c r="F13" s="131"/>
      <c r="H13" s="131" t="s">
        <v>398</v>
      </c>
      <c r="J13" s="131"/>
      <c r="L13" s="131"/>
      <c r="N13" s="131"/>
    </row>
    <row r="14" spans="1:14" x14ac:dyDescent="0.25">
      <c r="A14" s="131" t="s">
        <v>404</v>
      </c>
      <c r="B14" s="131" t="s">
        <v>394</v>
      </c>
      <c r="C14" s="131" t="s">
        <v>21</v>
      </c>
      <c r="D14" s="132" t="s">
        <v>405</v>
      </c>
      <c r="E14" s="131" t="s">
        <v>396</v>
      </c>
      <c r="H14" s="131" t="s">
        <v>397</v>
      </c>
      <c r="J14" s="131"/>
      <c r="L14" s="131"/>
      <c r="N14" s="131"/>
    </row>
    <row r="15" spans="1:14" x14ac:dyDescent="0.25">
      <c r="A15" s="131" t="s">
        <v>406</v>
      </c>
      <c r="B15" s="131" t="s">
        <v>394</v>
      </c>
      <c r="C15" s="131" t="s">
        <v>22</v>
      </c>
      <c r="D15" s="132" t="s">
        <v>407</v>
      </c>
      <c r="E15" s="131" t="s">
        <v>396</v>
      </c>
      <c r="H15" s="131" t="s">
        <v>397</v>
      </c>
    </row>
    <row r="16" spans="1:14" x14ac:dyDescent="0.25">
      <c r="A16" s="131" t="s">
        <v>408</v>
      </c>
      <c r="B16" s="131" t="s">
        <v>65</v>
      </c>
      <c r="C16" s="131" t="s">
        <v>21</v>
      </c>
      <c r="D16" s="132" t="s">
        <v>409</v>
      </c>
      <c r="E16" s="131" t="s">
        <v>301</v>
      </c>
      <c r="H16" s="131" t="s">
        <v>299</v>
      </c>
    </row>
    <row r="17" spans="1:14" x14ac:dyDescent="0.25">
      <c r="A17" s="130" t="s">
        <v>410</v>
      </c>
      <c r="B17" s="131" t="s">
        <v>65</v>
      </c>
      <c r="C17" s="131" t="s">
        <v>22</v>
      </c>
      <c r="D17" s="133" t="s">
        <v>789</v>
      </c>
      <c r="E17" s="130" t="s">
        <v>301</v>
      </c>
      <c r="H17" s="131" t="s">
        <v>299</v>
      </c>
    </row>
    <row r="18" spans="1:14" x14ac:dyDescent="0.25">
      <c r="A18" s="130" t="s">
        <v>452</v>
      </c>
      <c r="B18" s="131" t="s">
        <v>24</v>
      </c>
      <c r="C18" s="131" t="s">
        <v>21</v>
      </c>
      <c r="D18" s="133" t="s">
        <v>1212</v>
      </c>
      <c r="H18" s="131" t="s">
        <v>453</v>
      </c>
    </row>
    <row r="19" spans="1:14" x14ac:dyDescent="0.25">
      <c r="A19" s="130" t="s">
        <v>454</v>
      </c>
      <c r="B19" s="131" t="s">
        <v>24</v>
      </c>
      <c r="C19" s="131" t="s">
        <v>22</v>
      </c>
      <c r="D19" s="132" t="s">
        <v>1213</v>
      </c>
      <c r="E19" s="131"/>
      <c r="H19" s="131" t="s">
        <v>453</v>
      </c>
    </row>
    <row r="20" spans="1:14" x14ac:dyDescent="0.25">
      <c r="A20" s="130" t="s">
        <v>455</v>
      </c>
      <c r="B20" s="131" t="s">
        <v>456</v>
      </c>
      <c r="C20" s="131" t="s">
        <v>21</v>
      </c>
      <c r="D20" s="134" t="s">
        <v>1214</v>
      </c>
      <c r="E20" s="131"/>
      <c r="H20" s="131"/>
      <c r="I20" s="131"/>
    </row>
    <row r="21" spans="1:14" x14ac:dyDescent="0.25">
      <c r="A21" s="130" t="s">
        <v>457</v>
      </c>
      <c r="B21" s="131" t="s">
        <v>456</v>
      </c>
      <c r="C21" s="131" t="s">
        <v>22</v>
      </c>
      <c r="D21" s="134" t="s">
        <v>1215</v>
      </c>
      <c r="G21" s="131"/>
      <c r="H21" s="131"/>
    </row>
    <row r="22" spans="1:14" x14ac:dyDescent="0.25">
      <c r="A22" s="130" t="s">
        <v>458</v>
      </c>
      <c r="B22" s="131" t="s">
        <v>24</v>
      </c>
      <c r="C22" s="130" t="s">
        <v>21</v>
      </c>
      <c r="D22" s="134" t="s">
        <v>1216</v>
      </c>
      <c r="F22" s="131"/>
      <c r="G22" s="131"/>
      <c r="J22" s="131"/>
      <c r="L22" s="131"/>
      <c r="N22" s="131"/>
    </row>
    <row r="23" spans="1:14" x14ac:dyDescent="0.25">
      <c r="A23" s="130" t="s">
        <v>459</v>
      </c>
      <c r="B23" s="131" t="s">
        <v>24</v>
      </c>
      <c r="C23" s="130" t="s">
        <v>22</v>
      </c>
      <c r="D23" s="135" t="s">
        <v>1217</v>
      </c>
      <c r="F23" s="131"/>
      <c r="G23" s="131"/>
      <c r="J23" s="131"/>
      <c r="L23" s="131"/>
      <c r="N23" s="131"/>
    </row>
    <row r="24" spans="1:14" x14ac:dyDescent="0.25">
      <c r="A24" s="130" t="s">
        <v>305</v>
      </c>
      <c r="B24" s="131"/>
      <c r="D24" s="135"/>
      <c r="G24" s="131"/>
      <c r="H24" s="131"/>
      <c r="J24" s="131"/>
      <c r="L24" s="131"/>
      <c r="N24" s="131"/>
    </row>
    <row r="25" spans="1:14" x14ac:dyDescent="0.25">
      <c r="A25" s="131" t="s">
        <v>306</v>
      </c>
      <c r="B25" s="131"/>
      <c r="C25" s="131"/>
      <c r="D25" s="132"/>
      <c r="E25" s="131"/>
      <c r="G25" s="131"/>
    </row>
    <row r="26" spans="1:14" x14ac:dyDescent="0.25">
      <c r="A26" s="131" t="s">
        <v>307</v>
      </c>
      <c r="B26" s="131"/>
      <c r="C26" s="131"/>
      <c r="D26" s="132"/>
      <c r="E26" s="131"/>
    </row>
    <row r="27" spans="1:14" x14ac:dyDescent="0.25">
      <c r="A27" s="131" t="s">
        <v>286</v>
      </c>
      <c r="B27" s="131"/>
      <c r="C27" s="131"/>
      <c r="D27" s="132"/>
      <c r="E27" s="131"/>
      <c r="G27" s="131"/>
    </row>
    <row r="28" spans="1:14" x14ac:dyDescent="0.25">
      <c r="A28" s="131" t="s">
        <v>287</v>
      </c>
      <c r="B28" s="131"/>
      <c r="C28" s="131"/>
      <c r="D28" s="132"/>
      <c r="E28" s="131"/>
      <c r="G28" s="131"/>
    </row>
    <row r="29" spans="1:14" x14ac:dyDescent="0.25">
      <c r="A29" s="131" t="s">
        <v>288</v>
      </c>
      <c r="B29" s="131"/>
      <c r="C29" s="131"/>
      <c r="D29" s="132"/>
      <c r="E29" s="131"/>
      <c r="H29" s="131"/>
      <c r="K29" s="131"/>
    </row>
    <row r="30" spans="1:14" s="138" customFormat="1" x14ac:dyDescent="0.25">
      <c r="A30" s="136" t="s">
        <v>289</v>
      </c>
      <c r="B30" s="136"/>
      <c r="C30" s="136"/>
      <c r="D30" s="137"/>
      <c r="E30" s="136"/>
      <c r="H30" s="136"/>
    </row>
    <row r="31" spans="1:14" s="141" customFormat="1" x14ac:dyDescent="0.25">
      <c r="A31" s="139" t="s">
        <v>290</v>
      </c>
      <c r="B31" s="139"/>
      <c r="C31" s="139"/>
      <c r="D31" s="140"/>
      <c r="E31" s="139"/>
      <c r="H31" s="139"/>
      <c r="K31" s="139"/>
    </row>
    <row r="32" spans="1:14" s="138" customFormat="1" x14ac:dyDescent="0.25">
      <c r="A32" s="136"/>
      <c r="B32" s="136"/>
      <c r="C32" s="136"/>
      <c r="D32" s="137"/>
      <c r="E32" s="136"/>
      <c r="H32" s="136"/>
    </row>
    <row r="33" spans="1:8" s="146" customFormat="1" x14ac:dyDescent="0.25">
      <c r="A33" s="146" t="s">
        <v>291</v>
      </c>
      <c r="B33" s="146" t="s">
        <v>297</v>
      </c>
      <c r="C33" s="146" t="s">
        <v>22</v>
      </c>
      <c r="D33" s="147" t="s">
        <v>292</v>
      </c>
      <c r="G33" s="146" t="s">
        <v>322</v>
      </c>
    </row>
    <row r="34" spans="1:8" s="146" customFormat="1" x14ac:dyDescent="0.25">
      <c r="D34" s="148"/>
    </row>
    <row r="35" spans="1:8" s="146" customFormat="1" x14ac:dyDescent="0.25">
      <c r="A35" s="149" t="s">
        <v>411</v>
      </c>
      <c r="B35" s="146" t="s">
        <v>412</v>
      </c>
      <c r="C35" s="146" t="s">
        <v>21</v>
      </c>
      <c r="D35" s="150" t="s">
        <v>413</v>
      </c>
    </row>
    <row r="36" spans="1:8" s="146" customFormat="1" x14ac:dyDescent="0.25">
      <c r="A36" s="149" t="s">
        <v>414</v>
      </c>
      <c r="B36" s="146" t="s">
        <v>412</v>
      </c>
      <c r="C36" s="146" t="s">
        <v>22</v>
      </c>
      <c r="D36" s="150" t="s">
        <v>415</v>
      </c>
    </row>
    <row r="37" spans="1:8" s="146" customFormat="1" x14ac:dyDescent="0.25">
      <c r="D37" s="148"/>
    </row>
    <row r="38" spans="1:8" s="146" customFormat="1" x14ac:dyDescent="0.25">
      <c r="A38" s="146" t="s">
        <v>182</v>
      </c>
      <c r="B38" s="146" t="s">
        <v>147</v>
      </c>
      <c r="C38" s="146" t="s">
        <v>21</v>
      </c>
      <c r="D38" s="147" t="s">
        <v>143</v>
      </c>
      <c r="E38" s="146" t="s">
        <v>255</v>
      </c>
      <c r="G38" s="146" t="s">
        <v>183</v>
      </c>
    </row>
    <row r="39" spans="1:8" s="146" customFormat="1" x14ac:dyDescent="0.25">
      <c r="A39" s="146" t="s">
        <v>184</v>
      </c>
      <c r="B39" s="146" t="s">
        <v>147</v>
      </c>
      <c r="C39" s="146" t="s">
        <v>22</v>
      </c>
      <c r="D39" s="147" t="s">
        <v>144</v>
      </c>
      <c r="E39" s="146" t="s">
        <v>255</v>
      </c>
      <c r="G39" s="146" t="s">
        <v>183</v>
      </c>
    </row>
    <row r="40" spans="1:8" s="146" customFormat="1" x14ac:dyDescent="0.25">
      <c r="D40" s="147"/>
    </row>
    <row r="41" spans="1:8" s="146" customFormat="1" x14ac:dyDescent="0.25">
      <c r="A41" s="146" t="s">
        <v>323</v>
      </c>
      <c r="B41" s="146" t="s">
        <v>65</v>
      </c>
      <c r="C41" s="146" t="s">
        <v>21</v>
      </c>
      <c r="D41" s="148" t="s">
        <v>316</v>
      </c>
      <c r="E41" s="146" t="s">
        <v>301</v>
      </c>
      <c r="G41" s="146" t="s">
        <v>302</v>
      </c>
      <c r="H41" s="146" t="s">
        <v>299</v>
      </c>
    </row>
    <row r="42" spans="1:8" s="146" customFormat="1" x14ac:dyDescent="0.25">
      <c r="A42" s="146" t="s">
        <v>324</v>
      </c>
      <c r="B42" s="146" t="s">
        <v>65</v>
      </c>
      <c r="C42" s="146" t="s">
        <v>22</v>
      </c>
      <c r="D42" s="148" t="s">
        <v>325</v>
      </c>
      <c r="E42" s="146" t="s">
        <v>301</v>
      </c>
      <c r="G42" s="146" t="s">
        <v>303</v>
      </c>
      <c r="H42" s="146" t="s">
        <v>300</v>
      </c>
    </row>
    <row r="43" spans="1:8" s="146" customFormat="1" x14ac:dyDescent="0.25">
      <c r="A43" s="146" t="s">
        <v>326</v>
      </c>
      <c r="B43" s="146" t="s">
        <v>180</v>
      </c>
      <c r="C43" s="146" t="s">
        <v>21</v>
      </c>
      <c r="D43" s="148" t="s">
        <v>318</v>
      </c>
      <c r="E43" s="146" t="s">
        <v>298</v>
      </c>
    </row>
    <row r="44" spans="1:8" s="146" customFormat="1" x14ac:dyDescent="0.25">
      <c r="A44" s="146" t="s">
        <v>327</v>
      </c>
      <c r="B44" s="146" t="s">
        <v>180</v>
      </c>
      <c r="C44" s="146" t="s">
        <v>22</v>
      </c>
      <c r="D44" s="148" t="s">
        <v>319</v>
      </c>
      <c r="E44" s="146" t="s">
        <v>298</v>
      </c>
    </row>
    <row r="45" spans="1:8" s="146" customFormat="1" x14ac:dyDescent="0.25">
      <c r="A45" s="146" t="s">
        <v>328</v>
      </c>
      <c r="B45" s="146" t="s">
        <v>65</v>
      </c>
      <c r="C45" s="146" t="s">
        <v>21</v>
      </c>
      <c r="D45" s="148" t="s">
        <v>320</v>
      </c>
      <c r="E45" s="146" t="s">
        <v>304</v>
      </c>
    </row>
    <row r="46" spans="1:8" s="146" customFormat="1" x14ac:dyDescent="0.25">
      <c r="A46" s="146" t="s">
        <v>329</v>
      </c>
      <c r="B46" s="146" t="s">
        <v>65</v>
      </c>
      <c r="C46" s="146" t="s">
        <v>22</v>
      </c>
      <c r="D46" s="148" t="s">
        <v>321</v>
      </c>
      <c r="E46" s="146" t="s">
        <v>304</v>
      </c>
    </row>
    <row r="47" spans="1:8" s="146" customFormat="1" x14ac:dyDescent="0.25">
      <c r="A47" s="146" t="s">
        <v>389</v>
      </c>
      <c r="B47" s="146" t="s">
        <v>65</v>
      </c>
      <c r="C47" s="146" t="s">
        <v>21</v>
      </c>
      <c r="D47" s="148" t="s">
        <v>391</v>
      </c>
      <c r="E47" s="146" t="s">
        <v>388</v>
      </c>
      <c r="H47" s="146" t="s">
        <v>393</v>
      </c>
    </row>
    <row r="48" spans="1:8" s="146" customFormat="1" x14ac:dyDescent="0.25">
      <c r="A48" s="146" t="s">
        <v>390</v>
      </c>
      <c r="B48" s="146" t="s">
        <v>65</v>
      </c>
      <c r="C48" s="146" t="s">
        <v>22</v>
      </c>
      <c r="D48" s="148" t="s">
        <v>392</v>
      </c>
      <c r="E48" s="146" t="s">
        <v>388</v>
      </c>
      <c r="H48" s="146" t="s">
        <v>393</v>
      </c>
    </row>
    <row r="49" spans="1:8" s="146" customFormat="1" x14ac:dyDescent="0.25">
      <c r="A49" s="146" t="s">
        <v>330</v>
      </c>
      <c r="B49" s="146" t="s">
        <v>65</v>
      </c>
      <c r="C49" s="146" t="s">
        <v>21</v>
      </c>
      <c r="D49" s="148" t="s">
        <v>331</v>
      </c>
      <c r="E49" s="146" t="s">
        <v>173</v>
      </c>
    </row>
    <row r="50" spans="1:8" s="146" customFormat="1" x14ac:dyDescent="0.25">
      <c r="A50" s="146" t="s">
        <v>332</v>
      </c>
      <c r="B50" s="146" t="s">
        <v>65</v>
      </c>
      <c r="C50" s="146" t="s">
        <v>22</v>
      </c>
      <c r="D50" s="148" t="s">
        <v>333</v>
      </c>
      <c r="E50" s="146" t="s">
        <v>173</v>
      </c>
    </row>
    <row r="51" spans="1:8" s="146" customFormat="1" x14ac:dyDescent="0.25">
      <c r="A51" s="146" t="s">
        <v>334</v>
      </c>
      <c r="B51" s="146" t="s">
        <v>65</v>
      </c>
      <c r="C51" s="146" t="s">
        <v>21</v>
      </c>
      <c r="D51" s="148" t="s">
        <v>335</v>
      </c>
      <c r="E51" s="146" t="s">
        <v>150</v>
      </c>
    </row>
    <row r="52" spans="1:8" s="146" customFormat="1" x14ac:dyDescent="0.25">
      <c r="A52" s="146" t="s">
        <v>336</v>
      </c>
      <c r="B52" s="146" t="s">
        <v>65</v>
      </c>
      <c r="C52" s="146" t="s">
        <v>22</v>
      </c>
      <c r="D52" s="148" t="s">
        <v>337</v>
      </c>
      <c r="E52" s="146" t="s">
        <v>150</v>
      </c>
    </row>
    <row r="53" spans="1:8" s="146" customFormat="1" x14ac:dyDescent="0.25">
      <c r="A53" s="146" t="s">
        <v>338</v>
      </c>
      <c r="B53" s="146" t="s">
        <v>65</v>
      </c>
      <c r="C53" s="146" t="s">
        <v>21</v>
      </c>
      <c r="D53" s="148" t="s">
        <v>339</v>
      </c>
      <c r="E53" s="146" t="s">
        <v>253</v>
      </c>
    </row>
    <row r="54" spans="1:8" s="146" customFormat="1" x14ac:dyDescent="0.25">
      <c r="A54" s="146" t="s">
        <v>340</v>
      </c>
      <c r="B54" s="146" t="s">
        <v>65</v>
      </c>
      <c r="C54" s="146" t="s">
        <v>22</v>
      </c>
      <c r="D54" s="148" t="s">
        <v>317</v>
      </c>
      <c r="E54" s="146" t="s">
        <v>253</v>
      </c>
    </row>
    <row r="55" spans="1:8" s="146" customFormat="1" x14ac:dyDescent="0.25">
      <c r="D55" s="148"/>
    </row>
    <row r="56" spans="1:8" s="146" customFormat="1" x14ac:dyDescent="0.25">
      <c r="A56" s="146" t="s">
        <v>261</v>
      </c>
      <c r="B56" s="146" t="s">
        <v>180</v>
      </c>
      <c r="C56" s="146" t="s">
        <v>21</v>
      </c>
      <c r="D56" s="148" t="s">
        <v>341</v>
      </c>
      <c r="E56" s="146" t="s">
        <v>298</v>
      </c>
    </row>
    <row r="57" spans="1:8" s="146" customFormat="1" x14ac:dyDescent="0.25">
      <c r="A57" s="146" t="s">
        <v>262</v>
      </c>
      <c r="B57" s="146" t="s">
        <v>180</v>
      </c>
      <c r="C57" s="146" t="s">
        <v>22</v>
      </c>
      <c r="D57" s="148" t="s">
        <v>342</v>
      </c>
      <c r="E57" s="146" t="s">
        <v>298</v>
      </c>
    </row>
    <row r="58" spans="1:8" s="146" customFormat="1" x14ac:dyDescent="0.25">
      <c r="A58" s="146" t="s">
        <v>343</v>
      </c>
      <c r="B58" s="146" t="s">
        <v>65</v>
      </c>
      <c r="C58" s="146" t="s">
        <v>21</v>
      </c>
      <c r="D58" s="148" t="s">
        <v>344</v>
      </c>
      <c r="E58" s="146" t="s">
        <v>173</v>
      </c>
    </row>
    <row r="59" spans="1:8" s="146" customFormat="1" x14ac:dyDescent="0.25">
      <c r="A59" s="146" t="s">
        <v>345</v>
      </c>
      <c r="B59" s="146" t="s">
        <v>65</v>
      </c>
      <c r="C59" s="146" t="s">
        <v>22</v>
      </c>
      <c r="D59" s="148" t="s">
        <v>346</v>
      </c>
      <c r="E59" s="146" t="s">
        <v>173</v>
      </c>
    </row>
    <row r="60" spans="1:8" s="146" customFormat="1" x14ac:dyDescent="0.25">
      <c r="A60" s="146" t="s">
        <v>148</v>
      </c>
      <c r="B60" s="146" t="s">
        <v>65</v>
      </c>
      <c r="C60" s="146" t="s">
        <v>21</v>
      </c>
      <c r="D60" s="148" t="s">
        <v>347</v>
      </c>
      <c r="E60" s="146" t="s">
        <v>150</v>
      </c>
    </row>
    <row r="61" spans="1:8" s="146" customFormat="1" x14ac:dyDescent="0.25">
      <c r="A61" s="146" t="s">
        <v>149</v>
      </c>
      <c r="B61" s="146" t="s">
        <v>65</v>
      </c>
      <c r="C61" s="146" t="s">
        <v>22</v>
      </c>
      <c r="D61" s="148" t="s">
        <v>348</v>
      </c>
      <c r="E61" s="146" t="s">
        <v>150</v>
      </c>
    </row>
    <row r="62" spans="1:8" s="146" customFormat="1" x14ac:dyDescent="0.25">
      <c r="A62" s="146" t="s">
        <v>187</v>
      </c>
      <c r="B62" s="146" t="s">
        <v>65</v>
      </c>
      <c r="C62" s="146" t="s">
        <v>21</v>
      </c>
      <c r="D62" s="148" t="s">
        <v>349</v>
      </c>
      <c r="E62" s="146" t="s">
        <v>253</v>
      </c>
    </row>
    <row r="63" spans="1:8" s="146" customFormat="1" x14ac:dyDescent="0.25">
      <c r="A63" s="146" t="s">
        <v>188</v>
      </c>
      <c r="B63" s="146" t="s">
        <v>65</v>
      </c>
      <c r="C63" s="146" t="s">
        <v>22</v>
      </c>
      <c r="D63" s="148" t="s">
        <v>350</v>
      </c>
      <c r="E63" s="146" t="s">
        <v>253</v>
      </c>
    </row>
    <row r="64" spans="1:8" s="146" customFormat="1" x14ac:dyDescent="0.25">
      <c r="A64" s="146" t="s">
        <v>293</v>
      </c>
      <c r="B64" s="146" t="s">
        <v>65</v>
      </c>
      <c r="C64" s="146" t="s">
        <v>21</v>
      </c>
      <c r="D64" s="148" t="s">
        <v>351</v>
      </c>
      <c r="E64" s="146" t="s">
        <v>301</v>
      </c>
      <c r="G64" s="146" t="s">
        <v>302</v>
      </c>
      <c r="H64" s="146" t="s">
        <v>299</v>
      </c>
    </row>
    <row r="65" spans="1:8" s="146" customFormat="1" x14ac:dyDescent="0.25">
      <c r="A65" s="146" t="s">
        <v>294</v>
      </c>
      <c r="B65" s="146" t="s">
        <v>65</v>
      </c>
      <c r="C65" s="146" t="s">
        <v>22</v>
      </c>
      <c r="D65" s="148" t="s">
        <v>352</v>
      </c>
      <c r="E65" s="146" t="s">
        <v>301</v>
      </c>
      <c r="G65" s="146" t="s">
        <v>303</v>
      </c>
      <c r="H65" s="146" t="s">
        <v>300</v>
      </c>
    </row>
    <row r="66" spans="1:8" s="146" customFormat="1" x14ac:dyDescent="0.25">
      <c r="A66" s="146" t="s">
        <v>295</v>
      </c>
      <c r="B66" s="146" t="s">
        <v>65</v>
      </c>
      <c r="C66" s="146" t="s">
        <v>21</v>
      </c>
      <c r="D66" s="148" t="s">
        <v>353</v>
      </c>
      <c r="E66" s="146" t="s">
        <v>304</v>
      </c>
    </row>
    <row r="67" spans="1:8" s="146" customFormat="1" x14ac:dyDescent="0.25">
      <c r="A67" s="146" t="s">
        <v>296</v>
      </c>
      <c r="B67" s="146" t="s">
        <v>65</v>
      </c>
      <c r="C67" s="146" t="s">
        <v>22</v>
      </c>
      <c r="D67" s="148" t="s">
        <v>354</v>
      </c>
      <c r="E67" s="146" t="s">
        <v>304</v>
      </c>
    </row>
    <row r="68" spans="1:8" s="146" customFormat="1" x14ac:dyDescent="0.25">
      <c r="D68" s="148"/>
    </row>
    <row r="69" spans="1:8" s="146" customFormat="1" x14ac:dyDescent="0.25">
      <c r="A69" s="146" t="s">
        <v>179</v>
      </c>
      <c r="B69" s="146" t="s">
        <v>65</v>
      </c>
      <c r="C69" s="146" t="s">
        <v>22</v>
      </c>
      <c r="D69" s="148" t="s">
        <v>355</v>
      </c>
      <c r="E69" s="146" t="s">
        <v>256</v>
      </c>
    </row>
    <row r="70" spans="1:8" s="146" customFormat="1" x14ac:dyDescent="0.25">
      <c r="A70" s="146" t="s">
        <v>261</v>
      </c>
      <c r="B70" s="146" t="s">
        <v>180</v>
      </c>
      <c r="C70" s="146" t="s">
        <v>21</v>
      </c>
      <c r="D70" s="148" t="s">
        <v>341</v>
      </c>
      <c r="E70" s="146" t="s">
        <v>243</v>
      </c>
      <c r="H70" s="146" t="s">
        <v>181</v>
      </c>
    </row>
    <row r="71" spans="1:8" s="146" customFormat="1" x14ac:dyDescent="0.25">
      <c r="A71" s="146" t="s">
        <v>262</v>
      </c>
      <c r="B71" s="146" t="s">
        <v>180</v>
      </c>
      <c r="C71" s="146" t="s">
        <v>22</v>
      </c>
      <c r="D71" s="148" t="s">
        <v>342</v>
      </c>
      <c r="E71" s="146" t="s">
        <v>243</v>
      </c>
      <c r="H71" s="146" t="s">
        <v>181</v>
      </c>
    </row>
    <row r="72" spans="1:8" s="146" customFormat="1" x14ac:dyDescent="0.25">
      <c r="A72" s="146" t="s">
        <v>264</v>
      </c>
      <c r="B72" s="146" t="s">
        <v>65</v>
      </c>
      <c r="C72" s="146" t="s">
        <v>21</v>
      </c>
      <c r="D72" s="148" t="s">
        <v>241</v>
      </c>
      <c r="G72" s="146" t="s">
        <v>178</v>
      </c>
    </row>
    <row r="73" spans="1:8" s="146" customFormat="1" x14ac:dyDescent="0.25">
      <c r="A73" s="146" t="s">
        <v>265</v>
      </c>
      <c r="B73" s="146" t="s">
        <v>65</v>
      </c>
      <c r="C73" s="146" t="s">
        <v>22</v>
      </c>
      <c r="D73" s="148" t="s">
        <v>242</v>
      </c>
      <c r="G73" s="146" t="s">
        <v>178</v>
      </c>
    </row>
    <row r="74" spans="1:8" s="146" customFormat="1" x14ac:dyDescent="0.25">
      <c r="A74" s="146" t="s">
        <v>185</v>
      </c>
      <c r="B74" s="146" t="s">
        <v>65</v>
      </c>
      <c r="C74" s="146" t="s">
        <v>21</v>
      </c>
      <c r="D74" s="148"/>
    </row>
    <row r="75" spans="1:8" s="146" customFormat="1" x14ac:dyDescent="0.25">
      <c r="A75" s="146" t="s">
        <v>186</v>
      </c>
      <c r="B75" s="146" t="s">
        <v>65</v>
      </c>
      <c r="C75" s="146" t="s">
        <v>22</v>
      </c>
      <c r="D75" s="148"/>
    </row>
    <row r="76" spans="1:8" s="146" customFormat="1" x14ac:dyDescent="0.25">
      <c r="A76" s="151" t="s">
        <v>187</v>
      </c>
      <c r="B76" s="151" t="s">
        <v>65</v>
      </c>
      <c r="C76" s="151" t="s">
        <v>21</v>
      </c>
      <c r="D76" s="152" t="s">
        <v>356</v>
      </c>
      <c r="E76" s="151" t="s">
        <v>253</v>
      </c>
      <c r="H76" s="151"/>
    </row>
    <row r="77" spans="1:8" s="146" customFormat="1" x14ac:dyDescent="0.25">
      <c r="A77" s="151" t="s">
        <v>188</v>
      </c>
      <c r="B77" s="151" t="s">
        <v>65</v>
      </c>
      <c r="C77" s="151" t="s">
        <v>22</v>
      </c>
      <c r="D77" s="152" t="s">
        <v>357</v>
      </c>
      <c r="E77" s="151" t="s">
        <v>253</v>
      </c>
      <c r="G77" s="151"/>
      <c r="H77" s="151"/>
    </row>
    <row r="78" spans="1:8" s="146" customFormat="1" x14ac:dyDescent="0.25">
      <c r="A78" s="146" t="s">
        <v>189</v>
      </c>
      <c r="B78" s="146" t="s">
        <v>65</v>
      </c>
      <c r="C78" s="146" t="s">
        <v>21</v>
      </c>
      <c r="D78" s="148"/>
    </row>
    <row r="79" spans="1:8" s="146" customFormat="1" x14ac:dyDescent="0.25">
      <c r="A79" s="146" t="s">
        <v>190</v>
      </c>
      <c r="B79" s="146" t="s">
        <v>65</v>
      </c>
      <c r="C79" s="146" t="s">
        <v>21</v>
      </c>
      <c r="D79" s="148"/>
    </row>
    <row r="80" spans="1:8" s="146" customFormat="1" x14ac:dyDescent="0.25">
      <c r="A80" s="146" t="s">
        <v>191</v>
      </c>
      <c r="B80" s="146" t="s">
        <v>65</v>
      </c>
      <c r="C80" s="146" t="s">
        <v>22</v>
      </c>
      <c r="D80" s="148"/>
    </row>
    <row r="81" spans="1:13" s="146" customFormat="1" x14ac:dyDescent="0.25">
      <c r="A81" s="146" t="s">
        <v>192</v>
      </c>
      <c r="B81" s="146" t="s">
        <v>193</v>
      </c>
      <c r="C81" s="146" t="s">
        <v>21</v>
      </c>
      <c r="D81" s="148" t="s">
        <v>358</v>
      </c>
    </row>
    <row r="82" spans="1:13" s="146" customFormat="1" x14ac:dyDescent="0.25">
      <c r="A82" s="146" t="s">
        <v>194</v>
      </c>
      <c r="B82" s="146" t="s">
        <v>193</v>
      </c>
      <c r="C82" s="146" t="s">
        <v>22</v>
      </c>
      <c r="D82" s="148" t="s">
        <v>359</v>
      </c>
    </row>
    <row r="83" spans="1:13" s="146" customFormat="1" x14ac:dyDescent="0.25">
      <c r="A83" s="146" t="s">
        <v>195</v>
      </c>
      <c r="B83" s="146" t="s">
        <v>196</v>
      </c>
      <c r="C83" s="146" t="s">
        <v>21</v>
      </c>
      <c r="D83" s="148" t="s">
        <v>360</v>
      </c>
      <c r="E83" s="146" t="s">
        <v>257</v>
      </c>
    </row>
    <row r="84" spans="1:13" s="146" customFormat="1" x14ac:dyDescent="0.25">
      <c r="A84" s="146" t="s">
        <v>197</v>
      </c>
      <c r="B84" s="146" t="s">
        <v>196</v>
      </c>
      <c r="C84" s="146" t="s">
        <v>21</v>
      </c>
      <c r="D84" s="148" t="s">
        <v>361</v>
      </c>
      <c r="E84" s="146" t="s">
        <v>257</v>
      </c>
    </row>
    <row r="85" spans="1:13" s="146" customFormat="1" x14ac:dyDescent="0.25">
      <c r="D85" s="148"/>
    </row>
    <row r="86" spans="1:13" s="146" customFormat="1" x14ac:dyDescent="0.25">
      <c r="A86" s="146" t="s">
        <v>198</v>
      </c>
      <c r="B86" s="146" t="s">
        <v>65</v>
      </c>
      <c r="C86" s="146" t="s">
        <v>21</v>
      </c>
      <c r="D86" s="148" t="s">
        <v>199</v>
      </c>
    </row>
    <row r="87" spans="1:13" s="146" customFormat="1" x14ac:dyDescent="0.25">
      <c r="A87" s="146" t="s">
        <v>200</v>
      </c>
      <c r="B87" s="146" t="s">
        <v>65</v>
      </c>
      <c r="C87" s="146" t="s">
        <v>21</v>
      </c>
      <c r="D87" s="148" t="s">
        <v>201</v>
      </c>
    </row>
    <row r="88" spans="1:13" s="146" customFormat="1" x14ac:dyDescent="0.25">
      <c r="A88" s="146" t="s">
        <v>202</v>
      </c>
      <c r="B88" s="146" t="s">
        <v>65</v>
      </c>
      <c r="C88" s="146" t="s">
        <v>21</v>
      </c>
      <c r="D88" s="148" t="s">
        <v>203</v>
      </c>
    </row>
    <row r="89" spans="1:13" s="146" customFormat="1" x14ac:dyDescent="0.25">
      <c r="A89" s="151" t="s">
        <v>204</v>
      </c>
      <c r="B89" s="151" t="s">
        <v>65</v>
      </c>
      <c r="C89" s="151" t="s">
        <v>21</v>
      </c>
      <c r="D89" s="152" t="s">
        <v>205</v>
      </c>
      <c r="L89" s="151"/>
      <c r="M89" s="151"/>
    </row>
    <row r="90" spans="1:13" s="146" customFormat="1" x14ac:dyDescent="0.25">
      <c r="A90" s="151" t="s">
        <v>206</v>
      </c>
      <c r="B90" s="151" t="s">
        <v>65</v>
      </c>
      <c r="C90" s="151" t="s">
        <v>21</v>
      </c>
      <c r="D90" s="152" t="s">
        <v>207</v>
      </c>
      <c r="L90" s="151"/>
      <c r="M90" s="151"/>
    </row>
    <row r="91" spans="1:13" s="146" customFormat="1" x14ac:dyDescent="0.25">
      <c r="A91" s="151" t="s">
        <v>208</v>
      </c>
      <c r="B91" s="146" t="s">
        <v>65</v>
      </c>
      <c r="C91" s="151" t="s">
        <v>21</v>
      </c>
      <c r="D91" s="152" t="s">
        <v>209</v>
      </c>
      <c r="L91" s="151"/>
      <c r="M91" s="151"/>
    </row>
    <row r="92" spans="1:13" s="146" customFormat="1" x14ac:dyDescent="0.25">
      <c r="A92" s="151" t="s">
        <v>210</v>
      </c>
      <c r="B92" s="146" t="s">
        <v>65</v>
      </c>
      <c r="C92" s="151" t="s">
        <v>21</v>
      </c>
      <c r="D92" s="152" t="s">
        <v>211</v>
      </c>
      <c r="L92" s="151"/>
      <c r="M92" s="151"/>
    </row>
    <row r="93" spans="1:13" s="146" customFormat="1" x14ac:dyDescent="0.25">
      <c r="A93" s="151" t="s">
        <v>212</v>
      </c>
      <c r="B93" s="151" t="s">
        <v>65</v>
      </c>
      <c r="C93" s="151" t="s">
        <v>21</v>
      </c>
      <c r="D93" s="152" t="s">
        <v>213</v>
      </c>
      <c r="E93" s="146" t="s">
        <v>258</v>
      </c>
      <c r="L93" s="151"/>
      <c r="M93" s="151"/>
    </row>
    <row r="94" spans="1:13" s="146" customFormat="1" x14ac:dyDescent="0.25">
      <c r="A94" s="151" t="s">
        <v>214</v>
      </c>
      <c r="B94" s="151" t="s">
        <v>65</v>
      </c>
      <c r="C94" s="151" t="s">
        <v>22</v>
      </c>
      <c r="D94" s="152" t="s">
        <v>215</v>
      </c>
      <c r="E94" s="146" t="s">
        <v>258</v>
      </c>
      <c r="L94" s="151"/>
      <c r="M94" s="151"/>
    </row>
    <row r="95" spans="1:13" s="146" customFormat="1" x14ac:dyDescent="0.25">
      <c r="A95" s="151"/>
      <c r="C95" s="151"/>
      <c r="D95" s="152"/>
      <c r="L95" s="151"/>
      <c r="M95" s="151"/>
    </row>
    <row r="96" spans="1:13" s="146" customFormat="1" x14ac:dyDescent="0.25">
      <c r="A96" s="151" t="s">
        <v>216</v>
      </c>
      <c r="B96" s="146" t="s">
        <v>65</v>
      </c>
      <c r="C96" s="151" t="s">
        <v>21</v>
      </c>
      <c r="D96" s="152" t="s">
        <v>217</v>
      </c>
      <c r="E96" s="151" t="s">
        <v>150</v>
      </c>
      <c r="L96" s="151"/>
      <c r="M96" s="151"/>
    </row>
    <row r="97" spans="1:13" s="146" customFormat="1" x14ac:dyDescent="0.25">
      <c r="A97" s="151" t="s">
        <v>218</v>
      </c>
      <c r="B97" s="151" t="s">
        <v>65</v>
      </c>
      <c r="C97" s="151" t="s">
        <v>22</v>
      </c>
      <c r="D97" s="152" t="s">
        <v>219</v>
      </c>
      <c r="E97" s="151" t="s">
        <v>150</v>
      </c>
      <c r="L97" s="151"/>
      <c r="M97" s="151"/>
    </row>
    <row r="98" spans="1:13" s="146" customFormat="1" x14ac:dyDescent="0.25">
      <c r="A98" s="151" t="s">
        <v>220</v>
      </c>
      <c r="B98" s="151" t="s">
        <v>65</v>
      </c>
      <c r="C98" s="151" t="s">
        <v>22</v>
      </c>
      <c r="D98" s="152" t="s">
        <v>221</v>
      </c>
      <c r="E98" s="151" t="s">
        <v>150</v>
      </c>
      <c r="L98" s="151"/>
      <c r="M98" s="151"/>
    </row>
    <row r="99" spans="1:13" s="146" customFormat="1" x14ac:dyDescent="0.25">
      <c r="A99" s="151" t="s">
        <v>263</v>
      </c>
      <c r="B99" s="151" t="s">
        <v>65</v>
      </c>
      <c r="C99" s="151" t="s">
        <v>22</v>
      </c>
      <c r="D99" s="152" t="s">
        <v>259</v>
      </c>
      <c r="G99" s="146" t="s">
        <v>178</v>
      </c>
      <c r="L99" s="151"/>
      <c r="M99" s="151"/>
    </row>
    <row r="100" spans="1:13" s="146" customFormat="1" x14ac:dyDescent="0.25">
      <c r="A100" s="151" t="s">
        <v>222</v>
      </c>
      <c r="B100" s="151" t="s">
        <v>65</v>
      </c>
      <c r="C100" s="151" t="s">
        <v>21</v>
      </c>
      <c r="D100" s="152" t="s">
        <v>362</v>
      </c>
      <c r="E100" s="151" t="s">
        <v>150</v>
      </c>
      <c r="L100" s="151"/>
      <c r="M100" s="151"/>
    </row>
    <row r="101" spans="1:13" s="146" customFormat="1" x14ac:dyDescent="0.25">
      <c r="A101" s="151" t="s">
        <v>223</v>
      </c>
      <c r="B101" s="151" t="s">
        <v>65</v>
      </c>
      <c r="C101" s="151" t="s">
        <v>22</v>
      </c>
      <c r="D101" s="152" t="s">
        <v>363</v>
      </c>
      <c r="E101" s="151" t="s">
        <v>150</v>
      </c>
      <c r="L101" s="151"/>
      <c r="M101" s="151"/>
    </row>
    <row r="102" spans="1:13" s="146" customFormat="1" x14ac:dyDescent="0.25">
      <c r="A102" s="151" t="s">
        <v>224</v>
      </c>
      <c r="B102" s="151" t="s">
        <v>65</v>
      </c>
      <c r="C102" s="151" t="s">
        <v>22</v>
      </c>
      <c r="D102" s="152" t="s">
        <v>364</v>
      </c>
      <c r="E102" s="151" t="s">
        <v>150</v>
      </c>
      <c r="L102" s="151"/>
      <c r="M102" s="151"/>
    </row>
    <row r="103" spans="1:13" s="146" customFormat="1" x14ac:dyDescent="0.25">
      <c r="A103" s="151" t="s">
        <v>265</v>
      </c>
      <c r="B103" s="151" t="s">
        <v>65</v>
      </c>
      <c r="C103" s="151" t="s">
        <v>22</v>
      </c>
      <c r="D103" s="152" t="s">
        <v>242</v>
      </c>
      <c r="G103" s="146" t="s">
        <v>178</v>
      </c>
      <c r="L103" s="151"/>
      <c r="M103" s="151"/>
    </row>
    <row r="104" spans="1:13" s="146" customFormat="1" x14ac:dyDescent="0.25">
      <c r="A104" s="151" t="s">
        <v>264</v>
      </c>
      <c r="B104" s="151" t="s">
        <v>65</v>
      </c>
      <c r="C104" s="151" t="s">
        <v>21</v>
      </c>
      <c r="D104" s="152" t="s">
        <v>241</v>
      </c>
      <c r="G104" s="146" t="s">
        <v>178</v>
      </c>
      <c r="L104" s="151"/>
      <c r="M104" s="151"/>
    </row>
    <row r="105" spans="1:13" s="146" customFormat="1" x14ac:dyDescent="0.25">
      <c r="A105" s="151"/>
      <c r="B105" s="151"/>
      <c r="C105" s="151"/>
      <c r="D105" s="152"/>
      <c r="L105" s="151"/>
    </row>
    <row r="106" spans="1:13" s="146" customFormat="1" x14ac:dyDescent="0.25">
      <c r="A106" s="151" t="s">
        <v>225</v>
      </c>
      <c r="B106" s="151" t="s">
        <v>65</v>
      </c>
      <c r="C106" s="151" t="s">
        <v>22</v>
      </c>
      <c r="D106" s="152" t="s">
        <v>365</v>
      </c>
      <c r="L106" s="151"/>
    </row>
    <row r="107" spans="1:13" s="146" customFormat="1" x14ac:dyDescent="0.25">
      <c r="A107" s="151" t="s">
        <v>226</v>
      </c>
      <c r="B107" s="151" t="s">
        <v>65</v>
      </c>
      <c r="C107" s="151" t="s">
        <v>22</v>
      </c>
      <c r="D107" s="152" t="s">
        <v>366</v>
      </c>
      <c r="L107" s="151"/>
    </row>
    <row r="108" spans="1:13" s="146" customFormat="1" x14ac:dyDescent="0.25">
      <c r="A108" s="151" t="s">
        <v>227</v>
      </c>
      <c r="B108" s="151" t="s">
        <v>65</v>
      </c>
      <c r="C108" s="151" t="s">
        <v>21</v>
      </c>
      <c r="D108" s="152" t="s">
        <v>367</v>
      </c>
      <c r="L108" s="151"/>
    </row>
    <row r="109" spans="1:13" s="146" customFormat="1" x14ac:dyDescent="0.25">
      <c r="A109" s="151"/>
      <c r="B109" s="151"/>
      <c r="C109" s="151"/>
      <c r="D109" s="152"/>
      <c r="L109" s="151"/>
    </row>
    <row r="110" spans="1:13" s="146" customFormat="1" x14ac:dyDescent="0.25">
      <c r="A110" s="151" t="s">
        <v>195</v>
      </c>
      <c r="B110" s="151" t="s">
        <v>196</v>
      </c>
      <c r="C110" s="151" t="s">
        <v>21</v>
      </c>
      <c r="D110" s="152" t="s">
        <v>368</v>
      </c>
      <c r="E110" s="146" t="s">
        <v>257</v>
      </c>
      <c r="L110" s="151"/>
      <c r="M110" s="151"/>
    </row>
    <row r="111" spans="1:13" s="146" customFormat="1" x14ac:dyDescent="0.25">
      <c r="A111" s="151" t="s">
        <v>197</v>
      </c>
      <c r="B111" s="151" t="s">
        <v>196</v>
      </c>
      <c r="C111" s="151" t="s">
        <v>21</v>
      </c>
      <c r="D111" s="152" t="s">
        <v>369</v>
      </c>
      <c r="E111" s="146" t="s">
        <v>257</v>
      </c>
      <c r="L111" s="151"/>
      <c r="M111" s="151"/>
    </row>
    <row r="112" spans="1:13" s="146" customFormat="1" x14ac:dyDescent="0.25">
      <c r="A112" s="146" t="s">
        <v>228</v>
      </c>
      <c r="B112" s="151" t="s">
        <v>196</v>
      </c>
      <c r="C112" s="146" t="s">
        <v>22</v>
      </c>
      <c r="D112" s="148" t="s">
        <v>370</v>
      </c>
      <c r="E112" s="146" t="s">
        <v>257</v>
      </c>
    </row>
    <row r="113" spans="1:13" s="146" customFormat="1" x14ac:dyDescent="0.25">
      <c r="A113" s="151" t="s">
        <v>229</v>
      </c>
      <c r="B113" s="151" t="s">
        <v>196</v>
      </c>
      <c r="C113" s="151" t="s">
        <v>22</v>
      </c>
      <c r="D113" s="152" t="s">
        <v>371</v>
      </c>
      <c r="E113" s="146" t="s">
        <v>257</v>
      </c>
      <c r="L113" s="151"/>
      <c r="M113" s="151"/>
    </row>
    <row r="114" spans="1:13" s="146" customFormat="1" x14ac:dyDescent="0.25">
      <c r="A114" s="151" t="s">
        <v>230</v>
      </c>
      <c r="B114" s="151" t="s">
        <v>146</v>
      </c>
      <c r="C114" s="151" t="s">
        <v>21</v>
      </c>
      <c r="D114" s="152" t="s">
        <v>372</v>
      </c>
      <c r="E114" s="146" t="s">
        <v>260</v>
      </c>
      <c r="G114" s="146" t="s">
        <v>231</v>
      </c>
      <c r="L114" s="151"/>
      <c r="M114" s="151"/>
    </row>
    <row r="115" spans="1:13" s="146" customFormat="1" x14ac:dyDescent="0.25">
      <c r="A115" s="151" t="s">
        <v>232</v>
      </c>
      <c r="B115" s="151" t="s">
        <v>146</v>
      </c>
      <c r="C115" s="151" t="s">
        <v>22</v>
      </c>
      <c r="D115" s="152" t="s">
        <v>373</v>
      </c>
      <c r="E115" s="146" t="s">
        <v>260</v>
      </c>
      <c r="G115" s="146" t="s">
        <v>231</v>
      </c>
      <c r="L115" s="151"/>
      <c r="M115" s="151"/>
    </row>
    <row r="116" spans="1:13" s="146" customFormat="1" x14ac:dyDescent="0.25">
      <c r="A116" s="151" t="s">
        <v>233</v>
      </c>
      <c r="B116" s="151" t="s">
        <v>146</v>
      </c>
      <c r="C116" s="151" t="s">
        <v>21</v>
      </c>
      <c r="D116" s="152" t="s">
        <v>374</v>
      </c>
      <c r="E116" s="151" t="s">
        <v>234</v>
      </c>
      <c r="F116" s="151"/>
      <c r="G116" s="146" t="s">
        <v>235</v>
      </c>
    </row>
    <row r="117" spans="1:13" s="146" customFormat="1" x14ac:dyDescent="0.25">
      <c r="A117" s="151" t="s">
        <v>236</v>
      </c>
      <c r="B117" s="151" t="s">
        <v>146</v>
      </c>
      <c r="C117" s="151" t="s">
        <v>22</v>
      </c>
      <c r="D117" s="152" t="s">
        <v>375</v>
      </c>
      <c r="E117" s="151" t="s">
        <v>234</v>
      </c>
      <c r="F117" s="151"/>
      <c r="G117" s="146" t="s">
        <v>235</v>
      </c>
    </row>
    <row r="118" spans="1:13" s="146" customFormat="1" x14ac:dyDescent="0.25">
      <c r="A118" s="151"/>
      <c r="B118" s="151"/>
      <c r="C118" s="151"/>
      <c r="D118" s="152"/>
      <c r="E118" s="151"/>
    </row>
    <row r="119" spans="1:13" s="146" customFormat="1" x14ac:dyDescent="0.25">
      <c r="A119" s="151" t="s">
        <v>155</v>
      </c>
      <c r="B119" s="151" t="s">
        <v>24</v>
      </c>
      <c r="C119" s="151" t="s">
        <v>21</v>
      </c>
      <c r="D119" s="152" t="s">
        <v>376</v>
      </c>
      <c r="E119" s="151"/>
    </row>
    <row r="120" spans="1:13" s="146" customFormat="1" x14ac:dyDescent="0.25">
      <c r="A120" s="151" t="s">
        <v>156</v>
      </c>
      <c r="B120" s="151" t="s">
        <v>24</v>
      </c>
      <c r="C120" s="151" t="s">
        <v>22</v>
      </c>
      <c r="D120" s="152" t="s">
        <v>377</v>
      </c>
      <c r="E120" s="151"/>
      <c r="F120" s="151"/>
    </row>
    <row r="121" spans="1:13" s="146" customFormat="1" x14ac:dyDescent="0.25">
      <c r="A121" s="151" t="s">
        <v>280</v>
      </c>
      <c r="B121" s="151" t="s">
        <v>81</v>
      </c>
      <c r="C121" s="151" t="s">
        <v>21</v>
      </c>
      <c r="D121" s="152" t="s">
        <v>378</v>
      </c>
      <c r="E121" s="151" t="s">
        <v>270</v>
      </c>
      <c r="F121" s="151"/>
    </row>
    <row r="122" spans="1:13" s="146" customFormat="1" x14ac:dyDescent="0.25">
      <c r="A122" s="151" t="s">
        <v>279</v>
      </c>
      <c r="B122" s="151" t="s">
        <v>81</v>
      </c>
      <c r="C122" s="151" t="s">
        <v>22</v>
      </c>
      <c r="D122" s="152" t="s">
        <v>379</v>
      </c>
      <c r="E122" s="151" t="s">
        <v>271</v>
      </c>
      <c r="F122" s="151"/>
    </row>
    <row r="123" spans="1:13" s="146" customFormat="1" x14ac:dyDescent="0.25">
      <c r="A123" s="151" t="s">
        <v>273</v>
      </c>
      <c r="B123" s="151" t="s">
        <v>81</v>
      </c>
      <c r="C123" s="151" t="s">
        <v>21</v>
      </c>
      <c r="D123" s="152" t="s">
        <v>380</v>
      </c>
      <c r="E123" s="151" t="s">
        <v>272</v>
      </c>
      <c r="F123" s="151"/>
    </row>
    <row r="124" spans="1:13" s="146" customFormat="1" x14ac:dyDescent="0.25">
      <c r="A124" s="151" t="s">
        <v>274</v>
      </c>
      <c r="B124" s="151" t="s">
        <v>81</v>
      </c>
      <c r="C124" s="151" t="s">
        <v>22</v>
      </c>
      <c r="D124" s="152" t="s">
        <v>381</v>
      </c>
      <c r="E124" s="151" t="s">
        <v>272</v>
      </c>
    </row>
    <row r="125" spans="1:13" s="146" customFormat="1" x14ac:dyDescent="0.25">
      <c r="A125" s="151"/>
      <c r="B125" s="151"/>
      <c r="C125" s="151"/>
      <c r="D125" s="152"/>
      <c r="E125" s="151"/>
    </row>
    <row r="126" spans="1:13" s="146" customFormat="1" x14ac:dyDescent="0.25">
      <c r="A126" s="151" t="s">
        <v>237</v>
      </c>
      <c r="B126" s="151" t="s">
        <v>24</v>
      </c>
      <c r="C126" s="151" t="s">
        <v>21</v>
      </c>
      <c r="D126" s="152" t="s">
        <v>382</v>
      </c>
      <c r="L126" s="151"/>
    </row>
    <row r="127" spans="1:13" s="146" customFormat="1" x14ac:dyDescent="0.25">
      <c r="A127" s="151" t="s">
        <v>238</v>
      </c>
      <c r="B127" s="151" t="s">
        <v>24</v>
      </c>
      <c r="C127" s="151" t="s">
        <v>22</v>
      </c>
      <c r="D127" s="152" t="s">
        <v>383</v>
      </c>
      <c r="L127" s="151"/>
    </row>
    <row r="128" spans="1:13" s="146" customFormat="1" x14ac:dyDescent="0.25">
      <c r="A128" s="146" t="s">
        <v>239</v>
      </c>
      <c r="B128" s="151" t="s">
        <v>24</v>
      </c>
      <c r="C128" s="146" t="s">
        <v>21</v>
      </c>
      <c r="D128" s="148" t="s">
        <v>384</v>
      </c>
    </row>
    <row r="129" spans="1:12" s="146" customFormat="1" x14ac:dyDescent="0.25">
      <c r="A129" s="146" t="s">
        <v>240</v>
      </c>
      <c r="B129" s="151" t="s">
        <v>24</v>
      </c>
      <c r="C129" s="146" t="s">
        <v>22</v>
      </c>
      <c r="D129" s="148" t="s">
        <v>385</v>
      </c>
    </row>
    <row r="130" spans="1:12" s="146" customFormat="1" x14ac:dyDescent="0.25">
      <c r="A130" s="151" t="s">
        <v>155</v>
      </c>
      <c r="B130" s="151" t="s">
        <v>24</v>
      </c>
      <c r="C130" s="151" t="s">
        <v>21</v>
      </c>
      <c r="D130" s="152" t="s">
        <v>376</v>
      </c>
      <c r="E130" s="151"/>
    </row>
    <row r="131" spans="1:12" s="146" customFormat="1" x14ac:dyDescent="0.25">
      <c r="A131" s="151" t="s">
        <v>156</v>
      </c>
      <c r="B131" s="151" t="s">
        <v>24</v>
      </c>
      <c r="C131" s="151" t="s">
        <v>22</v>
      </c>
      <c r="D131" s="152" t="s">
        <v>377</v>
      </c>
      <c r="E131" s="151"/>
      <c r="F131" s="151"/>
    </row>
    <row r="132" spans="1:12" s="146" customFormat="1" x14ac:dyDescent="0.25">
      <c r="A132" s="151"/>
      <c r="B132" s="151"/>
      <c r="C132" s="151"/>
      <c r="D132" s="152"/>
      <c r="E132" s="151"/>
    </row>
    <row r="133" spans="1:12" s="146" customFormat="1" x14ac:dyDescent="0.25">
      <c r="A133" s="151" t="s">
        <v>237</v>
      </c>
      <c r="B133" s="151" t="s">
        <v>24</v>
      </c>
      <c r="C133" s="151" t="s">
        <v>21</v>
      </c>
      <c r="D133" s="152" t="s">
        <v>382</v>
      </c>
      <c r="L133" s="151"/>
    </row>
    <row r="134" spans="1:12" s="146" customFormat="1" x14ac:dyDescent="0.25">
      <c r="A134" s="151" t="s">
        <v>238</v>
      </c>
      <c r="B134" s="151" t="s">
        <v>24</v>
      </c>
      <c r="C134" s="151" t="s">
        <v>22</v>
      </c>
      <c r="D134" s="152" t="s">
        <v>383</v>
      </c>
      <c r="L134" s="151"/>
    </row>
    <row r="135" spans="1:12" s="146" customFormat="1" x14ac:dyDescent="0.25">
      <c r="A135" s="146" t="s">
        <v>239</v>
      </c>
      <c r="B135" s="151" t="s">
        <v>24</v>
      </c>
      <c r="C135" s="146" t="s">
        <v>21</v>
      </c>
      <c r="D135" s="148" t="s">
        <v>384</v>
      </c>
    </row>
    <row r="136" spans="1:12" s="146" customFormat="1" x14ac:dyDescent="0.25">
      <c r="A136" s="146" t="s">
        <v>240</v>
      </c>
      <c r="B136" s="151" t="s">
        <v>24</v>
      </c>
      <c r="C136" s="146" t="s">
        <v>22</v>
      </c>
      <c r="D136" s="148" t="s">
        <v>385</v>
      </c>
    </row>
    <row r="137" spans="1:12" s="146" customFormat="1" x14ac:dyDescent="0.25">
      <c r="B137" s="151"/>
      <c r="D137" s="148"/>
    </row>
    <row r="138" spans="1:12" s="146" customFormat="1" x14ac:dyDescent="0.25">
      <c r="A138" s="146" t="s">
        <v>151</v>
      </c>
      <c r="B138" s="151" t="s">
        <v>24</v>
      </c>
      <c r="C138" s="146" t="s">
        <v>21</v>
      </c>
      <c r="D138" s="153" t="s">
        <v>249</v>
      </c>
      <c r="E138" s="146" t="s">
        <v>172</v>
      </c>
      <c r="F138" s="154"/>
    </row>
    <row r="139" spans="1:12" s="146" customFormat="1" x14ac:dyDescent="0.25">
      <c r="A139" s="146" t="s">
        <v>152</v>
      </c>
      <c r="B139" s="151" t="s">
        <v>24</v>
      </c>
      <c r="C139" s="146" t="s">
        <v>22</v>
      </c>
      <c r="D139" s="153" t="s">
        <v>250</v>
      </c>
      <c r="E139" s="146" t="s">
        <v>172</v>
      </c>
      <c r="F139" s="154"/>
    </row>
    <row r="140" spans="1:12" s="146" customFormat="1" x14ac:dyDescent="0.25">
      <c r="A140" s="146" t="s">
        <v>169</v>
      </c>
      <c r="B140" s="151" t="s">
        <v>159</v>
      </c>
      <c r="C140" s="146" t="s">
        <v>21</v>
      </c>
      <c r="D140" s="155" t="s">
        <v>251</v>
      </c>
      <c r="E140" s="146" t="s">
        <v>172</v>
      </c>
      <c r="F140" s="154"/>
    </row>
    <row r="141" spans="1:12" s="146" customFormat="1" x14ac:dyDescent="0.25">
      <c r="A141" s="146" t="s">
        <v>170</v>
      </c>
      <c r="B141" s="151" t="s">
        <v>158</v>
      </c>
      <c r="C141" s="146" t="s">
        <v>22</v>
      </c>
      <c r="D141" s="155" t="s">
        <v>252</v>
      </c>
      <c r="E141" s="146" t="s">
        <v>172</v>
      </c>
      <c r="F141" s="154"/>
    </row>
    <row r="142" spans="1:12" s="146" customFormat="1" x14ac:dyDescent="0.25">
      <c r="D142" s="148"/>
    </row>
    <row r="143" spans="1:12" s="146" customFormat="1" x14ac:dyDescent="0.25">
      <c r="A143" s="151" t="s">
        <v>247</v>
      </c>
      <c r="B143" s="151" t="s">
        <v>171</v>
      </c>
      <c r="C143" s="151" t="s">
        <v>21</v>
      </c>
      <c r="D143" s="152" t="s">
        <v>386</v>
      </c>
      <c r="E143" s="151" t="s">
        <v>254</v>
      </c>
      <c r="G143" s="151"/>
    </row>
    <row r="144" spans="1:12" s="146" customFormat="1" x14ac:dyDescent="0.25">
      <c r="A144" s="151" t="s">
        <v>248</v>
      </c>
      <c r="B144" s="151" t="s">
        <v>171</v>
      </c>
      <c r="C144" s="151" t="s">
        <v>22</v>
      </c>
      <c r="D144" s="152" t="s">
        <v>387</v>
      </c>
      <c r="E144" s="151" t="s">
        <v>254</v>
      </c>
    </row>
    <row r="145" spans="1:14" x14ac:dyDescent="0.25">
      <c r="A145" s="131"/>
      <c r="B145" s="131"/>
      <c r="C145" s="131"/>
      <c r="D145" s="132"/>
      <c r="E145" s="131"/>
      <c r="G145" s="131"/>
    </row>
    <row r="146" spans="1:14" x14ac:dyDescent="0.25">
      <c r="A146" s="131"/>
      <c r="B146" s="131"/>
      <c r="C146" s="131"/>
      <c r="D146" s="132"/>
      <c r="E146" s="131"/>
      <c r="G146" s="131"/>
    </row>
    <row r="147" spans="1:14" x14ac:dyDescent="0.25">
      <c r="A147" s="131"/>
      <c r="C147" s="131"/>
      <c r="L147" s="131"/>
    </row>
    <row r="148" spans="1:14" x14ac:dyDescent="0.25">
      <c r="L148" s="131"/>
      <c r="M148" s="131"/>
    </row>
    <row r="149" spans="1:14" x14ac:dyDescent="0.25">
      <c r="L149" s="131"/>
      <c r="M149" s="131"/>
    </row>
    <row r="150" spans="1:14" x14ac:dyDescent="0.25">
      <c r="L150" s="131"/>
      <c r="M150" s="131"/>
    </row>
    <row r="151" spans="1:14" x14ac:dyDescent="0.25">
      <c r="L151" s="131"/>
      <c r="M151" s="131"/>
    </row>
    <row r="152" spans="1:14" x14ac:dyDescent="0.25">
      <c r="B152" s="131"/>
      <c r="L152" s="131"/>
      <c r="M152" s="131"/>
      <c r="N152" s="142"/>
    </row>
    <row r="153" spans="1:14" x14ac:dyDescent="0.25">
      <c r="B153" s="131"/>
      <c r="L153" s="131"/>
      <c r="M153" s="131"/>
      <c r="N153" s="142"/>
    </row>
    <row r="154" spans="1:14" x14ac:dyDescent="0.25">
      <c r="B154" s="131"/>
      <c r="L154" s="131"/>
      <c r="M154" s="131"/>
      <c r="N154" s="142"/>
    </row>
    <row r="155" spans="1:14" x14ac:dyDescent="0.25">
      <c r="B155" s="131"/>
      <c r="L155" s="131"/>
      <c r="M155" s="131"/>
      <c r="N155" s="142"/>
    </row>
    <row r="156" spans="1:14" x14ac:dyDescent="0.25">
      <c r="B156" s="131"/>
      <c r="L156" s="131"/>
      <c r="M156" s="131"/>
      <c r="N156" s="142"/>
    </row>
    <row r="157" spans="1:14" x14ac:dyDescent="0.25">
      <c r="B157" s="131"/>
      <c r="L157" s="131"/>
      <c r="M157" s="131"/>
      <c r="N157" s="142"/>
    </row>
    <row r="158" spans="1:14" x14ac:dyDescent="0.25">
      <c r="B158" s="131"/>
      <c r="L158" s="131"/>
      <c r="M158" s="131"/>
      <c r="N158" s="142"/>
    </row>
    <row r="159" spans="1:14" x14ac:dyDescent="0.25">
      <c r="B159" s="131"/>
      <c r="L159" s="131"/>
      <c r="M159" s="131"/>
      <c r="N159" s="142"/>
    </row>
    <row r="160" spans="1:14" x14ac:dyDescent="0.25">
      <c r="B160" s="131"/>
      <c r="L160" s="131"/>
      <c r="M160" s="131"/>
      <c r="N160" s="142"/>
    </row>
    <row r="161" spans="2:14" x14ac:dyDescent="0.25">
      <c r="B161" s="131"/>
      <c r="L161" s="131"/>
      <c r="M161" s="131"/>
      <c r="N161" s="142"/>
    </row>
    <row r="162" spans="2:14" x14ac:dyDescent="0.25">
      <c r="B162" s="131"/>
      <c r="L162" s="131"/>
      <c r="M162" s="131"/>
      <c r="N162" s="142"/>
    </row>
    <row r="163" spans="2:14" x14ac:dyDescent="0.25">
      <c r="B163" s="131"/>
      <c r="L163" s="131"/>
      <c r="M163" s="131"/>
      <c r="N163" s="142"/>
    </row>
    <row r="164" spans="2:14" x14ac:dyDescent="0.25">
      <c r="B164" s="131"/>
      <c r="L164" s="131"/>
      <c r="M164" s="131"/>
      <c r="N164" s="142"/>
    </row>
    <row r="165" spans="2:14" x14ac:dyDescent="0.25">
      <c r="B165" s="131"/>
      <c r="L165" s="131"/>
      <c r="M165" s="131"/>
      <c r="N165" s="142"/>
    </row>
    <row r="166" spans="2:14" x14ac:dyDescent="0.25">
      <c r="B166" s="131"/>
      <c r="L166" s="131"/>
      <c r="M166" s="131"/>
      <c r="N166" s="142"/>
    </row>
    <row r="167" spans="2:14" x14ac:dyDescent="0.25">
      <c r="B167" s="131"/>
      <c r="L167" s="131"/>
      <c r="M167" s="131"/>
      <c r="N167" s="142"/>
    </row>
    <row r="168" spans="2:14" x14ac:dyDescent="0.25">
      <c r="B168" s="131"/>
      <c r="L168" s="131"/>
      <c r="M168" s="131"/>
      <c r="N168" s="142"/>
    </row>
    <row r="169" spans="2:14" x14ac:dyDescent="0.25">
      <c r="B169" s="131"/>
      <c r="L169" s="131"/>
      <c r="M169" s="131"/>
      <c r="N169" s="142"/>
    </row>
    <row r="170" spans="2:14" x14ac:dyDescent="0.25">
      <c r="B170" s="131"/>
      <c r="L170" s="131"/>
      <c r="M170" s="131"/>
      <c r="N170" s="142"/>
    </row>
    <row r="171" spans="2:14" x14ac:dyDescent="0.25">
      <c r="B171" s="131"/>
      <c r="L171" s="131"/>
      <c r="M171" s="131"/>
      <c r="N171" s="142"/>
    </row>
    <row r="172" spans="2:14" x14ac:dyDescent="0.25">
      <c r="B172" s="131"/>
      <c r="L172" s="131"/>
      <c r="M172" s="131"/>
      <c r="N172" s="142"/>
    </row>
    <row r="173" spans="2:14" x14ac:dyDescent="0.25">
      <c r="B173" s="131"/>
      <c r="L173" s="131"/>
      <c r="N173" s="142"/>
    </row>
    <row r="174" spans="2:14" x14ac:dyDescent="0.25">
      <c r="B174" s="131"/>
      <c r="L174" s="131"/>
      <c r="N174" s="142"/>
    </row>
    <row r="175" spans="2:14" x14ac:dyDescent="0.25">
      <c r="B175" s="131"/>
      <c r="L175" s="131"/>
      <c r="N175" s="142"/>
    </row>
    <row r="176" spans="2:14" x14ac:dyDescent="0.25">
      <c r="B176" s="131"/>
      <c r="L176" s="131"/>
      <c r="N176" s="142"/>
    </row>
    <row r="177" spans="2:14" x14ac:dyDescent="0.25">
      <c r="B177" s="131"/>
      <c r="L177" s="131"/>
      <c r="N177" s="142"/>
    </row>
    <row r="178" spans="2:14" x14ac:dyDescent="0.25">
      <c r="B178" s="131"/>
      <c r="L178" s="131"/>
      <c r="N178" s="142"/>
    </row>
    <row r="179" spans="2:14" x14ac:dyDescent="0.25">
      <c r="B179" s="131"/>
      <c r="L179" s="131"/>
      <c r="N179" s="142"/>
    </row>
    <row r="180" spans="2:14" x14ac:dyDescent="0.25">
      <c r="B180" s="131"/>
      <c r="L180" s="131"/>
      <c r="N180" s="142"/>
    </row>
    <row r="181" spans="2:14" x14ac:dyDescent="0.25">
      <c r="B181" s="131"/>
      <c r="L181" s="131"/>
      <c r="N181" s="142"/>
    </row>
    <row r="182" spans="2:14" x14ac:dyDescent="0.25">
      <c r="B182" s="131"/>
      <c r="L182" s="131"/>
      <c r="N182" s="142"/>
    </row>
    <row r="183" spans="2:14" x14ac:dyDescent="0.25">
      <c r="B183" s="131"/>
      <c r="L183" s="131"/>
    </row>
    <row r="184" spans="2:14" x14ac:dyDescent="0.25">
      <c r="B184" s="131"/>
      <c r="L184" s="131"/>
      <c r="N184" s="142"/>
    </row>
    <row r="185" spans="2:14" x14ac:dyDescent="0.25">
      <c r="B185" s="131"/>
      <c r="L185" s="131"/>
      <c r="N185" s="142"/>
    </row>
    <row r="186" spans="2:14" x14ac:dyDescent="0.25">
      <c r="B186" s="131"/>
      <c r="L186" s="131"/>
      <c r="N186" s="142"/>
    </row>
    <row r="187" spans="2:14" x14ac:dyDescent="0.25">
      <c r="B187" s="131"/>
      <c r="L187" s="131"/>
      <c r="N187" s="142"/>
    </row>
    <row r="188" spans="2:14" x14ac:dyDescent="0.25">
      <c r="D188" s="134"/>
      <c r="L188" s="131"/>
      <c r="N188" s="142"/>
    </row>
    <row r="189" spans="2:14" x14ac:dyDescent="0.25">
      <c r="D189" s="134"/>
      <c r="L189" s="131"/>
      <c r="N189" s="142"/>
    </row>
    <row r="190" spans="2:14" x14ac:dyDescent="0.25">
      <c r="D190" s="135"/>
      <c r="L190" s="131"/>
      <c r="N190" s="142"/>
    </row>
    <row r="191" spans="2:14" x14ac:dyDescent="0.25">
      <c r="D191" s="135"/>
      <c r="L191" s="131"/>
      <c r="N191" s="142"/>
    </row>
    <row r="192" spans="2:14" x14ac:dyDescent="0.25">
      <c r="D192" s="134"/>
      <c r="L192" s="131"/>
      <c r="N192" s="142"/>
    </row>
    <row r="193" spans="4:14" ht="15" customHeight="1" x14ac:dyDescent="0.25">
      <c r="D193" s="134"/>
      <c r="L193" s="131"/>
      <c r="M193" s="143"/>
      <c r="N193" s="142"/>
    </row>
    <row r="194" spans="4:14" x14ac:dyDescent="0.25">
      <c r="D194" s="134"/>
      <c r="L194" s="131"/>
      <c r="N194" s="142"/>
    </row>
    <row r="195" spans="4:14" x14ac:dyDescent="0.25">
      <c r="D195" s="134"/>
      <c r="L195" s="131"/>
      <c r="N195" s="142"/>
    </row>
    <row r="196" spans="4:14" x14ac:dyDescent="0.25">
      <c r="D196" s="134"/>
      <c r="L196" s="131"/>
      <c r="N196" s="142"/>
    </row>
    <row r="197" spans="4:14" x14ac:dyDescent="0.25">
      <c r="D197" s="144"/>
      <c r="L197" s="131"/>
      <c r="N197" s="142"/>
    </row>
    <row r="198" spans="4:14" x14ac:dyDescent="0.25">
      <c r="D198" s="144"/>
      <c r="L198" s="131"/>
      <c r="N198" s="142"/>
    </row>
    <row r="199" spans="4:14" x14ac:dyDescent="0.25">
      <c r="D199" s="144"/>
      <c r="L199" s="131"/>
      <c r="N199" s="142"/>
    </row>
    <row r="200" spans="4:14" x14ac:dyDescent="0.25">
      <c r="D200" s="144"/>
      <c r="L200" s="131"/>
      <c r="N200" s="142"/>
    </row>
    <row r="201" spans="4:14" x14ac:dyDescent="0.25">
      <c r="D201" s="144"/>
      <c r="L201" s="131"/>
      <c r="N201" s="142"/>
    </row>
    <row r="202" spans="4:14" x14ac:dyDescent="0.25">
      <c r="D202" s="134"/>
      <c r="L202" s="131"/>
      <c r="N202" s="142"/>
    </row>
    <row r="203" spans="4:14" x14ac:dyDescent="0.25">
      <c r="D203" s="134"/>
      <c r="L203" s="131"/>
      <c r="N203" s="142"/>
    </row>
    <row r="204" spans="4:14" x14ac:dyDescent="0.25">
      <c r="D204" s="144"/>
      <c r="L204" s="131"/>
      <c r="N204" s="142"/>
    </row>
    <row r="205" spans="4:14" x14ac:dyDescent="0.25">
      <c r="D205" s="144"/>
      <c r="L205" s="131"/>
      <c r="N205" s="142"/>
    </row>
    <row r="206" spans="4:14" x14ac:dyDescent="0.25">
      <c r="D206" s="134"/>
      <c r="L206" s="131"/>
      <c r="N206" s="142"/>
    </row>
    <row r="207" spans="4:14" x14ac:dyDescent="0.25">
      <c r="D207" s="134"/>
      <c r="L207" s="131"/>
      <c r="N207" s="142"/>
    </row>
    <row r="208" spans="4:14" x14ac:dyDescent="0.25">
      <c r="D208" s="134"/>
      <c r="L208" s="131"/>
      <c r="N208" s="142"/>
    </row>
    <row r="209" spans="4:14" x14ac:dyDescent="0.25">
      <c r="D209" s="134"/>
      <c r="L209" s="131"/>
      <c r="N209" s="142"/>
    </row>
    <row r="210" spans="4:14" x14ac:dyDescent="0.25">
      <c r="D210" s="134"/>
      <c r="L210" s="131"/>
      <c r="N210" s="142"/>
    </row>
    <row r="211" spans="4:14" x14ac:dyDescent="0.25">
      <c r="D211" s="134"/>
      <c r="L211" s="131"/>
      <c r="N211" s="142"/>
    </row>
    <row r="212" spans="4:14" x14ac:dyDescent="0.25">
      <c r="D212" s="134"/>
      <c r="L212" s="131"/>
      <c r="N212" s="142"/>
    </row>
    <row r="213" spans="4:14" x14ac:dyDescent="0.25">
      <c r="D213" s="144"/>
      <c r="L213" s="131"/>
      <c r="N213" s="142"/>
    </row>
    <row r="214" spans="4:14" x14ac:dyDescent="0.25">
      <c r="D214" s="134"/>
      <c r="L214" s="131"/>
      <c r="N214" s="142"/>
    </row>
    <row r="215" spans="4:14" x14ac:dyDescent="0.25">
      <c r="D215" s="144"/>
      <c r="L215" s="131"/>
      <c r="N215" s="142"/>
    </row>
    <row r="216" spans="4:14" x14ac:dyDescent="0.25">
      <c r="L216" s="131"/>
      <c r="N216" s="142"/>
    </row>
    <row r="217" spans="4:14" x14ac:dyDescent="0.25">
      <c r="D217" s="145"/>
      <c r="L217" s="131"/>
      <c r="N217" s="142"/>
    </row>
    <row r="218" spans="4:14" x14ac:dyDescent="0.25">
      <c r="L218" s="131"/>
      <c r="N218" s="142"/>
    </row>
    <row r="219" spans="4:14" x14ac:dyDescent="0.25">
      <c r="L219" s="131"/>
      <c r="N219" s="142"/>
    </row>
    <row r="220" spans="4:14" x14ac:dyDescent="0.25">
      <c r="N220" s="142"/>
    </row>
    <row r="221" spans="4:14" x14ac:dyDescent="0.25">
      <c r="N221" s="142"/>
    </row>
    <row r="222" spans="4:14" x14ac:dyDescent="0.25">
      <c r="N222" s="142"/>
    </row>
    <row r="223" spans="4:14" x14ac:dyDescent="0.25">
      <c r="N223" s="142"/>
    </row>
    <row r="224" spans="4:14" x14ac:dyDescent="0.25">
      <c r="N224" s="142"/>
    </row>
    <row r="225" spans="12:14" x14ac:dyDescent="0.25">
      <c r="N225" s="142"/>
    </row>
    <row r="226" spans="12:14" x14ac:dyDescent="0.25">
      <c r="L226" s="131"/>
      <c r="N226" s="142"/>
    </row>
    <row r="227" spans="12:14" x14ac:dyDescent="0.25">
      <c r="L227" s="131"/>
      <c r="N227" s="142"/>
    </row>
  </sheetData>
  <phoneticPr fontId="20" type="noConversion"/>
  <pageMargins left="0.70866141732283472" right="0.70866141732283472" top="0.74803149606299213" bottom="0.74803149606299213" header="0.31496062992125984" footer="0.31496062992125984"/>
  <pageSetup paperSize="9" scale="51" orientation="landscape" horizontalDpi="300" verticalDpi="3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0" tint="-0.499984740745262"/>
  </sheetPr>
  <dimension ref="A1:L31"/>
  <sheetViews>
    <sheetView workbookViewId="0">
      <pane xSplit="1" ySplit="1" topLeftCell="B2" activePane="bottomRight" state="frozen"/>
      <selection pane="topRight" activeCell="B1" sqref="B1"/>
      <selection pane="bottomLeft" activeCell="A2" sqref="A2"/>
      <selection pane="bottomRight" activeCell="A2" sqref="A2"/>
    </sheetView>
  </sheetViews>
  <sheetFormatPr defaultRowHeight="15" x14ac:dyDescent="0.25"/>
  <cols>
    <col min="1" max="1" width="24.7109375" style="41" bestFit="1" customWidth="1"/>
    <col min="2" max="2" width="9.140625" style="41"/>
    <col min="3" max="3" width="13.42578125" style="46" customWidth="1"/>
    <col min="4" max="4" width="13.42578125" style="42" customWidth="1"/>
    <col min="5" max="5" width="9.140625" style="47"/>
    <col min="6" max="6" width="9.140625" style="42"/>
    <col min="7" max="7" width="16.7109375" style="47" customWidth="1"/>
    <col min="8" max="8" width="9.7109375" style="42" customWidth="1"/>
    <col min="9" max="9" width="9.85546875" style="47" bestFit="1" customWidth="1"/>
    <col min="10" max="10" width="9.85546875" style="42" customWidth="1"/>
    <col min="11" max="11" width="14.42578125" style="47" bestFit="1" customWidth="1"/>
    <col min="12" max="12" width="14.42578125" style="42" customWidth="1"/>
  </cols>
  <sheetData>
    <row r="1" spans="1:12" s="49" customFormat="1" ht="30" customHeight="1" x14ac:dyDescent="0.25">
      <c r="A1" s="48" t="s">
        <v>23</v>
      </c>
      <c r="B1" s="48" t="s">
        <v>36</v>
      </c>
      <c r="C1" s="43" t="s">
        <v>37</v>
      </c>
      <c r="D1" s="44" t="s">
        <v>38</v>
      </c>
      <c r="E1" s="45" t="s">
        <v>39</v>
      </c>
      <c r="F1" s="44" t="s">
        <v>40</v>
      </c>
      <c r="G1" s="45" t="s">
        <v>41</v>
      </c>
      <c r="H1" s="44" t="s">
        <v>42</v>
      </c>
      <c r="I1" s="45" t="s">
        <v>43</v>
      </c>
      <c r="J1" s="44" t="s">
        <v>44</v>
      </c>
      <c r="K1" s="45" t="s">
        <v>45</v>
      </c>
      <c r="L1" s="44" t="s">
        <v>46</v>
      </c>
    </row>
    <row r="2" spans="1:12" x14ac:dyDescent="0.25">
      <c r="A2" s="41" t="s">
        <v>1187</v>
      </c>
      <c r="B2" s="41">
        <v>35</v>
      </c>
      <c r="C2" s="46" t="s">
        <v>82</v>
      </c>
      <c r="D2" s="42" t="s">
        <v>70</v>
      </c>
      <c r="E2" s="47" t="s">
        <v>58</v>
      </c>
      <c r="F2" s="42" t="s">
        <v>154</v>
      </c>
      <c r="G2" s="47" t="s">
        <v>790</v>
      </c>
      <c r="H2" s="42" t="s">
        <v>59</v>
      </c>
      <c r="I2" s="47" t="s">
        <v>62</v>
      </c>
      <c r="J2" s="42" t="s">
        <v>59</v>
      </c>
      <c r="K2" s="47">
        <v>72</v>
      </c>
      <c r="L2" s="42" t="s">
        <v>47</v>
      </c>
    </row>
    <row r="3" spans="1:12" x14ac:dyDescent="0.25">
      <c r="A3" s="41" t="s">
        <v>897</v>
      </c>
      <c r="B3" s="41">
        <v>35</v>
      </c>
      <c r="C3" s="46" t="s">
        <v>82</v>
      </c>
      <c r="D3" s="42" t="s">
        <v>177</v>
      </c>
      <c r="E3" s="47" t="s">
        <v>82</v>
      </c>
      <c r="F3" s="42" t="s">
        <v>74</v>
      </c>
      <c r="G3" s="47" t="s">
        <v>71</v>
      </c>
      <c r="H3" s="42" t="s">
        <v>59</v>
      </c>
      <c r="I3" s="47" t="s">
        <v>62</v>
      </c>
      <c r="J3" s="42" t="s">
        <v>72</v>
      </c>
      <c r="K3" s="47" t="s">
        <v>62</v>
      </c>
      <c r="L3" s="42" t="s">
        <v>73</v>
      </c>
    </row>
    <row r="4" spans="1:12" x14ac:dyDescent="0.25">
      <c r="A4" s="41" t="s">
        <v>416</v>
      </c>
      <c r="B4" s="41">
        <v>45</v>
      </c>
      <c r="C4" s="46" t="s">
        <v>82</v>
      </c>
      <c r="D4" s="42" t="s">
        <v>177</v>
      </c>
      <c r="E4" s="47" t="s">
        <v>82</v>
      </c>
      <c r="F4" s="42" t="s">
        <v>74</v>
      </c>
      <c r="G4" s="47" t="s">
        <v>61</v>
      </c>
      <c r="H4" s="42" t="s">
        <v>59</v>
      </c>
      <c r="I4" s="47" t="s">
        <v>62</v>
      </c>
      <c r="J4" s="42" t="s">
        <v>72</v>
      </c>
      <c r="K4" s="47" t="s">
        <v>62</v>
      </c>
      <c r="L4" s="42" t="s">
        <v>73</v>
      </c>
    </row>
    <row r="5" spans="1:12" x14ac:dyDescent="0.25">
      <c r="A5" s="41" t="s">
        <v>1190</v>
      </c>
      <c r="B5" s="41">
        <v>40</v>
      </c>
      <c r="C5" s="46">
        <v>98</v>
      </c>
      <c r="D5" s="42" t="s">
        <v>59</v>
      </c>
      <c r="E5" s="47" t="s">
        <v>58</v>
      </c>
      <c r="F5" s="42" t="s">
        <v>60</v>
      </c>
      <c r="G5" s="47" t="s">
        <v>71</v>
      </c>
      <c r="H5" s="42" t="s">
        <v>60</v>
      </c>
      <c r="I5" s="47" t="s">
        <v>62</v>
      </c>
      <c r="J5" s="42" t="s">
        <v>74</v>
      </c>
      <c r="K5" s="47">
        <v>72</v>
      </c>
      <c r="L5" s="42" t="s">
        <v>73</v>
      </c>
    </row>
    <row r="6" spans="1:12" x14ac:dyDescent="0.25">
      <c r="A6" s="41" t="s">
        <v>275</v>
      </c>
      <c r="B6" s="41">
        <v>40</v>
      </c>
      <c r="C6" s="46">
        <v>98</v>
      </c>
      <c r="D6" s="42" t="s">
        <v>281</v>
      </c>
      <c r="E6" s="47" t="s">
        <v>58</v>
      </c>
      <c r="F6" s="42" t="s">
        <v>157</v>
      </c>
      <c r="G6" s="47" t="s">
        <v>71</v>
      </c>
      <c r="H6" s="42" t="s">
        <v>59</v>
      </c>
      <c r="I6" s="47" t="s">
        <v>62</v>
      </c>
      <c r="J6" s="42" t="s">
        <v>72</v>
      </c>
      <c r="K6" s="47">
        <v>72</v>
      </c>
      <c r="L6" s="42" t="s">
        <v>177</v>
      </c>
    </row>
    <row r="7" spans="1:12" x14ac:dyDescent="0.25">
      <c r="A7" s="41" t="s">
        <v>423</v>
      </c>
      <c r="B7" s="41" t="s">
        <v>418</v>
      </c>
      <c r="C7" s="46" t="s">
        <v>82</v>
      </c>
      <c r="D7" s="42" t="s">
        <v>177</v>
      </c>
      <c r="E7" s="47" t="s">
        <v>82</v>
      </c>
      <c r="F7" s="42" t="s">
        <v>74</v>
      </c>
      <c r="G7" s="47" t="s">
        <v>419</v>
      </c>
      <c r="H7" s="42" t="s">
        <v>59</v>
      </c>
      <c r="I7" s="47" t="s">
        <v>62</v>
      </c>
      <c r="J7" s="42" t="s">
        <v>47</v>
      </c>
      <c r="K7" s="47" t="s">
        <v>62</v>
      </c>
      <c r="L7" s="42" t="s">
        <v>73</v>
      </c>
    </row>
    <row r="8" spans="1:12" x14ac:dyDescent="0.25">
      <c r="A8" s="41" t="s">
        <v>421</v>
      </c>
      <c r="B8" s="41">
        <v>45</v>
      </c>
      <c r="C8" s="46" t="s">
        <v>82</v>
      </c>
      <c r="D8" s="42" t="s">
        <v>177</v>
      </c>
      <c r="E8" s="47" t="s">
        <v>82</v>
      </c>
      <c r="F8" s="42" t="s">
        <v>59</v>
      </c>
      <c r="G8" s="47" t="s">
        <v>61</v>
      </c>
      <c r="H8" s="42" t="s">
        <v>59</v>
      </c>
      <c r="I8" s="47" t="s">
        <v>62</v>
      </c>
      <c r="J8" s="42" t="s">
        <v>59</v>
      </c>
      <c r="K8" s="47" t="s">
        <v>62</v>
      </c>
      <c r="L8" s="42" t="s">
        <v>177</v>
      </c>
    </row>
    <row r="9" spans="1:12" x14ac:dyDescent="0.25">
      <c r="A9" s="41" t="s">
        <v>422</v>
      </c>
      <c r="B9" s="41" t="s">
        <v>418</v>
      </c>
      <c r="C9" s="46" t="s">
        <v>82</v>
      </c>
      <c r="D9" s="42" t="s">
        <v>177</v>
      </c>
      <c r="E9" s="47" t="s">
        <v>82</v>
      </c>
      <c r="F9" s="42" t="s">
        <v>59</v>
      </c>
      <c r="G9" s="47" t="s">
        <v>419</v>
      </c>
      <c r="H9" s="42" t="s">
        <v>59</v>
      </c>
      <c r="I9" s="47" t="s">
        <v>62</v>
      </c>
      <c r="J9" s="42" t="s">
        <v>59</v>
      </c>
      <c r="K9" s="47" t="s">
        <v>62</v>
      </c>
      <c r="L9" s="42" t="s">
        <v>177</v>
      </c>
    </row>
    <row r="10" spans="1:12" x14ac:dyDescent="0.25">
      <c r="A10" s="41" t="s">
        <v>69</v>
      </c>
      <c r="B10" s="41">
        <v>40</v>
      </c>
      <c r="C10" s="46" t="s">
        <v>57</v>
      </c>
      <c r="D10" s="42" t="s">
        <v>70</v>
      </c>
      <c r="E10" s="47" t="s">
        <v>57</v>
      </c>
      <c r="F10" s="42" t="s">
        <v>74</v>
      </c>
      <c r="G10" s="47" t="s">
        <v>71</v>
      </c>
      <c r="H10" s="42" t="s">
        <v>59</v>
      </c>
      <c r="I10" s="47" t="s">
        <v>62</v>
      </c>
      <c r="J10" s="42" t="s">
        <v>72</v>
      </c>
      <c r="K10" s="47" t="s">
        <v>62</v>
      </c>
      <c r="L10" s="42" t="s">
        <v>73</v>
      </c>
    </row>
    <row r="11" spans="1:12" x14ac:dyDescent="0.25">
      <c r="A11" s="41" t="s">
        <v>1218</v>
      </c>
    </row>
    <row r="12" spans="1:12" x14ac:dyDescent="0.25">
      <c r="A12" s="41" t="s">
        <v>1219</v>
      </c>
    </row>
    <row r="13" spans="1:12" x14ac:dyDescent="0.25">
      <c r="A13" s="41" t="s">
        <v>1220</v>
      </c>
    </row>
    <row r="14" spans="1:12" x14ac:dyDescent="0.25">
      <c r="A14" s="41" t="s">
        <v>1221</v>
      </c>
    </row>
    <row r="15" spans="1:12" x14ac:dyDescent="0.25">
      <c r="A15" s="41" t="s">
        <v>1222</v>
      </c>
    </row>
    <row r="16" spans="1:12" x14ac:dyDescent="0.25">
      <c r="A16" s="41" t="s">
        <v>1223</v>
      </c>
    </row>
    <row r="17" spans="1:12" x14ac:dyDescent="0.25">
      <c r="A17" s="41" t="s">
        <v>1224</v>
      </c>
    </row>
    <row r="18" spans="1:12" x14ac:dyDescent="0.25">
      <c r="A18" s="41" t="s">
        <v>1225</v>
      </c>
    </row>
    <row r="19" spans="1:12" x14ac:dyDescent="0.25">
      <c r="A19" s="41" t="s">
        <v>1226</v>
      </c>
    </row>
    <row r="20" spans="1:12" x14ac:dyDescent="0.25">
      <c r="A20" s="41" t="s">
        <v>1227</v>
      </c>
    </row>
    <row r="21" spans="1:12" x14ac:dyDescent="0.25">
      <c r="A21" s="41" t="s">
        <v>1228</v>
      </c>
    </row>
    <row r="22" spans="1:12" x14ac:dyDescent="0.25">
      <c r="A22" s="41" t="s">
        <v>1229</v>
      </c>
    </row>
    <row r="23" spans="1:12" x14ac:dyDescent="0.25">
      <c r="A23" s="41" t="s">
        <v>1230</v>
      </c>
    </row>
    <row r="24" spans="1:12" x14ac:dyDescent="0.25">
      <c r="A24" s="94" t="s">
        <v>1231</v>
      </c>
      <c r="B24" s="94"/>
      <c r="C24" s="96"/>
      <c r="D24" s="95"/>
      <c r="E24" s="97"/>
      <c r="F24" s="95"/>
      <c r="G24" s="97"/>
      <c r="H24" s="95"/>
      <c r="I24" s="97"/>
      <c r="J24" s="95"/>
      <c r="K24" s="97"/>
      <c r="L24" s="95"/>
    </row>
    <row r="25" spans="1:12" x14ac:dyDescent="0.25">
      <c r="A25" s="41" t="s">
        <v>1232</v>
      </c>
      <c r="F25" s="95"/>
      <c r="H25" s="95"/>
      <c r="I25" s="97"/>
      <c r="J25" s="95"/>
      <c r="K25" s="97"/>
      <c r="L25" s="95"/>
    </row>
    <row r="26" spans="1:12" x14ac:dyDescent="0.25">
      <c r="A26" s="41" t="s">
        <v>85</v>
      </c>
    </row>
    <row r="27" spans="1:12" x14ac:dyDescent="0.25">
      <c r="A27" s="41" t="s">
        <v>86</v>
      </c>
    </row>
    <row r="28" spans="1:12" x14ac:dyDescent="0.25">
      <c r="A28" s="41" t="s">
        <v>87</v>
      </c>
    </row>
    <row r="29" spans="1:12" x14ac:dyDescent="0.25">
      <c r="A29" s="41" t="s">
        <v>88</v>
      </c>
    </row>
    <row r="30" spans="1:12" x14ac:dyDescent="0.25">
      <c r="A30" s="41" t="s">
        <v>89</v>
      </c>
    </row>
    <row r="31" spans="1:12" x14ac:dyDescent="0.25">
      <c r="A31" s="41" t="s">
        <v>90</v>
      </c>
    </row>
  </sheetData>
  <phoneticPr fontId="20"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C99"/>
  <sheetViews>
    <sheetView workbookViewId="0">
      <selection activeCell="B1" sqref="B1"/>
    </sheetView>
  </sheetViews>
  <sheetFormatPr defaultRowHeight="15" x14ac:dyDescent="0.25"/>
  <cols>
    <col min="1" max="1" width="35.85546875" customWidth="1"/>
    <col min="2" max="2" width="12.140625" style="117" customWidth="1"/>
    <col min="3" max="3" width="5.5703125" style="116" customWidth="1"/>
    <col min="5" max="5" width="18.42578125" bestFit="1" customWidth="1"/>
    <col min="7" max="7" width="11.28515625" bestFit="1" customWidth="1"/>
    <col min="8" max="8" width="27.5703125" customWidth="1"/>
  </cols>
  <sheetData>
    <row r="1" spans="1:2" x14ac:dyDescent="0.25">
      <c r="A1" t="s">
        <v>441</v>
      </c>
      <c r="B1" s="117">
        <f>MATCH(A1,FROM_QIAxcel!$1:$1,0)</f>
        <v>18</v>
      </c>
    </row>
    <row r="2" spans="1:2" x14ac:dyDescent="0.25">
      <c r="A2" t="s">
        <v>442</v>
      </c>
      <c r="B2" s="117">
        <f>MATCH(A2,FROM_QIAxcel!$1:$1,0)</f>
        <v>51</v>
      </c>
    </row>
    <row r="3" spans="1:2" x14ac:dyDescent="0.25">
      <c r="A3" t="s">
        <v>443</v>
      </c>
      <c r="B3" s="117">
        <f>MATCH(A3,FROM_QIAxcel!$1:$1,0)</f>
        <v>58</v>
      </c>
    </row>
    <row r="99" spans="2:2" s="116" customFormat="1" x14ac:dyDescent="0.25">
      <c r="B99" s="118"/>
    </row>
  </sheetData>
  <sheetProtection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19</vt:i4>
      </vt:variant>
      <vt:variant>
        <vt:lpstr>Benoemde bereiken</vt:lpstr>
      </vt:variant>
      <vt:variant>
        <vt:i4>1</vt:i4>
      </vt:variant>
    </vt:vector>
  </HeadingPairs>
  <TitlesOfParts>
    <vt:vector size="20" baseType="lpstr">
      <vt:lpstr>Start</vt:lpstr>
      <vt:lpstr>FROM_NGS2_SampleSheet</vt:lpstr>
      <vt:lpstr>SELECT</vt:lpstr>
      <vt:lpstr>CALC</vt:lpstr>
      <vt:lpstr>CALC_selected</vt:lpstr>
      <vt:lpstr>PCR_Setup</vt:lpstr>
      <vt:lpstr>TO_QIAxcel</vt:lpstr>
      <vt:lpstr>FROM_QIAxcel</vt:lpstr>
      <vt:lpstr>mapping</vt:lpstr>
      <vt:lpstr>CALC_char</vt:lpstr>
      <vt:lpstr>CALC_range</vt:lpstr>
      <vt:lpstr>TO_Fragment_Analyzer</vt:lpstr>
      <vt:lpstr>FROM_Fragment_Analyzer</vt:lpstr>
      <vt:lpstr>CALC_FROM_Fragment_Analyzer</vt:lpstr>
      <vt:lpstr>TO_NGS4_PCR-2</vt:lpstr>
      <vt:lpstr>PCR mixes</vt:lpstr>
      <vt:lpstr>PCR primers</vt:lpstr>
      <vt:lpstr>PCR programs</vt:lpstr>
      <vt:lpstr>CALC_FROM_QIAxcel</vt:lpstr>
      <vt:lpstr>PCR_Setup!Afdrukbereik</vt:lpstr>
    </vt:vector>
  </TitlesOfParts>
  <Company>Naturalis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Doorenweerd</dc:creator>
  <cp:lastModifiedBy>Roland Butôt</cp:lastModifiedBy>
  <cp:lastPrinted>2017-11-09T11:45:50Z</cp:lastPrinted>
  <dcterms:created xsi:type="dcterms:W3CDTF">2010-12-02T08:46:14Z</dcterms:created>
  <dcterms:modified xsi:type="dcterms:W3CDTF">2022-07-05T08:50:54Z</dcterms:modified>
</cp:coreProperties>
</file>